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285" yWindow="150" windowWidth="14085" windowHeight="11655" tabRatio="787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уровень'!$A$9:$AR$3511</definedName>
    <definedName name="_xlnm._FilterDatabase" localSheetId="1" hidden="1">'2 уровень'!$A$8:$JO$2430</definedName>
    <definedName name="_xlnm._FilterDatabase" localSheetId="4" hidden="1">'СВОД 1'!$A$7:$GZ$1302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уровень'!$B$1:$AO$3510</definedName>
    <definedName name="_xlnm.Print_Area" localSheetId="1">'2 уровень'!$C$1:$AP$2431</definedName>
    <definedName name="_xlnm.Print_Area" localSheetId="2">'Аян '!$A$1:$AJ$145</definedName>
    <definedName name="_xlnm.Print_Area" localSheetId="3">'Охотск '!$A$1:$AJ$152</definedName>
  </definedNames>
  <calcPr calcId="145621"/>
</workbook>
</file>

<file path=xl/calcChain.xml><?xml version="1.0" encoding="utf-8"?>
<calcChain xmlns="http://schemas.openxmlformats.org/spreadsheetml/2006/main">
  <c r="AJ1901" i="156" l="1"/>
  <c r="Q1460" i="157" l="1"/>
  <c r="P112" i="156"/>
  <c r="H2860" i="156" l="1"/>
  <c r="AL2413" i="156" l="1"/>
  <c r="AK2413" i="156"/>
  <c r="AJ2413" i="156"/>
  <c r="AD2413" i="156"/>
  <c r="AF2388" i="156"/>
  <c r="AE2388" i="156"/>
  <c r="AI2388" i="156" l="1"/>
  <c r="AE2559" i="156" l="1"/>
  <c r="H2677" i="156" l="1"/>
  <c r="E2677" i="156"/>
  <c r="H2391" i="156"/>
  <c r="H2392" i="156" s="1"/>
  <c r="E2391" i="156"/>
  <c r="E2392" i="156" s="1"/>
  <c r="G2390" i="156"/>
  <c r="I2390" i="156" s="1"/>
  <c r="H2389" i="156"/>
  <c r="E2389" i="156"/>
  <c r="G2589" i="156"/>
  <c r="I1905" i="157"/>
  <c r="F1905" i="157"/>
  <c r="H1904" i="157"/>
  <c r="J1904" i="157" s="1"/>
  <c r="H1215" i="157"/>
  <c r="H1214" i="157"/>
  <c r="J1214" i="157" l="1"/>
  <c r="G2391" i="156"/>
  <c r="G2392" i="156" s="1"/>
  <c r="I2392" i="156" s="1"/>
  <c r="G2389" i="156"/>
  <c r="I2389" i="156" s="1"/>
  <c r="I2391" i="156" l="1"/>
  <c r="G283" i="156"/>
  <c r="G282" i="156"/>
  <c r="G64" i="156"/>
  <c r="G63" i="156"/>
  <c r="D988" i="37"/>
  <c r="D987" i="37"/>
  <c r="D986" i="37"/>
  <c r="D985" i="37"/>
  <c r="D984" i="37"/>
  <c r="D983" i="37"/>
  <c r="D982" i="37"/>
  <c r="D981" i="37"/>
  <c r="D980" i="37"/>
  <c r="D979" i="37"/>
  <c r="D978" i="37"/>
  <c r="D977" i="37"/>
  <c r="D976" i="37"/>
  <c r="D975" i="37"/>
  <c r="D974" i="37"/>
  <c r="D973" i="37"/>
  <c r="D972" i="37"/>
  <c r="D971" i="37"/>
  <c r="D970" i="37"/>
  <c r="D969" i="37"/>
  <c r="D968" i="37"/>
  <c r="D967" i="37"/>
  <c r="D966" i="37"/>
  <c r="D965" i="37"/>
  <c r="D964" i="37"/>
  <c r="D963" i="37"/>
  <c r="D962" i="37"/>
  <c r="D961" i="37"/>
  <c r="D960" i="37"/>
  <c r="D959" i="37"/>
  <c r="D958" i="37"/>
  <c r="D957" i="37"/>
  <c r="D956" i="37"/>
  <c r="D955" i="37"/>
  <c r="D954" i="37"/>
  <c r="D953" i="37"/>
  <c r="D952" i="37"/>
  <c r="D951" i="37"/>
  <c r="D950" i="37"/>
  <c r="D949" i="37"/>
  <c r="D948" i="37"/>
  <c r="D947" i="37"/>
  <c r="D946" i="37"/>
  <c r="D945" i="37"/>
  <c r="D944" i="37"/>
  <c r="D943" i="37"/>
  <c r="D942" i="37"/>
  <c r="D941" i="37"/>
  <c r="D940" i="37"/>
  <c r="D939" i="37"/>
  <c r="D938" i="37"/>
  <c r="D937" i="37"/>
  <c r="D936" i="37"/>
  <c r="D935" i="37"/>
  <c r="D934" i="37"/>
  <c r="D933" i="37"/>
  <c r="D932" i="37"/>
  <c r="D931" i="37"/>
  <c r="D930" i="37"/>
  <c r="D929" i="37"/>
  <c r="D928" i="37"/>
  <c r="D927" i="37"/>
  <c r="D926" i="37"/>
  <c r="D280" i="37"/>
  <c r="D279" i="37"/>
  <c r="D278" i="37"/>
  <c r="D277" i="37"/>
  <c r="D276" i="37"/>
  <c r="D275" i="37"/>
  <c r="D274" i="37"/>
  <c r="D273" i="37"/>
  <c r="D272" i="37"/>
  <c r="D271" i="37"/>
  <c r="D270" i="37"/>
  <c r="D269" i="37"/>
  <c r="D268" i="37"/>
  <c r="D267" i="37"/>
  <c r="D266" i="37"/>
  <c r="D265" i="37"/>
  <c r="D264" i="37"/>
  <c r="D263" i="37"/>
  <c r="D262" i="37"/>
  <c r="D261" i="37"/>
  <c r="D260" i="37"/>
  <c r="D259" i="37"/>
  <c r="D258" i="37"/>
  <c r="D257" i="37"/>
  <c r="D256" i="37"/>
  <c r="D255" i="37"/>
  <c r="D254" i="37"/>
  <c r="D253" i="37"/>
  <c r="D252" i="37"/>
  <c r="D251" i="37"/>
  <c r="D250" i="37"/>
  <c r="D249" i="37"/>
  <c r="D248" i="37"/>
  <c r="D247" i="37"/>
  <c r="D246" i="37"/>
  <c r="D245" i="37"/>
  <c r="D244" i="37"/>
  <c r="D243" i="37"/>
  <c r="D242" i="37"/>
  <c r="D241" i="37"/>
  <c r="D240" i="37"/>
  <c r="D239" i="37"/>
  <c r="D238" i="37"/>
  <c r="D237" i="37"/>
  <c r="D236" i="37"/>
  <c r="D235" i="37"/>
  <c r="D234" i="37"/>
  <c r="D233" i="37"/>
  <c r="D232" i="37"/>
  <c r="D231" i="37"/>
  <c r="D230" i="37"/>
  <c r="D229" i="37"/>
  <c r="D228" i="37"/>
  <c r="D227" i="37"/>
  <c r="D226" i="37"/>
  <c r="D225" i="37"/>
  <c r="D224" i="37"/>
  <c r="D223" i="37"/>
  <c r="D222" i="37"/>
  <c r="D221" i="37"/>
  <c r="D220" i="37"/>
  <c r="I63" i="156" l="1"/>
  <c r="I64" i="156"/>
  <c r="AB1223" i="37"/>
  <c r="AB1222" i="37"/>
  <c r="AB1221" i="37"/>
  <c r="AB1220" i="37"/>
  <c r="AB1219" i="37"/>
  <c r="AB1218" i="37"/>
  <c r="AB1217" i="37"/>
  <c r="AB1216" i="37"/>
  <c r="AB1215" i="37"/>
  <c r="AB1214" i="37"/>
  <c r="AB1213" i="37"/>
  <c r="AB1209" i="37"/>
  <c r="AB1208" i="37"/>
  <c r="AB1207" i="37"/>
  <c r="AB1204" i="37"/>
  <c r="AB1203" i="37"/>
  <c r="AB1200" i="37"/>
  <c r="AB1199" i="37"/>
  <c r="AB1198" i="37"/>
  <c r="AB1197" i="37"/>
  <c r="AB1196" i="37"/>
  <c r="AB1195" i="37"/>
  <c r="AB1194" i="37"/>
  <c r="AB1193" i="37"/>
  <c r="AB1192" i="37"/>
  <c r="AB1191" i="37"/>
  <c r="AB1190" i="37"/>
  <c r="AB1189" i="37"/>
  <c r="AB1188" i="37"/>
  <c r="AB1186" i="37"/>
  <c r="AB1185" i="37"/>
  <c r="AB1168" i="37"/>
  <c r="AB1167" i="37"/>
  <c r="AB1166" i="37"/>
  <c r="AB1164" i="37"/>
  <c r="AB1163" i="37"/>
  <c r="AB1162" i="37"/>
  <c r="AB1161" i="37"/>
  <c r="AB1160" i="37"/>
  <c r="AB1159" i="37"/>
  <c r="AB1158" i="37"/>
  <c r="AB1153" i="37"/>
  <c r="AB1151" i="37"/>
  <c r="AB1150" i="37"/>
  <c r="AB1149" i="37"/>
  <c r="AB1148" i="37"/>
  <c r="AB1147" i="37"/>
  <c r="AB1145" i="37"/>
  <c r="AB1144" i="37"/>
  <c r="AB1143" i="37"/>
  <c r="AB1142" i="37"/>
  <c r="AB1141" i="37"/>
  <c r="AB1140" i="37"/>
  <c r="AB1139" i="37"/>
  <c r="AB1138" i="37"/>
  <c r="AB1137" i="37"/>
  <c r="AB1136" i="37"/>
  <c r="AB1135" i="37"/>
  <c r="AB1133" i="37"/>
  <c r="AB1132" i="37"/>
  <c r="AB1131" i="37"/>
  <c r="AB1130" i="37"/>
  <c r="AB1129" i="37"/>
  <c r="AB1128" i="37"/>
  <c r="AB1127" i="37"/>
  <c r="AB1126" i="37"/>
  <c r="AB1125" i="37"/>
  <c r="AB1124" i="37"/>
  <c r="AB1123" i="37"/>
  <c r="AB1122" i="37"/>
  <c r="AB1121" i="37"/>
  <c r="AB1118" i="37"/>
  <c r="AB1113" i="37"/>
  <c r="AB1112" i="37"/>
  <c r="AB1111" i="37"/>
  <c r="AB1110" i="37"/>
  <c r="AB1108" i="37"/>
  <c r="AB1107" i="37"/>
  <c r="AB1104" i="37"/>
  <c r="AB1103" i="37"/>
  <c r="AB1102" i="37"/>
  <c r="AB1101" i="37"/>
  <c r="AB1100" i="37"/>
  <c r="AB1099" i="37"/>
  <c r="AB1098" i="37"/>
  <c r="AB1097" i="37"/>
  <c r="AB1096" i="37"/>
  <c r="AB1095" i="37"/>
  <c r="AB1090" i="37"/>
  <c r="AB1088" i="37"/>
  <c r="AB1087" i="37"/>
  <c r="AB1086" i="37"/>
  <c r="AB1085" i="37"/>
  <c r="AB1084" i="37"/>
  <c r="AB1082" i="37"/>
  <c r="AB1081" i="37"/>
  <c r="AB1080" i="37"/>
  <c r="AB1079" i="37"/>
  <c r="AB1078" i="37"/>
  <c r="AB1077" i="37"/>
  <c r="AB1076" i="37"/>
  <c r="AB1075" i="37"/>
  <c r="AB1074" i="37"/>
  <c r="AB1073" i="37"/>
  <c r="AB1072" i="37"/>
  <c r="AB1070" i="37"/>
  <c r="AB1069" i="37"/>
  <c r="AB1068" i="37"/>
  <c r="AB1067" i="37"/>
  <c r="AB1066" i="37"/>
  <c r="AB1065" i="37"/>
  <c r="AB1064" i="37"/>
  <c r="AB1063" i="37"/>
  <c r="AB1062" i="37"/>
  <c r="AB1061" i="37"/>
  <c r="AB1060" i="37"/>
  <c r="AB1059" i="37"/>
  <c r="AB1058" i="37"/>
  <c r="AB1050" i="37"/>
  <c r="AB1049" i="37"/>
  <c r="AB1048" i="37"/>
  <c r="AB1047" i="37"/>
  <c r="AB1045" i="37"/>
  <c r="AB1044" i="37"/>
  <c r="AB1041" i="37"/>
  <c r="AB1040" i="37"/>
  <c r="AB1039" i="37"/>
  <c r="AB1036" i="37"/>
  <c r="AB1035" i="37"/>
  <c r="AB1034" i="37"/>
  <c r="AB1033" i="37"/>
  <c r="AB1032" i="37"/>
  <c r="AB1031" i="37"/>
  <c r="AB1026" i="37"/>
  <c r="AB1025" i="37"/>
  <c r="AB1024" i="37"/>
  <c r="AB1023" i="37"/>
  <c r="AB1022" i="37"/>
  <c r="AB1021" i="37"/>
  <c r="AB1020" i="37"/>
  <c r="AB1018" i="37"/>
  <c r="AB1017" i="37"/>
  <c r="AB1016" i="37"/>
  <c r="AB1015" i="37"/>
  <c r="AB1014" i="37"/>
  <c r="AB1013" i="37"/>
  <c r="AB1012" i="37"/>
  <c r="AB1011" i="37"/>
  <c r="AB1010" i="37"/>
  <c r="AB1009" i="37"/>
  <c r="AB1008" i="37"/>
  <c r="AB1006" i="37"/>
  <c r="AB1005" i="37"/>
  <c r="AB1004" i="37"/>
  <c r="AB1003" i="37"/>
  <c r="AB1002" i="37"/>
  <c r="AB1001" i="37"/>
  <c r="AB1000" i="37"/>
  <c r="AB999" i="37"/>
  <c r="AB998" i="37"/>
  <c r="AB997" i="37"/>
  <c r="AB996" i="37"/>
  <c r="AB995" i="37"/>
  <c r="AB994" i="37"/>
  <c r="AB987" i="37"/>
  <c r="AB986" i="37"/>
  <c r="AB985" i="37"/>
  <c r="AB984" i="37"/>
  <c r="AB982" i="37"/>
  <c r="AB978" i="37"/>
  <c r="AB977" i="37"/>
  <c r="AB976" i="37"/>
  <c r="AB974" i="37"/>
  <c r="AB973" i="37"/>
  <c r="AB972" i="37"/>
  <c r="AB971" i="37"/>
  <c r="AB970" i="37"/>
  <c r="AB969" i="37"/>
  <c r="AB968" i="37"/>
  <c r="AB963" i="37"/>
  <c r="AB962" i="37"/>
  <c r="AB961" i="37"/>
  <c r="AB960" i="37"/>
  <c r="AB959" i="37"/>
  <c r="AB958" i="37"/>
  <c r="AB957" i="37"/>
  <c r="AB955" i="37"/>
  <c r="AB954" i="37"/>
  <c r="AB953" i="37"/>
  <c r="AB952" i="37"/>
  <c r="AB951" i="37"/>
  <c r="AB950" i="37"/>
  <c r="AB949" i="37"/>
  <c r="AB948" i="37"/>
  <c r="AB947" i="37"/>
  <c r="AB946" i="37"/>
  <c r="AB945" i="37"/>
  <c r="AB943" i="37"/>
  <c r="AB942" i="37"/>
  <c r="AB941" i="37"/>
  <c r="AB940" i="37"/>
  <c r="AB939" i="37"/>
  <c r="AB938" i="37"/>
  <c r="AB937" i="37"/>
  <c r="AB936" i="37"/>
  <c r="AB935" i="37"/>
  <c r="AB934" i="37"/>
  <c r="AB933" i="37"/>
  <c r="AB932" i="37"/>
  <c r="AB931" i="37"/>
  <c r="AB928" i="37"/>
  <c r="AB923" i="37"/>
  <c r="AB922" i="37"/>
  <c r="AB921" i="37"/>
  <c r="AB920" i="37"/>
  <c r="AB918" i="37"/>
  <c r="AB917" i="37"/>
  <c r="AB914" i="37"/>
  <c r="AB913" i="37"/>
  <c r="AB912" i="37"/>
  <c r="AB909" i="37"/>
  <c r="AB908" i="37"/>
  <c r="AB907" i="37"/>
  <c r="AB906" i="37"/>
  <c r="AB905" i="37"/>
  <c r="AB904" i="37"/>
  <c r="AB899" i="37"/>
  <c r="AB898" i="37"/>
  <c r="AB897" i="37"/>
  <c r="AB896" i="37"/>
  <c r="AB895" i="37"/>
  <c r="AB894" i="37"/>
  <c r="AB893" i="37"/>
  <c r="AB891" i="37"/>
  <c r="AB890" i="37"/>
  <c r="AB889" i="37"/>
  <c r="AB888" i="37"/>
  <c r="AB887" i="37"/>
  <c r="AB886" i="37"/>
  <c r="AB885" i="37"/>
  <c r="AB884" i="37"/>
  <c r="AB883" i="37"/>
  <c r="AB882" i="37"/>
  <c r="AB881" i="37"/>
  <c r="AB879" i="37"/>
  <c r="AB878" i="37"/>
  <c r="AB877" i="37"/>
  <c r="AB876" i="37"/>
  <c r="AB875" i="37"/>
  <c r="AB874" i="37"/>
  <c r="AB873" i="37"/>
  <c r="AB872" i="37"/>
  <c r="AB871" i="37"/>
  <c r="AB870" i="37"/>
  <c r="AB869" i="37"/>
  <c r="AB868" i="37"/>
  <c r="AB867" i="37"/>
  <c r="AB864" i="37"/>
  <c r="AB859" i="37"/>
  <c r="AB858" i="37"/>
  <c r="AB857" i="37"/>
  <c r="AB856" i="37"/>
  <c r="AB854" i="37"/>
  <c r="AB853" i="37"/>
  <c r="AB850" i="37"/>
  <c r="AB849" i="37"/>
  <c r="AB848" i="37"/>
  <c r="AB846" i="37"/>
  <c r="AB845" i="37"/>
  <c r="AB844" i="37"/>
  <c r="AB843" i="37"/>
  <c r="AB841" i="37"/>
  <c r="AB840" i="37"/>
  <c r="AB835" i="37"/>
  <c r="AB834" i="37"/>
  <c r="AB833" i="37"/>
  <c r="AB832" i="37"/>
  <c r="AB831" i="37"/>
  <c r="AB830" i="37"/>
  <c r="AB829" i="37"/>
  <c r="AB827" i="37"/>
  <c r="AB826" i="37"/>
  <c r="AB825" i="37"/>
  <c r="AB824" i="37"/>
  <c r="AB823" i="37"/>
  <c r="AB822" i="37"/>
  <c r="AB821" i="37"/>
  <c r="AB820" i="37"/>
  <c r="AB819" i="37"/>
  <c r="AB818" i="37"/>
  <c r="AB817" i="37"/>
  <c r="AB815" i="37"/>
  <c r="AB814" i="37"/>
  <c r="AB813" i="37"/>
  <c r="AB812" i="37"/>
  <c r="AB811" i="37"/>
  <c r="AB810" i="37"/>
  <c r="AB809" i="37"/>
  <c r="AB808" i="37"/>
  <c r="AB807" i="37"/>
  <c r="AB806" i="37"/>
  <c r="AB805" i="37"/>
  <c r="AB804" i="37"/>
  <c r="AB803" i="37"/>
  <c r="AB800" i="37"/>
  <c r="AB795" i="37"/>
  <c r="AB794" i="37"/>
  <c r="AB793" i="37"/>
  <c r="AB792" i="37"/>
  <c r="AB790" i="37"/>
  <c r="AB789" i="37"/>
  <c r="AB788" i="37"/>
  <c r="AB787" i="37"/>
  <c r="AB784" i="37"/>
  <c r="AB783" i="37"/>
  <c r="AB782" i="37"/>
  <c r="AB780" i="37"/>
  <c r="AB779" i="37"/>
  <c r="AB778" i="37"/>
  <c r="AB777" i="37"/>
  <c r="AB776" i="37"/>
  <c r="AB775" i="37"/>
  <c r="AB774" i="37"/>
  <c r="AB769" i="37"/>
  <c r="AB768" i="37"/>
  <c r="AB767" i="37"/>
  <c r="AB766" i="37"/>
  <c r="AB765" i="37"/>
  <c r="AB764" i="37"/>
  <c r="AB763" i="37"/>
  <c r="AB762" i="37"/>
  <c r="AB760" i="37"/>
  <c r="AB759" i="37"/>
  <c r="AB758" i="37"/>
  <c r="AB757" i="37"/>
  <c r="AB756" i="37"/>
  <c r="AB755" i="37"/>
  <c r="AB754" i="37"/>
  <c r="AB753" i="37"/>
  <c r="AB752" i="37"/>
  <c r="AB751" i="37"/>
  <c r="AB750" i="37"/>
  <c r="AB748" i="37"/>
  <c r="AB747" i="37"/>
  <c r="AB746" i="37"/>
  <c r="AB745" i="37"/>
  <c r="AB744" i="37"/>
  <c r="AB743" i="37"/>
  <c r="AB742" i="37"/>
  <c r="AB741" i="37"/>
  <c r="AB740" i="37"/>
  <c r="AB739" i="37"/>
  <c r="AB738" i="37"/>
  <c r="AB737" i="37"/>
  <c r="AB736" i="37"/>
  <c r="AB733" i="37"/>
  <c r="AB728" i="37"/>
  <c r="AB727" i="37"/>
  <c r="AB726" i="37"/>
  <c r="AB723" i="37"/>
  <c r="AB720" i="37"/>
  <c r="AB719" i="37"/>
  <c r="AB718" i="37"/>
  <c r="AB716" i="37"/>
  <c r="AB715" i="37"/>
  <c r="AB714" i="37"/>
  <c r="AB713" i="37"/>
  <c r="AB712" i="37"/>
  <c r="AB711" i="37"/>
  <c r="AB710" i="37"/>
  <c r="AB705" i="37"/>
  <c r="AB704" i="37"/>
  <c r="AB703" i="37"/>
  <c r="AB702" i="37"/>
  <c r="AB701" i="37"/>
  <c r="AB700" i="37"/>
  <c r="AB699" i="37"/>
  <c r="AB697" i="37"/>
  <c r="AB696" i="37"/>
  <c r="AB695" i="37"/>
  <c r="AB694" i="37"/>
  <c r="AB692" i="37"/>
  <c r="AB691" i="37"/>
  <c r="AB690" i="37"/>
  <c r="AB689" i="37"/>
  <c r="AB688" i="37"/>
  <c r="AB687" i="37"/>
  <c r="AB685" i="37"/>
  <c r="AB684" i="37"/>
  <c r="AB683" i="37"/>
  <c r="AB682" i="37"/>
  <c r="AB681" i="37"/>
  <c r="AB680" i="37"/>
  <c r="AB679" i="37"/>
  <c r="AB678" i="37"/>
  <c r="AB677" i="37"/>
  <c r="AB676" i="37"/>
  <c r="AB675" i="37"/>
  <c r="AB674" i="37"/>
  <c r="AB673" i="37"/>
  <c r="AB670" i="37"/>
  <c r="AB665" i="37"/>
  <c r="AB664" i="37"/>
  <c r="AB663" i="37"/>
  <c r="AB660" i="37"/>
  <c r="AB659" i="37"/>
  <c r="AB656" i="37"/>
  <c r="AB655" i="37"/>
  <c r="AB654" i="37"/>
  <c r="AB652" i="37"/>
  <c r="AB651" i="37"/>
  <c r="AB650" i="37"/>
  <c r="AB649" i="37"/>
  <c r="AB648" i="37"/>
  <c r="AB643" i="37"/>
  <c r="AB642" i="37"/>
  <c r="AB641" i="37"/>
  <c r="AB639" i="37"/>
  <c r="AB638" i="37"/>
  <c r="AB637" i="37"/>
  <c r="AB636" i="37"/>
  <c r="AB634" i="37"/>
  <c r="AB633" i="37"/>
  <c r="AB632" i="37"/>
  <c r="AB631" i="37"/>
  <c r="AB630" i="37"/>
  <c r="AB629" i="37"/>
  <c r="AB628" i="37"/>
  <c r="AB627" i="37"/>
  <c r="AB626" i="37"/>
  <c r="AB625" i="37"/>
  <c r="AB624" i="37"/>
  <c r="AB623" i="37"/>
  <c r="AB622" i="37"/>
  <c r="AB620" i="37"/>
  <c r="AB619" i="37"/>
  <c r="AB618" i="37"/>
  <c r="AB617" i="37"/>
  <c r="AB616" i="37"/>
  <c r="AB615" i="37"/>
  <c r="AB614" i="37"/>
  <c r="AB613" i="37"/>
  <c r="AB612" i="37"/>
  <c r="AB611" i="37"/>
  <c r="AB610" i="37"/>
  <c r="AB609" i="37"/>
  <c r="AB608" i="37"/>
  <c r="AB601" i="37"/>
  <c r="AB600" i="37"/>
  <c r="AB599" i="37"/>
  <c r="AB598" i="37"/>
  <c r="AB594" i="37"/>
  <c r="AB591" i="37"/>
  <c r="AB590" i="37"/>
  <c r="AB589" i="37"/>
  <c r="AB588" i="37"/>
  <c r="AB587" i="37"/>
  <c r="AB586" i="37"/>
  <c r="AB585" i="37"/>
  <c r="AB584" i="37"/>
  <c r="AB582" i="37"/>
  <c r="AB577" i="37"/>
  <c r="AB576" i="37"/>
  <c r="AB575" i="37"/>
  <c r="AB574" i="37"/>
  <c r="AB573" i="37"/>
  <c r="AB572" i="37"/>
  <c r="AB571" i="37"/>
  <c r="AB569" i="37"/>
  <c r="AB568" i="37"/>
  <c r="AB567" i="37"/>
  <c r="AB566" i="37"/>
  <c r="AB565" i="37"/>
  <c r="AB564" i="37"/>
  <c r="AB563" i="37"/>
  <c r="AB562" i="37"/>
  <c r="AB561" i="37"/>
  <c r="AB560" i="37"/>
  <c r="AB559" i="37"/>
  <c r="AB557" i="37"/>
  <c r="AB556" i="37"/>
  <c r="AB555" i="37"/>
  <c r="AB554" i="37"/>
  <c r="AB553" i="37"/>
  <c r="AB552" i="37"/>
  <c r="AB551" i="37"/>
  <c r="AB550" i="37"/>
  <c r="AB549" i="37"/>
  <c r="AB548" i="37"/>
  <c r="AB547" i="37"/>
  <c r="AB546" i="37"/>
  <c r="AB545" i="37"/>
  <c r="AB542" i="37"/>
  <c r="AB531" i="37"/>
  <c r="AB530" i="37"/>
  <c r="AB529" i="37"/>
  <c r="AB526" i="37"/>
  <c r="AB525" i="37"/>
  <c r="AB524" i="37"/>
  <c r="AB522" i="37"/>
  <c r="AB521" i="37"/>
  <c r="AB520" i="37"/>
  <c r="AB519" i="37"/>
  <c r="AB517" i="37"/>
  <c r="AB516" i="37"/>
  <c r="AB511" i="37"/>
  <c r="AB510" i="37"/>
  <c r="AB509" i="37"/>
  <c r="AB508" i="37"/>
  <c r="AB507" i="37"/>
  <c r="AB506" i="37"/>
  <c r="AB505" i="37"/>
  <c r="AB503" i="37"/>
  <c r="AB502" i="37"/>
  <c r="AB501" i="37"/>
  <c r="AB500" i="37"/>
  <c r="AB499" i="37"/>
  <c r="AB498" i="37"/>
  <c r="AB497" i="37"/>
  <c r="AB496" i="37"/>
  <c r="AB495" i="37"/>
  <c r="AB494" i="37"/>
  <c r="AB493" i="37"/>
  <c r="AB487" i="37"/>
  <c r="AB476" i="37"/>
  <c r="AB471" i="37"/>
  <c r="AB470" i="37"/>
  <c r="AB469" i="37"/>
  <c r="AB468" i="37"/>
  <c r="AB466" i="37"/>
  <c r="AB465" i="37"/>
  <c r="AB462" i="37"/>
  <c r="AB461" i="37"/>
  <c r="AB460" i="37"/>
  <c r="AB459" i="37"/>
  <c r="AB458" i="37"/>
  <c r="AB457" i="37"/>
  <c r="AB456" i="37"/>
  <c r="AB455" i="37"/>
  <c r="AB454" i="37"/>
  <c r="AB453" i="37"/>
  <c r="AB448" i="37"/>
  <c r="AB447" i="37"/>
  <c r="AB446" i="37"/>
  <c r="AB445" i="37"/>
  <c r="AB444" i="37"/>
  <c r="AB443" i="37"/>
  <c r="AB442" i="37"/>
  <c r="AB440" i="37"/>
  <c r="AB439" i="37"/>
  <c r="AB438" i="37"/>
  <c r="AB437" i="37"/>
  <c r="AB436" i="37"/>
  <c r="AB435" i="37"/>
  <c r="AB434" i="37"/>
  <c r="AB433" i="37"/>
  <c r="AB432" i="37"/>
  <c r="AB431" i="37"/>
  <c r="AB430" i="37"/>
  <c r="AB428" i="37"/>
  <c r="AB427" i="37"/>
  <c r="AB426" i="37"/>
  <c r="AB425" i="37"/>
  <c r="AB424" i="37"/>
  <c r="AB423" i="37"/>
  <c r="AB422" i="37"/>
  <c r="AB421" i="37"/>
  <c r="AB420" i="37"/>
  <c r="AB419" i="37"/>
  <c r="AB418" i="37"/>
  <c r="AB417" i="37"/>
  <c r="AB416" i="37"/>
  <c r="AB413" i="37"/>
  <c r="AB408" i="37"/>
  <c r="AB407" i="37"/>
  <c r="AB406" i="37"/>
  <c r="AB405" i="37"/>
  <c r="AB402" i="37"/>
  <c r="AB401" i="37"/>
  <c r="AB398" i="37"/>
  <c r="AB397" i="37"/>
  <c r="AB396" i="37"/>
  <c r="AB394" i="37"/>
  <c r="AB393" i="37"/>
  <c r="AB392" i="37"/>
  <c r="AB391" i="37"/>
  <c r="AB390" i="37"/>
  <c r="AB389" i="37"/>
  <c r="AB388" i="37"/>
  <c r="AB383" i="37"/>
  <c r="AB381" i="37"/>
  <c r="AB380" i="37"/>
  <c r="AB379" i="37"/>
  <c r="AB378" i="37"/>
  <c r="AB377" i="37"/>
  <c r="AB375" i="37"/>
  <c r="AB374" i="37"/>
  <c r="AB373" i="37"/>
  <c r="AB372" i="37"/>
  <c r="AB371" i="37"/>
  <c r="AB370" i="37"/>
  <c r="AB369" i="37"/>
  <c r="AB368" i="37"/>
  <c r="AB367" i="37"/>
  <c r="AB366" i="37"/>
  <c r="AB365" i="37"/>
  <c r="AB363" i="37"/>
  <c r="AB362" i="37"/>
  <c r="AB361" i="37"/>
  <c r="AB360" i="37"/>
  <c r="AB359" i="37"/>
  <c r="AB358" i="37"/>
  <c r="AB357" i="37"/>
  <c r="AB356" i="37"/>
  <c r="AB355" i="37"/>
  <c r="AB354" i="37"/>
  <c r="AB353" i="37"/>
  <c r="AB352" i="37"/>
  <c r="AB351" i="37"/>
  <c r="AB348" i="37"/>
  <c r="AB337" i="37"/>
  <c r="AB336" i="37"/>
  <c r="AB333" i="37"/>
  <c r="AB332" i="37"/>
  <c r="AB331" i="37"/>
  <c r="AB330" i="37"/>
  <c r="AB329" i="37"/>
  <c r="AB328" i="37"/>
  <c r="AB327" i="37"/>
  <c r="AB326" i="37"/>
  <c r="AB325" i="37"/>
  <c r="AB324" i="37"/>
  <c r="AB323" i="37"/>
  <c r="AB322" i="37"/>
  <c r="AB319" i="37"/>
  <c r="AB317" i="37"/>
  <c r="AB316" i="37"/>
  <c r="AB315" i="37"/>
  <c r="AB314" i="37"/>
  <c r="AB313" i="37"/>
  <c r="AB311" i="37"/>
  <c r="AB310" i="37"/>
  <c r="AB309" i="37"/>
  <c r="AB308" i="37"/>
  <c r="AB307" i="37"/>
  <c r="AB306" i="37"/>
  <c r="AB305" i="37"/>
  <c r="AB304" i="37"/>
  <c r="AB303" i="37"/>
  <c r="AB302" i="37"/>
  <c r="AB301" i="37"/>
  <c r="AB299" i="37"/>
  <c r="AB298" i="37"/>
  <c r="AB297" i="37"/>
  <c r="AB296" i="37"/>
  <c r="AB295" i="37"/>
  <c r="AB294" i="37"/>
  <c r="AB293" i="37"/>
  <c r="AB292" i="37"/>
  <c r="AB291" i="37"/>
  <c r="AB290" i="37"/>
  <c r="AB289" i="37"/>
  <c r="AB288" i="37"/>
  <c r="AB287" i="37"/>
  <c r="AB284" i="37"/>
  <c r="AB279" i="37"/>
  <c r="AB278" i="37"/>
  <c r="AB277" i="37"/>
  <c r="AB276" i="37"/>
  <c r="AB274" i="37"/>
  <c r="AB273" i="37"/>
  <c r="AB270" i="37"/>
  <c r="AB269" i="37"/>
  <c r="AB268" i="37"/>
  <c r="AB267" i="37"/>
  <c r="AB266" i="37"/>
  <c r="AB265" i="37"/>
  <c r="AB264" i="37"/>
  <c r="AB263" i="37"/>
  <c r="AB262" i="37"/>
  <c r="AB261" i="37"/>
  <c r="AB256" i="37"/>
  <c r="AB255" i="37"/>
  <c r="AB254" i="37"/>
  <c r="AB253" i="37"/>
  <c r="AB252" i="37"/>
  <c r="AB251" i="37"/>
  <c r="AB250" i="37"/>
  <c r="AB248" i="37"/>
  <c r="AB247" i="37"/>
  <c r="AB246" i="37"/>
  <c r="AB245" i="37"/>
  <c r="AB244" i="37"/>
  <c r="AB243" i="37"/>
  <c r="AB242" i="37"/>
  <c r="AB241" i="37"/>
  <c r="AB240" i="37"/>
  <c r="AB239" i="37"/>
  <c r="AB238" i="37"/>
  <c r="AB236" i="37"/>
  <c r="AB235" i="37"/>
  <c r="AB234" i="37"/>
  <c r="AB233" i="37"/>
  <c r="AB232" i="37"/>
  <c r="AB231" i="37"/>
  <c r="AB230" i="37"/>
  <c r="AB229" i="37"/>
  <c r="AB228" i="37"/>
  <c r="AB227" i="37"/>
  <c r="AB226" i="37"/>
  <c r="AB225" i="37"/>
  <c r="AB224" i="37"/>
  <c r="AB217" i="37"/>
  <c r="AB216" i="37"/>
  <c r="AB215" i="37"/>
  <c r="AB214" i="37"/>
  <c r="AB212" i="37"/>
  <c r="AB211" i="37"/>
  <c r="AB210" i="37"/>
  <c r="AB207" i="37"/>
  <c r="AB206" i="37"/>
  <c r="AB205" i="37"/>
  <c r="AB203" i="37"/>
  <c r="AB202" i="37"/>
  <c r="AB201" i="37"/>
  <c r="AB200" i="37"/>
  <c r="AB199" i="37"/>
  <c r="AB198" i="37"/>
  <c r="AB197" i="37"/>
  <c r="AB192" i="37"/>
  <c r="AB191" i="37"/>
  <c r="AB190" i="37"/>
  <c r="AB189" i="37"/>
  <c r="AB188" i="37"/>
  <c r="AB187" i="37"/>
  <c r="AB186" i="37"/>
  <c r="AB184" i="37"/>
  <c r="AB183" i="37"/>
  <c r="AB182" i="37"/>
  <c r="AB181" i="37"/>
  <c r="AB180" i="37"/>
  <c r="AB179" i="37"/>
  <c r="AB178" i="37"/>
  <c r="AB177" i="37"/>
  <c r="AB176" i="37"/>
  <c r="AB175" i="37"/>
  <c r="AB174" i="37"/>
  <c r="AB172" i="37"/>
  <c r="AB171" i="37"/>
  <c r="AB170" i="37"/>
  <c r="AB169" i="37"/>
  <c r="AB168" i="37"/>
  <c r="AB167" i="37"/>
  <c r="AB166" i="37"/>
  <c r="AB165" i="37"/>
  <c r="AB164" i="37"/>
  <c r="AB163" i="37"/>
  <c r="AB162" i="37"/>
  <c r="AB161" i="37"/>
  <c r="AB160" i="37"/>
  <c r="AB153" i="37"/>
  <c r="AB152" i="37"/>
  <c r="AB151" i="37"/>
  <c r="AB150" i="37"/>
  <c r="AB148" i="37"/>
  <c r="AB147" i="37"/>
  <c r="AB144" i="37"/>
  <c r="AB143" i="37"/>
  <c r="AB142" i="37"/>
  <c r="AB139" i="37"/>
  <c r="AB138" i="37"/>
  <c r="AB137" i="37"/>
  <c r="AB134" i="37"/>
  <c r="AB133" i="37"/>
  <c r="AB132" i="37"/>
  <c r="AB131" i="37"/>
  <c r="AB130" i="37"/>
  <c r="AB129" i="37"/>
  <c r="AB128" i="37"/>
  <c r="AB127" i="37"/>
  <c r="AB122" i="37"/>
  <c r="AB121" i="37"/>
  <c r="AB120" i="37"/>
  <c r="AB119" i="37"/>
  <c r="AB118" i="37"/>
  <c r="AB117" i="37"/>
  <c r="AB116" i="37"/>
  <c r="AB115" i="37"/>
  <c r="AB114" i="37"/>
  <c r="AB113" i="37"/>
  <c r="AB112" i="37"/>
  <c r="AB111" i="37"/>
  <c r="AB110" i="37"/>
  <c r="AB109" i="37"/>
  <c r="AB108" i="37"/>
  <c r="AB107" i="37"/>
  <c r="AB106" i="37"/>
  <c r="AB105" i="37"/>
  <c r="AB104" i="37"/>
  <c r="AB103" i="37"/>
  <c r="AB102" i="37"/>
  <c r="AB100" i="37"/>
  <c r="AB98" i="37"/>
  <c r="AB97" i="37"/>
  <c r="AB96" i="37"/>
  <c r="AB95" i="37"/>
  <c r="AB94" i="37"/>
  <c r="AB93" i="37"/>
  <c r="AB92" i="37"/>
  <c r="AB91" i="37"/>
  <c r="AB90" i="37"/>
  <c r="AB89" i="37"/>
  <c r="AB88" i="37"/>
  <c r="AB87" i="37"/>
  <c r="AB86" i="37"/>
  <c r="AB78" i="37"/>
  <c r="AB77" i="37"/>
  <c r="AB76" i="37"/>
  <c r="AB75" i="37"/>
  <c r="AB73" i="37"/>
  <c r="AB72" i="37"/>
  <c r="AB71" i="37"/>
  <c r="AB67" i="37"/>
  <c r="AB66" i="37"/>
  <c r="AB65" i="37"/>
  <c r="AB62" i="37"/>
  <c r="AB61" i="37"/>
  <c r="AB60" i="37"/>
  <c r="AB57" i="37"/>
  <c r="AB56" i="37"/>
  <c r="AB55" i="37"/>
  <c r="AB54" i="37"/>
  <c r="AB53" i="37"/>
  <c r="AB52" i="37"/>
  <c r="AB51" i="37"/>
  <c r="AB50" i="37"/>
  <c r="AB49" i="37"/>
  <c r="AB48" i="37"/>
  <c r="AB45" i="37"/>
  <c r="AB44" i="37"/>
  <c r="AB43" i="37"/>
  <c r="AB41" i="37"/>
  <c r="AB40" i="37"/>
  <c r="AB39" i="37"/>
  <c r="AB38" i="37"/>
  <c r="AB36" i="37"/>
  <c r="AB35" i="37"/>
  <c r="AB34" i="37"/>
  <c r="AB33" i="37"/>
  <c r="AB32" i="37"/>
  <c r="AB31" i="37"/>
  <c r="AB30" i="37"/>
  <c r="AB29" i="37"/>
  <c r="AB28" i="37"/>
  <c r="AB27" i="37"/>
  <c r="AB25" i="37"/>
  <c r="AB24" i="37"/>
  <c r="AB23" i="37"/>
  <c r="AB22" i="37"/>
  <c r="AB21" i="37"/>
  <c r="AB20" i="37"/>
  <c r="AB19" i="37"/>
  <c r="AB18" i="37"/>
  <c r="AB17" i="37"/>
  <c r="AB16" i="37"/>
  <c r="AB15" i="37"/>
  <c r="AB14" i="37"/>
  <c r="AB13" i="37"/>
  <c r="AC87" i="57"/>
  <c r="AC82" i="57"/>
  <c r="AC73" i="57"/>
  <c r="AC67" i="57"/>
  <c r="AC57" i="57"/>
  <c r="AC22" i="57"/>
  <c r="AC19" i="57"/>
  <c r="AB151" i="57"/>
  <c r="AB988" i="37" s="1"/>
  <c r="AB146" i="57"/>
  <c r="AB983" i="37" s="1"/>
  <c r="AB144" i="57"/>
  <c r="AB981" i="37" s="1"/>
  <c r="AB142" i="57"/>
  <c r="AB979" i="37" s="1"/>
  <c r="AB138" i="57"/>
  <c r="AB975" i="37" s="1"/>
  <c r="AB128" i="57"/>
  <c r="AB965" i="37" s="1"/>
  <c r="AB119" i="57"/>
  <c r="AB956" i="37" s="1"/>
  <c r="AB107" i="57"/>
  <c r="AB944" i="37" s="1"/>
  <c r="AB93" i="57"/>
  <c r="AB930" i="37" s="1"/>
  <c r="AB92" i="57"/>
  <c r="AB929" i="37" s="1"/>
  <c r="AB90" i="57"/>
  <c r="AB927" i="37" s="1"/>
  <c r="AB74" i="57"/>
  <c r="AB88" i="57" s="1"/>
  <c r="AB89" i="57" s="1"/>
  <c r="AB926" i="37" s="1"/>
  <c r="AC82" i="46"/>
  <c r="AC77" i="46"/>
  <c r="AC68" i="46"/>
  <c r="AC55" i="46"/>
  <c r="AC20" i="46"/>
  <c r="AC17" i="46"/>
  <c r="E56" i="46"/>
  <c r="AB144" i="46"/>
  <c r="AB280" i="37" s="1"/>
  <c r="AB139" i="46"/>
  <c r="AB275" i="37" s="1"/>
  <c r="AB135" i="46"/>
  <c r="AB271" i="37" s="1"/>
  <c r="AB122" i="46"/>
  <c r="AB258" i="37" s="1"/>
  <c r="AB113" i="46"/>
  <c r="AB249" i="37" s="1"/>
  <c r="AB101" i="46"/>
  <c r="AB237" i="37" s="1"/>
  <c r="AB87" i="46"/>
  <c r="AB223" i="37" s="1"/>
  <c r="AB86" i="46"/>
  <c r="AB222" i="37" s="1"/>
  <c r="AB85" i="46"/>
  <c r="AB221" i="37" s="1"/>
  <c r="AB69" i="46"/>
  <c r="AB83" i="46" s="1"/>
  <c r="AB84" i="46" s="1"/>
  <c r="AB220" i="37" s="1"/>
  <c r="AF2367" i="157"/>
  <c r="AF2362" i="157"/>
  <c r="AF2353" i="157"/>
  <c r="AF2340" i="157"/>
  <c r="AF2305" i="157"/>
  <c r="AF2302" i="157"/>
  <c r="AF2229" i="157"/>
  <c r="AF2224" i="157"/>
  <c r="AF2213" i="157"/>
  <c r="AF2206" i="157"/>
  <c r="AF2196" i="157"/>
  <c r="AF2161" i="157"/>
  <c r="AF2158" i="157"/>
  <c r="AF2083" i="157"/>
  <c r="AF2077" i="157"/>
  <c r="AF2067" i="157"/>
  <c r="AF2061" i="157"/>
  <c r="AF2051" i="157"/>
  <c r="AF2016" i="157"/>
  <c r="AF2013" i="157"/>
  <c r="AF1928" i="157"/>
  <c r="AF1915" i="157"/>
  <c r="AF1911" i="157"/>
  <c r="AF1906" i="157"/>
  <c r="AF1899" i="157"/>
  <c r="AF1886" i="157"/>
  <c r="AF1876" i="157"/>
  <c r="AF1841" i="157"/>
  <c r="AF1838" i="157"/>
  <c r="AF1757" i="157"/>
  <c r="AF1752" i="157"/>
  <c r="AF1741" i="157"/>
  <c r="AF1731" i="157"/>
  <c r="AF1721" i="157"/>
  <c r="AF1685" i="157"/>
  <c r="AF1682" i="157"/>
  <c r="AF1604" i="157"/>
  <c r="AF1599" i="157"/>
  <c r="AF1588" i="157"/>
  <c r="AF1575" i="157"/>
  <c r="AF1540" i="157"/>
  <c r="AF1537" i="157"/>
  <c r="AF1466" i="157"/>
  <c r="AF1461" i="157"/>
  <c r="AF1448" i="157"/>
  <c r="AF1434" i="157"/>
  <c r="AF1399" i="157"/>
  <c r="AF1396" i="157"/>
  <c r="AF1317" i="157"/>
  <c r="AF1313" i="157"/>
  <c r="AF1309" i="157"/>
  <c r="AF1281" i="157"/>
  <c r="AF1290" i="157"/>
  <c r="AF1254" i="157"/>
  <c r="AF1244" i="157"/>
  <c r="AF1238" i="157"/>
  <c r="AF1224" i="157"/>
  <c r="AF1212" i="157"/>
  <c r="AF1202" i="157"/>
  <c r="AF1167" i="157"/>
  <c r="AF1164" i="157"/>
  <c r="AF1073" i="157"/>
  <c r="AF1069" i="157"/>
  <c r="AF1064" i="157"/>
  <c r="AF1047" i="157"/>
  <c r="AF1038" i="157"/>
  <c r="AF993" i="157"/>
  <c r="AF990" i="157"/>
  <c r="AF898" i="157"/>
  <c r="AF889" i="157"/>
  <c r="AF888" i="157"/>
  <c r="AF878" i="157"/>
  <c r="AF871" i="157"/>
  <c r="AF865" i="157"/>
  <c r="AF855" i="157"/>
  <c r="AF812" i="157"/>
  <c r="AF801" i="157"/>
  <c r="AF794" i="157"/>
  <c r="AF747" i="157"/>
  <c r="AF784" i="157"/>
  <c r="AB136" i="46" l="1"/>
  <c r="AB272" i="37" s="1"/>
  <c r="AB219" i="37" s="1"/>
  <c r="AB143" i="57"/>
  <c r="AB980" i="37" s="1"/>
  <c r="AB925" i="37" s="1"/>
  <c r="AF746" i="157" l="1"/>
  <c r="AF736" i="157"/>
  <c r="AF718" i="157"/>
  <c r="AF705" i="157"/>
  <c r="AF691" i="157"/>
  <c r="AF677" i="157"/>
  <c r="AF673" i="157"/>
  <c r="AF667" i="157"/>
  <c r="AF661" i="157"/>
  <c r="AF651" i="157"/>
  <c r="AF566" i="157"/>
  <c r="AF549" i="157"/>
  <c r="AF543" i="157"/>
  <c r="AF533" i="157"/>
  <c r="AF519" i="157"/>
  <c r="AF503" i="157"/>
  <c r="AF478" i="157"/>
  <c r="AF466" i="157"/>
  <c r="AF433" i="157"/>
  <c r="AF419" i="157"/>
  <c r="AF421" i="157"/>
  <c r="AF418" i="157"/>
  <c r="AF410" i="157"/>
  <c r="AF404" i="157"/>
  <c r="AF395" i="157"/>
  <c r="AF380" i="157"/>
  <c r="AF378" i="157"/>
  <c r="AF369" i="157"/>
  <c r="AF351" i="157"/>
  <c r="AF329" i="157"/>
  <c r="AF309" i="157"/>
  <c r="AF319" i="157"/>
  <c r="AF282" i="157"/>
  <c r="AF281" i="157"/>
  <c r="AF260" i="157"/>
  <c r="AF238" i="157"/>
  <c r="AF228" i="157"/>
  <c r="AF192" i="157"/>
  <c r="AF189" i="157"/>
  <c r="AF179" i="157"/>
  <c r="AF176" i="157"/>
  <c r="AF164" i="157"/>
  <c r="AF157" i="157"/>
  <c r="AF147" i="157"/>
  <c r="AF111" i="157"/>
  <c r="AF108" i="157"/>
  <c r="AF99" i="157"/>
  <c r="AF87" i="157"/>
  <c r="AF71" i="157"/>
  <c r="AF52" i="157"/>
  <c r="AF61" i="157"/>
  <c r="AF25" i="157"/>
  <c r="AF2304" i="157" l="1"/>
  <c r="AF2160" i="157"/>
  <c r="AF2015" i="157"/>
  <c r="AF1840" i="157"/>
  <c r="AF1684" i="157"/>
  <c r="AF1539" i="157"/>
  <c r="AF1398" i="157"/>
  <c r="AF1256" i="157"/>
  <c r="AF1166" i="157"/>
  <c r="AF992" i="157"/>
  <c r="AF820" i="157"/>
  <c r="AF749" i="157"/>
  <c r="AF616" i="157"/>
  <c r="AF480" i="157"/>
  <c r="AF284" i="157"/>
  <c r="AF191" i="157"/>
  <c r="AF110" i="157"/>
  <c r="AF27" i="157"/>
  <c r="AF24" i="157"/>
  <c r="H2341" i="157"/>
  <c r="H2197" i="157"/>
  <c r="H2052" i="157"/>
  <c r="H1887" i="157"/>
  <c r="H1877" i="157"/>
  <c r="H1722" i="157"/>
  <c r="H1576" i="157"/>
  <c r="H1435" i="157"/>
  <c r="H1291" i="157"/>
  <c r="H1203" i="157"/>
  <c r="H856" i="157"/>
  <c r="H785" i="157"/>
  <c r="H652" i="157"/>
  <c r="H569" i="157"/>
  <c r="H443" i="157"/>
  <c r="H398" i="157"/>
  <c r="H320" i="157"/>
  <c r="H229" i="157"/>
  <c r="H148" i="157"/>
  <c r="H72" i="157"/>
  <c r="H62" i="157"/>
  <c r="AE2430" i="157"/>
  <c r="AE2425" i="157"/>
  <c r="AE2421" i="157"/>
  <c r="AE2408" i="157"/>
  <c r="AE2405" i="157"/>
  <c r="AE2399" i="157"/>
  <c r="AE2387" i="157"/>
  <c r="AE2373" i="157"/>
  <c r="AE2372" i="157"/>
  <c r="AE2371" i="157"/>
  <c r="AE2370" i="157"/>
  <c r="AE2354" i="157"/>
  <c r="AE2292" i="157"/>
  <c r="AE2287" i="157"/>
  <c r="AE2283" i="157"/>
  <c r="AE2279" i="157"/>
  <c r="AE2278" i="157"/>
  <c r="AE2269" i="157"/>
  <c r="AE2260" i="157"/>
  <c r="AE2248" i="157"/>
  <c r="AE2234" i="157"/>
  <c r="AE2233" i="157"/>
  <c r="AE2232" i="157"/>
  <c r="AE2214" i="157"/>
  <c r="AE2147" i="157"/>
  <c r="AE2142" i="157"/>
  <c r="AE2138" i="157"/>
  <c r="AE2134" i="157"/>
  <c r="AE2133" i="157"/>
  <c r="AE2124" i="157"/>
  <c r="AE2115" i="157"/>
  <c r="AE2103" i="157"/>
  <c r="AE2089" i="157"/>
  <c r="AE2088" i="157"/>
  <c r="AE2086" i="157"/>
  <c r="AE2068" i="157"/>
  <c r="AE2000" i="157"/>
  <c r="AE1995" i="157"/>
  <c r="AE1991" i="157"/>
  <c r="AE1987" i="157"/>
  <c r="AE1982" i="157"/>
  <c r="AE1977" i="157"/>
  <c r="AE1968" i="157"/>
  <c r="AE1956" i="157"/>
  <c r="AE1942" i="157"/>
  <c r="AE1941" i="157"/>
  <c r="AE1939" i="157"/>
  <c r="AE1937" i="157"/>
  <c r="AE1924" i="157"/>
  <c r="AE1900" i="157"/>
  <c r="AE1824" i="157"/>
  <c r="AE1819" i="157"/>
  <c r="AE1813" i="157"/>
  <c r="AE1809" i="157"/>
  <c r="AE1799" i="157"/>
  <c r="AE1789" i="157"/>
  <c r="AE1777" i="157"/>
  <c r="AE1763" i="157"/>
  <c r="AE1762" i="157"/>
  <c r="AE1760" i="157"/>
  <c r="AE1742" i="157"/>
  <c r="AE1668" i="157"/>
  <c r="AE1663" i="157"/>
  <c r="AE1662" i="157"/>
  <c r="AE1661" i="157"/>
  <c r="AE1658" i="157"/>
  <c r="AE1649" i="157"/>
  <c r="AE1645" i="157"/>
  <c r="AE1636" i="157"/>
  <c r="AE1624" i="157"/>
  <c r="AE1610" i="157"/>
  <c r="AE1609" i="157"/>
  <c r="AE1607" i="157"/>
  <c r="AE1589" i="157"/>
  <c r="AE1529" i="157"/>
  <c r="AE1524" i="157"/>
  <c r="AE1520" i="157"/>
  <c r="AE1507" i="157"/>
  <c r="AE1498" i="157"/>
  <c r="AE1486" i="157"/>
  <c r="AE1472" i="157"/>
  <c r="AE1471" i="157"/>
  <c r="AE1469" i="157"/>
  <c r="AE1449" i="157"/>
  <c r="AE1467" i="157" s="1"/>
  <c r="AE1384" i="157"/>
  <c r="AE1379" i="157"/>
  <c r="AE1378" i="157"/>
  <c r="AE1374" i="157"/>
  <c r="AE1370" i="157"/>
  <c r="AE1360" i="157"/>
  <c r="AE1357" i="157"/>
  <c r="AE1351" i="157"/>
  <c r="AE1339" i="157"/>
  <c r="AE1325" i="157"/>
  <c r="AE1324" i="157"/>
  <c r="AE1322" i="157"/>
  <c r="AE1321" i="157"/>
  <c r="AE1310" i="157"/>
  <c r="AE1225" i="157"/>
  <c r="AE1148" i="157"/>
  <c r="AE1143" i="157"/>
  <c r="AE1138" i="157"/>
  <c r="AE1134" i="157"/>
  <c r="AE1124" i="157"/>
  <c r="AE1115" i="157"/>
  <c r="AE1103" i="157"/>
  <c r="AE1089" i="157"/>
  <c r="AE1088" i="157"/>
  <c r="AE1087" i="157"/>
  <c r="AE1083" i="157"/>
  <c r="AE1048" i="157"/>
  <c r="AE974" i="157"/>
  <c r="AE966" i="157"/>
  <c r="AE965" i="157"/>
  <c r="AE960" i="157"/>
  <c r="AE956" i="157"/>
  <c r="AE955" i="157"/>
  <c r="AE944" i="157"/>
  <c r="AE921" i="157"/>
  <c r="AE919" i="157"/>
  <c r="AE905" i="157"/>
  <c r="AE904" i="157"/>
  <c r="AE903" i="157"/>
  <c r="AE902" i="157"/>
  <c r="AE899" i="157"/>
  <c r="AE893" i="157"/>
  <c r="AE892" i="157"/>
  <c r="AE872" i="157"/>
  <c r="AE802" i="157"/>
  <c r="AE737" i="157"/>
  <c r="AE728" i="157"/>
  <c r="AE715" i="157"/>
  <c r="AE701" i="157"/>
  <c r="AE687" i="157"/>
  <c r="AE668" i="157"/>
  <c r="AE611" i="157"/>
  <c r="AE534" i="157"/>
  <c r="AE459" i="157"/>
  <c r="AE405" i="157"/>
  <c r="AE352" i="157"/>
  <c r="AE248" i="157"/>
  <c r="AE165" i="157"/>
  <c r="AE180" i="157" s="1"/>
  <c r="AE88" i="157"/>
  <c r="AE101" i="157" s="1"/>
  <c r="AE3447" i="156"/>
  <c r="AE3442" i="156"/>
  <c r="AE3433" i="156"/>
  <c r="AE3420" i="156"/>
  <c r="AE3385" i="156"/>
  <c r="AE3382" i="156"/>
  <c r="AE3373" i="156"/>
  <c r="AE3368" i="156"/>
  <c r="AE3359" i="156"/>
  <c r="AE3353" i="156"/>
  <c r="AE3343" i="156"/>
  <c r="AE3308" i="156"/>
  <c r="AE3305" i="156"/>
  <c r="AE3236" i="156"/>
  <c r="AE3231" i="156"/>
  <c r="AE3224" i="156"/>
  <c r="AE3217" i="156"/>
  <c r="AE3207" i="156"/>
  <c r="AE3172" i="156"/>
  <c r="AE3169" i="156"/>
  <c r="AE3093" i="156"/>
  <c r="AE3088" i="156"/>
  <c r="AE3072" i="156"/>
  <c r="AE3062" i="156"/>
  <c r="AE3054" i="156"/>
  <c r="AE3016" i="156"/>
  <c r="AE3013" i="156"/>
  <c r="AE2933" i="156"/>
  <c r="AE2928" i="156"/>
  <c r="AE2927" i="156"/>
  <c r="AE2914" i="156"/>
  <c r="AE2908" i="156"/>
  <c r="AE2898" i="156"/>
  <c r="AE2863" i="156"/>
  <c r="AE2860" i="156"/>
  <c r="AE2786" i="156"/>
  <c r="AE2781" i="156"/>
  <c r="AE2774" i="156"/>
  <c r="AE2761" i="156"/>
  <c r="AE2726" i="156"/>
  <c r="AE2723" i="156"/>
  <c r="AE2625" i="156"/>
  <c r="AE2604" i="156"/>
  <c r="AE2595" i="156"/>
  <c r="AE2592" i="156"/>
  <c r="AE2585" i="156"/>
  <c r="AE2579" i="156"/>
  <c r="AE2556" i="156"/>
  <c r="AE2542" i="156"/>
  <c r="AE2530" i="156"/>
  <c r="AE2514" i="156"/>
  <c r="AE2499" i="156"/>
  <c r="AE2490" i="156"/>
  <c r="AE2478" i="156"/>
  <c r="AE2457" i="156"/>
  <c r="AE2448" i="156"/>
  <c r="AE2435" i="156"/>
  <c r="AE2423" i="156"/>
  <c r="AE2417" i="156"/>
  <c r="AE2393" i="156"/>
  <c r="AE2413" i="156" s="1"/>
  <c r="AE2365" i="156"/>
  <c r="AE2377" i="156"/>
  <c r="AE2358" i="156"/>
  <c r="AE2334" i="156"/>
  <c r="AE2318" i="156"/>
  <c r="AE2313" i="156"/>
  <c r="AE2305" i="156"/>
  <c r="AE2297" i="156"/>
  <c r="AE2292" i="156"/>
  <c r="AE2285" i="156"/>
  <c r="AE2265" i="156"/>
  <c r="AE2275" i="156"/>
  <c r="AE2236" i="156"/>
  <c r="AE2231" i="156"/>
  <c r="AE2218" i="156"/>
  <c r="AE2212" i="156"/>
  <c r="AE2192" i="156"/>
  <c r="AE2202" i="156"/>
  <c r="AE2158" i="156"/>
  <c r="AE2151" i="156"/>
  <c r="AE2145" i="156"/>
  <c r="AE2135" i="156"/>
  <c r="AE2096" i="156"/>
  <c r="AE2092" i="156"/>
  <c r="AE2078" i="156"/>
  <c r="AE2045" i="156"/>
  <c r="AE2025" i="156"/>
  <c r="AE2035" i="156"/>
  <c r="AE1999" i="156"/>
  <c r="AE1998" i="156"/>
  <c r="AE1981" i="156"/>
  <c r="AE1973" i="156"/>
  <c r="AE1963" i="156"/>
  <c r="AE1957" i="156"/>
  <c r="AE1904" i="156"/>
  <c r="AE1900" i="156"/>
  <c r="AE1893" i="156"/>
  <c r="AE1888" i="156"/>
  <c r="AE1845" i="156"/>
  <c r="AE1839" i="156"/>
  <c r="AE1833" i="156"/>
  <c r="AE1790" i="156"/>
  <c r="AE1782" i="156"/>
  <c r="AE1776" i="156"/>
  <c r="AE1724" i="156"/>
  <c r="AE1710" i="156"/>
  <c r="AE1696" i="156"/>
  <c r="AE1692" i="156"/>
  <c r="AE1686" i="156"/>
  <c r="AE1678" i="156"/>
  <c r="AE1669" i="156"/>
  <c r="AE1630" i="156"/>
  <c r="AE1624" i="156"/>
  <c r="AE1618" i="156"/>
  <c r="AE1609" i="156"/>
  <c r="AE1570" i="156"/>
  <c r="AE1561" i="156"/>
  <c r="AE1552" i="156"/>
  <c r="AE1533" i="156"/>
  <c r="AE1543" i="156"/>
  <c r="AE1504" i="156"/>
  <c r="AE1497" i="156"/>
  <c r="AE1491" i="156"/>
  <c r="AE1482" i="156"/>
  <c r="AE1443" i="156"/>
  <c r="AE1435" i="156"/>
  <c r="AE1428" i="156"/>
  <c r="AE1419" i="156"/>
  <c r="AE1380" i="156"/>
  <c r="AE1363" i="156"/>
  <c r="AE1338" i="156"/>
  <c r="AE1329" i="156"/>
  <c r="AE1319" i="156"/>
  <c r="AE1293" i="156"/>
  <c r="AE1286" i="156"/>
  <c r="AE1280" i="156"/>
  <c r="AE1273" i="156"/>
  <c r="AE1265" i="156"/>
  <c r="AE1226" i="156"/>
  <c r="AE1217" i="156"/>
  <c r="AE1206" i="156"/>
  <c r="AE1198" i="156"/>
  <c r="AE1159" i="156"/>
  <c r="AE1152" i="156"/>
  <c r="AE1147" i="156"/>
  <c r="AE1131" i="156"/>
  <c r="AE1130" i="156"/>
  <c r="AE1123" i="156"/>
  <c r="AE1116" i="156"/>
  <c r="AE1112" i="156"/>
  <c r="AE1096" i="156"/>
  <c r="AE1095" i="156"/>
  <c r="AE1087" i="156"/>
  <c r="AE1080" i="156"/>
  <c r="AE1075" i="156"/>
  <c r="AE1059" i="156"/>
  <c r="AE1058" i="156"/>
  <c r="AE1050" i="156"/>
  <c r="AE1044" i="156"/>
  <c r="AE1037" i="156"/>
  <c r="AE998" i="156"/>
  <c r="AE992" i="156"/>
  <c r="AE984" i="156"/>
  <c r="AE970" i="156"/>
  <c r="AE954" i="156"/>
  <c r="AE930" i="156"/>
  <c r="AE921" i="156"/>
  <c r="AE907" i="156"/>
  <c r="AE905" i="156"/>
  <c r="AE904" i="156"/>
  <c r="AE893" i="156"/>
  <c r="AE892" i="156"/>
  <c r="AE876" i="156"/>
  <c r="AE853" i="156"/>
  <c r="AE834" i="156"/>
  <c r="AE808" i="156"/>
  <c r="AE844" i="156"/>
  <c r="AE807" i="156"/>
  <c r="AE793" i="156"/>
  <c r="AE784" i="156"/>
  <c r="AE787" i="156"/>
  <c r="AE783" i="156"/>
  <c r="AE728" i="156"/>
  <c r="AE713" i="156"/>
  <c r="AE700" i="156"/>
  <c r="AE701" i="156"/>
  <c r="AE699" i="156"/>
  <c r="AE694" i="156"/>
  <c r="AE667" i="156"/>
  <c r="AE655" i="156"/>
  <c r="AE616" i="156"/>
  <c r="AE604" i="156"/>
  <c r="AE576" i="156"/>
  <c r="AE564" i="156"/>
  <c r="AE560" i="156"/>
  <c r="AE549" i="156"/>
  <c r="AE537" i="156"/>
  <c r="AE535" i="156"/>
  <c r="AE519" i="156"/>
  <c r="AE506" i="156"/>
  <c r="AE502" i="156"/>
  <c r="AE478" i="156"/>
  <c r="AE474" i="156"/>
  <c r="AE415" i="156"/>
  <c r="AE399" i="156"/>
  <c r="AE396" i="156"/>
  <c r="AE344" i="156"/>
  <c r="AE331" i="156"/>
  <c r="AE332" i="156"/>
  <c r="AE330" i="156"/>
  <c r="AE319" i="156"/>
  <c r="AE308" i="156"/>
  <c r="AE278" i="156"/>
  <c r="AE265" i="156"/>
  <c r="AE266" i="156"/>
  <c r="AE264" i="156"/>
  <c r="AE246" i="156"/>
  <c r="AE238" i="156"/>
  <c r="AE232" i="156"/>
  <c r="AE228" i="156"/>
  <c r="AE194" i="156"/>
  <c r="AE181" i="156"/>
  <c r="AE182" i="156"/>
  <c r="AE180" i="156"/>
  <c r="AE169" i="156"/>
  <c r="AE162" i="156"/>
  <c r="AE147" i="156"/>
  <c r="AE134" i="156"/>
  <c r="AE135" i="156"/>
  <c r="AE133" i="156"/>
  <c r="AE118" i="156"/>
  <c r="AE99" i="156"/>
  <c r="AE90" i="156"/>
  <c r="AE53" i="156"/>
  <c r="AE41" i="156"/>
  <c r="AE40" i="156"/>
  <c r="AE39" i="156"/>
  <c r="AE3384" i="156"/>
  <c r="AE3307" i="156"/>
  <c r="AE3171" i="156"/>
  <c r="AE3015" i="156"/>
  <c r="AE2862" i="156"/>
  <c r="AE2725" i="156"/>
  <c r="AE2240" i="156"/>
  <c r="AE2167" i="156"/>
  <c r="AE2100" i="156"/>
  <c r="AE2000" i="156"/>
  <c r="AE1918" i="156"/>
  <c r="AE1849" i="156"/>
  <c r="AE1794" i="156"/>
  <c r="AE1738" i="156"/>
  <c r="AE1634" i="156"/>
  <c r="AE1574" i="156"/>
  <c r="AE1508" i="156"/>
  <c r="AE1447" i="156"/>
  <c r="AE1384" i="156"/>
  <c r="AE1294" i="156"/>
  <c r="AE1230" i="156"/>
  <c r="AE1163" i="156"/>
  <c r="AE999" i="156"/>
  <c r="AE931" i="156"/>
  <c r="AE809" i="156"/>
  <c r="G3421" i="156"/>
  <c r="G3377" i="156"/>
  <c r="G3344" i="156"/>
  <c r="G3208" i="156"/>
  <c r="G3063" i="156"/>
  <c r="G3055" i="156"/>
  <c r="G2899" i="156"/>
  <c r="G2762" i="156"/>
  <c r="G2634" i="156"/>
  <c r="G2630" i="156"/>
  <c r="G2591" i="156"/>
  <c r="G2590" i="156"/>
  <c r="G2394" i="156"/>
  <c r="G2276" i="156"/>
  <c r="G2203" i="156"/>
  <c r="G2036" i="156"/>
  <c r="G1670" i="156"/>
  <c r="G1610" i="156"/>
  <c r="G1544" i="156"/>
  <c r="G1535" i="156"/>
  <c r="G1510" i="156"/>
  <c r="G1483" i="156"/>
  <c r="G1420" i="156"/>
  <c r="G1330" i="156"/>
  <c r="G1266" i="156"/>
  <c r="G1208" i="156"/>
  <c r="G1207" i="156"/>
  <c r="G1199" i="156"/>
  <c r="G908" i="156"/>
  <c r="G855" i="156"/>
  <c r="G845" i="156"/>
  <c r="G609" i="156"/>
  <c r="G420" i="156"/>
  <c r="G359" i="156"/>
  <c r="AD3511" i="156"/>
  <c r="AD3510" i="156"/>
  <c r="AD3509" i="156"/>
  <c r="AD3508" i="156"/>
  <c r="AD3507" i="156"/>
  <c r="AD3506" i="156"/>
  <c r="AD3505" i="156"/>
  <c r="AD3504" i="156"/>
  <c r="AD3502" i="156"/>
  <c r="AD3498" i="156"/>
  <c r="AD3488" i="156"/>
  <c r="AD3485" i="156"/>
  <c r="AD3479" i="156"/>
  <c r="AD3467" i="156"/>
  <c r="AD3453" i="156"/>
  <c r="AD3452" i="156"/>
  <c r="AD3450" i="156"/>
  <c r="AD3434" i="156"/>
  <c r="AD3360" i="156"/>
  <c r="AD3299" i="156"/>
  <c r="AD3295" i="156"/>
  <c r="AD3294" i="156"/>
  <c r="AD3291" i="156"/>
  <c r="AD3287" i="156"/>
  <c r="AD3277" i="156"/>
  <c r="AD3268" i="156"/>
  <c r="AD3263" i="156"/>
  <c r="AD3256" i="156"/>
  <c r="AD3242" i="156"/>
  <c r="AD3241" i="156"/>
  <c r="AD3239" i="156"/>
  <c r="AD3225" i="156"/>
  <c r="AD3157" i="156"/>
  <c r="AD3153" i="156"/>
  <c r="AD3152" i="156"/>
  <c r="AD3148" i="156"/>
  <c r="AD3144" i="156"/>
  <c r="AD3136" i="156"/>
  <c r="AD3131" i="156"/>
  <c r="AD3126" i="156"/>
  <c r="AD3112" i="156"/>
  <c r="AD3098" i="156"/>
  <c r="AD3097" i="156"/>
  <c r="AD3096" i="156"/>
  <c r="AD3073" i="156"/>
  <c r="AD3000" i="156"/>
  <c r="AD2999" i="156"/>
  <c r="AD2998" i="156"/>
  <c r="AD2997" i="156"/>
  <c r="AD2996" i="156"/>
  <c r="AD2995" i="156"/>
  <c r="AD2994" i="156"/>
  <c r="AD2989" i="156"/>
  <c r="AD2985" i="156"/>
  <c r="AD2980" i="156"/>
  <c r="AD2975" i="156"/>
  <c r="AD2966" i="156"/>
  <c r="AD2954" i="156"/>
  <c r="AD2953" i="156"/>
  <c r="AD2952" i="156"/>
  <c r="AD2951" i="156"/>
  <c r="AD2950" i="156"/>
  <c r="AD2948" i="156"/>
  <c r="AD2947" i="156"/>
  <c r="AD2946" i="156"/>
  <c r="AD2945" i="156"/>
  <c r="AD2944" i="156"/>
  <c r="AD2943" i="156"/>
  <c r="AD2942" i="156"/>
  <c r="AD2941" i="156"/>
  <c r="AD2940" i="156"/>
  <c r="AD2939" i="156"/>
  <c r="AD2937" i="156"/>
  <c r="AD2915" i="156"/>
  <c r="AD2849" i="156"/>
  <c r="AD2848" i="156"/>
  <c r="AD2847" i="156"/>
  <c r="AD2846" i="156"/>
  <c r="AD2845" i="156"/>
  <c r="AD2844" i="156"/>
  <c r="AD2840" i="156"/>
  <c r="AD2827" i="156"/>
  <c r="AD2824" i="156"/>
  <c r="AD2818" i="156"/>
  <c r="AD2806" i="156"/>
  <c r="AD2792" i="156"/>
  <c r="AD2791" i="156"/>
  <c r="AD2789" i="156"/>
  <c r="AD2775" i="156"/>
  <c r="AD2710" i="156"/>
  <c r="AD2705" i="156"/>
  <c r="AD2701" i="156"/>
  <c r="AD2700" i="156"/>
  <c r="AD2699" i="156"/>
  <c r="AD2694" i="156"/>
  <c r="AD2690" i="156"/>
  <c r="AD2689" i="156"/>
  <c r="AD2678" i="156"/>
  <c r="AD2668" i="156"/>
  <c r="AD2657" i="156"/>
  <c r="AD2643" i="156"/>
  <c r="AD2642" i="156"/>
  <c r="AD2641" i="156"/>
  <c r="AD2640" i="156"/>
  <c r="AD2637" i="156"/>
  <c r="AD2622" i="156"/>
  <c r="AD2608" i="156"/>
  <c r="AD2593" i="156"/>
  <c r="AD2586" i="156"/>
  <c r="AD2580" i="156"/>
  <c r="AD2573" i="156"/>
  <c r="AD2557" i="156"/>
  <c r="AD2548" i="156"/>
  <c r="AD2526" i="156"/>
  <c r="AD2510" i="156"/>
  <c r="AD2495" i="156"/>
  <c r="AD2485" i="156"/>
  <c r="AD2468" i="156"/>
  <c r="AD2453" i="156"/>
  <c r="AD2444" i="156"/>
  <c r="AD2420" i="156"/>
  <c r="AD2385" i="156"/>
  <c r="AD2372" i="156"/>
  <c r="AD2360" i="156"/>
  <c r="AD2346" i="156"/>
  <c r="AD2330" i="156"/>
  <c r="AD2314" i="156"/>
  <c r="AD2306" i="156"/>
  <c r="AD2296" i="156"/>
  <c r="AD2293" i="156"/>
  <c r="AD2237" i="156"/>
  <c r="AD2219" i="156"/>
  <c r="AD2152" i="156"/>
  <c r="AD2079" i="156"/>
  <c r="AD1982" i="156"/>
  <c r="AD1964" i="156"/>
  <c r="AD1914" i="156"/>
  <c r="AD1894" i="156"/>
  <c r="AD1840" i="156"/>
  <c r="AD1783" i="156"/>
  <c r="AD1734" i="156"/>
  <c r="AD1720" i="156"/>
  <c r="AD1706" i="156"/>
  <c r="AD1687" i="156"/>
  <c r="AD1625" i="156"/>
  <c r="AD1562" i="156"/>
  <c r="AD1498" i="156"/>
  <c r="AD1436" i="156"/>
  <c r="AD1364" i="156"/>
  <c r="AD1281" i="156"/>
  <c r="AD1218" i="156"/>
  <c r="AD1153" i="156"/>
  <c r="AD1117" i="156"/>
  <c r="AD1081" i="156"/>
  <c r="AD1045" i="156"/>
  <c r="AD985" i="156"/>
  <c r="AD915" i="156"/>
  <c r="AD877" i="156"/>
  <c r="AD788" i="156"/>
  <c r="AD763" i="156"/>
  <c r="AD762" i="156"/>
  <c r="AD761" i="156"/>
  <c r="AD756" i="156"/>
  <c r="AD753" i="156"/>
  <c r="AD752" i="156"/>
  <c r="AD735" i="156"/>
  <c r="AD734" i="156"/>
  <c r="AD733" i="156"/>
  <c r="AD732" i="156"/>
  <c r="AD719" i="156"/>
  <c r="AD695" i="156"/>
  <c r="AD688" i="156"/>
  <c r="AD680" i="156"/>
  <c r="AD646" i="156"/>
  <c r="AD596" i="156"/>
  <c r="AD577" i="156"/>
  <c r="AD571" i="156"/>
  <c r="AD555" i="156"/>
  <c r="AD528" i="156"/>
  <c r="AD515" i="156"/>
  <c r="AD497" i="156"/>
  <c r="AD468" i="156"/>
  <c r="AD387" i="156"/>
  <c r="AD309" i="156"/>
  <c r="AD229" i="156"/>
  <c r="AD163" i="156"/>
  <c r="AD91" i="156"/>
  <c r="AD119" i="156" s="1"/>
  <c r="AE716" i="157" l="1"/>
  <c r="AE468" i="157"/>
  <c r="AE688" i="157"/>
  <c r="AE729" i="157"/>
  <c r="AB101" i="37"/>
  <c r="AB140" i="37"/>
  <c r="AE1070" i="157"/>
  <c r="AB159" i="37"/>
  <c r="AB204" i="37"/>
  <c r="AB349" i="37"/>
  <c r="AB382" i="37"/>
  <c r="AB403" i="37"/>
  <c r="AB429" i="37"/>
  <c r="AB467" i="37"/>
  <c r="AB543" i="37"/>
  <c r="AB579" i="37"/>
  <c r="AB596" i="37"/>
  <c r="AB761" i="37"/>
  <c r="AB791" i="37"/>
  <c r="AB816" i="37"/>
  <c r="AB847" i="37"/>
  <c r="AE2139" i="157"/>
  <c r="AB880" i="37"/>
  <c r="AB911" i="37"/>
  <c r="AE2284" i="157"/>
  <c r="AB1007" i="37"/>
  <c r="AB1038" i="37"/>
  <c r="AE2368" i="157"/>
  <c r="AB1057" i="37"/>
  <c r="AB1092" i="37"/>
  <c r="AE262" i="157"/>
  <c r="AE545" i="157"/>
  <c r="AE702" i="157"/>
  <c r="AB84" i="37"/>
  <c r="AB124" i="37"/>
  <c r="AB145" i="37"/>
  <c r="AB173" i="37"/>
  <c r="AB208" i="37"/>
  <c r="AB350" i="37"/>
  <c r="AB385" i="37"/>
  <c r="AB404" i="37"/>
  <c r="AB441" i="37"/>
  <c r="AB472" i="37"/>
  <c r="AB544" i="37"/>
  <c r="AB583" i="37"/>
  <c r="AB597" i="37"/>
  <c r="AB734" i="37"/>
  <c r="AB771" i="37"/>
  <c r="AB796" i="37"/>
  <c r="AB799" i="37"/>
  <c r="AB828" i="37"/>
  <c r="AB851" i="37"/>
  <c r="AB863" i="37"/>
  <c r="AB892" i="37"/>
  <c r="AB915" i="37"/>
  <c r="AB1019" i="37"/>
  <c r="AB1042" i="37"/>
  <c r="AB1054" i="37"/>
  <c r="AB1071" i="37"/>
  <c r="AB1105" i="37"/>
  <c r="AE371" i="157"/>
  <c r="AE814" i="157"/>
  <c r="AE969" i="157"/>
  <c r="AB85" i="37"/>
  <c r="AB146" i="37"/>
  <c r="AB157" i="37"/>
  <c r="AB185" i="37"/>
  <c r="AB213" i="37"/>
  <c r="AB364" i="37"/>
  <c r="AB409" i="37"/>
  <c r="AB414" i="37"/>
  <c r="AB450" i="37"/>
  <c r="AE1659" i="157"/>
  <c r="AB558" i="37"/>
  <c r="AB592" i="37"/>
  <c r="AB602" i="37"/>
  <c r="AB735" i="37"/>
  <c r="AB781" i="37"/>
  <c r="AE1912" i="157"/>
  <c r="AB801" i="37"/>
  <c r="AB837" i="37"/>
  <c r="AB865" i="37"/>
  <c r="AB901" i="37"/>
  <c r="AB919" i="37"/>
  <c r="AB992" i="37"/>
  <c r="AB1028" i="37"/>
  <c r="AB1046" i="37"/>
  <c r="AB1055" i="37"/>
  <c r="AB1083" i="37"/>
  <c r="AB1109" i="37"/>
  <c r="AE674" i="157"/>
  <c r="AE880" i="157"/>
  <c r="AB99" i="37"/>
  <c r="AB136" i="37"/>
  <c r="AB154" i="37"/>
  <c r="AB158" i="37"/>
  <c r="AB194" i="37"/>
  <c r="AB218" i="37"/>
  <c r="AB347" i="37"/>
  <c r="AB376" i="37"/>
  <c r="AB399" i="37"/>
  <c r="AE1521" i="157"/>
  <c r="AB415" i="37"/>
  <c r="AB463" i="37"/>
  <c r="AB541" i="37"/>
  <c r="AB570" i="37"/>
  <c r="AB595" i="37"/>
  <c r="AE1814" i="157"/>
  <c r="AB749" i="37"/>
  <c r="AB785" i="37"/>
  <c r="AE1925" i="157"/>
  <c r="AB802" i="37"/>
  <c r="AB842" i="37"/>
  <c r="AB860" i="37"/>
  <c r="AB866" i="37"/>
  <c r="AB910" i="37"/>
  <c r="AB924" i="37"/>
  <c r="AB993" i="37"/>
  <c r="AB1037" i="37"/>
  <c r="AB1051" i="37"/>
  <c r="AB1056" i="37"/>
  <c r="AB1089" i="37"/>
  <c r="AB1114" i="37"/>
  <c r="AD1088" i="156"/>
  <c r="AD1287" i="156"/>
  <c r="AD1721" i="156"/>
  <c r="AD1901" i="156"/>
  <c r="AD2298" i="156"/>
  <c r="AD2331" i="156"/>
  <c r="AD2386" i="156"/>
  <c r="AD2454" i="156"/>
  <c r="AD2511" i="156"/>
  <c r="AD2574" i="156"/>
  <c r="AB10" i="37"/>
  <c r="AB285" i="37"/>
  <c r="AB318" i="37"/>
  <c r="AB339" i="37"/>
  <c r="AB343" i="37"/>
  <c r="AB478" i="37"/>
  <c r="AB482" i="37"/>
  <c r="AB486" i="37"/>
  <c r="AB491" i="37"/>
  <c r="AB518" i="37"/>
  <c r="AB533" i="37"/>
  <c r="AB537" i="37"/>
  <c r="AB606" i="37"/>
  <c r="AB640" i="37"/>
  <c r="AB661" i="37"/>
  <c r="AB669" i="37"/>
  <c r="AB693" i="37"/>
  <c r="AB721" i="37"/>
  <c r="AD3374" i="156"/>
  <c r="AB1120" i="37"/>
  <c r="AB1155" i="37"/>
  <c r="AB1172" i="37"/>
  <c r="AB1176" i="37"/>
  <c r="AD681" i="156"/>
  <c r="AB1211" i="37"/>
  <c r="AD1381" i="156"/>
  <c r="AD1631" i="156"/>
  <c r="AD1735" i="156"/>
  <c r="AD1915" i="156"/>
  <c r="AD2159" i="156"/>
  <c r="AD2347" i="156"/>
  <c r="AD2474" i="156"/>
  <c r="AD2527" i="156"/>
  <c r="AD2581" i="156"/>
  <c r="AD2623" i="156"/>
  <c r="AB11" i="37"/>
  <c r="AB47" i="37"/>
  <c r="AB79" i="37"/>
  <c r="AB286" i="37"/>
  <c r="AB321" i="37"/>
  <c r="AB340" i="37"/>
  <c r="AD2990" i="156"/>
  <c r="AB479" i="37"/>
  <c r="AB483" i="37"/>
  <c r="AB488" i="37"/>
  <c r="AB492" i="37"/>
  <c r="AB523" i="37"/>
  <c r="AB534" i="37"/>
  <c r="AB538" i="37"/>
  <c r="AB607" i="37"/>
  <c r="AB645" i="37"/>
  <c r="AB662" i="37"/>
  <c r="AB671" i="37"/>
  <c r="AB698" i="37"/>
  <c r="AB724" i="37"/>
  <c r="AB1134" i="37"/>
  <c r="AB1165" i="37"/>
  <c r="AB1173" i="37"/>
  <c r="AB1177" i="37"/>
  <c r="AD503" i="156"/>
  <c r="AD516" i="156"/>
  <c r="AB1202" i="37"/>
  <c r="AB1212" i="37"/>
  <c r="AD1160" i="156"/>
  <c r="AD1693" i="156"/>
  <c r="AD1791" i="156"/>
  <c r="AD1974" i="156"/>
  <c r="AD2226" i="156"/>
  <c r="AD2361" i="156"/>
  <c r="AD2421" i="156"/>
  <c r="AD2486" i="156"/>
  <c r="AD2549" i="156"/>
  <c r="AD2638" i="156"/>
  <c r="AB69" i="37"/>
  <c r="AD2787" i="156"/>
  <c r="AB300" i="37"/>
  <c r="AB334" i="37"/>
  <c r="AB341" i="37"/>
  <c r="AB475" i="37"/>
  <c r="AB480" i="37"/>
  <c r="AB484" i="37"/>
  <c r="AB489" i="37"/>
  <c r="AB504" i="37"/>
  <c r="AB527" i="37"/>
  <c r="AB535" i="37"/>
  <c r="AD3094" i="156"/>
  <c r="AB621" i="37"/>
  <c r="AB653" i="37"/>
  <c r="AB666" i="37"/>
  <c r="AB672" i="37"/>
  <c r="AB707" i="37"/>
  <c r="AB725" i="37"/>
  <c r="AB1146" i="37"/>
  <c r="AB1169" i="37"/>
  <c r="AB1174" i="37"/>
  <c r="AB1178" i="37"/>
  <c r="AD1124" i="156"/>
  <c r="AD993" i="156"/>
  <c r="AD1444" i="156"/>
  <c r="AD397" i="156"/>
  <c r="AD529" i="156"/>
  <c r="AD775" i="156"/>
  <c r="AB1183" i="37"/>
  <c r="AD794" i="156"/>
  <c r="AD1051" i="156"/>
  <c r="AD1505" i="156"/>
  <c r="AD1707" i="156"/>
  <c r="AD1846" i="156"/>
  <c r="AD2373" i="156"/>
  <c r="AD2445" i="156"/>
  <c r="AD2496" i="156"/>
  <c r="AB26" i="37"/>
  <c r="AB59" i="37"/>
  <c r="AB70" i="37"/>
  <c r="AB283" i="37"/>
  <c r="AB312" i="37"/>
  <c r="AB338" i="37"/>
  <c r="AB342" i="37"/>
  <c r="AB477" i="37"/>
  <c r="AB481" i="37"/>
  <c r="AB485" i="37"/>
  <c r="AB490" i="37"/>
  <c r="AB513" i="37"/>
  <c r="AB532" i="37"/>
  <c r="AB536" i="37"/>
  <c r="AB635" i="37"/>
  <c r="AB657" i="37"/>
  <c r="AD3237" i="156"/>
  <c r="AB686" i="37"/>
  <c r="AB717" i="37"/>
  <c r="AB729" i="37"/>
  <c r="AB1119" i="37"/>
  <c r="AB1152" i="37"/>
  <c r="AB1171" i="37"/>
  <c r="AB1175" i="37"/>
  <c r="AB991" i="37"/>
  <c r="AB855" i="37"/>
  <c r="AB732" i="37"/>
  <c r="AE1468" i="157"/>
  <c r="AB412" i="37"/>
  <c r="AE1245" i="157"/>
  <c r="AB395" i="37"/>
  <c r="AB346" i="37"/>
  <c r="AE612" i="157"/>
  <c r="AB135" i="37"/>
  <c r="AE412" i="157"/>
  <c r="AB83" i="37"/>
  <c r="AB82" i="37"/>
  <c r="AB1117" i="37"/>
  <c r="AB605" i="37"/>
  <c r="AD2414" i="156"/>
  <c r="AB74" i="37"/>
  <c r="AD2097" i="156"/>
  <c r="AD1571" i="156"/>
  <c r="AD1227" i="156"/>
  <c r="AD923" i="156"/>
  <c r="AB68" i="37"/>
  <c r="AB58" i="37"/>
  <c r="AB63" i="37"/>
  <c r="AB37" i="37"/>
  <c r="AB12" i="37"/>
  <c r="AD894" i="156"/>
  <c r="AB9" i="37"/>
  <c r="AD729" i="156"/>
  <c r="AD649" i="156"/>
  <c r="AD561" i="156"/>
  <c r="AD475" i="156"/>
  <c r="AD320" i="156"/>
  <c r="AB1224" i="37"/>
  <c r="AD247" i="156"/>
  <c r="AB1210" i="37"/>
  <c r="AB1201" i="37"/>
  <c r="AB1205" i="37"/>
  <c r="AD170" i="156"/>
  <c r="AB1184" i="37"/>
  <c r="AB1182" i="37"/>
  <c r="AB1181" i="37"/>
  <c r="AB1229" i="37"/>
  <c r="AD3503" i="156"/>
  <c r="AE1375" i="157"/>
  <c r="AE1318" i="157"/>
  <c r="AE2230" i="157"/>
  <c r="AE961" i="157"/>
  <c r="AE1139" i="157"/>
  <c r="AE1084" i="157"/>
  <c r="AE1605" i="157"/>
  <c r="AE1758" i="157"/>
  <c r="AE1992" i="157"/>
  <c r="AE2084" i="157"/>
  <c r="AE2422" i="157"/>
  <c r="AD2934" i="156"/>
  <c r="AD2695" i="156"/>
  <c r="AD757" i="156"/>
  <c r="AD2609" i="156"/>
  <c r="AD3448" i="156"/>
  <c r="AD2841" i="156"/>
  <c r="AD3149" i="156"/>
  <c r="AD3292" i="156"/>
  <c r="AE901" i="157" l="1"/>
  <c r="AE1938" i="157"/>
  <c r="AB798" i="37" s="1"/>
  <c r="AB852" i="37"/>
  <c r="AE1320" i="157"/>
  <c r="AB1106" i="37"/>
  <c r="AB209" i="37"/>
  <c r="AB593" i="37"/>
  <c r="AB149" i="37"/>
  <c r="AB1295" i="37" s="1"/>
  <c r="AB1043" i="37"/>
  <c r="AE1606" i="157"/>
  <c r="AE2085" i="157"/>
  <c r="AE1086" i="157"/>
  <c r="AB786" i="37"/>
  <c r="AB464" i="37"/>
  <c r="AE2369" i="157"/>
  <c r="AB916" i="37"/>
  <c r="AB1291" i="37"/>
  <c r="AB1228" i="37"/>
  <c r="AB1259" i="37"/>
  <c r="AB1293" i="37"/>
  <c r="AB1286" i="37"/>
  <c r="AD3095" i="156"/>
  <c r="AB604" i="37" s="1"/>
  <c r="AB1227" i="37"/>
  <c r="AB1230" i="37"/>
  <c r="AB1231" i="37"/>
  <c r="AB1302" i="37"/>
  <c r="AB1282" i="37"/>
  <c r="AB1270" i="37"/>
  <c r="AD3238" i="156"/>
  <c r="AB722" i="37"/>
  <c r="AD2639" i="156"/>
  <c r="AB658" i="37"/>
  <c r="AB1170" i="37"/>
  <c r="AB528" i="37"/>
  <c r="AD2936" i="156"/>
  <c r="AB335" i="37"/>
  <c r="AB1281" i="37"/>
  <c r="AD2788" i="156"/>
  <c r="AB1292" i="37"/>
  <c r="AE2231" i="157"/>
  <c r="AE1759" i="157"/>
  <c r="AB411" i="37"/>
  <c r="AB400" i="37"/>
  <c r="AB345" i="37"/>
  <c r="AB141" i="37"/>
  <c r="AB81" i="37"/>
  <c r="AD3449" i="156"/>
  <c r="AB64" i="37"/>
  <c r="AD731" i="156"/>
  <c r="AB1180" i="37" s="1"/>
  <c r="AB1206" i="37"/>
  <c r="AE1085" i="157"/>
  <c r="AE1319" i="157"/>
  <c r="AB797" i="37" l="1"/>
  <c r="AB410" i="37"/>
  <c r="AE900" i="157"/>
  <c r="AB156" i="37"/>
  <c r="AB155" i="37" s="1"/>
  <c r="AB540" i="37"/>
  <c r="AB539" i="37" s="1"/>
  <c r="AB344" i="37"/>
  <c r="AB1053" i="37"/>
  <c r="AB1052" i="37" s="1"/>
  <c r="AB862" i="37"/>
  <c r="AB861" i="37" s="1"/>
  <c r="AD2935" i="156"/>
  <c r="AB603" i="37"/>
  <c r="AB8" i="37"/>
  <c r="AB1287" i="37"/>
  <c r="AB668" i="37"/>
  <c r="AB667" i="37" s="1"/>
  <c r="AB474" i="37"/>
  <c r="AB473" i="37" s="1"/>
  <c r="AB282" i="37"/>
  <c r="AB281" i="37" s="1"/>
  <c r="AB990" i="37"/>
  <c r="AB989" i="37" s="1"/>
  <c r="AB731" i="37"/>
  <c r="AB730" i="37" s="1"/>
  <c r="AB80" i="37"/>
  <c r="AB1116" i="37"/>
  <c r="AB1115" i="37" s="1"/>
  <c r="AD730" i="156"/>
  <c r="AB1226" i="37" l="1"/>
  <c r="AB1179" i="37"/>
  <c r="H1660" i="156"/>
  <c r="AB1225" i="37" l="1"/>
  <c r="AK2622" i="156" l="1"/>
  <c r="AL2622" i="156"/>
  <c r="AH225" i="156" l="1"/>
  <c r="H3054" i="156" l="1"/>
  <c r="J443" i="157" l="1"/>
  <c r="AA1223" i="37" l="1"/>
  <c r="AA1222" i="37"/>
  <c r="AA1221" i="37"/>
  <c r="AA1220" i="37"/>
  <c r="AA1219" i="37"/>
  <c r="AA1218" i="37"/>
  <c r="AA1217" i="37"/>
  <c r="AA1216" i="37"/>
  <c r="AA1215" i="37"/>
  <c r="AA1214" i="37"/>
  <c r="AA1213" i="37"/>
  <c r="AA1209" i="37"/>
  <c r="AA1208" i="37"/>
  <c r="AA1207" i="37"/>
  <c r="AA1204" i="37"/>
  <c r="AA1203" i="37"/>
  <c r="AA1200" i="37"/>
  <c r="AA1199" i="37"/>
  <c r="AA1198" i="37"/>
  <c r="AA1197" i="37"/>
  <c r="AA1196" i="37"/>
  <c r="AA1195" i="37"/>
  <c r="AA1194" i="37"/>
  <c r="AA1193" i="37"/>
  <c r="AA1192" i="37"/>
  <c r="AA1191" i="37"/>
  <c r="AA1190" i="37"/>
  <c r="AA1189" i="37"/>
  <c r="AA1188" i="37"/>
  <c r="AA1186" i="37"/>
  <c r="AA1185" i="37"/>
  <c r="AA1168" i="37"/>
  <c r="AA1167" i="37"/>
  <c r="AA1166" i="37"/>
  <c r="AA1164" i="37"/>
  <c r="AA1163" i="37"/>
  <c r="AA1162" i="37"/>
  <c r="AA1161" i="37"/>
  <c r="AA1160" i="37"/>
  <c r="AA1159" i="37"/>
  <c r="AA1158" i="37"/>
  <c r="AA1153" i="37"/>
  <c r="AA1151" i="37"/>
  <c r="AA1150" i="37"/>
  <c r="AA1149" i="37"/>
  <c r="AA1148" i="37"/>
  <c r="AA1147" i="37"/>
  <c r="AA1145" i="37"/>
  <c r="AA1144" i="37"/>
  <c r="AA1143" i="37"/>
  <c r="AA1142" i="37"/>
  <c r="AA1141" i="37"/>
  <c r="AA1140" i="37"/>
  <c r="AA1139" i="37"/>
  <c r="AA1138" i="37"/>
  <c r="AA1137" i="37"/>
  <c r="AA1136" i="37"/>
  <c r="AA1135" i="37"/>
  <c r="AA1133" i="37"/>
  <c r="AA1132" i="37"/>
  <c r="AA1131" i="37"/>
  <c r="AA1130" i="37"/>
  <c r="AA1129" i="37"/>
  <c r="AA1128" i="37"/>
  <c r="AA1127" i="37"/>
  <c r="AA1126" i="37"/>
  <c r="AA1125" i="37"/>
  <c r="AA1124" i="37"/>
  <c r="AA1123" i="37"/>
  <c r="AA1122" i="37"/>
  <c r="AA1121" i="37"/>
  <c r="AA1118" i="37"/>
  <c r="AA1113" i="37"/>
  <c r="AA1112" i="37"/>
  <c r="AA1111" i="37"/>
  <c r="AA1110" i="37"/>
  <c r="AA1108" i="37"/>
  <c r="AA1107" i="37"/>
  <c r="AA1104" i="37"/>
  <c r="AA1103" i="37"/>
  <c r="AA1102" i="37"/>
  <c r="AA1101" i="37"/>
  <c r="AA1100" i="37"/>
  <c r="AA1099" i="37"/>
  <c r="AA1098" i="37"/>
  <c r="AA1097" i="37"/>
  <c r="AA1096" i="37"/>
  <c r="AA1095" i="37"/>
  <c r="AA1090" i="37"/>
  <c r="AA1088" i="37"/>
  <c r="AA1087" i="37"/>
  <c r="AA1086" i="37"/>
  <c r="AA1085" i="37"/>
  <c r="AA1084" i="37"/>
  <c r="AA1082" i="37"/>
  <c r="AA1081" i="37"/>
  <c r="AA1080" i="37"/>
  <c r="AA1079" i="37"/>
  <c r="AA1078" i="37"/>
  <c r="AA1077" i="37"/>
  <c r="AA1076" i="37"/>
  <c r="AA1075" i="37"/>
  <c r="AA1074" i="37"/>
  <c r="AA1073" i="37"/>
  <c r="AA1072" i="37"/>
  <c r="AA1070" i="37"/>
  <c r="AA1069" i="37"/>
  <c r="AA1068" i="37"/>
  <c r="AA1067" i="37"/>
  <c r="AA1066" i="37"/>
  <c r="AA1065" i="37"/>
  <c r="AA1064" i="37"/>
  <c r="AA1063" i="37"/>
  <c r="AA1062" i="37"/>
  <c r="AA1061" i="37"/>
  <c r="AA1060" i="37"/>
  <c r="AA1059" i="37"/>
  <c r="AA1058" i="37"/>
  <c r="AA1050" i="37"/>
  <c r="AA1049" i="37"/>
  <c r="AA1048" i="37"/>
  <c r="AA1047" i="37"/>
  <c r="AA1045" i="37"/>
  <c r="AA1044" i="37"/>
  <c r="AA1041" i="37"/>
  <c r="AA1040" i="37"/>
  <c r="AA1039" i="37"/>
  <c r="AA1036" i="37"/>
  <c r="AA1035" i="37"/>
  <c r="AA1034" i="37"/>
  <c r="AA1033" i="37"/>
  <c r="AA1032" i="37"/>
  <c r="AA1031" i="37"/>
  <c r="AA1026" i="37"/>
  <c r="AA1025" i="37"/>
  <c r="AA1024" i="37"/>
  <c r="AA1023" i="37"/>
  <c r="AA1022" i="37"/>
  <c r="AA1021" i="37"/>
  <c r="AA1020" i="37"/>
  <c r="AA1018" i="37"/>
  <c r="AA1017" i="37"/>
  <c r="AA1016" i="37"/>
  <c r="AA1015" i="37"/>
  <c r="AA1014" i="37"/>
  <c r="AA1013" i="37"/>
  <c r="AA1012" i="37"/>
  <c r="AA1011" i="37"/>
  <c r="AA1010" i="37"/>
  <c r="AA1009" i="37"/>
  <c r="AA1008" i="37"/>
  <c r="AA1006" i="37"/>
  <c r="AA1005" i="37"/>
  <c r="AA1004" i="37"/>
  <c r="AA1003" i="37"/>
  <c r="AA1002" i="37"/>
  <c r="AA1001" i="37"/>
  <c r="AA1000" i="37"/>
  <c r="AA999" i="37"/>
  <c r="AA998" i="37"/>
  <c r="AA997" i="37"/>
  <c r="AA996" i="37"/>
  <c r="AA995" i="37"/>
  <c r="AA994" i="37"/>
  <c r="AA987" i="37"/>
  <c r="AA986" i="37"/>
  <c r="AA985" i="37"/>
  <c r="AA984" i="37"/>
  <c r="AA982" i="37"/>
  <c r="AA978" i="37"/>
  <c r="AA977" i="37"/>
  <c r="AA976" i="37"/>
  <c r="AA974" i="37"/>
  <c r="AA973" i="37"/>
  <c r="AA972" i="37"/>
  <c r="AA971" i="37"/>
  <c r="AA970" i="37"/>
  <c r="AA969" i="37"/>
  <c r="AA968" i="37"/>
  <c r="AA963" i="37"/>
  <c r="AA962" i="37"/>
  <c r="AA961" i="37"/>
  <c r="AA960" i="37"/>
  <c r="AA959" i="37"/>
  <c r="AA958" i="37"/>
  <c r="AA957" i="37"/>
  <c r="AA955" i="37"/>
  <c r="AA954" i="37"/>
  <c r="AA953" i="37"/>
  <c r="AA952" i="37"/>
  <c r="AA951" i="37"/>
  <c r="AA950" i="37"/>
  <c r="AA949" i="37"/>
  <c r="AA948" i="37"/>
  <c r="AA947" i="37"/>
  <c r="AA946" i="37"/>
  <c r="AA945" i="37"/>
  <c r="AA943" i="37"/>
  <c r="AA942" i="37"/>
  <c r="AA941" i="37"/>
  <c r="AA940" i="37"/>
  <c r="AA939" i="37"/>
  <c r="AA938" i="37"/>
  <c r="AA937" i="37"/>
  <c r="AA936" i="37"/>
  <c r="AA935" i="37"/>
  <c r="AA934" i="37"/>
  <c r="AA933" i="37"/>
  <c r="AA932" i="37"/>
  <c r="AA931" i="37"/>
  <c r="AA928" i="37"/>
  <c r="AA923" i="37"/>
  <c r="AA922" i="37"/>
  <c r="AA921" i="37"/>
  <c r="AA920" i="37"/>
  <c r="AA918" i="37"/>
  <c r="AA917" i="37"/>
  <c r="AA914" i="37"/>
  <c r="AA913" i="37"/>
  <c r="AA912" i="37"/>
  <c r="AA909" i="37"/>
  <c r="AA908" i="37"/>
  <c r="AA907" i="37"/>
  <c r="AA906" i="37"/>
  <c r="AA905" i="37"/>
  <c r="AA904" i="37"/>
  <c r="AA899" i="37"/>
  <c r="AA898" i="37"/>
  <c r="AA897" i="37"/>
  <c r="AA896" i="37"/>
  <c r="AA895" i="37"/>
  <c r="AA894" i="37"/>
  <c r="AA893" i="37"/>
  <c r="AA891" i="37"/>
  <c r="AA890" i="37"/>
  <c r="AA889" i="37"/>
  <c r="AA888" i="37"/>
  <c r="AA887" i="37"/>
  <c r="AA886" i="37"/>
  <c r="AA885" i="37"/>
  <c r="AA884" i="37"/>
  <c r="AA883" i="37"/>
  <c r="AA882" i="37"/>
  <c r="AA881" i="37"/>
  <c r="AA879" i="37"/>
  <c r="AA878" i="37"/>
  <c r="AA877" i="37"/>
  <c r="AA876" i="37"/>
  <c r="AA875" i="37"/>
  <c r="AA874" i="37"/>
  <c r="AA873" i="37"/>
  <c r="AA872" i="37"/>
  <c r="AA871" i="37"/>
  <c r="AA870" i="37"/>
  <c r="AA869" i="37"/>
  <c r="AA868" i="37"/>
  <c r="AA867" i="37"/>
  <c r="AA864" i="37"/>
  <c r="AA859" i="37"/>
  <c r="AA858" i="37"/>
  <c r="AA857" i="37"/>
  <c r="AA856" i="37"/>
  <c r="AA854" i="37"/>
  <c r="AA853" i="37"/>
  <c r="AA850" i="37"/>
  <c r="AA849" i="37"/>
  <c r="AA848" i="37"/>
  <c r="AA846" i="37"/>
  <c r="AA845" i="37"/>
  <c r="AA844" i="37"/>
  <c r="AA843" i="37"/>
  <c r="AA841" i="37"/>
  <c r="AA840" i="37"/>
  <c r="AA835" i="37"/>
  <c r="AA834" i="37"/>
  <c r="AA833" i="37"/>
  <c r="AA832" i="37"/>
  <c r="AA831" i="37"/>
  <c r="AA830" i="37"/>
  <c r="AA829" i="37"/>
  <c r="AA827" i="37"/>
  <c r="AA826" i="37"/>
  <c r="AA825" i="37"/>
  <c r="AA824" i="37"/>
  <c r="AA823" i="37"/>
  <c r="AA822" i="37"/>
  <c r="AA821" i="37"/>
  <c r="AA820" i="37"/>
  <c r="AA819" i="37"/>
  <c r="AA818" i="37"/>
  <c r="AA817" i="37"/>
  <c r="AA815" i="37"/>
  <c r="AA814" i="37"/>
  <c r="AA813" i="37"/>
  <c r="AA812" i="37"/>
  <c r="AA811" i="37"/>
  <c r="AA810" i="37"/>
  <c r="AA809" i="37"/>
  <c r="AA808" i="37"/>
  <c r="AA807" i="37"/>
  <c r="AA806" i="37"/>
  <c r="AA805" i="37"/>
  <c r="AA804" i="37"/>
  <c r="AA803" i="37"/>
  <c r="AA800" i="37"/>
  <c r="AA795" i="37"/>
  <c r="AA794" i="37"/>
  <c r="AA793" i="37"/>
  <c r="AA792" i="37"/>
  <c r="AA790" i="37"/>
  <c r="AA789" i="37"/>
  <c r="AA788" i="37"/>
  <c r="AA787" i="37"/>
  <c r="AA784" i="37"/>
  <c r="AA783" i="37"/>
  <c r="AA782" i="37"/>
  <c r="AA780" i="37"/>
  <c r="AA779" i="37"/>
  <c r="AA778" i="37"/>
  <c r="AA777" i="37"/>
  <c r="AA776" i="37"/>
  <c r="AA775" i="37"/>
  <c r="AA774" i="37"/>
  <c r="AA769" i="37"/>
  <c r="AA768" i="37"/>
  <c r="AA767" i="37"/>
  <c r="AA766" i="37"/>
  <c r="AA765" i="37"/>
  <c r="AA764" i="37"/>
  <c r="AA763" i="37"/>
  <c r="AA762" i="37"/>
  <c r="AA760" i="37"/>
  <c r="AA759" i="37"/>
  <c r="AA758" i="37"/>
  <c r="AA757" i="37"/>
  <c r="AA756" i="37"/>
  <c r="AA755" i="37"/>
  <c r="AA754" i="37"/>
  <c r="AA753" i="37"/>
  <c r="AA752" i="37"/>
  <c r="AA751" i="37"/>
  <c r="AA750" i="37"/>
  <c r="AA748" i="37"/>
  <c r="AA747" i="37"/>
  <c r="AA746" i="37"/>
  <c r="AA745" i="37"/>
  <c r="AA744" i="37"/>
  <c r="AA743" i="37"/>
  <c r="AA742" i="37"/>
  <c r="AA741" i="37"/>
  <c r="AA740" i="37"/>
  <c r="AA739" i="37"/>
  <c r="AA738" i="37"/>
  <c r="AA737" i="37"/>
  <c r="AA736" i="37"/>
  <c r="AA733" i="37"/>
  <c r="AA728" i="37"/>
  <c r="AA727" i="37"/>
  <c r="AA726" i="37"/>
  <c r="AA723" i="37"/>
  <c r="AA720" i="37"/>
  <c r="AA719" i="37"/>
  <c r="AA718" i="37"/>
  <c r="AA716" i="37"/>
  <c r="AA715" i="37"/>
  <c r="AA714" i="37"/>
  <c r="AA713" i="37"/>
  <c r="AA712" i="37"/>
  <c r="AA711" i="37"/>
  <c r="AA710" i="37"/>
  <c r="AA705" i="37"/>
  <c r="AA704" i="37"/>
  <c r="AA703" i="37"/>
  <c r="AA702" i="37"/>
  <c r="AA701" i="37"/>
  <c r="AA700" i="37"/>
  <c r="AA699" i="37"/>
  <c r="AA697" i="37"/>
  <c r="AA696" i="37"/>
  <c r="AA695" i="37"/>
  <c r="AA694" i="37"/>
  <c r="AA692" i="37"/>
  <c r="AA691" i="37"/>
  <c r="AA690" i="37"/>
  <c r="AA689" i="37"/>
  <c r="AA688" i="37"/>
  <c r="AA687" i="37"/>
  <c r="AA685" i="37"/>
  <c r="AA684" i="37"/>
  <c r="AA683" i="37"/>
  <c r="AA682" i="37"/>
  <c r="AA681" i="37"/>
  <c r="AA680" i="37"/>
  <c r="AA679" i="37"/>
  <c r="AA678" i="37"/>
  <c r="AA677" i="37"/>
  <c r="AA676" i="37"/>
  <c r="AA675" i="37"/>
  <c r="AA674" i="37"/>
  <c r="AA673" i="37"/>
  <c r="AA670" i="37"/>
  <c r="AA665" i="37"/>
  <c r="AA664" i="37"/>
  <c r="AA663" i="37"/>
  <c r="AA660" i="37"/>
  <c r="AA659" i="37"/>
  <c r="AA656" i="37"/>
  <c r="AA655" i="37"/>
  <c r="AA654" i="37"/>
  <c r="AA652" i="37"/>
  <c r="AA651" i="37"/>
  <c r="AA650" i="37"/>
  <c r="AA649" i="37"/>
  <c r="AA648" i="37"/>
  <c r="AA643" i="37"/>
  <c r="AA642" i="37"/>
  <c r="AA641" i="37"/>
  <c r="AA639" i="37"/>
  <c r="AA638" i="37"/>
  <c r="AA637" i="37"/>
  <c r="AA636" i="37"/>
  <c r="AA634" i="37"/>
  <c r="AA633" i="37"/>
  <c r="AA632" i="37"/>
  <c r="AA631" i="37"/>
  <c r="AA630" i="37"/>
  <c r="AA629" i="37"/>
  <c r="AA628" i="37"/>
  <c r="AA627" i="37"/>
  <c r="AA626" i="37"/>
  <c r="AA625" i="37"/>
  <c r="AA624" i="37"/>
  <c r="AA623" i="37"/>
  <c r="AA622" i="37"/>
  <c r="AA620" i="37"/>
  <c r="AA619" i="37"/>
  <c r="AA618" i="37"/>
  <c r="AA617" i="37"/>
  <c r="AA616" i="37"/>
  <c r="AA615" i="37"/>
  <c r="AA614" i="37"/>
  <c r="AA613" i="37"/>
  <c r="AA612" i="37"/>
  <c r="AA611" i="37"/>
  <c r="AA610" i="37"/>
  <c r="AA609" i="37"/>
  <c r="AA608" i="37"/>
  <c r="AA601" i="37"/>
  <c r="AA600" i="37"/>
  <c r="AA599" i="37"/>
  <c r="AA598" i="37"/>
  <c r="AA594" i="37"/>
  <c r="AA591" i="37"/>
  <c r="AA590" i="37"/>
  <c r="AA589" i="37"/>
  <c r="AA588" i="37"/>
  <c r="AA587" i="37"/>
  <c r="AA586" i="37"/>
  <c r="AA585" i="37"/>
  <c r="AA584" i="37"/>
  <c r="AA582" i="37"/>
  <c r="AA577" i="37"/>
  <c r="AA576" i="37"/>
  <c r="AA575" i="37"/>
  <c r="AA574" i="37"/>
  <c r="AA573" i="37"/>
  <c r="AA572" i="37"/>
  <c r="AA571" i="37"/>
  <c r="AA569" i="37"/>
  <c r="AA568" i="37"/>
  <c r="AA567" i="37"/>
  <c r="AA566" i="37"/>
  <c r="AA565" i="37"/>
  <c r="AA564" i="37"/>
  <c r="AA563" i="37"/>
  <c r="AA562" i="37"/>
  <c r="AA561" i="37"/>
  <c r="AA560" i="37"/>
  <c r="AA559" i="37"/>
  <c r="AA557" i="37"/>
  <c r="AA556" i="37"/>
  <c r="AA555" i="37"/>
  <c r="AA554" i="37"/>
  <c r="AA553" i="37"/>
  <c r="AA552" i="37"/>
  <c r="AA551" i="37"/>
  <c r="AA550" i="37"/>
  <c r="AA549" i="37"/>
  <c r="AA548" i="37"/>
  <c r="AA547" i="37"/>
  <c r="AA546" i="37"/>
  <c r="AA545" i="37"/>
  <c r="AA542" i="37"/>
  <c r="AA531" i="37"/>
  <c r="AA530" i="37"/>
  <c r="AA529" i="37"/>
  <c r="AA526" i="37"/>
  <c r="AA525" i="37"/>
  <c r="AA524" i="37"/>
  <c r="AA522" i="37"/>
  <c r="AA521" i="37"/>
  <c r="AA520" i="37"/>
  <c r="AA519" i="37"/>
  <c r="AA517" i="37"/>
  <c r="AA516" i="37"/>
  <c r="AA511" i="37"/>
  <c r="AA510" i="37"/>
  <c r="AA509" i="37"/>
  <c r="AA508" i="37"/>
  <c r="AA507" i="37"/>
  <c r="AA506" i="37"/>
  <c r="AA505" i="37"/>
  <c r="AA503" i="37"/>
  <c r="AA502" i="37"/>
  <c r="AA501" i="37"/>
  <c r="AA500" i="37"/>
  <c r="AA499" i="37"/>
  <c r="AA498" i="37"/>
  <c r="AA497" i="37"/>
  <c r="AA496" i="37"/>
  <c r="AA495" i="37"/>
  <c r="AA494" i="37"/>
  <c r="AA493" i="37"/>
  <c r="AA487" i="37"/>
  <c r="AA476" i="37"/>
  <c r="AA471" i="37"/>
  <c r="AA470" i="37"/>
  <c r="AA469" i="37"/>
  <c r="AA468" i="37"/>
  <c r="AA466" i="37"/>
  <c r="AA465" i="37"/>
  <c r="AA462" i="37"/>
  <c r="AA461" i="37"/>
  <c r="AA460" i="37"/>
  <c r="AA459" i="37"/>
  <c r="AA458" i="37"/>
  <c r="AA457" i="37"/>
  <c r="AA456" i="37"/>
  <c r="AA455" i="37"/>
  <c r="AA454" i="37"/>
  <c r="AA453" i="37"/>
  <c r="AA448" i="37"/>
  <c r="AA447" i="37"/>
  <c r="AA446" i="37"/>
  <c r="AA445" i="37"/>
  <c r="AA444" i="37"/>
  <c r="AA443" i="37"/>
  <c r="AA442" i="37"/>
  <c r="AA440" i="37"/>
  <c r="AA439" i="37"/>
  <c r="AA438" i="37"/>
  <c r="AA437" i="37"/>
  <c r="AA436" i="37"/>
  <c r="AA435" i="37"/>
  <c r="AA434" i="37"/>
  <c r="AA433" i="37"/>
  <c r="AA432" i="37"/>
  <c r="AA431" i="37"/>
  <c r="AA430" i="37"/>
  <c r="AA428" i="37"/>
  <c r="AA427" i="37"/>
  <c r="AA426" i="37"/>
  <c r="AA425" i="37"/>
  <c r="AA424" i="37"/>
  <c r="AA423" i="37"/>
  <c r="AA422" i="37"/>
  <c r="AA421" i="37"/>
  <c r="AA420" i="37"/>
  <c r="AA419" i="37"/>
  <c r="AA418" i="37"/>
  <c r="AA417" i="37"/>
  <c r="AA416" i="37"/>
  <c r="AA413" i="37"/>
  <c r="AA408" i="37"/>
  <c r="AA407" i="37"/>
  <c r="AA406" i="37"/>
  <c r="AA405" i="37"/>
  <c r="AA402" i="37"/>
  <c r="AA401" i="37"/>
  <c r="AA398" i="37"/>
  <c r="AA397" i="37"/>
  <c r="AA396" i="37"/>
  <c r="AA394" i="37"/>
  <c r="AA393" i="37"/>
  <c r="AA392" i="37"/>
  <c r="AA391" i="37"/>
  <c r="AA390" i="37"/>
  <c r="AA389" i="37"/>
  <c r="AA388" i="37"/>
  <c r="AA383" i="37"/>
  <c r="AA381" i="37"/>
  <c r="AA380" i="37"/>
  <c r="AA379" i="37"/>
  <c r="AA378" i="37"/>
  <c r="AA377" i="37"/>
  <c r="AA375" i="37"/>
  <c r="AA374" i="37"/>
  <c r="AA373" i="37"/>
  <c r="AA372" i="37"/>
  <c r="AA371" i="37"/>
  <c r="AA370" i="37"/>
  <c r="AA369" i="37"/>
  <c r="AA368" i="37"/>
  <c r="AA367" i="37"/>
  <c r="AA366" i="37"/>
  <c r="AA365" i="37"/>
  <c r="AA363" i="37"/>
  <c r="AA362" i="37"/>
  <c r="AA361" i="37"/>
  <c r="AA360" i="37"/>
  <c r="AA359" i="37"/>
  <c r="AA358" i="37"/>
  <c r="AA357" i="37"/>
  <c r="AA356" i="37"/>
  <c r="AA355" i="37"/>
  <c r="AA354" i="37"/>
  <c r="AA353" i="37"/>
  <c r="AA352" i="37"/>
  <c r="AA351" i="37"/>
  <c r="AA348" i="37"/>
  <c r="AA337" i="37"/>
  <c r="AA336" i="37"/>
  <c r="AA333" i="37"/>
  <c r="AA332" i="37"/>
  <c r="AA331" i="37"/>
  <c r="AA330" i="37"/>
  <c r="AA329" i="37"/>
  <c r="AA328" i="37"/>
  <c r="AA327" i="37"/>
  <c r="AA326" i="37"/>
  <c r="AA325" i="37"/>
  <c r="AA324" i="37"/>
  <c r="AA323" i="37"/>
  <c r="AA322" i="37"/>
  <c r="AA319" i="37"/>
  <c r="AA317" i="37"/>
  <c r="AA316" i="37"/>
  <c r="AA315" i="37"/>
  <c r="AA314" i="37"/>
  <c r="AA313" i="37"/>
  <c r="AA311" i="37"/>
  <c r="AA310" i="37"/>
  <c r="AA309" i="37"/>
  <c r="AA308" i="37"/>
  <c r="AA307" i="37"/>
  <c r="AA306" i="37"/>
  <c r="AA305" i="37"/>
  <c r="AA304" i="37"/>
  <c r="AA303" i="37"/>
  <c r="AA302" i="37"/>
  <c r="AA301" i="37"/>
  <c r="AA299" i="37"/>
  <c r="AA298" i="37"/>
  <c r="AA297" i="37"/>
  <c r="AA296" i="37"/>
  <c r="AA295" i="37"/>
  <c r="AA294" i="37"/>
  <c r="AA293" i="37"/>
  <c r="AA292" i="37"/>
  <c r="AA291" i="37"/>
  <c r="AA290" i="37"/>
  <c r="AA289" i="37"/>
  <c r="AA288" i="37"/>
  <c r="AA287" i="37"/>
  <c r="AA284" i="37"/>
  <c r="AA279" i="37"/>
  <c r="AA278" i="37"/>
  <c r="AA277" i="37"/>
  <c r="AA276" i="37"/>
  <c r="AA274" i="37"/>
  <c r="AA273" i="37"/>
  <c r="AA270" i="37"/>
  <c r="AA269" i="37"/>
  <c r="AA268" i="37"/>
  <c r="AA267" i="37"/>
  <c r="AA266" i="37"/>
  <c r="AA265" i="37"/>
  <c r="AA264" i="37"/>
  <c r="AA263" i="37"/>
  <c r="AA262" i="37"/>
  <c r="AA261" i="37"/>
  <c r="AA256" i="37"/>
  <c r="AA255" i="37"/>
  <c r="AA254" i="37"/>
  <c r="AA253" i="37"/>
  <c r="AA252" i="37"/>
  <c r="AA251" i="37"/>
  <c r="AA250" i="37"/>
  <c r="AA248" i="37"/>
  <c r="AA247" i="37"/>
  <c r="AA246" i="37"/>
  <c r="AA245" i="37"/>
  <c r="AA244" i="37"/>
  <c r="AA243" i="37"/>
  <c r="AA242" i="37"/>
  <c r="AA241" i="37"/>
  <c r="AA240" i="37"/>
  <c r="AA239" i="37"/>
  <c r="AA238" i="37"/>
  <c r="AA236" i="37"/>
  <c r="AA235" i="37"/>
  <c r="AA234" i="37"/>
  <c r="AA233" i="37"/>
  <c r="AA232" i="37"/>
  <c r="AA231" i="37"/>
  <c r="AA230" i="37"/>
  <c r="AA229" i="37"/>
  <c r="AA228" i="37"/>
  <c r="AA227" i="37"/>
  <c r="AA226" i="37"/>
  <c r="AA225" i="37"/>
  <c r="AA224" i="37"/>
  <c r="AA217" i="37"/>
  <c r="AA216" i="37"/>
  <c r="AA215" i="37"/>
  <c r="AA214" i="37"/>
  <c r="AA212" i="37"/>
  <c r="AA211" i="37"/>
  <c r="AA210" i="37"/>
  <c r="AA207" i="37"/>
  <c r="AA206" i="37"/>
  <c r="AA205" i="37"/>
  <c r="AA203" i="37"/>
  <c r="AA202" i="37"/>
  <c r="AA201" i="37"/>
  <c r="AA200" i="37"/>
  <c r="AA199" i="37"/>
  <c r="AA198" i="37"/>
  <c r="AA197" i="37"/>
  <c r="AA192" i="37"/>
  <c r="AA191" i="37"/>
  <c r="AA190" i="37"/>
  <c r="AA189" i="37"/>
  <c r="AA188" i="37"/>
  <c r="AA187" i="37"/>
  <c r="AA186" i="37"/>
  <c r="AA184" i="37"/>
  <c r="AA183" i="37"/>
  <c r="AA182" i="37"/>
  <c r="AA181" i="37"/>
  <c r="AA180" i="37"/>
  <c r="AA179" i="37"/>
  <c r="AA178" i="37"/>
  <c r="AA177" i="37"/>
  <c r="AA176" i="37"/>
  <c r="AA175" i="37"/>
  <c r="AA174" i="37"/>
  <c r="AA172" i="37"/>
  <c r="AA171" i="37"/>
  <c r="AA170" i="37"/>
  <c r="AA169" i="37"/>
  <c r="AA168" i="37"/>
  <c r="AA167" i="37"/>
  <c r="AA166" i="37"/>
  <c r="AA165" i="37"/>
  <c r="AA164" i="37"/>
  <c r="AA163" i="37"/>
  <c r="AA162" i="37"/>
  <c r="AA161" i="37"/>
  <c r="AA160" i="37"/>
  <c r="AA153" i="37"/>
  <c r="AA152" i="37"/>
  <c r="AA151" i="37"/>
  <c r="AA150" i="37"/>
  <c r="AA148" i="37"/>
  <c r="AA147" i="37"/>
  <c r="AA144" i="37"/>
  <c r="AA143" i="37"/>
  <c r="AA142" i="37"/>
  <c r="AA139" i="37"/>
  <c r="AA138" i="37"/>
  <c r="AA137" i="37"/>
  <c r="AA134" i="37"/>
  <c r="AA133" i="37"/>
  <c r="AA132" i="37"/>
  <c r="AA131" i="37"/>
  <c r="AA130" i="37"/>
  <c r="AA129" i="37"/>
  <c r="AA128" i="37"/>
  <c r="AA127" i="37"/>
  <c r="AA122" i="37"/>
  <c r="AA121" i="37"/>
  <c r="AA120" i="37"/>
  <c r="AA119" i="37"/>
  <c r="AA118" i="37"/>
  <c r="AA117" i="37"/>
  <c r="AA116" i="37"/>
  <c r="AA115" i="37"/>
  <c r="AA114" i="37"/>
  <c r="AA113" i="37"/>
  <c r="AA112" i="37"/>
  <c r="AA111" i="37"/>
  <c r="AA110" i="37"/>
  <c r="AA109" i="37"/>
  <c r="AA108" i="37"/>
  <c r="AA107" i="37"/>
  <c r="AA106" i="37"/>
  <c r="AA105" i="37"/>
  <c r="AA104" i="37"/>
  <c r="AA103" i="37"/>
  <c r="AA102" i="37"/>
  <c r="AA100" i="37"/>
  <c r="AA98" i="37"/>
  <c r="AA97" i="37"/>
  <c r="AA96" i="37"/>
  <c r="AA95" i="37"/>
  <c r="AA94" i="37"/>
  <c r="AA93" i="37"/>
  <c r="AA92" i="37"/>
  <c r="AA91" i="37"/>
  <c r="AA90" i="37"/>
  <c r="AA89" i="37"/>
  <c r="AA88" i="37"/>
  <c r="AA87" i="37"/>
  <c r="AA86" i="37"/>
  <c r="AA78" i="37"/>
  <c r="AA77" i="37"/>
  <c r="AA76" i="37"/>
  <c r="AA75" i="37"/>
  <c r="AA73" i="37"/>
  <c r="AA72" i="37"/>
  <c r="AA71" i="37"/>
  <c r="AA67" i="37"/>
  <c r="AA66" i="37"/>
  <c r="AA65" i="37"/>
  <c r="AA62" i="37"/>
  <c r="AA61" i="37"/>
  <c r="AA60" i="37"/>
  <c r="AA57" i="37"/>
  <c r="AA56" i="37"/>
  <c r="AA55" i="37"/>
  <c r="AA54" i="37"/>
  <c r="AA53" i="37"/>
  <c r="AA52" i="37"/>
  <c r="AA51" i="37"/>
  <c r="AA50" i="37"/>
  <c r="AA49" i="37"/>
  <c r="AA48" i="37"/>
  <c r="AA45" i="37"/>
  <c r="AA44" i="37"/>
  <c r="AA43" i="37"/>
  <c r="AA41" i="37"/>
  <c r="AA40" i="37"/>
  <c r="AA39" i="37"/>
  <c r="AA38" i="37"/>
  <c r="AA36" i="37"/>
  <c r="AA35" i="37"/>
  <c r="AA34" i="37"/>
  <c r="AA33" i="37"/>
  <c r="AA32" i="37"/>
  <c r="AA31" i="37"/>
  <c r="AA30" i="37"/>
  <c r="AA29" i="37"/>
  <c r="AA28" i="37"/>
  <c r="AA27" i="37"/>
  <c r="AA25" i="37"/>
  <c r="AA24" i="37"/>
  <c r="AA23" i="37"/>
  <c r="AA22" i="37"/>
  <c r="AA21" i="37"/>
  <c r="AA20" i="37"/>
  <c r="AA19" i="37"/>
  <c r="AA18" i="37"/>
  <c r="AA17" i="37"/>
  <c r="AA16" i="37"/>
  <c r="AA15" i="37"/>
  <c r="AA14" i="37"/>
  <c r="AA13" i="37"/>
  <c r="AA151" i="57"/>
  <c r="AA988" i="37" s="1"/>
  <c r="AA146" i="57"/>
  <c r="AA983" i="37" s="1"/>
  <c r="AA144" i="57"/>
  <c r="AA981" i="37" s="1"/>
  <c r="AA142" i="57"/>
  <c r="AA979" i="37" s="1"/>
  <c r="AA138" i="57"/>
  <c r="AA975" i="37" s="1"/>
  <c r="AA128" i="57"/>
  <c r="AA965" i="37" s="1"/>
  <c r="AA119" i="57"/>
  <c r="AA956" i="37" s="1"/>
  <c r="AA107" i="57"/>
  <c r="AA944" i="37" s="1"/>
  <c r="AA93" i="57"/>
  <c r="AA930" i="37" s="1"/>
  <c r="AA92" i="57"/>
  <c r="AA929" i="37" s="1"/>
  <c r="AA90" i="57"/>
  <c r="AA927" i="37" s="1"/>
  <c r="AA74" i="57"/>
  <c r="AA88" i="57" s="1"/>
  <c r="AA89" i="57" s="1"/>
  <c r="AA926" i="37" s="1"/>
  <c r="E58" i="57"/>
  <c r="AA144" i="46"/>
  <c r="AA280" i="37" s="1"/>
  <c r="AA139" i="46"/>
  <c r="AA275" i="37" s="1"/>
  <c r="AA135" i="46"/>
  <c r="AA271" i="37" s="1"/>
  <c r="AA122" i="46"/>
  <c r="AA258" i="37" s="1"/>
  <c r="AA113" i="46"/>
  <c r="AA249" i="37" s="1"/>
  <c r="AA101" i="46"/>
  <c r="AA237" i="37" s="1"/>
  <c r="AA87" i="46"/>
  <c r="AA223" i="37" s="1"/>
  <c r="AA86" i="46"/>
  <c r="AA222" i="37" s="1"/>
  <c r="AA85" i="46"/>
  <c r="AA221" i="37" s="1"/>
  <c r="AA69" i="46"/>
  <c r="AA136" i="46" s="1"/>
  <c r="AA272" i="37" s="1"/>
  <c r="AA143" i="57" l="1"/>
  <c r="AA980" i="37" s="1"/>
  <c r="AA925" i="37" s="1"/>
  <c r="AA83" i="46"/>
  <c r="AA84" i="46" s="1"/>
  <c r="AA220" i="37" s="1"/>
  <c r="AA219" i="37" s="1"/>
  <c r="AF1566" i="157"/>
  <c r="AF1300" i="157"/>
  <c r="AF1028" i="157"/>
  <c r="AF247" i="157" l="1"/>
  <c r="AD2430" i="157"/>
  <c r="AA1114" i="37" s="1"/>
  <c r="AD2425" i="157"/>
  <c r="AA1109" i="37" s="1"/>
  <c r="AD2421" i="157"/>
  <c r="AA1105" i="37" s="1"/>
  <c r="AD2408" i="157"/>
  <c r="AA1092" i="37" s="1"/>
  <c r="AD2405" i="157"/>
  <c r="AA1089" i="37" s="1"/>
  <c r="AD2399" i="157"/>
  <c r="AA1083" i="37" s="1"/>
  <c r="AD2387" i="157"/>
  <c r="AA1071" i="37" s="1"/>
  <c r="AD2373" i="157"/>
  <c r="AA1057" i="37" s="1"/>
  <c r="AD2372" i="157"/>
  <c r="AA1056" i="37" s="1"/>
  <c r="AD2371" i="157"/>
  <c r="AA1055" i="37" s="1"/>
  <c r="AD2370" i="157"/>
  <c r="AA1054" i="37" s="1"/>
  <c r="AD2354" i="157"/>
  <c r="AD2422" i="157" s="1"/>
  <c r="AA1106" i="37" s="1"/>
  <c r="AD2292" i="157"/>
  <c r="AA1051" i="37" s="1"/>
  <c r="AD2287" i="157"/>
  <c r="AA1046" i="37" s="1"/>
  <c r="AD2283" i="157"/>
  <c r="AA1042" i="37" s="1"/>
  <c r="AD2279" i="157"/>
  <c r="AA1038" i="37" s="1"/>
  <c r="AD2278" i="157"/>
  <c r="AA1037" i="37" s="1"/>
  <c r="AD2269" i="157"/>
  <c r="AA1028" i="37" s="1"/>
  <c r="AD2260" i="157"/>
  <c r="AA1019" i="37" s="1"/>
  <c r="AD2248" i="157"/>
  <c r="AA1007" i="37" s="1"/>
  <c r="AD2234" i="157"/>
  <c r="AA993" i="37" s="1"/>
  <c r="AD2233" i="157"/>
  <c r="AA992" i="37" s="1"/>
  <c r="AD2232" i="157"/>
  <c r="AA991" i="37" s="1"/>
  <c r="AD2214" i="157"/>
  <c r="AD2230" i="157" s="1"/>
  <c r="AD2231" i="157" s="1"/>
  <c r="AA990" i="37" s="1"/>
  <c r="AD2147" i="157"/>
  <c r="AA924" i="37" s="1"/>
  <c r="AD2142" i="157"/>
  <c r="AA919" i="37" s="1"/>
  <c r="AD2138" i="157"/>
  <c r="AA915" i="37" s="1"/>
  <c r="AD2134" i="157"/>
  <c r="AA911" i="37" s="1"/>
  <c r="AD2133" i="157"/>
  <c r="AA910" i="37" s="1"/>
  <c r="AD2124" i="157"/>
  <c r="AA901" i="37" s="1"/>
  <c r="AD2115" i="157"/>
  <c r="AA892" i="37" s="1"/>
  <c r="AD2103" i="157"/>
  <c r="AA880" i="37" s="1"/>
  <c r="AD2089" i="157"/>
  <c r="AA866" i="37" s="1"/>
  <c r="AD2088" i="157"/>
  <c r="AA865" i="37" s="1"/>
  <c r="AD2086" i="157"/>
  <c r="AA863" i="37" s="1"/>
  <c r="AD2068" i="157"/>
  <c r="AD2139" i="157" s="1"/>
  <c r="AA916" i="37" s="1"/>
  <c r="AD2000" i="157"/>
  <c r="AA860" i="37" s="1"/>
  <c r="AD1995" i="157"/>
  <c r="AA855" i="37" s="1"/>
  <c r="AD1991" i="157"/>
  <c r="AA851" i="37" s="1"/>
  <c r="AD1987" i="157"/>
  <c r="AA847" i="37" s="1"/>
  <c r="AD1982" i="157"/>
  <c r="AA842" i="37" s="1"/>
  <c r="AD1977" i="157"/>
  <c r="AA837" i="37" s="1"/>
  <c r="AD1968" i="157"/>
  <c r="AA828" i="37" s="1"/>
  <c r="AD1956" i="157"/>
  <c r="AA816" i="37" s="1"/>
  <c r="AD1942" i="157"/>
  <c r="AA802" i="37" s="1"/>
  <c r="AD1941" i="157"/>
  <c r="AA801" i="37" s="1"/>
  <c r="AD1939" i="157"/>
  <c r="AA799" i="37" s="1"/>
  <c r="AD1937" i="157"/>
  <c r="AD1924" i="157"/>
  <c r="AD1925" i="157" s="1"/>
  <c r="AD1900" i="157"/>
  <c r="AD1912" i="157" s="1"/>
  <c r="AD1824" i="157"/>
  <c r="AA796" i="37" s="1"/>
  <c r="AD1819" i="157"/>
  <c r="AA791" i="37" s="1"/>
  <c r="AD1813" i="157"/>
  <c r="AA785" i="37" s="1"/>
  <c r="AD1809" i="157"/>
  <c r="AA781" i="37" s="1"/>
  <c r="AD1799" i="157"/>
  <c r="AA771" i="37" s="1"/>
  <c r="AD1789" i="157"/>
  <c r="AA761" i="37" s="1"/>
  <c r="AD1777" i="157"/>
  <c r="AA749" i="37" s="1"/>
  <c r="AD1763" i="157"/>
  <c r="AA735" i="37" s="1"/>
  <c r="AD1762" i="157"/>
  <c r="AA734" i="37" s="1"/>
  <c r="AD1760" i="157"/>
  <c r="AA732" i="37" s="1"/>
  <c r="AD1742" i="157"/>
  <c r="AD1758" i="157" s="1"/>
  <c r="AD1759" i="157" s="1"/>
  <c r="AA731" i="37" s="1"/>
  <c r="AD1668" i="157"/>
  <c r="AA602" i="37" s="1"/>
  <c r="AD1663" i="157"/>
  <c r="AA597" i="37" s="1"/>
  <c r="AD1662" i="157"/>
  <c r="AA596" i="37" s="1"/>
  <c r="AD1661" i="157"/>
  <c r="AA595" i="37" s="1"/>
  <c r="AD1658" i="157"/>
  <c r="AA592" i="37" s="1"/>
  <c r="AD1649" i="157"/>
  <c r="AA583" i="37" s="1"/>
  <c r="AD1645" i="157"/>
  <c r="AA579" i="37" s="1"/>
  <c r="AD1636" i="157"/>
  <c r="AA570" i="37" s="1"/>
  <c r="AD1624" i="157"/>
  <c r="AA558" i="37" s="1"/>
  <c r="AD1610" i="157"/>
  <c r="AA544" i="37" s="1"/>
  <c r="AD1609" i="157"/>
  <c r="AA543" i="37" s="1"/>
  <c r="AD1607" i="157"/>
  <c r="AA541" i="37" s="1"/>
  <c r="AD1589" i="157"/>
  <c r="AD1605" i="157" s="1"/>
  <c r="AD1606" i="157" s="1"/>
  <c r="AA540" i="37" s="1"/>
  <c r="AD1529" i="157"/>
  <c r="AA472" i="37" s="1"/>
  <c r="AD1524" i="157"/>
  <c r="AA467" i="37" s="1"/>
  <c r="AD1520" i="157"/>
  <c r="AA463" i="37" s="1"/>
  <c r="AD1507" i="157"/>
  <c r="AA450" i="37" s="1"/>
  <c r="AD1498" i="157"/>
  <c r="AA441" i="37" s="1"/>
  <c r="AD1486" i="157"/>
  <c r="AA429" i="37" s="1"/>
  <c r="AD1472" i="157"/>
  <c r="AA415" i="37" s="1"/>
  <c r="AD1471" i="157"/>
  <c r="AA414" i="37" s="1"/>
  <c r="AD1469" i="157"/>
  <c r="AA412" i="37" s="1"/>
  <c r="AD1449" i="157"/>
  <c r="AD1467" i="157" s="1"/>
  <c r="AD1468" i="157" s="1"/>
  <c r="AA411" i="37" s="1"/>
  <c r="AD1384" i="157"/>
  <c r="AA409" i="37" s="1"/>
  <c r="AD1379" i="157"/>
  <c r="AA404" i="37" s="1"/>
  <c r="AD1378" i="157"/>
  <c r="AA403" i="37" s="1"/>
  <c r="AD1374" i="157"/>
  <c r="AA399" i="37" s="1"/>
  <c r="AD1370" i="157"/>
  <c r="AA395" i="37" s="1"/>
  <c r="AD1360" i="157"/>
  <c r="AA385" i="37" s="1"/>
  <c r="AD1357" i="157"/>
  <c r="AA382" i="37" s="1"/>
  <c r="AD1351" i="157"/>
  <c r="AA376" i="37" s="1"/>
  <c r="AD1339" i="157"/>
  <c r="AA364" i="37" s="1"/>
  <c r="AD1325" i="157"/>
  <c r="AA350" i="37" s="1"/>
  <c r="AD1324" i="157"/>
  <c r="AA349" i="37" s="1"/>
  <c r="AD1322" i="157"/>
  <c r="AA347" i="37" s="1"/>
  <c r="AD1321" i="157"/>
  <c r="AA346" i="37" s="1"/>
  <c r="AD1310" i="157"/>
  <c r="AD1225" i="157"/>
  <c r="AD1245" i="157" s="1"/>
  <c r="AD1148" i="157"/>
  <c r="AA218" i="37" s="1"/>
  <c r="AD1143" i="157"/>
  <c r="AA213" i="37" s="1"/>
  <c r="AD1138" i="157"/>
  <c r="AA208" i="37" s="1"/>
  <c r="AD1134" i="157"/>
  <c r="AA204" i="37" s="1"/>
  <c r="AD1124" i="157"/>
  <c r="AA194" i="37" s="1"/>
  <c r="AD1115" i="157"/>
  <c r="AA185" i="37" s="1"/>
  <c r="AD1103" i="157"/>
  <c r="AA173" i="37" s="1"/>
  <c r="AD1089" i="157"/>
  <c r="AA159" i="37" s="1"/>
  <c r="AD1088" i="157"/>
  <c r="AA158" i="37" s="1"/>
  <c r="AD1087" i="157"/>
  <c r="AA157" i="37" s="1"/>
  <c r="AD1083" i="157"/>
  <c r="AD1048" i="157"/>
  <c r="AD1070" i="157" s="1"/>
  <c r="AD974" i="157"/>
  <c r="AA154" i="37" s="1"/>
  <c r="AD966" i="157"/>
  <c r="AA146" i="37" s="1"/>
  <c r="AD965" i="157"/>
  <c r="AA145" i="37" s="1"/>
  <c r="AD960" i="157"/>
  <c r="AA140" i="37" s="1"/>
  <c r="AD956" i="157"/>
  <c r="AA136" i="37" s="1"/>
  <c r="AD955" i="157"/>
  <c r="AA135" i="37" s="1"/>
  <c r="AD944" i="157"/>
  <c r="AA124" i="37" s="1"/>
  <c r="AD921" i="157"/>
  <c r="AA101" i="37" s="1"/>
  <c r="AD919" i="157"/>
  <c r="AA99" i="37" s="1"/>
  <c r="AD905" i="157"/>
  <c r="AA85" i="37" s="1"/>
  <c r="AD904" i="157"/>
  <c r="AA84" i="37" s="1"/>
  <c r="AD903" i="157"/>
  <c r="AA83" i="37" s="1"/>
  <c r="AD902" i="157"/>
  <c r="AA82" i="37" s="1"/>
  <c r="AD899" i="157"/>
  <c r="AD969" i="157" s="1"/>
  <c r="AA149" i="37" s="1"/>
  <c r="AD893" i="157"/>
  <c r="AD892" i="157"/>
  <c r="AD872" i="157"/>
  <c r="AD880" i="157" s="1"/>
  <c r="AD802" i="157"/>
  <c r="AD814" i="157" s="1"/>
  <c r="AD737" i="157"/>
  <c r="AD728" i="157"/>
  <c r="AD729" i="157" s="1"/>
  <c r="AD715" i="157"/>
  <c r="AD716" i="157" s="1"/>
  <c r="AD701" i="157"/>
  <c r="AD702" i="157" s="1"/>
  <c r="AD687" i="157"/>
  <c r="AD688" i="157" s="1"/>
  <c r="AD668" i="157"/>
  <c r="AD674" i="157" s="1"/>
  <c r="AD611" i="157"/>
  <c r="AD612" i="157" s="1"/>
  <c r="AD534" i="157"/>
  <c r="AD545" i="157" s="1"/>
  <c r="AD459" i="157"/>
  <c r="AD468" i="157" s="1"/>
  <c r="AD405" i="157"/>
  <c r="AD412" i="157" s="1"/>
  <c r="AD352" i="157"/>
  <c r="AD371" i="157" s="1"/>
  <c r="AD248" i="157"/>
  <c r="AD262" i="157" s="1"/>
  <c r="AD165" i="157"/>
  <c r="AD180" i="157" s="1"/>
  <c r="AD88" i="157"/>
  <c r="AD101" i="157" s="1"/>
  <c r="AD2084" i="157" l="1"/>
  <c r="AD2085" i="157" s="1"/>
  <c r="AA862" i="37" s="1"/>
  <c r="AA861" i="37" s="1"/>
  <c r="AD1814" i="157"/>
  <c r="AA786" i="37" s="1"/>
  <c r="AA730" i="37" s="1"/>
  <c r="AD2368" i="157"/>
  <c r="AD2369" i="157" s="1"/>
  <c r="AA1053" i="37" s="1"/>
  <c r="AA1052" i="37" s="1"/>
  <c r="AD1938" i="157"/>
  <c r="AA798" i="37" s="1"/>
  <c r="AD1139" i="157"/>
  <c r="AA209" i="37" s="1"/>
  <c r="AD1375" i="157"/>
  <c r="AA400" i="37" s="1"/>
  <c r="AD961" i="157"/>
  <c r="AA141" i="37" s="1"/>
  <c r="AD1659" i="157"/>
  <c r="AA593" i="37" s="1"/>
  <c r="AA539" i="37" s="1"/>
  <c r="AD1992" i="157"/>
  <c r="AA852" i="37" s="1"/>
  <c r="AD1084" i="157"/>
  <c r="AD1086" i="157" s="1"/>
  <c r="AA156" i="37" s="1"/>
  <c r="AD1521" i="157"/>
  <c r="AA464" i="37" s="1"/>
  <c r="AA410" i="37" s="1"/>
  <c r="AD901" i="157"/>
  <c r="AD1318" i="157"/>
  <c r="AD1320" i="157" s="1"/>
  <c r="AD2284" i="157"/>
  <c r="AA1043" i="37" s="1"/>
  <c r="AA989" i="37" s="1"/>
  <c r="AA155" i="37" l="1"/>
  <c r="AD1319" i="157"/>
  <c r="AA345" i="37"/>
  <c r="AA344" i="37" s="1"/>
  <c r="AA797" i="37"/>
  <c r="AD900" i="157"/>
  <c r="AA81" i="37"/>
  <c r="AA80" i="37" s="1"/>
  <c r="AD1085" i="157"/>
  <c r="AE19" i="156" l="1"/>
  <c r="I1483" i="156"/>
  <c r="AC3511" i="156"/>
  <c r="AA1178" i="37" s="1"/>
  <c r="AC3510" i="156"/>
  <c r="AA1177" i="37" s="1"/>
  <c r="AC3509" i="156"/>
  <c r="AA1176" i="37" s="1"/>
  <c r="AC3508" i="156"/>
  <c r="AA1175" i="37" s="1"/>
  <c r="AC3507" i="156"/>
  <c r="AA1174" i="37" s="1"/>
  <c r="AC3506" i="156"/>
  <c r="AA1173" i="37" s="1"/>
  <c r="AC3505" i="156"/>
  <c r="AA1172" i="37" s="1"/>
  <c r="AC3504" i="156"/>
  <c r="AA1171" i="37" s="1"/>
  <c r="AC3502" i="156"/>
  <c r="AA1169" i="37" s="1"/>
  <c r="AC3498" i="156"/>
  <c r="AA1165" i="37" s="1"/>
  <c r="AC3488" i="156"/>
  <c r="AA1155" i="37" s="1"/>
  <c r="AC3485" i="156"/>
  <c r="AA1152" i="37" s="1"/>
  <c r="AC3479" i="156"/>
  <c r="AA1146" i="37" s="1"/>
  <c r="AC3467" i="156"/>
  <c r="AA1134" i="37" s="1"/>
  <c r="AC3453" i="156"/>
  <c r="AA1120" i="37" s="1"/>
  <c r="AC3452" i="156"/>
  <c r="AA1119" i="37" s="1"/>
  <c r="AC3450" i="156"/>
  <c r="AA1117" i="37" s="1"/>
  <c r="AC3434" i="156"/>
  <c r="AC3360" i="156"/>
  <c r="AC3374" i="156" s="1"/>
  <c r="AC3299" i="156"/>
  <c r="AA729" i="37" s="1"/>
  <c r="AC3295" i="156"/>
  <c r="AA725" i="37" s="1"/>
  <c r="AC3294" i="156"/>
  <c r="AA724" i="37" s="1"/>
  <c r="AC3291" i="156"/>
  <c r="AA721" i="37" s="1"/>
  <c r="AC3287" i="156"/>
  <c r="AA717" i="37" s="1"/>
  <c r="AC3277" i="156"/>
  <c r="AA707" i="37" s="1"/>
  <c r="AC3268" i="156"/>
  <c r="AA698" i="37" s="1"/>
  <c r="AC3263" i="156"/>
  <c r="AA693" i="37" s="1"/>
  <c r="AC3256" i="156"/>
  <c r="AA686" i="37" s="1"/>
  <c r="AC3242" i="156"/>
  <c r="AA672" i="37" s="1"/>
  <c r="AC3241" i="156"/>
  <c r="AA671" i="37" s="1"/>
  <c r="AC3239" i="156"/>
  <c r="AA669" i="37" s="1"/>
  <c r="AC3225" i="156"/>
  <c r="AC3237" i="156" s="1"/>
  <c r="AC3238" i="156" s="1"/>
  <c r="AA668" i="37" s="1"/>
  <c r="AC3157" i="156"/>
  <c r="AA666" i="37" s="1"/>
  <c r="AC3153" i="156"/>
  <c r="AA662" i="37" s="1"/>
  <c r="AC3152" i="156"/>
  <c r="AA661" i="37" s="1"/>
  <c r="AC3148" i="156"/>
  <c r="AA657" i="37" s="1"/>
  <c r="AC3144" i="156"/>
  <c r="AA653" i="37" s="1"/>
  <c r="AC3136" i="156"/>
  <c r="AA645" i="37" s="1"/>
  <c r="AC3131" i="156"/>
  <c r="AA640" i="37" s="1"/>
  <c r="AC3126" i="156"/>
  <c r="AA635" i="37" s="1"/>
  <c r="AC3112" i="156"/>
  <c r="AA621" i="37" s="1"/>
  <c r="AC3098" i="156"/>
  <c r="AA607" i="37" s="1"/>
  <c r="AC3097" i="156"/>
  <c r="AA606" i="37" s="1"/>
  <c r="AC3096" i="156"/>
  <c r="AA605" i="37" s="1"/>
  <c r="AC3073" i="156"/>
  <c r="AC3094" i="156" s="1"/>
  <c r="AC3095" i="156" s="1"/>
  <c r="AA604" i="37" s="1"/>
  <c r="AC3000" i="156"/>
  <c r="AA538" i="37" s="1"/>
  <c r="AC2999" i="156"/>
  <c r="AA537" i="37" s="1"/>
  <c r="AC2998" i="156"/>
  <c r="AA536" i="37" s="1"/>
  <c r="AC2997" i="156"/>
  <c r="AA535" i="37" s="1"/>
  <c r="AC2996" i="156"/>
  <c r="AA534" i="37" s="1"/>
  <c r="AC2995" i="156"/>
  <c r="AA533" i="37" s="1"/>
  <c r="AC2994" i="156"/>
  <c r="AA532" i="37" s="1"/>
  <c r="AC2989" i="156"/>
  <c r="AA527" i="37" s="1"/>
  <c r="AC2985" i="156"/>
  <c r="AA523" i="37" s="1"/>
  <c r="AC2980" i="156"/>
  <c r="AA518" i="37" s="1"/>
  <c r="AC2975" i="156"/>
  <c r="AA513" i="37" s="1"/>
  <c r="AC2966" i="156"/>
  <c r="AA504" i="37" s="1"/>
  <c r="AC2954" i="156"/>
  <c r="AA492" i="37" s="1"/>
  <c r="AC2953" i="156"/>
  <c r="AA491" i="37" s="1"/>
  <c r="AC2952" i="156"/>
  <c r="AA490" i="37" s="1"/>
  <c r="AC2951" i="156"/>
  <c r="AA489" i="37" s="1"/>
  <c r="AC2950" i="156"/>
  <c r="AA488" i="37" s="1"/>
  <c r="AC2948" i="156"/>
  <c r="AA486" i="37" s="1"/>
  <c r="AC2947" i="156"/>
  <c r="AA485" i="37" s="1"/>
  <c r="AC2946" i="156"/>
  <c r="AA484" i="37" s="1"/>
  <c r="AC2945" i="156"/>
  <c r="AA483" i="37" s="1"/>
  <c r="AC2944" i="156"/>
  <c r="AA482" i="37" s="1"/>
  <c r="AC2943" i="156"/>
  <c r="AA481" i="37" s="1"/>
  <c r="AC2942" i="156"/>
  <c r="AA480" i="37" s="1"/>
  <c r="AC2941" i="156"/>
  <c r="AA479" i="37" s="1"/>
  <c r="AC2940" i="156"/>
  <c r="AA478" i="37" s="1"/>
  <c r="AC2939" i="156"/>
  <c r="AA477" i="37" s="1"/>
  <c r="AC2937" i="156"/>
  <c r="AA475" i="37" s="1"/>
  <c r="AC2915" i="156"/>
  <c r="AC2990" i="156" s="1"/>
  <c r="AA528" i="37" s="1"/>
  <c r="AC2849" i="156"/>
  <c r="AA343" i="37" s="1"/>
  <c r="AC2848" i="156"/>
  <c r="AA342" i="37" s="1"/>
  <c r="AC2847" i="156"/>
  <c r="AA341" i="37" s="1"/>
  <c r="AC2846" i="156"/>
  <c r="AA340" i="37" s="1"/>
  <c r="AC2845" i="156"/>
  <c r="AA339" i="37" s="1"/>
  <c r="AC2844" i="156"/>
  <c r="AA338" i="37" s="1"/>
  <c r="AC2840" i="156"/>
  <c r="AA334" i="37" s="1"/>
  <c r="AC2827" i="156"/>
  <c r="AA321" i="37" s="1"/>
  <c r="AC2824" i="156"/>
  <c r="AA318" i="37" s="1"/>
  <c r="AC2818" i="156"/>
  <c r="AA312" i="37" s="1"/>
  <c r="AC2806" i="156"/>
  <c r="AA300" i="37" s="1"/>
  <c r="AC2792" i="156"/>
  <c r="AA286" i="37" s="1"/>
  <c r="AC2791" i="156"/>
  <c r="AA285" i="37" s="1"/>
  <c r="AC2789" i="156"/>
  <c r="AA283" i="37" s="1"/>
  <c r="AC2775" i="156"/>
  <c r="AC2787" i="156" s="1"/>
  <c r="AC2788" i="156" s="1"/>
  <c r="AA282" i="37" s="1"/>
  <c r="AC2710" i="156"/>
  <c r="AA79" i="37" s="1"/>
  <c r="AC2705" i="156"/>
  <c r="AA74" i="37" s="1"/>
  <c r="AC2701" i="156"/>
  <c r="AA70" i="37" s="1"/>
  <c r="AC2700" i="156"/>
  <c r="AA69" i="37" s="1"/>
  <c r="AC2699" i="156"/>
  <c r="AA68" i="37" s="1"/>
  <c r="AC2694" i="156"/>
  <c r="AA63" i="37" s="1"/>
  <c r="AC2690" i="156"/>
  <c r="AA59" i="37" s="1"/>
  <c r="AC2689" i="156"/>
  <c r="AA58" i="37" s="1"/>
  <c r="AC2678" i="156"/>
  <c r="AA47" i="37" s="1"/>
  <c r="AC2668" i="156"/>
  <c r="AA37" i="37" s="1"/>
  <c r="AC2657" i="156"/>
  <c r="AA26" i="37" s="1"/>
  <c r="AC2643" i="156"/>
  <c r="AA12" i="37" s="1"/>
  <c r="AC2642" i="156"/>
  <c r="AA11" i="37" s="1"/>
  <c r="AC2641" i="156"/>
  <c r="AA10" i="37" s="1"/>
  <c r="AC2640" i="156"/>
  <c r="AA9" i="37" s="1"/>
  <c r="AC2637" i="156"/>
  <c r="AC2638" i="156" s="1"/>
  <c r="AC2622" i="156"/>
  <c r="AC2623" i="156" s="1"/>
  <c r="AC2608" i="156"/>
  <c r="AC2593" i="156"/>
  <c r="AC2586" i="156"/>
  <c r="AC2580" i="156"/>
  <c r="AC2581" i="156" s="1"/>
  <c r="AC2573" i="156"/>
  <c r="AC2574" i="156" s="1"/>
  <c r="AC2557" i="156"/>
  <c r="AC2548" i="156"/>
  <c r="AC2549" i="156" s="1"/>
  <c r="AC2526" i="156"/>
  <c r="AC2527" i="156" s="1"/>
  <c r="AC2510" i="156"/>
  <c r="AC2511" i="156" s="1"/>
  <c r="AC2495" i="156"/>
  <c r="AC2496" i="156" s="1"/>
  <c r="AC2485" i="156"/>
  <c r="AC2486" i="156" s="1"/>
  <c r="AC2468" i="156"/>
  <c r="AC2474" i="156" s="1"/>
  <c r="AC2453" i="156"/>
  <c r="AC2454" i="156" s="1"/>
  <c r="AC2444" i="156"/>
  <c r="AC2445" i="156" s="1"/>
  <c r="AC2420" i="156"/>
  <c r="AC2421" i="156" s="1"/>
  <c r="AC2413" i="156"/>
  <c r="AC2414" i="156" s="1"/>
  <c r="AC2385" i="156"/>
  <c r="AC2386" i="156" s="1"/>
  <c r="AC2372" i="156"/>
  <c r="AC2373" i="156" s="1"/>
  <c r="AC2360" i="156"/>
  <c r="AC2361" i="156" s="1"/>
  <c r="AC2346" i="156"/>
  <c r="AC2347" i="156" s="1"/>
  <c r="AC2330" i="156"/>
  <c r="AC2331" i="156" s="1"/>
  <c r="AC2314" i="156"/>
  <c r="AC2306" i="156"/>
  <c r="AC2296" i="156"/>
  <c r="AC2293" i="156"/>
  <c r="AC2298" i="156" s="1"/>
  <c r="AC2237" i="156"/>
  <c r="AC2219" i="156"/>
  <c r="AC2226" i="156" s="1"/>
  <c r="AC2152" i="156"/>
  <c r="AC2159" i="156" s="1"/>
  <c r="AC2079" i="156"/>
  <c r="AC2097" i="156" s="1"/>
  <c r="AC1982" i="156"/>
  <c r="AC1964" i="156"/>
  <c r="AC1974" i="156" s="1"/>
  <c r="AC1914" i="156"/>
  <c r="AC1915" i="156" s="1"/>
  <c r="AC1894" i="156"/>
  <c r="AC1901" i="156" s="1"/>
  <c r="AC1840" i="156"/>
  <c r="AC1846" i="156" s="1"/>
  <c r="AC1783" i="156"/>
  <c r="AC1791" i="156" s="1"/>
  <c r="AC1734" i="156"/>
  <c r="AC1735" i="156" s="1"/>
  <c r="AC1720" i="156"/>
  <c r="AC1721" i="156" s="1"/>
  <c r="AC1706" i="156"/>
  <c r="AC1707" i="156" s="1"/>
  <c r="AC1687" i="156"/>
  <c r="AC1693" i="156" s="1"/>
  <c r="AC1625" i="156"/>
  <c r="AC1631" i="156" s="1"/>
  <c r="AC1562" i="156"/>
  <c r="AC1571" i="156" s="1"/>
  <c r="AC1498" i="156"/>
  <c r="AC1505" i="156" s="1"/>
  <c r="AC1436" i="156"/>
  <c r="AC1444" i="156" s="1"/>
  <c r="AC1364" i="156"/>
  <c r="AC1381" i="156" s="1"/>
  <c r="AC1281" i="156"/>
  <c r="AC1287" i="156" s="1"/>
  <c r="AC1218" i="156"/>
  <c r="AC1227" i="156" s="1"/>
  <c r="AC1153" i="156"/>
  <c r="AC1160" i="156" s="1"/>
  <c r="AC1117" i="156"/>
  <c r="AC1124" i="156" s="1"/>
  <c r="AC1081" i="156"/>
  <c r="AC1088" i="156" s="1"/>
  <c r="AC1045" i="156"/>
  <c r="AC1051" i="156" s="1"/>
  <c r="AC985" i="156"/>
  <c r="AC993" i="156" s="1"/>
  <c r="AC915" i="156"/>
  <c r="AC923" i="156" s="1"/>
  <c r="AC877" i="156"/>
  <c r="AC894" i="156" s="1"/>
  <c r="AC788" i="156"/>
  <c r="AC794" i="156" s="1"/>
  <c r="AC763" i="156"/>
  <c r="AA1212" i="37" s="1"/>
  <c r="AC762" i="156"/>
  <c r="AA1211" i="37" s="1"/>
  <c r="AC761" i="156"/>
  <c r="AA1210" i="37" s="1"/>
  <c r="AC756" i="156"/>
  <c r="AA1205" i="37" s="1"/>
  <c r="AC753" i="156"/>
  <c r="AA1202" i="37" s="1"/>
  <c r="AC752" i="156"/>
  <c r="AA1201" i="37" s="1"/>
  <c r="AC735" i="156"/>
  <c r="AA1184" i="37" s="1"/>
  <c r="AC734" i="156"/>
  <c r="AA1183" i="37" s="1"/>
  <c r="AC733" i="156"/>
  <c r="AA1182" i="37" s="1"/>
  <c r="AC732" i="156"/>
  <c r="AA1181" i="37" s="1"/>
  <c r="AC719" i="156"/>
  <c r="AC729" i="156" s="1"/>
  <c r="AC695" i="156"/>
  <c r="AC775" i="156" s="1"/>
  <c r="AA1224" i="37" s="1"/>
  <c r="AC688" i="156"/>
  <c r="AC680" i="156"/>
  <c r="AC681" i="156" s="1"/>
  <c r="AC646" i="156"/>
  <c r="AC649" i="156" s="1"/>
  <c r="AC596" i="156"/>
  <c r="AC577" i="156"/>
  <c r="AC571" i="156"/>
  <c r="AC555" i="156"/>
  <c r="AC561" i="156" s="1"/>
  <c r="AC528" i="156"/>
  <c r="AC529" i="156" s="1"/>
  <c r="AC515" i="156"/>
  <c r="AC516" i="156" s="1"/>
  <c r="AC497" i="156"/>
  <c r="AC503" i="156" s="1"/>
  <c r="AC468" i="156"/>
  <c r="AC475" i="156" s="1"/>
  <c r="AC387" i="156"/>
  <c r="AC397" i="156" s="1"/>
  <c r="AC309" i="156"/>
  <c r="AC320" i="156" s="1"/>
  <c r="AC229" i="156"/>
  <c r="AC247" i="156" s="1"/>
  <c r="AC163" i="156"/>
  <c r="AC170" i="156" s="1"/>
  <c r="AC91" i="156"/>
  <c r="AC119" i="156" s="1"/>
  <c r="AA1228" i="37" l="1"/>
  <c r="AA1282" i="37"/>
  <c r="AA1291" i="37"/>
  <c r="AA1295" i="37"/>
  <c r="AA1286" i="37"/>
  <c r="AA1259" i="37"/>
  <c r="AA1227" i="37"/>
  <c r="AA1281" i="37"/>
  <c r="AA1292" i="37"/>
  <c r="AA1302" i="37"/>
  <c r="AA1293" i="37"/>
  <c r="AA1230" i="37"/>
  <c r="AA1231" i="37"/>
  <c r="AA1270" i="37"/>
  <c r="AA1229" i="37"/>
  <c r="AE680" i="156"/>
  <c r="AC3503" i="156"/>
  <c r="AA1170" i="37" s="1"/>
  <c r="AC2841" i="156"/>
  <c r="AA335" i="37" s="1"/>
  <c r="AA281" i="37" s="1"/>
  <c r="AC2934" i="156"/>
  <c r="AC2936" i="156" s="1"/>
  <c r="AC2695" i="156"/>
  <c r="AA64" i="37" s="1"/>
  <c r="AC3448" i="156"/>
  <c r="AC3449" i="156" s="1"/>
  <c r="AA1116" i="37" s="1"/>
  <c r="AC731" i="156"/>
  <c r="AA1180" i="37" s="1"/>
  <c r="AC757" i="156"/>
  <c r="AA1206" i="37" s="1"/>
  <c r="AC2609" i="156"/>
  <c r="AC2639" i="156" s="1"/>
  <c r="AA8" i="37" s="1"/>
  <c r="AC3149" i="156"/>
  <c r="AA658" i="37" s="1"/>
  <c r="AA603" i="37" s="1"/>
  <c r="AC3292" i="156"/>
  <c r="AA722" i="37" s="1"/>
  <c r="AA667" i="37" s="1"/>
  <c r="AA1115" i="37" l="1"/>
  <c r="AA1287" i="37"/>
  <c r="AC2935" i="156"/>
  <c r="AA474" i="37"/>
  <c r="AA473" i="37" s="1"/>
  <c r="AC730" i="156"/>
  <c r="AA1179" i="37" s="1"/>
  <c r="AA1564" i="156"/>
  <c r="AA1226" i="37" l="1"/>
  <c r="AA1225" i="37" l="1"/>
  <c r="H1206" i="156" l="1"/>
  <c r="E1206" i="156"/>
  <c r="I1886" i="157" l="1"/>
  <c r="F1886" i="157"/>
  <c r="H2673" i="156"/>
  <c r="E2673" i="156"/>
  <c r="H2685" i="156"/>
  <c r="H2684" i="156"/>
  <c r="E2685" i="156"/>
  <c r="E2684" i="156"/>
  <c r="H2670" i="156"/>
  <c r="E2670" i="156"/>
  <c r="H2645" i="156"/>
  <c r="E2645" i="156"/>
  <c r="H2632" i="156" l="1"/>
  <c r="H2631" i="156" s="1"/>
  <c r="G2633" i="156"/>
  <c r="G2632" i="156" s="1"/>
  <c r="G2631" i="156" s="1"/>
  <c r="E2632" i="156"/>
  <c r="E2631" i="156" s="1"/>
  <c r="H2393" i="156"/>
  <c r="E2393" i="156"/>
  <c r="H3062" i="156"/>
  <c r="E3062" i="156"/>
  <c r="G1341" i="156"/>
  <c r="G208" i="156"/>
  <c r="J1887" i="157" l="1"/>
  <c r="J569" i="157"/>
  <c r="J398" i="157"/>
  <c r="I2394" i="156"/>
  <c r="I1207" i="156"/>
  <c r="I359" i="156"/>
  <c r="I1341" i="156"/>
  <c r="I208" i="156"/>
  <c r="AL2637" i="156"/>
  <c r="AK2637" i="156"/>
  <c r="AK2638" i="156" s="1"/>
  <c r="AJ2637" i="156"/>
  <c r="AJ2638" i="156" s="1"/>
  <c r="AH2637" i="156"/>
  <c r="AH2638" i="156" s="1"/>
  <c r="AG2637" i="156"/>
  <c r="AG2638" i="156" s="1"/>
  <c r="AF2625" i="156"/>
  <c r="AF2637" i="156" s="1"/>
  <c r="AF2638" i="156" s="1"/>
  <c r="AO2668" i="156"/>
  <c r="AM2668" i="156"/>
  <c r="AL2668" i="156"/>
  <c r="AK2668" i="156"/>
  <c r="AJ2668" i="156"/>
  <c r="AH2668" i="156"/>
  <c r="AG2668" i="156"/>
  <c r="AN2639" i="156"/>
  <c r="AB2668" i="156"/>
  <c r="AB2637" i="156"/>
  <c r="AB2638" i="156" s="1"/>
  <c r="AA2637" i="156"/>
  <c r="AA2638" i="156" s="1"/>
  <c r="Z2637" i="156"/>
  <c r="Z2638" i="156" s="1"/>
  <c r="Y2637" i="156"/>
  <c r="Y2638" i="156" s="1"/>
  <c r="X2637" i="156"/>
  <c r="X2638" i="156" s="1"/>
  <c r="W2637" i="156"/>
  <c r="W2638" i="156" s="1"/>
  <c r="V2637" i="156"/>
  <c r="V2638" i="156" s="1"/>
  <c r="U2637" i="156"/>
  <c r="U2638" i="156" s="1"/>
  <c r="T2637" i="156"/>
  <c r="T2638" i="156" s="1"/>
  <c r="J2632" i="156"/>
  <c r="J2631" i="156"/>
  <c r="J2636" i="156" s="1"/>
  <c r="H2636" i="156"/>
  <c r="E2636" i="156"/>
  <c r="I2630" i="156"/>
  <c r="J2628" i="156"/>
  <c r="J2627" i="156" s="1"/>
  <c r="J2635" i="156" s="1"/>
  <c r="J2637" i="156" s="1"/>
  <c r="H2628" i="156"/>
  <c r="E2628" i="156"/>
  <c r="E2627" i="156" s="1"/>
  <c r="E2635" i="156" s="1"/>
  <c r="E2637" i="156" s="1"/>
  <c r="T2640" i="156"/>
  <c r="U2640" i="156"/>
  <c r="V2640" i="156"/>
  <c r="W2640" i="156"/>
  <c r="X2640" i="156"/>
  <c r="Y2640" i="156"/>
  <c r="Z2640" i="156"/>
  <c r="AA2640" i="156"/>
  <c r="AB2640" i="156"/>
  <c r="E2641" i="156"/>
  <c r="H2641" i="156"/>
  <c r="J2641" i="156"/>
  <c r="T2641" i="156"/>
  <c r="U2641" i="156"/>
  <c r="V2641" i="156"/>
  <c r="W2641" i="156"/>
  <c r="X2641" i="156"/>
  <c r="Y2641" i="156"/>
  <c r="Z2641" i="156"/>
  <c r="AA2641" i="156"/>
  <c r="AB2641" i="156"/>
  <c r="AL2638" i="156" l="1"/>
  <c r="AE2637" i="156"/>
  <c r="AI2625" i="156"/>
  <c r="AI2637" i="156" s="1"/>
  <c r="AI2638" i="156" s="1"/>
  <c r="G2628" i="156"/>
  <c r="G2627" i="156" s="1"/>
  <c r="G2635" i="156" s="1"/>
  <c r="G2637" i="156" s="1"/>
  <c r="I2632" i="156"/>
  <c r="I2633" i="156"/>
  <c r="H2627" i="156"/>
  <c r="H2635" i="156" s="1"/>
  <c r="H2637" i="156" s="1"/>
  <c r="I2631" i="156"/>
  <c r="G2636" i="156"/>
  <c r="I2636" i="156" s="1"/>
  <c r="I2627" i="156" l="1"/>
  <c r="I2628" i="156"/>
  <c r="AE2638" i="156"/>
  <c r="I2637" i="156"/>
  <c r="I2635" i="156"/>
  <c r="AL571" i="156" l="1"/>
  <c r="AH344" i="156"/>
  <c r="G126" i="37" l="1"/>
  <c r="D126" i="37"/>
  <c r="H2680" i="156"/>
  <c r="G2680" i="156"/>
  <c r="E2680" i="156"/>
  <c r="I71" i="157" l="1"/>
  <c r="G71" i="157"/>
  <c r="F71" i="157"/>
  <c r="I1535" i="156" l="1"/>
  <c r="I1510" i="156"/>
  <c r="AM2068" i="157" l="1"/>
  <c r="AL2068" i="157"/>
  <c r="AK2068" i="157"/>
  <c r="AI2068" i="157"/>
  <c r="AH2068" i="157"/>
  <c r="AC2068" i="157"/>
  <c r="AM1900" i="157"/>
  <c r="AL1900" i="157"/>
  <c r="AK1900" i="157"/>
  <c r="AC1900" i="157"/>
  <c r="AM1742" i="157"/>
  <c r="AL1742" i="157"/>
  <c r="AK1742" i="157"/>
  <c r="AI1742" i="157"/>
  <c r="AH1742" i="157"/>
  <c r="AC1742" i="157"/>
  <c r="AM1589" i="157"/>
  <c r="AL1589" i="157"/>
  <c r="AK1589" i="157"/>
  <c r="AI1589" i="157"/>
  <c r="AH1589" i="157"/>
  <c r="AC1589" i="157"/>
  <c r="D196" i="37" l="1"/>
  <c r="D195" i="37"/>
  <c r="D194" i="37"/>
  <c r="D125" i="37"/>
  <c r="D124" i="37"/>
  <c r="I946" i="157"/>
  <c r="F126" i="37" s="1"/>
  <c r="H946" i="157"/>
  <c r="E126" i="37" s="1"/>
  <c r="F946" i="157"/>
  <c r="C126" i="37" s="1"/>
  <c r="I945" i="157"/>
  <c r="F945" i="157"/>
  <c r="C125" i="37" s="1"/>
  <c r="F125" i="37" l="1"/>
  <c r="AJ128" i="57"/>
  <c r="AJ965" i="37" s="1"/>
  <c r="AI128" i="57"/>
  <c r="AI965" i="37" s="1"/>
  <c r="AH128" i="57"/>
  <c r="AH965" i="37" s="1"/>
  <c r="AF128" i="57"/>
  <c r="AF965" i="37" s="1"/>
  <c r="AE128" i="57"/>
  <c r="AE965" i="37" s="1"/>
  <c r="Z128" i="57"/>
  <c r="Z965" i="37" s="1"/>
  <c r="G130" i="57"/>
  <c r="G967" i="37" s="1"/>
  <c r="F130" i="57"/>
  <c r="F967" i="37" s="1"/>
  <c r="E130" i="57"/>
  <c r="E967" i="37" s="1"/>
  <c r="C130" i="57"/>
  <c r="C967" i="37" s="1"/>
  <c r="G129" i="57"/>
  <c r="G966" i="37" s="1"/>
  <c r="F129" i="57"/>
  <c r="F966" i="37" s="1"/>
  <c r="E129" i="57"/>
  <c r="E966" i="37" s="1"/>
  <c r="C129" i="57"/>
  <c r="C966" i="37" s="1"/>
  <c r="G128" i="57"/>
  <c r="G965" i="37" s="1"/>
  <c r="AJ74" i="57"/>
  <c r="AI74" i="57"/>
  <c r="AH74" i="57"/>
  <c r="AF74" i="57"/>
  <c r="AE74" i="57"/>
  <c r="Z74" i="57"/>
  <c r="E56" i="57"/>
  <c r="AD57" i="57"/>
  <c r="AD128" i="57" s="1"/>
  <c r="AD965" i="37" s="1"/>
  <c r="AC128" i="57"/>
  <c r="AC965" i="37" s="1"/>
  <c r="F57" i="57"/>
  <c r="F128" i="57" s="1"/>
  <c r="F965" i="37" s="1"/>
  <c r="E57" i="57"/>
  <c r="E49" i="57" s="1"/>
  <c r="D57" i="57"/>
  <c r="C57" i="57"/>
  <c r="C128" i="57" s="1"/>
  <c r="C965" i="37" s="1"/>
  <c r="AJ122" i="46"/>
  <c r="AJ258" i="37" s="1"/>
  <c r="AI122" i="46"/>
  <c r="AI258" i="37" s="1"/>
  <c r="AH122" i="46"/>
  <c r="AH258" i="37" s="1"/>
  <c r="AF122" i="46"/>
  <c r="AF258" i="37" s="1"/>
  <c r="AE122" i="46"/>
  <c r="AE258" i="37" s="1"/>
  <c r="Z122" i="46"/>
  <c r="Z258" i="37" s="1"/>
  <c r="G124" i="46"/>
  <c r="G260" i="37" s="1"/>
  <c r="F124" i="46"/>
  <c r="F260" i="37" s="1"/>
  <c r="E124" i="46"/>
  <c r="E260" i="37" s="1"/>
  <c r="C124" i="46"/>
  <c r="C260" i="37" s="1"/>
  <c r="G123" i="46"/>
  <c r="G259" i="37" s="1"/>
  <c r="F123" i="46"/>
  <c r="F259" i="37" s="1"/>
  <c r="E123" i="46"/>
  <c r="E259" i="37" s="1"/>
  <c r="C123" i="46"/>
  <c r="C259" i="37" s="1"/>
  <c r="G122" i="46"/>
  <c r="G258" i="37" s="1"/>
  <c r="AJ69" i="46"/>
  <c r="AI69" i="46"/>
  <c r="AH69" i="46"/>
  <c r="AF69" i="46"/>
  <c r="AE69" i="46"/>
  <c r="Z69" i="46"/>
  <c r="AD55" i="46"/>
  <c r="AD122" i="46" s="1"/>
  <c r="AD258" i="37" s="1"/>
  <c r="AC122" i="46"/>
  <c r="AC258" i="37" s="1"/>
  <c r="E54" i="46"/>
  <c r="E47" i="46" s="1"/>
  <c r="F55" i="46"/>
  <c r="F47" i="46" s="1"/>
  <c r="E55" i="46"/>
  <c r="E122" i="46" s="1"/>
  <c r="E258" i="37" s="1"/>
  <c r="D55" i="46"/>
  <c r="C55" i="46"/>
  <c r="C47" i="46" s="1"/>
  <c r="AM2214" i="157"/>
  <c r="AL2214" i="157"/>
  <c r="AK2214" i="157"/>
  <c r="AI2214" i="157"/>
  <c r="AH2214" i="157"/>
  <c r="AC2214" i="157"/>
  <c r="D1094" i="37"/>
  <c r="D1093" i="37"/>
  <c r="D1092" i="37"/>
  <c r="AM2408" i="157"/>
  <c r="AL2408" i="157"/>
  <c r="AI1092" i="37" s="1"/>
  <c r="AK2408" i="157"/>
  <c r="AH1092" i="37" s="1"/>
  <c r="AI2408" i="157"/>
  <c r="AF1092" i="37" s="1"/>
  <c r="AH2408" i="157"/>
  <c r="AE1092" i="37" s="1"/>
  <c r="AC2408" i="157"/>
  <c r="J2410" i="157"/>
  <c r="G1094" i="37" s="1"/>
  <c r="I2410" i="157"/>
  <c r="F1094" i="37" s="1"/>
  <c r="H2410" i="157"/>
  <c r="E1094" i="37" s="1"/>
  <c r="F2410" i="157"/>
  <c r="C1094" i="37" s="1"/>
  <c r="I2409" i="157"/>
  <c r="F1093" i="37" s="1"/>
  <c r="F2409" i="157"/>
  <c r="C1093" i="37" s="1"/>
  <c r="AM2354" i="157"/>
  <c r="AL2354" i="157"/>
  <c r="AK2354" i="157"/>
  <c r="AI2354" i="157"/>
  <c r="AH2354" i="157"/>
  <c r="AC2354" i="157"/>
  <c r="H2340" i="157"/>
  <c r="H2408" i="157" s="1"/>
  <c r="E1092" i="37" s="1"/>
  <c r="AG2340" i="157"/>
  <c r="AG2408" i="157" s="1"/>
  <c r="AD1092" i="37" s="1"/>
  <c r="AF2408" i="157"/>
  <c r="AC1092" i="37" s="1"/>
  <c r="I2340" i="157"/>
  <c r="I2332" i="157" s="1"/>
  <c r="F2340" i="157"/>
  <c r="F2332" i="157" s="1"/>
  <c r="D1030" i="37"/>
  <c r="D1029" i="37"/>
  <c r="D1028" i="37"/>
  <c r="C49" i="57" l="1"/>
  <c r="C122" i="46"/>
  <c r="C258" i="37" s="1"/>
  <c r="AJ1092" i="37"/>
  <c r="E128" i="57"/>
  <c r="E965" i="37" s="1"/>
  <c r="F49" i="57"/>
  <c r="F122" i="46"/>
  <c r="F258" i="37" s="1"/>
  <c r="AG55" i="46"/>
  <c r="AG122" i="46" s="1"/>
  <c r="AG258" i="37" s="1"/>
  <c r="Z1092" i="37"/>
  <c r="AJ2340" i="157"/>
  <c r="AJ2408" i="157" s="1"/>
  <c r="AG1092" i="37" s="1"/>
  <c r="F2408" i="157"/>
  <c r="C1092" i="37" s="1"/>
  <c r="H2409" i="157"/>
  <c r="E1093" i="37" s="1"/>
  <c r="I2408" i="157"/>
  <c r="F1092" i="37" s="1"/>
  <c r="AG57" i="57"/>
  <c r="AG128" i="57" s="1"/>
  <c r="AG965" i="37" s="1"/>
  <c r="J2340" i="157"/>
  <c r="J2408" i="157" s="1"/>
  <c r="G1092" i="37" s="1"/>
  <c r="J2341" i="157"/>
  <c r="J2409" i="157" s="1"/>
  <c r="G1093" i="37" s="1"/>
  <c r="AM2269" i="157" l="1"/>
  <c r="AL2269" i="157"/>
  <c r="AI1028" i="37" s="1"/>
  <c r="AK2269" i="157"/>
  <c r="AH1028" i="37" s="1"/>
  <c r="AI2269" i="157"/>
  <c r="AF1028" i="37" s="1"/>
  <c r="AH2269" i="157"/>
  <c r="AE1028" i="37" s="1"/>
  <c r="AC2269" i="157"/>
  <c r="J2271" i="157"/>
  <c r="G1030" i="37" s="1"/>
  <c r="I2271" i="157"/>
  <c r="F1030" i="37" s="1"/>
  <c r="H2271" i="157"/>
  <c r="E1030" i="37" s="1"/>
  <c r="F2271" i="157"/>
  <c r="C1030" i="37" s="1"/>
  <c r="I2270" i="157"/>
  <c r="F1029" i="37" s="1"/>
  <c r="F2270" i="157"/>
  <c r="C1029" i="37" s="1"/>
  <c r="H2196" i="157"/>
  <c r="AG2196" i="157"/>
  <c r="AG2269" i="157" s="1"/>
  <c r="AD1028" i="37" s="1"/>
  <c r="I2196" i="157"/>
  <c r="I2188" i="157" s="1"/>
  <c r="F2196" i="157"/>
  <c r="F2269" i="157" s="1"/>
  <c r="C1028" i="37" s="1"/>
  <c r="D903" i="37"/>
  <c r="D902" i="37"/>
  <c r="D901" i="37"/>
  <c r="AM2124" i="157"/>
  <c r="AL2124" i="157"/>
  <c r="AI901" i="37" s="1"/>
  <c r="AK2124" i="157"/>
  <c r="AH901" i="37" s="1"/>
  <c r="AI2124" i="157"/>
  <c r="AF901" i="37" s="1"/>
  <c r="AH2124" i="157"/>
  <c r="AE901" i="37" s="1"/>
  <c r="AC2124" i="157"/>
  <c r="J2126" i="157"/>
  <c r="G903" i="37" s="1"/>
  <c r="I2126" i="157"/>
  <c r="F903" i="37" s="1"/>
  <c r="H2126" i="157"/>
  <c r="E903" i="37" s="1"/>
  <c r="F2126" i="157"/>
  <c r="C903" i="37" s="1"/>
  <c r="I2125" i="157"/>
  <c r="F902" i="37" s="1"/>
  <c r="F2125" i="157"/>
  <c r="C902" i="37" s="1"/>
  <c r="J2052" i="157"/>
  <c r="J2125" i="157" s="1"/>
  <c r="G902" i="37" s="1"/>
  <c r="AG2051" i="157"/>
  <c r="AF2124" i="157"/>
  <c r="AC901" i="37" s="1"/>
  <c r="I2051" i="157"/>
  <c r="I2043" i="157" s="1"/>
  <c r="F2051" i="157"/>
  <c r="F2124" i="157" s="1"/>
  <c r="C901" i="37" s="1"/>
  <c r="D839" i="37"/>
  <c r="D838" i="37"/>
  <c r="D837" i="37"/>
  <c r="AM1977" i="157"/>
  <c r="AL1977" i="157"/>
  <c r="AI837" i="37" s="1"/>
  <c r="AK1977" i="157"/>
  <c r="AH837" i="37" s="1"/>
  <c r="AI1977" i="157"/>
  <c r="AF837" i="37" s="1"/>
  <c r="AH1977" i="157"/>
  <c r="AE837" i="37" s="1"/>
  <c r="AC1977" i="157"/>
  <c r="J1979" i="157"/>
  <c r="G839" i="37" s="1"/>
  <c r="I1979" i="157"/>
  <c r="F839" i="37" s="1"/>
  <c r="H1979" i="157"/>
  <c r="E839" i="37" s="1"/>
  <c r="F1979" i="157"/>
  <c r="C839" i="37" s="1"/>
  <c r="I1978" i="157"/>
  <c r="F838" i="37" s="1"/>
  <c r="F1978" i="157"/>
  <c r="C838" i="37" s="1"/>
  <c r="J1877" i="157"/>
  <c r="J1978" i="157" s="1"/>
  <c r="G838" i="37" s="1"/>
  <c r="AG1876" i="157"/>
  <c r="AG1977" i="157" s="1"/>
  <c r="AD837" i="37" s="1"/>
  <c r="I1876" i="157"/>
  <c r="I1868" i="157" s="1"/>
  <c r="F1876" i="157"/>
  <c r="F1977" i="157" s="1"/>
  <c r="C837" i="37" s="1"/>
  <c r="D773" i="37"/>
  <c r="D772" i="37"/>
  <c r="D771" i="37"/>
  <c r="AM1799" i="157"/>
  <c r="AL1799" i="157"/>
  <c r="AI771" i="37" s="1"/>
  <c r="AK1799" i="157"/>
  <c r="AH771" i="37" s="1"/>
  <c r="AI1799" i="157"/>
  <c r="AF771" i="37" s="1"/>
  <c r="AH1799" i="157"/>
  <c r="AE771" i="37" s="1"/>
  <c r="AC1799" i="157"/>
  <c r="J1801" i="157"/>
  <c r="G773" i="37" s="1"/>
  <c r="I1801" i="157"/>
  <c r="F773" i="37" s="1"/>
  <c r="H1801" i="157"/>
  <c r="E773" i="37" s="1"/>
  <c r="F1801" i="157"/>
  <c r="C773" i="37" s="1"/>
  <c r="I1800" i="157"/>
  <c r="F772" i="37" s="1"/>
  <c r="F1800" i="157"/>
  <c r="C772" i="37" s="1"/>
  <c r="H1721" i="157"/>
  <c r="H1799" i="157" s="1"/>
  <c r="E771" i="37" s="1"/>
  <c r="AG1721" i="157"/>
  <c r="AG1799" i="157" s="1"/>
  <c r="AD771" i="37" s="1"/>
  <c r="AF1799" i="157"/>
  <c r="AC771" i="37" s="1"/>
  <c r="I1721" i="157"/>
  <c r="F1721" i="157"/>
  <c r="F1799" i="157" s="1"/>
  <c r="C771" i="37" s="1"/>
  <c r="D581" i="37"/>
  <c r="D580" i="37"/>
  <c r="D579" i="37"/>
  <c r="AM1645" i="157"/>
  <c r="AL1645" i="157"/>
  <c r="AI579" i="37" s="1"/>
  <c r="AK1645" i="157"/>
  <c r="AH579" i="37" s="1"/>
  <c r="AI1645" i="157"/>
  <c r="AF579" i="37" s="1"/>
  <c r="AH1645" i="157"/>
  <c r="AE579" i="37" s="1"/>
  <c r="AC1645" i="157"/>
  <c r="J1647" i="157"/>
  <c r="G581" i="37" s="1"/>
  <c r="I1647" i="157"/>
  <c r="F581" i="37" s="1"/>
  <c r="H1647" i="157"/>
  <c r="E581" i="37" s="1"/>
  <c r="F1647" i="157"/>
  <c r="C581" i="37" s="1"/>
  <c r="I1646" i="157"/>
  <c r="F580" i="37" s="1"/>
  <c r="F1646" i="157"/>
  <c r="C580" i="37" s="1"/>
  <c r="H1575" i="157"/>
  <c r="H1645" i="157" s="1"/>
  <c r="E579" i="37" s="1"/>
  <c r="AG1575" i="157"/>
  <c r="AG1645" i="157" s="1"/>
  <c r="AD579" i="37" s="1"/>
  <c r="AF1645" i="157"/>
  <c r="AC579" i="37" s="1"/>
  <c r="I1575" i="157"/>
  <c r="F1575" i="157"/>
  <c r="F1567" i="157" s="1"/>
  <c r="D452" i="37"/>
  <c r="D451" i="37"/>
  <c r="D450" i="37"/>
  <c r="AM1507" i="157"/>
  <c r="AL1507" i="157"/>
  <c r="AI450" i="37" s="1"/>
  <c r="AK1507" i="157"/>
  <c r="AH450" i="37" s="1"/>
  <c r="AI1507" i="157"/>
  <c r="AF450" i="37" s="1"/>
  <c r="AH1507" i="157"/>
  <c r="AE450" i="37" s="1"/>
  <c r="AC1507" i="157"/>
  <c r="J1509" i="157"/>
  <c r="I1509" i="157"/>
  <c r="F452" i="37" s="1"/>
  <c r="H1509" i="157"/>
  <c r="E452" i="37" s="1"/>
  <c r="F1509" i="157"/>
  <c r="C452" i="37" s="1"/>
  <c r="I1508" i="157"/>
  <c r="F451" i="37" s="1"/>
  <c r="F1508" i="157"/>
  <c r="C451" i="37" s="1"/>
  <c r="AM1449" i="157"/>
  <c r="AL1449" i="157"/>
  <c r="AK1449" i="157"/>
  <c r="AI1449" i="157"/>
  <c r="AH1449" i="157"/>
  <c r="AC1449" i="157"/>
  <c r="J1435" i="157"/>
  <c r="J1508" i="157" s="1"/>
  <c r="AG1434" i="157"/>
  <c r="AG1507" i="157" s="1"/>
  <c r="AD450" i="37" s="1"/>
  <c r="I1434" i="157"/>
  <c r="I1426" i="157" s="1"/>
  <c r="F1434" i="157"/>
  <c r="F1426" i="157" s="1"/>
  <c r="G387" i="37"/>
  <c r="D387" i="37"/>
  <c r="D386" i="37"/>
  <c r="D385" i="37"/>
  <c r="AM1360" i="157"/>
  <c r="AL1360" i="157"/>
  <c r="AI385" i="37" s="1"/>
  <c r="AK1360" i="157"/>
  <c r="AH385" i="37" s="1"/>
  <c r="AI1360" i="157"/>
  <c r="AF385" i="37" s="1"/>
  <c r="AH1360" i="157"/>
  <c r="AE385" i="37" s="1"/>
  <c r="AC1360" i="157"/>
  <c r="I1362" i="157"/>
  <c r="F387" i="37" s="1"/>
  <c r="H1362" i="157"/>
  <c r="E387" i="37" s="1"/>
  <c r="F1362" i="157"/>
  <c r="C387" i="37" s="1"/>
  <c r="I1361" i="157"/>
  <c r="F1361" i="157"/>
  <c r="C386" i="37" s="1"/>
  <c r="AM1310" i="157"/>
  <c r="AL1310" i="157"/>
  <c r="AK1310" i="157"/>
  <c r="AI1310" i="157"/>
  <c r="AH1310" i="157"/>
  <c r="AC1310" i="157"/>
  <c r="H1290" i="157"/>
  <c r="AG1290" i="157"/>
  <c r="I1290" i="157"/>
  <c r="I1282" i="157" s="1"/>
  <c r="F1290" i="157"/>
  <c r="AM1225" i="157"/>
  <c r="AL1225" i="157"/>
  <c r="AK1225" i="157"/>
  <c r="AI1225" i="157"/>
  <c r="AH1225" i="157"/>
  <c r="AC1225" i="157"/>
  <c r="AG1202" i="157"/>
  <c r="I1202" i="157"/>
  <c r="J1203" i="157"/>
  <c r="F1202" i="157"/>
  <c r="F1194" i="157" s="1"/>
  <c r="AJ837" i="37" l="1"/>
  <c r="AJ901" i="37"/>
  <c r="AJ450" i="37"/>
  <c r="AJ579" i="37"/>
  <c r="AJ771" i="37"/>
  <c r="AJ385" i="37"/>
  <c r="AJ1028" i="37"/>
  <c r="Z450" i="37"/>
  <c r="Z579" i="37"/>
  <c r="Z771" i="37"/>
  <c r="Z837" i="37"/>
  <c r="Z901" i="37"/>
  <c r="Z1028" i="37"/>
  <c r="Z385" i="37"/>
  <c r="AJ1876" i="157"/>
  <c r="AJ1977" i="157" s="1"/>
  <c r="AG837" i="37" s="1"/>
  <c r="I1360" i="157"/>
  <c r="F385" i="37" s="1"/>
  <c r="AJ1434" i="157"/>
  <c r="AJ1507" i="157" s="1"/>
  <c r="AG450" i="37" s="1"/>
  <c r="AJ2196" i="157"/>
  <c r="AJ2269" i="157" s="1"/>
  <c r="AG1028" i="37" s="1"/>
  <c r="F2043" i="157"/>
  <c r="J2196" i="157"/>
  <c r="J2269" i="157" s="1"/>
  <c r="G1028" i="37" s="1"/>
  <c r="F1360" i="157"/>
  <c r="C385" i="37" s="1"/>
  <c r="H1202" i="157"/>
  <c r="J1202" i="157" s="1"/>
  <c r="AF1360" i="157"/>
  <c r="AC385" i="37" s="1"/>
  <c r="AJ2051" i="157"/>
  <c r="AJ2124" i="157" s="1"/>
  <c r="AG901" i="37" s="1"/>
  <c r="AG1360" i="157"/>
  <c r="AD385" i="37" s="1"/>
  <c r="H1360" i="157"/>
  <c r="E385" i="37" s="1"/>
  <c r="J1575" i="157"/>
  <c r="J1645" i="157" s="1"/>
  <c r="G579" i="37" s="1"/>
  <c r="J1721" i="157"/>
  <c r="J1799" i="157" s="1"/>
  <c r="G771" i="37" s="1"/>
  <c r="I2269" i="157"/>
  <c r="F1028" i="37" s="1"/>
  <c r="AJ1202" i="157"/>
  <c r="AJ1290" i="157"/>
  <c r="H1361" i="157"/>
  <c r="E386" i="37" s="1"/>
  <c r="I1507" i="157"/>
  <c r="F450" i="37" s="1"/>
  <c r="AJ1575" i="157"/>
  <c r="AJ1645" i="157" s="1"/>
  <c r="AG579" i="37" s="1"/>
  <c r="I1645" i="157"/>
  <c r="F579" i="37" s="1"/>
  <c r="I1977" i="157"/>
  <c r="F837" i="37" s="1"/>
  <c r="F2188" i="157"/>
  <c r="H2269" i="157"/>
  <c r="E1028" i="37" s="1"/>
  <c r="H2270" i="157"/>
  <c r="E1029" i="37" s="1"/>
  <c r="AF2269" i="157"/>
  <c r="AC1028" i="37" s="1"/>
  <c r="H1800" i="157"/>
  <c r="E772" i="37" s="1"/>
  <c r="F1868" i="157"/>
  <c r="I1567" i="157"/>
  <c r="I1194" i="157"/>
  <c r="F1507" i="157"/>
  <c r="C450" i="37" s="1"/>
  <c r="F1645" i="157"/>
  <c r="C579" i="37" s="1"/>
  <c r="H1646" i="157"/>
  <c r="E580" i="37" s="1"/>
  <c r="AJ1721" i="157"/>
  <c r="AJ1799" i="157" s="1"/>
  <c r="AG771" i="37" s="1"/>
  <c r="I1799" i="157"/>
  <c r="F771" i="37" s="1"/>
  <c r="H2125" i="157"/>
  <c r="E902" i="37" s="1"/>
  <c r="AG2124" i="157"/>
  <c r="AD901" i="37" s="1"/>
  <c r="H1508" i="157"/>
  <c r="E451" i="37" s="1"/>
  <c r="AF1507" i="157"/>
  <c r="AC450" i="37" s="1"/>
  <c r="H1978" i="157"/>
  <c r="E838" i="37" s="1"/>
  <c r="AF1977" i="157"/>
  <c r="AC837" i="37" s="1"/>
  <c r="I2124" i="157"/>
  <c r="F901" i="37" s="1"/>
  <c r="F386" i="37"/>
  <c r="J2197" i="157"/>
  <c r="J2270" i="157" s="1"/>
  <c r="G1029" i="37" s="1"/>
  <c r="H2051" i="157"/>
  <c r="H1876" i="157"/>
  <c r="J1722" i="157"/>
  <c r="J1800" i="157" s="1"/>
  <c r="G772" i="37" s="1"/>
  <c r="J1576" i="157"/>
  <c r="J1646" i="157" s="1"/>
  <c r="G580" i="37" s="1"/>
  <c r="H1434" i="157"/>
  <c r="J1290" i="157"/>
  <c r="J1291" i="157"/>
  <c r="AJ1360" i="157" l="1"/>
  <c r="AG385" i="37" s="1"/>
  <c r="J1360" i="157"/>
  <c r="G385" i="37" s="1"/>
  <c r="J1361" i="157"/>
  <c r="G386" i="37" s="1"/>
  <c r="J1876" i="157"/>
  <c r="J1977" i="157" s="1"/>
  <c r="G837" i="37" s="1"/>
  <c r="H1977" i="157"/>
  <c r="E837" i="37" s="1"/>
  <c r="J1434" i="157"/>
  <c r="J1507" i="157" s="1"/>
  <c r="H1507" i="157"/>
  <c r="E450" i="37" s="1"/>
  <c r="J2051" i="157"/>
  <c r="J2124" i="157" s="1"/>
  <c r="G901" i="37" s="1"/>
  <c r="H2124" i="157"/>
  <c r="E901" i="37" s="1"/>
  <c r="AM1124" i="157"/>
  <c r="AL1124" i="157"/>
  <c r="AI194" i="37" s="1"/>
  <c r="AK1124" i="157"/>
  <c r="AH194" i="37" s="1"/>
  <c r="AI1124" i="157"/>
  <c r="AF194" i="37" s="1"/>
  <c r="AH1124" i="157"/>
  <c r="AE194" i="37" s="1"/>
  <c r="AC1124" i="157"/>
  <c r="J1126" i="157"/>
  <c r="G196" i="37" s="1"/>
  <c r="I1126" i="157"/>
  <c r="F196" i="37" s="1"/>
  <c r="H1126" i="157"/>
  <c r="E196" i="37" s="1"/>
  <c r="F1126" i="157"/>
  <c r="C196" i="37" s="1"/>
  <c r="I1125" i="157"/>
  <c r="F195" i="37" s="1"/>
  <c r="F1125" i="157"/>
  <c r="C195" i="37" s="1"/>
  <c r="AM1048" i="157"/>
  <c r="AL1048" i="157"/>
  <c r="AK1048" i="157"/>
  <c r="AI1048" i="157"/>
  <c r="AH1048" i="157"/>
  <c r="AC1048" i="157"/>
  <c r="AG1028" i="157"/>
  <c r="AG1124" i="157" s="1"/>
  <c r="AD194" i="37" s="1"/>
  <c r="AF1124" i="157"/>
  <c r="AC194" i="37" s="1"/>
  <c r="H1029" i="157"/>
  <c r="J1029" i="157" s="1"/>
  <c r="J1125" i="157" s="1"/>
  <c r="G195" i="37" s="1"/>
  <c r="I1028" i="157"/>
  <c r="I1124" i="157" s="1"/>
  <c r="F194" i="37" s="1"/>
  <c r="F1028" i="157"/>
  <c r="F1020" i="157" s="1"/>
  <c r="AM872" i="157"/>
  <c r="AL872" i="157"/>
  <c r="AK872" i="157"/>
  <c r="AI872" i="157"/>
  <c r="AH872" i="157"/>
  <c r="AC872" i="157"/>
  <c r="AM802" i="157"/>
  <c r="AL802" i="157"/>
  <c r="AK802" i="157"/>
  <c r="AK814" i="157" s="1"/>
  <c r="AI802" i="157"/>
  <c r="AH802" i="157"/>
  <c r="AC802" i="157"/>
  <c r="AM944" i="157"/>
  <c r="AL944" i="157"/>
  <c r="AI124" i="37" s="1"/>
  <c r="AK944" i="157"/>
  <c r="AH124" i="37" s="1"/>
  <c r="AC944" i="157"/>
  <c r="AG855" i="157"/>
  <c r="I855" i="157"/>
  <c r="I846" i="157" s="1"/>
  <c r="F855" i="157"/>
  <c r="F846" i="157" s="1"/>
  <c r="AG784" i="157"/>
  <c r="I784" i="157"/>
  <c r="I775" i="157" s="1"/>
  <c r="J785" i="157"/>
  <c r="F784" i="157"/>
  <c r="F775" i="157" s="1"/>
  <c r="AM668" i="157"/>
  <c r="AL668" i="157"/>
  <c r="AK668" i="157"/>
  <c r="AI668" i="157"/>
  <c r="AH668" i="157"/>
  <c r="AC668" i="157"/>
  <c r="AG651" i="157"/>
  <c r="I651" i="157"/>
  <c r="I642" i="157" s="1"/>
  <c r="J652" i="157"/>
  <c r="F651" i="157"/>
  <c r="F642" i="157" s="1"/>
  <c r="AM352" i="157"/>
  <c r="AL352" i="157"/>
  <c r="AK352" i="157"/>
  <c r="AC352" i="157"/>
  <c r="AG319" i="157"/>
  <c r="F319" i="157"/>
  <c r="I319" i="157"/>
  <c r="J320" i="157"/>
  <c r="AM248" i="157"/>
  <c r="AL248" i="157"/>
  <c r="AK248" i="157"/>
  <c r="AH248" i="157"/>
  <c r="AC248" i="157"/>
  <c r="AI228" i="157"/>
  <c r="AG228" i="157" s="1"/>
  <c r="J229" i="157"/>
  <c r="I228" i="157"/>
  <c r="I219" i="157" s="1"/>
  <c r="F228" i="157"/>
  <c r="F219" i="157" s="1"/>
  <c r="AM165" i="157"/>
  <c r="AK165" i="157"/>
  <c r="AI165" i="157"/>
  <c r="AH165" i="157"/>
  <c r="AC165" i="157"/>
  <c r="AG147" i="157"/>
  <c r="I147" i="157"/>
  <c r="I138" i="157" s="1"/>
  <c r="H147" i="157"/>
  <c r="F147" i="157"/>
  <c r="F138" i="157" s="1"/>
  <c r="AL3434" i="156"/>
  <c r="AK3434" i="156"/>
  <c r="AJ3434" i="156"/>
  <c r="AH3434" i="156"/>
  <c r="AG3434" i="156"/>
  <c r="AB3434" i="156"/>
  <c r="AM88" i="157"/>
  <c r="AL88" i="157"/>
  <c r="AK88" i="157"/>
  <c r="AC88" i="157"/>
  <c r="AI61" i="157"/>
  <c r="AG61" i="157" s="1"/>
  <c r="AH61" i="157"/>
  <c r="I61" i="157"/>
  <c r="H61" i="157"/>
  <c r="F61" i="157"/>
  <c r="G1157" i="37"/>
  <c r="D1157" i="37"/>
  <c r="D1156" i="37"/>
  <c r="D1155" i="37"/>
  <c r="AL3488" i="156"/>
  <c r="AK3488" i="156"/>
  <c r="AI1155" i="37" s="1"/>
  <c r="AJ3488" i="156"/>
  <c r="AH1155" i="37" s="1"/>
  <c r="AH3488" i="156"/>
  <c r="AF1155" i="37" s="1"/>
  <c r="AG3488" i="156"/>
  <c r="AE1155" i="37" s="1"/>
  <c r="AB3488" i="156"/>
  <c r="H3490" i="156"/>
  <c r="F1157" i="37" s="1"/>
  <c r="G3490" i="156"/>
  <c r="E1157" i="37" s="1"/>
  <c r="E3490" i="156"/>
  <c r="C1157" i="37" s="1"/>
  <c r="H3489" i="156"/>
  <c r="F1156" i="37" s="1"/>
  <c r="E3489" i="156"/>
  <c r="C1156" i="37" s="1"/>
  <c r="AF3420" i="156"/>
  <c r="H3420" i="156"/>
  <c r="H3412" i="156" s="1"/>
  <c r="I3421" i="156"/>
  <c r="E3420" i="156"/>
  <c r="E3412" i="156" s="1"/>
  <c r="AJ194" i="37" l="1"/>
  <c r="AJ124" i="37"/>
  <c r="J72" i="157"/>
  <c r="Z194" i="37"/>
  <c r="Z124" i="37"/>
  <c r="Z1155" i="37"/>
  <c r="AJ1155" i="37"/>
  <c r="H1028" i="157"/>
  <c r="H1124" i="157" s="1"/>
  <c r="E194" i="37" s="1"/>
  <c r="J856" i="157"/>
  <c r="H945" i="157"/>
  <c r="I1020" i="157"/>
  <c r="J1028" i="157"/>
  <c r="J1124" i="157" s="1"/>
  <c r="G194" i="37" s="1"/>
  <c r="F1124" i="157"/>
  <c r="C194" i="37" s="1"/>
  <c r="H1125" i="157"/>
  <c r="E195" i="37" s="1"/>
  <c r="H784" i="157"/>
  <c r="J784" i="157" s="1"/>
  <c r="AI3420" i="156"/>
  <c r="AF944" i="157"/>
  <c r="AC124" i="37" s="1"/>
  <c r="H855" i="157"/>
  <c r="J855" i="157" s="1"/>
  <c r="AJ1028" i="157"/>
  <c r="AJ1124" i="157" s="1"/>
  <c r="AG194" i="37" s="1"/>
  <c r="H228" i="157"/>
  <c r="AI944" i="157"/>
  <c r="AF124" i="37" s="1"/>
  <c r="AG944" i="157"/>
  <c r="AD124" i="37" s="1"/>
  <c r="AJ651" i="157"/>
  <c r="I944" i="157"/>
  <c r="F944" i="157"/>
  <c r="C124" i="37" s="1"/>
  <c r="J61" i="157"/>
  <c r="J148" i="157"/>
  <c r="J228" i="157"/>
  <c r="AJ61" i="157"/>
  <c r="AJ147" i="157"/>
  <c r="H319" i="157"/>
  <c r="J319" i="157" s="1"/>
  <c r="AJ319" i="157"/>
  <c r="J147" i="157"/>
  <c r="AJ228" i="157"/>
  <c r="AJ784" i="157"/>
  <c r="AJ855" i="157"/>
  <c r="H651" i="157"/>
  <c r="J651" i="157" s="1"/>
  <c r="J62" i="157"/>
  <c r="G3420" i="156"/>
  <c r="AL3360" i="156"/>
  <c r="AK3360" i="156"/>
  <c r="AJ3360" i="156"/>
  <c r="AH3360" i="156"/>
  <c r="AG3360" i="156"/>
  <c r="AB3360" i="156"/>
  <c r="AF3343" i="156"/>
  <c r="AE3488" i="156"/>
  <c r="AC1155" i="37" s="1"/>
  <c r="H3343" i="156"/>
  <c r="H3488" i="156" s="1"/>
  <c r="I3344" i="156"/>
  <c r="E3343" i="156"/>
  <c r="E3488" i="156" s="1"/>
  <c r="C1155" i="37" s="1"/>
  <c r="D709" i="37"/>
  <c r="D708" i="37"/>
  <c r="D707" i="37"/>
  <c r="AL3277" i="156"/>
  <c r="AK3277" i="156"/>
  <c r="AI707" i="37" s="1"/>
  <c r="AJ3277" i="156"/>
  <c r="AH707" i="37" s="1"/>
  <c r="AH3277" i="156"/>
  <c r="AF707" i="37" s="1"/>
  <c r="AG3277" i="156"/>
  <c r="AE707" i="37" s="1"/>
  <c r="AB3277" i="156"/>
  <c r="I3279" i="156"/>
  <c r="G709" i="37" s="1"/>
  <c r="H3279" i="156"/>
  <c r="F709" i="37" s="1"/>
  <c r="G3279" i="156"/>
  <c r="E709" i="37" s="1"/>
  <c r="E3279" i="156"/>
  <c r="C709" i="37" s="1"/>
  <c r="H3278" i="156"/>
  <c r="F708" i="37" s="1"/>
  <c r="E3278" i="156"/>
  <c r="C708" i="37" s="1"/>
  <c r="AL3225" i="156"/>
  <c r="AK3225" i="156"/>
  <c r="AJ3225" i="156"/>
  <c r="AH3225" i="156"/>
  <c r="AG3225" i="156"/>
  <c r="AB3225" i="156"/>
  <c r="AF3207" i="156"/>
  <c r="AF3277" i="156" s="1"/>
  <c r="AD707" i="37" s="1"/>
  <c r="AE3277" i="156"/>
  <c r="AC707" i="37" s="1"/>
  <c r="H3207" i="156"/>
  <c r="H3199" i="156" s="1"/>
  <c r="G3278" i="156"/>
  <c r="E708" i="37" s="1"/>
  <c r="E3207" i="156"/>
  <c r="E3199" i="156" s="1"/>
  <c r="D647" i="37"/>
  <c r="D646" i="37"/>
  <c r="D645" i="37"/>
  <c r="AL3136" i="156"/>
  <c r="AK3136" i="156"/>
  <c r="AI645" i="37" s="1"/>
  <c r="AJ3136" i="156"/>
  <c r="AH645" i="37" s="1"/>
  <c r="AH3136" i="156"/>
  <c r="AF645" i="37" s="1"/>
  <c r="AG3136" i="156"/>
  <c r="AE645" i="37" s="1"/>
  <c r="AB3136" i="156"/>
  <c r="I3138" i="156"/>
  <c r="G647" i="37" s="1"/>
  <c r="H3138" i="156"/>
  <c r="F647" i="37" s="1"/>
  <c r="G3138" i="156"/>
  <c r="E647" i="37" s="1"/>
  <c r="E3138" i="156"/>
  <c r="C647" i="37" s="1"/>
  <c r="H3137" i="156"/>
  <c r="F646" i="37" s="1"/>
  <c r="E3137" i="156"/>
  <c r="C646" i="37" s="1"/>
  <c r="H3136" i="156"/>
  <c r="F645" i="37" s="1"/>
  <c r="D515" i="37"/>
  <c r="D514" i="37"/>
  <c r="D513" i="37"/>
  <c r="AL2975" i="156"/>
  <c r="AK2975" i="156"/>
  <c r="AI513" i="37" s="1"/>
  <c r="AJ2975" i="156"/>
  <c r="AH513" i="37" s="1"/>
  <c r="AH2975" i="156"/>
  <c r="AF513" i="37" s="1"/>
  <c r="AG2975" i="156"/>
  <c r="AE513" i="37" s="1"/>
  <c r="AB2975" i="156"/>
  <c r="I2977" i="156"/>
  <c r="G515" i="37" s="1"/>
  <c r="H2977" i="156"/>
  <c r="F515" i="37" s="1"/>
  <c r="G2977" i="156"/>
  <c r="E515" i="37" s="1"/>
  <c r="E2977" i="156"/>
  <c r="C515" i="37" s="1"/>
  <c r="H2976" i="156"/>
  <c r="F514" i="37" s="1"/>
  <c r="E2976" i="156"/>
  <c r="C514" i="37" s="1"/>
  <c r="Z707" i="37" l="1"/>
  <c r="Z513" i="37"/>
  <c r="Z645" i="37"/>
  <c r="AJ513" i="37"/>
  <c r="AJ645" i="37"/>
  <c r="AJ707" i="37"/>
  <c r="E125" i="37"/>
  <c r="J945" i="157"/>
  <c r="G125" i="37" s="1"/>
  <c r="F124" i="37"/>
  <c r="E3277" i="156"/>
  <c r="C707" i="37" s="1"/>
  <c r="G3489" i="156"/>
  <c r="E1156" i="37" s="1"/>
  <c r="H3335" i="156"/>
  <c r="F1155" i="37"/>
  <c r="I3208" i="156"/>
  <c r="I3278" i="156" s="1"/>
  <c r="G708" i="37" s="1"/>
  <c r="E3335" i="156"/>
  <c r="AI3343" i="156"/>
  <c r="AI3488" i="156" s="1"/>
  <c r="AG1155" i="37" s="1"/>
  <c r="G3207" i="156"/>
  <c r="AI3207" i="156"/>
  <c r="AI3277" i="156" s="1"/>
  <c r="AG707" i="37" s="1"/>
  <c r="H3277" i="156"/>
  <c r="F707" i="37" s="1"/>
  <c r="AF3488" i="156"/>
  <c r="AD1155" i="37" s="1"/>
  <c r="AJ944" i="157"/>
  <c r="AG124" i="37" s="1"/>
  <c r="H944" i="157"/>
  <c r="E124" i="37" s="1"/>
  <c r="I3420" i="156"/>
  <c r="G3343" i="156"/>
  <c r="I3343" i="156" s="1"/>
  <c r="J944" i="157" l="1"/>
  <c r="G124" i="37" s="1"/>
  <c r="I3489" i="156"/>
  <c r="G1156" i="37" s="1"/>
  <c r="G3488" i="156"/>
  <c r="G3277" i="156"/>
  <c r="E707" i="37" s="1"/>
  <c r="I3207" i="156"/>
  <c r="I3277" i="156" s="1"/>
  <c r="G707" i="37" s="1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W321" i="37"/>
  <c r="X321" i="37"/>
  <c r="Y321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Y322" i="37"/>
  <c r="Z322" i="37"/>
  <c r="AC322" i="37"/>
  <c r="AD322" i="37"/>
  <c r="AE322" i="37"/>
  <c r="AF322" i="37"/>
  <c r="AG322" i="37"/>
  <c r="AH322" i="37"/>
  <c r="AI322" i="37"/>
  <c r="AJ322" i="37"/>
  <c r="H323" i="37"/>
  <c r="I323" i="37"/>
  <c r="J323" i="37"/>
  <c r="K323" i="37"/>
  <c r="L323" i="37"/>
  <c r="M323" i="37"/>
  <c r="N323" i="37"/>
  <c r="O323" i="37"/>
  <c r="P323" i="37"/>
  <c r="Q323" i="37"/>
  <c r="R323" i="37"/>
  <c r="S323" i="37"/>
  <c r="T323" i="37"/>
  <c r="U323" i="37"/>
  <c r="V323" i="37"/>
  <c r="W323" i="37"/>
  <c r="X323" i="37"/>
  <c r="Y323" i="37"/>
  <c r="Z323" i="37"/>
  <c r="AC323" i="37"/>
  <c r="AD323" i="37"/>
  <c r="AE323" i="37"/>
  <c r="AF323" i="37"/>
  <c r="AG323" i="37"/>
  <c r="AH323" i="37"/>
  <c r="AI323" i="37"/>
  <c r="AJ323" i="37"/>
  <c r="AL2827" i="156"/>
  <c r="AK2827" i="156"/>
  <c r="AI321" i="37" s="1"/>
  <c r="AJ2827" i="156"/>
  <c r="AH321" i="37" s="1"/>
  <c r="AH2827" i="156"/>
  <c r="AF321" i="37" s="1"/>
  <c r="AG2827" i="156"/>
  <c r="AE321" i="37" s="1"/>
  <c r="AB2827" i="156"/>
  <c r="I2829" i="156"/>
  <c r="G323" i="37" s="1"/>
  <c r="H2829" i="156"/>
  <c r="F323" i="37" s="1"/>
  <c r="G2829" i="156"/>
  <c r="E323" i="37" s="1"/>
  <c r="F2829" i="156"/>
  <c r="D323" i="37" s="1"/>
  <c r="E2829" i="156"/>
  <c r="C323" i="37" s="1"/>
  <c r="H2828" i="156"/>
  <c r="F322" i="37" s="1"/>
  <c r="F2828" i="156"/>
  <c r="D322" i="37" s="1"/>
  <c r="E2828" i="156"/>
  <c r="C322" i="37" s="1"/>
  <c r="F2827" i="156"/>
  <c r="D321" i="37" s="1"/>
  <c r="D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Y47" i="37"/>
  <c r="D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Y48" i="37"/>
  <c r="Z48" i="37"/>
  <c r="AC48" i="37"/>
  <c r="AD48" i="37"/>
  <c r="AE48" i="37"/>
  <c r="AF48" i="37"/>
  <c r="AG48" i="37"/>
  <c r="AH48" i="37"/>
  <c r="AI48" i="37"/>
  <c r="AJ48" i="37"/>
  <c r="D49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Y49" i="37"/>
  <c r="Z49" i="37"/>
  <c r="AC49" i="37"/>
  <c r="AD49" i="37"/>
  <c r="AE49" i="37"/>
  <c r="AF49" i="37"/>
  <c r="AG49" i="37"/>
  <c r="AH49" i="37"/>
  <c r="AI49" i="37"/>
  <c r="AJ49" i="37"/>
  <c r="Z321" i="37" l="1"/>
  <c r="AJ321" i="37"/>
  <c r="E1155" i="37"/>
  <c r="I3488" i="156"/>
  <c r="G1155" i="37" s="1"/>
  <c r="Z1223" i="37"/>
  <c r="Z1222" i="37"/>
  <c r="Z1221" i="37"/>
  <c r="Z1220" i="37"/>
  <c r="Z1219" i="37"/>
  <c r="Z1218" i="37"/>
  <c r="Z1217" i="37"/>
  <c r="Z1216" i="37"/>
  <c r="Z1215" i="37"/>
  <c r="Z1214" i="37"/>
  <c r="Z1213" i="37"/>
  <c r="Z1209" i="37"/>
  <c r="Z1208" i="37"/>
  <c r="Z1207" i="37"/>
  <c r="Z1204" i="37"/>
  <c r="Z1203" i="37"/>
  <c r="Z1200" i="37"/>
  <c r="Z1199" i="37"/>
  <c r="Z1198" i="37"/>
  <c r="Z1197" i="37"/>
  <c r="Z1196" i="37"/>
  <c r="Z1195" i="37"/>
  <c r="Z1194" i="37"/>
  <c r="Z1193" i="37"/>
  <c r="Z1192" i="37"/>
  <c r="Z1191" i="37"/>
  <c r="Z1190" i="37"/>
  <c r="Z1189" i="37"/>
  <c r="Z1188" i="37"/>
  <c r="Z1186" i="37"/>
  <c r="Z1185" i="37"/>
  <c r="Z1168" i="37"/>
  <c r="Z1167" i="37"/>
  <c r="Z1166" i="37"/>
  <c r="Z1164" i="37"/>
  <c r="Z1163" i="37"/>
  <c r="Z1162" i="37"/>
  <c r="Z1161" i="37"/>
  <c r="Z1160" i="37"/>
  <c r="Z1159" i="37"/>
  <c r="Z1158" i="37"/>
  <c r="Z1153" i="37"/>
  <c r="Z1151" i="37"/>
  <c r="Z1150" i="37"/>
  <c r="Z1149" i="37"/>
  <c r="Z1148" i="37"/>
  <c r="Z1147" i="37"/>
  <c r="Z1145" i="37"/>
  <c r="Z1144" i="37"/>
  <c r="Z1143" i="37"/>
  <c r="Z1142" i="37"/>
  <c r="Z1141" i="37"/>
  <c r="Z1140" i="37"/>
  <c r="Z1139" i="37"/>
  <c r="Z1138" i="37"/>
  <c r="Z1137" i="37"/>
  <c r="Z1136" i="37"/>
  <c r="Z1135" i="37"/>
  <c r="Z1133" i="37"/>
  <c r="Z1132" i="37"/>
  <c r="Z1131" i="37"/>
  <c r="Z1130" i="37"/>
  <c r="Z1129" i="37"/>
  <c r="Z1128" i="37"/>
  <c r="Z1127" i="37"/>
  <c r="Z1126" i="37"/>
  <c r="Z1125" i="37"/>
  <c r="Z1124" i="37"/>
  <c r="Z1123" i="37"/>
  <c r="Z1122" i="37"/>
  <c r="Z1121" i="37"/>
  <c r="Z1118" i="37"/>
  <c r="Z1113" i="37"/>
  <c r="Z1112" i="37"/>
  <c r="Z1111" i="37"/>
  <c r="Z1110" i="37"/>
  <c r="Z1108" i="37"/>
  <c r="Z1107" i="37"/>
  <c r="Z1104" i="37"/>
  <c r="Z1103" i="37"/>
  <c r="Z1102" i="37"/>
  <c r="Z1101" i="37"/>
  <c r="Z1100" i="37"/>
  <c r="Z1099" i="37"/>
  <c r="Z1098" i="37"/>
  <c r="Z1097" i="37"/>
  <c r="Z1096" i="37"/>
  <c r="Z1095" i="37"/>
  <c r="Z1090" i="37"/>
  <c r="Z1088" i="37"/>
  <c r="Z1087" i="37"/>
  <c r="Z1086" i="37"/>
  <c r="Z1085" i="37"/>
  <c r="Z1084" i="37"/>
  <c r="Z1082" i="37"/>
  <c r="Z1081" i="37"/>
  <c r="Z1080" i="37"/>
  <c r="Z1079" i="37"/>
  <c r="Z1078" i="37"/>
  <c r="Z1077" i="37"/>
  <c r="Z1076" i="37"/>
  <c r="Z1075" i="37"/>
  <c r="Z1074" i="37"/>
  <c r="Z1073" i="37"/>
  <c r="Z1072" i="37"/>
  <c r="Z1070" i="37"/>
  <c r="Z1069" i="37"/>
  <c r="Z1068" i="37"/>
  <c r="Z1067" i="37"/>
  <c r="Z1066" i="37"/>
  <c r="Z1065" i="37"/>
  <c r="Z1064" i="37"/>
  <c r="Z1063" i="37"/>
  <c r="Z1062" i="37"/>
  <c r="Z1061" i="37"/>
  <c r="Z1060" i="37"/>
  <c r="Z1059" i="37"/>
  <c r="Z1058" i="37"/>
  <c r="Z1050" i="37"/>
  <c r="Z1049" i="37"/>
  <c r="Z1048" i="37"/>
  <c r="Z1047" i="37"/>
  <c r="Z1045" i="37"/>
  <c r="Z1044" i="37"/>
  <c r="Z1041" i="37"/>
  <c r="Z1040" i="37"/>
  <c r="Z1039" i="37"/>
  <c r="Z1036" i="37"/>
  <c r="Z1035" i="37"/>
  <c r="Z1034" i="37"/>
  <c r="Z1033" i="37"/>
  <c r="Z1032" i="37"/>
  <c r="Z1031" i="37"/>
  <c r="Z1026" i="37"/>
  <c r="Z1025" i="37"/>
  <c r="Z1024" i="37"/>
  <c r="Z1023" i="37"/>
  <c r="Z1022" i="37"/>
  <c r="Z1021" i="37"/>
  <c r="Z1020" i="37"/>
  <c r="Z1018" i="37"/>
  <c r="Z1017" i="37"/>
  <c r="Z1016" i="37"/>
  <c r="Z1015" i="37"/>
  <c r="Z1014" i="37"/>
  <c r="Z1013" i="37"/>
  <c r="Z1012" i="37"/>
  <c r="Z1011" i="37"/>
  <c r="Z1010" i="37"/>
  <c r="Z1009" i="37"/>
  <c r="Z1008" i="37"/>
  <c r="Z1006" i="37"/>
  <c r="Z1005" i="37"/>
  <c r="Z1004" i="37"/>
  <c r="Z1003" i="37"/>
  <c r="Z1002" i="37"/>
  <c r="Z1001" i="37"/>
  <c r="Z1000" i="37"/>
  <c r="Z999" i="37"/>
  <c r="Z998" i="37"/>
  <c r="Z997" i="37"/>
  <c r="Z996" i="37"/>
  <c r="Z995" i="37"/>
  <c r="Z994" i="37"/>
  <c r="Z987" i="37"/>
  <c r="Z986" i="37"/>
  <c r="Z985" i="37"/>
  <c r="Z984" i="37"/>
  <c r="Z982" i="37"/>
  <c r="Z978" i="37"/>
  <c r="Z977" i="37"/>
  <c r="Z976" i="37"/>
  <c r="Z974" i="37"/>
  <c r="Z973" i="37"/>
  <c r="Z972" i="37"/>
  <c r="Z971" i="37"/>
  <c r="Z970" i="37"/>
  <c r="Z969" i="37"/>
  <c r="Z968" i="37"/>
  <c r="Z963" i="37"/>
  <c r="Z962" i="37"/>
  <c r="Z961" i="37"/>
  <c r="Z960" i="37"/>
  <c r="Z959" i="37"/>
  <c r="Z958" i="37"/>
  <c r="Z957" i="37"/>
  <c r="Z955" i="37"/>
  <c r="Z954" i="37"/>
  <c r="Z953" i="37"/>
  <c r="Z952" i="37"/>
  <c r="Z951" i="37"/>
  <c r="Z950" i="37"/>
  <c r="Z949" i="37"/>
  <c r="Z948" i="37"/>
  <c r="Z947" i="37"/>
  <c r="Z946" i="37"/>
  <c r="Z945" i="37"/>
  <c r="Z943" i="37"/>
  <c r="Z942" i="37"/>
  <c r="Z941" i="37"/>
  <c r="Z940" i="37"/>
  <c r="Z939" i="37"/>
  <c r="Z938" i="37"/>
  <c r="Z937" i="37"/>
  <c r="Z936" i="37"/>
  <c r="Z935" i="37"/>
  <c r="Z934" i="37"/>
  <c r="Z933" i="37"/>
  <c r="Z932" i="37"/>
  <c r="Z931" i="37"/>
  <c r="Z928" i="37"/>
  <c r="Z923" i="37"/>
  <c r="Z922" i="37"/>
  <c r="Z921" i="37"/>
  <c r="Z920" i="37"/>
  <c r="Z918" i="37"/>
  <c r="Z917" i="37"/>
  <c r="Z914" i="37"/>
  <c r="Z913" i="37"/>
  <c r="Z912" i="37"/>
  <c r="Z909" i="37"/>
  <c r="Z908" i="37"/>
  <c r="Z907" i="37"/>
  <c r="Z906" i="37"/>
  <c r="Z905" i="37"/>
  <c r="Z904" i="37"/>
  <c r="Z899" i="37"/>
  <c r="Z898" i="37"/>
  <c r="Z897" i="37"/>
  <c r="Z896" i="37"/>
  <c r="Z895" i="37"/>
  <c r="Z894" i="37"/>
  <c r="Z893" i="37"/>
  <c r="Z891" i="37"/>
  <c r="Z890" i="37"/>
  <c r="Z889" i="37"/>
  <c r="Z888" i="37"/>
  <c r="Z887" i="37"/>
  <c r="Z886" i="37"/>
  <c r="Z885" i="37"/>
  <c r="Z884" i="37"/>
  <c r="Z883" i="37"/>
  <c r="Z882" i="37"/>
  <c r="Z881" i="37"/>
  <c r="Z879" i="37"/>
  <c r="Z878" i="37"/>
  <c r="Z877" i="37"/>
  <c r="Z876" i="37"/>
  <c r="Z875" i="37"/>
  <c r="Z874" i="37"/>
  <c r="Z873" i="37"/>
  <c r="Z872" i="37"/>
  <c r="Z871" i="37"/>
  <c r="Z870" i="37"/>
  <c r="Z869" i="37"/>
  <c r="Z868" i="37"/>
  <c r="Z867" i="37"/>
  <c r="Z864" i="37"/>
  <c r="Z859" i="37"/>
  <c r="Z858" i="37"/>
  <c r="Z857" i="37"/>
  <c r="Z856" i="37"/>
  <c r="Z854" i="37"/>
  <c r="Z853" i="37"/>
  <c r="Z850" i="37"/>
  <c r="Z849" i="37"/>
  <c r="Z848" i="37"/>
  <c r="Z846" i="37"/>
  <c r="Z845" i="37"/>
  <c r="Z844" i="37"/>
  <c r="Z843" i="37"/>
  <c r="Z841" i="37"/>
  <c r="Z840" i="37"/>
  <c r="Z835" i="37"/>
  <c r="Z834" i="37"/>
  <c r="Z833" i="37"/>
  <c r="Z832" i="37"/>
  <c r="Z831" i="37"/>
  <c r="Z830" i="37"/>
  <c r="Z829" i="37"/>
  <c r="Z827" i="37"/>
  <c r="Z826" i="37"/>
  <c r="Z825" i="37"/>
  <c r="Z824" i="37"/>
  <c r="Z823" i="37"/>
  <c r="Z822" i="37"/>
  <c r="Z821" i="37"/>
  <c r="Z820" i="37"/>
  <c r="Z819" i="37"/>
  <c r="Z818" i="37"/>
  <c r="Z817" i="37"/>
  <c r="Z815" i="37"/>
  <c r="Z814" i="37"/>
  <c r="Z813" i="37"/>
  <c r="Z812" i="37"/>
  <c r="Z811" i="37"/>
  <c r="Z810" i="37"/>
  <c r="Z809" i="37"/>
  <c r="Z808" i="37"/>
  <c r="Z807" i="37"/>
  <c r="Z806" i="37"/>
  <c r="Z805" i="37"/>
  <c r="Z804" i="37"/>
  <c r="Z803" i="37"/>
  <c r="Z800" i="37"/>
  <c r="Z795" i="37"/>
  <c r="Z794" i="37"/>
  <c r="Z793" i="37"/>
  <c r="Z792" i="37"/>
  <c r="Z790" i="37"/>
  <c r="Z789" i="37"/>
  <c r="Z788" i="37"/>
  <c r="Z787" i="37"/>
  <c r="Z784" i="37"/>
  <c r="Z783" i="37"/>
  <c r="Z782" i="37"/>
  <c r="Z780" i="37"/>
  <c r="Z779" i="37"/>
  <c r="Z778" i="37"/>
  <c r="Z777" i="37"/>
  <c r="Z776" i="37"/>
  <c r="Z775" i="37"/>
  <c r="Z774" i="37"/>
  <c r="Z769" i="37"/>
  <c r="Z768" i="37"/>
  <c r="Z767" i="37"/>
  <c r="Z766" i="37"/>
  <c r="Z765" i="37"/>
  <c r="Z764" i="37"/>
  <c r="Z763" i="37"/>
  <c r="Z762" i="37"/>
  <c r="Z760" i="37"/>
  <c r="Z759" i="37"/>
  <c r="Z758" i="37"/>
  <c r="Z757" i="37"/>
  <c r="Z756" i="37"/>
  <c r="Z755" i="37"/>
  <c r="Z754" i="37"/>
  <c r="Z753" i="37"/>
  <c r="Z752" i="37"/>
  <c r="Z751" i="37"/>
  <c r="Z750" i="37"/>
  <c r="Z748" i="37"/>
  <c r="Z747" i="37"/>
  <c r="Z746" i="37"/>
  <c r="Z745" i="37"/>
  <c r="Z744" i="37"/>
  <c r="Z743" i="37"/>
  <c r="Z742" i="37"/>
  <c r="Z741" i="37"/>
  <c r="Z740" i="37"/>
  <c r="Z739" i="37"/>
  <c r="Z738" i="37"/>
  <c r="Z737" i="37"/>
  <c r="Z736" i="37"/>
  <c r="Z733" i="37"/>
  <c r="Z728" i="37"/>
  <c r="Z727" i="37"/>
  <c r="Z726" i="37"/>
  <c r="Z723" i="37"/>
  <c r="Z720" i="37"/>
  <c r="Z719" i="37"/>
  <c r="Z718" i="37"/>
  <c r="Z716" i="37"/>
  <c r="Z715" i="37"/>
  <c r="Z714" i="37"/>
  <c r="Z713" i="37"/>
  <c r="Z712" i="37"/>
  <c r="Z711" i="37"/>
  <c r="Z710" i="37"/>
  <c r="Z705" i="37"/>
  <c r="Z704" i="37"/>
  <c r="Z703" i="37"/>
  <c r="Z702" i="37"/>
  <c r="Z701" i="37"/>
  <c r="Z700" i="37"/>
  <c r="Z699" i="37"/>
  <c r="Z697" i="37"/>
  <c r="Z696" i="37"/>
  <c r="Z695" i="37"/>
  <c r="Z694" i="37"/>
  <c r="Z692" i="37"/>
  <c r="Z691" i="37"/>
  <c r="Z690" i="37"/>
  <c r="Z689" i="37"/>
  <c r="Z688" i="37"/>
  <c r="Z687" i="37"/>
  <c r="Z685" i="37"/>
  <c r="Z684" i="37"/>
  <c r="Z683" i="37"/>
  <c r="Z682" i="37"/>
  <c r="Z681" i="37"/>
  <c r="Z680" i="37"/>
  <c r="Z679" i="37"/>
  <c r="Z678" i="37"/>
  <c r="Z677" i="37"/>
  <c r="Z676" i="37"/>
  <c r="Z675" i="37"/>
  <c r="Z674" i="37"/>
  <c r="Z673" i="37"/>
  <c r="Z670" i="37"/>
  <c r="Z665" i="37"/>
  <c r="Z664" i="37"/>
  <c r="Z663" i="37"/>
  <c r="Z660" i="37"/>
  <c r="Z659" i="37"/>
  <c r="Z656" i="37"/>
  <c r="Z655" i="37"/>
  <c r="Z654" i="37"/>
  <c r="Z652" i="37"/>
  <c r="Z651" i="37"/>
  <c r="Z650" i="37"/>
  <c r="Z649" i="37"/>
  <c r="Z648" i="37"/>
  <c r="Z643" i="37"/>
  <c r="Z642" i="37"/>
  <c r="Z641" i="37"/>
  <c r="Z639" i="37"/>
  <c r="Z638" i="37"/>
  <c r="Z637" i="37"/>
  <c r="Z636" i="37"/>
  <c r="Z634" i="37"/>
  <c r="Z633" i="37"/>
  <c r="Z632" i="37"/>
  <c r="Z631" i="37"/>
  <c r="Z630" i="37"/>
  <c r="Z629" i="37"/>
  <c r="Z628" i="37"/>
  <c r="Z627" i="37"/>
  <c r="Z626" i="37"/>
  <c r="Z625" i="37"/>
  <c r="Z624" i="37"/>
  <c r="Z623" i="37"/>
  <c r="Z622" i="37"/>
  <c r="Z620" i="37"/>
  <c r="Z619" i="37"/>
  <c r="Z618" i="37"/>
  <c r="Z617" i="37"/>
  <c r="Z616" i="37"/>
  <c r="Z615" i="37"/>
  <c r="Z614" i="37"/>
  <c r="Z613" i="37"/>
  <c r="Z612" i="37"/>
  <c r="Z611" i="37"/>
  <c r="Z610" i="37"/>
  <c r="Z609" i="37"/>
  <c r="Z608" i="37"/>
  <c r="Z601" i="37"/>
  <c r="Z600" i="37"/>
  <c r="Z599" i="37"/>
  <c r="Z598" i="37"/>
  <c r="Z594" i="37"/>
  <c r="Z591" i="37"/>
  <c r="Z590" i="37"/>
  <c r="Z589" i="37"/>
  <c r="Z588" i="37"/>
  <c r="Z587" i="37"/>
  <c r="Z586" i="37"/>
  <c r="Z585" i="37"/>
  <c r="Z584" i="37"/>
  <c r="Z582" i="37"/>
  <c r="Z577" i="37"/>
  <c r="Z576" i="37"/>
  <c r="Z575" i="37"/>
  <c r="Z574" i="37"/>
  <c r="Z573" i="37"/>
  <c r="Z572" i="37"/>
  <c r="Z571" i="37"/>
  <c r="Z569" i="37"/>
  <c r="Z568" i="37"/>
  <c r="Z567" i="37"/>
  <c r="Z566" i="37"/>
  <c r="Z565" i="37"/>
  <c r="Z564" i="37"/>
  <c r="Z563" i="37"/>
  <c r="Z562" i="37"/>
  <c r="Z561" i="37"/>
  <c r="Z560" i="37"/>
  <c r="Z559" i="37"/>
  <c r="Z557" i="37"/>
  <c r="Z556" i="37"/>
  <c r="Z555" i="37"/>
  <c r="Z554" i="37"/>
  <c r="Z553" i="37"/>
  <c r="Z552" i="37"/>
  <c r="Z551" i="37"/>
  <c r="Z550" i="37"/>
  <c r="Z549" i="37"/>
  <c r="Z548" i="37"/>
  <c r="Z547" i="37"/>
  <c r="Z546" i="37"/>
  <c r="Z545" i="37"/>
  <c r="Z542" i="37"/>
  <c r="Z531" i="37"/>
  <c r="Z530" i="37"/>
  <c r="Z529" i="37"/>
  <c r="Z526" i="37"/>
  <c r="Z525" i="37"/>
  <c r="Z524" i="37"/>
  <c r="Z522" i="37"/>
  <c r="Z521" i="37"/>
  <c r="Z520" i="37"/>
  <c r="Z519" i="37"/>
  <c r="Z517" i="37"/>
  <c r="Z516" i="37"/>
  <c r="Z511" i="37"/>
  <c r="Z510" i="37"/>
  <c r="Z509" i="37"/>
  <c r="Z508" i="37"/>
  <c r="Z507" i="37"/>
  <c r="Z506" i="37"/>
  <c r="Z505" i="37"/>
  <c r="Z503" i="37"/>
  <c r="Z502" i="37"/>
  <c r="Z501" i="37"/>
  <c r="Z500" i="37"/>
  <c r="Z499" i="37"/>
  <c r="Z498" i="37"/>
  <c r="Z497" i="37"/>
  <c r="Z496" i="37"/>
  <c r="Z495" i="37"/>
  <c r="Z494" i="37"/>
  <c r="Z493" i="37"/>
  <c r="Z487" i="37"/>
  <c r="Z476" i="37"/>
  <c r="Z471" i="37"/>
  <c r="Z470" i="37"/>
  <c r="Z469" i="37"/>
  <c r="Z468" i="37"/>
  <c r="Z466" i="37"/>
  <c r="Z465" i="37"/>
  <c r="Z462" i="37"/>
  <c r="Z461" i="37"/>
  <c r="Z460" i="37"/>
  <c r="Z459" i="37"/>
  <c r="Z458" i="37"/>
  <c r="Z457" i="37"/>
  <c r="Z456" i="37"/>
  <c r="Z455" i="37"/>
  <c r="Z454" i="37"/>
  <c r="Z453" i="37"/>
  <c r="Z448" i="37"/>
  <c r="Z447" i="37"/>
  <c r="Z446" i="37"/>
  <c r="Z445" i="37"/>
  <c r="Z444" i="37"/>
  <c r="Z443" i="37"/>
  <c r="Z442" i="37"/>
  <c r="Z440" i="37"/>
  <c r="Z439" i="37"/>
  <c r="Z438" i="37"/>
  <c r="Z437" i="37"/>
  <c r="Z436" i="37"/>
  <c r="Z435" i="37"/>
  <c r="Z434" i="37"/>
  <c r="Z433" i="37"/>
  <c r="Z432" i="37"/>
  <c r="Z431" i="37"/>
  <c r="Z430" i="37"/>
  <c r="Z428" i="37"/>
  <c r="Z427" i="37"/>
  <c r="Z426" i="37"/>
  <c r="Z425" i="37"/>
  <c r="Z424" i="37"/>
  <c r="Z423" i="37"/>
  <c r="Z422" i="37"/>
  <c r="Z421" i="37"/>
  <c r="Z420" i="37"/>
  <c r="Z419" i="37"/>
  <c r="Z418" i="37"/>
  <c r="Z417" i="37"/>
  <c r="Z416" i="37"/>
  <c r="Z413" i="37"/>
  <c r="Z408" i="37"/>
  <c r="Z407" i="37"/>
  <c r="Z406" i="37"/>
  <c r="Z405" i="37"/>
  <c r="Z402" i="37"/>
  <c r="Z401" i="37"/>
  <c r="Z398" i="37"/>
  <c r="Z397" i="37"/>
  <c r="Z396" i="37"/>
  <c r="Z394" i="37"/>
  <c r="Z393" i="37"/>
  <c r="Z392" i="37"/>
  <c r="Z391" i="37"/>
  <c r="Z390" i="37"/>
  <c r="Z389" i="37"/>
  <c r="Z388" i="37"/>
  <c r="Z383" i="37"/>
  <c r="Z381" i="37"/>
  <c r="Z380" i="37"/>
  <c r="Z379" i="37"/>
  <c r="Z378" i="37"/>
  <c r="Z377" i="37"/>
  <c r="Z375" i="37"/>
  <c r="Z374" i="37"/>
  <c r="Z373" i="37"/>
  <c r="Z372" i="37"/>
  <c r="Z371" i="37"/>
  <c r="Z370" i="37"/>
  <c r="Z369" i="37"/>
  <c r="Z368" i="37"/>
  <c r="Z367" i="37"/>
  <c r="Z366" i="37"/>
  <c r="Z365" i="37"/>
  <c r="Z363" i="37"/>
  <c r="Z362" i="37"/>
  <c r="Z361" i="37"/>
  <c r="Z360" i="37"/>
  <c r="Z359" i="37"/>
  <c r="Z358" i="37"/>
  <c r="Z357" i="37"/>
  <c r="Z356" i="37"/>
  <c r="Z355" i="37"/>
  <c r="Z354" i="37"/>
  <c r="Z353" i="37"/>
  <c r="Z352" i="37"/>
  <c r="Z351" i="37"/>
  <c r="Z348" i="37"/>
  <c r="Z337" i="37"/>
  <c r="Z336" i="37"/>
  <c r="Z333" i="37"/>
  <c r="Z332" i="37"/>
  <c r="Z331" i="37"/>
  <c r="Z330" i="37"/>
  <c r="Z329" i="37"/>
  <c r="Z328" i="37"/>
  <c r="Z327" i="37"/>
  <c r="Z326" i="37"/>
  <c r="Z325" i="37"/>
  <c r="Z324" i="37"/>
  <c r="Z319" i="37"/>
  <c r="Z317" i="37"/>
  <c r="Z316" i="37"/>
  <c r="Z315" i="37"/>
  <c r="Z314" i="37"/>
  <c r="Z313" i="37"/>
  <c r="Z311" i="37"/>
  <c r="Z310" i="37"/>
  <c r="Z309" i="37"/>
  <c r="Z308" i="37"/>
  <c r="Z307" i="37"/>
  <c r="Z306" i="37"/>
  <c r="Z305" i="37"/>
  <c r="Z304" i="37"/>
  <c r="Z303" i="37"/>
  <c r="Z302" i="37"/>
  <c r="Z301" i="37"/>
  <c r="Z299" i="37"/>
  <c r="Z298" i="37"/>
  <c r="Z297" i="37"/>
  <c r="Z296" i="37"/>
  <c r="Z295" i="37"/>
  <c r="Z294" i="37"/>
  <c r="Z293" i="37"/>
  <c r="Z292" i="37"/>
  <c r="Z291" i="37"/>
  <c r="Z290" i="37"/>
  <c r="Z289" i="37"/>
  <c r="Z288" i="37"/>
  <c r="Z287" i="37"/>
  <c r="Z284" i="37"/>
  <c r="Z279" i="37"/>
  <c r="Z278" i="37"/>
  <c r="Z277" i="37"/>
  <c r="Z276" i="37"/>
  <c r="Z274" i="37"/>
  <c r="Z273" i="37"/>
  <c r="Z270" i="37"/>
  <c r="Z269" i="37"/>
  <c r="Z268" i="37"/>
  <c r="Z267" i="37"/>
  <c r="Z266" i="37"/>
  <c r="Z265" i="37"/>
  <c r="Z264" i="37"/>
  <c r="Z263" i="37"/>
  <c r="Z262" i="37"/>
  <c r="Z261" i="37"/>
  <c r="Z256" i="37"/>
  <c r="Z255" i="37"/>
  <c r="Z254" i="37"/>
  <c r="Z253" i="37"/>
  <c r="Z252" i="37"/>
  <c r="Z251" i="37"/>
  <c r="Z250" i="37"/>
  <c r="Z248" i="37"/>
  <c r="Z247" i="37"/>
  <c r="Z246" i="37"/>
  <c r="Z245" i="37"/>
  <c r="Z244" i="37"/>
  <c r="Z243" i="37"/>
  <c r="Z242" i="37"/>
  <c r="Z241" i="37"/>
  <c r="Z240" i="37"/>
  <c r="Z239" i="37"/>
  <c r="Z238" i="37"/>
  <c r="Z236" i="37"/>
  <c r="Z235" i="37"/>
  <c r="Z234" i="37"/>
  <c r="Z233" i="37"/>
  <c r="Z232" i="37"/>
  <c r="Z231" i="37"/>
  <c r="Z230" i="37"/>
  <c r="Z229" i="37"/>
  <c r="Z228" i="37"/>
  <c r="Z227" i="37"/>
  <c r="Z226" i="37"/>
  <c r="Z225" i="37"/>
  <c r="Z224" i="37"/>
  <c r="Z217" i="37"/>
  <c r="Z216" i="37"/>
  <c r="Z215" i="37"/>
  <c r="Z214" i="37"/>
  <c r="Z212" i="37"/>
  <c r="Z211" i="37"/>
  <c r="Z210" i="37"/>
  <c r="Z207" i="37"/>
  <c r="Z206" i="37"/>
  <c r="Z205" i="37"/>
  <c r="Z203" i="37"/>
  <c r="Z202" i="37"/>
  <c r="Z201" i="37"/>
  <c r="Z200" i="37"/>
  <c r="Z199" i="37"/>
  <c r="Z198" i="37"/>
  <c r="Z197" i="37"/>
  <c r="Z192" i="37"/>
  <c r="Z191" i="37"/>
  <c r="Z190" i="37"/>
  <c r="Z189" i="37"/>
  <c r="Z188" i="37"/>
  <c r="Z187" i="37"/>
  <c r="Z186" i="37"/>
  <c r="Z184" i="37"/>
  <c r="Z183" i="37"/>
  <c r="Z182" i="37"/>
  <c r="Z181" i="37"/>
  <c r="Z180" i="37"/>
  <c r="Z179" i="37"/>
  <c r="Z178" i="37"/>
  <c r="Z177" i="37"/>
  <c r="Z176" i="37"/>
  <c r="Z175" i="37"/>
  <c r="Z174" i="37"/>
  <c r="Z172" i="37"/>
  <c r="Z171" i="37"/>
  <c r="Z170" i="37"/>
  <c r="Z169" i="37"/>
  <c r="Z168" i="37"/>
  <c r="Z167" i="37"/>
  <c r="Z166" i="37"/>
  <c r="Z165" i="37"/>
  <c r="Z164" i="37"/>
  <c r="Z163" i="37"/>
  <c r="Z162" i="37"/>
  <c r="Z161" i="37"/>
  <c r="Z160" i="37"/>
  <c r="Z153" i="37"/>
  <c r="Z152" i="37"/>
  <c r="Z151" i="37"/>
  <c r="Z150" i="37"/>
  <c r="Z148" i="37"/>
  <c r="Z147" i="37"/>
  <c r="Z144" i="37"/>
  <c r="Z143" i="37"/>
  <c r="Z142" i="37"/>
  <c r="Z139" i="37"/>
  <c r="Z138" i="37"/>
  <c r="Z137" i="37"/>
  <c r="Z134" i="37"/>
  <c r="Z133" i="37"/>
  <c r="Z132" i="37"/>
  <c r="Z131" i="37"/>
  <c r="Z130" i="37"/>
  <c r="Z129" i="37"/>
  <c r="Z128" i="37"/>
  <c r="Z127" i="37"/>
  <c r="Z122" i="37"/>
  <c r="Z121" i="37"/>
  <c r="Z120" i="37"/>
  <c r="Z119" i="37"/>
  <c r="Z118" i="37"/>
  <c r="Z117" i="37"/>
  <c r="Z116" i="37"/>
  <c r="Z115" i="37"/>
  <c r="Z114" i="37"/>
  <c r="Z113" i="37"/>
  <c r="Z112" i="37"/>
  <c r="Z111" i="37"/>
  <c r="Z110" i="37"/>
  <c r="Z109" i="37"/>
  <c r="Z108" i="37"/>
  <c r="Z107" i="37"/>
  <c r="Z106" i="37"/>
  <c r="Z105" i="37"/>
  <c r="Z104" i="37"/>
  <c r="Z103" i="37"/>
  <c r="Z102" i="37"/>
  <c r="Z100" i="37"/>
  <c r="Z98" i="37"/>
  <c r="Z97" i="37"/>
  <c r="Z96" i="37"/>
  <c r="Z95" i="37"/>
  <c r="Z94" i="37"/>
  <c r="Z93" i="37"/>
  <c r="Z92" i="37"/>
  <c r="Z91" i="37"/>
  <c r="Z90" i="37"/>
  <c r="Z89" i="37"/>
  <c r="Z88" i="37"/>
  <c r="Z87" i="37"/>
  <c r="Z86" i="37"/>
  <c r="Z78" i="37"/>
  <c r="Z77" i="37"/>
  <c r="Z76" i="37"/>
  <c r="Z75" i="37"/>
  <c r="Z73" i="37"/>
  <c r="Z72" i="37"/>
  <c r="Z71" i="37"/>
  <c r="Z67" i="37"/>
  <c r="Z66" i="37"/>
  <c r="Z65" i="37"/>
  <c r="Z62" i="37"/>
  <c r="Z61" i="37"/>
  <c r="Z60" i="37"/>
  <c r="Z57" i="37"/>
  <c r="Z56" i="37"/>
  <c r="Z55" i="37"/>
  <c r="Z54" i="37"/>
  <c r="Z53" i="37"/>
  <c r="Z52" i="37"/>
  <c r="Z51" i="37"/>
  <c r="Z50" i="37"/>
  <c r="Z45" i="37"/>
  <c r="Z44" i="37"/>
  <c r="Z43" i="37"/>
  <c r="Z41" i="37"/>
  <c r="Z40" i="37"/>
  <c r="Z39" i="37"/>
  <c r="Z38" i="37"/>
  <c r="Z36" i="37"/>
  <c r="Z35" i="37"/>
  <c r="Z34" i="37"/>
  <c r="Z33" i="37"/>
  <c r="Z32" i="37"/>
  <c r="Z31" i="37"/>
  <c r="Z30" i="37"/>
  <c r="Z29" i="37"/>
  <c r="Z28" i="37"/>
  <c r="Z27" i="37"/>
  <c r="Z25" i="37"/>
  <c r="Z24" i="37"/>
  <c r="Z23" i="37"/>
  <c r="Z22" i="37"/>
  <c r="Z21" i="37"/>
  <c r="Z20" i="37"/>
  <c r="Z19" i="37"/>
  <c r="Z18" i="37"/>
  <c r="Z17" i="37"/>
  <c r="Z16" i="37"/>
  <c r="Z15" i="37"/>
  <c r="Z14" i="37"/>
  <c r="Z13" i="37"/>
  <c r="D46" i="37"/>
  <c r="F49" i="37"/>
  <c r="F1272" i="37" s="1"/>
  <c r="E49" i="37"/>
  <c r="E1272" i="37" s="1"/>
  <c r="C49" i="37"/>
  <c r="C1272" i="37" s="1"/>
  <c r="H2679" i="156"/>
  <c r="E2679" i="156"/>
  <c r="C48" i="37" s="1"/>
  <c r="C1271" i="37" s="1"/>
  <c r="AL2678" i="156"/>
  <c r="AK2678" i="156"/>
  <c r="AI47" i="37" s="1"/>
  <c r="AI1270" i="37" s="1"/>
  <c r="AJ2678" i="156"/>
  <c r="AH47" i="37" s="1"/>
  <c r="AH1270" i="37" s="1"/>
  <c r="AH2678" i="156"/>
  <c r="AF47" i="37" s="1"/>
  <c r="AF1270" i="37" s="1"/>
  <c r="AG2678" i="156"/>
  <c r="AE47" i="37" s="1"/>
  <c r="AB2678" i="156"/>
  <c r="AL3073" i="156"/>
  <c r="AK3073" i="156"/>
  <c r="AJ3073" i="156"/>
  <c r="AH3073" i="156"/>
  <c r="AG3073" i="156"/>
  <c r="AB3073" i="156"/>
  <c r="AF3054" i="156"/>
  <c r="AF3136" i="156" s="1"/>
  <c r="AD645" i="37" s="1"/>
  <c r="AE3136" i="156"/>
  <c r="AC645" i="37" s="1"/>
  <c r="H3045" i="156"/>
  <c r="G3137" i="156"/>
  <c r="E646" i="37" s="1"/>
  <c r="E3054" i="156"/>
  <c r="E3136" i="156" s="1"/>
  <c r="C645" i="37" s="1"/>
  <c r="AL2915" i="156"/>
  <c r="AK2915" i="156"/>
  <c r="AJ2915" i="156"/>
  <c r="AH2915" i="156"/>
  <c r="AG2915" i="156"/>
  <c r="AB2915" i="156"/>
  <c r="AF2898" i="156"/>
  <c r="AF2975" i="156" s="1"/>
  <c r="AD513" i="37" s="1"/>
  <c r="AE2975" i="156"/>
  <c r="AC513" i="37" s="1"/>
  <c r="H2898" i="156"/>
  <c r="H2890" i="156" s="1"/>
  <c r="E2898" i="156"/>
  <c r="E2975" i="156" s="1"/>
  <c r="C513" i="37" s="1"/>
  <c r="AL2775" i="156"/>
  <c r="AK2775" i="156"/>
  <c r="AJ2775" i="156"/>
  <c r="AH2775" i="156"/>
  <c r="AG2775" i="156"/>
  <c r="AB2775" i="156"/>
  <c r="AF2761" i="156"/>
  <c r="AF2827" i="156" s="1"/>
  <c r="AD321" i="37" s="1"/>
  <c r="AE2827" i="156"/>
  <c r="AC321" i="37" s="1"/>
  <c r="H2761" i="156"/>
  <c r="H2827" i="156" s="1"/>
  <c r="F321" i="37" s="1"/>
  <c r="E2761" i="156"/>
  <c r="AL2293" i="156"/>
  <c r="AK2293" i="156"/>
  <c r="AJ2293" i="156"/>
  <c r="AH2293" i="156"/>
  <c r="AG2293" i="156"/>
  <c r="AB2293" i="156"/>
  <c r="AF2275" i="156"/>
  <c r="H2275" i="156"/>
  <c r="I2276" i="156"/>
  <c r="E2275" i="156"/>
  <c r="AL2219" i="156"/>
  <c r="AK2219" i="156"/>
  <c r="AJ2219" i="156"/>
  <c r="AH2219" i="156"/>
  <c r="AG2219" i="156"/>
  <c r="AB2219" i="156"/>
  <c r="AF2202" i="156"/>
  <c r="G2202" i="156"/>
  <c r="H2202" i="156"/>
  <c r="H2193" i="156" s="1"/>
  <c r="E2202" i="156"/>
  <c r="E2193" i="156" s="1"/>
  <c r="AL2152" i="156"/>
  <c r="AK2152" i="156"/>
  <c r="AJ2152" i="156"/>
  <c r="AH2152" i="156"/>
  <c r="AG2152" i="156"/>
  <c r="AB2152" i="156"/>
  <c r="AF2135" i="156"/>
  <c r="G2136" i="156"/>
  <c r="I2136" i="156" s="1"/>
  <c r="H2135" i="156"/>
  <c r="H2126" i="156" s="1"/>
  <c r="E2135" i="156"/>
  <c r="AL2079" i="156"/>
  <c r="AK2079" i="156"/>
  <c r="AJ2079" i="156"/>
  <c r="AH2079" i="156"/>
  <c r="AG2079" i="156"/>
  <c r="AB2079" i="156"/>
  <c r="AF2035" i="156"/>
  <c r="G2035" i="156"/>
  <c r="H2035" i="156"/>
  <c r="E2035" i="156"/>
  <c r="AL1687" i="156"/>
  <c r="AK1687" i="156"/>
  <c r="AJ1687" i="156"/>
  <c r="AH1687" i="156"/>
  <c r="AG1687" i="156"/>
  <c r="AB1687" i="156"/>
  <c r="AF1669" i="156"/>
  <c r="I1670" i="156"/>
  <c r="H1669" i="156"/>
  <c r="E1669" i="156"/>
  <c r="E1660" i="156" s="1"/>
  <c r="AL1625" i="156"/>
  <c r="AK1625" i="156"/>
  <c r="AJ1625" i="156"/>
  <c r="AH1625" i="156"/>
  <c r="AG1625" i="156"/>
  <c r="AB1625" i="156"/>
  <c r="AF1609" i="156"/>
  <c r="I1610" i="156"/>
  <c r="H1609" i="156"/>
  <c r="H1600" i="156" s="1"/>
  <c r="E1609" i="156"/>
  <c r="E1600" i="156" s="1"/>
  <c r="AL1562" i="156"/>
  <c r="AK1562" i="156"/>
  <c r="AJ1562" i="156"/>
  <c r="AH1562" i="156"/>
  <c r="AG1562" i="156"/>
  <c r="AB1562" i="156"/>
  <c r="AF1543" i="156"/>
  <c r="H1543" i="156"/>
  <c r="H1534" i="156" s="1"/>
  <c r="G1543" i="156"/>
  <c r="E1543" i="156"/>
  <c r="E1534" i="156" s="1"/>
  <c r="AL1498" i="156"/>
  <c r="AK1498" i="156"/>
  <c r="AJ1498" i="156"/>
  <c r="AH1498" i="156"/>
  <c r="AG1498" i="156"/>
  <c r="AB1498" i="156"/>
  <c r="AF1482" i="156"/>
  <c r="H1482" i="156"/>
  <c r="G1482" i="156"/>
  <c r="E1482" i="156"/>
  <c r="E1473" i="156" s="1"/>
  <c r="AL1436" i="156"/>
  <c r="AK1436" i="156"/>
  <c r="AJ1436" i="156"/>
  <c r="AH1436" i="156"/>
  <c r="AG1436" i="156"/>
  <c r="AB1436" i="156"/>
  <c r="AF1419" i="156"/>
  <c r="H1419" i="156"/>
  <c r="H1410" i="156" s="1"/>
  <c r="I1420" i="156"/>
  <c r="E1419" i="156"/>
  <c r="E1410" i="156" s="1"/>
  <c r="AL1364" i="156"/>
  <c r="AK1364" i="156"/>
  <c r="AJ1364" i="156"/>
  <c r="AH1364" i="156"/>
  <c r="AG1364" i="156"/>
  <c r="AB1364" i="156"/>
  <c r="AF1329" i="156"/>
  <c r="I1330" i="156"/>
  <c r="H1329" i="156"/>
  <c r="E1329" i="156"/>
  <c r="AL1281" i="156"/>
  <c r="AK1281" i="156"/>
  <c r="AJ1281" i="156"/>
  <c r="AH1281" i="156"/>
  <c r="AG1281" i="156"/>
  <c r="AB1281" i="156"/>
  <c r="AF1265" i="156"/>
  <c r="I1266" i="156"/>
  <c r="H1265" i="156"/>
  <c r="H1256" i="156" s="1"/>
  <c r="E1265" i="156"/>
  <c r="E1256" i="156" s="1"/>
  <c r="H1473" i="156" l="1"/>
  <c r="I1482" i="156"/>
  <c r="Z47" i="37"/>
  <c r="Z1270" i="37" s="1"/>
  <c r="AL1505" i="156"/>
  <c r="AJ47" i="37"/>
  <c r="H2753" i="156"/>
  <c r="I3055" i="156"/>
  <c r="I3137" i="156" s="1"/>
  <c r="G646" i="37" s="1"/>
  <c r="I2203" i="156"/>
  <c r="E2890" i="156"/>
  <c r="I2202" i="156"/>
  <c r="H2975" i="156"/>
  <c r="F513" i="37" s="1"/>
  <c r="G3054" i="156"/>
  <c r="E2753" i="156"/>
  <c r="E2827" i="156"/>
  <c r="C321" i="37" s="1"/>
  <c r="I2899" i="156"/>
  <c r="I2976" i="156" s="1"/>
  <c r="G514" i="37" s="1"/>
  <c r="G2976" i="156"/>
  <c r="E514" i="37" s="1"/>
  <c r="G1329" i="156"/>
  <c r="I1329" i="156" s="1"/>
  <c r="I2762" i="156"/>
  <c r="I2828" i="156" s="1"/>
  <c r="G322" i="37" s="1"/>
  <c r="G2828" i="156"/>
  <c r="E322" i="37" s="1"/>
  <c r="F48" i="37"/>
  <c r="F1271" i="37" s="1"/>
  <c r="G1265" i="156"/>
  <c r="I1265" i="156" s="1"/>
  <c r="G1669" i="156"/>
  <c r="I1669" i="156" s="1"/>
  <c r="AI2761" i="156"/>
  <c r="AI2827" i="156" s="1"/>
  <c r="AG321" i="37" s="1"/>
  <c r="AI2898" i="156"/>
  <c r="AI2975" i="156" s="1"/>
  <c r="AG513" i="37" s="1"/>
  <c r="I2035" i="156"/>
  <c r="AI2202" i="156"/>
  <c r="AI2275" i="156"/>
  <c r="G1419" i="156"/>
  <c r="I1419" i="156" s="1"/>
  <c r="G1609" i="156"/>
  <c r="I1609" i="156" s="1"/>
  <c r="AI2135" i="156"/>
  <c r="G2275" i="156"/>
  <c r="G2761" i="156"/>
  <c r="AI1265" i="156"/>
  <c r="AI1482" i="156"/>
  <c r="I1543" i="156"/>
  <c r="AI1609" i="156"/>
  <c r="AI1669" i="156"/>
  <c r="I2036" i="156"/>
  <c r="AI2035" i="156"/>
  <c r="I1544" i="156"/>
  <c r="G2135" i="156"/>
  <c r="I2135" i="156" s="1"/>
  <c r="AI1543" i="156"/>
  <c r="AI3054" i="156"/>
  <c r="AI3136" i="156" s="1"/>
  <c r="AG645" i="37" s="1"/>
  <c r="G2898" i="156"/>
  <c r="AI1419" i="156"/>
  <c r="AI1329" i="156"/>
  <c r="AJ1270" i="37" l="1"/>
  <c r="I2761" i="156"/>
  <c r="I2827" i="156" s="1"/>
  <c r="G321" i="37" s="1"/>
  <c r="G2827" i="156"/>
  <c r="E321" i="37" s="1"/>
  <c r="I3054" i="156"/>
  <c r="I3136" i="156" s="1"/>
  <c r="G645" i="37" s="1"/>
  <c r="G3136" i="156"/>
  <c r="E645" i="37" s="1"/>
  <c r="I2898" i="156"/>
  <c r="I2975" i="156" s="1"/>
  <c r="G513" i="37" s="1"/>
  <c r="G2975" i="156"/>
  <c r="E513" i="37" s="1"/>
  <c r="I2275" i="156"/>
  <c r="AL1218" i="156" l="1"/>
  <c r="AK1218" i="156"/>
  <c r="AJ1218" i="156"/>
  <c r="AJ1227" i="156" s="1"/>
  <c r="AH1218" i="156"/>
  <c r="AG1218" i="156"/>
  <c r="AB1218" i="156"/>
  <c r="AF1198" i="156"/>
  <c r="E1183" i="156"/>
  <c r="H1198" i="156"/>
  <c r="E1198" i="156"/>
  <c r="G1198" i="156" l="1"/>
  <c r="I1198" i="156" s="1"/>
  <c r="E1189" i="156"/>
  <c r="H1189" i="156"/>
  <c r="I1199" i="156"/>
  <c r="AI1198" i="156"/>
  <c r="H907" i="156" l="1"/>
  <c r="E907" i="156"/>
  <c r="AL877" i="156"/>
  <c r="AK877" i="156"/>
  <c r="AJ877" i="156"/>
  <c r="AH877" i="156"/>
  <c r="AG877" i="156"/>
  <c r="AB877" i="156"/>
  <c r="AF844" i="156"/>
  <c r="AF2678" i="156" s="1"/>
  <c r="AD47" i="37" s="1"/>
  <c r="AD1270" i="37" s="1"/>
  <c r="AE2678" i="156"/>
  <c r="AC47" i="37" s="1"/>
  <c r="AC1270" i="37" s="1"/>
  <c r="AM1270" i="37" l="1"/>
  <c r="I420" i="156"/>
  <c r="I855" i="156"/>
  <c r="AL1270" i="37"/>
  <c r="I908" i="156"/>
  <c r="AI844" i="156"/>
  <c r="AI2678" i="156" s="1"/>
  <c r="AG47" i="37" s="1"/>
  <c r="AG1270" i="37" s="1"/>
  <c r="H844" i="156"/>
  <c r="H2678" i="156" s="1"/>
  <c r="E844" i="156"/>
  <c r="E2678" i="156" s="1"/>
  <c r="C47" i="37" s="1"/>
  <c r="C1270" i="37" s="1"/>
  <c r="G844" i="156" l="1"/>
  <c r="G2678" i="156" s="1"/>
  <c r="E47" i="37" s="1"/>
  <c r="E1270" i="37" s="1"/>
  <c r="G2679" i="156"/>
  <c r="F47" i="37"/>
  <c r="F1270" i="37" s="1"/>
  <c r="I845" i="156"/>
  <c r="I844" i="156" s="1"/>
  <c r="AC48" i="57"/>
  <c r="Z151" i="57"/>
  <c r="Z988" i="37" s="1"/>
  <c r="Z146" i="57"/>
  <c r="Z983" i="37" s="1"/>
  <c r="Z144" i="57"/>
  <c r="Z981" i="37" s="1"/>
  <c r="Z142" i="57"/>
  <c r="Z979" i="37" s="1"/>
  <c r="Z138" i="57"/>
  <c r="Z975" i="37" s="1"/>
  <c r="Z119" i="57"/>
  <c r="Z956" i="37" s="1"/>
  <c r="Z107" i="57"/>
  <c r="Z944" i="37" s="1"/>
  <c r="Z93" i="57"/>
  <c r="Z930" i="37" s="1"/>
  <c r="Z92" i="57"/>
  <c r="Z929" i="37" s="1"/>
  <c r="Z90" i="57"/>
  <c r="Z927" i="37" s="1"/>
  <c r="Z88" i="57"/>
  <c r="Z89" i="57" s="1"/>
  <c r="Z926" i="37" s="1"/>
  <c r="AC46" i="46"/>
  <c r="Z144" i="46"/>
  <c r="Z280" i="37" s="1"/>
  <c r="Z139" i="46"/>
  <c r="Z275" i="37" s="1"/>
  <c r="Z136" i="46"/>
  <c r="Z272" i="37" s="1"/>
  <c r="Z135" i="46"/>
  <c r="Z271" i="37" s="1"/>
  <c r="Z113" i="46"/>
  <c r="Z249" i="37" s="1"/>
  <c r="Z101" i="46"/>
  <c r="Z237" i="37" s="1"/>
  <c r="Z87" i="46"/>
  <c r="Z223" i="37" s="1"/>
  <c r="Z86" i="46"/>
  <c r="Z222" i="37" s="1"/>
  <c r="Z85" i="46"/>
  <c r="Z221" i="37" s="1"/>
  <c r="Z83" i="46"/>
  <c r="Z84" i="46" s="1"/>
  <c r="Z220" i="37" s="1"/>
  <c r="AF2331" i="157"/>
  <c r="AF2187" i="157"/>
  <c r="AF2042" i="157"/>
  <c r="AF1867" i="157"/>
  <c r="AF1711" i="157"/>
  <c r="AF1425" i="157"/>
  <c r="AF1193" i="157"/>
  <c r="AF1019" i="157"/>
  <c r="AF845" i="157"/>
  <c r="AF774" i="157"/>
  <c r="AF641" i="157"/>
  <c r="AF218" i="157"/>
  <c r="AF137" i="157"/>
  <c r="AC2430" i="157"/>
  <c r="AC2425" i="157"/>
  <c r="AC2421" i="157"/>
  <c r="AC2405" i="157"/>
  <c r="AC2399" i="157"/>
  <c r="AC2387" i="157"/>
  <c r="AC2373" i="157"/>
  <c r="AC2372" i="157"/>
  <c r="AC2371" i="157"/>
  <c r="AC2370" i="157"/>
  <c r="AC2422" i="157"/>
  <c r="AC2292" i="157"/>
  <c r="AC2287" i="157"/>
  <c r="AC2283" i="157"/>
  <c r="AC2279" i="157"/>
  <c r="AC2278" i="157"/>
  <c r="AC2260" i="157"/>
  <c r="AC2248" i="157"/>
  <c r="AC2234" i="157"/>
  <c r="AC2233" i="157"/>
  <c r="AC2232" i="157"/>
  <c r="AC2284" i="157"/>
  <c r="AC2147" i="157"/>
  <c r="AC2142" i="157"/>
  <c r="AC2138" i="157"/>
  <c r="AC2134" i="157"/>
  <c r="AC2133" i="157"/>
  <c r="AC2115" i="157"/>
  <c r="AC2103" i="157"/>
  <c r="AC2089" i="157"/>
  <c r="AC2088" i="157"/>
  <c r="AC2086" i="157"/>
  <c r="AC2139" i="157"/>
  <c r="AC2000" i="157"/>
  <c r="AC1995" i="157"/>
  <c r="AC1991" i="157"/>
  <c r="AC1987" i="157"/>
  <c r="AC1982" i="157"/>
  <c r="AC1968" i="157"/>
  <c r="AC1956" i="157"/>
  <c r="AC1942" i="157"/>
  <c r="AC1941" i="157"/>
  <c r="AC1939" i="157"/>
  <c r="AC1937" i="157"/>
  <c r="AC1924" i="157"/>
  <c r="AC1912" i="157"/>
  <c r="AC1824" i="157"/>
  <c r="AC1819" i="157"/>
  <c r="AC1813" i="157"/>
  <c r="AC1809" i="157"/>
  <c r="AC1789" i="157"/>
  <c r="AC1777" i="157"/>
  <c r="AC1763" i="157"/>
  <c r="AC1762" i="157"/>
  <c r="AC1760" i="157"/>
  <c r="AC1814" i="157"/>
  <c r="AC1668" i="157"/>
  <c r="AC1663" i="157"/>
  <c r="AC1662" i="157"/>
  <c r="AC1661" i="157"/>
  <c r="AC1658" i="157"/>
  <c r="AC1649" i="157"/>
  <c r="AC1636" i="157"/>
  <c r="AC1624" i="157"/>
  <c r="AC1610" i="157"/>
  <c r="AC1609" i="157"/>
  <c r="AC1607" i="157"/>
  <c r="AC1605" i="157"/>
  <c r="AC1529" i="157"/>
  <c r="AC1524" i="157"/>
  <c r="AC1520" i="157"/>
  <c r="AC1498" i="157"/>
  <c r="AC1486" i="157"/>
  <c r="AC1472" i="157"/>
  <c r="AC1471" i="157"/>
  <c r="AC1469" i="157"/>
  <c r="AC1521" i="157"/>
  <c r="AC1384" i="157"/>
  <c r="AC1379" i="157"/>
  <c r="AC1378" i="157"/>
  <c r="AC1374" i="157"/>
  <c r="AC1370" i="157"/>
  <c r="AC1357" i="157"/>
  <c r="AC1351" i="157"/>
  <c r="AC1339" i="157"/>
  <c r="AC1325" i="157"/>
  <c r="AC1324" i="157"/>
  <c r="AC1322" i="157"/>
  <c r="AC1321" i="157"/>
  <c r="AC1318" i="157"/>
  <c r="AC1375" i="157"/>
  <c r="AC1148" i="157"/>
  <c r="AC1143" i="157"/>
  <c r="AC1138" i="157"/>
  <c r="AC1134" i="157"/>
  <c r="AC1115" i="157"/>
  <c r="AC1103" i="157"/>
  <c r="AC1089" i="157"/>
  <c r="AC1088" i="157"/>
  <c r="AC1087" i="157"/>
  <c r="AC1083" i="157"/>
  <c r="AC1070" i="157"/>
  <c r="AC974" i="157"/>
  <c r="AC966" i="157"/>
  <c r="AC965" i="157"/>
  <c r="AC960" i="157"/>
  <c r="AC956" i="157"/>
  <c r="AC955" i="157"/>
  <c r="AC921" i="157"/>
  <c r="AC919" i="157"/>
  <c r="AC905" i="157"/>
  <c r="AC904" i="157"/>
  <c r="AC903" i="157"/>
  <c r="AC902" i="157"/>
  <c r="AC899" i="157"/>
  <c r="AC893" i="157"/>
  <c r="AC892" i="157"/>
  <c r="AC880" i="157"/>
  <c r="AC814" i="157"/>
  <c r="AC737" i="157"/>
  <c r="AC728" i="157"/>
  <c r="AC715" i="157"/>
  <c r="AC701" i="157"/>
  <c r="AC687" i="157"/>
  <c r="AC674" i="157"/>
  <c r="AC611" i="157"/>
  <c r="AC534" i="157"/>
  <c r="AC459" i="157"/>
  <c r="AC405" i="157"/>
  <c r="AC371" i="157"/>
  <c r="AC262" i="157"/>
  <c r="AC180" i="157"/>
  <c r="AC101" i="157"/>
  <c r="H2339" i="157"/>
  <c r="H2332" i="157" s="1"/>
  <c r="H2195" i="157"/>
  <c r="H2188" i="157" s="1"/>
  <c r="H2050" i="157"/>
  <c r="H2043" i="157" s="1"/>
  <c r="H1875" i="157"/>
  <c r="H1868" i="157" s="1"/>
  <c r="H1720" i="157"/>
  <c r="H1574" i="157"/>
  <c r="H1567" i="157" s="1"/>
  <c r="H1433" i="157"/>
  <c r="H1426" i="157" s="1"/>
  <c r="H1289" i="157"/>
  <c r="H1201" i="157"/>
  <c r="H1194" i="157" s="1"/>
  <c r="H1027" i="157"/>
  <c r="H1020" i="157" s="1"/>
  <c r="H854" i="157"/>
  <c r="H846" i="157" s="1"/>
  <c r="H783" i="157"/>
  <c r="H775" i="157" s="1"/>
  <c r="H650" i="157"/>
  <c r="H642" i="157" s="1"/>
  <c r="H318" i="157"/>
  <c r="H227" i="157"/>
  <c r="H219" i="157" s="1"/>
  <c r="H146" i="157"/>
  <c r="H138" i="157" s="1"/>
  <c r="H60" i="157"/>
  <c r="AE3411" i="156"/>
  <c r="AE3334" i="156"/>
  <c r="AE3198" i="156"/>
  <c r="AE3044" i="156"/>
  <c r="AE2889" i="156"/>
  <c r="AE2752" i="156"/>
  <c r="AE2125" i="156"/>
  <c r="AE1659" i="156"/>
  <c r="AE1599" i="156"/>
  <c r="AE1472" i="156"/>
  <c r="AE1409" i="156"/>
  <c r="Z219" i="37" l="1"/>
  <c r="Z154" i="37"/>
  <c r="Z404" i="37"/>
  <c r="AC468" i="157"/>
  <c r="AC688" i="157"/>
  <c r="Z146" i="37"/>
  <c r="Z185" i="37"/>
  <c r="Z218" i="37"/>
  <c r="Z347" i="37"/>
  <c r="Z376" i="37"/>
  <c r="Z403" i="37"/>
  <c r="Z441" i="37"/>
  <c r="Z558" i="37"/>
  <c r="Z595" i="37"/>
  <c r="Z786" i="37"/>
  <c r="Z749" i="37"/>
  <c r="Z791" i="37"/>
  <c r="Z816" i="37"/>
  <c r="Z851" i="37"/>
  <c r="Z892" i="37"/>
  <c r="Z919" i="37"/>
  <c r="Z992" i="37"/>
  <c r="Z1037" i="37"/>
  <c r="Z1051" i="37"/>
  <c r="Z1056" i="37"/>
  <c r="Z1089" i="37"/>
  <c r="AC702" i="157"/>
  <c r="AC969" i="157"/>
  <c r="Z158" i="37"/>
  <c r="Z204" i="37"/>
  <c r="Z400" i="37"/>
  <c r="Z349" i="37"/>
  <c r="Z463" i="37"/>
  <c r="Z570" i="37"/>
  <c r="Z596" i="37"/>
  <c r="Z761" i="37"/>
  <c r="Z796" i="37"/>
  <c r="Z828" i="37"/>
  <c r="Z855" i="37"/>
  <c r="Z865" i="37"/>
  <c r="Z910" i="37"/>
  <c r="Z924" i="37"/>
  <c r="Z993" i="37"/>
  <c r="Z1038" i="37"/>
  <c r="Z1106" i="37"/>
  <c r="Z1057" i="37"/>
  <c r="Z1105" i="37"/>
  <c r="Z136" i="37"/>
  <c r="Z414" i="37"/>
  <c r="AC716" i="157"/>
  <c r="Z159" i="37"/>
  <c r="Z208" i="37"/>
  <c r="Z350" i="37"/>
  <c r="Z395" i="37"/>
  <c r="Z409" i="37"/>
  <c r="Z415" i="37"/>
  <c r="Z467" i="37"/>
  <c r="Z543" i="37"/>
  <c r="Z583" i="37"/>
  <c r="Z597" i="37"/>
  <c r="Z734" i="37"/>
  <c r="Z781" i="37"/>
  <c r="Z801" i="37"/>
  <c r="Z842" i="37"/>
  <c r="Z860" i="37"/>
  <c r="Z866" i="37"/>
  <c r="Z911" i="37"/>
  <c r="Z1043" i="37"/>
  <c r="Z1007" i="37"/>
  <c r="Z1042" i="37"/>
  <c r="Z1071" i="37"/>
  <c r="Z1109" i="37"/>
  <c r="AC545" i="157"/>
  <c r="Z382" i="37"/>
  <c r="AC729" i="157"/>
  <c r="Z83" i="37"/>
  <c r="Z101" i="37"/>
  <c r="Z173" i="37"/>
  <c r="Z213" i="37"/>
  <c r="Z364" i="37"/>
  <c r="Z399" i="37"/>
  <c r="Z464" i="37"/>
  <c r="Z429" i="37"/>
  <c r="Z472" i="37"/>
  <c r="Z544" i="37"/>
  <c r="Z592" i="37"/>
  <c r="Z602" i="37"/>
  <c r="Z735" i="37"/>
  <c r="Z785" i="37"/>
  <c r="Z802" i="37"/>
  <c r="Z916" i="37"/>
  <c r="Z880" i="37"/>
  <c r="Z915" i="37"/>
  <c r="Z1019" i="37"/>
  <c r="Z1046" i="37"/>
  <c r="Z1055" i="37"/>
  <c r="Z1083" i="37"/>
  <c r="Z1114" i="37"/>
  <c r="Z1054" i="37"/>
  <c r="Z991" i="37"/>
  <c r="Z863" i="37"/>
  <c r="Z847" i="37"/>
  <c r="Z799" i="37"/>
  <c r="Z732" i="37"/>
  <c r="AC1606" i="157"/>
  <c r="Z541" i="37"/>
  <c r="Z412" i="37"/>
  <c r="Z346" i="37"/>
  <c r="Z157" i="37"/>
  <c r="AC612" i="157"/>
  <c r="AC412" i="157"/>
  <c r="Z145" i="37"/>
  <c r="Z135" i="37"/>
  <c r="Z140" i="37"/>
  <c r="Z99" i="37"/>
  <c r="Z85" i="37"/>
  <c r="Z84" i="37"/>
  <c r="Z82" i="37"/>
  <c r="G1270" i="37"/>
  <c r="AF1310" i="157"/>
  <c r="AF1900" i="157"/>
  <c r="AF1225" i="157"/>
  <c r="AF2068" i="157"/>
  <c r="AF2354" i="157"/>
  <c r="I2678" i="156"/>
  <c r="G47" i="37" s="1"/>
  <c r="E48" i="37"/>
  <c r="E1271" i="37" s="1"/>
  <c r="G1271" i="37" s="1"/>
  <c r="I2679" i="156"/>
  <c r="G48" i="37" s="1"/>
  <c r="AF802" i="157"/>
  <c r="AF872" i="157"/>
  <c r="AF1048" i="157"/>
  <c r="AC1758" i="157"/>
  <c r="AE2915" i="156"/>
  <c r="AE2152" i="156"/>
  <c r="AE2775" i="156"/>
  <c r="AE2293" i="156"/>
  <c r="AE3073" i="156"/>
  <c r="Z143" i="57"/>
  <c r="Z980" i="37" s="1"/>
  <c r="AC1139" i="157"/>
  <c r="AC1992" i="157"/>
  <c r="AC961" i="157"/>
  <c r="AC2084" i="157"/>
  <c r="AC2230" i="157"/>
  <c r="AC1659" i="157"/>
  <c r="AC1084" i="157"/>
  <c r="AC1245" i="157"/>
  <c r="AC1467" i="157"/>
  <c r="AC2368" i="157"/>
  <c r="AC1925" i="157"/>
  <c r="Z925" i="37" l="1"/>
  <c r="Z209" i="37"/>
  <c r="AC1938" i="157"/>
  <c r="AC1086" i="157"/>
  <c r="AC1085" i="157" s="1"/>
  <c r="Z593" i="37"/>
  <c r="Z149" i="37"/>
  <c r="AC2369" i="157"/>
  <c r="AC2231" i="157"/>
  <c r="AC2085" i="157"/>
  <c r="Z852" i="37"/>
  <c r="Z798" i="37"/>
  <c r="AC1759" i="157"/>
  <c r="Z540" i="37"/>
  <c r="AC1468" i="157"/>
  <c r="AC1320" i="157"/>
  <c r="AC901" i="157"/>
  <c r="Z141" i="37"/>
  <c r="AE1255" i="156"/>
  <c r="AE1188" i="156"/>
  <c r="G3419" i="156"/>
  <c r="G3412" i="156" s="1"/>
  <c r="G3342" i="156"/>
  <c r="G3335" i="156" s="1"/>
  <c r="G3206" i="156"/>
  <c r="G3199" i="156" s="1"/>
  <c r="G3053" i="156"/>
  <c r="G2897" i="156"/>
  <c r="G2760" i="156"/>
  <c r="G2753" i="156" s="1"/>
  <c r="G2274" i="156"/>
  <c r="G2201" i="156"/>
  <c r="G2193" i="156" s="1"/>
  <c r="G2134" i="156"/>
  <c r="G2034" i="156"/>
  <c r="G1668" i="156"/>
  <c r="I1668" i="156" s="1"/>
  <c r="G1608" i="156"/>
  <c r="G1600" i="156" s="1"/>
  <c r="G1542" i="156"/>
  <c r="G1534" i="156" s="1"/>
  <c r="G1481" i="156"/>
  <c r="G1473" i="156" s="1"/>
  <c r="G1418" i="156"/>
  <c r="G1410" i="156" s="1"/>
  <c r="G1328" i="156"/>
  <c r="I1328" i="156" s="1"/>
  <c r="G1264" i="156"/>
  <c r="G1197" i="156"/>
  <c r="G843" i="156"/>
  <c r="G2677" i="156" l="1"/>
  <c r="Z156" i="37"/>
  <c r="Z155" i="37" s="1"/>
  <c r="Z539" i="37"/>
  <c r="Z797" i="37"/>
  <c r="Z345" i="37"/>
  <c r="AC1319" i="157"/>
  <c r="Z1053" i="37"/>
  <c r="Z990" i="37"/>
  <c r="Z862" i="37"/>
  <c r="Z731" i="37"/>
  <c r="Z411" i="37"/>
  <c r="AC900" i="157"/>
  <c r="Z81" i="37"/>
  <c r="Z80" i="37" s="1"/>
  <c r="G1189" i="156"/>
  <c r="I1197" i="156"/>
  <c r="I2134" i="156"/>
  <c r="G2126" i="156"/>
  <c r="I2897" i="156"/>
  <c r="G2890" i="156"/>
  <c r="AB3511" i="156"/>
  <c r="AB3510" i="156"/>
  <c r="AB3509" i="156"/>
  <c r="AB3508" i="156"/>
  <c r="AB3507" i="156"/>
  <c r="AB3506" i="156"/>
  <c r="AB3505" i="156"/>
  <c r="AB3504" i="156"/>
  <c r="AB3502" i="156"/>
  <c r="AB3498" i="156"/>
  <c r="AB3485" i="156"/>
  <c r="AB3479" i="156"/>
  <c r="AB3467" i="156"/>
  <c r="AB3453" i="156"/>
  <c r="AB3452" i="156"/>
  <c r="AB3450" i="156"/>
  <c r="AB3448" i="156"/>
  <c r="AB3503" i="156"/>
  <c r="AB3299" i="156"/>
  <c r="AB3295" i="156"/>
  <c r="AB3294" i="156"/>
  <c r="AB3291" i="156"/>
  <c r="AB3287" i="156"/>
  <c r="AB3268" i="156"/>
  <c r="AB3263" i="156"/>
  <c r="AB3256" i="156"/>
  <c r="AB3242" i="156"/>
  <c r="AB3241" i="156"/>
  <c r="AB3239" i="156"/>
  <c r="AB3292" i="156"/>
  <c r="AB3157" i="156"/>
  <c r="AB3153" i="156"/>
  <c r="AB3152" i="156"/>
  <c r="AB3148" i="156"/>
  <c r="AB3144" i="156"/>
  <c r="AB3131" i="156"/>
  <c r="AB3126" i="156"/>
  <c r="AB3112" i="156"/>
  <c r="AB3098" i="156"/>
  <c r="AB3097" i="156"/>
  <c r="AB3096" i="156"/>
  <c r="AB3149" i="156"/>
  <c r="AB3000" i="156"/>
  <c r="AB2999" i="156"/>
  <c r="AB2998" i="156"/>
  <c r="AB2997" i="156"/>
  <c r="AB2996" i="156"/>
  <c r="AB2995" i="156"/>
  <c r="AB2994" i="156"/>
  <c r="AB2989" i="156"/>
  <c r="AB2985" i="156"/>
  <c r="AB2980" i="156"/>
  <c r="AB2966" i="156"/>
  <c r="AB2954" i="156"/>
  <c r="AB2953" i="156"/>
  <c r="AB2952" i="156"/>
  <c r="AB2951" i="156"/>
  <c r="AB2950" i="156"/>
  <c r="AB2948" i="156"/>
  <c r="AB2947" i="156"/>
  <c r="AB2946" i="156"/>
  <c r="AB2945" i="156"/>
  <c r="AB2944" i="156"/>
  <c r="AB2943" i="156"/>
  <c r="AB2942" i="156"/>
  <c r="AB2941" i="156"/>
  <c r="AB2940" i="156"/>
  <c r="AB2939" i="156"/>
  <c r="AB2937" i="156"/>
  <c r="AB2990" i="156"/>
  <c r="AB2849" i="156"/>
  <c r="AB2848" i="156"/>
  <c r="AB2847" i="156"/>
  <c r="AB2846" i="156"/>
  <c r="AB2845" i="156"/>
  <c r="AB2844" i="156"/>
  <c r="AB2840" i="156"/>
  <c r="AB2824" i="156"/>
  <c r="AB2818" i="156"/>
  <c r="AB2806" i="156"/>
  <c r="AB2792" i="156"/>
  <c r="AB2791" i="156"/>
  <c r="AB2789" i="156"/>
  <c r="AB2787" i="156"/>
  <c r="AB2710" i="156"/>
  <c r="AB2705" i="156"/>
  <c r="AB2701" i="156"/>
  <c r="AB2700" i="156"/>
  <c r="AB2699" i="156"/>
  <c r="AB2694" i="156"/>
  <c r="AB2690" i="156"/>
  <c r="AB2689" i="156"/>
  <c r="AB2657" i="156"/>
  <c r="AB2643" i="156"/>
  <c r="AB2642" i="156"/>
  <c r="Z10" i="37"/>
  <c r="AB2622" i="156"/>
  <c r="AB2608" i="156"/>
  <c r="AB2593" i="156"/>
  <c r="AB2586" i="156"/>
  <c r="AB2580" i="156"/>
  <c r="AB2573" i="156"/>
  <c r="AB2557" i="156"/>
  <c r="AB2548" i="156"/>
  <c r="AB2526" i="156"/>
  <c r="AB2510" i="156"/>
  <c r="AB2495" i="156"/>
  <c r="AB2485" i="156"/>
  <c r="AB2468" i="156"/>
  <c r="AB2453" i="156"/>
  <c r="AB2444" i="156"/>
  <c r="AB2420" i="156"/>
  <c r="AB2413" i="156"/>
  <c r="AB2385" i="156"/>
  <c r="AB2372" i="156"/>
  <c r="AB2360" i="156"/>
  <c r="AB2346" i="156"/>
  <c r="AB2330" i="156"/>
  <c r="AB2314" i="156"/>
  <c r="AB2306" i="156"/>
  <c r="AB2296" i="156"/>
  <c r="AB2298" i="156"/>
  <c r="AB2237" i="156"/>
  <c r="AB2226" i="156"/>
  <c r="AB2159" i="156"/>
  <c r="AB2097" i="156"/>
  <c r="AB1982" i="156"/>
  <c r="AB1964" i="156"/>
  <c r="AB1914" i="156"/>
  <c r="AB1894" i="156"/>
  <c r="AB1840" i="156"/>
  <c r="AB1783" i="156"/>
  <c r="AB1734" i="156"/>
  <c r="AB1720" i="156"/>
  <c r="AB1706" i="156"/>
  <c r="AB1693" i="156"/>
  <c r="AB1631" i="156"/>
  <c r="AB1571" i="156"/>
  <c r="AB1505" i="156"/>
  <c r="AB1444" i="156"/>
  <c r="AB1381" i="156"/>
  <c r="AB1287" i="156"/>
  <c r="AB1227" i="156"/>
  <c r="AB1153" i="156"/>
  <c r="AB1117" i="156"/>
  <c r="AB1081" i="156"/>
  <c r="AB1045" i="156"/>
  <c r="AB985" i="156"/>
  <c r="AB915" i="156"/>
  <c r="AB894" i="156"/>
  <c r="AB788" i="156"/>
  <c r="AB763" i="156"/>
  <c r="AB762" i="156"/>
  <c r="AB761" i="156"/>
  <c r="AB756" i="156"/>
  <c r="AB753" i="156"/>
  <c r="AB752" i="156"/>
  <c r="AB735" i="156"/>
  <c r="AB734" i="156"/>
  <c r="AB733" i="156"/>
  <c r="AB732" i="156"/>
  <c r="AB719" i="156"/>
  <c r="AB695" i="156"/>
  <c r="AB688" i="156"/>
  <c r="AB680" i="156"/>
  <c r="AB646" i="156"/>
  <c r="AB596" i="156"/>
  <c r="AB577" i="156"/>
  <c r="AB571" i="156"/>
  <c r="AB555" i="156"/>
  <c r="AB528" i="156"/>
  <c r="AB515" i="156"/>
  <c r="AB497" i="156"/>
  <c r="AB468" i="156"/>
  <c r="AB387" i="156"/>
  <c r="AB309" i="156"/>
  <c r="AB229" i="156"/>
  <c r="AB163" i="156"/>
  <c r="AB91" i="156"/>
  <c r="Z730" i="37" l="1"/>
  <c r="Z989" i="37"/>
  <c r="Z344" i="37"/>
  <c r="Z410" i="37"/>
  <c r="Z861" i="37"/>
  <c r="Z1052" i="37"/>
  <c r="AB2695" i="156"/>
  <c r="AB516" i="156"/>
  <c r="Z1202" i="37"/>
  <c r="AB1160" i="156"/>
  <c r="Z334" i="37"/>
  <c r="Z480" i="37"/>
  <c r="Z504" i="37"/>
  <c r="Z605" i="37"/>
  <c r="Z669" i="37"/>
  <c r="Z724" i="37"/>
  <c r="Z1174" i="37"/>
  <c r="AB681" i="156"/>
  <c r="Z1211" i="37"/>
  <c r="AB1124" i="156"/>
  <c r="AB1735" i="156"/>
  <c r="AB1915" i="156"/>
  <c r="AB2347" i="156"/>
  <c r="AB2474" i="156"/>
  <c r="AB2527" i="156"/>
  <c r="AB2581" i="156"/>
  <c r="AB2623" i="156"/>
  <c r="Z26" i="37"/>
  <c r="Z74" i="37"/>
  <c r="Z285" i="37"/>
  <c r="Z318" i="37"/>
  <c r="Z340" i="37"/>
  <c r="Z528" i="37"/>
  <c r="Z479" i="37"/>
  <c r="Z483" i="37"/>
  <c r="Z488" i="37"/>
  <c r="Z492" i="37"/>
  <c r="Z527" i="37"/>
  <c r="Z535" i="37"/>
  <c r="Z658" i="37"/>
  <c r="Z621" i="37"/>
  <c r="Z657" i="37"/>
  <c r="Z722" i="37"/>
  <c r="Z686" i="37"/>
  <c r="Z721" i="37"/>
  <c r="Z1170" i="37"/>
  <c r="Z1120" i="37"/>
  <c r="Z1165" i="37"/>
  <c r="Z1173" i="37"/>
  <c r="Z1177" i="37"/>
  <c r="AB320" i="156"/>
  <c r="Z286" i="37"/>
  <c r="Z475" i="37"/>
  <c r="Z484" i="37"/>
  <c r="Z532" i="37"/>
  <c r="Z661" i="37"/>
  <c r="Z1134" i="37"/>
  <c r="Z1169" i="37"/>
  <c r="AB119" i="156"/>
  <c r="AB529" i="156"/>
  <c r="AB775" i="156"/>
  <c r="Z1183" i="37"/>
  <c r="Z1205" i="37"/>
  <c r="AB794" i="156"/>
  <c r="AB1051" i="156"/>
  <c r="AB1707" i="156"/>
  <c r="AB1846" i="156"/>
  <c r="AB2445" i="156"/>
  <c r="AB2496" i="156"/>
  <c r="Z11" i="37"/>
  <c r="Z69" i="37"/>
  <c r="AB2788" i="156"/>
  <c r="Z300" i="37"/>
  <c r="Z338" i="37"/>
  <c r="Z342" i="37"/>
  <c r="Z477" i="37"/>
  <c r="Z481" i="37"/>
  <c r="Z485" i="37"/>
  <c r="Z490" i="37"/>
  <c r="Z518" i="37"/>
  <c r="Z533" i="37"/>
  <c r="Z537" i="37"/>
  <c r="Z606" i="37"/>
  <c r="Z640" i="37"/>
  <c r="Z662" i="37"/>
  <c r="Z671" i="37"/>
  <c r="Z698" i="37"/>
  <c r="Z725" i="37"/>
  <c r="Z1117" i="37"/>
  <c r="Z1146" i="37"/>
  <c r="Z1171" i="37"/>
  <c r="Z1175" i="37"/>
  <c r="AB993" i="156"/>
  <c r="AB1791" i="156"/>
  <c r="AB1974" i="156"/>
  <c r="AB2361" i="156"/>
  <c r="AB2421" i="156"/>
  <c r="AB2486" i="156"/>
  <c r="AB2549" i="156"/>
  <c r="Z79" i="37"/>
  <c r="Z341" i="37"/>
  <c r="Z489" i="37"/>
  <c r="Z536" i="37"/>
  <c r="Z635" i="37"/>
  <c r="Z693" i="37"/>
  <c r="Z1178" i="37"/>
  <c r="AB170" i="156"/>
  <c r="AB561" i="156"/>
  <c r="AB649" i="156"/>
  <c r="AB1721" i="156"/>
  <c r="AB1901" i="156"/>
  <c r="AB2331" i="156"/>
  <c r="AB2386" i="156"/>
  <c r="AB2454" i="156"/>
  <c r="AB2511" i="156"/>
  <c r="AB2609" i="156"/>
  <c r="Z59" i="37"/>
  <c r="Z70" i="37"/>
  <c r="Z283" i="37"/>
  <c r="Z312" i="37"/>
  <c r="Z339" i="37"/>
  <c r="Z343" i="37"/>
  <c r="Z478" i="37"/>
  <c r="Z482" i="37"/>
  <c r="Z486" i="37"/>
  <c r="Z491" i="37"/>
  <c r="Z523" i="37"/>
  <c r="Z534" i="37"/>
  <c r="Z538" i="37"/>
  <c r="Z607" i="37"/>
  <c r="Z653" i="37"/>
  <c r="Z666" i="37"/>
  <c r="Z672" i="37"/>
  <c r="Z717" i="37"/>
  <c r="Z729" i="37"/>
  <c r="Z1119" i="37"/>
  <c r="Z1152" i="37"/>
  <c r="Z1172" i="37"/>
  <c r="Z1176" i="37"/>
  <c r="AB2414" i="156"/>
  <c r="AB2373" i="156"/>
  <c r="Z68" i="37"/>
  <c r="Z63" i="37"/>
  <c r="Z12" i="37"/>
  <c r="Z37" i="37"/>
  <c r="AB1088" i="156"/>
  <c r="AB923" i="156"/>
  <c r="Z58" i="37"/>
  <c r="Z9" i="37"/>
  <c r="Z1212" i="37"/>
  <c r="AB503" i="156"/>
  <c r="AB475" i="156"/>
  <c r="Z1210" i="37"/>
  <c r="AB397" i="156"/>
  <c r="Z1201" i="37"/>
  <c r="Z1184" i="37"/>
  <c r="AB247" i="156"/>
  <c r="Z1182" i="37"/>
  <c r="Z1228" i="37" s="1"/>
  <c r="Z1181" i="37"/>
  <c r="Z1229" i="37"/>
  <c r="AB2934" i="156"/>
  <c r="AB3094" i="156"/>
  <c r="AB757" i="156"/>
  <c r="AB2841" i="156"/>
  <c r="AB729" i="156"/>
  <c r="AB3237" i="156"/>
  <c r="AB2574" i="156"/>
  <c r="AB3374" i="156"/>
  <c r="Z1227" i="37" l="1"/>
  <c r="Z1286" i="37"/>
  <c r="Z1291" i="37"/>
  <c r="Z1281" i="37"/>
  <c r="Z1230" i="37"/>
  <c r="Z1293" i="37"/>
  <c r="Z1302" i="37"/>
  <c r="Z1231" i="37"/>
  <c r="Z1292" i="37"/>
  <c r="Z1259" i="37"/>
  <c r="AB2639" i="156"/>
  <c r="AB3238" i="156"/>
  <c r="Z1224" i="37"/>
  <c r="Z1295" i="37" s="1"/>
  <c r="Z1282" i="37"/>
  <c r="AB731" i="156"/>
  <c r="AB730" i="156" s="1"/>
  <c r="AB3095" i="156"/>
  <c r="AB3449" i="156"/>
  <c r="Z335" i="37"/>
  <c r="AB2936" i="156"/>
  <c r="Z282" i="37"/>
  <c r="Z64" i="37"/>
  <c r="Z1206" i="37"/>
  <c r="H891" i="157"/>
  <c r="H890" i="157"/>
  <c r="H886" i="157"/>
  <c r="Z1180" i="37" l="1"/>
  <c r="AB2935" i="156"/>
  <c r="Z1287" i="37"/>
  <c r="Z281" i="37"/>
  <c r="Z604" i="37"/>
  <c r="Z1116" i="37"/>
  <c r="Z474" i="37"/>
  <c r="Z668" i="37"/>
  <c r="Z8" i="37"/>
  <c r="Z1179" i="37"/>
  <c r="H889" i="157"/>
  <c r="E18" i="57"/>
  <c r="E17" i="57"/>
  <c r="E16" i="57"/>
  <c r="E15" i="57"/>
  <c r="E14" i="57"/>
  <c r="E13" i="57"/>
  <c r="E12" i="57"/>
  <c r="E11" i="57"/>
  <c r="E71" i="46"/>
  <c r="E62" i="46"/>
  <c r="E16" i="46"/>
  <c r="E15" i="46"/>
  <c r="E14" i="46"/>
  <c r="E13" i="46"/>
  <c r="E12" i="46"/>
  <c r="E11" i="46"/>
  <c r="Z1115" i="37" l="1"/>
  <c r="Z667" i="37"/>
  <c r="Z473" i="37"/>
  <c r="Z603" i="37"/>
  <c r="Z1226" i="37"/>
  <c r="P3382" i="156"/>
  <c r="H3382" i="156"/>
  <c r="E3382" i="156"/>
  <c r="I3377" i="156"/>
  <c r="M3377" i="156"/>
  <c r="L3377" i="156"/>
  <c r="O3377" i="156" l="1"/>
  <c r="Z1225" i="37"/>
  <c r="R3377" i="156"/>
  <c r="Q3377" i="156" l="1"/>
  <c r="S3377" i="156"/>
  <c r="H2203" i="157" l="1"/>
  <c r="H2153" i="157"/>
  <c r="H2006" i="157"/>
  <c r="H1835" i="157"/>
  <c r="H1830" i="157"/>
  <c r="H1828" i="157"/>
  <c r="H1681" i="157"/>
  <c r="H1674" i="157"/>
  <c r="H1395" i="157"/>
  <c r="H1394" i="157"/>
  <c r="H1393" i="157"/>
  <c r="H1392" i="157"/>
  <c r="H1391" i="157"/>
  <c r="H1390" i="157"/>
  <c r="H1389" i="157"/>
  <c r="H1388" i="157"/>
  <c r="H1156" i="157"/>
  <c r="H1155" i="157"/>
  <c r="H806" i="157"/>
  <c r="H745" i="157"/>
  <c r="H744" i="157"/>
  <c r="H743" i="157"/>
  <c r="H724" i="157"/>
  <c r="H711" i="157"/>
  <c r="H568" i="157"/>
  <c r="H567" i="157"/>
  <c r="H562" i="157"/>
  <c r="H560" i="157"/>
  <c r="H553" i="157"/>
  <c r="H541" i="157"/>
  <c r="H525" i="157"/>
  <c r="H520" i="157"/>
  <c r="H518" i="157"/>
  <c r="H235" i="157"/>
  <c r="H184" i="157"/>
  <c r="H23" i="157"/>
  <c r="H22" i="157"/>
  <c r="H21" i="157"/>
  <c r="H20" i="157"/>
  <c r="H19" i="157"/>
  <c r="H18" i="157"/>
  <c r="H17" i="157"/>
  <c r="H16" i="157"/>
  <c r="H15" i="157"/>
  <c r="H14" i="157"/>
  <c r="H13" i="157"/>
  <c r="H12" i="157"/>
  <c r="G1047" i="156" l="1"/>
  <c r="E787" i="156" l="1"/>
  <c r="I609" i="156" l="1"/>
  <c r="G432" i="156"/>
  <c r="I432" i="156" s="1"/>
  <c r="G98" i="156" l="1"/>
  <c r="G97" i="156"/>
  <c r="G96" i="156"/>
  <c r="G95" i="156"/>
  <c r="G94" i="156"/>
  <c r="G93" i="156"/>
  <c r="G55" i="156"/>
  <c r="G3227" i="156"/>
  <c r="G3164" i="156"/>
  <c r="G3086" i="156"/>
  <c r="G3085" i="156"/>
  <c r="G3084" i="156"/>
  <c r="G3083" i="156"/>
  <c r="G3012" i="156"/>
  <c r="G3011" i="156"/>
  <c r="G3010" i="156"/>
  <c r="G3009" i="156"/>
  <c r="G3008" i="156"/>
  <c r="G3007" i="156"/>
  <c r="G3006" i="156"/>
  <c r="G3005" i="156"/>
  <c r="G3004" i="156"/>
  <c r="G2544" i="156"/>
  <c r="G2534" i="156"/>
  <c r="G2533" i="156"/>
  <c r="G2492" i="156"/>
  <c r="I2492" i="156" s="1"/>
  <c r="G2491" i="156"/>
  <c r="G2450" i="156"/>
  <c r="G2449" i="156"/>
  <c r="G2440" i="156"/>
  <c r="G2438" i="156"/>
  <c r="G2427" i="156"/>
  <c r="G2398" i="156"/>
  <c r="G2384" i="156"/>
  <c r="G2383" i="156"/>
  <c r="G2382" i="156"/>
  <c r="G2381" i="156"/>
  <c r="G2380" i="156"/>
  <c r="G2379" i="156"/>
  <c r="G2378" i="156"/>
  <c r="G2295" i="156"/>
  <c r="G2281" i="156"/>
  <c r="G2270" i="156"/>
  <c r="G2234" i="156"/>
  <c r="G2094" i="156"/>
  <c r="G2093" i="156"/>
  <c r="G2039" i="156"/>
  <c r="G2031" i="156"/>
  <c r="G1987" i="156"/>
  <c r="G1986" i="156"/>
  <c r="G1910" i="156"/>
  <c r="G1889" i="156"/>
  <c r="G1885" i="156"/>
  <c r="G1716" i="156"/>
  <c r="G1713" i="156"/>
  <c r="G1712" i="156" s="1"/>
  <c r="G1551" i="156"/>
  <c r="G1550" i="156"/>
  <c r="G1441" i="156"/>
  <c r="G1336" i="156"/>
  <c r="G1291" i="156"/>
  <c r="G1048" i="156"/>
  <c r="G1034" i="156"/>
  <c r="G997" i="156"/>
  <c r="G910" i="156"/>
  <c r="G903" i="156"/>
  <c r="G902" i="156"/>
  <c r="G901" i="156"/>
  <c r="G900" i="156"/>
  <c r="G899" i="156"/>
  <c r="G898" i="156"/>
  <c r="G806" i="156"/>
  <c r="G805" i="156"/>
  <c r="G804" i="156"/>
  <c r="G803" i="156"/>
  <c r="G802" i="156"/>
  <c r="G801" i="156"/>
  <c r="G800" i="156"/>
  <c r="G799" i="156"/>
  <c r="G798" i="156"/>
  <c r="G786" i="156"/>
  <c r="G782" i="156"/>
  <c r="G781" i="156"/>
  <c r="G780" i="156"/>
  <c r="G726" i="156"/>
  <c r="G714" i="156"/>
  <c r="G698" i="156"/>
  <c r="G627" i="156"/>
  <c r="G623" i="156"/>
  <c r="G558" i="156"/>
  <c r="G500" i="156"/>
  <c r="G488" i="156"/>
  <c r="G472" i="156"/>
  <c r="G471" i="156"/>
  <c r="G459" i="156"/>
  <c r="G455" i="156"/>
  <c r="G453" i="156"/>
  <c r="G451" i="156"/>
  <c r="G450" i="156"/>
  <c r="G449" i="156"/>
  <c r="G448" i="156"/>
  <c r="G447" i="156"/>
  <c r="G429" i="156"/>
  <c r="G428" i="156"/>
  <c r="G421" i="156"/>
  <c r="G418" i="156"/>
  <c r="G416" i="156"/>
  <c r="G407" i="156"/>
  <c r="G406" i="156"/>
  <c r="G405" i="156"/>
  <c r="G404" i="156"/>
  <c r="G403" i="156"/>
  <c r="G401" i="156"/>
  <c r="G317" i="156"/>
  <c r="G316" i="156"/>
  <c r="G313" i="156"/>
  <c r="G312" i="156"/>
  <c r="G311" i="156"/>
  <c r="G263" i="156"/>
  <c r="G262" i="156"/>
  <c r="G261" i="156"/>
  <c r="G260" i="156"/>
  <c r="G259" i="156"/>
  <c r="G258" i="156"/>
  <c r="G257" i="156"/>
  <c r="G256" i="156"/>
  <c r="G255" i="156"/>
  <c r="G254" i="156"/>
  <c r="G253" i="156"/>
  <c r="G252" i="156"/>
  <c r="G251" i="156"/>
  <c r="G250" i="156"/>
  <c r="G86" i="156"/>
  <c r="G85" i="156"/>
  <c r="G84" i="156"/>
  <c r="G83" i="156"/>
  <c r="G82" i="156"/>
  <c r="G81" i="156"/>
  <c r="G80" i="156"/>
  <c r="G79" i="156"/>
  <c r="G78" i="156"/>
  <c r="G77" i="156"/>
  <c r="G76" i="156"/>
  <c r="G75" i="156"/>
  <c r="G74" i="156"/>
  <c r="G73" i="156"/>
  <c r="G72" i="156"/>
  <c r="G71" i="156"/>
  <c r="G70" i="156"/>
  <c r="G69" i="156"/>
  <c r="G68" i="156"/>
  <c r="G67" i="156"/>
  <c r="G66" i="156"/>
  <c r="G65" i="156"/>
  <c r="G62" i="156"/>
  <c r="G61" i="156"/>
  <c r="G60" i="156"/>
  <c r="G59" i="156"/>
  <c r="G58" i="156"/>
  <c r="G57" i="156"/>
  <c r="G56" i="156"/>
  <c r="G54" i="156"/>
  <c r="G52" i="156"/>
  <c r="G48" i="156"/>
  <c r="G46" i="156"/>
  <c r="G45" i="156"/>
  <c r="G38" i="156"/>
  <c r="G37" i="156"/>
  <c r="G36" i="156"/>
  <c r="G35" i="156"/>
  <c r="G34" i="156"/>
  <c r="G33" i="156"/>
  <c r="G32" i="156"/>
  <c r="G31" i="156"/>
  <c r="G30" i="156"/>
  <c r="G29" i="156"/>
  <c r="G28" i="156"/>
  <c r="G27" i="156"/>
  <c r="G26" i="156"/>
  <c r="G25" i="156"/>
  <c r="G24" i="156"/>
  <c r="G23" i="156"/>
  <c r="G22" i="156"/>
  <c r="G21" i="156"/>
  <c r="G20" i="156"/>
  <c r="G19" i="156"/>
  <c r="G18" i="156"/>
  <c r="G17" i="156"/>
  <c r="G16" i="156"/>
  <c r="G15" i="156"/>
  <c r="G14" i="156"/>
  <c r="Z811" i="156" l="1"/>
  <c r="G13" i="156" l="1"/>
  <c r="G12" i="156"/>
  <c r="D1207" i="37"/>
  <c r="D1184" i="37"/>
  <c r="D1180" i="37"/>
  <c r="D1146" i="37"/>
  <c r="D1120" i="37"/>
  <c r="D1119" i="37"/>
  <c r="D1118" i="37"/>
  <c r="D1116" i="37"/>
  <c r="D1083" i="37"/>
  <c r="D1057" i="37"/>
  <c r="D1056" i="37"/>
  <c r="D1055" i="37"/>
  <c r="D1053" i="37"/>
  <c r="D1019" i="37"/>
  <c r="D993" i="37"/>
  <c r="D992" i="37"/>
  <c r="D990" i="37"/>
  <c r="D892" i="37"/>
  <c r="D866" i="37"/>
  <c r="D865" i="37"/>
  <c r="D864" i="37"/>
  <c r="D862" i="37"/>
  <c r="D853" i="37"/>
  <c r="D846" i="37"/>
  <c r="D843" i="37"/>
  <c r="D842" i="37"/>
  <c r="D841" i="37"/>
  <c r="D840" i="37"/>
  <c r="D833" i="37"/>
  <c r="D830" i="37"/>
  <c r="D828" i="37"/>
  <c r="D802" i="37"/>
  <c r="D800" i="37"/>
  <c r="D798" i="37"/>
  <c r="D788" i="37"/>
  <c r="D787" i="37"/>
  <c r="D761" i="37"/>
  <c r="D735" i="37"/>
  <c r="D734" i="37"/>
  <c r="D733" i="37"/>
  <c r="D731" i="37"/>
  <c r="D698" i="37"/>
  <c r="D672" i="37"/>
  <c r="D671" i="37"/>
  <c r="D670" i="37"/>
  <c r="D668" i="37"/>
  <c r="D635" i="37"/>
  <c r="D607" i="37"/>
  <c r="D606" i="37"/>
  <c r="D604" i="37"/>
  <c r="D594" i="37"/>
  <c r="D570" i="37"/>
  <c r="D544" i="37"/>
  <c r="D543" i="37"/>
  <c r="D542" i="37"/>
  <c r="D540" i="37"/>
  <c r="D529" i="37"/>
  <c r="D504" i="37"/>
  <c r="D478" i="37"/>
  <c r="D477" i="37"/>
  <c r="D476" i="37"/>
  <c r="D474" i="37"/>
  <c r="D458" i="37"/>
  <c r="D443" i="37"/>
  <c r="D441" i="37"/>
  <c r="D415" i="37"/>
  <c r="D414" i="37"/>
  <c r="D413" i="37"/>
  <c r="D411" i="37"/>
  <c r="D376" i="37"/>
  <c r="D350" i="37"/>
  <c r="D349" i="37"/>
  <c r="D348" i="37"/>
  <c r="D345" i="37"/>
  <c r="D336" i="37"/>
  <c r="D330" i="37"/>
  <c r="D329" i="37"/>
  <c r="D312" i="37"/>
  <c r="D286" i="37"/>
  <c r="D285" i="37"/>
  <c r="D284" i="37"/>
  <c r="D282" i="37"/>
  <c r="D210" i="37"/>
  <c r="D198" i="37"/>
  <c r="D192" i="37"/>
  <c r="D191" i="37"/>
  <c r="D185" i="37"/>
  <c r="D159" i="37"/>
  <c r="D158" i="37"/>
  <c r="D156" i="37"/>
  <c r="D142" i="37"/>
  <c r="D121" i="37"/>
  <c r="D113" i="37"/>
  <c r="D104" i="37"/>
  <c r="D100" i="37"/>
  <c r="D99" i="37"/>
  <c r="D85" i="37"/>
  <c r="D84" i="37"/>
  <c r="D81" i="37"/>
  <c r="D65" i="37"/>
  <c r="D37" i="37"/>
  <c r="D29" i="37"/>
  <c r="D12" i="37"/>
  <c r="D8" i="37"/>
  <c r="AP80" i="37" l="1"/>
  <c r="AP1187" i="37"/>
  <c r="AP1154" i="37"/>
  <c r="AP1091" i="37"/>
  <c r="AP1027" i="37"/>
  <c r="AP964" i="37"/>
  <c r="AP900" i="37"/>
  <c r="AP836" i="37"/>
  <c r="AP770" i="37"/>
  <c r="AP706" i="37"/>
  <c r="AP644" i="37"/>
  <c r="AP578" i="37"/>
  <c r="AP512" i="37"/>
  <c r="AP449" i="37"/>
  <c r="AP384" i="37"/>
  <c r="AP320" i="37"/>
  <c r="AP257" i="37"/>
  <c r="AP193" i="37"/>
  <c r="AP123" i="37"/>
  <c r="AP46" i="37"/>
  <c r="AP42" i="37"/>
  <c r="Y1223" i="37"/>
  <c r="AP1223" i="37" s="1"/>
  <c r="Y1222" i="37"/>
  <c r="AP1222" i="37" s="1"/>
  <c r="Y1221" i="37"/>
  <c r="AP1221" i="37" s="1"/>
  <c r="Y1220" i="37"/>
  <c r="AP1220" i="37" s="1"/>
  <c r="Y1219" i="37"/>
  <c r="AP1219" i="37" s="1"/>
  <c r="Y1218" i="37"/>
  <c r="AP1218" i="37" s="1"/>
  <c r="Y1217" i="37"/>
  <c r="AP1217" i="37" s="1"/>
  <c r="Y1216" i="37"/>
  <c r="AP1216" i="37" s="1"/>
  <c r="Y1215" i="37"/>
  <c r="AP1215" i="37" s="1"/>
  <c r="Y1214" i="37"/>
  <c r="AP1214" i="37" s="1"/>
  <c r="Y1213" i="37"/>
  <c r="AP1213" i="37" s="1"/>
  <c r="Y1209" i="37"/>
  <c r="AP1209" i="37" s="1"/>
  <c r="Y1208" i="37"/>
  <c r="AP1208" i="37" s="1"/>
  <c r="Y1207" i="37"/>
  <c r="AP1207" i="37" s="1"/>
  <c r="Y1204" i="37"/>
  <c r="AP1204" i="37" s="1"/>
  <c r="Y1203" i="37"/>
  <c r="AP1203" i="37" s="1"/>
  <c r="Y1200" i="37"/>
  <c r="AP1200" i="37" s="1"/>
  <c r="Y1199" i="37"/>
  <c r="AP1199" i="37" s="1"/>
  <c r="Y1198" i="37"/>
  <c r="AP1198" i="37" s="1"/>
  <c r="Y1197" i="37"/>
  <c r="AP1197" i="37" s="1"/>
  <c r="Y1196" i="37"/>
  <c r="AP1196" i="37" s="1"/>
  <c r="Y1195" i="37"/>
  <c r="AP1195" i="37" s="1"/>
  <c r="Y1194" i="37"/>
  <c r="AP1194" i="37" s="1"/>
  <c r="Y1193" i="37"/>
  <c r="AP1193" i="37" s="1"/>
  <c r="Y1192" i="37"/>
  <c r="AP1192" i="37" s="1"/>
  <c r="Y1191" i="37"/>
  <c r="AP1191" i="37" s="1"/>
  <c r="Y1190" i="37"/>
  <c r="AP1190" i="37" s="1"/>
  <c r="Y1189" i="37"/>
  <c r="AP1189" i="37" s="1"/>
  <c r="Y1188" i="37"/>
  <c r="AP1188" i="37" s="1"/>
  <c r="Y1186" i="37"/>
  <c r="AP1186" i="37" s="1"/>
  <c r="Y1185" i="37"/>
  <c r="AP1185" i="37" s="1"/>
  <c r="Y1168" i="37"/>
  <c r="AP1168" i="37" s="1"/>
  <c r="Y1167" i="37"/>
  <c r="AP1167" i="37" s="1"/>
  <c r="Y1166" i="37"/>
  <c r="AP1166" i="37" s="1"/>
  <c r="Y1164" i="37"/>
  <c r="AP1164" i="37" s="1"/>
  <c r="Y1163" i="37"/>
  <c r="AP1163" i="37" s="1"/>
  <c r="Y1162" i="37"/>
  <c r="AP1162" i="37" s="1"/>
  <c r="Y1161" i="37"/>
  <c r="AP1161" i="37" s="1"/>
  <c r="Y1160" i="37"/>
  <c r="AP1160" i="37" s="1"/>
  <c r="Y1159" i="37"/>
  <c r="AP1159" i="37" s="1"/>
  <c r="Y1158" i="37"/>
  <c r="AP1158" i="37" s="1"/>
  <c r="Y1153" i="37"/>
  <c r="AP1153" i="37" s="1"/>
  <c r="Y1151" i="37"/>
  <c r="AP1151" i="37" s="1"/>
  <c r="Y1150" i="37"/>
  <c r="AP1150" i="37" s="1"/>
  <c r="Y1149" i="37"/>
  <c r="AP1149" i="37" s="1"/>
  <c r="Y1148" i="37"/>
  <c r="AP1148" i="37" s="1"/>
  <c r="Y1147" i="37"/>
  <c r="AP1147" i="37" s="1"/>
  <c r="Y1145" i="37"/>
  <c r="AP1145" i="37" s="1"/>
  <c r="Y1144" i="37"/>
  <c r="AP1144" i="37" s="1"/>
  <c r="Y1143" i="37"/>
  <c r="AP1143" i="37" s="1"/>
  <c r="Y1142" i="37"/>
  <c r="AP1142" i="37" s="1"/>
  <c r="Y1141" i="37"/>
  <c r="AP1141" i="37" s="1"/>
  <c r="Y1140" i="37"/>
  <c r="AP1140" i="37" s="1"/>
  <c r="Y1139" i="37"/>
  <c r="AP1139" i="37" s="1"/>
  <c r="Y1138" i="37"/>
  <c r="AP1138" i="37" s="1"/>
  <c r="Y1137" i="37"/>
  <c r="AP1137" i="37" s="1"/>
  <c r="Y1136" i="37"/>
  <c r="AP1136" i="37" s="1"/>
  <c r="Y1135" i="37"/>
  <c r="AP1135" i="37" s="1"/>
  <c r="Y1133" i="37"/>
  <c r="AP1133" i="37" s="1"/>
  <c r="Y1132" i="37"/>
  <c r="AP1132" i="37" s="1"/>
  <c r="Y1131" i="37"/>
  <c r="AP1131" i="37" s="1"/>
  <c r="Y1130" i="37"/>
  <c r="AP1130" i="37" s="1"/>
  <c r="Y1129" i="37"/>
  <c r="AP1129" i="37" s="1"/>
  <c r="Y1128" i="37"/>
  <c r="AP1128" i="37" s="1"/>
  <c r="Y1127" i="37"/>
  <c r="AP1127" i="37" s="1"/>
  <c r="Y1126" i="37"/>
  <c r="AP1126" i="37" s="1"/>
  <c r="Y1125" i="37"/>
  <c r="AP1125" i="37" s="1"/>
  <c r="Y1124" i="37"/>
  <c r="AP1124" i="37" s="1"/>
  <c r="Y1123" i="37"/>
  <c r="AP1123" i="37" s="1"/>
  <c r="Y1122" i="37"/>
  <c r="AP1122" i="37" s="1"/>
  <c r="Y1121" i="37"/>
  <c r="AP1121" i="37" s="1"/>
  <c r="Y1118" i="37"/>
  <c r="AP1118" i="37" s="1"/>
  <c r="Y1113" i="37"/>
  <c r="AP1113" i="37" s="1"/>
  <c r="Y1112" i="37"/>
  <c r="AP1112" i="37" s="1"/>
  <c r="Y1111" i="37"/>
  <c r="AP1111" i="37" s="1"/>
  <c r="Y1110" i="37"/>
  <c r="AP1110" i="37" s="1"/>
  <c r="Y1108" i="37"/>
  <c r="AP1108" i="37" s="1"/>
  <c r="Y1107" i="37"/>
  <c r="AP1107" i="37" s="1"/>
  <c r="Y1104" i="37"/>
  <c r="AP1104" i="37" s="1"/>
  <c r="Y1103" i="37"/>
  <c r="AP1103" i="37" s="1"/>
  <c r="Y1102" i="37"/>
  <c r="AP1102" i="37" s="1"/>
  <c r="Y1101" i="37"/>
  <c r="AP1101" i="37" s="1"/>
  <c r="Y1100" i="37"/>
  <c r="AP1100" i="37" s="1"/>
  <c r="Y1099" i="37"/>
  <c r="AP1099" i="37" s="1"/>
  <c r="Y1098" i="37"/>
  <c r="AP1098" i="37" s="1"/>
  <c r="Y1097" i="37"/>
  <c r="AP1097" i="37" s="1"/>
  <c r="Y1096" i="37"/>
  <c r="AP1096" i="37" s="1"/>
  <c r="Y1095" i="37"/>
  <c r="AP1095" i="37" s="1"/>
  <c r="Y1090" i="37"/>
  <c r="AP1090" i="37" s="1"/>
  <c r="Y1088" i="37"/>
  <c r="AP1088" i="37" s="1"/>
  <c r="Y1087" i="37"/>
  <c r="AP1087" i="37" s="1"/>
  <c r="Y1086" i="37"/>
  <c r="AP1086" i="37" s="1"/>
  <c r="Y1085" i="37"/>
  <c r="AP1085" i="37" s="1"/>
  <c r="Y1084" i="37"/>
  <c r="AP1084" i="37" s="1"/>
  <c r="Y1082" i="37"/>
  <c r="AP1082" i="37" s="1"/>
  <c r="Y1081" i="37"/>
  <c r="AP1081" i="37" s="1"/>
  <c r="Y1080" i="37"/>
  <c r="AP1080" i="37" s="1"/>
  <c r="Y1079" i="37"/>
  <c r="AP1079" i="37" s="1"/>
  <c r="Y1078" i="37"/>
  <c r="AP1078" i="37" s="1"/>
  <c r="Y1077" i="37"/>
  <c r="AP1077" i="37" s="1"/>
  <c r="Y1076" i="37"/>
  <c r="AP1076" i="37" s="1"/>
  <c r="Y1075" i="37"/>
  <c r="AP1075" i="37" s="1"/>
  <c r="Y1074" i="37"/>
  <c r="AP1074" i="37" s="1"/>
  <c r="Y1073" i="37"/>
  <c r="AP1073" i="37" s="1"/>
  <c r="Y1072" i="37"/>
  <c r="AP1072" i="37" s="1"/>
  <c r="Y1070" i="37"/>
  <c r="AP1070" i="37" s="1"/>
  <c r="Y1069" i="37"/>
  <c r="AP1069" i="37" s="1"/>
  <c r="Y1068" i="37"/>
  <c r="AP1068" i="37" s="1"/>
  <c r="Y1067" i="37"/>
  <c r="AP1067" i="37" s="1"/>
  <c r="Y1066" i="37"/>
  <c r="AP1066" i="37" s="1"/>
  <c r="Y1065" i="37"/>
  <c r="AP1065" i="37" s="1"/>
  <c r="Y1064" i="37"/>
  <c r="AP1064" i="37" s="1"/>
  <c r="Y1063" i="37"/>
  <c r="AP1063" i="37" s="1"/>
  <c r="Y1062" i="37"/>
  <c r="AP1062" i="37" s="1"/>
  <c r="Y1061" i="37"/>
  <c r="AP1061" i="37" s="1"/>
  <c r="Y1060" i="37"/>
  <c r="AP1060" i="37" s="1"/>
  <c r="Y1059" i="37"/>
  <c r="AP1059" i="37" s="1"/>
  <c r="Y1058" i="37"/>
  <c r="AP1058" i="37" s="1"/>
  <c r="Y1050" i="37"/>
  <c r="AP1050" i="37" s="1"/>
  <c r="Y1049" i="37"/>
  <c r="AP1049" i="37" s="1"/>
  <c r="Y1048" i="37"/>
  <c r="AP1048" i="37" s="1"/>
  <c r="Y1047" i="37"/>
  <c r="AP1047" i="37" s="1"/>
  <c r="Y1045" i="37"/>
  <c r="AP1045" i="37" s="1"/>
  <c r="Y1044" i="37"/>
  <c r="AP1044" i="37" s="1"/>
  <c r="Y1041" i="37"/>
  <c r="AP1041" i="37" s="1"/>
  <c r="Y1040" i="37"/>
  <c r="AP1040" i="37" s="1"/>
  <c r="Y1039" i="37"/>
  <c r="AP1039" i="37" s="1"/>
  <c r="Y1036" i="37"/>
  <c r="AP1036" i="37" s="1"/>
  <c r="Y1035" i="37"/>
  <c r="AP1035" i="37" s="1"/>
  <c r="Y1034" i="37"/>
  <c r="AP1034" i="37" s="1"/>
  <c r="Y1033" i="37"/>
  <c r="AP1033" i="37" s="1"/>
  <c r="Y1032" i="37"/>
  <c r="AP1032" i="37" s="1"/>
  <c r="Y1031" i="37"/>
  <c r="AP1031" i="37" s="1"/>
  <c r="Y1026" i="37"/>
  <c r="AP1026" i="37" s="1"/>
  <c r="Y1025" i="37"/>
  <c r="AP1025" i="37" s="1"/>
  <c r="Y1024" i="37"/>
  <c r="AP1024" i="37" s="1"/>
  <c r="Y1023" i="37"/>
  <c r="AP1023" i="37" s="1"/>
  <c r="Y1022" i="37"/>
  <c r="AP1022" i="37" s="1"/>
  <c r="Y1021" i="37"/>
  <c r="AP1021" i="37" s="1"/>
  <c r="Y1020" i="37"/>
  <c r="AP1020" i="37" s="1"/>
  <c r="Y1018" i="37"/>
  <c r="AP1018" i="37" s="1"/>
  <c r="Y1017" i="37"/>
  <c r="AP1017" i="37" s="1"/>
  <c r="Y1016" i="37"/>
  <c r="AP1016" i="37" s="1"/>
  <c r="Y1015" i="37"/>
  <c r="AP1015" i="37" s="1"/>
  <c r="Y1014" i="37"/>
  <c r="AP1014" i="37" s="1"/>
  <c r="Y1013" i="37"/>
  <c r="AP1013" i="37" s="1"/>
  <c r="Y1012" i="37"/>
  <c r="AP1012" i="37" s="1"/>
  <c r="Y1011" i="37"/>
  <c r="AP1011" i="37" s="1"/>
  <c r="Y1010" i="37"/>
  <c r="AP1010" i="37" s="1"/>
  <c r="Y1009" i="37"/>
  <c r="AP1009" i="37" s="1"/>
  <c r="Y1008" i="37"/>
  <c r="AP1008" i="37" s="1"/>
  <c r="Y1006" i="37"/>
  <c r="AP1006" i="37" s="1"/>
  <c r="Y1005" i="37"/>
  <c r="AP1005" i="37" s="1"/>
  <c r="Y1004" i="37"/>
  <c r="AP1004" i="37" s="1"/>
  <c r="Y1003" i="37"/>
  <c r="AP1003" i="37" s="1"/>
  <c r="Y1002" i="37"/>
  <c r="AP1002" i="37" s="1"/>
  <c r="Y1001" i="37"/>
  <c r="AP1001" i="37" s="1"/>
  <c r="Y1000" i="37"/>
  <c r="AP1000" i="37" s="1"/>
  <c r="Y999" i="37"/>
  <c r="AP999" i="37" s="1"/>
  <c r="Y998" i="37"/>
  <c r="AP998" i="37" s="1"/>
  <c r="Y997" i="37"/>
  <c r="AP997" i="37" s="1"/>
  <c r="Y996" i="37"/>
  <c r="AP996" i="37" s="1"/>
  <c r="Y995" i="37"/>
  <c r="AP995" i="37" s="1"/>
  <c r="Y994" i="37"/>
  <c r="AP994" i="37" s="1"/>
  <c r="Y987" i="37"/>
  <c r="AP987" i="37" s="1"/>
  <c r="Y986" i="37"/>
  <c r="AP986" i="37" s="1"/>
  <c r="Y985" i="37"/>
  <c r="AP985" i="37" s="1"/>
  <c r="Y984" i="37"/>
  <c r="AP984" i="37" s="1"/>
  <c r="Y982" i="37"/>
  <c r="AP982" i="37" s="1"/>
  <c r="Y978" i="37"/>
  <c r="AP978" i="37" s="1"/>
  <c r="Y977" i="37"/>
  <c r="AP977" i="37" s="1"/>
  <c r="Y976" i="37"/>
  <c r="AP976" i="37" s="1"/>
  <c r="Y974" i="37"/>
  <c r="AP974" i="37" s="1"/>
  <c r="Y973" i="37"/>
  <c r="AP973" i="37" s="1"/>
  <c r="Y972" i="37"/>
  <c r="AP972" i="37" s="1"/>
  <c r="Y971" i="37"/>
  <c r="AP971" i="37" s="1"/>
  <c r="Y970" i="37"/>
  <c r="AP970" i="37" s="1"/>
  <c r="Y969" i="37"/>
  <c r="AP969" i="37" s="1"/>
  <c r="Y968" i="37"/>
  <c r="AP968" i="37" s="1"/>
  <c r="Y963" i="37"/>
  <c r="AP963" i="37" s="1"/>
  <c r="Y962" i="37"/>
  <c r="AP962" i="37" s="1"/>
  <c r="Y961" i="37"/>
  <c r="AP961" i="37" s="1"/>
  <c r="Y960" i="37"/>
  <c r="AP960" i="37" s="1"/>
  <c r="Y959" i="37"/>
  <c r="AP959" i="37" s="1"/>
  <c r="Y958" i="37"/>
  <c r="AP958" i="37" s="1"/>
  <c r="Y957" i="37"/>
  <c r="AP957" i="37" s="1"/>
  <c r="Y955" i="37"/>
  <c r="AP955" i="37" s="1"/>
  <c r="Y954" i="37"/>
  <c r="AP954" i="37" s="1"/>
  <c r="Y953" i="37"/>
  <c r="AP953" i="37" s="1"/>
  <c r="Y952" i="37"/>
  <c r="AP952" i="37" s="1"/>
  <c r="Y951" i="37"/>
  <c r="AP951" i="37" s="1"/>
  <c r="Y950" i="37"/>
  <c r="AP950" i="37" s="1"/>
  <c r="Y949" i="37"/>
  <c r="AP949" i="37" s="1"/>
  <c r="Y948" i="37"/>
  <c r="AP948" i="37" s="1"/>
  <c r="Y947" i="37"/>
  <c r="AP947" i="37" s="1"/>
  <c r="Y946" i="37"/>
  <c r="AP946" i="37" s="1"/>
  <c r="Y945" i="37"/>
  <c r="AP945" i="37" s="1"/>
  <c r="Y943" i="37"/>
  <c r="AP943" i="37" s="1"/>
  <c r="Y942" i="37"/>
  <c r="AP942" i="37" s="1"/>
  <c r="Y941" i="37"/>
  <c r="AP941" i="37" s="1"/>
  <c r="Y940" i="37"/>
  <c r="AP940" i="37" s="1"/>
  <c r="Y939" i="37"/>
  <c r="AP939" i="37" s="1"/>
  <c r="Y938" i="37"/>
  <c r="AP938" i="37" s="1"/>
  <c r="Y937" i="37"/>
  <c r="AP937" i="37" s="1"/>
  <c r="Y936" i="37"/>
  <c r="AP936" i="37" s="1"/>
  <c r="Y935" i="37"/>
  <c r="AP935" i="37" s="1"/>
  <c r="Y934" i="37"/>
  <c r="AP934" i="37" s="1"/>
  <c r="Y933" i="37"/>
  <c r="AP933" i="37" s="1"/>
  <c r="Y932" i="37"/>
  <c r="AP932" i="37" s="1"/>
  <c r="Y931" i="37"/>
  <c r="AP931" i="37" s="1"/>
  <c r="Y928" i="37"/>
  <c r="AP928" i="37" s="1"/>
  <c r="Y923" i="37"/>
  <c r="AP923" i="37" s="1"/>
  <c r="Y922" i="37"/>
  <c r="AP922" i="37" s="1"/>
  <c r="Y921" i="37"/>
  <c r="AP921" i="37" s="1"/>
  <c r="Y920" i="37"/>
  <c r="AP920" i="37" s="1"/>
  <c r="Y918" i="37"/>
  <c r="AP918" i="37" s="1"/>
  <c r="Y917" i="37"/>
  <c r="AP917" i="37" s="1"/>
  <c r="Y914" i="37"/>
  <c r="AP914" i="37" s="1"/>
  <c r="Y913" i="37"/>
  <c r="AP913" i="37" s="1"/>
  <c r="Y912" i="37"/>
  <c r="AP912" i="37" s="1"/>
  <c r="Y909" i="37"/>
  <c r="AP909" i="37" s="1"/>
  <c r="Y908" i="37"/>
  <c r="AP908" i="37" s="1"/>
  <c r="Y907" i="37"/>
  <c r="AP907" i="37" s="1"/>
  <c r="Y906" i="37"/>
  <c r="AP906" i="37" s="1"/>
  <c r="Y905" i="37"/>
  <c r="AP905" i="37" s="1"/>
  <c r="Y904" i="37"/>
  <c r="AP904" i="37" s="1"/>
  <c r="Y899" i="37"/>
  <c r="AP899" i="37" s="1"/>
  <c r="Y898" i="37"/>
  <c r="AP898" i="37" s="1"/>
  <c r="Y897" i="37"/>
  <c r="AP897" i="37" s="1"/>
  <c r="Y896" i="37"/>
  <c r="AP896" i="37" s="1"/>
  <c r="Y895" i="37"/>
  <c r="AP895" i="37" s="1"/>
  <c r="Y894" i="37"/>
  <c r="AP894" i="37" s="1"/>
  <c r="Y893" i="37"/>
  <c r="AP893" i="37" s="1"/>
  <c r="Y891" i="37"/>
  <c r="AP891" i="37" s="1"/>
  <c r="Y890" i="37"/>
  <c r="AP890" i="37" s="1"/>
  <c r="Y889" i="37"/>
  <c r="AP889" i="37" s="1"/>
  <c r="Y888" i="37"/>
  <c r="AP888" i="37" s="1"/>
  <c r="Y887" i="37"/>
  <c r="AP887" i="37" s="1"/>
  <c r="Y886" i="37"/>
  <c r="AP886" i="37" s="1"/>
  <c r="Y885" i="37"/>
  <c r="AP885" i="37" s="1"/>
  <c r="Y884" i="37"/>
  <c r="AP884" i="37" s="1"/>
  <c r="Y883" i="37"/>
  <c r="AP883" i="37" s="1"/>
  <c r="Y882" i="37"/>
  <c r="AP882" i="37" s="1"/>
  <c r="Y881" i="37"/>
  <c r="AP881" i="37" s="1"/>
  <c r="Y879" i="37"/>
  <c r="AP879" i="37" s="1"/>
  <c r="Y878" i="37"/>
  <c r="AP878" i="37" s="1"/>
  <c r="Y877" i="37"/>
  <c r="AP877" i="37" s="1"/>
  <c r="Y876" i="37"/>
  <c r="AP876" i="37" s="1"/>
  <c r="Y875" i="37"/>
  <c r="AP875" i="37" s="1"/>
  <c r="Y874" i="37"/>
  <c r="AP874" i="37" s="1"/>
  <c r="Y873" i="37"/>
  <c r="AP873" i="37" s="1"/>
  <c r="Y872" i="37"/>
  <c r="AP872" i="37" s="1"/>
  <c r="Y871" i="37"/>
  <c r="AP871" i="37" s="1"/>
  <c r="Y870" i="37"/>
  <c r="AP870" i="37" s="1"/>
  <c r="Y869" i="37"/>
  <c r="AP869" i="37" s="1"/>
  <c r="Y868" i="37"/>
  <c r="AP868" i="37" s="1"/>
  <c r="Y867" i="37"/>
  <c r="AP867" i="37" s="1"/>
  <c r="Y864" i="37"/>
  <c r="AP864" i="37" s="1"/>
  <c r="Y859" i="37"/>
  <c r="AP859" i="37" s="1"/>
  <c r="Y858" i="37"/>
  <c r="AP858" i="37" s="1"/>
  <c r="Y857" i="37"/>
  <c r="AP857" i="37" s="1"/>
  <c r="Y856" i="37"/>
  <c r="AP856" i="37" s="1"/>
  <c r="Y854" i="37"/>
  <c r="AP854" i="37" s="1"/>
  <c r="Y853" i="37"/>
  <c r="AP853" i="37" s="1"/>
  <c r="Y850" i="37"/>
  <c r="AP850" i="37" s="1"/>
  <c r="Y849" i="37"/>
  <c r="AP849" i="37" s="1"/>
  <c r="Y848" i="37"/>
  <c r="AP848" i="37" s="1"/>
  <c r="Y846" i="37"/>
  <c r="AP846" i="37" s="1"/>
  <c r="Y845" i="37"/>
  <c r="AP845" i="37" s="1"/>
  <c r="Y844" i="37"/>
  <c r="AP844" i="37" s="1"/>
  <c r="Y843" i="37"/>
  <c r="AP843" i="37" s="1"/>
  <c r="Y841" i="37"/>
  <c r="AP841" i="37" s="1"/>
  <c r="Y840" i="37"/>
  <c r="AP840" i="37" s="1"/>
  <c r="Y835" i="37"/>
  <c r="AP835" i="37" s="1"/>
  <c r="Y834" i="37"/>
  <c r="AP834" i="37" s="1"/>
  <c r="Y833" i="37"/>
  <c r="AP833" i="37" s="1"/>
  <c r="Y832" i="37"/>
  <c r="AP832" i="37" s="1"/>
  <c r="Y831" i="37"/>
  <c r="AP831" i="37" s="1"/>
  <c r="Y830" i="37"/>
  <c r="AP830" i="37" s="1"/>
  <c r="Y829" i="37"/>
  <c r="AP829" i="37" s="1"/>
  <c r="Y827" i="37"/>
  <c r="AP827" i="37" s="1"/>
  <c r="Y826" i="37"/>
  <c r="AP826" i="37" s="1"/>
  <c r="Y825" i="37"/>
  <c r="AP825" i="37" s="1"/>
  <c r="Y824" i="37"/>
  <c r="AP824" i="37" s="1"/>
  <c r="Y823" i="37"/>
  <c r="AP823" i="37" s="1"/>
  <c r="Y822" i="37"/>
  <c r="AP822" i="37" s="1"/>
  <c r="Y821" i="37"/>
  <c r="AP821" i="37" s="1"/>
  <c r="Y820" i="37"/>
  <c r="AP820" i="37" s="1"/>
  <c r="Y819" i="37"/>
  <c r="AP819" i="37" s="1"/>
  <c r="Y818" i="37"/>
  <c r="AP818" i="37" s="1"/>
  <c r="Y817" i="37"/>
  <c r="AP817" i="37" s="1"/>
  <c r="Y815" i="37"/>
  <c r="AP815" i="37" s="1"/>
  <c r="Y814" i="37"/>
  <c r="AP814" i="37" s="1"/>
  <c r="Y813" i="37"/>
  <c r="AP813" i="37" s="1"/>
  <c r="Y812" i="37"/>
  <c r="AP812" i="37" s="1"/>
  <c r="Y811" i="37"/>
  <c r="AP811" i="37" s="1"/>
  <c r="Y810" i="37"/>
  <c r="AP810" i="37" s="1"/>
  <c r="Y809" i="37"/>
  <c r="AP809" i="37" s="1"/>
  <c r="Y808" i="37"/>
  <c r="AP808" i="37" s="1"/>
  <c r="Y807" i="37"/>
  <c r="AP807" i="37" s="1"/>
  <c r="Y806" i="37"/>
  <c r="AP806" i="37" s="1"/>
  <c r="Y805" i="37"/>
  <c r="AP805" i="37" s="1"/>
  <c r="Y804" i="37"/>
  <c r="AP804" i="37" s="1"/>
  <c r="Y803" i="37"/>
  <c r="AP803" i="37" s="1"/>
  <c r="Y800" i="37"/>
  <c r="AP800" i="37" s="1"/>
  <c r="Y795" i="37"/>
  <c r="AP795" i="37" s="1"/>
  <c r="Y794" i="37"/>
  <c r="AP794" i="37" s="1"/>
  <c r="Y793" i="37"/>
  <c r="AP793" i="37" s="1"/>
  <c r="Y792" i="37"/>
  <c r="AP792" i="37" s="1"/>
  <c r="Y790" i="37"/>
  <c r="AP790" i="37" s="1"/>
  <c r="Y789" i="37"/>
  <c r="AP789" i="37" s="1"/>
  <c r="Y788" i="37"/>
  <c r="AP788" i="37" s="1"/>
  <c r="Y787" i="37"/>
  <c r="AP787" i="37" s="1"/>
  <c r="Y784" i="37"/>
  <c r="AP784" i="37" s="1"/>
  <c r="Y783" i="37"/>
  <c r="AP783" i="37" s="1"/>
  <c r="Y782" i="37"/>
  <c r="AP782" i="37" s="1"/>
  <c r="Y780" i="37"/>
  <c r="AP780" i="37" s="1"/>
  <c r="Y779" i="37"/>
  <c r="AP779" i="37" s="1"/>
  <c r="Y778" i="37"/>
  <c r="AP778" i="37" s="1"/>
  <c r="Y777" i="37"/>
  <c r="AP777" i="37" s="1"/>
  <c r="Y776" i="37"/>
  <c r="AP776" i="37" s="1"/>
  <c r="Y775" i="37"/>
  <c r="AP775" i="37" s="1"/>
  <c r="Y774" i="37"/>
  <c r="AP774" i="37" s="1"/>
  <c r="Y769" i="37"/>
  <c r="AP769" i="37" s="1"/>
  <c r="Y768" i="37"/>
  <c r="AP768" i="37" s="1"/>
  <c r="Y767" i="37"/>
  <c r="AP767" i="37" s="1"/>
  <c r="Y766" i="37"/>
  <c r="AP766" i="37" s="1"/>
  <c r="Y765" i="37"/>
  <c r="AP765" i="37" s="1"/>
  <c r="Y764" i="37"/>
  <c r="AP764" i="37" s="1"/>
  <c r="Y763" i="37"/>
  <c r="AP763" i="37" s="1"/>
  <c r="Y762" i="37"/>
  <c r="AP762" i="37" s="1"/>
  <c r="Y760" i="37"/>
  <c r="AP760" i="37" s="1"/>
  <c r="Y759" i="37"/>
  <c r="AP759" i="37" s="1"/>
  <c r="Y758" i="37"/>
  <c r="AP758" i="37" s="1"/>
  <c r="Y757" i="37"/>
  <c r="AP757" i="37" s="1"/>
  <c r="Y756" i="37"/>
  <c r="AP756" i="37" s="1"/>
  <c r="Y755" i="37"/>
  <c r="AP755" i="37" s="1"/>
  <c r="Y754" i="37"/>
  <c r="AP754" i="37" s="1"/>
  <c r="Y753" i="37"/>
  <c r="AP753" i="37" s="1"/>
  <c r="Y752" i="37"/>
  <c r="AP752" i="37" s="1"/>
  <c r="Y751" i="37"/>
  <c r="AP751" i="37" s="1"/>
  <c r="Y750" i="37"/>
  <c r="AP750" i="37" s="1"/>
  <c r="Y748" i="37"/>
  <c r="AP748" i="37" s="1"/>
  <c r="Y747" i="37"/>
  <c r="AP747" i="37" s="1"/>
  <c r="Y746" i="37"/>
  <c r="AP746" i="37" s="1"/>
  <c r="Y745" i="37"/>
  <c r="AP745" i="37" s="1"/>
  <c r="Y744" i="37"/>
  <c r="AP744" i="37" s="1"/>
  <c r="Y743" i="37"/>
  <c r="AP743" i="37" s="1"/>
  <c r="Y742" i="37"/>
  <c r="AP742" i="37" s="1"/>
  <c r="Y741" i="37"/>
  <c r="AP741" i="37" s="1"/>
  <c r="Y740" i="37"/>
  <c r="AP740" i="37" s="1"/>
  <c r="Y739" i="37"/>
  <c r="AP739" i="37" s="1"/>
  <c r="Y738" i="37"/>
  <c r="AP738" i="37" s="1"/>
  <c r="Y737" i="37"/>
  <c r="AP737" i="37" s="1"/>
  <c r="Y736" i="37"/>
  <c r="AP736" i="37" s="1"/>
  <c r="Y733" i="37"/>
  <c r="AP733" i="37" s="1"/>
  <c r="Y728" i="37"/>
  <c r="AP728" i="37" s="1"/>
  <c r="Y727" i="37"/>
  <c r="AP727" i="37" s="1"/>
  <c r="Y726" i="37"/>
  <c r="AP726" i="37" s="1"/>
  <c r="Y723" i="37"/>
  <c r="AP723" i="37" s="1"/>
  <c r="Y720" i="37"/>
  <c r="AP720" i="37" s="1"/>
  <c r="Y719" i="37"/>
  <c r="AP719" i="37" s="1"/>
  <c r="Y718" i="37"/>
  <c r="AP718" i="37" s="1"/>
  <c r="Y716" i="37"/>
  <c r="AP716" i="37" s="1"/>
  <c r="Y715" i="37"/>
  <c r="AP715" i="37" s="1"/>
  <c r="Y714" i="37"/>
  <c r="AP714" i="37" s="1"/>
  <c r="Y713" i="37"/>
  <c r="AP713" i="37" s="1"/>
  <c r="Y712" i="37"/>
  <c r="AP712" i="37" s="1"/>
  <c r="Y711" i="37"/>
  <c r="AP711" i="37" s="1"/>
  <c r="Y710" i="37"/>
  <c r="AP710" i="37" s="1"/>
  <c r="Y705" i="37"/>
  <c r="AP705" i="37" s="1"/>
  <c r="Y704" i="37"/>
  <c r="AP704" i="37" s="1"/>
  <c r="Y703" i="37"/>
  <c r="AP703" i="37" s="1"/>
  <c r="Y702" i="37"/>
  <c r="AP702" i="37" s="1"/>
  <c r="Y701" i="37"/>
  <c r="AP701" i="37" s="1"/>
  <c r="Y700" i="37"/>
  <c r="AP700" i="37" s="1"/>
  <c r="Y699" i="37"/>
  <c r="AP699" i="37" s="1"/>
  <c r="Y697" i="37"/>
  <c r="AP697" i="37" s="1"/>
  <c r="Y696" i="37"/>
  <c r="AP696" i="37" s="1"/>
  <c r="Y695" i="37"/>
  <c r="AP695" i="37" s="1"/>
  <c r="Y694" i="37"/>
  <c r="AP694" i="37" s="1"/>
  <c r="Y692" i="37"/>
  <c r="AP692" i="37" s="1"/>
  <c r="Y691" i="37"/>
  <c r="AP691" i="37" s="1"/>
  <c r="Y690" i="37"/>
  <c r="AP690" i="37" s="1"/>
  <c r="Y689" i="37"/>
  <c r="AP689" i="37" s="1"/>
  <c r="Y688" i="37"/>
  <c r="AP688" i="37" s="1"/>
  <c r="Y687" i="37"/>
  <c r="AP687" i="37" s="1"/>
  <c r="Y685" i="37"/>
  <c r="AP685" i="37" s="1"/>
  <c r="Y684" i="37"/>
  <c r="AP684" i="37" s="1"/>
  <c r="Y683" i="37"/>
  <c r="AP683" i="37" s="1"/>
  <c r="Y682" i="37"/>
  <c r="AP682" i="37" s="1"/>
  <c r="Y681" i="37"/>
  <c r="AP681" i="37" s="1"/>
  <c r="Y680" i="37"/>
  <c r="AP680" i="37" s="1"/>
  <c r="Y679" i="37"/>
  <c r="AP679" i="37" s="1"/>
  <c r="Y678" i="37"/>
  <c r="AP678" i="37" s="1"/>
  <c r="Y677" i="37"/>
  <c r="AP677" i="37" s="1"/>
  <c r="Y676" i="37"/>
  <c r="AP676" i="37" s="1"/>
  <c r="Y675" i="37"/>
  <c r="AP675" i="37" s="1"/>
  <c r="Y674" i="37"/>
  <c r="AP674" i="37" s="1"/>
  <c r="Y673" i="37"/>
  <c r="AP673" i="37" s="1"/>
  <c r="Y670" i="37"/>
  <c r="AP670" i="37" s="1"/>
  <c r="Y665" i="37"/>
  <c r="AP665" i="37" s="1"/>
  <c r="Y664" i="37"/>
  <c r="AP664" i="37" s="1"/>
  <c r="Y663" i="37"/>
  <c r="AP663" i="37" s="1"/>
  <c r="Y660" i="37"/>
  <c r="AP660" i="37" s="1"/>
  <c r="Y659" i="37"/>
  <c r="AP659" i="37" s="1"/>
  <c r="Y656" i="37"/>
  <c r="AP656" i="37" s="1"/>
  <c r="Y655" i="37"/>
  <c r="AP655" i="37" s="1"/>
  <c r="Y654" i="37"/>
  <c r="AP654" i="37" s="1"/>
  <c r="Y652" i="37"/>
  <c r="AP652" i="37" s="1"/>
  <c r="Y651" i="37"/>
  <c r="AP651" i="37" s="1"/>
  <c r="Y650" i="37"/>
  <c r="AP650" i="37" s="1"/>
  <c r="Y649" i="37"/>
  <c r="AP649" i="37" s="1"/>
  <c r="Y648" i="37"/>
  <c r="AP648" i="37" s="1"/>
  <c r="Y643" i="37"/>
  <c r="AP643" i="37" s="1"/>
  <c r="Y642" i="37"/>
  <c r="AP642" i="37" s="1"/>
  <c r="Y641" i="37"/>
  <c r="AP641" i="37" s="1"/>
  <c r="Y639" i="37"/>
  <c r="AP639" i="37" s="1"/>
  <c r="Y638" i="37"/>
  <c r="AP638" i="37" s="1"/>
  <c r="Y637" i="37"/>
  <c r="AP637" i="37" s="1"/>
  <c r="Y636" i="37"/>
  <c r="AP636" i="37" s="1"/>
  <c r="Y634" i="37"/>
  <c r="AP634" i="37" s="1"/>
  <c r="Y633" i="37"/>
  <c r="AP633" i="37" s="1"/>
  <c r="Y632" i="37"/>
  <c r="AP632" i="37" s="1"/>
  <c r="Y631" i="37"/>
  <c r="AP631" i="37" s="1"/>
  <c r="Y630" i="37"/>
  <c r="AP630" i="37" s="1"/>
  <c r="Y629" i="37"/>
  <c r="AP629" i="37" s="1"/>
  <c r="Y628" i="37"/>
  <c r="AP628" i="37" s="1"/>
  <c r="Y627" i="37"/>
  <c r="AP627" i="37" s="1"/>
  <c r="Y626" i="37"/>
  <c r="AP626" i="37" s="1"/>
  <c r="Y625" i="37"/>
  <c r="AP625" i="37" s="1"/>
  <c r="Y624" i="37"/>
  <c r="AP624" i="37" s="1"/>
  <c r="Y623" i="37"/>
  <c r="AP623" i="37" s="1"/>
  <c r="Y622" i="37"/>
  <c r="AP622" i="37" s="1"/>
  <c r="Y620" i="37"/>
  <c r="AP620" i="37" s="1"/>
  <c r="Y619" i="37"/>
  <c r="AP619" i="37" s="1"/>
  <c r="Y618" i="37"/>
  <c r="AP618" i="37" s="1"/>
  <c r="Y617" i="37"/>
  <c r="AP617" i="37" s="1"/>
  <c r="Y616" i="37"/>
  <c r="AP616" i="37" s="1"/>
  <c r="Y615" i="37"/>
  <c r="AP615" i="37" s="1"/>
  <c r="Y614" i="37"/>
  <c r="AP614" i="37" s="1"/>
  <c r="Y613" i="37"/>
  <c r="AP613" i="37" s="1"/>
  <c r="Y612" i="37"/>
  <c r="AP612" i="37" s="1"/>
  <c r="Y611" i="37"/>
  <c r="AP611" i="37" s="1"/>
  <c r="Y610" i="37"/>
  <c r="AP610" i="37" s="1"/>
  <c r="Y609" i="37"/>
  <c r="AP609" i="37" s="1"/>
  <c r="Y608" i="37"/>
  <c r="AP608" i="37" s="1"/>
  <c r="Y601" i="37"/>
  <c r="AP601" i="37" s="1"/>
  <c r="Y600" i="37"/>
  <c r="AP600" i="37" s="1"/>
  <c r="Y599" i="37"/>
  <c r="AP599" i="37" s="1"/>
  <c r="Y598" i="37"/>
  <c r="AP598" i="37" s="1"/>
  <c r="Y594" i="37"/>
  <c r="AP594" i="37" s="1"/>
  <c r="Y591" i="37"/>
  <c r="AP591" i="37" s="1"/>
  <c r="Y590" i="37"/>
  <c r="AP590" i="37" s="1"/>
  <c r="Y589" i="37"/>
  <c r="AP589" i="37" s="1"/>
  <c r="Y588" i="37"/>
  <c r="AP588" i="37" s="1"/>
  <c r="Y587" i="37"/>
  <c r="AP587" i="37" s="1"/>
  <c r="Y586" i="37"/>
  <c r="AP586" i="37" s="1"/>
  <c r="Y585" i="37"/>
  <c r="AP585" i="37" s="1"/>
  <c r="Y584" i="37"/>
  <c r="AP584" i="37" s="1"/>
  <c r="Y582" i="37"/>
  <c r="AP582" i="37" s="1"/>
  <c r="Y577" i="37"/>
  <c r="AP577" i="37" s="1"/>
  <c r="Y576" i="37"/>
  <c r="AP576" i="37" s="1"/>
  <c r="Y575" i="37"/>
  <c r="AP575" i="37" s="1"/>
  <c r="Y574" i="37"/>
  <c r="AP574" i="37" s="1"/>
  <c r="Y573" i="37"/>
  <c r="AP573" i="37" s="1"/>
  <c r="Y572" i="37"/>
  <c r="AP572" i="37" s="1"/>
  <c r="Y571" i="37"/>
  <c r="AP571" i="37" s="1"/>
  <c r="Y569" i="37"/>
  <c r="AP569" i="37" s="1"/>
  <c r="Y568" i="37"/>
  <c r="AP568" i="37" s="1"/>
  <c r="Y567" i="37"/>
  <c r="AP567" i="37" s="1"/>
  <c r="Y566" i="37"/>
  <c r="AP566" i="37" s="1"/>
  <c r="Y565" i="37"/>
  <c r="AP565" i="37" s="1"/>
  <c r="Y564" i="37"/>
  <c r="AP564" i="37" s="1"/>
  <c r="Y563" i="37"/>
  <c r="AP563" i="37" s="1"/>
  <c r="Y562" i="37"/>
  <c r="AP562" i="37" s="1"/>
  <c r="Y561" i="37"/>
  <c r="AP561" i="37" s="1"/>
  <c r="Y560" i="37"/>
  <c r="AP560" i="37" s="1"/>
  <c r="Y559" i="37"/>
  <c r="AP559" i="37" s="1"/>
  <c r="Y557" i="37"/>
  <c r="AP557" i="37" s="1"/>
  <c r="Y556" i="37"/>
  <c r="AP556" i="37" s="1"/>
  <c r="Y555" i="37"/>
  <c r="AP555" i="37" s="1"/>
  <c r="Y554" i="37"/>
  <c r="AP554" i="37" s="1"/>
  <c r="Y553" i="37"/>
  <c r="AP553" i="37" s="1"/>
  <c r="Y552" i="37"/>
  <c r="AP552" i="37" s="1"/>
  <c r="Y551" i="37"/>
  <c r="AP551" i="37" s="1"/>
  <c r="Y550" i="37"/>
  <c r="AP550" i="37" s="1"/>
  <c r="Y549" i="37"/>
  <c r="AP549" i="37" s="1"/>
  <c r="Y548" i="37"/>
  <c r="AP548" i="37" s="1"/>
  <c r="Y547" i="37"/>
  <c r="AP547" i="37" s="1"/>
  <c r="Y546" i="37"/>
  <c r="AP546" i="37" s="1"/>
  <c r="Y545" i="37"/>
  <c r="AP545" i="37" s="1"/>
  <c r="Y542" i="37"/>
  <c r="AP542" i="37" s="1"/>
  <c r="Y531" i="37"/>
  <c r="AP531" i="37" s="1"/>
  <c r="Y530" i="37"/>
  <c r="AP530" i="37" s="1"/>
  <c r="Y529" i="37"/>
  <c r="AP529" i="37" s="1"/>
  <c r="Y526" i="37"/>
  <c r="AP526" i="37" s="1"/>
  <c r="Y525" i="37"/>
  <c r="AP525" i="37" s="1"/>
  <c r="Y524" i="37"/>
  <c r="AP524" i="37" s="1"/>
  <c r="Y522" i="37"/>
  <c r="AP522" i="37" s="1"/>
  <c r="Y521" i="37"/>
  <c r="AP521" i="37" s="1"/>
  <c r="Y520" i="37"/>
  <c r="AP520" i="37" s="1"/>
  <c r="Y519" i="37"/>
  <c r="AP519" i="37" s="1"/>
  <c r="Y517" i="37"/>
  <c r="AP517" i="37" s="1"/>
  <c r="Y516" i="37"/>
  <c r="AP516" i="37" s="1"/>
  <c r="Y511" i="37"/>
  <c r="AP511" i="37" s="1"/>
  <c r="Y510" i="37"/>
  <c r="AP510" i="37" s="1"/>
  <c r="Y509" i="37"/>
  <c r="AP509" i="37" s="1"/>
  <c r="Y508" i="37"/>
  <c r="AP508" i="37" s="1"/>
  <c r="Y507" i="37"/>
  <c r="AP507" i="37" s="1"/>
  <c r="Y506" i="37"/>
  <c r="AP506" i="37" s="1"/>
  <c r="Y505" i="37"/>
  <c r="AP505" i="37" s="1"/>
  <c r="Y503" i="37"/>
  <c r="AP503" i="37" s="1"/>
  <c r="Y502" i="37"/>
  <c r="AP502" i="37" s="1"/>
  <c r="Y501" i="37"/>
  <c r="AP501" i="37" s="1"/>
  <c r="Y500" i="37"/>
  <c r="AP500" i="37" s="1"/>
  <c r="Y499" i="37"/>
  <c r="AP499" i="37" s="1"/>
  <c r="Y498" i="37"/>
  <c r="AP498" i="37" s="1"/>
  <c r="Y497" i="37"/>
  <c r="AP497" i="37" s="1"/>
  <c r="Y496" i="37"/>
  <c r="AP496" i="37" s="1"/>
  <c r="Y495" i="37"/>
  <c r="AP495" i="37" s="1"/>
  <c r="Y494" i="37"/>
  <c r="AP494" i="37" s="1"/>
  <c r="Y493" i="37"/>
  <c r="AP493" i="37" s="1"/>
  <c r="Y487" i="37"/>
  <c r="AP487" i="37" s="1"/>
  <c r="Y476" i="37"/>
  <c r="AP476" i="37" s="1"/>
  <c r="Y471" i="37"/>
  <c r="AP471" i="37" s="1"/>
  <c r="Y470" i="37"/>
  <c r="AP470" i="37" s="1"/>
  <c r="Y469" i="37"/>
  <c r="AP469" i="37" s="1"/>
  <c r="Y468" i="37"/>
  <c r="AP468" i="37" s="1"/>
  <c r="Y466" i="37"/>
  <c r="AP466" i="37" s="1"/>
  <c r="Y465" i="37"/>
  <c r="AP465" i="37" s="1"/>
  <c r="Y462" i="37"/>
  <c r="AP462" i="37" s="1"/>
  <c r="Y461" i="37"/>
  <c r="AP461" i="37" s="1"/>
  <c r="Y460" i="37"/>
  <c r="AP460" i="37" s="1"/>
  <c r="Y459" i="37"/>
  <c r="AP459" i="37" s="1"/>
  <c r="Y458" i="37"/>
  <c r="AP458" i="37" s="1"/>
  <c r="Y457" i="37"/>
  <c r="AP457" i="37" s="1"/>
  <c r="Y456" i="37"/>
  <c r="AP456" i="37" s="1"/>
  <c r="Y455" i="37"/>
  <c r="AP455" i="37" s="1"/>
  <c r="Y454" i="37"/>
  <c r="AP454" i="37" s="1"/>
  <c r="Y453" i="37"/>
  <c r="AP453" i="37" s="1"/>
  <c r="Y448" i="37"/>
  <c r="AP448" i="37" s="1"/>
  <c r="Y447" i="37"/>
  <c r="AP447" i="37" s="1"/>
  <c r="Y446" i="37"/>
  <c r="AP446" i="37" s="1"/>
  <c r="Y445" i="37"/>
  <c r="AP445" i="37" s="1"/>
  <c r="Y444" i="37"/>
  <c r="AP444" i="37" s="1"/>
  <c r="Y443" i="37"/>
  <c r="AP443" i="37" s="1"/>
  <c r="Y442" i="37"/>
  <c r="AP442" i="37" s="1"/>
  <c r="Y440" i="37"/>
  <c r="AP440" i="37" s="1"/>
  <c r="Y439" i="37"/>
  <c r="AP439" i="37" s="1"/>
  <c r="Y438" i="37"/>
  <c r="AP438" i="37" s="1"/>
  <c r="Y437" i="37"/>
  <c r="AP437" i="37" s="1"/>
  <c r="Y436" i="37"/>
  <c r="AP436" i="37" s="1"/>
  <c r="Y435" i="37"/>
  <c r="AP435" i="37" s="1"/>
  <c r="Y434" i="37"/>
  <c r="AP434" i="37" s="1"/>
  <c r="Y433" i="37"/>
  <c r="AP433" i="37" s="1"/>
  <c r="Y432" i="37"/>
  <c r="AP432" i="37" s="1"/>
  <c r="Y431" i="37"/>
  <c r="AP431" i="37" s="1"/>
  <c r="Y430" i="37"/>
  <c r="AP430" i="37" s="1"/>
  <c r="Y428" i="37"/>
  <c r="AP428" i="37" s="1"/>
  <c r="Y427" i="37"/>
  <c r="AP427" i="37" s="1"/>
  <c r="Y426" i="37"/>
  <c r="AP426" i="37" s="1"/>
  <c r="Y425" i="37"/>
  <c r="AP425" i="37" s="1"/>
  <c r="Y424" i="37"/>
  <c r="AP424" i="37" s="1"/>
  <c r="Y423" i="37"/>
  <c r="AP423" i="37" s="1"/>
  <c r="Y422" i="37"/>
  <c r="AP422" i="37" s="1"/>
  <c r="Y421" i="37"/>
  <c r="AP421" i="37" s="1"/>
  <c r="Y420" i="37"/>
  <c r="AP420" i="37" s="1"/>
  <c r="Y419" i="37"/>
  <c r="AP419" i="37" s="1"/>
  <c r="Y418" i="37"/>
  <c r="AP418" i="37" s="1"/>
  <c r="Y417" i="37"/>
  <c r="AP417" i="37" s="1"/>
  <c r="Y416" i="37"/>
  <c r="AP416" i="37" s="1"/>
  <c r="Y413" i="37"/>
  <c r="AP413" i="37" s="1"/>
  <c r="Y408" i="37"/>
  <c r="AP408" i="37" s="1"/>
  <c r="Y407" i="37"/>
  <c r="AP407" i="37" s="1"/>
  <c r="Y406" i="37"/>
  <c r="AP406" i="37" s="1"/>
  <c r="Y405" i="37"/>
  <c r="AP405" i="37" s="1"/>
  <c r="Y402" i="37"/>
  <c r="AP402" i="37" s="1"/>
  <c r="Y401" i="37"/>
  <c r="AP401" i="37" s="1"/>
  <c r="Y398" i="37"/>
  <c r="AP398" i="37" s="1"/>
  <c r="Y397" i="37"/>
  <c r="AP397" i="37" s="1"/>
  <c r="Y396" i="37"/>
  <c r="AP396" i="37" s="1"/>
  <c r="Y394" i="37"/>
  <c r="AP394" i="37" s="1"/>
  <c r="Y393" i="37"/>
  <c r="AP393" i="37" s="1"/>
  <c r="Y392" i="37"/>
  <c r="AP392" i="37" s="1"/>
  <c r="Y391" i="37"/>
  <c r="AP391" i="37" s="1"/>
  <c r="Y390" i="37"/>
  <c r="AP390" i="37" s="1"/>
  <c r="Y389" i="37"/>
  <c r="AP389" i="37" s="1"/>
  <c r="Y388" i="37"/>
  <c r="AP388" i="37" s="1"/>
  <c r="Y383" i="37"/>
  <c r="AP383" i="37" s="1"/>
  <c r="Y381" i="37"/>
  <c r="AP381" i="37" s="1"/>
  <c r="Y380" i="37"/>
  <c r="AP380" i="37" s="1"/>
  <c r="Y379" i="37"/>
  <c r="AP379" i="37" s="1"/>
  <c r="Y378" i="37"/>
  <c r="AP378" i="37" s="1"/>
  <c r="Y377" i="37"/>
  <c r="AP377" i="37" s="1"/>
  <c r="Y375" i="37"/>
  <c r="AP375" i="37" s="1"/>
  <c r="Y374" i="37"/>
  <c r="AP374" i="37" s="1"/>
  <c r="Y373" i="37"/>
  <c r="AP373" i="37" s="1"/>
  <c r="Y372" i="37"/>
  <c r="AP372" i="37" s="1"/>
  <c r="Y371" i="37"/>
  <c r="AP371" i="37" s="1"/>
  <c r="Y370" i="37"/>
  <c r="AP370" i="37" s="1"/>
  <c r="Y369" i="37"/>
  <c r="AP369" i="37" s="1"/>
  <c r="Y368" i="37"/>
  <c r="AP368" i="37" s="1"/>
  <c r="Y367" i="37"/>
  <c r="AP367" i="37" s="1"/>
  <c r="Y366" i="37"/>
  <c r="AP366" i="37" s="1"/>
  <c r="Y365" i="37"/>
  <c r="AP365" i="37" s="1"/>
  <c r="Y363" i="37"/>
  <c r="AP363" i="37" s="1"/>
  <c r="Y362" i="37"/>
  <c r="AP362" i="37" s="1"/>
  <c r="Y361" i="37"/>
  <c r="AP361" i="37" s="1"/>
  <c r="Y360" i="37"/>
  <c r="AP360" i="37" s="1"/>
  <c r="Y359" i="37"/>
  <c r="AP359" i="37" s="1"/>
  <c r="Y358" i="37"/>
  <c r="AP358" i="37" s="1"/>
  <c r="Y357" i="37"/>
  <c r="AP357" i="37" s="1"/>
  <c r="Y356" i="37"/>
  <c r="AP356" i="37" s="1"/>
  <c r="Y355" i="37"/>
  <c r="AP355" i="37" s="1"/>
  <c r="Y354" i="37"/>
  <c r="AP354" i="37" s="1"/>
  <c r="Y353" i="37"/>
  <c r="AP353" i="37" s="1"/>
  <c r="Y352" i="37"/>
  <c r="AP352" i="37" s="1"/>
  <c r="Y351" i="37"/>
  <c r="AP351" i="37" s="1"/>
  <c r="Y348" i="37"/>
  <c r="AP348" i="37" s="1"/>
  <c r="Y337" i="37"/>
  <c r="AP337" i="37" s="1"/>
  <c r="Y336" i="37"/>
  <c r="AP336" i="37" s="1"/>
  <c r="Y333" i="37"/>
  <c r="AP333" i="37" s="1"/>
  <c r="Y332" i="37"/>
  <c r="AP332" i="37" s="1"/>
  <c r="Y331" i="37"/>
  <c r="AP331" i="37" s="1"/>
  <c r="Y330" i="37"/>
  <c r="AP330" i="37" s="1"/>
  <c r="Y329" i="37"/>
  <c r="AP329" i="37" s="1"/>
  <c r="Y328" i="37"/>
  <c r="AP328" i="37" s="1"/>
  <c r="Y327" i="37"/>
  <c r="AP327" i="37" s="1"/>
  <c r="Y326" i="37"/>
  <c r="AP326" i="37" s="1"/>
  <c r="Y325" i="37"/>
  <c r="AP325" i="37" s="1"/>
  <c r="Y324" i="37"/>
  <c r="AP324" i="37" s="1"/>
  <c r="Y319" i="37"/>
  <c r="AP319" i="37" s="1"/>
  <c r="Y317" i="37"/>
  <c r="AP317" i="37" s="1"/>
  <c r="Y316" i="37"/>
  <c r="AP316" i="37" s="1"/>
  <c r="Y315" i="37"/>
  <c r="AP315" i="37" s="1"/>
  <c r="Y314" i="37"/>
  <c r="AP314" i="37" s="1"/>
  <c r="Y313" i="37"/>
  <c r="AP313" i="37" s="1"/>
  <c r="Y311" i="37"/>
  <c r="AP311" i="37" s="1"/>
  <c r="Y310" i="37"/>
  <c r="AP310" i="37" s="1"/>
  <c r="Y309" i="37"/>
  <c r="AP309" i="37" s="1"/>
  <c r="Y308" i="37"/>
  <c r="AP308" i="37" s="1"/>
  <c r="Y307" i="37"/>
  <c r="AP307" i="37" s="1"/>
  <c r="Y306" i="37"/>
  <c r="AP306" i="37" s="1"/>
  <c r="Y305" i="37"/>
  <c r="AP305" i="37" s="1"/>
  <c r="Y304" i="37"/>
  <c r="AP304" i="37" s="1"/>
  <c r="Y303" i="37"/>
  <c r="AP303" i="37" s="1"/>
  <c r="Y302" i="37"/>
  <c r="AP302" i="37" s="1"/>
  <c r="Y301" i="37"/>
  <c r="AP301" i="37" s="1"/>
  <c r="Y299" i="37"/>
  <c r="AP299" i="37" s="1"/>
  <c r="Y298" i="37"/>
  <c r="AP298" i="37" s="1"/>
  <c r="Y297" i="37"/>
  <c r="AP297" i="37" s="1"/>
  <c r="Y296" i="37"/>
  <c r="AP296" i="37" s="1"/>
  <c r="Y295" i="37"/>
  <c r="AP295" i="37" s="1"/>
  <c r="Y294" i="37"/>
  <c r="AP294" i="37" s="1"/>
  <c r="Y293" i="37"/>
  <c r="AP293" i="37" s="1"/>
  <c r="Y292" i="37"/>
  <c r="AP292" i="37" s="1"/>
  <c r="Y291" i="37"/>
  <c r="AP291" i="37" s="1"/>
  <c r="Y290" i="37"/>
  <c r="AP290" i="37" s="1"/>
  <c r="Y289" i="37"/>
  <c r="AP289" i="37" s="1"/>
  <c r="Y288" i="37"/>
  <c r="AP288" i="37" s="1"/>
  <c r="Y287" i="37"/>
  <c r="AP287" i="37" s="1"/>
  <c r="Y284" i="37"/>
  <c r="AP284" i="37" s="1"/>
  <c r="Y279" i="37"/>
  <c r="AP279" i="37" s="1"/>
  <c r="Y278" i="37"/>
  <c r="AP278" i="37" s="1"/>
  <c r="Y277" i="37"/>
  <c r="AP277" i="37" s="1"/>
  <c r="Y276" i="37"/>
  <c r="AP276" i="37" s="1"/>
  <c r="Y274" i="37"/>
  <c r="AP274" i="37" s="1"/>
  <c r="Y273" i="37"/>
  <c r="AP273" i="37" s="1"/>
  <c r="Y270" i="37"/>
  <c r="AP270" i="37" s="1"/>
  <c r="Y269" i="37"/>
  <c r="AP269" i="37" s="1"/>
  <c r="Y268" i="37"/>
  <c r="AP268" i="37" s="1"/>
  <c r="Y267" i="37"/>
  <c r="AP267" i="37" s="1"/>
  <c r="Y266" i="37"/>
  <c r="AP266" i="37" s="1"/>
  <c r="Y265" i="37"/>
  <c r="AP265" i="37" s="1"/>
  <c r="Y264" i="37"/>
  <c r="AP264" i="37" s="1"/>
  <c r="Y263" i="37"/>
  <c r="AP263" i="37" s="1"/>
  <c r="Y262" i="37"/>
  <c r="AP262" i="37" s="1"/>
  <c r="Y261" i="37"/>
  <c r="AP261" i="37" s="1"/>
  <c r="Y256" i="37"/>
  <c r="AP256" i="37" s="1"/>
  <c r="Y255" i="37"/>
  <c r="AP255" i="37" s="1"/>
  <c r="Y254" i="37"/>
  <c r="AP254" i="37" s="1"/>
  <c r="Y253" i="37"/>
  <c r="AP253" i="37" s="1"/>
  <c r="Y252" i="37"/>
  <c r="AP252" i="37" s="1"/>
  <c r="Y251" i="37"/>
  <c r="AP251" i="37" s="1"/>
  <c r="Y250" i="37"/>
  <c r="AP250" i="37" s="1"/>
  <c r="Y248" i="37"/>
  <c r="AP248" i="37" s="1"/>
  <c r="Y247" i="37"/>
  <c r="AP247" i="37" s="1"/>
  <c r="Y246" i="37"/>
  <c r="AP246" i="37" s="1"/>
  <c r="Y245" i="37"/>
  <c r="AP245" i="37" s="1"/>
  <c r="Y244" i="37"/>
  <c r="AP244" i="37" s="1"/>
  <c r="Y243" i="37"/>
  <c r="AP243" i="37" s="1"/>
  <c r="Y242" i="37"/>
  <c r="AP242" i="37" s="1"/>
  <c r="Y241" i="37"/>
  <c r="AP241" i="37" s="1"/>
  <c r="Y240" i="37"/>
  <c r="AP240" i="37" s="1"/>
  <c r="Y239" i="37"/>
  <c r="AP239" i="37" s="1"/>
  <c r="Y238" i="37"/>
  <c r="AP238" i="37" s="1"/>
  <c r="Y236" i="37"/>
  <c r="AP236" i="37" s="1"/>
  <c r="Y235" i="37"/>
  <c r="AP235" i="37" s="1"/>
  <c r="Y234" i="37"/>
  <c r="AP234" i="37" s="1"/>
  <c r="Y233" i="37"/>
  <c r="AP233" i="37" s="1"/>
  <c r="Y232" i="37"/>
  <c r="AP232" i="37" s="1"/>
  <c r="Y231" i="37"/>
  <c r="AP231" i="37" s="1"/>
  <c r="Y230" i="37"/>
  <c r="AP230" i="37" s="1"/>
  <c r="Y229" i="37"/>
  <c r="AP229" i="37" s="1"/>
  <c r="Y228" i="37"/>
  <c r="AP228" i="37" s="1"/>
  <c r="Y227" i="37"/>
  <c r="AP227" i="37" s="1"/>
  <c r="Y226" i="37"/>
  <c r="AP226" i="37" s="1"/>
  <c r="Y225" i="37"/>
  <c r="AP225" i="37" s="1"/>
  <c r="Y224" i="37"/>
  <c r="AP224" i="37" s="1"/>
  <c r="Y217" i="37"/>
  <c r="AP217" i="37" s="1"/>
  <c r="Y216" i="37"/>
  <c r="AP216" i="37" s="1"/>
  <c r="Y215" i="37"/>
  <c r="AP215" i="37" s="1"/>
  <c r="Y214" i="37"/>
  <c r="AP214" i="37" s="1"/>
  <c r="Y212" i="37"/>
  <c r="AP212" i="37" s="1"/>
  <c r="Y211" i="37"/>
  <c r="AP211" i="37" s="1"/>
  <c r="Y210" i="37"/>
  <c r="AP210" i="37" s="1"/>
  <c r="Y207" i="37"/>
  <c r="AP207" i="37" s="1"/>
  <c r="Y206" i="37"/>
  <c r="AP206" i="37" s="1"/>
  <c r="Y205" i="37"/>
  <c r="AP205" i="37" s="1"/>
  <c r="Y203" i="37"/>
  <c r="AP203" i="37" s="1"/>
  <c r="Y202" i="37"/>
  <c r="AP202" i="37" s="1"/>
  <c r="Y201" i="37"/>
  <c r="AP201" i="37" s="1"/>
  <c r="Y200" i="37"/>
  <c r="AP200" i="37" s="1"/>
  <c r="Y199" i="37"/>
  <c r="AP199" i="37" s="1"/>
  <c r="Y198" i="37"/>
  <c r="AP198" i="37" s="1"/>
  <c r="Y197" i="37"/>
  <c r="AP197" i="37" s="1"/>
  <c r="Y192" i="37"/>
  <c r="AP192" i="37" s="1"/>
  <c r="Y191" i="37"/>
  <c r="AP191" i="37" s="1"/>
  <c r="Y190" i="37"/>
  <c r="AP190" i="37" s="1"/>
  <c r="Y189" i="37"/>
  <c r="AP189" i="37" s="1"/>
  <c r="Y188" i="37"/>
  <c r="AP188" i="37" s="1"/>
  <c r="Y187" i="37"/>
  <c r="AP187" i="37" s="1"/>
  <c r="Y186" i="37"/>
  <c r="AP186" i="37" s="1"/>
  <c r="Y184" i="37"/>
  <c r="AP184" i="37" s="1"/>
  <c r="Y183" i="37"/>
  <c r="AP183" i="37" s="1"/>
  <c r="Y182" i="37"/>
  <c r="AP182" i="37" s="1"/>
  <c r="Y181" i="37"/>
  <c r="AP181" i="37" s="1"/>
  <c r="Y180" i="37"/>
  <c r="AP180" i="37" s="1"/>
  <c r="Y179" i="37"/>
  <c r="AP179" i="37" s="1"/>
  <c r="Y178" i="37"/>
  <c r="AP178" i="37" s="1"/>
  <c r="Y177" i="37"/>
  <c r="AP177" i="37" s="1"/>
  <c r="Y176" i="37"/>
  <c r="AP176" i="37" s="1"/>
  <c r="Y175" i="37"/>
  <c r="AP175" i="37" s="1"/>
  <c r="Y174" i="37"/>
  <c r="AP174" i="37" s="1"/>
  <c r="Y172" i="37"/>
  <c r="AP172" i="37" s="1"/>
  <c r="Y171" i="37"/>
  <c r="AP171" i="37" s="1"/>
  <c r="Y170" i="37"/>
  <c r="AP170" i="37" s="1"/>
  <c r="Y169" i="37"/>
  <c r="AP169" i="37" s="1"/>
  <c r="Y168" i="37"/>
  <c r="AP168" i="37" s="1"/>
  <c r="Y167" i="37"/>
  <c r="AP167" i="37" s="1"/>
  <c r="Y166" i="37"/>
  <c r="AP166" i="37" s="1"/>
  <c r="Y165" i="37"/>
  <c r="AP165" i="37" s="1"/>
  <c r="Y164" i="37"/>
  <c r="AP164" i="37" s="1"/>
  <c r="Y163" i="37"/>
  <c r="AP163" i="37" s="1"/>
  <c r="Y162" i="37"/>
  <c r="AP162" i="37" s="1"/>
  <c r="Y161" i="37"/>
  <c r="AP161" i="37" s="1"/>
  <c r="Y160" i="37"/>
  <c r="AP160" i="37" s="1"/>
  <c r="Y153" i="37"/>
  <c r="AP153" i="37" s="1"/>
  <c r="Y152" i="37"/>
  <c r="AP152" i="37" s="1"/>
  <c r="Y151" i="37"/>
  <c r="AP151" i="37" s="1"/>
  <c r="Y150" i="37"/>
  <c r="AP150" i="37" s="1"/>
  <c r="Y148" i="37"/>
  <c r="AP148" i="37" s="1"/>
  <c r="Y147" i="37"/>
  <c r="AP147" i="37" s="1"/>
  <c r="Y144" i="37"/>
  <c r="AP144" i="37" s="1"/>
  <c r="Y143" i="37"/>
  <c r="AP143" i="37" s="1"/>
  <c r="Y142" i="37"/>
  <c r="AP142" i="37" s="1"/>
  <c r="Y139" i="37"/>
  <c r="AP139" i="37" s="1"/>
  <c r="Y138" i="37"/>
  <c r="AP138" i="37" s="1"/>
  <c r="Y137" i="37"/>
  <c r="AP137" i="37" s="1"/>
  <c r="Y134" i="37"/>
  <c r="AP134" i="37" s="1"/>
  <c r="Y133" i="37"/>
  <c r="AP133" i="37" s="1"/>
  <c r="Y132" i="37"/>
  <c r="AP132" i="37" s="1"/>
  <c r="Y131" i="37"/>
  <c r="AP131" i="37" s="1"/>
  <c r="Y130" i="37"/>
  <c r="AP130" i="37" s="1"/>
  <c r="Y129" i="37"/>
  <c r="AP129" i="37" s="1"/>
  <c r="Y128" i="37"/>
  <c r="AP128" i="37" s="1"/>
  <c r="Y127" i="37"/>
  <c r="AP127" i="37" s="1"/>
  <c r="Y122" i="37"/>
  <c r="AP122" i="37" s="1"/>
  <c r="Y121" i="37"/>
  <c r="AP121" i="37" s="1"/>
  <c r="Y120" i="37"/>
  <c r="AP120" i="37" s="1"/>
  <c r="Y119" i="37"/>
  <c r="AP119" i="37" s="1"/>
  <c r="Y118" i="37"/>
  <c r="AP118" i="37" s="1"/>
  <c r="Y117" i="37"/>
  <c r="AP117" i="37" s="1"/>
  <c r="Y116" i="37"/>
  <c r="AP116" i="37" s="1"/>
  <c r="Y115" i="37"/>
  <c r="AP115" i="37" s="1"/>
  <c r="Y114" i="37"/>
  <c r="AP114" i="37" s="1"/>
  <c r="Y113" i="37"/>
  <c r="AP113" i="37" s="1"/>
  <c r="Y112" i="37"/>
  <c r="AP112" i="37" s="1"/>
  <c r="Y111" i="37"/>
  <c r="AP111" i="37" s="1"/>
  <c r="Y110" i="37"/>
  <c r="AP110" i="37" s="1"/>
  <c r="Y109" i="37"/>
  <c r="AP109" i="37" s="1"/>
  <c r="Y108" i="37"/>
  <c r="AP108" i="37" s="1"/>
  <c r="Y107" i="37"/>
  <c r="AP107" i="37" s="1"/>
  <c r="Y106" i="37"/>
  <c r="AP106" i="37" s="1"/>
  <c r="Y105" i="37"/>
  <c r="AP105" i="37" s="1"/>
  <c r="Y104" i="37"/>
  <c r="AP104" i="37" s="1"/>
  <c r="Y103" i="37"/>
  <c r="AP103" i="37" s="1"/>
  <c r="Y102" i="37"/>
  <c r="AP102" i="37" s="1"/>
  <c r="Y100" i="37"/>
  <c r="AP100" i="37" s="1"/>
  <c r="Y98" i="37"/>
  <c r="AP98" i="37" s="1"/>
  <c r="Y97" i="37"/>
  <c r="AP97" i="37" s="1"/>
  <c r="Y96" i="37"/>
  <c r="AP96" i="37" s="1"/>
  <c r="Y95" i="37"/>
  <c r="AP95" i="37" s="1"/>
  <c r="Y94" i="37"/>
  <c r="AP94" i="37" s="1"/>
  <c r="Y93" i="37"/>
  <c r="AP93" i="37" s="1"/>
  <c r="Y92" i="37"/>
  <c r="AP92" i="37" s="1"/>
  <c r="Y91" i="37"/>
  <c r="AP91" i="37" s="1"/>
  <c r="Y90" i="37"/>
  <c r="AP90" i="37" s="1"/>
  <c r="Y89" i="37"/>
  <c r="AP89" i="37" s="1"/>
  <c r="Y88" i="37"/>
  <c r="AP88" i="37" s="1"/>
  <c r="Y87" i="37"/>
  <c r="AP87" i="37" s="1"/>
  <c r="Y86" i="37"/>
  <c r="AP86" i="37" s="1"/>
  <c r="Y78" i="37"/>
  <c r="Y77" i="37"/>
  <c r="AP77" i="37" s="1"/>
  <c r="Y76" i="37"/>
  <c r="AP76" i="37" s="1"/>
  <c r="Y75" i="37"/>
  <c r="AP75" i="37" s="1"/>
  <c r="Y73" i="37"/>
  <c r="AP73" i="37" s="1"/>
  <c r="Y72" i="37"/>
  <c r="AP72" i="37" s="1"/>
  <c r="Y71" i="37"/>
  <c r="AP71" i="37" s="1"/>
  <c r="Y67" i="37"/>
  <c r="AP67" i="37" s="1"/>
  <c r="Y66" i="37"/>
  <c r="AP66" i="37" s="1"/>
  <c r="Y65" i="37"/>
  <c r="AP65" i="37" s="1"/>
  <c r="Y62" i="37"/>
  <c r="AP62" i="37" s="1"/>
  <c r="Y61" i="37"/>
  <c r="AP61" i="37" s="1"/>
  <c r="Y60" i="37"/>
  <c r="AP60" i="37" s="1"/>
  <c r="Y57" i="37"/>
  <c r="AP57" i="37" s="1"/>
  <c r="Y56" i="37"/>
  <c r="AP56" i="37" s="1"/>
  <c r="Y55" i="37"/>
  <c r="AP55" i="37" s="1"/>
  <c r="Y54" i="37"/>
  <c r="AP54" i="37" s="1"/>
  <c r="Y53" i="37"/>
  <c r="AP53" i="37" s="1"/>
  <c r="Y52" i="37"/>
  <c r="AP52" i="37" s="1"/>
  <c r="Y51" i="37"/>
  <c r="AP51" i="37" s="1"/>
  <c r="Y50" i="37"/>
  <c r="AP50" i="37" s="1"/>
  <c r="Y45" i="37"/>
  <c r="AP45" i="37" s="1"/>
  <c r="Y44" i="37"/>
  <c r="AP44" i="37" s="1"/>
  <c r="Y43" i="37"/>
  <c r="AP43" i="37" s="1"/>
  <c r="Y41" i="37"/>
  <c r="AP41" i="37" s="1"/>
  <c r="Y40" i="37"/>
  <c r="AP40" i="37" s="1"/>
  <c r="Y39" i="37"/>
  <c r="AP39" i="37" s="1"/>
  <c r="Y38" i="37"/>
  <c r="AP38" i="37" s="1"/>
  <c r="Y36" i="37"/>
  <c r="AP36" i="37" s="1"/>
  <c r="Y35" i="37"/>
  <c r="AP35" i="37" s="1"/>
  <c r="Y34" i="37"/>
  <c r="AP34" i="37" s="1"/>
  <c r="Y33" i="37"/>
  <c r="AP33" i="37" s="1"/>
  <c r="Y32" i="37"/>
  <c r="AP32" i="37" s="1"/>
  <c r="Y31" i="37"/>
  <c r="AP31" i="37" s="1"/>
  <c r="Y30" i="37"/>
  <c r="AP30" i="37" s="1"/>
  <c r="Y29" i="37"/>
  <c r="AP29" i="37" s="1"/>
  <c r="Y28" i="37"/>
  <c r="AP28" i="37" s="1"/>
  <c r="Y27" i="37"/>
  <c r="AP27" i="37" s="1"/>
  <c r="Y25" i="37"/>
  <c r="AP25" i="37" s="1"/>
  <c r="Y24" i="37"/>
  <c r="AP24" i="37" s="1"/>
  <c r="Y23" i="37"/>
  <c r="AP23" i="37" s="1"/>
  <c r="Y22" i="37"/>
  <c r="AP22" i="37" s="1"/>
  <c r="Y21" i="37"/>
  <c r="AP21" i="37" s="1"/>
  <c r="Y20" i="37"/>
  <c r="AP20" i="37" s="1"/>
  <c r="Y19" i="37"/>
  <c r="AP19" i="37" s="1"/>
  <c r="Y18" i="37"/>
  <c r="AP18" i="37" s="1"/>
  <c r="Y17" i="37"/>
  <c r="AP17" i="37" s="1"/>
  <c r="Y16" i="37"/>
  <c r="AP16" i="37" s="1"/>
  <c r="Y15" i="37"/>
  <c r="AP15" i="37" s="1"/>
  <c r="Y14" i="37"/>
  <c r="AP14" i="37" s="1"/>
  <c r="Y13" i="37"/>
  <c r="AP13" i="37" s="1"/>
  <c r="Y151" i="57"/>
  <c r="Y988" i="37" s="1"/>
  <c r="AP988" i="37" s="1"/>
  <c r="Y146" i="57"/>
  <c r="Y983" i="37" s="1"/>
  <c r="AP983" i="37" s="1"/>
  <c r="Y144" i="57"/>
  <c r="Y981" i="37" s="1"/>
  <c r="AP981" i="37" s="1"/>
  <c r="Y142" i="57"/>
  <c r="Y979" i="37" s="1"/>
  <c r="AP979" i="37" s="1"/>
  <c r="Y138" i="57"/>
  <c r="Y975" i="37" s="1"/>
  <c r="AP975" i="37" s="1"/>
  <c r="Y119" i="57"/>
  <c r="Y956" i="37" s="1"/>
  <c r="AP956" i="37" s="1"/>
  <c r="Y107" i="57"/>
  <c r="Y944" i="37" s="1"/>
  <c r="AP944" i="37" s="1"/>
  <c r="Y93" i="57"/>
  <c r="Y930" i="37" s="1"/>
  <c r="AP930" i="37" s="1"/>
  <c r="Y92" i="57"/>
  <c r="Y929" i="37" s="1"/>
  <c r="AP929" i="37" s="1"/>
  <c r="Y90" i="57"/>
  <c r="Y927" i="37" s="1"/>
  <c r="AP927" i="37" s="1"/>
  <c r="Y74" i="57"/>
  <c r="Y143" i="57" s="1"/>
  <c r="Y980" i="37" s="1"/>
  <c r="AP980" i="37" s="1"/>
  <c r="Y144" i="46"/>
  <c r="Y280" i="37" s="1"/>
  <c r="AP280" i="37" s="1"/>
  <c r="Y139" i="46"/>
  <c r="Y275" i="37" s="1"/>
  <c r="AP275" i="37" s="1"/>
  <c r="Y135" i="46"/>
  <c r="Y271" i="37" s="1"/>
  <c r="AP271" i="37" s="1"/>
  <c r="Y113" i="46"/>
  <c r="Y249" i="37" s="1"/>
  <c r="AP249" i="37" s="1"/>
  <c r="Y101" i="46"/>
  <c r="Y237" i="37" s="1"/>
  <c r="AP237" i="37" s="1"/>
  <c r="Y87" i="46"/>
  <c r="Y223" i="37" s="1"/>
  <c r="AP223" i="37" s="1"/>
  <c r="Y86" i="46"/>
  <c r="Y222" i="37" s="1"/>
  <c r="AP222" i="37" s="1"/>
  <c r="Y85" i="46"/>
  <c r="Y221" i="37" s="1"/>
  <c r="AP221" i="37" s="1"/>
  <c r="Y69" i="46"/>
  <c r="Y136" i="46" s="1"/>
  <c r="Y272" i="37" s="1"/>
  <c r="AP272" i="37" s="1"/>
  <c r="AB2430" i="157"/>
  <c r="Y1114" i="37" s="1"/>
  <c r="AP1114" i="37" s="1"/>
  <c r="AB2425" i="157"/>
  <c r="Y1109" i="37" s="1"/>
  <c r="AP1109" i="37" s="1"/>
  <c r="AB2421" i="157"/>
  <c r="Y1105" i="37" s="1"/>
  <c r="AP1105" i="37" s="1"/>
  <c r="AB2405" i="157"/>
  <c r="Y1089" i="37" s="1"/>
  <c r="AP1089" i="37" s="1"/>
  <c r="AB2399" i="157"/>
  <c r="Y1083" i="37" s="1"/>
  <c r="AP1083" i="37" s="1"/>
  <c r="AB2387" i="157"/>
  <c r="Y1071" i="37" s="1"/>
  <c r="AP1071" i="37" s="1"/>
  <c r="AB2373" i="157"/>
  <c r="Y1057" i="37" s="1"/>
  <c r="AP1057" i="37" s="1"/>
  <c r="AB2372" i="157"/>
  <c r="Y1056" i="37" s="1"/>
  <c r="AP1056" i="37" s="1"/>
  <c r="AB2371" i="157"/>
  <c r="Y1055" i="37" s="1"/>
  <c r="AP1055" i="37" s="1"/>
  <c r="AB2370" i="157"/>
  <c r="Y1054" i="37" s="1"/>
  <c r="AP1054" i="37" s="1"/>
  <c r="AB2354" i="157"/>
  <c r="AB2422" i="157" s="1"/>
  <c r="Y1106" i="37" s="1"/>
  <c r="AP1106" i="37" s="1"/>
  <c r="AB2292" i="157"/>
  <c r="Y1051" i="37" s="1"/>
  <c r="AP1051" i="37" s="1"/>
  <c r="AB2287" i="157"/>
  <c r="Y1046" i="37" s="1"/>
  <c r="AP1046" i="37" s="1"/>
  <c r="AB2283" i="157"/>
  <c r="Y1042" i="37" s="1"/>
  <c r="AP1042" i="37" s="1"/>
  <c r="AB2279" i="157"/>
  <c r="Y1038" i="37" s="1"/>
  <c r="AP1038" i="37" s="1"/>
  <c r="AB2278" i="157"/>
  <c r="Y1037" i="37" s="1"/>
  <c r="AP1037" i="37" s="1"/>
  <c r="AB2260" i="157"/>
  <c r="Y1019" i="37" s="1"/>
  <c r="AP1019" i="37" s="1"/>
  <c r="AB2248" i="157"/>
  <c r="Y1007" i="37" s="1"/>
  <c r="AP1007" i="37" s="1"/>
  <c r="AB2234" i="157"/>
  <c r="Y993" i="37" s="1"/>
  <c r="AP993" i="37" s="1"/>
  <c r="AB2233" i="157"/>
  <c r="Y992" i="37" s="1"/>
  <c r="AP992" i="37" s="1"/>
  <c r="AB2232" i="157"/>
  <c r="Y991" i="37" s="1"/>
  <c r="AP991" i="37" s="1"/>
  <c r="AB2214" i="157"/>
  <c r="AB2284" i="157" s="1"/>
  <c r="Y1043" i="37" s="1"/>
  <c r="AP1043" i="37" s="1"/>
  <c r="AB2147" i="157"/>
  <c r="Y924" i="37" s="1"/>
  <c r="AP924" i="37" s="1"/>
  <c r="AB2142" i="157"/>
  <c r="Y919" i="37" s="1"/>
  <c r="AP919" i="37" s="1"/>
  <c r="AB2138" i="157"/>
  <c r="Y915" i="37" s="1"/>
  <c r="AP915" i="37" s="1"/>
  <c r="AB2134" i="157"/>
  <c r="Y911" i="37" s="1"/>
  <c r="AP911" i="37" s="1"/>
  <c r="AB2133" i="157"/>
  <c r="Y910" i="37" s="1"/>
  <c r="AP910" i="37" s="1"/>
  <c r="AB2115" i="157"/>
  <c r="Y892" i="37" s="1"/>
  <c r="AP892" i="37" s="1"/>
  <c r="AB2103" i="157"/>
  <c r="Y880" i="37" s="1"/>
  <c r="AP880" i="37" s="1"/>
  <c r="AB2089" i="157"/>
  <c r="Y866" i="37" s="1"/>
  <c r="AP866" i="37" s="1"/>
  <c r="AB2088" i="157"/>
  <c r="Y865" i="37" s="1"/>
  <c r="AP865" i="37" s="1"/>
  <c r="AB2086" i="157"/>
  <c r="Y863" i="37" s="1"/>
  <c r="AP863" i="37" s="1"/>
  <c r="AB2068" i="157"/>
  <c r="AB2139" i="157" s="1"/>
  <c r="Y916" i="37" s="1"/>
  <c r="AP916" i="37" s="1"/>
  <c r="AB2000" i="157"/>
  <c r="Y860" i="37" s="1"/>
  <c r="AP860" i="37" s="1"/>
  <c r="AB1995" i="157"/>
  <c r="Y855" i="37" s="1"/>
  <c r="AP855" i="37" s="1"/>
  <c r="AB1991" i="157"/>
  <c r="Y851" i="37" s="1"/>
  <c r="AP851" i="37" s="1"/>
  <c r="AB1987" i="157"/>
  <c r="Y847" i="37" s="1"/>
  <c r="AP847" i="37" s="1"/>
  <c r="AB1982" i="157"/>
  <c r="Y842" i="37" s="1"/>
  <c r="AP842" i="37" s="1"/>
  <c r="AB1968" i="157"/>
  <c r="Y828" i="37" s="1"/>
  <c r="AP828" i="37" s="1"/>
  <c r="AB1956" i="157"/>
  <c r="Y816" i="37" s="1"/>
  <c r="AP816" i="37" s="1"/>
  <c r="AB1942" i="157"/>
  <c r="Y802" i="37" s="1"/>
  <c r="AP802" i="37" s="1"/>
  <c r="AB1941" i="157"/>
  <c r="Y801" i="37" s="1"/>
  <c r="AP801" i="37" s="1"/>
  <c r="AB1939" i="157"/>
  <c r="Y799" i="37" s="1"/>
  <c r="AP799" i="37" s="1"/>
  <c r="AB1937" i="157"/>
  <c r="AB1924" i="157"/>
  <c r="AB1900" i="157"/>
  <c r="AB1912" i="157" s="1"/>
  <c r="AB1824" i="157"/>
  <c r="Y796" i="37" s="1"/>
  <c r="AP796" i="37" s="1"/>
  <c r="AB1819" i="157"/>
  <c r="Y791" i="37" s="1"/>
  <c r="AP791" i="37" s="1"/>
  <c r="AB1813" i="157"/>
  <c r="Y785" i="37" s="1"/>
  <c r="AP785" i="37" s="1"/>
  <c r="AB1809" i="157"/>
  <c r="Y781" i="37" s="1"/>
  <c r="AP781" i="37" s="1"/>
  <c r="AB1789" i="157"/>
  <c r="Y761" i="37" s="1"/>
  <c r="AP761" i="37" s="1"/>
  <c r="AB1777" i="157"/>
  <c r="Y749" i="37" s="1"/>
  <c r="AP749" i="37" s="1"/>
  <c r="AB1763" i="157"/>
  <c r="Y735" i="37" s="1"/>
  <c r="AP735" i="37" s="1"/>
  <c r="AB1762" i="157"/>
  <c r="Y734" i="37" s="1"/>
  <c r="AP734" i="37" s="1"/>
  <c r="AB1760" i="157"/>
  <c r="Y732" i="37" s="1"/>
  <c r="AP732" i="37" s="1"/>
  <c r="AB1742" i="157"/>
  <c r="AB1814" i="157" s="1"/>
  <c r="Y786" i="37" s="1"/>
  <c r="AP786" i="37" s="1"/>
  <c r="AB1668" i="157"/>
  <c r="Y602" i="37" s="1"/>
  <c r="AP602" i="37" s="1"/>
  <c r="AB1663" i="157"/>
  <c r="Y597" i="37" s="1"/>
  <c r="AP597" i="37" s="1"/>
  <c r="AB1662" i="157"/>
  <c r="Y596" i="37" s="1"/>
  <c r="AP596" i="37" s="1"/>
  <c r="AB1661" i="157"/>
  <c r="Y595" i="37" s="1"/>
  <c r="AP595" i="37" s="1"/>
  <c r="AB1658" i="157"/>
  <c r="Y592" i="37" s="1"/>
  <c r="AP592" i="37" s="1"/>
  <c r="AB1649" i="157"/>
  <c r="Y583" i="37" s="1"/>
  <c r="AP583" i="37" s="1"/>
  <c r="AB1636" i="157"/>
  <c r="Y570" i="37" s="1"/>
  <c r="AP570" i="37" s="1"/>
  <c r="AB1624" i="157"/>
  <c r="Y558" i="37" s="1"/>
  <c r="AP558" i="37" s="1"/>
  <c r="AB1610" i="157"/>
  <c r="Y544" i="37" s="1"/>
  <c r="AP544" i="37" s="1"/>
  <c r="AB1609" i="157"/>
  <c r="Y543" i="37" s="1"/>
  <c r="AP543" i="37" s="1"/>
  <c r="AB1607" i="157"/>
  <c r="Y541" i="37" s="1"/>
  <c r="AP541" i="37" s="1"/>
  <c r="AB1589" i="157"/>
  <c r="AB1605" i="157" s="1"/>
  <c r="AB1606" i="157" s="1"/>
  <c r="Y540" i="37" s="1"/>
  <c r="AP540" i="37" s="1"/>
  <c r="AB1529" i="157"/>
  <c r="Y472" i="37" s="1"/>
  <c r="AP472" i="37" s="1"/>
  <c r="AB1524" i="157"/>
  <c r="Y467" i="37" s="1"/>
  <c r="AP467" i="37" s="1"/>
  <c r="AB1520" i="157"/>
  <c r="Y463" i="37" s="1"/>
  <c r="AP463" i="37" s="1"/>
  <c r="AB1498" i="157"/>
  <c r="Y441" i="37" s="1"/>
  <c r="AP441" i="37" s="1"/>
  <c r="AB1486" i="157"/>
  <c r="Y429" i="37" s="1"/>
  <c r="AP429" i="37" s="1"/>
  <c r="AB1472" i="157"/>
  <c r="Y415" i="37" s="1"/>
  <c r="AP415" i="37" s="1"/>
  <c r="AB1471" i="157"/>
  <c r="Y414" i="37" s="1"/>
  <c r="AP414" i="37" s="1"/>
  <c r="AB1469" i="157"/>
  <c r="Y412" i="37" s="1"/>
  <c r="AP412" i="37" s="1"/>
  <c r="AB1449" i="157"/>
  <c r="AB1521" i="157" s="1"/>
  <c r="Y464" i="37" s="1"/>
  <c r="AP464" i="37" s="1"/>
  <c r="AB1384" i="157"/>
  <c r="Y409" i="37" s="1"/>
  <c r="AP409" i="37" s="1"/>
  <c r="AB1379" i="157"/>
  <c r="Y404" i="37" s="1"/>
  <c r="AP404" i="37" s="1"/>
  <c r="AB1378" i="157"/>
  <c r="Y403" i="37" s="1"/>
  <c r="AP403" i="37" s="1"/>
  <c r="AB1374" i="157"/>
  <c r="Y399" i="37" s="1"/>
  <c r="AP399" i="37" s="1"/>
  <c r="AB1370" i="157"/>
  <c r="Y395" i="37" s="1"/>
  <c r="AP395" i="37" s="1"/>
  <c r="AB1357" i="157"/>
  <c r="Y382" i="37" s="1"/>
  <c r="AP382" i="37" s="1"/>
  <c r="AB1351" i="157"/>
  <c r="Y376" i="37" s="1"/>
  <c r="AP376" i="37" s="1"/>
  <c r="AB1339" i="157"/>
  <c r="Y364" i="37" s="1"/>
  <c r="AP364" i="37" s="1"/>
  <c r="AB1325" i="157"/>
  <c r="Y350" i="37" s="1"/>
  <c r="AP350" i="37" s="1"/>
  <c r="AB1324" i="157"/>
  <c r="Y349" i="37" s="1"/>
  <c r="AP349" i="37" s="1"/>
  <c r="AB1322" i="157"/>
  <c r="Y347" i="37" s="1"/>
  <c r="AP347" i="37" s="1"/>
  <c r="AB1321" i="157"/>
  <c r="Y346" i="37" s="1"/>
  <c r="AP346" i="37" s="1"/>
  <c r="AB1310" i="157"/>
  <c r="AB1225" i="157"/>
  <c r="AB1245" i="157" s="1"/>
  <c r="AB1148" i="157"/>
  <c r="Y218" i="37" s="1"/>
  <c r="AP218" i="37" s="1"/>
  <c r="AB1143" i="157"/>
  <c r="Y213" i="37" s="1"/>
  <c r="AP213" i="37" s="1"/>
  <c r="AB1138" i="157"/>
  <c r="Y208" i="37" s="1"/>
  <c r="AP208" i="37" s="1"/>
  <c r="AB1134" i="157"/>
  <c r="Y204" i="37" s="1"/>
  <c r="AP204" i="37" s="1"/>
  <c r="AB1115" i="157"/>
  <c r="Y185" i="37" s="1"/>
  <c r="AP185" i="37" s="1"/>
  <c r="AB1103" i="157"/>
  <c r="Y173" i="37" s="1"/>
  <c r="AP173" i="37" s="1"/>
  <c r="AB1089" i="157"/>
  <c r="Y159" i="37" s="1"/>
  <c r="AP159" i="37" s="1"/>
  <c r="AB1088" i="157"/>
  <c r="Y158" i="37" s="1"/>
  <c r="AP158" i="37" s="1"/>
  <c r="AB1087" i="157"/>
  <c r="Y157" i="37" s="1"/>
  <c r="AB1083" i="157"/>
  <c r="AB1084" i="157" s="1"/>
  <c r="AB1048" i="157"/>
  <c r="AB1070" i="157" s="1"/>
  <c r="AB974" i="157"/>
  <c r="Y154" i="37" s="1"/>
  <c r="AP154" i="37" s="1"/>
  <c r="AB966" i="157"/>
  <c r="Y146" i="37" s="1"/>
  <c r="AP146" i="37" s="1"/>
  <c r="AB965" i="157"/>
  <c r="Y145" i="37" s="1"/>
  <c r="AP145" i="37" s="1"/>
  <c r="AB960" i="157"/>
  <c r="Y140" i="37" s="1"/>
  <c r="AP140" i="37" s="1"/>
  <c r="AB956" i="157"/>
  <c r="Y136" i="37" s="1"/>
  <c r="AP136" i="37" s="1"/>
  <c r="AB955" i="157"/>
  <c r="Y135" i="37" s="1"/>
  <c r="AP135" i="37" s="1"/>
  <c r="AB921" i="157"/>
  <c r="Y101" i="37" s="1"/>
  <c r="AP101" i="37" s="1"/>
  <c r="AB919" i="157"/>
  <c r="Y99" i="37" s="1"/>
  <c r="AP99" i="37" s="1"/>
  <c r="AB905" i="157"/>
  <c r="Y85" i="37" s="1"/>
  <c r="AP85" i="37" s="1"/>
  <c r="AB904" i="157"/>
  <c r="Y84" i="37" s="1"/>
  <c r="AP84" i="37" s="1"/>
  <c r="AB903" i="157"/>
  <c r="Y83" i="37" s="1"/>
  <c r="AP83" i="37" s="1"/>
  <c r="AB902" i="157"/>
  <c r="Y82" i="37" s="1"/>
  <c r="AP82" i="37" s="1"/>
  <c r="AB899" i="157"/>
  <c r="AB969" i="157" s="1"/>
  <c r="Y149" i="37" s="1"/>
  <c r="AP149" i="37" s="1"/>
  <c r="AB893" i="157"/>
  <c r="AB892" i="157"/>
  <c r="AB872" i="157"/>
  <c r="AB880" i="157" s="1"/>
  <c r="AB802" i="157"/>
  <c r="AB814" i="157" s="1"/>
  <c r="AB737" i="157"/>
  <c r="AB728" i="157"/>
  <c r="AB729" i="157" s="1"/>
  <c r="AB715" i="157"/>
  <c r="AB716" i="157" s="1"/>
  <c r="AB701" i="157"/>
  <c r="AB702" i="157" s="1"/>
  <c r="AB687" i="157"/>
  <c r="AB688" i="157" s="1"/>
  <c r="AB668" i="157"/>
  <c r="AB674" i="157" s="1"/>
  <c r="AB611" i="157"/>
  <c r="AB612" i="157" s="1"/>
  <c r="AB534" i="157"/>
  <c r="AB545" i="157" s="1"/>
  <c r="AB459" i="157"/>
  <c r="AB468" i="157" s="1"/>
  <c r="AB405" i="157"/>
  <c r="AB412" i="157" s="1"/>
  <c r="AB352" i="157"/>
  <c r="AB371" i="157" s="1"/>
  <c r="AB248" i="157"/>
  <c r="AB262" i="157" s="1"/>
  <c r="AB165" i="157"/>
  <c r="AB180" i="157" s="1"/>
  <c r="AB88" i="157"/>
  <c r="AB101" i="157" s="1"/>
  <c r="AB1375" i="157" l="1"/>
  <c r="Y400" i="37" s="1"/>
  <c r="AP400" i="37" s="1"/>
  <c r="Y83" i="46"/>
  <c r="Y84" i="46" s="1"/>
  <c r="Y220" i="37" s="1"/>
  <c r="AP220" i="37" s="1"/>
  <c r="AB1139" i="157"/>
  <c r="Y209" i="37" s="1"/>
  <c r="AP209" i="37" s="1"/>
  <c r="AB1086" i="157"/>
  <c r="Y156" i="37" s="1"/>
  <c r="AP156" i="37" s="1"/>
  <c r="AB1992" i="157"/>
  <c r="Y852" i="37" s="1"/>
  <c r="AP852" i="37" s="1"/>
  <c r="AB1659" i="157"/>
  <c r="Y593" i="37" s="1"/>
  <c r="AP593" i="37" s="1"/>
  <c r="AB1318" i="157"/>
  <c r="AB1320" i="157" s="1"/>
  <c r="AB1758" i="157"/>
  <c r="AB1759" i="157" s="1"/>
  <c r="Y731" i="37" s="1"/>
  <c r="AB2084" i="157"/>
  <c r="AB2085" i="157" s="1"/>
  <c r="Y862" i="37" s="1"/>
  <c r="Y861" i="37" s="1"/>
  <c r="AP861" i="37" s="1"/>
  <c r="AB2368" i="157"/>
  <c r="AB2369" i="157" s="1"/>
  <c r="Y1053" i="37" s="1"/>
  <c r="AF611" i="157"/>
  <c r="AP157" i="37"/>
  <c r="Y88" i="57"/>
  <c r="Y89" i="57" s="1"/>
  <c r="Y926" i="37" s="1"/>
  <c r="Y925" i="37" s="1"/>
  <c r="AP925" i="37" s="1"/>
  <c r="AB2230" i="157"/>
  <c r="AB2231" i="157" s="1"/>
  <c r="Y990" i="37" s="1"/>
  <c r="AP990" i="37" s="1"/>
  <c r="AB961" i="157"/>
  <c r="Y141" i="37" s="1"/>
  <c r="AP141" i="37" s="1"/>
  <c r="AB901" i="157"/>
  <c r="Y81" i="37" s="1"/>
  <c r="AB1925" i="157"/>
  <c r="AB1938" i="157" s="1"/>
  <c r="Y798" i="37" s="1"/>
  <c r="AP798" i="37" s="1"/>
  <c r="AB1467" i="157"/>
  <c r="AB1468" i="157" s="1"/>
  <c r="Y411" i="37" s="1"/>
  <c r="Y410" i="37" s="1"/>
  <c r="AP410" i="37" s="1"/>
  <c r="Y219" i="37" l="1"/>
  <c r="AP219" i="37" s="1"/>
  <c r="Y539" i="37"/>
  <c r="AP539" i="37" s="1"/>
  <c r="AP862" i="37"/>
  <c r="AB1085" i="157"/>
  <c r="Y345" i="37"/>
  <c r="AB1319" i="157"/>
  <c r="Y989" i="37"/>
  <c r="AP989" i="37" s="1"/>
  <c r="Y797" i="37"/>
  <c r="AP797" i="37" s="1"/>
  <c r="Y155" i="37"/>
  <c r="AP155" i="37" s="1"/>
  <c r="AP411" i="37"/>
  <c r="AP731" i="37"/>
  <c r="Y730" i="37"/>
  <c r="AP730" i="37" s="1"/>
  <c r="AP1053" i="37"/>
  <c r="Y1052" i="37"/>
  <c r="AP1052" i="37" s="1"/>
  <c r="AP926" i="37"/>
  <c r="AP81" i="37"/>
  <c r="AP78" i="37" s="1"/>
  <c r="Y80" i="37"/>
  <c r="AB900" i="157"/>
  <c r="AP345" i="37" l="1"/>
  <c r="Y344" i="37"/>
  <c r="AP344" i="37" s="1"/>
  <c r="AA3511" i="156"/>
  <c r="Y1178" i="37" s="1"/>
  <c r="AA3510" i="156"/>
  <c r="Y1177" i="37" s="1"/>
  <c r="AP1177" i="37" s="1"/>
  <c r="AA3509" i="156"/>
  <c r="Y1176" i="37" s="1"/>
  <c r="AP1176" i="37" s="1"/>
  <c r="AA3508" i="156"/>
  <c r="Y1175" i="37" s="1"/>
  <c r="AP1175" i="37" s="1"/>
  <c r="AA3507" i="156"/>
  <c r="Y1174" i="37" s="1"/>
  <c r="AP1174" i="37" s="1"/>
  <c r="AA3506" i="156"/>
  <c r="Y1173" i="37" s="1"/>
  <c r="AP1173" i="37" s="1"/>
  <c r="AA3505" i="156"/>
  <c r="Y1172" i="37" s="1"/>
  <c r="AP1172" i="37" s="1"/>
  <c r="AA3504" i="156"/>
  <c r="Y1171" i="37" s="1"/>
  <c r="AP1171" i="37" s="1"/>
  <c r="AA3502" i="156"/>
  <c r="Y1169" i="37" s="1"/>
  <c r="AP1169" i="37" s="1"/>
  <c r="AA3498" i="156"/>
  <c r="Y1165" i="37" s="1"/>
  <c r="AP1165" i="37" s="1"/>
  <c r="AA3485" i="156"/>
  <c r="Y1152" i="37" s="1"/>
  <c r="AP1152" i="37" s="1"/>
  <c r="AA3479" i="156"/>
  <c r="Y1146" i="37" s="1"/>
  <c r="AP1146" i="37" s="1"/>
  <c r="AA3467" i="156"/>
  <c r="Y1134" i="37" s="1"/>
  <c r="AP1134" i="37" s="1"/>
  <c r="AA3453" i="156"/>
  <c r="Y1120" i="37" s="1"/>
  <c r="AA3452" i="156"/>
  <c r="Y1119" i="37" s="1"/>
  <c r="AA3450" i="156"/>
  <c r="Y1117" i="37" s="1"/>
  <c r="AP1117" i="37" s="1"/>
  <c r="AA3434" i="156"/>
  <c r="AA3360" i="156"/>
  <c r="AA3374" i="156" s="1"/>
  <c r="AA3299" i="156"/>
  <c r="Y729" i="37" s="1"/>
  <c r="AP729" i="37" s="1"/>
  <c r="AA3295" i="156"/>
  <c r="Y725" i="37" s="1"/>
  <c r="AP725" i="37" s="1"/>
  <c r="AA3294" i="156"/>
  <c r="Y724" i="37" s="1"/>
  <c r="AP724" i="37" s="1"/>
  <c r="AA3291" i="156"/>
  <c r="Y721" i="37" s="1"/>
  <c r="AP721" i="37" s="1"/>
  <c r="AA3287" i="156"/>
  <c r="Y717" i="37" s="1"/>
  <c r="AP717" i="37" s="1"/>
  <c r="AA3268" i="156"/>
  <c r="Y698" i="37" s="1"/>
  <c r="AP698" i="37" s="1"/>
  <c r="AA3263" i="156"/>
  <c r="Y693" i="37" s="1"/>
  <c r="AP693" i="37" s="1"/>
  <c r="AA3256" i="156"/>
  <c r="Y686" i="37" s="1"/>
  <c r="AP686" i="37" s="1"/>
  <c r="AA3242" i="156"/>
  <c r="Y672" i="37" s="1"/>
  <c r="AP672" i="37" s="1"/>
  <c r="AA3241" i="156"/>
  <c r="Y671" i="37" s="1"/>
  <c r="AP671" i="37" s="1"/>
  <c r="AA3239" i="156"/>
  <c r="Y669" i="37" s="1"/>
  <c r="AP669" i="37" s="1"/>
  <c r="AA3225" i="156"/>
  <c r="AA3237" i="156" s="1"/>
  <c r="AA3238" i="156" s="1"/>
  <c r="Y668" i="37" s="1"/>
  <c r="AA3157" i="156"/>
  <c r="Y666" i="37" s="1"/>
  <c r="AP666" i="37" s="1"/>
  <c r="AA3153" i="156"/>
  <c r="Y662" i="37" s="1"/>
  <c r="AP662" i="37" s="1"/>
  <c r="AA3152" i="156"/>
  <c r="Y661" i="37" s="1"/>
  <c r="AP661" i="37" s="1"/>
  <c r="AA3148" i="156"/>
  <c r="Y657" i="37" s="1"/>
  <c r="AP657" i="37" s="1"/>
  <c r="AA3144" i="156"/>
  <c r="AA3131" i="156"/>
  <c r="AA3126" i="156"/>
  <c r="AA3112" i="156"/>
  <c r="AA3098" i="156"/>
  <c r="AA3097" i="156"/>
  <c r="AA3096" i="156"/>
  <c r="AA3073" i="156"/>
  <c r="AA3000" i="156"/>
  <c r="AA2999" i="156"/>
  <c r="AA2998" i="156"/>
  <c r="AA2997" i="156"/>
  <c r="AA2996" i="156"/>
  <c r="AA2995" i="156"/>
  <c r="AA2994" i="156"/>
  <c r="AA2989" i="156"/>
  <c r="AA2985" i="156"/>
  <c r="AA2980" i="156"/>
  <c r="AA2966" i="156"/>
  <c r="AA2954" i="156"/>
  <c r="AA2953" i="156"/>
  <c r="AA2952" i="156"/>
  <c r="AA2951" i="156"/>
  <c r="AA2950" i="156"/>
  <c r="AA2948" i="156"/>
  <c r="AA2947" i="156"/>
  <c r="AA2946" i="156"/>
  <c r="AA2945" i="156"/>
  <c r="AA2944" i="156"/>
  <c r="AA2943" i="156"/>
  <c r="AA2942" i="156"/>
  <c r="AA2941" i="156"/>
  <c r="AA2940" i="156"/>
  <c r="AA2939" i="156"/>
  <c r="AA2937" i="156"/>
  <c r="AA2915" i="156"/>
  <c r="AA2849" i="156"/>
  <c r="AA2848" i="156"/>
  <c r="AA2847" i="156"/>
  <c r="AA2846" i="156"/>
  <c r="AA2845" i="156"/>
  <c r="AA2844" i="156"/>
  <c r="AA2840" i="156"/>
  <c r="AA2824" i="156"/>
  <c r="AA2818" i="156"/>
  <c r="AA2806" i="156"/>
  <c r="AA2792" i="156"/>
  <c r="AA2791" i="156"/>
  <c r="AA2789" i="156"/>
  <c r="AA2775" i="156"/>
  <c r="AA2710" i="156"/>
  <c r="AA2705" i="156"/>
  <c r="AA2701" i="156"/>
  <c r="AA2700" i="156"/>
  <c r="AA2699" i="156"/>
  <c r="AA2694" i="156"/>
  <c r="AA2690" i="156"/>
  <c r="AA2689" i="156"/>
  <c r="AA2668" i="156"/>
  <c r="AA2657" i="156"/>
  <c r="AA2643" i="156"/>
  <c r="AA2642" i="156"/>
  <c r="AA2622" i="156"/>
  <c r="AA2608" i="156"/>
  <c r="AA2593" i="156"/>
  <c r="AA2586" i="156"/>
  <c r="AA2580" i="156"/>
  <c r="AA2573" i="156"/>
  <c r="AA2557" i="156"/>
  <c r="AA2548" i="156"/>
  <c r="AA2526" i="156"/>
  <c r="AA2510" i="156"/>
  <c r="AA2495" i="156"/>
  <c r="AA2485" i="156"/>
  <c r="AA2468" i="156"/>
  <c r="AA2453" i="156"/>
  <c r="AA2444" i="156"/>
  <c r="AA2420" i="156"/>
  <c r="AA2413" i="156"/>
  <c r="AA2385" i="156"/>
  <c r="AA2372" i="156"/>
  <c r="AA2360" i="156"/>
  <c r="AA2346" i="156"/>
  <c r="AA2330" i="156"/>
  <c r="AA2314" i="156"/>
  <c r="AA2306" i="156"/>
  <c r="AA2296" i="156"/>
  <c r="AA2293" i="156"/>
  <c r="AA2237" i="156"/>
  <c r="AA2219" i="156"/>
  <c r="AA2152" i="156"/>
  <c r="AA2079" i="156"/>
  <c r="AA1982" i="156"/>
  <c r="AA1964" i="156"/>
  <c r="AA1914" i="156"/>
  <c r="AA1894" i="156"/>
  <c r="AA1840" i="156"/>
  <c r="AA1783" i="156"/>
  <c r="AA1734" i="156"/>
  <c r="AA1720" i="156"/>
  <c r="AA1706" i="156"/>
  <c r="AA1687" i="156"/>
  <c r="AA1625" i="156"/>
  <c r="AA1562" i="156"/>
  <c r="AA1498" i="156"/>
  <c r="AA1436" i="156"/>
  <c r="AA1364" i="156"/>
  <c r="AA1281" i="156"/>
  <c r="AA1218" i="156"/>
  <c r="AA1153" i="156"/>
  <c r="AA1117" i="156"/>
  <c r="AA1081" i="156"/>
  <c r="AA1045" i="156"/>
  <c r="AA985" i="156"/>
  <c r="AA915" i="156"/>
  <c r="AA877" i="156"/>
  <c r="AA788" i="156"/>
  <c r="AA763" i="156"/>
  <c r="AA762" i="156"/>
  <c r="AA761" i="156"/>
  <c r="AA756" i="156"/>
  <c r="AA753" i="156"/>
  <c r="AA752" i="156"/>
  <c r="AA735" i="156"/>
  <c r="AA734" i="156"/>
  <c r="AA733" i="156"/>
  <c r="AA732" i="156"/>
  <c r="AA719" i="156"/>
  <c r="AA695" i="156"/>
  <c r="AA688" i="156"/>
  <c r="AA680" i="156"/>
  <c r="AA646" i="156"/>
  <c r="AA596" i="156"/>
  <c r="AA577" i="156"/>
  <c r="AA571" i="156"/>
  <c r="AA555" i="156"/>
  <c r="AA528" i="156"/>
  <c r="AA515" i="156"/>
  <c r="AA497" i="156"/>
  <c r="AA468" i="156"/>
  <c r="AA387" i="156"/>
  <c r="AA309" i="156"/>
  <c r="AA229" i="156"/>
  <c r="AA163" i="156"/>
  <c r="AA91" i="156"/>
  <c r="AA993" i="156" l="1"/>
  <c r="AA894" i="156"/>
  <c r="AA1693" i="156"/>
  <c r="AA2474" i="156"/>
  <c r="AA2574" i="156"/>
  <c r="AA247" i="156"/>
  <c r="Y1182" i="37"/>
  <c r="AA320" i="156"/>
  <c r="AA529" i="156"/>
  <c r="AA561" i="156"/>
  <c r="AA170" i="156"/>
  <c r="AA397" i="156"/>
  <c r="AA516" i="156"/>
  <c r="AA681" i="156"/>
  <c r="Y1181" i="37"/>
  <c r="Y1201" i="37"/>
  <c r="Y1211" i="37"/>
  <c r="AA1088" i="156"/>
  <c r="AA1160" i="156"/>
  <c r="AA1381" i="156"/>
  <c r="AA1505" i="156"/>
  <c r="AA1721" i="156"/>
  <c r="AA1791" i="156"/>
  <c r="AA1915" i="156"/>
  <c r="AA2097" i="156"/>
  <c r="AA2361" i="156"/>
  <c r="AA2414" i="156"/>
  <c r="AA2511" i="156"/>
  <c r="AA2623" i="156"/>
  <c r="Y12" i="37"/>
  <c r="AP12" i="37" s="1"/>
  <c r="Y59" i="37"/>
  <c r="AP59" i="37" s="1"/>
  <c r="Y70" i="37"/>
  <c r="Y283" i="37"/>
  <c r="AP283" i="37" s="1"/>
  <c r="Y312" i="37"/>
  <c r="AP312" i="37" s="1"/>
  <c r="Y339" i="37"/>
  <c r="AP339" i="37" s="1"/>
  <c r="Y343" i="37"/>
  <c r="AP343" i="37" s="1"/>
  <c r="Y478" i="37"/>
  <c r="AP478" i="37" s="1"/>
  <c r="Y482" i="37"/>
  <c r="AP482" i="37" s="1"/>
  <c r="Y486" i="37"/>
  <c r="AP486" i="37" s="1"/>
  <c r="Y491" i="37"/>
  <c r="AP491" i="37" s="1"/>
  <c r="Y523" i="37"/>
  <c r="AP523" i="37" s="1"/>
  <c r="Y534" i="37"/>
  <c r="AP534" i="37" s="1"/>
  <c r="Y538" i="37"/>
  <c r="AP538" i="37" s="1"/>
  <c r="Y607" i="37"/>
  <c r="AP607" i="37" s="1"/>
  <c r="Y653" i="37"/>
  <c r="AP653" i="37" s="1"/>
  <c r="Y1212" i="37"/>
  <c r="AP1212" i="37" s="1"/>
  <c r="AA1227" i="156"/>
  <c r="AA1571" i="156"/>
  <c r="AA2298" i="156"/>
  <c r="AA2331" i="156"/>
  <c r="AA2421" i="156"/>
  <c r="AA2527" i="156"/>
  <c r="Y9" i="37"/>
  <c r="AP9" i="37" s="1"/>
  <c r="Y26" i="37"/>
  <c r="AP26" i="37" s="1"/>
  <c r="Y63" i="37"/>
  <c r="AP63" i="37" s="1"/>
  <c r="Y74" i="37"/>
  <c r="AP74" i="37" s="1"/>
  <c r="Y285" i="37"/>
  <c r="AP285" i="37" s="1"/>
  <c r="Y318" i="37"/>
  <c r="AP318" i="37" s="1"/>
  <c r="Y340" i="37"/>
  <c r="AP340" i="37" s="1"/>
  <c r="AA2934" i="156"/>
  <c r="Y479" i="37"/>
  <c r="AP479" i="37" s="1"/>
  <c r="Y483" i="37"/>
  <c r="AP483" i="37" s="1"/>
  <c r="Y488" i="37"/>
  <c r="AP488" i="37" s="1"/>
  <c r="Y492" i="37"/>
  <c r="AP492" i="37" s="1"/>
  <c r="Y527" i="37"/>
  <c r="AP527" i="37" s="1"/>
  <c r="Y535" i="37"/>
  <c r="AP535" i="37" s="1"/>
  <c r="AA3149" i="156"/>
  <c r="Y658" i="37" s="1"/>
  <c r="AP658" i="37" s="1"/>
  <c r="Y621" i="37"/>
  <c r="AP621" i="37" s="1"/>
  <c r="AP668" i="37"/>
  <c r="AP1119" i="37"/>
  <c r="Y1202" i="37"/>
  <c r="Y1183" i="37"/>
  <c r="AP1183" i="37" s="1"/>
  <c r="Y1205" i="37"/>
  <c r="AA1124" i="156"/>
  <c r="AA1444" i="156"/>
  <c r="AA1735" i="156"/>
  <c r="AA1846" i="156"/>
  <c r="AA1974" i="156"/>
  <c r="AA2159" i="156"/>
  <c r="AA2373" i="156"/>
  <c r="AA2445" i="156"/>
  <c r="AA2486" i="156"/>
  <c r="AA2549" i="156"/>
  <c r="AA2609" i="156"/>
  <c r="Y10" i="37"/>
  <c r="AP10" i="37" s="1"/>
  <c r="Y37" i="37"/>
  <c r="AP37" i="37" s="1"/>
  <c r="Y68" i="37"/>
  <c r="AP68" i="37" s="1"/>
  <c r="Y79" i="37"/>
  <c r="AP79" i="37" s="1"/>
  <c r="Y286" i="37"/>
  <c r="AP286" i="37" s="1"/>
  <c r="Y334" i="37"/>
  <c r="AP334" i="37" s="1"/>
  <c r="Y341" i="37"/>
  <c r="AP341" i="37" s="1"/>
  <c r="Y475" i="37"/>
  <c r="AP475" i="37" s="1"/>
  <c r="Y480" i="37"/>
  <c r="AP480" i="37" s="1"/>
  <c r="Y484" i="37"/>
  <c r="AP484" i="37" s="1"/>
  <c r="Y489" i="37"/>
  <c r="AP489" i="37" s="1"/>
  <c r="Y504" i="37"/>
  <c r="AP504" i="37" s="1"/>
  <c r="Y532" i="37"/>
  <c r="AP532" i="37" s="1"/>
  <c r="Y536" i="37"/>
  <c r="AP536" i="37" s="1"/>
  <c r="Y605" i="37"/>
  <c r="AP605" i="37" s="1"/>
  <c r="Y635" i="37"/>
  <c r="AP635" i="37" s="1"/>
  <c r="AA3292" i="156"/>
  <c r="Y722" i="37" s="1"/>
  <c r="AP722" i="37" s="1"/>
  <c r="AP1120" i="37"/>
  <c r="AA475" i="156"/>
  <c r="AA119" i="156"/>
  <c r="AA503" i="156"/>
  <c r="AA649" i="156"/>
  <c r="AA729" i="156"/>
  <c r="Y1184" i="37"/>
  <c r="Y1210" i="37"/>
  <c r="AA794" i="156"/>
  <c r="AA923" i="156"/>
  <c r="AA1051" i="156"/>
  <c r="AA1287" i="156"/>
  <c r="AA1631" i="156"/>
  <c r="AA1707" i="156"/>
  <c r="AA1901" i="156"/>
  <c r="AA2226" i="156"/>
  <c r="AA2347" i="156"/>
  <c r="AA2386" i="156"/>
  <c r="AA2454" i="156"/>
  <c r="AA2496" i="156"/>
  <c r="AA2581" i="156"/>
  <c r="Y11" i="37"/>
  <c r="Y58" i="37"/>
  <c r="AP58" i="37" s="1"/>
  <c r="Y69" i="37"/>
  <c r="AP69" i="37" s="1"/>
  <c r="AA2841" i="156"/>
  <c r="Y300" i="37"/>
  <c r="AP300" i="37" s="1"/>
  <c r="Y338" i="37"/>
  <c r="AP338" i="37" s="1"/>
  <c r="Y342" i="37"/>
  <c r="AP342" i="37" s="1"/>
  <c r="Y477" i="37"/>
  <c r="AP477" i="37" s="1"/>
  <c r="Y481" i="37"/>
  <c r="AP481" i="37" s="1"/>
  <c r="Y485" i="37"/>
  <c r="AP485" i="37" s="1"/>
  <c r="Y490" i="37"/>
  <c r="AP490" i="37" s="1"/>
  <c r="Y518" i="37"/>
  <c r="AP518" i="37" s="1"/>
  <c r="Y533" i="37"/>
  <c r="AP533" i="37" s="1"/>
  <c r="Y537" i="37"/>
  <c r="AP537" i="37" s="1"/>
  <c r="Y606" i="37"/>
  <c r="AP606" i="37" s="1"/>
  <c r="Y640" i="37"/>
  <c r="AP640" i="37" s="1"/>
  <c r="AA3503" i="156"/>
  <c r="Y1170" i="37" s="1"/>
  <c r="AP1170" i="37" s="1"/>
  <c r="AP1178" i="37"/>
  <c r="AA775" i="156"/>
  <c r="AA2695" i="156"/>
  <c r="AA757" i="156"/>
  <c r="AA2787" i="156"/>
  <c r="AA2990" i="156"/>
  <c r="AA3094" i="156"/>
  <c r="AA3448" i="156"/>
  <c r="AA3449" i="156" s="1"/>
  <c r="Y1116" i="37" s="1"/>
  <c r="AA2639" i="156" l="1"/>
  <c r="Y8" i="37" s="1"/>
  <c r="AP8" i="37" s="1"/>
  <c r="Y1302" i="37"/>
  <c r="AA731" i="156"/>
  <c r="AA730" i="156" s="1"/>
  <c r="AA3095" i="156"/>
  <c r="AA2788" i="156"/>
  <c r="Y64" i="37"/>
  <c r="AP64" i="37" s="1"/>
  <c r="Y1229" i="37"/>
  <c r="AP11" i="37"/>
  <c r="Y1231" i="37"/>
  <c r="AP70" i="37"/>
  <c r="Y1293" i="37"/>
  <c r="Y1206" i="37"/>
  <c r="AP1210" i="37"/>
  <c r="Y1291" i="37"/>
  <c r="Y1230" i="37"/>
  <c r="AA2936" i="156"/>
  <c r="AA2935" i="156" s="1"/>
  <c r="Y1281" i="37"/>
  <c r="AP1201" i="37"/>
  <c r="Y1228" i="37"/>
  <c r="AP1182" i="37"/>
  <c r="Y1259" i="37"/>
  <c r="AP1184" i="37"/>
  <c r="Y667" i="37"/>
  <c r="AP667" i="37" s="1"/>
  <c r="Y1115" i="37"/>
  <c r="AP1115" i="37" s="1"/>
  <c r="AP1116" i="37"/>
  <c r="Y528" i="37"/>
  <c r="AP528" i="37" s="1"/>
  <c r="Y335" i="37"/>
  <c r="AP335" i="37" s="1"/>
  <c r="AP1205" i="37"/>
  <c r="Y1286" i="37"/>
  <c r="AP1202" i="37"/>
  <c r="Y1282" i="37"/>
  <c r="AP1211" i="37"/>
  <c r="Y1292" i="37"/>
  <c r="AP1181" i="37"/>
  <c r="Y1227" i="37"/>
  <c r="Y1224" i="37"/>
  <c r="Y1180" i="37" l="1"/>
  <c r="AP1180" i="37" s="1"/>
  <c r="AP1206" i="37"/>
  <c r="Y1287" i="37"/>
  <c r="Y282" i="37"/>
  <c r="Y474" i="37"/>
  <c r="Y604" i="37"/>
  <c r="Y1179" i="37"/>
  <c r="Y1295" i="37"/>
  <c r="AP1224" i="37"/>
  <c r="AO2495" i="156"/>
  <c r="Y1226" i="37" l="1"/>
  <c r="Y1225" i="37" s="1"/>
  <c r="AP604" i="37"/>
  <c r="Y603" i="37"/>
  <c r="AP603" i="37" s="1"/>
  <c r="AP282" i="37"/>
  <c r="Y281" i="37"/>
  <c r="AP281" i="37" s="1"/>
  <c r="Y473" i="37"/>
  <c r="AP473" i="37" s="1"/>
  <c r="AP474" i="37"/>
  <c r="N81" i="57" l="1"/>
  <c r="N78" i="57"/>
  <c r="N19" i="57"/>
  <c r="N76" i="46"/>
  <c r="N77" i="46" s="1"/>
  <c r="N73" i="46"/>
  <c r="N17" i="46"/>
  <c r="F17" i="46"/>
  <c r="F24" i="46"/>
  <c r="F21" i="46" s="1"/>
  <c r="F32" i="46"/>
  <c r="F30" i="46" s="1"/>
  <c r="F67" i="46" s="1"/>
  <c r="F35" i="46"/>
  <c r="F40" i="46"/>
  <c r="F68" i="46"/>
  <c r="F73" i="46"/>
  <c r="F76" i="46"/>
  <c r="F80" i="46"/>
  <c r="F79" i="46" s="1"/>
  <c r="F78" i="46" s="1"/>
  <c r="Q2361" i="157"/>
  <c r="Q2424" i="157" s="1"/>
  <c r="Q2357" i="157"/>
  <c r="Q2423" i="157" s="1"/>
  <c r="Q2302" i="157"/>
  <c r="Q2370" i="157" s="1"/>
  <c r="Q2223" i="157"/>
  <c r="Q2286" i="157" s="1"/>
  <c r="Q2219" i="157"/>
  <c r="Q2158" i="157"/>
  <c r="Q2232" i="157" s="1"/>
  <c r="Q2141" i="157"/>
  <c r="Q2076" i="157"/>
  <c r="Q2073" i="157"/>
  <c r="Q2140" i="157" s="1"/>
  <c r="Q2013" i="157"/>
  <c r="Q2086" i="157" s="1"/>
  <c r="Q1905" i="157"/>
  <c r="Q1906" i="157" s="1"/>
  <c r="Q1838" i="157"/>
  <c r="Q1939" i="157" s="1"/>
  <c r="Q1751" i="157"/>
  <c r="Q1818" i="157" s="1"/>
  <c r="Q1748" i="157"/>
  <c r="Q1817" i="157" s="1"/>
  <c r="Q1682" i="157"/>
  <c r="Q1760" i="157" s="1"/>
  <c r="Q1598" i="157"/>
  <c r="Q1662" i="157" s="1"/>
  <c r="Q1594" i="157"/>
  <c r="Q1661" i="157" s="1"/>
  <c r="Q1537" i="157"/>
  <c r="Q1607" i="157" s="1"/>
  <c r="Q1523" i="157"/>
  <c r="Q1455" i="157"/>
  <c r="Q1522" i="157" s="1"/>
  <c r="Q1396" i="157"/>
  <c r="Q1469" i="157" s="1"/>
  <c r="Q1379" i="157"/>
  <c r="Q1322" i="157"/>
  <c r="Q1316" i="157"/>
  <c r="Q1254" i="157"/>
  <c r="Q1237" i="157"/>
  <c r="Q1233" i="157"/>
  <c r="Q1376" i="157" s="1"/>
  <c r="Q1164" i="157"/>
  <c r="Q1063" i="157"/>
  <c r="Q1142" i="157" s="1"/>
  <c r="Q1058" i="157"/>
  <c r="Q1141" i="157" s="1"/>
  <c r="Q990" i="157"/>
  <c r="Q1087" i="157" s="1"/>
  <c r="Q887" i="157"/>
  <c r="Q884" i="157"/>
  <c r="Q877" i="157"/>
  <c r="Q878" i="157" s="1"/>
  <c r="Q818" i="157"/>
  <c r="Q811" i="157"/>
  <c r="Q808" i="157"/>
  <c r="Q746" i="157"/>
  <c r="Q673" i="157"/>
  <c r="Q674" i="157" s="1"/>
  <c r="Q542" i="157"/>
  <c r="Q538" i="157"/>
  <c r="Q478" i="157"/>
  <c r="Q465" i="157"/>
  <c r="Q462" i="157"/>
  <c r="Q418" i="157"/>
  <c r="Q409" i="157"/>
  <c r="Q410" i="157" s="1"/>
  <c r="Q378" i="157"/>
  <c r="Q368" i="157"/>
  <c r="Q359" i="157"/>
  <c r="Q281" i="157"/>
  <c r="Q259" i="157"/>
  <c r="Q253" i="157"/>
  <c r="Q189" i="157"/>
  <c r="Q175" i="157"/>
  <c r="Q168" i="157"/>
  <c r="Q108" i="157"/>
  <c r="Q98" i="157"/>
  <c r="Q91" i="157"/>
  <c r="Q24" i="157"/>
  <c r="P3441" i="156"/>
  <c r="P3439" i="156"/>
  <c r="P3367" i="156"/>
  <c r="P3363" i="156"/>
  <c r="P3305" i="156"/>
  <c r="P3295" i="156"/>
  <c r="P3230" i="156"/>
  <c r="P3231" i="156" s="1"/>
  <c r="P3294" i="156" s="1"/>
  <c r="P3169" i="156"/>
  <c r="P3239" i="156" s="1"/>
  <c r="P3153" i="156"/>
  <c r="P3087" i="156"/>
  <c r="P3151" i="156" s="1"/>
  <c r="P3081" i="156"/>
  <c r="P3150" i="156" s="1"/>
  <c r="P3013" i="156"/>
  <c r="P3096" i="156" s="1"/>
  <c r="P3000" i="156"/>
  <c r="P2999" i="156"/>
  <c r="P2998" i="156"/>
  <c r="P2997" i="156"/>
  <c r="P2996" i="156"/>
  <c r="P2995" i="156"/>
  <c r="P2926" i="156"/>
  <c r="P2993" i="156" s="1"/>
  <c r="P2922" i="156"/>
  <c r="P2992" i="156" s="1"/>
  <c r="P2860" i="156"/>
  <c r="P2937" i="156" s="1"/>
  <c r="P2848" i="156"/>
  <c r="P2847" i="156"/>
  <c r="P2846" i="156"/>
  <c r="P2845" i="156"/>
  <c r="P2780" i="156"/>
  <c r="P2781" i="156" s="1"/>
  <c r="P2844" i="156" s="1"/>
  <c r="P2723" i="156"/>
  <c r="P2789" i="156" s="1"/>
  <c r="P2555" i="156"/>
  <c r="P2556" i="156" s="1"/>
  <c r="P2474" i="156"/>
  <c r="P2357" i="156"/>
  <c r="P2358" i="156" s="1"/>
  <c r="P2312" i="156"/>
  <c r="P2313" i="156" s="1"/>
  <c r="P2304" i="156"/>
  <c r="P2296" i="156"/>
  <c r="P2297" i="156" s="1"/>
  <c r="P2235" i="156"/>
  <c r="P2236" i="156" s="1"/>
  <c r="P2231" i="156"/>
  <c r="P2224" i="156"/>
  <c r="P2225" i="156" s="1"/>
  <c r="P2166" i="156"/>
  <c r="P2157" i="156"/>
  <c r="P2158" i="156" s="1"/>
  <c r="P2091" i="156"/>
  <c r="P2085" i="156"/>
  <c r="P1998" i="156"/>
  <c r="P1972" i="156"/>
  <c r="P1973" i="156" s="1"/>
  <c r="P1974" i="156" s="1"/>
  <c r="P1899" i="156"/>
  <c r="P1900" i="156" s="1"/>
  <c r="P1901" i="156" s="1"/>
  <c r="P1844" i="156"/>
  <c r="P1845" i="156" s="1"/>
  <c r="P1846" i="156" s="1"/>
  <c r="P1789" i="156"/>
  <c r="P1790" i="156" s="1"/>
  <c r="P1791" i="156" s="1"/>
  <c r="P1691" i="156"/>
  <c r="P1692" i="156" s="1"/>
  <c r="P1693" i="156" s="1"/>
  <c r="P1629" i="156"/>
  <c r="P1630" i="156" s="1"/>
  <c r="P1569" i="156"/>
  <c r="P1570" i="156" s="1"/>
  <c r="P1503" i="156"/>
  <c r="P1504" i="156" s="1"/>
  <c r="P1442" i="156"/>
  <c r="P1443" i="156" s="1"/>
  <c r="P1379" i="156"/>
  <c r="P1380" i="156" s="1"/>
  <c r="P1293" i="156"/>
  <c r="P1285" i="156"/>
  <c r="P1286" i="156" s="1"/>
  <c r="P1225" i="156"/>
  <c r="P1226" i="156" s="1"/>
  <c r="P1158" i="156"/>
  <c r="P1159" i="156" s="1"/>
  <c r="P1130" i="156"/>
  <c r="P1122" i="156"/>
  <c r="P1123" i="156" s="1"/>
  <c r="P1095" i="156"/>
  <c r="P1086" i="156"/>
  <c r="P1087" i="156" s="1"/>
  <c r="P1058" i="156"/>
  <c r="P1049" i="156"/>
  <c r="P1050" i="156" s="1"/>
  <c r="P998" i="156"/>
  <c r="P991" i="156"/>
  <c r="P988" i="156"/>
  <c r="P930" i="156"/>
  <c r="P920" i="156"/>
  <c r="P921" i="156" s="1"/>
  <c r="P904" i="156"/>
  <c r="P891" i="156"/>
  <c r="P887" i="156"/>
  <c r="P807" i="156"/>
  <c r="P792" i="156"/>
  <c r="P793" i="156" s="1"/>
  <c r="P783" i="156"/>
  <c r="P762" i="156"/>
  <c r="P727" i="156"/>
  <c r="P724" i="156"/>
  <c r="P699" i="156"/>
  <c r="P686" i="156"/>
  <c r="P688" i="156" s="1"/>
  <c r="P654" i="156"/>
  <c r="P602" i="156"/>
  <c r="P595" i="156"/>
  <c r="P575" i="156"/>
  <c r="P576" i="156" s="1"/>
  <c r="P559" i="156"/>
  <c r="P535" i="156"/>
  <c r="P501" i="156"/>
  <c r="P502" i="156" s="1"/>
  <c r="P763" i="156" s="1"/>
  <c r="P474" i="156"/>
  <c r="P475" i="156" s="1"/>
  <c r="P473" i="156"/>
  <c r="P395" i="156"/>
  <c r="P391" i="156"/>
  <c r="P330" i="156"/>
  <c r="P318" i="156"/>
  <c r="P314" i="156"/>
  <c r="P264" i="156"/>
  <c r="P237" i="156"/>
  <c r="P233" i="156"/>
  <c r="P180" i="156"/>
  <c r="P168" i="156"/>
  <c r="P169" i="156" s="1"/>
  <c r="P133" i="156"/>
  <c r="P117" i="156"/>
  <c r="P39" i="156"/>
  <c r="N83" i="46" l="1"/>
  <c r="P2642" i="156"/>
  <c r="P2640" i="156"/>
  <c r="N82" i="57"/>
  <c r="N88" i="57" s="1"/>
  <c r="F65" i="46"/>
  <c r="F77" i="46"/>
  <c r="Q812" i="157"/>
  <c r="Q412" i="157"/>
  <c r="P3504" i="156"/>
  <c r="Q1377" i="157"/>
  <c r="P923" i="156"/>
  <c r="P728" i="156"/>
  <c r="P729" i="156" s="1"/>
  <c r="P2092" i="156"/>
  <c r="Q2224" i="157"/>
  <c r="Q2287" i="157" s="1"/>
  <c r="Q176" i="157"/>
  <c r="Q466" i="157"/>
  <c r="Q468" i="157" s="1"/>
  <c r="Q888" i="157"/>
  <c r="Q99" i="157"/>
  <c r="P396" i="156"/>
  <c r="P397" i="156" s="1"/>
  <c r="P992" i="156"/>
  <c r="P1088" i="156"/>
  <c r="P1051" i="156"/>
  <c r="P3368" i="156"/>
  <c r="P3374" i="156" s="1"/>
  <c r="Q369" i="157"/>
  <c r="Q1238" i="157"/>
  <c r="Q2077" i="157"/>
  <c r="Q2142" i="157" s="1"/>
  <c r="Q902" i="157"/>
  <c r="Q260" i="157"/>
  <c r="Q2362" i="157"/>
  <c r="Q2368" i="157" s="1"/>
  <c r="Q1461" i="157"/>
  <c r="Q1524" i="157" s="1"/>
  <c r="Q963" i="157"/>
  <c r="Q1321" i="157"/>
  <c r="Q964" i="157"/>
  <c r="Q1994" i="157"/>
  <c r="P118" i="156"/>
  <c r="P119" i="156" s="1"/>
  <c r="P319" i="156"/>
  <c r="P320" i="156" s="1"/>
  <c r="P238" i="156"/>
  <c r="P247" i="156" s="1"/>
  <c r="P892" i="156"/>
  <c r="P894" i="156" s="1"/>
  <c r="P1381" i="156"/>
  <c r="P2701" i="156"/>
  <c r="P2237" i="156"/>
  <c r="P759" i="156"/>
  <c r="P2697" i="156"/>
  <c r="P3293" i="156"/>
  <c r="P3505" i="156"/>
  <c r="P2305" i="156"/>
  <c r="P2700" i="156" s="1"/>
  <c r="P732" i="156"/>
  <c r="P3450" i="156"/>
  <c r="P170" i="156"/>
  <c r="P760" i="156"/>
  <c r="P1124" i="156"/>
  <c r="P3088" i="156"/>
  <c r="P3152" i="156" s="1"/>
  <c r="F34" i="46"/>
  <c r="F66" i="46" s="1"/>
  <c r="Q1912" i="157"/>
  <c r="Q1995" i="157"/>
  <c r="Q543" i="157"/>
  <c r="Q1064" i="157"/>
  <c r="Q1317" i="157"/>
  <c r="Q1599" i="157"/>
  <c r="Q1752" i="157"/>
  <c r="Q2285" i="157"/>
  <c r="P794" i="156"/>
  <c r="P2698" i="156"/>
  <c r="P2843" i="156"/>
  <c r="P560" i="156"/>
  <c r="P561" i="156" s="1"/>
  <c r="P2927" i="156"/>
  <c r="P3442" i="156"/>
  <c r="Q1467" i="157" l="1"/>
  <c r="Q2230" i="157"/>
  <c r="F69" i="46"/>
  <c r="Q2084" i="157"/>
  <c r="Q2425" i="157"/>
  <c r="Q965" i="157"/>
  <c r="P2699" i="156"/>
  <c r="P993" i="156"/>
  <c r="Q1819" i="157"/>
  <c r="Q1758" i="157"/>
  <c r="Q1378" i="157"/>
  <c r="Q1318" i="157"/>
  <c r="Q1143" i="157"/>
  <c r="Q1070" i="157"/>
  <c r="Q1663" i="157"/>
  <c r="Q1605" i="157"/>
  <c r="P2994" i="156"/>
  <c r="P2934" i="156"/>
  <c r="P761" i="156"/>
  <c r="P3506" i="156"/>
  <c r="P3448" i="156"/>
  <c r="AR1228" i="37" l="1"/>
  <c r="AF2399" i="157" l="1"/>
  <c r="AJ113" i="46"/>
  <c r="AI113" i="46"/>
  <c r="AH113" i="46"/>
  <c r="AF113" i="46"/>
  <c r="AE113" i="46"/>
  <c r="AC113" i="46"/>
  <c r="X113" i="46"/>
  <c r="AJ119" i="57"/>
  <c r="AI119" i="57"/>
  <c r="AH119" i="57"/>
  <c r="AF119" i="57"/>
  <c r="AE119" i="57"/>
  <c r="AC119" i="57"/>
  <c r="X119" i="57"/>
  <c r="X74" i="57"/>
  <c r="AD48" i="57"/>
  <c r="AG48" i="57" s="1"/>
  <c r="AG119" i="57" s="1"/>
  <c r="X69" i="46"/>
  <c r="AD46" i="46"/>
  <c r="AD113" i="46" s="1"/>
  <c r="AM2399" i="157"/>
  <c r="AL2399" i="157"/>
  <c r="AK2399" i="157"/>
  <c r="AI2399" i="157"/>
  <c r="AH2399" i="157"/>
  <c r="AA2399" i="157"/>
  <c r="AM2260" i="157"/>
  <c r="AL2260" i="157"/>
  <c r="AK2260" i="157"/>
  <c r="AI2260" i="157"/>
  <c r="AH2260" i="157"/>
  <c r="AA2260" i="157"/>
  <c r="AM2115" i="157"/>
  <c r="AL2115" i="157"/>
  <c r="AK2115" i="157"/>
  <c r="AI2115" i="157"/>
  <c r="AH2115" i="157"/>
  <c r="AA2115" i="157"/>
  <c r="AM1968" i="157"/>
  <c r="AL1968" i="157"/>
  <c r="AK1968" i="157"/>
  <c r="AA1968" i="157"/>
  <c r="AM1789" i="157"/>
  <c r="AL1789" i="157"/>
  <c r="AK1789" i="157"/>
  <c r="AI1789" i="157"/>
  <c r="AH1789" i="157"/>
  <c r="AA1789" i="157"/>
  <c r="AM1636" i="157"/>
  <c r="AL1636" i="157"/>
  <c r="AK1636" i="157"/>
  <c r="AI1636" i="157"/>
  <c r="AH1636" i="157"/>
  <c r="AA1636" i="157"/>
  <c r="AM1498" i="157"/>
  <c r="AL1498" i="157"/>
  <c r="AK1498" i="157"/>
  <c r="AI1498" i="157"/>
  <c r="AH1498" i="157"/>
  <c r="AA1498" i="157"/>
  <c r="AM1351" i="157"/>
  <c r="AL1351" i="157"/>
  <c r="AK1351" i="157"/>
  <c r="AI1351" i="157"/>
  <c r="AH1351" i="157"/>
  <c r="AA1351" i="157"/>
  <c r="AM919" i="157"/>
  <c r="AL919" i="157"/>
  <c r="AK919" i="157"/>
  <c r="AH919" i="157"/>
  <c r="AA919" i="157"/>
  <c r="AA2354" i="157"/>
  <c r="AG2331" i="157"/>
  <c r="AG2399" i="157" s="1"/>
  <c r="AA2214" i="157"/>
  <c r="AG2187" i="157"/>
  <c r="AG2260" i="157" s="1"/>
  <c r="AF2260" i="157"/>
  <c r="AA2068" i="157"/>
  <c r="AG2042" i="157"/>
  <c r="AG2115" i="157" s="1"/>
  <c r="AF2115" i="157"/>
  <c r="AA1900" i="157"/>
  <c r="AI1867" i="157"/>
  <c r="AG1867" i="157" s="1"/>
  <c r="AJ1867" i="157" s="1"/>
  <c r="AH1867" i="157"/>
  <c r="AH1968" i="157" s="1"/>
  <c r="AA1742" i="157"/>
  <c r="AG1711" i="157"/>
  <c r="AF1789" i="157"/>
  <c r="AA1589" i="157"/>
  <c r="AG1566" i="157"/>
  <c r="AG1636" i="157" s="1"/>
  <c r="AF1636" i="157"/>
  <c r="AA1449" i="157"/>
  <c r="AG1425" i="157"/>
  <c r="AG1498" i="157" s="1"/>
  <c r="AF1498" i="157"/>
  <c r="AA1225" i="157"/>
  <c r="AG1193" i="157"/>
  <c r="AA1048" i="157"/>
  <c r="AG1019" i="157"/>
  <c r="AA872" i="157"/>
  <c r="AG845" i="157"/>
  <c r="AG774" i="157"/>
  <c r="AA668" i="157"/>
  <c r="AG641" i="157"/>
  <c r="AA248" i="157"/>
  <c r="AI218" i="157"/>
  <c r="AG218" i="157" s="1"/>
  <c r="AA165" i="157"/>
  <c r="AG137" i="157"/>
  <c r="AD119" i="57" l="1"/>
  <c r="AG46" i="46"/>
  <c r="AI1968" i="157"/>
  <c r="AJ1711" i="157"/>
  <c r="AJ1789" i="157" s="1"/>
  <c r="AG1789" i="157"/>
  <c r="AJ137" i="157"/>
  <c r="AI919" i="157"/>
  <c r="AJ641" i="157"/>
  <c r="AJ218" i="157"/>
  <c r="AJ845" i="157"/>
  <c r="AJ2042" i="157"/>
  <c r="AJ2115" i="157" s="1"/>
  <c r="AJ774" i="157"/>
  <c r="AJ1193" i="157"/>
  <c r="AJ1566" i="157"/>
  <c r="AJ1636" i="157" s="1"/>
  <c r="AJ2331" i="157"/>
  <c r="AJ2399" i="157" s="1"/>
  <c r="AJ1019" i="157"/>
  <c r="AJ1425" i="157"/>
  <c r="AJ1498" i="157" s="1"/>
  <c r="AJ2187" i="157"/>
  <c r="AJ2260" i="157" s="1"/>
  <c r="AG113" i="46" l="1"/>
  <c r="Z3434" i="156" l="1"/>
  <c r="AF3411" i="156"/>
  <c r="Z3360" i="156"/>
  <c r="AF3334" i="156"/>
  <c r="Z3225" i="156"/>
  <c r="AF3198" i="156"/>
  <c r="Z3073" i="156"/>
  <c r="AF3044" i="156"/>
  <c r="Z2915" i="156"/>
  <c r="AF2889" i="156"/>
  <c r="AO2775" i="156"/>
  <c r="Z2775" i="156"/>
  <c r="AF2752" i="156"/>
  <c r="AI3334" i="156" l="1"/>
  <c r="AI3198" i="156"/>
  <c r="AI2752" i="156"/>
  <c r="AI3044" i="156"/>
  <c r="AI2889" i="156"/>
  <c r="AI3411" i="156"/>
  <c r="H3486" i="156"/>
  <c r="G3486" i="156"/>
  <c r="E3486" i="156"/>
  <c r="D1153" i="37" s="1"/>
  <c r="H3275" i="156"/>
  <c r="G3275" i="156"/>
  <c r="E3275" i="156"/>
  <c r="D705" i="37" s="1"/>
  <c r="H3134" i="156"/>
  <c r="G3134" i="156"/>
  <c r="E3134" i="156"/>
  <c r="D643" i="37" s="1"/>
  <c r="H2973" i="156"/>
  <c r="G2973" i="156"/>
  <c r="E2973" i="156"/>
  <c r="D511" i="37" s="1"/>
  <c r="H2825" i="156"/>
  <c r="G2825" i="156"/>
  <c r="E2825" i="156"/>
  <c r="D319" i="37" s="1"/>
  <c r="H2676" i="156"/>
  <c r="E2676" i="156"/>
  <c r="D45" i="37" s="1"/>
  <c r="H3485" i="156"/>
  <c r="G3485" i="156"/>
  <c r="E3485" i="156"/>
  <c r="D1152" i="37" s="1"/>
  <c r="H3274" i="156"/>
  <c r="G3274" i="156"/>
  <c r="E3274" i="156"/>
  <c r="D704" i="37" s="1"/>
  <c r="H3133" i="156"/>
  <c r="G3133" i="156"/>
  <c r="E3133" i="156"/>
  <c r="D642" i="37" s="1"/>
  <c r="H2972" i="156"/>
  <c r="G2972" i="156"/>
  <c r="E2972" i="156"/>
  <c r="D510" i="37" s="1"/>
  <c r="H2824" i="156"/>
  <c r="G2824" i="156"/>
  <c r="E2824" i="156"/>
  <c r="D318" i="37" s="1"/>
  <c r="H2675" i="156"/>
  <c r="E2675" i="156"/>
  <c r="D44" i="37" s="1"/>
  <c r="H3132" i="156"/>
  <c r="E3132" i="156"/>
  <c r="D641" i="37" s="1"/>
  <c r="H3484" i="156"/>
  <c r="G3484" i="156"/>
  <c r="E3484" i="156"/>
  <c r="D1151" i="37" s="1"/>
  <c r="H3273" i="156"/>
  <c r="G3273" i="156"/>
  <c r="E3273" i="156"/>
  <c r="D703" i="37" s="1"/>
  <c r="H3131" i="156"/>
  <c r="G3131" i="156"/>
  <c r="E3131" i="156"/>
  <c r="D640" i="37" s="1"/>
  <c r="H2971" i="156"/>
  <c r="G2971" i="156"/>
  <c r="E2971" i="156"/>
  <c r="D509" i="37" s="1"/>
  <c r="H2823" i="156"/>
  <c r="G2823" i="156"/>
  <c r="E2823" i="156"/>
  <c r="D317" i="37" s="1"/>
  <c r="D42" i="37"/>
  <c r="H3482" i="156" l="1"/>
  <c r="G3482" i="156"/>
  <c r="E3482" i="156"/>
  <c r="D1149" i="37" s="1"/>
  <c r="H3271" i="156"/>
  <c r="G3271" i="156"/>
  <c r="E3271" i="156"/>
  <c r="D701" i="37" s="1"/>
  <c r="H3129" i="156"/>
  <c r="H2969" i="156"/>
  <c r="G2969" i="156"/>
  <c r="E2969" i="156"/>
  <c r="D507" i="37" s="1"/>
  <c r="H2821" i="156"/>
  <c r="G2821" i="156"/>
  <c r="E2821" i="156"/>
  <c r="D315" i="37" s="1"/>
  <c r="H3493" i="156"/>
  <c r="G3493" i="156"/>
  <c r="E3493" i="156"/>
  <c r="D1160" i="37" s="1"/>
  <c r="H3282" i="156"/>
  <c r="G3282" i="156"/>
  <c r="E3282" i="156"/>
  <c r="D712" i="37" s="1"/>
  <c r="H2980" i="156"/>
  <c r="G2980" i="156"/>
  <c r="E2980" i="156"/>
  <c r="D518" i="37" s="1"/>
  <c r="H2832" i="156"/>
  <c r="G2832" i="156"/>
  <c r="E2832" i="156"/>
  <c r="D326" i="37" s="1"/>
  <c r="D54" i="37"/>
  <c r="H3494" i="156"/>
  <c r="G3494" i="156"/>
  <c r="E3494" i="156"/>
  <c r="D1161" i="37" s="1"/>
  <c r="H3283" i="156"/>
  <c r="G3283" i="156"/>
  <c r="E3283" i="156"/>
  <c r="D713" i="37" s="1"/>
  <c r="H2981" i="156"/>
  <c r="G2981" i="156"/>
  <c r="E2981" i="156"/>
  <c r="D519" i="37" s="1"/>
  <c r="H2833" i="156"/>
  <c r="G2833" i="156"/>
  <c r="E2833" i="156"/>
  <c r="D327" i="37" s="1"/>
  <c r="D53" i="37"/>
  <c r="H3492" i="156"/>
  <c r="G3492" i="156"/>
  <c r="E3492" i="156"/>
  <c r="D1159" i="37" s="1"/>
  <c r="H3281" i="156"/>
  <c r="G3281" i="156"/>
  <c r="E3281" i="156"/>
  <c r="D711" i="37" s="1"/>
  <c r="H2979" i="156"/>
  <c r="G2979" i="156"/>
  <c r="E2979" i="156"/>
  <c r="D517" i="37" s="1"/>
  <c r="H2831" i="156"/>
  <c r="G2831" i="156"/>
  <c r="E2831" i="156"/>
  <c r="D325" i="37" s="1"/>
  <c r="H2682" i="156"/>
  <c r="E2682" i="156"/>
  <c r="D51" i="37" s="1"/>
  <c r="H3491" i="156"/>
  <c r="G3491" i="156"/>
  <c r="E3491" i="156"/>
  <c r="D1158" i="37" s="1"/>
  <c r="H3280" i="156"/>
  <c r="G3280" i="156"/>
  <c r="E3280" i="156"/>
  <c r="D710" i="37" s="1"/>
  <c r="H3139" i="156"/>
  <c r="G3139" i="156"/>
  <c r="E3139" i="156"/>
  <c r="D648" i="37" s="1"/>
  <c r="H2978" i="156"/>
  <c r="G2978" i="156"/>
  <c r="E2978" i="156"/>
  <c r="D516" i="37" s="1"/>
  <c r="H2830" i="156"/>
  <c r="G2830" i="156"/>
  <c r="E2830" i="156"/>
  <c r="D324" i="37" s="1"/>
  <c r="AL3479" i="156"/>
  <c r="AK3479" i="156"/>
  <c r="AJ3479" i="156"/>
  <c r="AI3479" i="156"/>
  <c r="AH3479" i="156"/>
  <c r="AG3479" i="156"/>
  <c r="AF3479" i="156"/>
  <c r="AE3479" i="156"/>
  <c r="Z3479" i="156"/>
  <c r="Y3479" i="156"/>
  <c r="AL3268" i="156"/>
  <c r="AK3268" i="156"/>
  <c r="AJ3268" i="156"/>
  <c r="AI3268" i="156"/>
  <c r="AH3268" i="156"/>
  <c r="AG3268" i="156"/>
  <c r="AF3268" i="156"/>
  <c r="AE3268" i="156"/>
  <c r="Z3268" i="156"/>
  <c r="Y3268" i="156"/>
  <c r="AL3126" i="156"/>
  <c r="AK3126" i="156"/>
  <c r="AJ3126" i="156"/>
  <c r="AI3126" i="156"/>
  <c r="AH3126" i="156"/>
  <c r="AG3126" i="156"/>
  <c r="AF3126" i="156"/>
  <c r="AE3126" i="156"/>
  <c r="Z3126" i="156"/>
  <c r="Y3126" i="156"/>
  <c r="AL2966" i="156"/>
  <c r="AK2966" i="156"/>
  <c r="AJ2966" i="156"/>
  <c r="AI2966" i="156"/>
  <c r="AH2966" i="156"/>
  <c r="AG2966" i="156"/>
  <c r="AF2966" i="156"/>
  <c r="AE2966" i="156"/>
  <c r="Z2966" i="156"/>
  <c r="Y2966" i="156"/>
  <c r="AL2818" i="156"/>
  <c r="AK2818" i="156"/>
  <c r="AJ2818" i="156"/>
  <c r="AI2818" i="156"/>
  <c r="AH2818" i="156"/>
  <c r="AG2818" i="156"/>
  <c r="AF2818" i="156"/>
  <c r="AE2818" i="156"/>
  <c r="Z2818" i="156"/>
  <c r="Y2818" i="156"/>
  <c r="Z2668" i="156"/>
  <c r="Y2668" i="156"/>
  <c r="Z2152" i="156"/>
  <c r="AF2125" i="156"/>
  <c r="Z1687" i="156"/>
  <c r="AF1659" i="156"/>
  <c r="Z1625" i="156"/>
  <c r="AF1599" i="156"/>
  <c r="Z1498" i="156"/>
  <c r="AF1472" i="156"/>
  <c r="AI1472" i="156" l="1"/>
  <c r="AI1659" i="156"/>
  <c r="AI1599" i="156"/>
  <c r="AI2125" i="156"/>
  <c r="Z1436" i="156" l="1"/>
  <c r="AF1409" i="156"/>
  <c r="AF1255" i="156"/>
  <c r="AI1255" i="156" l="1"/>
  <c r="AI1409" i="156"/>
  <c r="F114" i="46" l="1"/>
  <c r="W15" i="37"/>
  <c r="F127" i="57"/>
  <c r="F964" i="37" s="1"/>
  <c r="E127" i="57"/>
  <c r="E964" i="37" s="1"/>
  <c r="C127" i="57"/>
  <c r="C964" i="37" s="1"/>
  <c r="G49" i="57"/>
  <c r="G56" i="57"/>
  <c r="G127" i="57" s="1"/>
  <c r="G964" i="37" s="1"/>
  <c r="F121" i="46"/>
  <c r="F257" i="37" s="1"/>
  <c r="E121" i="46"/>
  <c r="E257" i="37" s="1"/>
  <c r="C121" i="46"/>
  <c r="E114" i="46"/>
  <c r="C114" i="46"/>
  <c r="G54" i="46"/>
  <c r="G121" i="46" s="1"/>
  <c r="G257" i="37" s="1"/>
  <c r="I2407" i="157"/>
  <c r="F1091" i="37" s="1"/>
  <c r="F2407" i="157"/>
  <c r="J2339" i="157"/>
  <c r="J2407" i="157" s="1"/>
  <c r="G1091" i="37" s="1"/>
  <c r="I2268" i="157"/>
  <c r="F1027" i="37" s="1"/>
  <c r="F2268" i="157"/>
  <c r="H2268" i="157"/>
  <c r="E1027" i="37" s="1"/>
  <c r="I2123" i="157"/>
  <c r="F900" i="37" s="1"/>
  <c r="F2123" i="157"/>
  <c r="J2050" i="157"/>
  <c r="J2123" i="157" s="1"/>
  <c r="G900" i="37" s="1"/>
  <c r="H2123" i="157"/>
  <c r="E900" i="37" s="1"/>
  <c r="I1976" i="157"/>
  <c r="F836" i="37" s="1"/>
  <c r="F1976" i="157"/>
  <c r="H1976" i="157"/>
  <c r="E836" i="37" s="1"/>
  <c r="I1798" i="157"/>
  <c r="F770" i="37" s="1"/>
  <c r="F1798" i="157"/>
  <c r="H1798" i="157"/>
  <c r="E770" i="37" s="1"/>
  <c r="H3135" i="156"/>
  <c r="F644" i="37" s="1"/>
  <c r="E3135" i="156"/>
  <c r="I3053" i="156"/>
  <c r="I3135" i="156" s="1"/>
  <c r="G644" i="37" s="1"/>
  <c r="H3276" i="156"/>
  <c r="F706" i="37" s="1"/>
  <c r="E3276" i="156"/>
  <c r="G3276" i="156"/>
  <c r="E706" i="37" s="1"/>
  <c r="I1644" i="157"/>
  <c r="F578" i="37" s="1"/>
  <c r="F1644" i="157"/>
  <c r="J1574" i="157"/>
  <c r="J1644" i="157" s="1"/>
  <c r="G578" i="37" s="1"/>
  <c r="I1506" i="157"/>
  <c r="F449" i="37" s="1"/>
  <c r="F1506" i="157"/>
  <c r="I1499" i="157"/>
  <c r="H1506" i="157"/>
  <c r="E449" i="37" s="1"/>
  <c r="I2974" i="156"/>
  <c r="G512" i="37" s="1"/>
  <c r="H2974" i="156"/>
  <c r="F512" i="37" s="1"/>
  <c r="E2974" i="156"/>
  <c r="G47" i="46" l="1"/>
  <c r="G114" i="46" s="1"/>
  <c r="C257" i="37"/>
  <c r="F1499" i="157"/>
  <c r="D442" i="37" s="1"/>
  <c r="C836" i="37"/>
  <c r="D836" i="37"/>
  <c r="C449" i="37"/>
  <c r="D449" i="37"/>
  <c r="C900" i="37"/>
  <c r="D900" i="37"/>
  <c r="C578" i="37"/>
  <c r="D578" i="37"/>
  <c r="C770" i="37"/>
  <c r="D770" i="37"/>
  <c r="C1091" i="37"/>
  <c r="D1091" i="37"/>
  <c r="C1027" i="37"/>
  <c r="D1027" i="37"/>
  <c r="C512" i="37"/>
  <c r="D512" i="37"/>
  <c r="C706" i="37"/>
  <c r="D706" i="37"/>
  <c r="C644" i="37"/>
  <c r="D644" i="37"/>
  <c r="J1567" i="157"/>
  <c r="J1433" i="157"/>
  <c r="J1506" i="157" s="1"/>
  <c r="G449" i="37" s="1"/>
  <c r="H1644" i="157"/>
  <c r="E578" i="37" s="1"/>
  <c r="J1720" i="157"/>
  <c r="J1798" i="157" s="1"/>
  <c r="G770" i="37" s="1"/>
  <c r="J1875" i="157"/>
  <c r="J1976" i="157" s="1"/>
  <c r="G836" i="37" s="1"/>
  <c r="J2043" i="157"/>
  <c r="J2195" i="157"/>
  <c r="J2268" i="157" s="1"/>
  <c r="G1027" i="37" s="1"/>
  <c r="J2332" i="157"/>
  <c r="H2407" i="157"/>
  <c r="E1091" i="37" s="1"/>
  <c r="J1868" i="157"/>
  <c r="J2188" i="157"/>
  <c r="G3135" i="156"/>
  <c r="E644" i="37" s="1"/>
  <c r="I3199" i="156"/>
  <c r="I3206" i="156"/>
  <c r="I3276" i="156" s="1"/>
  <c r="G706" i="37" s="1"/>
  <c r="I1359" i="157"/>
  <c r="F1359" i="157"/>
  <c r="H1218" i="157"/>
  <c r="J1201" i="157"/>
  <c r="I1123" i="157"/>
  <c r="F193" i="37" s="1"/>
  <c r="F1123" i="157"/>
  <c r="H1123" i="157"/>
  <c r="E193" i="37" s="1"/>
  <c r="H2826" i="156"/>
  <c r="F320" i="37" s="1"/>
  <c r="E2826" i="156"/>
  <c r="H3487" i="156"/>
  <c r="F1154" i="37" s="1"/>
  <c r="E3487" i="156"/>
  <c r="I3419" i="156"/>
  <c r="I943" i="157"/>
  <c r="F123" i="37" s="1"/>
  <c r="F943" i="157"/>
  <c r="J854" i="157"/>
  <c r="C123" i="37" l="1"/>
  <c r="D123" i="37"/>
  <c r="C384" i="37"/>
  <c r="D384" i="37"/>
  <c r="C193" i="37"/>
  <c r="D193" i="37"/>
  <c r="C1154" i="37"/>
  <c r="D1154" i="37"/>
  <c r="C320" i="37"/>
  <c r="D320" i="37"/>
  <c r="H1359" i="157"/>
  <c r="E384" i="37" s="1"/>
  <c r="J783" i="157"/>
  <c r="J1027" i="157"/>
  <c r="J1123" i="157" s="1"/>
  <c r="G193" i="37" s="1"/>
  <c r="J1289" i="157"/>
  <c r="F384" i="37"/>
  <c r="H1499" i="157"/>
  <c r="J1426" i="157"/>
  <c r="J1499" i="157" s="1"/>
  <c r="J1020" i="157"/>
  <c r="I3335" i="156"/>
  <c r="I2753" i="156"/>
  <c r="I3412" i="156"/>
  <c r="I3342" i="156"/>
  <c r="G3487" i="156"/>
  <c r="I2760" i="156"/>
  <c r="G2974" i="156"/>
  <c r="E512" i="37" s="1"/>
  <c r="I2890" i="156"/>
  <c r="G2826" i="156"/>
  <c r="E320" i="37" s="1"/>
  <c r="J775" i="157"/>
  <c r="J846" i="157"/>
  <c r="J1359" i="157" l="1"/>
  <c r="G384" i="37" s="1"/>
  <c r="I3487" i="156"/>
  <c r="G1154" i="37" s="1"/>
  <c r="E1154" i="37"/>
  <c r="I2826" i="156"/>
  <c r="G320" i="37" s="1"/>
  <c r="J318" i="157" l="1"/>
  <c r="J227" i="157"/>
  <c r="J60" i="157"/>
  <c r="C46" i="37"/>
  <c r="I2274" i="156"/>
  <c r="I2201" i="156"/>
  <c r="I2034" i="156"/>
  <c r="G1660" i="156"/>
  <c r="I1418" i="156"/>
  <c r="I1264" i="156"/>
  <c r="I1208" i="156" l="1"/>
  <c r="F46" i="37"/>
  <c r="F1269" i="37" s="1"/>
  <c r="C1269" i="37"/>
  <c r="D1269" i="37"/>
  <c r="J138" i="157"/>
  <c r="J642" i="157"/>
  <c r="H943" i="157"/>
  <c r="J146" i="157"/>
  <c r="J219" i="157"/>
  <c r="J650" i="157"/>
  <c r="I1534" i="156"/>
  <c r="I1608" i="156"/>
  <c r="I1481" i="156"/>
  <c r="I1660" i="156"/>
  <c r="I1542" i="156"/>
  <c r="I1600" i="156"/>
  <c r="I1473" i="156"/>
  <c r="E123" i="37" l="1"/>
  <c r="J943" i="157"/>
  <c r="G123" i="37" s="1"/>
  <c r="I843" i="156" l="1"/>
  <c r="E46" i="37" l="1"/>
  <c r="I2677" i="156" l="1"/>
  <c r="G46" i="37" s="1"/>
  <c r="E1269" i="37"/>
  <c r="G1269" i="37" s="1"/>
  <c r="AC21" i="57"/>
  <c r="AC74" i="57" s="1"/>
  <c r="AC19" i="46"/>
  <c r="AF1351" i="157"/>
  <c r="X1223" i="37"/>
  <c r="X1222" i="37"/>
  <c r="X1221" i="37"/>
  <c r="X1220" i="37"/>
  <c r="X1219" i="37"/>
  <c r="X1218" i="37"/>
  <c r="X1217" i="37"/>
  <c r="X1216" i="37"/>
  <c r="X1215" i="37"/>
  <c r="X1214" i="37"/>
  <c r="X1213" i="37"/>
  <c r="X1209" i="37"/>
  <c r="X1208" i="37"/>
  <c r="X1207" i="37"/>
  <c r="X1204" i="37"/>
  <c r="X1203" i="37"/>
  <c r="X1200" i="37"/>
  <c r="X1199" i="37"/>
  <c r="X1198" i="37"/>
  <c r="X1197" i="37"/>
  <c r="X1196" i="37"/>
  <c r="X1195" i="37"/>
  <c r="X1194" i="37"/>
  <c r="X1193" i="37"/>
  <c r="X1192" i="37"/>
  <c r="X1191" i="37"/>
  <c r="X1190" i="37"/>
  <c r="X1189" i="37"/>
  <c r="X1188" i="37"/>
  <c r="X1186" i="37"/>
  <c r="X1185" i="37"/>
  <c r="X1168" i="37"/>
  <c r="X1167" i="37"/>
  <c r="X1166" i="37"/>
  <c r="X1164" i="37"/>
  <c r="X1163" i="37"/>
  <c r="X1162" i="37"/>
  <c r="X1161" i="37"/>
  <c r="X1160" i="37"/>
  <c r="X1159" i="37"/>
  <c r="X1158" i="37"/>
  <c r="X1153" i="37"/>
  <c r="X1151" i="37"/>
  <c r="X1150" i="37"/>
  <c r="X1149" i="37"/>
  <c r="X1148" i="37"/>
  <c r="X1147" i="37"/>
  <c r="X1146" i="37"/>
  <c r="X1145" i="37"/>
  <c r="X1144" i="37"/>
  <c r="X1143" i="37"/>
  <c r="X1142" i="37"/>
  <c r="X1141" i="37"/>
  <c r="X1140" i="37"/>
  <c r="X1139" i="37"/>
  <c r="X1138" i="37"/>
  <c r="X1137" i="37"/>
  <c r="X1136" i="37"/>
  <c r="X1135" i="37"/>
  <c r="X1133" i="37"/>
  <c r="X1132" i="37"/>
  <c r="X1131" i="37"/>
  <c r="X1130" i="37"/>
  <c r="X1129" i="37"/>
  <c r="X1128" i="37"/>
  <c r="X1127" i="37"/>
  <c r="X1126" i="37"/>
  <c r="X1125" i="37"/>
  <c r="X1124" i="37"/>
  <c r="X1123" i="37"/>
  <c r="X1122" i="37"/>
  <c r="X1121" i="37"/>
  <c r="X1118" i="37"/>
  <c r="X1113" i="37"/>
  <c r="X1112" i="37"/>
  <c r="X1111" i="37"/>
  <c r="X1110" i="37"/>
  <c r="X1108" i="37"/>
  <c r="X1107" i="37"/>
  <c r="X1104" i="37"/>
  <c r="X1103" i="37"/>
  <c r="X1102" i="37"/>
  <c r="X1101" i="37"/>
  <c r="X1100" i="37"/>
  <c r="X1099" i="37"/>
  <c r="X1098" i="37"/>
  <c r="X1097" i="37"/>
  <c r="X1096" i="37"/>
  <c r="X1095" i="37"/>
  <c r="X1090" i="37"/>
  <c r="X1088" i="37"/>
  <c r="X1087" i="37"/>
  <c r="X1086" i="37"/>
  <c r="X1085" i="37"/>
  <c r="X1084" i="37"/>
  <c r="X1083" i="37"/>
  <c r="X1082" i="37"/>
  <c r="X1081" i="37"/>
  <c r="X1080" i="37"/>
  <c r="X1079" i="37"/>
  <c r="X1078" i="37"/>
  <c r="X1077" i="37"/>
  <c r="X1076" i="37"/>
  <c r="X1075" i="37"/>
  <c r="X1074" i="37"/>
  <c r="X1073" i="37"/>
  <c r="X1072" i="37"/>
  <c r="X1070" i="37"/>
  <c r="X1069" i="37"/>
  <c r="X1068" i="37"/>
  <c r="X1067" i="37"/>
  <c r="X1066" i="37"/>
  <c r="X1065" i="37"/>
  <c r="X1064" i="37"/>
  <c r="X1063" i="37"/>
  <c r="X1062" i="37"/>
  <c r="X1061" i="37"/>
  <c r="X1060" i="37"/>
  <c r="X1059" i="37"/>
  <c r="X1058" i="37"/>
  <c r="X1050" i="37"/>
  <c r="X1049" i="37"/>
  <c r="X1048" i="37"/>
  <c r="X1047" i="37"/>
  <c r="X1045" i="37"/>
  <c r="X1044" i="37"/>
  <c r="X1041" i="37"/>
  <c r="X1040" i="37"/>
  <c r="X1039" i="37"/>
  <c r="X1036" i="37"/>
  <c r="X1035" i="37"/>
  <c r="X1034" i="37"/>
  <c r="X1033" i="37"/>
  <c r="X1032" i="37"/>
  <c r="X1031" i="37"/>
  <c r="X1026" i="37"/>
  <c r="X1025" i="37"/>
  <c r="X1024" i="37"/>
  <c r="X1023" i="37"/>
  <c r="X1022" i="37"/>
  <c r="X1021" i="37"/>
  <c r="X1020" i="37"/>
  <c r="X1019" i="37"/>
  <c r="X1018" i="37"/>
  <c r="X1017" i="37"/>
  <c r="X1016" i="37"/>
  <c r="X1015" i="37"/>
  <c r="X1014" i="37"/>
  <c r="X1013" i="37"/>
  <c r="X1012" i="37"/>
  <c r="X1011" i="37"/>
  <c r="X1010" i="37"/>
  <c r="X1009" i="37"/>
  <c r="X1008" i="37"/>
  <c r="X1006" i="37"/>
  <c r="X1005" i="37"/>
  <c r="X1004" i="37"/>
  <c r="X1003" i="37"/>
  <c r="X1002" i="37"/>
  <c r="X1001" i="37"/>
  <c r="X1000" i="37"/>
  <c r="X999" i="37"/>
  <c r="X998" i="37"/>
  <c r="X997" i="37"/>
  <c r="X996" i="37"/>
  <c r="X995" i="37"/>
  <c r="X994" i="37"/>
  <c r="X987" i="37"/>
  <c r="X986" i="37"/>
  <c r="X985" i="37"/>
  <c r="X984" i="37"/>
  <c r="X982" i="37"/>
  <c r="X978" i="37"/>
  <c r="X977" i="37"/>
  <c r="X976" i="37"/>
  <c r="X974" i="37"/>
  <c r="X973" i="37"/>
  <c r="X972" i="37"/>
  <c r="X971" i="37"/>
  <c r="X970" i="37"/>
  <c r="X969" i="37"/>
  <c r="X968" i="37"/>
  <c r="X963" i="37"/>
  <c r="X962" i="37"/>
  <c r="X961" i="37"/>
  <c r="X960" i="37"/>
  <c r="X959" i="37"/>
  <c r="X958" i="37"/>
  <c r="X957" i="37"/>
  <c r="X956" i="37"/>
  <c r="X955" i="37"/>
  <c r="X954" i="37"/>
  <c r="X953" i="37"/>
  <c r="X952" i="37"/>
  <c r="X951" i="37"/>
  <c r="X950" i="37"/>
  <c r="X949" i="37"/>
  <c r="X948" i="37"/>
  <c r="X947" i="37"/>
  <c r="X946" i="37"/>
  <c r="X945" i="37"/>
  <c r="X943" i="37"/>
  <c r="X942" i="37"/>
  <c r="X941" i="37"/>
  <c r="X940" i="37"/>
  <c r="X939" i="37"/>
  <c r="X938" i="37"/>
  <c r="X937" i="37"/>
  <c r="X936" i="37"/>
  <c r="X935" i="37"/>
  <c r="X934" i="37"/>
  <c r="X933" i="37"/>
  <c r="X932" i="37"/>
  <c r="X931" i="37"/>
  <c r="X928" i="37"/>
  <c r="X923" i="37"/>
  <c r="X922" i="37"/>
  <c r="X921" i="37"/>
  <c r="X920" i="37"/>
  <c r="X918" i="37"/>
  <c r="X917" i="37"/>
  <c r="X914" i="37"/>
  <c r="X913" i="37"/>
  <c r="X912" i="37"/>
  <c r="X909" i="37"/>
  <c r="X908" i="37"/>
  <c r="X907" i="37"/>
  <c r="X906" i="37"/>
  <c r="X905" i="37"/>
  <c r="X904" i="37"/>
  <c r="X899" i="37"/>
  <c r="X898" i="37"/>
  <c r="X897" i="37"/>
  <c r="X896" i="37"/>
  <c r="X895" i="37"/>
  <c r="X894" i="37"/>
  <c r="X893" i="37"/>
  <c r="X892" i="37"/>
  <c r="X891" i="37"/>
  <c r="X890" i="37"/>
  <c r="X889" i="37"/>
  <c r="X888" i="37"/>
  <c r="X887" i="37"/>
  <c r="X886" i="37"/>
  <c r="X885" i="37"/>
  <c r="X884" i="37"/>
  <c r="X883" i="37"/>
  <c r="X882" i="37"/>
  <c r="X881" i="37"/>
  <c r="X879" i="37"/>
  <c r="X878" i="37"/>
  <c r="X877" i="37"/>
  <c r="X876" i="37"/>
  <c r="X875" i="37"/>
  <c r="X874" i="37"/>
  <c r="X873" i="37"/>
  <c r="X872" i="37"/>
  <c r="X871" i="37"/>
  <c r="X870" i="37"/>
  <c r="X869" i="37"/>
  <c r="X868" i="37"/>
  <c r="X867" i="37"/>
  <c r="X864" i="37"/>
  <c r="X859" i="37"/>
  <c r="X858" i="37"/>
  <c r="X857" i="37"/>
  <c r="X856" i="37"/>
  <c r="X854" i="37"/>
  <c r="X853" i="37"/>
  <c r="X850" i="37"/>
  <c r="X849" i="37"/>
  <c r="X848" i="37"/>
  <c r="X846" i="37"/>
  <c r="X845" i="37"/>
  <c r="X844" i="37"/>
  <c r="X843" i="37"/>
  <c r="X841" i="37"/>
  <c r="X840" i="37"/>
  <c r="X835" i="37"/>
  <c r="X834" i="37"/>
  <c r="X833" i="37"/>
  <c r="X832" i="37"/>
  <c r="X831" i="37"/>
  <c r="X830" i="37"/>
  <c r="X829" i="37"/>
  <c r="X827" i="37"/>
  <c r="X826" i="37"/>
  <c r="X825" i="37"/>
  <c r="X824" i="37"/>
  <c r="X823" i="37"/>
  <c r="X822" i="37"/>
  <c r="X821" i="37"/>
  <c r="X820" i="37"/>
  <c r="X819" i="37"/>
  <c r="X818" i="37"/>
  <c r="X817" i="37"/>
  <c r="X815" i="37"/>
  <c r="X814" i="37"/>
  <c r="X813" i="37"/>
  <c r="X812" i="37"/>
  <c r="X811" i="37"/>
  <c r="X810" i="37"/>
  <c r="X809" i="37"/>
  <c r="X808" i="37"/>
  <c r="X807" i="37"/>
  <c r="X806" i="37"/>
  <c r="X805" i="37"/>
  <c r="X804" i="37"/>
  <c r="X803" i="37"/>
  <c r="X800" i="37"/>
  <c r="X795" i="37"/>
  <c r="X794" i="37"/>
  <c r="X793" i="37"/>
  <c r="X792" i="37"/>
  <c r="X790" i="37"/>
  <c r="X789" i="37"/>
  <c r="X788" i="37"/>
  <c r="X787" i="37"/>
  <c r="X784" i="37"/>
  <c r="X783" i="37"/>
  <c r="X782" i="37"/>
  <c r="X780" i="37"/>
  <c r="X779" i="37"/>
  <c r="X778" i="37"/>
  <c r="X777" i="37"/>
  <c r="X776" i="37"/>
  <c r="X775" i="37"/>
  <c r="X774" i="37"/>
  <c r="X769" i="37"/>
  <c r="X768" i="37"/>
  <c r="X767" i="37"/>
  <c r="X766" i="37"/>
  <c r="X765" i="37"/>
  <c r="X764" i="37"/>
  <c r="X763" i="37"/>
  <c r="X762" i="37"/>
  <c r="X761" i="37"/>
  <c r="X760" i="37"/>
  <c r="X759" i="37"/>
  <c r="X758" i="37"/>
  <c r="X757" i="37"/>
  <c r="X756" i="37"/>
  <c r="X755" i="37"/>
  <c r="X754" i="37"/>
  <c r="X753" i="37"/>
  <c r="X752" i="37"/>
  <c r="X751" i="37"/>
  <c r="X750" i="37"/>
  <c r="X748" i="37"/>
  <c r="X747" i="37"/>
  <c r="X746" i="37"/>
  <c r="X745" i="37"/>
  <c r="X744" i="37"/>
  <c r="X743" i="37"/>
  <c r="X742" i="37"/>
  <c r="X741" i="37"/>
  <c r="X740" i="37"/>
  <c r="X739" i="37"/>
  <c r="X738" i="37"/>
  <c r="X737" i="37"/>
  <c r="X736" i="37"/>
  <c r="X733" i="37"/>
  <c r="X728" i="37"/>
  <c r="X727" i="37"/>
  <c r="X726" i="37"/>
  <c r="X723" i="37"/>
  <c r="X720" i="37"/>
  <c r="X719" i="37"/>
  <c r="X718" i="37"/>
  <c r="X716" i="37"/>
  <c r="X715" i="37"/>
  <c r="X714" i="37"/>
  <c r="X713" i="37"/>
  <c r="X712" i="37"/>
  <c r="X711" i="37"/>
  <c r="X710" i="37"/>
  <c r="X705" i="37"/>
  <c r="X704" i="37"/>
  <c r="X703" i="37"/>
  <c r="X702" i="37"/>
  <c r="X701" i="37"/>
  <c r="X700" i="37"/>
  <c r="X699" i="37"/>
  <c r="X698" i="37"/>
  <c r="X697" i="37"/>
  <c r="X696" i="37"/>
  <c r="X695" i="37"/>
  <c r="X694" i="37"/>
  <c r="X692" i="37"/>
  <c r="X691" i="37"/>
  <c r="X690" i="37"/>
  <c r="X689" i="37"/>
  <c r="X688" i="37"/>
  <c r="X687" i="37"/>
  <c r="X685" i="37"/>
  <c r="X684" i="37"/>
  <c r="X683" i="37"/>
  <c r="X682" i="37"/>
  <c r="X681" i="37"/>
  <c r="X680" i="37"/>
  <c r="X679" i="37"/>
  <c r="X678" i="37"/>
  <c r="X677" i="37"/>
  <c r="X676" i="37"/>
  <c r="X675" i="37"/>
  <c r="X674" i="37"/>
  <c r="X673" i="37"/>
  <c r="X670" i="37"/>
  <c r="X665" i="37"/>
  <c r="X664" i="37"/>
  <c r="X663" i="37"/>
  <c r="X660" i="37"/>
  <c r="X659" i="37"/>
  <c r="X656" i="37"/>
  <c r="X655" i="37"/>
  <c r="X654" i="37"/>
  <c r="X652" i="37"/>
  <c r="X651" i="37"/>
  <c r="X650" i="37"/>
  <c r="X649" i="37"/>
  <c r="X648" i="37"/>
  <c r="X643" i="37"/>
  <c r="X642" i="37"/>
  <c r="X641" i="37"/>
  <c r="X639" i="37"/>
  <c r="X638" i="37"/>
  <c r="X637" i="37"/>
  <c r="X636" i="37"/>
  <c r="X635" i="37"/>
  <c r="X634" i="37"/>
  <c r="X633" i="37"/>
  <c r="X632" i="37"/>
  <c r="X631" i="37"/>
  <c r="X630" i="37"/>
  <c r="X629" i="37"/>
  <c r="X628" i="37"/>
  <c r="X627" i="37"/>
  <c r="X626" i="37"/>
  <c r="X625" i="37"/>
  <c r="X624" i="37"/>
  <c r="X623" i="37"/>
  <c r="X622" i="37"/>
  <c r="X620" i="37"/>
  <c r="X619" i="37"/>
  <c r="X618" i="37"/>
  <c r="X617" i="37"/>
  <c r="X616" i="37"/>
  <c r="X615" i="37"/>
  <c r="X614" i="37"/>
  <c r="X613" i="37"/>
  <c r="X612" i="37"/>
  <c r="X611" i="37"/>
  <c r="X610" i="37"/>
  <c r="X609" i="37"/>
  <c r="X608" i="37"/>
  <c r="X601" i="37"/>
  <c r="X600" i="37"/>
  <c r="X599" i="37"/>
  <c r="X598" i="37"/>
  <c r="X594" i="37"/>
  <c r="X591" i="37"/>
  <c r="X590" i="37"/>
  <c r="X589" i="37"/>
  <c r="X588" i="37"/>
  <c r="X587" i="37"/>
  <c r="X586" i="37"/>
  <c r="X585" i="37"/>
  <c r="X584" i="37"/>
  <c r="X582" i="37"/>
  <c r="X577" i="37"/>
  <c r="X576" i="37"/>
  <c r="X575" i="37"/>
  <c r="X574" i="37"/>
  <c r="X573" i="37"/>
  <c r="X572" i="37"/>
  <c r="X571" i="37"/>
  <c r="X569" i="37"/>
  <c r="X568" i="37"/>
  <c r="X567" i="37"/>
  <c r="X566" i="37"/>
  <c r="X565" i="37"/>
  <c r="X564" i="37"/>
  <c r="X563" i="37"/>
  <c r="X562" i="37"/>
  <c r="X561" i="37"/>
  <c r="X560" i="37"/>
  <c r="X559" i="37"/>
  <c r="X557" i="37"/>
  <c r="X556" i="37"/>
  <c r="X555" i="37"/>
  <c r="X554" i="37"/>
  <c r="X553" i="37"/>
  <c r="X552" i="37"/>
  <c r="X551" i="37"/>
  <c r="X550" i="37"/>
  <c r="X549" i="37"/>
  <c r="X548" i="37"/>
  <c r="X547" i="37"/>
  <c r="X546" i="37"/>
  <c r="X545" i="37"/>
  <c r="X542" i="37"/>
  <c r="X531" i="37"/>
  <c r="X530" i="37"/>
  <c r="X529" i="37"/>
  <c r="X526" i="37"/>
  <c r="X525" i="37"/>
  <c r="X524" i="37"/>
  <c r="X522" i="37"/>
  <c r="X521" i="37"/>
  <c r="X520" i="37"/>
  <c r="X519" i="37"/>
  <c r="X517" i="37"/>
  <c r="X516" i="37"/>
  <c r="X511" i="37"/>
  <c r="X510" i="37"/>
  <c r="X509" i="37"/>
  <c r="X508" i="37"/>
  <c r="X507" i="37"/>
  <c r="X506" i="37"/>
  <c r="X505" i="37"/>
  <c r="X504" i="37"/>
  <c r="X503" i="37"/>
  <c r="X502" i="37"/>
  <c r="X501" i="37"/>
  <c r="X500" i="37"/>
  <c r="X499" i="37"/>
  <c r="X498" i="37"/>
  <c r="X497" i="37"/>
  <c r="X496" i="37"/>
  <c r="X495" i="37"/>
  <c r="X494" i="37"/>
  <c r="X493" i="37"/>
  <c r="X487" i="37"/>
  <c r="X476" i="37"/>
  <c r="X471" i="37"/>
  <c r="X470" i="37"/>
  <c r="X469" i="37"/>
  <c r="X468" i="37"/>
  <c r="X466" i="37"/>
  <c r="X465" i="37"/>
  <c r="X462" i="37"/>
  <c r="X461" i="37"/>
  <c r="X460" i="37"/>
  <c r="X459" i="37"/>
  <c r="X458" i="37"/>
  <c r="X457" i="37"/>
  <c r="X456" i="37"/>
  <c r="X455" i="37"/>
  <c r="X454" i="37"/>
  <c r="X453" i="37"/>
  <c r="X448" i="37"/>
  <c r="X447" i="37"/>
  <c r="X446" i="37"/>
  <c r="X445" i="37"/>
  <c r="X444" i="37"/>
  <c r="X443" i="37"/>
  <c r="X442" i="37"/>
  <c r="X441" i="37"/>
  <c r="X440" i="37"/>
  <c r="X439" i="37"/>
  <c r="X438" i="37"/>
  <c r="X437" i="37"/>
  <c r="X436" i="37"/>
  <c r="X435" i="37"/>
  <c r="X434" i="37"/>
  <c r="X433" i="37"/>
  <c r="X432" i="37"/>
  <c r="X431" i="37"/>
  <c r="X430" i="37"/>
  <c r="X428" i="37"/>
  <c r="X427" i="37"/>
  <c r="X426" i="37"/>
  <c r="X425" i="37"/>
  <c r="X424" i="37"/>
  <c r="X423" i="37"/>
  <c r="X422" i="37"/>
  <c r="X421" i="37"/>
  <c r="X420" i="37"/>
  <c r="X419" i="37"/>
  <c r="X418" i="37"/>
  <c r="X417" i="37"/>
  <c r="X416" i="37"/>
  <c r="X413" i="37"/>
  <c r="X408" i="37"/>
  <c r="X407" i="37"/>
  <c r="X406" i="37"/>
  <c r="X405" i="37"/>
  <c r="X402" i="37"/>
  <c r="X401" i="37"/>
  <c r="X398" i="37"/>
  <c r="X397" i="37"/>
  <c r="X396" i="37"/>
  <c r="X394" i="37"/>
  <c r="X393" i="37"/>
  <c r="X392" i="37"/>
  <c r="X391" i="37"/>
  <c r="X390" i="37"/>
  <c r="X389" i="37"/>
  <c r="X388" i="37"/>
  <c r="X383" i="37"/>
  <c r="X381" i="37"/>
  <c r="X380" i="37"/>
  <c r="X379" i="37"/>
  <c r="X378" i="37"/>
  <c r="X377" i="37"/>
  <c r="X375" i="37"/>
  <c r="X374" i="37"/>
  <c r="X373" i="37"/>
  <c r="X372" i="37"/>
  <c r="X371" i="37"/>
  <c r="X370" i="37"/>
  <c r="X369" i="37"/>
  <c r="X368" i="37"/>
  <c r="X367" i="37"/>
  <c r="X366" i="37"/>
  <c r="X365" i="37"/>
  <c r="X363" i="37"/>
  <c r="X362" i="37"/>
  <c r="X361" i="37"/>
  <c r="X360" i="37"/>
  <c r="X359" i="37"/>
  <c r="X358" i="37"/>
  <c r="X357" i="37"/>
  <c r="X356" i="37"/>
  <c r="X355" i="37"/>
  <c r="X354" i="37"/>
  <c r="X353" i="37"/>
  <c r="X352" i="37"/>
  <c r="X351" i="37"/>
  <c r="X348" i="37"/>
  <c r="X337" i="37"/>
  <c r="X336" i="37"/>
  <c r="X333" i="37"/>
  <c r="X332" i="37"/>
  <c r="X331" i="37"/>
  <c r="X330" i="37"/>
  <c r="X329" i="37"/>
  <c r="X328" i="37"/>
  <c r="X327" i="37"/>
  <c r="X326" i="37"/>
  <c r="X325" i="37"/>
  <c r="X324" i="37"/>
  <c r="X319" i="37"/>
  <c r="X317" i="37"/>
  <c r="X316" i="37"/>
  <c r="X315" i="37"/>
  <c r="X314" i="37"/>
  <c r="X313" i="37"/>
  <c r="X312" i="37"/>
  <c r="X311" i="37"/>
  <c r="X310" i="37"/>
  <c r="X309" i="37"/>
  <c r="X308" i="37"/>
  <c r="X307" i="37"/>
  <c r="X306" i="37"/>
  <c r="X305" i="37"/>
  <c r="X304" i="37"/>
  <c r="X303" i="37"/>
  <c r="X302" i="37"/>
  <c r="X301" i="37"/>
  <c r="X299" i="37"/>
  <c r="X298" i="37"/>
  <c r="X297" i="37"/>
  <c r="X296" i="37"/>
  <c r="X295" i="37"/>
  <c r="X294" i="37"/>
  <c r="X293" i="37"/>
  <c r="X292" i="37"/>
  <c r="X291" i="37"/>
  <c r="X290" i="37"/>
  <c r="X289" i="37"/>
  <c r="X288" i="37"/>
  <c r="X287" i="37"/>
  <c r="X284" i="37"/>
  <c r="X279" i="37"/>
  <c r="X278" i="37"/>
  <c r="X277" i="37"/>
  <c r="X276" i="37"/>
  <c r="X274" i="37"/>
  <c r="X273" i="37"/>
  <c r="X270" i="37"/>
  <c r="X269" i="37"/>
  <c r="X268" i="37"/>
  <c r="X267" i="37"/>
  <c r="X266" i="37"/>
  <c r="X265" i="37"/>
  <c r="X264" i="37"/>
  <c r="X263" i="37"/>
  <c r="X262" i="37"/>
  <c r="X261" i="37"/>
  <c r="X256" i="37"/>
  <c r="X255" i="37"/>
  <c r="X254" i="37"/>
  <c r="X253" i="37"/>
  <c r="X252" i="37"/>
  <c r="X251" i="37"/>
  <c r="X250" i="37"/>
  <c r="X249" i="37"/>
  <c r="X248" i="37"/>
  <c r="X247" i="37"/>
  <c r="X246" i="37"/>
  <c r="X245" i="37"/>
  <c r="X244" i="37"/>
  <c r="X243" i="37"/>
  <c r="X242" i="37"/>
  <c r="X241" i="37"/>
  <c r="X240" i="37"/>
  <c r="X239" i="37"/>
  <c r="X238" i="37"/>
  <c r="X236" i="37"/>
  <c r="X235" i="37"/>
  <c r="X234" i="37"/>
  <c r="X233" i="37"/>
  <c r="X232" i="37"/>
  <c r="X231" i="37"/>
  <c r="X230" i="37"/>
  <c r="X229" i="37"/>
  <c r="X228" i="37"/>
  <c r="X227" i="37"/>
  <c r="X226" i="37"/>
  <c r="X225" i="37"/>
  <c r="X224" i="37"/>
  <c r="X217" i="37"/>
  <c r="X216" i="37"/>
  <c r="X215" i="37"/>
  <c r="X214" i="37"/>
  <c r="X212" i="37"/>
  <c r="X211" i="37"/>
  <c r="X210" i="37"/>
  <c r="X207" i="37"/>
  <c r="X206" i="37"/>
  <c r="X205" i="37"/>
  <c r="X203" i="37"/>
  <c r="X202" i="37"/>
  <c r="X201" i="37"/>
  <c r="X200" i="37"/>
  <c r="X199" i="37"/>
  <c r="X198" i="37"/>
  <c r="X197" i="37"/>
  <c r="X192" i="37"/>
  <c r="X191" i="37"/>
  <c r="X190" i="37"/>
  <c r="X189" i="37"/>
  <c r="X188" i="37"/>
  <c r="X187" i="37"/>
  <c r="X186" i="37"/>
  <c r="X184" i="37"/>
  <c r="X183" i="37"/>
  <c r="X182" i="37"/>
  <c r="X181" i="37"/>
  <c r="X180" i="37"/>
  <c r="X179" i="37"/>
  <c r="X178" i="37"/>
  <c r="X177" i="37"/>
  <c r="X176" i="37"/>
  <c r="X175" i="37"/>
  <c r="X174" i="37"/>
  <c r="X172" i="37"/>
  <c r="X171" i="37"/>
  <c r="X170" i="37"/>
  <c r="X169" i="37"/>
  <c r="X168" i="37"/>
  <c r="X167" i="37"/>
  <c r="X166" i="37"/>
  <c r="X165" i="37"/>
  <c r="X164" i="37"/>
  <c r="X163" i="37"/>
  <c r="X162" i="37"/>
  <c r="X161" i="37"/>
  <c r="X160" i="37"/>
  <c r="X153" i="37"/>
  <c r="X152" i="37"/>
  <c r="X151" i="37"/>
  <c r="X150" i="37"/>
  <c r="X148" i="37"/>
  <c r="X147" i="37"/>
  <c r="X144" i="37"/>
  <c r="X143" i="37"/>
  <c r="X142" i="37"/>
  <c r="X139" i="37"/>
  <c r="X138" i="37"/>
  <c r="X137" i="37"/>
  <c r="X134" i="37"/>
  <c r="X133" i="37"/>
  <c r="X132" i="37"/>
  <c r="X131" i="37"/>
  <c r="X130" i="37"/>
  <c r="X129" i="37"/>
  <c r="X128" i="37"/>
  <c r="X127" i="37"/>
  <c r="X122" i="37"/>
  <c r="X121" i="37"/>
  <c r="X120" i="37"/>
  <c r="X119" i="37"/>
  <c r="X118" i="37"/>
  <c r="X117" i="37"/>
  <c r="X116" i="37"/>
  <c r="X115" i="37"/>
  <c r="X114" i="37"/>
  <c r="X113" i="37"/>
  <c r="X112" i="37"/>
  <c r="X111" i="37"/>
  <c r="X110" i="37"/>
  <c r="X109" i="37"/>
  <c r="X108" i="37"/>
  <c r="X107" i="37"/>
  <c r="X106" i="37"/>
  <c r="X105" i="37"/>
  <c r="X104" i="37"/>
  <c r="X103" i="37"/>
  <c r="X102" i="37"/>
  <c r="X100" i="37"/>
  <c r="X98" i="37"/>
  <c r="X97" i="37"/>
  <c r="X96" i="37"/>
  <c r="X95" i="37"/>
  <c r="X94" i="37"/>
  <c r="X93" i="37"/>
  <c r="X92" i="37"/>
  <c r="X91" i="37"/>
  <c r="X90" i="37"/>
  <c r="X89" i="37"/>
  <c r="X88" i="37"/>
  <c r="X87" i="37"/>
  <c r="X86" i="37"/>
  <c r="X78" i="37"/>
  <c r="X77" i="37"/>
  <c r="X76" i="37"/>
  <c r="X75" i="37"/>
  <c r="X73" i="37"/>
  <c r="X72" i="37"/>
  <c r="X71" i="37"/>
  <c r="X67" i="37"/>
  <c r="X66" i="37"/>
  <c r="X65" i="37"/>
  <c r="X62" i="37"/>
  <c r="X61" i="37"/>
  <c r="X60" i="37"/>
  <c r="X57" i="37"/>
  <c r="X56" i="37"/>
  <c r="X55" i="37"/>
  <c r="X54" i="37"/>
  <c r="X53" i="37"/>
  <c r="X52" i="37"/>
  <c r="X51" i="37"/>
  <c r="X50" i="37"/>
  <c r="X45" i="37"/>
  <c r="X44" i="37"/>
  <c r="X43" i="37"/>
  <c r="X41" i="37"/>
  <c r="X40" i="37"/>
  <c r="X39" i="37"/>
  <c r="X38" i="37"/>
  <c r="X36" i="37"/>
  <c r="X35" i="37"/>
  <c r="X34" i="37"/>
  <c r="X33" i="37"/>
  <c r="X32" i="37"/>
  <c r="X31" i="37"/>
  <c r="X30" i="37"/>
  <c r="X29" i="37"/>
  <c r="X28" i="37"/>
  <c r="X27" i="37"/>
  <c r="X25" i="37"/>
  <c r="X24" i="37"/>
  <c r="X23" i="37"/>
  <c r="X22" i="37"/>
  <c r="X21" i="37"/>
  <c r="X20" i="37"/>
  <c r="X19" i="37"/>
  <c r="X18" i="37"/>
  <c r="X17" i="37"/>
  <c r="X16" i="37"/>
  <c r="X15" i="37"/>
  <c r="X14" i="37"/>
  <c r="X13" i="37"/>
  <c r="X151" i="57"/>
  <c r="X988" i="37" s="1"/>
  <c r="X146" i="57"/>
  <c r="X983" i="37" s="1"/>
  <c r="X144" i="57"/>
  <c r="X981" i="37" s="1"/>
  <c r="X142" i="57"/>
  <c r="X979" i="37" s="1"/>
  <c r="X138" i="57"/>
  <c r="X975" i="37" s="1"/>
  <c r="X107" i="57"/>
  <c r="X944" i="37" s="1"/>
  <c r="X93" i="57"/>
  <c r="X930" i="37" s="1"/>
  <c r="X92" i="57"/>
  <c r="X929" i="37" s="1"/>
  <c r="X90" i="57"/>
  <c r="X927" i="37" s="1"/>
  <c r="X143" i="57"/>
  <c r="X980" i="37" s="1"/>
  <c r="X144" i="46"/>
  <c r="X280" i="37" s="1"/>
  <c r="X139" i="46"/>
  <c r="X275" i="37" s="1"/>
  <c r="X135" i="46"/>
  <c r="X271" i="37" s="1"/>
  <c r="X101" i="46"/>
  <c r="X237" i="37" s="1"/>
  <c r="X87" i="46"/>
  <c r="X223" i="37" s="1"/>
  <c r="X86" i="46"/>
  <c r="X222" i="37" s="1"/>
  <c r="X85" i="46"/>
  <c r="X221" i="37" s="1"/>
  <c r="X83" i="46"/>
  <c r="AA2430" i="157"/>
  <c r="AA2425" i="157"/>
  <c r="AA2421" i="157"/>
  <c r="AA2405" i="157"/>
  <c r="AA2387" i="157"/>
  <c r="AA2373" i="157"/>
  <c r="AA2372" i="157"/>
  <c r="AA2371" i="157"/>
  <c r="AA2370" i="157"/>
  <c r="AA2422" i="157"/>
  <c r="AA2292" i="157"/>
  <c r="AA2287" i="157"/>
  <c r="AA2283" i="157"/>
  <c r="AA2279" i="157"/>
  <c r="AA2278" i="157"/>
  <c r="AA2248" i="157"/>
  <c r="AA2234" i="157"/>
  <c r="AA2233" i="157"/>
  <c r="AA2232" i="157"/>
  <c r="AA2284" i="157"/>
  <c r="AA2147" i="157"/>
  <c r="AA2142" i="157"/>
  <c r="AA2138" i="157"/>
  <c r="AA2134" i="157"/>
  <c r="AA2133" i="157"/>
  <c r="AA2103" i="157"/>
  <c r="AA2089" i="157"/>
  <c r="AA2088" i="157"/>
  <c r="AA2086" i="157"/>
  <c r="AA2139" i="157"/>
  <c r="AA2000" i="157"/>
  <c r="AA1995" i="157"/>
  <c r="AA1991" i="157"/>
  <c r="AA1987" i="157"/>
  <c r="AA1982" i="157"/>
  <c r="AA1956" i="157"/>
  <c r="AA1942" i="157"/>
  <c r="AA1941" i="157"/>
  <c r="AA1939" i="157"/>
  <c r="AA1937" i="157"/>
  <c r="AA1924" i="157"/>
  <c r="AA1912" i="157"/>
  <c r="AA1824" i="157"/>
  <c r="AA1819" i="157"/>
  <c r="AA1813" i="157"/>
  <c r="AA1809" i="157"/>
  <c r="AA1777" i="157"/>
  <c r="AA1763" i="157"/>
  <c r="AA1762" i="157"/>
  <c r="AA1760" i="157"/>
  <c r="AA1814" i="157"/>
  <c r="AA1668" i="157"/>
  <c r="AA1663" i="157"/>
  <c r="AA1662" i="157"/>
  <c r="AA1661" i="157"/>
  <c r="AA1658" i="157"/>
  <c r="AA1649" i="157"/>
  <c r="AA1624" i="157"/>
  <c r="AA1610" i="157"/>
  <c r="AA1609" i="157"/>
  <c r="AA1607" i="157"/>
  <c r="AA1659" i="157"/>
  <c r="AA1529" i="157"/>
  <c r="AA1524" i="157"/>
  <c r="AA1520" i="157"/>
  <c r="AA1486" i="157"/>
  <c r="AA1472" i="157"/>
  <c r="AA1471" i="157"/>
  <c r="AA1469" i="157"/>
  <c r="AA1521" i="157"/>
  <c r="AA1384" i="157"/>
  <c r="AA1379" i="157"/>
  <c r="AA1378" i="157"/>
  <c r="AA1374" i="157"/>
  <c r="AA1370" i="157"/>
  <c r="AA1357" i="157"/>
  <c r="AA1339" i="157"/>
  <c r="AA1325" i="157"/>
  <c r="AA1324" i="157"/>
  <c r="AA1322" i="157"/>
  <c r="AA1321" i="157"/>
  <c r="AA1310" i="157"/>
  <c r="AA1245" i="157"/>
  <c r="AA1148" i="157"/>
  <c r="AA1143" i="157"/>
  <c r="AA1138" i="157"/>
  <c r="AA1134" i="157"/>
  <c r="AA1115" i="157"/>
  <c r="AA1103" i="157"/>
  <c r="AA1089" i="157"/>
  <c r="AA1088" i="157"/>
  <c r="AA1087" i="157"/>
  <c r="AA1083" i="157"/>
  <c r="AA1070" i="157"/>
  <c r="AA974" i="157"/>
  <c r="AA966" i="157"/>
  <c r="AA965" i="157"/>
  <c r="AA960" i="157"/>
  <c r="AA956" i="157"/>
  <c r="AA955" i="157"/>
  <c r="AA921" i="157"/>
  <c r="AA905" i="157"/>
  <c r="AA904" i="157"/>
  <c r="AA903" i="157"/>
  <c r="AA902" i="157"/>
  <c r="AA899" i="157"/>
  <c r="AA893" i="157"/>
  <c r="AA892" i="157"/>
  <c r="AA880" i="157"/>
  <c r="AA802" i="157"/>
  <c r="AA737" i="157"/>
  <c r="AA728" i="157"/>
  <c r="AA715" i="157"/>
  <c r="AA701" i="157"/>
  <c r="AA687" i="157"/>
  <c r="AA674" i="157"/>
  <c r="AA611" i="157"/>
  <c r="AA534" i="157"/>
  <c r="AA459" i="157"/>
  <c r="AA405" i="157"/>
  <c r="AA352" i="157"/>
  <c r="AA262" i="157"/>
  <c r="AA180" i="157"/>
  <c r="AA88" i="157"/>
  <c r="AA101" i="157" s="1"/>
  <c r="Z3511" i="156"/>
  <c r="Z3510" i="156"/>
  <c r="Z3509" i="156"/>
  <c r="Z3508" i="156"/>
  <c r="Z3507" i="156"/>
  <c r="Z3506" i="156"/>
  <c r="Z3505" i="156"/>
  <c r="Z3504" i="156"/>
  <c r="Z3502" i="156"/>
  <c r="Z3498" i="156"/>
  <c r="Z3485" i="156"/>
  <c r="Z3467" i="156"/>
  <c r="Z3453" i="156"/>
  <c r="Z3452" i="156"/>
  <c r="Z3450" i="156"/>
  <c r="Z3299" i="156"/>
  <c r="Z3295" i="156"/>
  <c r="Z3294" i="156"/>
  <c r="Z3291" i="156"/>
  <c r="Z3287" i="156"/>
  <c r="Z3263" i="156"/>
  <c r="Z3256" i="156"/>
  <c r="Z3242" i="156"/>
  <c r="Z3241" i="156"/>
  <c r="Z3239" i="156"/>
  <c r="Z3157" i="156"/>
  <c r="Z3153" i="156"/>
  <c r="Z3152" i="156"/>
  <c r="Z3148" i="156"/>
  <c r="Z3144" i="156"/>
  <c r="Z3131" i="156"/>
  <c r="Z3112" i="156"/>
  <c r="Z3098" i="156"/>
  <c r="Z3097" i="156"/>
  <c r="Z3096" i="156"/>
  <c r="Z3000" i="156"/>
  <c r="Z2999" i="156"/>
  <c r="Z2998" i="156"/>
  <c r="Z2997" i="156"/>
  <c r="Z2996" i="156"/>
  <c r="Z2995" i="156"/>
  <c r="Z2994" i="156"/>
  <c r="Z2989" i="156"/>
  <c r="Z2985" i="156"/>
  <c r="Z2980" i="156"/>
  <c r="Z2954" i="156"/>
  <c r="Z2953" i="156"/>
  <c r="Z2952" i="156"/>
  <c r="Z2951" i="156"/>
  <c r="Z2950" i="156"/>
  <c r="Z2948" i="156"/>
  <c r="Z2947" i="156"/>
  <c r="Z2946" i="156"/>
  <c r="Z2945" i="156"/>
  <c r="Z2944" i="156"/>
  <c r="Z2943" i="156"/>
  <c r="Z2942" i="156"/>
  <c r="Z2941" i="156"/>
  <c r="Z2940" i="156"/>
  <c r="Z2939" i="156"/>
  <c r="Z2937" i="156"/>
  <c r="Z2849" i="156"/>
  <c r="Z2848" i="156"/>
  <c r="Z2847" i="156"/>
  <c r="Z2846" i="156"/>
  <c r="Z2845" i="156"/>
  <c r="Z2844" i="156"/>
  <c r="Z2840" i="156"/>
  <c r="Z2824" i="156"/>
  <c r="Z2806" i="156"/>
  <c r="Z2792" i="156"/>
  <c r="Z2791" i="156"/>
  <c r="Z2789" i="156"/>
  <c r="Z2710" i="156"/>
  <c r="Z2705" i="156"/>
  <c r="Z2701" i="156"/>
  <c r="Z2700" i="156"/>
  <c r="Z2699" i="156"/>
  <c r="Z2694" i="156"/>
  <c r="Z2690" i="156"/>
  <c r="Z2689" i="156"/>
  <c r="Z2657" i="156"/>
  <c r="Z2643" i="156"/>
  <c r="Z2642" i="156"/>
  <c r="Z2622" i="156"/>
  <c r="Z2608" i="156"/>
  <c r="Z2593" i="156"/>
  <c r="Z2586" i="156"/>
  <c r="Z2580" i="156"/>
  <c r="Z2573" i="156"/>
  <c r="Z2557" i="156"/>
  <c r="Z2548" i="156"/>
  <c r="Z2526" i="156"/>
  <c r="Z2510" i="156"/>
  <c r="Z2495" i="156"/>
  <c r="Z2485" i="156"/>
  <c r="Z2468" i="156"/>
  <c r="Z2453" i="156"/>
  <c r="Z2444" i="156"/>
  <c r="Z2420" i="156"/>
  <c r="Z2413" i="156"/>
  <c r="Z2385" i="156"/>
  <c r="Z2372" i="156"/>
  <c r="Z2360" i="156"/>
  <c r="Z2346" i="156"/>
  <c r="Z2330" i="156"/>
  <c r="Z2314" i="156"/>
  <c r="Z2306" i="156"/>
  <c r="Z2296" i="156"/>
  <c r="Z2293" i="156"/>
  <c r="Z2237" i="156"/>
  <c r="Z2219" i="156"/>
  <c r="Z2159" i="156"/>
  <c r="Z2079" i="156"/>
  <c r="Z1982" i="156"/>
  <c r="Z1964" i="156"/>
  <c r="Z1914" i="156"/>
  <c r="Z1894" i="156"/>
  <c r="Z1840" i="156"/>
  <c r="Z1783" i="156"/>
  <c r="Z1734" i="156"/>
  <c r="Z1720" i="156"/>
  <c r="Z1706" i="156"/>
  <c r="Z1693" i="156"/>
  <c r="Z1562" i="156"/>
  <c r="Z1505" i="156"/>
  <c r="Z1444" i="156"/>
  <c r="Z1364" i="156"/>
  <c r="Z1281" i="156"/>
  <c r="Z1218" i="156"/>
  <c r="Z1153" i="156"/>
  <c r="Z1117" i="156"/>
  <c r="Z1081" i="156"/>
  <c r="Z1045" i="156"/>
  <c r="Z985" i="156"/>
  <c r="Z915" i="156"/>
  <c r="Z877" i="156"/>
  <c r="Z788" i="156"/>
  <c r="Z763" i="156"/>
  <c r="Z762" i="156"/>
  <c r="Z761" i="156"/>
  <c r="Z756" i="156"/>
  <c r="Z753" i="156"/>
  <c r="Z752" i="156"/>
  <c r="Z735" i="156"/>
  <c r="Z734" i="156"/>
  <c r="Z733" i="156"/>
  <c r="Z732" i="156"/>
  <c r="Z719" i="156"/>
  <c r="Z695" i="156"/>
  <c r="Z688" i="156"/>
  <c r="Z680" i="156"/>
  <c r="Z646" i="156"/>
  <c r="Z596" i="156"/>
  <c r="Z577" i="156"/>
  <c r="Z571" i="156"/>
  <c r="Z555" i="156"/>
  <c r="Z528" i="156"/>
  <c r="Z515" i="156"/>
  <c r="Z497" i="156"/>
  <c r="Z468" i="156"/>
  <c r="Z387" i="156"/>
  <c r="Z309" i="156"/>
  <c r="Z229" i="156"/>
  <c r="Z163" i="156"/>
  <c r="Z91" i="156"/>
  <c r="Z119" i="156" s="1"/>
  <c r="X84" i="46" l="1"/>
  <c r="X220" i="37" s="1"/>
  <c r="AF919" i="157"/>
  <c r="AF1968" i="157"/>
  <c r="X146" i="37"/>
  <c r="X734" i="37"/>
  <c r="X1038" i="37"/>
  <c r="AA468" i="157"/>
  <c r="X84" i="37"/>
  <c r="X347" i="37"/>
  <c r="X463" i="37"/>
  <c r="X597" i="37"/>
  <c r="X802" i="37"/>
  <c r="X919" i="37"/>
  <c r="AA545" i="157"/>
  <c r="AA702" i="157"/>
  <c r="AA969" i="157"/>
  <c r="X85" i="37"/>
  <c r="X136" i="37"/>
  <c r="X154" i="37"/>
  <c r="X158" i="37"/>
  <c r="X204" i="37"/>
  <c r="X349" i="37"/>
  <c r="X382" i="37"/>
  <c r="X404" i="37"/>
  <c r="X414" i="37"/>
  <c r="X467" i="37"/>
  <c r="X543" i="37"/>
  <c r="X592" i="37"/>
  <c r="X602" i="37"/>
  <c r="X735" i="37"/>
  <c r="X791" i="37"/>
  <c r="X816" i="37"/>
  <c r="X851" i="37"/>
  <c r="X863" i="37"/>
  <c r="X910" i="37"/>
  <c r="X924" i="37"/>
  <c r="X993" i="37"/>
  <c r="X1042" i="37"/>
  <c r="X1054" i="37"/>
  <c r="X1071" i="37"/>
  <c r="X1114" i="37"/>
  <c r="AA688" i="157"/>
  <c r="X157" i="37"/>
  <c r="X218" i="37"/>
  <c r="X412" i="37"/>
  <c r="X541" i="37"/>
  <c r="AA1992" i="157"/>
  <c r="X852" i="37" s="1"/>
  <c r="X880" i="37"/>
  <c r="X1109" i="37"/>
  <c r="AA612" i="157"/>
  <c r="AA716" i="157"/>
  <c r="X140" i="37"/>
  <c r="X159" i="37"/>
  <c r="X208" i="37"/>
  <c r="X350" i="37"/>
  <c r="X409" i="37"/>
  <c r="X415" i="37"/>
  <c r="X472" i="37"/>
  <c r="X544" i="37"/>
  <c r="X595" i="37"/>
  <c r="X749" i="37"/>
  <c r="X796" i="37"/>
  <c r="X799" i="37"/>
  <c r="X828" i="37"/>
  <c r="X855" i="37"/>
  <c r="X865" i="37"/>
  <c r="X911" i="37"/>
  <c r="X1007" i="37"/>
  <c r="X1046" i="37"/>
  <c r="X1055" i="37"/>
  <c r="X1089" i="37"/>
  <c r="X135" i="37"/>
  <c r="X403" i="37"/>
  <c r="X583" i="37"/>
  <c r="X785" i="37"/>
  <c r="X847" i="37"/>
  <c r="X992" i="37"/>
  <c r="X1057" i="37"/>
  <c r="AA412" i="157"/>
  <c r="AA729" i="157"/>
  <c r="X101" i="37"/>
  <c r="X173" i="37"/>
  <c r="X213" i="37"/>
  <c r="X346" i="37"/>
  <c r="X364" i="37"/>
  <c r="X399" i="37"/>
  <c r="X429" i="37"/>
  <c r="X558" i="37"/>
  <c r="X596" i="37"/>
  <c r="X732" i="37"/>
  <c r="X781" i="37"/>
  <c r="X801" i="37"/>
  <c r="X842" i="37"/>
  <c r="X860" i="37"/>
  <c r="X866" i="37"/>
  <c r="X915" i="37"/>
  <c r="X991" i="37"/>
  <c r="X1037" i="37"/>
  <c r="X1051" i="37"/>
  <c r="X1056" i="37"/>
  <c r="X1105" i="37"/>
  <c r="X1106" i="37"/>
  <c r="X1043" i="37"/>
  <c r="X916" i="37"/>
  <c r="X786" i="37"/>
  <c r="X593" i="37"/>
  <c r="X464" i="37"/>
  <c r="X376" i="37"/>
  <c r="X395" i="37"/>
  <c r="X185" i="37"/>
  <c r="AA814" i="157"/>
  <c r="X145" i="37"/>
  <c r="AA371" i="157"/>
  <c r="X99" i="37"/>
  <c r="X83" i="37"/>
  <c r="X82" i="37"/>
  <c r="Z1160" i="156"/>
  <c r="Z529" i="156"/>
  <c r="X1183" i="37"/>
  <c r="Z794" i="156"/>
  <c r="Z1051" i="156"/>
  <c r="Z1721" i="156"/>
  <c r="Z1901" i="156"/>
  <c r="Z2331" i="156"/>
  <c r="Z2386" i="156"/>
  <c r="Z2454" i="156"/>
  <c r="Z2511" i="156"/>
  <c r="Z2574" i="156"/>
  <c r="X11" i="37"/>
  <c r="X69" i="37"/>
  <c r="Z2841" i="156"/>
  <c r="X300" i="37"/>
  <c r="X339" i="37"/>
  <c r="X343" i="37"/>
  <c r="X478" i="37"/>
  <c r="X482" i="37"/>
  <c r="X486" i="37"/>
  <c r="X491" i="37"/>
  <c r="X527" i="37"/>
  <c r="X535" i="37"/>
  <c r="Z3149" i="156"/>
  <c r="X621" i="37"/>
  <c r="X661" i="37"/>
  <c r="X669" i="37"/>
  <c r="X693" i="37"/>
  <c r="X725" i="37"/>
  <c r="X1117" i="37"/>
  <c r="X1152" i="37"/>
  <c r="X1172" i="37"/>
  <c r="X1176" i="37"/>
  <c r="Z993" i="156"/>
  <c r="Z1846" i="156"/>
  <c r="Z170" i="156"/>
  <c r="Z1088" i="156"/>
  <c r="Z1735" i="156"/>
  <c r="Z1915" i="156"/>
  <c r="Z2414" i="156"/>
  <c r="Z2527" i="156"/>
  <c r="Z2581" i="156"/>
  <c r="Z2623" i="156"/>
  <c r="X12" i="37"/>
  <c r="X59" i="37"/>
  <c r="X70" i="37"/>
  <c r="X283" i="37"/>
  <c r="X318" i="37"/>
  <c r="X340" i="37"/>
  <c r="Z2990" i="156"/>
  <c r="X479" i="37"/>
  <c r="X483" i="37"/>
  <c r="X488" i="37"/>
  <c r="X492" i="37"/>
  <c r="X532" i="37"/>
  <c r="X536" i="37"/>
  <c r="X605" i="37"/>
  <c r="X640" i="37"/>
  <c r="X662" i="37"/>
  <c r="X671" i="37"/>
  <c r="X717" i="37"/>
  <c r="X729" i="37"/>
  <c r="X1119" i="37"/>
  <c r="X1165" i="37"/>
  <c r="X1173" i="37"/>
  <c r="X1177" i="37"/>
  <c r="Z516" i="156"/>
  <c r="X1202" i="37"/>
  <c r="Z1124" i="156"/>
  <c r="Z1791" i="156"/>
  <c r="Z1974" i="156"/>
  <c r="Z2361" i="156"/>
  <c r="Z2421" i="156"/>
  <c r="Z2486" i="156"/>
  <c r="X26" i="37"/>
  <c r="X285" i="37"/>
  <c r="X334" i="37"/>
  <c r="X341" i="37"/>
  <c r="X475" i="37"/>
  <c r="X480" i="37"/>
  <c r="X484" i="37"/>
  <c r="X489" i="37"/>
  <c r="X518" i="37"/>
  <c r="X533" i="37"/>
  <c r="X537" i="37"/>
  <c r="X606" i="37"/>
  <c r="X653" i="37"/>
  <c r="X666" i="37"/>
  <c r="X672" i="37"/>
  <c r="X721" i="37"/>
  <c r="Z3374" i="156"/>
  <c r="X1120" i="37"/>
  <c r="X1169" i="37"/>
  <c r="X1174" i="37"/>
  <c r="X1178" i="37"/>
  <c r="Z1707" i="156"/>
  <c r="Z2373" i="156"/>
  <c r="Z2445" i="156"/>
  <c r="Z2496" i="156"/>
  <c r="X10" i="37"/>
  <c r="X79" i="37"/>
  <c r="X286" i="37"/>
  <c r="X338" i="37"/>
  <c r="X342" i="37"/>
  <c r="X477" i="37"/>
  <c r="X481" i="37"/>
  <c r="X485" i="37"/>
  <c r="X490" i="37"/>
  <c r="X523" i="37"/>
  <c r="X534" i="37"/>
  <c r="X538" i="37"/>
  <c r="X607" i="37"/>
  <c r="X657" i="37"/>
  <c r="Z3292" i="156"/>
  <c r="X686" i="37"/>
  <c r="X724" i="37"/>
  <c r="X1134" i="37"/>
  <c r="X1171" i="37"/>
  <c r="X1175" i="37"/>
  <c r="X74" i="37"/>
  <c r="Z2549" i="156"/>
  <c r="Z2474" i="156"/>
  <c r="Z2347" i="156"/>
  <c r="Z2298" i="156"/>
  <c r="Z2226" i="156"/>
  <c r="Z2097" i="156"/>
  <c r="Z1631" i="156"/>
  <c r="Z1571" i="156"/>
  <c r="X63" i="37"/>
  <c r="Z1381" i="156"/>
  <c r="Z1287" i="156"/>
  <c r="Z1227" i="156"/>
  <c r="X68" i="37"/>
  <c r="X58" i="37"/>
  <c r="Z923" i="156"/>
  <c r="X9" i="37"/>
  <c r="Z894" i="156"/>
  <c r="X37" i="37"/>
  <c r="Z729" i="156"/>
  <c r="Z775" i="156"/>
  <c r="Z681" i="156"/>
  <c r="Z649" i="156"/>
  <c r="Z561" i="156"/>
  <c r="X1212" i="37"/>
  <c r="Z503" i="156"/>
  <c r="Z475" i="156"/>
  <c r="Z397" i="156"/>
  <c r="Z320" i="156"/>
  <c r="X1211" i="37"/>
  <c r="X1210" i="37"/>
  <c r="X1201" i="37"/>
  <c r="X1205" i="37"/>
  <c r="Z247" i="156"/>
  <c r="X1184" i="37"/>
  <c r="X1182" i="37"/>
  <c r="X1181" i="37"/>
  <c r="AA1925" i="157"/>
  <c r="AA1375" i="157"/>
  <c r="AA1139" i="157"/>
  <c r="AA1605" i="157"/>
  <c r="AA1938" i="157"/>
  <c r="AA2084" i="157"/>
  <c r="AA1084" i="157"/>
  <c r="AA1318" i="157"/>
  <c r="AA2230" i="157"/>
  <c r="Z3094" i="156"/>
  <c r="Z2695" i="156"/>
  <c r="Z3503" i="156"/>
  <c r="X88" i="57"/>
  <c r="X136" i="46"/>
  <c r="X272" i="37" s="1"/>
  <c r="X219" i="37" s="1"/>
  <c r="AA961" i="157"/>
  <c r="AA1467" i="157"/>
  <c r="AA2368" i="157"/>
  <c r="AA1758" i="157"/>
  <c r="Z757" i="156"/>
  <c r="Z2609" i="156"/>
  <c r="Z2787" i="156"/>
  <c r="Z2934" i="156"/>
  <c r="Z3237" i="156"/>
  <c r="Z3448" i="156"/>
  <c r="H2532" i="156"/>
  <c r="H2531" i="156" s="1"/>
  <c r="E2532" i="156"/>
  <c r="X1224" i="37" l="1"/>
  <c r="X1293" i="37"/>
  <c r="Z2639" i="156"/>
  <c r="X1228" i="37"/>
  <c r="E2531" i="156"/>
  <c r="X89" i="57"/>
  <c r="X926" i="37" s="1"/>
  <c r="X925" i="37" s="1"/>
  <c r="AN88" i="57"/>
  <c r="X1282" i="37"/>
  <c r="X1292" i="37"/>
  <c r="X1229" i="37"/>
  <c r="AA901" i="157"/>
  <c r="X81" i="37" s="1"/>
  <c r="AA1086" i="157"/>
  <c r="X149" i="37"/>
  <c r="AA2369" i="157"/>
  <c r="AA2231" i="157"/>
  <c r="AA2085" i="157"/>
  <c r="X798" i="37"/>
  <c r="X797" i="37" s="1"/>
  <c r="AA1759" i="157"/>
  <c r="AA1606" i="157"/>
  <c r="AA1468" i="157"/>
  <c r="AA1320" i="157"/>
  <c r="X400" i="37"/>
  <c r="X209" i="37"/>
  <c r="X141" i="37"/>
  <c r="X1230" i="37"/>
  <c r="X1291" i="37"/>
  <c r="X1302" i="37"/>
  <c r="X1231" i="37"/>
  <c r="X1286" i="37"/>
  <c r="X1281" i="37"/>
  <c r="Z3238" i="156"/>
  <c r="Z3095" i="156"/>
  <c r="Z2936" i="156"/>
  <c r="X528" i="37"/>
  <c r="Z2788" i="156"/>
  <c r="Z3449" i="156"/>
  <c r="X1170" i="37"/>
  <c r="X722" i="37"/>
  <c r="X658" i="37"/>
  <c r="X335" i="37"/>
  <c r="X1227" i="37"/>
  <c r="X64" i="37"/>
  <c r="Z731" i="156"/>
  <c r="X1180" i="37" s="1"/>
  <c r="X1206" i="37"/>
  <c r="X156" i="37" l="1"/>
  <c r="X155" i="37" s="1"/>
  <c r="AA1085" i="157"/>
  <c r="AA900" i="157"/>
  <c r="Z2935" i="156"/>
  <c r="X474" i="37"/>
  <c r="X473" i="37" s="1"/>
  <c r="X80" i="37"/>
  <c r="X1295" i="37"/>
  <c r="X345" i="37"/>
  <c r="X344" i="37" s="1"/>
  <c r="AA1319" i="157"/>
  <c r="X1053" i="37"/>
  <c r="X1052" i="37" s="1"/>
  <c r="X990" i="37"/>
  <c r="X989" i="37" s="1"/>
  <c r="X862" i="37"/>
  <c r="X861" i="37" s="1"/>
  <c r="X731" i="37"/>
  <c r="X730" i="37" s="1"/>
  <c r="X540" i="37"/>
  <c r="X539" i="37" s="1"/>
  <c r="X411" i="37"/>
  <c r="X410" i="37" s="1"/>
  <c r="X1116" i="37"/>
  <c r="X1115" i="37" s="1"/>
  <c r="X604" i="37"/>
  <c r="X603" i="37" s="1"/>
  <c r="X282" i="37"/>
  <c r="X281" i="37" s="1"/>
  <c r="X668" i="37"/>
  <c r="X667" i="37" s="1"/>
  <c r="X8" i="37"/>
  <c r="X1287" i="37"/>
  <c r="Z730" i="156"/>
  <c r="X1179" i="37" s="1"/>
  <c r="AH2612" i="156"/>
  <c r="AH2622" i="156" s="1"/>
  <c r="AF383" i="156"/>
  <c r="AJ2689" i="156"/>
  <c r="Y2689" i="156"/>
  <c r="AL2689" i="156"/>
  <c r="X1226" i="37" l="1"/>
  <c r="X1225" i="37" l="1"/>
  <c r="I889" i="157" l="1"/>
  <c r="H787" i="156" l="1"/>
  <c r="W1223" i="37" l="1"/>
  <c r="W1222" i="37"/>
  <c r="W1221" i="37"/>
  <c r="W1220" i="37"/>
  <c r="W1219" i="37"/>
  <c r="W1218" i="37"/>
  <c r="W1217" i="37"/>
  <c r="W1216" i="37"/>
  <c r="W1215" i="37"/>
  <c r="W1214" i="37"/>
  <c r="W1213" i="37"/>
  <c r="W1209" i="37"/>
  <c r="W1208" i="37"/>
  <c r="W1207" i="37"/>
  <c r="W1204" i="37"/>
  <c r="W1203" i="37"/>
  <c r="W1200" i="37"/>
  <c r="W1199" i="37"/>
  <c r="W1198" i="37"/>
  <c r="W1197" i="37"/>
  <c r="W1196" i="37"/>
  <c r="W1195" i="37"/>
  <c r="W1194" i="37"/>
  <c r="W1193" i="37"/>
  <c r="W1192" i="37"/>
  <c r="W1191" i="37"/>
  <c r="W1190" i="37"/>
  <c r="W1189" i="37"/>
  <c r="W1188" i="37"/>
  <c r="W1186" i="37"/>
  <c r="W1185" i="37"/>
  <c r="W1168" i="37"/>
  <c r="W1167" i="37"/>
  <c r="W1166" i="37"/>
  <c r="W1164" i="37"/>
  <c r="W1163" i="37"/>
  <c r="W1162" i="37"/>
  <c r="W1161" i="37"/>
  <c r="W1160" i="37"/>
  <c r="W1159" i="37"/>
  <c r="W1158" i="37"/>
  <c r="W1153" i="37"/>
  <c r="W1151" i="37"/>
  <c r="W1150" i="37"/>
  <c r="W1149" i="37"/>
  <c r="W1148" i="37"/>
  <c r="W1147" i="37"/>
  <c r="W1146" i="37"/>
  <c r="W1145" i="37"/>
  <c r="W1144" i="37"/>
  <c r="W1143" i="37"/>
  <c r="W1142" i="37"/>
  <c r="W1141" i="37"/>
  <c r="W1140" i="37"/>
  <c r="W1139" i="37"/>
  <c r="W1138" i="37"/>
  <c r="W1137" i="37"/>
  <c r="W1136" i="37"/>
  <c r="W1135" i="37"/>
  <c r="W1133" i="37"/>
  <c r="W1132" i="37"/>
  <c r="W1131" i="37"/>
  <c r="W1130" i="37"/>
  <c r="W1129" i="37"/>
  <c r="W1128" i="37"/>
  <c r="W1127" i="37"/>
  <c r="W1126" i="37"/>
  <c r="W1125" i="37"/>
  <c r="W1124" i="37"/>
  <c r="W1123" i="37"/>
  <c r="W1122" i="37"/>
  <c r="W1121" i="37"/>
  <c r="W1118" i="37"/>
  <c r="W1113" i="37"/>
  <c r="W1112" i="37"/>
  <c r="W1111" i="37"/>
  <c r="W1110" i="37"/>
  <c r="W1108" i="37"/>
  <c r="W1107" i="37"/>
  <c r="W1104" i="37"/>
  <c r="W1103" i="37"/>
  <c r="W1102" i="37"/>
  <c r="W1101" i="37"/>
  <c r="W1100" i="37"/>
  <c r="W1099" i="37"/>
  <c r="W1098" i="37"/>
  <c r="W1097" i="37"/>
  <c r="W1096" i="37"/>
  <c r="W1095" i="37"/>
  <c r="W1090" i="37"/>
  <c r="W1088" i="37"/>
  <c r="W1087" i="37"/>
  <c r="W1086" i="37"/>
  <c r="W1085" i="37"/>
  <c r="W1084" i="37"/>
  <c r="W1083" i="37"/>
  <c r="W1082" i="37"/>
  <c r="W1081" i="37"/>
  <c r="W1080" i="37"/>
  <c r="W1079" i="37"/>
  <c r="W1078" i="37"/>
  <c r="W1077" i="37"/>
  <c r="W1076" i="37"/>
  <c r="W1075" i="37"/>
  <c r="W1074" i="37"/>
  <c r="W1073" i="37"/>
  <c r="W1072" i="37"/>
  <c r="W1070" i="37"/>
  <c r="W1069" i="37"/>
  <c r="W1068" i="37"/>
  <c r="W1067" i="37"/>
  <c r="W1066" i="37"/>
  <c r="W1065" i="37"/>
  <c r="W1064" i="37"/>
  <c r="W1063" i="37"/>
  <c r="W1062" i="37"/>
  <c r="W1061" i="37"/>
  <c r="W1060" i="37"/>
  <c r="W1059" i="37"/>
  <c r="W1058" i="37"/>
  <c r="W1050" i="37"/>
  <c r="W1049" i="37"/>
  <c r="W1048" i="37"/>
  <c r="W1047" i="37"/>
  <c r="W1045" i="37"/>
  <c r="W1044" i="37"/>
  <c r="W1041" i="37"/>
  <c r="W1040" i="37"/>
  <c r="W1039" i="37"/>
  <c r="W1036" i="37"/>
  <c r="W1035" i="37"/>
  <c r="W1034" i="37"/>
  <c r="W1033" i="37"/>
  <c r="W1032" i="37"/>
  <c r="W1031" i="37"/>
  <c r="W1026" i="37"/>
  <c r="W1025" i="37"/>
  <c r="W1024" i="37"/>
  <c r="W1023" i="37"/>
  <c r="W1022" i="37"/>
  <c r="W1021" i="37"/>
  <c r="W1020" i="37"/>
  <c r="W1019" i="37"/>
  <c r="W1018" i="37"/>
  <c r="W1017" i="37"/>
  <c r="W1016" i="37"/>
  <c r="W1015" i="37"/>
  <c r="W1014" i="37"/>
  <c r="W1013" i="37"/>
  <c r="W1012" i="37"/>
  <c r="W1011" i="37"/>
  <c r="W1010" i="37"/>
  <c r="W1009" i="37"/>
  <c r="W1008" i="37"/>
  <c r="W1006" i="37"/>
  <c r="W1005" i="37"/>
  <c r="W1004" i="37"/>
  <c r="W1003" i="37"/>
  <c r="W1002" i="37"/>
  <c r="W1001" i="37"/>
  <c r="W1000" i="37"/>
  <c r="W999" i="37"/>
  <c r="W998" i="37"/>
  <c r="W997" i="37"/>
  <c r="W996" i="37"/>
  <c r="W995" i="37"/>
  <c r="W994" i="37"/>
  <c r="W987" i="37"/>
  <c r="W986" i="37"/>
  <c r="W985" i="37"/>
  <c r="W984" i="37"/>
  <c r="W982" i="37"/>
  <c r="W978" i="37"/>
  <c r="W977" i="37"/>
  <c r="W976" i="37"/>
  <c r="W974" i="37"/>
  <c r="W973" i="37"/>
  <c r="W972" i="37"/>
  <c r="W971" i="37"/>
  <c r="W970" i="37"/>
  <c r="W969" i="37"/>
  <c r="W968" i="37"/>
  <c r="W963" i="37"/>
  <c r="W962" i="37"/>
  <c r="W961" i="37"/>
  <c r="W960" i="37"/>
  <c r="W959" i="37"/>
  <c r="W958" i="37"/>
  <c r="W957" i="37"/>
  <c r="W956" i="37"/>
  <c r="W955" i="37"/>
  <c r="W954" i="37"/>
  <c r="W953" i="37"/>
  <c r="W952" i="37"/>
  <c r="W951" i="37"/>
  <c r="W950" i="37"/>
  <c r="W949" i="37"/>
  <c r="W948" i="37"/>
  <c r="W947" i="37"/>
  <c r="W946" i="37"/>
  <c r="W945" i="37"/>
  <c r="W943" i="37"/>
  <c r="W942" i="37"/>
  <c r="W941" i="37"/>
  <c r="W940" i="37"/>
  <c r="W939" i="37"/>
  <c r="W938" i="37"/>
  <c r="W937" i="37"/>
  <c r="W936" i="37"/>
  <c r="W935" i="37"/>
  <c r="W934" i="37"/>
  <c r="W933" i="37"/>
  <c r="W932" i="37"/>
  <c r="W931" i="37"/>
  <c r="W928" i="37"/>
  <c r="W923" i="37"/>
  <c r="W922" i="37"/>
  <c r="W921" i="37"/>
  <c r="W920" i="37"/>
  <c r="W918" i="37"/>
  <c r="W917" i="37"/>
  <c r="W914" i="37"/>
  <c r="W913" i="37"/>
  <c r="W912" i="37"/>
  <c r="W909" i="37"/>
  <c r="W908" i="37"/>
  <c r="W907" i="37"/>
  <c r="W906" i="37"/>
  <c r="W905" i="37"/>
  <c r="W904" i="37"/>
  <c r="W899" i="37"/>
  <c r="W898" i="37"/>
  <c r="W897" i="37"/>
  <c r="W896" i="37"/>
  <c r="W895" i="37"/>
  <c r="W894" i="37"/>
  <c r="W893" i="37"/>
  <c r="W892" i="37"/>
  <c r="W891" i="37"/>
  <c r="W890" i="37"/>
  <c r="W889" i="37"/>
  <c r="W888" i="37"/>
  <c r="W887" i="37"/>
  <c r="W886" i="37"/>
  <c r="W885" i="37"/>
  <c r="W884" i="37"/>
  <c r="W883" i="37"/>
  <c r="W882" i="37"/>
  <c r="W881" i="37"/>
  <c r="W879" i="37"/>
  <c r="W878" i="37"/>
  <c r="W877" i="37"/>
  <c r="W876" i="37"/>
  <c r="W875" i="37"/>
  <c r="W874" i="37"/>
  <c r="W873" i="37"/>
  <c r="W872" i="37"/>
  <c r="W871" i="37"/>
  <c r="W870" i="37"/>
  <c r="W869" i="37"/>
  <c r="W868" i="37"/>
  <c r="W867" i="37"/>
  <c r="W864" i="37"/>
  <c r="W859" i="37"/>
  <c r="W858" i="37"/>
  <c r="W857" i="37"/>
  <c r="W856" i="37"/>
  <c r="W854" i="37"/>
  <c r="W853" i="37"/>
  <c r="W850" i="37"/>
  <c r="W849" i="37"/>
  <c r="W848" i="37"/>
  <c r="W846" i="37"/>
  <c r="W845" i="37"/>
  <c r="W844" i="37"/>
  <c r="W843" i="37"/>
  <c r="W841" i="37"/>
  <c r="W840" i="37"/>
  <c r="W835" i="37"/>
  <c r="W834" i="37"/>
  <c r="W833" i="37"/>
  <c r="W832" i="37"/>
  <c r="W831" i="37"/>
  <c r="W830" i="37"/>
  <c r="W829" i="37"/>
  <c r="W827" i="37"/>
  <c r="W826" i="37"/>
  <c r="W825" i="37"/>
  <c r="W824" i="37"/>
  <c r="W823" i="37"/>
  <c r="W822" i="37"/>
  <c r="W821" i="37"/>
  <c r="W820" i="37"/>
  <c r="W819" i="37"/>
  <c r="W818" i="37"/>
  <c r="W817" i="37"/>
  <c r="W815" i="37"/>
  <c r="W814" i="37"/>
  <c r="W813" i="37"/>
  <c r="W812" i="37"/>
  <c r="W811" i="37"/>
  <c r="W810" i="37"/>
  <c r="W809" i="37"/>
  <c r="W808" i="37"/>
  <c r="W807" i="37"/>
  <c r="W806" i="37"/>
  <c r="W805" i="37"/>
  <c r="W804" i="37"/>
  <c r="W803" i="37"/>
  <c r="W800" i="37"/>
  <c r="W795" i="37"/>
  <c r="W794" i="37"/>
  <c r="W793" i="37"/>
  <c r="W792" i="37"/>
  <c r="W790" i="37"/>
  <c r="W789" i="37"/>
  <c r="W788" i="37"/>
  <c r="W787" i="37"/>
  <c r="W784" i="37"/>
  <c r="W783" i="37"/>
  <c r="W782" i="37"/>
  <c r="W780" i="37"/>
  <c r="W779" i="37"/>
  <c r="W778" i="37"/>
  <c r="W777" i="37"/>
  <c r="W776" i="37"/>
  <c r="W775" i="37"/>
  <c r="W774" i="37"/>
  <c r="W769" i="37"/>
  <c r="W768" i="37"/>
  <c r="W767" i="37"/>
  <c r="W766" i="37"/>
  <c r="W765" i="37"/>
  <c r="W764" i="37"/>
  <c r="W763" i="37"/>
  <c r="W762" i="37"/>
  <c r="W761" i="37"/>
  <c r="W760" i="37"/>
  <c r="W759" i="37"/>
  <c r="W758" i="37"/>
  <c r="W757" i="37"/>
  <c r="W756" i="37"/>
  <c r="W755" i="37"/>
  <c r="W754" i="37"/>
  <c r="W753" i="37"/>
  <c r="W752" i="37"/>
  <c r="W751" i="37"/>
  <c r="W750" i="37"/>
  <c r="W748" i="37"/>
  <c r="W747" i="37"/>
  <c r="W746" i="37"/>
  <c r="W745" i="37"/>
  <c r="W744" i="37"/>
  <c r="W743" i="37"/>
  <c r="W742" i="37"/>
  <c r="W741" i="37"/>
  <c r="W740" i="37"/>
  <c r="W739" i="37"/>
  <c r="W738" i="37"/>
  <c r="W737" i="37"/>
  <c r="W736" i="37"/>
  <c r="W733" i="37"/>
  <c r="W728" i="37"/>
  <c r="W727" i="37"/>
  <c r="W726" i="37"/>
  <c r="W723" i="37"/>
  <c r="W720" i="37"/>
  <c r="W719" i="37"/>
  <c r="W718" i="37"/>
  <c r="W716" i="37"/>
  <c r="W715" i="37"/>
  <c r="W714" i="37"/>
  <c r="W713" i="37"/>
  <c r="W712" i="37"/>
  <c r="W711" i="37"/>
  <c r="W710" i="37"/>
  <c r="W705" i="37"/>
  <c r="W704" i="37"/>
  <c r="W703" i="37"/>
  <c r="W702" i="37"/>
  <c r="W701" i="37"/>
  <c r="W700" i="37"/>
  <c r="W699" i="37"/>
  <c r="W698" i="37"/>
  <c r="W697" i="37"/>
  <c r="W696" i="37"/>
  <c r="W695" i="37"/>
  <c r="W694" i="37"/>
  <c r="W692" i="37"/>
  <c r="W691" i="37"/>
  <c r="W690" i="37"/>
  <c r="W689" i="37"/>
  <c r="W688" i="37"/>
  <c r="W687" i="37"/>
  <c r="W685" i="37"/>
  <c r="W684" i="37"/>
  <c r="W683" i="37"/>
  <c r="W682" i="37"/>
  <c r="W681" i="37"/>
  <c r="W680" i="37"/>
  <c r="W679" i="37"/>
  <c r="W678" i="37"/>
  <c r="W677" i="37"/>
  <c r="W676" i="37"/>
  <c r="W675" i="37"/>
  <c r="W674" i="37"/>
  <c r="W673" i="37"/>
  <c r="W670" i="37"/>
  <c r="W665" i="37"/>
  <c r="W664" i="37"/>
  <c r="W663" i="37"/>
  <c r="W660" i="37"/>
  <c r="W659" i="37"/>
  <c r="W656" i="37"/>
  <c r="W655" i="37"/>
  <c r="W654" i="37"/>
  <c r="W652" i="37"/>
  <c r="W651" i="37"/>
  <c r="W650" i="37"/>
  <c r="W649" i="37"/>
  <c r="W648" i="37"/>
  <c r="W643" i="37"/>
  <c r="W642" i="37"/>
  <c r="W641" i="37"/>
  <c r="W639" i="37"/>
  <c r="W638" i="37"/>
  <c r="W637" i="37"/>
  <c r="W636" i="37"/>
  <c r="W635" i="37"/>
  <c r="W634" i="37"/>
  <c r="W633" i="37"/>
  <c r="W632" i="37"/>
  <c r="W631" i="37"/>
  <c r="W630" i="37"/>
  <c r="W629" i="37"/>
  <c r="W628" i="37"/>
  <c r="W627" i="37"/>
  <c r="W626" i="37"/>
  <c r="W625" i="37"/>
  <c r="W624" i="37"/>
  <c r="W623" i="37"/>
  <c r="W622" i="37"/>
  <c r="W620" i="37"/>
  <c r="W619" i="37"/>
  <c r="W618" i="37"/>
  <c r="W617" i="37"/>
  <c r="W616" i="37"/>
  <c r="W615" i="37"/>
  <c r="W614" i="37"/>
  <c r="W613" i="37"/>
  <c r="W612" i="37"/>
  <c r="W611" i="37"/>
  <c r="W610" i="37"/>
  <c r="W609" i="37"/>
  <c r="W608" i="37"/>
  <c r="W601" i="37"/>
  <c r="W600" i="37"/>
  <c r="W599" i="37"/>
  <c r="W598" i="37"/>
  <c r="W594" i="37"/>
  <c r="W591" i="37"/>
  <c r="W590" i="37"/>
  <c r="W589" i="37"/>
  <c r="W588" i="37"/>
  <c r="W587" i="37"/>
  <c r="W586" i="37"/>
  <c r="W585" i="37"/>
  <c r="W584" i="37"/>
  <c r="W582" i="37"/>
  <c r="W577" i="37"/>
  <c r="W576" i="37"/>
  <c r="W575" i="37"/>
  <c r="W574" i="37"/>
  <c r="W573" i="37"/>
  <c r="W572" i="37"/>
  <c r="W571" i="37"/>
  <c r="W570" i="37"/>
  <c r="W569" i="37"/>
  <c r="W568" i="37"/>
  <c r="W567" i="37"/>
  <c r="W566" i="37"/>
  <c r="W565" i="37"/>
  <c r="W564" i="37"/>
  <c r="W563" i="37"/>
  <c r="W562" i="37"/>
  <c r="W561" i="37"/>
  <c r="W560" i="37"/>
  <c r="W559" i="37"/>
  <c r="W557" i="37"/>
  <c r="W556" i="37"/>
  <c r="W555" i="37"/>
  <c r="W554" i="37"/>
  <c r="W553" i="37"/>
  <c r="W552" i="37"/>
  <c r="W551" i="37"/>
  <c r="W550" i="37"/>
  <c r="W549" i="37"/>
  <c r="W548" i="37"/>
  <c r="W547" i="37"/>
  <c r="W546" i="37"/>
  <c r="W545" i="37"/>
  <c r="W542" i="37"/>
  <c r="W531" i="37"/>
  <c r="W530" i="37"/>
  <c r="W529" i="37"/>
  <c r="W526" i="37"/>
  <c r="W525" i="37"/>
  <c r="W524" i="37"/>
  <c r="W522" i="37"/>
  <c r="W521" i="37"/>
  <c r="W520" i="37"/>
  <c r="W519" i="37"/>
  <c r="W517" i="37"/>
  <c r="W516" i="37"/>
  <c r="W511" i="37"/>
  <c r="W510" i="37"/>
  <c r="W509" i="37"/>
  <c r="W508" i="37"/>
  <c r="W507" i="37"/>
  <c r="W506" i="37"/>
  <c r="W505" i="37"/>
  <c r="W504" i="37"/>
  <c r="W503" i="37"/>
  <c r="W502" i="37"/>
  <c r="W501" i="37"/>
  <c r="W500" i="37"/>
  <c r="W499" i="37"/>
  <c r="W498" i="37"/>
  <c r="W497" i="37"/>
  <c r="W496" i="37"/>
  <c r="W495" i="37"/>
  <c r="W494" i="37"/>
  <c r="W493" i="37"/>
  <c r="W487" i="37"/>
  <c r="W476" i="37"/>
  <c r="W471" i="37"/>
  <c r="W470" i="37"/>
  <c r="W469" i="37"/>
  <c r="W468" i="37"/>
  <c r="W466" i="37"/>
  <c r="W465" i="37"/>
  <c r="W462" i="37"/>
  <c r="W461" i="37"/>
  <c r="W460" i="37"/>
  <c r="W459" i="37"/>
  <c r="W458" i="37"/>
  <c r="W457" i="37"/>
  <c r="W456" i="37"/>
  <c r="W455" i="37"/>
  <c r="W454" i="37"/>
  <c r="W453" i="37"/>
  <c r="W448" i="37"/>
  <c r="W447" i="37"/>
  <c r="W446" i="37"/>
  <c r="W445" i="37"/>
  <c r="W444" i="37"/>
  <c r="W443" i="37"/>
  <c r="W442" i="37"/>
  <c r="W441" i="37"/>
  <c r="W440" i="37"/>
  <c r="W439" i="37"/>
  <c r="W438" i="37"/>
  <c r="W437" i="37"/>
  <c r="W436" i="37"/>
  <c r="W435" i="37"/>
  <c r="W434" i="37"/>
  <c r="W433" i="37"/>
  <c r="W432" i="37"/>
  <c r="W431" i="37"/>
  <c r="W430" i="37"/>
  <c r="W428" i="37"/>
  <c r="W427" i="37"/>
  <c r="W426" i="37"/>
  <c r="W425" i="37"/>
  <c r="W424" i="37"/>
  <c r="W423" i="37"/>
  <c r="W422" i="37"/>
  <c r="W421" i="37"/>
  <c r="W420" i="37"/>
  <c r="W419" i="37"/>
  <c r="W418" i="37"/>
  <c r="W417" i="37"/>
  <c r="W416" i="37"/>
  <c r="W413" i="37"/>
  <c r="W408" i="37"/>
  <c r="W407" i="37"/>
  <c r="W406" i="37"/>
  <c r="W405" i="37"/>
  <c r="W402" i="37"/>
  <c r="W401" i="37"/>
  <c r="W398" i="37"/>
  <c r="W397" i="37"/>
  <c r="W396" i="37"/>
  <c r="W394" i="37"/>
  <c r="W393" i="37"/>
  <c r="W392" i="37"/>
  <c r="W391" i="37"/>
  <c r="W390" i="37"/>
  <c r="W389" i="37"/>
  <c r="W388" i="37"/>
  <c r="W383" i="37"/>
  <c r="W381" i="37"/>
  <c r="W380" i="37"/>
  <c r="W379" i="37"/>
  <c r="W378" i="37"/>
  <c r="W377" i="37"/>
  <c r="W375" i="37"/>
  <c r="W374" i="37"/>
  <c r="W373" i="37"/>
  <c r="W372" i="37"/>
  <c r="W371" i="37"/>
  <c r="W370" i="37"/>
  <c r="W369" i="37"/>
  <c r="W368" i="37"/>
  <c r="W367" i="37"/>
  <c r="W366" i="37"/>
  <c r="W365" i="37"/>
  <c r="W363" i="37"/>
  <c r="W362" i="37"/>
  <c r="W361" i="37"/>
  <c r="W360" i="37"/>
  <c r="W359" i="37"/>
  <c r="W358" i="37"/>
  <c r="W357" i="37"/>
  <c r="W356" i="37"/>
  <c r="W355" i="37"/>
  <c r="W354" i="37"/>
  <c r="W353" i="37"/>
  <c r="W352" i="37"/>
  <c r="W351" i="37"/>
  <c r="W348" i="37"/>
  <c r="W337" i="37"/>
  <c r="W336" i="37"/>
  <c r="W333" i="37"/>
  <c r="W332" i="37"/>
  <c r="W331" i="37"/>
  <c r="W330" i="37"/>
  <c r="W329" i="37"/>
  <c r="W328" i="37"/>
  <c r="W327" i="37"/>
  <c r="W326" i="37"/>
  <c r="W325" i="37"/>
  <c r="W324" i="37"/>
  <c r="W319" i="37"/>
  <c r="W317" i="37"/>
  <c r="W316" i="37"/>
  <c r="W315" i="37"/>
  <c r="W314" i="37"/>
  <c r="W313" i="37"/>
  <c r="W312" i="37"/>
  <c r="W311" i="37"/>
  <c r="W310" i="37"/>
  <c r="W309" i="37"/>
  <c r="W308" i="37"/>
  <c r="W307" i="37"/>
  <c r="W306" i="37"/>
  <c r="W305" i="37"/>
  <c r="W304" i="37"/>
  <c r="W303" i="37"/>
  <c r="W302" i="37"/>
  <c r="W301" i="37"/>
  <c r="W299" i="37"/>
  <c r="W298" i="37"/>
  <c r="W297" i="37"/>
  <c r="W296" i="37"/>
  <c r="W295" i="37"/>
  <c r="W294" i="37"/>
  <c r="W293" i="37"/>
  <c r="W292" i="37"/>
  <c r="W291" i="37"/>
  <c r="W290" i="37"/>
  <c r="W289" i="37"/>
  <c r="W288" i="37"/>
  <c r="W287" i="37"/>
  <c r="W284" i="37"/>
  <c r="W279" i="37"/>
  <c r="W278" i="37"/>
  <c r="W277" i="37"/>
  <c r="W276" i="37"/>
  <c r="W274" i="37"/>
  <c r="W273" i="37"/>
  <c r="W270" i="37"/>
  <c r="W269" i="37"/>
  <c r="W268" i="37"/>
  <c r="W267" i="37"/>
  <c r="W266" i="37"/>
  <c r="W265" i="37"/>
  <c r="W264" i="37"/>
  <c r="W263" i="37"/>
  <c r="W262" i="37"/>
  <c r="W261" i="37"/>
  <c r="W256" i="37"/>
  <c r="W255" i="37"/>
  <c r="W254" i="37"/>
  <c r="W253" i="37"/>
  <c r="W252" i="37"/>
  <c r="W251" i="37"/>
  <c r="W250" i="37"/>
  <c r="W249" i="37"/>
  <c r="W248" i="37"/>
  <c r="W247" i="37"/>
  <c r="W246" i="37"/>
  <c r="W245" i="37"/>
  <c r="W244" i="37"/>
  <c r="W243" i="37"/>
  <c r="W242" i="37"/>
  <c r="W241" i="37"/>
  <c r="W240" i="37"/>
  <c r="W239" i="37"/>
  <c r="W238" i="37"/>
  <c r="W236" i="37"/>
  <c r="W235" i="37"/>
  <c r="W234" i="37"/>
  <c r="W233" i="37"/>
  <c r="W232" i="37"/>
  <c r="W231" i="37"/>
  <c r="W230" i="37"/>
  <c r="W229" i="37"/>
  <c r="W228" i="37"/>
  <c r="W227" i="37"/>
  <c r="W226" i="37"/>
  <c r="W225" i="37"/>
  <c r="W224" i="37"/>
  <c r="W217" i="37"/>
  <c r="W216" i="37"/>
  <c r="W215" i="37"/>
  <c r="W214" i="37"/>
  <c r="W212" i="37"/>
  <c r="W211" i="37"/>
  <c r="W210" i="37"/>
  <c r="W207" i="37"/>
  <c r="W206" i="37"/>
  <c r="W205" i="37"/>
  <c r="W203" i="37"/>
  <c r="W202" i="37"/>
  <c r="W201" i="37"/>
  <c r="W200" i="37"/>
  <c r="W199" i="37"/>
  <c r="W198" i="37"/>
  <c r="W197" i="37"/>
  <c r="W192" i="37"/>
  <c r="W191" i="37"/>
  <c r="W190" i="37"/>
  <c r="W189" i="37"/>
  <c r="W188" i="37"/>
  <c r="W187" i="37"/>
  <c r="W186" i="37"/>
  <c r="W184" i="37"/>
  <c r="W183" i="37"/>
  <c r="W182" i="37"/>
  <c r="W181" i="37"/>
  <c r="W180" i="37"/>
  <c r="W179" i="37"/>
  <c r="W178" i="37"/>
  <c r="W177" i="37"/>
  <c r="W176" i="37"/>
  <c r="W175" i="37"/>
  <c r="W174" i="37"/>
  <c r="W172" i="37"/>
  <c r="W171" i="37"/>
  <c r="W170" i="37"/>
  <c r="W169" i="37"/>
  <c r="W168" i="37"/>
  <c r="W167" i="37"/>
  <c r="W166" i="37"/>
  <c r="W165" i="37"/>
  <c r="W164" i="37"/>
  <c r="W163" i="37"/>
  <c r="W162" i="37"/>
  <c r="W161" i="37"/>
  <c r="W160" i="37"/>
  <c r="W153" i="37"/>
  <c r="W152" i="37"/>
  <c r="W151" i="37"/>
  <c r="W150" i="37"/>
  <c r="W148" i="37"/>
  <c r="W147" i="37"/>
  <c r="W144" i="37"/>
  <c r="W143" i="37"/>
  <c r="W142" i="37"/>
  <c r="W139" i="37"/>
  <c r="W138" i="37"/>
  <c r="W137" i="37"/>
  <c r="W134" i="37"/>
  <c r="W133" i="37"/>
  <c r="W132" i="37"/>
  <c r="W131" i="37"/>
  <c r="W130" i="37"/>
  <c r="W129" i="37"/>
  <c r="W128" i="37"/>
  <c r="W127" i="37"/>
  <c r="W122" i="37"/>
  <c r="W121" i="37"/>
  <c r="W120" i="37"/>
  <c r="W119" i="37"/>
  <c r="W118" i="37"/>
  <c r="W117" i="37"/>
  <c r="W116" i="37"/>
  <c r="W115" i="37"/>
  <c r="W114" i="37"/>
  <c r="W113" i="37"/>
  <c r="W112" i="37"/>
  <c r="W111" i="37"/>
  <c r="W110" i="37"/>
  <c r="W109" i="37"/>
  <c r="W108" i="37"/>
  <c r="W107" i="37"/>
  <c r="W106" i="37"/>
  <c r="W105" i="37"/>
  <c r="W104" i="37"/>
  <c r="W103" i="37"/>
  <c r="W102" i="37"/>
  <c r="W100" i="37"/>
  <c r="W98" i="37"/>
  <c r="W97" i="37"/>
  <c r="W96" i="37"/>
  <c r="W95" i="37"/>
  <c r="W94" i="37"/>
  <c r="W93" i="37"/>
  <c r="W92" i="37"/>
  <c r="W91" i="37"/>
  <c r="W90" i="37"/>
  <c r="W89" i="37"/>
  <c r="W88" i="37"/>
  <c r="W87" i="37"/>
  <c r="W86" i="37"/>
  <c r="W78" i="37"/>
  <c r="W77" i="37"/>
  <c r="W76" i="37"/>
  <c r="W75" i="37"/>
  <c r="W73" i="37"/>
  <c r="W72" i="37"/>
  <c r="W71" i="37"/>
  <c r="W67" i="37"/>
  <c r="W66" i="37"/>
  <c r="W65" i="37"/>
  <c r="W62" i="37"/>
  <c r="W61" i="37"/>
  <c r="W60" i="37"/>
  <c r="W57" i="37"/>
  <c r="W56" i="37"/>
  <c r="W55" i="37"/>
  <c r="W54" i="37"/>
  <c r="W53" i="37"/>
  <c r="W52" i="37"/>
  <c r="W51" i="37"/>
  <c r="W50" i="37"/>
  <c r="W45" i="37"/>
  <c r="W44" i="37"/>
  <c r="W43" i="37"/>
  <c r="W41" i="37"/>
  <c r="W40" i="37"/>
  <c r="W39" i="37"/>
  <c r="W38" i="37"/>
  <c r="W36" i="37"/>
  <c r="W35" i="37"/>
  <c r="W34" i="37"/>
  <c r="W33" i="37"/>
  <c r="W32" i="37"/>
  <c r="W31" i="37"/>
  <c r="W30" i="37"/>
  <c r="W29" i="37"/>
  <c r="W28" i="37"/>
  <c r="W27" i="37"/>
  <c r="W25" i="37"/>
  <c r="W24" i="37"/>
  <c r="W23" i="37"/>
  <c r="W22" i="37"/>
  <c r="W21" i="37"/>
  <c r="W20" i="37"/>
  <c r="W19" i="37"/>
  <c r="W18" i="37"/>
  <c r="W17" i="37"/>
  <c r="W16" i="37"/>
  <c r="W14" i="37"/>
  <c r="W13" i="37"/>
  <c r="W151" i="57"/>
  <c r="W988" i="37" s="1"/>
  <c r="W146" i="57"/>
  <c r="W983" i="37" s="1"/>
  <c r="W144" i="57"/>
  <c r="W981" i="37" s="1"/>
  <c r="W142" i="57"/>
  <c r="W979" i="37" s="1"/>
  <c r="W138" i="57"/>
  <c r="W975" i="37" s="1"/>
  <c r="W107" i="57"/>
  <c r="W944" i="37" s="1"/>
  <c r="W93" i="57"/>
  <c r="W930" i="37" s="1"/>
  <c r="W92" i="57"/>
  <c r="W929" i="37" s="1"/>
  <c r="W90" i="57"/>
  <c r="W927" i="37" s="1"/>
  <c r="W74" i="57"/>
  <c r="W143" i="57" s="1"/>
  <c r="W980" i="37" s="1"/>
  <c r="W144" i="46"/>
  <c r="W280" i="37" s="1"/>
  <c r="W139" i="46"/>
  <c r="W275" i="37" s="1"/>
  <c r="W135" i="46"/>
  <c r="W271" i="37" s="1"/>
  <c r="W101" i="46"/>
  <c r="W237" i="37" s="1"/>
  <c r="W87" i="46"/>
  <c r="W223" i="37" s="1"/>
  <c r="W86" i="46"/>
  <c r="W222" i="37" s="1"/>
  <c r="W85" i="46"/>
  <c r="W221" i="37" s="1"/>
  <c r="W69" i="46"/>
  <c r="W83" i="46" s="1"/>
  <c r="W84" i="46" s="1"/>
  <c r="W220" i="37" s="1"/>
  <c r="Z2430" i="157"/>
  <c r="W1114" i="37" s="1"/>
  <c r="Z2425" i="157"/>
  <c r="W1109" i="37" s="1"/>
  <c r="Z2421" i="157"/>
  <c r="W1105" i="37" s="1"/>
  <c r="Z2405" i="157"/>
  <c r="W1089" i="37" s="1"/>
  <c r="Z2387" i="157"/>
  <c r="W1071" i="37" s="1"/>
  <c r="Z2373" i="157"/>
  <c r="W1057" i="37" s="1"/>
  <c r="Z2372" i="157"/>
  <c r="W1056" i="37" s="1"/>
  <c r="Z2371" i="157"/>
  <c r="W1055" i="37" s="1"/>
  <c r="Z2370" i="157"/>
  <c r="W1054" i="37" s="1"/>
  <c r="Z2354" i="157"/>
  <c r="Z2422" i="157" s="1"/>
  <c r="W1106" i="37" s="1"/>
  <c r="Z2292" i="157"/>
  <c r="W1051" i="37" s="1"/>
  <c r="Z2287" i="157"/>
  <c r="W1046" i="37" s="1"/>
  <c r="Z2283" i="157"/>
  <c r="W1042" i="37" s="1"/>
  <c r="Z2279" i="157"/>
  <c r="W1038" i="37" s="1"/>
  <c r="Z2278" i="157"/>
  <c r="W1037" i="37" s="1"/>
  <c r="Z2248" i="157"/>
  <c r="W1007" i="37" s="1"/>
  <c r="Z2234" i="157"/>
  <c r="W993" i="37" s="1"/>
  <c r="Z2233" i="157"/>
  <c r="W992" i="37" s="1"/>
  <c r="Z2232" i="157"/>
  <c r="W991" i="37" s="1"/>
  <c r="Z2214" i="157"/>
  <c r="Z2284" i="157" s="1"/>
  <c r="W1043" i="37" s="1"/>
  <c r="Z2147" i="157"/>
  <c r="W924" i="37" s="1"/>
  <c r="Z2142" i="157"/>
  <c r="W919" i="37" s="1"/>
  <c r="Z2138" i="157"/>
  <c r="W915" i="37" s="1"/>
  <c r="Z2134" i="157"/>
  <c r="W911" i="37" s="1"/>
  <c r="Z2133" i="157"/>
  <c r="W910" i="37" s="1"/>
  <c r="Z2103" i="157"/>
  <c r="W880" i="37" s="1"/>
  <c r="Z2089" i="157"/>
  <c r="W866" i="37" s="1"/>
  <c r="Z2088" i="157"/>
  <c r="W865" i="37" s="1"/>
  <c r="Z2086" i="157"/>
  <c r="W863" i="37" s="1"/>
  <c r="Z2068" i="157"/>
  <c r="Z2139" i="157" s="1"/>
  <c r="W916" i="37" s="1"/>
  <c r="Z2000" i="157"/>
  <c r="W860" i="37" s="1"/>
  <c r="Z1995" i="157"/>
  <c r="W855" i="37" s="1"/>
  <c r="Z1991" i="157"/>
  <c r="W851" i="37" s="1"/>
  <c r="Z1987" i="157"/>
  <c r="W847" i="37" s="1"/>
  <c r="Z1982" i="157"/>
  <c r="W842" i="37" s="1"/>
  <c r="Z1968" i="157"/>
  <c r="W828" i="37" s="1"/>
  <c r="Z1956" i="157"/>
  <c r="W816" i="37" s="1"/>
  <c r="Z1942" i="157"/>
  <c r="W802" i="37" s="1"/>
  <c r="Z1941" i="157"/>
  <c r="W801" i="37" s="1"/>
  <c r="Z1939" i="157"/>
  <c r="W799" i="37" s="1"/>
  <c r="Z1937" i="157"/>
  <c r="Z1924" i="157"/>
  <c r="Z1925" i="157" s="1"/>
  <c r="Z1900" i="157"/>
  <c r="Z1912" i="157" s="1"/>
  <c r="Z1824" i="157"/>
  <c r="W796" i="37" s="1"/>
  <c r="Z1819" i="157"/>
  <c r="W791" i="37" s="1"/>
  <c r="Z1813" i="157"/>
  <c r="W785" i="37" s="1"/>
  <c r="Z1809" i="157"/>
  <c r="W781" i="37" s="1"/>
  <c r="Z1777" i="157"/>
  <c r="W749" i="37" s="1"/>
  <c r="Z1763" i="157"/>
  <c r="W735" i="37" s="1"/>
  <c r="Z1762" i="157"/>
  <c r="W734" i="37" s="1"/>
  <c r="Z1760" i="157"/>
  <c r="W732" i="37" s="1"/>
  <c r="Z1742" i="157"/>
  <c r="Z1758" i="157" s="1"/>
  <c r="Z1759" i="157" s="1"/>
  <c r="W731" i="37" s="1"/>
  <c r="Z1668" i="157"/>
  <c r="W602" i="37" s="1"/>
  <c r="Z1663" i="157"/>
  <c r="W597" i="37" s="1"/>
  <c r="Z1662" i="157"/>
  <c r="W596" i="37" s="1"/>
  <c r="Z1661" i="157"/>
  <c r="W595" i="37" s="1"/>
  <c r="Z1658" i="157"/>
  <c r="W592" i="37" s="1"/>
  <c r="Z1649" i="157"/>
  <c r="W583" i="37" s="1"/>
  <c r="Z1624" i="157"/>
  <c r="W558" i="37" s="1"/>
  <c r="Z1610" i="157"/>
  <c r="W544" i="37" s="1"/>
  <c r="Z1609" i="157"/>
  <c r="W543" i="37" s="1"/>
  <c r="Z1607" i="157"/>
  <c r="W541" i="37" s="1"/>
  <c r="Z1589" i="157"/>
  <c r="Z1659" i="157" s="1"/>
  <c r="W593" i="37" s="1"/>
  <c r="Z1529" i="157"/>
  <c r="W472" i="37" s="1"/>
  <c r="Z1524" i="157"/>
  <c r="W467" i="37" s="1"/>
  <c r="Z1520" i="157"/>
  <c r="W463" i="37" s="1"/>
  <c r="Z1486" i="157"/>
  <c r="W429" i="37" s="1"/>
  <c r="Z1472" i="157"/>
  <c r="W415" i="37" s="1"/>
  <c r="Z1471" i="157"/>
  <c r="W414" i="37" s="1"/>
  <c r="Z1469" i="157"/>
  <c r="W412" i="37" s="1"/>
  <c r="Z1449" i="157"/>
  <c r="Z1467" i="157" s="1"/>
  <c r="Z1468" i="157" s="1"/>
  <c r="W411" i="37" s="1"/>
  <c r="Z1384" i="157"/>
  <c r="W409" i="37" s="1"/>
  <c r="Z1379" i="157"/>
  <c r="W404" i="37" s="1"/>
  <c r="Z1378" i="157"/>
  <c r="W403" i="37" s="1"/>
  <c r="Z1374" i="157"/>
  <c r="W399" i="37" s="1"/>
  <c r="Z1370" i="157"/>
  <c r="W395" i="37" s="1"/>
  <c r="Z1357" i="157"/>
  <c r="W382" i="37" s="1"/>
  <c r="Z1351" i="157"/>
  <c r="W376" i="37" s="1"/>
  <c r="Z1339" i="157"/>
  <c r="W364" i="37" s="1"/>
  <c r="Z1325" i="157"/>
  <c r="W350" i="37" s="1"/>
  <c r="Z1324" i="157"/>
  <c r="W349" i="37" s="1"/>
  <c r="Z1322" i="157"/>
  <c r="W347" i="37" s="1"/>
  <c r="Z1321" i="157"/>
  <c r="W346" i="37" s="1"/>
  <c r="Z1310" i="157"/>
  <c r="Z1318" i="157" s="1"/>
  <c r="Z1225" i="157"/>
  <c r="Z1245" i="157" s="1"/>
  <c r="Z1148" i="157"/>
  <c r="W218" i="37" s="1"/>
  <c r="Z1143" i="157"/>
  <c r="W213" i="37" s="1"/>
  <c r="Z1138" i="157"/>
  <c r="W208" i="37" s="1"/>
  <c r="Z1134" i="157"/>
  <c r="W204" i="37" s="1"/>
  <c r="Z1115" i="157"/>
  <c r="W185" i="37" s="1"/>
  <c r="Z1103" i="157"/>
  <c r="W173" i="37" s="1"/>
  <c r="Z1089" i="157"/>
  <c r="W159" i="37" s="1"/>
  <c r="Z1088" i="157"/>
  <c r="W158" i="37" s="1"/>
  <c r="Z1087" i="157"/>
  <c r="W157" i="37" s="1"/>
  <c r="Z1083" i="157"/>
  <c r="Z1084" i="157" s="1"/>
  <c r="Z1048" i="157"/>
  <c r="Z1070" i="157" s="1"/>
  <c r="Z974" i="157"/>
  <c r="W154" i="37" s="1"/>
  <c r="Z966" i="157"/>
  <c r="W146" i="37" s="1"/>
  <c r="Z965" i="157"/>
  <c r="W145" i="37" s="1"/>
  <c r="Z960" i="157"/>
  <c r="W140" i="37" s="1"/>
  <c r="Z956" i="157"/>
  <c r="W136" i="37" s="1"/>
  <c r="Z955" i="157"/>
  <c r="W135" i="37" s="1"/>
  <c r="Z921" i="157"/>
  <c r="W101" i="37" s="1"/>
  <c r="Z919" i="157"/>
  <c r="W99" i="37" s="1"/>
  <c r="Z905" i="157"/>
  <c r="W85" i="37" s="1"/>
  <c r="Z904" i="157"/>
  <c r="W84" i="37" s="1"/>
  <c r="Z903" i="157"/>
  <c r="W83" i="37" s="1"/>
  <c r="Z902" i="157"/>
  <c r="W82" i="37" s="1"/>
  <c r="Z899" i="157"/>
  <c r="Z969" i="157" s="1"/>
  <c r="W149" i="37" s="1"/>
  <c r="Z893" i="157"/>
  <c r="Z892" i="157"/>
  <c r="Z872" i="157"/>
  <c r="Z880" i="157" s="1"/>
  <c r="Z802" i="157"/>
  <c r="Z814" i="157" s="1"/>
  <c r="Z737" i="157"/>
  <c r="Z728" i="157"/>
  <c r="Z729" i="157" s="1"/>
  <c r="Z715" i="157"/>
  <c r="Z716" i="157" s="1"/>
  <c r="Z701" i="157"/>
  <c r="Z702" i="157" s="1"/>
  <c r="Z687" i="157"/>
  <c r="Z688" i="157" s="1"/>
  <c r="Z668" i="157"/>
  <c r="Z674" i="157" s="1"/>
  <c r="Z611" i="157"/>
  <c r="Z612" i="157" s="1"/>
  <c r="Z534" i="157"/>
  <c r="Z545" i="157" s="1"/>
  <c r="Z459" i="157"/>
  <c r="Z468" i="157" s="1"/>
  <c r="Z405" i="157"/>
  <c r="Z412" i="157" s="1"/>
  <c r="Z352" i="157"/>
  <c r="Z371" i="157" s="1"/>
  <c r="Z248" i="157"/>
  <c r="Z262" i="157" s="1"/>
  <c r="Z165" i="157"/>
  <c r="Z180" i="157" s="1"/>
  <c r="Z88" i="157"/>
  <c r="Z101" i="157" s="1"/>
  <c r="Y3511" i="156"/>
  <c r="W1178" i="37" s="1"/>
  <c r="Y3510" i="156"/>
  <c r="W1177" i="37" s="1"/>
  <c r="Y3509" i="156"/>
  <c r="W1176" i="37" s="1"/>
  <c r="Y3508" i="156"/>
  <c r="W1175" i="37" s="1"/>
  <c r="Y3507" i="156"/>
  <c r="W1174" i="37" s="1"/>
  <c r="Y3506" i="156"/>
  <c r="W1173" i="37" s="1"/>
  <c r="Y3505" i="156"/>
  <c r="W1172" i="37" s="1"/>
  <c r="Y3504" i="156"/>
  <c r="W1171" i="37" s="1"/>
  <c r="Y3502" i="156"/>
  <c r="W1169" i="37" s="1"/>
  <c r="Y3498" i="156"/>
  <c r="W1165" i="37" s="1"/>
  <c r="Y3485" i="156"/>
  <c r="W1152" i="37" s="1"/>
  <c r="Y3467" i="156"/>
  <c r="W1134" i="37" s="1"/>
  <c r="Y3453" i="156"/>
  <c r="W1120" i="37" s="1"/>
  <c r="Y3452" i="156"/>
  <c r="W1119" i="37" s="1"/>
  <c r="Y3450" i="156"/>
  <c r="W1117" i="37" s="1"/>
  <c r="Y3434" i="156"/>
  <c r="Y3360" i="156"/>
  <c r="Y3374" i="156" s="1"/>
  <c r="Y3299" i="156"/>
  <c r="W729" i="37" s="1"/>
  <c r="Y3295" i="156"/>
  <c r="W725" i="37" s="1"/>
  <c r="Y3294" i="156"/>
  <c r="W724" i="37" s="1"/>
  <c r="Y3291" i="156"/>
  <c r="W721" i="37" s="1"/>
  <c r="Y3287" i="156"/>
  <c r="W717" i="37" s="1"/>
  <c r="Y3263" i="156"/>
  <c r="W693" i="37" s="1"/>
  <c r="Y3256" i="156"/>
  <c r="W686" i="37" s="1"/>
  <c r="Y3242" i="156"/>
  <c r="W672" i="37" s="1"/>
  <c r="Y3241" i="156"/>
  <c r="W671" i="37" s="1"/>
  <c r="Y3239" i="156"/>
  <c r="W669" i="37" s="1"/>
  <c r="Y3225" i="156"/>
  <c r="Y3292" i="156" s="1"/>
  <c r="W722" i="37" s="1"/>
  <c r="Y3157" i="156"/>
  <c r="W666" i="37" s="1"/>
  <c r="Y3153" i="156"/>
  <c r="W662" i="37" s="1"/>
  <c r="Y3152" i="156"/>
  <c r="W661" i="37" s="1"/>
  <c r="Y3148" i="156"/>
  <c r="W657" i="37" s="1"/>
  <c r="Y3144" i="156"/>
  <c r="W653" i="37" s="1"/>
  <c r="Y3131" i="156"/>
  <c r="W640" i="37" s="1"/>
  <c r="Y3112" i="156"/>
  <c r="W621" i="37" s="1"/>
  <c r="Y3098" i="156"/>
  <c r="W607" i="37" s="1"/>
  <c r="Y3097" i="156"/>
  <c r="W606" i="37" s="1"/>
  <c r="Y3096" i="156"/>
  <c r="W605" i="37" s="1"/>
  <c r="Y3073" i="156"/>
  <c r="Y3149" i="156" s="1"/>
  <c r="W658" i="37" s="1"/>
  <c r="Y3000" i="156"/>
  <c r="W538" i="37" s="1"/>
  <c r="Y2999" i="156"/>
  <c r="W537" i="37" s="1"/>
  <c r="Y2998" i="156"/>
  <c r="W536" i="37" s="1"/>
  <c r="Y2997" i="156"/>
  <c r="W535" i="37" s="1"/>
  <c r="Y2996" i="156"/>
  <c r="W534" i="37" s="1"/>
  <c r="Y2995" i="156"/>
  <c r="W533" i="37" s="1"/>
  <c r="Y2994" i="156"/>
  <c r="W532" i="37" s="1"/>
  <c r="Y2989" i="156"/>
  <c r="W527" i="37" s="1"/>
  <c r="Y2985" i="156"/>
  <c r="W523" i="37" s="1"/>
  <c r="Y2980" i="156"/>
  <c r="W518" i="37" s="1"/>
  <c r="Y2954" i="156"/>
  <c r="W492" i="37" s="1"/>
  <c r="Y2953" i="156"/>
  <c r="W491" i="37" s="1"/>
  <c r="Y2952" i="156"/>
  <c r="W490" i="37" s="1"/>
  <c r="Y2951" i="156"/>
  <c r="W489" i="37" s="1"/>
  <c r="Y2950" i="156"/>
  <c r="W488" i="37" s="1"/>
  <c r="Y2948" i="156"/>
  <c r="W486" i="37" s="1"/>
  <c r="Y2947" i="156"/>
  <c r="W485" i="37" s="1"/>
  <c r="Y2946" i="156"/>
  <c r="W484" i="37" s="1"/>
  <c r="Y2945" i="156"/>
  <c r="W483" i="37" s="1"/>
  <c r="Y2944" i="156"/>
  <c r="W482" i="37" s="1"/>
  <c r="Y2943" i="156"/>
  <c r="W481" i="37" s="1"/>
  <c r="Y2942" i="156"/>
  <c r="W480" i="37" s="1"/>
  <c r="Y2941" i="156"/>
  <c r="W479" i="37" s="1"/>
  <c r="Y2940" i="156"/>
  <c r="W478" i="37" s="1"/>
  <c r="Y2939" i="156"/>
  <c r="W477" i="37" s="1"/>
  <c r="Y2937" i="156"/>
  <c r="W475" i="37" s="1"/>
  <c r="Y2915" i="156"/>
  <c r="Y2990" i="156" s="1"/>
  <c r="W528" i="37" s="1"/>
  <c r="Y2849" i="156"/>
  <c r="W343" i="37" s="1"/>
  <c r="Y2848" i="156"/>
  <c r="W342" i="37" s="1"/>
  <c r="Y2847" i="156"/>
  <c r="W341" i="37" s="1"/>
  <c r="Y2846" i="156"/>
  <c r="W340" i="37" s="1"/>
  <c r="Y2845" i="156"/>
  <c r="W339" i="37" s="1"/>
  <c r="Y2844" i="156"/>
  <c r="W338" i="37" s="1"/>
  <c r="Y2840" i="156"/>
  <c r="W334" i="37" s="1"/>
  <c r="Y2824" i="156"/>
  <c r="W318" i="37" s="1"/>
  <c r="Y2806" i="156"/>
  <c r="W300" i="37" s="1"/>
  <c r="Y2792" i="156"/>
  <c r="W286" i="37" s="1"/>
  <c r="Y2791" i="156"/>
  <c r="W285" i="37" s="1"/>
  <c r="Y2789" i="156"/>
  <c r="W283" i="37" s="1"/>
  <c r="Y2775" i="156"/>
  <c r="Y2787" i="156" s="1"/>
  <c r="Y2788" i="156" s="1"/>
  <c r="W282" i="37" s="1"/>
  <c r="Y2710" i="156"/>
  <c r="W79" i="37" s="1"/>
  <c r="Y2705" i="156"/>
  <c r="W74" i="37" s="1"/>
  <c r="Y2701" i="156"/>
  <c r="W70" i="37" s="1"/>
  <c r="Y2700" i="156"/>
  <c r="W69" i="37" s="1"/>
  <c r="Y2699" i="156"/>
  <c r="W68" i="37" s="1"/>
  <c r="Y2694" i="156"/>
  <c r="W63" i="37" s="1"/>
  <c r="Y2690" i="156"/>
  <c r="W59" i="37" s="1"/>
  <c r="W58" i="37"/>
  <c r="W37" i="37"/>
  <c r="Y2657" i="156"/>
  <c r="W26" i="37" s="1"/>
  <c r="Y2643" i="156"/>
  <c r="W12" i="37" s="1"/>
  <c r="Y2642" i="156"/>
  <c r="W11" i="37" s="1"/>
  <c r="W10" i="37"/>
  <c r="W9" i="37"/>
  <c r="Y2622" i="156"/>
  <c r="Y2623" i="156" s="1"/>
  <c r="Y2608" i="156"/>
  <c r="Y2609" i="156" s="1"/>
  <c r="Y2593" i="156"/>
  <c r="Y2586" i="156"/>
  <c r="Y2580" i="156"/>
  <c r="Y2581" i="156" s="1"/>
  <c r="Y2573" i="156"/>
  <c r="Y2574" i="156" s="1"/>
  <c r="Y2557" i="156"/>
  <c r="Y2548" i="156"/>
  <c r="Y2549" i="156" s="1"/>
  <c r="Y2526" i="156"/>
  <c r="Y2527" i="156" s="1"/>
  <c r="Y2510" i="156"/>
  <c r="Y2511" i="156" s="1"/>
  <c r="Y2495" i="156"/>
  <c r="Y2496" i="156" s="1"/>
  <c r="Y2485" i="156"/>
  <c r="Y2486" i="156" s="1"/>
  <c r="Y2468" i="156"/>
  <c r="Y2474" i="156" s="1"/>
  <c r="Y2453" i="156"/>
  <c r="Y2454" i="156" s="1"/>
  <c r="Y2444" i="156"/>
  <c r="Y2445" i="156" s="1"/>
  <c r="Y2420" i="156"/>
  <c r="Y2421" i="156" s="1"/>
  <c r="Y2413" i="156"/>
  <c r="Y2414" i="156" s="1"/>
  <c r="Y2385" i="156"/>
  <c r="Y2386" i="156" s="1"/>
  <c r="Y2372" i="156"/>
  <c r="Y2373" i="156" s="1"/>
  <c r="Y2360" i="156"/>
  <c r="Y2361" i="156" s="1"/>
  <c r="Y2346" i="156"/>
  <c r="Y2347" i="156" s="1"/>
  <c r="Y2330" i="156"/>
  <c r="Y2331" i="156" s="1"/>
  <c r="Y2314" i="156"/>
  <c r="Y2306" i="156"/>
  <c r="Y2296" i="156"/>
  <c r="Y2293" i="156"/>
  <c r="Y2298" i="156" s="1"/>
  <c r="Y2237" i="156"/>
  <c r="Y2219" i="156"/>
  <c r="Y2226" i="156" s="1"/>
  <c r="Y2152" i="156"/>
  <c r="Y2159" i="156" s="1"/>
  <c r="Y2079" i="156"/>
  <c r="Y2097" i="156" s="1"/>
  <c r="Y1982" i="156"/>
  <c r="Y1964" i="156"/>
  <c r="Y1974" i="156" s="1"/>
  <c r="Y1914" i="156"/>
  <c r="Y1915" i="156" s="1"/>
  <c r="Y1894" i="156"/>
  <c r="Y1901" i="156" s="1"/>
  <c r="Y1840" i="156"/>
  <c r="Y1846" i="156" s="1"/>
  <c r="Y1783" i="156"/>
  <c r="Y1791" i="156" s="1"/>
  <c r="Y1734" i="156"/>
  <c r="Y1735" i="156" s="1"/>
  <c r="Y1720" i="156"/>
  <c r="Y1721" i="156" s="1"/>
  <c r="Y1706" i="156"/>
  <c r="Y1707" i="156" s="1"/>
  <c r="Y1687" i="156"/>
  <c r="Y1693" i="156" s="1"/>
  <c r="Y1625" i="156"/>
  <c r="Y1631" i="156" s="1"/>
  <c r="Y1562" i="156"/>
  <c r="Y1571" i="156" s="1"/>
  <c r="Y1498" i="156"/>
  <c r="Y1505" i="156" s="1"/>
  <c r="Y1436" i="156"/>
  <c r="Y1444" i="156" s="1"/>
  <c r="Y1364" i="156"/>
  <c r="Y1381" i="156" s="1"/>
  <c r="Y1281" i="156"/>
  <c r="Y1287" i="156" s="1"/>
  <c r="Y1218" i="156"/>
  <c r="Y1227" i="156" s="1"/>
  <c r="Y1153" i="156"/>
  <c r="Y1160" i="156" s="1"/>
  <c r="Y1117" i="156"/>
  <c r="Y1124" i="156" s="1"/>
  <c r="Y1081" i="156"/>
  <c r="Y1088" i="156" s="1"/>
  <c r="Y1045" i="156"/>
  <c r="Y1051" i="156" s="1"/>
  <c r="Y985" i="156"/>
  <c r="Y993" i="156" s="1"/>
  <c r="Y915" i="156"/>
  <c r="Y923" i="156" s="1"/>
  <c r="Y877" i="156"/>
  <c r="Y894" i="156" s="1"/>
  <c r="Y788" i="156"/>
  <c r="Y794" i="156" s="1"/>
  <c r="Y763" i="156"/>
  <c r="W1212" i="37" s="1"/>
  <c r="Y762" i="156"/>
  <c r="W1211" i="37" s="1"/>
  <c r="Y761" i="156"/>
  <c r="W1210" i="37" s="1"/>
  <c r="Y756" i="156"/>
  <c r="W1205" i="37" s="1"/>
  <c r="Y753" i="156"/>
  <c r="W1202" i="37" s="1"/>
  <c r="Y752" i="156"/>
  <c r="W1201" i="37" s="1"/>
  <c r="Y735" i="156"/>
  <c r="W1184" i="37" s="1"/>
  <c r="Y734" i="156"/>
  <c r="W1183" i="37" s="1"/>
  <c r="Y733" i="156"/>
  <c r="W1182" i="37" s="1"/>
  <c r="Y732" i="156"/>
  <c r="W1181" i="37" s="1"/>
  <c r="Y719" i="156"/>
  <c r="Y729" i="156" s="1"/>
  <c r="Y695" i="156"/>
  <c r="Y775" i="156" s="1"/>
  <c r="W1224" i="37" s="1"/>
  <c r="Y688" i="156"/>
  <c r="Y680" i="156"/>
  <c r="Y681" i="156" s="1"/>
  <c r="Y646" i="156"/>
  <c r="Y649" i="156" s="1"/>
  <c r="Y596" i="156"/>
  <c r="Y577" i="156"/>
  <c r="Y571" i="156"/>
  <c r="Y555" i="156"/>
  <c r="Y561" i="156" s="1"/>
  <c r="Y528" i="156"/>
  <c r="Y529" i="156" s="1"/>
  <c r="Y515" i="156"/>
  <c r="Y516" i="156" s="1"/>
  <c r="Y497" i="156"/>
  <c r="Y503" i="156" s="1"/>
  <c r="Y468" i="156"/>
  <c r="Y475" i="156" s="1"/>
  <c r="Y387" i="156"/>
  <c r="Y397" i="156" s="1"/>
  <c r="Y309" i="156"/>
  <c r="Y320" i="156" s="1"/>
  <c r="Y229" i="156"/>
  <c r="Y247" i="156" s="1"/>
  <c r="Y163" i="156"/>
  <c r="Y170" i="156" s="1"/>
  <c r="Y91" i="156"/>
  <c r="Y119" i="156" s="1"/>
  <c r="Y2639" i="156" l="1"/>
  <c r="W8" i="37" s="1"/>
  <c r="W1259" i="37"/>
  <c r="W1292" i="37"/>
  <c r="Z961" i="157"/>
  <c r="W141" i="37" s="1"/>
  <c r="Z1605" i="157"/>
  <c r="Z1606" i="157" s="1"/>
  <c r="W540" i="37" s="1"/>
  <c r="W539" i="37" s="1"/>
  <c r="Z1814" i="157"/>
  <c r="W786" i="37" s="1"/>
  <c r="W730" i="37" s="1"/>
  <c r="Z1992" i="157"/>
  <c r="W852" i="37" s="1"/>
  <c r="Z2230" i="157"/>
  <c r="Z2231" i="157" s="1"/>
  <c r="W990" i="37" s="1"/>
  <c r="W989" i="37" s="1"/>
  <c r="W1227" i="37"/>
  <c r="W1281" i="37"/>
  <c r="Z1086" i="157"/>
  <c r="W156" i="37" s="1"/>
  <c r="Z1320" i="157"/>
  <c r="W345" i="37" s="1"/>
  <c r="Z1938" i="157"/>
  <c r="W798" i="37" s="1"/>
  <c r="W1282" i="37"/>
  <c r="Y2934" i="156"/>
  <c r="Y2936" i="156" s="1"/>
  <c r="Y2935" i="156" s="1"/>
  <c r="W1228" i="37"/>
  <c r="W1231" i="37"/>
  <c r="W1302" i="37"/>
  <c r="Y3503" i="156"/>
  <c r="W1170" i="37" s="1"/>
  <c r="W1230" i="37"/>
  <c r="W1291" i="37"/>
  <c r="W1229" i="37"/>
  <c r="W1295" i="37"/>
  <c r="W1286" i="37"/>
  <c r="Y2841" i="156"/>
  <c r="W335" i="37" s="1"/>
  <c r="W281" i="37" s="1"/>
  <c r="W1293" i="37"/>
  <c r="W88" i="57"/>
  <c r="W89" i="57" s="1"/>
  <c r="W926" i="37" s="1"/>
  <c r="W925" i="37" s="1"/>
  <c r="W136" i="46"/>
  <c r="W272" i="37" s="1"/>
  <c r="W219" i="37" s="1"/>
  <c r="Z901" i="157"/>
  <c r="Z1375" i="157"/>
  <c r="W400" i="37" s="1"/>
  <c r="Z1521" i="157"/>
  <c r="W464" i="37" s="1"/>
  <c r="W410" i="37" s="1"/>
  <c r="Z2368" i="157"/>
  <c r="Z2369" i="157" s="1"/>
  <c r="W1053" i="37" s="1"/>
  <c r="W1052" i="37" s="1"/>
  <c r="Z1139" i="157"/>
  <c r="W209" i="37" s="1"/>
  <c r="Z2084" i="157"/>
  <c r="Z2085" i="157" s="1"/>
  <c r="W862" i="37" s="1"/>
  <c r="W861" i="37" s="1"/>
  <c r="Y731" i="156"/>
  <c r="Y3094" i="156"/>
  <c r="Y3095" i="156" s="1"/>
  <c r="W604" i="37" s="1"/>
  <c r="W603" i="37" s="1"/>
  <c r="Y757" i="156"/>
  <c r="W1206" i="37" s="1"/>
  <c r="Y2695" i="156"/>
  <c r="W64" i="37" s="1"/>
  <c r="Y3237" i="156"/>
  <c r="Y3238" i="156" s="1"/>
  <c r="W668" i="37" s="1"/>
  <c r="W667" i="37" s="1"/>
  <c r="Y3448" i="156"/>
  <c r="Y3449" i="156" s="1"/>
  <c r="W1116" i="37" s="1"/>
  <c r="W474" i="37" l="1"/>
  <c r="W473" i="37" s="1"/>
  <c r="W1115" i="37"/>
  <c r="W155" i="37"/>
  <c r="Z1319" i="157"/>
  <c r="W797" i="37"/>
  <c r="Z900" i="157"/>
  <c r="W81" i="37"/>
  <c r="W80" i="37" s="1"/>
  <c r="Z1085" i="157"/>
  <c r="W344" i="37"/>
  <c r="W1287" i="37"/>
  <c r="Y730" i="156"/>
  <c r="W1179" i="37" s="1"/>
  <c r="W1180" i="37"/>
  <c r="W1226" i="37" l="1"/>
  <c r="W1225" i="37" s="1"/>
  <c r="AP1301" i="37" l="1"/>
  <c r="AP1300" i="37"/>
  <c r="AP1299" i="37"/>
  <c r="AP1298" i="37"/>
  <c r="AP1297" i="37"/>
  <c r="AP1296" i="37"/>
  <c r="AP1294" i="37"/>
  <c r="AP1290" i="37"/>
  <c r="AP1289" i="37"/>
  <c r="AP1288" i="37"/>
  <c r="AP1285" i="37"/>
  <c r="AP1284" i="37"/>
  <c r="AP1283" i="37"/>
  <c r="AP1280" i="37"/>
  <c r="AP1279" i="37"/>
  <c r="AP1278" i="37"/>
  <c r="AP1277" i="37"/>
  <c r="AP1276" i="37"/>
  <c r="AP1275" i="37"/>
  <c r="AP1274" i="37"/>
  <c r="AP1273" i="37"/>
  <c r="AP1268" i="37"/>
  <c r="AP1267" i="37"/>
  <c r="AP1266" i="37"/>
  <c r="AP1265" i="37"/>
  <c r="AP1264" i="37"/>
  <c r="AP1263" i="37"/>
  <c r="AP1262" i="37"/>
  <c r="AP1261" i="37"/>
  <c r="AP1260" i="37"/>
  <c r="AP1258" i="37"/>
  <c r="AP1257" i="37"/>
  <c r="AP1256" i="37"/>
  <c r="AP1255" i="37"/>
  <c r="AP1254" i="37"/>
  <c r="AP1253" i="37"/>
  <c r="AP1252" i="37"/>
  <c r="AP1251" i="37"/>
  <c r="AP1250" i="37"/>
  <c r="AP1249" i="37"/>
  <c r="AP1248" i="37"/>
  <c r="AP1247" i="37"/>
  <c r="AP1246" i="37"/>
  <c r="AP1245" i="37"/>
  <c r="AP1244" i="37"/>
  <c r="AP1243" i="37"/>
  <c r="AP1242" i="37"/>
  <c r="AP1241" i="37"/>
  <c r="AP1240" i="37"/>
  <c r="AP1239" i="37"/>
  <c r="AP1238" i="37"/>
  <c r="AP1237" i="37"/>
  <c r="AP1236" i="37"/>
  <c r="AP1235" i="37"/>
  <c r="AP1234" i="37"/>
  <c r="AP1233" i="37"/>
  <c r="AP1232" i="37"/>
  <c r="I3100" i="156" l="1"/>
  <c r="AK1529" i="157" l="1"/>
  <c r="AK1524" i="157"/>
  <c r="AK1520" i="157"/>
  <c r="AK1486" i="157"/>
  <c r="AK1472" i="157"/>
  <c r="AK1471" i="157"/>
  <c r="AK1469" i="157"/>
  <c r="AL892" i="157"/>
  <c r="AM892" i="157"/>
  <c r="AI566" i="157"/>
  <c r="AI611" i="157" s="1"/>
  <c r="AH87" i="156" l="1"/>
  <c r="J1218" i="157" l="1"/>
  <c r="AL1117" i="156" l="1"/>
  <c r="AK1117" i="156"/>
  <c r="AJ1117" i="156"/>
  <c r="AH1117" i="156"/>
  <c r="AG1117" i="156"/>
  <c r="X1117" i="156"/>
  <c r="AF1112" i="156"/>
  <c r="X2689" i="156"/>
  <c r="W2689" i="156"/>
  <c r="V2689" i="156"/>
  <c r="U2689" i="156"/>
  <c r="T2689" i="156"/>
  <c r="AL1081" i="156"/>
  <c r="AK1081" i="156"/>
  <c r="AJ1081" i="156"/>
  <c r="AH1081" i="156"/>
  <c r="AG1081" i="156"/>
  <c r="X1081" i="156"/>
  <c r="AF1075" i="156"/>
  <c r="AI1075" i="156" l="1"/>
  <c r="AI1112" i="156"/>
  <c r="H2604" i="156" l="1"/>
  <c r="E2604" i="156"/>
  <c r="G2402" i="156"/>
  <c r="I2402" i="156" s="1"/>
  <c r="G2397" i="156"/>
  <c r="I2397" i="156" s="1"/>
  <c r="G2396" i="156"/>
  <c r="I2396" i="156" s="1"/>
  <c r="G2405" i="156"/>
  <c r="G2395" i="156"/>
  <c r="H1891" i="157"/>
  <c r="H1735" i="157"/>
  <c r="J1735" i="157" s="1"/>
  <c r="H1041" i="157"/>
  <c r="H399" i="157"/>
  <c r="J399" i="157" s="1"/>
  <c r="I2395" i="156" l="1"/>
  <c r="J1891" i="157"/>
  <c r="J1041" i="157"/>
  <c r="I2405" i="156"/>
  <c r="I259" i="157" l="1"/>
  <c r="F259" i="157"/>
  <c r="N255" i="157"/>
  <c r="M255" i="157"/>
  <c r="H255" i="157"/>
  <c r="J255" i="157" s="1"/>
  <c r="G1555" i="156"/>
  <c r="I1555" i="156" s="1"/>
  <c r="G1352" i="156"/>
  <c r="H1147" i="156"/>
  <c r="E1147" i="156"/>
  <c r="G1149" i="156"/>
  <c r="H1112" i="156"/>
  <c r="E1112" i="156"/>
  <c r="G1113" i="156"/>
  <c r="G1112" i="156" s="1"/>
  <c r="G1077" i="156"/>
  <c r="G1076" i="156"/>
  <c r="I1076" i="156" s="1"/>
  <c r="H1075" i="156"/>
  <c r="E1075" i="156"/>
  <c r="P255" i="157" l="1"/>
  <c r="R255" i="157" s="1"/>
  <c r="I1077" i="156"/>
  <c r="I1112" i="156"/>
  <c r="G1075" i="156"/>
  <c r="I1075" i="156" s="1"/>
  <c r="I1113" i="156"/>
  <c r="I1352" i="156"/>
  <c r="S255" i="157"/>
  <c r="T255" i="157" l="1"/>
  <c r="G214" i="156" l="1"/>
  <c r="I214" i="156" l="1"/>
  <c r="AE1081" i="156" l="1"/>
  <c r="AE1117" i="156"/>
  <c r="V1223" i="37" l="1"/>
  <c r="V1222" i="37"/>
  <c r="V1221" i="37"/>
  <c r="V1220" i="37"/>
  <c r="V1219" i="37"/>
  <c r="V1218" i="37"/>
  <c r="V1217" i="37"/>
  <c r="V1216" i="37"/>
  <c r="V1215" i="37"/>
  <c r="V1214" i="37"/>
  <c r="V1213" i="37"/>
  <c r="V1209" i="37"/>
  <c r="V1208" i="37"/>
  <c r="V1207" i="37"/>
  <c r="V1204" i="37"/>
  <c r="V1203" i="37"/>
  <c r="V1200" i="37"/>
  <c r="V1199" i="37"/>
  <c r="V1198" i="37"/>
  <c r="V1197" i="37"/>
  <c r="V1196" i="37"/>
  <c r="V1195" i="37"/>
  <c r="V1194" i="37"/>
  <c r="V1193" i="37"/>
  <c r="V1192" i="37"/>
  <c r="V1191" i="37"/>
  <c r="V1190" i="37"/>
  <c r="V1189" i="37"/>
  <c r="V1188" i="37"/>
  <c r="V1187" i="37"/>
  <c r="V1186" i="37"/>
  <c r="V1185" i="37"/>
  <c r="V1168" i="37"/>
  <c r="V1167" i="37"/>
  <c r="V1166" i="37"/>
  <c r="V1164" i="37"/>
  <c r="V1163" i="37"/>
  <c r="V1162" i="37"/>
  <c r="V1161" i="37"/>
  <c r="V1160" i="37"/>
  <c r="V1159" i="37"/>
  <c r="V1158" i="37"/>
  <c r="V1153" i="37"/>
  <c r="V1151" i="37"/>
  <c r="V1150" i="37"/>
  <c r="V1149" i="37"/>
  <c r="V1148" i="37"/>
  <c r="V1147" i="37"/>
  <c r="V1146" i="37"/>
  <c r="V1145" i="37"/>
  <c r="V1144" i="37"/>
  <c r="V1143" i="37"/>
  <c r="V1142" i="37"/>
  <c r="V1141" i="37"/>
  <c r="V1140" i="37"/>
  <c r="V1139" i="37"/>
  <c r="V1138" i="37"/>
  <c r="V1137" i="37"/>
  <c r="V1136" i="37"/>
  <c r="V1135" i="37"/>
  <c r="V1133" i="37"/>
  <c r="V1132" i="37"/>
  <c r="V1131" i="37"/>
  <c r="V1130" i="37"/>
  <c r="V1129" i="37"/>
  <c r="V1128" i="37"/>
  <c r="V1127" i="37"/>
  <c r="V1126" i="37"/>
  <c r="V1125" i="37"/>
  <c r="V1124" i="37"/>
  <c r="V1123" i="37"/>
  <c r="V1122" i="37"/>
  <c r="V1121" i="37"/>
  <c r="V1118" i="37"/>
  <c r="V1113" i="37"/>
  <c r="V1112" i="37"/>
  <c r="V1111" i="37"/>
  <c r="V1110" i="37"/>
  <c r="V1108" i="37"/>
  <c r="V1107" i="37"/>
  <c r="V1104" i="37"/>
  <c r="V1103" i="37"/>
  <c r="V1102" i="37"/>
  <c r="V1101" i="37"/>
  <c r="V1100" i="37"/>
  <c r="V1099" i="37"/>
  <c r="V1098" i="37"/>
  <c r="V1097" i="37"/>
  <c r="V1096" i="37"/>
  <c r="V1095" i="37"/>
  <c r="V1090" i="37"/>
  <c r="V1088" i="37"/>
  <c r="V1087" i="37"/>
  <c r="V1086" i="37"/>
  <c r="V1085" i="37"/>
  <c r="V1084" i="37"/>
  <c r="V1083" i="37"/>
  <c r="V1082" i="37"/>
  <c r="V1081" i="37"/>
  <c r="V1080" i="37"/>
  <c r="V1079" i="37"/>
  <c r="V1078" i="37"/>
  <c r="V1077" i="37"/>
  <c r="V1076" i="37"/>
  <c r="V1075" i="37"/>
  <c r="V1074" i="37"/>
  <c r="V1073" i="37"/>
  <c r="V1072" i="37"/>
  <c r="V1070" i="37"/>
  <c r="V1069" i="37"/>
  <c r="V1068" i="37"/>
  <c r="V1067" i="37"/>
  <c r="V1066" i="37"/>
  <c r="V1065" i="37"/>
  <c r="V1064" i="37"/>
  <c r="V1063" i="37"/>
  <c r="V1062" i="37"/>
  <c r="V1061" i="37"/>
  <c r="V1060" i="37"/>
  <c r="V1059" i="37"/>
  <c r="V1058" i="37"/>
  <c r="V1050" i="37"/>
  <c r="V1049" i="37"/>
  <c r="V1048" i="37"/>
  <c r="V1047" i="37"/>
  <c r="V1045" i="37"/>
  <c r="V1044" i="37"/>
  <c r="V1041" i="37"/>
  <c r="V1040" i="37"/>
  <c r="V1039" i="37"/>
  <c r="V1036" i="37"/>
  <c r="V1035" i="37"/>
  <c r="V1034" i="37"/>
  <c r="V1033" i="37"/>
  <c r="V1032" i="37"/>
  <c r="V1031" i="37"/>
  <c r="V1026" i="37"/>
  <c r="V1025" i="37"/>
  <c r="V1024" i="37"/>
  <c r="V1023" i="37"/>
  <c r="V1022" i="37"/>
  <c r="V1021" i="37"/>
  <c r="V1020" i="37"/>
  <c r="V1019" i="37"/>
  <c r="V1018" i="37"/>
  <c r="V1017" i="37"/>
  <c r="V1016" i="37"/>
  <c r="V1015" i="37"/>
  <c r="V1014" i="37"/>
  <c r="V1013" i="37"/>
  <c r="V1012" i="37"/>
  <c r="V1011" i="37"/>
  <c r="V1010" i="37"/>
  <c r="V1009" i="37"/>
  <c r="V1008" i="37"/>
  <c r="V1006" i="37"/>
  <c r="V1005" i="37"/>
  <c r="V1004" i="37"/>
  <c r="V1003" i="37"/>
  <c r="V1002" i="37"/>
  <c r="V1001" i="37"/>
  <c r="V1000" i="37"/>
  <c r="V999" i="37"/>
  <c r="V998" i="37"/>
  <c r="V997" i="37"/>
  <c r="V996" i="37"/>
  <c r="V995" i="37"/>
  <c r="V994" i="37"/>
  <c r="V987" i="37"/>
  <c r="V986" i="37"/>
  <c r="V985" i="37"/>
  <c r="V984" i="37"/>
  <c r="V982" i="37"/>
  <c r="V978" i="37"/>
  <c r="V977" i="37"/>
  <c r="V976" i="37"/>
  <c r="V974" i="37"/>
  <c r="V973" i="37"/>
  <c r="V972" i="37"/>
  <c r="V971" i="37"/>
  <c r="V970" i="37"/>
  <c r="V969" i="37"/>
  <c r="V968" i="37"/>
  <c r="V963" i="37"/>
  <c r="V962" i="37"/>
  <c r="V961" i="37"/>
  <c r="V960" i="37"/>
  <c r="V959" i="37"/>
  <c r="V958" i="37"/>
  <c r="V957" i="37"/>
  <c r="V956" i="37"/>
  <c r="V955" i="37"/>
  <c r="V954" i="37"/>
  <c r="V953" i="37"/>
  <c r="V952" i="37"/>
  <c r="V951" i="37"/>
  <c r="V950" i="37"/>
  <c r="V949" i="37"/>
  <c r="V948" i="37"/>
  <c r="V947" i="37"/>
  <c r="V946" i="37"/>
  <c r="V945" i="37"/>
  <c r="V943" i="37"/>
  <c r="V942" i="37"/>
  <c r="V941" i="37"/>
  <c r="V940" i="37"/>
  <c r="V939" i="37"/>
  <c r="V938" i="37"/>
  <c r="V937" i="37"/>
  <c r="V936" i="37"/>
  <c r="V935" i="37"/>
  <c r="V934" i="37"/>
  <c r="V933" i="37"/>
  <c r="V932" i="37"/>
  <c r="V931" i="37"/>
  <c r="V928" i="37"/>
  <c r="V923" i="37"/>
  <c r="V922" i="37"/>
  <c r="V921" i="37"/>
  <c r="V920" i="37"/>
  <c r="V918" i="37"/>
  <c r="V917" i="37"/>
  <c r="V914" i="37"/>
  <c r="V913" i="37"/>
  <c r="V912" i="37"/>
  <c r="V909" i="37"/>
  <c r="V908" i="37"/>
  <c r="V907" i="37"/>
  <c r="V906" i="37"/>
  <c r="V905" i="37"/>
  <c r="V904" i="37"/>
  <c r="V899" i="37"/>
  <c r="V898" i="37"/>
  <c r="V897" i="37"/>
  <c r="V896" i="37"/>
  <c r="V895" i="37"/>
  <c r="V894" i="37"/>
  <c r="V893" i="37"/>
  <c r="V892" i="37"/>
  <c r="V891" i="37"/>
  <c r="V890" i="37"/>
  <c r="V889" i="37"/>
  <c r="V888" i="37"/>
  <c r="V887" i="37"/>
  <c r="V886" i="37"/>
  <c r="V885" i="37"/>
  <c r="V884" i="37"/>
  <c r="V883" i="37"/>
  <c r="V882" i="37"/>
  <c r="V881" i="37"/>
  <c r="V879" i="37"/>
  <c r="V878" i="37"/>
  <c r="V877" i="37"/>
  <c r="V876" i="37"/>
  <c r="V875" i="37"/>
  <c r="V874" i="37"/>
  <c r="V873" i="37"/>
  <c r="V872" i="37"/>
  <c r="V871" i="37"/>
  <c r="V870" i="37"/>
  <c r="V869" i="37"/>
  <c r="V868" i="37"/>
  <c r="V867" i="37"/>
  <c r="V864" i="37"/>
  <c r="V859" i="37"/>
  <c r="V858" i="37"/>
  <c r="V857" i="37"/>
  <c r="V856" i="37"/>
  <c r="V854" i="37"/>
  <c r="V853" i="37"/>
  <c r="V850" i="37"/>
  <c r="V849" i="37"/>
  <c r="V848" i="37"/>
  <c r="V846" i="37"/>
  <c r="V845" i="37"/>
  <c r="V844" i="37"/>
  <c r="V843" i="37"/>
  <c r="V841" i="37"/>
  <c r="V840" i="37"/>
  <c r="V835" i="37"/>
  <c r="V834" i="37"/>
  <c r="V833" i="37"/>
  <c r="V832" i="37"/>
  <c r="V831" i="37"/>
  <c r="V830" i="37"/>
  <c r="V829" i="37"/>
  <c r="V827" i="37"/>
  <c r="V826" i="37"/>
  <c r="V825" i="37"/>
  <c r="V824" i="37"/>
  <c r="V823" i="37"/>
  <c r="V822" i="37"/>
  <c r="V821" i="37"/>
  <c r="V820" i="37"/>
  <c r="V819" i="37"/>
  <c r="V818" i="37"/>
  <c r="V817" i="37"/>
  <c r="V815" i="37"/>
  <c r="V814" i="37"/>
  <c r="V813" i="37"/>
  <c r="V812" i="37"/>
  <c r="V811" i="37"/>
  <c r="V810" i="37"/>
  <c r="V809" i="37"/>
  <c r="V808" i="37"/>
  <c r="V807" i="37"/>
  <c r="V806" i="37"/>
  <c r="V805" i="37"/>
  <c r="V804" i="37"/>
  <c r="V803" i="37"/>
  <c r="V800" i="37"/>
  <c r="V795" i="37"/>
  <c r="V794" i="37"/>
  <c r="V793" i="37"/>
  <c r="V792" i="37"/>
  <c r="V790" i="37"/>
  <c r="V789" i="37"/>
  <c r="V788" i="37"/>
  <c r="V787" i="37"/>
  <c r="V784" i="37"/>
  <c r="V783" i="37"/>
  <c r="V782" i="37"/>
  <c r="V780" i="37"/>
  <c r="V779" i="37"/>
  <c r="V778" i="37"/>
  <c r="V777" i="37"/>
  <c r="V776" i="37"/>
  <c r="V775" i="37"/>
  <c r="V774" i="37"/>
  <c r="V769" i="37"/>
  <c r="V768" i="37"/>
  <c r="V767" i="37"/>
  <c r="V766" i="37"/>
  <c r="V765" i="37"/>
  <c r="V764" i="37"/>
  <c r="V763" i="37"/>
  <c r="V762" i="37"/>
  <c r="V761" i="37"/>
  <c r="V760" i="37"/>
  <c r="V759" i="37"/>
  <c r="V758" i="37"/>
  <c r="V757" i="37"/>
  <c r="V756" i="37"/>
  <c r="V755" i="37"/>
  <c r="V754" i="37"/>
  <c r="V753" i="37"/>
  <c r="V752" i="37"/>
  <c r="V751" i="37"/>
  <c r="V750" i="37"/>
  <c r="V748" i="37"/>
  <c r="V747" i="37"/>
  <c r="V746" i="37"/>
  <c r="V745" i="37"/>
  <c r="V744" i="37"/>
  <c r="V743" i="37"/>
  <c r="V742" i="37"/>
  <c r="V741" i="37"/>
  <c r="V740" i="37"/>
  <c r="V739" i="37"/>
  <c r="V738" i="37"/>
  <c r="V737" i="37"/>
  <c r="V736" i="37"/>
  <c r="V733" i="37"/>
  <c r="V728" i="37"/>
  <c r="V727" i="37"/>
  <c r="V726" i="37"/>
  <c r="V723" i="37"/>
  <c r="V720" i="37"/>
  <c r="V719" i="37"/>
  <c r="V718" i="37"/>
  <c r="V716" i="37"/>
  <c r="V715" i="37"/>
  <c r="V714" i="37"/>
  <c r="V713" i="37"/>
  <c r="V712" i="37"/>
  <c r="V711" i="37"/>
  <c r="V710" i="37"/>
  <c r="V705" i="37"/>
  <c r="V704" i="37"/>
  <c r="V703" i="37"/>
  <c r="V702" i="37"/>
  <c r="V701" i="37"/>
  <c r="V700" i="37"/>
  <c r="V699" i="37"/>
  <c r="V698" i="37"/>
  <c r="V697" i="37"/>
  <c r="V696" i="37"/>
  <c r="V695" i="37"/>
  <c r="V694" i="37"/>
  <c r="V692" i="37"/>
  <c r="V691" i="37"/>
  <c r="V690" i="37"/>
  <c r="V689" i="37"/>
  <c r="V688" i="37"/>
  <c r="V687" i="37"/>
  <c r="V685" i="37"/>
  <c r="V684" i="37"/>
  <c r="V683" i="37"/>
  <c r="V682" i="37"/>
  <c r="V681" i="37"/>
  <c r="V680" i="37"/>
  <c r="V679" i="37"/>
  <c r="V678" i="37"/>
  <c r="V677" i="37"/>
  <c r="V676" i="37"/>
  <c r="V675" i="37"/>
  <c r="V674" i="37"/>
  <c r="V673" i="37"/>
  <c r="V670" i="37"/>
  <c r="V665" i="37"/>
  <c r="V664" i="37"/>
  <c r="V663" i="37"/>
  <c r="V660" i="37"/>
  <c r="V659" i="37"/>
  <c r="V656" i="37"/>
  <c r="V655" i="37"/>
  <c r="V654" i="37"/>
  <c r="V652" i="37"/>
  <c r="V651" i="37"/>
  <c r="V650" i="37"/>
  <c r="V649" i="37"/>
  <c r="V648" i="37"/>
  <c r="V643" i="37"/>
  <c r="V642" i="37"/>
  <c r="V641" i="37"/>
  <c r="V639" i="37"/>
  <c r="V638" i="37"/>
  <c r="V637" i="37"/>
  <c r="V636" i="37"/>
  <c r="V635" i="37"/>
  <c r="V634" i="37"/>
  <c r="V633" i="37"/>
  <c r="V632" i="37"/>
  <c r="V631" i="37"/>
  <c r="V630" i="37"/>
  <c r="V629" i="37"/>
  <c r="V628" i="37"/>
  <c r="V627" i="37"/>
  <c r="V626" i="37"/>
  <c r="V625" i="37"/>
  <c r="V624" i="37"/>
  <c r="V623" i="37"/>
  <c r="V622" i="37"/>
  <c r="V620" i="37"/>
  <c r="V619" i="37"/>
  <c r="V618" i="37"/>
  <c r="V617" i="37"/>
  <c r="V616" i="37"/>
  <c r="V615" i="37"/>
  <c r="V614" i="37"/>
  <c r="V613" i="37"/>
  <c r="V612" i="37"/>
  <c r="V611" i="37"/>
  <c r="V610" i="37"/>
  <c r="V609" i="37"/>
  <c r="V608" i="37"/>
  <c r="V601" i="37"/>
  <c r="V600" i="37"/>
  <c r="V599" i="37"/>
  <c r="V598" i="37"/>
  <c r="V594" i="37"/>
  <c r="V591" i="37"/>
  <c r="V590" i="37"/>
  <c r="V589" i="37"/>
  <c r="V588" i="37"/>
  <c r="V587" i="37"/>
  <c r="V586" i="37"/>
  <c r="V585" i="37"/>
  <c r="V584" i="37"/>
  <c r="V582" i="37"/>
  <c r="V577" i="37"/>
  <c r="V576" i="37"/>
  <c r="V575" i="37"/>
  <c r="V574" i="37"/>
  <c r="V573" i="37"/>
  <c r="V572" i="37"/>
  <c r="V571" i="37"/>
  <c r="V570" i="37"/>
  <c r="V569" i="37"/>
  <c r="V568" i="37"/>
  <c r="V567" i="37"/>
  <c r="V566" i="37"/>
  <c r="V565" i="37"/>
  <c r="V564" i="37"/>
  <c r="V563" i="37"/>
  <c r="V562" i="37"/>
  <c r="V561" i="37"/>
  <c r="V560" i="37"/>
  <c r="V559" i="37"/>
  <c r="V557" i="37"/>
  <c r="V556" i="37"/>
  <c r="V555" i="37"/>
  <c r="V554" i="37"/>
  <c r="V553" i="37"/>
  <c r="V552" i="37"/>
  <c r="V551" i="37"/>
  <c r="V550" i="37"/>
  <c r="V549" i="37"/>
  <c r="V548" i="37"/>
  <c r="V547" i="37"/>
  <c r="V546" i="37"/>
  <c r="V545" i="37"/>
  <c r="V542" i="37"/>
  <c r="V531" i="37"/>
  <c r="V530" i="37"/>
  <c r="V529" i="37"/>
  <c r="V526" i="37"/>
  <c r="V525" i="37"/>
  <c r="V524" i="37"/>
  <c r="V522" i="37"/>
  <c r="V521" i="37"/>
  <c r="V520" i="37"/>
  <c r="V519" i="37"/>
  <c r="V517" i="37"/>
  <c r="V516" i="37"/>
  <c r="V511" i="37"/>
  <c r="V510" i="37"/>
  <c r="V509" i="37"/>
  <c r="V508" i="37"/>
  <c r="V507" i="37"/>
  <c r="V506" i="37"/>
  <c r="V505" i="37"/>
  <c r="V504" i="37"/>
  <c r="V503" i="37"/>
  <c r="V502" i="37"/>
  <c r="V501" i="37"/>
  <c r="V500" i="37"/>
  <c r="V499" i="37"/>
  <c r="V498" i="37"/>
  <c r="V497" i="37"/>
  <c r="V496" i="37"/>
  <c r="V495" i="37"/>
  <c r="V494" i="37"/>
  <c r="V493" i="37"/>
  <c r="V487" i="37"/>
  <c r="V476" i="37"/>
  <c r="V471" i="37"/>
  <c r="V470" i="37"/>
  <c r="V469" i="37"/>
  <c r="V468" i="37"/>
  <c r="V466" i="37"/>
  <c r="V465" i="37"/>
  <c r="V462" i="37"/>
  <c r="V461" i="37"/>
  <c r="V460" i="37"/>
  <c r="V459" i="37"/>
  <c r="V458" i="37"/>
  <c r="V457" i="37"/>
  <c r="V456" i="37"/>
  <c r="V455" i="37"/>
  <c r="V454" i="37"/>
  <c r="V453" i="37"/>
  <c r="V448" i="37"/>
  <c r="V447" i="37"/>
  <c r="V446" i="37"/>
  <c r="V445" i="37"/>
  <c r="V444" i="37"/>
  <c r="V443" i="37"/>
  <c r="V442" i="37"/>
  <c r="V441" i="37"/>
  <c r="V440" i="37"/>
  <c r="V439" i="37"/>
  <c r="V438" i="37"/>
  <c r="V437" i="37"/>
  <c r="V436" i="37"/>
  <c r="V435" i="37"/>
  <c r="V434" i="37"/>
  <c r="V433" i="37"/>
  <c r="V432" i="37"/>
  <c r="V431" i="37"/>
  <c r="V430" i="37"/>
  <c r="V428" i="37"/>
  <c r="V427" i="37"/>
  <c r="V426" i="37"/>
  <c r="V425" i="37"/>
  <c r="V424" i="37"/>
  <c r="V423" i="37"/>
  <c r="V422" i="37"/>
  <c r="V421" i="37"/>
  <c r="V420" i="37"/>
  <c r="V419" i="37"/>
  <c r="V418" i="37"/>
  <c r="V417" i="37"/>
  <c r="V416" i="37"/>
  <c r="V413" i="37"/>
  <c r="V408" i="37"/>
  <c r="V407" i="37"/>
  <c r="V406" i="37"/>
  <c r="V405" i="37"/>
  <c r="V402" i="37"/>
  <c r="V401" i="37"/>
  <c r="V398" i="37"/>
  <c r="V397" i="37"/>
  <c r="V396" i="37"/>
  <c r="V394" i="37"/>
  <c r="V393" i="37"/>
  <c r="V392" i="37"/>
  <c r="V391" i="37"/>
  <c r="V390" i="37"/>
  <c r="V389" i="37"/>
  <c r="V388" i="37"/>
  <c r="V383" i="37"/>
  <c r="V381" i="37"/>
  <c r="V380" i="37"/>
  <c r="V379" i="37"/>
  <c r="V378" i="37"/>
  <c r="V377" i="37"/>
  <c r="V375" i="37"/>
  <c r="V374" i="37"/>
  <c r="V373" i="37"/>
  <c r="V372" i="37"/>
  <c r="V371" i="37"/>
  <c r="V370" i="37"/>
  <c r="V369" i="37"/>
  <c r="V368" i="37"/>
  <c r="V367" i="37"/>
  <c r="V366" i="37"/>
  <c r="V365" i="37"/>
  <c r="V363" i="37"/>
  <c r="V362" i="37"/>
  <c r="V361" i="37"/>
  <c r="V360" i="37"/>
  <c r="V359" i="37"/>
  <c r="V358" i="37"/>
  <c r="V357" i="37"/>
  <c r="V356" i="37"/>
  <c r="V355" i="37"/>
  <c r="V354" i="37"/>
  <c r="V353" i="37"/>
  <c r="V352" i="37"/>
  <c r="V351" i="37"/>
  <c r="V348" i="37"/>
  <c r="V337" i="37"/>
  <c r="V336" i="37"/>
  <c r="V333" i="37"/>
  <c r="V332" i="37"/>
  <c r="V331" i="37"/>
  <c r="V330" i="37"/>
  <c r="V329" i="37"/>
  <c r="V328" i="37"/>
  <c r="V327" i="37"/>
  <c r="V326" i="37"/>
  <c r="V325" i="37"/>
  <c r="V324" i="37"/>
  <c r="V319" i="37"/>
  <c r="V317" i="37"/>
  <c r="V316" i="37"/>
  <c r="V315" i="37"/>
  <c r="V314" i="37"/>
  <c r="V313" i="37"/>
  <c r="V312" i="37"/>
  <c r="V311" i="37"/>
  <c r="V310" i="37"/>
  <c r="V309" i="37"/>
  <c r="V308" i="37"/>
  <c r="V307" i="37"/>
  <c r="V306" i="37"/>
  <c r="V305" i="37"/>
  <c r="V304" i="37"/>
  <c r="V303" i="37"/>
  <c r="V302" i="37"/>
  <c r="V301" i="37"/>
  <c r="V299" i="37"/>
  <c r="V298" i="37"/>
  <c r="V297" i="37"/>
  <c r="V296" i="37"/>
  <c r="V295" i="37"/>
  <c r="V294" i="37"/>
  <c r="V293" i="37"/>
  <c r="V292" i="37"/>
  <c r="V291" i="37"/>
  <c r="V290" i="37"/>
  <c r="V289" i="37"/>
  <c r="V288" i="37"/>
  <c r="V287" i="37"/>
  <c r="V284" i="37"/>
  <c r="V279" i="37"/>
  <c r="V278" i="37"/>
  <c r="V277" i="37"/>
  <c r="V276" i="37"/>
  <c r="V274" i="37"/>
  <c r="V273" i="37"/>
  <c r="V270" i="37"/>
  <c r="V269" i="37"/>
  <c r="V268" i="37"/>
  <c r="V267" i="37"/>
  <c r="V266" i="37"/>
  <c r="V265" i="37"/>
  <c r="V264" i="37"/>
  <c r="V263" i="37"/>
  <c r="V262" i="37"/>
  <c r="V261" i="37"/>
  <c r="V256" i="37"/>
  <c r="V255" i="37"/>
  <c r="V254" i="37"/>
  <c r="V253" i="37"/>
  <c r="V252" i="37"/>
  <c r="V251" i="37"/>
  <c r="V250" i="37"/>
  <c r="V249" i="37"/>
  <c r="V248" i="37"/>
  <c r="V247" i="37"/>
  <c r="V246" i="37"/>
  <c r="V245" i="37"/>
  <c r="V244" i="37"/>
  <c r="V243" i="37"/>
  <c r="V242" i="37"/>
  <c r="V241" i="37"/>
  <c r="V240" i="37"/>
  <c r="V239" i="37"/>
  <c r="V238" i="37"/>
  <c r="V236" i="37"/>
  <c r="V235" i="37"/>
  <c r="V234" i="37"/>
  <c r="V233" i="37"/>
  <c r="V232" i="37"/>
  <c r="V231" i="37"/>
  <c r="V230" i="37"/>
  <c r="V229" i="37"/>
  <c r="V228" i="37"/>
  <c r="V227" i="37"/>
  <c r="V226" i="37"/>
  <c r="V225" i="37"/>
  <c r="V224" i="37"/>
  <c r="V217" i="37"/>
  <c r="V216" i="37"/>
  <c r="V215" i="37"/>
  <c r="V214" i="37"/>
  <c r="V212" i="37"/>
  <c r="V211" i="37"/>
  <c r="V210" i="37"/>
  <c r="V207" i="37"/>
  <c r="V206" i="37"/>
  <c r="V205" i="37"/>
  <c r="V203" i="37"/>
  <c r="V202" i="37"/>
  <c r="V201" i="37"/>
  <c r="V200" i="37"/>
  <c r="V199" i="37"/>
  <c r="V198" i="37"/>
  <c r="V197" i="37"/>
  <c r="V192" i="37"/>
  <c r="V191" i="37"/>
  <c r="V190" i="37"/>
  <c r="V189" i="37"/>
  <c r="V188" i="37"/>
  <c r="V187" i="37"/>
  <c r="V186" i="37"/>
  <c r="V184" i="37"/>
  <c r="V183" i="37"/>
  <c r="V182" i="37"/>
  <c r="V181" i="37"/>
  <c r="V180" i="37"/>
  <c r="V179" i="37"/>
  <c r="V178" i="37"/>
  <c r="V177" i="37"/>
  <c r="V176" i="37"/>
  <c r="V175" i="37"/>
  <c r="V174" i="37"/>
  <c r="V172" i="37"/>
  <c r="V171" i="37"/>
  <c r="V170" i="37"/>
  <c r="V169" i="37"/>
  <c r="V168" i="37"/>
  <c r="V167" i="37"/>
  <c r="V166" i="37"/>
  <c r="V165" i="37"/>
  <c r="V164" i="37"/>
  <c r="V163" i="37"/>
  <c r="V162" i="37"/>
  <c r="V161" i="37"/>
  <c r="V160" i="37"/>
  <c r="V153" i="37"/>
  <c r="V152" i="37"/>
  <c r="V151" i="37"/>
  <c r="V150" i="37"/>
  <c r="V148" i="37"/>
  <c r="V147" i="37"/>
  <c r="V144" i="37"/>
  <c r="V143" i="37"/>
  <c r="V142" i="37"/>
  <c r="V139" i="37"/>
  <c r="V138" i="37"/>
  <c r="V137" i="37"/>
  <c r="V134" i="37"/>
  <c r="V133" i="37"/>
  <c r="V132" i="37"/>
  <c r="V131" i="37"/>
  <c r="V130" i="37"/>
  <c r="V129" i="37"/>
  <c r="V128" i="37"/>
  <c r="V127" i="37"/>
  <c r="V122" i="37"/>
  <c r="V121" i="37"/>
  <c r="V120" i="37"/>
  <c r="V119" i="37"/>
  <c r="V118" i="37"/>
  <c r="V117" i="37"/>
  <c r="V116" i="37"/>
  <c r="V115" i="37"/>
  <c r="V114" i="37"/>
  <c r="V113" i="37"/>
  <c r="V112" i="37"/>
  <c r="V111" i="37"/>
  <c r="V110" i="37"/>
  <c r="V109" i="37"/>
  <c r="V108" i="37"/>
  <c r="V107" i="37"/>
  <c r="V106" i="37"/>
  <c r="V105" i="37"/>
  <c r="V104" i="37"/>
  <c r="V103" i="37"/>
  <c r="V102" i="37"/>
  <c r="V100" i="37"/>
  <c r="V98" i="37"/>
  <c r="V97" i="37"/>
  <c r="V96" i="37"/>
  <c r="V95" i="37"/>
  <c r="V94" i="37"/>
  <c r="V93" i="37"/>
  <c r="V92" i="37"/>
  <c r="V91" i="37"/>
  <c r="V90" i="37"/>
  <c r="V89" i="37"/>
  <c r="V88" i="37"/>
  <c r="V87" i="37"/>
  <c r="V86" i="37"/>
  <c r="V78" i="37"/>
  <c r="V77" i="37"/>
  <c r="V76" i="37"/>
  <c r="V75" i="37"/>
  <c r="V73" i="37"/>
  <c r="V72" i="37"/>
  <c r="V71" i="37"/>
  <c r="V67" i="37"/>
  <c r="V66" i="37"/>
  <c r="V65" i="37"/>
  <c r="V62" i="37"/>
  <c r="V61" i="37"/>
  <c r="V60" i="37"/>
  <c r="V57" i="37"/>
  <c r="V56" i="37"/>
  <c r="V55" i="37"/>
  <c r="V54" i="37"/>
  <c r="V53" i="37"/>
  <c r="V52" i="37"/>
  <c r="V51" i="37"/>
  <c r="V50" i="37"/>
  <c r="V45" i="37"/>
  <c r="V44" i="37"/>
  <c r="V43" i="37"/>
  <c r="V42" i="37"/>
  <c r="V41" i="37"/>
  <c r="V40" i="37"/>
  <c r="V39" i="37"/>
  <c r="V38" i="37"/>
  <c r="V36" i="37"/>
  <c r="V35" i="37"/>
  <c r="V34" i="37"/>
  <c r="V33" i="37"/>
  <c r="V32" i="37"/>
  <c r="V31" i="37"/>
  <c r="V30" i="37"/>
  <c r="V29" i="37"/>
  <c r="V28" i="37"/>
  <c r="V27" i="37"/>
  <c r="V25" i="37"/>
  <c r="V24" i="37"/>
  <c r="V23" i="37"/>
  <c r="V22" i="37"/>
  <c r="V21" i="37"/>
  <c r="V20" i="37"/>
  <c r="V19" i="37"/>
  <c r="V18" i="37"/>
  <c r="V17" i="37"/>
  <c r="V16" i="37"/>
  <c r="V15" i="37"/>
  <c r="V14" i="37"/>
  <c r="V13" i="37"/>
  <c r="V151" i="57"/>
  <c r="V988" i="37" s="1"/>
  <c r="V146" i="57"/>
  <c r="V983" i="37" s="1"/>
  <c r="V144" i="57"/>
  <c r="V981" i="37" s="1"/>
  <c r="V142" i="57"/>
  <c r="V979" i="37" s="1"/>
  <c r="V138" i="57"/>
  <c r="V975" i="37" s="1"/>
  <c r="V107" i="57"/>
  <c r="V944" i="37" s="1"/>
  <c r="V93" i="57"/>
  <c r="V930" i="37" s="1"/>
  <c r="V92" i="57"/>
  <c r="V929" i="37" s="1"/>
  <c r="V90" i="57"/>
  <c r="V927" i="37" s="1"/>
  <c r="V74" i="57"/>
  <c r="V143" i="57" s="1"/>
  <c r="V980" i="37" s="1"/>
  <c r="V144" i="46"/>
  <c r="V280" i="37" s="1"/>
  <c r="V139" i="46"/>
  <c r="V275" i="37" s="1"/>
  <c r="V135" i="46"/>
  <c r="V271" i="37" s="1"/>
  <c r="V101" i="46"/>
  <c r="V237" i="37" s="1"/>
  <c r="V87" i="46"/>
  <c r="V223" i="37" s="1"/>
  <c r="V86" i="46"/>
  <c r="V222" i="37" s="1"/>
  <c r="V85" i="46"/>
  <c r="V221" i="37" s="1"/>
  <c r="V69" i="46"/>
  <c r="V83" i="46" s="1"/>
  <c r="V84" i="46" s="1"/>
  <c r="V220" i="37" s="1"/>
  <c r="Y2430" i="157"/>
  <c r="Y2425" i="157"/>
  <c r="Y2421" i="157"/>
  <c r="Y2405" i="157"/>
  <c r="Y2387" i="157"/>
  <c r="Y2373" i="157"/>
  <c r="Y2372" i="157"/>
  <c r="Y2371" i="157"/>
  <c r="Y2370" i="157"/>
  <c r="Y2354" i="157"/>
  <c r="Y2292" i="157"/>
  <c r="Y2287" i="157"/>
  <c r="Y2283" i="157"/>
  <c r="Y2279" i="157"/>
  <c r="Y2278" i="157"/>
  <c r="Y2248" i="157"/>
  <c r="Y2234" i="157"/>
  <c r="Y2233" i="157"/>
  <c r="Y2232" i="157"/>
  <c r="Y2214" i="157"/>
  <c r="Y2147" i="157"/>
  <c r="Y2142" i="157"/>
  <c r="Y2138" i="157"/>
  <c r="Y2134" i="157"/>
  <c r="Y2133" i="157"/>
  <c r="Y2103" i="157"/>
  <c r="Y2089" i="157"/>
  <c r="Y2088" i="157"/>
  <c r="Y2086" i="157"/>
  <c r="Y2068" i="157"/>
  <c r="Y2000" i="157"/>
  <c r="Y1995" i="157"/>
  <c r="Y1991" i="157"/>
  <c r="Y1987" i="157"/>
  <c r="Y1982" i="157"/>
  <c r="Y1968" i="157"/>
  <c r="Y1956" i="157"/>
  <c r="Y1942" i="157"/>
  <c r="Y1941" i="157"/>
  <c r="Y1939" i="157"/>
  <c r="Y1937" i="157"/>
  <c r="Y1924" i="157"/>
  <c r="Y1900" i="157"/>
  <c r="Y1824" i="157"/>
  <c r="Y1819" i="157"/>
  <c r="Y1813" i="157"/>
  <c r="Y1809" i="157"/>
  <c r="Y1777" i="157"/>
  <c r="Y1763" i="157"/>
  <c r="Y1762" i="157"/>
  <c r="Y1760" i="157"/>
  <c r="Y1742" i="157"/>
  <c r="Y1668" i="157"/>
  <c r="Y1663" i="157"/>
  <c r="Y1662" i="157"/>
  <c r="Y1661" i="157"/>
  <c r="Y1658" i="157"/>
  <c r="Y1649" i="157"/>
  <c r="Y1624" i="157"/>
  <c r="Y1610" i="157"/>
  <c r="Y1609" i="157"/>
  <c r="Y1607" i="157"/>
  <c r="Y1589" i="157"/>
  <c r="Y1529" i="157"/>
  <c r="Y1524" i="157"/>
  <c r="Y1520" i="157"/>
  <c r="Y1486" i="157"/>
  <c r="Y1472" i="157"/>
  <c r="Y1471" i="157"/>
  <c r="Y1469" i="157"/>
  <c r="Y1449" i="157"/>
  <c r="Y1384" i="157"/>
  <c r="Y1379" i="157"/>
  <c r="Y1378" i="157"/>
  <c r="Y1374" i="157"/>
  <c r="Y1370" i="157"/>
  <c r="Y1357" i="157"/>
  <c r="Y1351" i="157"/>
  <c r="Y1339" i="157"/>
  <c r="Y1325" i="157"/>
  <c r="Y1324" i="157"/>
  <c r="Y1322" i="157"/>
  <c r="Y1321" i="157"/>
  <c r="Y1310" i="157"/>
  <c r="Y1225" i="157"/>
  <c r="Y1148" i="157"/>
  <c r="Y1143" i="157"/>
  <c r="Y1138" i="157"/>
  <c r="Y1134" i="157"/>
  <c r="Y1115" i="157"/>
  <c r="Y1103" i="157"/>
  <c r="Y1089" i="157"/>
  <c r="Y1088" i="157"/>
  <c r="Y1087" i="157"/>
  <c r="Y1083" i="157"/>
  <c r="Y1048" i="157"/>
  <c r="Y974" i="157"/>
  <c r="Y966" i="157"/>
  <c r="Y965" i="157"/>
  <c r="Y960" i="157"/>
  <c r="Y956" i="157"/>
  <c r="Y955" i="157"/>
  <c r="Y921" i="157"/>
  <c r="Y919" i="157"/>
  <c r="Y905" i="157"/>
  <c r="Y904" i="157"/>
  <c r="Y903" i="157"/>
  <c r="Y902" i="157"/>
  <c r="Y899" i="157"/>
  <c r="Y893" i="157"/>
  <c r="Y892" i="157"/>
  <c r="Y872" i="157"/>
  <c r="Y802" i="157"/>
  <c r="Y737" i="157"/>
  <c r="Y728" i="157"/>
  <c r="Y715" i="157"/>
  <c r="Y701" i="157"/>
  <c r="Y687" i="157"/>
  <c r="Y668" i="157"/>
  <c r="Y611" i="157"/>
  <c r="Y534" i="157"/>
  <c r="Y459" i="157"/>
  <c r="Y405" i="157"/>
  <c r="Y352" i="157"/>
  <c r="Y248" i="157"/>
  <c r="Y165" i="157"/>
  <c r="Y88" i="157"/>
  <c r="X3511" i="156"/>
  <c r="X3510" i="156"/>
  <c r="X3509" i="156"/>
  <c r="X3508" i="156"/>
  <c r="X3507" i="156"/>
  <c r="X3506" i="156"/>
  <c r="X3505" i="156"/>
  <c r="X3504" i="156"/>
  <c r="X3502" i="156"/>
  <c r="X3498" i="156"/>
  <c r="X3485" i="156"/>
  <c r="X3467" i="156"/>
  <c r="X3453" i="156"/>
  <c r="X3452" i="156"/>
  <c r="X3450" i="156"/>
  <c r="X3434" i="156"/>
  <c r="X3360" i="156"/>
  <c r="X3299" i="156"/>
  <c r="X3295" i="156"/>
  <c r="X3294" i="156"/>
  <c r="X3291" i="156"/>
  <c r="X3287" i="156"/>
  <c r="X3263" i="156"/>
  <c r="X3256" i="156"/>
  <c r="X3242" i="156"/>
  <c r="X3241" i="156"/>
  <c r="X3239" i="156"/>
  <c r="X3225" i="156"/>
  <c r="X3157" i="156"/>
  <c r="X3153" i="156"/>
  <c r="X3152" i="156"/>
  <c r="X3148" i="156"/>
  <c r="X3144" i="156"/>
  <c r="X3131" i="156"/>
  <c r="X3112" i="156"/>
  <c r="X3098" i="156"/>
  <c r="X3097" i="156"/>
  <c r="X3096" i="156"/>
  <c r="X3073" i="156"/>
  <c r="X3000" i="156"/>
  <c r="X2999" i="156"/>
  <c r="X2998" i="156"/>
  <c r="X2997" i="156"/>
  <c r="X2996" i="156"/>
  <c r="X2995" i="156"/>
  <c r="X2994" i="156"/>
  <c r="X2989" i="156"/>
  <c r="X2985" i="156"/>
  <c r="X2980" i="156"/>
  <c r="X2954" i="156"/>
  <c r="X2953" i="156"/>
  <c r="X2952" i="156"/>
  <c r="X2951" i="156"/>
  <c r="X2950" i="156"/>
  <c r="X2948" i="156"/>
  <c r="X2947" i="156"/>
  <c r="X2946" i="156"/>
  <c r="X2945" i="156"/>
  <c r="X2944" i="156"/>
  <c r="X2943" i="156"/>
  <c r="X2942" i="156"/>
  <c r="X2941" i="156"/>
  <c r="X2940" i="156"/>
  <c r="X2939" i="156"/>
  <c r="X2937" i="156"/>
  <c r="X2915" i="156"/>
  <c r="X2849" i="156"/>
  <c r="X2848" i="156"/>
  <c r="X2847" i="156"/>
  <c r="X2846" i="156"/>
  <c r="X2845" i="156"/>
  <c r="X2844" i="156"/>
  <c r="X2840" i="156"/>
  <c r="X2824" i="156"/>
  <c r="X2806" i="156"/>
  <c r="X2792" i="156"/>
  <c r="X2791" i="156"/>
  <c r="X2789" i="156"/>
  <c r="X2775" i="156"/>
  <c r="X2710" i="156"/>
  <c r="X2705" i="156"/>
  <c r="X2701" i="156"/>
  <c r="X2700" i="156"/>
  <c r="X2699" i="156"/>
  <c r="X2694" i="156"/>
  <c r="X2690" i="156"/>
  <c r="V58" i="37"/>
  <c r="X2668" i="156"/>
  <c r="X2657" i="156"/>
  <c r="X2643" i="156"/>
  <c r="X2642" i="156"/>
  <c r="X2622" i="156"/>
  <c r="X2608" i="156"/>
  <c r="X2593" i="156"/>
  <c r="X2586" i="156"/>
  <c r="X2580" i="156"/>
  <c r="X2573" i="156"/>
  <c r="X2557" i="156"/>
  <c r="X2548" i="156"/>
  <c r="X2526" i="156"/>
  <c r="X2510" i="156"/>
  <c r="X2495" i="156"/>
  <c r="X2485" i="156"/>
  <c r="X2468" i="156"/>
  <c r="X2453" i="156"/>
  <c r="X2444" i="156"/>
  <c r="X2420" i="156"/>
  <c r="X2413" i="156"/>
  <c r="X2385" i="156"/>
  <c r="X2372" i="156"/>
  <c r="X2360" i="156"/>
  <c r="X2346" i="156"/>
  <c r="X2330" i="156"/>
  <c r="X2314" i="156"/>
  <c r="X2306" i="156"/>
  <c r="X2296" i="156"/>
  <c r="X2293" i="156"/>
  <c r="X2237" i="156"/>
  <c r="X2219" i="156"/>
  <c r="X2152" i="156"/>
  <c r="X2079" i="156"/>
  <c r="X1982" i="156"/>
  <c r="X1964" i="156"/>
  <c r="X1914" i="156"/>
  <c r="X1894" i="156"/>
  <c r="X1840" i="156"/>
  <c r="X1783" i="156"/>
  <c r="X1734" i="156"/>
  <c r="X1720" i="156"/>
  <c r="X1706" i="156"/>
  <c r="X1687" i="156"/>
  <c r="X1625" i="156"/>
  <c r="X1562" i="156"/>
  <c r="X1498" i="156"/>
  <c r="X1436" i="156"/>
  <c r="X1364" i="156"/>
  <c r="X1281" i="156"/>
  <c r="X1218" i="156"/>
  <c r="X1153" i="156"/>
  <c r="X1045" i="156"/>
  <c r="X985" i="156"/>
  <c r="X915" i="156"/>
  <c r="X877" i="156"/>
  <c r="X788" i="156"/>
  <c r="X763" i="156"/>
  <c r="X762" i="156"/>
  <c r="X761" i="156"/>
  <c r="X756" i="156"/>
  <c r="X753" i="156"/>
  <c r="X752" i="156"/>
  <c r="X735" i="156"/>
  <c r="X734" i="156"/>
  <c r="X733" i="156"/>
  <c r="X732" i="156"/>
  <c r="X719" i="156"/>
  <c r="X695" i="156"/>
  <c r="X688" i="156"/>
  <c r="X680" i="156"/>
  <c r="X646" i="156"/>
  <c r="X596" i="156"/>
  <c r="X577" i="156"/>
  <c r="X571" i="156"/>
  <c r="X555" i="156"/>
  <c r="X528" i="156"/>
  <c r="X515" i="156"/>
  <c r="X497" i="156"/>
  <c r="X468" i="156"/>
  <c r="X387" i="156"/>
  <c r="X309" i="156"/>
  <c r="X229" i="156"/>
  <c r="X163" i="156"/>
  <c r="X91" i="156"/>
  <c r="Y1925" i="157" l="1"/>
  <c r="Y180" i="157"/>
  <c r="Y612" i="157"/>
  <c r="Y702" i="157"/>
  <c r="V84" i="37"/>
  <c r="V734" i="37"/>
  <c r="V801" i="37"/>
  <c r="V1056" i="37"/>
  <c r="V218" i="37"/>
  <c r="V403" i="37"/>
  <c r="V415" i="37"/>
  <c r="V463" i="37"/>
  <c r="V558" i="37"/>
  <c r="V595" i="37"/>
  <c r="V749" i="37"/>
  <c r="V791" i="37"/>
  <c r="V863" i="37"/>
  <c r="V880" i="37"/>
  <c r="V1007" i="37"/>
  <c r="V1055" i="37"/>
  <c r="V1109" i="37"/>
  <c r="Y674" i="157"/>
  <c r="Y814" i="157"/>
  <c r="Y969" i="157"/>
  <c r="V158" i="37"/>
  <c r="V349" i="37"/>
  <c r="V414" i="37"/>
  <c r="V543" i="37"/>
  <c r="V992" i="37"/>
  <c r="Y2422" i="157"/>
  <c r="V83" i="37"/>
  <c r="V101" i="37"/>
  <c r="V173" i="37"/>
  <c r="V185" i="37"/>
  <c r="V350" i="37"/>
  <c r="V382" i="37"/>
  <c r="V399" i="37"/>
  <c r="V404" i="37"/>
  <c r="V583" i="37"/>
  <c r="V596" i="37"/>
  <c r="V796" i="37"/>
  <c r="V816" i="37"/>
  <c r="V828" i="37"/>
  <c r="V919" i="37"/>
  <c r="V1057" i="37"/>
  <c r="V1089" i="37"/>
  <c r="V1105" i="37"/>
  <c r="V1114" i="37"/>
  <c r="Y545" i="157"/>
  <c r="Y716" i="157"/>
  <c r="Y880" i="157"/>
  <c r="V85" i="37"/>
  <c r="V146" i="37"/>
  <c r="V154" i="37"/>
  <c r="V409" i="37"/>
  <c r="V429" i="37"/>
  <c r="V544" i="37"/>
  <c r="V592" i="37"/>
  <c r="V597" i="37"/>
  <c r="V735" i="37"/>
  <c r="V855" i="37"/>
  <c r="V866" i="37"/>
  <c r="V910" i="37"/>
  <c r="V915" i="37"/>
  <c r="V924" i="37"/>
  <c r="V993" i="37"/>
  <c r="V1037" i="37"/>
  <c r="V1046" i="37"/>
  <c r="Y101" i="157"/>
  <c r="Y371" i="157"/>
  <c r="Y688" i="157"/>
  <c r="Y729" i="157"/>
  <c r="Y1084" i="157"/>
  <c r="Y1521" i="157"/>
  <c r="Y1659" i="157"/>
  <c r="V865" i="37"/>
  <c r="Y2230" i="157"/>
  <c r="Y2231" i="157" s="1"/>
  <c r="V136" i="37"/>
  <c r="V159" i="37"/>
  <c r="V208" i="37"/>
  <c r="V213" i="37"/>
  <c r="V347" i="37"/>
  <c r="V364" i="37"/>
  <c r="V376" i="37"/>
  <c r="V472" i="37"/>
  <c r="V602" i="37"/>
  <c r="V785" i="37"/>
  <c r="V802" i="37"/>
  <c r="V842" i="37"/>
  <c r="V851" i="37"/>
  <c r="V860" i="37"/>
  <c r="V1038" i="37"/>
  <c r="V1042" i="37"/>
  <c r="V1051" i="37"/>
  <c r="V1071" i="37"/>
  <c r="V1054" i="37"/>
  <c r="V991" i="37"/>
  <c r="Y2139" i="157"/>
  <c r="V911" i="37"/>
  <c r="Y1912" i="157"/>
  <c r="V847" i="37"/>
  <c r="V799" i="37"/>
  <c r="V781" i="37"/>
  <c r="Y1814" i="157"/>
  <c r="V732" i="37"/>
  <c r="V541" i="37"/>
  <c r="V467" i="37"/>
  <c r="V412" i="37"/>
  <c r="Y1245" i="157"/>
  <c r="V395" i="37"/>
  <c r="V346" i="37"/>
  <c r="V204" i="37"/>
  <c r="Y1070" i="157"/>
  <c r="V157" i="37"/>
  <c r="Y468" i="157"/>
  <c r="V99" i="37"/>
  <c r="Y412" i="157"/>
  <c r="V145" i="37"/>
  <c r="V135" i="37"/>
  <c r="Y262" i="157"/>
  <c r="V140" i="37"/>
  <c r="V82" i="37"/>
  <c r="V1212" i="37"/>
  <c r="X1287" i="156"/>
  <c r="X1721" i="156"/>
  <c r="X1901" i="156"/>
  <c r="X2298" i="156"/>
  <c r="X2331" i="156"/>
  <c r="X2386" i="156"/>
  <c r="X2454" i="156"/>
  <c r="V10" i="37"/>
  <c r="V79" i="37"/>
  <c r="V286" i="37"/>
  <c r="V338" i="37"/>
  <c r="V342" i="37"/>
  <c r="V477" i="37"/>
  <c r="V481" i="37"/>
  <c r="V485" i="37"/>
  <c r="V490" i="37"/>
  <c r="V523" i="37"/>
  <c r="V534" i="37"/>
  <c r="V538" i="37"/>
  <c r="V607" i="37"/>
  <c r="V657" i="37"/>
  <c r="X3292" i="156"/>
  <c r="V686" i="37"/>
  <c r="V724" i="37"/>
  <c r="X3448" i="156"/>
  <c r="V1134" i="37"/>
  <c r="V1171" i="37"/>
  <c r="V1175" i="37"/>
  <c r="X993" i="156"/>
  <c r="X2097" i="156"/>
  <c r="X170" i="156"/>
  <c r="X529" i="156"/>
  <c r="X775" i="156"/>
  <c r="V1183" i="37"/>
  <c r="X794" i="156"/>
  <c r="X1051" i="156"/>
  <c r="X1631" i="156"/>
  <c r="X1735" i="156"/>
  <c r="X1915" i="156"/>
  <c r="X2159" i="156"/>
  <c r="X2347" i="156"/>
  <c r="X2474" i="156"/>
  <c r="X2511" i="156"/>
  <c r="X2574" i="156"/>
  <c r="V11" i="37"/>
  <c r="V69" i="37"/>
  <c r="X2841" i="156"/>
  <c r="V300" i="37"/>
  <c r="V339" i="37"/>
  <c r="V343" i="37"/>
  <c r="V478" i="37"/>
  <c r="V482" i="37"/>
  <c r="V486" i="37"/>
  <c r="V491" i="37"/>
  <c r="V527" i="37"/>
  <c r="V535" i="37"/>
  <c r="X3149" i="156"/>
  <c r="V621" i="37"/>
  <c r="V661" i="37"/>
  <c r="V669" i="37"/>
  <c r="V693" i="37"/>
  <c r="V725" i="37"/>
  <c r="V1117" i="37"/>
  <c r="V1152" i="37"/>
  <c r="V1172" i="37"/>
  <c r="V1176" i="37"/>
  <c r="X119" i="156"/>
  <c r="V1202" i="37"/>
  <c r="X503" i="156"/>
  <c r="X561" i="156"/>
  <c r="X729" i="156"/>
  <c r="X894" i="156"/>
  <c r="X1444" i="156"/>
  <c r="X1693" i="156"/>
  <c r="X1791" i="156"/>
  <c r="X1974" i="156"/>
  <c r="X2226" i="156"/>
  <c r="X2361" i="156"/>
  <c r="X2421" i="156"/>
  <c r="X2486" i="156"/>
  <c r="X2527" i="156"/>
  <c r="X2581" i="156"/>
  <c r="X2623" i="156"/>
  <c r="V12" i="37"/>
  <c r="V59" i="37"/>
  <c r="V70" i="37"/>
  <c r="V283" i="37"/>
  <c r="V318" i="37"/>
  <c r="V340" i="37"/>
  <c r="X2990" i="156"/>
  <c r="V479" i="37"/>
  <c r="V483" i="37"/>
  <c r="V488" i="37"/>
  <c r="V492" i="37"/>
  <c r="V532" i="37"/>
  <c r="V536" i="37"/>
  <c r="V605" i="37"/>
  <c r="V640" i="37"/>
  <c r="V662" i="37"/>
  <c r="V671" i="37"/>
  <c r="V717" i="37"/>
  <c r="V729" i="37"/>
  <c r="V1119" i="37"/>
  <c r="V1165" i="37"/>
  <c r="V1173" i="37"/>
  <c r="V1177" i="37"/>
  <c r="X320" i="156"/>
  <c r="X516" i="156"/>
  <c r="X681" i="156"/>
  <c r="V1211" i="37"/>
  <c r="X923" i="156"/>
  <c r="X1227" i="156"/>
  <c r="X1505" i="156"/>
  <c r="X1707" i="156"/>
  <c r="X1846" i="156"/>
  <c r="X2373" i="156"/>
  <c r="X2445" i="156"/>
  <c r="X2496" i="156"/>
  <c r="V26" i="37"/>
  <c r="V74" i="37"/>
  <c r="V285" i="37"/>
  <c r="V334" i="37"/>
  <c r="V341" i="37"/>
  <c r="V475" i="37"/>
  <c r="V480" i="37"/>
  <c r="V484" i="37"/>
  <c r="V489" i="37"/>
  <c r="V518" i="37"/>
  <c r="V533" i="37"/>
  <c r="V537" i="37"/>
  <c r="V606" i="37"/>
  <c r="V653" i="37"/>
  <c r="V666" i="37"/>
  <c r="V672" i="37"/>
  <c r="V721" i="37"/>
  <c r="X3374" i="156"/>
  <c r="V1120" i="37"/>
  <c r="V1169" i="37"/>
  <c r="V1174" i="37"/>
  <c r="V1178" i="37"/>
  <c r="X2414" i="156"/>
  <c r="X2549" i="156"/>
  <c r="X1571" i="156"/>
  <c r="X1381" i="156"/>
  <c r="X1160" i="156"/>
  <c r="X1124" i="156"/>
  <c r="V68" i="37"/>
  <c r="V63" i="37"/>
  <c r="V37" i="37"/>
  <c r="X1088" i="156"/>
  <c r="V9" i="37"/>
  <c r="X649" i="156"/>
  <c r="X475" i="156"/>
  <c r="X397" i="156"/>
  <c r="V1210" i="37"/>
  <c r="V1201" i="37"/>
  <c r="V1205" i="37"/>
  <c r="X247" i="156"/>
  <c r="V1184" i="37"/>
  <c r="V1182" i="37"/>
  <c r="V1181" i="37"/>
  <c r="Y2084" i="157"/>
  <c r="Y1992" i="157"/>
  <c r="Y1758" i="157"/>
  <c r="Y1605" i="157"/>
  <c r="Y1375" i="157"/>
  <c r="Y961" i="157"/>
  <c r="X3503" i="156"/>
  <c r="X3237" i="156"/>
  <c r="X3094" i="156"/>
  <c r="X2695" i="156"/>
  <c r="V88" i="57"/>
  <c r="V136" i="46"/>
  <c r="V272" i="37" s="1"/>
  <c r="V219" i="37" s="1"/>
  <c r="Y1467" i="157"/>
  <c r="Y2284" i="157"/>
  <c r="Y2368" i="157"/>
  <c r="Y1139" i="157"/>
  <c r="Y1318" i="157"/>
  <c r="X757" i="156"/>
  <c r="X2609" i="156"/>
  <c r="X2787" i="156"/>
  <c r="X2934" i="156"/>
  <c r="AP893" i="157"/>
  <c r="Y1086" i="157" l="1"/>
  <c r="X2639" i="156"/>
  <c r="V8" i="37" s="1"/>
  <c r="V1292" i="37"/>
  <c r="Y1938" i="157"/>
  <c r="V798" i="37" s="1"/>
  <c r="Y901" i="157"/>
  <c r="V81" i="37" s="1"/>
  <c r="V89" i="57"/>
  <c r="V926" i="37" s="1"/>
  <c r="V925" i="37" s="1"/>
  <c r="V1228" i="37"/>
  <c r="V1231" i="37"/>
  <c r="V1302" i="37"/>
  <c r="V1282" i="37"/>
  <c r="V1229" i="37"/>
  <c r="V1259" i="37"/>
  <c r="V1281" i="37"/>
  <c r="V1227" i="37"/>
  <c r="V1293" i="37"/>
  <c r="V464" i="37"/>
  <c r="Y1320" i="157"/>
  <c r="V1043" i="37"/>
  <c r="V593" i="37"/>
  <c r="V1106" i="37"/>
  <c r="V149" i="37"/>
  <c r="Y2369" i="157"/>
  <c r="V990" i="37"/>
  <c r="V916" i="37"/>
  <c r="Y2085" i="157"/>
  <c r="V852" i="37"/>
  <c r="V786" i="37"/>
  <c r="Y1759" i="157"/>
  <c r="Y1606" i="157"/>
  <c r="Y1468" i="157"/>
  <c r="V400" i="37"/>
  <c r="V156" i="37"/>
  <c r="V141" i="37"/>
  <c r="V1286" i="37"/>
  <c r="V1291" i="37"/>
  <c r="V1230" i="37"/>
  <c r="X3095" i="156"/>
  <c r="X3238" i="156"/>
  <c r="V528" i="37"/>
  <c r="X2788" i="156"/>
  <c r="X2936" i="156"/>
  <c r="X2935" i="156" s="1"/>
  <c r="X3449" i="156"/>
  <c r="X731" i="156"/>
  <c r="X730" i="156" s="1"/>
  <c r="V1224" i="37"/>
  <c r="V1170" i="37"/>
  <c r="V658" i="37"/>
  <c r="V335" i="37"/>
  <c r="V722" i="37"/>
  <c r="V64" i="37"/>
  <c r="V1206" i="37"/>
  <c r="Y1085" i="157"/>
  <c r="V209" i="37"/>
  <c r="AN926" i="37"/>
  <c r="AN928" i="37"/>
  <c r="AO928" i="37"/>
  <c r="AN929" i="37"/>
  <c r="AN930" i="37"/>
  <c r="AO931" i="37"/>
  <c r="AO932" i="37"/>
  <c r="AO933" i="37"/>
  <c r="AO934" i="37"/>
  <c r="AO935" i="37"/>
  <c r="AO936" i="37"/>
  <c r="AO937" i="37"/>
  <c r="AO938" i="37"/>
  <c r="AO939" i="37"/>
  <c r="AO940" i="37"/>
  <c r="AO941" i="37"/>
  <c r="AO942" i="37"/>
  <c r="AO943" i="37"/>
  <c r="AO945" i="37"/>
  <c r="AO946" i="37"/>
  <c r="AO947" i="37"/>
  <c r="AO948" i="37"/>
  <c r="AO949" i="37"/>
  <c r="AO950" i="37"/>
  <c r="AO951" i="37"/>
  <c r="AO952" i="37"/>
  <c r="AO953" i="37"/>
  <c r="AO954" i="37"/>
  <c r="AO955" i="37"/>
  <c r="AN956" i="37"/>
  <c r="AO956" i="37"/>
  <c r="AO957" i="37"/>
  <c r="AO958" i="37"/>
  <c r="AO959" i="37"/>
  <c r="AO960" i="37"/>
  <c r="AO961" i="37"/>
  <c r="AO962" i="37"/>
  <c r="AO963" i="37"/>
  <c r="AO968" i="37"/>
  <c r="AO969" i="37"/>
  <c r="AO970" i="37"/>
  <c r="AO971" i="37"/>
  <c r="AO972" i="37"/>
  <c r="AO973" i="37"/>
  <c r="AO974" i="37"/>
  <c r="AO976" i="37"/>
  <c r="AO977" i="37"/>
  <c r="AO978" i="37"/>
  <c r="AO982" i="37"/>
  <c r="AO984" i="37"/>
  <c r="AO985" i="37"/>
  <c r="AO986" i="37"/>
  <c r="AO987" i="37"/>
  <c r="AN220" i="37"/>
  <c r="AN222" i="37"/>
  <c r="AN223" i="37"/>
  <c r="AO224" i="37"/>
  <c r="AO225" i="37"/>
  <c r="AO226" i="37"/>
  <c r="AO227" i="37"/>
  <c r="AO228" i="37"/>
  <c r="AO229" i="37"/>
  <c r="AO230" i="37"/>
  <c r="AO231" i="37"/>
  <c r="AO232" i="37"/>
  <c r="AO233" i="37"/>
  <c r="AO234" i="37"/>
  <c r="AO235" i="37"/>
  <c r="AO236" i="37"/>
  <c r="AO238" i="37"/>
  <c r="AO239" i="37"/>
  <c r="AO240" i="37"/>
  <c r="AO241" i="37"/>
  <c r="AO242" i="37"/>
  <c r="AO243" i="37"/>
  <c r="AO244" i="37"/>
  <c r="AO245" i="37"/>
  <c r="AO246" i="37"/>
  <c r="AO247" i="37"/>
  <c r="AO248" i="37"/>
  <c r="AO249" i="37"/>
  <c r="AN250" i="37"/>
  <c r="AO250" i="37"/>
  <c r="AO251" i="37"/>
  <c r="AO252" i="37"/>
  <c r="AO253" i="37"/>
  <c r="AO254" i="37"/>
  <c r="AO255" i="37"/>
  <c r="AO256" i="37"/>
  <c r="AO261" i="37"/>
  <c r="AO262" i="37"/>
  <c r="AO263" i="37"/>
  <c r="AO264" i="37"/>
  <c r="AO265" i="37"/>
  <c r="AO266" i="37"/>
  <c r="AO267" i="37"/>
  <c r="AO268" i="37"/>
  <c r="AO269" i="37"/>
  <c r="AO270" i="37"/>
  <c r="AO273" i="37"/>
  <c r="AO274" i="37"/>
  <c r="AO276" i="37"/>
  <c r="AO277" i="37"/>
  <c r="AO278" i="37"/>
  <c r="AO279" i="37"/>
  <c r="AN1053" i="37"/>
  <c r="AN1055" i="37"/>
  <c r="AN1056" i="37"/>
  <c r="AN1057" i="37"/>
  <c r="AO1058" i="37"/>
  <c r="AO1059" i="37"/>
  <c r="AO1060" i="37"/>
  <c r="AO1061" i="37"/>
  <c r="AO1062" i="37"/>
  <c r="AO1063" i="37"/>
  <c r="AO1064" i="37"/>
  <c r="AO1065" i="37"/>
  <c r="AO1066" i="37"/>
  <c r="AO1067" i="37"/>
  <c r="AO1068" i="37"/>
  <c r="AO1069" i="37"/>
  <c r="AO1070" i="37"/>
  <c r="AO1072" i="37"/>
  <c r="AO1073" i="37"/>
  <c r="AO1074" i="37"/>
  <c r="AO1075" i="37"/>
  <c r="AO1076" i="37"/>
  <c r="AO1077" i="37"/>
  <c r="AO1078" i="37"/>
  <c r="AO1079" i="37"/>
  <c r="AO1080" i="37"/>
  <c r="AO1081" i="37"/>
  <c r="AO1082" i="37"/>
  <c r="AN1083" i="37"/>
  <c r="AO1083" i="37"/>
  <c r="AO1084" i="37"/>
  <c r="AO1085" i="37"/>
  <c r="AO1086" i="37"/>
  <c r="AO1087" i="37"/>
  <c r="AO1088" i="37"/>
  <c r="AO1090" i="37"/>
  <c r="AO1095" i="37"/>
  <c r="AO1096" i="37"/>
  <c r="AO1097" i="37"/>
  <c r="AO1098" i="37"/>
  <c r="AO1099" i="37"/>
  <c r="AO1100" i="37"/>
  <c r="AO1101" i="37"/>
  <c r="AO1102" i="37"/>
  <c r="AO1103" i="37"/>
  <c r="AO1104" i="37"/>
  <c r="AO1107" i="37"/>
  <c r="AO1108" i="37"/>
  <c r="AO1110" i="37"/>
  <c r="AO1111" i="37"/>
  <c r="AO1112" i="37"/>
  <c r="AO1113" i="37"/>
  <c r="AN990" i="37"/>
  <c r="AN992" i="37"/>
  <c r="AN993" i="37"/>
  <c r="AO994" i="37"/>
  <c r="AO995" i="37"/>
  <c r="AO996" i="37"/>
  <c r="AO997" i="37"/>
  <c r="AO998" i="37"/>
  <c r="AO999" i="37"/>
  <c r="AO1000" i="37"/>
  <c r="AO1001" i="37"/>
  <c r="AO1002" i="37"/>
  <c r="AO1003" i="37"/>
  <c r="AO1004" i="37"/>
  <c r="AO1005" i="37"/>
  <c r="AO1006" i="37"/>
  <c r="AO1008" i="37"/>
  <c r="AO1009" i="37"/>
  <c r="AO1010" i="37"/>
  <c r="AO1011" i="37"/>
  <c r="AO1012" i="37"/>
  <c r="AO1013" i="37"/>
  <c r="AO1014" i="37"/>
  <c r="AO1015" i="37"/>
  <c r="AO1016" i="37"/>
  <c r="AO1017" i="37"/>
  <c r="AO1018" i="37"/>
  <c r="AN1019" i="37"/>
  <c r="AO1019" i="37"/>
  <c r="AO1020" i="37"/>
  <c r="AO1021" i="37"/>
  <c r="AO1022" i="37"/>
  <c r="AO1023" i="37"/>
  <c r="AO1024" i="37"/>
  <c r="AO1025" i="37"/>
  <c r="AO1026" i="37"/>
  <c r="AO1031" i="37"/>
  <c r="AO1032" i="37"/>
  <c r="AO1033" i="37"/>
  <c r="AO1034" i="37"/>
  <c r="AO1035" i="37"/>
  <c r="AO1036" i="37"/>
  <c r="AO1039" i="37"/>
  <c r="AO1040" i="37"/>
  <c r="AO1041" i="37"/>
  <c r="AO1044" i="37"/>
  <c r="AO1045" i="37"/>
  <c r="AO1047" i="37"/>
  <c r="AO1048" i="37"/>
  <c r="AO1049" i="37"/>
  <c r="AO1050" i="37"/>
  <c r="AN862" i="37"/>
  <c r="AN864" i="37"/>
  <c r="AO864" i="37"/>
  <c r="AN865" i="37"/>
  <c r="AN866" i="37"/>
  <c r="AO867" i="37"/>
  <c r="AO868" i="37"/>
  <c r="AO869" i="37"/>
  <c r="AO870" i="37"/>
  <c r="AO871" i="37"/>
  <c r="AO872" i="37"/>
  <c r="AO873" i="37"/>
  <c r="AO874" i="37"/>
  <c r="AO875" i="37"/>
  <c r="AO876" i="37"/>
  <c r="AO877" i="37"/>
  <c r="AO878" i="37"/>
  <c r="AO879" i="37"/>
  <c r="AO881" i="37"/>
  <c r="AO882" i="37"/>
  <c r="AO883" i="37"/>
  <c r="AO884" i="37"/>
  <c r="AO885" i="37"/>
  <c r="AO886" i="37"/>
  <c r="AO887" i="37"/>
  <c r="AO888" i="37"/>
  <c r="AO889" i="37"/>
  <c r="AO890" i="37"/>
  <c r="AO891" i="37"/>
  <c r="AN892" i="37"/>
  <c r="AO892" i="37"/>
  <c r="AO893" i="37"/>
  <c r="AO894" i="37"/>
  <c r="AO895" i="37"/>
  <c r="AO896" i="37"/>
  <c r="AO897" i="37"/>
  <c r="AO898" i="37"/>
  <c r="AO899" i="37"/>
  <c r="AO904" i="37"/>
  <c r="AO905" i="37"/>
  <c r="AO906" i="37"/>
  <c r="AO907" i="37"/>
  <c r="AO908" i="37"/>
  <c r="AO909" i="37"/>
  <c r="AO912" i="37"/>
  <c r="AO913" i="37"/>
  <c r="AO914" i="37"/>
  <c r="AO917" i="37"/>
  <c r="AO918" i="37"/>
  <c r="AO920" i="37"/>
  <c r="AO921" i="37"/>
  <c r="AO922" i="37"/>
  <c r="AO923" i="37"/>
  <c r="AN798" i="37"/>
  <c r="AN800" i="37"/>
  <c r="AO800" i="37"/>
  <c r="AN801" i="37"/>
  <c r="AN802" i="37"/>
  <c r="AO803" i="37"/>
  <c r="AO804" i="37"/>
  <c r="AO805" i="37"/>
  <c r="AO806" i="37"/>
  <c r="AO807" i="37"/>
  <c r="AO808" i="37"/>
  <c r="AO809" i="37"/>
  <c r="AO810" i="37"/>
  <c r="AO811" i="37"/>
  <c r="AO812" i="37"/>
  <c r="AO813" i="37"/>
  <c r="AO814" i="37"/>
  <c r="AO815" i="37"/>
  <c r="AO817" i="37"/>
  <c r="AO818" i="37"/>
  <c r="AO819" i="37"/>
  <c r="AO820" i="37"/>
  <c r="AO821" i="37"/>
  <c r="AO822" i="37"/>
  <c r="AO823" i="37"/>
  <c r="AO824" i="37"/>
  <c r="AO825" i="37"/>
  <c r="AO826" i="37"/>
  <c r="AO827" i="37"/>
  <c r="AN828" i="37"/>
  <c r="AO829" i="37"/>
  <c r="AN830" i="37"/>
  <c r="AO830" i="37"/>
  <c r="AO831" i="37"/>
  <c r="AO832" i="37"/>
  <c r="AN833" i="37"/>
  <c r="AO833" i="37"/>
  <c r="AO834" i="37"/>
  <c r="AO835" i="37"/>
  <c r="AN840" i="37"/>
  <c r="AO840" i="37"/>
  <c r="AN841" i="37"/>
  <c r="AO841" i="37"/>
  <c r="AN842" i="37"/>
  <c r="AN843" i="37"/>
  <c r="AO843" i="37"/>
  <c r="AO844" i="37"/>
  <c r="AO845" i="37"/>
  <c r="AN846" i="37"/>
  <c r="AO846" i="37"/>
  <c r="AO848" i="37"/>
  <c r="AO849" i="37"/>
  <c r="AO850" i="37"/>
  <c r="AN853" i="37"/>
  <c r="AO853" i="37"/>
  <c r="AO854" i="37"/>
  <c r="AO856" i="37"/>
  <c r="AO857" i="37"/>
  <c r="AO858" i="37"/>
  <c r="AO859" i="37"/>
  <c r="AN731" i="37"/>
  <c r="AN733" i="37"/>
  <c r="AO733" i="37"/>
  <c r="AN734" i="37"/>
  <c r="AN735" i="37"/>
  <c r="AO736" i="37"/>
  <c r="AO737" i="37"/>
  <c r="AO738" i="37"/>
  <c r="AO739" i="37"/>
  <c r="AO740" i="37"/>
  <c r="AO741" i="37"/>
  <c r="AO742" i="37"/>
  <c r="AO743" i="37"/>
  <c r="AO744" i="37"/>
  <c r="AO745" i="37"/>
  <c r="AO746" i="37"/>
  <c r="AO747" i="37"/>
  <c r="AO748" i="37"/>
  <c r="AO750" i="37"/>
  <c r="AO751" i="37"/>
  <c r="AO752" i="37"/>
  <c r="AO753" i="37"/>
  <c r="AO754" i="37"/>
  <c r="AO755" i="37"/>
  <c r="AO756" i="37"/>
  <c r="AO757" i="37"/>
  <c r="AO758" i="37"/>
  <c r="AO759" i="37"/>
  <c r="AO760" i="37"/>
  <c r="AN761" i="37"/>
  <c r="AO761" i="37"/>
  <c r="AO762" i="37"/>
  <c r="AO763" i="37"/>
  <c r="AO764" i="37"/>
  <c r="AO765" i="37"/>
  <c r="AO766" i="37"/>
  <c r="AO767" i="37"/>
  <c r="AO768" i="37"/>
  <c r="AO769" i="37"/>
  <c r="AO774" i="37"/>
  <c r="AO775" i="37"/>
  <c r="AO776" i="37"/>
  <c r="AO777" i="37"/>
  <c r="AO778" i="37"/>
  <c r="AO779" i="37"/>
  <c r="AO780" i="37"/>
  <c r="AO782" i="37"/>
  <c r="AO783" i="37"/>
  <c r="AO784" i="37"/>
  <c r="AN787" i="37"/>
  <c r="AO787" i="37"/>
  <c r="AN788" i="37"/>
  <c r="AO788" i="37"/>
  <c r="AO789" i="37"/>
  <c r="AO790" i="37"/>
  <c r="AO792" i="37"/>
  <c r="AO793" i="37"/>
  <c r="AO794" i="37"/>
  <c r="AO795" i="37"/>
  <c r="AN540" i="37"/>
  <c r="AN542" i="37"/>
  <c r="AO542" i="37"/>
  <c r="AN543" i="37"/>
  <c r="AN544" i="37"/>
  <c r="AO545" i="37"/>
  <c r="AO546" i="37"/>
  <c r="AO547" i="37"/>
  <c r="AO548" i="37"/>
  <c r="AO549" i="37"/>
  <c r="AO550" i="37"/>
  <c r="AO551" i="37"/>
  <c r="AO552" i="37"/>
  <c r="AO553" i="37"/>
  <c r="AO554" i="37"/>
  <c r="AO555" i="37"/>
  <c r="AO556" i="37"/>
  <c r="AO557" i="37"/>
  <c r="AO559" i="37"/>
  <c r="AO560" i="37"/>
  <c r="AO561" i="37"/>
  <c r="AO562" i="37"/>
  <c r="AO563" i="37"/>
  <c r="AO564" i="37"/>
  <c r="AO565" i="37"/>
  <c r="AO566" i="37"/>
  <c r="AO567" i="37"/>
  <c r="AO568" i="37"/>
  <c r="AO569" i="37"/>
  <c r="AN570" i="37"/>
  <c r="AO570" i="37"/>
  <c r="AO571" i="37"/>
  <c r="AO572" i="37"/>
  <c r="AO573" i="37"/>
  <c r="AO574" i="37"/>
  <c r="AO575" i="37"/>
  <c r="AO576" i="37"/>
  <c r="AO577" i="37"/>
  <c r="AO582" i="37"/>
  <c r="AO584" i="37"/>
  <c r="AO585" i="37"/>
  <c r="AO586" i="37"/>
  <c r="AO587" i="37"/>
  <c r="AO588" i="37"/>
  <c r="AO589" i="37"/>
  <c r="AO590" i="37"/>
  <c r="AO591" i="37"/>
  <c r="AN594" i="37"/>
  <c r="AO594" i="37"/>
  <c r="AO598" i="37"/>
  <c r="AO599" i="37"/>
  <c r="AO600" i="37"/>
  <c r="AO601" i="37"/>
  <c r="AN411" i="37"/>
  <c r="AN413" i="37"/>
  <c r="AO413" i="37"/>
  <c r="AN414" i="37"/>
  <c r="AN415" i="37"/>
  <c r="AO416" i="37"/>
  <c r="AO417" i="37"/>
  <c r="AO418" i="37"/>
  <c r="AO419" i="37"/>
  <c r="AO420" i="37"/>
  <c r="AO421" i="37"/>
  <c r="AO422" i="37"/>
  <c r="AO423" i="37"/>
  <c r="AO424" i="37"/>
  <c r="AO425" i="37"/>
  <c r="AO426" i="37"/>
  <c r="AO427" i="37"/>
  <c r="AO428" i="37"/>
  <c r="AO430" i="37"/>
  <c r="AO431" i="37"/>
  <c r="AO432" i="37"/>
  <c r="AO433" i="37"/>
  <c r="AO434" i="37"/>
  <c r="AO435" i="37"/>
  <c r="AO436" i="37"/>
  <c r="AO437" i="37"/>
  <c r="AO438" i="37"/>
  <c r="AO439" i="37"/>
  <c r="AO440" i="37"/>
  <c r="AN441" i="37"/>
  <c r="AO441" i="37"/>
  <c r="AN442" i="37"/>
  <c r="AO442" i="37"/>
  <c r="AO443" i="37"/>
  <c r="AO444" i="37"/>
  <c r="AO445" i="37"/>
  <c r="AO446" i="37"/>
  <c r="AO447" i="37"/>
  <c r="AO448" i="37"/>
  <c r="AO453" i="37"/>
  <c r="AO454" i="37"/>
  <c r="AO455" i="37"/>
  <c r="AO456" i="37"/>
  <c r="AO457" i="37"/>
  <c r="AN458" i="37"/>
  <c r="AO458" i="37"/>
  <c r="AO459" i="37"/>
  <c r="AO460" i="37"/>
  <c r="AO461" i="37"/>
  <c r="AO462" i="37"/>
  <c r="AO465" i="37"/>
  <c r="AO466" i="37"/>
  <c r="AO468" i="37"/>
  <c r="AO469" i="37"/>
  <c r="AO470" i="37"/>
  <c r="AO471" i="37"/>
  <c r="AN345" i="37"/>
  <c r="AN348" i="37"/>
  <c r="AO348" i="37"/>
  <c r="AN349" i="37"/>
  <c r="AN350" i="37"/>
  <c r="AO351" i="37"/>
  <c r="AN352" i="37"/>
  <c r="AO352" i="37"/>
  <c r="AO353" i="37"/>
  <c r="AO354" i="37"/>
  <c r="AO355" i="37"/>
  <c r="AO356" i="37"/>
  <c r="AO357" i="37"/>
  <c r="AO358" i="37"/>
  <c r="AO359" i="37"/>
  <c r="AO360" i="37"/>
  <c r="AO361" i="37"/>
  <c r="AO362" i="37"/>
  <c r="AO363" i="37"/>
  <c r="AO365" i="37"/>
  <c r="AO366" i="37"/>
  <c r="AN367" i="37"/>
  <c r="AO367" i="37"/>
  <c r="AO368" i="37"/>
  <c r="AO369" i="37"/>
  <c r="AO370" i="37"/>
  <c r="AO371" i="37"/>
  <c r="AO372" i="37"/>
  <c r="AO373" i="37"/>
  <c r="AO374" i="37"/>
  <c r="AO375" i="37"/>
  <c r="AN376" i="37"/>
  <c r="AO377" i="37"/>
  <c r="AN378" i="37"/>
  <c r="AO378" i="37"/>
  <c r="AO379" i="37"/>
  <c r="AO380" i="37"/>
  <c r="AN381" i="37"/>
  <c r="AO381" i="37"/>
  <c r="AN382" i="37"/>
  <c r="AN383" i="37"/>
  <c r="AO383" i="37"/>
  <c r="AO388" i="37"/>
  <c r="AO389" i="37"/>
  <c r="AN390" i="37"/>
  <c r="AO390" i="37"/>
  <c r="AN391" i="37"/>
  <c r="AO391" i="37"/>
  <c r="AO392" i="37"/>
  <c r="AO393" i="37"/>
  <c r="AO394" i="37"/>
  <c r="AO396" i="37"/>
  <c r="AO397" i="37"/>
  <c r="AO398" i="37"/>
  <c r="AO401" i="37"/>
  <c r="AO402" i="37"/>
  <c r="AO405" i="37"/>
  <c r="AO406" i="37"/>
  <c r="AO407" i="37"/>
  <c r="AO408" i="37"/>
  <c r="AN156" i="37"/>
  <c r="AN158" i="37"/>
  <c r="AN159" i="37"/>
  <c r="AO160" i="37"/>
  <c r="AN161" i="37"/>
  <c r="AO161" i="37"/>
  <c r="AO162" i="37"/>
  <c r="AO163" i="37"/>
  <c r="AO164" i="37"/>
  <c r="AO165" i="37"/>
  <c r="AO166" i="37"/>
  <c r="AO167" i="37"/>
  <c r="AO168" i="37"/>
  <c r="AO169" i="37"/>
  <c r="AO170" i="37"/>
  <c r="AO171" i="37"/>
  <c r="AO172" i="37"/>
  <c r="AO174" i="37"/>
  <c r="AO175" i="37"/>
  <c r="AN176" i="37"/>
  <c r="AO176" i="37"/>
  <c r="AO177" i="37"/>
  <c r="AO178" i="37"/>
  <c r="AO179" i="37"/>
  <c r="AO180" i="37"/>
  <c r="AO181" i="37"/>
  <c r="AO182" i="37"/>
  <c r="AO183" i="37"/>
  <c r="AO184" i="37"/>
  <c r="AN185" i="37"/>
  <c r="AO186" i="37"/>
  <c r="AO187" i="37"/>
  <c r="AO188" i="37"/>
  <c r="AO189" i="37"/>
  <c r="AO190" i="37"/>
  <c r="AN191" i="37"/>
  <c r="AO191" i="37"/>
  <c r="AN192" i="37"/>
  <c r="AO192" i="37"/>
  <c r="AO197" i="37"/>
  <c r="AN198" i="37"/>
  <c r="AO198" i="37"/>
  <c r="AO199" i="37"/>
  <c r="AO200" i="37"/>
  <c r="AO201" i="37"/>
  <c r="AO202" i="37"/>
  <c r="AO203" i="37"/>
  <c r="AO205" i="37"/>
  <c r="AO206" i="37"/>
  <c r="AO207" i="37"/>
  <c r="AN210" i="37"/>
  <c r="AO210" i="37"/>
  <c r="AO211" i="37"/>
  <c r="AO212" i="37"/>
  <c r="AO214" i="37"/>
  <c r="AO215" i="37"/>
  <c r="AO216" i="37"/>
  <c r="AO217" i="37"/>
  <c r="AN81" i="37"/>
  <c r="AN84" i="37"/>
  <c r="AN85" i="37"/>
  <c r="AO86" i="37"/>
  <c r="AO87" i="37"/>
  <c r="AO88" i="37"/>
  <c r="AO89" i="37"/>
  <c r="AO90" i="37"/>
  <c r="AO91" i="37"/>
  <c r="AO92" i="37"/>
  <c r="AO93" i="37"/>
  <c r="AO94" i="37"/>
  <c r="AO95" i="37"/>
  <c r="AO96" i="37"/>
  <c r="AO97" i="37"/>
  <c r="AO98" i="37"/>
  <c r="AN99" i="37"/>
  <c r="AN100" i="37"/>
  <c r="AO100" i="37"/>
  <c r="AO102" i="37"/>
  <c r="AO103" i="37"/>
  <c r="AN104" i="37"/>
  <c r="AO104" i="37"/>
  <c r="AO105" i="37"/>
  <c r="AO106" i="37"/>
  <c r="AO107" i="37"/>
  <c r="AO108" i="37"/>
  <c r="AO109" i="37"/>
  <c r="AO110" i="37"/>
  <c r="AO111" i="37"/>
  <c r="AO112" i="37"/>
  <c r="AN113" i="37"/>
  <c r="AO113" i="37"/>
  <c r="AO114" i="37"/>
  <c r="AO115" i="37"/>
  <c r="AO116" i="37"/>
  <c r="AO117" i="37"/>
  <c r="AO118" i="37"/>
  <c r="AO119" i="37"/>
  <c r="AO120" i="37"/>
  <c r="AN121" i="37"/>
  <c r="AO121" i="37"/>
  <c r="AO122" i="37"/>
  <c r="AO127" i="37"/>
  <c r="AO128" i="37"/>
  <c r="AO129" i="37"/>
  <c r="AO130" i="37"/>
  <c r="AO131" i="37"/>
  <c r="AO132" i="37"/>
  <c r="AO133" i="37"/>
  <c r="AO134" i="37"/>
  <c r="AO137" i="37"/>
  <c r="AO138" i="37"/>
  <c r="AO139" i="37"/>
  <c r="AN142" i="37"/>
  <c r="AO142" i="37"/>
  <c r="AO143" i="37"/>
  <c r="AO144" i="37"/>
  <c r="AO147" i="37"/>
  <c r="AO148" i="37"/>
  <c r="AO150" i="37"/>
  <c r="AO151" i="37"/>
  <c r="AO152" i="37"/>
  <c r="AO153" i="37"/>
  <c r="AN1116" i="37"/>
  <c r="AN1118" i="37"/>
  <c r="AO1118" i="37"/>
  <c r="AN1119" i="37"/>
  <c r="AN1120" i="37"/>
  <c r="AO1121" i="37"/>
  <c r="AO1122" i="37"/>
  <c r="AO1123" i="37"/>
  <c r="AO1124" i="37"/>
  <c r="AO1125" i="37"/>
  <c r="AO1126" i="37"/>
  <c r="AO1127" i="37"/>
  <c r="AO1128" i="37"/>
  <c r="AO1129" i="37"/>
  <c r="AO1130" i="37"/>
  <c r="AO1131" i="37"/>
  <c r="AO1132" i="37"/>
  <c r="AO1133" i="37"/>
  <c r="AO1135" i="37"/>
  <c r="AO1136" i="37"/>
  <c r="AO1137" i="37"/>
  <c r="AO1138" i="37"/>
  <c r="AO1139" i="37"/>
  <c r="AO1140" i="37"/>
  <c r="AO1141" i="37"/>
  <c r="AO1142" i="37"/>
  <c r="AO1143" i="37"/>
  <c r="AO1144" i="37"/>
  <c r="AO1145" i="37"/>
  <c r="AN1146" i="37"/>
  <c r="AO1146" i="37"/>
  <c r="AO1147" i="37"/>
  <c r="AN1148" i="37"/>
  <c r="AO1148" i="37"/>
  <c r="AN1149" i="37"/>
  <c r="AO1149" i="37"/>
  <c r="AN1150" i="37"/>
  <c r="AO1150" i="37"/>
  <c r="AN1151" i="37"/>
  <c r="AO1151" i="37"/>
  <c r="AN1152" i="37"/>
  <c r="AN1153" i="37"/>
  <c r="AO1153" i="37"/>
  <c r="AN1158" i="37"/>
  <c r="AO1158" i="37"/>
  <c r="AN1159" i="37"/>
  <c r="AO1159" i="37"/>
  <c r="AN1160" i="37"/>
  <c r="AO1160" i="37"/>
  <c r="AN1161" i="37"/>
  <c r="AO1161" i="37"/>
  <c r="AO1162" i="37"/>
  <c r="AN1163" i="37"/>
  <c r="AO1163" i="37"/>
  <c r="AN1164" i="37"/>
  <c r="AO1164" i="37"/>
  <c r="AO1166" i="37"/>
  <c r="AO1167" i="37"/>
  <c r="AO1168" i="37"/>
  <c r="AN668" i="37"/>
  <c r="AN670" i="37"/>
  <c r="AO670" i="37"/>
  <c r="AN671" i="37"/>
  <c r="AN672" i="37"/>
  <c r="AO673" i="37"/>
  <c r="AN674" i="37"/>
  <c r="AO674" i="37"/>
  <c r="AO675" i="37"/>
  <c r="AO676" i="37"/>
  <c r="AO677" i="37"/>
  <c r="AO678" i="37"/>
  <c r="AO679" i="37"/>
  <c r="AO680" i="37"/>
  <c r="AO681" i="37"/>
  <c r="AO682" i="37"/>
  <c r="AO683" i="37"/>
  <c r="AO684" i="37"/>
  <c r="AO685" i="37"/>
  <c r="AO687" i="37"/>
  <c r="AO688" i="37"/>
  <c r="AN689" i="37"/>
  <c r="AO689" i="37"/>
  <c r="AO690" i="37"/>
  <c r="AO691" i="37"/>
  <c r="AO692" i="37"/>
  <c r="AO694" i="37"/>
  <c r="AO695" i="37"/>
  <c r="AO696" i="37"/>
  <c r="AO697" i="37"/>
  <c r="AN698" i="37"/>
  <c r="AO698" i="37"/>
  <c r="AO699" i="37"/>
  <c r="AN700" i="37"/>
  <c r="AO700" i="37"/>
  <c r="AN701" i="37"/>
  <c r="AO701" i="37"/>
  <c r="AN702" i="37"/>
  <c r="AO702" i="37"/>
  <c r="AN703" i="37"/>
  <c r="AO703" i="37"/>
  <c r="AN704" i="37"/>
  <c r="AO704" i="37"/>
  <c r="AN705" i="37"/>
  <c r="AO705" i="37"/>
  <c r="AN710" i="37"/>
  <c r="AO710" i="37"/>
  <c r="AN711" i="37"/>
  <c r="AO711" i="37"/>
  <c r="AN712" i="37"/>
  <c r="AO712" i="37"/>
  <c r="AN713" i="37"/>
  <c r="AO713" i="37"/>
  <c r="AO714" i="37"/>
  <c r="AN715" i="37"/>
  <c r="AO715" i="37"/>
  <c r="AN716" i="37"/>
  <c r="AO716" i="37"/>
  <c r="AO718" i="37"/>
  <c r="AO719" i="37"/>
  <c r="AO720" i="37"/>
  <c r="AO723" i="37"/>
  <c r="AO726" i="37"/>
  <c r="AO727" i="37"/>
  <c r="AO728" i="37"/>
  <c r="AN604" i="37"/>
  <c r="AN606" i="37"/>
  <c r="AN607" i="37"/>
  <c r="AO608" i="37"/>
  <c r="AO609" i="37"/>
  <c r="AO610" i="37"/>
  <c r="AO611" i="37"/>
  <c r="AO612" i="37"/>
  <c r="AO613" i="37"/>
  <c r="AO614" i="37"/>
  <c r="AO615" i="37"/>
  <c r="AO616" i="37"/>
  <c r="AO617" i="37"/>
  <c r="AO618" i="37"/>
  <c r="AO619" i="37"/>
  <c r="AO620" i="37"/>
  <c r="AO622" i="37"/>
  <c r="AO623" i="37"/>
  <c r="AO624" i="37"/>
  <c r="AO625" i="37"/>
  <c r="AO626" i="37"/>
  <c r="AO627" i="37"/>
  <c r="AO628" i="37"/>
  <c r="AO629" i="37"/>
  <c r="AO630" i="37"/>
  <c r="AO631" i="37"/>
  <c r="AO632" i="37"/>
  <c r="AO633" i="37"/>
  <c r="AO634" i="37"/>
  <c r="AN635" i="37"/>
  <c r="AO635" i="37"/>
  <c r="AO636" i="37"/>
  <c r="AN637" i="37"/>
  <c r="AO637" i="37"/>
  <c r="AO638" i="37"/>
  <c r="AN639" i="37"/>
  <c r="AO639" i="37"/>
  <c r="AN640" i="37"/>
  <c r="AO641" i="37"/>
  <c r="AN642" i="37"/>
  <c r="AO642" i="37"/>
  <c r="AN643" i="37"/>
  <c r="AO643" i="37"/>
  <c r="AN648" i="37"/>
  <c r="AO648" i="37"/>
  <c r="AN649" i="37"/>
  <c r="AO649" i="37"/>
  <c r="AO650" i="37"/>
  <c r="AO651" i="37"/>
  <c r="AO652" i="37"/>
  <c r="AO654" i="37"/>
  <c r="AO655" i="37"/>
  <c r="AO656" i="37"/>
  <c r="AO659" i="37"/>
  <c r="AO660" i="37"/>
  <c r="AO663" i="37"/>
  <c r="AO664" i="37"/>
  <c r="AO665" i="37"/>
  <c r="AN473" i="37"/>
  <c r="AN474" i="37"/>
  <c r="AN476" i="37"/>
  <c r="AO476" i="37"/>
  <c r="AN477" i="37"/>
  <c r="AN478" i="37"/>
  <c r="AO487" i="37"/>
  <c r="AO493" i="37"/>
  <c r="AO494" i="37"/>
  <c r="AO495" i="37"/>
  <c r="AO496" i="37"/>
  <c r="AO497" i="37"/>
  <c r="AO498" i="37"/>
  <c r="AO499" i="37"/>
  <c r="AO500" i="37"/>
  <c r="AO501" i="37"/>
  <c r="AO502" i="37"/>
  <c r="AO503" i="37"/>
  <c r="AN504" i="37"/>
  <c r="AO504" i="37"/>
  <c r="AO505" i="37"/>
  <c r="AO506" i="37"/>
  <c r="AO507" i="37"/>
  <c r="AO508" i="37"/>
  <c r="AO509" i="37"/>
  <c r="AN510" i="37"/>
  <c r="AO510" i="37"/>
  <c r="AN511" i="37"/>
  <c r="AO511" i="37"/>
  <c r="AN516" i="37"/>
  <c r="AO516" i="37"/>
  <c r="AN517" i="37"/>
  <c r="AO517" i="37"/>
  <c r="AN518" i="37"/>
  <c r="AO519" i="37"/>
  <c r="AO520" i="37"/>
  <c r="AO521" i="37"/>
  <c r="AO522" i="37"/>
  <c r="AO524" i="37"/>
  <c r="AO525" i="37"/>
  <c r="AO526" i="37"/>
  <c r="AN529" i="37"/>
  <c r="AO529" i="37"/>
  <c r="AO530" i="37"/>
  <c r="AO531" i="37"/>
  <c r="AN281" i="37"/>
  <c r="AN283" i="37"/>
  <c r="AO283" i="37"/>
  <c r="AN284" i="37"/>
  <c r="AN285" i="37"/>
  <c r="AO286" i="37"/>
  <c r="AO287" i="37"/>
  <c r="AO288" i="37"/>
  <c r="AO289" i="37"/>
  <c r="AO290" i="37"/>
  <c r="AO291" i="37"/>
  <c r="AO292" i="37"/>
  <c r="AO293" i="37"/>
  <c r="AO294" i="37"/>
  <c r="AO295" i="37"/>
  <c r="AO296" i="37"/>
  <c r="AO297" i="37"/>
  <c r="AO298" i="37"/>
  <c r="AO300" i="37"/>
  <c r="AO301" i="37"/>
  <c r="AO302" i="37"/>
  <c r="AO303" i="37"/>
  <c r="AO304" i="37"/>
  <c r="AO305" i="37"/>
  <c r="AO306" i="37"/>
  <c r="AO307" i="37"/>
  <c r="AO308" i="37"/>
  <c r="AO309" i="37"/>
  <c r="AO310" i="37"/>
  <c r="AN311" i="37"/>
  <c r="AO311" i="37"/>
  <c r="AO312" i="37"/>
  <c r="AO313" i="37"/>
  <c r="AO314" i="37"/>
  <c r="AO315" i="37"/>
  <c r="AO316" i="37"/>
  <c r="AN317" i="37"/>
  <c r="AN318" i="37"/>
  <c r="AO318" i="37"/>
  <c r="AN319" i="37"/>
  <c r="AO319" i="37"/>
  <c r="AO324" i="37"/>
  <c r="AN325" i="37"/>
  <c r="AO325" i="37"/>
  <c r="AN326" i="37"/>
  <c r="AO326" i="37"/>
  <c r="AO327" i="37"/>
  <c r="AN328" i="37"/>
  <c r="AO328" i="37"/>
  <c r="AN329" i="37"/>
  <c r="AO329" i="37"/>
  <c r="AO330" i="37"/>
  <c r="AO331" i="37"/>
  <c r="AO332" i="37"/>
  <c r="AN335" i="37"/>
  <c r="AO335" i="37"/>
  <c r="AO336" i="37"/>
  <c r="AN8" i="37"/>
  <c r="AN12" i="37"/>
  <c r="AO13" i="37"/>
  <c r="AO14" i="37"/>
  <c r="AO15" i="37"/>
  <c r="AO16" i="37"/>
  <c r="AO17" i="37"/>
  <c r="AO18" i="37"/>
  <c r="AO19" i="37"/>
  <c r="AO20" i="37"/>
  <c r="AO21" i="37"/>
  <c r="AO22" i="37"/>
  <c r="AO23" i="37"/>
  <c r="AO24" i="37"/>
  <c r="AO25" i="37"/>
  <c r="AO27" i="37"/>
  <c r="AO28" i="37"/>
  <c r="AN29" i="37"/>
  <c r="AO29" i="37"/>
  <c r="AO30" i="37"/>
  <c r="AO31" i="37"/>
  <c r="AO32" i="37"/>
  <c r="AO33" i="37"/>
  <c r="AO34" i="37"/>
  <c r="AO35" i="37"/>
  <c r="AO36" i="37"/>
  <c r="AO38" i="37"/>
  <c r="AO39" i="37"/>
  <c r="AO40" i="37"/>
  <c r="AO41" i="37"/>
  <c r="AO42" i="37"/>
  <c r="AO43" i="37"/>
  <c r="AO44" i="37"/>
  <c r="AO45" i="37"/>
  <c r="AO50" i="37"/>
  <c r="AO51" i="37"/>
  <c r="AO52" i="37"/>
  <c r="AO53" i="37"/>
  <c r="AO54" i="37"/>
  <c r="AO55" i="37"/>
  <c r="AO56" i="37"/>
  <c r="AO57" i="37"/>
  <c r="AO60" i="37"/>
  <c r="AO61" i="37"/>
  <c r="AO62" i="37"/>
  <c r="AN65" i="37"/>
  <c r="AO65" i="37"/>
  <c r="AO66" i="37"/>
  <c r="AO67" i="37"/>
  <c r="AO71" i="37"/>
  <c r="AO73" i="37"/>
  <c r="AO75" i="37"/>
  <c r="AO76" i="37"/>
  <c r="AO77" i="37"/>
  <c r="AO78" i="37"/>
  <c r="AN1179" i="37"/>
  <c r="AN1180" i="37"/>
  <c r="AN1184" i="37"/>
  <c r="AO1185" i="37"/>
  <c r="AO1186" i="37"/>
  <c r="AO1187" i="37"/>
  <c r="AO1188" i="37"/>
  <c r="AO1189" i="37"/>
  <c r="AO1190" i="37"/>
  <c r="AO1191" i="37"/>
  <c r="AO1192" i="37"/>
  <c r="AO1193" i="37"/>
  <c r="AO1194" i="37"/>
  <c r="AO1195" i="37"/>
  <c r="AO1196" i="37"/>
  <c r="AO1197" i="37"/>
  <c r="AO1198" i="37"/>
  <c r="AO1199" i="37"/>
  <c r="AO1200" i="37"/>
  <c r="AO1203" i="37"/>
  <c r="AO1204" i="37"/>
  <c r="AN1207" i="37"/>
  <c r="AO1207" i="37"/>
  <c r="AO1208" i="37"/>
  <c r="AO1209" i="37"/>
  <c r="AO1213" i="37"/>
  <c r="AO1214" i="37"/>
  <c r="AO1215" i="37"/>
  <c r="AO1216" i="37"/>
  <c r="AO1217" i="37"/>
  <c r="AO1218" i="37"/>
  <c r="AO1219" i="37"/>
  <c r="AO1220" i="37"/>
  <c r="AO1221" i="37"/>
  <c r="AO1222" i="37"/>
  <c r="AO1223" i="37"/>
  <c r="Y900" i="157" l="1"/>
  <c r="V797" i="37"/>
  <c r="V989" i="37"/>
  <c r="V345" i="37"/>
  <c r="V344" i="37" s="1"/>
  <c r="Y1319" i="157"/>
  <c r="V155" i="37"/>
  <c r="V1295" i="37"/>
  <c r="V474" i="37"/>
  <c r="V473" i="37" s="1"/>
  <c r="V1287" i="37"/>
  <c r="V80" i="37"/>
  <c r="V1053" i="37"/>
  <c r="V1052" i="37" s="1"/>
  <c r="V862" i="37"/>
  <c r="V861" i="37" s="1"/>
  <c r="V731" i="37"/>
  <c r="V730" i="37" s="1"/>
  <c r="V540" i="37"/>
  <c r="V539" i="37" s="1"/>
  <c r="V411" i="37"/>
  <c r="V410" i="37" s="1"/>
  <c r="V1180" i="37"/>
  <c r="V604" i="37"/>
  <c r="V603" i="37" s="1"/>
  <c r="V1116" i="37"/>
  <c r="V1115" i="37" s="1"/>
  <c r="V282" i="37"/>
  <c r="V281" i="37" s="1"/>
  <c r="V668" i="37"/>
  <c r="V667" i="37" s="1"/>
  <c r="V1179" i="37"/>
  <c r="AM151" i="57"/>
  <c r="AO988" i="37" s="1"/>
  <c r="AM146" i="57"/>
  <c r="AO983" i="37" s="1"/>
  <c r="AM144" i="57"/>
  <c r="AO981" i="37" s="1"/>
  <c r="AM142" i="57"/>
  <c r="AO979" i="37" s="1"/>
  <c r="AM138" i="57"/>
  <c r="AO975" i="37" s="1"/>
  <c r="AM107" i="57"/>
  <c r="AO944" i="37" s="1"/>
  <c r="AM93" i="57"/>
  <c r="AO930" i="37" s="1"/>
  <c r="AM92" i="57"/>
  <c r="AO929" i="37" s="1"/>
  <c r="AM90" i="57"/>
  <c r="AO927" i="37" s="1"/>
  <c r="AM74" i="57"/>
  <c r="AL151" i="57"/>
  <c r="AN988" i="37" s="1"/>
  <c r="AL150" i="57"/>
  <c r="AN987" i="37" s="1"/>
  <c r="AL137" i="57"/>
  <c r="AN974" i="37" s="1"/>
  <c r="AL136" i="57"/>
  <c r="AN973" i="37" s="1"/>
  <c r="AL135" i="57"/>
  <c r="AN972" i="37" s="1"/>
  <c r="AL134" i="57"/>
  <c r="AN971" i="37" s="1"/>
  <c r="AL133" i="57"/>
  <c r="AN970" i="37" s="1"/>
  <c r="AL132" i="57"/>
  <c r="AN969" i="37" s="1"/>
  <c r="AL131" i="57"/>
  <c r="AN968" i="37" s="1"/>
  <c r="AL126" i="57"/>
  <c r="AN963" i="37" s="1"/>
  <c r="AL125" i="57"/>
  <c r="AN962" i="37" s="1"/>
  <c r="AL124" i="57"/>
  <c r="AN961" i="37" s="1"/>
  <c r="AL123" i="57"/>
  <c r="AN960" i="37" s="1"/>
  <c r="AL122" i="57"/>
  <c r="AN959" i="37" s="1"/>
  <c r="AL121" i="57"/>
  <c r="AN958" i="37" s="1"/>
  <c r="AL120" i="57"/>
  <c r="AN957" i="37" s="1"/>
  <c r="AL118" i="57"/>
  <c r="AN955" i="37" s="1"/>
  <c r="AL117" i="57"/>
  <c r="AN954" i="37" s="1"/>
  <c r="AL116" i="57"/>
  <c r="AN953" i="37" s="1"/>
  <c r="AL115" i="57"/>
  <c r="AN952" i="37" s="1"/>
  <c r="AL114" i="57"/>
  <c r="AN951" i="37" s="1"/>
  <c r="AL112" i="57"/>
  <c r="AN949" i="37" s="1"/>
  <c r="AL111" i="57"/>
  <c r="AN948" i="37" s="1"/>
  <c r="AL110" i="57"/>
  <c r="AN947" i="37" s="1"/>
  <c r="AL109" i="57"/>
  <c r="AN946" i="37" s="1"/>
  <c r="AL106" i="57"/>
  <c r="AN943" i="37" s="1"/>
  <c r="AL104" i="57"/>
  <c r="AN941" i="37" s="1"/>
  <c r="AL102" i="57"/>
  <c r="AN939" i="37" s="1"/>
  <c r="AL101" i="57"/>
  <c r="AN938" i="37" s="1"/>
  <c r="AL100" i="57"/>
  <c r="AN937" i="37" s="1"/>
  <c r="AL99" i="57"/>
  <c r="AN936" i="37" s="1"/>
  <c r="AL98" i="57"/>
  <c r="AN935" i="37" s="1"/>
  <c r="AL96" i="57"/>
  <c r="AN933" i="37" s="1"/>
  <c r="AL95" i="57"/>
  <c r="AN932" i="37" s="1"/>
  <c r="AL85" i="57"/>
  <c r="AL149" i="57" s="1"/>
  <c r="AN986" i="37" s="1"/>
  <c r="AL81" i="57"/>
  <c r="AL145" i="57" s="1"/>
  <c r="AN982" i="37" s="1"/>
  <c r="AL78" i="57"/>
  <c r="AL144" i="57" s="1"/>
  <c r="AN981" i="37" s="1"/>
  <c r="AL73" i="57"/>
  <c r="AL142" i="57" s="1"/>
  <c r="AN979" i="37" s="1"/>
  <c r="AL67" i="57"/>
  <c r="AL138" i="57" s="1"/>
  <c r="AN975" i="37" s="1"/>
  <c r="AL42" i="57"/>
  <c r="AL113" i="57" s="1"/>
  <c r="AN950" i="37" s="1"/>
  <c r="AL37" i="57"/>
  <c r="AL108" i="57" s="1"/>
  <c r="AN945" i="37" s="1"/>
  <c r="AL34" i="57"/>
  <c r="AL105" i="57" s="1"/>
  <c r="AN942" i="37" s="1"/>
  <c r="AL26" i="57"/>
  <c r="AL97" i="57" s="1"/>
  <c r="AN934" i="37" s="1"/>
  <c r="AL90" i="57"/>
  <c r="AN927" i="37" s="1"/>
  <c r="AM144" i="46"/>
  <c r="AO280" i="37" s="1"/>
  <c r="AM139" i="46"/>
  <c r="AO275" i="37" s="1"/>
  <c r="AM135" i="46"/>
  <c r="AO271" i="37" s="1"/>
  <c r="AM101" i="46"/>
  <c r="AO237" i="37" s="1"/>
  <c r="AM87" i="46"/>
  <c r="AO223" i="37" s="1"/>
  <c r="AM86" i="46"/>
  <c r="AO222" i="37" s="1"/>
  <c r="AM85" i="46"/>
  <c r="AO221" i="37" s="1"/>
  <c r="AM69" i="46"/>
  <c r="AL144" i="46"/>
  <c r="AN280" i="37" s="1"/>
  <c r="AL143" i="46"/>
  <c r="AN279" i="37" s="1"/>
  <c r="AL131" i="46"/>
  <c r="AN267" i="37" s="1"/>
  <c r="AL130" i="46"/>
  <c r="AN266" i="37" s="1"/>
  <c r="AL129" i="46"/>
  <c r="AN265" i="37" s="1"/>
  <c r="AL128" i="46"/>
  <c r="AN264" i="37" s="1"/>
  <c r="AL127" i="46"/>
  <c r="AN263" i="37" s="1"/>
  <c r="AL126" i="46"/>
  <c r="AN262" i="37" s="1"/>
  <c r="AL125" i="46"/>
  <c r="AN261" i="37" s="1"/>
  <c r="AL120" i="46"/>
  <c r="AN256" i="37" s="1"/>
  <c r="AL119" i="46"/>
  <c r="AN255" i="37" s="1"/>
  <c r="AL118" i="46"/>
  <c r="AN254" i="37" s="1"/>
  <c r="AL117" i="46"/>
  <c r="AN253" i="37" s="1"/>
  <c r="AL116" i="46"/>
  <c r="AN252" i="37" s="1"/>
  <c r="AL115" i="46"/>
  <c r="AN251" i="37" s="1"/>
  <c r="AL113" i="46"/>
  <c r="AN249" i="37" s="1"/>
  <c r="AL112" i="46"/>
  <c r="AN248" i="37" s="1"/>
  <c r="AL111" i="46"/>
  <c r="AN247" i="37" s="1"/>
  <c r="AL110" i="46"/>
  <c r="AN246" i="37" s="1"/>
  <c r="AL109" i="46"/>
  <c r="AN245" i="37" s="1"/>
  <c r="AL108" i="46"/>
  <c r="AN244" i="37" s="1"/>
  <c r="AL106" i="46"/>
  <c r="AN242" i="37" s="1"/>
  <c r="AL105" i="46"/>
  <c r="AN241" i="37" s="1"/>
  <c r="AL104" i="46"/>
  <c r="AN240" i="37" s="1"/>
  <c r="AL103" i="46"/>
  <c r="AN239" i="37" s="1"/>
  <c r="AL100" i="46"/>
  <c r="AN236" i="37" s="1"/>
  <c r="AL98" i="46"/>
  <c r="AN234" i="37" s="1"/>
  <c r="AL96" i="46"/>
  <c r="AN232" i="37" s="1"/>
  <c r="AL95" i="46"/>
  <c r="AN231" i="37" s="1"/>
  <c r="AL94" i="46"/>
  <c r="AN230" i="37" s="1"/>
  <c r="AL93" i="46"/>
  <c r="AN229" i="37" s="1"/>
  <c r="AL92" i="46"/>
  <c r="AN228" i="37" s="1"/>
  <c r="AL90" i="46"/>
  <c r="AN226" i="37" s="1"/>
  <c r="AL89" i="46"/>
  <c r="AN225" i="37" s="1"/>
  <c r="AL80" i="46"/>
  <c r="AL142" i="46" s="1"/>
  <c r="AN278" i="37" s="1"/>
  <c r="AL76" i="46"/>
  <c r="AL138" i="46" s="1"/>
  <c r="AN274" i="37" s="1"/>
  <c r="AL73" i="46"/>
  <c r="AL139" i="46" s="1"/>
  <c r="AN275" i="37" s="1"/>
  <c r="AL68" i="46"/>
  <c r="AL135" i="46" s="1"/>
  <c r="AN271" i="37" s="1"/>
  <c r="AL40" i="46"/>
  <c r="AL107" i="46" s="1"/>
  <c r="AN243" i="37" s="1"/>
  <c r="AL35" i="46"/>
  <c r="AL102" i="46" s="1"/>
  <c r="AN238" i="37" s="1"/>
  <c r="AL32" i="46"/>
  <c r="AL99" i="46" s="1"/>
  <c r="AN235" i="37" s="1"/>
  <c r="AL24" i="46"/>
  <c r="AL91" i="46" s="1"/>
  <c r="AN227" i="37" s="1"/>
  <c r="AL85" i="46"/>
  <c r="AN221" i="37" s="1"/>
  <c r="AP2430" i="157"/>
  <c r="AO1114" i="37" s="1"/>
  <c r="AP2425" i="157"/>
  <c r="AO1109" i="37" s="1"/>
  <c r="AP2421" i="157"/>
  <c r="AO1105" i="37" s="1"/>
  <c r="AP2405" i="157"/>
  <c r="AO1089" i="37" s="1"/>
  <c r="AP2387" i="157"/>
  <c r="AO1071" i="37" s="1"/>
  <c r="AP2373" i="157"/>
  <c r="AO1057" i="37" s="1"/>
  <c r="AP2372" i="157"/>
  <c r="AO1056" i="37" s="1"/>
  <c r="AP2371" i="157"/>
  <c r="AO1055" i="37" s="1"/>
  <c r="AP2370" i="157"/>
  <c r="AO1054" i="37" s="1"/>
  <c r="AP2354" i="157"/>
  <c r="AP2292" i="157"/>
  <c r="AO1051" i="37" s="1"/>
  <c r="AP2287" i="157"/>
  <c r="AO1046" i="37" s="1"/>
  <c r="AP2283" i="157"/>
  <c r="AO1042" i="37" s="1"/>
  <c r="AP2279" i="157"/>
  <c r="AO1038" i="37" s="1"/>
  <c r="AP2278" i="157"/>
  <c r="AO1037" i="37" s="1"/>
  <c r="AP2248" i="157"/>
  <c r="AO1007" i="37" s="1"/>
  <c r="AP2234" i="157"/>
  <c r="AO993" i="37" s="1"/>
  <c r="AP2233" i="157"/>
  <c r="AO992" i="37" s="1"/>
  <c r="AP2232" i="157"/>
  <c r="AO991" i="37" s="1"/>
  <c r="AP2230" i="157"/>
  <c r="AP2231" i="157" s="1"/>
  <c r="AO990" i="37" s="1"/>
  <c r="AP2147" i="157"/>
  <c r="AO924" i="37" s="1"/>
  <c r="AP2142" i="157"/>
  <c r="AO919" i="37" s="1"/>
  <c r="AP2138" i="157"/>
  <c r="AO915" i="37" s="1"/>
  <c r="AP2134" i="157"/>
  <c r="AO911" i="37" s="1"/>
  <c r="AP2133" i="157"/>
  <c r="AO910" i="37" s="1"/>
  <c r="AP2103" i="157"/>
  <c r="AO880" i="37" s="1"/>
  <c r="AP2089" i="157"/>
  <c r="AO866" i="37" s="1"/>
  <c r="AP2088" i="157"/>
  <c r="AO865" i="37" s="1"/>
  <c r="AP2086" i="157"/>
  <c r="AO863" i="37" s="1"/>
  <c r="AP2068" i="157"/>
  <c r="AP2000" i="157"/>
  <c r="AO860" i="37" s="1"/>
  <c r="AP1995" i="157"/>
  <c r="AO855" i="37" s="1"/>
  <c r="AP1991" i="157"/>
  <c r="AO851" i="37" s="1"/>
  <c r="AP1987" i="157"/>
  <c r="AO847" i="37" s="1"/>
  <c r="AP1982" i="157"/>
  <c r="AO842" i="37" s="1"/>
  <c r="AP1968" i="157"/>
  <c r="AO828" i="37" s="1"/>
  <c r="AP1956" i="157"/>
  <c r="AO816" i="37" s="1"/>
  <c r="AP1942" i="157"/>
  <c r="AO802" i="37" s="1"/>
  <c r="AP1941" i="157"/>
  <c r="AO801" i="37" s="1"/>
  <c r="AP1939" i="157"/>
  <c r="AO799" i="37" s="1"/>
  <c r="AP1937" i="157"/>
  <c r="AP1924" i="157"/>
  <c r="AP1900" i="157"/>
  <c r="AP1824" i="157"/>
  <c r="AO796" i="37" s="1"/>
  <c r="AP1819" i="157"/>
  <c r="AO791" i="37" s="1"/>
  <c r="AP1813" i="157"/>
  <c r="AO785" i="37" s="1"/>
  <c r="AP1809" i="157"/>
  <c r="AO781" i="37" s="1"/>
  <c r="AP1777" i="157"/>
  <c r="AO749" i="37" s="1"/>
  <c r="AP1763" i="157"/>
  <c r="AO735" i="37" s="1"/>
  <c r="AP1762" i="157"/>
  <c r="AO734" i="37" s="1"/>
  <c r="AP1760" i="157"/>
  <c r="AO732" i="37" s="1"/>
  <c r="AP1742" i="157"/>
  <c r="AP1668" i="157"/>
  <c r="AO602" i="37" s="1"/>
  <c r="AP1663" i="157"/>
  <c r="AO597" i="37" s="1"/>
  <c r="AP1662" i="157"/>
  <c r="AO596" i="37" s="1"/>
  <c r="AP1661" i="157"/>
  <c r="AO595" i="37" s="1"/>
  <c r="AP1658" i="157"/>
  <c r="AO592" i="37" s="1"/>
  <c r="AP1649" i="157"/>
  <c r="AO583" i="37" s="1"/>
  <c r="AP1624" i="157"/>
  <c r="AO558" i="37" s="1"/>
  <c r="AP1610" i="157"/>
  <c r="AO544" i="37" s="1"/>
  <c r="AP1609" i="157"/>
  <c r="AO543" i="37" s="1"/>
  <c r="AP1607" i="157"/>
  <c r="AO541" i="37" s="1"/>
  <c r="AP1589" i="157"/>
  <c r="AP1529" i="157"/>
  <c r="AO472" i="37" s="1"/>
  <c r="AP1524" i="157"/>
  <c r="AO467" i="37" s="1"/>
  <c r="AP1520" i="157"/>
  <c r="AO463" i="37" s="1"/>
  <c r="AP1486" i="157"/>
  <c r="AO429" i="37" s="1"/>
  <c r="AP1472" i="157"/>
  <c r="AO415" i="37" s="1"/>
  <c r="AP1471" i="157"/>
  <c r="AO414" i="37" s="1"/>
  <c r="AP1469" i="157"/>
  <c r="AO412" i="37" s="1"/>
  <c r="AP1449" i="157"/>
  <c r="AP1384" i="157"/>
  <c r="AO409" i="37" s="1"/>
  <c r="AP1379" i="157"/>
  <c r="AO404" i="37" s="1"/>
  <c r="AP1378" i="157"/>
  <c r="AO403" i="37" s="1"/>
  <c r="AP1374" i="157"/>
  <c r="AO399" i="37" s="1"/>
  <c r="AP1370" i="157"/>
  <c r="AO395" i="37" s="1"/>
  <c r="AP1357" i="157"/>
  <c r="AO382" i="37" s="1"/>
  <c r="AP1351" i="157"/>
  <c r="AO376" i="37" s="1"/>
  <c r="AP1339" i="157"/>
  <c r="AO364" i="37" s="1"/>
  <c r="AP1325" i="157"/>
  <c r="AO350" i="37" s="1"/>
  <c r="AP1324" i="157"/>
  <c r="AO349" i="37" s="1"/>
  <c r="AP1322" i="157"/>
  <c r="AO347" i="37" s="1"/>
  <c r="AP1321" i="157"/>
  <c r="AO346" i="37" s="1"/>
  <c r="AP1310" i="157"/>
  <c r="AP1225" i="157"/>
  <c r="AP1148" i="157"/>
  <c r="AO218" i="37" s="1"/>
  <c r="AP1143" i="157"/>
  <c r="AO213" i="37" s="1"/>
  <c r="AP1138" i="157"/>
  <c r="AO208" i="37" s="1"/>
  <c r="AP1134" i="157"/>
  <c r="AO204" i="37" s="1"/>
  <c r="AP1115" i="157"/>
  <c r="AO185" i="37" s="1"/>
  <c r="AP1103" i="157"/>
  <c r="AO173" i="37" s="1"/>
  <c r="AP1089" i="157"/>
  <c r="AO159" i="37" s="1"/>
  <c r="AP1088" i="157"/>
  <c r="AO158" i="37" s="1"/>
  <c r="AP1087" i="157"/>
  <c r="AO157" i="37" s="1"/>
  <c r="AP1084" i="157"/>
  <c r="AP1048" i="157"/>
  <c r="AP974" i="157"/>
  <c r="AO154" i="37" s="1"/>
  <c r="AP966" i="157"/>
  <c r="AO146" i="37" s="1"/>
  <c r="AP965" i="157"/>
  <c r="AO145" i="37" s="1"/>
  <c r="AP960" i="157"/>
  <c r="AO140" i="37" s="1"/>
  <c r="AP956" i="157"/>
  <c r="AO136" i="37" s="1"/>
  <c r="AP955" i="157"/>
  <c r="AO135" i="37" s="1"/>
  <c r="AP921" i="157"/>
  <c r="AO101" i="37" s="1"/>
  <c r="AP919" i="157"/>
  <c r="AO99" i="37" s="1"/>
  <c r="AP905" i="157"/>
  <c r="AO85" i="37" s="1"/>
  <c r="AP904" i="157"/>
  <c r="AO84" i="37" s="1"/>
  <c r="AP903" i="157"/>
  <c r="AO83" i="37" s="1"/>
  <c r="AP902" i="157"/>
  <c r="AO82" i="37" s="1"/>
  <c r="AP898" i="157"/>
  <c r="AP899" i="157" s="1"/>
  <c r="AP872" i="157"/>
  <c r="AP814" i="157"/>
  <c r="AP737" i="157"/>
  <c r="AP729" i="157"/>
  <c r="AP716" i="157"/>
  <c r="AP701" i="157"/>
  <c r="AP702" i="157" s="1"/>
  <c r="AP688" i="157"/>
  <c r="AP668" i="157"/>
  <c r="AP612" i="157"/>
  <c r="AP545" i="157"/>
  <c r="AP459" i="157"/>
  <c r="AP405" i="157"/>
  <c r="AP352" i="157"/>
  <c r="AP248" i="157"/>
  <c r="AP165" i="157"/>
  <c r="AP88" i="157"/>
  <c r="AO2430" i="157"/>
  <c r="AN1114" i="37" s="1"/>
  <c r="AO2429" i="157"/>
  <c r="AN1113" i="37" s="1"/>
  <c r="AO2417" i="157"/>
  <c r="AN1101" i="37" s="1"/>
  <c r="AO2416" i="157"/>
  <c r="AN1100" i="37" s="1"/>
  <c r="AO2415" i="157"/>
  <c r="AN1099" i="37" s="1"/>
  <c r="AO2414" i="157"/>
  <c r="AN1098" i="37" s="1"/>
  <c r="AO2413" i="157"/>
  <c r="AN1097" i="37" s="1"/>
  <c r="AO2412" i="157"/>
  <c r="AN1096" i="37" s="1"/>
  <c r="AO2411" i="157"/>
  <c r="AN1095" i="37" s="1"/>
  <c r="AO2406" i="157"/>
  <c r="AN1090" i="37" s="1"/>
  <c r="AO2405" i="157"/>
  <c r="AN1089" i="37" s="1"/>
  <c r="AO2404" i="157"/>
  <c r="AN1088" i="37" s="1"/>
  <c r="AO2403" i="157"/>
  <c r="AN1087" i="37" s="1"/>
  <c r="AO2402" i="157"/>
  <c r="AN1086" i="37" s="1"/>
  <c r="AO2401" i="157"/>
  <c r="AN1085" i="37" s="1"/>
  <c r="AO2400" i="157"/>
  <c r="AN1084" i="37" s="1"/>
  <c r="AO2398" i="157"/>
  <c r="AN1082" i="37" s="1"/>
  <c r="AO2397" i="157"/>
  <c r="AN1081" i="37" s="1"/>
  <c r="AO2396" i="157"/>
  <c r="AN1080" i="37" s="1"/>
  <c r="AO2395" i="157"/>
  <c r="AN1079" i="37" s="1"/>
  <c r="AO2394" i="157"/>
  <c r="AN1078" i="37" s="1"/>
  <c r="AO2392" i="157"/>
  <c r="AN1076" i="37" s="1"/>
  <c r="AO2391" i="157"/>
  <c r="AN1075" i="37" s="1"/>
  <c r="AO2390" i="157"/>
  <c r="AN1074" i="37" s="1"/>
  <c r="AO2389" i="157"/>
  <c r="AN1073" i="37" s="1"/>
  <c r="AO2386" i="157"/>
  <c r="AN1070" i="37" s="1"/>
  <c r="AO2384" i="157"/>
  <c r="AN1068" i="37" s="1"/>
  <c r="AO2382" i="157"/>
  <c r="AN1066" i="37" s="1"/>
  <c r="AO2381" i="157"/>
  <c r="AN1065" i="37" s="1"/>
  <c r="AO2380" i="157"/>
  <c r="AN1064" i="37" s="1"/>
  <c r="AO2379" i="157"/>
  <c r="AN1063" i="37" s="1"/>
  <c r="AO2378" i="157"/>
  <c r="AN1062" i="37" s="1"/>
  <c r="AO2376" i="157"/>
  <c r="AN1060" i="37" s="1"/>
  <c r="AO2375" i="157"/>
  <c r="AN1059" i="37" s="1"/>
  <c r="AO2365" i="157"/>
  <c r="AO2364" i="157" s="1"/>
  <c r="AO2361" i="157"/>
  <c r="AO2424" i="157" s="1"/>
  <c r="AN1108" i="37" s="1"/>
  <c r="AO2357" i="157"/>
  <c r="AO2423" i="157" s="1"/>
  <c r="AN1107" i="37" s="1"/>
  <c r="AO2353" i="157"/>
  <c r="AO2421" i="157" s="1"/>
  <c r="AN1105" i="37" s="1"/>
  <c r="AO2325" i="157"/>
  <c r="AO2393" i="157" s="1"/>
  <c r="AN1077" i="37" s="1"/>
  <c r="AO2320" i="157"/>
  <c r="AO2388" i="157" s="1"/>
  <c r="AN1072" i="37" s="1"/>
  <c r="AO2317" i="157"/>
  <c r="AO2385" i="157" s="1"/>
  <c r="AN1069" i="37" s="1"/>
  <c r="AO2309" i="157"/>
  <c r="AO2377" i="157" s="1"/>
  <c r="AN1061" i="37" s="1"/>
  <c r="AO2302" i="157"/>
  <c r="AO2370" i="157" s="1"/>
  <c r="AN1054" i="37" s="1"/>
  <c r="AO2292" i="157"/>
  <c r="AN1051" i="37" s="1"/>
  <c r="AO2291" i="157"/>
  <c r="AN1050" i="37" s="1"/>
  <c r="AO2278" i="157"/>
  <c r="AN1037" i="37" s="1"/>
  <c r="AO2277" i="157"/>
  <c r="AN1036" i="37" s="1"/>
  <c r="AO2276" i="157"/>
  <c r="AN1035" i="37" s="1"/>
  <c r="AO2275" i="157"/>
  <c r="AN1034" i="37" s="1"/>
  <c r="AO2274" i="157"/>
  <c r="AN1033" i="37" s="1"/>
  <c r="AO2273" i="157"/>
  <c r="AN1032" i="37" s="1"/>
  <c r="AO2272" i="157"/>
  <c r="AN1031" i="37" s="1"/>
  <c r="AO2267" i="157"/>
  <c r="AN1026" i="37" s="1"/>
  <c r="AO2266" i="157"/>
  <c r="AN1025" i="37" s="1"/>
  <c r="AO2265" i="157"/>
  <c r="AN1024" i="37" s="1"/>
  <c r="AO2264" i="157"/>
  <c r="AN1023" i="37" s="1"/>
  <c r="AO2263" i="157"/>
  <c r="AN1022" i="37" s="1"/>
  <c r="AO2262" i="157"/>
  <c r="AN1021" i="37" s="1"/>
  <c r="AO2261" i="157"/>
  <c r="AN1020" i="37" s="1"/>
  <c r="AO2259" i="157"/>
  <c r="AN1018" i="37" s="1"/>
  <c r="AO2258" i="157"/>
  <c r="AN1017" i="37" s="1"/>
  <c r="AO2257" i="157"/>
  <c r="AN1016" i="37" s="1"/>
  <c r="AO2256" i="157"/>
  <c r="AN1015" i="37" s="1"/>
  <c r="AO2255" i="157"/>
  <c r="AN1014" i="37" s="1"/>
  <c r="AO2253" i="157"/>
  <c r="AN1012" i="37" s="1"/>
  <c r="AO2252" i="157"/>
  <c r="AN1011" i="37" s="1"/>
  <c r="AO2251" i="157"/>
  <c r="AN1010" i="37" s="1"/>
  <c r="AO2250" i="157"/>
  <c r="AN1009" i="37" s="1"/>
  <c r="AO2247" i="157"/>
  <c r="AN1006" i="37" s="1"/>
  <c r="AO2245" i="157"/>
  <c r="AN1004" i="37" s="1"/>
  <c r="AO2243" i="157"/>
  <c r="AN1002" i="37" s="1"/>
  <c r="AO2242" i="157"/>
  <c r="AN1001" i="37" s="1"/>
  <c r="AO2241" i="157"/>
  <c r="AN1000" i="37" s="1"/>
  <c r="AO2240" i="157"/>
  <c r="AN999" i="37" s="1"/>
  <c r="AO2239" i="157"/>
  <c r="AN998" i="37" s="1"/>
  <c r="AO2237" i="157"/>
  <c r="AN996" i="37" s="1"/>
  <c r="AO2236" i="157"/>
  <c r="AN995" i="37" s="1"/>
  <c r="AO2227" i="157"/>
  <c r="AO2226" i="157" s="1"/>
  <c r="AO2223" i="157"/>
  <c r="AO2287" i="157" s="1"/>
  <c r="AN1046" i="37" s="1"/>
  <c r="AO2219" i="157"/>
  <c r="AO2285" i="157" s="1"/>
  <c r="AN1044" i="37" s="1"/>
  <c r="AO2213" i="157"/>
  <c r="AO2283" i="157" s="1"/>
  <c r="AN1042" i="37" s="1"/>
  <c r="AO2206" i="157"/>
  <c r="AO2279" i="157" s="1"/>
  <c r="AN1038" i="37" s="1"/>
  <c r="AO2181" i="157"/>
  <c r="AO2254" i="157" s="1"/>
  <c r="AN1013" i="37" s="1"/>
  <c r="AO2176" i="157"/>
  <c r="AO2249" i="157" s="1"/>
  <c r="AN1008" i="37" s="1"/>
  <c r="AO2173" i="157"/>
  <c r="AO2246" i="157" s="1"/>
  <c r="AN1005" i="37" s="1"/>
  <c r="AO2165" i="157"/>
  <c r="AO2162" i="157" s="1"/>
  <c r="AO2232" i="157"/>
  <c r="AN991" i="37" s="1"/>
  <c r="AO2147" i="157"/>
  <c r="AN924" i="37" s="1"/>
  <c r="AO2146" i="157"/>
  <c r="AN923" i="37" s="1"/>
  <c r="AO2141" i="157"/>
  <c r="AN918" i="37" s="1"/>
  <c r="AO2133" i="157"/>
  <c r="AN910" i="37" s="1"/>
  <c r="AO2132" i="157"/>
  <c r="AN909" i="37" s="1"/>
  <c r="AO2131" i="157"/>
  <c r="AN908" i="37" s="1"/>
  <c r="AO2130" i="157"/>
  <c r="AN907" i="37" s="1"/>
  <c r="AO2129" i="157"/>
  <c r="AN906" i="37" s="1"/>
  <c r="AO2128" i="157"/>
  <c r="AN905" i="37" s="1"/>
  <c r="AO2127" i="157"/>
  <c r="AN904" i="37" s="1"/>
  <c r="AO2122" i="157"/>
  <c r="AN899" i="37" s="1"/>
  <c r="AO2121" i="157"/>
  <c r="AN898" i="37" s="1"/>
  <c r="AO2120" i="157"/>
  <c r="AN897" i="37" s="1"/>
  <c r="AO2119" i="157"/>
  <c r="AN896" i="37" s="1"/>
  <c r="AO2118" i="157"/>
  <c r="AN895" i="37" s="1"/>
  <c r="AO2117" i="157"/>
  <c r="AN894" i="37" s="1"/>
  <c r="AO2116" i="157"/>
  <c r="AN893" i="37" s="1"/>
  <c r="AO2114" i="157"/>
  <c r="AN891" i="37" s="1"/>
  <c r="AO2113" i="157"/>
  <c r="AN890" i="37" s="1"/>
  <c r="AO2112" i="157"/>
  <c r="AN889" i="37" s="1"/>
  <c r="AO2111" i="157"/>
  <c r="AN888" i="37" s="1"/>
  <c r="AO2110" i="157"/>
  <c r="AN887" i="37" s="1"/>
  <c r="AO2108" i="157"/>
  <c r="AN885" i="37" s="1"/>
  <c r="AO2107" i="157"/>
  <c r="AN884" i="37" s="1"/>
  <c r="AO2106" i="157"/>
  <c r="AN883" i="37" s="1"/>
  <c r="AO2105" i="157"/>
  <c r="AN882" i="37" s="1"/>
  <c r="AO2102" i="157"/>
  <c r="AN879" i="37" s="1"/>
  <c r="AO2100" i="157"/>
  <c r="AN877" i="37" s="1"/>
  <c r="AO2098" i="157"/>
  <c r="AN875" i="37" s="1"/>
  <c r="AO2097" i="157"/>
  <c r="AN874" i="37" s="1"/>
  <c r="AO2096" i="157"/>
  <c r="AN873" i="37" s="1"/>
  <c r="AO2095" i="157"/>
  <c r="AN872" i="37" s="1"/>
  <c r="AO2094" i="157"/>
  <c r="AN871" i="37" s="1"/>
  <c r="AO2092" i="157"/>
  <c r="AN869" i="37" s="1"/>
  <c r="AO2091" i="157"/>
  <c r="AN868" i="37" s="1"/>
  <c r="AO2081" i="157"/>
  <c r="AO2145" i="157" s="1"/>
  <c r="AN922" i="37" s="1"/>
  <c r="AO2076" i="157"/>
  <c r="AO2073" i="157"/>
  <c r="AO2140" i="157" s="1"/>
  <c r="AN917" i="37" s="1"/>
  <c r="AO2067" i="157"/>
  <c r="AO2138" i="157" s="1"/>
  <c r="AN915" i="37" s="1"/>
  <c r="AO2061" i="157"/>
  <c r="AO2134" i="157" s="1"/>
  <c r="AN911" i="37" s="1"/>
  <c r="AO2036" i="157"/>
  <c r="AO2109" i="157" s="1"/>
  <c r="AN886" i="37" s="1"/>
  <c r="AO2031" i="157"/>
  <c r="AO2104" i="157" s="1"/>
  <c r="AN881" i="37" s="1"/>
  <c r="AO2028" i="157"/>
  <c r="AO2026" i="157" s="1"/>
  <c r="AO2020" i="157"/>
  <c r="AO2093" i="157" s="1"/>
  <c r="AN870" i="37" s="1"/>
  <c r="AO2013" i="157"/>
  <c r="AO2086" i="157" s="1"/>
  <c r="AN863" i="37" s="1"/>
  <c r="AO2000" i="157"/>
  <c r="AN860" i="37" s="1"/>
  <c r="AO1999" i="157"/>
  <c r="AN859" i="37" s="1"/>
  <c r="AO1985" i="157"/>
  <c r="AN845" i="37" s="1"/>
  <c r="AO1984" i="157"/>
  <c r="AN844" i="37" s="1"/>
  <c r="AO1975" i="157"/>
  <c r="AN835" i="37" s="1"/>
  <c r="AO1974" i="157"/>
  <c r="AN834" i="37" s="1"/>
  <c r="AO1972" i="157"/>
  <c r="AN832" i="37" s="1"/>
  <c r="AO1967" i="157"/>
  <c r="AN827" i="37" s="1"/>
  <c r="AO1966" i="157"/>
  <c r="AN826" i="37" s="1"/>
  <c r="AO1965" i="157"/>
  <c r="AN825" i="37" s="1"/>
  <c r="AO1964" i="157"/>
  <c r="AN824" i="37" s="1"/>
  <c r="AO1963" i="157"/>
  <c r="AN823" i="37" s="1"/>
  <c r="AO1961" i="157"/>
  <c r="AN821" i="37" s="1"/>
  <c r="AO1960" i="157"/>
  <c r="AN820" i="37" s="1"/>
  <c r="AO1959" i="157"/>
  <c r="AN819" i="37" s="1"/>
  <c r="AO1958" i="157"/>
  <c r="AN818" i="37" s="1"/>
  <c r="AO1955" i="157"/>
  <c r="AN815" i="37" s="1"/>
  <c r="AO1953" i="157"/>
  <c r="AN813" i="37" s="1"/>
  <c r="AO1951" i="157"/>
  <c r="AN811" i="37" s="1"/>
  <c r="AO1950" i="157"/>
  <c r="AN810" i="37" s="1"/>
  <c r="AO1949" i="157"/>
  <c r="AN809" i="37" s="1"/>
  <c r="AO1948" i="157"/>
  <c r="AN808" i="37" s="1"/>
  <c r="AO1947" i="157"/>
  <c r="AN807" i="37" s="1"/>
  <c r="AO1945" i="157"/>
  <c r="AN805" i="37" s="1"/>
  <c r="AO1944" i="157"/>
  <c r="AN804" i="37" s="1"/>
  <c r="AO1930" i="157"/>
  <c r="AO1929" i="157" s="1"/>
  <c r="AO1917" i="157"/>
  <c r="AO1916" i="157" s="1"/>
  <c r="AO1923" i="157" s="1"/>
  <c r="AO1924" i="157" s="1"/>
  <c r="AO1909" i="157"/>
  <c r="AO1908" i="157" s="1"/>
  <c r="AO1905" i="157"/>
  <c r="AO1906" i="157" s="1"/>
  <c r="AO1995" i="157" s="1"/>
  <c r="AN855" i="37" s="1"/>
  <c r="AO1899" i="157"/>
  <c r="AO1991" i="157" s="1"/>
  <c r="AN851" i="37" s="1"/>
  <c r="AO1886" i="157"/>
  <c r="AO1987" i="157" s="1"/>
  <c r="AN847" i="37" s="1"/>
  <c r="AO1861" i="157"/>
  <c r="AO1962" i="157" s="1"/>
  <c r="AN822" i="37" s="1"/>
  <c r="AO1856" i="157"/>
  <c r="AO1957" i="157" s="1"/>
  <c r="AN817" i="37" s="1"/>
  <c r="AO1853" i="157"/>
  <c r="AO1954" i="157" s="1"/>
  <c r="AN814" i="37" s="1"/>
  <c r="AO1845" i="157"/>
  <c r="AO1838" i="157"/>
  <c r="AO1939" i="157" s="1"/>
  <c r="AN799" i="37" s="1"/>
  <c r="AO1824" i="157"/>
  <c r="AN796" i="37" s="1"/>
  <c r="AO1823" i="157"/>
  <c r="AN795" i="37" s="1"/>
  <c r="AO1808" i="157"/>
  <c r="AN780" i="37" s="1"/>
  <c r="AO1807" i="157"/>
  <c r="AN779" i="37" s="1"/>
  <c r="AO1806" i="157"/>
  <c r="AN778" i="37" s="1"/>
  <c r="AO1805" i="157"/>
  <c r="AN777" i="37" s="1"/>
  <c r="AO1804" i="157"/>
  <c r="AN776" i="37" s="1"/>
  <c r="AO1803" i="157"/>
  <c r="AN775" i="37" s="1"/>
  <c r="AO1802" i="157"/>
  <c r="AN774" i="37" s="1"/>
  <c r="AO1797" i="157"/>
  <c r="AN769" i="37" s="1"/>
  <c r="AO1796" i="157"/>
  <c r="AN768" i="37" s="1"/>
  <c r="AO1795" i="157"/>
  <c r="AN767" i="37" s="1"/>
  <c r="AO1794" i="157"/>
  <c r="AN766" i="37" s="1"/>
  <c r="AO1793" i="157"/>
  <c r="AN765" i="37" s="1"/>
  <c r="AO1791" i="157"/>
  <c r="AN763" i="37" s="1"/>
  <c r="AO1790" i="157"/>
  <c r="AN762" i="37" s="1"/>
  <c r="AO1788" i="157"/>
  <c r="AN760" i="37" s="1"/>
  <c r="AO1787" i="157"/>
  <c r="AN759" i="37" s="1"/>
  <c r="AO1786" i="157"/>
  <c r="AN758" i="37" s="1"/>
  <c r="AO1785" i="157"/>
  <c r="AN757" i="37" s="1"/>
  <c r="AO1784" i="157"/>
  <c r="AN756" i="37" s="1"/>
  <c r="AO1782" i="157"/>
  <c r="AN754" i="37" s="1"/>
  <c r="AO1781" i="157"/>
  <c r="AN753" i="37" s="1"/>
  <c r="AO1780" i="157"/>
  <c r="AN752" i="37" s="1"/>
  <c r="AO1779" i="157"/>
  <c r="AN751" i="37" s="1"/>
  <c r="AO1776" i="157"/>
  <c r="AN748" i="37" s="1"/>
  <c r="AO1774" i="157"/>
  <c r="AN746" i="37" s="1"/>
  <c r="AO1772" i="157"/>
  <c r="AN744" i="37" s="1"/>
  <c r="AO1771" i="157"/>
  <c r="AN743" i="37" s="1"/>
  <c r="AO1770" i="157"/>
  <c r="AN742" i="37" s="1"/>
  <c r="AO1769" i="157"/>
  <c r="AN741" i="37" s="1"/>
  <c r="AO1768" i="157"/>
  <c r="AN740" i="37" s="1"/>
  <c r="AO1766" i="157"/>
  <c r="AN738" i="37" s="1"/>
  <c r="AO1765" i="157"/>
  <c r="AN737" i="37" s="1"/>
  <c r="AO1755" i="157"/>
  <c r="AO1822" i="157" s="1"/>
  <c r="AN794" i="37" s="1"/>
  <c r="AO1751" i="157"/>
  <c r="AO1818" i="157" s="1"/>
  <c r="AN790" i="37" s="1"/>
  <c r="AO1748" i="157"/>
  <c r="AO1817" i="157" s="1"/>
  <c r="AN789" i="37" s="1"/>
  <c r="AO1741" i="157"/>
  <c r="AO1813" i="157" s="1"/>
  <c r="AN785" i="37" s="1"/>
  <c r="AO1731" i="157"/>
  <c r="AO1809" i="157" s="1"/>
  <c r="AN781" i="37" s="1"/>
  <c r="AO1714" i="157"/>
  <c r="AO1792" i="157" s="1"/>
  <c r="AN764" i="37" s="1"/>
  <c r="AO1705" i="157"/>
  <c r="AO1783" i="157" s="1"/>
  <c r="AN755" i="37" s="1"/>
  <c r="AO1700" i="157"/>
  <c r="AO1697" i="157"/>
  <c r="AO1775" i="157" s="1"/>
  <c r="AN747" i="37" s="1"/>
  <c r="AO1689" i="157"/>
  <c r="AO1760" i="157"/>
  <c r="AN732" i="37" s="1"/>
  <c r="AO1668" i="157"/>
  <c r="AN602" i="37" s="1"/>
  <c r="AO1667" i="157"/>
  <c r="AN601" i="37" s="1"/>
  <c r="AO1654" i="157"/>
  <c r="AN588" i="37" s="1"/>
  <c r="AO1653" i="157"/>
  <c r="AN587" i="37" s="1"/>
  <c r="AO1652" i="157"/>
  <c r="AN586" i="37" s="1"/>
  <c r="AO1651" i="157"/>
  <c r="AN585" i="37" s="1"/>
  <c r="AO1650" i="157"/>
  <c r="AN584" i="37" s="1"/>
  <c r="AO1649" i="157"/>
  <c r="AN583" i="37" s="1"/>
  <c r="AO1648" i="157"/>
  <c r="AN582" i="37" s="1"/>
  <c r="AO1643" i="157"/>
  <c r="AN577" i="37" s="1"/>
  <c r="AO1642" i="157"/>
  <c r="AN576" i="37" s="1"/>
  <c r="AO1641" i="157"/>
  <c r="AN575" i="37" s="1"/>
  <c r="AO1640" i="157"/>
  <c r="AN574" i="37" s="1"/>
  <c r="AO1639" i="157"/>
  <c r="AN573" i="37" s="1"/>
  <c r="AO1638" i="157"/>
  <c r="AN572" i="37" s="1"/>
  <c r="AO1637" i="157"/>
  <c r="AN571" i="37" s="1"/>
  <c r="AO1635" i="157"/>
  <c r="AN569" i="37" s="1"/>
  <c r="AO1634" i="157"/>
  <c r="AN568" i="37" s="1"/>
  <c r="AO1633" i="157"/>
  <c r="AN567" i="37" s="1"/>
  <c r="AO1632" i="157"/>
  <c r="AN566" i="37" s="1"/>
  <c r="AO1631" i="157"/>
  <c r="AN565" i="37" s="1"/>
  <c r="AO1629" i="157"/>
  <c r="AN563" i="37" s="1"/>
  <c r="AO1628" i="157"/>
  <c r="AN562" i="37" s="1"/>
  <c r="AO1627" i="157"/>
  <c r="AN561" i="37" s="1"/>
  <c r="AO1626" i="157"/>
  <c r="AN560" i="37" s="1"/>
  <c r="AO1623" i="157"/>
  <c r="AN557" i="37" s="1"/>
  <c r="AO1621" i="157"/>
  <c r="AN555" i="37" s="1"/>
  <c r="AO1619" i="157"/>
  <c r="AN553" i="37" s="1"/>
  <c r="AO1618" i="157"/>
  <c r="AN552" i="37" s="1"/>
  <c r="AO1617" i="157"/>
  <c r="AN551" i="37" s="1"/>
  <c r="AO1616" i="157"/>
  <c r="AN550" i="37" s="1"/>
  <c r="AO1615" i="157"/>
  <c r="AN549" i="37" s="1"/>
  <c r="AO1613" i="157"/>
  <c r="AN547" i="37" s="1"/>
  <c r="AO1612" i="157"/>
  <c r="AN546" i="37" s="1"/>
  <c r="AO1602" i="157"/>
  <c r="AO1598" i="157"/>
  <c r="AO1594" i="157"/>
  <c r="AO1661" i="157" s="1"/>
  <c r="AN595" i="37" s="1"/>
  <c r="AO1588" i="157"/>
  <c r="AO1658" i="157" s="1"/>
  <c r="AN592" i="37" s="1"/>
  <c r="AO1560" i="157"/>
  <c r="AO1630" i="157" s="1"/>
  <c r="AN564" i="37" s="1"/>
  <c r="AO1555" i="157"/>
  <c r="AO1552" i="157"/>
  <c r="AO1622" i="157" s="1"/>
  <c r="AN556" i="37" s="1"/>
  <c r="AO1544" i="157"/>
  <c r="AO1537" i="157"/>
  <c r="AO1607" i="157" s="1"/>
  <c r="AN541" i="37" s="1"/>
  <c r="AO1529" i="157"/>
  <c r="AN472" i="37" s="1"/>
  <c r="AO1528" i="157"/>
  <c r="AN471" i="37" s="1"/>
  <c r="AO1516" i="157"/>
  <c r="AN459" i="37" s="1"/>
  <c r="AO1514" i="157"/>
  <c r="AN457" i="37" s="1"/>
  <c r="AO1513" i="157"/>
  <c r="AN456" i="37" s="1"/>
  <c r="AO1512" i="157"/>
  <c r="AN455" i="37" s="1"/>
  <c r="AO1511" i="157"/>
  <c r="AN454" i="37" s="1"/>
  <c r="AO1510" i="157"/>
  <c r="AN453" i="37" s="1"/>
  <c r="AO1505" i="157"/>
  <c r="AN448" i="37" s="1"/>
  <c r="AO1504" i="157"/>
  <c r="AN447" i="37" s="1"/>
  <c r="AO1503" i="157"/>
  <c r="AN446" i="37" s="1"/>
  <c r="AO1502" i="157"/>
  <c r="AN445" i="37" s="1"/>
  <c r="AO1501" i="157"/>
  <c r="AN444" i="37" s="1"/>
  <c r="AO1500" i="157"/>
  <c r="AN443" i="37" s="1"/>
  <c r="AO1497" i="157"/>
  <c r="AN440" i="37" s="1"/>
  <c r="AO1496" i="157"/>
  <c r="AN439" i="37" s="1"/>
  <c r="AO1495" i="157"/>
  <c r="AN438" i="37" s="1"/>
  <c r="AO1494" i="157"/>
  <c r="AN437" i="37" s="1"/>
  <c r="AO1493" i="157"/>
  <c r="AN436" i="37" s="1"/>
  <c r="AO1491" i="157"/>
  <c r="AN434" i="37" s="1"/>
  <c r="AO1490" i="157"/>
  <c r="AN433" i="37" s="1"/>
  <c r="AO1489" i="157"/>
  <c r="AN432" i="37" s="1"/>
  <c r="AO1488" i="157"/>
  <c r="AN431" i="37" s="1"/>
  <c r="AO1485" i="157"/>
  <c r="AN428" i="37" s="1"/>
  <c r="AO1483" i="157"/>
  <c r="AN426" i="37" s="1"/>
  <c r="AO1481" i="157"/>
  <c r="AN424" i="37" s="1"/>
  <c r="AO1480" i="157"/>
  <c r="AN423" i="37" s="1"/>
  <c r="AO1479" i="157"/>
  <c r="AN422" i="37" s="1"/>
  <c r="AO1478" i="157"/>
  <c r="AN421" i="37" s="1"/>
  <c r="AO1477" i="157"/>
  <c r="AN420" i="37" s="1"/>
  <c r="AO1475" i="157"/>
  <c r="AN418" i="37" s="1"/>
  <c r="AO1474" i="157"/>
  <c r="AN417" i="37" s="1"/>
  <c r="AO1464" i="157"/>
  <c r="AO1527" i="157" s="1"/>
  <c r="AN470" i="37" s="1"/>
  <c r="AO1460" i="157"/>
  <c r="AO1523" i="157" s="1"/>
  <c r="AN466" i="37" s="1"/>
  <c r="AO1455" i="157"/>
  <c r="AO1522" i="157" s="1"/>
  <c r="AN465" i="37" s="1"/>
  <c r="AO1448" i="157"/>
  <c r="AO1520" i="157" s="1"/>
  <c r="AN463" i="37" s="1"/>
  <c r="AO1419" i="157"/>
  <c r="AO1492" i="157" s="1"/>
  <c r="AN435" i="37" s="1"/>
  <c r="AO1414" i="157"/>
  <c r="AO1487" i="157" s="1"/>
  <c r="AN430" i="37" s="1"/>
  <c r="AO1411" i="157"/>
  <c r="AO1403" i="157"/>
  <c r="AO1400" i="157" s="1"/>
  <c r="AO1473" i="157" s="1"/>
  <c r="AN416" i="37" s="1"/>
  <c r="AO1469" i="157"/>
  <c r="AN412" i="37" s="1"/>
  <c r="AO1384" i="157"/>
  <c r="AN409" i="37" s="1"/>
  <c r="AO1383" i="157"/>
  <c r="AN408" i="37" s="1"/>
  <c r="AO1379" i="157"/>
  <c r="AN404" i="37" s="1"/>
  <c r="AO1369" i="157"/>
  <c r="AN394" i="37" s="1"/>
  <c r="AO1368" i="157"/>
  <c r="AN393" i="37" s="1"/>
  <c r="AO1367" i="157"/>
  <c r="AN392" i="37" s="1"/>
  <c r="AO1364" i="157"/>
  <c r="AN389" i="37" s="1"/>
  <c r="AO1355" i="157"/>
  <c r="AN380" i="37" s="1"/>
  <c r="AO1354" i="157"/>
  <c r="AN379" i="37" s="1"/>
  <c r="AO1350" i="157"/>
  <c r="AN375" i="37" s="1"/>
  <c r="AO1349" i="157"/>
  <c r="AN374" i="37" s="1"/>
  <c r="AO1348" i="157"/>
  <c r="AN373" i="37" s="1"/>
  <c r="AO1347" i="157"/>
  <c r="AN372" i="37" s="1"/>
  <c r="AO1346" i="157"/>
  <c r="AN371" i="37" s="1"/>
  <c r="AO1344" i="157"/>
  <c r="AN369" i="37" s="1"/>
  <c r="AO1343" i="157"/>
  <c r="AN368" i="37" s="1"/>
  <c r="AO1341" i="157"/>
  <c r="AN366" i="37" s="1"/>
  <c r="AO1338" i="157"/>
  <c r="AN363" i="37" s="1"/>
  <c r="AO1336" i="157"/>
  <c r="AN361" i="37" s="1"/>
  <c r="AO1334" i="157"/>
  <c r="AN359" i="37" s="1"/>
  <c r="AO1333" i="157"/>
  <c r="AN358" i="37" s="1"/>
  <c r="AO1332" i="157"/>
  <c r="AN357" i="37" s="1"/>
  <c r="AO1331" i="157"/>
  <c r="AN356" i="37" s="1"/>
  <c r="AO1330" i="157"/>
  <c r="AN355" i="37" s="1"/>
  <c r="AO1328" i="157"/>
  <c r="AN353" i="37" s="1"/>
  <c r="AO1322" i="157"/>
  <c r="AN347" i="37" s="1"/>
  <c r="AO1316" i="157"/>
  <c r="AO1317" i="157" s="1"/>
  <c r="AO1309" i="157"/>
  <c r="AO1300" i="157"/>
  <c r="AO1293" i="157"/>
  <c r="AO1363" i="157" s="1"/>
  <c r="AN388" i="37" s="1"/>
  <c r="AO1282" i="157"/>
  <c r="AO1276" i="157"/>
  <c r="AO1271" i="157"/>
  <c r="AO1268" i="157"/>
  <c r="AO1266" i="157" s="1"/>
  <c r="AO1260" i="157"/>
  <c r="AO1257" i="157" s="1"/>
  <c r="AO1254" i="157"/>
  <c r="AO1321" i="157" s="1"/>
  <c r="AN346" i="37" s="1"/>
  <c r="AO1242" i="157"/>
  <c r="AO1382" i="157" s="1"/>
  <c r="AN407" i="37" s="1"/>
  <c r="AO1237" i="157"/>
  <c r="AO1233" i="157"/>
  <c r="AO1376" i="157" s="1"/>
  <c r="AN401" i="37" s="1"/>
  <c r="AO1224" i="157"/>
  <c r="AO1212" i="157"/>
  <c r="AO1194" i="157"/>
  <c r="AO1187" i="157"/>
  <c r="AO1182" i="157"/>
  <c r="AO1179" i="157"/>
  <c r="AO1177" i="157" s="1"/>
  <c r="AO1223" i="157" s="1"/>
  <c r="AO1171" i="157"/>
  <c r="AO1168" i="157" s="1"/>
  <c r="AO1148" i="157"/>
  <c r="AN218" i="37" s="1"/>
  <c r="AO1147" i="157"/>
  <c r="AN217" i="37" s="1"/>
  <c r="AO1133" i="157"/>
  <c r="AN203" i="37" s="1"/>
  <c r="AO1132" i="157"/>
  <c r="AN202" i="37" s="1"/>
  <c r="AO1131" i="157"/>
  <c r="AN201" i="37" s="1"/>
  <c r="AO1130" i="157"/>
  <c r="AN200" i="37" s="1"/>
  <c r="AO1120" i="157"/>
  <c r="AN190" i="37" s="1"/>
  <c r="AO1119" i="157"/>
  <c r="AN189" i="37" s="1"/>
  <c r="AO1117" i="157"/>
  <c r="AN187" i="37" s="1"/>
  <c r="AO1114" i="157"/>
  <c r="AN184" i="37" s="1"/>
  <c r="AO1113" i="157"/>
  <c r="AN183" i="37" s="1"/>
  <c r="AO1112" i="157"/>
  <c r="AN182" i="37" s="1"/>
  <c r="AO1111" i="157"/>
  <c r="AN181" i="37" s="1"/>
  <c r="AO1110" i="157"/>
  <c r="AN180" i="37" s="1"/>
  <c r="AO1108" i="157"/>
  <c r="AN178" i="37" s="1"/>
  <c r="AO1107" i="157"/>
  <c r="AN177" i="37" s="1"/>
  <c r="AO1105" i="157"/>
  <c r="AN175" i="37" s="1"/>
  <c r="AO1102" i="157"/>
  <c r="AN172" i="37" s="1"/>
  <c r="AO1100" i="157"/>
  <c r="AN170" i="37" s="1"/>
  <c r="AO1098" i="157"/>
  <c r="AN168" i="37" s="1"/>
  <c r="AO1097" i="157"/>
  <c r="AN167" i="37" s="1"/>
  <c r="AO1096" i="157"/>
  <c r="AN166" i="37" s="1"/>
  <c r="AO1095" i="157"/>
  <c r="AN165" i="37" s="1"/>
  <c r="AO1094" i="157"/>
  <c r="AN164" i="37" s="1"/>
  <c r="AO1092" i="157"/>
  <c r="AN162" i="37" s="1"/>
  <c r="AO1078" i="157"/>
  <c r="AO1129" i="157" s="1"/>
  <c r="AN199" i="37" s="1"/>
  <c r="AO1077" i="157"/>
  <c r="AO1127" i="157" s="1"/>
  <c r="AN197" i="37" s="1"/>
  <c r="AO1075" i="157"/>
  <c r="AO1118" i="157" s="1"/>
  <c r="AN188" i="37" s="1"/>
  <c r="AO1067" i="157"/>
  <c r="AO1063" i="157"/>
  <c r="AO1058" i="157"/>
  <c r="AO1141" i="157" s="1"/>
  <c r="AN211" i="37" s="1"/>
  <c r="AO1047" i="157"/>
  <c r="AO1138" i="157" s="1"/>
  <c r="AN208" i="37" s="1"/>
  <c r="AO1038" i="157"/>
  <c r="AO1134" i="157" s="1"/>
  <c r="AN204" i="37" s="1"/>
  <c r="AO1013" i="157"/>
  <c r="AO1109" i="157" s="1"/>
  <c r="AN179" i="37" s="1"/>
  <c r="AO1008" i="157"/>
  <c r="AO1104" i="157" s="1"/>
  <c r="AN174" i="37" s="1"/>
  <c r="AO1005" i="157"/>
  <c r="AO1101" i="157" s="1"/>
  <c r="AN171" i="37" s="1"/>
  <c r="AO997" i="157"/>
  <c r="AO994" i="157" s="1"/>
  <c r="AO990" i="157"/>
  <c r="AO1087" i="157" s="1"/>
  <c r="AN157" i="37" s="1"/>
  <c r="AO974" i="157"/>
  <c r="AN154" i="37" s="1"/>
  <c r="AO973" i="157"/>
  <c r="AN153" i="37" s="1"/>
  <c r="AO968" i="157"/>
  <c r="AN148" i="37" s="1"/>
  <c r="AO967" i="157"/>
  <c r="AN147" i="37" s="1"/>
  <c r="AO966" i="157"/>
  <c r="AN146" i="37" s="1"/>
  <c r="AO954" i="157"/>
  <c r="AN134" i="37" s="1"/>
  <c r="AO953" i="157"/>
  <c r="AN133" i="37" s="1"/>
  <c r="AO952" i="157"/>
  <c r="AN132" i="37" s="1"/>
  <c r="AO951" i="157"/>
  <c r="AN131" i="37" s="1"/>
  <c r="AO950" i="157"/>
  <c r="AN130" i="37" s="1"/>
  <c r="AO948" i="157"/>
  <c r="AN128" i="37" s="1"/>
  <c r="AO942" i="157"/>
  <c r="AN122" i="37" s="1"/>
  <c r="AO940" i="157"/>
  <c r="AN120" i="37" s="1"/>
  <c r="AN1266" i="37" s="1"/>
  <c r="AO939" i="157"/>
  <c r="AN119" i="37" s="1"/>
  <c r="AO938" i="157"/>
  <c r="AN118" i="37" s="1"/>
  <c r="AO937" i="157"/>
  <c r="AN117" i="37" s="1"/>
  <c r="AO935" i="157"/>
  <c r="AN115" i="37" s="1"/>
  <c r="AO932" i="157"/>
  <c r="AN112" i="37" s="1"/>
  <c r="AO931" i="157"/>
  <c r="AN111" i="37" s="1"/>
  <c r="AO930" i="157"/>
  <c r="AN110" i="37" s="1"/>
  <c r="AO929" i="157"/>
  <c r="AN109" i="37" s="1"/>
  <c r="AO928" i="157"/>
  <c r="AN108" i="37" s="1"/>
  <c r="AO926" i="157"/>
  <c r="AN106" i="37" s="1"/>
  <c r="AO925" i="157"/>
  <c r="AN105" i="37" s="1"/>
  <c r="AO923" i="157"/>
  <c r="AN103" i="37" s="1"/>
  <c r="AO918" i="157"/>
  <c r="AN98" i="37" s="1"/>
  <c r="AO916" i="157"/>
  <c r="AN96" i="37" s="1"/>
  <c r="AO914" i="157"/>
  <c r="AN94" i="37" s="1"/>
  <c r="AO913" i="157"/>
  <c r="AN93" i="37" s="1"/>
  <c r="AO912" i="157"/>
  <c r="AN92" i="37" s="1"/>
  <c r="AO911" i="157"/>
  <c r="AN91" i="37" s="1"/>
  <c r="AO910" i="157"/>
  <c r="AN90" i="37" s="1"/>
  <c r="AO908" i="157"/>
  <c r="AN88" i="37" s="1"/>
  <c r="AO907" i="157"/>
  <c r="AN87" i="37" s="1"/>
  <c r="AO903" i="157"/>
  <c r="AN83" i="37" s="1"/>
  <c r="AO898" i="157"/>
  <c r="AO889" i="157"/>
  <c r="AO887" i="157"/>
  <c r="AO884" i="157"/>
  <c r="AO877" i="157"/>
  <c r="AO878" i="157" s="1"/>
  <c r="AO871" i="157"/>
  <c r="AO865" i="157"/>
  <c r="AO840" i="157"/>
  <c r="AO835" i="157"/>
  <c r="AO832" i="157"/>
  <c r="AO830" i="157" s="1"/>
  <c r="AO824" i="157"/>
  <c r="AO821" i="157" s="1"/>
  <c r="AO868" i="157" s="1"/>
  <c r="AO818" i="157"/>
  <c r="AO811" i="157"/>
  <c r="AO808" i="157"/>
  <c r="AO801" i="157"/>
  <c r="AO794" i="157"/>
  <c r="AO769" i="157"/>
  <c r="AO764" i="157"/>
  <c r="AO761" i="157"/>
  <c r="AO759" i="157" s="1"/>
  <c r="AO800" i="157" s="1"/>
  <c r="AO753" i="157"/>
  <c r="AO750" i="157" s="1"/>
  <c r="AO798" i="157" s="1"/>
  <c r="AO734" i="157"/>
  <c r="AO972" i="157" s="1"/>
  <c r="AN152" i="37" s="1"/>
  <c r="AO723" i="157"/>
  <c r="AO722" i="157" s="1"/>
  <c r="AO727" i="157" s="1"/>
  <c r="AO720" i="157"/>
  <c r="AO719" i="157" s="1"/>
  <c r="AO726" i="157" s="1"/>
  <c r="AO728" i="157" s="1"/>
  <c r="AO710" i="157"/>
  <c r="AO709" i="157"/>
  <c r="AO714" i="157" s="1"/>
  <c r="AO707" i="157"/>
  <c r="AO706" i="157" s="1"/>
  <c r="AO713" i="157" s="1"/>
  <c r="AO715" i="157" s="1"/>
  <c r="AO696" i="157"/>
  <c r="AO695" i="157" s="1"/>
  <c r="AO700" i="157" s="1"/>
  <c r="AO693" i="157"/>
  <c r="AO682" i="157"/>
  <c r="AO681" i="157"/>
  <c r="AO686" i="157" s="1"/>
  <c r="AO679" i="157"/>
  <c r="AO678" i="157" s="1"/>
  <c r="AO685" i="157" s="1"/>
  <c r="AO687" i="157" s="1"/>
  <c r="AO673" i="157"/>
  <c r="AO667" i="157"/>
  <c r="AO661" i="157"/>
  <c r="AO642" i="157"/>
  <c r="AO636" i="157"/>
  <c r="AO631" i="157"/>
  <c r="AO626" i="157"/>
  <c r="AO666" i="157" s="1"/>
  <c r="AO620" i="157"/>
  <c r="AO617" i="157" s="1"/>
  <c r="AO610" i="157"/>
  <c r="AO566" i="157"/>
  <c r="AO561" i="157"/>
  <c r="AO559" i="157" s="1"/>
  <c r="AO609" i="157" s="1"/>
  <c r="AO552" i="157"/>
  <c r="AO550" i="157" s="1"/>
  <c r="AO607" i="157" s="1"/>
  <c r="AO611" i="157" s="1"/>
  <c r="AO542" i="157"/>
  <c r="AO538" i="157"/>
  <c r="AO533" i="157"/>
  <c r="AO519" i="157"/>
  <c r="AO512" i="157"/>
  <c r="AO499" i="157"/>
  <c r="AO494" i="157"/>
  <c r="AO489" i="157"/>
  <c r="AO484" i="157"/>
  <c r="AO481" i="157" s="1"/>
  <c r="AO530" i="157" s="1"/>
  <c r="AO478" i="157"/>
  <c r="AO465" i="157"/>
  <c r="AO462" i="157"/>
  <c r="AO458" i="157"/>
  <c r="AO457" i="157"/>
  <c r="AO454" i="157"/>
  <c r="AO433" i="157"/>
  <c r="AO424" i="157"/>
  <c r="AO422" i="157" s="1"/>
  <c r="AO455" i="157" s="1"/>
  <c r="AO459" i="157" s="1"/>
  <c r="AO418" i="157"/>
  <c r="AO409" i="157"/>
  <c r="AO410" i="157" s="1"/>
  <c r="AO404" i="157"/>
  <c r="AO395" i="157"/>
  <c r="AO389" i="157"/>
  <c r="AO403" i="157" s="1"/>
  <c r="AO383" i="157"/>
  <c r="AO381" i="157" s="1"/>
  <c r="AO401" i="157" s="1"/>
  <c r="AO378" i="157"/>
  <c r="AO368" i="157"/>
  <c r="AO359" i="157"/>
  <c r="AO351" i="157"/>
  <c r="AO347" i="157"/>
  <c r="AO329" i="157"/>
  <c r="AO322" i="157"/>
  <c r="AO312" i="157"/>
  <c r="AO310" i="157" s="1"/>
  <c r="AO304" i="157"/>
  <c r="AO299" i="157"/>
  <c r="AO294" i="157"/>
  <c r="AO288" i="157"/>
  <c r="AO285" i="157" s="1"/>
  <c r="AO281" i="157"/>
  <c r="AO259" i="157"/>
  <c r="AO253" i="157"/>
  <c r="AO247" i="157"/>
  <c r="AO238" i="157"/>
  <c r="AO212" i="157"/>
  <c r="AO207" i="157"/>
  <c r="AO202" i="157"/>
  <c r="AO246" i="157" s="1"/>
  <c r="AO196" i="157"/>
  <c r="AO193" i="157" s="1"/>
  <c r="AO244" i="157" s="1"/>
  <c r="AO179" i="157"/>
  <c r="AO175" i="157"/>
  <c r="AO168" i="157"/>
  <c r="AO164" i="157"/>
  <c r="AO157" i="157"/>
  <c r="AO131" i="157"/>
  <c r="AO126" i="157"/>
  <c r="AO123" i="157"/>
  <c r="AO121" i="157" s="1"/>
  <c r="AO163" i="157" s="1"/>
  <c r="AO115" i="157"/>
  <c r="AO112" i="157" s="1"/>
  <c r="AO161" i="157" s="1"/>
  <c r="AO108" i="157"/>
  <c r="AO98" i="157"/>
  <c r="AO91" i="157"/>
  <c r="AO87" i="157"/>
  <c r="AO83" i="157"/>
  <c r="AO71" i="157"/>
  <c r="AO64" i="157"/>
  <c r="AO55" i="157"/>
  <c r="AO53" i="157" s="1"/>
  <c r="AO47" i="157"/>
  <c r="AO42" i="157"/>
  <c r="AO39" i="157"/>
  <c r="AO37" i="157" s="1"/>
  <c r="AO31" i="157"/>
  <c r="AO28" i="157" s="1"/>
  <c r="AM143" i="57" l="1"/>
  <c r="AO980" i="37" s="1"/>
  <c r="AM83" i="46"/>
  <c r="AM84" i="46" s="1"/>
  <c r="AO220" i="37" s="1"/>
  <c r="AO41" i="157"/>
  <c r="AO85" i="157" s="1"/>
  <c r="AP371" i="157"/>
  <c r="AP880" i="157"/>
  <c r="AP1925" i="157"/>
  <c r="AP2139" i="157"/>
  <c r="AO916" i="37" s="1"/>
  <c r="AP2368" i="157"/>
  <c r="AP2369" i="157" s="1"/>
  <c r="AO1053" i="37" s="1"/>
  <c r="AP101" i="157"/>
  <c r="AP412" i="157"/>
  <c r="AP674" i="157"/>
  <c r="AP1245" i="157"/>
  <c r="AP180" i="157"/>
  <c r="AP468" i="157"/>
  <c r="AP1070" i="157"/>
  <c r="AP1086" i="157" s="1"/>
  <c r="AO156" i="37" s="1"/>
  <c r="AP1758" i="157"/>
  <c r="AP1759" i="157" s="1"/>
  <c r="AO731" i="37" s="1"/>
  <c r="AP262" i="157"/>
  <c r="AP1521" i="157"/>
  <c r="AO464" i="37" s="1"/>
  <c r="AP1659" i="157"/>
  <c r="AO593" i="37" s="1"/>
  <c r="AP1912" i="157"/>
  <c r="AL137" i="46"/>
  <c r="AN273" i="37" s="1"/>
  <c r="AL23" i="57"/>
  <c r="AL94" i="57" s="1"/>
  <c r="AN931" i="37" s="1"/>
  <c r="AO298" i="157"/>
  <c r="AO349" i="157" s="1"/>
  <c r="AO1337" i="157"/>
  <c r="AN362" i="37" s="1"/>
  <c r="AO466" i="157"/>
  <c r="AO733" i="157"/>
  <c r="AO1378" i="157"/>
  <c r="AN403" i="37" s="1"/>
  <c r="AO1754" i="157"/>
  <c r="AO1821" i="157" s="1"/>
  <c r="AN793" i="37" s="1"/>
  <c r="AO125" i="157"/>
  <c r="AO162" i="157" s="1"/>
  <c r="AO165" i="157" s="1"/>
  <c r="AO956" i="157"/>
  <c r="AN136" i="37" s="1"/>
  <c r="AO176" i="157"/>
  <c r="AO493" i="157"/>
  <c r="AO531" i="157" s="1"/>
  <c r="AO2315" i="157"/>
  <c r="AO2383" i="157" s="1"/>
  <c r="AN1067" i="37" s="1"/>
  <c r="AP1375" i="157"/>
  <c r="AO400" i="37" s="1"/>
  <c r="AO1241" i="157"/>
  <c r="AO1240" i="157" s="1"/>
  <c r="AO1380" i="157" s="1"/>
  <c r="AN405" i="37" s="1"/>
  <c r="AO260" i="157"/>
  <c r="AO350" i="157"/>
  <c r="AO1181" i="157"/>
  <c r="AO1222" i="157" s="1"/>
  <c r="AO1374" i="157"/>
  <c r="AN399" i="37" s="1"/>
  <c r="AO2030" i="157"/>
  <c r="AO2065" i="157" s="1"/>
  <c r="AO2319" i="157"/>
  <c r="AO1352" i="157"/>
  <c r="AN377" i="37" s="1"/>
  <c r="AO1969" i="157"/>
  <c r="AN829" i="37" s="1"/>
  <c r="AO2428" i="157"/>
  <c r="AN1112" i="37" s="1"/>
  <c r="AO99" i="157"/>
  <c r="AO888" i="157"/>
  <c r="AO893" i="157" s="1"/>
  <c r="AO1003" i="157"/>
  <c r="AO1099" i="157" s="1"/>
  <c r="AN169" i="37" s="1"/>
  <c r="AO1370" i="157"/>
  <c r="AN395" i="37" s="1"/>
  <c r="AO2238" i="157"/>
  <c r="AN997" i="37" s="1"/>
  <c r="V1226" i="37"/>
  <c r="AL82" i="57"/>
  <c r="AL146" i="57" s="1"/>
  <c r="AN983" i="37" s="1"/>
  <c r="AL36" i="57"/>
  <c r="AL107" i="57" s="1"/>
  <c r="AN944" i="37" s="1"/>
  <c r="AM88" i="57"/>
  <c r="AM89" i="57" s="1"/>
  <c r="AO926" i="37" s="1"/>
  <c r="AO925" i="37" s="1"/>
  <c r="AL84" i="57"/>
  <c r="AL32" i="57"/>
  <c r="AL70" i="57"/>
  <c r="AL30" i="46"/>
  <c r="AL67" i="46" s="1"/>
  <c r="AL134" i="46" s="1"/>
  <c r="AN270" i="37" s="1"/>
  <c r="AM136" i="46"/>
  <c r="AO272" i="37" s="1"/>
  <c r="AL21" i="46"/>
  <c r="AL34" i="46"/>
  <c r="AL79" i="46"/>
  <c r="AO936" i="157"/>
  <c r="AN116" i="37" s="1"/>
  <c r="AO963" i="157"/>
  <c r="AN143" i="37" s="1"/>
  <c r="AO1326" i="157"/>
  <c r="AN351" i="37" s="1"/>
  <c r="AO1377" i="157"/>
  <c r="AN402" i="37" s="1"/>
  <c r="AP1814" i="157"/>
  <c r="AO786" i="37" s="1"/>
  <c r="AO730" i="37" s="1"/>
  <c r="AO922" i="157"/>
  <c r="AN102" i="37" s="1"/>
  <c r="AO1221" i="157"/>
  <c r="AO630" i="157"/>
  <c r="AO665" i="157" s="1"/>
  <c r="AO909" i="157"/>
  <c r="AN89" i="37" s="1"/>
  <c r="AO927" i="157"/>
  <c r="AN107" i="37" s="1"/>
  <c r="AO1074" i="157"/>
  <c r="AO1082" i="157"/>
  <c r="AO1554" i="157"/>
  <c r="AO1586" i="157" s="1"/>
  <c r="AO1695" i="157"/>
  <c r="AO1740" i="157" s="1"/>
  <c r="AO1812" i="157" s="1"/>
  <c r="AN784" i="37" s="1"/>
  <c r="AO1855" i="157"/>
  <c r="AO2017" i="157"/>
  <c r="AO2080" i="157"/>
  <c r="AO2362" i="157"/>
  <c r="AO2425" i="157" s="1"/>
  <c r="AN1109" i="37" s="1"/>
  <c r="AP2422" i="157"/>
  <c r="AO1106" i="37" s="1"/>
  <c r="AO955" i="157"/>
  <c r="AN135" i="37" s="1"/>
  <c r="AO1971" i="157"/>
  <c r="AN831" i="37" s="1"/>
  <c r="AO369" i="157"/>
  <c r="AO902" i="157"/>
  <c r="AN82" i="37" s="1"/>
  <c r="AO84" i="157"/>
  <c r="AO88" i="157" s="1"/>
  <c r="AO206" i="157"/>
  <c r="AO245" i="157" s="1"/>
  <c r="AO248" i="157" s="1"/>
  <c r="AO1308" i="157"/>
  <c r="AO1373" i="157" s="1"/>
  <c r="AN398" i="37" s="1"/>
  <c r="AO1463" i="157"/>
  <c r="AO2171" i="157"/>
  <c r="AO2286" i="157"/>
  <c r="AN1045" i="37" s="1"/>
  <c r="AO2306" i="157"/>
  <c r="AO2350" i="157" s="1"/>
  <c r="AO2352" i="157"/>
  <c r="AO2420" i="157" s="1"/>
  <c r="AN1104" i="37" s="1"/>
  <c r="AP961" i="157"/>
  <c r="AO141" i="37" s="1"/>
  <c r="AO86" i="157"/>
  <c r="AO405" i="157"/>
  <c r="AO532" i="157"/>
  <c r="AO692" i="157"/>
  <c r="AO699" i="157" s="1"/>
  <c r="AO701" i="157" s="1"/>
  <c r="AO949" i="157"/>
  <c r="AN129" i="37" s="1"/>
  <c r="AO763" i="157"/>
  <c r="AO799" i="157" s="1"/>
  <c r="AO802" i="157" s="1"/>
  <c r="AO917" i="157"/>
  <c r="AN97" i="37" s="1"/>
  <c r="AO960" i="157"/>
  <c r="AN140" i="37" s="1"/>
  <c r="AO1550" i="157"/>
  <c r="AO1851" i="157"/>
  <c r="AO1898" i="157" s="1"/>
  <c r="AO1990" i="157" s="1"/>
  <c r="AN850" i="37" s="1"/>
  <c r="AP1139" i="157"/>
  <c r="AP1467" i="157"/>
  <c r="AP1468" i="157" s="1"/>
  <c r="AO411" i="37" s="1"/>
  <c r="AP2284" i="157"/>
  <c r="AO1043" i="37" s="1"/>
  <c r="AO989" i="37" s="1"/>
  <c r="AP969" i="157"/>
  <c r="AO149" i="37" s="1"/>
  <c r="AP1992" i="157"/>
  <c r="AO852" i="37" s="1"/>
  <c r="AP2084" i="157"/>
  <c r="AP2085" i="157" s="1"/>
  <c r="AO862" i="37" s="1"/>
  <c r="AP1318" i="157"/>
  <c r="AP1320" i="157" s="1"/>
  <c r="AP1605" i="157"/>
  <c r="AP1606" i="157" s="1"/>
  <c r="AO540" i="37" s="1"/>
  <c r="AO348" i="157"/>
  <c r="AO934" i="157"/>
  <c r="AN114" i="37" s="1"/>
  <c r="AO906" i="157"/>
  <c r="AN86" i="37" s="1"/>
  <c r="AO664" i="157"/>
  <c r="AO915" i="157"/>
  <c r="AN95" i="37" s="1"/>
  <c r="AO947" i="157"/>
  <c r="AN127" i="37" s="1"/>
  <c r="AO964" i="157"/>
  <c r="AN144" i="37" s="1"/>
  <c r="AO1335" i="157"/>
  <c r="AN360" i="37" s="1"/>
  <c r="AO1329" i="157"/>
  <c r="AN354" i="37" s="1"/>
  <c r="AO1484" i="157"/>
  <c r="AN427" i="37" s="1"/>
  <c r="AO1409" i="157"/>
  <c r="AO1666" i="157"/>
  <c r="AN600" i="37" s="1"/>
  <c r="AO1601" i="157"/>
  <c r="AO1998" i="157"/>
  <c r="AN858" i="37" s="1"/>
  <c r="AO870" i="157"/>
  <c r="AO969" i="157"/>
  <c r="AN149" i="37" s="1"/>
  <c r="AO1142" i="157"/>
  <c r="AN212" i="37" s="1"/>
  <c r="AO1064" i="157"/>
  <c r="AO1143" i="157" s="1"/>
  <c r="AN213" i="37" s="1"/>
  <c r="AO1340" i="157"/>
  <c r="AN365" i="37" s="1"/>
  <c r="AO1270" i="157"/>
  <c r="AO1625" i="157"/>
  <c r="AN559" i="37" s="1"/>
  <c r="AO1778" i="157"/>
  <c r="AN750" i="37" s="1"/>
  <c r="AO1699" i="157"/>
  <c r="AO1907" i="157"/>
  <c r="AO1996" i="157" s="1"/>
  <c r="AN856" i="37" s="1"/>
  <c r="AO1997" i="157"/>
  <c r="AN857" i="37" s="1"/>
  <c r="AO2066" i="157"/>
  <c r="AO2137" i="157" s="1"/>
  <c r="AN914" i="37" s="1"/>
  <c r="AO2099" i="157"/>
  <c r="AN876" i="37" s="1"/>
  <c r="AO2175" i="157"/>
  <c r="AO2290" i="157"/>
  <c r="AN1049" i="37" s="1"/>
  <c r="AO2427" i="157"/>
  <c r="AN1111" i="37" s="1"/>
  <c r="AO2363" i="157"/>
  <c r="AO2426" i="157" s="1"/>
  <c r="AN1110" i="37" s="1"/>
  <c r="AO1044" i="157"/>
  <c r="AO1090" i="157"/>
  <c r="AN160" i="37" s="1"/>
  <c r="AO1946" i="157"/>
  <c r="AN806" i="37" s="1"/>
  <c r="AO1842" i="157"/>
  <c r="AO2225" i="157"/>
  <c r="AO2288" i="157" s="1"/>
  <c r="AN1047" i="37" s="1"/>
  <c r="AO2289" i="157"/>
  <c r="AN1048" i="37" s="1"/>
  <c r="AO834" i="157"/>
  <c r="AO1146" i="157"/>
  <c r="AN216" i="37" s="1"/>
  <c r="AO1066" i="157"/>
  <c r="AO1345" i="157"/>
  <c r="AN370" i="37" s="1"/>
  <c r="AO1445" i="157"/>
  <c r="AO1614" i="157"/>
  <c r="AN548" i="37" s="1"/>
  <c r="AO1541" i="157"/>
  <c r="AO1599" i="157"/>
  <c r="AO1663" i="157" s="1"/>
  <c r="AN597" i="37" s="1"/>
  <c r="AO1662" i="157"/>
  <c r="AN596" i="37" s="1"/>
  <c r="AO1767" i="157"/>
  <c r="AN739" i="37" s="1"/>
  <c r="AO1686" i="157"/>
  <c r="AO1994" i="157"/>
  <c r="AN854" i="37" s="1"/>
  <c r="AO2235" i="157"/>
  <c r="AN994" i="37" s="1"/>
  <c r="AO2210" i="157"/>
  <c r="AO1093" i="157"/>
  <c r="AN163" i="37" s="1"/>
  <c r="AO1524" i="157"/>
  <c r="AN467" i="37" s="1"/>
  <c r="AO1476" i="157"/>
  <c r="AN419" i="37" s="1"/>
  <c r="AO1752" i="157"/>
  <c r="AO1819" i="157" s="1"/>
  <c r="AN791" i="37" s="1"/>
  <c r="AO1936" i="157"/>
  <c r="AO2077" i="157"/>
  <c r="AO2142" i="157" s="1"/>
  <c r="AN919" i="37" s="1"/>
  <c r="AO2101" i="157"/>
  <c r="AN878" i="37" s="1"/>
  <c r="AO1306" i="157"/>
  <c r="AO1413" i="157"/>
  <c r="AO1007" i="157"/>
  <c r="AF180" i="156"/>
  <c r="AP901" i="157" l="1"/>
  <c r="AO81" i="37" s="1"/>
  <c r="AO80" i="37" s="1"/>
  <c r="AO668" i="157"/>
  <c r="AO219" i="37"/>
  <c r="AO539" i="37"/>
  <c r="AO1773" i="157"/>
  <c r="AN745" i="37" s="1"/>
  <c r="AO2103" i="157"/>
  <c r="AN880" i="37" s="1"/>
  <c r="AO1046" i="157"/>
  <c r="AO534" i="157"/>
  <c r="AO1753" i="157"/>
  <c r="AO1820" i="157" s="1"/>
  <c r="AN792" i="37" s="1"/>
  <c r="AO861" i="37"/>
  <c r="AP1938" i="157"/>
  <c r="AO798" i="37" s="1"/>
  <c r="AO797" i="37" s="1"/>
  <c r="AO410" i="37"/>
  <c r="AO1381" i="157"/>
  <c r="AN406" i="37" s="1"/>
  <c r="AO1052" i="37"/>
  <c r="AO2374" i="157"/>
  <c r="AN1058" i="37" s="1"/>
  <c r="AO965" i="157"/>
  <c r="AN145" i="37" s="1"/>
  <c r="AO959" i="157"/>
  <c r="AN139" i="37" s="1"/>
  <c r="AO352" i="157"/>
  <c r="AO1137" i="157"/>
  <c r="AN207" i="37" s="1"/>
  <c r="AL97" i="46"/>
  <c r="AN233" i="37" s="1"/>
  <c r="AO1225" i="157"/>
  <c r="AO1624" i="157"/>
  <c r="AN558" i="37" s="1"/>
  <c r="AO971" i="157"/>
  <c r="AN151" i="37" s="1"/>
  <c r="AO732" i="157"/>
  <c r="AO970" i="157" s="1"/>
  <c r="AN150" i="37" s="1"/>
  <c r="AO2387" i="157"/>
  <c r="AN1071" i="37" s="1"/>
  <c r="AO2351" i="157"/>
  <c r="AO2419" i="157" s="1"/>
  <c r="AN1103" i="37" s="1"/>
  <c r="AP1319" i="157"/>
  <c r="AO345" i="37"/>
  <c r="AO344" i="37" s="1"/>
  <c r="V1225" i="37"/>
  <c r="AP1085" i="157"/>
  <c r="AO209" i="37"/>
  <c r="AO155" i="37" s="1"/>
  <c r="AL71" i="57"/>
  <c r="AL140" i="57" s="1"/>
  <c r="AN977" i="37" s="1"/>
  <c r="AL83" i="57"/>
  <c r="AL147" i="57" s="1"/>
  <c r="AN984" i="37" s="1"/>
  <c r="AL148" i="57"/>
  <c r="AN985" i="37" s="1"/>
  <c r="AL139" i="57"/>
  <c r="AN976" i="37" s="1"/>
  <c r="AL74" i="57"/>
  <c r="AL143" i="57" s="1"/>
  <c r="AN980" i="37" s="1"/>
  <c r="AL72" i="57"/>
  <c r="AL141" i="57" s="1"/>
  <c r="AN978" i="37" s="1"/>
  <c r="AL103" i="57"/>
  <c r="AN940" i="37" s="1"/>
  <c r="AL141" i="46"/>
  <c r="AN277" i="37" s="1"/>
  <c r="AL78" i="46"/>
  <c r="AL140" i="46" s="1"/>
  <c r="AN276" i="37" s="1"/>
  <c r="AL101" i="46"/>
  <c r="AN237" i="37" s="1"/>
  <c r="AL66" i="46"/>
  <c r="AL133" i="46" s="1"/>
  <c r="AN269" i="37" s="1"/>
  <c r="AL88" i="46"/>
  <c r="AN224" i="37" s="1"/>
  <c r="AL65" i="46"/>
  <c r="AO1952" i="157"/>
  <c r="AN812" i="37" s="1"/>
  <c r="AO2244" i="157"/>
  <c r="AN1003" i="37" s="1"/>
  <c r="AO2212" i="157"/>
  <c r="AO2282" i="157" s="1"/>
  <c r="AN1041" i="37" s="1"/>
  <c r="AO2090" i="157"/>
  <c r="AN867" i="37" s="1"/>
  <c r="AO2064" i="157"/>
  <c r="AO2135" i="157" s="1"/>
  <c r="AN912" i="37" s="1"/>
  <c r="AO1956" i="157"/>
  <c r="AN816" i="37" s="1"/>
  <c r="AO1897" i="157"/>
  <c r="AO1989" i="157" s="1"/>
  <c r="AN849" i="37" s="1"/>
  <c r="AO1081" i="157"/>
  <c r="AO1083" i="157" s="1"/>
  <c r="AO1116" i="157"/>
  <c r="AN186" i="37" s="1"/>
  <c r="AO1620" i="157"/>
  <c r="AN554" i="37" s="1"/>
  <c r="AO1587" i="157"/>
  <c r="AO1657" i="157" s="1"/>
  <c r="AN591" i="37" s="1"/>
  <c r="AO1526" i="157"/>
  <c r="AN469" i="37" s="1"/>
  <c r="AO1462" i="157"/>
  <c r="AO1525" i="157" s="1"/>
  <c r="AN468" i="37" s="1"/>
  <c r="AO2144" i="157"/>
  <c r="AN921" i="37" s="1"/>
  <c r="AO2079" i="157"/>
  <c r="AO2143" i="157" s="1"/>
  <c r="AN920" i="37" s="1"/>
  <c r="AO1339" i="157"/>
  <c r="AN364" i="37" s="1"/>
  <c r="AO1307" i="157"/>
  <c r="AO1372" i="157" s="1"/>
  <c r="AN397" i="37" s="1"/>
  <c r="AO1665" i="157"/>
  <c r="AN599" i="37" s="1"/>
  <c r="AO1600" i="157"/>
  <c r="AO1664" i="157" s="1"/>
  <c r="AN598" i="37" s="1"/>
  <c r="AO1371" i="157"/>
  <c r="AN396" i="37" s="1"/>
  <c r="AO1310" i="157"/>
  <c r="AO1937" i="157"/>
  <c r="AO1103" i="157"/>
  <c r="AN173" i="37" s="1"/>
  <c r="AO1045" i="157"/>
  <c r="AO1136" i="157" s="1"/>
  <c r="AN206" i="37" s="1"/>
  <c r="AO2280" i="157"/>
  <c r="AN1039" i="37" s="1"/>
  <c r="AO2248" i="157"/>
  <c r="AN1007" i="37" s="1"/>
  <c r="AO2211" i="157"/>
  <c r="AO2281" i="157" s="1"/>
  <c r="AN1040" i="37" s="1"/>
  <c r="AO1656" i="157"/>
  <c r="AN590" i="37" s="1"/>
  <c r="AO1764" i="157"/>
  <c r="AN736" i="37" s="1"/>
  <c r="AO1738" i="157"/>
  <c r="AO1611" i="157"/>
  <c r="AN545" i="37" s="1"/>
  <c r="AO1585" i="157"/>
  <c r="AO1655" i="157" s="1"/>
  <c r="AN589" i="37" s="1"/>
  <c r="AO1065" i="157"/>
  <c r="AO1144" i="157" s="1"/>
  <c r="AN214" i="37" s="1"/>
  <c r="AO1145" i="157"/>
  <c r="AN215" i="37" s="1"/>
  <c r="AO2418" i="157"/>
  <c r="AN1102" i="37" s="1"/>
  <c r="AO2354" i="157"/>
  <c r="AO2422" i="157" s="1"/>
  <c r="AN1106" i="37" s="1"/>
  <c r="AO1777" i="157"/>
  <c r="AN749" i="37" s="1"/>
  <c r="AO1739" i="157"/>
  <c r="AO1811" i="157" s="1"/>
  <c r="AN783" i="37" s="1"/>
  <c r="AO1486" i="157"/>
  <c r="AN429" i="37" s="1"/>
  <c r="AO1446" i="157"/>
  <c r="AO1518" i="157" s="1"/>
  <c r="AN461" i="37" s="1"/>
  <c r="AO2136" i="157"/>
  <c r="AN913" i="37" s="1"/>
  <c r="AO1517" i="157"/>
  <c r="AN460" i="37" s="1"/>
  <c r="AO1943" i="157"/>
  <c r="AN803" i="37" s="1"/>
  <c r="AO1896" i="157"/>
  <c r="AO1988" i="157" s="1"/>
  <c r="AN848" i="37" s="1"/>
  <c r="AO921" i="157"/>
  <c r="AN101" i="37" s="1"/>
  <c r="AO869" i="157"/>
  <c r="AO1447" i="157"/>
  <c r="AO1519" i="157" s="1"/>
  <c r="AN462" i="37" s="1"/>
  <c r="AO1482" i="157"/>
  <c r="AN425" i="37" s="1"/>
  <c r="AO957" i="157"/>
  <c r="AN137" i="37" s="1"/>
  <c r="AP900" i="157" l="1"/>
  <c r="AO1135" i="157"/>
  <c r="AN205" i="37" s="1"/>
  <c r="AO1375" i="157"/>
  <c r="AN400" i="37" s="1"/>
  <c r="AL132" i="46"/>
  <c r="AN268" i="37" s="1"/>
  <c r="AL69" i="46"/>
  <c r="AL136" i="46" s="1"/>
  <c r="AN272" i="37" s="1"/>
  <c r="AO1900" i="157"/>
  <c r="AO1992" i="157" s="1"/>
  <c r="AN852" i="37" s="1"/>
  <c r="AO1048" i="157"/>
  <c r="AO1139" i="157" s="1"/>
  <c r="AN209" i="37" s="1"/>
  <c r="AO1449" i="157"/>
  <c r="AO1521" i="157" s="1"/>
  <c r="AN464" i="37" s="1"/>
  <c r="AO2068" i="157"/>
  <c r="AO2139" i="157" s="1"/>
  <c r="AN916" i="37" s="1"/>
  <c r="AO1589" i="157"/>
  <c r="AO1659" i="157" s="1"/>
  <c r="AN593" i="37" s="1"/>
  <c r="AO2214" i="157"/>
  <c r="AO2284" i="157" s="1"/>
  <c r="AN1043" i="37" s="1"/>
  <c r="AO958" i="157"/>
  <c r="AN138" i="37" s="1"/>
  <c r="AO872" i="157"/>
  <c r="AO961" i="157" s="1"/>
  <c r="AN141" i="37" s="1"/>
  <c r="AO1810" i="157"/>
  <c r="AN782" i="37" s="1"/>
  <c r="AO1742" i="157"/>
  <c r="AO1814" i="157" s="1"/>
  <c r="AN786" i="37" s="1"/>
  <c r="AH305" i="156" l="1"/>
  <c r="AH159" i="156"/>
  <c r="AO752" i="156" l="1"/>
  <c r="AO1201" i="37" s="1"/>
  <c r="AO3511" i="156"/>
  <c r="AO1178" i="37" s="1"/>
  <c r="AO3510" i="156"/>
  <c r="AO1177" i="37" s="1"/>
  <c r="AO3509" i="156"/>
  <c r="AO1176" i="37" s="1"/>
  <c r="AO3508" i="156"/>
  <c r="AO1175" i="37" s="1"/>
  <c r="AO3507" i="156"/>
  <c r="AO1174" i="37" s="1"/>
  <c r="AO3506" i="156"/>
  <c r="AO1173" i="37" s="1"/>
  <c r="AO3505" i="156"/>
  <c r="AO1172" i="37" s="1"/>
  <c r="AO3504" i="156"/>
  <c r="AO1171" i="37" s="1"/>
  <c r="AO3502" i="156"/>
  <c r="AO1169" i="37" s="1"/>
  <c r="AO3498" i="156"/>
  <c r="AO1165" i="37" s="1"/>
  <c r="AO3485" i="156"/>
  <c r="AO1152" i="37" s="1"/>
  <c r="AO3467" i="156"/>
  <c r="AO1134" i="37" s="1"/>
  <c r="AO3453" i="156"/>
  <c r="AO1120" i="37" s="1"/>
  <c r="AO3452" i="156"/>
  <c r="AO1119" i="37" s="1"/>
  <c r="AO3450" i="156"/>
  <c r="AO1117" i="37" s="1"/>
  <c r="AO3434" i="156"/>
  <c r="AO3360" i="156"/>
  <c r="AO3299" i="156"/>
  <c r="AO729" i="37" s="1"/>
  <c r="AO3295" i="156"/>
  <c r="AO725" i="37" s="1"/>
  <c r="AO3294" i="156"/>
  <c r="AO724" i="37" s="1"/>
  <c r="AO3291" i="156"/>
  <c r="AO721" i="37" s="1"/>
  <c r="AO3287" i="156"/>
  <c r="AO717" i="37" s="1"/>
  <c r="AO3263" i="156"/>
  <c r="AO693" i="37" s="1"/>
  <c r="AO3256" i="156"/>
  <c r="AO686" i="37" s="1"/>
  <c r="AO3242" i="156"/>
  <c r="AO672" i="37" s="1"/>
  <c r="AO3241" i="156"/>
  <c r="AO671" i="37" s="1"/>
  <c r="AO3239" i="156"/>
  <c r="AO669" i="37" s="1"/>
  <c r="AO3225" i="156"/>
  <c r="AO3157" i="156"/>
  <c r="AO666" i="37" s="1"/>
  <c r="AO3153" i="156"/>
  <c r="AO662" i="37" s="1"/>
  <c r="AO3152" i="156"/>
  <c r="AO661" i="37" s="1"/>
  <c r="AO3148" i="156"/>
  <c r="AO657" i="37" s="1"/>
  <c r="AO3144" i="156"/>
  <c r="AO653" i="37" s="1"/>
  <c r="AO3131" i="156"/>
  <c r="AO640" i="37" s="1"/>
  <c r="AO3112" i="156"/>
  <c r="AO621" i="37" s="1"/>
  <c r="AO3098" i="156"/>
  <c r="AO607" i="37" s="1"/>
  <c r="AO3097" i="156"/>
  <c r="AO606" i="37" s="1"/>
  <c r="AO3096" i="156"/>
  <c r="AO605" i="37" s="1"/>
  <c r="AO3073" i="156"/>
  <c r="AO3000" i="156"/>
  <c r="AO538" i="37" s="1"/>
  <c r="AO2999" i="156"/>
  <c r="AO537" i="37" s="1"/>
  <c r="AO2998" i="156"/>
  <c r="AO536" i="37" s="1"/>
  <c r="AO2997" i="156"/>
  <c r="AO535" i="37" s="1"/>
  <c r="AO2996" i="156"/>
  <c r="AO534" i="37" s="1"/>
  <c r="AO2995" i="156"/>
  <c r="AO533" i="37" s="1"/>
  <c r="AO2994" i="156"/>
  <c r="AO532" i="37" s="1"/>
  <c r="AO2989" i="156"/>
  <c r="AO527" i="37" s="1"/>
  <c r="AO2985" i="156"/>
  <c r="AO523" i="37" s="1"/>
  <c r="AO2980" i="156"/>
  <c r="AO518" i="37" s="1"/>
  <c r="AO2954" i="156"/>
  <c r="AO492" i="37" s="1"/>
  <c r="AO2953" i="156"/>
  <c r="AO491" i="37" s="1"/>
  <c r="AO2952" i="156"/>
  <c r="AO490" i="37" s="1"/>
  <c r="AO2951" i="156"/>
  <c r="AO489" i="37" s="1"/>
  <c r="AO2950" i="156"/>
  <c r="AO488" i="37" s="1"/>
  <c r="AO2948" i="156"/>
  <c r="AO486" i="37" s="1"/>
  <c r="AO2947" i="156"/>
  <c r="AO485" i="37" s="1"/>
  <c r="AO2946" i="156"/>
  <c r="AO484" i="37" s="1"/>
  <c r="AO2945" i="156"/>
  <c r="AO483" i="37" s="1"/>
  <c r="AO2944" i="156"/>
  <c r="AO482" i="37" s="1"/>
  <c r="AO2943" i="156"/>
  <c r="AO481" i="37" s="1"/>
  <c r="AO2942" i="156"/>
  <c r="AO480" i="37" s="1"/>
  <c r="AO2941" i="156"/>
  <c r="AO479" i="37" s="1"/>
  <c r="AO2940" i="156"/>
  <c r="AO478" i="37" s="1"/>
  <c r="AO2939" i="156"/>
  <c r="AO477" i="37" s="1"/>
  <c r="AO2937" i="156"/>
  <c r="AO475" i="37" s="1"/>
  <c r="AO2915" i="156"/>
  <c r="AO2849" i="156"/>
  <c r="AO2848" i="156"/>
  <c r="AO341" i="37" s="1"/>
  <c r="AO2847" i="156"/>
  <c r="AO340" i="37" s="1"/>
  <c r="AO2846" i="156"/>
  <c r="AO339" i="37" s="1"/>
  <c r="AO2845" i="156"/>
  <c r="AO338" i="37" s="1"/>
  <c r="AO2844" i="156"/>
  <c r="AO337" i="37" s="1"/>
  <c r="AO2840" i="156"/>
  <c r="AO333" i="37" s="1"/>
  <c r="AO2824" i="156"/>
  <c r="AO317" i="37" s="1"/>
  <c r="AO2806" i="156"/>
  <c r="AO299" i="37" s="1"/>
  <c r="AO2792" i="156"/>
  <c r="AO285" i="37" s="1"/>
  <c r="AO2791" i="156"/>
  <c r="AO284" i="37" s="1"/>
  <c r="AO2789" i="156"/>
  <c r="AO282" i="37" s="1"/>
  <c r="AO2841" i="156"/>
  <c r="AO334" i="37" s="1"/>
  <c r="AO2710" i="156"/>
  <c r="AO79" i="37" s="1"/>
  <c r="AO2703" i="156"/>
  <c r="AO72" i="37" s="1"/>
  <c r="AO2701" i="156"/>
  <c r="AO70" i="37" s="1"/>
  <c r="AO2700" i="156"/>
  <c r="AO69" i="37" s="1"/>
  <c r="AO2699" i="156"/>
  <c r="AO2694" i="156"/>
  <c r="AO63" i="37" s="1"/>
  <c r="AO2690" i="156"/>
  <c r="AO59" i="37" s="1"/>
  <c r="AO2657" i="156"/>
  <c r="AO26" i="37" s="1"/>
  <c r="AO2643" i="156"/>
  <c r="AO12" i="37" s="1"/>
  <c r="AO2642" i="156"/>
  <c r="AO11" i="37" s="1"/>
  <c r="AO2641" i="156"/>
  <c r="AO10" i="37" s="1"/>
  <c r="AO2640" i="156"/>
  <c r="AO2622" i="156"/>
  <c r="AO2623" i="156" s="1"/>
  <c r="AO2608" i="156"/>
  <c r="AO2593" i="156"/>
  <c r="AO2585" i="156"/>
  <c r="AO2705" i="156" s="1"/>
  <c r="AO74" i="37" s="1"/>
  <c r="AO2580" i="156"/>
  <c r="AO2573" i="156"/>
  <c r="AO2557" i="156"/>
  <c r="AO2548" i="156"/>
  <c r="AO2526" i="156"/>
  <c r="AO2511" i="156"/>
  <c r="AO2496" i="156"/>
  <c r="AO2486" i="156"/>
  <c r="AO2474" i="156"/>
  <c r="AO2453" i="156"/>
  <c r="AO2445" i="156"/>
  <c r="AO2420" i="156"/>
  <c r="AO2414" i="156"/>
  <c r="AO2386" i="156"/>
  <c r="AO2372" i="156"/>
  <c r="AO2360" i="156"/>
  <c r="AO2347" i="156"/>
  <c r="AO2330" i="156"/>
  <c r="AO2314" i="156"/>
  <c r="AO2306" i="156"/>
  <c r="AO2298" i="156"/>
  <c r="AO2237" i="156"/>
  <c r="AO2219" i="156"/>
  <c r="AO2159" i="156"/>
  <c r="AO2097" i="156"/>
  <c r="AO1982" i="156"/>
  <c r="AO1964" i="156"/>
  <c r="AO1915" i="156"/>
  <c r="AO1901" i="156"/>
  <c r="AO1840" i="156"/>
  <c r="AO1783" i="156"/>
  <c r="AO1735" i="156"/>
  <c r="AO1721" i="156"/>
  <c r="AO1706" i="156"/>
  <c r="AO1687" i="156"/>
  <c r="AO1631" i="156"/>
  <c r="AO1562" i="156"/>
  <c r="AO1498" i="156"/>
  <c r="AO1436" i="156"/>
  <c r="AO1381" i="156"/>
  <c r="AO1281" i="156"/>
  <c r="AO1218" i="156"/>
  <c r="AO1160" i="156"/>
  <c r="AO1124" i="156"/>
  <c r="AO1081" i="156"/>
  <c r="AO1051" i="156"/>
  <c r="AO985" i="156"/>
  <c r="AO915" i="156"/>
  <c r="AO877" i="156"/>
  <c r="AO788" i="156"/>
  <c r="AO763" i="156"/>
  <c r="AO1212" i="37" s="1"/>
  <c r="AO762" i="156"/>
  <c r="AO1211" i="37" s="1"/>
  <c r="AO756" i="156"/>
  <c r="AO1205" i="37" s="1"/>
  <c r="AO753" i="156"/>
  <c r="AO1202" i="37" s="1"/>
  <c r="AO734" i="156"/>
  <c r="AO1183" i="37" s="1"/>
  <c r="AO733" i="156"/>
  <c r="AO1182" i="37" s="1"/>
  <c r="AO732" i="156"/>
  <c r="AO1181" i="37" s="1"/>
  <c r="AO694" i="156"/>
  <c r="AO695" i="156" s="1"/>
  <c r="AO775" i="156" s="1"/>
  <c r="AO1224" i="37" s="1"/>
  <c r="AO688" i="156"/>
  <c r="AO681" i="156"/>
  <c r="AO649" i="156"/>
  <c r="AO596" i="156"/>
  <c r="AO577" i="156"/>
  <c r="AO571" i="156"/>
  <c r="AO555" i="156"/>
  <c r="AO528" i="156"/>
  <c r="AO515" i="156"/>
  <c r="AO503" i="156"/>
  <c r="AO761" i="156"/>
  <c r="AO1210" i="37" s="1"/>
  <c r="AO735" i="156"/>
  <c r="AO1184" i="37" s="1"/>
  <c r="AO387" i="156"/>
  <c r="AO309" i="156"/>
  <c r="AO247" i="156"/>
  <c r="AO168" i="156"/>
  <c r="AO170" i="156"/>
  <c r="AO91" i="156"/>
  <c r="AN3511" i="156"/>
  <c r="AN1178" i="37" s="1"/>
  <c r="AN3510" i="156"/>
  <c r="AN1177" i="37" s="1"/>
  <c r="AN3495" i="156"/>
  <c r="AN1162" i="37" s="1"/>
  <c r="AN3480" i="156"/>
  <c r="AN1147" i="37" s="1"/>
  <c r="AN3478" i="156"/>
  <c r="AN1145" i="37" s="1"/>
  <c r="AN3477" i="156"/>
  <c r="AN1144" i="37" s="1"/>
  <c r="AN3476" i="156"/>
  <c r="AN1143" i="37" s="1"/>
  <c r="AN3475" i="156"/>
  <c r="AN1142" i="37" s="1"/>
  <c r="AN3474" i="156"/>
  <c r="AN1141" i="37" s="1"/>
  <c r="AN3472" i="156"/>
  <c r="AN1139" i="37" s="1"/>
  <c r="AN3471" i="156"/>
  <c r="AN1138" i="37" s="1"/>
  <c r="AN3470" i="156"/>
  <c r="AN1137" i="37" s="1"/>
  <c r="AN3469" i="156"/>
  <c r="AN1136" i="37" s="1"/>
  <c r="AN3466" i="156"/>
  <c r="AN1133" i="37" s="1"/>
  <c r="AN3464" i="156"/>
  <c r="AN1131" i="37" s="1"/>
  <c r="AN3462" i="156"/>
  <c r="AN1129" i="37" s="1"/>
  <c r="AN3461" i="156"/>
  <c r="AN1128" i="37" s="1"/>
  <c r="AN3460" i="156"/>
  <c r="AN1127" i="37" s="1"/>
  <c r="AN3459" i="156"/>
  <c r="AN1126" i="37" s="1"/>
  <c r="AN3458" i="156"/>
  <c r="AN1125" i="37" s="1"/>
  <c r="AN3456" i="156"/>
  <c r="AN1123" i="37" s="1"/>
  <c r="AN3455" i="156"/>
  <c r="AN1122" i="37" s="1"/>
  <c r="AN3445" i="156"/>
  <c r="AN3444" i="156"/>
  <c r="AN3443" i="156" s="1"/>
  <c r="AN3441" i="156"/>
  <c r="AN3439" i="156"/>
  <c r="AN3433" i="156"/>
  <c r="AN3405" i="156"/>
  <c r="AN3400" i="156"/>
  <c r="AN3397" i="156"/>
  <c r="AN3465" i="156" s="1"/>
  <c r="AN1132" i="37" s="1"/>
  <c r="AN3389" i="156"/>
  <c r="AN3386" i="156" s="1"/>
  <c r="AN3371" i="156"/>
  <c r="AN3370" i="156"/>
  <c r="AN3369" i="156" s="1"/>
  <c r="AN3367" i="156"/>
  <c r="AN3363" i="156"/>
  <c r="AN3359" i="156"/>
  <c r="AN3353" i="156"/>
  <c r="AN3498" i="156" s="1"/>
  <c r="AN1165" i="37" s="1"/>
  <c r="AN3328" i="156"/>
  <c r="AN3323" i="156"/>
  <c r="AN3318" i="156"/>
  <c r="AN3358" i="156" s="1"/>
  <c r="AN3312" i="156"/>
  <c r="AN3309" i="156" s="1"/>
  <c r="AN3356" i="156" s="1"/>
  <c r="AN3305" i="156"/>
  <c r="AN3299" i="156"/>
  <c r="AN729" i="37" s="1"/>
  <c r="AN3298" i="156"/>
  <c r="AN728" i="37" s="1"/>
  <c r="AN3284" i="156"/>
  <c r="AN714" i="37" s="1"/>
  <c r="AN3269" i="156"/>
  <c r="AN699" i="37" s="1"/>
  <c r="AN3267" i="156"/>
  <c r="AN697" i="37" s="1"/>
  <c r="AN3266" i="156"/>
  <c r="AN696" i="37" s="1"/>
  <c r="AN3265" i="156"/>
  <c r="AN695" i="37" s="1"/>
  <c r="AN3264" i="156"/>
  <c r="AN694" i="37" s="1"/>
  <c r="AN3263" i="156"/>
  <c r="AN693" i="37" s="1"/>
  <c r="AN3261" i="156"/>
  <c r="AN691" i="37" s="1"/>
  <c r="AN3260" i="156"/>
  <c r="AN690" i="37" s="1"/>
  <c r="AN3258" i="156"/>
  <c r="AN688" i="37" s="1"/>
  <c r="AN3255" i="156"/>
  <c r="AN685" i="37" s="1"/>
  <c r="AN3253" i="156"/>
  <c r="AN683" i="37" s="1"/>
  <c r="AN3251" i="156"/>
  <c r="AN681" i="37" s="1"/>
  <c r="AN3250" i="156"/>
  <c r="AN680" i="37" s="1"/>
  <c r="AN3249" i="156"/>
  <c r="AN679" i="37" s="1"/>
  <c r="AN3248" i="156"/>
  <c r="AN678" i="37" s="1"/>
  <c r="AN3247" i="156"/>
  <c r="AN677" i="37" s="1"/>
  <c r="AN3245" i="156"/>
  <c r="AN675" i="37" s="1"/>
  <c r="AN3234" i="156"/>
  <c r="AN3297" i="156" s="1"/>
  <c r="AN727" i="37" s="1"/>
  <c r="AN3233" i="156"/>
  <c r="AN3296" i="156" s="1"/>
  <c r="AN726" i="37" s="1"/>
  <c r="AN3230" i="156"/>
  <c r="AN3224" i="156"/>
  <c r="AN3291" i="156" s="1"/>
  <c r="AN721" i="37" s="1"/>
  <c r="AN3217" i="156"/>
  <c r="AN3287" i="156" s="1"/>
  <c r="AN717" i="37" s="1"/>
  <c r="AN3192" i="156"/>
  <c r="AN3262" i="156" s="1"/>
  <c r="AN692" i="37" s="1"/>
  <c r="AN3187" i="156"/>
  <c r="AN3184" i="156"/>
  <c r="AN3254" i="156" s="1"/>
  <c r="AN684" i="37" s="1"/>
  <c r="AN3176" i="156"/>
  <c r="AN3246" i="156" s="1"/>
  <c r="AN676" i="37" s="1"/>
  <c r="AN3169" i="156"/>
  <c r="AN3239" i="156" s="1"/>
  <c r="AN669" i="37" s="1"/>
  <c r="AN3157" i="156"/>
  <c r="AN666" i="37" s="1"/>
  <c r="AN3156" i="156"/>
  <c r="AN665" i="37" s="1"/>
  <c r="AN3143" i="156"/>
  <c r="AN652" i="37" s="1"/>
  <c r="AN3142" i="156"/>
  <c r="AN651" i="37" s="1"/>
  <c r="AN3141" i="156"/>
  <c r="AN650" i="37" s="1"/>
  <c r="AN3132" i="156"/>
  <c r="AN641" i="37" s="1"/>
  <c r="AN3129" i="156"/>
  <c r="AN638" i="37" s="1"/>
  <c r="AN3127" i="156"/>
  <c r="AN636" i="37" s="1"/>
  <c r="AN3125" i="156"/>
  <c r="AN634" i="37" s="1"/>
  <c r="AN3124" i="156"/>
  <c r="AN633" i="37" s="1"/>
  <c r="AN3123" i="156"/>
  <c r="AN632" i="37" s="1"/>
  <c r="AN3122" i="156"/>
  <c r="AN631" i="37" s="1"/>
  <c r="AN3121" i="156"/>
  <c r="AN630" i="37" s="1"/>
  <c r="AN1255" i="37" s="1"/>
  <c r="AN3120" i="156"/>
  <c r="AN629" i="37" s="1"/>
  <c r="AN3118" i="156"/>
  <c r="AN627" i="37" s="1"/>
  <c r="AN1251" i="37" s="1"/>
  <c r="AN3117" i="156"/>
  <c r="AN626" i="37" s="1"/>
  <c r="AN3116" i="156"/>
  <c r="AN625" i="37" s="1"/>
  <c r="AN3115" i="156"/>
  <c r="AN624" i="37" s="1"/>
  <c r="AN3114" i="156"/>
  <c r="AN623" i="37" s="1"/>
  <c r="AN3111" i="156"/>
  <c r="AN620" i="37" s="1"/>
  <c r="AN3109" i="156"/>
  <c r="AN618" i="37" s="1"/>
  <c r="AN3107" i="156"/>
  <c r="AN616" i="37" s="1"/>
  <c r="AN3106" i="156"/>
  <c r="AN615" i="37" s="1"/>
  <c r="AN3105" i="156"/>
  <c r="AN614" i="37" s="1"/>
  <c r="AN3104" i="156"/>
  <c r="AN613" i="37" s="1"/>
  <c r="AN3103" i="156"/>
  <c r="AN612" i="37" s="1"/>
  <c r="AN3101" i="156"/>
  <c r="AN610" i="37" s="1"/>
  <c r="AN3100" i="156"/>
  <c r="AN609" i="37" s="1"/>
  <c r="AN3091" i="156"/>
  <c r="AN3155" i="156" s="1"/>
  <c r="AN664" i="37" s="1"/>
  <c r="AN3090" i="156"/>
  <c r="AN3154" i="156" s="1"/>
  <c r="AN663" i="37" s="1"/>
  <c r="AN3087" i="156"/>
  <c r="AN3151" i="156" s="1"/>
  <c r="AN660" i="37" s="1"/>
  <c r="AN3081" i="156"/>
  <c r="AN3150" i="156" s="1"/>
  <c r="AN659" i="37" s="1"/>
  <c r="AN3072" i="156"/>
  <c r="AN3148" i="156" s="1"/>
  <c r="AN657" i="37" s="1"/>
  <c r="AN3062" i="156"/>
  <c r="AN3144" i="156" s="1"/>
  <c r="AN653" i="37" s="1"/>
  <c r="AN3037" i="156"/>
  <c r="AN3119" i="156" s="1"/>
  <c r="AN628" i="37" s="1"/>
  <c r="AN3031" i="156"/>
  <c r="AN3113" i="156" s="1"/>
  <c r="AN622" i="37" s="1"/>
  <c r="AN3028" i="156"/>
  <c r="AN3110" i="156" s="1"/>
  <c r="AN619" i="37" s="1"/>
  <c r="AN3020" i="156"/>
  <c r="AN3102" i="156" s="1"/>
  <c r="AN611" i="37" s="1"/>
  <c r="AN3096" i="156"/>
  <c r="AN605" i="37" s="1"/>
  <c r="AN3000" i="156"/>
  <c r="AN538" i="37" s="1"/>
  <c r="AN2999" i="156"/>
  <c r="AN537" i="37" s="1"/>
  <c r="AN2995" i="156"/>
  <c r="AN533" i="37" s="1"/>
  <c r="AN2984" i="156"/>
  <c r="AN522" i="37" s="1"/>
  <c r="AN2983" i="156"/>
  <c r="AN521" i="37" s="1"/>
  <c r="AN2982" i="156"/>
  <c r="AN520" i="37" s="1"/>
  <c r="AN2981" i="156"/>
  <c r="AN519" i="37" s="1"/>
  <c r="AN2971" i="156"/>
  <c r="AN509" i="37" s="1"/>
  <c r="AN2970" i="156"/>
  <c r="AN508" i="37" s="1"/>
  <c r="AN2969" i="156"/>
  <c r="AN507" i="37" s="1"/>
  <c r="AN2968" i="156"/>
  <c r="AN506" i="37" s="1"/>
  <c r="AN2967" i="156"/>
  <c r="AN505" i="37" s="1"/>
  <c r="AN2965" i="156"/>
  <c r="AN503" i="37" s="1"/>
  <c r="AN2964" i="156"/>
  <c r="AN502" i="37" s="1"/>
  <c r="AN2963" i="156"/>
  <c r="AN501" i="37" s="1"/>
  <c r="AN2962" i="156"/>
  <c r="AN500" i="37" s="1"/>
  <c r="AN2961" i="156"/>
  <c r="AN499" i="37" s="1"/>
  <c r="AN2959" i="156"/>
  <c r="AN497" i="37" s="1"/>
  <c r="AN2958" i="156"/>
  <c r="AN496" i="37" s="1"/>
  <c r="AN2957" i="156"/>
  <c r="AN495" i="37" s="1"/>
  <c r="AN2956" i="156"/>
  <c r="AN494" i="37" s="1"/>
  <c r="AN2953" i="156"/>
  <c r="AN491" i="37" s="1"/>
  <c r="AN2951" i="156"/>
  <c r="AN489" i="37" s="1"/>
  <c r="AN2949" i="156"/>
  <c r="AN487" i="37" s="1"/>
  <c r="AN2948" i="156"/>
  <c r="AN486" i="37" s="1"/>
  <c r="AN2947" i="156"/>
  <c r="AN485" i="37" s="1"/>
  <c r="AN2946" i="156"/>
  <c r="AN484" i="37" s="1"/>
  <c r="AN2945" i="156"/>
  <c r="AN483" i="37" s="1"/>
  <c r="AN2943" i="156"/>
  <c r="AN481" i="37" s="1"/>
  <c r="AN2942" i="156"/>
  <c r="AN480" i="37" s="1"/>
  <c r="AN2931" i="156"/>
  <c r="AN2930" i="156" s="1"/>
  <c r="AN2926" i="156"/>
  <c r="AN2993" i="156" s="1"/>
  <c r="AN531" i="37" s="1"/>
  <c r="AN2922" i="156"/>
  <c r="AN2992" i="156" s="1"/>
  <c r="AN530" i="37" s="1"/>
  <c r="AN2914" i="156"/>
  <c r="AN2989" i="156" s="1"/>
  <c r="AN527" i="37" s="1"/>
  <c r="AN2908" i="156"/>
  <c r="AN2985" i="156" s="1"/>
  <c r="AN523" i="37" s="1"/>
  <c r="AN2883" i="156"/>
  <c r="AN2960" i="156" s="1"/>
  <c r="AN498" i="37" s="1"/>
  <c r="AN2878" i="156"/>
  <c r="AN2875" i="156"/>
  <c r="AN2952" i="156" s="1"/>
  <c r="AN490" i="37" s="1"/>
  <c r="AN2867" i="156"/>
  <c r="AN2864" i="156" s="1"/>
  <c r="AN2860" i="156"/>
  <c r="AN2937" i="156" s="1"/>
  <c r="AN475" i="37" s="1"/>
  <c r="AN2849" i="156"/>
  <c r="AN2848" i="156"/>
  <c r="AN341" i="37" s="1"/>
  <c r="AN2834" i="156"/>
  <c r="AN327" i="37" s="1"/>
  <c r="AN2831" i="156"/>
  <c r="AN324" i="37" s="1"/>
  <c r="AN2823" i="156"/>
  <c r="AN316" i="37" s="1"/>
  <c r="AN2822" i="156"/>
  <c r="AN315" i="37" s="1"/>
  <c r="AN2821" i="156"/>
  <c r="AN314" i="37" s="1"/>
  <c r="AN2820" i="156"/>
  <c r="AN313" i="37" s="1"/>
  <c r="AN2817" i="156"/>
  <c r="AN310" i="37" s="1"/>
  <c r="AN2816" i="156"/>
  <c r="AN309" i="37" s="1"/>
  <c r="AN2815" i="156"/>
  <c r="AN308" i="37" s="1"/>
  <c r="AN2814" i="156"/>
  <c r="AN307" i="37" s="1"/>
  <c r="AN2813" i="156"/>
  <c r="AN306" i="37" s="1"/>
  <c r="AN2811" i="156"/>
  <c r="AN304" i="37" s="1"/>
  <c r="AN2810" i="156"/>
  <c r="AN303" i="37" s="1"/>
  <c r="AN2809" i="156"/>
  <c r="AN302" i="37" s="1"/>
  <c r="AN2808" i="156"/>
  <c r="AN301" i="37" s="1"/>
  <c r="AN2805" i="156"/>
  <c r="AN298" i="37" s="1"/>
  <c r="AN2803" i="156"/>
  <c r="AN296" i="37" s="1"/>
  <c r="AN2801" i="156"/>
  <c r="AN294" i="37" s="1"/>
  <c r="AN2800" i="156"/>
  <c r="AN293" i="37" s="1"/>
  <c r="AN2799" i="156"/>
  <c r="AN292" i="37" s="1"/>
  <c r="AN2798" i="156"/>
  <c r="AN291" i="37" s="1"/>
  <c r="AN2797" i="156"/>
  <c r="AN290" i="37" s="1"/>
  <c r="AN2795" i="156"/>
  <c r="AN288" i="37" s="1"/>
  <c r="AN2794" i="156"/>
  <c r="AN287" i="37" s="1"/>
  <c r="AN2784" i="156"/>
  <c r="AN2847" i="156" s="1"/>
  <c r="AN340" i="37" s="1"/>
  <c r="AN2780" i="156"/>
  <c r="AN2843" i="156" s="1"/>
  <c r="AN336" i="37" s="1"/>
  <c r="AN2774" i="156"/>
  <c r="AN2753" i="156"/>
  <c r="AN2746" i="156"/>
  <c r="AN2812" i="156" s="1"/>
  <c r="AN305" i="37" s="1"/>
  <c r="AN2741" i="156"/>
  <c r="AN2807" i="156" s="1"/>
  <c r="AN300" i="37" s="1"/>
  <c r="AN2738" i="156"/>
  <c r="AN2804" i="156" s="1"/>
  <c r="AN297" i="37" s="1"/>
  <c r="AN2730" i="156"/>
  <c r="AN2727" i="156" s="1"/>
  <c r="AN2793" i="156" s="1"/>
  <c r="AN286" i="37" s="1"/>
  <c r="AN2723" i="156"/>
  <c r="AN2789" i="156" s="1"/>
  <c r="AN282" i="37" s="1"/>
  <c r="AN2710" i="156"/>
  <c r="AN79" i="37" s="1"/>
  <c r="AN2709" i="156"/>
  <c r="AN78" i="37" s="1"/>
  <c r="AN2704" i="156"/>
  <c r="AN73" i="37" s="1"/>
  <c r="AN2703" i="156"/>
  <c r="AN72" i="37" s="1"/>
  <c r="AN2702" i="156"/>
  <c r="AN71" i="37" s="1"/>
  <c r="AN2688" i="156"/>
  <c r="AN57" i="37" s="1"/>
  <c r="AN2687" i="156"/>
  <c r="AN56" i="37" s="1"/>
  <c r="AN2686" i="156"/>
  <c r="AN55" i="37" s="1"/>
  <c r="AN2682" i="156"/>
  <c r="AN51" i="37" s="1"/>
  <c r="AN2676" i="156"/>
  <c r="AN45" i="37" s="1"/>
  <c r="AN2675" i="156"/>
  <c r="AN44" i="37" s="1"/>
  <c r="AN2673" i="156"/>
  <c r="AN42" i="37" s="1"/>
  <c r="AN2670" i="156"/>
  <c r="AN39" i="37" s="1"/>
  <c r="AN2667" i="156"/>
  <c r="AN36" i="37" s="1"/>
  <c r="AN2666" i="156"/>
  <c r="AN35" i="37" s="1"/>
  <c r="AN2665" i="156"/>
  <c r="AN34" i="37" s="1"/>
  <c r="AN2664" i="156"/>
  <c r="AN33" i="37" s="1"/>
  <c r="AN2662" i="156"/>
  <c r="AN31" i="37" s="1"/>
  <c r="AN2661" i="156"/>
  <c r="AN30" i="37" s="1"/>
  <c r="AN2659" i="156"/>
  <c r="AN28" i="37" s="1"/>
  <c r="AN2656" i="156"/>
  <c r="AN25" i="37" s="1"/>
  <c r="AN2654" i="156"/>
  <c r="AN23" i="37" s="1"/>
  <c r="AN2652" i="156"/>
  <c r="AN21" i="37" s="1"/>
  <c r="AN2651" i="156"/>
  <c r="AN20" i="37" s="1"/>
  <c r="AN2650" i="156"/>
  <c r="AN19" i="37" s="1"/>
  <c r="AN2649" i="156"/>
  <c r="AN18" i="37" s="1"/>
  <c r="AN2648" i="156"/>
  <c r="AN17" i="37" s="1"/>
  <c r="AN2646" i="156"/>
  <c r="AN15" i="37" s="1"/>
  <c r="AN2645" i="156"/>
  <c r="AN14" i="37" s="1"/>
  <c r="AN1233" i="37" s="1"/>
  <c r="AN2641" i="156"/>
  <c r="AN10" i="37" s="1"/>
  <c r="AN2612" i="156"/>
  <c r="AN2622" i="156" s="1"/>
  <c r="AN2604" i="156"/>
  <c r="AN2602" i="156" s="1"/>
  <c r="AN2601" i="156" s="1"/>
  <c r="AN2603" i="156"/>
  <c r="AN2685" i="156" s="1"/>
  <c r="AN54" i="37" s="1"/>
  <c r="AN2597" i="156"/>
  <c r="AN2592" i="156"/>
  <c r="AN2585" i="156"/>
  <c r="AN2579" i="156"/>
  <c r="AN2572" i="156"/>
  <c r="AN2571" i="156"/>
  <c r="AN2561" i="156"/>
  <c r="AN2560" i="156" s="1"/>
  <c r="AN2570" i="156" s="1"/>
  <c r="AN2555" i="156"/>
  <c r="AN2542" i="156"/>
  <c r="AN2537" i="156"/>
  <c r="AN2546" i="156" s="1"/>
  <c r="AN2532" i="156"/>
  <c r="AN2531" i="156" s="1"/>
  <c r="AN2545" i="156" s="1"/>
  <c r="AN2521" i="156"/>
  <c r="AN2520" i="156"/>
  <c r="AN2525" i="156" s="1"/>
  <c r="AN2517" i="156"/>
  <c r="AN2516" i="156" s="1"/>
  <c r="AN2524" i="156" s="1"/>
  <c r="AN2526" i="156" s="1"/>
  <c r="AN2510" i="156"/>
  <c r="AN2505" i="156"/>
  <c r="AN2504" i="156" s="1"/>
  <c r="AN2509" i="156" s="1"/>
  <c r="AN2490" i="156"/>
  <c r="AN2478" i="156"/>
  <c r="AN2468" i="156"/>
  <c r="AN2463" i="156"/>
  <c r="AN2462" i="156"/>
  <c r="AN2467" i="156" s="1"/>
  <c r="AN2448" i="156"/>
  <c r="AN2443" i="156"/>
  <c r="AN2442" i="156"/>
  <c r="AN2435" i="156"/>
  <c r="AN2674" i="156"/>
  <c r="AN2672" i="156"/>
  <c r="AN2417" i="156"/>
  <c r="AN2393" i="156"/>
  <c r="AN2377" i="156"/>
  <c r="AN2365" i="156"/>
  <c r="AN2357" i="156"/>
  <c r="AN2358" i="156" s="1"/>
  <c r="AN2351" i="156"/>
  <c r="AN2346" i="156"/>
  <c r="AN2341" i="156"/>
  <c r="AN2340" i="156"/>
  <c r="AN2345" i="156" s="1"/>
  <c r="AN2325" i="156"/>
  <c r="AN2324" i="156"/>
  <c r="AN2329" i="156" s="1"/>
  <c r="AN2321" i="156"/>
  <c r="AN2312" i="156"/>
  <c r="AN2313" i="156" s="1"/>
  <c r="AN2304" i="156"/>
  <c r="AN2305" i="156" s="1"/>
  <c r="AN2700" i="156" s="1"/>
  <c r="AN69" i="37" s="1"/>
  <c r="AN2296" i="156"/>
  <c r="AN2297" i="156" s="1"/>
  <c r="AN2292" i="156"/>
  <c r="AN2285" i="156"/>
  <c r="AN2280" i="156"/>
  <c r="AN2278" i="156" s="1"/>
  <c r="AN2268" i="156"/>
  <c r="AN2266" i="156" s="1"/>
  <c r="AN2260" i="156"/>
  <c r="AN2255" i="156"/>
  <c r="AN2250" i="156"/>
  <c r="AN2244" i="156"/>
  <c r="AN2241" i="156" s="1"/>
  <c r="AN2235" i="156"/>
  <c r="AN2701" i="156" s="1"/>
  <c r="AN70" i="37" s="1"/>
  <c r="AN2642" i="156"/>
  <c r="AN11" i="37" s="1"/>
  <c r="AN2224" i="156"/>
  <c r="AN2225" i="156" s="1"/>
  <c r="AN2218" i="156"/>
  <c r="AN2212" i="156"/>
  <c r="AN2205" i="156"/>
  <c r="AN2193" i="156"/>
  <c r="AN2187" i="156"/>
  <c r="AN2182" i="156"/>
  <c r="AN2179" i="156"/>
  <c r="AN2177" i="156" s="1"/>
  <c r="AN2171" i="156"/>
  <c r="AN2168" i="156" s="1"/>
  <c r="AN2166" i="156"/>
  <c r="AN2157" i="156"/>
  <c r="AN2151" i="156"/>
  <c r="AN2145" i="156"/>
  <c r="AN2126" i="156"/>
  <c r="AN2120" i="156"/>
  <c r="AN2115" i="156"/>
  <c r="AN2112" i="156"/>
  <c r="AN2110" i="156" s="1"/>
  <c r="AN2150" i="156" s="1"/>
  <c r="AN2104" i="156"/>
  <c r="AN2101" i="156" s="1"/>
  <c r="AN2148" i="156" s="1"/>
  <c r="AN2096" i="156"/>
  <c r="AN2091" i="156"/>
  <c r="AN2085" i="156"/>
  <c r="AN2078" i="156"/>
  <c r="AN2045" i="156"/>
  <c r="AN2038" i="156"/>
  <c r="AN2028" i="156"/>
  <c r="AN2026" i="156" s="1"/>
  <c r="AN2020" i="156"/>
  <c r="AN2015" i="156"/>
  <c r="AN2012" i="156"/>
  <c r="AN2010" i="156" s="1"/>
  <c r="AN2004" i="156"/>
  <c r="AN2001" i="156" s="1"/>
  <c r="AN1979" i="156"/>
  <c r="AN2708" i="156" s="1"/>
  <c r="AN77" i="37" s="1"/>
  <c r="AN1978" i="156"/>
  <c r="AN2707" i="156" s="1"/>
  <c r="AN76" i="37" s="1"/>
  <c r="AN1972" i="156"/>
  <c r="AN1973" i="156" s="1"/>
  <c r="AN1963" i="156"/>
  <c r="AN1957" i="156"/>
  <c r="AN1937" i="156"/>
  <c r="AN1932" i="156"/>
  <c r="AN1927" i="156"/>
  <c r="AN1962" i="156" s="1"/>
  <c r="AN1922" i="156"/>
  <c r="AN1919" i="156" s="1"/>
  <c r="AN1960" i="156" s="1"/>
  <c r="AN1909" i="156"/>
  <c r="AN1908" i="156" s="1"/>
  <c r="AN1913" i="156" s="1"/>
  <c r="AN1906" i="156"/>
  <c r="AN1905" i="156" s="1"/>
  <c r="AN1912" i="156" s="1"/>
  <c r="AN1914" i="156" s="1"/>
  <c r="AN1899" i="156"/>
  <c r="AN1900" i="156" s="1"/>
  <c r="AN1893" i="156"/>
  <c r="AN1888" i="156"/>
  <c r="AN1868" i="156"/>
  <c r="AN1863" i="156"/>
  <c r="AN1858" i="156"/>
  <c r="AN1892" i="156" s="1"/>
  <c r="AN1853" i="156"/>
  <c r="AN1850" i="156" s="1"/>
  <c r="AN1890" i="156" s="1"/>
  <c r="AN1844" i="156"/>
  <c r="AN1845" i="156" s="1"/>
  <c r="AN1839" i="156"/>
  <c r="AN1833" i="156"/>
  <c r="AN1813" i="156"/>
  <c r="AN1808" i="156"/>
  <c r="AN1803" i="156"/>
  <c r="AN1838" i="156" s="1"/>
  <c r="AN1798" i="156"/>
  <c r="AN1795" i="156" s="1"/>
  <c r="AN1836" i="156" s="1"/>
  <c r="AN1789" i="156"/>
  <c r="AN1790" i="156" s="1"/>
  <c r="AN1782" i="156"/>
  <c r="AN1776" i="156"/>
  <c r="AN1757" i="156"/>
  <c r="AN1752" i="156"/>
  <c r="AN1747" i="156"/>
  <c r="AN1781" i="156" s="1"/>
  <c r="AN1742" i="156"/>
  <c r="AN1739" i="156" s="1"/>
  <c r="AN1779" i="156" s="1"/>
  <c r="AN1729" i="156"/>
  <c r="AN1728" i="156" s="1"/>
  <c r="AN1733" i="156" s="1"/>
  <c r="AN1726" i="156"/>
  <c r="AN1725" i="156" s="1"/>
  <c r="AN1732" i="156" s="1"/>
  <c r="AN1734" i="156" s="1"/>
  <c r="AN1715" i="156"/>
  <c r="AN1714" i="156" s="1"/>
  <c r="AN1719" i="156" s="1"/>
  <c r="AN1712" i="156"/>
  <c r="AN1711" i="156" s="1"/>
  <c r="AN1718" i="156" s="1"/>
  <c r="AN1720" i="156" s="1"/>
  <c r="AN1701" i="156"/>
  <c r="AN1700" i="156"/>
  <c r="AN1705" i="156" s="1"/>
  <c r="AN1698" i="156"/>
  <c r="AN1697" i="156" s="1"/>
  <c r="AN1691" i="156"/>
  <c r="AN1692" i="156" s="1"/>
  <c r="AN1686" i="156"/>
  <c r="AN1678" i="156"/>
  <c r="AN1660" i="156"/>
  <c r="AN1654" i="156"/>
  <c r="AN1649" i="156"/>
  <c r="AN1644" i="156"/>
  <c r="AN1685" i="156" s="1"/>
  <c r="AN1638" i="156"/>
  <c r="AN1635" i="156" s="1"/>
  <c r="AN1683" i="156" s="1"/>
  <c r="AN1629" i="156"/>
  <c r="AN1624" i="156"/>
  <c r="AN1618" i="156"/>
  <c r="AN1600" i="156"/>
  <c r="AN1594" i="156"/>
  <c r="AN1589" i="156"/>
  <c r="AN1586" i="156"/>
  <c r="AN1584" i="156" s="1"/>
  <c r="AN1623" i="156" s="1"/>
  <c r="AN1578" i="156"/>
  <c r="AN1575" i="156" s="1"/>
  <c r="AN1569" i="156"/>
  <c r="AN1570" i="156" s="1"/>
  <c r="AN1561" i="156"/>
  <c r="AN1552" i="156"/>
  <c r="AN1546" i="156"/>
  <c r="AN1534" i="156"/>
  <c r="AN1528" i="156"/>
  <c r="AN1523" i="156"/>
  <c r="AN1520" i="156"/>
  <c r="AN1518" i="156" s="1"/>
  <c r="AN1512" i="156"/>
  <c r="AN1509" i="156" s="1"/>
  <c r="AN1503" i="156"/>
  <c r="AN1504" i="156" s="1"/>
  <c r="AN1497" i="156"/>
  <c r="AN1491" i="156"/>
  <c r="AN1473" i="156"/>
  <c r="AN1467" i="156"/>
  <c r="AN1462" i="156"/>
  <c r="AN1459" i="156"/>
  <c r="AN1457" i="156" s="1"/>
  <c r="AN1496" i="156" s="1"/>
  <c r="AN1451" i="156"/>
  <c r="AN1448" i="156" s="1"/>
  <c r="AN1494" i="156" s="1"/>
  <c r="AN1442" i="156"/>
  <c r="AN1435" i="156"/>
  <c r="AN1428" i="156"/>
  <c r="AN1410" i="156"/>
  <c r="AN1404" i="156"/>
  <c r="AN1399" i="156"/>
  <c r="AN1396" i="156"/>
  <c r="AN1394" i="156" s="1"/>
  <c r="AN1434" i="156" s="1"/>
  <c r="AN1388" i="156"/>
  <c r="AN1385" i="156" s="1"/>
  <c r="AN1432" i="156" s="1"/>
  <c r="AN1379" i="156"/>
  <c r="AN1363" i="156"/>
  <c r="AN1338" i="156"/>
  <c r="AN1322" i="156"/>
  <c r="AN1320" i="156" s="1"/>
  <c r="AN1314" i="156"/>
  <c r="AN1309" i="156"/>
  <c r="AN1304" i="156"/>
  <c r="AN1362" i="156" s="1"/>
  <c r="AN1298" i="156"/>
  <c r="AN1295" i="156" s="1"/>
  <c r="AN1285" i="156"/>
  <c r="AN1286" i="156" s="1"/>
  <c r="AN1280" i="156"/>
  <c r="AN1273" i="156"/>
  <c r="AN1256" i="156"/>
  <c r="AN1255" i="156" s="1"/>
  <c r="AN2668" i="156" s="1"/>
  <c r="AN37" i="37" s="1"/>
  <c r="AN1250" i="156"/>
  <c r="AN1245" i="156"/>
  <c r="AN1240" i="156"/>
  <c r="AN1279" i="156" s="1"/>
  <c r="AN1234" i="156"/>
  <c r="AN1231" i="156" s="1"/>
  <c r="AN1277" i="156" s="1"/>
  <c r="AN1225" i="156"/>
  <c r="AN1226" i="156" s="1"/>
  <c r="AN1217" i="156"/>
  <c r="AN1206" i="156"/>
  <c r="AN1189" i="156"/>
  <c r="AN1183" i="156"/>
  <c r="AN1178" i="156"/>
  <c r="AN1173" i="156"/>
  <c r="AN1216" i="156" s="1"/>
  <c r="AN1167" i="156"/>
  <c r="AN1164" i="156" s="1"/>
  <c r="AN1158" i="156"/>
  <c r="AN1159" i="156" s="1"/>
  <c r="AN1152" i="156"/>
  <c r="AN1147" i="156"/>
  <c r="AN1142" i="156"/>
  <c r="AN1140" i="156"/>
  <c r="AN1151" i="156" s="1"/>
  <c r="AN1134" i="156"/>
  <c r="AN1132" i="156" s="1"/>
  <c r="AN1150" i="156" s="1"/>
  <c r="AN1153" i="156" s="1"/>
  <c r="AN1130" i="156"/>
  <c r="AN1122" i="156"/>
  <c r="AN1123" i="156" s="1"/>
  <c r="AN1116" i="156"/>
  <c r="AN1107" i="156"/>
  <c r="AN1105" i="156"/>
  <c r="AN1115" i="156" s="1"/>
  <c r="AN1099" i="156"/>
  <c r="AN1097" i="156" s="1"/>
  <c r="AN1114" i="156" s="1"/>
  <c r="AN1095" i="156"/>
  <c r="AN1086" i="156"/>
  <c r="AN1087" i="156" s="1"/>
  <c r="AN1080" i="156"/>
  <c r="AN1070" i="156"/>
  <c r="AN1068" i="156"/>
  <c r="AN1079" i="156" s="1"/>
  <c r="AN1062" i="156"/>
  <c r="AN1060" i="156" s="1"/>
  <c r="AN1078" i="156" s="1"/>
  <c r="AN1058" i="156"/>
  <c r="AN1049" i="156"/>
  <c r="AN1044" i="156"/>
  <c r="AN1037" i="156"/>
  <c r="AN1018" i="156"/>
  <c r="AN1013" i="156"/>
  <c r="AN1008" i="156"/>
  <c r="AN1043" i="156" s="1"/>
  <c r="AN1003" i="156"/>
  <c r="AN1000" i="156" s="1"/>
  <c r="AN1041" i="156" s="1"/>
  <c r="AN991" i="156"/>
  <c r="AN988" i="156"/>
  <c r="AN984" i="156"/>
  <c r="AN970" i="156"/>
  <c r="AN963" i="156"/>
  <c r="AN957" i="156"/>
  <c r="AN955" i="156" s="1"/>
  <c r="AN950" i="156"/>
  <c r="AN945" i="156"/>
  <c r="AN940" i="156"/>
  <c r="AN935" i="156"/>
  <c r="AN932" i="156" s="1"/>
  <c r="AN930" i="156"/>
  <c r="AN920" i="156"/>
  <c r="AN907" i="156"/>
  <c r="AN891" i="156"/>
  <c r="AN887" i="156"/>
  <c r="AN876" i="156"/>
  <c r="AN872" i="156"/>
  <c r="AN2690" i="156" s="1"/>
  <c r="AN59" i="37" s="1"/>
  <c r="AN853" i="156"/>
  <c r="AN847" i="156"/>
  <c r="AN837" i="156"/>
  <c r="AN835" i="156" s="1"/>
  <c r="AN829" i="156"/>
  <c r="AN824" i="156"/>
  <c r="AN819" i="156"/>
  <c r="AN813" i="156"/>
  <c r="AN810" i="156" s="1"/>
  <c r="AN792" i="156"/>
  <c r="AN788" i="156"/>
  <c r="AN787" i="156"/>
  <c r="AN774" i="156"/>
  <c r="AN1223" i="37" s="1"/>
  <c r="AN773" i="156"/>
  <c r="AN1222" i="37" s="1"/>
  <c r="AN772" i="156"/>
  <c r="AN1221" i="37" s="1"/>
  <c r="AN771" i="156"/>
  <c r="AN1220" i="37" s="1"/>
  <c r="AN770" i="156"/>
  <c r="AN1219" i="37" s="1"/>
  <c r="AN769" i="156"/>
  <c r="AN1218" i="37" s="1"/>
  <c r="AN768" i="156"/>
  <c r="AN1217" i="37" s="1"/>
  <c r="AN767" i="156"/>
  <c r="AN1216" i="37" s="1"/>
  <c r="AN766" i="156"/>
  <c r="AN1215" i="37" s="1"/>
  <c r="AN765" i="156"/>
  <c r="AN1214" i="37" s="1"/>
  <c r="AN764" i="156"/>
  <c r="AN1213" i="37" s="1"/>
  <c r="AN762" i="156"/>
  <c r="AN1211" i="37" s="1"/>
  <c r="AN751" i="156"/>
  <c r="AN1200" i="37" s="1"/>
  <c r="AN748" i="156"/>
  <c r="AN1197" i="37" s="1"/>
  <c r="AN1277" i="37" s="1"/>
  <c r="AN734" i="156"/>
  <c r="AN1183" i="37" s="1"/>
  <c r="AN733" i="156"/>
  <c r="AN1182" i="37" s="1"/>
  <c r="AN727" i="156"/>
  <c r="AN724" i="156"/>
  <c r="AN717" i="156"/>
  <c r="AN713" i="156"/>
  <c r="AN704" i="156"/>
  <c r="AN702" i="156" s="1"/>
  <c r="AN716" i="156" s="1"/>
  <c r="AN694" i="156"/>
  <c r="AN686" i="156"/>
  <c r="AN667" i="156"/>
  <c r="AN658" i="156"/>
  <c r="AN656" i="156" s="1"/>
  <c r="AN677" i="156" s="1"/>
  <c r="AN680" i="156" s="1"/>
  <c r="AN654" i="156"/>
  <c r="AN616" i="156"/>
  <c r="AN607" i="156"/>
  <c r="AN602" i="156"/>
  <c r="AN595" i="156"/>
  <c r="AN575" i="156"/>
  <c r="AN576" i="156" s="1"/>
  <c r="AN564" i="156"/>
  <c r="AN559" i="156"/>
  <c r="AN549" i="156"/>
  <c r="AN540" i="156"/>
  <c r="AN538" i="156" s="1"/>
  <c r="AN552" i="156" s="1"/>
  <c r="AN555" i="156" s="1"/>
  <c r="AN535" i="156"/>
  <c r="AN523" i="156"/>
  <c r="AN527" i="156" s="1"/>
  <c r="AN521" i="156"/>
  <c r="AN520" i="156" s="1"/>
  <c r="AN526" i="156" s="1"/>
  <c r="AN510" i="156"/>
  <c r="AN508" i="156"/>
  <c r="AN507" i="156" s="1"/>
  <c r="AN501" i="156"/>
  <c r="AN763" i="156" s="1"/>
  <c r="AN1212" i="37" s="1"/>
  <c r="AN496" i="156"/>
  <c r="AN489" i="156"/>
  <c r="AN487" i="156" s="1"/>
  <c r="AN495" i="156" s="1"/>
  <c r="AN481" i="156"/>
  <c r="AN479" i="156" s="1"/>
  <c r="AN473" i="156"/>
  <c r="AN467" i="156"/>
  <c r="AN415" i="156"/>
  <c r="AN747" i="156"/>
  <c r="AN1196" i="37" s="1"/>
  <c r="AN745" i="156"/>
  <c r="AN1194" i="37" s="1"/>
  <c r="AN743" i="156"/>
  <c r="AN1192" i="37" s="1"/>
  <c r="AN742" i="156"/>
  <c r="AN1191" i="37" s="1"/>
  <c r="AN741" i="156"/>
  <c r="AN1190" i="37" s="1"/>
  <c r="AN740" i="156"/>
  <c r="AN1189" i="37" s="1"/>
  <c r="AN1264" i="37" s="1"/>
  <c r="AN739" i="156"/>
  <c r="AN1188" i="37" s="1"/>
  <c r="AN737" i="156"/>
  <c r="AN1186" i="37" s="1"/>
  <c r="AN395" i="156"/>
  <c r="AN391" i="156"/>
  <c r="AN385" i="156"/>
  <c r="AN383" i="156"/>
  <c r="AN344" i="156"/>
  <c r="AN335" i="156"/>
  <c r="AN333" i="156" s="1"/>
  <c r="AN384" i="156" s="1"/>
  <c r="AN330" i="156"/>
  <c r="AN318" i="156"/>
  <c r="AN314" i="156"/>
  <c r="AN307" i="156"/>
  <c r="AN305" i="156"/>
  <c r="AN278" i="156"/>
  <c r="AN275" i="156"/>
  <c r="AN269" i="156"/>
  <c r="AN267" i="156" s="1"/>
  <c r="AN306" i="156" s="1"/>
  <c r="AN246" i="156"/>
  <c r="AN237" i="156"/>
  <c r="AN233" i="156"/>
  <c r="AN228" i="156"/>
  <c r="AN227" i="156"/>
  <c r="AN225" i="156"/>
  <c r="AN194" i="156"/>
  <c r="AN185" i="156"/>
  <c r="AN183" i="156" s="1"/>
  <c r="AN226" i="156" s="1"/>
  <c r="AN180" i="156"/>
  <c r="AN168" i="156"/>
  <c r="AN159" i="156"/>
  <c r="AN147" i="156"/>
  <c r="AN750" i="156"/>
  <c r="AN1199" i="37" s="1"/>
  <c r="AN144" i="156"/>
  <c r="AN162" i="156" s="1"/>
  <c r="AN161" i="156"/>
  <c r="AN138" i="156"/>
  <c r="AN136" i="156" s="1"/>
  <c r="AN160" i="156" s="1"/>
  <c r="AN117" i="156"/>
  <c r="AN112" i="156"/>
  <c r="AN99" i="156"/>
  <c r="AN90" i="156"/>
  <c r="AN89" i="156"/>
  <c r="AN87" i="156"/>
  <c r="AN53" i="156"/>
  <c r="AN44" i="156"/>
  <c r="AN42" i="156" s="1"/>
  <c r="AN88" i="156" s="1"/>
  <c r="AO397" i="156" l="1"/>
  <c r="AO516" i="156"/>
  <c r="AO993" i="156"/>
  <c r="AO1444" i="156"/>
  <c r="AO1693" i="156"/>
  <c r="AO1791" i="156"/>
  <c r="AO1974" i="156"/>
  <c r="AO2226" i="156"/>
  <c r="AO2373" i="156"/>
  <c r="AO3094" i="156"/>
  <c r="AO3095" i="156" s="1"/>
  <c r="AO604" i="37" s="1"/>
  <c r="AO529" i="156"/>
  <c r="AO794" i="156"/>
  <c r="AO1227" i="156"/>
  <c r="AO1505" i="156"/>
  <c r="AO1707" i="156"/>
  <c r="AO1846" i="156"/>
  <c r="AO2331" i="156"/>
  <c r="AO2454" i="156"/>
  <c r="AO2574" i="156"/>
  <c r="AO2609" i="156"/>
  <c r="AO2990" i="156"/>
  <c r="AO528" i="37" s="1"/>
  <c r="AO561" i="156"/>
  <c r="AO894" i="156"/>
  <c r="AO1088" i="156"/>
  <c r="AO1287" i="156"/>
  <c r="AO1571" i="156"/>
  <c r="AO2527" i="156"/>
  <c r="AO2581" i="156"/>
  <c r="AO3374" i="156"/>
  <c r="AO119" i="156"/>
  <c r="AO320" i="156"/>
  <c r="AO923" i="156"/>
  <c r="AO2361" i="156"/>
  <c r="AO2421" i="156"/>
  <c r="AO3292" i="156"/>
  <c r="AO722" i="37" s="1"/>
  <c r="AN2840" i="156"/>
  <c r="AN333" i="37" s="1"/>
  <c r="AN3442" i="156"/>
  <c r="AO1286" i="37"/>
  <c r="AO1228" i="37"/>
  <c r="AO1292" i="37"/>
  <c r="AN1267" i="37"/>
  <c r="AN229" i="156"/>
  <c r="AN387" i="156"/>
  <c r="AN1274" i="37"/>
  <c r="AN1280" i="37"/>
  <c r="AN91" i="156"/>
  <c r="AN1261" i="37"/>
  <c r="AN1244" i="156"/>
  <c r="AN1278" i="156" s="1"/>
  <c r="AN1281" i="156" s="1"/>
  <c r="AN1308" i="156"/>
  <c r="AN1361" i="156" s="1"/>
  <c r="AN1522" i="156"/>
  <c r="AN1559" i="156" s="1"/>
  <c r="AN2181" i="156"/>
  <c r="AN2216" i="156" s="1"/>
  <c r="AN1081" i="156"/>
  <c r="AN2877" i="156"/>
  <c r="AN2954" i="156" s="1"/>
  <c r="AN492" i="37" s="1"/>
  <c r="AN823" i="156"/>
  <c r="AN874" i="156" s="1"/>
  <c r="AN1931" i="156"/>
  <c r="AN1961" i="156" s="1"/>
  <c r="AN1964" i="156" s="1"/>
  <c r="AN1268" i="37"/>
  <c r="AO1282" i="37"/>
  <c r="AN1228" i="37"/>
  <c r="AN2092" i="156"/>
  <c r="AN1248" i="37"/>
  <c r="AO1229" i="37"/>
  <c r="AO1293" i="37"/>
  <c r="AO1230" i="37"/>
  <c r="AN319" i="156"/>
  <c r="AN2783" i="156"/>
  <c r="AN2846" i="156" s="1"/>
  <c r="AN339" i="37" s="1"/>
  <c r="AN1239" i="37"/>
  <c r="AN1279" i="37"/>
  <c r="AN875" i="156"/>
  <c r="AN944" i="156"/>
  <c r="AN982" i="156" s="1"/>
  <c r="AN43" i="37"/>
  <c r="AN1265" i="37" s="1"/>
  <c r="AN342" i="37"/>
  <c r="AN1301" i="37" s="1"/>
  <c r="AN343" i="37"/>
  <c r="AN1302" i="37" s="1"/>
  <c r="AN1238" i="37"/>
  <c r="AN3186" i="156"/>
  <c r="AN3256" i="156" s="1"/>
  <c r="AN686" i="37" s="1"/>
  <c r="AN1247" i="37"/>
  <c r="AN1253" i="37"/>
  <c r="AN1258" i="37"/>
  <c r="AO37" i="37"/>
  <c r="AO1259" i="37" s="1"/>
  <c r="AO342" i="37"/>
  <c r="AO343" i="37"/>
  <c r="AO1302" i="37" s="1"/>
  <c r="AN1254" i="37"/>
  <c r="AN396" i="156"/>
  <c r="AN1292" i="37"/>
  <c r="AN1117" i="156"/>
  <c r="AN1229" i="37"/>
  <c r="AN1236" i="37"/>
  <c r="AN1249" i="37"/>
  <c r="AN1256" i="37"/>
  <c r="AO1295" i="37"/>
  <c r="AO1231" i="37"/>
  <c r="AN1293" i="37"/>
  <c r="AN41" i="37"/>
  <c r="AN1263" i="37" s="1"/>
  <c r="AN2873" i="156"/>
  <c r="AN2950" i="156" s="1"/>
  <c r="AN488" i="37" s="1"/>
  <c r="AN1237" i="37"/>
  <c r="AN1242" i="37"/>
  <c r="AN3368" i="156"/>
  <c r="AN1250" i="37"/>
  <c r="AN1257" i="37"/>
  <c r="AO2586" i="156"/>
  <c r="AO9" i="37"/>
  <c r="AO1227" i="37" s="1"/>
  <c r="AO68" i="37"/>
  <c r="AO1291" i="37" s="1"/>
  <c r="AN238" i="156"/>
  <c r="AN1588" i="156"/>
  <c r="AN1622" i="156" s="1"/>
  <c r="AN2600" i="156"/>
  <c r="AN2607" i="156" s="1"/>
  <c r="AN1862" i="156"/>
  <c r="AN1891" i="156" s="1"/>
  <c r="AN1894" i="156" s="1"/>
  <c r="AN2014" i="156"/>
  <c r="AN2076" i="156" s="1"/>
  <c r="AN3089" i="156"/>
  <c r="AN3153" i="156" s="1"/>
  <c r="AN662" i="37" s="1"/>
  <c r="AN1751" i="156"/>
  <c r="AN1780" i="156" s="1"/>
  <c r="AN1783" i="156" s="1"/>
  <c r="AN1807" i="156"/>
  <c r="AN1837" i="156" s="1"/>
  <c r="AN1840" i="156" s="1"/>
  <c r="AN2291" i="156"/>
  <c r="AN2548" i="156"/>
  <c r="AO2787" i="156"/>
  <c r="AO2788" i="156" s="1"/>
  <c r="AO281" i="37" s="1"/>
  <c r="AN892" i="156"/>
  <c r="AN1012" i="156"/>
  <c r="AN1042" i="156" s="1"/>
  <c r="AN1045" i="156" s="1"/>
  <c r="AN1177" i="156"/>
  <c r="AN1215" i="156" s="1"/>
  <c r="AN2077" i="156"/>
  <c r="AN2254" i="156"/>
  <c r="AN2290" i="156" s="1"/>
  <c r="AN3504" i="156"/>
  <c r="AN1171" i="37" s="1"/>
  <c r="AN1648" i="156"/>
  <c r="AN1684" i="156" s="1"/>
  <c r="AN1687" i="156" s="1"/>
  <c r="AN1977" i="156"/>
  <c r="AN2706" i="156" s="1"/>
  <c r="AN75" i="37" s="1"/>
  <c r="AN2114" i="156"/>
  <c r="AN2149" i="156" s="1"/>
  <c r="AN2152" i="156" s="1"/>
  <c r="AN2781" i="156"/>
  <c r="AN2844" i="156" s="1"/>
  <c r="AN337" i="37" s="1"/>
  <c r="AN3450" i="156"/>
  <c r="AN1117" i="37" s="1"/>
  <c r="AN3507" i="156"/>
  <c r="AN1174" i="37" s="1"/>
  <c r="AN749" i="156"/>
  <c r="AN1198" i="37" s="1"/>
  <c r="AN1278" i="37" s="1"/>
  <c r="AN163" i="156"/>
  <c r="AN497" i="156"/>
  <c r="AN494" i="156"/>
  <c r="AN753" i="156"/>
  <c r="AN1202" i="37" s="1"/>
  <c r="AN1282" i="37" s="1"/>
  <c r="AN732" i="156"/>
  <c r="AN1181" i="37" s="1"/>
  <c r="AN983" i="156"/>
  <c r="AN1621" i="156"/>
  <c r="AN2289" i="156"/>
  <c r="AN2694" i="156"/>
  <c r="AN63" i="37" s="1"/>
  <c r="AN2796" i="156"/>
  <c r="AN289" i="37" s="1"/>
  <c r="AN1234" i="37" s="1"/>
  <c r="AN3257" i="156"/>
  <c r="AN687" i="37" s="1"/>
  <c r="AN3473" i="156"/>
  <c r="AN1140" i="37" s="1"/>
  <c r="AO2695" i="156"/>
  <c r="AO64" i="37" s="1"/>
  <c r="AO2934" i="156"/>
  <c r="AO2936" i="156" s="1"/>
  <c r="AO3149" i="156"/>
  <c r="AO658" i="37" s="1"/>
  <c r="AO603" i="37" s="1"/>
  <c r="AO3503" i="156"/>
  <c r="AO1170" i="37" s="1"/>
  <c r="AN118" i="156"/>
  <c r="AN1398" i="156"/>
  <c r="AN1433" i="156" s="1"/>
  <c r="AN1436" i="156" s="1"/>
  <c r="AN1560" i="156"/>
  <c r="AN2217" i="156"/>
  <c r="AN2736" i="156"/>
  <c r="AN2802" i="156" s="1"/>
  <c r="AN295" i="37" s="1"/>
  <c r="AN1240" i="37" s="1"/>
  <c r="AN2944" i="156"/>
  <c r="AN482" i="37" s="1"/>
  <c r="AN2955" i="156"/>
  <c r="AN493" i="37" s="1"/>
  <c r="AN3182" i="156"/>
  <c r="AN3454" i="156"/>
  <c r="AN1121" i="37" s="1"/>
  <c r="AN3502" i="156"/>
  <c r="AN1169" i="37" s="1"/>
  <c r="AN759" i="156"/>
  <c r="AN1208" i="37" s="1"/>
  <c r="AN1214" i="156"/>
  <c r="AN1360" i="156"/>
  <c r="AN2689" i="156"/>
  <c r="AN3508" i="156"/>
  <c r="AN1175" i="37" s="1"/>
  <c r="AN775" i="156"/>
  <c r="AN1224" i="37" s="1"/>
  <c r="AN760" i="156"/>
  <c r="AN1209" i="37" s="1"/>
  <c r="AN873" i="156"/>
  <c r="AN992" i="156"/>
  <c r="AN1461" i="156"/>
  <c r="AN1495" i="156" s="1"/>
  <c r="AN1498" i="156" s="1"/>
  <c r="AN2075" i="156"/>
  <c r="AN3030" i="156"/>
  <c r="AN3070" i="156" s="1"/>
  <c r="AN3146" i="156" s="1"/>
  <c r="AN655" i="37" s="1"/>
  <c r="AN3173" i="156"/>
  <c r="AN3243" i="156" s="1"/>
  <c r="AN673" i="37" s="1"/>
  <c r="AN3468" i="156"/>
  <c r="AN1135" i="37" s="1"/>
  <c r="AN3457" i="156"/>
  <c r="AN1124" i="37" s="1"/>
  <c r="AO729" i="156"/>
  <c r="AO475" i="156"/>
  <c r="AO2549" i="156"/>
  <c r="AO2689" i="156"/>
  <c r="AO3237" i="156"/>
  <c r="AO3238" i="156" s="1"/>
  <c r="AO668" i="37" s="1"/>
  <c r="AO667" i="37" s="1"/>
  <c r="AO3448" i="156"/>
  <c r="AO3449" i="156" s="1"/>
  <c r="AO1116" i="37" s="1"/>
  <c r="AN981" i="156"/>
  <c r="AN1706" i="156"/>
  <c r="AN1704" i="156"/>
  <c r="AN2644" i="156"/>
  <c r="AN13" i="37" s="1"/>
  <c r="AN515" i="156"/>
  <c r="AN513" i="156"/>
  <c r="AN752" i="156"/>
  <c r="AN1201" i="37" s="1"/>
  <c r="AN308" i="156"/>
  <c r="AN528" i="156"/>
  <c r="AN2653" i="156"/>
  <c r="AN22" i="37" s="1"/>
  <c r="AN2328" i="156"/>
  <c r="AN2330" i="156" s="1"/>
  <c r="AN2320" i="156"/>
  <c r="AN2705" i="156"/>
  <c r="AN74" i="37" s="1"/>
  <c r="AN3293" i="156"/>
  <c r="AN723" i="37" s="1"/>
  <c r="AN3231" i="156"/>
  <c r="AN3294" i="156" s="1"/>
  <c r="AN724" i="37" s="1"/>
  <c r="AN514" i="156"/>
  <c r="AN2215" i="156"/>
  <c r="AN2697" i="156"/>
  <c r="AN66" i="37" s="1"/>
  <c r="AN2684" i="156"/>
  <c r="AN53" i="37" s="1"/>
  <c r="AN1276" i="37" s="1"/>
  <c r="AN2655" i="156"/>
  <c r="AN24" i="37" s="1"/>
  <c r="AN1243" i="37" s="1"/>
  <c r="AN2927" i="156"/>
  <c r="AN2994" i="156" s="1"/>
  <c r="AN532" i="37" s="1"/>
  <c r="AN2998" i="156"/>
  <c r="AN536" i="37" s="1"/>
  <c r="AN3017" i="156"/>
  <c r="AN3088" i="156"/>
  <c r="AN3152" i="156" s="1"/>
  <c r="AN661" i="37" s="1"/>
  <c r="AN3232" i="156"/>
  <c r="AN3295" i="156" s="1"/>
  <c r="AN725" i="37" s="1"/>
  <c r="AN3322" i="156"/>
  <c r="AN3357" i="156" s="1"/>
  <c r="AN3360" i="156" s="1"/>
  <c r="AN3395" i="156"/>
  <c r="AN3430" i="156"/>
  <c r="AN3505" i="156"/>
  <c r="AN1172" i="37" s="1"/>
  <c r="AN3509" i="156"/>
  <c r="AN1176" i="37" s="1"/>
  <c r="AN402" i="156"/>
  <c r="AN400" i="156" s="1"/>
  <c r="AN465" i="156" s="1"/>
  <c r="AN410" i="156"/>
  <c r="AN408" i="156" s="1"/>
  <c r="AN466" i="156" s="1"/>
  <c r="AN605" i="156"/>
  <c r="AN643" i="156" s="1"/>
  <c r="AN646" i="156" s="1"/>
  <c r="AN1558" i="156"/>
  <c r="AN2658" i="156"/>
  <c r="AN27" i="37" s="1"/>
  <c r="AN2573" i="156"/>
  <c r="AN2647" i="156"/>
  <c r="AN16" i="37" s="1"/>
  <c r="AN2698" i="156"/>
  <c r="AN67" i="37" s="1"/>
  <c r="AN2819" i="156"/>
  <c r="AN312" i="37" s="1"/>
  <c r="AN2771" i="156"/>
  <c r="AN2837" i="156" s="1"/>
  <c r="AN330" i="37" s="1"/>
  <c r="AN2997" i="156"/>
  <c r="AN535" i="37" s="1"/>
  <c r="AN2929" i="156"/>
  <c r="AN2996" i="156" s="1"/>
  <c r="AN534" i="37" s="1"/>
  <c r="AN2640" i="156"/>
  <c r="AN2663" i="156"/>
  <c r="AN32" i="37" s="1"/>
  <c r="AN2683" i="156"/>
  <c r="AN52" i="37" s="1"/>
  <c r="AN2941" i="156"/>
  <c r="AN479" i="37" s="1"/>
  <c r="AN2911" i="156"/>
  <c r="AN2444" i="156"/>
  <c r="AN2596" i="156"/>
  <c r="AN2608" i="156" s="1"/>
  <c r="AN2740" i="156"/>
  <c r="AN2775" i="156" s="1"/>
  <c r="AN3026" i="156"/>
  <c r="AN3399" i="156"/>
  <c r="AO2639" i="156" l="1"/>
  <c r="AN2912" i="156"/>
  <c r="AN2987" i="156" s="1"/>
  <c r="AN525" i="37" s="1"/>
  <c r="AO1115" i="37"/>
  <c r="AN1562" i="156"/>
  <c r="AN1364" i="156"/>
  <c r="AN2782" i="156"/>
  <c r="AN2845" i="156" s="1"/>
  <c r="AN338" i="37" s="1"/>
  <c r="AN3506" i="156"/>
  <c r="AN1173" i="37" s="1"/>
  <c r="AO8" i="37"/>
  <c r="AN1299" i="37"/>
  <c r="AN3112" i="156"/>
  <c r="AN621" i="37" s="1"/>
  <c r="AN2219" i="156"/>
  <c r="AN2773" i="156"/>
  <c r="AN2839" i="156" s="1"/>
  <c r="AN332" i="37" s="1"/>
  <c r="AN2293" i="156"/>
  <c r="AN2699" i="156"/>
  <c r="AN68" i="37" s="1"/>
  <c r="AN877" i="156"/>
  <c r="AN2681" i="156"/>
  <c r="AN50" i="37" s="1"/>
  <c r="AN2657" i="156"/>
  <c r="AN26" i="37" s="1"/>
  <c r="AN2693" i="156"/>
  <c r="AN62" i="37" s="1"/>
  <c r="AN985" i="156"/>
  <c r="AN1290" i="37"/>
  <c r="AN1295" i="37"/>
  <c r="AN1218" i="156"/>
  <c r="AN2913" i="156"/>
  <c r="AN2988" i="156" s="1"/>
  <c r="AN526" i="37" s="1"/>
  <c r="AN58" i="37"/>
  <c r="AN1281" i="37" s="1"/>
  <c r="AN1235" i="37"/>
  <c r="AO2935" i="156"/>
  <c r="AO473" i="37" s="1"/>
  <c r="AO474" i="37"/>
  <c r="AN1300" i="37"/>
  <c r="AN1246" i="37"/>
  <c r="AN1625" i="156"/>
  <c r="AO58" i="37"/>
  <c r="AO1281" i="37" s="1"/>
  <c r="AN3222" i="156"/>
  <c r="AN3289" i="156" s="1"/>
  <c r="AN719" i="37" s="1"/>
  <c r="AN1289" i="37"/>
  <c r="AN1252" i="37"/>
  <c r="AN1298" i="37"/>
  <c r="AN9" i="37"/>
  <c r="AN1227" i="37" s="1"/>
  <c r="AN744" i="156"/>
  <c r="AN1193" i="37" s="1"/>
  <c r="AO731" i="156"/>
  <c r="AO1180" i="37" s="1"/>
  <c r="AN755" i="156"/>
  <c r="AN1204" i="37" s="1"/>
  <c r="AN738" i="156"/>
  <c r="AN1187" i="37" s="1"/>
  <c r="AN3221" i="156"/>
  <c r="AN3288" i="156" s="1"/>
  <c r="AN718" i="37" s="1"/>
  <c r="AN2692" i="156"/>
  <c r="AN61" i="37" s="1"/>
  <c r="AN3223" i="156"/>
  <c r="AN3290" i="156" s="1"/>
  <c r="AN720" i="37" s="1"/>
  <c r="AN3252" i="156"/>
  <c r="AN682" i="37" s="1"/>
  <c r="AN736" i="156"/>
  <c r="AN1185" i="37" s="1"/>
  <c r="AN761" i="156"/>
  <c r="AN1210" i="37" s="1"/>
  <c r="AO757" i="156"/>
  <c r="AO1206" i="37" s="1"/>
  <c r="AO1287" i="37" s="1"/>
  <c r="AN3467" i="156"/>
  <c r="AN1134" i="37" s="1"/>
  <c r="AN3431" i="156"/>
  <c r="AN3500" i="156" s="1"/>
  <c r="AN1167" i="37" s="1"/>
  <c r="AN3432" i="156"/>
  <c r="AN3501" i="156" s="1"/>
  <c r="AN1168" i="37" s="1"/>
  <c r="AN3463" i="156"/>
  <c r="AN1130" i="37" s="1"/>
  <c r="AN2671" i="156"/>
  <c r="AN309" i="156"/>
  <c r="AN757" i="156" s="1"/>
  <c r="AN1206" i="37" s="1"/>
  <c r="AN756" i="156"/>
  <c r="AN1205" i="37" s="1"/>
  <c r="AN746" i="156"/>
  <c r="AN1195" i="37" s="1"/>
  <c r="AN1275" i="37" s="1"/>
  <c r="AN754" i="156"/>
  <c r="AN1203" i="37" s="1"/>
  <c r="AN3071" i="156"/>
  <c r="AN3147" i="156" s="1"/>
  <c r="AN656" i="37" s="1"/>
  <c r="AN3108" i="156"/>
  <c r="AN617" i="37" s="1"/>
  <c r="AN3099" i="156"/>
  <c r="AN608" i="37" s="1"/>
  <c r="AN1232" i="37" s="1"/>
  <c r="AN3069" i="156"/>
  <c r="AN2772" i="156"/>
  <c r="AN2806" i="156"/>
  <c r="AN299" i="37" s="1"/>
  <c r="AN1244" i="37" s="1"/>
  <c r="AN2669" i="156"/>
  <c r="AN2606" i="156"/>
  <c r="AN2691" i="156" s="1"/>
  <c r="AN2915" i="156"/>
  <c r="AN2990" i="156" s="1"/>
  <c r="AN528" i="37" s="1"/>
  <c r="AN2986" i="156"/>
  <c r="AN524" i="37" s="1"/>
  <c r="AN3499" i="156"/>
  <c r="AN1166" i="37" s="1"/>
  <c r="AN2695" i="156" l="1"/>
  <c r="AN64" i="37" s="1"/>
  <c r="AN3434" i="156"/>
  <c r="AN3503" i="156" s="1"/>
  <c r="AN1170" i="37" s="1"/>
  <c r="AN3225" i="156"/>
  <c r="AN3292" i="156" s="1"/>
  <c r="AN722" i="37" s="1"/>
  <c r="AN1245" i="37"/>
  <c r="AN1273" i="37"/>
  <c r="AN1284" i="37"/>
  <c r="AN1241" i="37"/>
  <c r="AN40" i="37"/>
  <c r="AN1262" i="37" s="1"/>
  <c r="AN60" i="37"/>
  <c r="AN1291" i="37"/>
  <c r="AN1285" i="37"/>
  <c r="AN38" i="37"/>
  <c r="AN1260" i="37" s="1"/>
  <c r="AO1226" i="37"/>
  <c r="AO730" i="156"/>
  <c r="AO1179" i="37" s="1"/>
  <c r="AN2838" i="156"/>
  <c r="AN331" i="37" s="1"/>
  <c r="AN2841" i="156"/>
  <c r="AN334" i="37" s="1"/>
  <c r="AN1286" i="37" s="1"/>
  <c r="AN3145" i="156"/>
  <c r="AN654" i="37" s="1"/>
  <c r="AN3073" i="156"/>
  <c r="AN3149" i="156" s="1"/>
  <c r="AN658" i="37" s="1"/>
  <c r="AN1287" i="37" l="1"/>
  <c r="AN1283" i="37"/>
  <c r="AO1225" i="37"/>
  <c r="G2067" i="156" l="1"/>
  <c r="H1273" i="156"/>
  <c r="H2028" i="156"/>
  <c r="H2026" i="156" s="1"/>
  <c r="E2028" i="156"/>
  <c r="E2026" i="156" s="1"/>
  <c r="E2674" i="156"/>
  <c r="D43" i="37" s="1"/>
  <c r="H2674" i="156"/>
  <c r="I2067" i="156" l="1"/>
  <c r="H2448" i="156" l="1"/>
  <c r="E2448" i="156"/>
  <c r="I2449" i="156"/>
  <c r="H2703" i="156"/>
  <c r="E2703" i="156"/>
  <c r="D72" i="37" s="1"/>
  <c r="I2590" i="156"/>
  <c r="N95" i="157"/>
  <c r="M95" i="157"/>
  <c r="H95" i="157"/>
  <c r="J95" i="157" s="1"/>
  <c r="P95" i="157" l="1"/>
  <c r="R95" i="157" s="1"/>
  <c r="I2450" i="156"/>
  <c r="S95" i="157"/>
  <c r="T95" i="157" s="1"/>
  <c r="H2045" i="156" l="1"/>
  <c r="E2045" i="156"/>
  <c r="G2070" i="156"/>
  <c r="I2070" i="156" s="1"/>
  <c r="G2064" i="156"/>
  <c r="G2062" i="156"/>
  <c r="G2061" i="156"/>
  <c r="G2059" i="156"/>
  <c r="I2059" i="156" s="1"/>
  <c r="G2056" i="156"/>
  <c r="G2052" i="156"/>
  <c r="G2049" i="156"/>
  <c r="I2049" i="156" s="1"/>
  <c r="G2046" i="156"/>
  <c r="I2046" i="156" s="1"/>
  <c r="I2031" i="156"/>
  <c r="I2052" i="156" l="1"/>
  <c r="I2062" i="156"/>
  <c r="I2056" i="156"/>
  <c r="I2064" i="156"/>
  <c r="I2061" i="156"/>
  <c r="G1276" i="156" l="1"/>
  <c r="E1273" i="156"/>
  <c r="G862" i="156"/>
  <c r="I862" i="156" s="1"/>
  <c r="I1276" i="156" l="1"/>
  <c r="U1223" i="37" l="1"/>
  <c r="U1222" i="37"/>
  <c r="U1221" i="37"/>
  <c r="U1220" i="37"/>
  <c r="U1219" i="37"/>
  <c r="U1218" i="37"/>
  <c r="U1217" i="37"/>
  <c r="U1216" i="37"/>
  <c r="U1215" i="37"/>
  <c r="U1214" i="37"/>
  <c r="U1213" i="37"/>
  <c r="U1209" i="37"/>
  <c r="U1208" i="37"/>
  <c r="U1207" i="37"/>
  <c r="U1204" i="37"/>
  <c r="U1203" i="37"/>
  <c r="U1200" i="37"/>
  <c r="U1199" i="37"/>
  <c r="U1198" i="37"/>
  <c r="U1197" i="37"/>
  <c r="U1196" i="37"/>
  <c r="U1195" i="37"/>
  <c r="U1194" i="37"/>
  <c r="U1193" i="37"/>
  <c r="U1192" i="37"/>
  <c r="U1191" i="37"/>
  <c r="U1190" i="37"/>
  <c r="U1189" i="37"/>
  <c r="U1188" i="37"/>
  <c r="U1187" i="37"/>
  <c r="U1186" i="37"/>
  <c r="U1185" i="37"/>
  <c r="U1168" i="37"/>
  <c r="U1167" i="37"/>
  <c r="U1166" i="37"/>
  <c r="U1164" i="37"/>
  <c r="U1163" i="37"/>
  <c r="U1162" i="37"/>
  <c r="U1161" i="37"/>
  <c r="U1160" i="37"/>
  <c r="U1159" i="37"/>
  <c r="U1158" i="37"/>
  <c r="U1153" i="37"/>
  <c r="U1151" i="37"/>
  <c r="U1150" i="37"/>
  <c r="U1149" i="37"/>
  <c r="U1148" i="37"/>
  <c r="U1147" i="37"/>
  <c r="U1146" i="37"/>
  <c r="U1145" i="37"/>
  <c r="U1144" i="37"/>
  <c r="U1143" i="37"/>
  <c r="U1142" i="37"/>
  <c r="U1141" i="37"/>
  <c r="U1140" i="37"/>
  <c r="U1139" i="37"/>
  <c r="U1138" i="37"/>
  <c r="U1137" i="37"/>
  <c r="U1136" i="37"/>
  <c r="U1135" i="37"/>
  <c r="U1133" i="37"/>
  <c r="U1132" i="37"/>
  <c r="U1131" i="37"/>
  <c r="U1130" i="37"/>
  <c r="U1129" i="37"/>
  <c r="U1128" i="37"/>
  <c r="U1127" i="37"/>
  <c r="U1126" i="37"/>
  <c r="U1125" i="37"/>
  <c r="U1124" i="37"/>
  <c r="U1123" i="37"/>
  <c r="U1122" i="37"/>
  <c r="U1121" i="37"/>
  <c r="U1118" i="37"/>
  <c r="U1113" i="37"/>
  <c r="U1112" i="37"/>
  <c r="U1111" i="37"/>
  <c r="U1110" i="37"/>
  <c r="U1108" i="37"/>
  <c r="U1107" i="37"/>
  <c r="U1104" i="37"/>
  <c r="U1103" i="37"/>
  <c r="U1102" i="37"/>
  <c r="U1101" i="37"/>
  <c r="U1100" i="37"/>
  <c r="U1099" i="37"/>
  <c r="U1098" i="37"/>
  <c r="U1097" i="37"/>
  <c r="U1096" i="37"/>
  <c r="U1095" i="37"/>
  <c r="U1090" i="37"/>
  <c r="U1088" i="37"/>
  <c r="U1087" i="37"/>
  <c r="U1086" i="37"/>
  <c r="U1085" i="37"/>
  <c r="U1084" i="37"/>
  <c r="U1083" i="37"/>
  <c r="U1082" i="37"/>
  <c r="U1081" i="37"/>
  <c r="U1080" i="37"/>
  <c r="U1079" i="37"/>
  <c r="U1078" i="37"/>
  <c r="U1077" i="37"/>
  <c r="U1076" i="37"/>
  <c r="U1075" i="37"/>
  <c r="U1074" i="37"/>
  <c r="U1073" i="37"/>
  <c r="U1072" i="37"/>
  <c r="U1070" i="37"/>
  <c r="U1069" i="37"/>
  <c r="U1068" i="37"/>
  <c r="U1067" i="37"/>
  <c r="U1066" i="37"/>
  <c r="U1065" i="37"/>
  <c r="U1064" i="37"/>
  <c r="U1063" i="37"/>
  <c r="U1062" i="37"/>
  <c r="U1061" i="37"/>
  <c r="U1060" i="37"/>
  <c r="U1059" i="37"/>
  <c r="U1058" i="37"/>
  <c r="U1050" i="37"/>
  <c r="U1049" i="37"/>
  <c r="U1048" i="37"/>
  <c r="U1047" i="37"/>
  <c r="U1045" i="37"/>
  <c r="U1044" i="37"/>
  <c r="U1041" i="37"/>
  <c r="U1040" i="37"/>
  <c r="U1039" i="37"/>
  <c r="U1036" i="37"/>
  <c r="U1035" i="37"/>
  <c r="U1034" i="37"/>
  <c r="U1033" i="37"/>
  <c r="U1032" i="37"/>
  <c r="U1031" i="37"/>
  <c r="U1026" i="37"/>
  <c r="U1025" i="37"/>
  <c r="U1024" i="37"/>
  <c r="U1023" i="37"/>
  <c r="U1022" i="37"/>
  <c r="U1021" i="37"/>
  <c r="U1020" i="37"/>
  <c r="U1019" i="37"/>
  <c r="U1018" i="37"/>
  <c r="U1017" i="37"/>
  <c r="U1016" i="37"/>
  <c r="U1015" i="37"/>
  <c r="U1014" i="37"/>
  <c r="U1013" i="37"/>
  <c r="U1012" i="37"/>
  <c r="U1011" i="37"/>
  <c r="U1010" i="37"/>
  <c r="U1009" i="37"/>
  <c r="U1008" i="37"/>
  <c r="U1006" i="37"/>
  <c r="U1005" i="37"/>
  <c r="U1004" i="37"/>
  <c r="U1003" i="37"/>
  <c r="U1002" i="37"/>
  <c r="U1001" i="37"/>
  <c r="U1000" i="37"/>
  <c r="U999" i="37"/>
  <c r="U998" i="37"/>
  <c r="U997" i="37"/>
  <c r="U996" i="37"/>
  <c r="U995" i="37"/>
  <c r="U994" i="37"/>
  <c r="U987" i="37"/>
  <c r="U986" i="37"/>
  <c r="U985" i="37"/>
  <c r="U984" i="37"/>
  <c r="U982" i="37"/>
  <c r="U978" i="37"/>
  <c r="U977" i="37"/>
  <c r="U976" i="37"/>
  <c r="U974" i="37"/>
  <c r="U973" i="37"/>
  <c r="U972" i="37"/>
  <c r="U971" i="37"/>
  <c r="U970" i="37"/>
  <c r="U969" i="37"/>
  <c r="U968" i="37"/>
  <c r="U963" i="37"/>
  <c r="U962" i="37"/>
  <c r="U961" i="37"/>
  <c r="U960" i="37"/>
  <c r="U959" i="37"/>
  <c r="U958" i="37"/>
  <c r="U957" i="37"/>
  <c r="U956" i="37"/>
  <c r="U955" i="37"/>
  <c r="U954" i="37"/>
  <c r="U953" i="37"/>
  <c r="U952" i="37"/>
  <c r="U951" i="37"/>
  <c r="U950" i="37"/>
  <c r="U949" i="37"/>
  <c r="U948" i="37"/>
  <c r="U947" i="37"/>
  <c r="U946" i="37"/>
  <c r="U945" i="37"/>
  <c r="U943" i="37"/>
  <c r="U942" i="37"/>
  <c r="U941" i="37"/>
  <c r="U940" i="37"/>
  <c r="U939" i="37"/>
  <c r="U938" i="37"/>
  <c r="U937" i="37"/>
  <c r="U936" i="37"/>
  <c r="U935" i="37"/>
  <c r="U934" i="37"/>
  <c r="U933" i="37"/>
  <c r="U932" i="37"/>
  <c r="U931" i="37"/>
  <c r="U928" i="37"/>
  <c r="U923" i="37"/>
  <c r="U922" i="37"/>
  <c r="U921" i="37"/>
  <c r="U920" i="37"/>
  <c r="U918" i="37"/>
  <c r="U917" i="37"/>
  <c r="U914" i="37"/>
  <c r="U913" i="37"/>
  <c r="U912" i="37"/>
  <c r="U909" i="37"/>
  <c r="U908" i="37"/>
  <c r="U907" i="37"/>
  <c r="U906" i="37"/>
  <c r="U905" i="37"/>
  <c r="U904" i="37"/>
  <c r="U899" i="37"/>
  <c r="U898" i="37"/>
  <c r="U897" i="37"/>
  <c r="U896" i="37"/>
  <c r="U895" i="37"/>
  <c r="U894" i="37"/>
  <c r="U893" i="37"/>
  <c r="U892" i="37"/>
  <c r="U891" i="37"/>
  <c r="U890" i="37"/>
  <c r="U889" i="37"/>
  <c r="U888" i="37"/>
  <c r="U887" i="37"/>
  <c r="U886" i="37"/>
  <c r="U885" i="37"/>
  <c r="U884" i="37"/>
  <c r="U883" i="37"/>
  <c r="U882" i="37"/>
  <c r="U881" i="37"/>
  <c r="U879" i="37"/>
  <c r="U878" i="37"/>
  <c r="U877" i="37"/>
  <c r="U876" i="37"/>
  <c r="U875" i="37"/>
  <c r="U874" i="37"/>
  <c r="U873" i="37"/>
  <c r="U872" i="37"/>
  <c r="U871" i="37"/>
  <c r="U870" i="37"/>
  <c r="U869" i="37"/>
  <c r="U868" i="37"/>
  <c r="U867" i="37"/>
  <c r="U864" i="37"/>
  <c r="U859" i="37"/>
  <c r="U858" i="37"/>
  <c r="U857" i="37"/>
  <c r="U856" i="37"/>
  <c r="U854" i="37"/>
  <c r="U853" i="37"/>
  <c r="U850" i="37"/>
  <c r="U849" i="37"/>
  <c r="U848" i="37"/>
  <c r="U846" i="37"/>
  <c r="U845" i="37"/>
  <c r="U844" i="37"/>
  <c r="U843" i="37"/>
  <c r="U841" i="37"/>
  <c r="U840" i="37"/>
  <c r="U835" i="37"/>
  <c r="U834" i="37"/>
  <c r="U833" i="37"/>
  <c r="U832" i="37"/>
  <c r="U831" i="37"/>
  <c r="U830" i="37"/>
  <c r="U829" i="37"/>
  <c r="U827" i="37"/>
  <c r="U826" i="37"/>
  <c r="U825" i="37"/>
  <c r="U824" i="37"/>
  <c r="U823" i="37"/>
  <c r="U822" i="37"/>
  <c r="U821" i="37"/>
  <c r="U820" i="37"/>
  <c r="U819" i="37"/>
  <c r="U818" i="37"/>
  <c r="U817" i="37"/>
  <c r="U815" i="37"/>
  <c r="U814" i="37"/>
  <c r="U813" i="37"/>
  <c r="U812" i="37"/>
  <c r="U811" i="37"/>
  <c r="U810" i="37"/>
  <c r="U809" i="37"/>
  <c r="U808" i="37"/>
  <c r="U807" i="37"/>
  <c r="U806" i="37"/>
  <c r="U805" i="37"/>
  <c r="U804" i="37"/>
  <c r="U803" i="37"/>
  <c r="U800" i="37"/>
  <c r="U795" i="37"/>
  <c r="U794" i="37"/>
  <c r="U793" i="37"/>
  <c r="U792" i="37"/>
  <c r="U790" i="37"/>
  <c r="U789" i="37"/>
  <c r="U788" i="37"/>
  <c r="U787" i="37"/>
  <c r="U784" i="37"/>
  <c r="U783" i="37"/>
  <c r="U782" i="37"/>
  <c r="U780" i="37"/>
  <c r="U779" i="37"/>
  <c r="U778" i="37"/>
  <c r="U777" i="37"/>
  <c r="U776" i="37"/>
  <c r="U775" i="37"/>
  <c r="U774" i="37"/>
  <c r="U769" i="37"/>
  <c r="U768" i="37"/>
  <c r="U767" i="37"/>
  <c r="U766" i="37"/>
  <c r="U765" i="37"/>
  <c r="U764" i="37"/>
  <c r="U763" i="37"/>
  <c r="U762" i="37"/>
  <c r="U761" i="37"/>
  <c r="U760" i="37"/>
  <c r="U759" i="37"/>
  <c r="U758" i="37"/>
  <c r="U757" i="37"/>
  <c r="U756" i="37"/>
  <c r="U755" i="37"/>
  <c r="U754" i="37"/>
  <c r="U753" i="37"/>
  <c r="U752" i="37"/>
  <c r="U751" i="37"/>
  <c r="U750" i="37"/>
  <c r="U748" i="37"/>
  <c r="U747" i="37"/>
  <c r="U746" i="37"/>
  <c r="U745" i="37"/>
  <c r="U744" i="37"/>
  <c r="U743" i="37"/>
  <c r="U742" i="37"/>
  <c r="U741" i="37"/>
  <c r="U740" i="37"/>
  <c r="U739" i="37"/>
  <c r="U738" i="37"/>
  <c r="U737" i="37"/>
  <c r="U736" i="37"/>
  <c r="U733" i="37"/>
  <c r="U728" i="37"/>
  <c r="U727" i="37"/>
  <c r="U726" i="37"/>
  <c r="U723" i="37"/>
  <c r="U720" i="37"/>
  <c r="U719" i="37"/>
  <c r="U718" i="37"/>
  <c r="U716" i="37"/>
  <c r="U715" i="37"/>
  <c r="U714" i="37"/>
  <c r="U713" i="37"/>
  <c r="U712" i="37"/>
  <c r="U711" i="37"/>
  <c r="U710" i="37"/>
  <c r="U705" i="37"/>
  <c r="U704" i="37"/>
  <c r="U703" i="37"/>
  <c r="U702" i="37"/>
  <c r="U701" i="37"/>
  <c r="U700" i="37"/>
  <c r="U699" i="37"/>
  <c r="U698" i="37"/>
  <c r="U697" i="37"/>
  <c r="U696" i="37"/>
  <c r="U695" i="37"/>
  <c r="U694" i="37"/>
  <c r="U692" i="37"/>
  <c r="U691" i="37"/>
  <c r="U690" i="37"/>
  <c r="U689" i="37"/>
  <c r="U688" i="37"/>
  <c r="U687" i="37"/>
  <c r="U685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0" i="37"/>
  <c r="U665" i="37"/>
  <c r="U664" i="37"/>
  <c r="U663" i="37"/>
  <c r="U660" i="37"/>
  <c r="U659" i="37"/>
  <c r="U656" i="37"/>
  <c r="U655" i="37"/>
  <c r="U654" i="37"/>
  <c r="U652" i="37"/>
  <c r="U651" i="37"/>
  <c r="U650" i="37"/>
  <c r="U649" i="37"/>
  <c r="U648" i="37"/>
  <c r="U643" i="37"/>
  <c r="U642" i="37"/>
  <c r="U641" i="37"/>
  <c r="U639" i="37"/>
  <c r="U638" i="37"/>
  <c r="U637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0" i="37"/>
  <c r="U619" i="37"/>
  <c r="U618" i="37"/>
  <c r="U617" i="37"/>
  <c r="U616" i="37"/>
  <c r="U615" i="37"/>
  <c r="U614" i="37"/>
  <c r="U613" i="37"/>
  <c r="U612" i="37"/>
  <c r="U611" i="37"/>
  <c r="U610" i="37"/>
  <c r="U609" i="37"/>
  <c r="U608" i="37"/>
  <c r="U601" i="37"/>
  <c r="U600" i="37"/>
  <c r="U599" i="37"/>
  <c r="U598" i="37"/>
  <c r="U594" i="37"/>
  <c r="U591" i="37"/>
  <c r="U590" i="37"/>
  <c r="U589" i="37"/>
  <c r="U588" i="37"/>
  <c r="U587" i="37"/>
  <c r="U586" i="37"/>
  <c r="U585" i="37"/>
  <c r="U584" i="37"/>
  <c r="U582" i="37"/>
  <c r="U577" i="37"/>
  <c r="U576" i="37"/>
  <c r="U575" i="37"/>
  <c r="U574" i="37"/>
  <c r="U573" i="37"/>
  <c r="U572" i="37"/>
  <c r="U571" i="37"/>
  <c r="U570" i="37"/>
  <c r="U569" i="37"/>
  <c r="U568" i="37"/>
  <c r="U567" i="37"/>
  <c r="U566" i="37"/>
  <c r="U565" i="37"/>
  <c r="U564" i="37"/>
  <c r="U563" i="37"/>
  <c r="U562" i="37"/>
  <c r="U561" i="37"/>
  <c r="U560" i="37"/>
  <c r="U559" i="37"/>
  <c r="U557" i="37"/>
  <c r="U556" i="37"/>
  <c r="U555" i="37"/>
  <c r="U554" i="37"/>
  <c r="U553" i="37"/>
  <c r="U552" i="37"/>
  <c r="U551" i="37"/>
  <c r="U550" i="37"/>
  <c r="U549" i="37"/>
  <c r="U548" i="37"/>
  <c r="U547" i="37"/>
  <c r="U546" i="37"/>
  <c r="U545" i="37"/>
  <c r="U542" i="37"/>
  <c r="U531" i="37"/>
  <c r="U530" i="37"/>
  <c r="U529" i="37"/>
  <c r="U526" i="37"/>
  <c r="U525" i="37"/>
  <c r="U524" i="37"/>
  <c r="U522" i="37"/>
  <c r="U521" i="37"/>
  <c r="U520" i="37"/>
  <c r="U519" i="37"/>
  <c r="U517" i="37"/>
  <c r="U516" i="37"/>
  <c r="U511" i="37"/>
  <c r="U510" i="37"/>
  <c r="U509" i="37"/>
  <c r="U508" i="37"/>
  <c r="U507" i="37"/>
  <c r="U506" i="37"/>
  <c r="U505" i="37"/>
  <c r="U504" i="37"/>
  <c r="U503" i="37"/>
  <c r="U502" i="37"/>
  <c r="U501" i="37"/>
  <c r="U500" i="37"/>
  <c r="U499" i="37"/>
  <c r="U498" i="37"/>
  <c r="U497" i="37"/>
  <c r="U496" i="37"/>
  <c r="U495" i="37"/>
  <c r="U494" i="37"/>
  <c r="U493" i="37"/>
  <c r="U487" i="37"/>
  <c r="U476" i="37"/>
  <c r="U471" i="37"/>
  <c r="U470" i="37"/>
  <c r="U469" i="37"/>
  <c r="U468" i="37"/>
  <c r="U466" i="37"/>
  <c r="U465" i="37"/>
  <c r="U462" i="37"/>
  <c r="U461" i="37"/>
  <c r="U460" i="37"/>
  <c r="U459" i="37"/>
  <c r="U458" i="37"/>
  <c r="U457" i="37"/>
  <c r="U456" i="37"/>
  <c r="U455" i="37"/>
  <c r="U454" i="37"/>
  <c r="U453" i="37"/>
  <c r="U448" i="37"/>
  <c r="U447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3" i="37"/>
  <c r="U432" i="37"/>
  <c r="U431" i="37"/>
  <c r="U430" i="37"/>
  <c r="U428" i="37"/>
  <c r="U427" i="37"/>
  <c r="U426" i="37"/>
  <c r="U425" i="37"/>
  <c r="U424" i="37"/>
  <c r="U423" i="37"/>
  <c r="U422" i="37"/>
  <c r="U421" i="37"/>
  <c r="U420" i="37"/>
  <c r="U419" i="37"/>
  <c r="U418" i="37"/>
  <c r="U417" i="37"/>
  <c r="U416" i="37"/>
  <c r="U413" i="37"/>
  <c r="U408" i="37"/>
  <c r="U407" i="37"/>
  <c r="U406" i="37"/>
  <c r="U405" i="37"/>
  <c r="U402" i="37"/>
  <c r="U401" i="37"/>
  <c r="U398" i="37"/>
  <c r="U397" i="37"/>
  <c r="U396" i="37"/>
  <c r="U394" i="37"/>
  <c r="U393" i="37"/>
  <c r="U392" i="37"/>
  <c r="U391" i="37"/>
  <c r="U390" i="37"/>
  <c r="U389" i="37"/>
  <c r="U388" i="37"/>
  <c r="U383" i="37"/>
  <c r="U381" i="37"/>
  <c r="U380" i="37"/>
  <c r="U379" i="37"/>
  <c r="U378" i="37"/>
  <c r="U377" i="37"/>
  <c r="U375" i="37"/>
  <c r="U374" i="37"/>
  <c r="U373" i="37"/>
  <c r="U372" i="37"/>
  <c r="U371" i="37"/>
  <c r="U370" i="37"/>
  <c r="U369" i="37"/>
  <c r="U368" i="37"/>
  <c r="U367" i="37"/>
  <c r="U366" i="37"/>
  <c r="U365" i="37"/>
  <c r="U363" i="37"/>
  <c r="U362" i="37"/>
  <c r="U361" i="37"/>
  <c r="U360" i="37"/>
  <c r="U359" i="37"/>
  <c r="U358" i="37"/>
  <c r="U357" i="37"/>
  <c r="U356" i="37"/>
  <c r="U355" i="37"/>
  <c r="U354" i="37"/>
  <c r="U353" i="37"/>
  <c r="U352" i="37"/>
  <c r="U351" i="37"/>
  <c r="U348" i="37"/>
  <c r="U337" i="37"/>
  <c r="U336" i="37"/>
  <c r="U333" i="37"/>
  <c r="U332" i="37"/>
  <c r="U331" i="37"/>
  <c r="U330" i="37"/>
  <c r="U329" i="37"/>
  <c r="U328" i="37"/>
  <c r="U327" i="37"/>
  <c r="U326" i="37"/>
  <c r="U325" i="37"/>
  <c r="U324" i="37"/>
  <c r="U319" i="37"/>
  <c r="U317" i="37"/>
  <c r="U316" i="37"/>
  <c r="U315" i="37"/>
  <c r="U314" i="37"/>
  <c r="U313" i="37"/>
  <c r="U312" i="37"/>
  <c r="U311" i="37"/>
  <c r="U310" i="37"/>
  <c r="U309" i="37"/>
  <c r="U308" i="37"/>
  <c r="U307" i="37"/>
  <c r="U306" i="37"/>
  <c r="U305" i="37"/>
  <c r="U304" i="37"/>
  <c r="U303" i="37"/>
  <c r="U302" i="37"/>
  <c r="U301" i="37"/>
  <c r="U299" i="37"/>
  <c r="U298" i="37"/>
  <c r="U297" i="37"/>
  <c r="U296" i="37"/>
  <c r="U295" i="37"/>
  <c r="U294" i="37"/>
  <c r="U293" i="37"/>
  <c r="U292" i="37"/>
  <c r="U291" i="37"/>
  <c r="U290" i="37"/>
  <c r="U289" i="37"/>
  <c r="U288" i="37"/>
  <c r="U287" i="37"/>
  <c r="U284" i="37"/>
  <c r="U279" i="37"/>
  <c r="U278" i="37"/>
  <c r="U277" i="37"/>
  <c r="U276" i="37"/>
  <c r="U274" i="37"/>
  <c r="U273" i="37"/>
  <c r="U270" i="37"/>
  <c r="U269" i="37"/>
  <c r="U268" i="37"/>
  <c r="U267" i="37"/>
  <c r="U266" i="37"/>
  <c r="U265" i="37"/>
  <c r="U264" i="37"/>
  <c r="U263" i="37"/>
  <c r="U262" i="37"/>
  <c r="U261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6" i="37"/>
  <c r="U235" i="37"/>
  <c r="U234" i="37"/>
  <c r="U233" i="37"/>
  <c r="U232" i="37"/>
  <c r="U231" i="37"/>
  <c r="U230" i="37"/>
  <c r="U229" i="37"/>
  <c r="U228" i="37"/>
  <c r="U227" i="37"/>
  <c r="U226" i="37"/>
  <c r="U225" i="37"/>
  <c r="U224" i="37"/>
  <c r="U217" i="37"/>
  <c r="U216" i="37"/>
  <c r="U215" i="37"/>
  <c r="U214" i="37"/>
  <c r="U212" i="37"/>
  <c r="U211" i="37"/>
  <c r="U210" i="37"/>
  <c r="U207" i="37"/>
  <c r="U206" i="37"/>
  <c r="U205" i="37"/>
  <c r="U203" i="37"/>
  <c r="U202" i="37"/>
  <c r="U201" i="37"/>
  <c r="U200" i="37"/>
  <c r="U199" i="37"/>
  <c r="U198" i="37"/>
  <c r="U197" i="37"/>
  <c r="U192" i="37"/>
  <c r="U191" i="37"/>
  <c r="U190" i="37"/>
  <c r="U189" i="37"/>
  <c r="U188" i="37"/>
  <c r="U187" i="37"/>
  <c r="U186" i="37"/>
  <c r="U184" i="37"/>
  <c r="U183" i="37"/>
  <c r="U182" i="37"/>
  <c r="U181" i="37"/>
  <c r="U180" i="37"/>
  <c r="U179" i="37"/>
  <c r="U178" i="37"/>
  <c r="U177" i="37"/>
  <c r="U176" i="37"/>
  <c r="U175" i="37"/>
  <c r="U174" i="37"/>
  <c r="U172" i="37"/>
  <c r="U171" i="37"/>
  <c r="U170" i="37"/>
  <c r="U169" i="37"/>
  <c r="U168" i="37"/>
  <c r="U167" i="37"/>
  <c r="U166" i="37"/>
  <c r="U165" i="37"/>
  <c r="U164" i="37"/>
  <c r="U163" i="37"/>
  <c r="U162" i="37"/>
  <c r="U161" i="37"/>
  <c r="U160" i="37"/>
  <c r="U153" i="37"/>
  <c r="U152" i="37"/>
  <c r="U151" i="37"/>
  <c r="U150" i="37"/>
  <c r="U148" i="37"/>
  <c r="U147" i="37"/>
  <c r="U144" i="37"/>
  <c r="U143" i="37"/>
  <c r="U142" i="37"/>
  <c r="U139" i="37"/>
  <c r="U138" i="37"/>
  <c r="U137" i="37"/>
  <c r="U134" i="37"/>
  <c r="U133" i="37"/>
  <c r="U132" i="37"/>
  <c r="U131" i="37"/>
  <c r="U130" i="37"/>
  <c r="U129" i="37"/>
  <c r="U128" i="37"/>
  <c r="U127" i="37"/>
  <c r="U122" i="37"/>
  <c r="U121" i="37"/>
  <c r="U120" i="37"/>
  <c r="U119" i="37"/>
  <c r="U118" i="37"/>
  <c r="U117" i="37"/>
  <c r="U116" i="37"/>
  <c r="U115" i="37"/>
  <c r="U114" i="37"/>
  <c r="U113" i="37"/>
  <c r="U112" i="37"/>
  <c r="U111" i="37"/>
  <c r="U110" i="37"/>
  <c r="U109" i="37"/>
  <c r="U108" i="37"/>
  <c r="U107" i="37"/>
  <c r="U106" i="37"/>
  <c r="U105" i="37"/>
  <c r="U104" i="37"/>
  <c r="U103" i="37"/>
  <c r="U102" i="37"/>
  <c r="U100" i="37"/>
  <c r="U98" i="37"/>
  <c r="U97" i="37"/>
  <c r="U96" i="37"/>
  <c r="U95" i="37"/>
  <c r="U94" i="37"/>
  <c r="U93" i="37"/>
  <c r="U92" i="37"/>
  <c r="U91" i="37"/>
  <c r="U90" i="37"/>
  <c r="U89" i="37"/>
  <c r="U88" i="37"/>
  <c r="U87" i="37"/>
  <c r="U86" i="37"/>
  <c r="U78" i="37"/>
  <c r="U77" i="37"/>
  <c r="U76" i="37"/>
  <c r="U75" i="37"/>
  <c r="U73" i="37"/>
  <c r="U72" i="37"/>
  <c r="U71" i="37"/>
  <c r="U67" i="37"/>
  <c r="U66" i="37"/>
  <c r="U65" i="37"/>
  <c r="U62" i="37"/>
  <c r="U61" i="37"/>
  <c r="U60" i="37"/>
  <c r="U57" i="37"/>
  <c r="U56" i="37"/>
  <c r="U55" i="37"/>
  <c r="U54" i="37"/>
  <c r="U53" i="37"/>
  <c r="U52" i="37"/>
  <c r="U51" i="37"/>
  <c r="U50" i="37"/>
  <c r="U45" i="37"/>
  <c r="U44" i="37"/>
  <c r="U43" i="37"/>
  <c r="U42" i="37"/>
  <c r="U41" i="37"/>
  <c r="U40" i="37"/>
  <c r="U39" i="37"/>
  <c r="U38" i="37"/>
  <c r="U36" i="37"/>
  <c r="U35" i="37"/>
  <c r="U34" i="37"/>
  <c r="U33" i="37"/>
  <c r="U32" i="37"/>
  <c r="U31" i="37"/>
  <c r="U30" i="37"/>
  <c r="U29" i="37"/>
  <c r="U28" i="37"/>
  <c r="U27" i="37"/>
  <c r="U25" i="37"/>
  <c r="U24" i="37"/>
  <c r="U23" i="37"/>
  <c r="U22" i="37"/>
  <c r="U21" i="37"/>
  <c r="U20" i="37"/>
  <c r="U19" i="37"/>
  <c r="U18" i="37"/>
  <c r="U17" i="37"/>
  <c r="U16" i="37"/>
  <c r="U15" i="37"/>
  <c r="U14" i="37"/>
  <c r="U13" i="37"/>
  <c r="U151" i="57"/>
  <c r="U988" i="37" s="1"/>
  <c r="U146" i="57"/>
  <c r="U983" i="37" s="1"/>
  <c r="U144" i="57"/>
  <c r="U981" i="37" s="1"/>
  <c r="U142" i="57"/>
  <c r="U979" i="37" s="1"/>
  <c r="U138" i="57"/>
  <c r="U975" i="37" s="1"/>
  <c r="U107" i="57"/>
  <c r="U944" i="37" s="1"/>
  <c r="U93" i="57"/>
  <c r="U930" i="37" s="1"/>
  <c r="U92" i="57"/>
  <c r="U929" i="37" s="1"/>
  <c r="U90" i="57"/>
  <c r="U927" i="37" s="1"/>
  <c r="U74" i="57"/>
  <c r="U143" i="57" s="1"/>
  <c r="U980" i="37" s="1"/>
  <c r="U144" i="46"/>
  <c r="U280" i="37" s="1"/>
  <c r="U139" i="46"/>
  <c r="U275" i="37" s="1"/>
  <c r="U135" i="46"/>
  <c r="U271" i="37" s="1"/>
  <c r="U101" i="46"/>
  <c r="U237" i="37" s="1"/>
  <c r="U87" i="46"/>
  <c r="U223" i="37" s="1"/>
  <c r="U86" i="46"/>
  <c r="U222" i="37" s="1"/>
  <c r="U85" i="46"/>
  <c r="U221" i="37" s="1"/>
  <c r="U69" i="46"/>
  <c r="U83" i="46" s="1"/>
  <c r="U84" i="46" s="1"/>
  <c r="U220" i="37" s="1"/>
  <c r="X2430" i="157"/>
  <c r="U1114" i="37" s="1"/>
  <c r="X2425" i="157"/>
  <c r="U1109" i="37" s="1"/>
  <c r="X2421" i="157"/>
  <c r="U1105" i="37" s="1"/>
  <c r="X2405" i="157"/>
  <c r="U1089" i="37" s="1"/>
  <c r="X2387" i="157"/>
  <c r="U1071" i="37" s="1"/>
  <c r="X2373" i="157"/>
  <c r="U1057" i="37" s="1"/>
  <c r="X2372" i="157"/>
  <c r="U1056" i="37" s="1"/>
  <c r="X2371" i="157"/>
  <c r="U1055" i="37" s="1"/>
  <c r="X2370" i="157"/>
  <c r="U1054" i="37" s="1"/>
  <c r="X2354" i="157"/>
  <c r="X2422" i="157" s="1"/>
  <c r="U1106" i="37" s="1"/>
  <c r="X2292" i="157"/>
  <c r="U1051" i="37" s="1"/>
  <c r="X2287" i="157"/>
  <c r="U1046" i="37" s="1"/>
  <c r="X2283" i="157"/>
  <c r="U1042" i="37" s="1"/>
  <c r="X2279" i="157"/>
  <c r="U1038" i="37" s="1"/>
  <c r="X2278" i="157"/>
  <c r="U1037" i="37" s="1"/>
  <c r="X2248" i="157"/>
  <c r="U1007" i="37" s="1"/>
  <c r="X2234" i="157"/>
  <c r="U993" i="37" s="1"/>
  <c r="X2233" i="157"/>
  <c r="U992" i="37" s="1"/>
  <c r="X2232" i="157"/>
  <c r="U991" i="37" s="1"/>
  <c r="X2214" i="157"/>
  <c r="X2230" i="157" s="1"/>
  <c r="X2231" i="157" s="1"/>
  <c r="U990" i="37" s="1"/>
  <c r="X2147" i="157"/>
  <c r="U924" i="37" s="1"/>
  <c r="X2142" i="157"/>
  <c r="U919" i="37" s="1"/>
  <c r="X2138" i="157"/>
  <c r="U915" i="37" s="1"/>
  <c r="X2134" i="157"/>
  <c r="U911" i="37" s="1"/>
  <c r="X2133" i="157"/>
  <c r="U910" i="37" s="1"/>
  <c r="X2103" i="157"/>
  <c r="U880" i="37" s="1"/>
  <c r="X2089" i="157"/>
  <c r="U866" i="37" s="1"/>
  <c r="X2088" i="157"/>
  <c r="U865" i="37" s="1"/>
  <c r="X2086" i="157"/>
  <c r="U863" i="37" s="1"/>
  <c r="X2068" i="157"/>
  <c r="X2139" i="157" s="1"/>
  <c r="U916" i="37" s="1"/>
  <c r="X2000" i="157"/>
  <c r="U860" i="37" s="1"/>
  <c r="X1995" i="157"/>
  <c r="U855" i="37" s="1"/>
  <c r="X1991" i="157"/>
  <c r="U851" i="37" s="1"/>
  <c r="X1987" i="157"/>
  <c r="U847" i="37" s="1"/>
  <c r="X1982" i="157"/>
  <c r="U842" i="37" s="1"/>
  <c r="X1968" i="157"/>
  <c r="U828" i="37" s="1"/>
  <c r="X1956" i="157"/>
  <c r="U816" i="37" s="1"/>
  <c r="X1942" i="157"/>
  <c r="U802" i="37" s="1"/>
  <c r="X1941" i="157"/>
  <c r="U801" i="37" s="1"/>
  <c r="X1939" i="157"/>
  <c r="U799" i="37" s="1"/>
  <c r="X1937" i="157"/>
  <c r="X1924" i="157"/>
  <c r="X1925" i="157" s="1"/>
  <c r="X1900" i="157"/>
  <c r="X1912" i="157" s="1"/>
  <c r="X1824" i="157"/>
  <c r="U796" i="37" s="1"/>
  <c r="X1819" i="157"/>
  <c r="U791" i="37" s="1"/>
  <c r="X1813" i="157"/>
  <c r="U785" i="37" s="1"/>
  <c r="X1809" i="157"/>
  <c r="U781" i="37" s="1"/>
  <c r="X1777" i="157"/>
  <c r="U749" i="37" s="1"/>
  <c r="X1763" i="157"/>
  <c r="U735" i="37" s="1"/>
  <c r="X1762" i="157"/>
  <c r="U734" i="37" s="1"/>
  <c r="X1760" i="157"/>
  <c r="U732" i="37" s="1"/>
  <c r="X1742" i="157"/>
  <c r="X1814" i="157" s="1"/>
  <c r="U786" i="37" s="1"/>
  <c r="X1668" i="157"/>
  <c r="U602" i="37" s="1"/>
  <c r="X1663" i="157"/>
  <c r="U597" i="37" s="1"/>
  <c r="X1662" i="157"/>
  <c r="U596" i="37" s="1"/>
  <c r="X1661" i="157"/>
  <c r="U595" i="37" s="1"/>
  <c r="X1658" i="157"/>
  <c r="U592" i="37" s="1"/>
  <c r="X1649" i="157"/>
  <c r="U583" i="37" s="1"/>
  <c r="X1624" i="157"/>
  <c r="U558" i="37" s="1"/>
  <c r="X1610" i="157"/>
  <c r="U544" i="37" s="1"/>
  <c r="X1609" i="157"/>
  <c r="U543" i="37" s="1"/>
  <c r="X1607" i="157"/>
  <c r="U541" i="37" s="1"/>
  <c r="X1589" i="157"/>
  <c r="X1659" i="157" s="1"/>
  <c r="U593" i="37" s="1"/>
  <c r="X1529" i="157"/>
  <c r="U472" i="37" s="1"/>
  <c r="X1524" i="157"/>
  <c r="U467" i="37" s="1"/>
  <c r="X1520" i="157"/>
  <c r="U463" i="37" s="1"/>
  <c r="X1486" i="157"/>
  <c r="U429" i="37" s="1"/>
  <c r="X1472" i="157"/>
  <c r="U415" i="37" s="1"/>
  <c r="X1471" i="157"/>
  <c r="U414" i="37" s="1"/>
  <c r="X1469" i="157"/>
  <c r="U412" i="37" s="1"/>
  <c r="X1449" i="157"/>
  <c r="X1521" i="157" s="1"/>
  <c r="U464" i="37" s="1"/>
  <c r="X1384" i="157"/>
  <c r="U409" i="37" s="1"/>
  <c r="X1379" i="157"/>
  <c r="U404" i="37" s="1"/>
  <c r="X1378" i="157"/>
  <c r="X1374" i="157"/>
  <c r="U399" i="37" s="1"/>
  <c r="X1370" i="157"/>
  <c r="X1357" i="157"/>
  <c r="U382" i="37" s="1"/>
  <c r="X1351" i="157"/>
  <c r="U376" i="37" s="1"/>
  <c r="X1339" i="157"/>
  <c r="U364" i="37" s="1"/>
  <c r="X1325" i="157"/>
  <c r="U350" i="37" s="1"/>
  <c r="X1324" i="157"/>
  <c r="U349" i="37" s="1"/>
  <c r="X1322" i="157"/>
  <c r="U347" i="37" s="1"/>
  <c r="X1321" i="157"/>
  <c r="X1310" i="157"/>
  <c r="X1225" i="157"/>
  <c r="X1245" i="157" s="1"/>
  <c r="X1148" i="157"/>
  <c r="U218" i="37" s="1"/>
  <c r="X1143" i="157"/>
  <c r="U213" i="37" s="1"/>
  <c r="X1138" i="157"/>
  <c r="U208" i="37" s="1"/>
  <c r="X1134" i="157"/>
  <c r="U204" i="37" s="1"/>
  <c r="X1115" i="157"/>
  <c r="U185" i="37" s="1"/>
  <c r="X1103" i="157"/>
  <c r="U173" i="37" s="1"/>
  <c r="X1089" i="157"/>
  <c r="U159" i="37" s="1"/>
  <c r="X1088" i="157"/>
  <c r="U158" i="37" s="1"/>
  <c r="X1087" i="157"/>
  <c r="U157" i="37" s="1"/>
  <c r="X1083" i="157"/>
  <c r="X1084" i="157" s="1"/>
  <c r="X1048" i="157"/>
  <c r="X1070" i="157" s="1"/>
  <c r="X974" i="157"/>
  <c r="U154" i="37" s="1"/>
  <c r="X966" i="157"/>
  <c r="U146" i="37" s="1"/>
  <c r="X965" i="157"/>
  <c r="X960" i="157"/>
  <c r="U140" i="37" s="1"/>
  <c r="X956" i="157"/>
  <c r="U136" i="37" s="1"/>
  <c r="X955" i="157"/>
  <c r="X921" i="157"/>
  <c r="U101" i="37" s="1"/>
  <c r="X919" i="157"/>
  <c r="X905" i="157"/>
  <c r="U85" i="37" s="1"/>
  <c r="X904" i="157"/>
  <c r="U84" i="37" s="1"/>
  <c r="X903" i="157"/>
  <c r="X902" i="157"/>
  <c r="X899" i="157"/>
  <c r="X969" i="157" s="1"/>
  <c r="U149" i="37" s="1"/>
  <c r="X893" i="157"/>
  <c r="X892" i="157"/>
  <c r="X872" i="157"/>
  <c r="X880" i="157" s="1"/>
  <c r="X802" i="157"/>
  <c r="X814" i="157" s="1"/>
  <c r="X737" i="157"/>
  <c r="X728" i="157"/>
  <c r="X729" i="157" s="1"/>
  <c r="X715" i="157"/>
  <c r="X716" i="157" s="1"/>
  <c r="X701" i="157"/>
  <c r="X702" i="157" s="1"/>
  <c r="X687" i="157"/>
  <c r="X688" i="157" s="1"/>
  <c r="X668" i="157"/>
  <c r="X674" i="157" s="1"/>
  <c r="X611" i="157"/>
  <c r="X612" i="157" s="1"/>
  <c r="X534" i="157"/>
  <c r="X545" i="157" s="1"/>
  <c r="X459" i="157"/>
  <c r="X405" i="157"/>
  <c r="X412" i="157" s="1"/>
  <c r="X352" i="157"/>
  <c r="X371" i="157" s="1"/>
  <c r="X248" i="157"/>
  <c r="X262" i="157" s="1"/>
  <c r="X165" i="157"/>
  <c r="X180" i="157" s="1"/>
  <c r="X88" i="157"/>
  <c r="X101" i="157" s="1"/>
  <c r="W3511" i="156"/>
  <c r="W3510" i="156"/>
  <c r="U1177" i="37" s="1"/>
  <c r="W3509" i="156"/>
  <c r="U1176" i="37" s="1"/>
  <c r="W3508" i="156"/>
  <c r="U1175" i="37" s="1"/>
  <c r="W3507" i="156"/>
  <c r="U1174" i="37" s="1"/>
  <c r="W3506" i="156"/>
  <c r="W3505" i="156"/>
  <c r="U1172" i="37" s="1"/>
  <c r="W3504" i="156"/>
  <c r="U1171" i="37" s="1"/>
  <c r="W3502" i="156"/>
  <c r="W3498" i="156"/>
  <c r="U1165" i="37" s="1"/>
  <c r="W3485" i="156"/>
  <c r="U1152" i="37" s="1"/>
  <c r="W3467" i="156"/>
  <c r="U1134" i="37" s="1"/>
  <c r="W3453" i="156"/>
  <c r="U1120" i="37" s="1"/>
  <c r="W3452" i="156"/>
  <c r="W3450" i="156"/>
  <c r="W3434" i="156"/>
  <c r="W3360" i="156"/>
  <c r="W3374" i="156" s="1"/>
  <c r="W3299" i="156"/>
  <c r="U729" i="37" s="1"/>
  <c r="W3295" i="156"/>
  <c r="U725" i="37" s="1"/>
  <c r="W3294" i="156"/>
  <c r="W3291" i="156"/>
  <c r="W3287" i="156"/>
  <c r="U717" i="37" s="1"/>
  <c r="W3263" i="156"/>
  <c r="U693" i="37" s="1"/>
  <c r="W3256" i="156"/>
  <c r="U686" i="37" s="1"/>
  <c r="W3242" i="156"/>
  <c r="U672" i="37" s="1"/>
  <c r="W3241" i="156"/>
  <c r="W3239" i="156"/>
  <c r="W3225" i="156"/>
  <c r="W3157" i="156"/>
  <c r="U666" i="37" s="1"/>
  <c r="W3153" i="156"/>
  <c r="U662" i="37" s="1"/>
  <c r="W3152" i="156"/>
  <c r="U661" i="37" s="1"/>
  <c r="W3148" i="156"/>
  <c r="U657" i="37" s="1"/>
  <c r="W3144" i="156"/>
  <c r="U653" i="37" s="1"/>
  <c r="W3131" i="156"/>
  <c r="U640" i="37" s="1"/>
  <c r="W3112" i="156"/>
  <c r="U621" i="37" s="1"/>
  <c r="W3098" i="156"/>
  <c r="U607" i="37" s="1"/>
  <c r="W3097" i="156"/>
  <c r="U606" i="37" s="1"/>
  <c r="W3096" i="156"/>
  <c r="U605" i="37" s="1"/>
  <c r="W3073" i="156"/>
  <c r="W3094" i="156" s="1"/>
  <c r="W3095" i="156" s="1"/>
  <c r="U604" i="37" s="1"/>
  <c r="W3000" i="156"/>
  <c r="U538" i="37" s="1"/>
  <c r="W2999" i="156"/>
  <c r="U537" i="37" s="1"/>
  <c r="W2998" i="156"/>
  <c r="U536" i="37" s="1"/>
  <c r="W2997" i="156"/>
  <c r="U535" i="37" s="1"/>
  <c r="W2996" i="156"/>
  <c r="U534" i="37" s="1"/>
  <c r="W2995" i="156"/>
  <c r="W2994" i="156"/>
  <c r="W2989" i="156"/>
  <c r="W2985" i="156"/>
  <c r="W2980" i="156"/>
  <c r="U518" i="37" s="1"/>
  <c r="W2954" i="156"/>
  <c r="U492" i="37" s="1"/>
  <c r="W2953" i="156"/>
  <c r="U491" i="37" s="1"/>
  <c r="W2952" i="156"/>
  <c r="U490" i="37" s="1"/>
  <c r="W2951" i="156"/>
  <c r="U489" i="37" s="1"/>
  <c r="W2950" i="156"/>
  <c r="U488" i="37" s="1"/>
  <c r="W2948" i="156"/>
  <c r="U486" i="37" s="1"/>
  <c r="W2947" i="156"/>
  <c r="U485" i="37" s="1"/>
  <c r="W2946" i="156"/>
  <c r="U484" i="37" s="1"/>
  <c r="W2945" i="156"/>
  <c r="U483" i="37" s="1"/>
  <c r="W2944" i="156"/>
  <c r="U482" i="37" s="1"/>
  <c r="W2943" i="156"/>
  <c r="U481" i="37" s="1"/>
  <c r="W2942" i="156"/>
  <c r="U480" i="37" s="1"/>
  <c r="W2941" i="156"/>
  <c r="U479" i="37" s="1"/>
  <c r="W2940" i="156"/>
  <c r="U478" i="37" s="1"/>
  <c r="W2939" i="156"/>
  <c r="W2937" i="156"/>
  <c r="W2915" i="156"/>
  <c r="W2849" i="156"/>
  <c r="U343" i="37" s="1"/>
  <c r="W2848" i="156"/>
  <c r="U342" i="37" s="1"/>
  <c r="W2847" i="156"/>
  <c r="U341" i="37" s="1"/>
  <c r="W2846" i="156"/>
  <c r="U340" i="37" s="1"/>
  <c r="W2845" i="156"/>
  <c r="U339" i="37" s="1"/>
  <c r="W2844" i="156"/>
  <c r="U338" i="37" s="1"/>
  <c r="W2840" i="156"/>
  <c r="U334" i="37" s="1"/>
  <c r="W2824" i="156"/>
  <c r="U318" i="37" s="1"/>
  <c r="W2806" i="156"/>
  <c r="U300" i="37" s="1"/>
  <c r="W2792" i="156"/>
  <c r="U286" i="37" s="1"/>
  <c r="W2791" i="156"/>
  <c r="U285" i="37" s="1"/>
  <c r="W2789" i="156"/>
  <c r="U283" i="37" s="1"/>
  <c r="W2775" i="156"/>
  <c r="W2787" i="156" s="1"/>
  <c r="W2788" i="156" s="1"/>
  <c r="U282" i="37" s="1"/>
  <c r="W2710" i="156"/>
  <c r="U79" i="37" s="1"/>
  <c r="W2705" i="156"/>
  <c r="W2701" i="156"/>
  <c r="U70" i="37" s="1"/>
  <c r="W2700" i="156"/>
  <c r="U69" i="37" s="1"/>
  <c r="W2699" i="156"/>
  <c r="W2694" i="156"/>
  <c r="W2690" i="156"/>
  <c r="U59" i="37" s="1"/>
  <c r="W2668" i="156"/>
  <c r="W2657" i="156"/>
  <c r="U26" i="37" s="1"/>
  <c r="W2643" i="156"/>
  <c r="W2642" i="156"/>
  <c r="U11" i="37" s="1"/>
  <c r="U10" i="37"/>
  <c r="U9" i="37"/>
  <c r="W2622" i="156"/>
  <c r="W2623" i="156" s="1"/>
  <c r="W2608" i="156"/>
  <c r="W2593" i="156"/>
  <c r="W2586" i="156"/>
  <c r="W2580" i="156"/>
  <c r="W2581" i="156" s="1"/>
  <c r="W2573" i="156"/>
  <c r="W2574" i="156" s="1"/>
  <c r="W2557" i="156"/>
  <c r="W2548" i="156"/>
  <c r="W2549" i="156" s="1"/>
  <c r="W2526" i="156"/>
  <c r="W2510" i="156"/>
  <c r="W2495" i="156"/>
  <c r="W2496" i="156" s="1"/>
  <c r="W2485" i="156"/>
  <c r="W2486" i="156" s="1"/>
  <c r="W2468" i="156"/>
  <c r="W2453" i="156"/>
  <c r="W2444" i="156"/>
  <c r="W2445" i="156" s="1"/>
  <c r="W2420" i="156"/>
  <c r="W2421" i="156" s="1"/>
  <c r="W2413" i="156"/>
  <c r="W2414" i="156" s="1"/>
  <c r="W2385" i="156"/>
  <c r="W2386" i="156" s="1"/>
  <c r="W2372" i="156"/>
  <c r="W2373" i="156" s="1"/>
  <c r="W2360" i="156"/>
  <c r="W2361" i="156" s="1"/>
  <c r="W2346" i="156"/>
  <c r="W2330" i="156"/>
  <c r="W2314" i="156"/>
  <c r="W2306" i="156"/>
  <c r="W2296" i="156"/>
  <c r="W2293" i="156"/>
  <c r="W2298" i="156" s="1"/>
  <c r="W2237" i="156"/>
  <c r="W2219" i="156"/>
  <c r="W2226" i="156" s="1"/>
  <c r="W2152" i="156"/>
  <c r="W2159" i="156" s="1"/>
  <c r="W2079" i="156"/>
  <c r="W1982" i="156"/>
  <c r="W1964" i="156"/>
  <c r="W1974" i="156" s="1"/>
  <c r="W1914" i="156"/>
  <c r="W1894" i="156"/>
  <c r="W1901" i="156" s="1"/>
  <c r="W1840" i="156"/>
  <c r="W1846" i="156" s="1"/>
  <c r="W1783" i="156"/>
  <c r="W1791" i="156" s="1"/>
  <c r="W1734" i="156"/>
  <c r="W1720" i="156"/>
  <c r="W1706" i="156"/>
  <c r="W1687" i="156"/>
  <c r="W1693" i="156" s="1"/>
  <c r="W1625" i="156"/>
  <c r="W1631" i="156" s="1"/>
  <c r="W1562" i="156"/>
  <c r="W1498" i="156"/>
  <c r="W1505" i="156" s="1"/>
  <c r="W1436" i="156"/>
  <c r="W1444" i="156" s="1"/>
  <c r="W1364" i="156"/>
  <c r="W1381" i="156" s="1"/>
  <c r="W1281" i="156"/>
  <c r="W1218" i="156"/>
  <c r="W1227" i="156" s="1"/>
  <c r="W1153" i="156"/>
  <c r="W1160" i="156" s="1"/>
  <c r="W1117" i="156"/>
  <c r="W1124" i="156" s="1"/>
  <c r="W1081" i="156"/>
  <c r="W1088" i="156" s="1"/>
  <c r="W1045" i="156"/>
  <c r="W1051" i="156" s="1"/>
  <c r="W985" i="156"/>
  <c r="W993" i="156" s="1"/>
  <c r="W915" i="156"/>
  <c r="W923" i="156" s="1"/>
  <c r="W877" i="156"/>
  <c r="W788" i="156"/>
  <c r="W794" i="156" s="1"/>
  <c r="W763" i="156"/>
  <c r="W762" i="156"/>
  <c r="U1211" i="37" s="1"/>
  <c r="W761" i="156"/>
  <c r="W756" i="156"/>
  <c r="W753" i="156"/>
  <c r="U1202" i="37" s="1"/>
  <c r="W752" i="156"/>
  <c r="W735" i="156"/>
  <c r="W734" i="156"/>
  <c r="U1183" i="37" s="1"/>
  <c r="W733" i="156"/>
  <c r="W732" i="156"/>
  <c r="W719" i="156"/>
  <c r="W695" i="156"/>
  <c r="W775" i="156" s="1"/>
  <c r="U1224" i="37" s="1"/>
  <c r="W688" i="156"/>
  <c r="W680" i="156"/>
  <c r="W681" i="156" s="1"/>
  <c r="W646" i="156"/>
  <c r="W649" i="156" s="1"/>
  <c r="W596" i="156"/>
  <c r="W577" i="156"/>
  <c r="W571" i="156"/>
  <c r="W555" i="156"/>
  <c r="W561" i="156" s="1"/>
  <c r="W528" i="156"/>
  <c r="W515" i="156"/>
  <c r="W497" i="156"/>
  <c r="W468" i="156"/>
  <c r="W387" i="156"/>
  <c r="W397" i="156" s="1"/>
  <c r="W309" i="156"/>
  <c r="W320" i="156" s="1"/>
  <c r="W229" i="156"/>
  <c r="W247" i="156" s="1"/>
  <c r="W163" i="156"/>
  <c r="W91" i="156"/>
  <c r="W119" i="156" s="1"/>
  <c r="X1086" i="157" l="1"/>
  <c r="U156" i="37" s="1"/>
  <c r="X1467" i="157"/>
  <c r="X1468" i="157" s="1"/>
  <c r="U411" i="37" s="1"/>
  <c r="U410" i="37" s="1"/>
  <c r="X2084" i="157"/>
  <c r="X2085" i="157" s="1"/>
  <c r="U862" i="37" s="1"/>
  <c r="U861" i="37" s="1"/>
  <c r="X2284" i="157"/>
  <c r="U1043" i="37" s="1"/>
  <c r="U989" i="37" s="1"/>
  <c r="X2368" i="157"/>
  <c r="X2369" i="157" s="1"/>
  <c r="U1053" i="37" s="1"/>
  <c r="U1052" i="37" s="1"/>
  <c r="W1721" i="156"/>
  <c r="X1992" i="157"/>
  <c r="U852" i="37" s="1"/>
  <c r="W2331" i="156"/>
  <c r="W516" i="156"/>
  <c r="W1735" i="156"/>
  <c r="W1915" i="156"/>
  <c r="W2347" i="156"/>
  <c r="W2511" i="156"/>
  <c r="W529" i="156"/>
  <c r="W1707" i="156"/>
  <c r="W2474" i="156"/>
  <c r="W2527" i="156"/>
  <c r="U395" i="37"/>
  <c r="X1375" i="157"/>
  <c r="U403" i="37"/>
  <c r="U346" i="37"/>
  <c r="U135" i="37"/>
  <c r="X468" i="157"/>
  <c r="X961" i="157"/>
  <c r="U99" i="37"/>
  <c r="U145" i="37"/>
  <c r="U83" i="37"/>
  <c r="U82" i="37"/>
  <c r="U1178" i="37"/>
  <c r="U1302" i="37" s="1"/>
  <c r="U1173" i="37"/>
  <c r="U1169" i="37"/>
  <c r="W3503" i="156"/>
  <c r="U1119" i="37"/>
  <c r="U1117" i="37"/>
  <c r="U724" i="37"/>
  <c r="U721" i="37"/>
  <c r="W3292" i="156"/>
  <c r="U671" i="37"/>
  <c r="U669" i="37"/>
  <c r="U533" i="37"/>
  <c r="U532" i="37"/>
  <c r="U523" i="37"/>
  <c r="U527" i="37"/>
  <c r="U477" i="37"/>
  <c r="W2990" i="156"/>
  <c r="U475" i="37"/>
  <c r="W2454" i="156"/>
  <c r="U74" i="37"/>
  <c r="U1295" i="37" s="1"/>
  <c r="W2097" i="156"/>
  <c r="W1571" i="156"/>
  <c r="W1287" i="156"/>
  <c r="U68" i="37"/>
  <c r="U58" i="37"/>
  <c r="U63" i="37"/>
  <c r="U37" i="37"/>
  <c r="W894" i="156"/>
  <c r="U12" i="37"/>
  <c r="W729" i="156"/>
  <c r="U1212" i="37"/>
  <c r="U1293" i="37" s="1"/>
  <c r="W503" i="156"/>
  <c r="W475" i="156"/>
  <c r="U1210" i="37"/>
  <c r="U1201" i="37"/>
  <c r="U1205" i="37"/>
  <c r="U1184" i="37"/>
  <c r="W170" i="156"/>
  <c r="U1182" i="37"/>
  <c r="U1228" i="37" s="1"/>
  <c r="U1181" i="37"/>
  <c r="W2934" i="156"/>
  <c r="U1229" i="37"/>
  <c r="W2695" i="156"/>
  <c r="W2609" i="156"/>
  <c r="W2841" i="156"/>
  <c r="U335" i="37" s="1"/>
  <c r="U281" i="37" s="1"/>
  <c r="W3149" i="156"/>
  <c r="U658" i="37" s="1"/>
  <c r="U603" i="37" s="1"/>
  <c r="U1292" i="37"/>
  <c r="U1282" i="37"/>
  <c r="U1231" i="37"/>
  <c r="U88" i="57"/>
  <c r="U89" i="57" s="1"/>
  <c r="U926" i="37" s="1"/>
  <c r="U925" i="37" s="1"/>
  <c r="U136" i="46"/>
  <c r="U272" i="37" s="1"/>
  <c r="U219" i="37" s="1"/>
  <c r="X901" i="157"/>
  <c r="X1139" i="157"/>
  <c r="X1758" i="157"/>
  <c r="X1759" i="157" s="1"/>
  <c r="U731" i="37" s="1"/>
  <c r="U730" i="37" s="1"/>
  <c r="X1938" i="157"/>
  <c r="U798" i="37" s="1"/>
  <c r="X1318" i="157"/>
  <c r="X1605" i="157"/>
  <c r="X1606" i="157" s="1"/>
  <c r="U540" i="37" s="1"/>
  <c r="U539" i="37" s="1"/>
  <c r="W757" i="156"/>
  <c r="W3237" i="156"/>
  <c r="W3448" i="156"/>
  <c r="W2639" i="156" l="1"/>
  <c r="U8" i="37" s="1"/>
  <c r="U797" i="37"/>
  <c r="X1085" i="157"/>
  <c r="U209" i="37"/>
  <c r="U155" i="37" s="1"/>
  <c r="U1227" i="37"/>
  <c r="U1286" i="37"/>
  <c r="U1281" i="37"/>
  <c r="U1230" i="37"/>
  <c r="W1233" i="37" s="1"/>
  <c r="U1291" i="37"/>
  <c r="U1259" i="37"/>
  <c r="U400" i="37"/>
  <c r="X1320" i="157"/>
  <c r="X1319" i="157" s="1"/>
  <c r="U141" i="37"/>
  <c r="X900" i="157"/>
  <c r="U81" i="37"/>
  <c r="U1170" i="37"/>
  <c r="W3449" i="156"/>
  <c r="U722" i="37"/>
  <c r="W3238" i="156"/>
  <c r="U528" i="37"/>
  <c r="W2936" i="156"/>
  <c r="U64" i="37"/>
  <c r="W731" i="156"/>
  <c r="W730" i="156" s="1"/>
  <c r="U1206" i="37"/>
  <c r="U80" i="37" l="1"/>
  <c r="U345" i="37"/>
  <c r="U344" i="37" s="1"/>
  <c r="U1116" i="37"/>
  <c r="U1115" i="37" s="1"/>
  <c r="U668" i="37"/>
  <c r="U667" i="37" s="1"/>
  <c r="U474" i="37"/>
  <c r="U473" i="37" s="1"/>
  <c r="W2935" i="156"/>
  <c r="U1287" i="37"/>
  <c r="U1180" i="37"/>
  <c r="U1179" i="37"/>
  <c r="U1226" i="37" l="1"/>
  <c r="U1225" i="37" l="1"/>
  <c r="AH616" i="156"/>
  <c r="AH147" i="156" l="1"/>
  <c r="E147" i="156" l="1"/>
  <c r="H1618" i="156" l="1"/>
  <c r="H147" i="156" l="1"/>
  <c r="AQ1297" i="37" l="1"/>
  <c r="AQ1296" i="37"/>
  <c r="AQ1294" i="37"/>
  <c r="AQ1288" i="37"/>
  <c r="AM763" i="156" l="1"/>
  <c r="AK1212" i="37" s="1"/>
  <c r="AM762" i="156"/>
  <c r="AK1211" i="37" s="1"/>
  <c r="AM761" i="156"/>
  <c r="AK1210" i="37" s="1"/>
  <c r="AM756" i="156"/>
  <c r="AK1205" i="37" s="1"/>
  <c r="AM753" i="156"/>
  <c r="AK1202" i="37" s="1"/>
  <c r="AM752" i="156"/>
  <c r="AK1201" i="37" s="1"/>
  <c r="AM735" i="156"/>
  <c r="AK1184" i="37" s="1"/>
  <c r="AM734" i="156"/>
  <c r="AK1183" i="37" s="1"/>
  <c r="AM733" i="156"/>
  <c r="AK1182" i="37" s="1"/>
  <c r="AM732" i="156"/>
  <c r="AK1181" i="37" s="1"/>
  <c r="J774" i="156"/>
  <c r="H1223" i="37" s="1"/>
  <c r="J773" i="156"/>
  <c r="H1222" i="37" s="1"/>
  <c r="J772" i="156"/>
  <c r="J771" i="156"/>
  <c r="H1220" i="37" s="1"/>
  <c r="J770" i="156"/>
  <c r="H1219" i="37" s="1"/>
  <c r="J769" i="156"/>
  <c r="H1218" i="37" s="1"/>
  <c r="J768" i="156"/>
  <c r="J767" i="156"/>
  <c r="H1216" i="37" s="1"/>
  <c r="J766" i="156"/>
  <c r="H1215" i="37" s="1"/>
  <c r="J765" i="156"/>
  <c r="H1214" i="37" s="1"/>
  <c r="J764" i="156"/>
  <c r="J762" i="156"/>
  <c r="H1211" i="37" s="1"/>
  <c r="J751" i="156"/>
  <c r="H1200" i="37" s="1"/>
  <c r="J750" i="156"/>
  <c r="H1199" i="37" s="1"/>
  <c r="J748" i="156"/>
  <c r="H1197" i="37" s="1"/>
  <c r="J747" i="156"/>
  <c r="H1196" i="37" s="1"/>
  <c r="J745" i="156"/>
  <c r="H1194" i="37" s="1"/>
  <c r="J743" i="156"/>
  <c r="H1192" i="37" s="1"/>
  <c r="J742" i="156"/>
  <c r="J741" i="156"/>
  <c r="H1190" i="37" s="1"/>
  <c r="J740" i="156"/>
  <c r="H1189" i="37" s="1"/>
  <c r="J739" i="156"/>
  <c r="H1188" i="37" s="1"/>
  <c r="J737" i="156"/>
  <c r="J734" i="156"/>
  <c r="H1183" i="37" s="1"/>
  <c r="J733" i="156"/>
  <c r="H1182" i="37" s="1"/>
  <c r="AK1223" i="37"/>
  <c r="AK1222" i="37"/>
  <c r="AK1221" i="37"/>
  <c r="AK1220" i="37"/>
  <c r="AK1219" i="37"/>
  <c r="AK1218" i="37"/>
  <c r="AK1217" i="37"/>
  <c r="AK1216" i="37"/>
  <c r="AK1215" i="37"/>
  <c r="AK1214" i="37"/>
  <c r="AK1213" i="37"/>
  <c r="AK1209" i="37"/>
  <c r="AK1208" i="37"/>
  <c r="AK1207" i="37"/>
  <c r="AK1204" i="37"/>
  <c r="AK1203" i="37"/>
  <c r="AK1200" i="37"/>
  <c r="AK1199" i="37"/>
  <c r="AK1198" i="37"/>
  <c r="AK1197" i="37"/>
  <c r="AK1196" i="37"/>
  <c r="AK1195" i="37"/>
  <c r="AK1194" i="37"/>
  <c r="AK1193" i="37"/>
  <c r="AK1192" i="37"/>
  <c r="AK1191" i="37"/>
  <c r="AK1190" i="37"/>
  <c r="AK1189" i="37"/>
  <c r="AK1188" i="37"/>
  <c r="AK1187" i="37"/>
  <c r="AK1186" i="37"/>
  <c r="AK1185" i="37"/>
  <c r="AK1168" i="37"/>
  <c r="AK1167" i="37"/>
  <c r="AK1166" i="37"/>
  <c r="AK1164" i="37"/>
  <c r="AK1163" i="37"/>
  <c r="AK1162" i="37"/>
  <c r="AK1161" i="37"/>
  <c r="AK1160" i="37"/>
  <c r="AK1159" i="37"/>
  <c r="AK1158" i="37"/>
  <c r="AK1153" i="37"/>
  <c r="AK1151" i="37"/>
  <c r="AK1150" i="37"/>
  <c r="AK1149" i="37"/>
  <c r="AK1148" i="37"/>
  <c r="AK1147" i="37"/>
  <c r="AK1146" i="37"/>
  <c r="AK1145" i="37"/>
  <c r="AK1144" i="37"/>
  <c r="AK1143" i="37"/>
  <c r="AK1142" i="37"/>
  <c r="AK1141" i="37"/>
  <c r="AK1140" i="37"/>
  <c r="AK1139" i="37"/>
  <c r="AK1138" i="37"/>
  <c r="AK1137" i="37"/>
  <c r="AK1136" i="37"/>
  <c r="AK1135" i="37"/>
  <c r="AK1133" i="37"/>
  <c r="AK1132" i="37"/>
  <c r="AK1131" i="37"/>
  <c r="AK1130" i="37"/>
  <c r="AK1129" i="37"/>
  <c r="AK1128" i="37"/>
  <c r="AK1127" i="37"/>
  <c r="AK1126" i="37"/>
  <c r="AK1125" i="37"/>
  <c r="AK1124" i="37"/>
  <c r="AK1123" i="37"/>
  <c r="AK1122" i="37"/>
  <c r="AK1121" i="37"/>
  <c r="AK1118" i="37"/>
  <c r="AK1113" i="37"/>
  <c r="AK1112" i="37"/>
  <c r="AK1111" i="37"/>
  <c r="AK1110" i="37"/>
  <c r="AK1108" i="37"/>
  <c r="AK1107" i="37"/>
  <c r="AK1104" i="37"/>
  <c r="AK1103" i="37"/>
  <c r="AK1102" i="37"/>
  <c r="AK1101" i="37"/>
  <c r="AK1100" i="37"/>
  <c r="AK1099" i="37"/>
  <c r="AK1098" i="37"/>
  <c r="AK1097" i="37"/>
  <c r="AK1096" i="37"/>
  <c r="AK1095" i="37"/>
  <c r="AK1090" i="37"/>
  <c r="AK1088" i="37"/>
  <c r="AK1087" i="37"/>
  <c r="AK1086" i="37"/>
  <c r="AK1085" i="37"/>
  <c r="AK1084" i="37"/>
  <c r="AK1083" i="37"/>
  <c r="AK1082" i="37"/>
  <c r="AK1081" i="37"/>
  <c r="AK1080" i="37"/>
  <c r="AK1079" i="37"/>
  <c r="AK1078" i="37"/>
  <c r="AK1077" i="37"/>
  <c r="AK1076" i="37"/>
  <c r="AK1075" i="37"/>
  <c r="AK1074" i="37"/>
  <c r="AK1073" i="37"/>
  <c r="AK1072" i="37"/>
  <c r="AK1070" i="37"/>
  <c r="AK1069" i="37"/>
  <c r="AK1068" i="37"/>
  <c r="AK1067" i="37"/>
  <c r="AK1066" i="37"/>
  <c r="AK1065" i="37"/>
  <c r="AK1064" i="37"/>
  <c r="AK1063" i="37"/>
  <c r="AK1062" i="37"/>
  <c r="AK1061" i="37"/>
  <c r="AK1060" i="37"/>
  <c r="AK1059" i="37"/>
  <c r="AK1058" i="37"/>
  <c r="AK1050" i="37"/>
  <c r="AK1049" i="37"/>
  <c r="AK1048" i="37"/>
  <c r="AK1047" i="37"/>
  <c r="AK1045" i="37"/>
  <c r="AK1044" i="37"/>
  <c r="AK1041" i="37"/>
  <c r="AK1040" i="37"/>
  <c r="AK1039" i="37"/>
  <c r="AK1036" i="37"/>
  <c r="AK1035" i="37"/>
  <c r="AK1034" i="37"/>
  <c r="AK1033" i="37"/>
  <c r="AK1032" i="37"/>
  <c r="AK1031" i="37"/>
  <c r="AK1026" i="37"/>
  <c r="AK1025" i="37"/>
  <c r="AK1024" i="37"/>
  <c r="AK1023" i="37"/>
  <c r="AK1022" i="37"/>
  <c r="AK1021" i="37"/>
  <c r="AK1020" i="37"/>
  <c r="AK1019" i="37"/>
  <c r="AK1018" i="37"/>
  <c r="AK1017" i="37"/>
  <c r="AK1016" i="37"/>
  <c r="AK1015" i="37"/>
  <c r="AK1014" i="37"/>
  <c r="AK1013" i="37"/>
  <c r="AK1012" i="37"/>
  <c r="AK1011" i="37"/>
  <c r="AK1010" i="37"/>
  <c r="AK1009" i="37"/>
  <c r="AK1008" i="37"/>
  <c r="AK1006" i="37"/>
  <c r="AK1005" i="37"/>
  <c r="AK1004" i="37"/>
  <c r="AK1003" i="37"/>
  <c r="AK1002" i="37"/>
  <c r="AK1001" i="37"/>
  <c r="AK1000" i="37"/>
  <c r="AK999" i="37"/>
  <c r="AK998" i="37"/>
  <c r="AK997" i="37"/>
  <c r="AK996" i="37"/>
  <c r="AK995" i="37"/>
  <c r="AK994" i="37"/>
  <c r="AK987" i="37"/>
  <c r="AK986" i="37"/>
  <c r="AK985" i="37"/>
  <c r="AK984" i="37"/>
  <c r="AK982" i="37"/>
  <c r="AK978" i="37"/>
  <c r="AK977" i="37"/>
  <c r="AK976" i="37"/>
  <c r="AK974" i="37"/>
  <c r="AK973" i="37"/>
  <c r="AK972" i="37"/>
  <c r="AK971" i="37"/>
  <c r="AK970" i="37"/>
  <c r="AK969" i="37"/>
  <c r="AK968" i="37"/>
  <c r="AK963" i="37"/>
  <c r="AK962" i="37"/>
  <c r="AK961" i="37"/>
  <c r="AK960" i="37"/>
  <c r="AK959" i="37"/>
  <c r="AK958" i="37"/>
  <c r="AK957" i="37"/>
  <c r="AK956" i="37"/>
  <c r="AK955" i="37"/>
  <c r="AK954" i="37"/>
  <c r="AK953" i="37"/>
  <c r="AK952" i="37"/>
  <c r="AK951" i="37"/>
  <c r="AK950" i="37"/>
  <c r="AK949" i="37"/>
  <c r="AK948" i="37"/>
  <c r="AK947" i="37"/>
  <c r="AK946" i="37"/>
  <c r="AK945" i="37"/>
  <c r="AK943" i="37"/>
  <c r="AK942" i="37"/>
  <c r="AK941" i="37"/>
  <c r="AK940" i="37"/>
  <c r="AK939" i="37"/>
  <c r="AK938" i="37"/>
  <c r="AK937" i="37"/>
  <c r="AK936" i="37"/>
  <c r="AK935" i="37"/>
  <c r="AK934" i="37"/>
  <c r="AK933" i="37"/>
  <c r="AK932" i="37"/>
  <c r="AK931" i="37"/>
  <c r="AK928" i="37"/>
  <c r="AK923" i="37"/>
  <c r="AK922" i="37"/>
  <c r="AK921" i="37"/>
  <c r="AK920" i="37"/>
  <c r="AK918" i="37"/>
  <c r="AK917" i="37"/>
  <c r="AK914" i="37"/>
  <c r="AK913" i="37"/>
  <c r="AK912" i="37"/>
  <c r="AK909" i="37"/>
  <c r="AK908" i="37"/>
  <c r="AK907" i="37"/>
  <c r="AK906" i="37"/>
  <c r="AK905" i="37"/>
  <c r="AK904" i="37"/>
  <c r="AK899" i="37"/>
  <c r="AK898" i="37"/>
  <c r="AK897" i="37"/>
  <c r="AK896" i="37"/>
  <c r="AK895" i="37"/>
  <c r="AK894" i="37"/>
  <c r="AK893" i="37"/>
  <c r="AK892" i="37"/>
  <c r="AK891" i="37"/>
  <c r="AK890" i="37"/>
  <c r="AK889" i="37"/>
  <c r="AK888" i="37"/>
  <c r="AK887" i="37"/>
  <c r="AK886" i="37"/>
  <c r="AK885" i="37"/>
  <c r="AK884" i="37"/>
  <c r="AK883" i="37"/>
  <c r="AK882" i="37"/>
  <c r="AK881" i="37"/>
  <c r="AK879" i="37"/>
  <c r="AK878" i="37"/>
  <c r="AK877" i="37"/>
  <c r="AK876" i="37"/>
  <c r="AK875" i="37"/>
  <c r="AK874" i="37"/>
  <c r="AK873" i="37"/>
  <c r="AK872" i="37"/>
  <c r="AK871" i="37"/>
  <c r="AK870" i="37"/>
  <c r="AK869" i="37"/>
  <c r="AK868" i="37"/>
  <c r="AK867" i="37"/>
  <c r="AK864" i="37"/>
  <c r="AK859" i="37"/>
  <c r="AK858" i="37"/>
  <c r="AK857" i="37"/>
  <c r="AK856" i="37"/>
  <c r="AK854" i="37"/>
  <c r="AK853" i="37"/>
  <c r="AK850" i="37"/>
  <c r="AK849" i="37"/>
  <c r="AK848" i="37"/>
  <c r="AK846" i="37"/>
  <c r="AK845" i="37"/>
  <c r="AK844" i="37"/>
  <c r="AK843" i="37"/>
  <c r="AK841" i="37"/>
  <c r="AK840" i="37"/>
  <c r="AK835" i="37"/>
  <c r="AK834" i="37"/>
  <c r="AK833" i="37"/>
  <c r="AK832" i="37"/>
  <c r="AK831" i="37"/>
  <c r="AK830" i="37"/>
  <c r="AK829" i="37"/>
  <c r="AK827" i="37"/>
  <c r="AK826" i="37"/>
  <c r="AK825" i="37"/>
  <c r="AK824" i="37"/>
  <c r="AK823" i="37"/>
  <c r="AK822" i="37"/>
  <c r="AK821" i="37"/>
  <c r="AK820" i="37"/>
  <c r="AK819" i="37"/>
  <c r="AK818" i="37"/>
  <c r="AK817" i="37"/>
  <c r="AK815" i="37"/>
  <c r="AK814" i="37"/>
  <c r="AK813" i="37"/>
  <c r="AK812" i="37"/>
  <c r="AK811" i="37"/>
  <c r="AK810" i="37"/>
  <c r="AK809" i="37"/>
  <c r="AK808" i="37"/>
  <c r="AK807" i="37"/>
  <c r="AK806" i="37"/>
  <c r="AK805" i="37"/>
  <c r="AK804" i="37"/>
  <c r="AK803" i="37"/>
  <c r="AK800" i="37"/>
  <c r="AK795" i="37"/>
  <c r="AK794" i="37"/>
  <c r="AK793" i="37"/>
  <c r="AK792" i="37"/>
  <c r="AK790" i="37"/>
  <c r="AK789" i="37"/>
  <c r="AK788" i="37"/>
  <c r="AK787" i="37"/>
  <c r="AK784" i="37"/>
  <c r="AK783" i="37"/>
  <c r="AK782" i="37"/>
  <c r="AK780" i="37"/>
  <c r="AK779" i="37"/>
  <c r="AK778" i="37"/>
  <c r="AK777" i="37"/>
  <c r="AK776" i="37"/>
  <c r="AK775" i="37"/>
  <c r="AK774" i="37"/>
  <c r="AK769" i="37"/>
  <c r="AK768" i="37"/>
  <c r="AK767" i="37"/>
  <c r="AK766" i="37"/>
  <c r="AK765" i="37"/>
  <c r="AK764" i="37"/>
  <c r="AK763" i="37"/>
  <c r="AK762" i="37"/>
  <c r="AK761" i="37"/>
  <c r="AK760" i="37"/>
  <c r="AK759" i="37"/>
  <c r="AK758" i="37"/>
  <c r="AK757" i="37"/>
  <c r="AK756" i="37"/>
  <c r="AK755" i="37"/>
  <c r="AK754" i="37"/>
  <c r="AK753" i="37"/>
  <c r="AK752" i="37"/>
  <c r="AK751" i="37"/>
  <c r="AK750" i="37"/>
  <c r="AK748" i="37"/>
  <c r="AK747" i="37"/>
  <c r="AK746" i="37"/>
  <c r="AK745" i="37"/>
  <c r="AK744" i="37"/>
  <c r="AK743" i="37"/>
  <c r="AK742" i="37"/>
  <c r="AK741" i="37"/>
  <c r="AK740" i="37"/>
  <c r="AK739" i="37"/>
  <c r="AK738" i="37"/>
  <c r="AK737" i="37"/>
  <c r="AK736" i="37"/>
  <c r="AK733" i="37"/>
  <c r="AK728" i="37"/>
  <c r="AK727" i="37"/>
  <c r="AK726" i="37"/>
  <c r="AK723" i="37"/>
  <c r="AK720" i="37"/>
  <c r="AK719" i="37"/>
  <c r="AK718" i="37"/>
  <c r="AK716" i="37"/>
  <c r="AK715" i="37"/>
  <c r="AK714" i="37"/>
  <c r="AK713" i="37"/>
  <c r="AK712" i="37"/>
  <c r="AK711" i="37"/>
  <c r="AK710" i="37"/>
  <c r="AK705" i="37"/>
  <c r="AK704" i="37"/>
  <c r="AK703" i="37"/>
  <c r="AK702" i="37"/>
  <c r="AK701" i="37"/>
  <c r="AK700" i="37"/>
  <c r="AK699" i="37"/>
  <c r="AK698" i="37"/>
  <c r="AK697" i="37"/>
  <c r="AK696" i="37"/>
  <c r="AK695" i="37"/>
  <c r="AK694" i="37"/>
  <c r="AK692" i="37"/>
  <c r="AK691" i="37"/>
  <c r="AK690" i="37"/>
  <c r="AK689" i="37"/>
  <c r="AK688" i="37"/>
  <c r="AK687" i="37"/>
  <c r="AK685" i="37"/>
  <c r="AK684" i="37"/>
  <c r="AK683" i="37"/>
  <c r="AK682" i="37"/>
  <c r="AK681" i="37"/>
  <c r="AK680" i="37"/>
  <c r="AK679" i="37"/>
  <c r="AK678" i="37"/>
  <c r="AK677" i="37"/>
  <c r="AK676" i="37"/>
  <c r="AK675" i="37"/>
  <c r="AK674" i="37"/>
  <c r="AK673" i="37"/>
  <c r="AK670" i="37"/>
  <c r="AK665" i="37"/>
  <c r="AK664" i="37"/>
  <c r="AK663" i="37"/>
  <c r="AK660" i="37"/>
  <c r="AK659" i="37"/>
  <c r="AK656" i="37"/>
  <c r="AK655" i="37"/>
  <c r="AK654" i="37"/>
  <c r="AK652" i="37"/>
  <c r="AK651" i="37"/>
  <c r="AK650" i="37"/>
  <c r="AK649" i="37"/>
  <c r="AK648" i="37"/>
  <c r="AK643" i="37"/>
  <c r="AK642" i="37"/>
  <c r="AK641" i="37"/>
  <c r="AK639" i="37"/>
  <c r="AK638" i="37"/>
  <c r="AK637" i="37"/>
  <c r="AK636" i="37"/>
  <c r="AK635" i="37"/>
  <c r="AK634" i="37"/>
  <c r="AK633" i="37"/>
  <c r="AK632" i="37"/>
  <c r="AK631" i="37"/>
  <c r="AK630" i="37"/>
  <c r="AK629" i="37"/>
  <c r="AK628" i="37"/>
  <c r="AK627" i="37"/>
  <c r="AK626" i="37"/>
  <c r="AK625" i="37"/>
  <c r="AK624" i="37"/>
  <c r="AK623" i="37"/>
  <c r="AK622" i="37"/>
  <c r="AK620" i="37"/>
  <c r="AK619" i="37"/>
  <c r="AK618" i="37"/>
  <c r="AK617" i="37"/>
  <c r="AK616" i="37"/>
  <c r="AK615" i="37"/>
  <c r="AK614" i="37"/>
  <c r="AK613" i="37"/>
  <c r="AK612" i="37"/>
  <c r="AK611" i="37"/>
  <c r="AK610" i="37"/>
  <c r="AK609" i="37"/>
  <c r="AK608" i="37"/>
  <c r="AK601" i="37"/>
  <c r="AK600" i="37"/>
  <c r="AK599" i="37"/>
  <c r="AK598" i="37"/>
  <c r="AK594" i="37"/>
  <c r="AK591" i="37"/>
  <c r="AK590" i="37"/>
  <c r="AK589" i="37"/>
  <c r="AK588" i="37"/>
  <c r="AK587" i="37"/>
  <c r="AK586" i="37"/>
  <c r="AK585" i="37"/>
  <c r="AK584" i="37"/>
  <c r="AK582" i="37"/>
  <c r="AK577" i="37"/>
  <c r="AK576" i="37"/>
  <c r="AK575" i="37"/>
  <c r="AK574" i="37"/>
  <c r="AK573" i="37"/>
  <c r="AK572" i="37"/>
  <c r="AK571" i="37"/>
  <c r="AK570" i="37"/>
  <c r="AK569" i="37"/>
  <c r="AK568" i="37"/>
  <c r="AK567" i="37"/>
  <c r="AK566" i="37"/>
  <c r="AK565" i="37"/>
  <c r="AK564" i="37"/>
  <c r="AK563" i="37"/>
  <c r="AK562" i="37"/>
  <c r="AK561" i="37"/>
  <c r="AK560" i="37"/>
  <c r="AK559" i="37"/>
  <c r="AK557" i="37"/>
  <c r="AK556" i="37"/>
  <c r="AK555" i="37"/>
  <c r="AK554" i="37"/>
  <c r="AK553" i="37"/>
  <c r="AK552" i="37"/>
  <c r="AK551" i="37"/>
  <c r="AK550" i="37"/>
  <c r="AK549" i="37"/>
  <c r="AK548" i="37"/>
  <c r="AK547" i="37"/>
  <c r="AK546" i="37"/>
  <c r="AK545" i="37"/>
  <c r="AK542" i="37"/>
  <c r="AK531" i="37"/>
  <c r="AK530" i="37"/>
  <c r="AK529" i="37"/>
  <c r="AK526" i="37"/>
  <c r="AK525" i="37"/>
  <c r="AK524" i="37"/>
  <c r="AK522" i="37"/>
  <c r="AK521" i="37"/>
  <c r="AK520" i="37"/>
  <c r="AK519" i="37"/>
  <c r="AK517" i="37"/>
  <c r="AK516" i="37"/>
  <c r="AK511" i="37"/>
  <c r="AK510" i="37"/>
  <c r="AK509" i="37"/>
  <c r="AK508" i="37"/>
  <c r="AK507" i="37"/>
  <c r="AK506" i="37"/>
  <c r="AK505" i="37"/>
  <c r="AK504" i="37"/>
  <c r="AK503" i="37"/>
  <c r="AK502" i="37"/>
  <c r="AK501" i="37"/>
  <c r="AK500" i="37"/>
  <c r="AK499" i="37"/>
  <c r="AK498" i="37"/>
  <c r="AK497" i="37"/>
  <c r="AK496" i="37"/>
  <c r="AK495" i="37"/>
  <c r="AK494" i="37"/>
  <c r="AK493" i="37"/>
  <c r="AK487" i="37"/>
  <c r="AK476" i="37"/>
  <c r="AK471" i="37"/>
  <c r="AK470" i="37"/>
  <c r="AK469" i="37"/>
  <c r="AK468" i="37"/>
  <c r="AK466" i="37"/>
  <c r="AK465" i="37"/>
  <c r="AK462" i="37"/>
  <c r="AK461" i="37"/>
  <c r="AK460" i="37"/>
  <c r="AK459" i="37"/>
  <c r="AK458" i="37"/>
  <c r="AK457" i="37"/>
  <c r="AK456" i="37"/>
  <c r="AK455" i="37"/>
  <c r="AK454" i="37"/>
  <c r="AK453" i="37"/>
  <c r="AK448" i="37"/>
  <c r="AK447" i="37"/>
  <c r="AK446" i="37"/>
  <c r="AK445" i="37"/>
  <c r="AK444" i="37"/>
  <c r="AK443" i="37"/>
  <c r="AK442" i="37"/>
  <c r="AK441" i="37"/>
  <c r="AK440" i="37"/>
  <c r="AK439" i="37"/>
  <c r="AK438" i="37"/>
  <c r="AK437" i="37"/>
  <c r="AK436" i="37"/>
  <c r="AK435" i="37"/>
  <c r="AK434" i="37"/>
  <c r="AK433" i="37"/>
  <c r="AK432" i="37"/>
  <c r="AK431" i="37"/>
  <c r="AK430" i="37"/>
  <c r="AK428" i="37"/>
  <c r="AK427" i="37"/>
  <c r="AK426" i="37"/>
  <c r="AK425" i="37"/>
  <c r="AK424" i="37"/>
  <c r="AK423" i="37"/>
  <c r="AK422" i="37"/>
  <c r="AK421" i="37"/>
  <c r="AK420" i="37"/>
  <c r="AK419" i="37"/>
  <c r="AK418" i="37"/>
  <c r="AK417" i="37"/>
  <c r="AK416" i="37"/>
  <c r="AK413" i="37"/>
  <c r="AK408" i="37"/>
  <c r="AK407" i="37"/>
  <c r="AK406" i="37"/>
  <c r="AK405" i="37"/>
  <c r="AK402" i="37"/>
  <c r="AK401" i="37"/>
  <c r="AK398" i="37"/>
  <c r="AK397" i="37"/>
  <c r="AK396" i="37"/>
  <c r="AK394" i="37"/>
  <c r="AK393" i="37"/>
  <c r="AK392" i="37"/>
  <c r="AK391" i="37"/>
  <c r="AK390" i="37"/>
  <c r="AK389" i="37"/>
  <c r="AK388" i="37"/>
  <c r="AK383" i="37"/>
  <c r="AK381" i="37"/>
  <c r="AK380" i="37"/>
  <c r="AK379" i="37"/>
  <c r="AK378" i="37"/>
  <c r="AK377" i="37"/>
  <c r="AK375" i="37"/>
  <c r="AK374" i="37"/>
  <c r="AK373" i="37"/>
  <c r="AK372" i="37"/>
  <c r="AK371" i="37"/>
  <c r="AK370" i="37"/>
  <c r="AK369" i="37"/>
  <c r="AK368" i="37"/>
  <c r="AK367" i="37"/>
  <c r="AK366" i="37"/>
  <c r="AK365" i="37"/>
  <c r="AK363" i="37"/>
  <c r="AK362" i="37"/>
  <c r="AK361" i="37"/>
  <c r="AK360" i="37"/>
  <c r="AK359" i="37"/>
  <c r="AK358" i="37"/>
  <c r="AK357" i="37"/>
  <c r="AK356" i="37"/>
  <c r="AK355" i="37"/>
  <c r="AK354" i="37"/>
  <c r="AK353" i="37"/>
  <c r="AK352" i="37"/>
  <c r="AK351" i="37"/>
  <c r="AK348" i="37"/>
  <c r="AK337" i="37"/>
  <c r="AK336" i="37"/>
  <c r="AK333" i="37"/>
  <c r="AK332" i="37"/>
  <c r="AK331" i="37"/>
  <c r="AK330" i="37"/>
  <c r="AK329" i="37"/>
  <c r="AK328" i="37"/>
  <c r="AK327" i="37"/>
  <c r="AK326" i="37"/>
  <c r="AK325" i="37"/>
  <c r="AK324" i="37"/>
  <c r="AK319" i="37"/>
  <c r="AK317" i="37"/>
  <c r="AK316" i="37"/>
  <c r="AK315" i="37"/>
  <c r="AK314" i="37"/>
  <c r="AK313" i="37"/>
  <c r="AK312" i="37"/>
  <c r="AK311" i="37"/>
  <c r="AK310" i="37"/>
  <c r="AK309" i="37"/>
  <c r="AK308" i="37"/>
  <c r="AK307" i="37"/>
  <c r="AK306" i="37"/>
  <c r="AK305" i="37"/>
  <c r="AK304" i="37"/>
  <c r="AK303" i="37"/>
  <c r="AK302" i="37"/>
  <c r="AK301" i="37"/>
  <c r="AK299" i="37"/>
  <c r="AK298" i="37"/>
  <c r="AK297" i="37"/>
  <c r="AK296" i="37"/>
  <c r="AK295" i="37"/>
  <c r="AK294" i="37"/>
  <c r="AK293" i="37"/>
  <c r="AK292" i="37"/>
  <c r="AK291" i="37"/>
  <c r="AK290" i="37"/>
  <c r="AK289" i="37"/>
  <c r="AK288" i="37"/>
  <c r="AK287" i="37"/>
  <c r="AK284" i="37"/>
  <c r="AK279" i="37"/>
  <c r="AK278" i="37"/>
  <c r="AK277" i="37"/>
  <c r="AK276" i="37"/>
  <c r="AK274" i="37"/>
  <c r="AK273" i="37"/>
  <c r="AK270" i="37"/>
  <c r="AK269" i="37"/>
  <c r="AK268" i="37"/>
  <c r="AK267" i="37"/>
  <c r="AK266" i="37"/>
  <c r="AK265" i="37"/>
  <c r="AK264" i="37"/>
  <c r="AK263" i="37"/>
  <c r="AK262" i="37"/>
  <c r="AK261" i="37"/>
  <c r="AK256" i="37"/>
  <c r="AK255" i="37"/>
  <c r="AK254" i="37"/>
  <c r="AK253" i="37"/>
  <c r="AK252" i="37"/>
  <c r="AK251" i="37"/>
  <c r="AK250" i="37"/>
  <c r="AK249" i="37"/>
  <c r="AK248" i="37"/>
  <c r="AK247" i="37"/>
  <c r="AK246" i="37"/>
  <c r="AK245" i="37"/>
  <c r="AK244" i="37"/>
  <c r="AK243" i="37"/>
  <c r="AK242" i="37"/>
  <c r="AK241" i="37"/>
  <c r="AK240" i="37"/>
  <c r="AK239" i="37"/>
  <c r="AK238" i="37"/>
  <c r="AK236" i="37"/>
  <c r="AK235" i="37"/>
  <c r="AK234" i="37"/>
  <c r="AK233" i="37"/>
  <c r="AK232" i="37"/>
  <c r="AK231" i="37"/>
  <c r="AK230" i="37"/>
  <c r="AK229" i="37"/>
  <c r="AK228" i="37"/>
  <c r="AK227" i="37"/>
  <c r="AK226" i="37"/>
  <c r="AK225" i="37"/>
  <c r="AK224" i="37"/>
  <c r="AK217" i="37"/>
  <c r="AK216" i="37"/>
  <c r="AK215" i="37"/>
  <c r="AK214" i="37"/>
  <c r="AK212" i="37"/>
  <c r="AK211" i="37"/>
  <c r="AK210" i="37"/>
  <c r="AK207" i="37"/>
  <c r="AK206" i="37"/>
  <c r="AK205" i="37"/>
  <c r="AK203" i="37"/>
  <c r="AK202" i="37"/>
  <c r="AK201" i="37"/>
  <c r="AK200" i="37"/>
  <c r="AK199" i="37"/>
  <c r="AK198" i="37"/>
  <c r="AK197" i="37"/>
  <c r="AK192" i="37"/>
  <c r="AK191" i="37"/>
  <c r="AK190" i="37"/>
  <c r="AK189" i="37"/>
  <c r="AK188" i="37"/>
  <c r="AK187" i="37"/>
  <c r="AK186" i="37"/>
  <c r="AK184" i="37"/>
  <c r="AK183" i="37"/>
  <c r="AK182" i="37"/>
  <c r="AK181" i="37"/>
  <c r="AK180" i="37"/>
  <c r="AK179" i="37"/>
  <c r="AK178" i="37"/>
  <c r="AK177" i="37"/>
  <c r="AK176" i="37"/>
  <c r="AK175" i="37"/>
  <c r="AK174" i="37"/>
  <c r="AK172" i="37"/>
  <c r="AK171" i="37"/>
  <c r="AK170" i="37"/>
  <c r="AK169" i="37"/>
  <c r="AK168" i="37"/>
  <c r="AK167" i="37"/>
  <c r="AK166" i="37"/>
  <c r="AK165" i="37"/>
  <c r="AK164" i="37"/>
  <c r="AK163" i="37"/>
  <c r="AK162" i="37"/>
  <c r="AK161" i="37"/>
  <c r="AK160" i="37"/>
  <c r="AK153" i="37"/>
  <c r="AK152" i="37"/>
  <c r="AK151" i="37"/>
  <c r="AK150" i="37"/>
  <c r="AK148" i="37"/>
  <c r="AK147" i="37"/>
  <c r="AK144" i="37"/>
  <c r="AK143" i="37"/>
  <c r="AK142" i="37"/>
  <c r="AK139" i="37"/>
  <c r="AK138" i="37"/>
  <c r="AK137" i="37"/>
  <c r="AK134" i="37"/>
  <c r="AK133" i="37"/>
  <c r="AK132" i="37"/>
  <c r="AK131" i="37"/>
  <c r="AK130" i="37"/>
  <c r="AK129" i="37"/>
  <c r="AK128" i="37"/>
  <c r="AK127" i="37"/>
  <c r="AK122" i="37"/>
  <c r="AK121" i="37"/>
  <c r="AK120" i="37"/>
  <c r="AK119" i="37"/>
  <c r="AK118" i="37"/>
  <c r="AK117" i="37"/>
  <c r="AK116" i="37"/>
  <c r="AK115" i="37"/>
  <c r="AK114" i="37"/>
  <c r="AK113" i="37"/>
  <c r="AK112" i="37"/>
  <c r="AK111" i="37"/>
  <c r="AK110" i="37"/>
  <c r="AK109" i="37"/>
  <c r="AK108" i="37"/>
  <c r="AK107" i="37"/>
  <c r="AK106" i="37"/>
  <c r="AK105" i="37"/>
  <c r="AK104" i="37"/>
  <c r="AK103" i="37"/>
  <c r="AK102" i="37"/>
  <c r="AK100" i="37"/>
  <c r="AK98" i="37"/>
  <c r="AK97" i="37"/>
  <c r="AK96" i="37"/>
  <c r="AK95" i="37"/>
  <c r="AK94" i="37"/>
  <c r="AK93" i="37"/>
  <c r="AK92" i="37"/>
  <c r="AK91" i="37"/>
  <c r="AK90" i="37"/>
  <c r="AK89" i="37"/>
  <c r="AK88" i="37"/>
  <c r="AK87" i="37"/>
  <c r="AK86" i="37"/>
  <c r="AK78" i="37"/>
  <c r="AK77" i="37"/>
  <c r="AK76" i="37"/>
  <c r="AK75" i="37"/>
  <c r="AK73" i="37"/>
  <c r="AK71" i="37"/>
  <c r="AK67" i="37"/>
  <c r="AK66" i="37"/>
  <c r="AK65" i="37"/>
  <c r="AK62" i="37"/>
  <c r="AK61" i="37"/>
  <c r="AK60" i="37"/>
  <c r="AK57" i="37"/>
  <c r="AK56" i="37"/>
  <c r="AK55" i="37"/>
  <c r="AK54" i="37"/>
  <c r="AK53" i="37"/>
  <c r="AK52" i="37"/>
  <c r="AK51" i="37"/>
  <c r="AK50" i="37"/>
  <c r="AK45" i="37"/>
  <c r="AK44" i="37"/>
  <c r="AK43" i="37"/>
  <c r="AK42" i="37"/>
  <c r="AK41" i="37"/>
  <c r="AK40" i="37"/>
  <c r="AK39" i="37"/>
  <c r="AK38" i="37"/>
  <c r="AK36" i="37"/>
  <c r="AK35" i="37"/>
  <c r="AK34" i="37"/>
  <c r="AK33" i="37"/>
  <c r="AK32" i="37"/>
  <c r="AK31" i="37"/>
  <c r="AK30" i="37"/>
  <c r="AK29" i="37"/>
  <c r="AK28" i="37"/>
  <c r="AK27" i="37"/>
  <c r="AK25" i="37"/>
  <c r="AK24" i="37"/>
  <c r="AK23" i="37"/>
  <c r="AK22" i="37"/>
  <c r="AK21" i="37"/>
  <c r="AK20" i="37"/>
  <c r="AK19" i="37"/>
  <c r="AK18" i="37"/>
  <c r="AK17" i="37"/>
  <c r="AK16" i="37"/>
  <c r="AK15" i="37"/>
  <c r="AK14" i="37"/>
  <c r="AK13" i="37"/>
  <c r="H1221" i="37"/>
  <c r="H1217" i="37"/>
  <c r="H1213" i="37"/>
  <c r="H1207" i="37"/>
  <c r="H1191" i="37"/>
  <c r="H1186" i="37"/>
  <c r="H1184" i="37"/>
  <c r="H1180" i="37"/>
  <c r="H1164" i="37"/>
  <c r="H1163" i="37"/>
  <c r="H1161" i="37"/>
  <c r="H1160" i="37"/>
  <c r="H1159" i="37"/>
  <c r="H1158" i="37"/>
  <c r="H1153" i="37"/>
  <c r="H1152" i="37"/>
  <c r="H1151" i="37"/>
  <c r="H1150" i="37"/>
  <c r="H1149" i="37"/>
  <c r="H1148" i="37"/>
  <c r="H1146" i="37"/>
  <c r="H1120" i="37"/>
  <c r="H1119" i="37"/>
  <c r="H1118" i="37"/>
  <c r="H1116" i="37"/>
  <c r="H1083" i="37"/>
  <c r="H1057" i="37"/>
  <c r="H1056" i="37"/>
  <c r="H1055" i="37"/>
  <c r="H1053" i="37"/>
  <c r="H1019" i="37"/>
  <c r="H993" i="37"/>
  <c r="H992" i="37"/>
  <c r="H990" i="37"/>
  <c r="H956" i="37"/>
  <c r="H930" i="37"/>
  <c r="H929" i="37"/>
  <c r="H928" i="37"/>
  <c r="H926" i="37"/>
  <c r="H892" i="37"/>
  <c r="H866" i="37"/>
  <c r="H865" i="37"/>
  <c r="H864" i="37"/>
  <c r="H862" i="37"/>
  <c r="H853" i="37"/>
  <c r="H846" i="37"/>
  <c r="H843" i="37"/>
  <c r="H842" i="37"/>
  <c r="H841" i="37"/>
  <c r="H840" i="37"/>
  <c r="H833" i="37"/>
  <c r="H830" i="37"/>
  <c r="H828" i="37"/>
  <c r="H802" i="37"/>
  <c r="H801" i="37"/>
  <c r="H800" i="37"/>
  <c r="H798" i="37"/>
  <c r="H788" i="37"/>
  <c r="H787" i="37"/>
  <c r="H761" i="37"/>
  <c r="H735" i="37"/>
  <c r="H734" i="37"/>
  <c r="H733" i="37"/>
  <c r="H731" i="37"/>
  <c r="H716" i="37"/>
  <c r="H715" i="37"/>
  <c r="H713" i="37"/>
  <c r="H712" i="37"/>
  <c r="H711" i="37"/>
  <c r="H710" i="37"/>
  <c r="H705" i="37"/>
  <c r="H704" i="37"/>
  <c r="H703" i="37"/>
  <c r="H702" i="37"/>
  <c r="H701" i="37"/>
  <c r="H700" i="37"/>
  <c r="H698" i="37"/>
  <c r="H689" i="37"/>
  <c r="H674" i="37"/>
  <c r="H672" i="37"/>
  <c r="H671" i="37"/>
  <c r="H670" i="37"/>
  <c r="H668" i="37"/>
  <c r="H649" i="37"/>
  <c r="H648" i="37"/>
  <c r="H643" i="37"/>
  <c r="H642" i="37"/>
  <c r="H640" i="37"/>
  <c r="H639" i="37"/>
  <c r="H637" i="37"/>
  <c r="H635" i="37"/>
  <c r="H607" i="37"/>
  <c r="H606" i="37"/>
  <c r="H604" i="37"/>
  <c r="H594" i="37"/>
  <c r="H570" i="37"/>
  <c r="H544" i="37"/>
  <c r="H543" i="37"/>
  <c r="H542" i="37"/>
  <c r="H540" i="37"/>
  <c r="H529" i="37"/>
  <c r="H518" i="37"/>
  <c r="H517" i="37"/>
  <c r="H516" i="37"/>
  <c r="H511" i="37"/>
  <c r="H510" i="37"/>
  <c r="H504" i="37"/>
  <c r="H478" i="37"/>
  <c r="H477" i="37"/>
  <c r="H476" i="37"/>
  <c r="H474" i="37"/>
  <c r="H458" i="37"/>
  <c r="H442" i="37"/>
  <c r="H441" i="37"/>
  <c r="H415" i="37"/>
  <c r="H414" i="37"/>
  <c r="H413" i="37"/>
  <c r="H411" i="37"/>
  <c r="H391" i="37"/>
  <c r="H390" i="37"/>
  <c r="H383" i="37"/>
  <c r="H382" i="37"/>
  <c r="H381" i="37"/>
  <c r="H378" i="37"/>
  <c r="H376" i="37"/>
  <c r="H367" i="37"/>
  <c r="H352" i="37"/>
  <c r="H350" i="37"/>
  <c r="H349" i="37"/>
  <c r="H348" i="37"/>
  <c r="H345" i="37"/>
  <c r="H336" i="37"/>
  <c r="H330" i="37"/>
  <c r="H329" i="37"/>
  <c r="H327" i="37"/>
  <c r="H326" i="37"/>
  <c r="H324" i="37"/>
  <c r="H319" i="37"/>
  <c r="H318" i="37"/>
  <c r="H312" i="37"/>
  <c r="H286" i="37"/>
  <c r="H285" i="37"/>
  <c r="H284" i="37"/>
  <c r="H282" i="37"/>
  <c r="H250" i="37"/>
  <c r="H223" i="37"/>
  <c r="H222" i="37"/>
  <c r="H220" i="37"/>
  <c r="H210" i="37"/>
  <c r="H198" i="37"/>
  <c r="H192" i="37"/>
  <c r="H191" i="37"/>
  <c r="H185" i="37"/>
  <c r="H176" i="37"/>
  <c r="H161" i="37"/>
  <c r="H159" i="37"/>
  <c r="H158" i="37"/>
  <c r="H156" i="37"/>
  <c r="H142" i="37"/>
  <c r="H121" i="37"/>
  <c r="H113" i="37"/>
  <c r="H104" i="37"/>
  <c r="H100" i="37"/>
  <c r="H99" i="37"/>
  <c r="H85" i="37"/>
  <c r="H84" i="37"/>
  <c r="H81" i="37"/>
  <c r="H65" i="37"/>
  <c r="H37" i="37"/>
  <c r="H29" i="37"/>
  <c r="H12" i="37"/>
  <c r="AK151" i="57"/>
  <c r="AK988" i="37" s="1"/>
  <c r="AK146" i="57"/>
  <c r="AK983" i="37" s="1"/>
  <c r="AK144" i="57"/>
  <c r="AK981" i="37" s="1"/>
  <c r="AK142" i="57"/>
  <c r="AK979" i="37" s="1"/>
  <c r="AK138" i="57"/>
  <c r="AK975" i="37" s="1"/>
  <c r="AK107" i="57"/>
  <c r="AK944" i="37" s="1"/>
  <c r="AK93" i="57"/>
  <c r="AK930" i="37" s="1"/>
  <c r="AK92" i="57"/>
  <c r="AK929" i="37" s="1"/>
  <c r="AK90" i="57"/>
  <c r="AK927" i="37" s="1"/>
  <c r="AK74" i="57"/>
  <c r="AK143" i="57" s="1"/>
  <c r="AK980" i="37" s="1"/>
  <c r="H151" i="57"/>
  <c r="H988" i="37" s="1"/>
  <c r="H150" i="57"/>
  <c r="H987" i="37" s="1"/>
  <c r="H137" i="57"/>
  <c r="H974" i="37" s="1"/>
  <c r="H136" i="57"/>
  <c r="H973" i="37" s="1"/>
  <c r="H135" i="57"/>
  <c r="H972" i="37" s="1"/>
  <c r="H134" i="57"/>
  <c r="H971" i="37" s="1"/>
  <c r="H133" i="57"/>
  <c r="H970" i="37" s="1"/>
  <c r="H132" i="57"/>
  <c r="H969" i="37" s="1"/>
  <c r="H131" i="57"/>
  <c r="H968" i="37" s="1"/>
  <c r="H126" i="57"/>
  <c r="H963" i="37" s="1"/>
  <c r="H125" i="57"/>
  <c r="H962" i="37" s="1"/>
  <c r="H124" i="57"/>
  <c r="H961" i="37" s="1"/>
  <c r="H123" i="57"/>
  <c r="H960" i="37" s="1"/>
  <c r="H122" i="57"/>
  <c r="H959" i="37" s="1"/>
  <c r="H121" i="57"/>
  <c r="H958" i="37" s="1"/>
  <c r="H120" i="57"/>
  <c r="H957" i="37" s="1"/>
  <c r="H118" i="57"/>
  <c r="H955" i="37" s="1"/>
  <c r="H117" i="57"/>
  <c r="H954" i="37" s="1"/>
  <c r="H116" i="57"/>
  <c r="H953" i="37" s="1"/>
  <c r="H115" i="57"/>
  <c r="H952" i="37" s="1"/>
  <c r="H114" i="57"/>
  <c r="H951" i="37" s="1"/>
  <c r="H112" i="57"/>
  <c r="H949" i="37" s="1"/>
  <c r="H111" i="57"/>
  <c r="H948" i="37" s="1"/>
  <c r="H110" i="57"/>
  <c r="H947" i="37" s="1"/>
  <c r="H109" i="57"/>
  <c r="H946" i="37" s="1"/>
  <c r="H106" i="57"/>
  <c r="H943" i="37" s="1"/>
  <c r="H104" i="57"/>
  <c r="H941" i="37" s="1"/>
  <c r="H102" i="57"/>
  <c r="H939" i="37" s="1"/>
  <c r="H101" i="57"/>
  <c r="H938" i="37" s="1"/>
  <c r="H100" i="57"/>
  <c r="H937" i="37" s="1"/>
  <c r="H99" i="57"/>
  <c r="H936" i="37" s="1"/>
  <c r="H98" i="57"/>
  <c r="H935" i="37" s="1"/>
  <c r="H96" i="57"/>
  <c r="H933" i="37" s="1"/>
  <c r="H95" i="57"/>
  <c r="H932" i="37" s="1"/>
  <c r="H85" i="57"/>
  <c r="H149" i="57" s="1"/>
  <c r="H986" i="37" s="1"/>
  <c r="H81" i="57"/>
  <c r="H145" i="57" s="1"/>
  <c r="H982" i="37" s="1"/>
  <c r="H78" i="57"/>
  <c r="H144" i="57" s="1"/>
  <c r="H981" i="37" s="1"/>
  <c r="H73" i="57"/>
  <c r="H142" i="57" s="1"/>
  <c r="H979" i="37" s="1"/>
  <c r="H67" i="57"/>
  <c r="H138" i="57" s="1"/>
  <c r="H975" i="37" s="1"/>
  <c r="H42" i="57"/>
  <c r="H37" i="57"/>
  <c r="H108" i="57" s="1"/>
  <c r="H945" i="37" s="1"/>
  <c r="H34" i="57"/>
  <c r="H105" i="57" s="1"/>
  <c r="H942" i="37" s="1"/>
  <c r="H26" i="57"/>
  <c r="H23" i="57" s="1"/>
  <c r="H94" i="57" s="1"/>
  <c r="H931" i="37" s="1"/>
  <c r="H19" i="57"/>
  <c r="H90" i="57" s="1"/>
  <c r="H927" i="37" s="1"/>
  <c r="AK144" i="46"/>
  <c r="AK280" i="37" s="1"/>
  <c r="AK139" i="46"/>
  <c r="AK275" i="37" s="1"/>
  <c r="AK135" i="46"/>
  <c r="AK271" i="37" s="1"/>
  <c r="AK101" i="46"/>
  <c r="AK237" i="37" s="1"/>
  <c r="AK87" i="46"/>
  <c r="AK223" i="37" s="1"/>
  <c r="AK86" i="46"/>
  <c r="AK222" i="37" s="1"/>
  <c r="AK85" i="46"/>
  <c r="AK221" i="37" s="1"/>
  <c r="AK69" i="46"/>
  <c r="AK83" i="46" s="1"/>
  <c r="AK84" i="46" s="1"/>
  <c r="AK220" i="37" s="1"/>
  <c r="H144" i="46"/>
  <c r="H280" i="37" s="1"/>
  <c r="H143" i="46"/>
  <c r="H279" i="37" s="1"/>
  <c r="H131" i="46"/>
  <c r="H267" i="37" s="1"/>
  <c r="H130" i="46"/>
  <c r="H266" i="37" s="1"/>
  <c r="H129" i="46"/>
  <c r="H265" i="37" s="1"/>
  <c r="H128" i="46"/>
  <c r="H264" i="37" s="1"/>
  <c r="H127" i="46"/>
  <c r="H263" i="37" s="1"/>
  <c r="H126" i="46"/>
  <c r="H262" i="37" s="1"/>
  <c r="H125" i="46"/>
  <c r="H261" i="37" s="1"/>
  <c r="H120" i="46"/>
  <c r="H256" i="37" s="1"/>
  <c r="H119" i="46"/>
  <c r="H255" i="37" s="1"/>
  <c r="H118" i="46"/>
  <c r="H254" i="37" s="1"/>
  <c r="H117" i="46"/>
  <c r="H253" i="37" s="1"/>
  <c r="H116" i="46"/>
  <c r="H252" i="37" s="1"/>
  <c r="H115" i="46"/>
  <c r="H251" i="37" s="1"/>
  <c r="H113" i="46"/>
  <c r="H249" i="37" s="1"/>
  <c r="H112" i="46"/>
  <c r="H248" i="37" s="1"/>
  <c r="H111" i="46"/>
  <c r="H247" i="37" s="1"/>
  <c r="H110" i="46"/>
  <c r="H246" i="37" s="1"/>
  <c r="H109" i="46"/>
  <c r="H245" i="37" s="1"/>
  <c r="H108" i="46"/>
  <c r="H244" i="37" s="1"/>
  <c r="H106" i="46"/>
  <c r="H242" i="37" s="1"/>
  <c r="H105" i="46"/>
  <c r="H241" i="37" s="1"/>
  <c r="H104" i="46"/>
  <c r="H240" i="37" s="1"/>
  <c r="H103" i="46"/>
  <c r="H239" i="37" s="1"/>
  <c r="H100" i="46"/>
  <c r="H236" i="37" s="1"/>
  <c r="H98" i="46"/>
  <c r="H234" i="37" s="1"/>
  <c r="H96" i="46"/>
  <c r="H232" i="37" s="1"/>
  <c r="H95" i="46"/>
  <c r="H231" i="37" s="1"/>
  <c r="H94" i="46"/>
  <c r="H230" i="37" s="1"/>
  <c r="H93" i="46"/>
  <c r="H229" i="37" s="1"/>
  <c r="H92" i="46"/>
  <c r="H228" i="37" s="1"/>
  <c r="H90" i="46"/>
  <c r="H226" i="37" s="1"/>
  <c r="H89" i="46"/>
  <c r="H225" i="37" s="1"/>
  <c r="H80" i="46"/>
  <c r="H142" i="46" s="1"/>
  <c r="H278" i="37" s="1"/>
  <c r="H79" i="46"/>
  <c r="H141" i="46" s="1"/>
  <c r="H277" i="37" s="1"/>
  <c r="H76" i="46"/>
  <c r="H73" i="46"/>
  <c r="H137" i="46" s="1"/>
  <c r="H273" i="37" s="1"/>
  <c r="H68" i="46"/>
  <c r="H135" i="46" s="1"/>
  <c r="H271" i="37" s="1"/>
  <c r="H40" i="46"/>
  <c r="H107" i="46" s="1"/>
  <c r="H243" i="37" s="1"/>
  <c r="H35" i="46"/>
  <c r="H102" i="46" s="1"/>
  <c r="H238" i="37" s="1"/>
  <c r="H32" i="46"/>
  <c r="H99" i="46" s="1"/>
  <c r="H235" i="37" s="1"/>
  <c r="H30" i="46"/>
  <c r="H97" i="46" s="1"/>
  <c r="H233" i="37" s="1"/>
  <c r="H24" i="46"/>
  <c r="H91" i="46" s="1"/>
  <c r="H227" i="37" s="1"/>
  <c r="H17" i="46"/>
  <c r="H85" i="46" s="1"/>
  <c r="H221" i="37" s="1"/>
  <c r="AN2430" i="157"/>
  <c r="AK1114" i="37" s="1"/>
  <c r="AN2425" i="157"/>
  <c r="AK1109" i="37" s="1"/>
  <c r="AN2421" i="157"/>
  <c r="AK1105" i="37" s="1"/>
  <c r="AN2405" i="157"/>
  <c r="AK1089" i="37" s="1"/>
  <c r="AN2387" i="157"/>
  <c r="AK1071" i="37" s="1"/>
  <c r="AN2373" i="157"/>
  <c r="AK1057" i="37" s="1"/>
  <c r="AN2372" i="157"/>
  <c r="AK1056" i="37" s="1"/>
  <c r="AN2371" i="157"/>
  <c r="AK1055" i="37" s="1"/>
  <c r="AN2370" i="157"/>
  <c r="AK1054" i="37" s="1"/>
  <c r="AN2354" i="157"/>
  <c r="AN2422" i="157" s="1"/>
  <c r="AK1106" i="37" s="1"/>
  <c r="AN2292" i="157"/>
  <c r="AK1051" i="37" s="1"/>
  <c r="AN2287" i="157"/>
  <c r="AK1046" i="37" s="1"/>
  <c r="AN2283" i="157"/>
  <c r="AK1042" i="37" s="1"/>
  <c r="AN2279" i="157"/>
  <c r="AK1038" i="37" s="1"/>
  <c r="AN2278" i="157"/>
  <c r="AK1037" i="37" s="1"/>
  <c r="AN2248" i="157"/>
  <c r="AK1007" i="37" s="1"/>
  <c r="AN2234" i="157"/>
  <c r="AK993" i="37" s="1"/>
  <c r="AN2233" i="157"/>
  <c r="AK992" i="37" s="1"/>
  <c r="AN2232" i="157"/>
  <c r="AK991" i="37" s="1"/>
  <c r="AN2214" i="157"/>
  <c r="AN2284" i="157" s="1"/>
  <c r="AK1043" i="37" s="1"/>
  <c r="AN2147" i="157"/>
  <c r="AK924" i="37" s="1"/>
  <c r="AN2142" i="157"/>
  <c r="AK919" i="37" s="1"/>
  <c r="AN2138" i="157"/>
  <c r="AK915" i="37" s="1"/>
  <c r="AN2134" i="157"/>
  <c r="AK911" i="37" s="1"/>
  <c r="AN2133" i="157"/>
  <c r="AK910" i="37" s="1"/>
  <c r="AN2103" i="157"/>
  <c r="AK880" i="37" s="1"/>
  <c r="AN2089" i="157"/>
  <c r="AK866" i="37" s="1"/>
  <c r="AN2088" i="157"/>
  <c r="AK865" i="37" s="1"/>
  <c r="AN2086" i="157"/>
  <c r="AK863" i="37" s="1"/>
  <c r="AN2068" i="157"/>
  <c r="AN2084" i="157" s="1"/>
  <c r="AN2085" i="157" s="1"/>
  <c r="AK862" i="37" s="1"/>
  <c r="AN2000" i="157"/>
  <c r="AK860" i="37" s="1"/>
  <c r="AN1995" i="157"/>
  <c r="AK855" i="37" s="1"/>
  <c r="AN1991" i="157"/>
  <c r="AK851" i="37" s="1"/>
  <c r="AN1987" i="157"/>
  <c r="AK847" i="37" s="1"/>
  <c r="AN1982" i="157"/>
  <c r="AK842" i="37" s="1"/>
  <c r="AN1968" i="157"/>
  <c r="AK828" i="37" s="1"/>
  <c r="AN1956" i="157"/>
  <c r="AK816" i="37" s="1"/>
  <c r="AN1942" i="157"/>
  <c r="AK802" i="37" s="1"/>
  <c r="AN1941" i="157"/>
  <c r="AK801" i="37" s="1"/>
  <c r="AN1939" i="157"/>
  <c r="AK799" i="37" s="1"/>
  <c r="AN1937" i="157"/>
  <c r="AN1924" i="157"/>
  <c r="AN1925" i="157" s="1"/>
  <c r="AN1900" i="157"/>
  <c r="AN1912" i="157" s="1"/>
  <c r="AN1824" i="157"/>
  <c r="AK796" i="37" s="1"/>
  <c r="AN1819" i="157"/>
  <c r="AK791" i="37" s="1"/>
  <c r="AN1813" i="157"/>
  <c r="AK785" i="37" s="1"/>
  <c r="AN1809" i="157"/>
  <c r="AK781" i="37" s="1"/>
  <c r="AN1777" i="157"/>
  <c r="AK749" i="37" s="1"/>
  <c r="AN1763" i="157"/>
  <c r="AK735" i="37" s="1"/>
  <c r="AN1762" i="157"/>
  <c r="AK734" i="37" s="1"/>
  <c r="AN1760" i="157"/>
  <c r="AK732" i="37" s="1"/>
  <c r="AN1742" i="157"/>
  <c r="AN1814" i="157" s="1"/>
  <c r="AK786" i="37" s="1"/>
  <c r="AN1668" i="157"/>
  <c r="AK602" i="37" s="1"/>
  <c r="AN1663" i="157"/>
  <c r="AK597" i="37" s="1"/>
  <c r="AN1662" i="157"/>
  <c r="AK596" i="37" s="1"/>
  <c r="AN1661" i="157"/>
  <c r="AK595" i="37" s="1"/>
  <c r="AN1658" i="157"/>
  <c r="AK592" i="37" s="1"/>
  <c r="AN1649" i="157"/>
  <c r="AK583" i="37" s="1"/>
  <c r="AN1624" i="157"/>
  <c r="AK558" i="37" s="1"/>
  <c r="AN1610" i="157"/>
  <c r="AK544" i="37" s="1"/>
  <c r="AN1609" i="157"/>
  <c r="AK543" i="37" s="1"/>
  <c r="AN1607" i="157"/>
  <c r="AK541" i="37" s="1"/>
  <c r="AN1589" i="157"/>
  <c r="AN1659" i="157" s="1"/>
  <c r="AK593" i="37" s="1"/>
  <c r="AN1529" i="157"/>
  <c r="AK472" i="37" s="1"/>
  <c r="AN1524" i="157"/>
  <c r="AK467" i="37" s="1"/>
  <c r="AN1520" i="157"/>
  <c r="AK463" i="37" s="1"/>
  <c r="AN1486" i="157"/>
  <c r="AK429" i="37" s="1"/>
  <c r="AN1472" i="157"/>
  <c r="AK415" i="37" s="1"/>
  <c r="AN1471" i="157"/>
  <c r="AK414" i="37" s="1"/>
  <c r="AN1469" i="157"/>
  <c r="AK412" i="37" s="1"/>
  <c r="AN1449" i="157"/>
  <c r="AN1521" i="157" s="1"/>
  <c r="AK464" i="37" s="1"/>
  <c r="AN1384" i="157"/>
  <c r="AK409" i="37" s="1"/>
  <c r="AN1379" i="157"/>
  <c r="AK404" i="37" s="1"/>
  <c r="AN1378" i="157"/>
  <c r="AK403" i="37" s="1"/>
  <c r="AN1374" i="157"/>
  <c r="AK399" i="37" s="1"/>
  <c r="AN1370" i="157"/>
  <c r="AK395" i="37" s="1"/>
  <c r="AN1357" i="157"/>
  <c r="AK382" i="37" s="1"/>
  <c r="AN1351" i="157"/>
  <c r="AK376" i="37" s="1"/>
  <c r="AN1339" i="157"/>
  <c r="AK364" i="37" s="1"/>
  <c r="AN1325" i="157"/>
  <c r="AK350" i="37" s="1"/>
  <c r="AN1324" i="157"/>
  <c r="AK349" i="37" s="1"/>
  <c r="AN1322" i="157"/>
  <c r="AK347" i="37" s="1"/>
  <c r="AN1321" i="157"/>
  <c r="AK346" i="37" s="1"/>
  <c r="AN1310" i="157"/>
  <c r="AN1318" i="157" s="1"/>
  <c r="AN1225" i="157"/>
  <c r="AN1245" i="157" s="1"/>
  <c r="AN1148" i="157"/>
  <c r="AK218" i="37" s="1"/>
  <c r="AN1143" i="157"/>
  <c r="AK213" i="37" s="1"/>
  <c r="AN1138" i="157"/>
  <c r="AK208" i="37" s="1"/>
  <c r="AN1134" i="157"/>
  <c r="AK204" i="37" s="1"/>
  <c r="AN1115" i="157"/>
  <c r="AK185" i="37" s="1"/>
  <c r="AN1103" i="157"/>
  <c r="AK173" i="37" s="1"/>
  <c r="AN1089" i="157"/>
  <c r="AK159" i="37" s="1"/>
  <c r="AN1088" i="157"/>
  <c r="AK158" i="37" s="1"/>
  <c r="AN1087" i="157"/>
  <c r="AK157" i="37" s="1"/>
  <c r="AN1083" i="157"/>
  <c r="AN1048" i="157"/>
  <c r="AN1070" i="157" s="1"/>
  <c r="AN974" i="157"/>
  <c r="AK154" i="37" s="1"/>
  <c r="AN966" i="157"/>
  <c r="AK146" i="37" s="1"/>
  <c r="AN965" i="157"/>
  <c r="AK145" i="37" s="1"/>
  <c r="AN960" i="157"/>
  <c r="AK140" i="37" s="1"/>
  <c r="AN956" i="157"/>
  <c r="AK136" i="37" s="1"/>
  <c r="AN955" i="157"/>
  <c r="AK135" i="37" s="1"/>
  <c r="AN921" i="157"/>
  <c r="AK101" i="37" s="1"/>
  <c r="AN919" i="157"/>
  <c r="AK99" i="37" s="1"/>
  <c r="AN905" i="157"/>
  <c r="AK85" i="37" s="1"/>
  <c r="AN904" i="157"/>
  <c r="AK84" i="37" s="1"/>
  <c r="AN903" i="157"/>
  <c r="AK83" i="37" s="1"/>
  <c r="AN902" i="157"/>
  <c r="AK82" i="37" s="1"/>
  <c r="AN898" i="157"/>
  <c r="AN899" i="157" s="1"/>
  <c r="AN893" i="157"/>
  <c r="AN892" i="157"/>
  <c r="AN872" i="157"/>
  <c r="AN880" i="157" s="1"/>
  <c r="AN802" i="157"/>
  <c r="AN814" i="157" s="1"/>
  <c r="AN737" i="157"/>
  <c r="AN728" i="157"/>
  <c r="AN729" i="157" s="1"/>
  <c r="AN715" i="157"/>
  <c r="AN716" i="157" s="1"/>
  <c r="AN701" i="157"/>
  <c r="AN702" i="157" s="1"/>
  <c r="AN687" i="157"/>
  <c r="AN688" i="157" s="1"/>
  <c r="AN668" i="157"/>
  <c r="AN674" i="157" s="1"/>
  <c r="AN611" i="157"/>
  <c r="AN612" i="157" s="1"/>
  <c r="AN534" i="157"/>
  <c r="AN545" i="157" s="1"/>
  <c r="AN459" i="157"/>
  <c r="AN468" i="157" s="1"/>
  <c r="AN405" i="157"/>
  <c r="AN412" i="157" s="1"/>
  <c r="AN352" i="157"/>
  <c r="AN371" i="157" s="1"/>
  <c r="AN248" i="157"/>
  <c r="AN262" i="157" s="1"/>
  <c r="AN165" i="157"/>
  <c r="AN180" i="157" s="1"/>
  <c r="AN88" i="157"/>
  <c r="AN101" i="157" s="1"/>
  <c r="K2430" i="157"/>
  <c r="H1114" i="37" s="1"/>
  <c r="K2429" i="157"/>
  <c r="H1113" i="37" s="1"/>
  <c r="K2417" i="157"/>
  <c r="H1101" i="37" s="1"/>
  <c r="K2416" i="157"/>
  <c r="H1100" i="37" s="1"/>
  <c r="K2415" i="157"/>
  <c r="H1099" i="37" s="1"/>
  <c r="K2414" i="157"/>
  <c r="H1098" i="37" s="1"/>
  <c r="K2413" i="157"/>
  <c r="H1097" i="37" s="1"/>
  <c r="K2412" i="157"/>
  <c r="H1096" i="37" s="1"/>
  <c r="K2411" i="157"/>
  <c r="H1095" i="37" s="1"/>
  <c r="K2406" i="157"/>
  <c r="H1090" i="37" s="1"/>
  <c r="K2405" i="157"/>
  <c r="H1089" i="37" s="1"/>
  <c r="K2404" i="157"/>
  <c r="H1088" i="37" s="1"/>
  <c r="K2403" i="157"/>
  <c r="H1087" i="37" s="1"/>
  <c r="K2402" i="157"/>
  <c r="H1086" i="37" s="1"/>
  <c r="K2401" i="157"/>
  <c r="H1085" i="37" s="1"/>
  <c r="K2400" i="157"/>
  <c r="H1084" i="37" s="1"/>
  <c r="K2398" i="157"/>
  <c r="H1082" i="37" s="1"/>
  <c r="K2397" i="157"/>
  <c r="H1081" i="37" s="1"/>
  <c r="K2396" i="157"/>
  <c r="H1080" i="37" s="1"/>
  <c r="K2395" i="157"/>
  <c r="H1079" i="37" s="1"/>
  <c r="K2394" i="157"/>
  <c r="H1078" i="37" s="1"/>
  <c r="K2392" i="157"/>
  <c r="H1076" i="37" s="1"/>
  <c r="K2391" i="157"/>
  <c r="H1075" i="37" s="1"/>
  <c r="K2390" i="157"/>
  <c r="H1074" i="37" s="1"/>
  <c r="K2389" i="157"/>
  <c r="H1073" i="37" s="1"/>
  <c r="K2386" i="157"/>
  <c r="H1070" i="37" s="1"/>
  <c r="K2384" i="157"/>
  <c r="H1068" i="37" s="1"/>
  <c r="K2382" i="157"/>
  <c r="H1066" i="37" s="1"/>
  <c r="K2381" i="157"/>
  <c r="H1065" i="37" s="1"/>
  <c r="K2380" i="157"/>
  <c r="H1064" i="37" s="1"/>
  <c r="K2379" i="157"/>
  <c r="H1063" i="37" s="1"/>
  <c r="K2378" i="157"/>
  <c r="H1062" i="37" s="1"/>
  <c r="K2376" i="157"/>
  <c r="H1060" i="37" s="1"/>
  <c r="K2375" i="157"/>
  <c r="H1059" i="37" s="1"/>
  <c r="K2365" i="157"/>
  <c r="K2428" i="157" s="1"/>
  <c r="H1112" i="37" s="1"/>
  <c r="K2361" i="157"/>
  <c r="K2424" i="157" s="1"/>
  <c r="H1108" i="37" s="1"/>
  <c r="K2357" i="157"/>
  <c r="K2423" i="157" s="1"/>
  <c r="H1107" i="37" s="1"/>
  <c r="K2353" i="157"/>
  <c r="K2421" i="157" s="1"/>
  <c r="H1105" i="37" s="1"/>
  <c r="K2325" i="157"/>
  <c r="K2320" i="157"/>
  <c r="K2388" i="157" s="1"/>
  <c r="H1072" i="37" s="1"/>
  <c r="K2317" i="157"/>
  <c r="K2315" i="157" s="1"/>
  <c r="K2309" i="157"/>
  <c r="K2377" i="157" s="1"/>
  <c r="H1061" i="37" s="1"/>
  <c r="K2302" i="157"/>
  <c r="K2370" i="157" s="1"/>
  <c r="H1054" i="37" s="1"/>
  <c r="K2292" i="157"/>
  <c r="H1051" i="37" s="1"/>
  <c r="K2291" i="157"/>
  <c r="H1050" i="37" s="1"/>
  <c r="K2278" i="157"/>
  <c r="H1037" i="37" s="1"/>
  <c r="K2277" i="157"/>
  <c r="H1036" i="37" s="1"/>
  <c r="K2276" i="157"/>
  <c r="H1035" i="37" s="1"/>
  <c r="K2275" i="157"/>
  <c r="H1034" i="37" s="1"/>
  <c r="K2274" i="157"/>
  <c r="H1033" i="37" s="1"/>
  <c r="K2273" i="157"/>
  <c r="H1032" i="37" s="1"/>
  <c r="K2272" i="157"/>
  <c r="H1031" i="37" s="1"/>
  <c r="K2267" i="157"/>
  <c r="H1026" i="37" s="1"/>
  <c r="K2266" i="157"/>
  <c r="H1025" i="37" s="1"/>
  <c r="K2265" i="157"/>
  <c r="H1024" i="37" s="1"/>
  <c r="K2264" i="157"/>
  <c r="H1023" i="37" s="1"/>
  <c r="K2263" i="157"/>
  <c r="H1022" i="37" s="1"/>
  <c r="K2262" i="157"/>
  <c r="H1021" i="37" s="1"/>
  <c r="K2261" i="157"/>
  <c r="H1020" i="37" s="1"/>
  <c r="K2259" i="157"/>
  <c r="H1018" i="37" s="1"/>
  <c r="K2258" i="157"/>
  <c r="H1017" i="37" s="1"/>
  <c r="K2257" i="157"/>
  <c r="H1016" i="37" s="1"/>
  <c r="K2256" i="157"/>
  <c r="H1015" i="37" s="1"/>
  <c r="K2255" i="157"/>
  <c r="H1014" i="37" s="1"/>
  <c r="K2253" i="157"/>
  <c r="H1012" i="37" s="1"/>
  <c r="K2252" i="157"/>
  <c r="H1011" i="37" s="1"/>
  <c r="K2251" i="157"/>
  <c r="H1010" i="37" s="1"/>
  <c r="K2250" i="157"/>
  <c r="H1009" i="37" s="1"/>
  <c r="K2247" i="157"/>
  <c r="H1006" i="37" s="1"/>
  <c r="K2245" i="157"/>
  <c r="H1004" i="37" s="1"/>
  <c r="K2243" i="157"/>
  <c r="H1002" i="37" s="1"/>
  <c r="K2242" i="157"/>
  <c r="H1001" i="37" s="1"/>
  <c r="K2241" i="157"/>
  <c r="H1000" i="37" s="1"/>
  <c r="K2240" i="157"/>
  <c r="H999" i="37" s="1"/>
  <c r="K2239" i="157"/>
  <c r="H998" i="37" s="1"/>
  <c r="K2237" i="157"/>
  <c r="H996" i="37" s="1"/>
  <c r="K2236" i="157"/>
  <c r="H995" i="37" s="1"/>
  <c r="K2227" i="157"/>
  <c r="K2290" i="157" s="1"/>
  <c r="H1049" i="37" s="1"/>
  <c r="K2223" i="157"/>
  <c r="K2286" i="157" s="1"/>
  <c r="H1045" i="37" s="1"/>
  <c r="K2219" i="157"/>
  <c r="K2285" i="157" s="1"/>
  <c r="H1044" i="37" s="1"/>
  <c r="K2213" i="157"/>
  <c r="K2283" i="157" s="1"/>
  <c r="H1042" i="37" s="1"/>
  <c r="K2206" i="157"/>
  <c r="K2279" i="157" s="1"/>
  <c r="H1038" i="37" s="1"/>
  <c r="K2181" i="157"/>
  <c r="K2254" i="157" s="1"/>
  <c r="H1013" i="37" s="1"/>
  <c r="K2176" i="157"/>
  <c r="K2249" i="157" s="1"/>
  <c r="H1008" i="37" s="1"/>
  <c r="K2173" i="157"/>
  <c r="K2246" i="157" s="1"/>
  <c r="H1005" i="37" s="1"/>
  <c r="K2165" i="157"/>
  <c r="K2238" i="157" s="1"/>
  <c r="H997" i="37" s="1"/>
  <c r="K2158" i="157"/>
  <c r="K2232" i="157" s="1"/>
  <c r="H991" i="37" s="1"/>
  <c r="K2147" i="157"/>
  <c r="H924" i="37" s="1"/>
  <c r="K2146" i="157"/>
  <c r="H923" i="37" s="1"/>
  <c r="K2141" i="157"/>
  <c r="H918" i="37" s="1"/>
  <c r="K2133" i="157"/>
  <c r="H910" i="37" s="1"/>
  <c r="K2132" i="157"/>
  <c r="H909" i="37" s="1"/>
  <c r="K2131" i="157"/>
  <c r="H908" i="37" s="1"/>
  <c r="K2130" i="157"/>
  <c r="H907" i="37" s="1"/>
  <c r="K2129" i="157"/>
  <c r="H906" i="37" s="1"/>
  <c r="K2128" i="157"/>
  <c r="H905" i="37" s="1"/>
  <c r="K2127" i="157"/>
  <c r="H904" i="37" s="1"/>
  <c r="K2122" i="157"/>
  <c r="H899" i="37" s="1"/>
  <c r="K2121" i="157"/>
  <c r="H898" i="37" s="1"/>
  <c r="K2120" i="157"/>
  <c r="H897" i="37" s="1"/>
  <c r="K2119" i="157"/>
  <c r="H896" i="37" s="1"/>
  <c r="K2118" i="157"/>
  <c r="H895" i="37" s="1"/>
  <c r="K2117" i="157"/>
  <c r="H894" i="37" s="1"/>
  <c r="K2116" i="157"/>
  <c r="H893" i="37" s="1"/>
  <c r="K2114" i="157"/>
  <c r="H891" i="37" s="1"/>
  <c r="K2113" i="157"/>
  <c r="H890" i="37" s="1"/>
  <c r="K2112" i="157"/>
  <c r="H889" i="37" s="1"/>
  <c r="K2111" i="157"/>
  <c r="H888" i="37" s="1"/>
  <c r="K2110" i="157"/>
  <c r="H887" i="37" s="1"/>
  <c r="K2108" i="157"/>
  <c r="H885" i="37" s="1"/>
  <c r="K2107" i="157"/>
  <c r="H884" i="37" s="1"/>
  <c r="K2106" i="157"/>
  <c r="H883" i="37" s="1"/>
  <c r="K2105" i="157"/>
  <c r="H882" i="37" s="1"/>
  <c r="K2102" i="157"/>
  <c r="H879" i="37" s="1"/>
  <c r="K2100" i="157"/>
  <c r="H877" i="37" s="1"/>
  <c r="K2098" i="157"/>
  <c r="H875" i="37" s="1"/>
  <c r="K2097" i="157"/>
  <c r="H874" i="37" s="1"/>
  <c r="K2096" i="157"/>
  <c r="H873" i="37" s="1"/>
  <c r="K2095" i="157"/>
  <c r="H872" i="37" s="1"/>
  <c r="K2094" i="157"/>
  <c r="H871" i="37" s="1"/>
  <c r="K2092" i="157"/>
  <c r="H869" i="37" s="1"/>
  <c r="K2091" i="157"/>
  <c r="H868" i="37" s="1"/>
  <c r="K2081" i="157"/>
  <c r="K2080" i="157" s="1"/>
  <c r="K2076" i="157"/>
  <c r="K2073" i="157"/>
  <c r="K2140" i="157" s="1"/>
  <c r="H917" i="37" s="1"/>
  <c r="K2067" i="157"/>
  <c r="K2138" i="157" s="1"/>
  <c r="H915" i="37" s="1"/>
  <c r="K2061" i="157"/>
  <c r="K2134" i="157" s="1"/>
  <c r="H911" i="37" s="1"/>
  <c r="K2036" i="157"/>
  <c r="K2109" i="157" s="1"/>
  <c r="H886" i="37" s="1"/>
  <c r="K2031" i="157"/>
  <c r="K2104" i="157" s="1"/>
  <c r="H881" i="37" s="1"/>
  <c r="K2028" i="157"/>
  <c r="K2101" i="157" s="1"/>
  <c r="H878" i="37" s="1"/>
  <c r="K2020" i="157"/>
  <c r="K2017" i="157" s="1"/>
  <c r="K2013" i="157"/>
  <c r="K2086" i="157" s="1"/>
  <c r="H863" i="37" s="1"/>
  <c r="K2000" i="157"/>
  <c r="H860" i="37" s="1"/>
  <c r="K1999" i="157"/>
  <c r="H859" i="37" s="1"/>
  <c r="K1985" i="157"/>
  <c r="H845" i="37" s="1"/>
  <c r="K1984" i="157"/>
  <c r="H844" i="37" s="1"/>
  <c r="K1975" i="157"/>
  <c r="H835" i="37" s="1"/>
  <c r="K1974" i="157"/>
  <c r="H834" i="37" s="1"/>
  <c r="K1972" i="157"/>
  <c r="H832" i="37" s="1"/>
  <c r="K1967" i="157"/>
  <c r="H827" i="37" s="1"/>
  <c r="K1966" i="157"/>
  <c r="H826" i="37" s="1"/>
  <c r="K1965" i="157"/>
  <c r="H825" i="37" s="1"/>
  <c r="K1964" i="157"/>
  <c r="H824" i="37" s="1"/>
  <c r="K1963" i="157"/>
  <c r="H823" i="37" s="1"/>
  <c r="K1961" i="157"/>
  <c r="H821" i="37" s="1"/>
  <c r="K1960" i="157"/>
  <c r="H820" i="37" s="1"/>
  <c r="K1959" i="157"/>
  <c r="H819" i="37" s="1"/>
  <c r="K1958" i="157"/>
  <c r="H818" i="37" s="1"/>
  <c r="K1955" i="157"/>
  <c r="H815" i="37" s="1"/>
  <c r="K1953" i="157"/>
  <c r="H813" i="37" s="1"/>
  <c r="K1951" i="157"/>
  <c r="H811" i="37" s="1"/>
  <c r="K1950" i="157"/>
  <c r="H810" i="37" s="1"/>
  <c r="K1949" i="157"/>
  <c r="H809" i="37" s="1"/>
  <c r="K1948" i="157"/>
  <c r="H808" i="37" s="1"/>
  <c r="K1947" i="157"/>
  <c r="H807" i="37" s="1"/>
  <c r="K1945" i="157"/>
  <c r="H805" i="37" s="1"/>
  <c r="K1944" i="157"/>
  <c r="H804" i="37" s="1"/>
  <c r="K1930" i="157"/>
  <c r="K1917" i="157"/>
  <c r="K1916" i="157" s="1"/>
  <c r="K1923" i="157" s="1"/>
  <c r="K1924" i="157" s="1"/>
  <c r="K1909" i="157"/>
  <c r="K1998" i="157" s="1"/>
  <c r="H858" i="37" s="1"/>
  <c r="K1905" i="157"/>
  <c r="K1994" i="157" s="1"/>
  <c r="H854" i="37" s="1"/>
  <c r="K1899" i="157"/>
  <c r="K1991" i="157" s="1"/>
  <c r="H851" i="37" s="1"/>
  <c r="K1886" i="157"/>
  <c r="K1987" i="157" s="1"/>
  <c r="H847" i="37" s="1"/>
  <c r="K1861" i="157"/>
  <c r="K1962" i="157" s="1"/>
  <c r="H822" i="37" s="1"/>
  <c r="K1856" i="157"/>
  <c r="K1957" i="157" s="1"/>
  <c r="H817" i="37" s="1"/>
  <c r="K1853" i="157"/>
  <c r="K1845" i="157"/>
  <c r="K1946" i="157" s="1"/>
  <c r="H806" i="37" s="1"/>
  <c r="K1838" i="157"/>
  <c r="K1939" i="157" s="1"/>
  <c r="H799" i="37" s="1"/>
  <c r="K1824" i="157"/>
  <c r="H796" i="37" s="1"/>
  <c r="K1823" i="157"/>
  <c r="H795" i="37" s="1"/>
  <c r="K1808" i="157"/>
  <c r="H780" i="37" s="1"/>
  <c r="K1807" i="157"/>
  <c r="H779" i="37" s="1"/>
  <c r="K1806" i="157"/>
  <c r="H778" i="37" s="1"/>
  <c r="K1805" i="157"/>
  <c r="H777" i="37" s="1"/>
  <c r="K1804" i="157"/>
  <c r="H776" i="37" s="1"/>
  <c r="K1803" i="157"/>
  <c r="H775" i="37" s="1"/>
  <c r="K1802" i="157"/>
  <c r="H774" i="37" s="1"/>
  <c r="K1797" i="157"/>
  <c r="H769" i="37" s="1"/>
  <c r="K1796" i="157"/>
  <c r="H768" i="37" s="1"/>
  <c r="K1795" i="157"/>
  <c r="H767" i="37" s="1"/>
  <c r="K1794" i="157"/>
  <c r="H766" i="37" s="1"/>
  <c r="K1793" i="157"/>
  <c r="H765" i="37" s="1"/>
  <c r="K1791" i="157"/>
  <c r="H763" i="37" s="1"/>
  <c r="K1790" i="157"/>
  <c r="H762" i="37" s="1"/>
  <c r="K1788" i="157"/>
  <c r="H760" i="37" s="1"/>
  <c r="K1787" i="157"/>
  <c r="H759" i="37" s="1"/>
  <c r="K1786" i="157"/>
  <c r="H758" i="37" s="1"/>
  <c r="K1785" i="157"/>
  <c r="H757" i="37" s="1"/>
  <c r="K1784" i="157"/>
  <c r="H756" i="37" s="1"/>
  <c r="K1782" i="157"/>
  <c r="H754" i="37" s="1"/>
  <c r="K1781" i="157"/>
  <c r="H753" i="37" s="1"/>
  <c r="K1780" i="157"/>
  <c r="H752" i="37" s="1"/>
  <c r="K1779" i="157"/>
  <c r="H751" i="37" s="1"/>
  <c r="K1776" i="157"/>
  <c r="H748" i="37" s="1"/>
  <c r="K1774" i="157"/>
  <c r="H746" i="37" s="1"/>
  <c r="K1772" i="157"/>
  <c r="H744" i="37" s="1"/>
  <c r="K1771" i="157"/>
  <c r="H743" i="37" s="1"/>
  <c r="K1770" i="157"/>
  <c r="H742" i="37" s="1"/>
  <c r="K1769" i="157"/>
  <c r="H741" i="37" s="1"/>
  <c r="K1768" i="157"/>
  <c r="H740" i="37" s="1"/>
  <c r="K1766" i="157"/>
  <c r="H738" i="37" s="1"/>
  <c r="K1765" i="157"/>
  <c r="H737" i="37" s="1"/>
  <c r="K1755" i="157"/>
  <c r="K1751" i="157"/>
  <c r="K1748" i="157"/>
  <c r="K1817" i="157" s="1"/>
  <c r="H789" i="37" s="1"/>
  <c r="K1741" i="157"/>
  <c r="K1813" i="157" s="1"/>
  <c r="H785" i="37" s="1"/>
  <c r="K1731" i="157"/>
  <c r="K1809" i="157" s="1"/>
  <c r="H781" i="37" s="1"/>
  <c r="K1714" i="157"/>
  <c r="K1792" i="157" s="1"/>
  <c r="H764" i="37" s="1"/>
  <c r="K1705" i="157"/>
  <c r="K1783" i="157" s="1"/>
  <c r="H755" i="37" s="1"/>
  <c r="K1700" i="157"/>
  <c r="K1697" i="157"/>
  <c r="K1689" i="157"/>
  <c r="K1767" i="157" s="1"/>
  <c r="H739" i="37" s="1"/>
  <c r="K1682" i="157"/>
  <c r="K1760" i="157" s="1"/>
  <c r="H732" i="37" s="1"/>
  <c r="K1668" i="157"/>
  <c r="H602" i="37" s="1"/>
  <c r="K1667" i="157"/>
  <c r="H601" i="37" s="1"/>
  <c r="K1654" i="157"/>
  <c r="H588" i="37" s="1"/>
  <c r="K1653" i="157"/>
  <c r="H587" i="37" s="1"/>
  <c r="K1652" i="157"/>
  <c r="H586" i="37" s="1"/>
  <c r="K1651" i="157"/>
  <c r="H585" i="37" s="1"/>
  <c r="K1650" i="157"/>
  <c r="H584" i="37" s="1"/>
  <c r="K1649" i="157"/>
  <c r="H583" i="37" s="1"/>
  <c r="K1648" i="157"/>
  <c r="H582" i="37" s="1"/>
  <c r="K1643" i="157"/>
  <c r="H577" i="37" s="1"/>
  <c r="K1642" i="157"/>
  <c r="H576" i="37" s="1"/>
  <c r="K1641" i="157"/>
  <c r="H575" i="37" s="1"/>
  <c r="K1640" i="157"/>
  <c r="H574" i="37" s="1"/>
  <c r="K1639" i="157"/>
  <c r="H573" i="37" s="1"/>
  <c r="K1638" i="157"/>
  <c r="H572" i="37" s="1"/>
  <c r="K1637" i="157"/>
  <c r="H571" i="37" s="1"/>
  <c r="K1635" i="157"/>
  <c r="H569" i="37" s="1"/>
  <c r="K1634" i="157"/>
  <c r="H568" i="37" s="1"/>
  <c r="K1633" i="157"/>
  <c r="H567" i="37" s="1"/>
  <c r="K1632" i="157"/>
  <c r="H566" i="37" s="1"/>
  <c r="K1631" i="157"/>
  <c r="H565" i="37" s="1"/>
  <c r="K1629" i="157"/>
  <c r="H563" i="37" s="1"/>
  <c r="K1628" i="157"/>
  <c r="H562" i="37" s="1"/>
  <c r="K1627" i="157"/>
  <c r="H561" i="37" s="1"/>
  <c r="K1626" i="157"/>
  <c r="H560" i="37" s="1"/>
  <c r="K1623" i="157"/>
  <c r="H557" i="37" s="1"/>
  <c r="K1621" i="157"/>
  <c r="H555" i="37" s="1"/>
  <c r="K1619" i="157"/>
  <c r="H553" i="37" s="1"/>
  <c r="K1618" i="157"/>
  <c r="H552" i="37" s="1"/>
  <c r="K1617" i="157"/>
  <c r="H551" i="37" s="1"/>
  <c r="K1616" i="157"/>
  <c r="H550" i="37" s="1"/>
  <c r="K1615" i="157"/>
  <c r="H549" i="37" s="1"/>
  <c r="K1613" i="157"/>
  <c r="H547" i="37" s="1"/>
  <c r="K1612" i="157"/>
  <c r="H546" i="37" s="1"/>
  <c r="K1602" i="157"/>
  <c r="K1666" i="157" s="1"/>
  <c r="H600" i="37" s="1"/>
  <c r="K1598" i="157"/>
  <c r="K1662" i="157" s="1"/>
  <c r="H596" i="37" s="1"/>
  <c r="K1594" i="157"/>
  <c r="K1661" i="157" s="1"/>
  <c r="H595" i="37" s="1"/>
  <c r="K1588" i="157"/>
  <c r="K1658" i="157" s="1"/>
  <c r="H592" i="37" s="1"/>
  <c r="K1560" i="157"/>
  <c r="K1630" i="157" s="1"/>
  <c r="H564" i="37" s="1"/>
  <c r="K1555" i="157"/>
  <c r="K1625" i="157" s="1"/>
  <c r="H559" i="37" s="1"/>
  <c r="K1552" i="157"/>
  <c r="K1544" i="157"/>
  <c r="K1614" i="157" s="1"/>
  <c r="H548" i="37" s="1"/>
  <c r="K1537" i="157"/>
  <c r="K1607" i="157" s="1"/>
  <c r="H541" i="37" s="1"/>
  <c r="K1529" i="157"/>
  <c r="H472" i="37" s="1"/>
  <c r="K1528" i="157"/>
  <c r="H471" i="37" s="1"/>
  <c r="K1516" i="157"/>
  <c r="H459" i="37" s="1"/>
  <c r="K1514" i="157"/>
  <c r="H457" i="37" s="1"/>
  <c r="K1513" i="157"/>
  <c r="H456" i="37" s="1"/>
  <c r="K1512" i="157"/>
  <c r="H455" i="37" s="1"/>
  <c r="K1511" i="157"/>
  <c r="H454" i="37" s="1"/>
  <c r="K1510" i="157"/>
  <c r="H453" i="37" s="1"/>
  <c r="K1505" i="157"/>
  <c r="H448" i="37" s="1"/>
  <c r="K1504" i="157"/>
  <c r="H447" i="37" s="1"/>
  <c r="K1503" i="157"/>
  <c r="H446" i="37" s="1"/>
  <c r="K1502" i="157"/>
  <c r="H445" i="37" s="1"/>
  <c r="K1501" i="157"/>
  <c r="H444" i="37" s="1"/>
  <c r="K1500" i="157"/>
  <c r="H443" i="37" s="1"/>
  <c r="K1497" i="157"/>
  <c r="H440" i="37" s="1"/>
  <c r="K1496" i="157"/>
  <c r="H439" i="37" s="1"/>
  <c r="K1495" i="157"/>
  <c r="H438" i="37" s="1"/>
  <c r="K1494" i="157"/>
  <c r="H437" i="37" s="1"/>
  <c r="K1493" i="157"/>
  <c r="H436" i="37" s="1"/>
  <c r="K1491" i="157"/>
  <c r="H434" i="37" s="1"/>
  <c r="K1490" i="157"/>
  <c r="H433" i="37" s="1"/>
  <c r="K1489" i="157"/>
  <c r="H432" i="37" s="1"/>
  <c r="K1488" i="157"/>
  <c r="H431" i="37" s="1"/>
  <c r="K1485" i="157"/>
  <c r="H428" i="37" s="1"/>
  <c r="K1483" i="157"/>
  <c r="H426" i="37" s="1"/>
  <c r="K1481" i="157"/>
  <c r="H424" i="37" s="1"/>
  <c r="K1480" i="157"/>
  <c r="H423" i="37" s="1"/>
  <c r="K1479" i="157"/>
  <c r="H422" i="37" s="1"/>
  <c r="K1478" i="157"/>
  <c r="H421" i="37" s="1"/>
  <c r="K1477" i="157"/>
  <c r="H420" i="37" s="1"/>
  <c r="K1475" i="157"/>
  <c r="H418" i="37" s="1"/>
  <c r="K1474" i="157"/>
  <c r="H417" i="37" s="1"/>
  <c r="K1464" i="157"/>
  <c r="K1460" i="157"/>
  <c r="K1455" i="157"/>
  <c r="K1522" i="157" s="1"/>
  <c r="H465" i="37" s="1"/>
  <c r="K1448" i="157"/>
  <c r="K1520" i="157" s="1"/>
  <c r="H463" i="37" s="1"/>
  <c r="K1419" i="157"/>
  <c r="K1492" i="157" s="1"/>
  <c r="H435" i="37" s="1"/>
  <c r="K1414" i="157"/>
  <c r="K1411" i="157"/>
  <c r="K1484" i="157" s="1"/>
  <c r="H427" i="37" s="1"/>
  <c r="K1403" i="157"/>
  <c r="K1396" i="157"/>
  <c r="K1469" i="157" s="1"/>
  <c r="H412" i="37" s="1"/>
  <c r="K1384" i="157"/>
  <c r="H409" i="37" s="1"/>
  <c r="K1383" i="157"/>
  <c r="H408" i="37" s="1"/>
  <c r="K1379" i="157"/>
  <c r="H404" i="37" s="1"/>
  <c r="K1369" i="157"/>
  <c r="H394" i="37" s="1"/>
  <c r="K1368" i="157"/>
  <c r="H393" i="37" s="1"/>
  <c r="K1367" i="157"/>
  <c r="H392" i="37" s="1"/>
  <c r="K1364" i="157"/>
  <c r="H389" i="37" s="1"/>
  <c r="K1355" i="157"/>
  <c r="H380" i="37" s="1"/>
  <c r="K1354" i="157"/>
  <c r="H379" i="37" s="1"/>
  <c r="K1350" i="157"/>
  <c r="H375" i="37" s="1"/>
  <c r="K1349" i="157"/>
  <c r="H374" i="37" s="1"/>
  <c r="K1348" i="157"/>
  <c r="H373" i="37" s="1"/>
  <c r="K1347" i="157"/>
  <c r="H372" i="37" s="1"/>
  <c r="K1346" i="157"/>
  <c r="H371" i="37" s="1"/>
  <c r="K1344" i="157"/>
  <c r="H369" i="37" s="1"/>
  <c r="K1343" i="157"/>
  <c r="H368" i="37" s="1"/>
  <c r="K1341" i="157"/>
  <c r="H366" i="37" s="1"/>
  <c r="K1338" i="157"/>
  <c r="H363" i="37" s="1"/>
  <c r="K1336" i="157"/>
  <c r="H361" i="37" s="1"/>
  <c r="K1334" i="157"/>
  <c r="H359" i="37" s="1"/>
  <c r="K1333" i="157"/>
  <c r="H358" i="37" s="1"/>
  <c r="K1332" i="157"/>
  <c r="H357" i="37" s="1"/>
  <c r="K1331" i="157"/>
  <c r="H356" i="37" s="1"/>
  <c r="K1330" i="157"/>
  <c r="H355" i="37" s="1"/>
  <c r="K1328" i="157"/>
  <c r="H353" i="37" s="1"/>
  <c r="K1322" i="157"/>
  <c r="H347" i="37" s="1"/>
  <c r="K1316" i="157"/>
  <c r="K1309" i="157"/>
  <c r="K1300" i="157"/>
  <c r="K1293" i="157"/>
  <c r="K1363" i="157" s="1"/>
  <c r="H388" i="37" s="1"/>
  <c r="K1282" i="157"/>
  <c r="K1276" i="157"/>
  <c r="K1271" i="157"/>
  <c r="K1268" i="157"/>
  <c r="K1260" i="157"/>
  <c r="K1254" i="157"/>
  <c r="K1242" i="157"/>
  <c r="K1382" i="157" s="1"/>
  <c r="H407" i="37" s="1"/>
  <c r="K1237" i="157"/>
  <c r="K1233" i="157"/>
  <c r="K1376" i="157" s="1"/>
  <c r="H401" i="37" s="1"/>
  <c r="K1224" i="157"/>
  <c r="K1212" i="157"/>
  <c r="K1194" i="157"/>
  <c r="K1187" i="157"/>
  <c r="K1182" i="157"/>
  <c r="K1179" i="157"/>
  <c r="K1177" i="157" s="1"/>
  <c r="K1223" i="157" s="1"/>
  <c r="K1171" i="157"/>
  <c r="K1168" i="157" s="1"/>
  <c r="K1164" i="157"/>
  <c r="K1148" i="157"/>
  <c r="H218" i="37" s="1"/>
  <c r="K1147" i="157"/>
  <c r="H217" i="37" s="1"/>
  <c r="K1133" i="157"/>
  <c r="H203" i="37" s="1"/>
  <c r="K1132" i="157"/>
  <c r="H202" i="37" s="1"/>
  <c r="K1131" i="157"/>
  <c r="H201" i="37" s="1"/>
  <c r="K1130" i="157"/>
  <c r="H200" i="37" s="1"/>
  <c r="K1120" i="157"/>
  <c r="H190" i="37" s="1"/>
  <c r="K1119" i="157"/>
  <c r="H189" i="37" s="1"/>
  <c r="K1117" i="157"/>
  <c r="H187" i="37" s="1"/>
  <c r="K1114" i="157"/>
  <c r="H184" i="37" s="1"/>
  <c r="K1113" i="157"/>
  <c r="H183" i="37" s="1"/>
  <c r="K1112" i="157"/>
  <c r="H182" i="37" s="1"/>
  <c r="K1111" i="157"/>
  <c r="H181" i="37" s="1"/>
  <c r="K1110" i="157"/>
  <c r="H180" i="37" s="1"/>
  <c r="K1108" i="157"/>
  <c r="H178" i="37" s="1"/>
  <c r="K1107" i="157"/>
  <c r="H177" i="37" s="1"/>
  <c r="K1105" i="157"/>
  <c r="H175" i="37" s="1"/>
  <c r="K1102" i="157"/>
  <c r="H172" i="37" s="1"/>
  <c r="K1100" i="157"/>
  <c r="H170" i="37" s="1"/>
  <c r="K1098" i="157"/>
  <c r="H168" i="37" s="1"/>
  <c r="K1097" i="157"/>
  <c r="H167" i="37" s="1"/>
  <c r="K1096" i="157"/>
  <c r="H166" i="37" s="1"/>
  <c r="K1095" i="157"/>
  <c r="H165" i="37" s="1"/>
  <c r="K1094" i="157"/>
  <c r="H164" i="37" s="1"/>
  <c r="K1092" i="157"/>
  <c r="H162" i="37" s="1"/>
  <c r="K1078" i="157"/>
  <c r="K1129" i="157" s="1"/>
  <c r="H199" i="37" s="1"/>
  <c r="K1077" i="157"/>
  <c r="K1127" i="157" s="1"/>
  <c r="H197" i="37" s="1"/>
  <c r="K1075" i="157"/>
  <c r="K1118" i="157" s="1"/>
  <c r="H188" i="37" s="1"/>
  <c r="K1067" i="157"/>
  <c r="K1066" i="157" s="1"/>
  <c r="K1145" i="157" s="1"/>
  <c r="H215" i="37" s="1"/>
  <c r="K1063" i="157"/>
  <c r="K1142" i="157" s="1"/>
  <c r="H212" i="37" s="1"/>
  <c r="K1058" i="157"/>
  <c r="K1141" i="157" s="1"/>
  <c r="H211" i="37" s="1"/>
  <c r="K1047" i="157"/>
  <c r="K1138" i="157" s="1"/>
  <c r="H208" i="37" s="1"/>
  <c r="K1038" i="157"/>
  <c r="K1134" i="157" s="1"/>
  <c r="H204" i="37" s="1"/>
  <c r="K1013" i="157"/>
  <c r="K1109" i="157" s="1"/>
  <c r="H179" i="37" s="1"/>
  <c r="K1008" i="157"/>
  <c r="K1104" i="157" s="1"/>
  <c r="H174" i="37" s="1"/>
  <c r="K1005" i="157"/>
  <c r="K1101" i="157" s="1"/>
  <c r="H171" i="37" s="1"/>
  <c r="K997" i="157"/>
  <c r="K1093" i="157" s="1"/>
  <c r="H163" i="37" s="1"/>
  <c r="K990" i="157"/>
  <c r="K1087" i="157" s="1"/>
  <c r="H157" i="37" s="1"/>
  <c r="K974" i="157"/>
  <c r="H154" i="37" s="1"/>
  <c r="K973" i="157"/>
  <c r="H153" i="37" s="1"/>
  <c r="K968" i="157"/>
  <c r="H148" i="37" s="1"/>
  <c r="K967" i="157"/>
  <c r="H147" i="37" s="1"/>
  <c r="K966" i="157"/>
  <c r="H146" i="37" s="1"/>
  <c r="K954" i="157"/>
  <c r="H134" i="37" s="1"/>
  <c r="K953" i="157"/>
  <c r="H133" i="37" s="1"/>
  <c r="K952" i="157"/>
  <c r="H132" i="37" s="1"/>
  <c r="K951" i="157"/>
  <c r="H131" i="37" s="1"/>
  <c r="K950" i="157"/>
  <c r="H130" i="37" s="1"/>
  <c r="K948" i="157"/>
  <c r="H128" i="37" s="1"/>
  <c r="K942" i="157"/>
  <c r="H122" i="37" s="1"/>
  <c r="K940" i="157"/>
  <c r="H120" i="37" s="1"/>
  <c r="H1266" i="37" s="1"/>
  <c r="K939" i="157"/>
  <c r="H119" i="37" s="1"/>
  <c r="K938" i="157"/>
  <c r="H118" i="37" s="1"/>
  <c r="K937" i="157"/>
  <c r="H117" i="37" s="1"/>
  <c r="K935" i="157"/>
  <c r="H115" i="37" s="1"/>
  <c r="K932" i="157"/>
  <c r="H112" i="37" s="1"/>
  <c r="K931" i="157"/>
  <c r="H111" i="37" s="1"/>
  <c r="K930" i="157"/>
  <c r="H110" i="37" s="1"/>
  <c r="K929" i="157"/>
  <c r="H109" i="37" s="1"/>
  <c r="K928" i="157"/>
  <c r="H108" i="37" s="1"/>
  <c r="K926" i="157"/>
  <c r="H106" i="37" s="1"/>
  <c r="K925" i="157"/>
  <c r="H105" i="37" s="1"/>
  <c r="K923" i="157"/>
  <c r="H103" i="37" s="1"/>
  <c r="K918" i="157"/>
  <c r="H98" i="37" s="1"/>
  <c r="K916" i="157"/>
  <c r="H96" i="37" s="1"/>
  <c r="K914" i="157"/>
  <c r="H94" i="37" s="1"/>
  <c r="K913" i="157"/>
  <c r="H93" i="37" s="1"/>
  <c r="K912" i="157"/>
  <c r="H92" i="37" s="1"/>
  <c r="K911" i="157"/>
  <c r="H91" i="37" s="1"/>
  <c r="K910" i="157"/>
  <c r="H90" i="37" s="1"/>
  <c r="K908" i="157"/>
  <c r="H88" i="37" s="1"/>
  <c r="K907" i="157"/>
  <c r="H87" i="37" s="1"/>
  <c r="K903" i="157"/>
  <c r="H83" i="37" s="1"/>
  <c r="K898" i="157"/>
  <c r="K889" i="157"/>
  <c r="K887" i="157"/>
  <c r="K884" i="157"/>
  <c r="K877" i="157"/>
  <c r="K871" i="157"/>
  <c r="K865" i="157"/>
  <c r="K840" i="157"/>
  <c r="K835" i="157"/>
  <c r="K832" i="157"/>
  <c r="K830" i="157" s="1"/>
  <c r="K870" i="157" s="1"/>
  <c r="K824" i="157"/>
  <c r="K818" i="157"/>
  <c r="K811" i="157"/>
  <c r="K808" i="157"/>
  <c r="K801" i="157"/>
  <c r="K794" i="157"/>
  <c r="K769" i="157"/>
  <c r="K764" i="157"/>
  <c r="K761" i="157"/>
  <c r="K759" i="157" s="1"/>
  <c r="K800" i="157" s="1"/>
  <c r="K753" i="157"/>
  <c r="K750" i="157" s="1"/>
  <c r="K798" i="157" s="1"/>
  <c r="K746" i="157"/>
  <c r="K734" i="157"/>
  <c r="K972" i="157" s="1"/>
  <c r="H152" i="37" s="1"/>
  <c r="K723" i="157"/>
  <c r="K722" i="157" s="1"/>
  <c r="K720" i="157"/>
  <c r="K710" i="157"/>
  <c r="K709" i="157"/>
  <c r="K714" i="157" s="1"/>
  <c r="K707" i="157"/>
  <c r="K706" i="157" s="1"/>
  <c r="K713" i="157" s="1"/>
  <c r="K715" i="157" s="1"/>
  <c r="K696" i="157"/>
  <c r="K695" i="157" s="1"/>
  <c r="K700" i="157" s="1"/>
  <c r="K693" i="157"/>
  <c r="K692" i="157" s="1"/>
  <c r="K699" i="157" s="1"/>
  <c r="K701" i="157" s="1"/>
  <c r="K682" i="157"/>
  <c r="K681" i="157"/>
  <c r="K686" i="157" s="1"/>
  <c r="K679" i="157"/>
  <c r="K678" i="157" s="1"/>
  <c r="K685" i="157" s="1"/>
  <c r="K687" i="157" s="1"/>
  <c r="K673" i="157"/>
  <c r="K667" i="157"/>
  <c r="K661" i="157"/>
  <c r="K642" i="157"/>
  <c r="K636" i="157"/>
  <c r="K631" i="157"/>
  <c r="K626" i="157"/>
  <c r="K666" i="157" s="1"/>
  <c r="K620" i="157"/>
  <c r="K617" i="157" s="1"/>
  <c r="K664" i="157" s="1"/>
  <c r="K610" i="157"/>
  <c r="K566" i="157"/>
  <c r="K561" i="157"/>
  <c r="K559" i="157" s="1"/>
  <c r="K609" i="157" s="1"/>
  <c r="K552" i="157"/>
  <c r="K550" i="157" s="1"/>
  <c r="K607" i="157" s="1"/>
  <c r="K611" i="157" s="1"/>
  <c r="K542" i="157"/>
  <c r="K538" i="157"/>
  <c r="K533" i="157"/>
  <c r="K519" i="157"/>
  <c r="K512" i="157"/>
  <c r="K499" i="157"/>
  <c r="K494" i="157"/>
  <c r="K489" i="157"/>
  <c r="K484" i="157"/>
  <c r="K481" i="157" s="1"/>
  <c r="K530" i="157" s="1"/>
  <c r="K478" i="157"/>
  <c r="K465" i="157"/>
  <c r="K462" i="157"/>
  <c r="K458" i="157"/>
  <c r="K457" i="157"/>
  <c r="K454" i="157"/>
  <c r="K433" i="157"/>
  <c r="K424" i="157"/>
  <c r="K422" i="157" s="1"/>
  <c r="K455" i="157" s="1"/>
  <c r="K459" i="157" s="1"/>
  <c r="K418" i="157"/>
  <c r="K409" i="157"/>
  <c r="K410" i="157" s="1"/>
  <c r="K404" i="157"/>
  <c r="K395" i="157"/>
  <c r="K389" i="157"/>
  <c r="K403" i="157" s="1"/>
  <c r="K383" i="157"/>
  <c r="K381" i="157" s="1"/>
  <c r="K401" i="157" s="1"/>
  <c r="K378" i="157"/>
  <c r="K368" i="157"/>
  <c r="K359" i="157"/>
  <c r="K351" i="157"/>
  <c r="K347" i="157"/>
  <c r="K322" i="157"/>
  <c r="K312" i="157"/>
  <c r="K310" i="157" s="1"/>
  <c r="K304" i="157"/>
  <c r="K299" i="157"/>
  <c r="K294" i="157"/>
  <c r="K288" i="157"/>
  <c r="K285" i="157" s="1"/>
  <c r="K281" i="157"/>
  <c r="K259" i="157"/>
  <c r="K253" i="157"/>
  <c r="K247" i="157"/>
  <c r="K238" i="157"/>
  <c r="K212" i="157"/>
  <c r="K207" i="157"/>
  <c r="K202" i="157"/>
  <c r="K246" i="157" s="1"/>
  <c r="K196" i="157"/>
  <c r="K193" i="157" s="1"/>
  <c r="K244" i="157" s="1"/>
  <c r="K189" i="157"/>
  <c r="K179" i="157"/>
  <c r="K175" i="157"/>
  <c r="K168" i="157"/>
  <c r="K164" i="157"/>
  <c r="K157" i="157"/>
  <c r="K131" i="157"/>
  <c r="K126" i="157"/>
  <c r="K123" i="157"/>
  <c r="K121" i="157" s="1"/>
  <c r="K163" i="157" s="1"/>
  <c r="K115" i="157"/>
  <c r="K112" i="157" s="1"/>
  <c r="K161" i="157" s="1"/>
  <c r="K108" i="157"/>
  <c r="K98" i="157"/>
  <c r="K91" i="157"/>
  <c r="K87" i="157"/>
  <c r="K83" i="157"/>
  <c r="K71" i="157"/>
  <c r="K64" i="157"/>
  <c r="K55" i="157"/>
  <c r="K53" i="157" s="1"/>
  <c r="K47" i="157"/>
  <c r="K42" i="157"/>
  <c r="K39" i="157"/>
  <c r="K31" i="157"/>
  <c r="K28" i="157" s="1"/>
  <c r="K24" i="157"/>
  <c r="K125" i="157" l="1"/>
  <c r="K162" i="157" s="1"/>
  <c r="K1238" i="157"/>
  <c r="H67" i="46"/>
  <c r="H134" i="46" s="1"/>
  <c r="H270" i="37" s="1"/>
  <c r="H82" i="57"/>
  <c r="H146" i="57" s="1"/>
  <c r="H983" i="37" s="1"/>
  <c r="H97" i="57"/>
  <c r="H934" i="37" s="1"/>
  <c r="H21" i="46"/>
  <c r="H88" i="46" s="1"/>
  <c r="H224" i="37" s="1"/>
  <c r="H34" i="46"/>
  <c r="H101" i="46" s="1"/>
  <c r="H237" i="37" s="1"/>
  <c r="H77" i="46"/>
  <c r="H139" i="46" s="1"/>
  <c r="H275" i="37" s="1"/>
  <c r="H36" i="57"/>
  <c r="K917" i="157"/>
  <c r="H97" i="37" s="1"/>
  <c r="K206" i="157"/>
  <c r="K245" i="157" s="1"/>
  <c r="K248" i="157" s="1"/>
  <c r="K763" i="157"/>
  <c r="K799" i="157" s="1"/>
  <c r="K802" i="157" s="1"/>
  <c r="K812" i="157"/>
  <c r="K1413" i="157"/>
  <c r="K1486" i="157" s="1"/>
  <c r="H429" i="37" s="1"/>
  <c r="K1699" i="157"/>
  <c r="K1777" i="157" s="1"/>
  <c r="H749" i="37" s="1"/>
  <c r="K902" i="157"/>
  <c r="H82" i="37" s="1"/>
  <c r="K1181" i="157"/>
  <c r="K1222" i="157" s="1"/>
  <c r="K37" i="157"/>
  <c r="K86" i="157" s="1"/>
  <c r="K493" i="157"/>
  <c r="K531" i="157" s="1"/>
  <c r="K298" i="157"/>
  <c r="K349" i="157" s="1"/>
  <c r="K405" i="157"/>
  <c r="K630" i="157"/>
  <c r="K665" i="157" s="1"/>
  <c r="K668" i="157" s="1"/>
  <c r="K2077" i="157"/>
  <c r="K2142" i="157" s="1"/>
  <c r="H919" i="37" s="1"/>
  <c r="K1906" i="157"/>
  <c r="K1995" i="157" s="1"/>
  <c r="H855" i="37" s="1"/>
  <c r="K2224" i="157"/>
  <c r="K2287" i="157" s="1"/>
  <c r="H1046" i="37" s="1"/>
  <c r="AN1605" i="157"/>
  <c r="AN1606" i="157" s="1"/>
  <c r="AK540" i="37" s="1"/>
  <c r="AK539" i="37" s="1"/>
  <c r="K369" i="157"/>
  <c r="K956" i="157"/>
  <c r="H136" i="37" s="1"/>
  <c r="K2175" i="157"/>
  <c r="K2248" i="157" s="1"/>
  <c r="H1007" i="37" s="1"/>
  <c r="K2306" i="157"/>
  <c r="K2374" i="157" s="1"/>
  <c r="H1058" i="37" s="1"/>
  <c r="K84" i="157"/>
  <c r="K888" i="157"/>
  <c r="K532" i="157"/>
  <c r="K543" i="157"/>
  <c r="AN1139" i="157"/>
  <c r="AK209" i="37" s="1"/>
  <c r="K947" i="157"/>
  <c r="H127" i="37" s="1"/>
  <c r="K909" i="157"/>
  <c r="H89" i="37" s="1"/>
  <c r="K927" i="157"/>
  <c r="H107" i="37" s="1"/>
  <c r="K1329" i="157"/>
  <c r="H354" i="37" s="1"/>
  <c r="K1778" i="157"/>
  <c r="H750" i="37" s="1"/>
  <c r="K2026" i="157"/>
  <c r="K2099" i="157" s="1"/>
  <c r="H876" i="37" s="1"/>
  <c r="K41" i="157"/>
  <c r="K85" i="157" s="1"/>
  <c r="K99" i="157"/>
  <c r="K260" i="157"/>
  <c r="K348" i="157"/>
  <c r="K949" i="157"/>
  <c r="H129" i="37" s="1"/>
  <c r="K994" i="157"/>
  <c r="K1090" i="157" s="1"/>
  <c r="H160" i="37" s="1"/>
  <c r="K1007" i="157"/>
  <c r="K1045" i="157" s="1"/>
  <c r="K1136" i="157" s="1"/>
  <c r="H206" i="37" s="1"/>
  <c r="K1241" i="157"/>
  <c r="K1381" i="157" s="1"/>
  <c r="H406" i="37" s="1"/>
  <c r="AN1375" i="157"/>
  <c r="AK400" i="37" s="1"/>
  <c r="AN2139" i="157"/>
  <c r="AK916" i="37" s="1"/>
  <c r="AK861" i="37" s="1"/>
  <c r="AN2230" i="157"/>
  <c r="AN2231" i="157" s="1"/>
  <c r="AK990" i="37" s="1"/>
  <c r="AK989" i="37" s="1"/>
  <c r="K350" i="157"/>
  <c r="K466" i="157"/>
  <c r="K727" i="157"/>
  <c r="K960" i="157"/>
  <c r="H140" i="37" s="1"/>
  <c r="K1074" i="157"/>
  <c r="K1116" i="157" s="1"/>
  <c r="H186" i="37" s="1"/>
  <c r="K1082" i="157"/>
  <c r="K1340" i="157"/>
  <c r="H365" i="37" s="1"/>
  <c r="K2162" i="157"/>
  <c r="K2362" i="157"/>
  <c r="K2425" i="157" s="1"/>
  <c r="H1109" i="37" s="1"/>
  <c r="K2385" i="157"/>
  <c r="H1069" i="37" s="1"/>
  <c r="AN961" i="157"/>
  <c r="AK141" i="37" s="1"/>
  <c r="AN1992" i="157"/>
  <c r="AK852" i="37" s="1"/>
  <c r="K176" i="157"/>
  <c r="K963" i="157"/>
  <c r="H143" i="37" s="1"/>
  <c r="K936" i="157"/>
  <c r="H116" i="37" s="1"/>
  <c r="K922" i="157"/>
  <c r="H102" i="37" s="1"/>
  <c r="K964" i="157"/>
  <c r="H144" i="37" s="1"/>
  <c r="K955" i="157"/>
  <c r="H135" i="37" s="1"/>
  <c r="K1003" i="157"/>
  <c r="K1321" i="157"/>
  <c r="H346" i="37" s="1"/>
  <c r="K1345" i="157"/>
  <c r="H370" i="37" s="1"/>
  <c r="K1374" i="157"/>
  <c r="H399" i="37" s="1"/>
  <c r="K1599" i="157"/>
  <c r="K1663" i="157" s="1"/>
  <c r="H597" i="37" s="1"/>
  <c r="K2364" i="157"/>
  <c r="K2427" i="157" s="1"/>
  <c r="H1111" i="37" s="1"/>
  <c r="AN1084" i="157"/>
  <c r="AN1086" i="157" s="1"/>
  <c r="AK88" i="57"/>
  <c r="AK89" i="57" s="1"/>
  <c r="AK926" i="37" s="1"/>
  <c r="AK925" i="37" s="1"/>
  <c r="H107" i="57"/>
  <c r="H944" i="37" s="1"/>
  <c r="H71" i="57"/>
  <c r="H140" i="57" s="1"/>
  <c r="H977" i="37" s="1"/>
  <c r="H70" i="57"/>
  <c r="H84" i="57"/>
  <c r="H32" i="57"/>
  <c r="H113" i="57"/>
  <c r="H950" i="37" s="1"/>
  <c r="AK136" i="46"/>
  <c r="AK272" i="37" s="1"/>
  <c r="AK219" i="37" s="1"/>
  <c r="H65" i="46"/>
  <c r="H78" i="46"/>
  <c r="H140" i="46" s="1"/>
  <c r="H276" i="37" s="1"/>
  <c r="H138" i="46"/>
  <c r="H274" i="37" s="1"/>
  <c r="AN901" i="157"/>
  <c r="AN1320" i="157"/>
  <c r="AN1467" i="157"/>
  <c r="AN1468" i="157" s="1"/>
  <c r="AK411" i="37" s="1"/>
  <c r="AK410" i="37" s="1"/>
  <c r="AN2368" i="157"/>
  <c r="AN2369" i="157" s="1"/>
  <c r="AK1053" i="37" s="1"/>
  <c r="AK1052" i="37" s="1"/>
  <c r="AN1758" i="157"/>
  <c r="AN1759" i="157" s="1"/>
  <c r="AK731" i="37" s="1"/>
  <c r="AK730" i="37" s="1"/>
  <c r="AN1938" i="157"/>
  <c r="AK798" i="37" s="1"/>
  <c r="AN969" i="157"/>
  <c r="AK149" i="37" s="1"/>
  <c r="K165" i="157"/>
  <c r="K969" i="157"/>
  <c r="H149" i="37" s="1"/>
  <c r="K1064" i="157"/>
  <c r="K1143" i="157" s="1"/>
  <c r="H213" i="37" s="1"/>
  <c r="K1266" i="157"/>
  <c r="K1335" i="157" s="1"/>
  <c r="H360" i="37" s="1"/>
  <c r="K1337" i="157"/>
  <c r="H362" i="37" s="1"/>
  <c r="K1377" i="157"/>
  <c r="H402" i="37" s="1"/>
  <c r="K1317" i="157"/>
  <c r="K1446" i="157"/>
  <c r="K1518" i="157" s="1"/>
  <c r="H461" i="37" s="1"/>
  <c r="K1487" i="157"/>
  <c r="H430" i="37" s="1"/>
  <c r="K2144" i="157"/>
  <c r="H921" i="37" s="1"/>
  <c r="K2079" i="157"/>
  <c r="K2143" i="157" s="1"/>
  <c r="H920" i="37" s="1"/>
  <c r="K2145" i="157"/>
  <c r="H922" i="37" s="1"/>
  <c r="K719" i="157"/>
  <c r="K733" i="157"/>
  <c r="K821" i="157"/>
  <c r="K834" i="157"/>
  <c r="K1065" i="157"/>
  <c r="K1144" i="157" s="1"/>
  <c r="H214" i="37" s="1"/>
  <c r="K1221" i="157"/>
  <c r="K1370" i="157"/>
  <c r="H395" i="37" s="1"/>
  <c r="K1523" i="157"/>
  <c r="H466" i="37" s="1"/>
  <c r="K1461" i="157"/>
  <c r="K1524" i="157" s="1"/>
  <c r="H467" i="37" s="1"/>
  <c r="K1695" i="157"/>
  <c r="K1775" i="157"/>
  <c r="H747" i="37" s="1"/>
  <c r="K1818" i="157"/>
  <c r="H790" i="37" s="1"/>
  <c r="K1752" i="157"/>
  <c r="K1819" i="157" s="1"/>
  <c r="H791" i="37" s="1"/>
  <c r="K1954" i="157"/>
  <c r="H814" i="37" s="1"/>
  <c r="K1851" i="157"/>
  <c r="K2030" i="157"/>
  <c r="K2393" i="157"/>
  <c r="H1077" i="37" s="1"/>
  <c r="K2319" i="157"/>
  <c r="K1146" i="157"/>
  <c r="H216" i="37" s="1"/>
  <c r="K1400" i="157"/>
  <c r="K1476" i="157"/>
  <c r="H419" i="37" s="1"/>
  <c r="K1463" i="157"/>
  <c r="K1527" i="157"/>
  <c r="H470" i="37" s="1"/>
  <c r="K1622" i="157"/>
  <c r="H556" i="37" s="1"/>
  <c r="K1550" i="157"/>
  <c r="K1754" i="157"/>
  <c r="K1822" i="157"/>
  <c r="H794" i="37" s="1"/>
  <c r="K2090" i="157"/>
  <c r="H867" i="37" s="1"/>
  <c r="K2064" i="157"/>
  <c r="K2352" i="157"/>
  <c r="K2420" i="157" s="1"/>
  <c r="H1104" i="37" s="1"/>
  <c r="K2383" i="157"/>
  <c r="H1067" i="37" s="1"/>
  <c r="K878" i="157"/>
  <c r="K1081" i="157"/>
  <c r="K1352" i="157"/>
  <c r="H377" i="37" s="1"/>
  <c r="K1929" i="157"/>
  <c r="K1971" i="157"/>
  <c r="H831" i="37" s="1"/>
  <c r="K1257" i="157"/>
  <c r="K1326" i="157" s="1"/>
  <c r="H351" i="37" s="1"/>
  <c r="K1270" i="157"/>
  <c r="K1409" i="157"/>
  <c r="K1541" i="157"/>
  <c r="K1554" i="157"/>
  <c r="K1601" i="157"/>
  <c r="K1686" i="157"/>
  <c r="K1842" i="157"/>
  <c r="K1855" i="157"/>
  <c r="K1908" i="157"/>
  <c r="K2093" i="157"/>
  <c r="H870" i="37" s="1"/>
  <c r="K2226" i="157"/>
  <c r="K2171" i="157"/>
  <c r="K1378" i="157" l="1"/>
  <c r="H403" i="37" s="1"/>
  <c r="K2350" i="157"/>
  <c r="K2418" i="157" s="1"/>
  <c r="H1102" i="37" s="1"/>
  <c r="K915" i="157"/>
  <c r="H95" i="37" s="1"/>
  <c r="H66" i="46"/>
  <c r="H133" i="46" s="1"/>
  <c r="H269" i="37" s="1"/>
  <c r="K2363" i="157"/>
  <c r="K2426" i="157" s="1"/>
  <c r="H1110" i="37" s="1"/>
  <c r="K1103" i="157"/>
  <c r="H173" i="37" s="1"/>
  <c r="K959" i="157"/>
  <c r="H139" i="37" s="1"/>
  <c r="K1739" i="157"/>
  <c r="K1811" i="157" s="1"/>
  <c r="H783" i="37" s="1"/>
  <c r="K534" i="157"/>
  <c r="K965" i="157"/>
  <c r="H145" i="37" s="1"/>
  <c r="K1044" i="157"/>
  <c r="K1048" i="157" s="1"/>
  <c r="K88" i="157"/>
  <c r="K352" i="157"/>
  <c r="K1225" i="157"/>
  <c r="K2211" i="157"/>
  <c r="K2281" i="157" s="1"/>
  <c r="H1040" i="37" s="1"/>
  <c r="K2066" i="157"/>
  <c r="K2137" i="157" s="1"/>
  <c r="H914" i="37" s="1"/>
  <c r="K1240" i="157"/>
  <c r="K1380" i="157" s="1"/>
  <c r="H405" i="37" s="1"/>
  <c r="AK797" i="37"/>
  <c r="AN1085" i="157"/>
  <c r="AK156" i="37"/>
  <c r="AK155" i="37" s="1"/>
  <c r="AN900" i="157"/>
  <c r="AK81" i="37"/>
  <c r="AK80" i="37" s="1"/>
  <c r="K1099" i="157"/>
  <c r="H169" i="37" s="1"/>
  <c r="K1046" i="157"/>
  <c r="K1137" i="157" s="1"/>
  <c r="H207" i="37" s="1"/>
  <c r="K2235" i="157"/>
  <c r="H994" i="37" s="1"/>
  <c r="K2210" i="157"/>
  <c r="AN1319" i="157"/>
  <c r="AK345" i="37"/>
  <c r="AK344" i="37" s="1"/>
  <c r="H139" i="57"/>
  <c r="H976" i="37" s="1"/>
  <c r="H74" i="57"/>
  <c r="H143" i="57" s="1"/>
  <c r="H980" i="37" s="1"/>
  <c r="H72" i="57"/>
  <c r="H141" i="57" s="1"/>
  <c r="H978" i="37" s="1"/>
  <c r="H103" i="57"/>
  <c r="H940" i="37" s="1"/>
  <c r="H148" i="57"/>
  <c r="H985" i="37" s="1"/>
  <c r="H83" i="57"/>
  <c r="H147" i="57" s="1"/>
  <c r="H984" i="37" s="1"/>
  <c r="H132" i="46"/>
  <c r="H268" i="37" s="1"/>
  <c r="H69" i="46"/>
  <c r="H136" i="46" s="1"/>
  <c r="H272" i="37" s="1"/>
  <c r="K1997" i="157"/>
  <c r="H857" i="37" s="1"/>
  <c r="K1907" i="157"/>
  <c r="K1996" i="157" s="1"/>
  <c r="H856" i="37" s="1"/>
  <c r="K2135" i="157"/>
  <c r="H912" i="37" s="1"/>
  <c r="K1897" i="157"/>
  <c r="K1989" i="157" s="1"/>
  <c r="H849" i="37" s="1"/>
  <c r="K1956" i="157"/>
  <c r="H816" i="37" s="1"/>
  <c r="K1969" i="157"/>
  <c r="H829" i="37" s="1"/>
  <c r="K1936" i="157"/>
  <c r="K1462" i="157"/>
  <c r="K1525" i="157" s="1"/>
  <c r="H468" i="37" s="1"/>
  <c r="K1526" i="157"/>
  <c r="H469" i="37" s="1"/>
  <c r="K2103" i="157"/>
  <c r="H880" i="37" s="1"/>
  <c r="K2065" i="157"/>
  <c r="K2136" i="157" s="1"/>
  <c r="H913" i="37" s="1"/>
  <c r="K2289" i="157"/>
  <c r="H1048" i="37" s="1"/>
  <c r="K2225" i="157"/>
  <c r="K2288" i="157" s="1"/>
  <c r="H1047" i="37" s="1"/>
  <c r="K1896" i="157"/>
  <c r="K1943" i="157"/>
  <c r="H803" i="37" s="1"/>
  <c r="K1611" i="157"/>
  <c r="H545" i="37" s="1"/>
  <c r="K1585" i="157"/>
  <c r="K1655" i="157" s="1"/>
  <c r="H589" i="37" s="1"/>
  <c r="K1306" i="157"/>
  <c r="K1587" i="157"/>
  <c r="K1657" i="157" s="1"/>
  <c r="H591" i="37" s="1"/>
  <c r="K1620" i="157"/>
  <c r="H554" i="37" s="1"/>
  <c r="K2387" i="157"/>
  <c r="H1071" i="37" s="1"/>
  <c r="K2351" i="157"/>
  <c r="K2419" i="157" s="1"/>
  <c r="H1103" i="37" s="1"/>
  <c r="K1898" i="157"/>
  <c r="K1990" i="157" s="1"/>
  <c r="H850" i="37" s="1"/>
  <c r="K1952" i="157"/>
  <c r="H812" i="37" s="1"/>
  <c r="K906" i="157"/>
  <c r="H86" i="37" s="1"/>
  <c r="K868" i="157"/>
  <c r="K1308" i="157"/>
  <c r="K1373" i="157" s="1"/>
  <c r="H398" i="37" s="1"/>
  <c r="K1600" i="157"/>
  <c r="K1664" i="157" s="1"/>
  <c r="H598" i="37" s="1"/>
  <c r="K1665" i="157"/>
  <c r="H599" i="37" s="1"/>
  <c r="K1307" i="157"/>
  <c r="K1372" i="157" s="1"/>
  <c r="H397" i="37" s="1"/>
  <c r="K1339" i="157"/>
  <c r="H364" i="37" s="1"/>
  <c r="K1083" i="157"/>
  <c r="K2212" i="157"/>
  <c r="K2282" i="157" s="1"/>
  <c r="H1041" i="37" s="1"/>
  <c r="K2244" i="157"/>
  <c r="H1003" i="37" s="1"/>
  <c r="K1764" i="157"/>
  <c r="H736" i="37" s="1"/>
  <c r="K1738" i="157"/>
  <c r="K1482" i="157"/>
  <c r="H425" i="37" s="1"/>
  <c r="K1447" i="157"/>
  <c r="K1519" i="157" s="1"/>
  <c r="H462" i="37" s="1"/>
  <c r="K1753" i="157"/>
  <c r="K1820" i="157" s="1"/>
  <c r="H792" i="37" s="1"/>
  <c r="K1821" i="157"/>
  <c r="H793" i="37" s="1"/>
  <c r="K1473" i="157"/>
  <c r="H416" i="37" s="1"/>
  <c r="K1445" i="157"/>
  <c r="K1773" i="157"/>
  <c r="H745" i="37" s="1"/>
  <c r="K1740" i="157"/>
  <c r="K1812" i="157" s="1"/>
  <c r="H784" i="37" s="1"/>
  <c r="K971" i="157"/>
  <c r="H151" i="37" s="1"/>
  <c r="K732" i="157"/>
  <c r="K970" i="157" s="1"/>
  <c r="H150" i="37" s="1"/>
  <c r="K934" i="157"/>
  <c r="H114" i="37" s="1"/>
  <c r="K726" i="157"/>
  <c r="K728" i="157" s="1"/>
  <c r="K1624" i="157"/>
  <c r="H558" i="37" s="1"/>
  <c r="K1586" i="157"/>
  <c r="K869" i="157"/>
  <c r="K958" i="157" s="1"/>
  <c r="H138" i="37" s="1"/>
  <c r="K921" i="157"/>
  <c r="H101" i="37" s="1"/>
  <c r="K1135" i="157" l="1"/>
  <c r="H205" i="37" s="1"/>
  <c r="K1139" i="157"/>
  <c r="H209" i="37" s="1"/>
  <c r="K1900" i="157"/>
  <c r="K2354" i="157"/>
  <c r="K2422" i="157" s="1"/>
  <c r="H1106" i="37" s="1"/>
  <c r="K2280" i="157"/>
  <c r="H1039" i="37" s="1"/>
  <c r="K2214" i="157"/>
  <c r="K2284" i="157" s="1"/>
  <c r="H1043" i="37" s="1"/>
  <c r="K1937" i="157"/>
  <c r="K1988" i="157"/>
  <c r="H848" i="37" s="1"/>
  <c r="K957" i="157"/>
  <c r="H137" i="37" s="1"/>
  <c r="K872" i="157"/>
  <c r="K961" i="157" s="1"/>
  <c r="H141" i="37" s="1"/>
  <c r="K1810" i="157"/>
  <c r="H782" i="37" s="1"/>
  <c r="K1742" i="157"/>
  <c r="K1814" i="157" s="1"/>
  <c r="H786" i="37" s="1"/>
  <c r="K2068" i="157"/>
  <c r="K2139" i="157" s="1"/>
  <c r="H916" i="37" s="1"/>
  <c r="K1517" i="157"/>
  <c r="H460" i="37" s="1"/>
  <c r="K1449" i="157"/>
  <c r="K1521" i="157" s="1"/>
  <c r="H464" i="37" s="1"/>
  <c r="K1310" i="157"/>
  <c r="K1375" i="157" s="1"/>
  <c r="H400" i="37" s="1"/>
  <c r="K1371" i="157"/>
  <c r="H396" i="37" s="1"/>
  <c r="K1589" i="157"/>
  <c r="K1659" i="157" s="1"/>
  <c r="H593" i="37" s="1"/>
  <c r="K1656" i="157"/>
  <c r="H590" i="37" s="1"/>
  <c r="K1992" i="157" l="1"/>
  <c r="H852" i="37" s="1"/>
  <c r="AM3511" i="156"/>
  <c r="AK1178" i="37" s="1"/>
  <c r="AM3510" i="156"/>
  <c r="AK1177" i="37" s="1"/>
  <c r="AM3509" i="156"/>
  <c r="AK1176" i="37" s="1"/>
  <c r="AM3508" i="156"/>
  <c r="AK1175" i="37" s="1"/>
  <c r="AM3507" i="156"/>
  <c r="AK1174" i="37" s="1"/>
  <c r="AM3506" i="156"/>
  <c r="AK1173" i="37" s="1"/>
  <c r="AM3505" i="156"/>
  <c r="AK1172" i="37" s="1"/>
  <c r="AM3504" i="156"/>
  <c r="AK1171" i="37" s="1"/>
  <c r="AM3502" i="156"/>
  <c r="AK1169" i="37" s="1"/>
  <c r="AM3498" i="156"/>
  <c r="AK1165" i="37" s="1"/>
  <c r="AM3485" i="156"/>
  <c r="AK1152" i="37" s="1"/>
  <c r="AM3467" i="156"/>
  <c r="AK1134" i="37" s="1"/>
  <c r="AM3453" i="156"/>
  <c r="AK1120" i="37" s="1"/>
  <c r="AM3452" i="156"/>
  <c r="AK1119" i="37" s="1"/>
  <c r="AM3450" i="156"/>
  <c r="AK1117" i="37" s="1"/>
  <c r="AM3434" i="156"/>
  <c r="AM3360" i="156"/>
  <c r="AM3374" i="156" s="1"/>
  <c r="AM3299" i="156"/>
  <c r="AK729" i="37" s="1"/>
  <c r="AM3295" i="156"/>
  <c r="AK725" i="37" s="1"/>
  <c r="AM3294" i="156"/>
  <c r="AK724" i="37" s="1"/>
  <c r="AM3291" i="156"/>
  <c r="AK721" i="37" s="1"/>
  <c r="AM3287" i="156"/>
  <c r="AK717" i="37" s="1"/>
  <c r="AM3263" i="156"/>
  <c r="AK693" i="37" s="1"/>
  <c r="AM3256" i="156"/>
  <c r="AK686" i="37" s="1"/>
  <c r="AM3242" i="156"/>
  <c r="AK672" i="37" s="1"/>
  <c r="AM3241" i="156"/>
  <c r="AK671" i="37" s="1"/>
  <c r="AM3239" i="156"/>
  <c r="AK669" i="37" s="1"/>
  <c r="AM3225" i="156"/>
  <c r="AM3292" i="156" s="1"/>
  <c r="AK722" i="37" s="1"/>
  <c r="AM3157" i="156"/>
  <c r="AK666" i="37" s="1"/>
  <c r="AM3153" i="156"/>
  <c r="AK662" i="37" s="1"/>
  <c r="AM3152" i="156"/>
  <c r="AK661" i="37" s="1"/>
  <c r="AM3148" i="156"/>
  <c r="AK657" i="37" s="1"/>
  <c r="AM3144" i="156"/>
  <c r="AK653" i="37" s="1"/>
  <c r="AM3131" i="156"/>
  <c r="AK640" i="37" s="1"/>
  <c r="AM3112" i="156"/>
  <c r="AK621" i="37" s="1"/>
  <c r="AM3098" i="156"/>
  <c r="AK607" i="37" s="1"/>
  <c r="AM3097" i="156"/>
  <c r="AK606" i="37" s="1"/>
  <c r="AM3096" i="156"/>
  <c r="AK605" i="37" s="1"/>
  <c r="AM3073" i="156"/>
  <c r="AM3094" i="156" s="1"/>
  <c r="AM3000" i="156"/>
  <c r="AK538" i="37" s="1"/>
  <c r="AM2999" i="156"/>
  <c r="AK537" i="37" s="1"/>
  <c r="AM2998" i="156"/>
  <c r="AK536" i="37" s="1"/>
  <c r="AM2997" i="156"/>
  <c r="AK535" i="37" s="1"/>
  <c r="AM2996" i="156"/>
  <c r="AK534" i="37" s="1"/>
  <c r="AM2995" i="156"/>
  <c r="AK533" i="37" s="1"/>
  <c r="AM2994" i="156"/>
  <c r="AK532" i="37" s="1"/>
  <c r="AM2989" i="156"/>
  <c r="AK527" i="37" s="1"/>
  <c r="AM2985" i="156"/>
  <c r="AK523" i="37" s="1"/>
  <c r="AM2980" i="156"/>
  <c r="AK518" i="37" s="1"/>
  <c r="AM2954" i="156"/>
  <c r="AK492" i="37" s="1"/>
  <c r="AM2953" i="156"/>
  <c r="AK491" i="37" s="1"/>
  <c r="AM2952" i="156"/>
  <c r="AK490" i="37" s="1"/>
  <c r="AM2951" i="156"/>
  <c r="AK489" i="37" s="1"/>
  <c r="AM2950" i="156"/>
  <c r="AK488" i="37" s="1"/>
  <c r="AM2948" i="156"/>
  <c r="AK486" i="37" s="1"/>
  <c r="AM2947" i="156"/>
  <c r="AK485" i="37" s="1"/>
  <c r="AM2946" i="156"/>
  <c r="AK484" i="37" s="1"/>
  <c r="AM2945" i="156"/>
  <c r="AK483" i="37" s="1"/>
  <c r="AM2944" i="156"/>
  <c r="AK482" i="37" s="1"/>
  <c r="AM2943" i="156"/>
  <c r="AK481" i="37" s="1"/>
  <c r="AM2942" i="156"/>
  <c r="AK480" i="37" s="1"/>
  <c r="AM2941" i="156"/>
  <c r="AK479" i="37" s="1"/>
  <c r="AM2940" i="156"/>
  <c r="AK478" i="37" s="1"/>
  <c r="AM2939" i="156"/>
  <c r="AK477" i="37" s="1"/>
  <c r="AM2937" i="156"/>
  <c r="AK475" i="37" s="1"/>
  <c r="AM2915" i="156"/>
  <c r="AM2990" i="156" s="1"/>
  <c r="AK528" i="37" s="1"/>
  <c r="AM2849" i="156"/>
  <c r="AK343" i="37" s="1"/>
  <c r="AM2848" i="156"/>
  <c r="AK342" i="37" s="1"/>
  <c r="AM2847" i="156"/>
  <c r="AK341" i="37" s="1"/>
  <c r="AM2846" i="156"/>
  <c r="AK340" i="37" s="1"/>
  <c r="AM2845" i="156"/>
  <c r="AK339" i="37" s="1"/>
  <c r="AM2844" i="156"/>
  <c r="AK338" i="37" s="1"/>
  <c r="AM2840" i="156"/>
  <c r="AK334" i="37" s="1"/>
  <c r="AM2824" i="156"/>
  <c r="AK318" i="37" s="1"/>
  <c r="AM2806" i="156"/>
  <c r="AK300" i="37" s="1"/>
  <c r="AM2792" i="156"/>
  <c r="AK286" i="37" s="1"/>
  <c r="AM2791" i="156"/>
  <c r="AK285" i="37" s="1"/>
  <c r="AM2789" i="156"/>
  <c r="AK283" i="37" s="1"/>
  <c r="AM2775" i="156"/>
  <c r="AM2841" i="156" s="1"/>
  <c r="AK335" i="37" s="1"/>
  <c r="J3511" i="156"/>
  <c r="H1178" i="37" s="1"/>
  <c r="J3510" i="156"/>
  <c r="H1177" i="37" s="1"/>
  <c r="J3495" i="156"/>
  <c r="H1162" i="37" s="1"/>
  <c r="J3480" i="156"/>
  <c r="H1147" i="37" s="1"/>
  <c r="J3478" i="156"/>
  <c r="H1145" i="37" s="1"/>
  <c r="J3477" i="156"/>
  <c r="H1144" i="37" s="1"/>
  <c r="J3476" i="156"/>
  <c r="H1143" i="37" s="1"/>
  <c r="J3475" i="156"/>
  <c r="H1142" i="37" s="1"/>
  <c r="J3474" i="156"/>
  <c r="H1141" i="37" s="1"/>
  <c r="J3472" i="156"/>
  <c r="H1139" i="37" s="1"/>
  <c r="J3471" i="156"/>
  <c r="H1138" i="37" s="1"/>
  <c r="J3470" i="156"/>
  <c r="H1137" i="37" s="1"/>
  <c r="J3469" i="156"/>
  <c r="H1136" i="37" s="1"/>
  <c r="J3466" i="156"/>
  <c r="H1133" i="37" s="1"/>
  <c r="J3464" i="156"/>
  <c r="H1131" i="37" s="1"/>
  <c r="J3462" i="156"/>
  <c r="H1129" i="37" s="1"/>
  <c r="J3461" i="156"/>
  <c r="H1128" i="37" s="1"/>
  <c r="J3460" i="156"/>
  <c r="H1127" i="37" s="1"/>
  <c r="J3459" i="156"/>
  <c r="H1126" i="37" s="1"/>
  <c r="J3458" i="156"/>
  <c r="H1125" i="37" s="1"/>
  <c r="J3456" i="156"/>
  <c r="H1123" i="37" s="1"/>
  <c r="J3455" i="156"/>
  <c r="H1122" i="37" s="1"/>
  <c r="J3445" i="156"/>
  <c r="J3444" i="156"/>
  <c r="J3443" i="156" s="1"/>
  <c r="J3441" i="156"/>
  <c r="J3439" i="156"/>
  <c r="J3433" i="156"/>
  <c r="J3405" i="156"/>
  <c r="J3400" i="156"/>
  <c r="J3397" i="156"/>
  <c r="J3465" i="156" s="1"/>
  <c r="H1132" i="37" s="1"/>
  <c r="J3389" i="156"/>
  <c r="J3382" i="156"/>
  <c r="J3371" i="156"/>
  <c r="J3370" i="156"/>
  <c r="J3369" i="156" s="1"/>
  <c r="J3367" i="156"/>
  <c r="J3363" i="156"/>
  <c r="J3359" i="156"/>
  <c r="J3353" i="156"/>
  <c r="J3498" i="156" s="1"/>
  <c r="H1165" i="37" s="1"/>
  <c r="J3328" i="156"/>
  <c r="J3323" i="156"/>
  <c r="J3318" i="156"/>
  <c r="J3358" i="156" s="1"/>
  <c r="J3312" i="156"/>
  <c r="J3309" i="156" s="1"/>
  <c r="J3356" i="156" s="1"/>
  <c r="J3305" i="156"/>
  <c r="J3299" i="156"/>
  <c r="H729" i="37" s="1"/>
  <c r="J3298" i="156"/>
  <c r="H728" i="37" s="1"/>
  <c r="J3284" i="156"/>
  <c r="H714" i="37" s="1"/>
  <c r="J3269" i="156"/>
  <c r="H699" i="37" s="1"/>
  <c r="J3267" i="156"/>
  <c r="H697" i="37" s="1"/>
  <c r="J3266" i="156"/>
  <c r="H696" i="37" s="1"/>
  <c r="J3265" i="156"/>
  <c r="H695" i="37" s="1"/>
  <c r="J3264" i="156"/>
  <c r="H694" i="37" s="1"/>
  <c r="J3263" i="156"/>
  <c r="H693" i="37" s="1"/>
  <c r="J3261" i="156"/>
  <c r="H691" i="37" s="1"/>
  <c r="J3260" i="156"/>
  <c r="H690" i="37" s="1"/>
  <c r="J3258" i="156"/>
  <c r="H688" i="37" s="1"/>
  <c r="J3255" i="156"/>
  <c r="H685" i="37" s="1"/>
  <c r="J3253" i="156"/>
  <c r="H683" i="37" s="1"/>
  <c r="J3251" i="156"/>
  <c r="H681" i="37" s="1"/>
  <c r="J3250" i="156"/>
  <c r="H680" i="37" s="1"/>
  <c r="J3249" i="156"/>
  <c r="H679" i="37" s="1"/>
  <c r="J3248" i="156"/>
  <c r="H678" i="37" s="1"/>
  <c r="J3247" i="156"/>
  <c r="H677" i="37" s="1"/>
  <c r="J3245" i="156"/>
  <c r="H675" i="37" s="1"/>
  <c r="J3234" i="156"/>
  <c r="J3297" i="156" s="1"/>
  <c r="H727" i="37" s="1"/>
  <c r="J3233" i="156"/>
  <c r="J3232" i="156" s="1"/>
  <c r="J3295" i="156" s="1"/>
  <c r="H725" i="37" s="1"/>
  <c r="J3230" i="156"/>
  <c r="J3293" i="156" s="1"/>
  <c r="H723" i="37" s="1"/>
  <c r="J3224" i="156"/>
  <c r="J3291" i="156" s="1"/>
  <c r="H721" i="37" s="1"/>
  <c r="J3217" i="156"/>
  <c r="J3287" i="156" s="1"/>
  <c r="H717" i="37" s="1"/>
  <c r="J3192" i="156"/>
  <c r="J3262" i="156" s="1"/>
  <c r="H692" i="37" s="1"/>
  <c r="J3187" i="156"/>
  <c r="J3257" i="156" s="1"/>
  <c r="H687" i="37" s="1"/>
  <c r="J3184" i="156"/>
  <c r="J3254" i="156" s="1"/>
  <c r="H684" i="37" s="1"/>
  <c r="J3176" i="156"/>
  <c r="J3246" i="156" s="1"/>
  <c r="H676" i="37" s="1"/>
  <c r="J3169" i="156"/>
  <c r="J3239" i="156" s="1"/>
  <c r="H669" i="37" s="1"/>
  <c r="J3157" i="156"/>
  <c r="H666" i="37" s="1"/>
  <c r="J3156" i="156"/>
  <c r="H665" i="37" s="1"/>
  <c r="J3143" i="156"/>
  <c r="H652" i="37" s="1"/>
  <c r="J3142" i="156"/>
  <c r="H651" i="37" s="1"/>
  <c r="J3141" i="156"/>
  <c r="H650" i="37" s="1"/>
  <c r="J3132" i="156"/>
  <c r="H641" i="37" s="1"/>
  <c r="J3129" i="156"/>
  <c r="H638" i="37" s="1"/>
  <c r="J3127" i="156"/>
  <c r="H636" i="37" s="1"/>
  <c r="J3125" i="156"/>
  <c r="H634" i="37" s="1"/>
  <c r="J3124" i="156"/>
  <c r="H633" i="37" s="1"/>
  <c r="J3123" i="156"/>
  <c r="H632" i="37" s="1"/>
  <c r="J3122" i="156"/>
  <c r="H631" i="37" s="1"/>
  <c r="J3121" i="156"/>
  <c r="H630" i="37" s="1"/>
  <c r="H1255" i="37" s="1"/>
  <c r="J3120" i="156"/>
  <c r="H629" i="37" s="1"/>
  <c r="J3118" i="156"/>
  <c r="H627" i="37" s="1"/>
  <c r="H1251" i="37" s="1"/>
  <c r="J3117" i="156"/>
  <c r="H626" i="37" s="1"/>
  <c r="J3116" i="156"/>
  <c r="H625" i="37" s="1"/>
  <c r="J3115" i="156"/>
  <c r="H624" i="37" s="1"/>
  <c r="J3114" i="156"/>
  <c r="H623" i="37" s="1"/>
  <c r="J3111" i="156"/>
  <c r="H620" i="37" s="1"/>
  <c r="J3109" i="156"/>
  <c r="H618" i="37" s="1"/>
  <c r="J3107" i="156"/>
  <c r="H616" i="37" s="1"/>
  <c r="J3106" i="156"/>
  <c r="H615" i="37" s="1"/>
  <c r="J3105" i="156"/>
  <c r="H614" i="37" s="1"/>
  <c r="J3104" i="156"/>
  <c r="H613" i="37" s="1"/>
  <c r="J3103" i="156"/>
  <c r="H612" i="37" s="1"/>
  <c r="J3101" i="156"/>
  <c r="H610" i="37" s="1"/>
  <c r="J3100" i="156"/>
  <c r="H609" i="37" s="1"/>
  <c r="J3091" i="156"/>
  <c r="J3155" i="156" s="1"/>
  <c r="H664" i="37" s="1"/>
  <c r="J3090" i="156"/>
  <c r="J3154" i="156" s="1"/>
  <c r="H663" i="37" s="1"/>
  <c r="J3087" i="156"/>
  <c r="J3151" i="156" s="1"/>
  <c r="H660" i="37" s="1"/>
  <c r="J3081" i="156"/>
  <c r="J3150" i="156" s="1"/>
  <c r="H659" i="37" s="1"/>
  <c r="J3072" i="156"/>
  <c r="J3148" i="156" s="1"/>
  <c r="H657" i="37" s="1"/>
  <c r="J3062" i="156"/>
  <c r="J3144" i="156" s="1"/>
  <c r="H653" i="37" s="1"/>
  <c r="J3037" i="156"/>
  <c r="J3119" i="156" s="1"/>
  <c r="H628" i="37" s="1"/>
  <c r="J3031" i="156"/>
  <c r="J3113" i="156" s="1"/>
  <c r="H622" i="37" s="1"/>
  <c r="J3028" i="156"/>
  <c r="J3110" i="156" s="1"/>
  <c r="H619" i="37" s="1"/>
  <c r="J3020" i="156"/>
  <c r="J3017" i="156" s="1"/>
  <c r="J3099" i="156" s="1"/>
  <c r="H608" i="37" s="1"/>
  <c r="J3013" i="156"/>
  <c r="J3096" i="156" s="1"/>
  <c r="H605" i="37" s="1"/>
  <c r="J3000" i="156"/>
  <c r="H538" i="37" s="1"/>
  <c r="J2999" i="156"/>
  <c r="H537" i="37" s="1"/>
  <c r="J2995" i="156"/>
  <c r="H533" i="37" s="1"/>
  <c r="J2984" i="156"/>
  <c r="H522" i="37" s="1"/>
  <c r="J2983" i="156"/>
  <c r="H521" i="37" s="1"/>
  <c r="J2982" i="156"/>
  <c r="H520" i="37" s="1"/>
  <c r="J2981" i="156"/>
  <c r="H519" i="37" s="1"/>
  <c r="J2971" i="156"/>
  <c r="H509" i="37" s="1"/>
  <c r="J2970" i="156"/>
  <c r="H508" i="37" s="1"/>
  <c r="J2969" i="156"/>
  <c r="H507" i="37" s="1"/>
  <c r="J2968" i="156"/>
  <c r="H506" i="37" s="1"/>
  <c r="J2967" i="156"/>
  <c r="H505" i="37" s="1"/>
  <c r="J2965" i="156"/>
  <c r="H503" i="37" s="1"/>
  <c r="J2964" i="156"/>
  <c r="H502" i="37" s="1"/>
  <c r="J2963" i="156"/>
  <c r="H501" i="37" s="1"/>
  <c r="J2962" i="156"/>
  <c r="H500" i="37" s="1"/>
  <c r="J2961" i="156"/>
  <c r="H499" i="37" s="1"/>
  <c r="J2959" i="156"/>
  <c r="H497" i="37" s="1"/>
  <c r="J2958" i="156"/>
  <c r="H496" i="37" s="1"/>
  <c r="J2957" i="156"/>
  <c r="H495" i="37" s="1"/>
  <c r="J2956" i="156"/>
  <c r="H494" i="37" s="1"/>
  <c r="J2953" i="156"/>
  <c r="H491" i="37" s="1"/>
  <c r="J2951" i="156"/>
  <c r="H489" i="37" s="1"/>
  <c r="J2949" i="156"/>
  <c r="H487" i="37" s="1"/>
  <c r="J2948" i="156"/>
  <c r="H486" i="37" s="1"/>
  <c r="J2947" i="156"/>
  <c r="H485" i="37" s="1"/>
  <c r="J2946" i="156"/>
  <c r="H484" i="37" s="1"/>
  <c r="J2945" i="156"/>
  <c r="H483" i="37" s="1"/>
  <c r="J2943" i="156"/>
  <c r="H481" i="37" s="1"/>
  <c r="J2942" i="156"/>
  <c r="H480" i="37" s="1"/>
  <c r="J2937" i="156"/>
  <c r="H475" i="37" s="1"/>
  <c r="J2931" i="156"/>
  <c r="J2998" i="156" s="1"/>
  <c r="H536" i="37" s="1"/>
  <c r="J2926" i="156"/>
  <c r="J2993" i="156" s="1"/>
  <c r="H531" i="37" s="1"/>
  <c r="J2922" i="156"/>
  <c r="J2992" i="156" s="1"/>
  <c r="H530" i="37" s="1"/>
  <c r="J2914" i="156"/>
  <c r="J2989" i="156" s="1"/>
  <c r="H527" i="37" s="1"/>
  <c r="J2908" i="156"/>
  <c r="J2985" i="156" s="1"/>
  <c r="H523" i="37" s="1"/>
  <c r="J2883" i="156"/>
  <c r="J2960" i="156" s="1"/>
  <c r="H498" i="37" s="1"/>
  <c r="J2878" i="156"/>
  <c r="J2955" i="156" s="1"/>
  <c r="H493" i="37" s="1"/>
  <c r="J2875" i="156"/>
  <c r="J2952" i="156" s="1"/>
  <c r="H490" i="37" s="1"/>
  <c r="J2867" i="156"/>
  <c r="J2944" i="156" s="1"/>
  <c r="H482" i="37" s="1"/>
  <c r="J2849" i="156"/>
  <c r="H343" i="37" s="1"/>
  <c r="J2848" i="156"/>
  <c r="H342" i="37" s="1"/>
  <c r="J2834" i="156"/>
  <c r="H328" i="37" s="1"/>
  <c r="J2831" i="156"/>
  <c r="H325" i="37" s="1"/>
  <c r="J2823" i="156"/>
  <c r="H317" i="37" s="1"/>
  <c r="J2822" i="156"/>
  <c r="H316" i="37" s="1"/>
  <c r="J2821" i="156"/>
  <c r="H315" i="37" s="1"/>
  <c r="J2820" i="156"/>
  <c r="H314" i="37" s="1"/>
  <c r="J2817" i="156"/>
  <c r="H311" i="37" s="1"/>
  <c r="J2816" i="156"/>
  <c r="H310" i="37" s="1"/>
  <c r="J2815" i="156"/>
  <c r="H309" i="37" s="1"/>
  <c r="J2814" i="156"/>
  <c r="H308" i="37" s="1"/>
  <c r="J2813" i="156"/>
  <c r="H307" i="37" s="1"/>
  <c r="J2811" i="156"/>
  <c r="H305" i="37" s="1"/>
  <c r="J2810" i="156"/>
  <c r="H304" i="37" s="1"/>
  <c r="J2809" i="156"/>
  <c r="H303" i="37" s="1"/>
  <c r="J2808" i="156"/>
  <c r="H302" i="37" s="1"/>
  <c r="J2805" i="156"/>
  <c r="H299" i="37" s="1"/>
  <c r="J2803" i="156"/>
  <c r="H297" i="37" s="1"/>
  <c r="J2801" i="156"/>
  <c r="H295" i="37" s="1"/>
  <c r="J2800" i="156"/>
  <c r="H294" i="37" s="1"/>
  <c r="J2799" i="156"/>
  <c r="H293" i="37" s="1"/>
  <c r="J2798" i="156"/>
  <c r="H292" i="37" s="1"/>
  <c r="J2797" i="156"/>
  <c r="H291" i="37" s="1"/>
  <c r="J2795" i="156"/>
  <c r="H289" i="37" s="1"/>
  <c r="J2794" i="156"/>
  <c r="H288" i="37" s="1"/>
  <c r="J2784" i="156"/>
  <c r="J2847" i="156" s="1"/>
  <c r="H341" i="37" s="1"/>
  <c r="J2780" i="156"/>
  <c r="J2843" i="156" s="1"/>
  <c r="H337" i="37" s="1"/>
  <c r="J2774" i="156"/>
  <c r="J2840" i="156" s="1"/>
  <c r="H334" i="37" s="1"/>
  <c r="J2753" i="156"/>
  <c r="J2746" i="156"/>
  <c r="J2812" i="156" s="1"/>
  <c r="H306" i="37" s="1"/>
  <c r="J2741" i="156"/>
  <c r="J2807" i="156" s="1"/>
  <c r="H301" i="37" s="1"/>
  <c r="J2738" i="156"/>
  <c r="J2804" i="156" s="1"/>
  <c r="H298" i="37" s="1"/>
  <c r="J2730" i="156"/>
  <c r="J2796" i="156" s="1"/>
  <c r="H290" i="37" s="1"/>
  <c r="J2723" i="156"/>
  <c r="J2789" i="156" s="1"/>
  <c r="H283" i="37" s="1"/>
  <c r="J2783" i="156" l="1"/>
  <c r="J2846" i="156" s="1"/>
  <c r="H340" i="37" s="1"/>
  <c r="J3442" i="156"/>
  <c r="AM3503" i="156"/>
  <c r="AK1170" i="37" s="1"/>
  <c r="AM3095" i="156"/>
  <c r="AK604" i="37" s="1"/>
  <c r="J3368" i="156"/>
  <c r="J3182" i="156"/>
  <c r="J3252" i="156" s="1"/>
  <c r="H682" i="37" s="1"/>
  <c r="J3395" i="156"/>
  <c r="J3432" i="156" s="1"/>
  <c r="J3501" i="156" s="1"/>
  <c r="H1168" i="37" s="1"/>
  <c r="J2873" i="156"/>
  <c r="J2913" i="156" s="1"/>
  <c r="J2988" i="156" s="1"/>
  <c r="H526" i="37" s="1"/>
  <c r="AM2787" i="156"/>
  <c r="AM2788" i="156" s="1"/>
  <c r="AK282" i="37" s="1"/>
  <c r="AK281" i="37" s="1"/>
  <c r="J3231" i="156"/>
  <c r="J3294" i="156" s="1"/>
  <c r="H724" i="37" s="1"/>
  <c r="H1258" i="37"/>
  <c r="J2740" i="156"/>
  <c r="J2806" i="156" s="1"/>
  <c r="H300" i="37" s="1"/>
  <c r="J3026" i="156"/>
  <c r="J3071" i="156" s="1"/>
  <c r="J3147" i="156" s="1"/>
  <c r="H656" i="37" s="1"/>
  <c r="J3089" i="156"/>
  <c r="J3153" i="156" s="1"/>
  <c r="H662" i="37" s="1"/>
  <c r="J3502" i="156"/>
  <c r="H1169" i="37" s="1"/>
  <c r="J3508" i="156"/>
  <c r="H1175" i="37" s="1"/>
  <c r="H1248" i="37"/>
  <c r="AM2934" i="156"/>
  <c r="AM2936" i="156" s="1"/>
  <c r="AM3149" i="156"/>
  <c r="AK658" i="37" s="1"/>
  <c r="J2727" i="156"/>
  <c r="J2793" i="156" s="1"/>
  <c r="H287" i="37" s="1"/>
  <c r="J2864" i="156"/>
  <c r="J2941" i="156" s="1"/>
  <c r="H479" i="37" s="1"/>
  <c r="J2877" i="156"/>
  <c r="J2954" i="156" s="1"/>
  <c r="H492" i="37" s="1"/>
  <c r="J2930" i="156"/>
  <c r="J3102" i="156"/>
  <c r="H611" i="37" s="1"/>
  <c r="J3173" i="156"/>
  <c r="J3221" i="156" s="1"/>
  <c r="J3288" i="156" s="1"/>
  <c r="H718" i="37" s="1"/>
  <c r="J3322" i="156"/>
  <c r="J3357" i="156" s="1"/>
  <c r="J3360" i="156" s="1"/>
  <c r="J3450" i="156"/>
  <c r="H1117" i="37" s="1"/>
  <c r="J3468" i="156"/>
  <c r="H1135" i="37" s="1"/>
  <c r="J3504" i="156"/>
  <c r="H1171" i="37" s="1"/>
  <c r="J3509" i="156"/>
  <c r="H1176" i="37" s="1"/>
  <c r="J3457" i="156"/>
  <c r="H1124" i="37" s="1"/>
  <c r="J3473" i="156"/>
  <c r="H1140" i="37" s="1"/>
  <c r="AK1231" i="37"/>
  <c r="AM3237" i="156"/>
  <c r="AM3238" i="156" s="1"/>
  <c r="AK668" i="37" s="1"/>
  <c r="AK667" i="37" s="1"/>
  <c r="AM3448" i="156"/>
  <c r="AM3449" i="156" s="1"/>
  <c r="AK1116" i="37" s="1"/>
  <c r="J3507" i="156"/>
  <c r="H1174" i="37" s="1"/>
  <c r="J2819" i="156"/>
  <c r="H313" i="37" s="1"/>
  <c r="J2736" i="156"/>
  <c r="J2781" i="156"/>
  <c r="J2844" i="156" s="1"/>
  <c r="H338" i="37" s="1"/>
  <c r="J2927" i="156"/>
  <c r="J2994" i="156" s="1"/>
  <c r="H532" i="37" s="1"/>
  <c r="J3296" i="156"/>
  <c r="H726" i="37" s="1"/>
  <c r="J3386" i="156"/>
  <c r="J3399" i="156"/>
  <c r="J3505" i="156"/>
  <c r="H1172" i="37" s="1"/>
  <c r="J3088" i="156"/>
  <c r="J3152" i="156" s="1"/>
  <c r="H661" i="37" s="1"/>
  <c r="J3030" i="156"/>
  <c r="J3069" i="156"/>
  <c r="J3186" i="156"/>
  <c r="J3506" i="156" l="1"/>
  <c r="H1173" i="37" s="1"/>
  <c r="AK603" i="37"/>
  <c r="J2782" i="156"/>
  <c r="J2845" i="156" s="1"/>
  <c r="H339" i="37" s="1"/>
  <c r="AK1115" i="37"/>
  <c r="J2912" i="156"/>
  <c r="J2987" i="156" s="1"/>
  <c r="H525" i="37" s="1"/>
  <c r="J3243" i="156"/>
  <c r="H673" i="37" s="1"/>
  <c r="J3223" i="156"/>
  <c r="J3290" i="156" s="1"/>
  <c r="H720" i="37" s="1"/>
  <c r="J2911" i="156"/>
  <c r="J2986" i="156" s="1"/>
  <c r="H524" i="37" s="1"/>
  <c r="J3108" i="156"/>
  <c r="H617" i="37" s="1"/>
  <c r="J2771" i="156"/>
  <c r="J2837" i="156" s="1"/>
  <c r="H331" i="37" s="1"/>
  <c r="J2950" i="156"/>
  <c r="H488" i="37" s="1"/>
  <c r="J2772" i="156"/>
  <c r="J3463" i="156"/>
  <c r="H1130" i="37" s="1"/>
  <c r="J2997" i="156"/>
  <c r="H535" i="37" s="1"/>
  <c r="J2929" i="156"/>
  <c r="J2996" i="156" s="1"/>
  <c r="H534" i="37" s="1"/>
  <c r="AM2935" i="156"/>
  <c r="AK474" i="37"/>
  <c r="AK473" i="37" s="1"/>
  <c r="J3145" i="156"/>
  <c r="H654" i="37" s="1"/>
  <c r="J3256" i="156"/>
  <c r="H686" i="37" s="1"/>
  <c r="J3222" i="156"/>
  <c r="J2773" i="156"/>
  <c r="J2839" i="156" s="1"/>
  <c r="H333" i="37" s="1"/>
  <c r="J2802" i="156"/>
  <c r="H296" i="37" s="1"/>
  <c r="J3112" i="156"/>
  <c r="H621" i="37" s="1"/>
  <c r="J3070" i="156"/>
  <c r="J3146" i="156" s="1"/>
  <c r="H655" i="37" s="1"/>
  <c r="J3467" i="156"/>
  <c r="H1134" i="37" s="1"/>
  <c r="J3431" i="156"/>
  <c r="J3500" i="156" s="1"/>
  <c r="H1167" i="37" s="1"/>
  <c r="J3454" i="156"/>
  <c r="H1121" i="37" s="1"/>
  <c r="J3430" i="156"/>
  <c r="J2915" i="156" l="1"/>
  <c r="J2990" i="156" s="1"/>
  <c r="H528" i="37" s="1"/>
  <c r="J2775" i="156"/>
  <c r="J2841" i="156" s="1"/>
  <c r="H335" i="37" s="1"/>
  <c r="J2838" i="156"/>
  <c r="H332" i="37" s="1"/>
  <c r="J3499" i="156"/>
  <c r="H1166" i="37" s="1"/>
  <c r="J3434" i="156"/>
  <c r="J3503" i="156" s="1"/>
  <c r="H1170" i="37" s="1"/>
  <c r="J3289" i="156"/>
  <c r="H719" i="37" s="1"/>
  <c r="J3225" i="156"/>
  <c r="J3292" i="156" s="1"/>
  <c r="H722" i="37" s="1"/>
  <c r="J3073" i="156"/>
  <c r="J3149" i="156" s="1"/>
  <c r="H658" i="37" s="1"/>
  <c r="AM2710" i="156" l="1"/>
  <c r="AK79" i="37" s="1"/>
  <c r="AK1302" i="37" s="1"/>
  <c r="AM2703" i="156"/>
  <c r="AK72" i="37" s="1"/>
  <c r="AM2701" i="156"/>
  <c r="AK70" i="37" s="1"/>
  <c r="AK1293" i="37" s="1"/>
  <c r="AM2700" i="156"/>
  <c r="AK69" i="37" s="1"/>
  <c r="AK1292" i="37" s="1"/>
  <c r="AM2699" i="156"/>
  <c r="AK68" i="37" s="1"/>
  <c r="AK1291" i="37" s="1"/>
  <c r="AM2694" i="156"/>
  <c r="AK63" i="37" s="1"/>
  <c r="AK1286" i="37" s="1"/>
  <c r="AM2690" i="156"/>
  <c r="AK59" i="37" s="1"/>
  <c r="AK1282" i="37" s="1"/>
  <c r="AM2689" i="156"/>
  <c r="AK58" i="37" s="1"/>
  <c r="AK1281" i="37" s="1"/>
  <c r="AK37" i="37"/>
  <c r="AK1259" i="37" s="1"/>
  <c r="AM2657" i="156"/>
  <c r="AK26" i="37" s="1"/>
  <c r="AM2643" i="156"/>
  <c r="AK12" i="37" s="1"/>
  <c r="AK1230" i="37" s="1"/>
  <c r="AM2642" i="156"/>
  <c r="AK11" i="37" s="1"/>
  <c r="AK1229" i="37" s="1"/>
  <c r="AM2641" i="156"/>
  <c r="AK10" i="37" s="1"/>
  <c r="AK1228" i="37" s="1"/>
  <c r="AM2640" i="156"/>
  <c r="AK9" i="37" s="1"/>
  <c r="AK1227" i="37" s="1"/>
  <c r="AM2623" i="156"/>
  <c r="J2710" i="156"/>
  <c r="H79" i="37" s="1"/>
  <c r="H1302" i="37" s="1"/>
  <c r="J2709" i="156"/>
  <c r="H78" i="37" s="1"/>
  <c r="H1301" i="37" s="1"/>
  <c r="J2704" i="156"/>
  <c r="H73" i="37" s="1"/>
  <c r="J2703" i="156"/>
  <c r="H72" i="37" s="1"/>
  <c r="J2702" i="156"/>
  <c r="H71" i="37" s="1"/>
  <c r="J2688" i="156"/>
  <c r="H57" i="37" s="1"/>
  <c r="H1280" i="37" s="1"/>
  <c r="J2687" i="156"/>
  <c r="H56" i="37" s="1"/>
  <c r="H1279" i="37" s="1"/>
  <c r="J2686" i="156"/>
  <c r="H55" i="37" s="1"/>
  <c r="J2682" i="156"/>
  <c r="H51" i="37" s="1"/>
  <c r="H1274" i="37" s="1"/>
  <c r="J2676" i="156"/>
  <c r="H45" i="37" s="1"/>
  <c r="H1268" i="37" s="1"/>
  <c r="J2675" i="156"/>
  <c r="H44" i="37" s="1"/>
  <c r="H1267" i="37" s="1"/>
  <c r="J2674" i="156"/>
  <c r="H43" i="37" s="1"/>
  <c r="H1265" i="37" s="1"/>
  <c r="J2673" i="156"/>
  <c r="H42" i="37" s="1"/>
  <c r="H1264" i="37" s="1"/>
  <c r="J2672" i="156"/>
  <c r="H41" i="37" s="1"/>
  <c r="H1263" i="37" s="1"/>
  <c r="J2670" i="156"/>
  <c r="H39" i="37" s="1"/>
  <c r="H1261" i="37" s="1"/>
  <c r="J2667" i="156"/>
  <c r="H36" i="37" s="1"/>
  <c r="H1257" i="37" s="1"/>
  <c r="J2666" i="156"/>
  <c r="H35" i="37" s="1"/>
  <c r="H1256" i="37" s="1"/>
  <c r="J2665" i="156"/>
  <c r="H34" i="37" s="1"/>
  <c r="H1254" i="37" s="1"/>
  <c r="J2664" i="156"/>
  <c r="H33" i="37" s="1"/>
  <c r="H1253" i="37" s="1"/>
  <c r="J2662" i="156"/>
  <c r="H31" i="37" s="1"/>
  <c r="H1250" i="37" s="1"/>
  <c r="J2661" i="156"/>
  <c r="H30" i="37" s="1"/>
  <c r="H1249" i="37" s="1"/>
  <c r="J2659" i="156"/>
  <c r="H28" i="37" s="1"/>
  <c r="H1247" i="37" s="1"/>
  <c r="J2656" i="156"/>
  <c r="H25" i="37" s="1"/>
  <c r="H1244" i="37" s="1"/>
  <c r="J2654" i="156"/>
  <c r="H23" i="37" s="1"/>
  <c r="H1242" i="37" s="1"/>
  <c r="J2652" i="156"/>
  <c r="H21" i="37" s="1"/>
  <c r="H1240" i="37" s="1"/>
  <c r="J2651" i="156"/>
  <c r="H20" i="37" s="1"/>
  <c r="H1239" i="37" s="1"/>
  <c r="J2650" i="156"/>
  <c r="H19" i="37" s="1"/>
  <c r="H1238" i="37" s="1"/>
  <c r="J2649" i="156"/>
  <c r="H18" i="37" s="1"/>
  <c r="H1237" i="37" s="1"/>
  <c r="J2648" i="156"/>
  <c r="H17" i="37" s="1"/>
  <c r="H1236" i="37" s="1"/>
  <c r="J2646" i="156"/>
  <c r="H15" i="37" s="1"/>
  <c r="H1234" i="37" s="1"/>
  <c r="J2645" i="156"/>
  <c r="H14" i="37" s="1"/>
  <c r="H1233" i="37" s="1"/>
  <c r="H10" i="37"/>
  <c r="H1228" i="37" s="1"/>
  <c r="AM2608" i="156"/>
  <c r="AM2609" i="156" s="1"/>
  <c r="AM2593" i="156"/>
  <c r="AM2585" i="156"/>
  <c r="AM2586" i="156" s="1"/>
  <c r="AM2580" i="156"/>
  <c r="AM2581" i="156" s="1"/>
  <c r="AM2573" i="156"/>
  <c r="AM2574" i="156" s="1"/>
  <c r="AM2557" i="156"/>
  <c r="AM2548" i="156"/>
  <c r="AM2549" i="156" s="1"/>
  <c r="AM2526" i="156"/>
  <c r="AM2527" i="156" s="1"/>
  <c r="AM2510" i="156"/>
  <c r="AM2511" i="156" s="1"/>
  <c r="AM2495" i="156"/>
  <c r="AM2496" i="156" s="1"/>
  <c r="AM2485" i="156"/>
  <c r="AM2486" i="156" s="1"/>
  <c r="AM2468" i="156"/>
  <c r="AM2474" i="156" s="1"/>
  <c r="AM2453" i="156"/>
  <c r="AM2454" i="156" s="1"/>
  <c r="AM2444" i="156"/>
  <c r="AM2445" i="156" s="1"/>
  <c r="AM2420" i="156"/>
  <c r="AM2421" i="156" s="1"/>
  <c r="AM2413" i="156"/>
  <c r="AM2414" i="156" s="1"/>
  <c r="AM2385" i="156"/>
  <c r="AM2386" i="156" s="1"/>
  <c r="AM2372" i="156"/>
  <c r="AM2373" i="156" s="1"/>
  <c r="AM2360" i="156"/>
  <c r="AM2361" i="156" s="1"/>
  <c r="AM2346" i="156"/>
  <c r="AM2347" i="156" s="1"/>
  <c r="AM2330" i="156"/>
  <c r="AM2331" i="156" s="1"/>
  <c r="AM2314" i="156"/>
  <c r="AM2306" i="156"/>
  <c r="AM2293" i="156"/>
  <c r="AM2298" i="156" s="1"/>
  <c r="AM2237" i="156"/>
  <c r="AM2219" i="156"/>
  <c r="AM2226" i="156" s="1"/>
  <c r="AM2152" i="156"/>
  <c r="AM2159" i="156" s="1"/>
  <c r="J2604" i="156"/>
  <c r="J2602" i="156" s="1"/>
  <c r="J2600" i="156" s="1"/>
  <c r="J2607" i="156" s="1"/>
  <c r="J2603" i="156"/>
  <c r="J2685" i="156" s="1"/>
  <c r="H54" i="37" s="1"/>
  <c r="H1277" i="37" s="1"/>
  <c r="J2597" i="156"/>
  <c r="J2596" i="156" s="1"/>
  <c r="J2606" i="156" s="1"/>
  <c r="J2592" i="156"/>
  <c r="J2585" i="156"/>
  <c r="J2579" i="156"/>
  <c r="J2572" i="156"/>
  <c r="J2571" i="156"/>
  <c r="J2561" i="156"/>
  <c r="J2560" i="156" s="1"/>
  <c r="J2570" i="156" s="1"/>
  <c r="J2555" i="156"/>
  <c r="J2556" i="156" s="1"/>
  <c r="J2542" i="156"/>
  <c r="J2537" i="156"/>
  <c r="J2546" i="156" s="1"/>
  <c r="J2548" i="156" s="1"/>
  <c r="J2532" i="156"/>
  <c r="J2531" i="156" s="1"/>
  <c r="J2521" i="156"/>
  <c r="J2520" i="156"/>
  <c r="J2525" i="156" s="1"/>
  <c r="J2517" i="156"/>
  <c r="J2516" i="156" s="1"/>
  <c r="J2524" i="156" s="1"/>
  <c r="J2526" i="156" s="1"/>
  <c r="J2510" i="156"/>
  <c r="J2505" i="156"/>
  <c r="J2504" i="156" s="1"/>
  <c r="J2509" i="156" s="1"/>
  <c r="J2490" i="156"/>
  <c r="J2478" i="156"/>
  <c r="J2468" i="156"/>
  <c r="J2463" i="156"/>
  <c r="J2462" i="156"/>
  <c r="J2467" i="156" s="1"/>
  <c r="J2448" i="156"/>
  <c r="J2443" i="156"/>
  <c r="J2442" i="156"/>
  <c r="J2435" i="156"/>
  <c r="J2425" i="156"/>
  <c r="J2424" i="156" s="1"/>
  <c r="J2441" i="156" s="1"/>
  <c r="J2417" i="156"/>
  <c r="J2393" i="156"/>
  <c r="J2377" i="156"/>
  <c r="J2365" i="156"/>
  <c r="J2357" i="156"/>
  <c r="J2358" i="156" s="1"/>
  <c r="J2351" i="156"/>
  <c r="J2346" i="156"/>
  <c r="J2341" i="156"/>
  <c r="J2340" i="156"/>
  <c r="J2345" i="156" s="1"/>
  <c r="J2325" i="156"/>
  <c r="J2324" i="156"/>
  <c r="J2329" i="156" s="1"/>
  <c r="J2321" i="156"/>
  <c r="J2328" i="156" s="1"/>
  <c r="J2330" i="156" s="1"/>
  <c r="J2312" i="156"/>
  <c r="J2313" i="156" s="1"/>
  <c r="J2304" i="156"/>
  <c r="J2305" i="156" s="1"/>
  <c r="J2700" i="156" s="1"/>
  <c r="H69" i="37" s="1"/>
  <c r="H1292" i="37" s="1"/>
  <c r="J2296" i="156"/>
  <c r="J2297" i="156" s="1"/>
  <c r="J2292" i="156"/>
  <c r="J2285" i="156"/>
  <c r="J2280" i="156"/>
  <c r="J2278" i="156" s="1"/>
  <c r="J2268" i="156"/>
  <c r="J2266" i="156" s="1"/>
  <c r="J2260" i="156"/>
  <c r="J2255" i="156"/>
  <c r="J2250" i="156"/>
  <c r="J2244" i="156"/>
  <c r="J2241" i="156" s="1"/>
  <c r="J2235" i="156"/>
  <c r="J2236" i="156" s="1"/>
  <c r="J2701" i="156" s="1"/>
  <c r="H70" i="37" s="1"/>
  <c r="J2231" i="156"/>
  <c r="J2224" i="156"/>
  <c r="J2225" i="156" s="1"/>
  <c r="J2218" i="156"/>
  <c r="J2212" i="156"/>
  <c r="J2205" i="156"/>
  <c r="J2193" i="156"/>
  <c r="J2187" i="156"/>
  <c r="J2182" i="156"/>
  <c r="J2179" i="156"/>
  <c r="J2177" i="156" s="1"/>
  <c r="J2171" i="156"/>
  <c r="J2168" i="156" s="1"/>
  <c r="J2166" i="156"/>
  <c r="J2157" i="156"/>
  <c r="J2158" i="156" s="1"/>
  <c r="J2151" i="156"/>
  <c r="J2145" i="156"/>
  <c r="J2126" i="156"/>
  <c r="J2120" i="156"/>
  <c r="J2115" i="156"/>
  <c r="J2112" i="156"/>
  <c r="J2110" i="156" s="1"/>
  <c r="J2150" i="156" s="1"/>
  <c r="J2104" i="156"/>
  <c r="J2101" i="156" s="1"/>
  <c r="AM2079" i="156"/>
  <c r="AM2097" i="156" s="1"/>
  <c r="J2096" i="156"/>
  <c r="J2091" i="156"/>
  <c r="J2085" i="156"/>
  <c r="J2078" i="156"/>
  <c r="J2038" i="156"/>
  <c r="J2028" i="156"/>
  <c r="J2026" i="156" s="1"/>
  <c r="J2020" i="156"/>
  <c r="J2015" i="156"/>
  <c r="J2012" i="156"/>
  <c r="J2010" i="156" s="1"/>
  <c r="J2004" i="156"/>
  <c r="J2001" i="156" s="1"/>
  <c r="J1998" i="156"/>
  <c r="J2642" i="156" l="1"/>
  <c r="H11" i="37" s="1"/>
  <c r="H1229" i="37" s="1"/>
  <c r="J2181" i="156"/>
  <c r="J2216" i="156" s="1"/>
  <c r="J2444" i="156"/>
  <c r="J2014" i="156"/>
  <c r="J2076" i="156" s="1"/>
  <c r="J2705" i="156"/>
  <c r="H74" i="37" s="1"/>
  <c r="J2077" i="156"/>
  <c r="J2573" i="156"/>
  <c r="J2215" i="156"/>
  <c r="J2684" i="156"/>
  <c r="H53" i="37" s="1"/>
  <c r="H1276" i="37" s="1"/>
  <c r="AM2705" i="156"/>
  <c r="AK74" i="37" s="1"/>
  <c r="J2092" i="156"/>
  <c r="J2114" i="156"/>
  <c r="J2149" i="156" s="1"/>
  <c r="J2217" i="156"/>
  <c r="J2291" i="156"/>
  <c r="J2320" i="156"/>
  <c r="J2075" i="156"/>
  <c r="J2079" i="156" s="1"/>
  <c r="J2148" i="156"/>
  <c r="J2254" i="156"/>
  <c r="J2601" i="156"/>
  <c r="J2289" i="156"/>
  <c r="J2608" i="156"/>
  <c r="J2219" i="156" l="1"/>
  <c r="J2152" i="156"/>
  <c r="J2290" i="156"/>
  <c r="J2293" i="156" s="1"/>
  <c r="AM1982" i="156"/>
  <c r="AM1964" i="156"/>
  <c r="AM1914" i="156"/>
  <c r="AM1915" i="156" s="1"/>
  <c r="AM1894" i="156"/>
  <c r="AM1901" i="156" s="1"/>
  <c r="AM1840" i="156"/>
  <c r="AM1846" i="156" s="1"/>
  <c r="AM1783" i="156"/>
  <c r="AM1791" i="156" s="1"/>
  <c r="AM1734" i="156"/>
  <c r="AM1735" i="156" s="1"/>
  <c r="AM1720" i="156"/>
  <c r="AM1721" i="156" s="1"/>
  <c r="AM1706" i="156"/>
  <c r="AM1707" i="156" s="1"/>
  <c r="AM1687" i="156"/>
  <c r="AM1693" i="156" s="1"/>
  <c r="AM1625" i="156"/>
  <c r="AM1631" i="156" s="1"/>
  <c r="AM1562" i="156"/>
  <c r="AM1571" i="156" s="1"/>
  <c r="AM1498" i="156"/>
  <c r="AM1505" i="156" s="1"/>
  <c r="AM1436" i="156"/>
  <c r="AM1444" i="156" s="1"/>
  <c r="AM1364" i="156"/>
  <c r="AM1381" i="156" s="1"/>
  <c r="AM1281" i="156"/>
  <c r="AM1287" i="156" s="1"/>
  <c r="AM1218" i="156"/>
  <c r="AM1227" i="156" s="1"/>
  <c r="AM1153" i="156"/>
  <c r="AM1160" i="156" s="1"/>
  <c r="AM1117" i="156"/>
  <c r="AM1124" i="156" s="1"/>
  <c r="AM1081" i="156"/>
  <c r="AM1088" i="156" s="1"/>
  <c r="AM1045" i="156"/>
  <c r="AM1051" i="156" s="1"/>
  <c r="AM985" i="156"/>
  <c r="AM993" i="156" s="1"/>
  <c r="AM915" i="156"/>
  <c r="AM923" i="156" s="1"/>
  <c r="AM877" i="156"/>
  <c r="AM894" i="156" s="1"/>
  <c r="AM788" i="156"/>
  <c r="AM794" i="156" s="1"/>
  <c r="J1979" i="156"/>
  <c r="J2708" i="156" s="1"/>
  <c r="H77" i="37" s="1"/>
  <c r="H1300" i="37" s="1"/>
  <c r="J1978" i="156"/>
  <c r="J1972" i="156"/>
  <c r="J1963" i="156"/>
  <c r="J1957" i="156"/>
  <c r="J1937" i="156"/>
  <c r="J1932" i="156"/>
  <c r="J1927" i="156"/>
  <c r="J1922" i="156"/>
  <c r="J1909" i="156"/>
  <c r="J1908" i="156" s="1"/>
  <c r="J1906" i="156"/>
  <c r="J1905" i="156" s="1"/>
  <c r="J1899" i="156"/>
  <c r="J1900" i="156" s="1"/>
  <c r="J1893" i="156"/>
  <c r="J1888" i="156"/>
  <c r="J1868" i="156"/>
  <c r="J1863" i="156"/>
  <c r="J1858" i="156"/>
  <c r="J1892" i="156" s="1"/>
  <c r="J1853" i="156"/>
  <c r="J1850" i="156" s="1"/>
  <c r="J1890" i="156" s="1"/>
  <c r="J1844" i="156"/>
  <c r="J1845" i="156" s="1"/>
  <c r="J1839" i="156"/>
  <c r="J1833" i="156"/>
  <c r="J1813" i="156"/>
  <c r="J1808" i="156"/>
  <c r="J1803" i="156"/>
  <c r="J1838" i="156" s="1"/>
  <c r="J1798" i="156"/>
  <c r="J1795" i="156" s="1"/>
  <c r="J1836" i="156" s="1"/>
  <c r="J1789" i="156"/>
  <c r="J1790" i="156" s="1"/>
  <c r="J1782" i="156"/>
  <c r="J1776" i="156"/>
  <c r="J1757" i="156"/>
  <c r="J1752" i="156"/>
  <c r="J1747" i="156"/>
  <c r="J1781" i="156" s="1"/>
  <c r="J1742" i="156"/>
  <c r="J1739" i="156" s="1"/>
  <c r="J1779" i="156" s="1"/>
  <c r="J1729" i="156"/>
  <c r="J1728" i="156" s="1"/>
  <c r="J1733" i="156" s="1"/>
  <c r="J1726" i="156"/>
  <c r="J1725" i="156" s="1"/>
  <c r="J1732" i="156" s="1"/>
  <c r="J1734" i="156" s="1"/>
  <c r="J1715" i="156"/>
  <c r="J1714" i="156" s="1"/>
  <c r="J1719" i="156" s="1"/>
  <c r="J1712" i="156"/>
  <c r="J1711" i="156" s="1"/>
  <c r="J1718" i="156" s="1"/>
  <c r="J1720" i="156" s="1"/>
  <c r="J1701" i="156"/>
  <c r="J1700" i="156"/>
  <c r="J1705" i="156" s="1"/>
  <c r="J1698" i="156"/>
  <c r="J1697" i="156" s="1"/>
  <c r="J1691" i="156"/>
  <c r="J1692" i="156" s="1"/>
  <c r="J1686" i="156"/>
  <c r="J1678" i="156"/>
  <c r="J1660" i="156"/>
  <c r="J1654" i="156"/>
  <c r="J1649" i="156"/>
  <c r="J1644" i="156"/>
  <c r="J1685" i="156" s="1"/>
  <c r="J1638" i="156"/>
  <c r="J1635" i="156" s="1"/>
  <c r="J1629" i="156"/>
  <c r="J1630" i="156" s="1"/>
  <c r="J1624" i="156"/>
  <c r="J1618" i="156"/>
  <c r="J1600" i="156"/>
  <c r="J1594" i="156"/>
  <c r="J1589" i="156"/>
  <c r="J1586" i="156"/>
  <c r="J1584" i="156" s="1"/>
  <c r="J1623" i="156" s="1"/>
  <c r="J1578" i="156"/>
  <c r="J1575" i="156" s="1"/>
  <c r="J1569" i="156"/>
  <c r="J1570" i="156" s="1"/>
  <c r="J1561" i="156"/>
  <c r="J1552" i="156"/>
  <c r="J1546" i="156"/>
  <c r="J1534" i="156"/>
  <c r="J1528" i="156"/>
  <c r="J1523" i="156"/>
  <c r="J1520" i="156"/>
  <c r="J1518" i="156" s="1"/>
  <c r="J1512" i="156"/>
  <c r="J1509" i="156" s="1"/>
  <c r="J1503" i="156"/>
  <c r="J1504" i="156" s="1"/>
  <c r="J1497" i="156"/>
  <c r="J1491" i="156"/>
  <c r="J1473" i="156"/>
  <c r="J1467" i="156"/>
  <c r="J1462" i="156"/>
  <c r="J1459" i="156"/>
  <c r="J1457" i="156" s="1"/>
  <c r="J1496" i="156" s="1"/>
  <c r="J1451" i="156"/>
  <c r="J1448" i="156" s="1"/>
  <c r="J1494" i="156" s="1"/>
  <c r="J1442" i="156"/>
  <c r="J1443" i="156" s="1"/>
  <c r="J1435" i="156"/>
  <c r="J1428" i="156"/>
  <c r="J1410" i="156"/>
  <c r="J1404" i="156"/>
  <c r="J1399" i="156"/>
  <c r="J1396" i="156"/>
  <c r="J1394" i="156" s="1"/>
  <c r="J1434" i="156" s="1"/>
  <c r="J1388" i="156"/>
  <c r="J1385" i="156" s="1"/>
  <c r="J1379" i="156"/>
  <c r="J1380" i="156" s="1"/>
  <c r="J1363" i="156"/>
  <c r="J1338" i="156"/>
  <c r="J1322" i="156"/>
  <c r="J1320" i="156" s="1"/>
  <c r="J1314" i="156"/>
  <c r="J1309" i="156"/>
  <c r="J1304" i="156"/>
  <c r="J1362" i="156" s="1"/>
  <c r="J1298" i="156"/>
  <c r="J1295" i="156" s="1"/>
  <c r="J1293" i="156"/>
  <c r="J1285" i="156"/>
  <c r="J1286" i="156" s="1"/>
  <c r="J1280" i="156"/>
  <c r="J1273" i="156"/>
  <c r="J1256" i="156"/>
  <c r="J1250" i="156"/>
  <c r="J1245" i="156"/>
  <c r="J1240" i="156"/>
  <c r="J1279" i="156" s="1"/>
  <c r="J1234" i="156"/>
  <c r="J1231" i="156" s="1"/>
  <c r="J1225" i="156"/>
  <c r="J1226" i="156" s="1"/>
  <c r="J1217" i="156"/>
  <c r="J1206" i="156"/>
  <c r="J1189" i="156"/>
  <c r="J1183" i="156"/>
  <c r="J1178" i="156"/>
  <c r="J1173" i="156"/>
  <c r="J1216" i="156" s="1"/>
  <c r="J1167" i="156"/>
  <c r="J1164" i="156" s="1"/>
  <c r="J1158" i="156"/>
  <c r="J1159" i="156" s="1"/>
  <c r="J1152" i="156"/>
  <c r="J1147" i="156"/>
  <c r="J1142" i="156"/>
  <c r="J1140" i="156"/>
  <c r="J1151" i="156" s="1"/>
  <c r="J1134" i="156"/>
  <c r="J1132" i="156" s="1"/>
  <c r="J1150" i="156" s="1"/>
  <c r="J1153" i="156" s="1"/>
  <c r="J1130" i="156"/>
  <c r="J1122" i="156"/>
  <c r="J1123" i="156" s="1"/>
  <c r="J1116" i="156"/>
  <c r="J1107" i="156"/>
  <c r="J1105" i="156"/>
  <c r="J1115" i="156" s="1"/>
  <c r="J1099" i="156"/>
  <c r="J1097" i="156" s="1"/>
  <c r="J1114" i="156" s="1"/>
  <c r="J1095" i="156"/>
  <c r="J1086" i="156"/>
  <c r="J1087" i="156" s="1"/>
  <c r="J1080" i="156"/>
  <c r="J1070" i="156"/>
  <c r="J1068" i="156"/>
  <c r="J1079" i="156" s="1"/>
  <c r="J1062" i="156"/>
  <c r="J1060" i="156" s="1"/>
  <c r="J1078" i="156" s="1"/>
  <c r="J1058" i="156"/>
  <c r="J1049" i="156"/>
  <c r="J1050" i="156" s="1"/>
  <c r="J1044" i="156"/>
  <c r="J1037" i="156"/>
  <c r="J1018" i="156"/>
  <c r="J1013" i="156"/>
  <c r="J1008" i="156"/>
  <c r="J1043" i="156" s="1"/>
  <c r="J1003" i="156"/>
  <c r="J1000" i="156" s="1"/>
  <c r="J1041" i="156" s="1"/>
  <c r="J998" i="156"/>
  <c r="J991" i="156"/>
  <c r="J988" i="156"/>
  <c r="J984" i="156"/>
  <c r="J970" i="156"/>
  <c r="J963" i="156"/>
  <c r="J957" i="156"/>
  <c r="J955" i="156" s="1"/>
  <c r="J950" i="156"/>
  <c r="J945" i="156"/>
  <c r="J940" i="156"/>
  <c r="J935" i="156"/>
  <c r="J932" i="156" s="1"/>
  <c r="J930" i="156"/>
  <c r="J920" i="156"/>
  <c r="J921" i="156" s="1"/>
  <c r="J907" i="156"/>
  <c r="J904" i="156"/>
  <c r="J891" i="156"/>
  <c r="J887" i="156"/>
  <c r="J876" i="156"/>
  <c r="J872" i="156"/>
  <c r="J2690" i="156" s="1"/>
  <c r="H59" i="37" s="1"/>
  <c r="J853" i="156"/>
  <c r="J847" i="156"/>
  <c r="J837" i="156"/>
  <c r="J835" i="156" s="1"/>
  <c r="J829" i="156"/>
  <c r="J824" i="156"/>
  <c r="J819" i="156"/>
  <c r="J875" i="156" s="1"/>
  <c r="J813" i="156"/>
  <c r="J810" i="156" s="1"/>
  <c r="J807" i="156"/>
  <c r="J792" i="156"/>
  <c r="J793" i="156" s="1"/>
  <c r="J788" i="156"/>
  <c r="J787" i="156"/>
  <c r="J783" i="156"/>
  <c r="AM719" i="156"/>
  <c r="AM694" i="156"/>
  <c r="AM695" i="156" s="1"/>
  <c r="AM775" i="156" s="1"/>
  <c r="AK1224" i="37" s="1"/>
  <c r="AK1295" i="37" s="1"/>
  <c r="AM688" i="156"/>
  <c r="AM680" i="156"/>
  <c r="AM681" i="156" s="1"/>
  <c r="AM646" i="156"/>
  <c r="AM649" i="156" s="1"/>
  <c r="AM596" i="156"/>
  <c r="AM577" i="156"/>
  <c r="AM571" i="156"/>
  <c r="AM555" i="156"/>
  <c r="AM561" i="156" s="1"/>
  <c r="AM528" i="156"/>
  <c r="AM529" i="156" s="1"/>
  <c r="AM515" i="156"/>
  <c r="AM516" i="156" s="1"/>
  <c r="AM497" i="156"/>
  <c r="AM503" i="156" s="1"/>
  <c r="AM468" i="156"/>
  <c r="AM475" i="156" s="1"/>
  <c r="AM387" i="156"/>
  <c r="AM397" i="156" s="1"/>
  <c r="AM309" i="156"/>
  <c r="AM320" i="156" s="1"/>
  <c r="AM229" i="156"/>
  <c r="AM247" i="156" s="1"/>
  <c r="AM168" i="156"/>
  <c r="AM163" i="156"/>
  <c r="AM170" i="156" s="1"/>
  <c r="AM91" i="156"/>
  <c r="AM119" i="156" s="1"/>
  <c r="J727" i="156"/>
  <c r="J724" i="156"/>
  <c r="J717" i="156"/>
  <c r="J713" i="156"/>
  <c r="J704" i="156"/>
  <c r="J702" i="156" s="1"/>
  <c r="J716" i="156" s="1"/>
  <c r="J699" i="156"/>
  <c r="J694" i="156"/>
  <c r="J686" i="156"/>
  <c r="J667" i="156"/>
  <c r="J658" i="156"/>
  <c r="J656" i="156" s="1"/>
  <c r="J654" i="156"/>
  <c r="J616" i="156"/>
  <c r="J607" i="156"/>
  <c r="J605" i="156" s="1"/>
  <c r="J643" i="156" s="1"/>
  <c r="J646" i="156" s="1"/>
  <c r="J602" i="156"/>
  <c r="J595" i="156"/>
  <c r="J575" i="156"/>
  <c r="J576" i="156" s="1"/>
  <c r="J564" i="156"/>
  <c r="J559" i="156"/>
  <c r="J560" i="156" s="1"/>
  <c r="J549" i="156"/>
  <c r="J540" i="156"/>
  <c r="J538" i="156" s="1"/>
  <c r="J552" i="156" s="1"/>
  <c r="J555" i="156" s="1"/>
  <c r="J535" i="156"/>
  <c r="J523" i="156"/>
  <c r="J527" i="156" s="1"/>
  <c r="J521" i="156"/>
  <c r="J520" i="156" s="1"/>
  <c r="J526" i="156" s="1"/>
  <c r="J510" i="156"/>
  <c r="J514" i="156" s="1"/>
  <c r="J508" i="156"/>
  <c r="J507" i="156" s="1"/>
  <c r="J501" i="156"/>
  <c r="J502" i="156" s="1"/>
  <c r="J763" i="156" s="1"/>
  <c r="H1212" i="37" s="1"/>
  <c r="H1293" i="37" s="1"/>
  <c r="J496" i="156"/>
  <c r="J489" i="156"/>
  <c r="J487" i="156" s="1"/>
  <c r="J495" i="156" s="1"/>
  <c r="J481" i="156"/>
  <c r="J479" i="156" s="1"/>
  <c r="J494" i="156" s="1"/>
  <c r="J473" i="156"/>
  <c r="J474" i="156" s="1"/>
  <c r="J467" i="156"/>
  <c r="J415" i="156"/>
  <c r="J410" i="156"/>
  <c r="J408" i="156" s="1"/>
  <c r="J466" i="156" s="1"/>
  <c r="J402" i="156"/>
  <c r="J400" i="156" s="1"/>
  <c r="J465" i="156" s="1"/>
  <c r="J468" i="156" s="1"/>
  <c r="J395" i="156"/>
  <c r="J391" i="156"/>
  <c r="J385" i="156"/>
  <c r="J383" i="156"/>
  <c r="J344" i="156"/>
  <c r="J335" i="156"/>
  <c r="J333" i="156" s="1"/>
  <c r="J384" i="156" s="1"/>
  <c r="J330" i="156"/>
  <c r="J318" i="156"/>
  <c r="J314" i="156"/>
  <c r="J307" i="156"/>
  <c r="J278" i="156"/>
  <c r="J275" i="156"/>
  <c r="J269" i="156"/>
  <c r="J267" i="156" s="1"/>
  <c r="J306" i="156" s="1"/>
  <c r="J264" i="156"/>
  <c r="J246" i="156"/>
  <c r="J237" i="156"/>
  <c r="J233" i="156"/>
  <c r="J228" i="156"/>
  <c r="J227" i="156"/>
  <c r="J225" i="156"/>
  <c r="J194" i="156"/>
  <c r="J185" i="156"/>
  <c r="J183" i="156" s="1"/>
  <c r="J226" i="156" s="1"/>
  <c r="J180" i="156"/>
  <c r="J168" i="156"/>
  <c r="J169" i="156" s="1"/>
  <c r="J161" i="156"/>
  <c r="J159" i="156"/>
  <c r="J147" i="156"/>
  <c r="J144" i="156"/>
  <c r="J162" i="156" s="1"/>
  <c r="J138" i="156"/>
  <c r="J136" i="156" s="1"/>
  <c r="J160" i="156" s="1"/>
  <c r="J133" i="156"/>
  <c r="J117" i="156"/>
  <c r="J112" i="156"/>
  <c r="J99" i="156"/>
  <c r="J90" i="156"/>
  <c r="J89" i="156"/>
  <c r="J87" i="156"/>
  <c r="J53" i="156"/>
  <c r="J44" i="156"/>
  <c r="J42" i="156" s="1"/>
  <c r="J88" i="156" s="1"/>
  <c r="J39" i="156"/>
  <c r="J2640" i="156" l="1"/>
  <c r="J992" i="156"/>
  <c r="J1117" i="156"/>
  <c r="J91" i="156"/>
  <c r="J387" i="156"/>
  <c r="J892" i="156"/>
  <c r="J944" i="156"/>
  <c r="J982" i="156" s="1"/>
  <c r="J1081" i="156"/>
  <c r="J1588" i="156"/>
  <c r="J1622" i="156" s="1"/>
  <c r="J1398" i="156"/>
  <c r="J1433" i="156" s="1"/>
  <c r="J1522" i="156"/>
  <c r="J1559" i="156" s="1"/>
  <c r="J1807" i="156"/>
  <c r="J1837" i="156" s="1"/>
  <c r="J1012" i="156"/>
  <c r="J1042" i="156" s="1"/>
  <c r="J1045" i="156" s="1"/>
  <c r="J396" i="156"/>
  <c r="J823" i="156"/>
  <c r="J874" i="156" s="1"/>
  <c r="J118" i="156"/>
  <c r="J319" i="156"/>
  <c r="J238" i="156"/>
  <c r="J1177" i="156"/>
  <c r="J1215" i="156" s="1"/>
  <c r="J1244" i="156"/>
  <c r="J1278" i="156" s="1"/>
  <c r="J1751" i="156"/>
  <c r="J1780" i="156" s="1"/>
  <c r="J1783" i="156" s="1"/>
  <c r="J1308" i="156"/>
  <c r="J1361" i="156" s="1"/>
  <c r="J1648" i="156"/>
  <c r="J1684" i="156" s="1"/>
  <c r="J1840" i="156"/>
  <c r="J1862" i="156"/>
  <c r="J1891" i="156" s="1"/>
  <c r="J1894" i="156" s="1"/>
  <c r="J2683" i="156"/>
  <c r="H52" i="37" s="1"/>
  <c r="J677" i="156"/>
  <c r="J680" i="156" s="1"/>
  <c r="J736" i="156"/>
  <c r="H1185" i="37" s="1"/>
  <c r="J753" i="156"/>
  <c r="H1202" i="37" s="1"/>
  <c r="H1282" i="37" s="1"/>
  <c r="J732" i="156"/>
  <c r="H1181" i="37" s="1"/>
  <c r="J755" i="156"/>
  <c r="H1204" i="37" s="1"/>
  <c r="J983" i="156"/>
  <c r="J1214" i="156"/>
  <c r="J2655" i="156"/>
  <c r="H24" i="37" s="1"/>
  <c r="H1243" i="37" s="1"/>
  <c r="J1683" i="156"/>
  <c r="J1687" i="156" s="1"/>
  <c r="J2671" i="156"/>
  <c r="H40" i="37" s="1"/>
  <c r="J2653" i="156"/>
  <c r="H22" i="37" s="1"/>
  <c r="H1241" i="37" s="1"/>
  <c r="J1962" i="156"/>
  <c r="J1977" i="156"/>
  <c r="J2706" i="156" s="1"/>
  <c r="H75" i="37" s="1"/>
  <c r="H1298" i="37" s="1"/>
  <c r="J2707" i="156"/>
  <c r="H76" i="37" s="1"/>
  <c r="H1299" i="37" s="1"/>
  <c r="J746" i="156"/>
  <c r="H1195" i="37" s="1"/>
  <c r="J744" i="156"/>
  <c r="H1193" i="37" s="1"/>
  <c r="J752" i="156"/>
  <c r="H1201" i="37" s="1"/>
  <c r="J759" i="156"/>
  <c r="H1208" i="37" s="1"/>
  <c r="J1277" i="156"/>
  <c r="J1461" i="156"/>
  <c r="J1495" i="156" s="1"/>
  <c r="J1498" i="156" s="1"/>
  <c r="J1913" i="156"/>
  <c r="J2681" i="156"/>
  <c r="H50" i="37" s="1"/>
  <c r="J2658" i="156"/>
  <c r="H27" i="37" s="1"/>
  <c r="H1246" i="37" s="1"/>
  <c r="J2694" i="156"/>
  <c r="H63" i="37" s="1"/>
  <c r="AM1974" i="156"/>
  <c r="AM2695" i="156"/>
  <c r="AK64" i="37" s="1"/>
  <c r="J308" i="156"/>
  <c r="J756" i="156" s="1"/>
  <c r="H1205" i="37" s="1"/>
  <c r="J749" i="156"/>
  <c r="H1198" i="37" s="1"/>
  <c r="H1278" i="37" s="1"/>
  <c r="J738" i="156"/>
  <c r="H1187" i="37" s="1"/>
  <c r="J760" i="156"/>
  <c r="H1209" i="37" s="1"/>
  <c r="H9" i="37"/>
  <c r="J1931" i="156"/>
  <c r="J2663" i="156"/>
  <c r="H32" i="37" s="1"/>
  <c r="H1252" i="37" s="1"/>
  <c r="J2698" i="156"/>
  <c r="H67" i="37" s="1"/>
  <c r="J775" i="156"/>
  <c r="H1224" i="37" s="1"/>
  <c r="H1295" i="37" s="1"/>
  <c r="J728" i="156"/>
  <c r="AM729" i="156"/>
  <c r="AM731" i="156" s="1"/>
  <c r="AM757" i="156"/>
  <c r="AK1206" i="37" s="1"/>
  <c r="J2697" i="156"/>
  <c r="H66" i="37" s="1"/>
  <c r="J1621" i="156"/>
  <c r="J1912" i="156"/>
  <c r="J1914" i="156" s="1"/>
  <c r="J2669" i="156"/>
  <c r="H38" i="37" s="1"/>
  <c r="J1919" i="156"/>
  <c r="J2647" i="156"/>
  <c r="H16" i="37" s="1"/>
  <c r="H1235" i="37" s="1"/>
  <c r="J2689" i="156"/>
  <c r="H58" i="37" s="1"/>
  <c r="J1973" i="156"/>
  <c r="J2699" i="156" s="1"/>
  <c r="H68" i="37" s="1"/>
  <c r="J873" i="156"/>
  <c r="J1560" i="156"/>
  <c r="J1704" i="156"/>
  <c r="J1706" i="156"/>
  <c r="J981" i="156"/>
  <c r="J1432" i="156"/>
  <c r="J1436" i="156" s="1"/>
  <c r="J1360" i="156"/>
  <c r="J1558" i="156"/>
  <c r="J1562" i="156" s="1"/>
  <c r="J515" i="156"/>
  <c r="J513" i="156"/>
  <c r="J719" i="156"/>
  <c r="J528" i="156"/>
  <c r="J497" i="156"/>
  <c r="J163" i="156"/>
  <c r="J229" i="156"/>
  <c r="AM2639" i="156" l="1"/>
  <c r="AK8" i="37" s="1"/>
  <c r="J1218" i="156"/>
  <c r="J1625" i="156"/>
  <c r="J754" i="156"/>
  <c r="H1203" i="37" s="1"/>
  <c r="J877" i="156"/>
  <c r="J1281" i="156"/>
  <c r="J309" i="156"/>
  <c r="J757" i="156" s="1"/>
  <c r="H1206" i="37" s="1"/>
  <c r="J1364" i="156"/>
  <c r="J985" i="156"/>
  <c r="J761" i="156"/>
  <c r="H1210" i="37" s="1"/>
  <c r="H1291" i="37" s="1"/>
  <c r="H1262" i="37"/>
  <c r="H1275" i="37"/>
  <c r="H1273" i="37"/>
  <c r="AM730" i="156"/>
  <c r="AK1179" i="37" s="1"/>
  <c r="AK1180" i="37"/>
  <c r="H1290" i="37"/>
  <c r="AK1287" i="37"/>
  <c r="H1289" i="37"/>
  <c r="J1960" i="156"/>
  <c r="J2644" i="156"/>
  <c r="H13" i="37" s="1"/>
  <c r="H1232" i="37" s="1"/>
  <c r="H1281" i="37"/>
  <c r="J1961" i="156"/>
  <c r="J2692" i="156" s="1"/>
  <c r="H61" i="37" s="1"/>
  <c r="H1284" i="37" s="1"/>
  <c r="J2657" i="156"/>
  <c r="H26" i="37" s="1"/>
  <c r="H1245" i="37" s="1"/>
  <c r="J2693" i="156"/>
  <c r="H62" i="37" s="1"/>
  <c r="H1285" i="37" s="1"/>
  <c r="H1227" i="37"/>
  <c r="H1260" i="37"/>
  <c r="H1286" i="37"/>
  <c r="AE2225" i="156"/>
  <c r="AK1226" i="37" l="1"/>
  <c r="AK1225" i="37" s="1"/>
  <c r="J1964" i="156"/>
  <c r="J2695" i="156" s="1"/>
  <c r="H64" i="37" s="1"/>
  <c r="H1287" i="37" s="1"/>
  <c r="J2691" i="156"/>
  <c r="H60" i="37" s="1"/>
  <c r="H1283" i="37" s="1"/>
  <c r="H2612" i="156"/>
  <c r="G2612" i="156"/>
  <c r="E2612" i="156"/>
  <c r="AK2623" i="156"/>
  <c r="AJ2622" i="156"/>
  <c r="AG2622" i="156"/>
  <c r="AG2623" i="156" s="1"/>
  <c r="V2622" i="156"/>
  <c r="V2623" i="156" s="1"/>
  <c r="U2622" i="156"/>
  <c r="U2623" i="156" s="1"/>
  <c r="T2622" i="156"/>
  <c r="T2623" i="156" s="1"/>
  <c r="I2622" i="156"/>
  <c r="AF2620" i="156"/>
  <c r="AE2620" i="156"/>
  <c r="AF2611" i="156"/>
  <c r="AE2611" i="156"/>
  <c r="AG2640" i="156"/>
  <c r="AH2640" i="156"/>
  <c r="AJ2640" i="156"/>
  <c r="AK2640" i="156"/>
  <c r="AL2640" i="156"/>
  <c r="D10" i="37"/>
  <c r="AG2641" i="156"/>
  <c r="AH2641" i="156"/>
  <c r="AJ2641" i="156"/>
  <c r="AK2641" i="156"/>
  <c r="AL2641" i="156"/>
  <c r="T2642" i="156"/>
  <c r="U2642" i="156"/>
  <c r="V2642" i="156"/>
  <c r="AG2642" i="156"/>
  <c r="AH2642" i="156"/>
  <c r="AJ2642" i="156"/>
  <c r="AK2642" i="156"/>
  <c r="AL2642" i="156"/>
  <c r="E2622" i="156" l="1"/>
  <c r="AH2623" i="156"/>
  <c r="AL2623" i="156"/>
  <c r="AE2622" i="156"/>
  <c r="AE2623" i="156" s="1"/>
  <c r="AI2611" i="156"/>
  <c r="AF2622" i="156"/>
  <c r="AI2620" i="156"/>
  <c r="AF2623" i="156" l="1"/>
  <c r="AI2622" i="156"/>
  <c r="AI2623" i="156" s="1"/>
  <c r="G2622" i="156"/>
  <c r="H2622" i="156"/>
  <c r="N1155" i="157" l="1"/>
  <c r="M1155" i="157"/>
  <c r="J1155" i="157"/>
  <c r="M3364" i="156"/>
  <c r="H3367" i="156"/>
  <c r="E3367" i="156"/>
  <c r="L3364" i="156"/>
  <c r="G3364" i="156"/>
  <c r="I3364" i="156" s="1"/>
  <c r="S1155" i="157" l="1"/>
  <c r="T1155" i="157" s="1"/>
  <c r="P1155" i="157"/>
  <c r="R1155" i="157" s="1"/>
  <c r="O3364" i="156"/>
  <c r="Q3364" i="156" s="1"/>
  <c r="R3364" i="156"/>
  <c r="S3364" i="156" l="1"/>
  <c r="G2057" i="156" l="1"/>
  <c r="I2057" i="156" l="1"/>
  <c r="L16" i="156"/>
  <c r="T1223" i="37" l="1"/>
  <c r="T1222" i="37"/>
  <c r="T1221" i="37"/>
  <c r="T1220" i="37"/>
  <c r="T1219" i="37"/>
  <c r="T1218" i="37"/>
  <c r="T1217" i="37"/>
  <c r="T1216" i="37"/>
  <c r="T1215" i="37"/>
  <c r="T1214" i="37"/>
  <c r="T1213" i="37"/>
  <c r="T1209" i="37"/>
  <c r="T1208" i="37"/>
  <c r="T1207" i="37"/>
  <c r="T1204" i="37"/>
  <c r="T1203" i="37"/>
  <c r="T1200" i="37"/>
  <c r="T1199" i="37"/>
  <c r="T1198" i="37"/>
  <c r="T1197" i="37"/>
  <c r="T1196" i="37"/>
  <c r="T1195" i="37"/>
  <c r="T1194" i="37"/>
  <c r="T1193" i="37"/>
  <c r="T1192" i="37"/>
  <c r="T1191" i="37"/>
  <c r="T1190" i="37"/>
  <c r="T1189" i="37"/>
  <c r="T1188" i="37"/>
  <c r="T1187" i="37"/>
  <c r="T1186" i="37"/>
  <c r="T1185" i="37"/>
  <c r="T1168" i="37"/>
  <c r="T1167" i="37"/>
  <c r="T1166" i="37"/>
  <c r="T1164" i="37"/>
  <c r="T1163" i="37"/>
  <c r="T1162" i="37"/>
  <c r="T1161" i="37"/>
  <c r="T1160" i="37"/>
  <c r="T1159" i="37"/>
  <c r="T1158" i="37"/>
  <c r="T1153" i="37"/>
  <c r="T1151" i="37"/>
  <c r="T1150" i="37"/>
  <c r="T1149" i="37"/>
  <c r="T1148" i="37"/>
  <c r="T1147" i="37"/>
  <c r="T1146" i="37"/>
  <c r="T1145" i="37"/>
  <c r="T1144" i="37"/>
  <c r="T1143" i="37"/>
  <c r="T1142" i="37"/>
  <c r="T1141" i="37"/>
  <c r="T1140" i="37"/>
  <c r="T1139" i="37"/>
  <c r="T1138" i="37"/>
  <c r="T1137" i="37"/>
  <c r="T1136" i="37"/>
  <c r="T1135" i="37"/>
  <c r="T1133" i="37"/>
  <c r="T1132" i="37"/>
  <c r="T1131" i="37"/>
  <c r="T1130" i="37"/>
  <c r="T1129" i="37"/>
  <c r="T1128" i="37"/>
  <c r="T1127" i="37"/>
  <c r="T1126" i="37"/>
  <c r="T1125" i="37"/>
  <c r="T1124" i="37"/>
  <c r="T1123" i="37"/>
  <c r="T1122" i="37"/>
  <c r="T1121" i="37"/>
  <c r="T1118" i="37"/>
  <c r="T1113" i="37"/>
  <c r="T1112" i="37"/>
  <c r="T1111" i="37"/>
  <c r="T1110" i="37"/>
  <c r="T1108" i="37"/>
  <c r="T1107" i="37"/>
  <c r="T1104" i="37"/>
  <c r="T1103" i="37"/>
  <c r="T1102" i="37"/>
  <c r="T1101" i="37"/>
  <c r="T1100" i="37"/>
  <c r="T1099" i="37"/>
  <c r="T1098" i="37"/>
  <c r="T1097" i="37"/>
  <c r="T1096" i="37"/>
  <c r="T1095" i="37"/>
  <c r="T1090" i="37"/>
  <c r="T1088" i="37"/>
  <c r="T1087" i="37"/>
  <c r="T1086" i="37"/>
  <c r="T1085" i="37"/>
  <c r="T1084" i="37"/>
  <c r="T1083" i="37"/>
  <c r="T1082" i="37"/>
  <c r="T1081" i="37"/>
  <c r="T1080" i="37"/>
  <c r="T1079" i="37"/>
  <c r="T1078" i="37"/>
  <c r="T1077" i="37"/>
  <c r="T1076" i="37"/>
  <c r="T1075" i="37"/>
  <c r="T1074" i="37"/>
  <c r="T1073" i="37"/>
  <c r="T1072" i="37"/>
  <c r="T1070" i="37"/>
  <c r="T1069" i="37"/>
  <c r="T1068" i="37"/>
  <c r="T1067" i="37"/>
  <c r="T1066" i="37"/>
  <c r="T1065" i="37"/>
  <c r="T1064" i="37"/>
  <c r="T1063" i="37"/>
  <c r="T1062" i="37"/>
  <c r="T1061" i="37"/>
  <c r="T1060" i="37"/>
  <c r="T1059" i="37"/>
  <c r="T1058" i="37"/>
  <c r="T1050" i="37"/>
  <c r="T1049" i="37"/>
  <c r="T1048" i="37"/>
  <c r="T1047" i="37"/>
  <c r="T1045" i="37"/>
  <c r="T1044" i="37"/>
  <c r="T1041" i="37"/>
  <c r="T1040" i="37"/>
  <c r="T1039" i="37"/>
  <c r="T1036" i="37"/>
  <c r="T1035" i="37"/>
  <c r="T1034" i="37"/>
  <c r="T1033" i="37"/>
  <c r="T1032" i="37"/>
  <c r="T1031" i="37"/>
  <c r="T1026" i="37"/>
  <c r="T1025" i="37"/>
  <c r="T1024" i="37"/>
  <c r="T1023" i="37"/>
  <c r="T1022" i="37"/>
  <c r="T1021" i="37"/>
  <c r="T1020" i="37"/>
  <c r="T1019" i="37"/>
  <c r="T1018" i="37"/>
  <c r="T1017" i="37"/>
  <c r="T1016" i="37"/>
  <c r="T1015" i="37"/>
  <c r="T1014" i="37"/>
  <c r="T1013" i="37"/>
  <c r="T1012" i="37"/>
  <c r="T1011" i="37"/>
  <c r="T1010" i="37"/>
  <c r="T1009" i="37"/>
  <c r="T1008" i="37"/>
  <c r="T1006" i="37"/>
  <c r="T1005" i="37"/>
  <c r="T1004" i="37"/>
  <c r="T1003" i="37"/>
  <c r="T1002" i="37"/>
  <c r="T1001" i="37"/>
  <c r="T1000" i="37"/>
  <c r="T999" i="37"/>
  <c r="T998" i="37"/>
  <c r="T997" i="37"/>
  <c r="T996" i="37"/>
  <c r="T995" i="37"/>
  <c r="T994" i="37"/>
  <c r="T987" i="37"/>
  <c r="T986" i="37"/>
  <c r="T985" i="37"/>
  <c r="T984" i="37"/>
  <c r="T982" i="37"/>
  <c r="T978" i="37"/>
  <c r="T977" i="37"/>
  <c r="T976" i="37"/>
  <c r="T974" i="37"/>
  <c r="T973" i="37"/>
  <c r="T972" i="37"/>
  <c r="T971" i="37"/>
  <c r="T970" i="37"/>
  <c r="T969" i="37"/>
  <c r="T968" i="37"/>
  <c r="T963" i="37"/>
  <c r="T962" i="37"/>
  <c r="T961" i="37"/>
  <c r="T960" i="37"/>
  <c r="T959" i="37"/>
  <c r="T958" i="37"/>
  <c r="T957" i="37"/>
  <c r="T956" i="37"/>
  <c r="T955" i="37"/>
  <c r="T954" i="37"/>
  <c r="T953" i="37"/>
  <c r="T952" i="37"/>
  <c r="T951" i="37"/>
  <c r="T950" i="37"/>
  <c r="T949" i="37"/>
  <c r="T948" i="37"/>
  <c r="T947" i="37"/>
  <c r="T946" i="37"/>
  <c r="T945" i="37"/>
  <c r="T943" i="37"/>
  <c r="T942" i="37"/>
  <c r="T941" i="37"/>
  <c r="T940" i="37"/>
  <c r="T939" i="37"/>
  <c r="T938" i="37"/>
  <c r="T937" i="37"/>
  <c r="T936" i="37"/>
  <c r="T935" i="37"/>
  <c r="T934" i="37"/>
  <c r="T933" i="37"/>
  <c r="T932" i="37"/>
  <c r="T931" i="37"/>
  <c r="T928" i="37"/>
  <c r="T923" i="37"/>
  <c r="T922" i="37"/>
  <c r="T921" i="37"/>
  <c r="T920" i="37"/>
  <c r="T918" i="37"/>
  <c r="T917" i="37"/>
  <c r="T914" i="37"/>
  <c r="T913" i="37"/>
  <c r="T912" i="37"/>
  <c r="T909" i="37"/>
  <c r="T908" i="37"/>
  <c r="T907" i="37"/>
  <c r="T906" i="37"/>
  <c r="T905" i="37"/>
  <c r="T904" i="37"/>
  <c r="T899" i="37"/>
  <c r="T898" i="37"/>
  <c r="T897" i="37"/>
  <c r="T896" i="37"/>
  <c r="T895" i="37"/>
  <c r="T894" i="37"/>
  <c r="T893" i="37"/>
  <c r="T892" i="37"/>
  <c r="T891" i="37"/>
  <c r="T890" i="37"/>
  <c r="T889" i="37"/>
  <c r="T888" i="37"/>
  <c r="T887" i="37"/>
  <c r="T886" i="37"/>
  <c r="T885" i="37"/>
  <c r="T884" i="37"/>
  <c r="T883" i="37"/>
  <c r="T882" i="37"/>
  <c r="T881" i="37"/>
  <c r="T879" i="37"/>
  <c r="T878" i="37"/>
  <c r="T877" i="37"/>
  <c r="T876" i="37"/>
  <c r="T875" i="37"/>
  <c r="T874" i="37"/>
  <c r="T873" i="37"/>
  <c r="T872" i="37"/>
  <c r="T871" i="37"/>
  <c r="T870" i="37"/>
  <c r="T869" i="37"/>
  <c r="T868" i="37"/>
  <c r="T867" i="37"/>
  <c r="T864" i="37"/>
  <c r="T859" i="37"/>
  <c r="T858" i="37"/>
  <c r="T857" i="37"/>
  <c r="T856" i="37"/>
  <c r="T854" i="37"/>
  <c r="T853" i="37"/>
  <c r="T850" i="37"/>
  <c r="T849" i="37"/>
  <c r="T848" i="37"/>
  <c r="T846" i="37"/>
  <c r="T845" i="37"/>
  <c r="T844" i="37"/>
  <c r="T843" i="37"/>
  <c r="T841" i="37"/>
  <c r="T840" i="37"/>
  <c r="T835" i="37"/>
  <c r="T834" i="37"/>
  <c r="T833" i="37"/>
  <c r="T832" i="37"/>
  <c r="T831" i="37"/>
  <c r="T830" i="37"/>
  <c r="T829" i="37"/>
  <c r="T827" i="37"/>
  <c r="T826" i="37"/>
  <c r="T825" i="37"/>
  <c r="T824" i="37"/>
  <c r="T823" i="37"/>
  <c r="T822" i="37"/>
  <c r="T821" i="37"/>
  <c r="T820" i="37"/>
  <c r="T819" i="37"/>
  <c r="T818" i="37"/>
  <c r="T817" i="37"/>
  <c r="T815" i="37"/>
  <c r="T814" i="37"/>
  <c r="T813" i="37"/>
  <c r="T812" i="37"/>
  <c r="T811" i="37"/>
  <c r="T810" i="37"/>
  <c r="T809" i="37"/>
  <c r="T808" i="37"/>
  <c r="T807" i="37"/>
  <c r="T806" i="37"/>
  <c r="T805" i="37"/>
  <c r="T804" i="37"/>
  <c r="T803" i="37"/>
  <c r="T800" i="37"/>
  <c r="T795" i="37"/>
  <c r="T794" i="37"/>
  <c r="T793" i="37"/>
  <c r="T792" i="37"/>
  <c r="T790" i="37"/>
  <c r="T789" i="37"/>
  <c r="T788" i="37"/>
  <c r="T787" i="37"/>
  <c r="T784" i="37"/>
  <c r="T783" i="37"/>
  <c r="T782" i="37"/>
  <c r="T780" i="37"/>
  <c r="T779" i="37"/>
  <c r="T778" i="37"/>
  <c r="T777" i="37"/>
  <c r="T776" i="37"/>
  <c r="T775" i="37"/>
  <c r="T774" i="37"/>
  <c r="T769" i="37"/>
  <c r="T768" i="37"/>
  <c r="T767" i="37"/>
  <c r="T766" i="37"/>
  <c r="T765" i="37"/>
  <c r="T764" i="37"/>
  <c r="T763" i="37"/>
  <c r="T762" i="37"/>
  <c r="T761" i="37"/>
  <c r="T760" i="37"/>
  <c r="T759" i="37"/>
  <c r="T758" i="37"/>
  <c r="T757" i="37"/>
  <c r="T756" i="37"/>
  <c r="T755" i="37"/>
  <c r="T754" i="37"/>
  <c r="T753" i="37"/>
  <c r="T752" i="37"/>
  <c r="T751" i="37"/>
  <c r="T750" i="37"/>
  <c r="T748" i="37"/>
  <c r="T747" i="37"/>
  <c r="T746" i="37"/>
  <c r="T745" i="37"/>
  <c r="T744" i="37"/>
  <c r="T743" i="37"/>
  <c r="T742" i="37"/>
  <c r="T741" i="37"/>
  <c r="T740" i="37"/>
  <c r="T739" i="37"/>
  <c r="T738" i="37"/>
  <c r="T737" i="37"/>
  <c r="T736" i="37"/>
  <c r="T733" i="37"/>
  <c r="T728" i="37"/>
  <c r="T727" i="37"/>
  <c r="T726" i="37"/>
  <c r="T723" i="37"/>
  <c r="T720" i="37"/>
  <c r="T719" i="37"/>
  <c r="T718" i="37"/>
  <c r="T716" i="37"/>
  <c r="T715" i="37"/>
  <c r="T714" i="37"/>
  <c r="T713" i="37"/>
  <c r="T712" i="37"/>
  <c r="T711" i="37"/>
  <c r="T710" i="37"/>
  <c r="T705" i="37"/>
  <c r="T704" i="37"/>
  <c r="T703" i="37"/>
  <c r="T702" i="37"/>
  <c r="T701" i="37"/>
  <c r="T700" i="37"/>
  <c r="T699" i="37"/>
  <c r="T698" i="37"/>
  <c r="T697" i="37"/>
  <c r="T696" i="37"/>
  <c r="T695" i="37"/>
  <c r="T694" i="37"/>
  <c r="T692" i="37"/>
  <c r="T691" i="37"/>
  <c r="T690" i="37"/>
  <c r="T689" i="37"/>
  <c r="T688" i="37"/>
  <c r="T687" i="37"/>
  <c r="T685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0" i="37"/>
  <c r="T665" i="37"/>
  <c r="T664" i="37"/>
  <c r="T663" i="37"/>
  <c r="T660" i="37"/>
  <c r="T659" i="37"/>
  <c r="T656" i="37"/>
  <c r="T655" i="37"/>
  <c r="T654" i="37"/>
  <c r="T652" i="37"/>
  <c r="T651" i="37"/>
  <c r="T650" i="37"/>
  <c r="T649" i="37"/>
  <c r="T648" i="37"/>
  <c r="T643" i="37"/>
  <c r="T642" i="37"/>
  <c r="T641" i="37"/>
  <c r="T639" i="37"/>
  <c r="T638" i="37"/>
  <c r="T637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0" i="37"/>
  <c r="T619" i="37"/>
  <c r="T618" i="37"/>
  <c r="T617" i="37"/>
  <c r="T616" i="37"/>
  <c r="T615" i="37"/>
  <c r="T614" i="37"/>
  <c r="T613" i="37"/>
  <c r="T612" i="37"/>
  <c r="T611" i="37"/>
  <c r="T610" i="37"/>
  <c r="T609" i="37"/>
  <c r="T608" i="37"/>
  <c r="T601" i="37"/>
  <c r="T600" i="37"/>
  <c r="T599" i="37"/>
  <c r="T598" i="37"/>
  <c r="T594" i="37"/>
  <c r="T591" i="37"/>
  <c r="T590" i="37"/>
  <c r="T589" i="37"/>
  <c r="T588" i="37"/>
  <c r="T587" i="37"/>
  <c r="T586" i="37"/>
  <c r="T585" i="37"/>
  <c r="T584" i="37"/>
  <c r="T582" i="37"/>
  <c r="T577" i="37"/>
  <c r="T576" i="37"/>
  <c r="T575" i="37"/>
  <c r="T574" i="37"/>
  <c r="T573" i="37"/>
  <c r="T572" i="37"/>
  <c r="T571" i="37"/>
  <c r="T570" i="37"/>
  <c r="T569" i="37"/>
  <c r="T568" i="37"/>
  <c r="T567" i="37"/>
  <c r="T566" i="37"/>
  <c r="T565" i="37"/>
  <c r="T564" i="37"/>
  <c r="T563" i="37"/>
  <c r="T562" i="37"/>
  <c r="T561" i="37"/>
  <c r="T560" i="37"/>
  <c r="T559" i="37"/>
  <c r="T557" i="37"/>
  <c r="T556" i="37"/>
  <c r="T555" i="37"/>
  <c r="T554" i="37"/>
  <c r="T553" i="37"/>
  <c r="T552" i="37"/>
  <c r="T551" i="37"/>
  <c r="T550" i="37"/>
  <c r="T549" i="37"/>
  <c r="T548" i="37"/>
  <c r="T547" i="37"/>
  <c r="T546" i="37"/>
  <c r="T545" i="37"/>
  <c r="T542" i="37"/>
  <c r="T531" i="37"/>
  <c r="T530" i="37"/>
  <c r="T529" i="37"/>
  <c r="T526" i="37"/>
  <c r="T525" i="37"/>
  <c r="T524" i="37"/>
  <c r="T522" i="37"/>
  <c r="T521" i="37"/>
  <c r="T520" i="37"/>
  <c r="T519" i="37"/>
  <c r="T517" i="37"/>
  <c r="T516" i="37"/>
  <c r="T511" i="37"/>
  <c r="T510" i="37"/>
  <c r="T509" i="37"/>
  <c r="T508" i="37"/>
  <c r="T507" i="37"/>
  <c r="T506" i="37"/>
  <c r="T505" i="37"/>
  <c r="T504" i="37"/>
  <c r="T503" i="37"/>
  <c r="T502" i="37"/>
  <c r="T501" i="37"/>
  <c r="T500" i="37"/>
  <c r="T499" i="37"/>
  <c r="T498" i="37"/>
  <c r="T497" i="37"/>
  <c r="T496" i="37"/>
  <c r="T495" i="37"/>
  <c r="T494" i="37"/>
  <c r="T493" i="37"/>
  <c r="T487" i="37"/>
  <c r="T476" i="37"/>
  <c r="T471" i="37"/>
  <c r="T470" i="37"/>
  <c r="T469" i="37"/>
  <c r="T468" i="37"/>
  <c r="T466" i="37"/>
  <c r="T465" i="37"/>
  <c r="T462" i="37"/>
  <c r="T461" i="37"/>
  <c r="T460" i="37"/>
  <c r="T459" i="37"/>
  <c r="T458" i="37"/>
  <c r="T457" i="37"/>
  <c r="T456" i="37"/>
  <c r="T455" i="37"/>
  <c r="T454" i="37"/>
  <c r="T453" i="37"/>
  <c r="T448" i="37"/>
  <c r="T447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3" i="37"/>
  <c r="T432" i="37"/>
  <c r="T431" i="37"/>
  <c r="T430" i="37"/>
  <c r="T428" i="37"/>
  <c r="T427" i="37"/>
  <c r="T426" i="37"/>
  <c r="T425" i="37"/>
  <c r="T424" i="37"/>
  <c r="T423" i="37"/>
  <c r="T422" i="37"/>
  <c r="T421" i="37"/>
  <c r="T420" i="37"/>
  <c r="T419" i="37"/>
  <c r="T418" i="37"/>
  <c r="T417" i="37"/>
  <c r="T416" i="37"/>
  <c r="T413" i="37"/>
  <c r="T408" i="37"/>
  <c r="T407" i="37"/>
  <c r="T406" i="37"/>
  <c r="T405" i="37"/>
  <c r="T402" i="37"/>
  <c r="T401" i="37"/>
  <c r="T398" i="37"/>
  <c r="T397" i="37"/>
  <c r="T396" i="37"/>
  <c r="T394" i="37"/>
  <c r="T393" i="37"/>
  <c r="T392" i="37"/>
  <c r="T391" i="37"/>
  <c r="T390" i="37"/>
  <c r="T389" i="37"/>
  <c r="T388" i="37"/>
  <c r="T383" i="37"/>
  <c r="T381" i="37"/>
  <c r="T380" i="37"/>
  <c r="T379" i="37"/>
  <c r="T378" i="37"/>
  <c r="T377" i="37"/>
  <c r="T375" i="37"/>
  <c r="T374" i="37"/>
  <c r="T373" i="37"/>
  <c r="T372" i="37"/>
  <c r="T371" i="37"/>
  <c r="T370" i="37"/>
  <c r="T369" i="37"/>
  <c r="T368" i="37"/>
  <c r="T367" i="37"/>
  <c r="T366" i="37"/>
  <c r="T365" i="37"/>
  <c r="T363" i="37"/>
  <c r="T362" i="37"/>
  <c r="T361" i="37"/>
  <c r="T360" i="37"/>
  <c r="T359" i="37"/>
  <c r="T358" i="37"/>
  <c r="T357" i="37"/>
  <c r="T356" i="37"/>
  <c r="T355" i="37"/>
  <c r="T354" i="37"/>
  <c r="T353" i="37"/>
  <c r="T352" i="37"/>
  <c r="T351" i="37"/>
  <c r="T348" i="37"/>
  <c r="T337" i="37"/>
  <c r="T336" i="37"/>
  <c r="T333" i="37"/>
  <c r="T332" i="37"/>
  <c r="T331" i="37"/>
  <c r="T330" i="37"/>
  <c r="T329" i="37"/>
  <c r="T328" i="37"/>
  <c r="T327" i="37"/>
  <c r="T326" i="37"/>
  <c r="T325" i="37"/>
  <c r="T324" i="37"/>
  <c r="T319" i="37"/>
  <c r="T317" i="37"/>
  <c r="T316" i="37"/>
  <c r="T315" i="37"/>
  <c r="T314" i="37"/>
  <c r="T313" i="37"/>
  <c r="T312" i="37"/>
  <c r="T311" i="37"/>
  <c r="T310" i="37"/>
  <c r="T309" i="37"/>
  <c r="T308" i="37"/>
  <c r="T307" i="37"/>
  <c r="T306" i="37"/>
  <c r="T305" i="37"/>
  <c r="T304" i="37"/>
  <c r="T303" i="37"/>
  <c r="T302" i="37"/>
  <c r="T301" i="37"/>
  <c r="T299" i="37"/>
  <c r="T298" i="37"/>
  <c r="T297" i="37"/>
  <c r="T296" i="37"/>
  <c r="T295" i="37"/>
  <c r="T294" i="37"/>
  <c r="T293" i="37"/>
  <c r="T292" i="37"/>
  <c r="T291" i="37"/>
  <c r="T290" i="37"/>
  <c r="T289" i="37"/>
  <c r="T288" i="37"/>
  <c r="T287" i="37"/>
  <c r="T284" i="37"/>
  <c r="T279" i="37"/>
  <c r="T278" i="37"/>
  <c r="T277" i="37"/>
  <c r="T276" i="37"/>
  <c r="T274" i="37"/>
  <c r="T273" i="37"/>
  <c r="T270" i="37"/>
  <c r="T269" i="37"/>
  <c r="T268" i="37"/>
  <c r="T267" i="37"/>
  <c r="T266" i="37"/>
  <c r="T265" i="37"/>
  <c r="T264" i="37"/>
  <c r="T263" i="37"/>
  <c r="T262" i="37"/>
  <c r="T261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3" i="37"/>
  <c r="T242" i="37"/>
  <c r="T241" i="37"/>
  <c r="T240" i="37"/>
  <c r="T239" i="37"/>
  <c r="T238" i="37"/>
  <c r="T236" i="37"/>
  <c r="T235" i="37"/>
  <c r="T234" i="37"/>
  <c r="T233" i="37"/>
  <c r="T232" i="37"/>
  <c r="T231" i="37"/>
  <c r="T230" i="37"/>
  <c r="T229" i="37"/>
  <c r="T228" i="37"/>
  <c r="T227" i="37"/>
  <c r="T226" i="37"/>
  <c r="T225" i="37"/>
  <c r="T224" i="37"/>
  <c r="T217" i="37"/>
  <c r="T216" i="37"/>
  <c r="T215" i="37"/>
  <c r="T214" i="37"/>
  <c r="T212" i="37"/>
  <c r="T211" i="37"/>
  <c r="T210" i="37"/>
  <c r="T207" i="37"/>
  <c r="T206" i="37"/>
  <c r="T205" i="37"/>
  <c r="T203" i="37"/>
  <c r="T202" i="37"/>
  <c r="T201" i="37"/>
  <c r="T200" i="37"/>
  <c r="T199" i="37"/>
  <c r="T198" i="37"/>
  <c r="T197" i="37"/>
  <c r="T192" i="37"/>
  <c r="T191" i="37"/>
  <c r="T190" i="37"/>
  <c r="T189" i="37"/>
  <c r="T188" i="37"/>
  <c r="T187" i="37"/>
  <c r="T186" i="37"/>
  <c r="T184" i="37"/>
  <c r="T183" i="37"/>
  <c r="T182" i="37"/>
  <c r="T181" i="37"/>
  <c r="T180" i="37"/>
  <c r="T179" i="37"/>
  <c r="T178" i="37"/>
  <c r="T177" i="37"/>
  <c r="T176" i="37"/>
  <c r="T175" i="37"/>
  <c r="T174" i="37"/>
  <c r="T172" i="37"/>
  <c r="T171" i="37"/>
  <c r="T170" i="37"/>
  <c r="T169" i="37"/>
  <c r="T168" i="37"/>
  <c r="T167" i="37"/>
  <c r="T166" i="37"/>
  <c r="T165" i="37"/>
  <c r="T164" i="37"/>
  <c r="T163" i="37"/>
  <c r="T162" i="37"/>
  <c r="T161" i="37"/>
  <c r="T160" i="37"/>
  <c r="T153" i="37"/>
  <c r="T152" i="37"/>
  <c r="T151" i="37"/>
  <c r="T150" i="37"/>
  <c r="T148" i="37"/>
  <c r="T147" i="37"/>
  <c r="T144" i="37"/>
  <c r="T143" i="37"/>
  <c r="T142" i="37"/>
  <c r="T139" i="37"/>
  <c r="T138" i="37"/>
  <c r="T137" i="37"/>
  <c r="T134" i="37"/>
  <c r="T133" i="37"/>
  <c r="T132" i="37"/>
  <c r="T131" i="37"/>
  <c r="T130" i="37"/>
  <c r="T129" i="37"/>
  <c r="T128" i="37"/>
  <c r="T127" i="37"/>
  <c r="T122" i="37"/>
  <c r="T121" i="37"/>
  <c r="T120" i="37"/>
  <c r="T119" i="37"/>
  <c r="T118" i="37"/>
  <c r="T117" i="37"/>
  <c r="T116" i="37"/>
  <c r="T115" i="37"/>
  <c r="T114" i="37"/>
  <c r="T113" i="37"/>
  <c r="T112" i="37"/>
  <c r="T111" i="37"/>
  <c r="T110" i="37"/>
  <c r="T109" i="37"/>
  <c r="T108" i="37"/>
  <c r="T107" i="37"/>
  <c r="T106" i="37"/>
  <c r="T105" i="37"/>
  <c r="T104" i="37"/>
  <c r="T103" i="37"/>
  <c r="T102" i="37"/>
  <c r="T100" i="37"/>
  <c r="T98" i="37"/>
  <c r="T97" i="37"/>
  <c r="T96" i="37"/>
  <c r="T95" i="37"/>
  <c r="T94" i="37"/>
  <c r="T93" i="37"/>
  <c r="T92" i="37"/>
  <c r="T91" i="37"/>
  <c r="T90" i="37"/>
  <c r="T89" i="37"/>
  <c r="T88" i="37"/>
  <c r="T87" i="37"/>
  <c r="T86" i="37"/>
  <c r="T78" i="37"/>
  <c r="T77" i="37"/>
  <c r="T76" i="37"/>
  <c r="T75" i="37"/>
  <c r="T73" i="37"/>
  <c r="T72" i="37"/>
  <c r="T71" i="37"/>
  <c r="T67" i="37"/>
  <c r="T66" i="37"/>
  <c r="T65" i="37"/>
  <c r="T62" i="37"/>
  <c r="T61" i="37"/>
  <c r="T60" i="37"/>
  <c r="T57" i="37"/>
  <c r="T56" i="37"/>
  <c r="T55" i="37"/>
  <c r="T54" i="37"/>
  <c r="T53" i="37"/>
  <c r="T52" i="37"/>
  <c r="T51" i="37"/>
  <c r="T50" i="37"/>
  <c r="T45" i="37"/>
  <c r="T44" i="37"/>
  <c r="T43" i="37"/>
  <c r="T42" i="37"/>
  <c r="T41" i="37"/>
  <c r="T40" i="37"/>
  <c r="T39" i="37"/>
  <c r="T38" i="37"/>
  <c r="T36" i="37"/>
  <c r="T35" i="37"/>
  <c r="T34" i="37"/>
  <c r="T33" i="37"/>
  <c r="T32" i="37"/>
  <c r="T31" i="37"/>
  <c r="T30" i="37"/>
  <c r="T29" i="37"/>
  <c r="T28" i="37"/>
  <c r="T27" i="37"/>
  <c r="T25" i="37"/>
  <c r="T24" i="37"/>
  <c r="T23" i="37"/>
  <c r="T22" i="37"/>
  <c r="T21" i="37"/>
  <c r="T20" i="37"/>
  <c r="T19" i="37"/>
  <c r="T18" i="37"/>
  <c r="T17" i="37"/>
  <c r="T16" i="37"/>
  <c r="T15" i="37"/>
  <c r="T14" i="37"/>
  <c r="T13" i="37"/>
  <c r="T11" i="37"/>
  <c r="T10" i="37"/>
  <c r="T9" i="37"/>
  <c r="T151" i="57"/>
  <c r="T988" i="37" s="1"/>
  <c r="T146" i="57"/>
  <c r="T983" i="37" s="1"/>
  <c r="T144" i="57"/>
  <c r="T981" i="37" s="1"/>
  <c r="T142" i="57"/>
  <c r="T979" i="37" s="1"/>
  <c r="T138" i="57"/>
  <c r="T975" i="37" s="1"/>
  <c r="T107" i="57"/>
  <c r="T944" i="37" s="1"/>
  <c r="T93" i="57"/>
  <c r="T930" i="37" s="1"/>
  <c r="T92" i="57"/>
  <c r="T929" i="37" s="1"/>
  <c r="T90" i="57"/>
  <c r="T927" i="37" s="1"/>
  <c r="T74" i="57"/>
  <c r="T143" i="57" s="1"/>
  <c r="T980" i="37" s="1"/>
  <c r="T144" i="46"/>
  <c r="T280" i="37" s="1"/>
  <c r="T139" i="46"/>
  <c r="T275" i="37" s="1"/>
  <c r="T135" i="46"/>
  <c r="T271" i="37" s="1"/>
  <c r="T101" i="46"/>
  <c r="T237" i="37" s="1"/>
  <c r="T87" i="46"/>
  <c r="T223" i="37" s="1"/>
  <c r="T86" i="46"/>
  <c r="T222" i="37" s="1"/>
  <c r="T85" i="46"/>
  <c r="T221" i="37" s="1"/>
  <c r="T69" i="46"/>
  <c r="T83" i="46" s="1"/>
  <c r="T84" i="46" s="1"/>
  <c r="T220" i="37" s="1"/>
  <c r="W2430" i="157"/>
  <c r="T1114" i="37" s="1"/>
  <c r="W2425" i="157"/>
  <c r="T1109" i="37" s="1"/>
  <c r="W2421" i="157"/>
  <c r="T1105" i="37" s="1"/>
  <c r="W2405" i="157"/>
  <c r="T1089" i="37" s="1"/>
  <c r="W2387" i="157"/>
  <c r="T1071" i="37" s="1"/>
  <c r="W2373" i="157"/>
  <c r="T1057" i="37" s="1"/>
  <c r="W2372" i="157"/>
  <c r="T1056" i="37" s="1"/>
  <c r="W2371" i="157"/>
  <c r="T1055" i="37" s="1"/>
  <c r="W2370" i="157"/>
  <c r="T1054" i="37" s="1"/>
  <c r="W2354" i="157"/>
  <c r="W2422" i="157" s="1"/>
  <c r="T1106" i="37" s="1"/>
  <c r="W2292" i="157"/>
  <c r="T1051" i="37" s="1"/>
  <c r="W2287" i="157"/>
  <c r="T1046" i="37" s="1"/>
  <c r="W2283" i="157"/>
  <c r="T1042" i="37" s="1"/>
  <c r="W2279" i="157"/>
  <c r="T1038" i="37" s="1"/>
  <c r="W2278" i="157"/>
  <c r="T1037" i="37" s="1"/>
  <c r="W2248" i="157"/>
  <c r="T1007" i="37" s="1"/>
  <c r="W2234" i="157"/>
  <c r="T993" i="37" s="1"/>
  <c r="W2233" i="157"/>
  <c r="T992" i="37" s="1"/>
  <c r="W2232" i="157"/>
  <c r="W2214" i="157"/>
  <c r="W2284" i="157" s="1"/>
  <c r="T1043" i="37" s="1"/>
  <c r="W2147" i="157"/>
  <c r="T924" i="37" s="1"/>
  <c r="W2142" i="157"/>
  <c r="T919" i="37" s="1"/>
  <c r="W2138" i="157"/>
  <c r="T915" i="37" s="1"/>
  <c r="W2134" i="157"/>
  <c r="T911" i="37" s="1"/>
  <c r="W2133" i="157"/>
  <c r="T910" i="37" s="1"/>
  <c r="W2103" i="157"/>
  <c r="T880" i="37" s="1"/>
  <c r="W2089" i="157"/>
  <c r="T866" i="37" s="1"/>
  <c r="W2088" i="157"/>
  <c r="T865" i="37" s="1"/>
  <c r="W2086" i="157"/>
  <c r="W2068" i="157"/>
  <c r="W2139" i="157" s="1"/>
  <c r="T916" i="37" s="1"/>
  <c r="W2000" i="157"/>
  <c r="T860" i="37" s="1"/>
  <c r="W1995" i="157"/>
  <c r="T855" i="37" s="1"/>
  <c r="W1991" i="157"/>
  <c r="T851" i="37" s="1"/>
  <c r="W1987" i="157"/>
  <c r="T847" i="37" s="1"/>
  <c r="W1982" i="157"/>
  <c r="T842" i="37" s="1"/>
  <c r="W1968" i="157"/>
  <c r="T828" i="37" s="1"/>
  <c r="W1956" i="157"/>
  <c r="T816" i="37" s="1"/>
  <c r="W1942" i="157"/>
  <c r="T802" i="37" s="1"/>
  <c r="W1941" i="157"/>
  <c r="T801" i="37" s="1"/>
  <c r="W1939" i="157"/>
  <c r="W1937" i="157"/>
  <c r="W1924" i="157"/>
  <c r="W1925" i="157" s="1"/>
  <c r="W1900" i="157"/>
  <c r="W1912" i="157" s="1"/>
  <c r="W1824" i="157"/>
  <c r="T796" i="37" s="1"/>
  <c r="W1819" i="157"/>
  <c r="T791" i="37" s="1"/>
  <c r="W1813" i="157"/>
  <c r="T785" i="37" s="1"/>
  <c r="W1809" i="157"/>
  <c r="T781" i="37" s="1"/>
  <c r="W1777" i="157"/>
  <c r="T749" i="37" s="1"/>
  <c r="W1763" i="157"/>
  <c r="T735" i="37" s="1"/>
  <c r="W1762" i="157"/>
  <c r="T734" i="37" s="1"/>
  <c r="W1760" i="157"/>
  <c r="W1742" i="157"/>
  <c r="W1758" i="157" s="1"/>
  <c r="W1668" i="157"/>
  <c r="T602" i="37" s="1"/>
  <c r="W1663" i="157"/>
  <c r="T597" i="37" s="1"/>
  <c r="W1662" i="157"/>
  <c r="T596" i="37" s="1"/>
  <c r="W1661" i="157"/>
  <c r="T595" i="37" s="1"/>
  <c r="W1658" i="157"/>
  <c r="T592" i="37" s="1"/>
  <c r="W1649" i="157"/>
  <c r="T583" i="37" s="1"/>
  <c r="W1624" i="157"/>
  <c r="T558" i="37" s="1"/>
  <c r="W1610" i="157"/>
  <c r="T544" i="37" s="1"/>
  <c r="W1609" i="157"/>
  <c r="T543" i="37" s="1"/>
  <c r="W1607" i="157"/>
  <c r="T541" i="37" s="1"/>
  <c r="W1589" i="157"/>
  <c r="W1605" i="157" s="1"/>
  <c r="W1606" i="157" s="1"/>
  <c r="T540" i="37" s="1"/>
  <c r="W1529" i="157"/>
  <c r="T472" i="37" s="1"/>
  <c r="W1524" i="157"/>
  <c r="T467" i="37" s="1"/>
  <c r="W1520" i="157"/>
  <c r="T463" i="37" s="1"/>
  <c r="W1486" i="157"/>
  <c r="T429" i="37" s="1"/>
  <c r="W1472" i="157"/>
  <c r="T415" i="37" s="1"/>
  <c r="W1471" i="157"/>
  <c r="T414" i="37" s="1"/>
  <c r="W1469" i="157"/>
  <c r="T412" i="37" s="1"/>
  <c r="W1449" i="157"/>
  <c r="W1521" i="157" s="1"/>
  <c r="T464" i="37" s="1"/>
  <c r="W1384" i="157"/>
  <c r="T409" i="37" s="1"/>
  <c r="W1379" i="157"/>
  <c r="T404" i="37" s="1"/>
  <c r="W1378" i="157"/>
  <c r="W1374" i="157"/>
  <c r="T399" i="37" s="1"/>
  <c r="W1370" i="157"/>
  <c r="T395" i="37" s="1"/>
  <c r="W1357" i="157"/>
  <c r="T382" i="37" s="1"/>
  <c r="W1351" i="157"/>
  <c r="T376" i="37" s="1"/>
  <c r="W1339" i="157"/>
  <c r="T364" i="37" s="1"/>
  <c r="W1325" i="157"/>
  <c r="T350" i="37" s="1"/>
  <c r="W1324" i="157"/>
  <c r="T349" i="37" s="1"/>
  <c r="W1322" i="157"/>
  <c r="T347" i="37" s="1"/>
  <c r="W1321" i="157"/>
  <c r="W1310" i="157"/>
  <c r="W1318" i="157" s="1"/>
  <c r="W1225" i="157"/>
  <c r="W1245" i="157" s="1"/>
  <c r="W1148" i="157"/>
  <c r="T218" i="37" s="1"/>
  <c r="W1143" i="157"/>
  <c r="T213" i="37" s="1"/>
  <c r="W1138" i="157"/>
  <c r="T208" i="37" s="1"/>
  <c r="W1134" i="157"/>
  <c r="T204" i="37" s="1"/>
  <c r="W1115" i="157"/>
  <c r="T185" i="37" s="1"/>
  <c r="W1103" i="157"/>
  <c r="T173" i="37" s="1"/>
  <c r="W1089" i="157"/>
  <c r="T159" i="37" s="1"/>
  <c r="W1088" i="157"/>
  <c r="T158" i="37" s="1"/>
  <c r="W1087" i="157"/>
  <c r="T157" i="37" s="1"/>
  <c r="W1083" i="157"/>
  <c r="W1048" i="157"/>
  <c r="W1070" i="157" s="1"/>
  <c r="W974" i="157"/>
  <c r="T154" i="37" s="1"/>
  <c r="W966" i="157"/>
  <c r="T146" i="37" s="1"/>
  <c r="W965" i="157"/>
  <c r="W960" i="157"/>
  <c r="W956" i="157"/>
  <c r="T136" i="37" s="1"/>
  <c r="W955" i="157"/>
  <c r="T135" i="37" s="1"/>
  <c r="W921" i="157"/>
  <c r="T101" i="37" s="1"/>
  <c r="W919" i="157"/>
  <c r="T99" i="37" s="1"/>
  <c r="W905" i="157"/>
  <c r="T85" i="37" s="1"/>
  <c r="W904" i="157"/>
  <c r="T84" i="37" s="1"/>
  <c r="W903" i="157"/>
  <c r="T83" i="37" s="1"/>
  <c r="W902" i="157"/>
  <c r="W899" i="157"/>
  <c r="W969" i="157" s="1"/>
  <c r="T149" i="37" s="1"/>
  <c r="W893" i="157"/>
  <c r="W892" i="157"/>
  <c r="W872" i="157"/>
  <c r="W802" i="157"/>
  <c r="W814" i="157" s="1"/>
  <c r="W737" i="157"/>
  <c r="W728" i="157"/>
  <c r="W729" i="157" s="1"/>
  <c r="W715" i="157"/>
  <c r="W716" i="157" s="1"/>
  <c r="W701" i="157"/>
  <c r="W702" i="157" s="1"/>
  <c r="W687" i="157"/>
  <c r="W688" i="157" s="1"/>
  <c r="W668" i="157"/>
  <c r="W674" i="157" s="1"/>
  <c r="W611" i="157"/>
  <c r="W612" i="157" s="1"/>
  <c r="W534" i="157"/>
  <c r="W545" i="157" s="1"/>
  <c r="W459" i="157"/>
  <c r="W468" i="157" s="1"/>
  <c r="W405" i="157"/>
  <c r="W412" i="157" s="1"/>
  <c r="W352" i="157"/>
  <c r="W371" i="157" s="1"/>
  <c r="W248" i="157"/>
  <c r="W262" i="157" s="1"/>
  <c r="W165" i="157"/>
  <c r="W180" i="157" s="1"/>
  <c r="W88" i="157"/>
  <c r="W101" i="157" s="1"/>
  <c r="V3511" i="156"/>
  <c r="T1178" i="37" s="1"/>
  <c r="V3510" i="156"/>
  <c r="T1177" i="37" s="1"/>
  <c r="V3509" i="156"/>
  <c r="T1176" i="37" s="1"/>
  <c r="V3508" i="156"/>
  <c r="T1175" i="37" s="1"/>
  <c r="V3507" i="156"/>
  <c r="T1174" i="37" s="1"/>
  <c r="V3506" i="156"/>
  <c r="V3505" i="156"/>
  <c r="T1172" i="37" s="1"/>
  <c r="V3504" i="156"/>
  <c r="T1171" i="37" s="1"/>
  <c r="V3502" i="156"/>
  <c r="T1169" i="37" s="1"/>
  <c r="V3498" i="156"/>
  <c r="T1165" i="37" s="1"/>
  <c r="V3485" i="156"/>
  <c r="T1152" i="37" s="1"/>
  <c r="V3467" i="156"/>
  <c r="T1134" i="37" s="1"/>
  <c r="V3453" i="156"/>
  <c r="T1120" i="37" s="1"/>
  <c r="V3452" i="156"/>
  <c r="T1119" i="37" s="1"/>
  <c r="V3450" i="156"/>
  <c r="V3434" i="156"/>
  <c r="V3360" i="156"/>
  <c r="V3374" i="156" s="1"/>
  <c r="V3299" i="156"/>
  <c r="T729" i="37" s="1"/>
  <c r="V3295" i="156"/>
  <c r="T725" i="37" s="1"/>
  <c r="V3294" i="156"/>
  <c r="V3291" i="156"/>
  <c r="T721" i="37" s="1"/>
  <c r="V3287" i="156"/>
  <c r="T717" i="37" s="1"/>
  <c r="V3263" i="156"/>
  <c r="T693" i="37" s="1"/>
  <c r="V3256" i="156"/>
  <c r="T686" i="37" s="1"/>
  <c r="V3242" i="156"/>
  <c r="T672" i="37" s="1"/>
  <c r="V3241" i="156"/>
  <c r="T671" i="37" s="1"/>
  <c r="V3239" i="156"/>
  <c r="T669" i="37" s="1"/>
  <c r="V3225" i="156"/>
  <c r="V3292" i="156" s="1"/>
  <c r="T722" i="37" s="1"/>
  <c r="V3157" i="156"/>
  <c r="T666" i="37" s="1"/>
  <c r="V3153" i="156"/>
  <c r="T662" i="37" s="1"/>
  <c r="V3152" i="156"/>
  <c r="T661" i="37" s="1"/>
  <c r="V3148" i="156"/>
  <c r="T657" i="37" s="1"/>
  <c r="V3144" i="156"/>
  <c r="T653" i="37" s="1"/>
  <c r="V3131" i="156"/>
  <c r="T640" i="37" s="1"/>
  <c r="V3112" i="156"/>
  <c r="T621" i="37" s="1"/>
  <c r="V3098" i="156"/>
  <c r="T607" i="37" s="1"/>
  <c r="V3097" i="156"/>
  <c r="T606" i="37" s="1"/>
  <c r="V3096" i="156"/>
  <c r="V3073" i="156"/>
  <c r="V3149" i="156" s="1"/>
  <c r="T658" i="37" s="1"/>
  <c r="V3000" i="156"/>
  <c r="T538" i="37" s="1"/>
  <c r="V2999" i="156"/>
  <c r="T537" i="37" s="1"/>
  <c r="V2998" i="156"/>
  <c r="T536" i="37" s="1"/>
  <c r="V2997" i="156"/>
  <c r="T535" i="37" s="1"/>
  <c r="V2996" i="156"/>
  <c r="T534" i="37" s="1"/>
  <c r="V2995" i="156"/>
  <c r="T533" i="37" s="1"/>
  <c r="V2994" i="156"/>
  <c r="V2989" i="156"/>
  <c r="V2985" i="156"/>
  <c r="V2980" i="156"/>
  <c r="T518" i="37" s="1"/>
  <c r="V2954" i="156"/>
  <c r="T492" i="37" s="1"/>
  <c r="V2953" i="156"/>
  <c r="T491" i="37" s="1"/>
  <c r="V2952" i="156"/>
  <c r="T490" i="37" s="1"/>
  <c r="V2951" i="156"/>
  <c r="T489" i="37" s="1"/>
  <c r="V2950" i="156"/>
  <c r="T488" i="37" s="1"/>
  <c r="V2948" i="156"/>
  <c r="T486" i="37" s="1"/>
  <c r="V2947" i="156"/>
  <c r="T485" i="37" s="1"/>
  <c r="V2946" i="156"/>
  <c r="T484" i="37" s="1"/>
  <c r="V2945" i="156"/>
  <c r="T483" i="37" s="1"/>
  <c r="V2944" i="156"/>
  <c r="T482" i="37" s="1"/>
  <c r="V2943" i="156"/>
  <c r="T481" i="37" s="1"/>
  <c r="V2942" i="156"/>
  <c r="T480" i="37" s="1"/>
  <c r="V2941" i="156"/>
  <c r="T479" i="37" s="1"/>
  <c r="V2940" i="156"/>
  <c r="T478" i="37" s="1"/>
  <c r="V2939" i="156"/>
  <c r="T477" i="37" s="1"/>
  <c r="V2937" i="156"/>
  <c r="T475" i="37" s="1"/>
  <c r="V2915" i="156"/>
  <c r="V2849" i="156"/>
  <c r="T343" i="37" s="1"/>
  <c r="V2848" i="156"/>
  <c r="T342" i="37" s="1"/>
  <c r="V2847" i="156"/>
  <c r="T341" i="37" s="1"/>
  <c r="V2846" i="156"/>
  <c r="T340" i="37" s="1"/>
  <c r="V2845" i="156"/>
  <c r="T339" i="37" s="1"/>
  <c r="V2844" i="156"/>
  <c r="T338" i="37" s="1"/>
  <c r="V2840" i="156"/>
  <c r="T334" i="37" s="1"/>
  <c r="V2824" i="156"/>
  <c r="T318" i="37" s="1"/>
  <c r="V2806" i="156"/>
  <c r="T300" i="37" s="1"/>
  <c r="V2792" i="156"/>
  <c r="T286" i="37" s="1"/>
  <c r="V2791" i="156"/>
  <c r="T285" i="37" s="1"/>
  <c r="V2789" i="156"/>
  <c r="V2775" i="156"/>
  <c r="V2787" i="156" s="1"/>
  <c r="V2710" i="156"/>
  <c r="T79" i="37" s="1"/>
  <c r="V2705" i="156"/>
  <c r="V2701" i="156"/>
  <c r="T70" i="37" s="1"/>
  <c r="V2700" i="156"/>
  <c r="V2699" i="156"/>
  <c r="V2694" i="156"/>
  <c r="V2690" i="156"/>
  <c r="T59" i="37" s="1"/>
  <c r="T58" i="37"/>
  <c r="V2668" i="156"/>
  <c r="V2657" i="156"/>
  <c r="T26" i="37" s="1"/>
  <c r="V2643" i="156"/>
  <c r="T12" i="37" s="1"/>
  <c r="V2608" i="156"/>
  <c r="V2593" i="156"/>
  <c r="V2586" i="156"/>
  <c r="V2580" i="156"/>
  <c r="V2581" i="156" s="1"/>
  <c r="V2573" i="156"/>
  <c r="V2574" i="156" s="1"/>
  <c r="V2557" i="156"/>
  <c r="V2548" i="156"/>
  <c r="V2549" i="156" s="1"/>
  <c r="V2526" i="156"/>
  <c r="V2527" i="156" s="1"/>
  <c r="V2510" i="156"/>
  <c r="V2511" i="156" s="1"/>
  <c r="V2495" i="156"/>
  <c r="V2496" i="156" s="1"/>
  <c r="V2485" i="156"/>
  <c r="V2486" i="156" s="1"/>
  <c r="V2468" i="156"/>
  <c r="V2474" i="156" s="1"/>
  <c r="V2453" i="156"/>
  <c r="V2454" i="156" s="1"/>
  <c r="V2444" i="156"/>
  <c r="V2445" i="156" s="1"/>
  <c r="V2420" i="156"/>
  <c r="V2421" i="156" s="1"/>
  <c r="V2413" i="156"/>
  <c r="V2414" i="156" s="1"/>
  <c r="V2385" i="156"/>
  <c r="V2386" i="156" s="1"/>
  <c r="V2372" i="156"/>
  <c r="V2373" i="156" s="1"/>
  <c r="V2360" i="156"/>
  <c r="V2361" i="156" s="1"/>
  <c r="V2346" i="156"/>
  <c r="V2347" i="156" s="1"/>
  <c r="V2330" i="156"/>
  <c r="V2331" i="156" s="1"/>
  <c r="V2314" i="156"/>
  <c r="V2306" i="156"/>
  <c r="V2296" i="156"/>
  <c r="V2293" i="156"/>
  <c r="V2298" i="156" s="1"/>
  <c r="V2237" i="156"/>
  <c r="V2219" i="156"/>
  <c r="V2226" i="156" s="1"/>
  <c r="V2152" i="156"/>
  <c r="V2159" i="156" s="1"/>
  <c r="V2079" i="156"/>
  <c r="V1982" i="156"/>
  <c r="V1964" i="156"/>
  <c r="V1974" i="156" s="1"/>
  <c r="V1914" i="156"/>
  <c r="V1915" i="156" s="1"/>
  <c r="V1894" i="156"/>
  <c r="V1901" i="156" s="1"/>
  <c r="V1840" i="156"/>
  <c r="V1846" i="156" s="1"/>
  <c r="V1783" i="156"/>
  <c r="V1791" i="156" s="1"/>
  <c r="V1734" i="156"/>
  <c r="V1735" i="156" s="1"/>
  <c r="V1720" i="156"/>
  <c r="V1721" i="156" s="1"/>
  <c r="V1706" i="156"/>
  <c r="V1707" i="156" s="1"/>
  <c r="V1687" i="156"/>
  <c r="V1693" i="156" s="1"/>
  <c r="V1625" i="156"/>
  <c r="V1631" i="156" s="1"/>
  <c r="V1562" i="156"/>
  <c r="V1571" i="156" s="1"/>
  <c r="V1498" i="156"/>
  <c r="V1505" i="156" s="1"/>
  <c r="V1436" i="156"/>
  <c r="V1444" i="156" s="1"/>
  <c r="V1364" i="156"/>
  <c r="V1381" i="156" s="1"/>
  <c r="V1281" i="156"/>
  <c r="V1287" i="156" s="1"/>
  <c r="V1218" i="156"/>
  <c r="V1227" i="156" s="1"/>
  <c r="V1153" i="156"/>
  <c r="V1160" i="156" s="1"/>
  <c r="V1117" i="156"/>
  <c r="V1124" i="156" s="1"/>
  <c r="V1081" i="156"/>
  <c r="V1045" i="156"/>
  <c r="V1051" i="156" s="1"/>
  <c r="V985" i="156"/>
  <c r="V993" i="156" s="1"/>
  <c r="V915" i="156"/>
  <c r="V923" i="156" s="1"/>
  <c r="V877" i="156"/>
  <c r="V894" i="156" s="1"/>
  <c r="V788" i="156"/>
  <c r="V794" i="156" s="1"/>
  <c r="V763" i="156"/>
  <c r="T1212" i="37" s="1"/>
  <c r="V762" i="156"/>
  <c r="V761" i="156"/>
  <c r="V756" i="156"/>
  <c r="V753" i="156"/>
  <c r="T1202" i="37" s="1"/>
  <c r="V752" i="156"/>
  <c r="V735" i="156"/>
  <c r="T1184" i="37" s="1"/>
  <c r="V734" i="156"/>
  <c r="T1183" i="37" s="1"/>
  <c r="V733" i="156"/>
  <c r="T1182" i="37" s="1"/>
  <c r="V732" i="156"/>
  <c r="V719" i="156"/>
  <c r="V729" i="156" s="1"/>
  <c r="V695" i="156"/>
  <c r="V775" i="156" s="1"/>
  <c r="V688" i="156"/>
  <c r="V680" i="156"/>
  <c r="V681" i="156" s="1"/>
  <c r="V646" i="156"/>
  <c r="V596" i="156"/>
  <c r="V577" i="156"/>
  <c r="V571" i="156"/>
  <c r="V555" i="156"/>
  <c r="V561" i="156" s="1"/>
  <c r="V528" i="156"/>
  <c r="V529" i="156" s="1"/>
  <c r="V515" i="156"/>
  <c r="V516" i="156" s="1"/>
  <c r="V497" i="156"/>
  <c r="V503" i="156" s="1"/>
  <c r="V468" i="156"/>
  <c r="V387" i="156"/>
  <c r="V309" i="156"/>
  <c r="V229" i="156"/>
  <c r="V163" i="156"/>
  <c r="V170" i="156" s="1"/>
  <c r="V91" i="156"/>
  <c r="V119" i="156" s="1"/>
  <c r="W1320" i="157" l="1"/>
  <c r="T345" i="37" s="1"/>
  <c r="W1139" i="157"/>
  <c r="T209" i="37" s="1"/>
  <c r="W1084" i="157"/>
  <c r="W1086" i="157" s="1"/>
  <c r="T156" i="37" s="1"/>
  <c r="W2230" i="157"/>
  <c r="W1375" i="157"/>
  <c r="T400" i="37" s="1"/>
  <c r="W1659" i="157"/>
  <c r="T593" i="37" s="1"/>
  <c r="T539" i="37" s="1"/>
  <c r="AQ539" i="37" s="1"/>
  <c r="W1992" i="157"/>
  <c r="T852" i="37" s="1"/>
  <c r="W1814" i="157"/>
  <c r="T786" i="37" s="1"/>
  <c r="W961" i="157"/>
  <c r="T141" i="37" s="1"/>
  <c r="V3503" i="156"/>
  <c r="T1170" i="37" s="1"/>
  <c r="W2231" i="157"/>
  <c r="T991" i="37"/>
  <c r="T863" i="37"/>
  <c r="W1938" i="157"/>
  <c r="T799" i="37"/>
  <c r="T732" i="37"/>
  <c r="W1759" i="157"/>
  <c r="T403" i="37"/>
  <c r="T346" i="37"/>
  <c r="T145" i="37"/>
  <c r="W880" i="157"/>
  <c r="W901" i="157" s="1"/>
  <c r="T140" i="37"/>
  <c r="T82" i="37"/>
  <c r="T1173" i="37"/>
  <c r="T1117" i="37"/>
  <c r="T724" i="37"/>
  <c r="T605" i="37"/>
  <c r="T532" i="37"/>
  <c r="T523" i="37"/>
  <c r="T527" i="37"/>
  <c r="V2990" i="156"/>
  <c r="V2788" i="156"/>
  <c r="T283" i="37"/>
  <c r="T69" i="37"/>
  <c r="T1211" i="37"/>
  <c r="T74" i="37"/>
  <c r="V2097" i="156"/>
  <c r="T63" i="37"/>
  <c r="T37" i="37"/>
  <c r="T1259" i="37" s="1"/>
  <c r="AQ1259" i="37" s="1"/>
  <c r="V1088" i="156"/>
  <c r="V2695" i="156"/>
  <c r="T68" i="37"/>
  <c r="V475" i="156"/>
  <c r="V397" i="156"/>
  <c r="T1181" i="37"/>
  <c r="V320" i="156"/>
  <c r="T1224" i="37"/>
  <c r="T1210" i="37"/>
  <c r="T1201" i="37"/>
  <c r="V247" i="156"/>
  <c r="T1205" i="37"/>
  <c r="V2934" i="156"/>
  <c r="V757" i="156"/>
  <c r="V2841" i="156"/>
  <c r="T335" i="37" s="1"/>
  <c r="T1228" i="37"/>
  <c r="T1229" i="37"/>
  <c r="T1302" i="37"/>
  <c r="T1282" i="37"/>
  <c r="T1293" i="37"/>
  <c r="T1230" i="37"/>
  <c r="AQ1230" i="37" s="1"/>
  <c r="T1231" i="37"/>
  <c r="AQ1231" i="37" s="1"/>
  <c r="T88" i="57"/>
  <c r="T136" i="46"/>
  <c r="T272" i="37" s="1"/>
  <c r="T219" i="37" s="1"/>
  <c r="AQ219" i="37" s="1"/>
  <c r="W1467" i="157"/>
  <c r="W2368" i="157"/>
  <c r="W2369" i="157" s="1"/>
  <c r="T1053" i="37" s="1"/>
  <c r="W2084" i="157"/>
  <c r="V2609" i="156"/>
  <c r="V3094" i="156"/>
  <c r="V3237" i="156"/>
  <c r="V3448" i="156"/>
  <c r="V3449" i="156" s="1"/>
  <c r="V649" i="156"/>
  <c r="V2639" i="156" l="1"/>
  <c r="W1319" i="157"/>
  <c r="T1295" i="37"/>
  <c r="V731" i="156"/>
  <c r="T1180" i="37" s="1"/>
  <c r="T8" i="37"/>
  <c r="W1085" i="157"/>
  <c r="T1052" i="37"/>
  <c r="AQ1052" i="37" s="1"/>
  <c r="T155" i="37"/>
  <c r="AQ155" i="37" s="1"/>
  <c r="T344" i="37"/>
  <c r="AQ344" i="37" s="1"/>
  <c r="T1281" i="37"/>
  <c r="T1227" i="37"/>
  <c r="T1292" i="37"/>
  <c r="T1291" i="37"/>
  <c r="T1286" i="37"/>
  <c r="T89" i="57"/>
  <c r="T926" i="37" s="1"/>
  <c r="T990" i="37"/>
  <c r="W2085" i="157"/>
  <c r="T798" i="37"/>
  <c r="T731" i="37"/>
  <c r="W1468" i="157"/>
  <c r="W900" i="157"/>
  <c r="T81" i="37"/>
  <c r="T1116" i="37"/>
  <c r="V3238" i="156"/>
  <c r="V3095" i="156"/>
  <c r="V2936" i="156"/>
  <c r="T528" i="37"/>
  <c r="T282" i="37"/>
  <c r="T64" i="37"/>
  <c r="T1206" i="37"/>
  <c r="V730" i="156" l="1"/>
  <c r="T1179" i="37" s="1"/>
  <c r="AQ1179" i="37" s="1"/>
  <c r="T925" i="37"/>
  <c r="AQ925" i="37" s="1"/>
  <c r="T80" i="37"/>
  <c r="AQ80" i="37" s="1"/>
  <c r="T797" i="37"/>
  <c r="AQ797" i="37" s="1"/>
  <c r="T989" i="37"/>
  <c r="AQ989" i="37" s="1"/>
  <c r="T730" i="37"/>
  <c r="AQ730" i="37" s="1"/>
  <c r="T281" i="37"/>
  <c r="AQ281" i="37" s="1"/>
  <c r="T1115" i="37"/>
  <c r="AQ1115" i="37" s="1"/>
  <c r="T1287" i="37"/>
  <c r="T862" i="37"/>
  <c r="T411" i="37"/>
  <c r="T668" i="37"/>
  <c r="T604" i="37"/>
  <c r="T474" i="37"/>
  <c r="V2935" i="156"/>
  <c r="T410" i="37" l="1"/>
  <c r="AQ410" i="37" s="1"/>
  <c r="T861" i="37"/>
  <c r="AQ861" i="37" s="1"/>
  <c r="T473" i="37"/>
  <c r="AQ473" i="37" s="1"/>
  <c r="T603" i="37"/>
  <c r="AQ603" i="37" s="1"/>
  <c r="T667" i="37"/>
  <c r="AQ667" i="37" s="1"/>
  <c r="T1226" i="37"/>
  <c r="AQ1226" i="37" s="1"/>
  <c r="T1225" i="37" l="1"/>
  <c r="AQ1225" i="37" s="1"/>
  <c r="AH151" i="57" l="1"/>
  <c r="AH146" i="57"/>
  <c r="AH144" i="57"/>
  <c r="AH142" i="57"/>
  <c r="AH138" i="57"/>
  <c r="AH107" i="57"/>
  <c r="AH93" i="57"/>
  <c r="AH92" i="57"/>
  <c r="AH90" i="57"/>
  <c r="AH2365" i="156"/>
  <c r="AH53" i="156"/>
  <c r="AF2365" i="156" l="1"/>
  <c r="AI433" i="157"/>
  <c r="AI329" i="157"/>
  <c r="AI352" i="157" s="1"/>
  <c r="AH229" i="156" l="1"/>
  <c r="E81" i="46" l="1"/>
  <c r="E80" i="46" s="1"/>
  <c r="G81" i="46" l="1"/>
  <c r="H713" i="156" l="1"/>
  <c r="I696" i="157" l="1"/>
  <c r="H872" i="156"/>
  <c r="H1379" i="156"/>
  <c r="H1552" i="156"/>
  <c r="E1552" i="156"/>
  <c r="H1037" i="156"/>
  <c r="E1037" i="156"/>
  <c r="M3228" i="156"/>
  <c r="L3228" i="156"/>
  <c r="G3228" i="156"/>
  <c r="O3228" i="156" l="1"/>
  <c r="Q3228" i="156" s="1"/>
  <c r="I695" i="157"/>
  <c r="I3228" i="156"/>
  <c r="R3228" i="156"/>
  <c r="M1378" i="156" l="1"/>
  <c r="M1377" i="156"/>
  <c r="M1376" i="156"/>
  <c r="M1375" i="156"/>
  <c r="M1374" i="156"/>
  <c r="M1373" i="156"/>
  <c r="M1372" i="156"/>
  <c r="M1371" i="156"/>
  <c r="M1370" i="156"/>
  <c r="M1369" i="156"/>
  <c r="M1368" i="156"/>
  <c r="L1378" i="156"/>
  <c r="L1377" i="156"/>
  <c r="L1376" i="156"/>
  <c r="L1375" i="156"/>
  <c r="L1374" i="156"/>
  <c r="L1373" i="156"/>
  <c r="L1372" i="156"/>
  <c r="L1371" i="156"/>
  <c r="L1370" i="156"/>
  <c r="L1369" i="156"/>
  <c r="L1368" i="156"/>
  <c r="O1369" i="156" l="1"/>
  <c r="Q1369" i="156" s="1"/>
  <c r="R1369" i="156"/>
  <c r="S1369" i="156" s="1"/>
  <c r="O1373" i="156"/>
  <c r="Q1373" i="156" s="1"/>
  <c r="R1373" i="156"/>
  <c r="S1373" i="156" s="1"/>
  <c r="O1377" i="156"/>
  <c r="Q1377" i="156" s="1"/>
  <c r="R1377" i="156"/>
  <c r="S1377" i="156" s="1"/>
  <c r="R1371" i="156"/>
  <c r="S1371" i="156" s="1"/>
  <c r="O1371" i="156"/>
  <c r="Q1371" i="156" s="1"/>
  <c r="R1375" i="156"/>
  <c r="S1375" i="156" s="1"/>
  <c r="O1375" i="156"/>
  <c r="Q1375" i="156" s="1"/>
  <c r="O1370" i="156"/>
  <c r="Q1370" i="156" s="1"/>
  <c r="R1370" i="156"/>
  <c r="S1370" i="156" s="1"/>
  <c r="R1374" i="156"/>
  <c r="S1374" i="156" s="1"/>
  <c r="O1374" i="156"/>
  <c r="Q1374" i="156" s="1"/>
  <c r="R1378" i="156"/>
  <c r="S1378" i="156" s="1"/>
  <c r="O1378" i="156"/>
  <c r="Q1378" i="156" s="1"/>
  <c r="O1368" i="156"/>
  <c r="Q1368" i="156" s="1"/>
  <c r="R1368" i="156"/>
  <c r="S1368" i="156" s="1"/>
  <c r="O1372" i="156"/>
  <c r="Q1372" i="156" s="1"/>
  <c r="R1372" i="156"/>
  <c r="S1372" i="156" s="1"/>
  <c r="O1376" i="156"/>
  <c r="Q1376" i="156" s="1"/>
  <c r="R1376" i="156"/>
  <c r="S1376" i="156" s="1"/>
  <c r="G1378" i="156" l="1"/>
  <c r="G1377" i="156"/>
  <c r="I1377" i="156" s="1"/>
  <c r="G1376" i="156"/>
  <c r="G1375" i="156"/>
  <c r="G1374" i="156"/>
  <c r="G1373" i="156"/>
  <c r="G1372" i="156"/>
  <c r="G1371" i="156"/>
  <c r="G1370" i="156"/>
  <c r="G1369" i="156"/>
  <c r="G1368" i="156"/>
  <c r="E1379" i="156"/>
  <c r="I1378" i="156"/>
  <c r="I1371" i="156" l="1"/>
  <c r="I1375" i="156"/>
  <c r="I1369" i="156"/>
  <c r="I1368" i="156"/>
  <c r="I1372" i="156"/>
  <c r="I1376" i="156"/>
  <c r="I1373" i="156"/>
  <c r="I1370" i="156"/>
  <c r="I1374" i="156"/>
  <c r="AE2642" i="156"/>
  <c r="AE2641" i="156" l="1"/>
  <c r="S1223" i="37"/>
  <c r="S1222" i="37"/>
  <c r="S1221" i="37"/>
  <c r="S1220" i="37"/>
  <c r="S1219" i="37"/>
  <c r="S1218" i="37"/>
  <c r="S1217" i="37"/>
  <c r="S1216" i="37"/>
  <c r="S1215" i="37"/>
  <c r="S1214" i="37"/>
  <c r="S1213" i="37"/>
  <c r="S1209" i="37"/>
  <c r="S1208" i="37"/>
  <c r="S1207" i="37"/>
  <c r="S1204" i="37"/>
  <c r="S1203" i="37"/>
  <c r="S1200" i="37"/>
  <c r="S1199" i="37"/>
  <c r="S1198" i="37"/>
  <c r="S1197" i="37"/>
  <c r="S1196" i="37"/>
  <c r="S1195" i="37"/>
  <c r="S1194" i="37"/>
  <c r="S1193" i="37"/>
  <c r="S1192" i="37"/>
  <c r="S1191" i="37"/>
  <c r="S1190" i="37"/>
  <c r="S1189" i="37"/>
  <c r="S1188" i="37"/>
  <c r="S1187" i="37"/>
  <c r="S1186" i="37"/>
  <c r="S1185" i="37"/>
  <c r="S1168" i="37"/>
  <c r="S1167" i="37"/>
  <c r="S1166" i="37"/>
  <c r="S1164" i="37"/>
  <c r="S1163" i="37"/>
  <c r="S1162" i="37"/>
  <c r="S1161" i="37"/>
  <c r="S1160" i="37"/>
  <c r="S1159" i="37"/>
  <c r="S1158" i="37"/>
  <c r="S1153" i="37"/>
  <c r="S1151" i="37"/>
  <c r="S1150" i="37"/>
  <c r="S1149" i="37"/>
  <c r="S1148" i="37"/>
  <c r="S1147" i="37"/>
  <c r="S1146" i="37"/>
  <c r="S1145" i="37"/>
  <c r="S1144" i="37"/>
  <c r="S1143" i="37"/>
  <c r="S1142" i="37"/>
  <c r="S1141" i="37"/>
  <c r="S1140" i="37"/>
  <c r="S1139" i="37"/>
  <c r="S1138" i="37"/>
  <c r="S1137" i="37"/>
  <c r="S1136" i="37"/>
  <c r="S1135" i="37"/>
  <c r="S1133" i="37"/>
  <c r="S1132" i="37"/>
  <c r="S1131" i="37"/>
  <c r="S1130" i="37"/>
  <c r="S1129" i="37"/>
  <c r="S1128" i="37"/>
  <c r="S1127" i="37"/>
  <c r="S1126" i="37"/>
  <c r="S1125" i="37"/>
  <c r="S1124" i="37"/>
  <c r="S1123" i="37"/>
  <c r="S1122" i="37"/>
  <c r="S1121" i="37"/>
  <c r="S1118" i="37"/>
  <c r="S1113" i="37"/>
  <c r="S1112" i="37"/>
  <c r="S1111" i="37"/>
  <c r="S1110" i="37"/>
  <c r="S1108" i="37"/>
  <c r="S1107" i="37"/>
  <c r="S1104" i="37"/>
  <c r="S1103" i="37"/>
  <c r="S1102" i="37"/>
  <c r="S1101" i="37"/>
  <c r="S1100" i="37"/>
  <c r="S1099" i="37"/>
  <c r="S1098" i="37"/>
  <c r="S1097" i="37"/>
  <c r="S1096" i="37"/>
  <c r="S1095" i="37"/>
  <c r="S1090" i="37"/>
  <c r="S1088" i="37"/>
  <c r="S1087" i="37"/>
  <c r="S1086" i="37"/>
  <c r="S1085" i="37"/>
  <c r="S1084" i="37"/>
  <c r="S1083" i="37"/>
  <c r="S1082" i="37"/>
  <c r="S1081" i="37"/>
  <c r="S1080" i="37"/>
  <c r="S1079" i="37"/>
  <c r="S1078" i="37"/>
  <c r="S1077" i="37"/>
  <c r="S1076" i="37"/>
  <c r="S1075" i="37"/>
  <c r="S1074" i="37"/>
  <c r="S1073" i="37"/>
  <c r="S1072" i="37"/>
  <c r="S1070" i="37"/>
  <c r="S1069" i="37"/>
  <c r="S1068" i="37"/>
  <c r="S1067" i="37"/>
  <c r="S1066" i="37"/>
  <c r="S1065" i="37"/>
  <c r="S1064" i="37"/>
  <c r="S1063" i="37"/>
  <c r="S1062" i="37"/>
  <c r="S1061" i="37"/>
  <c r="S1060" i="37"/>
  <c r="S1059" i="37"/>
  <c r="S1058" i="37"/>
  <c r="S1050" i="37"/>
  <c r="S1049" i="37"/>
  <c r="S1048" i="37"/>
  <c r="S1047" i="37"/>
  <c r="S1045" i="37"/>
  <c r="S1044" i="37"/>
  <c r="S1041" i="37"/>
  <c r="S1040" i="37"/>
  <c r="S1039" i="37"/>
  <c r="S1036" i="37"/>
  <c r="S1035" i="37"/>
  <c r="S1034" i="37"/>
  <c r="S1033" i="37"/>
  <c r="S1032" i="37"/>
  <c r="S1031" i="37"/>
  <c r="S1026" i="37"/>
  <c r="S1025" i="37"/>
  <c r="S1024" i="37"/>
  <c r="S1023" i="37"/>
  <c r="S1022" i="37"/>
  <c r="S1021" i="37"/>
  <c r="S1020" i="37"/>
  <c r="S1019" i="37"/>
  <c r="S1018" i="37"/>
  <c r="S1017" i="37"/>
  <c r="S1016" i="37"/>
  <c r="S1015" i="37"/>
  <c r="S1014" i="37"/>
  <c r="S1013" i="37"/>
  <c r="S1012" i="37"/>
  <c r="S1011" i="37"/>
  <c r="S1010" i="37"/>
  <c r="S1009" i="37"/>
  <c r="S1008" i="37"/>
  <c r="S1006" i="37"/>
  <c r="S1005" i="37"/>
  <c r="S1004" i="37"/>
  <c r="S1003" i="37"/>
  <c r="S1002" i="37"/>
  <c r="S1001" i="37"/>
  <c r="S1000" i="37"/>
  <c r="S999" i="37"/>
  <c r="S998" i="37"/>
  <c r="S997" i="37"/>
  <c r="S996" i="37"/>
  <c r="S995" i="37"/>
  <c r="S994" i="37"/>
  <c r="S987" i="37"/>
  <c r="S986" i="37"/>
  <c r="S985" i="37"/>
  <c r="S984" i="37"/>
  <c r="S982" i="37"/>
  <c r="S978" i="37"/>
  <c r="S977" i="37"/>
  <c r="S976" i="37"/>
  <c r="S974" i="37"/>
  <c r="S973" i="37"/>
  <c r="S972" i="37"/>
  <c r="S971" i="37"/>
  <c r="S970" i="37"/>
  <c r="S969" i="37"/>
  <c r="S968" i="37"/>
  <c r="S963" i="37"/>
  <c r="S962" i="37"/>
  <c r="S961" i="37"/>
  <c r="S960" i="37"/>
  <c r="S959" i="37"/>
  <c r="S958" i="37"/>
  <c r="S957" i="37"/>
  <c r="S956" i="37"/>
  <c r="S955" i="37"/>
  <c r="S954" i="37"/>
  <c r="S953" i="37"/>
  <c r="S952" i="37"/>
  <c r="S951" i="37"/>
  <c r="S950" i="37"/>
  <c r="S949" i="37"/>
  <c r="S948" i="37"/>
  <c r="S947" i="37"/>
  <c r="S946" i="37"/>
  <c r="S945" i="37"/>
  <c r="S943" i="37"/>
  <c r="S942" i="37"/>
  <c r="S941" i="37"/>
  <c r="S940" i="37"/>
  <c r="S939" i="37"/>
  <c r="S938" i="37"/>
  <c r="S937" i="37"/>
  <c r="S936" i="37"/>
  <c r="S935" i="37"/>
  <c r="S934" i="37"/>
  <c r="S933" i="37"/>
  <c r="S932" i="37"/>
  <c r="S931" i="37"/>
  <c r="S928" i="37"/>
  <c r="S923" i="37"/>
  <c r="S922" i="37"/>
  <c r="S921" i="37"/>
  <c r="S920" i="37"/>
  <c r="S918" i="37"/>
  <c r="S917" i="37"/>
  <c r="S914" i="37"/>
  <c r="S913" i="37"/>
  <c r="S912" i="37"/>
  <c r="S909" i="37"/>
  <c r="S908" i="37"/>
  <c r="S907" i="37"/>
  <c r="S906" i="37"/>
  <c r="S905" i="37"/>
  <c r="S904" i="37"/>
  <c r="S899" i="37"/>
  <c r="S898" i="37"/>
  <c r="S897" i="37"/>
  <c r="S896" i="37"/>
  <c r="S895" i="37"/>
  <c r="S894" i="37"/>
  <c r="S893" i="37"/>
  <c r="S892" i="37"/>
  <c r="S891" i="37"/>
  <c r="S890" i="37"/>
  <c r="S889" i="37"/>
  <c r="S888" i="37"/>
  <c r="S887" i="37"/>
  <c r="S886" i="37"/>
  <c r="S885" i="37"/>
  <c r="S884" i="37"/>
  <c r="S883" i="37"/>
  <c r="S882" i="37"/>
  <c r="S881" i="37"/>
  <c r="S879" i="37"/>
  <c r="S878" i="37"/>
  <c r="S877" i="37"/>
  <c r="S876" i="37"/>
  <c r="S875" i="37"/>
  <c r="S874" i="37"/>
  <c r="S873" i="37"/>
  <c r="S872" i="37"/>
  <c r="S871" i="37"/>
  <c r="S870" i="37"/>
  <c r="S869" i="37"/>
  <c r="S868" i="37"/>
  <c r="S867" i="37"/>
  <c r="S864" i="37"/>
  <c r="S859" i="37"/>
  <c r="S858" i="37"/>
  <c r="S857" i="37"/>
  <c r="S856" i="37"/>
  <c r="S854" i="37"/>
  <c r="S853" i="37"/>
  <c r="S850" i="37"/>
  <c r="S849" i="37"/>
  <c r="S848" i="37"/>
  <c r="S846" i="37"/>
  <c r="S845" i="37"/>
  <c r="S844" i="37"/>
  <c r="S843" i="37"/>
  <c r="S841" i="37"/>
  <c r="S840" i="37"/>
  <c r="S835" i="37"/>
  <c r="S834" i="37"/>
  <c r="S833" i="37"/>
  <c r="S832" i="37"/>
  <c r="S831" i="37"/>
  <c r="S830" i="37"/>
  <c r="S829" i="37"/>
  <c r="S827" i="37"/>
  <c r="S826" i="37"/>
  <c r="S825" i="37"/>
  <c r="S824" i="37"/>
  <c r="S823" i="37"/>
  <c r="S822" i="37"/>
  <c r="S821" i="37"/>
  <c r="S820" i="37"/>
  <c r="S819" i="37"/>
  <c r="S818" i="37"/>
  <c r="S817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3" i="37"/>
  <c r="S800" i="37"/>
  <c r="S795" i="37"/>
  <c r="S794" i="37"/>
  <c r="S793" i="37"/>
  <c r="S792" i="37"/>
  <c r="S790" i="37"/>
  <c r="S789" i="37"/>
  <c r="S788" i="37"/>
  <c r="S787" i="37"/>
  <c r="S784" i="37"/>
  <c r="S783" i="37"/>
  <c r="S782" i="37"/>
  <c r="S780" i="37"/>
  <c r="S779" i="37"/>
  <c r="S778" i="37"/>
  <c r="S777" i="37"/>
  <c r="S776" i="37"/>
  <c r="S775" i="37"/>
  <c r="S774" i="37"/>
  <c r="S769" i="37"/>
  <c r="S768" i="37"/>
  <c r="S767" i="37"/>
  <c r="S766" i="37"/>
  <c r="S765" i="37"/>
  <c r="S764" i="37"/>
  <c r="S763" i="37"/>
  <c r="S762" i="37"/>
  <c r="S761" i="37"/>
  <c r="S760" i="37"/>
  <c r="S759" i="37"/>
  <c r="S758" i="37"/>
  <c r="S757" i="37"/>
  <c r="S756" i="37"/>
  <c r="S755" i="37"/>
  <c r="S754" i="37"/>
  <c r="S753" i="37"/>
  <c r="S752" i="37"/>
  <c r="S751" i="37"/>
  <c r="S750" i="37"/>
  <c r="S748" i="37"/>
  <c r="S747" i="37"/>
  <c r="S746" i="37"/>
  <c r="S745" i="37"/>
  <c r="S744" i="37"/>
  <c r="S743" i="37"/>
  <c r="S742" i="37"/>
  <c r="S741" i="37"/>
  <c r="S740" i="37"/>
  <c r="S739" i="37"/>
  <c r="S738" i="37"/>
  <c r="S737" i="37"/>
  <c r="S736" i="37"/>
  <c r="S733" i="37"/>
  <c r="S728" i="37"/>
  <c r="S727" i="37"/>
  <c r="S726" i="37"/>
  <c r="S723" i="37"/>
  <c r="S720" i="37"/>
  <c r="S719" i="37"/>
  <c r="S718" i="37"/>
  <c r="S716" i="37"/>
  <c r="S715" i="37"/>
  <c r="S714" i="37"/>
  <c r="S713" i="37"/>
  <c r="S712" i="37"/>
  <c r="S711" i="37"/>
  <c r="S710" i="37"/>
  <c r="S705" i="37"/>
  <c r="S704" i="37"/>
  <c r="S703" i="37"/>
  <c r="S702" i="37"/>
  <c r="S701" i="37"/>
  <c r="S700" i="37"/>
  <c r="S699" i="37"/>
  <c r="S698" i="37"/>
  <c r="S697" i="37"/>
  <c r="S696" i="37"/>
  <c r="S695" i="37"/>
  <c r="S694" i="37"/>
  <c r="S692" i="37"/>
  <c r="S691" i="37"/>
  <c r="S690" i="37"/>
  <c r="S689" i="37"/>
  <c r="S688" i="37"/>
  <c r="S687" i="37"/>
  <c r="S685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0" i="37"/>
  <c r="S665" i="37"/>
  <c r="S664" i="37"/>
  <c r="S663" i="37"/>
  <c r="S660" i="37"/>
  <c r="S659" i="37"/>
  <c r="S656" i="37"/>
  <c r="S655" i="37"/>
  <c r="S654" i="37"/>
  <c r="S652" i="37"/>
  <c r="S651" i="37"/>
  <c r="S650" i="37"/>
  <c r="S649" i="37"/>
  <c r="S648" i="37"/>
  <c r="S643" i="37"/>
  <c r="S642" i="37"/>
  <c r="S641" i="37"/>
  <c r="S639" i="37"/>
  <c r="S638" i="37"/>
  <c r="S637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0" i="37"/>
  <c r="S619" i="37"/>
  <c r="S618" i="37"/>
  <c r="S617" i="37"/>
  <c r="S616" i="37"/>
  <c r="S615" i="37"/>
  <c r="S614" i="37"/>
  <c r="S613" i="37"/>
  <c r="S612" i="37"/>
  <c r="S611" i="37"/>
  <c r="S610" i="37"/>
  <c r="S609" i="37"/>
  <c r="S608" i="37"/>
  <c r="S601" i="37"/>
  <c r="S600" i="37"/>
  <c r="S599" i="37"/>
  <c r="S598" i="37"/>
  <c r="S594" i="37"/>
  <c r="S591" i="37"/>
  <c r="S590" i="37"/>
  <c r="S589" i="37"/>
  <c r="S588" i="37"/>
  <c r="S587" i="37"/>
  <c r="S586" i="37"/>
  <c r="S585" i="37"/>
  <c r="S584" i="37"/>
  <c r="S582" i="37"/>
  <c r="S577" i="37"/>
  <c r="S576" i="37"/>
  <c r="S575" i="37"/>
  <c r="S574" i="37"/>
  <c r="S573" i="37"/>
  <c r="S572" i="37"/>
  <c r="S571" i="37"/>
  <c r="S570" i="37"/>
  <c r="S569" i="37"/>
  <c r="S568" i="37"/>
  <c r="S567" i="37"/>
  <c r="S566" i="37"/>
  <c r="S565" i="37"/>
  <c r="S564" i="37"/>
  <c r="S563" i="37"/>
  <c r="S562" i="37"/>
  <c r="S561" i="37"/>
  <c r="S560" i="37"/>
  <c r="S559" i="37"/>
  <c r="S557" i="37"/>
  <c r="S556" i="37"/>
  <c r="S555" i="37"/>
  <c r="S554" i="37"/>
  <c r="S553" i="37"/>
  <c r="S552" i="37"/>
  <c r="S551" i="37"/>
  <c r="S550" i="37"/>
  <c r="S549" i="37"/>
  <c r="S548" i="37"/>
  <c r="S547" i="37"/>
  <c r="S546" i="37"/>
  <c r="S545" i="37"/>
  <c r="S542" i="37"/>
  <c r="S531" i="37"/>
  <c r="S530" i="37"/>
  <c r="S529" i="37"/>
  <c r="S526" i="37"/>
  <c r="S525" i="37"/>
  <c r="S524" i="37"/>
  <c r="S522" i="37"/>
  <c r="S521" i="37"/>
  <c r="S520" i="37"/>
  <c r="S519" i="37"/>
  <c r="S517" i="37"/>
  <c r="S516" i="37"/>
  <c r="S511" i="37"/>
  <c r="S510" i="37"/>
  <c r="S509" i="37"/>
  <c r="S508" i="37"/>
  <c r="S507" i="37"/>
  <c r="S506" i="37"/>
  <c r="S505" i="37"/>
  <c r="S504" i="37"/>
  <c r="S503" i="37"/>
  <c r="S502" i="37"/>
  <c r="S501" i="37"/>
  <c r="S500" i="37"/>
  <c r="S499" i="37"/>
  <c r="S498" i="37"/>
  <c r="S497" i="37"/>
  <c r="S496" i="37"/>
  <c r="S495" i="37"/>
  <c r="S494" i="37"/>
  <c r="S493" i="37"/>
  <c r="S487" i="37"/>
  <c r="S476" i="37"/>
  <c r="S471" i="37"/>
  <c r="S470" i="37"/>
  <c r="S469" i="37"/>
  <c r="S468" i="37"/>
  <c r="S466" i="37"/>
  <c r="S465" i="37"/>
  <c r="S462" i="37"/>
  <c r="S461" i="37"/>
  <c r="S460" i="37"/>
  <c r="S459" i="37"/>
  <c r="S458" i="37"/>
  <c r="S457" i="37"/>
  <c r="S456" i="37"/>
  <c r="S455" i="37"/>
  <c r="S454" i="37"/>
  <c r="S453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3" i="37"/>
  <c r="S432" i="37"/>
  <c r="S431" i="37"/>
  <c r="S430" i="37"/>
  <c r="S428" i="37"/>
  <c r="S427" i="37"/>
  <c r="S426" i="37"/>
  <c r="S425" i="37"/>
  <c r="S424" i="37"/>
  <c r="S423" i="37"/>
  <c r="S422" i="37"/>
  <c r="S421" i="37"/>
  <c r="S420" i="37"/>
  <c r="S419" i="37"/>
  <c r="S418" i="37"/>
  <c r="S417" i="37"/>
  <c r="S416" i="37"/>
  <c r="S413" i="37"/>
  <c r="S408" i="37"/>
  <c r="S407" i="37"/>
  <c r="S406" i="37"/>
  <c r="S405" i="37"/>
  <c r="S402" i="37"/>
  <c r="S401" i="37"/>
  <c r="S398" i="37"/>
  <c r="S397" i="37"/>
  <c r="S396" i="37"/>
  <c r="S394" i="37"/>
  <c r="S393" i="37"/>
  <c r="S392" i="37"/>
  <c r="S391" i="37"/>
  <c r="S390" i="37"/>
  <c r="S389" i="37"/>
  <c r="S388" i="37"/>
  <c r="S383" i="37"/>
  <c r="S381" i="37"/>
  <c r="S380" i="37"/>
  <c r="S379" i="37"/>
  <c r="S378" i="37"/>
  <c r="S377" i="37"/>
  <c r="S375" i="37"/>
  <c r="S374" i="37"/>
  <c r="S373" i="37"/>
  <c r="S372" i="37"/>
  <c r="S371" i="37"/>
  <c r="S370" i="37"/>
  <c r="S369" i="37"/>
  <c r="S368" i="37"/>
  <c r="S367" i="37"/>
  <c r="S366" i="37"/>
  <c r="S365" i="37"/>
  <c r="S363" i="37"/>
  <c r="S362" i="37"/>
  <c r="S361" i="37"/>
  <c r="S360" i="37"/>
  <c r="S359" i="37"/>
  <c r="S358" i="37"/>
  <c r="S357" i="37"/>
  <c r="S356" i="37"/>
  <c r="S355" i="37"/>
  <c r="S354" i="37"/>
  <c r="S353" i="37"/>
  <c r="S352" i="37"/>
  <c r="S351" i="37"/>
  <c r="S348" i="37"/>
  <c r="S337" i="37"/>
  <c r="S336" i="37"/>
  <c r="S333" i="37"/>
  <c r="S332" i="37"/>
  <c r="S331" i="37"/>
  <c r="S330" i="37"/>
  <c r="S329" i="37"/>
  <c r="S328" i="37"/>
  <c r="S327" i="37"/>
  <c r="S326" i="37"/>
  <c r="S325" i="37"/>
  <c r="S324" i="37"/>
  <c r="S319" i="37"/>
  <c r="S317" i="37"/>
  <c r="S316" i="37"/>
  <c r="S315" i="37"/>
  <c r="S314" i="37"/>
  <c r="S313" i="37"/>
  <c r="S312" i="37"/>
  <c r="S311" i="37"/>
  <c r="S310" i="37"/>
  <c r="S309" i="37"/>
  <c r="S308" i="37"/>
  <c r="S307" i="37"/>
  <c r="S306" i="37"/>
  <c r="S305" i="37"/>
  <c r="S304" i="37"/>
  <c r="S303" i="37"/>
  <c r="S302" i="37"/>
  <c r="S301" i="37"/>
  <c r="S299" i="37"/>
  <c r="S298" i="37"/>
  <c r="S297" i="37"/>
  <c r="S296" i="37"/>
  <c r="S295" i="37"/>
  <c r="S294" i="37"/>
  <c r="S293" i="37"/>
  <c r="S292" i="37"/>
  <c r="S291" i="37"/>
  <c r="S290" i="37"/>
  <c r="S289" i="37"/>
  <c r="S288" i="37"/>
  <c r="S287" i="37"/>
  <c r="S284" i="37"/>
  <c r="S279" i="37"/>
  <c r="S278" i="37"/>
  <c r="S277" i="37"/>
  <c r="S276" i="37"/>
  <c r="S274" i="37"/>
  <c r="S273" i="37"/>
  <c r="S270" i="37"/>
  <c r="S269" i="37"/>
  <c r="S268" i="37"/>
  <c r="S267" i="37"/>
  <c r="S266" i="37"/>
  <c r="S265" i="37"/>
  <c r="S264" i="37"/>
  <c r="S263" i="37"/>
  <c r="S262" i="37"/>
  <c r="S261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3" i="37"/>
  <c r="S242" i="37"/>
  <c r="S241" i="37"/>
  <c r="S240" i="37"/>
  <c r="S239" i="37"/>
  <c r="S238" i="37"/>
  <c r="S236" i="37"/>
  <c r="S235" i="37"/>
  <c r="S234" i="37"/>
  <c r="S233" i="37"/>
  <c r="S232" i="37"/>
  <c r="S231" i="37"/>
  <c r="S230" i="37"/>
  <c r="S229" i="37"/>
  <c r="S228" i="37"/>
  <c r="S227" i="37"/>
  <c r="S226" i="37"/>
  <c r="S225" i="37"/>
  <c r="S224" i="37"/>
  <c r="S217" i="37"/>
  <c r="S216" i="37"/>
  <c r="S215" i="37"/>
  <c r="S214" i="37"/>
  <c r="S212" i="37"/>
  <c r="S211" i="37"/>
  <c r="S210" i="37"/>
  <c r="S207" i="37"/>
  <c r="S206" i="37"/>
  <c r="S205" i="37"/>
  <c r="S203" i="37"/>
  <c r="S202" i="37"/>
  <c r="S201" i="37"/>
  <c r="S200" i="37"/>
  <c r="S199" i="37"/>
  <c r="S198" i="37"/>
  <c r="S197" i="37"/>
  <c r="S192" i="37"/>
  <c r="S191" i="37"/>
  <c r="S190" i="37"/>
  <c r="S189" i="37"/>
  <c r="S188" i="37"/>
  <c r="S187" i="37"/>
  <c r="S186" i="37"/>
  <c r="S184" i="37"/>
  <c r="S183" i="37"/>
  <c r="S182" i="37"/>
  <c r="S181" i="37"/>
  <c r="S180" i="37"/>
  <c r="S179" i="37"/>
  <c r="S178" i="37"/>
  <c r="S177" i="37"/>
  <c r="S176" i="37"/>
  <c r="S175" i="37"/>
  <c r="S174" i="37"/>
  <c r="S172" i="37"/>
  <c r="S171" i="37"/>
  <c r="S170" i="37"/>
  <c r="S169" i="37"/>
  <c r="S168" i="37"/>
  <c r="S167" i="37"/>
  <c r="S166" i="37"/>
  <c r="S165" i="37"/>
  <c r="S164" i="37"/>
  <c r="S163" i="37"/>
  <c r="S162" i="37"/>
  <c r="S161" i="37"/>
  <c r="S160" i="37"/>
  <c r="S153" i="37"/>
  <c r="S152" i="37"/>
  <c r="S151" i="37"/>
  <c r="S150" i="37"/>
  <c r="S148" i="37"/>
  <c r="S147" i="37"/>
  <c r="S144" i="37"/>
  <c r="S143" i="37"/>
  <c r="S142" i="37"/>
  <c r="S139" i="37"/>
  <c r="S138" i="37"/>
  <c r="S137" i="37"/>
  <c r="S134" i="37"/>
  <c r="S133" i="37"/>
  <c r="S132" i="37"/>
  <c r="S131" i="37"/>
  <c r="S130" i="37"/>
  <c r="S129" i="37"/>
  <c r="S128" i="37"/>
  <c r="S127" i="37"/>
  <c r="S122" i="37"/>
  <c r="S121" i="37"/>
  <c r="S120" i="37"/>
  <c r="S119" i="37"/>
  <c r="S118" i="37"/>
  <c r="S117" i="37"/>
  <c r="S116" i="37"/>
  <c r="S115" i="37"/>
  <c r="S114" i="37"/>
  <c r="S113" i="37"/>
  <c r="S112" i="37"/>
  <c r="S111" i="37"/>
  <c r="S110" i="37"/>
  <c r="S109" i="37"/>
  <c r="S108" i="37"/>
  <c r="S107" i="37"/>
  <c r="S106" i="37"/>
  <c r="S105" i="37"/>
  <c r="S104" i="37"/>
  <c r="S103" i="37"/>
  <c r="S102" i="37"/>
  <c r="S100" i="37"/>
  <c r="S98" i="37"/>
  <c r="S97" i="37"/>
  <c r="S96" i="37"/>
  <c r="S95" i="37"/>
  <c r="S94" i="37"/>
  <c r="S93" i="37"/>
  <c r="S92" i="37"/>
  <c r="S91" i="37"/>
  <c r="S90" i="37"/>
  <c r="S89" i="37"/>
  <c r="S88" i="37"/>
  <c r="S87" i="37"/>
  <c r="S86" i="37"/>
  <c r="S78" i="37"/>
  <c r="S77" i="37"/>
  <c r="S76" i="37"/>
  <c r="S75" i="37"/>
  <c r="S73" i="37"/>
  <c r="S72" i="37"/>
  <c r="S71" i="37"/>
  <c r="S67" i="37"/>
  <c r="S66" i="37"/>
  <c r="S65" i="37"/>
  <c r="S62" i="37"/>
  <c r="S61" i="37"/>
  <c r="S60" i="37"/>
  <c r="S57" i="37"/>
  <c r="S56" i="37"/>
  <c r="S55" i="37"/>
  <c r="S54" i="37"/>
  <c r="S53" i="37"/>
  <c r="S52" i="37"/>
  <c r="S51" i="37"/>
  <c r="S50" i="37"/>
  <c r="S45" i="37"/>
  <c r="S44" i="37"/>
  <c r="S43" i="37"/>
  <c r="S42" i="37"/>
  <c r="S41" i="37"/>
  <c r="S40" i="37"/>
  <c r="S39" i="37"/>
  <c r="S38" i="37"/>
  <c r="S36" i="37"/>
  <c r="S35" i="37"/>
  <c r="S34" i="37"/>
  <c r="S33" i="37"/>
  <c r="S32" i="37"/>
  <c r="S31" i="37"/>
  <c r="S30" i="37"/>
  <c r="S29" i="37"/>
  <c r="S28" i="37"/>
  <c r="S27" i="37"/>
  <c r="S25" i="37"/>
  <c r="S24" i="37"/>
  <c r="S23" i="37"/>
  <c r="S22" i="37"/>
  <c r="S21" i="37"/>
  <c r="S20" i="37"/>
  <c r="S19" i="37"/>
  <c r="S18" i="37"/>
  <c r="S17" i="37"/>
  <c r="S16" i="37"/>
  <c r="S15" i="37"/>
  <c r="S14" i="37"/>
  <c r="S13" i="37"/>
  <c r="S151" i="57"/>
  <c r="S988" i="37" s="1"/>
  <c r="S146" i="57"/>
  <c r="S983" i="37" s="1"/>
  <c r="S144" i="57"/>
  <c r="S981" i="37" s="1"/>
  <c r="S142" i="57"/>
  <c r="S979" i="37" s="1"/>
  <c r="S138" i="57"/>
  <c r="S975" i="37" s="1"/>
  <c r="S107" i="57"/>
  <c r="S944" i="37" s="1"/>
  <c r="S93" i="57"/>
  <c r="S930" i="37" s="1"/>
  <c r="S92" i="57"/>
  <c r="S929" i="37" s="1"/>
  <c r="S90" i="57"/>
  <c r="S927" i="37" s="1"/>
  <c r="S74" i="57"/>
  <c r="S143" i="57" s="1"/>
  <c r="S980" i="37" s="1"/>
  <c r="S144" i="46"/>
  <c r="S280" i="37" s="1"/>
  <c r="S139" i="46"/>
  <c r="S275" i="37" s="1"/>
  <c r="S135" i="46"/>
  <c r="S271" i="37" s="1"/>
  <c r="S101" i="46"/>
  <c r="S237" i="37" s="1"/>
  <c r="S87" i="46"/>
  <c r="S223" i="37" s="1"/>
  <c r="S86" i="46"/>
  <c r="S222" i="37" s="1"/>
  <c r="S85" i="46"/>
  <c r="S221" i="37" s="1"/>
  <c r="S69" i="46"/>
  <c r="S83" i="46" s="1"/>
  <c r="S84" i="46" s="1"/>
  <c r="S220" i="37" s="1"/>
  <c r="V2430" i="157"/>
  <c r="S1114" i="37" s="1"/>
  <c r="V2425" i="157"/>
  <c r="S1109" i="37" s="1"/>
  <c r="V2421" i="157"/>
  <c r="S1105" i="37" s="1"/>
  <c r="V2405" i="157"/>
  <c r="S1089" i="37" s="1"/>
  <c r="V2387" i="157"/>
  <c r="S1071" i="37" s="1"/>
  <c r="V2373" i="157"/>
  <c r="S1057" i="37" s="1"/>
  <c r="V2372" i="157"/>
  <c r="S1056" i="37" s="1"/>
  <c r="V2371" i="157"/>
  <c r="S1055" i="37" s="1"/>
  <c r="V2370" i="157"/>
  <c r="S1054" i="37" s="1"/>
  <c r="V2354" i="157"/>
  <c r="V2422" i="157" s="1"/>
  <c r="S1106" i="37" s="1"/>
  <c r="V2292" i="157"/>
  <c r="S1051" i="37" s="1"/>
  <c r="V2287" i="157"/>
  <c r="S1046" i="37" s="1"/>
  <c r="V2283" i="157"/>
  <c r="S1042" i="37" s="1"/>
  <c r="V2279" i="157"/>
  <c r="S1038" i="37" s="1"/>
  <c r="V2278" i="157"/>
  <c r="S1037" i="37" s="1"/>
  <c r="V2248" i="157"/>
  <c r="S1007" i="37" s="1"/>
  <c r="V2234" i="157"/>
  <c r="S993" i="37" s="1"/>
  <c r="V2233" i="157"/>
  <c r="S992" i="37" s="1"/>
  <c r="V2232" i="157"/>
  <c r="S991" i="37" s="1"/>
  <c r="V2214" i="157"/>
  <c r="V2284" i="157" s="1"/>
  <c r="S1043" i="37" s="1"/>
  <c r="V2147" i="157"/>
  <c r="S924" i="37" s="1"/>
  <c r="V2142" i="157"/>
  <c r="S919" i="37" s="1"/>
  <c r="V2138" i="157"/>
  <c r="S915" i="37" s="1"/>
  <c r="V2134" i="157"/>
  <c r="S911" i="37" s="1"/>
  <c r="V2133" i="157"/>
  <c r="S910" i="37" s="1"/>
  <c r="V2103" i="157"/>
  <c r="S880" i="37" s="1"/>
  <c r="V2089" i="157"/>
  <c r="S866" i="37" s="1"/>
  <c r="V2088" i="157"/>
  <c r="S865" i="37" s="1"/>
  <c r="V2086" i="157"/>
  <c r="S863" i="37" s="1"/>
  <c r="V2068" i="157"/>
  <c r="V2139" i="157" s="1"/>
  <c r="S916" i="37" s="1"/>
  <c r="V2000" i="157"/>
  <c r="S860" i="37" s="1"/>
  <c r="V1995" i="157"/>
  <c r="S855" i="37" s="1"/>
  <c r="V1991" i="157"/>
  <c r="S851" i="37" s="1"/>
  <c r="V1987" i="157"/>
  <c r="S847" i="37" s="1"/>
  <c r="V1982" i="157"/>
  <c r="S842" i="37" s="1"/>
  <c r="V1968" i="157"/>
  <c r="S828" i="37" s="1"/>
  <c r="V1956" i="157"/>
  <c r="S816" i="37" s="1"/>
  <c r="V1942" i="157"/>
  <c r="S802" i="37" s="1"/>
  <c r="V1941" i="157"/>
  <c r="S801" i="37" s="1"/>
  <c r="V1939" i="157"/>
  <c r="S799" i="37" s="1"/>
  <c r="V1937" i="157"/>
  <c r="V1924" i="157"/>
  <c r="V1925" i="157" s="1"/>
  <c r="V1900" i="157"/>
  <c r="V1912" i="157" s="1"/>
  <c r="V1824" i="157"/>
  <c r="S796" i="37" s="1"/>
  <c r="V1819" i="157"/>
  <c r="S791" i="37" s="1"/>
  <c r="V1813" i="157"/>
  <c r="S785" i="37" s="1"/>
  <c r="V1809" i="157"/>
  <c r="S781" i="37" s="1"/>
  <c r="V1777" i="157"/>
  <c r="S749" i="37" s="1"/>
  <c r="V1763" i="157"/>
  <c r="S735" i="37" s="1"/>
  <c r="V1762" i="157"/>
  <c r="S734" i="37" s="1"/>
  <c r="V1760" i="157"/>
  <c r="S732" i="37" s="1"/>
  <c r="V1742" i="157"/>
  <c r="V1758" i="157" s="1"/>
  <c r="V1759" i="157" s="1"/>
  <c r="S731" i="37" s="1"/>
  <c r="V1668" i="157"/>
  <c r="S602" i="37" s="1"/>
  <c r="V1663" i="157"/>
  <c r="S597" i="37" s="1"/>
  <c r="V1662" i="157"/>
  <c r="S596" i="37" s="1"/>
  <c r="V1661" i="157"/>
  <c r="S595" i="37" s="1"/>
  <c r="V1658" i="157"/>
  <c r="S592" i="37" s="1"/>
  <c r="V1649" i="157"/>
  <c r="S583" i="37" s="1"/>
  <c r="V1624" i="157"/>
  <c r="S558" i="37" s="1"/>
  <c r="V1610" i="157"/>
  <c r="S544" i="37" s="1"/>
  <c r="V1609" i="157"/>
  <c r="S543" i="37" s="1"/>
  <c r="V1607" i="157"/>
  <c r="S541" i="37" s="1"/>
  <c r="V1589" i="157"/>
  <c r="V1605" i="157" s="1"/>
  <c r="V1606" i="157" s="1"/>
  <c r="S540" i="37" s="1"/>
  <c r="V1529" i="157"/>
  <c r="S472" i="37" s="1"/>
  <c r="V1524" i="157"/>
  <c r="S467" i="37" s="1"/>
  <c r="V1520" i="157"/>
  <c r="S463" i="37" s="1"/>
  <c r="V1486" i="157"/>
  <c r="S429" i="37" s="1"/>
  <c r="V1472" i="157"/>
  <c r="S415" i="37" s="1"/>
  <c r="V1471" i="157"/>
  <c r="S414" i="37" s="1"/>
  <c r="V1469" i="157"/>
  <c r="S412" i="37" s="1"/>
  <c r="V1449" i="157"/>
  <c r="V1521" i="157" s="1"/>
  <c r="S464" i="37" s="1"/>
  <c r="V1384" i="157"/>
  <c r="S409" i="37" s="1"/>
  <c r="V1379" i="157"/>
  <c r="S404" i="37" s="1"/>
  <c r="V1378" i="157"/>
  <c r="S403" i="37" s="1"/>
  <c r="V1374" i="157"/>
  <c r="S399" i="37" s="1"/>
  <c r="V1370" i="157"/>
  <c r="S395" i="37" s="1"/>
  <c r="V1357" i="157"/>
  <c r="S382" i="37" s="1"/>
  <c r="V1351" i="157"/>
  <c r="S376" i="37" s="1"/>
  <c r="V1339" i="157"/>
  <c r="S364" i="37" s="1"/>
  <c r="V1325" i="157"/>
  <c r="S350" i="37" s="1"/>
  <c r="V1324" i="157"/>
  <c r="S349" i="37" s="1"/>
  <c r="V1322" i="157"/>
  <c r="S347" i="37" s="1"/>
  <c r="V1321" i="157"/>
  <c r="S346" i="37" s="1"/>
  <c r="V1310" i="157"/>
  <c r="V1318" i="157" s="1"/>
  <c r="V1225" i="157"/>
  <c r="V1245" i="157" s="1"/>
  <c r="V1148" i="157"/>
  <c r="S218" i="37" s="1"/>
  <c r="V1143" i="157"/>
  <c r="S213" i="37" s="1"/>
  <c r="V1138" i="157"/>
  <c r="S208" i="37" s="1"/>
  <c r="V1134" i="157"/>
  <c r="S204" i="37" s="1"/>
  <c r="V1115" i="157"/>
  <c r="S185" i="37" s="1"/>
  <c r="V1103" i="157"/>
  <c r="S173" i="37" s="1"/>
  <c r="V1089" i="157"/>
  <c r="S159" i="37" s="1"/>
  <c r="V1088" i="157"/>
  <c r="S158" i="37" s="1"/>
  <c r="V1087" i="157"/>
  <c r="S157" i="37" s="1"/>
  <c r="V1083" i="157"/>
  <c r="V1048" i="157"/>
  <c r="V1070" i="157" s="1"/>
  <c r="V974" i="157"/>
  <c r="S154" i="37" s="1"/>
  <c r="V966" i="157"/>
  <c r="S146" i="37" s="1"/>
  <c r="V965" i="157"/>
  <c r="S145" i="37" s="1"/>
  <c r="V960" i="157"/>
  <c r="S140" i="37" s="1"/>
  <c r="V956" i="157"/>
  <c r="S136" i="37" s="1"/>
  <c r="V955" i="157"/>
  <c r="S135" i="37" s="1"/>
  <c r="V921" i="157"/>
  <c r="S101" i="37" s="1"/>
  <c r="V919" i="157"/>
  <c r="S99" i="37" s="1"/>
  <c r="V905" i="157"/>
  <c r="S85" i="37" s="1"/>
  <c r="V904" i="157"/>
  <c r="S84" i="37" s="1"/>
  <c r="V903" i="157"/>
  <c r="S83" i="37" s="1"/>
  <c r="V902" i="157"/>
  <c r="S82" i="37" s="1"/>
  <c r="V899" i="157"/>
  <c r="V969" i="157" s="1"/>
  <c r="S149" i="37" s="1"/>
  <c r="V893" i="157"/>
  <c r="V892" i="157"/>
  <c r="V872" i="157"/>
  <c r="V880" i="157" s="1"/>
  <c r="V802" i="157"/>
  <c r="V814" i="157" s="1"/>
  <c r="V737" i="157"/>
  <c r="V728" i="157"/>
  <c r="V729" i="157" s="1"/>
  <c r="V715" i="157"/>
  <c r="V716" i="157" s="1"/>
  <c r="V701" i="157"/>
  <c r="V702" i="157" s="1"/>
  <c r="V687" i="157"/>
  <c r="V688" i="157" s="1"/>
  <c r="V668" i="157"/>
  <c r="V674" i="157" s="1"/>
  <c r="V611" i="157"/>
  <c r="V612" i="157" s="1"/>
  <c r="V534" i="157"/>
  <c r="V545" i="157" s="1"/>
  <c r="V459" i="157"/>
  <c r="V468" i="157" s="1"/>
  <c r="V405" i="157"/>
  <c r="V412" i="157" s="1"/>
  <c r="V352" i="157"/>
  <c r="V371" i="157" s="1"/>
  <c r="V248" i="157"/>
  <c r="V262" i="157" s="1"/>
  <c r="V165" i="157"/>
  <c r="V180" i="157" s="1"/>
  <c r="V88" i="157"/>
  <c r="V101" i="157" s="1"/>
  <c r="U3511" i="156"/>
  <c r="U3510" i="156"/>
  <c r="U3509" i="156"/>
  <c r="U3508" i="156"/>
  <c r="U3507" i="156"/>
  <c r="U3506" i="156"/>
  <c r="U3505" i="156"/>
  <c r="U3504" i="156"/>
  <c r="U3502" i="156"/>
  <c r="U3498" i="156"/>
  <c r="U3485" i="156"/>
  <c r="U3467" i="156"/>
  <c r="U3453" i="156"/>
  <c r="U3452" i="156"/>
  <c r="U3450" i="156"/>
  <c r="U3434" i="156"/>
  <c r="U3360" i="156"/>
  <c r="U3299" i="156"/>
  <c r="U3295" i="156"/>
  <c r="U3294" i="156"/>
  <c r="U3291" i="156"/>
  <c r="U3287" i="156"/>
  <c r="U3263" i="156"/>
  <c r="U3256" i="156"/>
  <c r="U3242" i="156"/>
  <c r="U3241" i="156"/>
  <c r="U3239" i="156"/>
  <c r="U3225" i="156"/>
  <c r="U3157" i="156"/>
  <c r="U3153" i="156"/>
  <c r="U3152" i="156"/>
  <c r="U3148" i="156"/>
  <c r="U3144" i="156"/>
  <c r="U3131" i="156"/>
  <c r="U3112" i="156"/>
  <c r="U3098" i="156"/>
  <c r="U3097" i="156"/>
  <c r="U3096" i="156"/>
  <c r="U3073" i="156"/>
  <c r="U3000" i="156"/>
  <c r="U2999" i="156"/>
  <c r="U2998" i="156"/>
  <c r="U2997" i="156"/>
  <c r="U2996" i="156"/>
  <c r="U2995" i="156"/>
  <c r="U2994" i="156"/>
  <c r="U2989" i="156"/>
  <c r="U2985" i="156"/>
  <c r="U2980" i="156"/>
  <c r="U2954" i="156"/>
  <c r="U2953" i="156"/>
  <c r="U2952" i="156"/>
  <c r="U2951" i="156"/>
  <c r="U2950" i="156"/>
  <c r="U2948" i="156"/>
  <c r="U2947" i="156"/>
  <c r="U2946" i="156"/>
  <c r="U2945" i="156"/>
  <c r="U2944" i="156"/>
  <c r="U2943" i="156"/>
  <c r="U2942" i="156"/>
  <c r="U2941" i="156"/>
  <c r="U2940" i="156"/>
  <c r="U2939" i="156"/>
  <c r="U2937" i="156"/>
  <c r="U2915" i="156"/>
  <c r="U2849" i="156"/>
  <c r="U2848" i="156"/>
  <c r="U2847" i="156"/>
  <c r="U2846" i="156"/>
  <c r="U2845" i="156"/>
  <c r="U2844" i="156"/>
  <c r="U2840" i="156"/>
  <c r="U2824" i="156"/>
  <c r="U2806" i="156"/>
  <c r="U2792" i="156"/>
  <c r="U2791" i="156"/>
  <c r="U2789" i="156"/>
  <c r="U2775" i="156"/>
  <c r="U2710" i="156"/>
  <c r="U2705" i="156"/>
  <c r="U2701" i="156"/>
  <c r="U2700" i="156"/>
  <c r="U2699" i="156"/>
  <c r="U2694" i="156"/>
  <c r="U2690" i="156"/>
  <c r="U2668" i="156"/>
  <c r="U2657" i="156"/>
  <c r="U2643" i="156"/>
  <c r="U2608" i="156"/>
  <c r="U2593" i="156"/>
  <c r="U2586" i="156"/>
  <c r="U2580" i="156"/>
  <c r="U2573" i="156"/>
  <c r="U2557" i="156"/>
  <c r="U2548" i="156"/>
  <c r="U2526" i="156"/>
  <c r="U2510" i="156"/>
  <c r="U2495" i="156"/>
  <c r="U2485" i="156"/>
  <c r="U2468" i="156"/>
  <c r="U2453" i="156"/>
  <c r="U2444" i="156"/>
  <c r="U2420" i="156"/>
  <c r="U2421" i="156" s="1"/>
  <c r="U2413" i="156"/>
  <c r="U2385" i="156"/>
  <c r="U2372" i="156"/>
  <c r="U2360" i="156"/>
  <c r="U2346" i="156"/>
  <c r="U2330" i="156"/>
  <c r="U2314" i="156"/>
  <c r="U2306" i="156"/>
  <c r="U2296" i="156"/>
  <c r="U2293" i="156"/>
  <c r="U2237" i="156"/>
  <c r="U2219" i="156"/>
  <c r="U2152" i="156"/>
  <c r="U2079" i="156"/>
  <c r="U1982" i="156"/>
  <c r="U1964" i="156"/>
  <c r="U1914" i="156"/>
  <c r="U1894" i="156"/>
  <c r="U1840" i="156"/>
  <c r="U1783" i="156"/>
  <c r="U1734" i="156"/>
  <c r="U1720" i="156"/>
  <c r="U1706" i="156"/>
  <c r="U1687" i="156"/>
  <c r="U1625" i="156"/>
  <c r="U1562" i="156"/>
  <c r="U1498" i="156"/>
  <c r="U1436" i="156"/>
  <c r="U1364" i="156"/>
  <c r="U1281" i="156"/>
  <c r="U1218" i="156"/>
  <c r="U1153" i="156"/>
  <c r="U1117" i="156"/>
  <c r="U1081" i="156"/>
  <c r="U1045" i="156"/>
  <c r="U985" i="156"/>
  <c r="U915" i="156"/>
  <c r="U877" i="156"/>
  <c r="U788" i="156"/>
  <c r="U763" i="156"/>
  <c r="U762" i="156"/>
  <c r="U761" i="156"/>
  <c r="U756" i="156"/>
  <c r="U753" i="156"/>
  <c r="U752" i="156"/>
  <c r="U735" i="156"/>
  <c r="U734" i="156"/>
  <c r="U733" i="156"/>
  <c r="U732" i="156"/>
  <c r="U719" i="156"/>
  <c r="U695" i="156"/>
  <c r="U688" i="156"/>
  <c r="U680" i="156"/>
  <c r="U646" i="156"/>
  <c r="U596" i="156"/>
  <c r="U577" i="156"/>
  <c r="U571" i="156"/>
  <c r="U555" i="156"/>
  <c r="U528" i="156"/>
  <c r="U515" i="156"/>
  <c r="U497" i="156"/>
  <c r="U468" i="156"/>
  <c r="U387" i="156"/>
  <c r="U309" i="156"/>
  <c r="U229" i="156"/>
  <c r="U163" i="156"/>
  <c r="U91" i="156"/>
  <c r="U2695" i="156" l="1"/>
  <c r="U397" i="156"/>
  <c r="U503" i="156"/>
  <c r="U529" i="156"/>
  <c r="U681" i="156"/>
  <c r="U775" i="156"/>
  <c r="S1181" i="37"/>
  <c r="S1183" i="37"/>
  <c r="S1201" i="37"/>
  <c r="S1205" i="37"/>
  <c r="S1211" i="37"/>
  <c r="U794" i="156"/>
  <c r="U923" i="156"/>
  <c r="U1051" i="156"/>
  <c r="U1124" i="156"/>
  <c r="U1227" i="156"/>
  <c r="U1381" i="156"/>
  <c r="U1505" i="156"/>
  <c r="U1631" i="156"/>
  <c r="U1707" i="156"/>
  <c r="U1735" i="156"/>
  <c r="U1846" i="156"/>
  <c r="U1915" i="156"/>
  <c r="U2159" i="156"/>
  <c r="U2347" i="156"/>
  <c r="U2373" i="156"/>
  <c r="U2414" i="156"/>
  <c r="U2454" i="156"/>
  <c r="U2486" i="156"/>
  <c r="U2511" i="156"/>
  <c r="U2549" i="156"/>
  <c r="U2574" i="156"/>
  <c r="U2609" i="156"/>
  <c r="S10" i="37"/>
  <c r="S12" i="37"/>
  <c r="S37" i="37"/>
  <c r="S59" i="37"/>
  <c r="S68" i="37"/>
  <c r="S70" i="37"/>
  <c r="S79" i="37"/>
  <c r="S283" i="37"/>
  <c r="S286" i="37"/>
  <c r="S318" i="37"/>
  <c r="S338" i="37"/>
  <c r="S340" i="37"/>
  <c r="S342" i="37"/>
  <c r="U2990" i="156"/>
  <c r="S477" i="37"/>
  <c r="S479" i="37"/>
  <c r="S481" i="37"/>
  <c r="S483" i="37"/>
  <c r="S485" i="37"/>
  <c r="S488" i="37"/>
  <c r="S490" i="37"/>
  <c r="S492" i="37"/>
  <c r="S523" i="37"/>
  <c r="S532" i="37"/>
  <c r="S534" i="37"/>
  <c r="S536" i="37"/>
  <c r="S538" i="37"/>
  <c r="S605" i="37"/>
  <c r="S607" i="37"/>
  <c r="S640" i="37"/>
  <c r="S657" i="37"/>
  <c r="S662" i="37"/>
  <c r="U3292" i="156"/>
  <c r="S671" i="37"/>
  <c r="S686" i="37"/>
  <c r="S717" i="37"/>
  <c r="S724" i="37"/>
  <c r="S729" i="37"/>
  <c r="S1119" i="37"/>
  <c r="S1134" i="37"/>
  <c r="S1165" i="37"/>
  <c r="S1171" i="37"/>
  <c r="S1173" i="37"/>
  <c r="S1175" i="37"/>
  <c r="S1177" i="37"/>
  <c r="U119" i="156"/>
  <c r="U247" i="156"/>
  <c r="U170" i="156"/>
  <c r="U320" i="156"/>
  <c r="U475" i="156"/>
  <c r="U516" i="156"/>
  <c r="U561" i="156"/>
  <c r="U649" i="156"/>
  <c r="S1182" i="37"/>
  <c r="S1184" i="37"/>
  <c r="S1202" i="37"/>
  <c r="S1210" i="37"/>
  <c r="S1212" i="37"/>
  <c r="U894" i="156"/>
  <c r="U993" i="156"/>
  <c r="U1088" i="156"/>
  <c r="U1160" i="156"/>
  <c r="U1287" i="156"/>
  <c r="U1444" i="156"/>
  <c r="U1571" i="156"/>
  <c r="U1693" i="156"/>
  <c r="U1721" i="156"/>
  <c r="U1791" i="156"/>
  <c r="U1901" i="156"/>
  <c r="U1974" i="156"/>
  <c r="U2097" i="156"/>
  <c r="U2226" i="156"/>
  <c r="U2298" i="156"/>
  <c r="U2331" i="156"/>
  <c r="U2361" i="156"/>
  <c r="U2386" i="156"/>
  <c r="U2445" i="156"/>
  <c r="U2474" i="156"/>
  <c r="U2496" i="156"/>
  <c r="U2527" i="156"/>
  <c r="U2581" i="156"/>
  <c r="S9" i="37"/>
  <c r="S11" i="37"/>
  <c r="S26" i="37"/>
  <c r="S58" i="37"/>
  <c r="S63" i="37"/>
  <c r="S69" i="37"/>
  <c r="S74" i="37"/>
  <c r="U2841" i="156"/>
  <c r="S285" i="37"/>
  <c r="S300" i="37"/>
  <c r="S334" i="37"/>
  <c r="S339" i="37"/>
  <c r="S341" i="37"/>
  <c r="S343" i="37"/>
  <c r="S475" i="37"/>
  <c r="S478" i="37"/>
  <c r="S480" i="37"/>
  <c r="S482" i="37"/>
  <c r="S484" i="37"/>
  <c r="S486" i="37"/>
  <c r="S489" i="37"/>
  <c r="S491" i="37"/>
  <c r="S518" i="37"/>
  <c r="S527" i="37"/>
  <c r="S533" i="37"/>
  <c r="S535" i="37"/>
  <c r="S537" i="37"/>
  <c r="U3149" i="156"/>
  <c r="S606" i="37"/>
  <c r="S621" i="37"/>
  <c r="S653" i="37"/>
  <c r="S661" i="37"/>
  <c r="S666" i="37"/>
  <c r="S669" i="37"/>
  <c r="S672" i="37"/>
  <c r="S693" i="37"/>
  <c r="S721" i="37"/>
  <c r="S725" i="37"/>
  <c r="U3374" i="156"/>
  <c r="S1117" i="37"/>
  <c r="S1120" i="37"/>
  <c r="S1152" i="37"/>
  <c r="S1169" i="37"/>
  <c r="S1172" i="37"/>
  <c r="S1174" i="37"/>
  <c r="S1176" i="37"/>
  <c r="S1178" i="37"/>
  <c r="V1139" i="157"/>
  <c r="S209" i="37" s="1"/>
  <c r="V1084" i="157"/>
  <c r="V1086" i="157" s="1"/>
  <c r="S156" i="37" s="1"/>
  <c r="U3503" i="156"/>
  <c r="V1320" i="157"/>
  <c r="S345" i="37" s="1"/>
  <c r="V1375" i="157"/>
  <c r="S400" i="37" s="1"/>
  <c r="V1659" i="157"/>
  <c r="S593" i="37" s="1"/>
  <c r="V1992" i="157"/>
  <c r="S852" i="37" s="1"/>
  <c r="V1814" i="157"/>
  <c r="S786" i="37" s="1"/>
  <c r="V961" i="157"/>
  <c r="S141" i="37" s="1"/>
  <c r="V2230" i="157"/>
  <c r="V2231" i="157" s="1"/>
  <c r="S990" i="37" s="1"/>
  <c r="V1938" i="157"/>
  <c r="S798" i="37" s="1"/>
  <c r="U2934" i="156"/>
  <c r="U757" i="156"/>
  <c r="U2787" i="156"/>
  <c r="S88" i="57"/>
  <c r="S89" i="57" s="1"/>
  <c r="S926" i="37" s="1"/>
  <c r="S136" i="46"/>
  <c r="S272" i="37" s="1"/>
  <c r="V901" i="157"/>
  <c r="V1467" i="157"/>
  <c r="V1468" i="157" s="1"/>
  <c r="S411" i="37" s="1"/>
  <c r="V2368" i="157"/>
  <c r="V2369" i="157" s="1"/>
  <c r="S1053" i="37" s="1"/>
  <c r="V2084" i="157"/>
  <c r="V2085" i="157" s="1"/>
  <c r="S862" i="37" s="1"/>
  <c r="U3094" i="156"/>
  <c r="U729" i="156"/>
  <c r="U3237" i="156"/>
  <c r="U3448" i="156"/>
  <c r="U2639" i="156" l="1"/>
  <c r="S1292" i="37"/>
  <c r="S219" i="37"/>
  <c r="S1293" i="37"/>
  <c r="S1259" i="37"/>
  <c r="S1229" i="37"/>
  <c r="S925" i="37"/>
  <c r="S1282" i="37"/>
  <c r="S1281" i="37"/>
  <c r="S861" i="37"/>
  <c r="S410" i="37"/>
  <c r="S989" i="37"/>
  <c r="S730" i="37"/>
  <c r="S539" i="37"/>
  <c r="S1052" i="37"/>
  <c r="S797" i="37"/>
  <c r="S1291" i="37"/>
  <c r="S658" i="37"/>
  <c r="S335" i="37"/>
  <c r="U3449" i="156"/>
  <c r="S64" i="37"/>
  <c r="U3095" i="156"/>
  <c r="S1231" i="37"/>
  <c r="S1230" i="37"/>
  <c r="S1302" i="37"/>
  <c r="S1286" i="37"/>
  <c r="S1227" i="37"/>
  <c r="S1228" i="37"/>
  <c r="U2788" i="156"/>
  <c r="U2936" i="156"/>
  <c r="U3238" i="156"/>
  <c r="U731" i="156"/>
  <c r="S1206" i="37"/>
  <c r="S1170" i="37"/>
  <c r="S722" i="37"/>
  <c r="S528" i="37"/>
  <c r="S1224" i="37"/>
  <c r="S344" i="37"/>
  <c r="S155" i="37"/>
  <c r="V1319" i="157"/>
  <c r="V1085" i="157"/>
  <c r="V900" i="157"/>
  <c r="S81" i="37"/>
  <c r="AK892" i="157"/>
  <c r="AM904" i="157"/>
  <c r="AK904" i="157"/>
  <c r="AI904" i="157"/>
  <c r="AH904" i="157"/>
  <c r="AM905" i="157"/>
  <c r="AL905" i="157"/>
  <c r="AK905" i="157"/>
  <c r="AI905" i="157"/>
  <c r="AH905" i="157"/>
  <c r="AM955" i="157"/>
  <c r="AL955" i="157"/>
  <c r="AK955" i="157"/>
  <c r="AM960" i="157"/>
  <c r="AL960" i="157"/>
  <c r="AK960" i="157"/>
  <c r="AI960" i="157"/>
  <c r="AH960" i="157"/>
  <c r="AM902" i="157"/>
  <c r="AL902" i="157"/>
  <c r="AK902" i="157"/>
  <c r="AI902" i="157"/>
  <c r="AH902" i="157"/>
  <c r="AL534" i="157"/>
  <c r="AK534" i="157"/>
  <c r="AM534" i="157"/>
  <c r="AI519" i="157"/>
  <c r="AI534" i="157" s="1"/>
  <c r="S8" i="37" l="1"/>
  <c r="S1287" i="37"/>
  <c r="S80" i="37"/>
  <c r="S1180" i="37"/>
  <c r="S1295" i="37"/>
  <c r="U730" i="156"/>
  <c r="S668" i="37"/>
  <c r="U2935" i="156"/>
  <c r="S474" i="37"/>
  <c r="S282" i="37"/>
  <c r="S604" i="37"/>
  <c r="S1116" i="37"/>
  <c r="AH713" i="156"/>
  <c r="AK694" i="156"/>
  <c r="AK695" i="156" s="1"/>
  <c r="AL694" i="156"/>
  <c r="AJ695" i="156"/>
  <c r="AL695" i="156" l="1"/>
  <c r="AF713" i="156"/>
  <c r="S1226" i="37"/>
  <c r="S1225" i="37" s="1"/>
  <c r="S473" i="37"/>
  <c r="S667" i="37"/>
  <c r="S1115" i="37"/>
  <c r="S603" i="37"/>
  <c r="S281" i="37"/>
  <c r="S1179" i="37"/>
  <c r="AL91" i="156"/>
  <c r="U1968" i="157" l="1"/>
  <c r="I1164" i="157" l="1"/>
  <c r="H159" i="157"/>
  <c r="I175" i="157"/>
  <c r="G3067" i="156"/>
  <c r="H2908" i="156"/>
  <c r="E2908" i="156"/>
  <c r="G2909" i="156"/>
  <c r="G2370" i="156"/>
  <c r="H1957" i="156"/>
  <c r="E1957" i="156"/>
  <c r="G1958" i="156"/>
  <c r="G1680" i="156"/>
  <c r="J159" i="157" l="1"/>
  <c r="I1958" i="156"/>
  <c r="I3067" i="156"/>
  <c r="I2909" i="156"/>
  <c r="I1680" i="156"/>
  <c r="I2370" i="156"/>
  <c r="G1553" i="156"/>
  <c r="I1553" i="156" l="1"/>
  <c r="G1038" i="156"/>
  <c r="H963" i="156"/>
  <c r="I1038" i="156" l="1"/>
  <c r="AM1379" i="157"/>
  <c r="AL1379" i="157"/>
  <c r="AK1379" i="157"/>
  <c r="AI1379" i="157"/>
  <c r="AH1379" i="157"/>
  <c r="U1379" i="157"/>
  <c r="AG1313" i="157"/>
  <c r="AG1379" i="157" s="1"/>
  <c r="AF1379" i="157"/>
  <c r="AJ1313" i="157" l="1"/>
  <c r="AJ1379" i="157" s="1"/>
  <c r="G444" i="156"/>
  <c r="G443" i="156"/>
  <c r="G442" i="156"/>
  <c r="G445" i="156"/>
  <c r="AF445" i="156"/>
  <c r="G289" i="156"/>
  <c r="G217" i="156"/>
  <c r="I442" i="156" l="1"/>
  <c r="I443" i="156"/>
  <c r="I217" i="156"/>
  <c r="I444" i="156"/>
  <c r="I289" i="156"/>
  <c r="I445" i="156"/>
  <c r="N2075" i="157" l="1"/>
  <c r="R74" i="57" l="1"/>
  <c r="AH88" i="57" l="1"/>
  <c r="AH89" i="57" s="1"/>
  <c r="AH143" i="57"/>
  <c r="R69" i="46"/>
  <c r="AC34" i="46"/>
  <c r="AC69" i="46" s="1"/>
  <c r="U2354" i="157"/>
  <c r="U2214" i="157"/>
  <c r="AF2175" i="157"/>
  <c r="AF2214" i="157" s="1"/>
  <c r="U2068" i="157"/>
  <c r="U1900" i="157"/>
  <c r="AF1855" i="157"/>
  <c r="U1742" i="157"/>
  <c r="AF1699" i="157"/>
  <c r="AF1742" i="157" s="1"/>
  <c r="U1589" i="157"/>
  <c r="AF1554" i="157"/>
  <c r="AF1589" i="157" s="1"/>
  <c r="U1449" i="157"/>
  <c r="AF1413" i="157"/>
  <c r="AF1449" i="157" s="1"/>
  <c r="AK1467" i="157" l="1"/>
  <c r="AK1468" i="157" s="1"/>
  <c r="AK1521" i="157"/>
  <c r="U1351" i="157"/>
  <c r="AK1318" i="157"/>
  <c r="U1310" i="157"/>
  <c r="AG1281" i="157"/>
  <c r="AG1351" i="157" s="1"/>
  <c r="U1225" i="157"/>
  <c r="AM1115" i="157"/>
  <c r="AL1115" i="157"/>
  <c r="AK1115" i="157"/>
  <c r="AI1115" i="157"/>
  <c r="AH1115" i="157"/>
  <c r="U1115" i="157"/>
  <c r="AM1083" i="157"/>
  <c r="AL1083" i="157"/>
  <c r="AK1083" i="157"/>
  <c r="AI1083" i="157"/>
  <c r="AH1083" i="157"/>
  <c r="AF1083" i="157"/>
  <c r="U1048" i="157"/>
  <c r="U919" i="157"/>
  <c r="U872" i="157"/>
  <c r="U802" i="157"/>
  <c r="AF763" i="157"/>
  <c r="U668" i="157"/>
  <c r="AF630" i="157"/>
  <c r="AF668" i="157" s="1"/>
  <c r="U534" i="157"/>
  <c r="AM545" i="157"/>
  <c r="AL545" i="157"/>
  <c r="AK545" i="157"/>
  <c r="AG503" i="157"/>
  <c r="U352" i="157"/>
  <c r="AG309" i="157"/>
  <c r="AF298" i="157"/>
  <c r="AF352" i="157" s="1"/>
  <c r="AF206" i="157"/>
  <c r="AF248" i="157" s="1"/>
  <c r="U248" i="157"/>
  <c r="U165" i="157"/>
  <c r="AF125" i="157"/>
  <c r="AF165" i="157" s="1"/>
  <c r="AF534" i="157" l="1"/>
  <c r="AF545" i="157" s="1"/>
  <c r="AF905" i="157"/>
  <c r="AJ1281" i="157"/>
  <c r="AJ1351" i="157" s="1"/>
  <c r="AF1115" i="157"/>
  <c r="AJ309" i="157"/>
  <c r="AJ503" i="157"/>
  <c r="I951" i="157" l="1"/>
  <c r="F951" i="157"/>
  <c r="D131" i="37" s="1"/>
  <c r="U88" i="157" l="1"/>
  <c r="AG52" i="157"/>
  <c r="AF960" i="157"/>
  <c r="AF955" i="157"/>
  <c r="AF41" i="157"/>
  <c r="AF88" i="157" s="1"/>
  <c r="AF904" i="157"/>
  <c r="T3434" i="156"/>
  <c r="AE3399" i="156"/>
  <c r="AE3434" i="156" s="1"/>
  <c r="T3360" i="156"/>
  <c r="AE3322" i="156"/>
  <c r="AE3360" i="156" s="1"/>
  <c r="T3225" i="156"/>
  <c r="AE3186" i="156"/>
  <c r="AE3225" i="156" s="1"/>
  <c r="T3073" i="156"/>
  <c r="T2915" i="156"/>
  <c r="T2775" i="156"/>
  <c r="AJ52" i="157" l="1"/>
  <c r="AL2690" i="156"/>
  <c r="AK2690" i="156"/>
  <c r="AJ2690" i="156"/>
  <c r="AH2690" i="156"/>
  <c r="AG2690" i="156"/>
  <c r="T2690" i="156"/>
  <c r="T2668" i="156" l="1"/>
  <c r="AL2694" i="156"/>
  <c r="AK2694" i="156"/>
  <c r="AJ2694" i="156"/>
  <c r="AH2694" i="156"/>
  <c r="AG2694" i="156"/>
  <c r="T2694" i="156"/>
  <c r="AL2608" i="156"/>
  <c r="AK2608" i="156"/>
  <c r="AJ2608" i="156"/>
  <c r="AH2608" i="156"/>
  <c r="AG2608" i="156"/>
  <c r="T2608" i="156"/>
  <c r="AF2604" i="156"/>
  <c r="AF2595" i="156"/>
  <c r="AE2584" i="156"/>
  <c r="AL2580" i="156"/>
  <c r="AK2580" i="156"/>
  <c r="AJ2580" i="156"/>
  <c r="AH2580" i="156"/>
  <c r="AG2580" i="156"/>
  <c r="T2580" i="156"/>
  <c r="AF2579" i="156"/>
  <c r="AE2576" i="156"/>
  <c r="AL2573" i="156"/>
  <c r="AK2573" i="156"/>
  <c r="AJ2573" i="156"/>
  <c r="AH2573" i="156"/>
  <c r="AG2573" i="156"/>
  <c r="T2573" i="156"/>
  <c r="AE2573" i="156"/>
  <c r="AE2351" i="156"/>
  <c r="AE2689" i="156" s="1"/>
  <c r="T2293" i="156"/>
  <c r="AF2265" i="156"/>
  <c r="AE2254" i="156"/>
  <c r="T2219" i="156"/>
  <c r="AF2192" i="156"/>
  <c r="AE2181" i="156"/>
  <c r="AE2219" i="156" s="1"/>
  <c r="AE2166" i="156"/>
  <c r="AE2640" i="156" s="1"/>
  <c r="T2152" i="156"/>
  <c r="T2079" i="156"/>
  <c r="AF2025" i="156"/>
  <c r="AE2014" i="156"/>
  <c r="AE2079" i="156" s="1"/>
  <c r="AE1931" i="156"/>
  <c r="AE1862" i="156"/>
  <c r="AE1837" i="156"/>
  <c r="AE1807" i="156"/>
  <c r="AE1751" i="156"/>
  <c r="T1687" i="156"/>
  <c r="AE1648" i="156"/>
  <c r="AE1687" i="156" s="1"/>
  <c r="T1625" i="156"/>
  <c r="AE1588" i="156"/>
  <c r="AE1625" i="156" s="1"/>
  <c r="AF1533" i="156"/>
  <c r="T1562" i="156"/>
  <c r="AE1522" i="156"/>
  <c r="AE1562" i="156" s="1"/>
  <c r="T1498" i="156"/>
  <c r="AE1461" i="156"/>
  <c r="AE1498" i="156" s="1"/>
  <c r="T1436" i="156"/>
  <c r="AE1398" i="156"/>
  <c r="AE1436" i="156" s="1"/>
  <c r="T1364" i="156"/>
  <c r="AF1319" i="156"/>
  <c r="AE1333" i="156"/>
  <c r="AE1308" i="156"/>
  <c r="AE1364" i="156" s="1"/>
  <c r="T1281" i="156"/>
  <c r="AE1244" i="156"/>
  <c r="AE1281" i="156" s="1"/>
  <c r="AF1188" i="156"/>
  <c r="T1218" i="156"/>
  <c r="T1227" i="156" s="1"/>
  <c r="AE1177" i="156"/>
  <c r="AE1218" i="156" s="1"/>
  <c r="AL1153" i="156"/>
  <c r="AK1153" i="156"/>
  <c r="AJ1153" i="156"/>
  <c r="AH1153" i="156"/>
  <c r="AG1153" i="156"/>
  <c r="T1153" i="156"/>
  <c r="AK1124" i="156"/>
  <c r="AJ1124" i="156"/>
  <c r="AH1124" i="156"/>
  <c r="AG1124" i="156"/>
  <c r="T1117" i="156"/>
  <c r="AF1116" i="156"/>
  <c r="AF1022" i="156"/>
  <c r="AE1022" i="156"/>
  <c r="AE1012" i="156"/>
  <c r="AL985" i="156"/>
  <c r="AK985" i="156"/>
  <c r="AJ985" i="156"/>
  <c r="AJ993" i="156" s="1"/>
  <c r="AH985" i="156"/>
  <c r="AG985" i="156"/>
  <c r="T985" i="156"/>
  <c r="AF954" i="156"/>
  <c r="AE906" i="156"/>
  <c r="T877" i="156"/>
  <c r="AF834" i="156"/>
  <c r="AE872" i="156"/>
  <c r="AE823" i="156"/>
  <c r="AE877" i="156" s="1"/>
  <c r="T719" i="156"/>
  <c r="AH695" i="156"/>
  <c r="AG695" i="156"/>
  <c r="T695" i="156"/>
  <c r="AF694" i="156"/>
  <c r="AE695" i="156"/>
  <c r="H694" i="156"/>
  <c r="E694" i="156"/>
  <c r="AE2668" i="156" l="1"/>
  <c r="AF2690" i="156"/>
  <c r="AL1124" i="156"/>
  <c r="AF695" i="156"/>
  <c r="AE2580" i="156"/>
  <c r="AE2690" i="156"/>
  <c r="AE2608" i="156"/>
  <c r="AE1124" i="156"/>
  <c r="AI2579" i="156"/>
  <c r="AE985" i="156"/>
  <c r="AI2025" i="156"/>
  <c r="AI2604" i="156"/>
  <c r="AI2192" i="156"/>
  <c r="AE1153" i="156"/>
  <c r="AF2608" i="156"/>
  <c r="AI2595" i="156"/>
  <c r="AF2580" i="156"/>
  <c r="AI834" i="156"/>
  <c r="AI1022" i="156"/>
  <c r="AI1533" i="156"/>
  <c r="AI2265" i="156"/>
  <c r="AI694" i="156"/>
  <c r="AI695" i="156" s="1"/>
  <c r="AI1188" i="156"/>
  <c r="AI1116" i="156"/>
  <c r="AI1319" i="156"/>
  <c r="AI954" i="156"/>
  <c r="AI2580" i="156" l="1"/>
  <c r="AI2690" i="156"/>
  <c r="AI2608" i="156"/>
  <c r="AE687" i="156" l="1"/>
  <c r="AE686" i="156"/>
  <c r="AE654" i="156"/>
  <c r="AE645" i="156"/>
  <c r="AE603" i="156"/>
  <c r="AE602" i="156"/>
  <c r="AE595" i="156"/>
  <c r="AE536" i="156"/>
  <c r="AE386" i="156" l="1"/>
  <c r="AE387" i="156" s="1"/>
  <c r="AE383" i="156"/>
  <c r="AE87" i="156"/>
  <c r="H2702" i="156" l="1"/>
  <c r="E2702" i="156"/>
  <c r="D71" i="37" s="1"/>
  <c r="I1899" i="157" l="1"/>
  <c r="H1040" i="157"/>
  <c r="J1040" i="157" s="1"/>
  <c r="H698" i="157"/>
  <c r="J698" i="157" s="1"/>
  <c r="H341" i="157"/>
  <c r="J341" i="157" s="1"/>
  <c r="H340" i="157"/>
  <c r="J340" i="157" s="1"/>
  <c r="H339" i="157"/>
  <c r="J339" i="157" s="1"/>
  <c r="H337" i="157"/>
  <c r="J337" i="157" s="1"/>
  <c r="H335" i="157"/>
  <c r="J335" i="157" s="1"/>
  <c r="H333" i="157"/>
  <c r="J333" i="157" s="1"/>
  <c r="H82" i="157"/>
  <c r="H81" i="157"/>
  <c r="H80" i="157"/>
  <c r="H79" i="157"/>
  <c r="H78" i="157"/>
  <c r="H77" i="157"/>
  <c r="J77" i="157" s="1"/>
  <c r="H76" i="157"/>
  <c r="H75" i="157"/>
  <c r="J75" i="157" s="1"/>
  <c r="G2452" i="156"/>
  <c r="I2452" i="156" s="1"/>
  <c r="G1529" i="156"/>
  <c r="G1524" i="156"/>
  <c r="G964" i="156"/>
  <c r="H891" i="156"/>
  <c r="G676" i="156"/>
  <c r="I676" i="156" s="1"/>
  <c r="G675" i="156"/>
  <c r="G674" i="156"/>
  <c r="I674" i="156" s="1"/>
  <c r="G673" i="156"/>
  <c r="I673" i="156" s="1"/>
  <c r="G672" i="156"/>
  <c r="G671" i="156"/>
  <c r="I671" i="156" s="1"/>
  <c r="G670" i="156"/>
  <c r="I670" i="156" s="1"/>
  <c r="G669" i="156"/>
  <c r="G642" i="156"/>
  <c r="I642" i="156" s="1"/>
  <c r="G641" i="156"/>
  <c r="I641" i="156" s="1"/>
  <c r="G640" i="156"/>
  <c r="I640" i="156" s="1"/>
  <c r="G639" i="156"/>
  <c r="I639" i="156" s="1"/>
  <c r="G638" i="156"/>
  <c r="I638" i="156" s="1"/>
  <c r="G637" i="156"/>
  <c r="I637" i="156" s="1"/>
  <c r="G636" i="156"/>
  <c r="I636" i="156" s="1"/>
  <c r="G635" i="156"/>
  <c r="I635" i="156" s="1"/>
  <c r="G634" i="156"/>
  <c r="I634" i="156" s="1"/>
  <c r="G633" i="156"/>
  <c r="I633" i="156" s="1"/>
  <c r="G632" i="156"/>
  <c r="I632" i="156" s="1"/>
  <c r="G631" i="156"/>
  <c r="I631" i="156" s="1"/>
  <c r="G630" i="156"/>
  <c r="I630" i="156" s="1"/>
  <c r="G629" i="156"/>
  <c r="I629" i="156" s="1"/>
  <c r="I627" i="156"/>
  <c r="G626" i="156"/>
  <c r="I626" i="156" s="1"/>
  <c r="G625" i="156"/>
  <c r="I625" i="156" s="1"/>
  <c r="G624" i="156"/>
  <c r="I624" i="156" s="1"/>
  <c r="I623" i="156"/>
  <c r="G622" i="156"/>
  <c r="I622" i="156" s="1"/>
  <c r="G621" i="156"/>
  <c r="I621" i="156" s="1"/>
  <c r="G620" i="156"/>
  <c r="I620" i="156" s="1"/>
  <c r="G619" i="156"/>
  <c r="I619" i="156" s="1"/>
  <c r="G618" i="156"/>
  <c r="G570" i="156"/>
  <c r="G569" i="156"/>
  <c r="G224" i="156"/>
  <c r="G223" i="156"/>
  <c r="G222" i="156"/>
  <c r="G221" i="156"/>
  <c r="G220" i="156"/>
  <c r="G219" i="156"/>
  <c r="G218" i="156"/>
  <c r="G216" i="156"/>
  <c r="G215" i="156"/>
  <c r="G213" i="156"/>
  <c r="I213" i="156" s="1"/>
  <c r="G212" i="156"/>
  <c r="G211" i="156"/>
  <c r="I211" i="156" s="1"/>
  <c r="G209" i="156"/>
  <c r="G207" i="156"/>
  <c r="G206" i="156"/>
  <c r="G205" i="156"/>
  <c r="I205" i="156" s="1"/>
  <c r="G204" i="156"/>
  <c r="G203" i="156"/>
  <c r="G202" i="156"/>
  <c r="G201" i="156"/>
  <c r="G200" i="156"/>
  <c r="G199" i="156"/>
  <c r="G198" i="156"/>
  <c r="G197" i="156"/>
  <c r="I197" i="156" s="1"/>
  <c r="G196" i="156"/>
  <c r="I83" i="156"/>
  <c r="I82" i="156"/>
  <c r="I81" i="156"/>
  <c r="I80" i="156"/>
  <c r="I79" i="156"/>
  <c r="I78" i="156"/>
  <c r="I77" i="156"/>
  <c r="I76" i="156"/>
  <c r="I75" i="156"/>
  <c r="I74" i="156"/>
  <c r="I73" i="156"/>
  <c r="I72" i="156"/>
  <c r="I71" i="156"/>
  <c r="I70" i="156"/>
  <c r="I68" i="156"/>
  <c r="I67" i="156"/>
  <c r="I66" i="156"/>
  <c r="I65" i="156"/>
  <c r="I62" i="156"/>
  <c r="I61" i="156"/>
  <c r="I60" i="156"/>
  <c r="I59" i="156"/>
  <c r="I58" i="156"/>
  <c r="I57" i="156"/>
  <c r="I56" i="156"/>
  <c r="I55" i="156"/>
  <c r="I746" i="157"/>
  <c r="F746" i="157"/>
  <c r="I1514" i="157"/>
  <c r="F1514" i="157"/>
  <c r="D457" i="37" s="1"/>
  <c r="I2398" i="157"/>
  <c r="F2398" i="157"/>
  <c r="D1082" i="37" s="1"/>
  <c r="F118" i="57"/>
  <c r="F955" i="37" s="1"/>
  <c r="C118" i="57"/>
  <c r="I2114" i="157"/>
  <c r="F891" i="37" s="1"/>
  <c r="F2114" i="157"/>
  <c r="D891" i="37" s="1"/>
  <c r="H3125" i="156"/>
  <c r="E3125" i="156"/>
  <c r="D634" i="37" s="1"/>
  <c r="I1635" i="157"/>
  <c r="F1635" i="157"/>
  <c r="D569" i="37" s="1"/>
  <c r="I1497" i="157"/>
  <c r="F1497" i="157"/>
  <c r="D440" i="37" s="1"/>
  <c r="C862" i="37"/>
  <c r="AQ862" i="37" s="1"/>
  <c r="E862" i="37"/>
  <c r="F862" i="37"/>
  <c r="G862" i="37"/>
  <c r="I862" i="37"/>
  <c r="J862" i="37"/>
  <c r="K862" i="37"/>
  <c r="M862" i="37"/>
  <c r="N862" i="37"/>
  <c r="O862" i="37"/>
  <c r="P862" i="37"/>
  <c r="Q862" i="37"/>
  <c r="C864" i="37"/>
  <c r="AQ864" i="37" s="1"/>
  <c r="E864" i="37"/>
  <c r="F864" i="37"/>
  <c r="G864" i="37"/>
  <c r="I864" i="37"/>
  <c r="J864" i="37"/>
  <c r="K864" i="37"/>
  <c r="M864" i="37"/>
  <c r="N864" i="37"/>
  <c r="O864" i="37"/>
  <c r="P864" i="37"/>
  <c r="Q864" i="37"/>
  <c r="R864" i="37"/>
  <c r="AC864" i="37"/>
  <c r="AD864" i="37"/>
  <c r="AE864" i="37"/>
  <c r="AF864" i="37"/>
  <c r="AG864" i="37"/>
  <c r="AH864" i="37"/>
  <c r="AI864" i="37"/>
  <c r="AJ864" i="37"/>
  <c r="C865" i="37"/>
  <c r="AQ865" i="37" s="1"/>
  <c r="E865" i="37"/>
  <c r="F865" i="37"/>
  <c r="G865" i="37"/>
  <c r="I865" i="37"/>
  <c r="J865" i="37"/>
  <c r="K865" i="37"/>
  <c r="M865" i="37"/>
  <c r="N865" i="37"/>
  <c r="O865" i="37"/>
  <c r="P865" i="37"/>
  <c r="Q865" i="37"/>
  <c r="C866" i="37"/>
  <c r="AQ866" i="37" s="1"/>
  <c r="E866" i="37"/>
  <c r="F866" i="37"/>
  <c r="G866" i="37"/>
  <c r="I866" i="37"/>
  <c r="J866" i="37"/>
  <c r="K866" i="37"/>
  <c r="M866" i="37"/>
  <c r="N866" i="37"/>
  <c r="O866" i="37"/>
  <c r="P866" i="37"/>
  <c r="Q866" i="37"/>
  <c r="I867" i="37"/>
  <c r="J867" i="37"/>
  <c r="K867" i="37"/>
  <c r="M867" i="37"/>
  <c r="N867" i="37"/>
  <c r="O867" i="37"/>
  <c r="P867" i="37"/>
  <c r="Q867" i="37"/>
  <c r="R867" i="37"/>
  <c r="AC867" i="37"/>
  <c r="AD867" i="37"/>
  <c r="AE867" i="37"/>
  <c r="AF867" i="37"/>
  <c r="AG867" i="37"/>
  <c r="AH867" i="37"/>
  <c r="AI867" i="37"/>
  <c r="AJ867" i="37"/>
  <c r="I868" i="37"/>
  <c r="J868" i="37"/>
  <c r="K868" i="37"/>
  <c r="M868" i="37"/>
  <c r="N868" i="37"/>
  <c r="O868" i="37"/>
  <c r="P868" i="37"/>
  <c r="Q868" i="37"/>
  <c r="R868" i="37"/>
  <c r="AC868" i="37"/>
  <c r="AD868" i="37"/>
  <c r="AE868" i="37"/>
  <c r="AF868" i="37"/>
  <c r="AG868" i="37"/>
  <c r="AH868" i="37"/>
  <c r="AI868" i="37"/>
  <c r="AJ868" i="37"/>
  <c r="I869" i="37"/>
  <c r="J869" i="37"/>
  <c r="K869" i="37"/>
  <c r="M869" i="37"/>
  <c r="N869" i="37"/>
  <c r="O869" i="37"/>
  <c r="P869" i="37"/>
  <c r="Q869" i="37"/>
  <c r="R869" i="37"/>
  <c r="AC869" i="37"/>
  <c r="AD869" i="37"/>
  <c r="AE869" i="37"/>
  <c r="AF869" i="37"/>
  <c r="AG869" i="37"/>
  <c r="AH869" i="37"/>
  <c r="AI869" i="37"/>
  <c r="AJ869" i="37"/>
  <c r="I870" i="37"/>
  <c r="J870" i="37"/>
  <c r="K870" i="37"/>
  <c r="M870" i="37"/>
  <c r="N870" i="37"/>
  <c r="O870" i="37"/>
  <c r="P870" i="37"/>
  <c r="Q870" i="37"/>
  <c r="R870" i="37"/>
  <c r="AC870" i="37"/>
  <c r="AD870" i="37"/>
  <c r="AE870" i="37"/>
  <c r="AF870" i="37"/>
  <c r="AG870" i="37"/>
  <c r="AH870" i="37"/>
  <c r="AI870" i="37"/>
  <c r="AJ870" i="37"/>
  <c r="I871" i="37"/>
  <c r="J871" i="37"/>
  <c r="K871" i="37"/>
  <c r="M871" i="37"/>
  <c r="N871" i="37"/>
  <c r="O871" i="37"/>
  <c r="P871" i="37"/>
  <c r="Q871" i="37"/>
  <c r="R871" i="37"/>
  <c r="AC871" i="37"/>
  <c r="AD871" i="37"/>
  <c r="AE871" i="37"/>
  <c r="AF871" i="37"/>
  <c r="AG871" i="37"/>
  <c r="AH871" i="37"/>
  <c r="AI871" i="37"/>
  <c r="AJ871" i="37"/>
  <c r="I872" i="37"/>
  <c r="J872" i="37"/>
  <c r="K872" i="37"/>
  <c r="M872" i="37"/>
  <c r="N872" i="37"/>
  <c r="O872" i="37"/>
  <c r="P872" i="37"/>
  <c r="Q872" i="37"/>
  <c r="R872" i="37"/>
  <c r="AC872" i="37"/>
  <c r="AD872" i="37"/>
  <c r="AE872" i="37"/>
  <c r="AF872" i="37"/>
  <c r="AG872" i="37"/>
  <c r="AH872" i="37"/>
  <c r="AI872" i="37"/>
  <c r="AJ872" i="37"/>
  <c r="I873" i="37"/>
  <c r="J873" i="37"/>
  <c r="K873" i="37"/>
  <c r="M873" i="37"/>
  <c r="N873" i="37"/>
  <c r="O873" i="37"/>
  <c r="P873" i="37"/>
  <c r="Q873" i="37"/>
  <c r="R873" i="37"/>
  <c r="AC873" i="37"/>
  <c r="AD873" i="37"/>
  <c r="AE873" i="37"/>
  <c r="AF873" i="37"/>
  <c r="AG873" i="37"/>
  <c r="AH873" i="37"/>
  <c r="AI873" i="37"/>
  <c r="AJ873" i="37"/>
  <c r="I874" i="37"/>
  <c r="J874" i="37"/>
  <c r="K874" i="37"/>
  <c r="M874" i="37"/>
  <c r="N874" i="37"/>
  <c r="O874" i="37"/>
  <c r="P874" i="37"/>
  <c r="Q874" i="37"/>
  <c r="R874" i="37"/>
  <c r="AC874" i="37"/>
  <c r="AD874" i="37"/>
  <c r="AE874" i="37"/>
  <c r="AF874" i="37"/>
  <c r="AG874" i="37"/>
  <c r="AH874" i="37"/>
  <c r="AI874" i="37"/>
  <c r="AJ874" i="37"/>
  <c r="I875" i="37"/>
  <c r="J875" i="37"/>
  <c r="K875" i="37"/>
  <c r="M875" i="37"/>
  <c r="N875" i="37"/>
  <c r="O875" i="37"/>
  <c r="P875" i="37"/>
  <c r="Q875" i="37"/>
  <c r="R875" i="37"/>
  <c r="AC875" i="37"/>
  <c r="AD875" i="37"/>
  <c r="AE875" i="37"/>
  <c r="AF875" i="37"/>
  <c r="AG875" i="37"/>
  <c r="AH875" i="37"/>
  <c r="AI875" i="37"/>
  <c r="AJ875" i="37"/>
  <c r="I876" i="37"/>
  <c r="J876" i="37"/>
  <c r="K876" i="37"/>
  <c r="M876" i="37"/>
  <c r="N876" i="37"/>
  <c r="O876" i="37"/>
  <c r="P876" i="37"/>
  <c r="Q876" i="37"/>
  <c r="R876" i="37"/>
  <c r="AC876" i="37"/>
  <c r="AD876" i="37"/>
  <c r="AE876" i="37"/>
  <c r="AF876" i="37"/>
  <c r="AG876" i="37"/>
  <c r="AH876" i="37"/>
  <c r="AI876" i="37"/>
  <c r="AJ876" i="37"/>
  <c r="I877" i="37"/>
  <c r="J877" i="37"/>
  <c r="K877" i="37"/>
  <c r="M877" i="37"/>
  <c r="N877" i="37"/>
  <c r="O877" i="37"/>
  <c r="P877" i="37"/>
  <c r="Q877" i="37"/>
  <c r="R877" i="37"/>
  <c r="AC877" i="37"/>
  <c r="AD877" i="37"/>
  <c r="AE877" i="37"/>
  <c r="AF877" i="37"/>
  <c r="AG877" i="37"/>
  <c r="AH877" i="37"/>
  <c r="AI877" i="37"/>
  <c r="AJ877" i="37"/>
  <c r="I878" i="37"/>
  <c r="J878" i="37"/>
  <c r="K878" i="37"/>
  <c r="M878" i="37"/>
  <c r="N878" i="37"/>
  <c r="O878" i="37"/>
  <c r="P878" i="37"/>
  <c r="Q878" i="37"/>
  <c r="R878" i="37"/>
  <c r="AC878" i="37"/>
  <c r="AD878" i="37"/>
  <c r="AE878" i="37"/>
  <c r="AF878" i="37"/>
  <c r="AG878" i="37"/>
  <c r="AH878" i="37"/>
  <c r="AI878" i="37"/>
  <c r="AJ878" i="37"/>
  <c r="I879" i="37"/>
  <c r="J879" i="37"/>
  <c r="K879" i="37"/>
  <c r="M879" i="37"/>
  <c r="N879" i="37"/>
  <c r="O879" i="37"/>
  <c r="P879" i="37"/>
  <c r="Q879" i="37"/>
  <c r="R879" i="37"/>
  <c r="AC879" i="37"/>
  <c r="AD879" i="37"/>
  <c r="AE879" i="37"/>
  <c r="AF879" i="37"/>
  <c r="AG879" i="37"/>
  <c r="AH879" i="37"/>
  <c r="AI879" i="37"/>
  <c r="AJ879" i="37"/>
  <c r="I880" i="37"/>
  <c r="J880" i="37"/>
  <c r="K880" i="37"/>
  <c r="M880" i="37"/>
  <c r="N880" i="37"/>
  <c r="O880" i="37"/>
  <c r="P880" i="37"/>
  <c r="Q880" i="37"/>
  <c r="I881" i="37"/>
  <c r="J881" i="37"/>
  <c r="K881" i="37"/>
  <c r="M881" i="37"/>
  <c r="N881" i="37"/>
  <c r="O881" i="37"/>
  <c r="P881" i="37"/>
  <c r="Q881" i="37"/>
  <c r="R881" i="37"/>
  <c r="AC881" i="37"/>
  <c r="AD881" i="37"/>
  <c r="AE881" i="37"/>
  <c r="AF881" i="37"/>
  <c r="AG881" i="37"/>
  <c r="AH881" i="37"/>
  <c r="AI881" i="37"/>
  <c r="AJ881" i="37"/>
  <c r="I882" i="37"/>
  <c r="J882" i="37"/>
  <c r="K882" i="37"/>
  <c r="M882" i="37"/>
  <c r="N882" i="37"/>
  <c r="O882" i="37"/>
  <c r="P882" i="37"/>
  <c r="Q882" i="37"/>
  <c r="R882" i="37"/>
  <c r="AC882" i="37"/>
  <c r="AD882" i="37"/>
  <c r="AE882" i="37"/>
  <c r="AF882" i="37"/>
  <c r="AG882" i="37"/>
  <c r="AH882" i="37"/>
  <c r="AI882" i="37"/>
  <c r="AJ882" i="37"/>
  <c r="I883" i="37"/>
  <c r="J883" i="37"/>
  <c r="K883" i="37"/>
  <c r="M883" i="37"/>
  <c r="N883" i="37"/>
  <c r="O883" i="37"/>
  <c r="P883" i="37"/>
  <c r="Q883" i="37"/>
  <c r="R883" i="37"/>
  <c r="AC883" i="37"/>
  <c r="AD883" i="37"/>
  <c r="AE883" i="37"/>
  <c r="AF883" i="37"/>
  <c r="AG883" i="37"/>
  <c r="AH883" i="37"/>
  <c r="AI883" i="37"/>
  <c r="AJ883" i="37"/>
  <c r="I884" i="37"/>
  <c r="J884" i="37"/>
  <c r="K884" i="37"/>
  <c r="M884" i="37"/>
  <c r="N884" i="37"/>
  <c r="O884" i="37"/>
  <c r="P884" i="37"/>
  <c r="Q884" i="37"/>
  <c r="R884" i="37"/>
  <c r="AC884" i="37"/>
  <c r="AD884" i="37"/>
  <c r="AE884" i="37"/>
  <c r="AF884" i="37"/>
  <c r="AG884" i="37"/>
  <c r="AH884" i="37"/>
  <c r="AI884" i="37"/>
  <c r="AJ884" i="37"/>
  <c r="I885" i="37"/>
  <c r="J885" i="37"/>
  <c r="K885" i="37"/>
  <c r="M885" i="37"/>
  <c r="N885" i="37"/>
  <c r="O885" i="37"/>
  <c r="P885" i="37"/>
  <c r="Q885" i="37"/>
  <c r="R885" i="37"/>
  <c r="AC885" i="37"/>
  <c r="AD885" i="37"/>
  <c r="AE885" i="37"/>
  <c r="AF885" i="37"/>
  <c r="AG885" i="37"/>
  <c r="AH885" i="37"/>
  <c r="AI885" i="37"/>
  <c r="AJ885" i="37"/>
  <c r="I886" i="37"/>
  <c r="J886" i="37"/>
  <c r="K886" i="37"/>
  <c r="M886" i="37"/>
  <c r="N886" i="37"/>
  <c r="O886" i="37"/>
  <c r="P886" i="37"/>
  <c r="Q886" i="37"/>
  <c r="R886" i="37"/>
  <c r="AC886" i="37"/>
  <c r="AD886" i="37"/>
  <c r="AE886" i="37"/>
  <c r="AF886" i="37"/>
  <c r="AG886" i="37"/>
  <c r="AH886" i="37"/>
  <c r="AI886" i="37"/>
  <c r="AJ886" i="37"/>
  <c r="I887" i="37"/>
  <c r="J887" i="37"/>
  <c r="K887" i="37"/>
  <c r="M887" i="37"/>
  <c r="N887" i="37"/>
  <c r="O887" i="37"/>
  <c r="P887" i="37"/>
  <c r="Q887" i="37"/>
  <c r="R887" i="37"/>
  <c r="AC887" i="37"/>
  <c r="AD887" i="37"/>
  <c r="AE887" i="37"/>
  <c r="AF887" i="37"/>
  <c r="AG887" i="37"/>
  <c r="AH887" i="37"/>
  <c r="AI887" i="37"/>
  <c r="AJ887" i="37"/>
  <c r="G888" i="37"/>
  <c r="I888" i="37"/>
  <c r="J888" i="37"/>
  <c r="K888" i="37"/>
  <c r="M888" i="37"/>
  <c r="N888" i="37"/>
  <c r="O888" i="37"/>
  <c r="P888" i="37"/>
  <c r="Q888" i="37"/>
  <c r="R888" i="37"/>
  <c r="AC888" i="37"/>
  <c r="AD888" i="37"/>
  <c r="AE888" i="37"/>
  <c r="AF888" i="37"/>
  <c r="AG888" i="37"/>
  <c r="AH888" i="37"/>
  <c r="AI888" i="37"/>
  <c r="AJ888" i="37"/>
  <c r="I889" i="37"/>
  <c r="J889" i="37"/>
  <c r="K889" i="37"/>
  <c r="M889" i="37"/>
  <c r="N889" i="37"/>
  <c r="O889" i="37"/>
  <c r="P889" i="37"/>
  <c r="Q889" i="37"/>
  <c r="R889" i="37"/>
  <c r="AC889" i="37"/>
  <c r="AD889" i="37"/>
  <c r="AE889" i="37"/>
  <c r="AF889" i="37"/>
  <c r="AG889" i="37"/>
  <c r="AH889" i="37"/>
  <c r="AI889" i="37"/>
  <c r="AJ889" i="37"/>
  <c r="I890" i="37"/>
  <c r="J890" i="37"/>
  <c r="K890" i="37"/>
  <c r="M890" i="37"/>
  <c r="N890" i="37"/>
  <c r="O890" i="37"/>
  <c r="P890" i="37"/>
  <c r="Q890" i="37"/>
  <c r="R890" i="37"/>
  <c r="AC890" i="37"/>
  <c r="AD890" i="37"/>
  <c r="AE890" i="37"/>
  <c r="AF890" i="37"/>
  <c r="AG890" i="37"/>
  <c r="AH890" i="37"/>
  <c r="AI890" i="37"/>
  <c r="AJ890" i="37"/>
  <c r="I891" i="37"/>
  <c r="J891" i="37"/>
  <c r="K891" i="37"/>
  <c r="M891" i="37"/>
  <c r="N891" i="37"/>
  <c r="O891" i="37"/>
  <c r="P891" i="37"/>
  <c r="Q891" i="37"/>
  <c r="R891" i="37"/>
  <c r="AC891" i="37"/>
  <c r="AD891" i="37"/>
  <c r="AE891" i="37"/>
  <c r="AF891" i="37"/>
  <c r="AG891" i="37"/>
  <c r="AH891" i="37"/>
  <c r="AI891" i="37"/>
  <c r="AJ891" i="37"/>
  <c r="C892" i="37"/>
  <c r="AQ892" i="37" s="1"/>
  <c r="E892" i="37"/>
  <c r="F892" i="37"/>
  <c r="G892" i="37"/>
  <c r="I892" i="37"/>
  <c r="J892" i="37"/>
  <c r="K892" i="37"/>
  <c r="M892" i="37"/>
  <c r="N892" i="37"/>
  <c r="O892" i="37"/>
  <c r="P892" i="37"/>
  <c r="Q892" i="37"/>
  <c r="R892" i="37"/>
  <c r="AC892" i="37"/>
  <c r="AD892" i="37"/>
  <c r="AE892" i="37"/>
  <c r="AF892" i="37"/>
  <c r="AG892" i="37"/>
  <c r="AH892" i="37"/>
  <c r="AI892" i="37"/>
  <c r="AJ892" i="37"/>
  <c r="I893" i="37"/>
  <c r="J893" i="37"/>
  <c r="K893" i="37"/>
  <c r="M893" i="37"/>
  <c r="N893" i="37"/>
  <c r="O893" i="37"/>
  <c r="P893" i="37"/>
  <c r="Q893" i="37"/>
  <c r="R893" i="37"/>
  <c r="AC893" i="37"/>
  <c r="AD893" i="37"/>
  <c r="AE893" i="37"/>
  <c r="AF893" i="37"/>
  <c r="AG893" i="37"/>
  <c r="AH893" i="37"/>
  <c r="AI893" i="37"/>
  <c r="AJ893" i="37"/>
  <c r="I894" i="37"/>
  <c r="J894" i="37"/>
  <c r="K894" i="37"/>
  <c r="M894" i="37"/>
  <c r="N894" i="37"/>
  <c r="O894" i="37"/>
  <c r="P894" i="37"/>
  <c r="Q894" i="37"/>
  <c r="R894" i="37"/>
  <c r="AC894" i="37"/>
  <c r="AD894" i="37"/>
  <c r="AE894" i="37"/>
  <c r="AF894" i="37"/>
  <c r="AG894" i="37"/>
  <c r="AH894" i="37"/>
  <c r="AI894" i="37"/>
  <c r="AJ894" i="37"/>
  <c r="I895" i="37"/>
  <c r="J895" i="37"/>
  <c r="K895" i="37"/>
  <c r="M895" i="37"/>
  <c r="N895" i="37"/>
  <c r="O895" i="37"/>
  <c r="P895" i="37"/>
  <c r="Q895" i="37"/>
  <c r="R895" i="37"/>
  <c r="AC895" i="37"/>
  <c r="AD895" i="37"/>
  <c r="AE895" i="37"/>
  <c r="AF895" i="37"/>
  <c r="AG895" i="37"/>
  <c r="AH895" i="37"/>
  <c r="AI895" i="37"/>
  <c r="AJ895" i="37"/>
  <c r="I896" i="37"/>
  <c r="J896" i="37"/>
  <c r="K896" i="37"/>
  <c r="M896" i="37"/>
  <c r="N896" i="37"/>
  <c r="O896" i="37"/>
  <c r="P896" i="37"/>
  <c r="Q896" i="37"/>
  <c r="R896" i="37"/>
  <c r="AC896" i="37"/>
  <c r="AD896" i="37"/>
  <c r="AE896" i="37"/>
  <c r="AF896" i="37"/>
  <c r="AG896" i="37"/>
  <c r="AH896" i="37"/>
  <c r="AI896" i="37"/>
  <c r="AJ896" i="37"/>
  <c r="I897" i="37"/>
  <c r="J897" i="37"/>
  <c r="K897" i="37"/>
  <c r="M897" i="37"/>
  <c r="N897" i="37"/>
  <c r="O897" i="37"/>
  <c r="P897" i="37"/>
  <c r="Q897" i="37"/>
  <c r="R897" i="37"/>
  <c r="AC897" i="37"/>
  <c r="AD897" i="37"/>
  <c r="AE897" i="37"/>
  <c r="AF897" i="37"/>
  <c r="AG897" i="37"/>
  <c r="AH897" i="37"/>
  <c r="AI897" i="37"/>
  <c r="AJ897" i="37"/>
  <c r="I898" i="37"/>
  <c r="J898" i="37"/>
  <c r="K898" i="37"/>
  <c r="M898" i="37"/>
  <c r="N898" i="37"/>
  <c r="O898" i="37"/>
  <c r="P898" i="37"/>
  <c r="Q898" i="37"/>
  <c r="R898" i="37"/>
  <c r="AC898" i="37"/>
  <c r="AD898" i="37"/>
  <c r="AE898" i="37"/>
  <c r="AF898" i="37"/>
  <c r="AG898" i="37"/>
  <c r="AH898" i="37"/>
  <c r="AI898" i="37"/>
  <c r="AJ898" i="37"/>
  <c r="I899" i="37"/>
  <c r="J899" i="37"/>
  <c r="K899" i="37"/>
  <c r="M899" i="37"/>
  <c r="N899" i="37"/>
  <c r="O899" i="37"/>
  <c r="P899" i="37"/>
  <c r="Q899" i="37"/>
  <c r="R899" i="37"/>
  <c r="AC899" i="37"/>
  <c r="AD899" i="37"/>
  <c r="AE899" i="37"/>
  <c r="AF899" i="37"/>
  <c r="AG899" i="37"/>
  <c r="AH899" i="37"/>
  <c r="AI899" i="37"/>
  <c r="AJ899" i="37"/>
  <c r="I904" i="37"/>
  <c r="J904" i="37"/>
  <c r="K904" i="37"/>
  <c r="M904" i="37"/>
  <c r="N904" i="37"/>
  <c r="O904" i="37"/>
  <c r="P904" i="37"/>
  <c r="Q904" i="37"/>
  <c r="R904" i="37"/>
  <c r="AC904" i="37"/>
  <c r="AD904" i="37"/>
  <c r="AE904" i="37"/>
  <c r="AF904" i="37"/>
  <c r="AG904" i="37"/>
  <c r="AH904" i="37"/>
  <c r="AI904" i="37"/>
  <c r="AJ904" i="37"/>
  <c r="I905" i="37"/>
  <c r="J905" i="37"/>
  <c r="K905" i="37"/>
  <c r="M905" i="37"/>
  <c r="N905" i="37"/>
  <c r="O905" i="37"/>
  <c r="P905" i="37"/>
  <c r="Q905" i="37"/>
  <c r="R905" i="37"/>
  <c r="AC905" i="37"/>
  <c r="AD905" i="37"/>
  <c r="AE905" i="37"/>
  <c r="AF905" i="37"/>
  <c r="AG905" i="37"/>
  <c r="AH905" i="37"/>
  <c r="AI905" i="37"/>
  <c r="AJ905" i="37"/>
  <c r="I906" i="37"/>
  <c r="J906" i="37"/>
  <c r="K906" i="37"/>
  <c r="M906" i="37"/>
  <c r="N906" i="37"/>
  <c r="O906" i="37"/>
  <c r="P906" i="37"/>
  <c r="Q906" i="37"/>
  <c r="R906" i="37"/>
  <c r="AC906" i="37"/>
  <c r="AD906" i="37"/>
  <c r="AE906" i="37"/>
  <c r="AF906" i="37"/>
  <c r="AG906" i="37"/>
  <c r="AH906" i="37"/>
  <c r="AI906" i="37"/>
  <c r="AJ906" i="37"/>
  <c r="I907" i="37"/>
  <c r="J907" i="37"/>
  <c r="K907" i="37"/>
  <c r="M907" i="37"/>
  <c r="N907" i="37"/>
  <c r="O907" i="37"/>
  <c r="P907" i="37"/>
  <c r="Q907" i="37"/>
  <c r="R907" i="37"/>
  <c r="AC907" i="37"/>
  <c r="AD907" i="37"/>
  <c r="AE907" i="37"/>
  <c r="AF907" i="37"/>
  <c r="AG907" i="37"/>
  <c r="AH907" i="37"/>
  <c r="AI907" i="37"/>
  <c r="AJ907" i="37"/>
  <c r="I908" i="37"/>
  <c r="J908" i="37"/>
  <c r="K908" i="37"/>
  <c r="M908" i="37"/>
  <c r="N908" i="37"/>
  <c r="O908" i="37"/>
  <c r="P908" i="37"/>
  <c r="Q908" i="37"/>
  <c r="R908" i="37"/>
  <c r="AC908" i="37"/>
  <c r="AD908" i="37"/>
  <c r="AE908" i="37"/>
  <c r="AF908" i="37"/>
  <c r="AG908" i="37"/>
  <c r="AH908" i="37"/>
  <c r="AI908" i="37"/>
  <c r="AJ908" i="37"/>
  <c r="I909" i="37"/>
  <c r="J909" i="37"/>
  <c r="K909" i="37"/>
  <c r="M909" i="37"/>
  <c r="N909" i="37"/>
  <c r="O909" i="37"/>
  <c r="P909" i="37"/>
  <c r="Q909" i="37"/>
  <c r="R909" i="37"/>
  <c r="AC909" i="37"/>
  <c r="AD909" i="37"/>
  <c r="AE909" i="37"/>
  <c r="AF909" i="37"/>
  <c r="AG909" i="37"/>
  <c r="AH909" i="37"/>
  <c r="AI909" i="37"/>
  <c r="AJ909" i="37"/>
  <c r="I910" i="37"/>
  <c r="J910" i="37"/>
  <c r="K910" i="37"/>
  <c r="M910" i="37"/>
  <c r="N910" i="37"/>
  <c r="O910" i="37"/>
  <c r="P910" i="37"/>
  <c r="Q910" i="37"/>
  <c r="I911" i="37"/>
  <c r="J911" i="37"/>
  <c r="K911" i="37"/>
  <c r="M911" i="37"/>
  <c r="N911" i="37"/>
  <c r="O911" i="37"/>
  <c r="P911" i="37"/>
  <c r="Q911" i="37"/>
  <c r="I912" i="37"/>
  <c r="J912" i="37"/>
  <c r="K912" i="37"/>
  <c r="M912" i="37"/>
  <c r="N912" i="37"/>
  <c r="O912" i="37"/>
  <c r="P912" i="37"/>
  <c r="Q912" i="37"/>
  <c r="R912" i="37"/>
  <c r="AC912" i="37"/>
  <c r="AD912" i="37"/>
  <c r="AE912" i="37"/>
  <c r="AF912" i="37"/>
  <c r="AG912" i="37"/>
  <c r="AH912" i="37"/>
  <c r="AI912" i="37"/>
  <c r="AJ912" i="37"/>
  <c r="I913" i="37"/>
  <c r="J913" i="37"/>
  <c r="K913" i="37"/>
  <c r="M913" i="37"/>
  <c r="N913" i="37"/>
  <c r="O913" i="37"/>
  <c r="P913" i="37"/>
  <c r="Q913" i="37"/>
  <c r="R913" i="37"/>
  <c r="AC913" i="37"/>
  <c r="AD913" i="37"/>
  <c r="AE913" i="37"/>
  <c r="AF913" i="37"/>
  <c r="AG913" i="37"/>
  <c r="AH913" i="37"/>
  <c r="AI913" i="37"/>
  <c r="AJ913" i="37"/>
  <c r="I914" i="37"/>
  <c r="J914" i="37"/>
  <c r="K914" i="37"/>
  <c r="M914" i="37"/>
  <c r="N914" i="37"/>
  <c r="O914" i="37"/>
  <c r="P914" i="37"/>
  <c r="Q914" i="37"/>
  <c r="R914" i="37"/>
  <c r="AC914" i="37"/>
  <c r="AD914" i="37"/>
  <c r="AE914" i="37"/>
  <c r="AF914" i="37"/>
  <c r="AG914" i="37"/>
  <c r="AH914" i="37"/>
  <c r="AI914" i="37"/>
  <c r="AJ914" i="37"/>
  <c r="I915" i="37"/>
  <c r="J915" i="37"/>
  <c r="K915" i="37"/>
  <c r="M915" i="37"/>
  <c r="N915" i="37"/>
  <c r="O915" i="37"/>
  <c r="P915" i="37"/>
  <c r="Q915" i="37"/>
  <c r="I916" i="37"/>
  <c r="J916" i="37"/>
  <c r="K916" i="37"/>
  <c r="M916" i="37"/>
  <c r="N916" i="37"/>
  <c r="O916" i="37"/>
  <c r="P916" i="37"/>
  <c r="Q916" i="37"/>
  <c r="R917" i="37"/>
  <c r="AC917" i="37"/>
  <c r="AD917" i="37"/>
  <c r="AE917" i="37"/>
  <c r="AF917" i="37"/>
  <c r="AG917" i="37"/>
  <c r="AH917" i="37"/>
  <c r="AI917" i="37"/>
  <c r="AJ917" i="37"/>
  <c r="R918" i="37"/>
  <c r="AC918" i="37"/>
  <c r="AD918" i="37"/>
  <c r="AE918" i="37"/>
  <c r="AF918" i="37"/>
  <c r="AG918" i="37"/>
  <c r="AH918" i="37"/>
  <c r="AI918" i="37"/>
  <c r="AJ918" i="37"/>
  <c r="I920" i="37"/>
  <c r="J920" i="37"/>
  <c r="K920" i="37"/>
  <c r="M920" i="37"/>
  <c r="N920" i="37"/>
  <c r="O920" i="37"/>
  <c r="P920" i="37"/>
  <c r="Q920" i="37"/>
  <c r="R920" i="37"/>
  <c r="AC920" i="37"/>
  <c r="AD920" i="37"/>
  <c r="AE920" i="37"/>
  <c r="AF920" i="37"/>
  <c r="AG920" i="37"/>
  <c r="AH920" i="37"/>
  <c r="AI920" i="37"/>
  <c r="AJ920" i="37"/>
  <c r="I921" i="37"/>
  <c r="J921" i="37"/>
  <c r="K921" i="37"/>
  <c r="M921" i="37"/>
  <c r="N921" i="37"/>
  <c r="O921" i="37"/>
  <c r="P921" i="37"/>
  <c r="Q921" i="37"/>
  <c r="R921" i="37"/>
  <c r="AC921" i="37"/>
  <c r="AD921" i="37"/>
  <c r="AE921" i="37"/>
  <c r="AF921" i="37"/>
  <c r="AG921" i="37"/>
  <c r="AH921" i="37"/>
  <c r="AI921" i="37"/>
  <c r="AJ921" i="37"/>
  <c r="I922" i="37"/>
  <c r="J922" i="37"/>
  <c r="K922" i="37"/>
  <c r="M922" i="37"/>
  <c r="N922" i="37"/>
  <c r="O922" i="37"/>
  <c r="P922" i="37"/>
  <c r="Q922" i="37"/>
  <c r="R922" i="37"/>
  <c r="AC922" i="37"/>
  <c r="AD922" i="37"/>
  <c r="AE922" i="37"/>
  <c r="AF922" i="37"/>
  <c r="AG922" i="37"/>
  <c r="AH922" i="37"/>
  <c r="AI922" i="37"/>
  <c r="AJ922" i="37"/>
  <c r="I923" i="37"/>
  <c r="J923" i="37"/>
  <c r="K923" i="37"/>
  <c r="M923" i="37"/>
  <c r="N923" i="37"/>
  <c r="O923" i="37"/>
  <c r="P923" i="37"/>
  <c r="Q923" i="37"/>
  <c r="R923" i="37"/>
  <c r="AC923" i="37"/>
  <c r="AD923" i="37"/>
  <c r="AE923" i="37"/>
  <c r="AF923" i="37"/>
  <c r="AG923" i="37"/>
  <c r="AH923" i="37"/>
  <c r="AI923" i="37"/>
  <c r="AJ923" i="37"/>
  <c r="I924" i="37"/>
  <c r="J924" i="37"/>
  <c r="K924" i="37"/>
  <c r="M924" i="37"/>
  <c r="N924" i="37"/>
  <c r="O924" i="37"/>
  <c r="P924" i="37"/>
  <c r="Q924" i="37"/>
  <c r="I2098" i="157"/>
  <c r="F875" i="37" s="1"/>
  <c r="F2098" i="157"/>
  <c r="D875" i="37" s="1"/>
  <c r="H3251" i="156"/>
  <c r="E3251" i="156"/>
  <c r="D681" i="37" s="1"/>
  <c r="I1114" i="157"/>
  <c r="F1114" i="157"/>
  <c r="D184" i="37" s="1"/>
  <c r="I1098" i="157"/>
  <c r="F1098" i="157"/>
  <c r="D168" i="37" s="1"/>
  <c r="C926" i="37"/>
  <c r="AQ926" i="37" s="1"/>
  <c r="E926" i="37"/>
  <c r="F926" i="37"/>
  <c r="G926" i="37"/>
  <c r="I926" i="37"/>
  <c r="J926" i="37"/>
  <c r="K926" i="37"/>
  <c r="M926" i="37"/>
  <c r="N926" i="37"/>
  <c r="O926" i="37"/>
  <c r="P926" i="37"/>
  <c r="Q926" i="37"/>
  <c r="AH926" i="37"/>
  <c r="J927" i="37"/>
  <c r="AH927" i="37"/>
  <c r="C928" i="37"/>
  <c r="AQ928" i="37" s="1"/>
  <c r="E928" i="37"/>
  <c r="F928" i="37"/>
  <c r="G928" i="37"/>
  <c r="I928" i="37"/>
  <c r="J928" i="37"/>
  <c r="K928" i="37"/>
  <c r="M928" i="37"/>
  <c r="N928" i="37"/>
  <c r="O928" i="37"/>
  <c r="P928" i="37"/>
  <c r="Q928" i="37"/>
  <c r="R928" i="37"/>
  <c r="AC928" i="37"/>
  <c r="AD928" i="37"/>
  <c r="AE928" i="37"/>
  <c r="AF928" i="37"/>
  <c r="AG928" i="37"/>
  <c r="AH928" i="37"/>
  <c r="AI928" i="37"/>
  <c r="AJ928" i="37"/>
  <c r="C929" i="37"/>
  <c r="AQ929" i="37" s="1"/>
  <c r="E929" i="37"/>
  <c r="F929" i="37"/>
  <c r="G929" i="37"/>
  <c r="I929" i="37"/>
  <c r="J929" i="37"/>
  <c r="K929" i="37"/>
  <c r="M929" i="37"/>
  <c r="N929" i="37"/>
  <c r="O929" i="37"/>
  <c r="P929" i="37"/>
  <c r="Q929" i="37"/>
  <c r="AH929" i="37"/>
  <c r="C930" i="37"/>
  <c r="AQ930" i="37" s="1"/>
  <c r="E930" i="37"/>
  <c r="F930" i="37"/>
  <c r="G930" i="37"/>
  <c r="I930" i="37"/>
  <c r="J930" i="37"/>
  <c r="K930" i="37"/>
  <c r="M930" i="37"/>
  <c r="N930" i="37"/>
  <c r="O930" i="37"/>
  <c r="P930" i="37"/>
  <c r="Q930" i="37"/>
  <c r="AH930" i="37"/>
  <c r="I931" i="37"/>
  <c r="J931" i="37"/>
  <c r="K931" i="37"/>
  <c r="M931" i="37"/>
  <c r="N931" i="37"/>
  <c r="O931" i="37"/>
  <c r="P931" i="37"/>
  <c r="Q931" i="37"/>
  <c r="R931" i="37"/>
  <c r="AC931" i="37"/>
  <c r="AD931" i="37"/>
  <c r="AE931" i="37"/>
  <c r="AF931" i="37"/>
  <c r="AG931" i="37"/>
  <c r="AH931" i="37"/>
  <c r="AI931" i="37"/>
  <c r="AJ931" i="37"/>
  <c r="I932" i="37"/>
  <c r="J932" i="37"/>
  <c r="K932" i="37"/>
  <c r="M932" i="37"/>
  <c r="N932" i="37"/>
  <c r="O932" i="37"/>
  <c r="P932" i="37"/>
  <c r="Q932" i="37"/>
  <c r="R932" i="37"/>
  <c r="AC932" i="37"/>
  <c r="AD932" i="37"/>
  <c r="AE932" i="37"/>
  <c r="AF932" i="37"/>
  <c r="AG932" i="37"/>
  <c r="AH932" i="37"/>
  <c r="AI932" i="37"/>
  <c r="AJ932" i="37"/>
  <c r="I933" i="37"/>
  <c r="J933" i="37"/>
  <c r="K933" i="37"/>
  <c r="M933" i="37"/>
  <c r="N933" i="37"/>
  <c r="O933" i="37"/>
  <c r="P933" i="37"/>
  <c r="Q933" i="37"/>
  <c r="R933" i="37"/>
  <c r="AC933" i="37"/>
  <c r="AD933" i="37"/>
  <c r="AE933" i="37"/>
  <c r="AF933" i="37"/>
  <c r="AG933" i="37"/>
  <c r="AH933" i="37"/>
  <c r="AI933" i="37"/>
  <c r="AJ933" i="37"/>
  <c r="I934" i="37"/>
  <c r="J934" i="37"/>
  <c r="K934" i="37"/>
  <c r="M934" i="37"/>
  <c r="N934" i="37"/>
  <c r="O934" i="37"/>
  <c r="P934" i="37"/>
  <c r="Q934" i="37"/>
  <c r="R934" i="37"/>
  <c r="AC934" i="37"/>
  <c r="AD934" i="37"/>
  <c r="AE934" i="37"/>
  <c r="AF934" i="37"/>
  <c r="AG934" i="37"/>
  <c r="AH934" i="37"/>
  <c r="AI934" i="37"/>
  <c r="AJ934" i="37"/>
  <c r="I935" i="37"/>
  <c r="J935" i="37"/>
  <c r="K935" i="37"/>
  <c r="M935" i="37"/>
  <c r="N935" i="37"/>
  <c r="O935" i="37"/>
  <c r="P935" i="37"/>
  <c r="Q935" i="37"/>
  <c r="R935" i="37"/>
  <c r="AC935" i="37"/>
  <c r="AD935" i="37"/>
  <c r="AE935" i="37"/>
  <c r="AF935" i="37"/>
  <c r="AG935" i="37"/>
  <c r="AH935" i="37"/>
  <c r="AI935" i="37"/>
  <c r="AJ935" i="37"/>
  <c r="I936" i="37"/>
  <c r="J936" i="37"/>
  <c r="K936" i="37"/>
  <c r="M936" i="37"/>
  <c r="N936" i="37"/>
  <c r="O936" i="37"/>
  <c r="P936" i="37"/>
  <c r="Q936" i="37"/>
  <c r="R936" i="37"/>
  <c r="AC936" i="37"/>
  <c r="AD936" i="37"/>
  <c r="AE936" i="37"/>
  <c r="AF936" i="37"/>
  <c r="AG936" i="37"/>
  <c r="AH936" i="37"/>
  <c r="AI936" i="37"/>
  <c r="AJ936" i="37"/>
  <c r="I937" i="37"/>
  <c r="J937" i="37"/>
  <c r="K937" i="37"/>
  <c r="M937" i="37"/>
  <c r="N937" i="37"/>
  <c r="O937" i="37"/>
  <c r="P937" i="37"/>
  <c r="Q937" i="37"/>
  <c r="R937" i="37"/>
  <c r="AC937" i="37"/>
  <c r="AD937" i="37"/>
  <c r="AE937" i="37"/>
  <c r="AF937" i="37"/>
  <c r="AG937" i="37"/>
  <c r="AH937" i="37"/>
  <c r="AI937" i="37"/>
  <c r="AJ937" i="37"/>
  <c r="I938" i="37"/>
  <c r="J938" i="37"/>
  <c r="K938" i="37"/>
  <c r="M938" i="37"/>
  <c r="N938" i="37"/>
  <c r="O938" i="37"/>
  <c r="P938" i="37"/>
  <c r="Q938" i="37"/>
  <c r="R938" i="37"/>
  <c r="AC938" i="37"/>
  <c r="AD938" i="37"/>
  <c r="AE938" i="37"/>
  <c r="AF938" i="37"/>
  <c r="AG938" i="37"/>
  <c r="AH938" i="37"/>
  <c r="AI938" i="37"/>
  <c r="AJ938" i="37"/>
  <c r="I939" i="37"/>
  <c r="J939" i="37"/>
  <c r="K939" i="37"/>
  <c r="M939" i="37"/>
  <c r="N939" i="37"/>
  <c r="O939" i="37"/>
  <c r="P939" i="37"/>
  <c r="Q939" i="37"/>
  <c r="R939" i="37"/>
  <c r="AC939" i="37"/>
  <c r="AD939" i="37"/>
  <c r="AE939" i="37"/>
  <c r="AF939" i="37"/>
  <c r="AG939" i="37"/>
  <c r="AH939" i="37"/>
  <c r="AI939" i="37"/>
  <c r="AJ939" i="37"/>
  <c r="I940" i="37"/>
  <c r="J940" i="37"/>
  <c r="K940" i="37"/>
  <c r="M940" i="37"/>
  <c r="N940" i="37"/>
  <c r="O940" i="37"/>
  <c r="P940" i="37"/>
  <c r="Q940" i="37"/>
  <c r="R940" i="37"/>
  <c r="AC940" i="37"/>
  <c r="AD940" i="37"/>
  <c r="AE940" i="37"/>
  <c r="AF940" i="37"/>
  <c r="AG940" i="37"/>
  <c r="AH940" i="37"/>
  <c r="AI940" i="37"/>
  <c r="AJ940" i="37"/>
  <c r="I941" i="37"/>
  <c r="J941" i="37"/>
  <c r="K941" i="37"/>
  <c r="M941" i="37"/>
  <c r="N941" i="37"/>
  <c r="O941" i="37"/>
  <c r="P941" i="37"/>
  <c r="Q941" i="37"/>
  <c r="R941" i="37"/>
  <c r="AC941" i="37"/>
  <c r="AD941" i="37"/>
  <c r="AE941" i="37"/>
  <c r="AF941" i="37"/>
  <c r="AG941" i="37"/>
  <c r="AH941" i="37"/>
  <c r="AI941" i="37"/>
  <c r="AJ941" i="37"/>
  <c r="I942" i="37"/>
  <c r="J942" i="37"/>
  <c r="K942" i="37"/>
  <c r="M942" i="37"/>
  <c r="N942" i="37"/>
  <c r="O942" i="37"/>
  <c r="P942" i="37"/>
  <c r="Q942" i="37"/>
  <c r="R942" i="37"/>
  <c r="AC942" i="37"/>
  <c r="AD942" i="37"/>
  <c r="AE942" i="37"/>
  <c r="AF942" i="37"/>
  <c r="AG942" i="37"/>
  <c r="AH942" i="37"/>
  <c r="AI942" i="37"/>
  <c r="AJ942" i="37"/>
  <c r="I943" i="37"/>
  <c r="J943" i="37"/>
  <c r="K943" i="37"/>
  <c r="M943" i="37"/>
  <c r="N943" i="37"/>
  <c r="O943" i="37"/>
  <c r="P943" i="37"/>
  <c r="Q943" i="37"/>
  <c r="R943" i="37"/>
  <c r="AC943" i="37"/>
  <c r="AD943" i="37"/>
  <c r="AE943" i="37"/>
  <c r="AF943" i="37"/>
  <c r="AG943" i="37"/>
  <c r="AH943" i="37"/>
  <c r="AI943" i="37"/>
  <c r="AJ943" i="37"/>
  <c r="I944" i="37"/>
  <c r="J944" i="37"/>
  <c r="K944" i="37"/>
  <c r="M944" i="37"/>
  <c r="N944" i="37"/>
  <c r="O944" i="37"/>
  <c r="P944" i="37"/>
  <c r="Q944" i="37"/>
  <c r="AH944" i="37"/>
  <c r="I945" i="37"/>
  <c r="J945" i="37"/>
  <c r="K945" i="37"/>
  <c r="M945" i="37"/>
  <c r="N945" i="37"/>
  <c r="O945" i="37"/>
  <c r="P945" i="37"/>
  <c r="Q945" i="37"/>
  <c r="R945" i="37"/>
  <c r="AC945" i="37"/>
  <c r="AD945" i="37"/>
  <c r="AE945" i="37"/>
  <c r="AF945" i="37"/>
  <c r="AG945" i="37"/>
  <c r="AH945" i="37"/>
  <c r="AI945" i="37"/>
  <c r="AJ945" i="37"/>
  <c r="I946" i="37"/>
  <c r="J946" i="37"/>
  <c r="K946" i="37"/>
  <c r="M946" i="37"/>
  <c r="N946" i="37"/>
  <c r="O946" i="37"/>
  <c r="P946" i="37"/>
  <c r="Q946" i="37"/>
  <c r="R946" i="37"/>
  <c r="AC946" i="37"/>
  <c r="AD946" i="37"/>
  <c r="AE946" i="37"/>
  <c r="AF946" i="37"/>
  <c r="AG946" i="37"/>
  <c r="AH946" i="37"/>
  <c r="AI946" i="37"/>
  <c r="AJ946" i="37"/>
  <c r="I947" i="37"/>
  <c r="J947" i="37"/>
  <c r="K947" i="37"/>
  <c r="M947" i="37"/>
  <c r="N947" i="37"/>
  <c r="O947" i="37"/>
  <c r="P947" i="37"/>
  <c r="Q947" i="37"/>
  <c r="R947" i="37"/>
  <c r="AC947" i="37"/>
  <c r="AD947" i="37"/>
  <c r="AE947" i="37"/>
  <c r="AF947" i="37"/>
  <c r="AG947" i="37"/>
  <c r="AH947" i="37"/>
  <c r="AI947" i="37"/>
  <c r="AJ947" i="37"/>
  <c r="I948" i="37"/>
  <c r="J948" i="37"/>
  <c r="K948" i="37"/>
  <c r="M948" i="37"/>
  <c r="N948" i="37"/>
  <c r="O948" i="37"/>
  <c r="P948" i="37"/>
  <c r="Q948" i="37"/>
  <c r="R948" i="37"/>
  <c r="AC948" i="37"/>
  <c r="AD948" i="37"/>
  <c r="AE948" i="37"/>
  <c r="AF948" i="37"/>
  <c r="AG948" i="37"/>
  <c r="AH948" i="37"/>
  <c r="AI948" i="37"/>
  <c r="AJ948" i="37"/>
  <c r="I949" i="37"/>
  <c r="J949" i="37"/>
  <c r="K949" i="37"/>
  <c r="M949" i="37"/>
  <c r="N949" i="37"/>
  <c r="O949" i="37"/>
  <c r="P949" i="37"/>
  <c r="Q949" i="37"/>
  <c r="R949" i="37"/>
  <c r="AC949" i="37"/>
  <c r="AD949" i="37"/>
  <c r="AE949" i="37"/>
  <c r="AF949" i="37"/>
  <c r="AG949" i="37"/>
  <c r="AH949" i="37"/>
  <c r="AI949" i="37"/>
  <c r="AJ949" i="37"/>
  <c r="I950" i="37"/>
  <c r="J950" i="37"/>
  <c r="K950" i="37"/>
  <c r="M950" i="37"/>
  <c r="N950" i="37"/>
  <c r="O950" i="37"/>
  <c r="P950" i="37"/>
  <c r="Q950" i="37"/>
  <c r="R950" i="37"/>
  <c r="AC950" i="37"/>
  <c r="AD950" i="37"/>
  <c r="AE950" i="37"/>
  <c r="AF950" i="37"/>
  <c r="AG950" i="37"/>
  <c r="AH950" i="37"/>
  <c r="AI950" i="37"/>
  <c r="AJ950" i="37"/>
  <c r="I951" i="37"/>
  <c r="J951" i="37"/>
  <c r="K951" i="37"/>
  <c r="M951" i="37"/>
  <c r="N951" i="37"/>
  <c r="O951" i="37"/>
  <c r="P951" i="37"/>
  <c r="Q951" i="37"/>
  <c r="R951" i="37"/>
  <c r="AC951" i="37"/>
  <c r="AD951" i="37"/>
  <c r="AE951" i="37"/>
  <c r="AF951" i="37"/>
  <c r="AG951" i="37"/>
  <c r="AH951" i="37"/>
  <c r="AI951" i="37"/>
  <c r="AJ951" i="37"/>
  <c r="I952" i="37"/>
  <c r="J952" i="37"/>
  <c r="K952" i="37"/>
  <c r="M952" i="37"/>
  <c r="N952" i="37"/>
  <c r="O952" i="37"/>
  <c r="P952" i="37"/>
  <c r="Q952" i="37"/>
  <c r="R952" i="37"/>
  <c r="AC952" i="37"/>
  <c r="AD952" i="37"/>
  <c r="AE952" i="37"/>
  <c r="AF952" i="37"/>
  <c r="AG952" i="37"/>
  <c r="AH952" i="37"/>
  <c r="AI952" i="37"/>
  <c r="AJ952" i="37"/>
  <c r="I953" i="37"/>
  <c r="J953" i="37"/>
  <c r="K953" i="37"/>
  <c r="M953" i="37"/>
  <c r="N953" i="37"/>
  <c r="O953" i="37"/>
  <c r="P953" i="37"/>
  <c r="Q953" i="37"/>
  <c r="R953" i="37"/>
  <c r="AC953" i="37"/>
  <c r="AD953" i="37"/>
  <c r="AE953" i="37"/>
  <c r="AF953" i="37"/>
  <c r="AG953" i="37"/>
  <c r="AH953" i="37"/>
  <c r="AI953" i="37"/>
  <c r="AJ953" i="37"/>
  <c r="I954" i="37"/>
  <c r="J954" i="37"/>
  <c r="K954" i="37"/>
  <c r="M954" i="37"/>
  <c r="N954" i="37"/>
  <c r="O954" i="37"/>
  <c r="P954" i="37"/>
  <c r="Q954" i="37"/>
  <c r="R954" i="37"/>
  <c r="AC954" i="37"/>
  <c r="AD954" i="37"/>
  <c r="AE954" i="37"/>
  <c r="AF954" i="37"/>
  <c r="AG954" i="37"/>
  <c r="AH954" i="37"/>
  <c r="AI954" i="37"/>
  <c r="AJ954" i="37"/>
  <c r="C955" i="37"/>
  <c r="AQ955" i="37" s="1"/>
  <c r="I955" i="37"/>
  <c r="J955" i="37"/>
  <c r="K955" i="37"/>
  <c r="M955" i="37"/>
  <c r="N955" i="37"/>
  <c r="O955" i="37"/>
  <c r="P955" i="37"/>
  <c r="Q955" i="37"/>
  <c r="R955" i="37"/>
  <c r="AC955" i="37"/>
  <c r="AD955" i="37"/>
  <c r="AE955" i="37"/>
  <c r="AF955" i="37"/>
  <c r="AG955" i="37"/>
  <c r="AH955" i="37"/>
  <c r="AI955" i="37"/>
  <c r="AJ955" i="37"/>
  <c r="C956" i="37"/>
  <c r="AQ956" i="37" s="1"/>
  <c r="E956" i="37"/>
  <c r="F956" i="37"/>
  <c r="G956" i="37"/>
  <c r="I956" i="37"/>
  <c r="J956" i="37"/>
  <c r="K956" i="37"/>
  <c r="M956" i="37"/>
  <c r="N956" i="37"/>
  <c r="O956" i="37"/>
  <c r="P956" i="37"/>
  <c r="Q956" i="37"/>
  <c r="R956" i="37"/>
  <c r="AC956" i="37"/>
  <c r="AD956" i="37"/>
  <c r="AE956" i="37"/>
  <c r="AF956" i="37"/>
  <c r="AG956" i="37"/>
  <c r="AH956" i="37"/>
  <c r="AI956" i="37"/>
  <c r="AJ956" i="37"/>
  <c r="I957" i="37"/>
  <c r="J957" i="37"/>
  <c r="K957" i="37"/>
  <c r="M957" i="37"/>
  <c r="N957" i="37"/>
  <c r="O957" i="37"/>
  <c r="P957" i="37"/>
  <c r="Q957" i="37"/>
  <c r="R957" i="37"/>
  <c r="AC957" i="37"/>
  <c r="AD957" i="37"/>
  <c r="AE957" i="37"/>
  <c r="AF957" i="37"/>
  <c r="AG957" i="37"/>
  <c r="AH957" i="37"/>
  <c r="AI957" i="37"/>
  <c r="AJ957" i="37"/>
  <c r="I958" i="37"/>
  <c r="J958" i="37"/>
  <c r="K958" i="37"/>
  <c r="M958" i="37"/>
  <c r="N958" i="37"/>
  <c r="O958" i="37"/>
  <c r="P958" i="37"/>
  <c r="Q958" i="37"/>
  <c r="R958" i="37"/>
  <c r="AC958" i="37"/>
  <c r="AD958" i="37"/>
  <c r="AE958" i="37"/>
  <c r="AF958" i="37"/>
  <c r="AG958" i="37"/>
  <c r="AH958" i="37"/>
  <c r="AI958" i="37"/>
  <c r="AJ958" i="37"/>
  <c r="I959" i="37"/>
  <c r="J959" i="37"/>
  <c r="K959" i="37"/>
  <c r="M959" i="37"/>
  <c r="N959" i="37"/>
  <c r="O959" i="37"/>
  <c r="P959" i="37"/>
  <c r="Q959" i="37"/>
  <c r="R959" i="37"/>
  <c r="AC959" i="37"/>
  <c r="AD959" i="37"/>
  <c r="AE959" i="37"/>
  <c r="AF959" i="37"/>
  <c r="AG959" i="37"/>
  <c r="AH959" i="37"/>
  <c r="AI959" i="37"/>
  <c r="AJ959" i="37"/>
  <c r="I960" i="37"/>
  <c r="J960" i="37"/>
  <c r="K960" i="37"/>
  <c r="M960" i="37"/>
  <c r="N960" i="37"/>
  <c r="O960" i="37"/>
  <c r="P960" i="37"/>
  <c r="Q960" i="37"/>
  <c r="R960" i="37"/>
  <c r="AC960" i="37"/>
  <c r="AD960" i="37"/>
  <c r="AE960" i="37"/>
  <c r="AF960" i="37"/>
  <c r="AG960" i="37"/>
  <c r="AH960" i="37"/>
  <c r="AI960" i="37"/>
  <c r="AJ960" i="37"/>
  <c r="I961" i="37"/>
  <c r="J961" i="37"/>
  <c r="K961" i="37"/>
  <c r="M961" i="37"/>
  <c r="N961" i="37"/>
  <c r="O961" i="37"/>
  <c r="P961" i="37"/>
  <c r="Q961" i="37"/>
  <c r="R961" i="37"/>
  <c r="AC961" i="37"/>
  <c r="AD961" i="37"/>
  <c r="AE961" i="37"/>
  <c r="AF961" i="37"/>
  <c r="AG961" i="37"/>
  <c r="AH961" i="37"/>
  <c r="AI961" i="37"/>
  <c r="AJ961" i="37"/>
  <c r="I962" i="37"/>
  <c r="J962" i="37"/>
  <c r="K962" i="37"/>
  <c r="M962" i="37"/>
  <c r="N962" i="37"/>
  <c r="O962" i="37"/>
  <c r="P962" i="37"/>
  <c r="Q962" i="37"/>
  <c r="R962" i="37"/>
  <c r="AC962" i="37"/>
  <c r="AD962" i="37"/>
  <c r="AE962" i="37"/>
  <c r="AF962" i="37"/>
  <c r="AG962" i="37"/>
  <c r="AH962" i="37"/>
  <c r="AI962" i="37"/>
  <c r="AJ962" i="37"/>
  <c r="I963" i="37"/>
  <c r="J963" i="37"/>
  <c r="K963" i="37"/>
  <c r="M963" i="37"/>
  <c r="N963" i="37"/>
  <c r="O963" i="37"/>
  <c r="P963" i="37"/>
  <c r="Q963" i="37"/>
  <c r="R963" i="37"/>
  <c r="AC963" i="37"/>
  <c r="AD963" i="37"/>
  <c r="AE963" i="37"/>
  <c r="AF963" i="37"/>
  <c r="AG963" i="37"/>
  <c r="AH963" i="37"/>
  <c r="AI963" i="37"/>
  <c r="AJ963" i="37"/>
  <c r="I968" i="37"/>
  <c r="J968" i="37"/>
  <c r="K968" i="37"/>
  <c r="M968" i="37"/>
  <c r="N968" i="37"/>
  <c r="O968" i="37"/>
  <c r="P968" i="37"/>
  <c r="Q968" i="37"/>
  <c r="R968" i="37"/>
  <c r="AC968" i="37"/>
  <c r="AD968" i="37"/>
  <c r="AE968" i="37"/>
  <c r="AF968" i="37"/>
  <c r="AG968" i="37"/>
  <c r="AH968" i="37"/>
  <c r="AI968" i="37"/>
  <c r="AJ968" i="37"/>
  <c r="I969" i="37"/>
  <c r="J969" i="37"/>
  <c r="K969" i="37"/>
  <c r="M969" i="37"/>
  <c r="N969" i="37"/>
  <c r="O969" i="37"/>
  <c r="P969" i="37"/>
  <c r="Q969" i="37"/>
  <c r="R969" i="37"/>
  <c r="AC969" i="37"/>
  <c r="AD969" i="37"/>
  <c r="AE969" i="37"/>
  <c r="AF969" i="37"/>
  <c r="AG969" i="37"/>
  <c r="AH969" i="37"/>
  <c r="AI969" i="37"/>
  <c r="AJ969" i="37"/>
  <c r="I970" i="37"/>
  <c r="J970" i="37"/>
  <c r="K970" i="37"/>
  <c r="M970" i="37"/>
  <c r="N970" i="37"/>
  <c r="O970" i="37"/>
  <c r="P970" i="37"/>
  <c r="Q970" i="37"/>
  <c r="R970" i="37"/>
  <c r="AC970" i="37"/>
  <c r="AD970" i="37"/>
  <c r="AE970" i="37"/>
  <c r="AF970" i="37"/>
  <c r="AG970" i="37"/>
  <c r="AH970" i="37"/>
  <c r="AI970" i="37"/>
  <c r="AJ970" i="37"/>
  <c r="I971" i="37"/>
  <c r="J971" i="37"/>
  <c r="K971" i="37"/>
  <c r="M971" i="37"/>
  <c r="N971" i="37"/>
  <c r="O971" i="37"/>
  <c r="P971" i="37"/>
  <c r="Q971" i="37"/>
  <c r="R971" i="37"/>
  <c r="AC971" i="37"/>
  <c r="AD971" i="37"/>
  <c r="AE971" i="37"/>
  <c r="AF971" i="37"/>
  <c r="AG971" i="37"/>
  <c r="AH971" i="37"/>
  <c r="AI971" i="37"/>
  <c r="AJ971" i="37"/>
  <c r="I972" i="37"/>
  <c r="J972" i="37"/>
  <c r="K972" i="37"/>
  <c r="M972" i="37"/>
  <c r="N972" i="37"/>
  <c r="O972" i="37"/>
  <c r="P972" i="37"/>
  <c r="Q972" i="37"/>
  <c r="R972" i="37"/>
  <c r="AC972" i="37"/>
  <c r="AD972" i="37"/>
  <c r="AE972" i="37"/>
  <c r="AF972" i="37"/>
  <c r="AG972" i="37"/>
  <c r="AH972" i="37"/>
  <c r="AI972" i="37"/>
  <c r="AJ972" i="37"/>
  <c r="I973" i="37"/>
  <c r="J973" i="37"/>
  <c r="K973" i="37"/>
  <c r="M973" i="37"/>
  <c r="N973" i="37"/>
  <c r="O973" i="37"/>
  <c r="P973" i="37"/>
  <c r="Q973" i="37"/>
  <c r="R973" i="37"/>
  <c r="AC973" i="37"/>
  <c r="AD973" i="37"/>
  <c r="AE973" i="37"/>
  <c r="AF973" i="37"/>
  <c r="AG973" i="37"/>
  <c r="AH973" i="37"/>
  <c r="AI973" i="37"/>
  <c r="AJ973" i="37"/>
  <c r="I974" i="37"/>
  <c r="J974" i="37"/>
  <c r="K974" i="37"/>
  <c r="M974" i="37"/>
  <c r="N974" i="37"/>
  <c r="O974" i="37"/>
  <c r="P974" i="37"/>
  <c r="Q974" i="37"/>
  <c r="R974" i="37"/>
  <c r="AC974" i="37"/>
  <c r="AD974" i="37"/>
  <c r="AE974" i="37"/>
  <c r="AF974" i="37"/>
  <c r="AG974" i="37"/>
  <c r="AH974" i="37"/>
  <c r="AI974" i="37"/>
  <c r="AJ974" i="37"/>
  <c r="I975" i="37"/>
  <c r="J975" i="37"/>
  <c r="K975" i="37"/>
  <c r="M975" i="37"/>
  <c r="N975" i="37"/>
  <c r="O975" i="37"/>
  <c r="P975" i="37"/>
  <c r="Q975" i="37"/>
  <c r="AH975" i="37"/>
  <c r="I976" i="37"/>
  <c r="J976" i="37"/>
  <c r="K976" i="37"/>
  <c r="M976" i="37"/>
  <c r="N976" i="37"/>
  <c r="O976" i="37"/>
  <c r="P976" i="37"/>
  <c r="Q976" i="37"/>
  <c r="R976" i="37"/>
  <c r="AC976" i="37"/>
  <c r="AD976" i="37"/>
  <c r="AE976" i="37"/>
  <c r="AF976" i="37"/>
  <c r="AG976" i="37"/>
  <c r="AH976" i="37"/>
  <c r="AI976" i="37"/>
  <c r="AJ976" i="37"/>
  <c r="I977" i="37"/>
  <c r="J977" i="37"/>
  <c r="K977" i="37"/>
  <c r="M977" i="37"/>
  <c r="N977" i="37"/>
  <c r="O977" i="37"/>
  <c r="P977" i="37"/>
  <c r="Q977" i="37"/>
  <c r="R977" i="37"/>
  <c r="AC977" i="37"/>
  <c r="AD977" i="37"/>
  <c r="AE977" i="37"/>
  <c r="AF977" i="37"/>
  <c r="AG977" i="37"/>
  <c r="AH977" i="37"/>
  <c r="AI977" i="37"/>
  <c r="AJ977" i="37"/>
  <c r="I978" i="37"/>
  <c r="J978" i="37"/>
  <c r="K978" i="37"/>
  <c r="M978" i="37"/>
  <c r="N978" i="37"/>
  <c r="O978" i="37"/>
  <c r="P978" i="37"/>
  <c r="Q978" i="37"/>
  <c r="R978" i="37"/>
  <c r="AC978" i="37"/>
  <c r="AD978" i="37"/>
  <c r="AE978" i="37"/>
  <c r="AF978" i="37"/>
  <c r="AG978" i="37"/>
  <c r="AH978" i="37"/>
  <c r="AI978" i="37"/>
  <c r="AJ978" i="37"/>
  <c r="I979" i="37"/>
  <c r="J979" i="37"/>
  <c r="K979" i="37"/>
  <c r="M979" i="37"/>
  <c r="N979" i="37"/>
  <c r="O979" i="37"/>
  <c r="P979" i="37"/>
  <c r="Q979" i="37"/>
  <c r="AH979" i="37"/>
  <c r="I980" i="37"/>
  <c r="J980" i="37"/>
  <c r="K980" i="37"/>
  <c r="M980" i="37"/>
  <c r="N980" i="37"/>
  <c r="O980" i="37"/>
  <c r="P980" i="37"/>
  <c r="Q980" i="37"/>
  <c r="AH980" i="37"/>
  <c r="AH981" i="37"/>
  <c r="R982" i="37"/>
  <c r="AC982" i="37"/>
  <c r="AD982" i="37"/>
  <c r="AE982" i="37"/>
  <c r="AF982" i="37"/>
  <c r="AG982" i="37"/>
  <c r="AH982" i="37"/>
  <c r="AI982" i="37"/>
  <c r="AJ982" i="37"/>
  <c r="AH983" i="37"/>
  <c r="I984" i="37"/>
  <c r="J984" i="37"/>
  <c r="K984" i="37"/>
  <c r="M984" i="37"/>
  <c r="N984" i="37"/>
  <c r="O984" i="37"/>
  <c r="P984" i="37"/>
  <c r="Q984" i="37"/>
  <c r="R984" i="37"/>
  <c r="AC984" i="37"/>
  <c r="AD984" i="37"/>
  <c r="AE984" i="37"/>
  <c r="AF984" i="37"/>
  <c r="AG984" i="37"/>
  <c r="AH984" i="37"/>
  <c r="AI984" i="37"/>
  <c r="AJ984" i="37"/>
  <c r="I985" i="37"/>
  <c r="J985" i="37"/>
  <c r="K985" i="37"/>
  <c r="M985" i="37"/>
  <c r="N985" i="37"/>
  <c r="O985" i="37"/>
  <c r="P985" i="37"/>
  <c r="Q985" i="37"/>
  <c r="R985" i="37"/>
  <c r="AC985" i="37"/>
  <c r="AD985" i="37"/>
  <c r="AE985" i="37"/>
  <c r="AF985" i="37"/>
  <c r="AG985" i="37"/>
  <c r="AH985" i="37"/>
  <c r="AI985" i="37"/>
  <c r="AJ985" i="37"/>
  <c r="I986" i="37"/>
  <c r="J986" i="37"/>
  <c r="K986" i="37"/>
  <c r="M986" i="37"/>
  <c r="N986" i="37"/>
  <c r="O986" i="37"/>
  <c r="P986" i="37"/>
  <c r="Q986" i="37"/>
  <c r="R986" i="37"/>
  <c r="AC986" i="37"/>
  <c r="AD986" i="37"/>
  <c r="AE986" i="37"/>
  <c r="AF986" i="37"/>
  <c r="AG986" i="37"/>
  <c r="AH986" i="37"/>
  <c r="AI986" i="37"/>
  <c r="AJ986" i="37"/>
  <c r="I987" i="37"/>
  <c r="J987" i="37"/>
  <c r="K987" i="37"/>
  <c r="M987" i="37"/>
  <c r="N987" i="37"/>
  <c r="O987" i="37"/>
  <c r="P987" i="37"/>
  <c r="Q987" i="37"/>
  <c r="R987" i="37"/>
  <c r="AC987" i="37"/>
  <c r="AD987" i="37"/>
  <c r="AE987" i="37"/>
  <c r="AF987" i="37"/>
  <c r="AG987" i="37"/>
  <c r="AH987" i="37"/>
  <c r="AI987" i="37"/>
  <c r="AJ987" i="37"/>
  <c r="I988" i="37"/>
  <c r="J988" i="37"/>
  <c r="K988" i="37"/>
  <c r="M988" i="37"/>
  <c r="N988" i="37"/>
  <c r="O988" i="37"/>
  <c r="P988" i="37"/>
  <c r="Q988" i="37"/>
  <c r="AH988" i="37"/>
  <c r="F102" i="57"/>
  <c r="F939" i="37" s="1"/>
  <c r="C102" i="57"/>
  <c r="C939" i="37" s="1"/>
  <c r="AQ939" i="37" s="1"/>
  <c r="F73" i="57"/>
  <c r="C73" i="57"/>
  <c r="E69" i="57"/>
  <c r="G69" i="57" s="1"/>
  <c r="F67" i="57"/>
  <c r="C67" i="57"/>
  <c r="E47" i="57"/>
  <c r="E46" i="57"/>
  <c r="E45" i="57"/>
  <c r="E43" i="57"/>
  <c r="E41" i="57"/>
  <c r="E40" i="57"/>
  <c r="E38" i="57"/>
  <c r="E31" i="57"/>
  <c r="C34" i="57"/>
  <c r="C32" i="57" s="1"/>
  <c r="C26" i="57"/>
  <c r="C23" i="57" s="1"/>
  <c r="E102" i="57" l="1"/>
  <c r="E939" i="37" s="1"/>
  <c r="G31" i="57"/>
  <c r="G102" i="57" s="1"/>
  <c r="G939" i="37" s="1"/>
  <c r="G2532" i="156"/>
  <c r="G2531" i="156" s="1"/>
  <c r="C891" i="37"/>
  <c r="AQ891" i="37" s="1"/>
  <c r="C875" i="37"/>
  <c r="AQ875" i="37" s="1"/>
  <c r="G963" i="156"/>
  <c r="E118" i="57"/>
  <c r="E955" i="37" s="1"/>
  <c r="G47" i="57"/>
  <c r="G118" i="57" s="1"/>
  <c r="G955" i="37" s="1"/>
  <c r="I207" i="156"/>
  <c r="E42" i="57"/>
  <c r="C220" i="37" l="1"/>
  <c r="AQ220" i="37" s="1"/>
  <c r="E220" i="37"/>
  <c r="F220" i="37"/>
  <c r="G220" i="37"/>
  <c r="I220" i="37"/>
  <c r="J220" i="37"/>
  <c r="K220" i="37"/>
  <c r="M220" i="37"/>
  <c r="N220" i="37"/>
  <c r="O220" i="37"/>
  <c r="P220" i="37"/>
  <c r="Q220" i="37"/>
  <c r="C222" i="37"/>
  <c r="AQ222" i="37" s="1"/>
  <c r="E222" i="37"/>
  <c r="F222" i="37"/>
  <c r="G222" i="37"/>
  <c r="I222" i="37"/>
  <c r="J222" i="37"/>
  <c r="K222" i="37"/>
  <c r="M222" i="37"/>
  <c r="N222" i="37"/>
  <c r="O222" i="37"/>
  <c r="P222" i="37"/>
  <c r="Q222" i="37"/>
  <c r="C223" i="37"/>
  <c r="AQ223" i="37" s="1"/>
  <c r="E223" i="37"/>
  <c r="F223" i="37"/>
  <c r="G223" i="37"/>
  <c r="I223" i="37"/>
  <c r="J223" i="37"/>
  <c r="K223" i="37"/>
  <c r="M223" i="37"/>
  <c r="N223" i="37"/>
  <c r="O223" i="37"/>
  <c r="P223" i="37"/>
  <c r="Q223" i="37"/>
  <c r="I224" i="37"/>
  <c r="J224" i="37"/>
  <c r="K224" i="37"/>
  <c r="M224" i="37"/>
  <c r="N224" i="37"/>
  <c r="O224" i="37"/>
  <c r="P224" i="37"/>
  <c r="Q224" i="37"/>
  <c r="R224" i="37"/>
  <c r="AC224" i="37"/>
  <c r="AD224" i="37"/>
  <c r="AE224" i="37"/>
  <c r="AF224" i="37"/>
  <c r="AG224" i="37"/>
  <c r="AH224" i="37"/>
  <c r="AI224" i="37"/>
  <c r="AJ224" i="37"/>
  <c r="I225" i="37"/>
  <c r="J225" i="37"/>
  <c r="K225" i="37"/>
  <c r="M225" i="37"/>
  <c r="N225" i="37"/>
  <c r="O225" i="37"/>
  <c r="P225" i="37"/>
  <c r="Q225" i="37"/>
  <c r="R225" i="37"/>
  <c r="AC225" i="37"/>
  <c r="AD225" i="37"/>
  <c r="AE225" i="37"/>
  <c r="AF225" i="37"/>
  <c r="AG225" i="37"/>
  <c r="AH225" i="37"/>
  <c r="AI225" i="37"/>
  <c r="AJ225" i="37"/>
  <c r="I226" i="37"/>
  <c r="J226" i="37"/>
  <c r="K226" i="37"/>
  <c r="M226" i="37"/>
  <c r="N226" i="37"/>
  <c r="O226" i="37"/>
  <c r="P226" i="37"/>
  <c r="Q226" i="37"/>
  <c r="R226" i="37"/>
  <c r="AC226" i="37"/>
  <c r="AD226" i="37"/>
  <c r="AE226" i="37"/>
  <c r="AF226" i="37"/>
  <c r="AG226" i="37"/>
  <c r="AH226" i="37"/>
  <c r="AI226" i="37"/>
  <c r="AJ226" i="37"/>
  <c r="I227" i="37"/>
  <c r="J227" i="37"/>
  <c r="K227" i="37"/>
  <c r="M227" i="37"/>
  <c r="N227" i="37"/>
  <c r="O227" i="37"/>
  <c r="P227" i="37"/>
  <c r="Q227" i="37"/>
  <c r="R227" i="37"/>
  <c r="AC227" i="37"/>
  <c r="AD227" i="37"/>
  <c r="AE227" i="37"/>
  <c r="AF227" i="37"/>
  <c r="AG227" i="37"/>
  <c r="AH227" i="37"/>
  <c r="AI227" i="37"/>
  <c r="AJ227" i="37"/>
  <c r="I228" i="37"/>
  <c r="J228" i="37"/>
  <c r="K228" i="37"/>
  <c r="M228" i="37"/>
  <c r="N228" i="37"/>
  <c r="O228" i="37"/>
  <c r="P228" i="37"/>
  <c r="Q228" i="37"/>
  <c r="R228" i="37"/>
  <c r="AC228" i="37"/>
  <c r="AD228" i="37"/>
  <c r="AE228" i="37"/>
  <c r="AF228" i="37"/>
  <c r="AG228" i="37"/>
  <c r="AH228" i="37"/>
  <c r="AI228" i="37"/>
  <c r="AJ228" i="37"/>
  <c r="I229" i="37"/>
  <c r="J229" i="37"/>
  <c r="K229" i="37"/>
  <c r="M229" i="37"/>
  <c r="N229" i="37"/>
  <c r="O229" i="37"/>
  <c r="P229" i="37"/>
  <c r="Q229" i="37"/>
  <c r="R229" i="37"/>
  <c r="AC229" i="37"/>
  <c r="AD229" i="37"/>
  <c r="AE229" i="37"/>
  <c r="AF229" i="37"/>
  <c r="AG229" i="37"/>
  <c r="AH229" i="37"/>
  <c r="AI229" i="37"/>
  <c r="AJ229" i="37"/>
  <c r="I230" i="37"/>
  <c r="J230" i="37"/>
  <c r="K230" i="37"/>
  <c r="M230" i="37"/>
  <c r="N230" i="37"/>
  <c r="O230" i="37"/>
  <c r="P230" i="37"/>
  <c r="Q230" i="37"/>
  <c r="R230" i="37"/>
  <c r="AC230" i="37"/>
  <c r="AD230" i="37"/>
  <c r="AE230" i="37"/>
  <c r="AF230" i="37"/>
  <c r="AG230" i="37"/>
  <c r="AH230" i="37"/>
  <c r="AI230" i="37"/>
  <c r="AJ230" i="37"/>
  <c r="I231" i="37"/>
  <c r="J231" i="37"/>
  <c r="K231" i="37"/>
  <c r="M231" i="37"/>
  <c r="N231" i="37"/>
  <c r="O231" i="37"/>
  <c r="P231" i="37"/>
  <c r="Q231" i="37"/>
  <c r="R231" i="37"/>
  <c r="AC231" i="37"/>
  <c r="AD231" i="37"/>
  <c r="AE231" i="37"/>
  <c r="AF231" i="37"/>
  <c r="AG231" i="37"/>
  <c r="AH231" i="37"/>
  <c r="AI231" i="37"/>
  <c r="AJ231" i="37"/>
  <c r="I232" i="37"/>
  <c r="J232" i="37"/>
  <c r="K232" i="37"/>
  <c r="M232" i="37"/>
  <c r="N232" i="37"/>
  <c r="O232" i="37"/>
  <c r="P232" i="37"/>
  <c r="Q232" i="37"/>
  <c r="R232" i="37"/>
  <c r="AC232" i="37"/>
  <c r="AD232" i="37"/>
  <c r="AE232" i="37"/>
  <c r="AF232" i="37"/>
  <c r="AG232" i="37"/>
  <c r="AH232" i="37"/>
  <c r="AI232" i="37"/>
  <c r="AJ232" i="37"/>
  <c r="I233" i="37"/>
  <c r="J233" i="37"/>
  <c r="K233" i="37"/>
  <c r="M233" i="37"/>
  <c r="N233" i="37"/>
  <c r="O233" i="37"/>
  <c r="P233" i="37"/>
  <c r="Q233" i="37"/>
  <c r="R233" i="37"/>
  <c r="AC233" i="37"/>
  <c r="AD233" i="37"/>
  <c r="AE233" i="37"/>
  <c r="AF233" i="37"/>
  <c r="AG233" i="37"/>
  <c r="AH233" i="37"/>
  <c r="AI233" i="37"/>
  <c r="AJ233" i="37"/>
  <c r="I234" i="37"/>
  <c r="J234" i="37"/>
  <c r="K234" i="37"/>
  <c r="M234" i="37"/>
  <c r="N234" i="37"/>
  <c r="O234" i="37"/>
  <c r="P234" i="37"/>
  <c r="Q234" i="37"/>
  <c r="R234" i="37"/>
  <c r="AC234" i="37"/>
  <c r="AD234" i="37"/>
  <c r="AE234" i="37"/>
  <c r="AF234" i="37"/>
  <c r="AG234" i="37"/>
  <c r="AH234" i="37"/>
  <c r="AI234" i="37"/>
  <c r="AJ234" i="37"/>
  <c r="I235" i="37"/>
  <c r="J235" i="37"/>
  <c r="K235" i="37"/>
  <c r="M235" i="37"/>
  <c r="N235" i="37"/>
  <c r="O235" i="37"/>
  <c r="P235" i="37"/>
  <c r="Q235" i="37"/>
  <c r="R235" i="37"/>
  <c r="AC235" i="37"/>
  <c r="AD235" i="37"/>
  <c r="AE235" i="37"/>
  <c r="AF235" i="37"/>
  <c r="AG235" i="37"/>
  <c r="AH235" i="37"/>
  <c r="AI235" i="37"/>
  <c r="AJ235" i="37"/>
  <c r="I236" i="37"/>
  <c r="J236" i="37"/>
  <c r="K236" i="37"/>
  <c r="M236" i="37"/>
  <c r="N236" i="37"/>
  <c r="O236" i="37"/>
  <c r="P236" i="37"/>
  <c r="Q236" i="37"/>
  <c r="R236" i="37"/>
  <c r="AC236" i="37"/>
  <c r="AD236" i="37"/>
  <c r="AE236" i="37"/>
  <c r="AF236" i="37"/>
  <c r="AG236" i="37"/>
  <c r="AH236" i="37"/>
  <c r="AI236" i="37"/>
  <c r="AJ236" i="37"/>
  <c r="I237" i="37"/>
  <c r="J237" i="37"/>
  <c r="K237" i="37"/>
  <c r="M237" i="37"/>
  <c r="N237" i="37"/>
  <c r="O237" i="37"/>
  <c r="P237" i="37"/>
  <c r="Q237" i="37"/>
  <c r="I238" i="37"/>
  <c r="J238" i="37"/>
  <c r="K238" i="37"/>
  <c r="M238" i="37"/>
  <c r="N238" i="37"/>
  <c r="O238" i="37"/>
  <c r="P238" i="37"/>
  <c r="Q238" i="37"/>
  <c r="R238" i="37"/>
  <c r="AC238" i="37"/>
  <c r="AD238" i="37"/>
  <c r="AE238" i="37"/>
  <c r="AF238" i="37"/>
  <c r="AG238" i="37"/>
  <c r="AH238" i="37"/>
  <c r="AI238" i="37"/>
  <c r="AJ238" i="37"/>
  <c r="I239" i="37"/>
  <c r="J239" i="37"/>
  <c r="K239" i="37"/>
  <c r="M239" i="37"/>
  <c r="N239" i="37"/>
  <c r="O239" i="37"/>
  <c r="P239" i="37"/>
  <c r="Q239" i="37"/>
  <c r="R239" i="37"/>
  <c r="AC239" i="37"/>
  <c r="AD239" i="37"/>
  <c r="AE239" i="37"/>
  <c r="AF239" i="37"/>
  <c r="AG239" i="37"/>
  <c r="AH239" i="37"/>
  <c r="AI239" i="37"/>
  <c r="AJ239" i="37"/>
  <c r="I240" i="37"/>
  <c r="J240" i="37"/>
  <c r="K240" i="37"/>
  <c r="M240" i="37"/>
  <c r="N240" i="37"/>
  <c r="O240" i="37"/>
  <c r="P240" i="37"/>
  <c r="Q240" i="37"/>
  <c r="R240" i="37"/>
  <c r="AC240" i="37"/>
  <c r="AD240" i="37"/>
  <c r="AE240" i="37"/>
  <c r="AF240" i="37"/>
  <c r="AG240" i="37"/>
  <c r="AH240" i="37"/>
  <c r="AI240" i="37"/>
  <c r="AJ240" i="37"/>
  <c r="I241" i="37"/>
  <c r="J241" i="37"/>
  <c r="K241" i="37"/>
  <c r="M241" i="37"/>
  <c r="N241" i="37"/>
  <c r="O241" i="37"/>
  <c r="P241" i="37"/>
  <c r="Q241" i="37"/>
  <c r="R241" i="37"/>
  <c r="AC241" i="37"/>
  <c r="AD241" i="37"/>
  <c r="AE241" i="37"/>
  <c r="AF241" i="37"/>
  <c r="AG241" i="37"/>
  <c r="AH241" i="37"/>
  <c r="AI241" i="37"/>
  <c r="AJ241" i="37"/>
  <c r="I242" i="37"/>
  <c r="J242" i="37"/>
  <c r="K242" i="37"/>
  <c r="M242" i="37"/>
  <c r="N242" i="37"/>
  <c r="O242" i="37"/>
  <c r="P242" i="37"/>
  <c r="Q242" i="37"/>
  <c r="R242" i="37"/>
  <c r="AC242" i="37"/>
  <c r="AD242" i="37"/>
  <c r="AE242" i="37"/>
  <c r="AF242" i="37"/>
  <c r="AG242" i="37"/>
  <c r="AH242" i="37"/>
  <c r="AI242" i="37"/>
  <c r="AJ242" i="37"/>
  <c r="I243" i="37"/>
  <c r="J243" i="37"/>
  <c r="K243" i="37"/>
  <c r="M243" i="37"/>
  <c r="N243" i="37"/>
  <c r="O243" i="37"/>
  <c r="P243" i="37"/>
  <c r="Q243" i="37"/>
  <c r="R243" i="37"/>
  <c r="AC243" i="37"/>
  <c r="AD243" i="37"/>
  <c r="AE243" i="37"/>
  <c r="AF243" i="37"/>
  <c r="AG243" i="37"/>
  <c r="AH243" i="37"/>
  <c r="AI243" i="37"/>
  <c r="AJ243" i="37"/>
  <c r="I244" i="37"/>
  <c r="J244" i="37"/>
  <c r="K244" i="37"/>
  <c r="M244" i="37"/>
  <c r="N244" i="37"/>
  <c r="O244" i="37"/>
  <c r="P244" i="37"/>
  <c r="Q244" i="37"/>
  <c r="R244" i="37"/>
  <c r="AC244" i="37"/>
  <c r="AD244" i="37"/>
  <c r="AE244" i="37"/>
  <c r="AF244" i="37"/>
  <c r="AG244" i="37"/>
  <c r="AH244" i="37"/>
  <c r="AI244" i="37"/>
  <c r="AJ244" i="37"/>
  <c r="I245" i="37"/>
  <c r="J245" i="37"/>
  <c r="K245" i="37"/>
  <c r="M245" i="37"/>
  <c r="N245" i="37"/>
  <c r="O245" i="37"/>
  <c r="P245" i="37"/>
  <c r="Q245" i="37"/>
  <c r="R245" i="37"/>
  <c r="AC245" i="37"/>
  <c r="AD245" i="37"/>
  <c r="AE245" i="37"/>
  <c r="AF245" i="37"/>
  <c r="AG245" i="37"/>
  <c r="AH245" i="37"/>
  <c r="AI245" i="37"/>
  <c r="AJ245" i="37"/>
  <c r="I246" i="37"/>
  <c r="J246" i="37"/>
  <c r="K246" i="37"/>
  <c r="M246" i="37"/>
  <c r="N246" i="37"/>
  <c r="O246" i="37"/>
  <c r="P246" i="37"/>
  <c r="Q246" i="37"/>
  <c r="R246" i="37"/>
  <c r="AC246" i="37"/>
  <c r="AD246" i="37"/>
  <c r="AE246" i="37"/>
  <c r="AF246" i="37"/>
  <c r="AG246" i="37"/>
  <c r="AH246" i="37"/>
  <c r="AI246" i="37"/>
  <c r="AJ246" i="37"/>
  <c r="I247" i="37"/>
  <c r="J247" i="37"/>
  <c r="K247" i="37"/>
  <c r="M247" i="37"/>
  <c r="N247" i="37"/>
  <c r="O247" i="37"/>
  <c r="P247" i="37"/>
  <c r="Q247" i="37"/>
  <c r="R247" i="37"/>
  <c r="AC247" i="37"/>
  <c r="AD247" i="37"/>
  <c r="AE247" i="37"/>
  <c r="AF247" i="37"/>
  <c r="AG247" i="37"/>
  <c r="AH247" i="37"/>
  <c r="AI247" i="37"/>
  <c r="AJ247" i="37"/>
  <c r="I248" i="37"/>
  <c r="J248" i="37"/>
  <c r="K248" i="37"/>
  <c r="M248" i="37"/>
  <c r="N248" i="37"/>
  <c r="O248" i="37"/>
  <c r="P248" i="37"/>
  <c r="Q248" i="37"/>
  <c r="R248" i="37"/>
  <c r="AC248" i="37"/>
  <c r="AD248" i="37"/>
  <c r="AE248" i="37"/>
  <c r="AF248" i="37"/>
  <c r="AG248" i="37"/>
  <c r="AH248" i="37"/>
  <c r="AI248" i="37"/>
  <c r="AJ248" i="37"/>
  <c r="I249" i="37"/>
  <c r="J249" i="37"/>
  <c r="K249" i="37"/>
  <c r="M249" i="37"/>
  <c r="N249" i="37"/>
  <c r="O249" i="37"/>
  <c r="P249" i="37"/>
  <c r="Q249" i="37"/>
  <c r="R249" i="37"/>
  <c r="AC249" i="37"/>
  <c r="AD249" i="37"/>
  <c r="AE249" i="37"/>
  <c r="AF249" i="37"/>
  <c r="AG249" i="37"/>
  <c r="AH249" i="37"/>
  <c r="AI249" i="37"/>
  <c r="AJ249" i="37"/>
  <c r="C250" i="37"/>
  <c r="AQ250" i="37" s="1"/>
  <c r="E250" i="37"/>
  <c r="F250" i="37"/>
  <c r="G250" i="37"/>
  <c r="I250" i="37"/>
  <c r="J250" i="37"/>
  <c r="K250" i="37"/>
  <c r="M250" i="37"/>
  <c r="N250" i="37"/>
  <c r="O250" i="37"/>
  <c r="P250" i="37"/>
  <c r="Q250" i="37"/>
  <c r="R250" i="37"/>
  <c r="AC250" i="37"/>
  <c r="AD250" i="37"/>
  <c r="AE250" i="37"/>
  <c r="AF250" i="37"/>
  <c r="AG250" i="37"/>
  <c r="AH250" i="37"/>
  <c r="AI250" i="37"/>
  <c r="AJ250" i="37"/>
  <c r="I251" i="37"/>
  <c r="J251" i="37"/>
  <c r="K251" i="37"/>
  <c r="M251" i="37"/>
  <c r="N251" i="37"/>
  <c r="O251" i="37"/>
  <c r="P251" i="37"/>
  <c r="Q251" i="37"/>
  <c r="R251" i="37"/>
  <c r="AC251" i="37"/>
  <c r="AD251" i="37"/>
  <c r="AE251" i="37"/>
  <c r="AF251" i="37"/>
  <c r="AG251" i="37"/>
  <c r="AH251" i="37"/>
  <c r="AI251" i="37"/>
  <c r="AJ251" i="37"/>
  <c r="I252" i="37"/>
  <c r="J252" i="37"/>
  <c r="K252" i="37"/>
  <c r="M252" i="37"/>
  <c r="N252" i="37"/>
  <c r="O252" i="37"/>
  <c r="P252" i="37"/>
  <c r="Q252" i="37"/>
  <c r="R252" i="37"/>
  <c r="AC252" i="37"/>
  <c r="AD252" i="37"/>
  <c r="AE252" i="37"/>
  <c r="AF252" i="37"/>
  <c r="AG252" i="37"/>
  <c r="AH252" i="37"/>
  <c r="AI252" i="37"/>
  <c r="AJ252" i="37"/>
  <c r="I253" i="37"/>
  <c r="J253" i="37"/>
  <c r="K253" i="37"/>
  <c r="M253" i="37"/>
  <c r="N253" i="37"/>
  <c r="O253" i="37"/>
  <c r="P253" i="37"/>
  <c r="Q253" i="37"/>
  <c r="R253" i="37"/>
  <c r="AC253" i="37"/>
  <c r="AD253" i="37"/>
  <c r="AE253" i="37"/>
  <c r="AF253" i="37"/>
  <c r="AG253" i="37"/>
  <c r="AH253" i="37"/>
  <c r="AI253" i="37"/>
  <c r="AJ253" i="37"/>
  <c r="I254" i="37"/>
  <c r="J254" i="37"/>
  <c r="K254" i="37"/>
  <c r="M254" i="37"/>
  <c r="N254" i="37"/>
  <c r="O254" i="37"/>
  <c r="P254" i="37"/>
  <c r="Q254" i="37"/>
  <c r="R254" i="37"/>
  <c r="AC254" i="37"/>
  <c r="AD254" i="37"/>
  <c r="AE254" i="37"/>
  <c r="AF254" i="37"/>
  <c r="AG254" i="37"/>
  <c r="AH254" i="37"/>
  <c r="AI254" i="37"/>
  <c r="AJ254" i="37"/>
  <c r="I255" i="37"/>
  <c r="J255" i="37"/>
  <c r="K255" i="37"/>
  <c r="M255" i="37"/>
  <c r="N255" i="37"/>
  <c r="O255" i="37"/>
  <c r="P255" i="37"/>
  <c r="Q255" i="37"/>
  <c r="R255" i="37"/>
  <c r="AC255" i="37"/>
  <c r="AD255" i="37"/>
  <c r="AE255" i="37"/>
  <c r="AF255" i="37"/>
  <c r="AG255" i="37"/>
  <c r="AH255" i="37"/>
  <c r="AI255" i="37"/>
  <c r="AJ255" i="37"/>
  <c r="I256" i="37"/>
  <c r="J256" i="37"/>
  <c r="K256" i="37"/>
  <c r="M256" i="37"/>
  <c r="N256" i="37"/>
  <c r="O256" i="37"/>
  <c r="P256" i="37"/>
  <c r="Q256" i="37"/>
  <c r="R256" i="37"/>
  <c r="AC256" i="37"/>
  <c r="AD256" i="37"/>
  <c r="AE256" i="37"/>
  <c r="AF256" i="37"/>
  <c r="AG256" i="37"/>
  <c r="AH256" i="37"/>
  <c r="AI256" i="37"/>
  <c r="AJ256" i="37"/>
  <c r="I261" i="37"/>
  <c r="J261" i="37"/>
  <c r="K261" i="37"/>
  <c r="M261" i="37"/>
  <c r="N261" i="37"/>
  <c r="O261" i="37"/>
  <c r="P261" i="37"/>
  <c r="Q261" i="37"/>
  <c r="R261" i="37"/>
  <c r="AC261" i="37"/>
  <c r="AD261" i="37"/>
  <c r="AE261" i="37"/>
  <c r="AF261" i="37"/>
  <c r="AG261" i="37"/>
  <c r="AH261" i="37"/>
  <c r="AI261" i="37"/>
  <c r="AJ261" i="37"/>
  <c r="I262" i="37"/>
  <c r="J262" i="37"/>
  <c r="K262" i="37"/>
  <c r="M262" i="37"/>
  <c r="N262" i="37"/>
  <c r="O262" i="37"/>
  <c r="P262" i="37"/>
  <c r="Q262" i="37"/>
  <c r="R262" i="37"/>
  <c r="AC262" i="37"/>
  <c r="AD262" i="37"/>
  <c r="AE262" i="37"/>
  <c r="AF262" i="37"/>
  <c r="AG262" i="37"/>
  <c r="AH262" i="37"/>
  <c r="AI262" i="37"/>
  <c r="AJ262" i="37"/>
  <c r="I263" i="37"/>
  <c r="J263" i="37"/>
  <c r="K263" i="37"/>
  <c r="M263" i="37"/>
  <c r="N263" i="37"/>
  <c r="O263" i="37"/>
  <c r="P263" i="37"/>
  <c r="Q263" i="37"/>
  <c r="R263" i="37"/>
  <c r="AC263" i="37"/>
  <c r="AD263" i="37"/>
  <c r="AE263" i="37"/>
  <c r="AF263" i="37"/>
  <c r="AG263" i="37"/>
  <c r="AH263" i="37"/>
  <c r="AI263" i="37"/>
  <c r="AJ263" i="37"/>
  <c r="I264" i="37"/>
  <c r="J264" i="37"/>
  <c r="K264" i="37"/>
  <c r="M264" i="37"/>
  <c r="N264" i="37"/>
  <c r="O264" i="37"/>
  <c r="P264" i="37"/>
  <c r="Q264" i="37"/>
  <c r="R264" i="37"/>
  <c r="AC264" i="37"/>
  <c r="AD264" i="37"/>
  <c r="AE264" i="37"/>
  <c r="AF264" i="37"/>
  <c r="AG264" i="37"/>
  <c r="AH264" i="37"/>
  <c r="AI264" i="37"/>
  <c r="AJ264" i="37"/>
  <c r="I265" i="37"/>
  <c r="J265" i="37"/>
  <c r="K265" i="37"/>
  <c r="M265" i="37"/>
  <c r="N265" i="37"/>
  <c r="O265" i="37"/>
  <c r="P265" i="37"/>
  <c r="Q265" i="37"/>
  <c r="R265" i="37"/>
  <c r="AC265" i="37"/>
  <c r="AD265" i="37"/>
  <c r="AE265" i="37"/>
  <c r="AF265" i="37"/>
  <c r="AG265" i="37"/>
  <c r="AH265" i="37"/>
  <c r="AI265" i="37"/>
  <c r="AJ265" i="37"/>
  <c r="I266" i="37"/>
  <c r="J266" i="37"/>
  <c r="K266" i="37"/>
  <c r="M266" i="37"/>
  <c r="N266" i="37"/>
  <c r="O266" i="37"/>
  <c r="P266" i="37"/>
  <c r="Q266" i="37"/>
  <c r="R266" i="37"/>
  <c r="AC266" i="37"/>
  <c r="AD266" i="37"/>
  <c r="AE266" i="37"/>
  <c r="AF266" i="37"/>
  <c r="AG266" i="37"/>
  <c r="AH266" i="37"/>
  <c r="AI266" i="37"/>
  <c r="AJ266" i="37"/>
  <c r="I267" i="37"/>
  <c r="J267" i="37"/>
  <c r="K267" i="37"/>
  <c r="M267" i="37"/>
  <c r="N267" i="37"/>
  <c r="O267" i="37"/>
  <c r="P267" i="37"/>
  <c r="Q267" i="37"/>
  <c r="R267" i="37"/>
  <c r="AC267" i="37"/>
  <c r="AD267" i="37"/>
  <c r="AE267" i="37"/>
  <c r="AF267" i="37"/>
  <c r="AG267" i="37"/>
  <c r="AH267" i="37"/>
  <c r="AI267" i="37"/>
  <c r="AJ267" i="37"/>
  <c r="I268" i="37"/>
  <c r="J268" i="37"/>
  <c r="K268" i="37"/>
  <c r="M268" i="37"/>
  <c r="N268" i="37"/>
  <c r="O268" i="37"/>
  <c r="P268" i="37"/>
  <c r="Q268" i="37"/>
  <c r="R268" i="37"/>
  <c r="AC268" i="37"/>
  <c r="AD268" i="37"/>
  <c r="AE268" i="37"/>
  <c r="AF268" i="37"/>
  <c r="AG268" i="37"/>
  <c r="AH268" i="37"/>
  <c r="AI268" i="37"/>
  <c r="AJ268" i="37"/>
  <c r="I269" i="37"/>
  <c r="J269" i="37"/>
  <c r="K269" i="37"/>
  <c r="M269" i="37"/>
  <c r="N269" i="37"/>
  <c r="O269" i="37"/>
  <c r="P269" i="37"/>
  <c r="Q269" i="37"/>
  <c r="R269" i="37"/>
  <c r="AC269" i="37"/>
  <c r="AD269" i="37"/>
  <c r="AE269" i="37"/>
  <c r="AF269" i="37"/>
  <c r="AG269" i="37"/>
  <c r="AH269" i="37"/>
  <c r="AI269" i="37"/>
  <c r="AJ269" i="37"/>
  <c r="I270" i="37"/>
  <c r="J270" i="37"/>
  <c r="K270" i="37"/>
  <c r="M270" i="37"/>
  <c r="N270" i="37"/>
  <c r="O270" i="37"/>
  <c r="P270" i="37"/>
  <c r="Q270" i="37"/>
  <c r="R270" i="37"/>
  <c r="AC270" i="37"/>
  <c r="AD270" i="37"/>
  <c r="AE270" i="37"/>
  <c r="AF270" i="37"/>
  <c r="AG270" i="37"/>
  <c r="AH270" i="37"/>
  <c r="AI270" i="37"/>
  <c r="AJ270" i="37"/>
  <c r="I271" i="37"/>
  <c r="J271" i="37"/>
  <c r="K271" i="37"/>
  <c r="M271" i="37"/>
  <c r="N271" i="37"/>
  <c r="O271" i="37"/>
  <c r="P271" i="37"/>
  <c r="Q271" i="37"/>
  <c r="I272" i="37"/>
  <c r="J272" i="37"/>
  <c r="K272" i="37"/>
  <c r="M272" i="37"/>
  <c r="N272" i="37"/>
  <c r="O272" i="37"/>
  <c r="P272" i="37"/>
  <c r="Q272" i="37"/>
  <c r="R273" i="37"/>
  <c r="AC273" i="37"/>
  <c r="AD273" i="37"/>
  <c r="AE273" i="37"/>
  <c r="AF273" i="37"/>
  <c r="AG273" i="37"/>
  <c r="AH273" i="37"/>
  <c r="AI273" i="37"/>
  <c r="AJ273" i="37"/>
  <c r="R274" i="37"/>
  <c r="AC274" i="37"/>
  <c r="AD274" i="37"/>
  <c r="AE274" i="37"/>
  <c r="AF274" i="37"/>
  <c r="AG274" i="37"/>
  <c r="AH274" i="37"/>
  <c r="AI274" i="37"/>
  <c r="AJ274" i="37"/>
  <c r="I276" i="37"/>
  <c r="J276" i="37"/>
  <c r="K276" i="37"/>
  <c r="M276" i="37"/>
  <c r="N276" i="37"/>
  <c r="O276" i="37"/>
  <c r="P276" i="37"/>
  <c r="Q276" i="37"/>
  <c r="R276" i="37"/>
  <c r="AC276" i="37"/>
  <c r="AD276" i="37"/>
  <c r="AE276" i="37"/>
  <c r="AF276" i="37"/>
  <c r="AG276" i="37"/>
  <c r="AH276" i="37"/>
  <c r="AI276" i="37"/>
  <c r="AJ276" i="37"/>
  <c r="I277" i="37"/>
  <c r="J277" i="37"/>
  <c r="K277" i="37"/>
  <c r="M277" i="37"/>
  <c r="N277" i="37"/>
  <c r="O277" i="37"/>
  <c r="P277" i="37"/>
  <c r="Q277" i="37"/>
  <c r="R277" i="37"/>
  <c r="AC277" i="37"/>
  <c r="AD277" i="37"/>
  <c r="AE277" i="37"/>
  <c r="AF277" i="37"/>
  <c r="AG277" i="37"/>
  <c r="AH277" i="37"/>
  <c r="AI277" i="37"/>
  <c r="AJ277" i="37"/>
  <c r="I278" i="37"/>
  <c r="J278" i="37"/>
  <c r="K278" i="37"/>
  <c r="M278" i="37"/>
  <c r="N278" i="37"/>
  <c r="O278" i="37"/>
  <c r="P278" i="37"/>
  <c r="Q278" i="37"/>
  <c r="R278" i="37"/>
  <c r="AC278" i="37"/>
  <c r="AD278" i="37"/>
  <c r="AE278" i="37"/>
  <c r="AF278" i="37"/>
  <c r="AG278" i="37"/>
  <c r="AH278" i="37"/>
  <c r="AI278" i="37"/>
  <c r="AJ278" i="37"/>
  <c r="I279" i="37"/>
  <c r="J279" i="37"/>
  <c r="K279" i="37"/>
  <c r="M279" i="37"/>
  <c r="N279" i="37"/>
  <c r="O279" i="37"/>
  <c r="P279" i="37"/>
  <c r="Q279" i="37"/>
  <c r="R279" i="37"/>
  <c r="AC279" i="37"/>
  <c r="AD279" i="37"/>
  <c r="AE279" i="37"/>
  <c r="AF279" i="37"/>
  <c r="AG279" i="37"/>
  <c r="AH279" i="37"/>
  <c r="AI279" i="37"/>
  <c r="AJ279" i="37"/>
  <c r="I280" i="37"/>
  <c r="J280" i="37"/>
  <c r="K280" i="37"/>
  <c r="M280" i="37"/>
  <c r="N280" i="37"/>
  <c r="O280" i="37"/>
  <c r="P280" i="37"/>
  <c r="Q280" i="37"/>
  <c r="F112" i="46"/>
  <c r="F248" i="37" s="1"/>
  <c r="C112" i="46"/>
  <c r="F96" i="46"/>
  <c r="F232" i="37" s="1"/>
  <c r="C96" i="46"/>
  <c r="C68" i="46"/>
  <c r="E45" i="46"/>
  <c r="E44" i="46"/>
  <c r="E43" i="46"/>
  <c r="E41" i="46"/>
  <c r="E39" i="46"/>
  <c r="E36" i="46"/>
  <c r="E29" i="46"/>
  <c r="C32" i="46"/>
  <c r="C30" i="46" s="1"/>
  <c r="C24" i="46"/>
  <c r="C21" i="46" s="1"/>
  <c r="C1053" i="37"/>
  <c r="AQ1053" i="37" s="1"/>
  <c r="E1053" i="37"/>
  <c r="F1053" i="37"/>
  <c r="G1053" i="37"/>
  <c r="I1053" i="37"/>
  <c r="J1053" i="37"/>
  <c r="K1053" i="37"/>
  <c r="M1053" i="37"/>
  <c r="N1053" i="37"/>
  <c r="O1053" i="37"/>
  <c r="P1053" i="37"/>
  <c r="Q1053" i="37"/>
  <c r="AH1053" i="37"/>
  <c r="AH1054" i="37"/>
  <c r="C1055" i="37"/>
  <c r="AQ1055" i="37" s="1"/>
  <c r="E1055" i="37"/>
  <c r="F1055" i="37"/>
  <c r="G1055" i="37"/>
  <c r="I1055" i="37"/>
  <c r="J1055" i="37"/>
  <c r="K1055" i="37"/>
  <c r="M1055" i="37"/>
  <c r="N1055" i="37"/>
  <c r="O1055" i="37"/>
  <c r="P1055" i="37"/>
  <c r="Q1055" i="37"/>
  <c r="AH1055" i="37"/>
  <c r="C1056" i="37"/>
  <c r="AQ1056" i="37" s="1"/>
  <c r="E1056" i="37"/>
  <c r="F1056" i="37"/>
  <c r="G1056" i="37"/>
  <c r="I1056" i="37"/>
  <c r="J1056" i="37"/>
  <c r="K1056" i="37"/>
  <c r="M1056" i="37"/>
  <c r="N1056" i="37"/>
  <c r="O1056" i="37"/>
  <c r="P1056" i="37"/>
  <c r="Q1056" i="37"/>
  <c r="AH1056" i="37"/>
  <c r="C1057" i="37"/>
  <c r="AQ1057" i="37" s="1"/>
  <c r="E1057" i="37"/>
  <c r="F1057" i="37"/>
  <c r="G1057" i="37"/>
  <c r="I1057" i="37"/>
  <c r="J1057" i="37"/>
  <c r="K1057" i="37"/>
  <c r="M1057" i="37"/>
  <c r="N1057" i="37"/>
  <c r="O1057" i="37"/>
  <c r="P1057" i="37"/>
  <c r="Q1057" i="37"/>
  <c r="AH1057" i="37"/>
  <c r="I1058" i="37"/>
  <c r="J1058" i="37"/>
  <c r="K1058" i="37"/>
  <c r="M1058" i="37"/>
  <c r="N1058" i="37"/>
  <c r="O1058" i="37"/>
  <c r="P1058" i="37"/>
  <c r="Q1058" i="37"/>
  <c r="R1058" i="37"/>
  <c r="AC1058" i="37"/>
  <c r="AD1058" i="37"/>
  <c r="AE1058" i="37"/>
  <c r="AF1058" i="37"/>
  <c r="AG1058" i="37"/>
  <c r="AH1058" i="37"/>
  <c r="AI1058" i="37"/>
  <c r="AJ1058" i="37"/>
  <c r="I1059" i="37"/>
  <c r="J1059" i="37"/>
  <c r="K1059" i="37"/>
  <c r="M1059" i="37"/>
  <c r="N1059" i="37"/>
  <c r="O1059" i="37"/>
  <c r="P1059" i="37"/>
  <c r="Q1059" i="37"/>
  <c r="R1059" i="37"/>
  <c r="AC1059" i="37"/>
  <c r="AD1059" i="37"/>
  <c r="AE1059" i="37"/>
  <c r="AF1059" i="37"/>
  <c r="AG1059" i="37"/>
  <c r="AH1059" i="37"/>
  <c r="AI1059" i="37"/>
  <c r="AJ1059" i="37"/>
  <c r="I1060" i="37"/>
  <c r="J1060" i="37"/>
  <c r="K1060" i="37"/>
  <c r="M1060" i="37"/>
  <c r="N1060" i="37"/>
  <c r="O1060" i="37"/>
  <c r="P1060" i="37"/>
  <c r="Q1060" i="37"/>
  <c r="R1060" i="37"/>
  <c r="AC1060" i="37"/>
  <c r="AD1060" i="37"/>
  <c r="AE1060" i="37"/>
  <c r="AF1060" i="37"/>
  <c r="AG1060" i="37"/>
  <c r="AH1060" i="37"/>
  <c r="AI1060" i="37"/>
  <c r="AJ1060" i="37"/>
  <c r="I1061" i="37"/>
  <c r="J1061" i="37"/>
  <c r="K1061" i="37"/>
  <c r="M1061" i="37"/>
  <c r="N1061" i="37"/>
  <c r="O1061" i="37"/>
  <c r="P1061" i="37"/>
  <c r="Q1061" i="37"/>
  <c r="R1061" i="37"/>
  <c r="AC1061" i="37"/>
  <c r="AD1061" i="37"/>
  <c r="AE1061" i="37"/>
  <c r="AF1061" i="37"/>
  <c r="AG1061" i="37"/>
  <c r="AH1061" i="37"/>
  <c r="AI1061" i="37"/>
  <c r="AJ1061" i="37"/>
  <c r="I1062" i="37"/>
  <c r="J1062" i="37"/>
  <c r="K1062" i="37"/>
  <c r="M1062" i="37"/>
  <c r="N1062" i="37"/>
  <c r="O1062" i="37"/>
  <c r="P1062" i="37"/>
  <c r="Q1062" i="37"/>
  <c r="R1062" i="37"/>
  <c r="AC1062" i="37"/>
  <c r="AD1062" i="37"/>
  <c r="AE1062" i="37"/>
  <c r="AF1062" i="37"/>
  <c r="AG1062" i="37"/>
  <c r="AH1062" i="37"/>
  <c r="AI1062" i="37"/>
  <c r="AJ1062" i="37"/>
  <c r="I1063" i="37"/>
  <c r="J1063" i="37"/>
  <c r="K1063" i="37"/>
  <c r="M1063" i="37"/>
  <c r="N1063" i="37"/>
  <c r="O1063" i="37"/>
  <c r="P1063" i="37"/>
  <c r="Q1063" i="37"/>
  <c r="R1063" i="37"/>
  <c r="AC1063" i="37"/>
  <c r="AD1063" i="37"/>
  <c r="AE1063" i="37"/>
  <c r="AF1063" i="37"/>
  <c r="AG1063" i="37"/>
  <c r="AH1063" i="37"/>
  <c r="AI1063" i="37"/>
  <c r="AJ1063" i="37"/>
  <c r="I1064" i="37"/>
  <c r="J1064" i="37"/>
  <c r="K1064" i="37"/>
  <c r="M1064" i="37"/>
  <c r="N1064" i="37"/>
  <c r="O1064" i="37"/>
  <c r="P1064" i="37"/>
  <c r="Q1064" i="37"/>
  <c r="R1064" i="37"/>
  <c r="AC1064" i="37"/>
  <c r="AD1064" i="37"/>
  <c r="AE1064" i="37"/>
  <c r="AF1064" i="37"/>
  <c r="AG1064" i="37"/>
  <c r="AH1064" i="37"/>
  <c r="AI1064" i="37"/>
  <c r="AJ1064" i="37"/>
  <c r="I1065" i="37"/>
  <c r="J1065" i="37"/>
  <c r="K1065" i="37"/>
  <c r="M1065" i="37"/>
  <c r="N1065" i="37"/>
  <c r="O1065" i="37"/>
  <c r="P1065" i="37"/>
  <c r="Q1065" i="37"/>
  <c r="R1065" i="37"/>
  <c r="AC1065" i="37"/>
  <c r="AD1065" i="37"/>
  <c r="AE1065" i="37"/>
  <c r="AF1065" i="37"/>
  <c r="AG1065" i="37"/>
  <c r="AH1065" i="37"/>
  <c r="AI1065" i="37"/>
  <c r="AJ1065" i="37"/>
  <c r="I1066" i="37"/>
  <c r="J1066" i="37"/>
  <c r="K1066" i="37"/>
  <c r="M1066" i="37"/>
  <c r="N1066" i="37"/>
  <c r="O1066" i="37"/>
  <c r="P1066" i="37"/>
  <c r="Q1066" i="37"/>
  <c r="R1066" i="37"/>
  <c r="AC1066" i="37"/>
  <c r="AD1066" i="37"/>
  <c r="AE1066" i="37"/>
  <c r="AF1066" i="37"/>
  <c r="AG1066" i="37"/>
  <c r="AH1066" i="37"/>
  <c r="AI1066" i="37"/>
  <c r="AJ1066" i="37"/>
  <c r="I1067" i="37"/>
  <c r="J1067" i="37"/>
  <c r="K1067" i="37"/>
  <c r="M1067" i="37"/>
  <c r="N1067" i="37"/>
  <c r="O1067" i="37"/>
  <c r="P1067" i="37"/>
  <c r="Q1067" i="37"/>
  <c r="R1067" i="37"/>
  <c r="AC1067" i="37"/>
  <c r="AD1067" i="37"/>
  <c r="AE1067" i="37"/>
  <c r="AF1067" i="37"/>
  <c r="AG1067" i="37"/>
  <c r="AH1067" i="37"/>
  <c r="AI1067" i="37"/>
  <c r="AJ1067" i="37"/>
  <c r="I1068" i="37"/>
  <c r="J1068" i="37"/>
  <c r="K1068" i="37"/>
  <c r="M1068" i="37"/>
  <c r="N1068" i="37"/>
  <c r="O1068" i="37"/>
  <c r="P1068" i="37"/>
  <c r="Q1068" i="37"/>
  <c r="R1068" i="37"/>
  <c r="AC1068" i="37"/>
  <c r="AD1068" i="37"/>
  <c r="AE1068" i="37"/>
  <c r="AF1068" i="37"/>
  <c r="AG1068" i="37"/>
  <c r="AH1068" i="37"/>
  <c r="AI1068" i="37"/>
  <c r="AJ1068" i="37"/>
  <c r="I1069" i="37"/>
  <c r="J1069" i="37"/>
  <c r="K1069" i="37"/>
  <c r="M1069" i="37"/>
  <c r="N1069" i="37"/>
  <c r="O1069" i="37"/>
  <c r="P1069" i="37"/>
  <c r="Q1069" i="37"/>
  <c r="R1069" i="37"/>
  <c r="AC1069" i="37"/>
  <c r="AD1069" i="37"/>
  <c r="AE1069" i="37"/>
  <c r="AF1069" i="37"/>
  <c r="AG1069" i="37"/>
  <c r="AH1069" i="37"/>
  <c r="AI1069" i="37"/>
  <c r="AJ1069" i="37"/>
  <c r="I1070" i="37"/>
  <c r="J1070" i="37"/>
  <c r="K1070" i="37"/>
  <c r="M1070" i="37"/>
  <c r="N1070" i="37"/>
  <c r="O1070" i="37"/>
  <c r="P1070" i="37"/>
  <c r="Q1070" i="37"/>
  <c r="R1070" i="37"/>
  <c r="AC1070" i="37"/>
  <c r="AD1070" i="37"/>
  <c r="AE1070" i="37"/>
  <c r="AF1070" i="37"/>
  <c r="AG1070" i="37"/>
  <c r="AH1070" i="37"/>
  <c r="AI1070" i="37"/>
  <c r="AJ1070" i="37"/>
  <c r="I1071" i="37"/>
  <c r="J1071" i="37"/>
  <c r="K1071" i="37"/>
  <c r="M1071" i="37"/>
  <c r="N1071" i="37"/>
  <c r="O1071" i="37"/>
  <c r="P1071" i="37"/>
  <c r="Q1071" i="37"/>
  <c r="AH1071" i="37"/>
  <c r="I1072" i="37"/>
  <c r="J1072" i="37"/>
  <c r="K1072" i="37"/>
  <c r="M1072" i="37"/>
  <c r="N1072" i="37"/>
  <c r="O1072" i="37"/>
  <c r="P1072" i="37"/>
  <c r="Q1072" i="37"/>
  <c r="R1072" i="37"/>
  <c r="AC1072" i="37"/>
  <c r="AD1072" i="37"/>
  <c r="AE1072" i="37"/>
  <c r="AF1072" i="37"/>
  <c r="AG1072" i="37"/>
  <c r="AH1072" i="37"/>
  <c r="AI1072" i="37"/>
  <c r="AJ1072" i="37"/>
  <c r="I1073" i="37"/>
  <c r="J1073" i="37"/>
  <c r="K1073" i="37"/>
  <c r="M1073" i="37"/>
  <c r="N1073" i="37"/>
  <c r="O1073" i="37"/>
  <c r="P1073" i="37"/>
  <c r="Q1073" i="37"/>
  <c r="R1073" i="37"/>
  <c r="AC1073" i="37"/>
  <c r="AD1073" i="37"/>
  <c r="AE1073" i="37"/>
  <c r="AF1073" i="37"/>
  <c r="AG1073" i="37"/>
  <c r="AH1073" i="37"/>
  <c r="AI1073" i="37"/>
  <c r="AJ1073" i="37"/>
  <c r="I1074" i="37"/>
  <c r="J1074" i="37"/>
  <c r="K1074" i="37"/>
  <c r="M1074" i="37"/>
  <c r="N1074" i="37"/>
  <c r="O1074" i="37"/>
  <c r="P1074" i="37"/>
  <c r="Q1074" i="37"/>
  <c r="R1074" i="37"/>
  <c r="AC1074" i="37"/>
  <c r="AD1074" i="37"/>
  <c r="AE1074" i="37"/>
  <c r="AF1074" i="37"/>
  <c r="AG1074" i="37"/>
  <c r="AH1074" i="37"/>
  <c r="AI1074" i="37"/>
  <c r="AJ1074" i="37"/>
  <c r="I1075" i="37"/>
  <c r="J1075" i="37"/>
  <c r="K1075" i="37"/>
  <c r="M1075" i="37"/>
  <c r="N1075" i="37"/>
  <c r="O1075" i="37"/>
  <c r="P1075" i="37"/>
  <c r="Q1075" i="37"/>
  <c r="R1075" i="37"/>
  <c r="AC1075" i="37"/>
  <c r="AD1075" i="37"/>
  <c r="AE1075" i="37"/>
  <c r="AF1075" i="37"/>
  <c r="AG1075" i="37"/>
  <c r="AH1075" i="37"/>
  <c r="AI1075" i="37"/>
  <c r="AJ1075" i="37"/>
  <c r="I1076" i="37"/>
  <c r="J1076" i="37"/>
  <c r="K1076" i="37"/>
  <c r="M1076" i="37"/>
  <c r="N1076" i="37"/>
  <c r="O1076" i="37"/>
  <c r="P1076" i="37"/>
  <c r="Q1076" i="37"/>
  <c r="R1076" i="37"/>
  <c r="AC1076" i="37"/>
  <c r="AD1076" i="37"/>
  <c r="AE1076" i="37"/>
  <c r="AF1076" i="37"/>
  <c r="AG1076" i="37"/>
  <c r="AH1076" i="37"/>
  <c r="AI1076" i="37"/>
  <c r="AJ1076" i="37"/>
  <c r="I1077" i="37"/>
  <c r="J1077" i="37"/>
  <c r="K1077" i="37"/>
  <c r="M1077" i="37"/>
  <c r="N1077" i="37"/>
  <c r="O1077" i="37"/>
  <c r="P1077" i="37"/>
  <c r="Q1077" i="37"/>
  <c r="R1077" i="37"/>
  <c r="AC1077" i="37"/>
  <c r="AD1077" i="37"/>
  <c r="AE1077" i="37"/>
  <c r="AF1077" i="37"/>
  <c r="AG1077" i="37"/>
  <c r="AH1077" i="37"/>
  <c r="AI1077" i="37"/>
  <c r="AJ1077" i="37"/>
  <c r="I1078" i="37"/>
  <c r="J1078" i="37"/>
  <c r="K1078" i="37"/>
  <c r="M1078" i="37"/>
  <c r="N1078" i="37"/>
  <c r="O1078" i="37"/>
  <c r="P1078" i="37"/>
  <c r="Q1078" i="37"/>
  <c r="R1078" i="37"/>
  <c r="AC1078" i="37"/>
  <c r="AD1078" i="37"/>
  <c r="AE1078" i="37"/>
  <c r="AF1078" i="37"/>
  <c r="AG1078" i="37"/>
  <c r="AH1078" i="37"/>
  <c r="AI1078" i="37"/>
  <c r="AJ1078" i="37"/>
  <c r="G1079" i="37"/>
  <c r="I1079" i="37"/>
  <c r="J1079" i="37"/>
  <c r="K1079" i="37"/>
  <c r="M1079" i="37"/>
  <c r="N1079" i="37"/>
  <c r="O1079" i="37"/>
  <c r="P1079" i="37"/>
  <c r="Q1079" i="37"/>
  <c r="R1079" i="37"/>
  <c r="AC1079" i="37"/>
  <c r="AD1079" i="37"/>
  <c r="AE1079" i="37"/>
  <c r="AF1079" i="37"/>
  <c r="AG1079" i="37"/>
  <c r="AH1079" i="37"/>
  <c r="AI1079" i="37"/>
  <c r="AJ1079" i="37"/>
  <c r="I1080" i="37"/>
  <c r="J1080" i="37"/>
  <c r="K1080" i="37"/>
  <c r="M1080" i="37"/>
  <c r="N1080" i="37"/>
  <c r="O1080" i="37"/>
  <c r="P1080" i="37"/>
  <c r="Q1080" i="37"/>
  <c r="R1080" i="37"/>
  <c r="AC1080" i="37"/>
  <c r="AD1080" i="37"/>
  <c r="AE1080" i="37"/>
  <c r="AF1080" i="37"/>
  <c r="AG1080" i="37"/>
  <c r="AH1080" i="37"/>
  <c r="AI1080" i="37"/>
  <c r="AJ1080" i="37"/>
  <c r="I1081" i="37"/>
  <c r="J1081" i="37"/>
  <c r="K1081" i="37"/>
  <c r="M1081" i="37"/>
  <c r="N1081" i="37"/>
  <c r="O1081" i="37"/>
  <c r="P1081" i="37"/>
  <c r="Q1081" i="37"/>
  <c r="R1081" i="37"/>
  <c r="AC1081" i="37"/>
  <c r="AD1081" i="37"/>
  <c r="AE1081" i="37"/>
  <c r="AF1081" i="37"/>
  <c r="AG1081" i="37"/>
  <c r="AH1081" i="37"/>
  <c r="AI1081" i="37"/>
  <c r="AJ1081" i="37"/>
  <c r="C1082" i="37"/>
  <c r="AQ1082" i="37" s="1"/>
  <c r="F1082" i="37"/>
  <c r="I1082" i="37"/>
  <c r="J1082" i="37"/>
  <c r="K1082" i="37"/>
  <c r="M1082" i="37"/>
  <c r="N1082" i="37"/>
  <c r="O1082" i="37"/>
  <c r="P1082" i="37"/>
  <c r="Q1082" i="37"/>
  <c r="R1082" i="37"/>
  <c r="AC1082" i="37"/>
  <c r="AD1082" i="37"/>
  <c r="AE1082" i="37"/>
  <c r="AF1082" i="37"/>
  <c r="AG1082" i="37"/>
  <c r="AH1082" i="37"/>
  <c r="AI1082" i="37"/>
  <c r="AJ1082" i="37"/>
  <c r="C1083" i="37"/>
  <c r="AQ1083" i="37" s="1"/>
  <c r="E1083" i="37"/>
  <c r="F1083" i="37"/>
  <c r="G1083" i="37"/>
  <c r="I1083" i="37"/>
  <c r="J1083" i="37"/>
  <c r="K1083" i="37"/>
  <c r="M1083" i="37"/>
  <c r="N1083" i="37"/>
  <c r="O1083" i="37"/>
  <c r="P1083" i="37"/>
  <c r="Q1083" i="37"/>
  <c r="R1083" i="37"/>
  <c r="AC1083" i="37"/>
  <c r="AD1083" i="37"/>
  <c r="AE1083" i="37"/>
  <c r="AF1083" i="37"/>
  <c r="AG1083" i="37"/>
  <c r="AH1083" i="37"/>
  <c r="AI1083" i="37"/>
  <c r="AJ1083" i="37"/>
  <c r="I1084" i="37"/>
  <c r="J1084" i="37"/>
  <c r="K1084" i="37"/>
  <c r="M1084" i="37"/>
  <c r="N1084" i="37"/>
  <c r="O1084" i="37"/>
  <c r="P1084" i="37"/>
  <c r="Q1084" i="37"/>
  <c r="R1084" i="37"/>
  <c r="AC1084" i="37"/>
  <c r="AD1084" i="37"/>
  <c r="AE1084" i="37"/>
  <c r="AF1084" i="37"/>
  <c r="AG1084" i="37"/>
  <c r="AH1084" i="37"/>
  <c r="AI1084" i="37"/>
  <c r="AJ1084" i="37"/>
  <c r="I1085" i="37"/>
  <c r="J1085" i="37"/>
  <c r="K1085" i="37"/>
  <c r="M1085" i="37"/>
  <c r="N1085" i="37"/>
  <c r="O1085" i="37"/>
  <c r="P1085" i="37"/>
  <c r="Q1085" i="37"/>
  <c r="R1085" i="37"/>
  <c r="AC1085" i="37"/>
  <c r="AD1085" i="37"/>
  <c r="AE1085" i="37"/>
  <c r="AF1085" i="37"/>
  <c r="AG1085" i="37"/>
  <c r="AH1085" i="37"/>
  <c r="AI1085" i="37"/>
  <c r="AJ1085" i="37"/>
  <c r="I1086" i="37"/>
  <c r="J1086" i="37"/>
  <c r="K1086" i="37"/>
  <c r="M1086" i="37"/>
  <c r="N1086" i="37"/>
  <c r="O1086" i="37"/>
  <c r="P1086" i="37"/>
  <c r="Q1086" i="37"/>
  <c r="R1086" i="37"/>
  <c r="AC1086" i="37"/>
  <c r="AD1086" i="37"/>
  <c r="AE1086" i="37"/>
  <c r="AF1086" i="37"/>
  <c r="AG1086" i="37"/>
  <c r="AH1086" i="37"/>
  <c r="AI1086" i="37"/>
  <c r="AJ1086" i="37"/>
  <c r="I1087" i="37"/>
  <c r="J1087" i="37"/>
  <c r="K1087" i="37"/>
  <c r="M1087" i="37"/>
  <c r="N1087" i="37"/>
  <c r="O1087" i="37"/>
  <c r="P1087" i="37"/>
  <c r="Q1087" i="37"/>
  <c r="R1087" i="37"/>
  <c r="AC1087" i="37"/>
  <c r="AD1087" i="37"/>
  <c r="AE1087" i="37"/>
  <c r="AF1087" i="37"/>
  <c r="AG1087" i="37"/>
  <c r="AH1087" i="37"/>
  <c r="AI1087" i="37"/>
  <c r="AJ1087" i="37"/>
  <c r="I1088" i="37"/>
  <c r="J1088" i="37"/>
  <c r="K1088" i="37"/>
  <c r="M1088" i="37"/>
  <c r="N1088" i="37"/>
  <c r="O1088" i="37"/>
  <c r="P1088" i="37"/>
  <c r="Q1088" i="37"/>
  <c r="R1088" i="37"/>
  <c r="AC1088" i="37"/>
  <c r="AD1088" i="37"/>
  <c r="AE1088" i="37"/>
  <c r="AF1088" i="37"/>
  <c r="AG1088" i="37"/>
  <c r="AH1088" i="37"/>
  <c r="AI1088" i="37"/>
  <c r="AJ1088" i="37"/>
  <c r="I1089" i="37"/>
  <c r="J1089" i="37"/>
  <c r="K1089" i="37"/>
  <c r="M1089" i="37"/>
  <c r="N1089" i="37"/>
  <c r="O1089" i="37"/>
  <c r="P1089" i="37"/>
  <c r="Q1089" i="37"/>
  <c r="AH1089" i="37"/>
  <c r="I1090" i="37"/>
  <c r="J1090" i="37"/>
  <c r="K1090" i="37"/>
  <c r="M1090" i="37"/>
  <c r="N1090" i="37"/>
  <c r="O1090" i="37"/>
  <c r="P1090" i="37"/>
  <c r="Q1090" i="37"/>
  <c r="R1090" i="37"/>
  <c r="AC1090" i="37"/>
  <c r="AD1090" i="37"/>
  <c r="AE1090" i="37"/>
  <c r="AF1090" i="37"/>
  <c r="AG1090" i="37"/>
  <c r="AH1090" i="37"/>
  <c r="AI1090" i="37"/>
  <c r="AJ1090" i="37"/>
  <c r="I1095" i="37"/>
  <c r="J1095" i="37"/>
  <c r="K1095" i="37"/>
  <c r="M1095" i="37"/>
  <c r="N1095" i="37"/>
  <c r="O1095" i="37"/>
  <c r="P1095" i="37"/>
  <c r="Q1095" i="37"/>
  <c r="R1095" i="37"/>
  <c r="AC1095" i="37"/>
  <c r="AD1095" i="37"/>
  <c r="AE1095" i="37"/>
  <c r="AF1095" i="37"/>
  <c r="AG1095" i="37"/>
  <c r="AH1095" i="37"/>
  <c r="AI1095" i="37"/>
  <c r="AJ1095" i="37"/>
  <c r="I1096" i="37"/>
  <c r="J1096" i="37"/>
  <c r="K1096" i="37"/>
  <c r="M1096" i="37"/>
  <c r="N1096" i="37"/>
  <c r="O1096" i="37"/>
  <c r="P1096" i="37"/>
  <c r="Q1096" i="37"/>
  <c r="R1096" i="37"/>
  <c r="AC1096" i="37"/>
  <c r="AD1096" i="37"/>
  <c r="AE1096" i="37"/>
  <c r="AF1096" i="37"/>
  <c r="AG1096" i="37"/>
  <c r="AH1096" i="37"/>
  <c r="AI1096" i="37"/>
  <c r="AJ1096" i="37"/>
  <c r="I1097" i="37"/>
  <c r="J1097" i="37"/>
  <c r="K1097" i="37"/>
  <c r="M1097" i="37"/>
  <c r="N1097" i="37"/>
  <c r="O1097" i="37"/>
  <c r="P1097" i="37"/>
  <c r="Q1097" i="37"/>
  <c r="R1097" i="37"/>
  <c r="AC1097" i="37"/>
  <c r="AD1097" i="37"/>
  <c r="AE1097" i="37"/>
  <c r="AF1097" i="37"/>
  <c r="AG1097" i="37"/>
  <c r="AH1097" i="37"/>
  <c r="AI1097" i="37"/>
  <c r="AJ1097" i="37"/>
  <c r="I1098" i="37"/>
  <c r="J1098" i="37"/>
  <c r="K1098" i="37"/>
  <c r="M1098" i="37"/>
  <c r="N1098" i="37"/>
  <c r="O1098" i="37"/>
  <c r="P1098" i="37"/>
  <c r="Q1098" i="37"/>
  <c r="R1098" i="37"/>
  <c r="AC1098" i="37"/>
  <c r="AD1098" i="37"/>
  <c r="AE1098" i="37"/>
  <c r="AF1098" i="37"/>
  <c r="AG1098" i="37"/>
  <c r="AH1098" i="37"/>
  <c r="AI1098" i="37"/>
  <c r="AJ1098" i="37"/>
  <c r="I1099" i="37"/>
  <c r="J1099" i="37"/>
  <c r="K1099" i="37"/>
  <c r="M1099" i="37"/>
  <c r="N1099" i="37"/>
  <c r="O1099" i="37"/>
  <c r="P1099" i="37"/>
  <c r="Q1099" i="37"/>
  <c r="R1099" i="37"/>
  <c r="AC1099" i="37"/>
  <c r="AD1099" i="37"/>
  <c r="AE1099" i="37"/>
  <c r="AF1099" i="37"/>
  <c r="AG1099" i="37"/>
  <c r="AH1099" i="37"/>
  <c r="AI1099" i="37"/>
  <c r="AJ1099" i="37"/>
  <c r="I1100" i="37"/>
  <c r="J1100" i="37"/>
  <c r="K1100" i="37"/>
  <c r="M1100" i="37"/>
  <c r="N1100" i="37"/>
  <c r="O1100" i="37"/>
  <c r="P1100" i="37"/>
  <c r="Q1100" i="37"/>
  <c r="R1100" i="37"/>
  <c r="AC1100" i="37"/>
  <c r="AD1100" i="37"/>
  <c r="AE1100" i="37"/>
  <c r="AF1100" i="37"/>
  <c r="AG1100" i="37"/>
  <c r="AH1100" i="37"/>
  <c r="AI1100" i="37"/>
  <c r="AJ1100" i="37"/>
  <c r="I1101" i="37"/>
  <c r="J1101" i="37"/>
  <c r="K1101" i="37"/>
  <c r="M1101" i="37"/>
  <c r="N1101" i="37"/>
  <c r="O1101" i="37"/>
  <c r="P1101" i="37"/>
  <c r="Q1101" i="37"/>
  <c r="R1101" i="37"/>
  <c r="AC1101" i="37"/>
  <c r="AD1101" i="37"/>
  <c r="AE1101" i="37"/>
  <c r="AF1101" i="37"/>
  <c r="AG1101" i="37"/>
  <c r="AH1101" i="37"/>
  <c r="AI1101" i="37"/>
  <c r="AJ1101" i="37"/>
  <c r="I1102" i="37"/>
  <c r="J1102" i="37"/>
  <c r="K1102" i="37"/>
  <c r="M1102" i="37"/>
  <c r="N1102" i="37"/>
  <c r="O1102" i="37"/>
  <c r="P1102" i="37"/>
  <c r="Q1102" i="37"/>
  <c r="R1102" i="37"/>
  <c r="AC1102" i="37"/>
  <c r="AD1102" i="37"/>
  <c r="AE1102" i="37"/>
  <c r="AF1102" i="37"/>
  <c r="AG1102" i="37"/>
  <c r="AH1102" i="37"/>
  <c r="AI1102" i="37"/>
  <c r="AJ1102" i="37"/>
  <c r="I1103" i="37"/>
  <c r="J1103" i="37"/>
  <c r="K1103" i="37"/>
  <c r="M1103" i="37"/>
  <c r="N1103" i="37"/>
  <c r="O1103" i="37"/>
  <c r="P1103" i="37"/>
  <c r="Q1103" i="37"/>
  <c r="R1103" i="37"/>
  <c r="AC1103" i="37"/>
  <c r="AD1103" i="37"/>
  <c r="AE1103" i="37"/>
  <c r="AF1103" i="37"/>
  <c r="AG1103" i="37"/>
  <c r="AH1103" i="37"/>
  <c r="AI1103" i="37"/>
  <c r="AJ1103" i="37"/>
  <c r="I1104" i="37"/>
  <c r="J1104" i="37"/>
  <c r="K1104" i="37"/>
  <c r="M1104" i="37"/>
  <c r="N1104" i="37"/>
  <c r="O1104" i="37"/>
  <c r="P1104" i="37"/>
  <c r="Q1104" i="37"/>
  <c r="R1104" i="37"/>
  <c r="AC1104" i="37"/>
  <c r="AD1104" i="37"/>
  <c r="AE1104" i="37"/>
  <c r="AF1104" i="37"/>
  <c r="AG1104" i="37"/>
  <c r="AH1104" i="37"/>
  <c r="AI1104" i="37"/>
  <c r="AJ1104" i="37"/>
  <c r="I1105" i="37"/>
  <c r="J1105" i="37"/>
  <c r="K1105" i="37"/>
  <c r="M1105" i="37"/>
  <c r="N1105" i="37"/>
  <c r="O1105" i="37"/>
  <c r="P1105" i="37"/>
  <c r="Q1105" i="37"/>
  <c r="AH1105" i="37"/>
  <c r="I1106" i="37"/>
  <c r="J1106" i="37"/>
  <c r="K1106" i="37"/>
  <c r="M1106" i="37"/>
  <c r="N1106" i="37"/>
  <c r="O1106" i="37"/>
  <c r="P1106" i="37"/>
  <c r="Q1106" i="37"/>
  <c r="AH1106" i="37"/>
  <c r="R1107" i="37"/>
  <c r="AC1107" i="37"/>
  <c r="AD1107" i="37"/>
  <c r="AE1107" i="37"/>
  <c r="AF1107" i="37"/>
  <c r="AG1107" i="37"/>
  <c r="AH1107" i="37"/>
  <c r="AI1107" i="37"/>
  <c r="AJ1107" i="37"/>
  <c r="R1108" i="37"/>
  <c r="AC1108" i="37"/>
  <c r="AD1108" i="37"/>
  <c r="AE1108" i="37"/>
  <c r="AF1108" i="37"/>
  <c r="AG1108" i="37"/>
  <c r="AH1108" i="37"/>
  <c r="AI1108" i="37"/>
  <c r="AJ1108" i="37"/>
  <c r="AH1109" i="37"/>
  <c r="I1110" i="37"/>
  <c r="J1110" i="37"/>
  <c r="K1110" i="37"/>
  <c r="M1110" i="37"/>
  <c r="N1110" i="37"/>
  <c r="O1110" i="37"/>
  <c r="P1110" i="37"/>
  <c r="Q1110" i="37"/>
  <c r="R1110" i="37"/>
  <c r="AC1110" i="37"/>
  <c r="AD1110" i="37"/>
  <c r="AE1110" i="37"/>
  <c r="AF1110" i="37"/>
  <c r="AG1110" i="37"/>
  <c r="AH1110" i="37"/>
  <c r="AI1110" i="37"/>
  <c r="AJ1110" i="37"/>
  <c r="I1111" i="37"/>
  <c r="J1111" i="37"/>
  <c r="K1111" i="37"/>
  <c r="M1111" i="37"/>
  <c r="N1111" i="37"/>
  <c r="O1111" i="37"/>
  <c r="P1111" i="37"/>
  <c r="Q1111" i="37"/>
  <c r="R1111" i="37"/>
  <c r="AC1111" i="37"/>
  <c r="AD1111" i="37"/>
  <c r="AE1111" i="37"/>
  <c r="AF1111" i="37"/>
  <c r="AG1111" i="37"/>
  <c r="AH1111" i="37"/>
  <c r="AI1111" i="37"/>
  <c r="AJ1111" i="37"/>
  <c r="I1112" i="37"/>
  <c r="J1112" i="37"/>
  <c r="K1112" i="37"/>
  <c r="M1112" i="37"/>
  <c r="N1112" i="37"/>
  <c r="O1112" i="37"/>
  <c r="P1112" i="37"/>
  <c r="Q1112" i="37"/>
  <c r="R1112" i="37"/>
  <c r="AC1112" i="37"/>
  <c r="AD1112" i="37"/>
  <c r="AE1112" i="37"/>
  <c r="AF1112" i="37"/>
  <c r="AG1112" i="37"/>
  <c r="AH1112" i="37"/>
  <c r="AI1112" i="37"/>
  <c r="AJ1112" i="37"/>
  <c r="G1113" i="37"/>
  <c r="I1113" i="37"/>
  <c r="J1113" i="37"/>
  <c r="K1113" i="37"/>
  <c r="M1113" i="37"/>
  <c r="N1113" i="37"/>
  <c r="O1113" i="37"/>
  <c r="P1113" i="37"/>
  <c r="Q1113" i="37"/>
  <c r="R1113" i="37"/>
  <c r="AC1113" i="37"/>
  <c r="AD1113" i="37"/>
  <c r="AE1113" i="37"/>
  <c r="AF1113" i="37"/>
  <c r="AG1113" i="37"/>
  <c r="AH1113" i="37"/>
  <c r="AI1113" i="37"/>
  <c r="AJ1113" i="37"/>
  <c r="I1114" i="37"/>
  <c r="J1114" i="37"/>
  <c r="K1114" i="37"/>
  <c r="M1114" i="37"/>
  <c r="N1114" i="37"/>
  <c r="O1114" i="37"/>
  <c r="P1114" i="37"/>
  <c r="Q1114" i="37"/>
  <c r="AH1114" i="37"/>
  <c r="J2382" i="157"/>
  <c r="G1066" i="37" s="1"/>
  <c r="I2382" i="157"/>
  <c r="F1066" i="37" s="1"/>
  <c r="F2382" i="157"/>
  <c r="D1066" i="37" s="1"/>
  <c r="I2353" i="157"/>
  <c r="F2353" i="157"/>
  <c r="H2331" i="157"/>
  <c r="H2330" i="157"/>
  <c r="J2330" i="157" s="1"/>
  <c r="J2398" i="157" s="1"/>
  <c r="G1082" i="37" s="1"/>
  <c r="H2329" i="157"/>
  <c r="H2328" i="157"/>
  <c r="H2326" i="157"/>
  <c r="H2324" i="157"/>
  <c r="H2321" i="157"/>
  <c r="H2314" i="157"/>
  <c r="F2317" i="157"/>
  <c r="F2309" i="157"/>
  <c r="E112" i="46" l="1"/>
  <c r="E248" i="37" s="1"/>
  <c r="G45" i="46"/>
  <c r="G112" i="46" s="1"/>
  <c r="G248" i="37" s="1"/>
  <c r="C232" i="37"/>
  <c r="AQ232" i="37" s="1"/>
  <c r="C248" i="37"/>
  <c r="AQ248" i="37" s="1"/>
  <c r="E96" i="46"/>
  <c r="E232" i="37" s="1"/>
  <c r="G29" i="46"/>
  <c r="G96" i="46" s="1"/>
  <c r="G232" i="37" s="1"/>
  <c r="F2306" i="157"/>
  <c r="H2398" i="157"/>
  <c r="C1066" i="37"/>
  <c r="AQ1066" i="37" s="1"/>
  <c r="F2315" i="157"/>
  <c r="H2382" i="157"/>
  <c r="E1066" i="37" s="1"/>
  <c r="AH1052" i="37"/>
  <c r="C990" i="37"/>
  <c r="AQ990" i="37" s="1"/>
  <c r="E990" i="37"/>
  <c r="F990" i="37"/>
  <c r="G990" i="37"/>
  <c r="I990" i="37"/>
  <c r="J990" i="37"/>
  <c r="K990" i="37"/>
  <c r="M990" i="37"/>
  <c r="N990" i="37"/>
  <c r="O990" i="37"/>
  <c r="P990" i="37"/>
  <c r="Q990" i="37"/>
  <c r="C992" i="37"/>
  <c r="AQ992" i="37" s="1"/>
  <c r="E992" i="37"/>
  <c r="F992" i="37"/>
  <c r="G992" i="37"/>
  <c r="I992" i="37"/>
  <c r="J992" i="37"/>
  <c r="K992" i="37"/>
  <c r="M992" i="37"/>
  <c r="N992" i="37"/>
  <c r="O992" i="37"/>
  <c r="P992" i="37"/>
  <c r="Q992" i="37"/>
  <c r="C993" i="37"/>
  <c r="AQ993" i="37" s="1"/>
  <c r="E993" i="37"/>
  <c r="F993" i="37"/>
  <c r="G993" i="37"/>
  <c r="I993" i="37"/>
  <c r="J993" i="37"/>
  <c r="K993" i="37"/>
  <c r="M993" i="37"/>
  <c r="N993" i="37"/>
  <c r="O993" i="37"/>
  <c r="P993" i="37"/>
  <c r="Q993" i="37"/>
  <c r="I994" i="37"/>
  <c r="J994" i="37"/>
  <c r="K994" i="37"/>
  <c r="M994" i="37"/>
  <c r="N994" i="37"/>
  <c r="O994" i="37"/>
  <c r="P994" i="37"/>
  <c r="Q994" i="37"/>
  <c r="R994" i="37"/>
  <c r="AC994" i="37"/>
  <c r="AD994" i="37"/>
  <c r="AE994" i="37"/>
  <c r="AF994" i="37"/>
  <c r="AG994" i="37"/>
  <c r="AH994" i="37"/>
  <c r="AI994" i="37"/>
  <c r="AJ994" i="37"/>
  <c r="I995" i="37"/>
  <c r="J995" i="37"/>
  <c r="K995" i="37"/>
  <c r="M995" i="37"/>
  <c r="N995" i="37"/>
  <c r="O995" i="37"/>
  <c r="P995" i="37"/>
  <c r="Q995" i="37"/>
  <c r="R995" i="37"/>
  <c r="AC995" i="37"/>
  <c r="AD995" i="37"/>
  <c r="AE995" i="37"/>
  <c r="AF995" i="37"/>
  <c r="AG995" i="37"/>
  <c r="AH995" i="37"/>
  <c r="AI995" i="37"/>
  <c r="AJ995" i="37"/>
  <c r="I996" i="37"/>
  <c r="J996" i="37"/>
  <c r="K996" i="37"/>
  <c r="M996" i="37"/>
  <c r="N996" i="37"/>
  <c r="O996" i="37"/>
  <c r="P996" i="37"/>
  <c r="Q996" i="37"/>
  <c r="R996" i="37"/>
  <c r="AC996" i="37"/>
  <c r="AD996" i="37"/>
  <c r="AE996" i="37"/>
  <c r="AF996" i="37"/>
  <c r="AG996" i="37"/>
  <c r="AH996" i="37"/>
  <c r="AI996" i="37"/>
  <c r="AJ996" i="37"/>
  <c r="I997" i="37"/>
  <c r="J997" i="37"/>
  <c r="K997" i="37"/>
  <c r="M997" i="37"/>
  <c r="N997" i="37"/>
  <c r="O997" i="37"/>
  <c r="P997" i="37"/>
  <c r="Q997" i="37"/>
  <c r="R997" i="37"/>
  <c r="AC997" i="37"/>
  <c r="AD997" i="37"/>
  <c r="AE997" i="37"/>
  <c r="AF997" i="37"/>
  <c r="AG997" i="37"/>
  <c r="AH997" i="37"/>
  <c r="AI997" i="37"/>
  <c r="AJ997" i="37"/>
  <c r="I998" i="37"/>
  <c r="J998" i="37"/>
  <c r="K998" i="37"/>
  <c r="M998" i="37"/>
  <c r="N998" i="37"/>
  <c r="O998" i="37"/>
  <c r="P998" i="37"/>
  <c r="Q998" i="37"/>
  <c r="R998" i="37"/>
  <c r="AC998" i="37"/>
  <c r="AD998" i="37"/>
  <c r="AE998" i="37"/>
  <c r="AF998" i="37"/>
  <c r="AG998" i="37"/>
  <c r="AH998" i="37"/>
  <c r="AI998" i="37"/>
  <c r="AJ998" i="37"/>
  <c r="I999" i="37"/>
  <c r="J999" i="37"/>
  <c r="K999" i="37"/>
  <c r="M999" i="37"/>
  <c r="N999" i="37"/>
  <c r="O999" i="37"/>
  <c r="P999" i="37"/>
  <c r="Q999" i="37"/>
  <c r="R999" i="37"/>
  <c r="AC999" i="37"/>
  <c r="AD999" i="37"/>
  <c r="AE999" i="37"/>
  <c r="AF999" i="37"/>
  <c r="AG999" i="37"/>
  <c r="AH999" i="37"/>
  <c r="AI999" i="37"/>
  <c r="AJ999" i="37"/>
  <c r="I1000" i="37"/>
  <c r="J1000" i="37"/>
  <c r="K1000" i="37"/>
  <c r="M1000" i="37"/>
  <c r="N1000" i="37"/>
  <c r="O1000" i="37"/>
  <c r="P1000" i="37"/>
  <c r="Q1000" i="37"/>
  <c r="R1000" i="37"/>
  <c r="AC1000" i="37"/>
  <c r="AD1000" i="37"/>
  <c r="AE1000" i="37"/>
  <c r="AF1000" i="37"/>
  <c r="AG1000" i="37"/>
  <c r="AH1000" i="37"/>
  <c r="AI1000" i="37"/>
  <c r="AJ1000" i="37"/>
  <c r="I1001" i="37"/>
  <c r="J1001" i="37"/>
  <c r="K1001" i="37"/>
  <c r="M1001" i="37"/>
  <c r="N1001" i="37"/>
  <c r="O1001" i="37"/>
  <c r="P1001" i="37"/>
  <c r="Q1001" i="37"/>
  <c r="R1001" i="37"/>
  <c r="AC1001" i="37"/>
  <c r="AD1001" i="37"/>
  <c r="AE1001" i="37"/>
  <c r="AF1001" i="37"/>
  <c r="AG1001" i="37"/>
  <c r="AH1001" i="37"/>
  <c r="AI1001" i="37"/>
  <c r="AJ1001" i="37"/>
  <c r="I1002" i="37"/>
  <c r="J1002" i="37"/>
  <c r="K1002" i="37"/>
  <c r="M1002" i="37"/>
  <c r="N1002" i="37"/>
  <c r="O1002" i="37"/>
  <c r="P1002" i="37"/>
  <c r="Q1002" i="37"/>
  <c r="R1002" i="37"/>
  <c r="AC1002" i="37"/>
  <c r="AD1002" i="37"/>
  <c r="AE1002" i="37"/>
  <c r="AF1002" i="37"/>
  <c r="AG1002" i="37"/>
  <c r="AH1002" i="37"/>
  <c r="AI1002" i="37"/>
  <c r="AJ1002" i="37"/>
  <c r="I1003" i="37"/>
  <c r="J1003" i="37"/>
  <c r="K1003" i="37"/>
  <c r="M1003" i="37"/>
  <c r="N1003" i="37"/>
  <c r="O1003" i="37"/>
  <c r="P1003" i="37"/>
  <c r="Q1003" i="37"/>
  <c r="R1003" i="37"/>
  <c r="AC1003" i="37"/>
  <c r="AD1003" i="37"/>
  <c r="AE1003" i="37"/>
  <c r="AF1003" i="37"/>
  <c r="AG1003" i="37"/>
  <c r="AH1003" i="37"/>
  <c r="AI1003" i="37"/>
  <c r="AJ1003" i="37"/>
  <c r="I1004" i="37"/>
  <c r="J1004" i="37"/>
  <c r="K1004" i="37"/>
  <c r="M1004" i="37"/>
  <c r="N1004" i="37"/>
  <c r="O1004" i="37"/>
  <c r="P1004" i="37"/>
  <c r="Q1004" i="37"/>
  <c r="R1004" i="37"/>
  <c r="AC1004" i="37"/>
  <c r="AD1004" i="37"/>
  <c r="AE1004" i="37"/>
  <c r="AF1004" i="37"/>
  <c r="AG1004" i="37"/>
  <c r="AH1004" i="37"/>
  <c r="AI1004" i="37"/>
  <c r="AJ1004" i="37"/>
  <c r="I1005" i="37"/>
  <c r="J1005" i="37"/>
  <c r="K1005" i="37"/>
  <c r="M1005" i="37"/>
  <c r="N1005" i="37"/>
  <c r="O1005" i="37"/>
  <c r="P1005" i="37"/>
  <c r="Q1005" i="37"/>
  <c r="R1005" i="37"/>
  <c r="AC1005" i="37"/>
  <c r="AD1005" i="37"/>
  <c r="AE1005" i="37"/>
  <c r="AF1005" i="37"/>
  <c r="AG1005" i="37"/>
  <c r="AH1005" i="37"/>
  <c r="AI1005" i="37"/>
  <c r="AJ1005" i="37"/>
  <c r="I1006" i="37"/>
  <c r="J1006" i="37"/>
  <c r="K1006" i="37"/>
  <c r="M1006" i="37"/>
  <c r="N1006" i="37"/>
  <c r="O1006" i="37"/>
  <c r="P1006" i="37"/>
  <c r="Q1006" i="37"/>
  <c r="R1006" i="37"/>
  <c r="AC1006" i="37"/>
  <c r="AD1006" i="37"/>
  <c r="AE1006" i="37"/>
  <c r="AF1006" i="37"/>
  <c r="AG1006" i="37"/>
  <c r="AH1006" i="37"/>
  <c r="AI1006" i="37"/>
  <c r="AJ1006" i="37"/>
  <c r="I1007" i="37"/>
  <c r="J1007" i="37"/>
  <c r="K1007" i="37"/>
  <c r="M1007" i="37"/>
  <c r="N1007" i="37"/>
  <c r="O1007" i="37"/>
  <c r="P1007" i="37"/>
  <c r="Q1007" i="37"/>
  <c r="I1008" i="37"/>
  <c r="J1008" i="37"/>
  <c r="K1008" i="37"/>
  <c r="M1008" i="37"/>
  <c r="N1008" i="37"/>
  <c r="O1008" i="37"/>
  <c r="P1008" i="37"/>
  <c r="Q1008" i="37"/>
  <c r="R1008" i="37"/>
  <c r="AC1008" i="37"/>
  <c r="AD1008" i="37"/>
  <c r="AE1008" i="37"/>
  <c r="AF1008" i="37"/>
  <c r="AG1008" i="37"/>
  <c r="AH1008" i="37"/>
  <c r="AI1008" i="37"/>
  <c r="AJ1008" i="37"/>
  <c r="I1009" i="37"/>
  <c r="J1009" i="37"/>
  <c r="K1009" i="37"/>
  <c r="M1009" i="37"/>
  <c r="N1009" i="37"/>
  <c r="O1009" i="37"/>
  <c r="P1009" i="37"/>
  <c r="Q1009" i="37"/>
  <c r="R1009" i="37"/>
  <c r="AC1009" i="37"/>
  <c r="AD1009" i="37"/>
  <c r="AE1009" i="37"/>
  <c r="AF1009" i="37"/>
  <c r="AG1009" i="37"/>
  <c r="AH1009" i="37"/>
  <c r="AI1009" i="37"/>
  <c r="AJ1009" i="37"/>
  <c r="I1010" i="37"/>
  <c r="J1010" i="37"/>
  <c r="K1010" i="37"/>
  <c r="M1010" i="37"/>
  <c r="N1010" i="37"/>
  <c r="O1010" i="37"/>
  <c r="P1010" i="37"/>
  <c r="Q1010" i="37"/>
  <c r="R1010" i="37"/>
  <c r="AC1010" i="37"/>
  <c r="AD1010" i="37"/>
  <c r="AE1010" i="37"/>
  <c r="AF1010" i="37"/>
  <c r="AG1010" i="37"/>
  <c r="AH1010" i="37"/>
  <c r="AI1010" i="37"/>
  <c r="AJ1010" i="37"/>
  <c r="I1011" i="37"/>
  <c r="J1011" i="37"/>
  <c r="K1011" i="37"/>
  <c r="M1011" i="37"/>
  <c r="N1011" i="37"/>
  <c r="O1011" i="37"/>
  <c r="P1011" i="37"/>
  <c r="Q1011" i="37"/>
  <c r="R1011" i="37"/>
  <c r="AC1011" i="37"/>
  <c r="AD1011" i="37"/>
  <c r="AE1011" i="37"/>
  <c r="AF1011" i="37"/>
  <c r="AG1011" i="37"/>
  <c r="AH1011" i="37"/>
  <c r="AI1011" i="37"/>
  <c r="AJ1011" i="37"/>
  <c r="I1012" i="37"/>
  <c r="J1012" i="37"/>
  <c r="K1012" i="37"/>
  <c r="M1012" i="37"/>
  <c r="N1012" i="37"/>
  <c r="O1012" i="37"/>
  <c r="P1012" i="37"/>
  <c r="Q1012" i="37"/>
  <c r="R1012" i="37"/>
  <c r="AC1012" i="37"/>
  <c r="AD1012" i="37"/>
  <c r="AE1012" i="37"/>
  <c r="AF1012" i="37"/>
  <c r="AG1012" i="37"/>
  <c r="AH1012" i="37"/>
  <c r="AI1012" i="37"/>
  <c r="AJ1012" i="37"/>
  <c r="I1013" i="37"/>
  <c r="J1013" i="37"/>
  <c r="K1013" i="37"/>
  <c r="M1013" i="37"/>
  <c r="N1013" i="37"/>
  <c r="O1013" i="37"/>
  <c r="P1013" i="37"/>
  <c r="Q1013" i="37"/>
  <c r="R1013" i="37"/>
  <c r="AC1013" i="37"/>
  <c r="AD1013" i="37"/>
  <c r="AE1013" i="37"/>
  <c r="AF1013" i="37"/>
  <c r="AG1013" i="37"/>
  <c r="AH1013" i="37"/>
  <c r="AI1013" i="37"/>
  <c r="AJ1013" i="37"/>
  <c r="I1014" i="37"/>
  <c r="J1014" i="37"/>
  <c r="K1014" i="37"/>
  <c r="M1014" i="37"/>
  <c r="N1014" i="37"/>
  <c r="O1014" i="37"/>
  <c r="P1014" i="37"/>
  <c r="Q1014" i="37"/>
  <c r="R1014" i="37"/>
  <c r="AC1014" i="37"/>
  <c r="AD1014" i="37"/>
  <c r="AE1014" i="37"/>
  <c r="AF1014" i="37"/>
  <c r="AG1014" i="37"/>
  <c r="AH1014" i="37"/>
  <c r="AI1014" i="37"/>
  <c r="AJ1014" i="37"/>
  <c r="G1015" i="37"/>
  <c r="I1015" i="37"/>
  <c r="J1015" i="37"/>
  <c r="K1015" i="37"/>
  <c r="M1015" i="37"/>
  <c r="N1015" i="37"/>
  <c r="O1015" i="37"/>
  <c r="P1015" i="37"/>
  <c r="Q1015" i="37"/>
  <c r="R1015" i="37"/>
  <c r="AC1015" i="37"/>
  <c r="AD1015" i="37"/>
  <c r="AE1015" i="37"/>
  <c r="AF1015" i="37"/>
  <c r="AG1015" i="37"/>
  <c r="AH1015" i="37"/>
  <c r="AI1015" i="37"/>
  <c r="AJ1015" i="37"/>
  <c r="I1016" i="37"/>
  <c r="J1016" i="37"/>
  <c r="K1016" i="37"/>
  <c r="M1016" i="37"/>
  <c r="N1016" i="37"/>
  <c r="O1016" i="37"/>
  <c r="P1016" i="37"/>
  <c r="Q1016" i="37"/>
  <c r="R1016" i="37"/>
  <c r="AC1016" i="37"/>
  <c r="AD1016" i="37"/>
  <c r="AE1016" i="37"/>
  <c r="AF1016" i="37"/>
  <c r="AG1016" i="37"/>
  <c r="AH1016" i="37"/>
  <c r="AI1016" i="37"/>
  <c r="AJ1016" i="37"/>
  <c r="I1017" i="37"/>
  <c r="J1017" i="37"/>
  <c r="K1017" i="37"/>
  <c r="M1017" i="37"/>
  <c r="N1017" i="37"/>
  <c r="O1017" i="37"/>
  <c r="P1017" i="37"/>
  <c r="Q1017" i="37"/>
  <c r="R1017" i="37"/>
  <c r="AC1017" i="37"/>
  <c r="AD1017" i="37"/>
  <c r="AE1017" i="37"/>
  <c r="AF1017" i="37"/>
  <c r="AG1017" i="37"/>
  <c r="AH1017" i="37"/>
  <c r="AI1017" i="37"/>
  <c r="AJ1017" i="37"/>
  <c r="I1018" i="37"/>
  <c r="J1018" i="37"/>
  <c r="K1018" i="37"/>
  <c r="M1018" i="37"/>
  <c r="N1018" i="37"/>
  <c r="O1018" i="37"/>
  <c r="P1018" i="37"/>
  <c r="Q1018" i="37"/>
  <c r="R1018" i="37"/>
  <c r="AC1018" i="37"/>
  <c r="AD1018" i="37"/>
  <c r="AE1018" i="37"/>
  <c r="AF1018" i="37"/>
  <c r="AG1018" i="37"/>
  <c r="AH1018" i="37"/>
  <c r="AI1018" i="37"/>
  <c r="AJ1018" i="37"/>
  <c r="C1019" i="37"/>
  <c r="AQ1019" i="37" s="1"/>
  <c r="E1019" i="37"/>
  <c r="F1019" i="37"/>
  <c r="G1019" i="37"/>
  <c r="I1019" i="37"/>
  <c r="J1019" i="37"/>
  <c r="K1019" i="37"/>
  <c r="M1019" i="37"/>
  <c r="N1019" i="37"/>
  <c r="O1019" i="37"/>
  <c r="P1019" i="37"/>
  <c r="Q1019" i="37"/>
  <c r="R1019" i="37"/>
  <c r="AC1019" i="37"/>
  <c r="AD1019" i="37"/>
  <c r="AE1019" i="37"/>
  <c r="AF1019" i="37"/>
  <c r="AG1019" i="37"/>
  <c r="AH1019" i="37"/>
  <c r="AI1019" i="37"/>
  <c r="AJ1019" i="37"/>
  <c r="I1020" i="37"/>
  <c r="J1020" i="37"/>
  <c r="K1020" i="37"/>
  <c r="M1020" i="37"/>
  <c r="N1020" i="37"/>
  <c r="O1020" i="37"/>
  <c r="P1020" i="37"/>
  <c r="Q1020" i="37"/>
  <c r="R1020" i="37"/>
  <c r="AC1020" i="37"/>
  <c r="AD1020" i="37"/>
  <c r="AE1020" i="37"/>
  <c r="AF1020" i="37"/>
  <c r="AG1020" i="37"/>
  <c r="AH1020" i="37"/>
  <c r="AI1020" i="37"/>
  <c r="AJ1020" i="37"/>
  <c r="I1021" i="37"/>
  <c r="J1021" i="37"/>
  <c r="K1021" i="37"/>
  <c r="M1021" i="37"/>
  <c r="N1021" i="37"/>
  <c r="O1021" i="37"/>
  <c r="P1021" i="37"/>
  <c r="Q1021" i="37"/>
  <c r="R1021" i="37"/>
  <c r="AC1021" i="37"/>
  <c r="AD1021" i="37"/>
  <c r="AE1021" i="37"/>
  <c r="AF1021" i="37"/>
  <c r="AG1021" i="37"/>
  <c r="AH1021" i="37"/>
  <c r="AI1021" i="37"/>
  <c r="AJ1021" i="37"/>
  <c r="I1022" i="37"/>
  <c r="J1022" i="37"/>
  <c r="K1022" i="37"/>
  <c r="M1022" i="37"/>
  <c r="N1022" i="37"/>
  <c r="O1022" i="37"/>
  <c r="P1022" i="37"/>
  <c r="Q1022" i="37"/>
  <c r="R1022" i="37"/>
  <c r="AC1022" i="37"/>
  <c r="AD1022" i="37"/>
  <c r="AE1022" i="37"/>
  <c r="AF1022" i="37"/>
  <c r="AG1022" i="37"/>
  <c r="AH1022" i="37"/>
  <c r="AI1022" i="37"/>
  <c r="AJ1022" i="37"/>
  <c r="I1023" i="37"/>
  <c r="J1023" i="37"/>
  <c r="K1023" i="37"/>
  <c r="M1023" i="37"/>
  <c r="N1023" i="37"/>
  <c r="O1023" i="37"/>
  <c r="P1023" i="37"/>
  <c r="Q1023" i="37"/>
  <c r="R1023" i="37"/>
  <c r="AC1023" i="37"/>
  <c r="AD1023" i="37"/>
  <c r="AE1023" i="37"/>
  <c r="AF1023" i="37"/>
  <c r="AG1023" i="37"/>
  <c r="AH1023" i="37"/>
  <c r="AI1023" i="37"/>
  <c r="AJ1023" i="37"/>
  <c r="I1024" i="37"/>
  <c r="J1024" i="37"/>
  <c r="K1024" i="37"/>
  <c r="M1024" i="37"/>
  <c r="N1024" i="37"/>
  <c r="O1024" i="37"/>
  <c r="P1024" i="37"/>
  <c r="Q1024" i="37"/>
  <c r="R1024" i="37"/>
  <c r="AC1024" i="37"/>
  <c r="AD1024" i="37"/>
  <c r="AE1024" i="37"/>
  <c r="AF1024" i="37"/>
  <c r="AG1024" i="37"/>
  <c r="AH1024" i="37"/>
  <c r="AI1024" i="37"/>
  <c r="AJ1024" i="37"/>
  <c r="I1025" i="37"/>
  <c r="J1025" i="37"/>
  <c r="K1025" i="37"/>
  <c r="M1025" i="37"/>
  <c r="N1025" i="37"/>
  <c r="O1025" i="37"/>
  <c r="P1025" i="37"/>
  <c r="Q1025" i="37"/>
  <c r="R1025" i="37"/>
  <c r="AC1025" i="37"/>
  <c r="AD1025" i="37"/>
  <c r="AE1025" i="37"/>
  <c r="AF1025" i="37"/>
  <c r="AG1025" i="37"/>
  <c r="AH1025" i="37"/>
  <c r="AI1025" i="37"/>
  <c r="AJ1025" i="37"/>
  <c r="I1026" i="37"/>
  <c r="J1026" i="37"/>
  <c r="K1026" i="37"/>
  <c r="M1026" i="37"/>
  <c r="N1026" i="37"/>
  <c r="O1026" i="37"/>
  <c r="P1026" i="37"/>
  <c r="Q1026" i="37"/>
  <c r="R1026" i="37"/>
  <c r="AC1026" i="37"/>
  <c r="AD1026" i="37"/>
  <c r="AE1026" i="37"/>
  <c r="AF1026" i="37"/>
  <c r="AG1026" i="37"/>
  <c r="AH1026" i="37"/>
  <c r="AI1026" i="37"/>
  <c r="AJ1026" i="37"/>
  <c r="I1031" i="37"/>
  <c r="J1031" i="37"/>
  <c r="K1031" i="37"/>
  <c r="M1031" i="37"/>
  <c r="N1031" i="37"/>
  <c r="O1031" i="37"/>
  <c r="P1031" i="37"/>
  <c r="Q1031" i="37"/>
  <c r="R1031" i="37"/>
  <c r="AC1031" i="37"/>
  <c r="AD1031" i="37"/>
  <c r="AE1031" i="37"/>
  <c r="AF1031" i="37"/>
  <c r="AG1031" i="37"/>
  <c r="AH1031" i="37"/>
  <c r="AI1031" i="37"/>
  <c r="AJ1031" i="37"/>
  <c r="I1032" i="37"/>
  <c r="J1032" i="37"/>
  <c r="K1032" i="37"/>
  <c r="M1032" i="37"/>
  <c r="N1032" i="37"/>
  <c r="O1032" i="37"/>
  <c r="P1032" i="37"/>
  <c r="Q1032" i="37"/>
  <c r="R1032" i="37"/>
  <c r="AC1032" i="37"/>
  <c r="AD1032" i="37"/>
  <c r="AE1032" i="37"/>
  <c r="AF1032" i="37"/>
  <c r="AG1032" i="37"/>
  <c r="AH1032" i="37"/>
  <c r="AI1032" i="37"/>
  <c r="AJ1032" i="37"/>
  <c r="I1033" i="37"/>
  <c r="J1033" i="37"/>
  <c r="K1033" i="37"/>
  <c r="M1033" i="37"/>
  <c r="N1033" i="37"/>
  <c r="O1033" i="37"/>
  <c r="P1033" i="37"/>
  <c r="Q1033" i="37"/>
  <c r="R1033" i="37"/>
  <c r="AC1033" i="37"/>
  <c r="AD1033" i="37"/>
  <c r="AE1033" i="37"/>
  <c r="AF1033" i="37"/>
  <c r="AG1033" i="37"/>
  <c r="AH1033" i="37"/>
  <c r="AI1033" i="37"/>
  <c r="AJ1033" i="37"/>
  <c r="I1034" i="37"/>
  <c r="J1034" i="37"/>
  <c r="K1034" i="37"/>
  <c r="M1034" i="37"/>
  <c r="N1034" i="37"/>
  <c r="O1034" i="37"/>
  <c r="P1034" i="37"/>
  <c r="Q1034" i="37"/>
  <c r="R1034" i="37"/>
  <c r="AC1034" i="37"/>
  <c r="AD1034" i="37"/>
  <c r="AE1034" i="37"/>
  <c r="AF1034" i="37"/>
  <c r="AG1034" i="37"/>
  <c r="AH1034" i="37"/>
  <c r="AI1034" i="37"/>
  <c r="AJ1034" i="37"/>
  <c r="I1035" i="37"/>
  <c r="J1035" i="37"/>
  <c r="K1035" i="37"/>
  <c r="M1035" i="37"/>
  <c r="N1035" i="37"/>
  <c r="O1035" i="37"/>
  <c r="P1035" i="37"/>
  <c r="Q1035" i="37"/>
  <c r="R1035" i="37"/>
  <c r="AC1035" i="37"/>
  <c r="AD1035" i="37"/>
  <c r="AE1035" i="37"/>
  <c r="AF1035" i="37"/>
  <c r="AG1035" i="37"/>
  <c r="AH1035" i="37"/>
  <c r="AI1035" i="37"/>
  <c r="AJ1035" i="37"/>
  <c r="I1036" i="37"/>
  <c r="J1036" i="37"/>
  <c r="K1036" i="37"/>
  <c r="M1036" i="37"/>
  <c r="N1036" i="37"/>
  <c r="O1036" i="37"/>
  <c r="P1036" i="37"/>
  <c r="Q1036" i="37"/>
  <c r="R1036" i="37"/>
  <c r="AC1036" i="37"/>
  <c r="AD1036" i="37"/>
  <c r="AE1036" i="37"/>
  <c r="AF1036" i="37"/>
  <c r="AG1036" i="37"/>
  <c r="AH1036" i="37"/>
  <c r="AI1036" i="37"/>
  <c r="AJ1036" i="37"/>
  <c r="I1037" i="37"/>
  <c r="J1037" i="37"/>
  <c r="K1037" i="37"/>
  <c r="M1037" i="37"/>
  <c r="N1037" i="37"/>
  <c r="O1037" i="37"/>
  <c r="P1037" i="37"/>
  <c r="Q1037" i="37"/>
  <c r="I1038" i="37"/>
  <c r="J1038" i="37"/>
  <c r="K1038" i="37"/>
  <c r="M1038" i="37"/>
  <c r="N1038" i="37"/>
  <c r="O1038" i="37"/>
  <c r="P1038" i="37"/>
  <c r="Q1038" i="37"/>
  <c r="I1039" i="37"/>
  <c r="J1039" i="37"/>
  <c r="K1039" i="37"/>
  <c r="M1039" i="37"/>
  <c r="N1039" i="37"/>
  <c r="O1039" i="37"/>
  <c r="P1039" i="37"/>
  <c r="Q1039" i="37"/>
  <c r="R1039" i="37"/>
  <c r="AC1039" i="37"/>
  <c r="AD1039" i="37"/>
  <c r="AE1039" i="37"/>
  <c r="AF1039" i="37"/>
  <c r="AG1039" i="37"/>
  <c r="AH1039" i="37"/>
  <c r="AI1039" i="37"/>
  <c r="AJ1039" i="37"/>
  <c r="I1040" i="37"/>
  <c r="J1040" i="37"/>
  <c r="K1040" i="37"/>
  <c r="M1040" i="37"/>
  <c r="N1040" i="37"/>
  <c r="O1040" i="37"/>
  <c r="P1040" i="37"/>
  <c r="Q1040" i="37"/>
  <c r="R1040" i="37"/>
  <c r="AC1040" i="37"/>
  <c r="AD1040" i="37"/>
  <c r="AE1040" i="37"/>
  <c r="AF1040" i="37"/>
  <c r="AG1040" i="37"/>
  <c r="AH1040" i="37"/>
  <c r="AI1040" i="37"/>
  <c r="AJ1040" i="37"/>
  <c r="I1041" i="37"/>
  <c r="J1041" i="37"/>
  <c r="K1041" i="37"/>
  <c r="M1041" i="37"/>
  <c r="N1041" i="37"/>
  <c r="O1041" i="37"/>
  <c r="P1041" i="37"/>
  <c r="Q1041" i="37"/>
  <c r="R1041" i="37"/>
  <c r="AC1041" i="37"/>
  <c r="AD1041" i="37"/>
  <c r="AE1041" i="37"/>
  <c r="AF1041" i="37"/>
  <c r="AG1041" i="37"/>
  <c r="AH1041" i="37"/>
  <c r="AI1041" i="37"/>
  <c r="AJ1041" i="37"/>
  <c r="I1042" i="37"/>
  <c r="J1042" i="37"/>
  <c r="K1042" i="37"/>
  <c r="M1042" i="37"/>
  <c r="N1042" i="37"/>
  <c r="O1042" i="37"/>
  <c r="P1042" i="37"/>
  <c r="Q1042" i="37"/>
  <c r="I1043" i="37"/>
  <c r="J1043" i="37"/>
  <c r="K1043" i="37"/>
  <c r="M1043" i="37"/>
  <c r="N1043" i="37"/>
  <c r="O1043" i="37"/>
  <c r="P1043" i="37"/>
  <c r="Q1043" i="37"/>
  <c r="R1044" i="37"/>
  <c r="AC1044" i="37"/>
  <c r="AD1044" i="37"/>
  <c r="AE1044" i="37"/>
  <c r="AF1044" i="37"/>
  <c r="AG1044" i="37"/>
  <c r="AH1044" i="37"/>
  <c r="AI1044" i="37"/>
  <c r="AJ1044" i="37"/>
  <c r="R1045" i="37"/>
  <c r="AC1045" i="37"/>
  <c r="AD1045" i="37"/>
  <c r="AE1045" i="37"/>
  <c r="AF1045" i="37"/>
  <c r="AG1045" i="37"/>
  <c r="AH1045" i="37"/>
  <c r="AI1045" i="37"/>
  <c r="AJ1045" i="37"/>
  <c r="AE1046" i="37"/>
  <c r="AF1046" i="37"/>
  <c r="I1047" i="37"/>
  <c r="J1047" i="37"/>
  <c r="K1047" i="37"/>
  <c r="M1047" i="37"/>
  <c r="N1047" i="37"/>
  <c r="O1047" i="37"/>
  <c r="P1047" i="37"/>
  <c r="Q1047" i="37"/>
  <c r="R1047" i="37"/>
  <c r="AC1047" i="37"/>
  <c r="AD1047" i="37"/>
  <c r="AE1047" i="37"/>
  <c r="AF1047" i="37"/>
  <c r="AG1047" i="37"/>
  <c r="AH1047" i="37"/>
  <c r="AI1047" i="37"/>
  <c r="AJ1047" i="37"/>
  <c r="I1048" i="37"/>
  <c r="J1048" i="37"/>
  <c r="K1048" i="37"/>
  <c r="M1048" i="37"/>
  <c r="N1048" i="37"/>
  <c r="O1048" i="37"/>
  <c r="P1048" i="37"/>
  <c r="Q1048" i="37"/>
  <c r="R1048" i="37"/>
  <c r="AC1048" i="37"/>
  <c r="AD1048" i="37"/>
  <c r="AE1048" i="37"/>
  <c r="AF1048" i="37"/>
  <c r="AG1048" i="37"/>
  <c r="AH1048" i="37"/>
  <c r="AI1048" i="37"/>
  <c r="AJ1048" i="37"/>
  <c r="G1049" i="37"/>
  <c r="I1049" i="37"/>
  <c r="J1049" i="37"/>
  <c r="K1049" i="37"/>
  <c r="M1049" i="37"/>
  <c r="N1049" i="37"/>
  <c r="O1049" i="37"/>
  <c r="P1049" i="37"/>
  <c r="Q1049" i="37"/>
  <c r="R1049" i="37"/>
  <c r="AC1049" i="37"/>
  <c r="AD1049" i="37"/>
  <c r="AE1049" i="37"/>
  <c r="AF1049" i="37"/>
  <c r="AG1049" i="37"/>
  <c r="AH1049" i="37"/>
  <c r="AI1049" i="37"/>
  <c r="AJ1049" i="37"/>
  <c r="I1050" i="37"/>
  <c r="J1050" i="37"/>
  <c r="K1050" i="37"/>
  <c r="M1050" i="37"/>
  <c r="N1050" i="37"/>
  <c r="O1050" i="37"/>
  <c r="P1050" i="37"/>
  <c r="Q1050" i="37"/>
  <c r="R1050" i="37"/>
  <c r="AC1050" i="37"/>
  <c r="AD1050" i="37"/>
  <c r="AE1050" i="37"/>
  <c r="AF1050" i="37"/>
  <c r="AG1050" i="37"/>
  <c r="AH1050" i="37"/>
  <c r="AI1050" i="37"/>
  <c r="AJ1050" i="37"/>
  <c r="I1051" i="37"/>
  <c r="J1051" i="37"/>
  <c r="K1051" i="37"/>
  <c r="M1051" i="37"/>
  <c r="N1051" i="37"/>
  <c r="O1051" i="37"/>
  <c r="P1051" i="37"/>
  <c r="Q1051" i="37"/>
  <c r="I2259" i="157"/>
  <c r="F1018" i="37" s="1"/>
  <c r="F2259" i="157"/>
  <c r="D1018" i="37" s="1"/>
  <c r="I2243" i="157"/>
  <c r="F1002" i="37" s="1"/>
  <c r="F2243" i="157"/>
  <c r="D1002" i="37" s="1"/>
  <c r="I2213" i="157"/>
  <c r="F2213" i="157"/>
  <c r="H2187" i="157"/>
  <c r="H2186" i="157"/>
  <c r="J2186" i="157" s="1"/>
  <c r="J2259" i="157" s="1"/>
  <c r="G1018" i="37" s="1"/>
  <c r="H2185" i="157"/>
  <c r="H2184" i="157"/>
  <c r="H2182" i="157"/>
  <c r="H2180" i="157"/>
  <c r="H2179" i="157"/>
  <c r="H2177" i="157"/>
  <c r="H2170" i="157"/>
  <c r="J2170" i="157" s="1"/>
  <c r="J2243" i="157" s="1"/>
  <c r="G1002" i="37" s="1"/>
  <c r="F2173" i="157"/>
  <c r="F2165" i="157"/>
  <c r="H2209" i="157"/>
  <c r="H2208" i="157"/>
  <c r="I2206" i="157"/>
  <c r="F2206" i="157"/>
  <c r="I2067" i="157"/>
  <c r="F2067" i="157"/>
  <c r="H2042" i="157"/>
  <c r="H2041" i="157"/>
  <c r="J2041" i="157" s="1"/>
  <c r="J2114" i="157" s="1"/>
  <c r="G891" i="37" s="1"/>
  <c r="H2040" i="157"/>
  <c r="H2039" i="157"/>
  <c r="H2037" i="157"/>
  <c r="H2035" i="157"/>
  <c r="H2034" i="157"/>
  <c r="H2032" i="157"/>
  <c r="H2025" i="157"/>
  <c r="J2025" i="157" s="1"/>
  <c r="J2098" i="157" s="1"/>
  <c r="G875" i="37" s="1"/>
  <c r="F2028" i="157"/>
  <c r="F2020" i="157"/>
  <c r="C798" i="37"/>
  <c r="AQ798" i="37" s="1"/>
  <c r="E798" i="37"/>
  <c r="F798" i="37"/>
  <c r="G798" i="37"/>
  <c r="I798" i="37"/>
  <c r="J798" i="37"/>
  <c r="K798" i="37"/>
  <c r="M798" i="37"/>
  <c r="N798" i="37"/>
  <c r="O798" i="37"/>
  <c r="P798" i="37"/>
  <c r="Q798" i="37"/>
  <c r="C800" i="37"/>
  <c r="AQ800" i="37" s="1"/>
  <c r="E800" i="37"/>
  <c r="F800" i="37"/>
  <c r="G800" i="37"/>
  <c r="I800" i="37"/>
  <c r="J800" i="37"/>
  <c r="K800" i="37"/>
  <c r="M800" i="37"/>
  <c r="N800" i="37"/>
  <c r="O800" i="37"/>
  <c r="P800" i="37"/>
  <c r="Q800" i="37"/>
  <c r="R800" i="37"/>
  <c r="AC800" i="37"/>
  <c r="AD800" i="37"/>
  <c r="AE800" i="37"/>
  <c r="AF800" i="37"/>
  <c r="AG800" i="37"/>
  <c r="AH800" i="37"/>
  <c r="AI800" i="37"/>
  <c r="AJ800" i="37"/>
  <c r="E801" i="37"/>
  <c r="F801" i="37"/>
  <c r="G801" i="37"/>
  <c r="I801" i="37"/>
  <c r="J801" i="37"/>
  <c r="K801" i="37"/>
  <c r="M801" i="37"/>
  <c r="N801" i="37"/>
  <c r="O801" i="37"/>
  <c r="P801" i="37"/>
  <c r="Q801" i="37"/>
  <c r="C802" i="37"/>
  <c r="AQ802" i="37" s="1"/>
  <c r="E802" i="37"/>
  <c r="F802" i="37"/>
  <c r="G802" i="37"/>
  <c r="I802" i="37"/>
  <c r="J802" i="37"/>
  <c r="K802" i="37"/>
  <c r="M802" i="37"/>
  <c r="N802" i="37"/>
  <c r="O802" i="37"/>
  <c r="P802" i="37"/>
  <c r="Q802" i="37"/>
  <c r="I803" i="37"/>
  <c r="J803" i="37"/>
  <c r="K803" i="37"/>
  <c r="M803" i="37"/>
  <c r="N803" i="37"/>
  <c r="O803" i="37"/>
  <c r="P803" i="37"/>
  <c r="Q803" i="37"/>
  <c r="R803" i="37"/>
  <c r="AC803" i="37"/>
  <c r="AD803" i="37"/>
  <c r="AE803" i="37"/>
  <c r="AF803" i="37"/>
  <c r="AG803" i="37"/>
  <c r="AH803" i="37"/>
  <c r="AI803" i="37"/>
  <c r="AJ803" i="37"/>
  <c r="I804" i="37"/>
  <c r="J804" i="37"/>
  <c r="K804" i="37"/>
  <c r="M804" i="37"/>
  <c r="N804" i="37"/>
  <c r="O804" i="37"/>
  <c r="P804" i="37"/>
  <c r="Q804" i="37"/>
  <c r="R804" i="37"/>
  <c r="AC804" i="37"/>
  <c r="AD804" i="37"/>
  <c r="AE804" i="37"/>
  <c r="AF804" i="37"/>
  <c r="AG804" i="37"/>
  <c r="AH804" i="37"/>
  <c r="AI804" i="37"/>
  <c r="AJ804" i="37"/>
  <c r="I805" i="37"/>
  <c r="J805" i="37"/>
  <c r="K805" i="37"/>
  <c r="M805" i="37"/>
  <c r="N805" i="37"/>
  <c r="O805" i="37"/>
  <c r="P805" i="37"/>
  <c r="Q805" i="37"/>
  <c r="R805" i="37"/>
  <c r="AC805" i="37"/>
  <c r="AD805" i="37"/>
  <c r="AE805" i="37"/>
  <c r="AF805" i="37"/>
  <c r="AG805" i="37"/>
  <c r="AH805" i="37"/>
  <c r="AI805" i="37"/>
  <c r="AJ805" i="37"/>
  <c r="I806" i="37"/>
  <c r="J806" i="37"/>
  <c r="K806" i="37"/>
  <c r="M806" i="37"/>
  <c r="N806" i="37"/>
  <c r="O806" i="37"/>
  <c r="P806" i="37"/>
  <c r="Q806" i="37"/>
  <c r="R806" i="37"/>
  <c r="AC806" i="37"/>
  <c r="AD806" i="37"/>
  <c r="AE806" i="37"/>
  <c r="AF806" i="37"/>
  <c r="AG806" i="37"/>
  <c r="AH806" i="37"/>
  <c r="AI806" i="37"/>
  <c r="AJ806" i="37"/>
  <c r="I807" i="37"/>
  <c r="J807" i="37"/>
  <c r="K807" i="37"/>
  <c r="M807" i="37"/>
  <c r="N807" i="37"/>
  <c r="O807" i="37"/>
  <c r="P807" i="37"/>
  <c r="Q807" i="37"/>
  <c r="R807" i="37"/>
  <c r="AC807" i="37"/>
  <c r="AD807" i="37"/>
  <c r="AE807" i="37"/>
  <c r="AF807" i="37"/>
  <c r="AG807" i="37"/>
  <c r="AH807" i="37"/>
  <c r="AI807" i="37"/>
  <c r="AJ807" i="37"/>
  <c r="I808" i="37"/>
  <c r="J808" i="37"/>
  <c r="K808" i="37"/>
  <c r="M808" i="37"/>
  <c r="N808" i="37"/>
  <c r="O808" i="37"/>
  <c r="P808" i="37"/>
  <c r="Q808" i="37"/>
  <c r="R808" i="37"/>
  <c r="AC808" i="37"/>
  <c r="AD808" i="37"/>
  <c r="AE808" i="37"/>
  <c r="AF808" i="37"/>
  <c r="AG808" i="37"/>
  <c r="AH808" i="37"/>
  <c r="AI808" i="37"/>
  <c r="AJ808" i="37"/>
  <c r="I809" i="37"/>
  <c r="J809" i="37"/>
  <c r="K809" i="37"/>
  <c r="M809" i="37"/>
  <c r="N809" i="37"/>
  <c r="O809" i="37"/>
  <c r="P809" i="37"/>
  <c r="Q809" i="37"/>
  <c r="R809" i="37"/>
  <c r="AC809" i="37"/>
  <c r="AD809" i="37"/>
  <c r="AE809" i="37"/>
  <c r="AF809" i="37"/>
  <c r="AG809" i="37"/>
  <c r="AH809" i="37"/>
  <c r="AI809" i="37"/>
  <c r="AJ809" i="37"/>
  <c r="I810" i="37"/>
  <c r="J810" i="37"/>
  <c r="K810" i="37"/>
  <c r="M810" i="37"/>
  <c r="N810" i="37"/>
  <c r="O810" i="37"/>
  <c r="P810" i="37"/>
  <c r="Q810" i="37"/>
  <c r="R810" i="37"/>
  <c r="AC810" i="37"/>
  <c r="AD810" i="37"/>
  <c r="AE810" i="37"/>
  <c r="AF810" i="37"/>
  <c r="AG810" i="37"/>
  <c r="AH810" i="37"/>
  <c r="AI810" i="37"/>
  <c r="AJ810" i="37"/>
  <c r="I811" i="37"/>
  <c r="J811" i="37"/>
  <c r="K811" i="37"/>
  <c r="M811" i="37"/>
  <c r="N811" i="37"/>
  <c r="O811" i="37"/>
  <c r="P811" i="37"/>
  <c r="Q811" i="37"/>
  <c r="R811" i="37"/>
  <c r="AC811" i="37"/>
  <c r="AD811" i="37"/>
  <c r="AE811" i="37"/>
  <c r="AF811" i="37"/>
  <c r="AG811" i="37"/>
  <c r="AH811" i="37"/>
  <c r="AI811" i="37"/>
  <c r="AJ811" i="37"/>
  <c r="I812" i="37"/>
  <c r="J812" i="37"/>
  <c r="K812" i="37"/>
  <c r="M812" i="37"/>
  <c r="N812" i="37"/>
  <c r="O812" i="37"/>
  <c r="P812" i="37"/>
  <c r="Q812" i="37"/>
  <c r="R812" i="37"/>
  <c r="AC812" i="37"/>
  <c r="AD812" i="37"/>
  <c r="AE812" i="37"/>
  <c r="AF812" i="37"/>
  <c r="AG812" i="37"/>
  <c r="AH812" i="37"/>
  <c r="AI812" i="37"/>
  <c r="AJ812" i="37"/>
  <c r="I813" i="37"/>
  <c r="J813" i="37"/>
  <c r="K813" i="37"/>
  <c r="M813" i="37"/>
  <c r="N813" i="37"/>
  <c r="O813" i="37"/>
  <c r="P813" i="37"/>
  <c r="Q813" i="37"/>
  <c r="R813" i="37"/>
  <c r="AC813" i="37"/>
  <c r="AD813" i="37"/>
  <c r="AE813" i="37"/>
  <c r="AF813" i="37"/>
  <c r="AG813" i="37"/>
  <c r="AH813" i="37"/>
  <c r="AI813" i="37"/>
  <c r="AJ813" i="37"/>
  <c r="I814" i="37"/>
  <c r="J814" i="37"/>
  <c r="K814" i="37"/>
  <c r="M814" i="37"/>
  <c r="N814" i="37"/>
  <c r="O814" i="37"/>
  <c r="P814" i="37"/>
  <c r="Q814" i="37"/>
  <c r="R814" i="37"/>
  <c r="AC814" i="37"/>
  <c r="AD814" i="37"/>
  <c r="AE814" i="37"/>
  <c r="AF814" i="37"/>
  <c r="AG814" i="37"/>
  <c r="AH814" i="37"/>
  <c r="AI814" i="37"/>
  <c r="AJ814" i="37"/>
  <c r="I815" i="37"/>
  <c r="J815" i="37"/>
  <c r="K815" i="37"/>
  <c r="M815" i="37"/>
  <c r="N815" i="37"/>
  <c r="O815" i="37"/>
  <c r="P815" i="37"/>
  <c r="Q815" i="37"/>
  <c r="R815" i="37"/>
  <c r="AC815" i="37"/>
  <c r="AD815" i="37"/>
  <c r="AE815" i="37"/>
  <c r="AF815" i="37"/>
  <c r="AG815" i="37"/>
  <c r="AH815" i="37"/>
  <c r="AI815" i="37"/>
  <c r="AJ815" i="37"/>
  <c r="I816" i="37"/>
  <c r="J816" i="37"/>
  <c r="K816" i="37"/>
  <c r="M816" i="37"/>
  <c r="N816" i="37"/>
  <c r="O816" i="37"/>
  <c r="P816" i="37"/>
  <c r="Q816" i="37"/>
  <c r="I817" i="37"/>
  <c r="J817" i="37"/>
  <c r="K817" i="37"/>
  <c r="M817" i="37"/>
  <c r="N817" i="37"/>
  <c r="O817" i="37"/>
  <c r="P817" i="37"/>
  <c r="Q817" i="37"/>
  <c r="R817" i="37"/>
  <c r="AC817" i="37"/>
  <c r="AD817" i="37"/>
  <c r="AE817" i="37"/>
  <c r="AF817" i="37"/>
  <c r="AG817" i="37"/>
  <c r="AH817" i="37"/>
  <c r="AI817" i="37"/>
  <c r="AJ817" i="37"/>
  <c r="I818" i="37"/>
  <c r="J818" i="37"/>
  <c r="K818" i="37"/>
  <c r="M818" i="37"/>
  <c r="N818" i="37"/>
  <c r="O818" i="37"/>
  <c r="P818" i="37"/>
  <c r="Q818" i="37"/>
  <c r="R818" i="37"/>
  <c r="AC818" i="37"/>
  <c r="AD818" i="37"/>
  <c r="AE818" i="37"/>
  <c r="AF818" i="37"/>
  <c r="AG818" i="37"/>
  <c r="AH818" i="37"/>
  <c r="AI818" i="37"/>
  <c r="AJ818" i="37"/>
  <c r="I819" i="37"/>
  <c r="J819" i="37"/>
  <c r="K819" i="37"/>
  <c r="M819" i="37"/>
  <c r="N819" i="37"/>
  <c r="O819" i="37"/>
  <c r="P819" i="37"/>
  <c r="Q819" i="37"/>
  <c r="R819" i="37"/>
  <c r="AC819" i="37"/>
  <c r="AD819" i="37"/>
  <c r="AE819" i="37"/>
  <c r="AF819" i="37"/>
  <c r="AG819" i="37"/>
  <c r="AH819" i="37"/>
  <c r="AI819" i="37"/>
  <c r="AJ819" i="37"/>
  <c r="I820" i="37"/>
  <c r="J820" i="37"/>
  <c r="K820" i="37"/>
  <c r="M820" i="37"/>
  <c r="N820" i="37"/>
  <c r="O820" i="37"/>
  <c r="P820" i="37"/>
  <c r="Q820" i="37"/>
  <c r="R820" i="37"/>
  <c r="AC820" i="37"/>
  <c r="AD820" i="37"/>
  <c r="AE820" i="37"/>
  <c r="AF820" i="37"/>
  <c r="AG820" i="37"/>
  <c r="AH820" i="37"/>
  <c r="AI820" i="37"/>
  <c r="AJ820" i="37"/>
  <c r="I821" i="37"/>
  <c r="J821" i="37"/>
  <c r="K821" i="37"/>
  <c r="M821" i="37"/>
  <c r="N821" i="37"/>
  <c r="O821" i="37"/>
  <c r="P821" i="37"/>
  <c r="Q821" i="37"/>
  <c r="R821" i="37"/>
  <c r="AC821" i="37"/>
  <c r="AD821" i="37"/>
  <c r="AE821" i="37"/>
  <c r="AF821" i="37"/>
  <c r="AG821" i="37"/>
  <c r="AH821" i="37"/>
  <c r="AI821" i="37"/>
  <c r="AJ821" i="37"/>
  <c r="I822" i="37"/>
  <c r="J822" i="37"/>
  <c r="K822" i="37"/>
  <c r="M822" i="37"/>
  <c r="N822" i="37"/>
  <c r="O822" i="37"/>
  <c r="P822" i="37"/>
  <c r="Q822" i="37"/>
  <c r="R822" i="37"/>
  <c r="AC822" i="37"/>
  <c r="AD822" i="37"/>
  <c r="AE822" i="37"/>
  <c r="AF822" i="37"/>
  <c r="AG822" i="37"/>
  <c r="AH822" i="37"/>
  <c r="AI822" i="37"/>
  <c r="AJ822" i="37"/>
  <c r="I823" i="37"/>
  <c r="J823" i="37"/>
  <c r="K823" i="37"/>
  <c r="M823" i="37"/>
  <c r="N823" i="37"/>
  <c r="O823" i="37"/>
  <c r="P823" i="37"/>
  <c r="Q823" i="37"/>
  <c r="R823" i="37"/>
  <c r="AC823" i="37"/>
  <c r="AD823" i="37"/>
  <c r="AE823" i="37"/>
  <c r="AF823" i="37"/>
  <c r="AG823" i="37"/>
  <c r="AH823" i="37"/>
  <c r="AI823" i="37"/>
  <c r="AJ823" i="37"/>
  <c r="G824" i="37"/>
  <c r="I824" i="37"/>
  <c r="J824" i="37"/>
  <c r="K824" i="37"/>
  <c r="M824" i="37"/>
  <c r="N824" i="37"/>
  <c r="O824" i="37"/>
  <c r="P824" i="37"/>
  <c r="Q824" i="37"/>
  <c r="R824" i="37"/>
  <c r="AC824" i="37"/>
  <c r="AD824" i="37"/>
  <c r="AE824" i="37"/>
  <c r="AF824" i="37"/>
  <c r="AG824" i="37"/>
  <c r="AH824" i="37"/>
  <c r="AI824" i="37"/>
  <c r="AJ824" i="37"/>
  <c r="I825" i="37"/>
  <c r="J825" i="37"/>
  <c r="K825" i="37"/>
  <c r="M825" i="37"/>
  <c r="N825" i="37"/>
  <c r="O825" i="37"/>
  <c r="P825" i="37"/>
  <c r="Q825" i="37"/>
  <c r="R825" i="37"/>
  <c r="AC825" i="37"/>
  <c r="AD825" i="37"/>
  <c r="AE825" i="37"/>
  <c r="AF825" i="37"/>
  <c r="AG825" i="37"/>
  <c r="AH825" i="37"/>
  <c r="AI825" i="37"/>
  <c r="AJ825" i="37"/>
  <c r="I826" i="37"/>
  <c r="J826" i="37"/>
  <c r="K826" i="37"/>
  <c r="M826" i="37"/>
  <c r="N826" i="37"/>
  <c r="O826" i="37"/>
  <c r="P826" i="37"/>
  <c r="Q826" i="37"/>
  <c r="R826" i="37"/>
  <c r="AC826" i="37"/>
  <c r="AD826" i="37"/>
  <c r="AE826" i="37"/>
  <c r="AF826" i="37"/>
  <c r="AG826" i="37"/>
  <c r="AH826" i="37"/>
  <c r="AI826" i="37"/>
  <c r="AJ826" i="37"/>
  <c r="I827" i="37"/>
  <c r="J827" i="37"/>
  <c r="K827" i="37"/>
  <c r="M827" i="37"/>
  <c r="N827" i="37"/>
  <c r="O827" i="37"/>
  <c r="P827" i="37"/>
  <c r="Q827" i="37"/>
  <c r="R827" i="37"/>
  <c r="AC827" i="37"/>
  <c r="AD827" i="37"/>
  <c r="AE827" i="37"/>
  <c r="AF827" i="37"/>
  <c r="AG827" i="37"/>
  <c r="AH827" i="37"/>
  <c r="AI827" i="37"/>
  <c r="AJ827" i="37"/>
  <c r="C828" i="37"/>
  <c r="AQ828" i="37" s="1"/>
  <c r="E828" i="37"/>
  <c r="F828" i="37"/>
  <c r="G828" i="37"/>
  <c r="I828" i="37"/>
  <c r="J828" i="37"/>
  <c r="K828" i="37"/>
  <c r="M828" i="37"/>
  <c r="N828" i="37"/>
  <c r="O828" i="37"/>
  <c r="P828" i="37"/>
  <c r="Q828" i="37"/>
  <c r="R828" i="37"/>
  <c r="AC828" i="37"/>
  <c r="AE828" i="37"/>
  <c r="AF828" i="37"/>
  <c r="AH828" i="37"/>
  <c r="AI828" i="37"/>
  <c r="AJ828" i="37"/>
  <c r="I829" i="37"/>
  <c r="J829" i="37"/>
  <c r="K829" i="37"/>
  <c r="M829" i="37"/>
  <c r="N829" i="37"/>
  <c r="O829" i="37"/>
  <c r="P829" i="37"/>
  <c r="Q829" i="37"/>
  <c r="R829" i="37"/>
  <c r="AC829" i="37"/>
  <c r="AD829" i="37"/>
  <c r="AE829" i="37"/>
  <c r="AF829" i="37"/>
  <c r="AG829" i="37"/>
  <c r="AH829" i="37"/>
  <c r="AI829" i="37"/>
  <c r="AJ829" i="37"/>
  <c r="C830" i="37"/>
  <c r="AQ830" i="37" s="1"/>
  <c r="E830" i="37"/>
  <c r="F830" i="37"/>
  <c r="G830" i="37"/>
  <c r="I830" i="37"/>
  <c r="J830" i="37"/>
  <c r="K830" i="37"/>
  <c r="M830" i="37"/>
  <c r="N830" i="37"/>
  <c r="O830" i="37"/>
  <c r="P830" i="37"/>
  <c r="Q830" i="37"/>
  <c r="R830" i="37"/>
  <c r="AC830" i="37"/>
  <c r="AD830" i="37"/>
  <c r="AE830" i="37"/>
  <c r="AF830" i="37"/>
  <c r="AG830" i="37"/>
  <c r="AH830" i="37"/>
  <c r="AI830" i="37"/>
  <c r="AJ830" i="37"/>
  <c r="I831" i="37"/>
  <c r="J831" i="37"/>
  <c r="K831" i="37"/>
  <c r="M831" i="37"/>
  <c r="N831" i="37"/>
  <c r="O831" i="37"/>
  <c r="P831" i="37"/>
  <c r="Q831" i="37"/>
  <c r="R831" i="37"/>
  <c r="AC831" i="37"/>
  <c r="AD831" i="37"/>
  <c r="AE831" i="37"/>
  <c r="AF831" i="37"/>
  <c r="AG831" i="37"/>
  <c r="AH831" i="37"/>
  <c r="AI831" i="37"/>
  <c r="AJ831" i="37"/>
  <c r="I832" i="37"/>
  <c r="J832" i="37"/>
  <c r="K832" i="37"/>
  <c r="M832" i="37"/>
  <c r="N832" i="37"/>
  <c r="O832" i="37"/>
  <c r="P832" i="37"/>
  <c r="Q832" i="37"/>
  <c r="R832" i="37"/>
  <c r="AC832" i="37"/>
  <c r="AD832" i="37"/>
  <c r="AE832" i="37"/>
  <c r="AF832" i="37"/>
  <c r="AG832" i="37"/>
  <c r="AH832" i="37"/>
  <c r="AI832" i="37"/>
  <c r="AJ832" i="37"/>
  <c r="C833" i="37"/>
  <c r="AQ833" i="37" s="1"/>
  <c r="E833" i="37"/>
  <c r="F833" i="37"/>
  <c r="G833" i="37"/>
  <c r="I833" i="37"/>
  <c r="J833" i="37"/>
  <c r="K833" i="37"/>
  <c r="M833" i="37"/>
  <c r="N833" i="37"/>
  <c r="O833" i="37"/>
  <c r="P833" i="37"/>
  <c r="Q833" i="37"/>
  <c r="R833" i="37"/>
  <c r="AC833" i="37"/>
  <c r="AD833" i="37"/>
  <c r="AE833" i="37"/>
  <c r="AF833" i="37"/>
  <c r="AG833" i="37"/>
  <c r="AH833" i="37"/>
  <c r="AI833" i="37"/>
  <c r="AJ833" i="37"/>
  <c r="G834" i="37"/>
  <c r="I834" i="37"/>
  <c r="J834" i="37"/>
  <c r="K834" i="37"/>
  <c r="M834" i="37"/>
  <c r="N834" i="37"/>
  <c r="O834" i="37"/>
  <c r="P834" i="37"/>
  <c r="Q834" i="37"/>
  <c r="R834" i="37"/>
  <c r="AC834" i="37"/>
  <c r="AD834" i="37"/>
  <c r="AE834" i="37"/>
  <c r="AF834" i="37"/>
  <c r="AG834" i="37"/>
  <c r="AH834" i="37"/>
  <c r="AI834" i="37"/>
  <c r="AJ834" i="37"/>
  <c r="I835" i="37"/>
  <c r="J835" i="37"/>
  <c r="K835" i="37"/>
  <c r="M835" i="37"/>
  <c r="N835" i="37"/>
  <c r="O835" i="37"/>
  <c r="P835" i="37"/>
  <c r="Q835" i="37"/>
  <c r="R835" i="37"/>
  <c r="AC835" i="37"/>
  <c r="AD835" i="37"/>
  <c r="AE835" i="37"/>
  <c r="AF835" i="37"/>
  <c r="AG835" i="37"/>
  <c r="AH835" i="37"/>
  <c r="AI835" i="37"/>
  <c r="AJ835" i="37"/>
  <c r="C840" i="37"/>
  <c r="AQ840" i="37" s="1"/>
  <c r="E840" i="37"/>
  <c r="F840" i="37"/>
  <c r="G840" i="37"/>
  <c r="I840" i="37"/>
  <c r="J840" i="37"/>
  <c r="K840" i="37"/>
  <c r="M840" i="37"/>
  <c r="N840" i="37"/>
  <c r="O840" i="37"/>
  <c r="P840" i="37"/>
  <c r="Q840" i="37"/>
  <c r="R840" i="37"/>
  <c r="AC840" i="37"/>
  <c r="AD840" i="37"/>
  <c r="AE840" i="37"/>
  <c r="AF840" i="37"/>
  <c r="AG840" i="37"/>
  <c r="AH840" i="37"/>
  <c r="AI840" i="37"/>
  <c r="AJ840" i="37"/>
  <c r="C841" i="37"/>
  <c r="AQ841" i="37" s="1"/>
  <c r="E841" i="37"/>
  <c r="F841" i="37"/>
  <c r="G841" i="37"/>
  <c r="I841" i="37"/>
  <c r="J841" i="37"/>
  <c r="K841" i="37"/>
  <c r="M841" i="37"/>
  <c r="N841" i="37"/>
  <c r="O841" i="37"/>
  <c r="P841" i="37"/>
  <c r="Q841" i="37"/>
  <c r="R841" i="37"/>
  <c r="AC841" i="37"/>
  <c r="AD841" i="37"/>
  <c r="AE841" i="37"/>
  <c r="AF841" i="37"/>
  <c r="AG841" i="37"/>
  <c r="AH841" i="37"/>
  <c r="AI841" i="37"/>
  <c r="AJ841" i="37"/>
  <c r="C842" i="37"/>
  <c r="AQ842" i="37" s="1"/>
  <c r="E842" i="37"/>
  <c r="F842" i="37"/>
  <c r="G842" i="37"/>
  <c r="I842" i="37"/>
  <c r="J842" i="37"/>
  <c r="K842" i="37"/>
  <c r="M842" i="37"/>
  <c r="N842" i="37"/>
  <c r="O842" i="37"/>
  <c r="P842" i="37"/>
  <c r="Q842" i="37"/>
  <c r="C843" i="37"/>
  <c r="AQ843" i="37" s="1"/>
  <c r="E843" i="37"/>
  <c r="F843" i="37"/>
  <c r="G843" i="37"/>
  <c r="I843" i="37"/>
  <c r="J843" i="37"/>
  <c r="K843" i="37"/>
  <c r="M843" i="37"/>
  <c r="N843" i="37"/>
  <c r="O843" i="37"/>
  <c r="P843" i="37"/>
  <c r="Q843" i="37"/>
  <c r="R843" i="37"/>
  <c r="AC843" i="37"/>
  <c r="AD843" i="37"/>
  <c r="AE843" i="37"/>
  <c r="AF843" i="37"/>
  <c r="AG843" i="37"/>
  <c r="AH843" i="37"/>
  <c r="AI843" i="37"/>
  <c r="AJ843" i="37"/>
  <c r="I844" i="37"/>
  <c r="J844" i="37"/>
  <c r="K844" i="37"/>
  <c r="M844" i="37"/>
  <c r="N844" i="37"/>
  <c r="O844" i="37"/>
  <c r="P844" i="37"/>
  <c r="Q844" i="37"/>
  <c r="R844" i="37"/>
  <c r="AC844" i="37"/>
  <c r="AD844" i="37"/>
  <c r="AE844" i="37"/>
  <c r="AF844" i="37"/>
  <c r="AG844" i="37"/>
  <c r="AH844" i="37"/>
  <c r="AI844" i="37"/>
  <c r="AJ844" i="37"/>
  <c r="I845" i="37"/>
  <c r="J845" i="37"/>
  <c r="K845" i="37"/>
  <c r="M845" i="37"/>
  <c r="N845" i="37"/>
  <c r="O845" i="37"/>
  <c r="P845" i="37"/>
  <c r="Q845" i="37"/>
  <c r="R845" i="37"/>
  <c r="AC845" i="37"/>
  <c r="AD845" i="37"/>
  <c r="AE845" i="37"/>
  <c r="AF845" i="37"/>
  <c r="AG845" i="37"/>
  <c r="AH845" i="37"/>
  <c r="AI845" i="37"/>
  <c r="AJ845" i="37"/>
  <c r="C846" i="37"/>
  <c r="AQ846" i="37" s="1"/>
  <c r="E846" i="37"/>
  <c r="F846" i="37"/>
  <c r="G846" i="37"/>
  <c r="I846" i="37"/>
  <c r="J846" i="37"/>
  <c r="K846" i="37"/>
  <c r="M846" i="37"/>
  <c r="N846" i="37"/>
  <c r="O846" i="37"/>
  <c r="P846" i="37"/>
  <c r="Q846" i="37"/>
  <c r="R846" i="37"/>
  <c r="AC846" i="37"/>
  <c r="AD846" i="37"/>
  <c r="AE846" i="37"/>
  <c r="AF846" i="37"/>
  <c r="AG846" i="37"/>
  <c r="AH846" i="37"/>
  <c r="AI846" i="37"/>
  <c r="AJ846" i="37"/>
  <c r="I847" i="37"/>
  <c r="J847" i="37"/>
  <c r="K847" i="37"/>
  <c r="M847" i="37"/>
  <c r="N847" i="37"/>
  <c r="O847" i="37"/>
  <c r="P847" i="37"/>
  <c r="Q847" i="37"/>
  <c r="I848" i="37"/>
  <c r="J848" i="37"/>
  <c r="K848" i="37"/>
  <c r="M848" i="37"/>
  <c r="N848" i="37"/>
  <c r="O848" i="37"/>
  <c r="P848" i="37"/>
  <c r="Q848" i="37"/>
  <c r="R848" i="37"/>
  <c r="AC848" i="37"/>
  <c r="AD848" i="37"/>
  <c r="AE848" i="37"/>
  <c r="AF848" i="37"/>
  <c r="AG848" i="37"/>
  <c r="AH848" i="37"/>
  <c r="AI848" i="37"/>
  <c r="AJ848" i="37"/>
  <c r="I849" i="37"/>
  <c r="J849" i="37"/>
  <c r="K849" i="37"/>
  <c r="M849" i="37"/>
  <c r="N849" i="37"/>
  <c r="O849" i="37"/>
  <c r="P849" i="37"/>
  <c r="Q849" i="37"/>
  <c r="R849" i="37"/>
  <c r="AC849" i="37"/>
  <c r="AD849" i="37"/>
  <c r="AE849" i="37"/>
  <c r="AF849" i="37"/>
  <c r="AG849" i="37"/>
  <c r="AH849" i="37"/>
  <c r="AI849" i="37"/>
  <c r="AJ849" i="37"/>
  <c r="I850" i="37"/>
  <c r="J850" i="37"/>
  <c r="K850" i="37"/>
  <c r="M850" i="37"/>
  <c r="N850" i="37"/>
  <c r="O850" i="37"/>
  <c r="P850" i="37"/>
  <c r="Q850" i="37"/>
  <c r="R850" i="37"/>
  <c r="AC850" i="37"/>
  <c r="AD850" i="37"/>
  <c r="AE850" i="37"/>
  <c r="AF850" i="37"/>
  <c r="AG850" i="37"/>
  <c r="AH850" i="37"/>
  <c r="AI850" i="37"/>
  <c r="AJ850" i="37"/>
  <c r="I851" i="37"/>
  <c r="J851" i="37"/>
  <c r="K851" i="37"/>
  <c r="M851" i="37"/>
  <c r="N851" i="37"/>
  <c r="O851" i="37"/>
  <c r="P851" i="37"/>
  <c r="Q851" i="37"/>
  <c r="I852" i="37"/>
  <c r="J852" i="37"/>
  <c r="K852" i="37"/>
  <c r="M852" i="37"/>
  <c r="N852" i="37"/>
  <c r="O852" i="37"/>
  <c r="P852" i="37"/>
  <c r="Q852" i="37"/>
  <c r="C853" i="37"/>
  <c r="AQ853" i="37" s="1"/>
  <c r="E853" i="37"/>
  <c r="F853" i="37"/>
  <c r="G853" i="37"/>
  <c r="I853" i="37"/>
  <c r="J853" i="37"/>
  <c r="K853" i="37"/>
  <c r="M853" i="37"/>
  <c r="N853" i="37"/>
  <c r="O853" i="37"/>
  <c r="P853" i="37"/>
  <c r="Q853" i="37"/>
  <c r="R853" i="37"/>
  <c r="AC853" i="37"/>
  <c r="AD853" i="37"/>
  <c r="AE853" i="37"/>
  <c r="AF853" i="37"/>
  <c r="AG853" i="37"/>
  <c r="AH853" i="37"/>
  <c r="AI853" i="37"/>
  <c r="AJ853" i="37"/>
  <c r="R854" i="37"/>
  <c r="AC854" i="37"/>
  <c r="AD854" i="37"/>
  <c r="AE854" i="37"/>
  <c r="AF854" i="37"/>
  <c r="AG854" i="37"/>
  <c r="AH854" i="37"/>
  <c r="AI854" i="37"/>
  <c r="AJ854" i="37"/>
  <c r="AE855" i="37"/>
  <c r="AF855" i="37"/>
  <c r="I856" i="37"/>
  <c r="J856" i="37"/>
  <c r="K856" i="37"/>
  <c r="M856" i="37"/>
  <c r="N856" i="37"/>
  <c r="O856" i="37"/>
  <c r="P856" i="37"/>
  <c r="Q856" i="37"/>
  <c r="R856" i="37"/>
  <c r="AC856" i="37"/>
  <c r="AD856" i="37"/>
  <c r="AE856" i="37"/>
  <c r="AF856" i="37"/>
  <c r="AG856" i="37"/>
  <c r="AH856" i="37"/>
  <c r="AI856" i="37"/>
  <c r="AJ856" i="37"/>
  <c r="I857" i="37"/>
  <c r="J857" i="37"/>
  <c r="K857" i="37"/>
  <c r="M857" i="37"/>
  <c r="N857" i="37"/>
  <c r="O857" i="37"/>
  <c r="P857" i="37"/>
  <c r="Q857" i="37"/>
  <c r="R857" i="37"/>
  <c r="AC857" i="37"/>
  <c r="AD857" i="37"/>
  <c r="AE857" i="37"/>
  <c r="AF857" i="37"/>
  <c r="AG857" i="37"/>
  <c r="AH857" i="37"/>
  <c r="AI857" i="37"/>
  <c r="AJ857" i="37"/>
  <c r="I858" i="37"/>
  <c r="J858" i="37"/>
  <c r="K858" i="37"/>
  <c r="M858" i="37"/>
  <c r="N858" i="37"/>
  <c r="O858" i="37"/>
  <c r="P858" i="37"/>
  <c r="Q858" i="37"/>
  <c r="R858" i="37"/>
  <c r="AC858" i="37"/>
  <c r="AD858" i="37"/>
  <c r="AE858" i="37"/>
  <c r="AF858" i="37"/>
  <c r="AG858" i="37"/>
  <c r="AH858" i="37"/>
  <c r="AI858" i="37"/>
  <c r="AJ858" i="37"/>
  <c r="I859" i="37"/>
  <c r="J859" i="37"/>
  <c r="K859" i="37"/>
  <c r="M859" i="37"/>
  <c r="N859" i="37"/>
  <c r="O859" i="37"/>
  <c r="P859" i="37"/>
  <c r="Q859" i="37"/>
  <c r="R859" i="37"/>
  <c r="AC859" i="37"/>
  <c r="AD859" i="37"/>
  <c r="AE859" i="37"/>
  <c r="AF859" i="37"/>
  <c r="AG859" i="37"/>
  <c r="AH859" i="37"/>
  <c r="AI859" i="37"/>
  <c r="AJ859" i="37"/>
  <c r="I860" i="37"/>
  <c r="J860" i="37"/>
  <c r="K860" i="37"/>
  <c r="M860" i="37"/>
  <c r="N860" i="37"/>
  <c r="O860" i="37"/>
  <c r="P860" i="37"/>
  <c r="Q860" i="37"/>
  <c r="I1967" i="157"/>
  <c r="F827" i="37" s="1"/>
  <c r="F1967" i="157"/>
  <c r="D827" i="37" s="1"/>
  <c r="I1951" i="157"/>
  <c r="F811" i="37" s="1"/>
  <c r="F1951" i="157"/>
  <c r="D811" i="37" s="1"/>
  <c r="F1899" i="157"/>
  <c r="H1895" i="157"/>
  <c r="H1894" i="157"/>
  <c r="H1893" i="157"/>
  <c r="J1893" i="157" s="1"/>
  <c r="H1892" i="157"/>
  <c r="H1890" i="157"/>
  <c r="J1890" i="157" s="1"/>
  <c r="H1867" i="157"/>
  <c r="H1866" i="157"/>
  <c r="J1866" i="157" s="1"/>
  <c r="J1967" i="157" s="1"/>
  <c r="G827" i="37" s="1"/>
  <c r="H1865" i="157"/>
  <c r="J1865" i="157" s="1"/>
  <c r="H1864" i="157"/>
  <c r="H1862" i="157"/>
  <c r="H1860" i="157"/>
  <c r="H1857" i="157"/>
  <c r="H1850" i="157"/>
  <c r="J1850" i="157" s="1"/>
  <c r="J1951" i="157" s="1"/>
  <c r="G811" i="37" s="1"/>
  <c r="F1853" i="157"/>
  <c r="F1845" i="157"/>
  <c r="H1951" i="157" l="1"/>
  <c r="E811" i="37" s="1"/>
  <c r="C811" i="37"/>
  <c r="AQ811" i="37" s="1"/>
  <c r="F2026" i="157"/>
  <c r="H2114" i="157"/>
  <c r="F2162" i="157"/>
  <c r="C1018" i="37"/>
  <c r="AQ1018" i="37" s="1"/>
  <c r="H2098" i="157"/>
  <c r="F2171" i="157"/>
  <c r="H2259" i="157"/>
  <c r="E1018" i="37" s="1"/>
  <c r="C1002" i="37"/>
  <c r="AQ1002" i="37" s="1"/>
  <c r="E1082" i="37"/>
  <c r="F1842" i="157"/>
  <c r="H1967" i="157"/>
  <c r="E827" i="37" s="1"/>
  <c r="H2243" i="157"/>
  <c r="E1002" i="37" s="1"/>
  <c r="F1851" i="157"/>
  <c r="C827" i="37"/>
  <c r="AQ827" i="37" s="1"/>
  <c r="F2017" i="157"/>
  <c r="J2208" i="157"/>
  <c r="J2209" i="157"/>
  <c r="C731" i="37"/>
  <c r="AQ731" i="37" s="1"/>
  <c r="E731" i="37"/>
  <c r="F731" i="37"/>
  <c r="G731" i="37"/>
  <c r="I731" i="37"/>
  <c r="J731" i="37"/>
  <c r="K731" i="37"/>
  <c r="M731" i="37"/>
  <c r="N731" i="37"/>
  <c r="O731" i="37"/>
  <c r="P731" i="37"/>
  <c r="Q731" i="37"/>
  <c r="AH731" i="37"/>
  <c r="AH732" i="37"/>
  <c r="C733" i="37"/>
  <c r="AQ733" i="37" s="1"/>
  <c r="E733" i="37"/>
  <c r="F733" i="37"/>
  <c r="G733" i="37"/>
  <c r="I733" i="37"/>
  <c r="J733" i="37"/>
  <c r="K733" i="37"/>
  <c r="M733" i="37"/>
  <c r="N733" i="37"/>
  <c r="O733" i="37"/>
  <c r="P733" i="37"/>
  <c r="Q733" i="37"/>
  <c r="R733" i="37"/>
  <c r="AC733" i="37"/>
  <c r="AD733" i="37"/>
  <c r="AE733" i="37"/>
  <c r="AF733" i="37"/>
  <c r="AG733" i="37"/>
  <c r="AH733" i="37"/>
  <c r="AI733" i="37"/>
  <c r="AJ733" i="37"/>
  <c r="C734" i="37"/>
  <c r="AQ734" i="37" s="1"/>
  <c r="E734" i="37"/>
  <c r="F734" i="37"/>
  <c r="G734" i="37"/>
  <c r="I734" i="37"/>
  <c r="J734" i="37"/>
  <c r="K734" i="37"/>
  <c r="M734" i="37"/>
  <c r="N734" i="37"/>
  <c r="O734" i="37"/>
  <c r="P734" i="37"/>
  <c r="Q734" i="37"/>
  <c r="AH734" i="37"/>
  <c r="C735" i="37"/>
  <c r="AQ735" i="37" s="1"/>
  <c r="E735" i="37"/>
  <c r="F735" i="37"/>
  <c r="G735" i="37"/>
  <c r="I735" i="37"/>
  <c r="J735" i="37"/>
  <c r="K735" i="37"/>
  <c r="M735" i="37"/>
  <c r="N735" i="37"/>
  <c r="O735" i="37"/>
  <c r="P735" i="37"/>
  <c r="Q735" i="37"/>
  <c r="AH735" i="37"/>
  <c r="I736" i="37"/>
  <c r="J736" i="37"/>
  <c r="K736" i="37"/>
  <c r="M736" i="37"/>
  <c r="N736" i="37"/>
  <c r="O736" i="37"/>
  <c r="P736" i="37"/>
  <c r="Q736" i="37"/>
  <c r="R736" i="37"/>
  <c r="AC736" i="37"/>
  <c r="AD736" i="37"/>
  <c r="AE736" i="37"/>
  <c r="AF736" i="37"/>
  <c r="AG736" i="37"/>
  <c r="AH736" i="37"/>
  <c r="AI736" i="37"/>
  <c r="AJ736" i="37"/>
  <c r="I737" i="37"/>
  <c r="J737" i="37"/>
  <c r="K737" i="37"/>
  <c r="M737" i="37"/>
  <c r="N737" i="37"/>
  <c r="O737" i="37"/>
  <c r="P737" i="37"/>
  <c r="Q737" i="37"/>
  <c r="R737" i="37"/>
  <c r="AC737" i="37"/>
  <c r="AD737" i="37"/>
  <c r="AE737" i="37"/>
  <c r="AF737" i="37"/>
  <c r="AG737" i="37"/>
  <c r="AH737" i="37"/>
  <c r="AI737" i="37"/>
  <c r="AJ737" i="37"/>
  <c r="I738" i="37"/>
  <c r="J738" i="37"/>
  <c r="K738" i="37"/>
  <c r="M738" i="37"/>
  <c r="N738" i="37"/>
  <c r="O738" i="37"/>
  <c r="P738" i="37"/>
  <c r="Q738" i="37"/>
  <c r="R738" i="37"/>
  <c r="AC738" i="37"/>
  <c r="AD738" i="37"/>
  <c r="AE738" i="37"/>
  <c r="AF738" i="37"/>
  <c r="AG738" i="37"/>
  <c r="AH738" i="37"/>
  <c r="AI738" i="37"/>
  <c r="AJ738" i="37"/>
  <c r="I739" i="37"/>
  <c r="J739" i="37"/>
  <c r="K739" i="37"/>
  <c r="M739" i="37"/>
  <c r="N739" i="37"/>
  <c r="O739" i="37"/>
  <c r="P739" i="37"/>
  <c r="Q739" i="37"/>
  <c r="R739" i="37"/>
  <c r="AC739" i="37"/>
  <c r="AD739" i="37"/>
  <c r="AE739" i="37"/>
  <c r="AF739" i="37"/>
  <c r="AG739" i="37"/>
  <c r="AH739" i="37"/>
  <c r="AI739" i="37"/>
  <c r="AJ739" i="37"/>
  <c r="I740" i="37"/>
  <c r="J740" i="37"/>
  <c r="K740" i="37"/>
  <c r="M740" i="37"/>
  <c r="N740" i="37"/>
  <c r="O740" i="37"/>
  <c r="P740" i="37"/>
  <c r="Q740" i="37"/>
  <c r="R740" i="37"/>
  <c r="AC740" i="37"/>
  <c r="AD740" i="37"/>
  <c r="AE740" i="37"/>
  <c r="AF740" i="37"/>
  <c r="AG740" i="37"/>
  <c r="AH740" i="37"/>
  <c r="AI740" i="37"/>
  <c r="AJ740" i="37"/>
  <c r="I741" i="37"/>
  <c r="J741" i="37"/>
  <c r="K741" i="37"/>
  <c r="M741" i="37"/>
  <c r="N741" i="37"/>
  <c r="O741" i="37"/>
  <c r="P741" i="37"/>
  <c r="Q741" i="37"/>
  <c r="R741" i="37"/>
  <c r="AC741" i="37"/>
  <c r="AD741" i="37"/>
  <c r="AE741" i="37"/>
  <c r="AF741" i="37"/>
  <c r="AG741" i="37"/>
  <c r="AH741" i="37"/>
  <c r="AI741" i="37"/>
  <c r="AJ741" i="37"/>
  <c r="I742" i="37"/>
  <c r="J742" i="37"/>
  <c r="K742" i="37"/>
  <c r="M742" i="37"/>
  <c r="N742" i="37"/>
  <c r="O742" i="37"/>
  <c r="P742" i="37"/>
  <c r="Q742" i="37"/>
  <c r="R742" i="37"/>
  <c r="AC742" i="37"/>
  <c r="AD742" i="37"/>
  <c r="AE742" i="37"/>
  <c r="AF742" i="37"/>
  <c r="AG742" i="37"/>
  <c r="AH742" i="37"/>
  <c r="AI742" i="37"/>
  <c r="AJ742" i="37"/>
  <c r="I743" i="37"/>
  <c r="J743" i="37"/>
  <c r="K743" i="37"/>
  <c r="M743" i="37"/>
  <c r="N743" i="37"/>
  <c r="O743" i="37"/>
  <c r="P743" i="37"/>
  <c r="Q743" i="37"/>
  <c r="R743" i="37"/>
  <c r="AC743" i="37"/>
  <c r="AD743" i="37"/>
  <c r="AE743" i="37"/>
  <c r="AF743" i="37"/>
  <c r="AG743" i="37"/>
  <c r="AH743" i="37"/>
  <c r="AI743" i="37"/>
  <c r="AJ743" i="37"/>
  <c r="I744" i="37"/>
  <c r="J744" i="37"/>
  <c r="K744" i="37"/>
  <c r="M744" i="37"/>
  <c r="N744" i="37"/>
  <c r="O744" i="37"/>
  <c r="P744" i="37"/>
  <c r="Q744" i="37"/>
  <c r="R744" i="37"/>
  <c r="AC744" i="37"/>
  <c r="AD744" i="37"/>
  <c r="AE744" i="37"/>
  <c r="AF744" i="37"/>
  <c r="AG744" i="37"/>
  <c r="AH744" i="37"/>
  <c r="AI744" i="37"/>
  <c r="AJ744" i="37"/>
  <c r="I745" i="37"/>
  <c r="J745" i="37"/>
  <c r="K745" i="37"/>
  <c r="M745" i="37"/>
  <c r="N745" i="37"/>
  <c r="O745" i="37"/>
  <c r="P745" i="37"/>
  <c r="Q745" i="37"/>
  <c r="R745" i="37"/>
  <c r="AC745" i="37"/>
  <c r="AD745" i="37"/>
  <c r="AE745" i="37"/>
  <c r="AF745" i="37"/>
  <c r="AG745" i="37"/>
  <c r="AH745" i="37"/>
  <c r="AI745" i="37"/>
  <c r="AJ745" i="37"/>
  <c r="I746" i="37"/>
  <c r="J746" i="37"/>
  <c r="K746" i="37"/>
  <c r="M746" i="37"/>
  <c r="N746" i="37"/>
  <c r="O746" i="37"/>
  <c r="P746" i="37"/>
  <c r="Q746" i="37"/>
  <c r="R746" i="37"/>
  <c r="AC746" i="37"/>
  <c r="AD746" i="37"/>
  <c r="AE746" i="37"/>
  <c r="AF746" i="37"/>
  <c r="AG746" i="37"/>
  <c r="AH746" i="37"/>
  <c r="AI746" i="37"/>
  <c r="AJ746" i="37"/>
  <c r="I747" i="37"/>
  <c r="J747" i="37"/>
  <c r="K747" i="37"/>
  <c r="M747" i="37"/>
  <c r="N747" i="37"/>
  <c r="O747" i="37"/>
  <c r="P747" i="37"/>
  <c r="Q747" i="37"/>
  <c r="R747" i="37"/>
  <c r="AC747" i="37"/>
  <c r="AD747" i="37"/>
  <c r="AE747" i="37"/>
  <c r="AF747" i="37"/>
  <c r="AG747" i="37"/>
  <c r="AH747" i="37"/>
  <c r="AI747" i="37"/>
  <c r="AJ747" i="37"/>
  <c r="I748" i="37"/>
  <c r="J748" i="37"/>
  <c r="K748" i="37"/>
  <c r="M748" i="37"/>
  <c r="N748" i="37"/>
  <c r="O748" i="37"/>
  <c r="P748" i="37"/>
  <c r="Q748" i="37"/>
  <c r="R748" i="37"/>
  <c r="AC748" i="37"/>
  <c r="AD748" i="37"/>
  <c r="AE748" i="37"/>
  <c r="AF748" i="37"/>
  <c r="AG748" i="37"/>
  <c r="AH748" i="37"/>
  <c r="AI748" i="37"/>
  <c r="AJ748" i="37"/>
  <c r="I749" i="37"/>
  <c r="J749" i="37"/>
  <c r="K749" i="37"/>
  <c r="M749" i="37"/>
  <c r="N749" i="37"/>
  <c r="O749" i="37"/>
  <c r="P749" i="37"/>
  <c r="Q749" i="37"/>
  <c r="AH749" i="37"/>
  <c r="I750" i="37"/>
  <c r="J750" i="37"/>
  <c r="K750" i="37"/>
  <c r="M750" i="37"/>
  <c r="N750" i="37"/>
  <c r="O750" i="37"/>
  <c r="P750" i="37"/>
  <c r="Q750" i="37"/>
  <c r="R750" i="37"/>
  <c r="AC750" i="37"/>
  <c r="AD750" i="37"/>
  <c r="AE750" i="37"/>
  <c r="AF750" i="37"/>
  <c r="AG750" i="37"/>
  <c r="AH750" i="37"/>
  <c r="AI750" i="37"/>
  <c r="AJ750" i="37"/>
  <c r="I751" i="37"/>
  <c r="J751" i="37"/>
  <c r="K751" i="37"/>
  <c r="M751" i="37"/>
  <c r="N751" i="37"/>
  <c r="O751" i="37"/>
  <c r="P751" i="37"/>
  <c r="Q751" i="37"/>
  <c r="R751" i="37"/>
  <c r="AC751" i="37"/>
  <c r="AD751" i="37"/>
  <c r="AE751" i="37"/>
  <c r="AF751" i="37"/>
  <c r="AG751" i="37"/>
  <c r="AH751" i="37"/>
  <c r="AI751" i="37"/>
  <c r="AJ751" i="37"/>
  <c r="I752" i="37"/>
  <c r="J752" i="37"/>
  <c r="K752" i="37"/>
  <c r="M752" i="37"/>
  <c r="N752" i="37"/>
  <c r="O752" i="37"/>
  <c r="P752" i="37"/>
  <c r="Q752" i="37"/>
  <c r="R752" i="37"/>
  <c r="AC752" i="37"/>
  <c r="AD752" i="37"/>
  <c r="AE752" i="37"/>
  <c r="AF752" i="37"/>
  <c r="AG752" i="37"/>
  <c r="AH752" i="37"/>
  <c r="AI752" i="37"/>
  <c r="AJ752" i="37"/>
  <c r="I753" i="37"/>
  <c r="J753" i="37"/>
  <c r="K753" i="37"/>
  <c r="M753" i="37"/>
  <c r="N753" i="37"/>
  <c r="O753" i="37"/>
  <c r="P753" i="37"/>
  <c r="Q753" i="37"/>
  <c r="R753" i="37"/>
  <c r="AC753" i="37"/>
  <c r="AD753" i="37"/>
  <c r="AE753" i="37"/>
  <c r="AF753" i="37"/>
  <c r="AG753" i="37"/>
  <c r="AH753" i="37"/>
  <c r="AI753" i="37"/>
  <c r="AJ753" i="37"/>
  <c r="I754" i="37"/>
  <c r="J754" i="37"/>
  <c r="K754" i="37"/>
  <c r="M754" i="37"/>
  <c r="N754" i="37"/>
  <c r="O754" i="37"/>
  <c r="P754" i="37"/>
  <c r="Q754" i="37"/>
  <c r="R754" i="37"/>
  <c r="AC754" i="37"/>
  <c r="AD754" i="37"/>
  <c r="AE754" i="37"/>
  <c r="AF754" i="37"/>
  <c r="AG754" i="37"/>
  <c r="AH754" i="37"/>
  <c r="AI754" i="37"/>
  <c r="AJ754" i="37"/>
  <c r="I755" i="37"/>
  <c r="J755" i="37"/>
  <c r="K755" i="37"/>
  <c r="M755" i="37"/>
  <c r="N755" i="37"/>
  <c r="O755" i="37"/>
  <c r="P755" i="37"/>
  <c r="Q755" i="37"/>
  <c r="R755" i="37"/>
  <c r="AC755" i="37"/>
  <c r="AD755" i="37"/>
  <c r="AE755" i="37"/>
  <c r="AF755" i="37"/>
  <c r="AG755" i="37"/>
  <c r="AH755" i="37"/>
  <c r="AI755" i="37"/>
  <c r="AJ755" i="37"/>
  <c r="I756" i="37"/>
  <c r="J756" i="37"/>
  <c r="K756" i="37"/>
  <c r="M756" i="37"/>
  <c r="N756" i="37"/>
  <c r="O756" i="37"/>
  <c r="P756" i="37"/>
  <c r="Q756" i="37"/>
  <c r="R756" i="37"/>
  <c r="AC756" i="37"/>
  <c r="AD756" i="37"/>
  <c r="AE756" i="37"/>
  <c r="AF756" i="37"/>
  <c r="AG756" i="37"/>
  <c r="AH756" i="37"/>
  <c r="AI756" i="37"/>
  <c r="AJ756" i="37"/>
  <c r="G757" i="37"/>
  <c r="I757" i="37"/>
  <c r="J757" i="37"/>
  <c r="K757" i="37"/>
  <c r="M757" i="37"/>
  <c r="N757" i="37"/>
  <c r="O757" i="37"/>
  <c r="P757" i="37"/>
  <c r="Q757" i="37"/>
  <c r="R757" i="37"/>
  <c r="AC757" i="37"/>
  <c r="AD757" i="37"/>
  <c r="AE757" i="37"/>
  <c r="AF757" i="37"/>
  <c r="AG757" i="37"/>
  <c r="AH757" i="37"/>
  <c r="AI757" i="37"/>
  <c r="AJ757" i="37"/>
  <c r="I758" i="37"/>
  <c r="J758" i="37"/>
  <c r="K758" i="37"/>
  <c r="M758" i="37"/>
  <c r="N758" i="37"/>
  <c r="O758" i="37"/>
  <c r="P758" i="37"/>
  <c r="Q758" i="37"/>
  <c r="R758" i="37"/>
  <c r="AC758" i="37"/>
  <c r="AD758" i="37"/>
  <c r="AE758" i="37"/>
  <c r="AF758" i="37"/>
  <c r="AG758" i="37"/>
  <c r="AH758" i="37"/>
  <c r="AI758" i="37"/>
  <c r="AJ758" i="37"/>
  <c r="I759" i="37"/>
  <c r="J759" i="37"/>
  <c r="K759" i="37"/>
  <c r="M759" i="37"/>
  <c r="N759" i="37"/>
  <c r="O759" i="37"/>
  <c r="P759" i="37"/>
  <c r="Q759" i="37"/>
  <c r="R759" i="37"/>
  <c r="AC759" i="37"/>
  <c r="AD759" i="37"/>
  <c r="AE759" i="37"/>
  <c r="AF759" i="37"/>
  <c r="AG759" i="37"/>
  <c r="AH759" i="37"/>
  <c r="AI759" i="37"/>
  <c r="AJ759" i="37"/>
  <c r="I760" i="37"/>
  <c r="J760" i="37"/>
  <c r="K760" i="37"/>
  <c r="M760" i="37"/>
  <c r="N760" i="37"/>
  <c r="O760" i="37"/>
  <c r="P760" i="37"/>
  <c r="Q760" i="37"/>
  <c r="R760" i="37"/>
  <c r="AC760" i="37"/>
  <c r="AD760" i="37"/>
  <c r="AE760" i="37"/>
  <c r="AF760" i="37"/>
  <c r="AG760" i="37"/>
  <c r="AH760" i="37"/>
  <c r="AI760" i="37"/>
  <c r="AJ760" i="37"/>
  <c r="C761" i="37"/>
  <c r="AQ761" i="37" s="1"/>
  <c r="E761" i="37"/>
  <c r="F761" i="37"/>
  <c r="G761" i="37"/>
  <c r="I761" i="37"/>
  <c r="J761" i="37"/>
  <c r="K761" i="37"/>
  <c r="M761" i="37"/>
  <c r="N761" i="37"/>
  <c r="O761" i="37"/>
  <c r="P761" i="37"/>
  <c r="Q761" i="37"/>
  <c r="R761" i="37"/>
  <c r="AC761" i="37"/>
  <c r="AD761" i="37"/>
  <c r="AE761" i="37"/>
  <c r="AF761" i="37"/>
  <c r="AG761" i="37"/>
  <c r="AH761" i="37"/>
  <c r="AI761" i="37"/>
  <c r="AJ761" i="37"/>
  <c r="I762" i="37"/>
  <c r="J762" i="37"/>
  <c r="K762" i="37"/>
  <c r="M762" i="37"/>
  <c r="N762" i="37"/>
  <c r="O762" i="37"/>
  <c r="P762" i="37"/>
  <c r="Q762" i="37"/>
  <c r="R762" i="37"/>
  <c r="AC762" i="37"/>
  <c r="AD762" i="37"/>
  <c r="AE762" i="37"/>
  <c r="AF762" i="37"/>
  <c r="AG762" i="37"/>
  <c r="AH762" i="37"/>
  <c r="AI762" i="37"/>
  <c r="AJ762" i="37"/>
  <c r="I763" i="37"/>
  <c r="J763" i="37"/>
  <c r="K763" i="37"/>
  <c r="M763" i="37"/>
  <c r="N763" i="37"/>
  <c r="O763" i="37"/>
  <c r="P763" i="37"/>
  <c r="Q763" i="37"/>
  <c r="R763" i="37"/>
  <c r="AC763" i="37"/>
  <c r="AD763" i="37"/>
  <c r="AE763" i="37"/>
  <c r="AF763" i="37"/>
  <c r="AG763" i="37"/>
  <c r="AH763" i="37"/>
  <c r="AI763" i="37"/>
  <c r="AJ763" i="37"/>
  <c r="I764" i="37"/>
  <c r="J764" i="37"/>
  <c r="K764" i="37"/>
  <c r="M764" i="37"/>
  <c r="N764" i="37"/>
  <c r="O764" i="37"/>
  <c r="P764" i="37"/>
  <c r="Q764" i="37"/>
  <c r="R764" i="37"/>
  <c r="AC764" i="37"/>
  <c r="AD764" i="37"/>
  <c r="AE764" i="37"/>
  <c r="AF764" i="37"/>
  <c r="AG764" i="37"/>
  <c r="AH764" i="37"/>
  <c r="AI764" i="37"/>
  <c r="AJ764" i="37"/>
  <c r="I765" i="37"/>
  <c r="J765" i="37"/>
  <c r="K765" i="37"/>
  <c r="M765" i="37"/>
  <c r="N765" i="37"/>
  <c r="O765" i="37"/>
  <c r="P765" i="37"/>
  <c r="Q765" i="37"/>
  <c r="R765" i="37"/>
  <c r="AC765" i="37"/>
  <c r="AD765" i="37"/>
  <c r="AE765" i="37"/>
  <c r="AF765" i="37"/>
  <c r="AG765" i="37"/>
  <c r="AH765" i="37"/>
  <c r="AI765" i="37"/>
  <c r="AJ765" i="37"/>
  <c r="I766" i="37"/>
  <c r="J766" i="37"/>
  <c r="K766" i="37"/>
  <c r="M766" i="37"/>
  <c r="N766" i="37"/>
  <c r="O766" i="37"/>
  <c r="P766" i="37"/>
  <c r="Q766" i="37"/>
  <c r="R766" i="37"/>
  <c r="AC766" i="37"/>
  <c r="AD766" i="37"/>
  <c r="AE766" i="37"/>
  <c r="AF766" i="37"/>
  <c r="AG766" i="37"/>
  <c r="AH766" i="37"/>
  <c r="AI766" i="37"/>
  <c r="AJ766" i="37"/>
  <c r="I767" i="37"/>
  <c r="J767" i="37"/>
  <c r="K767" i="37"/>
  <c r="M767" i="37"/>
  <c r="N767" i="37"/>
  <c r="O767" i="37"/>
  <c r="P767" i="37"/>
  <c r="Q767" i="37"/>
  <c r="R767" i="37"/>
  <c r="AC767" i="37"/>
  <c r="AD767" i="37"/>
  <c r="AE767" i="37"/>
  <c r="AF767" i="37"/>
  <c r="AG767" i="37"/>
  <c r="AH767" i="37"/>
  <c r="AI767" i="37"/>
  <c r="AJ767" i="37"/>
  <c r="I768" i="37"/>
  <c r="J768" i="37"/>
  <c r="K768" i="37"/>
  <c r="M768" i="37"/>
  <c r="N768" i="37"/>
  <c r="O768" i="37"/>
  <c r="P768" i="37"/>
  <c r="Q768" i="37"/>
  <c r="R768" i="37"/>
  <c r="AC768" i="37"/>
  <c r="AD768" i="37"/>
  <c r="AE768" i="37"/>
  <c r="AF768" i="37"/>
  <c r="AG768" i="37"/>
  <c r="AH768" i="37"/>
  <c r="AI768" i="37"/>
  <c r="AJ768" i="37"/>
  <c r="I769" i="37"/>
  <c r="J769" i="37"/>
  <c r="K769" i="37"/>
  <c r="M769" i="37"/>
  <c r="N769" i="37"/>
  <c r="O769" i="37"/>
  <c r="P769" i="37"/>
  <c r="Q769" i="37"/>
  <c r="R769" i="37"/>
  <c r="AC769" i="37"/>
  <c r="AD769" i="37"/>
  <c r="AE769" i="37"/>
  <c r="AF769" i="37"/>
  <c r="AG769" i="37"/>
  <c r="AH769" i="37"/>
  <c r="AI769" i="37"/>
  <c r="AJ769" i="37"/>
  <c r="I774" i="37"/>
  <c r="J774" i="37"/>
  <c r="K774" i="37"/>
  <c r="M774" i="37"/>
  <c r="N774" i="37"/>
  <c r="O774" i="37"/>
  <c r="P774" i="37"/>
  <c r="Q774" i="37"/>
  <c r="R774" i="37"/>
  <c r="AC774" i="37"/>
  <c r="AD774" i="37"/>
  <c r="AE774" i="37"/>
  <c r="AF774" i="37"/>
  <c r="AG774" i="37"/>
  <c r="AH774" i="37"/>
  <c r="AI774" i="37"/>
  <c r="AJ774" i="37"/>
  <c r="I775" i="37"/>
  <c r="J775" i="37"/>
  <c r="K775" i="37"/>
  <c r="M775" i="37"/>
  <c r="N775" i="37"/>
  <c r="O775" i="37"/>
  <c r="P775" i="37"/>
  <c r="Q775" i="37"/>
  <c r="R775" i="37"/>
  <c r="AC775" i="37"/>
  <c r="AD775" i="37"/>
  <c r="AE775" i="37"/>
  <c r="AF775" i="37"/>
  <c r="AG775" i="37"/>
  <c r="AH775" i="37"/>
  <c r="AI775" i="37"/>
  <c r="AJ775" i="37"/>
  <c r="I776" i="37"/>
  <c r="J776" i="37"/>
  <c r="K776" i="37"/>
  <c r="M776" i="37"/>
  <c r="N776" i="37"/>
  <c r="O776" i="37"/>
  <c r="P776" i="37"/>
  <c r="Q776" i="37"/>
  <c r="R776" i="37"/>
  <c r="AC776" i="37"/>
  <c r="AD776" i="37"/>
  <c r="AE776" i="37"/>
  <c r="AF776" i="37"/>
  <c r="AG776" i="37"/>
  <c r="AH776" i="37"/>
  <c r="AI776" i="37"/>
  <c r="AJ776" i="37"/>
  <c r="I777" i="37"/>
  <c r="J777" i="37"/>
  <c r="K777" i="37"/>
  <c r="M777" i="37"/>
  <c r="N777" i="37"/>
  <c r="O777" i="37"/>
  <c r="P777" i="37"/>
  <c r="Q777" i="37"/>
  <c r="R777" i="37"/>
  <c r="AC777" i="37"/>
  <c r="AD777" i="37"/>
  <c r="AE777" i="37"/>
  <c r="AF777" i="37"/>
  <c r="AG777" i="37"/>
  <c r="AH777" i="37"/>
  <c r="AI777" i="37"/>
  <c r="AJ777" i="37"/>
  <c r="I778" i="37"/>
  <c r="J778" i="37"/>
  <c r="K778" i="37"/>
  <c r="M778" i="37"/>
  <c r="N778" i="37"/>
  <c r="O778" i="37"/>
  <c r="P778" i="37"/>
  <c r="Q778" i="37"/>
  <c r="R778" i="37"/>
  <c r="AC778" i="37"/>
  <c r="AD778" i="37"/>
  <c r="AE778" i="37"/>
  <c r="AF778" i="37"/>
  <c r="AG778" i="37"/>
  <c r="AH778" i="37"/>
  <c r="AI778" i="37"/>
  <c r="AJ778" i="37"/>
  <c r="I779" i="37"/>
  <c r="J779" i="37"/>
  <c r="K779" i="37"/>
  <c r="M779" i="37"/>
  <c r="N779" i="37"/>
  <c r="O779" i="37"/>
  <c r="P779" i="37"/>
  <c r="Q779" i="37"/>
  <c r="R779" i="37"/>
  <c r="AC779" i="37"/>
  <c r="AD779" i="37"/>
  <c r="AE779" i="37"/>
  <c r="AF779" i="37"/>
  <c r="AG779" i="37"/>
  <c r="AH779" i="37"/>
  <c r="AI779" i="37"/>
  <c r="AJ779" i="37"/>
  <c r="I780" i="37"/>
  <c r="J780" i="37"/>
  <c r="K780" i="37"/>
  <c r="M780" i="37"/>
  <c r="N780" i="37"/>
  <c r="O780" i="37"/>
  <c r="P780" i="37"/>
  <c r="Q780" i="37"/>
  <c r="R780" i="37"/>
  <c r="AC780" i="37"/>
  <c r="AD780" i="37"/>
  <c r="AE780" i="37"/>
  <c r="AF780" i="37"/>
  <c r="AG780" i="37"/>
  <c r="AH780" i="37"/>
  <c r="AI780" i="37"/>
  <c r="AJ780" i="37"/>
  <c r="I781" i="37"/>
  <c r="J781" i="37"/>
  <c r="K781" i="37"/>
  <c r="M781" i="37"/>
  <c r="N781" i="37"/>
  <c r="O781" i="37"/>
  <c r="P781" i="37"/>
  <c r="Q781" i="37"/>
  <c r="AH781" i="37"/>
  <c r="I782" i="37"/>
  <c r="J782" i="37"/>
  <c r="K782" i="37"/>
  <c r="M782" i="37"/>
  <c r="N782" i="37"/>
  <c r="O782" i="37"/>
  <c r="P782" i="37"/>
  <c r="Q782" i="37"/>
  <c r="R782" i="37"/>
  <c r="AC782" i="37"/>
  <c r="AD782" i="37"/>
  <c r="AE782" i="37"/>
  <c r="AF782" i="37"/>
  <c r="AG782" i="37"/>
  <c r="AH782" i="37"/>
  <c r="AI782" i="37"/>
  <c r="AJ782" i="37"/>
  <c r="I783" i="37"/>
  <c r="J783" i="37"/>
  <c r="K783" i="37"/>
  <c r="M783" i="37"/>
  <c r="N783" i="37"/>
  <c r="O783" i="37"/>
  <c r="P783" i="37"/>
  <c r="Q783" i="37"/>
  <c r="R783" i="37"/>
  <c r="AC783" i="37"/>
  <c r="AD783" i="37"/>
  <c r="AE783" i="37"/>
  <c r="AF783" i="37"/>
  <c r="AG783" i="37"/>
  <c r="AH783" i="37"/>
  <c r="AI783" i="37"/>
  <c r="AJ783" i="37"/>
  <c r="I784" i="37"/>
  <c r="J784" i="37"/>
  <c r="K784" i="37"/>
  <c r="M784" i="37"/>
  <c r="N784" i="37"/>
  <c r="O784" i="37"/>
  <c r="P784" i="37"/>
  <c r="Q784" i="37"/>
  <c r="R784" i="37"/>
  <c r="AC784" i="37"/>
  <c r="AD784" i="37"/>
  <c r="AE784" i="37"/>
  <c r="AF784" i="37"/>
  <c r="AG784" i="37"/>
  <c r="AH784" i="37"/>
  <c r="AI784" i="37"/>
  <c r="AJ784" i="37"/>
  <c r="I785" i="37"/>
  <c r="J785" i="37"/>
  <c r="K785" i="37"/>
  <c r="M785" i="37"/>
  <c r="N785" i="37"/>
  <c r="O785" i="37"/>
  <c r="P785" i="37"/>
  <c r="Q785" i="37"/>
  <c r="AH785" i="37"/>
  <c r="I786" i="37"/>
  <c r="J786" i="37"/>
  <c r="K786" i="37"/>
  <c r="M786" i="37"/>
  <c r="N786" i="37"/>
  <c r="O786" i="37"/>
  <c r="P786" i="37"/>
  <c r="Q786" i="37"/>
  <c r="AH786" i="37"/>
  <c r="C787" i="37"/>
  <c r="AQ787" i="37" s="1"/>
  <c r="E787" i="37"/>
  <c r="F787" i="37"/>
  <c r="G787" i="37"/>
  <c r="I787" i="37"/>
  <c r="J787" i="37"/>
  <c r="K787" i="37"/>
  <c r="M787" i="37"/>
  <c r="N787" i="37"/>
  <c r="O787" i="37"/>
  <c r="P787" i="37"/>
  <c r="Q787" i="37"/>
  <c r="R787" i="37"/>
  <c r="AC787" i="37"/>
  <c r="AD787" i="37"/>
  <c r="AE787" i="37"/>
  <c r="AF787" i="37"/>
  <c r="AG787" i="37"/>
  <c r="AH787" i="37"/>
  <c r="AI787" i="37"/>
  <c r="AJ787" i="37"/>
  <c r="C788" i="37"/>
  <c r="AQ788" i="37" s="1"/>
  <c r="E788" i="37"/>
  <c r="F788" i="37"/>
  <c r="G788" i="37"/>
  <c r="I788" i="37"/>
  <c r="J788" i="37"/>
  <c r="K788" i="37"/>
  <c r="M788" i="37"/>
  <c r="N788" i="37"/>
  <c r="O788" i="37"/>
  <c r="P788" i="37"/>
  <c r="Q788" i="37"/>
  <c r="R788" i="37"/>
  <c r="AC788" i="37"/>
  <c r="AD788" i="37"/>
  <c r="AE788" i="37"/>
  <c r="AF788" i="37"/>
  <c r="AG788" i="37"/>
  <c r="AH788" i="37"/>
  <c r="AI788" i="37"/>
  <c r="AJ788" i="37"/>
  <c r="R789" i="37"/>
  <c r="AC789" i="37"/>
  <c r="AD789" i="37"/>
  <c r="AE789" i="37"/>
  <c r="AF789" i="37"/>
  <c r="AG789" i="37"/>
  <c r="AH789" i="37"/>
  <c r="AI789" i="37"/>
  <c r="AJ789" i="37"/>
  <c r="R790" i="37"/>
  <c r="AC790" i="37"/>
  <c r="AD790" i="37"/>
  <c r="AE790" i="37"/>
  <c r="AF790" i="37"/>
  <c r="AG790" i="37"/>
  <c r="AH790" i="37"/>
  <c r="AI790" i="37"/>
  <c r="AJ790" i="37"/>
  <c r="AH791" i="37"/>
  <c r="I792" i="37"/>
  <c r="J792" i="37"/>
  <c r="K792" i="37"/>
  <c r="M792" i="37"/>
  <c r="N792" i="37"/>
  <c r="O792" i="37"/>
  <c r="P792" i="37"/>
  <c r="Q792" i="37"/>
  <c r="R792" i="37"/>
  <c r="AC792" i="37"/>
  <c r="AD792" i="37"/>
  <c r="AE792" i="37"/>
  <c r="AF792" i="37"/>
  <c r="AG792" i="37"/>
  <c r="AH792" i="37"/>
  <c r="AI792" i="37"/>
  <c r="AJ792" i="37"/>
  <c r="I793" i="37"/>
  <c r="J793" i="37"/>
  <c r="K793" i="37"/>
  <c r="M793" i="37"/>
  <c r="N793" i="37"/>
  <c r="O793" i="37"/>
  <c r="P793" i="37"/>
  <c r="Q793" i="37"/>
  <c r="R793" i="37"/>
  <c r="AC793" i="37"/>
  <c r="AD793" i="37"/>
  <c r="AE793" i="37"/>
  <c r="AF793" i="37"/>
  <c r="AG793" i="37"/>
  <c r="AH793" i="37"/>
  <c r="AI793" i="37"/>
  <c r="AJ793" i="37"/>
  <c r="I794" i="37"/>
  <c r="J794" i="37"/>
  <c r="K794" i="37"/>
  <c r="M794" i="37"/>
  <c r="N794" i="37"/>
  <c r="O794" i="37"/>
  <c r="P794" i="37"/>
  <c r="Q794" i="37"/>
  <c r="R794" i="37"/>
  <c r="AC794" i="37"/>
  <c r="AD794" i="37"/>
  <c r="AE794" i="37"/>
  <c r="AF794" i="37"/>
  <c r="AG794" i="37"/>
  <c r="AH794" i="37"/>
  <c r="AI794" i="37"/>
  <c r="AJ794" i="37"/>
  <c r="I795" i="37"/>
  <c r="J795" i="37"/>
  <c r="K795" i="37"/>
  <c r="M795" i="37"/>
  <c r="N795" i="37"/>
  <c r="O795" i="37"/>
  <c r="P795" i="37"/>
  <c r="Q795" i="37"/>
  <c r="R795" i="37"/>
  <c r="AC795" i="37"/>
  <c r="AD795" i="37"/>
  <c r="AE795" i="37"/>
  <c r="AF795" i="37"/>
  <c r="AG795" i="37"/>
  <c r="AH795" i="37"/>
  <c r="AI795" i="37"/>
  <c r="AJ795" i="37"/>
  <c r="I796" i="37"/>
  <c r="J796" i="37"/>
  <c r="K796" i="37"/>
  <c r="M796" i="37"/>
  <c r="N796" i="37"/>
  <c r="O796" i="37"/>
  <c r="P796" i="37"/>
  <c r="Q796" i="37"/>
  <c r="AH796" i="37"/>
  <c r="I1788" i="157"/>
  <c r="F760" i="37" s="1"/>
  <c r="F1788" i="157"/>
  <c r="D760" i="37" s="1"/>
  <c r="I1741" i="157"/>
  <c r="F1741" i="157"/>
  <c r="I1772" i="157"/>
  <c r="F744" i="37" s="1"/>
  <c r="F1772" i="157"/>
  <c r="D744" i="37" s="1"/>
  <c r="H1733" i="157"/>
  <c r="H1711" i="157"/>
  <c r="H1710" i="157"/>
  <c r="J1710" i="157" s="1"/>
  <c r="J1788" i="157" s="1"/>
  <c r="G760" i="37" s="1"/>
  <c r="H1709" i="157"/>
  <c r="H1708" i="157"/>
  <c r="H1706" i="157"/>
  <c r="H1704" i="157"/>
  <c r="H1703" i="157"/>
  <c r="H1701" i="157"/>
  <c r="H1694" i="157"/>
  <c r="J1694" i="157" s="1"/>
  <c r="J1772" i="157" s="1"/>
  <c r="G744" i="37" s="1"/>
  <c r="F1697" i="157"/>
  <c r="F1689" i="157"/>
  <c r="C540" i="37"/>
  <c r="AQ540" i="37" s="1"/>
  <c r="E540" i="37"/>
  <c r="F540" i="37"/>
  <c r="G540" i="37"/>
  <c r="I540" i="37"/>
  <c r="J540" i="37"/>
  <c r="K540" i="37"/>
  <c r="M540" i="37"/>
  <c r="N540" i="37"/>
  <c r="O540" i="37"/>
  <c r="P540" i="37"/>
  <c r="Q540" i="37"/>
  <c r="AH540" i="37"/>
  <c r="AH541" i="37"/>
  <c r="C542" i="37"/>
  <c r="AQ542" i="37" s="1"/>
  <c r="E542" i="37"/>
  <c r="F542" i="37"/>
  <c r="G542" i="37"/>
  <c r="I542" i="37"/>
  <c r="J542" i="37"/>
  <c r="K542" i="37"/>
  <c r="M542" i="37"/>
  <c r="N542" i="37"/>
  <c r="O542" i="37"/>
  <c r="P542" i="37"/>
  <c r="Q542" i="37"/>
  <c r="R542" i="37"/>
  <c r="AC542" i="37"/>
  <c r="AD542" i="37"/>
  <c r="AE542" i="37"/>
  <c r="AF542" i="37"/>
  <c r="AG542" i="37"/>
  <c r="AH542" i="37"/>
  <c r="AI542" i="37"/>
  <c r="AJ542" i="37"/>
  <c r="C543" i="37"/>
  <c r="AQ543" i="37" s="1"/>
  <c r="E543" i="37"/>
  <c r="F543" i="37"/>
  <c r="G543" i="37"/>
  <c r="I543" i="37"/>
  <c r="J543" i="37"/>
  <c r="K543" i="37"/>
  <c r="M543" i="37"/>
  <c r="N543" i="37"/>
  <c r="O543" i="37"/>
  <c r="P543" i="37"/>
  <c r="Q543" i="37"/>
  <c r="AH543" i="37"/>
  <c r="C544" i="37"/>
  <c r="AQ544" i="37" s="1"/>
  <c r="E544" i="37"/>
  <c r="F544" i="37"/>
  <c r="G544" i="37"/>
  <c r="I544" i="37"/>
  <c r="J544" i="37"/>
  <c r="K544" i="37"/>
  <c r="M544" i="37"/>
  <c r="N544" i="37"/>
  <c r="O544" i="37"/>
  <c r="P544" i="37"/>
  <c r="Q544" i="37"/>
  <c r="AH544" i="37"/>
  <c r="I545" i="37"/>
  <c r="J545" i="37"/>
  <c r="K545" i="37"/>
  <c r="M545" i="37"/>
  <c r="N545" i="37"/>
  <c r="O545" i="37"/>
  <c r="P545" i="37"/>
  <c r="Q545" i="37"/>
  <c r="R545" i="37"/>
  <c r="AC545" i="37"/>
  <c r="AD545" i="37"/>
  <c r="AE545" i="37"/>
  <c r="AF545" i="37"/>
  <c r="AG545" i="37"/>
  <c r="AH545" i="37"/>
  <c r="AI545" i="37"/>
  <c r="AJ545" i="37"/>
  <c r="I546" i="37"/>
  <c r="J546" i="37"/>
  <c r="K546" i="37"/>
  <c r="M546" i="37"/>
  <c r="N546" i="37"/>
  <c r="O546" i="37"/>
  <c r="P546" i="37"/>
  <c r="Q546" i="37"/>
  <c r="R546" i="37"/>
  <c r="AC546" i="37"/>
  <c r="AD546" i="37"/>
  <c r="AE546" i="37"/>
  <c r="AF546" i="37"/>
  <c r="AG546" i="37"/>
  <c r="AH546" i="37"/>
  <c r="AI546" i="37"/>
  <c r="AJ546" i="37"/>
  <c r="I547" i="37"/>
  <c r="J547" i="37"/>
  <c r="K547" i="37"/>
  <c r="M547" i="37"/>
  <c r="N547" i="37"/>
  <c r="O547" i="37"/>
  <c r="P547" i="37"/>
  <c r="Q547" i="37"/>
  <c r="R547" i="37"/>
  <c r="AC547" i="37"/>
  <c r="AD547" i="37"/>
  <c r="AE547" i="37"/>
  <c r="AF547" i="37"/>
  <c r="AG547" i="37"/>
  <c r="AH547" i="37"/>
  <c r="AI547" i="37"/>
  <c r="AJ547" i="37"/>
  <c r="I548" i="37"/>
  <c r="J548" i="37"/>
  <c r="K548" i="37"/>
  <c r="M548" i="37"/>
  <c r="N548" i="37"/>
  <c r="O548" i="37"/>
  <c r="P548" i="37"/>
  <c r="Q548" i="37"/>
  <c r="R548" i="37"/>
  <c r="AC548" i="37"/>
  <c r="AD548" i="37"/>
  <c r="AE548" i="37"/>
  <c r="AF548" i="37"/>
  <c r="AG548" i="37"/>
  <c r="AH548" i="37"/>
  <c r="AI548" i="37"/>
  <c r="AJ548" i="37"/>
  <c r="I549" i="37"/>
  <c r="J549" i="37"/>
  <c r="K549" i="37"/>
  <c r="M549" i="37"/>
  <c r="N549" i="37"/>
  <c r="O549" i="37"/>
  <c r="P549" i="37"/>
  <c r="Q549" i="37"/>
  <c r="R549" i="37"/>
  <c r="AC549" i="37"/>
  <c r="AD549" i="37"/>
  <c r="AE549" i="37"/>
  <c r="AF549" i="37"/>
  <c r="AG549" i="37"/>
  <c r="AH549" i="37"/>
  <c r="AI549" i="37"/>
  <c r="AJ549" i="37"/>
  <c r="I550" i="37"/>
  <c r="J550" i="37"/>
  <c r="K550" i="37"/>
  <c r="M550" i="37"/>
  <c r="N550" i="37"/>
  <c r="O550" i="37"/>
  <c r="P550" i="37"/>
  <c r="Q550" i="37"/>
  <c r="R550" i="37"/>
  <c r="AC550" i="37"/>
  <c r="AD550" i="37"/>
  <c r="AE550" i="37"/>
  <c r="AF550" i="37"/>
  <c r="AG550" i="37"/>
  <c r="AH550" i="37"/>
  <c r="AI550" i="37"/>
  <c r="AJ550" i="37"/>
  <c r="I551" i="37"/>
  <c r="J551" i="37"/>
  <c r="K551" i="37"/>
  <c r="M551" i="37"/>
  <c r="N551" i="37"/>
  <c r="O551" i="37"/>
  <c r="P551" i="37"/>
  <c r="Q551" i="37"/>
  <c r="R551" i="37"/>
  <c r="AC551" i="37"/>
  <c r="AD551" i="37"/>
  <c r="AE551" i="37"/>
  <c r="AF551" i="37"/>
  <c r="AG551" i="37"/>
  <c r="AH551" i="37"/>
  <c r="AI551" i="37"/>
  <c r="AJ551" i="37"/>
  <c r="I552" i="37"/>
  <c r="J552" i="37"/>
  <c r="K552" i="37"/>
  <c r="M552" i="37"/>
  <c r="N552" i="37"/>
  <c r="O552" i="37"/>
  <c r="P552" i="37"/>
  <c r="Q552" i="37"/>
  <c r="R552" i="37"/>
  <c r="AC552" i="37"/>
  <c r="AD552" i="37"/>
  <c r="AE552" i="37"/>
  <c r="AF552" i="37"/>
  <c r="AG552" i="37"/>
  <c r="AH552" i="37"/>
  <c r="AI552" i="37"/>
  <c r="AJ552" i="37"/>
  <c r="I553" i="37"/>
  <c r="J553" i="37"/>
  <c r="K553" i="37"/>
  <c r="M553" i="37"/>
  <c r="N553" i="37"/>
  <c r="O553" i="37"/>
  <c r="P553" i="37"/>
  <c r="Q553" i="37"/>
  <c r="R553" i="37"/>
  <c r="AC553" i="37"/>
  <c r="AD553" i="37"/>
  <c r="AE553" i="37"/>
  <c r="AF553" i="37"/>
  <c r="AG553" i="37"/>
  <c r="AH553" i="37"/>
  <c r="AI553" i="37"/>
  <c r="AJ553" i="37"/>
  <c r="I554" i="37"/>
  <c r="J554" i="37"/>
  <c r="K554" i="37"/>
  <c r="M554" i="37"/>
  <c r="N554" i="37"/>
  <c r="O554" i="37"/>
  <c r="P554" i="37"/>
  <c r="Q554" i="37"/>
  <c r="R554" i="37"/>
  <c r="AC554" i="37"/>
  <c r="AD554" i="37"/>
  <c r="AE554" i="37"/>
  <c r="AF554" i="37"/>
  <c r="AG554" i="37"/>
  <c r="AH554" i="37"/>
  <c r="AI554" i="37"/>
  <c r="AJ554" i="37"/>
  <c r="I555" i="37"/>
  <c r="J555" i="37"/>
  <c r="K555" i="37"/>
  <c r="M555" i="37"/>
  <c r="N555" i="37"/>
  <c r="O555" i="37"/>
  <c r="P555" i="37"/>
  <c r="Q555" i="37"/>
  <c r="R555" i="37"/>
  <c r="AC555" i="37"/>
  <c r="AD555" i="37"/>
  <c r="AE555" i="37"/>
  <c r="AF555" i="37"/>
  <c r="AG555" i="37"/>
  <c r="AH555" i="37"/>
  <c r="AI555" i="37"/>
  <c r="AJ555" i="37"/>
  <c r="I556" i="37"/>
  <c r="J556" i="37"/>
  <c r="K556" i="37"/>
  <c r="M556" i="37"/>
  <c r="N556" i="37"/>
  <c r="O556" i="37"/>
  <c r="P556" i="37"/>
  <c r="Q556" i="37"/>
  <c r="R556" i="37"/>
  <c r="AC556" i="37"/>
  <c r="AD556" i="37"/>
  <c r="AE556" i="37"/>
  <c r="AF556" i="37"/>
  <c r="AG556" i="37"/>
  <c r="AH556" i="37"/>
  <c r="AI556" i="37"/>
  <c r="AJ556" i="37"/>
  <c r="I557" i="37"/>
  <c r="J557" i="37"/>
  <c r="K557" i="37"/>
  <c r="M557" i="37"/>
  <c r="N557" i="37"/>
  <c r="O557" i="37"/>
  <c r="P557" i="37"/>
  <c r="Q557" i="37"/>
  <c r="R557" i="37"/>
  <c r="AC557" i="37"/>
  <c r="AD557" i="37"/>
  <c r="AE557" i="37"/>
  <c r="AF557" i="37"/>
  <c r="AG557" i="37"/>
  <c r="AH557" i="37"/>
  <c r="AI557" i="37"/>
  <c r="AJ557" i="37"/>
  <c r="I558" i="37"/>
  <c r="J558" i="37"/>
  <c r="K558" i="37"/>
  <c r="M558" i="37"/>
  <c r="N558" i="37"/>
  <c r="O558" i="37"/>
  <c r="P558" i="37"/>
  <c r="Q558" i="37"/>
  <c r="AH558" i="37"/>
  <c r="I559" i="37"/>
  <c r="J559" i="37"/>
  <c r="K559" i="37"/>
  <c r="M559" i="37"/>
  <c r="N559" i="37"/>
  <c r="O559" i="37"/>
  <c r="P559" i="37"/>
  <c r="Q559" i="37"/>
  <c r="R559" i="37"/>
  <c r="AC559" i="37"/>
  <c r="AD559" i="37"/>
  <c r="AE559" i="37"/>
  <c r="AF559" i="37"/>
  <c r="AG559" i="37"/>
  <c r="AH559" i="37"/>
  <c r="AI559" i="37"/>
  <c r="AJ559" i="37"/>
  <c r="I560" i="37"/>
  <c r="J560" i="37"/>
  <c r="K560" i="37"/>
  <c r="M560" i="37"/>
  <c r="N560" i="37"/>
  <c r="O560" i="37"/>
  <c r="P560" i="37"/>
  <c r="Q560" i="37"/>
  <c r="R560" i="37"/>
  <c r="AC560" i="37"/>
  <c r="AD560" i="37"/>
  <c r="AE560" i="37"/>
  <c r="AF560" i="37"/>
  <c r="AG560" i="37"/>
  <c r="AH560" i="37"/>
  <c r="AI560" i="37"/>
  <c r="AJ560" i="37"/>
  <c r="I561" i="37"/>
  <c r="J561" i="37"/>
  <c r="K561" i="37"/>
  <c r="M561" i="37"/>
  <c r="N561" i="37"/>
  <c r="O561" i="37"/>
  <c r="P561" i="37"/>
  <c r="Q561" i="37"/>
  <c r="R561" i="37"/>
  <c r="AC561" i="37"/>
  <c r="AD561" i="37"/>
  <c r="AE561" i="37"/>
  <c r="AF561" i="37"/>
  <c r="AG561" i="37"/>
  <c r="AH561" i="37"/>
  <c r="AI561" i="37"/>
  <c r="AJ561" i="37"/>
  <c r="I562" i="37"/>
  <c r="J562" i="37"/>
  <c r="K562" i="37"/>
  <c r="M562" i="37"/>
  <c r="N562" i="37"/>
  <c r="O562" i="37"/>
  <c r="P562" i="37"/>
  <c r="Q562" i="37"/>
  <c r="R562" i="37"/>
  <c r="AC562" i="37"/>
  <c r="AD562" i="37"/>
  <c r="AE562" i="37"/>
  <c r="AF562" i="37"/>
  <c r="AG562" i="37"/>
  <c r="AH562" i="37"/>
  <c r="AI562" i="37"/>
  <c r="AJ562" i="37"/>
  <c r="I563" i="37"/>
  <c r="J563" i="37"/>
  <c r="K563" i="37"/>
  <c r="M563" i="37"/>
  <c r="N563" i="37"/>
  <c r="O563" i="37"/>
  <c r="P563" i="37"/>
  <c r="Q563" i="37"/>
  <c r="R563" i="37"/>
  <c r="AC563" i="37"/>
  <c r="AD563" i="37"/>
  <c r="AE563" i="37"/>
  <c r="AF563" i="37"/>
  <c r="AG563" i="37"/>
  <c r="AH563" i="37"/>
  <c r="AI563" i="37"/>
  <c r="AJ563" i="37"/>
  <c r="I564" i="37"/>
  <c r="J564" i="37"/>
  <c r="K564" i="37"/>
  <c r="M564" i="37"/>
  <c r="N564" i="37"/>
  <c r="O564" i="37"/>
  <c r="P564" i="37"/>
  <c r="Q564" i="37"/>
  <c r="R564" i="37"/>
  <c r="AC564" i="37"/>
  <c r="AD564" i="37"/>
  <c r="AE564" i="37"/>
  <c r="AF564" i="37"/>
  <c r="AG564" i="37"/>
  <c r="AH564" i="37"/>
  <c r="AI564" i="37"/>
  <c r="AJ564" i="37"/>
  <c r="I565" i="37"/>
  <c r="J565" i="37"/>
  <c r="K565" i="37"/>
  <c r="M565" i="37"/>
  <c r="N565" i="37"/>
  <c r="O565" i="37"/>
  <c r="P565" i="37"/>
  <c r="Q565" i="37"/>
  <c r="R565" i="37"/>
  <c r="AC565" i="37"/>
  <c r="AD565" i="37"/>
  <c r="AE565" i="37"/>
  <c r="AF565" i="37"/>
  <c r="AG565" i="37"/>
  <c r="AH565" i="37"/>
  <c r="AI565" i="37"/>
  <c r="AJ565" i="37"/>
  <c r="G566" i="37"/>
  <c r="I566" i="37"/>
  <c r="J566" i="37"/>
  <c r="K566" i="37"/>
  <c r="M566" i="37"/>
  <c r="N566" i="37"/>
  <c r="O566" i="37"/>
  <c r="P566" i="37"/>
  <c r="Q566" i="37"/>
  <c r="R566" i="37"/>
  <c r="AC566" i="37"/>
  <c r="AD566" i="37"/>
  <c r="AE566" i="37"/>
  <c r="AF566" i="37"/>
  <c r="AG566" i="37"/>
  <c r="AH566" i="37"/>
  <c r="AI566" i="37"/>
  <c r="AJ566" i="37"/>
  <c r="I567" i="37"/>
  <c r="J567" i="37"/>
  <c r="K567" i="37"/>
  <c r="M567" i="37"/>
  <c r="N567" i="37"/>
  <c r="O567" i="37"/>
  <c r="P567" i="37"/>
  <c r="Q567" i="37"/>
  <c r="R567" i="37"/>
  <c r="AC567" i="37"/>
  <c r="AD567" i="37"/>
  <c r="AE567" i="37"/>
  <c r="AF567" i="37"/>
  <c r="AG567" i="37"/>
  <c r="AH567" i="37"/>
  <c r="AI567" i="37"/>
  <c r="AJ567" i="37"/>
  <c r="I568" i="37"/>
  <c r="J568" i="37"/>
  <c r="K568" i="37"/>
  <c r="M568" i="37"/>
  <c r="N568" i="37"/>
  <c r="O568" i="37"/>
  <c r="P568" i="37"/>
  <c r="Q568" i="37"/>
  <c r="R568" i="37"/>
  <c r="AC568" i="37"/>
  <c r="AD568" i="37"/>
  <c r="AE568" i="37"/>
  <c r="AF568" i="37"/>
  <c r="AG568" i="37"/>
  <c r="AH568" i="37"/>
  <c r="AI568" i="37"/>
  <c r="AJ568" i="37"/>
  <c r="C569" i="37"/>
  <c r="AQ569" i="37" s="1"/>
  <c r="F569" i="37"/>
  <c r="I569" i="37"/>
  <c r="J569" i="37"/>
  <c r="K569" i="37"/>
  <c r="M569" i="37"/>
  <c r="N569" i="37"/>
  <c r="O569" i="37"/>
  <c r="P569" i="37"/>
  <c r="Q569" i="37"/>
  <c r="R569" i="37"/>
  <c r="AC569" i="37"/>
  <c r="AD569" i="37"/>
  <c r="AE569" i="37"/>
  <c r="AF569" i="37"/>
  <c r="AG569" i="37"/>
  <c r="AH569" i="37"/>
  <c r="AI569" i="37"/>
  <c r="AJ569" i="37"/>
  <c r="C570" i="37"/>
  <c r="AQ570" i="37" s="1"/>
  <c r="E570" i="37"/>
  <c r="F570" i="37"/>
  <c r="G570" i="37"/>
  <c r="I570" i="37"/>
  <c r="J570" i="37"/>
  <c r="K570" i="37"/>
  <c r="M570" i="37"/>
  <c r="N570" i="37"/>
  <c r="O570" i="37"/>
  <c r="P570" i="37"/>
  <c r="Q570" i="37"/>
  <c r="R570" i="37"/>
  <c r="AC570" i="37"/>
  <c r="AD570" i="37"/>
  <c r="AE570" i="37"/>
  <c r="AF570" i="37"/>
  <c r="AG570" i="37"/>
  <c r="AH570" i="37"/>
  <c r="AI570" i="37"/>
  <c r="AJ570" i="37"/>
  <c r="I571" i="37"/>
  <c r="J571" i="37"/>
  <c r="K571" i="37"/>
  <c r="M571" i="37"/>
  <c r="N571" i="37"/>
  <c r="O571" i="37"/>
  <c r="P571" i="37"/>
  <c r="Q571" i="37"/>
  <c r="R571" i="37"/>
  <c r="AC571" i="37"/>
  <c r="AD571" i="37"/>
  <c r="AE571" i="37"/>
  <c r="AF571" i="37"/>
  <c r="AG571" i="37"/>
  <c r="AH571" i="37"/>
  <c r="AI571" i="37"/>
  <c r="AJ571" i="37"/>
  <c r="I572" i="37"/>
  <c r="J572" i="37"/>
  <c r="K572" i="37"/>
  <c r="M572" i="37"/>
  <c r="N572" i="37"/>
  <c r="O572" i="37"/>
  <c r="P572" i="37"/>
  <c r="Q572" i="37"/>
  <c r="R572" i="37"/>
  <c r="AC572" i="37"/>
  <c r="AD572" i="37"/>
  <c r="AE572" i="37"/>
  <c r="AF572" i="37"/>
  <c r="AG572" i="37"/>
  <c r="AH572" i="37"/>
  <c r="AI572" i="37"/>
  <c r="AJ572" i="37"/>
  <c r="I573" i="37"/>
  <c r="J573" i="37"/>
  <c r="K573" i="37"/>
  <c r="M573" i="37"/>
  <c r="N573" i="37"/>
  <c r="O573" i="37"/>
  <c r="P573" i="37"/>
  <c r="Q573" i="37"/>
  <c r="R573" i="37"/>
  <c r="AC573" i="37"/>
  <c r="AD573" i="37"/>
  <c r="AE573" i="37"/>
  <c r="AF573" i="37"/>
  <c r="AG573" i="37"/>
  <c r="AH573" i="37"/>
  <c r="AI573" i="37"/>
  <c r="AJ573" i="37"/>
  <c r="I574" i="37"/>
  <c r="J574" i="37"/>
  <c r="K574" i="37"/>
  <c r="M574" i="37"/>
  <c r="N574" i="37"/>
  <c r="O574" i="37"/>
  <c r="P574" i="37"/>
  <c r="Q574" i="37"/>
  <c r="R574" i="37"/>
  <c r="AC574" i="37"/>
  <c r="AD574" i="37"/>
  <c r="AE574" i="37"/>
  <c r="AF574" i="37"/>
  <c r="AG574" i="37"/>
  <c r="AH574" i="37"/>
  <c r="AI574" i="37"/>
  <c r="AJ574" i="37"/>
  <c r="I575" i="37"/>
  <c r="J575" i="37"/>
  <c r="K575" i="37"/>
  <c r="M575" i="37"/>
  <c r="N575" i="37"/>
  <c r="O575" i="37"/>
  <c r="P575" i="37"/>
  <c r="Q575" i="37"/>
  <c r="R575" i="37"/>
  <c r="AC575" i="37"/>
  <c r="AD575" i="37"/>
  <c r="AE575" i="37"/>
  <c r="AF575" i="37"/>
  <c r="AG575" i="37"/>
  <c r="AH575" i="37"/>
  <c r="AI575" i="37"/>
  <c r="AJ575" i="37"/>
  <c r="I576" i="37"/>
  <c r="J576" i="37"/>
  <c r="K576" i="37"/>
  <c r="M576" i="37"/>
  <c r="N576" i="37"/>
  <c r="O576" i="37"/>
  <c r="P576" i="37"/>
  <c r="Q576" i="37"/>
  <c r="R576" i="37"/>
  <c r="AC576" i="37"/>
  <c r="AD576" i="37"/>
  <c r="AE576" i="37"/>
  <c r="AF576" i="37"/>
  <c r="AG576" i="37"/>
  <c r="AH576" i="37"/>
  <c r="AI576" i="37"/>
  <c r="AJ576" i="37"/>
  <c r="I577" i="37"/>
  <c r="J577" i="37"/>
  <c r="K577" i="37"/>
  <c r="M577" i="37"/>
  <c r="N577" i="37"/>
  <c r="O577" i="37"/>
  <c r="P577" i="37"/>
  <c r="Q577" i="37"/>
  <c r="R577" i="37"/>
  <c r="AC577" i="37"/>
  <c r="AD577" i="37"/>
  <c r="AE577" i="37"/>
  <c r="AF577" i="37"/>
  <c r="AG577" i="37"/>
  <c r="AH577" i="37"/>
  <c r="AI577" i="37"/>
  <c r="AJ577" i="37"/>
  <c r="I582" i="37"/>
  <c r="J582" i="37"/>
  <c r="K582" i="37"/>
  <c r="M582" i="37"/>
  <c r="N582" i="37"/>
  <c r="O582" i="37"/>
  <c r="P582" i="37"/>
  <c r="Q582" i="37"/>
  <c r="R582" i="37"/>
  <c r="AC582" i="37"/>
  <c r="AD582" i="37"/>
  <c r="AE582" i="37"/>
  <c r="AF582" i="37"/>
  <c r="AG582" i="37"/>
  <c r="AH582" i="37"/>
  <c r="AI582" i="37"/>
  <c r="AJ582" i="37"/>
  <c r="I583" i="37"/>
  <c r="J583" i="37"/>
  <c r="K583" i="37"/>
  <c r="M583" i="37"/>
  <c r="N583" i="37"/>
  <c r="O583" i="37"/>
  <c r="P583" i="37"/>
  <c r="Q583" i="37"/>
  <c r="AH583" i="37"/>
  <c r="I584" i="37"/>
  <c r="J584" i="37"/>
  <c r="K584" i="37"/>
  <c r="M584" i="37"/>
  <c r="N584" i="37"/>
  <c r="O584" i="37"/>
  <c r="P584" i="37"/>
  <c r="Q584" i="37"/>
  <c r="R584" i="37"/>
  <c r="AC584" i="37"/>
  <c r="AD584" i="37"/>
  <c r="AE584" i="37"/>
  <c r="AF584" i="37"/>
  <c r="AG584" i="37"/>
  <c r="AH584" i="37"/>
  <c r="AI584" i="37"/>
  <c r="AJ584" i="37"/>
  <c r="I585" i="37"/>
  <c r="J585" i="37"/>
  <c r="K585" i="37"/>
  <c r="M585" i="37"/>
  <c r="N585" i="37"/>
  <c r="O585" i="37"/>
  <c r="P585" i="37"/>
  <c r="Q585" i="37"/>
  <c r="R585" i="37"/>
  <c r="AC585" i="37"/>
  <c r="AD585" i="37"/>
  <c r="AE585" i="37"/>
  <c r="AF585" i="37"/>
  <c r="AG585" i="37"/>
  <c r="AH585" i="37"/>
  <c r="AI585" i="37"/>
  <c r="AJ585" i="37"/>
  <c r="I586" i="37"/>
  <c r="J586" i="37"/>
  <c r="K586" i="37"/>
  <c r="M586" i="37"/>
  <c r="N586" i="37"/>
  <c r="O586" i="37"/>
  <c r="P586" i="37"/>
  <c r="Q586" i="37"/>
  <c r="R586" i="37"/>
  <c r="AC586" i="37"/>
  <c r="AD586" i="37"/>
  <c r="AE586" i="37"/>
  <c r="AF586" i="37"/>
  <c r="AG586" i="37"/>
  <c r="AH586" i="37"/>
  <c r="AI586" i="37"/>
  <c r="AJ586" i="37"/>
  <c r="I587" i="37"/>
  <c r="J587" i="37"/>
  <c r="K587" i="37"/>
  <c r="M587" i="37"/>
  <c r="N587" i="37"/>
  <c r="O587" i="37"/>
  <c r="P587" i="37"/>
  <c r="Q587" i="37"/>
  <c r="R587" i="37"/>
  <c r="AC587" i="37"/>
  <c r="AD587" i="37"/>
  <c r="AE587" i="37"/>
  <c r="AF587" i="37"/>
  <c r="AG587" i="37"/>
  <c r="AH587" i="37"/>
  <c r="AI587" i="37"/>
  <c r="AJ587" i="37"/>
  <c r="I588" i="37"/>
  <c r="J588" i="37"/>
  <c r="K588" i="37"/>
  <c r="M588" i="37"/>
  <c r="N588" i="37"/>
  <c r="O588" i="37"/>
  <c r="P588" i="37"/>
  <c r="Q588" i="37"/>
  <c r="R588" i="37"/>
  <c r="AC588" i="37"/>
  <c r="AD588" i="37"/>
  <c r="AE588" i="37"/>
  <c r="AF588" i="37"/>
  <c r="AG588" i="37"/>
  <c r="AH588" i="37"/>
  <c r="AI588" i="37"/>
  <c r="AJ588" i="37"/>
  <c r="I589" i="37"/>
  <c r="J589" i="37"/>
  <c r="K589" i="37"/>
  <c r="M589" i="37"/>
  <c r="N589" i="37"/>
  <c r="O589" i="37"/>
  <c r="P589" i="37"/>
  <c r="Q589" i="37"/>
  <c r="R589" i="37"/>
  <c r="AC589" i="37"/>
  <c r="AD589" i="37"/>
  <c r="AE589" i="37"/>
  <c r="AF589" i="37"/>
  <c r="AG589" i="37"/>
  <c r="AH589" i="37"/>
  <c r="AI589" i="37"/>
  <c r="AJ589" i="37"/>
  <c r="I590" i="37"/>
  <c r="J590" i="37"/>
  <c r="K590" i="37"/>
  <c r="M590" i="37"/>
  <c r="N590" i="37"/>
  <c r="O590" i="37"/>
  <c r="P590" i="37"/>
  <c r="Q590" i="37"/>
  <c r="R590" i="37"/>
  <c r="AC590" i="37"/>
  <c r="AD590" i="37"/>
  <c r="AE590" i="37"/>
  <c r="AF590" i="37"/>
  <c r="AG590" i="37"/>
  <c r="AH590" i="37"/>
  <c r="AI590" i="37"/>
  <c r="AJ590" i="37"/>
  <c r="I591" i="37"/>
  <c r="J591" i="37"/>
  <c r="K591" i="37"/>
  <c r="M591" i="37"/>
  <c r="N591" i="37"/>
  <c r="O591" i="37"/>
  <c r="P591" i="37"/>
  <c r="Q591" i="37"/>
  <c r="R591" i="37"/>
  <c r="AC591" i="37"/>
  <c r="AD591" i="37"/>
  <c r="AE591" i="37"/>
  <c r="AF591" i="37"/>
  <c r="AG591" i="37"/>
  <c r="AH591" i="37"/>
  <c r="AI591" i="37"/>
  <c r="AJ591" i="37"/>
  <c r="I592" i="37"/>
  <c r="J592" i="37"/>
  <c r="K592" i="37"/>
  <c r="M592" i="37"/>
  <c r="N592" i="37"/>
  <c r="O592" i="37"/>
  <c r="P592" i="37"/>
  <c r="Q592" i="37"/>
  <c r="AH592" i="37"/>
  <c r="I593" i="37"/>
  <c r="J593" i="37"/>
  <c r="K593" i="37"/>
  <c r="M593" i="37"/>
  <c r="N593" i="37"/>
  <c r="O593" i="37"/>
  <c r="P593" i="37"/>
  <c r="Q593" i="37"/>
  <c r="AH593" i="37"/>
  <c r="C594" i="37"/>
  <c r="AQ594" i="37" s="1"/>
  <c r="E594" i="37"/>
  <c r="F594" i="37"/>
  <c r="G594" i="37"/>
  <c r="I594" i="37"/>
  <c r="J594" i="37"/>
  <c r="K594" i="37"/>
  <c r="M594" i="37"/>
  <c r="N594" i="37"/>
  <c r="O594" i="37"/>
  <c r="P594" i="37"/>
  <c r="Q594" i="37"/>
  <c r="R594" i="37"/>
  <c r="AC594" i="37"/>
  <c r="AD594" i="37"/>
  <c r="AE594" i="37"/>
  <c r="AF594" i="37"/>
  <c r="AG594" i="37"/>
  <c r="AH594" i="37"/>
  <c r="AI594" i="37"/>
  <c r="AJ594" i="37"/>
  <c r="AE595" i="37"/>
  <c r="AF595" i="37"/>
  <c r="AH595" i="37"/>
  <c r="AE596" i="37"/>
  <c r="AF596" i="37"/>
  <c r="AH596" i="37"/>
  <c r="AH597" i="37"/>
  <c r="I598" i="37"/>
  <c r="J598" i="37"/>
  <c r="K598" i="37"/>
  <c r="M598" i="37"/>
  <c r="N598" i="37"/>
  <c r="O598" i="37"/>
  <c r="P598" i="37"/>
  <c r="Q598" i="37"/>
  <c r="R598" i="37"/>
  <c r="AC598" i="37"/>
  <c r="AD598" i="37"/>
  <c r="AE598" i="37"/>
  <c r="AF598" i="37"/>
  <c r="AG598" i="37"/>
  <c r="AH598" i="37"/>
  <c r="AI598" i="37"/>
  <c r="AJ598" i="37"/>
  <c r="I599" i="37"/>
  <c r="J599" i="37"/>
  <c r="K599" i="37"/>
  <c r="M599" i="37"/>
  <c r="N599" i="37"/>
  <c r="O599" i="37"/>
  <c r="P599" i="37"/>
  <c r="Q599" i="37"/>
  <c r="R599" i="37"/>
  <c r="AC599" i="37"/>
  <c r="AD599" i="37"/>
  <c r="AE599" i="37"/>
  <c r="AF599" i="37"/>
  <c r="AG599" i="37"/>
  <c r="AH599" i="37"/>
  <c r="AI599" i="37"/>
  <c r="AJ599" i="37"/>
  <c r="I600" i="37"/>
  <c r="J600" i="37"/>
  <c r="K600" i="37"/>
  <c r="M600" i="37"/>
  <c r="N600" i="37"/>
  <c r="O600" i="37"/>
  <c r="P600" i="37"/>
  <c r="Q600" i="37"/>
  <c r="R600" i="37"/>
  <c r="AC600" i="37"/>
  <c r="AD600" i="37"/>
  <c r="AE600" i="37"/>
  <c r="AF600" i="37"/>
  <c r="AG600" i="37"/>
  <c r="AH600" i="37"/>
  <c r="AI600" i="37"/>
  <c r="AJ600" i="37"/>
  <c r="I601" i="37"/>
  <c r="J601" i="37"/>
  <c r="K601" i="37"/>
  <c r="M601" i="37"/>
  <c r="N601" i="37"/>
  <c r="O601" i="37"/>
  <c r="P601" i="37"/>
  <c r="Q601" i="37"/>
  <c r="R601" i="37"/>
  <c r="AC601" i="37"/>
  <c r="AD601" i="37"/>
  <c r="AE601" i="37"/>
  <c r="AF601" i="37"/>
  <c r="AG601" i="37"/>
  <c r="AH601" i="37"/>
  <c r="AI601" i="37"/>
  <c r="AJ601" i="37"/>
  <c r="I602" i="37"/>
  <c r="J602" i="37"/>
  <c r="K602" i="37"/>
  <c r="M602" i="37"/>
  <c r="N602" i="37"/>
  <c r="O602" i="37"/>
  <c r="P602" i="37"/>
  <c r="Q602" i="37"/>
  <c r="AH602" i="37"/>
  <c r="I1619" i="157"/>
  <c r="F553" i="37" s="1"/>
  <c r="F1619" i="157"/>
  <c r="D553" i="37" s="1"/>
  <c r="F1602" i="157"/>
  <c r="I1588" i="157"/>
  <c r="F1588" i="157"/>
  <c r="H1566" i="157"/>
  <c r="H1565" i="157"/>
  <c r="J1565" i="157" s="1"/>
  <c r="J1635" i="157" s="1"/>
  <c r="G569" i="37" s="1"/>
  <c r="H1564" i="157"/>
  <c r="H1563" i="157"/>
  <c r="H1561" i="157"/>
  <c r="H1559" i="157"/>
  <c r="H1558" i="157"/>
  <c r="H1556" i="157"/>
  <c r="H1549" i="157"/>
  <c r="J1549" i="157" s="1"/>
  <c r="J1619" i="157" s="1"/>
  <c r="G553" i="37" s="1"/>
  <c r="F1552" i="157"/>
  <c r="F1544" i="157"/>
  <c r="C411" i="37"/>
  <c r="AQ411" i="37" s="1"/>
  <c r="E411" i="37"/>
  <c r="F411" i="37"/>
  <c r="G411" i="37"/>
  <c r="I411" i="37"/>
  <c r="J411" i="37"/>
  <c r="K411" i="37"/>
  <c r="M411" i="37"/>
  <c r="N411" i="37"/>
  <c r="O411" i="37"/>
  <c r="P411" i="37"/>
  <c r="Q411" i="37"/>
  <c r="AH411" i="37"/>
  <c r="AH412" i="37"/>
  <c r="C413" i="37"/>
  <c r="AQ413" i="37" s="1"/>
  <c r="E413" i="37"/>
  <c r="F413" i="37"/>
  <c r="G413" i="37"/>
  <c r="I413" i="37"/>
  <c r="J413" i="37"/>
  <c r="K413" i="37"/>
  <c r="M413" i="37"/>
  <c r="N413" i="37"/>
  <c r="O413" i="37"/>
  <c r="P413" i="37"/>
  <c r="Q413" i="37"/>
  <c r="R413" i="37"/>
  <c r="AC413" i="37"/>
  <c r="AD413" i="37"/>
  <c r="AE413" i="37"/>
  <c r="AF413" i="37"/>
  <c r="AG413" i="37"/>
  <c r="AH413" i="37"/>
  <c r="AI413" i="37"/>
  <c r="AJ413" i="37"/>
  <c r="C414" i="37"/>
  <c r="AQ414" i="37" s="1"/>
  <c r="E414" i="37"/>
  <c r="F414" i="37"/>
  <c r="G414" i="37"/>
  <c r="I414" i="37"/>
  <c r="J414" i="37"/>
  <c r="K414" i="37"/>
  <c r="M414" i="37"/>
  <c r="N414" i="37"/>
  <c r="O414" i="37"/>
  <c r="P414" i="37"/>
  <c r="Q414" i="37"/>
  <c r="AH414" i="37"/>
  <c r="C415" i="37"/>
  <c r="AQ415" i="37" s="1"/>
  <c r="E415" i="37"/>
  <c r="F415" i="37"/>
  <c r="G415" i="37"/>
  <c r="I415" i="37"/>
  <c r="J415" i="37"/>
  <c r="K415" i="37"/>
  <c r="M415" i="37"/>
  <c r="N415" i="37"/>
  <c r="O415" i="37"/>
  <c r="P415" i="37"/>
  <c r="Q415" i="37"/>
  <c r="AH415" i="37"/>
  <c r="I416" i="37"/>
  <c r="J416" i="37"/>
  <c r="K416" i="37"/>
  <c r="M416" i="37"/>
  <c r="N416" i="37"/>
  <c r="O416" i="37"/>
  <c r="P416" i="37"/>
  <c r="Q416" i="37"/>
  <c r="R416" i="37"/>
  <c r="AC416" i="37"/>
  <c r="AD416" i="37"/>
  <c r="AE416" i="37"/>
  <c r="AF416" i="37"/>
  <c r="AG416" i="37"/>
  <c r="AH416" i="37"/>
  <c r="AI416" i="37"/>
  <c r="AJ416" i="37"/>
  <c r="I417" i="37"/>
  <c r="J417" i="37"/>
  <c r="K417" i="37"/>
  <c r="M417" i="37"/>
  <c r="N417" i="37"/>
  <c r="O417" i="37"/>
  <c r="P417" i="37"/>
  <c r="Q417" i="37"/>
  <c r="R417" i="37"/>
  <c r="AC417" i="37"/>
  <c r="AD417" i="37"/>
  <c r="AE417" i="37"/>
  <c r="AF417" i="37"/>
  <c r="AG417" i="37"/>
  <c r="AH417" i="37"/>
  <c r="AI417" i="37"/>
  <c r="AJ417" i="37"/>
  <c r="I418" i="37"/>
  <c r="J418" i="37"/>
  <c r="K418" i="37"/>
  <c r="M418" i="37"/>
  <c r="N418" i="37"/>
  <c r="O418" i="37"/>
  <c r="P418" i="37"/>
  <c r="Q418" i="37"/>
  <c r="R418" i="37"/>
  <c r="AC418" i="37"/>
  <c r="AD418" i="37"/>
  <c r="AE418" i="37"/>
  <c r="AF418" i="37"/>
  <c r="AG418" i="37"/>
  <c r="AH418" i="37"/>
  <c r="AI418" i="37"/>
  <c r="AJ418" i="37"/>
  <c r="I419" i="37"/>
  <c r="J419" i="37"/>
  <c r="K419" i="37"/>
  <c r="M419" i="37"/>
  <c r="N419" i="37"/>
  <c r="O419" i="37"/>
  <c r="P419" i="37"/>
  <c r="Q419" i="37"/>
  <c r="R419" i="37"/>
  <c r="AC419" i="37"/>
  <c r="AD419" i="37"/>
  <c r="AE419" i="37"/>
  <c r="AF419" i="37"/>
  <c r="AG419" i="37"/>
  <c r="AH419" i="37"/>
  <c r="AI419" i="37"/>
  <c r="AJ419" i="37"/>
  <c r="I420" i="37"/>
  <c r="J420" i="37"/>
  <c r="K420" i="37"/>
  <c r="M420" i="37"/>
  <c r="N420" i="37"/>
  <c r="O420" i="37"/>
  <c r="P420" i="37"/>
  <c r="Q420" i="37"/>
  <c r="R420" i="37"/>
  <c r="AC420" i="37"/>
  <c r="AD420" i="37"/>
  <c r="AE420" i="37"/>
  <c r="AF420" i="37"/>
  <c r="AG420" i="37"/>
  <c r="AH420" i="37"/>
  <c r="AI420" i="37"/>
  <c r="AJ420" i="37"/>
  <c r="I421" i="37"/>
  <c r="J421" i="37"/>
  <c r="K421" i="37"/>
  <c r="M421" i="37"/>
  <c r="N421" i="37"/>
  <c r="O421" i="37"/>
  <c r="P421" i="37"/>
  <c r="Q421" i="37"/>
  <c r="R421" i="37"/>
  <c r="AC421" i="37"/>
  <c r="AD421" i="37"/>
  <c r="AE421" i="37"/>
  <c r="AF421" i="37"/>
  <c r="AG421" i="37"/>
  <c r="AH421" i="37"/>
  <c r="AI421" i="37"/>
  <c r="AJ421" i="37"/>
  <c r="I422" i="37"/>
  <c r="J422" i="37"/>
  <c r="K422" i="37"/>
  <c r="M422" i="37"/>
  <c r="N422" i="37"/>
  <c r="O422" i="37"/>
  <c r="P422" i="37"/>
  <c r="Q422" i="37"/>
  <c r="R422" i="37"/>
  <c r="AC422" i="37"/>
  <c r="AD422" i="37"/>
  <c r="AE422" i="37"/>
  <c r="AF422" i="37"/>
  <c r="AG422" i="37"/>
  <c r="AH422" i="37"/>
  <c r="AI422" i="37"/>
  <c r="AJ422" i="37"/>
  <c r="I423" i="37"/>
  <c r="J423" i="37"/>
  <c r="K423" i="37"/>
  <c r="M423" i="37"/>
  <c r="N423" i="37"/>
  <c r="O423" i="37"/>
  <c r="P423" i="37"/>
  <c r="Q423" i="37"/>
  <c r="R423" i="37"/>
  <c r="AC423" i="37"/>
  <c r="AD423" i="37"/>
  <c r="AE423" i="37"/>
  <c r="AF423" i="37"/>
  <c r="AG423" i="37"/>
  <c r="AH423" i="37"/>
  <c r="AI423" i="37"/>
  <c r="AJ423" i="37"/>
  <c r="I424" i="37"/>
  <c r="J424" i="37"/>
  <c r="K424" i="37"/>
  <c r="M424" i="37"/>
  <c r="N424" i="37"/>
  <c r="O424" i="37"/>
  <c r="P424" i="37"/>
  <c r="Q424" i="37"/>
  <c r="R424" i="37"/>
  <c r="AC424" i="37"/>
  <c r="AD424" i="37"/>
  <c r="AE424" i="37"/>
  <c r="AF424" i="37"/>
  <c r="AG424" i="37"/>
  <c r="AH424" i="37"/>
  <c r="AI424" i="37"/>
  <c r="AJ424" i="37"/>
  <c r="I425" i="37"/>
  <c r="J425" i="37"/>
  <c r="K425" i="37"/>
  <c r="M425" i="37"/>
  <c r="N425" i="37"/>
  <c r="O425" i="37"/>
  <c r="P425" i="37"/>
  <c r="Q425" i="37"/>
  <c r="R425" i="37"/>
  <c r="AC425" i="37"/>
  <c r="AD425" i="37"/>
  <c r="AE425" i="37"/>
  <c r="AF425" i="37"/>
  <c r="AG425" i="37"/>
  <c r="AH425" i="37"/>
  <c r="AI425" i="37"/>
  <c r="AJ425" i="37"/>
  <c r="I426" i="37"/>
  <c r="J426" i="37"/>
  <c r="K426" i="37"/>
  <c r="M426" i="37"/>
  <c r="N426" i="37"/>
  <c r="O426" i="37"/>
  <c r="P426" i="37"/>
  <c r="Q426" i="37"/>
  <c r="R426" i="37"/>
  <c r="AC426" i="37"/>
  <c r="AD426" i="37"/>
  <c r="AE426" i="37"/>
  <c r="AF426" i="37"/>
  <c r="AG426" i="37"/>
  <c r="AH426" i="37"/>
  <c r="AI426" i="37"/>
  <c r="AJ426" i="37"/>
  <c r="I427" i="37"/>
  <c r="J427" i="37"/>
  <c r="K427" i="37"/>
  <c r="M427" i="37"/>
  <c r="N427" i="37"/>
  <c r="O427" i="37"/>
  <c r="P427" i="37"/>
  <c r="Q427" i="37"/>
  <c r="R427" i="37"/>
  <c r="AC427" i="37"/>
  <c r="AD427" i="37"/>
  <c r="AE427" i="37"/>
  <c r="AF427" i="37"/>
  <c r="AG427" i="37"/>
  <c r="AH427" i="37"/>
  <c r="AI427" i="37"/>
  <c r="AJ427" i="37"/>
  <c r="I428" i="37"/>
  <c r="J428" i="37"/>
  <c r="K428" i="37"/>
  <c r="M428" i="37"/>
  <c r="N428" i="37"/>
  <c r="O428" i="37"/>
  <c r="P428" i="37"/>
  <c r="Q428" i="37"/>
  <c r="R428" i="37"/>
  <c r="AC428" i="37"/>
  <c r="AD428" i="37"/>
  <c r="AE428" i="37"/>
  <c r="AF428" i="37"/>
  <c r="AG428" i="37"/>
  <c r="AH428" i="37"/>
  <c r="AI428" i="37"/>
  <c r="AJ428" i="37"/>
  <c r="I429" i="37"/>
  <c r="J429" i="37"/>
  <c r="K429" i="37"/>
  <c r="M429" i="37"/>
  <c r="N429" i="37"/>
  <c r="O429" i="37"/>
  <c r="P429" i="37"/>
  <c r="Q429" i="37"/>
  <c r="AH429" i="37"/>
  <c r="I430" i="37"/>
  <c r="J430" i="37"/>
  <c r="K430" i="37"/>
  <c r="M430" i="37"/>
  <c r="N430" i="37"/>
  <c r="O430" i="37"/>
  <c r="P430" i="37"/>
  <c r="Q430" i="37"/>
  <c r="R430" i="37"/>
  <c r="AC430" i="37"/>
  <c r="AD430" i="37"/>
  <c r="AE430" i="37"/>
  <c r="AF430" i="37"/>
  <c r="AG430" i="37"/>
  <c r="AH430" i="37"/>
  <c r="AI430" i="37"/>
  <c r="AJ430" i="37"/>
  <c r="I431" i="37"/>
  <c r="J431" i="37"/>
  <c r="K431" i="37"/>
  <c r="M431" i="37"/>
  <c r="N431" i="37"/>
  <c r="O431" i="37"/>
  <c r="P431" i="37"/>
  <c r="Q431" i="37"/>
  <c r="R431" i="37"/>
  <c r="AC431" i="37"/>
  <c r="AD431" i="37"/>
  <c r="AE431" i="37"/>
  <c r="AF431" i="37"/>
  <c r="AG431" i="37"/>
  <c r="AH431" i="37"/>
  <c r="AI431" i="37"/>
  <c r="AJ431" i="37"/>
  <c r="I432" i="37"/>
  <c r="J432" i="37"/>
  <c r="K432" i="37"/>
  <c r="M432" i="37"/>
  <c r="N432" i="37"/>
  <c r="O432" i="37"/>
  <c r="P432" i="37"/>
  <c r="Q432" i="37"/>
  <c r="R432" i="37"/>
  <c r="AC432" i="37"/>
  <c r="AD432" i="37"/>
  <c r="AE432" i="37"/>
  <c r="AF432" i="37"/>
  <c r="AG432" i="37"/>
  <c r="AH432" i="37"/>
  <c r="AI432" i="37"/>
  <c r="AJ432" i="37"/>
  <c r="I433" i="37"/>
  <c r="J433" i="37"/>
  <c r="K433" i="37"/>
  <c r="M433" i="37"/>
  <c r="N433" i="37"/>
  <c r="O433" i="37"/>
  <c r="P433" i="37"/>
  <c r="Q433" i="37"/>
  <c r="R433" i="37"/>
  <c r="AC433" i="37"/>
  <c r="AD433" i="37"/>
  <c r="AE433" i="37"/>
  <c r="AF433" i="37"/>
  <c r="AG433" i="37"/>
  <c r="AH433" i="37"/>
  <c r="AI433" i="37"/>
  <c r="AJ433" i="37"/>
  <c r="I434" i="37"/>
  <c r="J434" i="37"/>
  <c r="K434" i="37"/>
  <c r="M434" i="37"/>
  <c r="N434" i="37"/>
  <c r="O434" i="37"/>
  <c r="P434" i="37"/>
  <c r="Q434" i="37"/>
  <c r="R434" i="37"/>
  <c r="AC434" i="37"/>
  <c r="AD434" i="37"/>
  <c r="AE434" i="37"/>
  <c r="AF434" i="37"/>
  <c r="AG434" i="37"/>
  <c r="AH434" i="37"/>
  <c r="AI434" i="37"/>
  <c r="AJ434" i="37"/>
  <c r="I435" i="37"/>
  <c r="J435" i="37"/>
  <c r="K435" i="37"/>
  <c r="M435" i="37"/>
  <c r="N435" i="37"/>
  <c r="O435" i="37"/>
  <c r="P435" i="37"/>
  <c r="Q435" i="37"/>
  <c r="R435" i="37"/>
  <c r="AC435" i="37"/>
  <c r="AD435" i="37"/>
  <c r="AE435" i="37"/>
  <c r="AF435" i="37"/>
  <c r="AG435" i="37"/>
  <c r="AH435" i="37"/>
  <c r="AI435" i="37"/>
  <c r="AJ435" i="37"/>
  <c r="I436" i="37"/>
  <c r="J436" i="37"/>
  <c r="K436" i="37"/>
  <c r="M436" i="37"/>
  <c r="N436" i="37"/>
  <c r="O436" i="37"/>
  <c r="P436" i="37"/>
  <c r="Q436" i="37"/>
  <c r="R436" i="37"/>
  <c r="AC436" i="37"/>
  <c r="AD436" i="37"/>
  <c r="AE436" i="37"/>
  <c r="AF436" i="37"/>
  <c r="AG436" i="37"/>
  <c r="AH436" i="37"/>
  <c r="AI436" i="37"/>
  <c r="AJ436" i="37"/>
  <c r="G437" i="37"/>
  <c r="I437" i="37"/>
  <c r="J437" i="37"/>
  <c r="K437" i="37"/>
  <c r="M437" i="37"/>
  <c r="N437" i="37"/>
  <c r="O437" i="37"/>
  <c r="P437" i="37"/>
  <c r="Q437" i="37"/>
  <c r="R437" i="37"/>
  <c r="AC437" i="37"/>
  <c r="AD437" i="37"/>
  <c r="AE437" i="37"/>
  <c r="AF437" i="37"/>
  <c r="AG437" i="37"/>
  <c r="AH437" i="37"/>
  <c r="AI437" i="37"/>
  <c r="AJ437" i="37"/>
  <c r="I438" i="37"/>
  <c r="J438" i="37"/>
  <c r="K438" i="37"/>
  <c r="M438" i="37"/>
  <c r="N438" i="37"/>
  <c r="O438" i="37"/>
  <c r="P438" i="37"/>
  <c r="Q438" i="37"/>
  <c r="R438" i="37"/>
  <c r="AC438" i="37"/>
  <c r="AD438" i="37"/>
  <c r="AE438" i="37"/>
  <c r="AF438" i="37"/>
  <c r="AG438" i="37"/>
  <c r="AH438" i="37"/>
  <c r="AI438" i="37"/>
  <c r="AJ438" i="37"/>
  <c r="I439" i="37"/>
  <c r="J439" i="37"/>
  <c r="K439" i="37"/>
  <c r="M439" i="37"/>
  <c r="N439" i="37"/>
  <c r="O439" i="37"/>
  <c r="P439" i="37"/>
  <c r="Q439" i="37"/>
  <c r="R439" i="37"/>
  <c r="AC439" i="37"/>
  <c r="AD439" i="37"/>
  <c r="AE439" i="37"/>
  <c r="AF439" i="37"/>
  <c r="AG439" i="37"/>
  <c r="AH439" i="37"/>
  <c r="AI439" i="37"/>
  <c r="AJ439" i="37"/>
  <c r="C440" i="37"/>
  <c r="AQ440" i="37" s="1"/>
  <c r="F440" i="37"/>
  <c r="I440" i="37"/>
  <c r="J440" i="37"/>
  <c r="K440" i="37"/>
  <c r="M440" i="37"/>
  <c r="N440" i="37"/>
  <c r="O440" i="37"/>
  <c r="P440" i="37"/>
  <c r="Q440" i="37"/>
  <c r="R440" i="37"/>
  <c r="AC440" i="37"/>
  <c r="AD440" i="37"/>
  <c r="AE440" i="37"/>
  <c r="AF440" i="37"/>
  <c r="AG440" i="37"/>
  <c r="AH440" i="37"/>
  <c r="AI440" i="37"/>
  <c r="AJ440" i="37"/>
  <c r="C441" i="37"/>
  <c r="AQ441" i="37" s="1"/>
  <c r="E441" i="37"/>
  <c r="F441" i="37"/>
  <c r="G441" i="37"/>
  <c r="I441" i="37"/>
  <c r="J441" i="37"/>
  <c r="K441" i="37"/>
  <c r="M441" i="37"/>
  <c r="N441" i="37"/>
  <c r="O441" i="37"/>
  <c r="P441" i="37"/>
  <c r="Q441" i="37"/>
  <c r="R441" i="37"/>
  <c r="AC441" i="37"/>
  <c r="AD441" i="37"/>
  <c r="AE441" i="37"/>
  <c r="AF441" i="37"/>
  <c r="AG441" i="37"/>
  <c r="AH441" i="37"/>
  <c r="AI441" i="37"/>
  <c r="AJ441" i="37"/>
  <c r="C442" i="37"/>
  <c r="AQ442" i="37" s="1"/>
  <c r="E442" i="37"/>
  <c r="F442" i="37"/>
  <c r="G442" i="37"/>
  <c r="I442" i="37"/>
  <c r="J442" i="37"/>
  <c r="K442" i="37"/>
  <c r="M442" i="37"/>
  <c r="N442" i="37"/>
  <c r="O442" i="37"/>
  <c r="P442" i="37"/>
  <c r="Q442" i="37"/>
  <c r="R442" i="37"/>
  <c r="AC442" i="37"/>
  <c r="AD442" i="37"/>
  <c r="AE442" i="37"/>
  <c r="AF442" i="37"/>
  <c r="AG442" i="37"/>
  <c r="AH442" i="37"/>
  <c r="AI442" i="37"/>
  <c r="AJ442" i="37"/>
  <c r="I443" i="37"/>
  <c r="J443" i="37"/>
  <c r="K443" i="37"/>
  <c r="M443" i="37"/>
  <c r="N443" i="37"/>
  <c r="O443" i="37"/>
  <c r="P443" i="37"/>
  <c r="Q443" i="37"/>
  <c r="R443" i="37"/>
  <c r="AC443" i="37"/>
  <c r="AD443" i="37"/>
  <c r="AE443" i="37"/>
  <c r="AF443" i="37"/>
  <c r="AG443" i="37"/>
  <c r="AH443" i="37"/>
  <c r="AI443" i="37"/>
  <c r="AJ443" i="37"/>
  <c r="I444" i="37"/>
  <c r="J444" i="37"/>
  <c r="K444" i="37"/>
  <c r="M444" i="37"/>
  <c r="N444" i="37"/>
  <c r="O444" i="37"/>
  <c r="P444" i="37"/>
  <c r="Q444" i="37"/>
  <c r="R444" i="37"/>
  <c r="AC444" i="37"/>
  <c r="AD444" i="37"/>
  <c r="AE444" i="37"/>
  <c r="AF444" i="37"/>
  <c r="AG444" i="37"/>
  <c r="AH444" i="37"/>
  <c r="AI444" i="37"/>
  <c r="AJ444" i="37"/>
  <c r="I445" i="37"/>
  <c r="J445" i="37"/>
  <c r="K445" i="37"/>
  <c r="M445" i="37"/>
  <c r="N445" i="37"/>
  <c r="O445" i="37"/>
  <c r="P445" i="37"/>
  <c r="Q445" i="37"/>
  <c r="R445" i="37"/>
  <c r="AC445" i="37"/>
  <c r="AD445" i="37"/>
  <c r="AE445" i="37"/>
  <c r="AF445" i="37"/>
  <c r="AG445" i="37"/>
  <c r="AH445" i="37"/>
  <c r="AI445" i="37"/>
  <c r="AJ445" i="37"/>
  <c r="I446" i="37"/>
  <c r="J446" i="37"/>
  <c r="K446" i="37"/>
  <c r="M446" i="37"/>
  <c r="N446" i="37"/>
  <c r="O446" i="37"/>
  <c r="P446" i="37"/>
  <c r="Q446" i="37"/>
  <c r="R446" i="37"/>
  <c r="AC446" i="37"/>
  <c r="AD446" i="37"/>
  <c r="AE446" i="37"/>
  <c r="AF446" i="37"/>
  <c r="AG446" i="37"/>
  <c r="AH446" i="37"/>
  <c r="AI446" i="37"/>
  <c r="AJ446" i="37"/>
  <c r="I447" i="37"/>
  <c r="J447" i="37"/>
  <c r="K447" i="37"/>
  <c r="M447" i="37"/>
  <c r="N447" i="37"/>
  <c r="O447" i="37"/>
  <c r="P447" i="37"/>
  <c r="Q447" i="37"/>
  <c r="R447" i="37"/>
  <c r="AC447" i="37"/>
  <c r="AD447" i="37"/>
  <c r="AE447" i="37"/>
  <c r="AF447" i="37"/>
  <c r="AG447" i="37"/>
  <c r="AH447" i="37"/>
  <c r="AI447" i="37"/>
  <c r="AJ447" i="37"/>
  <c r="I448" i="37"/>
  <c r="J448" i="37"/>
  <c r="K448" i="37"/>
  <c r="M448" i="37"/>
  <c r="N448" i="37"/>
  <c r="O448" i="37"/>
  <c r="P448" i="37"/>
  <c r="Q448" i="37"/>
  <c r="R448" i="37"/>
  <c r="AC448" i="37"/>
  <c r="AD448" i="37"/>
  <c r="AE448" i="37"/>
  <c r="AF448" i="37"/>
  <c r="AG448" i="37"/>
  <c r="AH448" i="37"/>
  <c r="AI448" i="37"/>
  <c r="AJ448" i="37"/>
  <c r="I453" i="37"/>
  <c r="J453" i="37"/>
  <c r="K453" i="37"/>
  <c r="M453" i="37"/>
  <c r="N453" i="37"/>
  <c r="O453" i="37"/>
  <c r="P453" i="37"/>
  <c r="Q453" i="37"/>
  <c r="R453" i="37"/>
  <c r="AC453" i="37"/>
  <c r="AD453" i="37"/>
  <c r="AE453" i="37"/>
  <c r="AF453" i="37"/>
  <c r="AG453" i="37"/>
  <c r="AH453" i="37"/>
  <c r="AI453" i="37"/>
  <c r="AJ453" i="37"/>
  <c r="I454" i="37"/>
  <c r="J454" i="37"/>
  <c r="K454" i="37"/>
  <c r="M454" i="37"/>
  <c r="N454" i="37"/>
  <c r="O454" i="37"/>
  <c r="P454" i="37"/>
  <c r="Q454" i="37"/>
  <c r="R454" i="37"/>
  <c r="AC454" i="37"/>
  <c r="AD454" i="37"/>
  <c r="AE454" i="37"/>
  <c r="AF454" i="37"/>
  <c r="AG454" i="37"/>
  <c r="AH454" i="37"/>
  <c r="AI454" i="37"/>
  <c r="AJ454" i="37"/>
  <c r="I455" i="37"/>
  <c r="J455" i="37"/>
  <c r="K455" i="37"/>
  <c r="M455" i="37"/>
  <c r="N455" i="37"/>
  <c r="O455" i="37"/>
  <c r="P455" i="37"/>
  <c r="Q455" i="37"/>
  <c r="R455" i="37"/>
  <c r="AC455" i="37"/>
  <c r="AD455" i="37"/>
  <c r="AE455" i="37"/>
  <c r="AF455" i="37"/>
  <c r="AG455" i="37"/>
  <c r="AH455" i="37"/>
  <c r="AI455" i="37"/>
  <c r="AJ455" i="37"/>
  <c r="I456" i="37"/>
  <c r="J456" i="37"/>
  <c r="K456" i="37"/>
  <c r="M456" i="37"/>
  <c r="N456" i="37"/>
  <c r="O456" i="37"/>
  <c r="P456" i="37"/>
  <c r="Q456" i="37"/>
  <c r="R456" i="37"/>
  <c r="AC456" i="37"/>
  <c r="AD456" i="37"/>
  <c r="AE456" i="37"/>
  <c r="AF456" i="37"/>
  <c r="AG456" i="37"/>
  <c r="AH456" i="37"/>
  <c r="AI456" i="37"/>
  <c r="AJ456" i="37"/>
  <c r="I457" i="37"/>
  <c r="J457" i="37"/>
  <c r="K457" i="37"/>
  <c r="M457" i="37"/>
  <c r="N457" i="37"/>
  <c r="O457" i="37"/>
  <c r="P457" i="37"/>
  <c r="Q457" i="37"/>
  <c r="R457" i="37"/>
  <c r="AC457" i="37"/>
  <c r="AD457" i="37"/>
  <c r="AE457" i="37"/>
  <c r="AF457" i="37"/>
  <c r="AG457" i="37"/>
  <c r="AH457" i="37"/>
  <c r="AI457" i="37"/>
  <c r="AJ457" i="37"/>
  <c r="I458" i="37"/>
  <c r="J458" i="37"/>
  <c r="K458" i="37"/>
  <c r="M458" i="37"/>
  <c r="N458" i="37"/>
  <c r="O458" i="37"/>
  <c r="P458" i="37"/>
  <c r="Q458" i="37"/>
  <c r="R458" i="37"/>
  <c r="AC458" i="37"/>
  <c r="AD458" i="37"/>
  <c r="AE458" i="37"/>
  <c r="AF458" i="37"/>
  <c r="AG458" i="37"/>
  <c r="AH458" i="37"/>
  <c r="AI458" i="37"/>
  <c r="AJ458" i="37"/>
  <c r="I459" i="37"/>
  <c r="J459" i="37"/>
  <c r="K459" i="37"/>
  <c r="M459" i="37"/>
  <c r="N459" i="37"/>
  <c r="O459" i="37"/>
  <c r="P459" i="37"/>
  <c r="Q459" i="37"/>
  <c r="R459" i="37"/>
  <c r="AC459" i="37"/>
  <c r="AD459" i="37"/>
  <c r="AE459" i="37"/>
  <c r="AF459" i="37"/>
  <c r="AG459" i="37"/>
  <c r="AH459" i="37"/>
  <c r="AI459" i="37"/>
  <c r="AJ459" i="37"/>
  <c r="I460" i="37"/>
  <c r="J460" i="37"/>
  <c r="K460" i="37"/>
  <c r="M460" i="37"/>
  <c r="N460" i="37"/>
  <c r="O460" i="37"/>
  <c r="P460" i="37"/>
  <c r="Q460" i="37"/>
  <c r="R460" i="37"/>
  <c r="AC460" i="37"/>
  <c r="AD460" i="37"/>
  <c r="AE460" i="37"/>
  <c r="AF460" i="37"/>
  <c r="AG460" i="37"/>
  <c r="AH460" i="37"/>
  <c r="AI460" i="37"/>
  <c r="AJ460" i="37"/>
  <c r="I461" i="37"/>
  <c r="J461" i="37"/>
  <c r="K461" i="37"/>
  <c r="M461" i="37"/>
  <c r="N461" i="37"/>
  <c r="O461" i="37"/>
  <c r="P461" i="37"/>
  <c r="Q461" i="37"/>
  <c r="R461" i="37"/>
  <c r="AC461" i="37"/>
  <c r="AD461" i="37"/>
  <c r="AE461" i="37"/>
  <c r="AF461" i="37"/>
  <c r="AG461" i="37"/>
  <c r="AH461" i="37"/>
  <c r="AI461" i="37"/>
  <c r="AJ461" i="37"/>
  <c r="I462" i="37"/>
  <c r="J462" i="37"/>
  <c r="K462" i="37"/>
  <c r="M462" i="37"/>
  <c r="N462" i="37"/>
  <c r="O462" i="37"/>
  <c r="P462" i="37"/>
  <c r="Q462" i="37"/>
  <c r="R462" i="37"/>
  <c r="AC462" i="37"/>
  <c r="AD462" i="37"/>
  <c r="AE462" i="37"/>
  <c r="AF462" i="37"/>
  <c r="AG462" i="37"/>
  <c r="AH462" i="37"/>
  <c r="AI462" i="37"/>
  <c r="AJ462" i="37"/>
  <c r="I463" i="37"/>
  <c r="J463" i="37"/>
  <c r="K463" i="37"/>
  <c r="M463" i="37"/>
  <c r="N463" i="37"/>
  <c r="O463" i="37"/>
  <c r="P463" i="37"/>
  <c r="Q463" i="37"/>
  <c r="AH463" i="37"/>
  <c r="I464" i="37"/>
  <c r="J464" i="37"/>
  <c r="K464" i="37"/>
  <c r="M464" i="37"/>
  <c r="N464" i="37"/>
  <c r="O464" i="37"/>
  <c r="P464" i="37"/>
  <c r="Q464" i="37"/>
  <c r="AH464" i="37"/>
  <c r="R465" i="37"/>
  <c r="AC465" i="37"/>
  <c r="AD465" i="37"/>
  <c r="AE465" i="37"/>
  <c r="AF465" i="37"/>
  <c r="AG465" i="37"/>
  <c r="AH465" i="37"/>
  <c r="AI465" i="37"/>
  <c r="AJ465" i="37"/>
  <c r="R466" i="37"/>
  <c r="AC466" i="37"/>
  <c r="AD466" i="37"/>
  <c r="AE466" i="37"/>
  <c r="AF466" i="37"/>
  <c r="AG466" i="37"/>
  <c r="AH466" i="37"/>
  <c r="AI466" i="37"/>
  <c r="AJ466" i="37"/>
  <c r="AE467" i="37"/>
  <c r="AF467" i="37"/>
  <c r="AH467" i="37"/>
  <c r="I468" i="37"/>
  <c r="J468" i="37"/>
  <c r="K468" i="37"/>
  <c r="M468" i="37"/>
  <c r="N468" i="37"/>
  <c r="O468" i="37"/>
  <c r="P468" i="37"/>
  <c r="Q468" i="37"/>
  <c r="R468" i="37"/>
  <c r="AC468" i="37"/>
  <c r="AD468" i="37"/>
  <c r="AE468" i="37"/>
  <c r="AF468" i="37"/>
  <c r="AG468" i="37"/>
  <c r="AH468" i="37"/>
  <c r="AI468" i="37"/>
  <c r="AJ468" i="37"/>
  <c r="I469" i="37"/>
  <c r="J469" i="37"/>
  <c r="K469" i="37"/>
  <c r="M469" i="37"/>
  <c r="N469" i="37"/>
  <c r="O469" i="37"/>
  <c r="P469" i="37"/>
  <c r="Q469" i="37"/>
  <c r="R469" i="37"/>
  <c r="AC469" i="37"/>
  <c r="AD469" i="37"/>
  <c r="AE469" i="37"/>
  <c r="AF469" i="37"/>
  <c r="AG469" i="37"/>
  <c r="AH469" i="37"/>
  <c r="AI469" i="37"/>
  <c r="AJ469" i="37"/>
  <c r="I470" i="37"/>
  <c r="J470" i="37"/>
  <c r="K470" i="37"/>
  <c r="M470" i="37"/>
  <c r="N470" i="37"/>
  <c r="O470" i="37"/>
  <c r="P470" i="37"/>
  <c r="Q470" i="37"/>
  <c r="R470" i="37"/>
  <c r="AC470" i="37"/>
  <c r="AD470" i="37"/>
  <c r="AE470" i="37"/>
  <c r="AF470" i="37"/>
  <c r="AG470" i="37"/>
  <c r="AH470" i="37"/>
  <c r="AI470" i="37"/>
  <c r="AJ470" i="37"/>
  <c r="I471" i="37"/>
  <c r="J471" i="37"/>
  <c r="K471" i="37"/>
  <c r="M471" i="37"/>
  <c r="N471" i="37"/>
  <c r="O471" i="37"/>
  <c r="P471" i="37"/>
  <c r="Q471" i="37"/>
  <c r="R471" i="37"/>
  <c r="AC471" i="37"/>
  <c r="AD471" i="37"/>
  <c r="AE471" i="37"/>
  <c r="AF471" i="37"/>
  <c r="AG471" i="37"/>
  <c r="AH471" i="37"/>
  <c r="AI471" i="37"/>
  <c r="AJ471" i="37"/>
  <c r="I472" i="37"/>
  <c r="J472" i="37"/>
  <c r="K472" i="37"/>
  <c r="M472" i="37"/>
  <c r="N472" i="37"/>
  <c r="O472" i="37"/>
  <c r="P472" i="37"/>
  <c r="Q472" i="37"/>
  <c r="AH472" i="37"/>
  <c r="I1481" i="157"/>
  <c r="F424" i="37" s="1"/>
  <c r="F1481" i="157"/>
  <c r="D424" i="37" s="1"/>
  <c r="I1448" i="157"/>
  <c r="F1448" i="157"/>
  <c r="H1425" i="157"/>
  <c r="H1424" i="157"/>
  <c r="J1424" i="157" s="1"/>
  <c r="J1497" i="157" s="1"/>
  <c r="G440" i="37" s="1"/>
  <c r="H1423" i="157"/>
  <c r="J1423" i="157" s="1"/>
  <c r="H1422" i="157"/>
  <c r="H1420" i="157"/>
  <c r="H1418" i="157"/>
  <c r="H1417" i="157"/>
  <c r="H1415" i="157"/>
  <c r="H1408" i="157"/>
  <c r="J1408" i="157" s="1"/>
  <c r="J1481" i="157" s="1"/>
  <c r="G424" i="37" s="1"/>
  <c r="F1411" i="157"/>
  <c r="F1403" i="157"/>
  <c r="C345" i="37"/>
  <c r="AQ345" i="37" s="1"/>
  <c r="E345" i="37"/>
  <c r="F345" i="37"/>
  <c r="G345" i="37"/>
  <c r="I345" i="37"/>
  <c r="J345" i="37"/>
  <c r="K345" i="37"/>
  <c r="M345" i="37"/>
  <c r="N345" i="37"/>
  <c r="O345" i="37"/>
  <c r="P345" i="37"/>
  <c r="Q345" i="37"/>
  <c r="C348" i="37"/>
  <c r="AQ348" i="37" s="1"/>
  <c r="E348" i="37"/>
  <c r="F348" i="37"/>
  <c r="G348" i="37"/>
  <c r="I348" i="37"/>
  <c r="J348" i="37"/>
  <c r="K348" i="37"/>
  <c r="M348" i="37"/>
  <c r="N348" i="37"/>
  <c r="O348" i="37"/>
  <c r="P348" i="37"/>
  <c r="Q348" i="37"/>
  <c r="R348" i="37"/>
  <c r="AC348" i="37"/>
  <c r="AD348" i="37"/>
  <c r="AE348" i="37"/>
  <c r="AF348" i="37"/>
  <c r="AG348" i="37"/>
  <c r="AH348" i="37"/>
  <c r="AI348" i="37"/>
  <c r="AJ348" i="37"/>
  <c r="C349" i="37"/>
  <c r="AQ349" i="37" s="1"/>
  <c r="E349" i="37"/>
  <c r="F349" i="37"/>
  <c r="G349" i="37"/>
  <c r="I349" i="37"/>
  <c r="J349" i="37"/>
  <c r="K349" i="37"/>
  <c r="M349" i="37"/>
  <c r="N349" i="37"/>
  <c r="O349" i="37"/>
  <c r="P349" i="37"/>
  <c r="Q349" i="37"/>
  <c r="C350" i="37"/>
  <c r="AQ350" i="37" s="1"/>
  <c r="E350" i="37"/>
  <c r="F350" i="37"/>
  <c r="G350" i="37"/>
  <c r="I350" i="37"/>
  <c r="J350" i="37"/>
  <c r="K350" i="37"/>
  <c r="M350" i="37"/>
  <c r="N350" i="37"/>
  <c r="O350" i="37"/>
  <c r="P350" i="37"/>
  <c r="Q350" i="37"/>
  <c r="I351" i="37"/>
  <c r="J351" i="37"/>
  <c r="K351" i="37"/>
  <c r="M351" i="37"/>
  <c r="N351" i="37"/>
  <c r="O351" i="37"/>
  <c r="P351" i="37"/>
  <c r="Q351" i="37"/>
  <c r="R351" i="37"/>
  <c r="AC351" i="37"/>
  <c r="AD351" i="37"/>
  <c r="AE351" i="37"/>
  <c r="AF351" i="37"/>
  <c r="AG351" i="37"/>
  <c r="AH351" i="37"/>
  <c r="AI351" i="37"/>
  <c r="AJ351" i="37"/>
  <c r="E352" i="37"/>
  <c r="F352" i="37"/>
  <c r="G352" i="37"/>
  <c r="I352" i="37"/>
  <c r="J352" i="37"/>
  <c r="K352" i="37"/>
  <c r="M352" i="37"/>
  <c r="N352" i="37"/>
  <c r="O352" i="37"/>
  <c r="P352" i="37"/>
  <c r="Q352" i="37"/>
  <c r="R352" i="37"/>
  <c r="AC352" i="37"/>
  <c r="AD352" i="37"/>
  <c r="AE352" i="37"/>
  <c r="AF352" i="37"/>
  <c r="AG352" i="37"/>
  <c r="AH352" i="37"/>
  <c r="AI352" i="37"/>
  <c r="AJ352" i="37"/>
  <c r="I353" i="37"/>
  <c r="J353" i="37"/>
  <c r="K353" i="37"/>
  <c r="M353" i="37"/>
  <c r="N353" i="37"/>
  <c r="O353" i="37"/>
  <c r="P353" i="37"/>
  <c r="Q353" i="37"/>
  <c r="R353" i="37"/>
  <c r="AC353" i="37"/>
  <c r="AD353" i="37"/>
  <c r="AE353" i="37"/>
  <c r="AF353" i="37"/>
  <c r="AG353" i="37"/>
  <c r="AH353" i="37"/>
  <c r="AI353" i="37"/>
  <c r="AJ353" i="37"/>
  <c r="I354" i="37"/>
  <c r="J354" i="37"/>
  <c r="K354" i="37"/>
  <c r="M354" i="37"/>
  <c r="N354" i="37"/>
  <c r="O354" i="37"/>
  <c r="P354" i="37"/>
  <c r="Q354" i="37"/>
  <c r="R354" i="37"/>
  <c r="AC354" i="37"/>
  <c r="AD354" i="37"/>
  <c r="AE354" i="37"/>
  <c r="AF354" i="37"/>
  <c r="AG354" i="37"/>
  <c r="AH354" i="37"/>
  <c r="AI354" i="37"/>
  <c r="AJ354" i="37"/>
  <c r="I355" i="37"/>
  <c r="J355" i="37"/>
  <c r="K355" i="37"/>
  <c r="M355" i="37"/>
  <c r="N355" i="37"/>
  <c r="O355" i="37"/>
  <c r="P355" i="37"/>
  <c r="Q355" i="37"/>
  <c r="R355" i="37"/>
  <c r="AC355" i="37"/>
  <c r="AD355" i="37"/>
  <c r="AE355" i="37"/>
  <c r="AF355" i="37"/>
  <c r="AG355" i="37"/>
  <c r="AH355" i="37"/>
  <c r="AI355" i="37"/>
  <c r="AJ355" i="37"/>
  <c r="I356" i="37"/>
  <c r="J356" i="37"/>
  <c r="K356" i="37"/>
  <c r="M356" i="37"/>
  <c r="N356" i="37"/>
  <c r="O356" i="37"/>
  <c r="P356" i="37"/>
  <c r="Q356" i="37"/>
  <c r="R356" i="37"/>
  <c r="AC356" i="37"/>
  <c r="AD356" i="37"/>
  <c r="AE356" i="37"/>
  <c r="AF356" i="37"/>
  <c r="AG356" i="37"/>
  <c r="AH356" i="37"/>
  <c r="AI356" i="37"/>
  <c r="AJ356" i="37"/>
  <c r="I357" i="37"/>
  <c r="J357" i="37"/>
  <c r="K357" i="37"/>
  <c r="M357" i="37"/>
  <c r="N357" i="37"/>
  <c r="O357" i="37"/>
  <c r="P357" i="37"/>
  <c r="Q357" i="37"/>
  <c r="R357" i="37"/>
  <c r="AC357" i="37"/>
  <c r="AD357" i="37"/>
  <c r="AE357" i="37"/>
  <c r="AF357" i="37"/>
  <c r="AG357" i="37"/>
  <c r="AH357" i="37"/>
  <c r="AI357" i="37"/>
  <c r="AJ357" i="37"/>
  <c r="I358" i="37"/>
  <c r="J358" i="37"/>
  <c r="K358" i="37"/>
  <c r="M358" i="37"/>
  <c r="N358" i="37"/>
  <c r="O358" i="37"/>
  <c r="P358" i="37"/>
  <c r="Q358" i="37"/>
  <c r="R358" i="37"/>
  <c r="AC358" i="37"/>
  <c r="AD358" i="37"/>
  <c r="AE358" i="37"/>
  <c r="AF358" i="37"/>
  <c r="AG358" i="37"/>
  <c r="AH358" i="37"/>
  <c r="AI358" i="37"/>
  <c r="AJ358" i="37"/>
  <c r="I359" i="37"/>
  <c r="J359" i="37"/>
  <c r="K359" i="37"/>
  <c r="M359" i="37"/>
  <c r="N359" i="37"/>
  <c r="O359" i="37"/>
  <c r="P359" i="37"/>
  <c r="Q359" i="37"/>
  <c r="R359" i="37"/>
  <c r="AC359" i="37"/>
  <c r="AD359" i="37"/>
  <c r="AE359" i="37"/>
  <c r="AF359" i="37"/>
  <c r="AG359" i="37"/>
  <c r="AH359" i="37"/>
  <c r="AI359" i="37"/>
  <c r="AJ359" i="37"/>
  <c r="I360" i="37"/>
  <c r="J360" i="37"/>
  <c r="K360" i="37"/>
  <c r="M360" i="37"/>
  <c r="N360" i="37"/>
  <c r="O360" i="37"/>
  <c r="P360" i="37"/>
  <c r="Q360" i="37"/>
  <c r="R360" i="37"/>
  <c r="AC360" i="37"/>
  <c r="AD360" i="37"/>
  <c r="AE360" i="37"/>
  <c r="AF360" i="37"/>
  <c r="AG360" i="37"/>
  <c r="AH360" i="37"/>
  <c r="AI360" i="37"/>
  <c r="AJ360" i="37"/>
  <c r="I361" i="37"/>
  <c r="J361" i="37"/>
  <c r="K361" i="37"/>
  <c r="M361" i="37"/>
  <c r="N361" i="37"/>
  <c r="O361" i="37"/>
  <c r="P361" i="37"/>
  <c r="Q361" i="37"/>
  <c r="R361" i="37"/>
  <c r="AC361" i="37"/>
  <c r="AD361" i="37"/>
  <c r="AE361" i="37"/>
  <c r="AF361" i="37"/>
  <c r="AG361" i="37"/>
  <c r="AH361" i="37"/>
  <c r="AI361" i="37"/>
  <c r="AJ361" i="37"/>
  <c r="I362" i="37"/>
  <c r="J362" i="37"/>
  <c r="K362" i="37"/>
  <c r="M362" i="37"/>
  <c r="N362" i="37"/>
  <c r="O362" i="37"/>
  <c r="P362" i="37"/>
  <c r="Q362" i="37"/>
  <c r="R362" i="37"/>
  <c r="AC362" i="37"/>
  <c r="AD362" i="37"/>
  <c r="AE362" i="37"/>
  <c r="AF362" i="37"/>
  <c r="AG362" i="37"/>
  <c r="AH362" i="37"/>
  <c r="AI362" i="37"/>
  <c r="AJ362" i="37"/>
  <c r="I363" i="37"/>
  <c r="J363" i="37"/>
  <c r="K363" i="37"/>
  <c r="M363" i="37"/>
  <c r="N363" i="37"/>
  <c r="O363" i="37"/>
  <c r="P363" i="37"/>
  <c r="Q363" i="37"/>
  <c r="R363" i="37"/>
  <c r="AC363" i="37"/>
  <c r="AD363" i="37"/>
  <c r="AE363" i="37"/>
  <c r="AF363" i="37"/>
  <c r="AG363" i="37"/>
  <c r="AH363" i="37"/>
  <c r="AI363" i="37"/>
  <c r="AJ363" i="37"/>
  <c r="I364" i="37"/>
  <c r="J364" i="37"/>
  <c r="K364" i="37"/>
  <c r="M364" i="37"/>
  <c r="N364" i="37"/>
  <c r="O364" i="37"/>
  <c r="P364" i="37"/>
  <c r="Q364" i="37"/>
  <c r="I365" i="37"/>
  <c r="J365" i="37"/>
  <c r="K365" i="37"/>
  <c r="M365" i="37"/>
  <c r="N365" i="37"/>
  <c r="O365" i="37"/>
  <c r="P365" i="37"/>
  <c r="Q365" i="37"/>
  <c r="R365" i="37"/>
  <c r="AC365" i="37"/>
  <c r="AD365" i="37"/>
  <c r="AE365" i="37"/>
  <c r="AF365" i="37"/>
  <c r="AG365" i="37"/>
  <c r="AH365" i="37"/>
  <c r="AI365" i="37"/>
  <c r="AJ365" i="37"/>
  <c r="I366" i="37"/>
  <c r="J366" i="37"/>
  <c r="K366" i="37"/>
  <c r="M366" i="37"/>
  <c r="N366" i="37"/>
  <c r="O366" i="37"/>
  <c r="P366" i="37"/>
  <c r="Q366" i="37"/>
  <c r="R366" i="37"/>
  <c r="AC366" i="37"/>
  <c r="AD366" i="37"/>
  <c r="AE366" i="37"/>
  <c r="AF366" i="37"/>
  <c r="AG366" i="37"/>
  <c r="AH366" i="37"/>
  <c r="AI366" i="37"/>
  <c r="AJ366" i="37"/>
  <c r="E367" i="37"/>
  <c r="F367" i="37"/>
  <c r="G367" i="37"/>
  <c r="I367" i="37"/>
  <c r="J367" i="37"/>
  <c r="K367" i="37"/>
  <c r="M367" i="37"/>
  <c r="N367" i="37"/>
  <c r="O367" i="37"/>
  <c r="P367" i="37"/>
  <c r="Q367" i="37"/>
  <c r="R367" i="37"/>
  <c r="AC367" i="37"/>
  <c r="AD367" i="37"/>
  <c r="AE367" i="37"/>
  <c r="AF367" i="37"/>
  <c r="AG367" i="37"/>
  <c r="AH367" i="37"/>
  <c r="AI367" i="37"/>
  <c r="AJ367" i="37"/>
  <c r="I368" i="37"/>
  <c r="J368" i="37"/>
  <c r="K368" i="37"/>
  <c r="M368" i="37"/>
  <c r="N368" i="37"/>
  <c r="O368" i="37"/>
  <c r="P368" i="37"/>
  <c r="Q368" i="37"/>
  <c r="R368" i="37"/>
  <c r="AC368" i="37"/>
  <c r="AD368" i="37"/>
  <c r="AE368" i="37"/>
  <c r="AF368" i="37"/>
  <c r="AG368" i="37"/>
  <c r="AH368" i="37"/>
  <c r="AI368" i="37"/>
  <c r="AJ368" i="37"/>
  <c r="I369" i="37"/>
  <c r="J369" i="37"/>
  <c r="K369" i="37"/>
  <c r="M369" i="37"/>
  <c r="N369" i="37"/>
  <c r="O369" i="37"/>
  <c r="P369" i="37"/>
  <c r="Q369" i="37"/>
  <c r="R369" i="37"/>
  <c r="AC369" i="37"/>
  <c r="AD369" i="37"/>
  <c r="AE369" i="37"/>
  <c r="AF369" i="37"/>
  <c r="AG369" i="37"/>
  <c r="AH369" i="37"/>
  <c r="AI369" i="37"/>
  <c r="AJ369" i="37"/>
  <c r="I370" i="37"/>
  <c r="J370" i="37"/>
  <c r="K370" i="37"/>
  <c r="M370" i="37"/>
  <c r="N370" i="37"/>
  <c r="O370" i="37"/>
  <c r="P370" i="37"/>
  <c r="Q370" i="37"/>
  <c r="R370" i="37"/>
  <c r="AC370" i="37"/>
  <c r="AD370" i="37"/>
  <c r="AE370" i="37"/>
  <c r="AF370" i="37"/>
  <c r="AG370" i="37"/>
  <c r="AH370" i="37"/>
  <c r="AI370" i="37"/>
  <c r="AJ370" i="37"/>
  <c r="I371" i="37"/>
  <c r="J371" i="37"/>
  <c r="K371" i="37"/>
  <c r="M371" i="37"/>
  <c r="N371" i="37"/>
  <c r="O371" i="37"/>
  <c r="P371" i="37"/>
  <c r="Q371" i="37"/>
  <c r="R371" i="37"/>
  <c r="AC371" i="37"/>
  <c r="AD371" i="37"/>
  <c r="AE371" i="37"/>
  <c r="AF371" i="37"/>
  <c r="AG371" i="37"/>
  <c r="AH371" i="37"/>
  <c r="AI371" i="37"/>
  <c r="AJ371" i="37"/>
  <c r="G372" i="37"/>
  <c r="I372" i="37"/>
  <c r="J372" i="37"/>
  <c r="K372" i="37"/>
  <c r="M372" i="37"/>
  <c r="N372" i="37"/>
  <c r="O372" i="37"/>
  <c r="P372" i="37"/>
  <c r="Q372" i="37"/>
  <c r="R372" i="37"/>
  <c r="AC372" i="37"/>
  <c r="AD372" i="37"/>
  <c r="AE372" i="37"/>
  <c r="AF372" i="37"/>
  <c r="AG372" i="37"/>
  <c r="AH372" i="37"/>
  <c r="AI372" i="37"/>
  <c r="AJ372" i="37"/>
  <c r="I373" i="37"/>
  <c r="J373" i="37"/>
  <c r="K373" i="37"/>
  <c r="M373" i="37"/>
  <c r="N373" i="37"/>
  <c r="O373" i="37"/>
  <c r="P373" i="37"/>
  <c r="Q373" i="37"/>
  <c r="R373" i="37"/>
  <c r="AC373" i="37"/>
  <c r="AD373" i="37"/>
  <c r="AE373" i="37"/>
  <c r="AF373" i="37"/>
  <c r="AG373" i="37"/>
  <c r="AH373" i="37"/>
  <c r="AI373" i="37"/>
  <c r="AJ373" i="37"/>
  <c r="I374" i="37"/>
  <c r="J374" i="37"/>
  <c r="K374" i="37"/>
  <c r="M374" i="37"/>
  <c r="N374" i="37"/>
  <c r="O374" i="37"/>
  <c r="P374" i="37"/>
  <c r="Q374" i="37"/>
  <c r="R374" i="37"/>
  <c r="AC374" i="37"/>
  <c r="AD374" i="37"/>
  <c r="AE374" i="37"/>
  <c r="AF374" i="37"/>
  <c r="AG374" i="37"/>
  <c r="AH374" i="37"/>
  <c r="AI374" i="37"/>
  <c r="AJ374" i="37"/>
  <c r="I375" i="37"/>
  <c r="J375" i="37"/>
  <c r="K375" i="37"/>
  <c r="M375" i="37"/>
  <c r="N375" i="37"/>
  <c r="O375" i="37"/>
  <c r="P375" i="37"/>
  <c r="Q375" i="37"/>
  <c r="R375" i="37"/>
  <c r="AC375" i="37"/>
  <c r="AD375" i="37"/>
  <c r="AE375" i="37"/>
  <c r="AF375" i="37"/>
  <c r="AG375" i="37"/>
  <c r="AH375" i="37"/>
  <c r="AI375" i="37"/>
  <c r="AJ375" i="37"/>
  <c r="C376" i="37"/>
  <c r="AQ376" i="37" s="1"/>
  <c r="E376" i="37"/>
  <c r="F376" i="37"/>
  <c r="G376" i="37"/>
  <c r="I376" i="37"/>
  <c r="J376" i="37"/>
  <c r="K376" i="37"/>
  <c r="M376" i="37"/>
  <c r="N376" i="37"/>
  <c r="O376" i="37"/>
  <c r="P376" i="37"/>
  <c r="Q376" i="37"/>
  <c r="R376" i="37"/>
  <c r="AC376" i="37"/>
  <c r="AD376" i="37"/>
  <c r="AE376" i="37"/>
  <c r="AF376" i="37"/>
  <c r="AG376" i="37"/>
  <c r="AH376" i="37"/>
  <c r="AI376" i="37"/>
  <c r="AJ376" i="37"/>
  <c r="I377" i="37"/>
  <c r="J377" i="37"/>
  <c r="K377" i="37"/>
  <c r="M377" i="37"/>
  <c r="N377" i="37"/>
  <c r="O377" i="37"/>
  <c r="P377" i="37"/>
  <c r="Q377" i="37"/>
  <c r="R377" i="37"/>
  <c r="AC377" i="37"/>
  <c r="AD377" i="37"/>
  <c r="AE377" i="37"/>
  <c r="AF377" i="37"/>
  <c r="AG377" i="37"/>
  <c r="AH377" i="37"/>
  <c r="AI377" i="37"/>
  <c r="AJ377" i="37"/>
  <c r="E378" i="37"/>
  <c r="F378" i="37"/>
  <c r="G378" i="37"/>
  <c r="I378" i="37"/>
  <c r="J378" i="37"/>
  <c r="K378" i="37"/>
  <c r="M378" i="37"/>
  <c r="N378" i="37"/>
  <c r="O378" i="37"/>
  <c r="P378" i="37"/>
  <c r="Q378" i="37"/>
  <c r="R378" i="37"/>
  <c r="AC378" i="37"/>
  <c r="AD378" i="37"/>
  <c r="AE378" i="37"/>
  <c r="AF378" i="37"/>
  <c r="AG378" i="37"/>
  <c r="AH378" i="37"/>
  <c r="AI378" i="37"/>
  <c r="AJ378" i="37"/>
  <c r="G379" i="37"/>
  <c r="I379" i="37"/>
  <c r="J379" i="37"/>
  <c r="K379" i="37"/>
  <c r="M379" i="37"/>
  <c r="N379" i="37"/>
  <c r="O379" i="37"/>
  <c r="P379" i="37"/>
  <c r="Q379" i="37"/>
  <c r="R379" i="37"/>
  <c r="AC379" i="37"/>
  <c r="AD379" i="37"/>
  <c r="AE379" i="37"/>
  <c r="AF379" i="37"/>
  <c r="AG379" i="37"/>
  <c r="AH379" i="37"/>
  <c r="AI379" i="37"/>
  <c r="AJ379" i="37"/>
  <c r="G380" i="37"/>
  <c r="I380" i="37"/>
  <c r="J380" i="37"/>
  <c r="K380" i="37"/>
  <c r="M380" i="37"/>
  <c r="N380" i="37"/>
  <c r="O380" i="37"/>
  <c r="P380" i="37"/>
  <c r="Q380" i="37"/>
  <c r="R380" i="37"/>
  <c r="AC380" i="37"/>
  <c r="AD380" i="37"/>
  <c r="AE380" i="37"/>
  <c r="AF380" i="37"/>
  <c r="AG380" i="37"/>
  <c r="AH380" i="37"/>
  <c r="AI380" i="37"/>
  <c r="AJ380" i="37"/>
  <c r="E381" i="37"/>
  <c r="F381" i="37"/>
  <c r="G381" i="37"/>
  <c r="I381" i="37"/>
  <c r="J381" i="37"/>
  <c r="K381" i="37"/>
  <c r="M381" i="37"/>
  <c r="N381" i="37"/>
  <c r="O381" i="37"/>
  <c r="P381" i="37"/>
  <c r="Q381" i="37"/>
  <c r="R381" i="37"/>
  <c r="AC381" i="37"/>
  <c r="AD381" i="37"/>
  <c r="AE381" i="37"/>
  <c r="AF381" i="37"/>
  <c r="AG381" i="37"/>
  <c r="AH381" i="37"/>
  <c r="AI381" i="37"/>
  <c r="AJ381" i="37"/>
  <c r="E382" i="37"/>
  <c r="F382" i="37"/>
  <c r="G382" i="37"/>
  <c r="I382" i="37"/>
  <c r="J382" i="37"/>
  <c r="K382" i="37"/>
  <c r="M382" i="37"/>
  <c r="N382" i="37"/>
  <c r="O382" i="37"/>
  <c r="P382" i="37"/>
  <c r="Q382" i="37"/>
  <c r="E383" i="37"/>
  <c r="F383" i="37"/>
  <c r="G383" i="37"/>
  <c r="I383" i="37"/>
  <c r="J383" i="37"/>
  <c r="K383" i="37"/>
  <c r="M383" i="37"/>
  <c r="N383" i="37"/>
  <c r="O383" i="37"/>
  <c r="P383" i="37"/>
  <c r="Q383" i="37"/>
  <c r="R383" i="37"/>
  <c r="AC383" i="37"/>
  <c r="AD383" i="37"/>
  <c r="AE383" i="37"/>
  <c r="AF383" i="37"/>
  <c r="AG383" i="37"/>
  <c r="AH383" i="37"/>
  <c r="AI383" i="37"/>
  <c r="AJ383" i="37"/>
  <c r="I388" i="37"/>
  <c r="J388" i="37"/>
  <c r="K388" i="37"/>
  <c r="M388" i="37"/>
  <c r="N388" i="37"/>
  <c r="O388" i="37"/>
  <c r="P388" i="37"/>
  <c r="Q388" i="37"/>
  <c r="R388" i="37"/>
  <c r="AC388" i="37"/>
  <c r="AD388" i="37"/>
  <c r="AE388" i="37"/>
  <c r="AF388" i="37"/>
  <c r="AG388" i="37"/>
  <c r="AH388" i="37"/>
  <c r="AI388" i="37"/>
  <c r="AJ388" i="37"/>
  <c r="I389" i="37"/>
  <c r="J389" i="37"/>
  <c r="K389" i="37"/>
  <c r="M389" i="37"/>
  <c r="N389" i="37"/>
  <c r="O389" i="37"/>
  <c r="P389" i="37"/>
  <c r="Q389" i="37"/>
  <c r="R389" i="37"/>
  <c r="AC389" i="37"/>
  <c r="AD389" i="37"/>
  <c r="AE389" i="37"/>
  <c r="AF389" i="37"/>
  <c r="AG389" i="37"/>
  <c r="AH389" i="37"/>
  <c r="AI389" i="37"/>
  <c r="AJ389" i="37"/>
  <c r="E390" i="37"/>
  <c r="F390" i="37"/>
  <c r="G390" i="37"/>
  <c r="I390" i="37"/>
  <c r="J390" i="37"/>
  <c r="K390" i="37"/>
  <c r="M390" i="37"/>
  <c r="N390" i="37"/>
  <c r="O390" i="37"/>
  <c r="P390" i="37"/>
  <c r="Q390" i="37"/>
  <c r="R390" i="37"/>
  <c r="AC390" i="37"/>
  <c r="AD390" i="37"/>
  <c r="AE390" i="37"/>
  <c r="AF390" i="37"/>
  <c r="AG390" i="37"/>
  <c r="AH390" i="37"/>
  <c r="AI390" i="37"/>
  <c r="AJ390" i="37"/>
  <c r="E391" i="37"/>
  <c r="F391" i="37"/>
  <c r="G391" i="37"/>
  <c r="I391" i="37"/>
  <c r="J391" i="37"/>
  <c r="K391" i="37"/>
  <c r="M391" i="37"/>
  <c r="N391" i="37"/>
  <c r="O391" i="37"/>
  <c r="P391" i="37"/>
  <c r="Q391" i="37"/>
  <c r="R391" i="37"/>
  <c r="AC391" i="37"/>
  <c r="AD391" i="37"/>
  <c r="AE391" i="37"/>
  <c r="AF391" i="37"/>
  <c r="AG391" i="37"/>
  <c r="AH391" i="37"/>
  <c r="AI391" i="37"/>
  <c r="AJ391" i="37"/>
  <c r="I392" i="37"/>
  <c r="J392" i="37"/>
  <c r="K392" i="37"/>
  <c r="M392" i="37"/>
  <c r="N392" i="37"/>
  <c r="O392" i="37"/>
  <c r="P392" i="37"/>
  <c r="Q392" i="37"/>
  <c r="R392" i="37"/>
  <c r="AC392" i="37"/>
  <c r="AD392" i="37"/>
  <c r="AE392" i="37"/>
  <c r="AF392" i="37"/>
  <c r="AG392" i="37"/>
  <c r="AH392" i="37"/>
  <c r="AI392" i="37"/>
  <c r="AJ392" i="37"/>
  <c r="I393" i="37"/>
  <c r="J393" i="37"/>
  <c r="K393" i="37"/>
  <c r="M393" i="37"/>
  <c r="N393" i="37"/>
  <c r="O393" i="37"/>
  <c r="P393" i="37"/>
  <c r="Q393" i="37"/>
  <c r="R393" i="37"/>
  <c r="AC393" i="37"/>
  <c r="AD393" i="37"/>
  <c r="AE393" i="37"/>
  <c r="AF393" i="37"/>
  <c r="AG393" i="37"/>
  <c r="AH393" i="37"/>
  <c r="AI393" i="37"/>
  <c r="AJ393" i="37"/>
  <c r="I394" i="37"/>
  <c r="J394" i="37"/>
  <c r="K394" i="37"/>
  <c r="M394" i="37"/>
  <c r="N394" i="37"/>
  <c r="O394" i="37"/>
  <c r="P394" i="37"/>
  <c r="Q394" i="37"/>
  <c r="R394" i="37"/>
  <c r="AC394" i="37"/>
  <c r="AD394" i="37"/>
  <c r="AE394" i="37"/>
  <c r="AF394" i="37"/>
  <c r="AG394" i="37"/>
  <c r="AH394" i="37"/>
  <c r="AI394" i="37"/>
  <c r="AJ394" i="37"/>
  <c r="I395" i="37"/>
  <c r="J395" i="37"/>
  <c r="K395" i="37"/>
  <c r="M395" i="37"/>
  <c r="N395" i="37"/>
  <c r="O395" i="37"/>
  <c r="P395" i="37"/>
  <c r="Q395" i="37"/>
  <c r="I396" i="37"/>
  <c r="J396" i="37"/>
  <c r="K396" i="37"/>
  <c r="M396" i="37"/>
  <c r="N396" i="37"/>
  <c r="O396" i="37"/>
  <c r="P396" i="37"/>
  <c r="Q396" i="37"/>
  <c r="R396" i="37"/>
  <c r="AC396" i="37"/>
  <c r="AD396" i="37"/>
  <c r="AE396" i="37"/>
  <c r="AF396" i="37"/>
  <c r="AG396" i="37"/>
  <c r="AH396" i="37"/>
  <c r="AI396" i="37"/>
  <c r="AJ396" i="37"/>
  <c r="I397" i="37"/>
  <c r="J397" i="37"/>
  <c r="K397" i="37"/>
  <c r="M397" i="37"/>
  <c r="N397" i="37"/>
  <c r="O397" i="37"/>
  <c r="P397" i="37"/>
  <c r="Q397" i="37"/>
  <c r="R397" i="37"/>
  <c r="AC397" i="37"/>
  <c r="AD397" i="37"/>
  <c r="AE397" i="37"/>
  <c r="AF397" i="37"/>
  <c r="AG397" i="37"/>
  <c r="AH397" i="37"/>
  <c r="AI397" i="37"/>
  <c r="AJ397" i="37"/>
  <c r="I398" i="37"/>
  <c r="J398" i="37"/>
  <c r="K398" i="37"/>
  <c r="M398" i="37"/>
  <c r="N398" i="37"/>
  <c r="O398" i="37"/>
  <c r="P398" i="37"/>
  <c r="Q398" i="37"/>
  <c r="R398" i="37"/>
  <c r="AC398" i="37"/>
  <c r="AD398" i="37"/>
  <c r="AE398" i="37"/>
  <c r="AF398" i="37"/>
  <c r="AG398" i="37"/>
  <c r="AH398" i="37"/>
  <c r="AI398" i="37"/>
  <c r="AJ398" i="37"/>
  <c r="I399" i="37"/>
  <c r="J399" i="37"/>
  <c r="K399" i="37"/>
  <c r="M399" i="37"/>
  <c r="N399" i="37"/>
  <c r="O399" i="37"/>
  <c r="P399" i="37"/>
  <c r="Q399" i="37"/>
  <c r="I400" i="37"/>
  <c r="J400" i="37"/>
  <c r="K400" i="37"/>
  <c r="M400" i="37"/>
  <c r="N400" i="37"/>
  <c r="O400" i="37"/>
  <c r="P400" i="37"/>
  <c r="Q400" i="37"/>
  <c r="R401" i="37"/>
  <c r="AC401" i="37"/>
  <c r="AD401" i="37"/>
  <c r="AE401" i="37"/>
  <c r="AF401" i="37"/>
  <c r="AG401" i="37"/>
  <c r="AH401" i="37"/>
  <c r="AI401" i="37"/>
  <c r="AJ401" i="37"/>
  <c r="R402" i="37"/>
  <c r="AC402" i="37"/>
  <c r="AD402" i="37"/>
  <c r="AE402" i="37"/>
  <c r="AF402" i="37"/>
  <c r="AG402" i="37"/>
  <c r="AH402" i="37"/>
  <c r="AI402" i="37"/>
  <c r="AJ402" i="37"/>
  <c r="I405" i="37"/>
  <c r="J405" i="37"/>
  <c r="K405" i="37"/>
  <c r="M405" i="37"/>
  <c r="N405" i="37"/>
  <c r="O405" i="37"/>
  <c r="P405" i="37"/>
  <c r="Q405" i="37"/>
  <c r="R405" i="37"/>
  <c r="AC405" i="37"/>
  <c r="AD405" i="37"/>
  <c r="AE405" i="37"/>
  <c r="AF405" i="37"/>
  <c r="AG405" i="37"/>
  <c r="AH405" i="37"/>
  <c r="AI405" i="37"/>
  <c r="AJ405" i="37"/>
  <c r="I406" i="37"/>
  <c r="J406" i="37"/>
  <c r="K406" i="37"/>
  <c r="M406" i="37"/>
  <c r="N406" i="37"/>
  <c r="O406" i="37"/>
  <c r="P406" i="37"/>
  <c r="Q406" i="37"/>
  <c r="R406" i="37"/>
  <c r="AC406" i="37"/>
  <c r="AD406" i="37"/>
  <c r="AE406" i="37"/>
  <c r="AF406" i="37"/>
  <c r="AG406" i="37"/>
  <c r="AH406" i="37"/>
  <c r="AI406" i="37"/>
  <c r="AJ406" i="37"/>
  <c r="I407" i="37"/>
  <c r="J407" i="37"/>
  <c r="K407" i="37"/>
  <c r="M407" i="37"/>
  <c r="N407" i="37"/>
  <c r="O407" i="37"/>
  <c r="P407" i="37"/>
  <c r="Q407" i="37"/>
  <c r="R407" i="37"/>
  <c r="AC407" i="37"/>
  <c r="AD407" i="37"/>
  <c r="AE407" i="37"/>
  <c r="AF407" i="37"/>
  <c r="AG407" i="37"/>
  <c r="AH407" i="37"/>
  <c r="AI407" i="37"/>
  <c r="AJ407" i="37"/>
  <c r="I408" i="37"/>
  <c r="J408" i="37"/>
  <c r="K408" i="37"/>
  <c r="M408" i="37"/>
  <c r="N408" i="37"/>
  <c r="O408" i="37"/>
  <c r="P408" i="37"/>
  <c r="Q408" i="37"/>
  <c r="R408" i="37"/>
  <c r="AC408" i="37"/>
  <c r="AD408" i="37"/>
  <c r="AE408" i="37"/>
  <c r="AF408" i="37"/>
  <c r="AG408" i="37"/>
  <c r="AH408" i="37"/>
  <c r="AI408" i="37"/>
  <c r="AJ408" i="37"/>
  <c r="I409" i="37"/>
  <c r="J409" i="37"/>
  <c r="K409" i="37"/>
  <c r="M409" i="37"/>
  <c r="N409" i="37"/>
  <c r="O409" i="37"/>
  <c r="P409" i="37"/>
  <c r="Q409" i="37"/>
  <c r="R404" i="37"/>
  <c r="N404" i="37"/>
  <c r="I1379" i="157"/>
  <c r="F404" i="37" s="1"/>
  <c r="F1379" i="157"/>
  <c r="D404" i="37" s="1"/>
  <c r="I1350" i="157"/>
  <c r="F375" i="37" s="1"/>
  <c r="F1350" i="157"/>
  <c r="D375" i="37" s="1"/>
  <c r="I1334" i="157"/>
  <c r="F359" i="37" s="1"/>
  <c r="F1334" i="157"/>
  <c r="D359" i="37" s="1"/>
  <c r="H1305" i="157"/>
  <c r="H1303" i="157"/>
  <c r="H1304" i="157"/>
  <c r="H1302" i="157"/>
  <c r="H1277" i="157"/>
  <c r="H1272" i="157"/>
  <c r="H1265" i="157"/>
  <c r="F1268" i="157"/>
  <c r="F1260" i="157"/>
  <c r="I1224" i="157"/>
  <c r="F1224" i="157"/>
  <c r="H1193" i="157"/>
  <c r="H1192" i="157"/>
  <c r="J1192" i="157" s="1"/>
  <c r="H1191" i="157"/>
  <c r="H1190" i="157"/>
  <c r="H1188" i="157"/>
  <c r="H1186" i="157"/>
  <c r="H1185" i="157"/>
  <c r="H1183" i="157"/>
  <c r="H1176" i="157"/>
  <c r="J1176" i="157" s="1"/>
  <c r="F1179" i="157"/>
  <c r="F1171" i="157"/>
  <c r="C156" i="37"/>
  <c r="AQ156" i="37" s="1"/>
  <c r="E156" i="37"/>
  <c r="F156" i="37"/>
  <c r="G156" i="37"/>
  <c r="I156" i="37"/>
  <c r="J156" i="37"/>
  <c r="K156" i="37"/>
  <c r="M156" i="37"/>
  <c r="N156" i="37"/>
  <c r="O156" i="37"/>
  <c r="P156" i="37"/>
  <c r="Q156" i="37"/>
  <c r="C158" i="37"/>
  <c r="AQ158" i="37" s="1"/>
  <c r="E158" i="37"/>
  <c r="F158" i="37"/>
  <c r="G158" i="37"/>
  <c r="I158" i="37"/>
  <c r="J158" i="37"/>
  <c r="K158" i="37"/>
  <c r="M158" i="37"/>
  <c r="N158" i="37"/>
  <c r="O158" i="37"/>
  <c r="P158" i="37"/>
  <c r="Q158" i="37"/>
  <c r="C159" i="37"/>
  <c r="AQ159" i="37" s="1"/>
  <c r="E159" i="37"/>
  <c r="F159" i="37"/>
  <c r="G159" i="37"/>
  <c r="I159" i="37"/>
  <c r="J159" i="37"/>
  <c r="K159" i="37"/>
  <c r="M159" i="37"/>
  <c r="N159" i="37"/>
  <c r="O159" i="37"/>
  <c r="P159" i="37"/>
  <c r="Q159" i="37"/>
  <c r="I160" i="37"/>
  <c r="J160" i="37"/>
  <c r="K160" i="37"/>
  <c r="M160" i="37"/>
  <c r="N160" i="37"/>
  <c r="O160" i="37"/>
  <c r="P160" i="37"/>
  <c r="Q160" i="37"/>
  <c r="R160" i="37"/>
  <c r="AC160" i="37"/>
  <c r="AD160" i="37"/>
  <c r="AE160" i="37"/>
  <c r="AF160" i="37"/>
  <c r="AG160" i="37"/>
  <c r="AH160" i="37"/>
  <c r="AI160" i="37"/>
  <c r="AJ160" i="37"/>
  <c r="E161" i="37"/>
  <c r="F161" i="37"/>
  <c r="G161" i="37"/>
  <c r="J161" i="37"/>
  <c r="K161" i="37"/>
  <c r="M161" i="37"/>
  <c r="N161" i="37"/>
  <c r="O161" i="37"/>
  <c r="P161" i="37"/>
  <c r="Q161" i="37"/>
  <c r="R161" i="37"/>
  <c r="AC161" i="37"/>
  <c r="AD161" i="37"/>
  <c r="AE161" i="37"/>
  <c r="AF161" i="37"/>
  <c r="AG161" i="37"/>
  <c r="AH161" i="37"/>
  <c r="AI161" i="37"/>
  <c r="AJ161" i="37"/>
  <c r="I162" i="37"/>
  <c r="J162" i="37"/>
  <c r="K162" i="37"/>
  <c r="M162" i="37"/>
  <c r="N162" i="37"/>
  <c r="O162" i="37"/>
  <c r="P162" i="37"/>
  <c r="Q162" i="37"/>
  <c r="R162" i="37"/>
  <c r="AC162" i="37"/>
  <c r="AD162" i="37"/>
  <c r="AE162" i="37"/>
  <c r="AF162" i="37"/>
  <c r="AG162" i="37"/>
  <c r="AH162" i="37"/>
  <c r="AI162" i="37"/>
  <c r="AJ162" i="37"/>
  <c r="I163" i="37"/>
  <c r="J163" i="37"/>
  <c r="K163" i="37"/>
  <c r="M163" i="37"/>
  <c r="N163" i="37"/>
  <c r="O163" i="37"/>
  <c r="P163" i="37"/>
  <c r="Q163" i="37"/>
  <c r="R163" i="37"/>
  <c r="AC163" i="37"/>
  <c r="AD163" i="37"/>
  <c r="AE163" i="37"/>
  <c r="AF163" i="37"/>
  <c r="AG163" i="37"/>
  <c r="AH163" i="37"/>
  <c r="AI163" i="37"/>
  <c r="AJ163" i="37"/>
  <c r="I164" i="37"/>
  <c r="J164" i="37"/>
  <c r="K164" i="37"/>
  <c r="M164" i="37"/>
  <c r="N164" i="37"/>
  <c r="O164" i="37"/>
  <c r="P164" i="37"/>
  <c r="Q164" i="37"/>
  <c r="R164" i="37"/>
  <c r="AC164" i="37"/>
  <c r="AD164" i="37"/>
  <c r="AE164" i="37"/>
  <c r="AF164" i="37"/>
  <c r="AG164" i="37"/>
  <c r="AH164" i="37"/>
  <c r="AI164" i="37"/>
  <c r="AJ164" i="37"/>
  <c r="I165" i="37"/>
  <c r="J165" i="37"/>
  <c r="K165" i="37"/>
  <c r="M165" i="37"/>
  <c r="N165" i="37"/>
  <c r="O165" i="37"/>
  <c r="P165" i="37"/>
  <c r="Q165" i="37"/>
  <c r="R165" i="37"/>
  <c r="AC165" i="37"/>
  <c r="AD165" i="37"/>
  <c r="AE165" i="37"/>
  <c r="AF165" i="37"/>
  <c r="AG165" i="37"/>
  <c r="AH165" i="37"/>
  <c r="AI165" i="37"/>
  <c r="AJ165" i="37"/>
  <c r="I166" i="37"/>
  <c r="J166" i="37"/>
  <c r="K166" i="37"/>
  <c r="M166" i="37"/>
  <c r="N166" i="37"/>
  <c r="O166" i="37"/>
  <c r="P166" i="37"/>
  <c r="Q166" i="37"/>
  <c r="R166" i="37"/>
  <c r="AC166" i="37"/>
  <c r="AD166" i="37"/>
  <c r="AE166" i="37"/>
  <c r="AF166" i="37"/>
  <c r="AG166" i="37"/>
  <c r="AH166" i="37"/>
  <c r="AI166" i="37"/>
  <c r="AJ166" i="37"/>
  <c r="I167" i="37"/>
  <c r="J167" i="37"/>
  <c r="K167" i="37"/>
  <c r="M167" i="37"/>
  <c r="N167" i="37"/>
  <c r="O167" i="37"/>
  <c r="P167" i="37"/>
  <c r="Q167" i="37"/>
  <c r="R167" i="37"/>
  <c r="AC167" i="37"/>
  <c r="AD167" i="37"/>
  <c r="AE167" i="37"/>
  <c r="AF167" i="37"/>
  <c r="AG167" i="37"/>
  <c r="AH167" i="37"/>
  <c r="AI167" i="37"/>
  <c r="AJ167" i="37"/>
  <c r="C168" i="37"/>
  <c r="AQ168" i="37" s="1"/>
  <c r="F168" i="37"/>
  <c r="I168" i="37"/>
  <c r="J168" i="37"/>
  <c r="K168" i="37"/>
  <c r="M168" i="37"/>
  <c r="N168" i="37"/>
  <c r="O168" i="37"/>
  <c r="P168" i="37"/>
  <c r="Q168" i="37"/>
  <c r="R168" i="37"/>
  <c r="AC168" i="37"/>
  <c r="AD168" i="37"/>
  <c r="AE168" i="37"/>
  <c r="AF168" i="37"/>
  <c r="AG168" i="37"/>
  <c r="AH168" i="37"/>
  <c r="AI168" i="37"/>
  <c r="AJ168" i="37"/>
  <c r="I169" i="37"/>
  <c r="J169" i="37"/>
  <c r="K169" i="37"/>
  <c r="M169" i="37"/>
  <c r="N169" i="37"/>
  <c r="O169" i="37"/>
  <c r="P169" i="37"/>
  <c r="Q169" i="37"/>
  <c r="R169" i="37"/>
  <c r="AC169" i="37"/>
  <c r="AD169" i="37"/>
  <c r="AE169" i="37"/>
  <c r="AF169" i="37"/>
  <c r="AG169" i="37"/>
  <c r="AH169" i="37"/>
  <c r="AI169" i="37"/>
  <c r="AJ169" i="37"/>
  <c r="I170" i="37"/>
  <c r="J170" i="37"/>
  <c r="K170" i="37"/>
  <c r="M170" i="37"/>
  <c r="N170" i="37"/>
  <c r="O170" i="37"/>
  <c r="P170" i="37"/>
  <c r="Q170" i="37"/>
  <c r="R170" i="37"/>
  <c r="AC170" i="37"/>
  <c r="AD170" i="37"/>
  <c r="AE170" i="37"/>
  <c r="AF170" i="37"/>
  <c r="AG170" i="37"/>
  <c r="AH170" i="37"/>
  <c r="AI170" i="37"/>
  <c r="AJ170" i="37"/>
  <c r="I171" i="37"/>
  <c r="J171" i="37"/>
  <c r="K171" i="37"/>
  <c r="M171" i="37"/>
  <c r="N171" i="37"/>
  <c r="O171" i="37"/>
  <c r="P171" i="37"/>
  <c r="Q171" i="37"/>
  <c r="R171" i="37"/>
  <c r="AC171" i="37"/>
  <c r="AD171" i="37"/>
  <c r="AE171" i="37"/>
  <c r="AF171" i="37"/>
  <c r="AG171" i="37"/>
  <c r="AH171" i="37"/>
  <c r="AI171" i="37"/>
  <c r="AJ171" i="37"/>
  <c r="I172" i="37"/>
  <c r="J172" i="37"/>
  <c r="K172" i="37"/>
  <c r="M172" i="37"/>
  <c r="N172" i="37"/>
  <c r="O172" i="37"/>
  <c r="P172" i="37"/>
  <c r="Q172" i="37"/>
  <c r="R172" i="37"/>
  <c r="AC172" i="37"/>
  <c r="AD172" i="37"/>
  <c r="AE172" i="37"/>
  <c r="AF172" i="37"/>
  <c r="AG172" i="37"/>
  <c r="AH172" i="37"/>
  <c r="AI172" i="37"/>
  <c r="AJ172" i="37"/>
  <c r="I173" i="37"/>
  <c r="J173" i="37"/>
  <c r="K173" i="37"/>
  <c r="M173" i="37"/>
  <c r="N173" i="37"/>
  <c r="O173" i="37"/>
  <c r="P173" i="37"/>
  <c r="Q173" i="37"/>
  <c r="I174" i="37"/>
  <c r="J174" i="37"/>
  <c r="K174" i="37"/>
  <c r="M174" i="37"/>
  <c r="N174" i="37"/>
  <c r="O174" i="37"/>
  <c r="P174" i="37"/>
  <c r="Q174" i="37"/>
  <c r="R174" i="37"/>
  <c r="AC174" i="37"/>
  <c r="AD174" i="37"/>
  <c r="AE174" i="37"/>
  <c r="AF174" i="37"/>
  <c r="AG174" i="37"/>
  <c r="AH174" i="37"/>
  <c r="AI174" i="37"/>
  <c r="AJ174" i="37"/>
  <c r="I175" i="37"/>
  <c r="J175" i="37"/>
  <c r="K175" i="37"/>
  <c r="M175" i="37"/>
  <c r="N175" i="37"/>
  <c r="O175" i="37"/>
  <c r="P175" i="37"/>
  <c r="Q175" i="37"/>
  <c r="R175" i="37"/>
  <c r="AC175" i="37"/>
  <c r="AD175" i="37"/>
  <c r="AE175" i="37"/>
  <c r="AF175" i="37"/>
  <c r="AG175" i="37"/>
  <c r="AH175" i="37"/>
  <c r="AI175" i="37"/>
  <c r="AJ175" i="37"/>
  <c r="E176" i="37"/>
  <c r="F176" i="37"/>
  <c r="G176" i="37"/>
  <c r="I176" i="37"/>
  <c r="J176" i="37"/>
  <c r="K176" i="37"/>
  <c r="M176" i="37"/>
  <c r="N176" i="37"/>
  <c r="O176" i="37"/>
  <c r="P176" i="37"/>
  <c r="Q176" i="37"/>
  <c r="R176" i="37"/>
  <c r="AC176" i="37"/>
  <c r="AD176" i="37"/>
  <c r="AE176" i="37"/>
  <c r="AF176" i="37"/>
  <c r="AG176" i="37"/>
  <c r="AH176" i="37"/>
  <c r="AI176" i="37"/>
  <c r="AJ176" i="37"/>
  <c r="I177" i="37"/>
  <c r="J177" i="37"/>
  <c r="K177" i="37"/>
  <c r="M177" i="37"/>
  <c r="N177" i="37"/>
  <c r="O177" i="37"/>
  <c r="P177" i="37"/>
  <c r="Q177" i="37"/>
  <c r="R177" i="37"/>
  <c r="AC177" i="37"/>
  <c r="AD177" i="37"/>
  <c r="AE177" i="37"/>
  <c r="AF177" i="37"/>
  <c r="AG177" i="37"/>
  <c r="AH177" i="37"/>
  <c r="AI177" i="37"/>
  <c r="AJ177" i="37"/>
  <c r="I178" i="37"/>
  <c r="J178" i="37"/>
  <c r="K178" i="37"/>
  <c r="M178" i="37"/>
  <c r="N178" i="37"/>
  <c r="O178" i="37"/>
  <c r="P178" i="37"/>
  <c r="Q178" i="37"/>
  <c r="R178" i="37"/>
  <c r="AC178" i="37"/>
  <c r="AD178" i="37"/>
  <c r="AE178" i="37"/>
  <c r="AF178" i="37"/>
  <c r="AG178" i="37"/>
  <c r="AH178" i="37"/>
  <c r="AI178" i="37"/>
  <c r="AJ178" i="37"/>
  <c r="I179" i="37"/>
  <c r="J179" i="37"/>
  <c r="K179" i="37"/>
  <c r="M179" i="37"/>
  <c r="N179" i="37"/>
  <c r="O179" i="37"/>
  <c r="P179" i="37"/>
  <c r="Q179" i="37"/>
  <c r="R179" i="37"/>
  <c r="AC179" i="37"/>
  <c r="AD179" i="37"/>
  <c r="AE179" i="37"/>
  <c r="AF179" i="37"/>
  <c r="AG179" i="37"/>
  <c r="AH179" i="37"/>
  <c r="AI179" i="37"/>
  <c r="AJ179" i="37"/>
  <c r="I180" i="37"/>
  <c r="J180" i="37"/>
  <c r="K180" i="37"/>
  <c r="M180" i="37"/>
  <c r="N180" i="37"/>
  <c r="O180" i="37"/>
  <c r="P180" i="37"/>
  <c r="Q180" i="37"/>
  <c r="R180" i="37"/>
  <c r="AC180" i="37"/>
  <c r="AD180" i="37"/>
  <c r="AE180" i="37"/>
  <c r="AF180" i="37"/>
  <c r="AG180" i="37"/>
  <c r="AH180" i="37"/>
  <c r="AI180" i="37"/>
  <c r="AJ180" i="37"/>
  <c r="G181" i="37"/>
  <c r="I181" i="37"/>
  <c r="J181" i="37"/>
  <c r="K181" i="37"/>
  <c r="M181" i="37"/>
  <c r="N181" i="37"/>
  <c r="O181" i="37"/>
  <c r="P181" i="37"/>
  <c r="Q181" i="37"/>
  <c r="R181" i="37"/>
  <c r="AC181" i="37"/>
  <c r="AD181" i="37"/>
  <c r="AE181" i="37"/>
  <c r="AF181" i="37"/>
  <c r="AG181" i="37"/>
  <c r="AH181" i="37"/>
  <c r="AI181" i="37"/>
  <c r="AJ181" i="37"/>
  <c r="I182" i="37"/>
  <c r="J182" i="37"/>
  <c r="K182" i="37"/>
  <c r="M182" i="37"/>
  <c r="N182" i="37"/>
  <c r="O182" i="37"/>
  <c r="P182" i="37"/>
  <c r="Q182" i="37"/>
  <c r="R182" i="37"/>
  <c r="AC182" i="37"/>
  <c r="AD182" i="37"/>
  <c r="AE182" i="37"/>
  <c r="AF182" i="37"/>
  <c r="AG182" i="37"/>
  <c r="AH182" i="37"/>
  <c r="AI182" i="37"/>
  <c r="AJ182" i="37"/>
  <c r="I183" i="37"/>
  <c r="J183" i="37"/>
  <c r="K183" i="37"/>
  <c r="M183" i="37"/>
  <c r="N183" i="37"/>
  <c r="O183" i="37"/>
  <c r="P183" i="37"/>
  <c r="Q183" i="37"/>
  <c r="R183" i="37"/>
  <c r="AC183" i="37"/>
  <c r="AD183" i="37"/>
  <c r="AE183" i="37"/>
  <c r="AF183" i="37"/>
  <c r="AG183" i="37"/>
  <c r="AH183" i="37"/>
  <c r="AI183" i="37"/>
  <c r="AJ183" i="37"/>
  <c r="C184" i="37"/>
  <c r="AQ184" i="37" s="1"/>
  <c r="F184" i="37"/>
  <c r="I184" i="37"/>
  <c r="J184" i="37"/>
  <c r="K184" i="37"/>
  <c r="M184" i="37"/>
  <c r="N184" i="37"/>
  <c r="O184" i="37"/>
  <c r="P184" i="37"/>
  <c r="Q184" i="37"/>
  <c r="R184" i="37"/>
  <c r="AC184" i="37"/>
  <c r="AD184" i="37"/>
  <c r="AE184" i="37"/>
  <c r="AF184" i="37"/>
  <c r="AG184" i="37"/>
  <c r="AH184" i="37"/>
  <c r="AI184" i="37"/>
  <c r="AJ184" i="37"/>
  <c r="C185" i="37"/>
  <c r="AQ185" i="37" s="1"/>
  <c r="E185" i="37"/>
  <c r="F185" i="37"/>
  <c r="G185" i="37"/>
  <c r="I185" i="37"/>
  <c r="J185" i="37"/>
  <c r="K185" i="37"/>
  <c r="M185" i="37"/>
  <c r="N185" i="37"/>
  <c r="O185" i="37"/>
  <c r="P185" i="37"/>
  <c r="Q185" i="37"/>
  <c r="R185" i="37"/>
  <c r="AC185" i="37"/>
  <c r="AE185" i="37"/>
  <c r="AF185" i="37"/>
  <c r="AH185" i="37"/>
  <c r="AI185" i="37"/>
  <c r="AJ185" i="37"/>
  <c r="I186" i="37"/>
  <c r="J186" i="37"/>
  <c r="K186" i="37"/>
  <c r="M186" i="37"/>
  <c r="N186" i="37"/>
  <c r="O186" i="37"/>
  <c r="P186" i="37"/>
  <c r="Q186" i="37"/>
  <c r="R186" i="37"/>
  <c r="AC186" i="37"/>
  <c r="AD186" i="37"/>
  <c r="AE186" i="37"/>
  <c r="AF186" i="37"/>
  <c r="AG186" i="37"/>
  <c r="AH186" i="37"/>
  <c r="AI186" i="37"/>
  <c r="AJ186" i="37"/>
  <c r="G187" i="37"/>
  <c r="I187" i="37"/>
  <c r="J187" i="37"/>
  <c r="K187" i="37"/>
  <c r="M187" i="37"/>
  <c r="N187" i="37"/>
  <c r="O187" i="37"/>
  <c r="P187" i="37"/>
  <c r="Q187" i="37"/>
  <c r="R187" i="37"/>
  <c r="AC187" i="37"/>
  <c r="AD187" i="37"/>
  <c r="AE187" i="37"/>
  <c r="AF187" i="37"/>
  <c r="AG187" i="37"/>
  <c r="AH187" i="37"/>
  <c r="AI187" i="37"/>
  <c r="AJ187" i="37"/>
  <c r="I188" i="37"/>
  <c r="J188" i="37"/>
  <c r="K188" i="37"/>
  <c r="M188" i="37"/>
  <c r="N188" i="37"/>
  <c r="O188" i="37"/>
  <c r="P188" i="37"/>
  <c r="Q188" i="37"/>
  <c r="R188" i="37"/>
  <c r="AC188" i="37"/>
  <c r="AD188" i="37"/>
  <c r="AE188" i="37"/>
  <c r="AF188" i="37"/>
  <c r="AG188" i="37"/>
  <c r="AH188" i="37"/>
  <c r="AI188" i="37"/>
  <c r="AJ188" i="37"/>
  <c r="G189" i="37"/>
  <c r="I189" i="37"/>
  <c r="J189" i="37"/>
  <c r="K189" i="37"/>
  <c r="M189" i="37"/>
  <c r="N189" i="37"/>
  <c r="O189" i="37"/>
  <c r="P189" i="37"/>
  <c r="Q189" i="37"/>
  <c r="R189" i="37"/>
  <c r="AC189" i="37"/>
  <c r="AD189" i="37"/>
  <c r="AE189" i="37"/>
  <c r="AF189" i="37"/>
  <c r="AG189" i="37"/>
  <c r="AH189" i="37"/>
  <c r="AI189" i="37"/>
  <c r="AJ189" i="37"/>
  <c r="I190" i="37"/>
  <c r="J190" i="37"/>
  <c r="K190" i="37"/>
  <c r="M190" i="37"/>
  <c r="N190" i="37"/>
  <c r="O190" i="37"/>
  <c r="P190" i="37"/>
  <c r="Q190" i="37"/>
  <c r="R190" i="37"/>
  <c r="AC190" i="37"/>
  <c r="AD190" i="37"/>
  <c r="AE190" i="37"/>
  <c r="AF190" i="37"/>
  <c r="AG190" i="37"/>
  <c r="AH190" i="37"/>
  <c r="AI190" i="37"/>
  <c r="AJ190" i="37"/>
  <c r="C191" i="37"/>
  <c r="AQ191" i="37" s="1"/>
  <c r="E191" i="37"/>
  <c r="F191" i="37"/>
  <c r="G191" i="37"/>
  <c r="I191" i="37"/>
  <c r="J191" i="37"/>
  <c r="K191" i="37"/>
  <c r="M191" i="37"/>
  <c r="N191" i="37"/>
  <c r="O191" i="37"/>
  <c r="P191" i="37"/>
  <c r="Q191" i="37"/>
  <c r="R191" i="37"/>
  <c r="AC191" i="37"/>
  <c r="AD191" i="37"/>
  <c r="AE191" i="37"/>
  <c r="AF191" i="37"/>
  <c r="AG191" i="37"/>
  <c r="AH191" i="37"/>
  <c r="AI191" i="37"/>
  <c r="AJ191" i="37"/>
  <c r="C192" i="37"/>
  <c r="AQ192" i="37" s="1"/>
  <c r="E192" i="37"/>
  <c r="F192" i="37"/>
  <c r="G192" i="37"/>
  <c r="I192" i="37"/>
  <c r="J192" i="37"/>
  <c r="K192" i="37"/>
  <c r="M192" i="37"/>
  <c r="N192" i="37"/>
  <c r="O192" i="37"/>
  <c r="P192" i="37"/>
  <c r="Q192" i="37"/>
  <c r="R192" i="37"/>
  <c r="AC192" i="37"/>
  <c r="AD192" i="37"/>
  <c r="AE192" i="37"/>
  <c r="AF192" i="37"/>
  <c r="AG192" i="37"/>
  <c r="AH192" i="37"/>
  <c r="AI192" i="37"/>
  <c r="AJ192" i="37"/>
  <c r="I197" i="37"/>
  <c r="J197" i="37"/>
  <c r="K197" i="37"/>
  <c r="M197" i="37"/>
  <c r="N197" i="37"/>
  <c r="O197" i="37"/>
  <c r="P197" i="37"/>
  <c r="Q197" i="37"/>
  <c r="R197" i="37"/>
  <c r="AC197" i="37"/>
  <c r="AD197" i="37"/>
  <c r="AE197" i="37"/>
  <c r="AF197" i="37"/>
  <c r="AG197" i="37"/>
  <c r="AH197" i="37"/>
  <c r="AI197" i="37"/>
  <c r="AJ197" i="37"/>
  <c r="C198" i="37"/>
  <c r="AQ198" i="37" s="1"/>
  <c r="E198" i="37"/>
  <c r="F198" i="37"/>
  <c r="G198" i="37"/>
  <c r="I198" i="37"/>
  <c r="J198" i="37"/>
  <c r="K198" i="37"/>
  <c r="M198" i="37"/>
  <c r="N198" i="37"/>
  <c r="O198" i="37"/>
  <c r="P198" i="37"/>
  <c r="Q198" i="37"/>
  <c r="R198" i="37"/>
  <c r="AC198" i="37"/>
  <c r="AD198" i="37"/>
  <c r="AE198" i="37"/>
  <c r="AF198" i="37"/>
  <c r="AG198" i="37"/>
  <c r="AH198" i="37"/>
  <c r="AI198" i="37"/>
  <c r="AJ198" i="37"/>
  <c r="I199" i="37"/>
  <c r="J199" i="37"/>
  <c r="K199" i="37"/>
  <c r="M199" i="37"/>
  <c r="N199" i="37"/>
  <c r="O199" i="37"/>
  <c r="P199" i="37"/>
  <c r="Q199" i="37"/>
  <c r="R199" i="37"/>
  <c r="AC199" i="37"/>
  <c r="AD199" i="37"/>
  <c r="AE199" i="37"/>
  <c r="AF199" i="37"/>
  <c r="AG199" i="37"/>
  <c r="AH199" i="37"/>
  <c r="AI199" i="37"/>
  <c r="AJ199" i="37"/>
  <c r="I200" i="37"/>
  <c r="J200" i="37"/>
  <c r="K200" i="37"/>
  <c r="M200" i="37"/>
  <c r="N200" i="37"/>
  <c r="O200" i="37"/>
  <c r="P200" i="37"/>
  <c r="Q200" i="37"/>
  <c r="R200" i="37"/>
  <c r="AC200" i="37"/>
  <c r="AD200" i="37"/>
  <c r="AE200" i="37"/>
  <c r="AF200" i="37"/>
  <c r="AG200" i="37"/>
  <c r="AH200" i="37"/>
  <c r="AI200" i="37"/>
  <c r="AJ200" i="37"/>
  <c r="I201" i="37"/>
  <c r="J201" i="37"/>
  <c r="K201" i="37"/>
  <c r="M201" i="37"/>
  <c r="N201" i="37"/>
  <c r="O201" i="37"/>
  <c r="P201" i="37"/>
  <c r="Q201" i="37"/>
  <c r="R201" i="37"/>
  <c r="AC201" i="37"/>
  <c r="AD201" i="37"/>
  <c r="AE201" i="37"/>
  <c r="AF201" i="37"/>
  <c r="AG201" i="37"/>
  <c r="AH201" i="37"/>
  <c r="AI201" i="37"/>
  <c r="AJ201" i="37"/>
  <c r="I202" i="37"/>
  <c r="J202" i="37"/>
  <c r="K202" i="37"/>
  <c r="M202" i="37"/>
  <c r="N202" i="37"/>
  <c r="O202" i="37"/>
  <c r="P202" i="37"/>
  <c r="Q202" i="37"/>
  <c r="R202" i="37"/>
  <c r="AC202" i="37"/>
  <c r="AD202" i="37"/>
  <c r="AE202" i="37"/>
  <c r="AF202" i="37"/>
  <c r="AG202" i="37"/>
  <c r="AH202" i="37"/>
  <c r="AI202" i="37"/>
  <c r="AJ202" i="37"/>
  <c r="I203" i="37"/>
  <c r="J203" i="37"/>
  <c r="K203" i="37"/>
  <c r="M203" i="37"/>
  <c r="N203" i="37"/>
  <c r="O203" i="37"/>
  <c r="P203" i="37"/>
  <c r="Q203" i="37"/>
  <c r="R203" i="37"/>
  <c r="AC203" i="37"/>
  <c r="AD203" i="37"/>
  <c r="AE203" i="37"/>
  <c r="AF203" i="37"/>
  <c r="AG203" i="37"/>
  <c r="AH203" i="37"/>
  <c r="AI203" i="37"/>
  <c r="AJ203" i="37"/>
  <c r="I204" i="37"/>
  <c r="J204" i="37"/>
  <c r="K204" i="37"/>
  <c r="M204" i="37"/>
  <c r="N204" i="37"/>
  <c r="O204" i="37"/>
  <c r="P204" i="37"/>
  <c r="Q204" i="37"/>
  <c r="I205" i="37"/>
  <c r="J205" i="37"/>
  <c r="K205" i="37"/>
  <c r="M205" i="37"/>
  <c r="N205" i="37"/>
  <c r="O205" i="37"/>
  <c r="P205" i="37"/>
  <c r="Q205" i="37"/>
  <c r="R205" i="37"/>
  <c r="AC205" i="37"/>
  <c r="AD205" i="37"/>
  <c r="AE205" i="37"/>
  <c r="AF205" i="37"/>
  <c r="AG205" i="37"/>
  <c r="AH205" i="37"/>
  <c r="AI205" i="37"/>
  <c r="AJ205" i="37"/>
  <c r="I206" i="37"/>
  <c r="J206" i="37"/>
  <c r="K206" i="37"/>
  <c r="M206" i="37"/>
  <c r="N206" i="37"/>
  <c r="O206" i="37"/>
  <c r="P206" i="37"/>
  <c r="Q206" i="37"/>
  <c r="R206" i="37"/>
  <c r="AC206" i="37"/>
  <c r="AD206" i="37"/>
  <c r="AE206" i="37"/>
  <c r="AF206" i="37"/>
  <c r="AG206" i="37"/>
  <c r="AH206" i="37"/>
  <c r="AI206" i="37"/>
  <c r="AJ206" i="37"/>
  <c r="I207" i="37"/>
  <c r="J207" i="37"/>
  <c r="K207" i="37"/>
  <c r="M207" i="37"/>
  <c r="N207" i="37"/>
  <c r="O207" i="37"/>
  <c r="P207" i="37"/>
  <c r="Q207" i="37"/>
  <c r="R207" i="37"/>
  <c r="AC207" i="37"/>
  <c r="AD207" i="37"/>
  <c r="AE207" i="37"/>
  <c r="AF207" i="37"/>
  <c r="AG207" i="37"/>
  <c r="AH207" i="37"/>
  <c r="AI207" i="37"/>
  <c r="AJ207" i="37"/>
  <c r="I208" i="37"/>
  <c r="J208" i="37"/>
  <c r="K208" i="37"/>
  <c r="M208" i="37"/>
  <c r="N208" i="37"/>
  <c r="O208" i="37"/>
  <c r="P208" i="37"/>
  <c r="Q208" i="37"/>
  <c r="I209" i="37"/>
  <c r="J209" i="37"/>
  <c r="K209" i="37"/>
  <c r="M209" i="37"/>
  <c r="N209" i="37"/>
  <c r="O209" i="37"/>
  <c r="P209" i="37"/>
  <c r="Q209" i="37"/>
  <c r="C210" i="37"/>
  <c r="AQ210" i="37" s="1"/>
  <c r="E210" i="37"/>
  <c r="F210" i="37"/>
  <c r="G210" i="37"/>
  <c r="I210" i="37"/>
  <c r="J210" i="37"/>
  <c r="K210" i="37"/>
  <c r="M210" i="37"/>
  <c r="N210" i="37"/>
  <c r="O210" i="37"/>
  <c r="P210" i="37"/>
  <c r="Q210" i="37"/>
  <c r="R210" i="37"/>
  <c r="AC210" i="37"/>
  <c r="AD210" i="37"/>
  <c r="AE210" i="37"/>
  <c r="AF210" i="37"/>
  <c r="AG210" i="37"/>
  <c r="AH210" i="37"/>
  <c r="AI210" i="37"/>
  <c r="AJ210" i="37"/>
  <c r="R211" i="37"/>
  <c r="AC211" i="37"/>
  <c r="AD211" i="37"/>
  <c r="AE211" i="37"/>
  <c r="AF211" i="37"/>
  <c r="AG211" i="37"/>
  <c r="AH211" i="37"/>
  <c r="AI211" i="37"/>
  <c r="AJ211" i="37"/>
  <c r="R212" i="37"/>
  <c r="AC212" i="37"/>
  <c r="AD212" i="37"/>
  <c r="AE212" i="37"/>
  <c r="AF212" i="37"/>
  <c r="AG212" i="37"/>
  <c r="AH212" i="37"/>
  <c r="AI212" i="37"/>
  <c r="AJ212" i="37"/>
  <c r="I214" i="37"/>
  <c r="J214" i="37"/>
  <c r="K214" i="37"/>
  <c r="M214" i="37"/>
  <c r="N214" i="37"/>
  <c r="O214" i="37"/>
  <c r="P214" i="37"/>
  <c r="Q214" i="37"/>
  <c r="R214" i="37"/>
  <c r="AC214" i="37"/>
  <c r="AD214" i="37"/>
  <c r="AE214" i="37"/>
  <c r="AF214" i="37"/>
  <c r="AG214" i="37"/>
  <c r="AH214" i="37"/>
  <c r="AI214" i="37"/>
  <c r="AJ214" i="37"/>
  <c r="I215" i="37"/>
  <c r="J215" i="37"/>
  <c r="K215" i="37"/>
  <c r="M215" i="37"/>
  <c r="N215" i="37"/>
  <c r="O215" i="37"/>
  <c r="P215" i="37"/>
  <c r="Q215" i="37"/>
  <c r="R215" i="37"/>
  <c r="AC215" i="37"/>
  <c r="AD215" i="37"/>
  <c r="AE215" i="37"/>
  <c r="AF215" i="37"/>
  <c r="AG215" i="37"/>
  <c r="AH215" i="37"/>
  <c r="AI215" i="37"/>
  <c r="AJ215" i="37"/>
  <c r="I216" i="37"/>
  <c r="J216" i="37"/>
  <c r="K216" i="37"/>
  <c r="M216" i="37"/>
  <c r="N216" i="37"/>
  <c r="O216" i="37"/>
  <c r="P216" i="37"/>
  <c r="Q216" i="37"/>
  <c r="R216" i="37"/>
  <c r="AC216" i="37"/>
  <c r="AD216" i="37"/>
  <c r="AE216" i="37"/>
  <c r="AF216" i="37"/>
  <c r="AG216" i="37"/>
  <c r="AH216" i="37"/>
  <c r="AI216" i="37"/>
  <c r="AJ216" i="37"/>
  <c r="I217" i="37"/>
  <c r="J217" i="37"/>
  <c r="K217" i="37"/>
  <c r="M217" i="37"/>
  <c r="N217" i="37"/>
  <c r="O217" i="37"/>
  <c r="P217" i="37"/>
  <c r="Q217" i="37"/>
  <c r="R217" i="37"/>
  <c r="AC217" i="37"/>
  <c r="AD217" i="37"/>
  <c r="AE217" i="37"/>
  <c r="AF217" i="37"/>
  <c r="AG217" i="37"/>
  <c r="AH217" i="37"/>
  <c r="AI217" i="37"/>
  <c r="AJ217" i="37"/>
  <c r="I218" i="37"/>
  <c r="J218" i="37"/>
  <c r="K218" i="37"/>
  <c r="M218" i="37"/>
  <c r="N218" i="37"/>
  <c r="O218" i="37"/>
  <c r="P218" i="37"/>
  <c r="Q218" i="37"/>
  <c r="F1078" i="157"/>
  <c r="F1077" i="157"/>
  <c r="F1075" i="157"/>
  <c r="I1047" i="157"/>
  <c r="F1047" i="157"/>
  <c r="H1019" i="157"/>
  <c r="H1018" i="157"/>
  <c r="J1018" i="157" s="1"/>
  <c r="H1017" i="157"/>
  <c r="H1016" i="157"/>
  <c r="H1014" i="157"/>
  <c r="H1012" i="157"/>
  <c r="H1011" i="157"/>
  <c r="H1009" i="157"/>
  <c r="H1002" i="157"/>
  <c r="F1005" i="157"/>
  <c r="F997" i="157"/>
  <c r="I990" i="157"/>
  <c r="F990" i="157"/>
  <c r="N979" i="157"/>
  <c r="M979" i="157"/>
  <c r="H979" i="157"/>
  <c r="J1304" i="157" l="1"/>
  <c r="J1303" i="157"/>
  <c r="F994" i="157"/>
  <c r="F1177" i="157"/>
  <c r="H1350" i="157"/>
  <c r="J1350" i="157" s="1"/>
  <c r="G375" i="37" s="1"/>
  <c r="F1266" i="157"/>
  <c r="F1400" i="157"/>
  <c r="F1541" i="157"/>
  <c r="F1686" i="157"/>
  <c r="C744" i="37"/>
  <c r="AQ744" i="37" s="1"/>
  <c r="E875" i="37"/>
  <c r="E891" i="37"/>
  <c r="F1003" i="157"/>
  <c r="H1114" i="157"/>
  <c r="E184" i="37" s="1"/>
  <c r="F1074" i="157"/>
  <c r="C359" i="37"/>
  <c r="AQ359" i="37" s="1"/>
  <c r="C404" i="37"/>
  <c r="AQ404" i="37" s="1"/>
  <c r="F1409" i="157"/>
  <c r="H1497" i="157"/>
  <c r="C424" i="37"/>
  <c r="AQ424" i="37" s="1"/>
  <c r="F1550" i="157"/>
  <c r="H1635" i="157"/>
  <c r="F1695" i="157"/>
  <c r="H1788" i="157"/>
  <c r="E760" i="37" s="1"/>
  <c r="C760" i="37"/>
  <c r="AQ760" i="37" s="1"/>
  <c r="J979" i="157"/>
  <c r="H1481" i="157"/>
  <c r="E424" i="37" s="1"/>
  <c r="H1619" i="157"/>
  <c r="E553" i="37" s="1"/>
  <c r="C553" i="37"/>
  <c r="AQ553" i="37" s="1"/>
  <c r="H1772" i="157"/>
  <c r="E744" i="37" s="1"/>
  <c r="F1168" i="157"/>
  <c r="F1257" i="157"/>
  <c r="C375" i="37"/>
  <c r="AQ375" i="37" s="1"/>
  <c r="H1098" i="157"/>
  <c r="J1002" i="157"/>
  <c r="P979" i="157"/>
  <c r="R979" i="157" s="1"/>
  <c r="S979" i="157"/>
  <c r="AM185" i="37"/>
  <c r="H1334" i="157"/>
  <c r="E359" i="37" s="1"/>
  <c r="E375" i="37" l="1"/>
  <c r="J1098" i="157"/>
  <c r="G168" i="37" s="1"/>
  <c r="J1114" i="157"/>
  <c r="G184" i="37" s="1"/>
  <c r="E569" i="37"/>
  <c r="E440" i="37"/>
  <c r="E168" i="37"/>
  <c r="J1334" i="157"/>
  <c r="G359" i="37" s="1"/>
  <c r="T979" i="157"/>
  <c r="C81" i="37" l="1"/>
  <c r="AQ81" i="37" s="1"/>
  <c r="E81" i="37"/>
  <c r="F81" i="37"/>
  <c r="G81" i="37"/>
  <c r="I81" i="37"/>
  <c r="J81" i="37"/>
  <c r="K81" i="37"/>
  <c r="M81" i="37"/>
  <c r="N81" i="37"/>
  <c r="O81" i="37"/>
  <c r="P81" i="37"/>
  <c r="Q81" i="37"/>
  <c r="I83" i="37"/>
  <c r="J83" i="37"/>
  <c r="K83" i="37"/>
  <c r="M83" i="37"/>
  <c r="N83" i="37"/>
  <c r="O83" i="37"/>
  <c r="P83" i="37"/>
  <c r="Q83" i="37"/>
  <c r="C84" i="37"/>
  <c r="AQ84" i="37" s="1"/>
  <c r="E84" i="37"/>
  <c r="F84" i="37"/>
  <c r="G84" i="37"/>
  <c r="I84" i="37"/>
  <c r="J84" i="37"/>
  <c r="K84" i="37"/>
  <c r="M84" i="37"/>
  <c r="N84" i="37"/>
  <c r="O84" i="37"/>
  <c r="P84" i="37"/>
  <c r="Q84" i="37"/>
  <c r="C85" i="37"/>
  <c r="AQ85" i="37" s="1"/>
  <c r="E85" i="37"/>
  <c r="F85" i="37"/>
  <c r="G85" i="37"/>
  <c r="I85" i="37"/>
  <c r="J85" i="37"/>
  <c r="K85" i="37"/>
  <c r="M85" i="37"/>
  <c r="N85" i="37"/>
  <c r="O85" i="37"/>
  <c r="P85" i="37"/>
  <c r="Q85" i="37"/>
  <c r="I86" i="37"/>
  <c r="J86" i="37"/>
  <c r="K86" i="37"/>
  <c r="M86" i="37"/>
  <c r="N86" i="37"/>
  <c r="O86" i="37"/>
  <c r="P86" i="37"/>
  <c r="Q86" i="37"/>
  <c r="R86" i="37"/>
  <c r="AC86" i="37"/>
  <c r="AD86" i="37"/>
  <c r="AE86" i="37"/>
  <c r="AF86" i="37"/>
  <c r="AG86" i="37"/>
  <c r="AH86" i="37"/>
  <c r="AI86" i="37"/>
  <c r="AJ86" i="37"/>
  <c r="I87" i="37"/>
  <c r="J87" i="37"/>
  <c r="K87" i="37"/>
  <c r="M87" i="37"/>
  <c r="N87" i="37"/>
  <c r="O87" i="37"/>
  <c r="P87" i="37"/>
  <c r="Q87" i="37"/>
  <c r="R87" i="37"/>
  <c r="AC87" i="37"/>
  <c r="AD87" i="37"/>
  <c r="AE87" i="37"/>
  <c r="AF87" i="37"/>
  <c r="AG87" i="37"/>
  <c r="AH87" i="37"/>
  <c r="AI87" i="37"/>
  <c r="AJ87" i="37"/>
  <c r="I88" i="37"/>
  <c r="J88" i="37"/>
  <c r="K88" i="37"/>
  <c r="M88" i="37"/>
  <c r="N88" i="37"/>
  <c r="O88" i="37"/>
  <c r="P88" i="37"/>
  <c r="Q88" i="37"/>
  <c r="R88" i="37"/>
  <c r="AC88" i="37"/>
  <c r="AD88" i="37"/>
  <c r="AE88" i="37"/>
  <c r="AF88" i="37"/>
  <c r="AG88" i="37"/>
  <c r="AH88" i="37"/>
  <c r="AI88" i="37"/>
  <c r="AJ88" i="37"/>
  <c r="I89" i="37"/>
  <c r="J89" i="37"/>
  <c r="K89" i="37"/>
  <c r="M89" i="37"/>
  <c r="N89" i="37"/>
  <c r="O89" i="37"/>
  <c r="P89" i="37"/>
  <c r="Q89" i="37"/>
  <c r="R89" i="37"/>
  <c r="AC89" i="37"/>
  <c r="AD89" i="37"/>
  <c r="AE89" i="37"/>
  <c r="AF89" i="37"/>
  <c r="AG89" i="37"/>
  <c r="AH89" i="37"/>
  <c r="AI89" i="37"/>
  <c r="AJ89" i="37"/>
  <c r="I90" i="37"/>
  <c r="J90" i="37"/>
  <c r="K90" i="37"/>
  <c r="M90" i="37"/>
  <c r="N90" i="37"/>
  <c r="O90" i="37"/>
  <c r="P90" i="37"/>
  <c r="Q90" i="37"/>
  <c r="R90" i="37"/>
  <c r="AC90" i="37"/>
  <c r="AD90" i="37"/>
  <c r="AE90" i="37"/>
  <c r="AF90" i="37"/>
  <c r="AG90" i="37"/>
  <c r="AH90" i="37"/>
  <c r="AI90" i="37"/>
  <c r="AJ90" i="37"/>
  <c r="I91" i="37"/>
  <c r="J91" i="37"/>
  <c r="K91" i="37"/>
  <c r="M91" i="37"/>
  <c r="N91" i="37"/>
  <c r="O91" i="37"/>
  <c r="P91" i="37"/>
  <c r="Q91" i="37"/>
  <c r="R91" i="37"/>
  <c r="AC91" i="37"/>
  <c r="AD91" i="37"/>
  <c r="AE91" i="37"/>
  <c r="AF91" i="37"/>
  <c r="AG91" i="37"/>
  <c r="AH91" i="37"/>
  <c r="AI91" i="37"/>
  <c r="AJ91" i="37"/>
  <c r="I92" i="37"/>
  <c r="J92" i="37"/>
  <c r="K92" i="37"/>
  <c r="M92" i="37"/>
  <c r="N92" i="37"/>
  <c r="O92" i="37"/>
  <c r="P92" i="37"/>
  <c r="Q92" i="37"/>
  <c r="R92" i="37"/>
  <c r="AC92" i="37"/>
  <c r="AD92" i="37"/>
  <c r="AE92" i="37"/>
  <c r="AF92" i="37"/>
  <c r="AG92" i="37"/>
  <c r="AH92" i="37"/>
  <c r="AI92" i="37"/>
  <c r="AJ92" i="37"/>
  <c r="I93" i="37"/>
  <c r="J93" i="37"/>
  <c r="K93" i="37"/>
  <c r="M93" i="37"/>
  <c r="N93" i="37"/>
  <c r="O93" i="37"/>
  <c r="P93" i="37"/>
  <c r="Q93" i="37"/>
  <c r="R93" i="37"/>
  <c r="AC93" i="37"/>
  <c r="AD93" i="37"/>
  <c r="AE93" i="37"/>
  <c r="AF93" i="37"/>
  <c r="AG93" i="37"/>
  <c r="AH93" i="37"/>
  <c r="AI93" i="37"/>
  <c r="AJ93" i="37"/>
  <c r="I94" i="37"/>
  <c r="J94" i="37"/>
  <c r="K94" i="37"/>
  <c r="M94" i="37"/>
  <c r="N94" i="37"/>
  <c r="O94" i="37"/>
  <c r="P94" i="37"/>
  <c r="Q94" i="37"/>
  <c r="R94" i="37"/>
  <c r="AC94" i="37"/>
  <c r="AD94" i="37"/>
  <c r="AE94" i="37"/>
  <c r="AF94" i="37"/>
  <c r="AG94" i="37"/>
  <c r="AH94" i="37"/>
  <c r="AI94" i="37"/>
  <c r="AJ94" i="37"/>
  <c r="I95" i="37"/>
  <c r="J95" i="37"/>
  <c r="K95" i="37"/>
  <c r="M95" i="37"/>
  <c r="N95" i="37"/>
  <c r="O95" i="37"/>
  <c r="P95" i="37"/>
  <c r="Q95" i="37"/>
  <c r="R95" i="37"/>
  <c r="AC95" i="37"/>
  <c r="AD95" i="37"/>
  <c r="AE95" i="37"/>
  <c r="AF95" i="37"/>
  <c r="AG95" i="37"/>
  <c r="AH95" i="37"/>
  <c r="AI95" i="37"/>
  <c r="AJ95" i="37"/>
  <c r="I96" i="37"/>
  <c r="J96" i="37"/>
  <c r="K96" i="37"/>
  <c r="M96" i="37"/>
  <c r="N96" i="37"/>
  <c r="O96" i="37"/>
  <c r="P96" i="37"/>
  <c r="Q96" i="37"/>
  <c r="R96" i="37"/>
  <c r="AC96" i="37"/>
  <c r="AD96" i="37"/>
  <c r="AE96" i="37"/>
  <c r="AF96" i="37"/>
  <c r="AG96" i="37"/>
  <c r="AH96" i="37"/>
  <c r="AI96" i="37"/>
  <c r="AJ96" i="37"/>
  <c r="I97" i="37"/>
  <c r="J97" i="37"/>
  <c r="K97" i="37"/>
  <c r="M97" i="37"/>
  <c r="N97" i="37"/>
  <c r="O97" i="37"/>
  <c r="P97" i="37"/>
  <c r="Q97" i="37"/>
  <c r="R97" i="37"/>
  <c r="AC97" i="37"/>
  <c r="AD97" i="37"/>
  <c r="AE97" i="37"/>
  <c r="AF97" i="37"/>
  <c r="AG97" i="37"/>
  <c r="AH97" i="37"/>
  <c r="AI97" i="37"/>
  <c r="AJ97" i="37"/>
  <c r="I98" i="37"/>
  <c r="J98" i="37"/>
  <c r="K98" i="37"/>
  <c r="M98" i="37"/>
  <c r="N98" i="37"/>
  <c r="O98" i="37"/>
  <c r="P98" i="37"/>
  <c r="Q98" i="37"/>
  <c r="R98" i="37"/>
  <c r="AC98" i="37"/>
  <c r="AD98" i="37"/>
  <c r="AE98" i="37"/>
  <c r="AF98" i="37"/>
  <c r="AG98" i="37"/>
  <c r="AH98" i="37"/>
  <c r="AI98" i="37"/>
  <c r="AJ98" i="37"/>
  <c r="C99" i="37"/>
  <c r="AQ99" i="37" s="1"/>
  <c r="E99" i="37"/>
  <c r="F99" i="37"/>
  <c r="G99" i="37"/>
  <c r="I99" i="37"/>
  <c r="J99" i="37"/>
  <c r="K99" i="37"/>
  <c r="M99" i="37"/>
  <c r="N99" i="37"/>
  <c r="O99" i="37"/>
  <c r="P99" i="37"/>
  <c r="Q99" i="37"/>
  <c r="C100" i="37"/>
  <c r="AQ100" i="37" s="1"/>
  <c r="E100" i="37"/>
  <c r="F100" i="37"/>
  <c r="G100" i="37"/>
  <c r="I100" i="37"/>
  <c r="J100" i="37"/>
  <c r="K100" i="37"/>
  <c r="M100" i="37"/>
  <c r="N100" i="37"/>
  <c r="O100" i="37"/>
  <c r="P100" i="37"/>
  <c r="Q100" i="37"/>
  <c r="R100" i="37"/>
  <c r="AC100" i="37"/>
  <c r="AD100" i="37"/>
  <c r="AE100" i="37"/>
  <c r="AF100" i="37"/>
  <c r="AG100" i="37"/>
  <c r="AH100" i="37"/>
  <c r="AI100" i="37"/>
  <c r="AJ100" i="37"/>
  <c r="I101" i="37"/>
  <c r="J101" i="37"/>
  <c r="K101" i="37"/>
  <c r="M101" i="37"/>
  <c r="N101" i="37"/>
  <c r="O101" i="37"/>
  <c r="P101" i="37"/>
  <c r="Q101" i="37"/>
  <c r="I102" i="37"/>
  <c r="J102" i="37"/>
  <c r="K102" i="37"/>
  <c r="M102" i="37"/>
  <c r="N102" i="37"/>
  <c r="O102" i="37"/>
  <c r="P102" i="37"/>
  <c r="Q102" i="37"/>
  <c r="R102" i="37"/>
  <c r="AC102" i="37"/>
  <c r="AD102" i="37"/>
  <c r="AE102" i="37"/>
  <c r="AF102" i="37"/>
  <c r="AG102" i="37"/>
  <c r="AH102" i="37"/>
  <c r="AI102" i="37"/>
  <c r="AJ102" i="37"/>
  <c r="I103" i="37"/>
  <c r="J103" i="37"/>
  <c r="K103" i="37"/>
  <c r="M103" i="37"/>
  <c r="N103" i="37"/>
  <c r="O103" i="37"/>
  <c r="P103" i="37"/>
  <c r="Q103" i="37"/>
  <c r="R103" i="37"/>
  <c r="AC103" i="37"/>
  <c r="AD103" i="37"/>
  <c r="AE103" i="37"/>
  <c r="AF103" i="37"/>
  <c r="AG103" i="37"/>
  <c r="AH103" i="37"/>
  <c r="AI103" i="37"/>
  <c r="AJ103" i="37"/>
  <c r="C104" i="37"/>
  <c r="AQ104" i="37" s="1"/>
  <c r="E104" i="37"/>
  <c r="F104" i="37"/>
  <c r="G104" i="37"/>
  <c r="I104" i="37"/>
  <c r="J104" i="37"/>
  <c r="K104" i="37"/>
  <c r="M104" i="37"/>
  <c r="N104" i="37"/>
  <c r="O104" i="37"/>
  <c r="P104" i="37"/>
  <c r="Q104" i="37"/>
  <c r="R104" i="37"/>
  <c r="AC104" i="37"/>
  <c r="AD104" i="37"/>
  <c r="AE104" i="37"/>
  <c r="AF104" i="37"/>
  <c r="AG104" i="37"/>
  <c r="AH104" i="37"/>
  <c r="AI104" i="37"/>
  <c r="AJ104" i="37"/>
  <c r="I105" i="37"/>
  <c r="J105" i="37"/>
  <c r="K105" i="37"/>
  <c r="M105" i="37"/>
  <c r="N105" i="37"/>
  <c r="O105" i="37"/>
  <c r="P105" i="37"/>
  <c r="Q105" i="37"/>
  <c r="R105" i="37"/>
  <c r="AC105" i="37"/>
  <c r="AD105" i="37"/>
  <c r="AE105" i="37"/>
  <c r="AF105" i="37"/>
  <c r="AG105" i="37"/>
  <c r="AH105" i="37"/>
  <c r="AI105" i="37"/>
  <c r="AJ105" i="37"/>
  <c r="I106" i="37"/>
  <c r="J106" i="37"/>
  <c r="K106" i="37"/>
  <c r="M106" i="37"/>
  <c r="N106" i="37"/>
  <c r="O106" i="37"/>
  <c r="P106" i="37"/>
  <c r="Q106" i="37"/>
  <c r="R106" i="37"/>
  <c r="AC106" i="37"/>
  <c r="AD106" i="37"/>
  <c r="AE106" i="37"/>
  <c r="AF106" i="37"/>
  <c r="AG106" i="37"/>
  <c r="AH106" i="37"/>
  <c r="AI106" i="37"/>
  <c r="AJ106" i="37"/>
  <c r="I107" i="37"/>
  <c r="J107" i="37"/>
  <c r="K107" i="37"/>
  <c r="M107" i="37"/>
  <c r="N107" i="37"/>
  <c r="O107" i="37"/>
  <c r="P107" i="37"/>
  <c r="Q107" i="37"/>
  <c r="R107" i="37"/>
  <c r="AC107" i="37"/>
  <c r="AD107" i="37"/>
  <c r="AE107" i="37"/>
  <c r="AF107" i="37"/>
  <c r="AG107" i="37"/>
  <c r="AH107" i="37"/>
  <c r="AI107" i="37"/>
  <c r="AJ107" i="37"/>
  <c r="I108" i="37"/>
  <c r="J108" i="37"/>
  <c r="K108" i="37"/>
  <c r="M108" i="37"/>
  <c r="N108" i="37"/>
  <c r="O108" i="37"/>
  <c r="P108" i="37"/>
  <c r="Q108" i="37"/>
  <c r="R108" i="37"/>
  <c r="AC108" i="37"/>
  <c r="AD108" i="37"/>
  <c r="AE108" i="37"/>
  <c r="AF108" i="37"/>
  <c r="AG108" i="37"/>
  <c r="AH108" i="37"/>
  <c r="AI108" i="37"/>
  <c r="AJ108" i="37"/>
  <c r="G109" i="37"/>
  <c r="I109" i="37"/>
  <c r="J109" i="37"/>
  <c r="K109" i="37"/>
  <c r="M109" i="37"/>
  <c r="N109" i="37"/>
  <c r="O109" i="37"/>
  <c r="P109" i="37"/>
  <c r="Q109" i="37"/>
  <c r="R109" i="37"/>
  <c r="AC109" i="37"/>
  <c r="AD109" i="37"/>
  <c r="AE109" i="37"/>
  <c r="AF109" i="37"/>
  <c r="AG109" i="37"/>
  <c r="AH109" i="37"/>
  <c r="AI109" i="37"/>
  <c r="AJ109" i="37"/>
  <c r="I110" i="37"/>
  <c r="J110" i="37"/>
  <c r="K110" i="37"/>
  <c r="M110" i="37"/>
  <c r="N110" i="37"/>
  <c r="O110" i="37"/>
  <c r="P110" i="37"/>
  <c r="Q110" i="37"/>
  <c r="R110" i="37"/>
  <c r="AC110" i="37"/>
  <c r="AD110" i="37"/>
  <c r="AE110" i="37"/>
  <c r="AF110" i="37"/>
  <c r="AG110" i="37"/>
  <c r="AH110" i="37"/>
  <c r="AI110" i="37"/>
  <c r="AJ110" i="37"/>
  <c r="I111" i="37"/>
  <c r="J111" i="37"/>
  <c r="K111" i="37"/>
  <c r="M111" i="37"/>
  <c r="N111" i="37"/>
  <c r="O111" i="37"/>
  <c r="P111" i="37"/>
  <c r="Q111" i="37"/>
  <c r="R111" i="37"/>
  <c r="AC111" i="37"/>
  <c r="AD111" i="37"/>
  <c r="AE111" i="37"/>
  <c r="AF111" i="37"/>
  <c r="AG111" i="37"/>
  <c r="AH111" i="37"/>
  <c r="AI111" i="37"/>
  <c r="AJ111" i="37"/>
  <c r="I112" i="37"/>
  <c r="J112" i="37"/>
  <c r="K112" i="37"/>
  <c r="M112" i="37"/>
  <c r="N112" i="37"/>
  <c r="O112" i="37"/>
  <c r="P112" i="37"/>
  <c r="Q112" i="37"/>
  <c r="R112" i="37"/>
  <c r="AC112" i="37"/>
  <c r="AD112" i="37"/>
  <c r="AE112" i="37"/>
  <c r="AF112" i="37"/>
  <c r="AG112" i="37"/>
  <c r="AH112" i="37"/>
  <c r="AI112" i="37"/>
  <c r="AJ112" i="37"/>
  <c r="C113" i="37"/>
  <c r="AQ113" i="37" s="1"/>
  <c r="E113" i="37"/>
  <c r="F113" i="37"/>
  <c r="G113" i="37"/>
  <c r="I113" i="37"/>
  <c r="J113" i="37"/>
  <c r="K113" i="37"/>
  <c r="M113" i="37"/>
  <c r="N113" i="37"/>
  <c r="O113" i="37"/>
  <c r="P113" i="37"/>
  <c r="Q113" i="37"/>
  <c r="R113" i="37"/>
  <c r="AC113" i="37"/>
  <c r="AD113" i="37"/>
  <c r="AE113" i="37"/>
  <c r="AF113" i="37"/>
  <c r="AG113" i="37"/>
  <c r="AH113" i="37"/>
  <c r="AI113" i="37"/>
  <c r="AJ113" i="37"/>
  <c r="I114" i="37"/>
  <c r="J114" i="37"/>
  <c r="K114" i="37"/>
  <c r="M114" i="37"/>
  <c r="N114" i="37"/>
  <c r="O114" i="37"/>
  <c r="P114" i="37"/>
  <c r="Q114" i="37"/>
  <c r="R114" i="37"/>
  <c r="AC114" i="37"/>
  <c r="AD114" i="37"/>
  <c r="AE114" i="37"/>
  <c r="AF114" i="37"/>
  <c r="AG114" i="37"/>
  <c r="AH114" i="37"/>
  <c r="AI114" i="37"/>
  <c r="AJ114" i="37"/>
  <c r="I115" i="37"/>
  <c r="J115" i="37"/>
  <c r="K115" i="37"/>
  <c r="M115" i="37"/>
  <c r="N115" i="37"/>
  <c r="O115" i="37"/>
  <c r="P115" i="37"/>
  <c r="Q115" i="37"/>
  <c r="R115" i="37"/>
  <c r="AC115" i="37"/>
  <c r="AD115" i="37"/>
  <c r="AE115" i="37"/>
  <c r="AF115" i="37"/>
  <c r="AG115" i="37"/>
  <c r="AH115" i="37"/>
  <c r="AI115" i="37"/>
  <c r="AJ115" i="37"/>
  <c r="I116" i="37"/>
  <c r="J116" i="37"/>
  <c r="K116" i="37"/>
  <c r="M116" i="37"/>
  <c r="N116" i="37"/>
  <c r="O116" i="37"/>
  <c r="P116" i="37"/>
  <c r="Q116" i="37"/>
  <c r="R116" i="37"/>
  <c r="AC116" i="37"/>
  <c r="AD116" i="37"/>
  <c r="AE116" i="37"/>
  <c r="AF116" i="37"/>
  <c r="AG116" i="37"/>
  <c r="AH116" i="37"/>
  <c r="AI116" i="37"/>
  <c r="AJ116" i="37"/>
  <c r="I117" i="37"/>
  <c r="J117" i="37"/>
  <c r="K117" i="37"/>
  <c r="M117" i="37"/>
  <c r="N117" i="37"/>
  <c r="O117" i="37"/>
  <c r="P117" i="37"/>
  <c r="Q117" i="37"/>
  <c r="R117" i="37"/>
  <c r="AC117" i="37"/>
  <c r="AD117" i="37"/>
  <c r="AE117" i="37"/>
  <c r="AF117" i="37"/>
  <c r="AG117" i="37"/>
  <c r="AH117" i="37"/>
  <c r="AI117" i="37"/>
  <c r="AJ117" i="37"/>
  <c r="I118" i="37"/>
  <c r="J118" i="37"/>
  <c r="K118" i="37"/>
  <c r="M118" i="37"/>
  <c r="N118" i="37"/>
  <c r="O118" i="37"/>
  <c r="P118" i="37"/>
  <c r="Q118" i="37"/>
  <c r="R118" i="37"/>
  <c r="AC118" i="37"/>
  <c r="AD118" i="37"/>
  <c r="AE118" i="37"/>
  <c r="AF118" i="37"/>
  <c r="AG118" i="37"/>
  <c r="AH118" i="37"/>
  <c r="AI118" i="37"/>
  <c r="AJ118" i="37"/>
  <c r="I119" i="37"/>
  <c r="J119" i="37"/>
  <c r="K119" i="37"/>
  <c r="M119" i="37"/>
  <c r="N119" i="37"/>
  <c r="O119" i="37"/>
  <c r="P119" i="37"/>
  <c r="Q119" i="37"/>
  <c r="R119" i="37"/>
  <c r="AC119" i="37"/>
  <c r="AD119" i="37"/>
  <c r="AE119" i="37"/>
  <c r="AF119" i="37"/>
  <c r="AG119" i="37"/>
  <c r="AH119" i="37"/>
  <c r="AI119" i="37"/>
  <c r="AJ119" i="37"/>
  <c r="I120" i="37"/>
  <c r="J120" i="37"/>
  <c r="K120" i="37"/>
  <c r="M120" i="37"/>
  <c r="N120" i="37"/>
  <c r="O120" i="37"/>
  <c r="P120" i="37"/>
  <c r="Q120" i="37"/>
  <c r="R120" i="37"/>
  <c r="AC120" i="37"/>
  <c r="AD120" i="37"/>
  <c r="AE120" i="37"/>
  <c r="AF120" i="37"/>
  <c r="AG120" i="37"/>
  <c r="AH120" i="37"/>
  <c r="AI120" i="37"/>
  <c r="AJ120" i="37"/>
  <c r="C121" i="37"/>
  <c r="AQ121" i="37" s="1"/>
  <c r="E121" i="37"/>
  <c r="F121" i="37"/>
  <c r="G121" i="37"/>
  <c r="I121" i="37"/>
  <c r="J121" i="37"/>
  <c r="K121" i="37"/>
  <c r="M121" i="37"/>
  <c r="N121" i="37"/>
  <c r="O121" i="37"/>
  <c r="P121" i="37"/>
  <c r="Q121" i="37"/>
  <c r="R121" i="37"/>
  <c r="AC121" i="37"/>
  <c r="AD121" i="37"/>
  <c r="AE121" i="37"/>
  <c r="AF121" i="37"/>
  <c r="AG121" i="37"/>
  <c r="AH121" i="37"/>
  <c r="AI121" i="37"/>
  <c r="AJ121" i="37"/>
  <c r="I122" i="37"/>
  <c r="J122" i="37"/>
  <c r="K122" i="37"/>
  <c r="M122" i="37"/>
  <c r="N122" i="37"/>
  <c r="O122" i="37"/>
  <c r="P122" i="37"/>
  <c r="Q122" i="37"/>
  <c r="R122" i="37"/>
  <c r="AC122" i="37"/>
  <c r="AD122" i="37"/>
  <c r="AE122" i="37"/>
  <c r="AF122" i="37"/>
  <c r="AG122" i="37"/>
  <c r="AH122" i="37"/>
  <c r="AI122" i="37"/>
  <c r="AJ122" i="37"/>
  <c r="I127" i="37"/>
  <c r="J127" i="37"/>
  <c r="K127" i="37"/>
  <c r="M127" i="37"/>
  <c r="N127" i="37"/>
  <c r="O127" i="37"/>
  <c r="P127" i="37"/>
  <c r="Q127" i="37"/>
  <c r="R127" i="37"/>
  <c r="AC127" i="37"/>
  <c r="AD127" i="37"/>
  <c r="AE127" i="37"/>
  <c r="AF127" i="37"/>
  <c r="AG127" i="37"/>
  <c r="AH127" i="37"/>
  <c r="AI127" i="37"/>
  <c r="AJ127" i="37"/>
  <c r="I128" i="37"/>
  <c r="J128" i="37"/>
  <c r="K128" i="37"/>
  <c r="M128" i="37"/>
  <c r="N128" i="37"/>
  <c r="O128" i="37"/>
  <c r="P128" i="37"/>
  <c r="Q128" i="37"/>
  <c r="R128" i="37"/>
  <c r="AC128" i="37"/>
  <c r="AD128" i="37"/>
  <c r="AE128" i="37"/>
  <c r="AF128" i="37"/>
  <c r="AG128" i="37"/>
  <c r="AH128" i="37"/>
  <c r="AI128" i="37"/>
  <c r="AJ128" i="37"/>
  <c r="I129" i="37"/>
  <c r="J129" i="37"/>
  <c r="K129" i="37"/>
  <c r="M129" i="37"/>
  <c r="N129" i="37"/>
  <c r="O129" i="37"/>
  <c r="P129" i="37"/>
  <c r="Q129" i="37"/>
  <c r="R129" i="37"/>
  <c r="AC129" i="37"/>
  <c r="AD129" i="37"/>
  <c r="AE129" i="37"/>
  <c r="AF129" i="37"/>
  <c r="AG129" i="37"/>
  <c r="AH129" i="37"/>
  <c r="AI129" i="37"/>
  <c r="AJ129" i="37"/>
  <c r="I130" i="37"/>
  <c r="J130" i="37"/>
  <c r="K130" i="37"/>
  <c r="M130" i="37"/>
  <c r="N130" i="37"/>
  <c r="O130" i="37"/>
  <c r="P130" i="37"/>
  <c r="Q130" i="37"/>
  <c r="R130" i="37"/>
  <c r="AC130" i="37"/>
  <c r="AD130" i="37"/>
  <c r="AE130" i="37"/>
  <c r="AF130" i="37"/>
  <c r="AG130" i="37"/>
  <c r="AH130" i="37"/>
  <c r="AI130" i="37"/>
  <c r="AJ130" i="37"/>
  <c r="I131" i="37"/>
  <c r="J131" i="37"/>
  <c r="K131" i="37"/>
  <c r="M131" i="37"/>
  <c r="N131" i="37"/>
  <c r="O131" i="37"/>
  <c r="P131" i="37"/>
  <c r="Q131" i="37"/>
  <c r="R131" i="37"/>
  <c r="AC131" i="37"/>
  <c r="AD131" i="37"/>
  <c r="AE131" i="37"/>
  <c r="AF131" i="37"/>
  <c r="AG131" i="37"/>
  <c r="AH131" i="37"/>
  <c r="AI131" i="37"/>
  <c r="AJ131" i="37"/>
  <c r="I132" i="37"/>
  <c r="J132" i="37"/>
  <c r="K132" i="37"/>
  <c r="M132" i="37"/>
  <c r="N132" i="37"/>
  <c r="O132" i="37"/>
  <c r="P132" i="37"/>
  <c r="Q132" i="37"/>
  <c r="R132" i="37"/>
  <c r="AC132" i="37"/>
  <c r="AD132" i="37"/>
  <c r="AE132" i="37"/>
  <c r="AF132" i="37"/>
  <c r="AG132" i="37"/>
  <c r="AH132" i="37"/>
  <c r="AI132" i="37"/>
  <c r="AJ132" i="37"/>
  <c r="I133" i="37"/>
  <c r="J133" i="37"/>
  <c r="K133" i="37"/>
  <c r="M133" i="37"/>
  <c r="N133" i="37"/>
  <c r="O133" i="37"/>
  <c r="P133" i="37"/>
  <c r="Q133" i="37"/>
  <c r="R133" i="37"/>
  <c r="AC133" i="37"/>
  <c r="AD133" i="37"/>
  <c r="AE133" i="37"/>
  <c r="AF133" i="37"/>
  <c r="AG133" i="37"/>
  <c r="AH133" i="37"/>
  <c r="AI133" i="37"/>
  <c r="AJ133" i="37"/>
  <c r="I134" i="37"/>
  <c r="J134" i="37"/>
  <c r="K134" i="37"/>
  <c r="M134" i="37"/>
  <c r="N134" i="37"/>
  <c r="O134" i="37"/>
  <c r="P134" i="37"/>
  <c r="Q134" i="37"/>
  <c r="R134" i="37"/>
  <c r="AC134" i="37"/>
  <c r="AD134" i="37"/>
  <c r="AE134" i="37"/>
  <c r="AF134" i="37"/>
  <c r="AG134" i="37"/>
  <c r="AH134" i="37"/>
  <c r="AI134" i="37"/>
  <c r="AJ134" i="37"/>
  <c r="I135" i="37"/>
  <c r="J135" i="37"/>
  <c r="K135" i="37"/>
  <c r="M135" i="37"/>
  <c r="N135" i="37"/>
  <c r="O135" i="37"/>
  <c r="P135" i="37"/>
  <c r="Q135" i="37"/>
  <c r="I136" i="37"/>
  <c r="J136" i="37"/>
  <c r="K136" i="37"/>
  <c r="M136" i="37"/>
  <c r="N136" i="37"/>
  <c r="O136" i="37"/>
  <c r="P136" i="37"/>
  <c r="Q136" i="37"/>
  <c r="I137" i="37"/>
  <c r="J137" i="37"/>
  <c r="K137" i="37"/>
  <c r="M137" i="37"/>
  <c r="N137" i="37"/>
  <c r="O137" i="37"/>
  <c r="P137" i="37"/>
  <c r="Q137" i="37"/>
  <c r="R137" i="37"/>
  <c r="AC137" i="37"/>
  <c r="AD137" i="37"/>
  <c r="AE137" i="37"/>
  <c r="AF137" i="37"/>
  <c r="AG137" i="37"/>
  <c r="AH137" i="37"/>
  <c r="AI137" i="37"/>
  <c r="AJ137" i="37"/>
  <c r="I138" i="37"/>
  <c r="J138" i="37"/>
  <c r="K138" i="37"/>
  <c r="M138" i="37"/>
  <c r="N138" i="37"/>
  <c r="O138" i="37"/>
  <c r="P138" i="37"/>
  <c r="Q138" i="37"/>
  <c r="R138" i="37"/>
  <c r="AC138" i="37"/>
  <c r="AD138" i="37"/>
  <c r="AE138" i="37"/>
  <c r="AF138" i="37"/>
  <c r="AG138" i="37"/>
  <c r="AH138" i="37"/>
  <c r="AI138" i="37"/>
  <c r="AJ138" i="37"/>
  <c r="I139" i="37"/>
  <c r="J139" i="37"/>
  <c r="K139" i="37"/>
  <c r="M139" i="37"/>
  <c r="N139" i="37"/>
  <c r="O139" i="37"/>
  <c r="P139" i="37"/>
  <c r="Q139" i="37"/>
  <c r="R139" i="37"/>
  <c r="AC139" i="37"/>
  <c r="AD139" i="37"/>
  <c r="AE139" i="37"/>
  <c r="AF139" i="37"/>
  <c r="AG139" i="37"/>
  <c r="AH139" i="37"/>
  <c r="AI139" i="37"/>
  <c r="AJ139" i="37"/>
  <c r="I140" i="37"/>
  <c r="J140" i="37"/>
  <c r="K140" i="37"/>
  <c r="M140" i="37"/>
  <c r="N140" i="37"/>
  <c r="O140" i="37"/>
  <c r="P140" i="37"/>
  <c r="Q140" i="37"/>
  <c r="I141" i="37"/>
  <c r="J141" i="37"/>
  <c r="K141" i="37"/>
  <c r="M141" i="37"/>
  <c r="N141" i="37"/>
  <c r="O141" i="37"/>
  <c r="P141" i="37"/>
  <c r="Q141" i="37"/>
  <c r="C142" i="37"/>
  <c r="AQ142" i="37" s="1"/>
  <c r="E142" i="37"/>
  <c r="F142" i="37"/>
  <c r="G142" i="37"/>
  <c r="I142" i="37"/>
  <c r="J142" i="37"/>
  <c r="K142" i="37"/>
  <c r="M142" i="37"/>
  <c r="N142" i="37"/>
  <c r="O142" i="37"/>
  <c r="P142" i="37"/>
  <c r="Q142" i="37"/>
  <c r="R142" i="37"/>
  <c r="AC142" i="37"/>
  <c r="AD142" i="37"/>
  <c r="AE142" i="37"/>
  <c r="AF142" i="37"/>
  <c r="AG142" i="37"/>
  <c r="AH142" i="37"/>
  <c r="AI142" i="37"/>
  <c r="AJ142" i="37"/>
  <c r="R143" i="37"/>
  <c r="AC143" i="37"/>
  <c r="AD143" i="37"/>
  <c r="AE143" i="37"/>
  <c r="AF143" i="37"/>
  <c r="AG143" i="37"/>
  <c r="AH143" i="37"/>
  <c r="AI143" i="37"/>
  <c r="AJ143" i="37"/>
  <c r="R144" i="37"/>
  <c r="AC144" i="37"/>
  <c r="AD144" i="37"/>
  <c r="AE144" i="37"/>
  <c r="AF144" i="37"/>
  <c r="AG144" i="37"/>
  <c r="AH144" i="37"/>
  <c r="AI144" i="37"/>
  <c r="AJ144" i="37"/>
  <c r="I146" i="37"/>
  <c r="J146" i="37"/>
  <c r="K146" i="37"/>
  <c r="M146" i="37"/>
  <c r="N146" i="37"/>
  <c r="O146" i="37"/>
  <c r="P146" i="37"/>
  <c r="Q146" i="37"/>
  <c r="AE146" i="37"/>
  <c r="AF146" i="37"/>
  <c r="I147" i="37"/>
  <c r="J147" i="37"/>
  <c r="K147" i="37"/>
  <c r="M147" i="37"/>
  <c r="N147" i="37"/>
  <c r="O147" i="37"/>
  <c r="P147" i="37"/>
  <c r="Q147" i="37"/>
  <c r="R147" i="37"/>
  <c r="AC147" i="37"/>
  <c r="AD147" i="37"/>
  <c r="AE147" i="37"/>
  <c r="AF147" i="37"/>
  <c r="AG147" i="37"/>
  <c r="AH147" i="37"/>
  <c r="AI147" i="37"/>
  <c r="AJ147" i="37"/>
  <c r="I148" i="37"/>
  <c r="J148" i="37"/>
  <c r="K148" i="37"/>
  <c r="M148" i="37"/>
  <c r="N148" i="37"/>
  <c r="O148" i="37"/>
  <c r="P148" i="37"/>
  <c r="Q148" i="37"/>
  <c r="R148" i="37"/>
  <c r="AC148" i="37"/>
  <c r="AD148" i="37"/>
  <c r="AE148" i="37"/>
  <c r="AF148" i="37"/>
  <c r="AG148" i="37"/>
  <c r="AH148" i="37"/>
  <c r="AI148" i="37"/>
  <c r="AJ148" i="37"/>
  <c r="I149" i="37"/>
  <c r="J149" i="37"/>
  <c r="K149" i="37"/>
  <c r="M149" i="37"/>
  <c r="N149" i="37"/>
  <c r="O149" i="37"/>
  <c r="P149" i="37"/>
  <c r="Q149" i="37"/>
  <c r="I150" i="37"/>
  <c r="J150" i="37"/>
  <c r="K150" i="37"/>
  <c r="M150" i="37"/>
  <c r="N150" i="37"/>
  <c r="O150" i="37"/>
  <c r="P150" i="37"/>
  <c r="Q150" i="37"/>
  <c r="R150" i="37"/>
  <c r="AC150" i="37"/>
  <c r="AD150" i="37"/>
  <c r="AE150" i="37"/>
  <c r="AF150" i="37"/>
  <c r="AG150" i="37"/>
  <c r="AH150" i="37"/>
  <c r="AI150" i="37"/>
  <c r="AJ150" i="37"/>
  <c r="I151" i="37"/>
  <c r="J151" i="37"/>
  <c r="K151" i="37"/>
  <c r="M151" i="37"/>
  <c r="N151" i="37"/>
  <c r="O151" i="37"/>
  <c r="P151" i="37"/>
  <c r="Q151" i="37"/>
  <c r="R151" i="37"/>
  <c r="AC151" i="37"/>
  <c r="AD151" i="37"/>
  <c r="AE151" i="37"/>
  <c r="AF151" i="37"/>
  <c r="AG151" i="37"/>
  <c r="AH151" i="37"/>
  <c r="AI151" i="37"/>
  <c r="AJ151" i="37"/>
  <c r="I152" i="37"/>
  <c r="J152" i="37"/>
  <c r="K152" i="37"/>
  <c r="M152" i="37"/>
  <c r="N152" i="37"/>
  <c r="O152" i="37"/>
  <c r="P152" i="37"/>
  <c r="Q152" i="37"/>
  <c r="R152" i="37"/>
  <c r="AC152" i="37"/>
  <c r="AD152" i="37"/>
  <c r="AE152" i="37"/>
  <c r="AF152" i="37"/>
  <c r="AG152" i="37"/>
  <c r="AH152" i="37"/>
  <c r="AI152" i="37"/>
  <c r="AJ152" i="37"/>
  <c r="I153" i="37"/>
  <c r="J153" i="37"/>
  <c r="K153" i="37"/>
  <c r="M153" i="37"/>
  <c r="N153" i="37"/>
  <c r="O153" i="37"/>
  <c r="P153" i="37"/>
  <c r="Q153" i="37"/>
  <c r="R153" i="37"/>
  <c r="AC153" i="37"/>
  <c r="AD153" i="37"/>
  <c r="AE153" i="37"/>
  <c r="AF153" i="37"/>
  <c r="AG153" i="37"/>
  <c r="AH153" i="37"/>
  <c r="AI153" i="37"/>
  <c r="AJ153" i="37"/>
  <c r="I154" i="37"/>
  <c r="J154" i="37"/>
  <c r="K154" i="37"/>
  <c r="M154" i="37"/>
  <c r="N154" i="37"/>
  <c r="O154" i="37"/>
  <c r="P154" i="37"/>
  <c r="Q154" i="37"/>
  <c r="I950" i="157"/>
  <c r="F130" i="37" s="1"/>
  <c r="I938" i="157"/>
  <c r="F118" i="37" s="1"/>
  <c r="F938" i="157"/>
  <c r="D118" i="37" s="1"/>
  <c r="I932" i="157"/>
  <c r="F112" i="37" s="1"/>
  <c r="F932" i="157"/>
  <c r="D112" i="37" s="1"/>
  <c r="I914" i="157"/>
  <c r="F94" i="37" s="1"/>
  <c r="F914" i="157"/>
  <c r="D94" i="37" s="1"/>
  <c r="H36" i="157"/>
  <c r="J36" i="157" s="1"/>
  <c r="I898" i="157"/>
  <c r="F898" i="157"/>
  <c r="H844" i="157"/>
  <c r="H843" i="157"/>
  <c r="H841" i="157"/>
  <c r="H836" i="157"/>
  <c r="C112" i="37" l="1"/>
  <c r="AQ112" i="37" s="1"/>
  <c r="C94" i="37"/>
  <c r="AQ94" i="37" s="1"/>
  <c r="C118" i="37"/>
  <c r="AQ118" i="37" s="1"/>
  <c r="F832" i="157"/>
  <c r="H829" i="157"/>
  <c r="J829" i="157" s="1"/>
  <c r="F824" i="157"/>
  <c r="I811" i="157"/>
  <c r="I808" i="157"/>
  <c r="H796" i="157"/>
  <c r="J796" i="157" s="1"/>
  <c r="H774" i="157"/>
  <c r="H773" i="157"/>
  <c r="H772" i="157"/>
  <c r="H770" i="157"/>
  <c r="H765" i="157"/>
  <c r="H758" i="157"/>
  <c r="J758" i="157" s="1"/>
  <c r="F761" i="157"/>
  <c r="F753" i="157"/>
  <c r="N741" i="157"/>
  <c r="M741" i="157"/>
  <c r="H741" i="157"/>
  <c r="F723" i="157"/>
  <c r="F720" i="157"/>
  <c r="F710" i="157"/>
  <c r="F709" i="157"/>
  <c r="F707" i="157"/>
  <c r="AM715" i="157"/>
  <c r="AL715" i="157"/>
  <c r="AL716" i="157" s="1"/>
  <c r="AI715" i="157"/>
  <c r="AI716" i="157" s="1"/>
  <c r="AH715" i="157"/>
  <c r="AH716" i="157" s="1"/>
  <c r="U715" i="157"/>
  <c r="U716" i="157" s="1"/>
  <c r="I710" i="157"/>
  <c r="I709" i="157"/>
  <c r="I714" i="157" s="1"/>
  <c r="H708" i="157"/>
  <c r="I707" i="157"/>
  <c r="I706" i="157" s="1"/>
  <c r="I713" i="157" s="1"/>
  <c r="AG705" i="157"/>
  <c r="AG715" i="157" s="1"/>
  <c r="AF715" i="157"/>
  <c r="F697" i="157"/>
  <c r="F693" i="157"/>
  <c r="F682" i="157"/>
  <c r="F681" i="157"/>
  <c r="F679" i="157"/>
  <c r="H637" i="157"/>
  <c r="H632" i="157"/>
  <c r="H625" i="157"/>
  <c r="F626" i="157"/>
  <c r="F620" i="157"/>
  <c r="H606" i="157"/>
  <c r="J606" i="157" s="1"/>
  <c r="H605" i="157"/>
  <c r="H604" i="157"/>
  <c r="H603" i="157"/>
  <c r="H602" i="157"/>
  <c r="H601" i="157"/>
  <c r="H600" i="157"/>
  <c r="H599" i="157"/>
  <c r="H598" i="157"/>
  <c r="H597" i="157"/>
  <c r="H596" i="157"/>
  <c r="H595" i="157"/>
  <c r="H594" i="157"/>
  <c r="H593" i="157"/>
  <c r="H592" i="157"/>
  <c r="H591" i="157"/>
  <c r="H590" i="157"/>
  <c r="H589" i="157"/>
  <c r="H588" i="157"/>
  <c r="H587" i="157"/>
  <c r="H586" i="157"/>
  <c r="J586" i="157" s="1"/>
  <c r="H585" i="157"/>
  <c r="H584" i="157"/>
  <c r="H583" i="157"/>
  <c r="H582" i="157"/>
  <c r="H581" i="157"/>
  <c r="H580" i="157"/>
  <c r="H579" i="157"/>
  <c r="H577" i="157"/>
  <c r="H576" i="157"/>
  <c r="H575" i="157"/>
  <c r="H574" i="157"/>
  <c r="H573" i="157"/>
  <c r="H572" i="157"/>
  <c r="H571" i="157"/>
  <c r="H570" i="157"/>
  <c r="F561" i="157"/>
  <c r="F552" i="157"/>
  <c r="H529" i="157"/>
  <c r="J529" i="157" s="1"/>
  <c r="H528" i="157"/>
  <c r="H527" i="157"/>
  <c r="J525" i="157"/>
  <c r="H524" i="157"/>
  <c r="H522" i="157"/>
  <c r="J522" i="157" s="1"/>
  <c r="H503" i="157"/>
  <c r="H502" i="157"/>
  <c r="H501" i="157"/>
  <c r="H498" i="157"/>
  <c r="H497" i="157"/>
  <c r="F489" i="157"/>
  <c r="F484" i="157"/>
  <c r="I454" i="157"/>
  <c r="F454" i="157"/>
  <c r="H449" i="157"/>
  <c r="J449" i="157" s="1"/>
  <c r="H448" i="157"/>
  <c r="J448" i="157" s="1"/>
  <c r="H447" i="157"/>
  <c r="J447" i="157" s="1"/>
  <c r="H446" i="157"/>
  <c r="J446" i="157" s="1"/>
  <c r="H445" i="157"/>
  <c r="J445" i="157" s="1"/>
  <c r="H444" i="157"/>
  <c r="J444" i="157" s="1"/>
  <c r="H442" i="157"/>
  <c r="J442" i="157" s="1"/>
  <c r="H441" i="157"/>
  <c r="J441" i="157" s="1"/>
  <c r="H440" i="157"/>
  <c r="J440" i="157" s="1"/>
  <c r="H439" i="157"/>
  <c r="J439" i="157" s="1"/>
  <c r="H437" i="157"/>
  <c r="J437" i="157" s="1"/>
  <c r="H435" i="157"/>
  <c r="J435" i="157" s="1"/>
  <c r="H305" i="157"/>
  <c r="H300" i="157"/>
  <c r="H293" i="157"/>
  <c r="J293" i="157" s="1"/>
  <c r="F294" i="157"/>
  <c r="F288" i="157"/>
  <c r="I247" i="157"/>
  <c r="F247" i="157"/>
  <c r="H241" i="157"/>
  <c r="J241" i="157" s="1"/>
  <c r="H217" i="157"/>
  <c r="H213" i="157"/>
  <c r="H208" i="157"/>
  <c r="H201" i="157"/>
  <c r="J201" i="157" s="1"/>
  <c r="F202" i="157"/>
  <c r="F196" i="157"/>
  <c r="I164" i="157"/>
  <c r="F164" i="157"/>
  <c r="H137" i="157"/>
  <c r="H136" i="157"/>
  <c r="H135" i="157"/>
  <c r="H134" i="157"/>
  <c r="H132" i="157"/>
  <c r="H130" i="157"/>
  <c r="H127" i="157"/>
  <c r="H120" i="157"/>
  <c r="J120" i="157" s="1"/>
  <c r="F123" i="157"/>
  <c r="F115" i="157"/>
  <c r="I83" i="157"/>
  <c r="H83" i="157"/>
  <c r="F83" i="157"/>
  <c r="H52" i="157"/>
  <c r="H51" i="157"/>
  <c r="H50" i="157"/>
  <c r="H48" i="157"/>
  <c r="H46" i="157"/>
  <c r="H45" i="157"/>
  <c r="H44" i="157"/>
  <c r="H43" i="157"/>
  <c r="F39" i="157"/>
  <c r="F31" i="157"/>
  <c r="H3462" i="156"/>
  <c r="F1129" i="37" s="1"/>
  <c r="E3462" i="156"/>
  <c r="D1129" i="37" s="1"/>
  <c r="C1116" i="37"/>
  <c r="AQ1116" i="37" s="1"/>
  <c r="E1116" i="37"/>
  <c r="F1116" i="37"/>
  <c r="G1116" i="37"/>
  <c r="I1116" i="37"/>
  <c r="J1116" i="37"/>
  <c r="K1116" i="37"/>
  <c r="M1116" i="37"/>
  <c r="N1116" i="37"/>
  <c r="O1116" i="37"/>
  <c r="P1116" i="37"/>
  <c r="Q1116" i="37"/>
  <c r="C1118" i="37"/>
  <c r="AQ1118" i="37" s="1"/>
  <c r="E1118" i="37"/>
  <c r="F1118" i="37"/>
  <c r="G1118" i="37"/>
  <c r="I1118" i="37"/>
  <c r="J1118" i="37"/>
  <c r="K1118" i="37"/>
  <c r="M1118" i="37"/>
  <c r="N1118" i="37"/>
  <c r="O1118" i="37"/>
  <c r="P1118" i="37"/>
  <c r="Q1118" i="37"/>
  <c r="R1118" i="37"/>
  <c r="AC1118" i="37"/>
  <c r="AD1118" i="37"/>
  <c r="AE1118" i="37"/>
  <c r="AF1118" i="37"/>
  <c r="AG1118" i="37"/>
  <c r="AH1118" i="37"/>
  <c r="AI1118" i="37"/>
  <c r="AJ1118" i="37"/>
  <c r="C1119" i="37"/>
  <c r="AQ1119" i="37" s="1"/>
  <c r="E1119" i="37"/>
  <c r="F1119" i="37"/>
  <c r="G1119" i="37"/>
  <c r="I1119" i="37"/>
  <c r="J1119" i="37"/>
  <c r="K1119" i="37"/>
  <c r="M1119" i="37"/>
  <c r="N1119" i="37"/>
  <c r="O1119" i="37"/>
  <c r="P1119" i="37"/>
  <c r="Q1119" i="37"/>
  <c r="C1120" i="37"/>
  <c r="AQ1120" i="37" s="1"/>
  <c r="E1120" i="37"/>
  <c r="F1120" i="37"/>
  <c r="G1120" i="37"/>
  <c r="I1120" i="37"/>
  <c r="J1120" i="37"/>
  <c r="K1120" i="37"/>
  <c r="M1120" i="37"/>
  <c r="N1120" i="37"/>
  <c r="O1120" i="37"/>
  <c r="P1120" i="37"/>
  <c r="Q1120" i="37"/>
  <c r="I1121" i="37"/>
  <c r="J1121" i="37"/>
  <c r="K1121" i="37"/>
  <c r="M1121" i="37"/>
  <c r="N1121" i="37"/>
  <c r="O1121" i="37"/>
  <c r="P1121" i="37"/>
  <c r="Q1121" i="37"/>
  <c r="R1121" i="37"/>
  <c r="AC1121" i="37"/>
  <c r="AD1121" i="37"/>
  <c r="AE1121" i="37"/>
  <c r="AF1121" i="37"/>
  <c r="AG1121" i="37"/>
  <c r="AH1121" i="37"/>
  <c r="AI1121" i="37"/>
  <c r="AJ1121" i="37"/>
  <c r="G1122" i="37"/>
  <c r="I1122" i="37"/>
  <c r="J1122" i="37"/>
  <c r="K1122" i="37"/>
  <c r="M1122" i="37"/>
  <c r="N1122" i="37"/>
  <c r="O1122" i="37"/>
  <c r="P1122" i="37"/>
  <c r="Q1122" i="37"/>
  <c r="R1122" i="37"/>
  <c r="AC1122" i="37"/>
  <c r="AD1122" i="37"/>
  <c r="AE1122" i="37"/>
  <c r="AF1122" i="37"/>
  <c r="AG1122" i="37"/>
  <c r="AH1122" i="37"/>
  <c r="AI1122" i="37"/>
  <c r="AJ1122" i="37"/>
  <c r="I1123" i="37"/>
  <c r="J1123" i="37"/>
  <c r="K1123" i="37"/>
  <c r="M1123" i="37"/>
  <c r="N1123" i="37"/>
  <c r="O1123" i="37"/>
  <c r="P1123" i="37"/>
  <c r="Q1123" i="37"/>
  <c r="R1123" i="37"/>
  <c r="AC1123" i="37"/>
  <c r="AD1123" i="37"/>
  <c r="AE1123" i="37"/>
  <c r="AF1123" i="37"/>
  <c r="AG1123" i="37"/>
  <c r="AH1123" i="37"/>
  <c r="AI1123" i="37"/>
  <c r="AJ1123" i="37"/>
  <c r="I1124" i="37"/>
  <c r="J1124" i="37"/>
  <c r="K1124" i="37"/>
  <c r="M1124" i="37"/>
  <c r="N1124" i="37"/>
  <c r="O1124" i="37"/>
  <c r="P1124" i="37"/>
  <c r="Q1124" i="37"/>
  <c r="R1124" i="37"/>
  <c r="AC1124" i="37"/>
  <c r="AD1124" i="37"/>
  <c r="AE1124" i="37"/>
  <c r="AF1124" i="37"/>
  <c r="AG1124" i="37"/>
  <c r="AH1124" i="37"/>
  <c r="AI1124" i="37"/>
  <c r="AJ1124" i="37"/>
  <c r="I1125" i="37"/>
  <c r="J1125" i="37"/>
  <c r="K1125" i="37"/>
  <c r="M1125" i="37"/>
  <c r="N1125" i="37"/>
  <c r="O1125" i="37"/>
  <c r="P1125" i="37"/>
  <c r="Q1125" i="37"/>
  <c r="R1125" i="37"/>
  <c r="AC1125" i="37"/>
  <c r="AD1125" i="37"/>
  <c r="AE1125" i="37"/>
  <c r="AF1125" i="37"/>
  <c r="AG1125" i="37"/>
  <c r="AH1125" i="37"/>
  <c r="AI1125" i="37"/>
  <c r="AJ1125" i="37"/>
  <c r="I1126" i="37"/>
  <c r="J1126" i="37"/>
  <c r="K1126" i="37"/>
  <c r="M1126" i="37"/>
  <c r="N1126" i="37"/>
  <c r="O1126" i="37"/>
  <c r="P1126" i="37"/>
  <c r="Q1126" i="37"/>
  <c r="R1126" i="37"/>
  <c r="AC1126" i="37"/>
  <c r="AD1126" i="37"/>
  <c r="AE1126" i="37"/>
  <c r="AF1126" i="37"/>
  <c r="AG1126" i="37"/>
  <c r="AH1126" i="37"/>
  <c r="AI1126" i="37"/>
  <c r="AJ1126" i="37"/>
  <c r="I1127" i="37"/>
  <c r="J1127" i="37"/>
  <c r="K1127" i="37"/>
  <c r="M1127" i="37"/>
  <c r="N1127" i="37"/>
  <c r="O1127" i="37"/>
  <c r="P1127" i="37"/>
  <c r="Q1127" i="37"/>
  <c r="R1127" i="37"/>
  <c r="AC1127" i="37"/>
  <c r="AD1127" i="37"/>
  <c r="AE1127" i="37"/>
  <c r="AF1127" i="37"/>
  <c r="AG1127" i="37"/>
  <c r="AH1127" i="37"/>
  <c r="AI1127" i="37"/>
  <c r="AJ1127" i="37"/>
  <c r="I1128" i="37"/>
  <c r="J1128" i="37"/>
  <c r="K1128" i="37"/>
  <c r="M1128" i="37"/>
  <c r="N1128" i="37"/>
  <c r="O1128" i="37"/>
  <c r="P1128" i="37"/>
  <c r="Q1128" i="37"/>
  <c r="R1128" i="37"/>
  <c r="AC1128" i="37"/>
  <c r="AD1128" i="37"/>
  <c r="AE1128" i="37"/>
  <c r="AF1128" i="37"/>
  <c r="AG1128" i="37"/>
  <c r="AH1128" i="37"/>
  <c r="AI1128" i="37"/>
  <c r="AJ1128" i="37"/>
  <c r="I1129" i="37"/>
  <c r="J1129" i="37"/>
  <c r="K1129" i="37"/>
  <c r="M1129" i="37"/>
  <c r="N1129" i="37"/>
  <c r="O1129" i="37"/>
  <c r="P1129" i="37"/>
  <c r="Q1129" i="37"/>
  <c r="R1129" i="37"/>
  <c r="AC1129" i="37"/>
  <c r="AD1129" i="37"/>
  <c r="AE1129" i="37"/>
  <c r="AF1129" i="37"/>
  <c r="AG1129" i="37"/>
  <c r="AH1129" i="37"/>
  <c r="AI1129" i="37"/>
  <c r="AJ1129" i="37"/>
  <c r="I1130" i="37"/>
  <c r="J1130" i="37"/>
  <c r="K1130" i="37"/>
  <c r="M1130" i="37"/>
  <c r="N1130" i="37"/>
  <c r="O1130" i="37"/>
  <c r="P1130" i="37"/>
  <c r="Q1130" i="37"/>
  <c r="R1130" i="37"/>
  <c r="AC1130" i="37"/>
  <c r="AD1130" i="37"/>
  <c r="AE1130" i="37"/>
  <c r="AF1130" i="37"/>
  <c r="AG1130" i="37"/>
  <c r="AH1130" i="37"/>
  <c r="AI1130" i="37"/>
  <c r="AJ1130" i="37"/>
  <c r="I1131" i="37"/>
  <c r="J1131" i="37"/>
  <c r="K1131" i="37"/>
  <c r="M1131" i="37"/>
  <c r="N1131" i="37"/>
  <c r="O1131" i="37"/>
  <c r="P1131" i="37"/>
  <c r="Q1131" i="37"/>
  <c r="R1131" i="37"/>
  <c r="AC1131" i="37"/>
  <c r="AD1131" i="37"/>
  <c r="AE1131" i="37"/>
  <c r="AF1131" i="37"/>
  <c r="AG1131" i="37"/>
  <c r="AH1131" i="37"/>
  <c r="AI1131" i="37"/>
  <c r="AJ1131" i="37"/>
  <c r="I1132" i="37"/>
  <c r="J1132" i="37"/>
  <c r="K1132" i="37"/>
  <c r="M1132" i="37"/>
  <c r="N1132" i="37"/>
  <c r="O1132" i="37"/>
  <c r="P1132" i="37"/>
  <c r="Q1132" i="37"/>
  <c r="R1132" i="37"/>
  <c r="AC1132" i="37"/>
  <c r="AD1132" i="37"/>
  <c r="AE1132" i="37"/>
  <c r="AF1132" i="37"/>
  <c r="AG1132" i="37"/>
  <c r="AH1132" i="37"/>
  <c r="AI1132" i="37"/>
  <c r="AJ1132" i="37"/>
  <c r="I1133" i="37"/>
  <c r="J1133" i="37"/>
  <c r="K1133" i="37"/>
  <c r="M1133" i="37"/>
  <c r="N1133" i="37"/>
  <c r="O1133" i="37"/>
  <c r="P1133" i="37"/>
  <c r="Q1133" i="37"/>
  <c r="R1133" i="37"/>
  <c r="AC1133" i="37"/>
  <c r="AD1133" i="37"/>
  <c r="AE1133" i="37"/>
  <c r="AF1133" i="37"/>
  <c r="AG1133" i="37"/>
  <c r="AH1133" i="37"/>
  <c r="AI1133" i="37"/>
  <c r="AJ1133" i="37"/>
  <c r="I1134" i="37"/>
  <c r="J1134" i="37"/>
  <c r="K1134" i="37"/>
  <c r="M1134" i="37"/>
  <c r="N1134" i="37"/>
  <c r="O1134" i="37"/>
  <c r="P1134" i="37"/>
  <c r="Q1134" i="37"/>
  <c r="I1135" i="37"/>
  <c r="J1135" i="37"/>
  <c r="K1135" i="37"/>
  <c r="M1135" i="37"/>
  <c r="N1135" i="37"/>
  <c r="O1135" i="37"/>
  <c r="P1135" i="37"/>
  <c r="Q1135" i="37"/>
  <c r="R1135" i="37"/>
  <c r="AC1135" i="37"/>
  <c r="AD1135" i="37"/>
  <c r="AE1135" i="37"/>
  <c r="AF1135" i="37"/>
  <c r="AG1135" i="37"/>
  <c r="AH1135" i="37"/>
  <c r="AI1135" i="37"/>
  <c r="AJ1135" i="37"/>
  <c r="I1136" i="37"/>
  <c r="J1136" i="37"/>
  <c r="K1136" i="37"/>
  <c r="M1136" i="37"/>
  <c r="N1136" i="37"/>
  <c r="O1136" i="37"/>
  <c r="P1136" i="37"/>
  <c r="Q1136" i="37"/>
  <c r="R1136" i="37"/>
  <c r="AC1136" i="37"/>
  <c r="AD1136" i="37"/>
  <c r="AE1136" i="37"/>
  <c r="AF1136" i="37"/>
  <c r="AG1136" i="37"/>
  <c r="AH1136" i="37"/>
  <c r="AI1136" i="37"/>
  <c r="AJ1136" i="37"/>
  <c r="G1137" i="37"/>
  <c r="I1137" i="37"/>
  <c r="J1137" i="37"/>
  <c r="K1137" i="37"/>
  <c r="M1137" i="37"/>
  <c r="N1137" i="37"/>
  <c r="O1137" i="37"/>
  <c r="P1137" i="37"/>
  <c r="Q1137" i="37"/>
  <c r="R1137" i="37"/>
  <c r="AC1137" i="37"/>
  <c r="AD1137" i="37"/>
  <c r="AE1137" i="37"/>
  <c r="AF1137" i="37"/>
  <c r="AG1137" i="37"/>
  <c r="AH1137" i="37"/>
  <c r="AI1137" i="37"/>
  <c r="AJ1137" i="37"/>
  <c r="I1138" i="37"/>
  <c r="J1138" i="37"/>
  <c r="K1138" i="37"/>
  <c r="M1138" i="37"/>
  <c r="N1138" i="37"/>
  <c r="O1138" i="37"/>
  <c r="P1138" i="37"/>
  <c r="Q1138" i="37"/>
  <c r="R1138" i="37"/>
  <c r="AC1138" i="37"/>
  <c r="AD1138" i="37"/>
  <c r="AE1138" i="37"/>
  <c r="AF1138" i="37"/>
  <c r="AG1138" i="37"/>
  <c r="AH1138" i="37"/>
  <c r="AI1138" i="37"/>
  <c r="AJ1138" i="37"/>
  <c r="I1139" i="37"/>
  <c r="J1139" i="37"/>
  <c r="K1139" i="37"/>
  <c r="M1139" i="37"/>
  <c r="N1139" i="37"/>
  <c r="O1139" i="37"/>
  <c r="P1139" i="37"/>
  <c r="Q1139" i="37"/>
  <c r="R1139" i="37"/>
  <c r="AC1139" i="37"/>
  <c r="AD1139" i="37"/>
  <c r="AE1139" i="37"/>
  <c r="AF1139" i="37"/>
  <c r="AG1139" i="37"/>
  <c r="AH1139" i="37"/>
  <c r="AI1139" i="37"/>
  <c r="AJ1139" i="37"/>
  <c r="I1140" i="37"/>
  <c r="J1140" i="37"/>
  <c r="K1140" i="37"/>
  <c r="M1140" i="37"/>
  <c r="N1140" i="37"/>
  <c r="O1140" i="37"/>
  <c r="P1140" i="37"/>
  <c r="Q1140" i="37"/>
  <c r="R1140" i="37"/>
  <c r="AC1140" i="37"/>
  <c r="AD1140" i="37"/>
  <c r="AE1140" i="37"/>
  <c r="AF1140" i="37"/>
  <c r="AG1140" i="37"/>
  <c r="AH1140" i="37"/>
  <c r="AI1140" i="37"/>
  <c r="AJ1140" i="37"/>
  <c r="I1141" i="37"/>
  <c r="J1141" i="37"/>
  <c r="K1141" i="37"/>
  <c r="M1141" i="37"/>
  <c r="N1141" i="37"/>
  <c r="O1141" i="37"/>
  <c r="P1141" i="37"/>
  <c r="Q1141" i="37"/>
  <c r="R1141" i="37"/>
  <c r="AC1141" i="37"/>
  <c r="AD1141" i="37"/>
  <c r="AE1141" i="37"/>
  <c r="AF1141" i="37"/>
  <c r="AG1141" i="37"/>
  <c r="AH1141" i="37"/>
  <c r="AI1141" i="37"/>
  <c r="AJ1141" i="37"/>
  <c r="G1142" i="37"/>
  <c r="I1142" i="37"/>
  <c r="J1142" i="37"/>
  <c r="K1142" i="37"/>
  <c r="M1142" i="37"/>
  <c r="N1142" i="37"/>
  <c r="O1142" i="37"/>
  <c r="P1142" i="37"/>
  <c r="Q1142" i="37"/>
  <c r="R1142" i="37"/>
  <c r="AC1142" i="37"/>
  <c r="AD1142" i="37"/>
  <c r="AE1142" i="37"/>
  <c r="AF1142" i="37"/>
  <c r="AG1142" i="37"/>
  <c r="AH1142" i="37"/>
  <c r="AI1142" i="37"/>
  <c r="AJ1142" i="37"/>
  <c r="I1143" i="37"/>
  <c r="J1143" i="37"/>
  <c r="K1143" i="37"/>
  <c r="M1143" i="37"/>
  <c r="N1143" i="37"/>
  <c r="O1143" i="37"/>
  <c r="P1143" i="37"/>
  <c r="Q1143" i="37"/>
  <c r="R1143" i="37"/>
  <c r="AC1143" i="37"/>
  <c r="AD1143" i="37"/>
  <c r="AE1143" i="37"/>
  <c r="AF1143" i="37"/>
  <c r="AG1143" i="37"/>
  <c r="AH1143" i="37"/>
  <c r="AI1143" i="37"/>
  <c r="AJ1143" i="37"/>
  <c r="I1144" i="37"/>
  <c r="J1144" i="37"/>
  <c r="K1144" i="37"/>
  <c r="M1144" i="37"/>
  <c r="N1144" i="37"/>
  <c r="O1144" i="37"/>
  <c r="P1144" i="37"/>
  <c r="Q1144" i="37"/>
  <c r="R1144" i="37"/>
  <c r="AC1144" i="37"/>
  <c r="AD1144" i="37"/>
  <c r="AE1144" i="37"/>
  <c r="AF1144" i="37"/>
  <c r="AG1144" i="37"/>
  <c r="AH1144" i="37"/>
  <c r="AI1144" i="37"/>
  <c r="AJ1144" i="37"/>
  <c r="I1145" i="37"/>
  <c r="J1145" i="37"/>
  <c r="K1145" i="37"/>
  <c r="M1145" i="37"/>
  <c r="N1145" i="37"/>
  <c r="O1145" i="37"/>
  <c r="P1145" i="37"/>
  <c r="Q1145" i="37"/>
  <c r="R1145" i="37"/>
  <c r="AC1145" i="37"/>
  <c r="AD1145" i="37"/>
  <c r="AE1145" i="37"/>
  <c r="AF1145" i="37"/>
  <c r="AG1145" i="37"/>
  <c r="AH1145" i="37"/>
  <c r="AI1145" i="37"/>
  <c r="AJ1145" i="37"/>
  <c r="C1146" i="37"/>
  <c r="AQ1146" i="37" s="1"/>
  <c r="E1146" i="37"/>
  <c r="F1146" i="37"/>
  <c r="G1146" i="37"/>
  <c r="I1146" i="37"/>
  <c r="J1146" i="37"/>
  <c r="K1146" i="37"/>
  <c r="M1146" i="37"/>
  <c r="N1146" i="37"/>
  <c r="O1146" i="37"/>
  <c r="P1146" i="37"/>
  <c r="Q1146" i="37"/>
  <c r="R1146" i="37"/>
  <c r="AC1146" i="37"/>
  <c r="AD1146" i="37"/>
  <c r="AE1146" i="37"/>
  <c r="AF1146" i="37"/>
  <c r="AG1146" i="37"/>
  <c r="AH1146" i="37"/>
  <c r="AI1146" i="37"/>
  <c r="AJ1146" i="37"/>
  <c r="I1147" i="37"/>
  <c r="J1147" i="37"/>
  <c r="K1147" i="37"/>
  <c r="M1147" i="37"/>
  <c r="N1147" i="37"/>
  <c r="O1147" i="37"/>
  <c r="P1147" i="37"/>
  <c r="Q1147" i="37"/>
  <c r="R1147" i="37"/>
  <c r="AC1147" i="37"/>
  <c r="AD1147" i="37"/>
  <c r="AE1147" i="37"/>
  <c r="AF1147" i="37"/>
  <c r="AG1147" i="37"/>
  <c r="AH1147" i="37"/>
  <c r="AI1147" i="37"/>
  <c r="AJ1147" i="37"/>
  <c r="E1148" i="37"/>
  <c r="F1148" i="37"/>
  <c r="G1148" i="37"/>
  <c r="I1148" i="37"/>
  <c r="J1148" i="37"/>
  <c r="K1148" i="37"/>
  <c r="M1148" i="37"/>
  <c r="N1148" i="37"/>
  <c r="O1148" i="37"/>
  <c r="P1148" i="37"/>
  <c r="Q1148" i="37"/>
  <c r="R1148" i="37"/>
  <c r="AC1148" i="37"/>
  <c r="AD1148" i="37"/>
  <c r="AE1148" i="37"/>
  <c r="AF1148" i="37"/>
  <c r="AG1148" i="37"/>
  <c r="AH1148" i="37"/>
  <c r="AI1148" i="37"/>
  <c r="AJ1148" i="37"/>
  <c r="E1149" i="37"/>
  <c r="F1149" i="37"/>
  <c r="G1149" i="37"/>
  <c r="I1149" i="37"/>
  <c r="J1149" i="37"/>
  <c r="K1149" i="37"/>
  <c r="M1149" i="37"/>
  <c r="N1149" i="37"/>
  <c r="O1149" i="37"/>
  <c r="P1149" i="37"/>
  <c r="Q1149" i="37"/>
  <c r="R1149" i="37"/>
  <c r="AC1149" i="37"/>
  <c r="AD1149" i="37"/>
  <c r="AE1149" i="37"/>
  <c r="AF1149" i="37"/>
  <c r="AG1149" i="37"/>
  <c r="AH1149" i="37"/>
  <c r="AI1149" i="37"/>
  <c r="AJ1149" i="37"/>
  <c r="E1150" i="37"/>
  <c r="F1150" i="37"/>
  <c r="G1150" i="37"/>
  <c r="I1150" i="37"/>
  <c r="J1150" i="37"/>
  <c r="K1150" i="37"/>
  <c r="M1150" i="37"/>
  <c r="N1150" i="37"/>
  <c r="O1150" i="37"/>
  <c r="P1150" i="37"/>
  <c r="Q1150" i="37"/>
  <c r="R1150" i="37"/>
  <c r="AC1150" i="37"/>
  <c r="AD1150" i="37"/>
  <c r="AE1150" i="37"/>
  <c r="AF1150" i="37"/>
  <c r="AG1150" i="37"/>
  <c r="AH1150" i="37"/>
  <c r="AI1150" i="37"/>
  <c r="AJ1150" i="37"/>
  <c r="E1151" i="37"/>
  <c r="F1151" i="37"/>
  <c r="G1151" i="37"/>
  <c r="I1151" i="37"/>
  <c r="J1151" i="37"/>
  <c r="K1151" i="37"/>
  <c r="M1151" i="37"/>
  <c r="N1151" i="37"/>
  <c r="O1151" i="37"/>
  <c r="P1151" i="37"/>
  <c r="Q1151" i="37"/>
  <c r="R1151" i="37"/>
  <c r="AC1151" i="37"/>
  <c r="AD1151" i="37"/>
  <c r="AE1151" i="37"/>
  <c r="AF1151" i="37"/>
  <c r="AG1151" i="37"/>
  <c r="AH1151" i="37"/>
  <c r="AI1151" i="37"/>
  <c r="AJ1151" i="37"/>
  <c r="E1152" i="37"/>
  <c r="F1152" i="37"/>
  <c r="G1152" i="37"/>
  <c r="I1152" i="37"/>
  <c r="J1152" i="37"/>
  <c r="K1152" i="37"/>
  <c r="M1152" i="37"/>
  <c r="N1152" i="37"/>
  <c r="O1152" i="37"/>
  <c r="P1152" i="37"/>
  <c r="Q1152" i="37"/>
  <c r="E1153" i="37"/>
  <c r="F1153" i="37"/>
  <c r="G1153" i="37"/>
  <c r="I1153" i="37"/>
  <c r="J1153" i="37"/>
  <c r="K1153" i="37"/>
  <c r="M1153" i="37"/>
  <c r="N1153" i="37"/>
  <c r="O1153" i="37"/>
  <c r="P1153" i="37"/>
  <c r="Q1153" i="37"/>
  <c r="R1153" i="37"/>
  <c r="AC1153" i="37"/>
  <c r="AD1153" i="37"/>
  <c r="AE1153" i="37"/>
  <c r="AF1153" i="37"/>
  <c r="AG1153" i="37"/>
  <c r="AH1153" i="37"/>
  <c r="AI1153" i="37"/>
  <c r="AJ1153" i="37"/>
  <c r="E1158" i="37"/>
  <c r="F1158" i="37"/>
  <c r="G1158" i="37"/>
  <c r="I1158" i="37"/>
  <c r="J1158" i="37"/>
  <c r="K1158" i="37"/>
  <c r="M1158" i="37"/>
  <c r="N1158" i="37"/>
  <c r="O1158" i="37"/>
  <c r="P1158" i="37"/>
  <c r="Q1158" i="37"/>
  <c r="R1158" i="37"/>
  <c r="AC1158" i="37"/>
  <c r="AD1158" i="37"/>
  <c r="AE1158" i="37"/>
  <c r="AF1158" i="37"/>
  <c r="AG1158" i="37"/>
  <c r="AH1158" i="37"/>
  <c r="AI1158" i="37"/>
  <c r="AJ1158" i="37"/>
  <c r="E1159" i="37"/>
  <c r="F1159" i="37"/>
  <c r="G1159" i="37"/>
  <c r="I1159" i="37"/>
  <c r="J1159" i="37"/>
  <c r="K1159" i="37"/>
  <c r="M1159" i="37"/>
  <c r="N1159" i="37"/>
  <c r="O1159" i="37"/>
  <c r="P1159" i="37"/>
  <c r="Q1159" i="37"/>
  <c r="R1159" i="37"/>
  <c r="AC1159" i="37"/>
  <c r="AD1159" i="37"/>
  <c r="AE1159" i="37"/>
  <c r="AF1159" i="37"/>
  <c r="AG1159" i="37"/>
  <c r="AH1159" i="37"/>
  <c r="AI1159" i="37"/>
  <c r="AJ1159" i="37"/>
  <c r="E1160" i="37"/>
  <c r="F1160" i="37"/>
  <c r="G1160" i="37"/>
  <c r="I1160" i="37"/>
  <c r="J1160" i="37"/>
  <c r="K1160" i="37"/>
  <c r="M1160" i="37"/>
  <c r="N1160" i="37"/>
  <c r="O1160" i="37"/>
  <c r="P1160" i="37"/>
  <c r="Q1160" i="37"/>
  <c r="R1160" i="37"/>
  <c r="AC1160" i="37"/>
  <c r="AD1160" i="37"/>
  <c r="AE1160" i="37"/>
  <c r="AF1160" i="37"/>
  <c r="AG1160" i="37"/>
  <c r="AH1160" i="37"/>
  <c r="AI1160" i="37"/>
  <c r="AJ1160" i="37"/>
  <c r="E1161" i="37"/>
  <c r="F1161" i="37"/>
  <c r="G1161" i="37"/>
  <c r="I1161" i="37"/>
  <c r="J1161" i="37"/>
  <c r="K1161" i="37"/>
  <c r="M1161" i="37"/>
  <c r="N1161" i="37"/>
  <c r="O1161" i="37"/>
  <c r="P1161" i="37"/>
  <c r="Q1161" i="37"/>
  <c r="R1161" i="37"/>
  <c r="AC1161" i="37"/>
  <c r="AD1161" i="37"/>
  <c r="AE1161" i="37"/>
  <c r="AF1161" i="37"/>
  <c r="AG1161" i="37"/>
  <c r="AH1161" i="37"/>
  <c r="AI1161" i="37"/>
  <c r="AJ1161" i="37"/>
  <c r="I1162" i="37"/>
  <c r="J1162" i="37"/>
  <c r="K1162" i="37"/>
  <c r="M1162" i="37"/>
  <c r="N1162" i="37"/>
  <c r="O1162" i="37"/>
  <c r="P1162" i="37"/>
  <c r="Q1162" i="37"/>
  <c r="R1162" i="37"/>
  <c r="AC1162" i="37"/>
  <c r="AD1162" i="37"/>
  <c r="AE1162" i="37"/>
  <c r="AF1162" i="37"/>
  <c r="AG1162" i="37"/>
  <c r="AH1162" i="37"/>
  <c r="AI1162" i="37"/>
  <c r="AJ1162" i="37"/>
  <c r="E1163" i="37"/>
  <c r="F1163" i="37"/>
  <c r="G1163" i="37"/>
  <c r="I1163" i="37"/>
  <c r="J1163" i="37"/>
  <c r="K1163" i="37"/>
  <c r="M1163" i="37"/>
  <c r="N1163" i="37"/>
  <c r="O1163" i="37"/>
  <c r="P1163" i="37"/>
  <c r="Q1163" i="37"/>
  <c r="R1163" i="37"/>
  <c r="AC1163" i="37"/>
  <c r="AD1163" i="37"/>
  <c r="AE1163" i="37"/>
  <c r="AF1163" i="37"/>
  <c r="AG1163" i="37"/>
  <c r="AH1163" i="37"/>
  <c r="AI1163" i="37"/>
  <c r="AJ1163" i="37"/>
  <c r="E1164" i="37"/>
  <c r="F1164" i="37"/>
  <c r="G1164" i="37"/>
  <c r="I1164" i="37"/>
  <c r="J1164" i="37"/>
  <c r="K1164" i="37"/>
  <c r="M1164" i="37"/>
  <c r="N1164" i="37"/>
  <c r="O1164" i="37"/>
  <c r="P1164" i="37"/>
  <c r="Q1164" i="37"/>
  <c r="R1164" i="37"/>
  <c r="AC1164" i="37"/>
  <c r="AD1164" i="37"/>
  <c r="AE1164" i="37"/>
  <c r="AF1164" i="37"/>
  <c r="AG1164" i="37"/>
  <c r="AH1164" i="37"/>
  <c r="AI1164" i="37"/>
  <c r="AJ1164" i="37"/>
  <c r="I1165" i="37"/>
  <c r="J1165" i="37"/>
  <c r="K1165" i="37"/>
  <c r="M1165" i="37"/>
  <c r="N1165" i="37"/>
  <c r="O1165" i="37"/>
  <c r="P1165" i="37"/>
  <c r="Q1165" i="37"/>
  <c r="I1166" i="37"/>
  <c r="J1166" i="37"/>
  <c r="K1166" i="37"/>
  <c r="M1166" i="37"/>
  <c r="N1166" i="37"/>
  <c r="O1166" i="37"/>
  <c r="P1166" i="37"/>
  <c r="Q1166" i="37"/>
  <c r="R1166" i="37"/>
  <c r="AC1166" i="37"/>
  <c r="AD1166" i="37"/>
  <c r="AE1166" i="37"/>
  <c r="AF1166" i="37"/>
  <c r="AG1166" i="37"/>
  <c r="AH1166" i="37"/>
  <c r="AI1166" i="37"/>
  <c r="AJ1166" i="37"/>
  <c r="I1167" i="37"/>
  <c r="J1167" i="37"/>
  <c r="K1167" i="37"/>
  <c r="M1167" i="37"/>
  <c r="N1167" i="37"/>
  <c r="O1167" i="37"/>
  <c r="P1167" i="37"/>
  <c r="Q1167" i="37"/>
  <c r="R1167" i="37"/>
  <c r="AC1167" i="37"/>
  <c r="AD1167" i="37"/>
  <c r="AE1167" i="37"/>
  <c r="AF1167" i="37"/>
  <c r="AG1167" i="37"/>
  <c r="AH1167" i="37"/>
  <c r="AI1167" i="37"/>
  <c r="AJ1167" i="37"/>
  <c r="I1168" i="37"/>
  <c r="J1168" i="37"/>
  <c r="K1168" i="37"/>
  <c r="M1168" i="37"/>
  <c r="N1168" i="37"/>
  <c r="O1168" i="37"/>
  <c r="P1168" i="37"/>
  <c r="Q1168" i="37"/>
  <c r="R1168" i="37"/>
  <c r="AC1168" i="37"/>
  <c r="AD1168" i="37"/>
  <c r="AE1168" i="37"/>
  <c r="AF1168" i="37"/>
  <c r="AG1168" i="37"/>
  <c r="AH1168" i="37"/>
  <c r="AI1168" i="37"/>
  <c r="AJ1168" i="37"/>
  <c r="I1169" i="37"/>
  <c r="J1169" i="37"/>
  <c r="K1169" i="37"/>
  <c r="M1169" i="37"/>
  <c r="N1169" i="37"/>
  <c r="O1169" i="37"/>
  <c r="P1169" i="37"/>
  <c r="Q1169" i="37"/>
  <c r="I1170" i="37"/>
  <c r="J1170" i="37"/>
  <c r="K1170" i="37"/>
  <c r="M1170" i="37"/>
  <c r="N1170" i="37"/>
  <c r="O1170" i="37"/>
  <c r="P1170" i="37"/>
  <c r="Q1170" i="37"/>
  <c r="AE1171" i="37"/>
  <c r="AF1171" i="37"/>
  <c r="AE1172" i="37"/>
  <c r="AF1172" i="37"/>
  <c r="I1174" i="37"/>
  <c r="J1174" i="37"/>
  <c r="K1174" i="37"/>
  <c r="M1174" i="37"/>
  <c r="N1174" i="37"/>
  <c r="O1174" i="37"/>
  <c r="P1174" i="37"/>
  <c r="Q1174" i="37"/>
  <c r="AE1174" i="37"/>
  <c r="AF1174" i="37"/>
  <c r="I1175" i="37"/>
  <c r="J1175" i="37"/>
  <c r="K1175" i="37"/>
  <c r="M1175" i="37"/>
  <c r="N1175" i="37"/>
  <c r="O1175" i="37"/>
  <c r="P1175" i="37"/>
  <c r="Q1175" i="37"/>
  <c r="AE1175" i="37"/>
  <c r="AF1175" i="37"/>
  <c r="I1176" i="37"/>
  <c r="J1176" i="37"/>
  <c r="K1176" i="37"/>
  <c r="M1176" i="37"/>
  <c r="N1176" i="37"/>
  <c r="O1176" i="37"/>
  <c r="P1176" i="37"/>
  <c r="Q1176" i="37"/>
  <c r="AE1176" i="37"/>
  <c r="AF1176" i="37"/>
  <c r="I1177" i="37"/>
  <c r="J1177" i="37"/>
  <c r="K1177" i="37"/>
  <c r="M1177" i="37"/>
  <c r="N1177" i="37"/>
  <c r="O1177" i="37"/>
  <c r="P1177" i="37"/>
  <c r="Q1177" i="37"/>
  <c r="AE1177" i="37"/>
  <c r="AF1177" i="37"/>
  <c r="I1178" i="37"/>
  <c r="J1178" i="37"/>
  <c r="K1178" i="37"/>
  <c r="M1178" i="37"/>
  <c r="N1178" i="37"/>
  <c r="O1178" i="37"/>
  <c r="P1178" i="37"/>
  <c r="Q1178" i="37"/>
  <c r="H3478" i="156"/>
  <c r="E3478" i="156"/>
  <c r="D1145" i="37" s="1"/>
  <c r="H3433" i="156"/>
  <c r="E3433" i="156"/>
  <c r="G3411" i="156"/>
  <c r="G3410" i="156"/>
  <c r="I3410" i="156" s="1"/>
  <c r="G3409" i="156"/>
  <c r="G3408" i="156"/>
  <c r="G3406" i="156"/>
  <c r="G3404" i="156"/>
  <c r="G3403" i="156"/>
  <c r="G3401" i="156"/>
  <c r="E3397" i="156"/>
  <c r="E3389" i="156"/>
  <c r="G3394" i="156"/>
  <c r="H3359" i="156"/>
  <c r="E3359" i="156"/>
  <c r="G3334" i="156"/>
  <c r="G3333" i="156"/>
  <c r="I3333" i="156" s="1"/>
  <c r="G3332" i="156"/>
  <c r="G3331" i="156"/>
  <c r="G3329" i="156"/>
  <c r="G3327" i="156"/>
  <c r="G3324" i="156"/>
  <c r="E3318" i="156"/>
  <c r="E3312" i="156"/>
  <c r="G3317" i="156"/>
  <c r="I3317" i="156" s="1"/>
  <c r="C668" i="37"/>
  <c r="AQ668" i="37" s="1"/>
  <c r="E668" i="37"/>
  <c r="F668" i="37"/>
  <c r="G668" i="37"/>
  <c r="I668" i="37"/>
  <c r="J668" i="37"/>
  <c r="K668" i="37"/>
  <c r="M668" i="37"/>
  <c r="N668" i="37"/>
  <c r="O668" i="37"/>
  <c r="P668" i="37"/>
  <c r="Q668" i="37"/>
  <c r="AH668" i="37"/>
  <c r="AH669" i="37"/>
  <c r="C670" i="37"/>
  <c r="AQ670" i="37" s="1"/>
  <c r="E670" i="37"/>
  <c r="F670" i="37"/>
  <c r="G670" i="37"/>
  <c r="I670" i="37"/>
  <c r="J670" i="37"/>
  <c r="K670" i="37"/>
  <c r="M670" i="37"/>
  <c r="N670" i="37"/>
  <c r="O670" i="37"/>
  <c r="P670" i="37"/>
  <c r="Q670" i="37"/>
  <c r="R670" i="37"/>
  <c r="AC670" i="37"/>
  <c r="AD670" i="37"/>
  <c r="AE670" i="37"/>
  <c r="AF670" i="37"/>
  <c r="AG670" i="37"/>
  <c r="AH670" i="37"/>
  <c r="AI670" i="37"/>
  <c r="AJ670" i="37"/>
  <c r="C671" i="37"/>
  <c r="AQ671" i="37" s="1"/>
  <c r="E671" i="37"/>
  <c r="F671" i="37"/>
  <c r="G671" i="37"/>
  <c r="I671" i="37"/>
  <c r="J671" i="37"/>
  <c r="K671" i="37"/>
  <c r="M671" i="37"/>
  <c r="N671" i="37"/>
  <c r="O671" i="37"/>
  <c r="P671" i="37"/>
  <c r="Q671" i="37"/>
  <c r="AH671" i="37"/>
  <c r="C672" i="37"/>
  <c r="AQ672" i="37" s="1"/>
  <c r="E672" i="37"/>
  <c r="F672" i="37"/>
  <c r="G672" i="37"/>
  <c r="I672" i="37"/>
  <c r="J672" i="37"/>
  <c r="K672" i="37"/>
  <c r="M672" i="37"/>
  <c r="N672" i="37"/>
  <c r="O672" i="37"/>
  <c r="P672" i="37"/>
  <c r="Q672" i="37"/>
  <c r="AH672" i="37"/>
  <c r="I673" i="37"/>
  <c r="J673" i="37"/>
  <c r="K673" i="37"/>
  <c r="M673" i="37"/>
  <c r="N673" i="37"/>
  <c r="O673" i="37"/>
  <c r="P673" i="37"/>
  <c r="Q673" i="37"/>
  <c r="R673" i="37"/>
  <c r="AC673" i="37"/>
  <c r="AD673" i="37"/>
  <c r="AE673" i="37"/>
  <c r="AF673" i="37"/>
  <c r="AG673" i="37"/>
  <c r="AH673" i="37"/>
  <c r="AI673" i="37"/>
  <c r="AJ673" i="37"/>
  <c r="E674" i="37"/>
  <c r="F674" i="37"/>
  <c r="G674" i="37"/>
  <c r="I674" i="37"/>
  <c r="J674" i="37"/>
  <c r="K674" i="37"/>
  <c r="M674" i="37"/>
  <c r="N674" i="37"/>
  <c r="O674" i="37"/>
  <c r="P674" i="37"/>
  <c r="Q674" i="37"/>
  <c r="R674" i="37"/>
  <c r="AC674" i="37"/>
  <c r="AD674" i="37"/>
  <c r="AE674" i="37"/>
  <c r="AF674" i="37"/>
  <c r="AG674" i="37"/>
  <c r="AH674" i="37"/>
  <c r="AI674" i="37"/>
  <c r="AJ674" i="37"/>
  <c r="I675" i="37"/>
  <c r="J675" i="37"/>
  <c r="K675" i="37"/>
  <c r="M675" i="37"/>
  <c r="N675" i="37"/>
  <c r="O675" i="37"/>
  <c r="P675" i="37"/>
  <c r="Q675" i="37"/>
  <c r="R675" i="37"/>
  <c r="AC675" i="37"/>
  <c r="AD675" i="37"/>
  <c r="AE675" i="37"/>
  <c r="AF675" i="37"/>
  <c r="AG675" i="37"/>
  <c r="AH675" i="37"/>
  <c r="AI675" i="37"/>
  <c r="AJ675" i="37"/>
  <c r="I676" i="37"/>
  <c r="J676" i="37"/>
  <c r="K676" i="37"/>
  <c r="M676" i="37"/>
  <c r="N676" i="37"/>
  <c r="O676" i="37"/>
  <c r="P676" i="37"/>
  <c r="Q676" i="37"/>
  <c r="R676" i="37"/>
  <c r="AC676" i="37"/>
  <c r="AD676" i="37"/>
  <c r="AE676" i="37"/>
  <c r="AF676" i="37"/>
  <c r="AG676" i="37"/>
  <c r="AH676" i="37"/>
  <c r="AI676" i="37"/>
  <c r="AJ676" i="37"/>
  <c r="I677" i="37"/>
  <c r="J677" i="37"/>
  <c r="K677" i="37"/>
  <c r="M677" i="37"/>
  <c r="N677" i="37"/>
  <c r="O677" i="37"/>
  <c r="P677" i="37"/>
  <c r="Q677" i="37"/>
  <c r="R677" i="37"/>
  <c r="AC677" i="37"/>
  <c r="AD677" i="37"/>
  <c r="AE677" i="37"/>
  <c r="AF677" i="37"/>
  <c r="AG677" i="37"/>
  <c r="AH677" i="37"/>
  <c r="AI677" i="37"/>
  <c r="AJ677" i="37"/>
  <c r="I678" i="37"/>
  <c r="J678" i="37"/>
  <c r="K678" i="37"/>
  <c r="M678" i="37"/>
  <c r="N678" i="37"/>
  <c r="O678" i="37"/>
  <c r="P678" i="37"/>
  <c r="Q678" i="37"/>
  <c r="R678" i="37"/>
  <c r="AC678" i="37"/>
  <c r="AD678" i="37"/>
  <c r="AE678" i="37"/>
  <c r="AF678" i="37"/>
  <c r="AG678" i="37"/>
  <c r="AH678" i="37"/>
  <c r="AI678" i="37"/>
  <c r="AJ678" i="37"/>
  <c r="I679" i="37"/>
  <c r="J679" i="37"/>
  <c r="K679" i="37"/>
  <c r="M679" i="37"/>
  <c r="N679" i="37"/>
  <c r="O679" i="37"/>
  <c r="P679" i="37"/>
  <c r="Q679" i="37"/>
  <c r="R679" i="37"/>
  <c r="AC679" i="37"/>
  <c r="AD679" i="37"/>
  <c r="AE679" i="37"/>
  <c r="AF679" i="37"/>
  <c r="AG679" i="37"/>
  <c r="AH679" i="37"/>
  <c r="AI679" i="37"/>
  <c r="AJ679" i="37"/>
  <c r="I680" i="37"/>
  <c r="J680" i="37"/>
  <c r="K680" i="37"/>
  <c r="M680" i="37"/>
  <c r="N680" i="37"/>
  <c r="O680" i="37"/>
  <c r="P680" i="37"/>
  <c r="Q680" i="37"/>
  <c r="R680" i="37"/>
  <c r="AC680" i="37"/>
  <c r="AD680" i="37"/>
  <c r="AE680" i="37"/>
  <c r="AF680" i="37"/>
  <c r="AG680" i="37"/>
  <c r="AH680" i="37"/>
  <c r="AI680" i="37"/>
  <c r="AJ680" i="37"/>
  <c r="C681" i="37"/>
  <c r="AQ681" i="37" s="1"/>
  <c r="F681" i="37"/>
  <c r="I681" i="37"/>
  <c r="J681" i="37"/>
  <c r="K681" i="37"/>
  <c r="M681" i="37"/>
  <c r="N681" i="37"/>
  <c r="O681" i="37"/>
  <c r="P681" i="37"/>
  <c r="Q681" i="37"/>
  <c r="R681" i="37"/>
  <c r="AC681" i="37"/>
  <c r="AD681" i="37"/>
  <c r="AE681" i="37"/>
  <c r="AF681" i="37"/>
  <c r="AG681" i="37"/>
  <c r="AH681" i="37"/>
  <c r="AI681" i="37"/>
  <c r="AJ681" i="37"/>
  <c r="I682" i="37"/>
  <c r="J682" i="37"/>
  <c r="K682" i="37"/>
  <c r="M682" i="37"/>
  <c r="N682" i="37"/>
  <c r="O682" i="37"/>
  <c r="P682" i="37"/>
  <c r="Q682" i="37"/>
  <c r="R682" i="37"/>
  <c r="AC682" i="37"/>
  <c r="AD682" i="37"/>
  <c r="AE682" i="37"/>
  <c r="AF682" i="37"/>
  <c r="AG682" i="37"/>
  <c r="AH682" i="37"/>
  <c r="AI682" i="37"/>
  <c r="AJ682" i="37"/>
  <c r="I683" i="37"/>
  <c r="J683" i="37"/>
  <c r="K683" i="37"/>
  <c r="M683" i="37"/>
  <c r="N683" i="37"/>
  <c r="O683" i="37"/>
  <c r="P683" i="37"/>
  <c r="Q683" i="37"/>
  <c r="R683" i="37"/>
  <c r="AC683" i="37"/>
  <c r="AD683" i="37"/>
  <c r="AE683" i="37"/>
  <c r="AF683" i="37"/>
  <c r="AG683" i="37"/>
  <c r="AH683" i="37"/>
  <c r="AI683" i="37"/>
  <c r="AJ683" i="37"/>
  <c r="I684" i="37"/>
  <c r="J684" i="37"/>
  <c r="K684" i="37"/>
  <c r="M684" i="37"/>
  <c r="N684" i="37"/>
  <c r="O684" i="37"/>
  <c r="P684" i="37"/>
  <c r="Q684" i="37"/>
  <c r="R684" i="37"/>
  <c r="AC684" i="37"/>
  <c r="AD684" i="37"/>
  <c r="AE684" i="37"/>
  <c r="AF684" i="37"/>
  <c r="AG684" i="37"/>
  <c r="AH684" i="37"/>
  <c r="AI684" i="37"/>
  <c r="AJ684" i="37"/>
  <c r="I685" i="37"/>
  <c r="J685" i="37"/>
  <c r="K685" i="37"/>
  <c r="M685" i="37"/>
  <c r="N685" i="37"/>
  <c r="O685" i="37"/>
  <c r="P685" i="37"/>
  <c r="Q685" i="37"/>
  <c r="R685" i="37"/>
  <c r="AC685" i="37"/>
  <c r="AD685" i="37"/>
  <c r="AE685" i="37"/>
  <c r="AF685" i="37"/>
  <c r="AG685" i="37"/>
  <c r="AH685" i="37"/>
  <c r="AI685" i="37"/>
  <c r="AJ685" i="37"/>
  <c r="I686" i="37"/>
  <c r="J686" i="37"/>
  <c r="K686" i="37"/>
  <c r="M686" i="37"/>
  <c r="N686" i="37"/>
  <c r="O686" i="37"/>
  <c r="P686" i="37"/>
  <c r="Q686" i="37"/>
  <c r="AH686" i="37"/>
  <c r="I687" i="37"/>
  <c r="J687" i="37"/>
  <c r="K687" i="37"/>
  <c r="M687" i="37"/>
  <c r="N687" i="37"/>
  <c r="O687" i="37"/>
  <c r="P687" i="37"/>
  <c r="Q687" i="37"/>
  <c r="R687" i="37"/>
  <c r="AC687" i="37"/>
  <c r="AD687" i="37"/>
  <c r="AE687" i="37"/>
  <c r="AF687" i="37"/>
  <c r="AG687" i="37"/>
  <c r="AH687" i="37"/>
  <c r="AI687" i="37"/>
  <c r="AJ687" i="37"/>
  <c r="I688" i="37"/>
  <c r="J688" i="37"/>
  <c r="K688" i="37"/>
  <c r="M688" i="37"/>
  <c r="N688" i="37"/>
  <c r="O688" i="37"/>
  <c r="P688" i="37"/>
  <c r="Q688" i="37"/>
  <c r="R688" i="37"/>
  <c r="AC688" i="37"/>
  <c r="AD688" i="37"/>
  <c r="AE688" i="37"/>
  <c r="AF688" i="37"/>
  <c r="AG688" i="37"/>
  <c r="AH688" i="37"/>
  <c r="AI688" i="37"/>
  <c r="AJ688" i="37"/>
  <c r="E689" i="37"/>
  <c r="F689" i="37"/>
  <c r="G689" i="37"/>
  <c r="I689" i="37"/>
  <c r="J689" i="37"/>
  <c r="K689" i="37"/>
  <c r="M689" i="37"/>
  <c r="N689" i="37"/>
  <c r="O689" i="37"/>
  <c r="P689" i="37"/>
  <c r="Q689" i="37"/>
  <c r="R689" i="37"/>
  <c r="AC689" i="37"/>
  <c r="AD689" i="37"/>
  <c r="AE689" i="37"/>
  <c r="AF689" i="37"/>
  <c r="AG689" i="37"/>
  <c r="AH689" i="37"/>
  <c r="AI689" i="37"/>
  <c r="AJ689" i="37"/>
  <c r="I690" i="37"/>
  <c r="J690" i="37"/>
  <c r="K690" i="37"/>
  <c r="M690" i="37"/>
  <c r="N690" i="37"/>
  <c r="O690" i="37"/>
  <c r="P690" i="37"/>
  <c r="Q690" i="37"/>
  <c r="R690" i="37"/>
  <c r="AC690" i="37"/>
  <c r="AD690" i="37"/>
  <c r="AE690" i="37"/>
  <c r="AF690" i="37"/>
  <c r="AG690" i="37"/>
  <c r="AH690" i="37"/>
  <c r="AI690" i="37"/>
  <c r="AJ690" i="37"/>
  <c r="I691" i="37"/>
  <c r="J691" i="37"/>
  <c r="K691" i="37"/>
  <c r="M691" i="37"/>
  <c r="N691" i="37"/>
  <c r="O691" i="37"/>
  <c r="P691" i="37"/>
  <c r="Q691" i="37"/>
  <c r="R691" i="37"/>
  <c r="AC691" i="37"/>
  <c r="AD691" i="37"/>
  <c r="AE691" i="37"/>
  <c r="AF691" i="37"/>
  <c r="AG691" i="37"/>
  <c r="AH691" i="37"/>
  <c r="AI691" i="37"/>
  <c r="AJ691" i="37"/>
  <c r="I692" i="37"/>
  <c r="J692" i="37"/>
  <c r="K692" i="37"/>
  <c r="M692" i="37"/>
  <c r="N692" i="37"/>
  <c r="O692" i="37"/>
  <c r="P692" i="37"/>
  <c r="Q692" i="37"/>
  <c r="R692" i="37"/>
  <c r="AC692" i="37"/>
  <c r="AD692" i="37"/>
  <c r="AE692" i="37"/>
  <c r="AF692" i="37"/>
  <c r="AG692" i="37"/>
  <c r="AH692" i="37"/>
  <c r="AI692" i="37"/>
  <c r="AJ692" i="37"/>
  <c r="I693" i="37"/>
  <c r="J693" i="37"/>
  <c r="K693" i="37"/>
  <c r="M693" i="37"/>
  <c r="N693" i="37"/>
  <c r="O693" i="37"/>
  <c r="P693" i="37"/>
  <c r="Q693" i="37"/>
  <c r="AH693" i="37"/>
  <c r="G694" i="37"/>
  <c r="I694" i="37"/>
  <c r="J694" i="37"/>
  <c r="K694" i="37"/>
  <c r="M694" i="37"/>
  <c r="N694" i="37"/>
  <c r="O694" i="37"/>
  <c r="P694" i="37"/>
  <c r="Q694" i="37"/>
  <c r="R694" i="37"/>
  <c r="AC694" i="37"/>
  <c r="AD694" i="37"/>
  <c r="AE694" i="37"/>
  <c r="AF694" i="37"/>
  <c r="AG694" i="37"/>
  <c r="AH694" i="37"/>
  <c r="AI694" i="37"/>
  <c r="AJ694" i="37"/>
  <c r="I695" i="37"/>
  <c r="J695" i="37"/>
  <c r="K695" i="37"/>
  <c r="M695" i="37"/>
  <c r="N695" i="37"/>
  <c r="O695" i="37"/>
  <c r="P695" i="37"/>
  <c r="Q695" i="37"/>
  <c r="R695" i="37"/>
  <c r="AC695" i="37"/>
  <c r="AD695" i="37"/>
  <c r="AE695" i="37"/>
  <c r="AF695" i="37"/>
  <c r="AG695" i="37"/>
  <c r="AH695" i="37"/>
  <c r="AI695" i="37"/>
  <c r="AJ695" i="37"/>
  <c r="I696" i="37"/>
  <c r="J696" i="37"/>
  <c r="K696" i="37"/>
  <c r="M696" i="37"/>
  <c r="N696" i="37"/>
  <c r="O696" i="37"/>
  <c r="P696" i="37"/>
  <c r="Q696" i="37"/>
  <c r="R696" i="37"/>
  <c r="AC696" i="37"/>
  <c r="AD696" i="37"/>
  <c r="AE696" i="37"/>
  <c r="AF696" i="37"/>
  <c r="AG696" i="37"/>
  <c r="AH696" i="37"/>
  <c r="AI696" i="37"/>
  <c r="AJ696" i="37"/>
  <c r="I697" i="37"/>
  <c r="J697" i="37"/>
  <c r="K697" i="37"/>
  <c r="M697" i="37"/>
  <c r="N697" i="37"/>
  <c r="O697" i="37"/>
  <c r="P697" i="37"/>
  <c r="Q697" i="37"/>
  <c r="R697" i="37"/>
  <c r="AC697" i="37"/>
  <c r="AD697" i="37"/>
  <c r="AE697" i="37"/>
  <c r="AF697" i="37"/>
  <c r="AG697" i="37"/>
  <c r="AH697" i="37"/>
  <c r="AI697" i="37"/>
  <c r="AJ697" i="37"/>
  <c r="C698" i="37"/>
  <c r="AQ698" i="37" s="1"/>
  <c r="E698" i="37"/>
  <c r="F698" i="37"/>
  <c r="G698" i="37"/>
  <c r="I698" i="37"/>
  <c r="J698" i="37"/>
  <c r="K698" i="37"/>
  <c r="M698" i="37"/>
  <c r="N698" i="37"/>
  <c r="O698" i="37"/>
  <c r="P698" i="37"/>
  <c r="Q698" i="37"/>
  <c r="R698" i="37"/>
  <c r="AC698" i="37"/>
  <c r="AD698" i="37"/>
  <c r="AE698" i="37"/>
  <c r="AF698" i="37"/>
  <c r="AG698" i="37"/>
  <c r="AH698" i="37"/>
  <c r="AI698" i="37"/>
  <c r="AJ698" i="37"/>
  <c r="G699" i="37"/>
  <c r="I699" i="37"/>
  <c r="J699" i="37"/>
  <c r="K699" i="37"/>
  <c r="M699" i="37"/>
  <c r="N699" i="37"/>
  <c r="O699" i="37"/>
  <c r="P699" i="37"/>
  <c r="Q699" i="37"/>
  <c r="R699" i="37"/>
  <c r="AC699" i="37"/>
  <c r="AD699" i="37"/>
  <c r="AE699" i="37"/>
  <c r="AF699" i="37"/>
  <c r="AG699" i="37"/>
  <c r="AH699" i="37"/>
  <c r="AI699" i="37"/>
  <c r="AJ699" i="37"/>
  <c r="E700" i="37"/>
  <c r="F700" i="37"/>
  <c r="G700" i="37"/>
  <c r="I700" i="37"/>
  <c r="J700" i="37"/>
  <c r="K700" i="37"/>
  <c r="M700" i="37"/>
  <c r="N700" i="37"/>
  <c r="O700" i="37"/>
  <c r="P700" i="37"/>
  <c r="Q700" i="37"/>
  <c r="R700" i="37"/>
  <c r="AC700" i="37"/>
  <c r="AD700" i="37"/>
  <c r="AE700" i="37"/>
  <c r="AF700" i="37"/>
  <c r="AG700" i="37"/>
  <c r="AH700" i="37"/>
  <c r="AI700" i="37"/>
  <c r="AJ700" i="37"/>
  <c r="E701" i="37"/>
  <c r="F701" i="37"/>
  <c r="G701" i="37"/>
  <c r="I701" i="37"/>
  <c r="J701" i="37"/>
  <c r="K701" i="37"/>
  <c r="M701" i="37"/>
  <c r="N701" i="37"/>
  <c r="O701" i="37"/>
  <c r="P701" i="37"/>
  <c r="Q701" i="37"/>
  <c r="R701" i="37"/>
  <c r="AC701" i="37"/>
  <c r="AD701" i="37"/>
  <c r="AE701" i="37"/>
  <c r="AF701" i="37"/>
  <c r="AG701" i="37"/>
  <c r="AH701" i="37"/>
  <c r="AI701" i="37"/>
  <c r="AJ701" i="37"/>
  <c r="E702" i="37"/>
  <c r="F702" i="37"/>
  <c r="G702" i="37"/>
  <c r="I702" i="37"/>
  <c r="J702" i="37"/>
  <c r="K702" i="37"/>
  <c r="M702" i="37"/>
  <c r="N702" i="37"/>
  <c r="O702" i="37"/>
  <c r="P702" i="37"/>
  <c r="Q702" i="37"/>
  <c r="R702" i="37"/>
  <c r="AC702" i="37"/>
  <c r="AD702" i="37"/>
  <c r="AE702" i="37"/>
  <c r="AF702" i="37"/>
  <c r="AG702" i="37"/>
  <c r="AH702" i="37"/>
  <c r="AI702" i="37"/>
  <c r="AJ702" i="37"/>
  <c r="E703" i="37"/>
  <c r="F703" i="37"/>
  <c r="G703" i="37"/>
  <c r="I703" i="37"/>
  <c r="J703" i="37"/>
  <c r="K703" i="37"/>
  <c r="M703" i="37"/>
  <c r="N703" i="37"/>
  <c r="O703" i="37"/>
  <c r="P703" i="37"/>
  <c r="Q703" i="37"/>
  <c r="R703" i="37"/>
  <c r="AC703" i="37"/>
  <c r="AD703" i="37"/>
  <c r="AE703" i="37"/>
  <c r="AF703" i="37"/>
  <c r="AG703" i="37"/>
  <c r="AH703" i="37"/>
  <c r="AI703" i="37"/>
  <c r="AJ703" i="37"/>
  <c r="E704" i="37"/>
  <c r="F704" i="37"/>
  <c r="G704" i="37"/>
  <c r="I704" i="37"/>
  <c r="J704" i="37"/>
  <c r="K704" i="37"/>
  <c r="M704" i="37"/>
  <c r="N704" i="37"/>
  <c r="O704" i="37"/>
  <c r="P704" i="37"/>
  <c r="Q704" i="37"/>
  <c r="R704" i="37"/>
  <c r="AC704" i="37"/>
  <c r="AD704" i="37"/>
  <c r="AE704" i="37"/>
  <c r="AF704" i="37"/>
  <c r="AG704" i="37"/>
  <c r="AH704" i="37"/>
  <c r="AI704" i="37"/>
  <c r="AJ704" i="37"/>
  <c r="E705" i="37"/>
  <c r="F705" i="37"/>
  <c r="G705" i="37"/>
  <c r="I705" i="37"/>
  <c r="J705" i="37"/>
  <c r="K705" i="37"/>
  <c r="M705" i="37"/>
  <c r="N705" i="37"/>
  <c r="O705" i="37"/>
  <c r="P705" i="37"/>
  <c r="Q705" i="37"/>
  <c r="R705" i="37"/>
  <c r="AC705" i="37"/>
  <c r="AD705" i="37"/>
  <c r="AE705" i="37"/>
  <c r="AF705" i="37"/>
  <c r="AG705" i="37"/>
  <c r="AH705" i="37"/>
  <c r="AI705" i="37"/>
  <c r="AJ705" i="37"/>
  <c r="E710" i="37"/>
  <c r="F710" i="37"/>
  <c r="G710" i="37"/>
  <c r="I710" i="37"/>
  <c r="J710" i="37"/>
  <c r="K710" i="37"/>
  <c r="M710" i="37"/>
  <c r="N710" i="37"/>
  <c r="O710" i="37"/>
  <c r="P710" i="37"/>
  <c r="Q710" i="37"/>
  <c r="R710" i="37"/>
  <c r="AC710" i="37"/>
  <c r="AD710" i="37"/>
  <c r="AE710" i="37"/>
  <c r="AF710" i="37"/>
  <c r="AG710" i="37"/>
  <c r="AH710" i="37"/>
  <c r="AI710" i="37"/>
  <c r="AJ710" i="37"/>
  <c r="E711" i="37"/>
  <c r="F711" i="37"/>
  <c r="G711" i="37"/>
  <c r="I711" i="37"/>
  <c r="J711" i="37"/>
  <c r="K711" i="37"/>
  <c r="M711" i="37"/>
  <c r="N711" i="37"/>
  <c r="O711" i="37"/>
  <c r="P711" i="37"/>
  <c r="Q711" i="37"/>
  <c r="R711" i="37"/>
  <c r="AC711" i="37"/>
  <c r="AD711" i="37"/>
  <c r="AE711" i="37"/>
  <c r="AF711" i="37"/>
  <c r="AG711" i="37"/>
  <c r="AH711" i="37"/>
  <c r="AI711" i="37"/>
  <c r="AJ711" i="37"/>
  <c r="E712" i="37"/>
  <c r="F712" i="37"/>
  <c r="G712" i="37"/>
  <c r="I712" i="37"/>
  <c r="J712" i="37"/>
  <c r="K712" i="37"/>
  <c r="M712" i="37"/>
  <c r="N712" i="37"/>
  <c r="O712" i="37"/>
  <c r="P712" i="37"/>
  <c r="Q712" i="37"/>
  <c r="R712" i="37"/>
  <c r="AC712" i="37"/>
  <c r="AD712" i="37"/>
  <c r="AE712" i="37"/>
  <c r="AF712" i="37"/>
  <c r="AG712" i="37"/>
  <c r="AH712" i="37"/>
  <c r="AI712" i="37"/>
  <c r="AJ712" i="37"/>
  <c r="E713" i="37"/>
  <c r="F713" i="37"/>
  <c r="G713" i="37"/>
  <c r="I713" i="37"/>
  <c r="J713" i="37"/>
  <c r="K713" i="37"/>
  <c r="M713" i="37"/>
  <c r="N713" i="37"/>
  <c r="O713" i="37"/>
  <c r="P713" i="37"/>
  <c r="Q713" i="37"/>
  <c r="R713" i="37"/>
  <c r="AC713" i="37"/>
  <c r="AD713" i="37"/>
  <c r="AE713" i="37"/>
  <c r="AF713" i="37"/>
  <c r="AG713" i="37"/>
  <c r="AH713" i="37"/>
  <c r="AI713" i="37"/>
  <c r="AJ713" i="37"/>
  <c r="I714" i="37"/>
  <c r="J714" i="37"/>
  <c r="K714" i="37"/>
  <c r="M714" i="37"/>
  <c r="N714" i="37"/>
  <c r="O714" i="37"/>
  <c r="P714" i="37"/>
  <c r="Q714" i="37"/>
  <c r="R714" i="37"/>
  <c r="AC714" i="37"/>
  <c r="AD714" i="37"/>
  <c r="AE714" i="37"/>
  <c r="AF714" i="37"/>
  <c r="AG714" i="37"/>
  <c r="AH714" i="37"/>
  <c r="AI714" i="37"/>
  <c r="AJ714" i="37"/>
  <c r="E715" i="37"/>
  <c r="F715" i="37"/>
  <c r="G715" i="37"/>
  <c r="I715" i="37"/>
  <c r="J715" i="37"/>
  <c r="K715" i="37"/>
  <c r="M715" i="37"/>
  <c r="N715" i="37"/>
  <c r="O715" i="37"/>
  <c r="P715" i="37"/>
  <c r="Q715" i="37"/>
  <c r="R715" i="37"/>
  <c r="AC715" i="37"/>
  <c r="AD715" i="37"/>
  <c r="AE715" i="37"/>
  <c r="AF715" i="37"/>
  <c r="AG715" i="37"/>
  <c r="AH715" i="37"/>
  <c r="AI715" i="37"/>
  <c r="AJ715" i="37"/>
  <c r="E716" i="37"/>
  <c r="F716" i="37"/>
  <c r="G716" i="37"/>
  <c r="I716" i="37"/>
  <c r="J716" i="37"/>
  <c r="K716" i="37"/>
  <c r="M716" i="37"/>
  <c r="N716" i="37"/>
  <c r="O716" i="37"/>
  <c r="P716" i="37"/>
  <c r="Q716" i="37"/>
  <c r="R716" i="37"/>
  <c r="AC716" i="37"/>
  <c r="AD716" i="37"/>
  <c r="AE716" i="37"/>
  <c r="AF716" i="37"/>
  <c r="AG716" i="37"/>
  <c r="AH716" i="37"/>
  <c r="AI716" i="37"/>
  <c r="AJ716" i="37"/>
  <c r="I717" i="37"/>
  <c r="J717" i="37"/>
  <c r="K717" i="37"/>
  <c r="M717" i="37"/>
  <c r="N717" i="37"/>
  <c r="O717" i="37"/>
  <c r="P717" i="37"/>
  <c r="Q717" i="37"/>
  <c r="AH717" i="37"/>
  <c r="I718" i="37"/>
  <c r="J718" i="37"/>
  <c r="K718" i="37"/>
  <c r="M718" i="37"/>
  <c r="N718" i="37"/>
  <c r="O718" i="37"/>
  <c r="P718" i="37"/>
  <c r="Q718" i="37"/>
  <c r="R718" i="37"/>
  <c r="AC718" i="37"/>
  <c r="AD718" i="37"/>
  <c r="AE718" i="37"/>
  <c r="AF718" i="37"/>
  <c r="AG718" i="37"/>
  <c r="AH718" i="37"/>
  <c r="AI718" i="37"/>
  <c r="AJ718" i="37"/>
  <c r="I719" i="37"/>
  <c r="J719" i="37"/>
  <c r="K719" i="37"/>
  <c r="M719" i="37"/>
  <c r="N719" i="37"/>
  <c r="O719" i="37"/>
  <c r="P719" i="37"/>
  <c r="Q719" i="37"/>
  <c r="R719" i="37"/>
  <c r="AC719" i="37"/>
  <c r="AD719" i="37"/>
  <c r="AE719" i="37"/>
  <c r="AF719" i="37"/>
  <c r="AG719" i="37"/>
  <c r="AH719" i="37"/>
  <c r="AI719" i="37"/>
  <c r="AJ719" i="37"/>
  <c r="I720" i="37"/>
  <c r="J720" i="37"/>
  <c r="K720" i="37"/>
  <c r="M720" i="37"/>
  <c r="N720" i="37"/>
  <c r="O720" i="37"/>
  <c r="P720" i="37"/>
  <c r="Q720" i="37"/>
  <c r="R720" i="37"/>
  <c r="AC720" i="37"/>
  <c r="AD720" i="37"/>
  <c r="AE720" i="37"/>
  <c r="AF720" i="37"/>
  <c r="AG720" i="37"/>
  <c r="AH720" i="37"/>
  <c r="AI720" i="37"/>
  <c r="AJ720" i="37"/>
  <c r="I721" i="37"/>
  <c r="J721" i="37"/>
  <c r="K721" i="37"/>
  <c r="M721" i="37"/>
  <c r="N721" i="37"/>
  <c r="O721" i="37"/>
  <c r="P721" i="37"/>
  <c r="Q721" i="37"/>
  <c r="AH721" i="37"/>
  <c r="I722" i="37"/>
  <c r="J722" i="37"/>
  <c r="K722" i="37"/>
  <c r="M722" i="37"/>
  <c r="N722" i="37"/>
  <c r="O722" i="37"/>
  <c r="P722" i="37"/>
  <c r="Q722" i="37"/>
  <c r="AH722" i="37"/>
  <c r="R723" i="37"/>
  <c r="AC723" i="37"/>
  <c r="AD723" i="37"/>
  <c r="AE723" i="37"/>
  <c r="AF723" i="37"/>
  <c r="AG723" i="37"/>
  <c r="AH723" i="37"/>
  <c r="AI723" i="37"/>
  <c r="AJ723" i="37"/>
  <c r="AE724" i="37"/>
  <c r="AF724" i="37"/>
  <c r="AH724" i="37"/>
  <c r="AE725" i="37"/>
  <c r="AF725" i="37"/>
  <c r="AH725" i="37"/>
  <c r="I726" i="37"/>
  <c r="J726" i="37"/>
  <c r="K726" i="37"/>
  <c r="M726" i="37"/>
  <c r="N726" i="37"/>
  <c r="O726" i="37"/>
  <c r="P726" i="37"/>
  <c r="Q726" i="37"/>
  <c r="R726" i="37"/>
  <c r="AC726" i="37"/>
  <c r="AD726" i="37"/>
  <c r="AE726" i="37"/>
  <c r="AF726" i="37"/>
  <c r="AG726" i="37"/>
  <c r="AH726" i="37"/>
  <c r="AI726" i="37"/>
  <c r="AJ726" i="37"/>
  <c r="I727" i="37"/>
  <c r="J727" i="37"/>
  <c r="K727" i="37"/>
  <c r="M727" i="37"/>
  <c r="N727" i="37"/>
  <c r="O727" i="37"/>
  <c r="P727" i="37"/>
  <c r="Q727" i="37"/>
  <c r="R727" i="37"/>
  <c r="AC727" i="37"/>
  <c r="AD727" i="37"/>
  <c r="AE727" i="37"/>
  <c r="AF727" i="37"/>
  <c r="AG727" i="37"/>
  <c r="AH727" i="37"/>
  <c r="AI727" i="37"/>
  <c r="AJ727" i="37"/>
  <c r="I728" i="37"/>
  <c r="J728" i="37"/>
  <c r="K728" i="37"/>
  <c r="M728" i="37"/>
  <c r="N728" i="37"/>
  <c r="O728" i="37"/>
  <c r="P728" i="37"/>
  <c r="Q728" i="37"/>
  <c r="R728" i="37"/>
  <c r="AC728" i="37"/>
  <c r="AD728" i="37"/>
  <c r="AE728" i="37"/>
  <c r="AF728" i="37"/>
  <c r="AG728" i="37"/>
  <c r="AH728" i="37"/>
  <c r="AI728" i="37"/>
  <c r="AJ728" i="37"/>
  <c r="I729" i="37"/>
  <c r="J729" i="37"/>
  <c r="K729" i="37"/>
  <c r="M729" i="37"/>
  <c r="N729" i="37"/>
  <c r="O729" i="37"/>
  <c r="P729" i="37"/>
  <c r="Q729" i="37"/>
  <c r="AH729" i="37"/>
  <c r="H3267" i="156"/>
  <c r="F697" i="37" s="1"/>
  <c r="E3267" i="156"/>
  <c r="D697" i="37" s="1"/>
  <c r="H3224" i="156"/>
  <c r="E3224" i="156"/>
  <c r="G3197" i="156"/>
  <c r="G3196" i="156"/>
  <c r="G3195" i="156"/>
  <c r="G3193" i="156"/>
  <c r="G3191" i="156"/>
  <c r="G3190" i="156"/>
  <c r="G3188" i="156"/>
  <c r="G3181" i="156"/>
  <c r="I3181" i="156" s="1"/>
  <c r="E3184" i="156"/>
  <c r="E3176" i="156"/>
  <c r="C604" i="37"/>
  <c r="AQ604" i="37" s="1"/>
  <c r="E604" i="37"/>
  <c r="F604" i="37"/>
  <c r="G604" i="37"/>
  <c r="I604" i="37"/>
  <c r="J604" i="37"/>
  <c r="K604" i="37"/>
  <c r="M604" i="37"/>
  <c r="N604" i="37"/>
  <c r="O604" i="37"/>
  <c r="P604" i="37"/>
  <c r="Q604" i="37"/>
  <c r="C606" i="37"/>
  <c r="AQ606" i="37" s="1"/>
  <c r="E606" i="37"/>
  <c r="F606" i="37"/>
  <c r="G606" i="37"/>
  <c r="I606" i="37"/>
  <c r="J606" i="37"/>
  <c r="K606" i="37"/>
  <c r="M606" i="37"/>
  <c r="N606" i="37"/>
  <c r="O606" i="37"/>
  <c r="P606" i="37"/>
  <c r="Q606" i="37"/>
  <c r="C607" i="37"/>
  <c r="AQ607" i="37" s="1"/>
  <c r="E607" i="37"/>
  <c r="F607" i="37"/>
  <c r="G607" i="37"/>
  <c r="I607" i="37"/>
  <c r="J607" i="37"/>
  <c r="K607" i="37"/>
  <c r="M607" i="37"/>
  <c r="N607" i="37"/>
  <c r="O607" i="37"/>
  <c r="P607" i="37"/>
  <c r="Q607" i="37"/>
  <c r="I608" i="37"/>
  <c r="J608" i="37"/>
  <c r="K608" i="37"/>
  <c r="M608" i="37"/>
  <c r="N608" i="37"/>
  <c r="O608" i="37"/>
  <c r="P608" i="37"/>
  <c r="Q608" i="37"/>
  <c r="R608" i="37"/>
  <c r="AC608" i="37"/>
  <c r="AD608" i="37"/>
  <c r="AE608" i="37"/>
  <c r="AF608" i="37"/>
  <c r="AG608" i="37"/>
  <c r="AH608" i="37"/>
  <c r="AI608" i="37"/>
  <c r="AJ608" i="37"/>
  <c r="G609" i="37"/>
  <c r="I609" i="37"/>
  <c r="J609" i="37"/>
  <c r="K609" i="37"/>
  <c r="M609" i="37"/>
  <c r="N609" i="37"/>
  <c r="O609" i="37"/>
  <c r="P609" i="37"/>
  <c r="Q609" i="37"/>
  <c r="R609" i="37"/>
  <c r="AC609" i="37"/>
  <c r="AD609" i="37"/>
  <c r="AE609" i="37"/>
  <c r="AF609" i="37"/>
  <c r="AG609" i="37"/>
  <c r="AH609" i="37"/>
  <c r="AI609" i="37"/>
  <c r="AJ609" i="37"/>
  <c r="I610" i="37"/>
  <c r="J610" i="37"/>
  <c r="K610" i="37"/>
  <c r="M610" i="37"/>
  <c r="N610" i="37"/>
  <c r="O610" i="37"/>
  <c r="P610" i="37"/>
  <c r="Q610" i="37"/>
  <c r="R610" i="37"/>
  <c r="AC610" i="37"/>
  <c r="AD610" i="37"/>
  <c r="AE610" i="37"/>
  <c r="AF610" i="37"/>
  <c r="AG610" i="37"/>
  <c r="AH610" i="37"/>
  <c r="AI610" i="37"/>
  <c r="AJ610" i="37"/>
  <c r="I611" i="37"/>
  <c r="J611" i="37"/>
  <c r="K611" i="37"/>
  <c r="M611" i="37"/>
  <c r="N611" i="37"/>
  <c r="O611" i="37"/>
  <c r="P611" i="37"/>
  <c r="Q611" i="37"/>
  <c r="R611" i="37"/>
  <c r="AC611" i="37"/>
  <c r="AD611" i="37"/>
  <c r="AE611" i="37"/>
  <c r="AF611" i="37"/>
  <c r="AG611" i="37"/>
  <c r="AH611" i="37"/>
  <c r="AI611" i="37"/>
  <c r="AJ611" i="37"/>
  <c r="I612" i="37"/>
  <c r="J612" i="37"/>
  <c r="K612" i="37"/>
  <c r="M612" i="37"/>
  <c r="N612" i="37"/>
  <c r="O612" i="37"/>
  <c r="P612" i="37"/>
  <c r="Q612" i="37"/>
  <c r="R612" i="37"/>
  <c r="AC612" i="37"/>
  <c r="AD612" i="37"/>
  <c r="AE612" i="37"/>
  <c r="AF612" i="37"/>
  <c r="AG612" i="37"/>
  <c r="AH612" i="37"/>
  <c r="AI612" i="37"/>
  <c r="AJ612" i="37"/>
  <c r="I613" i="37"/>
  <c r="J613" i="37"/>
  <c r="K613" i="37"/>
  <c r="M613" i="37"/>
  <c r="N613" i="37"/>
  <c r="O613" i="37"/>
  <c r="P613" i="37"/>
  <c r="Q613" i="37"/>
  <c r="R613" i="37"/>
  <c r="AC613" i="37"/>
  <c r="AD613" i="37"/>
  <c r="AE613" i="37"/>
  <c r="AF613" i="37"/>
  <c r="AG613" i="37"/>
  <c r="AH613" i="37"/>
  <c r="AI613" i="37"/>
  <c r="AJ613" i="37"/>
  <c r="I614" i="37"/>
  <c r="J614" i="37"/>
  <c r="K614" i="37"/>
  <c r="M614" i="37"/>
  <c r="N614" i="37"/>
  <c r="O614" i="37"/>
  <c r="P614" i="37"/>
  <c r="Q614" i="37"/>
  <c r="R614" i="37"/>
  <c r="AC614" i="37"/>
  <c r="AD614" i="37"/>
  <c r="AE614" i="37"/>
  <c r="AF614" i="37"/>
  <c r="AG614" i="37"/>
  <c r="AH614" i="37"/>
  <c r="AI614" i="37"/>
  <c r="AJ614" i="37"/>
  <c r="I615" i="37"/>
  <c r="J615" i="37"/>
  <c r="K615" i="37"/>
  <c r="M615" i="37"/>
  <c r="N615" i="37"/>
  <c r="O615" i="37"/>
  <c r="P615" i="37"/>
  <c r="Q615" i="37"/>
  <c r="R615" i="37"/>
  <c r="AC615" i="37"/>
  <c r="AD615" i="37"/>
  <c r="AE615" i="37"/>
  <c r="AF615" i="37"/>
  <c r="AG615" i="37"/>
  <c r="AH615" i="37"/>
  <c r="AI615" i="37"/>
  <c r="AJ615" i="37"/>
  <c r="I616" i="37"/>
  <c r="J616" i="37"/>
  <c r="K616" i="37"/>
  <c r="M616" i="37"/>
  <c r="N616" i="37"/>
  <c r="O616" i="37"/>
  <c r="P616" i="37"/>
  <c r="Q616" i="37"/>
  <c r="R616" i="37"/>
  <c r="AC616" i="37"/>
  <c r="AD616" i="37"/>
  <c r="AE616" i="37"/>
  <c r="AF616" i="37"/>
  <c r="AG616" i="37"/>
  <c r="AH616" i="37"/>
  <c r="AI616" i="37"/>
  <c r="AJ616" i="37"/>
  <c r="I617" i="37"/>
  <c r="J617" i="37"/>
  <c r="K617" i="37"/>
  <c r="M617" i="37"/>
  <c r="N617" i="37"/>
  <c r="O617" i="37"/>
  <c r="P617" i="37"/>
  <c r="Q617" i="37"/>
  <c r="R617" i="37"/>
  <c r="AC617" i="37"/>
  <c r="AD617" i="37"/>
  <c r="AE617" i="37"/>
  <c r="AF617" i="37"/>
  <c r="AG617" i="37"/>
  <c r="AH617" i="37"/>
  <c r="AI617" i="37"/>
  <c r="AJ617" i="37"/>
  <c r="I618" i="37"/>
  <c r="J618" i="37"/>
  <c r="K618" i="37"/>
  <c r="M618" i="37"/>
  <c r="N618" i="37"/>
  <c r="O618" i="37"/>
  <c r="P618" i="37"/>
  <c r="Q618" i="37"/>
  <c r="R618" i="37"/>
  <c r="AC618" i="37"/>
  <c r="AD618" i="37"/>
  <c r="AE618" i="37"/>
  <c r="AF618" i="37"/>
  <c r="AG618" i="37"/>
  <c r="AH618" i="37"/>
  <c r="AI618" i="37"/>
  <c r="AJ618" i="37"/>
  <c r="I619" i="37"/>
  <c r="J619" i="37"/>
  <c r="K619" i="37"/>
  <c r="M619" i="37"/>
  <c r="N619" i="37"/>
  <c r="O619" i="37"/>
  <c r="P619" i="37"/>
  <c r="Q619" i="37"/>
  <c r="R619" i="37"/>
  <c r="AC619" i="37"/>
  <c r="AD619" i="37"/>
  <c r="AE619" i="37"/>
  <c r="AF619" i="37"/>
  <c r="AG619" i="37"/>
  <c r="AH619" i="37"/>
  <c r="AI619" i="37"/>
  <c r="AJ619" i="37"/>
  <c r="I620" i="37"/>
  <c r="J620" i="37"/>
  <c r="K620" i="37"/>
  <c r="M620" i="37"/>
  <c r="N620" i="37"/>
  <c r="O620" i="37"/>
  <c r="P620" i="37"/>
  <c r="Q620" i="37"/>
  <c r="R620" i="37"/>
  <c r="AC620" i="37"/>
  <c r="AD620" i="37"/>
  <c r="AE620" i="37"/>
  <c r="AF620" i="37"/>
  <c r="AG620" i="37"/>
  <c r="AH620" i="37"/>
  <c r="AI620" i="37"/>
  <c r="AJ620" i="37"/>
  <c r="I621" i="37"/>
  <c r="J621" i="37"/>
  <c r="K621" i="37"/>
  <c r="M621" i="37"/>
  <c r="N621" i="37"/>
  <c r="O621" i="37"/>
  <c r="P621" i="37"/>
  <c r="Q621" i="37"/>
  <c r="I622" i="37"/>
  <c r="J622" i="37"/>
  <c r="K622" i="37"/>
  <c r="M622" i="37"/>
  <c r="N622" i="37"/>
  <c r="O622" i="37"/>
  <c r="P622" i="37"/>
  <c r="Q622" i="37"/>
  <c r="R622" i="37"/>
  <c r="AC622" i="37"/>
  <c r="AD622" i="37"/>
  <c r="AE622" i="37"/>
  <c r="AF622" i="37"/>
  <c r="AG622" i="37"/>
  <c r="AH622" i="37"/>
  <c r="AI622" i="37"/>
  <c r="AJ622" i="37"/>
  <c r="I623" i="37"/>
  <c r="J623" i="37"/>
  <c r="K623" i="37"/>
  <c r="M623" i="37"/>
  <c r="N623" i="37"/>
  <c r="O623" i="37"/>
  <c r="P623" i="37"/>
  <c r="Q623" i="37"/>
  <c r="R623" i="37"/>
  <c r="AC623" i="37"/>
  <c r="AD623" i="37"/>
  <c r="AE623" i="37"/>
  <c r="AF623" i="37"/>
  <c r="AG623" i="37"/>
  <c r="AH623" i="37"/>
  <c r="AI623" i="37"/>
  <c r="AJ623" i="37"/>
  <c r="I624" i="37"/>
  <c r="J624" i="37"/>
  <c r="K624" i="37"/>
  <c r="M624" i="37"/>
  <c r="N624" i="37"/>
  <c r="O624" i="37"/>
  <c r="P624" i="37"/>
  <c r="Q624" i="37"/>
  <c r="R624" i="37"/>
  <c r="AC624" i="37"/>
  <c r="AD624" i="37"/>
  <c r="AE624" i="37"/>
  <c r="AF624" i="37"/>
  <c r="AG624" i="37"/>
  <c r="AH624" i="37"/>
  <c r="AI624" i="37"/>
  <c r="AJ624" i="37"/>
  <c r="I625" i="37"/>
  <c r="J625" i="37"/>
  <c r="K625" i="37"/>
  <c r="M625" i="37"/>
  <c r="N625" i="37"/>
  <c r="O625" i="37"/>
  <c r="P625" i="37"/>
  <c r="Q625" i="37"/>
  <c r="R625" i="37"/>
  <c r="AC625" i="37"/>
  <c r="AD625" i="37"/>
  <c r="AE625" i="37"/>
  <c r="AF625" i="37"/>
  <c r="AG625" i="37"/>
  <c r="AH625" i="37"/>
  <c r="AI625" i="37"/>
  <c r="AJ625" i="37"/>
  <c r="I626" i="37"/>
  <c r="J626" i="37"/>
  <c r="K626" i="37"/>
  <c r="M626" i="37"/>
  <c r="N626" i="37"/>
  <c r="O626" i="37"/>
  <c r="P626" i="37"/>
  <c r="Q626" i="37"/>
  <c r="R626" i="37"/>
  <c r="AC626" i="37"/>
  <c r="AD626" i="37"/>
  <c r="AE626" i="37"/>
  <c r="AF626" i="37"/>
  <c r="AG626" i="37"/>
  <c r="AH626" i="37"/>
  <c r="AI626" i="37"/>
  <c r="AJ626" i="37"/>
  <c r="I627" i="37"/>
  <c r="J627" i="37"/>
  <c r="K627" i="37"/>
  <c r="M627" i="37"/>
  <c r="N627" i="37"/>
  <c r="O627" i="37"/>
  <c r="P627" i="37"/>
  <c r="Q627" i="37"/>
  <c r="R627" i="37"/>
  <c r="AC627" i="37"/>
  <c r="AD627" i="37"/>
  <c r="AE627" i="37"/>
  <c r="AF627" i="37"/>
  <c r="AG627" i="37"/>
  <c r="AH627" i="37"/>
  <c r="AI627" i="37"/>
  <c r="AJ627" i="37"/>
  <c r="I628" i="37"/>
  <c r="J628" i="37"/>
  <c r="K628" i="37"/>
  <c r="M628" i="37"/>
  <c r="N628" i="37"/>
  <c r="O628" i="37"/>
  <c r="P628" i="37"/>
  <c r="Q628" i="37"/>
  <c r="R628" i="37"/>
  <c r="AC628" i="37"/>
  <c r="AD628" i="37"/>
  <c r="AE628" i="37"/>
  <c r="AF628" i="37"/>
  <c r="AG628" i="37"/>
  <c r="AH628" i="37"/>
  <c r="AI628" i="37"/>
  <c r="AJ628" i="37"/>
  <c r="I629" i="37"/>
  <c r="J629" i="37"/>
  <c r="K629" i="37"/>
  <c r="M629" i="37"/>
  <c r="N629" i="37"/>
  <c r="O629" i="37"/>
  <c r="P629" i="37"/>
  <c r="Q629" i="37"/>
  <c r="R629" i="37"/>
  <c r="AC629" i="37"/>
  <c r="AD629" i="37"/>
  <c r="AE629" i="37"/>
  <c r="AF629" i="37"/>
  <c r="AG629" i="37"/>
  <c r="AH629" i="37"/>
  <c r="AI629" i="37"/>
  <c r="AJ629" i="37"/>
  <c r="I630" i="37"/>
  <c r="J630" i="37"/>
  <c r="K630" i="37"/>
  <c r="M630" i="37"/>
  <c r="N630" i="37"/>
  <c r="O630" i="37"/>
  <c r="P630" i="37"/>
  <c r="Q630" i="37"/>
  <c r="R630" i="37"/>
  <c r="AC630" i="37"/>
  <c r="AD630" i="37"/>
  <c r="AE630" i="37"/>
  <c r="AF630" i="37"/>
  <c r="AG630" i="37"/>
  <c r="AH630" i="37"/>
  <c r="AI630" i="37"/>
  <c r="AJ630" i="37"/>
  <c r="G631" i="37"/>
  <c r="I631" i="37"/>
  <c r="J631" i="37"/>
  <c r="K631" i="37"/>
  <c r="M631" i="37"/>
  <c r="N631" i="37"/>
  <c r="O631" i="37"/>
  <c r="P631" i="37"/>
  <c r="Q631" i="37"/>
  <c r="R631" i="37"/>
  <c r="AC631" i="37"/>
  <c r="AD631" i="37"/>
  <c r="AE631" i="37"/>
  <c r="AF631" i="37"/>
  <c r="AG631" i="37"/>
  <c r="AH631" i="37"/>
  <c r="AI631" i="37"/>
  <c r="AJ631" i="37"/>
  <c r="I632" i="37"/>
  <c r="J632" i="37"/>
  <c r="K632" i="37"/>
  <c r="M632" i="37"/>
  <c r="N632" i="37"/>
  <c r="O632" i="37"/>
  <c r="P632" i="37"/>
  <c r="Q632" i="37"/>
  <c r="R632" i="37"/>
  <c r="AC632" i="37"/>
  <c r="AD632" i="37"/>
  <c r="AE632" i="37"/>
  <c r="AF632" i="37"/>
  <c r="AG632" i="37"/>
  <c r="AH632" i="37"/>
  <c r="AI632" i="37"/>
  <c r="AJ632" i="37"/>
  <c r="I633" i="37"/>
  <c r="J633" i="37"/>
  <c r="K633" i="37"/>
  <c r="M633" i="37"/>
  <c r="N633" i="37"/>
  <c r="O633" i="37"/>
  <c r="P633" i="37"/>
  <c r="Q633" i="37"/>
  <c r="R633" i="37"/>
  <c r="AC633" i="37"/>
  <c r="AD633" i="37"/>
  <c r="AE633" i="37"/>
  <c r="AF633" i="37"/>
  <c r="AG633" i="37"/>
  <c r="AH633" i="37"/>
  <c r="AI633" i="37"/>
  <c r="AJ633" i="37"/>
  <c r="C634" i="37"/>
  <c r="AQ634" i="37" s="1"/>
  <c r="F634" i="37"/>
  <c r="I634" i="37"/>
  <c r="J634" i="37"/>
  <c r="K634" i="37"/>
  <c r="M634" i="37"/>
  <c r="N634" i="37"/>
  <c r="O634" i="37"/>
  <c r="P634" i="37"/>
  <c r="Q634" i="37"/>
  <c r="R634" i="37"/>
  <c r="AC634" i="37"/>
  <c r="AD634" i="37"/>
  <c r="AE634" i="37"/>
  <c r="AF634" i="37"/>
  <c r="AG634" i="37"/>
  <c r="AH634" i="37"/>
  <c r="AI634" i="37"/>
  <c r="AJ634" i="37"/>
  <c r="C635" i="37"/>
  <c r="AQ635" i="37" s="1"/>
  <c r="E635" i="37"/>
  <c r="F635" i="37"/>
  <c r="G635" i="37"/>
  <c r="I635" i="37"/>
  <c r="J635" i="37"/>
  <c r="K635" i="37"/>
  <c r="M635" i="37"/>
  <c r="N635" i="37"/>
  <c r="O635" i="37"/>
  <c r="P635" i="37"/>
  <c r="Q635" i="37"/>
  <c r="R635" i="37"/>
  <c r="AC635" i="37"/>
  <c r="AD635" i="37"/>
  <c r="AE635" i="37"/>
  <c r="AF635" i="37"/>
  <c r="AG635" i="37"/>
  <c r="AH635" i="37"/>
  <c r="AI635" i="37"/>
  <c r="AJ635" i="37"/>
  <c r="I636" i="37"/>
  <c r="J636" i="37"/>
  <c r="K636" i="37"/>
  <c r="M636" i="37"/>
  <c r="N636" i="37"/>
  <c r="O636" i="37"/>
  <c r="P636" i="37"/>
  <c r="Q636" i="37"/>
  <c r="R636" i="37"/>
  <c r="AC636" i="37"/>
  <c r="AD636" i="37"/>
  <c r="AE636" i="37"/>
  <c r="AF636" i="37"/>
  <c r="AG636" i="37"/>
  <c r="AH636" i="37"/>
  <c r="AI636" i="37"/>
  <c r="AJ636" i="37"/>
  <c r="E637" i="37"/>
  <c r="F637" i="37"/>
  <c r="G637" i="37"/>
  <c r="I637" i="37"/>
  <c r="J637" i="37"/>
  <c r="K637" i="37"/>
  <c r="M637" i="37"/>
  <c r="N637" i="37"/>
  <c r="O637" i="37"/>
  <c r="P637" i="37"/>
  <c r="Q637" i="37"/>
  <c r="R637" i="37"/>
  <c r="AC637" i="37"/>
  <c r="AD637" i="37"/>
  <c r="AE637" i="37"/>
  <c r="AF637" i="37"/>
  <c r="AG637" i="37"/>
  <c r="AH637" i="37"/>
  <c r="AI637" i="37"/>
  <c r="AJ637" i="37"/>
  <c r="I638" i="37"/>
  <c r="J638" i="37"/>
  <c r="K638" i="37"/>
  <c r="M638" i="37"/>
  <c r="N638" i="37"/>
  <c r="O638" i="37"/>
  <c r="P638" i="37"/>
  <c r="Q638" i="37"/>
  <c r="R638" i="37"/>
  <c r="AC638" i="37"/>
  <c r="AD638" i="37"/>
  <c r="AE638" i="37"/>
  <c r="AF638" i="37"/>
  <c r="AG638" i="37"/>
  <c r="AH638" i="37"/>
  <c r="AI638" i="37"/>
  <c r="AJ638" i="37"/>
  <c r="E639" i="37"/>
  <c r="F639" i="37"/>
  <c r="G639" i="37"/>
  <c r="I639" i="37"/>
  <c r="J639" i="37"/>
  <c r="K639" i="37"/>
  <c r="M639" i="37"/>
  <c r="N639" i="37"/>
  <c r="O639" i="37"/>
  <c r="P639" i="37"/>
  <c r="Q639" i="37"/>
  <c r="R639" i="37"/>
  <c r="AC639" i="37"/>
  <c r="AD639" i="37"/>
  <c r="AE639" i="37"/>
  <c r="AF639" i="37"/>
  <c r="AG639" i="37"/>
  <c r="AH639" i="37"/>
  <c r="AI639" i="37"/>
  <c r="AJ639" i="37"/>
  <c r="E640" i="37"/>
  <c r="F640" i="37"/>
  <c r="G640" i="37"/>
  <c r="I640" i="37"/>
  <c r="J640" i="37"/>
  <c r="K640" i="37"/>
  <c r="M640" i="37"/>
  <c r="N640" i="37"/>
  <c r="O640" i="37"/>
  <c r="P640" i="37"/>
  <c r="Q640" i="37"/>
  <c r="G641" i="37"/>
  <c r="I641" i="37"/>
  <c r="J641" i="37"/>
  <c r="K641" i="37"/>
  <c r="M641" i="37"/>
  <c r="N641" i="37"/>
  <c r="O641" i="37"/>
  <c r="P641" i="37"/>
  <c r="Q641" i="37"/>
  <c r="R641" i="37"/>
  <c r="AC641" i="37"/>
  <c r="AD641" i="37"/>
  <c r="AE641" i="37"/>
  <c r="AF641" i="37"/>
  <c r="AG641" i="37"/>
  <c r="AH641" i="37"/>
  <c r="AI641" i="37"/>
  <c r="AJ641" i="37"/>
  <c r="E642" i="37"/>
  <c r="F642" i="37"/>
  <c r="G642" i="37"/>
  <c r="I642" i="37"/>
  <c r="J642" i="37"/>
  <c r="K642" i="37"/>
  <c r="M642" i="37"/>
  <c r="N642" i="37"/>
  <c r="O642" i="37"/>
  <c r="P642" i="37"/>
  <c r="Q642" i="37"/>
  <c r="R642" i="37"/>
  <c r="AC642" i="37"/>
  <c r="AD642" i="37"/>
  <c r="AE642" i="37"/>
  <c r="AF642" i="37"/>
  <c r="AG642" i="37"/>
  <c r="AH642" i="37"/>
  <c r="AI642" i="37"/>
  <c r="AJ642" i="37"/>
  <c r="E643" i="37"/>
  <c r="F643" i="37"/>
  <c r="G643" i="37"/>
  <c r="I643" i="37"/>
  <c r="J643" i="37"/>
  <c r="K643" i="37"/>
  <c r="M643" i="37"/>
  <c r="N643" i="37"/>
  <c r="O643" i="37"/>
  <c r="P643" i="37"/>
  <c r="Q643" i="37"/>
  <c r="R643" i="37"/>
  <c r="AC643" i="37"/>
  <c r="AD643" i="37"/>
  <c r="AE643" i="37"/>
  <c r="AF643" i="37"/>
  <c r="AG643" i="37"/>
  <c r="AH643" i="37"/>
  <c r="AI643" i="37"/>
  <c r="AJ643" i="37"/>
  <c r="E648" i="37"/>
  <c r="F648" i="37"/>
  <c r="G648" i="37"/>
  <c r="I648" i="37"/>
  <c r="J648" i="37"/>
  <c r="K648" i="37"/>
  <c r="M648" i="37"/>
  <c r="N648" i="37"/>
  <c r="O648" i="37"/>
  <c r="P648" i="37"/>
  <c r="Q648" i="37"/>
  <c r="R648" i="37"/>
  <c r="AC648" i="37"/>
  <c r="AD648" i="37"/>
  <c r="AE648" i="37"/>
  <c r="AF648" i="37"/>
  <c r="AG648" i="37"/>
  <c r="AH648" i="37"/>
  <c r="AI648" i="37"/>
  <c r="AJ648" i="37"/>
  <c r="E649" i="37"/>
  <c r="F649" i="37"/>
  <c r="G649" i="37"/>
  <c r="I649" i="37"/>
  <c r="J649" i="37"/>
  <c r="K649" i="37"/>
  <c r="M649" i="37"/>
  <c r="N649" i="37"/>
  <c r="O649" i="37"/>
  <c r="P649" i="37"/>
  <c r="Q649" i="37"/>
  <c r="R649" i="37"/>
  <c r="AC649" i="37"/>
  <c r="AD649" i="37"/>
  <c r="AE649" i="37"/>
  <c r="AF649" i="37"/>
  <c r="AG649" i="37"/>
  <c r="AH649" i="37"/>
  <c r="AI649" i="37"/>
  <c r="AJ649" i="37"/>
  <c r="I650" i="37"/>
  <c r="J650" i="37"/>
  <c r="K650" i="37"/>
  <c r="M650" i="37"/>
  <c r="N650" i="37"/>
  <c r="O650" i="37"/>
  <c r="P650" i="37"/>
  <c r="Q650" i="37"/>
  <c r="R650" i="37"/>
  <c r="AC650" i="37"/>
  <c r="AD650" i="37"/>
  <c r="AE650" i="37"/>
  <c r="AF650" i="37"/>
  <c r="AG650" i="37"/>
  <c r="AH650" i="37"/>
  <c r="AI650" i="37"/>
  <c r="AJ650" i="37"/>
  <c r="I651" i="37"/>
  <c r="J651" i="37"/>
  <c r="K651" i="37"/>
  <c r="M651" i="37"/>
  <c r="N651" i="37"/>
  <c r="O651" i="37"/>
  <c r="P651" i="37"/>
  <c r="Q651" i="37"/>
  <c r="R651" i="37"/>
  <c r="AC651" i="37"/>
  <c r="AD651" i="37"/>
  <c r="AE651" i="37"/>
  <c r="AF651" i="37"/>
  <c r="AG651" i="37"/>
  <c r="AH651" i="37"/>
  <c r="AI651" i="37"/>
  <c r="AJ651" i="37"/>
  <c r="I652" i="37"/>
  <c r="J652" i="37"/>
  <c r="K652" i="37"/>
  <c r="M652" i="37"/>
  <c r="N652" i="37"/>
  <c r="O652" i="37"/>
  <c r="P652" i="37"/>
  <c r="Q652" i="37"/>
  <c r="R652" i="37"/>
  <c r="AC652" i="37"/>
  <c r="AD652" i="37"/>
  <c r="AE652" i="37"/>
  <c r="AF652" i="37"/>
  <c r="AG652" i="37"/>
  <c r="AH652" i="37"/>
  <c r="AI652" i="37"/>
  <c r="AJ652" i="37"/>
  <c r="I653" i="37"/>
  <c r="J653" i="37"/>
  <c r="K653" i="37"/>
  <c r="M653" i="37"/>
  <c r="N653" i="37"/>
  <c r="O653" i="37"/>
  <c r="P653" i="37"/>
  <c r="Q653" i="37"/>
  <c r="I654" i="37"/>
  <c r="J654" i="37"/>
  <c r="K654" i="37"/>
  <c r="M654" i="37"/>
  <c r="N654" i="37"/>
  <c r="O654" i="37"/>
  <c r="P654" i="37"/>
  <c r="Q654" i="37"/>
  <c r="R654" i="37"/>
  <c r="AC654" i="37"/>
  <c r="AD654" i="37"/>
  <c r="AE654" i="37"/>
  <c r="AF654" i="37"/>
  <c r="AG654" i="37"/>
  <c r="AH654" i="37"/>
  <c r="AI654" i="37"/>
  <c r="AJ654" i="37"/>
  <c r="I655" i="37"/>
  <c r="J655" i="37"/>
  <c r="K655" i="37"/>
  <c r="M655" i="37"/>
  <c r="N655" i="37"/>
  <c r="O655" i="37"/>
  <c r="P655" i="37"/>
  <c r="Q655" i="37"/>
  <c r="R655" i="37"/>
  <c r="AC655" i="37"/>
  <c r="AD655" i="37"/>
  <c r="AE655" i="37"/>
  <c r="AF655" i="37"/>
  <c r="AG655" i="37"/>
  <c r="AH655" i="37"/>
  <c r="AI655" i="37"/>
  <c r="AJ655" i="37"/>
  <c r="I656" i="37"/>
  <c r="J656" i="37"/>
  <c r="K656" i="37"/>
  <c r="M656" i="37"/>
  <c r="N656" i="37"/>
  <c r="O656" i="37"/>
  <c r="P656" i="37"/>
  <c r="Q656" i="37"/>
  <c r="R656" i="37"/>
  <c r="AC656" i="37"/>
  <c r="AD656" i="37"/>
  <c r="AE656" i="37"/>
  <c r="AF656" i="37"/>
  <c r="AG656" i="37"/>
  <c r="AH656" i="37"/>
  <c r="AI656" i="37"/>
  <c r="AJ656" i="37"/>
  <c r="I657" i="37"/>
  <c r="J657" i="37"/>
  <c r="K657" i="37"/>
  <c r="M657" i="37"/>
  <c r="N657" i="37"/>
  <c r="O657" i="37"/>
  <c r="P657" i="37"/>
  <c r="Q657" i="37"/>
  <c r="I658" i="37"/>
  <c r="J658" i="37"/>
  <c r="K658" i="37"/>
  <c r="M658" i="37"/>
  <c r="N658" i="37"/>
  <c r="O658" i="37"/>
  <c r="P658" i="37"/>
  <c r="Q658" i="37"/>
  <c r="R659" i="37"/>
  <c r="AC659" i="37"/>
  <c r="AD659" i="37"/>
  <c r="AE659" i="37"/>
  <c r="AF659" i="37"/>
  <c r="AG659" i="37"/>
  <c r="AH659" i="37"/>
  <c r="AI659" i="37"/>
  <c r="AJ659" i="37"/>
  <c r="R660" i="37"/>
  <c r="AC660" i="37"/>
  <c r="AD660" i="37"/>
  <c r="AE660" i="37"/>
  <c r="AF660" i="37"/>
  <c r="AG660" i="37"/>
  <c r="AH660" i="37"/>
  <c r="AI660" i="37"/>
  <c r="AJ660" i="37"/>
  <c r="I663" i="37"/>
  <c r="J663" i="37"/>
  <c r="K663" i="37"/>
  <c r="M663" i="37"/>
  <c r="N663" i="37"/>
  <c r="O663" i="37"/>
  <c r="P663" i="37"/>
  <c r="Q663" i="37"/>
  <c r="R663" i="37"/>
  <c r="AC663" i="37"/>
  <c r="AD663" i="37"/>
  <c r="AE663" i="37"/>
  <c r="AF663" i="37"/>
  <c r="AG663" i="37"/>
  <c r="AH663" i="37"/>
  <c r="AI663" i="37"/>
  <c r="AJ663" i="37"/>
  <c r="I664" i="37"/>
  <c r="J664" i="37"/>
  <c r="K664" i="37"/>
  <c r="M664" i="37"/>
  <c r="N664" i="37"/>
  <c r="O664" i="37"/>
  <c r="P664" i="37"/>
  <c r="Q664" i="37"/>
  <c r="R664" i="37"/>
  <c r="AC664" i="37"/>
  <c r="AD664" i="37"/>
  <c r="AE664" i="37"/>
  <c r="AF664" i="37"/>
  <c r="AG664" i="37"/>
  <c r="AH664" i="37"/>
  <c r="AI664" i="37"/>
  <c r="AJ664" i="37"/>
  <c r="I665" i="37"/>
  <c r="J665" i="37"/>
  <c r="K665" i="37"/>
  <c r="M665" i="37"/>
  <c r="N665" i="37"/>
  <c r="O665" i="37"/>
  <c r="P665" i="37"/>
  <c r="Q665" i="37"/>
  <c r="R665" i="37"/>
  <c r="AC665" i="37"/>
  <c r="AD665" i="37"/>
  <c r="AE665" i="37"/>
  <c r="AF665" i="37"/>
  <c r="AG665" i="37"/>
  <c r="AH665" i="37"/>
  <c r="AI665" i="37"/>
  <c r="AJ665" i="37"/>
  <c r="I666" i="37"/>
  <c r="J666" i="37"/>
  <c r="K666" i="37"/>
  <c r="M666" i="37"/>
  <c r="N666" i="37"/>
  <c r="O666" i="37"/>
  <c r="P666" i="37"/>
  <c r="Q666" i="37"/>
  <c r="H3107" i="156"/>
  <c r="F616" i="37" s="1"/>
  <c r="E3107" i="156"/>
  <c r="D616" i="37" s="1"/>
  <c r="H3072" i="156"/>
  <c r="E3072" i="156"/>
  <c r="G3044" i="156"/>
  <c r="G3043" i="156"/>
  <c r="I3043" i="156" s="1"/>
  <c r="G3042" i="156"/>
  <c r="G3041" i="156"/>
  <c r="G3039" i="156"/>
  <c r="G3038" i="156"/>
  <c r="G3036" i="156"/>
  <c r="G3035" i="156"/>
  <c r="G3034" i="156"/>
  <c r="G3033" i="156"/>
  <c r="G3032" i="156"/>
  <c r="G3025" i="156"/>
  <c r="E3028" i="156"/>
  <c r="E3020" i="156"/>
  <c r="C474" i="37"/>
  <c r="AQ474" i="37" s="1"/>
  <c r="E474" i="37"/>
  <c r="F474" i="37"/>
  <c r="G474" i="37"/>
  <c r="I474" i="37"/>
  <c r="J474" i="37"/>
  <c r="K474" i="37"/>
  <c r="M474" i="37"/>
  <c r="N474" i="37"/>
  <c r="O474" i="37"/>
  <c r="P474" i="37"/>
  <c r="Q474" i="37"/>
  <c r="C476" i="37"/>
  <c r="AQ476" i="37" s="1"/>
  <c r="E476" i="37"/>
  <c r="F476" i="37"/>
  <c r="G476" i="37"/>
  <c r="I476" i="37"/>
  <c r="J476" i="37"/>
  <c r="K476" i="37"/>
  <c r="M476" i="37"/>
  <c r="N476" i="37"/>
  <c r="O476" i="37"/>
  <c r="P476" i="37"/>
  <c r="Q476" i="37"/>
  <c r="R476" i="37"/>
  <c r="AC476" i="37"/>
  <c r="AD476" i="37"/>
  <c r="AE476" i="37"/>
  <c r="AF476" i="37"/>
  <c r="AG476" i="37"/>
  <c r="AH476" i="37"/>
  <c r="AI476" i="37"/>
  <c r="AJ476" i="37"/>
  <c r="C477" i="37"/>
  <c r="AQ477" i="37" s="1"/>
  <c r="E477" i="37"/>
  <c r="F477" i="37"/>
  <c r="G477" i="37"/>
  <c r="I477" i="37"/>
  <c r="J477" i="37"/>
  <c r="K477" i="37"/>
  <c r="M477" i="37"/>
  <c r="N477" i="37"/>
  <c r="O477" i="37"/>
  <c r="P477" i="37"/>
  <c r="Q477" i="37"/>
  <c r="C478" i="37"/>
  <c r="AQ478" i="37" s="1"/>
  <c r="E478" i="37"/>
  <c r="F478" i="37"/>
  <c r="G478" i="37"/>
  <c r="I478" i="37"/>
  <c r="J478" i="37"/>
  <c r="K478" i="37"/>
  <c r="M478" i="37"/>
  <c r="N478" i="37"/>
  <c r="O478" i="37"/>
  <c r="P478" i="37"/>
  <c r="Q478" i="37"/>
  <c r="I479" i="37"/>
  <c r="J479" i="37"/>
  <c r="K479" i="37"/>
  <c r="M479" i="37"/>
  <c r="N479" i="37"/>
  <c r="O479" i="37"/>
  <c r="P479" i="37"/>
  <c r="Q479" i="37"/>
  <c r="G480" i="37"/>
  <c r="I480" i="37"/>
  <c r="J480" i="37"/>
  <c r="K480" i="37"/>
  <c r="M480" i="37"/>
  <c r="N480" i="37"/>
  <c r="O480" i="37"/>
  <c r="P480" i="37"/>
  <c r="Q480" i="37"/>
  <c r="I481" i="37"/>
  <c r="J481" i="37"/>
  <c r="K481" i="37"/>
  <c r="M481" i="37"/>
  <c r="N481" i="37"/>
  <c r="O481" i="37"/>
  <c r="P481" i="37"/>
  <c r="Q481" i="37"/>
  <c r="I482" i="37"/>
  <c r="J482" i="37"/>
  <c r="K482" i="37"/>
  <c r="M482" i="37"/>
  <c r="N482" i="37"/>
  <c r="O482" i="37"/>
  <c r="P482" i="37"/>
  <c r="Q482" i="37"/>
  <c r="I483" i="37"/>
  <c r="J483" i="37"/>
  <c r="K483" i="37"/>
  <c r="M483" i="37"/>
  <c r="N483" i="37"/>
  <c r="O483" i="37"/>
  <c r="P483" i="37"/>
  <c r="Q483" i="37"/>
  <c r="I484" i="37"/>
  <c r="J484" i="37"/>
  <c r="K484" i="37"/>
  <c r="M484" i="37"/>
  <c r="N484" i="37"/>
  <c r="O484" i="37"/>
  <c r="P484" i="37"/>
  <c r="Q484" i="37"/>
  <c r="I485" i="37"/>
  <c r="J485" i="37"/>
  <c r="K485" i="37"/>
  <c r="M485" i="37"/>
  <c r="N485" i="37"/>
  <c r="O485" i="37"/>
  <c r="P485" i="37"/>
  <c r="Q485" i="37"/>
  <c r="I486" i="37"/>
  <c r="J486" i="37"/>
  <c r="K486" i="37"/>
  <c r="M486" i="37"/>
  <c r="N486" i="37"/>
  <c r="O486" i="37"/>
  <c r="P486" i="37"/>
  <c r="Q486" i="37"/>
  <c r="I487" i="37"/>
  <c r="J487" i="37"/>
  <c r="K487" i="37"/>
  <c r="M487" i="37"/>
  <c r="N487" i="37"/>
  <c r="O487" i="37"/>
  <c r="P487" i="37"/>
  <c r="Q487" i="37"/>
  <c r="R487" i="37"/>
  <c r="AC487" i="37"/>
  <c r="AD487" i="37"/>
  <c r="AE487" i="37"/>
  <c r="AF487" i="37"/>
  <c r="AG487" i="37"/>
  <c r="AH487" i="37"/>
  <c r="AI487" i="37"/>
  <c r="AJ487" i="37"/>
  <c r="I488" i="37"/>
  <c r="J488" i="37"/>
  <c r="K488" i="37"/>
  <c r="M488" i="37"/>
  <c r="N488" i="37"/>
  <c r="O488" i="37"/>
  <c r="P488" i="37"/>
  <c r="Q488" i="37"/>
  <c r="I489" i="37"/>
  <c r="J489" i="37"/>
  <c r="K489" i="37"/>
  <c r="M489" i="37"/>
  <c r="N489" i="37"/>
  <c r="O489" i="37"/>
  <c r="P489" i="37"/>
  <c r="Q489" i="37"/>
  <c r="I490" i="37"/>
  <c r="J490" i="37"/>
  <c r="K490" i="37"/>
  <c r="M490" i="37"/>
  <c r="N490" i="37"/>
  <c r="O490" i="37"/>
  <c r="P490" i="37"/>
  <c r="Q490" i="37"/>
  <c r="I491" i="37"/>
  <c r="J491" i="37"/>
  <c r="K491" i="37"/>
  <c r="M491" i="37"/>
  <c r="N491" i="37"/>
  <c r="O491" i="37"/>
  <c r="P491" i="37"/>
  <c r="Q491" i="37"/>
  <c r="I492" i="37"/>
  <c r="J492" i="37"/>
  <c r="K492" i="37"/>
  <c r="M492" i="37"/>
  <c r="N492" i="37"/>
  <c r="O492" i="37"/>
  <c r="P492" i="37"/>
  <c r="Q492" i="37"/>
  <c r="I493" i="37"/>
  <c r="J493" i="37"/>
  <c r="K493" i="37"/>
  <c r="M493" i="37"/>
  <c r="N493" i="37"/>
  <c r="O493" i="37"/>
  <c r="P493" i="37"/>
  <c r="Q493" i="37"/>
  <c r="R493" i="37"/>
  <c r="AC493" i="37"/>
  <c r="AD493" i="37"/>
  <c r="AE493" i="37"/>
  <c r="AF493" i="37"/>
  <c r="AG493" i="37"/>
  <c r="AH493" i="37"/>
  <c r="AI493" i="37"/>
  <c r="AJ493" i="37"/>
  <c r="I494" i="37"/>
  <c r="J494" i="37"/>
  <c r="K494" i="37"/>
  <c r="M494" i="37"/>
  <c r="N494" i="37"/>
  <c r="O494" i="37"/>
  <c r="P494" i="37"/>
  <c r="Q494" i="37"/>
  <c r="R494" i="37"/>
  <c r="AC494" i="37"/>
  <c r="AD494" i="37"/>
  <c r="AE494" i="37"/>
  <c r="AF494" i="37"/>
  <c r="AG494" i="37"/>
  <c r="AH494" i="37"/>
  <c r="AI494" i="37"/>
  <c r="AJ494" i="37"/>
  <c r="G495" i="37"/>
  <c r="I495" i="37"/>
  <c r="J495" i="37"/>
  <c r="K495" i="37"/>
  <c r="M495" i="37"/>
  <c r="N495" i="37"/>
  <c r="O495" i="37"/>
  <c r="P495" i="37"/>
  <c r="Q495" i="37"/>
  <c r="R495" i="37"/>
  <c r="AC495" i="37"/>
  <c r="AD495" i="37"/>
  <c r="AE495" i="37"/>
  <c r="AF495" i="37"/>
  <c r="AG495" i="37"/>
  <c r="AH495" i="37"/>
  <c r="AI495" i="37"/>
  <c r="AJ495" i="37"/>
  <c r="I496" i="37"/>
  <c r="J496" i="37"/>
  <c r="K496" i="37"/>
  <c r="M496" i="37"/>
  <c r="N496" i="37"/>
  <c r="O496" i="37"/>
  <c r="P496" i="37"/>
  <c r="Q496" i="37"/>
  <c r="R496" i="37"/>
  <c r="AC496" i="37"/>
  <c r="AD496" i="37"/>
  <c r="AE496" i="37"/>
  <c r="AF496" i="37"/>
  <c r="AG496" i="37"/>
  <c r="AH496" i="37"/>
  <c r="AI496" i="37"/>
  <c r="AJ496" i="37"/>
  <c r="I497" i="37"/>
  <c r="J497" i="37"/>
  <c r="K497" i="37"/>
  <c r="M497" i="37"/>
  <c r="N497" i="37"/>
  <c r="O497" i="37"/>
  <c r="P497" i="37"/>
  <c r="Q497" i="37"/>
  <c r="R497" i="37"/>
  <c r="AC497" i="37"/>
  <c r="AD497" i="37"/>
  <c r="AE497" i="37"/>
  <c r="AF497" i="37"/>
  <c r="AG497" i="37"/>
  <c r="AH497" i="37"/>
  <c r="AI497" i="37"/>
  <c r="AJ497" i="37"/>
  <c r="I498" i="37"/>
  <c r="J498" i="37"/>
  <c r="K498" i="37"/>
  <c r="M498" i="37"/>
  <c r="N498" i="37"/>
  <c r="O498" i="37"/>
  <c r="P498" i="37"/>
  <c r="Q498" i="37"/>
  <c r="R498" i="37"/>
  <c r="AC498" i="37"/>
  <c r="AD498" i="37"/>
  <c r="AE498" i="37"/>
  <c r="AF498" i="37"/>
  <c r="AG498" i="37"/>
  <c r="AH498" i="37"/>
  <c r="AI498" i="37"/>
  <c r="AJ498" i="37"/>
  <c r="I499" i="37"/>
  <c r="J499" i="37"/>
  <c r="K499" i="37"/>
  <c r="M499" i="37"/>
  <c r="N499" i="37"/>
  <c r="O499" i="37"/>
  <c r="P499" i="37"/>
  <c r="Q499" i="37"/>
  <c r="R499" i="37"/>
  <c r="AC499" i="37"/>
  <c r="AD499" i="37"/>
  <c r="AE499" i="37"/>
  <c r="AF499" i="37"/>
  <c r="AG499" i="37"/>
  <c r="AH499" i="37"/>
  <c r="AI499" i="37"/>
  <c r="AJ499" i="37"/>
  <c r="G500" i="37"/>
  <c r="I500" i="37"/>
  <c r="J500" i="37"/>
  <c r="K500" i="37"/>
  <c r="M500" i="37"/>
  <c r="N500" i="37"/>
  <c r="O500" i="37"/>
  <c r="P500" i="37"/>
  <c r="Q500" i="37"/>
  <c r="R500" i="37"/>
  <c r="AC500" i="37"/>
  <c r="AD500" i="37"/>
  <c r="AE500" i="37"/>
  <c r="AF500" i="37"/>
  <c r="AG500" i="37"/>
  <c r="AH500" i="37"/>
  <c r="AI500" i="37"/>
  <c r="AJ500" i="37"/>
  <c r="I501" i="37"/>
  <c r="J501" i="37"/>
  <c r="K501" i="37"/>
  <c r="M501" i="37"/>
  <c r="N501" i="37"/>
  <c r="O501" i="37"/>
  <c r="P501" i="37"/>
  <c r="Q501" i="37"/>
  <c r="R501" i="37"/>
  <c r="AC501" i="37"/>
  <c r="AD501" i="37"/>
  <c r="AE501" i="37"/>
  <c r="AF501" i="37"/>
  <c r="AG501" i="37"/>
  <c r="AH501" i="37"/>
  <c r="AI501" i="37"/>
  <c r="AJ501" i="37"/>
  <c r="I502" i="37"/>
  <c r="J502" i="37"/>
  <c r="K502" i="37"/>
  <c r="M502" i="37"/>
  <c r="N502" i="37"/>
  <c r="O502" i="37"/>
  <c r="P502" i="37"/>
  <c r="Q502" i="37"/>
  <c r="R502" i="37"/>
  <c r="AC502" i="37"/>
  <c r="AD502" i="37"/>
  <c r="AE502" i="37"/>
  <c r="AF502" i="37"/>
  <c r="AG502" i="37"/>
  <c r="AH502" i="37"/>
  <c r="AI502" i="37"/>
  <c r="AJ502" i="37"/>
  <c r="I503" i="37"/>
  <c r="J503" i="37"/>
  <c r="K503" i="37"/>
  <c r="M503" i="37"/>
  <c r="N503" i="37"/>
  <c r="O503" i="37"/>
  <c r="P503" i="37"/>
  <c r="Q503" i="37"/>
  <c r="R503" i="37"/>
  <c r="AC503" i="37"/>
  <c r="AD503" i="37"/>
  <c r="AE503" i="37"/>
  <c r="AF503" i="37"/>
  <c r="AG503" i="37"/>
  <c r="AH503" i="37"/>
  <c r="AI503" i="37"/>
  <c r="AJ503" i="37"/>
  <c r="C504" i="37"/>
  <c r="AQ504" i="37" s="1"/>
  <c r="E504" i="37"/>
  <c r="F504" i="37"/>
  <c r="G504" i="37"/>
  <c r="I504" i="37"/>
  <c r="J504" i="37"/>
  <c r="K504" i="37"/>
  <c r="M504" i="37"/>
  <c r="N504" i="37"/>
  <c r="O504" i="37"/>
  <c r="P504" i="37"/>
  <c r="Q504" i="37"/>
  <c r="R504" i="37"/>
  <c r="AC504" i="37"/>
  <c r="AD504" i="37"/>
  <c r="AE504" i="37"/>
  <c r="AF504" i="37"/>
  <c r="AG504" i="37"/>
  <c r="AH504" i="37"/>
  <c r="AI504" i="37"/>
  <c r="AJ504" i="37"/>
  <c r="I505" i="37"/>
  <c r="J505" i="37"/>
  <c r="K505" i="37"/>
  <c r="M505" i="37"/>
  <c r="N505" i="37"/>
  <c r="O505" i="37"/>
  <c r="P505" i="37"/>
  <c r="Q505" i="37"/>
  <c r="R505" i="37"/>
  <c r="AC505" i="37"/>
  <c r="AD505" i="37"/>
  <c r="AE505" i="37"/>
  <c r="AF505" i="37"/>
  <c r="AG505" i="37"/>
  <c r="AH505" i="37"/>
  <c r="AI505" i="37"/>
  <c r="AJ505" i="37"/>
  <c r="G506" i="37"/>
  <c r="I506" i="37"/>
  <c r="J506" i="37"/>
  <c r="K506" i="37"/>
  <c r="M506" i="37"/>
  <c r="N506" i="37"/>
  <c r="O506" i="37"/>
  <c r="P506" i="37"/>
  <c r="Q506" i="37"/>
  <c r="R506" i="37"/>
  <c r="AC506" i="37"/>
  <c r="AD506" i="37"/>
  <c r="AE506" i="37"/>
  <c r="AF506" i="37"/>
  <c r="AG506" i="37"/>
  <c r="AH506" i="37"/>
  <c r="AI506" i="37"/>
  <c r="AJ506" i="37"/>
  <c r="G507" i="37"/>
  <c r="I507" i="37"/>
  <c r="J507" i="37"/>
  <c r="K507" i="37"/>
  <c r="M507" i="37"/>
  <c r="N507" i="37"/>
  <c r="O507" i="37"/>
  <c r="P507" i="37"/>
  <c r="Q507" i="37"/>
  <c r="R507" i="37"/>
  <c r="AC507" i="37"/>
  <c r="AD507" i="37"/>
  <c r="AE507" i="37"/>
  <c r="AF507" i="37"/>
  <c r="AG507" i="37"/>
  <c r="AH507" i="37"/>
  <c r="AI507" i="37"/>
  <c r="AJ507" i="37"/>
  <c r="G508" i="37"/>
  <c r="I508" i="37"/>
  <c r="J508" i="37"/>
  <c r="K508" i="37"/>
  <c r="M508" i="37"/>
  <c r="N508" i="37"/>
  <c r="O508" i="37"/>
  <c r="P508" i="37"/>
  <c r="Q508" i="37"/>
  <c r="R508" i="37"/>
  <c r="AC508" i="37"/>
  <c r="AD508" i="37"/>
  <c r="AE508" i="37"/>
  <c r="AF508" i="37"/>
  <c r="AG508" i="37"/>
  <c r="AH508" i="37"/>
  <c r="AI508" i="37"/>
  <c r="AJ508" i="37"/>
  <c r="G509" i="37"/>
  <c r="I509" i="37"/>
  <c r="J509" i="37"/>
  <c r="K509" i="37"/>
  <c r="M509" i="37"/>
  <c r="N509" i="37"/>
  <c r="O509" i="37"/>
  <c r="P509" i="37"/>
  <c r="Q509" i="37"/>
  <c r="R509" i="37"/>
  <c r="AC509" i="37"/>
  <c r="AD509" i="37"/>
  <c r="AE509" i="37"/>
  <c r="AF509" i="37"/>
  <c r="AG509" i="37"/>
  <c r="AH509" i="37"/>
  <c r="AI509" i="37"/>
  <c r="AJ509" i="37"/>
  <c r="C510" i="37"/>
  <c r="AQ510" i="37" s="1"/>
  <c r="E510" i="37"/>
  <c r="F510" i="37"/>
  <c r="G510" i="37"/>
  <c r="I510" i="37"/>
  <c r="J510" i="37"/>
  <c r="K510" i="37"/>
  <c r="M510" i="37"/>
  <c r="N510" i="37"/>
  <c r="O510" i="37"/>
  <c r="P510" i="37"/>
  <c r="Q510" i="37"/>
  <c r="R510" i="37"/>
  <c r="AC510" i="37"/>
  <c r="AD510" i="37"/>
  <c r="AE510" i="37"/>
  <c r="AF510" i="37"/>
  <c r="AG510" i="37"/>
  <c r="AH510" i="37"/>
  <c r="AI510" i="37"/>
  <c r="AJ510" i="37"/>
  <c r="C511" i="37"/>
  <c r="AQ511" i="37" s="1"/>
  <c r="E511" i="37"/>
  <c r="F511" i="37"/>
  <c r="G511" i="37"/>
  <c r="I511" i="37"/>
  <c r="J511" i="37"/>
  <c r="K511" i="37"/>
  <c r="M511" i="37"/>
  <c r="N511" i="37"/>
  <c r="O511" i="37"/>
  <c r="P511" i="37"/>
  <c r="Q511" i="37"/>
  <c r="R511" i="37"/>
  <c r="AC511" i="37"/>
  <c r="AD511" i="37"/>
  <c r="AE511" i="37"/>
  <c r="AF511" i="37"/>
  <c r="AG511" i="37"/>
  <c r="AH511" i="37"/>
  <c r="AI511" i="37"/>
  <c r="AJ511" i="37"/>
  <c r="C516" i="37"/>
  <c r="AQ516" i="37" s="1"/>
  <c r="E516" i="37"/>
  <c r="F516" i="37"/>
  <c r="G516" i="37"/>
  <c r="I516" i="37"/>
  <c r="J516" i="37"/>
  <c r="K516" i="37"/>
  <c r="M516" i="37"/>
  <c r="N516" i="37"/>
  <c r="O516" i="37"/>
  <c r="P516" i="37"/>
  <c r="Q516" i="37"/>
  <c r="R516" i="37"/>
  <c r="AC516" i="37"/>
  <c r="AD516" i="37"/>
  <c r="AE516" i="37"/>
  <c r="AF516" i="37"/>
  <c r="AG516" i="37"/>
  <c r="AH516" i="37"/>
  <c r="AI516" i="37"/>
  <c r="AJ516" i="37"/>
  <c r="C517" i="37"/>
  <c r="AQ517" i="37" s="1"/>
  <c r="E517" i="37"/>
  <c r="F517" i="37"/>
  <c r="G517" i="37"/>
  <c r="I517" i="37"/>
  <c r="J517" i="37"/>
  <c r="K517" i="37"/>
  <c r="M517" i="37"/>
  <c r="N517" i="37"/>
  <c r="O517" i="37"/>
  <c r="P517" i="37"/>
  <c r="Q517" i="37"/>
  <c r="R517" i="37"/>
  <c r="AC517" i="37"/>
  <c r="AD517" i="37"/>
  <c r="AE517" i="37"/>
  <c r="AF517" i="37"/>
  <c r="AG517" i="37"/>
  <c r="AH517" i="37"/>
  <c r="AI517" i="37"/>
  <c r="AJ517" i="37"/>
  <c r="C518" i="37"/>
  <c r="AQ518" i="37" s="1"/>
  <c r="E518" i="37"/>
  <c r="F518" i="37"/>
  <c r="G518" i="37"/>
  <c r="I518" i="37"/>
  <c r="J518" i="37"/>
  <c r="K518" i="37"/>
  <c r="M518" i="37"/>
  <c r="N518" i="37"/>
  <c r="O518" i="37"/>
  <c r="P518" i="37"/>
  <c r="Q518" i="37"/>
  <c r="G519" i="37"/>
  <c r="I519" i="37"/>
  <c r="J519" i="37"/>
  <c r="K519" i="37"/>
  <c r="M519" i="37"/>
  <c r="N519" i="37"/>
  <c r="O519" i="37"/>
  <c r="P519" i="37"/>
  <c r="Q519" i="37"/>
  <c r="R519" i="37"/>
  <c r="AC519" i="37"/>
  <c r="AD519" i="37"/>
  <c r="AE519" i="37"/>
  <c r="AF519" i="37"/>
  <c r="AG519" i="37"/>
  <c r="AH519" i="37"/>
  <c r="AI519" i="37"/>
  <c r="AJ519" i="37"/>
  <c r="I520" i="37"/>
  <c r="J520" i="37"/>
  <c r="K520" i="37"/>
  <c r="M520" i="37"/>
  <c r="N520" i="37"/>
  <c r="O520" i="37"/>
  <c r="P520" i="37"/>
  <c r="Q520" i="37"/>
  <c r="R520" i="37"/>
  <c r="AC520" i="37"/>
  <c r="AD520" i="37"/>
  <c r="AE520" i="37"/>
  <c r="AF520" i="37"/>
  <c r="AG520" i="37"/>
  <c r="AH520" i="37"/>
  <c r="AI520" i="37"/>
  <c r="AJ520" i="37"/>
  <c r="G521" i="37"/>
  <c r="I521" i="37"/>
  <c r="J521" i="37"/>
  <c r="K521" i="37"/>
  <c r="M521" i="37"/>
  <c r="N521" i="37"/>
  <c r="O521" i="37"/>
  <c r="P521" i="37"/>
  <c r="Q521" i="37"/>
  <c r="R521" i="37"/>
  <c r="AC521" i="37"/>
  <c r="AD521" i="37"/>
  <c r="AE521" i="37"/>
  <c r="AF521" i="37"/>
  <c r="AG521" i="37"/>
  <c r="AH521" i="37"/>
  <c r="AI521" i="37"/>
  <c r="AJ521" i="37"/>
  <c r="I522" i="37"/>
  <c r="J522" i="37"/>
  <c r="K522" i="37"/>
  <c r="M522" i="37"/>
  <c r="N522" i="37"/>
  <c r="O522" i="37"/>
  <c r="P522" i="37"/>
  <c r="Q522" i="37"/>
  <c r="R522" i="37"/>
  <c r="AC522" i="37"/>
  <c r="AD522" i="37"/>
  <c r="AE522" i="37"/>
  <c r="AF522" i="37"/>
  <c r="AG522" i="37"/>
  <c r="AH522" i="37"/>
  <c r="AI522" i="37"/>
  <c r="AJ522" i="37"/>
  <c r="I523" i="37"/>
  <c r="J523" i="37"/>
  <c r="K523" i="37"/>
  <c r="M523" i="37"/>
  <c r="N523" i="37"/>
  <c r="O523" i="37"/>
  <c r="P523" i="37"/>
  <c r="Q523" i="37"/>
  <c r="I524" i="37"/>
  <c r="J524" i="37"/>
  <c r="K524" i="37"/>
  <c r="M524" i="37"/>
  <c r="N524" i="37"/>
  <c r="O524" i="37"/>
  <c r="P524" i="37"/>
  <c r="Q524" i="37"/>
  <c r="R524" i="37"/>
  <c r="AC524" i="37"/>
  <c r="AD524" i="37"/>
  <c r="AE524" i="37"/>
  <c r="AF524" i="37"/>
  <c r="AG524" i="37"/>
  <c r="AH524" i="37"/>
  <c r="AI524" i="37"/>
  <c r="AJ524" i="37"/>
  <c r="I525" i="37"/>
  <c r="J525" i="37"/>
  <c r="K525" i="37"/>
  <c r="M525" i="37"/>
  <c r="N525" i="37"/>
  <c r="O525" i="37"/>
  <c r="P525" i="37"/>
  <c r="Q525" i="37"/>
  <c r="R525" i="37"/>
  <c r="AC525" i="37"/>
  <c r="AD525" i="37"/>
  <c r="AE525" i="37"/>
  <c r="AF525" i="37"/>
  <c r="AG525" i="37"/>
  <c r="AH525" i="37"/>
  <c r="AI525" i="37"/>
  <c r="AJ525" i="37"/>
  <c r="I526" i="37"/>
  <c r="J526" i="37"/>
  <c r="K526" i="37"/>
  <c r="M526" i="37"/>
  <c r="N526" i="37"/>
  <c r="O526" i="37"/>
  <c r="P526" i="37"/>
  <c r="Q526" i="37"/>
  <c r="R526" i="37"/>
  <c r="AC526" i="37"/>
  <c r="AD526" i="37"/>
  <c r="AE526" i="37"/>
  <c r="AF526" i="37"/>
  <c r="AG526" i="37"/>
  <c r="AH526" i="37"/>
  <c r="AI526" i="37"/>
  <c r="AJ526" i="37"/>
  <c r="I527" i="37"/>
  <c r="J527" i="37"/>
  <c r="K527" i="37"/>
  <c r="M527" i="37"/>
  <c r="N527" i="37"/>
  <c r="O527" i="37"/>
  <c r="P527" i="37"/>
  <c r="Q527" i="37"/>
  <c r="I528" i="37"/>
  <c r="J528" i="37"/>
  <c r="K528" i="37"/>
  <c r="M528" i="37"/>
  <c r="N528" i="37"/>
  <c r="O528" i="37"/>
  <c r="P528" i="37"/>
  <c r="Q528" i="37"/>
  <c r="C529" i="37"/>
  <c r="AQ529" i="37" s="1"/>
  <c r="E529" i="37"/>
  <c r="F529" i="37"/>
  <c r="G529" i="37"/>
  <c r="I529" i="37"/>
  <c r="J529" i="37"/>
  <c r="K529" i="37"/>
  <c r="M529" i="37"/>
  <c r="N529" i="37"/>
  <c r="O529" i="37"/>
  <c r="P529" i="37"/>
  <c r="Q529" i="37"/>
  <c r="R529" i="37"/>
  <c r="AC529" i="37"/>
  <c r="AD529" i="37"/>
  <c r="AE529" i="37"/>
  <c r="AF529" i="37"/>
  <c r="AG529" i="37"/>
  <c r="AH529" i="37"/>
  <c r="AI529" i="37"/>
  <c r="AJ529" i="37"/>
  <c r="R530" i="37"/>
  <c r="AC530" i="37"/>
  <c r="AD530" i="37"/>
  <c r="AE530" i="37"/>
  <c r="AF530" i="37"/>
  <c r="AG530" i="37"/>
  <c r="AH530" i="37"/>
  <c r="AI530" i="37"/>
  <c r="AJ530" i="37"/>
  <c r="R531" i="37"/>
  <c r="AC531" i="37"/>
  <c r="AD531" i="37"/>
  <c r="AE531" i="37"/>
  <c r="AF531" i="37"/>
  <c r="AG531" i="37"/>
  <c r="AH531" i="37"/>
  <c r="AI531" i="37"/>
  <c r="AJ531" i="37"/>
  <c r="H2965" i="156"/>
  <c r="F503" i="37" s="1"/>
  <c r="E2965" i="156"/>
  <c r="D503" i="37" s="1"/>
  <c r="H2949" i="156"/>
  <c r="F487" i="37" s="1"/>
  <c r="E2949" i="156"/>
  <c r="D487" i="37" s="1"/>
  <c r="M2924" i="156"/>
  <c r="L2924" i="156"/>
  <c r="G2924" i="156"/>
  <c r="H2926" i="156"/>
  <c r="E2926" i="156"/>
  <c r="H2914" i="156"/>
  <c r="E2914" i="156"/>
  <c r="E2875" i="156"/>
  <c r="E2867" i="156"/>
  <c r="G2879" i="156"/>
  <c r="G2889" i="156"/>
  <c r="G2888" i="156"/>
  <c r="I2888" i="156" s="1"/>
  <c r="I2965" i="156" s="1"/>
  <c r="G503" i="37" s="1"/>
  <c r="G2887" i="156"/>
  <c r="G2886" i="156"/>
  <c r="G2884" i="156"/>
  <c r="G2882" i="156"/>
  <c r="G2881" i="156"/>
  <c r="AM716" i="157" l="1"/>
  <c r="O2924" i="156"/>
  <c r="Q2924" i="156" s="1"/>
  <c r="AG716" i="157"/>
  <c r="AF716" i="157"/>
  <c r="F28" i="157"/>
  <c r="F692" i="157"/>
  <c r="F37" i="157"/>
  <c r="F112" i="157"/>
  <c r="J136" i="157"/>
  <c r="F193" i="157"/>
  <c r="F481" i="157"/>
  <c r="F617" i="157"/>
  <c r="F678" i="157"/>
  <c r="J708" i="157"/>
  <c r="F821" i="157"/>
  <c r="F121" i="157"/>
  <c r="F285" i="157"/>
  <c r="F550" i="157"/>
  <c r="F706" i="157"/>
  <c r="F750" i="157"/>
  <c r="F559" i="157"/>
  <c r="J625" i="157"/>
  <c r="F714" i="157"/>
  <c r="F759" i="157"/>
  <c r="F830" i="157"/>
  <c r="G2965" i="156"/>
  <c r="E503" i="37" s="1"/>
  <c r="E2873" i="156"/>
  <c r="E3017" i="156"/>
  <c r="G3125" i="156"/>
  <c r="E634" i="37" s="1"/>
  <c r="C616" i="37"/>
  <c r="AQ616" i="37" s="1"/>
  <c r="E3182" i="156"/>
  <c r="G3267" i="156"/>
  <c r="E697" i="37" s="1"/>
  <c r="C697" i="37"/>
  <c r="AQ697" i="37" s="1"/>
  <c r="E3395" i="156"/>
  <c r="C487" i="37"/>
  <c r="AQ487" i="37" s="1"/>
  <c r="E3026" i="156"/>
  <c r="G3251" i="156"/>
  <c r="E681" i="37" s="1"/>
  <c r="I3025" i="156"/>
  <c r="I3107" i="156" s="1"/>
  <c r="G616" i="37" s="1"/>
  <c r="C1129" i="37"/>
  <c r="AQ1129" i="37" s="1"/>
  <c r="E2864" i="156"/>
  <c r="C503" i="37"/>
  <c r="AQ503" i="37" s="1"/>
  <c r="E3173" i="156"/>
  <c r="E3309" i="156"/>
  <c r="E3386" i="156"/>
  <c r="C1145" i="37"/>
  <c r="AQ1145" i="37" s="1"/>
  <c r="F696" i="157"/>
  <c r="P741" i="157"/>
  <c r="S741" i="157"/>
  <c r="T741" i="157" s="1"/>
  <c r="J741" i="157"/>
  <c r="F950" i="157"/>
  <c r="D130" i="37" s="1"/>
  <c r="F722" i="157"/>
  <c r="F719" i="157"/>
  <c r="J217" i="157"/>
  <c r="H932" i="157"/>
  <c r="H914" i="157"/>
  <c r="I715" i="157"/>
  <c r="J711" i="157"/>
  <c r="H710" i="157"/>
  <c r="J710" i="157" s="1"/>
  <c r="H709" i="157"/>
  <c r="H714" i="157" s="1"/>
  <c r="J714" i="157" s="1"/>
  <c r="H707" i="157"/>
  <c r="H706" i="157" s="1"/>
  <c r="H713" i="157" s="1"/>
  <c r="H715" i="157" s="1"/>
  <c r="AJ705" i="157"/>
  <c r="AJ715" i="157" s="1"/>
  <c r="AJ716" i="157" s="1"/>
  <c r="G3478" i="156"/>
  <c r="E1145" i="37" s="1"/>
  <c r="G3462" i="156"/>
  <c r="F1145" i="37"/>
  <c r="G3107" i="156"/>
  <c r="E616" i="37" s="1"/>
  <c r="R2924" i="156"/>
  <c r="S2924" i="156" s="1"/>
  <c r="I2924" i="156"/>
  <c r="G2872" i="156"/>
  <c r="F695" i="157" l="1"/>
  <c r="I3267" i="156"/>
  <c r="G697" i="37" s="1"/>
  <c r="F949" i="157"/>
  <c r="E94" i="37"/>
  <c r="F713" i="157"/>
  <c r="C130" i="37"/>
  <c r="AQ130" i="37" s="1"/>
  <c r="I3125" i="156"/>
  <c r="G634" i="37" s="1"/>
  <c r="I3251" i="156"/>
  <c r="G681" i="37" s="1"/>
  <c r="R741" i="157"/>
  <c r="J932" i="157"/>
  <c r="G112" i="37" s="1"/>
  <c r="E112" i="37"/>
  <c r="J715" i="157"/>
  <c r="J713" i="157"/>
  <c r="J709" i="157"/>
  <c r="J706" i="157"/>
  <c r="J707" i="157"/>
  <c r="I3478" i="156"/>
  <c r="G1145" i="37" s="1"/>
  <c r="I3462" i="156"/>
  <c r="G1129" i="37" s="1"/>
  <c r="E1129" i="37"/>
  <c r="I2872" i="156"/>
  <c r="G2949" i="156"/>
  <c r="C129" i="37" l="1"/>
  <c r="AQ129" i="37" s="1"/>
  <c r="D129" i="37"/>
  <c r="F715" i="157"/>
  <c r="I2949" i="156"/>
  <c r="G487" i="37" s="1"/>
  <c r="E487" i="37"/>
  <c r="G2249" i="156" l="1"/>
  <c r="I2249" i="156" s="1"/>
  <c r="G2176" i="156"/>
  <c r="I2176" i="156" s="1"/>
  <c r="G2109" i="156"/>
  <c r="I2109" i="156" s="1"/>
  <c r="G2009" i="156"/>
  <c r="G1643" i="156"/>
  <c r="I1643" i="156" s="1"/>
  <c r="G1517" i="156"/>
  <c r="I1517" i="156" s="1"/>
  <c r="G1393" i="156"/>
  <c r="I1393" i="156" s="1"/>
  <c r="G818" i="156"/>
  <c r="I818" i="156" s="1"/>
  <c r="C282" i="37" l="1"/>
  <c r="AQ282" i="37" s="1"/>
  <c r="E282" i="37"/>
  <c r="F282" i="37"/>
  <c r="G282" i="37"/>
  <c r="I282" i="37"/>
  <c r="J282" i="37"/>
  <c r="K282" i="37"/>
  <c r="M282" i="37"/>
  <c r="N282" i="37"/>
  <c r="O282" i="37"/>
  <c r="P282" i="37"/>
  <c r="Q282" i="37"/>
  <c r="AH282" i="37"/>
  <c r="AH283" i="37"/>
  <c r="C284" i="37"/>
  <c r="AQ284" i="37" s="1"/>
  <c r="E284" i="37"/>
  <c r="F284" i="37"/>
  <c r="G284" i="37"/>
  <c r="I284" i="37"/>
  <c r="J284" i="37"/>
  <c r="K284" i="37"/>
  <c r="M284" i="37"/>
  <c r="N284" i="37"/>
  <c r="O284" i="37"/>
  <c r="P284" i="37"/>
  <c r="Q284" i="37"/>
  <c r="R284" i="37"/>
  <c r="AC284" i="37"/>
  <c r="AD284" i="37"/>
  <c r="AE284" i="37"/>
  <c r="AF284" i="37"/>
  <c r="AG284" i="37"/>
  <c r="AH284" i="37"/>
  <c r="AI284" i="37"/>
  <c r="AJ284" i="37"/>
  <c r="C285" i="37"/>
  <c r="AQ285" i="37" s="1"/>
  <c r="E285" i="37"/>
  <c r="F285" i="37"/>
  <c r="G285" i="37"/>
  <c r="I285" i="37"/>
  <c r="J285" i="37"/>
  <c r="K285" i="37"/>
  <c r="M285" i="37"/>
  <c r="N285" i="37"/>
  <c r="O285" i="37"/>
  <c r="P285" i="37"/>
  <c r="Q285" i="37"/>
  <c r="AH285" i="37"/>
  <c r="C286" i="37"/>
  <c r="AQ286" i="37" s="1"/>
  <c r="E286" i="37"/>
  <c r="F286" i="37"/>
  <c r="G286" i="37"/>
  <c r="I286" i="37"/>
  <c r="J286" i="37"/>
  <c r="K286" i="37"/>
  <c r="M286" i="37"/>
  <c r="N286" i="37"/>
  <c r="O286" i="37"/>
  <c r="P286" i="37"/>
  <c r="Q286" i="37"/>
  <c r="AH286" i="37"/>
  <c r="I287" i="37"/>
  <c r="J287" i="37"/>
  <c r="K287" i="37"/>
  <c r="M287" i="37"/>
  <c r="N287" i="37"/>
  <c r="O287" i="37"/>
  <c r="P287" i="37"/>
  <c r="Q287" i="37"/>
  <c r="R287" i="37"/>
  <c r="AC287" i="37"/>
  <c r="AD287" i="37"/>
  <c r="AE287" i="37"/>
  <c r="AF287" i="37"/>
  <c r="AG287" i="37"/>
  <c r="AH287" i="37"/>
  <c r="AI287" i="37"/>
  <c r="AJ287" i="37"/>
  <c r="G288" i="37"/>
  <c r="I288" i="37"/>
  <c r="J288" i="37"/>
  <c r="K288" i="37"/>
  <c r="M288" i="37"/>
  <c r="N288" i="37"/>
  <c r="O288" i="37"/>
  <c r="P288" i="37"/>
  <c r="Q288" i="37"/>
  <c r="R288" i="37"/>
  <c r="AC288" i="37"/>
  <c r="AD288" i="37"/>
  <c r="AE288" i="37"/>
  <c r="AF288" i="37"/>
  <c r="AG288" i="37"/>
  <c r="AH288" i="37"/>
  <c r="AI288" i="37"/>
  <c r="AJ288" i="37"/>
  <c r="I289" i="37"/>
  <c r="J289" i="37"/>
  <c r="K289" i="37"/>
  <c r="M289" i="37"/>
  <c r="N289" i="37"/>
  <c r="O289" i="37"/>
  <c r="P289" i="37"/>
  <c r="Q289" i="37"/>
  <c r="R289" i="37"/>
  <c r="AC289" i="37"/>
  <c r="AD289" i="37"/>
  <c r="AE289" i="37"/>
  <c r="AF289" i="37"/>
  <c r="AG289" i="37"/>
  <c r="AH289" i="37"/>
  <c r="AI289" i="37"/>
  <c r="AJ289" i="37"/>
  <c r="I290" i="37"/>
  <c r="J290" i="37"/>
  <c r="K290" i="37"/>
  <c r="M290" i="37"/>
  <c r="N290" i="37"/>
  <c r="O290" i="37"/>
  <c r="P290" i="37"/>
  <c r="Q290" i="37"/>
  <c r="R290" i="37"/>
  <c r="AC290" i="37"/>
  <c r="AD290" i="37"/>
  <c r="AE290" i="37"/>
  <c r="AF290" i="37"/>
  <c r="AG290" i="37"/>
  <c r="AH290" i="37"/>
  <c r="AI290" i="37"/>
  <c r="AJ290" i="37"/>
  <c r="I291" i="37"/>
  <c r="J291" i="37"/>
  <c r="K291" i="37"/>
  <c r="M291" i="37"/>
  <c r="N291" i="37"/>
  <c r="O291" i="37"/>
  <c r="P291" i="37"/>
  <c r="Q291" i="37"/>
  <c r="R291" i="37"/>
  <c r="AC291" i="37"/>
  <c r="AD291" i="37"/>
  <c r="AE291" i="37"/>
  <c r="AF291" i="37"/>
  <c r="AG291" i="37"/>
  <c r="AH291" i="37"/>
  <c r="AI291" i="37"/>
  <c r="AJ291" i="37"/>
  <c r="I292" i="37"/>
  <c r="J292" i="37"/>
  <c r="K292" i="37"/>
  <c r="M292" i="37"/>
  <c r="N292" i="37"/>
  <c r="O292" i="37"/>
  <c r="P292" i="37"/>
  <c r="Q292" i="37"/>
  <c r="R292" i="37"/>
  <c r="AC292" i="37"/>
  <c r="AD292" i="37"/>
  <c r="AE292" i="37"/>
  <c r="AF292" i="37"/>
  <c r="AG292" i="37"/>
  <c r="AH292" i="37"/>
  <c r="AI292" i="37"/>
  <c r="AJ292" i="37"/>
  <c r="I293" i="37"/>
  <c r="J293" i="37"/>
  <c r="K293" i="37"/>
  <c r="M293" i="37"/>
  <c r="N293" i="37"/>
  <c r="O293" i="37"/>
  <c r="P293" i="37"/>
  <c r="Q293" i="37"/>
  <c r="R293" i="37"/>
  <c r="AC293" i="37"/>
  <c r="AD293" i="37"/>
  <c r="AE293" i="37"/>
  <c r="AF293" i="37"/>
  <c r="AG293" i="37"/>
  <c r="AH293" i="37"/>
  <c r="AI293" i="37"/>
  <c r="AJ293" i="37"/>
  <c r="I294" i="37"/>
  <c r="J294" i="37"/>
  <c r="K294" i="37"/>
  <c r="M294" i="37"/>
  <c r="N294" i="37"/>
  <c r="O294" i="37"/>
  <c r="P294" i="37"/>
  <c r="Q294" i="37"/>
  <c r="R294" i="37"/>
  <c r="AC294" i="37"/>
  <c r="AD294" i="37"/>
  <c r="AE294" i="37"/>
  <c r="AF294" i="37"/>
  <c r="AG294" i="37"/>
  <c r="AH294" i="37"/>
  <c r="AI294" i="37"/>
  <c r="AJ294" i="37"/>
  <c r="I295" i="37"/>
  <c r="J295" i="37"/>
  <c r="K295" i="37"/>
  <c r="M295" i="37"/>
  <c r="N295" i="37"/>
  <c r="O295" i="37"/>
  <c r="P295" i="37"/>
  <c r="Q295" i="37"/>
  <c r="R295" i="37"/>
  <c r="AC295" i="37"/>
  <c r="AD295" i="37"/>
  <c r="AE295" i="37"/>
  <c r="AF295" i="37"/>
  <c r="AG295" i="37"/>
  <c r="AH295" i="37"/>
  <c r="AI295" i="37"/>
  <c r="AJ295" i="37"/>
  <c r="I296" i="37"/>
  <c r="J296" i="37"/>
  <c r="K296" i="37"/>
  <c r="M296" i="37"/>
  <c r="N296" i="37"/>
  <c r="O296" i="37"/>
  <c r="P296" i="37"/>
  <c r="Q296" i="37"/>
  <c r="R296" i="37"/>
  <c r="AC296" i="37"/>
  <c r="AD296" i="37"/>
  <c r="AE296" i="37"/>
  <c r="AF296" i="37"/>
  <c r="AG296" i="37"/>
  <c r="AH296" i="37"/>
  <c r="AI296" i="37"/>
  <c r="AJ296" i="37"/>
  <c r="I297" i="37"/>
  <c r="J297" i="37"/>
  <c r="K297" i="37"/>
  <c r="M297" i="37"/>
  <c r="N297" i="37"/>
  <c r="O297" i="37"/>
  <c r="P297" i="37"/>
  <c r="Q297" i="37"/>
  <c r="R297" i="37"/>
  <c r="AC297" i="37"/>
  <c r="AD297" i="37"/>
  <c r="AE297" i="37"/>
  <c r="AF297" i="37"/>
  <c r="AG297" i="37"/>
  <c r="AH297" i="37"/>
  <c r="AI297" i="37"/>
  <c r="AJ297" i="37"/>
  <c r="I298" i="37"/>
  <c r="J298" i="37"/>
  <c r="K298" i="37"/>
  <c r="M298" i="37"/>
  <c r="N298" i="37"/>
  <c r="O298" i="37"/>
  <c r="P298" i="37"/>
  <c r="Q298" i="37"/>
  <c r="R298" i="37"/>
  <c r="AC298" i="37"/>
  <c r="AD298" i="37"/>
  <c r="AE298" i="37"/>
  <c r="AF298" i="37"/>
  <c r="AG298" i="37"/>
  <c r="AH298" i="37"/>
  <c r="AI298" i="37"/>
  <c r="AJ298" i="37"/>
  <c r="I299" i="37"/>
  <c r="J299" i="37"/>
  <c r="K299" i="37"/>
  <c r="M299" i="37"/>
  <c r="N299" i="37"/>
  <c r="O299" i="37"/>
  <c r="P299" i="37"/>
  <c r="Q299" i="37"/>
  <c r="R299" i="37"/>
  <c r="AC299" i="37"/>
  <c r="AD299" i="37"/>
  <c r="AE299" i="37"/>
  <c r="AF299" i="37"/>
  <c r="AG299" i="37"/>
  <c r="AH299" i="37"/>
  <c r="AI299" i="37"/>
  <c r="AJ299" i="37"/>
  <c r="I300" i="37"/>
  <c r="J300" i="37"/>
  <c r="K300" i="37"/>
  <c r="M300" i="37"/>
  <c r="N300" i="37"/>
  <c r="O300" i="37"/>
  <c r="P300" i="37"/>
  <c r="Q300" i="37"/>
  <c r="AH300" i="37"/>
  <c r="I301" i="37"/>
  <c r="J301" i="37"/>
  <c r="K301" i="37"/>
  <c r="M301" i="37"/>
  <c r="N301" i="37"/>
  <c r="O301" i="37"/>
  <c r="P301" i="37"/>
  <c r="Q301" i="37"/>
  <c r="R301" i="37"/>
  <c r="AC301" i="37"/>
  <c r="AD301" i="37"/>
  <c r="AE301" i="37"/>
  <c r="AF301" i="37"/>
  <c r="AG301" i="37"/>
  <c r="AH301" i="37"/>
  <c r="AI301" i="37"/>
  <c r="AJ301" i="37"/>
  <c r="I302" i="37"/>
  <c r="J302" i="37"/>
  <c r="K302" i="37"/>
  <c r="M302" i="37"/>
  <c r="N302" i="37"/>
  <c r="O302" i="37"/>
  <c r="P302" i="37"/>
  <c r="Q302" i="37"/>
  <c r="R302" i="37"/>
  <c r="AC302" i="37"/>
  <c r="AD302" i="37"/>
  <c r="AE302" i="37"/>
  <c r="AF302" i="37"/>
  <c r="AG302" i="37"/>
  <c r="AH302" i="37"/>
  <c r="AI302" i="37"/>
  <c r="AJ302" i="37"/>
  <c r="G303" i="37"/>
  <c r="I303" i="37"/>
  <c r="J303" i="37"/>
  <c r="K303" i="37"/>
  <c r="M303" i="37"/>
  <c r="N303" i="37"/>
  <c r="O303" i="37"/>
  <c r="P303" i="37"/>
  <c r="Q303" i="37"/>
  <c r="R303" i="37"/>
  <c r="AC303" i="37"/>
  <c r="AD303" i="37"/>
  <c r="AE303" i="37"/>
  <c r="AF303" i="37"/>
  <c r="AG303" i="37"/>
  <c r="AH303" i="37"/>
  <c r="AI303" i="37"/>
  <c r="AJ303" i="37"/>
  <c r="I304" i="37"/>
  <c r="J304" i="37"/>
  <c r="K304" i="37"/>
  <c r="M304" i="37"/>
  <c r="N304" i="37"/>
  <c r="O304" i="37"/>
  <c r="P304" i="37"/>
  <c r="Q304" i="37"/>
  <c r="R304" i="37"/>
  <c r="AC304" i="37"/>
  <c r="AD304" i="37"/>
  <c r="AE304" i="37"/>
  <c r="AF304" i="37"/>
  <c r="AG304" i="37"/>
  <c r="AH304" i="37"/>
  <c r="AI304" i="37"/>
  <c r="AJ304" i="37"/>
  <c r="I305" i="37"/>
  <c r="J305" i="37"/>
  <c r="K305" i="37"/>
  <c r="M305" i="37"/>
  <c r="N305" i="37"/>
  <c r="O305" i="37"/>
  <c r="P305" i="37"/>
  <c r="Q305" i="37"/>
  <c r="R305" i="37"/>
  <c r="AC305" i="37"/>
  <c r="AD305" i="37"/>
  <c r="AE305" i="37"/>
  <c r="AF305" i="37"/>
  <c r="AG305" i="37"/>
  <c r="AH305" i="37"/>
  <c r="AI305" i="37"/>
  <c r="AJ305" i="37"/>
  <c r="I306" i="37"/>
  <c r="J306" i="37"/>
  <c r="K306" i="37"/>
  <c r="M306" i="37"/>
  <c r="N306" i="37"/>
  <c r="O306" i="37"/>
  <c r="P306" i="37"/>
  <c r="Q306" i="37"/>
  <c r="R306" i="37"/>
  <c r="AC306" i="37"/>
  <c r="AD306" i="37"/>
  <c r="AE306" i="37"/>
  <c r="AF306" i="37"/>
  <c r="AG306" i="37"/>
  <c r="AH306" i="37"/>
  <c r="AI306" i="37"/>
  <c r="AJ306" i="37"/>
  <c r="I307" i="37"/>
  <c r="J307" i="37"/>
  <c r="K307" i="37"/>
  <c r="M307" i="37"/>
  <c r="N307" i="37"/>
  <c r="O307" i="37"/>
  <c r="P307" i="37"/>
  <c r="Q307" i="37"/>
  <c r="R307" i="37"/>
  <c r="AC307" i="37"/>
  <c r="AD307" i="37"/>
  <c r="AE307" i="37"/>
  <c r="AF307" i="37"/>
  <c r="AG307" i="37"/>
  <c r="AH307" i="37"/>
  <c r="AI307" i="37"/>
  <c r="AJ307" i="37"/>
  <c r="G308" i="37"/>
  <c r="I308" i="37"/>
  <c r="J308" i="37"/>
  <c r="K308" i="37"/>
  <c r="M308" i="37"/>
  <c r="N308" i="37"/>
  <c r="O308" i="37"/>
  <c r="P308" i="37"/>
  <c r="Q308" i="37"/>
  <c r="R308" i="37"/>
  <c r="AC308" i="37"/>
  <c r="AD308" i="37"/>
  <c r="AE308" i="37"/>
  <c r="AF308" i="37"/>
  <c r="AG308" i="37"/>
  <c r="AH308" i="37"/>
  <c r="AI308" i="37"/>
  <c r="AJ308" i="37"/>
  <c r="I309" i="37"/>
  <c r="J309" i="37"/>
  <c r="K309" i="37"/>
  <c r="M309" i="37"/>
  <c r="N309" i="37"/>
  <c r="O309" i="37"/>
  <c r="P309" i="37"/>
  <c r="Q309" i="37"/>
  <c r="R309" i="37"/>
  <c r="AC309" i="37"/>
  <c r="AD309" i="37"/>
  <c r="AE309" i="37"/>
  <c r="AF309" i="37"/>
  <c r="AG309" i="37"/>
  <c r="AH309" i="37"/>
  <c r="AI309" i="37"/>
  <c r="AJ309" i="37"/>
  <c r="I310" i="37"/>
  <c r="J310" i="37"/>
  <c r="K310" i="37"/>
  <c r="M310" i="37"/>
  <c r="N310" i="37"/>
  <c r="O310" i="37"/>
  <c r="P310" i="37"/>
  <c r="Q310" i="37"/>
  <c r="R310" i="37"/>
  <c r="AC310" i="37"/>
  <c r="AD310" i="37"/>
  <c r="AE310" i="37"/>
  <c r="AF310" i="37"/>
  <c r="AG310" i="37"/>
  <c r="AH310" i="37"/>
  <c r="AI310" i="37"/>
  <c r="AJ310" i="37"/>
  <c r="I311" i="37"/>
  <c r="J311" i="37"/>
  <c r="K311" i="37"/>
  <c r="M311" i="37"/>
  <c r="N311" i="37"/>
  <c r="O311" i="37"/>
  <c r="P311" i="37"/>
  <c r="Q311" i="37"/>
  <c r="R311" i="37"/>
  <c r="AC311" i="37"/>
  <c r="AD311" i="37"/>
  <c r="AE311" i="37"/>
  <c r="AF311" i="37"/>
  <c r="AG311" i="37"/>
  <c r="AH311" i="37"/>
  <c r="AI311" i="37"/>
  <c r="AJ311" i="37"/>
  <c r="C312" i="37"/>
  <c r="AQ312" i="37" s="1"/>
  <c r="E312" i="37"/>
  <c r="F312" i="37"/>
  <c r="G312" i="37"/>
  <c r="I312" i="37"/>
  <c r="J312" i="37"/>
  <c r="K312" i="37"/>
  <c r="M312" i="37"/>
  <c r="N312" i="37"/>
  <c r="O312" i="37"/>
  <c r="P312" i="37"/>
  <c r="Q312" i="37"/>
  <c r="R312" i="37"/>
  <c r="AC312" i="37"/>
  <c r="AD312" i="37"/>
  <c r="AE312" i="37"/>
  <c r="AF312" i="37"/>
  <c r="AG312" i="37"/>
  <c r="AH312" i="37"/>
  <c r="AI312" i="37"/>
  <c r="AJ312" i="37"/>
  <c r="G313" i="37"/>
  <c r="I313" i="37"/>
  <c r="J313" i="37"/>
  <c r="K313" i="37"/>
  <c r="M313" i="37"/>
  <c r="N313" i="37"/>
  <c r="O313" i="37"/>
  <c r="P313" i="37"/>
  <c r="Q313" i="37"/>
  <c r="R313" i="37"/>
  <c r="AC313" i="37"/>
  <c r="AD313" i="37"/>
  <c r="AE313" i="37"/>
  <c r="AF313" i="37"/>
  <c r="AG313" i="37"/>
  <c r="AH313" i="37"/>
  <c r="AI313" i="37"/>
  <c r="AJ313" i="37"/>
  <c r="G314" i="37"/>
  <c r="I314" i="37"/>
  <c r="J314" i="37"/>
  <c r="K314" i="37"/>
  <c r="M314" i="37"/>
  <c r="N314" i="37"/>
  <c r="O314" i="37"/>
  <c r="P314" i="37"/>
  <c r="Q314" i="37"/>
  <c r="R314" i="37"/>
  <c r="AC314" i="37"/>
  <c r="AD314" i="37"/>
  <c r="AE314" i="37"/>
  <c r="AF314" i="37"/>
  <c r="AG314" i="37"/>
  <c r="AH314" i="37"/>
  <c r="AI314" i="37"/>
  <c r="AJ314" i="37"/>
  <c r="G315" i="37"/>
  <c r="I315" i="37"/>
  <c r="J315" i="37"/>
  <c r="K315" i="37"/>
  <c r="M315" i="37"/>
  <c r="N315" i="37"/>
  <c r="O315" i="37"/>
  <c r="P315" i="37"/>
  <c r="Q315" i="37"/>
  <c r="R315" i="37"/>
  <c r="AC315" i="37"/>
  <c r="AD315" i="37"/>
  <c r="AE315" i="37"/>
  <c r="AF315" i="37"/>
  <c r="AG315" i="37"/>
  <c r="AH315" i="37"/>
  <c r="AI315" i="37"/>
  <c r="AJ315" i="37"/>
  <c r="G316" i="37"/>
  <c r="I316" i="37"/>
  <c r="J316" i="37"/>
  <c r="K316" i="37"/>
  <c r="M316" i="37"/>
  <c r="N316" i="37"/>
  <c r="O316" i="37"/>
  <c r="P316" i="37"/>
  <c r="Q316" i="37"/>
  <c r="R316" i="37"/>
  <c r="AC316" i="37"/>
  <c r="AD316" i="37"/>
  <c r="AE316" i="37"/>
  <c r="AF316" i="37"/>
  <c r="AG316" i="37"/>
  <c r="AH316" i="37"/>
  <c r="AI316" i="37"/>
  <c r="AJ316" i="37"/>
  <c r="G317" i="37"/>
  <c r="I317" i="37"/>
  <c r="J317" i="37"/>
  <c r="K317" i="37"/>
  <c r="M317" i="37"/>
  <c r="N317" i="37"/>
  <c r="O317" i="37"/>
  <c r="P317" i="37"/>
  <c r="Q317" i="37"/>
  <c r="R317" i="37"/>
  <c r="AC317" i="37"/>
  <c r="AD317" i="37"/>
  <c r="AE317" i="37"/>
  <c r="AF317" i="37"/>
  <c r="AG317" i="37"/>
  <c r="AH317" i="37"/>
  <c r="AI317" i="37"/>
  <c r="AJ317" i="37"/>
  <c r="C318" i="37"/>
  <c r="AQ318" i="37" s="1"/>
  <c r="E318" i="37"/>
  <c r="F318" i="37"/>
  <c r="G318" i="37"/>
  <c r="I318" i="37"/>
  <c r="J318" i="37"/>
  <c r="K318" i="37"/>
  <c r="M318" i="37"/>
  <c r="N318" i="37"/>
  <c r="O318" i="37"/>
  <c r="P318" i="37"/>
  <c r="Q318" i="37"/>
  <c r="AH318" i="37"/>
  <c r="F319" i="37"/>
  <c r="G319" i="37"/>
  <c r="I319" i="37"/>
  <c r="J319" i="37"/>
  <c r="K319" i="37"/>
  <c r="M319" i="37"/>
  <c r="N319" i="37"/>
  <c r="O319" i="37"/>
  <c r="P319" i="37"/>
  <c r="Q319" i="37"/>
  <c r="R319" i="37"/>
  <c r="AC319" i="37"/>
  <c r="AD319" i="37"/>
  <c r="AE319" i="37"/>
  <c r="AF319" i="37"/>
  <c r="AG319" i="37"/>
  <c r="AH319" i="37"/>
  <c r="AI319" i="37"/>
  <c r="AJ319" i="37"/>
  <c r="F324" i="37"/>
  <c r="G324" i="37"/>
  <c r="I324" i="37"/>
  <c r="J324" i="37"/>
  <c r="K324" i="37"/>
  <c r="M324" i="37"/>
  <c r="N324" i="37"/>
  <c r="O324" i="37"/>
  <c r="P324" i="37"/>
  <c r="Q324" i="37"/>
  <c r="R324" i="37"/>
  <c r="AC324" i="37"/>
  <c r="AD324" i="37"/>
  <c r="AE324" i="37"/>
  <c r="AF324" i="37"/>
  <c r="AG324" i="37"/>
  <c r="AH324" i="37"/>
  <c r="AI324" i="37"/>
  <c r="AJ324" i="37"/>
  <c r="G325" i="37"/>
  <c r="I325" i="37"/>
  <c r="J325" i="37"/>
  <c r="K325" i="37"/>
  <c r="M325" i="37"/>
  <c r="N325" i="37"/>
  <c r="O325" i="37"/>
  <c r="P325" i="37"/>
  <c r="Q325" i="37"/>
  <c r="R325" i="37"/>
  <c r="AC325" i="37"/>
  <c r="AD325" i="37"/>
  <c r="AE325" i="37"/>
  <c r="AF325" i="37"/>
  <c r="AG325" i="37"/>
  <c r="AH325" i="37"/>
  <c r="AI325" i="37"/>
  <c r="AJ325" i="37"/>
  <c r="E326" i="37"/>
  <c r="F326" i="37"/>
  <c r="G326" i="37"/>
  <c r="I326" i="37"/>
  <c r="J326" i="37"/>
  <c r="K326" i="37"/>
  <c r="M326" i="37"/>
  <c r="N326" i="37"/>
  <c r="O326" i="37"/>
  <c r="P326" i="37"/>
  <c r="Q326" i="37"/>
  <c r="R326" i="37"/>
  <c r="AC326" i="37"/>
  <c r="AD326" i="37"/>
  <c r="AE326" i="37"/>
  <c r="AF326" i="37"/>
  <c r="AG326" i="37"/>
  <c r="AH326" i="37"/>
  <c r="AI326" i="37"/>
  <c r="AJ326" i="37"/>
  <c r="E327" i="37"/>
  <c r="F327" i="37"/>
  <c r="G327" i="37"/>
  <c r="I327" i="37"/>
  <c r="J327" i="37"/>
  <c r="K327" i="37"/>
  <c r="M327" i="37"/>
  <c r="N327" i="37"/>
  <c r="O327" i="37"/>
  <c r="P327" i="37"/>
  <c r="Q327" i="37"/>
  <c r="R327" i="37"/>
  <c r="AC327" i="37"/>
  <c r="AD327" i="37"/>
  <c r="AE327" i="37"/>
  <c r="AF327" i="37"/>
  <c r="AG327" i="37"/>
  <c r="AH327" i="37"/>
  <c r="AI327" i="37"/>
  <c r="AJ327" i="37"/>
  <c r="I328" i="37"/>
  <c r="J328" i="37"/>
  <c r="K328" i="37"/>
  <c r="M328" i="37"/>
  <c r="N328" i="37"/>
  <c r="O328" i="37"/>
  <c r="P328" i="37"/>
  <c r="Q328" i="37"/>
  <c r="R328" i="37"/>
  <c r="AC328" i="37"/>
  <c r="AD328" i="37"/>
  <c r="AE328" i="37"/>
  <c r="AF328" i="37"/>
  <c r="AG328" i="37"/>
  <c r="AH328" i="37"/>
  <c r="AI328" i="37"/>
  <c r="AJ328" i="37"/>
  <c r="C329" i="37"/>
  <c r="AQ329" i="37" s="1"/>
  <c r="E329" i="37"/>
  <c r="F329" i="37"/>
  <c r="G329" i="37"/>
  <c r="I329" i="37"/>
  <c r="J329" i="37"/>
  <c r="K329" i="37"/>
  <c r="M329" i="37"/>
  <c r="N329" i="37"/>
  <c r="O329" i="37"/>
  <c r="P329" i="37"/>
  <c r="Q329" i="37"/>
  <c r="R329" i="37"/>
  <c r="AC329" i="37"/>
  <c r="AD329" i="37"/>
  <c r="AE329" i="37"/>
  <c r="AF329" i="37"/>
  <c r="AG329" i="37"/>
  <c r="AH329" i="37"/>
  <c r="AI329" i="37"/>
  <c r="AJ329" i="37"/>
  <c r="C330" i="37"/>
  <c r="AQ330" i="37" s="1"/>
  <c r="E330" i="37"/>
  <c r="F330" i="37"/>
  <c r="G330" i="37"/>
  <c r="I330" i="37"/>
  <c r="J330" i="37"/>
  <c r="K330" i="37"/>
  <c r="M330" i="37"/>
  <c r="N330" i="37"/>
  <c r="O330" i="37"/>
  <c r="P330" i="37"/>
  <c r="Q330" i="37"/>
  <c r="R330" i="37"/>
  <c r="AC330" i="37"/>
  <c r="AD330" i="37"/>
  <c r="AE330" i="37"/>
  <c r="AF330" i="37"/>
  <c r="AG330" i="37"/>
  <c r="AH330" i="37"/>
  <c r="AI330" i="37"/>
  <c r="AJ330" i="37"/>
  <c r="I331" i="37"/>
  <c r="J331" i="37"/>
  <c r="K331" i="37"/>
  <c r="M331" i="37"/>
  <c r="N331" i="37"/>
  <c r="O331" i="37"/>
  <c r="P331" i="37"/>
  <c r="Q331" i="37"/>
  <c r="R331" i="37"/>
  <c r="AC331" i="37"/>
  <c r="AD331" i="37"/>
  <c r="AE331" i="37"/>
  <c r="AF331" i="37"/>
  <c r="AG331" i="37"/>
  <c r="AH331" i="37"/>
  <c r="AI331" i="37"/>
  <c r="AJ331" i="37"/>
  <c r="I332" i="37"/>
  <c r="J332" i="37"/>
  <c r="K332" i="37"/>
  <c r="M332" i="37"/>
  <c r="N332" i="37"/>
  <c r="O332" i="37"/>
  <c r="P332" i="37"/>
  <c r="Q332" i="37"/>
  <c r="R332" i="37"/>
  <c r="AC332" i="37"/>
  <c r="AD332" i="37"/>
  <c r="AE332" i="37"/>
  <c r="AF332" i="37"/>
  <c r="AG332" i="37"/>
  <c r="AH332" i="37"/>
  <c r="AI332" i="37"/>
  <c r="AJ332" i="37"/>
  <c r="I333" i="37"/>
  <c r="J333" i="37"/>
  <c r="K333" i="37"/>
  <c r="M333" i="37"/>
  <c r="N333" i="37"/>
  <c r="O333" i="37"/>
  <c r="P333" i="37"/>
  <c r="Q333" i="37"/>
  <c r="R333" i="37"/>
  <c r="AC333" i="37"/>
  <c r="AD333" i="37"/>
  <c r="AE333" i="37"/>
  <c r="AF333" i="37"/>
  <c r="AG333" i="37"/>
  <c r="AH333" i="37"/>
  <c r="AI333" i="37"/>
  <c r="AJ333" i="37"/>
  <c r="I334" i="37"/>
  <c r="J334" i="37"/>
  <c r="K334" i="37"/>
  <c r="M334" i="37"/>
  <c r="N334" i="37"/>
  <c r="O334" i="37"/>
  <c r="P334" i="37"/>
  <c r="Q334" i="37"/>
  <c r="AH334" i="37"/>
  <c r="I335" i="37"/>
  <c r="J335" i="37"/>
  <c r="K335" i="37"/>
  <c r="M335" i="37"/>
  <c r="N335" i="37"/>
  <c r="O335" i="37"/>
  <c r="P335" i="37"/>
  <c r="Q335" i="37"/>
  <c r="AH335" i="37"/>
  <c r="C336" i="37"/>
  <c r="AQ336" i="37" s="1"/>
  <c r="E336" i="37"/>
  <c r="F336" i="37"/>
  <c r="G336" i="37"/>
  <c r="I336" i="37"/>
  <c r="J336" i="37"/>
  <c r="K336" i="37"/>
  <c r="M336" i="37"/>
  <c r="N336" i="37"/>
  <c r="O336" i="37"/>
  <c r="P336" i="37"/>
  <c r="Q336" i="37"/>
  <c r="R336" i="37"/>
  <c r="AC336" i="37"/>
  <c r="AD336" i="37"/>
  <c r="AE336" i="37"/>
  <c r="AF336" i="37"/>
  <c r="AG336" i="37"/>
  <c r="AH336" i="37"/>
  <c r="AI336" i="37"/>
  <c r="AJ336" i="37"/>
  <c r="R337" i="37"/>
  <c r="AC337" i="37"/>
  <c r="AD337" i="37"/>
  <c r="AE337" i="37"/>
  <c r="AF337" i="37"/>
  <c r="AG337" i="37"/>
  <c r="AH337" i="37"/>
  <c r="AI337" i="37"/>
  <c r="AJ337" i="37"/>
  <c r="AE338" i="37"/>
  <c r="AF338" i="37"/>
  <c r="AH338" i="37"/>
  <c r="AE339" i="37"/>
  <c r="AF339" i="37"/>
  <c r="AH339" i="37"/>
  <c r="AE340" i="37"/>
  <c r="AF340" i="37"/>
  <c r="AH340" i="37"/>
  <c r="AE341" i="37"/>
  <c r="AF341" i="37"/>
  <c r="AH341" i="37"/>
  <c r="AE342" i="37"/>
  <c r="AF342" i="37"/>
  <c r="AH342" i="37"/>
  <c r="I343" i="37"/>
  <c r="J343" i="37"/>
  <c r="K343" i="37"/>
  <c r="M343" i="37"/>
  <c r="N343" i="37"/>
  <c r="O343" i="37"/>
  <c r="P343" i="37"/>
  <c r="Q343" i="37"/>
  <c r="AH343" i="37"/>
  <c r="H2817" i="156"/>
  <c r="F311" i="37" s="1"/>
  <c r="F1258" i="37" s="1"/>
  <c r="E2817" i="156"/>
  <c r="D311" i="37" s="1"/>
  <c r="D1258" i="37" s="1"/>
  <c r="G2735" i="156"/>
  <c r="H2801" i="156"/>
  <c r="F295" i="37" s="1"/>
  <c r="E2801" i="156"/>
  <c r="D295" i="37" s="1"/>
  <c r="H2774" i="156"/>
  <c r="E2774" i="156"/>
  <c r="G2752" i="156"/>
  <c r="G2751" i="156"/>
  <c r="I2751" i="156" s="1"/>
  <c r="G2750" i="156"/>
  <c r="G2749" i="156"/>
  <c r="G2747" i="156"/>
  <c r="G2745" i="156"/>
  <c r="G2744" i="156"/>
  <c r="G2742" i="156"/>
  <c r="E2738" i="156"/>
  <c r="E2730" i="156"/>
  <c r="E2727" i="156" l="1"/>
  <c r="G2817" i="156"/>
  <c r="E311" i="37" s="1"/>
  <c r="E1258" i="37" s="1"/>
  <c r="C295" i="37"/>
  <c r="AQ295" i="37" s="1"/>
  <c r="E2736" i="156"/>
  <c r="G2801" i="156"/>
  <c r="C311" i="37"/>
  <c r="I2735" i="156"/>
  <c r="E2771" i="156" l="1"/>
  <c r="I2817" i="156"/>
  <c r="G311" i="37" s="1"/>
  <c r="C1258" i="37"/>
  <c r="AQ1258" i="37" s="1"/>
  <c r="AQ311" i="37"/>
  <c r="E295" i="37"/>
  <c r="I2801" i="156"/>
  <c r="G295" i="37" s="1"/>
  <c r="E2773" i="156"/>
  <c r="C8" i="37"/>
  <c r="E8" i="37"/>
  <c r="F8" i="37"/>
  <c r="G8" i="37"/>
  <c r="I8" i="37"/>
  <c r="J8" i="37"/>
  <c r="K8" i="37"/>
  <c r="M8" i="37"/>
  <c r="N8" i="37"/>
  <c r="O8" i="37"/>
  <c r="P8" i="37"/>
  <c r="Q8" i="37"/>
  <c r="I10" i="37"/>
  <c r="J10" i="37"/>
  <c r="K10" i="37"/>
  <c r="M10" i="37"/>
  <c r="N10" i="37"/>
  <c r="O10" i="37"/>
  <c r="P10" i="37"/>
  <c r="Q10" i="37"/>
  <c r="C12" i="37"/>
  <c r="AQ12" i="37" s="1"/>
  <c r="E12" i="37"/>
  <c r="F12" i="37"/>
  <c r="G12" i="37"/>
  <c r="I12" i="37"/>
  <c r="J12" i="37"/>
  <c r="K12" i="37"/>
  <c r="M12" i="37"/>
  <c r="N12" i="37"/>
  <c r="O12" i="37"/>
  <c r="P12" i="37"/>
  <c r="Q12" i="37"/>
  <c r="I13" i="37"/>
  <c r="J13" i="37"/>
  <c r="K13" i="37"/>
  <c r="M13" i="37"/>
  <c r="N13" i="37"/>
  <c r="O13" i="37"/>
  <c r="P13" i="37"/>
  <c r="Q13" i="37"/>
  <c r="R13" i="37"/>
  <c r="AC13" i="37"/>
  <c r="AD13" i="37"/>
  <c r="AE13" i="37"/>
  <c r="AF13" i="37"/>
  <c r="AG13" i="37"/>
  <c r="AH13" i="37"/>
  <c r="AI13" i="37"/>
  <c r="AJ13" i="37"/>
  <c r="I14" i="37"/>
  <c r="J14" i="37"/>
  <c r="K14" i="37"/>
  <c r="M14" i="37"/>
  <c r="N14" i="37"/>
  <c r="O14" i="37"/>
  <c r="P14" i="37"/>
  <c r="Q14" i="37"/>
  <c r="R14" i="37"/>
  <c r="AC14" i="37"/>
  <c r="AD14" i="37"/>
  <c r="AE14" i="37"/>
  <c r="AF14" i="37"/>
  <c r="AG14" i="37"/>
  <c r="AH14" i="37"/>
  <c r="AI14" i="37"/>
  <c r="AJ14" i="37"/>
  <c r="I15" i="37"/>
  <c r="J15" i="37"/>
  <c r="K15" i="37"/>
  <c r="M15" i="37"/>
  <c r="N15" i="37"/>
  <c r="O15" i="37"/>
  <c r="P15" i="37"/>
  <c r="Q15" i="37"/>
  <c r="R15" i="37"/>
  <c r="AC15" i="37"/>
  <c r="AD15" i="37"/>
  <c r="AE15" i="37"/>
  <c r="AF15" i="37"/>
  <c r="AG15" i="37"/>
  <c r="AH15" i="37"/>
  <c r="AI15" i="37"/>
  <c r="AJ15" i="37"/>
  <c r="I16" i="37"/>
  <c r="J16" i="37"/>
  <c r="K16" i="37"/>
  <c r="M16" i="37"/>
  <c r="N16" i="37"/>
  <c r="O16" i="37"/>
  <c r="P16" i="37"/>
  <c r="Q16" i="37"/>
  <c r="R16" i="37"/>
  <c r="AC16" i="37"/>
  <c r="AD16" i="37"/>
  <c r="AE16" i="37"/>
  <c r="AF16" i="37"/>
  <c r="AG16" i="37"/>
  <c r="AH16" i="37"/>
  <c r="AI16" i="37"/>
  <c r="AJ16" i="37"/>
  <c r="I17" i="37"/>
  <c r="J17" i="37"/>
  <c r="K17" i="37"/>
  <c r="M17" i="37"/>
  <c r="N17" i="37"/>
  <c r="O17" i="37"/>
  <c r="P17" i="37"/>
  <c r="Q17" i="37"/>
  <c r="R17" i="37"/>
  <c r="AC17" i="37"/>
  <c r="AD17" i="37"/>
  <c r="AE17" i="37"/>
  <c r="AF17" i="37"/>
  <c r="AG17" i="37"/>
  <c r="AH17" i="37"/>
  <c r="AI17" i="37"/>
  <c r="AJ17" i="37"/>
  <c r="I18" i="37"/>
  <c r="J18" i="37"/>
  <c r="K18" i="37"/>
  <c r="M18" i="37"/>
  <c r="N18" i="37"/>
  <c r="O18" i="37"/>
  <c r="P18" i="37"/>
  <c r="Q18" i="37"/>
  <c r="R18" i="37"/>
  <c r="AC18" i="37"/>
  <c r="AD18" i="37"/>
  <c r="AE18" i="37"/>
  <c r="AF18" i="37"/>
  <c r="AG18" i="37"/>
  <c r="AH18" i="37"/>
  <c r="AI18" i="37"/>
  <c r="AJ18" i="37"/>
  <c r="I19" i="37"/>
  <c r="J19" i="37"/>
  <c r="K19" i="37"/>
  <c r="M19" i="37"/>
  <c r="N19" i="37"/>
  <c r="O19" i="37"/>
  <c r="P19" i="37"/>
  <c r="Q19" i="37"/>
  <c r="R19" i="37"/>
  <c r="AC19" i="37"/>
  <c r="AD19" i="37"/>
  <c r="AE19" i="37"/>
  <c r="AF19" i="37"/>
  <c r="AG19" i="37"/>
  <c r="AH19" i="37"/>
  <c r="AI19" i="37"/>
  <c r="AJ19" i="37"/>
  <c r="I20" i="37"/>
  <c r="J20" i="37"/>
  <c r="K20" i="37"/>
  <c r="M20" i="37"/>
  <c r="N20" i="37"/>
  <c r="O20" i="37"/>
  <c r="P20" i="37"/>
  <c r="Q20" i="37"/>
  <c r="R20" i="37"/>
  <c r="AC20" i="37"/>
  <c r="AD20" i="37"/>
  <c r="AE20" i="37"/>
  <c r="AF20" i="37"/>
  <c r="AG20" i="37"/>
  <c r="AH20" i="37"/>
  <c r="AI20" i="37"/>
  <c r="AJ20" i="37"/>
  <c r="I21" i="37"/>
  <c r="J21" i="37"/>
  <c r="K21" i="37"/>
  <c r="M21" i="37"/>
  <c r="N21" i="37"/>
  <c r="O21" i="37"/>
  <c r="P21" i="37"/>
  <c r="Q21" i="37"/>
  <c r="R21" i="37"/>
  <c r="AC21" i="37"/>
  <c r="AD21" i="37"/>
  <c r="AE21" i="37"/>
  <c r="AF21" i="37"/>
  <c r="AG21" i="37"/>
  <c r="AH21" i="37"/>
  <c r="AI21" i="37"/>
  <c r="AJ21" i="37"/>
  <c r="I22" i="37"/>
  <c r="J22" i="37"/>
  <c r="K22" i="37"/>
  <c r="M22" i="37"/>
  <c r="N22" i="37"/>
  <c r="O22" i="37"/>
  <c r="P22" i="37"/>
  <c r="Q22" i="37"/>
  <c r="R22" i="37"/>
  <c r="AC22" i="37"/>
  <c r="AD22" i="37"/>
  <c r="AE22" i="37"/>
  <c r="AF22" i="37"/>
  <c r="AG22" i="37"/>
  <c r="AH22" i="37"/>
  <c r="AI22" i="37"/>
  <c r="AJ22" i="37"/>
  <c r="I23" i="37"/>
  <c r="J23" i="37"/>
  <c r="K23" i="37"/>
  <c r="M23" i="37"/>
  <c r="N23" i="37"/>
  <c r="O23" i="37"/>
  <c r="P23" i="37"/>
  <c r="Q23" i="37"/>
  <c r="R23" i="37"/>
  <c r="AC23" i="37"/>
  <c r="AD23" i="37"/>
  <c r="AE23" i="37"/>
  <c r="AF23" i="37"/>
  <c r="AG23" i="37"/>
  <c r="AH23" i="37"/>
  <c r="AI23" i="37"/>
  <c r="AJ23" i="37"/>
  <c r="I24" i="37"/>
  <c r="J24" i="37"/>
  <c r="K24" i="37"/>
  <c r="M24" i="37"/>
  <c r="N24" i="37"/>
  <c r="O24" i="37"/>
  <c r="P24" i="37"/>
  <c r="Q24" i="37"/>
  <c r="R24" i="37"/>
  <c r="AC24" i="37"/>
  <c r="AD24" i="37"/>
  <c r="AE24" i="37"/>
  <c r="AF24" i="37"/>
  <c r="AG24" i="37"/>
  <c r="AH24" i="37"/>
  <c r="AI24" i="37"/>
  <c r="AJ24" i="37"/>
  <c r="I25" i="37"/>
  <c r="J25" i="37"/>
  <c r="K25" i="37"/>
  <c r="M25" i="37"/>
  <c r="N25" i="37"/>
  <c r="O25" i="37"/>
  <c r="P25" i="37"/>
  <c r="Q25" i="37"/>
  <c r="R25" i="37"/>
  <c r="AC25" i="37"/>
  <c r="AD25" i="37"/>
  <c r="AE25" i="37"/>
  <c r="AF25" i="37"/>
  <c r="AG25" i="37"/>
  <c r="AH25" i="37"/>
  <c r="AI25" i="37"/>
  <c r="AJ25" i="37"/>
  <c r="I26" i="37"/>
  <c r="J26" i="37"/>
  <c r="K26" i="37"/>
  <c r="M26" i="37"/>
  <c r="N26" i="37"/>
  <c r="O26" i="37"/>
  <c r="P26" i="37"/>
  <c r="Q26" i="37"/>
  <c r="I27" i="37"/>
  <c r="J27" i="37"/>
  <c r="K27" i="37"/>
  <c r="M27" i="37"/>
  <c r="N27" i="37"/>
  <c r="O27" i="37"/>
  <c r="P27" i="37"/>
  <c r="Q27" i="37"/>
  <c r="R27" i="37"/>
  <c r="AC27" i="37"/>
  <c r="AD27" i="37"/>
  <c r="AE27" i="37"/>
  <c r="AF27" i="37"/>
  <c r="AG27" i="37"/>
  <c r="AH27" i="37"/>
  <c r="AI27" i="37"/>
  <c r="AJ27" i="37"/>
  <c r="I28" i="37"/>
  <c r="J28" i="37"/>
  <c r="K28" i="37"/>
  <c r="M28" i="37"/>
  <c r="N28" i="37"/>
  <c r="O28" i="37"/>
  <c r="P28" i="37"/>
  <c r="Q28" i="37"/>
  <c r="R28" i="37"/>
  <c r="AC28" i="37"/>
  <c r="AD28" i="37"/>
  <c r="AE28" i="37"/>
  <c r="AF28" i="37"/>
  <c r="AG28" i="37"/>
  <c r="AH28" i="37"/>
  <c r="AI28" i="37"/>
  <c r="AJ28" i="37"/>
  <c r="C29" i="37"/>
  <c r="AQ29" i="37" s="1"/>
  <c r="E29" i="37"/>
  <c r="F29" i="37"/>
  <c r="G29" i="37"/>
  <c r="I29" i="37"/>
  <c r="J29" i="37"/>
  <c r="K29" i="37"/>
  <c r="M29" i="37"/>
  <c r="N29" i="37"/>
  <c r="O29" i="37"/>
  <c r="P29" i="37"/>
  <c r="Q29" i="37"/>
  <c r="R29" i="37"/>
  <c r="AC29" i="37"/>
  <c r="AD29" i="37"/>
  <c r="AE29" i="37"/>
  <c r="AF29" i="37"/>
  <c r="AG29" i="37"/>
  <c r="AH29" i="37"/>
  <c r="AI29" i="37"/>
  <c r="AJ29" i="37"/>
  <c r="I30" i="37"/>
  <c r="J30" i="37"/>
  <c r="K30" i="37"/>
  <c r="M30" i="37"/>
  <c r="N30" i="37"/>
  <c r="O30" i="37"/>
  <c r="P30" i="37"/>
  <c r="Q30" i="37"/>
  <c r="R30" i="37"/>
  <c r="AC30" i="37"/>
  <c r="AD30" i="37"/>
  <c r="AE30" i="37"/>
  <c r="AF30" i="37"/>
  <c r="AG30" i="37"/>
  <c r="AH30" i="37"/>
  <c r="AI30" i="37"/>
  <c r="AJ30" i="37"/>
  <c r="I31" i="37"/>
  <c r="J31" i="37"/>
  <c r="K31" i="37"/>
  <c r="M31" i="37"/>
  <c r="N31" i="37"/>
  <c r="O31" i="37"/>
  <c r="P31" i="37"/>
  <c r="Q31" i="37"/>
  <c r="R31" i="37"/>
  <c r="AC31" i="37"/>
  <c r="AD31" i="37"/>
  <c r="AE31" i="37"/>
  <c r="AF31" i="37"/>
  <c r="AG31" i="37"/>
  <c r="AH31" i="37"/>
  <c r="AI31" i="37"/>
  <c r="AJ31" i="37"/>
  <c r="I32" i="37"/>
  <c r="J32" i="37"/>
  <c r="K32" i="37"/>
  <c r="M32" i="37"/>
  <c r="N32" i="37"/>
  <c r="O32" i="37"/>
  <c r="P32" i="37"/>
  <c r="Q32" i="37"/>
  <c r="R32" i="37"/>
  <c r="AC32" i="37"/>
  <c r="AD32" i="37"/>
  <c r="AE32" i="37"/>
  <c r="AF32" i="37"/>
  <c r="AG32" i="37"/>
  <c r="AH32" i="37"/>
  <c r="AI32" i="37"/>
  <c r="AJ32" i="37"/>
  <c r="I33" i="37"/>
  <c r="J33" i="37"/>
  <c r="K33" i="37"/>
  <c r="M33" i="37"/>
  <c r="N33" i="37"/>
  <c r="O33" i="37"/>
  <c r="P33" i="37"/>
  <c r="Q33" i="37"/>
  <c r="R33" i="37"/>
  <c r="AC33" i="37"/>
  <c r="AD33" i="37"/>
  <c r="AE33" i="37"/>
  <c r="AF33" i="37"/>
  <c r="AG33" i="37"/>
  <c r="AH33" i="37"/>
  <c r="AI33" i="37"/>
  <c r="AJ33" i="37"/>
  <c r="G34" i="37"/>
  <c r="I34" i="37"/>
  <c r="J34" i="37"/>
  <c r="K34" i="37"/>
  <c r="M34" i="37"/>
  <c r="N34" i="37"/>
  <c r="O34" i="37"/>
  <c r="P34" i="37"/>
  <c r="Q34" i="37"/>
  <c r="R34" i="37"/>
  <c r="AC34" i="37"/>
  <c r="AD34" i="37"/>
  <c r="AE34" i="37"/>
  <c r="AF34" i="37"/>
  <c r="AG34" i="37"/>
  <c r="AH34" i="37"/>
  <c r="AI34" i="37"/>
  <c r="AJ34" i="37"/>
  <c r="I35" i="37"/>
  <c r="J35" i="37"/>
  <c r="K35" i="37"/>
  <c r="M35" i="37"/>
  <c r="N35" i="37"/>
  <c r="O35" i="37"/>
  <c r="P35" i="37"/>
  <c r="Q35" i="37"/>
  <c r="R35" i="37"/>
  <c r="AC35" i="37"/>
  <c r="AD35" i="37"/>
  <c r="AE35" i="37"/>
  <c r="AF35" i="37"/>
  <c r="AG35" i="37"/>
  <c r="AH35" i="37"/>
  <c r="AI35" i="37"/>
  <c r="AJ35" i="37"/>
  <c r="I36" i="37"/>
  <c r="J36" i="37"/>
  <c r="K36" i="37"/>
  <c r="M36" i="37"/>
  <c r="N36" i="37"/>
  <c r="O36" i="37"/>
  <c r="P36" i="37"/>
  <c r="Q36" i="37"/>
  <c r="R36" i="37"/>
  <c r="AC36" i="37"/>
  <c r="AD36" i="37"/>
  <c r="AE36" i="37"/>
  <c r="AF36" i="37"/>
  <c r="AG36" i="37"/>
  <c r="AH36" i="37"/>
  <c r="AI36" i="37"/>
  <c r="AJ36" i="37"/>
  <c r="C37" i="37"/>
  <c r="AQ37" i="37" s="1"/>
  <c r="E37" i="37"/>
  <c r="F37" i="37"/>
  <c r="G1258" i="37" s="1"/>
  <c r="G37" i="37"/>
  <c r="I37" i="37"/>
  <c r="J37" i="37"/>
  <c r="K37" i="37"/>
  <c r="M37" i="37"/>
  <c r="N37" i="37"/>
  <c r="O37" i="37"/>
  <c r="P37" i="37"/>
  <c r="Q37" i="37"/>
  <c r="R37" i="37"/>
  <c r="AC37" i="37"/>
  <c r="AE37" i="37"/>
  <c r="AF37" i="37"/>
  <c r="AH37" i="37"/>
  <c r="AI37" i="37"/>
  <c r="AJ37" i="37"/>
  <c r="I38" i="37"/>
  <c r="J38" i="37"/>
  <c r="K38" i="37"/>
  <c r="M38" i="37"/>
  <c r="N38" i="37"/>
  <c r="O38" i="37"/>
  <c r="P38" i="37"/>
  <c r="Q38" i="37"/>
  <c r="R38" i="37"/>
  <c r="AC38" i="37"/>
  <c r="AD38" i="37"/>
  <c r="AE38" i="37"/>
  <c r="AF38" i="37"/>
  <c r="AG38" i="37"/>
  <c r="AH38" i="37"/>
  <c r="AI38" i="37"/>
  <c r="AJ38" i="37"/>
  <c r="I39" i="37"/>
  <c r="J39" i="37"/>
  <c r="K39" i="37"/>
  <c r="M39" i="37"/>
  <c r="N39" i="37"/>
  <c r="O39" i="37"/>
  <c r="P39" i="37"/>
  <c r="Q39" i="37"/>
  <c r="R39" i="37"/>
  <c r="AC39" i="37"/>
  <c r="AD39" i="37"/>
  <c r="AE39" i="37"/>
  <c r="AF39" i="37"/>
  <c r="AG39" i="37"/>
  <c r="AH39" i="37"/>
  <c r="AI39" i="37"/>
  <c r="AJ39" i="37"/>
  <c r="I40" i="37"/>
  <c r="J40" i="37"/>
  <c r="K40" i="37"/>
  <c r="M40" i="37"/>
  <c r="N40" i="37"/>
  <c r="O40" i="37"/>
  <c r="P40" i="37"/>
  <c r="Q40" i="37"/>
  <c r="R40" i="37"/>
  <c r="AC40" i="37"/>
  <c r="AD40" i="37"/>
  <c r="AE40" i="37"/>
  <c r="AF40" i="37"/>
  <c r="AG40" i="37"/>
  <c r="AH40" i="37"/>
  <c r="AI40" i="37"/>
  <c r="AJ40" i="37"/>
  <c r="I41" i="37"/>
  <c r="J41" i="37"/>
  <c r="K41" i="37"/>
  <c r="M41" i="37"/>
  <c r="N41" i="37"/>
  <c r="O41" i="37"/>
  <c r="P41" i="37"/>
  <c r="Q41" i="37"/>
  <c r="R41" i="37"/>
  <c r="AC41" i="37"/>
  <c r="AD41" i="37"/>
  <c r="AE41" i="37"/>
  <c r="AF41" i="37"/>
  <c r="AG41" i="37"/>
  <c r="AH41" i="37"/>
  <c r="AI41" i="37"/>
  <c r="AJ41" i="37"/>
  <c r="I42" i="37"/>
  <c r="J42" i="37"/>
  <c r="K42" i="37"/>
  <c r="M42" i="37"/>
  <c r="N42" i="37"/>
  <c r="O42" i="37"/>
  <c r="P42" i="37"/>
  <c r="Q42" i="37"/>
  <c r="AC42" i="37"/>
  <c r="AD42" i="37"/>
  <c r="AE42" i="37"/>
  <c r="AF42" i="37"/>
  <c r="AG42" i="37"/>
  <c r="AH42" i="37"/>
  <c r="AI42" i="37"/>
  <c r="AJ42" i="37"/>
  <c r="I43" i="37"/>
  <c r="J43" i="37"/>
  <c r="K43" i="37"/>
  <c r="M43" i="37"/>
  <c r="N43" i="37"/>
  <c r="O43" i="37"/>
  <c r="P43" i="37"/>
  <c r="Q43" i="37"/>
  <c r="R43" i="37"/>
  <c r="AC43" i="37"/>
  <c r="AD43" i="37"/>
  <c r="AE43" i="37"/>
  <c r="AF43" i="37"/>
  <c r="AG43" i="37"/>
  <c r="AH43" i="37"/>
  <c r="AI43" i="37"/>
  <c r="AJ43" i="37"/>
  <c r="I44" i="37"/>
  <c r="J44" i="37"/>
  <c r="K44" i="37"/>
  <c r="M44" i="37"/>
  <c r="N44" i="37"/>
  <c r="O44" i="37"/>
  <c r="P44" i="37"/>
  <c r="Q44" i="37"/>
  <c r="R44" i="37"/>
  <c r="AC44" i="37"/>
  <c r="AD44" i="37"/>
  <c r="AE44" i="37"/>
  <c r="AF44" i="37"/>
  <c r="AG44" i="37"/>
  <c r="AH44" i="37"/>
  <c r="AI44" i="37"/>
  <c r="AJ44" i="37"/>
  <c r="I45" i="37"/>
  <c r="J45" i="37"/>
  <c r="K45" i="37"/>
  <c r="M45" i="37"/>
  <c r="N45" i="37"/>
  <c r="O45" i="37"/>
  <c r="P45" i="37"/>
  <c r="Q45" i="37"/>
  <c r="R45" i="37"/>
  <c r="AC45" i="37"/>
  <c r="AD45" i="37"/>
  <c r="AE45" i="37"/>
  <c r="AF45" i="37"/>
  <c r="AG45" i="37"/>
  <c r="AH45" i="37"/>
  <c r="AI45" i="37"/>
  <c r="AJ45" i="37"/>
  <c r="I50" i="37"/>
  <c r="J50" i="37"/>
  <c r="K50" i="37"/>
  <c r="M50" i="37"/>
  <c r="N50" i="37"/>
  <c r="O50" i="37"/>
  <c r="P50" i="37"/>
  <c r="Q50" i="37"/>
  <c r="R50" i="37"/>
  <c r="AC50" i="37"/>
  <c r="AD50" i="37"/>
  <c r="AE50" i="37"/>
  <c r="AF50" i="37"/>
  <c r="AG50" i="37"/>
  <c r="AH50" i="37"/>
  <c r="AI50" i="37"/>
  <c r="AJ50" i="37"/>
  <c r="I51" i="37"/>
  <c r="J51" i="37"/>
  <c r="K51" i="37"/>
  <c r="M51" i="37"/>
  <c r="N51" i="37"/>
  <c r="O51" i="37"/>
  <c r="P51" i="37"/>
  <c r="Q51" i="37"/>
  <c r="R51" i="37"/>
  <c r="AC51" i="37"/>
  <c r="AD51" i="37"/>
  <c r="AE51" i="37"/>
  <c r="AF51" i="37"/>
  <c r="AG51" i="37"/>
  <c r="AH51" i="37"/>
  <c r="AI51" i="37"/>
  <c r="AJ51" i="37"/>
  <c r="I52" i="37"/>
  <c r="J52" i="37"/>
  <c r="K52" i="37"/>
  <c r="M52" i="37"/>
  <c r="N52" i="37"/>
  <c r="O52" i="37"/>
  <c r="P52" i="37"/>
  <c r="Q52" i="37"/>
  <c r="R52" i="37"/>
  <c r="AC52" i="37"/>
  <c r="AD52" i="37"/>
  <c r="AE52" i="37"/>
  <c r="AF52" i="37"/>
  <c r="AG52" i="37"/>
  <c r="AH52" i="37"/>
  <c r="AI52" i="37"/>
  <c r="AJ52" i="37"/>
  <c r="I53" i="37"/>
  <c r="J53" i="37"/>
  <c r="K53" i="37"/>
  <c r="M53" i="37"/>
  <c r="N53" i="37"/>
  <c r="O53" i="37"/>
  <c r="P53" i="37"/>
  <c r="Q53" i="37"/>
  <c r="R53" i="37"/>
  <c r="AC53" i="37"/>
  <c r="AD53" i="37"/>
  <c r="AE53" i="37"/>
  <c r="AF53" i="37"/>
  <c r="AG53" i="37"/>
  <c r="AH53" i="37"/>
  <c r="AI53" i="37"/>
  <c r="AJ53" i="37"/>
  <c r="I54" i="37"/>
  <c r="J54" i="37"/>
  <c r="K54" i="37"/>
  <c r="M54" i="37"/>
  <c r="N54" i="37"/>
  <c r="O54" i="37"/>
  <c r="P54" i="37"/>
  <c r="Q54" i="37"/>
  <c r="R54" i="37"/>
  <c r="AC54" i="37"/>
  <c r="AD54" i="37"/>
  <c r="AE54" i="37"/>
  <c r="AF54" i="37"/>
  <c r="AG54" i="37"/>
  <c r="AH54" i="37"/>
  <c r="AI54" i="37"/>
  <c r="AJ54" i="37"/>
  <c r="I55" i="37"/>
  <c r="J55" i="37"/>
  <c r="K55" i="37"/>
  <c r="M55" i="37"/>
  <c r="N55" i="37"/>
  <c r="O55" i="37"/>
  <c r="P55" i="37"/>
  <c r="Q55" i="37"/>
  <c r="R55" i="37"/>
  <c r="AC55" i="37"/>
  <c r="AD55" i="37"/>
  <c r="AE55" i="37"/>
  <c r="AF55" i="37"/>
  <c r="AG55" i="37"/>
  <c r="AH55" i="37"/>
  <c r="AI55" i="37"/>
  <c r="AJ55" i="37"/>
  <c r="I56" i="37"/>
  <c r="J56" i="37"/>
  <c r="K56" i="37"/>
  <c r="M56" i="37"/>
  <c r="N56" i="37"/>
  <c r="O56" i="37"/>
  <c r="P56" i="37"/>
  <c r="Q56" i="37"/>
  <c r="R56" i="37"/>
  <c r="AC56" i="37"/>
  <c r="AD56" i="37"/>
  <c r="AE56" i="37"/>
  <c r="AF56" i="37"/>
  <c r="AG56" i="37"/>
  <c r="AH56" i="37"/>
  <c r="AI56" i="37"/>
  <c r="AJ56" i="37"/>
  <c r="I57" i="37"/>
  <c r="J57" i="37"/>
  <c r="K57" i="37"/>
  <c r="M57" i="37"/>
  <c r="N57" i="37"/>
  <c r="O57" i="37"/>
  <c r="P57" i="37"/>
  <c r="Q57" i="37"/>
  <c r="R57" i="37"/>
  <c r="AC57" i="37"/>
  <c r="AD57" i="37"/>
  <c r="AE57" i="37"/>
  <c r="AF57" i="37"/>
  <c r="AG57" i="37"/>
  <c r="AH57" i="37"/>
  <c r="AI57" i="37"/>
  <c r="AJ57" i="37"/>
  <c r="I58" i="37"/>
  <c r="J58" i="37"/>
  <c r="K58" i="37"/>
  <c r="M58" i="37"/>
  <c r="N58" i="37"/>
  <c r="O58" i="37"/>
  <c r="P58" i="37"/>
  <c r="Q58" i="37"/>
  <c r="I59" i="37"/>
  <c r="J59" i="37"/>
  <c r="K59" i="37"/>
  <c r="M59" i="37"/>
  <c r="N59" i="37"/>
  <c r="O59" i="37"/>
  <c r="P59" i="37"/>
  <c r="Q59" i="37"/>
  <c r="I60" i="37"/>
  <c r="J60" i="37"/>
  <c r="K60" i="37"/>
  <c r="M60" i="37"/>
  <c r="N60" i="37"/>
  <c r="O60" i="37"/>
  <c r="P60" i="37"/>
  <c r="Q60" i="37"/>
  <c r="R60" i="37"/>
  <c r="AC60" i="37"/>
  <c r="AD60" i="37"/>
  <c r="AE60" i="37"/>
  <c r="AF60" i="37"/>
  <c r="AG60" i="37"/>
  <c r="AH60" i="37"/>
  <c r="AI60" i="37"/>
  <c r="AJ60" i="37"/>
  <c r="I61" i="37"/>
  <c r="J61" i="37"/>
  <c r="K61" i="37"/>
  <c r="M61" i="37"/>
  <c r="N61" i="37"/>
  <c r="O61" i="37"/>
  <c r="P61" i="37"/>
  <c r="Q61" i="37"/>
  <c r="R61" i="37"/>
  <c r="AC61" i="37"/>
  <c r="AD61" i="37"/>
  <c r="AE61" i="37"/>
  <c r="AF61" i="37"/>
  <c r="AG61" i="37"/>
  <c r="AH61" i="37"/>
  <c r="AI61" i="37"/>
  <c r="AJ61" i="37"/>
  <c r="I62" i="37"/>
  <c r="J62" i="37"/>
  <c r="K62" i="37"/>
  <c r="M62" i="37"/>
  <c r="N62" i="37"/>
  <c r="O62" i="37"/>
  <c r="P62" i="37"/>
  <c r="Q62" i="37"/>
  <c r="R62" i="37"/>
  <c r="AC62" i="37"/>
  <c r="AD62" i="37"/>
  <c r="AE62" i="37"/>
  <c r="AF62" i="37"/>
  <c r="AG62" i="37"/>
  <c r="AH62" i="37"/>
  <c r="AI62" i="37"/>
  <c r="AJ62" i="37"/>
  <c r="I63" i="37"/>
  <c r="J63" i="37"/>
  <c r="K63" i="37"/>
  <c r="M63" i="37"/>
  <c r="N63" i="37"/>
  <c r="O63" i="37"/>
  <c r="P63" i="37"/>
  <c r="Q63" i="37"/>
  <c r="I64" i="37"/>
  <c r="J64" i="37"/>
  <c r="K64" i="37"/>
  <c r="M64" i="37"/>
  <c r="N64" i="37"/>
  <c r="O64" i="37"/>
  <c r="P64" i="37"/>
  <c r="Q64" i="37"/>
  <c r="C65" i="37"/>
  <c r="AQ65" i="37" s="1"/>
  <c r="E65" i="37"/>
  <c r="F65" i="37"/>
  <c r="G65" i="37"/>
  <c r="I65" i="37"/>
  <c r="J65" i="37"/>
  <c r="K65" i="37"/>
  <c r="M65" i="37"/>
  <c r="N65" i="37"/>
  <c r="O65" i="37"/>
  <c r="P65" i="37"/>
  <c r="Q65" i="37"/>
  <c r="R65" i="37"/>
  <c r="AC65" i="37"/>
  <c r="AD65" i="37"/>
  <c r="AE65" i="37"/>
  <c r="AF65" i="37"/>
  <c r="AG65" i="37"/>
  <c r="AH65" i="37"/>
  <c r="AI65" i="37"/>
  <c r="AJ65" i="37"/>
  <c r="R66" i="37"/>
  <c r="AC66" i="37"/>
  <c r="AD66" i="37"/>
  <c r="AE66" i="37"/>
  <c r="AF66" i="37"/>
  <c r="AG66" i="37"/>
  <c r="AH66" i="37"/>
  <c r="AI66" i="37"/>
  <c r="AJ66" i="37"/>
  <c r="R67" i="37"/>
  <c r="AC67" i="37"/>
  <c r="AD67" i="37"/>
  <c r="AE67" i="37"/>
  <c r="AF67" i="37"/>
  <c r="AG67" i="37"/>
  <c r="AH67" i="37"/>
  <c r="AI67" i="37"/>
  <c r="AJ67" i="37"/>
  <c r="I71" i="37"/>
  <c r="J71" i="37"/>
  <c r="K71" i="37"/>
  <c r="M71" i="37"/>
  <c r="N71" i="37"/>
  <c r="O71" i="37"/>
  <c r="P71" i="37"/>
  <c r="Q71" i="37"/>
  <c r="R71" i="37"/>
  <c r="AC71" i="37"/>
  <c r="AD71" i="37"/>
  <c r="AE71" i="37"/>
  <c r="AF71" i="37"/>
  <c r="AG71" i="37"/>
  <c r="AH71" i="37"/>
  <c r="AI71" i="37"/>
  <c r="AJ71" i="37"/>
  <c r="I72" i="37"/>
  <c r="J72" i="37"/>
  <c r="K72" i="37"/>
  <c r="M72" i="37"/>
  <c r="N72" i="37"/>
  <c r="O72" i="37"/>
  <c r="P72" i="37"/>
  <c r="Q72" i="37"/>
  <c r="R72" i="37"/>
  <c r="AC72" i="37"/>
  <c r="AD72" i="37"/>
  <c r="AE72" i="37"/>
  <c r="AF72" i="37"/>
  <c r="AG72" i="37"/>
  <c r="AH72" i="37"/>
  <c r="I73" i="37"/>
  <c r="J73" i="37"/>
  <c r="K73" i="37"/>
  <c r="M73" i="37"/>
  <c r="N73" i="37"/>
  <c r="O73" i="37"/>
  <c r="P73" i="37"/>
  <c r="Q73" i="37"/>
  <c r="R73" i="37"/>
  <c r="AC73" i="37"/>
  <c r="AD73" i="37"/>
  <c r="AE73" i="37"/>
  <c r="AF73" i="37"/>
  <c r="AG73" i="37"/>
  <c r="AH73" i="37"/>
  <c r="AI73" i="37"/>
  <c r="AJ73" i="37"/>
  <c r="I74" i="37"/>
  <c r="J74" i="37"/>
  <c r="K74" i="37"/>
  <c r="M74" i="37"/>
  <c r="N74" i="37"/>
  <c r="O74" i="37"/>
  <c r="P74" i="37"/>
  <c r="Q74" i="37"/>
  <c r="I75" i="37"/>
  <c r="J75" i="37"/>
  <c r="K75" i="37"/>
  <c r="M75" i="37"/>
  <c r="N75" i="37"/>
  <c r="O75" i="37"/>
  <c r="P75" i="37"/>
  <c r="Q75" i="37"/>
  <c r="R75" i="37"/>
  <c r="AC75" i="37"/>
  <c r="AD75" i="37"/>
  <c r="AE75" i="37"/>
  <c r="AF75" i="37"/>
  <c r="AG75" i="37"/>
  <c r="AH75" i="37"/>
  <c r="AI75" i="37"/>
  <c r="AJ75" i="37"/>
  <c r="I76" i="37"/>
  <c r="J76" i="37"/>
  <c r="K76" i="37"/>
  <c r="M76" i="37"/>
  <c r="N76" i="37"/>
  <c r="O76" i="37"/>
  <c r="P76" i="37"/>
  <c r="Q76" i="37"/>
  <c r="R76" i="37"/>
  <c r="AC76" i="37"/>
  <c r="AD76" i="37"/>
  <c r="AE76" i="37"/>
  <c r="AF76" i="37"/>
  <c r="AG76" i="37"/>
  <c r="AH76" i="37"/>
  <c r="AI76" i="37"/>
  <c r="AJ76" i="37"/>
  <c r="I77" i="37"/>
  <c r="J77" i="37"/>
  <c r="K77" i="37"/>
  <c r="M77" i="37"/>
  <c r="N77" i="37"/>
  <c r="O77" i="37"/>
  <c r="P77" i="37"/>
  <c r="Q77" i="37"/>
  <c r="R77" i="37"/>
  <c r="AC77" i="37"/>
  <c r="AD77" i="37"/>
  <c r="AE77" i="37"/>
  <c r="AF77" i="37"/>
  <c r="AG77" i="37"/>
  <c r="AH77" i="37"/>
  <c r="AI77" i="37"/>
  <c r="AJ77" i="37"/>
  <c r="I78" i="37"/>
  <c r="J78" i="37"/>
  <c r="K78" i="37"/>
  <c r="M78" i="37"/>
  <c r="N78" i="37"/>
  <c r="O78" i="37"/>
  <c r="P78" i="37"/>
  <c r="Q78" i="37"/>
  <c r="R78" i="37"/>
  <c r="AC78" i="37"/>
  <c r="AD78" i="37"/>
  <c r="AE78" i="37"/>
  <c r="AF78" i="37"/>
  <c r="AG78" i="37"/>
  <c r="AH78" i="37"/>
  <c r="AI78" i="37"/>
  <c r="AJ78" i="37"/>
  <c r="I79" i="37"/>
  <c r="J79" i="37"/>
  <c r="K79" i="37"/>
  <c r="M79" i="37"/>
  <c r="N79" i="37"/>
  <c r="O79" i="37"/>
  <c r="P79" i="37"/>
  <c r="Q79" i="37"/>
  <c r="C1180" i="37"/>
  <c r="AQ1180" i="37" s="1"/>
  <c r="E1180" i="37"/>
  <c r="F1180" i="37"/>
  <c r="G1180" i="37"/>
  <c r="I1180" i="37"/>
  <c r="J1180" i="37"/>
  <c r="K1180" i="37"/>
  <c r="M1180" i="37"/>
  <c r="N1180" i="37"/>
  <c r="O1180" i="37"/>
  <c r="P1180" i="37"/>
  <c r="Q1180" i="37"/>
  <c r="I1182" i="37"/>
  <c r="J1182" i="37"/>
  <c r="K1182" i="37"/>
  <c r="M1182" i="37"/>
  <c r="N1182" i="37"/>
  <c r="O1182" i="37"/>
  <c r="P1182" i="37"/>
  <c r="Q1182" i="37"/>
  <c r="I1183" i="37"/>
  <c r="J1183" i="37"/>
  <c r="K1183" i="37"/>
  <c r="M1183" i="37"/>
  <c r="N1183" i="37"/>
  <c r="O1183" i="37"/>
  <c r="P1183" i="37"/>
  <c r="Q1183" i="37"/>
  <c r="C1184" i="37"/>
  <c r="AQ1184" i="37" s="1"/>
  <c r="E1184" i="37"/>
  <c r="F1184" i="37"/>
  <c r="G1184" i="37"/>
  <c r="I1184" i="37"/>
  <c r="J1184" i="37"/>
  <c r="K1184" i="37"/>
  <c r="M1184" i="37"/>
  <c r="N1184" i="37"/>
  <c r="O1184" i="37"/>
  <c r="P1184" i="37"/>
  <c r="Q1184" i="37"/>
  <c r="I1185" i="37"/>
  <c r="J1185" i="37"/>
  <c r="K1185" i="37"/>
  <c r="M1185" i="37"/>
  <c r="N1185" i="37"/>
  <c r="O1185" i="37"/>
  <c r="P1185" i="37"/>
  <c r="Q1185" i="37"/>
  <c r="R1185" i="37"/>
  <c r="AC1185" i="37"/>
  <c r="AD1185" i="37"/>
  <c r="AE1185" i="37"/>
  <c r="AF1185" i="37"/>
  <c r="AG1185" i="37"/>
  <c r="AH1185" i="37"/>
  <c r="AI1185" i="37"/>
  <c r="AJ1185" i="37"/>
  <c r="I1186" i="37"/>
  <c r="J1186" i="37"/>
  <c r="K1186" i="37"/>
  <c r="M1186" i="37"/>
  <c r="N1186" i="37"/>
  <c r="O1186" i="37"/>
  <c r="P1186" i="37"/>
  <c r="Q1186" i="37"/>
  <c r="R1186" i="37"/>
  <c r="AC1186" i="37"/>
  <c r="AD1186" i="37"/>
  <c r="AE1186" i="37"/>
  <c r="AF1186" i="37"/>
  <c r="AG1186" i="37"/>
  <c r="AH1186" i="37"/>
  <c r="AI1186" i="37"/>
  <c r="AJ1186" i="37"/>
  <c r="I1187" i="37"/>
  <c r="J1187" i="37"/>
  <c r="K1187" i="37"/>
  <c r="M1187" i="37"/>
  <c r="N1187" i="37"/>
  <c r="O1187" i="37"/>
  <c r="P1187" i="37"/>
  <c r="Q1187" i="37"/>
  <c r="R1187" i="37"/>
  <c r="AC1187" i="37"/>
  <c r="AD1187" i="37"/>
  <c r="AE1187" i="37"/>
  <c r="AF1187" i="37"/>
  <c r="AG1187" i="37"/>
  <c r="AH1187" i="37"/>
  <c r="AI1187" i="37"/>
  <c r="AJ1187" i="37"/>
  <c r="I1188" i="37"/>
  <c r="J1188" i="37"/>
  <c r="K1188" i="37"/>
  <c r="M1188" i="37"/>
  <c r="N1188" i="37"/>
  <c r="O1188" i="37"/>
  <c r="P1188" i="37"/>
  <c r="Q1188" i="37"/>
  <c r="R1188" i="37"/>
  <c r="AC1188" i="37"/>
  <c r="AD1188" i="37"/>
  <c r="AE1188" i="37"/>
  <c r="AF1188" i="37"/>
  <c r="AG1188" i="37"/>
  <c r="AH1188" i="37"/>
  <c r="AI1188" i="37"/>
  <c r="AJ1188" i="37"/>
  <c r="I1189" i="37"/>
  <c r="J1189" i="37"/>
  <c r="K1189" i="37"/>
  <c r="M1189" i="37"/>
  <c r="N1189" i="37"/>
  <c r="O1189" i="37"/>
  <c r="P1189" i="37"/>
  <c r="Q1189" i="37"/>
  <c r="R1189" i="37"/>
  <c r="AC1189" i="37"/>
  <c r="AD1189" i="37"/>
  <c r="AE1189" i="37"/>
  <c r="AF1189" i="37"/>
  <c r="AG1189" i="37"/>
  <c r="AH1189" i="37"/>
  <c r="AI1189" i="37"/>
  <c r="AJ1189" i="37"/>
  <c r="I1190" i="37"/>
  <c r="J1190" i="37"/>
  <c r="K1190" i="37"/>
  <c r="M1190" i="37"/>
  <c r="N1190" i="37"/>
  <c r="O1190" i="37"/>
  <c r="P1190" i="37"/>
  <c r="Q1190" i="37"/>
  <c r="R1190" i="37"/>
  <c r="AC1190" i="37"/>
  <c r="AD1190" i="37"/>
  <c r="AE1190" i="37"/>
  <c r="AF1190" i="37"/>
  <c r="AG1190" i="37"/>
  <c r="AH1190" i="37"/>
  <c r="AI1190" i="37"/>
  <c r="AJ1190" i="37"/>
  <c r="I1191" i="37"/>
  <c r="J1191" i="37"/>
  <c r="K1191" i="37"/>
  <c r="M1191" i="37"/>
  <c r="N1191" i="37"/>
  <c r="O1191" i="37"/>
  <c r="P1191" i="37"/>
  <c r="Q1191" i="37"/>
  <c r="R1191" i="37"/>
  <c r="AC1191" i="37"/>
  <c r="AD1191" i="37"/>
  <c r="AE1191" i="37"/>
  <c r="AF1191" i="37"/>
  <c r="AG1191" i="37"/>
  <c r="AH1191" i="37"/>
  <c r="AI1191" i="37"/>
  <c r="AJ1191" i="37"/>
  <c r="I1192" i="37"/>
  <c r="J1192" i="37"/>
  <c r="K1192" i="37"/>
  <c r="M1192" i="37"/>
  <c r="N1192" i="37"/>
  <c r="O1192" i="37"/>
  <c r="P1192" i="37"/>
  <c r="Q1192" i="37"/>
  <c r="R1192" i="37"/>
  <c r="AC1192" i="37"/>
  <c r="AD1192" i="37"/>
  <c r="AE1192" i="37"/>
  <c r="AF1192" i="37"/>
  <c r="AG1192" i="37"/>
  <c r="AH1192" i="37"/>
  <c r="AI1192" i="37"/>
  <c r="AJ1192" i="37"/>
  <c r="I1193" i="37"/>
  <c r="J1193" i="37"/>
  <c r="K1193" i="37"/>
  <c r="M1193" i="37"/>
  <c r="N1193" i="37"/>
  <c r="O1193" i="37"/>
  <c r="P1193" i="37"/>
  <c r="Q1193" i="37"/>
  <c r="R1193" i="37"/>
  <c r="AC1193" i="37"/>
  <c r="AD1193" i="37"/>
  <c r="AE1193" i="37"/>
  <c r="AF1193" i="37"/>
  <c r="AG1193" i="37"/>
  <c r="AH1193" i="37"/>
  <c r="AI1193" i="37"/>
  <c r="AJ1193" i="37"/>
  <c r="I1194" i="37"/>
  <c r="J1194" i="37"/>
  <c r="K1194" i="37"/>
  <c r="M1194" i="37"/>
  <c r="N1194" i="37"/>
  <c r="O1194" i="37"/>
  <c r="P1194" i="37"/>
  <c r="Q1194" i="37"/>
  <c r="R1194" i="37"/>
  <c r="AC1194" i="37"/>
  <c r="AD1194" i="37"/>
  <c r="AE1194" i="37"/>
  <c r="AF1194" i="37"/>
  <c r="AG1194" i="37"/>
  <c r="AH1194" i="37"/>
  <c r="AI1194" i="37"/>
  <c r="AJ1194" i="37"/>
  <c r="I1195" i="37"/>
  <c r="J1195" i="37"/>
  <c r="K1195" i="37"/>
  <c r="M1195" i="37"/>
  <c r="N1195" i="37"/>
  <c r="O1195" i="37"/>
  <c r="P1195" i="37"/>
  <c r="Q1195" i="37"/>
  <c r="R1195" i="37"/>
  <c r="AC1195" i="37"/>
  <c r="AD1195" i="37"/>
  <c r="AE1195" i="37"/>
  <c r="AF1195" i="37"/>
  <c r="AG1195" i="37"/>
  <c r="AH1195" i="37"/>
  <c r="AI1195" i="37"/>
  <c r="AJ1195" i="37"/>
  <c r="I1196" i="37"/>
  <c r="J1196" i="37"/>
  <c r="K1196" i="37"/>
  <c r="M1196" i="37"/>
  <c r="N1196" i="37"/>
  <c r="O1196" i="37"/>
  <c r="P1196" i="37"/>
  <c r="Q1196" i="37"/>
  <c r="R1196" i="37"/>
  <c r="AC1196" i="37"/>
  <c r="AD1196" i="37"/>
  <c r="AE1196" i="37"/>
  <c r="AF1196" i="37"/>
  <c r="AG1196" i="37"/>
  <c r="AH1196" i="37"/>
  <c r="AI1196" i="37"/>
  <c r="AJ1196" i="37"/>
  <c r="I1197" i="37"/>
  <c r="J1197" i="37"/>
  <c r="K1197" i="37"/>
  <c r="M1197" i="37"/>
  <c r="N1197" i="37"/>
  <c r="O1197" i="37"/>
  <c r="P1197" i="37"/>
  <c r="Q1197" i="37"/>
  <c r="R1197" i="37"/>
  <c r="AC1197" i="37"/>
  <c r="AD1197" i="37"/>
  <c r="AE1197" i="37"/>
  <c r="AF1197" i="37"/>
  <c r="AG1197" i="37"/>
  <c r="AH1197" i="37"/>
  <c r="AI1197" i="37"/>
  <c r="AJ1197" i="37"/>
  <c r="I1198" i="37"/>
  <c r="J1198" i="37"/>
  <c r="K1198" i="37"/>
  <c r="M1198" i="37"/>
  <c r="N1198" i="37"/>
  <c r="O1198" i="37"/>
  <c r="P1198" i="37"/>
  <c r="Q1198" i="37"/>
  <c r="R1198" i="37"/>
  <c r="AC1198" i="37"/>
  <c r="AD1198" i="37"/>
  <c r="AE1198" i="37"/>
  <c r="AF1198" i="37"/>
  <c r="AG1198" i="37"/>
  <c r="AH1198" i="37"/>
  <c r="AI1198" i="37"/>
  <c r="AJ1198" i="37"/>
  <c r="I1199" i="37"/>
  <c r="J1199" i="37"/>
  <c r="K1199" i="37"/>
  <c r="M1199" i="37"/>
  <c r="N1199" i="37"/>
  <c r="O1199" i="37"/>
  <c r="P1199" i="37"/>
  <c r="Q1199" i="37"/>
  <c r="R1199" i="37"/>
  <c r="AC1199" i="37"/>
  <c r="AD1199" i="37"/>
  <c r="AE1199" i="37"/>
  <c r="AF1199" i="37"/>
  <c r="AG1199" i="37"/>
  <c r="AH1199" i="37"/>
  <c r="AI1199" i="37"/>
  <c r="AJ1199" i="37"/>
  <c r="I1200" i="37"/>
  <c r="J1200" i="37"/>
  <c r="K1200" i="37"/>
  <c r="M1200" i="37"/>
  <c r="N1200" i="37"/>
  <c r="O1200" i="37"/>
  <c r="P1200" i="37"/>
  <c r="Q1200" i="37"/>
  <c r="R1200" i="37"/>
  <c r="AC1200" i="37"/>
  <c r="AD1200" i="37"/>
  <c r="AE1200" i="37"/>
  <c r="AF1200" i="37"/>
  <c r="AG1200" i="37"/>
  <c r="AH1200" i="37"/>
  <c r="AI1200" i="37"/>
  <c r="AJ1200" i="37"/>
  <c r="I1201" i="37"/>
  <c r="J1201" i="37"/>
  <c r="K1201" i="37"/>
  <c r="M1201" i="37"/>
  <c r="N1201" i="37"/>
  <c r="O1201" i="37"/>
  <c r="P1201" i="37"/>
  <c r="Q1201" i="37"/>
  <c r="I1202" i="37"/>
  <c r="J1202" i="37"/>
  <c r="K1202" i="37"/>
  <c r="M1202" i="37"/>
  <c r="N1202" i="37"/>
  <c r="O1202" i="37"/>
  <c r="P1202" i="37"/>
  <c r="Q1202" i="37"/>
  <c r="I1203" i="37"/>
  <c r="J1203" i="37"/>
  <c r="K1203" i="37"/>
  <c r="M1203" i="37"/>
  <c r="N1203" i="37"/>
  <c r="O1203" i="37"/>
  <c r="P1203" i="37"/>
  <c r="Q1203" i="37"/>
  <c r="R1203" i="37"/>
  <c r="AC1203" i="37"/>
  <c r="AD1203" i="37"/>
  <c r="AE1203" i="37"/>
  <c r="AF1203" i="37"/>
  <c r="AG1203" i="37"/>
  <c r="AH1203" i="37"/>
  <c r="AI1203" i="37"/>
  <c r="AJ1203" i="37"/>
  <c r="I1204" i="37"/>
  <c r="J1204" i="37"/>
  <c r="K1204" i="37"/>
  <c r="M1204" i="37"/>
  <c r="N1204" i="37"/>
  <c r="O1204" i="37"/>
  <c r="P1204" i="37"/>
  <c r="Q1204" i="37"/>
  <c r="R1204" i="37"/>
  <c r="AC1204" i="37"/>
  <c r="AD1204" i="37"/>
  <c r="AE1204" i="37"/>
  <c r="AF1204" i="37"/>
  <c r="AG1204" i="37"/>
  <c r="AH1204" i="37"/>
  <c r="AI1204" i="37"/>
  <c r="AJ1204" i="37"/>
  <c r="I1205" i="37"/>
  <c r="J1205" i="37"/>
  <c r="K1205" i="37"/>
  <c r="M1205" i="37"/>
  <c r="N1205" i="37"/>
  <c r="O1205" i="37"/>
  <c r="P1205" i="37"/>
  <c r="Q1205" i="37"/>
  <c r="I1206" i="37"/>
  <c r="J1206" i="37"/>
  <c r="K1206" i="37"/>
  <c r="M1206" i="37"/>
  <c r="N1206" i="37"/>
  <c r="O1206" i="37"/>
  <c r="P1206" i="37"/>
  <c r="Q1206" i="37"/>
  <c r="C1207" i="37"/>
  <c r="AQ1207" i="37" s="1"/>
  <c r="E1207" i="37"/>
  <c r="F1207" i="37"/>
  <c r="G1207" i="37"/>
  <c r="I1207" i="37"/>
  <c r="J1207" i="37"/>
  <c r="K1207" i="37"/>
  <c r="M1207" i="37"/>
  <c r="N1207" i="37"/>
  <c r="O1207" i="37"/>
  <c r="P1207" i="37"/>
  <c r="Q1207" i="37"/>
  <c r="R1207" i="37"/>
  <c r="AC1207" i="37"/>
  <c r="AD1207" i="37"/>
  <c r="AE1207" i="37"/>
  <c r="AF1207" i="37"/>
  <c r="AG1207" i="37"/>
  <c r="AH1207" i="37"/>
  <c r="AI1207" i="37"/>
  <c r="AJ1207" i="37"/>
  <c r="R1208" i="37"/>
  <c r="AC1208" i="37"/>
  <c r="AD1208" i="37"/>
  <c r="AE1208" i="37"/>
  <c r="AF1208" i="37"/>
  <c r="AG1208" i="37"/>
  <c r="AH1208" i="37"/>
  <c r="AI1208" i="37"/>
  <c r="AJ1208" i="37"/>
  <c r="R1209" i="37"/>
  <c r="AC1209" i="37"/>
  <c r="AD1209" i="37"/>
  <c r="AE1209" i="37"/>
  <c r="AF1209" i="37"/>
  <c r="AG1209" i="37"/>
  <c r="AH1209" i="37"/>
  <c r="AI1209" i="37"/>
  <c r="AJ1209" i="37"/>
  <c r="I1213" i="37"/>
  <c r="J1213" i="37"/>
  <c r="K1213" i="37"/>
  <c r="M1213" i="37"/>
  <c r="N1213" i="37"/>
  <c r="O1213" i="37"/>
  <c r="P1213" i="37"/>
  <c r="Q1213" i="37"/>
  <c r="R1213" i="37"/>
  <c r="AC1213" i="37"/>
  <c r="AD1213" i="37"/>
  <c r="AE1213" i="37"/>
  <c r="AF1213" i="37"/>
  <c r="AG1213" i="37"/>
  <c r="AH1213" i="37"/>
  <c r="AI1213" i="37"/>
  <c r="AJ1213" i="37"/>
  <c r="I1214" i="37"/>
  <c r="J1214" i="37"/>
  <c r="K1214" i="37"/>
  <c r="M1214" i="37"/>
  <c r="N1214" i="37"/>
  <c r="O1214" i="37"/>
  <c r="P1214" i="37"/>
  <c r="Q1214" i="37"/>
  <c r="R1214" i="37"/>
  <c r="AC1214" i="37"/>
  <c r="AD1214" i="37"/>
  <c r="AE1214" i="37"/>
  <c r="AF1214" i="37"/>
  <c r="AG1214" i="37"/>
  <c r="AH1214" i="37"/>
  <c r="AI1214" i="37"/>
  <c r="AJ1214" i="37"/>
  <c r="I1215" i="37"/>
  <c r="J1215" i="37"/>
  <c r="K1215" i="37"/>
  <c r="M1215" i="37"/>
  <c r="N1215" i="37"/>
  <c r="O1215" i="37"/>
  <c r="P1215" i="37"/>
  <c r="Q1215" i="37"/>
  <c r="R1215" i="37"/>
  <c r="AC1215" i="37"/>
  <c r="AD1215" i="37"/>
  <c r="AE1215" i="37"/>
  <c r="AF1215" i="37"/>
  <c r="AG1215" i="37"/>
  <c r="AH1215" i="37"/>
  <c r="AI1215" i="37"/>
  <c r="AJ1215" i="37"/>
  <c r="I1216" i="37"/>
  <c r="J1216" i="37"/>
  <c r="K1216" i="37"/>
  <c r="M1216" i="37"/>
  <c r="N1216" i="37"/>
  <c r="O1216" i="37"/>
  <c r="P1216" i="37"/>
  <c r="Q1216" i="37"/>
  <c r="R1216" i="37"/>
  <c r="AC1216" i="37"/>
  <c r="AD1216" i="37"/>
  <c r="AE1216" i="37"/>
  <c r="AF1216" i="37"/>
  <c r="AG1216" i="37"/>
  <c r="AH1216" i="37"/>
  <c r="AI1216" i="37"/>
  <c r="AJ1216" i="37"/>
  <c r="I1217" i="37"/>
  <c r="J1217" i="37"/>
  <c r="K1217" i="37"/>
  <c r="M1217" i="37"/>
  <c r="N1217" i="37"/>
  <c r="O1217" i="37"/>
  <c r="P1217" i="37"/>
  <c r="Q1217" i="37"/>
  <c r="R1217" i="37"/>
  <c r="AC1217" i="37"/>
  <c r="AD1217" i="37"/>
  <c r="AE1217" i="37"/>
  <c r="AF1217" i="37"/>
  <c r="AG1217" i="37"/>
  <c r="AH1217" i="37"/>
  <c r="AI1217" i="37"/>
  <c r="AJ1217" i="37"/>
  <c r="I1218" i="37"/>
  <c r="J1218" i="37"/>
  <c r="K1218" i="37"/>
  <c r="M1218" i="37"/>
  <c r="N1218" i="37"/>
  <c r="O1218" i="37"/>
  <c r="P1218" i="37"/>
  <c r="Q1218" i="37"/>
  <c r="R1218" i="37"/>
  <c r="AC1218" i="37"/>
  <c r="AD1218" i="37"/>
  <c r="AE1218" i="37"/>
  <c r="AF1218" i="37"/>
  <c r="AG1218" i="37"/>
  <c r="AH1218" i="37"/>
  <c r="AI1218" i="37"/>
  <c r="AJ1218" i="37"/>
  <c r="G1219" i="37"/>
  <c r="I1219" i="37"/>
  <c r="J1219" i="37"/>
  <c r="K1219" i="37"/>
  <c r="M1219" i="37"/>
  <c r="N1219" i="37"/>
  <c r="O1219" i="37"/>
  <c r="P1219" i="37"/>
  <c r="Q1219" i="37"/>
  <c r="R1219" i="37"/>
  <c r="AC1219" i="37"/>
  <c r="AD1219" i="37"/>
  <c r="AE1219" i="37"/>
  <c r="AF1219" i="37"/>
  <c r="AG1219" i="37"/>
  <c r="AH1219" i="37"/>
  <c r="AI1219" i="37"/>
  <c r="AJ1219" i="37"/>
  <c r="G1220" i="37"/>
  <c r="I1220" i="37"/>
  <c r="J1220" i="37"/>
  <c r="K1220" i="37"/>
  <c r="M1220" i="37"/>
  <c r="N1220" i="37"/>
  <c r="O1220" i="37"/>
  <c r="P1220" i="37"/>
  <c r="Q1220" i="37"/>
  <c r="R1220" i="37"/>
  <c r="AC1220" i="37"/>
  <c r="AD1220" i="37"/>
  <c r="AE1220" i="37"/>
  <c r="AF1220" i="37"/>
  <c r="AG1220" i="37"/>
  <c r="AH1220" i="37"/>
  <c r="AI1220" i="37"/>
  <c r="AJ1220" i="37"/>
  <c r="I1221" i="37"/>
  <c r="J1221" i="37"/>
  <c r="K1221" i="37"/>
  <c r="M1221" i="37"/>
  <c r="N1221" i="37"/>
  <c r="O1221" i="37"/>
  <c r="P1221" i="37"/>
  <c r="Q1221" i="37"/>
  <c r="R1221" i="37"/>
  <c r="AC1221" i="37"/>
  <c r="AD1221" i="37"/>
  <c r="AE1221" i="37"/>
  <c r="AF1221" i="37"/>
  <c r="AG1221" i="37"/>
  <c r="AH1221" i="37"/>
  <c r="AI1221" i="37"/>
  <c r="AJ1221" i="37"/>
  <c r="G1222" i="37"/>
  <c r="I1222" i="37"/>
  <c r="J1222" i="37"/>
  <c r="K1222" i="37"/>
  <c r="M1222" i="37"/>
  <c r="N1222" i="37"/>
  <c r="O1222" i="37"/>
  <c r="P1222" i="37"/>
  <c r="Q1222" i="37"/>
  <c r="R1222" i="37"/>
  <c r="AC1222" i="37"/>
  <c r="AD1222" i="37"/>
  <c r="AE1222" i="37"/>
  <c r="AF1222" i="37"/>
  <c r="AG1222" i="37"/>
  <c r="AH1222" i="37"/>
  <c r="AI1222" i="37"/>
  <c r="AJ1222" i="37"/>
  <c r="I1223" i="37"/>
  <c r="J1223" i="37"/>
  <c r="K1223" i="37"/>
  <c r="M1223" i="37"/>
  <c r="N1223" i="37"/>
  <c r="O1223" i="37"/>
  <c r="P1223" i="37"/>
  <c r="Q1223" i="37"/>
  <c r="R1223" i="37"/>
  <c r="AC1223" i="37"/>
  <c r="AD1223" i="37"/>
  <c r="AE1223" i="37"/>
  <c r="AF1223" i="37"/>
  <c r="AG1223" i="37"/>
  <c r="AH1223" i="37"/>
  <c r="AI1223" i="37"/>
  <c r="AJ1223" i="37"/>
  <c r="I1224" i="37"/>
  <c r="J1224" i="37"/>
  <c r="K1224" i="37"/>
  <c r="M1224" i="37"/>
  <c r="N1224" i="37"/>
  <c r="O1224" i="37"/>
  <c r="P1224" i="37"/>
  <c r="Q1224" i="37"/>
  <c r="AR44" i="37" l="1"/>
  <c r="AR77" i="37"/>
  <c r="AR67" i="37"/>
  <c r="AR55" i="37"/>
  <c r="AR51" i="37"/>
  <c r="AR72" i="37"/>
  <c r="AR34" i="37"/>
  <c r="AR31" i="37"/>
  <c r="AR18" i="37"/>
  <c r="AR14" i="37"/>
  <c r="AR65" i="37"/>
  <c r="AR35" i="37"/>
  <c r="AR27" i="37"/>
  <c r="AR57" i="37"/>
  <c r="AR53" i="37"/>
  <c r="AR52" i="37"/>
  <c r="AR45" i="37"/>
  <c r="AR28" i="37"/>
  <c r="AR75" i="37"/>
  <c r="AR73" i="37"/>
  <c r="AR32" i="37"/>
  <c r="AR19" i="37"/>
  <c r="AR17" i="37"/>
  <c r="AR76" i="37"/>
  <c r="AR60" i="37"/>
  <c r="AR54" i="37"/>
  <c r="AR42" i="37"/>
  <c r="AR33" i="37"/>
  <c r="AR29" i="37"/>
  <c r="AR24" i="37"/>
  <c r="AR20" i="37"/>
  <c r="AR61" i="37"/>
  <c r="AR30" i="37"/>
  <c r="AR25" i="37"/>
  <c r="AR21" i="37"/>
  <c r="AR50" i="37"/>
  <c r="AR38" i="37"/>
  <c r="AR41" i="37"/>
  <c r="AR78" i="37"/>
  <c r="AR71" i="37"/>
  <c r="AR40" i="37"/>
  <c r="AR22" i="37"/>
  <c r="AR43" i="37"/>
  <c r="AR39" i="37"/>
  <c r="AR13" i="37"/>
  <c r="AR66" i="37"/>
  <c r="AR36" i="37"/>
  <c r="AR16" i="37"/>
  <c r="AR23" i="37"/>
  <c r="AR15" i="37"/>
  <c r="AR62" i="37"/>
  <c r="AR56" i="37"/>
  <c r="F72" i="37"/>
  <c r="H2686" i="156"/>
  <c r="F55" i="37" s="1"/>
  <c r="F44" i="37"/>
  <c r="F45" i="37"/>
  <c r="F43" i="37"/>
  <c r="F42" i="37"/>
  <c r="H2672" i="156"/>
  <c r="F41" i="37" s="1"/>
  <c r="E2672" i="156"/>
  <c r="D41" i="37" s="1"/>
  <c r="H2652" i="156"/>
  <c r="F21" i="37" s="1"/>
  <c r="F1240" i="37" s="1"/>
  <c r="E2652" i="156"/>
  <c r="D21" i="37" s="1"/>
  <c r="D1240" i="37" s="1"/>
  <c r="AJ9" i="37"/>
  <c r="AI9" i="37"/>
  <c r="AH9" i="37"/>
  <c r="AF9" i="37"/>
  <c r="AE9" i="37"/>
  <c r="AJ10" i="37"/>
  <c r="AI10" i="37"/>
  <c r="AH10" i="37"/>
  <c r="AF10" i="37"/>
  <c r="AE10" i="37"/>
  <c r="F10" i="37"/>
  <c r="G2602" i="156"/>
  <c r="G2599" i="156"/>
  <c r="H2597" i="156"/>
  <c r="E2601" i="156"/>
  <c r="E2600" i="156"/>
  <c r="E2597" i="156"/>
  <c r="AE2589" i="156"/>
  <c r="AF2589" i="156"/>
  <c r="G2578" i="156"/>
  <c r="G2577" i="156"/>
  <c r="H2579" i="156"/>
  <c r="E2579" i="156"/>
  <c r="H2571" i="156"/>
  <c r="G2566" i="156"/>
  <c r="E2565" i="156"/>
  <c r="E2561" i="156"/>
  <c r="I2533" i="156"/>
  <c r="I2532" i="156"/>
  <c r="H2545" i="156"/>
  <c r="G2494" i="156"/>
  <c r="G2493" i="156"/>
  <c r="E2430" i="156"/>
  <c r="E2425" i="156"/>
  <c r="G2418" i="156"/>
  <c r="G2412" i="156"/>
  <c r="I2412" i="156" s="1"/>
  <c r="G2411" i="156"/>
  <c r="I2411" i="156" s="1"/>
  <c r="G2410" i="156"/>
  <c r="I2410" i="156" s="1"/>
  <c r="G2408" i="156"/>
  <c r="I2408" i="156" s="1"/>
  <c r="G2406" i="156"/>
  <c r="I2406" i="156" s="1"/>
  <c r="G2403" i="156"/>
  <c r="I2403" i="156" s="1"/>
  <c r="G2400" i="156"/>
  <c r="I2383" i="156"/>
  <c r="I2382" i="156"/>
  <c r="I2381" i="156"/>
  <c r="I2380" i="156"/>
  <c r="I2379" i="156"/>
  <c r="G2371" i="156"/>
  <c r="E2341" i="156"/>
  <c r="E2340" i="156"/>
  <c r="E2325" i="156"/>
  <c r="E2324" i="156"/>
  <c r="E2321" i="156"/>
  <c r="E2280" i="156"/>
  <c r="E2268" i="156"/>
  <c r="E2266" i="156" s="1"/>
  <c r="G2261" i="156"/>
  <c r="G2256" i="156"/>
  <c r="E2250" i="156"/>
  <c r="E2244" i="156"/>
  <c r="G2188" i="156"/>
  <c r="G2183" i="156"/>
  <c r="E2171" i="156"/>
  <c r="G2124" i="156"/>
  <c r="G2123" i="156"/>
  <c r="G2121" i="156"/>
  <c r="G2116" i="156"/>
  <c r="E2104" i="156"/>
  <c r="G2074" i="156"/>
  <c r="G2073" i="156"/>
  <c r="G2072" i="156"/>
  <c r="G2071" i="156"/>
  <c r="G2069" i="156"/>
  <c r="G2068" i="156"/>
  <c r="G2066" i="156"/>
  <c r="G2065" i="156"/>
  <c r="I2065" i="156" s="1"/>
  <c r="G2063" i="156"/>
  <c r="I2063" i="156" s="1"/>
  <c r="G2060" i="156"/>
  <c r="I2060" i="156" s="1"/>
  <c r="G2058" i="156"/>
  <c r="I2058" i="156" s="1"/>
  <c r="G2055" i="156"/>
  <c r="I2055" i="156" s="1"/>
  <c r="G2054" i="156"/>
  <c r="G2053" i="156"/>
  <c r="I2053" i="156" s="1"/>
  <c r="G2051" i="156"/>
  <c r="G2050" i="156"/>
  <c r="I2050" i="156" s="1"/>
  <c r="H2020" i="156"/>
  <c r="E2020" i="156"/>
  <c r="G2024" i="156"/>
  <c r="G2023" i="156"/>
  <c r="G2022" i="156"/>
  <c r="G2021" i="156"/>
  <c r="G2019" i="156"/>
  <c r="G2016" i="156"/>
  <c r="E2015" i="156"/>
  <c r="E2004" i="156"/>
  <c r="G1940" i="156"/>
  <c r="G1939" i="156"/>
  <c r="G1936" i="156"/>
  <c r="G1935" i="156"/>
  <c r="E1937" i="156"/>
  <c r="E1932" i="156"/>
  <c r="G1871" i="156"/>
  <c r="G1870" i="156"/>
  <c r="G1867" i="156"/>
  <c r="G1866" i="156"/>
  <c r="E1868" i="156"/>
  <c r="E1863" i="156"/>
  <c r="E1853" i="156"/>
  <c r="G1816" i="156"/>
  <c r="G1815" i="156"/>
  <c r="G1812" i="156"/>
  <c r="G1811" i="156"/>
  <c r="E1798" i="156"/>
  <c r="I2400" i="156" l="1"/>
  <c r="G2393" i="156"/>
  <c r="H2596" i="156"/>
  <c r="R42" i="37"/>
  <c r="E1795" i="156"/>
  <c r="E2101" i="156"/>
  <c r="E2424" i="156"/>
  <c r="G2565" i="156"/>
  <c r="G2571" i="156" s="1"/>
  <c r="I2571" i="156" s="1"/>
  <c r="C10" i="37"/>
  <c r="AQ10" i="37" s="1"/>
  <c r="C41" i="37"/>
  <c r="AQ41" i="37" s="1"/>
  <c r="C43" i="37"/>
  <c r="AQ43" i="37" s="1"/>
  <c r="C44" i="37"/>
  <c r="AQ44" i="37" s="1"/>
  <c r="E1850" i="156"/>
  <c r="E2241" i="156"/>
  <c r="I2578" i="156"/>
  <c r="C72" i="37"/>
  <c r="AQ72" i="37" s="1"/>
  <c r="E2001" i="156"/>
  <c r="E2278" i="156"/>
  <c r="E2560" i="156"/>
  <c r="I2591" i="156"/>
  <c r="E2596" i="156"/>
  <c r="I2599" i="156"/>
  <c r="C21" i="37"/>
  <c r="C42" i="37"/>
  <c r="AQ42" i="37" s="1"/>
  <c r="C45" i="37"/>
  <c r="AQ45" i="37" s="1"/>
  <c r="C51" i="37"/>
  <c r="AQ51" i="37" s="1"/>
  <c r="E2168" i="156"/>
  <c r="E2320" i="156"/>
  <c r="E2571" i="156"/>
  <c r="E2607" i="156"/>
  <c r="G2601" i="156"/>
  <c r="C53" i="37"/>
  <c r="AQ53" i="37" s="1"/>
  <c r="I2068" i="156"/>
  <c r="R9" i="37"/>
  <c r="R10" i="37"/>
  <c r="I2589" i="156"/>
  <c r="I2534" i="156"/>
  <c r="AI2589" i="156"/>
  <c r="G2597" i="156"/>
  <c r="G2600" i="156"/>
  <c r="G2579" i="156"/>
  <c r="I2577" i="156"/>
  <c r="E1862" i="156"/>
  <c r="G2020" i="156"/>
  <c r="E2014" i="156"/>
  <c r="E1931" i="156"/>
  <c r="E2608" i="156" l="1"/>
  <c r="H2606" i="156"/>
  <c r="E2606" i="156"/>
  <c r="C1240" i="37"/>
  <c r="AQ1240" i="37" s="1"/>
  <c r="AQ21" i="37"/>
  <c r="I2531" i="156"/>
  <c r="I2579" i="156"/>
  <c r="G2607" i="156"/>
  <c r="G2596" i="156"/>
  <c r="I2597" i="156"/>
  <c r="G2608" i="156" l="1"/>
  <c r="G2606" i="156"/>
  <c r="I2596" i="156"/>
  <c r="I2606" i="156" l="1"/>
  <c r="G1761" i="156"/>
  <c r="G1760" i="156"/>
  <c r="G1759" i="156"/>
  <c r="G1756" i="156"/>
  <c r="G1755" i="156"/>
  <c r="E1757" i="156"/>
  <c r="E1752" i="156"/>
  <c r="E1747" i="156"/>
  <c r="E1742" i="156"/>
  <c r="E1729" i="156"/>
  <c r="E1726" i="156"/>
  <c r="E1715" i="156"/>
  <c r="E1712" i="156"/>
  <c r="E1701" i="156"/>
  <c r="E1700" i="156"/>
  <c r="E1698" i="156"/>
  <c r="E1654" i="156"/>
  <c r="E1649" i="156"/>
  <c r="E1644" i="156"/>
  <c r="E1638" i="156"/>
  <c r="G1655" i="156"/>
  <c r="G1650" i="156"/>
  <c r="G1598" i="156"/>
  <c r="G1597" i="156"/>
  <c r="G1595" i="156"/>
  <c r="G1593" i="156"/>
  <c r="G1583" i="156"/>
  <c r="I1583" i="156" s="1"/>
  <c r="G1590" i="156"/>
  <c r="E1594" i="156"/>
  <c r="E1589" i="156"/>
  <c r="E1586" i="156"/>
  <c r="E1578" i="156"/>
  <c r="H1561" i="156"/>
  <c r="E1561" i="156"/>
  <c r="E1528" i="156"/>
  <c r="E1523" i="156"/>
  <c r="E1520" i="156"/>
  <c r="E1512" i="156"/>
  <c r="E1509" i="156" s="1"/>
  <c r="E1546" i="156"/>
  <c r="H1503" i="156"/>
  <c r="H1504" i="156" s="1"/>
  <c r="E1503" i="156"/>
  <c r="M1502" i="156"/>
  <c r="L1502" i="156"/>
  <c r="G1502" i="156"/>
  <c r="G1472" i="156"/>
  <c r="G1471" i="156"/>
  <c r="G1470" i="156"/>
  <c r="G1469" i="156"/>
  <c r="G1468" i="156"/>
  <c r="G1466" i="156"/>
  <c r="G1465" i="156"/>
  <c r="G1464" i="156"/>
  <c r="G1463" i="156"/>
  <c r="G1456" i="156"/>
  <c r="E1467" i="156"/>
  <c r="E1462" i="156"/>
  <c r="E1459" i="156"/>
  <c r="E1451" i="156"/>
  <c r="G1408" i="156"/>
  <c r="G1407" i="156"/>
  <c r="G1406" i="156"/>
  <c r="G1405" i="156"/>
  <c r="G1403" i="156"/>
  <c r="G1402" i="156"/>
  <c r="G1401" i="156"/>
  <c r="G1400" i="156"/>
  <c r="E1404" i="156"/>
  <c r="E1399" i="156"/>
  <c r="E1396" i="156"/>
  <c r="E1388" i="156"/>
  <c r="H1363" i="156"/>
  <c r="E1363" i="156"/>
  <c r="G1359" i="156"/>
  <c r="G1358" i="156"/>
  <c r="I1358" i="156" s="1"/>
  <c r="G1357" i="156"/>
  <c r="I1357" i="156" s="1"/>
  <c r="G1356" i="156"/>
  <c r="I1356" i="156" s="1"/>
  <c r="G1355" i="156"/>
  <c r="I1355" i="156" s="1"/>
  <c r="G1354" i="156"/>
  <c r="I1354" i="156" s="1"/>
  <c r="G1353" i="156"/>
  <c r="I1353" i="156" s="1"/>
  <c r="G1351" i="156"/>
  <c r="I1351" i="156" s="1"/>
  <c r="G1350" i="156"/>
  <c r="I1350" i="156" s="1"/>
  <c r="G1349" i="156"/>
  <c r="I1349" i="156" s="1"/>
  <c r="G1348" i="156"/>
  <c r="I1348" i="156" s="1"/>
  <c r="G1347" i="156"/>
  <c r="I1347" i="156" s="1"/>
  <c r="G1346" i="156"/>
  <c r="I1346" i="156" s="1"/>
  <c r="G1345" i="156"/>
  <c r="I1345" i="156" s="1"/>
  <c r="G1344" i="156"/>
  <c r="I1344" i="156" s="1"/>
  <c r="G1343" i="156"/>
  <c r="I1343" i="156" s="1"/>
  <c r="G1342" i="156"/>
  <c r="I1342" i="156" s="1"/>
  <c r="G1340" i="156"/>
  <c r="I1340" i="156" s="1"/>
  <c r="G1303" i="156"/>
  <c r="I1303" i="156" s="1"/>
  <c r="G1310" i="156"/>
  <c r="G1315" i="156"/>
  <c r="E1314" i="156"/>
  <c r="E1309" i="156"/>
  <c r="E1304" i="156"/>
  <c r="E1298" i="156"/>
  <c r="E1322" i="156"/>
  <c r="E1320" i="156" s="1"/>
  <c r="G1262" i="156"/>
  <c r="G1256" i="156" l="1"/>
  <c r="I1256" i="156" s="1"/>
  <c r="R1502" i="156"/>
  <c r="S1502" i="156" s="1"/>
  <c r="E1385" i="156"/>
  <c r="E1457" i="156"/>
  <c r="I1502" i="156"/>
  <c r="E1518" i="156"/>
  <c r="E1575" i="156"/>
  <c r="E1728" i="156"/>
  <c r="E1295" i="156"/>
  <c r="E1394" i="156"/>
  <c r="E1584" i="156"/>
  <c r="E1711" i="156"/>
  <c r="E1739" i="156"/>
  <c r="E1635" i="156"/>
  <c r="E1697" i="156"/>
  <c r="E1714" i="156"/>
  <c r="E1448" i="156"/>
  <c r="I1456" i="156"/>
  <c r="E1504" i="156"/>
  <c r="E1725" i="156"/>
  <c r="E1751" i="156"/>
  <c r="E1648" i="156"/>
  <c r="E1588" i="156"/>
  <c r="E1522" i="156"/>
  <c r="E1461" i="156"/>
  <c r="O1502" i="156"/>
  <c r="Q1502" i="156" s="1"/>
  <c r="E1398" i="156"/>
  <c r="E1308" i="156"/>
  <c r="G1246" i="156" l="1"/>
  <c r="G1251" i="156"/>
  <c r="G1239" i="156"/>
  <c r="I1239" i="156" s="1"/>
  <c r="E1245" i="156"/>
  <c r="E1250" i="156"/>
  <c r="E1240" i="156"/>
  <c r="E1234" i="156"/>
  <c r="G962" i="156"/>
  <c r="I962" i="156" s="1"/>
  <c r="G1184" i="156"/>
  <c r="G1179" i="156"/>
  <c r="G1172" i="156"/>
  <c r="I1172" i="156" s="1"/>
  <c r="G1213" i="156"/>
  <c r="I1213" i="156" s="1"/>
  <c r="G1212" i="156"/>
  <c r="I1212" i="156" s="1"/>
  <c r="G1211" i="156"/>
  <c r="E1142" i="156"/>
  <c r="E1140" i="156"/>
  <c r="E1134" i="156"/>
  <c r="E1107" i="156"/>
  <c r="E1105" i="156"/>
  <c r="E1099" i="156"/>
  <c r="E1070" i="156"/>
  <c r="E1068" i="156"/>
  <c r="E1062" i="156"/>
  <c r="G1040" i="156"/>
  <c r="G1021" i="156"/>
  <c r="G1020" i="156"/>
  <c r="G1017" i="156"/>
  <c r="G1016" i="156"/>
  <c r="G966" i="156"/>
  <c r="I966" i="156" s="1"/>
  <c r="H984" i="156"/>
  <c r="E984" i="156"/>
  <c r="E1097" i="156" l="1"/>
  <c r="E1231" i="156"/>
  <c r="G984" i="156"/>
  <c r="E1060" i="156"/>
  <c r="E1132" i="156"/>
  <c r="I1040" i="156"/>
  <c r="G2652" i="156"/>
  <c r="E1244" i="156"/>
  <c r="I2652" i="156" l="1"/>
  <c r="G21" i="37" s="1"/>
  <c r="E21" i="37"/>
  <c r="G977" i="156"/>
  <c r="I977" i="156" s="1"/>
  <c r="G976" i="156"/>
  <c r="I976" i="156" s="1"/>
  <c r="G975" i="156"/>
  <c r="I975" i="156" s="1"/>
  <c r="E963" i="156"/>
  <c r="G953" i="156"/>
  <c r="G952" i="156"/>
  <c r="G949" i="156"/>
  <c r="G948" i="156"/>
  <c r="E940" i="156"/>
  <c r="E935" i="156"/>
  <c r="G913" i="156"/>
  <c r="G912" i="156"/>
  <c r="G911" i="156"/>
  <c r="I910" i="156" l="1"/>
  <c r="E1240" i="37"/>
  <c r="E983" i="156"/>
  <c r="G1240" i="37" l="1"/>
  <c r="E872" i="156"/>
  <c r="E2690" i="156" l="1"/>
  <c r="D59" i="37" s="1"/>
  <c r="E891" i="156"/>
  <c r="AF890" i="156"/>
  <c r="M890" i="156"/>
  <c r="L890" i="156"/>
  <c r="G890" i="156"/>
  <c r="R890" i="156" l="1"/>
  <c r="S890" i="156" s="1"/>
  <c r="I890" i="156"/>
  <c r="C59" i="37"/>
  <c r="AQ59" i="37" s="1"/>
  <c r="O890" i="156"/>
  <c r="Q890" i="156" s="1"/>
  <c r="G871" i="156" l="1"/>
  <c r="G870" i="156"/>
  <c r="G869" i="156"/>
  <c r="G868" i="156"/>
  <c r="G867" i="156"/>
  <c r="G866" i="156"/>
  <c r="G865" i="156"/>
  <c r="G825" i="156"/>
  <c r="G830" i="156"/>
  <c r="G842" i="156"/>
  <c r="G848" i="156"/>
  <c r="G850" i="156"/>
  <c r="G851" i="156"/>
  <c r="G864" i="156"/>
  <c r="I864" i="156" s="1"/>
  <c r="G863" i="156"/>
  <c r="I863" i="156" s="1"/>
  <c r="G861" i="156"/>
  <c r="I861" i="156" s="1"/>
  <c r="G860" i="156"/>
  <c r="I860" i="156" s="1"/>
  <c r="G859" i="156"/>
  <c r="I859" i="156" s="1"/>
  <c r="G858" i="156"/>
  <c r="I858" i="156" s="1"/>
  <c r="G857" i="156"/>
  <c r="I857" i="156" s="1"/>
  <c r="G856" i="156"/>
  <c r="I856" i="156" s="1"/>
  <c r="G854" i="156"/>
  <c r="E847" i="156"/>
  <c r="E837" i="156"/>
  <c r="E835" i="156" s="1"/>
  <c r="E829" i="156"/>
  <c r="E824" i="156"/>
  <c r="E819" i="156"/>
  <c r="E813" i="156"/>
  <c r="I865" i="156" l="1"/>
  <c r="I866" i="156"/>
  <c r="G872" i="156"/>
  <c r="E810" i="156"/>
  <c r="E823" i="156"/>
  <c r="AL761" i="156"/>
  <c r="AJ761" i="156"/>
  <c r="AH1210" i="37" s="1"/>
  <c r="AH761" i="156"/>
  <c r="AG761" i="156"/>
  <c r="AE1210" i="37" s="1"/>
  <c r="T761" i="156"/>
  <c r="R1210" i="37" s="1"/>
  <c r="H344" i="156"/>
  <c r="E344" i="156"/>
  <c r="E523" i="156"/>
  <c r="E521" i="156"/>
  <c r="E511" i="156"/>
  <c r="E508" i="156"/>
  <c r="E489" i="156"/>
  <c r="E481" i="156"/>
  <c r="G464" i="156"/>
  <c r="G461" i="156"/>
  <c r="G460" i="156"/>
  <c r="G458" i="156"/>
  <c r="G457" i="156"/>
  <c r="G456" i="156"/>
  <c r="G452" i="156"/>
  <c r="G446" i="156"/>
  <c r="G441" i="156"/>
  <c r="I441" i="156" s="1"/>
  <c r="G440" i="156"/>
  <c r="G439" i="156"/>
  <c r="I439" i="156" s="1"/>
  <c r="G438" i="156"/>
  <c r="G437" i="156"/>
  <c r="I437" i="156" s="1"/>
  <c r="G436" i="156"/>
  <c r="G434" i="156"/>
  <c r="G433" i="156"/>
  <c r="I433" i="156" s="1"/>
  <c r="G430" i="156"/>
  <c r="I429" i="156"/>
  <c r="G426" i="156"/>
  <c r="G425" i="156"/>
  <c r="G423" i="156"/>
  <c r="G422" i="156"/>
  <c r="I422" i="156" s="1"/>
  <c r="G382" i="156"/>
  <c r="G381" i="156"/>
  <c r="G380" i="156"/>
  <c r="G378" i="156"/>
  <c r="I378" i="156" s="1"/>
  <c r="G377" i="156"/>
  <c r="I377" i="156" s="1"/>
  <c r="G376" i="156"/>
  <c r="I376" i="156" s="1"/>
  <c r="G375" i="156"/>
  <c r="I375" i="156" s="1"/>
  <c r="G374" i="156"/>
  <c r="I374" i="156" s="1"/>
  <c r="G373" i="156"/>
  <c r="G372" i="156"/>
  <c r="G371" i="156"/>
  <c r="G370" i="156"/>
  <c r="G368" i="156"/>
  <c r="G366" i="156"/>
  <c r="G365" i="156"/>
  <c r="G364" i="156"/>
  <c r="G363" i="156"/>
  <c r="I363" i="156" s="1"/>
  <c r="G362" i="156"/>
  <c r="G361" i="156"/>
  <c r="I361" i="156" s="1"/>
  <c r="G360" i="156"/>
  <c r="I360" i="156" s="1"/>
  <c r="G358" i="156"/>
  <c r="I358" i="156" s="1"/>
  <c r="G357" i="156"/>
  <c r="I357" i="156" s="1"/>
  <c r="G356" i="156"/>
  <c r="I356" i="156" s="1"/>
  <c r="G355" i="156"/>
  <c r="I355" i="156" s="1"/>
  <c r="G354" i="156"/>
  <c r="I354" i="156" s="1"/>
  <c r="G353" i="156"/>
  <c r="I353" i="156" s="1"/>
  <c r="G352" i="156"/>
  <c r="I352" i="156" s="1"/>
  <c r="G351" i="156"/>
  <c r="G350" i="156"/>
  <c r="I350" i="156" s="1"/>
  <c r="G349" i="156"/>
  <c r="G348" i="156"/>
  <c r="G347" i="156"/>
  <c r="I347" i="156" s="1"/>
  <c r="G346" i="156"/>
  <c r="G297" i="156"/>
  <c r="G296" i="156"/>
  <c r="G295" i="156"/>
  <c r="G294" i="156"/>
  <c r="G293" i="156"/>
  <c r="G292" i="156"/>
  <c r="G291" i="156"/>
  <c r="G290" i="156"/>
  <c r="G288" i="156"/>
  <c r="G287" i="156"/>
  <c r="I287" i="156" s="1"/>
  <c r="G286" i="156"/>
  <c r="G284" i="156"/>
  <c r="G281" i="156"/>
  <c r="G280" i="156"/>
  <c r="AJ1210" i="37" l="1"/>
  <c r="AF1210" i="37"/>
  <c r="E479" i="156"/>
  <c r="E520" i="156"/>
  <c r="E487" i="156"/>
  <c r="E507" i="156"/>
  <c r="E510" i="156"/>
  <c r="I418" i="156"/>
  <c r="I366" i="156"/>
  <c r="I291" i="156"/>
  <c r="I290" i="156"/>
  <c r="I280" i="156"/>
  <c r="I284" i="156"/>
  <c r="H159" i="156"/>
  <c r="E159" i="156"/>
  <c r="G158" i="156"/>
  <c r="G157" i="156"/>
  <c r="G156" i="156"/>
  <c r="G154" i="156"/>
  <c r="I154" i="156" s="1"/>
  <c r="G152" i="156"/>
  <c r="G150" i="156"/>
  <c r="I150" i="156" s="1"/>
  <c r="G148" i="156"/>
  <c r="G147" i="156" l="1"/>
  <c r="G159" i="156"/>
  <c r="AF902" i="157" l="1"/>
  <c r="AJ58" i="37" l="1"/>
  <c r="AH58" i="37"/>
  <c r="AK2000" i="157" l="1"/>
  <c r="AH860" i="37" s="1"/>
  <c r="AK1995" i="157"/>
  <c r="AH855" i="37" s="1"/>
  <c r="AK1991" i="157"/>
  <c r="AH851" i="37" s="1"/>
  <c r="AK1987" i="157"/>
  <c r="AH847" i="37" s="1"/>
  <c r="AK1982" i="157"/>
  <c r="AH842" i="37" s="1"/>
  <c r="AK1956" i="157"/>
  <c r="AH816" i="37" s="1"/>
  <c r="AK1942" i="157"/>
  <c r="AH802" i="37" s="1"/>
  <c r="AK1941" i="157"/>
  <c r="AH801" i="37" s="1"/>
  <c r="AK1939" i="157"/>
  <c r="AH799" i="37" s="1"/>
  <c r="AF595" i="156"/>
  <c r="AJ596" i="156"/>
  <c r="AJ1846" i="156"/>
  <c r="M2921" i="156"/>
  <c r="R2921" i="156" l="1"/>
  <c r="AF969" i="157"/>
  <c r="AC149" i="37" s="1"/>
  <c r="AC9" i="37"/>
  <c r="AC10" i="37"/>
  <c r="AE761" i="156"/>
  <c r="AC1210" i="37" s="1"/>
  <c r="G585" i="156" l="1"/>
  <c r="G302" i="156"/>
  <c r="G301" i="156"/>
  <c r="G300" i="156"/>
  <c r="G299" i="156"/>
  <c r="G298" i="156"/>
  <c r="AM728" i="157" l="1"/>
  <c r="AL728" i="157"/>
  <c r="AJ2414" i="156" l="1"/>
  <c r="AI545" i="157" l="1"/>
  <c r="AI238" i="157"/>
  <c r="AI248" i="157" s="1"/>
  <c r="AH2393" i="156"/>
  <c r="AG2393" i="156"/>
  <c r="AG2689" i="156" l="1"/>
  <c r="AE58" i="37" s="1"/>
  <c r="AG2413" i="156"/>
  <c r="AH2689" i="156"/>
  <c r="AH2413" i="156"/>
  <c r="AL701" i="157"/>
  <c r="AM701" i="157"/>
  <c r="AF58" i="37" l="1"/>
  <c r="I519" i="157"/>
  <c r="F519" i="157" l="1"/>
  <c r="R58" i="37" l="1"/>
  <c r="AD19" i="57" l="1"/>
  <c r="AC61" i="46"/>
  <c r="AF2371" i="157"/>
  <c r="AC1055" i="37" s="1"/>
  <c r="AF2430" i="157"/>
  <c r="AC1114" i="37" s="1"/>
  <c r="AF2425" i="157"/>
  <c r="AC1109" i="37" s="1"/>
  <c r="AF2421" i="157"/>
  <c r="AC1105" i="37" s="1"/>
  <c r="AF2345" i="157"/>
  <c r="AF2405" i="157" s="1"/>
  <c r="AC1089" i="37" s="1"/>
  <c r="AF2387" i="157"/>
  <c r="AC1071" i="37" s="1"/>
  <c r="AF2373" i="157"/>
  <c r="AC1057" i="37" s="1"/>
  <c r="AF2372" i="157"/>
  <c r="AC1056" i="37" s="1"/>
  <c r="AF2370" i="157"/>
  <c r="AC1054" i="37" s="1"/>
  <c r="AF2292" i="157"/>
  <c r="AC1051" i="37" s="1"/>
  <c r="AF2287" i="157"/>
  <c r="AC1046" i="37" s="1"/>
  <c r="AF2283" i="157"/>
  <c r="AC1042" i="37" s="1"/>
  <c r="AF2193" i="157"/>
  <c r="AF2278" i="157" s="1"/>
  <c r="AC1037" i="37" s="1"/>
  <c r="AF2248" i="157"/>
  <c r="AC1007" i="37" s="1"/>
  <c r="AF2234" i="157"/>
  <c r="AC993" i="37" s="1"/>
  <c r="AF2233" i="157"/>
  <c r="AC992" i="37" s="1"/>
  <c r="AF2232" i="157"/>
  <c r="AC991" i="37" s="1"/>
  <c r="AF2147" i="157"/>
  <c r="AC924" i="37" s="1"/>
  <c r="AF2078" i="157"/>
  <c r="AF2142" i="157"/>
  <c r="AC919" i="37" s="1"/>
  <c r="AF2138" i="157"/>
  <c r="AC915" i="37" s="1"/>
  <c r="AF2134" i="157"/>
  <c r="AC911" i="37" s="1"/>
  <c r="AF2059" i="157"/>
  <c r="AF2133" i="157" s="1"/>
  <c r="AC910" i="37" s="1"/>
  <c r="AF2103" i="157"/>
  <c r="AC880" i="37" s="1"/>
  <c r="AF2089" i="157"/>
  <c r="AC866" i="37" s="1"/>
  <c r="AF2088" i="157"/>
  <c r="AC865" i="37" s="1"/>
  <c r="AF2086" i="157"/>
  <c r="AC863" i="37" s="1"/>
  <c r="AF1937" i="157"/>
  <c r="AF1924" i="157"/>
  <c r="AF1925" i="157" s="1"/>
  <c r="AF2000" i="157"/>
  <c r="AC860" i="37" s="1"/>
  <c r="AF1995" i="157"/>
  <c r="AC855" i="37" s="1"/>
  <c r="AF1987" i="157"/>
  <c r="AC847" i="37" s="1"/>
  <c r="AF1882" i="157"/>
  <c r="AF1982" i="157" s="1"/>
  <c r="AC842" i="37" s="1"/>
  <c r="AF1956" i="157"/>
  <c r="AC816" i="37" s="1"/>
  <c r="AF1942" i="157"/>
  <c r="AC802" i="37" s="1"/>
  <c r="AF1941" i="157"/>
  <c r="AC801" i="37" s="1"/>
  <c r="AF1939" i="157"/>
  <c r="AC799" i="37" s="1"/>
  <c r="AF1824" i="157"/>
  <c r="AC796" i="37" s="1"/>
  <c r="AF1819" i="157"/>
  <c r="AC791" i="37" s="1"/>
  <c r="AF1813" i="157"/>
  <c r="AC785" i="37" s="1"/>
  <c r="AF1732" i="157"/>
  <c r="AF1809" i="157"/>
  <c r="AC781" i="37" s="1"/>
  <c r="AF1709" i="157"/>
  <c r="AF1777" i="157"/>
  <c r="AC749" i="37" s="1"/>
  <c r="AF1763" i="157"/>
  <c r="AC735" i="37" s="1"/>
  <c r="AF1762" i="157"/>
  <c r="AC734" i="37" s="1"/>
  <c r="AF1760" i="157"/>
  <c r="AC732" i="37" s="1"/>
  <c r="AF1662" i="157"/>
  <c r="AC596" i="37" s="1"/>
  <c r="AF1661" i="157"/>
  <c r="AC595" i="37" s="1"/>
  <c r="AF1668" i="157"/>
  <c r="AC602" i="37" s="1"/>
  <c r="AF1663" i="157"/>
  <c r="AC597" i="37" s="1"/>
  <c r="AF1658" i="157"/>
  <c r="AC592" i="37" s="1"/>
  <c r="AF1572" i="157"/>
  <c r="AF1649" i="157" s="1"/>
  <c r="AC583" i="37" s="1"/>
  <c r="AF1624" i="157"/>
  <c r="AC558" i="37" s="1"/>
  <c r="AF1610" i="157"/>
  <c r="AC544" i="37" s="1"/>
  <c r="AF1609" i="157"/>
  <c r="AC543" i="37" s="1"/>
  <c r="AF1607" i="157"/>
  <c r="AC541" i="37" s="1"/>
  <c r="AF1529" i="157"/>
  <c r="AC472" i="37" s="1"/>
  <c r="AF1524" i="157"/>
  <c r="AC467" i="37" s="1"/>
  <c r="AF1439" i="157"/>
  <c r="AF1486" i="157"/>
  <c r="AC429" i="37" s="1"/>
  <c r="AF1472" i="157"/>
  <c r="AC415" i="37" s="1"/>
  <c r="AF1471" i="157"/>
  <c r="AC414" i="37" s="1"/>
  <c r="AF1469" i="157"/>
  <c r="AC412" i="37" s="1"/>
  <c r="AF1299" i="157"/>
  <c r="AF1252" i="157"/>
  <c r="AF1251" i="157"/>
  <c r="AF1322" i="157"/>
  <c r="AC347" i="37" s="1"/>
  <c r="AF1384" i="157"/>
  <c r="AC409" i="37" s="1"/>
  <c r="AF1239" i="157"/>
  <c r="AF1200" i="157"/>
  <c r="AF1325" i="157"/>
  <c r="AC350" i="37" s="1"/>
  <c r="AF1082" i="157"/>
  <c r="AF1084" i="157"/>
  <c r="AF1065" i="157"/>
  <c r="AF1143" i="157"/>
  <c r="AC213" i="37" s="1"/>
  <c r="AF1134" i="157"/>
  <c r="AC204" i="37" s="1"/>
  <c r="AF1103" i="157"/>
  <c r="AC173" i="37" s="1"/>
  <c r="AF1089" i="157"/>
  <c r="AC159" i="37" s="1"/>
  <c r="AF1088" i="157"/>
  <c r="AC158" i="37" s="1"/>
  <c r="AF1087" i="157"/>
  <c r="AC157" i="37" s="1"/>
  <c r="AF966" i="157"/>
  <c r="AC146" i="37" s="1"/>
  <c r="AF899" i="157"/>
  <c r="AF864" i="157"/>
  <c r="AF798" i="157"/>
  <c r="AF974" i="157"/>
  <c r="AC154" i="37" s="1"/>
  <c r="AF728" i="157"/>
  <c r="AF729" i="157" s="1"/>
  <c r="AF687" i="157"/>
  <c r="AF688" i="157" s="1"/>
  <c r="AF655" i="157"/>
  <c r="AF596" i="157"/>
  <c r="AF595" i="157"/>
  <c r="AF515" i="157"/>
  <c r="AF457" i="157"/>
  <c r="AF403" i="157"/>
  <c r="AF397" i="157"/>
  <c r="AF339" i="157"/>
  <c r="AF153" i="157"/>
  <c r="AF85" i="157"/>
  <c r="AF58" i="157"/>
  <c r="AE3510" i="156"/>
  <c r="AC1177" i="37" s="1"/>
  <c r="AE3509" i="156"/>
  <c r="AC1176" i="37" s="1"/>
  <c r="AE3508" i="156"/>
  <c r="AC1175" i="37" s="1"/>
  <c r="AE3507" i="156"/>
  <c r="AC1174" i="37" s="1"/>
  <c r="AE3505" i="156"/>
  <c r="AC1172" i="37" s="1"/>
  <c r="AE3504" i="156"/>
  <c r="AC1171" i="37" s="1"/>
  <c r="AE3425" i="156"/>
  <c r="AE3341" i="156"/>
  <c r="AE3299" i="156"/>
  <c r="AC729" i="37" s="1"/>
  <c r="AE3232" i="156"/>
  <c r="AE3295" i="156" s="1"/>
  <c r="AC725" i="37" s="1"/>
  <c r="AE3294" i="156"/>
  <c r="AC724" i="37" s="1"/>
  <c r="AE3291" i="156"/>
  <c r="AC721" i="37" s="1"/>
  <c r="AE3287" i="156"/>
  <c r="AC717" i="37" s="1"/>
  <c r="AE3213" i="156"/>
  <c r="AE3263" i="156" s="1"/>
  <c r="AC693" i="37" s="1"/>
  <c r="AE3256" i="156"/>
  <c r="AC686" i="37" s="1"/>
  <c r="AE3242" i="156"/>
  <c r="AC672" i="37" s="1"/>
  <c r="AE3241" i="156"/>
  <c r="AC671" i="37" s="1"/>
  <c r="AE3239" i="156"/>
  <c r="AC669" i="37" s="1"/>
  <c r="AE3089" i="156"/>
  <c r="AE3153" i="156" s="1"/>
  <c r="AC662" i="37" s="1"/>
  <c r="AE3152" i="156"/>
  <c r="AC661" i="37" s="1"/>
  <c r="AE3144" i="156"/>
  <c r="AC653" i="37" s="1"/>
  <c r="AE3061" i="156"/>
  <c r="AE3131" i="156" s="1"/>
  <c r="AC640" i="37" s="1"/>
  <c r="AE3112" i="156"/>
  <c r="AC621" i="37" s="1"/>
  <c r="AE3098" i="156"/>
  <c r="AC607" i="37" s="1"/>
  <c r="AE3097" i="156"/>
  <c r="AC606" i="37" s="1"/>
  <c r="AE3096" i="156"/>
  <c r="AC605" i="37" s="1"/>
  <c r="AE2999" i="156"/>
  <c r="AC537" i="37" s="1"/>
  <c r="AE2998" i="156"/>
  <c r="AC536" i="37" s="1"/>
  <c r="AE2997" i="156"/>
  <c r="AC535" i="37" s="1"/>
  <c r="AE2996" i="156"/>
  <c r="AC534" i="37" s="1"/>
  <c r="AE2953" i="156"/>
  <c r="AC491" i="37" s="1"/>
  <c r="AE2952" i="156"/>
  <c r="AC490" i="37" s="1"/>
  <c r="AE2951" i="156"/>
  <c r="AC489" i="37" s="1"/>
  <c r="AE2950" i="156"/>
  <c r="AC488" i="37" s="1"/>
  <c r="AE2948" i="156"/>
  <c r="AC486" i="37" s="1"/>
  <c r="AE2947" i="156"/>
  <c r="AC485" i="37" s="1"/>
  <c r="AE2946" i="156"/>
  <c r="AC484" i="37" s="1"/>
  <c r="AE2945" i="156"/>
  <c r="AC483" i="37" s="1"/>
  <c r="AE2944" i="156"/>
  <c r="AC482" i="37" s="1"/>
  <c r="AE2943" i="156"/>
  <c r="AC481" i="37" s="1"/>
  <c r="AE2942" i="156"/>
  <c r="AC480" i="37" s="1"/>
  <c r="AE2941" i="156"/>
  <c r="AC479" i="37" s="1"/>
  <c r="AE2995" i="156"/>
  <c r="AC533" i="37" s="1"/>
  <c r="AE2994" i="156"/>
  <c r="AC532" i="37" s="1"/>
  <c r="AE2985" i="156"/>
  <c r="AC523" i="37" s="1"/>
  <c r="AE2894" i="156"/>
  <c r="AE2980" i="156" s="1"/>
  <c r="AC518" i="37" s="1"/>
  <c r="AE2954" i="156"/>
  <c r="AC492" i="37" s="1"/>
  <c r="AE2940" i="156"/>
  <c r="AC478" i="37" s="1"/>
  <c r="AE2939" i="156"/>
  <c r="AC477" i="37" s="1"/>
  <c r="AE2937" i="156"/>
  <c r="AC475" i="37" s="1"/>
  <c r="AE2848" i="156"/>
  <c r="AC342" i="37" s="1"/>
  <c r="AE2847" i="156"/>
  <c r="AC341" i="37" s="1"/>
  <c r="AE2846" i="156"/>
  <c r="AC340" i="37" s="1"/>
  <c r="AE2845" i="156"/>
  <c r="AC339" i="37" s="1"/>
  <c r="AE2844" i="156"/>
  <c r="AC338" i="37" s="1"/>
  <c r="AE2772" i="156"/>
  <c r="AE2824" i="156" s="1"/>
  <c r="AC318" i="37" s="1"/>
  <c r="AE2806" i="156"/>
  <c r="AC300" i="37" s="1"/>
  <c r="AE2792" i="156"/>
  <c r="AC286" i="37" s="1"/>
  <c r="AE2791" i="156"/>
  <c r="AC285" i="37" s="1"/>
  <c r="AE2789" i="156"/>
  <c r="AC283" i="37" s="1"/>
  <c r="AE2593" i="156"/>
  <c r="AE2586" i="156"/>
  <c r="AE2583" i="156"/>
  <c r="AE2526" i="156"/>
  <c r="AE2527" i="156" s="1"/>
  <c r="AE2510" i="156"/>
  <c r="AE2511" i="156" s="1"/>
  <c r="AE2495" i="156"/>
  <c r="AE2496" i="156" s="1"/>
  <c r="AE2485" i="156"/>
  <c r="AE2486" i="156" s="1"/>
  <c r="AE2468" i="156"/>
  <c r="AE2453" i="156"/>
  <c r="AE2454" i="156" s="1"/>
  <c r="AE2443" i="156"/>
  <c r="AE2694" i="156" s="1"/>
  <c r="AE2419" i="156"/>
  <c r="AE2420" i="156"/>
  <c r="AE2421" i="156" s="1"/>
  <c r="AE2414" i="156"/>
  <c r="AE2385" i="156"/>
  <c r="AE2386" i="156" s="1"/>
  <c r="AE2372" i="156"/>
  <c r="AE2373" i="156" s="1"/>
  <c r="AE2359" i="156"/>
  <c r="AE2360" i="156"/>
  <c r="AE2346" i="156"/>
  <c r="AE2347" i="156" s="1"/>
  <c r="AE2330" i="156"/>
  <c r="AE2331" i="156" s="1"/>
  <c r="AE2314" i="156"/>
  <c r="AE2306" i="156"/>
  <c r="AE2281" i="156"/>
  <c r="AE2701" i="156"/>
  <c r="AC70" i="37" s="1"/>
  <c r="AC11" i="37"/>
  <c r="AE2211" i="156"/>
  <c r="AE2146" i="156"/>
  <c r="AE2027" i="156"/>
  <c r="AE2710" i="156"/>
  <c r="AC79" i="37" s="1"/>
  <c r="AE1954" i="156"/>
  <c r="AE1914" i="156"/>
  <c r="AE1915" i="156" s="1"/>
  <c r="AE1773" i="156"/>
  <c r="AE1734" i="156"/>
  <c r="AE1735" i="156" s="1"/>
  <c r="AE1720" i="156"/>
  <c r="AE1721" i="156" s="1"/>
  <c r="AE1706" i="156"/>
  <c r="AE1707" i="156" s="1"/>
  <c r="AE1682" i="156"/>
  <c r="AE1666" i="156"/>
  <c r="AE1613" i="156"/>
  <c r="AE1551" i="156"/>
  <c r="AE1486" i="156"/>
  <c r="AE1414" i="156"/>
  <c r="AE1274" i="156"/>
  <c r="AE1183" i="156"/>
  <c r="AE946" i="156"/>
  <c r="AE915" i="156"/>
  <c r="AC59" i="37"/>
  <c r="AE826" i="156"/>
  <c r="AE788" i="156"/>
  <c r="AE688" i="156"/>
  <c r="AE596" i="156"/>
  <c r="AE577" i="156"/>
  <c r="AE571" i="156"/>
  <c r="AE554" i="156"/>
  <c r="AE555" i="156" s="1"/>
  <c r="AE528" i="156"/>
  <c r="AE529" i="156" s="1"/>
  <c r="AE497" i="156"/>
  <c r="AE467" i="156"/>
  <c r="AE762" i="156"/>
  <c r="AC1211" i="37" s="1"/>
  <c r="AE136" i="156"/>
  <c r="AE734" i="156"/>
  <c r="AC1183" i="37" s="1"/>
  <c r="AF893" i="157" l="1"/>
  <c r="AF405" i="157"/>
  <c r="AF412" i="157" s="1"/>
  <c r="AE2361" i="156"/>
  <c r="AE2474" i="156"/>
  <c r="AF956" i="157"/>
  <c r="AC136" i="37" s="1"/>
  <c r="AC84" i="37"/>
  <c r="AF1357" i="157"/>
  <c r="AC382" i="37" s="1"/>
  <c r="AC404" i="37"/>
  <c r="AF1324" i="157"/>
  <c r="AC349" i="37" s="1"/>
  <c r="AF1370" i="157"/>
  <c r="AC395" i="37" s="1"/>
  <c r="AC85" i="37"/>
  <c r="AF1374" i="157"/>
  <c r="AC399" i="37" s="1"/>
  <c r="AE719" i="156"/>
  <c r="AE729" i="156" s="1"/>
  <c r="AE794" i="156"/>
  <c r="AE503" i="156"/>
  <c r="AE894" i="156"/>
  <c r="AE163" i="156"/>
  <c r="AE170" i="156" s="1"/>
  <c r="AE309" i="156"/>
  <c r="AE320" i="156" s="1"/>
  <c r="AE646" i="156"/>
  <c r="AE649" i="156" s="1"/>
  <c r="AE1045" i="156"/>
  <c r="AE1051" i="156" s="1"/>
  <c r="AE91" i="156"/>
  <c r="AE119" i="156" s="1"/>
  <c r="AE756" i="156"/>
  <c r="AC1205" i="37" s="1"/>
  <c r="AE732" i="156"/>
  <c r="AC1181" i="37" s="1"/>
  <c r="AE923" i="156"/>
  <c r="AE1088" i="156"/>
  <c r="AE1160" i="156"/>
  <c r="AE2444" i="156"/>
  <c r="AE2445" i="156" s="1"/>
  <c r="AE3450" i="156"/>
  <c r="AC1117" i="37" s="1"/>
  <c r="AE3511" i="156"/>
  <c r="AC1178" i="37" s="1"/>
  <c r="AE733" i="156"/>
  <c r="AC1182" i="37" s="1"/>
  <c r="AE1982" i="156"/>
  <c r="AE2643" i="156"/>
  <c r="AC12" i="37" s="1"/>
  <c r="AE3452" i="156"/>
  <c r="AC1119" i="37" s="1"/>
  <c r="AE3485" i="156"/>
  <c r="AC1152" i="37" s="1"/>
  <c r="AE753" i="156"/>
  <c r="AC1202" i="37" s="1"/>
  <c r="AE735" i="156"/>
  <c r="AC1184" i="37" s="1"/>
  <c r="AE3453" i="156"/>
  <c r="AC1120" i="37" s="1"/>
  <c r="AE3502" i="156"/>
  <c r="AC1169" i="37" s="1"/>
  <c r="AE229" i="156"/>
  <c r="AE247" i="156" s="1"/>
  <c r="AE468" i="156"/>
  <c r="AE475" i="156" s="1"/>
  <c r="AE993" i="156"/>
  <c r="AC58" i="37"/>
  <c r="AE1894" i="156"/>
  <c r="AE1901" i="156" s="1"/>
  <c r="AE3506" i="156"/>
  <c r="AC1173" i="37" s="1"/>
  <c r="AC83" i="46"/>
  <c r="AF2284" i="157"/>
  <c r="AC1043" i="37" s="1"/>
  <c r="AF1992" i="157"/>
  <c r="AC852" i="37" s="1"/>
  <c r="AF1467" i="157"/>
  <c r="AF1468" i="157" s="1"/>
  <c r="AC411" i="37" s="1"/>
  <c r="AF1378" i="157"/>
  <c r="AC403" i="37" s="1"/>
  <c r="AF1339" i="157"/>
  <c r="AC364" i="37" s="1"/>
  <c r="AF1245" i="157"/>
  <c r="AF1321" i="157"/>
  <c r="AC346" i="37" s="1"/>
  <c r="AF1070" i="157"/>
  <c r="AF1086" i="157" s="1"/>
  <c r="AC156" i="37" s="1"/>
  <c r="AF880" i="157"/>
  <c r="AF814" i="157"/>
  <c r="AF674" i="157"/>
  <c r="AF371" i="157"/>
  <c r="AF903" i="157"/>
  <c r="AC83" i="37" s="1"/>
  <c r="AC82" i="37"/>
  <c r="AF965" i="157"/>
  <c r="AC145" i="37" s="1"/>
  <c r="AC135" i="37"/>
  <c r="AF262" i="157"/>
  <c r="AF180" i="157"/>
  <c r="AC99" i="37"/>
  <c r="AF101" i="157"/>
  <c r="AF921" i="157"/>
  <c r="AC101" i="37" s="1"/>
  <c r="AE3374" i="156"/>
  <c r="AE3467" i="156"/>
  <c r="AC1134" i="37" s="1"/>
  <c r="AE3149" i="156"/>
  <c r="AC658" i="37" s="1"/>
  <c r="AE2990" i="156"/>
  <c r="AC528" i="37" s="1"/>
  <c r="AE2841" i="156"/>
  <c r="AC335" i="37" s="1"/>
  <c r="AE2581" i="156"/>
  <c r="AE2574" i="156"/>
  <c r="AE2548" i="156"/>
  <c r="AE2226" i="156"/>
  <c r="AE2159" i="156"/>
  <c r="AE2097" i="156"/>
  <c r="AC63" i="37"/>
  <c r="AE1964" i="156"/>
  <c r="AE1974" i="156" s="1"/>
  <c r="AE1840" i="156"/>
  <c r="AE1846" i="156" s="1"/>
  <c r="AE1783" i="156"/>
  <c r="AE1791" i="156" s="1"/>
  <c r="AE1693" i="156"/>
  <c r="AE1631" i="156"/>
  <c r="AE1571" i="156"/>
  <c r="AE1505" i="156"/>
  <c r="AE1444" i="156"/>
  <c r="AE1381" i="156"/>
  <c r="AE1287" i="156"/>
  <c r="AE2657" i="156"/>
  <c r="AC26" i="37" s="1"/>
  <c r="AE1227" i="156"/>
  <c r="AE2699" i="156"/>
  <c r="AC68" i="37" s="1"/>
  <c r="AC88" i="57"/>
  <c r="AG19" i="57"/>
  <c r="AF737" i="157"/>
  <c r="AF892" i="157"/>
  <c r="AF1148" i="157"/>
  <c r="AC218" i="37" s="1"/>
  <c r="AF1991" i="157"/>
  <c r="AC851" i="37" s="1"/>
  <c r="AF2139" i="157"/>
  <c r="AC916" i="37" s="1"/>
  <c r="AF2279" i="157"/>
  <c r="AC1038" i="37" s="1"/>
  <c r="AF2422" i="157"/>
  <c r="AC1106" i="37" s="1"/>
  <c r="AF1138" i="157"/>
  <c r="AC208" i="37" s="1"/>
  <c r="AF1659" i="157"/>
  <c r="AC593" i="37" s="1"/>
  <c r="AC140" i="37"/>
  <c r="AF1520" i="157"/>
  <c r="AC463" i="37" s="1"/>
  <c r="AF1814" i="157"/>
  <c r="AC786" i="37" s="1"/>
  <c r="AE775" i="156"/>
  <c r="AC1224" i="37" s="1"/>
  <c r="AE2849" i="156"/>
  <c r="AC343" i="37" s="1"/>
  <c r="AE3498" i="156"/>
  <c r="AC1165" i="37" s="1"/>
  <c r="AE763" i="156"/>
  <c r="AC1212" i="37" s="1"/>
  <c r="AE2700" i="156"/>
  <c r="AC69" i="37" s="1"/>
  <c r="AE3148" i="156"/>
  <c r="AC657" i="37" s="1"/>
  <c r="AE3157" i="156"/>
  <c r="AC666" i="37" s="1"/>
  <c r="AE2989" i="156"/>
  <c r="AC527" i="37" s="1"/>
  <c r="AE3000" i="156"/>
  <c r="AC538" i="37" s="1"/>
  <c r="AE2298" i="156"/>
  <c r="AE2557" i="156"/>
  <c r="AE2705" i="156"/>
  <c r="AC74" i="37" s="1"/>
  <c r="AE2840" i="156"/>
  <c r="AC334" i="37" s="1"/>
  <c r="AE2237" i="156"/>
  <c r="AE2695" i="156" l="1"/>
  <c r="AC64" i="37" s="1"/>
  <c r="AC1259" i="37"/>
  <c r="AC1282" i="37"/>
  <c r="AC1293" i="37"/>
  <c r="AC1292" i="37"/>
  <c r="AC1295" i="37"/>
  <c r="AE2549" i="156"/>
  <c r="AF1521" i="157"/>
  <c r="AC464" i="37" s="1"/>
  <c r="AE2934" i="156"/>
  <c r="AE2936" i="156" s="1"/>
  <c r="AE3094" i="156"/>
  <c r="AE3095" i="156" s="1"/>
  <c r="AC604" i="37" s="1"/>
  <c r="AF1912" i="157"/>
  <c r="AF1938" i="157" s="1"/>
  <c r="AC798" i="37" s="1"/>
  <c r="AF2230" i="157"/>
  <c r="AF2231" i="157" s="1"/>
  <c r="AC990" i="37" s="1"/>
  <c r="AF1139" i="157"/>
  <c r="AC209" i="37" s="1"/>
  <c r="AC155" i="37" s="1"/>
  <c r="AF1758" i="157"/>
  <c r="AF1759" i="157" s="1"/>
  <c r="AC731" i="37" s="1"/>
  <c r="AE2787" i="156"/>
  <c r="AE2788" i="156" s="1"/>
  <c r="AC282" i="37" s="1"/>
  <c r="AF2368" i="157"/>
  <c r="AF2369" i="157" s="1"/>
  <c r="AC1053" i="37" s="1"/>
  <c r="AC1052" i="37" s="1"/>
  <c r="AF2084" i="157"/>
  <c r="AF2085" i="157" s="1"/>
  <c r="AC862" i="37" s="1"/>
  <c r="AC861" i="37" s="1"/>
  <c r="AF1375" i="157"/>
  <c r="AC400" i="37" s="1"/>
  <c r="AF1605" i="157"/>
  <c r="AF1606" i="157" s="1"/>
  <c r="AC540" i="37" s="1"/>
  <c r="AF1318" i="157"/>
  <c r="AF1320" i="157" s="1"/>
  <c r="AC345" i="37" s="1"/>
  <c r="AE2609" i="156"/>
  <c r="AE3292" i="156"/>
  <c r="AC722" i="37" s="1"/>
  <c r="AE3237" i="156"/>
  <c r="AE3238" i="156" s="1"/>
  <c r="AC668" i="37" s="1"/>
  <c r="AE3503" i="156"/>
  <c r="AC1170" i="37" s="1"/>
  <c r="AE3448" i="156"/>
  <c r="AE3449" i="156" s="1"/>
  <c r="AC1116" i="37" s="1"/>
  <c r="AE2639" i="156" l="1"/>
  <c r="AC8" i="37" s="1"/>
  <c r="AE2935" i="156"/>
  <c r="AC474" i="37"/>
  <c r="AF1085" i="157"/>
  <c r="AF1319" i="157"/>
  <c r="I566" i="157" l="1"/>
  <c r="F566" i="157"/>
  <c r="AH415" i="156" l="1"/>
  <c r="N2298" i="157" l="1"/>
  <c r="M2298" i="157"/>
  <c r="H2298" i="157"/>
  <c r="I189" i="157"/>
  <c r="F189" i="157"/>
  <c r="N184" i="157"/>
  <c r="M184" i="157"/>
  <c r="H2780" i="156"/>
  <c r="E2780" i="156"/>
  <c r="M2777" i="156"/>
  <c r="L2777" i="156"/>
  <c r="G2777" i="156"/>
  <c r="H1569" i="156"/>
  <c r="E1569" i="156"/>
  <c r="M1566" i="156"/>
  <c r="L1566" i="156"/>
  <c r="G1566" i="156"/>
  <c r="L1093" i="156"/>
  <c r="H783" i="156"/>
  <c r="E783" i="156"/>
  <c r="M780" i="156"/>
  <c r="L780" i="156"/>
  <c r="M585" i="156"/>
  <c r="L585" i="156"/>
  <c r="I585" i="156"/>
  <c r="M16" i="156"/>
  <c r="O16" i="156" l="1"/>
  <c r="O1566" i="156"/>
  <c r="Q1566" i="156" s="1"/>
  <c r="O2777" i="156"/>
  <c r="Q2777" i="156" s="1"/>
  <c r="O780" i="156"/>
  <c r="Q780" i="156" s="1"/>
  <c r="O585" i="156"/>
  <c r="Q585" i="156" s="1"/>
  <c r="P2298" i="157"/>
  <c r="R2298" i="157" s="1"/>
  <c r="S2298" i="157"/>
  <c r="T2298" i="157" s="1"/>
  <c r="J2298" i="157"/>
  <c r="J184" i="157"/>
  <c r="I1566" i="156"/>
  <c r="I2777" i="156"/>
  <c r="S184" i="157"/>
  <c r="R2777" i="156"/>
  <c r="R1566" i="156"/>
  <c r="I780" i="156"/>
  <c r="R780" i="156"/>
  <c r="R16" i="156"/>
  <c r="S16" i="156" s="1"/>
  <c r="R585" i="156"/>
  <c r="S585" i="156" s="1"/>
  <c r="P184" i="157" l="1"/>
  <c r="R184" i="157" s="1"/>
  <c r="Q16" i="156"/>
  <c r="S1566" i="156"/>
  <c r="T184" i="157"/>
  <c r="S2777" i="156"/>
  <c r="S780" i="156"/>
  <c r="I346" i="156" l="1"/>
  <c r="I373" i="156"/>
  <c r="M1093" i="156" l="1"/>
  <c r="I433" i="157"/>
  <c r="F433" i="157"/>
  <c r="E3476" i="156"/>
  <c r="D1143" i="37" s="1"/>
  <c r="E3477" i="156"/>
  <c r="D1144" i="37" s="1"/>
  <c r="C1143" i="37" l="1"/>
  <c r="AQ1143" i="37" s="1"/>
  <c r="C1144" i="37"/>
  <c r="AQ1144" i="37" s="1"/>
  <c r="O1093" i="156"/>
  <c r="Q1093" i="156" s="1"/>
  <c r="R1093" i="156"/>
  <c r="S1093" i="156" s="1"/>
  <c r="G1093" i="156"/>
  <c r="I16" i="156" l="1"/>
  <c r="I1093" i="156"/>
  <c r="G3475" i="156" l="1"/>
  <c r="E1142" i="37" s="1"/>
  <c r="G3470" i="156"/>
  <c r="E1137" i="37" s="1"/>
  <c r="G3455" i="156"/>
  <c r="E1122" i="37" s="1"/>
  <c r="G3446" i="156"/>
  <c r="G3444" i="156"/>
  <c r="G3440" i="156"/>
  <c r="G3438" i="156"/>
  <c r="G3437" i="156"/>
  <c r="G3436" i="156"/>
  <c r="G3427" i="156"/>
  <c r="G3471" i="156"/>
  <c r="E1138" i="37" s="1"/>
  <c r="G3398" i="156"/>
  <c r="G3396" i="156"/>
  <c r="G3392" i="156"/>
  <c r="G3391" i="156"/>
  <c r="G3390" i="156"/>
  <c r="G3388" i="156"/>
  <c r="G3381" i="156"/>
  <c r="G3380" i="156"/>
  <c r="G3379" i="156"/>
  <c r="G3378" i="156"/>
  <c r="G3372" i="156"/>
  <c r="G3370" i="156"/>
  <c r="G3366" i="156"/>
  <c r="G3365" i="156"/>
  <c r="G3362" i="156"/>
  <c r="G3355" i="156"/>
  <c r="G3354" i="156"/>
  <c r="G3350" i="156"/>
  <c r="G3319" i="156"/>
  <c r="G3315" i="156"/>
  <c r="G3313" i="156"/>
  <c r="G3311" i="156"/>
  <c r="G3304" i="156"/>
  <c r="G3303" i="156"/>
  <c r="G3264" i="156"/>
  <c r="E694" i="37" s="1"/>
  <c r="G3235" i="156"/>
  <c r="G3233" i="156"/>
  <c r="G3229" i="156"/>
  <c r="G3220" i="156"/>
  <c r="G3219" i="156"/>
  <c r="G3218" i="156"/>
  <c r="G3214" i="156"/>
  <c r="G3266" i="156"/>
  <c r="E696" i="37" s="1"/>
  <c r="G3265" i="156"/>
  <c r="E695" i="37" s="1"/>
  <c r="G3261" i="156"/>
  <c r="E691" i="37" s="1"/>
  <c r="G3260" i="156"/>
  <c r="E690" i="37" s="1"/>
  <c r="G3185" i="156"/>
  <c r="G3183" i="156"/>
  <c r="G3179" i="156"/>
  <c r="G3178" i="156"/>
  <c r="G3177" i="156"/>
  <c r="G3175" i="156"/>
  <c r="G3168" i="156"/>
  <c r="G3167" i="156"/>
  <c r="G3166" i="156"/>
  <c r="G3165" i="156"/>
  <c r="G3163" i="156"/>
  <c r="G3162" i="156"/>
  <c r="G3161" i="156"/>
  <c r="G3160" i="156"/>
  <c r="G3122" i="156"/>
  <c r="E631" i="37" s="1"/>
  <c r="G3100" i="156"/>
  <c r="E609" i="37" s="1"/>
  <c r="G3092" i="156"/>
  <c r="G3090" i="156"/>
  <c r="G3080" i="156"/>
  <c r="G3079" i="156"/>
  <c r="G3078" i="156"/>
  <c r="G3077" i="156"/>
  <c r="G3076" i="156"/>
  <c r="G3075" i="156"/>
  <c r="G3068" i="156"/>
  <c r="G3066" i="156"/>
  <c r="G3065" i="156"/>
  <c r="G3064" i="156"/>
  <c r="G3061" i="156"/>
  <c r="G3060" i="156"/>
  <c r="G3059" i="156"/>
  <c r="G3050" i="156"/>
  <c r="G3132" i="156" s="1"/>
  <c r="G3124" i="156"/>
  <c r="E633" i="37" s="1"/>
  <c r="G3123" i="156"/>
  <c r="E632" i="37" s="1"/>
  <c r="G3121" i="156"/>
  <c r="E630" i="37" s="1"/>
  <c r="E1255" i="37" s="1"/>
  <c r="G3120" i="156"/>
  <c r="E629" i="37" s="1"/>
  <c r="G3118" i="156"/>
  <c r="E627" i="37" s="1"/>
  <c r="E1251" i="37" s="1"/>
  <c r="G3117" i="156"/>
  <c r="E626" i="37" s="1"/>
  <c r="G3116" i="156"/>
  <c r="E625" i="37" s="1"/>
  <c r="G3115" i="156"/>
  <c r="E624" i="37" s="1"/>
  <c r="G3114" i="156"/>
  <c r="E623" i="37" s="1"/>
  <c r="G3029" i="156"/>
  <c r="G3027" i="156"/>
  <c r="G3023" i="156"/>
  <c r="G3022" i="156"/>
  <c r="G3021" i="156"/>
  <c r="G3019" i="156"/>
  <c r="G2983" i="156"/>
  <c r="E521" i="37" s="1"/>
  <c r="E519" i="37"/>
  <c r="E509" i="37"/>
  <c r="G2970" i="156"/>
  <c r="E508" i="37" s="1"/>
  <c r="E507" i="37"/>
  <c r="G2968" i="156"/>
  <c r="E506" i="37" s="1"/>
  <c r="G2962" i="156"/>
  <c r="E500" i="37" s="1"/>
  <c r="G2957" i="156"/>
  <c r="E495" i="37" s="1"/>
  <c r="G2942" i="156"/>
  <c r="E480" i="37" s="1"/>
  <c r="G2932" i="156"/>
  <c r="G2930" i="156"/>
  <c r="G2928" i="156"/>
  <c r="G2925" i="156"/>
  <c r="G2921" i="156"/>
  <c r="G2920" i="156"/>
  <c r="G2919" i="156"/>
  <c r="G2918" i="156"/>
  <c r="G2917" i="156"/>
  <c r="G2910" i="156"/>
  <c r="G2907" i="156"/>
  <c r="G2964" i="156"/>
  <c r="E502" i="37" s="1"/>
  <c r="G2963" i="156"/>
  <c r="E501" i="37" s="1"/>
  <c r="G2961" i="156"/>
  <c r="E499" i="37" s="1"/>
  <c r="G2959" i="156"/>
  <c r="E497" i="37" s="1"/>
  <c r="G2958" i="156"/>
  <c r="E496" i="37" s="1"/>
  <c r="G2956" i="156"/>
  <c r="E494" i="37" s="1"/>
  <c r="G2876" i="156"/>
  <c r="G2874" i="156"/>
  <c r="G2870" i="156"/>
  <c r="G2869" i="156"/>
  <c r="G2868" i="156"/>
  <c r="G2866" i="156"/>
  <c r="G2859" i="156"/>
  <c r="G2858" i="156"/>
  <c r="G2857" i="156"/>
  <c r="G2856" i="156"/>
  <c r="G2855" i="156"/>
  <c r="G2854" i="156"/>
  <c r="G2853" i="156"/>
  <c r="G2852" i="156"/>
  <c r="E325" i="37"/>
  <c r="E324" i="37"/>
  <c r="E319" i="37"/>
  <c r="E317" i="37"/>
  <c r="G2822" i="156"/>
  <c r="E316" i="37" s="1"/>
  <c r="E315" i="37"/>
  <c r="G2820" i="156"/>
  <c r="E314" i="37" s="1"/>
  <c r="G2814" i="156"/>
  <c r="E308" i="37" s="1"/>
  <c r="G2809" i="156"/>
  <c r="E303" i="37" s="1"/>
  <c r="G2794" i="156"/>
  <c r="E288" i="37" s="1"/>
  <c r="G2785" i="156"/>
  <c r="G2783" i="156"/>
  <c r="G2779" i="156"/>
  <c r="G2778" i="156"/>
  <c r="G2768" i="156"/>
  <c r="G2816" i="156"/>
  <c r="E310" i="37" s="1"/>
  <c r="G2815" i="156"/>
  <c r="E309" i="37" s="1"/>
  <c r="G2811" i="156"/>
  <c r="E305" i="37" s="1"/>
  <c r="G2810" i="156"/>
  <c r="E304" i="37" s="1"/>
  <c r="G2808" i="156"/>
  <c r="E302" i="37" s="1"/>
  <c r="G2739" i="156"/>
  <c r="G2737" i="156"/>
  <c r="G2733" i="156"/>
  <c r="G2732" i="156"/>
  <c r="G2731" i="156"/>
  <c r="G2729" i="156"/>
  <c r="G2722" i="156"/>
  <c r="G2721" i="156"/>
  <c r="G2720" i="156"/>
  <c r="G2719" i="156"/>
  <c r="G2718" i="156"/>
  <c r="G2717" i="156"/>
  <c r="G2716" i="156"/>
  <c r="G2715" i="156"/>
  <c r="G2714" i="156"/>
  <c r="G2665" i="156"/>
  <c r="E34" i="37" s="1"/>
  <c r="G2605" i="156"/>
  <c r="G2604" i="156" s="1"/>
  <c r="I2604" i="156" s="1"/>
  <c r="G2584" i="156"/>
  <c r="G2572" i="156"/>
  <c r="G2562" i="156"/>
  <c r="G2554" i="156"/>
  <c r="G2543" i="156"/>
  <c r="G2538" i="156"/>
  <c r="G2522" i="156"/>
  <c r="G2519" i="156"/>
  <c r="G2506" i="156"/>
  <c r="G2483" i="156"/>
  <c r="G2482" i="156"/>
  <c r="G2481" i="156"/>
  <c r="G2480" i="156"/>
  <c r="G2479" i="156"/>
  <c r="G2464" i="156"/>
  <c r="G2451" i="156"/>
  <c r="G2443" i="156"/>
  <c r="G2442" i="156"/>
  <c r="G2439" i="156"/>
  <c r="G2437" i="156"/>
  <c r="G2436" i="156"/>
  <c r="G2429" i="156"/>
  <c r="G2426" i="156"/>
  <c r="G2368" i="156"/>
  <c r="G2367" i="156"/>
  <c r="G2366" i="156"/>
  <c r="G2356" i="156"/>
  <c r="G2353" i="156"/>
  <c r="G2352" i="156"/>
  <c r="G2342" i="156"/>
  <c r="G2326" i="156"/>
  <c r="G2323" i="156"/>
  <c r="G2311" i="156"/>
  <c r="G2303" i="156"/>
  <c r="G2288" i="156"/>
  <c r="G2287" i="156"/>
  <c r="G2286" i="156"/>
  <c r="G2282" i="156"/>
  <c r="G2273" i="156"/>
  <c r="G2272" i="156"/>
  <c r="G2675" i="156" s="1"/>
  <c r="G2269" i="156"/>
  <c r="G2260" i="156"/>
  <c r="G2255" i="156"/>
  <c r="G2251" i="156"/>
  <c r="G2248" i="156"/>
  <c r="G2245" i="156"/>
  <c r="G2243" i="156"/>
  <c r="G2230" i="156"/>
  <c r="G2223" i="156"/>
  <c r="G2222" i="156"/>
  <c r="G2214" i="156"/>
  <c r="G2213" i="156"/>
  <c r="G2209" i="156"/>
  <c r="G2206" i="156"/>
  <c r="G2187" i="156"/>
  <c r="G2182" i="156"/>
  <c r="G2180" i="156"/>
  <c r="G2178" i="156"/>
  <c r="G2175" i="156"/>
  <c r="G2173" i="156"/>
  <c r="G2172" i="156"/>
  <c r="G2170" i="156"/>
  <c r="G2165" i="156"/>
  <c r="G2164" i="156"/>
  <c r="G2163" i="156"/>
  <c r="G2156" i="156"/>
  <c r="G2155" i="156"/>
  <c r="G2147" i="156"/>
  <c r="G2146" i="156"/>
  <c r="G2142" i="156"/>
  <c r="G2115" i="156"/>
  <c r="G2113" i="156"/>
  <c r="G2111" i="156"/>
  <c r="G2108" i="156"/>
  <c r="G2106" i="156"/>
  <c r="G2105" i="156"/>
  <c r="G2103" i="156"/>
  <c r="G2095" i="156"/>
  <c r="G2090" i="156"/>
  <c r="G2089" i="156"/>
  <c r="G2088" i="156"/>
  <c r="G2087" i="156"/>
  <c r="G2084" i="156"/>
  <c r="G2083" i="156"/>
  <c r="G2082" i="156"/>
  <c r="G2048" i="156"/>
  <c r="G2047" i="156"/>
  <c r="G2044" i="156"/>
  <c r="G2043" i="156"/>
  <c r="G2042" i="156"/>
  <c r="G2029" i="156"/>
  <c r="G2028" i="156" s="1"/>
  <c r="G2026" i="156" s="1"/>
  <c r="G2013" i="156"/>
  <c r="G2011" i="156"/>
  <c r="G2008" i="156"/>
  <c r="G2006" i="156"/>
  <c r="G2005" i="156"/>
  <c r="G2003" i="156"/>
  <c r="G2002" i="156"/>
  <c r="G1999" i="156"/>
  <c r="G1997" i="156"/>
  <c r="G1996" i="156"/>
  <c r="G1995" i="156"/>
  <c r="G1994" i="156"/>
  <c r="G1993" i="156"/>
  <c r="G1992" i="156"/>
  <c r="G1991" i="156"/>
  <c r="G1990" i="156"/>
  <c r="G1989" i="156"/>
  <c r="G1988" i="156"/>
  <c r="G1980" i="156"/>
  <c r="G1978" i="156"/>
  <c r="G1971" i="156"/>
  <c r="G1970" i="156"/>
  <c r="G1969" i="156"/>
  <c r="G1968" i="156"/>
  <c r="G1967" i="156"/>
  <c r="G1959" i="156"/>
  <c r="G1928" i="156"/>
  <c r="G1923" i="156"/>
  <c r="G1921" i="156"/>
  <c r="G1911" i="156"/>
  <c r="G1907" i="156"/>
  <c r="G1898" i="156"/>
  <c r="G1897" i="156"/>
  <c r="G1859" i="156"/>
  <c r="G1854" i="156"/>
  <c r="G1852" i="156"/>
  <c r="G1843" i="156"/>
  <c r="G1835" i="156"/>
  <c r="G1834" i="156"/>
  <c r="G1830" i="156"/>
  <c r="G1804" i="156"/>
  <c r="G1802" i="156"/>
  <c r="G1799" i="156"/>
  <c r="G1797" i="156"/>
  <c r="G1796" i="156"/>
  <c r="G1788" i="156"/>
  <c r="G1787" i="156"/>
  <c r="G1786" i="156"/>
  <c r="G1778" i="156"/>
  <c r="G1777" i="156"/>
  <c r="G1774" i="156"/>
  <c r="G1748" i="156"/>
  <c r="G1746" i="156"/>
  <c r="G1743" i="156"/>
  <c r="G1741" i="156"/>
  <c r="G1731" i="156"/>
  <c r="G1727" i="156"/>
  <c r="G1717" i="156"/>
  <c r="G1703" i="156"/>
  <c r="G1702" i="156"/>
  <c r="G1699" i="156"/>
  <c r="G1690" i="156"/>
  <c r="G1689" i="156"/>
  <c r="G1682" i="156"/>
  <c r="G1681" i="156"/>
  <c r="G1679" i="156"/>
  <c r="G1654" i="156"/>
  <c r="G1649" i="156"/>
  <c r="G1645" i="156"/>
  <c r="G1642" i="156"/>
  <c r="G1639" i="156"/>
  <c r="G1637" i="156"/>
  <c r="G1628" i="156"/>
  <c r="G1620" i="156"/>
  <c r="G1619" i="156"/>
  <c r="G1616" i="156"/>
  <c r="G1587" i="156"/>
  <c r="G1585" i="156"/>
  <c r="G1580" i="156"/>
  <c r="G1579" i="156"/>
  <c r="G1577" i="156"/>
  <c r="G1568" i="156"/>
  <c r="G1567" i="156"/>
  <c r="G1565" i="156"/>
  <c r="G1557" i="156"/>
  <c r="G1556" i="156"/>
  <c r="G1554" i="156"/>
  <c r="G1547" i="156"/>
  <c r="G1528" i="156"/>
  <c r="G1523" i="156"/>
  <c r="G1521" i="156"/>
  <c r="G1519" i="156"/>
  <c r="G1516" i="156"/>
  <c r="G1514" i="156"/>
  <c r="G1513" i="156"/>
  <c r="G1511" i="156"/>
  <c r="G1501" i="156"/>
  <c r="G1493" i="156"/>
  <c r="G1492" i="156"/>
  <c r="G1489" i="156"/>
  <c r="G1460" i="156"/>
  <c r="G1458" i="156"/>
  <c r="G1453" i="156"/>
  <c r="G1452" i="156"/>
  <c r="G1450" i="156"/>
  <c r="G1440" i="156"/>
  <c r="G1439" i="156"/>
  <c r="G1431" i="156"/>
  <c r="G1430" i="156"/>
  <c r="G1429" i="156"/>
  <c r="G1426" i="156"/>
  <c r="G1397" i="156"/>
  <c r="G1395" i="156"/>
  <c r="G1392" i="156"/>
  <c r="G1389" i="156"/>
  <c r="G1387" i="156"/>
  <c r="G1386" i="156"/>
  <c r="G1367" i="156"/>
  <c r="G1339" i="156"/>
  <c r="I1339" i="156" s="1"/>
  <c r="G1323" i="156"/>
  <c r="G1321" i="156"/>
  <c r="G2670" i="156" s="1"/>
  <c r="G1314" i="156"/>
  <c r="G1309" i="156"/>
  <c r="G1305" i="156"/>
  <c r="G1302" i="156"/>
  <c r="G1299" i="156"/>
  <c r="G1297" i="156"/>
  <c r="G1296" i="156"/>
  <c r="G1292" i="156"/>
  <c r="G1284" i="156"/>
  <c r="G1275" i="156"/>
  <c r="G1274" i="156"/>
  <c r="G1271" i="156"/>
  <c r="G1250" i="156"/>
  <c r="G1245" i="156"/>
  <c r="G1241" i="156"/>
  <c r="G1238" i="156"/>
  <c r="G1235" i="156"/>
  <c r="G1233" i="156"/>
  <c r="G1224" i="156"/>
  <c r="G1223" i="156"/>
  <c r="G1222" i="156"/>
  <c r="I1222" i="156" s="1"/>
  <c r="G1221" i="156"/>
  <c r="G1210" i="156"/>
  <c r="G1209" i="156"/>
  <c r="G1183" i="156"/>
  <c r="G1178" i="156"/>
  <c r="G1174" i="156"/>
  <c r="G1171" i="156"/>
  <c r="G1168" i="156"/>
  <c r="G1166" i="156"/>
  <c r="G1157" i="156"/>
  <c r="G1156" i="156"/>
  <c r="G1148" i="156"/>
  <c r="G1147" i="156" s="1"/>
  <c r="G1146" i="156"/>
  <c r="G1143" i="156"/>
  <c r="G1141" i="156"/>
  <c r="G1139" i="156"/>
  <c r="G1136" i="156"/>
  <c r="G1135" i="156"/>
  <c r="G1129" i="156"/>
  <c r="G1128" i="156"/>
  <c r="G1121" i="156"/>
  <c r="G1120" i="156"/>
  <c r="G1111" i="156"/>
  <c r="I1111" i="156" s="1"/>
  <c r="G1108" i="156"/>
  <c r="G1106" i="156"/>
  <c r="G1104" i="156"/>
  <c r="G1101" i="156"/>
  <c r="G1100" i="156"/>
  <c r="G1094" i="156"/>
  <c r="G1092" i="156"/>
  <c r="G1085" i="156"/>
  <c r="G1084" i="156"/>
  <c r="G1074" i="156"/>
  <c r="G1071" i="156"/>
  <c r="G1069" i="156"/>
  <c r="G1067" i="156"/>
  <c r="G1064" i="156"/>
  <c r="G1063" i="156"/>
  <c r="G1057" i="156"/>
  <c r="G1056" i="156"/>
  <c r="G1055" i="156"/>
  <c r="G1039" i="156"/>
  <c r="G1036" i="156"/>
  <c r="G1009" i="156"/>
  <c r="G1006" i="156"/>
  <c r="G1004" i="156"/>
  <c r="G1002" i="156"/>
  <c r="G990" i="156"/>
  <c r="G987" i="156"/>
  <c r="G980" i="156"/>
  <c r="G979" i="156"/>
  <c r="G978" i="156"/>
  <c r="G974" i="156"/>
  <c r="G973" i="156"/>
  <c r="G972" i="156"/>
  <c r="G971" i="156"/>
  <c r="G967" i="156"/>
  <c r="G965" i="156"/>
  <c r="G960" i="156"/>
  <c r="G2674" i="156" s="1"/>
  <c r="G958" i="156"/>
  <c r="G941" i="156"/>
  <c r="G936" i="156"/>
  <c r="G934" i="156"/>
  <c r="G929" i="156"/>
  <c r="G928" i="156"/>
  <c r="G927" i="156"/>
  <c r="G919" i="156"/>
  <c r="G918" i="156"/>
  <c r="G909" i="156"/>
  <c r="G907" i="156" s="1"/>
  <c r="G905" i="156"/>
  <c r="G893" i="156"/>
  <c r="G889" i="156"/>
  <c r="G886" i="156"/>
  <c r="G885" i="156"/>
  <c r="G884" i="156"/>
  <c r="G883" i="156"/>
  <c r="G882" i="156"/>
  <c r="G881" i="156"/>
  <c r="G880" i="156"/>
  <c r="G879" i="156"/>
  <c r="G852" i="156"/>
  <c r="I852" i="156" s="1"/>
  <c r="G838" i="156"/>
  <c r="G829" i="156"/>
  <c r="G828" i="156"/>
  <c r="G827" i="156"/>
  <c r="G826" i="156"/>
  <c r="G820" i="156"/>
  <c r="G817" i="156"/>
  <c r="G816" i="156"/>
  <c r="G814" i="156"/>
  <c r="G812" i="156"/>
  <c r="G808" i="156"/>
  <c r="G791" i="156"/>
  <c r="G790" i="156"/>
  <c r="G784" i="156"/>
  <c r="G723" i="156"/>
  <c r="G718" i="156"/>
  <c r="G709" i="156"/>
  <c r="G708" i="156"/>
  <c r="G705" i="156"/>
  <c r="G700" i="156"/>
  <c r="G693" i="156"/>
  <c r="G692" i="156"/>
  <c r="G691" i="156"/>
  <c r="G687" i="156"/>
  <c r="G685" i="156"/>
  <c r="G668" i="156"/>
  <c r="G662" i="156"/>
  <c r="G659" i="156"/>
  <c r="G653" i="156"/>
  <c r="G617" i="156"/>
  <c r="G608" i="156"/>
  <c r="I608" i="156" s="1"/>
  <c r="G603" i="156"/>
  <c r="G601" i="156"/>
  <c r="G600" i="156"/>
  <c r="G594" i="156"/>
  <c r="G593" i="156"/>
  <c r="G592" i="156"/>
  <c r="G591" i="156"/>
  <c r="G590" i="156"/>
  <c r="G589" i="156"/>
  <c r="G588" i="156"/>
  <c r="G587" i="156"/>
  <c r="G586" i="156"/>
  <c r="G584" i="156"/>
  <c r="G583" i="156"/>
  <c r="G582" i="156"/>
  <c r="G581" i="156"/>
  <c r="G574" i="156"/>
  <c r="G567" i="156"/>
  <c r="G566" i="156"/>
  <c r="G565" i="156"/>
  <c r="G551" i="156"/>
  <c r="G550" i="156"/>
  <c r="G548" i="156"/>
  <c r="G544" i="156"/>
  <c r="G541" i="156"/>
  <c r="G536" i="156"/>
  <c r="G534" i="156"/>
  <c r="G525" i="156"/>
  <c r="G524" i="156"/>
  <c r="G522" i="156"/>
  <c r="G512" i="156"/>
  <c r="G511" i="156"/>
  <c r="G509" i="156"/>
  <c r="G496" i="156"/>
  <c r="G490" i="156"/>
  <c r="G486" i="156"/>
  <c r="G485" i="156"/>
  <c r="G484" i="156"/>
  <c r="G483" i="156"/>
  <c r="G482" i="156"/>
  <c r="G480" i="156"/>
  <c r="G467" i="156"/>
  <c r="G414" i="156"/>
  <c r="G411" i="156"/>
  <c r="G409" i="156"/>
  <c r="G394" i="156"/>
  <c r="G393" i="156"/>
  <c r="G390" i="156"/>
  <c r="G389" i="156"/>
  <c r="G345" i="156"/>
  <c r="G340" i="156"/>
  <c r="G339" i="156"/>
  <c r="G336" i="156"/>
  <c r="G331" i="156"/>
  <c r="G329" i="156"/>
  <c r="G328" i="156"/>
  <c r="G327" i="156"/>
  <c r="G326" i="156"/>
  <c r="G325" i="156"/>
  <c r="G324" i="156"/>
  <c r="G279" i="156"/>
  <c r="G277" i="156"/>
  <c r="G276" i="156"/>
  <c r="G274" i="156"/>
  <c r="G273" i="156"/>
  <c r="G272" i="156"/>
  <c r="G271" i="156"/>
  <c r="G270" i="156"/>
  <c r="G268" i="156"/>
  <c r="G265" i="156"/>
  <c r="G245" i="156"/>
  <c r="G244" i="156"/>
  <c r="G243" i="156"/>
  <c r="G242" i="156"/>
  <c r="G241" i="156"/>
  <c r="G240" i="156"/>
  <c r="G239" i="156"/>
  <c r="G236" i="156"/>
  <c r="G235" i="156"/>
  <c r="G232" i="156"/>
  <c r="G195" i="156"/>
  <c r="G193" i="156"/>
  <c r="G192" i="156"/>
  <c r="G191" i="156"/>
  <c r="G190" i="156"/>
  <c r="G189" i="156"/>
  <c r="G187" i="156"/>
  <c r="G186" i="156"/>
  <c r="G181" i="156"/>
  <c r="G179" i="156"/>
  <c r="G178" i="156"/>
  <c r="G177" i="156"/>
  <c r="G176" i="156"/>
  <c r="G175" i="156"/>
  <c r="G174" i="156"/>
  <c r="G167" i="156"/>
  <c r="G166" i="156"/>
  <c r="G165" i="156"/>
  <c r="G146" i="156"/>
  <c r="G145" i="156"/>
  <c r="G143" i="156"/>
  <c r="G142" i="156"/>
  <c r="G141" i="156"/>
  <c r="G140" i="156"/>
  <c r="G139" i="156"/>
  <c r="G134" i="156"/>
  <c r="G132" i="156"/>
  <c r="G131" i="156"/>
  <c r="G130" i="156"/>
  <c r="G129" i="156"/>
  <c r="G128" i="156"/>
  <c r="G127" i="156"/>
  <c r="G126" i="156"/>
  <c r="G125" i="156"/>
  <c r="G124" i="156"/>
  <c r="G123" i="156"/>
  <c r="G116" i="156"/>
  <c r="G115" i="156"/>
  <c r="G114" i="156"/>
  <c r="G111" i="156"/>
  <c r="G110" i="156"/>
  <c r="G109" i="156"/>
  <c r="G108" i="156"/>
  <c r="G107" i="156"/>
  <c r="G106" i="156"/>
  <c r="G105" i="156"/>
  <c r="G104" i="156"/>
  <c r="G103" i="156"/>
  <c r="G102" i="156"/>
  <c r="G89" i="156"/>
  <c r="G40" i="156"/>
  <c r="G1206" i="156" l="1"/>
  <c r="G2685" i="156"/>
  <c r="G2673" i="156"/>
  <c r="G2645" i="156"/>
  <c r="E14" i="37" s="1"/>
  <c r="G3062" i="156"/>
  <c r="G2641" i="156"/>
  <c r="I2641" i="156" s="1"/>
  <c r="G3382" i="156"/>
  <c r="G2448" i="156"/>
  <c r="I2451" i="156"/>
  <c r="G2676" i="156"/>
  <c r="E44" i="37"/>
  <c r="I2675" i="156"/>
  <c r="G44" i="37" s="1"/>
  <c r="G2682" i="156"/>
  <c r="I1321" i="156"/>
  <c r="G1273" i="156"/>
  <c r="G2703" i="156"/>
  <c r="G2045" i="156"/>
  <c r="G3367" i="156"/>
  <c r="G1379" i="156"/>
  <c r="G891" i="156"/>
  <c r="G2774" i="156"/>
  <c r="G2908" i="156"/>
  <c r="G3224" i="156"/>
  <c r="G1561" i="156"/>
  <c r="G2926" i="156"/>
  <c r="G3433" i="156"/>
  <c r="G1363" i="156"/>
  <c r="G1503" i="156"/>
  <c r="G1552" i="156"/>
  <c r="G1957" i="156"/>
  <c r="G3359" i="156"/>
  <c r="G1037" i="156"/>
  <c r="G694" i="156"/>
  <c r="I694" i="156" s="1"/>
  <c r="G344" i="156"/>
  <c r="G2702" i="156"/>
  <c r="G3072" i="156"/>
  <c r="G2672" i="156"/>
  <c r="G658" i="156"/>
  <c r="G656" i="156" s="1"/>
  <c r="G940" i="156"/>
  <c r="G1240" i="156"/>
  <c r="G1298" i="156"/>
  <c r="G2231" i="156"/>
  <c r="G2642" i="156" s="1"/>
  <c r="G2280" i="156"/>
  <c r="G734" i="156"/>
  <c r="E1183" i="37" s="1"/>
  <c r="G90" i="156"/>
  <c r="G772" i="156"/>
  <c r="E1221" i="37" s="1"/>
  <c r="G275" i="156"/>
  <c r="G308" i="156" s="1"/>
  <c r="G489" i="156"/>
  <c r="G813" i="156"/>
  <c r="G810" i="156" s="1"/>
  <c r="G837" i="156"/>
  <c r="G835" i="156" s="1"/>
  <c r="G935" i="156"/>
  <c r="G998" i="156"/>
  <c r="G1008" i="156"/>
  <c r="G1107" i="156"/>
  <c r="G1167" i="156"/>
  <c r="G1164" i="156" s="1"/>
  <c r="G1285" i="156"/>
  <c r="G1435" i="156"/>
  <c r="G1546" i="156"/>
  <c r="G1624" i="156"/>
  <c r="G1629" i="156"/>
  <c r="G1644" i="156"/>
  <c r="G1747" i="156"/>
  <c r="G1839" i="156"/>
  <c r="G1888" i="156"/>
  <c r="G2709" i="156"/>
  <c r="E78" i="37" s="1"/>
  <c r="G2012" i="156"/>
  <c r="G2010" i="156" s="1"/>
  <c r="G2218" i="156"/>
  <c r="G2244" i="156"/>
  <c r="G2312" i="156"/>
  <c r="I2371" i="156"/>
  <c r="G2510" i="156"/>
  <c r="G2798" i="156"/>
  <c r="E292" i="37" s="1"/>
  <c r="G2945" i="156"/>
  <c r="E483" i="37" s="1"/>
  <c r="G2953" i="156"/>
  <c r="E491" i="37" s="1"/>
  <c r="G2984" i="156"/>
  <c r="E522" i="37" s="1"/>
  <c r="G3101" i="156"/>
  <c r="E610" i="37" s="1"/>
  <c r="G3109" i="156"/>
  <c r="E618" i="37" s="1"/>
  <c r="G3156" i="156"/>
  <c r="E665" i="37" s="1"/>
  <c r="G3248" i="156"/>
  <c r="E678" i="37" s="1"/>
  <c r="G3312" i="156"/>
  <c r="G3441" i="156"/>
  <c r="G770" i="156"/>
  <c r="E1219" i="37" s="1"/>
  <c r="G535" i="156"/>
  <c r="G724" i="156"/>
  <c r="G1116" i="156"/>
  <c r="G1280" i="156"/>
  <c r="G1497" i="156"/>
  <c r="G1782" i="156"/>
  <c r="G1853" i="156"/>
  <c r="G2468" i="156"/>
  <c r="G2517" i="156"/>
  <c r="G2799" i="156"/>
  <c r="E293" i="37" s="1"/>
  <c r="G2782" i="156"/>
  <c r="G2946" i="156"/>
  <c r="E484" i="37" s="1"/>
  <c r="G2995" i="156"/>
  <c r="E533" i="37" s="1"/>
  <c r="G3103" i="156"/>
  <c r="E612" i="37" s="1"/>
  <c r="G3111" i="156"/>
  <c r="E620" i="37" s="1"/>
  <c r="G3141" i="156"/>
  <c r="E650" i="37" s="1"/>
  <c r="G3249" i="156"/>
  <c r="E679" i="37" s="1"/>
  <c r="G3397" i="156"/>
  <c r="G773" i="156"/>
  <c r="E1222" i="37" s="1"/>
  <c r="G748" i="156"/>
  <c r="E1197" i="37" s="1"/>
  <c r="G686" i="156"/>
  <c r="G2321" i="156"/>
  <c r="G228" i="156"/>
  <c r="G774" i="156"/>
  <c r="E1223" i="37" s="1"/>
  <c r="G501" i="156"/>
  <c r="G521" i="156"/>
  <c r="G699" i="156"/>
  <c r="G717" i="156"/>
  <c r="G727" i="156"/>
  <c r="G788" i="156"/>
  <c r="G847" i="156"/>
  <c r="G988" i="156"/>
  <c r="G1003" i="156"/>
  <c r="G1070" i="156"/>
  <c r="G1142" i="156"/>
  <c r="G1173" i="156"/>
  <c r="E39" i="37"/>
  <c r="G1396" i="156"/>
  <c r="G1520" i="156"/>
  <c r="G1586" i="156"/>
  <c r="G1638" i="156"/>
  <c r="G1698" i="156"/>
  <c r="G1742" i="156"/>
  <c r="G1858" i="156"/>
  <c r="G1922" i="156"/>
  <c r="G2038" i="156"/>
  <c r="G2151" i="156"/>
  <c r="G2235" i="156"/>
  <c r="G2296" i="156"/>
  <c r="G2325" i="156"/>
  <c r="G2357" i="156"/>
  <c r="G2521" i="156"/>
  <c r="G2555" i="156"/>
  <c r="G2556" i="156" s="1"/>
  <c r="G2585" i="156"/>
  <c r="G2795" i="156"/>
  <c r="E289" i="37" s="1"/>
  <c r="G2803" i="156"/>
  <c r="E297" i="37" s="1"/>
  <c r="G2834" i="156"/>
  <c r="E328" i="37" s="1"/>
  <c r="G2784" i="156"/>
  <c r="G2847" i="156" s="1"/>
  <c r="E341" i="37" s="1"/>
  <c r="G2947" i="156"/>
  <c r="E485" i="37" s="1"/>
  <c r="G2997" i="156"/>
  <c r="E535" i="37" s="1"/>
  <c r="G3104" i="156"/>
  <c r="E613" i="37" s="1"/>
  <c r="G3142" i="156"/>
  <c r="E651" i="37" s="1"/>
  <c r="G3253" i="156"/>
  <c r="E683" i="37" s="1"/>
  <c r="G3232" i="156"/>
  <c r="G3318" i="156"/>
  <c r="G3369" i="156"/>
  <c r="G3459" i="156"/>
  <c r="E1126" i="37" s="1"/>
  <c r="G765" i="156"/>
  <c r="E1214" i="37" s="1"/>
  <c r="G335" i="156"/>
  <c r="G333" i="156" s="1"/>
  <c r="G559" i="156"/>
  <c r="G560" i="156" s="1"/>
  <c r="G1798" i="156"/>
  <c r="G161" i="156"/>
  <c r="G227" i="156"/>
  <c r="G307" i="156"/>
  <c r="G385" i="156"/>
  <c r="G410" i="156"/>
  <c r="G408" i="156" s="1"/>
  <c r="G508" i="156"/>
  <c r="G523" i="156"/>
  <c r="G540" i="156"/>
  <c r="G538" i="156" s="1"/>
  <c r="G575" i="156"/>
  <c r="G654" i="156"/>
  <c r="G713" i="156"/>
  <c r="G819" i="156"/>
  <c r="G991" i="156"/>
  <c r="G1080" i="156"/>
  <c r="G1152" i="156"/>
  <c r="G1234" i="156"/>
  <c r="G1304" i="156"/>
  <c r="G1322" i="156"/>
  <c r="G1320" i="156" s="1"/>
  <c r="G1388" i="156"/>
  <c r="G1459" i="156"/>
  <c r="G1726" i="156"/>
  <c r="G1803" i="156"/>
  <c r="G1844" i="156"/>
  <c r="G1893" i="156"/>
  <c r="G1906" i="156"/>
  <c r="G1927" i="156"/>
  <c r="G2707" i="156"/>
  <c r="E76" i="37" s="1"/>
  <c r="G2112" i="156"/>
  <c r="G2110" i="156" s="1"/>
  <c r="G2205" i="156"/>
  <c r="G2304" i="156"/>
  <c r="G2305" i="156" s="1"/>
  <c r="G2346" i="156"/>
  <c r="G2561" i="156"/>
  <c r="G2797" i="156"/>
  <c r="E291" i="37" s="1"/>
  <c r="G2805" i="156"/>
  <c r="E299" i="37" s="1"/>
  <c r="G2943" i="156"/>
  <c r="E481" i="37" s="1"/>
  <c r="G2951" i="156"/>
  <c r="E489" i="37" s="1"/>
  <c r="G2999" i="156"/>
  <c r="E537" i="37" s="1"/>
  <c r="G3105" i="156"/>
  <c r="E614" i="37" s="1"/>
  <c r="E641" i="37"/>
  <c r="G3143" i="156"/>
  <c r="E652" i="37" s="1"/>
  <c r="G3154" i="156"/>
  <c r="E663" i="37" s="1"/>
  <c r="G3255" i="156"/>
  <c r="E685" i="37" s="1"/>
  <c r="G3234" i="156"/>
  <c r="G3297" i="156" s="1"/>
  <c r="E727" i="37" s="1"/>
  <c r="G3363" i="156"/>
  <c r="G3371" i="156"/>
  <c r="G2078" i="156"/>
  <c r="G2780" i="156"/>
  <c r="G2542" i="156"/>
  <c r="G876" i="156"/>
  <c r="G1099" i="156"/>
  <c r="G771" i="156"/>
  <c r="E1220" i="37" s="1"/>
  <c r="G225" i="156"/>
  <c r="G168" i="156"/>
  <c r="G2340" i="156"/>
  <c r="G2860" i="156"/>
  <c r="G783" i="156"/>
  <c r="G1105" i="156"/>
  <c r="G1451" i="156"/>
  <c r="G1512" i="156"/>
  <c r="G1509" i="156" s="1"/>
  <c r="G1569" i="156"/>
  <c r="G2417" i="156"/>
  <c r="G2004" i="156"/>
  <c r="G2096" i="156"/>
  <c r="G112" i="156"/>
  <c r="G2490" i="156"/>
  <c r="G2104" i="156"/>
  <c r="G1062" i="156"/>
  <c r="G3184" i="156"/>
  <c r="G1293" i="156"/>
  <c r="G1700" i="156"/>
  <c r="G3217" i="156"/>
  <c r="G3389" i="156"/>
  <c r="G1140" i="156"/>
  <c r="G1158" i="156"/>
  <c r="G2520" i="156"/>
  <c r="G549" i="156"/>
  <c r="G138" i="156"/>
  <c r="G395" i="156"/>
  <c r="G1863" i="156"/>
  <c r="G1932" i="156"/>
  <c r="G2268" i="156"/>
  <c r="G2266" i="156" s="1"/>
  <c r="G2435" i="156"/>
  <c r="G3495" i="156"/>
  <c r="E1162" i="37" s="1"/>
  <c r="G383" i="156"/>
  <c r="G564" i="156"/>
  <c r="G616" i="156"/>
  <c r="G1789" i="156"/>
  <c r="G1972" i="156"/>
  <c r="G2166" i="156"/>
  <c r="G2171" i="156"/>
  <c r="G2425" i="156"/>
  <c r="G3353" i="156"/>
  <c r="G269" i="156"/>
  <c r="G667" i="156"/>
  <c r="G1428" i="156"/>
  <c r="G1578" i="156"/>
  <c r="G2592" i="156"/>
  <c r="G44" i="156"/>
  <c r="G391" i="156"/>
  <c r="G607" i="156"/>
  <c r="G824" i="156"/>
  <c r="G1068" i="156"/>
  <c r="G1776" i="156"/>
  <c r="G1808" i="156"/>
  <c r="G1833" i="156"/>
  <c r="G1899" i="156"/>
  <c r="G1979" i="156"/>
  <c r="G3176" i="156"/>
  <c r="G3405" i="156"/>
  <c r="G3472" i="156"/>
  <c r="E1139" i="37" s="1"/>
  <c r="G3187" i="156"/>
  <c r="G2478" i="156"/>
  <c r="G2377" i="156"/>
  <c r="G2746" i="156"/>
  <c r="G2723" i="156"/>
  <c r="G2365" i="156"/>
  <c r="G2351" i="156"/>
  <c r="G2212" i="156"/>
  <c r="G2285" i="156"/>
  <c r="G2145" i="156"/>
  <c r="G2120" i="156"/>
  <c r="G2015" i="156"/>
  <c r="G1998" i="156"/>
  <c r="G1868" i="156"/>
  <c r="G1752" i="156"/>
  <c r="G1701" i="156"/>
  <c r="G1594" i="156"/>
  <c r="G1589" i="156"/>
  <c r="G1467" i="156"/>
  <c r="G1462" i="156"/>
  <c r="G1244" i="156"/>
  <c r="G853" i="156"/>
  <c r="G957" i="156"/>
  <c r="G955" i="156" s="1"/>
  <c r="G1095" i="156"/>
  <c r="G1086" i="156"/>
  <c r="G1018" i="156"/>
  <c r="G1013" i="156"/>
  <c r="G950" i="156"/>
  <c r="G945" i="156"/>
  <c r="G904" i="156"/>
  <c r="G887" i="156"/>
  <c r="G807" i="156"/>
  <c r="G792" i="156"/>
  <c r="G602" i="156"/>
  <c r="G237" i="156"/>
  <c r="G194" i="156"/>
  <c r="G264" i="156"/>
  <c r="G53" i="156"/>
  <c r="G117" i="156"/>
  <c r="G185" i="156"/>
  <c r="G318" i="156"/>
  <c r="G595" i="156"/>
  <c r="G415" i="156"/>
  <c r="G180" i="156"/>
  <c r="G314" i="156"/>
  <c r="G133" i="156"/>
  <c r="G2181" i="156"/>
  <c r="G39" i="156"/>
  <c r="G742" i="156"/>
  <c r="E1191" i="37" s="1"/>
  <c r="G745" i="156"/>
  <c r="E1194" i="37" s="1"/>
  <c r="G769" i="156"/>
  <c r="E1218" i="37" s="1"/>
  <c r="G739" i="156"/>
  <c r="E1188" i="37" s="1"/>
  <c r="G970" i="156"/>
  <c r="G1058" i="156"/>
  <c r="G1177" i="156"/>
  <c r="G1399" i="156"/>
  <c r="G1491" i="156"/>
  <c r="G1522" i="156"/>
  <c r="G1618" i="156"/>
  <c r="G1813" i="156"/>
  <c r="G2091" i="156"/>
  <c r="G2324" i="156"/>
  <c r="G2462" i="156"/>
  <c r="G2505" i="156"/>
  <c r="G2922" i="156"/>
  <c r="G3081" i="156"/>
  <c r="G3328" i="156"/>
  <c r="G3439" i="156"/>
  <c r="G278" i="156"/>
  <c r="G402" i="156"/>
  <c r="G740" i="156"/>
  <c r="E1189" i="37" s="1"/>
  <c r="G930" i="156"/>
  <c r="G1044" i="156"/>
  <c r="G1130" i="156"/>
  <c r="G1442" i="156"/>
  <c r="G1678" i="156"/>
  <c r="G1691" i="156"/>
  <c r="G2085" i="156"/>
  <c r="G2224" i="156"/>
  <c r="G2463" i="156"/>
  <c r="G2704" i="156"/>
  <c r="E73" i="37" s="1"/>
  <c r="G2878" i="156"/>
  <c r="G2883" i="156"/>
  <c r="G3013" i="156"/>
  <c r="G3028" i="156"/>
  <c r="G3284" i="156"/>
  <c r="E714" i="37" s="1"/>
  <c r="G3323" i="156"/>
  <c r="G3460" i="156"/>
  <c r="E1127" i="37" s="1"/>
  <c r="G3400" i="156"/>
  <c r="G330" i="156"/>
  <c r="G737" i="156"/>
  <c r="E1186" i="37" s="1"/>
  <c r="G741" i="156"/>
  <c r="E1190" i="37" s="1"/>
  <c r="G768" i="156"/>
  <c r="E1217" i="37" s="1"/>
  <c r="G920" i="156"/>
  <c r="G1049" i="156"/>
  <c r="G1648" i="156"/>
  <c r="G1757" i="156"/>
  <c r="G1937" i="156"/>
  <c r="G2157" i="156"/>
  <c r="G2738" i="156"/>
  <c r="G2867" i="156"/>
  <c r="G3087" i="156"/>
  <c r="G3169" i="156"/>
  <c r="G3192" i="156"/>
  <c r="G3305" i="156"/>
  <c r="G3469" i="156"/>
  <c r="E1136" i="37" s="1"/>
  <c r="G87" i="156"/>
  <c r="G750" i="156"/>
  <c r="E1199" i="37" s="1"/>
  <c r="G305" i="156"/>
  <c r="G481" i="156"/>
  <c r="G747" i="156"/>
  <c r="E1196" i="37" s="1"/>
  <c r="G704" i="156"/>
  <c r="G1122" i="156"/>
  <c r="G1134" i="156"/>
  <c r="G1225" i="156"/>
  <c r="G1404" i="156"/>
  <c r="G2730" i="156"/>
  <c r="G3476" i="156"/>
  <c r="G762" i="156"/>
  <c r="E1211" i="37" s="1"/>
  <c r="G233" i="156"/>
  <c r="G764" i="156"/>
  <c r="E1213" i="37" s="1"/>
  <c r="G246" i="156"/>
  <c r="G766" i="156"/>
  <c r="E1215" i="37" s="1"/>
  <c r="G733" i="156"/>
  <c r="E1182" i="37" s="1"/>
  <c r="G99" i="156"/>
  <c r="G751" i="156"/>
  <c r="E1200" i="37" s="1"/>
  <c r="G767" i="156"/>
  <c r="E1216" i="37" s="1"/>
  <c r="G743" i="156"/>
  <c r="E1192" i="37" s="1"/>
  <c r="G1308" i="156"/>
  <c r="G510" i="156"/>
  <c r="G787" i="156"/>
  <c r="G2688" i="156"/>
  <c r="E57" i="37" s="1"/>
  <c r="G2666" i="156"/>
  <c r="E35" i="37" s="1"/>
  <c r="G2649" i="156"/>
  <c r="E18" i="37" s="1"/>
  <c r="G2650" i="156"/>
  <c r="E19" i="37" s="1"/>
  <c r="G2661" i="156"/>
  <c r="E30" i="37" s="1"/>
  <c r="G2662" i="156"/>
  <c r="E31" i="37" s="1"/>
  <c r="G2687" i="156"/>
  <c r="E56" i="37" s="1"/>
  <c r="G2667" i="156"/>
  <c r="E36" i="37" s="1"/>
  <c r="G2656" i="156"/>
  <c r="E25" i="37" s="1"/>
  <c r="G2646" i="156"/>
  <c r="E15" i="37" s="1"/>
  <c r="G2648" i="156"/>
  <c r="E17" i="37" s="1"/>
  <c r="G2654" i="156"/>
  <c r="E23" i="37" s="1"/>
  <c r="G2659" i="156"/>
  <c r="G2664" i="156"/>
  <c r="G1977" i="156"/>
  <c r="G2179" i="156"/>
  <c r="G2250" i="156"/>
  <c r="G2254" i="156"/>
  <c r="G2341" i="156"/>
  <c r="G2813" i="156"/>
  <c r="E307" i="37" s="1"/>
  <c r="G2846" i="156"/>
  <c r="E340" i="37" s="1"/>
  <c r="G2848" i="156"/>
  <c r="E342" i="37" s="1"/>
  <c r="G2875" i="156"/>
  <c r="G2292" i="156"/>
  <c r="G2537" i="156"/>
  <c r="G2741" i="156"/>
  <c r="G3230" i="156"/>
  <c r="G3245" i="156"/>
  <c r="E675" i="37" s="1"/>
  <c r="G3258" i="156"/>
  <c r="E688" i="37" s="1"/>
  <c r="G3263" i="156"/>
  <c r="E693" i="37" s="1"/>
  <c r="G3298" i="156"/>
  <c r="E728" i="37" s="1"/>
  <c r="G3456" i="156"/>
  <c r="E1123" i="37" s="1"/>
  <c r="G3458" i="156"/>
  <c r="E1125" i="37" s="1"/>
  <c r="G3508" i="156"/>
  <c r="E1175" i="37" s="1"/>
  <c r="G3443" i="156"/>
  <c r="G3466" i="156"/>
  <c r="E1133" i="37" s="1"/>
  <c r="G3474" i="156"/>
  <c r="E1141" i="37" s="1"/>
  <c r="G2929" i="156"/>
  <c r="G2931" i="156"/>
  <c r="G3020" i="156"/>
  <c r="G3031" i="156"/>
  <c r="G3037" i="156"/>
  <c r="G3089" i="156"/>
  <c r="G3247" i="156"/>
  <c r="E677" i="37" s="1"/>
  <c r="G3296" i="156"/>
  <c r="E726" i="37" s="1"/>
  <c r="G3477" i="156"/>
  <c r="G3510" i="156"/>
  <c r="E1177" i="37" s="1"/>
  <c r="G3445" i="156"/>
  <c r="G3464" i="156"/>
  <c r="E1131" i="37" s="1"/>
  <c r="G3480" i="156"/>
  <c r="E1147" i="37" s="1"/>
  <c r="E1267" i="37" l="1"/>
  <c r="G2671" i="156"/>
  <c r="G2640" i="156"/>
  <c r="E9" i="37" s="1"/>
  <c r="E43" i="37"/>
  <c r="E1143" i="37"/>
  <c r="G1394" i="156"/>
  <c r="G1434" i="156" s="1"/>
  <c r="G2320" i="156"/>
  <c r="G983" i="156"/>
  <c r="E42" i="37"/>
  <c r="G1132" i="156"/>
  <c r="G1635" i="156"/>
  <c r="G1683" i="156" s="1"/>
  <c r="G3395" i="156"/>
  <c r="G3463" i="156" s="1"/>
  <c r="E1130" i="37" s="1"/>
  <c r="G2241" i="156"/>
  <c r="E45" i="37"/>
  <c r="E71" i="37"/>
  <c r="G2168" i="156"/>
  <c r="G1060" i="156"/>
  <c r="G2843" i="156"/>
  <c r="E337" i="37" s="1"/>
  <c r="G1457" i="156"/>
  <c r="G1231" i="156"/>
  <c r="G1795" i="156"/>
  <c r="G1584" i="156"/>
  <c r="G487" i="156"/>
  <c r="G1295" i="156"/>
  <c r="E10" i="37"/>
  <c r="E72" i="37"/>
  <c r="E1144" i="37"/>
  <c r="G2690" i="156"/>
  <c r="G2101" i="156"/>
  <c r="G2001" i="156"/>
  <c r="G1385" i="156"/>
  <c r="G1739" i="156"/>
  <c r="G1779" i="156" s="1"/>
  <c r="G1518" i="156"/>
  <c r="G1504" i="156"/>
  <c r="G775" i="156"/>
  <c r="E1224" i="37" s="1"/>
  <c r="E41" i="37"/>
  <c r="E33" i="37"/>
  <c r="E28" i="37"/>
  <c r="E51" i="37"/>
  <c r="E11" i="37"/>
  <c r="G992" i="156"/>
  <c r="G759" i="156"/>
  <c r="E1208" i="37" s="1"/>
  <c r="G753" i="156"/>
  <c r="G728" i="156"/>
  <c r="G3373" i="156"/>
  <c r="G3236" i="156"/>
  <c r="G3299" i="156" s="1"/>
  <c r="E729" i="37" s="1"/>
  <c r="G2786" i="156"/>
  <c r="G2849" i="156" s="1"/>
  <c r="E343" i="37" s="1"/>
  <c r="G875" i="156"/>
  <c r="G3119" i="156"/>
  <c r="E628" i="37" s="1"/>
  <c r="G2546" i="156"/>
  <c r="G3502" i="156"/>
  <c r="E1169" i="37" s="1"/>
  <c r="G2840" i="156"/>
  <c r="E334" i="37" s="1"/>
  <c r="G1361" i="156"/>
  <c r="G1123" i="156"/>
  <c r="G479" i="156"/>
  <c r="G3239" i="156"/>
  <c r="E669" i="37" s="1"/>
  <c r="G2158" i="156"/>
  <c r="G1050" i="156"/>
  <c r="G2955" i="156"/>
  <c r="E493" i="37" s="1"/>
  <c r="G2225" i="156"/>
  <c r="G3442" i="156"/>
  <c r="G2504" i="156"/>
  <c r="G1079" i="156"/>
  <c r="G3450" i="156"/>
  <c r="E1117" i="37" s="1"/>
  <c r="G3102" i="156"/>
  <c r="E611" i="37" s="1"/>
  <c r="G2655" i="156"/>
  <c r="E24" i="37" s="1"/>
  <c r="G514" i="156"/>
  <c r="G1226" i="156"/>
  <c r="G702" i="156"/>
  <c r="G3368" i="156"/>
  <c r="G3096" i="156"/>
  <c r="E605" i="37" s="1"/>
  <c r="G2150" i="156"/>
  <c r="G1443" i="156"/>
  <c r="G400" i="156"/>
  <c r="G2467" i="156"/>
  <c r="G183" i="156"/>
  <c r="G793" i="156"/>
  <c r="G1087" i="156"/>
  <c r="G1278" i="156"/>
  <c r="G3148" i="156"/>
  <c r="E657" i="37" s="1"/>
  <c r="G3509" i="156"/>
  <c r="E1176" i="37" s="1"/>
  <c r="G2952" i="156"/>
  <c r="E490" i="37" s="1"/>
  <c r="G2700" i="156"/>
  <c r="E69" i="37" s="1"/>
  <c r="E1292" i="37" s="1"/>
  <c r="G2706" i="156"/>
  <c r="E75" i="37" s="1"/>
  <c r="G2796" i="156"/>
  <c r="E290" i="37" s="1"/>
  <c r="G677" i="156"/>
  <c r="G921" i="156"/>
  <c r="G2967" i="156"/>
  <c r="E505" i="37" s="1"/>
  <c r="G384" i="156"/>
  <c r="G3150" i="156"/>
  <c r="E659" i="37" s="1"/>
  <c r="G2329" i="156"/>
  <c r="G1380" i="156"/>
  <c r="G2216" i="156"/>
  <c r="G2077" i="156"/>
  <c r="G2789" i="156"/>
  <c r="E283" i="37" s="1"/>
  <c r="G2708" i="156"/>
  <c r="E77" i="37" s="1"/>
  <c r="G2996" i="156"/>
  <c r="E534" i="37" s="1"/>
  <c r="G3262" i="156"/>
  <c r="E692" i="37" s="1"/>
  <c r="G1684" i="156"/>
  <c r="G2960" i="156"/>
  <c r="E498" i="37" s="1"/>
  <c r="G1692" i="156"/>
  <c r="G2992" i="156"/>
  <c r="E530" i="37" s="1"/>
  <c r="G1559" i="156"/>
  <c r="G1215" i="156"/>
  <c r="G892" i="156"/>
  <c r="G2812" i="156"/>
  <c r="E306" i="37" s="1"/>
  <c r="G1900" i="156"/>
  <c r="G2424" i="156"/>
  <c r="G3144" i="156"/>
  <c r="E653" i="37" s="1"/>
  <c r="G2525" i="156"/>
  <c r="G3457" i="156"/>
  <c r="E1124" i="37" s="1"/>
  <c r="G3254" i="156"/>
  <c r="E684" i="37" s="1"/>
  <c r="G1115" i="156"/>
  <c r="G2345" i="156"/>
  <c r="G169" i="156"/>
  <c r="G1905" i="156"/>
  <c r="G1845" i="156"/>
  <c r="G1725" i="156"/>
  <c r="G1362" i="156"/>
  <c r="G3358" i="156"/>
  <c r="G1892" i="156"/>
  <c r="G1697" i="156"/>
  <c r="G267" i="156"/>
  <c r="G1973" i="156"/>
  <c r="G1159" i="156"/>
  <c r="G3287" i="156"/>
  <c r="E717" i="37" s="1"/>
  <c r="G1570" i="156"/>
  <c r="I344" i="156"/>
  <c r="G2985" i="156"/>
  <c r="E523" i="37" s="1"/>
  <c r="G2781" i="156"/>
  <c r="G2560" i="156"/>
  <c r="G507" i="156"/>
  <c r="G2358" i="156"/>
  <c r="G2297" i="156"/>
  <c r="G502" i="156"/>
  <c r="G3465" i="156"/>
  <c r="E1132" i="37" s="1"/>
  <c r="G3291" i="156"/>
  <c r="E721" i="37" s="1"/>
  <c r="G1685" i="156"/>
  <c r="G1286" i="156"/>
  <c r="G466" i="156"/>
  <c r="G2114" i="156"/>
  <c r="G3257" i="156"/>
  <c r="E687" i="37" s="1"/>
  <c r="G3246" i="156"/>
  <c r="E676" i="37" s="1"/>
  <c r="G823" i="156"/>
  <c r="G42" i="156"/>
  <c r="G1790" i="156"/>
  <c r="G136" i="156"/>
  <c r="G1705" i="156"/>
  <c r="G1097" i="156"/>
  <c r="G1962" i="156"/>
  <c r="G1838" i="156"/>
  <c r="G3295" i="156"/>
  <c r="E725" i="37" s="1"/>
  <c r="G2516" i="156"/>
  <c r="G2313" i="156"/>
  <c r="G2278" i="156"/>
  <c r="G1279" i="156"/>
  <c r="G605" i="156"/>
  <c r="G1214" i="156"/>
  <c r="G3498" i="156"/>
  <c r="E1165" i="37" s="1"/>
  <c r="G1151" i="156"/>
  <c r="G2937" i="156"/>
  <c r="E475" i="37" s="1"/>
  <c r="G552" i="156"/>
  <c r="G576" i="156"/>
  <c r="G527" i="156"/>
  <c r="G2236" i="156"/>
  <c r="G1216" i="156"/>
  <c r="G520" i="156"/>
  <c r="G2328" i="156"/>
  <c r="G2845" i="156"/>
  <c r="E339" i="37" s="1"/>
  <c r="G2993" i="156"/>
  <c r="E531" i="37" s="1"/>
  <c r="G1781" i="156"/>
  <c r="G1630" i="156"/>
  <c r="G1043" i="156"/>
  <c r="G1711" i="156"/>
  <c r="G3473" i="156"/>
  <c r="E1140" i="37" s="1"/>
  <c r="G2014" i="156"/>
  <c r="G3399" i="156"/>
  <c r="G2877" i="156"/>
  <c r="G1751" i="156"/>
  <c r="G3088" i="156"/>
  <c r="G2658" i="156"/>
  <c r="G3504" i="156"/>
  <c r="E1171" i="37" s="1"/>
  <c r="G1807" i="156"/>
  <c r="G2705" i="156"/>
  <c r="E74" i="37" s="1"/>
  <c r="G2927" i="156"/>
  <c r="G238" i="156"/>
  <c r="G3151" i="156"/>
  <c r="E660" i="37" s="1"/>
  <c r="G2647" i="156"/>
  <c r="E16" i="37" s="1"/>
  <c r="G1862" i="156"/>
  <c r="G1012" i="156"/>
  <c r="G2092" i="156"/>
  <c r="G944" i="156"/>
  <c r="G1931" i="156"/>
  <c r="G3505" i="156"/>
  <c r="E1172" i="37" s="1"/>
  <c r="G738" i="156"/>
  <c r="E1187" i="37" s="1"/>
  <c r="G118" i="156"/>
  <c r="G1588" i="156"/>
  <c r="G3182" i="156"/>
  <c r="G732" i="156"/>
  <c r="E1181" i="37" s="1"/>
  <c r="G752" i="156"/>
  <c r="G396" i="156"/>
  <c r="G2698" i="156"/>
  <c r="G2697" i="156"/>
  <c r="E66" i="37" s="1"/>
  <c r="G319" i="156"/>
  <c r="G1461" i="156"/>
  <c r="G3468" i="156"/>
  <c r="E1135" i="37" s="1"/>
  <c r="G3322" i="156"/>
  <c r="G3186" i="156"/>
  <c r="G2663" i="156"/>
  <c r="G746" i="156"/>
  <c r="E1195" i="37" s="1"/>
  <c r="G2944" i="156"/>
  <c r="E482" i="37" s="1"/>
  <c r="G2804" i="156"/>
  <c r="E298" i="37" s="1"/>
  <c r="G2736" i="156"/>
  <c r="G1981" i="156"/>
  <c r="G3110" i="156"/>
  <c r="E619" i="37" s="1"/>
  <c r="G3026" i="156"/>
  <c r="G1398" i="156"/>
  <c r="G3113" i="156"/>
  <c r="E622" i="37" s="1"/>
  <c r="G3030" i="156"/>
  <c r="G3293" i="156"/>
  <c r="E723" i="37" s="1"/>
  <c r="G3231" i="156"/>
  <c r="G2807" i="156"/>
  <c r="E301" i="37" s="1"/>
  <c r="G2740" i="156"/>
  <c r="G2873" i="156"/>
  <c r="G2290" i="156"/>
  <c r="G2177" i="156"/>
  <c r="G3269" i="156"/>
  <c r="E699" i="37" s="1"/>
  <c r="G3153" i="156"/>
  <c r="E662" i="37" s="1"/>
  <c r="G2933" i="156"/>
  <c r="G2998" i="156"/>
  <c r="E536" i="37" s="1"/>
  <c r="G3447" i="156"/>
  <c r="G3507" i="156"/>
  <c r="E1174" i="37" s="1"/>
  <c r="G2819" i="156"/>
  <c r="E313" i="37" s="1"/>
  <c r="G2669" i="156" l="1"/>
  <c r="G982" i="156"/>
  <c r="G1360" i="156"/>
  <c r="G1364" i="156" s="1"/>
  <c r="G1623" i="156"/>
  <c r="G2075" i="156"/>
  <c r="G495" i="156"/>
  <c r="G755" i="156" s="1"/>
  <c r="E1204" i="37" s="1"/>
  <c r="G1836" i="156"/>
  <c r="G1560" i="156"/>
  <c r="G2289" i="156"/>
  <c r="G2293" i="156" s="1"/>
  <c r="G744" i="156"/>
  <c r="E1193" i="37" s="1"/>
  <c r="G1432" i="156"/>
  <c r="G1496" i="156"/>
  <c r="G3432" i="156"/>
  <c r="G3501" i="156" s="1"/>
  <c r="E1168" i="37" s="1"/>
  <c r="G1277" i="156"/>
  <c r="G1281" i="156" s="1"/>
  <c r="G497" i="156"/>
  <c r="G2291" i="156"/>
  <c r="E59" i="37"/>
  <c r="E40" i="37"/>
  <c r="E32" i="37"/>
  <c r="E27" i="37"/>
  <c r="E67" i="37"/>
  <c r="E1202" i="37"/>
  <c r="E1201" i="37"/>
  <c r="G736" i="156"/>
  <c r="E1185" i="37" s="1"/>
  <c r="G3506" i="156"/>
  <c r="E1173" i="37" s="1"/>
  <c r="G3294" i="156"/>
  <c r="E724" i="37" s="1"/>
  <c r="G2217" i="156"/>
  <c r="G2710" i="156"/>
  <c r="E79" i="37" s="1"/>
  <c r="G3222" i="156"/>
  <c r="G1622" i="156"/>
  <c r="G2699" i="156"/>
  <c r="G1837" i="156"/>
  <c r="G2954" i="156"/>
  <c r="E492" i="37" s="1"/>
  <c r="G2330" i="156"/>
  <c r="G1114" i="156"/>
  <c r="G1117" i="156" s="1"/>
  <c r="G1706" i="156"/>
  <c r="G1704" i="156"/>
  <c r="G465" i="156"/>
  <c r="G494" i="156"/>
  <c r="G1961" i="156"/>
  <c r="G1042" i="156"/>
  <c r="G2994" i="156"/>
  <c r="E532" i="37" s="1"/>
  <c r="G3431" i="156"/>
  <c r="G2076" i="156"/>
  <c r="G2701" i="156"/>
  <c r="E70" i="37" s="1"/>
  <c r="G2524" i="156"/>
  <c r="G88" i="156"/>
  <c r="G2570" i="156"/>
  <c r="G306" i="156"/>
  <c r="G387" i="156"/>
  <c r="G680" i="156"/>
  <c r="G226" i="156"/>
  <c r="G716" i="156"/>
  <c r="G1433" i="156"/>
  <c r="G1891" i="156"/>
  <c r="G3152" i="156"/>
  <c r="E661" i="37" s="1"/>
  <c r="G555" i="156"/>
  <c r="G2215" i="156"/>
  <c r="G763" i="156"/>
  <c r="E1212" i="37" s="1"/>
  <c r="G513" i="156"/>
  <c r="G515" i="156"/>
  <c r="G1078" i="156"/>
  <c r="G2441" i="156"/>
  <c r="G1150" i="156"/>
  <c r="G3000" i="156"/>
  <c r="E538" i="37" s="1"/>
  <c r="G3511" i="156"/>
  <c r="E1178" i="37" s="1"/>
  <c r="G1495" i="156"/>
  <c r="G1780" i="156"/>
  <c r="G1718" i="156"/>
  <c r="G526" i="156"/>
  <c r="G528" i="156"/>
  <c r="G2148" i="156"/>
  <c r="G160" i="156"/>
  <c r="G874" i="156"/>
  <c r="G2149" i="156"/>
  <c r="G2844" i="156"/>
  <c r="E338" i="37" s="1"/>
  <c r="G1732" i="156"/>
  <c r="G1912" i="156"/>
  <c r="G2509" i="156"/>
  <c r="G2912" i="156"/>
  <c r="G3252" i="156"/>
  <c r="E682" i="37" s="1"/>
  <c r="G3223" i="156"/>
  <c r="G2657" i="156"/>
  <c r="G3357" i="156"/>
  <c r="G3467" i="156"/>
  <c r="E1134" i="37" s="1"/>
  <c r="G3256" i="156"/>
  <c r="E686" i="37" s="1"/>
  <c r="G2653" i="156"/>
  <c r="E22" i="37" s="1"/>
  <c r="G2802" i="156"/>
  <c r="E296" i="37" s="1"/>
  <c r="G2773" i="156"/>
  <c r="G3108" i="156"/>
  <c r="E617" i="37" s="1"/>
  <c r="G3071" i="156"/>
  <c r="G2950" i="156"/>
  <c r="E488" i="37" s="1"/>
  <c r="G2913" i="156"/>
  <c r="G3112" i="156"/>
  <c r="E621" i="37" s="1"/>
  <c r="G3070" i="156"/>
  <c r="G2806" i="156"/>
  <c r="E300" i="37" s="1"/>
  <c r="G2772" i="156"/>
  <c r="G2079" i="156" l="1"/>
  <c r="E38" i="37"/>
  <c r="E26" i="37"/>
  <c r="E68" i="37"/>
  <c r="G2573" i="156"/>
  <c r="G2692" i="156"/>
  <c r="G309" i="156"/>
  <c r="G3500" i="156"/>
  <c r="E1167" i="37" s="1"/>
  <c r="G2987" i="156"/>
  <c r="E525" i="37" s="1"/>
  <c r="G3146" i="156"/>
  <c r="E655" i="37" s="1"/>
  <c r="G3147" i="156"/>
  <c r="E656" i="37" s="1"/>
  <c r="G2444" i="156"/>
  <c r="G2219" i="156"/>
  <c r="G1436" i="156"/>
  <c r="G91" i="156"/>
  <c r="G2526" i="156"/>
  <c r="G1081" i="156"/>
  <c r="G2988" i="156"/>
  <c r="E526" i="37" s="1"/>
  <c r="G2839" i="156"/>
  <c r="E333" i="37" s="1"/>
  <c r="G3290" i="156"/>
  <c r="E720" i="37" s="1"/>
  <c r="G1783" i="156"/>
  <c r="G2152" i="156"/>
  <c r="G1153" i="156"/>
  <c r="G719" i="156"/>
  <c r="G229" i="156"/>
  <c r="G468" i="156"/>
  <c r="G1840" i="156"/>
  <c r="G3289" i="156"/>
  <c r="E719" i="37" s="1"/>
  <c r="G2838" i="156"/>
  <c r="E332" i="37" s="1"/>
  <c r="E61" i="37" l="1"/>
  <c r="AF40" i="156" l="1"/>
  <c r="AF151" i="57"/>
  <c r="AF988" i="37" s="1"/>
  <c r="AF146" i="57"/>
  <c r="AF983" i="37" s="1"/>
  <c r="AF144" i="57"/>
  <c r="AF981" i="37" s="1"/>
  <c r="AF143" i="57"/>
  <c r="AF980" i="37" s="1"/>
  <c r="AF142" i="57"/>
  <c r="AF979" i="37" s="1"/>
  <c r="AF138" i="57"/>
  <c r="AF975" i="37" s="1"/>
  <c r="AF107" i="57"/>
  <c r="AF944" i="37" s="1"/>
  <c r="AF93" i="57"/>
  <c r="AF930" i="37" s="1"/>
  <c r="AF92" i="57"/>
  <c r="AF929" i="37" s="1"/>
  <c r="AF90" i="57"/>
  <c r="AF927" i="37" s="1"/>
  <c r="AF88" i="57"/>
  <c r="AF89" i="57" s="1"/>
  <c r="AF926" i="37" s="1"/>
  <c r="AF144" i="46"/>
  <c r="AF280" i="37" s="1"/>
  <c r="AF139" i="46"/>
  <c r="AF275" i="37" s="1"/>
  <c r="AF136" i="46"/>
  <c r="AF272" i="37" s="1"/>
  <c r="AF135" i="46"/>
  <c r="AF271" i="37" s="1"/>
  <c r="AF101" i="46"/>
  <c r="AF237" i="37" s="1"/>
  <c r="AF87" i="46"/>
  <c r="AF223" i="37" s="1"/>
  <c r="AF86" i="46"/>
  <c r="AF222" i="37" s="1"/>
  <c r="AF85" i="46"/>
  <c r="AF221" i="37" s="1"/>
  <c r="AF83" i="46"/>
  <c r="AF84" i="46" s="1"/>
  <c r="AF220" i="37" s="1"/>
  <c r="AF219" i="37" l="1"/>
  <c r="AL555" i="156"/>
  <c r="AK555" i="156"/>
  <c r="AJ555" i="156"/>
  <c r="AJ561" i="156" s="1"/>
  <c r="AD87" i="57" l="1"/>
  <c r="AD82" i="57"/>
  <c r="AD73" i="57"/>
  <c r="AD67" i="57"/>
  <c r="AD36" i="57"/>
  <c r="AD22" i="57"/>
  <c r="AD21" i="57"/>
  <c r="AD82" i="46"/>
  <c r="AD77" i="46"/>
  <c r="AD68" i="46"/>
  <c r="AD34" i="46"/>
  <c r="AD20" i="46"/>
  <c r="AD19" i="46"/>
  <c r="AD17" i="46"/>
  <c r="AG2367" i="157"/>
  <c r="AG2362" i="157"/>
  <c r="AG2353" i="157"/>
  <c r="AG2319" i="157"/>
  <c r="AG2305" i="157"/>
  <c r="AG2304" i="157"/>
  <c r="AG2302" i="157"/>
  <c r="AG2229" i="157"/>
  <c r="AG2224" i="157"/>
  <c r="AG2213" i="157"/>
  <c r="AG2206" i="157"/>
  <c r="AG2175" i="157"/>
  <c r="AG2161" i="157"/>
  <c r="AG2160" i="157"/>
  <c r="AG2158" i="157"/>
  <c r="AG2083" i="157"/>
  <c r="AG2077" i="157"/>
  <c r="AG2067" i="157"/>
  <c r="AG2061" i="157"/>
  <c r="AG2030" i="157"/>
  <c r="AG2016" i="157"/>
  <c r="AG2015" i="157"/>
  <c r="AG2013" i="157"/>
  <c r="AG1928" i="157"/>
  <c r="AG1915" i="157"/>
  <c r="AG1911" i="157"/>
  <c r="AG1906" i="157"/>
  <c r="AG1899" i="157"/>
  <c r="AG1855" i="157"/>
  <c r="AG1841" i="157"/>
  <c r="AG1840" i="157"/>
  <c r="AG1838" i="157"/>
  <c r="AG1757" i="157"/>
  <c r="AG1752" i="157"/>
  <c r="AG1741" i="157"/>
  <c r="AG1731" i="157"/>
  <c r="AG1699" i="157"/>
  <c r="AG1685" i="157"/>
  <c r="AG1684" i="157"/>
  <c r="AG1682" i="157"/>
  <c r="AG1604" i="157"/>
  <c r="AG1599" i="157"/>
  <c r="AG1588" i="157"/>
  <c r="AG1554" i="157"/>
  <c r="AG1540" i="157"/>
  <c r="AG1539" i="157"/>
  <c r="AG1537" i="157"/>
  <c r="AG1466" i="157"/>
  <c r="AG1461" i="157"/>
  <c r="AG1448" i="157"/>
  <c r="AG1413" i="157"/>
  <c r="AG1399" i="157"/>
  <c r="AG1398" i="157"/>
  <c r="AG1396" i="157"/>
  <c r="AG1317" i="157"/>
  <c r="AD74" i="57" l="1"/>
  <c r="AD69" i="46"/>
  <c r="AG2354" i="157"/>
  <c r="AG2068" i="157"/>
  <c r="AG2214" i="157"/>
  <c r="AG1449" i="157"/>
  <c r="AG1589" i="157"/>
  <c r="AG1742" i="157"/>
  <c r="AG1968" i="157"/>
  <c r="AD828" i="37" s="1"/>
  <c r="AF925" i="37"/>
  <c r="AG1309" i="157"/>
  <c r="AG1300" i="157"/>
  <c r="AG1270" i="157"/>
  <c r="AG1256" i="157"/>
  <c r="AG1254" i="157"/>
  <c r="AG1250" i="157"/>
  <c r="AG1244" i="157"/>
  <c r="AG1238" i="157"/>
  <c r="AG1224" i="157"/>
  <c r="AG1212" i="157"/>
  <c r="AG1181" i="157"/>
  <c r="AG1167" i="157"/>
  <c r="AG1166" i="157"/>
  <c r="AG1164" i="157"/>
  <c r="AG1073" i="157"/>
  <c r="AG1064" i="157"/>
  <c r="AG1047" i="157"/>
  <c r="AG1038" i="157"/>
  <c r="AJ1038" i="157" s="1"/>
  <c r="AG1007" i="157"/>
  <c r="AJ1007" i="157" s="1"/>
  <c r="AG993" i="157"/>
  <c r="AG992" i="157"/>
  <c r="AJ992" i="157" s="1"/>
  <c r="AG990" i="157"/>
  <c r="AG889" i="157"/>
  <c r="AG892" i="157" s="1"/>
  <c r="AG888" i="157"/>
  <c r="AG878" i="157"/>
  <c r="AG871" i="157"/>
  <c r="AG865" i="157"/>
  <c r="AG834" i="157"/>
  <c r="AG820" i="157"/>
  <c r="AG812" i="157"/>
  <c r="AG801" i="157"/>
  <c r="AG794" i="157"/>
  <c r="AG763" i="157"/>
  <c r="AG749" i="157"/>
  <c r="AG747" i="157"/>
  <c r="AG746" i="157"/>
  <c r="AG736" i="157"/>
  <c r="AG737" i="157" s="1"/>
  <c r="AG718" i="157"/>
  <c r="AG691" i="157"/>
  <c r="AG701" i="157" s="1"/>
  <c r="AG702" i="157" s="1"/>
  <c r="AG677" i="157"/>
  <c r="AG687" i="157" s="1"/>
  <c r="AG688" i="157" s="1"/>
  <c r="AG673" i="157"/>
  <c r="AG667" i="157"/>
  <c r="AG661" i="157"/>
  <c r="AG630" i="157"/>
  <c r="AG616" i="157"/>
  <c r="AG566" i="157"/>
  <c r="AG549" i="157"/>
  <c r="AG543" i="157"/>
  <c r="AJ543" i="157" s="1"/>
  <c r="AG533" i="157"/>
  <c r="AG480" i="157"/>
  <c r="AG478" i="157"/>
  <c r="AG466" i="157"/>
  <c r="AG433" i="157"/>
  <c r="AG421" i="157"/>
  <c r="AG419" i="157"/>
  <c r="AG418" i="157"/>
  <c r="AG410" i="157"/>
  <c r="AG404" i="157"/>
  <c r="AG395" i="157"/>
  <c r="AG380" i="157"/>
  <c r="AG378" i="157"/>
  <c r="AG369" i="157"/>
  <c r="AG351" i="157"/>
  <c r="AG298" i="157"/>
  <c r="AG282" i="157"/>
  <c r="AG281" i="157"/>
  <c r="AJ281" i="157" s="1"/>
  <c r="AG260" i="157"/>
  <c r="AG247" i="157"/>
  <c r="AG238" i="157"/>
  <c r="AG206" i="157"/>
  <c r="AG192" i="157"/>
  <c r="AG191" i="157"/>
  <c r="AG189" i="157"/>
  <c r="AG179" i="157"/>
  <c r="AG176" i="157"/>
  <c r="AG164" i="157"/>
  <c r="AG157" i="157"/>
  <c r="AG125" i="157"/>
  <c r="AG111" i="157"/>
  <c r="AH71" i="157"/>
  <c r="AH88" i="157" s="1"/>
  <c r="AG108" i="157"/>
  <c r="AG99" i="157"/>
  <c r="AG87" i="157"/>
  <c r="AG41" i="157"/>
  <c r="AG27" i="157"/>
  <c r="AG25" i="157"/>
  <c r="AG26" i="157"/>
  <c r="AG24" i="157"/>
  <c r="AI2430" i="157"/>
  <c r="AF1114" i="37" s="1"/>
  <c r="AI2425" i="157"/>
  <c r="AF1109" i="37" s="1"/>
  <c r="AI2421" i="157"/>
  <c r="AF1105" i="37" s="1"/>
  <c r="AI2405" i="157"/>
  <c r="AF1089" i="37" s="1"/>
  <c r="AI2387" i="157"/>
  <c r="AF1071" i="37" s="1"/>
  <c r="AI2373" i="157"/>
  <c r="AF1057" i="37" s="1"/>
  <c r="AI2372" i="157"/>
  <c r="AF1056" i="37" s="1"/>
  <c r="AI2371" i="157"/>
  <c r="AF1055" i="37" s="1"/>
  <c r="AI2370" i="157"/>
  <c r="AF1054" i="37" s="1"/>
  <c r="AI2368" i="157"/>
  <c r="AI2369" i="157" s="1"/>
  <c r="AF1053" i="37" s="1"/>
  <c r="AI2292" i="157"/>
  <c r="AF1051" i="37" s="1"/>
  <c r="AI2283" i="157"/>
  <c r="AF1042" i="37" s="1"/>
  <c r="AI2279" i="157"/>
  <c r="AF1038" i="37" s="1"/>
  <c r="AI2278" i="157"/>
  <c r="AF1037" i="37" s="1"/>
  <c r="AI2248" i="157"/>
  <c r="AF1007" i="37" s="1"/>
  <c r="AI2234" i="157"/>
  <c r="AF993" i="37" s="1"/>
  <c r="AI2233" i="157"/>
  <c r="AF992" i="37" s="1"/>
  <c r="AI2232" i="157"/>
  <c r="AF991" i="37" s="1"/>
  <c r="AI2284" i="157"/>
  <c r="AF1043" i="37" s="1"/>
  <c r="AI2147" i="157"/>
  <c r="AF924" i="37" s="1"/>
  <c r="AI2142" i="157"/>
  <c r="AF919" i="37" s="1"/>
  <c r="AI2138" i="157"/>
  <c r="AF915" i="37" s="1"/>
  <c r="AI2134" i="157"/>
  <c r="AF911" i="37" s="1"/>
  <c r="AI2133" i="157"/>
  <c r="AF910" i="37" s="1"/>
  <c r="AI2103" i="157"/>
  <c r="AF880" i="37" s="1"/>
  <c r="AI2089" i="157"/>
  <c r="AF866" i="37" s="1"/>
  <c r="AI2088" i="157"/>
  <c r="AF865" i="37" s="1"/>
  <c r="AI2086" i="157"/>
  <c r="AF863" i="37" s="1"/>
  <c r="AI2084" i="157"/>
  <c r="AI2085" i="157" s="1"/>
  <c r="AF862" i="37" s="1"/>
  <c r="AI2000" i="157"/>
  <c r="AF860" i="37" s="1"/>
  <c r="AI1991" i="157"/>
  <c r="AF851" i="37" s="1"/>
  <c r="AI1982" i="157"/>
  <c r="AF842" i="37" s="1"/>
  <c r="AI1956" i="157"/>
  <c r="AF816" i="37" s="1"/>
  <c r="AI1942" i="157"/>
  <c r="AF802" i="37" s="1"/>
  <c r="AI1941" i="157"/>
  <c r="AF801" i="37" s="1"/>
  <c r="AI1939" i="157"/>
  <c r="AF799" i="37" s="1"/>
  <c r="AI1937" i="157"/>
  <c r="AI1924" i="157"/>
  <c r="AI1925" i="157" s="1"/>
  <c r="AI1886" i="157"/>
  <c r="AI1900" i="157" s="1"/>
  <c r="AI1824" i="157"/>
  <c r="AF796" i="37" s="1"/>
  <c r="AI1819" i="157"/>
  <c r="AF791" i="37" s="1"/>
  <c r="AI1813" i="157"/>
  <c r="AF785" i="37" s="1"/>
  <c r="AI1809" i="157"/>
  <c r="AF781" i="37" s="1"/>
  <c r="AI1777" i="157"/>
  <c r="AF749" i="37" s="1"/>
  <c r="AI1763" i="157"/>
  <c r="AF735" i="37" s="1"/>
  <c r="AI1762" i="157"/>
  <c r="AF734" i="37" s="1"/>
  <c r="AI1760" i="157"/>
  <c r="AF732" i="37" s="1"/>
  <c r="AI1814" i="157"/>
  <c r="AF786" i="37" s="1"/>
  <c r="AI1668" i="157"/>
  <c r="AF602" i="37" s="1"/>
  <c r="AI1663" i="157"/>
  <c r="AF597" i="37" s="1"/>
  <c r="AI1658" i="157"/>
  <c r="AF592" i="37" s="1"/>
  <c r="AI1649" i="157"/>
  <c r="AF583" i="37" s="1"/>
  <c r="AI1624" i="157"/>
  <c r="AF558" i="37" s="1"/>
  <c r="AI1610" i="157"/>
  <c r="AF544" i="37" s="1"/>
  <c r="AI1609" i="157"/>
  <c r="AF543" i="37" s="1"/>
  <c r="AI1607" i="157"/>
  <c r="AF541" i="37" s="1"/>
  <c r="AI1605" i="157"/>
  <c r="AI1606" i="157" s="1"/>
  <c r="AF540" i="37" s="1"/>
  <c r="AI1529" i="157"/>
  <c r="AF472" i="37" s="1"/>
  <c r="AI1520" i="157"/>
  <c r="AF463" i="37" s="1"/>
  <c r="AI1486" i="157"/>
  <c r="AF429" i="37" s="1"/>
  <c r="AI1472" i="157"/>
  <c r="AF415" i="37" s="1"/>
  <c r="AI1471" i="157"/>
  <c r="AF414" i="37" s="1"/>
  <c r="AI1469" i="157"/>
  <c r="AF412" i="37" s="1"/>
  <c r="AI1467" i="157"/>
  <c r="AI1468" i="157" s="1"/>
  <c r="AF411" i="37" s="1"/>
  <c r="AI1384" i="157"/>
  <c r="AF409" i="37" s="1"/>
  <c r="AF404" i="37"/>
  <c r="AI1378" i="157"/>
  <c r="AF403" i="37" s="1"/>
  <c r="AI1374" i="157"/>
  <c r="AF399" i="37" s="1"/>
  <c r="AI1370" i="157"/>
  <c r="AF395" i="37" s="1"/>
  <c r="AI1357" i="157"/>
  <c r="AF382" i="37" s="1"/>
  <c r="AI1339" i="157"/>
  <c r="AF364" i="37" s="1"/>
  <c r="AI1325" i="157"/>
  <c r="AF350" i="37" s="1"/>
  <c r="AI1324" i="157"/>
  <c r="AF349" i="37" s="1"/>
  <c r="AI1322" i="157"/>
  <c r="AF347" i="37" s="1"/>
  <c r="AI1321" i="157"/>
  <c r="AF346" i="37" s="1"/>
  <c r="AI1245" i="157"/>
  <c r="AI1148" i="157"/>
  <c r="AF218" i="37" s="1"/>
  <c r="AI1143" i="157"/>
  <c r="AF213" i="37" s="1"/>
  <c r="AI1138" i="157"/>
  <c r="AF208" i="37" s="1"/>
  <c r="AI1134" i="157"/>
  <c r="AF204" i="37" s="1"/>
  <c r="AI1103" i="157"/>
  <c r="AF173" i="37" s="1"/>
  <c r="AI1089" i="157"/>
  <c r="AF159" i="37" s="1"/>
  <c r="AI1088" i="157"/>
  <c r="AF158" i="37" s="1"/>
  <c r="AI1087" i="157"/>
  <c r="AF157" i="37" s="1"/>
  <c r="AI1084" i="157"/>
  <c r="AI1070" i="157"/>
  <c r="AI974" i="157"/>
  <c r="AF154" i="37" s="1"/>
  <c r="AI965" i="157"/>
  <c r="AF145" i="37" s="1"/>
  <c r="AF140" i="37"/>
  <c r="AI956" i="157"/>
  <c r="AF136" i="37" s="1"/>
  <c r="AI921" i="157"/>
  <c r="AF101" i="37" s="1"/>
  <c r="AF99" i="37"/>
  <c r="AF85" i="37"/>
  <c r="AF84" i="37"/>
  <c r="AI903" i="157"/>
  <c r="AF83" i="37" s="1"/>
  <c r="AF82" i="37"/>
  <c r="AI898" i="157"/>
  <c r="AI893" i="157"/>
  <c r="AI892" i="157"/>
  <c r="AI880" i="157"/>
  <c r="AI814" i="157"/>
  <c r="AI737" i="157"/>
  <c r="AI728" i="157"/>
  <c r="AI729" i="157" s="1"/>
  <c r="AI701" i="157"/>
  <c r="AI702" i="157" s="1"/>
  <c r="AI687" i="157"/>
  <c r="AI688" i="157" s="1"/>
  <c r="AI674" i="157"/>
  <c r="AI612" i="157"/>
  <c r="AI459" i="157"/>
  <c r="AI468" i="157" s="1"/>
  <c r="AI405" i="157"/>
  <c r="AI412" i="157" s="1"/>
  <c r="AI371" i="157"/>
  <c r="AI262" i="157"/>
  <c r="AI180" i="157"/>
  <c r="AI71" i="157"/>
  <c r="AG1225" i="157" l="1"/>
  <c r="AG1310" i="157"/>
  <c r="AG872" i="157"/>
  <c r="AG880" i="157" s="1"/>
  <c r="AG1048" i="157"/>
  <c r="AG802" i="157"/>
  <c r="AG814" i="157" s="1"/>
  <c r="AI955" i="157"/>
  <c r="AF135" i="37" s="1"/>
  <c r="AI88" i="157"/>
  <c r="AI961" i="157" s="1"/>
  <c r="AG668" i="157"/>
  <c r="AG674" i="157" s="1"/>
  <c r="AG248" i="157"/>
  <c r="AG262" i="157" s="1"/>
  <c r="AG919" i="157"/>
  <c r="AG902" i="157"/>
  <c r="AG905" i="157"/>
  <c r="AG960" i="157"/>
  <c r="AG1115" i="157"/>
  <c r="AD185" i="37" s="1"/>
  <c r="AG1083" i="157"/>
  <c r="AG728" i="157"/>
  <c r="AG729" i="157" s="1"/>
  <c r="AG71" i="157"/>
  <c r="AG88" i="157" s="1"/>
  <c r="AI899" i="157"/>
  <c r="AI969" i="157"/>
  <c r="AF149" i="37" s="1"/>
  <c r="AJ1164" i="157"/>
  <c r="AI2139" i="157"/>
  <c r="AF916" i="37" s="1"/>
  <c r="AF861" i="37" s="1"/>
  <c r="AI1987" i="157"/>
  <c r="AF847" i="37" s="1"/>
  <c r="AG1886" i="157"/>
  <c r="AG1900" i="157" s="1"/>
  <c r="AG519" i="157"/>
  <c r="AG405" i="157"/>
  <c r="AG412" i="157" s="1"/>
  <c r="AG329" i="157"/>
  <c r="AI1086" i="157"/>
  <c r="AF156" i="37" s="1"/>
  <c r="AG611" i="157"/>
  <c r="AG612" i="157" s="1"/>
  <c r="AI1521" i="157"/>
  <c r="AF464" i="37" s="1"/>
  <c r="AI1139" i="157"/>
  <c r="AF209" i="37" s="1"/>
  <c r="AI1659" i="157"/>
  <c r="AF593" i="37" s="1"/>
  <c r="AI1758" i="157"/>
  <c r="AI1759" i="157" s="1"/>
  <c r="AF731" i="37" s="1"/>
  <c r="AI1375" i="157"/>
  <c r="AF400" i="37" s="1"/>
  <c r="AI2422" i="157"/>
  <c r="AF1106" i="37" s="1"/>
  <c r="AF1052" i="37" s="1"/>
  <c r="AI2230" i="157"/>
  <c r="AI2231" i="157" s="1"/>
  <c r="AF990" i="37" s="1"/>
  <c r="AI1318" i="157"/>
  <c r="AI1320" i="157" s="1"/>
  <c r="AF345" i="37" s="1"/>
  <c r="AI1912" i="157"/>
  <c r="AI1938" i="157" s="1"/>
  <c r="AF798" i="37" s="1"/>
  <c r="AG534" i="157" l="1"/>
  <c r="AG545" i="157" s="1"/>
  <c r="AG955" i="157"/>
  <c r="AI101" i="157"/>
  <c r="AI901" i="157" s="1"/>
  <c r="AF81" i="37" s="1"/>
  <c r="AF155" i="37"/>
  <c r="AL185" i="37"/>
  <c r="AF989" i="37"/>
  <c r="AF539" i="37"/>
  <c r="AF410" i="37"/>
  <c r="AF730" i="37"/>
  <c r="AI1085" i="157"/>
  <c r="AF141" i="37"/>
  <c r="AI1319" i="157"/>
  <c r="AI1992" i="157"/>
  <c r="AF852" i="37" s="1"/>
  <c r="AF80" i="37" l="1"/>
  <c r="AF344" i="37"/>
  <c r="AF797" i="37"/>
  <c r="AI900" i="157"/>
  <c r="AH3511" i="156" l="1"/>
  <c r="AF1178" i="37" s="1"/>
  <c r="AH3506" i="156"/>
  <c r="AF1173" i="37" s="1"/>
  <c r="AH3502" i="156"/>
  <c r="AF1169" i="37" s="1"/>
  <c r="AH3498" i="156"/>
  <c r="AF1165" i="37" s="1"/>
  <c r="AH3485" i="156"/>
  <c r="AF1152" i="37" s="1"/>
  <c r="AH3467" i="156"/>
  <c r="AF1134" i="37" s="1"/>
  <c r="AH3453" i="156"/>
  <c r="AF1120" i="37" s="1"/>
  <c r="AH3452" i="156"/>
  <c r="AF1119" i="37" s="1"/>
  <c r="AH3450" i="156"/>
  <c r="AF1117" i="37" s="1"/>
  <c r="AH3448" i="156"/>
  <c r="AH3374" i="156"/>
  <c r="AH3299" i="156"/>
  <c r="AH3291" i="156"/>
  <c r="AH3287" i="156"/>
  <c r="AH3263" i="156"/>
  <c r="AH3256" i="156"/>
  <c r="AH3242" i="156"/>
  <c r="AH3241" i="156"/>
  <c r="AH3239" i="156"/>
  <c r="AH3292" i="156"/>
  <c r="AH3157" i="156"/>
  <c r="AH3153" i="156"/>
  <c r="AH3152" i="156"/>
  <c r="AH3148" i="156"/>
  <c r="AH3144" i="156"/>
  <c r="AH3131" i="156"/>
  <c r="AH3112" i="156"/>
  <c r="AH3098" i="156"/>
  <c r="AH3097" i="156"/>
  <c r="AH3096" i="156"/>
  <c r="AH3149" i="156"/>
  <c r="AH3000" i="156"/>
  <c r="AH2999" i="156"/>
  <c r="AH2998" i="156"/>
  <c r="AH2997" i="156"/>
  <c r="AH2996" i="156"/>
  <c r="AH2995" i="156"/>
  <c r="AH2994" i="156"/>
  <c r="AH2989" i="156"/>
  <c r="AH2985" i="156"/>
  <c r="AH2980" i="156"/>
  <c r="AH2954" i="156"/>
  <c r="AH2953" i="156"/>
  <c r="AH2952" i="156"/>
  <c r="AH2951" i="156"/>
  <c r="AH2950" i="156"/>
  <c r="AH2948" i="156"/>
  <c r="AH2947" i="156"/>
  <c r="AH2946" i="156"/>
  <c r="AH2945" i="156"/>
  <c r="AH2944" i="156"/>
  <c r="AH2943" i="156"/>
  <c r="AH2942" i="156"/>
  <c r="AH2941" i="156"/>
  <c r="AH2940" i="156"/>
  <c r="AH2939" i="156"/>
  <c r="AH2937" i="156"/>
  <c r="AH2934" i="156"/>
  <c r="AH2849" i="156"/>
  <c r="AH2840" i="156"/>
  <c r="AH2824" i="156"/>
  <c r="AH2806" i="156"/>
  <c r="AH2792" i="156"/>
  <c r="AH2791" i="156"/>
  <c r="AH2789" i="156"/>
  <c r="AH2841" i="156"/>
  <c r="AH2710" i="156"/>
  <c r="AH2701" i="156"/>
  <c r="AH2700" i="156"/>
  <c r="AH2699" i="156"/>
  <c r="AF63" i="37"/>
  <c r="AF59" i="37"/>
  <c r="AH2657" i="156"/>
  <c r="AH2643" i="156"/>
  <c r="AF11" i="37"/>
  <c r="AH2585" i="156"/>
  <c r="AH2581" i="156"/>
  <c r="AH2574" i="156"/>
  <c r="AH2557" i="156"/>
  <c r="AH2548" i="156"/>
  <c r="AH2526" i="156"/>
  <c r="AH2510" i="156"/>
  <c r="AH2495" i="156"/>
  <c r="AH2485" i="156"/>
  <c r="AH2468" i="156"/>
  <c r="AH2453" i="156"/>
  <c r="AH2444" i="156"/>
  <c r="AH2420" i="156"/>
  <c r="AH2414" i="156"/>
  <c r="AH2385" i="156"/>
  <c r="AH2372" i="156"/>
  <c r="AH2360" i="156"/>
  <c r="AH2346" i="156"/>
  <c r="AH2330" i="156"/>
  <c r="AH2298" i="156"/>
  <c r="AH2237" i="156"/>
  <c r="AH2226" i="156"/>
  <c r="AH2159" i="156"/>
  <c r="AH2097" i="156"/>
  <c r="AH1982" i="156"/>
  <c r="AH1964" i="156"/>
  <c r="AH1914" i="156"/>
  <c r="AH1894" i="156"/>
  <c r="AH1840" i="156"/>
  <c r="AH1783" i="156"/>
  <c r="AH1734" i="156"/>
  <c r="AH1720" i="156"/>
  <c r="AH1706" i="156"/>
  <c r="AH1693" i="156"/>
  <c r="AH1631" i="156"/>
  <c r="AH1571" i="156"/>
  <c r="AH1505" i="156"/>
  <c r="AH1381" i="156"/>
  <c r="AH1287" i="156"/>
  <c r="AH1227" i="156"/>
  <c r="AH1160" i="156"/>
  <c r="AH1088" i="156"/>
  <c r="AH1045" i="156"/>
  <c r="AH993" i="156"/>
  <c r="AH915" i="156"/>
  <c r="AH894" i="156"/>
  <c r="AH794" i="156"/>
  <c r="AH788" i="156"/>
  <c r="AH775" i="156"/>
  <c r="AH763" i="156"/>
  <c r="AH762" i="156"/>
  <c r="AH756" i="156"/>
  <c r="AH753" i="156"/>
  <c r="AH735" i="156"/>
  <c r="AH734" i="156"/>
  <c r="AH733" i="156"/>
  <c r="AH732" i="156"/>
  <c r="AH719" i="156"/>
  <c r="AH680" i="156"/>
  <c r="AH646" i="156"/>
  <c r="AH596" i="156"/>
  <c r="AH564" i="156"/>
  <c r="AF564" i="156" s="1"/>
  <c r="AH555" i="156"/>
  <c r="AH497" i="156"/>
  <c r="AH468" i="156"/>
  <c r="AH387" i="156"/>
  <c r="AH278" i="156"/>
  <c r="AH2695" i="156" l="1"/>
  <c r="AH475" i="156"/>
  <c r="AF1181" i="37"/>
  <c r="AF1202" i="37"/>
  <c r="AF1282" i="37" s="1"/>
  <c r="AF1224" i="37"/>
  <c r="AH923" i="156"/>
  <c r="AH2361" i="156"/>
  <c r="AH2705" i="156"/>
  <c r="AF70" i="37"/>
  <c r="AF285" i="37"/>
  <c r="AF334" i="37"/>
  <c r="AF477" i="37"/>
  <c r="AF481" i="37"/>
  <c r="AF485" i="37"/>
  <c r="AF490" i="37"/>
  <c r="AF523" i="37"/>
  <c r="AF534" i="37"/>
  <c r="AF538" i="37"/>
  <c r="AF607" i="37"/>
  <c r="AF657" i="37"/>
  <c r="AF722" i="37"/>
  <c r="AF686" i="37"/>
  <c r="AF729" i="37"/>
  <c r="AH247" i="156"/>
  <c r="AH503" i="156"/>
  <c r="AH649" i="156"/>
  <c r="AF1182" i="37"/>
  <c r="AF1205" i="37"/>
  <c r="AH2373" i="156"/>
  <c r="AF79" i="37"/>
  <c r="AF286" i="37"/>
  <c r="AF343" i="37"/>
  <c r="AF478" i="37"/>
  <c r="AF482" i="37"/>
  <c r="AF486" i="37"/>
  <c r="AF491" i="37"/>
  <c r="AF527" i="37"/>
  <c r="AF535" i="37"/>
  <c r="AF658" i="37"/>
  <c r="AF621" i="37"/>
  <c r="AF661" i="37"/>
  <c r="AF669" i="37"/>
  <c r="AF693" i="37"/>
  <c r="AH309" i="156"/>
  <c r="AH561" i="156"/>
  <c r="AH681" i="156"/>
  <c r="AF1183" i="37"/>
  <c r="AF1211" i="37"/>
  <c r="AH1051" i="156"/>
  <c r="AH2331" i="156"/>
  <c r="AH2386" i="156"/>
  <c r="AH2511" i="156"/>
  <c r="AF12" i="37"/>
  <c r="AF68" i="37"/>
  <c r="AF335" i="37"/>
  <c r="AF300" i="37"/>
  <c r="AH2936" i="156"/>
  <c r="AF479" i="37"/>
  <c r="AF483" i="37"/>
  <c r="AF488" i="37"/>
  <c r="AF492" i="37"/>
  <c r="AF532" i="37"/>
  <c r="AF536" i="37"/>
  <c r="AF605" i="37"/>
  <c r="AF640" i="37"/>
  <c r="AF662" i="37"/>
  <c r="AF671" i="37"/>
  <c r="AF717" i="37"/>
  <c r="AH571" i="156"/>
  <c r="AH729" i="156"/>
  <c r="AF1184" i="37"/>
  <c r="AF1259" i="37" s="1"/>
  <c r="AF1212" i="37"/>
  <c r="AH2347" i="156"/>
  <c r="AH2527" i="156"/>
  <c r="AF26" i="37"/>
  <c r="AF69" i="37"/>
  <c r="AF283" i="37"/>
  <c r="AF318" i="37"/>
  <c r="AF475" i="37"/>
  <c r="AF480" i="37"/>
  <c r="AF484" i="37"/>
  <c r="AF489" i="37"/>
  <c r="AF518" i="37"/>
  <c r="AF533" i="37"/>
  <c r="AF537" i="37"/>
  <c r="AF606" i="37"/>
  <c r="AF653" i="37"/>
  <c r="AF666" i="37"/>
  <c r="AF672" i="37"/>
  <c r="AF721" i="37"/>
  <c r="AH2549" i="156"/>
  <c r="AH3503" i="156"/>
  <c r="AF1170" i="37" s="1"/>
  <c r="AH3449" i="156"/>
  <c r="AF1116" i="37" s="1"/>
  <c r="AH2787" i="156"/>
  <c r="AH2990" i="156"/>
  <c r="AH2609" i="156"/>
  <c r="AH577" i="156"/>
  <c r="AH3094" i="156"/>
  <c r="AH3237" i="156"/>
  <c r="AH2639" i="156" l="1"/>
  <c r="AF1286" i="37"/>
  <c r="AF1291" i="37"/>
  <c r="AF1302" i="37"/>
  <c r="AF1292" i="37"/>
  <c r="AF1293" i="37"/>
  <c r="AH3238" i="156"/>
  <c r="AH397" i="156"/>
  <c r="AF474" i="37"/>
  <c r="AH2788" i="156"/>
  <c r="AH3095" i="156"/>
  <c r="AF64" i="37"/>
  <c r="AH320" i="156"/>
  <c r="AF74" i="37"/>
  <c r="AF1295" i="37" s="1"/>
  <c r="AH2935" i="156"/>
  <c r="AF528" i="37"/>
  <c r="AF1230" i="37"/>
  <c r="AF1229" i="37"/>
  <c r="AF1227" i="37"/>
  <c r="AF1231" i="37"/>
  <c r="AF1228" i="37"/>
  <c r="AF147" i="156"/>
  <c r="AF3447" i="156"/>
  <c r="AF3442" i="156"/>
  <c r="AF3433" i="156"/>
  <c r="AF3399" i="156"/>
  <c r="AF3385" i="156"/>
  <c r="AF3384" i="156"/>
  <c r="AF3373" i="156"/>
  <c r="AF3353" i="156"/>
  <c r="AF3322" i="156"/>
  <c r="AF3308" i="156"/>
  <c r="AF3307" i="156"/>
  <c r="AF3305" i="156"/>
  <c r="AF3236" i="156"/>
  <c r="AF3231" i="156"/>
  <c r="AF3224" i="156"/>
  <c r="AF3217" i="156"/>
  <c r="AF3186" i="156"/>
  <c r="AF3172" i="156"/>
  <c r="AF3171" i="156"/>
  <c r="AF3169" i="156"/>
  <c r="AI3169" i="156" s="1"/>
  <c r="AF3093" i="156"/>
  <c r="AF3088" i="156"/>
  <c r="AF3072" i="156"/>
  <c r="AF3062" i="156"/>
  <c r="AF3030" i="156"/>
  <c r="AF3016" i="156"/>
  <c r="AF3015" i="156"/>
  <c r="AF3013" i="156"/>
  <c r="AF2927" i="156"/>
  <c r="AF2914" i="156"/>
  <c r="AF2908" i="156"/>
  <c r="AF2877" i="156"/>
  <c r="AF2863" i="156"/>
  <c r="AF2862" i="156"/>
  <c r="AF2860" i="156"/>
  <c r="AF2774" i="156"/>
  <c r="AF2740" i="156"/>
  <c r="AF2726" i="156"/>
  <c r="AF2725" i="156"/>
  <c r="AF2723" i="156"/>
  <c r="AF2576" i="156"/>
  <c r="AF2559" i="156"/>
  <c r="AF2556" i="156"/>
  <c r="AF2542" i="156"/>
  <c r="AF2514" i="156"/>
  <c r="AF2499" i="156"/>
  <c r="AF2490" i="156"/>
  <c r="AF2478" i="156"/>
  <c r="AF2457" i="156"/>
  <c r="AF2448" i="156"/>
  <c r="AF2435" i="156"/>
  <c r="AF2423" i="156"/>
  <c r="AF2417" i="156"/>
  <c r="AF2377" i="156"/>
  <c r="AF2305" i="156"/>
  <c r="AF2303" i="156"/>
  <c r="AF2302" i="156"/>
  <c r="AF2301" i="156"/>
  <c r="AF2300" i="156"/>
  <c r="AF2299" i="156"/>
  <c r="AF2297" i="156"/>
  <c r="AF2296" i="156"/>
  <c r="AF2295" i="156"/>
  <c r="AF2294" i="156"/>
  <c r="AF2292" i="156"/>
  <c r="AF2291" i="156"/>
  <c r="AF2290" i="156"/>
  <c r="AF2289" i="156"/>
  <c r="AF2288" i="156"/>
  <c r="AF2287" i="156"/>
  <c r="AF2286" i="156"/>
  <c r="AF2285" i="156"/>
  <c r="AF2283" i="156"/>
  <c r="AF2282" i="156"/>
  <c r="AF2281" i="156"/>
  <c r="AF2280" i="156"/>
  <c r="AF2279" i="156"/>
  <c r="AF2273" i="156"/>
  <c r="AF2272" i="156"/>
  <c r="AF2271" i="156"/>
  <c r="AF2254" i="156"/>
  <c r="AF2241" i="156"/>
  <c r="AF2240" i="156"/>
  <c r="AF2239" i="156"/>
  <c r="AF2238" i="156"/>
  <c r="AF2236" i="156"/>
  <c r="AF2235" i="156"/>
  <c r="AF2234" i="156"/>
  <c r="AF2233" i="156"/>
  <c r="AF2232" i="156"/>
  <c r="AF2231" i="156"/>
  <c r="AF2230" i="156"/>
  <c r="AF2229" i="156"/>
  <c r="AF2228" i="156"/>
  <c r="AF2227" i="156"/>
  <c r="AF2225" i="156"/>
  <c r="AF2224" i="156"/>
  <c r="AF2223" i="156"/>
  <c r="AF2222" i="156"/>
  <c r="AF2221" i="156"/>
  <c r="AF2220" i="156"/>
  <c r="AF2218" i="156"/>
  <c r="AF2217" i="156"/>
  <c r="AF2216" i="156"/>
  <c r="AF2215" i="156"/>
  <c r="AF2214" i="156"/>
  <c r="AF2213" i="156"/>
  <c r="AF2211" i="156"/>
  <c r="AF2210" i="156"/>
  <c r="AF2208" i="156"/>
  <c r="AF2206" i="156"/>
  <c r="AF2205" i="156"/>
  <c r="AF2200" i="156"/>
  <c r="AF2199" i="156"/>
  <c r="AF2181" i="156"/>
  <c r="AF2168" i="156"/>
  <c r="AF2167" i="156"/>
  <c r="AF2166" i="156"/>
  <c r="AF2165" i="156"/>
  <c r="AF2164" i="156"/>
  <c r="AF2163" i="156"/>
  <c r="AF2162" i="156"/>
  <c r="AF2161" i="156"/>
  <c r="AF2160" i="156"/>
  <c r="AF2158" i="156"/>
  <c r="AF2157" i="156"/>
  <c r="AF2155" i="156"/>
  <c r="AF2154" i="156"/>
  <c r="AF2153" i="156"/>
  <c r="AF2151" i="156"/>
  <c r="AF2150" i="156"/>
  <c r="AF2149" i="156"/>
  <c r="AF2148" i="156"/>
  <c r="AF2147" i="156"/>
  <c r="AF2146" i="156"/>
  <c r="AF2145" i="156"/>
  <c r="AF2143" i="156"/>
  <c r="AF2141" i="156"/>
  <c r="AF2140" i="156"/>
  <c r="AF2139" i="156"/>
  <c r="AF2138" i="156"/>
  <c r="AF2114" i="156"/>
  <c r="AF2101" i="156"/>
  <c r="AF2099" i="156"/>
  <c r="AF2098" i="156"/>
  <c r="AF2096" i="156"/>
  <c r="AF2092" i="156"/>
  <c r="AF2091" i="156"/>
  <c r="AF2088" i="156"/>
  <c r="AF2087" i="156"/>
  <c r="AF2086" i="156"/>
  <c r="AF2085" i="156"/>
  <c r="AF2084" i="156"/>
  <c r="AF2083" i="156"/>
  <c r="AF2082" i="156"/>
  <c r="AF2081" i="156"/>
  <c r="AF2080" i="156"/>
  <c r="AF2078" i="156"/>
  <c r="AF2045" i="156"/>
  <c r="AF2044" i="156"/>
  <c r="AF2040" i="156"/>
  <c r="AF2039" i="156"/>
  <c r="AF2032" i="156"/>
  <c r="AF2031" i="156"/>
  <c r="AF2030" i="156"/>
  <c r="AF2029" i="156"/>
  <c r="AF2028" i="156"/>
  <c r="AF2027" i="156"/>
  <c r="AF2026" i="156"/>
  <c r="AF2023" i="156"/>
  <c r="AF2020" i="156"/>
  <c r="AF2019" i="156"/>
  <c r="AF2018" i="156"/>
  <c r="AF2017" i="156"/>
  <c r="AF2014" i="156"/>
  <c r="AF2001" i="156"/>
  <c r="AF2000" i="156"/>
  <c r="AF1999" i="156"/>
  <c r="AF1998" i="156"/>
  <c r="AF1997" i="156"/>
  <c r="AF1996" i="156"/>
  <c r="AF1995" i="156"/>
  <c r="AF1994" i="156"/>
  <c r="AF1993" i="156"/>
  <c r="AF1988" i="156"/>
  <c r="AF1987" i="156"/>
  <c r="AF1986" i="156"/>
  <c r="AF1985" i="156"/>
  <c r="AF1984" i="156"/>
  <c r="AF1983" i="156"/>
  <c r="AF1981" i="156"/>
  <c r="AF1980" i="156"/>
  <c r="AF1979" i="156"/>
  <c r="AF1978" i="156"/>
  <c r="AF1977" i="156"/>
  <c r="AF1976" i="156"/>
  <c r="AF1975" i="156"/>
  <c r="AF1973" i="156"/>
  <c r="AF1972" i="156"/>
  <c r="AF1967" i="156"/>
  <c r="AF1966" i="156"/>
  <c r="AF1965" i="156"/>
  <c r="AF1963" i="156"/>
  <c r="AF1962" i="156"/>
  <c r="AF1961" i="156"/>
  <c r="AF1960" i="156"/>
  <c r="AF1959" i="156"/>
  <c r="AF1957" i="156"/>
  <c r="AF1956" i="156"/>
  <c r="AF1955" i="156"/>
  <c r="AF1954" i="156"/>
  <c r="AF1953" i="156"/>
  <c r="AF1952" i="156"/>
  <c r="AF1951" i="156"/>
  <c r="AF1950" i="156"/>
  <c r="AF1931" i="156"/>
  <c r="AF1919" i="156"/>
  <c r="AF1918" i="156"/>
  <c r="AF1917" i="156"/>
  <c r="AF1916" i="156"/>
  <c r="AF1912" i="156"/>
  <c r="AF1911" i="156"/>
  <c r="AF1906" i="156"/>
  <c r="AF1905" i="156"/>
  <c r="AF1904" i="156"/>
  <c r="AF1903" i="156"/>
  <c r="AF1902" i="156"/>
  <c r="AF1900" i="156"/>
  <c r="AF1899" i="156"/>
  <c r="AF1898" i="156"/>
  <c r="AF1897" i="156"/>
  <c r="AF1896" i="156"/>
  <c r="AF1895" i="156"/>
  <c r="AF1893" i="156"/>
  <c r="AF1892" i="156"/>
  <c r="AF1891" i="156"/>
  <c r="AF1890" i="156"/>
  <c r="AF1889" i="156"/>
  <c r="AF1888" i="156"/>
  <c r="AF1887" i="156"/>
  <c r="AF1886" i="156"/>
  <c r="AF1885" i="156"/>
  <c r="AF1884" i="156"/>
  <c r="AF1883" i="156"/>
  <c r="AF1882" i="156"/>
  <c r="AF1862" i="156"/>
  <c r="AF1850" i="156"/>
  <c r="AF1849" i="156"/>
  <c r="AF1848" i="156"/>
  <c r="AF1847" i="156"/>
  <c r="AF1845" i="156"/>
  <c r="AF1844" i="156"/>
  <c r="AF1843" i="156"/>
  <c r="AF1842" i="156"/>
  <c r="AF1841" i="156"/>
  <c r="AF1839" i="156"/>
  <c r="AF1838" i="156"/>
  <c r="AF1837" i="156"/>
  <c r="AF1836" i="156"/>
  <c r="AF1834" i="156"/>
  <c r="AF1832" i="156"/>
  <c r="AF1831" i="156"/>
  <c r="AF1807" i="156"/>
  <c r="AF1795" i="156"/>
  <c r="AF1794" i="156"/>
  <c r="AF1793" i="156"/>
  <c r="AF1792" i="156"/>
  <c r="AF1790" i="156"/>
  <c r="AF1789" i="156"/>
  <c r="AF1787" i="156"/>
  <c r="AF1786" i="156"/>
  <c r="AF1785" i="156"/>
  <c r="AF1784" i="156"/>
  <c r="AF1782" i="156"/>
  <c r="AF1781" i="156"/>
  <c r="AF1780" i="156"/>
  <c r="AF1779" i="156"/>
  <c r="AF1778" i="156"/>
  <c r="AF1777" i="156"/>
  <c r="AF1776" i="156"/>
  <c r="AF1775" i="156"/>
  <c r="AF1774" i="156"/>
  <c r="AF1773" i="156"/>
  <c r="AF1772" i="156"/>
  <c r="AF1762" i="156"/>
  <c r="AF1760" i="156"/>
  <c r="AF1759" i="156"/>
  <c r="AF1758" i="156"/>
  <c r="AF1751" i="156"/>
  <c r="AF1739" i="156"/>
  <c r="AF1738" i="156"/>
  <c r="AF1737" i="156"/>
  <c r="AF1736" i="156"/>
  <c r="AF1725" i="156"/>
  <c r="AF1724" i="156"/>
  <c r="AF1723" i="156"/>
  <c r="AF1722" i="156"/>
  <c r="AF1711" i="156"/>
  <c r="AF1710" i="156"/>
  <c r="AF1709" i="156"/>
  <c r="AF1708" i="156"/>
  <c r="AF1705" i="156"/>
  <c r="AF1703" i="156"/>
  <c r="AF1702" i="156"/>
  <c r="AF1697" i="156"/>
  <c r="AF1696" i="156"/>
  <c r="AF1692" i="156"/>
  <c r="AF1691" i="156"/>
  <c r="AF1686" i="156"/>
  <c r="AF1685" i="156"/>
  <c r="AF1682" i="156"/>
  <c r="AF1678" i="156"/>
  <c r="AF1677" i="156"/>
  <c r="AF1676" i="156"/>
  <c r="AF1675" i="156"/>
  <c r="AF1674" i="156"/>
  <c r="AF1673" i="156"/>
  <c r="AF1672" i="156"/>
  <c r="AF1667" i="156"/>
  <c r="AF1666" i="156"/>
  <c r="AF1665" i="156"/>
  <c r="AF1663" i="156"/>
  <c r="AF1662" i="156"/>
  <c r="AF1661" i="156"/>
  <c r="AF1648" i="156"/>
  <c r="AF1637" i="156"/>
  <c r="AF1635" i="156"/>
  <c r="AF1634" i="156"/>
  <c r="AF1633" i="156"/>
  <c r="AF1632" i="156"/>
  <c r="AF1630" i="156"/>
  <c r="AF1629" i="156"/>
  <c r="AF1628" i="156"/>
  <c r="AF1627" i="156"/>
  <c r="AF1626" i="156"/>
  <c r="AF1624" i="156"/>
  <c r="AF1623" i="156"/>
  <c r="AF1622" i="156"/>
  <c r="AF1621" i="156"/>
  <c r="AF1620" i="156"/>
  <c r="AF1619" i="156"/>
  <c r="AF1618" i="156"/>
  <c r="AF1617" i="156"/>
  <c r="AF1616" i="156"/>
  <c r="AF1615" i="156"/>
  <c r="AF1614" i="156"/>
  <c r="AF1613" i="156"/>
  <c r="AF1612" i="156"/>
  <c r="AF1606" i="156"/>
  <c r="AF1605" i="156"/>
  <c r="AF1604" i="156"/>
  <c r="AF1603" i="156"/>
  <c r="AF1602" i="156"/>
  <c r="AF1588" i="156"/>
  <c r="AF1575" i="156"/>
  <c r="AF1574" i="156"/>
  <c r="AF1573" i="156"/>
  <c r="AF1572" i="156"/>
  <c r="AF1570" i="156"/>
  <c r="AF1569" i="156"/>
  <c r="AF1566" i="156"/>
  <c r="AF1564" i="156"/>
  <c r="AF1561" i="156"/>
  <c r="AF1560" i="156"/>
  <c r="AF1559" i="156"/>
  <c r="AF1558" i="156"/>
  <c r="AF1557" i="156"/>
  <c r="AF1556" i="156"/>
  <c r="AF1554" i="156"/>
  <c r="AF1552" i="156"/>
  <c r="AF1551" i="156"/>
  <c r="AF1550" i="156"/>
  <c r="AF1548" i="156"/>
  <c r="AF1546" i="156"/>
  <c r="AF1541" i="156"/>
  <c r="AF1540" i="156"/>
  <c r="AF1522" i="156"/>
  <c r="AF1509" i="156"/>
  <c r="AF1508" i="156"/>
  <c r="AF1507" i="156"/>
  <c r="AF1506" i="156"/>
  <c r="AF1504" i="156"/>
  <c r="AF1503" i="156"/>
  <c r="AF1501" i="156"/>
  <c r="AF1500" i="156"/>
  <c r="AF1499" i="156"/>
  <c r="AF1497" i="156"/>
  <c r="AF1496" i="156"/>
  <c r="AF1495" i="156"/>
  <c r="AF1494" i="156"/>
  <c r="AF1493" i="156"/>
  <c r="AF1491" i="156"/>
  <c r="AF1490" i="156"/>
  <c r="AF1489" i="156"/>
  <c r="AF1488" i="156"/>
  <c r="AF1487" i="156"/>
  <c r="AF1486" i="156"/>
  <c r="AF1485" i="156"/>
  <c r="AF1479" i="156"/>
  <c r="AF1478" i="156"/>
  <c r="AF1477" i="156"/>
  <c r="AF1476" i="156"/>
  <c r="AF1475" i="156"/>
  <c r="AF1461" i="156"/>
  <c r="AF1448" i="156"/>
  <c r="AF1447" i="156"/>
  <c r="AF1446" i="156"/>
  <c r="AF1445" i="156"/>
  <c r="AF1443" i="156"/>
  <c r="AF1442" i="156"/>
  <c r="AF1440" i="156"/>
  <c r="AF1438" i="156"/>
  <c r="AF1437" i="156"/>
  <c r="AF1435" i="156"/>
  <c r="AF1434" i="156"/>
  <c r="AF1433" i="156"/>
  <c r="AF1432" i="156"/>
  <c r="AF1431" i="156"/>
  <c r="AF1428" i="156"/>
  <c r="AF1427" i="156"/>
  <c r="AF1426" i="156"/>
  <c r="AF1425" i="156"/>
  <c r="AF1424" i="156"/>
  <c r="AF1423" i="156"/>
  <c r="AF1422" i="156"/>
  <c r="AF1417" i="156"/>
  <c r="AF1416" i="156"/>
  <c r="AF1415" i="156"/>
  <c r="AF1414" i="156"/>
  <c r="AF1413" i="156"/>
  <c r="AF1411" i="156"/>
  <c r="AF1408" i="156"/>
  <c r="AF1407" i="156"/>
  <c r="AF1405" i="156"/>
  <c r="AF1404" i="156"/>
  <c r="AF1398" i="156"/>
  <c r="AF1386" i="156"/>
  <c r="AF1385" i="156"/>
  <c r="AF1384" i="156"/>
  <c r="AF1383" i="156"/>
  <c r="AF1382" i="156"/>
  <c r="AF1380" i="156"/>
  <c r="AF1379" i="156"/>
  <c r="AF1366" i="156"/>
  <c r="AF1365" i="156"/>
  <c r="AF1363" i="156"/>
  <c r="AF1337" i="156"/>
  <c r="AF1336" i="156"/>
  <c r="AF1335" i="156"/>
  <c r="AF1334" i="156"/>
  <c r="AF1333" i="156"/>
  <c r="AF1332" i="156"/>
  <c r="AF1327" i="156"/>
  <c r="AF1325" i="156"/>
  <c r="AF1324" i="156"/>
  <c r="AF1323" i="156"/>
  <c r="AF1308" i="156"/>
  <c r="AF1295" i="156"/>
  <c r="AF1293" i="156"/>
  <c r="AF1292" i="156"/>
  <c r="AF1291" i="156"/>
  <c r="AF1290" i="156"/>
  <c r="AF1289" i="156"/>
  <c r="AF1288" i="156"/>
  <c r="AF1286" i="156"/>
  <c r="AF1285" i="156"/>
  <c r="AF1284" i="156"/>
  <c r="AF1283" i="156"/>
  <c r="AF1282" i="156"/>
  <c r="AF1280" i="156"/>
  <c r="AF1279" i="156"/>
  <c r="AF1278" i="156"/>
  <c r="AF1277" i="156"/>
  <c r="AF1275" i="156"/>
  <c r="AF1274" i="156"/>
  <c r="AF1273" i="156"/>
  <c r="AF1271" i="156"/>
  <c r="AF1270" i="156"/>
  <c r="AF1269" i="156"/>
  <c r="AF1268" i="156"/>
  <c r="AF1262" i="156"/>
  <c r="AF1244" i="156"/>
  <c r="AF1230" i="156"/>
  <c r="AF1229" i="156"/>
  <c r="AF1228" i="156"/>
  <c r="AF1226" i="156"/>
  <c r="AF1225" i="156"/>
  <c r="AF1224" i="156"/>
  <c r="AF1223" i="156"/>
  <c r="AF1220" i="156"/>
  <c r="AF1219" i="156"/>
  <c r="AF1217" i="156"/>
  <c r="AF1216" i="156"/>
  <c r="AF1206" i="156"/>
  <c r="AF1205" i="156"/>
  <c r="AF1204" i="156"/>
  <c r="AF1187" i="156"/>
  <c r="AF1186" i="156"/>
  <c r="AF1184" i="156"/>
  <c r="AF1183" i="156"/>
  <c r="AF1182" i="156"/>
  <c r="AF1180" i="156"/>
  <c r="AF1178" i="156"/>
  <c r="AF1177" i="156"/>
  <c r="AF1164" i="156"/>
  <c r="AF1163" i="156"/>
  <c r="AF1162" i="156"/>
  <c r="AF1161" i="156"/>
  <c r="AF1159" i="156"/>
  <c r="AF1158" i="156"/>
  <c r="AF1156" i="156"/>
  <c r="AF1155" i="156"/>
  <c r="AF1154" i="156"/>
  <c r="AF1152" i="156"/>
  <c r="AF1148" i="156"/>
  <c r="AF1147" i="156"/>
  <c r="AF1132" i="156"/>
  <c r="AF1131" i="156"/>
  <c r="AF1130" i="156"/>
  <c r="AF1129" i="156"/>
  <c r="AF1128" i="156"/>
  <c r="AF1127" i="156"/>
  <c r="AF1126" i="156"/>
  <c r="AF1125" i="156"/>
  <c r="AF1123" i="156"/>
  <c r="AF1122" i="156"/>
  <c r="AF1120" i="156"/>
  <c r="AF1119" i="156"/>
  <c r="AF1118" i="156"/>
  <c r="AF1115" i="156"/>
  <c r="AF1111" i="156"/>
  <c r="AF1110" i="156"/>
  <c r="AF1097" i="156"/>
  <c r="AF1096" i="156"/>
  <c r="AF1117" i="156" s="1"/>
  <c r="AF1095" i="156"/>
  <c r="AF1094" i="156"/>
  <c r="AF1092" i="156"/>
  <c r="AF1091" i="156"/>
  <c r="AF1090" i="156"/>
  <c r="AF1089" i="156"/>
  <c r="AF1087" i="156"/>
  <c r="AF1086" i="156"/>
  <c r="AF1085" i="156"/>
  <c r="AF1084" i="156"/>
  <c r="AF1083" i="156"/>
  <c r="AF1082" i="156"/>
  <c r="AF1080" i="156"/>
  <c r="AF1079" i="156"/>
  <c r="AF1074" i="156"/>
  <c r="AF1072" i="156"/>
  <c r="AF1071" i="156"/>
  <c r="AF1060" i="156"/>
  <c r="AF1059" i="156"/>
  <c r="AF1058" i="156"/>
  <c r="AF1056" i="156"/>
  <c r="AF1055" i="156"/>
  <c r="AF1054" i="156"/>
  <c r="AF1053" i="156"/>
  <c r="AF1052" i="156"/>
  <c r="AF1049" i="156"/>
  <c r="AF1047" i="156"/>
  <c r="AF1046" i="156"/>
  <c r="AF1044" i="156"/>
  <c r="AF1043" i="156"/>
  <c r="AF1039" i="156"/>
  <c r="AF1037" i="156"/>
  <c r="AF1036" i="156"/>
  <c r="AF1035" i="156"/>
  <c r="AF1034" i="156"/>
  <c r="AF1033" i="156"/>
  <c r="AF1032" i="156"/>
  <c r="AF1031" i="156"/>
  <c r="AF1013" i="156"/>
  <c r="AF1012" i="156"/>
  <c r="AF1011" i="156"/>
  <c r="AF1010" i="156"/>
  <c r="AF1009" i="156"/>
  <c r="AF1000" i="156"/>
  <c r="AF999" i="156"/>
  <c r="AF998" i="156"/>
  <c r="AF997" i="156"/>
  <c r="AF996" i="156"/>
  <c r="AF995" i="156"/>
  <c r="AF994" i="156"/>
  <c r="AF992" i="156"/>
  <c r="AF991" i="156"/>
  <c r="AF990" i="156"/>
  <c r="AF989" i="156"/>
  <c r="AF988" i="156"/>
  <c r="AF987" i="156"/>
  <c r="AF986" i="156"/>
  <c r="AF984" i="156"/>
  <c r="AF970" i="156"/>
  <c r="AF969" i="156"/>
  <c r="AF968" i="156"/>
  <c r="AF967" i="156"/>
  <c r="AF966" i="156"/>
  <c r="AF965" i="156"/>
  <c r="AF953" i="156"/>
  <c r="AF952" i="156"/>
  <c r="AF951" i="156"/>
  <c r="AF950" i="156"/>
  <c r="AF949" i="156"/>
  <c r="AF948" i="156"/>
  <c r="AF947" i="156"/>
  <c r="AF946" i="156"/>
  <c r="AF945" i="156"/>
  <c r="AF944" i="156"/>
  <c r="AF943" i="156"/>
  <c r="AF932" i="156"/>
  <c r="AF931" i="156"/>
  <c r="AF930" i="156"/>
  <c r="AF929" i="156"/>
  <c r="AF928" i="156"/>
  <c r="AF927" i="156"/>
  <c r="AF926" i="156"/>
  <c r="AF924" i="156"/>
  <c r="AF922" i="156"/>
  <c r="AF921" i="156"/>
  <c r="AF920" i="156"/>
  <c r="AF919" i="156"/>
  <c r="AF918" i="156"/>
  <c r="AF917" i="156"/>
  <c r="AF916" i="156"/>
  <c r="AF907" i="156"/>
  <c r="AF906" i="156"/>
  <c r="AF905" i="156"/>
  <c r="AF904" i="156"/>
  <c r="AF903" i="156"/>
  <c r="AF902" i="156"/>
  <c r="AF901" i="156"/>
  <c r="AF900" i="156"/>
  <c r="AF898" i="156"/>
  <c r="AF897" i="156"/>
  <c r="AF896" i="156"/>
  <c r="AF895" i="156"/>
  <c r="AF893" i="156"/>
  <c r="AF892" i="156"/>
  <c r="AF891" i="156"/>
  <c r="AF889" i="156"/>
  <c r="AF888" i="156"/>
  <c r="AF887" i="156"/>
  <c r="AF886" i="156"/>
  <c r="AF883" i="156"/>
  <c r="AF882" i="156"/>
  <c r="AF881" i="156"/>
  <c r="AF880" i="156"/>
  <c r="AF879" i="156"/>
  <c r="AF878" i="156"/>
  <c r="AF876" i="156"/>
  <c r="AF872" i="156"/>
  <c r="AI872" i="156" s="1"/>
  <c r="AF853" i="156"/>
  <c r="AF849" i="156"/>
  <c r="AF848" i="156"/>
  <c r="AF847" i="156"/>
  <c r="AF842" i="156"/>
  <c r="AF841" i="156"/>
  <c r="AF835" i="156"/>
  <c r="AF833" i="156"/>
  <c r="AF832" i="156"/>
  <c r="AF830" i="156"/>
  <c r="AF829" i="156"/>
  <c r="AF828" i="156"/>
  <c r="AF827" i="156"/>
  <c r="AF826" i="156"/>
  <c r="AF825" i="156"/>
  <c r="AF823" i="156"/>
  <c r="AF822" i="156"/>
  <c r="AF810" i="156"/>
  <c r="AF809" i="156"/>
  <c r="AF808" i="156"/>
  <c r="AF807" i="156"/>
  <c r="AF806" i="156"/>
  <c r="AF805" i="156"/>
  <c r="AF804" i="156"/>
  <c r="AF803" i="156"/>
  <c r="AF802" i="156"/>
  <c r="AF801" i="156"/>
  <c r="AF800" i="156"/>
  <c r="AF799" i="156"/>
  <c r="AF798" i="156"/>
  <c r="AF797" i="156"/>
  <c r="AF796" i="156"/>
  <c r="AF795" i="156"/>
  <c r="AF793" i="156"/>
  <c r="AF792" i="156"/>
  <c r="AF791" i="156"/>
  <c r="AF790" i="156"/>
  <c r="AF789" i="156"/>
  <c r="AF787" i="156"/>
  <c r="AF786" i="156"/>
  <c r="AF785" i="156"/>
  <c r="AF784" i="156"/>
  <c r="AF783" i="156"/>
  <c r="AF701" i="156"/>
  <c r="AF700" i="156"/>
  <c r="AF699" i="156"/>
  <c r="AF698" i="156"/>
  <c r="AF697" i="156"/>
  <c r="AF696" i="156"/>
  <c r="AF693" i="156"/>
  <c r="AF692" i="156"/>
  <c r="AF691" i="156"/>
  <c r="AF690" i="156"/>
  <c r="AF689" i="156"/>
  <c r="AF687" i="156"/>
  <c r="AF686" i="156"/>
  <c r="AF685" i="156"/>
  <c r="AF684" i="156"/>
  <c r="AF683" i="156"/>
  <c r="AF682" i="156"/>
  <c r="AF679" i="156"/>
  <c r="AF675" i="156"/>
  <c r="AF667" i="156"/>
  <c r="AF655" i="156"/>
  <c r="AF654" i="156"/>
  <c r="AF653" i="156"/>
  <c r="AF652" i="156"/>
  <c r="AF651" i="156"/>
  <c r="AF650" i="156"/>
  <c r="AF645" i="156"/>
  <c r="AF615" i="156"/>
  <c r="AF604" i="156"/>
  <c r="AF603" i="156"/>
  <c r="AF602" i="156"/>
  <c r="AF601" i="156"/>
  <c r="AF599" i="156"/>
  <c r="AF598" i="156"/>
  <c r="AF592" i="156"/>
  <c r="AF591" i="156"/>
  <c r="AF590" i="156"/>
  <c r="AF589" i="156"/>
  <c r="AF588" i="156"/>
  <c r="AF587" i="156"/>
  <c r="AF586" i="156"/>
  <c r="AF584" i="156"/>
  <c r="AF583" i="156"/>
  <c r="AF581" i="156"/>
  <c r="AF580" i="156"/>
  <c r="AF579" i="156"/>
  <c r="AF578" i="156"/>
  <c r="AF575" i="156"/>
  <c r="AF574" i="156"/>
  <c r="AF573" i="156"/>
  <c r="AF572" i="156"/>
  <c r="AF567" i="156"/>
  <c r="AF566" i="156"/>
  <c r="AF565" i="156"/>
  <c r="AF563" i="156"/>
  <c r="AF562" i="156"/>
  <c r="AF560" i="156"/>
  <c r="AF559" i="156"/>
  <c r="AF558" i="156"/>
  <c r="AF557" i="156"/>
  <c r="AF556" i="156"/>
  <c r="AF554" i="156"/>
  <c r="AF551" i="156"/>
  <c r="AF550" i="156"/>
  <c r="AF549" i="156"/>
  <c r="AF548" i="156"/>
  <c r="AF538" i="156"/>
  <c r="AF537" i="156"/>
  <c r="AF536" i="156"/>
  <c r="AF535" i="156"/>
  <c r="AF534" i="156"/>
  <c r="AF533" i="156"/>
  <c r="AF532" i="156"/>
  <c r="AF531" i="156"/>
  <c r="AF530" i="156"/>
  <c r="AF527" i="156"/>
  <c r="AF526" i="156"/>
  <c r="AF525" i="156"/>
  <c r="AF520" i="156"/>
  <c r="AF519" i="156"/>
  <c r="AF518" i="156"/>
  <c r="AF517" i="156"/>
  <c r="AF514" i="156"/>
  <c r="AF512" i="156"/>
  <c r="AF507" i="156"/>
  <c r="AF506" i="156"/>
  <c r="AF505" i="156"/>
  <c r="AF504" i="156"/>
  <c r="AF502" i="156"/>
  <c r="AF479" i="156"/>
  <c r="AF478" i="156"/>
  <c r="AF477" i="156"/>
  <c r="AF476" i="156"/>
  <c r="AF474" i="156"/>
  <c r="AF473" i="156"/>
  <c r="AF472" i="156"/>
  <c r="AF471" i="156"/>
  <c r="AF470" i="156"/>
  <c r="AF469" i="156"/>
  <c r="AF467" i="156"/>
  <c r="AF461" i="156"/>
  <c r="AF459" i="156"/>
  <c r="AF456" i="156"/>
  <c r="AF455" i="156"/>
  <c r="AF452" i="156"/>
  <c r="AF449" i="156"/>
  <c r="AF448" i="156"/>
  <c r="AF447" i="156"/>
  <c r="AF446" i="156"/>
  <c r="AF440" i="156"/>
  <c r="AF438" i="156"/>
  <c r="AF436" i="156"/>
  <c r="AF434" i="156"/>
  <c r="AF428" i="156"/>
  <c r="AF425" i="156"/>
  <c r="AF423" i="156"/>
  <c r="AF421" i="156"/>
  <c r="AF416" i="156"/>
  <c r="AF415" i="156"/>
  <c r="AF414" i="156"/>
  <c r="AF401" i="156"/>
  <c r="AF400" i="156"/>
  <c r="AF399" i="156"/>
  <c r="AF398" i="156"/>
  <c r="AF396" i="156"/>
  <c r="AF395" i="156"/>
  <c r="AF392" i="156"/>
  <c r="AF391" i="156"/>
  <c r="AF390" i="156"/>
  <c r="AF389" i="156"/>
  <c r="AF388" i="156"/>
  <c r="AF386" i="156"/>
  <c r="AF372" i="156"/>
  <c r="AF371" i="156"/>
  <c r="AF370" i="156"/>
  <c r="AF368" i="156"/>
  <c r="AF365" i="156"/>
  <c r="AF362" i="156"/>
  <c r="AF357" i="156"/>
  <c r="AF351" i="156"/>
  <c r="AF349" i="156"/>
  <c r="AF348" i="156"/>
  <c r="AF345" i="156"/>
  <c r="AF334" i="156"/>
  <c r="AF333" i="156"/>
  <c r="AF332" i="156"/>
  <c r="AF331" i="156"/>
  <c r="AF330" i="156"/>
  <c r="AF329" i="156"/>
  <c r="AF328" i="156"/>
  <c r="AF327" i="156"/>
  <c r="AF326" i="156"/>
  <c r="AF325" i="156"/>
  <c r="AF324" i="156"/>
  <c r="AF323" i="156"/>
  <c r="AF319" i="156"/>
  <c r="AF318" i="156"/>
  <c r="AF317" i="156"/>
  <c r="AF316" i="156"/>
  <c r="AF315" i="156"/>
  <c r="AF314" i="156"/>
  <c r="AF313" i="156"/>
  <c r="AF312" i="156"/>
  <c r="AF311" i="156"/>
  <c r="AF310" i="156"/>
  <c r="AF308" i="156"/>
  <c r="AF305" i="156"/>
  <c r="AF297" i="156"/>
  <c r="AF294" i="156"/>
  <c r="AF293" i="156"/>
  <c r="AF288" i="156"/>
  <c r="AF279" i="156"/>
  <c r="AF278" i="156"/>
  <c r="AF277" i="156"/>
  <c r="AF276" i="156"/>
  <c r="AF275" i="156"/>
  <c r="AF270" i="156"/>
  <c r="AF269" i="156"/>
  <c r="AF268" i="156"/>
  <c r="AF267" i="156"/>
  <c r="AF246" i="156"/>
  <c r="AF232" i="156"/>
  <c r="AF228" i="156"/>
  <c r="AF225" i="156"/>
  <c r="AF194" i="156"/>
  <c r="AF182" i="156"/>
  <c r="AF169" i="156"/>
  <c r="AF159" i="156"/>
  <c r="AF135" i="156"/>
  <c r="AF134" i="156"/>
  <c r="AF133" i="156"/>
  <c r="AF118" i="156"/>
  <c r="AF99" i="156"/>
  <c r="AF90" i="156"/>
  <c r="AF87" i="156"/>
  <c r="AF41" i="156"/>
  <c r="AF39" i="156"/>
  <c r="AF2775" i="156" l="1"/>
  <c r="AF2079" i="156"/>
  <c r="AF877" i="156"/>
  <c r="AF3225" i="156"/>
  <c r="AF3434" i="156"/>
  <c r="AF2915" i="156"/>
  <c r="AF1218" i="156"/>
  <c r="AF1687" i="156"/>
  <c r="AF3073" i="156"/>
  <c r="AF2293" i="156"/>
  <c r="AF1625" i="156"/>
  <c r="AF1562" i="156"/>
  <c r="AF1498" i="156"/>
  <c r="AF1436" i="156"/>
  <c r="AF1281" i="156"/>
  <c r="AF473" i="37"/>
  <c r="AF282" i="37"/>
  <c r="AF281" i="37" s="1"/>
  <c r="AF8" i="37"/>
  <c r="AF604" i="37"/>
  <c r="AF603" i="37" s="1"/>
  <c r="AF668" i="37"/>
  <c r="AF667" i="37" s="1"/>
  <c r="AF1081" i="156"/>
  <c r="AF2573" i="156"/>
  <c r="AF1124" i="156"/>
  <c r="AF2641" i="156"/>
  <c r="AF2642" i="156"/>
  <c r="AF2640" i="156"/>
  <c r="AF1153" i="156"/>
  <c r="AF985" i="156"/>
  <c r="AI535" i="156"/>
  <c r="AI1696" i="156"/>
  <c r="AF1115" i="37"/>
  <c r="AH163" i="156"/>
  <c r="AH170" i="156" s="1"/>
  <c r="AH752" i="156"/>
  <c r="AH91" i="156"/>
  <c r="AF1201" i="37" l="1"/>
  <c r="AF1281" i="37" s="1"/>
  <c r="AD9" i="37"/>
  <c r="AR9" i="37" s="1"/>
  <c r="AD10" i="37"/>
  <c r="AR10" i="37" s="1"/>
  <c r="AH757" i="156"/>
  <c r="AH119" i="156"/>
  <c r="AF1206" i="37" l="1"/>
  <c r="AF1287" i="37" s="1"/>
  <c r="AH731" i="156"/>
  <c r="AF1180" i="37" l="1"/>
  <c r="AF1226" i="37" s="1"/>
  <c r="AH730" i="156"/>
  <c r="AF1225" i="37" l="1"/>
  <c r="AF1179" i="37"/>
  <c r="H3087" i="156" l="1"/>
  <c r="E3087" i="156"/>
  <c r="I3083" i="156"/>
  <c r="L3083" i="156"/>
  <c r="M3083" i="156"/>
  <c r="R3083" i="156" l="1"/>
  <c r="S3083" i="156" s="1"/>
  <c r="O3083" i="156"/>
  <c r="Q3083" i="156" l="1"/>
  <c r="H616" i="156" l="1"/>
  <c r="E616" i="156"/>
  <c r="H1978" i="156" l="1"/>
  <c r="AL915" i="156" l="1"/>
  <c r="AH2430" i="157"/>
  <c r="AE1114" i="37" s="1"/>
  <c r="AH2425" i="157"/>
  <c r="AE1109" i="37" s="1"/>
  <c r="AH2421" i="157"/>
  <c r="AE1105" i="37" s="1"/>
  <c r="AH2405" i="157"/>
  <c r="AE1089" i="37" s="1"/>
  <c r="AH2387" i="157"/>
  <c r="AE1071" i="37" s="1"/>
  <c r="AH2373" i="157"/>
  <c r="AE1057" i="37" s="1"/>
  <c r="AH2372" i="157"/>
  <c r="AE1056" i="37" s="1"/>
  <c r="AH2371" i="157"/>
  <c r="AE1055" i="37" s="1"/>
  <c r="AH2370" i="157"/>
  <c r="AE1054" i="37" s="1"/>
  <c r="AE151" i="57"/>
  <c r="AE988" i="37" s="1"/>
  <c r="AE146" i="57"/>
  <c r="AE983" i="37" s="1"/>
  <c r="AE144" i="57"/>
  <c r="AE981" i="37" s="1"/>
  <c r="AE142" i="57"/>
  <c r="AE979" i="37" s="1"/>
  <c r="AE138" i="57"/>
  <c r="AE975" i="37" s="1"/>
  <c r="AE107" i="57"/>
  <c r="AE944" i="37" s="1"/>
  <c r="AE93" i="57"/>
  <c r="AE930" i="37" s="1"/>
  <c r="AE92" i="57"/>
  <c r="AE929" i="37" s="1"/>
  <c r="AE90" i="57"/>
  <c r="AE927" i="37" s="1"/>
  <c r="AH1939" i="157"/>
  <c r="AE799" i="37" s="1"/>
  <c r="AE144" i="46" l="1"/>
  <c r="AE280" i="37" s="1"/>
  <c r="AE139" i="46"/>
  <c r="AE275" i="37" s="1"/>
  <c r="AE135" i="46"/>
  <c r="AE271" i="37" s="1"/>
  <c r="AE101" i="46"/>
  <c r="AE237" i="37" s="1"/>
  <c r="AE87" i="46"/>
  <c r="AE223" i="37" s="1"/>
  <c r="AE86" i="46"/>
  <c r="AE222" i="37" s="1"/>
  <c r="AE85" i="46"/>
  <c r="AE221" i="37" s="1"/>
  <c r="AG415" i="156" l="1"/>
  <c r="E564" i="156" l="1"/>
  <c r="H564" i="156"/>
  <c r="H225" i="156"/>
  <c r="H3091" i="156"/>
  <c r="I64" i="157" l="1"/>
  <c r="H2085" i="156" l="1"/>
  <c r="G473" i="156" l="1"/>
  <c r="G760" i="156" s="1"/>
  <c r="E1209" i="37" s="1"/>
  <c r="E25" i="57"/>
  <c r="E27" i="57"/>
  <c r="E28" i="57"/>
  <c r="E29" i="57"/>
  <c r="I673" i="157"/>
  <c r="F673" i="157"/>
  <c r="N671" i="157"/>
  <c r="M671" i="157"/>
  <c r="H671" i="157"/>
  <c r="P671" i="157" l="1"/>
  <c r="R671" i="157" s="1"/>
  <c r="G474" i="156"/>
  <c r="G761" i="156" s="1"/>
  <c r="E1210" i="37" s="1"/>
  <c r="J671" i="157"/>
  <c r="S671" i="157"/>
  <c r="T671" i="157" l="1"/>
  <c r="H1442" i="156" l="1"/>
  <c r="E1442" i="156"/>
  <c r="M1439" i="156"/>
  <c r="L1439" i="156"/>
  <c r="I1439" i="156"/>
  <c r="O1439" i="156" l="1"/>
  <c r="Q1439" i="156" s="1"/>
  <c r="R1439" i="156"/>
  <c r="S1439" i="156" s="1"/>
  <c r="AE752" i="156" l="1"/>
  <c r="AC1201" i="37" s="1"/>
  <c r="H2690" i="156" l="1"/>
  <c r="F59" i="37" s="1"/>
  <c r="AK2292" i="157" l="1"/>
  <c r="AH1051" i="37" s="1"/>
  <c r="AK2287" i="157"/>
  <c r="AH1046" i="37" s="1"/>
  <c r="AK2283" i="157"/>
  <c r="AH1042" i="37" s="1"/>
  <c r="AK2279" i="157"/>
  <c r="AH1038" i="37" s="1"/>
  <c r="AK2278" i="157"/>
  <c r="AH1037" i="37" s="1"/>
  <c r="AK2248" i="157"/>
  <c r="AH1007" i="37" s="1"/>
  <c r="AK2234" i="157"/>
  <c r="AH993" i="37" s="1"/>
  <c r="AK2233" i="157"/>
  <c r="AH992" i="37" s="1"/>
  <c r="AK2232" i="157"/>
  <c r="AH991" i="37" s="1"/>
  <c r="AH519" i="157"/>
  <c r="AH534" i="157" l="1"/>
  <c r="AH545" i="157" s="1"/>
  <c r="AL2468" i="156"/>
  <c r="AK2468" i="156"/>
  <c r="AJ2468" i="156"/>
  <c r="H3445" i="156" l="1"/>
  <c r="H3444" i="156"/>
  <c r="H3443" i="156" s="1"/>
  <c r="H3371" i="156"/>
  <c r="H3370" i="156"/>
  <c r="H3369" i="156" s="1"/>
  <c r="AG194" i="156" l="1"/>
  <c r="AG53" i="156" l="1"/>
  <c r="AG91" i="156" s="1"/>
  <c r="AJ1381" i="156" l="1"/>
  <c r="H3090" i="156" l="1"/>
  <c r="H305" i="156" l="1"/>
  <c r="H1280" i="156" l="1"/>
  <c r="H2425" i="156" l="1"/>
  <c r="H2424" i="156" s="1"/>
  <c r="I2427" i="156"/>
  <c r="E133" i="156" l="1"/>
  <c r="I123" i="156" l="1"/>
  <c r="A1" i="57" l="1"/>
  <c r="AK2147" i="157" l="1"/>
  <c r="AH924" i="37" s="1"/>
  <c r="AK2142" i="157"/>
  <c r="AH919" i="37" s="1"/>
  <c r="AK2138" i="157"/>
  <c r="AH915" i="37" s="1"/>
  <c r="AK2134" i="157"/>
  <c r="AH911" i="37" s="1"/>
  <c r="AK2133" i="157"/>
  <c r="AH910" i="37" s="1"/>
  <c r="AK2103" i="157"/>
  <c r="AH880" i="37" s="1"/>
  <c r="AK2089" i="157"/>
  <c r="AH866" i="37" s="1"/>
  <c r="AK2088" i="157"/>
  <c r="AH865" i="37" s="1"/>
  <c r="AK2086" i="157"/>
  <c r="AH863" i="37" s="1"/>
  <c r="AK262" i="157"/>
  <c r="F51" i="37" l="1"/>
  <c r="H739" i="156" l="1"/>
  <c r="F1188" i="37" s="1"/>
  <c r="H737" i="156"/>
  <c r="F1186" i="37" l="1"/>
  <c r="I737" i="156"/>
  <c r="G1186" i="37" s="1"/>
  <c r="H133" i="156"/>
  <c r="M123" i="156"/>
  <c r="L123" i="156"/>
  <c r="O123" i="156" l="1"/>
  <c r="R123" i="156"/>
  <c r="S123" i="156" l="1"/>
  <c r="Q123" i="156"/>
  <c r="AJ1088" i="156"/>
  <c r="M899" i="156" l="1"/>
  <c r="L899" i="156"/>
  <c r="I899" i="156"/>
  <c r="R899" i="156" l="1"/>
  <c r="O899" i="156"/>
  <c r="Q899" i="156" s="1"/>
  <c r="I2047" i="156" l="1"/>
  <c r="H1116" i="156" l="1"/>
  <c r="E1116" i="156"/>
  <c r="H2688" i="156"/>
  <c r="F57" i="37" s="1"/>
  <c r="E2688" i="156"/>
  <c r="D57" i="37" s="1"/>
  <c r="H1152" i="156"/>
  <c r="E1152" i="156"/>
  <c r="I1116" i="156" l="1"/>
  <c r="C57" i="37"/>
  <c r="AQ57" i="37" s="1"/>
  <c r="I1146" i="156"/>
  <c r="I1152" i="156"/>
  <c r="AJ63" i="37"/>
  <c r="AI63" i="37"/>
  <c r="AH63" i="37"/>
  <c r="AE63" i="37"/>
  <c r="R63" i="37" l="1"/>
  <c r="AI1152" i="156"/>
  <c r="I451" i="156" l="1"/>
  <c r="I450" i="156" l="1"/>
  <c r="H945" i="156" l="1"/>
  <c r="AH144" i="46" l="1"/>
  <c r="AH139" i="46"/>
  <c r="AH135" i="46"/>
  <c r="AH101" i="46"/>
  <c r="AH87" i="46"/>
  <c r="AH86" i="46"/>
  <c r="AH85" i="46"/>
  <c r="AH280" i="37" l="1"/>
  <c r="AH275" i="37"/>
  <c r="AH221" i="37"/>
  <c r="AH237" i="37"/>
  <c r="AH222" i="37"/>
  <c r="AH223" i="37"/>
  <c r="AH271" i="37"/>
  <c r="AJ3157" i="156"/>
  <c r="AH666" i="37" s="1"/>
  <c r="AJ3153" i="156"/>
  <c r="AH662" i="37" s="1"/>
  <c r="AJ3152" i="156"/>
  <c r="AH661" i="37" s="1"/>
  <c r="AJ3148" i="156"/>
  <c r="AH657" i="37" s="1"/>
  <c r="AJ3144" i="156"/>
  <c r="AH653" i="37" s="1"/>
  <c r="AJ3131" i="156"/>
  <c r="AH640" i="37" s="1"/>
  <c r="AJ3112" i="156"/>
  <c r="AH621" i="37" s="1"/>
  <c r="AJ3098" i="156"/>
  <c r="AH607" i="37" s="1"/>
  <c r="AJ3097" i="156"/>
  <c r="AH606" i="37" s="1"/>
  <c r="AJ3096" i="156"/>
  <c r="AH605" i="37" s="1"/>
  <c r="AJ3511" i="156"/>
  <c r="AH1178" i="37" s="1"/>
  <c r="AJ3510" i="156"/>
  <c r="AH1177" i="37" s="1"/>
  <c r="AJ3509" i="156"/>
  <c r="AH1176" i="37" s="1"/>
  <c r="AJ3508" i="156"/>
  <c r="AH1175" i="37" s="1"/>
  <c r="AJ3507" i="156"/>
  <c r="AH1174" i="37" s="1"/>
  <c r="AJ3506" i="156"/>
  <c r="AH1173" i="37" s="1"/>
  <c r="AJ3505" i="156"/>
  <c r="AH1172" i="37" s="1"/>
  <c r="AJ3504" i="156"/>
  <c r="AH1171" i="37" s="1"/>
  <c r="AJ3502" i="156"/>
  <c r="AH1169" i="37" s="1"/>
  <c r="AJ3498" i="156"/>
  <c r="AH1165" i="37" s="1"/>
  <c r="AJ3485" i="156"/>
  <c r="AH1152" i="37" s="1"/>
  <c r="AJ3467" i="156"/>
  <c r="AH1134" i="37" s="1"/>
  <c r="AJ3453" i="156"/>
  <c r="AH1120" i="37" s="1"/>
  <c r="AJ3452" i="156"/>
  <c r="AH1119" i="37" s="1"/>
  <c r="AJ3450" i="156"/>
  <c r="AH1117" i="37" s="1"/>
  <c r="AJ2346" i="156"/>
  <c r="AJ2347" i="156" s="1"/>
  <c r="AJ3149" i="156"/>
  <c r="AH658" i="37" s="1"/>
  <c r="AL2444" i="156"/>
  <c r="AK2444" i="156"/>
  <c r="AJ2444" i="156"/>
  <c r="AJ1783" i="156"/>
  <c r="AJ1791" i="156" s="1"/>
  <c r="AJ1571" i="156"/>
  <c r="AJ788" i="156"/>
  <c r="AJ794" i="156" s="1"/>
  <c r="AJ3094" i="156" l="1"/>
  <c r="AJ3095" i="156" s="1"/>
  <c r="AH604" i="37" s="1"/>
  <c r="H769" i="157" l="1"/>
  <c r="AG459" i="157" l="1"/>
  <c r="AG468" i="157" l="1"/>
  <c r="AJ454" i="157"/>
  <c r="AL309" i="156" l="1"/>
  <c r="AJ309" i="156"/>
  <c r="AL387" i="156"/>
  <c r="AJ387" i="156"/>
  <c r="AJ397" i="156" s="1"/>
  <c r="AL229" i="156"/>
  <c r="AK229" i="156"/>
  <c r="AJ229" i="156"/>
  <c r="AL163" i="156"/>
  <c r="AK163" i="156"/>
  <c r="AJ163" i="156"/>
  <c r="AM459" i="157"/>
  <c r="AL459" i="157"/>
  <c r="AK459" i="157"/>
  <c r="AH459" i="157"/>
  <c r="AK101" i="157"/>
  <c r="AM468" i="157" l="1"/>
  <c r="AK468" i="157"/>
  <c r="AI87" i="156"/>
  <c r="AI225" i="156"/>
  <c r="AI305" i="156"/>
  <c r="AI159" i="156"/>
  <c r="AI383" i="156"/>
  <c r="AI713" i="156"/>
  <c r="AL719" i="156" l="1"/>
  <c r="AK719" i="156"/>
  <c r="AJ719" i="156"/>
  <c r="AG719" i="156"/>
  <c r="AL119" i="156"/>
  <c r="AJ91" i="156"/>
  <c r="H2417" i="156" l="1"/>
  <c r="E2417" i="156"/>
  <c r="AJ59" i="37"/>
  <c r="AI59" i="37"/>
  <c r="AH59" i="37"/>
  <c r="AG59" i="37"/>
  <c r="AE59" i="37"/>
  <c r="AD59" i="37"/>
  <c r="AR59" i="37" s="1"/>
  <c r="AM956" i="157"/>
  <c r="AL956" i="157"/>
  <c r="AI136" i="37" s="1"/>
  <c r="AK956" i="157"/>
  <c r="AJ956" i="157"/>
  <c r="AG136" i="37" s="1"/>
  <c r="AH956" i="157"/>
  <c r="AE136" i="37" s="1"/>
  <c r="AG956" i="157"/>
  <c r="AD136" i="37" s="1"/>
  <c r="U956" i="157"/>
  <c r="R136" i="37" s="1"/>
  <c r="H2377" i="156"/>
  <c r="E2377" i="156"/>
  <c r="H2365" i="156"/>
  <c r="E2365" i="156"/>
  <c r="H2063" i="157"/>
  <c r="I2061" i="157"/>
  <c r="F2061" i="157"/>
  <c r="H827" i="157"/>
  <c r="H452" i="157"/>
  <c r="H451" i="157"/>
  <c r="I347" i="157"/>
  <c r="F347" i="157"/>
  <c r="H346" i="157"/>
  <c r="H345" i="157"/>
  <c r="H344" i="157"/>
  <c r="H343" i="157"/>
  <c r="AJ136" i="37" l="1"/>
  <c r="AH136" i="37"/>
  <c r="R59" i="37"/>
  <c r="H454" i="157"/>
  <c r="J2063" i="157"/>
  <c r="J827" i="157"/>
  <c r="J452" i="157"/>
  <c r="J345" i="157"/>
  <c r="J346" i="157"/>
  <c r="J343" i="157"/>
  <c r="I2418" i="156"/>
  <c r="F956" i="157"/>
  <c r="D136" i="37" s="1"/>
  <c r="I956" i="157"/>
  <c r="F136" i="37" s="1"/>
  <c r="J451" i="157"/>
  <c r="H347" i="157"/>
  <c r="J347" i="157" s="1"/>
  <c r="J344" i="157"/>
  <c r="C136" i="37" l="1"/>
  <c r="AQ136" i="37" s="1"/>
  <c r="J454" i="157"/>
  <c r="H956" i="157"/>
  <c r="E136" i="37" l="1"/>
  <c r="J956" i="157"/>
  <c r="E1282" i="37" l="1"/>
  <c r="AL752" i="156"/>
  <c r="AJ752" i="156"/>
  <c r="AH1201" i="37" s="1"/>
  <c r="T752" i="156"/>
  <c r="R1201" i="37" s="1"/>
  <c r="E667" i="156"/>
  <c r="H415" i="156"/>
  <c r="E415" i="156"/>
  <c r="H194" i="156"/>
  <c r="E194" i="156"/>
  <c r="AL753" i="156"/>
  <c r="AK753" i="156"/>
  <c r="AI1202" i="37" s="1"/>
  <c r="AI1282" i="37" s="1"/>
  <c r="AJ753" i="156"/>
  <c r="AH1202" i="37" s="1"/>
  <c r="AI753" i="156"/>
  <c r="AG1202" i="37" s="1"/>
  <c r="AG1282" i="37" s="1"/>
  <c r="AG753" i="156"/>
  <c r="AE1202" i="37" s="1"/>
  <c r="AE1282" i="37" s="1"/>
  <c r="AF753" i="156"/>
  <c r="AD1202" i="37" s="1"/>
  <c r="AD1282" i="37" s="1"/>
  <c r="AL1282" i="37" s="1"/>
  <c r="T753" i="156"/>
  <c r="R1202" i="37" s="1"/>
  <c r="R1282" i="37" s="1"/>
  <c r="AJ1202" i="37" l="1"/>
  <c r="AJ1201" i="37"/>
  <c r="AH1282" i="37"/>
  <c r="AP1282" i="37" s="1"/>
  <c r="I867" i="156"/>
  <c r="I868" i="156"/>
  <c r="I869" i="156"/>
  <c r="I870" i="156"/>
  <c r="I872" i="156"/>
  <c r="AJ1282" i="37" l="1"/>
  <c r="E713" i="156"/>
  <c r="H667" i="156"/>
  <c r="H383" i="156"/>
  <c r="E383" i="156"/>
  <c r="I382" i="156"/>
  <c r="I381" i="156"/>
  <c r="AM1282" i="37" l="1"/>
  <c r="I2690" i="156"/>
  <c r="G59" i="37" s="1"/>
  <c r="I714" i="156"/>
  <c r="I570" i="156"/>
  <c r="I713" i="156"/>
  <c r="I383" i="156" l="1"/>
  <c r="E305" i="156" l="1"/>
  <c r="E225" i="156"/>
  <c r="I225" i="156" l="1"/>
  <c r="I224" i="156"/>
  <c r="I305" i="156" l="1"/>
  <c r="I157" i="156" l="1"/>
  <c r="H87" i="156"/>
  <c r="H753" i="156" s="1"/>
  <c r="F1202" i="37" s="1"/>
  <c r="F1282" i="37" s="1"/>
  <c r="E87" i="156"/>
  <c r="I86" i="156"/>
  <c r="I85" i="156"/>
  <c r="I84" i="156"/>
  <c r="E753" i="156" l="1"/>
  <c r="D1202" i="37" s="1"/>
  <c r="D1282" i="37" s="1"/>
  <c r="I753" i="156"/>
  <c r="I156" i="156"/>
  <c r="I87" i="156"/>
  <c r="C1202" i="37" l="1"/>
  <c r="AQ1202" i="37" s="1"/>
  <c r="G1202" i="37"/>
  <c r="I159" i="156"/>
  <c r="C1282" i="37" l="1"/>
  <c r="AQ1282" i="37" l="1"/>
  <c r="F1309" i="157"/>
  <c r="F1374" i="157" l="1"/>
  <c r="D399" i="37" s="1"/>
  <c r="C399" i="37" l="1"/>
  <c r="AQ399" i="37" l="1"/>
  <c r="AK405" i="157"/>
  <c r="AK961" i="157" l="1"/>
  <c r="AK412" i="157"/>
  <c r="AJ1045" i="156"/>
  <c r="AJ1051" i="156" s="1"/>
  <c r="AJ923" i="156"/>
  <c r="AK2548" i="156" l="1"/>
  <c r="AJ2548" i="156"/>
  <c r="AJ2695" i="156" s="1"/>
  <c r="AG2548" i="156"/>
  <c r="T2548" i="156"/>
  <c r="AL2548" i="156"/>
  <c r="AJ2549" i="156" l="1"/>
  <c r="AG2549" i="156"/>
  <c r="AL2549" i="156"/>
  <c r="AK2549" i="156"/>
  <c r="T2549" i="156"/>
  <c r="H768" i="156"/>
  <c r="F1217" i="37" s="1"/>
  <c r="H767" i="156"/>
  <c r="F1216" i="37" s="1"/>
  <c r="E768" i="156"/>
  <c r="D1217" i="37" s="1"/>
  <c r="E767" i="156"/>
  <c r="D1216" i="37" s="1"/>
  <c r="C1217" i="37" l="1"/>
  <c r="AQ1217" i="37" s="1"/>
  <c r="C1216" i="37"/>
  <c r="AQ1216" i="37" s="1"/>
  <c r="I966" i="157"/>
  <c r="F146" i="37" s="1"/>
  <c r="F966" i="157"/>
  <c r="D146" i="37" s="1"/>
  <c r="C146" i="37" l="1"/>
  <c r="AQ146" i="37" s="1"/>
  <c r="F967" i="157"/>
  <c r="D147" i="37" s="1"/>
  <c r="I967" i="157"/>
  <c r="F147" i="37" s="1"/>
  <c r="H895" i="157"/>
  <c r="H896" i="157"/>
  <c r="I91" i="157"/>
  <c r="C147" i="37" l="1"/>
  <c r="AQ147" i="37" s="1"/>
  <c r="J895" i="157"/>
  <c r="J896" i="157"/>
  <c r="R99" i="37" l="1"/>
  <c r="AJ99" i="37"/>
  <c r="AI99" i="37"/>
  <c r="AH99" i="37"/>
  <c r="AE99" i="37"/>
  <c r="AJ3000" i="156" l="1"/>
  <c r="AH538" i="37" s="1"/>
  <c r="AJ2999" i="156"/>
  <c r="AH537" i="37" s="1"/>
  <c r="AJ2998" i="156"/>
  <c r="AH536" i="37" s="1"/>
  <c r="AJ2997" i="156"/>
  <c r="AH535" i="37" s="1"/>
  <c r="AJ2996" i="156"/>
  <c r="AH534" i="37" s="1"/>
  <c r="AJ2995" i="156"/>
  <c r="AH533" i="37" s="1"/>
  <c r="AJ2994" i="156"/>
  <c r="AH532" i="37" s="1"/>
  <c r="AJ2989" i="156"/>
  <c r="AH527" i="37" s="1"/>
  <c r="AJ2985" i="156"/>
  <c r="AH523" i="37" s="1"/>
  <c r="AJ2980" i="156"/>
  <c r="AH518" i="37" s="1"/>
  <c r="AJ2954" i="156"/>
  <c r="AH492" i="37" s="1"/>
  <c r="AJ2953" i="156"/>
  <c r="AH491" i="37" s="1"/>
  <c r="AJ2952" i="156"/>
  <c r="AH490" i="37" s="1"/>
  <c r="AJ2951" i="156"/>
  <c r="AH489" i="37" s="1"/>
  <c r="AJ2950" i="156"/>
  <c r="AH488" i="37" s="1"/>
  <c r="AJ2948" i="156"/>
  <c r="AH486" i="37" s="1"/>
  <c r="AJ2947" i="156"/>
  <c r="AH485" i="37" s="1"/>
  <c r="AJ2946" i="156"/>
  <c r="AH484" i="37" s="1"/>
  <c r="AJ2945" i="156"/>
  <c r="AH483" i="37" s="1"/>
  <c r="AJ2944" i="156"/>
  <c r="AH482" i="37" s="1"/>
  <c r="AJ2943" i="156"/>
  <c r="AH481" i="37" s="1"/>
  <c r="AJ2942" i="156"/>
  <c r="AH480" i="37" s="1"/>
  <c r="AJ2941" i="156"/>
  <c r="AH479" i="37" s="1"/>
  <c r="AJ2940" i="156"/>
  <c r="AH478" i="37" s="1"/>
  <c r="AJ2939" i="156"/>
  <c r="AH477" i="37" s="1"/>
  <c r="AJ2937" i="156"/>
  <c r="AH475" i="37" s="1"/>
  <c r="AK1384" i="157"/>
  <c r="AH409" i="37" s="1"/>
  <c r="AH404" i="37"/>
  <c r="AK1378" i="157"/>
  <c r="AH403" i="37" s="1"/>
  <c r="AK1374" i="157"/>
  <c r="AH399" i="37" s="1"/>
  <c r="AK1370" i="157"/>
  <c r="AH395" i="37" s="1"/>
  <c r="AK1357" i="157"/>
  <c r="AH382" i="37" s="1"/>
  <c r="AK1339" i="157"/>
  <c r="AH364" i="37" s="1"/>
  <c r="AK1325" i="157"/>
  <c r="AH350" i="37" s="1"/>
  <c r="AK1324" i="157"/>
  <c r="AH349" i="37" s="1"/>
  <c r="AK1322" i="157"/>
  <c r="AH347" i="37" s="1"/>
  <c r="AK1321" i="157"/>
  <c r="AH346" i="37" s="1"/>
  <c r="AH1886" i="157" l="1"/>
  <c r="AH1900" i="157" s="1"/>
  <c r="AK1070" i="157"/>
  <c r="AK180" i="157" l="1"/>
  <c r="AJ2097" i="156" l="1"/>
  <c r="AL646" i="156" l="1"/>
  <c r="AJ646" i="156"/>
  <c r="AJ649" i="156" s="1"/>
  <c r="AG646" i="156"/>
  <c r="AG649" i="156" s="1"/>
  <c r="AJ468" i="156"/>
  <c r="AJ475" i="156" s="1"/>
  <c r="AG344" i="156"/>
  <c r="AG387" i="156" s="1"/>
  <c r="AJ247" i="156"/>
  <c r="AG147" i="156"/>
  <c r="AG163" i="156" s="1"/>
  <c r="AL649" i="156" l="1"/>
  <c r="F1212" i="157" l="1"/>
  <c r="H1213" i="157" l="1"/>
  <c r="I2732" i="156"/>
  <c r="H663" i="157"/>
  <c r="I661" i="157"/>
  <c r="F661" i="157"/>
  <c r="H1833" i="156"/>
  <c r="E1833" i="156"/>
  <c r="I1835" i="156" l="1"/>
  <c r="I979" i="156" l="1"/>
  <c r="H2650" i="156"/>
  <c r="F19" i="37" s="1"/>
  <c r="E2650" i="156"/>
  <c r="D19" i="37" s="1"/>
  <c r="I816" i="156"/>
  <c r="C19" i="37" l="1"/>
  <c r="AQ19" i="37" s="1"/>
  <c r="H481" i="156"/>
  <c r="M6" i="37" l="1"/>
  <c r="E6" i="37"/>
  <c r="H1491" i="156" l="1"/>
  <c r="E1491" i="156"/>
  <c r="I1492" i="156" l="1"/>
  <c r="M1567" i="156" l="1"/>
  <c r="L1567" i="156"/>
  <c r="I1567" i="156"/>
  <c r="O1567" i="156" l="1"/>
  <c r="Q1567" i="156" s="1"/>
  <c r="R1567" i="156"/>
  <c r="S1567" i="156" s="1"/>
  <c r="M1968" i="156" l="1"/>
  <c r="L1968" i="156"/>
  <c r="O1968" i="156" l="1"/>
  <c r="Q1968" i="156" s="1"/>
  <c r="R1968" i="156"/>
  <c r="S1968" i="156" s="1"/>
  <c r="I1309" i="157"/>
  <c r="F37" i="57"/>
  <c r="H1624" i="156"/>
  <c r="I1374" i="157" l="1"/>
  <c r="F399" i="37" s="1"/>
  <c r="H144" i="156"/>
  <c r="AJ404" i="37" l="1"/>
  <c r="AI404" i="37"/>
  <c r="AE404" i="37"/>
  <c r="AD404" i="37" l="1"/>
  <c r="M1379" i="157"/>
  <c r="J404" i="37" s="1"/>
  <c r="AG404" i="37" l="1"/>
  <c r="AF19" i="156" l="1"/>
  <c r="AJ1250" i="157" l="1"/>
  <c r="AI19" i="156"/>
  <c r="I2395" i="157"/>
  <c r="F1079" i="37" s="1"/>
  <c r="H2395" i="157"/>
  <c r="E1079" i="37" s="1"/>
  <c r="F2395" i="157"/>
  <c r="D1079" i="37" s="1"/>
  <c r="I2256" i="157"/>
  <c r="F1015" i="37" s="1"/>
  <c r="H2256" i="157"/>
  <c r="E1015" i="37" s="1"/>
  <c r="F2256" i="157"/>
  <c r="D1015" i="37" s="1"/>
  <c r="I2111" i="157"/>
  <c r="F888" i="37" s="1"/>
  <c r="H2111" i="157"/>
  <c r="E888" i="37" s="1"/>
  <c r="F2111" i="157"/>
  <c r="D888" i="37" s="1"/>
  <c r="I1964" i="157"/>
  <c r="F824" i="37" s="1"/>
  <c r="H1964" i="157"/>
  <c r="E824" i="37" s="1"/>
  <c r="F1964" i="157"/>
  <c r="D824" i="37" s="1"/>
  <c r="I1785" i="157"/>
  <c r="F757" i="37" s="1"/>
  <c r="H1785" i="157"/>
  <c r="E757" i="37" s="1"/>
  <c r="F1785" i="157"/>
  <c r="D757" i="37" s="1"/>
  <c r="I1632" i="157"/>
  <c r="F566" i="37" s="1"/>
  <c r="H1632" i="157"/>
  <c r="E566" i="37" s="1"/>
  <c r="F1632" i="157"/>
  <c r="D566" i="37" s="1"/>
  <c r="I1494" i="157"/>
  <c r="F437" i="37" s="1"/>
  <c r="H1494" i="157"/>
  <c r="E437" i="37" s="1"/>
  <c r="F1494" i="157"/>
  <c r="D437" i="37" s="1"/>
  <c r="I1347" i="157"/>
  <c r="F372" i="37" s="1"/>
  <c r="H1347" i="157"/>
  <c r="E372" i="37" s="1"/>
  <c r="F1347" i="157"/>
  <c r="D372" i="37" s="1"/>
  <c r="I1111" i="157"/>
  <c r="F181" i="37" s="1"/>
  <c r="H1111" i="157"/>
  <c r="E181" i="37" s="1"/>
  <c r="F1111" i="157"/>
  <c r="D181" i="37" s="1"/>
  <c r="I929" i="157"/>
  <c r="F109" i="37" s="1"/>
  <c r="H929" i="157"/>
  <c r="E109" i="37" s="1"/>
  <c r="F929" i="157"/>
  <c r="D109" i="37" s="1"/>
  <c r="H3475" i="156"/>
  <c r="F1142" i="37" s="1"/>
  <c r="E3475" i="156"/>
  <c r="D1142" i="37" s="1"/>
  <c r="H3264" i="156"/>
  <c r="F694" i="37" s="1"/>
  <c r="E3264" i="156"/>
  <c r="D694" i="37" s="1"/>
  <c r="H3122" i="156"/>
  <c r="F631" i="37" s="1"/>
  <c r="E3122" i="156"/>
  <c r="D631" i="37" s="1"/>
  <c r="H2962" i="156"/>
  <c r="F500" i="37" s="1"/>
  <c r="E2962" i="156"/>
  <c r="D500" i="37" s="1"/>
  <c r="H2814" i="156"/>
  <c r="F308" i="37" s="1"/>
  <c r="E2814" i="156"/>
  <c r="D308" i="37" s="1"/>
  <c r="H2665" i="156"/>
  <c r="F34" i="37" s="1"/>
  <c r="E2665" i="156"/>
  <c r="D34" i="37" s="1"/>
  <c r="H1250" i="156"/>
  <c r="H829" i="156"/>
  <c r="G109" i="46"/>
  <c r="G245" i="37" s="1"/>
  <c r="F109" i="46"/>
  <c r="F245" i="37" s="1"/>
  <c r="E109" i="46"/>
  <c r="E245" i="37" s="1"/>
  <c r="C109" i="46"/>
  <c r="G115" i="57"/>
  <c r="G952" i="37" s="1"/>
  <c r="F115" i="57"/>
  <c r="F952" i="37" s="1"/>
  <c r="E115" i="57"/>
  <c r="E952" i="37" s="1"/>
  <c r="C115" i="57"/>
  <c r="C952" i="37" s="1"/>
  <c r="AQ952" i="37" s="1"/>
  <c r="F42" i="57"/>
  <c r="I2325" i="157"/>
  <c r="I2317" i="157"/>
  <c r="I2181" i="157"/>
  <c r="I2036" i="157"/>
  <c r="I1861" i="157"/>
  <c r="I1560" i="157"/>
  <c r="I1419" i="157"/>
  <c r="I1276" i="157"/>
  <c r="I1187" i="157"/>
  <c r="I1078" i="157"/>
  <c r="I1013" i="157"/>
  <c r="I840" i="157"/>
  <c r="I769" i="157"/>
  <c r="I636" i="157"/>
  <c r="I212" i="157"/>
  <c r="C245" i="37" l="1"/>
  <c r="AQ245" i="37" s="1"/>
  <c r="D1254" i="37"/>
  <c r="C109" i="37"/>
  <c r="AQ109" i="37" s="1"/>
  <c r="C566" i="37"/>
  <c r="AQ566" i="37" s="1"/>
  <c r="C1015" i="37"/>
  <c r="AQ1015" i="37" s="1"/>
  <c r="C437" i="37"/>
  <c r="AQ437" i="37" s="1"/>
  <c r="C888" i="37"/>
  <c r="AQ888" i="37" s="1"/>
  <c r="C372" i="37"/>
  <c r="AQ372" i="37" s="1"/>
  <c r="C824" i="37"/>
  <c r="AQ824" i="37" s="1"/>
  <c r="C181" i="37"/>
  <c r="AQ181" i="37" s="1"/>
  <c r="C757" i="37"/>
  <c r="AQ757" i="37" s="1"/>
  <c r="C1079" i="37"/>
  <c r="AQ1079" i="37" s="1"/>
  <c r="C34" i="37"/>
  <c r="AQ34" i="37" s="1"/>
  <c r="C500" i="37"/>
  <c r="AQ500" i="37" s="1"/>
  <c r="C694" i="37"/>
  <c r="AQ694" i="37" s="1"/>
  <c r="C308" i="37"/>
  <c r="AQ308" i="37" s="1"/>
  <c r="C631" i="37"/>
  <c r="AQ631" i="37" s="1"/>
  <c r="C1142" i="37"/>
  <c r="AQ1142" i="37" s="1"/>
  <c r="E1254" i="37"/>
  <c r="F1254" i="37"/>
  <c r="I131" i="157"/>
  <c r="C1254" i="37" l="1"/>
  <c r="AQ1254" i="37" s="1"/>
  <c r="I47" i="157"/>
  <c r="H3405" i="156"/>
  <c r="H3328" i="156"/>
  <c r="H3192" i="156"/>
  <c r="H3037" i="156"/>
  <c r="H2883" i="156"/>
  <c r="H2746" i="156"/>
  <c r="H2730" i="156"/>
  <c r="H2727" i="156" s="1"/>
  <c r="H2505" i="156"/>
  <c r="E2435" i="156"/>
  <c r="H2260" i="156"/>
  <c r="H2187" i="156"/>
  <c r="I2439" i="156" l="1"/>
  <c r="I2436" i="156"/>
  <c r="I2437" i="156"/>
  <c r="H2120" i="156"/>
  <c r="H1782" i="156"/>
  <c r="H1698" i="156"/>
  <c r="H1654" i="156"/>
  <c r="H1594" i="156"/>
  <c r="I2072" i="156" l="1"/>
  <c r="I2071" i="156"/>
  <c r="I1681" i="156"/>
  <c r="I1619" i="156"/>
  <c r="H1586" i="156" l="1"/>
  <c r="H1578" i="156"/>
  <c r="H1528" i="156"/>
  <c r="H1467" i="156"/>
  <c r="H1404" i="156"/>
  <c r="H1314" i="156"/>
  <c r="I2320" i="157"/>
  <c r="I2176" i="157"/>
  <c r="I1555" i="157"/>
  <c r="I1271" i="157"/>
  <c r="I1182" i="157"/>
  <c r="I1181" i="157" s="1"/>
  <c r="I835" i="157"/>
  <c r="I764" i="157"/>
  <c r="I494" i="157"/>
  <c r="H3031" i="156"/>
  <c r="H2878" i="156"/>
  <c r="H1589" i="156"/>
  <c r="H1588" i="156" s="1"/>
  <c r="H1462" i="156"/>
  <c r="H1399" i="156"/>
  <c r="H1178" i="156"/>
  <c r="H1584" i="156" l="1"/>
  <c r="H1623" i="156" s="1"/>
  <c r="I1222" i="157"/>
  <c r="H1622" i="156"/>
  <c r="H1575" i="156"/>
  <c r="H824" i="156" l="1"/>
  <c r="H162" i="156" l="1"/>
  <c r="H161" i="156"/>
  <c r="H44" i="156"/>
  <c r="I296" i="156" l="1"/>
  <c r="I295" i="156"/>
  <c r="AH2422" i="157"/>
  <c r="AE1106" i="37" s="1"/>
  <c r="AK974" i="157" l="1"/>
  <c r="AK966" i="157"/>
  <c r="AK965" i="157"/>
  <c r="AH135" i="37"/>
  <c r="AK921" i="157"/>
  <c r="AH85" i="37"/>
  <c r="AH84" i="37"/>
  <c r="AK903" i="157"/>
  <c r="AH82" i="37"/>
  <c r="AK371" i="157"/>
  <c r="AE143" i="57"/>
  <c r="AE136" i="46"/>
  <c r="I1411" i="157"/>
  <c r="AK1148" i="157"/>
  <c r="AH218" i="37" s="1"/>
  <c r="AK1143" i="157"/>
  <c r="AH213" i="37" s="1"/>
  <c r="AK1138" i="157"/>
  <c r="AH208" i="37" s="1"/>
  <c r="AK1134" i="157"/>
  <c r="AH204" i="37" s="1"/>
  <c r="AK1103" i="157"/>
  <c r="AH173" i="37" s="1"/>
  <c r="AK1089" i="157"/>
  <c r="AH159" i="37" s="1"/>
  <c r="AK1088" i="157"/>
  <c r="AH158" i="37" s="1"/>
  <c r="AK1087" i="157"/>
  <c r="AH157" i="37" s="1"/>
  <c r="AK1139" i="157"/>
  <c r="AH209" i="37" s="1"/>
  <c r="AH898" i="157"/>
  <c r="AH969" i="157" s="1"/>
  <c r="AE149" i="37" s="1"/>
  <c r="AL898" i="157"/>
  <c r="AK898" i="157"/>
  <c r="AM898" i="157"/>
  <c r="AK674" i="157"/>
  <c r="AJ2710" i="156"/>
  <c r="AH79" i="37" s="1"/>
  <c r="AJ2705" i="156"/>
  <c r="AH74" i="37" s="1"/>
  <c r="AJ2701" i="156"/>
  <c r="AH70" i="37" s="1"/>
  <c r="AJ2700" i="156"/>
  <c r="AH69" i="37" s="1"/>
  <c r="AJ2699" i="156"/>
  <c r="AH68" i="37" s="1"/>
  <c r="AJ2657" i="156"/>
  <c r="AH26" i="37" s="1"/>
  <c r="AJ2643" i="156"/>
  <c r="AH12" i="37" s="1"/>
  <c r="AH11" i="37"/>
  <c r="AJ775" i="156"/>
  <c r="AH1224" i="37" s="1"/>
  <c r="AJ763" i="156"/>
  <c r="AH1212" i="37" s="1"/>
  <c r="AJ762" i="156"/>
  <c r="AH1211" i="37" s="1"/>
  <c r="AJ756" i="156"/>
  <c r="AH1205" i="37" s="1"/>
  <c r="AJ735" i="156"/>
  <c r="AH1184" i="37" s="1"/>
  <c r="AH1259" i="37" s="1"/>
  <c r="AJ734" i="156"/>
  <c r="AH1183" i="37" s="1"/>
  <c r="AJ733" i="156"/>
  <c r="AH1182" i="37" s="1"/>
  <c r="AJ732" i="156"/>
  <c r="AH1181" i="37" s="1"/>
  <c r="AH329" i="157"/>
  <c r="AJ3374" i="156"/>
  <c r="AM969" i="157" l="1"/>
  <c r="AH319" i="157"/>
  <c r="AH146" i="37"/>
  <c r="AH83" i="37"/>
  <c r="AH101" i="37"/>
  <c r="AH154" i="37"/>
  <c r="AP1259" i="37"/>
  <c r="AH145" i="37"/>
  <c r="AH1292" i="37"/>
  <c r="AP1292" i="37" s="1"/>
  <c r="AH1293" i="37"/>
  <c r="AP1293" i="37" s="1"/>
  <c r="AH1281" i="37"/>
  <c r="AP1281" i="37" s="1"/>
  <c r="AH955" i="157"/>
  <c r="AE980" i="37"/>
  <c r="AE272" i="37"/>
  <c r="AK899" i="157"/>
  <c r="AK969" i="157"/>
  <c r="AL899" i="157"/>
  <c r="AL969" i="157"/>
  <c r="AI149" i="37" s="1"/>
  <c r="AK1992" i="157"/>
  <c r="AH852" i="37" s="1"/>
  <c r="AK1912" i="157"/>
  <c r="AK1938" i="157" s="1"/>
  <c r="AH798" i="37" s="1"/>
  <c r="AG898" i="157"/>
  <c r="AG969" i="157" s="1"/>
  <c r="AD149" i="37" s="1"/>
  <c r="AG101" i="157"/>
  <c r="AH1230" i="37"/>
  <c r="AP1230" i="37" s="1"/>
  <c r="AH1231" i="37"/>
  <c r="AP1231" i="37" s="1"/>
  <c r="AK2284" i="157"/>
  <c r="AH1043" i="37" s="1"/>
  <c r="AK2230" i="157"/>
  <c r="AK2231" i="157" s="1"/>
  <c r="AH990" i="37" s="1"/>
  <c r="AH136" i="46"/>
  <c r="AH272" i="37" s="1"/>
  <c r="AH83" i="46"/>
  <c r="AH84" i="46" s="1"/>
  <c r="AH220" i="37" s="1"/>
  <c r="AK2139" i="157"/>
  <c r="AH916" i="37" s="1"/>
  <c r="AK2084" i="157"/>
  <c r="AK2085" i="157" s="1"/>
  <c r="AH862" i="37" s="1"/>
  <c r="AJ3448" i="156"/>
  <c r="AJ3449" i="156" s="1"/>
  <c r="AH1116" i="37" s="1"/>
  <c r="AJ3503" i="156"/>
  <c r="AH1170" i="37" s="1"/>
  <c r="AK1375" i="157"/>
  <c r="AH400" i="37" s="1"/>
  <c r="AK1245" i="157"/>
  <c r="AK1320" i="157" s="1"/>
  <c r="AH345" i="37" s="1"/>
  <c r="AH925" i="37"/>
  <c r="AH539" i="37"/>
  <c r="AH410" i="37"/>
  <c r="AK1086" i="157"/>
  <c r="AH156" i="37" s="1"/>
  <c r="AH730" i="37"/>
  <c r="AH603" i="37"/>
  <c r="AH281" i="37"/>
  <c r="AH667" i="37"/>
  <c r="AJ149" i="37" l="1"/>
  <c r="AH352" i="157"/>
  <c r="AH944" i="157"/>
  <c r="AE124" i="37" s="1"/>
  <c r="AE1270" i="37" s="1"/>
  <c r="AH1302" i="37"/>
  <c r="AP1302" i="37" s="1"/>
  <c r="AH149" i="37"/>
  <c r="AK901" i="157"/>
  <c r="AH81" i="37" s="1"/>
  <c r="AH1291" i="37"/>
  <c r="AP1291" i="37" s="1"/>
  <c r="AH155" i="37"/>
  <c r="AH219" i="37"/>
  <c r="AH861" i="37"/>
  <c r="AH1229" i="37"/>
  <c r="AP1229" i="37" s="1"/>
  <c r="AH1227" i="37"/>
  <c r="AP1227" i="37" s="1"/>
  <c r="AH1228" i="37"/>
  <c r="AP1228" i="37" s="1"/>
  <c r="AH1295" i="37" l="1"/>
  <c r="AP1295" i="37" s="1"/>
  <c r="AH797" i="37"/>
  <c r="AH344" i="37"/>
  <c r="AH1115" i="37"/>
  <c r="AH989" i="37"/>
  <c r="AJ2934" i="156"/>
  <c r="AJ2936" i="156" s="1"/>
  <c r="AH474" i="37" s="1"/>
  <c r="AJ2990" i="156"/>
  <c r="AH528" i="37" s="1"/>
  <c r="AJ1631" i="156"/>
  <c r="AJ2935" i="156" l="1"/>
  <c r="AJ1505" i="156"/>
  <c r="AJ1287" i="156"/>
  <c r="AH473" i="37" l="1"/>
  <c r="AH64" i="37"/>
  <c r="AJ894" i="156"/>
  <c r="AJ2639" i="156" s="1"/>
  <c r="AH8" i="37" l="1"/>
  <c r="AL680" i="156"/>
  <c r="AK680" i="156"/>
  <c r="AK681" i="156" s="1"/>
  <c r="AJ680" i="156"/>
  <c r="AJ681" i="156" s="1"/>
  <c r="AG680" i="156"/>
  <c r="AG681" i="156" s="1"/>
  <c r="AL528" i="156"/>
  <c r="AK528" i="156"/>
  <c r="AJ528" i="156"/>
  <c r="AL515" i="156"/>
  <c r="AK515" i="156"/>
  <c r="AJ320" i="156"/>
  <c r="AJ170" i="156"/>
  <c r="AJ119" i="156"/>
  <c r="AL681" i="156" l="1"/>
  <c r="AF515" i="156"/>
  <c r="AF528" i="156"/>
  <c r="AJ731" i="156"/>
  <c r="AH1180" i="37" s="1"/>
  <c r="AJ757" i="156"/>
  <c r="AH1206" i="37" s="1"/>
  <c r="AJ730" i="156" l="1"/>
  <c r="AH1226" i="37"/>
  <c r="AH1179" i="37" l="1"/>
  <c r="F131" i="37" l="1"/>
  <c r="C131" i="37"/>
  <c r="AQ131" i="37" s="1"/>
  <c r="AM899" i="157" l="1"/>
  <c r="AH899" i="157"/>
  <c r="U899" i="157"/>
  <c r="AG899" i="157"/>
  <c r="AJ898" i="157" l="1"/>
  <c r="AJ899" i="157" l="1"/>
  <c r="AM903" i="157" l="1"/>
  <c r="AL903" i="157"/>
  <c r="AI83" i="37" s="1"/>
  <c r="AH903" i="157"/>
  <c r="AE83" i="37" s="1"/>
  <c r="U903" i="157"/>
  <c r="R83" i="37" s="1"/>
  <c r="R142" i="57"/>
  <c r="AI142" i="57"/>
  <c r="AJ142" i="57"/>
  <c r="R138" i="57"/>
  <c r="AI138" i="57"/>
  <c r="AJ138" i="57"/>
  <c r="R107" i="57"/>
  <c r="AI107" i="57"/>
  <c r="AJ107" i="57"/>
  <c r="R92" i="57"/>
  <c r="R929" i="37" s="1"/>
  <c r="AI92" i="57"/>
  <c r="AI929" i="37" s="1"/>
  <c r="AJ92" i="57"/>
  <c r="AJ929" i="37" s="1"/>
  <c r="R93" i="57"/>
  <c r="R930" i="37" s="1"/>
  <c r="AI93" i="57"/>
  <c r="AI930" i="37" s="1"/>
  <c r="AJ93" i="57"/>
  <c r="AJ930" i="37" s="1"/>
  <c r="AJ143" i="57"/>
  <c r="AI88" i="57"/>
  <c r="R143" i="57"/>
  <c r="AD142" i="57"/>
  <c r="AC142" i="57"/>
  <c r="AC138" i="57"/>
  <c r="AC93" i="57"/>
  <c r="AC930" i="37" s="1"/>
  <c r="AD92" i="57"/>
  <c r="AD929" i="37" s="1"/>
  <c r="AC92" i="57"/>
  <c r="AC929" i="37" s="1"/>
  <c r="R135" i="46"/>
  <c r="AI135" i="46"/>
  <c r="AJ135" i="46"/>
  <c r="R101" i="46"/>
  <c r="AI101" i="46"/>
  <c r="AJ101" i="46"/>
  <c r="R86" i="46"/>
  <c r="R222" i="37" s="1"/>
  <c r="AI86" i="46"/>
  <c r="AI222" i="37" s="1"/>
  <c r="AJ86" i="46"/>
  <c r="AJ222" i="37" s="1"/>
  <c r="R87" i="46"/>
  <c r="R223" i="37" s="1"/>
  <c r="AI87" i="46"/>
  <c r="AI223" i="37" s="1"/>
  <c r="AJ87" i="46"/>
  <c r="AJ223" i="37" s="1"/>
  <c r="AJ136" i="46"/>
  <c r="AI83" i="46"/>
  <c r="R136" i="46"/>
  <c r="AC135" i="46"/>
  <c r="AC87" i="46"/>
  <c r="AC223" i="37" s="1"/>
  <c r="AD86" i="46"/>
  <c r="AD222" i="37" s="1"/>
  <c r="AC86" i="46"/>
  <c r="AC222" i="37" s="1"/>
  <c r="U2421" i="157"/>
  <c r="R1105" i="37" s="1"/>
  <c r="AL2421" i="157"/>
  <c r="AI1105" i="37" s="1"/>
  <c r="AM2421" i="157"/>
  <c r="U2387" i="157"/>
  <c r="R1071" i="37" s="1"/>
  <c r="AL2387" i="157"/>
  <c r="AI1071" i="37" s="1"/>
  <c r="AM2387" i="157"/>
  <c r="U2372" i="157"/>
  <c r="R1056" i="37" s="1"/>
  <c r="AL2372" i="157"/>
  <c r="AI1056" i="37" s="1"/>
  <c r="AM2372" i="157"/>
  <c r="U2373" i="157"/>
  <c r="R1057" i="37" s="1"/>
  <c r="AL2373" i="157"/>
  <c r="AI1057" i="37" s="1"/>
  <c r="AM2373" i="157"/>
  <c r="AM2422" i="157"/>
  <c r="AL2422" i="157"/>
  <c r="AI1106" i="37" s="1"/>
  <c r="U2422" i="157"/>
  <c r="R1106" i="37" s="1"/>
  <c r="AG2373" i="157"/>
  <c r="AD1057" i="37" s="1"/>
  <c r="AG2372" i="157"/>
  <c r="AD1056" i="37" s="1"/>
  <c r="U2283" i="157"/>
  <c r="R1042" i="37" s="1"/>
  <c r="AH2283" i="157"/>
  <c r="AE1042" i="37" s="1"/>
  <c r="AL2283" i="157"/>
  <c r="AI1042" i="37" s="1"/>
  <c r="AM2283" i="157"/>
  <c r="U2279" i="157"/>
  <c r="R1038" i="37" s="1"/>
  <c r="AH2279" i="157"/>
  <c r="AE1038" i="37" s="1"/>
  <c r="AL2279" i="157"/>
  <c r="AI1038" i="37" s="1"/>
  <c r="AM2279" i="157"/>
  <c r="U2248" i="157"/>
  <c r="R1007" i="37" s="1"/>
  <c r="AH2248" i="157"/>
  <c r="AE1007" i="37" s="1"/>
  <c r="AL2248" i="157"/>
  <c r="AI1007" i="37" s="1"/>
  <c r="AM2248" i="157"/>
  <c r="U2233" i="157"/>
  <c r="R992" i="37" s="1"/>
  <c r="AH2233" i="157"/>
  <c r="AE992" i="37" s="1"/>
  <c r="AL2233" i="157"/>
  <c r="AI992" i="37" s="1"/>
  <c r="AM2233" i="157"/>
  <c r="U2234" i="157"/>
  <c r="R993" i="37" s="1"/>
  <c r="AH2234" i="157"/>
  <c r="AE993" i="37" s="1"/>
  <c r="AL2234" i="157"/>
  <c r="AI993" i="37" s="1"/>
  <c r="AM2234" i="157"/>
  <c r="AM2230" i="157"/>
  <c r="AL2284" i="157"/>
  <c r="AI1043" i="37" s="1"/>
  <c r="AH2230" i="157"/>
  <c r="U2284" i="157"/>
  <c r="R1043" i="37" s="1"/>
  <c r="AG2233" i="157"/>
  <c r="AD992" i="37" s="1"/>
  <c r="U2138" i="157"/>
  <c r="R915" i="37" s="1"/>
  <c r="AH2138" i="157"/>
  <c r="AE915" i="37" s="1"/>
  <c r="AL2138" i="157"/>
  <c r="AI915" i="37" s="1"/>
  <c r="AM2138" i="157"/>
  <c r="U2134" i="157"/>
  <c r="R911" i="37" s="1"/>
  <c r="AH2134" i="157"/>
  <c r="AE911" i="37" s="1"/>
  <c r="AL2134" i="157"/>
  <c r="AI911" i="37" s="1"/>
  <c r="AM2134" i="157"/>
  <c r="U2103" i="157"/>
  <c r="R880" i="37" s="1"/>
  <c r="AH2103" i="157"/>
  <c r="AE880" i="37" s="1"/>
  <c r="AL2103" i="157"/>
  <c r="AI880" i="37" s="1"/>
  <c r="AM2103" i="157"/>
  <c r="U2088" i="157"/>
  <c r="R865" i="37" s="1"/>
  <c r="AH2088" i="157"/>
  <c r="AE865" i="37" s="1"/>
  <c r="AL2088" i="157"/>
  <c r="AI865" i="37" s="1"/>
  <c r="AM2088" i="157"/>
  <c r="U2089" i="157"/>
  <c r="R866" i="37" s="1"/>
  <c r="AH2089" i="157"/>
  <c r="AE866" i="37" s="1"/>
  <c r="AL2089" i="157"/>
  <c r="AI866" i="37" s="1"/>
  <c r="AM2089" i="157"/>
  <c r="AM2139" i="157"/>
  <c r="AL2084" i="157"/>
  <c r="AH2139" i="157"/>
  <c r="AE916" i="37" s="1"/>
  <c r="U2084" i="157"/>
  <c r="AG2088" i="157"/>
  <c r="AD865" i="37" s="1"/>
  <c r="AM1991" i="157"/>
  <c r="AL1991" i="157"/>
  <c r="AI851" i="37" s="1"/>
  <c r="AH1991" i="157"/>
  <c r="AE851" i="37" s="1"/>
  <c r="U1991" i="157"/>
  <c r="R851" i="37" s="1"/>
  <c r="AM1987" i="157"/>
  <c r="AL1987" i="157"/>
  <c r="AI847" i="37" s="1"/>
  <c r="AH1987" i="157"/>
  <c r="AE847" i="37" s="1"/>
  <c r="U1987" i="157"/>
  <c r="R847" i="37" s="1"/>
  <c r="AM1956" i="157"/>
  <c r="AL1956" i="157"/>
  <c r="AI816" i="37" s="1"/>
  <c r="AH1956" i="157"/>
  <c r="AE816" i="37" s="1"/>
  <c r="U1956" i="157"/>
  <c r="R816" i="37" s="1"/>
  <c r="U1941" i="157"/>
  <c r="R801" i="37" s="1"/>
  <c r="AH1941" i="157"/>
  <c r="AE801" i="37" s="1"/>
  <c r="AL1941" i="157"/>
  <c r="AI801" i="37" s="1"/>
  <c r="AM1941" i="157"/>
  <c r="U1942" i="157"/>
  <c r="R802" i="37" s="1"/>
  <c r="AH1942" i="157"/>
  <c r="AE802" i="37" s="1"/>
  <c r="AL1942" i="157"/>
  <c r="AI802" i="37" s="1"/>
  <c r="AM1942" i="157"/>
  <c r="AM1937" i="157"/>
  <c r="AL1937" i="157"/>
  <c r="AH1937" i="157"/>
  <c r="U1937" i="157"/>
  <c r="AJ993" i="37" l="1"/>
  <c r="AJ992" i="37"/>
  <c r="AJ1007" i="37"/>
  <c r="AJ1038" i="37"/>
  <c r="AJ1042" i="37"/>
  <c r="AJ1106" i="37"/>
  <c r="AJ1056" i="37"/>
  <c r="AJ816" i="37"/>
  <c r="AJ847" i="37"/>
  <c r="AJ851" i="37"/>
  <c r="AJ1057" i="37"/>
  <c r="AJ802" i="37"/>
  <c r="AJ801" i="37"/>
  <c r="AJ916" i="37"/>
  <c r="AJ1105" i="37"/>
  <c r="AJ866" i="37"/>
  <c r="AJ865" i="37"/>
  <c r="AJ880" i="37"/>
  <c r="AJ911" i="37"/>
  <c r="AJ915" i="37"/>
  <c r="AJ1071" i="37"/>
  <c r="AJ83" i="37"/>
  <c r="AI944" i="37"/>
  <c r="AD979" i="37"/>
  <c r="R944" i="37"/>
  <c r="AJ979" i="37"/>
  <c r="AJ975" i="37"/>
  <c r="AI979" i="37"/>
  <c r="AJ944" i="37"/>
  <c r="AI975" i="37"/>
  <c r="R237" i="37"/>
  <c r="AI237" i="37"/>
  <c r="AJ271" i="37"/>
  <c r="AI271" i="37"/>
  <c r="AJ237" i="37"/>
  <c r="AC979" i="37"/>
  <c r="AC975" i="37"/>
  <c r="AC1281" i="37" s="1"/>
  <c r="AJ980" i="37"/>
  <c r="R975" i="37"/>
  <c r="R979" i="37"/>
  <c r="R980" i="37"/>
  <c r="AJ272" i="37"/>
  <c r="AC271" i="37"/>
  <c r="R271" i="37"/>
  <c r="R272" i="37"/>
  <c r="AG1937" i="157"/>
  <c r="AG67" i="57"/>
  <c r="AG138" i="57" s="1"/>
  <c r="AG20" i="46"/>
  <c r="AG22" i="57"/>
  <c r="AC107" i="57"/>
  <c r="AC101" i="46"/>
  <c r="AJ2175" i="157"/>
  <c r="AJ2248" i="157" s="1"/>
  <c r="AG1007" i="37" s="1"/>
  <c r="AG2283" i="157"/>
  <c r="AD1042" i="37" s="1"/>
  <c r="AD93" i="57"/>
  <c r="AD930" i="37" s="1"/>
  <c r="AD135" i="46"/>
  <c r="AD136" i="46"/>
  <c r="AD87" i="46"/>
  <c r="AD223" i="37" s="1"/>
  <c r="AE88" i="57"/>
  <c r="AE89" i="57" s="1"/>
  <c r="AE83" i="46"/>
  <c r="AE84" i="46" s="1"/>
  <c r="AG77" i="46"/>
  <c r="AJ83" i="46"/>
  <c r="AJ88" i="57"/>
  <c r="AG19" i="46"/>
  <c r="AG86" i="46" s="1"/>
  <c r="AG222" i="37" s="1"/>
  <c r="AG34" i="46"/>
  <c r="AG101" i="46" s="1"/>
  <c r="AG68" i="46"/>
  <c r="AG82" i="46"/>
  <c r="R83" i="46"/>
  <c r="AI136" i="46"/>
  <c r="AG21" i="57"/>
  <c r="AG92" i="57" s="1"/>
  <c r="AG929" i="37" s="1"/>
  <c r="AG36" i="57"/>
  <c r="AG73" i="57"/>
  <c r="R88" i="57"/>
  <c r="AD138" i="57"/>
  <c r="AI143" i="57"/>
  <c r="AD101" i="46"/>
  <c r="AD107" i="57"/>
  <c r="AJ2030" i="157"/>
  <c r="AJ2103" i="157" s="1"/>
  <c r="AG880" i="37" s="1"/>
  <c r="AJ2061" i="157"/>
  <c r="AJ2134" i="157" s="1"/>
  <c r="AG911" i="37" s="1"/>
  <c r="AJ2067" i="157"/>
  <c r="AH2084" i="157"/>
  <c r="AM2084" i="157"/>
  <c r="AG2134" i="157"/>
  <c r="AD911" i="37" s="1"/>
  <c r="AL2139" i="157"/>
  <c r="AI916" i="37" s="1"/>
  <c r="U2139" i="157"/>
  <c r="R916" i="37" s="1"/>
  <c r="U2230" i="157"/>
  <c r="AL2230" i="157"/>
  <c r="AG2248" i="157"/>
  <c r="AD1007" i="37" s="1"/>
  <c r="AM2284" i="157"/>
  <c r="AH2284" i="157"/>
  <c r="AE1043" i="37" s="1"/>
  <c r="AJ2319" i="157"/>
  <c r="AJ2387" i="157" s="1"/>
  <c r="AG1071" i="37" s="1"/>
  <c r="AJ2353" i="157"/>
  <c r="U2368" i="157"/>
  <c r="AH2368" i="157"/>
  <c r="AH2369" i="157" s="1"/>
  <c r="AE1053" i="37" s="1"/>
  <c r="AE1052" i="37" s="1"/>
  <c r="AM2368" i="157"/>
  <c r="AJ1928" i="157"/>
  <c r="AG2103" i="157"/>
  <c r="AD880" i="37" s="1"/>
  <c r="AG2138" i="157"/>
  <c r="AD915" i="37" s="1"/>
  <c r="AJ2206" i="157"/>
  <c r="AJ2279" i="157" s="1"/>
  <c r="AG1038" i="37" s="1"/>
  <c r="AJ2213" i="157"/>
  <c r="AG2279" i="157"/>
  <c r="AD1038" i="37" s="1"/>
  <c r="AL2368" i="157"/>
  <c r="AG2387" i="157"/>
  <c r="AD1071" i="37" s="1"/>
  <c r="AG2421" i="157"/>
  <c r="AD1105" i="37" s="1"/>
  <c r="AJ2304" i="157"/>
  <c r="AJ2372" i="157" s="1"/>
  <c r="AG1056" i="37" s="1"/>
  <c r="AJ2305" i="157"/>
  <c r="AG2234" i="157"/>
  <c r="AD993" i="37" s="1"/>
  <c r="AJ2160" i="157"/>
  <c r="AJ2233" i="157" s="1"/>
  <c r="AG992" i="37" s="1"/>
  <c r="AJ2161" i="157"/>
  <c r="AJ2234" i="157" s="1"/>
  <c r="AG993" i="37" s="1"/>
  <c r="AG2089" i="157"/>
  <c r="AD866" i="37" s="1"/>
  <c r="AJ2015" i="157"/>
  <c r="AJ2088" i="157" s="1"/>
  <c r="AG865" i="37" s="1"/>
  <c r="AJ2016" i="157"/>
  <c r="AJ1043" i="37" l="1"/>
  <c r="AJ2354" i="157"/>
  <c r="AJ2214" i="157"/>
  <c r="AJ2068" i="157"/>
  <c r="AG74" i="57"/>
  <c r="AG143" i="57" s="1"/>
  <c r="AG980" i="37" s="1"/>
  <c r="AG69" i="46"/>
  <c r="AG136" i="46" s="1"/>
  <c r="AG272" i="37" s="1"/>
  <c r="AG93" i="57"/>
  <c r="AG930" i="37" s="1"/>
  <c r="AG87" i="46"/>
  <c r="AG223" i="37" s="1"/>
  <c r="AC1286" i="37"/>
  <c r="AD975" i="37"/>
  <c r="AD944" i="37"/>
  <c r="AD237" i="37"/>
  <c r="AD271" i="37"/>
  <c r="AG975" i="37"/>
  <c r="AE926" i="37"/>
  <c r="AI980" i="37"/>
  <c r="AC944" i="37"/>
  <c r="AI272" i="37"/>
  <c r="AD272" i="37"/>
  <c r="AE220" i="37"/>
  <c r="AE219" i="37" s="1"/>
  <c r="AG237" i="37"/>
  <c r="AC237" i="37"/>
  <c r="AM222" i="37"/>
  <c r="AM1056" i="37"/>
  <c r="AM866" i="37"/>
  <c r="AM1057" i="37"/>
  <c r="AM993" i="37"/>
  <c r="AM930" i="37"/>
  <c r="AM223" i="37"/>
  <c r="AM929" i="37"/>
  <c r="AL929" i="37"/>
  <c r="AL222" i="37"/>
  <c r="AM992" i="37"/>
  <c r="AL992" i="37"/>
  <c r="AL1057" i="37"/>
  <c r="AL1056" i="37"/>
  <c r="AM865" i="37"/>
  <c r="AL865" i="37"/>
  <c r="AJ2421" i="157"/>
  <c r="AG1105" i="37" s="1"/>
  <c r="AG107" i="57"/>
  <c r="AJ2283" i="157"/>
  <c r="AG1042" i="37" s="1"/>
  <c r="AJ2138" i="157"/>
  <c r="AG915" i="37" s="1"/>
  <c r="AD143" i="57"/>
  <c r="AC143" i="57"/>
  <c r="AC980" i="37" s="1"/>
  <c r="AC136" i="46"/>
  <c r="AC272" i="37" s="1"/>
  <c r="AG2422" i="157"/>
  <c r="AD1106" i="37" s="1"/>
  <c r="AG135" i="46"/>
  <c r="AG142" i="57"/>
  <c r="AJ2373" i="157"/>
  <c r="AG1057" i="37" s="1"/>
  <c r="AJ1937" i="157"/>
  <c r="AG2284" i="157"/>
  <c r="AD1043" i="37" s="1"/>
  <c r="AJ2089" i="157"/>
  <c r="AG866" i="37" s="1"/>
  <c r="AG2139" i="157"/>
  <c r="AD916" i="37" s="1"/>
  <c r="AG979" i="37" l="1"/>
  <c r="AD980" i="37"/>
  <c r="AG944" i="37"/>
  <c r="AG271" i="37"/>
  <c r="AL930" i="37"/>
  <c r="AL223" i="37"/>
  <c r="AL866" i="37"/>
  <c r="AL993" i="37"/>
  <c r="AJ2422" i="157"/>
  <c r="AG1106" i="37" s="1"/>
  <c r="AJ2284" i="157"/>
  <c r="AG1043" i="37" s="1"/>
  <c r="AJ2139" i="157"/>
  <c r="AG916" i="37" s="1"/>
  <c r="AM1924" i="157" l="1"/>
  <c r="AL1924" i="157"/>
  <c r="AH1924" i="157"/>
  <c r="U1924" i="157"/>
  <c r="AM1912" i="157"/>
  <c r="AL1912" i="157"/>
  <c r="AH1912" i="157"/>
  <c r="U1912" i="157"/>
  <c r="AG1942" i="157"/>
  <c r="AD802" i="37" s="1"/>
  <c r="AG1941" i="157"/>
  <c r="AD801" i="37" s="1"/>
  <c r="U1813" i="157"/>
  <c r="R785" i="37" s="1"/>
  <c r="AH1813" i="157"/>
  <c r="AE785" i="37" s="1"/>
  <c r="AL1813" i="157"/>
  <c r="AI785" i="37" s="1"/>
  <c r="AM1813" i="157"/>
  <c r="U1809" i="157"/>
  <c r="R781" i="37" s="1"/>
  <c r="AH1809" i="157"/>
  <c r="AE781" i="37" s="1"/>
  <c r="AL1809" i="157"/>
  <c r="AI781" i="37" s="1"/>
  <c r="AM1809" i="157"/>
  <c r="U1777" i="157"/>
  <c r="R749" i="37" s="1"/>
  <c r="AH1777" i="157"/>
  <c r="AE749" i="37" s="1"/>
  <c r="AL1777" i="157"/>
  <c r="AI749" i="37" s="1"/>
  <c r="AM1777" i="157"/>
  <c r="U1762" i="157"/>
  <c r="R734" i="37" s="1"/>
  <c r="AH1762" i="157"/>
  <c r="AE734" i="37" s="1"/>
  <c r="AL1762" i="157"/>
  <c r="AI734" i="37" s="1"/>
  <c r="AM1762" i="157"/>
  <c r="U1763" i="157"/>
  <c r="R735" i="37" s="1"/>
  <c r="AH1763" i="157"/>
  <c r="AE735" i="37" s="1"/>
  <c r="AL1763" i="157"/>
  <c r="AI735" i="37" s="1"/>
  <c r="AM1763" i="157"/>
  <c r="AM1758" i="157"/>
  <c r="AL1814" i="157"/>
  <c r="AI786" i="37" s="1"/>
  <c r="AH1758" i="157"/>
  <c r="AG1777" i="157"/>
  <c r="AD749" i="37" s="1"/>
  <c r="AG1763" i="157"/>
  <c r="AD735" i="37" s="1"/>
  <c r="AG1762" i="157"/>
  <c r="AD734" i="37" s="1"/>
  <c r="U1658" i="157"/>
  <c r="R592" i="37" s="1"/>
  <c r="AH1658" i="157"/>
  <c r="AE592" i="37" s="1"/>
  <c r="AL1658" i="157"/>
  <c r="AI592" i="37" s="1"/>
  <c r="AM1658" i="157"/>
  <c r="U1624" i="157"/>
  <c r="R558" i="37" s="1"/>
  <c r="AH1624" i="157"/>
  <c r="AE558" i="37" s="1"/>
  <c r="AL1624" i="157"/>
  <c r="AI558" i="37" s="1"/>
  <c r="AM1624" i="157"/>
  <c r="U1609" i="157"/>
  <c r="R543" i="37" s="1"/>
  <c r="AH1609" i="157"/>
  <c r="AE543" i="37" s="1"/>
  <c r="AL1609" i="157"/>
  <c r="AI543" i="37" s="1"/>
  <c r="U1610" i="157"/>
  <c r="R544" i="37" s="1"/>
  <c r="AH1610" i="157"/>
  <c r="AE544" i="37" s="1"/>
  <c r="AL1610" i="157"/>
  <c r="AI544" i="37" s="1"/>
  <c r="AM1610" i="157"/>
  <c r="AL1659" i="157"/>
  <c r="AI593" i="37" s="1"/>
  <c r="AH1659" i="157"/>
  <c r="AE593" i="37" s="1"/>
  <c r="U1659" i="157"/>
  <c r="R593" i="37" s="1"/>
  <c r="AG1610" i="157"/>
  <c r="AD544" i="37" s="1"/>
  <c r="U1520" i="157"/>
  <c r="R463" i="37" s="1"/>
  <c r="AH1520" i="157"/>
  <c r="AE463" i="37" s="1"/>
  <c r="AL1520" i="157"/>
  <c r="AI463" i="37" s="1"/>
  <c r="AM1520" i="157"/>
  <c r="U1486" i="157"/>
  <c r="R429" i="37" s="1"/>
  <c r="AH1486" i="157"/>
  <c r="AE429" i="37" s="1"/>
  <c r="AL1486" i="157"/>
  <c r="AI429" i="37" s="1"/>
  <c r="AM1486" i="157"/>
  <c r="U1471" i="157"/>
  <c r="R414" i="37" s="1"/>
  <c r="AH1471" i="157"/>
  <c r="AE414" i="37" s="1"/>
  <c r="AL1471" i="157"/>
  <c r="AI414" i="37" s="1"/>
  <c r="AM1471" i="157"/>
  <c r="U1472" i="157"/>
  <c r="R415" i="37" s="1"/>
  <c r="AH1472" i="157"/>
  <c r="AE415" i="37" s="1"/>
  <c r="AL1472" i="157"/>
  <c r="AI415" i="37" s="1"/>
  <c r="AM1472" i="157"/>
  <c r="AM1521" i="157"/>
  <c r="AL1521" i="157"/>
  <c r="AI464" i="37" s="1"/>
  <c r="AH1521" i="157"/>
  <c r="AE464" i="37" s="1"/>
  <c r="U1521" i="157"/>
  <c r="R464" i="37" s="1"/>
  <c r="AG1486" i="157"/>
  <c r="AD429" i="37" s="1"/>
  <c r="AG1472" i="157"/>
  <c r="AD415" i="37" s="1"/>
  <c r="AG1471" i="157"/>
  <c r="AD414" i="37" s="1"/>
  <c r="AM1370" i="157"/>
  <c r="AL1370" i="157"/>
  <c r="AI395" i="37" s="1"/>
  <c r="AH1370" i="157"/>
  <c r="AE395" i="37" s="1"/>
  <c r="U1370" i="157"/>
  <c r="R395" i="37" s="1"/>
  <c r="AM1374" i="157"/>
  <c r="AL1374" i="157"/>
  <c r="AI399" i="37" s="1"/>
  <c r="AH1374" i="157"/>
  <c r="AE399" i="37" s="1"/>
  <c r="U1374" i="157"/>
  <c r="R399" i="37" s="1"/>
  <c r="AM1339" i="157"/>
  <c r="AL1339" i="157"/>
  <c r="AI364" i="37" s="1"/>
  <c r="AH1339" i="157"/>
  <c r="AE364" i="37" s="1"/>
  <c r="U1339" i="157"/>
  <c r="R364" i="37" s="1"/>
  <c r="AM1325" i="157"/>
  <c r="AL1325" i="157"/>
  <c r="AI350" i="37" s="1"/>
  <c r="AH1325" i="157"/>
  <c r="AE350" i="37" s="1"/>
  <c r="U1325" i="157"/>
  <c r="R350" i="37" s="1"/>
  <c r="AM1324" i="157"/>
  <c r="AL1324" i="157"/>
  <c r="AI349" i="37" s="1"/>
  <c r="AH1324" i="157"/>
  <c r="AE349" i="37" s="1"/>
  <c r="U1324" i="157"/>
  <c r="R349" i="37" s="1"/>
  <c r="AL1318" i="157"/>
  <c r="AM1245" i="157"/>
  <c r="AL1245" i="157"/>
  <c r="AH1245" i="157"/>
  <c r="U1245" i="157"/>
  <c r="AG1325" i="157"/>
  <c r="AD350" i="37" s="1"/>
  <c r="AM1138" i="157"/>
  <c r="AL1138" i="157"/>
  <c r="AI208" i="37" s="1"/>
  <c r="AH1138" i="157"/>
  <c r="AE208" i="37" s="1"/>
  <c r="U1138" i="157"/>
  <c r="R208" i="37" s="1"/>
  <c r="AM1134" i="157"/>
  <c r="AL1134" i="157"/>
  <c r="AI204" i="37" s="1"/>
  <c r="AH1134" i="157"/>
  <c r="AE204" i="37" s="1"/>
  <c r="U1134" i="157"/>
  <c r="R204" i="37" s="1"/>
  <c r="AM1103" i="157"/>
  <c r="AL1103" i="157"/>
  <c r="AI173" i="37" s="1"/>
  <c r="AH1103" i="157"/>
  <c r="AE173" i="37" s="1"/>
  <c r="AM1089" i="157"/>
  <c r="AL1089" i="157"/>
  <c r="AI159" i="37" s="1"/>
  <c r="AH1089" i="157"/>
  <c r="AE159" i="37" s="1"/>
  <c r="AM1088" i="157"/>
  <c r="AL1088" i="157"/>
  <c r="AI158" i="37" s="1"/>
  <c r="AH1088" i="157"/>
  <c r="AE158" i="37" s="1"/>
  <c r="U1089" i="157"/>
  <c r="R159" i="37" s="1"/>
  <c r="U1088" i="157"/>
  <c r="R158" i="37" s="1"/>
  <c r="AM1084" i="157"/>
  <c r="U1083" i="157"/>
  <c r="AM1070" i="157"/>
  <c r="AH1070" i="157"/>
  <c r="AG1089" i="157"/>
  <c r="AD159" i="37" s="1"/>
  <c r="AG1088" i="157"/>
  <c r="AD158" i="37" s="1"/>
  <c r="AI140" i="37"/>
  <c r="AE140" i="37"/>
  <c r="U960" i="157"/>
  <c r="R140" i="37" s="1"/>
  <c r="AJ135" i="37"/>
  <c r="AI135" i="37"/>
  <c r="AE135" i="37"/>
  <c r="U955" i="157"/>
  <c r="R135" i="37" s="1"/>
  <c r="AM921" i="157"/>
  <c r="AH921" i="157"/>
  <c r="AE101" i="37" s="1"/>
  <c r="U921" i="157"/>
  <c r="R101" i="37" s="1"/>
  <c r="AJ85" i="37"/>
  <c r="AI85" i="37"/>
  <c r="AE85" i="37"/>
  <c r="U905" i="157"/>
  <c r="R85" i="37" s="1"/>
  <c r="AJ84" i="37"/>
  <c r="AE84" i="37"/>
  <c r="U904" i="157"/>
  <c r="R84" i="37" s="1"/>
  <c r="AH892" i="157"/>
  <c r="U892" i="157"/>
  <c r="AH880" i="157"/>
  <c r="U880" i="157"/>
  <c r="AM814" i="157"/>
  <c r="AL814" i="157"/>
  <c r="AH814" i="157"/>
  <c r="U814" i="157"/>
  <c r="AM729" i="157"/>
  <c r="AL729" i="157"/>
  <c r="AH728" i="157"/>
  <c r="AH729" i="157" s="1"/>
  <c r="U728" i="157"/>
  <c r="AM702" i="157"/>
  <c r="AL702" i="157"/>
  <c r="AH701" i="157"/>
  <c r="AH702" i="157" s="1"/>
  <c r="U701" i="157"/>
  <c r="AF701" i="157" s="1"/>
  <c r="AF702" i="157" s="1"/>
  <c r="AM687" i="157"/>
  <c r="AL687" i="157"/>
  <c r="AH687" i="157"/>
  <c r="AH688" i="157" s="1"/>
  <c r="U687" i="157"/>
  <c r="AM611" i="157"/>
  <c r="AL611" i="157"/>
  <c r="AL612" i="157" s="1"/>
  <c r="AH611" i="157"/>
  <c r="AH612" i="157" s="1"/>
  <c r="U611" i="157"/>
  <c r="AL468" i="157"/>
  <c r="AH468" i="157"/>
  <c r="U459" i="157"/>
  <c r="AM405" i="157"/>
  <c r="AL405" i="157"/>
  <c r="AL412" i="157" s="1"/>
  <c r="AH405" i="157"/>
  <c r="AH412" i="157" s="1"/>
  <c r="U405" i="157"/>
  <c r="AM371" i="157"/>
  <c r="AH371" i="157"/>
  <c r="AM262" i="157"/>
  <c r="AL262" i="157"/>
  <c r="AH262" i="157"/>
  <c r="U262" i="157"/>
  <c r="AM180" i="157"/>
  <c r="AH180" i="157"/>
  <c r="U180" i="157"/>
  <c r="AM101" i="157"/>
  <c r="AL101" i="157"/>
  <c r="AH101" i="157"/>
  <c r="AL3502" i="156"/>
  <c r="AL3498" i="156"/>
  <c r="AL3485" i="156"/>
  <c r="AL3467" i="156"/>
  <c r="AL3453" i="156"/>
  <c r="AL3452" i="156"/>
  <c r="AK3498" i="156"/>
  <c r="AI1165" i="37" s="1"/>
  <c r="AK3485" i="156"/>
  <c r="AI1152" i="37" s="1"/>
  <c r="AK3467" i="156"/>
  <c r="AI1134" i="37" s="1"/>
  <c r="AK3453" i="156"/>
  <c r="AI1120" i="37" s="1"/>
  <c r="AK3452" i="156"/>
  <c r="AI1119" i="37" s="1"/>
  <c r="AG3502" i="156"/>
  <c r="AE1169" i="37" s="1"/>
  <c r="AG3498" i="156"/>
  <c r="AE1165" i="37" s="1"/>
  <c r="AG3485" i="156"/>
  <c r="AE1152" i="37" s="1"/>
  <c r="AG3467" i="156"/>
  <c r="AE1134" i="37" s="1"/>
  <c r="AG3453" i="156"/>
  <c r="AE1120" i="37" s="1"/>
  <c r="AG3452" i="156"/>
  <c r="AE1119" i="37" s="1"/>
  <c r="T3502" i="156"/>
  <c r="T3498" i="156"/>
  <c r="T3453" i="156"/>
  <c r="T3452" i="156"/>
  <c r="AG3448" i="156"/>
  <c r="AL3374" i="156"/>
  <c r="AG3374" i="156"/>
  <c r="T3374" i="156"/>
  <c r="T3291" i="156"/>
  <c r="AG3291" i="156"/>
  <c r="AE721" i="37" s="1"/>
  <c r="AK3291" i="156"/>
  <c r="AI721" i="37" s="1"/>
  <c r="AL3291" i="156"/>
  <c r="T3287" i="156"/>
  <c r="AG3287" i="156"/>
  <c r="AE717" i="37" s="1"/>
  <c r="AK3287" i="156"/>
  <c r="AI717" i="37" s="1"/>
  <c r="AL3287" i="156"/>
  <c r="T3256" i="156"/>
  <c r="AG3256" i="156"/>
  <c r="AE686" i="37" s="1"/>
  <c r="AK3256" i="156"/>
  <c r="AI686" i="37" s="1"/>
  <c r="AL3256" i="156"/>
  <c r="T3241" i="156"/>
  <c r="AG3241" i="156"/>
  <c r="AE671" i="37" s="1"/>
  <c r="AK3241" i="156"/>
  <c r="AI671" i="37" s="1"/>
  <c r="AL3241" i="156"/>
  <c r="T3242" i="156"/>
  <c r="AG3242" i="156"/>
  <c r="AE672" i="37" s="1"/>
  <c r="AK3242" i="156"/>
  <c r="AI672" i="37" s="1"/>
  <c r="AL3242" i="156"/>
  <c r="AL3292" i="156"/>
  <c r="AK3292" i="156"/>
  <c r="AI722" i="37" s="1"/>
  <c r="AG3237" i="156"/>
  <c r="T3292" i="156"/>
  <c r="AF3287" i="156"/>
  <c r="AF3242" i="156"/>
  <c r="AF3241" i="156"/>
  <c r="T3097" i="156"/>
  <c r="AG3097" i="156"/>
  <c r="AE606" i="37" s="1"/>
  <c r="AK3097" i="156"/>
  <c r="AI606" i="37" s="1"/>
  <c r="AL3097" i="156"/>
  <c r="T3098" i="156"/>
  <c r="AG3098" i="156"/>
  <c r="AE607" i="37" s="1"/>
  <c r="AK3098" i="156"/>
  <c r="AI607" i="37" s="1"/>
  <c r="AL3098" i="156"/>
  <c r="T3148" i="156"/>
  <c r="AG3148" i="156"/>
  <c r="AE657" i="37" s="1"/>
  <c r="AK3148" i="156"/>
  <c r="AI657" i="37" s="1"/>
  <c r="AL3148" i="156"/>
  <c r="T3144" i="156"/>
  <c r="AG3144" i="156"/>
  <c r="AE653" i="37" s="1"/>
  <c r="AK3144" i="156"/>
  <c r="AI653" i="37" s="1"/>
  <c r="AL3144" i="156"/>
  <c r="T3112" i="156"/>
  <c r="AG3112" i="156"/>
  <c r="AE621" i="37" s="1"/>
  <c r="AK3112" i="156"/>
  <c r="AI621" i="37" s="1"/>
  <c r="AL3112" i="156"/>
  <c r="AL3094" i="156"/>
  <c r="AK3149" i="156"/>
  <c r="AI658" i="37" s="1"/>
  <c r="AG3094" i="156"/>
  <c r="AF3144" i="156"/>
  <c r="AF3112" i="156"/>
  <c r="AF3098" i="156"/>
  <c r="AF3097" i="156"/>
  <c r="T2989" i="156"/>
  <c r="AG2989" i="156"/>
  <c r="AE527" i="37" s="1"/>
  <c r="AK2989" i="156"/>
  <c r="AI527" i="37" s="1"/>
  <c r="AL2989" i="156"/>
  <c r="T2985" i="156"/>
  <c r="AG2985" i="156"/>
  <c r="AE523" i="37" s="1"/>
  <c r="AK2985" i="156"/>
  <c r="AI523" i="37" s="1"/>
  <c r="AL2985" i="156"/>
  <c r="T2939" i="156"/>
  <c r="AG2939" i="156"/>
  <c r="AE477" i="37" s="1"/>
  <c r="AK2939" i="156"/>
  <c r="AI477" i="37" s="1"/>
  <c r="AL2939" i="156"/>
  <c r="T2940" i="156"/>
  <c r="AG2940" i="156"/>
  <c r="AE478" i="37" s="1"/>
  <c r="AK2940" i="156"/>
  <c r="AI478" i="37" s="1"/>
  <c r="AL2940" i="156"/>
  <c r="T2941" i="156"/>
  <c r="AF2941" i="156"/>
  <c r="AG2941" i="156"/>
  <c r="AE479" i="37" s="1"/>
  <c r="AI2941" i="156"/>
  <c r="AG479" i="37" s="1"/>
  <c r="AK2941" i="156"/>
  <c r="AI479" i="37" s="1"/>
  <c r="AL2941" i="156"/>
  <c r="T2942" i="156"/>
  <c r="AF2942" i="156"/>
  <c r="AG2942" i="156"/>
  <c r="AE480" i="37" s="1"/>
  <c r="AI2942" i="156"/>
  <c r="AG480" i="37" s="1"/>
  <c r="AK2942" i="156"/>
  <c r="AI480" i="37" s="1"/>
  <c r="AL2942" i="156"/>
  <c r="T2943" i="156"/>
  <c r="AF2943" i="156"/>
  <c r="AG2943" i="156"/>
  <c r="AE481" i="37" s="1"/>
  <c r="AI2943" i="156"/>
  <c r="AG481" i="37" s="1"/>
  <c r="AK2943" i="156"/>
  <c r="AI481" i="37" s="1"/>
  <c r="AL2943" i="156"/>
  <c r="T2944" i="156"/>
  <c r="AF2944" i="156"/>
  <c r="AG2944" i="156"/>
  <c r="AE482" i="37" s="1"/>
  <c r="AI2944" i="156"/>
  <c r="AG482" i="37" s="1"/>
  <c r="AK2944" i="156"/>
  <c r="AI482" i="37" s="1"/>
  <c r="AL2944" i="156"/>
  <c r="T2945" i="156"/>
  <c r="AF2945" i="156"/>
  <c r="AG2945" i="156"/>
  <c r="AE483" i="37" s="1"/>
  <c r="AI2945" i="156"/>
  <c r="AG483" i="37" s="1"/>
  <c r="AK2945" i="156"/>
  <c r="AI483" i="37" s="1"/>
  <c r="AL2945" i="156"/>
  <c r="T2946" i="156"/>
  <c r="AF2946" i="156"/>
  <c r="AG2946" i="156"/>
  <c r="AE484" i="37" s="1"/>
  <c r="AI2946" i="156"/>
  <c r="AG484" i="37" s="1"/>
  <c r="AK2946" i="156"/>
  <c r="AI484" i="37" s="1"/>
  <c r="AL2946" i="156"/>
  <c r="T2947" i="156"/>
  <c r="AF2947" i="156"/>
  <c r="AG2947" i="156"/>
  <c r="AE485" i="37" s="1"/>
  <c r="AI2947" i="156"/>
  <c r="AG485" i="37" s="1"/>
  <c r="AK2947" i="156"/>
  <c r="AI485" i="37" s="1"/>
  <c r="AL2947" i="156"/>
  <c r="T2948" i="156"/>
  <c r="AF2948" i="156"/>
  <c r="AG2948" i="156"/>
  <c r="AE486" i="37" s="1"/>
  <c r="AI2948" i="156"/>
  <c r="AG486" i="37" s="1"/>
  <c r="AK2948" i="156"/>
  <c r="AI486" i="37" s="1"/>
  <c r="AL2948" i="156"/>
  <c r="T2950" i="156"/>
  <c r="AF2950" i="156"/>
  <c r="AG2950" i="156"/>
  <c r="AE488" i="37" s="1"/>
  <c r="AI2950" i="156"/>
  <c r="AG488" i="37" s="1"/>
  <c r="AK2950" i="156"/>
  <c r="AI488" i="37" s="1"/>
  <c r="AL2950" i="156"/>
  <c r="T2951" i="156"/>
  <c r="AF2951" i="156"/>
  <c r="AG2951" i="156"/>
  <c r="AE489" i="37" s="1"/>
  <c r="AI2951" i="156"/>
  <c r="AG489" i="37" s="1"/>
  <c r="AK2951" i="156"/>
  <c r="AI489" i="37" s="1"/>
  <c r="AL2951" i="156"/>
  <c r="T2952" i="156"/>
  <c r="AF2952" i="156"/>
  <c r="AG2952" i="156"/>
  <c r="AE490" i="37" s="1"/>
  <c r="AI2952" i="156"/>
  <c r="AG490" i="37" s="1"/>
  <c r="AK2952" i="156"/>
  <c r="AI490" i="37" s="1"/>
  <c r="AL2952" i="156"/>
  <c r="T2953" i="156"/>
  <c r="AF2953" i="156"/>
  <c r="AG2953" i="156"/>
  <c r="AE491" i="37" s="1"/>
  <c r="AI2953" i="156"/>
  <c r="AG491" i="37" s="1"/>
  <c r="AK2953" i="156"/>
  <c r="AI491" i="37" s="1"/>
  <c r="AL2953" i="156"/>
  <c r="T2954" i="156"/>
  <c r="AG2954" i="156"/>
  <c r="AE492" i="37" s="1"/>
  <c r="AL2954" i="156"/>
  <c r="AL2990" i="156"/>
  <c r="AG2990" i="156"/>
  <c r="AE528" i="37" s="1"/>
  <c r="T2934" i="156"/>
  <c r="AF2985" i="156"/>
  <c r="AF2940" i="156"/>
  <c r="AF2939" i="156"/>
  <c r="T2840" i="156"/>
  <c r="AG2840" i="156"/>
  <c r="AE334" i="37" s="1"/>
  <c r="AK2840" i="156"/>
  <c r="AI334" i="37" s="1"/>
  <c r="AL2840" i="156"/>
  <c r="T2844" i="156"/>
  <c r="T2845" i="156"/>
  <c r="T2846" i="156"/>
  <c r="T2806" i="156"/>
  <c r="AG2806" i="156"/>
  <c r="AE300" i="37" s="1"/>
  <c r="AK2806" i="156"/>
  <c r="AI300" i="37" s="1"/>
  <c r="AL2806" i="156"/>
  <c r="T2791" i="156"/>
  <c r="AG2791" i="156"/>
  <c r="AE285" i="37" s="1"/>
  <c r="AK2791" i="156"/>
  <c r="AI285" i="37" s="1"/>
  <c r="AL2791" i="156"/>
  <c r="T2792" i="156"/>
  <c r="AG2792" i="156"/>
  <c r="AE286" i="37" s="1"/>
  <c r="AK2792" i="156"/>
  <c r="AI286" i="37" s="1"/>
  <c r="AL2792" i="156"/>
  <c r="AL2841" i="156"/>
  <c r="AK2841" i="156"/>
  <c r="AI335" i="37" s="1"/>
  <c r="AG2841" i="156"/>
  <c r="AE335" i="37" s="1"/>
  <c r="T2841" i="156"/>
  <c r="AF459" i="157" l="1"/>
  <c r="AF468" i="157" s="1"/>
  <c r="AJ159" i="37"/>
  <c r="AJ464" i="37"/>
  <c r="AJ558" i="37"/>
  <c r="AJ592" i="37"/>
  <c r="AM612" i="157"/>
  <c r="AJ158" i="37"/>
  <c r="AJ349" i="37"/>
  <c r="AJ350" i="37"/>
  <c r="AJ364" i="37"/>
  <c r="AJ399" i="37"/>
  <c r="AJ395" i="37"/>
  <c r="AJ415" i="37"/>
  <c r="AJ414" i="37"/>
  <c r="AJ429" i="37"/>
  <c r="AJ463" i="37"/>
  <c r="AJ544" i="37"/>
  <c r="AM412" i="157"/>
  <c r="AJ735" i="37"/>
  <c r="AJ734" i="37"/>
  <c r="AJ749" i="37"/>
  <c r="AJ781" i="37"/>
  <c r="AJ785" i="37"/>
  <c r="AJ101" i="37"/>
  <c r="AJ173" i="37"/>
  <c r="AJ204" i="37"/>
  <c r="AJ208" i="37"/>
  <c r="AJ1165" i="37"/>
  <c r="AJ1152" i="37"/>
  <c r="AJ1169" i="37"/>
  <c r="AD491" i="37"/>
  <c r="AD486" i="37"/>
  <c r="AD672" i="37"/>
  <c r="AD477" i="37"/>
  <c r="AD653" i="37"/>
  <c r="AD671" i="37"/>
  <c r="AD478" i="37"/>
  <c r="AD489" i="37"/>
  <c r="AD484" i="37"/>
  <c r="AD482" i="37"/>
  <c r="AD606" i="37"/>
  <c r="AD523" i="37"/>
  <c r="AD607" i="37"/>
  <c r="AD717" i="37"/>
  <c r="AD480" i="37"/>
  <c r="AD490" i="37"/>
  <c r="AD488" i="37"/>
  <c r="AD485" i="37"/>
  <c r="AD483" i="37"/>
  <c r="AD481" i="37"/>
  <c r="AD479" i="37"/>
  <c r="AD621" i="37"/>
  <c r="AJ335" i="37"/>
  <c r="AJ334" i="37"/>
  <c r="AJ621" i="37"/>
  <c r="AJ653" i="37"/>
  <c r="AJ657" i="37"/>
  <c r="AJ607" i="37"/>
  <c r="AJ606" i="37"/>
  <c r="AJ1120" i="37"/>
  <c r="AJ286" i="37"/>
  <c r="AJ285" i="37"/>
  <c r="AJ300" i="37"/>
  <c r="AJ528" i="37"/>
  <c r="AJ491" i="37"/>
  <c r="AJ489" i="37"/>
  <c r="AJ486" i="37"/>
  <c r="AJ484" i="37"/>
  <c r="AJ482" i="37"/>
  <c r="AJ480" i="37"/>
  <c r="AJ478" i="37"/>
  <c r="AJ477" i="37"/>
  <c r="AJ523" i="37"/>
  <c r="AJ527" i="37"/>
  <c r="AJ1134" i="37"/>
  <c r="AJ492" i="37"/>
  <c r="AJ722" i="37"/>
  <c r="AJ490" i="37"/>
  <c r="AJ488" i="37"/>
  <c r="AJ485" i="37"/>
  <c r="AJ483" i="37"/>
  <c r="AJ481" i="37"/>
  <c r="AJ479" i="37"/>
  <c r="AJ672" i="37"/>
  <c r="AJ671" i="37"/>
  <c r="AJ686" i="37"/>
  <c r="AJ717" i="37"/>
  <c r="AJ721" i="37"/>
  <c r="AJ1119" i="37"/>
  <c r="AF961" i="157"/>
  <c r="AC141" i="37" s="1"/>
  <c r="AM961" i="157"/>
  <c r="AH961" i="157"/>
  <c r="AE141" i="37" s="1"/>
  <c r="AL688" i="157"/>
  <c r="U961" i="157"/>
  <c r="R141" i="37" s="1"/>
  <c r="AM688" i="157"/>
  <c r="R285" i="37"/>
  <c r="R490" i="37"/>
  <c r="R488" i="37"/>
  <c r="R477" i="37"/>
  <c r="R657" i="37"/>
  <c r="R722" i="37"/>
  <c r="R338" i="37"/>
  <c r="R334" i="37"/>
  <c r="R672" i="37"/>
  <c r="R671" i="37"/>
  <c r="R686" i="37"/>
  <c r="R717" i="37"/>
  <c r="R721" i="37"/>
  <c r="R1169" i="37"/>
  <c r="R286" i="37"/>
  <c r="R481" i="37"/>
  <c r="R479" i="37"/>
  <c r="R478" i="37"/>
  <c r="R523" i="37"/>
  <c r="R527" i="37"/>
  <c r="R621" i="37"/>
  <c r="R606" i="37"/>
  <c r="R335" i="37"/>
  <c r="R340" i="37"/>
  <c r="R1120" i="37"/>
  <c r="R300" i="37"/>
  <c r="R492" i="37"/>
  <c r="R485" i="37"/>
  <c r="R483" i="37"/>
  <c r="R653" i="37"/>
  <c r="R607" i="37"/>
  <c r="R1119" i="37"/>
  <c r="R339" i="37"/>
  <c r="R491" i="37"/>
  <c r="R489" i="37"/>
  <c r="R486" i="37"/>
  <c r="R484" i="37"/>
  <c r="R482" i="37"/>
  <c r="R480" i="37"/>
  <c r="R1165" i="37"/>
  <c r="U101" i="157"/>
  <c r="U412" i="157"/>
  <c r="U468" i="157"/>
  <c r="U545" i="157"/>
  <c r="U1084" i="157"/>
  <c r="AM801" i="37"/>
  <c r="U371" i="157"/>
  <c r="U688" i="157"/>
  <c r="U702" i="157"/>
  <c r="U729" i="157"/>
  <c r="U1758" i="157"/>
  <c r="T3094" i="156"/>
  <c r="AD99" i="37"/>
  <c r="U612" i="157"/>
  <c r="AG1520" i="157"/>
  <c r="AD463" i="37" s="1"/>
  <c r="AF2989" i="156"/>
  <c r="AF3453" i="156"/>
  <c r="AD1120" i="37" s="1"/>
  <c r="AI3186" i="156"/>
  <c r="AF3452" i="156"/>
  <c r="AD1119" i="37" s="1"/>
  <c r="AG3292" i="156"/>
  <c r="AE722" i="37" s="1"/>
  <c r="AK3237" i="156"/>
  <c r="AF3256" i="156"/>
  <c r="AL3503" i="156"/>
  <c r="AG3503" i="156"/>
  <c r="AE1170" i="37" s="1"/>
  <c r="AI3224" i="156"/>
  <c r="AI3236" i="156"/>
  <c r="AF3291" i="156"/>
  <c r="AI3353" i="156"/>
  <c r="AI3433" i="156"/>
  <c r="AI3447" i="156"/>
  <c r="AF3498" i="156"/>
  <c r="AD1165" i="37" s="1"/>
  <c r="AI3217" i="156"/>
  <c r="AI3231" i="156"/>
  <c r="T3237" i="156"/>
  <c r="AL3237" i="156"/>
  <c r="AI3322" i="156"/>
  <c r="AI3373" i="156"/>
  <c r="AI3442" i="156"/>
  <c r="AL3448" i="156"/>
  <c r="AF3467" i="156"/>
  <c r="AD1134" i="37" s="1"/>
  <c r="AH1139" i="157"/>
  <c r="AE209" i="37" s="1"/>
  <c r="AJ1181" i="157"/>
  <c r="AG1324" i="157"/>
  <c r="AD349" i="37" s="1"/>
  <c r="AG1370" i="157"/>
  <c r="AD395" i="37" s="1"/>
  <c r="U1375" i="157"/>
  <c r="R400" i="37" s="1"/>
  <c r="AJ1073" i="157"/>
  <c r="AH1375" i="157"/>
  <c r="AE400" i="37" s="1"/>
  <c r="AM1375" i="157"/>
  <c r="AJ1134" i="157"/>
  <c r="AG204" i="37" s="1"/>
  <c r="AG1134" i="157"/>
  <c r="AD204" i="37" s="1"/>
  <c r="AJ1047" i="157"/>
  <c r="AG1138" i="157"/>
  <c r="AD208" i="37" s="1"/>
  <c r="AL1139" i="157"/>
  <c r="AI209" i="37" s="1"/>
  <c r="AM1139" i="157"/>
  <c r="AH1084" i="157"/>
  <c r="AL1084" i="157"/>
  <c r="AG1103" i="157"/>
  <c r="AD173" i="37" s="1"/>
  <c r="AJ1309" i="157"/>
  <c r="U1318" i="157"/>
  <c r="AH1318" i="157"/>
  <c r="AM1318" i="157"/>
  <c r="AG1374" i="157"/>
  <c r="AD399" i="37" s="1"/>
  <c r="AL1375" i="157"/>
  <c r="AI400" i="37" s="1"/>
  <c r="AL1467" i="157"/>
  <c r="AJ1554" i="157"/>
  <c r="AJ1624" i="157" s="1"/>
  <c r="AG558" i="37" s="1"/>
  <c r="AJ1588" i="157"/>
  <c r="U1605" i="157"/>
  <c r="AH1605" i="157"/>
  <c r="AL1758" i="157"/>
  <c r="AM1814" i="157"/>
  <c r="AH1814" i="157"/>
  <c r="AE786" i="37" s="1"/>
  <c r="U1814" i="157"/>
  <c r="R786" i="37" s="1"/>
  <c r="U1992" i="157"/>
  <c r="R852" i="37" s="1"/>
  <c r="AH1925" i="157"/>
  <c r="AH1938" i="157" s="1"/>
  <c r="AE798" i="37" s="1"/>
  <c r="AH1992" i="157"/>
  <c r="AE852" i="37" s="1"/>
  <c r="AL1925" i="157"/>
  <c r="AL1938" i="157" s="1"/>
  <c r="AI798" i="37" s="1"/>
  <c r="AL1992" i="157"/>
  <c r="AI852" i="37" s="1"/>
  <c r="AJ1212" i="157"/>
  <c r="AJ1256" i="157"/>
  <c r="AJ1270" i="157"/>
  <c r="AG1339" i="157"/>
  <c r="AD364" i="37" s="1"/>
  <c r="AJ1413" i="157"/>
  <c r="AJ1486" i="157" s="1"/>
  <c r="AG429" i="37" s="1"/>
  <c r="AJ1448" i="157"/>
  <c r="U1467" i="157"/>
  <c r="AH1467" i="157"/>
  <c r="AM1467" i="157"/>
  <c r="AG1624" i="157"/>
  <c r="AD558" i="37" s="1"/>
  <c r="AG1658" i="157"/>
  <c r="AD592" i="37" s="1"/>
  <c r="AJ1699" i="157"/>
  <c r="AJ1777" i="157" s="1"/>
  <c r="AG749" i="37" s="1"/>
  <c r="AJ1731" i="157"/>
  <c r="AJ1809" i="157" s="1"/>
  <c r="AG781" i="37" s="1"/>
  <c r="AJ1741" i="157"/>
  <c r="AG1809" i="157"/>
  <c r="AD781" i="37" s="1"/>
  <c r="AG1813" i="157"/>
  <c r="AD785" i="37" s="1"/>
  <c r="AJ1855" i="157"/>
  <c r="AJ1956" i="157" s="1"/>
  <c r="AG816" i="37" s="1"/>
  <c r="AG1956" i="157"/>
  <c r="AD816" i="37" s="1"/>
  <c r="AJ1886" i="157"/>
  <c r="AJ1987" i="157" s="1"/>
  <c r="AG847" i="37" s="1"/>
  <c r="AG1987" i="157"/>
  <c r="AD847" i="37" s="1"/>
  <c r="AJ1899" i="157"/>
  <c r="AG1991" i="157"/>
  <c r="AD851" i="37" s="1"/>
  <c r="AJ1915" i="157"/>
  <c r="U1925" i="157"/>
  <c r="AG1924" i="157"/>
  <c r="AM1925" i="157"/>
  <c r="AM1992" i="157"/>
  <c r="AJ1840" i="157"/>
  <c r="AJ1941" i="157" s="1"/>
  <c r="AG801" i="37" s="1"/>
  <c r="AJ1841" i="157"/>
  <c r="AJ1684" i="157"/>
  <c r="AJ1762" i="157" s="1"/>
  <c r="AG734" i="37" s="1"/>
  <c r="AJ1685" i="157"/>
  <c r="AJ1540" i="157"/>
  <c r="AJ1398" i="157"/>
  <c r="AJ1471" i="157" s="1"/>
  <c r="AG414" i="37" s="1"/>
  <c r="AJ1399" i="157"/>
  <c r="AJ1166" i="157"/>
  <c r="AJ1167" i="157"/>
  <c r="AJ1224" i="157"/>
  <c r="AJ1300" i="157"/>
  <c r="AJ993" i="157"/>
  <c r="AJ1048" i="157" s="1"/>
  <c r="AJ549" i="157"/>
  <c r="AJ566" i="157"/>
  <c r="AJ25" i="157"/>
  <c r="AJ27" i="157"/>
  <c r="AD85" i="37"/>
  <c r="AJ480" i="157"/>
  <c r="AJ41" i="157"/>
  <c r="AJ111" i="157"/>
  <c r="AJ125" i="157"/>
  <c r="AJ191" i="157"/>
  <c r="AJ192" i="157"/>
  <c r="AJ206" i="157"/>
  <c r="AJ677" i="157"/>
  <c r="AJ687" i="157" s="1"/>
  <c r="AJ688" i="157" s="1"/>
  <c r="AJ749" i="157"/>
  <c r="AJ763" i="157"/>
  <c r="AJ519" i="157"/>
  <c r="AJ533" i="157"/>
  <c r="AJ71" i="157"/>
  <c r="AJ87" i="157"/>
  <c r="AJ157" i="157"/>
  <c r="AJ164" i="157"/>
  <c r="AJ238" i="157"/>
  <c r="AJ247" i="157"/>
  <c r="AJ298" i="157"/>
  <c r="AJ329" i="157"/>
  <c r="AJ351" i="157"/>
  <c r="AJ380" i="157"/>
  <c r="AJ395" i="157"/>
  <c r="AJ404" i="157"/>
  <c r="AJ421" i="157"/>
  <c r="AJ433" i="157"/>
  <c r="AJ616" i="157"/>
  <c r="AJ630" i="157"/>
  <c r="AJ661" i="157"/>
  <c r="AJ667" i="157"/>
  <c r="AJ691" i="157"/>
  <c r="AJ701" i="157" s="1"/>
  <c r="AJ702" i="157" s="1"/>
  <c r="AJ794" i="157"/>
  <c r="AJ801" i="157"/>
  <c r="AJ820" i="157"/>
  <c r="AJ865" i="157"/>
  <c r="AJ718" i="157"/>
  <c r="AI3384" i="156"/>
  <c r="AI3385" i="156"/>
  <c r="AI3307" i="156"/>
  <c r="AI3308" i="156"/>
  <c r="AI3171" i="156"/>
  <c r="AI3172" i="156"/>
  <c r="AI2726" i="156"/>
  <c r="AF2792" i="156"/>
  <c r="AG2934" i="156"/>
  <c r="AL2934" i="156"/>
  <c r="AK3094" i="156"/>
  <c r="AL3149" i="156"/>
  <c r="AG3149" i="156"/>
  <c r="AE658" i="37" s="1"/>
  <c r="T3149" i="156"/>
  <c r="AF3148" i="156"/>
  <c r="AI2908" i="156"/>
  <c r="AI2914" i="156"/>
  <c r="T2990" i="156"/>
  <c r="AI3030" i="156"/>
  <c r="AI3088" i="156"/>
  <c r="AI3093" i="156"/>
  <c r="AI3015" i="156"/>
  <c r="AI3016" i="156"/>
  <c r="AI3062" i="156"/>
  <c r="AI3072" i="156"/>
  <c r="AI2862" i="156"/>
  <c r="AI2863" i="156"/>
  <c r="AJ852" i="37" l="1"/>
  <c r="AM1938" i="157"/>
  <c r="AJ400" i="37"/>
  <c r="AJ786" i="37"/>
  <c r="AJ209" i="37"/>
  <c r="AJ1170" i="37"/>
  <c r="AI3073" i="156"/>
  <c r="AJ668" i="157"/>
  <c r="AJ88" i="157"/>
  <c r="AJ802" i="157"/>
  <c r="AJ1742" i="157"/>
  <c r="AJ1310" i="157"/>
  <c r="AJ1900" i="157"/>
  <c r="AI3225" i="156"/>
  <c r="AJ1449" i="157"/>
  <c r="AJ1225" i="157"/>
  <c r="AJ248" i="157"/>
  <c r="AJ919" i="157"/>
  <c r="AG99" i="37" s="1"/>
  <c r="AJ1968" i="157"/>
  <c r="AG828" i="37" s="1"/>
  <c r="AF612" i="157"/>
  <c r="AF901" i="157" s="1"/>
  <c r="AC81" i="37" s="1"/>
  <c r="AC80" i="37" s="1"/>
  <c r="AD657" i="37"/>
  <c r="AD686" i="37"/>
  <c r="AD286" i="37"/>
  <c r="AD721" i="37"/>
  <c r="AD527" i="37"/>
  <c r="AJ1281" i="37"/>
  <c r="AJ658" i="37"/>
  <c r="R1281" i="37"/>
  <c r="AJ534" i="157"/>
  <c r="AJ905" i="157"/>
  <c r="AG85" i="37" s="1"/>
  <c r="AJ1813" i="157"/>
  <c r="AG785" i="37" s="1"/>
  <c r="AJ1520" i="157"/>
  <c r="AG463" i="37" s="1"/>
  <c r="AJ1991" i="157"/>
  <c r="AG851" i="37" s="1"/>
  <c r="AJ1658" i="157"/>
  <c r="AG592" i="37" s="1"/>
  <c r="AJ1138" i="157"/>
  <c r="AG208" i="37" s="1"/>
  <c r="AJ1083" i="157"/>
  <c r="AJ1084" i="157" s="1"/>
  <c r="AJ1115" i="157"/>
  <c r="AG185" i="37" s="1"/>
  <c r="R528" i="37"/>
  <c r="R658" i="37"/>
  <c r="AI2939" i="156"/>
  <c r="AI3097" i="156"/>
  <c r="AG606" i="37" s="1"/>
  <c r="AI2792" i="156"/>
  <c r="AG286" i="37" s="1"/>
  <c r="AI3144" i="156"/>
  <c r="AG653" i="37" s="1"/>
  <c r="AI3241" i="156"/>
  <c r="AG671" i="37" s="1"/>
  <c r="AI3287" i="156"/>
  <c r="AI3498" i="156"/>
  <c r="AG1165" i="37" s="1"/>
  <c r="AI3098" i="156"/>
  <c r="AG607" i="37" s="1"/>
  <c r="AI3112" i="156"/>
  <c r="AG621" i="37" s="1"/>
  <c r="AI2985" i="156"/>
  <c r="AG523" i="37" s="1"/>
  <c r="AI3256" i="156"/>
  <c r="AJ1088" i="157"/>
  <c r="AG158" i="37" s="1"/>
  <c r="AM414" i="37"/>
  <c r="AL735" i="37"/>
  <c r="AL414" i="37"/>
  <c r="AM158" i="37"/>
  <c r="AL158" i="37"/>
  <c r="AM606" i="37"/>
  <c r="AM607" i="37"/>
  <c r="AM478" i="37"/>
  <c r="AL671" i="37"/>
  <c r="AL606" i="37"/>
  <c r="AL672" i="37"/>
  <c r="AL607" i="37"/>
  <c r="AL478" i="37"/>
  <c r="AM286" i="37"/>
  <c r="AM671" i="37"/>
  <c r="AM672" i="37"/>
  <c r="AM734" i="37"/>
  <c r="AM735" i="37"/>
  <c r="AJ1231" i="37"/>
  <c r="AL734" i="37"/>
  <c r="AE1231" i="37"/>
  <c r="AM1120" i="37"/>
  <c r="AI1231" i="37"/>
  <c r="AM1119" i="37"/>
  <c r="AL544" i="37"/>
  <c r="AM349" i="37"/>
  <c r="AM84" i="37"/>
  <c r="AM85" i="37"/>
  <c r="AM159" i="37"/>
  <c r="AM350" i="37"/>
  <c r="AM415" i="37"/>
  <c r="AL801" i="37"/>
  <c r="R1231" i="37"/>
  <c r="U1938" i="157"/>
  <c r="R798" i="37" s="1"/>
  <c r="AJ459" i="157"/>
  <c r="AJ405" i="157"/>
  <c r="AJ611" i="157"/>
  <c r="AJ612" i="157" s="1"/>
  <c r="AJ1325" i="157"/>
  <c r="AG350" i="37" s="1"/>
  <c r="AJ1942" i="157"/>
  <c r="AG802" i="37" s="1"/>
  <c r="AJ1339" i="157"/>
  <c r="AG364" i="37" s="1"/>
  <c r="AI3291" i="156"/>
  <c r="AG721" i="37" s="1"/>
  <c r="AI2989" i="156"/>
  <c r="AG527" i="37" s="1"/>
  <c r="AG1521" i="157"/>
  <c r="AD464" i="37" s="1"/>
  <c r="AG1814" i="157"/>
  <c r="AD786" i="37" s="1"/>
  <c r="AG1375" i="157"/>
  <c r="AD400" i="37" s="1"/>
  <c r="AF3149" i="156"/>
  <c r="AF3292" i="156"/>
  <c r="AI3453" i="156"/>
  <c r="AG1120" i="37" s="1"/>
  <c r="AJ1374" i="157"/>
  <c r="AG399" i="37" s="1"/>
  <c r="AJ1324" i="157"/>
  <c r="AG349" i="37" s="1"/>
  <c r="AI3452" i="156"/>
  <c r="AG1119" i="37" s="1"/>
  <c r="AG1925" i="157"/>
  <c r="AG1992" i="157"/>
  <c r="AD852" i="37" s="1"/>
  <c r="AJ1924" i="157"/>
  <c r="AJ1925" i="157" s="1"/>
  <c r="AG1139" i="157"/>
  <c r="AD209" i="37" s="1"/>
  <c r="AG1084" i="157"/>
  <c r="AJ1763" i="157"/>
  <c r="AG735" i="37" s="1"/>
  <c r="AJ1610" i="157"/>
  <c r="AG544" i="37" s="1"/>
  <c r="AJ1472" i="157"/>
  <c r="AG415" i="37" s="1"/>
  <c r="AJ1370" i="157"/>
  <c r="AG395" i="37" s="1"/>
  <c r="AJ1089" i="157"/>
  <c r="AG159" i="37" s="1"/>
  <c r="AJ728" i="157"/>
  <c r="AJ729" i="157" s="1"/>
  <c r="AI3242" i="156"/>
  <c r="AG672" i="37" s="1"/>
  <c r="AI3148" i="156"/>
  <c r="AG657" i="37" s="1"/>
  <c r="AI2940" i="156"/>
  <c r="AG478" i="37" s="1"/>
  <c r="AJ798" i="37" l="1"/>
  <c r="AD658" i="37"/>
  <c r="AD722" i="37"/>
  <c r="AF900" i="157"/>
  <c r="AG717" i="37"/>
  <c r="AG686" i="37"/>
  <c r="AG477" i="37"/>
  <c r="AM544" i="37"/>
  <c r="AL1119" i="37"/>
  <c r="AL1120" i="37"/>
  <c r="AL286" i="37"/>
  <c r="AL350" i="37"/>
  <c r="AL159" i="37"/>
  <c r="AL85" i="37"/>
  <c r="AL349" i="37"/>
  <c r="AD1231" i="37"/>
  <c r="AL415" i="37"/>
  <c r="AC1231" i="37"/>
  <c r="AM802" i="37"/>
  <c r="AL802" i="37"/>
  <c r="AJ1992" i="157"/>
  <c r="AG852" i="37" s="1"/>
  <c r="AJ1814" i="157"/>
  <c r="AG786" i="37" s="1"/>
  <c r="AJ1521" i="157"/>
  <c r="AG464" i="37" s="1"/>
  <c r="AJ1375" i="157"/>
  <c r="AG400" i="37" s="1"/>
  <c r="AI3292" i="156"/>
  <c r="AG722" i="37" s="1"/>
  <c r="AI3149" i="156"/>
  <c r="AG658" i="37" s="1"/>
  <c r="AM1231" i="37" l="1"/>
  <c r="AG1231" i="37"/>
  <c r="AL1231" i="37"/>
  <c r="AL2787" i="156"/>
  <c r="AK2787" i="156"/>
  <c r="AG2787" i="156"/>
  <c r="T2787" i="156"/>
  <c r="AI2725" i="156" l="1"/>
  <c r="AF2791" i="156"/>
  <c r="AI2740" i="156"/>
  <c r="AF2806" i="156"/>
  <c r="AI2774" i="156"/>
  <c r="AF2840" i="156"/>
  <c r="AL2700" i="156"/>
  <c r="AK2700" i="156"/>
  <c r="AI69" i="37" s="1"/>
  <c r="AG2700" i="156"/>
  <c r="AE69" i="37" s="1"/>
  <c r="T2700" i="156"/>
  <c r="AK1571" i="156"/>
  <c r="AG1571" i="156"/>
  <c r="AI2775" i="156" l="1"/>
  <c r="AI2841" i="156" s="1"/>
  <c r="AG335" i="37" s="1"/>
  <c r="AD300" i="37"/>
  <c r="AD334" i="37"/>
  <c r="AD285" i="37"/>
  <c r="AJ69" i="37"/>
  <c r="R69" i="37"/>
  <c r="AI2806" i="156"/>
  <c r="AG300" i="37" s="1"/>
  <c r="AI2791" i="156"/>
  <c r="AG285" i="37" s="1"/>
  <c r="AL1571" i="156"/>
  <c r="AF2841" i="156"/>
  <c r="AI2840" i="156"/>
  <c r="AG334" i="37" s="1"/>
  <c r="T1571" i="156"/>
  <c r="AL2657" i="156"/>
  <c r="AG2657" i="156"/>
  <c r="AE26" i="37" s="1"/>
  <c r="T2657" i="156"/>
  <c r="AL2643" i="156"/>
  <c r="AG2643" i="156"/>
  <c r="AE12" i="37" s="1"/>
  <c r="T2643" i="156"/>
  <c r="AF2592" i="156"/>
  <c r="AL2585" i="156"/>
  <c r="AK2585" i="156"/>
  <c r="AK2705" i="156" s="1"/>
  <c r="AI74" i="37" s="1"/>
  <c r="AG2585" i="156"/>
  <c r="AG2705" i="156" s="1"/>
  <c r="AE74" i="37" s="1"/>
  <c r="AF2584" i="156"/>
  <c r="AL2581" i="156"/>
  <c r="AK2581" i="156"/>
  <c r="AG2581" i="156"/>
  <c r="AL2574" i="156"/>
  <c r="AK2574" i="156"/>
  <c r="AG2574" i="156"/>
  <c r="AF2526" i="156"/>
  <c r="AF2510" i="156"/>
  <c r="AF2468" i="156"/>
  <c r="AL2526" i="156"/>
  <c r="AK2526" i="156"/>
  <c r="AG2526" i="156"/>
  <c r="T2526" i="156"/>
  <c r="AF2530" i="156"/>
  <c r="AL2510" i="156"/>
  <c r="AK2510" i="156"/>
  <c r="AK2511" i="156" s="1"/>
  <c r="AG2510" i="156"/>
  <c r="AG2511" i="156" s="1"/>
  <c r="T2510" i="156"/>
  <c r="AG2468" i="156"/>
  <c r="T2468" i="156"/>
  <c r="AG2444" i="156"/>
  <c r="T2444" i="156"/>
  <c r="T2413" i="156"/>
  <c r="AL2346" i="156"/>
  <c r="AG2346" i="156"/>
  <c r="AG2347" i="156" s="1"/>
  <c r="T2346" i="156"/>
  <c r="AL2330" i="156"/>
  <c r="AK2330" i="156"/>
  <c r="AK2331" i="156" s="1"/>
  <c r="AG2330" i="156"/>
  <c r="AG2331" i="156" s="1"/>
  <c r="T2330" i="156"/>
  <c r="AF2318" i="156"/>
  <c r="AK2298" i="156"/>
  <c r="AG2298" i="156"/>
  <c r="AG2226" i="156"/>
  <c r="AL2159" i="156"/>
  <c r="AG2159" i="156"/>
  <c r="AK2097" i="156"/>
  <c r="AG2097" i="156"/>
  <c r="AL1964" i="156"/>
  <c r="AK1964" i="156"/>
  <c r="AG1964" i="156"/>
  <c r="T1964" i="156"/>
  <c r="AL1914" i="156"/>
  <c r="AK1914" i="156"/>
  <c r="AG1914" i="156"/>
  <c r="T1914" i="156"/>
  <c r="AL1894" i="156"/>
  <c r="AK1894" i="156"/>
  <c r="AG1894" i="156"/>
  <c r="T1894" i="156"/>
  <c r="AL1840" i="156"/>
  <c r="AG1840" i="156"/>
  <c r="T1840" i="156"/>
  <c r="AL1783" i="156"/>
  <c r="AK1783" i="156"/>
  <c r="AG1783" i="156"/>
  <c r="T1783" i="156"/>
  <c r="AL1706" i="156"/>
  <c r="AK1706" i="156"/>
  <c r="AG1706" i="156"/>
  <c r="AL1720" i="156"/>
  <c r="AK1720" i="156"/>
  <c r="AG1720" i="156"/>
  <c r="AL1734" i="156"/>
  <c r="AK1734" i="156"/>
  <c r="AG1734" i="156"/>
  <c r="T1734" i="156"/>
  <c r="T1720" i="156"/>
  <c r="T1706" i="156"/>
  <c r="AL1693" i="156"/>
  <c r="AK1693" i="156"/>
  <c r="AG1693" i="156"/>
  <c r="AL1631" i="156"/>
  <c r="AK1631" i="156"/>
  <c r="AG1631" i="156"/>
  <c r="AK1505" i="156"/>
  <c r="AG1505" i="156"/>
  <c r="AD335" i="37" l="1"/>
  <c r="AJ26" i="37"/>
  <c r="AL2705" i="156"/>
  <c r="AJ12" i="37"/>
  <c r="AL2511" i="156"/>
  <c r="AG2527" i="156"/>
  <c r="AK2527" i="156"/>
  <c r="AL2527" i="156"/>
  <c r="R12" i="37"/>
  <c r="R26" i="37"/>
  <c r="AF2585" i="156"/>
  <c r="AI2585" i="156" s="1"/>
  <c r="AL2298" i="156"/>
  <c r="AL2331" i="156"/>
  <c r="AL2347" i="156"/>
  <c r="AL2097" i="156"/>
  <c r="AL2226" i="156"/>
  <c r="T2705" i="156"/>
  <c r="AF2548" i="156"/>
  <c r="AF2527" i="156"/>
  <c r="AF2511" i="156"/>
  <c r="T1505" i="156"/>
  <c r="T1631" i="156"/>
  <c r="T1693" i="156"/>
  <c r="T2097" i="156"/>
  <c r="T2159" i="156"/>
  <c r="T2226" i="156"/>
  <c r="T2298" i="156"/>
  <c r="T2331" i="156"/>
  <c r="T2347" i="156"/>
  <c r="T2511" i="156"/>
  <c r="AF2444" i="156"/>
  <c r="T2527" i="156"/>
  <c r="T2574" i="156"/>
  <c r="T2581" i="156"/>
  <c r="AK2609" i="156"/>
  <c r="T2609" i="156"/>
  <c r="AG2609" i="156"/>
  <c r="AL2609" i="156"/>
  <c r="AI2014" i="156"/>
  <c r="AI1497" i="156"/>
  <c r="AI1491" i="156"/>
  <c r="AI1634" i="156"/>
  <c r="AI1648" i="156"/>
  <c r="AI2240" i="156"/>
  <c r="AI2254" i="156"/>
  <c r="AI1461" i="156"/>
  <c r="AI2417" i="156"/>
  <c r="AI2423" i="156"/>
  <c r="AI2435" i="156"/>
  <c r="AI2448" i="156"/>
  <c r="AI2457" i="156"/>
  <c r="AI2478" i="156"/>
  <c r="AI2490" i="156"/>
  <c r="AI2499" i="156"/>
  <c r="AI2514" i="156"/>
  <c r="AI2542" i="156"/>
  <c r="AI2285" i="156"/>
  <c r="AI1710" i="156"/>
  <c r="AI1574" i="156"/>
  <c r="AI2167" i="156"/>
  <c r="AI2292" i="156"/>
  <c r="AI1724" i="156"/>
  <c r="AI2556" i="156"/>
  <c r="AI1588" i="156"/>
  <c r="AI1678" i="156"/>
  <c r="AI1738" i="156"/>
  <c r="AI1794" i="156"/>
  <c r="AF1964" i="156"/>
  <c r="AI2000" i="156"/>
  <c r="AI2530" i="156"/>
  <c r="AI1447" i="156"/>
  <c r="AI1508" i="156"/>
  <c r="AI1522" i="156"/>
  <c r="AI1552" i="156"/>
  <c r="AI1561" i="156"/>
  <c r="AI1618" i="156"/>
  <c r="AI1624" i="156"/>
  <c r="AI1686" i="156"/>
  <c r="AI1706" i="156"/>
  <c r="AI1807" i="156"/>
  <c r="AI1839" i="156"/>
  <c r="AI1904" i="156"/>
  <c r="AI2078" i="156"/>
  <c r="AI2114" i="156"/>
  <c r="AI2145" i="156"/>
  <c r="AI2151" i="156"/>
  <c r="AI2181" i="156"/>
  <c r="AI2218" i="156"/>
  <c r="AI2318" i="156"/>
  <c r="AI2330" i="156" s="1"/>
  <c r="AI2331" i="156" s="1"/>
  <c r="AI2576" i="156"/>
  <c r="AF1734" i="156"/>
  <c r="AF1720" i="156"/>
  <c r="AF1706" i="156"/>
  <c r="AI1751" i="156"/>
  <c r="AI1776" i="156"/>
  <c r="AF1914" i="156"/>
  <c r="AF2330" i="156"/>
  <c r="AI2559" i="156"/>
  <c r="AI2573" i="156" s="1"/>
  <c r="AI2592" i="156"/>
  <c r="AI2584" i="156"/>
  <c r="AI1957" i="156"/>
  <c r="AI1963" i="156"/>
  <c r="AI1931" i="156"/>
  <c r="AI1918" i="156"/>
  <c r="AI1893" i="156"/>
  <c r="AI1862" i="156"/>
  <c r="AI1849" i="156"/>
  <c r="AI1625" i="156" l="1"/>
  <c r="AI1687" i="156"/>
  <c r="AI1562" i="156"/>
  <c r="AI1498" i="156"/>
  <c r="AJ74" i="37"/>
  <c r="R74" i="37"/>
  <c r="AI1914" i="156"/>
  <c r="AI2526" i="156"/>
  <c r="AF2549" i="156"/>
  <c r="AI1734" i="156"/>
  <c r="AI1720" i="156"/>
  <c r="AI2510" i="156"/>
  <c r="AI2468" i="156"/>
  <c r="AI2548" i="156"/>
  <c r="AI2549" i="156" s="1"/>
  <c r="AF2574" i="156"/>
  <c r="AF2581" i="156"/>
  <c r="AF2331" i="156"/>
  <c r="AF2609" i="156"/>
  <c r="AI2444" i="156"/>
  <c r="AI2581" i="156"/>
  <c r="AI2574" i="156"/>
  <c r="AI1964" i="156"/>
  <c r="AI2511" i="156" l="1"/>
  <c r="AI2527" i="156"/>
  <c r="AI2609" i="156"/>
  <c r="AL1287" i="156"/>
  <c r="AG1287" i="156"/>
  <c r="AL1160" i="156"/>
  <c r="AK1160" i="156"/>
  <c r="AG1160" i="156"/>
  <c r="T1081" i="156"/>
  <c r="AL1045" i="156"/>
  <c r="AK1045" i="156"/>
  <c r="AG1045" i="156"/>
  <c r="T1045" i="156"/>
  <c r="AG993" i="156"/>
  <c r="AL788" i="156"/>
  <c r="AK788" i="156"/>
  <c r="AG788" i="156"/>
  <c r="T788" i="156"/>
  <c r="AF788" i="156"/>
  <c r="AL756" i="156"/>
  <c r="AK756" i="156"/>
  <c r="AI1205" i="37" s="1"/>
  <c r="AG756" i="156"/>
  <c r="AE1205" i="37" s="1"/>
  <c r="AE1286" i="37" s="1"/>
  <c r="T756" i="156"/>
  <c r="R1205" i="37" s="1"/>
  <c r="R1286" i="37" s="1"/>
  <c r="AL735" i="156"/>
  <c r="AG735" i="156"/>
  <c r="AE1184" i="37" s="1"/>
  <c r="AE1259" i="37" s="1"/>
  <c r="T735" i="156"/>
  <c r="R1184" i="37" s="1"/>
  <c r="R1259" i="37" s="1"/>
  <c r="T680" i="156"/>
  <c r="T646" i="156"/>
  <c r="T649" i="156" s="1"/>
  <c r="AL596" i="156"/>
  <c r="AK596" i="156"/>
  <c r="AG596" i="156"/>
  <c r="T596" i="156"/>
  <c r="AG555" i="156"/>
  <c r="T555" i="156"/>
  <c r="AE561" i="156" s="1"/>
  <c r="T528" i="156"/>
  <c r="T515" i="156"/>
  <c r="AE515" i="156" s="1"/>
  <c r="AE516" i="156" s="1"/>
  <c r="AL497" i="156"/>
  <c r="AK497" i="156"/>
  <c r="AG497" i="156"/>
  <c r="T497" i="156"/>
  <c r="AL468" i="156"/>
  <c r="AK468" i="156"/>
  <c r="AK475" i="156" s="1"/>
  <c r="AG468" i="156"/>
  <c r="AG475" i="156" s="1"/>
  <c r="T468" i="156"/>
  <c r="T387" i="156"/>
  <c r="AL320" i="156"/>
  <c r="T309" i="156"/>
  <c r="T229" i="156"/>
  <c r="AF719" i="156"/>
  <c r="T163" i="156"/>
  <c r="T91" i="156"/>
  <c r="AL475" i="156" l="1"/>
  <c r="AJ1184" i="37"/>
  <c r="AJ1205" i="37"/>
  <c r="AE397" i="156"/>
  <c r="AE681" i="156"/>
  <c r="T681" i="156"/>
  <c r="AF680" i="156"/>
  <c r="AF681" i="156" s="1"/>
  <c r="T1160" i="156"/>
  <c r="T320" i="156"/>
  <c r="T1287" i="156"/>
  <c r="AI1384" i="156"/>
  <c r="AI999" i="156"/>
  <c r="AI1012" i="156"/>
  <c r="AI944" i="156"/>
  <c r="AI1398" i="156"/>
  <c r="AI1428" i="156"/>
  <c r="AI823" i="156"/>
  <c r="AI1037" i="156"/>
  <c r="AI1230" i="156"/>
  <c r="AI1273" i="156"/>
  <c r="AI1280" i="156"/>
  <c r="AI1308" i="156"/>
  <c r="AI787" i="156"/>
  <c r="AI931" i="156"/>
  <c r="AI1163" i="156"/>
  <c r="AI1177" i="156"/>
  <c r="AI1206" i="156"/>
  <c r="AI1217" i="156"/>
  <c r="AI984" i="156"/>
  <c r="AI906" i="156"/>
  <c r="AI1059" i="156"/>
  <c r="AI1096" i="156"/>
  <c r="AI1117" i="156" s="1"/>
  <c r="AI1131" i="156"/>
  <c r="AI478" i="156"/>
  <c r="AI135" i="156"/>
  <c r="AF497" i="156"/>
  <c r="AI667" i="156"/>
  <c r="AI701" i="156"/>
  <c r="AI655" i="156"/>
  <c r="AI604" i="156"/>
  <c r="AI537" i="156"/>
  <c r="AI519" i="156"/>
  <c r="AI506" i="156"/>
  <c r="AI399" i="156"/>
  <c r="AI332" i="156"/>
  <c r="AI182" i="156"/>
  <c r="AI41" i="156"/>
  <c r="AJ1259" i="37" l="1"/>
  <c r="AI1218" i="156"/>
  <c r="AE731" i="156"/>
  <c r="AC1180" i="37" s="1"/>
  <c r="AE757" i="156"/>
  <c r="AC1206" i="37" s="1"/>
  <c r="AC1287" i="37" s="1"/>
  <c r="AI719" i="156"/>
  <c r="AI497" i="156"/>
  <c r="AI788" i="156"/>
  <c r="AI680" i="156"/>
  <c r="AI681" i="156" s="1"/>
  <c r="AM1259" i="37" l="1"/>
  <c r="AE730" i="156"/>
  <c r="H1253" i="157"/>
  <c r="H1252" i="157"/>
  <c r="H1251" i="157"/>
  <c r="H1250" i="157"/>
  <c r="H1249" i="157"/>
  <c r="H1757" i="156"/>
  <c r="H1868" i="156"/>
  <c r="H1906" i="156"/>
  <c r="I364" i="156" l="1"/>
  <c r="C89" i="46"/>
  <c r="E89" i="46"/>
  <c r="F89" i="46"/>
  <c r="G89" i="46"/>
  <c r="C90" i="46"/>
  <c r="F90" i="46"/>
  <c r="C92" i="46"/>
  <c r="F92" i="46"/>
  <c r="C93" i="46"/>
  <c r="F93" i="46"/>
  <c r="C94" i="46"/>
  <c r="F94" i="46"/>
  <c r="F95" i="46"/>
  <c r="C98" i="46"/>
  <c r="F98" i="46"/>
  <c r="C100" i="46"/>
  <c r="F100" i="46"/>
  <c r="F102" i="46"/>
  <c r="C103" i="46"/>
  <c r="F103" i="46"/>
  <c r="C104" i="46"/>
  <c r="E104" i="46"/>
  <c r="F104" i="46"/>
  <c r="G104" i="46"/>
  <c r="C105" i="46"/>
  <c r="E105" i="46"/>
  <c r="F105" i="46"/>
  <c r="G105" i="46"/>
  <c r="C106" i="46"/>
  <c r="F106" i="46"/>
  <c r="C108" i="46"/>
  <c r="F108" i="46"/>
  <c r="C110" i="46"/>
  <c r="F110" i="46"/>
  <c r="C111" i="46"/>
  <c r="F111" i="46"/>
  <c r="C115" i="46"/>
  <c r="E115" i="46"/>
  <c r="F115" i="46"/>
  <c r="G115" i="46"/>
  <c r="C116" i="46"/>
  <c r="E116" i="46"/>
  <c r="F116" i="46"/>
  <c r="G116" i="46"/>
  <c r="C117" i="46"/>
  <c r="E117" i="46"/>
  <c r="F117" i="46"/>
  <c r="G117" i="46"/>
  <c r="C118" i="46"/>
  <c r="E118" i="46"/>
  <c r="F118" i="46"/>
  <c r="G118" i="46"/>
  <c r="C119" i="46"/>
  <c r="E119" i="46"/>
  <c r="F119" i="46"/>
  <c r="G119" i="46"/>
  <c r="C120" i="46"/>
  <c r="E120" i="46"/>
  <c r="F120" i="46"/>
  <c r="G120" i="46"/>
  <c r="C125" i="46"/>
  <c r="E125" i="46"/>
  <c r="F125" i="46"/>
  <c r="G125" i="46"/>
  <c r="C126" i="46"/>
  <c r="E126" i="46"/>
  <c r="F126" i="46"/>
  <c r="G126" i="46"/>
  <c r="C127" i="46"/>
  <c r="E127" i="46"/>
  <c r="F127" i="46"/>
  <c r="G127" i="46"/>
  <c r="C128" i="46"/>
  <c r="E128" i="46"/>
  <c r="F128" i="46"/>
  <c r="G128" i="46"/>
  <c r="C129" i="46"/>
  <c r="F129" i="46"/>
  <c r="C130" i="46"/>
  <c r="E130" i="46"/>
  <c r="F130" i="46"/>
  <c r="G130" i="46"/>
  <c r="C131" i="46"/>
  <c r="E131" i="46"/>
  <c r="F131" i="46"/>
  <c r="G131" i="46"/>
  <c r="I942" i="157"/>
  <c r="F122" i="37" s="1"/>
  <c r="F942" i="157"/>
  <c r="D122" i="37" s="1"/>
  <c r="C122" i="37" l="1"/>
  <c r="AQ122" i="37" s="1"/>
  <c r="G267" i="37"/>
  <c r="E264" i="37"/>
  <c r="E256" i="37"/>
  <c r="F254" i="37"/>
  <c r="F251" i="37"/>
  <c r="F240" i="37"/>
  <c r="F234" i="37"/>
  <c r="C267" i="37"/>
  <c r="AQ267" i="37" s="1"/>
  <c r="C266" i="37"/>
  <c r="AQ266" i="37" s="1"/>
  <c r="F264" i="37"/>
  <c r="F263" i="37"/>
  <c r="F262" i="37"/>
  <c r="F261" i="37"/>
  <c r="F256" i="37"/>
  <c r="F255" i="37"/>
  <c r="G254" i="37"/>
  <c r="G253" i="37"/>
  <c r="G252" i="37"/>
  <c r="G251" i="37"/>
  <c r="F247" i="37"/>
  <c r="F244" i="37"/>
  <c r="G241" i="37"/>
  <c r="G240" i="37"/>
  <c r="F239" i="37"/>
  <c r="C236" i="37"/>
  <c r="AQ236" i="37" s="1"/>
  <c r="F230" i="37"/>
  <c r="F228" i="37"/>
  <c r="G225" i="37"/>
  <c r="E262" i="37"/>
  <c r="F252" i="37"/>
  <c r="F241" i="37"/>
  <c r="F225" i="37"/>
  <c r="F265" i="37"/>
  <c r="E261" i="37"/>
  <c r="F253" i="37"/>
  <c r="C244" i="37"/>
  <c r="AQ244" i="37" s="1"/>
  <c r="C239" i="37"/>
  <c r="AQ239" i="37" s="1"/>
  <c r="C230" i="37"/>
  <c r="AQ230" i="37" s="1"/>
  <c r="F267" i="37"/>
  <c r="F266" i="37"/>
  <c r="C265" i="37"/>
  <c r="AQ265" i="37" s="1"/>
  <c r="C264" i="37"/>
  <c r="AQ264" i="37" s="1"/>
  <c r="C263" i="37"/>
  <c r="AQ263" i="37" s="1"/>
  <c r="C262" i="37"/>
  <c r="AQ262" i="37" s="1"/>
  <c r="C261" i="37"/>
  <c r="AQ261" i="37" s="1"/>
  <c r="C256" i="37"/>
  <c r="AQ256" i="37" s="1"/>
  <c r="C255" i="37"/>
  <c r="AQ255" i="37" s="1"/>
  <c r="E254" i="37"/>
  <c r="E253" i="37"/>
  <c r="E252" i="37"/>
  <c r="E251" i="37"/>
  <c r="F246" i="37"/>
  <c r="F242" i="37"/>
  <c r="E241" i="37"/>
  <c r="E240" i="37"/>
  <c r="F238" i="37"/>
  <c r="C234" i="37"/>
  <c r="AQ234" i="37" s="1"/>
  <c r="F229" i="37"/>
  <c r="F226" i="37"/>
  <c r="E225" i="37"/>
  <c r="G266" i="37"/>
  <c r="E263" i="37"/>
  <c r="E255" i="37"/>
  <c r="C247" i="37"/>
  <c r="AQ247" i="37" s="1"/>
  <c r="C228" i="37"/>
  <c r="AQ228" i="37" s="1"/>
  <c r="E267" i="37"/>
  <c r="E266" i="37"/>
  <c r="G264" i="37"/>
  <c r="G263" i="37"/>
  <c r="G262" i="37"/>
  <c r="G261" i="37"/>
  <c r="G256" i="37"/>
  <c r="G255" i="37"/>
  <c r="C254" i="37"/>
  <c r="AQ254" i="37" s="1"/>
  <c r="C253" i="37"/>
  <c r="AQ253" i="37" s="1"/>
  <c r="C252" i="37"/>
  <c r="AQ252" i="37" s="1"/>
  <c r="C251" i="37"/>
  <c r="AQ251" i="37" s="1"/>
  <c r="C246" i="37"/>
  <c r="AQ246" i="37" s="1"/>
  <c r="C242" i="37"/>
  <c r="AQ242" i="37" s="1"/>
  <c r="C241" i="37"/>
  <c r="AQ241" i="37" s="1"/>
  <c r="C240" i="37"/>
  <c r="AQ240" i="37" s="1"/>
  <c r="F236" i="37"/>
  <c r="F231" i="37"/>
  <c r="C229" i="37"/>
  <c r="AQ229" i="37" s="1"/>
  <c r="C226" i="37"/>
  <c r="AQ226" i="37" s="1"/>
  <c r="C225" i="37"/>
  <c r="AQ225" i="37" s="1"/>
  <c r="J1960" i="157"/>
  <c r="G820" i="37" s="1"/>
  <c r="J1959" i="157"/>
  <c r="G819" i="37" s="1"/>
  <c r="J1944" i="157"/>
  <c r="G804" i="37" s="1"/>
  <c r="I1966" i="157"/>
  <c r="F826" i="37" s="1"/>
  <c r="I1965" i="157"/>
  <c r="F825" i="37" s="1"/>
  <c r="I1963" i="157"/>
  <c r="F823" i="37" s="1"/>
  <c r="I1961" i="157"/>
  <c r="F821" i="37" s="1"/>
  <c r="I1960" i="157"/>
  <c r="F820" i="37" s="1"/>
  <c r="I1959" i="157"/>
  <c r="F819" i="37" s="1"/>
  <c r="I1958" i="157"/>
  <c r="F818" i="37" s="1"/>
  <c r="I1955" i="157"/>
  <c r="F815" i="37" s="1"/>
  <c r="I1953" i="157"/>
  <c r="F813" i="37" s="1"/>
  <c r="I1950" i="157"/>
  <c r="F810" i="37" s="1"/>
  <c r="I1949" i="157"/>
  <c r="F809" i="37" s="1"/>
  <c r="I1948" i="157"/>
  <c r="F808" i="37" s="1"/>
  <c r="I1947" i="157"/>
  <c r="F807" i="37" s="1"/>
  <c r="I1945" i="157"/>
  <c r="F805" i="37" s="1"/>
  <c r="I1944" i="157"/>
  <c r="F804" i="37" s="1"/>
  <c r="H1960" i="157"/>
  <c r="E820" i="37" s="1"/>
  <c r="H1959" i="157"/>
  <c r="E819" i="37" s="1"/>
  <c r="H1944" i="157"/>
  <c r="E804" i="37" s="1"/>
  <c r="I907" i="157" l="1"/>
  <c r="F87" i="37" s="1"/>
  <c r="F907" i="157"/>
  <c r="D87" i="37" s="1"/>
  <c r="F14" i="37"/>
  <c r="D14" i="37"/>
  <c r="I903" i="157"/>
  <c r="F83" i="37" s="1"/>
  <c r="F903" i="157"/>
  <c r="D83" i="37" s="1"/>
  <c r="C95" i="57"/>
  <c r="C932" i="37" s="1"/>
  <c r="AQ932" i="37" s="1"/>
  <c r="E95" i="57"/>
  <c r="E932" i="37" s="1"/>
  <c r="F95" i="57"/>
  <c r="F932" i="37" s="1"/>
  <c r="G95" i="57"/>
  <c r="G932" i="37" s="1"/>
  <c r="C96" i="57"/>
  <c r="C933" i="37" s="1"/>
  <c r="AQ933" i="37" s="1"/>
  <c r="F96" i="57"/>
  <c r="F933" i="37" s="1"/>
  <c r="C98" i="57"/>
  <c r="C935" i="37" s="1"/>
  <c r="AQ935" i="37" s="1"/>
  <c r="F98" i="57"/>
  <c r="F935" i="37" s="1"/>
  <c r="C99" i="57"/>
  <c r="C936" i="37" s="1"/>
  <c r="AQ936" i="37" s="1"/>
  <c r="F99" i="57"/>
  <c r="F936" i="37" s="1"/>
  <c r="C100" i="57"/>
  <c r="C937" i="37" s="1"/>
  <c r="AQ937" i="37" s="1"/>
  <c r="F100" i="57"/>
  <c r="F937" i="37" s="1"/>
  <c r="F101" i="57"/>
  <c r="F938" i="37" s="1"/>
  <c r="C104" i="57"/>
  <c r="C941" i="37" s="1"/>
  <c r="AQ941" i="37" s="1"/>
  <c r="F104" i="57"/>
  <c r="F941" i="37" s="1"/>
  <c r="C106" i="57"/>
  <c r="C943" i="37" s="1"/>
  <c r="AQ943" i="37" s="1"/>
  <c r="F106" i="57"/>
  <c r="F943" i="37" s="1"/>
  <c r="F108" i="57"/>
  <c r="F945" i="37" s="1"/>
  <c r="C109" i="57"/>
  <c r="C946" i="37" s="1"/>
  <c r="AQ946" i="37" s="1"/>
  <c r="F109" i="57"/>
  <c r="F946" i="37" s="1"/>
  <c r="C110" i="57"/>
  <c r="C947" i="37" s="1"/>
  <c r="AQ947" i="37" s="1"/>
  <c r="E110" i="57"/>
  <c r="E947" i="37" s="1"/>
  <c r="F110" i="57"/>
  <c r="F947" i="37" s="1"/>
  <c r="G110" i="57"/>
  <c r="G947" i="37" s="1"/>
  <c r="C111" i="57"/>
  <c r="C948" i="37" s="1"/>
  <c r="AQ948" i="37" s="1"/>
  <c r="F111" i="57"/>
  <c r="F948" i="37" s="1"/>
  <c r="C112" i="57"/>
  <c r="C949" i="37" s="1"/>
  <c r="AQ949" i="37" s="1"/>
  <c r="F112" i="57"/>
  <c r="F949" i="37" s="1"/>
  <c r="C114" i="57"/>
  <c r="C951" i="37" s="1"/>
  <c r="AQ951" i="37" s="1"/>
  <c r="F114" i="57"/>
  <c r="F951" i="37" s="1"/>
  <c r="C116" i="57"/>
  <c r="C953" i="37" s="1"/>
  <c r="AQ953" i="37" s="1"/>
  <c r="F116" i="57"/>
  <c r="F953" i="37" s="1"/>
  <c r="C117" i="57"/>
  <c r="C954" i="37" s="1"/>
  <c r="AQ954" i="37" s="1"/>
  <c r="F117" i="57"/>
  <c r="F954" i="37" s="1"/>
  <c r="C121" i="57"/>
  <c r="C958" i="37" s="1"/>
  <c r="AQ958" i="37" s="1"/>
  <c r="E121" i="57"/>
  <c r="E958" i="37" s="1"/>
  <c r="F121" i="57"/>
  <c r="F958" i="37" s="1"/>
  <c r="G121" i="57"/>
  <c r="G958" i="37" s="1"/>
  <c r="C122" i="57"/>
  <c r="C959" i="37" s="1"/>
  <c r="AQ959" i="37" s="1"/>
  <c r="E122" i="57"/>
  <c r="E959" i="37" s="1"/>
  <c r="F122" i="57"/>
  <c r="F959" i="37" s="1"/>
  <c r="G122" i="57"/>
  <c r="G959" i="37" s="1"/>
  <c r="C123" i="57"/>
  <c r="C960" i="37" s="1"/>
  <c r="AQ960" i="37" s="1"/>
  <c r="E123" i="57"/>
  <c r="E960" i="37" s="1"/>
  <c r="F123" i="57"/>
  <c r="F960" i="37" s="1"/>
  <c r="G123" i="57"/>
  <c r="G960" i="37" s="1"/>
  <c r="C124" i="57"/>
  <c r="C961" i="37" s="1"/>
  <c r="AQ961" i="37" s="1"/>
  <c r="E124" i="57"/>
  <c r="E961" i="37" s="1"/>
  <c r="F124" i="57"/>
  <c r="F961" i="37" s="1"/>
  <c r="G124" i="57"/>
  <c r="G961" i="37" s="1"/>
  <c r="C125" i="57"/>
  <c r="C962" i="37" s="1"/>
  <c r="AQ962" i="37" s="1"/>
  <c r="E125" i="57"/>
  <c r="E962" i="37" s="1"/>
  <c r="F125" i="57"/>
  <c r="F962" i="37" s="1"/>
  <c r="G125" i="57"/>
  <c r="G962" i="37" s="1"/>
  <c r="C126" i="57"/>
  <c r="C963" i="37" s="1"/>
  <c r="AQ963" i="37" s="1"/>
  <c r="E126" i="57"/>
  <c r="E963" i="37" s="1"/>
  <c r="F126" i="57"/>
  <c r="F963" i="37" s="1"/>
  <c r="G126" i="57"/>
  <c r="G963" i="37" s="1"/>
  <c r="C131" i="57"/>
  <c r="C968" i="37" s="1"/>
  <c r="AQ968" i="37" s="1"/>
  <c r="E131" i="57"/>
  <c r="E968" i="37" s="1"/>
  <c r="F131" i="57"/>
  <c r="F968" i="37" s="1"/>
  <c r="G131" i="57"/>
  <c r="G968" i="37" s="1"/>
  <c r="C132" i="57"/>
  <c r="C969" i="37" s="1"/>
  <c r="AQ969" i="37" s="1"/>
  <c r="E132" i="57"/>
  <c r="E969" i="37" s="1"/>
  <c r="F132" i="57"/>
  <c r="F969" i="37" s="1"/>
  <c r="G132" i="57"/>
  <c r="G969" i="37" s="1"/>
  <c r="C133" i="57"/>
  <c r="C970" i="37" s="1"/>
  <c r="AQ970" i="37" s="1"/>
  <c r="E133" i="57"/>
  <c r="E970" i="37" s="1"/>
  <c r="F133" i="57"/>
  <c r="F970" i="37" s="1"/>
  <c r="G133" i="57"/>
  <c r="G970" i="37" s="1"/>
  <c r="C134" i="57"/>
  <c r="C971" i="37" s="1"/>
  <c r="AQ971" i="37" s="1"/>
  <c r="E134" i="57"/>
  <c r="E971" i="37" s="1"/>
  <c r="F134" i="57"/>
  <c r="F971" i="37" s="1"/>
  <c r="G134" i="57"/>
  <c r="G971" i="37" s="1"/>
  <c r="C135" i="57"/>
  <c r="C972" i="37" s="1"/>
  <c r="AQ972" i="37" s="1"/>
  <c r="F135" i="57"/>
  <c r="F972" i="37" s="1"/>
  <c r="C136" i="57"/>
  <c r="C973" i="37" s="1"/>
  <c r="AQ973" i="37" s="1"/>
  <c r="E136" i="57"/>
  <c r="E973" i="37" s="1"/>
  <c r="F136" i="57"/>
  <c r="F973" i="37" s="1"/>
  <c r="G136" i="57"/>
  <c r="G973" i="37" s="1"/>
  <c r="C137" i="57"/>
  <c r="C974" i="37" s="1"/>
  <c r="AQ974" i="37" s="1"/>
  <c r="F137" i="57"/>
  <c r="F974" i="37" s="1"/>
  <c r="F142" i="57"/>
  <c r="F979" i="37" s="1"/>
  <c r="F138" i="57"/>
  <c r="F975" i="37" s="1"/>
  <c r="F120" i="57"/>
  <c r="F957" i="37" s="1"/>
  <c r="F36" i="57"/>
  <c r="F34" i="57"/>
  <c r="F26" i="57"/>
  <c r="F23" i="57" s="1"/>
  <c r="E68" i="57"/>
  <c r="E67" i="57" s="1"/>
  <c r="E66" i="57"/>
  <c r="G66" i="57" s="1"/>
  <c r="G137" i="57" s="1"/>
  <c r="G974" i="37" s="1"/>
  <c r="E64" i="57"/>
  <c r="E120" i="57"/>
  <c r="E957" i="37" s="1"/>
  <c r="G46" i="57"/>
  <c r="G117" i="57" s="1"/>
  <c r="G954" i="37" s="1"/>
  <c r="G45" i="57"/>
  <c r="G116" i="57" s="1"/>
  <c r="G953" i="37" s="1"/>
  <c r="E114" i="57"/>
  <c r="E951" i="37" s="1"/>
  <c r="G41" i="57"/>
  <c r="G112" i="57" s="1"/>
  <c r="G949" i="37" s="1"/>
  <c r="G40" i="57"/>
  <c r="G111" i="57" s="1"/>
  <c r="G948" i="37" s="1"/>
  <c r="E35" i="57"/>
  <c r="G35" i="57" s="1"/>
  <c r="G106" i="57" s="1"/>
  <c r="G943" i="37" s="1"/>
  <c r="E33" i="57"/>
  <c r="G33" i="57" s="1"/>
  <c r="G104" i="57" s="1"/>
  <c r="G941" i="37" s="1"/>
  <c r="G29" i="57"/>
  <c r="G100" i="57" s="1"/>
  <c r="G937" i="37" s="1"/>
  <c r="G28" i="57"/>
  <c r="G99" i="57" s="1"/>
  <c r="G936" i="37" s="1"/>
  <c r="C142" i="57"/>
  <c r="C979" i="37" s="1"/>
  <c r="C138" i="57"/>
  <c r="C975" i="37" s="1"/>
  <c r="AQ975" i="37" s="1"/>
  <c r="C42" i="57"/>
  <c r="C113" i="57" s="1"/>
  <c r="C950" i="37" s="1"/>
  <c r="AQ950" i="37" s="1"/>
  <c r="C37" i="57"/>
  <c r="D1233" i="37" l="1"/>
  <c r="F32" i="57"/>
  <c r="AQ979" i="37"/>
  <c r="F71" i="57"/>
  <c r="F140" i="57" s="1"/>
  <c r="F977" i="37" s="1"/>
  <c r="C83" i="37"/>
  <c r="AQ83" i="37" s="1"/>
  <c r="C87" i="37"/>
  <c r="AQ87" i="37" s="1"/>
  <c r="C14" i="37"/>
  <c r="AQ14" i="37" s="1"/>
  <c r="E73" i="57"/>
  <c r="E142" i="57" s="1"/>
  <c r="E979" i="37" s="1"/>
  <c r="C72" i="57"/>
  <c r="C141" i="57" s="1"/>
  <c r="C978" i="37" s="1"/>
  <c r="C97" i="57"/>
  <c r="C934" i="37" s="1"/>
  <c r="AQ934" i="37" s="1"/>
  <c r="E30" i="57"/>
  <c r="G30" i="57" s="1"/>
  <c r="G101" i="57" s="1"/>
  <c r="G938" i="37" s="1"/>
  <c r="F72" i="57"/>
  <c r="F1233" i="37"/>
  <c r="AM1038" i="37"/>
  <c r="AM1106" i="37"/>
  <c r="AM463" i="37"/>
  <c r="AM1042" i="37"/>
  <c r="AL1038" i="37"/>
  <c r="AL463" i="37"/>
  <c r="AM428" i="37"/>
  <c r="AM209" i="37"/>
  <c r="AM204" i="37"/>
  <c r="AM399" i="37"/>
  <c r="AL399" i="37"/>
  <c r="AM395" i="37"/>
  <c r="AL395" i="37"/>
  <c r="AM527" i="37"/>
  <c r="AL527" i="37"/>
  <c r="AM477" i="37"/>
  <c r="AM559" i="37"/>
  <c r="AL559" i="37"/>
  <c r="AM430" i="37"/>
  <c r="AM592" i="37"/>
  <c r="AM523" i="37"/>
  <c r="AM334" i="37"/>
  <c r="AL334" i="37"/>
  <c r="AM622" i="37"/>
  <c r="AM620" i="37"/>
  <c r="AL620" i="37"/>
  <c r="AM717" i="37"/>
  <c r="AM335" i="37"/>
  <c r="AM285" i="37"/>
  <c r="AM979" i="37"/>
  <c r="AL979" i="37"/>
  <c r="AM975" i="37"/>
  <c r="AL975" i="37"/>
  <c r="AM980" i="37"/>
  <c r="AL980" i="37"/>
  <c r="AM272" i="37"/>
  <c r="AL272" i="37"/>
  <c r="AL1106" i="37"/>
  <c r="AM1107" i="37"/>
  <c r="AL1107" i="37"/>
  <c r="AL1042" i="37"/>
  <c r="AM852" i="37"/>
  <c r="AL852" i="37"/>
  <c r="AM786" i="37"/>
  <c r="AL786" i="37"/>
  <c r="AL592" i="37"/>
  <c r="AM464" i="37"/>
  <c r="AL464" i="37"/>
  <c r="AL428" i="37"/>
  <c r="AM400" i="37"/>
  <c r="AL400" i="37"/>
  <c r="AL209" i="37"/>
  <c r="AL204" i="37"/>
  <c r="AM99" i="37"/>
  <c r="AM722" i="37"/>
  <c r="AL717" i="37"/>
  <c r="AL722" i="37"/>
  <c r="AL622" i="37"/>
  <c r="AL523" i="37"/>
  <c r="AM528" i="37"/>
  <c r="AL477" i="37"/>
  <c r="AL335" i="37"/>
  <c r="AL285" i="37"/>
  <c r="AM557" i="37"/>
  <c r="AL557" i="37"/>
  <c r="AM785" i="37"/>
  <c r="AL785" i="37"/>
  <c r="AM851" i="37"/>
  <c r="AL851" i="37"/>
  <c r="AM847" i="37"/>
  <c r="AL847" i="37"/>
  <c r="AM1043" i="37"/>
  <c r="AL1043" i="37"/>
  <c r="AL430" i="37"/>
  <c r="AM657" i="37"/>
  <c r="AL657" i="37"/>
  <c r="AM653" i="37"/>
  <c r="AL653" i="37"/>
  <c r="AM658" i="37"/>
  <c r="AL658" i="37"/>
  <c r="AM1169" i="37"/>
  <c r="AM1165" i="37"/>
  <c r="AL1165" i="37"/>
  <c r="G38" i="57"/>
  <c r="G109" i="57" s="1"/>
  <c r="G946" i="37" s="1"/>
  <c r="E37" i="57"/>
  <c r="G37" i="57" s="1"/>
  <c r="G108" i="57" s="1"/>
  <c r="G945" i="37" s="1"/>
  <c r="E26" i="57"/>
  <c r="G68" i="57"/>
  <c r="G25" i="57"/>
  <c r="G96" i="57" s="1"/>
  <c r="G933" i="37" s="1"/>
  <c r="AC1230" i="37"/>
  <c r="F70" i="57"/>
  <c r="R1230" i="37"/>
  <c r="AE1230" i="37"/>
  <c r="G43" i="57"/>
  <c r="G114" i="57" s="1"/>
  <c r="G951" i="37" s="1"/>
  <c r="E137" i="57"/>
  <c r="E974" i="37" s="1"/>
  <c r="E135" i="57"/>
  <c r="E972" i="37" s="1"/>
  <c r="C120" i="57"/>
  <c r="C957" i="37" s="1"/>
  <c r="AQ957" i="37" s="1"/>
  <c r="E112" i="57"/>
  <c r="E949" i="37" s="1"/>
  <c r="E111" i="57"/>
  <c r="E948" i="37" s="1"/>
  <c r="E109" i="57"/>
  <c r="E946" i="37" s="1"/>
  <c r="E104" i="57"/>
  <c r="E941" i="37" s="1"/>
  <c r="C103" i="57"/>
  <c r="C940" i="37" s="1"/>
  <c r="AQ940" i="37" s="1"/>
  <c r="C101" i="57"/>
  <c r="C938" i="37" s="1"/>
  <c r="AQ938" i="37" s="1"/>
  <c r="E96" i="57"/>
  <c r="E933" i="37" s="1"/>
  <c r="C36" i="57"/>
  <c r="E117" i="57"/>
  <c r="E954" i="37" s="1"/>
  <c r="E116" i="57"/>
  <c r="E953" i="37" s="1"/>
  <c r="C108" i="57"/>
  <c r="C945" i="37" s="1"/>
  <c r="AQ945" i="37" s="1"/>
  <c r="E106" i="57"/>
  <c r="E943" i="37" s="1"/>
  <c r="C105" i="57"/>
  <c r="C942" i="37" s="1"/>
  <c r="AQ942" i="37" s="1"/>
  <c r="E100" i="57"/>
  <c r="E937" i="37" s="1"/>
  <c r="E99" i="57"/>
  <c r="E936" i="37" s="1"/>
  <c r="E98" i="57"/>
  <c r="E935" i="37" s="1"/>
  <c r="F113" i="57"/>
  <c r="F950" i="37" s="1"/>
  <c r="F107" i="57"/>
  <c r="F944" i="37" s="1"/>
  <c r="F105" i="57"/>
  <c r="F942" i="37" s="1"/>
  <c r="F103" i="57"/>
  <c r="F940" i="37" s="1"/>
  <c r="F97" i="57"/>
  <c r="F934" i="37" s="1"/>
  <c r="F94" i="57"/>
  <c r="F931" i="37" s="1"/>
  <c r="G64" i="57"/>
  <c r="G135" i="57" s="1"/>
  <c r="G972" i="37" s="1"/>
  <c r="G27" i="57"/>
  <c r="G98" i="57" s="1"/>
  <c r="G935" i="37" s="1"/>
  <c r="E113" i="57"/>
  <c r="E950" i="37" s="1"/>
  <c r="E34" i="57"/>
  <c r="E105" i="57" s="1"/>
  <c r="E942" i="37" s="1"/>
  <c r="G120" i="57"/>
  <c r="G957" i="37" s="1"/>
  <c r="F141" i="57" l="1"/>
  <c r="F978" i="37" s="1"/>
  <c r="F139" i="57"/>
  <c r="F976" i="37" s="1"/>
  <c r="AQ978" i="37"/>
  <c r="E101" i="57"/>
  <c r="E938" i="37" s="1"/>
  <c r="E23" i="57"/>
  <c r="G73" i="57"/>
  <c r="G142" i="57" s="1"/>
  <c r="G979" i="37" s="1"/>
  <c r="C94" i="57"/>
  <c r="C931" i="37" s="1"/>
  <c r="AQ931" i="37" s="1"/>
  <c r="E97" i="57"/>
  <c r="C1233" i="37"/>
  <c r="AQ1233" i="37" s="1"/>
  <c r="G26" i="57"/>
  <c r="G97" i="57" s="1"/>
  <c r="G934" i="37" s="1"/>
  <c r="E108" i="57"/>
  <c r="E945" i="37" s="1"/>
  <c r="F74" i="57"/>
  <c r="F143" i="57" s="1"/>
  <c r="F980" i="37" s="1"/>
  <c r="C71" i="57"/>
  <c r="C140" i="57" s="1"/>
  <c r="C977" i="37" s="1"/>
  <c r="AQ977" i="37" s="1"/>
  <c r="C107" i="57"/>
  <c r="C944" i="37" s="1"/>
  <c r="AQ944" i="37" s="1"/>
  <c r="C70" i="57"/>
  <c r="G67" i="57"/>
  <c r="G138" i="57" s="1"/>
  <c r="G975" i="37" s="1"/>
  <c r="E138" i="57"/>
  <c r="E975" i="37" s="1"/>
  <c r="E36" i="57"/>
  <c r="G42" i="57"/>
  <c r="G113" i="57" s="1"/>
  <c r="G950" i="37" s="1"/>
  <c r="E32" i="57"/>
  <c r="G34" i="57"/>
  <c r="G105" i="57" s="1"/>
  <c r="G942" i="37" s="1"/>
  <c r="E107" i="57" l="1"/>
  <c r="E944" i="37" s="1"/>
  <c r="E934" i="37"/>
  <c r="E94" i="57"/>
  <c r="E931" i="37" s="1"/>
  <c r="E103" i="57"/>
  <c r="E940" i="37" s="1"/>
  <c r="E70" i="57"/>
  <c r="G70" i="57" s="1"/>
  <c r="G139" i="57" s="1"/>
  <c r="G976" i="37" s="1"/>
  <c r="C74" i="57"/>
  <c r="C143" i="57" s="1"/>
  <c r="C980" i="37" s="1"/>
  <c r="C139" i="57"/>
  <c r="C976" i="37" s="1"/>
  <c r="E71" i="57"/>
  <c r="E140" i="57" s="1"/>
  <c r="E977" i="37" s="1"/>
  <c r="G36" i="57"/>
  <c r="G107" i="57" s="1"/>
  <c r="G944" i="37" s="1"/>
  <c r="E72" i="57"/>
  <c r="G32" i="57"/>
  <c r="G103" i="57" s="1"/>
  <c r="G940" i="37" s="1"/>
  <c r="AQ976" i="37" l="1"/>
  <c r="AQ980" i="37"/>
  <c r="E139" i="57"/>
  <c r="E976" i="37" s="1"/>
  <c r="G72" i="57"/>
  <c r="G141" i="57" s="1"/>
  <c r="G978" i="37" s="1"/>
  <c r="E141" i="57"/>
  <c r="E978" i="37" s="1"/>
  <c r="G71" i="57"/>
  <c r="G140" i="57" s="1"/>
  <c r="G977" i="37" s="1"/>
  <c r="E74" i="57"/>
  <c r="E143" i="57" s="1"/>
  <c r="E980" i="37" s="1"/>
  <c r="F135" i="46" l="1"/>
  <c r="F271" i="37" s="1"/>
  <c r="F249" i="37"/>
  <c r="E68" i="46"/>
  <c r="E33" i="46"/>
  <c r="E31" i="46"/>
  <c r="E27" i="46"/>
  <c r="E26" i="46"/>
  <c r="E25" i="46"/>
  <c r="E92" i="46" s="1"/>
  <c r="E228" i="37" s="1"/>
  <c r="E23" i="46"/>
  <c r="C135" i="46"/>
  <c r="C249" i="37"/>
  <c r="AQ249" i="37" s="1"/>
  <c r="C40" i="46"/>
  <c r="C107" i="46" s="1"/>
  <c r="C35" i="46"/>
  <c r="K16" i="46"/>
  <c r="J16" i="46"/>
  <c r="C17" i="46"/>
  <c r="F2375" i="157"/>
  <c r="D1059" i="37" s="1"/>
  <c r="H2375" i="157"/>
  <c r="E1059" i="37" s="1"/>
  <c r="I2375" i="157"/>
  <c r="F1059" i="37" s="1"/>
  <c r="J2375" i="157"/>
  <c r="G1059" i="37" s="1"/>
  <c r="F2376" i="157"/>
  <c r="D1060" i="37" s="1"/>
  <c r="I2376" i="157"/>
  <c r="F1060" i="37" s="1"/>
  <c r="F2378" i="157"/>
  <c r="D1062" i="37" s="1"/>
  <c r="I2378" i="157"/>
  <c r="F1062" i="37" s="1"/>
  <c r="F2379" i="157"/>
  <c r="D1063" i="37" s="1"/>
  <c r="I2379" i="157"/>
  <c r="F1063" i="37" s="1"/>
  <c r="F2380" i="157"/>
  <c r="D1064" i="37" s="1"/>
  <c r="I2380" i="157"/>
  <c r="F1064" i="37" s="1"/>
  <c r="I2381" i="157"/>
  <c r="F1065" i="37" s="1"/>
  <c r="F2384" i="157"/>
  <c r="D1068" i="37" s="1"/>
  <c r="I2384" i="157"/>
  <c r="F1068" i="37" s="1"/>
  <c r="I2385" i="157"/>
  <c r="F1069" i="37" s="1"/>
  <c r="F2386" i="157"/>
  <c r="D1070" i="37" s="1"/>
  <c r="I2386" i="157"/>
  <c r="F1070" i="37" s="1"/>
  <c r="I2388" i="157"/>
  <c r="F1072" i="37" s="1"/>
  <c r="F2389" i="157"/>
  <c r="D1073" i="37" s="1"/>
  <c r="I2389" i="157"/>
  <c r="F1073" i="37" s="1"/>
  <c r="F2390" i="157"/>
  <c r="D1074" i="37" s="1"/>
  <c r="H2390" i="157"/>
  <c r="E1074" i="37" s="1"/>
  <c r="I2390" i="157"/>
  <c r="F1074" i="37" s="1"/>
  <c r="J2390" i="157"/>
  <c r="G1074" i="37" s="1"/>
  <c r="F2391" i="157"/>
  <c r="D1075" i="37" s="1"/>
  <c r="H2391" i="157"/>
  <c r="E1075" i="37" s="1"/>
  <c r="I2391" i="157"/>
  <c r="F1075" i="37" s="1"/>
  <c r="J2391" i="157"/>
  <c r="G1075" i="37" s="1"/>
  <c r="F2392" i="157"/>
  <c r="D1076" i="37" s="1"/>
  <c r="I2392" i="157"/>
  <c r="F1076" i="37" s="1"/>
  <c r="F2394" i="157"/>
  <c r="D1078" i="37" s="1"/>
  <c r="I2394" i="157"/>
  <c r="F1078" i="37" s="1"/>
  <c r="F2396" i="157"/>
  <c r="D1080" i="37" s="1"/>
  <c r="I2396" i="157"/>
  <c r="F1080" i="37" s="1"/>
  <c r="F2397" i="157"/>
  <c r="D1081" i="37" s="1"/>
  <c r="I2397" i="157"/>
  <c r="F1081" i="37" s="1"/>
  <c r="F2401" i="157"/>
  <c r="D1085" i="37" s="1"/>
  <c r="H2401" i="157"/>
  <c r="E1085" i="37" s="1"/>
  <c r="I2401" i="157"/>
  <c r="F1085" i="37" s="1"/>
  <c r="J2401" i="157"/>
  <c r="G1085" i="37" s="1"/>
  <c r="F2402" i="157"/>
  <c r="D1086" i="37" s="1"/>
  <c r="H2402" i="157"/>
  <c r="E1086" i="37" s="1"/>
  <c r="I2402" i="157"/>
  <c r="F1086" i="37" s="1"/>
  <c r="J2402" i="157"/>
  <c r="G1086" i="37" s="1"/>
  <c r="F2403" i="157"/>
  <c r="D1087" i="37" s="1"/>
  <c r="H2403" i="157"/>
  <c r="E1087" i="37" s="1"/>
  <c r="I2403" i="157"/>
  <c r="F1087" i="37" s="1"/>
  <c r="J2403" i="157"/>
  <c r="G1087" i="37" s="1"/>
  <c r="F2404" i="157"/>
  <c r="D1088" i="37" s="1"/>
  <c r="H2404" i="157"/>
  <c r="E1088" i="37" s="1"/>
  <c r="I2404" i="157"/>
  <c r="F1088" i="37" s="1"/>
  <c r="J2404" i="157"/>
  <c r="G1088" i="37" s="1"/>
  <c r="F2405" i="157"/>
  <c r="D1089" i="37" s="1"/>
  <c r="H2405" i="157"/>
  <c r="E1089" i="37" s="1"/>
  <c r="I2405" i="157"/>
  <c r="F1089" i="37" s="1"/>
  <c r="J2405" i="157"/>
  <c r="G1089" i="37" s="1"/>
  <c r="F2406" i="157"/>
  <c r="D1090" i="37" s="1"/>
  <c r="H2406" i="157"/>
  <c r="E1090" i="37" s="1"/>
  <c r="I2406" i="157"/>
  <c r="F1090" i="37" s="1"/>
  <c r="J2406" i="157"/>
  <c r="G1090" i="37" s="1"/>
  <c r="F2411" i="157"/>
  <c r="D1095" i="37" s="1"/>
  <c r="H2411" i="157"/>
  <c r="E1095" i="37" s="1"/>
  <c r="I2411" i="157"/>
  <c r="F1095" i="37" s="1"/>
  <c r="J2411" i="157"/>
  <c r="G1095" i="37" s="1"/>
  <c r="F2412" i="157"/>
  <c r="D1096" i="37" s="1"/>
  <c r="H2412" i="157"/>
  <c r="E1096" i="37" s="1"/>
  <c r="I2412" i="157"/>
  <c r="F1096" i="37" s="1"/>
  <c r="J2412" i="157"/>
  <c r="G1096" i="37" s="1"/>
  <c r="F2413" i="157"/>
  <c r="D1097" i="37" s="1"/>
  <c r="H2413" i="157"/>
  <c r="E1097" i="37" s="1"/>
  <c r="I2413" i="157"/>
  <c r="F1097" i="37" s="1"/>
  <c r="J2413" i="157"/>
  <c r="G1097" i="37" s="1"/>
  <c r="F2414" i="157"/>
  <c r="D1098" i="37" s="1"/>
  <c r="H2414" i="157"/>
  <c r="E1098" i="37" s="1"/>
  <c r="I2414" i="157"/>
  <c r="F1098" i="37" s="1"/>
  <c r="J2414" i="157"/>
  <c r="G1098" i="37" s="1"/>
  <c r="F2415" i="157"/>
  <c r="D1099" i="37" s="1"/>
  <c r="I2415" i="157"/>
  <c r="F1099" i="37" s="1"/>
  <c r="F2416" i="157"/>
  <c r="D1100" i="37" s="1"/>
  <c r="H2416" i="157"/>
  <c r="E1100" i="37" s="1"/>
  <c r="I2416" i="157"/>
  <c r="F1100" i="37" s="1"/>
  <c r="J2416" i="157"/>
  <c r="G1100" i="37" s="1"/>
  <c r="F2417" i="157"/>
  <c r="D1101" i="37" s="1"/>
  <c r="H2417" i="157"/>
  <c r="E1101" i="37" s="1"/>
  <c r="I2417" i="157"/>
  <c r="F1101" i="37" s="1"/>
  <c r="J2417" i="157"/>
  <c r="G1101" i="37" s="1"/>
  <c r="I2400" i="157"/>
  <c r="F1084" i="37" s="1"/>
  <c r="I2319" i="157"/>
  <c r="I2315" i="157"/>
  <c r="I2309" i="157"/>
  <c r="I2306" i="157" s="1"/>
  <c r="H2347" i="157"/>
  <c r="H2396" i="157"/>
  <c r="E1080" i="37" s="1"/>
  <c r="H2318" i="157"/>
  <c r="H2316" i="157"/>
  <c r="H2312" i="157"/>
  <c r="H2311" i="157"/>
  <c r="H2310" i="157"/>
  <c r="H2308" i="157"/>
  <c r="F2325" i="157"/>
  <c r="F2320" i="157"/>
  <c r="H2313" i="157"/>
  <c r="F2236" i="157"/>
  <c r="D995" i="37" s="1"/>
  <c r="I2236" i="157"/>
  <c r="F995" i="37" s="1"/>
  <c r="J2236" i="157"/>
  <c r="G995" i="37" s="1"/>
  <c r="F2237" i="157"/>
  <c r="D996" i="37" s="1"/>
  <c r="I2237" i="157"/>
  <c r="F996" i="37" s="1"/>
  <c r="F2239" i="157"/>
  <c r="D998" i="37" s="1"/>
  <c r="I2239" i="157"/>
  <c r="F998" i="37" s="1"/>
  <c r="F2240" i="157"/>
  <c r="D999" i="37" s="1"/>
  <c r="I2240" i="157"/>
  <c r="F999" i="37" s="1"/>
  <c r="F2241" i="157"/>
  <c r="D1000" i="37" s="1"/>
  <c r="I2241" i="157"/>
  <c r="F1000" i="37" s="1"/>
  <c r="I2242" i="157"/>
  <c r="F1001" i="37" s="1"/>
  <c r="F2245" i="157"/>
  <c r="D1004" i="37" s="1"/>
  <c r="I2245" i="157"/>
  <c r="F1004" i="37" s="1"/>
  <c r="F2247" i="157"/>
  <c r="D1006" i="37" s="1"/>
  <c r="I2247" i="157"/>
  <c r="F1006" i="37" s="1"/>
  <c r="I2249" i="157"/>
  <c r="F1008" i="37" s="1"/>
  <c r="F2250" i="157"/>
  <c r="D1009" i="37" s="1"/>
  <c r="I2250" i="157"/>
  <c r="F1009" i="37" s="1"/>
  <c r="F2251" i="157"/>
  <c r="D1010" i="37" s="1"/>
  <c r="H2251" i="157"/>
  <c r="E1010" i="37" s="1"/>
  <c r="I2251" i="157"/>
  <c r="F1010" i="37" s="1"/>
  <c r="J2251" i="157"/>
  <c r="G1010" i="37" s="1"/>
  <c r="F2252" i="157"/>
  <c r="D1011" i="37" s="1"/>
  <c r="I2252" i="157"/>
  <c r="F1011" i="37" s="1"/>
  <c r="F2253" i="157"/>
  <c r="D1012" i="37" s="1"/>
  <c r="I2253" i="157"/>
  <c r="F1012" i="37" s="1"/>
  <c r="F2255" i="157"/>
  <c r="D1014" i="37" s="1"/>
  <c r="I2255" i="157"/>
  <c r="F1014" i="37" s="1"/>
  <c r="F2257" i="157"/>
  <c r="D1016" i="37" s="1"/>
  <c r="I2257" i="157"/>
  <c r="F1016" i="37" s="1"/>
  <c r="F2258" i="157"/>
  <c r="D1017" i="37" s="1"/>
  <c r="I2258" i="157"/>
  <c r="F1017" i="37" s="1"/>
  <c r="F2262" i="157"/>
  <c r="D1021" i="37" s="1"/>
  <c r="H2262" i="157"/>
  <c r="E1021" i="37" s="1"/>
  <c r="I2262" i="157"/>
  <c r="F1021" i="37" s="1"/>
  <c r="J2262" i="157"/>
  <c r="G1021" i="37" s="1"/>
  <c r="F2263" i="157"/>
  <c r="D1022" i="37" s="1"/>
  <c r="H2263" i="157"/>
  <c r="E1022" i="37" s="1"/>
  <c r="I2263" i="157"/>
  <c r="F1022" i="37" s="1"/>
  <c r="J2263" i="157"/>
  <c r="G1022" i="37" s="1"/>
  <c r="F2264" i="157"/>
  <c r="D1023" i="37" s="1"/>
  <c r="H2264" i="157"/>
  <c r="E1023" i="37" s="1"/>
  <c r="I2264" i="157"/>
  <c r="F1023" i="37" s="1"/>
  <c r="J2264" i="157"/>
  <c r="G1023" i="37" s="1"/>
  <c r="F2265" i="157"/>
  <c r="D1024" i="37" s="1"/>
  <c r="H2265" i="157"/>
  <c r="E1024" i="37" s="1"/>
  <c r="I2265" i="157"/>
  <c r="F1024" i="37" s="1"/>
  <c r="J2265" i="157"/>
  <c r="G1024" i="37" s="1"/>
  <c r="F2266" i="157"/>
  <c r="D1025" i="37" s="1"/>
  <c r="H2266" i="157"/>
  <c r="E1025" i="37" s="1"/>
  <c r="I2266" i="157"/>
  <c r="F1025" i="37" s="1"/>
  <c r="J2266" i="157"/>
  <c r="G1025" i="37" s="1"/>
  <c r="F2267" i="157"/>
  <c r="D1026" i="37" s="1"/>
  <c r="H2267" i="157"/>
  <c r="E1026" i="37" s="1"/>
  <c r="I2267" i="157"/>
  <c r="F1026" i="37" s="1"/>
  <c r="J2267" i="157"/>
  <c r="G1026" i="37" s="1"/>
  <c r="F2272" i="157"/>
  <c r="D1031" i="37" s="1"/>
  <c r="H2272" i="157"/>
  <c r="E1031" i="37" s="1"/>
  <c r="I2272" i="157"/>
  <c r="F1031" i="37" s="1"/>
  <c r="J2272" i="157"/>
  <c r="G1031" i="37" s="1"/>
  <c r="F2273" i="157"/>
  <c r="D1032" i="37" s="1"/>
  <c r="H2273" i="157"/>
  <c r="E1032" i="37" s="1"/>
  <c r="I2273" i="157"/>
  <c r="F1032" i="37" s="1"/>
  <c r="J2273" i="157"/>
  <c r="G1032" i="37" s="1"/>
  <c r="F2274" i="157"/>
  <c r="D1033" i="37" s="1"/>
  <c r="H2274" i="157"/>
  <c r="E1033" i="37" s="1"/>
  <c r="I2274" i="157"/>
  <c r="F1033" i="37" s="1"/>
  <c r="J2274" i="157"/>
  <c r="G1033" i="37" s="1"/>
  <c r="F2275" i="157"/>
  <c r="D1034" i="37" s="1"/>
  <c r="H2275" i="157"/>
  <c r="E1034" i="37" s="1"/>
  <c r="I2275" i="157"/>
  <c r="F1034" i="37" s="1"/>
  <c r="J2275" i="157"/>
  <c r="G1034" i="37" s="1"/>
  <c r="F2276" i="157"/>
  <c r="D1035" i="37" s="1"/>
  <c r="I2276" i="157"/>
  <c r="F1035" i="37" s="1"/>
  <c r="F2277" i="157"/>
  <c r="D1036" i="37" s="1"/>
  <c r="H2277" i="157"/>
  <c r="E1036" i="37" s="1"/>
  <c r="I2277" i="157"/>
  <c r="F1036" i="37" s="1"/>
  <c r="J2277" i="157"/>
  <c r="G1036" i="37" s="1"/>
  <c r="F2278" i="157"/>
  <c r="D1037" i="37" s="1"/>
  <c r="H2278" i="157"/>
  <c r="E1037" i="37" s="1"/>
  <c r="I2278" i="157"/>
  <c r="F1037" i="37" s="1"/>
  <c r="J2278" i="157"/>
  <c r="G1037" i="37" s="1"/>
  <c r="I2283" i="157"/>
  <c r="F1042" i="37" s="1"/>
  <c r="I2279" i="157"/>
  <c r="F1038" i="37" s="1"/>
  <c r="I2261" i="157"/>
  <c r="F1020" i="37" s="1"/>
  <c r="I2254" i="157"/>
  <c r="F1013" i="37" s="1"/>
  <c r="I2173" i="157"/>
  <c r="I2165" i="157"/>
  <c r="I2162" i="157" s="1"/>
  <c r="H2207" i="157"/>
  <c r="H2174" i="157"/>
  <c r="H2172" i="157"/>
  <c r="H2168" i="157"/>
  <c r="H2167" i="157"/>
  <c r="H2166" i="157"/>
  <c r="H2164" i="157"/>
  <c r="F2181" i="157"/>
  <c r="F2176" i="157"/>
  <c r="H2169" i="157"/>
  <c r="F2091" i="157"/>
  <c r="D868" i="37" s="1"/>
  <c r="H2091" i="157"/>
  <c r="E868" i="37" s="1"/>
  <c r="I2091" i="157"/>
  <c r="F868" i="37" s="1"/>
  <c r="J2091" i="157"/>
  <c r="G868" i="37" s="1"/>
  <c r="F2092" i="157"/>
  <c r="D869" i="37" s="1"/>
  <c r="I2092" i="157"/>
  <c r="F869" i="37" s="1"/>
  <c r="F2094" i="157"/>
  <c r="D871" i="37" s="1"/>
  <c r="I2094" i="157"/>
  <c r="F871" i="37" s="1"/>
  <c r="F2095" i="157"/>
  <c r="D872" i="37" s="1"/>
  <c r="I2095" i="157"/>
  <c r="F872" i="37" s="1"/>
  <c r="F2096" i="157"/>
  <c r="D873" i="37" s="1"/>
  <c r="I2096" i="157"/>
  <c r="F873" i="37" s="1"/>
  <c r="I2097" i="157"/>
  <c r="F874" i="37" s="1"/>
  <c r="F2100" i="157"/>
  <c r="D877" i="37" s="1"/>
  <c r="I2100" i="157"/>
  <c r="F877" i="37" s="1"/>
  <c r="F2102" i="157"/>
  <c r="D879" i="37" s="1"/>
  <c r="I2102" i="157"/>
  <c r="F879" i="37" s="1"/>
  <c r="F2105" i="157"/>
  <c r="D882" i="37" s="1"/>
  <c r="I2105" i="157"/>
  <c r="F882" i="37" s="1"/>
  <c r="F2106" i="157"/>
  <c r="D883" i="37" s="1"/>
  <c r="H2106" i="157"/>
  <c r="E883" i="37" s="1"/>
  <c r="I2106" i="157"/>
  <c r="F883" i="37" s="1"/>
  <c r="J2106" i="157"/>
  <c r="G883" i="37" s="1"/>
  <c r="F2107" i="157"/>
  <c r="D884" i="37" s="1"/>
  <c r="I2107" i="157"/>
  <c r="F884" i="37" s="1"/>
  <c r="F2108" i="157"/>
  <c r="D885" i="37" s="1"/>
  <c r="I2108" i="157"/>
  <c r="F885" i="37" s="1"/>
  <c r="F2110" i="157"/>
  <c r="D887" i="37" s="1"/>
  <c r="I2110" i="157"/>
  <c r="F887" i="37" s="1"/>
  <c r="F2112" i="157"/>
  <c r="D889" i="37" s="1"/>
  <c r="I2112" i="157"/>
  <c r="F889" i="37" s="1"/>
  <c r="F2113" i="157"/>
  <c r="D890" i="37" s="1"/>
  <c r="I2113" i="157"/>
  <c r="F890" i="37" s="1"/>
  <c r="F2117" i="157"/>
  <c r="D894" i="37" s="1"/>
  <c r="H2117" i="157"/>
  <c r="E894" i="37" s="1"/>
  <c r="I2117" i="157"/>
  <c r="F894" i="37" s="1"/>
  <c r="J2117" i="157"/>
  <c r="G894" i="37" s="1"/>
  <c r="F2118" i="157"/>
  <c r="D895" i="37" s="1"/>
  <c r="H2118" i="157"/>
  <c r="E895" i="37" s="1"/>
  <c r="I2118" i="157"/>
  <c r="F895" i="37" s="1"/>
  <c r="J2118" i="157"/>
  <c r="G895" i="37" s="1"/>
  <c r="F2119" i="157"/>
  <c r="D896" i="37" s="1"/>
  <c r="H2119" i="157"/>
  <c r="E896" i="37" s="1"/>
  <c r="I2119" i="157"/>
  <c r="F896" i="37" s="1"/>
  <c r="J2119" i="157"/>
  <c r="G896" i="37" s="1"/>
  <c r="F2120" i="157"/>
  <c r="D897" i="37" s="1"/>
  <c r="H2120" i="157"/>
  <c r="E897" i="37" s="1"/>
  <c r="I2120" i="157"/>
  <c r="F897" i="37" s="1"/>
  <c r="J2120" i="157"/>
  <c r="G897" i="37" s="1"/>
  <c r="F2121" i="157"/>
  <c r="D898" i="37" s="1"/>
  <c r="H2121" i="157"/>
  <c r="E898" i="37" s="1"/>
  <c r="I2121" i="157"/>
  <c r="F898" i="37" s="1"/>
  <c r="J2121" i="157"/>
  <c r="G898" i="37" s="1"/>
  <c r="F2122" i="157"/>
  <c r="D899" i="37" s="1"/>
  <c r="H2122" i="157"/>
  <c r="E899" i="37" s="1"/>
  <c r="I2122" i="157"/>
  <c r="F899" i="37" s="1"/>
  <c r="J2122" i="157"/>
  <c r="G899" i="37" s="1"/>
  <c r="F2127" i="157"/>
  <c r="D904" i="37" s="1"/>
  <c r="H2127" i="157"/>
  <c r="E904" i="37" s="1"/>
  <c r="I2127" i="157"/>
  <c r="F904" i="37" s="1"/>
  <c r="J2127" i="157"/>
  <c r="G904" i="37" s="1"/>
  <c r="F2128" i="157"/>
  <c r="D905" i="37" s="1"/>
  <c r="H2128" i="157"/>
  <c r="E905" i="37" s="1"/>
  <c r="I2128" i="157"/>
  <c r="F905" i="37" s="1"/>
  <c r="J2128" i="157"/>
  <c r="G905" i="37" s="1"/>
  <c r="F2129" i="157"/>
  <c r="D906" i="37" s="1"/>
  <c r="H2129" i="157"/>
  <c r="E906" i="37" s="1"/>
  <c r="I2129" i="157"/>
  <c r="F906" i="37" s="1"/>
  <c r="J2129" i="157"/>
  <c r="G906" i="37" s="1"/>
  <c r="F2130" i="157"/>
  <c r="D907" i="37" s="1"/>
  <c r="H2130" i="157"/>
  <c r="E907" i="37" s="1"/>
  <c r="I2130" i="157"/>
  <c r="F907" i="37" s="1"/>
  <c r="J2130" i="157"/>
  <c r="G907" i="37" s="1"/>
  <c r="I2131" i="157"/>
  <c r="F908" i="37" s="1"/>
  <c r="F2132" i="157"/>
  <c r="D909" i="37" s="1"/>
  <c r="H2132" i="157"/>
  <c r="E909" i="37" s="1"/>
  <c r="I2132" i="157"/>
  <c r="F909" i="37" s="1"/>
  <c r="J2132" i="157"/>
  <c r="G909" i="37" s="1"/>
  <c r="F2133" i="157"/>
  <c r="D910" i="37" s="1"/>
  <c r="M16" i="46" l="1"/>
  <c r="C271" i="37"/>
  <c r="AQ271" i="37" s="1"/>
  <c r="C243" i="37"/>
  <c r="AQ243" i="37" s="1"/>
  <c r="I2246" i="157"/>
  <c r="F1005" i="37" s="1"/>
  <c r="I2351" i="157"/>
  <c r="I2419" i="157" s="1"/>
  <c r="F1103" i="37" s="1"/>
  <c r="C1017" i="37"/>
  <c r="AQ1017" i="37" s="1"/>
  <c r="C1011" i="37"/>
  <c r="AQ1011" i="37" s="1"/>
  <c r="C1010" i="37"/>
  <c r="AQ1010" i="37" s="1"/>
  <c r="C999" i="37"/>
  <c r="AQ999" i="37" s="1"/>
  <c r="C1062" i="37"/>
  <c r="AQ1062" i="37" s="1"/>
  <c r="C907" i="37"/>
  <c r="AQ907" i="37" s="1"/>
  <c r="C906" i="37"/>
  <c r="AQ906" i="37" s="1"/>
  <c r="C905" i="37"/>
  <c r="AQ905" i="37" s="1"/>
  <c r="C904" i="37"/>
  <c r="AQ904" i="37" s="1"/>
  <c r="C899" i="37"/>
  <c r="AQ899" i="37" s="1"/>
  <c r="C898" i="37"/>
  <c r="AQ898" i="37" s="1"/>
  <c r="C897" i="37"/>
  <c r="AQ897" i="37" s="1"/>
  <c r="C896" i="37"/>
  <c r="AQ896" i="37" s="1"/>
  <c r="C895" i="37"/>
  <c r="AQ895" i="37" s="1"/>
  <c r="C894" i="37"/>
  <c r="AQ894" i="37" s="1"/>
  <c r="C889" i="37"/>
  <c r="AQ889" i="37" s="1"/>
  <c r="C885" i="37"/>
  <c r="AQ885" i="37" s="1"/>
  <c r="C882" i="37"/>
  <c r="AQ882" i="37" s="1"/>
  <c r="C877" i="37"/>
  <c r="AQ877" i="37" s="1"/>
  <c r="H2213" i="157"/>
  <c r="J2213" i="157" s="1"/>
  <c r="J2283" i="157" s="1"/>
  <c r="G1042" i="37" s="1"/>
  <c r="C1006" i="37"/>
  <c r="AQ1006" i="37" s="1"/>
  <c r="C1099" i="37"/>
  <c r="AQ1099" i="37" s="1"/>
  <c r="C1098" i="37"/>
  <c r="AQ1098" i="37" s="1"/>
  <c r="C1097" i="37"/>
  <c r="AQ1097" i="37" s="1"/>
  <c r="C1096" i="37"/>
  <c r="AQ1096" i="37" s="1"/>
  <c r="C1095" i="37"/>
  <c r="AQ1095" i="37" s="1"/>
  <c r="C1090" i="37"/>
  <c r="AQ1090" i="37" s="1"/>
  <c r="C1089" i="37"/>
  <c r="AQ1089" i="37" s="1"/>
  <c r="C1088" i="37"/>
  <c r="AQ1088" i="37" s="1"/>
  <c r="C1087" i="37"/>
  <c r="AQ1087" i="37" s="1"/>
  <c r="C1086" i="37"/>
  <c r="AQ1086" i="37" s="1"/>
  <c r="C1085" i="37"/>
  <c r="AQ1085" i="37" s="1"/>
  <c r="C1080" i="37"/>
  <c r="AQ1080" i="37" s="1"/>
  <c r="C1076" i="37"/>
  <c r="AQ1076" i="37" s="1"/>
  <c r="C1075" i="37"/>
  <c r="AQ1075" i="37" s="1"/>
  <c r="C1074" i="37"/>
  <c r="AQ1074" i="37" s="1"/>
  <c r="C1068" i="37"/>
  <c r="AQ1068" i="37" s="1"/>
  <c r="C909" i="37"/>
  <c r="AQ909" i="37" s="1"/>
  <c r="C871" i="37"/>
  <c r="AQ871" i="37" s="1"/>
  <c r="C1037" i="37"/>
  <c r="AQ1037" i="37" s="1"/>
  <c r="C1064" i="37"/>
  <c r="AQ1064" i="37" s="1"/>
  <c r="C872" i="37"/>
  <c r="AQ872" i="37" s="1"/>
  <c r="C869" i="37"/>
  <c r="AQ869" i="37" s="1"/>
  <c r="C868" i="37"/>
  <c r="AQ868" i="37" s="1"/>
  <c r="C1035" i="37"/>
  <c r="AQ1035" i="37" s="1"/>
  <c r="C1034" i="37"/>
  <c r="AQ1034" i="37" s="1"/>
  <c r="C1033" i="37"/>
  <c r="AQ1033" i="37" s="1"/>
  <c r="C1032" i="37"/>
  <c r="AQ1032" i="37" s="1"/>
  <c r="C1031" i="37"/>
  <c r="AQ1031" i="37" s="1"/>
  <c r="C1026" i="37"/>
  <c r="AQ1026" i="37" s="1"/>
  <c r="C1025" i="37"/>
  <c r="AQ1025" i="37" s="1"/>
  <c r="C1024" i="37"/>
  <c r="AQ1024" i="37" s="1"/>
  <c r="C1023" i="37"/>
  <c r="AQ1023" i="37" s="1"/>
  <c r="C1022" i="37"/>
  <c r="AQ1022" i="37" s="1"/>
  <c r="C1021" i="37"/>
  <c r="AQ1021" i="37" s="1"/>
  <c r="C1016" i="37"/>
  <c r="AQ1016" i="37" s="1"/>
  <c r="C1012" i="37"/>
  <c r="AQ1012" i="37" s="1"/>
  <c r="C1009" i="37"/>
  <c r="AQ1009" i="37" s="1"/>
  <c r="C1000" i="37"/>
  <c r="AQ1000" i="37" s="1"/>
  <c r="C998" i="37"/>
  <c r="AQ998" i="37" s="1"/>
  <c r="C1070" i="37"/>
  <c r="AQ1070" i="37" s="1"/>
  <c r="C1063" i="37"/>
  <c r="AQ1063" i="37" s="1"/>
  <c r="C1060" i="37"/>
  <c r="AQ1060" i="37" s="1"/>
  <c r="C1059" i="37"/>
  <c r="AQ1059" i="37" s="1"/>
  <c r="C910" i="37"/>
  <c r="AQ910" i="37" s="1"/>
  <c r="C873" i="37"/>
  <c r="AQ873" i="37" s="1"/>
  <c r="C1036" i="37"/>
  <c r="AQ1036" i="37" s="1"/>
  <c r="C1014" i="37"/>
  <c r="AQ1014" i="37" s="1"/>
  <c r="C996" i="37"/>
  <c r="AQ996" i="37" s="1"/>
  <c r="C890" i="37"/>
  <c r="AQ890" i="37" s="1"/>
  <c r="C887" i="37"/>
  <c r="AQ887" i="37" s="1"/>
  <c r="C884" i="37"/>
  <c r="AQ884" i="37" s="1"/>
  <c r="C883" i="37"/>
  <c r="AQ883" i="37" s="1"/>
  <c r="C879" i="37"/>
  <c r="AQ879" i="37" s="1"/>
  <c r="C1004" i="37"/>
  <c r="AQ1004" i="37" s="1"/>
  <c r="C995" i="37"/>
  <c r="AQ995" i="37" s="1"/>
  <c r="H2353" i="157"/>
  <c r="C1101" i="37"/>
  <c r="AQ1101" i="37" s="1"/>
  <c r="C1100" i="37"/>
  <c r="AQ1100" i="37" s="1"/>
  <c r="C1081" i="37"/>
  <c r="AQ1081" i="37" s="1"/>
  <c r="C1078" i="37"/>
  <c r="AQ1078" i="37" s="1"/>
  <c r="C1073" i="37"/>
  <c r="AQ1073" i="37" s="1"/>
  <c r="H2206" i="157"/>
  <c r="G23" i="46"/>
  <c r="G90" i="46" s="1"/>
  <c r="G226" i="37" s="1"/>
  <c r="F2383" i="157"/>
  <c r="D1067" i="37" s="1"/>
  <c r="F2388" i="157"/>
  <c r="D1072" i="37" s="1"/>
  <c r="H2384" i="157"/>
  <c r="E1068" i="37" s="1"/>
  <c r="H2317" i="157"/>
  <c r="C91" i="46"/>
  <c r="F91" i="46"/>
  <c r="F227" i="37" s="1"/>
  <c r="I2350" i="157"/>
  <c r="I2210" i="157"/>
  <c r="I2383" i="157"/>
  <c r="F1067" i="37" s="1"/>
  <c r="E35" i="46"/>
  <c r="G16" i="46"/>
  <c r="H2320" i="157"/>
  <c r="H2176" i="157"/>
  <c r="E90" i="46"/>
  <c r="E226" i="37" s="1"/>
  <c r="H2376" i="157"/>
  <c r="E1060" i="37" s="1"/>
  <c r="F2381" i="157"/>
  <c r="D1065" i="37" s="1"/>
  <c r="C99" i="46"/>
  <c r="C102" i="46"/>
  <c r="G27" i="46"/>
  <c r="G94" i="46" s="1"/>
  <c r="G230" i="37" s="1"/>
  <c r="E94" i="46"/>
  <c r="E230" i="37" s="1"/>
  <c r="E32" i="46"/>
  <c r="E99" i="46" s="1"/>
  <c r="E235" i="37" s="1"/>
  <c r="E100" i="46"/>
  <c r="E236" i="37" s="1"/>
  <c r="G39" i="46"/>
  <c r="G106" i="46" s="1"/>
  <c r="G242" i="37" s="1"/>
  <c r="E106" i="46"/>
  <c r="E242" i="37" s="1"/>
  <c r="G43" i="46"/>
  <c r="G110" i="46" s="1"/>
  <c r="G246" i="37" s="1"/>
  <c r="E110" i="46"/>
  <c r="E246" i="37" s="1"/>
  <c r="E28" i="46"/>
  <c r="C95" i="46"/>
  <c r="C34" i="46"/>
  <c r="G26" i="46"/>
  <c r="G93" i="46" s="1"/>
  <c r="G229" i="37" s="1"/>
  <c r="E93" i="46"/>
  <c r="E229" i="37" s="1"/>
  <c r="G31" i="46"/>
  <c r="G98" i="46" s="1"/>
  <c r="G234" i="37" s="1"/>
  <c r="E98" i="46"/>
  <c r="E234" i="37" s="1"/>
  <c r="G36" i="46"/>
  <c r="G103" i="46" s="1"/>
  <c r="G239" i="37" s="1"/>
  <c r="E103" i="46"/>
  <c r="E239" i="37" s="1"/>
  <c r="E40" i="46"/>
  <c r="E107" i="46" s="1"/>
  <c r="E243" i="37" s="1"/>
  <c r="E108" i="46"/>
  <c r="E244" i="37" s="1"/>
  <c r="G44" i="46"/>
  <c r="G111" i="46" s="1"/>
  <c r="G247" i="37" s="1"/>
  <c r="E111" i="46"/>
  <c r="E247" i="37" s="1"/>
  <c r="E129" i="46"/>
  <c r="E265" i="37" s="1"/>
  <c r="F107" i="46"/>
  <c r="F243" i="37" s="1"/>
  <c r="F99" i="46"/>
  <c r="F235" i="37" s="1"/>
  <c r="F2254" i="157"/>
  <c r="D1013" i="37" s="1"/>
  <c r="F2279" i="157"/>
  <c r="D1038" i="37" s="1"/>
  <c r="J2164" i="157"/>
  <c r="J2237" i="157" s="1"/>
  <c r="G996" i="37" s="1"/>
  <c r="H2240" i="157"/>
  <c r="E999" i="37" s="1"/>
  <c r="J2172" i="157"/>
  <c r="J2245" i="157" s="1"/>
  <c r="G1004" i="37" s="1"/>
  <c r="J2177" i="157"/>
  <c r="J2250" i="157" s="1"/>
  <c r="G1009" i="37" s="1"/>
  <c r="J2180" i="157"/>
  <c r="J2253" i="157" s="1"/>
  <c r="G1012" i="37" s="1"/>
  <c r="J2184" i="157"/>
  <c r="J2257" i="157" s="1"/>
  <c r="G1016" i="37" s="1"/>
  <c r="H2261" i="157"/>
  <c r="E1020" i="37" s="1"/>
  <c r="J2207" i="157"/>
  <c r="F2246" i="157"/>
  <c r="D1005" i="37" s="1"/>
  <c r="J2313" i="157"/>
  <c r="J2381" i="157" s="1"/>
  <c r="G1065" i="37" s="1"/>
  <c r="J2310" i="157"/>
  <c r="J2378" i="157" s="1"/>
  <c r="G1062" i="37" s="1"/>
  <c r="J2312" i="157"/>
  <c r="J2380" i="157" s="1"/>
  <c r="G1064" i="37" s="1"/>
  <c r="J2321" i="157"/>
  <c r="J2389" i="157" s="1"/>
  <c r="G1073" i="37" s="1"/>
  <c r="H2325" i="157"/>
  <c r="H2393" i="157" s="1"/>
  <c r="E1077" i="37" s="1"/>
  <c r="J2329" i="157"/>
  <c r="J2397" i="157" s="1"/>
  <c r="G1081" i="37" s="1"/>
  <c r="J2318" i="157"/>
  <c r="J2386" i="157" s="1"/>
  <c r="G1070" i="37" s="1"/>
  <c r="I2352" i="157"/>
  <c r="H2397" i="157"/>
  <c r="E1081" i="37" s="1"/>
  <c r="H2394" i="157"/>
  <c r="E1078" i="37" s="1"/>
  <c r="F2393" i="157"/>
  <c r="D1077" i="37" s="1"/>
  <c r="H2386" i="157"/>
  <c r="E1070" i="37" s="1"/>
  <c r="J2169" i="157"/>
  <c r="J2242" i="157" s="1"/>
  <c r="G1001" i="37" s="1"/>
  <c r="F2261" i="157"/>
  <c r="D1020" i="37" s="1"/>
  <c r="F2283" i="157"/>
  <c r="D1042" i="37" s="1"/>
  <c r="J2166" i="157"/>
  <c r="J2239" i="157" s="1"/>
  <c r="G998" i="37" s="1"/>
  <c r="J2168" i="157"/>
  <c r="J2241" i="157" s="1"/>
  <c r="G1000" i="37" s="1"/>
  <c r="J2174" i="157"/>
  <c r="J2247" i="157" s="1"/>
  <c r="G1006" i="37" s="1"/>
  <c r="J2179" i="157"/>
  <c r="J2252" i="157" s="1"/>
  <c r="G1011" i="37" s="1"/>
  <c r="J2182" i="157"/>
  <c r="J2255" i="157" s="1"/>
  <c r="G1014" i="37" s="1"/>
  <c r="J2185" i="157"/>
  <c r="J2258" i="157" s="1"/>
  <c r="G1017" i="37" s="1"/>
  <c r="F2352" i="157"/>
  <c r="J2308" i="157"/>
  <c r="J2376" i="157" s="1"/>
  <c r="G1060" i="37" s="1"/>
  <c r="J2311" i="157"/>
  <c r="J2379" i="157" s="1"/>
  <c r="G1063" i="37" s="1"/>
  <c r="J2316" i="157"/>
  <c r="J2384" i="157" s="1"/>
  <c r="G1068" i="37" s="1"/>
  <c r="J2324" i="157"/>
  <c r="J2392" i="157" s="1"/>
  <c r="G1076" i="37" s="1"/>
  <c r="J2328" i="157"/>
  <c r="J2396" i="157" s="1"/>
  <c r="G1080" i="37" s="1"/>
  <c r="F2421" i="157"/>
  <c r="D1105" i="37" s="1"/>
  <c r="H2415" i="157"/>
  <c r="E1099" i="37" s="1"/>
  <c r="F2400" i="157"/>
  <c r="D1084" i="37" s="1"/>
  <c r="H2392" i="157"/>
  <c r="E1076" i="37" s="1"/>
  <c r="H2389" i="157"/>
  <c r="E1073" i="37" s="1"/>
  <c r="F2385" i="157"/>
  <c r="D1069" i="37" s="1"/>
  <c r="H2381" i="157"/>
  <c r="E1065" i="37" s="1"/>
  <c r="H2380" i="157"/>
  <c r="E1064" i="37" s="1"/>
  <c r="H2379" i="157"/>
  <c r="E1063" i="37" s="1"/>
  <c r="H2378" i="157"/>
  <c r="E1062" i="37" s="1"/>
  <c r="F2377" i="157"/>
  <c r="D1061" i="37" s="1"/>
  <c r="I2393" i="157"/>
  <c r="F1077" i="37" s="1"/>
  <c r="I2387" i="157"/>
  <c r="F1071" i="37" s="1"/>
  <c r="I2377" i="157"/>
  <c r="F1061" i="37" s="1"/>
  <c r="I2171" i="157"/>
  <c r="E24" i="46"/>
  <c r="G33" i="46"/>
  <c r="G100" i="46" s="1"/>
  <c r="G236" i="37" s="1"/>
  <c r="G41" i="46"/>
  <c r="G108" i="46" s="1"/>
  <c r="G244" i="37" s="1"/>
  <c r="G62" i="46"/>
  <c r="G129" i="46" s="1"/>
  <c r="G265" i="37" s="1"/>
  <c r="E249" i="37"/>
  <c r="G25" i="46"/>
  <c r="G92" i="46" s="1"/>
  <c r="G228" i="37" s="1"/>
  <c r="P16" i="46"/>
  <c r="Q16" i="46" s="1"/>
  <c r="F2175" i="157"/>
  <c r="J2326" i="157"/>
  <c r="J2394" i="157" s="1"/>
  <c r="G1078" i="37" s="1"/>
  <c r="H2276" i="157"/>
  <c r="E1035" i="37" s="1"/>
  <c r="H2400" i="157"/>
  <c r="E1084" i="37" s="1"/>
  <c r="H2309" i="157"/>
  <c r="H2306" i="157" s="1"/>
  <c r="F2319" i="157"/>
  <c r="F2242" i="157"/>
  <c r="D1001" i="37" s="1"/>
  <c r="I2238" i="157"/>
  <c r="F997" i="37" s="1"/>
  <c r="I2175" i="157"/>
  <c r="F2249" i="157"/>
  <c r="D1008" i="37" s="1"/>
  <c r="H2247" i="157"/>
  <c r="E1006" i="37" s="1"/>
  <c r="F2238" i="157"/>
  <c r="D997" i="37" s="1"/>
  <c r="H2253" i="157"/>
  <c r="E1012" i="37" s="1"/>
  <c r="H2245" i="157"/>
  <c r="E1004" i="37" s="1"/>
  <c r="H2239" i="157"/>
  <c r="E998" i="37" s="1"/>
  <c r="H2242" i="157"/>
  <c r="E1001" i="37" s="1"/>
  <c r="H2241" i="157"/>
  <c r="E1000" i="37" s="1"/>
  <c r="H2258" i="157"/>
  <c r="E1017" i="37" s="1"/>
  <c r="H2255" i="157"/>
  <c r="E1014" i="37" s="1"/>
  <c r="H2252" i="157"/>
  <c r="E1011" i="37" s="1"/>
  <c r="H2237" i="157"/>
  <c r="E996" i="37" s="1"/>
  <c r="H2257" i="157"/>
  <c r="E1016" i="37" s="1"/>
  <c r="H2250" i="157"/>
  <c r="E1009" i="37" s="1"/>
  <c r="H2165" i="157"/>
  <c r="H2181" i="157"/>
  <c r="H2254" i="157" s="1"/>
  <c r="E1013" i="37" s="1"/>
  <c r="J2203" i="157"/>
  <c r="J2276" i="157" s="1"/>
  <c r="G1035" i="37" s="1"/>
  <c r="H2173" i="157"/>
  <c r="J2167" i="157"/>
  <c r="J2240" i="157" s="1"/>
  <c r="G999" i="37" s="1"/>
  <c r="H2060" i="157"/>
  <c r="H2062" i="157"/>
  <c r="I2134" i="157"/>
  <c r="F911" i="37" s="1"/>
  <c r="I2116" i="157"/>
  <c r="F893" i="37" s="1"/>
  <c r="I2109" i="157"/>
  <c r="F886" i="37" s="1"/>
  <c r="I2031" i="157"/>
  <c r="I2104" i="157" s="1"/>
  <c r="F881" i="37" s="1"/>
  <c r="I2028" i="157"/>
  <c r="I2020" i="157"/>
  <c r="I2017" i="157" s="1"/>
  <c r="C235" i="37" l="1"/>
  <c r="AQ235" i="37" s="1"/>
  <c r="C231" i="37"/>
  <c r="AQ231" i="37" s="1"/>
  <c r="C227" i="37"/>
  <c r="AQ227" i="37" s="1"/>
  <c r="C238" i="37"/>
  <c r="AQ238" i="37" s="1"/>
  <c r="I2420" i="157"/>
  <c r="F1104" i="37" s="1"/>
  <c r="I2418" i="157"/>
  <c r="F1102" i="37" s="1"/>
  <c r="I2101" i="157"/>
  <c r="F878" i="37" s="1"/>
  <c r="C1013" i="37"/>
  <c r="AQ1013" i="37" s="1"/>
  <c r="C1008" i="37"/>
  <c r="AQ1008" i="37" s="1"/>
  <c r="H2246" i="157"/>
  <c r="E1005" i="37" s="1"/>
  <c r="C1001" i="37"/>
  <c r="AQ1001" i="37" s="1"/>
  <c r="C1105" i="37"/>
  <c r="C1067" i="37"/>
  <c r="AQ1067" i="37" s="1"/>
  <c r="C1061" i="37"/>
  <c r="AQ1061" i="37" s="1"/>
  <c r="C1084" i="37"/>
  <c r="AQ1084" i="37" s="1"/>
  <c r="C1042" i="37"/>
  <c r="C1077" i="37"/>
  <c r="AQ1077" i="37" s="1"/>
  <c r="C1005" i="37"/>
  <c r="AQ1005" i="37" s="1"/>
  <c r="C1065" i="37"/>
  <c r="AQ1065" i="37" s="1"/>
  <c r="H2315" i="157"/>
  <c r="H2352" i="157" s="1"/>
  <c r="C997" i="37"/>
  <c r="AQ997" i="37" s="1"/>
  <c r="C1069" i="37"/>
  <c r="AQ1069" i="37" s="1"/>
  <c r="C1020" i="37"/>
  <c r="AQ1020" i="37" s="1"/>
  <c r="H2421" i="157"/>
  <c r="E1105" i="37" s="1"/>
  <c r="C1038" i="37"/>
  <c r="AQ1038" i="37" s="1"/>
  <c r="C1072" i="37"/>
  <c r="AQ1072" i="37" s="1"/>
  <c r="E21" i="46"/>
  <c r="H2162" i="157"/>
  <c r="F2244" i="157"/>
  <c r="D1003" i="37" s="1"/>
  <c r="F2210" i="157"/>
  <c r="F2350" i="157"/>
  <c r="C88" i="46"/>
  <c r="F88" i="46"/>
  <c r="I2093" i="157"/>
  <c r="F870" i="37" s="1"/>
  <c r="I2212" i="157"/>
  <c r="I2235" i="157"/>
  <c r="F994" i="37" s="1"/>
  <c r="I2374" i="157"/>
  <c r="F1058" i="37" s="1"/>
  <c r="E34" i="46"/>
  <c r="O16" i="46"/>
  <c r="C65" i="46"/>
  <c r="C132" i="46" s="1"/>
  <c r="H2061" i="157"/>
  <c r="G32" i="46"/>
  <c r="G99" i="46" s="1"/>
  <c r="G235" i="37" s="1"/>
  <c r="E30" i="46"/>
  <c r="F2374" i="157"/>
  <c r="D1058" i="37" s="1"/>
  <c r="J2261" i="157"/>
  <c r="G1020" i="37" s="1"/>
  <c r="I2244" i="157"/>
  <c r="F1003" i="37" s="1"/>
  <c r="G40" i="46"/>
  <c r="G107" i="46" s="1"/>
  <c r="G243" i="37" s="1"/>
  <c r="H2283" i="157"/>
  <c r="E1042" i="37" s="1"/>
  <c r="J2325" i="157"/>
  <c r="J2393" i="157" s="1"/>
  <c r="G1077" i="37" s="1"/>
  <c r="G68" i="46"/>
  <c r="G135" i="46" s="1"/>
  <c r="G271" i="37" s="1"/>
  <c r="E135" i="46"/>
  <c r="E271" i="37" s="1"/>
  <c r="C66" i="46"/>
  <c r="C133" i="46" s="1"/>
  <c r="C101" i="46"/>
  <c r="G28" i="46"/>
  <c r="G95" i="46" s="1"/>
  <c r="G231" i="37" s="1"/>
  <c r="E95" i="46"/>
  <c r="E231" i="37" s="1"/>
  <c r="G35" i="46"/>
  <c r="G102" i="46" s="1"/>
  <c r="G238" i="37" s="1"/>
  <c r="E102" i="46"/>
  <c r="E238" i="37" s="1"/>
  <c r="C67" i="46"/>
  <c r="C134" i="46" s="1"/>
  <c r="C97" i="46"/>
  <c r="G24" i="46"/>
  <c r="G91" i="46" s="1"/>
  <c r="G227" i="37" s="1"/>
  <c r="E91" i="46"/>
  <c r="E227" i="37" s="1"/>
  <c r="F97" i="46"/>
  <c r="F233" i="37" s="1"/>
  <c r="F101" i="46"/>
  <c r="F237" i="37" s="1"/>
  <c r="F2134" i="157"/>
  <c r="D911" i="37" s="1"/>
  <c r="H2133" i="157"/>
  <c r="F2211" i="157"/>
  <c r="J2320" i="157"/>
  <c r="J2388" i="157" s="1"/>
  <c r="G1072" i="37" s="1"/>
  <c r="H2388" i="157"/>
  <c r="E1072" i="37" s="1"/>
  <c r="F2420" i="157"/>
  <c r="D1104" i="37" s="1"/>
  <c r="J2317" i="157"/>
  <c r="J2385" i="157" s="1"/>
  <c r="G1069" i="37" s="1"/>
  <c r="H2385" i="157"/>
  <c r="E1069" i="37" s="1"/>
  <c r="F2387" i="157"/>
  <c r="D1071" i="37" s="1"/>
  <c r="H2319" i="157"/>
  <c r="F2212" i="157"/>
  <c r="F2235" i="157"/>
  <c r="D994" i="37" s="1"/>
  <c r="J2309" i="157"/>
  <c r="J2377" i="157" s="1"/>
  <c r="G1061" i="37" s="1"/>
  <c r="H2377" i="157"/>
  <c r="E1061" i="37" s="1"/>
  <c r="G249" i="37"/>
  <c r="F2248" i="157"/>
  <c r="D1007" i="37" s="1"/>
  <c r="J2400" i="157"/>
  <c r="G1084" i="37" s="1"/>
  <c r="F2351" i="157"/>
  <c r="I2248" i="157"/>
  <c r="F1007" i="37" s="1"/>
  <c r="I2211" i="157"/>
  <c r="I2281" i="157" s="1"/>
  <c r="F1040" i="37" s="1"/>
  <c r="I2280" i="157"/>
  <c r="F1039" i="37" s="1"/>
  <c r="J2176" i="157"/>
  <c r="J2249" i="157" s="1"/>
  <c r="G1008" i="37" s="1"/>
  <c r="H2249" i="157"/>
  <c r="E1008" i="37" s="1"/>
  <c r="J2206" i="157"/>
  <c r="J2279" i="157" s="1"/>
  <c r="G1038" i="37" s="1"/>
  <c r="H2279" i="157"/>
  <c r="E1038" i="37" s="1"/>
  <c r="H2238" i="157"/>
  <c r="E997" i="37" s="1"/>
  <c r="J2165" i="157"/>
  <c r="J2238" i="157" s="1"/>
  <c r="G997" i="37" s="1"/>
  <c r="H2175" i="157"/>
  <c r="J2181" i="157"/>
  <c r="J2254" i="157" s="1"/>
  <c r="G1013" i="37" s="1"/>
  <c r="H2171" i="157"/>
  <c r="J2173" i="157"/>
  <c r="J2246" i="157" s="1"/>
  <c r="G1005" i="37" s="1"/>
  <c r="F2131" i="157"/>
  <c r="D908" i="37" s="1"/>
  <c r="J2062" i="157"/>
  <c r="H2058" i="157"/>
  <c r="I2030" i="157"/>
  <c r="I2026" i="157"/>
  <c r="J2315" i="157" l="1"/>
  <c r="J2383" i="157" s="1"/>
  <c r="G1067" i="37" s="1"/>
  <c r="C269" i="37"/>
  <c r="AQ269" i="37" s="1"/>
  <c r="C224" i="37"/>
  <c r="AQ224" i="37" s="1"/>
  <c r="C233" i="37"/>
  <c r="AQ233" i="37" s="1"/>
  <c r="C268" i="37"/>
  <c r="AQ268" i="37" s="1"/>
  <c r="C270" i="37"/>
  <c r="AQ270" i="37" s="1"/>
  <c r="C237" i="37"/>
  <c r="AQ237" i="37" s="1"/>
  <c r="F134" i="46"/>
  <c r="F270" i="37" s="1"/>
  <c r="F132" i="46"/>
  <c r="F268" i="37" s="1"/>
  <c r="I2282" i="157"/>
  <c r="F1041" i="37" s="1"/>
  <c r="AQ1042" i="37"/>
  <c r="AQ1105" i="37"/>
  <c r="G34" i="46"/>
  <c r="G101" i="46" s="1"/>
  <c r="G237" i="37" s="1"/>
  <c r="H2248" i="157"/>
  <c r="E1007" i="37" s="1"/>
  <c r="J2319" i="157"/>
  <c r="J2387" i="157" s="1"/>
  <c r="G1071" i="37" s="1"/>
  <c r="C1104" i="37"/>
  <c r="E910" i="37"/>
  <c r="C1058" i="37"/>
  <c r="AQ1058" i="37" s="1"/>
  <c r="C1071" i="37"/>
  <c r="AQ1071" i="37" s="1"/>
  <c r="F2418" i="157"/>
  <c r="D1102" i="37" s="1"/>
  <c r="C1003" i="37"/>
  <c r="AQ1003" i="37" s="1"/>
  <c r="C911" i="37"/>
  <c r="AQ911" i="37" s="1"/>
  <c r="C1007" i="37"/>
  <c r="AQ1007" i="37" s="1"/>
  <c r="C994" i="37"/>
  <c r="AQ994" i="37" s="1"/>
  <c r="H2350" i="157"/>
  <c r="H2418" i="157" s="1"/>
  <c r="E1102" i="37" s="1"/>
  <c r="C908" i="37"/>
  <c r="AQ908" i="37" s="1"/>
  <c r="H2383" i="157"/>
  <c r="F224" i="37"/>
  <c r="H2131" i="157"/>
  <c r="E908" i="37" s="1"/>
  <c r="H2067" i="157"/>
  <c r="H2134" i="157"/>
  <c r="E911" i="37" s="1"/>
  <c r="F2280" i="157"/>
  <c r="D1039" i="37" s="1"/>
  <c r="F2214" i="157"/>
  <c r="E67" i="46"/>
  <c r="E134" i="46" s="1"/>
  <c r="E270" i="37" s="1"/>
  <c r="E88" i="46"/>
  <c r="H2374" i="157"/>
  <c r="E1058" i="37" s="1"/>
  <c r="I2064" i="157"/>
  <c r="H2244" i="157"/>
  <c r="E1003" i="37" s="1"/>
  <c r="E101" i="46"/>
  <c r="E66" i="46"/>
  <c r="E133" i="46" s="1"/>
  <c r="E269" i="37" s="1"/>
  <c r="G30" i="46"/>
  <c r="G97" i="46" s="1"/>
  <c r="G233" i="37" s="1"/>
  <c r="E97" i="46"/>
  <c r="E233" i="37" s="1"/>
  <c r="E65" i="46"/>
  <c r="E132" i="46" s="1"/>
  <c r="E268" i="37" s="1"/>
  <c r="C69" i="46"/>
  <c r="F133" i="46"/>
  <c r="F269" i="37" s="1"/>
  <c r="F136" i="46"/>
  <c r="F272" i="37" s="1"/>
  <c r="F2138" i="157"/>
  <c r="D915" i="37" s="1"/>
  <c r="F2354" i="157"/>
  <c r="F2419" i="157"/>
  <c r="D1103" i="37" s="1"/>
  <c r="F2282" i="157"/>
  <c r="D1041" i="37" s="1"/>
  <c r="H2351" i="157"/>
  <c r="H2419" i="157" s="1"/>
  <c r="E1103" i="37" s="1"/>
  <c r="H2387" i="157"/>
  <c r="E1071" i="37" s="1"/>
  <c r="F2281" i="157"/>
  <c r="D1040" i="37" s="1"/>
  <c r="J2352" i="157"/>
  <c r="J2420" i="157" s="1"/>
  <c r="G1104" i="37" s="1"/>
  <c r="H2420" i="157"/>
  <c r="E1104" i="37" s="1"/>
  <c r="I2214" i="157"/>
  <c r="I2284" i="157" s="1"/>
  <c r="F1043" i="37" s="1"/>
  <c r="H2210" i="157"/>
  <c r="H2235" i="157"/>
  <c r="E994" i="37" s="1"/>
  <c r="H2211" i="157"/>
  <c r="H2281" i="157" s="1"/>
  <c r="E1040" i="37" s="1"/>
  <c r="J2175" i="157"/>
  <c r="J2248" i="157" s="1"/>
  <c r="G1007" i="37" s="1"/>
  <c r="H2212" i="157"/>
  <c r="J2171" i="157"/>
  <c r="J2244" i="157" s="1"/>
  <c r="G1003" i="37" s="1"/>
  <c r="I2066" i="157"/>
  <c r="I2099" i="157"/>
  <c r="F876" i="37" s="1"/>
  <c r="I2065" i="157"/>
  <c r="I2136" i="157" s="1"/>
  <c r="F913" i="37" s="1"/>
  <c r="I2103" i="157"/>
  <c r="F880" i="37" s="1"/>
  <c r="I2133" i="157"/>
  <c r="F910" i="37" s="1"/>
  <c r="I2090" i="157"/>
  <c r="F867" i="37" s="1"/>
  <c r="J2058" i="157"/>
  <c r="J2131" i="157" s="1"/>
  <c r="G908" i="37" s="1"/>
  <c r="C136" i="46" l="1"/>
  <c r="C272" i="37"/>
  <c r="I2137" i="157"/>
  <c r="F914" i="37" s="1"/>
  <c r="I2135" i="157"/>
  <c r="F912" i="37" s="1"/>
  <c r="AQ1104" i="37"/>
  <c r="C1040" i="37"/>
  <c r="AQ1040" i="37" s="1"/>
  <c r="C1039" i="37"/>
  <c r="C915" i="37"/>
  <c r="C1103" i="37"/>
  <c r="AQ1103" i="37" s="1"/>
  <c r="J2350" i="157"/>
  <c r="J2418" i="157" s="1"/>
  <c r="G1102" i="37" s="1"/>
  <c r="C1041" i="37"/>
  <c r="H2138" i="157"/>
  <c r="E915" i="37" s="1"/>
  <c r="E1067" i="37"/>
  <c r="C1102" i="37"/>
  <c r="G67" i="46"/>
  <c r="G134" i="46" s="1"/>
  <c r="G270" i="37" s="1"/>
  <c r="E237" i="37"/>
  <c r="E224" i="37"/>
  <c r="F2284" i="157"/>
  <c r="D1043" i="37" s="1"/>
  <c r="G66" i="46"/>
  <c r="G133" i="46" s="1"/>
  <c r="G269" i="37" s="1"/>
  <c r="E69" i="46"/>
  <c r="E136" i="46" s="1"/>
  <c r="E272" i="37" s="1"/>
  <c r="G65" i="46"/>
  <c r="G132" i="46" s="1"/>
  <c r="G268" i="37" s="1"/>
  <c r="H2354" i="157"/>
  <c r="H2422" i="157" s="1"/>
  <c r="E1106" i="37" s="1"/>
  <c r="F2422" i="157"/>
  <c r="D1106" i="37" s="1"/>
  <c r="J2060" i="157"/>
  <c r="J2133" i="157" s="1"/>
  <c r="G910" i="37" s="1"/>
  <c r="J2212" i="157"/>
  <c r="J2282" i="157" s="1"/>
  <c r="G1041" i="37" s="1"/>
  <c r="H2282" i="157"/>
  <c r="E1041" i="37" s="1"/>
  <c r="H2280" i="157"/>
  <c r="E1039" i="37" s="1"/>
  <c r="J2210" i="157"/>
  <c r="J2280" i="157" s="1"/>
  <c r="G1039" i="37" s="1"/>
  <c r="I2068" i="157"/>
  <c r="I2139" i="157" s="1"/>
  <c r="F916" i="37" s="1"/>
  <c r="J2211" i="157"/>
  <c r="J2281" i="157" s="1"/>
  <c r="G1040" i="37" s="1"/>
  <c r="H2214" i="157"/>
  <c r="AQ272" i="37" l="1"/>
  <c r="AQ1041" i="37"/>
  <c r="AQ1039" i="37"/>
  <c r="AQ1102" i="37"/>
  <c r="AQ915" i="37"/>
  <c r="C1106" i="37"/>
  <c r="C1043" i="37"/>
  <c r="G69" i="46"/>
  <c r="G136" i="46" s="1"/>
  <c r="G272" i="37" s="1"/>
  <c r="I2138" i="157"/>
  <c r="F915" i="37" s="1"/>
  <c r="J2214" i="157"/>
  <c r="H2284" i="157"/>
  <c r="E1043" i="37" s="1"/>
  <c r="AQ1043" i="37" l="1"/>
  <c r="AQ1106" i="37"/>
  <c r="J2284" i="157"/>
  <c r="G1043" i="37" s="1"/>
  <c r="F2036" i="157"/>
  <c r="F2031" i="157"/>
  <c r="F2097" i="157"/>
  <c r="D874" i="37" s="1"/>
  <c r="J2061" i="157"/>
  <c r="J2134" i="157" s="1"/>
  <c r="G911" i="37" s="1"/>
  <c r="H2029" i="157"/>
  <c r="H2027" i="157"/>
  <c r="H2023" i="157"/>
  <c r="H2022" i="157"/>
  <c r="H2021" i="157"/>
  <c r="H2019" i="157"/>
  <c r="I1985" i="157"/>
  <c r="F845" i="37" s="1"/>
  <c r="F1985" i="157"/>
  <c r="D845" i="37" s="1"/>
  <c r="I1984" i="157"/>
  <c r="F844" i="37" s="1"/>
  <c r="F1984" i="157"/>
  <c r="D844" i="37" s="1"/>
  <c r="I1975" i="157"/>
  <c r="F835" i="37" s="1"/>
  <c r="F1975" i="157"/>
  <c r="D835" i="37" s="1"/>
  <c r="I1974" i="157"/>
  <c r="F834" i="37" s="1"/>
  <c r="H1974" i="157"/>
  <c r="E834" i="37" s="1"/>
  <c r="F1974" i="157"/>
  <c r="D834" i="37" s="1"/>
  <c r="I1972" i="157"/>
  <c r="F832" i="37" s="1"/>
  <c r="F1972" i="157"/>
  <c r="D832" i="37" s="1"/>
  <c r="F1966" i="157"/>
  <c r="D826" i="37" s="1"/>
  <c r="F1965" i="157"/>
  <c r="D825" i="37" s="1"/>
  <c r="F1963" i="157"/>
  <c r="D823" i="37" s="1"/>
  <c r="F1961" i="157"/>
  <c r="D821" i="37" s="1"/>
  <c r="F1960" i="157"/>
  <c r="D820" i="37" s="1"/>
  <c r="F1959" i="157"/>
  <c r="D819" i="37" s="1"/>
  <c r="F1958" i="157"/>
  <c r="D818" i="37" s="1"/>
  <c r="F1955" i="157"/>
  <c r="D815" i="37" s="1"/>
  <c r="F1953" i="157"/>
  <c r="D813" i="37" s="1"/>
  <c r="F1949" i="157"/>
  <c r="D809" i="37" s="1"/>
  <c r="F1948" i="157"/>
  <c r="D808" i="37" s="1"/>
  <c r="F1947" i="157"/>
  <c r="D807" i="37" s="1"/>
  <c r="F1945" i="157"/>
  <c r="D805" i="37" s="1"/>
  <c r="F1944" i="157"/>
  <c r="D804" i="37" s="1"/>
  <c r="F1941" i="157"/>
  <c r="D801" i="37" s="1"/>
  <c r="H1933" i="157"/>
  <c r="H1931" i="157"/>
  <c r="I1930" i="157"/>
  <c r="I1929" i="157" s="1"/>
  <c r="F1930" i="157"/>
  <c r="I1917" i="157"/>
  <c r="I1916" i="157" s="1"/>
  <c r="I1923" i="157" s="1"/>
  <c r="H1920" i="157"/>
  <c r="H1918" i="157"/>
  <c r="F1917" i="157"/>
  <c r="I1991" i="157"/>
  <c r="F851" i="37" s="1"/>
  <c r="I1987" i="157"/>
  <c r="F847" i="37" s="1"/>
  <c r="I1962" i="157"/>
  <c r="F822" i="37" s="1"/>
  <c r="I1856" i="157"/>
  <c r="I1957" i="157" s="1"/>
  <c r="F817" i="37" s="1"/>
  <c r="I1853" i="157"/>
  <c r="I1845" i="157"/>
  <c r="H1888" i="157"/>
  <c r="H1886" i="157" s="1"/>
  <c r="H1884" i="157"/>
  <c r="H1883" i="157"/>
  <c r="H1854" i="157"/>
  <c r="H1852" i="157"/>
  <c r="H1848" i="157"/>
  <c r="H1847" i="157"/>
  <c r="H1846" i="157"/>
  <c r="H1844" i="157"/>
  <c r="F1861" i="157"/>
  <c r="F1856" i="157"/>
  <c r="I1838" i="157"/>
  <c r="N1837" i="157"/>
  <c r="M1837" i="157"/>
  <c r="H1837" i="157"/>
  <c r="F1838" i="157"/>
  <c r="F1765" i="157"/>
  <c r="D737" i="37" s="1"/>
  <c r="H1765" i="157"/>
  <c r="E737" i="37" s="1"/>
  <c r="I1765" i="157"/>
  <c r="F737" i="37" s="1"/>
  <c r="J1765" i="157"/>
  <c r="G737" i="37" s="1"/>
  <c r="F1766" i="157"/>
  <c r="D738" i="37" s="1"/>
  <c r="I1766" i="157"/>
  <c r="F738" i="37" s="1"/>
  <c r="F1768" i="157"/>
  <c r="D740" i="37" s="1"/>
  <c r="I1768" i="157"/>
  <c r="F740" i="37" s="1"/>
  <c r="F1769" i="157"/>
  <c r="D741" i="37" s="1"/>
  <c r="I1769" i="157"/>
  <c r="F741" i="37" s="1"/>
  <c r="F1770" i="157"/>
  <c r="D742" i="37" s="1"/>
  <c r="I1770" i="157"/>
  <c r="F742" i="37" s="1"/>
  <c r="I1771" i="157"/>
  <c r="F743" i="37" s="1"/>
  <c r="F1774" i="157"/>
  <c r="D746" i="37" s="1"/>
  <c r="I1774" i="157"/>
  <c r="F746" i="37" s="1"/>
  <c r="F1776" i="157"/>
  <c r="D748" i="37" s="1"/>
  <c r="I1776" i="157"/>
  <c r="F748" i="37" s="1"/>
  <c r="F1779" i="157"/>
  <c r="D751" i="37" s="1"/>
  <c r="I1779" i="157"/>
  <c r="F751" i="37" s="1"/>
  <c r="F1780" i="157"/>
  <c r="D752" i="37" s="1"/>
  <c r="H1780" i="157"/>
  <c r="E752" i="37" s="1"/>
  <c r="I1780" i="157"/>
  <c r="F752" i="37" s="1"/>
  <c r="J1780" i="157"/>
  <c r="G752" i="37" s="1"/>
  <c r="F1781" i="157"/>
  <c r="D753" i="37" s="1"/>
  <c r="I1781" i="157"/>
  <c r="F753" i="37" s="1"/>
  <c r="F1782" i="157"/>
  <c r="D754" i="37" s="1"/>
  <c r="I1782" i="157"/>
  <c r="F754" i="37" s="1"/>
  <c r="F1784" i="157"/>
  <c r="D756" i="37" s="1"/>
  <c r="I1784" i="157"/>
  <c r="F756" i="37" s="1"/>
  <c r="F1786" i="157"/>
  <c r="D758" i="37" s="1"/>
  <c r="I1786" i="157"/>
  <c r="F758" i="37" s="1"/>
  <c r="F1787" i="157"/>
  <c r="D759" i="37" s="1"/>
  <c r="F1791" i="157"/>
  <c r="D763" i="37" s="1"/>
  <c r="H1791" i="157"/>
  <c r="E763" i="37" s="1"/>
  <c r="I1791" i="157"/>
  <c r="F763" i="37" s="1"/>
  <c r="J1791" i="157"/>
  <c r="G763" i="37" s="1"/>
  <c r="F1793" i="157"/>
  <c r="D765" i="37" s="1"/>
  <c r="H1793" i="157"/>
  <c r="E765" i="37" s="1"/>
  <c r="I1793" i="157"/>
  <c r="F765" i="37" s="1"/>
  <c r="J1793" i="157"/>
  <c r="G765" i="37" s="1"/>
  <c r="F1794" i="157"/>
  <c r="D766" i="37" s="1"/>
  <c r="H1794" i="157"/>
  <c r="E766" i="37" s="1"/>
  <c r="I1794" i="157"/>
  <c r="F766" i="37" s="1"/>
  <c r="J1794" i="157"/>
  <c r="G766" i="37" s="1"/>
  <c r="F1795" i="157"/>
  <c r="D767" i="37" s="1"/>
  <c r="I1795" i="157"/>
  <c r="F767" i="37" s="1"/>
  <c r="F1796" i="157"/>
  <c r="D768" i="37" s="1"/>
  <c r="H1796" i="157"/>
  <c r="E768" i="37" s="1"/>
  <c r="I1796" i="157"/>
  <c r="F768" i="37" s="1"/>
  <c r="J1796" i="157"/>
  <c r="G768" i="37" s="1"/>
  <c r="F1797" i="157"/>
  <c r="D769" i="37" s="1"/>
  <c r="H1797" i="157"/>
  <c r="E769" i="37" s="1"/>
  <c r="I1797" i="157"/>
  <c r="F769" i="37" s="1"/>
  <c r="J1797" i="157"/>
  <c r="G769" i="37" s="1"/>
  <c r="F1802" i="157"/>
  <c r="D774" i="37" s="1"/>
  <c r="H1802" i="157"/>
  <c r="E774" i="37" s="1"/>
  <c r="I1802" i="157"/>
  <c r="F774" i="37" s="1"/>
  <c r="J1802" i="157"/>
  <c r="G774" i="37" s="1"/>
  <c r="F1803" i="157"/>
  <c r="D775" i="37" s="1"/>
  <c r="H1803" i="157"/>
  <c r="E775" i="37" s="1"/>
  <c r="I1803" i="157"/>
  <c r="F775" i="37" s="1"/>
  <c r="J1803" i="157"/>
  <c r="G775" i="37" s="1"/>
  <c r="F1804" i="157"/>
  <c r="D776" i="37" s="1"/>
  <c r="H1804" i="157"/>
  <c r="E776" i="37" s="1"/>
  <c r="I1804" i="157"/>
  <c r="F776" i="37" s="1"/>
  <c r="J1804" i="157"/>
  <c r="G776" i="37" s="1"/>
  <c r="F1805" i="157"/>
  <c r="D777" i="37" s="1"/>
  <c r="H1805" i="157"/>
  <c r="E777" i="37" s="1"/>
  <c r="I1805" i="157"/>
  <c r="F777" i="37" s="1"/>
  <c r="J1805" i="157"/>
  <c r="G777" i="37" s="1"/>
  <c r="F1806" i="157"/>
  <c r="D778" i="37" s="1"/>
  <c r="I1806" i="157"/>
  <c r="F778" i="37" s="1"/>
  <c r="F1807" i="157"/>
  <c r="D779" i="37" s="1"/>
  <c r="H1807" i="157"/>
  <c r="E779" i="37" s="1"/>
  <c r="I1807" i="157"/>
  <c r="F779" i="37" s="1"/>
  <c r="J1807" i="157"/>
  <c r="G779" i="37" s="1"/>
  <c r="F1808" i="157"/>
  <c r="D780" i="37" s="1"/>
  <c r="H1808" i="157"/>
  <c r="E780" i="37" s="1"/>
  <c r="I1808" i="157"/>
  <c r="F780" i="37" s="1"/>
  <c r="J1808" i="157"/>
  <c r="G780" i="37" s="1"/>
  <c r="N1747" i="157"/>
  <c r="N1746" i="157"/>
  <c r="M1747" i="157"/>
  <c r="M1746" i="157"/>
  <c r="I1748" i="157"/>
  <c r="F1748" i="157"/>
  <c r="S1746" i="157" l="1"/>
  <c r="T1746" i="157" s="1"/>
  <c r="P1747" i="157"/>
  <c r="R1747" i="157" s="1"/>
  <c r="S1837" i="157"/>
  <c r="T1837" i="157" s="1"/>
  <c r="I1924" i="157"/>
  <c r="C759" i="37"/>
  <c r="AQ759" i="37" s="1"/>
  <c r="C752" i="37"/>
  <c r="AQ752" i="37" s="1"/>
  <c r="C809" i="37"/>
  <c r="AQ809" i="37" s="1"/>
  <c r="C834" i="37"/>
  <c r="AQ834" i="37" s="1"/>
  <c r="C780" i="37"/>
  <c r="AQ780" i="37" s="1"/>
  <c r="C779" i="37"/>
  <c r="AQ779" i="37" s="1"/>
  <c r="C767" i="37"/>
  <c r="AQ767" i="37" s="1"/>
  <c r="C766" i="37"/>
  <c r="AQ766" i="37" s="1"/>
  <c r="C765" i="37"/>
  <c r="AQ765" i="37" s="1"/>
  <c r="C763" i="37"/>
  <c r="AQ763" i="37" s="1"/>
  <c r="C741" i="37"/>
  <c r="AQ741" i="37" s="1"/>
  <c r="C738" i="37"/>
  <c r="AQ738" i="37" s="1"/>
  <c r="C737" i="37"/>
  <c r="AQ737" i="37" s="1"/>
  <c r="C801" i="37"/>
  <c r="AQ801" i="37" s="1"/>
  <c r="C808" i="37"/>
  <c r="AQ808" i="37" s="1"/>
  <c r="C818" i="37"/>
  <c r="AQ818" i="37" s="1"/>
  <c r="C823" i="37"/>
  <c r="AQ823" i="37" s="1"/>
  <c r="C835" i="37"/>
  <c r="AQ835" i="37" s="1"/>
  <c r="C845" i="37"/>
  <c r="AQ845" i="37" s="1"/>
  <c r="C756" i="37"/>
  <c r="AQ756" i="37" s="1"/>
  <c r="C748" i="37"/>
  <c r="AQ748" i="37" s="1"/>
  <c r="C819" i="37"/>
  <c r="AQ819" i="37" s="1"/>
  <c r="C825" i="37"/>
  <c r="AQ825" i="37" s="1"/>
  <c r="C778" i="37"/>
  <c r="AQ778" i="37" s="1"/>
  <c r="C777" i="37"/>
  <c r="AQ777" i="37" s="1"/>
  <c r="C776" i="37"/>
  <c r="AQ776" i="37" s="1"/>
  <c r="C775" i="37"/>
  <c r="AQ775" i="37" s="1"/>
  <c r="C774" i="37"/>
  <c r="AQ774" i="37" s="1"/>
  <c r="C769" i="37"/>
  <c r="AQ769" i="37" s="1"/>
  <c r="C768" i="37"/>
  <c r="AQ768" i="37" s="1"/>
  <c r="C742" i="37"/>
  <c r="AQ742" i="37" s="1"/>
  <c r="C740" i="37"/>
  <c r="AQ740" i="37" s="1"/>
  <c r="C805" i="37"/>
  <c r="AQ805" i="37" s="1"/>
  <c r="C813" i="37"/>
  <c r="AQ813" i="37" s="1"/>
  <c r="C820" i="37"/>
  <c r="AQ820" i="37" s="1"/>
  <c r="C826" i="37"/>
  <c r="AQ826" i="37" s="1"/>
  <c r="C844" i="37"/>
  <c r="AQ844" i="37" s="1"/>
  <c r="C874" i="37"/>
  <c r="AQ874" i="37" s="1"/>
  <c r="C753" i="37"/>
  <c r="AQ753" i="37" s="1"/>
  <c r="C804" i="37"/>
  <c r="AQ804" i="37" s="1"/>
  <c r="C758" i="37"/>
  <c r="AQ758" i="37" s="1"/>
  <c r="C754" i="37"/>
  <c r="AQ754" i="37" s="1"/>
  <c r="C751" i="37"/>
  <c r="AQ751" i="37" s="1"/>
  <c r="C746" i="37"/>
  <c r="AQ746" i="37" s="1"/>
  <c r="H1899" i="157"/>
  <c r="J1899" i="157" s="1"/>
  <c r="C807" i="37"/>
  <c r="AQ807" i="37" s="1"/>
  <c r="C815" i="37"/>
  <c r="AQ815" i="37" s="1"/>
  <c r="C821" i="37"/>
  <c r="AQ821" i="37" s="1"/>
  <c r="C832" i="37"/>
  <c r="AQ832" i="37" s="1"/>
  <c r="I1969" i="157"/>
  <c r="F829" i="37" s="1"/>
  <c r="I1842" i="157"/>
  <c r="I1896" i="157" s="1"/>
  <c r="H2024" i="157"/>
  <c r="J1837" i="157"/>
  <c r="F1991" i="157"/>
  <c r="D851" i="37" s="1"/>
  <c r="H1947" i="157"/>
  <c r="E807" i="37" s="1"/>
  <c r="J1848" i="157"/>
  <c r="J1949" i="157" s="1"/>
  <c r="G809" i="37" s="1"/>
  <c r="H1949" i="157"/>
  <c r="E809" i="37" s="1"/>
  <c r="H1853" i="157"/>
  <c r="H1955" i="157"/>
  <c r="E815" i="37" s="1"/>
  <c r="J1860" i="157"/>
  <c r="J1961" i="157" s="1"/>
  <c r="G821" i="37" s="1"/>
  <c r="H1961" i="157"/>
  <c r="E821" i="37" s="1"/>
  <c r="J1864" i="157"/>
  <c r="J1965" i="157" s="1"/>
  <c r="G825" i="37" s="1"/>
  <c r="H1965" i="157"/>
  <c r="E825" i="37" s="1"/>
  <c r="J1884" i="157"/>
  <c r="J1892" i="157"/>
  <c r="J1895" i="157"/>
  <c r="J1918" i="157"/>
  <c r="J1933" i="157"/>
  <c r="H2094" i="157"/>
  <c r="H2105" i="157"/>
  <c r="F2109" i="157"/>
  <c r="D886" i="37" s="1"/>
  <c r="F1946" i="157"/>
  <c r="D806" i="37" s="1"/>
  <c r="F1962" i="157"/>
  <c r="D822" i="37" s="1"/>
  <c r="F1987" i="157"/>
  <c r="D847" i="37" s="1"/>
  <c r="J1844" i="157"/>
  <c r="J1945" i="157" s="1"/>
  <c r="G805" i="37" s="1"/>
  <c r="H1945" i="157"/>
  <c r="E805" i="37" s="1"/>
  <c r="J1847" i="157"/>
  <c r="J1948" i="157" s="1"/>
  <c r="G808" i="37" s="1"/>
  <c r="H1948" i="157"/>
  <c r="E808" i="37" s="1"/>
  <c r="J1852" i="157"/>
  <c r="J1953" i="157" s="1"/>
  <c r="G813" i="37" s="1"/>
  <c r="H1953" i="157"/>
  <c r="E813" i="37" s="1"/>
  <c r="J1857" i="157"/>
  <c r="J1958" i="157" s="1"/>
  <c r="G818" i="37" s="1"/>
  <c r="H1958" i="157"/>
  <c r="E818" i="37" s="1"/>
  <c r="J1862" i="157"/>
  <c r="J1963" i="157" s="1"/>
  <c r="G823" i="37" s="1"/>
  <c r="H1963" i="157"/>
  <c r="E823" i="37" s="1"/>
  <c r="J1966" i="157"/>
  <c r="G826" i="37" s="1"/>
  <c r="H1966" i="157"/>
  <c r="E826" i="37" s="1"/>
  <c r="J1888" i="157"/>
  <c r="J1894" i="157"/>
  <c r="F1916" i="157"/>
  <c r="F1929" i="157"/>
  <c r="H1930" i="157"/>
  <c r="J1930" i="157" s="1"/>
  <c r="H2102" i="157"/>
  <c r="H2110" i="157"/>
  <c r="F2116" i="157"/>
  <c r="D893" i="37" s="1"/>
  <c r="I1946" i="157"/>
  <c r="F806" i="37" s="1"/>
  <c r="I1851" i="157"/>
  <c r="I1954" i="157"/>
  <c r="F814" i="37" s="1"/>
  <c r="F2101" i="157"/>
  <c r="D878" i="37" s="1"/>
  <c r="F2030" i="157"/>
  <c r="F2104" i="157"/>
  <c r="D881" i="37" s="1"/>
  <c r="F2093" i="157"/>
  <c r="D870" i="37" s="1"/>
  <c r="J2027" i="157"/>
  <c r="J2100" i="157" s="1"/>
  <c r="G877" i="37" s="1"/>
  <c r="H2100" i="157"/>
  <c r="J2035" i="157"/>
  <c r="J2108" i="157" s="1"/>
  <c r="G885" i="37" s="1"/>
  <c r="H2108" i="157"/>
  <c r="J2022" i="157"/>
  <c r="J2095" i="157" s="1"/>
  <c r="G872" i="37" s="1"/>
  <c r="H2095" i="157"/>
  <c r="J2023" i="157"/>
  <c r="J2096" i="157" s="1"/>
  <c r="G873" i="37" s="1"/>
  <c r="H2096" i="157"/>
  <c r="J2039" i="157"/>
  <c r="J2112" i="157" s="1"/>
  <c r="G889" i="37" s="1"/>
  <c r="H2112" i="157"/>
  <c r="J2019" i="157"/>
  <c r="J2092" i="157" s="1"/>
  <c r="G869" i="37" s="1"/>
  <c r="H2092" i="157"/>
  <c r="J2034" i="157"/>
  <c r="J2107" i="157" s="1"/>
  <c r="G884" i="37" s="1"/>
  <c r="H2107" i="157"/>
  <c r="J2040" i="157"/>
  <c r="J2113" i="157" s="1"/>
  <c r="G890" i="37" s="1"/>
  <c r="H2113" i="157"/>
  <c r="H2031" i="157"/>
  <c r="H2104" i="157" s="1"/>
  <c r="E881" i="37" s="1"/>
  <c r="J2032" i="157"/>
  <c r="J2105" i="157" s="1"/>
  <c r="G882" i="37" s="1"/>
  <c r="J2021" i="157"/>
  <c r="J2094" i="157" s="1"/>
  <c r="G871" i="37" s="1"/>
  <c r="H2020" i="157"/>
  <c r="H2116" i="157"/>
  <c r="E893" i="37" s="1"/>
  <c r="J2029" i="157"/>
  <c r="J2102" i="157" s="1"/>
  <c r="G879" i="37" s="1"/>
  <c r="H2028" i="157"/>
  <c r="J2037" i="157"/>
  <c r="J2110" i="157" s="1"/>
  <c r="G887" i="37" s="1"/>
  <c r="H2036" i="157"/>
  <c r="H1985" i="157"/>
  <c r="E845" i="37" s="1"/>
  <c r="F1855" i="157"/>
  <c r="F1957" i="157"/>
  <c r="D817" i="37" s="1"/>
  <c r="F1971" i="157"/>
  <c r="D831" i="37" s="1"/>
  <c r="H1972" i="157"/>
  <c r="E832" i="37" s="1"/>
  <c r="H1984" i="157"/>
  <c r="E844" i="37" s="1"/>
  <c r="F1954" i="157"/>
  <c r="D814" i="37" s="1"/>
  <c r="H1975" i="157"/>
  <c r="E835" i="37" s="1"/>
  <c r="H1849" i="157"/>
  <c r="F1950" i="157"/>
  <c r="D810" i="37" s="1"/>
  <c r="I1971" i="157"/>
  <c r="F831" i="37" s="1"/>
  <c r="J1931" i="157"/>
  <c r="I1936" i="157"/>
  <c r="H1917" i="157"/>
  <c r="J1917" i="157" s="1"/>
  <c r="H1856" i="157"/>
  <c r="H1845" i="157"/>
  <c r="J1846" i="157"/>
  <c r="J1947" i="157" s="1"/>
  <c r="G807" i="37" s="1"/>
  <c r="J1854" i="157"/>
  <c r="J1955" i="157" s="1"/>
  <c r="G815" i="37" s="1"/>
  <c r="H1861" i="157"/>
  <c r="J1883" i="157"/>
  <c r="I1855" i="157"/>
  <c r="P1837" i="157"/>
  <c r="R1837" i="157" s="1"/>
  <c r="S1747" i="157"/>
  <c r="T1747" i="157" s="1"/>
  <c r="P1746" i="157"/>
  <c r="R1746" i="157" s="1"/>
  <c r="E884" i="37" l="1"/>
  <c r="C814" i="37"/>
  <c r="AQ814" i="37" s="1"/>
  <c r="C817" i="37"/>
  <c r="AQ817" i="37" s="1"/>
  <c r="E890" i="37"/>
  <c r="E869" i="37"/>
  <c r="E873" i="37"/>
  <c r="E885" i="37"/>
  <c r="C870" i="37"/>
  <c r="AQ870" i="37" s="1"/>
  <c r="E887" i="37"/>
  <c r="C810" i="37"/>
  <c r="AQ810" i="37" s="1"/>
  <c r="H2101" i="157"/>
  <c r="E878" i="37" s="1"/>
  <c r="C881" i="37"/>
  <c r="AQ881" i="37" s="1"/>
  <c r="E879" i="37"/>
  <c r="C822" i="37"/>
  <c r="AQ822" i="37" s="1"/>
  <c r="E871" i="37"/>
  <c r="E889" i="37"/>
  <c r="E877" i="37"/>
  <c r="C806" i="37"/>
  <c r="AQ806" i="37" s="1"/>
  <c r="C831" i="37"/>
  <c r="AQ831" i="37" s="1"/>
  <c r="C878" i="37"/>
  <c r="AQ878" i="37" s="1"/>
  <c r="C893" i="37"/>
  <c r="AQ893" i="37" s="1"/>
  <c r="C886" i="37"/>
  <c r="AQ886" i="37" s="1"/>
  <c r="E872" i="37"/>
  <c r="C847" i="37"/>
  <c r="AQ847" i="37" s="1"/>
  <c r="E882" i="37"/>
  <c r="H1954" i="157"/>
  <c r="E814" i="37" s="1"/>
  <c r="C851" i="37"/>
  <c r="H2017" i="157"/>
  <c r="F1969" i="157"/>
  <c r="D829" i="37" s="1"/>
  <c r="H1842" i="157"/>
  <c r="H2097" i="157"/>
  <c r="J2024" i="157"/>
  <c r="J2097" i="157" s="1"/>
  <c r="G874" i="37" s="1"/>
  <c r="F1952" i="157"/>
  <c r="D812" i="37" s="1"/>
  <c r="F2064" i="157"/>
  <c r="H2093" i="157"/>
  <c r="E870" i="37" s="1"/>
  <c r="I1952" i="157"/>
  <c r="F812" i="37" s="1"/>
  <c r="I1943" i="157"/>
  <c r="F803" i="37" s="1"/>
  <c r="H1946" i="157"/>
  <c r="E806" i="37" s="1"/>
  <c r="I1898" i="157"/>
  <c r="J1853" i="157"/>
  <c r="J1954" i="157" s="1"/>
  <c r="G814" i="37" s="1"/>
  <c r="H1851" i="157"/>
  <c r="H1991" i="157"/>
  <c r="I1988" i="157"/>
  <c r="F848" i="37" s="1"/>
  <c r="H1929" i="157"/>
  <c r="J1849" i="157"/>
  <c r="J1950" i="157" s="1"/>
  <c r="G810" i="37" s="1"/>
  <c r="H1950" i="157"/>
  <c r="E810" i="37" s="1"/>
  <c r="F2090" i="157"/>
  <c r="D867" i="37" s="1"/>
  <c r="F1943" i="157"/>
  <c r="D803" i="37" s="1"/>
  <c r="F1936" i="157"/>
  <c r="F1923" i="157"/>
  <c r="F1898" i="157"/>
  <c r="I1897" i="157"/>
  <c r="I1989" i="157" s="1"/>
  <c r="F849" i="37" s="1"/>
  <c r="I1956" i="157"/>
  <c r="F816" i="37" s="1"/>
  <c r="J1861" i="157"/>
  <c r="J1962" i="157" s="1"/>
  <c r="G822" i="37" s="1"/>
  <c r="H1962" i="157"/>
  <c r="E822" i="37" s="1"/>
  <c r="J1856" i="157"/>
  <c r="J1957" i="157" s="1"/>
  <c r="G817" i="37" s="1"/>
  <c r="H1957" i="157"/>
  <c r="E817" i="37" s="1"/>
  <c r="F1896" i="157"/>
  <c r="F2065" i="157"/>
  <c r="F2103" i="157"/>
  <c r="D880" i="37" s="1"/>
  <c r="F2066" i="157"/>
  <c r="F2099" i="157"/>
  <c r="D876" i="37" s="1"/>
  <c r="J2036" i="157"/>
  <c r="J2109" i="157" s="1"/>
  <c r="G886" i="37" s="1"/>
  <c r="H2109" i="157"/>
  <c r="E886" i="37" s="1"/>
  <c r="H2026" i="157"/>
  <c r="J2028" i="157"/>
  <c r="J2101" i="157" s="1"/>
  <c r="G878" i="37" s="1"/>
  <c r="J2020" i="157"/>
  <c r="J2093" i="157" s="1"/>
  <c r="G870" i="37" s="1"/>
  <c r="J2116" i="157"/>
  <c r="G893" i="37" s="1"/>
  <c r="J2031" i="157"/>
  <c r="J2104" i="157" s="1"/>
  <c r="G881" i="37" s="1"/>
  <c r="H2030" i="157"/>
  <c r="F1897" i="157"/>
  <c r="F1956" i="157"/>
  <c r="D816" i="37" s="1"/>
  <c r="J1886" i="157"/>
  <c r="H1987" i="157"/>
  <c r="E847" i="37" s="1"/>
  <c r="H1916" i="157"/>
  <c r="H1923" i="157" s="1"/>
  <c r="H1924" i="157" s="1"/>
  <c r="J1924" i="157" s="1"/>
  <c r="H1971" i="157"/>
  <c r="E831" i="37" s="1"/>
  <c r="I1937" i="157"/>
  <c r="J1845" i="157"/>
  <c r="J1946" i="157" s="1"/>
  <c r="G806" i="37" s="1"/>
  <c r="H1855" i="157"/>
  <c r="I1990" i="157" l="1"/>
  <c r="F850" i="37" s="1"/>
  <c r="AQ851" i="37"/>
  <c r="H2103" i="157"/>
  <c r="E880" i="37" s="1"/>
  <c r="H1956" i="157"/>
  <c r="E816" i="37" s="1"/>
  <c r="C867" i="37"/>
  <c r="AQ867" i="37" s="1"/>
  <c r="C812" i="37"/>
  <c r="AQ812" i="37" s="1"/>
  <c r="C829" i="37"/>
  <c r="AQ829" i="37" s="1"/>
  <c r="C876" i="37"/>
  <c r="AQ876" i="37" s="1"/>
  <c r="E874" i="37"/>
  <c r="C816" i="37"/>
  <c r="AQ816" i="37" s="1"/>
  <c r="C880" i="37"/>
  <c r="AQ880" i="37" s="1"/>
  <c r="C803" i="37"/>
  <c r="AQ803" i="37" s="1"/>
  <c r="E851" i="37"/>
  <c r="J1929" i="157"/>
  <c r="H1969" i="157"/>
  <c r="F2135" i="157"/>
  <c r="D912" i="37" s="1"/>
  <c r="F2068" i="157"/>
  <c r="H2099" i="157"/>
  <c r="E876" i="37" s="1"/>
  <c r="H1952" i="157"/>
  <c r="E812" i="37" s="1"/>
  <c r="J1851" i="157"/>
  <c r="J1952" i="157" s="1"/>
  <c r="G812" i="37" s="1"/>
  <c r="I1900" i="157"/>
  <c r="I1992" i="157" s="1"/>
  <c r="F852" i="37" s="1"/>
  <c r="H1898" i="157"/>
  <c r="H1990" i="157" s="1"/>
  <c r="E850" i="37" s="1"/>
  <c r="H1936" i="157"/>
  <c r="J1936" i="157" s="1"/>
  <c r="F1988" i="157"/>
  <c r="D848" i="37" s="1"/>
  <c r="F1989" i="157"/>
  <c r="D849" i="37" s="1"/>
  <c r="F2137" i="157"/>
  <c r="D914" i="37" s="1"/>
  <c r="F2136" i="157"/>
  <c r="D913" i="37" s="1"/>
  <c r="F1990" i="157"/>
  <c r="D850" i="37" s="1"/>
  <c r="F1924" i="157"/>
  <c r="F1937" i="157"/>
  <c r="H1896" i="157"/>
  <c r="J1896" i="157" s="1"/>
  <c r="H1943" i="157"/>
  <c r="E803" i="37" s="1"/>
  <c r="J2017" i="157"/>
  <c r="J2090" i="157" s="1"/>
  <c r="G867" i="37" s="1"/>
  <c r="H2090" i="157"/>
  <c r="E867" i="37" s="1"/>
  <c r="H2065" i="157"/>
  <c r="H2136" i="157" s="1"/>
  <c r="E913" i="37" s="1"/>
  <c r="J2030" i="157"/>
  <c r="J2103" i="157" s="1"/>
  <c r="G880" i="37" s="1"/>
  <c r="H2064" i="157"/>
  <c r="H2066" i="157"/>
  <c r="H2137" i="157" s="1"/>
  <c r="E914" i="37" s="1"/>
  <c r="J2026" i="157"/>
  <c r="J2099" i="157" s="1"/>
  <c r="G876" i="37" s="1"/>
  <c r="J1916" i="157"/>
  <c r="J1923" i="157"/>
  <c r="F1900" i="157"/>
  <c r="H1897" i="157"/>
  <c r="H1989" i="157" s="1"/>
  <c r="E849" i="37" s="1"/>
  <c r="J1855" i="157"/>
  <c r="J1956" i="157" s="1"/>
  <c r="G816" i="37" s="1"/>
  <c r="C850" i="37" l="1"/>
  <c r="C848" i="37"/>
  <c r="C914" i="37"/>
  <c r="C912" i="37"/>
  <c r="C913" i="37"/>
  <c r="AQ913" i="37" s="1"/>
  <c r="C849" i="37"/>
  <c r="AQ849" i="37" s="1"/>
  <c r="F2139" i="157"/>
  <c r="D916" i="37" s="1"/>
  <c r="J1969" i="157"/>
  <c r="G829" i="37" s="1"/>
  <c r="E829" i="37"/>
  <c r="H1937" i="157"/>
  <c r="J1937" i="157" s="1"/>
  <c r="J1898" i="157"/>
  <c r="H1988" i="157"/>
  <c r="E848" i="37" s="1"/>
  <c r="F1992" i="157"/>
  <c r="D852" i="37" s="1"/>
  <c r="H2068" i="157"/>
  <c r="H2135" i="157"/>
  <c r="E912" i="37" s="1"/>
  <c r="J1897" i="157"/>
  <c r="H1900" i="157"/>
  <c r="AQ912" i="37" l="1"/>
  <c r="AQ914" i="37"/>
  <c r="AQ848" i="37"/>
  <c r="AQ850" i="37"/>
  <c r="C852" i="37"/>
  <c r="C916" i="37"/>
  <c r="J1900" i="157"/>
  <c r="H2139" i="157"/>
  <c r="E916" i="37" s="1"/>
  <c r="H1992" i="157"/>
  <c r="AQ916" i="37" l="1"/>
  <c r="AQ852" i="37"/>
  <c r="E852" i="37"/>
  <c r="H1747" i="157"/>
  <c r="H1746" i="157"/>
  <c r="I1813" i="157"/>
  <c r="F785" i="37" s="1"/>
  <c r="I1731" i="157"/>
  <c r="I1809" i="157" s="1"/>
  <c r="F781" i="37" s="1"/>
  <c r="I1714" i="157"/>
  <c r="I1712" i="157" s="1"/>
  <c r="I1700" i="157"/>
  <c r="I1778" i="157" s="1"/>
  <c r="F750" i="37" s="1"/>
  <c r="I1697" i="157"/>
  <c r="I1689" i="157"/>
  <c r="I1686" i="157" s="1"/>
  <c r="H1737" i="157"/>
  <c r="H1736" i="157"/>
  <c r="H1734" i="157"/>
  <c r="H1732" i="157"/>
  <c r="H1728" i="157"/>
  <c r="H1717" i="157"/>
  <c r="H1698" i="157"/>
  <c r="H1696" i="157"/>
  <c r="H1692" i="157"/>
  <c r="H1691" i="157"/>
  <c r="H1690" i="157"/>
  <c r="H1688" i="157"/>
  <c r="I1792" i="157" l="1"/>
  <c r="F764" i="37" s="1"/>
  <c r="H1741" i="157"/>
  <c r="I1767" i="157"/>
  <c r="F739" i="37" s="1"/>
  <c r="H1781" i="157"/>
  <c r="H1784" i="157"/>
  <c r="H1787" i="157"/>
  <c r="J1732" i="157"/>
  <c r="J1736" i="157"/>
  <c r="J1747" i="157"/>
  <c r="H1782" i="157"/>
  <c r="H1786" i="157"/>
  <c r="J1734" i="157"/>
  <c r="J1737" i="157"/>
  <c r="J1746" i="157"/>
  <c r="I1695" i="157"/>
  <c r="I1775" i="157"/>
  <c r="F747" i="37" s="1"/>
  <c r="I1790" i="157"/>
  <c r="F762" i="37" s="1"/>
  <c r="J1692" i="157"/>
  <c r="J1770" i="157" s="1"/>
  <c r="G742" i="37" s="1"/>
  <c r="H1770" i="157"/>
  <c r="J1696" i="157"/>
  <c r="J1774" i="157" s="1"/>
  <c r="G746" i="37" s="1"/>
  <c r="H1774" i="157"/>
  <c r="J1690" i="157"/>
  <c r="J1768" i="157" s="1"/>
  <c r="G740" i="37" s="1"/>
  <c r="H1768" i="157"/>
  <c r="J1698" i="157"/>
  <c r="J1776" i="157" s="1"/>
  <c r="G748" i="37" s="1"/>
  <c r="H1776" i="157"/>
  <c r="J1691" i="157"/>
  <c r="J1769" i="157" s="1"/>
  <c r="G741" i="37" s="1"/>
  <c r="H1769" i="157"/>
  <c r="J1701" i="157"/>
  <c r="J1779" i="157" s="1"/>
  <c r="G751" i="37" s="1"/>
  <c r="H1779" i="157"/>
  <c r="H1806" i="157"/>
  <c r="J1688" i="157"/>
  <c r="J1766" i="157" s="1"/>
  <c r="G738" i="37" s="1"/>
  <c r="H1766" i="157"/>
  <c r="H1714" i="157"/>
  <c r="H1712" i="157" s="1"/>
  <c r="H1795" i="157"/>
  <c r="H1700" i="157"/>
  <c r="H1778" i="157" s="1"/>
  <c r="E750" i="37" s="1"/>
  <c r="H1705" i="157"/>
  <c r="H1783" i="157" s="1"/>
  <c r="E755" i="37" s="1"/>
  <c r="H1697" i="157"/>
  <c r="H1689" i="157"/>
  <c r="H1731" i="157"/>
  <c r="H1809" i="157" s="1"/>
  <c r="E781" i="37" s="1"/>
  <c r="F1731" i="157"/>
  <c r="F1714" i="157"/>
  <c r="F1712" i="157" s="1"/>
  <c r="F1705" i="157"/>
  <c r="F1700" i="157"/>
  <c r="F1612" i="157"/>
  <c r="D546" i="37" s="1"/>
  <c r="H1612" i="157"/>
  <c r="E546" i="37" s="1"/>
  <c r="I1612" i="157"/>
  <c r="F546" i="37" s="1"/>
  <c r="J1612" i="157"/>
  <c r="G546" i="37" s="1"/>
  <c r="F1613" i="157"/>
  <c r="D547" i="37" s="1"/>
  <c r="I1613" i="157"/>
  <c r="F547" i="37" s="1"/>
  <c r="F1615" i="157"/>
  <c r="D549" i="37" s="1"/>
  <c r="I1615" i="157"/>
  <c r="F549" i="37" s="1"/>
  <c r="F1616" i="157"/>
  <c r="D550" i="37" s="1"/>
  <c r="I1616" i="157"/>
  <c r="F550" i="37" s="1"/>
  <c r="F1617" i="157"/>
  <c r="D551" i="37" s="1"/>
  <c r="I1617" i="157"/>
  <c r="F551" i="37" s="1"/>
  <c r="I1618" i="157"/>
  <c r="F552" i="37" s="1"/>
  <c r="F1621" i="157"/>
  <c r="D555" i="37" s="1"/>
  <c r="I1621" i="157"/>
  <c r="F555" i="37" s="1"/>
  <c r="F1623" i="157"/>
  <c r="D557" i="37" s="1"/>
  <c r="I1623" i="157"/>
  <c r="F557" i="37" s="1"/>
  <c r="I1625" i="157"/>
  <c r="F559" i="37" s="1"/>
  <c r="F1626" i="157"/>
  <c r="D560" i="37" s="1"/>
  <c r="I1626" i="157"/>
  <c r="F560" i="37" s="1"/>
  <c r="F1627" i="157"/>
  <c r="D561" i="37" s="1"/>
  <c r="H1627" i="157"/>
  <c r="E561" i="37" s="1"/>
  <c r="I1627" i="157"/>
  <c r="F561" i="37" s="1"/>
  <c r="J1627" i="157"/>
  <c r="G561" i="37" s="1"/>
  <c r="F1628" i="157"/>
  <c r="D562" i="37" s="1"/>
  <c r="I1628" i="157"/>
  <c r="F562" i="37" s="1"/>
  <c r="F1629" i="157"/>
  <c r="D563" i="37" s="1"/>
  <c r="I1629" i="157"/>
  <c r="F563" i="37" s="1"/>
  <c r="F1631" i="157"/>
  <c r="D565" i="37" s="1"/>
  <c r="I1631" i="157"/>
  <c r="F565" i="37" s="1"/>
  <c r="F1633" i="157"/>
  <c r="D567" i="37" s="1"/>
  <c r="I1633" i="157"/>
  <c r="F567" i="37" s="1"/>
  <c r="F1634" i="157"/>
  <c r="D568" i="37" s="1"/>
  <c r="I1634" i="157"/>
  <c r="F568" i="37" s="1"/>
  <c r="F1638" i="157"/>
  <c r="D572" i="37" s="1"/>
  <c r="H1638" i="157"/>
  <c r="E572" i="37" s="1"/>
  <c r="I1638" i="157"/>
  <c r="F572" i="37" s="1"/>
  <c r="J1638" i="157"/>
  <c r="G572" i="37" s="1"/>
  <c r="F1639" i="157"/>
  <c r="D573" i="37" s="1"/>
  <c r="H1639" i="157"/>
  <c r="E573" i="37" s="1"/>
  <c r="I1639" i="157"/>
  <c r="F573" i="37" s="1"/>
  <c r="J1639" i="157"/>
  <c r="G573" i="37" s="1"/>
  <c r="F1640" i="157"/>
  <c r="D574" i="37" s="1"/>
  <c r="H1640" i="157"/>
  <c r="E574" i="37" s="1"/>
  <c r="I1640" i="157"/>
  <c r="F574" i="37" s="1"/>
  <c r="J1640" i="157"/>
  <c r="G574" i="37" s="1"/>
  <c r="F1641" i="157"/>
  <c r="D575" i="37" s="1"/>
  <c r="H1641" i="157"/>
  <c r="E575" i="37" s="1"/>
  <c r="I1641" i="157"/>
  <c r="F575" i="37" s="1"/>
  <c r="J1641" i="157"/>
  <c r="G575" i="37" s="1"/>
  <c r="F1642" i="157"/>
  <c r="D576" i="37" s="1"/>
  <c r="H1642" i="157"/>
  <c r="E576" i="37" s="1"/>
  <c r="I1642" i="157"/>
  <c r="F576" i="37" s="1"/>
  <c r="J1642" i="157"/>
  <c r="G576" i="37" s="1"/>
  <c r="F1643" i="157"/>
  <c r="D577" i="37" s="1"/>
  <c r="H1643" i="157"/>
  <c r="E577" i="37" s="1"/>
  <c r="I1643" i="157"/>
  <c r="F577" i="37" s="1"/>
  <c r="J1643" i="157"/>
  <c r="G577" i="37" s="1"/>
  <c r="F1648" i="157"/>
  <c r="D582" i="37" s="1"/>
  <c r="H1648" i="157"/>
  <c r="E582" i="37" s="1"/>
  <c r="I1648" i="157"/>
  <c r="F582" i="37" s="1"/>
  <c r="J1648" i="157"/>
  <c r="G582" i="37" s="1"/>
  <c r="F1649" i="157"/>
  <c r="D583" i="37" s="1"/>
  <c r="H1649" i="157"/>
  <c r="E583" i="37" s="1"/>
  <c r="I1649" i="157"/>
  <c r="F583" i="37" s="1"/>
  <c r="J1649" i="157"/>
  <c r="G583" i="37" s="1"/>
  <c r="F1650" i="157"/>
  <c r="D584" i="37" s="1"/>
  <c r="H1650" i="157"/>
  <c r="E584" i="37" s="1"/>
  <c r="I1650" i="157"/>
  <c r="F584" i="37" s="1"/>
  <c r="J1650" i="157"/>
  <c r="G584" i="37" s="1"/>
  <c r="F1651" i="157"/>
  <c r="D585" i="37" s="1"/>
  <c r="H1651" i="157"/>
  <c r="E585" i="37" s="1"/>
  <c r="I1651" i="157"/>
  <c r="F585" i="37" s="1"/>
  <c r="J1651" i="157"/>
  <c r="G585" i="37" s="1"/>
  <c r="I1652" i="157"/>
  <c r="F586" i="37" s="1"/>
  <c r="F1653" i="157"/>
  <c r="D587" i="37" s="1"/>
  <c r="H1653" i="157"/>
  <c r="E587" i="37" s="1"/>
  <c r="I1653" i="157"/>
  <c r="F587" i="37" s="1"/>
  <c r="J1653" i="157"/>
  <c r="G587" i="37" s="1"/>
  <c r="F1654" i="157"/>
  <c r="D588" i="37" s="1"/>
  <c r="H1654" i="157"/>
  <c r="E588" i="37" s="1"/>
  <c r="I1654" i="157"/>
  <c r="F588" i="37" s="1"/>
  <c r="J1654" i="157"/>
  <c r="G588" i="37" s="1"/>
  <c r="J1792" i="157" l="1"/>
  <c r="G764" i="37" s="1"/>
  <c r="J1712" i="157"/>
  <c r="C565" i="37"/>
  <c r="AQ565" i="37" s="1"/>
  <c r="C547" i="37"/>
  <c r="AQ547" i="37" s="1"/>
  <c r="E748" i="37"/>
  <c r="C555" i="37"/>
  <c r="AQ555" i="37" s="1"/>
  <c r="E767" i="37"/>
  <c r="E778" i="37"/>
  <c r="E754" i="37"/>
  <c r="E759" i="37"/>
  <c r="E756" i="37"/>
  <c r="C557" i="37"/>
  <c r="AQ557" i="37" s="1"/>
  <c r="E738" i="37"/>
  <c r="E753" i="37"/>
  <c r="C568" i="37"/>
  <c r="AQ568" i="37" s="1"/>
  <c r="C562" i="37"/>
  <c r="AQ562" i="37" s="1"/>
  <c r="C561" i="37"/>
  <c r="AQ561" i="37" s="1"/>
  <c r="C550" i="37"/>
  <c r="AQ550" i="37" s="1"/>
  <c r="C546" i="37"/>
  <c r="AQ546" i="37" s="1"/>
  <c r="E751" i="37"/>
  <c r="E746" i="37"/>
  <c r="C588" i="37"/>
  <c r="AQ588" i="37" s="1"/>
  <c r="C587" i="37"/>
  <c r="AQ587" i="37" s="1"/>
  <c r="C585" i="37"/>
  <c r="AQ585" i="37" s="1"/>
  <c r="C584" i="37"/>
  <c r="AQ584" i="37" s="1"/>
  <c r="C583" i="37"/>
  <c r="AQ583" i="37" s="1"/>
  <c r="C582" i="37"/>
  <c r="AQ582" i="37" s="1"/>
  <c r="C577" i="37"/>
  <c r="AQ577" i="37" s="1"/>
  <c r="C576" i="37"/>
  <c r="AQ576" i="37" s="1"/>
  <c r="C575" i="37"/>
  <c r="AQ575" i="37" s="1"/>
  <c r="C574" i="37"/>
  <c r="AQ574" i="37" s="1"/>
  <c r="C573" i="37"/>
  <c r="AQ573" i="37" s="1"/>
  <c r="C572" i="37"/>
  <c r="AQ572" i="37" s="1"/>
  <c r="C567" i="37"/>
  <c r="AQ567" i="37" s="1"/>
  <c r="C563" i="37"/>
  <c r="AQ563" i="37" s="1"/>
  <c r="C560" i="37"/>
  <c r="AQ560" i="37" s="1"/>
  <c r="C551" i="37"/>
  <c r="AQ551" i="37" s="1"/>
  <c r="C549" i="37"/>
  <c r="AQ549" i="37" s="1"/>
  <c r="E741" i="37"/>
  <c r="E740" i="37"/>
  <c r="E742" i="37"/>
  <c r="E758" i="37"/>
  <c r="H1767" i="157"/>
  <c r="E739" i="37" s="1"/>
  <c r="I1764" i="157"/>
  <c r="F736" i="37" s="1"/>
  <c r="F1813" i="157"/>
  <c r="D785" i="37" s="1"/>
  <c r="F1767" i="157"/>
  <c r="D739" i="37" s="1"/>
  <c r="F1783" i="157"/>
  <c r="D755" i="37" s="1"/>
  <c r="F1809" i="157"/>
  <c r="D781" i="37" s="1"/>
  <c r="J1700" i="157"/>
  <c r="J1778" i="157" s="1"/>
  <c r="G750" i="37" s="1"/>
  <c r="I1738" i="157"/>
  <c r="F1775" i="157"/>
  <c r="D747" i="37" s="1"/>
  <c r="F1699" i="157"/>
  <c r="F1778" i="157"/>
  <c r="D750" i="37" s="1"/>
  <c r="H1693" i="157"/>
  <c r="F1771" i="157"/>
  <c r="D743" i="37" s="1"/>
  <c r="F1792" i="157"/>
  <c r="D764" i="37" s="1"/>
  <c r="I1740" i="157"/>
  <c r="I1773" i="157"/>
  <c r="F745" i="37" s="1"/>
  <c r="J1697" i="157"/>
  <c r="J1775" i="157" s="1"/>
  <c r="G747" i="37" s="1"/>
  <c r="H1775" i="157"/>
  <c r="E747" i="37" s="1"/>
  <c r="H1792" i="157"/>
  <c r="E764" i="37" s="1"/>
  <c r="J1741" i="157"/>
  <c r="J1813" i="157" s="1"/>
  <c r="G785" i="37" s="1"/>
  <c r="H1813" i="157"/>
  <c r="E785" i="37" s="1"/>
  <c r="H1695" i="157"/>
  <c r="H1699" i="157"/>
  <c r="J1689" i="157"/>
  <c r="J1767" i="157" s="1"/>
  <c r="G739" i="37" s="1"/>
  <c r="I1812" i="157" l="1"/>
  <c r="F784" i="37" s="1"/>
  <c r="I1810" i="157"/>
  <c r="F782" i="37" s="1"/>
  <c r="C764" i="37"/>
  <c r="AQ764" i="37" s="1"/>
  <c r="C781" i="37"/>
  <c r="AQ781" i="37" s="1"/>
  <c r="C743" i="37"/>
  <c r="AQ743" i="37" s="1"/>
  <c r="C755" i="37"/>
  <c r="AQ755" i="37" s="1"/>
  <c r="H1686" i="157"/>
  <c r="C739" i="37"/>
  <c r="AQ739" i="37" s="1"/>
  <c r="C747" i="37"/>
  <c r="AQ747" i="37" s="1"/>
  <c r="C750" i="37"/>
  <c r="AQ750" i="37" s="1"/>
  <c r="C785" i="37"/>
  <c r="J1695" i="157"/>
  <c r="J1773" i="157" s="1"/>
  <c r="F1764" i="157"/>
  <c r="D736" i="37" s="1"/>
  <c r="H1771" i="157"/>
  <c r="E743" i="37" s="1"/>
  <c r="F1790" i="157"/>
  <c r="D762" i="37" s="1"/>
  <c r="J1693" i="157"/>
  <c r="J1771" i="157" s="1"/>
  <c r="G743" i="37" s="1"/>
  <c r="F1738" i="157"/>
  <c r="F1739" i="157"/>
  <c r="F1777" i="157"/>
  <c r="D749" i="37" s="1"/>
  <c r="F1740" i="157"/>
  <c r="F1773" i="157"/>
  <c r="D745" i="37" s="1"/>
  <c r="H1739" i="157"/>
  <c r="H1811" i="157" s="1"/>
  <c r="E783" i="37" s="1"/>
  <c r="H1777" i="157"/>
  <c r="E749" i="37" s="1"/>
  <c r="H1740" i="157"/>
  <c r="H1773" i="157"/>
  <c r="E745" i="37" s="1"/>
  <c r="H1790" i="157"/>
  <c r="E762" i="37" s="1"/>
  <c r="J1790" i="157"/>
  <c r="G762" i="37" s="1"/>
  <c r="AQ785" i="37" l="1"/>
  <c r="C762" i="37"/>
  <c r="AQ762" i="37" s="1"/>
  <c r="C749" i="37"/>
  <c r="AQ749" i="37" s="1"/>
  <c r="C745" i="37"/>
  <c r="AQ745" i="37" s="1"/>
  <c r="C736" i="37"/>
  <c r="AQ736" i="37" s="1"/>
  <c r="G745" i="37"/>
  <c r="H1738" i="157"/>
  <c r="H1810" i="157" s="1"/>
  <c r="E782" i="37" s="1"/>
  <c r="F1812" i="157"/>
  <c r="D784" i="37" s="1"/>
  <c r="F1811" i="157"/>
  <c r="D783" i="37" s="1"/>
  <c r="H1764" i="157"/>
  <c r="E736" i="37" s="1"/>
  <c r="F1742" i="157"/>
  <c r="F1810" i="157"/>
  <c r="D782" i="37" s="1"/>
  <c r="J1740" i="157"/>
  <c r="J1812" i="157" s="1"/>
  <c r="G784" i="37" s="1"/>
  <c r="H1812" i="157"/>
  <c r="E784" i="37" s="1"/>
  <c r="I1658" i="157"/>
  <c r="F592" i="37" s="1"/>
  <c r="I1630" i="157"/>
  <c r="F564" i="37" s="1"/>
  <c r="I1552" i="157"/>
  <c r="I1544" i="157"/>
  <c r="I1541" i="157" s="1"/>
  <c r="H1553" i="157"/>
  <c r="H1551" i="157"/>
  <c r="H1547" i="157"/>
  <c r="H1546" i="157"/>
  <c r="H1545" i="157"/>
  <c r="H1543" i="157"/>
  <c r="F1560" i="157"/>
  <c r="F1555" i="157"/>
  <c r="F1618" i="157"/>
  <c r="D552" i="37" s="1"/>
  <c r="I1622" i="157" l="1"/>
  <c r="F556" i="37" s="1"/>
  <c r="C552" i="37"/>
  <c r="AQ552" i="37" s="1"/>
  <c r="C783" i="37"/>
  <c r="AQ783" i="37" s="1"/>
  <c r="C782" i="37"/>
  <c r="C784" i="37"/>
  <c r="J1738" i="157"/>
  <c r="J1810" i="157" s="1"/>
  <c r="G782" i="37" s="1"/>
  <c r="H1742" i="157"/>
  <c r="H1814" i="157" s="1"/>
  <c r="E786" i="37" s="1"/>
  <c r="I1614" i="157"/>
  <c r="F548" i="37" s="1"/>
  <c r="H1555" i="157"/>
  <c r="H1625" i="157" s="1"/>
  <c r="E559" i="37" s="1"/>
  <c r="F1625" i="157"/>
  <c r="D559" i="37" s="1"/>
  <c r="F1630" i="157"/>
  <c r="D564" i="37" s="1"/>
  <c r="F1814" i="157"/>
  <c r="D786" i="37" s="1"/>
  <c r="I1554" i="157"/>
  <c r="F1554" i="157"/>
  <c r="H1548" i="157"/>
  <c r="F1622" i="157"/>
  <c r="D556" i="37" s="1"/>
  <c r="F1637" i="157"/>
  <c r="D571" i="37" s="1"/>
  <c r="F1652" i="157"/>
  <c r="D586" i="37" s="1"/>
  <c r="F1614" i="157"/>
  <c r="D548" i="37" s="1"/>
  <c r="J1543" i="157"/>
  <c r="J1613" i="157" s="1"/>
  <c r="G547" i="37" s="1"/>
  <c r="H1613" i="157"/>
  <c r="J1556" i="157"/>
  <c r="J1626" i="157" s="1"/>
  <c r="G560" i="37" s="1"/>
  <c r="H1626" i="157"/>
  <c r="J1563" i="157"/>
  <c r="J1633" i="157" s="1"/>
  <c r="G567" i="37" s="1"/>
  <c r="H1633" i="157"/>
  <c r="J1545" i="157"/>
  <c r="J1615" i="157" s="1"/>
  <c r="G549" i="37" s="1"/>
  <c r="H1615" i="157"/>
  <c r="J1551" i="157"/>
  <c r="J1621" i="157" s="1"/>
  <c r="G555" i="37" s="1"/>
  <c r="H1621" i="157"/>
  <c r="J1558" i="157"/>
  <c r="J1628" i="157" s="1"/>
  <c r="G562" i="37" s="1"/>
  <c r="H1628" i="157"/>
  <c r="J1564" i="157"/>
  <c r="J1634" i="157" s="1"/>
  <c r="G568" i="37" s="1"/>
  <c r="H1634" i="157"/>
  <c r="J1546" i="157"/>
  <c r="J1616" i="157" s="1"/>
  <c r="G550" i="37" s="1"/>
  <c r="H1616" i="157"/>
  <c r="H1552" i="157"/>
  <c r="H1623" i="157"/>
  <c r="J1559" i="157"/>
  <c r="J1629" i="157" s="1"/>
  <c r="G563" i="37" s="1"/>
  <c r="H1629" i="157"/>
  <c r="H1637" i="157"/>
  <c r="E571" i="37" s="1"/>
  <c r="J1547" i="157"/>
  <c r="J1617" i="157" s="1"/>
  <c r="G551" i="37" s="1"/>
  <c r="H1617" i="157"/>
  <c r="H1560" i="157"/>
  <c r="H1631" i="157"/>
  <c r="J1561" i="157"/>
  <c r="J1631" i="157" s="1"/>
  <c r="G565" i="37" s="1"/>
  <c r="H1582" i="157"/>
  <c r="J1553" i="157"/>
  <c r="J1623" i="157" s="1"/>
  <c r="G557" i="37" s="1"/>
  <c r="H1544" i="157"/>
  <c r="I1550" i="157"/>
  <c r="F1474" i="157"/>
  <c r="D417" i="37" s="1"/>
  <c r="H1474" i="157"/>
  <c r="E417" i="37" s="1"/>
  <c r="I1474" i="157"/>
  <c r="F417" i="37" s="1"/>
  <c r="J1474" i="157"/>
  <c r="G417" i="37" s="1"/>
  <c r="F1475" i="157"/>
  <c r="D418" i="37" s="1"/>
  <c r="I1475" i="157"/>
  <c r="F418" i="37" s="1"/>
  <c r="F1477" i="157"/>
  <c r="D420" i="37" s="1"/>
  <c r="I1477" i="157"/>
  <c r="F420" i="37" s="1"/>
  <c r="F1478" i="157"/>
  <c r="D421" i="37" s="1"/>
  <c r="I1478" i="157"/>
  <c r="F421" i="37" s="1"/>
  <c r="F1479" i="157"/>
  <c r="D422" i="37" s="1"/>
  <c r="I1479" i="157"/>
  <c r="F422" i="37" s="1"/>
  <c r="I1480" i="157"/>
  <c r="F423" i="37" s="1"/>
  <c r="F1483" i="157"/>
  <c r="D426" i="37" s="1"/>
  <c r="I1483" i="157"/>
  <c r="F426" i="37" s="1"/>
  <c r="I1484" i="157"/>
  <c r="F427" i="37" s="1"/>
  <c r="F1485" i="157"/>
  <c r="D428" i="37" s="1"/>
  <c r="I1485" i="157"/>
  <c r="F428" i="37" s="1"/>
  <c r="F1488" i="157"/>
  <c r="D431" i="37" s="1"/>
  <c r="I1488" i="157"/>
  <c r="F431" i="37" s="1"/>
  <c r="F1489" i="157"/>
  <c r="D432" i="37" s="1"/>
  <c r="H1489" i="157"/>
  <c r="E432" i="37" s="1"/>
  <c r="E1248" i="37" s="1"/>
  <c r="I1489" i="157"/>
  <c r="F432" i="37" s="1"/>
  <c r="J1489" i="157"/>
  <c r="G432" i="37" s="1"/>
  <c r="F1490" i="157"/>
  <c r="D433" i="37" s="1"/>
  <c r="I1490" i="157"/>
  <c r="F433" i="37" s="1"/>
  <c r="F1491" i="157"/>
  <c r="D434" i="37" s="1"/>
  <c r="I1491" i="157"/>
  <c r="F434" i="37" s="1"/>
  <c r="F1493" i="157"/>
  <c r="D436" i="37" s="1"/>
  <c r="I1493" i="157"/>
  <c r="F436" i="37" s="1"/>
  <c r="F1495" i="157"/>
  <c r="D438" i="37" s="1"/>
  <c r="I1495" i="157"/>
  <c r="F438" i="37" s="1"/>
  <c r="F1496" i="157"/>
  <c r="D439" i="37" s="1"/>
  <c r="I1496" i="157"/>
  <c r="F439" i="37" s="1"/>
  <c r="F1501" i="157"/>
  <c r="D444" i="37" s="1"/>
  <c r="H1501" i="157"/>
  <c r="E444" i="37" s="1"/>
  <c r="I1501" i="157"/>
  <c r="F444" i="37" s="1"/>
  <c r="J1501" i="157"/>
  <c r="G444" i="37" s="1"/>
  <c r="F1502" i="157"/>
  <c r="D445" i="37" s="1"/>
  <c r="H1502" i="157"/>
  <c r="E445" i="37" s="1"/>
  <c r="I1502" i="157"/>
  <c r="F445" i="37" s="1"/>
  <c r="J1502" i="157"/>
  <c r="G445" i="37" s="1"/>
  <c r="F1503" i="157"/>
  <c r="D446" i="37" s="1"/>
  <c r="H1503" i="157"/>
  <c r="E446" i="37" s="1"/>
  <c r="I1503" i="157"/>
  <c r="F446" i="37" s="1"/>
  <c r="J1503" i="157"/>
  <c r="G446" i="37" s="1"/>
  <c r="F1504" i="157"/>
  <c r="D447" i="37" s="1"/>
  <c r="H1504" i="157"/>
  <c r="E447" i="37" s="1"/>
  <c r="I1504" i="157"/>
  <c r="F447" i="37" s="1"/>
  <c r="J1504" i="157"/>
  <c r="G447" i="37" s="1"/>
  <c r="F1505" i="157"/>
  <c r="D448" i="37" s="1"/>
  <c r="H1505" i="157"/>
  <c r="E448" i="37" s="1"/>
  <c r="I1505" i="157"/>
  <c r="F448" i="37" s="1"/>
  <c r="J1505" i="157"/>
  <c r="G448" i="37" s="1"/>
  <c r="F1510" i="157"/>
  <c r="D453" i="37" s="1"/>
  <c r="H1510" i="157"/>
  <c r="E453" i="37" s="1"/>
  <c r="I1510" i="157"/>
  <c r="F453" i="37" s="1"/>
  <c r="J1510" i="157"/>
  <c r="G453" i="37" s="1"/>
  <c r="F1511" i="157"/>
  <c r="D454" i="37" s="1"/>
  <c r="H1511" i="157"/>
  <c r="E454" i="37" s="1"/>
  <c r="I1511" i="157"/>
  <c r="F454" i="37" s="1"/>
  <c r="J1511" i="157"/>
  <c r="G454" i="37" s="1"/>
  <c r="F1512" i="157"/>
  <c r="D455" i="37" s="1"/>
  <c r="H1512" i="157"/>
  <c r="E455" i="37" s="1"/>
  <c r="I1512" i="157"/>
  <c r="F455" i="37" s="1"/>
  <c r="J1512" i="157"/>
  <c r="G455" i="37" s="1"/>
  <c r="F1513" i="157"/>
  <c r="D456" i="37" s="1"/>
  <c r="H1513" i="157"/>
  <c r="E456" i="37" s="1"/>
  <c r="I1513" i="157"/>
  <c r="F456" i="37" s="1"/>
  <c r="J1513" i="157"/>
  <c r="G456" i="37" s="1"/>
  <c r="C457" i="37"/>
  <c r="AQ457" i="37" s="1"/>
  <c r="F457" i="37"/>
  <c r="J1514" i="157"/>
  <c r="G457" i="37" s="1"/>
  <c r="C458" i="37"/>
  <c r="AQ458" i="37" s="1"/>
  <c r="F458" i="37"/>
  <c r="F1516" i="157"/>
  <c r="D459" i="37" s="1"/>
  <c r="I1516" i="157"/>
  <c r="F459" i="37" s="1"/>
  <c r="N1459" i="157"/>
  <c r="M1459" i="157"/>
  <c r="I1460" i="157"/>
  <c r="F1460" i="157"/>
  <c r="H1459" i="157"/>
  <c r="I1492" i="157"/>
  <c r="F435" i="37" s="1"/>
  <c r="I1414" i="157"/>
  <c r="I1487" i="157" s="1"/>
  <c r="F430" i="37" s="1"/>
  <c r="I1409" i="157"/>
  <c r="I1403" i="157"/>
  <c r="I1400" i="157" s="1"/>
  <c r="H1443" i="157"/>
  <c r="H1441" i="157"/>
  <c r="H1412" i="157"/>
  <c r="H1410" i="157"/>
  <c r="H1406" i="157"/>
  <c r="H1405" i="157"/>
  <c r="H1404" i="157"/>
  <c r="H1402" i="157"/>
  <c r="F1419" i="157"/>
  <c r="F1414" i="157"/>
  <c r="H1407" i="157"/>
  <c r="AQ784" i="37" l="1"/>
  <c r="AQ782" i="37"/>
  <c r="I1586" i="157"/>
  <c r="I1656" i="157" s="1"/>
  <c r="F590" i="37" s="1"/>
  <c r="C786" i="37"/>
  <c r="C456" i="37"/>
  <c r="AQ456" i="37" s="1"/>
  <c r="C455" i="37"/>
  <c r="AQ455" i="37" s="1"/>
  <c r="C454" i="37"/>
  <c r="AQ454" i="37" s="1"/>
  <c r="C453" i="37"/>
  <c r="AQ453" i="37" s="1"/>
  <c r="C448" i="37"/>
  <c r="AQ448" i="37" s="1"/>
  <c r="C447" i="37"/>
  <c r="AQ447" i="37" s="1"/>
  <c r="C446" i="37"/>
  <c r="AQ446" i="37" s="1"/>
  <c r="C445" i="37"/>
  <c r="AQ445" i="37" s="1"/>
  <c r="C444" i="37"/>
  <c r="AQ444" i="37" s="1"/>
  <c r="C438" i="37"/>
  <c r="AQ438" i="37" s="1"/>
  <c r="C434" i="37"/>
  <c r="AQ434" i="37" s="1"/>
  <c r="C431" i="37"/>
  <c r="AQ431" i="37" s="1"/>
  <c r="C422" i="37"/>
  <c r="AQ422" i="37" s="1"/>
  <c r="C420" i="37"/>
  <c r="AQ420" i="37" s="1"/>
  <c r="E557" i="37"/>
  <c r="E568" i="37"/>
  <c r="E555" i="37"/>
  <c r="E567" i="37"/>
  <c r="E547" i="37"/>
  <c r="C571" i="37"/>
  <c r="AQ571" i="37" s="1"/>
  <c r="C426" i="37"/>
  <c r="AQ426" i="37" s="1"/>
  <c r="E565" i="37"/>
  <c r="H1514" i="157"/>
  <c r="C439" i="37"/>
  <c r="AQ439" i="37" s="1"/>
  <c r="C436" i="37"/>
  <c r="AQ436" i="37" s="1"/>
  <c r="C433" i="37"/>
  <c r="AQ433" i="37" s="1"/>
  <c r="C432" i="37"/>
  <c r="AQ432" i="37" s="1"/>
  <c r="C428" i="37"/>
  <c r="AQ428" i="37" s="1"/>
  <c r="C421" i="37"/>
  <c r="AQ421" i="37" s="1"/>
  <c r="C418" i="37"/>
  <c r="AQ418" i="37" s="1"/>
  <c r="C417" i="37"/>
  <c r="AQ417" i="37" s="1"/>
  <c r="E563" i="37"/>
  <c r="E550" i="37"/>
  <c r="E562" i="37"/>
  <c r="E549" i="37"/>
  <c r="E560" i="37"/>
  <c r="C548" i="37"/>
  <c r="AQ548" i="37" s="1"/>
  <c r="C564" i="37"/>
  <c r="AQ564" i="37" s="1"/>
  <c r="C556" i="37"/>
  <c r="AQ556" i="37" s="1"/>
  <c r="C459" i="37"/>
  <c r="AQ459" i="37" s="1"/>
  <c r="H1588" i="157"/>
  <c r="E551" i="37"/>
  <c r="C586" i="37"/>
  <c r="AQ586" i="37" s="1"/>
  <c r="C559" i="37"/>
  <c r="AQ559" i="37" s="1"/>
  <c r="S1459" i="157"/>
  <c r="T1459" i="157" s="1"/>
  <c r="H1541" i="157"/>
  <c r="H1448" i="157"/>
  <c r="H1411" i="157"/>
  <c r="J1459" i="157"/>
  <c r="F1624" i="157"/>
  <c r="D558" i="37" s="1"/>
  <c r="I1445" i="157"/>
  <c r="I1482" i="157"/>
  <c r="F425" i="37" s="1"/>
  <c r="I1620" i="157"/>
  <c r="H1614" i="157"/>
  <c r="I1611" i="157"/>
  <c r="I1624" i="157"/>
  <c r="F558" i="37" s="1"/>
  <c r="J1405" i="157"/>
  <c r="J1478" i="157" s="1"/>
  <c r="G421" i="37" s="1"/>
  <c r="J1415" i="157"/>
  <c r="J1488" i="157" s="1"/>
  <c r="G431" i="37" s="1"/>
  <c r="J1422" i="157"/>
  <c r="J1495" i="157" s="1"/>
  <c r="G438" i="37" s="1"/>
  <c r="H1516" i="157"/>
  <c r="E459" i="37" s="1"/>
  <c r="F1611" i="157"/>
  <c r="D545" i="37" s="1"/>
  <c r="F1658" i="157"/>
  <c r="D592" i="37" s="1"/>
  <c r="J1407" i="157"/>
  <c r="J1480" i="157" s="1"/>
  <c r="G423" i="37" s="1"/>
  <c r="F1487" i="157"/>
  <c r="D430" i="37" s="1"/>
  <c r="J1402" i="157"/>
  <c r="J1475" i="157" s="1"/>
  <c r="G418" i="37" s="1"/>
  <c r="H1483" i="157"/>
  <c r="E426" i="37" s="1"/>
  <c r="J1418" i="157"/>
  <c r="J1491" i="157" s="1"/>
  <c r="G434" i="37" s="1"/>
  <c r="F1476" i="157"/>
  <c r="D419" i="37" s="1"/>
  <c r="F1484" i="157"/>
  <c r="D427" i="37" s="1"/>
  <c r="F1492" i="157"/>
  <c r="D435" i="37" s="1"/>
  <c r="F1520" i="157"/>
  <c r="D463" i="37" s="1"/>
  <c r="J1404" i="157"/>
  <c r="J1477" i="157" s="1"/>
  <c r="G420" i="37" s="1"/>
  <c r="J1406" i="157"/>
  <c r="J1479" i="157" s="1"/>
  <c r="G422" i="37" s="1"/>
  <c r="J1412" i="157"/>
  <c r="J1485" i="157" s="1"/>
  <c r="G428" i="37" s="1"/>
  <c r="J1417" i="157"/>
  <c r="J1490" i="157" s="1"/>
  <c r="G433" i="37" s="1"/>
  <c r="H1493" i="157"/>
  <c r="E436" i="37" s="1"/>
  <c r="J1496" i="157"/>
  <c r="G439" i="37" s="1"/>
  <c r="E458" i="37"/>
  <c r="H1652" i="157"/>
  <c r="E586" i="37" s="1"/>
  <c r="H1618" i="157"/>
  <c r="F1586" i="157"/>
  <c r="J1555" i="157"/>
  <c r="J1625" i="157" s="1"/>
  <c r="G559" i="37" s="1"/>
  <c r="H1554" i="157"/>
  <c r="J1548" i="157"/>
  <c r="J1618" i="157" s="1"/>
  <c r="G552" i="37" s="1"/>
  <c r="F1585" i="157"/>
  <c r="F1587" i="157"/>
  <c r="F1620" i="157"/>
  <c r="D554" i="37" s="1"/>
  <c r="H1550" i="157"/>
  <c r="H1622" i="157"/>
  <c r="E556" i="37" s="1"/>
  <c r="J1552" i="157"/>
  <c r="J1622" i="157" s="1"/>
  <c r="G556" i="37" s="1"/>
  <c r="J1560" i="157"/>
  <c r="J1630" i="157" s="1"/>
  <c r="G564" i="37" s="1"/>
  <c r="H1630" i="157"/>
  <c r="E564" i="37" s="1"/>
  <c r="I1447" i="157"/>
  <c r="J1582" i="157"/>
  <c r="J1652" i="157" s="1"/>
  <c r="G586" i="37" s="1"/>
  <c r="I1587" i="157"/>
  <c r="J1544" i="157"/>
  <c r="J1614" i="157" s="1"/>
  <c r="G548" i="37" s="1"/>
  <c r="I1500" i="157"/>
  <c r="F443" i="37" s="1"/>
  <c r="I1476" i="157"/>
  <c r="F419" i="37" s="1"/>
  <c r="F1480" i="157"/>
  <c r="D423" i="37" s="1"/>
  <c r="H1496" i="157"/>
  <c r="E439" i="37" s="1"/>
  <c r="H1495" i="157"/>
  <c r="E438" i="37" s="1"/>
  <c r="H1491" i="157"/>
  <c r="E434" i="37" s="1"/>
  <c r="H1490" i="157"/>
  <c r="E433" i="37" s="1"/>
  <c r="H1488" i="157"/>
  <c r="E431" i="37" s="1"/>
  <c r="H1485" i="157"/>
  <c r="E428" i="37" s="1"/>
  <c r="H1480" i="157"/>
  <c r="E423" i="37" s="1"/>
  <c r="H1479" i="157"/>
  <c r="E422" i="37" s="1"/>
  <c r="H1478" i="157"/>
  <c r="E421" i="37" s="1"/>
  <c r="H1477" i="157"/>
  <c r="E420" i="37" s="1"/>
  <c r="H1475" i="157"/>
  <c r="E418" i="37" s="1"/>
  <c r="E443" i="37"/>
  <c r="H1414" i="157"/>
  <c r="J1414" i="157" s="1"/>
  <c r="J1487" i="157" s="1"/>
  <c r="G430" i="37" s="1"/>
  <c r="J1410" i="157"/>
  <c r="J1483" i="157" s="1"/>
  <c r="G426" i="37" s="1"/>
  <c r="H1403" i="157"/>
  <c r="H1419" i="157"/>
  <c r="H1492" i="157" s="1"/>
  <c r="E435" i="37" s="1"/>
  <c r="P1459" i="157"/>
  <c r="R1459" i="157" s="1"/>
  <c r="J1420" i="157"/>
  <c r="J1493" i="157" s="1"/>
  <c r="G436" i="37" s="1"/>
  <c r="F1413" i="157"/>
  <c r="I1413" i="157"/>
  <c r="I1657" i="157" l="1"/>
  <c r="F591" i="37" s="1"/>
  <c r="I1519" i="157"/>
  <c r="F462" i="37" s="1"/>
  <c r="I1517" i="157"/>
  <c r="F460" i="37" s="1"/>
  <c r="AQ786" i="37"/>
  <c r="H1624" i="157"/>
  <c r="E558" i="37" s="1"/>
  <c r="E552" i="37"/>
  <c r="C430" i="37"/>
  <c r="AQ430" i="37" s="1"/>
  <c r="H1520" i="157"/>
  <c r="E463" i="37" s="1"/>
  <c r="C423" i="37"/>
  <c r="AQ423" i="37" s="1"/>
  <c r="C554" i="37"/>
  <c r="AQ554" i="37" s="1"/>
  <c r="C463" i="37"/>
  <c r="E457" i="37"/>
  <c r="C419" i="37"/>
  <c r="AQ419" i="37" s="1"/>
  <c r="C443" i="37"/>
  <c r="AQ443" i="37" s="1"/>
  <c r="C435" i="37"/>
  <c r="AQ435" i="37" s="1"/>
  <c r="C592" i="37"/>
  <c r="J1411" i="157"/>
  <c r="J1484" i="157" s="1"/>
  <c r="G427" i="37" s="1"/>
  <c r="C427" i="37"/>
  <c r="AQ427" i="37" s="1"/>
  <c r="C545" i="37"/>
  <c r="AQ545" i="37" s="1"/>
  <c r="F545" i="37"/>
  <c r="F554" i="37"/>
  <c r="C558" i="37"/>
  <c r="AQ558" i="37" s="1"/>
  <c r="E548" i="37"/>
  <c r="H1400" i="157"/>
  <c r="F1482" i="157"/>
  <c r="D425" i="37" s="1"/>
  <c r="J1550" i="157"/>
  <c r="J1620" i="157" s="1"/>
  <c r="G554" i="37" s="1"/>
  <c r="I1473" i="157"/>
  <c r="F416" i="37" s="1"/>
  <c r="F1473" i="157"/>
  <c r="D416" i="37" s="1"/>
  <c r="F1657" i="157"/>
  <c r="D591" i="37" s="1"/>
  <c r="F1447" i="157"/>
  <c r="F1656" i="157"/>
  <c r="D590" i="37" s="1"/>
  <c r="H1586" i="157"/>
  <c r="H1656" i="157" s="1"/>
  <c r="E590" i="37" s="1"/>
  <c r="J1554" i="157"/>
  <c r="J1624" i="157" s="1"/>
  <c r="G558" i="37" s="1"/>
  <c r="F1445" i="157"/>
  <c r="F1655" i="157"/>
  <c r="D589" i="37" s="1"/>
  <c r="F1589" i="157"/>
  <c r="H1409" i="157"/>
  <c r="H1585" i="157"/>
  <c r="H1655" i="157" s="1"/>
  <c r="E589" i="37" s="1"/>
  <c r="H1611" i="157"/>
  <c r="E545" i="37" s="1"/>
  <c r="J1588" i="157"/>
  <c r="J1658" i="157" s="1"/>
  <c r="G592" i="37" s="1"/>
  <c r="H1658" i="157"/>
  <c r="E592" i="37" s="1"/>
  <c r="H1587" i="157"/>
  <c r="H1657" i="157" s="1"/>
  <c r="E591" i="37" s="1"/>
  <c r="H1620" i="157"/>
  <c r="E554" i="37" s="1"/>
  <c r="H1484" i="157"/>
  <c r="E427" i="37" s="1"/>
  <c r="J1500" i="157"/>
  <c r="G443" i="37" s="1"/>
  <c r="F1446" i="157"/>
  <c r="F1486" i="157"/>
  <c r="D429" i="37" s="1"/>
  <c r="I1446" i="157"/>
  <c r="I1518" i="157" s="1"/>
  <c r="F461" i="37" s="1"/>
  <c r="I1486" i="157"/>
  <c r="F429" i="37" s="1"/>
  <c r="H1476" i="157"/>
  <c r="E419" i="37" s="1"/>
  <c r="J1419" i="157"/>
  <c r="J1492" i="157" s="1"/>
  <c r="G435" i="37" s="1"/>
  <c r="H1413" i="157"/>
  <c r="H1487" i="157"/>
  <c r="E430" i="37" s="1"/>
  <c r="J1403" i="157"/>
  <c r="J1476" i="157" s="1"/>
  <c r="G419" i="37" s="1"/>
  <c r="AQ463" i="37" l="1"/>
  <c r="AQ592" i="37"/>
  <c r="J1413" i="157"/>
  <c r="J1486" i="157" s="1"/>
  <c r="G429" i="37" s="1"/>
  <c r="C591" i="37"/>
  <c r="C425" i="37"/>
  <c r="AQ425" i="37" s="1"/>
  <c r="C416" i="37"/>
  <c r="AQ416" i="37" s="1"/>
  <c r="C429" i="37"/>
  <c r="AQ429" i="37" s="1"/>
  <c r="C589" i="37"/>
  <c r="C590" i="37"/>
  <c r="AQ590" i="37" s="1"/>
  <c r="H1482" i="157"/>
  <c r="E425" i="37" s="1"/>
  <c r="H1589" i="157"/>
  <c r="H1659" i="157" s="1"/>
  <c r="E593" i="37" s="1"/>
  <c r="F1518" i="157"/>
  <c r="D461" i="37" s="1"/>
  <c r="F1519" i="157"/>
  <c r="D462" i="37" s="1"/>
  <c r="F1659" i="157"/>
  <c r="D593" i="37" s="1"/>
  <c r="F1517" i="157"/>
  <c r="D460" i="37" s="1"/>
  <c r="J1409" i="157"/>
  <c r="J1482" i="157" s="1"/>
  <c r="G425" i="37" s="1"/>
  <c r="H1447" i="157"/>
  <c r="J1447" i="157" s="1"/>
  <c r="J1519" i="157" s="1"/>
  <c r="G462" i="37" s="1"/>
  <c r="J1587" i="157"/>
  <c r="J1657" i="157" s="1"/>
  <c r="G591" i="37" s="1"/>
  <c r="F1449" i="157"/>
  <c r="H1445" i="157"/>
  <c r="H1473" i="157"/>
  <c r="E416" i="37" s="1"/>
  <c r="H1446" i="157"/>
  <c r="H1486" i="157"/>
  <c r="E429" i="37" s="1"/>
  <c r="F1369" i="157"/>
  <c r="D394" i="37" s="1"/>
  <c r="I1368" i="157"/>
  <c r="F393" i="37" s="1"/>
  <c r="F1368" i="157"/>
  <c r="D393" i="37" s="1"/>
  <c r="I1367" i="157"/>
  <c r="F392" i="37" s="1"/>
  <c r="F1366" i="157"/>
  <c r="D391" i="37" s="1"/>
  <c r="F1365" i="157"/>
  <c r="D390" i="37" s="1"/>
  <c r="I1364" i="157"/>
  <c r="F389" i="37" s="1"/>
  <c r="F1364" i="157"/>
  <c r="D389" i="37" s="1"/>
  <c r="F1358" i="157"/>
  <c r="D383" i="37" s="1"/>
  <c r="F1357" i="157"/>
  <c r="D382" i="37" s="1"/>
  <c r="F1356" i="157"/>
  <c r="D381" i="37" s="1"/>
  <c r="I1355" i="157"/>
  <c r="F380" i="37" s="1"/>
  <c r="F1355" i="157"/>
  <c r="D380" i="37" s="1"/>
  <c r="I1354" i="157"/>
  <c r="F379" i="37" s="1"/>
  <c r="F1353" i="157"/>
  <c r="D378" i="37" s="1"/>
  <c r="I1349" i="157"/>
  <c r="F374" i="37" s="1"/>
  <c r="F1349" i="157"/>
  <c r="D374" i="37" s="1"/>
  <c r="I1348" i="157"/>
  <c r="F373" i="37" s="1"/>
  <c r="F1348" i="157"/>
  <c r="D373" i="37" s="1"/>
  <c r="I1346" i="157"/>
  <c r="F371" i="37" s="1"/>
  <c r="F1346" i="157"/>
  <c r="D371" i="37" s="1"/>
  <c r="I1344" i="157"/>
  <c r="F369" i="37" s="1"/>
  <c r="F1344" i="157"/>
  <c r="D369" i="37" s="1"/>
  <c r="I1343" i="157"/>
  <c r="F368" i="37" s="1"/>
  <c r="F1343" i="157"/>
  <c r="D368" i="37" s="1"/>
  <c r="F1342" i="157"/>
  <c r="D367" i="37" s="1"/>
  <c r="I1341" i="157"/>
  <c r="F366" i="37" s="1"/>
  <c r="F1341" i="157"/>
  <c r="D366" i="37" s="1"/>
  <c r="I1340" i="157"/>
  <c r="F365" i="37" s="1"/>
  <c r="I1338" i="157"/>
  <c r="F363" i="37" s="1"/>
  <c r="F1338" i="157"/>
  <c r="D363" i="37" s="1"/>
  <c r="I1336" i="157"/>
  <c r="F361" i="37" s="1"/>
  <c r="F1336" i="157"/>
  <c r="D361" i="37" s="1"/>
  <c r="I1333" i="157"/>
  <c r="F358" i="37" s="1"/>
  <c r="F1333" i="157"/>
  <c r="D358" i="37" s="1"/>
  <c r="I1332" i="157"/>
  <c r="F357" i="37" s="1"/>
  <c r="F1332" i="157"/>
  <c r="D357" i="37" s="1"/>
  <c r="I1331" i="157"/>
  <c r="F356" i="37" s="1"/>
  <c r="F1331" i="157"/>
  <c r="D356" i="37" s="1"/>
  <c r="I1330" i="157"/>
  <c r="F355" i="37" s="1"/>
  <c r="F1330" i="157"/>
  <c r="D355" i="37" s="1"/>
  <c r="I1328" i="157"/>
  <c r="F353" i="37" s="1"/>
  <c r="F1328" i="157"/>
  <c r="D353" i="37" s="1"/>
  <c r="F1327" i="157"/>
  <c r="D352" i="37" s="1"/>
  <c r="AM1322" i="157"/>
  <c r="AL1322" i="157"/>
  <c r="AI347" i="37" s="1"/>
  <c r="AJ1322" i="157"/>
  <c r="AG347" i="37" s="1"/>
  <c r="AH1322" i="157"/>
  <c r="AE347" i="37" s="1"/>
  <c r="AG1322" i="157"/>
  <c r="AD347" i="37" s="1"/>
  <c r="U1322" i="157"/>
  <c r="R347" i="37" s="1"/>
  <c r="N347" i="37"/>
  <c r="I1322" i="157"/>
  <c r="F347" i="37" s="1"/>
  <c r="F1322" i="157"/>
  <c r="D347" i="37" s="1"/>
  <c r="I1300" i="157"/>
  <c r="I1293" i="157"/>
  <c r="I1268" i="157"/>
  <c r="I1260" i="157"/>
  <c r="I1257" i="157" s="1"/>
  <c r="H1301" i="157"/>
  <c r="H1299" i="157"/>
  <c r="H1294" i="157"/>
  <c r="H1285" i="157"/>
  <c r="H1271" i="157"/>
  <c r="H1269" i="157"/>
  <c r="H1267" i="157"/>
  <c r="H1264" i="157"/>
  <c r="H1262" i="157"/>
  <c r="H1261" i="157"/>
  <c r="H1259" i="157"/>
  <c r="F1300" i="157"/>
  <c r="F1293" i="157"/>
  <c r="F1284" i="157"/>
  <c r="F1282" i="157" s="1"/>
  <c r="F1276" i="157"/>
  <c r="F1271" i="157"/>
  <c r="I1179" i="157"/>
  <c r="I1171" i="157"/>
  <c r="I1168" i="157" s="1"/>
  <c r="H1220" i="157"/>
  <c r="H1219" i="157"/>
  <c r="H1217" i="157"/>
  <c r="H1216" i="157"/>
  <c r="H1211" i="157"/>
  <c r="H1210" i="157"/>
  <c r="H1209" i="157"/>
  <c r="H1180" i="157"/>
  <c r="H1178" i="157"/>
  <c r="H1175" i="157"/>
  <c r="H1174" i="157"/>
  <c r="H1173" i="157"/>
  <c r="H1172" i="157"/>
  <c r="J1172" i="157" s="1"/>
  <c r="H1170" i="157"/>
  <c r="F1187" i="157"/>
  <c r="F1182" i="157"/>
  <c r="AJ347" i="37" l="1"/>
  <c r="I1266" i="157"/>
  <c r="I1177" i="157"/>
  <c r="AQ589" i="37"/>
  <c r="AQ591" i="37"/>
  <c r="C347" i="37"/>
  <c r="AQ347" i="37" s="1"/>
  <c r="C355" i="37"/>
  <c r="AQ355" i="37" s="1"/>
  <c r="C357" i="37"/>
  <c r="AQ357" i="37" s="1"/>
  <c r="C361" i="37"/>
  <c r="AQ361" i="37" s="1"/>
  <c r="C368" i="37"/>
  <c r="AQ368" i="37" s="1"/>
  <c r="C371" i="37"/>
  <c r="AQ371" i="37" s="1"/>
  <c r="C374" i="37"/>
  <c r="AQ374" i="37" s="1"/>
  <c r="C380" i="37"/>
  <c r="AQ380" i="37" s="1"/>
  <c r="C383" i="37"/>
  <c r="AQ383" i="37" s="1"/>
  <c r="C391" i="37"/>
  <c r="AQ391" i="37" s="1"/>
  <c r="C394" i="37"/>
  <c r="AQ394" i="37" s="1"/>
  <c r="C461" i="37"/>
  <c r="AQ461" i="37" s="1"/>
  <c r="C352" i="37"/>
  <c r="AQ352" i="37" s="1"/>
  <c r="C366" i="37"/>
  <c r="AQ366" i="37" s="1"/>
  <c r="C389" i="37"/>
  <c r="AQ389" i="37" s="1"/>
  <c r="C460" i="37"/>
  <c r="C353" i="37"/>
  <c r="AQ353" i="37" s="1"/>
  <c r="C356" i="37"/>
  <c r="AQ356" i="37" s="1"/>
  <c r="C358" i="37"/>
  <c r="AQ358" i="37" s="1"/>
  <c r="C363" i="37"/>
  <c r="AQ363" i="37" s="1"/>
  <c r="C369" i="37"/>
  <c r="AQ369" i="37" s="1"/>
  <c r="C373" i="37"/>
  <c r="AQ373" i="37" s="1"/>
  <c r="C378" i="37"/>
  <c r="AQ378" i="37" s="1"/>
  <c r="C381" i="37"/>
  <c r="AQ381" i="37" s="1"/>
  <c r="C393" i="37"/>
  <c r="AQ393" i="37" s="1"/>
  <c r="C593" i="37"/>
  <c r="C367" i="37"/>
  <c r="AQ367" i="37" s="1"/>
  <c r="C382" i="37"/>
  <c r="AQ382" i="37" s="1"/>
  <c r="C390" i="37"/>
  <c r="AQ390" i="37" s="1"/>
  <c r="C462" i="37"/>
  <c r="H1224" i="157"/>
  <c r="H1212" i="157"/>
  <c r="I1306" i="157"/>
  <c r="I1363" i="157"/>
  <c r="F388" i="37" s="1"/>
  <c r="H1182" i="157"/>
  <c r="J1170" i="157"/>
  <c r="J1173" i="157"/>
  <c r="J1175" i="157"/>
  <c r="H1179" i="157"/>
  <c r="J1185" i="157"/>
  <c r="J1191" i="157"/>
  <c r="J1209" i="157"/>
  <c r="J1211" i="157"/>
  <c r="J1216" i="157"/>
  <c r="J1259" i="157"/>
  <c r="J1272" i="157"/>
  <c r="J1285" i="157"/>
  <c r="H1293" i="157"/>
  <c r="F1521" i="157"/>
  <c r="D464" i="37" s="1"/>
  <c r="J1174" i="157"/>
  <c r="J1178" i="157"/>
  <c r="J1183" i="157"/>
  <c r="J1186" i="157"/>
  <c r="J1190" i="157"/>
  <c r="J1210" i="157"/>
  <c r="J1217" i="157"/>
  <c r="J1220" i="157"/>
  <c r="F1363" i="157"/>
  <c r="D388" i="37" s="1"/>
  <c r="J1261" i="157"/>
  <c r="J1264" i="157"/>
  <c r="J1269" i="157"/>
  <c r="H1276" i="157"/>
  <c r="J1276" i="157" s="1"/>
  <c r="H1519" i="157"/>
  <c r="E462" i="37" s="1"/>
  <c r="F1181" i="157"/>
  <c r="H1518" i="157"/>
  <c r="E461" i="37" s="1"/>
  <c r="J1446" i="157"/>
  <c r="J1518" i="157" s="1"/>
  <c r="G461" i="37" s="1"/>
  <c r="J1445" i="157"/>
  <c r="J1517" i="157" s="1"/>
  <c r="G460" i="37" s="1"/>
  <c r="H1517" i="157"/>
  <c r="E460" i="37" s="1"/>
  <c r="H1449" i="157"/>
  <c r="H1521" i="157" s="1"/>
  <c r="E464" i="37" s="1"/>
  <c r="F1329" i="157"/>
  <c r="D354" i="37" s="1"/>
  <c r="F1345" i="157"/>
  <c r="D370" i="37" s="1"/>
  <c r="F1370" i="157"/>
  <c r="D395" i="37" s="1"/>
  <c r="F1354" i="157"/>
  <c r="D379" i="37" s="1"/>
  <c r="H1284" i="157"/>
  <c r="H1282" i="157" s="1"/>
  <c r="H1297" i="157"/>
  <c r="F1367" i="157"/>
  <c r="D392" i="37" s="1"/>
  <c r="F1340" i="157"/>
  <c r="D365" i="37" s="1"/>
  <c r="H1364" i="157"/>
  <c r="E389" i="37" s="1"/>
  <c r="H1369" i="157"/>
  <c r="E394" i="37" s="1"/>
  <c r="H1331" i="157"/>
  <c r="E356" i="37" s="1"/>
  <c r="H1355" i="157"/>
  <c r="E380" i="37" s="1"/>
  <c r="H1368" i="157"/>
  <c r="E393" i="37" s="1"/>
  <c r="J1262" i="157"/>
  <c r="I1270" i="157"/>
  <c r="H1336" i="157"/>
  <c r="E361" i="37" s="1"/>
  <c r="I1337" i="157"/>
  <c r="F362" i="37" s="1"/>
  <c r="H1346" i="157"/>
  <c r="E371" i="37" s="1"/>
  <c r="F1270" i="157"/>
  <c r="H1333" i="157"/>
  <c r="E358" i="37" s="1"/>
  <c r="F1337" i="157"/>
  <c r="D362" i="37" s="1"/>
  <c r="H1338" i="157"/>
  <c r="E363" i="37" s="1"/>
  <c r="H1344" i="157"/>
  <c r="E369" i="37" s="1"/>
  <c r="H1349" i="157"/>
  <c r="E374" i="37" s="1"/>
  <c r="H1268" i="157"/>
  <c r="H1330" i="157"/>
  <c r="E355" i="37" s="1"/>
  <c r="H1300" i="157"/>
  <c r="J1300" i="157" s="1"/>
  <c r="H1328" i="157"/>
  <c r="E353" i="37" s="1"/>
  <c r="I1329" i="157"/>
  <c r="F354" i="37" s="1"/>
  <c r="H1332" i="157"/>
  <c r="E357" i="37" s="1"/>
  <c r="H1341" i="157"/>
  <c r="E366" i="37" s="1"/>
  <c r="H1343" i="157"/>
  <c r="E368" i="37" s="1"/>
  <c r="H1348" i="157"/>
  <c r="E373" i="37" s="1"/>
  <c r="J1267" i="157"/>
  <c r="H1260" i="157"/>
  <c r="J1277" i="157"/>
  <c r="J1180" i="157"/>
  <c r="H1171" i="157"/>
  <c r="H1187" i="157"/>
  <c r="I1308" i="157" l="1"/>
  <c r="I1335" i="157"/>
  <c r="F360" i="37" s="1"/>
  <c r="I1223" i="157"/>
  <c r="AQ593" i="37"/>
  <c r="AQ460" i="37"/>
  <c r="AQ462" i="37"/>
  <c r="I1307" i="157"/>
  <c r="I1372" i="157" s="1"/>
  <c r="F397" i="37" s="1"/>
  <c r="C365" i="37"/>
  <c r="AQ365" i="37" s="1"/>
  <c r="C379" i="37"/>
  <c r="AQ379" i="37" s="1"/>
  <c r="C354" i="37"/>
  <c r="AQ354" i="37" s="1"/>
  <c r="C388" i="37"/>
  <c r="AQ388" i="37" s="1"/>
  <c r="J1224" i="157"/>
  <c r="H1168" i="157"/>
  <c r="C464" i="37"/>
  <c r="C392" i="37"/>
  <c r="AQ392" i="37" s="1"/>
  <c r="H1177" i="157"/>
  <c r="C395" i="37"/>
  <c r="AQ395" i="37" s="1"/>
  <c r="C362" i="37"/>
  <c r="AQ362" i="37" s="1"/>
  <c r="C370" i="37"/>
  <c r="AQ370" i="37" s="1"/>
  <c r="H1257" i="157"/>
  <c r="H1309" i="157"/>
  <c r="H1337" i="157"/>
  <c r="E362" i="37" s="1"/>
  <c r="I1326" i="157"/>
  <c r="F351" i="37" s="1"/>
  <c r="F1221" i="157"/>
  <c r="F1308" i="157"/>
  <c r="J1171" i="157"/>
  <c r="H1363" i="157"/>
  <c r="E388" i="37" s="1"/>
  <c r="J1182" i="157"/>
  <c r="H1181" i="157"/>
  <c r="H1345" i="157"/>
  <c r="E370" i="37" s="1"/>
  <c r="H1270" i="157"/>
  <c r="H1354" i="157"/>
  <c r="E379" i="37" s="1"/>
  <c r="H1367" i="157"/>
  <c r="E392" i="37" s="1"/>
  <c r="J1293" i="157"/>
  <c r="H1352" i="157"/>
  <c r="E377" i="37" s="1"/>
  <c r="F1326" i="157"/>
  <c r="D351" i="37" s="1"/>
  <c r="F1335" i="157"/>
  <c r="D360" i="37" s="1"/>
  <c r="J1179" i="157"/>
  <c r="F1306" i="157"/>
  <c r="F1352" i="157"/>
  <c r="D377" i="37" s="1"/>
  <c r="F1222" i="157"/>
  <c r="F1223" i="157"/>
  <c r="J1332" i="157"/>
  <c r="G357" i="37" s="1"/>
  <c r="J1348" i="157"/>
  <c r="G373" i="37" s="1"/>
  <c r="J1344" i="157"/>
  <c r="G369" i="37" s="1"/>
  <c r="J1346" i="157"/>
  <c r="G371" i="37" s="1"/>
  <c r="J1364" i="157"/>
  <c r="G389" i="37" s="1"/>
  <c r="J1349" i="157"/>
  <c r="G374" i="37" s="1"/>
  <c r="J1343" i="157"/>
  <c r="G368" i="37" s="1"/>
  <c r="J1328" i="157"/>
  <c r="G353" i="37" s="1"/>
  <c r="J1338" i="157"/>
  <c r="G363" i="37" s="1"/>
  <c r="J1330" i="157"/>
  <c r="G355" i="37" s="1"/>
  <c r="J1333" i="157"/>
  <c r="G358" i="37" s="1"/>
  <c r="J1368" i="157"/>
  <c r="G393" i="37" s="1"/>
  <c r="J1341" i="157"/>
  <c r="G366" i="37" s="1"/>
  <c r="J1336" i="157"/>
  <c r="G361" i="37" s="1"/>
  <c r="J1331" i="157"/>
  <c r="G356" i="37" s="1"/>
  <c r="J1284" i="157"/>
  <c r="J1282" i="157"/>
  <c r="J1271" i="157"/>
  <c r="H1340" i="157"/>
  <c r="E365" i="37" s="1"/>
  <c r="I1339" i="157"/>
  <c r="F364" i="37" s="1"/>
  <c r="J1268" i="157"/>
  <c r="F1307" i="157"/>
  <c r="F1339" i="157"/>
  <c r="D364" i="37" s="1"/>
  <c r="H1266" i="157"/>
  <c r="H1329" i="157"/>
  <c r="E354" i="37" s="1"/>
  <c r="H1370" i="157"/>
  <c r="E395" i="37" s="1"/>
  <c r="J1260" i="157"/>
  <c r="I1373" i="157" l="1"/>
  <c r="F398" i="37" s="1"/>
  <c r="AQ464" i="37"/>
  <c r="H1222" i="157"/>
  <c r="J1222" i="157" s="1"/>
  <c r="I1310" i="157"/>
  <c r="C377" i="37"/>
  <c r="AQ377" i="37" s="1"/>
  <c r="C351" i="37"/>
  <c r="AQ351" i="37" s="1"/>
  <c r="C364" i="37"/>
  <c r="AQ364" i="37" s="1"/>
  <c r="H1374" i="157"/>
  <c r="J1374" i="157" s="1"/>
  <c r="G399" i="37" s="1"/>
  <c r="C360" i="37"/>
  <c r="AQ360" i="37" s="1"/>
  <c r="J1177" i="157"/>
  <c r="H1223" i="157"/>
  <c r="J1337" i="157"/>
  <c r="G362" i="37" s="1"/>
  <c r="F1371" i="157"/>
  <c r="D396" i="37" s="1"/>
  <c r="J1309" i="157"/>
  <c r="H1221" i="157"/>
  <c r="H1306" i="157"/>
  <c r="H1308" i="157"/>
  <c r="J1367" i="157"/>
  <c r="G392" i="37" s="1"/>
  <c r="J1270" i="157"/>
  <c r="H1307" i="157"/>
  <c r="J1181" i="157"/>
  <c r="F1372" i="157"/>
  <c r="D397" i="37" s="1"/>
  <c r="F1373" i="157"/>
  <c r="D398" i="37" s="1"/>
  <c r="F1225" i="157"/>
  <c r="J1329" i="157"/>
  <c r="G354" i="37" s="1"/>
  <c r="J1340" i="157"/>
  <c r="G365" i="37" s="1"/>
  <c r="H1339" i="157"/>
  <c r="E364" i="37" s="1"/>
  <c r="J1168" i="157"/>
  <c r="H1326" i="157"/>
  <c r="E351" i="37" s="1"/>
  <c r="H1335" i="157"/>
  <c r="E360" i="37" s="1"/>
  <c r="J1266" i="157"/>
  <c r="F1310" i="157"/>
  <c r="H1225" i="157" l="1"/>
  <c r="E399" i="37"/>
  <c r="C397" i="37"/>
  <c r="AQ397" i="37" s="1"/>
  <c r="C398" i="37"/>
  <c r="C396" i="37"/>
  <c r="H1310" i="157"/>
  <c r="H1372" i="157"/>
  <c r="E397" i="37" s="1"/>
  <c r="F1375" i="157"/>
  <c r="D400" i="37" s="1"/>
  <c r="H1373" i="157"/>
  <c r="E398" i="37" s="1"/>
  <c r="J1326" i="157"/>
  <c r="G351" i="37" s="1"/>
  <c r="J1339" i="157"/>
  <c r="G364" i="37" s="1"/>
  <c r="J1335" i="157"/>
  <c r="G360" i="37" s="1"/>
  <c r="H1371" i="157"/>
  <c r="E396" i="37" s="1"/>
  <c r="H1375" i="157" l="1"/>
  <c r="E400" i="37" s="1"/>
  <c r="AQ398" i="37"/>
  <c r="AQ396" i="37"/>
  <c r="C400" i="37"/>
  <c r="J1372" i="157"/>
  <c r="G397" i="37" s="1"/>
  <c r="J1373" i="157"/>
  <c r="G398" i="37" s="1"/>
  <c r="N1163" i="157"/>
  <c r="M1163" i="157"/>
  <c r="F1164" i="157"/>
  <c r="H1163" i="157"/>
  <c r="I1133" i="157"/>
  <c r="F203" i="37" s="1"/>
  <c r="F1133" i="157"/>
  <c r="D203" i="37" s="1"/>
  <c r="I1132" i="157"/>
  <c r="F202" i="37" s="1"/>
  <c r="F1132" i="157"/>
  <c r="D202" i="37" s="1"/>
  <c r="I1131" i="157"/>
  <c r="F201" i="37" s="1"/>
  <c r="I1129" i="157"/>
  <c r="F199" i="37" s="1"/>
  <c r="F1130" i="157"/>
  <c r="D200" i="37" s="1"/>
  <c r="I1120" i="157"/>
  <c r="F190" i="37" s="1"/>
  <c r="F1120" i="157"/>
  <c r="D190" i="37" s="1"/>
  <c r="I1119" i="157"/>
  <c r="F189" i="37" s="1"/>
  <c r="H1119" i="157"/>
  <c r="E189" i="37" s="1"/>
  <c r="F1119" i="157"/>
  <c r="D189" i="37" s="1"/>
  <c r="I1117" i="157"/>
  <c r="F187" i="37" s="1"/>
  <c r="H1117" i="157"/>
  <c r="E187" i="37" s="1"/>
  <c r="F1117" i="157"/>
  <c r="D187" i="37" s="1"/>
  <c r="I1113" i="157"/>
  <c r="F183" i="37" s="1"/>
  <c r="F1113" i="157"/>
  <c r="D183" i="37" s="1"/>
  <c r="I1112" i="157"/>
  <c r="F182" i="37" s="1"/>
  <c r="F1112" i="157"/>
  <c r="D182" i="37" s="1"/>
  <c r="I1110" i="157"/>
  <c r="F180" i="37" s="1"/>
  <c r="F1110" i="157"/>
  <c r="D180" i="37" s="1"/>
  <c r="I1108" i="157"/>
  <c r="F178" i="37" s="1"/>
  <c r="F1108" i="157"/>
  <c r="D178" i="37" s="1"/>
  <c r="I1107" i="157"/>
  <c r="F177" i="37" s="1"/>
  <c r="F1107" i="157"/>
  <c r="D177" i="37" s="1"/>
  <c r="F1106" i="157"/>
  <c r="D176" i="37" s="1"/>
  <c r="I1105" i="157"/>
  <c r="F175" i="37" s="1"/>
  <c r="F1105" i="157"/>
  <c r="D175" i="37" s="1"/>
  <c r="I1102" i="157"/>
  <c r="F172" i="37" s="1"/>
  <c r="F1102" i="157"/>
  <c r="D172" i="37" s="1"/>
  <c r="I1100" i="157"/>
  <c r="F170" i="37" s="1"/>
  <c r="F1100" i="157"/>
  <c r="D170" i="37" s="1"/>
  <c r="I1097" i="157"/>
  <c r="F167" i="37" s="1"/>
  <c r="I1096" i="157"/>
  <c r="F166" i="37" s="1"/>
  <c r="F1096" i="157"/>
  <c r="D166" i="37" s="1"/>
  <c r="I1095" i="157"/>
  <c r="F165" i="37" s="1"/>
  <c r="F1095" i="157"/>
  <c r="D165" i="37" s="1"/>
  <c r="I1094" i="157"/>
  <c r="F164" i="37" s="1"/>
  <c r="F1094" i="157"/>
  <c r="D164" i="37" s="1"/>
  <c r="I1092" i="157"/>
  <c r="F162" i="37" s="1"/>
  <c r="F1092" i="157"/>
  <c r="D162" i="37" s="1"/>
  <c r="F1091" i="157"/>
  <c r="D161" i="37" s="1"/>
  <c r="I1075" i="157"/>
  <c r="I1074" i="157" s="1"/>
  <c r="I1081" i="157" s="1"/>
  <c r="H1079" i="157"/>
  <c r="H1076" i="157"/>
  <c r="AQ400" i="37" l="1"/>
  <c r="C183" i="37"/>
  <c r="AQ183" i="37" s="1"/>
  <c r="C164" i="37"/>
  <c r="AQ164" i="37" s="1"/>
  <c r="C166" i="37"/>
  <c r="AQ166" i="37" s="1"/>
  <c r="C178" i="37"/>
  <c r="AQ178" i="37" s="1"/>
  <c r="C182" i="37"/>
  <c r="AQ182" i="37" s="1"/>
  <c r="C187" i="37"/>
  <c r="AQ187" i="37" s="1"/>
  <c r="C200" i="37"/>
  <c r="AQ200" i="37" s="1"/>
  <c r="C180" i="37"/>
  <c r="AQ180" i="37" s="1"/>
  <c r="C161" i="37"/>
  <c r="AQ161" i="37" s="1"/>
  <c r="C172" i="37"/>
  <c r="AQ172" i="37" s="1"/>
  <c r="C176" i="37"/>
  <c r="AQ176" i="37" s="1"/>
  <c r="C203" i="37"/>
  <c r="AQ203" i="37" s="1"/>
  <c r="C162" i="37"/>
  <c r="AQ162" i="37" s="1"/>
  <c r="C165" i="37"/>
  <c r="AQ165" i="37" s="1"/>
  <c r="C177" i="37"/>
  <c r="AQ177" i="37" s="1"/>
  <c r="C190" i="37"/>
  <c r="AQ190" i="37" s="1"/>
  <c r="C170" i="37"/>
  <c r="AQ170" i="37" s="1"/>
  <c r="C175" i="37"/>
  <c r="AQ175" i="37" s="1"/>
  <c r="C189" i="37"/>
  <c r="AQ189" i="37" s="1"/>
  <c r="C202" i="37"/>
  <c r="AQ202" i="37" s="1"/>
  <c r="P1163" i="157"/>
  <c r="R1163" i="157" s="1"/>
  <c r="S1163" i="157"/>
  <c r="T1163" i="157" s="1"/>
  <c r="H1078" i="157"/>
  <c r="F1129" i="157"/>
  <c r="D199" i="37" s="1"/>
  <c r="H1077" i="157"/>
  <c r="J1163" i="157"/>
  <c r="F1082" i="157"/>
  <c r="H1075" i="157"/>
  <c r="H1130" i="157"/>
  <c r="E200" i="37" s="1"/>
  <c r="F1127" i="157"/>
  <c r="D197" i="37" s="1"/>
  <c r="H1120" i="157"/>
  <c r="E190" i="37" s="1"/>
  <c r="I1116" i="157"/>
  <c r="F186" i="37" s="1"/>
  <c r="F1118" i="157"/>
  <c r="D188" i="37" s="1"/>
  <c r="I1118" i="157"/>
  <c r="F188" i="37" s="1"/>
  <c r="J1076" i="157"/>
  <c r="I1138" i="157"/>
  <c r="F208" i="37" s="1"/>
  <c r="I1038" i="157"/>
  <c r="I1134" i="157" s="1"/>
  <c r="F204" i="37" s="1"/>
  <c r="I1109" i="157"/>
  <c r="F179" i="37" s="1"/>
  <c r="I1008" i="157"/>
  <c r="I1005" i="157"/>
  <c r="I997" i="157"/>
  <c r="I994" i="157" s="1"/>
  <c r="H1043" i="157"/>
  <c r="H1042" i="157"/>
  <c r="H1039" i="157"/>
  <c r="H1037" i="157"/>
  <c r="H1036" i="157"/>
  <c r="H1006" i="157"/>
  <c r="H1004" i="157"/>
  <c r="H1000" i="157"/>
  <c r="H999" i="157"/>
  <c r="H998" i="157"/>
  <c r="H996" i="157"/>
  <c r="F1038" i="157"/>
  <c r="F1013" i="157"/>
  <c r="F1008" i="157"/>
  <c r="F1097" i="157"/>
  <c r="D167" i="37" s="1"/>
  <c r="I1101" i="157" l="1"/>
  <c r="F171" i="37" s="1"/>
  <c r="C197" i="37"/>
  <c r="AQ197" i="37" s="1"/>
  <c r="C167" i="37"/>
  <c r="AQ167" i="37" s="1"/>
  <c r="H1074" i="157"/>
  <c r="H1081" i="157" s="1"/>
  <c r="J1081" i="157" s="1"/>
  <c r="C199" i="37"/>
  <c r="AQ199" i="37" s="1"/>
  <c r="C188" i="37"/>
  <c r="AQ188" i="37" s="1"/>
  <c r="H1082" i="157"/>
  <c r="H1118" i="157"/>
  <c r="E188" i="37" s="1"/>
  <c r="I1093" i="157"/>
  <c r="F163" i="37" s="1"/>
  <c r="J1075" i="157"/>
  <c r="H1127" i="157"/>
  <c r="E197" i="37" s="1"/>
  <c r="F1104" i="157"/>
  <c r="D174" i="37" s="1"/>
  <c r="F1134" i="157"/>
  <c r="D204" i="37" s="1"/>
  <c r="H1110" i="157"/>
  <c r="J1039" i="157"/>
  <c r="J1043" i="157"/>
  <c r="F1093" i="157"/>
  <c r="D163" i="37" s="1"/>
  <c r="F1109" i="157"/>
  <c r="D179" i="37" s="1"/>
  <c r="F1138" i="157"/>
  <c r="D208" i="37" s="1"/>
  <c r="J1042" i="157"/>
  <c r="F1081" i="157"/>
  <c r="J1037" i="157"/>
  <c r="H1133" i="157"/>
  <c r="H1035" i="157"/>
  <c r="F1131" i="157"/>
  <c r="D201" i="37" s="1"/>
  <c r="J1036" i="157"/>
  <c r="H1132" i="157"/>
  <c r="J999" i="157"/>
  <c r="H1095" i="157"/>
  <c r="J1009" i="157"/>
  <c r="H1105" i="157"/>
  <c r="J1016" i="157"/>
  <c r="H1112" i="157"/>
  <c r="F1101" i="157"/>
  <c r="D171" i="37" s="1"/>
  <c r="J1000" i="157"/>
  <c r="H1096" i="157"/>
  <c r="J1011" i="157"/>
  <c r="H1107" i="157"/>
  <c r="J1017" i="157"/>
  <c r="H1113" i="157"/>
  <c r="I1007" i="157"/>
  <c r="I1104" i="157"/>
  <c r="F174" i="37" s="1"/>
  <c r="J996" i="157"/>
  <c r="H1092" i="157"/>
  <c r="J1004" i="157"/>
  <c r="H1100" i="157"/>
  <c r="J1012" i="157"/>
  <c r="H1108" i="157"/>
  <c r="F1116" i="157"/>
  <c r="D186" i="37" s="1"/>
  <c r="J998" i="157"/>
  <c r="H1094" i="157"/>
  <c r="J1006" i="157"/>
  <c r="H1102" i="157"/>
  <c r="H1005" i="157"/>
  <c r="H1013" i="157"/>
  <c r="H1001" i="157"/>
  <c r="J1014" i="157"/>
  <c r="H997" i="157"/>
  <c r="F1007" i="157"/>
  <c r="I1003" i="157"/>
  <c r="H1008" i="157"/>
  <c r="H1038" i="157"/>
  <c r="I968" i="157"/>
  <c r="F148" i="37" s="1"/>
  <c r="F968" i="157"/>
  <c r="D148" i="37" s="1"/>
  <c r="I954" i="157"/>
  <c r="F134" i="37" s="1"/>
  <c r="F954" i="157"/>
  <c r="D134" i="37" s="1"/>
  <c r="F953" i="157"/>
  <c r="D133" i="37" s="1"/>
  <c r="I952" i="157"/>
  <c r="F132" i="37" s="1"/>
  <c r="I948" i="157"/>
  <c r="F128" i="37" s="1"/>
  <c r="F948" i="157"/>
  <c r="D128" i="37" s="1"/>
  <c r="I940" i="157"/>
  <c r="F120" i="37" s="1"/>
  <c r="F1266" i="37" s="1"/>
  <c r="F940" i="157"/>
  <c r="D120" i="37" s="1"/>
  <c r="D1266" i="37" s="1"/>
  <c r="I939" i="157"/>
  <c r="F119" i="37" s="1"/>
  <c r="F939" i="157"/>
  <c r="D119" i="37" s="1"/>
  <c r="I937" i="157"/>
  <c r="F117" i="37" s="1"/>
  <c r="F1263" i="37" s="1"/>
  <c r="F937" i="157"/>
  <c r="D117" i="37" s="1"/>
  <c r="I935" i="157"/>
  <c r="F115" i="37" s="1"/>
  <c r="F935" i="157"/>
  <c r="D115" i="37" s="1"/>
  <c r="I931" i="157"/>
  <c r="F111" i="37" s="1"/>
  <c r="F931" i="157"/>
  <c r="D111" i="37" s="1"/>
  <c r="I930" i="157"/>
  <c r="F110" i="37" s="1"/>
  <c r="F930" i="157"/>
  <c r="D110" i="37" s="1"/>
  <c r="I928" i="157"/>
  <c r="F108" i="37" s="1"/>
  <c r="F928" i="157"/>
  <c r="D108" i="37" s="1"/>
  <c r="F926" i="157"/>
  <c r="D106" i="37" s="1"/>
  <c r="I925" i="157"/>
  <c r="F105" i="37" s="1"/>
  <c r="F925" i="157"/>
  <c r="D105" i="37" s="1"/>
  <c r="I923" i="157"/>
  <c r="F103" i="37" s="1"/>
  <c r="F923" i="157"/>
  <c r="D103" i="37" s="1"/>
  <c r="I918" i="157"/>
  <c r="F98" i="37" s="1"/>
  <c r="F918" i="157"/>
  <c r="D98" i="37" s="1"/>
  <c r="I916" i="157"/>
  <c r="F96" i="37" s="1"/>
  <c r="F916" i="157"/>
  <c r="D96" i="37" s="1"/>
  <c r="I913" i="157"/>
  <c r="F93" i="37" s="1"/>
  <c r="I912" i="157"/>
  <c r="F92" i="37" s="1"/>
  <c r="F912" i="157"/>
  <c r="D92" i="37" s="1"/>
  <c r="I911" i="157"/>
  <c r="F91" i="37" s="1"/>
  <c r="F911" i="157"/>
  <c r="D91" i="37" s="1"/>
  <c r="I910" i="157"/>
  <c r="F90" i="37" s="1"/>
  <c r="F910" i="157"/>
  <c r="D90" i="37" s="1"/>
  <c r="I908" i="157"/>
  <c r="F88" i="37" s="1"/>
  <c r="F908" i="157"/>
  <c r="D88" i="37" s="1"/>
  <c r="H897" i="157"/>
  <c r="I871" i="157"/>
  <c r="I834" i="157"/>
  <c r="I832" i="157"/>
  <c r="I824" i="157"/>
  <c r="I821" i="157" s="1"/>
  <c r="H867" i="157"/>
  <c r="H866" i="157"/>
  <c r="H862" i="157"/>
  <c r="H835" i="157"/>
  <c r="H833" i="157"/>
  <c r="H831" i="157"/>
  <c r="H828" i="157"/>
  <c r="H826" i="157"/>
  <c r="H825" i="157"/>
  <c r="H823" i="157"/>
  <c r="F871" i="157"/>
  <c r="F865" i="157"/>
  <c r="F840" i="157"/>
  <c r="F835" i="157"/>
  <c r="I830" i="157" l="1"/>
  <c r="I870" i="157" s="1"/>
  <c r="H1116" i="157"/>
  <c r="E186" i="37" s="1"/>
  <c r="I869" i="157"/>
  <c r="C92" i="37"/>
  <c r="AQ92" i="37" s="1"/>
  <c r="C108" i="37"/>
  <c r="AQ108" i="37" s="1"/>
  <c r="C117" i="37"/>
  <c r="AQ117" i="37" s="1"/>
  <c r="E178" i="37"/>
  <c r="E166" i="37"/>
  <c r="C204" i="37"/>
  <c r="AQ204" i="37" s="1"/>
  <c r="C88" i="37"/>
  <c r="AQ88" i="37" s="1"/>
  <c r="C91" i="37"/>
  <c r="AQ91" i="37" s="1"/>
  <c r="C110" i="37"/>
  <c r="AQ110" i="37" s="1"/>
  <c r="C115" i="37"/>
  <c r="AQ115" i="37" s="1"/>
  <c r="C119" i="37"/>
  <c r="AQ119" i="37" s="1"/>
  <c r="C128" i="37"/>
  <c r="AQ128" i="37" s="1"/>
  <c r="C134" i="37"/>
  <c r="AQ134" i="37" s="1"/>
  <c r="J1005" i="157"/>
  <c r="E170" i="37"/>
  <c r="E177" i="37"/>
  <c r="C171" i="37"/>
  <c r="AQ171" i="37" s="1"/>
  <c r="E202" i="37"/>
  <c r="E203" i="37"/>
  <c r="C208" i="37"/>
  <c r="C174" i="37"/>
  <c r="AQ174" i="37" s="1"/>
  <c r="J1074" i="157"/>
  <c r="C148" i="37"/>
  <c r="AQ148" i="37" s="1"/>
  <c r="E183" i="37"/>
  <c r="C201" i="37"/>
  <c r="AQ201" i="37" s="1"/>
  <c r="C96" i="37"/>
  <c r="AQ96" i="37" s="1"/>
  <c r="C103" i="37"/>
  <c r="AQ103" i="37" s="1"/>
  <c r="C106" i="37"/>
  <c r="AQ106" i="37" s="1"/>
  <c r="E172" i="37"/>
  <c r="C186" i="37"/>
  <c r="AQ186" i="37" s="1"/>
  <c r="E182" i="37"/>
  <c r="E165" i="37"/>
  <c r="C179" i="37"/>
  <c r="AQ179" i="37" s="1"/>
  <c r="E180" i="37"/>
  <c r="C90" i="37"/>
  <c r="AQ90" i="37" s="1"/>
  <c r="C111" i="37"/>
  <c r="AQ111" i="37" s="1"/>
  <c r="C120" i="37"/>
  <c r="E162" i="37"/>
  <c r="C163" i="37"/>
  <c r="AQ163" i="37" s="1"/>
  <c r="H898" i="157"/>
  <c r="J898" i="157" s="1"/>
  <c r="C98" i="37"/>
  <c r="AQ98" i="37" s="1"/>
  <c r="C105" i="37"/>
  <c r="AQ105" i="37" s="1"/>
  <c r="C133" i="37"/>
  <c r="AQ133" i="37" s="1"/>
  <c r="E164" i="37"/>
  <c r="E175" i="37"/>
  <c r="H1047" i="157"/>
  <c r="H994" i="157"/>
  <c r="I1099" i="157"/>
  <c r="F169" i="37" s="1"/>
  <c r="I1044" i="157"/>
  <c r="H1083" i="157"/>
  <c r="J1110" i="157"/>
  <c r="G180" i="37" s="1"/>
  <c r="J823" i="157"/>
  <c r="J826" i="157"/>
  <c r="J831" i="157"/>
  <c r="J836" i="157"/>
  <c r="J843" i="157"/>
  <c r="J897" i="157"/>
  <c r="J835" i="157"/>
  <c r="J825" i="157"/>
  <c r="J828" i="157"/>
  <c r="H832" i="157"/>
  <c r="J844" i="157"/>
  <c r="J862" i="157"/>
  <c r="J867" i="157"/>
  <c r="F1090" i="157"/>
  <c r="D160" i="37" s="1"/>
  <c r="H1131" i="157"/>
  <c r="E201" i="37" s="1"/>
  <c r="F1083" i="157"/>
  <c r="J1108" i="157"/>
  <c r="G178" i="37" s="1"/>
  <c r="J1092" i="157"/>
  <c r="G162" i="37" s="1"/>
  <c r="J1133" i="157"/>
  <c r="G203" i="37" s="1"/>
  <c r="J1094" i="157"/>
  <c r="G164" i="37" s="1"/>
  <c r="J1113" i="157"/>
  <c r="G183" i="37" s="1"/>
  <c r="J1096" i="157"/>
  <c r="G166" i="37" s="1"/>
  <c r="J1112" i="157"/>
  <c r="G182" i="37" s="1"/>
  <c r="J1095" i="157"/>
  <c r="G165" i="37" s="1"/>
  <c r="J1100" i="157"/>
  <c r="G170" i="37" s="1"/>
  <c r="J1102" i="157"/>
  <c r="G172" i="37" s="1"/>
  <c r="J1107" i="157"/>
  <c r="G177" i="37" s="1"/>
  <c r="J1105" i="157"/>
  <c r="G175" i="37" s="1"/>
  <c r="J1132" i="157"/>
  <c r="G202" i="37" s="1"/>
  <c r="F1044" i="157"/>
  <c r="J1035" i="157"/>
  <c r="J1038" i="157"/>
  <c r="H1134" i="157"/>
  <c r="I1090" i="157"/>
  <c r="F160" i="37" s="1"/>
  <c r="H1003" i="157"/>
  <c r="H1101" i="157"/>
  <c r="E171" i="37" s="1"/>
  <c r="F1045" i="157"/>
  <c r="F1103" i="157"/>
  <c r="D173" i="37" s="1"/>
  <c r="J1001" i="157"/>
  <c r="H1097" i="157"/>
  <c r="I1045" i="157"/>
  <c r="I1103" i="157"/>
  <c r="F173" i="37" s="1"/>
  <c r="F1046" i="157"/>
  <c r="F1099" i="157"/>
  <c r="D169" i="37" s="1"/>
  <c r="H1007" i="157"/>
  <c r="H1104" i="157"/>
  <c r="E174" i="37" s="1"/>
  <c r="J997" i="157"/>
  <c r="H1093" i="157"/>
  <c r="E163" i="37" s="1"/>
  <c r="J1013" i="157"/>
  <c r="H1109" i="157"/>
  <c r="E179" i="37" s="1"/>
  <c r="J1008" i="157"/>
  <c r="I1046" i="157"/>
  <c r="H968" i="157"/>
  <c r="E148" i="37" s="1"/>
  <c r="F834" i="157"/>
  <c r="J833" i="157"/>
  <c r="H840" i="157"/>
  <c r="H865" i="157"/>
  <c r="J841" i="157"/>
  <c r="H824" i="157"/>
  <c r="H871" i="157"/>
  <c r="I1135" i="157" l="1"/>
  <c r="F205" i="37" s="1"/>
  <c r="C1266" i="37"/>
  <c r="AQ1266" i="37" s="1"/>
  <c r="AQ120" i="37"/>
  <c r="AQ208" i="37"/>
  <c r="J1007" i="157"/>
  <c r="H821" i="157"/>
  <c r="C169" i="37"/>
  <c r="AQ169" i="37" s="1"/>
  <c r="E167" i="37"/>
  <c r="C173" i="37"/>
  <c r="AQ173" i="37" s="1"/>
  <c r="C160" i="37"/>
  <c r="AQ160" i="37" s="1"/>
  <c r="H830" i="157"/>
  <c r="J830" i="157" s="1"/>
  <c r="E204" i="37"/>
  <c r="I868" i="157"/>
  <c r="H1090" i="157"/>
  <c r="E160" i="37" s="1"/>
  <c r="J1003" i="157"/>
  <c r="J832" i="157"/>
  <c r="F868" i="157"/>
  <c r="F1137" i="157"/>
  <c r="D207" i="37" s="1"/>
  <c r="F1135" i="157"/>
  <c r="D205" i="37" s="1"/>
  <c r="F870" i="157"/>
  <c r="J968" i="157"/>
  <c r="G148" i="37" s="1"/>
  <c r="J1109" i="157"/>
  <c r="G179" i="37" s="1"/>
  <c r="J1104" i="157"/>
  <c r="G174" i="37" s="1"/>
  <c r="J1093" i="157"/>
  <c r="G163" i="37" s="1"/>
  <c r="J1097" i="157"/>
  <c r="G167" i="37" s="1"/>
  <c r="J1101" i="157"/>
  <c r="G171" i="37" s="1"/>
  <c r="J1134" i="157"/>
  <c r="G204" i="37" s="1"/>
  <c r="I1048" i="157"/>
  <c r="I1136" i="157"/>
  <c r="F206" i="37" s="1"/>
  <c r="F1048" i="157"/>
  <c r="F1136" i="157"/>
  <c r="D206" i="37" s="1"/>
  <c r="J1047" i="157"/>
  <c r="H1138" i="157"/>
  <c r="H1045" i="157"/>
  <c r="H1103" i="157"/>
  <c r="E173" i="37" s="1"/>
  <c r="H1046" i="157"/>
  <c r="H1099" i="157"/>
  <c r="E169" i="37" s="1"/>
  <c r="J994" i="157"/>
  <c r="H1044" i="157"/>
  <c r="H1135" i="157" s="1"/>
  <c r="E205" i="37" s="1"/>
  <c r="J871" i="157"/>
  <c r="H834" i="157"/>
  <c r="F869" i="157"/>
  <c r="J840" i="157"/>
  <c r="J824" i="157"/>
  <c r="I872" i="157" l="1"/>
  <c r="H869" i="157"/>
  <c r="H870" i="157"/>
  <c r="J870" i="157" s="1"/>
  <c r="C206" i="37"/>
  <c r="AQ206" i="37" s="1"/>
  <c r="C205" i="37"/>
  <c r="E208" i="37"/>
  <c r="C207" i="37"/>
  <c r="J1090" i="157"/>
  <c r="F1139" i="157"/>
  <c r="D209" i="37" s="1"/>
  <c r="J1135" i="157"/>
  <c r="G205" i="37" s="1"/>
  <c r="J1103" i="157"/>
  <c r="G173" i="37" s="1"/>
  <c r="J1099" i="157"/>
  <c r="G169" i="37" s="1"/>
  <c r="J1045" i="157"/>
  <c r="H1136" i="157"/>
  <c r="E206" i="37" s="1"/>
  <c r="J1046" i="157"/>
  <c r="H1137" i="157"/>
  <c r="E207" i="37" s="1"/>
  <c r="H1048" i="157"/>
  <c r="J1044" i="157"/>
  <c r="F872" i="157"/>
  <c r="J869" i="157"/>
  <c r="J834" i="157"/>
  <c r="H868" i="157"/>
  <c r="AQ207" i="37" l="1"/>
  <c r="AQ205" i="37"/>
  <c r="C209" i="37"/>
  <c r="G160" i="37"/>
  <c r="J1048" i="157"/>
  <c r="H1139" i="157"/>
  <c r="E209" i="37" s="1"/>
  <c r="H872" i="157"/>
  <c r="J868" i="157"/>
  <c r="AQ209" i="37" l="1"/>
  <c r="J872" i="157"/>
  <c r="I801" i="157" l="1"/>
  <c r="I794" i="157"/>
  <c r="I763" i="157"/>
  <c r="H797" i="157"/>
  <c r="H795" i="157"/>
  <c r="H793" i="157"/>
  <c r="H791" i="157"/>
  <c r="H764" i="157"/>
  <c r="I753" i="157"/>
  <c r="I750" i="157" s="1"/>
  <c r="I761" i="157"/>
  <c r="H762" i="157"/>
  <c r="H760" i="157"/>
  <c r="H755" i="157"/>
  <c r="H754" i="157"/>
  <c r="H752" i="157"/>
  <c r="F801" i="157"/>
  <c r="F794" i="157"/>
  <c r="F769" i="157"/>
  <c r="F764" i="157"/>
  <c r="I723" i="157"/>
  <c r="H725" i="157"/>
  <c r="H951" i="157" l="1"/>
  <c r="E131" i="37" s="1"/>
  <c r="J725" i="157"/>
  <c r="J752" i="157"/>
  <c r="H757" i="157"/>
  <c r="I722" i="157"/>
  <c r="J770" i="157"/>
  <c r="J772" i="157"/>
  <c r="J773" i="157"/>
  <c r="J765" i="157"/>
  <c r="J764" i="157"/>
  <c r="I799" i="157"/>
  <c r="H761" i="157"/>
  <c r="J760" i="157"/>
  <c r="J755" i="157"/>
  <c r="J754" i="157"/>
  <c r="F763" i="157"/>
  <c r="H801" i="157"/>
  <c r="J801" i="157" s="1"/>
  <c r="I759" i="157"/>
  <c r="J762" i="157"/>
  <c r="H794" i="157"/>
  <c r="H753" i="157"/>
  <c r="H721" i="157"/>
  <c r="I720" i="157"/>
  <c r="H697" i="157"/>
  <c r="I700" i="157"/>
  <c r="H694" i="157"/>
  <c r="I693" i="157"/>
  <c r="I682" i="157"/>
  <c r="I681" i="157"/>
  <c r="I686" i="157" s="1"/>
  <c r="I679" i="157"/>
  <c r="I678" i="157" s="1"/>
  <c r="I685" i="157" s="1"/>
  <c r="I687" i="157" s="1"/>
  <c r="H683" i="157"/>
  <c r="H680" i="157"/>
  <c r="I667" i="157"/>
  <c r="I631" i="157"/>
  <c r="I626" i="157"/>
  <c r="I620" i="157"/>
  <c r="I617" i="157" s="1"/>
  <c r="H662" i="157"/>
  <c r="H658" i="157"/>
  <c r="H627" i="157"/>
  <c r="H624" i="157"/>
  <c r="H623" i="157"/>
  <c r="H621" i="157"/>
  <c r="H619" i="157"/>
  <c r="F667" i="157"/>
  <c r="F636" i="157"/>
  <c r="F631" i="157"/>
  <c r="I610" i="157"/>
  <c r="I561" i="157"/>
  <c r="I552" i="157"/>
  <c r="H558" i="157"/>
  <c r="H556" i="157"/>
  <c r="H555" i="157"/>
  <c r="H554" i="157"/>
  <c r="H551" i="157"/>
  <c r="F610" i="157"/>
  <c r="I533" i="157"/>
  <c r="F533" i="157"/>
  <c r="I512" i="157"/>
  <c r="I499" i="157"/>
  <c r="I493" i="157" s="1"/>
  <c r="I489" i="157"/>
  <c r="H517" i="157"/>
  <c r="H516" i="157"/>
  <c r="H513" i="157"/>
  <c r="H490" i="157"/>
  <c r="H487" i="157"/>
  <c r="I484" i="157"/>
  <c r="I481" i="157" s="1"/>
  <c r="I530" i="157" s="1"/>
  <c r="H485" i="157"/>
  <c r="H483" i="157"/>
  <c r="H482" i="157"/>
  <c r="F512" i="157"/>
  <c r="F499" i="157"/>
  <c r="F494" i="157"/>
  <c r="H488" i="157"/>
  <c r="I458" i="157"/>
  <c r="I457" i="157"/>
  <c r="H458" i="157"/>
  <c r="H457" i="157"/>
  <c r="I559" i="157" l="1"/>
  <c r="I609" i="157" s="1"/>
  <c r="I531" i="157"/>
  <c r="H696" i="157"/>
  <c r="H695" i="157" s="1"/>
  <c r="J761" i="157"/>
  <c r="H950" i="157"/>
  <c r="I949" i="157"/>
  <c r="F129" i="37" s="1"/>
  <c r="I727" i="157"/>
  <c r="H938" i="157"/>
  <c r="H750" i="157"/>
  <c r="I550" i="157"/>
  <c r="I607" i="157" s="1"/>
  <c r="J757" i="157"/>
  <c r="H519" i="157"/>
  <c r="H566" i="157"/>
  <c r="I666" i="157"/>
  <c r="I798" i="157"/>
  <c r="J951" i="157"/>
  <c r="G131" i="37" s="1"/>
  <c r="H661" i="157"/>
  <c r="H494" i="157"/>
  <c r="J494" i="157" s="1"/>
  <c r="J488" i="157"/>
  <c r="J483" i="157"/>
  <c r="H489" i="157"/>
  <c r="J502" i="157"/>
  <c r="J516" i="157"/>
  <c r="J518" i="157"/>
  <c r="J562" i="157"/>
  <c r="J568" i="157"/>
  <c r="J571" i="157"/>
  <c r="J573" i="157"/>
  <c r="J575" i="157"/>
  <c r="J577" i="157"/>
  <c r="J582" i="157"/>
  <c r="J585" i="157"/>
  <c r="J588" i="157"/>
  <c r="J592" i="157"/>
  <c r="J594" i="157"/>
  <c r="J598" i="157"/>
  <c r="J600" i="157"/>
  <c r="J602" i="157"/>
  <c r="J604" i="157"/>
  <c r="F666" i="157"/>
  <c r="H626" i="157"/>
  <c r="J637" i="157"/>
  <c r="J636" i="157" s="1"/>
  <c r="H667" i="157"/>
  <c r="F686" i="157"/>
  <c r="H679" i="157"/>
  <c r="F700" i="157"/>
  <c r="J697" i="157"/>
  <c r="F800" i="157"/>
  <c r="H484" i="157"/>
  <c r="J487" i="157"/>
  <c r="J501" i="157"/>
  <c r="H512" i="157"/>
  <c r="J554" i="157"/>
  <c r="J567" i="157"/>
  <c r="J570" i="157"/>
  <c r="J572" i="157"/>
  <c r="J574" i="157"/>
  <c r="J576" i="157"/>
  <c r="J580" i="157"/>
  <c r="J584" i="157"/>
  <c r="J587" i="157"/>
  <c r="J589" i="157"/>
  <c r="J591" i="157"/>
  <c r="J593" i="157"/>
  <c r="J597" i="157"/>
  <c r="J599" i="157"/>
  <c r="J601" i="157"/>
  <c r="J603" i="157"/>
  <c r="J605" i="157"/>
  <c r="H620" i="157"/>
  <c r="J624" i="157"/>
  <c r="J632" i="157"/>
  <c r="J662" i="157"/>
  <c r="H681" i="157"/>
  <c r="H693" i="157"/>
  <c r="F727" i="157"/>
  <c r="J558" i="157"/>
  <c r="J482" i="157"/>
  <c r="H759" i="157"/>
  <c r="H763" i="157"/>
  <c r="J560" i="157"/>
  <c r="J556" i="157"/>
  <c r="H940" i="157"/>
  <c r="J555" i="157"/>
  <c r="H939" i="157"/>
  <c r="H720" i="157"/>
  <c r="J553" i="157"/>
  <c r="I719" i="157"/>
  <c r="J551" i="157"/>
  <c r="H935" i="157"/>
  <c r="J497" i="157"/>
  <c r="J769" i="157"/>
  <c r="J498" i="157"/>
  <c r="F799" i="157"/>
  <c r="I800" i="157"/>
  <c r="J623" i="157"/>
  <c r="J753" i="157"/>
  <c r="J619" i="157"/>
  <c r="F798" i="157"/>
  <c r="J724" i="157"/>
  <c r="H723" i="157"/>
  <c r="J721" i="157"/>
  <c r="H682" i="157"/>
  <c r="J694" i="157"/>
  <c r="I532" i="157"/>
  <c r="J683" i="157"/>
  <c r="I692" i="157"/>
  <c r="J680" i="157"/>
  <c r="F493" i="157"/>
  <c r="F630" i="157"/>
  <c r="J621" i="157"/>
  <c r="H631" i="157"/>
  <c r="J631" i="157" s="1"/>
  <c r="F532" i="157"/>
  <c r="J658" i="157"/>
  <c r="J485" i="157"/>
  <c r="J627" i="157"/>
  <c r="I630" i="157"/>
  <c r="H636" i="157"/>
  <c r="H561" i="157"/>
  <c r="H552" i="157"/>
  <c r="H533" i="157"/>
  <c r="H499" i="157"/>
  <c r="J490" i="157"/>
  <c r="I611" i="157" l="1"/>
  <c r="J763" i="157"/>
  <c r="H550" i="157"/>
  <c r="H607" i="157" s="1"/>
  <c r="J682" i="157"/>
  <c r="E120" i="37"/>
  <c r="E1266" i="37" s="1"/>
  <c r="H692" i="157"/>
  <c r="J692" i="157" s="1"/>
  <c r="E115" i="37"/>
  <c r="E1261" i="37" s="1"/>
  <c r="H617" i="157"/>
  <c r="E130" i="37"/>
  <c r="H559" i="157"/>
  <c r="J559" i="157" s="1"/>
  <c r="J696" i="157"/>
  <c r="E119" i="37"/>
  <c r="H481" i="157"/>
  <c r="J679" i="157"/>
  <c r="E118" i="37"/>
  <c r="E1264" i="37" s="1"/>
  <c r="H686" i="157"/>
  <c r="J686" i="157" s="1"/>
  <c r="H949" i="157"/>
  <c r="H719" i="157"/>
  <c r="I726" i="157"/>
  <c r="I728" i="157" s="1"/>
  <c r="I802" i="157"/>
  <c r="J914" i="157"/>
  <c r="G94" i="37" s="1"/>
  <c r="J661" i="157"/>
  <c r="I664" i="157"/>
  <c r="F664" i="157"/>
  <c r="H798" i="157"/>
  <c r="H800" i="157"/>
  <c r="I534" i="157"/>
  <c r="H666" i="157"/>
  <c r="J666" i="157" s="1"/>
  <c r="J489" i="157"/>
  <c r="J620" i="157"/>
  <c r="J626" i="157"/>
  <c r="H678" i="157"/>
  <c r="J693" i="157"/>
  <c r="J484" i="157"/>
  <c r="H532" i="157"/>
  <c r="J681" i="157"/>
  <c r="F530" i="157"/>
  <c r="F665" i="157"/>
  <c r="F685" i="157"/>
  <c r="F607" i="157"/>
  <c r="F531" i="157"/>
  <c r="F726" i="157"/>
  <c r="F699" i="157"/>
  <c r="F609" i="157"/>
  <c r="J939" i="157"/>
  <c r="G119" i="37" s="1"/>
  <c r="J935" i="157"/>
  <c r="G115" i="37" s="1"/>
  <c r="J938" i="157"/>
  <c r="G118" i="37" s="1"/>
  <c r="J940" i="157"/>
  <c r="G120" i="37" s="1"/>
  <c r="J950" i="157"/>
  <c r="G130" i="37" s="1"/>
  <c r="J720" i="157"/>
  <c r="J759" i="157"/>
  <c r="H799" i="157"/>
  <c r="J799" i="157" s="1"/>
  <c r="H722" i="157"/>
  <c r="F802" i="157"/>
  <c r="I665" i="157"/>
  <c r="I699" i="157"/>
  <c r="J723" i="157"/>
  <c r="H630" i="157"/>
  <c r="J695" i="157"/>
  <c r="H700" i="157"/>
  <c r="J700" i="157" s="1"/>
  <c r="J561" i="157"/>
  <c r="J552" i="157"/>
  <c r="H493" i="157"/>
  <c r="J499" i="157"/>
  <c r="J493" i="157" l="1"/>
  <c r="E129" i="37"/>
  <c r="E1265" i="37"/>
  <c r="H699" i="157"/>
  <c r="H701" i="157" s="1"/>
  <c r="I701" i="157"/>
  <c r="H609" i="157"/>
  <c r="J609" i="157" s="1"/>
  <c r="F701" i="157"/>
  <c r="H685" i="157"/>
  <c r="J685" i="157" s="1"/>
  <c r="H726" i="157"/>
  <c r="H728" i="157" s="1"/>
  <c r="J728" i="157" s="1"/>
  <c r="J719" i="157"/>
  <c r="H727" i="157"/>
  <c r="F728" i="157"/>
  <c r="F668" i="157"/>
  <c r="H664" i="157"/>
  <c r="J664" i="157" s="1"/>
  <c r="H530" i="157"/>
  <c r="F534" i="157"/>
  <c r="F611" i="157"/>
  <c r="F687" i="157"/>
  <c r="J722" i="157"/>
  <c r="J949" i="157"/>
  <c r="G129" i="37" s="1"/>
  <c r="I668" i="157"/>
  <c r="H802" i="157"/>
  <c r="H665" i="157"/>
  <c r="J665" i="157" s="1"/>
  <c r="J630" i="157"/>
  <c r="H611" i="157"/>
  <c r="J611" i="157" s="1"/>
  <c r="J607" i="157"/>
  <c r="H531" i="157"/>
  <c r="J726" i="157" l="1"/>
  <c r="J701" i="157"/>
  <c r="J699" i="157"/>
  <c r="H687" i="157"/>
  <c r="J687" i="157" s="1"/>
  <c r="J727" i="157"/>
  <c r="H534" i="157"/>
  <c r="H668" i="157"/>
  <c r="I424" i="157"/>
  <c r="H434" i="157"/>
  <c r="H428" i="157"/>
  <c r="H425" i="157"/>
  <c r="F458" i="157"/>
  <c r="F457" i="157"/>
  <c r="F424" i="157"/>
  <c r="I404" i="157"/>
  <c r="I389" i="157"/>
  <c r="I383" i="157"/>
  <c r="I381" i="157" s="1"/>
  <c r="H400" i="157"/>
  <c r="H397" i="157"/>
  <c r="H396" i="157"/>
  <c r="H394" i="157"/>
  <c r="H390" i="157"/>
  <c r="H388" i="157"/>
  <c r="H384" i="157"/>
  <c r="F404" i="157"/>
  <c r="F395" i="157"/>
  <c r="F389" i="157"/>
  <c r="F383" i="157"/>
  <c r="N356" i="157"/>
  <c r="M356" i="157"/>
  <c r="H356" i="157"/>
  <c r="I351" i="157"/>
  <c r="I329" i="157"/>
  <c r="I322" i="157"/>
  <c r="I312" i="157"/>
  <c r="I310" i="157" s="1"/>
  <c r="I304" i="157"/>
  <c r="I299" i="157"/>
  <c r="I294" i="157"/>
  <c r="I288" i="157"/>
  <c r="H330" i="157"/>
  <c r="H328" i="157"/>
  <c r="H327" i="157"/>
  <c r="H326" i="157"/>
  <c r="H323" i="157"/>
  <c r="H317" i="157"/>
  <c r="H313" i="157"/>
  <c r="H308" i="157"/>
  <c r="H307" i="157"/>
  <c r="H295" i="157"/>
  <c r="H292" i="157"/>
  <c r="H289" i="157"/>
  <c r="H287" i="157"/>
  <c r="F351" i="157"/>
  <c r="F329" i="157"/>
  <c r="F322" i="157"/>
  <c r="F312" i="157"/>
  <c r="F310" i="157" s="1"/>
  <c r="F304" i="157"/>
  <c r="F299" i="157"/>
  <c r="P356" i="157" l="1"/>
  <c r="R356" i="157" s="1"/>
  <c r="I947" i="157"/>
  <c r="F127" i="37" s="1"/>
  <c r="I285" i="157"/>
  <c r="H433" i="157"/>
  <c r="H322" i="157"/>
  <c r="J322" i="157" s="1"/>
  <c r="F381" i="157"/>
  <c r="J388" i="157"/>
  <c r="H312" i="157"/>
  <c r="H310" i="157" s="1"/>
  <c r="J317" i="157"/>
  <c r="H383" i="157"/>
  <c r="H381" i="157" s="1"/>
  <c r="H401" i="157" s="1"/>
  <c r="J400" i="157"/>
  <c r="J428" i="157"/>
  <c r="H942" i="157"/>
  <c r="H404" i="157"/>
  <c r="J404" i="157" s="1"/>
  <c r="J327" i="157"/>
  <c r="H953" i="157"/>
  <c r="J390" i="157"/>
  <c r="F403" i="157"/>
  <c r="H424" i="157"/>
  <c r="F422" i="157"/>
  <c r="I422" i="157"/>
  <c r="J305" i="157"/>
  <c r="H299" i="157"/>
  <c r="J299" i="157" s="1"/>
  <c r="H294" i="157"/>
  <c r="J292" i="157"/>
  <c r="H288" i="157"/>
  <c r="H395" i="157"/>
  <c r="I350" i="157"/>
  <c r="J434" i="157"/>
  <c r="I298" i="157"/>
  <c r="J384" i="157"/>
  <c r="J425" i="157"/>
  <c r="I401" i="157"/>
  <c r="F298" i="157"/>
  <c r="F350" i="157"/>
  <c r="H389" i="157"/>
  <c r="S356" i="157"/>
  <c r="T356" i="157" s="1"/>
  <c r="I403" i="157"/>
  <c r="J300" i="157"/>
  <c r="J313" i="157"/>
  <c r="J396" i="157"/>
  <c r="H351" i="157"/>
  <c r="H329" i="157"/>
  <c r="J323" i="157"/>
  <c r="J287" i="157"/>
  <c r="J295" i="157"/>
  <c r="J289" i="157"/>
  <c r="H304" i="157"/>
  <c r="E133" i="37" l="1"/>
  <c r="E1279" i="37" s="1"/>
  <c r="H285" i="157"/>
  <c r="E122" i="37"/>
  <c r="E1268" i="37" s="1"/>
  <c r="H422" i="157"/>
  <c r="H455" i="157" s="1"/>
  <c r="I455" i="157"/>
  <c r="J310" i="157"/>
  <c r="J433" i="157"/>
  <c r="I348" i="157"/>
  <c r="J294" i="157"/>
  <c r="J383" i="157"/>
  <c r="J312" i="157"/>
  <c r="F348" i="157"/>
  <c r="F401" i="157"/>
  <c r="F455" i="157"/>
  <c r="J942" i="157"/>
  <c r="G122" i="37" s="1"/>
  <c r="J424" i="157"/>
  <c r="H350" i="157"/>
  <c r="H403" i="157"/>
  <c r="J288" i="157"/>
  <c r="J304" i="157"/>
  <c r="F349" i="157"/>
  <c r="I349" i="157"/>
  <c r="J389" i="157"/>
  <c r="I405" i="157"/>
  <c r="J401" i="157"/>
  <c r="J381" i="157"/>
  <c r="H298" i="157"/>
  <c r="I459" i="157" l="1"/>
  <c r="H405" i="157"/>
  <c r="F459" i="157"/>
  <c r="F405" i="157"/>
  <c r="H348" i="157"/>
  <c r="J403" i="157"/>
  <c r="I352" i="157"/>
  <c r="F352" i="157"/>
  <c r="J455" i="157"/>
  <c r="H459" i="157"/>
  <c r="H349" i="157"/>
  <c r="J298" i="157"/>
  <c r="H352" i="157" l="1"/>
  <c r="N258" i="157"/>
  <c r="M258" i="157"/>
  <c r="H258" i="157"/>
  <c r="I238" i="157"/>
  <c r="P258" i="157" l="1"/>
  <c r="R258" i="157" s="1"/>
  <c r="S258" i="157"/>
  <c r="T258" i="157" s="1"/>
  <c r="I207" i="157" l="1"/>
  <c r="I202" i="157"/>
  <c r="I196" i="157"/>
  <c r="H243" i="157"/>
  <c r="H242" i="157"/>
  <c r="H239" i="157"/>
  <c r="H237" i="157"/>
  <c r="H203" i="157"/>
  <c r="H200" i="157"/>
  <c r="H199" i="157"/>
  <c r="H197" i="157"/>
  <c r="H195" i="157"/>
  <c r="F238" i="157"/>
  <c r="F212" i="157"/>
  <c r="F207" i="157"/>
  <c r="N171" i="157"/>
  <c r="M171" i="157"/>
  <c r="H171" i="157"/>
  <c r="F175" i="157"/>
  <c r="I157" i="157"/>
  <c r="I126" i="157"/>
  <c r="I123" i="157"/>
  <c r="I115" i="157"/>
  <c r="I112" i="157" s="1"/>
  <c r="H160" i="157"/>
  <c r="H158" i="157"/>
  <c r="H156" i="157"/>
  <c r="H124" i="157"/>
  <c r="H122" i="157"/>
  <c r="H118" i="157"/>
  <c r="H117" i="157"/>
  <c r="H116" i="157"/>
  <c r="H114" i="157"/>
  <c r="F157" i="157"/>
  <c r="F131" i="157"/>
  <c r="F126" i="157"/>
  <c r="S171" i="157" l="1"/>
  <c r="H247" i="157"/>
  <c r="I193" i="157"/>
  <c r="J116" i="157"/>
  <c r="J118" i="157"/>
  <c r="J160" i="157"/>
  <c r="J114" i="157"/>
  <c r="H911" i="157"/>
  <c r="J122" i="157"/>
  <c r="J132" i="157"/>
  <c r="J156" i="157"/>
  <c r="J158" i="157"/>
  <c r="J171" i="157"/>
  <c r="F952" i="157"/>
  <c r="D132" i="37" s="1"/>
  <c r="H119" i="157"/>
  <c r="J237" i="157"/>
  <c r="J135" i="157"/>
  <c r="J130" i="157"/>
  <c r="J208" i="157"/>
  <c r="J134" i="157"/>
  <c r="H212" i="157"/>
  <c r="J212" i="157" s="1"/>
  <c r="I206" i="157"/>
  <c r="H123" i="157"/>
  <c r="H202" i="157"/>
  <c r="I246" i="157"/>
  <c r="F246" i="157"/>
  <c r="J200" i="157"/>
  <c r="J199" i="157"/>
  <c r="H196" i="157"/>
  <c r="J195" i="157"/>
  <c r="F206" i="157"/>
  <c r="J203" i="157"/>
  <c r="H207" i="157"/>
  <c r="H238" i="157"/>
  <c r="J197" i="157"/>
  <c r="J213" i="157"/>
  <c r="J235" i="157"/>
  <c r="F125" i="157"/>
  <c r="P171" i="157"/>
  <c r="R171" i="157" s="1"/>
  <c r="I125" i="157"/>
  <c r="H157" i="157"/>
  <c r="J157" i="157" s="1"/>
  <c r="H115" i="157"/>
  <c r="H126" i="157"/>
  <c r="J126" i="157" s="1"/>
  <c r="I161" i="157"/>
  <c r="J124" i="157"/>
  <c r="H131" i="157"/>
  <c r="J131" i="157" s="1"/>
  <c r="J127" i="157"/>
  <c r="I121" i="157"/>
  <c r="J117" i="157"/>
  <c r="H154" i="157"/>
  <c r="I245" i="157" l="1"/>
  <c r="I162" i="157"/>
  <c r="I165" i="157" s="1"/>
  <c r="H164" i="157"/>
  <c r="E91" i="37"/>
  <c r="C132" i="37"/>
  <c r="AQ132" i="37" s="1"/>
  <c r="J123" i="157"/>
  <c r="H193" i="157"/>
  <c r="H112" i="157"/>
  <c r="J115" i="157"/>
  <c r="I244" i="157"/>
  <c r="I163" i="157"/>
  <c r="H246" i="157"/>
  <c r="J911" i="157"/>
  <c r="G91" i="37" s="1"/>
  <c r="F162" i="157"/>
  <c r="F244" i="157"/>
  <c r="F163" i="157"/>
  <c r="J119" i="157"/>
  <c r="F161" i="157"/>
  <c r="H121" i="157"/>
  <c r="J207" i="157"/>
  <c r="J196" i="157"/>
  <c r="F245" i="157"/>
  <c r="J202" i="157"/>
  <c r="H206" i="157"/>
  <c r="H125" i="157"/>
  <c r="J154" i="157"/>
  <c r="H162" i="157" l="1"/>
  <c r="J162" i="157" s="1"/>
  <c r="I248" i="157"/>
  <c r="H244" i="157"/>
  <c r="F165" i="157"/>
  <c r="H161" i="157"/>
  <c r="J161" i="157" s="1"/>
  <c r="H163" i="157"/>
  <c r="J163" i="157" s="1"/>
  <c r="J121" i="157"/>
  <c r="F248" i="157"/>
  <c r="H245" i="157"/>
  <c r="J206" i="157"/>
  <c r="J125" i="157"/>
  <c r="J164" i="157"/>
  <c r="J244" i="157" l="1"/>
  <c r="H165" i="157"/>
  <c r="J165" i="157" s="1"/>
  <c r="H248" i="157"/>
  <c r="I927" i="157" l="1"/>
  <c r="F107" i="37" s="1"/>
  <c r="I39" i="157"/>
  <c r="I31" i="157"/>
  <c r="I87" i="157"/>
  <c r="H56" i="157"/>
  <c r="H40" i="157"/>
  <c r="H38" i="157"/>
  <c r="H34" i="157"/>
  <c r="H32" i="157"/>
  <c r="H30" i="157"/>
  <c r="H29" i="157"/>
  <c r="F87" i="157"/>
  <c r="F64" i="157"/>
  <c r="F55" i="157"/>
  <c r="F53" i="157" s="1"/>
  <c r="F47" i="157"/>
  <c r="F42" i="157"/>
  <c r="F913" i="157"/>
  <c r="D93" i="37" s="1"/>
  <c r="H25" i="157"/>
  <c r="E3497" i="156"/>
  <c r="D1164" i="37" s="1"/>
  <c r="E3496" i="156"/>
  <c r="D1163" i="37" s="1"/>
  <c r="H3495" i="156"/>
  <c r="F1162" i="37" s="1"/>
  <c r="E3495" i="156"/>
  <c r="D1162" i="37" s="1"/>
  <c r="E3483" i="156"/>
  <c r="D1150" i="37" s="1"/>
  <c r="E3481" i="156"/>
  <c r="D1148" i="37" s="1"/>
  <c r="H3477" i="156"/>
  <c r="F1144" i="37" s="1"/>
  <c r="H3476" i="156"/>
  <c r="F1143" i="37" s="1"/>
  <c r="H3474" i="156"/>
  <c r="F1141" i="37" s="1"/>
  <c r="E3474" i="156"/>
  <c r="D1141" i="37" s="1"/>
  <c r="H3472" i="156"/>
  <c r="F1139" i="37" s="1"/>
  <c r="E3472" i="156"/>
  <c r="D1139" i="37" s="1"/>
  <c r="H3471" i="156"/>
  <c r="F1138" i="37" s="1"/>
  <c r="E3471" i="156"/>
  <c r="D1138" i="37" s="1"/>
  <c r="H3470" i="156"/>
  <c r="F1137" i="37" s="1"/>
  <c r="E3470" i="156"/>
  <c r="D1137" i="37" s="1"/>
  <c r="H3469" i="156"/>
  <c r="F1136" i="37" s="1"/>
  <c r="E3469" i="156"/>
  <c r="D1136" i="37" s="1"/>
  <c r="H3466" i="156"/>
  <c r="F1133" i="37" s="1"/>
  <c r="E3466" i="156"/>
  <c r="D1133" i="37" s="1"/>
  <c r="H3464" i="156"/>
  <c r="F1131" i="37" s="1"/>
  <c r="E3464" i="156"/>
  <c r="D1131" i="37" s="1"/>
  <c r="H3461" i="156"/>
  <c r="F1128" i="37" s="1"/>
  <c r="H3460" i="156"/>
  <c r="F1127" i="37" s="1"/>
  <c r="E3460" i="156"/>
  <c r="D1127" i="37" s="1"/>
  <c r="H3459" i="156"/>
  <c r="F1126" i="37" s="1"/>
  <c r="E3459" i="156"/>
  <c r="D1126" i="37" s="1"/>
  <c r="H3458" i="156"/>
  <c r="F1125" i="37" s="1"/>
  <c r="E3458" i="156"/>
  <c r="D1125" i="37" s="1"/>
  <c r="H3456" i="156"/>
  <c r="F1123" i="37" s="1"/>
  <c r="E3456" i="156"/>
  <c r="D1123" i="37" s="1"/>
  <c r="H3455" i="156"/>
  <c r="F1122" i="37" s="1"/>
  <c r="E3455" i="156"/>
  <c r="D1122" i="37" s="1"/>
  <c r="H3400" i="156"/>
  <c r="H3397" i="156"/>
  <c r="H3389" i="156"/>
  <c r="E3405" i="156"/>
  <c r="E3400" i="156"/>
  <c r="G3393" i="156"/>
  <c r="H3353" i="156"/>
  <c r="H3498" i="156" s="1"/>
  <c r="F1165" i="37" s="1"/>
  <c r="H3323" i="156"/>
  <c r="H3318" i="156"/>
  <c r="H3312" i="156"/>
  <c r="H3309" i="156" s="1"/>
  <c r="I960" i="157" l="1"/>
  <c r="F140" i="37" s="1"/>
  <c r="H3395" i="156"/>
  <c r="H3432" i="156" s="1"/>
  <c r="C93" i="37"/>
  <c r="AQ93" i="37" s="1"/>
  <c r="F947" i="157"/>
  <c r="D127" i="37" s="1"/>
  <c r="C1123" i="37"/>
  <c r="AQ1123" i="37" s="1"/>
  <c r="C1126" i="37"/>
  <c r="AQ1126" i="37" s="1"/>
  <c r="C1151" i="37"/>
  <c r="AQ1151" i="37" s="1"/>
  <c r="C1159" i="37"/>
  <c r="AQ1159" i="37" s="1"/>
  <c r="C1131" i="37"/>
  <c r="AQ1131" i="37" s="1"/>
  <c r="C1136" i="37"/>
  <c r="AQ1136" i="37" s="1"/>
  <c r="C1138" i="37"/>
  <c r="AQ1138" i="37" s="1"/>
  <c r="C1141" i="37"/>
  <c r="AQ1141" i="37" s="1"/>
  <c r="C1148" i="37"/>
  <c r="AQ1148" i="37" s="1"/>
  <c r="C1152" i="37"/>
  <c r="AQ1152" i="37" s="1"/>
  <c r="C1160" i="37"/>
  <c r="AQ1160" i="37" s="1"/>
  <c r="C1163" i="37"/>
  <c r="AQ1163" i="37" s="1"/>
  <c r="C1122" i="37"/>
  <c r="AQ1122" i="37" s="1"/>
  <c r="C1125" i="37"/>
  <c r="AQ1125" i="37" s="1"/>
  <c r="C1127" i="37"/>
  <c r="AQ1127" i="37" s="1"/>
  <c r="C1149" i="37"/>
  <c r="AQ1149" i="37" s="1"/>
  <c r="C1153" i="37"/>
  <c r="AQ1153" i="37" s="1"/>
  <c r="C1161" i="37"/>
  <c r="AQ1161" i="37" s="1"/>
  <c r="C1164" i="37"/>
  <c r="AQ1164" i="37" s="1"/>
  <c r="G3386" i="156"/>
  <c r="C1133" i="37"/>
  <c r="AQ1133" i="37" s="1"/>
  <c r="C1137" i="37"/>
  <c r="AQ1137" i="37" s="1"/>
  <c r="C1139" i="37"/>
  <c r="AQ1139" i="37" s="1"/>
  <c r="C1150" i="37"/>
  <c r="AQ1150" i="37" s="1"/>
  <c r="C1158" i="37"/>
  <c r="AQ1158" i="37" s="1"/>
  <c r="C1162" i="37"/>
  <c r="AQ1162" i="37" s="1"/>
  <c r="F936" i="157"/>
  <c r="D116" i="37" s="1"/>
  <c r="I28" i="157"/>
  <c r="H3386" i="156"/>
  <c r="H3358" i="156"/>
  <c r="H3468" i="156"/>
  <c r="F1135" i="37" s="1"/>
  <c r="F922" i="157"/>
  <c r="D102" i="37" s="1"/>
  <c r="H926" i="157"/>
  <c r="H930" i="157"/>
  <c r="H937" i="157"/>
  <c r="J25" i="157"/>
  <c r="F909" i="157"/>
  <c r="D89" i="37" s="1"/>
  <c r="F927" i="157"/>
  <c r="D107" i="37" s="1"/>
  <c r="F960" i="157"/>
  <c r="D140" i="37" s="1"/>
  <c r="H925" i="157"/>
  <c r="H928" i="157"/>
  <c r="H931" i="157"/>
  <c r="I3319" i="156"/>
  <c r="I3324" i="156"/>
  <c r="I3392" i="156"/>
  <c r="I3403" i="156"/>
  <c r="I3409" i="156"/>
  <c r="I3315" i="156"/>
  <c r="I3329" i="156"/>
  <c r="I3332" i="156"/>
  <c r="I3393" i="156"/>
  <c r="I3388" i="156"/>
  <c r="I3391" i="156"/>
  <c r="I3396" i="156"/>
  <c r="I3401" i="156"/>
  <c r="I3404" i="156"/>
  <c r="I3408" i="156"/>
  <c r="J29" i="157"/>
  <c r="H907" i="157"/>
  <c r="H3473" i="156"/>
  <c r="F1140" i="37" s="1"/>
  <c r="H3457" i="156"/>
  <c r="F1124" i="37" s="1"/>
  <c r="H3480" i="156"/>
  <c r="H3502" i="156"/>
  <c r="F1169" i="37" s="1"/>
  <c r="H3465" i="156"/>
  <c r="F1132" i="37" s="1"/>
  <c r="E3465" i="156"/>
  <c r="D1132" i="37" s="1"/>
  <c r="J43" i="157"/>
  <c r="H923" i="157"/>
  <c r="F917" i="157"/>
  <c r="D97" i="37" s="1"/>
  <c r="I37" i="157"/>
  <c r="I917" i="157"/>
  <c r="F97" i="37" s="1"/>
  <c r="J40" i="157"/>
  <c r="H918" i="157"/>
  <c r="F41" i="157"/>
  <c r="J38" i="157"/>
  <c r="H916" i="157"/>
  <c r="J34" i="157"/>
  <c r="H912" i="157"/>
  <c r="H31" i="157"/>
  <c r="H910" i="157"/>
  <c r="I909" i="157"/>
  <c r="F89" i="37" s="1"/>
  <c r="J30" i="157"/>
  <c r="H908" i="157"/>
  <c r="H47" i="157"/>
  <c r="H927" i="157" s="1"/>
  <c r="E107" i="37" s="1"/>
  <c r="E1252" i="37" s="1"/>
  <c r="H39" i="157"/>
  <c r="J32" i="157"/>
  <c r="H35" i="157"/>
  <c r="H42" i="157"/>
  <c r="H922" i="157" s="1"/>
  <c r="E102" i="37" s="1"/>
  <c r="E1246" i="37" s="1"/>
  <c r="J45" i="157"/>
  <c r="H3399" i="156"/>
  <c r="I3323" i="156"/>
  <c r="I3390" i="156"/>
  <c r="I3398" i="156"/>
  <c r="I3406" i="156"/>
  <c r="I3313" i="156"/>
  <c r="H3322" i="156"/>
  <c r="E3399" i="156"/>
  <c r="I3328" i="156"/>
  <c r="I3327" i="156"/>
  <c r="I3311" i="156"/>
  <c r="H3463" i="156" l="1"/>
  <c r="F1130" i="37" s="1"/>
  <c r="F1147" i="37"/>
  <c r="I3480" i="156"/>
  <c r="H3357" i="156"/>
  <c r="E103" i="37"/>
  <c r="E106" i="37"/>
  <c r="E1250" i="37" s="1"/>
  <c r="E98" i="37"/>
  <c r="E1244" i="37" s="1"/>
  <c r="C97" i="37"/>
  <c r="AQ97" i="37" s="1"/>
  <c r="E111" i="37"/>
  <c r="E1257" i="37" s="1"/>
  <c r="C107" i="37"/>
  <c r="AQ107" i="37" s="1"/>
  <c r="E110" i="37"/>
  <c r="E1256" i="37" s="1"/>
  <c r="F934" i="157"/>
  <c r="D114" i="37" s="1"/>
  <c r="E96" i="37"/>
  <c r="E1242" i="37" s="1"/>
  <c r="E108" i="37"/>
  <c r="E1253" i="37" s="1"/>
  <c r="E88" i="37"/>
  <c r="E105" i="37"/>
  <c r="E1249" i="37" s="1"/>
  <c r="C102" i="37"/>
  <c r="AQ102" i="37" s="1"/>
  <c r="E90" i="37"/>
  <c r="C89" i="37"/>
  <c r="AQ89" i="37" s="1"/>
  <c r="C127" i="37"/>
  <c r="AQ127" i="37" s="1"/>
  <c r="E92" i="37"/>
  <c r="E87" i="37"/>
  <c r="C140" i="37"/>
  <c r="E117" i="37"/>
  <c r="E1263" i="37" s="1"/>
  <c r="C116" i="37"/>
  <c r="AQ116" i="37" s="1"/>
  <c r="C1132" i="37"/>
  <c r="AQ1132" i="37" s="1"/>
  <c r="H28" i="157"/>
  <c r="H3356" i="156"/>
  <c r="H3501" i="156"/>
  <c r="F1168" i="37" s="1"/>
  <c r="E3430" i="156"/>
  <c r="G3430" i="156"/>
  <c r="F86" i="157"/>
  <c r="I915" i="157"/>
  <c r="F95" i="37" s="1"/>
  <c r="H909" i="157"/>
  <c r="E89" i="37" s="1"/>
  <c r="I3312" i="156"/>
  <c r="J928" i="157"/>
  <c r="G108" i="37" s="1"/>
  <c r="I906" i="157"/>
  <c r="F86" i="37" s="1"/>
  <c r="J930" i="157"/>
  <c r="G110" i="37" s="1"/>
  <c r="J937" i="157"/>
  <c r="G117" i="37" s="1"/>
  <c r="J931" i="157"/>
  <c r="G111" i="37" s="1"/>
  <c r="I3397" i="156"/>
  <c r="J925" i="157"/>
  <c r="G105" i="37" s="1"/>
  <c r="F906" i="157"/>
  <c r="D86" i="37" s="1"/>
  <c r="F915" i="157"/>
  <c r="D95" i="37" s="1"/>
  <c r="I3465" i="156"/>
  <c r="G1132" i="37" s="1"/>
  <c r="I3466" i="156"/>
  <c r="G1133" i="37" s="1"/>
  <c r="E3432" i="156"/>
  <c r="I3469" i="156"/>
  <c r="G1136" i="37" s="1"/>
  <c r="J907" i="157"/>
  <c r="G87" i="37" s="1"/>
  <c r="I3472" i="156"/>
  <c r="G1139" i="37" s="1"/>
  <c r="E3431" i="156"/>
  <c r="I3476" i="156"/>
  <c r="G1143" i="37" s="1"/>
  <c r="I3458" i="156"/>
  <c r="G1125" i="37" s="1"/>
  <c r="H3431" i="156"/>
  <c r="H3467" i="156"/>
  <c r="F1134" i="37" s="1"/>
  <c r="I3456" i="156"/>
  <c r="G1123" i="37" s="1"/>
  <c r="I3477" i="156"/>
  <c r="G1144" i="37" s="1"/>
  <c r="I3471" i="156"/>
  <c r="G1138" i="37" s="1"/>
  <c r="I3464" i="156"/>
  <c r="G1131" i="37" s="1"/>
  <c r="I3459" i="156"/>
  <c r="G1126" i="37" s="1"/>
  <c r="I3460" i="156"/>
  <c r="G1127" i="37" s="1"/>
  <c r="I3474" i="156"/>
  <c r="G1141" i="37" s="1"/>
  <c r="J927" i="157"/>
  <c r="G107" i="37" s="1"/>
  <c r="J918" i="157"/>
  <c r="G98" i="37" s="1"/>
  <c r="J910" i="157"/>
  <c r="G90" i="37" s="1"/>
  <c r="J916" i="157"/>
  <c r="G96" i="37" s="1"/>
  <c r="J923" i="157"/>
  <c r="G103" i="37" s="1"/>
  <c r="J908" i="157"/>
  <c r="G88" i="37" s="1"/>
  <c r="J912" i="157"/>
  <c r="G92" i="37" s="1"/>
  <c r="I86" i="157"/>
  <c r="F85" i="157"/>
  <c r="F921" i="157"/>
  <c r="D101" i="37" s="1"/>
  <c r="J39" i="157"/>
  <c r="H917" i="157"/>
  <c r="E97" i="37" s="1"/>
  <c r="E1243" i="37" s="1"/>
  <c r="J35" i="157"/>
  <c r="H913" i="157"/>
  <c r="J31" i="157"/>
  <c r="F84" i="157"/>
  <c r="H41" i="157"/>
  <c r="H37" i="157"/>
  <c r="I3405" i="156"/>
  <c r="I3400" i="156"/>
  <c r="I3389" i="156"/>
  <c r="H3430" i="156"/>
  <c r="H3454" i="156"/>
  <c r="F1121" i="37" s="1"/>
  <c r="I3358" i="156"/>
  <c r="I3318" i="156"/>
  <c r="I959" i="157" l="1"/>
  <c r="F139" i="37" s="1"/>
  <c r="AQ140" i="37"/>
  <c r="H3500" i="156"/>
  <c r="F1167" i="37" s="1"/>
  <c r="H3360" i="156"/>
  <c r="E1247" i="37"/>
  <c r="E93" i="37"/>
  <c r="C101" i="37"/>
  <c r="AQ101" i="37" s="1"/>
  <c r="C95" i="37"/>
  <c r="AQ95" i="37" s="1"/>
  <c r="C114" i="37"/>
  <c r="AQ114" i="37" s="1"/>
  <c r="C86" i="37"/>
  <c r="AQ86" i="37" s="1"/>
  <c r="F957" i="157"/>
  <c r="D137" i="37" s="1"/>
  <c r="F959" i="157"/>
  <c r="D139" i="37" s="1"/>
  <c r="H3499" i="156"/>
  <c r="F1166" i="37" s="1"/>
  <c r="J909" i="157"/>
  <c r="G89" i="37" s="1"/>
  <c r="G3434" i="156"/>
  <c r="H906" i="157"/>
  <c r="E86" i="37" s="1"/>
  <c r="I3395" i="156"/>
  <c r="J28" i="157"/>
  <c r="H3434" i="156"/>
  <c r="F958" i="157"/>
  <c r="D138" i="37" s="1"/>
  <c r="I3322" i="156"/>
  <c r="I3457" i="156"/>
  <c r="G1124" i="37" s="1"/>
  <c r="I3473" i="156"/>
  <c r="G1140" i="37" s="1"/>
  <c r="E3434" i="156"/>
  <c r="I3468" i="156"/>
  <c r="G1135" i="37" s="1"/>
  <c r="I3463" i="156"/>
  <c r="G1130" i="37" s="1"/>
  <c r="J917" i="157"/>
  <c r="G97" i="37" s="1"/>
  <c r="J913" i="157"/>
  <c r="G93" i="37" s="1"/>
  <c r="F88" i="157"/>
  <c r="H85" i="157"/>
  <c r="H958" i="157" s="1"/>
  <c r="E138" i="37" s="1"/>
  <c r="E1284" i="37" s="1"/>
  <c r="H921" i="157"/>
  <c r="E101" i="37" s="1"/>
  <c r="E1245" i="37" s="1"/>
  <c r="J37" i="157"/>
  <c r="H915" i="157"/>
  <c r="E95" i="37" s="1"/>
  <c r="E1241" i="37" s="1"/>
  <c r="I3399" i="156"/>
  <c r="H3503" i="156" l="1"/>
  <c r="F1170" i="37" s="1"/>
  <c r="F961" i="157"/>
  <c r="D141" i="37" s="1"/>
  <c r="C137" i="37"/>
  <c r="C138" i="37"/>
  <c r="AQ138" i="37" s="1"/>
  <c r="C139" i="37"/>
  <c r="J906" i="157"/>
  <c r="G86" i="37" s="1"/>
  <c r="I3467" i="156"/>
  <c r="G1134" i="37" s="1"/>
  <c r="J915" i="157"/>
  <c r="G95" i="37" s="1"/>
  <c r="I3430" i="156"/>
  <c r="AQ137" i="37" l="1"/>
  <c r="AQ139" i="37"/>
  <c r="C141" i="37"/>
  <c r="I3500" i="156"/>
  <c r="G1167" i="37" s="1"/>
  <c r="E3353" i="156"/>
  <c r="E3328" i="156"/>
  <c r="E3323" i="156"/>
  <c r="G3316" i="156"/>
  <c r="E3244" i="156"/>
  <c r="D674" i="37" s="1"/>
  <c r="E3245" i="156"/>
  <c r="D675" i="37" s="1"/>
  <c r="H3245" i="156"/>
  <c r="F675" i="37" s="1"/>
  <c r="E3247" i="156"/>
  <c r="D677" i="37" s="1"/>
  <c r="H3247" i="156"/>
  <c r="F677" i="37" s="1"/>
  <c r="E3248" i="156"/>
  <c r="D678" i="37" s="1"/>
  <c r="H3248" i="156"/>
  <c r="F678" i="37" s="1"/>
  <c r="E3249" i="156"/>
  <c r="D679" i="37" s="1"/>
  <c r="H3249" i="156"/>
  <c r="F679" i="37" s="1"/>
  <c r="H3250" i="156"/>
  <c r="F680" i="37" s="1"/>
  <c r="E3253" i="156"/>
  <c r="D683" i="37" s="1"/>
  <c r="H3253" i="156"/>
  <c r="F683" i="37" s="1"/>
  <c r="E3255" i="156"/>
  <c r="D685" i="37" s="1"/>
  <c r="H3255" i="156"/>
  <c r="F685" i="37" s="1"/>
  <c r="E3258" i="156"/>
  <c r="D688" i="37" s="1"/>
  <c r="H3258" i="156"/>
  <c r="F688" i="37" s="1"/>
  <c r="E3259" i="156"/>
  <c r="D689" i="37" s="1"/>
  <c r="E3260" i="156"/>
  <c r="D690" i="37" s="1"/>
  <c r="H3260" i="156"/>
  <c r="F690" i="37" s="1"/>
  <c r="E3261" i="156"/>
  <c r="D691" i="37" s="1"/>
  <c r="H3261" i="156"/>
  <c r="F691" i="37" s="1"/>
  <c r="E3263" i="156"/>
  <c r="D693" i="37" s="1"/>
  <c r="H3263" i="156"/>
  <c r="F693" i="37" s="1"/>
  <c r="E3265" i="156"/>
  <c r="D695" i="37" s="1"/>
  <c r="H3265" i="156"/>
  <c r="F695" i="37" s="1"/>
  <c r="E3266" i="156"/>
  <c r="D696" i="37" s="1"/>
  <c r="H3266" i="156"/>
  <c r="F696" i="37" s="1"/>
  <c r="H3269" i="156"/>
  <c r="F699" i="37" s="1"/>
  <c r="E3270" i="156"/>
  <c r="D700" i="37" s="1"/>
  <c r="E3272" i="156"/>
  <c r="D702" i="37" s="1"/>
  <c r="E3284" i="156"/>
  <c r="D714" i="37" s="1"/>
  <c r="H3284" i="156"/>
  <c r="F714" i="37" s="1"/>
  <c r="E3285" i="156"/>
  <c r="D715" i="37" s="1"/>
  <c r="E3286" i="156"/>
  <c r="D716" i="37" s="1"/>
  <c r="H3291" i="156"/>
  <c r="F721" i="37" s="1"/>
  <c r="H3217" i="156"/>
  <c r="H3287" i="156" s="1"/>
  <c r="F717" i="37" s="1"/>
  <c r="H3262" i="156"/>
  <c r="F692" i="37" s="1"/>
  <c r="H3187" i="156"/>
  <c r="H3257" i="156" s="1"/>
  <c r="F687" i="37" s="1"/>
  <c r="H3184" i="156"/>
  <c r="H3176" i="156"/>
  <c r="H3173" i="156" s="1"/>
  <c r="E3217" i="156"/>
  <c r="E3192" i="156"/>
  <c r="E3187" i="156"/>
  <c r="M3168" i="156"/>
  <c r="M3167" i="156"/>
  <c r="M3166" i="156"/>
  <c r="M3165" i="156"/>
  <c r="M3164" i="156"/>
  <c r="M3163" i="156"/>
  <c r="M3162" i="156"/>
  <c r="M3161" i="156"/>
  <c r="L3168" i="156"/>
  <c r="L3167" i="156"/>
  <c r="L3166" i="156"/>
  <c r="L3165" i="156"/>
  <c r="L3164" i="156"/>
  <c r="L3163" i="156"/>
  <c r="L3162" i="156"/>
  <c r="L3161" i="156"/>
  <c r="E3100" i="156"/>
  <c r="D609" i="37" s="1"/>
  <c r="H3100" i="156"/>
  <c r="F609" i="37" s="1"/>
  <c r="E3101" i="156"/>
  <c r="D610" i="37" s="1"/>
  <c r="H3101" i="156"/>
  <c r="F610" i="37" s="1"/>
  <c r="E3103" i="156"/>
  <c r="D612" i="37" s="1"/>
  <c r="H3103" i="156"/>
  <c r="F612" i="37" s="1"/>
  <c r="E3104" i="156"/>
  <c r="D613" i="37" s="1"/>
  <c r="H3104" i="156"/>
  <c r="F613" i="37" s="1"/>
  <c r="E3105" i="156"/>
  <c r="D614" i="37" s="1"/>
  <c r="H3105" i="156"/>
  <c r="F614" i="37" s="1"/>
  <c r="H3106" i="156"/>
  <c r="F615" i="37" s="1"/>
  <c r="E3109" i="156"/>
  <c r="D618" i="37" s="1"/>
  <c r="H3109" i="156"/>
  <c r="F618" i="37" s="1"/>
  <c r="E3111" i="156"/>
  <c r="D620" i="37" s="1"/>
  <c r="H3111" i="156"/>
  <c r="F620" i="37" s="1"/>
  <c r="H3113" i="156"/>
  <c r="F622" i="37" s="1"/>
  <c r="E3114" i="156"/>
  <c r="D623" i="37" s="1"/>
  <c r="H3114" i="156"/>
  <c r="F623" i="37" s="1"/>
  <c r="E3115" i="156"/>
  <c r="D624" i="37" s="1"/>
  <c r="H3115" i="156"/>
  <c r="F624" i="37" s="1"/>
  <c r="E3116" i="156"/>
  <c r="D625" i="37" s="1"/>
  <c r="H3116" i="156"/>
  <c r="F625" i="37" s="1"/>
  <c r="E3117" i="156"/>
  <c r="D626" i="37" s="1"/>
  <c r="H3117" i="156"/>
  <c r="F626" i="37" s="1"/>
  <c r="E3118" i="156"/>
  <c r="D627" i="37" s="1"/>
  <c r="D1251" i="37" s="1"/>
  <c r="H3118" i="156"/>
  <c r="F627" i="37" s="1"/>
  <c r="F1251" i="37" s="1"/>
  <c r="G1251" i="37" s="1"/>
  <c r="E3120" i="156"/>
  <c r="D629" i="37" s="1"/>
  <c r="H3120" i="156"/>
  <c r="F629" i="37" s="1"/>
  <c r="E3121" i="156"/>
  <c r="D630" i="37" s="1"/>
  <c r="D1255" i="37" s="1"/>
  <c r="H3121" i="156"/>
  <c r="F630" i="37" s="1"/>
  <c r="F1255" i="37" s="1"/>
  <c r="G1255" i="37" s="1"/>
  <c r="E3123" i="156"/>
  <c r="D632" i="37" s="1"/>
  <c r="H3123" i="156"/>
  <c r="F632" i="37" s="1"/>
  <c r="E3124" i="156"/>
  <c r="D633" i="37" s="1"/>
  <c r="H3124" i="156"/>
  <c r="F633" i="37" s="1"/>
  <c r="E3128" i="156"/>
  <c r="D637" i="37" s="1"/>
  <c r="F638" i="37"/>
  <c r="E3130" i="156"/>
  <c r="D639" i="37" s="1"/>
  <c r="F641" i="37"/>
  <c r="E3140" i="156"/>
  <c r="D649" i="37" s="1"/>
  <c r="E3141" i="156"/>
  <c r="D650" i="37" s="1"/>
  <c r="H3141" i="156"/>
  <c r="F650" i="37" s="1"/>
  <c r="E3142" i="156"/>
  <c r="D651" i="37" s="1"/>
  <c r="H3142" i="156"/>
  <c r="F651" i="37" s="1"/>
  <c r="E3143" i="156"/>
  <c r="D652" i="37" s="1"/>
  <c r="H3127" i="156"/>
  <c r="F636" i="37" s="1"/>
  <c r="H3119" i="156"/>
  <c r="F628" i="37" s="1"/>
  <c r="H3028" i="156"/>
  <c r="H3020" i="156"/>
  <c r="H3017" i="156" s="1"/>
  <c r="E3047" i="156"/>
  <c r="E3045" i="156" s="1"/>
  <c r="E3037" i="156"/>
  <c r="E3031" i="156"/>
  <c r="G3024" i="156"/>
  <c r="E2942" i="156"/>
  <c r="D480" i="37" s="1"/>
  <c r="H2942" i="156"/>
  <c r="F480" i="37" s="1"/>
  <c r="E2943" i="156"/>
  <c r="D481" i="37" s="1"/>
  <c r="H2943" i="156"/>
  <c r="F481" i="37" s="1"/>
  <c r="E2945" i="156"/>
  <c r="D483" i="37" s="1"/>
  <c r="H2945" i="156"/>
  <c r="F483" i="37" s="1"/>
  <c r="E2946" i="156"/>
  <c r="D484" i="37" s="1"/>
  <c r="H2946" i="156"/>
  <c r="F484" i="37" s="1"/>
  <c r="E2947" i="156"/>
  <c r="D485" i="37" s="1"/>
  <c r="H2947" i="156"/>
  <c r="F485" i="37" s="1"/>
  <c r="H2948" i="156"/>
  <c r="F486" i="37" s="1"/>
  <c r="E2951" i="156"/>
  <c r="D489" i="37" s="1"/>
  <c r="H2951" i="156"/>
  <c r="F489" i="37" s="1"/>
  <c r="E2953" i="156"/>
  <c r="D491" i="37" s="1"/>
  <c r="H2953" i="156"/>
  <c r="F491" i="37" s="1"/>
  <c r="H2955" i="156"/>
  <c r="F493" i="37" s="1"/>
  <c r="E2956" i="156"/>
  <c r="D494" i="37" s="1"/>
  <c r="H2956" i="156"/>
  <c r="F494" i="37" s="1"/>
  <c r="E2957" i="156"/>
  <c r="D495" i="37" s="1"/>
  <c r="H2957" i="156"/>
  <c r="F495" i="37" s="1"/>
  <c r="E2958" i="156"/>
  <c r="D496" i="37" s="1"/>
  <c r="H2958" i="156"/>
  <c r="F496" i="37" s="1"/>
  <c r="E2959" i="156"/>
  <c r="D497" i="37" s="1"/>
  <c r="H2959" i="156"/>
  <c r="F497" i="37" s="1"/>
  <c r="E2961" i="156"/>
  <c r="D499" i="37" s="1"/>
  <c r="H2961" i="156"/>
  <c r="F499" i="37" s="1"/>
  <c r="E2963" i="156"/>
  <c r="D501" i="37" s="1"/>
  <c r="H2963" i="156"/>
  <c r="F501" i="37" s="1"/>
  <c r="E2964" i="156"/>
  <c r="D502" i="37" s="1"/>
  <c r="H2964" i="156"/>
  <c r="F502" i="37" s="1"/>
  <c r="E2968" i="156"/>
  <c r="D506" i="37" s="1"/>
  <c r="H2968" i="156"/>
  <c r="F506" i="37" s="1"/>
  <c r="F507" i="37"/>
  <c r="E2970" i="156"/>
  <c r="D508" i="37" s="1"/>
  <c r="H2970" i="156"/>
  <c r="F508" i="37" s="1"/>
  <c r="F509" i="37"/>
  <c r="F519" i="37"/>
  <c r="H2982" i="156"/>
  <c r="F520" i="37" s="1"/>
  <c r="E2983" i="156"/>
  <c r="D521" i="37" s="1"/>
  <c r="E2984" i="156"/>
  <c r="D522" i="37" s="1"/>
  <c r="H2984" i="156"/>
  <c r="F522" i="37" s="1"/>
  <c r="H2989" i="156"/>
  <c r="F527" i="37" s="1"/>
  <c r="H2985" i="156"/>
  <c r="F523" i="37" s="1"/>
  <c r="H2967" i="156"/>
  <c r="F505" i="37" s="1"/>
  <c r="H2960" i="156"/>
  <c r="F498" i="37" s="1"/>
  <c r="H2875" i="156"/>
  <c r="H2867" i="156"/>
  <c r="H2864" i="156" s="1"/>
  <c r="E2883" i="156"/>
  <c r="E2878" i="156"/>
  <c r="E2794" i="156"/>
  <c r="D288" i="37" s="1"/>
  <c r="H2794" i="156"/>
  <c r="F288" i="37" s="1"/>
  <c r="E2795" i="156"/>
  <c r="D289" i="37" s="1"/>
  <c r="H2795" i="156"/>
  <c r="F289" i="37" s="1"/>
  <c r="E2797" i="156"/>
  <c r="D291" i="37" s="1"/>
  <c r="H2797" i="156"/>
  <c r="F291" i="37" s="1"/>
  <c r="E2798" i="156"/>
  <c r="D292" i="37" s="1"/>
  <c r="H2798" i="156"/>
  <c r="F292" i="37" s="1"/>
  <c r="E2799" i="156"/>
  <c r="D293" i="37" s="1"/>
  <c r="H2799" i="156"/>
  <c r="F293" i="37" s="1"/>
  <c r="H2800" i="156"/>
  <c r="F294" i="37" s="1"/>
  <c r="E2803" i="156"/>
  <c r="D297" i="37" s="1"/>
  <c r="H2803" i="156"/>
  <c r="F297" i="37" s="1"/>
  <c r="E2805" i="156"/>
  <c r="D299" i="37" s="1"/>
  <c r="H2805" i="156"/>
  <c r="F299" i="37" s="1"/>
  <c r="E2808" i="156"/>
  <c r="D302" i="37" s="1"/>
  <c r="H2808" i="156"/>
  <c r="F302" i="37" s="1"/>
  <c r="E2809" i="156"/>
  <c r="D303" i="37" s="1"/>
  <c r="H2809" i="156"/>
  <c r="F303" i="37" s="1"/>
  <c r="E2810" i="156"/>
  <c r="D304" i="37" s="1"/>
  <c r="H2810" i="156"/>
  <c r="F304" i="37" s="1"/>
  <c r="E2811" i="156"/>
  <c r="D305" i="37" s="1"/>
  <c r="H2811" i="156"/>
  <c r="F305" i="37" s="1"/>
  <c r="E2813" i="156"/>
  <c r="D307" i="37" s="1"/>
  <c r="H2813" i="156"/>
  <c r="F307" i="37" s="1"/>
  <c r="E2815" i="156"/>
  <c r="D309" i="37" s="1"/>
  <c r="H2815" i="156"/>
  <c r="F309" i="37" s="1"/>
  <c r="E2816" i="156"/>
  <c r="D310" i="37" s="1"/>
  <c r="H2816" i="156"/>
  <c r="F310" i="37" s="1"/>
  <c r="E2820" i="156"/>
  <c r="D314" i="37" s="1"/>
  <c r="H2820" i="156"/>
  <c r="F314" i="37" s="1"/>
  <c r="F315" i="37"/>
  <c r="E2822" i="156"/>
  <c r="D316" i="37" s="1"/>
  <c r="H2822" i="156"/>
  <c r="F316" i="37" s="1"/>
  <c r="F317" i="37"/>
  <c r="F325" i="37"/>
  <c r="E2834" i="156"/>
  <c r="D328" i="37" s="1"/>
  <c r="H2834" i="156"/>
  <c r="F328" i="37" s="1"/>
  <c r="H2840" i="156"/>
  <c r="F334" i="37" s="1"/>
  <c r="H2819" i="156"/>
  <c r="F313" i="37" s="1"/>
  <c r="H2812" i="156"/>
  <c r="F306" i="37" s="1"/>
  <c r="R3162" i="156" l="1"/>
  <c r="R3166" i="156"/>
  <c r="S3166" i="156" s="1"/>
  <c r="R3163" i="156"/>
  <c r="S3163" i="156" s="1"/>
  <c r="R3167" i="156"/>
  <c r="S3167" i="156" s="1"/>
  <c r="R3164" i="156"/>
  <c r="O3164" i="156"/>
  <c r="Q3164" i="156" s="1"/>
  <c r="R3168" i="156"/>
  <c r="S3168" i="156" s="1"/>
  <c r="R3161" i="156"/>
  <c r="R3165" i="156"/>
  <c r="S3165" i="156" s="1"/>
  <c r="D1248" i="37"/>
  <c r="D1238" i="37"/>
  <c r="E3129" i="156"/>
  <c r="D638" i="37" s="1"/>
  <c r="H3182" i="156"/>
  <c r="H3026" i="156"/>
  <c r="H3071" i="156" s="1"/>
  <c r="H2952" i="156"/>
  <c r="F490" i="37" s="1"/>
  <c r="H2873" i="156"/>
  <c r="AQ141" i="37"/>
  <c r="C292" i="37"/>
  <c r="AQ292" i="37" s="1"/>
  <c r="C289" i="37"/>
  <c r="AQ289" i="37" s="1"/>
  <c r="C509" i="37"/>
  <c r="AQ509" i="37" s="1"/>
  <c r="C507" i="37"/>
  <c r="AQ507" i="37" s="1"/>
  <c r="C502" i="37"/>
  <c r="AQ502" i="37" s="1"/>
  <c r="C499" i="37"/>
  <c r="AQ499" i="37" s="1"/>
  <c r="C496" i="37"/>
  <c r="AQ496" i="37" s="1"/>
  <c r="C494" i="37"/>
  <c r="AQ494" i="37" s="1"/>
  <c r="C485" i="37"/>
  <c r="AQ485" i="37" s="1"/>
  <c r="C483" i="37"/>
  <c r="AQ483" i="37" s="1"/>
  <c r="C480" i="37"/>
  <c r="AQ480" i="37" s="1"/>
  <c r="C643" i="37"/>
  <c r="AQ643" i="37" s="1"/>
  <c r="C640" i="37"/>
  <c r="AQ640" i="37" s="1"/>
  <c r="C620" i="37"/>
  <c r="AQ620" i="37" s="1"/>
  <c r="C716" i="37"/>
  <c r="AQ716" i="37" s="1"/>
  <c r="C713" i="37"/>
  <c r="AQ713" i="37" s="1"/>
  <c r="C705" i="37"/>
  <c r="AQ705" i="37" s="1"/>
  <c r="C701" i="37"/>
  <c r="AQ701" i="37" s="1"/>
  <c r="C696" i="37"/>
  <c r="AQ696" i="37" s="1"/>
  <c r="C693" i="37"/>
  <c r="AQ693" i="37" s="1"/>
  <c r="C690" i="37"/>
  <c r="AQ690" i="37" s="1"/>
  <c r="C678" i="37"/>
  <c r="AQ678" i="37" s="1"/>
  <c r="C675" i="37"/>
  <c r="AQ675" i="37" s="1"/>
  <c r="C326" i="37"/>
  <c r="AQ326" i="37" s="1"/>
  <c r="C319" i="37"/>
  <c r="AQ319" i="37" s="1"/>
  <c r="C316" i="37"/>
  <c r="AQ316" i="37" s="1"/>
  <c r="C314" i="37"/>
  <c r="AQ314" i="37" s="1"/>
  <c r="C309" i="37"/>
  <c r="AQ309" i="37" s="1"/>
  <c r="C305" i="37"/>
  <c r="AQ305" i="37" s="1"/>
  <c r="C303" i="37"/>
  <c r="AQ303" i="37" s="1"/>
  <c r="C299" i="37"/>
  <c r="AQ299" i="37" s="1"/>
  <c r="C489" i="37"/>
  <c r="AQ489" i="37" s="1"/>
  <c r="G3047" i="156"/>
  <c r="C652" i="37"/>
  <c r="AQ652" i="37" s="1"/>
  <c r="C650" i="37"/>
  <c r="AQ650" i="37" s="1"/>
  <c r="C642" i="37"/>
  <c r="AQ642" i="37" s="1"/>
  <c r="C639" i="37"/>
  <c r="AQ639" i="37" s="1"/>
  <c r="C633" i="37"/>
  <c r="AQ633" i="37" s="1"/>
  <c r="C630" i="37"/>
  <c r="AQ630" i="37" s="1"/>
  <c r="C627" i="37"/>
  <c r="AQ627" i="37" s="1"/>
  <c r="C625" i="37"/>
  <c r="AQ625" i="37" s="1"/>
  <c r="C623" i="37"/>
  <c r="AQ623" i="37" s="1"/>
  <c r="C614" i="37"/>
  <c r="AQ614" i="37" s="1"/>
  <c r="C612" i="37"/>
  <c r="AQ612" i="37" s="1"/>
  <c r="C609" i="37"/>
  <c r="AQ609" i="37" s="1"/>
  <c r="C715" i="37"/>
  <c r="AQ715" i="37" s="1"/>
  <c r="C712" i="37"/>
  <c r="AQ712" i="37" s="1"/>
  <c r="C704" i="37"/>
  <c r="AQ704" i="37" s="1"/>
  <c r="C700" i="37"/>
  <c r="AQ700" i="37" s="1"/>
  <c r="C689" i="37"/>
  <c r="AQ689" i="37" s="1"/>
  <c r="C685" i="37"/>
  <c r="AQ685" i="37" s="1"/>
  <c r="C674" i="37"/>
  <c r="AQ674" i="37" s="1"/>
  <c r="C327" i="37"/>
  <c r="AQ327" i="37" s="1"/>
  <c r="C293" i="37"/>
  <c r="AQ293" i="37" s="1"/>
  <c r="C291" i="37"/>
  <c r="AQ291" i="37" s="1"/>
  <c r="C288" i="37"/>
  <c r="AQ288" i="37" s="1"/>
  <c r="C522" i="37"/>
  <c r="AQ522" i="37" s="1"/>
  <c r="C519" i="37"/>
  <c r="AQ519" i="37" s="1"/>
  <c r="C508" i="37"/>
  <c r="AQ508" i="37" s="1"/>
  <c r="C506" i="37"/>
  <c r="AQ506" i="37" s="1"/>
  <c r="C501" i="37"/>
  <c r="AQ501" i="37" s="1"/>
  <c r="C497" i="37"/>
  <c r="AQ497" i="37" s="1"/>
  <c r="C495" i="37"/>
  <c r="AQ495" i="37" s="1"/>
  <c r="C484" i="37"/>
  <c r="AQ484" i="37" s="1"/>
  <c r="C481" i="37"/>
  <c r="AQ481" i="37" s="1"/>
  <c r="G3017" i="156"/>
  <c r="C649" i="37"/>
  <c r="AQ649" i="37" s="1"/>
  <c r="C618" i="37"/>
  <c r="AQ618" i="37" s="1"/>
  <c r="C711" i="37"/>
  <c r="AQ711" i="37" s="1"/>
  <c r="C703" i="37"/>
  <c r="AQ703" i="37" s="1"/>
  <c r="C695" i="37"/>
  <c r="AQ695" i="37" s="1"/>
  <c r="C691" i="37"/>
  <c r="AQ691" i="37" s="1"/>
  <c r="C679" i="37"/>
  <c r="AQ679" i="37" s="1"/>
  <c r="C677" i="37"/>
  <c r="AQ677" i="37" s="1"/>
  <c r="C324" i="37"/>
  <c r="AQ324" i="37" s="1"/>
  <c r="C328" i="37"/>
  <c r="AQ328" i="37" s="1"/>
  <c r="C325" i="37"/>
  <c r="AQ325" i="37" s="1"/>
  <c r="C317" i="37"/>
  <c r="AQ317" i="37" s="1"/>
  <c r="C315" i="37"/>
  <c r="AQ315" i="37" s="1"/>
  <c r="C310" i="37"/>
  <c r="AQ310" i="37" s="1"/>
  <c r="C307" i="37"/>
  <c r="AQ307" i="37" s="1"/>
  <c r="C304" i="37"/>
  <c r="AQ304" i="37" s="1"/>
  <c r="C302" i="37"/>
  <c r="AQ302" i="37" s="1"/>
  <c r="C297" i="37"/>
  <c r="AQ297" i="37" s="1"/>
  <c r="C521" i="37"/>
  <c r="AQ521" i="37" s="1"/>
  <c r="C491" i="37"/>
  <c r="AQ491" i="37" s="1"/>
  <c r="C651" i="37"/>
  <c r="AQ651" i="37" s="1"/>
  <c r="C648" i="37"/>
  <c r="AQ648" i="37" s="1"/>
  <c r="C641" i="37"/>
  <c r="AQ641" i="37" s="1"/>
  <c r="C637" i="37"/>
  <c r="AQ637" i="37" s="1"/>
  <c r="C632" i="37"/>
  <c r="AQ632" i="37" s="1"/>
  <c r="C629" i="37"/>
  <c r="AQ629" i="37" s="1"/>
  <c r="C626" i="37"/>
  <c r="AQ626" i="37" s="1"/>
  <c r="C624" i="37"/>
  <c r="AQ624" i="37" s="1"/>
  <c r="C613" i="37"/>
  <c r="AQ613" i="37" s="1"/>
  <c r="C610" i="37"/>
  <c r="AQ610" i="37" s="1"/>
  <c r="C714" i="37"/>
  <c r="AQ714" i="37" s="1"/>
  <c r="C710" i="37"/>
  <c r="AQ710" i="37" s="1"/>
  <c r="C702" i="37"/>
  <c r="AQ702" i="37" s="1"/>
  <c r="C688" i="37"/>
  <c r="AQ688" i="37" s="1"/>
  <c r="C683" i="37"/>
  <c r="AQ683" i="37" s="1"/>
  <c r="G3309" i="156"/>
  <c r="C1255" i="37"/>
  <c r="AQ1255" i="37" s="1"/>
  <c r="C1251" i="37"/>
  <c r="AQ1251" i="37" s="1"/>
  <c r="F1248" i="37"/>
  <c r="G1248" i="37" s="1"/>
  <c r="I2815" i="156"/>
  <c r="I2811" i="156"/>
  <c r="I2810" i="156"/>
  <c r="I2808" i="156"/>
  <c r="G302" i="37" s="1"/>
  <c r="I2805" i="156"/>
  <c r="G299" i="37" s="1"/>
  <c r="I2803" i="156"/>
  <c r="G297" i="37" s="1"/>
  <c r="I2799" i="156"/>
  <c r="G293" i="37" s="1"/>
  <c r="I2798" i="156"/>
  <c r="I2797" i="156"/>
  <c r="G291" i="37" s="1"/>
  <c r="I2795" i="156"/>
  <c r="G289" i="37" s="1"/>
  <c r="E2948" i="156"/>
  <c r="D486" i="37" s="1"/>
  <c r="G2871" i="156"/>
  <c r="E2982" i="156"/>
  <c r="D520" i="37" s="1"/>
  <c r="G2905" i="156"/>
  <c r="E3250" i="156"/>
  <c r="D680" i="37" s="1"/>
  <c r="G3180" i="156"/>
  <c r="G3461" i="156"/>
  <c r="E1128" i="37" s="1"/>
  <c r="G3106" i="156"/>
  <c r="E615" i="37" s="1"/>
  <c r="H2911" i="156"/>
  <c r="H3069" i="156"/>
  <c r="H3243" i="156"/>
  <c r="F673" i="37" s="1"/>
  <c r="O3163" i="156"/>
  <c r="Q3163" i="156" s="1"/>
  <c r="O3167" i="156"/>
  <c r="Q3167" i="156" s="1"/>
  <c r="O3168" i="156"/>
  <c r="Q3168" i="156" s="1"/>
  <c r="O3161" i="156"/>
  <c r="Q3161" i="156" s="1"/>
  <c r="O3165" i="156"/>
  <c r="Q3165" i="156" s="1"/>
  <c r="O3162" i="156"/>
  <c r="Q3162" i="156" s="1"/>
  <c r="O3166" i="156"/>
  <c r="Q3166" i="156" s="1"/>
  <c r="I3031" i="156"/>
  <c r="I3113" i="156" s="1"/>
  <c r="G622" i="37" s="1"/>
  <c r="E3461" i="156"/>
  <c r="D1128" i="37" s="1"/>
  <c r="I2749" i="156"/>
  <c r="I2747" i="156"/>
  <c r="I2750" i="156"/>
  <c r="E2944" i="156"/>
  <c r="D482" i="37" s="1"/>
  <c r="E2960" i="156"/>
  <c r="D498" i="37" s="1"/>
  <c r="I2866" i="156"/>
  <c r="I2869" i="156"/>
  <c r="I2874" i="156"/>
  <c r="I2879" i="156"/>
  <c r="I2882" i="156"/>
  <c r="I2886" i="156"/>
  <c r="E3102" i="156"/>
  <c r="D611" i="37" s="1"/>
  <c r="E3144" i="156"/>
  <c r="D653" i="37" s="1"/>
  <c r="I3019" i="156"/>
  <c r="I3101" i="156" s="1"/>
  <c r="G610" i="37" s="1"/>
  <c r="I3022" i="156"/>
  <c r="I3104" i="156" s="1"/>
  <c r="G613" i="37" s="1"/>
  <c r="I3027" i="156"/>
  <c r="I3109" i="156" s="1"/>
  <c r="G618" i="37" s="1"/>
  <c r="I3032" i="156"/>
  <c r="I3114" i="156" s="1"/>
  <c r="G623" i="37" s="1"/>
  <c r="I3034" i="156"/>
  <c r="I3116" i="156" s="1"/>
  <c r="G625" i="37" s="1"/>
  <c r="I3036" i="156"/>
  <c r="I3118" i="156" s="1"/>
  <c r="I3039" i="156"/>
  <c r="I3042" i="156"/>
  <c r="I3162" i="156"/>
  <c r="I3164" i="156"/>
  <c r="I3166" i="156"/>
  <c r="E3262" i="156"/>
  <c r="D692" i="37" s="1"/>
  <c r="E3287" i="156"/>
  <c r="D717" i="37" s="1"/>
  <c r="I3175" i="156"/>
  <c r="I3183" i="156"/>
  <c r="I3188" i="156"/>
  <c r="I3195" i="156"/>
  <c r="E3457" i="156"/>
  <c r="D1124" i="37" s="1"/>
  <c r="E3473" i="156"/>
  <c r="D1140" i="37" s="1"/>
  <c r="E3498" i="156"/>
  <c r="D1165" i="37" s="1"/>
  <c r="E2955" i="156"/>
  <c r="D493" i="37" s="1"/>
  <c r="E2967" i="156"/>
  <c r="D505" i="37" s="1"/>
  <c r="E2985" i="156"/>
  <c r="D523" i="37" s="1"/>
  <c r="I2868" i="156"/>
  <c r="I2870" i="156"/>
  <c r="I2876" i="156"/>
  <c r="I2881" i="156"/>
  <c r="I2887" i="156"/>
  <c r="I3024" i="156"/>
  <c r="I3106" i="156" s="1"/>
  <c r="G615" i="37" s="1"/>
  <c r="E3148" i="156"/>
  <c r="D657" i="37" s="1"/>
  <c r="I3021" i="156"/>
  <c r="I3103" i="156" s="1"/>
  <c r="G612" i="37" s="1"/>
  <c r="I3023" i="156"/>
  <c r="I3105" i="156" s="1"/>
  <c r="G614" i="37" s="1"/>
  <c r="I3029" i="156"/>
  <c r="I3111" i="156" s="1"/>
  <c r="G620" i="37" s="1"/>
  <c r="I3033" i="156"/>
  <c r="I3115" i="156" s="1"/>
  <c r="G624" i="37" s="1"/>
  <c r="I3035" i="156"/>
  <c r="I3117" i="156" s="1"/>
  <c r="G626" i="37" s="1"/>
  <c r="I3041" i="156"/>
  <c r="I3065" i="156"/>
  <c r="I3161" i="156"/>
  <c r="I3163" i="156"/>
  <c r="I3165" i="156"/>
  <c r="I3167" i="156"/>
  <c r="E3257" i="156"/>
  <c r="D687" i="37" s="1"/>
  <c r="E3291" i="156"/>
  <c r="D721" i="37" s="1"/>
  <c r="I3179" i="156"/>
  <c r="I3190" i="156"/>
  <c r="I3193" i="156"/>
  <c r="I3196" i="156"/>
  <c r="E3468" i="156"/>
  <c r="D1135" i="37" s="1"/>
  <c r="E3480" i="156"/>
  <c r="D1147" i="37" s="1"/>
  <c r="E3502" i="156"/>
  <c r="D1169" i="37" s="1"/>
  <c r="E3358" i="156"/>
  <c r="E3463" i="156"/>
  <c r="D1130" i="37" s="1"/>
  <c r="E3030" i="156"/>
  <c r="H3186" i="156"/>
  <c r="E3322" i="156"/>
  <c r="E3246" i="156"/>
  <c r="D676" i="37" s="1"/>
  <c r="E3269" i="156"/>
  <c r="D699" i="37" s="1"/>
  <c r="H3254" i="156"/>
  <c r="F684" i="37" s="1"/>
  <c r="E3186" i="156"/>
  <c r="E3254" i="156"/>
  <c r="D684" i="37" s="1"/>
  <c r="H3246" i="156"/>
  <c r="F676" i="37" s="1"/>
  <c r="I3191" i="156"/>
  <c r="I3177" i="156"/>
  <c r="I3178" i="156"/>
  <c r="I3185" i="156"/>
  <c r="I3214" i="156"/>
  <c r="H3110" i="156"/>
  <c r="F619" i="37" s="1"/>
  <c r="E3119" i="156"/>
  <c r="D628" i="37" s="1"/>
  <c r="E3113" i="156"/>
  <c r="D622" i="37" s="1"/>
  <c r="E3110" i="156"/>
  <c r="D619" i="37" s="1"/>
  <c r="H3102" i="156"/>
  <c r="F611" i="37" s="1"/>
  <c r="E3106" i="156"/>
  <c r="D615" i="37" s="1"/>
  <c r="S3164" i="156"/>
  <c r="S3162" i="156"/>
  <c r="I3038" i="156"/>
  <c r="I3120" i="156" s="1"/>
  <c r="G629" i="37" s="1"/>
  <c r="H3030" i="156"/>
  <c r="H2877" i="156"/>
  <c r="E2952" i="156"/>
  <c r="D490" i="37" s="1"/>
  <c r="H2944" i="156"/>
  <c r="F482" i="37" s="1"/>
  <c r="E2877" i="156"/>
  <c r="I2875" i="156"/>
  <c r="I2884" i="156"/>
  <c r="G3129" i="156" l="1"/>
  <c r="E638" i="37" s="1"/>
  <c r="G3045" i="156"/>
  <c r="I3045" i="156" s="1"/>
  <c r="H3108" i="156"/>
  <c r="F617" i="37" s="1"/>
  <c r="H3223" i="156"/>
  <c r="H3290" i="156" s="1"/>
  <c r="F720" i="37" s="1"/>
  <c r="H3252" i="156"/>
  <c r="F682" i="37" s="1"/>
  <c r="H3147" i="156"/>
  <c r="F656" i="37" s="1"/>
  <c r="H3145" i="156"/>
  <c r="F654" i="37" s="1"/>
  <c r="H3256" i="156"/>
  <c r="F686" i="37" s="1"/>
  <c r="C628" i="37"/>
  <c r="AQ628" i="37" s="1"/>
  <c r="C1147" i="37"/>
  <c r="AQ1147" i="37" s="1"/>
  <c r="C493" i="37"/>
  <c r="AQ493" i="37" s="1"/>
  <c r="C717" i="37"/>
  <c r="AQ717" i="37" s="1"/>
  <c r="G3173" i="156"/>
  <c r="G2864" i="156"/>
  <c r="C619" i="37"/>
  <c r="AQ619" i="37" s="1"/>
  <c r="C699" i="37"/>
  <c r="AQ699" i="37" s="1"/>
  <c r="C1130" i="37"/>
  <c r="AQ1130" i="37" s="1"/>
  <c r="C1135" i="37"/>
  <c r="AQ1135" i="37" s="1"/>
  <c r="C1165" i="37"/>
  <c r="AQ1165" i="37" s="1"/>
  <c r="C692" i="37"/>
  <c r="AQ692" i="37" s="1"/>
  <c r="C653" i="37"/>
  <c r="AQ653" i="37" s="1"/>
  <c r="C680" i="37"/>
  <c r="AQ680" i="37" s="1"/>
  <c r="C486" i="37"/>
  <c r="AQ486" i="37" s="1"/>
  <c r="C490" i="37"/>
  <c r="AQ490" i="37" s="1"/>
  <c r="C622" i="37"/>
  <c r="AQ622" i="37" s="1"/>
  <c r="C638" i="37"/>
  <c r="AQ638" i="37" s="1"/>
  <c r="C684" i="37"/>
  <c r="AQ684" i="37" s="1"/>
  <c r="C676" i="37"/>
  <c r="AQ676" i="37" s="1"/>
  <c r="C721" i="37"/>
  <c r="C523" i="37"/>
  <c r="AQ523" i="37" s="1"/>
  <c r="C1140" i="37"/>
  <c r="AQ1140" i="37" s="1"/>
  <c r="C611" i="37"/>
  <c r="AQ611" i="37" s="1"/>
  <c r="C498" i="37"/>
  <c r="AQ498" i="37" s="1"/>
  <c r="G2914" i="156"/>
  <c r="C1248" i="37"/>
  <c r="AQ1248" i="37" s="1"/>
  <c r="C615" i="37"/>
  <c r="AQ615" i="37" s="1"/>
  <c r="C1169" i="37"/>
  <c r="C687" i="37"/>
  <c r="AQ687" i="37" s="1"/>
  <c r="C657" i="37"/>
  <c r="C505" i="37"/>
  <c r="AQ505" i="37" s="1"/>
  <c r="C1124" i="37"/>
  <c r="AQ1124" i="37" s="1"/>
  <c r="C482" i="37"/>
  <c r="AQ482" i="37" s="1"/>
  <c r="C1128" i="37"/>
  <c r="AQ1128" i="37" s="1"/>
  <c r="C520" i="37"/>
  <c r="AQ520" i="37" s="1"/>
  <c r="G292" i="37"/>
  <c r="G304" i="37"/>
  <c r="G309" i="37"/>
  <c r="G305" i="37"/>
  <c r="E3112" i="156"/>
  <c r="D621" i="37" s="1"/>
  <c r="G3099" i="156"/>
  <c r="E608" i="37" s="1"/>
  <c r="E2950" i="156"/>
  <c r="D488" i="37" s="1"/>
  <c r="G2982" i="156"/>
  <c r="E520" i="37" s="1"/>
  <c r="G3356" i="156"/>
  <c r="G3454" i="156"/>
  <c r="E3252" i="156"/>
  <c r="D682" i="37" s="1"/>
  <c r="E3108" i="156"/>
  <c r="D617" i="37" s="1"/>
  <c r="G3250" i="156"/>
  <c r="E680" i="37" s="1"/>
  <c r="G2948" i="156"/>
  <c r="E486" i="37" s="1"/>
  <c r="E3221" i="156"/>
  <c r="I3176" i="156"/>
  <c r="H3221" i="156"/>
  <c r="H3099" i="156"/>
  <c r="F608" i="37" s="1"/>
  <c r="H2941" i="156"/>
  <c r="F479" i="37" s="1"/>
  <c r="H2986" i="156"/>
  <c r="F524" i="37" s="1"/>
  <c r="I3316" i="156"/>
  <c r="I2945" i="156"/>
  <c r="G483" i="37" s="1"/>
  <c r="I2946" i="156"/>
  <c r="G484" i="37" s="1"/>
  <c r="I2961" i="156"/>
  <c r="G499" i="37" s="1"/>
  <c r="I2963" i="156"/>
  <c r="G501" i="37" s="1"/>
  <c r="I2964" i="156"/>
  <c r="G502" i="37" s="1"/>
  <c r="I2947" i="156"/>
  <c r="G485" i="37" s="1"/>
  <c r="I2955" i="156"/>
  <c r="G493" i="37" s="1"/>
  <c r="I2953" i="156"/>
  <c r="G491" i="37" s="1"/>
  <c r="I2959" i="156"/>
  <c r="G497" i="37" s="1"/>
  <c r="I2943" i="156"/>
  <c r="G481" i="37" s="1"/>
  <c r="I2956" i="156"/>
  <c r="G494" i="37" s="1"/>
  <c r="I2951" i="156"/>
  <c r="G489" i="37" s="1"/>
  <c r="I2958" i="156"/>
  <c r="G496" i="37" s="1"/>
  <c r="I2967" i="156"/>
  <c r="G505" i="37" s="1"/>
  <c r="I3247" i="156"/>
  <c r="G677" i="37" s="1"/>
  <c r="E2913" i="156"/>
  <c r="I3291" i="156"/>
  <c r="G721" i="37" s="1"/>
  <c r="I3287" i="156"/>
  <c r="G717" i="37" s="1"/>
  <c r="I3184" i="156"/>
  <c r="I3261" i="156"/>
  <c r="G691" i="37" s="1"/>
  <c r="I3461" i="156"/>
  <c r="G1128" i="37" s="1"/>
  <c r="E3099" i="156"/>
  <c r="D608" i="37" s="1"/>
  <c r="H3222" i="156"/>
  <c r="H3289" i="156" s="1"/>
  <c r="F719" i="37" s="1"/>
  <c r="E3243" i="156"/>
  <c r="D673" i="37" s="1"/>
  <c r="E3070" i="156"/>
  <c r="E2941" i="156"/>
  <c r="D479" i="37" s="1"/>
  <c r="E2989" i="156"/>
  <c r="D527" i="37" s="1"/>
  <c r="I3180" i="156"/>
  <c r="E3356" i="156"/>
  <c r="E3501" i="156"/>
  <c r="D1168" i="37" s="1"/>
  <c r="E3127" i="156"/>
  <c r="D636" i="37" s="1"/>
  <c r="E3223" i="156"/>
  <c r="E3071" i="156"/>
  <c r="I3257" i="156"/>
  <c r="G687" i="37" s="1"/>
  <c r="I3263" i="156"/>
  <c r="G693" i="37" s="1"/>
  <c r="I3265" i="156"/>
  <c r="G695" i="37" s="1"/>
  <c r="I3245" i="156"/>
  <c r="G675" i="37" s="1"/>
  <c r="I3248" i="156"/>
  <c r="G678" i="37" s="1"/>
  <c r="I3249" i="156"/>
  <c r="G679" i="37" s="1"/>
  <c r="I3253" i="156"/>
  <c r="G683" i="37" s="1"/>
  <c r="I3258" i="156"/>
  <c r="G688" i="37" s="1"/>
  <c r="I3255" i="156"/>
  <c r="G685" i="37" s="1"/>
  <c r="I3266" i="156"/>
  <c r="G696" i="37" s="1"/>
  <c r="E3357" i="156"/>
  <c r="E3467" i="156"/>
  <c r="D1134" i="37" s="1"/>
  <c r="I3260" i="156"/>
  <c r="G690" i="37" s="1"/>
  <c r="I3284" i="156"/>
  <c r="G714" i="37" s="1"/>
  <c r="E3454" i="156"/>
  <c r="D1121" i="37" s="1"/>
  <c r="E3222" i="156"/>
  <c r="E3256" i="156"/>
  <c r="D686" i="37" s="1"/>
  <c r="I3182" i="156"/>
  <c r="I3192" i="156"/>
  <c r="I3187" i="156"/>
  <c r="E3069" i="156"/>
  <c r="H3070" i="156"/>
  <c r="H3146" i="156" s="1"/>
  <c r="F655" i="37" s="1"/>
  <c r="H3112" i="156"/>
  <c r="F621" i="37" s="1"/>
  <c r="I3030" i="156"/>
  <c r="I3112" i="156" s="1"/>
  <c r="G621" i="37" s="1"/>
  <c r="E2911" i="156"/>
  <c r="I3037" i="156"/>
  <c r="I3119" i="156" s="1"/>
  <c r="G628" i="37" s="1"/>
  <c r="I3028" i="156"/>
  <c r="I3110" i="156" s="1"/>
  <c r="G619" i="37" s="1"/>
  <c r="I3020" i="156"/>
  <c r="I3102" i="156" s="1"/>
  <c r="G611" i="37" s="1"/>
  <c r="H2912" i="156"/>
  <c r="H2954" i="156"/>
  <c r="F492" i="37" s="1"/>
  <c r="H2913" i="156"/>
  <c r="H2950" i="156"/>
  <c r="F488" i="37" s="1"/>
  <c r="E2912" i="156"/>
  <c r="E2954" i="156"/>
  <c r="D492" i="37" s="1"/>
  <c r="I2878" i="156"/>
  <c r="I2867" i="156"/>
  <c r="I2883" i="156"/>
  <c r="I2871" i="156"/>
  <c r="I2746" i="156"/>
  <c r="G3127" i="156" l="1"/>
  <c r="E636" i="37" s="1"/>
  <c r="G3069" i="156"/>
  <c r="G3145" i="156" s="1"/>
  <c r="E654" i="37" s="1"/>
  <c r="I3290" i="156"/>
  <c r="G720" i="37" s="1"/>
  <c r="H3288" i="156"/>
  <c r="F718" i="37" s="1"/>
  <c r="H2988" i="156"/>
  <c r="F526" i="37" s="1"/>
  <c r="AQ1169" i="37"/>
  <c r="AQ721" i="37"/>
  <c r="AQ657" i="37"/>
  <c r="C1168" i="37"/>
  <c r="C479" i="37"/>
  <c r="AQ479" i="37" s="1"/>
  <c r="C608" i="37"/>
  <c r="AQ608" i="37" s="1"/>
  <c r="C488" i="37"/>
  <c r="AQ488" i="37" s="1"/>
  <c r="C492" i="37"/>
  <c r="AQ492" i="37" s="1"/>
  <c r="C1121" i="37"/>
  <c r="AQ1121" i="37" s="1"/>
  <c r="C1134" i="37"/>
  <c r="AQ1134" i="37" s="1"/>
  <c r="C682" i="37"/>
  <c r="AQ682" i="37" s="1"/>
  <c r="C686" i="37"/>
  <c r="AQ686" i="37" s="1"/>
  <c r="C673" i="37"/>
  <c r="AQ673" i="37" s="1"/>
  <c r="C636" i="37"/>
  <c r="AQ636" i="37" s="1"/>
  <c r="C527" i="37"/>
  <c r="E3288" i="156"/>
  <c r="D718" i="37" s="1"/>
  <c r="C617" i="37"/>
  <c r="AQ617" i="37" s="1"/>
  <c r="C621" i="37"/>
  <c r="AQ621" i="37" s="1"/>
  <c r="E1121" i="37"/>
  <c r="G2989" i="156"/>
  <c r="E527" i="37" s="1"/>
  <c r="E2988" i="156"/>
  <c r="D526" i="37" s="1"/>
  <c r="G2941" i="156"/>
  <c r="G2911" i="156"/>
  <c r="G3360" i="156"/>
  <c r="G3499" i="156"/>
  <c r="G3243" i="156"/>
  <c r="E673" i="37" s="1"/>
  <c r="G3221" i="156"/>
  <c r="I2948" i="156"/>
  <c r="G486" i="37" s="1"/>
  <c r="I2952" i="156"/>
  <c r="G490" i="37" s="1"/>
  <c r="I2954" i="156"/>
  <c r="G492" i="37" s="1"/>
  <c r="I2960" i="156"/>
  <c r="G498" i="37" s="1"/>
  <c r="I2944" i="156"/>
  <c r="G482" i="37" s="1"/>
  <c r="H3225" i="156"/>
  <c r="H3292" i="156" s="1"/>
  <c r="F722" i="37" s="1"/>
  <c r="I3254" i="156"/>
  <c r="G684" i="37" s="1"/>
  <c r="I3309" i="156"/>
  <c r="E2986" i="156"/>
  <c r="D524" i="37" s="1"/>
  <c r="E3289" i="156"/>
  <c r="D719" i="37" s="1"/>
  <c r="E3500" i="156"/>
  <c r="D1167" i="37" s="1"/>
  <c r="E3147" i="156"/>
  <c r="D656" i="37" s="1"/>
  <c r="E3499" i="156"/>
  <c r="D1166" i="37" s="1"/>
  <c r="E3146" i="156"/>
  <c r="D655" i="37" s="1"/>
  <c r="E2987" i="156"/>
  <c r="D525" i="37" s="1"/>
  <c r="E3290" i="156"/>
  <c r="D720" i="37" s="1"/>
  <c r="E3360" i="156"/>
  <c r="I3250" i="156"/>
  <c r="G680" i="37" s="1"/>
  <c r="I3256" i="156"/>
  <c r="G686" i="37" s="1"/>
  <c r="I3246" i="156"/>
  <c r="G676" i="37" s="1"/>
  <c r="I3252" i="156"/>
  <c r="G682" i="37" s="1"/>
  <c r="I3262" i="156"/>
  <c r="G692" i="37" s="1"/>
  <c r="E3225" i="156"/>
  <c r="I3186" i="156"/>
  <c r="E3073" i="156"/>
  <c r="E3145" i="156"/>
  <c r="D654" i="37" s="1"/>
  <c r="E2915" i="156"/>
  <c r="I3026" i="156"/>
  <c r="I3108" i="156" s="1"/>
  <c r="G617" i="37" s="1"/>
  <c r="H2987" i="156"/>
  <c r="F525" i="37" s="1"/>
  <c r="H2915" i="156"/>
  <c r="H2990" i="156" s="1"/>
  <c r="F528" i="37" s="1"/>
  <c r="I2913" i="156"/>
  <c r="I2873" i="156"/>
  <c r="I2877" i="156"/>
  <c r="G3073" i="156" l="1"/>
  <c r="G3149" i="156" s="1"/>
  <c r="E658" i="37" s="1"/>
  <c r="AQ1168" i="37"/>
  <c r="AQ527" i="37"/>
  <c r="C720" i="37"/>
  <c r="C656" i="37"/>
  <c r="C654" i="37"/>
  <c r="C525" i="37"/>
  <c r="AQ525" i="37" s="1"/>
  <c r="C1167" i="37"/>
  <c r="AQ1167" i="37" s="1"/>
  <c r="C655" i="37"/>
  <c r="AQ655" i="37" s="1"/>
  <c r="C719" i="37"/>
  <c r="AQ719" i="37" s="1"/>
  <c r="C1166" i="37"/>
  <c r="C524" i="37"/>
  <c r="C718" i="37"/>
  <c r="E1166" i="37"/>
  <c r="I3243" i="156"/>
  <c r="G673" i="37" s="1"/>
  <c r="C526" i="37"/>
  <c r="E479" i="37"/>
  <c r="G3503" i="156"/>
  <c r="G3288" i="156"/>
  <c r="E718" i="37" s="1"/>
  <c r="G3225" i="156"/>
  <c r="G2986" i="156"/>
  <c r="E524" i="37" s="1"/>
  <c r="G2915" i="156"/>
  <c r="I2950" i="156"/>
  <c r="G488" i="37" s="1"/>
  <c r="I2911" i="156"/>
  <c r="I2941" i="156"/>
  <c r="G479" i="37" s="1"/>
  <c r="E3292" i="156"/>
  <c r="D722" i="37" s="1"/>
  <c r="E3503" i="156"/>
  <c r="D1170" i="37" s="1"/>
  <c r="E2990" i="156"/>
  <c r="D528" i="37" s="1"/>
  <c r="E3149" i="156"/>
  <c r="D658" i="37" s="1"/>
  <c r="I2988" i="156"/>
  <c r="G526" i="37" s="1"/>
  <c r="I3289" i="156"/>
  <c r="G719" i="37" s="1"/>
  <c r="I2987" i="156"/>
  <c r="G525" i="37" s="1"/>
  <c r="AQ526" i="37" l="1"/>
  <c r="AQ524" i="37"/>
  <c r="AQ720" i="37"/>
  <c r="AQ1166" i="37"/>
  <c r="AQ654" i="37"/>
  <c r="AQ718" i="37"/>
  <c r="AQ656" i="37"/>
  <c r="C658" i="37"/>
  <c r="C528" i="37"/>
  <c r="C1170" i="37"/>
  <c r="C722" i="37"/>
  <c r="E1170" i="37"/>
  <c r="I3288" i="156"/>
  <c r="G718" i="37" s="1"/>
  <c r="G2990" i="156"/>
  <c r="E528" i="37" s="1"/>
  <c r="G3292" i="156"/>
  <c r="E722" i="37" s="1"/>
  <c r="I2986" i="156"/>
  <c r="G524" i="37" s="1"/>
  <c r="H2741" i="156"/>
  <c r="H2807" i="156" s="1"/>
  <c r="F301" i="37" s="1"/>
  <c r="H2738" i="156"/>
  <c r="H2796" i="156"/>
  <c r="F290" i="37" s="1"/>
  <c r="E2746" i="156"/>
  <c r="E2741" i="156"/>
  <c r="G2734" i="156"/>
  <c r="H2585" i="156"/>
  <c r="E2585" i="156"/>
  <c r="H2592" i="156"/>
  <c r="I2592" i="156" s="1"/>
  <c r="E2592" i="156"/>
  <c r="H2704" i="156"/>
  <c r="F73" i="37" s="1"/>
  <c r="E2704" i="156"/>
  <c r="D73" i="37" s="1"/>
  <c r="F71" i="37"/>
  <c r="C71" i="37"/>
  <c r="AQ71" i="37" s="1"/>
  <c r="H2804" i="156" l="1"/>
  <c r="F298" i="37" s="1"/>
  <c r="AQ722" i="37"/>
  <c r="AQ1170" i="37"/>
  <c r="AQ528" i="37"/>
  <c r="AQ658" i="37"/>
  <c r="G2727" i="156"/>
  <c r="C73" i="37"/>
  <c r="AQ73" i="37" s="1"/>
  <c r="I3292" i="156"/>
  <c r="G722" i="37" s="1"/>
  <c r="I2796" i="156"/>
  <c r="I2807" i="156"/>
  <c r="G301" i="37" s="1"/>
  <c r="G2800" i="156"/>
  <c r="E294" i="37" s="1"/>
  <c r="E2796" i="156"/>
  <c r="D290" i="37" s="1"/>
  <c r="E2812" i="156"/>
  <c r="D306" i="37" s="1"/>
  <c r="E2840" i="156"/>
  <c r="D334" i="37" s="1"/>
  <c r="E2807" i="156"/>
  <c r="D301" i="37" s="1"/>
  <c r="E2819" i="156"/>
  <c r="D313" i="37" s="1"/>
  <c r="H2740" i="156"/>
  <c r="H2736" i="156"/>
  <c r="E2804" i="156"/>
  <c r="D298" i="37" s="1"/>
  <c r="I2733" i="156"/>
  <c r="I2744" i="156"/>
  <c r="I2729" i="156"/>
  <c r="I2745" i="156"/>
  <c r="E2800" i="156"/>
  <c r="D294" i="37" s="1"/>
  <c r="I2731" i="156"/>
  <c r="E2740" i="156"/>
  <c r="I2742" i="156"/>
  <c r="I2739" i="156"/>
  <c r="I2737" i="156"/>
  <c r="I2804" i="156" l="1"/>
  <c r="G298" i="37" s="1"/>
  <c r="H2806" i="156"/>
  <c r="F300" i="37" s="1"/>
  <c r="C294" i="37"/>
  <c r="AQ294" i="37" s="1"/>
  <c r="C313" i="37"/>
  <c r="AQ313" i="37" s="1"/>
  <c r="C290" i="37"/>
  <c r="AQ290" i="37" s="1"/>
  <c r="C301" i="37"/>
  <c r="AQ301" i="37" s="1"/>
  <c r="C298" i="37"/>
  <c r="AQ298" i="37" s="1"/>
  <c r="C334" i="37"/>
  <c r="E2772" i="156"/>
  <c r="C306" i="37"/>
  <c r="AQ306" i="37" s="1"/>
  <c r="G290" i="37"/>
  <c r="I2800" i="156"/>
  <c r="G2793" i="156"/>
  <c r="E287" i="37" s="1"/>
  <c r="G2771" i="156"/>
  <c r="H2802" i="156"/>
  <c r="F296" i="37" s="1"/>
  <c r="H2793" i="156"/>
  <c r="F287" i="37" s="1"/>
  <c r="E2793" i="156"/>
  <c r="D287" i="37" s="1"/>
  <c r="H2772" i="156"/>
  <c r="H2838" i="156" s="1"/>
  <c r="F332" i="37" s="1"/>
  <c r="H2773" i="156"/>
  <c r="H2771" i="156"/>
  <c r="I2738" i="156"/>
  <c r="I2734" i="156"/>
  <c r="E2806" i="156"/>
  <c r="D300" i="37" s="1"/>
  <c r="E2802" i="156"/>
  <c r="D296" i="37" s="1"/>
  <c r="I2730" i="156"/>
  <c r="I2741" i="156"/>
  <c r="I2736" i="156"/>
  <c r="H2839" i="156" l="1"/>
  <c r="F333" i="37" s="1"/>
  <c r="H2837" i="156"/>
  <c r="F331" i="37" s="1"/>
  <c r="I2806" i="156"/>
  <c r="G300" i="37" s="1"/>
  <c r="AQ334" i="37"/>
  <c r="C300" i="37"/>
  <c r="AQ300" i="37" s="1"/>
  <c r="C287" i="37"/>
  <c r="AQ287" i="37" s="1"/>
  <c r="C296" i="37"/>
  <c r="AQ296" i="37" s="1"/>
  <c r="G294" i="37"/>
  <c r="I2802" i="156"/>
  <c r="G296" i="37" s="1"/>
  <c r="I2793" i="156"/>
  <c r="G287" i="37" s="1"/>
  <c r="G2837" i="156"/>
  <c r="E331" i="37" s="1"/>
  <c r="G2775" i="156"/>
  <c r="E2839" i="156"/>
  <c r="D333" i="37" s="1"/>
  <c r="E2837" i="156"/>
  <c r="D331" i="37" s="1"/>
  <c r="H2775" i="156"/>
  <c r="H2841" i="156" s="1"/>
  <c r="F335" i="37" s="1"/>
  <c r="I2727" i="156"/>
  <c r="I2773" i="156"/>
  <c r="I2740" i="156"/>
  <c r="E2775" i="156"/>
  <c r="E2838" i="156"/>
  <c r="D332" i="37" s="1"/>
  <c r="C332" i="37" l="1"/>
  <c r="AQ332" i="37" s="1"/>
  <c r="C331" i="37"/>
  <c r="C333" i="37"/>
  <c r="G2841" i="156"/>
  <c r="E335" i="37" s="1"/>
  <c r="E2841" i="156"/>
  <c r="D335" i="37" s="1"/>
  <c r="E2687" i="156"/>
  <c r="D56" i="37" s="1"/>
  <c r="AQ333" i="37" l="1"/>
  <c r="AQ331" i="37"/>
  <c r="C335" i="37"/>
  <c r="C56" i="37"/>
  <c r="AQ56" i="37" s="1"/>
  <c r="AQ335" i="37" l="1"/>
  <c r="F39" i="37"/>
  <c r="F1261" i="37" s="1"/>
  <c r="D39" i="37"/>
  <c r="H2667" i="156"/>
  <c r="F36" i="37" s="1"/>
  <c r="E2667" i="156"/>
  <c r="D36" i="37" s="1"/>
  <c r="D1257" i="37" s="1"/>
  <c r="E2666" i="156"/>
  <c r="D35" i="37" s="1"/>
  <c r="D1256" i="37" s="1"/>
  <c r="E2664" i="156"/>
  <c r="D33" i="37" s="1"/>
  <c r="D1253" i="37" s="1"/>
  <c r="E2662" i="156"/>
  <c r="D31" i="37" s="1"/>
  <c r="D1250" i="37" s="1"/>
  <c r="E2661" i="156"/>
  <c r="D30" i="37" s="1"/>
  <c r="D1249" i="37" s="1"/>
  <c r="H2659" i="156"/>
  <c r="F28" i="37" s="1"/>
  <c r="F1247" i="37" s="1"/>
  <c r="E2659" i="156"/>
  <c r="D28" i="37" s="1"/>
  <c r="D1247" i="37" s="1"/>
  <c r="H2656" i="156"/>
  <c r="F25" i="37" s="1"/>
  <c r="F1244" i="37" s="1"/>
  <c r="E2656" i="156"/>
  <c r="D25" i="37" s="1"/>
  <c r="D1244" i="37" s="1"/>
  <c r="H2654" i="156"/>
  <c r="F23" i="37" s="1"/>
  <c r="F1242" i="37" s="1"/>
  <c r="E2654" i="156"/>
  <c r="D23" i="37" s="1"/>
  <c r="D1242" i="37" s="1"/>
  <c r="C31" i="37" l="1"/>
  <c r="AQ31" i="37" s="1"/>
  <c r="C23" i="37"/>
  <c r="C28" i="37"/>
  <c r="AQ28" i="37" s="1"/>
  <c r="C33" i="37"/>
  <c r="C39" i="37"/>
  <c r="AQ39" i="37" s="1"/>
  <c r="C35" i="37"/>
  <c r="C25" i="37"/>
  <c r="C30" i="37"/>
  <c r="AQ30" i="37" s="1"/>
  <c r="C36" i="37"/>
  <c r="H2651" i="156"/>
  <c r="F20" i="37" s="1"/>
  <c r="F1238" i="37"/>
  <c r="H2649" i="156"/>
  <c r="F18" i="37" s="1"/>
  <c r="E2649" i="156"/>
  <c r="D18" i="37" s="1"/>
  <c r="D1237" i="37" s="1"/>
  <c r="H2648" i="156"/>
  <c r="F17" i="37" s="1"/>
  <c r="E2648" i="156"/>
  <c r="D17" i="37" s="1"/>
  <c r="D1236" i="37" s="1"/>
  <c r="H2646" i="156"/>
  <c r="F15" i="37" s="1"/>
  <c r="E2646" i="156"/>
  <c r="D15" i="37" s="1"/>
  <c r="D1234" i="37" s="1"/>
  <c r="C1247" i="37" l="1"/>
  <c r="AQ1247" i="37" s="1"/>
  <c r="C1250" i="37"/>
  <c r="AQ1250" i="37" s="1"/>
  <c r="C1244" i="37"/>
  <c r="AQ1244" i="37" s="1"/>
  <c r="AQ25" i="37"/>
  <c r="C1256" i="37"/>
  <c r="AQ1256" i="37" s="1"/>
  <c r="AQ35" i="37"/>
  <c r="C1242" i="37"/>
  <c r="AQ1242" i="37" s="1"/>
  <c r="AQ23" i="37"/>
  <c r="C1257" i="37"/>
  <c r="AQ1257" i="37" s="1"/>
  <c r="AQ36" i="37"/>
  <c r="C1253" i="37"/>
  <c r="AQ1253" i="37" s="1"/>
  <c r="AQ33" i="37"/>
  <c r="C1249" i="37"/>
  <c r="AQ1249" i="37" s="1"/>
  <c r="C15" i="37"/>
  <c r="AQ15" i="37" s="1"/>
  <c r="C18" i="37"/>
  <c r="AQ18" i="37" s="1"/>
  <c r="C17" i="37"/>
  <c r="AQ17" i="37" s="1"/>
  <c r="F1237" i="37"/>
  <c r="F1239" i="37"/>
  <c r="F1236" i="37"/>
  <c r="F1234" i="37"/>
  <c r="AL2593" i="156"/>
  <c r="AK2593" i="156"/>
  <c r="T2593" i="156"/>
  <c r="AL2586" i="156"/>
  <c r="AK2586" i="156"/>
  <c r="T2586" i="156"/>
  <c r="AF2583" i="156"/>
  <c r="H2572" i="156"/>
  <c r="E2572" i="156"/>
  <c r="H2561" i="156"/>
  <c r="H2542" i="156"/>
  <c r="H2537" i="156"/>
  <c r="H2546" i="156" s="1"/>
  <c r="E2545" i="156"/>
  <c r="E2542" i="156"/>
  <c r="E2537" i="156"/>
  <c r="L2554" i="156"/>
  <c r="M2554" i="156"/>
  <c r="E2555" i="156"/>
  <c r="H2555" i="156"/>
  <c r="H2556" i="156" s="1"/>
  <c r="K2555" i="156"/>
  <c r="K2556" i="156" s="1"/>
  <c r="H2521" i="156"/>
  <c r="H2520" i="156"/>
  <c r="H2525" i="156" s="1"/>
  <c r="H2517" i="156"/>
  <c r="H2516" i="156" s="1"/>
  <c r="H2524" i="156" s="1"/>
  <c r="H2526" i="156" s="1"/>
  <c r="E2521" i="156"/>
  <c r="E2520" i="156"/>
  <c r="E2517" i="156"/>
  <c r="H2504" i="156"/>
  <c r="H2509" i="156" s="1"/>
  <c r="H2510" i="156"/>
  <c r="E2510" i="156"/>
  <c r="E2505" i="156"/>
  <c r="H2478" i="156"/>
  <c r="H2490" i="156"/>
  <c r="E2490" i="156"/>
  <c r="H2468" i="156"/>
  <c r="H2463" i="156"/>
  <c r="H2462" i="156"/>
  <c r="H2467" i="156" s="1"/>
  <c r="E2468" i="156"/>
  <c r="E2463" i="156"/>
  <c r="E2462" i="156"/>
  <c r="H2443" i="156"/>
  <c r="H2442" i="156"/>
  <c r="E2443" i="156"/>
  <c r="H2441" i="156"/>
  <c r="H2341" i="156"/>
  <c r="H2340" i="156"/>
  <c r="H2345" i="156" s="1"/>
  <c r="H2325" i="156"/>
  <c r="H2324" i="156"/>
  <c r="H2329" i="156" s="1"/>
  <c r="H2321" i="156"/>
  <c r="H2320" i="156" s="1"/>
  <c r="H2292" i="156"/>
  <c r="H2285" i="156"/>
  <c r="H2268" i="156"/>
  <c r="H2266" i="156" s="1"/>
  <c r="H2255" i="156"/>
  <c r="H2250" i="156"/>
  <c r="H2244" i="156"/>
  <c r="H2241" i="156" s="1"/>
  <c r="E2292" i="156"/>
  <c r="E2285" i="156"/>
  <c r="E2260" i="156"/>
  <c r="E2255" i="156"/>
  <c r="H2218" i="156"/>
  <c r="H2205" i="156"/>
  <c r="H2182" i="156"/>
  <c r="H2179" i="156"/>
  <c r="H2171" i="156"/>
  <c r="H2168" i="156" s="1"/>
  <c r="E2218" i="156"/>
  <c r="E2212" i="156"/>
  <c r="E2205" i="156"/>
  <c r="E2187" i="156"/>
  <c r="E2182" i="156"/>
  <c r="E2179" i="156"/>
  <c r="H2151" i="156"/>
  <c r="H2115" i="156"/>
  <c r="H2112" i="156"/>
  <c r="H2104" i="156"/>
  <c r="H2101" i="156" s="1"/>
  <c r="I2105" i="156"/>
  <c r="E2151" i="156"/>
  <c r="E2145" i="156"/>
  <c r="E2128" i="156"/>
  <c r="E2126" i="156" s="1"/>
  <c r="E2120" i="156"/>
  <c r="E2115" i="156"/>
  <c r="E2112" i="156"/>
  <c r="H2078" i="156"/>
  <c r="H2015" i="156"/>
  <c r="H2014" i="156" s="1"/>
  <c r="G2545" i="156" l="1"/>
  <c r="H2110" i="156"/>
  <c r="H2076" i="156"/>
  <c r="H2560" i="156"/>
  <c r="AF2586" i="156"/>
  <c r="AF2593" i="156"/>
  <c r="C1234" i="37"/>
  <c r="AQ1234" i="37" s="1"/>
  <c r="C1238" i="37"/>
  <c r="AQ1238" i="37" s="1"/>
  <c r="C1237" i="37"/>
  <c r="AQ1237" i="37" s="1"/>
  <c r="C1236" i="37"/>
  <c r="AQ1236" i="37" s="1"/>
  <c r="O2554" i="156"/>
  <c r="O2555" i="156" s="1"/>
  <c r="O2556" i="156" s="1"/>
  <c r="I2438" i="156"/>
  <c r="I2051" i="156"/>
  <c r="I2066" i="156"/>
  <c r="I2073" i="156"/>
  <c r="E2110" i="156"/>
  <c r="I2103" i="156"/>
  <c r="I2106" i="156"/>
  <c r="I2111" i="156"/>
  <c r="I2112" i="156"/>
  <c r="I2172" i="156"/>
  <c r="I2178" i="156"/>
  <c r="I2183" i="156"/>
  <c r="I2193" i="156"/>
  <c r="I2270" i="156"/>
  <c r="E2329" i="156"/>
  <c r="I2325" i="156"/>
  <c r="E2345" i="156"/>
  <c r="I2342" i="156"/>
  <c r="I2426" i="156"/>
  <c r="I2440" i="156"/>
  <c r="I2464" i="156"/>
  <c r="I2509" i="156"/>
  <c r="E2525" i="156"/>
  <c r="E2556" i="156"/>
  <c r="I2554" i="156"/>
  <c r="E2546" i="156"/>
  <c r="I2544" i="156"/>
  <c r="I2069" i="156"/>
  <c r="I2074" i="156"/>
  <c r="I2108" i="156"/>
  <c r="I2116" i="156"/>
  <c r="I2121" i="156"/>
  <c r="I2126" i="156"/>
  <c r="I2147" i="156"/>
  <c r="I2170" i="156"/>
  <c r="I2175" i="156"/>
  <c r="I2188" i="156"/>
  <c r="I2214" i="156"/>
  <c r="E2328" i="156"/>
  <c r="E2344" i="156"/>
  <c r="E2442" i="156"/>
  <c r="E2467" i="156"/>
  <c r="I2506" i="156"/>
  <c r="E2516" i="156"/>
  <c r="I2525" i="156"/>
  <c r="I2519" i="156"/>
  <c r="I2123" i="156"/>
  <c r="I2124" i="156"/>
  <c r="I2260" i="156"/>
  <c r="I2180" i="156"/>
  <c r="E2177" i="156"/>
  <c r="H2177" i="156"/>
  <c r="I2248" i="156"/>
  <c r="I2173" i="156"/>
  <c r="I2245" i="156"/>
  <c r="I2243" i="156"/>
  <c r="AI2593" i="156"/>
  <c r="AI2583" i="156"/>
  <c r="AI2586" i="156" s="1"/>
  <c r="I2584" i="156"/>
  <c r="I2542" i="156"/>
  <c r="H2548" i="156"/>
  <c r="M2555" i="156"/>
  <c r="I2543" i="156"/>
  <c r="L2556" i="156"/>
  <c r="L2555" i="156"/>
  <c r="I2556" i="156"/>
  <c r="R2554" i="156"/>
  <c r="I2522" i="156"/>
  <c r="I2521" i="156"/>
  <c r="E2504" i="156"/>
  <c r="I2510" i="156"/>
  <c r="I2505" i="156"/>
  <c r="I2462" i="156"/>
  <c r="I2468" i="156"/>
  <c r="I2463" i="156"/>
  <c r="I2425" i="156"/>
  <c r="H2444" i="156"/>
  <c r="I2323" i="156"/>
  <c r="H2181" i="156"/>
  <c r="I2268" i="156"/>
  <c r="I2261" i="156"/>
  <c r="I2329" i="156"/>
  <c r="E2254" i="156"/>
  <c r="I2251" i="156"/>
  <c r="I2256" i="156"/>
  <c r="H2328" i="156"/>
  <c r="H2330" i="156" s="1"/>
  <c r="H2114" i="156"/>
  <c r="I2269" i="156"/>
  <c r="I2326" i="156"/>
  <c r="I2341" i="156"/>
  <c r="I2115" i="156"/>
  <c r="H2254" i="156"/>
  <c r="E2181" i="156"/>
  <c r="I2182" i="156"/>
  <c r="I2187" i="156"/>
  <c r="I2282" i="156"/>
  <c r="E2114" i="156"/>
  <c r="I2113" i="156"/>
  <c r="I2120" i="156"/>
  <c r="I2054" i="156"/>
  <c r="H2012" i="156"/>
  <c r="H2004" i="156"/>
  <c r="H2001" i="156" s="1"/>
  <c r="H2570" i="156" l="1"/>
  <c r="H2150" i="156"/>
  <c r="I2545" i="156"/>
  <c r="G2548" i="156"/>
  <c r="H2010" i="156"/>
  <c r="H2216" i="156"/>
  <c r="H2149" i="156"/>
  <c r="H2573" i="156"/>
  <c r="I2573" i="156" s="1"/>
  <c r="E2291" i="156"/>
  <c r="E2548" i="156"/>
  <c r="H2148" i="156"/>
  <c r="H2215" i="156"/>
  <c r="E2215" i="156"/>
  <c r="H2217" i="156"/>
  <c r="I2171" i="156"/>
  <c r="H2289" i="156"/>
  <c r="I2250" i="156"/>
  <c r="Q2554" i="156"/>
  <c r="M2556" i="156"/>
  <c r="E2148" i="156"/>
  <c r="I2608" i="156"/>
  <c r="I2504" i="156"/>
  <c r="I2321" i="156"/>
  <c r="I2012" i="156"/>
  <c r="E2149" i="156"/>
  <c r="E2509" i="156"/>
  <c r="E2217" i="156"/>
  <c r="E2330" i="156"/>
  <c r="E2216" i="156"/>
  <c r="E2289" i="156"/>
  <c r="E2524" i="156"/>
  <c r="E2346" i="156"/>
  <c r="E2570" i="156"/>
  <c r="E2441" i="156"/>
  <c r="E2150" i="156"/>
  <c r="I2520" i="156"/>
  <c r="I2254" i="156"/>
  <c r="I2255" i="156"/>
  <c r="E2290" i="156"/>
  <c r="H2290" i="156"/>
  <c r="I2179" i="156"/>
  <c r="I2328" i="156"/>
  <c r="I2324" i="156"/>
  <c r="I2244" i="156"/>
  <c r="I2516" i="156"/>
  <c r="S2554" i="156"/>
  <c r="S2555" i="156" s="1"/>
  <c r="S2556" i="156" s="1"/>
  <c r="R2555" i="156"/>
  <c r="R2556" i="156" s="1"/>
  <c r="I2555" i="156"/>
  <c r="Q2555" i="156"/>
  <c r="Q2556" i="156" s="1"/>
  <c r="I2517" i="156"/>
  <c r="I2467" i="156"/>
  <c r="I2330" i="156"/>
  <c r="H2346" i="156"/>
  <c r="I2346" i="156" s="1"/>
  <c r="I2345" i="156"/>
  <c r="I2340" i="156"/>
  <c r="I2104" i="156"/>
  <c r="I2016" i="156"/>
  <c r="I2013" i="156"/>
  <c r="I2011" i="156"/>
  <c r="I2008" i="156"/>
  <c r="I2006" i="156"/>
  <c r="I2005" i="156"/>
  <c r="I2003" i="156"/>
  <c r="E2078" i="156"/>
  <c r="E2038" i="156"/>
  <c r="E2012" i="156"/>
  <c r="M1997" i="156"/>
  <c r="M1996" i="156"/>
  <c r="M1995" i="156"/>
  <c r="M1994" i="156"/>
  <c r="M1993" i="156"/>
  <c r="M1992" i="156"/>
  <c r="M1991" i="156"/>
  <c r="M1990" i="156"/>
  <c r="M1989" i="156"/>
  <c r="L1992" i="156"/>
  <c r="L1991" i="156"/>
  <c r="L1990" i="156"/>
  <c r="L1989" i="156"/>
  <c r="H1963" i="156"/>
  <c r="H1937" i="156"/>
  <c r="H1932" i="156"/>
  <c r="H1927" i="156"/>
  <c r="H1922" i="156"/>
  <c r="G1954" i="156"/>
  <c r="E1927" i="156"/>
  <c r="G1926" i="156"/>
  <c r="E1922" i="156"/>
  <c r="I2570" i="156" l="1"/>
  <c r="I2548" i="156"/>
  <c r="H2219" i="156"/>
  <c r="H2152" i="156"/>
  <c r="G1919" i="156"/>
  <c r="H1919" i="156"/>
  <c r="E2573" i="156"/>
  <c r="E2219" i="156"/>
  <c r="G1963" i="156"/>
  <c r="H1962" i="156"/>
  <c r="I2215" i="156"/>
  <c r="I2004" i="156"/>
  <c r="R1991" i="156"/>
  <c r="S1991" i="156" s="1"/>
  <c r="R1992" i="156"/>
  <c r="S1992" i="156" s="1"/>
  <c r="R1989" i="156"/>
  <c r="S1989" i="156" s="1"/>
  <c r="O1990" i="156"/>
  <c r="Q1990" i="156" s="1"/>
  <c r="I2110" i="156"/>
  <c r="I2441" i="156"/>
  <c r="E2152" i="156"/>
  <c r="I1940" i="156"/>
  <c r="I1990" i="156"/>
  <c r="I1992" i="156"/>
  <c r="I1994" i="156"/>
  <c r="I1996" i="156"/>
  <c r="E1962" i="156"/>
  <c r="I1921" i="156"/>
  <c r="I1928" i="156"/>
  <c r="I1936" i="156"/>
  <c r="I1939" i="156"/>
  <c r="I1989" i="156"/>
  <c r="I1991" i="156"/>
  <c r="I1993" i="156"/>
  <c r="I1995" i="156"/>
  <c r="I1997" i="156"/>
  <c r="E2444" i="156"/>
  <c r="E2526" i="156"/>
  <c r="E2293" i="156"/>
  <c r="I1935" i="156"/>
  <c r="E2010" i="156"/>
  <c r="I2177" i="156"/>
  <c r="H2075" i="156"/>
  <c r="I2216" i="156"/>
  <c r="I2181" i="156"/>
  <c r="I2149" i="156"/>
  <c r="I2114" i="156"/>
  <c r="H1931" i="156"/>
  <c r="E1919" i="156"/>
  <c r="R1990" i="156"/>
  <c r="S1990" i="156" s="1"/>
  <c r="O1991" i="156"/>
  <c r="Q1991" i="156" s="1"/>
  <c r="O1992" i="156"/>
  <c r="Q1992" i="156" s="1"/>
  <c r="O1989" i="156"/>
  <c r="Q1989" i="156" s="1"/>
  <c r="I1937" i="156"/>
  <c r="I1923" i="156"/>
  <c r="I1932" i="156"/>
  <c r="E1963" i="156"/>
  <c r="G1960" i="156" l="1"/>
  <c r="H1960" i="156"/>
  <c r="I1922" i="156"/>
  <c r="I2010" i="156"/>
  <c r="E1960" i="156"/>
  <c r="I1926" i="156"/>
  <c r="E1961" i="156"/>
  <c r="E2077" i="156"/>
  <c r="E2075" i="156"/>
  <c r="H1961" i="156"/>
  <c r="E2076" i="156"/>
  <c r="I1927" i="156"/>
  <c r="G1964" i="156" l="1"/>
  <c r="E1964" i="156"/>
  <c r="H1964" i="156"/>
  <c r="E2079" i="156"/>
  <c r="I1931" i="156"/>
  <c r="H1972" i="156"/>
  <c r="E1972" i="156"/>
  <c r="H1909" i="156"/>
  <c r="H1908" i="156" l="1"/>
  <c r="H1913" i="156" s="1"/>
  <c r="I1968" i="156"/>
  <c r="I1907" i="156"/>
  <c r="E1906" i="156" l="1"/>
  <c r="G1909" i="156" l="1"/>
  <c r="G1914" i="156"/>
  <c r="E1905" i="156"/>
  <c r="E1909" i="156"/>
  <c r="E2683" i="156" s="1"/>
  <c r="D52" i="37" l="1"/>
  <c r="G1908" i="156"/>
  <c r="I1910" i="156"/>
  <c r="E1912" i="156"/>
  <c r="E1908" i="156"/>
  <c r="E2681" i="156" s="1"/>
  <c r="H1893" i="156"/>
  <c r="H1888" i="156"/>
  <c r="H1863" i="156"/>
  <c r="H1858" i="156"/>
  <c r="H1853" i="156"/>
  <c r="E1893" i="156"/>
  <c r="E1888" i="156"/>
  <c r="E1858" i="156"/>
  <c r="G1857" i="156"/>
  <c r="H1839" i="156"/>
  <c r="H1813" i="156"/>
  <c r="H1808" i="156"/>
  <c r="H1803" i="156"/>
  <c r="H1798" i="156"/>
  <c r="H1795" i="156" s="1"/>
  <c r="E1839" i="156"/>
  <c r="E1808" i="156"/>
  <c r="E1803" i="156"/>
  <c r="D50" i="37" l="1"/>
  <c r="G1850" i="156"/>
  <c r="C52" i="37"/>
  <c r="AQ52" i="37" s="1"/>
  <c r="H1850" i="156"/>
  <c r="E1914" i="156"/>
  <c r="G1913" i="156"/>
  <c r="I1833" i="156"/>
  <c r="I1909" i="156"/>
  <c r="I1868" i="156"/>
  <c r="E1838" i="156"/>
  <c r="I1797" i="156"/>
  <c r="I1804" i="156"/>
  <c r="I1870" i="156"/>
  <c r="E1913" i="156"/>
  <c r="I1799" i="156"/>
  <c r="I1802" i="156"/>
  <c r="I1812" i="156"/>
  <c r="I1816" i="156"/>
  <c r="I1867" i="156"/>
  <c r="I1871" i="156"/>
  <c r="I1796" i="156"/>
  <c r="I1866" i="156"/>
  <c r="H1862" i="156"/>
  <c r="I1859" i="156"/>
  <c r="H1892" i="156"/>
  <c r="E1892" i="156"/>
  <c r="I1854" i="156"/>
  <c r="I1852" i="156"/>
  <c r="H1807" i="156"/>
  <c r="E1807" i="156"/>
  <c r="I1808" i="156"/>
  <c r="I1889" i="156"/>
  <c r="H1838" i="156"/>
  <c r="I1830" i="156"/>
  <c r="I1811" i="156"/>
  <c r="I1815" i="156"/>
  <c r="H1752" i="156"/>
  <c r="H1751" i="156" s="1"/>
  <c r="H1747" i="156"/>
  <c r="H1742" i="156"/>
  <c r="H1739" i="156" s="1"/>
  <c r="E1782" i="156"/>
  <c r="E1776" i="156"/>
  <c r="H1891" i="156" l="1"/>
  <c r="H1837" i="156"/>
  <c r="H1780" i="156"/>
  <c r="C50" i="37"/>
  <c r="AQ50" i="37" s="1"/>
  <c r="G1890" i="156"/>
  <c r="H1781" i="156"/>
  <c r="I1798" i="156"/>
  <c r="I1858" i="156"/>
  <c r="H1890" i="156"/>
  <c r="H1836" i="156"/>
  <c r="I1838" i="156"/>
  <c r="I1908" i="156"/>
  <c r="I1757" i="156"/>
  <c r="I1741" i="156"/>
  <c r="I1746" i="156"/>
  <c r="I1857" i="156"/>
  <c r="E1836" i="156"/>
  <c r="E1781" i="156"/>
  <c r="I1743" i="156"/>
  <c r="I1756" i="156"/>
  <c r="I1760" i="156"/>
  <c r="E1837" i="156"/>
  <c r="E1891" i="156"/>
  <c r="E1890" i="156"/>
  <c r="I1803" i="156"/>
  <c r="I1807" i="156"/>
  <c r="I1853" i="156"/>
  <c r="I1863" i="156"/>
  <c r="I1813" i="156"/>
  <c r="I1752" i="156"/>
  <c r="I1774" i="156"/>
  <c r="I1748" i="156"/>
  <c r="I1755" i="156"/>
  <c r="H1729" i="156"/>
  <c r="H1726" i="156"/>
  <c r="G1730" i="156"/>
  <c r="G2684" i="156" s="1"/>
  <c r="H1715" i="156"/>
  <c r="H1712" i="156"/>
  <c r="H1711" i="156" s="1"/>
  <c r="H1718" i="156" s="1"/>
  <c r="H1720" i="156" s="1"/>
  <c r="H1697" i="156"/>
  <c r="H1706" i="156" s="1"/>
  <c r="M1689" i="156"/>
  <c r="L1689" i="156"/>
  <c r="H1691" i="156"/>
  <c r="E1691" i="156"/>
  <c r="H1686" i="156"/>
  <c r="H1678" i="156"/>
  <c r="E1678" i="156"/>
  <c r="H1649" i="156"/>
  <c r="H1644" i="156"/>
  <c r="H1638" i="156"/>
  <c r="E1676" i="156"/>
  <c r="H1728" i="156" l="1"/>
  <c r="H1733" i="156" s="1"/>
  <c r="H1714" i="156"/>
  <c r="H1719" i="156" s="1"/>
  <c r="H1894" i="156"/>
  <c r="H1840" i="156"/>
  <c r="H1635" i="156"/>
  <c r="G1676" i="156"/>
  <c r="H1725" i="156"/>
  <c r="H1732" i="156" s="1"/>
  <c r="H1734" i="156" s="1"/>
  <c r="G1715" i="156"/>
  <c r="G1720" i="156"/>
  <c r="G1729" i="156"/>
  <c r="G1734" i="156"/>
  <c r="G1894" i="156"/>
  <c r="H1779" i="156"/>
  <c r="O1689" i="156"/>
  <c r="I1747" i="156"/>
  <c r="I1642" i="156"/>
  <c r="I1689" i="156"/>
  <c r="I1712" i="156"/>
  <c r="E1840" i="156"/>
  <c r="E1685" i="156"/>
  <c r="I1655" i="156"/>
  <c r="E1705" i="156"/>
  <c r="I1699" i="156"/>
  <c r="I1717" i="156"/>
  <c r="E1780" i="156"/>
  <c r="E1779" i="156"/>
  <c r="E1686" i="156"/>
  <c r="E1894" i="156"/>
  <c r="I1731" i="156"/>
  <c r="I1716" i="156"/>
  <c r="I1727" i="156"/>
  <c r="I1650" i="156"/>
  <c r="I1645" i="156"/>
  <c r="H1685" i="156"/>
  <c r="I1862" i="156"/>
  <c r="I1742" i="156"/>
  <c r="I1730" i="156"/>
  <c r="I1654" i="156"/>
  <c r="I1713" i="156"/>
  <c r="I1698" i="156"/>
  <c r="H1704" i="156"/>
  <c r="I1639" i="156"/>
  <c r="I1702" i="156"/>
  <c r="H1648" i="156"/>
  <c r="R1689" i="156"/>
  <c r="I1649" i="156"/>
  <c r="G2683" i="156" l="1"/>
  <c r="H1783" i="156"/>
  <c r="G1686" i="156"/>
  <c r="I1686" i="156" s="1"/>
  <c r="E53" i="37"/>
  <c r="E1276" i="37" s="1"/>
  <c r="E1704" i="156"/>
  <c r="G1714" i="156"/>
  <c r="G1728" i="156"/>
  <c r="E1683" i="156"/>
  <c r="I1638" i="156"/>
  <c r="I1734" i="156"/>
  <c r="Q1689" i="156"/>
  <c r="I1751" i="156"/>
  <c r="I1891" i="156"/>
  <c r="E1732" i="156"/>
  <c r="E1783" i="156"/>
  <c r="E1684" i="156"/>
  <c r="E1718" i="156"/>
  <c r="E1706" i="156"/>
  <c r="H1684" i="156"/>
  <c r="I1685" i="156"/>
  <c r="I1732" i="156"/>
  <c r="I1726" i="156"/>
  <c r="I1729" i="156"/>
  <c r="I1644" i="156"/>
  <c r="S1689" i="156"/>
  <c r="G2681" i="156" l="1"/>
  <c r="G1687" i="156"/>
  <c r="E52" i="37"/>
  <c r="G1719" i="156"/>
  <c r="E1734" i="156"/>
  <c r="E1720" i="156"/>
  <c r="E1687" i="156"/>
  <c r="G1733" i="156"/>
  <c r="I1720" i="156"/>
  <c r="I1718" i="156"/>
  <c r="E1733" i="156"/>
  <c r="E1719" i="156"/>
  <c r="I1728" i="156"/>
  <c r="I1714" i="156"/>
  <c r="I1715" i="156"/>
  <c r="I1684" i="156"/>
  <c r="I1648" i="156"/>
  <c r="I1706" i="156"/>
  <c r="I1704" i="156"/>
  <c r="G2693" i="156" l="1"/>
  <c r="E62" i="37" s="1"/>
  <c r="E50" i="37"/>
  <c r="I1719" i="156"/>
  <c r="I1733" i="156"/>
  <c r="I1598" i="156"/>
  <c r="I1597" i="156"/>
  <c r="I1595" i="156"/>
  <c r="I1593" i="156"/>
  <c r="I1580" i="156"/>
  <c r="E1624" i="156"/>
  <c r="E1618" i="156"/>
  <c r="G1582" i="156"/>
  <c r="H1546" i="156"/>
  <c r="H1523" i="156"/>
  <c r="H1520" i="156"/>
  <c r="H1512" i="156"/>
  <c r="H1509" i="156" s="1"/>
  <c r="I1516" i="156"/>
  <c r="H1497" i="156"/>
  <c r="H1461" i="156"/>
  <c r="H1459" i="156"/>
  <c r="H1451" i="156"/>
  <c r="H1448" i="156" s="1"/>
  <c r="E1497" i="156"/>
  <c r="G1455" i="156"/>
  <c r="H1428" i="156"/>
  <c r="H1398" i="156"/>
  <c r="H1396" i="156"/>
  <c r="H1394" i="156" s="1"/>
  <c r="H1388" i="156"/>
  <c r="E1435" i="156"/>
  <c r="E1428" i="156"/>
  <c r="M1367" i="156"/>
  <c r="L1367" i="156"/>
  <c r="H1338" i="156"/>
  <c r="H1322" i="156"/>
  <c r="H1309" i="156"/>
  <c r="H1304" i="156"/>
  <c r="H1298" i="156"/>
  <c r="H1320" i="156" l="1"/>
  <c r="H1457" i="156"/>
  <c r="H1495" i="156"/>
  <c r="H1433" i="156"/>
  <c r="G1448" i="156"/>
  <c r="G1575" i="156"/>
  <c r="H1295" i="156"/>
  <c r="H1385" i="156"/>
  <c r="H1434" i="156"/>
  <c r="H1621" i="156"/>
  <c r="O1367" i="156"/>
  <c r="O1379" i="156" s="1"/>
  <c r="I1491" i="156"/>
  <c r="I1462" i="156"/>
  <c r="I1616" i="156"/>
  <c r="I1587" i="156"/>
  <c r="I1586" i="156"/>
  <c r="I1579" i="156"/>
  <c r="I1585" i="156"/>
  <c r="I1590" i="156"/>
  <c r="I1577" i="156"/>
  <c r="E1362" i="156"/>
  <c r="I1302" i="156"/>
  <c r="I1367" i="156"/>
  <c r="I1395" i="156"/>
  <c r="I1400" i="156"/>
  <c r="I1403" i="156"/>
  <c r="I1407" i="156"/>
  <c r="I1431" i="156"/>
  <c r="I1450" i="156"/>
  <c r="I1453" i="156"/>
  <c r="I1459" i="156"/>
  <c r="I1468" i="156"/>
  <c r="I1528" i="156"/>
  <c r="I1297" i="156"/>
  <c r="I1309" i="156"/>
  <c r="I1314" i="156"/>
  <c r="I1389" i="156"/>
  <c r="I1397" i="156"/>
  <c r="I1402" i="156"/>
  <c r="I1408" i="156"/>
  <c r="I1430" i="156"/>
  <c r="I1455" i="156"/>
  <c r="I1452" i="156"/>
  <c r="I1458" i="156"/>
  <c r="I1463" i="156"/>
  <c r="I1466" i="156"/>
  <c r="I1470" i="156"/>
  <c r="I1493" i="156"/>
  <c r="I1511" i="156"/>
  <c r="I1514" i="156"/>
  <c r="I1519" i="156"/>
  <c r="I1524" i="156"/>
  <c r="I1554" i="156"/>
  <c r="I1296" i="156"/>
  <c r="I1582" i="156"/>
  <c r="I1594" i="156"/>
  <c r="I1465" i="156"/>
  <c r="H1518" i="156"/>
  <c r="H2655" i="156"/>
  <c r="F24" i="37" s="1"/>
  <c r="F1243" i="37" s="1"/>
  <c r="E2655" i="156"/>
  <c r="D24" i="37" s="1"/>
  <c r="D1243" i="37" s="1"/>
  <c r="I1299" i="156"/>
  <c r="I1305" i="156"/>
  <c r="H1308" i="156"/>
  <c r="H1522" i="156"/>
  <c r="I1523" i="156"/>
  <c r="I1513" i="156"/>
  <c r="I1529" i="156"/>
  <c r="I1521" i="156"/>
  <c r="E1558" i="156"/>
  <c r="I1460" i="156"/>
  <c r="I1467" i="156"/>
  <c r="I1471" i="156"/>
  <c r="I1489" i="156"/>
  <c r="I1310" i="156"/>
  <c r="E1338" i="156"/>
  <c r="H1362" i="156"/>
  <c r="I1315" i="156"/>
  <c r="I1404" i="156"/>
  <c r="I1428" i="156"/>
  <c r="I1429" i="156"/>
  <c r="I1387" i="156"/>
  <c r="I1405" i="156"/>
  <c r="R1367" i="156"/>
  <c r="H1496" i="156" l="1"/>
  <c r="H1625" i="156"/>
  <c r="H1361" i="156"/>
  <c r="I1361" i="156" s="1"/>
  <c r="C24" i="37"/>
  <c r="S1367" i="156"/>
  <c r="R1379" i="156"/>
  <c r="Q1367" i="156"/>
  <c r="H1494" i="156"/>
  <c r="G1338" i="156"/>
  <c r="G2689" i="156" s="1"/>
  <c r="G1494" i="156"/>
  <c r="E1560" i="156"/>
  <c r="G1621" i="156"/>
  <c r="I1388" i="156"/>
  <c r="H1360" i="156"/>
  <c r="H1560" i="156"/>
  <c r="I1298" i="156"/>
  <c r="I1578" i="156"/>
  <c r="I1520" i="156"/>
  <c r="I1589" i="156"/>
  <c r="I1362" i="156"/>
  <c r="I1304" i="156"/>
  <c r="I1497" i="156"/>
  <c r="E1361" i="156"/>
  <c r="I1512" i="156"/>
  <c r="E1495" i="156"/>
  <c r="E1434" i="156"/>
  <c r="E1496" i="156"/>
  <c r="I1392" i="156"/>
  <c r="E1433" i="156"/>
  <c r="E1494" i="156"/>
  <c r="E1432" i="156"/>
  <c r="E1559" i="156"/>
  <c r="E1623" i="156"/>
  <c r="E1360" i="156"/>
  <c r="I2645" i="156"/>
  <c r="G14" i="37" s="1"/>
  <c r="I2649" i="156"/>
  <c r="G18" i="37" s="1"/>
  <c r="I2670" i="156"/>
  <c r="G39" i="37" s="1"/>
  <c r="I2656" i="156"/>
  <c r="G25" i="37" s="1"/>
  <c r="H1559" i="156"/>
  <c r="E1621" i="156"/>
  <c r="E1622" i="156"/>
  <c r="I1522" i="156"/>
  <c r="I1518" i="156"/>
  <c r="I1451" i="156"/>
  <c r="I1396" i="156"/>
  <c r="I1399" i="156"/>
  <c r="H1498" i="156" l="1"/>
  <c r="H1364" i="156"/>
  <c r="C1243" i="37"/>
  <c r="AQ1243" i="37" s="1"/>
  <c r="AQ24" i="37"/>
  <c r="E58" i="37"/>
  <c r="I1494" i="156"/>
  <c r="G1498" i="156"/>
  <c r="E1562" i="156"/>
  <c r="G1244" i="37"/>
  <c r="G1625" i="156"/>
  <c r="I1496" i="156"/>
  <c r="E1364" i="156"/>
  <c r="I1457" i="156"/>
  <c r="I1588" i="156"/>
  <c r="I1584" i="156"/>
  <c r="I1308" i="156"/>
  <c r="E1436" i="156"/>
  <c r="E1498" i="156"/>
  <c r="E1237" i="37"/>
  <c r="E1233" i="37"/>
  <c r="I2655" i="156"/>
  <c r="G24" i="37" s="1"/>
  <c r="E1625" i="156"/>
  <c r="I1461" i="156"/>
  <c r="I1398" i="156"/>
  <c r="I1434" i="156"/>
  <c r="I1394" i="156"/>
  <c r="I1625" i="156" l="1"/>
  <c r="G1237" i="37"/>
  <c r="G1233" i="37"/>
  <c r="I1495" i="156"/>
  <c r="I1433" i="156"/>
  <c r="G1243" i="37" l="1"/>
  <c r="I1498" i="156"/>
  <c r="H1245" i="156"/>
  <c r="H1240" i="156"/>
  <c r="H1234" i="156"/>
  <c r="E1280" i="156"/>
  <c r="M1222" i="156"/>
  <c r="L1222" i="156"/>
  <c r="E1225" i="156"/>
  <c r="H1217" i="156"/>
  <c r="H1183" i="156"/>
  <c r="H1173" i="156"/>
  <c r="H1167" i="156"/>
  <c r="H1164" i="156" s="1"/>
  <c r="E1204" i="156"/>
  <c r="E1178" i="156"/>
  <c r="E1173" i="156"/>
  <c r="E1167" i="156"/>
  <c r="H1142" i="156"/>
  <c r="H1140" i="156"/>
  <c r="H1151" i="156" s="1"/>
  <c r="H1134" i="156"/>
  <c r="H1105" i="156"/>
  <c r="H1107" i="156"/>
  <c r="H1099" i="156"/>
  <c r="H1097" i="156" s="1"/>
  <c r="H1114" i="156" s="1"/>
  <c r="E2686" i="156" l="1"/>
  <c r="D55" i="37" s="1"/>
  <c r="H1117" i="156"/>
  <c r="E1164" i="156"/>
  <c r="H1231" i="156"/>
  <c r="H1132" i="156"/>
  <c r="H1150" i="156" s="1"/>
  <c r="G1204" i="156"/>
  <c r="H1216" i="156"/>
  <c r="O1222" i="156"/>
  <c r="Q1222" i="156" s="1"/>
  <c r="I1275" i="156"/>
  <c r="I1106" i="156"/>
  <c r="I1135" i="156"/>
  <c r="I1139" i="156"/>
  <c r="I1168" i="156"/>
  <c r="I1174" i="156"/>
  <c r="I1184" i="156"/>
  <c r="I1209" i="156"/>
  <c r="I1211" i="156"/>
  <c r="I1233" i="156"/>
  <c r="E1115" i="156"/>
  <c r="I1101" i="156"/>
  <c r="I1104" i="156"/>
  <c r="I1141" i="156"/>
  <c r="E1216" i="156"/>
  <c r="I1171" i="156"/>
  <c r="I1166" i="156"/>
  <c r="I1210" i="156"/>
  <c r="I1250" i="156"/>
  <c r="E1217" i="156"/>
  <c r="E1151" i="156"/>
  <c r="I1136" i="156"/>
  <c r="I1245" i="156"/>
  <c r="I1241" i="156"/>
  <c r="H1279" i="156"/>
  <c r="E1279" i="156"/>
  <c r="I1238" i="156"/>
  <c r="I1246" i="156"/>
  <c r="R1222" i="156"/>
  <c r="S1222" i="156" s="1"/>
  <c r="H1244" i="156"/>
  <c r="I1235" i="156"/>
  <c r="I1251" i="156"/>
  <c r="E1177" i="156"/>
  <c r="I1151" i="156"/>
  <c r="I1143" i="156"/>
  <c r="H1115" i="156"/>
  <c r="I1107" i="156"/>
  <c r="I1108" i="156"/>
  <c r="I1100" i="156"/>
  <c r="H1086" i="156"/>
  <c r="H1087" i="156" s="1"/>
  <c r="H1080" i="156"/>
  <c r="H1070" i="156"/>
  <c r="H1068" i="156"/>
  <c r="H1079" i="156" s="1"/>
  <c r="H1062" i="156"/>
  <c r="E1080" i="156"/>
  <c r="M1057" i="156"/>
  <c r="L1057" i="156"/>
  <c r="H1058" i="156"/>
  <c r="E1058" i="156"/>
  <c r="I1057" i="156"/>
  <c r="H1044" i="156"/>
  <c r="H1018" i="156"/>
  <c r="I1017" i="156"/>
  <c r="I1016" i="156"/>
  <c r="H1013" i="156"/>
  <c r="H1008" i="156"/>
  <c r="H1003" i="156"/>
  <c r="H1000" i="156" s="1"/>
  <c r="E1044" i="156"/>
  <c r="E1018" i="156"/>
  <c r="E1013" i="156"/>
  <c r="E1008" i="156"/>
  <c r="G1007" i="156"/>
  <c r="E1003" i="156"/>
  <c r="H970" i="156"/>
  <c r="E970" i="156"/>
  <c r="H957" i="156"/>
  <c r="H955" i="156" s="1"/>
  <c r="H935" i="156"/>
  <c r="H940" i="156"/>
  <c r="H983" i="156" s="1"/>
  <c r="E957" i="156"/>
  <c r="E950" i="156"/>
  <c r="E945" i="156"/>
  <c r="G939" i="156"/>
  <c r="H876" i="156"/>
  <c r="E876" i="156"/>
  <c r="H853" i="156"/>
  <c r="E853" i="156"/>
  <c r="H847" i="156"/>
  <c r="H837" i="156"/>
  <c r="H835" i="156" s="1"/>
  <c r="H819" i="156"/>
  <c r="H813" i="156"/>
  <c r="H810" i="156" s="1"/>
  <c r="I814" i="156"/>
  <c r="H2671" i="156" l="1"/>
  <c r="F40" i="37" s="1"/>
  <c r="E955" i="156"/>
  <c r="E2669" i="156" s="1"/>
  <c r="E2671" i="156"/>
  <c r="C55" i="37"/>
  <c r="AQ55" i="37" s="1"/>
  <c r="D40" i="37"/>
  <c r="H1153" i="156"/>
  <c r="G932" i="156"/>
  <c r="G981" i="156" s="1"/>
  <c r="G985" i="156" s="1"/>
  <c r="G2686" i="156"/>
  <c r="G1000" i="156"/>
  <c r="H1060" i="156"/>
  <c r="H1078" i="156" s="1"/>
  <c r="H1214" i="156"/>
  <c r="G2651" i="156"/>
  <c r="E20" i="37" s="1"/>
  <c r="E1214" i="156"/>
  <c r="G1217" i="156"/>
  <c r="G2694" i="156" s="1"/>
  <c r="E63" i="37" s="1"/>
  <c r="H932" i="156"/>
  <c r="H1043" i="156"/>
  <c r="I1167" i="156"/>
  <c r="I1234" i="156"/>
  <c r="O1057" i="156"/>
  <c r="Q1057" i="156" s="1"/>
  <c r="I972" i="156"/>
  <c r="I973" i="156"/>
  <c r="I971" i="156"/>
  <c r="I817" i="156"/>
  <c r="I837" i="156"/>
  <c r="I850" i="156"/>
  <c r="I911" i="156"/>
  <c r="I939" i="156"/>
  <c r="I934" i="156"/>
  <c r="I963" i="156"/>
  <c r="E1043" i="156"/>
  <c r="I1002" i="156"/>
  <c r="I1021" i="156"/>
  <c r="E1079" i="156"/>
  <c r="I1067" i="156"/>
  <c r="E1277" i="156"/>
  <c r="E1114" i="156"/>
  <c r="I812" i="156"/>
  <c r="I851" i="156"/>
  <c r="I913" i="156"/>
  <c r="I936" i="156"/>
  <c r="I958" i="156"/>
  <c r="I1004" i="156"/>
  <c r="I1064" i="156"/>
  <c r="I1069" i="156"/>
  <c r="E1215" i="156"/>
  <c r="E1150" i="156"/>
  <c r="E2651" i="156"/>
  <c r="D20" i="37" s="1"/>
  <c r="D1239" i="37" s="1"/>
  <c r="I1142" i="156"/>
  <c r="I960" i="156"/>
  <c r="E2663" i="156"/>
  <c r="D32" i="37" s="1"/>
  <c r="D1252" i="37" s="1"/>
  <c r="E2658" i="156"/>
  <c r="D27" i="37" s="1"/>
  <c r="D1246" i="37" s="1"/>
  <c r="E1278" i="156"/>
  <c r="H1278" i="156"/>
  <c r="I1279" i="156"/>
  <c r="E2653" i="156"/>
  <c r="D22" i="37" s="1"/>
  <c r="D1241" i="37" s="1"/>
  <c r="H2653" i="156"/>
  <c r="F22" i="37" s="1"/>
  <c r="F1241" i="37" s="1"/>
  <c r="I1006" i="156"/>
  <c r="E2647" i="156"/>
  <c r="D16" i="37" s="1"/>
  <c r="D1235" i="37" s="1"/>
  <c r="H2647" i="156"/>
  <c r="F16" i="37" s="1"/>
  <c r="H1277" i="156"/>
  <c r="I1240" i="156"/>
  <c r="I1173" i="156"/>
  <c r="I1216" i="156"/>
  <c r="I1140" i="156"/>
  <c r="I1134" i="156"/>
  <c r="I1105" i="156"/>
  <c r="I1018" i="156"/>
  <c r="I1099" i="156"/>
  <c r="I1062" i="156"/>
  <c r="H1012" i="156"/>
  <c r="R1057" i="156"/>
  <c r="S1057" i="156" s="1"/>
  <c r="I1063" i="156"/>
  <c r="E932" i="156"/>
  <c r="E1012" i="156"/>
  <c r="I1039" i="156"/>
  <c r="E1000" i="156"/>
  <c r="I1020" i="156"/>
  <c r="H875" i="156"/>
  <c r="E944" i="156"/>
  <c r="I941" i="156"/>
  <c r="E875" i="156"/>
  <c r="I876" i="156"/>
  <c r="I820" i="156"/>
  <c r="E2644" i="156" l="1"/>
  <c r="E2693" i="156"/>
  <c r="H1081" i="156"/>
  <c r="H981" i="156"/>
  <c r="H1042" i="156"/>
  <c r="I1042" i="156" s="1"/>
  <c r="C16" i="37"/>
  <c r="AQ16" i="37" s="1"/>
  <c r="C22" i="37"/>
  <c r="C27" i="37"/>
  <c r="E1117" i="156"/>
  <c r="C32" i="37"/>
  <c r="C20" i="37"/>
  <c r="AQ20" i="37" s="1"/>
  <c r="C40" i="37"/>
  <c r="AQ40" i="37" s="1"/>
  <c r="E55" i="37"/>
  <c r="D38" i="37"/>
  <c r="D62" i="37"/>
  <c r="I1217" i="156"/>
  <c r="E1218" i="156"/>
  <c r="G873" i="156"/>
  <c r="G1218" i="156"/>
  <c r="G1041" i="156"/>
  <c r="I935" i="156"/>
  <c r="I819" i="156"/>
  <c r="I940" i="156"/>
  <c r="I1214" i="156"/>
  <c r="H1041" i="156"/>
  <c r="F1235" i="37"/>
  <c r="I813" i="156"/>
  <c r="E873" i="156"/>
  <c r="I875" i="156"/>
  <c r="I2659" i="156"/>
  <c r="G28" i="37" s="1"/>
  <c r="E981" i="156"/>
  <c r="E1281" i="156"/>
  <c r="E874" i="156"/>
  <c r="E982" i="156"/>
  <c r="E1042" i="156"/>
  <c r="I1007" i="156"/>
  <c r="E1153" i="156"/>
  <c r="E1078" i="156"/>
  <c r="I2648" i="156"/>
  <c r="G17" i="37" s="1"/>
  <c r="I2674" i="156"/>
  <c r="G43" i="37" s="1"/>
  <c r="I2650" i="156"/>
  <c r="G19" i="37" s="1"/>
  <c r="I2673" i="156"/>
  <c r="G42" i="37" s="1"/>
  <c r="I1278" i="156"/>
  <c r="I1244" i="156"/>
  <c r="I1231" i="156"/>
  <c r="H1281" i="156"/>
  <c r="E2657" i="156"/>
  <c r="D26" i="37" s="1"/>
  <c r="D1245" i="37" s="1"/>
  <c r="I1277" i="156"/>
  <c r="E1041" i="156"/>
  <c r="D13" i="37"/>
  <c r="D1232" i="37" s="1"/>
  <c r="I1150" i="156"/>
  <c r="I1153" i="156"/>
  <c r="I1078" i="156"/>
  <c r="I1003" i="156"/>
  <c r="I955" i="156"/>
  <c r="I957" i="156"/>
  <c r="E2691" i="156" l="1"/>
  <c r="H1045" i="156"/>
  <c r="C1252" i="37"/>
  <c r="AQ1252" i="37" s="1"/>
  <c r="AQ32" i="37"/>
  <c r="C1246" i="37"/>
  <c r="AQ1246" i="37" s="1"/>
  <c r="AQ27" i="37"/>
  <c r="C1241" i="37"/>
  <c r="AQ1241" i="37" s="1"/>
  <c r="AQ22" i="37"/>
  <c r="C13" i="37"/>
  <c r="AQ13" i="37" s="1"/>
  <c r="C26" i="37"/>
  <c r="AQ26" i="37" s="1"/>
  <c r="C62" i="37"/>
  <c r="C38" i="37"/>
  <c r="AQ38" i="37" s="1"/>
  <c r="D60" i="37"/>
  <c r="G877" i="156"/>
  <c r="C1235" i="37"/>
  <c r="AQ1235" i="37" s="1"/>
  <c r="C1239" i="37"/>
  <c r="AQ1239" i="37" s="1"/>
  <c r="G1045" i="156"/>
  <c r="I981" i="156"/>
  <c r="I1041" i="156"/>
  <c r="E877" i="156"/>
  <c r="E2692" i="156"/>
  <c r="D61" i="37" s="1"/>
  <c r="D1284" i="37" s="1"/>
  <c r="E985" i="156"/>
  <c r="E1081" i="156"/>
  <c r="E1238" i="37"/>
  <c r="E1236" i="37"/>
  <c r="I2647" i="156"/>
  <c r="G16" i="37" s="1"/>
  <c r="I2651" i="156"/>
  <c r="G20" i="37" s="1"/>
  <c r="E1045" i="156"/>
  <c r="I1012" i="156"/>
  <c r="AQ62" i="37" l="1"/>
  <c r="C1245" i="37"/>
  <c r="C60" i="37"/>
  <c r="C61" i="37"/>
  <c r="AQ61" i="37" s="1"/>
  <c r="G1238" i="37"/>
  <c r="C1232" i="37"/>
  <c r="AQ1232" i="37" s="1"/>
  <c r="G1236" i="37"/>
  <c r="E1239" i="37"/>
  <c r="G1239" i="37" s="1"/>
  <c r="E1235" i="37"/>
  <c r="H788" i="156"/>
  <c r="E788" i="156"/>
  <c r="E2695" i="156" s="1"/>
  <c r="AQ60" i="37" l="1"/>
  <c r="AQ1245" i="37"/>
  <c r="C1284" i="37"/>
  <c r="AQ1284" i="37" s="1"/>
  <c r="E2694" i="156"/>
  <c r="D63" i="37" s="1"/>
  <c r="D64" i="37"/>
  <c r="G1235" i="37"/>
  <c r="H774" i="156"/>
  <c r="F1223" i="37" s="1"/>
  <c r="E774" i="156"/>
  <c r="D1223" i="37" s="1"/>
  <c r="H773" i="156"/>
  <c r="F1222" i="37" s="1"/>
  <c r="E773" i="156"/>
  <c r="D1222" i="37" s="1"/>
  <c r="H772" i="156"/>
  <c r="F1221" i="37" s="1"/>
  <c r="E772" i="156"/>
  <c r="D1221" i="37" s="1"/>
  <c r="H771" i="156"/>
  <c r="F1220" i="37" s="1"/>
  <c r="E771" i="156"/>
  <c r="D1220" i="37" s="1"/>
  <c r="H770" i="156"/>
  <c r="F1219" i="37" s="1"/>
  <c r="E770" i="156"/>
  <c r="D1219" i="37" s="1"/>
  <c r="H766" i="156"/>
  <c r="F1215" i="37" s="1"/>
  <c r="E766" i="156"/>
  <c r="D1215" i="37" s="1"/>
  <c r="H769" i="156"/>
  <c r="F1218" i="37" s="1"/>
  <c r="E769" i="156"/>
  <c r="D1218" i="37" s="1"/>
  <c r="H765" i="156"/>
  <c r="F1214" i="37" s="1"/>
  <c r="E765" i="156"/>
  <c r="D1214" i="37" s="1"/>
  <c r="H764" i="156"/>
  <c r="F1213" i="37" s="1"/>
  <c r="E764" i="156"/>
  <c r="D1213" i="37" s="1"/>
  <c r="C1213" i="37" l="1"/>
  <c r="AQ1213" i="37" s="1"/>
  <c r="C1218" i="37"/>
  <c r="AQ1218" i="37" s="1"/>
  <c r="C1219" i="37"/>
  <c r="AQ1219" i="37" s="1"/>
  <c r="C1221" i="37"/>
  <c r="AQ1221" i="37" s="1"/>
  <c r="C1223" i="37"/>
  <c r="AQ1223" i="37" s="1"/>
  <c r="C1214" i="37"/>
  <c r="AQ1214" i="37" s="1"/>
  <c r="C1220" i="37"/>
  <c r="AQ1220" i="37" s="1"/>
  <c r="C1222" i="37"/>
  <c r="AQ1222" i="37" s="1"/>
  <c r="C63" i="37"/>
  <c r="C1215" i="37"/>
  <c r="AQ1215" i="37" s="1"/>
  <c r="C64" i="37"/>
  <c r="AM1184" i="37"/>
  <c r="AL763" i="156"/>
  <c r="AK763" i="156"/>
  <c r="AI1212" i="37" s="1"/>
  <c r="AG763" i="156"/>
  <c r="AE1212" i="37" s="1"/>
  <c r="T763" i="156"/>
  <c r="R1212" i="37" s="1"/>
  <c r="H385" i="156"/>
  <c r="E385" i="156"/>
  <c r="H751" i="156"/>
  <c r="F1200" i="37" s="1"/>
  <c r="E751" i="156"/>
  <c r="D1200" i="37" s="1"/>
  <c r="D1280" i="37" s="1"/>
  <c r="H750" i="156"/>
  <c r="F1199" i="37" s="1"/>
  <c r="E750" i="156"/>
  <c r="D1199" i="37" s="1"/>
  <c r="D1279" i="37" s="1"/>
  <c r="H748" i="156"/>
  <c r="F1197" i="37" s="1"/>
  <c r="E748" i="156"/>
  <c r="D1197" i="37" s="1"/>
  <c r="D1277" i="37" s="1"/>
  <c r="H747" i="156"/>
  <c r="F1196" i="37" s="1"/>
  <c r="E747" i="156"/>
  <c r="D1196" i="37" s="1"/>
  <c r="D1276" i="37" s="1"/>
  <c r="H745" i="156"/>
  <c r="F1194" i="37" s="1"/>
  <c r="F1274" i="37" s="1"/>
  <c r="E745" i="156"/>
  <c r="D1194" i="37" s="1"/>
  <c r="D1274" i="37" s="1"/>
  <c r="AJ1212" i="37" l="1"/>
  <c r="AQ63" i="37"/>
  <c r="AQ64" i="37"/>
  <c r="C1196" i="37"/>
  <c r="C1199" i="37"/>
  <c r="AQ1199" i="37" s="1"/>
  <c r="C1194" i="37"/>
  <c r="C1197" i="37"/>
  <c r="AQ1197" i="37" s="1"/>
  <c r="C1200" i="37"/>
  <c r="AQ1200" i="37" s="1"/>
  <c r="E743" i="156"/>
  <c r="D1192" i="37" s="1"/>
  <c r="D1268" i="37" s="1"/>
  <c r="E741" i="156"/>
  <c r="D1190" i="37" s="1"/>
  <c r="D1265" i="37" s="1"/>
  <c r="H743" i="156"/>
  <c r="F1192" i="37" s="1"/>
  <c r="F1268" i="37" s="1"/>
  <c r="H742" i="156"/>
  <c r="F1191" i="37" s="1"/>
  <c r="F1267" i="37" s="1"/>
  <c r="E742" i="156"/>
  <c r="D1191" i="37" s="1"/>
  <c r="D1267" i="37" s="1"/>
  <c r="H741" i="156"/>
  <c r="F1190" i="37" s="1"/>
  <c r="F1265" i="37" s="1"/>
  <c r="H740" i="156"/>
  <c r="F1189" i="37" s="1"/>
  <c r="F1264" i="37" s="1"/>
  <c r="E740" i="156"/>
  <c r="D1189" i="37" s="1"/>
  <c r="D1264" i="37" s="1"/>
  <c r="E737" i="156"/>
  <c r="D1186" i="37" s="1"/>
  <c r="D1261" i="37" s="1"/>
  <c r="AL732" i="156"/>
  <c r="AG732" i="156"/>
  <c r="AE1181" i="37" s="1"/>
  <c r="T732" i="156"/>
  <c r="R1181" i="37" s="1"/>
  <c r="AL734" i="156"/>
  <c r="AK734" i="156"/>
  <c r="AI1183" i="37" s="1"/>
  <c r="AI734" i="156"/>
  <c r="AG1183" i="37" s="1"/>
  <c r="AG734" i="156"/>
  <c r="AE1183" i="37" s="1"/>
  <c r="AF734" i="156"/>
  <c r="AD1183" i="37" s="1"/>
  <c r="T734" i="156"/>
  <c r="R1183" i="37" s="1"/>
  <c r="H734" i="156"/>
  <c r="F1183" i="37" s="1"/>
  <c r="E734" i="156"/>
  <c r="D1183" i="37" s="1"/>
  <c r="AL733" i="156"/>
  <c r="AG733" i="156"/>
  <c r="AE1182" i="37" s="1"/>
  <c r="T733" i="156"/>
  <c r="R1182" i="37" s="1"/>
  <c r="H733" i="156"/>
  <c r="F1182" i="37" s="1"/>
  <c r="E733" i="156"/>
  <c r="D1182" i="37" s="1"/>
  <c r="D1228" i="37" s="1"/>
  <c r="H717" i="156"/>
  <c r="I709" i="156"/>
  <c r="I708" i="156"/>
  <c r="I705" i="156"/>
  <c r="H704" i="156"/>
  <c r="H702" i="156" s="1"/>
  <c r="E717" i="156"/>
  <c r="E710" i="156"/>
  <c r="E704" i="156"/>
  <c r="H658" i="156"/>
  <c r="H656" i="156" s="1"/>
  <c r="E664" i="156"/>
  <c r="C1279" i="37" l="1"/>
  <c r="AQ1279" i="37" s="1"/>
  <c r="AJ1183" i="37"/>
  <c r="AJ1181" i="37"/>
  <c r="AJ1182" i="37"/>
  <c r="H677" i="156"/>
  <c r="H680" i="156" s="1"/>
  <c r="H716" i="156"/>
  <c r="H719" i="156" s="1"/>
  <c r="I702" i="156"/>
  <c r="C1274" i="37"/>
  <c r="AQ1274" i="37" s="1"/>
  <c r="AQ1194" i="37"/>
  <c r="C1276" i="37"/>
  <c r="AQ1276" i="37" s="1"/>
  <c r="AQ1196" i="37"/>
  <c r="C1280" i="37"/>
  <c r="AQ1280" i="37" s="1"/>
  <c r="C1190" i="37"/>
  <c r="C1183" i="37"/>
  <c r="AQ1183" i="37" s="1"/>
  <c r="C1182" i="37"/>
  <c r="AQ1182" i="37" s="1"/>
  <c r="C1186" i="37"/>
  <c r="AQ1186" i="37" s="1"/>
  <c r="C1191" i="37"/>
  <c r="AQ1191" i="37" s="1"/>
  <c r="C1192" i="37"/>
  <c r="AQ1192" i="37" s="1"/>
  <c r="C1189" i="37"/>
  <c r="AQ1189" i="37" s="1"/>
  <c r="I669" i="156"/>
  <c r="I662" i="156"/>
  <c r="I668" i="156"/>
  <c r="I700" i="156"/>
  <c r="E702" i="156"/>
  <c r="E658" i="156"/>
  <c r="E739" i="156"/>
  <c r="D1188" i="37" s="1"/>
  <c r="D1263" i="37" s="1"/>
  <c r="I659" i="156"/>
  <c r="AI700" i="156"/>
  <c r="C1267" i="37" l="1"/>
  <c r="AQ1267" i="37" s="1"/>
  <c r="C1265" i="37"/>
  <c r="AQ1265" i="37" s="1"/>
  <c r="AQ1190" i="37"/>
  <c r="C1264" i="37"/>
  <c r="AQ1264" i="37" s="1"/>
  <c r="C1261" i="37"/>
  <c r="AQ1261" i="37" s="1"/>
  <c r="C1268" i="37"/>
  <c r="AQ1268" i="37" s="1"/>
  <c r="C1188" i="37"/>
  <c r="AQ1188" i="37" s="1"/>
  <c r="I704" i="156"/>
  <c r="E656" i="156"/>
  <c r="E716" i="156"/>
  <c r="I667" i="156"/>
  <c r="I658" i="156"/>
  <c r="I656" i="156"/>
  <c r="C1263" i="37" l="1"/>
  <c r="AQ1263" i="37" s="1"/>
  <c r="E719" i="156"/>
  <c r="E677" i="156"/>
  <c r="I680" i="156"/>
  <c r="I677" i="156"/>
  <c r="E680" i="156" l="1"/>
  <c r="H607" i="156"/>
  <c r="I607" i="156" s="1"/>
  <c r="E607" i="156"/>
  <c r="M594" i="156"/>
  <c r="M593" i="156"/>
  <c r="L594" i="156"/>
  <c r="L593" i="156"/>
  <c r="H595" i="156"/>
  <c r="E595" i="156"/>
  <c r="I594" i="156"/>
  <c r="I593" i="156"/>
  <c r="H540" i="156"/>
  <c r="H538" i="156" s="1"/>
  <c r="E546" i="156"/>
  <c r="E540" i="156"/>
  <c r="H552" i="156" l="1"/>
  <c r="H555" i="156" s="1"/>
  <c r="O594" i="156"/>
  <c r="Q594" i="156" s="1"/>
  <c r="O593" i="156"/>
  <c r="Q593" i="156" s="1"/>
  <c r="E538" i="156"/>
  <c r="I540" i="156"/>
  <c r="E605" i="156"/>
  <c r="H605" i="156"/>
  <c r="R594" i="156"/>
  <c r="S594" i="156" s="1"/>
  <c r="I541" i="156"/>
  <c r="R593" i="156"/>
  <c r="S593" i="156" s="1"/>
  <c r="I544" i="156"/>
  <c r="I569" i="156"/>
  <c r="I605" i="156" l="1"/>
  <c r="H643" i="156"/>
  <c r="H646" i="156" s="1"/>
  <c r="E643" i="156"/>
  <c r="E552" i="156"/>
  <c r="H521" i="156"/>
  <c r="H523" i="156"/>
  <c r="H527" i="156" l="1"/>
  <c r="G643" i="156"/>
  <c r="G646" i="156" s="1"/>
  <c r="E646" i="156"/>
  <c r="I552" i="156"/>
  <c r="E555" i="156"/>
  <c r="I523" i="156"/>
  <c r="E527" i="156"/>
  <c r="I522" i="156"/>
  <c r="H520" i="156"/>
  <c r="H528" i="156" s="1"/>
  <c r="I643" i="156" l="1"/>
  <c r="G754" i="156"/>
  <c r="E1203" i="37" s="1"/>
  <c r="I521" i="156"/>
  <c r="E528" i="156"/>
  <c r="I646" i="156"/>
  <c r="I527" i="156"/>
  <c r="H526" i="156"/>
  <c r="E526" i="156"/>
  <c r="H508" i="156"/>
  <c r="H496" i="156"/>
  <c r="H489" i="156"/>
  <c r="H479" i="156"/>
  <c r="I483" i="156"/>
  <c r="E496" i="156"/>
  <c r="H487" i="156" l="1"/>
  <c r="H495" i="156" s="1"/>
  <c r="H494" i="156"/>
  <c r="I490" i="156"/>
  <c r="I486" i="156"/>
  <c r="I482" i="156"/>
  <c r="H507" i="156"/>
  <c r="H515" i="156" s="1"/>
  <c r="E514" i="156"/>
  <c r="I480" i="156"/>
  <c r="I509" i="156"/>
  <c r="I511" i="156"/>
  <c r="H497" i="156"/>
  <c r="I481" i="156"/>
  <c r="I489" i="156"/>
  <c r="I488" i="156"/>
  <c r="H467" i="156"/>
  <c r="E467" i="156"/>
  <c r="H410" i="156"/>
  <c r="H402" i="156"/>
  <c r="H400" i="156" s="1"/>
  <c r="E410" i="156"/>
  <c r="E402" i="156"/>
  <c r="H335" i="156"/>
  <c r="H333" i="156" s="1"/>
  <c r="E341" i="156"/>
  <c r="E335" i="156"/>
  <c r="H408" i="156" l="1"/>
  <c r="E494" i="156"/>
  <c r="H384" i="156"/>
  <c r="H387" i="156" s="1"/>
  <c r="E497" i="156"/>
  <c r="H465" i="156"/>
  <c r="H468" i="156" s="1"/>
  <c r="I339" i="156"/>
  <c r="E400" i="156"/>
  <c r="I404" i="156"/>
  <c r="I409" i="156"/>
  <c r="I423" i="156"/>
  <c r="I428" i="156"/>
  <c r="I434" i="156"/>
  <c r="I438" i="156"/>
  <c r="I447" i="156"/>
  <c r="I449" i="156"/>
  <c r="I452" i="156"/>
  <c r="I455" i="156"/>
  <c r="I457" i="156"/>
  <c r="I459" i="156"/>
  <c r="I461" i="156"/>
  <c r="E495" i="156"/>
  <c r="E333" i="156"/>
  <c r="I336" i="156"/>
  <c r="E408" i="156"/>
  <c r="I403" i="156"/>
  <c r="I405" i="156"/>
  <c r="I425" i="156"/>
  <c r="I430" i="156"/>
  <c r="I436" i="156"/>
  <c r="I440" i="156"/>
  <c r="I446" i="156"/>
  <c r="I448" i="156"/>
  <c r="I453" i="156"/>
  <c r="I456" i="156"/>
  <c r="I458" i="156"/>
  <c r="I460" i="156"/>
  <c r="E515" i="156"/>
  <c r="I340" i="156"/>
  <c r="I385" i="156"/>
  <c r="E746" i="156"/>
  <c r="D1195" i="37" s="1"/>
  <c r="D1275" i="37" s="1"/>
  <c r="I508" i="156"/>
  <c r="I406" i="156"/>
  <c r="H513" i="156"/>
  <c r="E513" i="156"/>
  <c r="I479" i="156"/>
  <c r="I411" i="156"/>
  <c r="I421" i="156"/>
  <c r="I402" i="156"/>
  <c r="I407" i="156"/>
  <c r="C1195" i="37" l="1"/>
  <c r="E744" i="156"/>
  <c r="D1193" i="37" s="1"/>
  <c r="D1273" i="37" s="1"/>
  <c r="H466" i="156"/>
  <c r="I410" i="156"/>
  <c r="E466" i="156"/>
  <c r="E384" i="156"/>
  <c r="E465" i="156"/>
  <c r="I740" i="156"/>
  <c r="G1189" i="37" s="1"/>
  <c r="I747" i="156"/>
  <c r="G1196" i="37" s="1"/>
  <c r="I487" i="156"/>
  <c r="I335" i="156"/>
  <c r="I466" i="156" l="1"/>
  <c r="C1275" i="37"/>
  <c r="AQ1275" i="37" s="1"/>
  <c r="AQ1195" i="37"/>
  <c r="C1193" i="37"/>
  <c r="I408" i="156"/>
  <c r="E387" i="156"/>
  <c r="E468" i="156"/>
  <c r="I333" i="156"/>
  <c r="H307" i="156"/>
  <c r="E307" i="156"/>
  <c r="H275" i="156"/>
  <c r="H269" i="156"/>
  <c r="I274" i="156"/>
  <c r="I273" i="156"/>
  <c r="I271" i="156"/>
  <c r="E275" i="156"/>
  <c r="E269" i="156"/>
  <c r="H246" i="156"/>
  <c r="E246" i="156"/>
  <c r="C1273" i="37" l="1"/>
  <c r="AQ1273" i="37" s="1"/>
  <c r="AQ1193" i="37"/>
  <c r="I384" i="156"/>
  <c r="I286" i="156"/>
  <c r="I292" i="156"/>
  <c r="I294" i="156"/>
  <c r="I288" i="156"/>
  <c r="I279" i="156"/>
  <c r="I293" i="156"/>
  <c r="I297" i="156"/>
  <c r="I245" i="156"/>
  <c r="I244" i="156"/>
  <c r="I243" i="156"/>
  <c r="E308" i="156"/>
  <c r="H308" i="156"/>
  <c r="H749" i="156"/>
  <c r="F1198" i="37" s="1"/>
  <c r="F1278" i="37" s="1"/>
  <c r="E267" i="156"/>
  <c r="H267" i="156"/>
  <c r="H306" i="156" l="1"/>
  <c r="I306" i="156" s="1"/>
  <c r="E306" i="156"/>
  <c r="I307" i="156"/>
  <c r="H228" i="156"/>
  <c r="H227" i="156"/>
  <c r="E228" i="156"/>
  <c r="E227" i="156"/>
  <c r="H185" i="156"/>
  <c r="I190" i="156"/>
  <c r="I189" i="156"/>
  <c r="I187" i="156"/>
  <c r="I186" i="156"/>
  <c r="E185" i="156"/>
  <c r="E161" i="156"/>
  <c r="I161" i="156"/>
  <c r="H138" i="156"/>
  <c r="H136" i="156" s="1"/>
  <c r="E138" i="156"/>
  <c r="E144" i="156"/>
  <c r="H99" i="156"/>
  <c r="H775" i="156" s="1"/>
  <c r="E99" i="156"/>
  <c r="H90" i="156"/>
  <c r="H89" i="156"/>
  <c r="H42" i="156"/>
  <c r="E90" i="156"/>
  <c r="E89" i="156"/>
  <c r="H53" i="156"/>
  <c r="E44" i="156"/>
  <c r="G144" i="156" l="1"/>
  <c r="G162" i="156" s="1"/>
  <c r="E775" i="156"/>
  <c r="D1224" i="37" s="1"/>
  <c r="H309" i="156"/>
  <c r="E309" i="156"/>
  <c r="H160" i="156"/>
  <c r="H163" i="156" s="1"/>
  <c r="H88" i="156"/>
  <c r="H91" i="156" s="1"/>
  <c r="I152" i="156"/>
  <c r="E42" i="156"/>
  <c r="I48" i="156"/>
  <c r="I96" i="156"/>
  <c r="E136" i="156"/>
  <c r="I143" i="156"/>
  <c r="I198" i="156"/>
  <c r="I200" i="156"/>
  <c r="I202" i="156"/>
  <c r="I206" i="156"/>
  <c r="I212" i="156"/>
  <c r="I216" i="156"/>
  <c r="I220" i="156"/>
  <c r="I222" i="156"/>
  <c r="I45" i="156"/>
  <c r="I95" i="156"/>
  <c r="I140" i="156"/>
  <c r="I142" i="156"/>
  <c r="I196" i="156"/>
  <c r="I199" i="156"/>
  <c r="I201" i="156"/>
  <c r="I204" i="156"/>
  <c r="I209" i="156"/>
  <c r="I215" i="156"/>
  <c r="I218" i="156"/>
  <c r="I219" i="156"/>
  <c r="I221" i="156"/>
  <c r="I223" i="156"/>
  <c r="I98" i="156"/>
  <c r="I97" i="156"/>
  <c r="H756" i="156"/>
  <c r="F1205" i="37" s="1"/>
  <c r="E755" i="156"/>
  <c r="D1204" i="37" s="1"/>
  <c r="D1285" i="37" s="1"/>
  <c r="E162" i="156"/>
  <c r="E749" i="156"/>
  <c r="D1198" i="37" s="1"/>
  <c r="D1278" i="37" s="1"/>
  <c r="I227" i="156"/>
  <c r="E183" i="156"/>
  <c r="E738" i="156"/>
  <c r="D1187" i="37" s="1"/>
  <c r="D1262" i="37" s="1"/>
  <c r="H183" i="156"/>
  <c r="H738" i="156"/>
  <c r="F1187" i="37" s="1"/>
  <c r="I185" i="156"/>
  <c r="I139" i="156"/>
  <c r="G749" i="156" l="1"/>
  <c r="E1198" i="37" s="1"/>
  <c r="C1198" i="37"/>
  <c r="AQ1198" i="37" s="1"/>
  <c r="C1187" i="37"/>
  <c r="C1204" i="37"/>
  <c r="H736" i="156"/>
  <c r="G756" i="156"/>
  <c r="E1205" i="37" s="1"/>
  <c r="G163" i="156"/>
  <c r="E756" i="156"/>
  <c r="D1205" i="37" s="1"/>
  <c r="D1286" i="37" s="1"/>
  <c r="E160" i="156"/>
  <c r="E736" i="156"/>
  <c r="D1185" i="37" s="1"/>
  <c r="D1260" i="37" s="1"/>
  <c r="E88" i="156"/>
  <c r="E226" i="156"/>
  <c r="H226" i="156"/>
  <c r="H754" i="156" s="1"/>
  <c r="F1203" i="37" s="1"/>
  <c r="I160" i="156"/>
  <c r="I138" i="156"/>
  <c r="C1262" i="37" l="1"/>
  <c r="AQ1262" i="37" s="1"/>
  <c r="AQ1187" i="37"/>
  <c r="C1285" i="37"/>
  <c r="AQ1285" i="37" s="1"/>
  <c r="AQ1204" i="37"/>
  <c r="C1278" i="37"/>
  <c r="AQ1278" i="37" s="1"/>
  <c r="C1185" i="37"/>
  <c r="C1205" i="37"/>
  <c r="F1185" i="37"/>
  <c r="E163" i="156"/>
  <c r="G757" i="156"/>
  <c r="I226" i="156"/>
  <c r="E754" i="156"/>
  <c r="D1203" i="37" s="1"/>
  <c r="D1283" i="37" s="1"/>
  <c r="E91" i="156"/>
  <c r="E229" i="156"/>
  <c r="H229" i="156"/>
  <c r="H757" i="156" s="1"/>
  <c r="F1206" i="37" s="1"/>
  <c r="AQ1185" i="37" l="1"/>
  <c r="C1260" i="37"/>
  <c r="AQ1260" i="37" s="1"/>
  <c r="AQ1205" i="37"/>
  <c r="C1286" i="37"/>
  <c r="AQ1286" i="37" s="1"/>
  <c r="C1203" i="37"/>
  <c r="E1206" i="37"/>
  <c r="E757" i="156"/>
  <c r="D1206" i="37" s="1"/>
  <c r="D1287" i="37" s="1"/>
  <c r="C1283" i="37" l="1"/>
  <c r="AQ1283" i="37" s="1"/>
  <c r="AQ1203" i="37"/>
  <c r="C1206" i="37"/>
  <c r="C1287" i="37" l="1"/>
  <c r="AQ1287" i="37" s="1"/>
  <c r="AQ1206" i="37"/>
  <c r="AG278" i="156" l="1"/>
  <c r="AG309" i="156" s="1"/>
  <c r="AG320" i="156" l="1"/>
  <c r="N2011" i="157" l="1"/>
  <c r="M2011" i="157"/>
  <c r="H2011" i="157"/>
  <c r="P2011" i="157" l="1"/>
  <c r="R2011" i="157" s="1"/>
  <c r="S2011" i="157"/>
  <c r="T2011" i="157" s="1"/>
  <c r="J2011" i="157"/>
  <c r="N1673" i="157" l="1"/>
  <c r="M1673" i="157"/>
  <c r="H1673" i="157"/>
  <c r="I1254" i="157"/>
  <c r="F1254" i="157"/>
  <c r="N1253" i="157"/>
  <c r="M1253" i="157"/>
  <c r="J1253" i="157"/>
  <c r="N1161" i="157"/>
  <c r="M1161" i="157"/>
  <c r="H1161" i="157"/>
  <c r="N1057" i="157"/>
  <c r="M1057" i="157"/>
  <c r="H1057" i="157"/>
  <c r="P1253" i="157" l="1"/>
  <c r="R1253" i="157" s="1"/>
  <c r="S1673" i="157"/>
  <c r="T1673" i="157" s="1"/>
  <c r="P1057" i="157"/>
  <c r="R1057" i="157" s="1"/>
  <c r="S1057" i="157"/>
  <c r="T1057" i="157" s="1"/>
  <c r="P1161" i="157"/>
  <c r="R1161" i="157" s="1"/>
  <c r="S1161" i="157"/>
  <c r="T1161" i="157" s="1"/>
  <c r="J1057" i="157"/>
  <c r="J1161" i="157"/>
  <c r="J1673" i="157"/>
  <c r="J596" i="157"/>
  <c r="P1673" i="157"/>
  <c r="R1673" i="157" s="1"/>
  <c r="S1253" i="157"/>
  <c r="T1253" i="157" s="1"/>
  <c r="I542" i="157" l="1"/>
  <c r="F542" i="157"/>
  <c r="N541" i="157"/>
  <c r="M541" i="157"/>
  <c r="P541" i="157" l="1"/>
  <c r="R541" i="157" s="1"/>
  <c r="J541" i="157"/>
  <c r="S541" i="157"/>
  <c r="T541" i="157" l="1"/>
  <c r="I168" i="157" l="1"/>
  <c r="I176" i="157" s="1"/>
  <c r="F168" i="157"/>
  <c r="M2855" i="156" l="1"/>
  <c r="L2855" i="156"/>
  <c r="I2855" i="156"/>
  <c r="M1970" i="156"/>
  <c r="L1970" i="156"/>
  <c r="I1970" i="156"/>
  <c r="M1969" i="156"/>
  <c r="L1969" i="156"/>
  <c r="I1969" i="156"/>
  <c r="O1969" i="156" l="1"/>
  <c r="Q1969" i="156" s="1"/>
  <c r="R1970" i="156"/>
  <c r="S1970" i="156" s="1"/>
  <c r="R2855" i="156"/>
  <c r="S2855" i="156" s="1"/>
  <c r="I2048" i="156"/>
  <c r="O2855" i="156"/>
  <c r="Q2855" i="156" s="1"/>
  <c r="R1969" i="156"/>
  <c r="S1969" i="156" s="1"/>
  <c r="O1970" i="156"/>
  <c r="Q1970" i="156" s="1"/>
  <c r="H1225" i="156" l="1"/>
  <c r="M1221" i="156"/>
  <c r="L1221" i="156"/>
  <c r="O1221" i="156" l="1"/>
  <c r="Q1221" i="156" s="1"/>
  <c r="I1221" i="156"/>
  <c r="R1221" i="156"/>
  <c r="S1221" i="156" l="1"/>
  <c r="H278" i="156" l="1"/>
  <c r="E278" i="156"/>
  <c r="I281" i="156" l="1"/>
  <c r="H168" i="156"/>
  <c r="E168" i="156"/>
  <c r="M165" i="156"/>
  <c r="L165" i="156"/>
  <c r="I165" i="156"/>
  <c r="M131" i="156"/>
  <c r="L131" i="156"/>
  <c r="I131" i="156"/>
  <c r="H112" i="156"/>
  <c r="E112" i="156"/>
  <c r="M111" i="156"/>
  <c r="L111" i="156"/>
  <c r="E53" i="156"/>
  <c r="R131" i="156" l="1"/>
  <c r="S131" i="156" s="1"/>
  <c r="R165" i="156"/>
  <c r="S165" i="156" s="1"/>
  <c r="O111" i="156"/>
  <c r="Q111" i="156" s="1"/>
  <c r="I111" i="156"/>
  <c r="O165" i="156"/>
  <c r="Q165" i="156" s="1"/>
  <c r="O131" i="156"/>
  <c r="Q131" i="156" s="1"/>
  <c r="R111" i="156"/>
  <c r="S111" i="156" s="1"/>
  <c r="H39" i="156" l="1"/>
  <c r="E39" i="156"/>
  <c r="M38" i="156"/>
  <c r="L38" i="156"/>
  <c r="I38" i="156" l="1"/>
  <c r="O38" i="156"/>
  <c r="I54" i="156"/>
  <c r="R38" i="156"/>
  <c r="S38" i="156" s="1"/>
  <c r="Q38" i="156" l="1"/>
  <c r="H2096" i="156" l="1"/>
  <c r="E2096" i="156"/>
  <c r="E2705" i="156" l="1"/>
  <c r="D74" i="37" s="1"/>
  <c r="H2705" i="156"/>
  <c r="F74" i="37" s="1"/>
  <c r="AI2096" i="156"/>
  <c r="I2093" i="156"/>
  <c r="I2094" i="156"/>
  <c r="C74" i="37" l="1"/>
  <c r="AQ74" i="37" s="1"/>
  <c r="I2704" i="156"/>
  <c r="G73" i="37" s="1"/>
  <c r="I2703" i="156"/>
  <c r="G72" i="37" s="1"/>
  <c r="I2096" i="156"/>
  <c r="AF31" i="156" l="1"/>
  <c r="AI31" i="156" l="1"/>
  <c r="AG1252" i="157"/>
  <c r="AM965" i="157"/>
  <c r="AL965" i="157"/>
  <c r="AI145" i="37" s="1"/>
  <c r="AH965" i="157"/>
  <c r="AE145" i="37" s="1"/>
  <c r="U965" i="157"/>
  <c r="R145" i="37" s="1"/>
  <c r="R1228" i="37"/>
  <c r="AJ82" i="37"/>
  <c r="AI82" i="37"/>
  <c r="AE82" i="37"/>
  <c r="U902" i="157"/>
  <c r="R82" i="37" s="1"/>
  <c r="AM893" i="157"/>
  <c r="AL893" i="157"/>
  <c r="AH893" i="157"/>
  <c r="U893" i="157"/>
  <c r="AJ145" i="37" l="1"/>
  <c r="AD135" i="37"/>
  <c r="AC85" i="46"/>
  <c r="AC221" i="37" s="1"/>
  <c r="AJ1252" i="157"/>
  <c r="AG893" i="157"/>
  <c r="AJ888" i="157"/>
  <c r="AJ889" i="157"/>
  <c r="AJ955" i="157" s="1"/>
  <c r="AM145" i="37" l="1"/>
  <c r="AJ892" i="157"/>
  <c r="AG135" i="37"/>
  <c r="AJ893" i="157"/>
  <c r="T2701" i="156" l="1"/>
  <c r="R70" i="37" l="1"/>
  <c r="R1293" i="37" s="1"/>
  <c r="AL1227" i="156" l="1"/>
  <c r="AK1227" i="156"/>
  <c r="AG1227" i="156"/>
  <c r="AF2705" i="156" l="1"/>
  <c r="AI893" i="156"/>
  <c r="AD74" i="37" l="1"/>
  <c r="AR74" i="37" s="1"/>
  <c r="AI2705" i="156"/>
  <c r="AG74" i="37" s="1"/>
  <c r="AM75" i="37"/>
  <c r="AL75" i="37" l="1"/>
  <c r="AF762" i="156"/>
  <c r="AD1211" i="37" s="1"/>
  <c r="T571" i="156"/>
  <c r="AL775" i="156"/>
  <c r="AK775" i="156"/>
  <c r="AI1224" i="37" s="1"/>
  <c r="AG775" i="156"/>
  <c r="AE1224" i="37" s="1"/>
  <c r="T775" i="156"/>
  <c r="R1224" i="37" s="1"/>
  <c r="AG762" i="156"/>
  <c r="AE1211" i="37" s="1"/>
  <c r="AE1292" i="37" s="1"/>
  <c r="AL762" i="156"/>
  <c r="AK762" i="156"/>
  <c r="AI1211" i="37" s="1"/>
  <c r="AI1292" i="37" s="1"/>
  <c r="AJ1224" i="37" l="1"/>
  <c r="AJ1211" i="37"/>
  <c r="T757" i="156"/>
  <c r="R1206" i="37" s="1"/>
  <c r="AI500" i="156"/>
  <c r="AI232" i="156"/>
  <c r="AJ1292" i="37" l="1"/>
  <c r="AI762" i="156"/>
  <c r="AM1211" i="37"/>
  <c r="AL1211" i="37"/>
  <c r="AM1212" i="37"/>
  <c r="AG1211" i="37" l="1"/>
  <c r="L1322" i="157" l="1"/>
  <c r="I347" i="37" s="1"/>
  <c r="AM1224" i="37" l="1"/>
  <c r="AM1201" i="37"/>
  <c r="AM1210" i="37"/>
  <c r="AM1205" i="37"/>
  <c r="I905" i="156"/>
  <c r="AI905" i="156"/>
  <c r="K17" i="57" l="1"/>
  <c r="J17" i="57"/>
  <c r="K16" i="57"/>
  <c r="J16" i="57"/>
  <c r="H2360" i="157"/>
  <c r="H2359" i="157"/>
  <c r="H2222" i="157"/>
  <c r="H2221" i="157"/>
  <c r="N2012" i="157"/>
  <c r="M2012" i="157"/>
  <c r="H2012" i="157"/>
  <c r="H1750" i="157"/>
  <c r="H1597" i="157"/>
  <c r="H1596" i="157"/>
  <c r="H1315" i="157"/>
  <c r="H1314" i="157"/>
  <c r="H1313" i="157"/>
  <c r="M16" i="57" l="1"/>
  <c r="M17" i="57"/>
  <c r="H1379" i="157"/>
  <c r="S2012" i="157"/>
  <c r="T2012" i="157" s="1"/>
  <c r="P16" i="57"/>
  <c r="Q16" i="57" s="1"/>
  <c r="P17" i="57"/>
  <c r="Q17" i="57" s="1"/>
  <c r="G17" i="57"/>
  <c r="G16" i="57"/>
  <c r="J2012" i="157"/>
  <c r="P2012" i="157"/>
  <c r="R2012" i="157" s="1"/>
  <c r="E404" i="37" l="1"/>
  <c r="O17" i="57"/>
  <c r="O16" i="57"/>
  <c r="H1236" i="157"/>
  <c r="H1235" i="157"/>
  <c r="N1162" i="157"/>
  <c r="M1162" i="157"/>
  <c r="H1162" i="157"/>
  <c r="N1062" i="157"/>
  <c r="M1062" i="157"/>
  <c r="H1062" i="157"/>
  <c r="H1061" i="157"/>
  <c r="H1060" i="157"/>
  <c r="I1058" i="157"/>
  <c r="F1058" i="157"/>
  <c r="E1293" i="37" l="1"/>
  <c r="S1162" i="157"/>
  <c r="T1162" i="157" s="1"/>
  <c r="S1062" i="157"/>
  <c r="T1062" i="157" s="1"/>
  <c r="J1162" i="157"/>
  <c r="J1062" i="157"/>
  <c r="P1062" i="157"/>
  <c r="P1162" i="157"/>
  <c r="R1162" i="157" s="1"/>
  <c r="F889" i="157" l="1"/>
  <c r="I887" i="157"/>
  <c r="F887" i="157"/>
  <c r="N886" i="157"/>
  <c r="M886" i="157"/>
  <c r="I884" i="157"/>
  <c r="F884" i="157"/>
  <c r="N883" i="157"/>
  <c r="M883" i="157"/>
  <c r="H883" i="157"/>
  <c r="F811" i="157"/>
  <c r="H408" i="157"/>
  <c r="H407" i="157"/>
  <c r="I368" i="157"/>
  <c r="F368" i="157"/>
  <c r="N367" i="157"/>
  <c r="M367" i="157"/>
  <c r="H367" i="157"/>
  <c r="P886" i="157" l="1"/>
  <c r="P887" i="157" s="1"/>
  <c r="P367" i="157"/>
  <c r="R367" i="157" s="1"/>
  <c r="P883" i="157"/>
  <c r="R883" i="157" s="1"/>
  <c r="F955" i="157"/>
  <c r="D135" i="37" s="1"/>
  <c r="J367" i="157"/>
  <c r="J883" i="157"/>
  <c r="H887" i="157"/>
  <c r="J887" i="157" s="1"/>
  <c r="I395" i="157"/>
  <c r="J395" i="157" s="1"/>
  <c r="J397" i="157"/>
  <c r="J890" i="157"/>
  <c r="M887" i="157"/>
  <c r="I888" i="157"/>
  <c r="F888" i="157"/>
  <c r="H884" i="157"/>
  <c r="J886" i="157"/>
  <c r="N887" i="157"/>
  <c r="S886" i="157"/>
  <c r="T886" i="157" s="1"/>
  <c r="S883" i="157"/>
  <c r="N884" i="157"/>
  <c r="M884" i="157"/>
  <c r="S367" i="157"/>
  <c r="T367" i="157" s="1"/>
  <c r="R886" i="157" l="1"/>
  <c r="P884" i="157"/>
  <c r="R884" i="157" s="1"/>
  <c r="L884" i="157"/>
  <c r="C135" i="37"/>
  <c r="AQ135" i="37" s="1"/>
  <c r="H888" i="157"/>
  <c r="J888" i="157" s="1"/>
  <c r="M888" i="157"/>
  <c r="S887" i="157"/>
  <c r="L887" i="157"/>
  <c r="N888" i="157"/>
  <c r="J884" i="157"/>
  <c r="P888" i="157"/>
  <c r="R888" i="157" s="1"/>
  <c r="R887" i="157"/>
  <c r="T883" i="157"/>
  <c r="S884" i="157"/>
  <c r="T884" i="157" s="1"/>
  <c r="L888" i="157" l="1"/>
  <c r="S888" i="157"/>
  <c r="T888" i="157" s="1"/>
  <c r="T887" i="157"/>
  <c r="H257" i="157" l="1"/>
  <c r="H256" i="157"/>
  <c r="I253" i="157"/>
  <c r="H259" i="157" l="1"/>
  <c r="N97" i="157"/>
  <c r="M97" i="157"/>
  <c r="H97" i="157"/>
  <c r="N96" i="157"/>
  <c r="M96" i="157"/>
  <c r="H96" i="157"/>
  <c r="I98" i="157"/>
  <c r="F98" i="157"/>
  <c r="P97" i="157" l="1"/>
  <c r="R97" i="157" s="1"/>
  <c r="P96" i="157"/>
  <c r="R96" i="157" s="1"/>
  <c r="J97" i="157"/>
  <c r="J96" i="157"/>
  <c r="S96" i="157"/>
  <c r="T96" i="157" s="1"/>
  <c r="S97" i="157"/>
  <c r="T97" i="157" s="1"/>
  <c r="M3437" i="156" l="1"/>
  <c r="L3437" i="156"/>
  <c r="M3379" i="156"/>
  <c r="L3379" i="156"/>
  <c r="E3234" i="156"/>
  <c r="O3437" i="156" l="1"/>
  <c r="Q3437" i="156" s="1"/>
  <c r="R3379" i="156"/>
  <c r="S3379" i="156" s="1"/>
  <c r="I3437" i="156"/>
  <c r="R3437" i="156"/>
  <c r="O3379" i="156"/>
  <c r="Q3379" i="156" s="1"/>
  <c r="M3075" i="156" l="1"/>
  <c r="L3075" i="156"/>
  <c r="R3075" i="156" l="1"/>
  <c r="S3075" i="156" s="1"/>
  <c r="I3075" i="156"/>
  <c r="O3075" i="156"/>
  <c r="Q3075" i="156" s="1"/>
  <c r="I3068" i="156" l="1"/>
  <c r="I893" i="156" l="1"/>
  <c r="I2702" i="156" l="1"/>
  <c r="G71" i="37" s="1"/>
  <c r="I2705" i="156"/>
  <c r="G74" i="37" s="1"/>
  <c r="I2775" i="156" l="1"/>
  <c r="E2478" i="156" l="1"/>
  <c r="H2351" i="156" l="1"/>
  <c r="E2351" i="156"/>
  <c r="K2357" i="156"/>
  <c r="H1899" i="156"/>
  <c r="E1899" i="156"/>
  <c r="AI1897" i="156"/>
  <c r="M1897" i="156"/>
  <c r="L1897" i="156"/>
  <c r="O1897" i="156" l="1"/>
  <c r="Q1897" i="156" s="1"/>
  <c r="I2021" i="156"/>
  <c r="H2435" i="156"/>
  <c r="I1897" i="156"/>
  <c r="I1682" i="156"/>
  <c r="R1897" i="156"/>
  <c r="I2435" i="156" l="1"/>
  <c r="S1897" i="156"/>
  <c r="H1049" i="156" l="1"/>
  <c r="H1050" i="156" s="1"/>
  <c r="E1049" i="156"/>
  <c r="M1048" i="156"/>
  <c r="L1048" i="156"/>
  <c r="O1048" i="156" l="1"/>
  <c r="Q1048" i="156" s="1"/>
  <c r="R1048" i="156"/>
  <c r="S1048" i="156" s="1"/>
  <c r="E1050" i="156"/>
  <c r="I1048" i="156"/>
  <c r="I241" i="156" l="1"/>
  <c r="I242" i="156"/>
  <c r="I239" i="156"/>
  <c r="I240" i="156"/>
  <c r="AI246" i="156"/>
  <c r="I246" i="156" l="1"/>
  <c r="I774" i="156"/>
  <c r="G1223" i="37" s="1"/>
  <c r="I772" i="156"/>
  <c r="G1221" i="37" s="1"/>
  <c r="T762" i="156" l="1"/>
  <c r="R1211" i="37" s="1"/>
  <c r="R1292" i="37" s="1"/>
  <c r="N1211" i="37"/>
  <c r="K762" i="156"/>
  <c r="I1211" i="37" s="1"/>
  <c r="H762" i="156"/>
  <c r="F1211" i="37" s="1"/>
  <c r="E762" i="156"/>
  <c r="D1211" i="37" s="1"/>
  <c r="C1211" i="37" l="1"/>
  <c r="AQ1211" i="37" s="1"/>
  <c r="M582" i="156" l="1"/>
  <c r="L582" i="156"/>
  <c r="I582" i="156"/>
  <c r="AL577" i="156"/>
  <c r="T577" i="156"/>
  <c r="M574" i="156"/>
  <c r="L574" i="156"/>
  <c r="K575" i="156"/>
  <c r="K576" i="156" s="1"/>
  <c r="H575" i="156"/>
  <c r="E575" i="156"/>
  <c r="H549" i="156"/>
  <c r="E549" i="156"/>
  <c r="M394" i="156"/>
  <c r="L394" i="156"/>
  <c r="H395" i="156"/>
  <c r="E395" i="156"/>
  <c r="R582" i="156" l="1"/>
  <c r="H576" i="156"/>
  <c r="E752" i="156"/>
  <c r="D1201" i="37" s="1"/>
  <c r="O574" i="156"/>
  <c r="Q574" i="156" s="1"/>
  <c r="Q575" i="156" s="1"/>
  <c r="Q576" i="156" s="1"/>
  <c r="O394" i="156"/>
  <c r="O582" i="156"/>
  <c r="Q582" i="156" s="1"/>
  <c r="I394" i="156"/>
  <c r="E576" i="156"/>
  <c r="L575" i="156"/>
  <c r="L576" i="156" s="1"/>
  <c r="M575" i="156"/>
  <c r="R574" i="156"/>
  <c r="S582" i="156"/>
  <c r="I574" i="156"/>
  <c r="R394" i="156"/>
  <c r="C1201" i="37" l="1"/>
  <c r="O575" i="156"/>
  <c r="O576" i="156" s="1"/>
  <c r="Q394" i="156"/>
  <c r="M576" i="156"/>
  <c r="I575" i="156"/>
  <c r="I576" i="156" s="1"/>
  <c r="R575" i="156"/>
  <c r="R576" i="156" s="1"/>
  <c r="S574" i="156"/>
  <c r="S575" i="156" s="1"/>
  <c r="S576" i="156" s="1"/>
  <c r="S394" i="156"/>
  <c r="AQ1201" i="37" l="1"/>
  <c r="M167" i="156" l="1"/>
  <c r="L167" i="156"/>
  <c r="I167" i="156"/>
  <c r="H117" i="156"/>
  <c r="E117" i="156"/>
  <c r="M116" i="156"/>
  <c r="L116" i="156"/>
  <c r="I116" i="156"/>
  <c r="M110" i="156"/>
  <c r="L110" i="156"/>
  <c r="I110" i="156"/>
  <c r="R110" i="156" l="1"/>
  <c r="S110" i="156" s="1"/>
  <c r="R116" i="156"/>
  <c r="S116" i="156" s="1"/>
  <c r="R167" i="156"/>
  <c r="S167" i="156" s="1"/>
  <c r="I53" i="156"/>
  <c r="O167" i="156"/>
  <c r="O116" i="156"/>
  <c r="Q116" i="156" s="1"/>
  <c r="O110" i="156"/>
  <c r="Q110" i="156" s="1"/>
  <c r="Q167" i="156" l="1"/>
  <c r="M37" i="156" l="1"/>
  <c r="L37" i="156"/>
  <c r="M36" i="156"/>
  <c r="L36" i="156"/>
  <c r="M35" i="156"/>
  <c r="L35" i="156"/>
  <c r="M34" i="156"/>
  <c r="L34" i="156"/>
  <c r="M33" i="156"/>
  <c r="L33" i="156"/>
  <c r="M32" i="156"/>
  <c r="L32" i="156"/>
  <c r="O35" i="156" l="1"/>
  <c r="R32" i="156"/>
  <c r="S32" i="156" s="1"/>
  <c r="R34" i="156"/>
  <c r="S34" i="156" s="1"/>
  <c r="R35" i="156"/>
  <c r="S35" i="156" s="1"/>
  <c r="R36" i="156"/>
  <c r="S36" i="156" s="1"/>
  <c r="R37" i="156"/>
  <c r="S37" i="156" s="1"/>
  <c r="R33" i="156"/>
  <c r="S33" i="156" s="1"/>
  <c r="I35" i="156"/>
  <c r="I34" i="156"/>
  <c r="I33" i="156"/>
  <c r="I37" i="156"/>
  <c r="I32" i="156"/>
  <c r="I36" i="156"/>
  <c r="O32" i="156"/>
  <c r="Q32" i="156" s="1"/>
  <c r="O33" i="156"/>
  <c r="O34" i="156"/>
  <c r="Q34" i="156" s="1"/>
  <c r="O36" i="156"/>
  <c r="O37" i="156"/>
  <c r="Q36" i="156" l="1"/>
  <c r="Q35" i="156"/>
  <c r="Q37" i="156"/>
  <c r="Q33" i="156"/>
  <c r="H1380" i="156" l="1"/>
  <c r="L393" i="156"/>
  <c r="M31" i="156" l="1"/>
  <c r="L31" i="156"/>
  <c r="R31" i="156" l="1"/>
  <c r="S31" i="156" s="1"/>
  <c r="I31" i="156"/>
  <c r="I734" i="156" s="1"/>
  <c r="G1183" i="37" s="1"/>
  <c r="O31" i="156"/>
  <c r="Q31" i="156" l="1"/>
  <c r="N1107" i="37" l="1"/>
  <c r="N1054" i="37"/>
  <c r="N1044" i="37"/>
  <c r="N991" i="37"/>
  <c r="N918" i="37"/>
  <c r="N917" i="37"/>
  <c r="N863" i="37"/>
  <c r="N799" i="37"/>
  <c r="N789" i="37"/>
  <c r="N732" i="37"/>
  <c r="N595" i="37"/>
  <c r="N541" i="37"/>
  <c r="N466" i="37"/>
  <c r="N412" i="37"/>
  <c r="N401" i="37"/>
  <c r="N211" i="37"/>
  <c r="N157" i="37"/>
  <c r="N725" i="37"/>
  <c r="N662" i="37"/>
  <c r="N660" i="37"/>
  <c r="N605" i="37"/>
  <c r="N538" i="37"/>
  <c r="N537" i="37"/>
  <c r="N536" i="37"/>
  <c r="N535" i="37"/>
  <c r="N534" i="37"/>
  <c r="N533" i="37"/>
  <c r="N530" i="37"/>
  <c r="N475" i="37"/>
  <c r="N342" i="37"/>
  <c r="N341" i="37"/>
  <c r="N340" i="37"/>
  <c r="N339" i="37"/>
  <c r="N1181" i="37"/>
  <c r="N1209" i="37" l="1"/>
  <c r="N1212" i="37"/>
  <c r="N1108" i="37"/>
  <c r="N1045" i="37"/>
  <c r="N790" i="37"/>
  <c r="N465" i="37"/>
  <c r="N143" i="37"/>
  <c r="N1172" i="37"/>
  <c r="N1171" i="37"/>
  <c r="N346" i="37"/>
  <c r="N1117" i="37"/>
  <c r="N854" i="37"/>
  <c r="N596" i="37"/>
  <c r="N402" i="37"/>
  <c r="N212" i="37"/>
  <c r="N531" i="37"/>
  <c r="N724" i="37"/>
  <c r="N723" i="37"/>
  <c r="N283" i="37"/>
  <c r="N337" i="37"/>
  <c r="N338" i="37"/>
  <c r="N659" i="37"/>
  <c r="N669" i="37"/>
  <c r="N9" i="37" l="1"/>
  <c r="N1210" i="37"/>
  <c r="N1208" i="37"/>
  <c r="N919" i="37"/>
  <c r="N145" i="37"/>
  <c r="N1109" i="37"/>
  <c r="N1046" i="37"/>
  <c r="N855" i="37"/>
  <c r="N791" i="37"/>
  <c r="N467" i="37"/>
  <c r="N597" i="37"/>
  <c r="N403" i="37"/>
  <c r="N213" i="37"/>
  <c r="N532" i="37"/>
  <c r="N1173" i="37"/>
  <c r="N661" i="37"/>
  <c r="AL2701" i="156" l="1"/>
  <c r="AK2701" i="156"/>
  <c r="AI70" i="37" s="1"/>
  <c r="AI1293" i="37" s="1"/>
  <c r="AG2701" i="156"/>
  <c r="AE70" i="37" s="1"/>
  <c r="AE1293" i="37" s="1"/>
  <c r="K763" i="156"/>
  <c r="I1212" i="37" s="1"/>
  <c r="AJ70" i="37" l="1"/>
  <c r="AM70" i="37" l="1"/>
  <c r="AJ1293" i="37"/>
  <c r="AM1292" i="37"/>
  <c r="AM71" i="37"/>
  <c r="AG1732" i="157"/>
  <c r="AM1293" i="37" l="1"/>
  <c r="AJ1732" i="157"/>
  <c r="I1679" i="156" l="1"/>
  <c r="AI1682" i="156" l="1"/>
  <c r="AG229" i="156" l="1"/>
  <c r="L884" i="156" l="1"/>
  <c r="L885" i="156"/>
  <c r="N66" i="37"/>
  <c r="N11" i="37"/>
  <c r="N1229" i="37" l="1"/>
  <c r="N82" i="37"/>
  <c r="N67" i="37"/>
  <c r="N69" i="37" l="1"/>
  <c r="N1292" i="37" s="1"/>
  <c r="N70" i="37"/>
  <c r="N1293" i="37" s="1"/>
  <c r="N68" i="37"/>
  <c r="I1067" i="157" l="1"/>
  <c r="I2524" i="156" l="1"/>
  <c r="I2768" i="156"/>
  <c r="H2163" i="157" l="1"/>
  <c r="J794" i="157"/>
  <c r="H2236" i="157" l="1"/>
  <c r="J1704" i="157"/>
  <c r="J47" i="157"/>
  <c r="I2142" i="156"/>
  <c r="I1547" i="156"/>
  <c r="I1179" i="156"/>
  <c r="I824" i="156"/>
  <c r="E995" i="37" l="1"/>
  <c r="J1782" i="157"/>
  <c r="G754" i="37" s="1"/>
  <c r="I494" i="156"/>
  <c r="I401" i="156"/>
  <c r="I524" i="156"/>
  <c r="I742" i="156" l="1"/>
  <c r="G1191" i="37" s="1"/>
  <c r="AG794" i="156"/>
  <c r="I465" i="156" l="1"/>
  <c r="F1228" i="37"/>
  <c r="N85" i="46" l="1"/>
  <c r="N221" i="37" s="1"/>
  <c r="N138" i="46"/>
  <c r="N274" i="37" s="1"/>
  <c r="N144" i="57"/>
  <c r="N981" i="37" s="1"/>
  <c r="N90" i="57"/>
  <c r="N927" i="37" s="1"/>
  <c r="N137" i="46" l="1"/>
  <c r="N273" i="37" s="1"/>
  <c r="N1289" i="37" s="1"/>
  <c r="N145" i="57"/>
  <c r="N982" i="37" s="1"/>
  <c r="N1227" i="37" l="1"/>
  <c r="N139" i="46"/>
  <c r="N275" i="37" s="1"/>
  <c r="N146" i="57"/>
  <c r="N983" i="37" s="1"/>
  <c r="N1291" i="37" l="1"/>
  <c r="J590" i="157"/>
  <c r="F253" i="157"/>
  <c r="K233" i="156" l="1"/>
  <c r="H233" i="156"/>
  <c r="E233" i="156"/>
  <c r="M253" i="157" l="1"/>
  <c r="M232" i="156"/>
  <c r="I232" i="156"/>
  <c r="I233" i="156" l="1"/>
  <c r="I762" i="156"/>
  <c r="G1211" i="37" s="1"/>
  <c r="O232" i="156"/>
  <c r="O762" i="156" s="1"/>
  <c r="M1211" i="37" s="1"/>
  <c r="M762" i="156"/>
  <c r="R232" i="156"/>
  <c r="R762" i="156" s="1"/>
  <c r="P1211" i="37" s="1"/>
  <c r="M233" i="156"/>
  <c r="L232" i="156"/>
  <c r="K1211" i="37" l="1"/>
  <c r="Q232" i="156"/>
  <c r="L233" i="156"/>
  <c r="L762" i="156"/>
  <c r="J1211" i="37" s="1"/>
  <c r="O233" i="156"/>
  <c r="S232" i="156"/>
  <c r="R233" i="156"/>
  <c r="S233" i="156" l="1"/>
  <c r="S762" i="156"/>
  <c r="Q1211" i="37" s="1"/>
  <c r="Q233" i="156"/>
  <c r="Q762" i="156"/>
  <c r="O1211" i="37" s="1"/>
  <c r="H366" i="157" l="1"/>
  <c r="H365" i="157"/>
  <c r="H364" i="157"/>
  <c r="H363" i="157"/>
  <c r="H362" i="157"/>
  <c r="H361" i="157"/>
  <c r="H174" i="157"/>
  <c r="H173" i="157"/>
  <c r="H172" i="157"/>
  <c r="H170" i="157"/>
  <c r="H94" i="157"/>
  <c r="H368" i="157" l="1"/>
  <c r="H93" i="157"/>
  <c r="H98" i="157" l="1"/>
  <c r="AG3000" i="156"/>
  <c r="AE538" i="37" s="1"/>
  <c r="AG2999" i="156"/>
  <c r="AE537" i="37" s="1"/>
  <c r="AG2998" i="156"/>
  <c r="AE536" i="37" s="1"/>
  <c r="AG2997" i="156"/>
  <c r="AE535" i="37" s="1"/>
  <c r="AG2996" i="156"/>
  <c r="AE534" i="37" s="1"/>
  <c r="AG2995" i="156"/>
  <c r="AE533" i="37" s="1"/>
  <c r="AE1295" i="37" s="1"/>
  <c r="AG2994" i="156"/>
  <c r="AE532" i="37" s="1"/>
  <c r="AG2980" i="156"/>
  <c r="AE518" i="37" s="1"/>
  <c r="AG2937" i="156"/>
  <c r="AE475" i="37" s="1"/>
  <c r="AH1384" i="157"/>
  <c r="AE409" i="37" s="1"/>
  <c r="AH1378" i="157"/>
  <c r="AE403" i="37" s="1"/>
  <c r="AH1357" i="157"/>
  <c r="AE382" i="37" s="1"/>
  <c r="AH1321" i="157"/>
  <c r="AE346" i="37" s="1"/>
  <c r="AK2453" i="156" l="1"/>
  <c r="AL2453" i="156"/>
  <c r="N2360" i="157" l="1"/>
  <c r="M2360" i="157"/>
  <c r="I2361" i="157"/>
  <c r="J2360" i="157"/>
  <c r="F2361" i="157"/>
  <c r="N2222" i="157"/>
  <c r="M2222" i="157"/>
  <c r="I2223" i="157"/>
  <c r="F2223" i="157"/>
  <c r="J2222" i="157"/>
  <c r="I1751" i="157"/>
  <c r="F1751" i="157"/>
  <c r="I1598" i="157"/>
  <c r="N1597" i="157"/>
  <c r="M1597" i="157"/>
  <c r="J1597" i="157"/>
  <c r="F1598" i="157"/>
  <c r="N1315" i="157"/>
  <c r="M1315" i="157"/>
  <c r="I1316" i="157"/>
  <c r="I1317" i="157" s="1"/>
  <c r="F1316" i="157"/>
  <c r="J1315" i="157"/>
  <c r="M1236" i="157"/>
  <c r="N1236" i="157"/>
  <c r="I1237" i="157"/>
  <c r="F1237" i="157"/>
  <c r="J1236" i="157"/>
  <c r="N1061" i="157"/>
  <c r="M1061" i="157"/>
  <c r="I1063" i="157"/>
  <c r="F1063" i="157"/>
  <c r="J1061" i="157"/>
  <c r="N408" i="157"/>
  <c r="M408" i="157"/>
  <c r="I409" i="157"/>
  <c r="F409" i="157"/>
  <c r="J408" i="157"/>
  <c r="N366" i="157"/>
  <c r="N365" i="157"/>
  <c r="N364" i="157"/>
  <c r="N363" i="157"/>
  <c r="N362" i="157"/>
  <c r="M366" i="157"/>
  <c r="M365" i="157"/>
  <c r="M364" i="157"/>
  <c r="M363" i="157"/>
  <c r="J366" i="157"/>
  <c r="J365" i="157"/>
  <c r="J364" i="157"/>
  <c r="J363" i="157"/>
  <c r="J361" i="157"/>
  <c r="N361" i="157"/>
  <c r="M361" i="157"/>
  <c r="P362" i="157" l="1"/>
  <c r="P1315" i="157"/>
  <c r="R1315" i="157" s="1"/>
  <c r="P408" i="157"/>
  <c r="R408" i="157" s="1"/>
  <c r="S2360" i="157"/>
  <c r="T2360" i="157" s="1"/>
  <c r="F1317" i="157"/>
  <c r="P1061" i="157"/>
  <c r="R1061" i="157" s="1"/>
  <c r="S1061" i="157"/>
  <c r="T1061" i="157" s="1"/>
  <c r="P1236" i="157"/>
  <c r="R1236" i="157" s="1"/>
  <c r="S1236" i="157"/>
  <c r="T1236" i="157" s="1"/>
  <c r="P2222" i="157"/>
  <c r="R2222" i="157" s="1"/>
  <c r="P2360" i="157"/>
  <c r="R2360" i="157" s="1"/>
  <c r="S1597" i="157"/>
  <c r="T1597" i="157" s="1"/>
  <c r="P1597" i="157"/>
  <c r="R1597" i="157" s="1"/>
  <c r="P361" i="157"/>
  <c r="R361" i="157" s="1"/>
  <c r="N368" i="157"/>
  <c r="J1314" i="157"/>
  <c r="S2222" i="157"/>
  <c r="T2222" i="157" s="1"/>
  <c r="S363" i="157"/>
  <c r="T363" i="157" s="1"/>
  <c r="P363" i="157"/>
  <c r="R363" i="157" s="1"/>
  <c r="S364" i="157"/>
  <c r="T364" i="157" s="1"/>
  <c r="P364" i="157"/>
  <c r="R364" i="157" s="1"/>
  <c r="P365" i="157"/>
  <c r="R365" i="157" s="1"/>
  <c r="P366" i="157"/>
  <c r="R366" i="157" s="1"/>
  <c r="H2361" i="157"/>
  <c r="J2361" i="157" s="1"/>
  <c r="S408" i="157"/>
  <c r="T408" i="157" s="1"/>
  <c r="S1315" i="157"/>
  <c r="T1315" i="157" s="1"/>
  <c r="S366" i="157"/>
  <c r="T366" i="157" s="1"/>
  <c r="S365" i="157"/>
  <c r="T365" i="157" s="1"/>
  <c r="S361" i="157"/>
  <c r="T361" i="157" l="1"/>
  <c r="P368" i="157"/>
  <c r="N257" i="157"/>
  <c r="M257" i="157"/>
  <c r="N174" i="157"/>
  <c r="M174" i="157"/>
  <c r="N173" i="157"/>
  <c r="M173" i="157"/>
  <c r="N172" i="157"/>
  <c r="M172" i="157"/>
  <c r="J174" i="157"/>
  <c r="J172" i="157"/>
  <c r="J94" i="157"/>
  <c r="N94" i="157"/>
  <c r="M94" i="157"/>
  <c r="H3441" i="156"/>
  <c r="E3441" i="156"/>
  <c r="M3440" i="156"/>
  <c r="L3440" i="156"/>
  <c r="I3440" i="156"/>
  <c r="M3366" i="156"/>
  <c r="L3366" i="156"/>
  <c r="I3366" i="156"/>
  <c r="P257" i="157" l="1"/>
  <c r="P172" i="157"/>
  <c r="R172" i="157" s="1"/>
  <c r="O3366" i="156"/>
  <c r="Q3366" i="156" s="1"/>
  <c r="O3440" i="156"/>
  <c r="Q3440" i="156" s="1"/>
  <c r="P94" i="157"/>
  <c r="R94" i="157" s="1"/>
  <c r="P174" i="157"/>
  <c r="R174" i="157" s="1"/>
  <c r="S173" i="157"/>
  <c r="T173" i="157" s="1"/>
  <c r="P173" i="157"/>
  <c r="R173" i="157" s="1"/>
  <c r="R3366" i="156"/>
  <c r="S3366" i="156" s="1"/>
  <c r="R3440" i="156"/>
  <c r="S3440" i="156" s="1"/>
  <c r="S94" i="157"/>
  <c r="T94" i="157" s="1"/>
  <c r="J257" i="157"/>
  <c r="S257" i="157"/>
  <c r="J173" i="157"/>
  <c r="S172" i="157"/>
  <c r="S174" i="157"/>
  <c r="T174" i="157" s="1"/>
  <c r="M3085" i="156"/>
  <c r="L3085" i="156"/>
  <c r="I3085" i="156"/>
  <c r="M2779" i="156"/>
  <c r="L2779" i="156"/>
  <c r="I2779" i="156"/>
  <c r="R3085" i="156" l="1"/>
  <c r="S3085" i="156" s="1"/>
  <c r="O3085" i="156"/>
  <c r="Q3085" i="156" s="1"/>
  <c r="E2781" i="156"/>
  <c r="H2781" i="156"/>
  <c r="T257" i="157"/>
  <c r="O2779" i="156"/>
  <c r="Q2779" i="156" s="1"/>
  <c r="R2779" i="156"/>
  <c r="S2779" i="156" s="1"/>
  <c r="T172" i="157"/>
  <c r="K2235" i="156"/>
  <c r="I2089" i="156"/>
  <c r="I2090" i="156"/>
  <c r="I2156" i="156"/>
  <c r="H2157" i="156"/>
  <c r="M2156" i="156"/>
  <c r="L2156" i="156"/>
  <c r="E2157" i="156"/>
  <c r="M2090" i="156"/>
  <c r="M2089" i="156"/>
  <c r="L2090" i="156"/>
  <c r="L2089" i="156"/>
  <c r="H2091" i="156"/>
  <c r="E2091" i="156"/>
  <c r="M1788" i="156"/>
  <c r="L1788" i="156"/>
  <c r="H1789" i="156"/>
  <c r="E1789" i="156"/>
  <c r="M1690" i="156"/>
  <c r="L1690" i="156"/>
  <c r="O2089" i="156" l="1"/>
  <c r="Q2089" i="156" s="1"/>
  <c r="O2090" i="156"/>
  <c r="O1788" i="156"/>
  <c r="O1690" i="156"/>
  <c r="O1691" i="156" s="1"/>
  <c r="O1692" i="156" s="1"/>
  <c r="M1691" i="156"/>
  <c r="O2156" i="156"/>
  <c r="Q2156" i="156" s="1"/>
  <c r="R1690" i="156"/>
  <c r="R2090" i="156"/>
  <c r="S2090" i="156" s="1"/>
  <c r="R1788" i="156"/>
  <c r="S1788" i="156" s="1"/>
  <c r="R2156" i="156"/>
  <c r="S2156" i="156" s="1"/>
  <c r="I1690" i="156"/>
  <c r="I1788" i="156"/>
  <c r="R2089" i="156"/>
  <c r="Q1788" i="156" l="1"/>
  <c r="M1692" i="156"/>
  <c r="S1690" i="156"/>
  <c r="R1691" i="156"/>
  <c r="R1692" i="156" s="1"/>
  <c r="Q2090" i="156"/>
  <c r="S2089" i="156"/>
  <c r="Q1690" i="156"/>
  <c r="M1568" i="156" l="1"/>
  <c r="L1568" i="156"/>
  <c r="I1568" i="156"/>
  <c r="L1441" i="156"/>
  <c r="M1441" i="156"/>
  <c r="I1441" i="156"/>
  <c r="M1379" i="156"/>
  <c r="M1157" i="156"/>
  <c r="L1157" i="156"/>
  <c r="H1158" i="156"/>
  <c r="E1158" i="156"/>
  <c r="H1122" i="156"/>
  <c r="E1122" i="156"/>
  <c r="M1121" i="156"/>
  <c r="L1121" i="156"/>
  <c r="I1121" i="156"/>
  <c r="O1441" i="156" l="1"/>
  <c r="K1379" i="156"/>
  <c r="O1121" i="156"/>
  <c r="O1157" i="156"/>
  <c r="Q1157" i="156" s="1"/>
  <c r="O1568" i="156"/>
  <c r="Q1568" i="156" s="1"/>
  <c r="I1157" i="156"/>
  <c r="H1159" i="156"/>
  <c r="I1379" i="156"/>
  <c r="R1568" i="156"/>
  <c r="S1568" i="156" s="1"/>
  <c r="R1441" i="156"/>
  <c r="R1121" i="156"/>
  <c r="S1121" i="156" s="1"/>
  <c r="R1157" i="156"/>
  <c r="S1157" i="156" s="1"/>
  <c r="O1380" i="156" l="1"/>
  <c r="S1441" i="156"/>
  <c r="Q1441" i="156"/>
  <c r="Q1121" i="156"/>
  <c r="S1379" i="156" l="1"/>
  <c r="R1380" i="156"/>
  <c r="H318" i="156" l="1"/>
  <c r="M236" i="156" l="1"/>
  <c r="M235" i="156"/>
  <c r="O235" i="156" l="1"/>
  <c r="O236" i="156"/>
  <c r="M393" i="156"/>
  <c r="I393" i="156" l="1"/>
  <c r="O393" i="156"/>
  <c r="M395" i="156"/>
  <c r="L395" i="156"/>
  <c r="R393" i="156"/>
  <c r="I115" i="156"/>
  <c r="R236" i="156"/>
  <c r="S236" i="156" s="1"/>
  <c r="R235" i="156"/>
  <c r="Q236" i="156"/>
  <c r="Q235" i="156"/>
  <c r="L236" i="156"/>
  <c r="L235" i="156"/>
  <c r="H237" i="156"/>
  <c r="E237" i="156"/>
  <c r="I114" i="156"/>
  <c r="M115" i="156"/>
  <c r="M114" i="156"/>
  <c r="L115" i="156"/>
  <c r="L114" i="156"/>
  <c r="O115" i="156" l="1"/>
  <c r="Q115" i="156" s="1"/>
  <c r="I236" i="156"/>
  <c r="E238" i="156"/>
  <c r="I235" i="156"/>
  <c r="S393" i="156"/>
  <c r="R395" i="156"/>
  <c r="Q393" i="156"/>
  <c r="O395" i="156"/>
  <c r="S235" i="156"/>
  <c r="R237" i="156"/>
  <c r="M117" i="156"/>
  <c r="O114" i="156"/>
  <c r="H238" i="156"/>
  <c r="R114" i="156"/>
  <c r="R115" i="156"/>
  <c r="S115" i="156" s="1"/>
  <c r="R117" i="156" l="1"/>
  <c r="S114" i="156"/>
  <c r="AG247" i="156" l="1"/>
  <c r="I1594" i="157"/>
  <c r="F1594" i="157"/>
  <c r="N1593" i="157"/>
  <c r="M1593" i="157"/>
  <c r="H1593" i="157"/>
  <c r="P1593" i="157" l="1"/>
  <c r="R1593" i="157" s="1"/>
  <c r="J1593" i="157"/>
  <c r="S1593" i="157"/>
  <c r="T1593" i="157" s="1"/>
  <c r="S1380" i="156" l="1"/>
  <c r="J889" i="157" l="1"/>
  <c r="J891" i="157"/>
  <c r="I2320" i="156"/>
  <c r="N1314" i="157" l="1"/>
  <c r="M1314" i="157"/>
  <c r="P1314" i="157" l="1"/>
  <c r="R1314" i="157" s="1"/>
  <c r="S1314" i="157"/>
  <c r="T1314" i="157" l="1"/>
  <c r="AH1824" i="157" l="1"/>
  <c r="AE796" i="37" s="1"/>
  <c r="AH1819" i="157"/>
  <c r="AE791" i="37" s="1"/>
  <c r="AH1760" i="157"/>
  <c r="AE732" i="37" s="1"/>
  <c r="I1682" i="157" l="1"/>
  <c r="H1905" i="156" l="1"/>
  <c r="H2669" i="156" s="1"/>
  <c r="I520" i="156"/>
  <c r="I507" i="156"/>
  <c r="H1912" i="156" l="1"/>
  <c r="F38" i="37"/>
  <c r="H1914" i="156" l="1"/>
  <c r="H672" i="157" l="1"/>
  <c r="H540" i="157"/>
  <c r="H409" i="157"/>
  <c r="H358" i="157"/>
  <c r="H357" i="157"/>
  <c r="H355" i="157"/>
  <c r="H354" i="157"/>
  <c r="H252" i="157"/>
  <c r="H251" i="157"/>
  <c r="H250" i="157"/>
  <c r="H673" i="157" l="1"/>
  <c r="H410" i="157"/>
  <c r="H542" i="157"/>
  <c r="H253" i="157"/>
  <c r="AL2372" i="156"/>
  <c r="AK2372" i="156"/>
  <c r="AG2372" i="156"/>
  <c r="T2372" i="156"/>
  <c r="J253" i="157" l="1"/>
  <c r="J533" i="157"/>
  <c r="I1678" i="156" l="1"/>
  <c r="I415" i="156"/>
  <c r="AF2786" i="156" l="1"/>
  <c r="AK2385" i="156"/>
  <c r="AK2386" i="156" s="1"/>
  <c r="AG2385" i="156"/>
  <c r="AG2386" i="156" s="1"/>
  <c r="AL2385" i="156"/>
  <c r="AL2360" i="156"/>
  <c r="AK2360" i="156"/>
  <c r="AG2360" i="156"/>
  <c r="AL2386" i="156" l="1"/>
  <c r="F144" i="46"/>
  <c r="F280" i="37" s="1"/>
  <c r="F143" i="46"/>
  <c r="F279" i="37" s="1"/>
  <c r="C143" i="46"/>
  <c r="C141" i="46"/>
  <c r="C277" i="37" l="1"/>
  <c r="AQ277" i="37" s="1"/>
  <c r="C279" i="37"/>
  <c r="AQ279" i="37" s="1"/>
  <c r="H752" i="156"/>
  <c r="F1201" i="37" s="1"/>
  <c r="AF2385" i="156"/>
  <c r="AF2386" i="156" l="1"/>
  <c r="J534" i="157"/>
  <c r="H3234" i="156" l="1"/>
  <c r="AJ151" i="57" l="1"/>
  <c r="AJ988" i="37" s="1"/>
  <c r="AL923" i="156" l="1"/>
  <c r="I2813" i="156" l="1"/>
  <c r="G307" i="37" s="1"/>
  <c r="M600" i="156" l="1"/>
  <c r="L600" i="156"/>
  <c r="M601" i="156"/>
  <c r="L601" i="156"/>
  <c r="E602" i="156"/>
  <c r="H602" i="156"/>
  <c r="O601" i="156" l="1"/>
  <c r="Q601" i="156" s="1"/>
  <c r="O600" i="156"/>
  <c r="Q600" i="156" s="1"/>
  <c r="R601" i="156"/>
  <c r="S601" i="156" s="1"/>
  <c r="R600" i="156"/>
  <c r="S600" i="156" s="1"/>
  <c r="H887" i="156" l="1"/>
  <c r="E887" i="156"/>
  <c r="M886" i="156"/>
  <c r="L886" i="156"/>
  <c r="I886" i="156" l="1"/>
  <c r="O886" i="156"/>
  <c r="Q886" i="156" s="1"/>
  <c r="R886" i="156"/>
  <c r="S886" i="156" s="1"/>
  <c r="H391" i="156" l="1"/>
  <c r="E391" i="156"/>
  <c r="AI389" i="156"/>
  <c r="M389" i="156"/>
  <c r="L389" i="156"/>
  <c r="I389" i="156" l="1"/>
  <c r="O389" i="156"/>
  <c r="Q389" i="156" s="1"/>
  <c r="R389" i="156"/>
  <c r="S389" i="156" l="1"/>
  <c r="E80" i="57" l="1"/>
  <c r="AI151" i="57" l="1"/>
  <c r="AI988" i="37" s="1"/>
  <c r="AE925" i="37"/>
  <c r="R151" i="57"/>
  <c r="R988" i="37" s="1"/>
  <c r="F151" i="57"/>
  <c r="F988" i="37" s="1"/>
  <c r="F150" i="57"/>
  <c r="F987" i="37" s="1"/>
  <c r="C150" i="57"/>
  <c r="C987" i="37" s="1"/>
  <c r="AQ987" i="37" s="1"/>
  <c r="C148" i="57"/>
  <c r="C985" i="37" s="1"/>
  <c r="AQ985" i="37" s="1"/>
  <c r="AJ144" i="46"/>
  <c r="AJ280" i="37" s="1"/>
  <c r="AI144" i="46"/>
  <c r="AI280" i="37" s="1"/>
  <c r="R144" i="46"/>
  <c r="R280" i="37" s="1"/>
  <c r="AM2430" i="157"/>
  <c r="AL2430" i="157"/>
  <c r="AI1114" i="37" s="1"/>
  <c r="U2430" i="157"/>
  <c r="R1114" i="37" s="1"/>
  <c r="I2430" i="157"/>
  <c r="F1114" i="37" s="1"/>
  <c r="I2429" i="157"/>
  <c r="F1113" i="37" s="1"/>
  <c r="F2429" i="157"/>
  <c r="D1113" i="37" s="1"/>
  <c r="F2427" i="157"/>
  <c r="D1111" i="37" s="1"/>
  <c r="AM2292" i="157"/>
  <c r="AL2292" i="157"/>
  <c r="AI1051" i="37" s="1"/>
  <c r="AH2292" i="157"/>
  <c r="AE1051" i="37" s="1"/>
  <c r="U2292" i="157"/>
  <c r="R1051" i="37" s="1"/>
  <c r="I2292" i="157"/>
  <c r="F1051" i="37" s="1"/>
  <c r="AM2147" i="157"/>
  <c r="AL2147" i="157"/>
  <c r="AI924" i="37" s="1"/>
  <c r="AH2147" i="157"/>
  <c r="AE924" i="37" s="1"/>
  <c r="U2147" i="157"/>
  <c r="R924" i="37" s="1"/>
  <c r="I2147" i="157"/>
  <c r="F924" i="37" s="1"/>
  <c r="I2081" i="157"/>
  <c r="I2080" i="157" s="1"/>
  <c r="I2079" i="157" s="1"/>
  <c r="F2081" i="157"/>
  <c r="AM2000" i="157"/>
  <c r="AL2000" i="157"/>
  <c r="AI860" i="37" s="1"/>
  <c r="AH2000" i="157"/>
  <c r="AE860" i="37" s="1"/>
  <c r="U2000" i="157"/>
  <c r="R860" i="37" s="1"/>
  <c r="I2000" i="157"/>
  <c r="F860" i="37" s="1"/>
  <c r="AM1824" i="157"/>
  <c r="AL1824" i="157"/>
  <c r="AI796" i="37" s="1"/>
  <c r="U1824" i="157"/>
  <c r="R796" i="37" s="1"/>
  <c r="I1824" i="157"/>
  <c r="F796" i="37" s="1"/>
  <c r="AJ1114" i="37" l="1"/>
  <c r="AJ1051" i="37"/>
  <c r="AJ796" i="37"/>
  <c r="AJ860" i="37"/>
  <c r="C1113" i="37"/>
  <c r="AQ1113" i="37" s="1"/>
  <c r="C1111" i="37"/>
  <c r="AQ1111" i="37" s="1"/>
  <c r="AJ924" i="37"/>
  <c r="AD151" i="57"/>
  <c r="AD988" i="37" s="1"/>
  <c r="AG2430" i="157"/>
  <c r="AD1114" i="37" s="1"/>
  <c r="AG2000" i="157"/>
  <c r="AD860" i="37" s="1"/>
  <c r="AG87" i="57"/>
  <c r="AC151" i="57"/>
  <c r="AC988" i="37" s="1"/>
  <c r="AG144" i="46"/>
  <c r="AG280" i="37" s="1"/>
  <c r="AC144" i="46"/>
  <c r="AC280" i="37" s="1"/>
  <c r="AD144" i="46"/>
  <c r="AD280" i="37" s="1"/>
  <c r="AJ2083" i="157"/>
  <c r="AJ2367" i="157"/>
  <c r="AJ2229" i="157"/>
  <c r="AG2292" i="157"/>
  <c r="AD1051" i="37" s="1"/>
  <c r="AG2147" i="157"/>
  <c r="AJ1906" i="157"/>
  <c r="AJ1911" i="157"/>
  <c r="AC1302" i="37" l="1"/>
  <c r="AD924" i="37"/>
  <c r="AM1051" i="37"/>
  <c r="AM860" i="37"/>
  <c r="AG151" i="57"/>
  <c r="AG988" i="37" s="1"/>
  <c r="AJ2292" i="157"/>
  <c r="AG1051" i="37" s="1"/>
  <c r="AJ2147" i="157"/>
  <c r="AG924" i="37" s="1"/>
  <c r="AJ2000" i="157"/>
  <c r="AG860" i="37" s="1"/>
  <c r="AJ2430" i="157"/>
  <c r="AG1114" i="37" s="1"/>
  <c r="AL860" i="37" l="1"/>
  <c r="AL1051" i="37"/>
  <c r="AE797" i="37"/>
  <c r="AM1668" i="157"/>
  <c r="AH1668" i="157"/>
  <c r="AE602" i="37" s="1"/>
  <c r="U1668" i="157"/>
  <c r="R602" i="37" s="1"/>
  <c r="I1668" i="157"/>
  <c r="F602" i="37" s="1"/>
  <c r="AM1529" i="157"/>
  <c r="AL1529" i="157"/>
  <c r="AI472" i="37" s="1"/>
  <c r="AH1529" i="157"/>
  <c r="AE472" i="37" s="1"/>
  <c r="U1529" i="157"/>
  <c r="R472" i="37" s="1"/>
  <c r="I1529" i="157"/>
  <c r="F472" i="37" s="1"/>
  <c r="AM1384" i="157"/>
  <c r="AL1384" i="157"/>
  <c r="AI409" i="37" s="1"/>
  <c r="U1384" i="157"/>
  <c r="R409" i="37" s="1"/>
  <c r="I1242" i="157"/>
  <c r="I1241" i="157" s="1"/>
  <c r="I1240" i="157" s="1"/>
  <c r="I1384" i="157"/>
  <c r="F409" i="37" s="1"/>
  <c r="AM1148" i="157"/>
  <c r="AH1148" i="157"/>
  <c r="AE218" i="37" s="1"/>
  <c r="U1148" i="157"/>
  <c r="R218" i="37" s="1"/>
  <c r="I1148" i="157"/>
  <c r="F218" i="37" s="1"/>
  <c r="AH1086" i="157"/>
  <c r="AE156" i="37" s="1"/>
  <c r="AG1065" i="157"/>
  <c r="AM974" i="157"/>
  <c r="AL974" i="157"/>
  <c r="AI154" i="37" s="1"/>
  <c r="AH974" i="157"/>
  <c r="AE154" i="37" s="1"/>
  <c r="U974" i="157"/>
  <c r="R154" i="37" s="1"/>
  <c r="I974" i="157"/>
  <c r="F154" i="37" s="1"/>
  <c r="AJ602" i="37" l="1"/>
  <c r="AJ154" i="37"/>
  <c r="AJ218" i="37"/>
  <c r="AJ472" i="37"/>
  <c r="AJ409" i="37"/>
  <c r="AG1824" i="157"/>
  <c r="AD796" i="37" s="1"/>
  <c r="AG1384" i="157"/>
  <c r="AD409" i="37" s="1"/>
  <c r="AJ1757" i="157"/>
  <c r="AJ1466" i="157"/>
  <c r="AG1529" i="157"/>
  <c r="AD472" i="37" s="1"/>
  <c r="AJ1244" i="157"/>
  <c r="AJ1065" i="157"/>
  <c r="AM737" i="157"/>
  <c r="AL737" i="157"/>
  <c r="AH737" i="157"/>
  <c r="U737" i="157"/>
  <c r="AG595" i="157"/>
  <c r="AG596" i="157"/>
  <c r="AM218" i="37" l="1"/>
  <c r="AM154" i="37"/>
  <c r="AM472" i="37"/>
  <c r="AJ1384" i="157"/>
  <c r="AG409" i="37" s="1"/>
  <c r="AJ1824" i="157"/>
  <c r="AG796" i="37" s="1"/>
  <c r="AJ1529" i="157"/>
  <c r="AG472" i="37" s="1"/>
  <c r="AG974" i="157"/>
  <c r="AD154" i="37" s="1"/>
  <c r="AJ736" i="157"/>
  <c r="AJ595" i="157"/>
  <c r="AJ747" i="157"/>
  <c r="AJ596" i="157"/>
  <c r="AL154" i="37" l="1"/>
  <c r="AL472" i="37"/>
  <c r="AJ737" i="157"/>
  <c r="AJ974" i="157"/>
  <c r="AG154" i="37" s="1"/>
  <c r="AG457" i="157" l="1"/>
  <c r="AG403" i="157"/>
  <c r="AG397" i="157"/>
  <c r="AG339" i="157"/>
  <c r="J247" i="157" l="1"/>
  <c r="J248" i="157"/>
  <c r="J459" i="157"/>
  <c r="AJ457" i="157"/>
  <c r="AJ403" i="157"/>
  <c r="AJ397" i="157"/>
  <c r="AJ410" i="157"/>
  <c r="AJ282" i="157"/>
  <c r="AJ339" i="157"/>
  <c r="AJ260" i="157"/>
  <c r="AL3511" i="156" l="1"/>
  <c r="AK3511" i="156"/>
  <c r="AI1178" i="37" s="1"/>
  <c r="AG3511" i="156"/>
  <c r="AE1178" i="37" s="1"/>
  <c r="T3511" i="156"/>
  <c r="AJ1178" i="37" l="1"/>
  <c r="R1178" i="37"/>
  <c r="AF3511" i="156"/>
  <c r="AD1178" i="37" s="1"/>
  <c r="AM1178" i="37" l="1"/>
  <c r="AI3511" i="156"/>
  <c r="AG1178" i="37" s="1"/>
  <c r="AL3299" i="156"/>
  <c r="AK3299" i="156"/>
  <c r="AI729" i="37" s="1"/>
  <c r="AG3299" i="156"/>
  <c r="AE729" i="37" s="1"/>
  <c r="T3299" i="156"/>
  <c r="H3233" i="156"/>
  <c r="H3232" i="156" s="1"/>
  <c r="E3232" i="156"/>
  <c r="AL3157" i="156"/>
  <c r="AK3157" i="156"/>
  <c r="AI666" i="37" s="1"/>
  <c r="AG3157" i="156"/>
  <c r="AE666" i="37" s="1"/>
  <c r="T3157" i="156"/>
  <c r="AJ729" i="37" l="1"/>
  <c r="AJ666" i="37"/>
  <c r="R729" i="37"/>
  <c r="R666" i="37"/>
  <c r="AM729" i="37"/>
  <c r="AL1178" i="37"/>
  <c r="AF3299" i="156"/>
  <c r="AI3157" i="156"/>
  <c r="AG666" i="37" s="1"/>
  <c r="AF3157" i="156"/>
  <c r="AD729" i="37" l="1"/>
  <c r="AL729" i="37" s="1"/>
  <c r="AD666" i="37"/>
  <c r="AM666" i="37"/>
  <c r="AI3299" i="156"/>
  <c r="AG729" i="37" s="1"/>
  <c r="E3091" i="156"/>
  <c r="AL3000" i="156"/>
  <c r="AK3000" i="156"/>
  <c r="AI538" i="37" s="1"/>
  <c r="T3000" i="156"/>
  <c r="S3000" i="156"/>
  <c r="Q538" i="37" s="1"/>
  <c r="R3000" i="156"/>
  <c r="P538" i="37" s="1"/>
  <c r="Q3000" i="156"/>
  <c r="O538" i="37" s="1"/>
  <c r="O3000" i="156"/>
  <c r="M538" i="37" s="1"/>
  <c r="M3000" i="156"/>
  <c r="L3000" i="156"/>
  <c r="J538" i="37" s="1"/>
  <c r="AF2933" i="156"/>
  <c r="H3000" i="156"/>
  <c r="F538" i="37" s="1"/>
  <c r="H2931" i="156"/>
  <c r="H2930" i="156" s="1"/>
  <c r="E2931" i="156"/>
  <c r="K538" i="37" l="1"/>
  <c r="AJ538" i="37"/>
  <c r="G3091" i="156"/>
  <c r="G3093" i="156" s="1"/>
  <c r="R538" i="37"/>
  <c r="AL666" i="37"/>
  <c r="AF3000" i="156"/>
  <c r="AI2933" i="156"/>
  <c r="AM538" i="37" l="1"/>
  <c r="AD538" i="37"/>
  <c r="G3155" i="156"/>
  <c r="E664" i="37" s="1"/>
  <c r="G3157" i="156"/>
  <c r="E666" i="37" s="1"/>
  <c r="AI3000" i="156"/>
  <c r="AG538" i="37" s="1"/>
  <c r="AL538" i="37" l="1"/>
  <c r="K2933" i="156"/>
  <c r="K3000" i="156" s="1"/>
  <c r="I538" i="37" s="1"/>
  <c r="AL2849" i="156" l="1"/>
  <c r="AK2849" i="156"/>
  <c r="AI343" i="37" s="1"/>
  <c r="AG2849" i="156"/>
  <c r="AE343" i="37" s="1"/>
  <c r="AF2849" i="156"/>
  <c r="T2849" i="156"/>
  <c r="H2849" i="156"/>
  <c r="F343" i="37" s="1"/>
  <c r="AI2786" i="156"/>
  <c r="AD343" i="37" l="1"/>
  <c r="AJ343" i="37"/>
  <c r="R343" i="37"/>
  <c r="AI2849" i="156"/>
  <c r="AG343" i="37" s="1"/>
  <c r="AL2710" i="156"/>
  <c r="AK2710" i="156"/>
  <c r="AI79" i="37" s="1"/>
  <c r="AG2710" i="156"/>
  <c r="AE79" i="37" s="1"/>
  <c r="AE1302" i="37" s="1"/>
  <c r="T2710" i="156"/>
  <c r="AG2699" i="156"/>
  <c r="AE68" i="37" s="1"/>
  <c r="T2699" i="156"/>
  <c r="AJ79" i="37" l="1"/>
  <c r="AJ1302" i="37"/>
  <c r="R79" i="37"/>
  <c r="R1302" i="37" s="1"/>
  <c r="R68" i="37"/>
  <c r="AL343" i="37"/>
  <c r="AM343" i="37"/>
  <c r="AL2557" i="156"/>
  <c r="AK2557" i="156"/>
  <c r="AG2557" i="156"/>
  <c r="T2557" i="156"/>
  <c r="AF2557" i="156" l="1"/>
  <c r="AI2557" i="156"/>
  <c r="AL2495" i="156" l="1"/>
  <c r="AK2495" i="156"/>
  <c r="AG2495" i="156"/>
  <c r="T2495" i="156"/>
  <c r="AL2485" i="156"/>
  <c r="AK2485" i="156"/>
  <c r="AG2485" i="156"/>
  <c r="AF2485" i="156"/>
  <c r="T2485" i="156"/>
  <c r="AG2453" i="156"/>
  <c r="AF2453" i="156"/>
  <c r="T2453" i="156"/>
  <c r="AI2453" i="156" l="1"/>
  <c r="AI2485" i="156"/>
  <c r="AF2495" i="156"/>
  <c r="AI2495" i="156" l="1"/>
  <c r="AF2443" i="156"/>
  <c r="AL2420" i="156"/>
  <c r="AK2420" i="156"/>
  <c r="AG2420" i="156"/>
  <c r="T2420" i="156"/>
  <c r="AK2414" i="156"/>
  <c r="AG2414" i="156"/>
  <c r="T2385" i="156"/>
  <c r="AL2373" i="156"/>
  <c r="AK2373" i="156"/>
  <c r="AG2373" i="156"/>
  <c r="AL2361" i="156"/>
  <c r="AG2361" i="156"/>
  <c r="AF2351" i="156"/>
  <c r="T2360" i="156"/>
  <c r="AL2695" i="156" l="1"/>
  <c r="AF2694" i="156"/>
  <c r="AF2360" i="156"/>
  <c r="AF2372" i="156"/>
  <c r="AL2414" i="156"/>
  <c r="AI2443" i="156"/>
  <c r="AI2365" i="156"/>
  <c r="AI2372" i="156" s="1"/>
  <c r="T2373" i="156"/>
  <c r="AI2420" i="156"/>
  <c r="AI2351" i="156"/>
  <c r="AI2360" i="156" s="1"/>
  <c r="T2361" i="156"/>
  <c r="AI2377" i="156"/>
  <c r="AF2420" i="156"/>
  <c r="AL1982" i="156"/>
  <c r="AK1982" i="156"/>
  <c r="AG1982" i="156"/>
  <c r="T1982" i="156"/>
  <c r="AJ64" i="37" l="1"/>
  <c r="AF2373" i="156"/>
  <c r="AF1783" i="156"/>
  <c r="AI2385" i="156"/>
  <c r="AI2373" i="156"/>
  <c r="AF1982" i="156"/>
  <c r="AF2710" i="156"/>
  <c r="AI2045" i="156"/>
  <c r="AI2079" i="156" s="1"/>
  <c r="AI1981" i="156"/>
  <c r="AI1782" i="156"/>
  <c r="AG915" i="156"/>
  <c r="AG2695" i="156" s="1"/>
  <c r="T915" i="156"/>
  <c r="T2695" i="156" s="1"/>
  <c r="AL894" i="156"/>
  <c r="AG894" i="156"/>
  <c r="T894" i="156"/>
  <c r="AD79" i="37" l="1"/>
  <c r="AR79" i="37" s="1"/>
  <c r="AM64" i="37"/>
  <c r="AI2386" i="156"/>
  <c r="AK923" i="156"/>
  <c r="T923" i="156"/>
  <c r="AG923" i="156"/>
  <c r="AE64" i="37"/>
  <c r="AI1783" i="156"/>
  <c r="I970" i="156"/>
  <c r="I1782" i="156"/>
  <c r="I978" i="156"/>
  <c r="I909" i="156"/>
  <c r="I980" i="156"/>
  <c r="I854" i="156"/>
  <c r="I1359" i="156"/>
  <c r="I974" i="156"/>
  <c r="AI1982" i="156"/>
  <c r="AI2710" i="156"/>
  <c r="AG79" i="37" s="1"/>
  <c r="AF915" i="156"/>
  <c r="AI970" i="156"/>
  <c r="AI985" i="156" s="1"/>
  <c r="AI1147" i="156"/>
  <c r="AI907" i="156"/>
  <c r="AI853" i="156"/>
  <c r="AI1153" i="156" l="1"/>
  <c r="R64" i="37"/>
  <c r="I853" i="156"/>
  <c r="I907" i="156"/>
  <c r="AI915" i="156"/>
  <c r="AM1302" i="37" l="1"/>
  <c r="BE1302" i="37"/>
  <c r="AL247" i="156" l="1"/>
  <c r="T247" i="156"/>
  <c r="AG170" i="156"/>
  <c r="AF162" i="156"/>
  <c r="AL757" i="156"/>
  <c r="AJ1206" i="37" l="1"/>
  <c r="AF163" i="156"/>
  <c r="AF229" i="156"/>
  <c r="AF468" i="156"/>
  <c r="AF555" i="156"/>
  <c r="AF756" i="156"/>
  <c r="AD1205" i="37" s="1"/>
  <c r="AI228" i="156"/>
  <c r="I618" i="156"/>
  <c r="I617" i="156"/>
  <c r="AI162" i="156"/>
  <c r="AI308" i="156"/>
  <c r="AI549" i="156"/>
  <c r="AI147" i="156"/>
  <c r="AI554" i="156"/>
  <c r="AI194" i="156"/>
  <c r="AI90" i="156"/>
  <c r="AI415" i="156"/>
  <c r="AI467" i="156"/>
  <c r="AI386" i="156"/>
  <c r="AI278" i="156"/>
  <c r="AI163" i="156" l="1"/>
  <c r="AI229" i="156"/>
  <c r="I616" i="156"/>
  <c r="AI468" i="156"/>
  <c r="AI555" i="156"/>
  <c r="AI756" i="156"/>
  <c r="AG1205" i="37" s="1"/>
  <c r="AI645" i="156"/>
  <c r="AL1205" i="37" l="1"/>
  <c r="AM1206" i="37"/>
  <c r="K501" i="156" l="1"/>
  <c r="H501" i="156"/>
  <c r="E501" i="156"/>
  <c r="K502" i="156"/>
  <c r="AL503" i="156"/>
  <c r="AK503" i="156"/>
  <c r="AG503" i="156"/>
  <c r="H502" i="156" l="1"/>
  <c r="E502" i="156"/>
  <c r="T503" i="156"/>
  <c r="L501" i="156"/>
  <c r="H763" i="156" l="1"/>
  <c r="F1212" i="37" s="1"/>
  <c r="E763" i="156"/>
  <c r="D1212" i="37" s="1"/>
  <c r="L502" i="156"/>
  <c r="C1212" i="37" l="1"/>
  <c r="AQ1212" i="37" s="1"/>
  <c r="M500" i="156"/>
  <c r="L500" i="156"/>
  <c r="L763" i="156" s="1"/>
  <c r="J1212" i="37" s="1"/>
  <c r="O500" i="156" l="1"/>
  <c r="R500" i="156"/>
  <c r="M501" i="156"/>
  <c r="R501" i="156" l="1"/>
  <c r="R502" i="156" s="1"/>
  <c r="R763" i="156"/>
  <c r="P1212" i="37" s="1"/>
  <c r="M502" i="156"/>
  <c r="S500" i="156"/>
  <c r="L1084" i="157"/>
  <c r="M763" i="156" l="1"/>
  <c r="S501" i="156"/>
  <c r="S502" i="156" s="1"/>
  <c r="S763" i="156"/>
  <c r="Q1212" i="37" s="1"/>
  <c r="E77" i="57"/>
  <c r="E76" i="57"/>
  <c r="H2366" i="157"/>
  <c r="AM2232" i="157"/>
  <c r="AL2232" i="157"/>
  <c r="AI991" i="37" s="1"/>
  <c r="AH2232" i="157"/>
  <c r="AE991" i="37" s="1"/>
  <c r="U2232" i="157"/>
  <c r="R991" i="37" s="1"/>
  <c r="H2228" i="157"/>
  <c r="H2223" i="157"/>
  <c r="H2218" i="157"/>
  <c r="H2217" i="157"/>
  <c r="H2216" i="157"/>
  <c r="AJ991" i="37" l="1"/>
  <c r="K1212" i="37"/>
  <c r="J2228" i="157"/>
  <c r="H2429" i="157"/>
  <c r="E1113" i="37" l="1"/>
  <c r="J1706" i="157"/>
  <c r="J1784" i="157" l="1"/>
  <c r="G756" i="37" s="1"/>
  <c r="J1297" i="157"/>
  <c r="H282" i="157"/>
  <c r="H747" i="157"/>
  <c r="C1228" i="37" l="1"/>
  <c r="AQ1228" i="37" s="1"/>
  <c r="I1083" i="157"/>
  <c r="I1130" i="157"/>
  <c r="F200" i="37" s="1"/>
  <c r="I1077" i="157"/>
  <c r="I1127" i="157" s="1"/>
  <c r="F197" i="37" s="1"/>
  <c r="J1079" i="157"/>
  <c r="J282" i="157"/>
  <c r="J747" i="157"/>
  <c r="J1127" i="157" l="1"/>
  <c r="G197" i="37" s="1"/>
  <c r="J1130" i="157"/>
  <c r="G200" i="37" s="1"/>
  <c r="J1083" i="157"/>
  <c r="I1139" i="157"/>
  <c r="F209" i="37" s="1"/>
  <c r="J1077" i="157"/>
  <c r="I1082" i="157"/>
  <c r="I1137" i="157" s="1"/>
  <c r="F207" i="37" s="1"/>
  <c r="J1082" i="157" l="1"/>
  <c r="J797" i="157"/>
  <c r="I55" i="157" l="1"/>
  <c r="I53" i="157" s="1"/>
  <c r="I934" i="157" l="1"/>
  <c r="F114" i="37" s="1"/>
  <c r="I936" i="157"/>
  <c r="F116" i="37" s="1"/>
  <c r="F1262" i="37" s="1"/>
  <c r="J56" i="157"/>
  <c r="H55" i="157"/>
  <c r="H53" i="157" s="1"/>
  <c r="H936" i="157" l="1"/>
  <c r="I84" i="157"/>
  <c r="I926" i="157"/>
  <c r="F106" i="37" s="1"/>
  <c r="I42" i="157"/>
  <c r="I922" i="157" s="1"/>
  <c r="F102" i="37" s="1"/>
  <c r="L2925" i="156"/>
  <c r="I957" i="157" l="1"/>
  <c r="F137" i="37" s="1"/>
  <c r="E116" i="37"/>
  <c r="E1262" i="37" s="1"/>
  <c r="H934" i="157"/>
  <c r="G1264" i="37"/>
  <c r="H84" i="157"/>
  <c r="J922" i="157"/>
  <c r="G102" i="37" s="1"/>
  <c r="J936" i="157"/>
  <c r="G116" i="37" s="1"/>
  <c r="J926" i="157"/>
  <c r="G106" i="37" s="1"/>
  <c r="J42" i="157"/>
  <c r="I41" i="157"/>
  <c r="I3059" i="156"/>
  <c r="I921" i="157" l="1"/>
  <c r="F101" i="37" s="1"/>
  <c r="G1247" i="37" s="1"/>
  <c r="E114" i="37"/>
  <c r="E1260" i="37" s="1"/>
  <c r="H957" i="157"/>
  <c r="J934" i="157"/>
  <c r="J41" i="157"/>
  <c r="I85" i="157"/>
  <c r="J921" i="157" l="1"/>
  <c r="G101" i="37" s="1"/>
  <c r="E137" i="37"/>
  <c r="G114" i="37"/>
  <c r="I88" i="157"/>
  <c r="I961" i="157" s="1"/>
  <c r="F141" i="37" s="1"/>
  <c r="I958" i="157"/>
  <c r="F138" i="37" s="1"/>
  <c r="L238" i="156"/>
  <c r="J958" i="157" l="1"/>
  <c r="G138" i="37" s="1"/>
  <c r="I2417" i="156" l="1"/>
  <c r="I2378" i="156"/>
  <c r="I2384" i="156"/>
  <c r="I2393" i="156" l="1"/>
  <c r="I1147" i="156"/>
  <c r="I2377" i="156"/>
  <c r="I2478" i="156"/>
  <c r="I2490" i="156"/>
  <c r="I2365" i="156"/>
  <c r="I2448" i="156"/>
  <c r="I2351" i="156"/>
  <c r="K2358" i="156" l="1"/>
  <c r="M2356" i="156"/>
  <c r="L2356" i="156"/>
  <c r="H2357" i="156"/>
  <c r="E2357" i="156"/>
  <c r="H2358" i="156" l="1"/>
  <c r="O2356" i="156"/>
  <c r="R2356" i="156"/>
  <c r="S2356" i="156" s="1"/>
  <c r="S2357" i="156" s="1"/>
  <c r="S2358" i="156" s="1"/>
  <c r="E2358" i="156"/>
  <c r="L2357" i="156"/>
  <c r="L2358" i="156" s="1"/>
  <c r="I2356" i="156"/>
  <c r="M2357" i="156"/>
  <c r="M2358" i="156" l="1"/>
  <c r="O2357" i="156"/>
  <c r="O2358" i="156" s="1"/>
  <c r="R2357" i="156"/>
  <c r="R2358" i="156" s="1"/>
  <c r="Q2356" i="156"/>
  <c r="Q2357" i="156" s="1"/>
  <c r="Q2358" i="156" s="1"/>
  <c r="I2357" i="156"/>
  <c r="I2358" i="156" l="1"/>
  <c r="M1971" i="156" l="1"/>
  <c r="L1971" i="156"/>
  <c r="O1971" i="156" l="1"/>
  <c r="I2024" i="156"/>
  <c r="I2042" i="156"/>
  <c r="I2209" i="156"/>
  <c r="I1913" i="156"/>
  <c r="R1971" i="156"/>
  <c r="S1971" i="156" s="1"/>
  <c r="I1971" i="156"/>
  <c r="I2218" i="156" l="1"/>
  <c r="I2667" i="156"/>
  <c r="G36" i="37" s="1"/>
  <c r="Q1971" i="156"/>
  <c r="H1700" i="156" l="1"/>
  <c r="H1701" i="156"/>
  <c r="I1701" i="156" l="1"/>
  <c r="I1700" i="156"/>
  <c r="H1705" i="156"/>
  <c r="I1705" i="156" l="1"/>
  <c r="H904" i="156"/>
  <c r="E904" i="156"/>
  <c r="M885" i="156"/>
  <c r="M884" i="156"/>
  <c r="O884" i="156" l="1"/>
  <c r="O885" i="156"/>
  <c r="Q885" i="156" s="1"/>
  <c r="R884" i="156"/>
  <c r="S884" i="156" s="1"/>
  <c r="I884" i="156"/>
  <c r="I1114" i="156"/>
  <c r="R885" i="156"/>
  <c r="S885" i="156" s="1"/>
  <c r="I885" i="156"/>
  <c r="Q884" i="156" l="1"/>
  <c r="I513" i="156" l="1"/>
  <c r="I526" i="156"/>
  <c r="R146" i="57" l="1"/>
  <c r="R983" i="37" s="1"/>
  <c r="R144" i="57"/>
  <c r="R981" i="37" s="1"/>
  <c r="R90" i="57"/>
  <c r="R927" i="37" s="1"/>
  <c r="R139" i="46"/>
  <c r="R275" i="37" s="1"/>
  <c r="R85" i="46"/>
  <c r="R221" i="37" s="1"/>
  <c r="U2425" i="157"/>
  <c r="R1109" i="37" s="1"/>
  <c r="U2405" i="157"/>
  <c r="R1089" i="37" s="1"/>
  <c r="U2371" i="157"/>
  <c r="R1055" i="37" s="1"/>
  <c r="U2370" i="157"/>
  <c r="R1054" i="37" s="1"/>
  <c r="U2369" i="157"/>
  <c r="R1053" i="37" s="1"/>
  <c r="U2287" i="157"/>
  <c r="R1046" i="37" s="1"/>
  <c r="U2278" i="157"/>
  <c r="R1037" i="37" s="1"/>
  <c r="U2142" i="157"/>
  <c r="R919" i="37" s="1"/>
  <c r="U2133" i="157"/>
  <c r="R910" i="37" s="1"/>
  <c r="U2086" i="157"/>
  <c r="R863" i="37" s="1"/>
  <c r="U1995" i="157"/>
  <c r="R855" i="37" s="1"/>
  <c r="U1982" i="157"/>
  <c r="R842" i="37" s="1"/>
  <c r="U1939" i="157"/>
  <c r="R799" i="37" s="1"/>
  <c r="U1819" i="157"/>
  <c r="R791" i="37" s="1"/>
  <c r="U1760" i="157"/>
  <c r="R732" i="37" s="1"/>
  <c r="U1663" i="157"/>
  <c r="R597" i="37" s="1"/>
  <c r="U1662" i="157"/>
  <c r="R596" i="37" s="1"/>
  <c r="U1661" i="157"/>
  <c r="R595" i="37" s="1"/>
  <c r="U1649" i="157"/>
  <c r="R583" i="37" s="1"/>
  <c r="U1607" i="157"/>
  <c r="R541" i="37" s="1"/>
  <c r="U1524" i="157"/>
  <c r="R467" i="37" s="1"/>
  <c r="U1469" i="157"/>
  <c r="R412" i="37" s="1"/>
  <c r="U1378" i="157"/>
  <c r="R403" i="37" s="1"/>
  <c r="U1357" i="157"/>
  <c r="R382" i="37" s="1"/>
  <c r="U1321" i="157"/>
  <c r="R346" i="37" s="1"/>
  <c r="U1143" i="157"/>
  <c r="R213" i="37" s="1"/>
  <c r="U1087" i="157"/>
  <c r="R157" i="37" s="1"/>
  <c r="U966" i="157"/>
  <c r="R146" i="37" s="1"/>
  <c r="U674" i="157"/>
  <c r="U901" i="157" s="1"/>
  <c r="T3510" i="156"/>
  <c r="T3509" i="156"/>
  <c r="T3508" i="156"/>
  <c r="T3507" i="156"/>
  <c r="T3506" i="156"/>
  <c r="T3505" i="156"/>
  <c r="T3504" i="156"/>
  <c r="T3485" i="156"/>
  <c r="T3450" i="156"/>
  <c r="T3295" i="156"/>
  <c r="T3294" i="156"/>
  <c r="T3263" i="156"/>
  <c r="T3239" i="156"/>
  <c r="T3153" i="156"/>
  <c r="T3152" i="156"/>
  <c r="T3131" i="156"/>
  <c r="T3096" i="156"/>
  <c r="T2999" i="156"/>
  <c r="T2998" i="156"/>
  <c r="T2997" i="156"/>
  <c r="T2996" i="156"/>
  <c r="T2995" i="156"/>
  <c r="T2994" i="156"/>
  <c r="T2980" i="156"/>
  <c r="T2937" i="156"/>
  <c r="T2848" i="156"/>
  <c r="T2847" i="156"/>
  <c r="T2824" i="156"/>
  <c r="T2789" i="156"/>
  <c r="T2486" i="156"/>
  <c r="T2474" i="156"/>
  <c r="T2454" i="156"/>
  <c r="T2445" i="156"/>
  <c r="T2421" i="156"/>
  <c r="T2414" i="156"/>
  <c r="T2386" i="156"/>
  <c r="T2314" i="156"/>
  <c r="T2306" i="156"/>
  <c r="T2296" i="156"/>
  <c r="T2237" i="156"/>
  <c r="T1974" i="156"/>
  <c r="T1915" i="156"/>
  <c r="T1901" i="156"/>
  <c r="T1846" i="156"/>
  <c r="T1791" i="156"/>
  <c r="T1735" i="156"/>
  <c r="T1721" i="156"/>
  <c r="T1707" i="156"/>
  <c r="T1444" i="156"/>
  <c r="T1124" i="156"/>
  <c r="T1088" i="156"/>
  <c r="T1051" i="156"/>
  <c r="T993" i="156"/>
  <c r="T729" i="156"/>
  <c r="T688" i="156"/>
  <c r="T561" i="156"/>
  <c r="T529" i="156"/>
  <c r="T516" i="156"/>
  <c r="T475" i="156"/>
  <c r="T397" i="156"/>
  <c r="T170" i="156"/>
  <c r="T119" i="156"/>
  <c r="R1052" i="37" l="1"/>
  <c r="R11" i="37"/>
  <c r="R1229" i="37" s="1"/>
  <c r="R342" i="37"/>
  <c r="R533" i="37"/>
  <c r="R537" i="37"/>
  <c r="R662" i="37"/>
  <c r="R725" i="37"/>
  <c r="R1172" i="37"/>
  <c r="R1176" i="37"/>
  <c r="R283" i="37"/>
  <c r="R475" i="37"/>
  <c r="R534" i="37"/>
  <c r="R605" i="37"/>
  <c r="R669" i="37"/>
  <c r="R1117" i="37"/>
  <c r="R1173" i="37"/>
  <c r="R1177" i="37"/>
  <c r="R318" i="37"/>
  <c r="R518" i="37"/>
  <c r="R535" i="37"/>
  <c r="R640" i="37"/>
  <c r="R693" i="37"/>
  <c r="R1152" i="37"/>
  <c r="R1174" i="37"/>
  <c r="R341" i="37"/>
  <c r="R532" i="37"/>
  <c r="R536" i="37"/>
  <c r="R661" i="37"/>
  <c r="R724" i="37"/>
  <c r="R1171" i="37"/>
  <c r="R1175" i="37"/>
  <c r="R81" i="37"/>
  <c r="U969" i="157"/>
  <c r="R149" i="37" s="1"/>
  <c r="T731" i="156"/>
  <c r="R1180" i="37" s="1"/>
  <c r="U1320" i="157"/>
  <c r="R345" i="37" s="1"/>
  <c r="R89" i="57"/>
  <c r="R926" i="37" s="1"/>
  <c r="R84" i="46"/>
  <c r="R220" i="37" s="1"/>
  <c r="R219" i="37" s="1"/>
  <c r="U2085" i="157"/>
  <c r="R862" i="37" s="1"/>
  <c r="R861" i="37" s="1"/>
  <c r="U1759" i="157"/>
  <c r="R731" i="37" s="1"/>
  <c r="U1606" i="157"/>
  <c r="R540" i="37" s="1"/>
  <c r="U1468" i="157"/>
  <c r="R411" i="37" s="1"/>
  <c r="T3095" i="156"/>
  <c r="T1381" i="156"/>
  <c r="T2496" i="156"/>
  <c r="R80" i="37" l="1"/>
  <c r="R1295" i="37"/>
  <c r="R1291" i="37"/>
  <c r="R604" i="37"/>
  <c r="R603" i="37" s="1"/>
  <c r="R925" i="37"/>
  <c r="R797" i="37"/>
  <c r="R410" i="37"/>
  <c r="R730" i="37"/>
  <c r="R539" i="37"/>
  <c r="R1227" i="37"/>
  <c r="U900" i="157"/>
  <c r="R344" i="37"/>
  <c r="U1319" i="157"/>
  <c r="T2936" i="156"/>
  <c r="T2788" i="156"/>
  <c r="T3238" i="156"/>
  <c r="T730" i="156"/>
  <c r="R474" i="37" l="1"/>
  <c r="R473" i="37" s="1"/>
  <c r="R668" i="37"/>
  <c r="R667" i="37" s="1"/>
  <c r="R282" i="37"/>
  <c r="R281" i="37" s="1"/>
  <c r="R1179" i="37"/>
  <c r="T2935" i="156"/>
  <c r="I734" i="157" l="1"/>
  <c r="I733" i="157" s="1"/>
  <c r="H2038" i="156" l="1"/>
  <c r="I2039" i="156" l="1"/>
  <c r="H2077" i="156"/>
  <c r="H2079" i="156"/>
  <c r="AJ144" i="57"/>
  <c r="AJ981" i="37" s="1"/>
  <c r="AI144" i="57"/>
  <c r="AI981" i="37" s="1"/>
  <c r="AG144" i="57"/>
  <c r="AG981" i="37" s="1"/>
  <c r="AD144" i="57"/>
  <c r="AD981" i="37" s="1"/>
  <c r="AC144" i="57"/>
  <c r="AC981" i="37" s="1"/>
  <c r="I2038" i="156" l="1"/>
  <c r="I2077" i="156" l="1"/>
  <c r="H3169" i="156" l="1"/>
  <c r="H3230" i="156" l="1"/>
  <c r="H3231" i="156" s="1"/>
  <c r="AG1251" i="157" l="1"/>
  <c r="AJ1251" i="157" s="1"/>
  <c r="F137" i="46" l="1"/>
  <c r="I1369" i="157"/>
  <c r="F394" i="37" s="1"/>
  <c r="I1233" i="157"/>
  <c r="I1376" i="157" s="1"/>
  <c r="F401" i="37" s="1"/>
  <c r="F85" i="57"/>
  <c r="F81" i="57"/>
  <c r="F78" i="57"/>
  <c r="G74" i="57"/>
  <c r="F19" i="57"/>
  <c r="I2365" i="157"/>
  <c r="I2428" i="157" s="1"/>
  <c r="F1112" i="37" s="1"/>
  <c r="I2357" i="157"/>
  <c r="I2302" i="157"/>
  <c r="I2227" i="157"/>
  <c r="I2219" i="157"/>
  <c r="I2158" i="157"/>
  <c r="I2076" i="157"/>
  <c r="I2073" i="157"/>
  <c r="I2013" i="157"/>
  <c r="I1909" i="157"/>
  <c r="I1906" i="157"/>
  <c r="I1755" i="157"/>
  <c r="I1602" i="157"/>
  <c r="I1537" i="157"/>
  <c r="I1464" i="157"/>
  <c r="I1455" i="157"/>
  <c r="J1443" i="157"/>
  <c r="J1516" i="157" s="1"/>
  <c r="G459" i="37" s="1"/>
  <c r="I1396" i="157"/>
  <c r="I877" i="157"/>
  <c r="I818" i="157"/>
  <c r="I732" i="157"/>
  <c r="I538" i="157"/>
  <c r="I478" i="157"/>
  <c r="I465" i="157"/>
  <c r="I462" i="157"/>
  <c r="I418" i="157"/>
  <c r="I378" i="157"/>
  <c r="I359" i="157"/>
  <c r="I281" i="157"/>
  <c r="I179" i="157"/>
  <c r="I969" i="157" s="1"/>
  <c r="F149" i="37" s="1"/>
  <c r="I108" i="157"/>
  <c r="I24" i="157"/>
  <c r="H3439" i="156"/>
  <c r="H3363" i="156"/>
  <c r="H3368" i="156" s="1"/>
  <c r="H3305" i="156"/>
  <c r="F142" i="46" l="1"/>
  <c r="F278" i="37" s="1"/>
  <c r="G80" i="46"/>
  <c r="F273" i="37"/>
  <c r="G143" i="57"/>
  <c r="G980" i="37" s="1"/>
  <c r="J1369" i="157"/>
  <c r="G394" i="37" s="1"/>
  <c r="I1705" i="157"/>
  <c r="I1787" i="157"/>
  <c r="F759" i="37" s="1"/>
  <c r="F1257" i="37" s="1"/>
  <c r="G1257" i="37" s="1"/>
  <c r="I1637" i="157"/>
  <c r="F571" i="37" s="1"/>
  <c r="J1215" i="157"/>
  <c r="I865" i="157"/>
  <c r="J866" i="157"/>
  <c r="J595" i="157"/>
  <c r="J566" i="157"/>
  <c r="I963" i="157"/>
  <c r="F143" i="37" s="1"/>
  <c r="I964" i="157"/>
  <c r="F144" i="37" s="1"/>
  <c r="I2224" i="157"/>
  <c r="F84" i="57"/>
  <c r="F148" i="57" s="1"/>
  <c r="F985" i="37" s="1"/>
  <c r="F149" i="57"/>
  <c r="F986" i="37" s="1"/>
  <c r="I2364" i="157"/>
  <c r="I2226" i="157"/>
  <c r="I2225" i="157" s="1"/>
  <c r="I1908" i="157"/>
  <c r="I1907" i="157" s="1"/>
  <c r="I1754" i="157"/>
  <c r="I1753" i="157" s="1"/>
  <c r="I1820" i="157" s="1"/>
  <c r="F792" i="37" s="1"/>
  <c r="I1601" i="157"/>
  <c r="I1600" i="157" s="1"/>
  <c r="I1463" i="157"/>
  <c r="I1462" i="157" s="1"/>
  <c r="I1066" i="157"/>
  <c r="I1065" i="157" s="1"/>
  <c r="I2232" i="157"/>
  <c r="F991" i="37" s="1"/>
  <c r="I953" i="157"/>
  <c r="F133" i="37" s="1"/>
  <c r="J1223" i="157"/>
  <c r="J667" i="157"/>
  <c r="I99" i="157"/>
  <c r="I410" i="157"/>
  <c r="F82" i="57"/>
  <c r="F144" i="57"/>
  <c r="F981" i="37" s="1"/>
  <c r="I2362" i="157"/>
  <c r="I1599" i="157"/>
  <c r="I1461" i="157"/>
  <c r="I1238" i="157"/>
  <c r="I1064" i="157"/>
  <c r="I878" i="157"/>
  <c r="I812" i="157"/>
  <c r="I543" i="157"/>
  <c r="I466" i="157"/>
  <c r="I369" i="157"/>
  <c r="I260" i="157"/>
  <c r="I1752" i="157"/>
  <c r="H3442" i="156"/>
  <c r="I2077" i="157"/>
  <c r="I1212" i="157" l="1"/>
  <c r="I1370" i="157" s="1"/>
  <c r="F395" i="37" s="1"/>
  <c r="J1213" i="157"/>
  <c r="J953" i="157"/>
  <c r="G133" i="37" s="1"/>
  <c r="I1699" i="157"/>
  <c r="I1783" i="157"/>
  <c r="F755" i="37" s="1"/>
  <c r="J1637" i="157"/>
  <c r="G571" i="37" s="1"/>
  <c r="I1585" i="157"/>
  <c r="J865" i="157"/>
  <c r="J329" i="157"/>
  <c r="I965" i="157"/>
  <c r="F145" i="37" s="1"/>
  <c r="F140" i="46"/>
  <c r="F276" i="37" s="1"/>
  <c r="F141" i="46"/>
  <c r="F277" i="37" s="1"/>
  <c r="I2363" i="157"/>
  <c r="I2426" i="157" s="1"/>
  <c r="F1110" i="37" s="1"/>
  <c r="I2427" i="157"/>
  <c r="F1111" i="37" s="1"/>
  <c r="M2232" i="157"/>
  <c r="J991" i="37" s="1"/>
  <c r="M1238" i="157"/>
  <c r="J668" i="157"/>
  <c r="H3081" i="156"/>
  <c r="H3088" i="156" s="1"/>
  <c r="H3013" i="156"/>
  <c r="H2929" i="156"/>
  <c r="H2922" i="156"/>
  <c r="H2983" i="156"/>
  <c r="F521" i="37" s="1"/>
  <c r="H2784" i="156"/>
  <c r="H2783" i="156" s="1"/>
  <c r="H2723" i="156"/>
  <c r="H2709" i="156"/>
  <c r="F78" i="37" s="1"/>
  <c r="H2312" i="156"/>
  <c r="H2304" i="156"/>
  <c r="H2296" i="156"/>
  <c r="H2235" i="156"/>
  <c r="H2231" i="156"/>
  <c r="H2224" i="156"/>
  <c r="H2166" i="156"/>
  <c r="H1998" i="156"/>
  <c r="H1979" i="156"/>
  <c r="H1844" i="156"/>
  <c r="H1629" i="156"/>
  <c r="H2687" i="156"/>
  <c r="F56" i="37" s="1"/>
  <c r="F1279" i="37" s="1"/>
  <c r="H1293" i="156"/>
  <c r="H1285" i="156"/>
  <c r="I1204" i="156"/>
  <c r="H1177" i="156"/>
  <c r="H1130" i="156"/>
  <c r="H1095" i="156"/>
  <c r="H998" i="156"/>
  <c r="H991" i="156"/>
  <c r="H988" i="156"/>
  <c r="H930" i="156"/>
  <c r="H920" i="156"/>
  <c r="H873" i="156"/>
  <c r="H807" i="156"/>
  <c r="H792" i="156"/>
  <c r="H727" i="156"/>
  <c r="H724" i="156"/>
  <c r="H699" i="156"/>
  <c r="F1224" i="37"/>
  <c r="H686" i="156"/>
  <c r="H654" i="156"/>
  <c r="H559" i="156"/>
  <c r="H560" i="156" s="1"/>
  <c r="H535" i="156"/>
  <c r="H473" i="156"/>
  <c r="H330" i="156"/>
  <c r="H314" i="156"/>
  <c r="H264" i="156"/>
  <c r="H180" i="156"/>
  <c r="H2640" i="156" l="1"/>
  <c r="F9" i="37" s="1"/>
  <c r="H2642" i="156"/>
  <c r="F11" i="37" s="1"/>
  <c r="J1212" i="157"/>
  <c r="H759" i="156"/>
  <c r="F1208" i="37" s="1"/>
  <c r="H760" i="156"/>
  <c r="F1209" i="37" s="1"/>
  <c r="H1776" i="156"/>
  <c r="J1370" i="157"/>
  <c r="G395" i="37" s="1"/>
  <c r="I1777" i="157"/>
  <c r="F749" i="37" s="1"/>
  <c r="I1739" i="157"/>
  <c r="J1699" i="157"/>
  <c r="J1777" i="157" s="1"/>
  <c r="G749" i="37" s="1"/>
  <c r="I1589" i="157"/>
  <c r="I1659" i="157" s="1"/>
  <c r="F593" i="37" s="1"/>
  <c r="I1655" i="157"/>
  <c r="F589" i="37" s="1"/>
  <c r="H3143" i="156"/>
  <c r="F652" i="37" s="1"/>
  <c r="F1280" i="37" s="1"/>
  <c r="H2697" i="156"/>
  <c r="F66" i="37" s="1"/>
  <c r="H1435" i="156"/>
  <c r="H2664" i="156"/>
  <c r="F33" i="37" s="1"/>
  <c r="F1253" i="37" s="1"/>
  <c r="G1253" i="37" s="1"/>
  <c r="H950" i="156"/>
  <c r="H2666" i="156"/>
  <c r="F35" i="37" s="1"/>
  <c r="F1256" i="37" s="1"/>
  <c r="H1215" i="156"/>
  <c r="I873" i="156"/>
  <c r="H732" i="156"/>
  <c r="F1181" i="37" s="1"/>
  <c r="H2782" i="156"/>
  <c r="H169" i="156"/>
  <c r="H1226" i="156"/>
  <c r="H1286" i="156"/>
  <c r="H1630" i="156"/>
  <c r="H1973" i="156"/>
  <c r="H2305" i="156"/>
  <c r="H793" i="156"/>
  <c r="H1123" i="156"/>
  <c r="H2236" i="156"/>
  <c r="H921" i="156"/>
  <c r="H1443" i="156"/>
  <c r="H1790" i="156"/>
  <c r="H1845" i="156"/>
  <c r="H1900" i="156"/>
  <c r="H2158" i="156"/>
  <c r="H2297" i="156"/>
  <c r="H474" i="156"/>
  <c r="H1570" i="156"/>
  <c r="H2225" i="156"/>
  <c r="H2313" i="156"/>
  <c r="H892" i="156"/>
  <c r="L892" i="156" s="1"/>
  <c r="H992" i="156"/>
  <c r="H2927" i="156"/>
  <c r="H396" i="156"/>
  <c r="H728" i="156"/>
  <c r="H118" i="156"/>
  <c r="H319" i="156"/>
  <c r="H2092" i="156"/>
  <c r="H2708" i="156"/>
  <c r="F77" i="37" s="1"/>
  <c r="L2640" i="156" l="1"/>
  <c r="J9" i="37" s="1"/>
  <c r="I2640" i="156"/>
  <c r="H2694" i="156"/>
  <c r="F63" i="37" s="1"/>
  <c r="I2642" i="156"/>
  <c r="L2642" i="156"/>
  <c r="H761" i="156"/>
  <c r="F1210" i="37" s="1"/>
  <c r="F1229" i="37"/>
  <c r="I1206" i="156"/>
  <c r="I1957" i="156"/>
  <c r="H823" i="156"/>
  <c r="I829" i="156"/>
  <c r="I2664" i="156"/>
  <c r="G33" i="37" s="1"/>
  <c r="I1811" i="157"/>
  <c r="F783" i="37" s="1"/>
  <c r="J1739" i="157"/>
  <c r="J1811" i="157" s="1"/>
  <c r="G783" i="37" s="1"/>
  <c r="I1742" i="157"/>
  <c r="I3062" i="156"/>
  <c r="H3144" i="156"/>
  <c r="F653" i="37" s="1"/>
  <c r="H3073" i="156"/>
  <c r="H3149" i="156" s="1"/>
  <c r="F658" i="37" s="1"/>
  <c r="H3148" i="156"/>
  <c r="F657" i="37" s="1"/>
  <c r="I1435" i="156"/>
  <c r="H1218" i="156"/>
  <c r="H2663" i="156"/>
  <c r="F32" i="37" s="1"/>
  <c r="H2661" i="156"/>
  <c r="F30" i="37" s="1"/>
  <c r="F1249" i="37" s="1"/>
  <c r="G1249" i="37" s="1"/>
  <c r="H2280" i="156"/>
  <c r="H2293" i="156"/>
  <c r="H2212" i="156"/>
  <c r="I2213" i="156"/>
  <c r="H1683" i="156"/>
  <c r="H1432" i="156"/>
  <c r="H2701" i="156"/>
  <c r="F70" i="37" s="1"/>
  <c r="F1293" i="37" s="1"/>
  <c r="L759" i="156"/>
  <c r="J1208" i="37" s="1"/>
  <c r="H2700" i="156"/>
  <c r="F69" i="37" s="1"/>
  <c r="F1292" i="37" s="1"/>
  <c r="H874" i="156" l="1"/>
  <c r="J1292" i="37"/>
  <c r="I1273" i="156"/>
  <c r="I2661" i="156"/>
  <c r="G30" i="37" s="1"/>
  <c r="J1742" i="157"/>
  <c r="I1814" i="157"/>
  <c r="F786" i="37" s="1"/>
  <c r="H2662" i="156"/>
  <c r="F31" i="37" s="1"/>
  <c r="F1250" i="37" s="1"/>
  <c r="G1250" i="37" s="1"/>
  <c r="I2212" i="156"/>
  <c r="I2280" i="156"/>
  <c r="H2278" i="156"/>
  <c r="H1687" i="156"/>
  <c r="H1436" i="156"/>
  <c r="I1436" i="156" s="1"/>
  <c r="I1432" i="156"/>
  <c r="I1410" i="156"/>
  <c r="I874" i="156" l="1"/>
  <c r="H877" i="156"/>
  <c r="J1293" i="37"/>
  <c r="J1814" i="157"/>
  <c r="G786" i="37" s="1"/>
  <c r="H2291" i="156"/>
  <c r="I2278" i="156"/>
  <c r="H1692" i="156" l="1"/>
  <c r="H2698" i="156"/>
  <c r="F67" i="37" s="1"/>
  <c r="H2699" i="156" l="1"/>
  <c r="F68" i="37" s="1"/>
  <c r="F2365" i="157" l="1"/>
  <c r="F2363" i="157"/>
  <c r="F2357" i="157"/>
  <c r="F2302" i="157"/>
  <c r="F2291" i="157"/>
  <c r="D1050" i="37" s="1"/>
  <c r="F2289" i="157"/>
  <c r="D1048" i="37" s="1"/>
  <c r="F2227" i="157"/>
  <c r="F2225" i="157"/>
  <c r="F2219" i="157"/>
  <c r="F2158" i="157"/>
  <c r="F2146" i="157"/>
  <c r="D923" i="37" s="1"/>
  <c r="F2144" i="157"/>
  <c r="D921" i="37" s="1"/>
  <c r="F2141" i="157"/>
  <c r="D918" i="37" s="1"/>
  <c r="F2145" i="157"/>
  <c r="D922" i="37" s="1"/>
  <c r="F2079" i="157"/>
  <c r="F2076" i="157"/>
  <c r="F2073" i="157"/>
  <c r="F2013" i="157"/>
  <c r="F1999" i="157"/>
  <c r="D859" i="37" s="1"/>
  <c r="F1997" i="157"/>
  <c r="D857" i="37" s="1"/>
  <c r="F1909" i="157"/>
  <c r="F1907" i="157"/>
  <c r="F1823" i="157"/>
  <c r="D795" i="37" s="1"/>
  <c r="F1821" i="157"/>
  <c r="D793" i="37" s="1"/>
  <c r="F1755" i="157"/>
  <c r="F1753" i="157"/>
  <c r="F1682" i="157"/>
  <c r="F1667" i="157"/>
  <c r="D601" i="37" s="1"/>
  <c r="F1665" i="157"/>
  <c r="D599" i="37" s="1"/>
  <c r="F1600" i="157"/>
  <c r="F1537" i="157"/>
  <c r="F1528" i="157"/>
  <c r="D471" i="37" s="1"/>
  <c r="F1526" i="157"/>
  <c r="D469" i="37" s="1"/>
  <c r="F1464" i="157"/>
  <c r="F1462" i="157"/>
  <c r="F1455" i="157"/>
  <c r="F1396" i="157"/>
  <c r="F1383" i="157"/>
  <c r="D408" i="37" s="1"/>
  <c r="F1381" i="157"/>
  <c r="D406" i="37" s="1"/>
  <c r="F1242" i="157"/>
  <c r="F1240" i="157"/>
  <c r="F1233" i="157"/>
  <c r="F1147" i="157"/>
  <c r="D217" i="37" s="1"/>
  <c r="F1145" i="157"/>
  <c r="D215" i="37" s="1"/>
  <c r="F1067" i="157"/>
  <c r="F1065" i="157"/>
  <c r="F973" i="157"/>
  <c r="D153" i="37" s="1"/>
  <c r="F971" i="157"/>
  <c r="D151" i="37" s="1"/>
  <c r="F877" i="157"/>
  <c r="F818" i="157"/>
  <c r="F808" i="157"/>
  <c r="F734" i="157"/>
  <c r="F732" i="157"/>
  <c r="F538" i="157"/>
  <c r="F478" i="157"/>
  <c r="F465" i="157"/>
  <c r="F462" i="157"/>
  <c r="F418" i="157"/>
  <c r="F378" i="157"/>
  <c r="F359" i="157"/>
  <c r="F281" i="157"/>
  <c r="F179" i="157"/>
  <c r="F108" i="157"/>
  <c r="F91" i="157"/>
  <c r="F24" i="157"/>
  <c r="E3445" i="156"/>
  <c r="E3443" i="156"/>
  <c r="E3439" i="156"/>
  <c r="E3371" i="156"/>
  <c r="E3369" i="156"/>
  <c r="E3363" i="156"/>
  <c r="E3305" i="156"/>
  <c r="E3236" i="156"/>
  <c r="E3230" i="156"/>
  <c r="E3169" i="156"/>
  <c r="E3089" i="156"/>
  <c r="E3081" i="156"/>
  <c r="E3013" i="156"/>
  <c r="E2929" i="156"/>
  <c r="E2922" i="156"/>
  <c r="E2860" i="156"/>
  <c r="E2784" i="156"/>
  <c r="E2782" i="156"/>
  <c r="E2723" i="156"/>
  <c r="E2312" i="156"/>
  <c r="E2304" i="156"/>
  <c r="E2296" i="156"/>
  <c r="E2235" i="156"/>
  <c r="E2231" i="156"/>
  <c r="E2224" i="156"/>
  <c r="E2166" i="156"/>
  <c r="E2085" i="156"/>
  <c r="E1998" i="156"/>
  <c r="E1979" i="156"/>
  <c r="E1977" i="156"/>
  <c r="E1973" i="156"/>
  <c r="E1844" i="156"/>
  <c r="E1629" i="156"/>
  <c r="E1293" i="156"/>
  <c r="E1285" i="156"/>
  <c r="E1130" i="156"/>
  <c r="E1095" i="156"/>
  <c r="E1086" i="156"/>
  <c r="E998" i="156"/>
  <c r="E991" i="156"/>
  <c r="E988" i="156"/>
  <c r="E930" i="156"/>
  <c r="E920" i="156"/>
  <c r="E807" i="156"/>
  <c r="E792" i="156"/>
  <c r="E727" i="156"/>
  <c r="E724" i="156"/>
  <c r="E699" i="156"/>
  <c r="E686" i="156"/>
  <c r="E654" i="156"/>
  <c r="E559" i="156"/>
  <c r="E535" i="156"/>
  <c r="E473" i="156"/>
  <c r="E330" i="156"/>
  <c r="E318" i="156"/>
  <c r="E314" i="156"/>
  <c r="E264" i="156"/>
  <c r="E180" i="156"/>
  <c r="E2640" i="156" l="1"/>
  <c r="D9" i="37"/>
  <c r="E2642" i="156"/>
  <c r="D11" i="37" s="1"/>
  <c r="D1229" i="37" s="1"/>
  <c r="C599" i="37"/>
  <c r="AQ599" i="37" s="1"/>
  <c r="C922" i="37"/>
  <c r="AQ922" i="37" s="1"/>
  <c r="C1048" i="37"/>
  <c r="AQ1048" i="37" s="1"/>
  <c r="F969" i="157"/>
  <c r="D149" i="37" s="1"/>
  <c r="F1376" i="157"/>
  <c r="D401" i="37" s="1"/>
  <c r="C408" i="37"/>
  <c r="AQ408" i="37" s="1"/>
  <c r="C859" i="37"/>
  <c r="AQ859" i="37" s="1"/>
  <c r="C923" i="37"/>
  <c r="AQ923" i="37" s="1"/>
  <c r="C469" i="37"/>
  <c r="AQ469" i="37" s="1"/>
  <c r="C151" i="37"/>
  <c r="AQ151" i="37" s="1"/>
  <c r="C215" i="37"/>
  <c r="AQ215" i="37" s="1"/>
  <c r="C471" i="37"/>
  <c r="AQ471" i="37" s="1"/>
  <c r="C601" i="37"/>
  <c r="AQ601" i="37" s="1"/>
  <c r="C793" i="37"/>
  <c r="AQ793" i="37" s="1"/>
  <c r="C918" i="37"/>
  <c r="AQ918" i="37" s="1"/>
  <c r="C1050" i="37"/>
  <c r="AQ1050" i="37" s="1"/>
  <c r="C153" i="37"/>
  <c r="AQ153" i="37" s="1"/>
  <c r="C217" i="37"/>
  <c r="AQ217" i="37" s="1"/>
  <c r="C406" i="37"/>
  <c r="AQ406" i="37" s="1"/>
  <c r="C795" i="37"/>
  <c r="AQ795" i="37" s="1"/>
  <c r="C857" i="37"/>
  <c r="AQ857" i="37" s="1"/>
  <c r="C921" i="37"/>
  <c r="AQ921" i="37" s="1"/>
  <c r="E560" i="156"/>
  <c r="E759" i="156"/>
  <c r="D1208" i="37" s="1"/>
  <c r="E760" i="156"/>
  <c r="D1209" i="37" s="1"/>
  <c r="E2698" i="156"/>
  <c r="D67" i="37" s="1"/>
  <c r="F1906" i="157"/>
  <c r="F812" i="157"/>
  <c r="E1087" i="156"/>
  <c r="C1224" i="37"/>
  <c r="AQ1224" i="37" s="1"/>
  <c r="E2697" i="156"/>
  <c r="D66" i="37" s="1"/>
  <c r="E732" i="156"/>
  <c r="D1181" i="37" s="1"/>
  <c r="F963" i="157"/>
  <c r="D143" i="37" s="1"/>
  <c r="F964" i="157"/>
  <c r="D144" i="37" s="1"/>
  <c r="E2933" i="156"/>
  <c r="E3231" i="156"/>
  <c r="F1146" i="157"/>
  <c r="D216" i="37" s="1"/>
  <c r="F1527" i="157"/>
  <c r="D470" i="37" s="1"/>
  <c r="F1822" i="157"/>
  <c r="D794" i="37" s="1"/>
  <c r="F2426" i="157"/>
  <c r="D1110" i="37" s="1"/>
  <c r="F1087" i="157"/>
  <c r="D157" i="37" s="1"/>
  <c r="F1141" i="157"/>
  <c r="D211" i="37" s="1"/>
  <c r="F1469" i="157"/>
  <c r="D412" i="37" s="1"/>
  <c r="F1607" i="157"/>
  <c r="D541" i="37" s="1"/>
  <c r="F1661" i="157"/>
  <c r="D595" i="37" s="1"/>
  <c r="F1760" i="157"/>
  <c r="D732" i="37" s="1"/>
  <c r="F1817" i="157"/>
  <c r="D789" i="37" s="1"/>
  <c r="F1994" i="157"/>
  <c r="D854" i="37" s="1"/>
  <c r="F2232" i="157"/>
  <c r="D991" i="37" s="1"/>
  <c r="F2285" i="157"/>
  <c r="D1044" i="37" s="1"/>
  <c r="F2428" i="157"/>
  <c r="D1112" i="37" s="1"/>
  <c r="F410" i="157"/>
  <c r="F972" i="157"/>
  <c r="D152" i="37" s="1"/>
  <c r="F1523" i="157"/>
  <c r="D466" i="37" s="1"/>
  <c r="F1818" i="157"/>
  <c r="D790" i="37" s="1"/>
  <c r="F1996" i="157"/>
  <c r="D856" i="37" s="1"/>
  <c r="F2086" i="157"/>
  <c r="D863" i="37" s="1"/>
  <c r="F2140" i="157"/>
  <c r="D917" i="37" s="1"/>
  <c r="F2286" i="157"/>
  <c r="D1045" i="37" s="1"/>
  <c r="F2370" i="157"/>
  <c r="D1054" i="37" s="1"/>
  <c r="F2423" i="157"/>
  <c r="D1107" i="37" s="1"/>
  <c r="F1380" i="157"/>
  <c r="D405" i="37" s="1"/>
  <c r="F1820" i="157"/>
  <c r="D792" i="37" s="1"/>
  <c r="E3093" i="156"/>
  <c r="F2367" i="157"/>
  <c r="F2288" i="157"/>
  <c r="D1047" i="37" s="1"/>
  <c r="F2229" i="157"/>
  <c r="F2143" i="157"/>
  <c r="D920" i="37" s="1"/>
  <c r="F2083" i="157"/>
  <c r="F1998" i="157"/>
  <c r="D858" i="37" s="1"/>
  <c r="F1911" i="157"/>
  <c r="F1757" i="157"/>
  <c r="F1664" i="157"/>
  <c r="D598" i="37" s="1"/>
  <c r="F1604" i="157"/>
  <c r="F1525" i="157"/>
  <c r="D468" i="37" s="1"/>
  <c r="F1466" i="157"/>
  <c r="F1382" i="157"/>
  <c r="D407" i="37" s="1"/>
  <c r="F1244" i="157"/>
  <c r="F1144" i="157"/>
  <c r="D214" i="37" s="1"/>
  <c r="F1069" i="157"/>
  <c r="F970" i="157"/>
  <c r="D150" i="37" s="1"/>
  <c r="F736" i="157"/>
  <c r="E3373" i="156"/>
  <c r="E3447" i="156"/>
  <c r="E2786" i="156"/>
  <c r="E1981" i="156"/>
  <c r="F2290" i="157"/>
  <c r="D1049" i="37" s="1"/>
  <c r="H2227" i="157"/>
  <c r="J2227" i="157" s="1"/>
  <c r="E169" i="156"/>
  <c r="E1123" i="156"/>
  <c r="E1443" i="156"/>
  <c r="E2313" i="156"/>
  <c r="E474" i="156"/>
  <c r="E921" i="156"/>
  <c r="E1570" i="156"/>
  <c r="E1630" i="156"/>
  <c r="E1692" i="156"/>
  <c r="E2236" i="156"/>
  <c r="E2297" i="156"/>
  <c r="E793" i="156"/>
  <c r="E2158" i="156"/>
  <c r="E2305" i="156"/>
  <c r="E1159" i="156"/>
  <c r="E1226" i="156"/>
  <c r="E1286" i="156"/>
  <c r="E1790" i="156"/>
  <c r="E1845" i="156"/>
  <c r="E1900" i="156"/>
  <c r="E2225" i="156"/>
  <c r="E1380" i="156"/>
  <c r="F1239" i="157"/>
  <c r="F1064" i="157"/>
  <c r="F466" i="157"/>
  <c r="F1238" i="157"/>
  <c r="F2362" i="157"/>
  <c r="F176" i="157"/>
  <c r="F99" i="157"/>
  <c r="F369" i="157"/>
  <c r="F260" i="157"/>
  <c r="F2424" i="157"/>
  <c r="D1108" i="37" s="1"/>
  <c r="F1142" i="157"/>
  <c r="D212" i="37" s="1"/>
  <c r="F1461" i="157"/>
  <c r="E118" i="156"/>
  <c r="F902" i="157"/>
  <c r="D82" i="37" s="1"/>
  <c r="F1377" i="157"/>
  <c r="D402" i="37" s="1"/>
  <c r="F1752" i="157"/>
  <c r="F2077" i="157"/>
  <c r="F1321" i="157"/>
  <c r="D346" i="37" s="1"/>
  <c r="F1599" i="157"/>
  <c r="E2927" i="156"/>
  <c r="E3088" i="156"/>
  <c r="E992" i="156"/>
  <c r="E3368" i="156"/>
  <c r="E319" i="156"/>
  <c r="E3442" i="156"/>
  <c r="F543" i="157"/>
  <c r="F878" i="157"/>
  <c r="F1522" i="157"/>
  <c r="D465" i="37" s="1"/>
  <c r="F1662" i="157"/>
  <c r="D596" i="37" s="1"/>
  <c r="F2078" i="157"/>
  <c r="F1666" i="157"/>
  <c r="D600" i="37" s="1"/>
  <c r="F2224" i="157"/>
  <c r="E892" i="156"/>
  <c r="E396" i="156"/>
  <c r="E728" i="156"/>
  <c r="E2092" i="156"/>
  <c r="C1047" i="37" l="1"/>
  <c r="AQ1047" i="37" s="1"/>
  <c r="C143" i="37"/>
  <c r="AQ143" i="37" s="1"/>
  <c r="C596" i="37"/>
  <c r="AQ596" i="37" s="1"/>
  <c r="C1049" i="37"/>
  <c r="AQ1049" i="37" s="1"/>
  <c r="C214" i="37"/>
  <c r="AQ214" i="37" s="1"/>
  <c r="C468" i="37"/>
  <c r="AQ468" i="37" s="1"/>
  <c r="C1054" i="37"/>
  <c r="C856" i="37"/>
  <c r="AQ856" i="37" s="1"/>
  <c r="C854" i="37"/>
  <c r="AQ854" i="37" s="1"/>
  <c r="C541" i="37"/>
  <c r="C1110" i="37"/>
  <c r="AQ1110" i="37" s="1"/>
  <c r="C144" i="37"/>
  <c r="AQ144" i="37" s="1"/>
  <c r="C465" i="37"/>
  <c r="AQ465" i="37" s="1"/>
  <c r="C1045" i="37"/>
  <c r="AQ1045" i="37" s="1"/>
  <c r="C789" i="37"/>
  <c r="AQ789" i="37" s="1"/>
  <c r="C412" i="37"/>
  <c r="C600" i="37"/>
  <c r="AQ600" i="37" s="1"/>
  <c r="C402" i="37"/>
  <c r="AQ402" i="37" s="1"/>
  <c r="C212" i="37"/>
  <c r="AQ212" i="37" s="1"/>
  <c r="C150" i="37"/>
  <c r="AQ150" i="37" s="1"/>
  <c r="C407" i="37"/>
  <c r="AQ407" i="37" s="1"/>
  <c r="C598" i="37"/>
  <c r="AQ598" i="37" s="1"/>
  <c r="C405" i="37"/>
  <c r="AQ405" i="37" s="1"/>
  <c r="C466" i="37"/>
  <c r="AQ466" i="37" s="1"/>
  <c r="C1044" i="37"/>
  <c r="AQ1044" i="37" s="1"/>
  <c r="C732" i="37"/>
  <c r="C211" i="37"/>
  <c r="AQ211" i="37" s="1"/>
  <c r="C470" i="37"/>
  <c r="AQ470" i="37" s="1"/>
  <c r="C858" i="37"/>
  <c r="AQ858" i="37" s="1"/>
  <c r="C792" i="37"/>
  <c r="AQ792" i="37" s="1"/>
  <c r="C790" i="37"/>
  <c r="AQ790" i="37" s="1"/>
  <c r="C1112" i="37"/>
  <c r="AQ1112" i="37" s="1"/>
  <c r="C794" i="37"/>
  <c r="AQ794" i="37" s="1"/>
  <c r="C149" i="37"/>
  <c r="AQ149" i="37" s="1"/>
  <c r="C346" i="37"/>
  <c r="C82" i="37"/>
  <c r="C1108" i="37"/>
  <c r="AQ1108" i="37" s="1"/>
  <c r="C920" i="37"/>
  <c r="AQ920" i="37" s="1"/>
  <c r="C1107" i="37"/>
  <c r="AQ1107" i="37" s="1"/>
  <c r="C863" i="37"/>
  <c r="C152" i="37"/>
  <c r="AQ152" i="37" s="1"/>
  <c r="C991" i="37"/>
  <c r="C595" i="37"/>
  <c r="AQ595" i="37" s="1"/>
  <c r="C157" i="37"/>
  <c r="C216" i="37"/>
  <c r="AQ216" i="37" s="1"/>
  <c r="C401" i="37"/>
  <c r="AQ401" i="37" s="1"/>
  <c r="C67" i="37"/>
  <c r="AQ67" i="37" s="1"/>
  <c r="C9" i="37"/>
  <c r="C1181" i="37"/>
  <c r="C54" i="37"/>
  <c r="C66" i="37"/>
  <c r="AQ66" i="37" s="1"/>
  <c r="C1209" i="37"/>
  <c r="AQ1209" i="37" s="1"/>
  <c r="C1208" i="37"/>
  <c r="AQ1208" i="37" s="1"/>
  <c r="C917" i="37"/>
  <c r="AQ917" i="37" s="1"/>
  <c r="E54" i="37"/>
  <c r="E1277" i="37" s="1"/>
  <c r="E761" i="156"/>
  <c r="D1210" i="37" s="1"/>
  <c r="AC603" i="37"/>
  <c r="F965" i="157"/>
  <c r="D145" i="37" s="1"/>
  <c r="E2701" i="156"/>
  <c r="D70" i="37" s="1"/>
  <c r="D1293" i="37" s="1"/>
  <c r="F2287" i="157"/>
  <c r="D1046" i="37" s="1"/>
  <c r="F1995" i="157"/>
  <c r="D855" i="37" s="1"/>
  <c r="F1378" i="157"/>
  <c r="D403" i="37" s="1"/>
  <c r="F1148" i="157"/>
  <c r="D218" i="37" s="1"/>
  <c r="F1529" i="157"/>
  <c r="D472" i="37" s="1"/>
  <c r="F1824" i="157"/>
  <c r="D796" i="37" s="1"/>
  <c r="F2142" i="157"/>
  <c r="D919" i="37" s="1"/>
  <c r="F1524" i="157"/>
  <c r="D467" i="37" s="1"/>
  <c r="F1143" i="157"/>
  <c r="D213" i="37" s="1"/>
  <c r="F974" i="157"/>
  <c r="D154" i="37" s="1"/>
  <c r="F2000" i="157"/>
  <c r="D860" i="37" s="1"/>
  <c r="F2292" i="157"/>
  <c r="D1051" i="37" s="1"/>
  <c r="F1663" i="157"/>
  <c r="D597" i="37" s="1"/>
  <c r="F1819" i="157"/>
  <c r="D791" i="37" s="1"/>
  <c r="F2425" i="157"/>
  <c r="D1109" i="37" s="1"/>
  <c r="F1384" i="157"/>
  <c r="D409" i="37" s="1"/>
  <c r="F1668" i="157"/>
  <c r="D602" i="37" s="1"/>
  <c r="F2147" i="157"/>
  <c r="D924" i="37" s="1"/>
  <c r="F2430" i="157"/>
  <c r="D1114" i="37" s="1"/>
  <c r="E3000" i="156"/>
  <c r="D538" i="37" s="1"/>
  <c r="E2849" i="156"/>
  <c r="D343" i="37" s="1"/>
  <c r="E2710" i="156"/>
  <c r="D79" i="37" s="1"/>
  <c r="E2699" i="156"/>
  <c r="D68" i="37" s="1"/>
  <c r="E2700" i="156"/>
  <c r="D69" i="37" s="1"/>
  <c r="D1292" i="37" s="1"/>
  <c r="E3511" i="156"/>
  <c r="D1178" i="37" s="1"/>
  <c r="AQ346" i="37" l="1"/>
  <c r="AQ1054" i="37"/>
  <c r="AQ991" i="37"/>
  <c r="AQ732" i="37"/>
  <c r="AQ541" i="37"/>
  <c r="AQ157" i="37"/>
  <c r="AQ863" i="37"/>
  <c r="AQ82" i="37"/>
  <c r="AQ412" i="37"/>
  <c r="C1277" i="37"/>
  <c r="AQ1277" i="37" s="1"/>
  <c r="AQ54" i="37"/>
  <c r="AQ1181" i="37"/>
  <c r="AQ9" i="37"/>
  <c r="C924" i="37"/>
  <c r="C796" i="37"/>
  <c r="C1114" i="37"/>
  <c r="C1109" i="37"/>
  <c r="C860" i="37"/>
  <c r="C919" i="37"/>
  <c r="C403" i="37"/>
  <c r="C791" i="37"/>
  <c r="C855" i="37"/>
  <c r="C602" i="37"/>
  <c r="C597" i="37"/>
  <c r="C213" i="37"/>
  <c r="C472" i="37"/>
  <c r="C1046" i="37"/>
  <c r="C154" i="37"/>
  <c r="C409" i="37"/>
  <c r="C1051" i="37"/>
  <c r="C467" i="37"/>
  <c r="C218" i="37"/>
  <c r="C145" i="37"/>
  <c r="C79" i="37"/>
  <c r="C1178" i="37"/>
  <c r="C343" i="37"/>
  <c r="C1210" i="37"/>
  <c r="C69" i="37"/>
  <c r="AQ69" i="37" s="1"/>
  <c r="C538" i="37"/>
  <c r="C68" i="37"/>
  <c r="C70" i="37"/>
  <c r="C1292" i="37"/>
  <c r="AQ1292" i="37" s="1"/>
  <c r="AC667" i="37"/>
  <c r="AC473" i="37"/>
  <c r="AC281" i="37"/>
  <c r="AQ602" i="37" l="1"/>
  <c r="AQ796" i="37"/>
  <c r="AQ145" i="37"/>
  <c r="AQ409" i="37"/>
  <c r="AQ213" i="37"/>
  <c r="AQ791" i="37"/>
  <c r="AQ1109" i="37"/>
  <c r="AQ1046" i="37"/>
  <c r="AQ218" i="37"/>
  <c r="AQ154" i="37"/>
  <c r="AQ597" i="37"/>
  <c r="AQ403" i="37"/>
  <c r="AQ1114" i="37"/>
  <c r="AQ467" i="37"/>
  <c r="AQ919" i="37"/>
  <c r="AQ1051" i="37"/>
  <c r="AQ472" i="37"/>
  <c r="AQ855" i="37"/>
  <c r="AQ860" i="37"/>
  <c r="AQ924" i="37"/>
  <c r="AQ538" i="37"/>
  <c r="AQ1178" i="37"/>
  <c r="AQ79" i="37"/>
  <c r="C1293" i="37"/>
  <c r="AQ1293" i="37" s="1"/>
  <c r="AQ70" i="37"/>
  <c r="AQ1210" i="37"/>
  <c r="AQ68" i="37"/>
  <c r="AQ343" i="37"/>
  <c r="AH2142" i="157"/>
  <c r="AE919" i="37" s="1"/>
  <c r="AH1663" i="157"/>
  <c r="AE597" i="37" s="1"/>
  <c r="C1" i="157" l="1"/>
  <c r="H7" i="157"/>
  <c r="P7" i="157"/>
  <c r="N11" i="157"/>
  <c r="P11" i="157"/>
  <c r="M12" i="157"/>
  <c r="N12" i="157"/>
  <c r="P12" i="157" s="1"/>
  <c r="M13" i="157"/>
  <c r="N13" i="157"/>
  <c r="P13" i="157" s="1"/>
  <c r="M14" i="157"/>
  <c r="N14" i="157"/>
  <c r="M15" i="157"/>
  <c r="N15" i="157"/>
  <c r="M16" i="157"/>
  <c r="N16" i="157"/>
  <c r="M17" i="157"/>
  <c r="N17" i="157"/>
  <c r="M18" i="157"/>
  <c r="N18" i="157"/>
  <c r="M19" i="157"/>
  <c r="N19" i="157"/>
  <c r="M20" i="157"/>
  <c r="N20" i="157"/>
  <c r="M21" i="157"/>
  <c r="N21" i="157"/>
  <c r="M22" i="157"/>
  <c r="N22" i="157"/>
  <c r="M23" i="157"/>
  <c r="N23" i="157"/>
  <c r="AG58" i="157"/>
  <c r="H65" i="157"/>
  <c r="H68" i="157"/>
  <c r="H70" i="157"/>
  <c r="H73" i="157"/>
  <c r="H71" i="157" s="1"/>
  <c r="AG85" i="157"/>
  <c r="H90" i="157"/>
  <c r="M90" i="157"/>
  <c r="N90" i="157"/>
  <c r="M93" i="157"/>
  <c r="N93" i="157"/>
  <c r="AG100" i="157"/>
  <c r="H105" i="157"/>
  <c r="M105" i="157"/>
  <c r="N105" i="157"/>
  <c r="H106" i="157"/>
  <c r="M106" i="157"/>
  <c r="N106" i="157"/>
  <c r="H107" i="157"/>
  <c r="M107" i="157"/>
  <c r="N107" i="157"/>
  <c r="AG153" i="157"/>
  <c r="H167" i="157"/>
  <c r="M167" i="157"/>
  <c r="N167" i="157"/>
  <c r="H175" i="157"/>
  <c r="M170" i="157"/>
  <c r="N170" i="157"/>
  <c r="H178" i="157"/>
  <c r="AG178" i="157"/>
  <c r="AG966" i="157" s="1"/>
  <c r="AD146" i="37" s="1"/>
  <c r="H177" i="157"/>
  <c r="H185" i="157"/>
  <c r="M185" i="157"/>
  <c r="N185" i="157"/>
  <c r="H186" i="157"/>
  <c r="M186" i="157"/>
  <c r="N186" i="157"/>
  <c r="H187" i="157"/>
  <c r="M187" i="157"/>
  <c r="N187" i="157"/>
  <c r="H188" i="157"/>
  <c r="M188" i="157"/>
  <c r="N188" i="157"/>
  <c r="M250" i="157"/>
  <c r="N250" i="157"/>
  <c r="M251" i="157"/>
  <c r="N251" i="157"/>
  <c r="M252" i="157"/>
  <c r="N252" i="157"/>
  <c r="M256" i="157"/>
  <c r="N256" i="157"/>
  <c r="AG261" i="157"/>
  <c r="H266" i="157"/>
  <c r="M266" i="157"/>
  <c r="N266" i="157"/>
  <c r="H267" i="157"/>
  <c r="M267" i="157"/>
  <c r="N267" i="157"/>
  <c r="H268" i="157"/>
  <c r="M268" i="157"/>
  <c r="N268" i="157"/>
  <c r="H269" i="157"/>
  <c r="M269" i="157"/>
  <c r="N269" i="157"/>
  <c r="H270" i="157"/>
  <c r="M270" i="157"/>
  <c r="N270" i="157"/>
  <c r="H271" i="157"/>
  <c r="M271" i="157"/>
  <c r="N271" i="157"/>
  <c r="H272" i="157"/>
  <c r="M272" i="157"/>
  <c r="N272" i="157"/>
  <c r="H273" i="157"/>
  <c r="M273" i="157"/>
  <c r="N273" i="157"/>
  <c r="H274" i="157"/>
  <c r="M274" i="157"/>
  <c r="N274" i="157"/>
  <c r="H275" i="157"/>
  <c r="M275" i="157"/>
  <c r="N275" i="157"/>
  <c r="H276" i="157"/>
  <c r="M276" i="157"/>
  <c r="N276" i="157"/>
  <c r="H277" i="157"/>
  <c r="M277" i="157"/>
  <c r="N277" i="157"/>
  <c r="H278" i="157"/>
  <c r="M278" i="157"/>
  <c r="N278" i="157"/>
  <c r="H279" i="157"/>
  <c r="M279" i="157"/>
  <c r="N279" i="157"/>
  <c r="H280" i="157"/>
  <c r="M280" i="157"/>
  <c r="N280" i="157"/>
  <c r="M354" i="157"/>
  <c r="N354" i="157"/>
  <c r="M355" i="157"/>
  <c r="N355" i="157"/>
  <c r="M357" i="157"/>
  <c r="N357" i="157"/>
  <c r="M358" i="157"/>
  <c r="N358" i="157"/>
  <c r="M362" i="157"/>
  <c r="AG370" i="157"/>
  <c r="H375" i="157"/>
  <c r="M375" i="157"/>
  <c r="N375" i="157"/>
  <c r="H376" i="157"/>
  <c r="M376" i="157"/>
  <c r="N376" i="157"/>
  <c r="H377" i="157"/>
  <c r="M377" i="157"/>
  <c r="N377" i="157"/>
  <c r="M407" i="157"/>
  <c r="N407" i="157"/>
  <c r="AG411" i="157"/>
  <c r="H416" i="157"/>
  <c r="M416" i="157"/>
  <c r="N416" i="157"/>
  <c r="H417" i="157"/>
  <c r="M417" i="157"/>
  <c r="N417" i="157"/>
  <c r="H419" i="157"/>
  <c r="AG903" i="157"/>
  <c r="AD83" i="37" s="1"/>
  <c r="H461" i="157"/>
  <c r="M461" i="157"/>
  <c r="N461" i="157"/>
  <c r="H464" i="157"/>
  <c r="M464" i="157"/>
  <c r="N464" i="157"/>
  <c r="H472" i="157"/>
  <c r="M472" i="157"/>
  <c r="N472" i="157"/>
  <c r="H473" i="157"/>
  <c r="M473" i="157"/>
  <c r="N473" i="157"/>
  <c r="H474" i="157"/>
  <c r="M474" i="157"/>
  <c r="N474" i="157"/>
  <c r="H475" i="157"/>
  <c r="M475" i="157"/>
  <c r="N475" i="157"/>
  <c r="H476" i="157"/>
  <c r="M476" i="157"/>
  <c r="N476" i="157"/>
  <c r="H477" i="157"/>
  <c r="M477" i="157"/>
  <c r="N477" i="157"/>
  <c r="AG515" i="157"/>
  <c r="H537" i="157"/>
  <c r="M537" i="157"/>
  <c r="N537" i="157"/>
  <c r="M540" i="157"/>
  <c r="N540" i="157"/>
  <c r="AG544" i="157"/>
  <c r="AG601" i="157"/>
  <c r="AG602" i="157"/>
  <c r="AG604" i="157"/>
  <c r="AG655" i="157"/>
  <c r="AH674" i="157"/>
  <c r="AL674" i="157"/>
  <c r="M672" i="157"/>
  <c r="N672" i="157"/>
  <c r="AG672" i="157"/>
  <c r="AJ672" i="157" s="1"/>
  <c r="L673" i="157"/>
  <c r="H733" i="157"/>
  <c r="H735" i="157"/>
  <c r="H742" i="157"/>
  <c r="M742" i="157"/>
  <c r="N742" i="157"/>
  <c r="M743" i="157"/>
  <c r="N743" i="157"/>
  <c r="M744" i="157"/>
  <c r="N744" i="157"/>
  <c r="M745" i="157"/>
  <c r="N745" i="157"/>
  <c r="AG798" i="157"/>
  <c r="H805" i="157"/>
  <c r="M805" i="157"/>
  <c r="N805" i="157"/>
  <c r="M806" i="157"/>
  <c r="N806" i="157"/>
  <c r="H807" i="157"/>
  <c r="M807" i="157"/>
  <c r="N807" i="157"/>
  <c r="H810" i="157"/>
  <c r="M810" i="157"/>
  <c r="N810" i="157"/>
  <c r="AG813" i="157"/>
  <c r="H817" i="157"/>
  <c r="M817" i="157"/>
  <c r="N817" i="157"/>
  <c r="AG864" i="157"/>
  <c r="H876" i="157"/>
  <c r="M876" i="157"/>
  <c r="N876" i="157"/>
  <c r="AG876" i="157"/>
  <c r="AG879" i="157"/>
  <c r="AL966" i="157"/>
  <c r="AI146" i="37" s="1"/>
  <c r="AM966" i="157"/>
  <c r="I973" i="157"/>
  <c r="F153" i="37" s="1"/>
  <c r="H980" i="157"/>
  <c r="M980" i="157"/>
  <c r="N980" i="157"/>
  <c r="H981" i="157"/>
  <c r="M981" i="157"/>
  <c r="N981" i="157"/>
  <c r="H982" i="157"/>
  <c r="M982" i="157"/>
  <c r="N982" i="157"/>
  <c r="H983" i="157"/>
  <c r="M983" i="157"/>
  <c r="N983" i="157"/>
  <c r="H984" i="157"/>
  <c r="M984" i="157"/>
  <c r="N984" i="157"/>
  <c r="H985" i="157"/>
  <c r="M985" i="157"/>
  <c r="N985" i="157"/>
  <c r="H986" i="157"/>
  <c r="M986" i="157"/>
  <c r="N986" i="157"/>
  <c r="H987" i="157"/>
  <c r="M987" i="157"/>
  <c r="N987" i="157"/>
  <c r="H988" i="157"/>
  <c r="M988" i="157"/>
  <c r="N988" i="157"/>
  <c r="H989" i="157"/>
  <c r="M989" i="157"/>
  <c r="N989" i="157"/>
  <c r="I1087" i="157"/>
  <c r="F157" i="37" s="1"/>
  <c r="H1050" i="157"/>
  <c r="M1050" i="157"/>
  <c r="N1050" i="157"/>
  <c r="H1051" i="157"/>
  <c r="M1051" i="157"/>
  <c r="N1051" i="157"/>
  <c r="H1052" i="157"/>
  <c r="M1052" i="157"/>
  <c r="N1052" i="157"/>
  <c r="H1053" i="157"/>
  <c r="M1053" i="157"/>
  <c r="N1053" i="157"/>
  <c r="H1054" i="157"/>
  <c r="M1054" i="157"/>
  <c r="N1054" i="157"/>
  <c r="H1055" i="157"/>
  <c r="M1055" i="157"/>
  <c r="N1055" i="157"/>
  <c r="H1056" i="157"/>
  <c r="M1056" i="157"/>
  <c r="N1056" i="157"/>
  <c r="H1063" i="157"/>
  <c r="M1060" i="157"/>
  <c r="N1060" i="157"/>
  <c r="I1142" i="157"/>
  <c r="F212" i="37" s="1"/>
  <c r="H1066" i="157"/>
  <c r="H1068" i="157"/>
  <c r="AG1082" i="157"/>
  <c r="AM1086" i="157"/>
  <c r="AH1087" i="157"/>
  <c r="AE157" i="37" s="1"/>
  <c r="AL1087" i="157"/>
  <c r="AI157" i="37" s="1"/>
  <c r="AH1143" i="157"/>
  <c r="AE213" i="37" s="1"/>
  <c r="AL1143" i="157"/>
  <c r="AI213" i="37" s="1"/>
  <c r="AM1143" i="157"/>
  <c r="I1147" i="157"/>
  <c r="F217" i="37" s="1"/>
  <c r="H1152" i="157"/>
  <c r="M1152" i="157"/>
  <c r="N1152" i="157"/>
  <c r="H1153" i="157"/>
  <c r="M1153" i="157"/>
  <c r="N1153" i="157"/>
  <c r="H1154" i="157"/>
  <c r="M1154" i="157"/>
  <c r="N1154" i="157"/>
  <c r="M1156" i="157"/>
  <c r="N1156" i="157"/>
  <c r="H1157" i="157"/>
  <c r="M1157" i="157"/>
  <c r="N1157" i="157"/>
  <c r="H1158" i="157"/>
  <c r="M1158" i="157"/>
  <c r="N1158" i="157"/>
  <c r="H1159" i="157"/>
  <c r="M1159" i="157"/>
  <c r="N1159" i="157"/>
  <c r="H1160" i="157"/>
  <c r="M1160" i="157"/>
  <c r="N1160" i="157"/>
  <c r="AG1200" i="157"/>
  <c r="H1227" i="157"/>
  <c r="M1227" i="157"/>
  <c r="N1227" i="157"/>
  <c r="H1228" i="157"/>
  <c r="M1228" i="157"/>
  <c r="N1228" i="157"/>
  <c r="H1229" i="157"/>
  <c r="M1229" i="157"/>
  <c r="N1229" i="157"/>
  <c r="H1230" i="157"/>
  <c r="M1230" i="157"/>
  <c r="N1230" i="157"/>
  <c r="H1231" i="157"/>
  <c r="M1231" i="157"/>
  <c r="N1231" i="157"/>
  <c r="H1232" i="157"/>
  <c r="M1232" i="157"/>
  <c r="N1232" i="157"/>
  <c r="H1237" i="157"/>
  <c r="M1235" i="157"/>
  <c r="N1235" i="157"/>
  <c r="AG1239" i="157"/>
  <c r="H1241" i="157"/>
  <c r="H1243" i="157"/>
  <c r="H1248" i="157"/>
  <c r="M1248" i="157"/>
  <c r="N1248" i="157"/>
  <c r="M1249" i="157"/>
  <c r="N1249" i="157"/>
  <c r="M1250" i="157"/>
  <c r="N1250" i="157"/>
  <c r="M1251" i="157"/>
  <c r="N1251" i="157"/>
  <c r="M1252" i="157"/>
  <c r="M1322" i="157" s="1"/>
  <c r="J347" i="37" s="1"/>
  <c r="N1252" i="157"/>
  <c r="AG1299" i="157"/>
  <c r="H1316" i="157"/>
  <c r="M1313" i="157"/>
  <c r="N1313" i="157"/>
  <c r="AL1321" i="157"/>
  <c r="AI346" i="37" s="1"/>
  <c r="AM1321" i="157"/>
  <c r="AL1357" i="157"/>
  <c r="AI382" i="37" s="1"/>
  <c r="AM1357" i="157"/>
  <c r="AL1378" i="157"/>
  <c r="AI403" i="37" s="1"/>
  <c r="AM1378" i="157"/>
  <c r="I1382" i="157"/>
  <c r="F407" i="37" s="1"/>
  <c r="I1383" i="157"/>
  <c r="F408" i="37" s="1"/>
  <c r="M1388" i="157"/>
  <c r="N1388" i="157"/>
  <c r="M1389" i="157"/>
  <c r="N1389" i="157"/>
  <c r="M1390" i="157"/>
  <c r="N1390" i="157"/>
  <c r="M1391" i="157"/>
  <c r="N1391" i="157"/>
  <c r="M1392" i="157"/>
  <c r="N1392" i="157"/>
  <c r="M1393" i="157"/>
  <c r="N1393" i="157"/>
  <c r="M1394" i="157"/>
  <c r="N1394" i="157"/>
  <c r="M1395" i="157"/>
  <c r="N1395" i="157"/>
  <c r="I1469" i="157"/>
  <c r="F412" i="37" s="1"/>
  <c r="AG1439" i="157"/>
  <c r="H1451" i="157"/>
  <c r="M1451" i="157"/>
  <c r="N1451" i="157"/>
  <c r="H1452" i="157"/>
  <c r="M1452" i="157"/>
  <c r="N1452" i="157"/>
  <c r="H1453" i="157"/>
  <c r="M1453" i="157"/>
  <c r="N1453" i="157"/>
  <c r="H1454" i="157"/>
  <c r="M1454" i="157"/>
  <c r="N1454" i="157"/>
  <c r="I1522" i="157"/>
  <c r="F465" i="37" s="1"/>
  <c r="H1457" i="157"/>
  <c r="M1457" i="157"/>
  <c r="N1457" i="157"/>
  <c r="H1458" i="157"/>
  <c r="M1458" i="157"/>
  <c r="N1458" i="157"/>
  <c r="H1463" i="157"/>
  <c r="H1465" i="157"/>
  <c r="AH1469" i="157"/>
  <c r="AE412" i="37" s="1"/>
  <c r="AL1469" i="157"/>
  <c r="AI412" i="37" s="1"/>
  <c r="AL1524" i="157"/>
  <c r="AI467" i="37" s="1"/>
  <c r="AM1524" i="157"/>
  <c r="I1528" i="157"/>
  <c r="F471" i="37" s="1"/>
  <c r="H1534" i="157"/>
  <c r="M1534" i="157"/>
  <c r="N1534" i="157"/>
  <c r="H1533" i="157"/>
  <c r="M1533" i="157"/>
  <c r="N1533" i="157"/>
  <c r="H1535" i="157"/>
  <c r="M1535" i="157"/>
  <c r="N1535" i="157"/>
  <c r="H1536" i="157"/>
  <c r="M1536" i="157"/>
  <c r="N1536" i="157"/>
  <c r="AG1572" i="157"/>
  <c r="AG1649" i="157" s="1"/>
  <c r="AD583" i="37" s="1"/>
  <c r="J1586" i="157"/>
  <c r="J1656" i="157" s="1"/>
  <c r="G590" i="37" s="1"/>
  <c r="J1589" i="157"/>
  <c r="H1591" i="157"/>
  <c r="M1591" i="157"/>
  <c r="N1591" i="157"/>
  <c r="H1592" i="157"/>
  <c r="M1592" i="157"/>
  <c r="N1592" i="157"/>
  <c r="I1661" i="157"/>
  <c r="F595" i="37" s="1"/>
  <c r="H1598" i="157"/>
  <c r="M1596" i="157"/>
  <c r="N1596" i="157"/>
  <c r="I1662" i="157"/>
  <c r="F596" i="37" s="1"/>
  <c r="H1601" i="157"/>
  <c r="I1665" i="157"/>
  <c r="F599" i="37" s="1"/>
  <c r="H1603" i="157"/>
  <c r="AH1607" i="157"/>
  <c r="AE541" i="37" s="1"/>
  <c r="AL1607" i="157"/>
  <c r="AI541" i="37" s="1"/>
  <c r="AH1649" i="157"/>
  <c r="AE583" i="37" s="1"/>
  <c r="AL1649" i="157"/>
  <c r="AI583" i="37" s="1"/>
  <c r="AM1649" i="157"/>
  <c r="AG1661" i="157"/>
  <c r="AD595" i="37" s="1"/>
  <c r="AJ1661" i="157"/>
  <c r="AG595" i="37" s="1"/>
  <c r="AL1661" i="157"/>
  <c r="AI595" i="37" s="1"/>
  <c r="AM1661" i="157"/>
  <c r="AG1662" i="157"/>
  <c r="AD596" i="37" s="1"/>
  <c r="AJ1662" i="157"/>
  <c r="AG596" i="37" s="1"/>
  <c r="AL1662" i="157"/>
  <c r="AI596" i="37" s="1"/>
  <c r="AM1662" i="157"/>
  <c r="AL1663" i="157"/>
  <c r="AI597" i="37" s="1"/>
  <c r="AM1663" i="157"/>
  <c r="I1667" i="157"/>
  <c r="F601" i="37" s="1"/>
  <c r="H1672" i="157"/>
  <c r="M1672" i="157"/>
  <c r="N1672" i="157"/>
  <c r="M1674" i="157"/>
  <c r="N1674" i="157"/>
  <c r="H1675" i="157"/>
  <c r="M1675" i="157"/>
  <c r="N1675" i="157"/>
  <c r="H1676" i="157"/>
  <c r="M1676" i="157"/>
  <c r="N1676" i="157"/>
  <c r="H1677" i="157"/>
  <c r="M1677" i="157"/>
  <c r="N1677" i="157"/>
  <c r="H1678" i="157"/>
  <c r="M1678" i="157"/>
  <c r="N1678" i="157"/>
  <c r="H1679" i="157"/>
  <c r="M1679" i="157"/>
  <c r="N1679" i="157"/>
  <c r="H1680" i="157"/>
  <c r="M1680" i="157"/>
  <c r="N1680" i="157"/>
  <c r="M1681" i="157"/>
  <c r="N1681" i="157"/>
  <c r="I1760" i="157"/>
  <c r="F732" i="37" s="1"/>
  <c r="AG1709" i="157"/>
  <c r="H1744" i="157"/>
  <c r="M1744" i="157"/>
  <c r="N1744" i="157"/>
  <c r="H1745" i="157"/>
  <c r="M1745" i="157"/>
  <c r="N1745" i="157"/>
  <c r="H1751" i="157"/>
  <c r="M1750" i="157"/>
  <c r="N1750" i="157"/>
  <c r="H1754" i="157"/>
  <c r="H1756" i="157"/>
  <c r="AL1760" i="157"/>
  <c r="AI732" i="37" s="1"/>
  <c r="AM1760" i="157"/>
  <c r="AL1819" i="157"/>
  <c r="AI791" i="37" s="1"/>
  <c r="AM1819" i="157"/>
  <c r="I1823" i="157"/>
  <c r="F795" i="37" s="1"/>
  <c r="M1828" i="157"/>
  <c r="N1828" i="157"/>
  <c r="H1829" i="157"/>
  <c r="M1829" i="157"/>
  <c r="N1829" i="157"/>
  <c r="M1830" i="157"/>
  <c r="N1830" i="157"/>
  <c r="H1831" i="157"/>
  <c r="M1831" i="157"/>
  <c r="N1831" i="157"/>
  <c r="H1832" i="157"/>
  <c r="M1832" i="157"/>
  <c r="N1832" i="157"/>
  <c r="H1833" i="157"/>
  <c r="M1833" i="157"/>
  <c r="N1833" i="157"/>
  <c r="H1834" i="157"/>
  <c r="M1834" i="157"/>
  <c r="N1834" i="157"/>
  <c r="M1835" i="157"/>
  <c r="N1835" i="157"/>
  <c r="H1836" i="157"/>
  <c r="M1836" i="157"/>
  <c r="N1836" i="157"/>
  <c r="I1939" i="157"/>
  <c r="F799" i="37" s="1"/>
  <c r="AG1912" i="157"/>
  <c r="AG1882" i="157"/>
  <c r="AG1982" i="157" s="1"/>
  <c r="AD842" i="37" s="1"/>
  <c r="H1903" i="157"/>
  <c r="H1905" i="157" s="1"/>
  <c r="M1903" i="157"/>
  <c r="M1905" i="157" s="1"/>
  <c r="N1903" i="157"/>
  <c r="I1994" i="157"/>
  <c r="F854" i="37" s="1"/>
  <c r="AG1995" i="157"/>
  <c r="AD855" i="37" s="1"/>
  <c r="H1908" i="157"/>
  <c r="I1997" i="157"/>
  <c r="F857" i="37" s="1"/>
  <c r="H1910" i="157"/>
  <c r="AL1939" i="157"/>
  <c r="AI799" i="37" s="1"/>
  <c r="AM1939" i="157"/>
  <c r="J1971" i="157"/>
  <c r="G831" i="37" s="1"/>
  <c r="J1972" i="157"/>
  <c r="G832" i="37" s="1"/>
  <c r="AH1982" i="157"/>
  <c r="AE842" i="37" s="1"/>
  <c r="AL1982" i="157"/>
  <c r="AI842" i="37" s="1"/>
  <c r="AM1982" i="157"/>
  <c r="J1985" i="157"/>
  <c r="G845" i="37" s="1"/>
  <c r="AL1995" i="157"/>
  <c r="AI855" i="37" s="1"/>
  <c r="AM1995" i="157"/>
  <c r="I1999" i="157"/>
  <c r="F859" i="37" s="1"/>
  <c r="H2004" i="157"/>
  <c r="M2004" i="157"/>
  <c r="N2004" i="157"/>
  <c r="H2005" i="157"/>
  <c r="M2005" i="157"/>
  <c r="N2005" i="157"/>
  <c r="M2006" i="157"/>
  <c r="N2006" i="157"/>
  <c r="H2007" i="157"/>
  <c r="M2007" i="157"/>
  <c r="N2007" i="157"/>
  <c r="H2008" i="157"/>
  <c r="M2008" i="157"/>
  <c r="N2008" i="157"/>
  <c r="H2009" i="157"/>
  <c r="M2009" i="157"/>
  <c r="N2009" i="157"/>
  <c r="H2010" i="157"/>
  <c r="M2010" i="157"/>
  <c r="N2010" i="157"/>
  <c r="AM2086" i="157"/>
  <c r="AG2059" i="157"/>
  <c r="AG2133" i="157" s="1"/>
  <c r="AD910" i="37" s="1"/>
  <c r="J2065" i="157"/>
  <c r="J2136" i="157" s="1"/>
  <c r="G913" i="37" s="1"/>
  <c r="J2066" i="157"/>
  <c r="J2137" i="157" s="1"/>
  <c r="G914" i="37" s="1"/>
  <c r="J2067" i="157"/>
  <c r="J2138" i="157" s="1"/>
  <c r="G915" i="37" s="1"/>
  <c r="J2068" i="157"/>
  <c r="H2070" i="157"/>
  <c r="M2070" i="157"/>
  <c r="N2070" i="157"/>
  <c r="H2071" i="157"/>
  <c r="M2071" i="157"/>
  <c r="N2071" i="157"/>
  <c r="H2072" i="157"/>
  <c r="M2072" i="157"/>
  <c r="N2072" i="157"/>
  <c r="I2140" i="157"/>
  <c r="F917" i="37" s="1"/>
  <c r="H2075" i="157"/>
  <c r="M2075" i="157"/>
  <c r="M2076" i="157" s="1"/>
  <c r="AG2142" i="157"/>
  <c r="AD919" i="37" s="1"/>
  <c r="AG2078" i="157"/>
  <c r="H2080" i="157"/>
  <c r="H2082" i="157"/>
  <c r="AH2086" i="157"/>
  <c r="AE863" i="37" s="1"/>
  <c r="AL2086" i="157"/>
  <c r="AI863" i="37" s="1"/>
  <c r="AH2133" i="157"/>
  <c r="AE910" i="37" s="1"/>
  <c r="AL2133" i="157"/>
  <c r="AI910" i="37" s="1"/>
  <c r="AM2133" i="157"/>
  <c r="I2141" i="157"/>
  <c r="F918" i="37" s="1"/>
  <c r="AL2142" i="157"/>
  <c r="AI919" i="37" s="1"/>
  <c r="AM2142" i="157"/>
  <c r="I2146" i="157"/>
  <c r="F923" i="37" s="1"/>
  <c r="H2151" i="157"/>
  <c r="M2151" i="157"/>
  <c r="N2151" i="157"/>
  <c r="H2152" i="157"/>
  <c r="M2152" i="157"/>
  <c r="N2152" i="157"/>
  <c r="M2153" i="157"/>
  <c r="N2153" i="157"/>
  <c r="H2154" i="157"/>
  <c r="M2154" i="157"/>
  <c r="N2154" i="157"/>
  <c r="H2155" i="157"/>
  <c r="M2155" i="157"/>
  <c r="N2155" i="157"/>
  <c r="H2156" i="157"/>
  <c r="M2156" i="157"/>
  <c r="N2156" i="157"/>
  <c r="H2157" i="157"/>
  <c r="M2157" i="157"/>
  <c r="N2157" i="157"/>
  <c r="AG2193" i="157"/>
  <c r="AJ2193" i="157" s="1"/>
  <c r="AJ2278" i="157" s="1"/>
  <c r="AG1037" i="37" s="1"/>
  <c r="J2216" i="157"/>
  <c r="M2216" i="157"/>
  <c r="N2216" i="157"/>
  <c r="J2217" i="157"/>
  <c r="M2217" i="157"/>
  <c r="N2217" i="157"/>
  <c r="J2218" i="157"/>
  <c r="M2218" i="157"/>
  <c r="N2218" i="157"/>
  <c r="J2221" i="157"/>
  <c r="J2223" i="157" s="1"/>
  <c r="M2221" i="157"/>
  <c r="M2223" i="157" s="1"/>
  <c r="N2221" i="157"/>
  <c r="I2286" i="157"/>
  <c r="F1045" i="37" s="1"/>
  <c r="L2223" i="157"/>
  <c r="H2226" i="157"/>
  <c r="I2290" i="157"/>
  <c r="F1049" i="37" s="1"/>
  <c r="H2290" i="157"/>
  <c r="AH2278" i="157"/>
  <c r="AE1037" i="37" s="1"/>
  <c r="AL2278" i="157"/>
  <c r="AI1037" i="37" s="1"/>
  <c r="AM2278" i="157"/>
  <c r="AL2287" i="157"/>
  <c r="AI1046" i="37" s="1"/>
  <c r="AM2287" i="157"/>
  <c r="I2291" i="157"/>
  <c r="F1050" i="37" s="1"/>
  <c r="H2296" i="157"/>
  <c r="M2296" i="157"/>
  <c r="N2296" i="157"/>
  <c r="H2297" i="157"/>
  <c r="M2297" i="157"/>
  <c r="N2297" i="157"/>
  <c r="H2299" i="157"/>
  <c r="M2299" i="157"/>
  <c r="N2299" i="157"/>
  <c r="H2300" i="157"/>
  <c r="M2300" i="157"/>
  <c r="N2300" i="157"/>
  <c r="H2301" i="157"/>
  <c r="M2301" i="157"/>
  <c r="N2301" i="157"/>
  <c r="I2370" i="157"/>
  <c r="F1054" i="37" s="1"/>
  <c r="AG2345" i="157"/>
  <c r="AG2405" i="157" s="1"/>
  <c r="AD1089" i="37" s="1"/>
  <c r="J2351" i="157"/>
  <c r="J2419" i="157" s="1"/>
  <c r="G1103" i="37" s="1"/>
  <c r="H2356" i="157"/>
  <c r="M2356" i="157"/>
  <c r="N2356" i="157"/>
  <c r="I2423" i="157"/>
  <c r="F1107" i="37" s="1"/>
  <c r="M2359" i="157"/>
  <c r="M2361" i="157" s="1"/>
  <c r="N2359" i="157"/>
  <c r="L2361" i="157"/>
  <c r="H2364" i="157"/>
  <c r="H2365" i="157"/>
  <c r="AL2370" i="157"/>
  <c r="AI1054" i="37" s="1"/>
  <c r="AG2371" i="157"/>
  <c r="AD1055" i="37" s="1"/>
  <c r="AJ2371" i="157"/>
  <c r="AG1055" i="37" s="1"/>
  <c r="AL2371" i="157"/>
  <c r="AI1055" i="37" s="1"/>
  <c r="AM2371" i="157"/>
  <c r="AL2405" i="157"/>
  <c r="AI1089" i="37" s="1"/>
  <c r="AM2405" i="157"/>
  <c r="AL2425" i="157"/>
  <c r="AI1109" i="37" s="1"/>
  <c r="AM2425" i="157"/>
  <c r="L13" i="156"/>
  <c r="M13" i="156"/>
  <c r="L14" i="156"/>
  <c r="M14" i="156"/>
  <c r="L15" i="156"/>
  <c r="M15" i="156"/>
  <c r="L17" i="156"/>
  <c r="M17" i="156"/>
  <c r="L18" i="156"/>
  <c r="M18" i="156"/>
  <c r="L19" i="156"/>
  <c r="M19" i="156"/>
  <c r="L20" i="156"/>
  <c r="M20" i="156"/>
  <c r="L21" i="156"/>
  <c r="M21" i="156"/>
  <c r="L22" i="156"/>
  <c r="M22" i="156"/>
  <c r="L23" i="156"/>
  <c r="M23" i="156"/>
  <c r="L24" i="156"/>
  <c r="M24" i="156"/>
  <c r="L25" i="156"/>
  <c r="M25" i="156"/>
  <c r="L26" i="156"/>
  <c r="M26" i="156"/>
  <c r="L27" i="156"/>
  <c r="M27" i="156"/>
  <c r="L28" i="156"/>
  <c r="M28" i="156"/>
  <c r="L29" i="156"/>
  <c r="M29" i="156"/>
  <c r="L30" i="156"/>
  <c r="M30" i="156"/>
  <c r="AF42" i="156"/>
  <c r="AF45" i="156"/>
  <c r="AF46" i="156"/>
  <c r="L102" i="156"/>
  <c r="M102" i="156"/>
  <c r="L103" i="156"/>
  <c r="M103" i="156"/>
  <c r="L104" i="156"/>
  <c r="M104" i="156"/>
  <c r="L105" i="156"/>
  <c r="M105" i="156"/>
  <c r="L106" i="156"/>
  <c r="M106" i="156"/>
  <c r="L107" i="156"/>
  <c r="M107" i="156"/>
  <c r="L108" i="156"/>
  <c r="M108" i="156"/>
  <c r="L109" i="156"/>
  <c r="M109" i="156"/>
  <c r="AG119" i="156"/>
  <c r="L124" i="156"/>
  <c r="M124" i="156"/>
  <c r="L125" i="156"/>
  <c r="M125" i="156"/>
  <c r="L126" i="156"/>
  <c r="M126" i="156"/>
  <c r="L127" i="156"/>
  <c r="M127" i="156"/>
  <c r="L128" i="156"/>
  <c r="M128" i="156"/>
  <c r="L129" i="156"/>
  <c r="M129" i="156"/>
  <c r="L130" i="156"/>
  <c r="M130" i="156"/>
  <c r="L132" i="156"/>
  <c r="M132" i="156"/>
  <c r="AF136" i="156"/>
  <c r="AF144" i="156"/>
  <c r="AF145" i="156"/>
  <c r="AF146" i="156"/>
  <c r="AF148" i="156"/>
  <c r="AF164" i="156"/>
  <c r="L166" i="156"/>
  <c r="M166" i="156"/>
  <c r="K168" i="156"/>
  <c r="AL168" i="156"/>
  <c r="AK170" i="156"/>
  <c r="L174" i="156"/>
  <c r="M174" i="156"/>
  <c r="L175" i="156"/>
  <c r="M175" i="156"/>
  <c r="L176" i="156"/>
  <c r="M176" i="156"/>
  <c r="L177" i="156"/>
  <c r="M177" i="156"/>
  <c r="L178" i="156"/>
  <c r="M178" i="156"/>
  <c r="L179" i="156"/>
  <c r="M179" i="156"/>
  <c r="M237" i="156"/>
  <c r="L250" i="156"/>
  <c r="M250" i="156"/>
  <c r="L251" i="156"/>
  <c r="M251" i="156"/>
  <c r="L252" i="156"/>
  <c r="M252" i="156"/>
  <c r="L253" i="156"/>
  <c r="M253" i="156"/>
  <c r="L254" i="156"/>
  <c r="M254" i="156"/>
  <c r="L255" i="156"/>
  <c r="M255" i="156"/>
  <c r="L256" i="156"/>
  <c r="M256" i="156"/>
  <c r="L257" i="156"/>
  <c r="M257" i="156"/>
  <c r="L258" i="156"/>
  <c r="M258" i="156"/>
  <c r="L259" i="156"/>
  <c r="M259" i="156"/>
  <c r="L260" i="156"/>
  <c r="M260" i="156"/>
  <c r="L261" i="156"/>
  <c r="M261" i="156"/>
  <c r="L262" i="156"/>
  <c r="M262" i="156"/>
  <c r="L263" i="156"/>
  <c r="M263" i="156"/>
  <c r="L311" i="156"/>
  <c r="M311" i="156"/>
  <c r="L312" i="156"/>
  <c r="M312" i="156"/>
  <c r="L313" i="156"/>
  <c r="M313" i="156"/>
  <c r="L316" i="156"/>
  <c r="M316" i="156"/>
  <c r="L317" i="156"/>
  <c r="M317" i="156"/>
  <c r="L324" i="156"/>
  <c r="M324" i="156"/>
  <c r="L325" i="156"/>
  <c r="M325" i="156"/>
  <c r="L326" i="156"/>
  <c r="M326" i="156"/>
  <c r="L327" i="156"/>
  <c r="M327" i="156"/>
  <c r="L328" i="156"/>
  <c r="M328" i="156"/>
  <c r="L329" i="156"/>
  <c r="M329" i="156"/>
  <c r="L390" i="156"/>
  <c r="M390" i="156"/>
  <c r="AG397" i="156"/>
  <c r="AL397" i="156"/>
  <c r="L471" i="156"/>
  <c r="M471" i="156"/>
  <c r="L472" i="156"/>
  <c r="M472" i="156"/>
  <c r="AK516" i="156"/>
  <c r="AK529" i="156"/>
  <c r="AL529" i="156"/>
  <c r="L534" i="156"/>
  <c r="M534" i="156"/>
  <c r="L558" i="156"/>
  <c r="M558" i="156"/>
  <c r="K559" i="156"/>
  <c r="K560" i="156" s="1"/>
  <c r="AG561" i="156"/>
  <c r="AK561" i="156"/>
  <c r="AL561" i="156"/>
  <c r="I581" i="156"/>
  <c r="L581" i="156"/>
  <c r="M581" i="156"/>
  <c r="L583" i="156"/>
  <c r="M583" i="156"/>
  <c r="L584" i="156"/>
  <c r="M584" i="156"/>
  <c r="I586" i="156"/>
  <c r="L586" i="156"/>
  <c r="M586" i="156"/>
  <c r="I587" i="156"/>
  <c r="L587" i="156"/>
  <c r="M587" i="156"/>
  <c r="L588" i="156"/>
  <c r="M588" i="156"/>
  <c r="I589" i="156"/>
  <c r="L589" i="156"/>
  <c r="M589" i="156"/>
  <c r="L590" i="156"/>
  <c r="M590" i="156"/>
  <c r="L591" i="156"/>
  <c r="M591" i="156"/>
  <c r="L592" i="156"/>
  <c r="M592" i="156"/>
  <c r="AF596" i="156"/>
  <c r="L653" i="156"/>
  <c r="M653" i="156"/>
  <c r="L685" i="156"/>
  <c r="M685" i="156"/>
  <c r="AK688" i="156"/>
  <c r="AL688" i="156"/>
  <c r="L698" i="156"/>
  <c r="M698" i="156"/>
  <c r="K699" i="156"/>
  <c r="L723" i="156"/>
  <c r="L724" i="156" s="1"/>
  <c r="L728" i="156" s="1"/>
  <c r="M723" i="156"/>
  <c r="K724" i="156"/>
  <c r="L726" i="156"/>
  <c r="L727" i="156" s="1"/>
  <c r="M726" i="156"/>
  <c r="K727" i="156"/>
  <c r="AF728" i="156"/>
  <c r="AK729" i="156"/>
  <c r="AL729" i="156"/>
  <c r="L781" i="156"/>
  <c r="M781" i="156"/>
  <c r="L782" i="156"/>
  <c r="M782" i="156"/>
  <c r="L790" i="156"/>
  <c r="M790" i="156"/>
  <c r="L791" i="156"/>
  <c r="M791" i="156"/>
  <c r="AK794" i="156"/>
  <c r="AL794" i="156"/>
  <c r="L798" i="156"/>
  <c r="M798" i="156"/>
  <c r="L799" i="156"/>
  <c r="M799" i="156"/>
  <c r="L800" i="156"/>
  <c r="M800" i="156"/>
  <c r="L801" i="156"/>
  <c r="M801" i="156"/>
  <c r="L802" i="156"/>
  <c r="M802" i="156"/>
  <c r="L803" i="156"/>
  <c r="M803" i="156"/>
  <c r="L804" i="156"/>
  <c r="M804" i="156"/>
  <c r="L805" i="156"/>
  <c r="M805" i="156"/>
  <c r="L806" i="156"/>
  <c r="M806" i="156"/>
  <c r="L879" i="156"/>
  <c r="M879" i="156"/>
  <c r="L880" i="156"/>
  <c r="M880" i="156"/>
  <c r="L881" i="156"/>
  <c r="M881" i="156"/>
  <c r="L882" i="156"/>
  <c r="M882" i="156"/>
  <c r="L883" i="156"/>
  <c r="M883" i="156"/>
  <c r="L889" i="156"/>
  <c r="M889" i="156"/>
  <c r="L898" i="156"/>
  <c r="M898" i="156"/>
  <c r="L900" i="156"/>
  <c r="M900" i="156"/>
  <c r="L901" i="156"/>
  <c r="M901" i="156"/>
  <c r="L902" i="156"/>
  <c r="M902" i="156"/>
  <c r="L903" i="156"/>
  <c r="M903" i="156"/>
  <c r="L918" i="156"/>
  <c r="L920" i="156" s="1"/>
  <c r="L921" i="156" s="1"/>
  <c r="M918" i="156"/>
  <c r="L919" i="156"/>
  <c r="M919" i="156"/>
  <c r="L927" i="156"/>
  <c r="M927" i="156"/>
  <c r="L928" i="156"/>
  <c r="M928" i="156"/>
  <c r="L929" i="156"/>
  <c r="M929" i="156"/>
  <c r="AK993" i="156"/>
  <c r="AL993" i="156"/>
  <c r="L987" i="156"/>
  <c r="M987" i="156"/>
  <c r="K988" i="156"/>
  <c r="L990" i="156"/>
  <c r="M990" i="156"/>
  <c r="L997" i="156"/>
  <c r="M997" i="156"/>
  <c r="I1036" i="156"/>
  <c r="AF1045" i="156"/>
  <c r="AG1051" i="156"/>
  <c r="L1047" i="156"/>
  <c r="M1047" i="156"/>
  <c r="L1055" i="156"/>
  <c r="M1055" i="156"/>
  <c r="L1056" i="156"/>
  <c r="M1056" i="156"/>
  <c r="I1074" i="156"/>
  <c r="AG1088" i="156"/>
  <c r="AK1088" i="156"/>
  <c r="L1084" i="156"/>
  <c r="M1084" i="156"/>
  <c r="L1085" i="156"/>
  <c r="M1085" i="156"/>
  <c r="L1092" i="156"/>
  <c r="M1092" i="156"/>
  <c r="L1094" i="156"/>
  <c r="M1094" i="156"/>
  <c r="L1120" i="156"/>
  <c r="M1120" i="156"/>
  <c r="L1128" i="156"/>
  <c r="M1128" i="156"/>
  <c r="L1129" i="156"/>
  <c r="M1129" i="156"/>
  <c r="I1148" i="156"/>
  <c r="L1156" i="156"/>
  <c r="M1156" i="156"/>
  <c r="L1223" i="156"/>
  <c r="M1223" i="156"/>
  <c r="L1224" i="156"/>
  <c r="M1224" i="156"/>
  <c r="L1284" i="156"/>
  <c r="M1284" i="156"/>
  <c r="L1291" i="156"/>
  <c r="M1291" i="156"/>
  <c r="L1292" i="156"/>
  <c r="M1292" i="156"/>
  <c r="AK1444" i="156"/>
  <c r="L1440" i="156"/>
  <c r="M1440" i="156"/>
  <c r="L1501" i="156"/>
  <c r="M1501" i="156"/>
  <c r="L1565" i="156"/>
  <c r="M1565" i="156"/>
  <c r="AF1571" i="156"/>
  <c r="L1628" i="156"/>
  <c r="M1628" i="156"/>
  <c r="AK1707" i="156"/>
  <c r="AL1707" i="156"/>
  <c r="AK1721" i="156"/>
  <c r="AL1721" i="156"/>
  <c r="AK1735" i="156"/>
  <c r="AL1735" i="156"/>
  <c r="AK1791" i="156"/>
  <c r="AL1791" i="156"/>
  <c r="L1786" i="156"/>
  <c r="M1786" i="156"/>
  <c r="L1787" i="156"/>
  <c r="M1787" i="156"/>
  <c r="L1843" i="156"/>
  <c r="M1843" i="156"/>
  <c r="AK1901" i="156"/>
  <c r="L1898" i="156"/>
  <c r="M1898" i="156"/>
  <c r="AK1915" i="156"/>
  <c r="AL1915" i="156"/>
  <c r="AK1974" i="156"/>
  <c r="L1967" i="156"/>
  <c r="M1967" i="156"/>
  <c r="L1986" i="156"/>
  <c r="M1986" i="156"/>
  <c r="L1987" i="156"/>
  <c r="M1987" i="156"/>
  <c r="L1988" i="156"/>
  <c r="M1988" i="156"/>
  <c r="L1993" i="156"/>
  <c r="L1994" i="156"/>
  <c r="L1995" i="156"/>
  <c r="L1996" i="156"/>
  <c r="L1997" i="156"/>
  <c r="L2082" i="156"/>
  <c r="M2082" i="156"/>
  <c r="L2083" i="156"/>
  <c r="M2083" i="156"/>
  <c r="L2084" i="156"/>
  <c r="M2084" i="156"/>
  <c r="I2087" i="156"/>
  <c r="L2087" i="156"/>
  <c r="M2087" i="156"/>
  <c r="L2088" i="156"/>
  <c r="M2088" i="156"/>
  <c r="L2155" i="156"/>
  <c r="M2155" i="156"/>
  <c r="L2163" i="156"/>
  <c r="M2163" i="156"/>
  <c r="L2164" i="156"/>
  <c r="M2164" i="156"/>
  <c r="L2165" i="156"/>
  <c r="M2165" i="156"/>
  <c r="L2222" i="156"/>
  <c r="M2222" i="156"/>
  <c r="L2223" i="156"/>
  <c r="M2223" i="156"/>
  <c r="L2230" i="156"/>
  <c r="M2230" i="156"/>
  <c r="L2234" i="156"/>
  <c r="M2234" i="156"/>
  <c r="K2236" i="156"/>
  <c r="K2701" i="156" s="1"/>
  <c r="I70" i="37" s="1"/>
  <c r="AG2237" i="156"/>
  <c r="AK2237" i="156"/>
  <c r="AL2237" i="156"/>
  <c r="L2295" i="156"/>
  <c r="L2296" i="156" s="1"/>
  <c r="M2295" i="156"/>
  <c r="K2296" i="156"/>
  <c r="K2297" i="156"/>
  <c r="L2303" i="156"/>
  <c r="M2303" i="156"/>
  <c r="AK2306" i="156"/>
  <c r="AL2306" i="156"/>
  <c r="L2311" i="156"/>
  <c r="M2311" i="156"/>
  <c r="AF2311" i="156"/>
  <c r="AF2313" i="156"/>
  <c r="AK2314" i="156"/>
  <c r="AL2314" i="156"/>
  <c r="I2352" i="156"/>
  <c r="I2353" i="156"/>
  <c r="AF2359" i="156"/>
  <c r="I2366" i="156"/>
  <c r="I2367" i="156"/>
  <c r="I2368" i="156"/>
  <c r="I2398" i="156"/>
  <c r="AF2419" i="156"/>
  <c r="AK2421" i="156"/>
  <c r="AL2421" i="156"/>
  <c r="AK2445" i="156"/>
  <c r="AL2445" i="156"/>
  <c r="AK2454" i="156"/>
  <c r="AL2454" i="156"/>
  <c r="AK2474" i="156"/>
  <c r="I2479" i="156"/>
  <c r="I2480" i="156"/>
  <c r="I2481" i="156"/>
  <c r="I2482" i="156"/>
  <c r="I2483" i="156"/>
  <c r="AF2484" i="156"/>
  <c r="AK2486" i="156"/>
  <c r="AL2486" i="156"/>
  <c r="I2491" i="156"/>
  <c r="I2493" i="156"/>
  <c r="AK2496" i="156"/>
  <c r="AL2496" i="156"/>
  <c r="AE11" i="37"/>
  <c r="AI11" i="37"/>
  <c r="AJ11" i="37"/>
  <c r="AK2703" i="156"/>
  <c r="AL2703" i="156"/>
  <c r="E2706" i="156"/>
  <c r="D75" i="37" s="1"/>
  <c r="E2707" i="156"/>
  <c r="D76" i="37" s="1"/>
  <c r="E2708" i="156"/>
  <c r="D77" i="37" s="1"/>
  <c r="E2709" i="156"/>
  <c r="D78" i="37" s="1"/>
  <c r="L2716" i="156"/>
  <c r="M2716" i="156"/>
  <c r="L2715" i="156"/>
  <c r="M2715" i="156"/>
  <c r="L2719" i="156"/>
  <c r="M2719" i="156"/>
  <c r="L2720" i="156"/>
  <c r="M2720" i="156"/>
  <c r="L2717" i="156"/>
  <c r="M2717" i="156"/>
  <c r="L2722" i="156"/>
  <c r="M2722" i="156"/>
  <c r="L2721" i="156"/>
  <c r="M2721" i="156"/>
  <c r="L2714" i="156"/>
  <c r="M2714" i="156"/>
  <c r="L2718" i="156"/>
  <c r="M2718" i="156"/>
  <c r="E2789" i="156"/>
  <c r="D283" i="37" s="1"/>
  <c r="H2789" i="156"/>
  <c r="F283" i="37" s="1"/>
  <c r="AF2772" i="156"/>
  <c r="L2778" i="156"/>
  <c r="M2778" i="156"/>
  <c r="E2843" i="156"/>
  <c r="D337" i="37" s="1"/>
  <c r="AF2781" i="156"/>
  <c r="E2845" i="156"/>
  <c r="D339" i="37" s="1"/>
  <c r="E2847" i="156"/>
  <c r="D341" i="37" s="1"/>
  <c r="H2846" i="156"/>
  <c r="F340" i="37" s="1"/>
  <c r="AG2789" i="156"/>
  <c r="AE283" i="37" s="1"/>
  <c r="AK2789" i="156"/>
  <c r="AI283" i="37" s="1"/>
  <c r="AG2824" i="156"/>
  <c r="AE318" i="37" s="1"/>
  <c r="AK2824" i="156"/>
  <c r="AI318" i="37" s="1"/>
  <c r="AL2824" i="156"/>
  <c r="AK2844" i="156"/>
  <c r="AI338" i="37" s="1"/>
  <c r="AL2844" i="156"/>
  <c r="K2845" i="156"/>
  <c r="I339" i="37" s="1"/>
  <c r="L2845" i="156"/>
  <c r="J339" i="37" s="1"/>
  <c r="M2845" i="156"/>
  <c r="O2845" i="156"/>
  <c r="M339" i="37" s="1"/>
  <c r="Q2845" i="156"/>
  <c r="O339" i="37" s="1"/>
  <c r="R2845" i="156"/>
  <c r="P339" i="37" s="1"/>
  <c r="S2845" i="156"/>
  <c r="Q339" i="37" s="1"/>
  <c r="AF2845" i="156"/>
  <c r="AI2845" i="156"/>
  <c r="AG339" i="37" s="1"/>
  <c r="AK2845" i="156"/>
  <c r="AI339" i="37" s="1"/>
  <c r="AL2845" i="156"/>
  <c r="E2846" i="156"/>
  <c r="D340" i="37" s="1"/>
  <c r="K2846" i="156"/>
  <c r="I340" i="37" s="1"/>
  <c r="L2846" i="156"/>
  <c r="J340" i="37" s="1"/>
  <c r="M2846" i="156"/>
  <c r="O2846" i="156"/>
  <c r="M340" i="37" s="1"/>
  <c r="Q2846" i="156"/>
  <c r="O340" i="37" s="1"/>
  <c r="R2846" i="156"/>
  <c r="P340" i="37" s="1"/>
  <c r="S2846" i="156"/>
  <c r="Q340" i="37" s="1"/>
  <c r="AF2846" i="156"/>
  <c r="AI2846" i="156"/>
  <c r="AG340" i="37" s="1"/>
  <c r="AK2846" i="156"/>
  <c r="AI340" i="37" s="1"/>
  <c r="AL2846" i="156"/>
  <c r="K2847" i="156"/>
  <c r="I341" i="37" s="1"/>
  <c r="L2847" i="156"/>
  <c r="J341" i="37" s="1"/>
  <c r="M2847" i="156"/>
  <c r="O2847" i="156"/>
  <c r="M341" i="37" s="1"/>
  <c r="Q2847" i="156"/>
  <c r="O341" i="37" s="1"/>
  <c r="R2847" i="156"/>
  <c r="P341" i="37" s="1"/>
  <c r="S2847" i="156"/>
  <c r="Q341" i="37" s="1"/>
  <c r="AF2847" i="156"/>
  <c r="AI2847" i="156"/>
  <c r="AG341" i="37" s="1"/>
  <c r="AK2847" i="156"/>
  <c r="AI341" i="37" s="1"/>
  <c r="AL2847" i="156"/>
  <c r="E2848" i="156"/>
  <c r="D342" i="37" s="1"/>
  <c r="H2848" i="156"/>
  <c r="F342" i="37" s="1"/>
  <c r="K2848" i="156"/>
  <c r="I342" i="37" s="1"/>
  <c r="L2848" i="156"/>
  <c r="J342" i="37" s="1"/>
  <c r="M2848" i="156"/>
  <c r="O2848" i="156"/>
  <c r="M342" i="37" s="1"/>
  <c r="Q2848" i="156"/>
  <c r="O342" i="37" s="1"/>
  <c r="R2848" i="156"/>
  <c r="P342" i="37" s="1"/>
  <c r="S2848" i="156"/>
  <c r="Q342" i="37" s="1"/>
  <c r="AF2848" i="156"/>
  <c r="AI2848" i="156"/>
  <c r="AG342" i="37" s="1"/>
  <c r="AK2848" i="156"/>
  <c r="AI342" i="37" s="1"/>
  <c r="AL2848" i="156"/>
  <c r="L2852" i="156"/>
  <c r="M2852" i="156"/>
  <c r="L2853" i="156"/>
  <c r="M2853" i="156"/>
  <c r="L2854" i="156"/>
  <c r="M2854" i="156"/>
  <c r="L2856" i="156"/>
  <c r="M2856" i="156"/>
  <c r="L2857" i="156"/>
  <c r="M2857" i="156"/>
  <c r="L2858" i="156"/>
  <c r="M2858" i="156"/>
  <c r="L2859" i="156"/>
  <c r="M2859" i="156"/>
  <c r="E2937" i="156"/>
  <c r="D475" i="37" s="1"/>
  <c r="H2937" i="156"/>
  <c r="F475" i="37" s="1"/>
  <c r="AF2894" i="156"/>
  <c r="L2917" i="156"/>
  <c r="M2917" i="156"/>
  <c r="L2918" i="156"/>
  <c r="M2918" i="156"/>
  <c r="L2919" i="156"/>
  <c r="M2919" i="156"/>
  <c r="L2920" i="156"/>
  <c r="M2920" i="156"/>
  <c r="L2921" i="156"/>
  <c r="E2992" i="156"/>
  <c r="D530" i="37" s="1"/>
  <c r="H2992" i="156"/>
  <c r="F530" i="37" s="1"/>
  <c r="M2925" i="156"/>
  <c r="E2993" i="156"/>
  <c r="D531" i="37" s="1"/>
  <c r="H2993" i="156"/>
  <c r="F531" i="37" s="1"/>
  <c r="E2996" i="156"/>
  <c r="D534" i="37" s="1"/>
  <c r="AF2929" i="156"/>
  <c r="H2996" i="156"/>
  <c r="F534" i="37" s="1"/>
  <c r="AK2937" i="156"/>
  <c r="AI475" i="37" s="1"/>
  <c r="AL2937" i="156"/>
  <c r="AK2980" i="156"/>
  <c r="AI518" i="37" s="1"/>
  <c r="AL2980" i="156"/>
  <c r="AK2994" i="156"/>
  <c r="AI532" i="37" s="1"/>
  <c r="AL2994" i="156"/>
  <c r="E2995" i="156"/>
  <c r="D533" i="37" s="1"/>
  <c r="D1295" i="37" s="1"/>
  <c r="H2995" i="156"/>
  <c r="F533" i="37" s="1"/>
  <c r="F1295" i="37" s="1"/>
  <c r="K2995" i="156"/>
  <c r="I533" i="37" s="1"/>
  <c r="L2995" i="156"/>
  <c r="J533" i="37" s="1"/>
  <c r="M2995" i="156"/>
  <c r="O2995" i="156"/>
  <c r="M533" i="37" s="1"/>
  <c r="Q2995" i="156"/>
  <c r="O533" i="37" s="1"/>
  <c r="R2995" i="156"/>
  <c r="P533" i="37" s="1"/>
  <c r="S2995" i="156"/>
  <c r="Q533" i="37" s="1"/>
  <c r="AL2995" i="156"/>
  <c r="K2996" i="156"/>
  <c r="I534" i="37" s="1"/>
  <c r="L2996" i="156"/>
  <c r="J534" i="37" s="1"/>
  <c r="M2996" i="156"/>
  <c r="O2996" i="156"/>
  <c r="M534" i="37" s="1"/>
  <c r="Q2996" i="156"/>
  <c r="O534" i="37" s="1"/>
  <c r="R2996" i="156"/>
  <c r="P534" i="37" s="1"/>
  <c r="S2996" i="156"/>
  <c r="Q534" i="37" s="1"/>
  <c r="AK2996" i="156"/>
  <c r="AI534" i="37" s="1"/>
  <c r="AL2996" i="156"/>
  <c r="E2997" i="156"/>
  <c r="D535" i="37" s="1"/>
  <c r="H2997" i="156"/>
  <c r="F535" i="37" s="1"/>
  <c r="K2997" i="156"/>
  <c r="I535" i="37" s="1"/>
  <c r="L2997" i="156"/>
  <c r="J535" i="37" s="1"/>
  <c r="M2997" i="156"/>
  <c r="O2997" i="156"/>
  <c r="M535" i="37" s="1"/>
  <c r="Q2997" i="156"/>
  <c r="O535" i="37" s="1"/>
  <c r="R2997" i="156"/>
  <c r="P535" i="37" s="1"/>
  <c r="S2997" i="156"/>
  <c r="Q535" i="37" s="1"/>
  <c r="AF2997" i="156"/>
  <c r="AI2997" i="156"/>
  <c r="AG535" i="37" s="1"/>
  <c r="AK2997" i="156"/>
  <c r="AI535" i="37" s="1"/>
  <c r="AL2997" i="156"/>
  <c r="K2998" i="156"/>
  <c r="I536" i="37" s="1"/>
  <c r="L2998" i="156"/>
  <c r="J536" i="37" s="1"/>
  <c r="M2998" i="156"/>
  <c r="O2998" i="156"/>
  <c r="M536" i="37" s="1"/>
  <c r="Q2998" i="156"/>
  <c r="O536" i="37" s="1"/>
  <c r="R2998" i="156"/>
  <c r="P536" i="37" s="1"/>
  <c r="S2998" i="156"/>
  <c r="Q536" i="37" s="1"/>
  <c r="AF2998" i="156"/>
  <c r="AI2998" i="156"/>
  <c r="AG536" i="37" s="1"/>
  <c r="AK2998" i="156"/>
  <c r="AI536" i="37" s="1"/>
  <c r="AL2998" i="156"/>
  <c r="E2999" i="156"/>
  <c r="D537" i="37" s="1"/>
  <c r="H2999" i="156"/>
  <c r="F537" i="37" s="1"/>
  <c r="K2999" i="156"/>
  <c r="I537" i="37" s="1"/>
  <c r="L2999" i="156"/>
  <c r="J537" i="37" s="1"/>
  <c r="M2999" i="156"/>
  <c r="O2999" i="156"/>
  <c r="M537" i="37" s="1"/>
  <c r="Q2999" i="156"/>
  <c r="O537" i="37" s="1"/>
  <c r="R2999" i="156"/>
  <c r="P537" i="37" s="1"/>
  <c r="S2999" i="156"/>
  <c r="Q537" i="37" s="1"/>
  <c r="AF2999" i="156"/>
  <c r="AI2999" i="156"/>
  <c r="AG537" i="37" s="1"/>
  <c r="AK2999" i="156"/>
  <c r="AI537" i="37" s="1"/>
  <c r="AL2999" i="156"/>
  <c r="O3003" i="156"/>
  <c r="L3004" i="156"/>
  <c r="M3004" i="156"/>
  <c r="L3005" i="156"/>
  <c r="M3005" i="156"/>
  <c r="L3006" i="156"/>
  <c r="M3006" i="156"/>
  <c r="L3007" i="156"/>
  <c r="M3007" i="156"/>
  <c r="L3008" i="156"/>
  <c r="M3008" i="156"/>
  <c r="L3009" i="156"/>
  <c r="M3009" i="156"/>
  <c r="L3010" i="156"/>
  <c r="M3010" i="156"/>
  <c r="L3011" i="156"/>
  <c r="M3011" i="156"/>
  <c r="L3012" i="156"/>
  <c r="M3012" i="156"/>
  <c r="E3096" i="156"/>
  <c r="D605" i="37" s="1"/>
  <c r="H3096" i="156"/>
  <c r="F605" i="37" s="1"/>
  <c r="AF3094" i="156"/>
  <c r="AF3061" i="156"/>
  <c r="L3078" i="156"/>
  <c r="M3078" i="156"/>
  <c r="L3080" i="156"/>
  <c r="M3080" i="156"/>
  <c r="L3076" i="156"/>
  <c r="M3076" i="156"/>
  <c r="L3077" i="156"/>
  <c r="M3077" i="156"/>
  <c r="L3079" i="156"/>
  <c r="M3079" i="156"/>
  <c r="E3150" i="156"/>
  <c r="D659" i="37" s="1"/>
  <c r="L3084" i="156"/>
  <c r="M3084" i="156"/>
  <c r="L3086" i="156"/>
  <c r="M3086" i="156"/>
  <c r="E3151" i="156"/>
  <c r="D660" i="37" s="1"/>
  <c r="H3151" i="156"/>
  <c r="F660" i="37" s="1"/>
  <c r="AF3089" i="156"/>
  <c r="E3154" i="156"/>
  <c r="D663" i="37" s="1"/>
  <c r="E3156" i="156"/>
  <c r="D665" i="37" s="1"/>
  <c r="AG3096" i="156"/>
  <c r="AE605" i="37" s="1"/>
  <c r="AK3096" i="156"/>
  <c r="AI605" i="37" s="1"/>
  <c r="AG3131" i="156"/>
  <c r="AE640" i="37" s="1"/>
  <c r="AK3131" i="156"/>
  <c r="AI640" i="37" s="1"/>
  <c r="AL3131" i="156"/>
  <c r="AG3152" i="156"/>
  <c r="AE661" i="37" s="1"/>
  <c r="AK3152" i="156"/>
  <c r="AI661" i="37" s="1"/>
  <c r="AL3152" i="156"/>
  <c r="K3153" i="156"/>
  <c r="I662" i="37" s="1"/>
  <c r="L3153" i="156"/>
  <c r="J662" i="37" s="1"/>
  <c r="M3153" i="156"/>
  <c r="O3153" i="156"/>
  <c r="M662" i="37" s="1"/>
  <c r="Q3153" i="156"/>
  <c r="O662" i="37" s="1"/>
  <c r="R3153" i="156"/>
  <c r="P662" i="37" s="1"/>
  <c r="S3153" i="156"/>
  <c r="Q662" i="37" s="1"/>
  <c r="AG3153" i="156"/>
  <c r="AE662" i="37" s="1"/>
  <c r="AK3153" i="156"/>
  <c r="AI662" i="37" s="1"/>
  <c r="AL3153" i="156"/>
  <c r="E3155" i="156"/>
  <c r="D664" i="37" s="1"/>
  <c r="E3157" i="156"/>
  <c r="D666" i="37" s="1"/>
  <c r="H3157" i="156"/>
  <c r="F666" i="37" s="1"/>
  <c r="L3160" i="156"/>
  <c r="M3160" i="156"/>
  <c r="E3239" i="156"/>
  <c r="D669" i="37" s="1"/>
  <c r="H3239" i="156"/>
  <c r="F669" i="37" s="1"/>
  <c r="AF3213" i="156"/>
  <c r="L3227" i="156"/>
  <c r="M3227" i="156"/>
  <c r="L3229" i="156"/>
  <c r="M3229" i="156"/>
  <c r="E3293" i="156"/>
  <c r="D723" i="37" s="1"/>
  <c r="H3293" i="156"/>
  <c r="F723" i="37" s="1"/>
  <c r="AF3232" i="156"/>
  <c r="E3296" i="156"/>
  <c r="D726" i="37" s="1"/>
  <c r="E3298" i="156"/>
  <c r="D728" i="37" s="1"/>
  <c r="AG3239" i="156"/>
  <c r="AE669" i="37" s="1"/>
  <c r="AK3239" i="156"/>
  <c r="AI669" i="37" s="1"/>
  <c r="AL3239" i="156"/>
  <c r="AG3263" i="156"/>
  <c r="AE693" i="37" s="1"/>
  <c r="AK3263" i="156"/>
  <c r="AI693" i="37" s="1"/>
  <c r="AL3263" i="156"/>
  <c r="AK3294" i="156"/>
  <c r="AI724" i="37" s="1"/>
  <c r="AL3294" i="156"/>
  <c r="K3295" i="156"/>
  <c r="I725" i="37" s="1"/>
  <c r="L3295" i="156"/>
  <c r="J725" i="37" s="1"/>
  <c r="M3295" i="156"/>
  <c r="O3295" i="156"/>
  <c r="M725" i="37" s="1"/>
  <c r="Q3295" i="156"/>
  <c r="O725" i="37" s="1"/>
  <c r="R3295" i="156"/>
  <c r="P725" i="37" s="1"/>
  <c r="S3295" i="156"/>
  <c r="Q725" i="37" s="1"/>
  <c r="AK3295" i="156"/>
  <c r="AI725" i="37" s="1"/>
  <c r="AL3295" i="156"/>
  <c r="E3297" i="156"/>
  <c r="D727" i="37" s="1"/>
  <c r="E3299" i="156"/>
  <c r="D729" i="37" s="1"/>
  <c r="D1302" i="37" s="1"/>
  <c r="H3299" i="156"/>
  <c r="F729" i="37" s="1"/>
  <c r="L3303" i="156"/>
  <c r="M3303" i="156"/>
  <c r="L3304" i="156"/>
  <c r="M3304" i="156"/>
  <c r="AF3341" i="156"/>
  <c r="L3362" i="156"/>
  <c r="M3362" i="156"/>
  <c r="L3365" i="156"/>
  <c r="M3365" i="156"/>
  <c r="AI3365" i="156"/>
  <c r="L3378" i="156"/>
  <c r="M3378" i="156"/>
  <c r="L3380" i="156"/>
  <c r="M3380" i="156"/>
  <c r="L3381" i="156"/>
  <c r="M3381" i="156"/>
  <c r="AF3425" i="156"/>
  <c r="L3436" i="156"/>
  <c r="M3436" i="156"/>
  <c r="L3438" i="156"/>
  <c r="M3438" i="156"/>
  <c r="L3441" i="156"/>
  <c r="AF3443" i="156"/>
  <c r="AF3444" i="156"/>
  <c r="AF3445" i="156"/>
  <c r="AF3446" i="156"/>
  <c r="AG3450" i="156"/>
  <c r="AE1117" i="37" s="1"/>
  <c r="AL3450" i="156"/>
  <c r="AF3504" i="156"/>
  <c r="AD1171" i="37" s="1"/>
  <c r="AI3504" i="156"/>
  <c r="AG1171" i="37" s="1"/>
  <c r="AK3504" i="156"/>
  <c r="AI1171" i="37" s="1"/>
  <c r="AL3504" i="156"/>
  <c r="AF3505" i="156"/>
  <c r="AD1172" i="37" s="1"/>
  <c r="AI3505" i="156"/>
  <c r="AG1172" i="37" s="1"/>
  <c r="AK3505" i="156"/>
  <c r="AI1172" i="37" s="1"/>
  <c r="AL3505" i="156"/>
  <c r="AG3506" i="156"/>
  <c r="AE1173" i="37" s="1"/>
  <c r="AL3506" i="156"/>
  <c r="AK3507" i="156"/>
  <c r="AI1174" i="37" s="1"/>
  <c r="AL3507" i="156"/>
  <c r="E3508" i="156"/>
  <c r="D1175" i="37" s="1"/>
  <c r="AK3508" i="156"/>
  <c r="AI1175" i="37" s="1"/>
  <c r="AL3508" i="156"/>
  <c r="AK3509" i="156"/>
  <c r="AI1176" i="37" s="1"/>
  <c r="AL3509" i="156"/>
  <c r="E3510" i="156"/>
  <c r="D1177" i="37" s="1"/>
  <c r="H3510" i="156"/>
  <c r="F1177" i="37" s="1"/>
  <c r="AK3510" i="156"/>
  <c r="AI1177" i="37" s="1"/>
  <c r="AL3510" i="156"/>
  <c r="AJ1109" i="37" l="1"/>
  <c r="AJ1055" i="37"/>
  <c r="AJ1037" i="37"/>
  <c r="AJ855" i="37"/>
  <c r="AJ799" i="37"/>
  <c r="AJ732" i="37"/>
  <c r="AJ596" i="37"/>
  <c r="AJ595" i="37"/>
  <c r="AJ583" i="37"/>
  <c r="AJ156" i="37"/>
  <c r="AJ403" i="37"/>
  <c r="AJ146" i="37"/>
  <c r="AJ1089" i="37"/>
  <c r="AJ1046" i="37"/>
  <c r="AJ863" i="37"/>
  <c r="AJ791" i="37"/>
  <c r="AJ597" i="37"/>
  <c r="AJ346" i="37"/>
  <c r="AJ842" i="37"/>
  <c r="AJ467" i="37"/>
  <c r="AJ382" i="37"/>
  <c r="AJ213" i="37"/>
  <c r="AG2639" i="156"/>
  <c r="AE8" i="37" s="1"/>
  <c r="AJ1174" i="37"/>
  <c r="AJ1171" i="37"/>
  <c r="AJ1175" i="37"/>
  <c r="AJ1172" i="37"/>
  <c r="AJ1177" i="37"/>
  <c r="AJ1176" i="37"/>
  <c r="AJ1173" i="37"/>
  <c r="O3011" i="156"/>
  <c r="Q3011" i="156" s="1"/>
  <c r="O3007" i="156"/>
  <c r="Q3007" i="156" s="1"/>
  <c r="O1987" i="156"/>
  <c r="Q1987" i="156" s="1"/>
  <c r="O1291" i="156"/>
  <c r="O997" i="156"/>
  <c r="O698" i="156"/>
  <c r="O558" i="156"/>
  <c r="O471" i="156"/>
  <c r="O311" i="156"/>
  <c r="Q311" i="156" s="1"/>
  <c r="O262" i="156"/>
  <c r="Q262" i="156" s="1"/>
  <c r="O252" i="156"/>
  <c r="Q252" i="156" s="1"/>
  <c r="O250" i="156"/>
  <c r="O2234" i="156"/>
  <c r="O2235" i="156" s="1"/>
  <c r="O2236" i="156" s="1"/>
  <c r="O2701" i="156" s="1"/>
  <c r="M70" i="37" s="1"/>
  <c r="O799" i="156"/>
  <c r="Q799" i="156" s="1"/>
  <c r="O15" i="156"/>
  <c r="D1299" i="37"/>
  <c r="O3012" i="156"/>
  <c r="Q3012" i="156" s="1"/>
  <c r="O3008" i="156"/>
  <c r="Q3008" i="156" s="1"/>
  <c r="O3006" i="156"/>
  <c r="Q3006" i="156" s="1"/>
  <c r="O3004" i="156"/>
  <c r="O2295" i="156"/>
  <c r="O1986" i="156"/>
  <c r="Q1986" i="156" s="1"/>
  <c r="O726" i="156"/>
  <c r="O472" i="156"/>
  <c r="Q472" i="156" s="1"/>
  <c r="O312" i="156"/>
  <c r="O261" i="156"/>
  <c r="O257" i="156"/>
  <c r="O253" i="156"/>
  <c r="O251" i="156"/>
  <c r="Q251" i="156" s="1"/>
  <c r="O14" i="156"/>
  <c r="M3382" i="156"/>
  <c r="O13" i="156"/>
  <c r="P1830" i="157"/>
  <c r="R1830" i="157" s="1"/>
  <c r="P2153" i="157"/>
  <c r="R2153" i="157" s="1"/>
  <c r="P1828" i="157"/>
  <c r="P806" i="157"/>
  <c r="R806" i="157" s="1"/>
  <c r="P1835" i="157"/>
  <c r="R1835" i="157" s="1"/>
  <c r="P1681" i="157"/>
  <c r="P1674" i="157"/>
  <c r="R1674" i="157" s="1"/>
  <c r="S2300" i="157"/>
  <c r="S2070" i="157"/>
  <c r="T2070" i="157" s="1"/>
  <c r="S2008" i="157"/>
  <c r="T2008" i="157" s="1"/>
  <c r="S2005" i="157"/>
  <c r="T2005" i="157" s="1"/>
  <c r="P1596" i="157"/>
  <c r="S1535" i="157"/>
  <c r="T1535" i="157" s="1"/>
  <c r="S1458" i="157"/>
  <c r="T1458" i="157" s="1"/>
  <c r="S1451" i="157"/>
  <c r="T1451" i="157" s="1"/>
  <c r="S1394" i="157"/>
  <c r="P1394" i="157"/>
  <c r="R1394" i="157" s="1"/>
  <c r="S1392" i="157"/>
  <c r="T1392" i="157" s="1"/>
  <c r="P1392" i="157"/>
  <c r="R1392" i="157" s="1"/>
  <c r="S1390" i="157"/>
  <c r="T1390" i="157" s="1"/>
  <c r="P1390" i="157"/>
  <c r="R1390" i="157" s="1"/>
  <c r="S1388" i="157"/>
  <c r="T1388" i="157" s="1"/>
  <c r="P1388" i="157"/>
  <c r="S1158" i="157"/>
  <c r="T1158" i="157" s="1"/>
  <c r="S1154" i="157"/>
  <c r="T1154" i="157" s="1"/>
  <c r="S1053" i="157"/>
  <c r="T1053" i="157" s="1"/>
  <c r="S988" i="157"/>
  <c r="T988" i="157" s="1"/>
  <c r="S984" i="157"/>
  <c r="T984" i="157" s="1"/>
  <c r="S980" i="157"/>
  <c r="N811" i="157"/>
  <c r="S745" i="157"/>
  <c r="T745" i="157" s="1"/>
  <c r="P745" i="157"/>
  <c r="R745" i="157" s="1"/>
  <c r="S743" i="157"/>
  <c r="T743" i="157" s="1"/>
  <c r="P743" i="157"/>
  <c r="R743" i="157" s="1"/>
  <c r="N542" i="157"/>
  <c r="P252" i="157"/>
  <c r="P250" i="157"/>
  <c r="S2301" i="157"/>
  <c r="T2301" i="157" s="1"/>
  <c r="S2296" i="157"/>
  <c r="T2296" i="157" s="1"/>
  <c r="S2071" i="157"/>
  <c r="T2071" i="157" s="1"/>
  <c r="S2009" i="157"/>
  <c r="T2009" i="157" s="1"/>
  <c r="S1536" i="157"/>
  <c r="T1536" i="157" s="1"/>
  <c r="S1452" i="157"/>
  <c r="T1452" i="157" s="1"/>
  <c r="S1159" i="157"/>
  <c r="T1159" i="157" s="1"/>
  <c r="S1054" i="157"/>
  <c r="T1054" i="157" s="1"/>
  <c r="S1050" i="157"/>
  <c r="S989" i="157"/>
  <c r="S985" i="157"/>
  <c r="T985" i="157" s="1"/>
  <c r="S981" i="157"/>
  <c r="T981" i="157" s="1"/>
  <c r="N168" i="157"/>
  <c r="L168" i="157" s="1"/>
  <c r="N98" i="157"/>
  <c r="L98" i="157" s="1"/>
  <c r="P23" i="157"/>
  <c r="P21" i="157"/>
  <c r="P19" i="157"/>
  <c r="P17" i="157"/>
  <c r="P15" i="157"/>
  <c r="S2356" i="157"/>
  <c r="T2356" i="157" s="1"/>
  <c r="S2297" i="157"/>
  <c r="S2072" i="157"/>
  <c r="T2072" i="157" s="1"/>
  <c r="S2010" i="157"/>
  <c r="T2010" i="157" s="1"/>
  <c r="S2006" i="157"/>
  <c r="T2006" i="157" s="1"/>
  <c r="P2006" i="157"/>
  <c r="R2006" i="157" s="1"/>
  <c r="S1534" i="157"/>
  <c r="T1534" i="157" s="1"/>
  <c r="S1453" i="157"/>
  <c r="S1395" i="157"/>
  <c r="T1395" i="157" s="1"/>
  <c r="P1395" i="157"/>
  <c r="R1395" i="157" s="1"/>
  <c r="S1393" i="157"/>
  <c r="T1393" i="157" s="1"/>
  <c r="P1393" i="157"/>
  <c r="R1393" i="157" s="1"/>
  <c r="S1391" i="157"/>
  <c r="T1391" i="157" s="1"/>
  <c r="S1389" i="157"/>
  <c r="T1389" i="157" s="1"/>
  <c r="N1379" i="157"/>
  <c r="S1160" i="157"/>
  <c r="T1160" i="157" s="1"/>
  <c r="S1156" i="157"/>
  <c r="T1156" i="157" s="1"/>
  <c r="P1156" i="157"/>
  <c r="R1156" i="157" s="1"/>
  <c r="S1055" i="157"/>
  <c r="T1055" i="157" s="1"/>
  <c r="S1051" i="157"/>
  <c r="S986" i="157"/>
  <c r="T986" i="157" s="1"/>
  <c r="S982" i="157"/>
  <c r="T982" i="157" s="1"/>
  <c r="S744" i="157"/>
  <c r="T744" i="157" s="1"/>
  <c r="P744" i="157"/>
  <c r="R744" i="157" s="1"/>
  <c r="N673" i="157"/>
  <c r="N259" i="157"/>
  <c r="P251" i="157"/>
  <c r="R251" i="157" s="1"/>
  <c r="N175" i="157"/>
  <c r="S2299" i="157"/>
  <c r="T2299" i="157" s="1"/>
  <c r="P2221" i="157"/>
  <c r="S2007" i="157"/>
  <c r="T2007" i="157" s="1"/>
  <c r="P1750" i="157"/>
  <c r="S1533" i="157"/>
  <c r="T1533" i="157" s="1"/>
  <c r="S1457" i="157"/>
  <c r="S1454" i="157"/>
  <c r="T1454" i="157" s="1"/>
  <c r="S1157" i="157"/>
  <c r="T1157" i="157" s="1"/>
  <c r="S1153" i="157"/>
  <c r="T1153" i="157" s="1"/>
  <c r="S1056" i="157"/>
  <c r="S1052" i="157"/>
  <c r="T1052" i="157" s="1"/>
  <c r="S987" i="157"/>
  <c r="T987" i="157" s="1"/>
  <c r="S983" i="157"/>
  <c r="T983" i="157" s="1"/>
  <c r="P407" i="157"/>
  <c r="P90" i="157"/>
  <c r="R90" i="157" s="1"/>
  <c r="P20" i="157"/>
  <c r="P18" i="157"/>
  <c r="P16" i="157"/>
  <c r="P14" i="157"/>
  <c r="M3367" i="156"/>
  <c r="K342" i="37"/>
  <c r="K340" i="37"/>
  <c r="M1569" i="156"/>
  <c r="R3227" i="156"/>
  <c r="S3227" i="156" s="1"/>
  <c r="O3227" i="156"/>
  <c r="Q3227" i="156" s="1"/>
  <c r="R3084" i="156"/>
  <c r="M2926" i="156"/>
  <c r="K341" i="37"/>
  <c r="K725" i="37"/>
  <c r="M1503" i="156"/>
  <c r="M1442" i="156"/>
  <c r="M891" i="156"/>
  <c r="R3229" i="156"/>
  <c r="K662" i="37"/>
  <c r="R3086" i="156"/>
  <c r="S3086" i="156" s="1"/>
  <c r="O3086" i="156"/>
  <c r="Q3086" i="156" s="1"/>
  <c r="M2780" i="156"/>
  <c r="K534" i="37"/>
  <c r="K533" i="37"/>
  <c r="D1301" i="37"/>
  <c r="K537" i="37"/>
  <c r="K535" i="37"/>
  <c r="R3076" i="156"/>
  <c r="S3076" i="156" s="1"/>
  <c r="K339" i="37"/>
  <c r="O258" i="156"/>
  <c r="R3077" i="156"/>
  <c r="R3080" i="156"/>
  <c r="S3080" i="156" s="1"/>
  <c r="K536" i="37"/>
  <c r="R583" i="156"/>
  <c r="S583" i="156" s="1"/>
  <c r="O263" i="156"/>
  <c r="O255" i="156"/>
  <c r="R3079" i="156"/>
  <c r="S3079" i="156" s="1"/>
  <c r="R3078" i="156"/>
  <c r="R581" i="156"/>
  <c r="R3160" i="156"/>
  <c r="S3160" i="156" s="1"/>
  <c r="AD341" i="37"/>
  <c r="AI72" i="37"/>
  <c r="AD537" i="37"/>
  <c r="AD535" i="37"/>
  <c r="AD536" i="37"/>
  <c r="AD342" i="37"/>
  <c r="AD340" i="37"/>
  <c r="AD339" i="37"/>
  <c r="AJ1117" i="37"/>
  <c r="AJ669" i="37"/>
  <c r="AJ661" i="37"/>
  <c r="AJ536" i="37"/>
  <c r="AJ534" i="37"/>
  <c r="AJ532" i="37"/>
  <c r="AJ475" i="37"/>
  <c r="AJ342" i="37"/>
  <c r="AJ340" i="37"/>
  <c r="AJ339" i="37"/>
  <c r="AJ693" i="37"/>
  <c r="AJ533" i="37"/>
  <c r="AJ341" i="37"/>
  <c r="AJ318" i="37"/>
  <c r="AJ725" i="37"/>
  <c r="AJ662" i="37"/>
  <c r="AJ518" i="37"/>
  <c r="AJ724" i="37"/>
  <c r="AJ640" i="37"/>
  <c r="AJ537" i="37"/>
  <c r="AJ535" i="37"/>
  <c r="AJ338" i="37"/>
  <c r="AJ72" i="37"/>
  <c r="E1049" i="37"/>
  <c r="H1317" i="157"/>
  <c r="C1177" i="37"/>
  <c r="AQ1177" i="37" s="1"/>
  <c r="C727" i="37"/>
  <c r="AQ727" i="37" s="1"/>
  <c r="C726" i="37"/>
  <c r="AQ726" i="37" s="1"/>
  <c r="C723" i="37"/>
  <c r="AQ723" i="37" s="1"/>
  <c r="C669" i="37"/>
  <c r="C666" i="37"/>
  <c r="C665" i="37"/>
  <c r="AQ665" i="37" s="1"/>
  <c r="C660" i="37"/>
  <c r="AQ660" i="37" s="1"/>
  <c r="C534" i="37"/>
  <c r="AQ534" i="37" s="1"/>
  <c r="C531" i="37"/>
  <c r="AQ531" i="37" s="1"/>
  <c r="C340" i="37"/>
  <c r="AQ340" i="37" s="1"/>
  <c r="C341" i="37"/>
  <c r="AQ341" i="37" s="1"/>
  <c r="C78" i="37"/>
  <c r="AQ78" i="37" s="1"/>
  <c r="C1175" i="37"/>
  <c r="AQ1175" i="37" s="1"/>
  <c r="C664" i="37"/>
  <c r="AQ664" i="37" s="1"/>
  <c r="C663" i="37"/>
  <c r="AQ663" i="37" s="1"/>
  <c r="C659" i="37"/>
  <c r="AQ659" i="37" s="1"/>
  <c r="C342" i="37"/>
  <c r="AQ342" i="37" s="1"/>
  <c r="C339" i="37"/>
  <c r="AQ339" i="37" s="1"/>
  <c r="C283" i="37"/>
  <c r="C77" i="37"/>
  <c r="AQ77" i="37" s="1"/>
  <c r="C11" i="37"/>
  <c r="AQ11" i="37" s="1"/>
  <c r="C475" i="37"/>
  <c r="C76" i="37"/>
  <c r="AQ76" i="37" s="1"/>
  <c r="C729" i="37"/>
  <c r="C728" i="37"/>
  <c r="AQ728" i="37" s="1"/>
  <c r="C605" i="37"/>
  <c r="C537" i="37"/>
  <c r="AQ537" i="37" s="1"/>
  <c r="C535" i="37"/>
  <c r="AQ535" i="37" s="1"/>
  <c r="C533" i="37"/>
  <c r="AQ533" i="37" s="1"/>
  <c r="C530" i="37"/>
  <c r="AQ530" i="37" s="1"/>
  <c r="C337" i="37"/>
  <c r="AQ337" i="37" s="1"/>
  <c r="C75" i="37"/>
  <c r="AQ75" i="37" s="1"/>
  <c r="C1295" i="37"/>
  <c r="AQ1295" i="37" s="1"/>
  <c r="P416" i="157"/>
  <c r="R584" i="156"/>
  <c r="S584" i="156" s="1"/>
  <c r="P2359" i="157"/>
  <c r="S2359" i="157"/>
  <c r="P1230" i="157"/>
  <c r="R1230" i="157" s="1"/>
  <c r="S1230" i="157"/>
  <c r="T1230" i="157" s="1"/>
  <c r="P1231" i="157"/>
  <c r="R1231" i="157" s="1"/>
  <c r="S1231" i="157"/>
  <c r="T1231" i="157" s="1"/>
  <c r="P1227" i="157"/>
  <c r="R1227" i="157" s="1"/>
  <c r="S1227" i="157"/>
  <c r="P1232" i="157"/>
  <c r="R1232" i="157" s="1"/>
  <c r="S1232" i="157"/>
  <c r="T1232" i="157" s="1"/>
  <c r="P1228" i="157"/>
  <c r="R1228" i="157" s="1"/>
  <c r="S1228" i="157"/>
  <c r="T1228" i="157" s="1"/>
  <c r="S1152" i="157"/>
  <c r="P1060" i="157"/>
  <c r="S1060" i="157"/>
  <c r="P2004" i="157"/>
  <c r="R2004" i="157" s="1"/>
  <c r="S2004" i="157"/>
  <c r="P1235" i="157"/>
  <c r="S1235" i="157"/>
  <c r="S1237" i="157" s="1"/>
  <c r="P1229" i="157"/>
  <c r="R1229" i="157" s="1"/>
  <c r="S1229" i="157"/>
  <c r="T1229" i="157" s="1"/>
  <c r="AE1291" i="37"/>
  <c r="AH901" i="157"/>
  <c r="AE81" i="37" s="1"/>
  <c r="AE80" i="37" s="1"/>
  <c r="AE155" i="37"/>
  <c r="H746" i="157"/>
  <c r="S742" i="157"/>
  <c r="N746" i="157"/>
  <c r="AJ910" i="37"/>
  <c r="AJ919" i="37"/>
  <c r="H990" i="157"/>
  <c r="N990" i="157"/>
  <c r="AF1707" i="156"/>
  <c r="AF688" i="156"/>
  <c r="AI3446" i="156"/>
  <c r="AI3510" i="156" s="1"/>
  <c r="AF2996" i="156"/>
  <c r="AF2980" i="156"/>
  <c r="AF2824" i="156"/>
  <c r="AI3443" i="156"/>
  <c r="AI3507" i="156" s="1"/>
  <c r="AI3445" i="156"/>
  <c r="AI3509" i="156" s="1"/>
  <c r="AG1176" i="37" s="1"/>
  <c r="AF3131" i="156"/>
  <c r="AI3444" i="156"/>
  <c r="AI3508" i="156" s="1"/>
  <c r="AG1175" i="37" s="1"/>
  <c r="AF3295" i="156"/>
  <c r="AF3263" i="156"/>
  <c r="AF3153" i="156"/>
  <c r="AF2421" i="156"/>
  <c r="J1379" i="157"/>
  <c r="G404" i="37" s="1"/>
  <c r="H966" i="157"/>
  <c r="J1458" i="157"/>
  <c r="H967" i="157"/>
  <c r="AF2306" i="156"/>
  <c r="AF529" i="156"/>
  <c r="M783" i="156"/>
  <c r="AF1791" i="156"/>
  <c r="N189" i="157"/>
  <c r="H189" i="157"/>
  <c r="AF2237" i="156"/>
  <c r="AF1915" i="156"/>
  <c r="AF1721" i="156"/>
  <c r="AF1735" i="156"/>
  <c r="AF993" i="156"/>
  <c r="AF794" i="156"/>
  <c r="AF561" i="156"/>
  <c r="M3087" i="156"/>
  <c r="AI797" i="37"/>
  <c r="AE1229" i="37"/>
  <c r="AI1229" i="37"/>
  <c r="AG1938" i="157"/>
  <c r="AD798" i="37" s="1"/>
  <c r="M133" i="156"/>
  <c r="AD63" i="37"/>
  <c r="AR63" i="37" s="1"/>
  <c r="I194" i="156"/>
  <c r="AJ24" i="157"/>
  <c r="P417" i="157"/>
  <c r="O1501" i="156"/>
  <c r="O1503" i="156" s="1"/>
  <c r="O1504" i="156" s="1"/>
  <c r="O1440" i="156"/>
  <c r="O1442" i="156" s="1"/>
  <c r="O1129" i="156"/>
  <c r="O1128" i="156"/>
  <c r="Q1128" i="156" s="1"/>
  <c r="O1120" i="156"/>
  <c r="R592" i="156"/>
  <c r="S592" i="156" s="1"/>
  <c r="R590" i="156"/>
  <c r="S590" i="156" s="1"/>
  <c r="R589" i="156"/>
  <c r="S589" i="156" s="1"/>
  <c r="R588" i="156"/>
  <c r="S588" i="156" s="1"/>
  <c r="R587" i="156"/>
  <c r="S587" i="156" s="1"/>
  <c r="R586" i="156"/>
  <c r="S586" i="156" s="1"/>
  <c r="O2778" i="156"/>
  <c r="O2780" i="156" s="1"/>
  <c r="M1899" i="156"/>
  <c r="O1224" i="156"/>
  <c r="Q1224" i="156" s="1"/>
  <c r="M1049" i="156"/>
  <c r="O2087" i="156"/>
  <c r="O1786" i="156"/>
  <c r="O1292" i="156"/>
  <c r="Q1292" i="156" s="1"/>
  <c r="O723" i="156"/>
  <c r="O724" i="156" s="1"/>
  <c r="M168" i="156"/>
  <c r="O3365" i="156"/>
  <c r="O3367" i="156" s="1"/>
  <c r="O2088" i="156"/>
  <c r="Q2088" i="156" s="1"/>
  <c r="O1787" i="156"/>
  <c r="Q1787" i="156" s="1"/>
  <c r="O1284" i="156"/>
  <c r="O1285" i="156" s="1"/>
  <c r="O1286" i="156" s="1"/>
  <c r="O1156" i="156"/>
  <c r="O1158" i="156" s="1"/>
  <c r="O1159" i="156" s="1"/>
  <c r="O919" i="156"/>
  <c r="Q919" i="156" s="1"/>
  <c r="O918" i="156"/>
  <c r="Q918" i="156" s="1"/>
  <c r="N1322" i="157"/>
  <c r="R591" i="156"/>
  <c r="S591" i="156" s="1"/>
  <c r="AF3485" i="156"/>
  <c r="AD1152" i="37" s="1"/>
  <c r="AF2097" i="156"/>
  <c r="J2139" i="157"/>
  <c r="G916" i="37" s="1"/>
  <c r="AF3237" i="156"/>
  <c r="AG1467" i="157"/>
  <c r="AG1318" i="157"/>
  <c r="AG2230" i="157"/>
  <c r="AG1758" i="157"/>
  <c r="AG1245" i="157"/>
  <c r="AH1085" i="157"/>
  <c r="AF2787" i="156"/>
  <c r="AC1229" i="37"/>
  <c r="AF1693" i="156"/>
  <c r="AF1631" i="156"/>
  <c r="AF2298" i="156"/>
  <c r="AI1888" i="156"/>
  <c r="AF1894" i="156"/>
  <c r="H168" i="157"/>
  <c r="H952" i="157"/>
  <c r="J2156" i="157"/>
  <c r="H1322" i="157"/>
  <c r="H811" i="157"/>
  <c r="H954" i="157"/>
  <c r="I2288" i="156"/>
  <c r="I2287" i="156"/>
  <c r="I1776" i="156"/>
  <c r="I768" i="156"/>
  <c r="G1217" i="37" s="1"/>
  <c r="I1280" i="156"/>
  <c r="H903" i="157"/>
  <c r="H1748" i="157"/>
  <c r="H1838" i="157"/>
  <c r="N1838" i="157"/>
  <c r="N1748" i="157"/>
  <c r="H1460" i="157"/>
  <c r="N1460" i="157"/>
  <c r="J1659" i="157"/>
  <c r="G593" i="37" s="1"/>
  <c r="N1164" i="157"/>
  <c r="H1164" i="157"/>
  <c r="J1078" i="157"/>
  <c r="H1129" i="157"/>
  <c r="H64" i="157"/>
  <c r="H948" i="157"/>
  <c r="P256" i="157"/>
  <c r="P259" i="157" s="1"/>
  <c r="H87" i="157"/>
  <c r="I3353" i="156"/>
  <c r="I3501" i="156"/>
  <c r="G1168" i="37" s="1"/>
  <c r="I3359" i="156"/>
  <c r="I2908" i="156"/>
  <c r="I2914" i="156"/>
  <c r="I2020" i="156"/>
  <c r="I2206" i="156"/>
  <c r="I2044" i="156"/>
  <c r="I2019" i="156"/>
  <c r="O1967" i="156"/>
  <c r="O1972" i="156" s="1"/>
  <c r="M1972" i="156"/>
  <c r="I1637" i="156"/>
  <c r="M1058" i="156"/>
  <c r="I1009" i="156"/>
  <c r="I787" i="156"/>
  <c r="AF763" i="156"/>
  <c r="AD1212" i="37" s="1"/>
  <c r="M595" i="156"/>
  <c r="I147" i="156"/>
  <c r="I46" i="156"/>
  <c r="N1254" i="157"/>
  <c r="H1254" i="157"/>
  <c r="O1565" i="156"/>
  <c r="O1569" i="156" s="1"/>
  <c r="M1225" i="156"/>
  <c r="M112" i="156"/>
  <c r="M39" i="156"/>
  <c r="AF1227" i="156"/>
  <c r="N1316" i="157"/>
  <c r="P1313" i="157"/>
  <c r="P1379" i="157" s="1"/>
  <c r="M404" i="37" s="1"/>
  <c r="P1050" i="157"/>
  <c r="R1050" i="157" s="1"/>
  <c r="N1058" i="157"/>
  <c r="H1058" i="157"/>
  <c r="I842" i="156"/>
  <c r="O790" i="156"/>
  <c r="Q790" i="156" s="1"/>
  <c r="M3441" i="156"/>
  <c r="M2157" i="156"/>
  <c r="O2155" i="156"/>
  <c r="O2157" i="156" s="1"/>
  <c r="I1047" i="156"/>
  <c r="O1223" i="156"/>
  <c r="M238" i="156"/>
  <c r="I549" i="156"/>
  <c r="Q114" i="156"/>
  <c r="O117" i="156"/>
  <c r="AF2701" i="156"/>
  <c r="I1911" i="156"/>
  <c r="I3331" i="156"/>
  <c r="N2223" i="157"/>
  <c r="AH1320" i="157"/>
  <c r="AE345" i="37" s="1"/>
  <c r="N253" i="157"/>
  <c r="N2361" i="157"/>
  <c r="J678" i="157"/>
  <c r="J112" i="157"/>
  <c r="AL2474" i="156"/>
  <c r="AL1974" i="156"/>
  <c r="AL1846" i="156"/>
  <c r="AL2936" i="156"/>
  <c r="AG2936" i="156"/>
  <c r="AE474" i="37" s="1"/>
  <c r="N409" i="157"/>
  <c r="M1122" i="156"/>
  <c r="J1160" i="157"/>
  <c r="M2091" i="156"/>
  <c r="M1789" i="156"/>
  <c r="N1751" i="157"/>
  <c r="N1237" i="157"/>
  <c r="H1594" i="157"/>
  <c r="N1594" i="157"/>
  <c r="R257" i="157"/>
  <c r="M1158" i="156"/>
  <c r="L699" i="156"/>
  <c r="P1251" i="157"/>
  <c r="P185" i="157"/>
  <c r="AH1759" i="157"/>
  <c r="AE731" i="37" s="1"/>
  <c r="J2297" i="157"/>
  <c r="H2286" i="157"/>
  <c r="J2155" i="157"/>
  <c r="J2151" i="157"/>
  <c r="J2075" i="157"/>
  <c r="J2072" i="157"/>
  <c r="J2008" i="157"/>
  <c r="J2004" i="157"/>
  <c r="J1834" i="157"/>
  <c r="J1830" i="157"/>
  <c r="J1745" i="157"/>
  <c r="J1680" i="157"/>
  <c r="J1676" i="157"/>
  <c r="J1592" i="157"/>
  <c r="J1534" i="157"/>
  <c r="J1392" i="157"/>
  <c r="J1308" i="157"/>
  <c r="J1235" i="157"/>
  <c r="H1065" i="157"/>
  <c r="J1056" i="157"/>
  <c r="J1052" i="157"/>
  <c r="J989" i="157"/>
  <c r="J985" i="157"/>
  <c r="J981" i="157"/>
  <c r="H877" i="157"/>
  <c r="J807" i="157"/>
  <c r="J530" i="157"/>
  <c r="J528" i="157"/>
  <c r="J474" i="157"/>
  <c r="J394" i="157"/>
  <c r="J376" i="157"/>
  <c r="J355" i="157"/>
  <c r="J349" i="157"/>
  <c r="J277" i="157"/>
  <c r="J273" i="157"/>
  <c r="J270" i="157"/>
  <c r="J266" i="157"/>
  <c r="J186" i="157"/>
  <c r="J178" i="157"/>
  <c r="J107" i="157"/>
  <c r="J78" i="157"/>
  <c r="J70" i="157"/>
  <c r="J65" i="157"/>
  <c r="J50" i="157"/>
  <c r="J22" i="157"/>
  <c r="J18" i="157"/>
  <c r="J14" i="157"/>
  <c r="H2428" i="157"/>
  <c r="J2299" i="157"/>
  <c r="H2079" i="157"/>
  <c r="J2009" i="157"/>
  <c r="J2005" i="157"/>
  <c r="H1999" i="157"/>
  <c r="J1835" i="157"/>
  <c r="J1831" i="157"/>
  <c r="H1823" i="157"/>
  <c r="J1681" i="157"/>
  <c r="J1677" i="157"/>
  <c r="J1533" i="157"/>
  <c r="J1393" i="157"/>
  <c r="J1389" i="157"/>
  <c r="J1306" i="157"/>
  <c r="J1252" i="157"/>
  <c r="J1230" i="157"/>
  <c r="J1158" i="157"/>
  <c r="J1153" i="157"/>
  <c r="J1053" i="157"/>
  <c r="J986" i="157"/>
  <c r="J791" i="157"/>
  <c r="J744" i="157"/>
  <c r="H732" i="157"/>
  <c r="J475" i="157"/>
  <c r="J464" i="157"/>
  <c r="J416" i="157"/>
  <c r="J409" i="157"/>
  <c r="J377" i="157"/>
  <c r="J357" i="157"/>
  <c r="J328" i="157"/>
  <c r="J250" i="157"/>
  <c r="J243" i="157"/>
  <c r="J187" i="157"/>
  <c r="J84" i="157"/>
  <c r="J76" i="157"/>
  <c r="J68" i="157"/>
  <c r="J23" i="157"/>
  <c r="J19" i="157"/>
  <c r="J15" i="157"/>
  <c r="J2300" i="157"/>
  <c r="J2157" i="157"/>
  <c r="J2070" i="157"/>
  <c r="J2010" i="157"/>
  <c r="J2006" i="157"/>
  <c r="J1836" i="157"/>
  <c r="J1832" i="157"/>
  <c r="J1828" i="157"/>
  <c r="H1753" i="157"/>
  <c r="J1678" i="157"/>
  <c r="J1674" i="157"/>
  <c r="J1591" i="157"/>
  <c r="J1535" i="157"/>
  <c r="H1528" i="157"/>
  <c r="J1453" i="157"/>
  <c r="J1394" i="157"/>
  <c r="J1390" i="157"/>
  <c r="J1310" i="157"/>
  <c r="J1249" i="157"/>
  <c r="H1383" i="157"/>
  <c r="J1231" i="157"/>
  <c r="J1227" i="157"/>
  <c r="J1159" i="157"/>
  <c r="J1154" i="157"/>
  <c r="J1054" i="157"/>
  <c r="J987" i="157"/>
  <c r="J983" i="157"/>
  <c r="J805" i="157"/>
  <c r="J745" i="157"/>
  <c r="H538" i="157"/>
  <c r="J532" i="157"/>
  <c r="J520" i="157"/>
  <c r="J476" i="157"/>
  <c r="J358" i="157"/>
  <c r="J352" i="157"/>
  <c r="J279" i="157"/>
  <c r="J275" i="157"/>
  <c r="J268" i="157"/>
  <c r="J251" i="157"/>
  <c r="J246" i="157"/>
  <c r="J188" i="157"/>
  <c r="J167" i="157"/>
  <c r="J93" i="157"/>
  <c r="J73" i="157"/>
  <c r="J53" i="157"/>
  <c r="J20" i="157"/>
  <c r="J16" i="157"/>
  <c r="J12" i="157"/>
  <c r="J2359" i="157"/>
  <c r="J2356" i="157"/>
  <c r="J2301" i="157"/>
  <c r="J2296" i="157"/>
  <c r="H2289" i="157"/>
  <c r="J2154" i="157"/>
  <c r="J2071" i="157"/>
  <c r="J2007" i="157"/>
  <c r="H1907" i="157"/>
  <c r="J1833" i="157"/>
  <c r="J1829" i="157"/>
  <c r="J1750" i="157"/>
  <c r="J1744" i="157"/>
  <c r="J1679" i="157"/>
  <c r="J1675" i="157"/>
  <c r="J1536" i="157"/>
  <c r="H1462" i="157"/>
  <c r="J1454" i="157"/>
  <c r="J1391" i="157"/>
  <c r="J1250" i="157"/>
  <c r="H1240" i="157"/>
  <c r="J1228" i="157"/>
  <c r="J1156" i="157"/>
  <c r="J1055" i="157"/>
  <c r="J988" i="157"/>
  <c r="J806" i="157"/>
  <c r="J793" i="157"/>
  <c r="J742" i="157"/>
  <c r="J540" i="157"/>
  <c r="J531" i="157"/>
  <c r="J477" i="157"/>
  <c r="J473" i="157"/>
  <c r="J375" i="157"/>
  <c r="J368" i="157"/>
  <c r="J354" i="157"/>
  <c r="J326" i="157"/>
  <c r="J280" i="157"/>
  <c r="J276" i="157"/>
  <c r="J272" i="157"/>
  <c r="J269" i="157"/>
  <c r="J252" i="157"/>
  <c r="J245" i="157"/>
  <c r="J239" i="157"/>
  <c r="J170" i="157"/>
  <c r="J106" i="157"/>
  <c r="J51" i="157"/>
  <c r="J21" i="157"/>
  <c r="J17" i="157"/>
  <c r="J13" i="157"/>
  <c r="I3372" i="156"/>
  <c r="O3380" i="156"/>
  <c r="Q3380" i="156" s="1"/>
  <c r="O3160" i="156"/>
  <c r="Q3160" i="156" s="1"/>
  <c r="O3080" i="156"/>
  <c r="Q3080" i="156" s="1"/>
  <c r="O2919" i="156"/>
  <c r="Q2919" i="156" s="1"/>
  <c r="O2721" i="156"/>
  <c r="Q2721" i="156" s="1"/>
  <c r="O2719" i="156"/>
  <c r="Q2719" i="156" s="1"/>
  <c r="O1843" i="156"/>
  <c r="O1844" i="156" s="1"/>
  <c r="O1845" i="156" s="1"/>
  <c r="O1628" i="156"/>
  <c r="O1629" i="156" s="1"/>
  <c r="R791" i="156"/>
  <c r="S791" i="156" s="1"/>
  <c r="O3381" i="156"/>
  <c r="Q3381" i="156" s="1"/>
  <c r="O3229" i="156"/>
  <c r="Q3229" i="156" s="1"/>
  <c r="O3076" i="156"/>
  <c r="Q3076" i="156" s="1"/>
  <c r="O2920" i="156"/>
  <c r="Q2920" i="156" s="1"/>
  <c r="O2714" i="156"/>
  <c r="Q2714" i="156" s="1"/>
  <c r="O2720" i="156"/>
  <c r="Q2720" i="156" s="1"/>
  <c r="R1047" i="156"/>
  <c r="O900" i="156"/>
  <c r="Q900" i="156" s="1"/>
  <c r="O898" i="156"/>
  <c r="O883" i="156"/>
  <c r="Q883" i="156" s="1"/>
  <c r="O882" i="156"/>
  <c r="O881" i="156"/>
  <c r="Q881" i="156" s="1"/>
  <c r="O880" i="156"/>
  <c r="Q880" i="156" s="1"/>
  <c r="O3436" i="156"/>
  <c r="Q3436" i="156" s="1"/>
  <c r="O3362" i="156"/>
  <c r="O3077" i="156"/>
  <c r="Q3077" i="156" s="1"/>
  <c r="O3009" i="156"/>
  <c r="Q3009" i="156" s="1"/>
  <c r="O3005" i="156"/>
  <c r="Q3005" i="156" s="1"/>
  <c r="O2921" i="156"/>
  <c r="Q2921" i="156" s="1"/>
  <c r="O2917" i="156"/>
  <c r="Q2917" i="156" s="1"/>
  <c r="O2718" i="156"/>
  <c r="Q2718" i="156" s="1"/>
  <c r="O2717" i="156"/>
  <c r="Q2717" i="156" s="1"/>
  <c r="O2716" i="156"/>
  <c r="Q2716" i="156" s="1"/>
  <c r="O2163" i="156"/>
  <c r="Q2163" i="156" s="1"/>
  <c r="O2084" i="156"/>
  <c r="Q2084" i="156" s="1"/>
  <c r="O2083" i="156"/>
  <c r="O2082" i="156"/>
  <c r="Q2082" i="156" s="1"/>
  <c r="O1898" i="156"/>
  <c r="O1899" i="156" s="1"/>
  <c r="O928" i="156"/>
  <c r="Q928" i="156" s="1"/>
  <c r="O166" i="156"/>
  <c r="O168" i="156" s="1"/>
  <c r="O3438" i="156"/>
  <c r="Q3438" i="156" s="1"/>
  <c r="O3378" i="156"/>
  <c r="O3084" i="156"/>
  <c r="O3079" i="156"/>
  <c r="Q3079" i="156" s="1"/>
  <c r="O3078" i="156"/>
  <c r="Q3078" i="156" s="1"/>
  <c r="O3010" i="156"/>
  <c r="Q3010" i="156" s="1"/>
  <c r="O2918" i="156"/>
  <c r="O2722" i="156"/>
  <c r="Q2722" i="156" s="1"/>
  <c r="O2715" i="156"/>
  <c r="Q2715" i="156" s="1"/>
  <c r="O2303" i="156"/>
  <c r="Q2303" i="156" s="1"/>
  <c r="O987" i="156"/>
  <c r="O988" i="156" s="1"/>
  <c r="O889" i="156"/>
  <c r="O891" i="156" s="1"/>
  <c r="O685" i="156"/>
  <c r="Q685" i="156" s="1"/>
  <c r="O316" i="156"/>
  <c r="Q316" i="156" s="1"/>
  <c r="AM602" i="37"/>
  <c r="O602" i="156"/>
  <c r="M602" i="156"/>
  <c r="O879" i="156"/>
  <c r="M887" i="156"/>
  <c r="O390" i="156"/>
  <c r="O391" i="156" s="1"/>
  <c r="M391" i="156"/>
  <c r="P2299" i="157"/>
  <c r="R2299" i="157" s="1"/>
  <c r="S2221" i="157"/>
  <c r="S2218" i="157"/>
  <c r="T2218" i="157" s="1"/>
  <c r="P2218" i="157"/>
  <c r="R2218" i="157" s="1"/>
  <c r="S2217" i="157"/>
  <c r="T2217" i="157" s="1"/>
  <c r="P2217" i="157"/>
  <c r="R2217" i="157" s="1"/>
  <c r="S2216" i="157"/>
  <c r="T2216" i="157" s="1"/>
  <c r="P2216" i="157"/>
  <c r="R2216" i="157" s="1"/>
  <c r="AG2232" i="157"/>
  <c r="AD991" i="37" s="1"/>
  <c r="S2156" i="157"/>
  <c r="T2156" i="157" s="1"/>
  <c r="P2156" i="157"/>
  <c r="R2156" i="157" s="1"/>
  <c r="S2152" i="157"/>
  <c r="T2152" i="157" s="1"/>
  <c r="P2152" i="157"/>
  <c r="R2152" i="157" s="1"/>
  <c r="P2009" i="157"/>
  <c r="R2009" i="157" s="1"/>
  <c r="P2005" i="157"/>
  <c r="R2005" i="157" s="1"/>
  <c r="S1835" i="157"/>
  <c r="T1835" i="157" s="1"/>
  <c r="S1831" i="157"/>
  <c r="T1831" i="157" s="1"/>
  <c r="P1831" i="157"/>
  <c r="R1831" i="157" s="1"/>
  <c r="AG1760" i="157"/>
  <c r="AD732" i="37" s="1"/>
  <c r="S1681" i="157"/>
  <c r="T1681" i="157" s="1"/>
  <c r="R1681" i="157"/>
  <c r="S1677" i="157"/>
  <c r="T1677" i="157" s="1"/>
  <c r="P1677" i="157"/>
  <c r="R1677" i="157" s="1"/>
  <c r="S1672" i="157"/>
  <c r="T1672" i="157" s="1"/>
  <c r="P1672" i="157"/>
  <c r="R1672" i="157" s="1"/>
  <c r="P1533" i="157"/>
  <c r="R1533" i="157" s="1"/>
  <c r="P1452" i="157"/>
  <c r="R1452" i="157" s="1"/>
  <c r="P1389" i="157"/>
  <c r="R1389" i="157" s="1"/>
  <c r="S1252" i="157"/>
  <c r="P1252" i="157"/>
  <c r="S1248" i="157"/>
  <c r="P1248" i="157"/>
  <c r="P1158" i="157"/>
  <c r="R1158" i="157" s="1"/>
  <c r="P1153" i="157"/>
  <c r="R1153" i="157" s="1"/>
  <c r="T1056" i="157"/>
  <c r="P1056" i="157"/>
  <c r="R1056" i="157" s="1"/>
  <c r="P1052" i="157"/>
  <c r="R1052" i="157" s="1"/>
  <c r="T989" i="157"/>
  <c r="P989" i="157"/>
  <c r="R989" i="157" s="1"/>
  <c r="P985" i="157"/>
  <c r="P981" i="157"/>
  <c r="R981" i="157" s="1"/>
  <c r="S805" i="157"/>
  <c r="T805" i="157" s="1"/>
  <c r="P805" i="157"/>
  <c r="R805" i="157" s="1"/>
  <c r="S537" i="157"/>
  <c r="T537" i="157" s="1"/>
  <c r="P537" i="157"/>
  <c r="P538" i="157" s="1"/>
  <c r="R538" i="157" s="1"/>
  <c r="S476" i="157"/>
  <c r="T476" i="157" s="1"/>
  <c r="P476" i="157"/>
  <c r="R476" i="157" s="1"/>
  <c r="S472" i="157"/>
  <c r="T472" i="157" s="1"/>
  <c r="P472" i="157"/>
  <c r="S417" i="157"/>
  <c r="T417" i="157" s="1"/>
  <c r="S358" i="157"/>
  <c r="T358" i="157" s="1"/>
  <c r="P358" i="157"/>
  <c r="R358" i="157" s="1"/>
  <c r="S279" i="157"/>
  <c r="T279" i="157" s="1"/>
  <c r="P279" i="157"/>
  <c r="S275" i="157"/>
  <c r="T275" i="157" s="1"/>
  <c r="P275" i="157"/>
  <c r="S268" i="157"/>
  <c r="T268" i="157" s="1"/>
  <c r="P268" i="157"/>
  <c r="R268" i="157" s="1"/>
  <c r="S251" i="157"/>
  <c r="T251" i="157" s="1"/>
  <c r="S188" i="157"/>
  <c r="T188" i="157" s="1"/>
  <c r="P188" i="157"/>
  <c r="S167" i="157"/>
  <c r="S168" i="157" s="1"/>
  <c r="P167" i="157"/>
  <c r="P168" i="157" s="1"/>
  <c r="S105" i="157"/>
  <c r="T105" i="157" s="1"/>
  <c r="P105" i="157"/>
  <c r="S93" i="157"/>
  <c r="P93" i="157"/>
  <c r="P98" i="157" s="1"/>
  <c r="S20" i="157"/>
  <c r="T20" i="157" s="1"/>
  <c r="S16" i="157"/>
  <c r="T16" i="157" s="1"/>
  <c r="S12" i="157"/>
  <c r="T12" i="157" s="1"/>
  <c r="T2300" i="157"/>
  <c r="P2300" i="157"/>
  <c r="R2300" i="157" s="1"/>
  <c r="S2157" i="157"/>
  <c r="T2157" i="157" s="1"/>
  <c r="P2157" i="157"/>
  <c r="R2157" i="157" s="1"/>
  <c r="S2153" i="157"/>
  <c r="T2153" i="157" s="1"/>
  <c r="P2070" i="157"/>
  <c r="R2070" i="157" s="1"/>
  <c r="P2010" i="157"/>
  <c r="R2010" i="157" s="1"/>
  <c r="S1836" i="157"/>
  <c r="T1836" i="157" s="1"/>
  <c r="P1836" i="157"/>
  <c r="R1836" i="157" s="1"/>
  <c r="S1832" i="157"/>
  <c r="T1832" i="157" s="1"/>
  <c r="P1832" i="157"/>
  <c r="R1832" i="157" s="1"/>
  <c r="S1828" i="157"/>
  <c r="S1678" i="157"/>
  <c r="T1678" i="157" s="1"/>
  <c r="P1678" i="157"/>
  <c r="R1678" i="157" s="1"/>
  <c r="S1674" i="157"/>
  <c r="T1674" i="157" s="1"/>
  <c r="S1591" i="157"/>
  <c r="P1591" i="157"/>
  <c r="P1535" i="157"/>
  <c r="R1535" i="157" s="1"/>
  <c r="T1453" i="157"/>
  <c r="P1453" i="157"/>
  <c r="R1453" i="157" s="1"/>
  <c r="T1394" i="157"/>
  <c r="S1249" i="157"/>
  <c r="T1249" i="157" s="1"/>
  <c r="P1249" i="157"/>
  <c r="R1249" i="157" s="1"/>
  <c r="P1159" i="157"/>
  <c r="R1159" i="157" s="1"/>
  <c r="P1154" i="157"/>
  <c r="R1154" i="157" s="1"/>
  <c r="P1053" i="157"/>
  <c r="R1053" i="157" s="1"/>
  <c r="P986" i="157"/>
  <c r="R986" i="157" s="1"/>
  <c r="P982" i="157"/>
  <c r="R982" i="157" s="1"/>
  <c r="S806" i="157"/>
  <c r="T806" i="157" s="1"/>
  <c r="P742" i="157"/>
  <c r="S540" i="157"/>
  <c r="P540" i="157"/>
  <c r="S477" i="157"/>
  <c r="T477" i="157" s="1"/>
  <c r="P477" i="157"/>
  <c r="R477" i="157" s="1"/>
  <c r="S473" i="157"/>
  <c r="T473" i="157" s="1"/>
  <c r="P473" i="157"/>
  <c r="R473" i="157" s="1"/>
  <c r="S375" i="157"/>
  <c r="T375" i="157" s="1"/>
  <c r="P375" i="157"/>
  <c r="R375" i="157" s="1"/>
  <c r="S362" i="157"/>
  <c r="S368" i="157" s="1"/>
  <c r="S354" i="157"/>
  <c r="T354" i="157" s="1"/>
  <c r="P354" i="157"/>
  <c r="R354" i="157" s="1"/>
  <c r="S280" i="157"/>
  <c r="T280" i="157" s="1"/>
  <c r="P280" i="157"/>
  <c r="S276" i="157"/>
  <c r="T276" i="157" s="1"/>
  <c r="P276" i="157"/>
  <c r="S272" i="157"/>
  <c r="T272" i="157" s="1"/>
  <c r="P272" i="157"/>
  <c r="S269" i="157"/>
  <c r="T269" i="157" s="1"/>
  <c r="P269" i="157"/>
  <c r="S252" i="157"/>
  <c r="T252" i="157" s="1"/>
  <c r="S170" i="157"/>
  <c r="P170" i="157"/>
  <c r="P175" i="157" s="1"/>
  <c r="AJ108" i="157"/>
  <c r="S106" i="157"/>
  <c r="T106" i="157" s="1"/>
  <c r="P106" i="157"/>
  <c r="S21" i="157"/>
  <c r="T21" i="157" s="1"/>
  <c r="S17" i="157"/>
  <c r="T17" i="157" s="1"/>
  <c r="S13" i="157"/>
  <c r="T13" i="157" s="1"/>
  <c r="P2356" i="157"/>
  <c r="P2357" i="157" s="1"/>
  <c r="P2423" i="157" s="1"/>
  <c r="M1107" i="37" s="1"/>
  <c r="P2301" i="157"/>
  <c r="R2301" i="157" s="1"/>
  <c r="P2296" i="157"/>
  <c r="R2296" i="157" s="1"/>
  <c r="S2154" i="157"/>
  <c r="T2154" i="157" s="1"/>
  <c r="P2154" i="157"/>
  <c r="R2154" i="157" s="1"/>
  <c r="P2071" i="157"/>
  <c r="R2071" i="157" s="1"/>
  <c r="P2007" i="157"/>
  <c r="R2007" i="157" s="1"/>
  <c r="S1903" i="157"/>
  <c r="T1903" i="157" s="1"/>
  <c r="T1905" i="157" s="1"/>
  <c r="T1994" i="157" s="1"/>
  <c r="Q854" i="37" s="1"/>
  <c r="P1903" i="157"/>
  <c r="R1903" i="157" s="1"/>
  <c r="R1905" i="157" s="1"/>
  <c r="R1994" i="157" s="1"/>
  <c r="O854" i="37" s="1"/>
  <c r="S1833" i="157"/>
  <c r="T1833" i="157" s="1"/>
  <c r="P1833" i="157"/>
  <c r="R1833" i="157" s="1"/>
  <c r="S1829" i="157"/>
  <c r="T1829" i="157" s="1"/>
  <c r="P1829" i="157"/>
  <c r="R1829" i="157" s="1"/>
  <c r="S1744" i="157"/>
  <c r="P1744" i="157"/>
  <c r="S1679" i="157"/>
  <c r="T1679" i="157" s="1"/>
  <c r="P1679" i="157"/>
  <c r="R1679" i="157" s="1"/>
  <c r="S1675" i="157"/>
  <c r="T1675" i="157" s="1"/>
  <c r="P1675" i="157"/>
  <c r="R1675" i="157" s="1"/>
  <c r="P1536" i="157"/>
  <c r="R1536" i="157" s="1"/>
  <c r="P1457" i="157"/>
  <c r="P1454" i="157"/>
  <c r="R1454" i="157" s="1"/>
  <c r="P1391" i="157"/>
  <c r="R1391" i="157" s="1"/>
  <c r="S1250" i="157"/>
  <c r="P1250" i="157"/>
  <c r="P1160" i="157"/>
  <c r="R1160" i="157" s="1"/>
  <c r="P1054" i="157"/>
  <c r="R1054" i="157" s="1"/>
  <c r="P987" i="157"/>
  <c r="R987" i="157" s="1"/>
  <c r="P983" i="157"/>
  <c r="S876" i="157"/>
  <c r="T876" i="157" s="1"/>
  <c r="P876" i="157"/>
  <c r="R876" i="157" s="1"/>
  <c r="S817" i="157"/>
  <c r="T817" i="157" s="1"/>
  <c r="P817" i="157"/>
  <c r="P818" i="157" s="1"/>
  <c r="R818" i="157" s="1"/>
  <c r="S807" i="157"/>
  <c r="T807" i="157" s="1"/>
  <c r="P807" i="157"/>
  <c r="R807" i="157" s="1"/>
  <c r="S672" i="157"/>
  <c r="P672" i="157"/>
  <c r="P673" i="157" s="1"/>
  <c r="S474" i="157"/>
  <c r="T474" i="157" s="1"/>
  <c r="P474" i="157"/>
  <c r="R474" i="157" s="1"/>
  <c r="S461" i="157"/>
  <c r="T461" i="157" s="1"/>
  <c r="P461" i="157"/>
  <c r="S376" i="157"/>
  <c r="T376" i="157" s="1"/>
  <c r="P376" i="157"/>
  <c r="R376" i="157" s="1"/>
  <c r="S355" i="157"/>
  <c r="T355" i="157" s="1"/>
  <c r="P355" i="157"/>
  <c r="R355" i="157" s="1"/>
  <c r="S277" i="157"/>
  <c r="T277" i="157" s="1"/>
  <c r="P277" i="157"/>
  <c r="S273" i="157"/>
  <c r="T273" i="157" s="1"/>
  <c r="P273" i="157"/>
  <c r="S270" i="157"/>
  <c r="T270" i="157" s="1"/>
  <c r="P270" i="157"/>
  <c r="R270" i="157" s="1"/>
  <c r="S266" i="157"/>
  <c r="T266" i="157" s="1"/>
  <c r="P266" i="157"/>
  <c r="S186" i="157"/>
  <c r="T186" i="157" s="1"/>
  <c r="P186" i="157"/>
  <c r="S107" i="157"/>
  <c r="T107" i="157" s="1"/>
  <c r="P107" i="157"/>
  <c r="R107" i="157" s="1"/>
  <c r="S90" i="157"/>
  <c r="T90" i="157" s="1"/>
  <c r="S22" i="157"/>
  <c r="T22" i="157" s="1"/>
  <c r="S18" i="157"/>
  <c r="T18" i="157" s="1"/>
  <c r="S14" i="157"/>
  <c r="T14" i="157" s="1"/>
  <c r="T2297" i="157"/>
  <c r="P2297" i="157"/>
  <c r="R2297" i="157" s="1"/>
  <c r="S2155" i="157"/>
  <c r="T2155" i="157" s="1"/>
  <c r="P2155" i="157"/>
  <c r="R2155" i="157" s="1"/>
  <c r="S2151" i="157"/>
  <c r="T2151" i="157" s="1"/>
  <c r="P2151" i="157"/>
  <c r="R2151" i="157" s="1"/>
  <c r="N2141" i="157"/>
  <c r="P2075" i="157"/>
  <c r="P2141" i="157" s="1"/>
  <c r="M918" i="37" s="1"/>
  <c r="P2072" i="157"/>
  <c r="R2072" i="157" s="1"/>
  <c r="P2008" i="157"/>
  <c r="R2008" i="157" s="1"/>
  <c r="S1834" i="157"/>
  <c r="T1834" i="157" s="1"/>
  <c r="P1834" i="157"/>
  <c r="R1834" i="157" s="1"/>
  <c r="S1830" i="157"/>
  <c r="T1830" i="157" s="1"/>
  <c r="S1745" i="157"/>
  <c r="T1745" i="157" s="1"/>
  <c r="P1745" i="157"/>
  <c r="R1745" i="157" s="1"/>
  <c r="S1680" i="157"/>
  <c r="T1680" i="157" s="1"/>
  <c r="P1680" i="157"/>
  <c r="R1680" i="157" s="1"/>
  <c r="S1676" i="157"/>
  <c r="T1676" i="157" s="1"/>
  <c r="P1676" i="157"/>
  <c r="R1676" i="157" s="1"/>
  <c r="S1596" i="157"/>
  <c r="T1596" i="157" s="1"/>
  <c r="S1592" i="157"/>
  <c r="T1592" i="157" s="1"/>
  <c r="P1592" i="157"/>
  <c r="R1592" i="157" s="1"/>
  <c r="P1534" i="157"/>
  <c r="P1458" i="157"/>
  <c r="R1458" i="157" s="1"/>
  <c r="P1451" i="157"/>
  <c r="P1157" i="157"/>
  <c r="R1157" i="157" s="1"/>
  <c r="P1152" i="157"/>
  <c r="P1055" i="157"/>
  <c r="R1055" i="157" s="1"/>
  <c r="T1051" i="157"/>
  <c r="P1051" i="157"/>
  <c r="P988" i="157"/>
  <c r="R988" i="157" s="1"/>
  <c r="P984" i="157"/>
  <c r="R984" i="157" s="1"/>
  <c r="P980" i="157"/>
  <c r="S810" i="157"/>
  <c r="P810" i="157"/>
  <c r="S475" i="157"/>
  <c r="T475" i="157" s="1"/>
  <c r="P475" i="157"/>
  <c r="R475" i="157" s="1"/>
  <c r="S464" i="157"/>
  <c r="T464" i="157" s="1"/>
  <c r="P464" i="157"/>
  <c r="P465" i="157" s="1"/>
  <c r="R465" i="157" s="1"/>
  <c r="S416" i="157"/>
  <c r="T416" i="157" s="1"/>
  <c r="S407" i="157"/>
  <c r="S377" i="157"/>
  <c r="T377" i="157" s="1"/>
  <c r="P377" i="157"/>
  <c r="S357" i="157"/>
  <c r="T357" i="157" s="1"/>
  <c r="P357" i="157"/>
  <c r="R357" i="157" s="1"/>
  <c r="S278" i="157"/>
  <c r="T278" i="157" s="1"/>
  <c r="P278" i="157"/>
  <c r="S274" i="157"/>
  <c r="T274" i="157" s="1"/>
  <c r="P274" i="157"/>
  <c r="S271" i="157"/>
  <c r="T271" i="157" s="1"/>
  <c r="P271" i="157"/>
  <c r="S267" i="157"/>
  <c r="T267" i="157" s="1"/>
  <c r="P267" i="157"/>
  <c r="S250" i="157"/>
  <c r="S187" i="157"/>
  <c r="T187" i="157" s="1"/>
  <c r="P187" i="157"/>
  <c r="S23" i="157"/>
  <c r="T23" i="157" s="1"/>
  <c r="S19" i="157"/>
  <c r="T19" i="157" s="1"/>
  <c r="S15" i="157"/>
  <c r="T15" i="157" s="1"/>
  <c r="AF3239" i="156"/>
  <c r="AF2937" i="156"/>
  <c r="AF3152" i="156"/>
  <c r="R2853" i="156"/>
  <c r="S2853" i="156" s="1"/>
  <c r="O2853" i="156"/>
  <c r="Q2853" i="156" s="1"/>
  <c r="R2165" i="156"/>
  <c r="S2165" i="156" s="1"/>
  <c r="O2165" i="156"/>
  <c r="Q2165" i="156" s="1"/>
  <c r="R2164" i="156"/>
  <c r="S2164" i="156" s="1"/>
  <c r="O2164" i="156"/>
  <c r="Q2164" i="156" s="1"/>
  <c r="R1997" i="156"/>
  <c r="S1997" i="156" s="1"/>
  <c r="O1997" i="156"/>
  <c r="R1996" i="156"/>
  <c r="S1996" i="156" s="1"/>
  <c r="O1996" i="156"/>
  <c r="R1995" i="156"/>
  <c r="S1995" i="156" s="1"/>
  <c r="O1995" i="156"/>
  <c r="R1994" i="156"/>
  <c r="S1994" i="156" s="1"/>
  <c r="O1994" i="156"/>
  <c r="R1993" i="156"/>
  <c r="S1993" i="156" s="1"/>
  <c r="O1993" i="156"/>
  <c r="R1988" i="156"/>
  <c r="S1988" i="156" s="1"/>
  <c r="O1988" i="156"/>
  <c r="Q1988" i="156" s="1"/>
  <c r="R1986" i="156"/>
  <c r="S1986" i="156" s="1"/>
  <c r="R1056" i="156"/>
  <c r="S1056" i="156" s="1"/>
  <c r="O1056" i="156"/>
  <c r="Q1056" i="156" s="1"/>
  <c r="R1055" i="156"/>
  <c r="O1055" i="156"/>
  <c r="R990" i="156"/>
  <c r="S990" i="156" s="1"/>
  <c r="O990" i="156"/>
  <c r="R806" i="156"/>
  <c r="S806" i="156" s="1"/>
  <c r="O806" i="156"/>
  <c r="R805" i="156"/>
  <c r="S805" i="156" s="1"/>
  <c r="O805" i="156"/>
  <c r="Q805" i="156" s="1"/>
  <c r="R804" i="156"/>
  <c r="S804" i="156" s="1"/>
  <c r="O804" i="156"/>
  <c r="R803" i="156"/>
  <c r="S803" i="156" s="1"/>
  <c r="O803" i="156"/>
  <c r="Q803" i="156" s="1"/>
  <c r="R802" i="156"/>
  <c r="S802" i="156" s="1"/>
  <c r="O802" i="156"/>
  <c r="Q802" i="156" s="1"/>
  <c r="R801" i="156"/>
  <c r="S801" i="156" s="1"/>
  <c r="O801" i="156"/>
  <c r="R800" i="156"/>
  <c r="S800" i="156" s="1"/>
  <c r="O800" i="156"/>
  <c r="Q800" i="156" s="1"/>
  <c r="R798" i="156"/>
  <c r="S798" i="156" s="1"/>
  <c r="O798" i="156"/>
  <c r="R781" i="156"/>
  <c r="O781" i="156"/>
  <c r="R723" i="156"/>
  <c r="S723" i="156" s="1"/>
  <c r="S724" i="156" s="1"/>
  <c r="M699" i="156"/>
  <c r="R534" i="156"/>
  <c r="S534" i="156" s="1"/>
  <c r="O534" i="156"/>
  <c r="R313" i="156"/>
  <c r="S313" i="156" s="1"/>
  <c r="O313" i="156"/>
  <c r="Q313" i="156" s="1"/>
  <c r="R312" i="156"/>
  <c r="S312" i="156" s="1"/>
  <c r="R263" i="156"/>
  <c r="S263" i="156" s="1"/>
  <c r="R259" i="156"/>
  <c r="S259" i="156" s="1"/>
  <c r="O259" i="156"/>
  <c r="R255" i="156"/>
  <c r="S255" i="156" s="1"/>
  <c r="R251" i="156"/>
  <c r="S251" i="156" s="1"/>
  <c r="R176" i="156"/>
  <c r="S176" i="156" s="1"/>
  <c r="O176" i="156"/>
  <c r="R130" i="156"/>
  <c r="S130" i="156" s="1"/>
  <c r="O130" i="156"/>
  <c r="R126" i="156"/>
  <c r="S126" i="156" s="1"/>
  <c r="O126" i="156"/>
  <c r="Q126" i="156" s="1"/>
  <c r="R109" i="156"/>
  <c r="S109" i="156" s="1"/>
  <c r="O109" i="156"/>
  <c r="Q109" i="156" s="1"/>
  <c r="R105" i="156"/>
  <c r="S105" i="156" s="1"/>
  <c r="O105" i="156"/>
  <c r="Q105" i="156" s="1"/>
  <c r="R28" i="156"/>
  <c r="S28" i="156" s="1"/>
  <c r="O28" i="156"/>
  <c r="R24" i="156"/>
  <c r="S24" i="156" s="1"/>
  <c r="O24" i="156"/>
  <c r="R20" i="156"/>
  <c r="S20" i="156" s="1"/>
  <c r="O20" i="156"/>
  <c r="R15" i="156"/>
  <c r="S15" i="156" s="1"/>
  <c r="R2234" i="156"/>
  <c r="S2234" i="156" s="1"/>
  <c r="R1094" i="156"/>
  <c r="S1094" i="156" s="1"/>
  <c r="O1094" i="156"/>
  <c r="Q1094" i="156" s="1"/>
  <c r="R1092" i="156"/>
  <c r="S1092" i="156" s="1"/>
  <c r="O1092" i="156"/>
  <c r="Q1092" i="156" s="1"/>
  <c r="R782" i="156"/>
  <c r="S782" i="156" s="1"/>
  <c r="O782" i="156"/>
  <c r="O592" i="156"/>
  <c r="O591" i="156"/>
  <c r="O590" i="156"/>
  <c r="Q590" i="156" s="1"/>
  <c r="O589" i="156"/>
  <c r="Q589" i="156" s="1"/>
  <c r="O588" i="156"/>
  <c r="Q588" i="156" s="1"/>
  <c r="O587" i="156"/>
  <c r="Q587" i="156" s="1"/>
  <c r="O586" i="156"/>
  <c r="Q586" i="156" s="1"/>
  <c r="O584" i="156"/>
  <c r="O583" i="156"/>
  <c r="Q583" i="156" s="1"/>
  <c r="O581" i="156"/>
  <c r="R329" i="156"/>
  <c r="S329" i="156" s="1"/>
  <c r="O329" i="156"/>
  <c r="R328" i="156"/>
  <c r="S328" i="156" s="1"/>
  <c r="O328" i="156"/>
  <c r="R327" i="156"/>
  <c r="S327" i="156" s="1"/>
  <c r="O327" i="156"/>
  <c r="R326" i="156"/>
  <c r="S326" i="156" s="1"/>
  <c r="O326" i="156"/>
  <c r="Q326" i="156" s="1"/>
  <c r="R325" i="156"/>
  <c r="S325" i="156" s="1"/>
  <c r="O325" i="156"/>
  <c r="R324" i="156"/>
  <c r="S324" i="156" s="1"/>
  <c r="O324" i="156"/>
  <c r="R317" i="156"/>
  <c r="S317" i="156" s="1"/>
  <c r="O317" i="156"/>
  <c r="Q317" i="156" s="1"/>
  <c r="R260" i="156"/>
  <c r="S260" i="156" s="1"/>
  <c r="O260" i="156"/>
  <c r="Q260" i="156" s="1"/>
  <c r="R256" i="156"/>
  <c r="S256" i="156" s="1"/>
  <c r="O256" i="156"/>
  <c r="Q256" i="156" s="1"/>
  <c r="R252" i="156"/>
  <c r="S252" i="156" s="1"/>
  <c r="R177" i="156"/>
  <c r="S177" i="156" s="1"/>
  <c r="O177" i="156"/>
  <c r="R132" i="156"/>
  <c r="S132" i="156" s="1"/>
  <c r="O132" i="156"/>
  <c r="R127" i="156"/>
  <c r="S127" i="156" s="1"/>
  <c r="O127" i="156"/>
  <c r="R106" i="156"/>
  <c r="S106" i="156" s="1"/>
  <c r="O106" i="156"/>
  <c r="Q106" i="156" s="1"/>
  <c r="R102" i="156"/>
  <c r="O102" i="156"/>
  <c r="R29" i="156"/>
  <c r="S29" i="156" s="1"/>
  <c r="O29" i="156"/>
  <c r="R25" i="156"/>
  <c r="S25" i="156" s="1"/>
  <c r="O25" i="156"/>
  <c r="R21" i="156"/>
  <c r="S21" i="156" s="1"/>
  <c r="O21" i="156"/>
  <c r="R17" i="156"/>
  <c r="S17" i="156" s="1"/>
  <c r="O17" i="156"/>
  <c r="R2925" i="156"/>
  <c r="O2925" i="156"/>
  <c r="R2857" i="156"/>
  <c r="S2857" i="156" s="1"/>
  <c r="O2857" i="156"/>
  <c r="Q2857" i="156" s="1"/>
  <c r="R2854" i="156"/>
  <c r="S2854" i="156" s="1"/>
  <c r="O2854" i="156"/>
  <c r="Q2854" i="156" s="1"/>
  <c r="R2230" i="156"/>
  <c r="S2230" i="156" s="1"/>
  <c r="O2230" i="156"/>
  <c r="R2155" i="156"/>
  <c r="R1440" i="156"/>
  <c r="R1442" i="156" s="1"/>
  <c r="R2859" i="156"/>
  <c r="S2859" i="156" s="1"/>
  <c r="O2859" i="156"/>
  <c r="Q2859" i="156" s="1"/>
  <c r="M2296" i="156"/>
  <c r="R1292" i="156"/>
  <c r="S1292" i="156" s="1"/>
  <c r="M654" i="156"/>
  <c r="O653" i="156"/>
  <c r="R261" i="156"/>
  <c r="S261" i="156" s="1"/>
  <c r="R257" i="156"/>
  <c r="S257" i="156" s="1"/>
  <c r="R253" i="156"/>
  <c r="S253" i="156" s="1"/>
  <c r="R178" i="156"/>
  <c r="S178" i="156" s="1"/>
  <c r="O178" i="156"/>
  <c r="R174" i="156"/>
  <c r="S174" i="156" s="1"/>
  <c r="O174" i="156"/>
  <c r="R128" i="156"/>
  <c r="S128" i="156" s="1"/>
  <c r="O128" i="156"/>
  <c r="R124" i="156"/>
  <c r="O124" i="156"/>
  <c r="R107" i="156"/>
  <c r="S107" i="156" s="1"/>
  <c r="O107" i="156"/>
  <c r="Q107" i="156" s="1"/>
  <c r="R103" i="156"/>
  <c r="S103" i="156" s="1"/>
  <c r="O103" i="156"/>
  <c r="Q103" i="156" s="1"/>
  <c r="R30" i="156"/>
  <c r="S30" i="156" s="1"/>
  <c r="O30" i="156"/>
  <c r="R26" i="156"/>
  <c r="S26" i="156" s="1"/>
  <c r="O26" i="156"/>
  <c r="R22" i="156"/>
  <c r="S22" i="156" s="1"/>
  <c r="O22" i="156"/>
  <c r="R18" i="156"/>
  <c r="S18" i="156" s="1"/>
  <c r="O18" i="156"/>
  <c r="R13" i="156"/>
  <c r="R3304" i="156"/>
  <c r="S3304" i="156" s="1"/>
  <c r="O3304" i="156"/>
  <c r="Q3304" i="156" s="1"/>
  <c r="R2858" i="156"/>
  <c r="S2858" i="156" s="1"/>
  <c r="O2858" i="156"/>
  <c r="Q2858" i="156" s="1"/>
  <c r="R3303" i="156"/>
  <c r="S3303" i="156" s="1"/>
  <c r="O3303" i="156"/>
  <c r="Q3303" i="156" s="1"/>
  <c r="R2856" i="156"/>
  <c r="S2856" i="156" s="1"/>
  <c r="O2856" i="156"/>
  <c r="Q2856" i="156" s="1"/>
  <c r="R2852" i="156"/>
  <c r="S2852" i="156" s="1"/>
  <c r="O2852" i="156"/>
  <c r="M2312" i="156"/>
  <c r="O2311" i="156"/>
  <c r="R2223" i="156"/>
  <c r="S2223" i="156" s="1"/>
  <c r="O2223" i="156"/>
  <c r="Q2223" i="156" s="1"/>
  <c r="R2222" i="156"/>
  <c r="S2222" i="156" s="1"/>
  <c r="O2222" i="156"/>
  <c r="Q2222" i="156" s="1"/>
  <c r="R2088" i="156"/>
  <c r="S2088" i="156" s="1"/>
  <c r="R1129" i="156"/>
  <c r="S1129" i="156" s="1"/>
  <c r="R1128" i="156"/>
  <c r="S1128" i="156" s="1"/>
  <c r="R1085" i="156"/>
  <c r="S1085" i="156" s="1"/>
  <c r="O1085" i="156"/>
  <c r="Q1085" i="156" s="1"/>
  <c r="R1084" i="156"/>
  <c r="S1084" i="156" s="1"/>
  <c r="O1084" i="156"/>
  <c r="Q1084" i="156" s="1"/>
  <c r="R929" i="156"/>
  <c r="S929" i="156" s="1"/>
  <c r="O929" i="156"/>
  <c r="R927" i="156"/>
  <c r="S927" i="156" s="1"/>
  <c r="O927" i="156"/>
  <c r="Q927" i="156" s="1"/>
  <c r="R903" i="156"/>
  <c r="S903" i="156" s="1"/>
  <c r="O903" i="156"/>
  <c r="Q903" i="156" s="1"/>
  <c r="R902" i="156"/>
  <c r="S902" i="156" s="1"/>
  <c r="O902" i="156"/>
  <c r="R901" i="156"/>
  <c r="S901" i="156" s="1"/>
  <c r="O901" i="156"/>
  <c r="Q901" i="156" s="1"/>
  <c r="R262" i="156"/>
  <c r="S262" i="156" s="1"/>
  <c r="R258" i="156"/>
  <c r="S258" i="156" s="1"/>
  <c r="R254" i="156"/>
  <c r="S254" i="156" s="1"/>
  <c r="O254" i="156"/>
  <c r="Q254" i="156" s="1"/>
  <c r="R250" i="156"/>
  <c r="S250" i="156" s="1"/>
  <c r="R179" i="156"/>
  <c r="S179" i="156" s="1"/>
  <c r="O179" i="156"/>
  <c r="Q179" i="156" s="1"/>
  <c r="R175" i="156"/>
  <c r="S175" i="156" s="1"/>
  <c r="O175" i="156"/>
  <c r="R129" i="156"/>
  <c r="S129" i="156" s="1"/>
  <c r="O129" i="156"/>
  <c r="Q129" i="156" s="1"/>
  <c r="R125" i="156"/>
  <c r="S125" i="156" s="1"/>
  <c r="O125" i="156"/>
  <c r="Q125" i="156" s="1"/>
  <c r="R108" i="156"/>
  <c r="S108" i="156" s="1"/>
  <c r="O108" i="156"/>
  <c r="Q108" i="156" s="1"/>
  <c r="R104" i="156"/>
  <c r="S104" i="156" s="1"/>
  <c r="O104" i="156"/>
  <c r="Q104" i="156" s="1"/>
  <c r="R27" i="156"/>
  <c r="S27" i="156" s="1"/>
  <c r="O27" i="156"/>
  <c r="R23" i="156"/>
  <c r="S23" i="156" s="1"/>
  <c r="O23" i="156"/>
  <c r="R19" i="156"/>
  <c r="S19" i="156" s="1"/>
  <c r="O19" i="156"/>
  <c r="R14" i="156"/>
  <c r="S14" i="156" s="1"/>
  <c r="AL2369" i="157"/>
  <c r="AI1053" i="37" s="1"/>
  <c r="AI1052" i="37" s="1"/>
  <c r="AG2425" i="157"/>
  <c r="AD1109" i="37" s="1"/>
  <c r="H2363" i="157"/>
  <c r="H2427" i="157"/>
  <c r="R3381" i="156"/>
  <c r="S3381" i="156" s="1"/>
  <c r="S3161" i="156"/>
  <c r="R3012" i="156"/>
  <c r="S3012" i="156" s="1"/>
  <c r="R3008" i="156"/>
  <c r="S3008" i="156" s="1"/>
  <c r="R3004" i="156"/>
  <c r="S3004" i="156" s="1"/>
  <c r="R2920" i="156"/>
  <c r="S2920" i="156" s="1"/>
  <c r="R2714" i="156"/>
  <c r="S2714" i="156" s="1"/>
  <c r="R2720" i="156"/>
  <c r="S2720" i="156" s="1"/>
  <c r="R2084" i="156"/>
  <c r="S2084" i="156" s="1"/>
  <c r="R2083" i="156"/>
  <c r="S2083" i="156" s="1"/>
  <c r="R2082" i="156"/>
  <c r="S2082" i="156" s="1"/>
  <c r="R1787" i="156"/>
  <c r="S1787" i="156" s="1"/>
  <c r="R1786" i="156"/>
  <c r="R685" i="156"/>
  <c r="S685" i="156" s="1"/>
  <c r="R3436" i="156"/>
  <c r="R3365" i="156"/>
  <c r="R3367" i="156" s="1"/>
  <c r="S3077" i="156"/>
  <c r="R3009" i="156"/>
  <c r="S3009" i="156" s="1"/>
  <c r="R3005" i="156"/>
  <c r="S3005" i="156" s="1"/>
  <c r="S2921" i="156"/>
  <c r="R2718" i="156"/>
  <c r="S2718" i="156" s="1"/>
  <c r="R2717" i="156"/>
  <c r="S2717" i="156" s="1"/>
  <c r="R2716" i="156"/>
  <c r="S2716" i="156" s="1"/>
  <c r="M2304" i="156"/>
  <c r="R919" i="156"/>
  <c r="S919" i="156" s="1"/>
  <c r="R918" i="156"/>
  <c r="S918" i="156" s="1"/>
  <c r="R558" i="156"/>
  <c r="S558" i="156" s="1"/>
  <c r="R472" i="156"/>
  <c r="S472" i="156" s="1"/>
  <c r="R3438" i="156"/>
  <c r="S3438" i="156" s="1"/>
  <c r="R3378" i="156"/>
  <c r="S3078" i="156"/>
  <c r="R3010" i="156"/>
  <c r="S3010" i="156" s="1"/>
  <c r="R3006" i="156"/>
  <c r="S3006" i="156" s="1"/>
  <c r="R2918" i="156"/>
  <c r="S2918" i="156" s="1"/>
  <c r="R2722" i="156"/>
  <c r="S2722" i="156" s="1"/>
  <c r="R2715" i="156"/>
  <c r="S2715" i="156" s="1"/>
  <c r="R1628" i="156"/>
  <c r="R1630" i="156" s="1"/>
  <c r="S1630" i="156" s="1"/>
  <c r="M1285" i="156"/>
  <c r="R1223" i="156"/>
  <c r="R987" i="156"/>
  <c r="S987" i="156" s="1"/>
  <c r="R883" i="156"/>
  <c r="S883" i="156" s="1"/>
  <c r="R882" i="156"/>
  <c r="S882" i="156" s="1"/>
  <c r="R881" i="156"/>
  <c r="S881" i="156" s="1"/>
  <c r="R880" i="156"/>
  <c r="S880" i="156" s="1"/>
  <c r="R166" i="156"/>
  <c r="R168" i="156" s="1"/>
  <c r="R3380" i="156"/>
  <c r="S3380" i="156" s="1"/>
  <c r="R3011" i="156"/>
  <c r="S3011" i="156" s="1"/>
  <c r="R3007" i="156"/>
  <c r="S3007" i="156" s="1"/>
  <c r="R2919" i="156"/>
  <c r="S2919" i="156" s="1"/>
  <c r="R2721" i="156"/>
  <c r="S2721" i="156" s="1"/>
  <c r="R2719" i="156"/>
  <c r="S2719" i="156" s="1"/>
  <c r="R1156" i="156"/>
  <c r="AJ2224" i="157"/>
  <c r="AH2231" i="157"/>
  <c r="AE990" i="37" s="1"/>
  <c r="AL2231" i="157"/>
  <c r="AI990" i="37" s="1"/>
  <c r="AL2085" i="157"/>
  <c r="AI862" i="37" s="1"/>
  <c r="AI861" i="37" s="1"/>
  <c r="H2081" i="157"/>
  <c r="AM1759" i="157"/>
  <c r="AL1468" i="157"/>
  <c r="AI411" i="37" s="1"/>
  <c r="AH1468" i="157"/>
  <c r="AE411" i="37" s="1"/>
  <c r="AG1524" i="157"/>
  <c r="AD467" i="37" s="1"/>
  <c r="AM1468" i="157"/>
  <c r="H973" i="157"/>
  <c r="AG3238" i="156"/>
  <c r="AE668" i="37" s="1"/>
  <c r="AF2844" i="156"/>
  <c r="AK2788" i="156"/>
  <c r="AI282" i="37" s="1"/>
  <c r="AG2788" i="156"/>
  <c r="AE282" i="37" s="1"/>
  <c r="R311" i="156"/>
  <c r="M314" i="156"/>
  <c r="AF503" i="156"/>
  <c r="J1708" i="157"/>
  <c r="I3433" i="156"/>
  <c r="I3381" i="156"/>
  <c r="I3079" i="156"/>
  <c r="I3078" i="156"/>
  <c r="I3070" i="156"/>
  <c r="I3146" i="156" s="1"/>
  <c r="G655" i="37" s="1"/>
  <c r="I3011" i="156"/>
  <c r="I3007" i="156"/>
  <c r="I2921" i="156"/>
  <c r="I2917" i="156"/>
  <c r="I2907" i="156"/>
  <c r="I2856" i="156"/>
  <c r="I2714" i="156"/>
  <c r="I2720" i="156"/>
  <c r="I2311" i="156"/>
  <c r="I2230" i="156"/>
  <c r="I2155" i="156"/>
  <c r="I1885" i="156"/>
  <c r="I1843" i="156"/>
  <c r="I1777" i="156"/>
  <c r="I1676" i="156"/>
  <c r="I1624" i="156"/>
  <c r="I1565" i="156"/>
  <c r="I1557" i="156"/>
  <c r="I1546" i="156"/>
  <c r="I1156" i="156"/>
  <c r="I1085" i="156"/>
  <c r="I929" i="156"/>
  <c r="I928" i="156"/>
  <c r="I919" i="156"/>
  <c r="I918" i="156"/>
  <c r="I903" i="156"/>
  <c r="I900" i="156"/>
  <c r="I847" i="156"/>
  <c r="I823" i="156"/>
  <c r="I692" i="156"/>
  <c r="I370" i="156"/>
  <c r="I362" i="156"/>
  <c r="I351" i="156"/>
  <c r="I348" i="156"/>
  <c r="I345" i="156"/>
  <c r="I329" i="156"/>
  <c r="I328" i="156"/>
  <c r="I327" i="156"/>
  <c r="I326" i="156"/>
  <c r="I325" i="156"/>
  <c r="I324" i="156"/>
  <c r="I317" i="156"/>
  <c r="I316" i="156"/>
  <c r="I263" i="156"/>
  <c r="I259" i="156"/>
  <c r="I255" i="156"/>
  <c r="I251" i="156"/>
  <c r="I176" i="156"/>
  <c r="I145" i="156"/>
  <c r="I129" i="156"/>
  <c r="I125" i="156"/>
  <c r="I108" i="156"/>
  <c r="I104" i="156"/>
  <c r="I29" i="156"/>
  <c r="I25" i="156"/>
  <c r="I21" i="156"/>
  <c r="I17" i="156"/>
  <c r="I3432" i="156"/>
  <c r="I3355" i="156"/>
  <c r="I3227" i="156"/>
  <c r="I3225" i="156"/>
  <c r="I3218" i="156"/>
  <c r="I3086" i="156"/>
  <c r="I3080" i="156"/>
  <c r="I3069" i="156"/>
  <c r="I3145" i="156" s="1"/>
  <c r="G654" i="37" s="1"/>
  <c r="I3012" i="156"/>
  <c r="I3008" i="156"/>
  <c r="I3004" i="156"/>
  <c r="I2928" i="156"/>
  <c r="I2918" i="156"/>
  <c r="I2857" i="156"/>
  <c r="I2853" i="156"/>
  <c r="I2785" i="156"/>
  <c r="I2718" i="156"/>
  <c r="I2717" i="156"/>
  <c r="I2716" i="156"/>
  <c r="I2291" i="156"/>
  <c r="I2084" i="156"/>
  <c r="I2083" i="156"/>
  <c r="I2082" i="156"/>
  <c r="I1988" i="156"/>
  <c r="I1986" i="156"/>
  <c r="I1834" i="156"/>
  <c r="I1781" i="156"/>
  <c r="I1561" i="156"/>
  <c r="I1440" i="156"/>
  <c r="I1323" i="156"/>
  <c r="I1292" i="156"/>
  <c r="I1291" i="156"/>
  <c r="I1071" i="156"/>
  <c r="I1056" i="156"/>
  <c r="I1055" i="156"/>
  <c r="I990" i="156"/>
  <c r="I987" i="156"/>
  <c r="I883" i="156"/>
  <c r="I882" i="156"/>
  <c r="I881" i="156"/>
  <c r="I880" i="156"/>
  <c r="I790" i="156"/>
  <c r="I592" i="156"/>
  <c r="I591" i="156"/>
  <c r="I590" i="156"/>
  <c r="I588" i="156"/>
  <c r="I584" i="156"/>
  <c r="I583" i="156"/>
  <c r="I567" i="156"/>
  <c r="I565" i="156"/>
  <c r="I551" i="156"/>
  <c r="I416" i="156"/>
  <c r="I277" i="156"/>
  <c r="I269" i="156"/>
  <c r="I260" i="156"/>
  <c r="I256" i="156"/>
  <c r="I252" i="156"/>
  <c r="I177" i="156"/>
  <c r="I148" i="156"/>
  <c r="I130" i="156"/>
  <c r="I126" i="156"/>
  <c r="I109" i="156"/>
  <c r="I105" i="156"/>
  <c r="I93" i="156"/>
  <c r="I30" i="156"/>
  <c r="I26" i="156"/>
  <c r="I22" i="156"/>
  <c r="I18" i="156"/>
  <c r="I13" i="156"/>
  <c r="I3304" i="156"/>
  <c r="I3229" i="156"/>
  <c r="I3168" i="156"/>
  <c r="I3160" i="156"/>
  <c r="I3076" i="156"/>
  <c r="I3009" i="156"/>
  <c r="I3005" i="156"/>
  <c r="I2919" i="156"/>
  <c r="I2910" i="156"/>
  <c r="I2858" i="156"/>
  <c r="I2854" i="156"/>
  <c r="I2722" i="156"/>
  <c r="I2715" i="156"/>
  <c r="I2303" i="156"/>
  <c r="I2223" i="156"/>
  <c r="I2222" i="156"/>
  <c r="I2152" i="156"/>
  <c r="I1787" i="156"/>
  <c r="I1623" i="156"/>
  <c r="I1271" i="156"/>
  <c r="I1178" i="156"/>
  <c r="I1037" i="156"/>
  <c r="I950" i="156"/>
  <c r="I889" i="156"/>
  <c r="I848" i="156"/>
  <c r="I803" i="156"/>
  <c r="I801" i="156"/>
  <c r="I799" i="156"/>
  <c r="I798" i="156"/>
  <c r="I693" i="156"/>
  <c r="I691" i="156"/>
  <c r="I653" i="156"/>
  <c r="I495" i="156"/>
  <c r="I472" i="156"/>
  <c r="I471" i="156"/>
  <c r="I372" i="156"/>
  <c r="I371" i="156"/>
  <c r="I368" i="156"/>
  <c r="I349" i="156"/>
  <c r="I365" i="156"/>
  <c r="I261" i="156"/>
  <c r="I257" i="156"/>
  <c r="I253" i="156"/>
  <c r="I195" i="156"/>
  <c r="I193" i="156"/>
  <c r="I178" i="156"/>
  <c r="I174" i="156"/>
  <c r="I146" i="156"/>
  <c r="I144" i="156"/>
  <c r="I132" i="156"/>
  <c r="I127" i="156"/>
  <c r="I106" i="156"/>
  <c r="I94" i="156"/>
  <c r="I27" i="156"/>
  <c r="I23" i="156"/>
  <c r="I19" i="156"/>
  <c r="I14" i="156"/>
  <c r="I3380" i="156"/>
  <c r="I3357" i="156"/>
  <c r="I3235" i="156"/>
  <c r="I3223" i="156"/>
  <c r="I3220" i="156"/>
  <c r="I3077" i="156"/>
  <c r="I3071" i="156"/>
  <c r="I3147" i="156" s="1"/>
  <c r="G656" i="37" s="1"/>
  <c r="I3060" i="156"/>
  <c r="I3010" i="156"/>
  <c r="I3006" i="156"/>
  <c r="I2925" i="156"/>
  <c r="I2920" i="156"/>
  <c r="I2912" i="156"/>
  <c r="I2905" i="156"/>
  <c r="I2859" i="156"/>
  <c r="I2771" i="156"/>
  <c r="I2721" i="156"/>
  <c r="I2719" i="156"/>
  <c r="I2165" i="156"/>
  <c r="I2164" i="156"/>
  <c r="I2163" i="156"/>
  <c r="I2095" i="156"/>
  <c r="I1780" i="156"/>
  <c r="I1620" i="156"/>
  <c r="I1618" i="156"/>
  <c r="I1560" i="156"/>
  <c r="I1336" i="156"/>
  <c r="I1284" i="156"/>
  <c r="I1224" i="156"/>
  <c r="I1034" i="156"/>
  <c r="I997" i="156"/>
  <c r="I786" i="156"/>
  <c r="I782" i="156"/>
  <c r="I717" i="156"/>
  <c r="I566" i="156"/>
  <c r="I558" i="156"/>
  <c r="I550" i="156"/>
  <c r="I313" i="156"/>
  <c r="I312" i="156"/>
  <c r="I311" i="156"/>
  <c r="I276" i="156"/>
  <c r="I270" i="156"/>
  <c r="I268" i="156"/>
  <c r="I262" i="156"/>
  <c r="I258" i="156"/>
  <c r="I254" i="156"/>
  <c r="I250" i="156"/>
  <c r="I179" i="156"/>
  <c r="I175" i="156"/>
  <c r="I166" i="156"/>
  <c r="I128" i="156"/>
  <c r="I124" i="156"/>
  <c r="I107" i="156"/>
  <c r="I103" i="156"/>
  <c r="I52" i="156"/>
  <c r="I28" i="156"/>
  <c r="I24" i="156"/>
  <c r="I20" i="156"/>
  <c r="I15" i="156"/>
  <c r="I1960" i="156"/>
  <c r="I2273" i="156"/>
  <c r="AD11" i="37"/>
  <c r="AR11" i="37" s="1"/>
  <c r="I1115" i="156"/>
  <c r="I1550" i="156"/>
  <c r="R898" i="156"/>
  <c r="S898" i="156" s="1"/>
  <c r="M904" i="156"/>
  <c r="I879" i="156"/>
  <c r="R879" i="156"/>
  <c r="R390" i="156"/>
  <c r="I390" i="156"/>
  <c r="AG2278" i="157"/>
  <c r="AD1037" i="37" s="1"/>
  <c r="I500" i="156"/>
  <c r="I763" i="156" s="1"/>
  <c r="G1212" i="37" s="1"/>
  <c r="AG1321" i="157"/>
  <c r="AD346" i="37" s="1"/>
  <c r="J330" i="157"/>
  <c r="S1251" i="157"/>
  <c r="J419" i="157"/>
  <c r="J903" i="157" s="1"/>
  <c r="G83" i="37" s="1"/>
  <c r="I784" i="156"/>
  <c r="I331" i="156"/>
  <c r="I1999" i="156"/>
  <c r="I265" i="156"/>
  <c r="I134" i="156"/>
  <c r="I1963" i="156"/>
  <c r="I808" i="156"/>
  <c r="I181" i="156"/>
  <c r="I40" i="156"/>
  <c r="I1836" i="156"/>
  <c r="I825" i="156"/>
  <c r="J1251" i="157"/>
  <c r="E3504" i="156"/>
  <c r="D1171" i="37" s="1"/>
  <c r="D1289" i="37" s="1"/>
  <c r="AH2085" i="157"/>
  <c r="AE862" i="37" s="1"/>
  <c r="AE861" i="37" s="1"/>
  <c r="AH1606" i="157"/>
  <c r="AE540" i="37" s="1"/>
  <c r="AF2445" i="156"/>
  <c r="AF2454" i="156"/>
  <c r="L988" i="156"/>
  <c r="H3509" i="156"/>
  <c r="F1176" i="37" s="1"/>
  <c r="E3450" i="156"/>
  <c r="D1117" i="37" s="1"/>
  <c r="E2998" i="156"/>
  <c r="D536" i="37" s="1"/>
  <c r="AF3508" i="156"/>
  <c r="AD1175" i="37" s="1"/>
  <c r="AI1628" i="156"/>
  <c r="AF3509" i="156"/>
  <c r="AD1176" i="37" s="1"/>
  <c r="I1524" i="157"/>
  <c r="F467" i="37" s="1"/>
  <c r="AJ411" i="157"/>
  <c r="AI679" i="156"/>
  <c r="E3505" i="156"/>
  <c r="D1172" i="37" s="1"/>
  <c r="D1290" i="37" s="1"/>
  <c r="E3509" i="156"/>
  <c r="D1176" i="37" s="1"/>
  <c r="D1300" i="37" s="1"/>
  <c r="H3298" i="156"/>
  <c r="F728" i="37" s="1"/>
  <c r="R698" i="156"/>
  <c r="S698" i="156" s="1"/>
  <c r="S699" i="156" s="1"/>
  <c r="H3150" i="156"/>
  <c r="F659" i="37" s="1"/>
  <c r="AI1501" i="156"/>
  <c r="E3152" i="156"/>
  <c r="D661" i="37" s="1"/>
  <c r="R2303" i="156"/>
  <c r="S2303" i="156" s="1"/>
  <c r="S2304" i="156" s="1"/>
  <c r="S2305" i="156" s="1"/>
  <c r="AI1223" i="156"/>
  <c r="AG2287" i="157"/>
  <c r="AD1046" i="37" s="1"/>
  <c r="AM1320" i="157"/>
  <c r="L3230" i="156"/>
  <c r="L3293" i="156" s="1"/>
  <c r="J723" i="37" s="1"/>
  <c r="L3013" i="156"/>
  <c r="L3096" i="156" s="1"/>
  <c r="J605" i="37" s="1"/>
  <c r="L2157" i="156"/>
  <c r="L1972" i="156"/>
  <c r="L991" i="156"/>
  <c r="L318" i="156"/>
  <c r="H1821" i="157"/>
  <c r="I1523" i="157"/>
  <c r="F466" i="37" s="1"/>
  <c r="AJ746" i="157"/>
  <c r="AM2231" i="157"/>
  <c r="H1381" i="157"/>
  <c r="AG1378" i="157"/>
  <c r="AD403" i="37" s="1"/>
  <c r="I1143" i="157"/>
  <c r="F213" i="37" s="1"/>
  <c r="S1313" i="157"/>
  <c r="S1379" i="157" s="1"/>
  <c r="P404" i="37" s="1"/>
  <c r="AM1087" i="157"/>
  <c r="AJ58" i="157"/>
  <c r="M368" i="157"/>
  <c r="AJ100" i="157"/>
  <c r="H179" i="157"/>
  <c r="AJ85" i="157"/>
  <c r="H3294" i="156"/>
  <c r="F724" i="37" s="1"/>
  <c r="AK3095" i="156"/>
  <c r="AI604" i="37" s="1"/>
  <c r="L2235" i="156"/>
  <c r="R1967" i="156"/>
  <c r="R1972" i="156" s="1"/>
  <c r="AI1132" i="156"/>
  <c r="AI900" i="156"/>
  <c r="AI728" i="156"/>
  <c r="L535" i="156"/>
  <c r="L473" i="156"/>
  <c r="M2235" i="156"/>
  <c r="L1789" i="156"/>
  <c r="L168" i="156"/>
  <c r="AI3425" i="156"/>
  <c r="AG3095" i="156"/>
  <c r="AE604" i="37" s="1"/>
  <c r="H3450" i="156"/>
  <c r="F1117" i="37" s="1"/>
  <c r="M3305" i="156"/>
  <c r="AI3089" i="156"/>
  <c r="AI3153" i="156" s="1"/>
  <c r="AG662" i="37" s="1"/>
  <c r="H2998" i="156"/>
  <c r="F536" i="37" s="1"/>
  <c r="L3367" i="156"/>
  <c r="H2847" i="156"/>
  <c r="F341" i="37" s="1"/>
  <c r="H2843" i="156"/>
  <c r="F337" i="37" s="1"/>
  <c r="AI2860" i="156"/>
  <c r="AI2231" i="156"/>
  <c r="L1998" i="156"/>
  <c r="AI1967" i="156"/>
  <c r="AL1088" i="156"/>
  <c r="AI1060" i="156"/>
  <c r="AI808" i="156"/>
  <c r="L783" i="156"/>
  <c r="AL170" i="156"/>
  <c r="AI2225" i="156"/>
  <c r="AI1973" i="156"/>
  <c r="AI1898" i="156"/>
  <c r="AI331" i="156"/>
  <c r="AI1570" i="156"/>
  <c r="AI1183" i="156"/>
  <c r="AI1159" i="156"/>
  <c r="O1047" i="156"/>
  <c r="AI1692" i="156"/>
  <c r="AI2772" i="156"/>
  <c r="AI2824" i="156" s="1"/>
  <c r="AG318" i="37" s="1"/>
  <c r="AI3341" i="156"/>
  <c r="AI2313" i="156"/>
  <c r="AI2314" i="156" s="1"/>
  <c r="AI1080" i="156"/>
  <c r="AI1081" i="156" s="1"/>
  <c r="I535" i="156"/>
  <c r="AI133" i="156"/>
  <c r="AI2496" i="156"/>
  <c r="I1980" i="156"/>
  <c r="AI1486" i="156"/>
  <c r="AI1435" i="156"/>
  <c r="AI1436" i="156" s="1"/>
  <c r="AI1293" i="156"/>
  <c r="AI560" i="156"/>
  <c r="AI536" i="156"/>
  <c r="AI396" i="156"/>
  <c r="AI330" i="156"/>
  <c r="L1285" i="156"/>
  <c r="H2291" i="157"/>
  <c r="H971" i="157"/>
  <c r="AJ178" i="157"/>
  <c r="AJ966" i="157" s="1"/>
  <c r="AG146" i="37" s="1"/>
  <c r="I1998" i="157"/>
  <c r="F858" i="37" s="1"/>
  <c r="AJ798" i="157"/>
  <c r="M746" i="157"/>
  <c r="AJ378" i="157"/>
  <c r="AJ412" i="157" s="1"/>
  <c r="H2141" i="157"/>
  <c r="AJ1752" i="157"/>
  <c r="I1666" i="157"/>
  <c r="F600" i="37" s="1"/>
  <c r="AJ1572" i="157"/>
  <c r="AJ1649" i="157" s="1"/>
  <c r="AG583" i="37" s="1"/>
  <c r="AJ673" i="157"/>
  <c r="M542" i="157"/>
  <c r="J407" i="157"/>
  <c r="N91" i="157"/>
  <c r="J1728" i="157"/>
  <c r="H465" i="157"/>
  <c r="H2225" i="157"/>
  <c r="I1995" i="157"/>
  <c r="F855" i="37" s="1"/>
  <c r="AM1469" i="157"/>
  <c r="AJ813" i="157"/>
  <c r="H418" i="157"/>
  <c r="AJ153" i="157"/>
  <c r="AF3507" i="156"/>
  <c r="AD1174" i="37" s="1"/>
  <c r="I3436" i="156"/>
  <c r="AG3449" i="156"/>
  <c r="AE1116" i="37" s="1"/>
  <c r="AI3061" i="156"/>
  <c r="AI3131" i="156" s="1"/>
  <c r="AG640" i="37" s="1"/>
  <c r="AI2929" i="156"/>
  <c r="AI2996" i="156" s="1"/>
  <c r="AG534" i="37" s="1"/>
  <c r="E2844" i="156"/>
  <c r="D338" i="37" s="1"/>
  <c r="AF3510" i="156"/>
  <c r="AD1177" i="37" s="1"/>
  <c r="H3505" i="156"/>
  <c r="F1172" i="37" s="1"/>
  <c r="I3438" i="156"/>
  <c r="I3431" i="156"/>
  <c r="L3305" i="156"/>
  <c r="E2994" i="156"/>
  <c r="D532" i="37" s="1"/>
  <c r="L2780" i="156"/>
  <c r="E3294" i="156"/>
  <c r="D724" i="37" s="1"/>
  <c r="I1962" i="156"/>
  <c r="R1898" i="156"/>
  <c r="L1790" i="156"/>
  <c r="M1629" i="156"/>
  <c r="R1284" i="156"/>
  <c r="R1286" i="156" s="1"/>
  <c r="AI1224" i="156"/>
  <c r="L1122" i="156"/>
  <c r="AI1120" i="156"/>
  <c r="I1120" i="156"/>
  <c r="AF2474" i="156"/>
  <c r="AI2146" i="156"/>
  <c r="AI1843" i="156"/>
  <c r="AI1721" i="156"/>
  <c r="AI1630" i="156"/>
  <c r="I1628" i="156"/>
  <c r="R1501" i="156"/>
  <c r="AI1440" i="156"/>
  <c r="AI1414" i="156"/>
  <c r="L1293" i="156"/>
  <c r="AI1156" i="156"/>
  <c r="I1122" i="156"/>
  <c r="L1049" i="156"/>
  <c r="AI2027" i="156"/>
  <c r="AI2484" i="156"/>
  <c r="AI2486" i="156" s="1"/>
  <c r="AI2419" i="156"/>
  <c r="AI2421" i="156" s="1"/>
  <c r="AI2359" i="156"/>
  <c r="AI2311" i="156"/>
  <c r="R2295" i="156"/>
  <c r="S2295" i="156" s="1"/>
  <c r="S2296" i="156" s="1"/>
  <c r="AI2281" i="156"/>
  <c r="AI2158" i="156"/>
  <c r="L1691" i="156"/>
  <c r="L1692" i="156" s="1"/>
  <c r="L1086" i="156"/>
  <c r="AI998" i="156"/>
  <c r="M724" i="156"/>
  <c r="AI699" i="156"/>
  <c r="L595" i="156"/>
  <c r="M559" i="156"/>
  <c r="M535" i="156"/>
  <c r="M264" i="156"/>
  <c r="AI1097" i="156"/>
  <c r="AL1051" i="156"/>
  <c r="L904" i="156"/>
  <c r="AI653" i="156"/>
  <c r="AI169" i="156"/>
  <c r="AI164" i="156"/>
  <c r="AI826" i="156"/>
  <c r="L559" i="156"/>
  <c r="L560" i="156" s="1"/>
  <c r="AI319" i="156"/>
  <c r="AI3305" i="156"/>
  <c r="H2844" i="156"/>
  <c r="F338" i="37" s="1"/>
  <c r="E3507" i="156"/>
  <c r="D1174" i="37" s="1"/>
  <c r="H3504" i="156"/>
  <c r="F1171" i="37" s="1"/>
  <c r="I3303" i="156"/>
  <c r="I3236" i="156"/>
  <c r="AI3232" i="156"/>
  <c r="AI3295" i="156" s="1"/>
  <c r="AG725" i="37" s="1"/>
  <c r="I3084" i="156"/>
  <c r="M3081" i="156"/>
  <c r="I2778" i="156"/>
  <c r="I2932" i="156"/>
  <c r="H3506" i="156"/>
  <c r="F1173" i="37" s="1"/>
  <c r="AF3294" i="156"/>
  <c r="AI3213" i="156"/>
  <c r="AI3263" i="156" s="1"/>
  <c r="AG693" i="37" s="1"/>
  <c r="I3093" i="156"/>
  <c r="E3153" i="156"/>
  <c r="D662" i="37" s="1"/>
  <c r="M2860" i="156"/>
  <c r="L2723" i="156"/>
  <c r="L2789" i="156" s="1"/>
  <c r="J283" i="37" s="1"/>
  <c r="H3152" i="156"/>
  <c r="F661" i="37" s="1"/>
  <c r="I1987" i="156"/>
  <c r="I1898" i="156"/>
  <c r="L1844" i="156"/>
  <c r="I1786" i="156"/>
  <c r="AI1551" i="156"/>
  <c r="I1094" i="156"/>
  <c r="AI2445" i="156"/>
  <c r="AI2288" i="156"/>
  <c r="M2231" i="156"/>
  <c r="I1129" i="156"/>
  <c r="I927" i="156"/>
  <c r="I805" i="156"/>
  <c r="I804" i="156"/>
  <c r="M2166" i="156"/>
  <c r="R2163" i="156"/>
  <c r="S2163" i="156" s="1"/>
  <c r="R1843" i="156"/>
  <c r="M1844" i="156"/>
  <c r="M998" i="156"/>
  <c r="R997" i="156"/>
  <c r="S997" i="156" s="1"/>
  <c r="R928" i="156"/>
  <c r="S928" i="156" s="1"/>
  <c r="M930" i="156"/>
  <c r="I898" i="156"/>
  <c r="AI2454" i="156"/>
  <c r="I2234" i="156"/>
  <c r="M2224" i="156"/>
  <c r="AI2166" i="156"/>
  <c r="AI2092" i="156"/>
  <c r="I2088" i="156"/>
  <c r="I1967" i="156"/>
  <c r="I901" i="156"/>
  <c r="O791" i="156"/>
  <c r="AI2297" i="156"/>
  <c r="AI2236" i="156"/>
  <c r="L2231" i="156"/>
  <c r="L2224" i="156"/>
  <c r="L2225" i="156" s="1"/>
  <c r="L2166" i="156"/>
  <c r="R2087" i="156"/>
  <c r="M2085" i="156"/>
  <c r="M1998" i="156"/>
  <c r="AI1954" i="156"/>
  <c r="AI1790" i="156"/>
  <c r="AI1613" i="156"/>
  <c r="AI1566" i="156"/>
  <c r="L1379" i="156"/>
  <c r="M988" i="156"/>
  <c r="I802" i="156"/>
  <c r="R726" i="156"/>
  <c r="M727" i="156"/>
  <c r="L2304" i="156"/>
  <c r="L2305" i="156" s="1"/>
  <c r="AI2211" i="156"/>
  <c r="AI2168" i="156"/>
  <c r="L2091" i="156"/>
  <c r="L2085" i="156"/>
  <c r="AI1999" i="156"/>
  <c r="AI1998" i="156"/>
  <c r="L1899" i="156"/>
  <c r="L1900" i="156" s="1"/>
  <c r="AI1845" i="156"/>
  <c r="AI1837" i="156"/>
  <c r="AI1284" i="156"/>
  <c r="AI1274" i="156"/>
  <c r="AI1226" i="156"/>
  <c r="M1130" i="156"/>
  <c r="AI1095" i="156"/>
  <c r="M1095" i="156"/>
  <c r="AI1087" i="156"/>
  <c r="M1086" i="156"/>
  <c r="L998" i="156"/>
  <c r="AI992" i="156"/>
  <c r="AI946" i="156"/>
  <c r="AI930" i="156"/>
  <c r="I902" i="156"/>
  <c r="L891" i="156"/>
  <c r="I806" i="156"/>
  <c r="I800" i="156"/>
  <c r="AI793" i="156"/>
  <c r="M792" i="156"/>
  <c r="R790" i="156"/>
  <c r="S790" i="156" s="1"/>
  <c r="I781" i="156"/>
  <c r="I1128" i="156"/>
  <c r="R1120" i="156"/>
  <c r="I1092" i="156"/>
  <c r="R889" i="156"/>
  <c r="AI1123" i="156"/>
  <c r="AI1058" i="156"/>
  <c r="AI921" i="156"/>
  <c r="I726" i="156"/>
  <c r="I723" i="156"/>
  <c r="I698" i="156"/>
  <c r="L602" i="156"/>
  <c r="M318" i="156"/>
  <c r="AI134" i="156"/>
  <c r="L686" i="156"/>
  <c r="L474" i="156"/>
  <c r="M473" i="156"/>
  <c r="AI390" i="156"/>
  <c r="L330" i="156"/>
  <c r="R653" i="156"/>
  <c r="R654" i="156" s="1"/>
  <c r="S654" i="156" s="1"/>
  <c r="AI595" i="156"/>
  <c r="AI502" i="156"/>
  <c r="AI311" i="156"/>
  <c r="AI686" i="156"/>
  <c r="M2140" i="157"/>
  <c r="J917" i="37" s="1"/>
  <c r="AJ2362" i="157"/>
  <c r="I2425" i="157"/>
  <c r="F1109" i="37" s="1"/>
  <c r="M2219" i="157"/>
  <c r="H2146" i="157"/>
  <c r="J2082" i="157"/>
  <c r="AG1819" i="157"/>
  <c r="AD791" i="37" s="1"/>
  <c r="AM1607" i="157"/>
  <c r="I1527" i="157"/>
  <c r="F470" i="37" s="1"/>
  <c r="J1452" i="157"/>
  <c r="J1313" i="157"/>
  <c r="AJ864" i="157"/>
  <c r="AJ1882" i="157"/>
  <c r="AJ1982" i="157" s="1"/>
  <c r="AG842" i="37" s="1"/>
  <c r="H1526" i="157"/>
  <c r="N1455" i="157"/>
  <c r="J1388" i="157"/>
  <c r="H1396" i="157"/>
  <c r="J1232" i="157"/>
  <c r="AJ2345" i="157"/>
  <c r="AJ2405" i="157" s="1"/>
  <c r="AG1089" i="37" s="1"/>
  <c r="N2302" i="157"/>
  <c r="I2145" i="157"/>
  <c r="F922" i="37" s="1"/>
  <c r="J1395" i="157"/>
  <c r="AJ1254" i="157"/>
  <c r="AJ1239" i="157"/>
  <c r="I1377" i="157"/>
  <c r="F402" i="37" s="1"/>
  <c r="J817" i="157"/>
  <c r="H818" i="157"/>
  <c r="M2224" i="157"/>
  <c r="H2073" i="157"/>
  <c r="M2013" i="157"/>
  <c r="J1060" i="157"/>
  <c r="M1469" i="157"/>
  <c r="J412" i="37" s="1"/>
  <c r="AJ1299" i="157"/>
  <c r="AJ879" i="157"/>
  <c r="AJ604" i="157"/>
  <c r="AJ602" i="157"/>
  <c r="AJ370" i="157"/>
  <c r="M91" i="157"/>
  <c r="AJ1439" i="157"/>
  <c r="N1396" i="157"/>
  <c r="AL1320" i="157"/>
  <c r="AI345" i="37" s="1"/>
  <c r="AJ878" i="157"/>
  <c r="AJ544" i="157"/>
  <c r="AJ515" i="157"/>
  <c r="AJ261" i="157"/>
  <c r="AJ176" i="157"/>
  <c r="H91" i="157"/>
  <c r="AJ601" i="157"/>
  <c r="AJ478" i="157"/>
  <c r="M465" i="157"/>
  <c r="AJ419" i="157"/>
  <c r="AJ903" i="157" s="1"/>
  <c r="AG83" i="37" s="1"/>
  <c r="AJ418" i="157"/>
  <c r="M409" i="157"/>
  <c r="N378" i="157"/>
  <c r="J177" i="157"/>
  <c r="M2073" i="157"/>
  <c r="M1396" i="157"/>
  <c r="M1316" i="157"/>
  <c r="M1317" i="157" s="1"/>
  <c r="M811" i="157"/>
  <c r="M808" i="157"/>
  <c r="M418" i="157"/>
  <c r="J11" i="37"/>
  <c r="L930" i="156"/>
  <c r="L314" i="156"/>
  <c r="L180" i="156"/>
  <c r="M2302" i="157"/>
  <c r="J2080" i="157"/>
  <c r="M2141" i="157"/>
  <c r="J918" i="37" s="1"/>
  <c r="I2086" i="157"/>
  <c r="F863" i="37" s="1"/>
  <c r="M1994" i="157"/>
  <c r="J854" i="37" s="1"/>
  <c r="I1663" i="157"/>
  <c r="F597" i="37" s="1"/>
  <c r="I2424" i="157"/>
  <c r="F1108" i="37" s="1"/>
  <c r="I2285" i="157"/>
  <c r="F1044" i="37" s="1"/>
  <c r="H2219" i="157"/>
  <c r="I2144" i="157"/>
  <c r="F921" i="37" s="1"/>
  <c r="AJ2078" i="157"/>
  <c r="I2142" i="157"/>
  <c r="F919" i="37" s="1"/>
  <c r="H2076" i="157"/>
  <c r="AM2085" i="157"/>
  <c r="H2013" i="157"/>
  <c r="H1997" i="157"/>
  <c r="S1750" i="157"/>
  <c r="S1751" i="157" s="1"/>
  <c r="N2013" i="157"/>
  <c r="H1755" i="157"/>
  <c r="N2357" i="157"/>
  <c r="M1838" i="157"/>
  <c r="N1598" i="157"/>
  <c r="J1596" i="157"/>
  <c r="H1537" i="157"/>
  <c r="M1058" i="157"/>
  <c r="M1141" i="157" s="1"/>
  <c r="J211" i="37" s="1"/>
  <c r="I1141" i="157"/>
  <c r="F211" i="37" s="1"/>
  <c r="AJ1317" i="157"/>
  <c r="AG1357" i="157"/>
  <c r="AD382" i="37" s="1"/>
  <c r="J1157" i="157"/>
  <c r="J1050" i="157"/>
  <c r="N1537" i="157"/>
  <c r="M1233" i="157"/>
  <c r="J1152" i="157"/>
  <c r="M1063" i="157"/>
  <c r="M1142" i="157" s="1"/>
  <c r="J212" i="37" s="1"/>
  <c r="J1066" i="157"/>
  <c r="J876" i="157"/>
  <c r="N818" i="157"/>
  <c r="M99" i="157"/>
  <c r="N877" i="157"/>
  <c r="AJ876" i="157"/>
  <c r="M818" i="157"/>
  <c r="M812" i="157"/>
  <c r="M538" i="157"/>
  <c r="J537" i="157"/>
  <c r="M462" i="157"/>
  <c r="M410" i="157"/>
  <c r="J362" i="157"/>
  <c r="H359" i="157"/>
  <c r="M98" i="157"/>
  <c r="J90" i="157"/>
  <c r="AM674" i="157"/>
  <c r="M189" i="157"/>
  <c r="AJ99" i="157"/>
  <c r="J55" i="157"/>
  <c r="M877" i="157"/>
  <c r="H478" i="157"/>
  <c r="H378" i="157"/>
  <c r="H108" i="157"/>
  <c r="I1378" i="157"/>
  <c r="F403" i="37" s="1"/>
  <c r="I1321" i="157"/>
  <c r="F346" i="37" s="1"/>
  <c r="M1164" i="157"/>
  <c r="I1146" i="157"/>
  <c r="F216" i="37" s="1"/>
  <c r="I1145" i="157"/>
  <c r="F215" i="37" s="1"/>
  <c r="M543" i="157"/>
  <c r="J105" i="157"/>
  <c r="J513" i="157"/>
  <c r="N478" i="157"/>
  <c r="J472" i="157"/>
  <c r="J417" i="157"/>
  <c r="M108" i="157"/>
  <c r="M24" i="157"/>
  <c r="H3156" i="156"/>
  <c r="F665" i="37" s="1"/>
  <c r="H2994" i="156"/>
  <c r="F532" i="37" s="1"/>
  <c r="L2922" i="156"/>
  <c r="L2992" i="156" s="1"/>
  <c r="J530" i="37" s="1"/>
  <c r="I2783" i="156"/>
  <c r="L264" i="156"/>
  <c r="AJ2158" i="157"/>
  <c r="J1754" i="157"/>
  <c r="I1821" i="157"/>
  <c r="F793" i="37" s="1"/>
  <c r="J2364" i="157"/>
  <c r="M2423" i="157"/>
  <c r="J1107" i="37" s="1"/>
  <c r="I2143" i="157"/>
  <c r="F920" i="37" s="1"/>
  <c r="M1661" i="157"/>
  <c r="J595" i="37" s="1"/>
  <c r="M1748" i="157"/>
  <c r="M1817" i="157" s="1"/>
  <c r="J789" i="37" s="1"/>
  <c r="I1817" i="157"/>
  <c r="F789" i="37" s="1"/>
  <c r="AJ1682" i="157"/>
  <c r="J2366" i="157"/>
  <c r="M2362" i="157"/>
  <c r="M2357" i="157"/>
  <c r="H2357" i="157"/>
  <c r="M2158" i="157"/>
  <c r="H2158" i="157"/>
  <c r="J2153" i="157"/>
  <c r="J2152" i="157"/>
  <c r="H2144" i="157"/>
  <c r="AJ2077" i="157"/>
  <c r="AJ2059" i="157"/>
  <c r="AJ2133" i="157" s="1"/>
  <c r="AG910" i="37" s="1"/>
  <c r="AG2084" i="157"/>
  <c r="H1909" i="157"/>
  <c r="J1910" i="157"/>
  <c r="J1903" i="157"/>
  <c r="M1751" i="157"/>
  <c r="M1818" i="157" s="1"/>
  <c r="J790" i="37" s="1"/>
  <c r="I1818" i="157"/>
  <c r="F790" i="37" s="1"/>
  <c r="J1703" i="157"/>
  <c r="M1455" i="157"/>
  <c r="J1451" i="157"/>
  <c r="H1455" i="157"/>
  <c r="J1294" i="157"/>
  <c r="J1908" i="157"/>
  <c r="H1600" i="157"/>
  <c r="H1665" i="157"/>
  <c r="J2365" i="157"/>
  <c r="H2302" i="157"/>
  <c r="I2287" i="157"/>
  <c r="F1046" i="37" s="1"/>
  <c r="N2219" i="157"/>
  <c r="N2073" i="157"/>
  <c r="J2064" i="157"/>
  <c r="J2135" i="157" s="1"/>
  <c r="G912" i="37" s="1"/>
  <c r="M1939" i="157"/>
  <c r="J799" i="37" s="1"/>
  <c r="M1682" i="157"/>
  <c r="H1602" i="157"/>
  <c r="J1603" i="157"/>
  <c r="H1667" i="157"/>
  <c r="AJ1599" i="157"/>
  <c r="AG1663" i="157"/>
  <c r="AD597" i="37" s="1"/>
  <c r="AG1607" i="157"/>
  <c r="AD541" i="37" s="1"/>
  <c r="AJ1537" i="157"/>
  <c r="AJ1607" i="157" s="1"/>
  <c r="AG541" i="37" s="1"/>
  <c r="S2075" i="157"/>
  <c r="N2076" i="157"/>
  <c r="AG1939" i="157"/>
  <c r="AD799" i="37" s="1"/>
  <c r="AJ1838" i="157"/>
  <c r="AJ1912" i="157" s="1"/>
  <c r="AJ1938" i="157" s="1"/>
  <c r="AG798" i="37" s="1"/>
  <c r="J1672" i="157"/>
  <c r="H1682" i="157"/>
  <c r="M1537" i="157"/>
  <c r="N2158" i="157"/>
  <c r="I1822" i="157"/>
  <c r="F794" i="37" s="1"/>
  <c r="AL1759" i="157"/>
  <c r="AI731" i="37" s="1"/>
  <c r="AJ1709" i="157"/>
  <c r="I1607" i="157"/>
  <c r="F541" i="37" s="1"/>
  <c r="M1594" i="157"/>
  <c r="J1585" i="157"/>
  <c r="J1655" i="157" s="1"/>
  <c r="G589" i="37" s="1"/>
  <c r="M1460" i="157"/>
  <c r="M1237" i="157"/>
  <c r="J1229" i="157"/>
  <c r="H1233" i="157"/>
  <c r="M1598" i="157"/>
  <c r="M1662" i="157" s="1"/>
  <c r="J596" i="37" s="1"/>
  <c r="AJ1461" i="157"/>
  <c r="AJ1396" i="157"/>
  <c r="AG1469" i="157"/>
  <c r="AD412" i="37" s="1"/>
  <c r="AJ1238" i="157"/>
  <c r="J461" i="157"/>
  <c r="H462" i="157"/>
  <c r="J1601" i="157"/>
  <c r="H1464" i="157"/>
  <c r="J1465" i="157"/>
  <c r="J1243" i="157"/>
  <c r="H1242" i="157"/>
  <c r="N1905" i="157"/>
  <c r="N1682" i="157"/>
  <c r="I1526" i="157"/>
  <c r="F469" i="37" s="1"/>
  <c r="J1463" i="157"/>
  <c r="J1457" i="157"/>
  <c r="J1051" i="157"/>
  <c r="M1254" i="157"/>
  <c r="J1248" i="157"/>
  <c r="M1087" i="157"/>
  <c r="J157" i="37" s="1"/>
  <c r="H1067" i="157"/>
  <c r="J1068" i="157"/>
  <c r="H1147" i="157"/>
  <c r="AJ1064" i="157"/>
  <c r="AG1143" i="157"/>
  <c r="AD213" i="37" s="1"/>
  <c r="AJ990" i="157"/>
  <c r="AG1087" i="157"/>
  <c r="AD157" i="37" s="1"/>
  <c r="J980" i="157"/>
  <c r="J982" i="157"/>
  <c r="N1233" i="157"/>
  <c r="AJ1200" i="157"/>
  <c r="AJ1082" i="157"/>
  <c r="M1064" i="157"/>
  <c r="M1143" i="157" s="1"/>
  <c r="J213" i="37" s="1"/>
  <c r="N1063" i="157"/>
  <c r="J984" i="157"/>
  <c r="J733" i="157"/>
  <c r="I971" i="157"/>
  <c r="F151" i="37" s="1"/>
  <c r="H1145" i="157"/>
  <c r="J512" i="157"/>
  <c r="M990" i="157"/>
  <c r="J810" i="157"/>
  <c r="J271" i="157"/>
  <c r="H734" i="157"/>
  <c r="J735" i="157"/>
  <c r="J672" i="157"/>
  <c r="AJ655" i="157"/>
  <c r="M378" i="157"/>
  <c r="I902" i="157"/>
  <c r="F82" i="37" s="1"/>
  <c r="J274" i="157"/>
  <c r="H808" i="157"/>
  <c r="I972" i="157"/>
  <c r="F152" i="37" s="1"/>
  <c r="J278" i="157"/>
  <c r="S256" i="157"/>
  <c r="S259" i="157" s="1"/>
  <c r="AJ812" i="157"/>
  <c r="J743" i="157"/>
  <c r="M673" i="157"/>
  <c r="M478" i="157"/>
  <c r="M359" i="157"/>
  <c r="H281" i="157"/>
  <c r="J267" i="157"/>
  <c r="N808" i="157"/>
  <c r="J524" i="157"/>
  <c r="J351" i="157"/>
  <c r="N538" i="157"/>
  <c r="N465" i="157"/>
  <c r="N462" i="157"/>
  <c r="N418" i="157"/>
  <c r="AJ369" i="157"/>
  <c r="J242" i="157"/>
  <c r="J348" i="157"/>
  <c r="M281" i="157"/>
  <c r="J256" i="157"/>
  <c r="M168" i="157"/>
  <c r="N108" i="157"/>
  <c r="N359" i="157"/>
  <c r="N281" i="157"/>
  <c r="S185" i="157"/>
  <c r="M175" i="157"/>
  <c r="AJ179" i="157"/>
  <c r="AJ969" i="157" s="1"/>
  <c r="AG149" i="37" s="1"/>
  <c r="J48" i="157"/>
  <c r="J185" i="157"/>
  <c r="N24" i="157"/>
  <c r="H24" i="157"/>
  <c r="R3441" i="156"/>
  <c r="M3439" i="156"/>
  <c r="L3363" i="156"/>
  <c r="R3362" i="156"/>
  <c r="M3363" i="156"/>
  <c r="AI3013" i="156"/>
  <c r="AF3096" i="156"/>
  <c r="I3446" i="156"/>
  <c r="L3439" i="156"/>
  <c r="I3378" i="156"/>
  <c r="L3382" i="156"/>
  <c r="I3365" i="156"/>
  <c r="I3362" i="156"/>
  <c r="I3350" i="156"/>
  <c r="E3295" i="156"/>
  <c r="D725" i="37" s="1"/>
  <c r="M3169" i="156"/>
  <c r="AL3096" i="156"/>
  <c r="AL3095" i="156"/>
  <c r="AI2927" i="156"/>
  <c r="AF2994" i="156"/>
  <c r="R2917" i="156"/>
  <c r="M2922" i="156"/>
  <c r="AI2894" i="156"/>
  <c r="M3230" i="156"/>
  <c r="I3224" i="156"/>
  <c r="I3221" i="156"/>
  <c r="I3219" i="156"/>
  <c r="L3169" i="156"/>
  <c r="L3239" i="156" s="1"/>
  <c r="J669" i="37" s="1"/>
  <c r="I3073" i="156"/>
  <c r="I3066" i="156"/>
  <c r="I2930" i="156"/>
  <c r="L2926" i="156"/>
  <c r="L2993" i="156" s="1"/>
  <c r="J531" i="37" s="1"/>
  <c r="L3087" i="156"/>
  <c r="L3151" i="156" s="1"/>
  <c r="J660" i="37" s="1"/>
  <c r="L3081" i="156"/>
  <c r="L2860" i="156"/>
  <c r="L2937" i="156" s="1"/>
  <c r="J475" i="37" s="1"/>
  <c r="I2852" i="156"/>
  <c r="M3013" i="156"/>
  <c r="R2778" i="156"/>
  <c r="AI2723" i="156"/>
  <c r="AF2789" i="156"/>
  <c r="AL2789" i="156"/>
  <c r="AI2781" i="156"/>
  <c r="M2723" i="156"/>
  <c r="R2311" i="156"/>
  <c r="L2297" i="156"/>
  <c r="AI2290" i="156"/>
  <c r="AI2241" i="156"/>
  <c r="AI2293" i="156" s="1"/>
  <c r="L2313" i="156"/>
  <c r="L2312" i="156"/>
  <c r="I2295" i="156"/>
  <c r="AF2314" i="156"/>
  <c r="I2290" i="156"/>
  <c r="I2151" i="156"/>
  <c r="R1987" i="156"/>
  <c r="AI1773" i="156"/>
  <c r="AI1707" i="156"/>
  <c r="L1629" i="156"/>
  <c r="L1630" i="156" s="1"/>
  <c r="I1779" i="156"/>
  <c r="I1759" i="156"/>
  <c r="I1893" i="156"/>
  <c r="AI1666" i="156"/>
  <c r="R1565" i="156"/>
  <c r="R1569" i="156" s="1"/>
  <c r="L1443" i="156"/>
  <c r="L1442" i="156"/>
  <c r="R1291" i="156"/>
  <c r="M1293" i="156"/>
  <c r="AI1286" i="156"/>
  <c r="L1286" i="156"/>
  <c r="L1225" i="156"/>
  <c r="I1556" i="156"/>
  <c r="L1504" i="156"/>
  <c r="L1503" i="156"/>
  <c r="R1224" i="156"/>
  <c r="S1224" i="156" s="1"/>
  <c r="I1622" i="156"/>
  <c r="I1559" i="156"/>
  <c r="AI1363" i="156"/>
  <c r="I1501" i="156"/>
  <c r="I1223" i="156"/>
  <c r="L1159" i="156"/>
  <c r="L1130" i="156"/>
  <c r="L1095" i="156"/>
  <c r="I1084" i="156"/>
  <c r="L1058" i="156"/>
  <c r="I953" i="156"/>
  <c r="M920" i="156"/>
  <c r="AI892" i="156"/>
  <c r="L807" i="156"/>
  <c r="L1158" i="156"/>
  <c r="AI1044" i="156"/>
  <c r="AI876" i="156"/>
  <c r="AI784" i="156"/>
  <c r="AI783" i="156"/>
  <c r="M991" i="156"/>
  <c r="R900" i="156"/>
  <c r="S900" i="156" s="1"/>
  <c r="AI807" i="156"/>
  <c r="R799" i="156"/>
  <c r="S799" i="156" s="1"/>
  <c r="M807" i="156"/>
  <c r="L793" i="156"/>
  <c r="L792" i="156"/>
  <c r="I791" i="156"/>
  <c r="M686" i="156"/>
  <c r="L654" i="156"/>
  <c r="AI687" i="156"/>
  <c r="AF729" i="156"/>
  <c r="AI654" i="156"/>
  <c r="I534" i="156"/>
  <c r="R471" i="156"/>
  <c r="L391" i="156"/>
  <c r="M330" i="156"/>
  <c r="AI528" i="156"/>
  <c r="M474" i="156"/>
  <c r="R316" i="156"/>
  <c r="L237" i="156"/>
  <c r="L169" i="156"/>
  <c r="L133" i="156"/>
  <c r="AF170" i="156"/>
  <c r="L118" i="156"/>
  <c r="L39" i="156"/>
  <c r="M180" i="156"/>
  <c r="AI118" i="156"/>
  <c r="L112" i="156"/>
  <c r="L117" i="156"/>
  <c r="I102" i="156"/>
  <c r="AJ862" i="37" l="1"/>
  <c r="AJ990" i="37"/>
  <c r="AJ345" i="37"/>
  <c r="AJ411" i="37"/>
  <c r="AJ731" i="37"/>
  <c r="AJ541" i="37"/>
  <c r="AJ412" i="37"/>
  <c r="AJ157" i="37"/>
  <c r="M2640" i="156"/>
  <c r="K2640" i="156" s="1"/>
  <c r="I955" i="157"/>
  <c r="F135" i="37" s="1"/>
  <c r="S746" i="157"/>
  <c r="T746" i="157" s="1"/>
  <c r="S3378" i="156"/>
  <c r="R3382" i="156"/>
  <c r="S3382" i="156" s="1"/>
  <c r="Q3378" i="156"/>
  <c r="O3382" i="156"/>
  <c r="P22" i="157"/>
  <c r="L462" i="157"/>
  <c r="N1906" i="157"/>
  <c r="N1995" i="157" s="1"/>
  <c r="L91" i="157"/>
  <c r="N1661" i="157"/>
  <c r="L1661" i="157" s="1"/>
  <c r="I595" i="37" s="1"/>
  <c r="L1063" i="157"/>
  <c r="L1142" i="157" s="1"/>
  <c r="I212" i="37" s="1"/>
  <c r="L2076" i="157"/>
  <c r="L1396" i="157"/>
  <c r="L2302" i="157"/>
  <c r="N2286" i="157"/>
  <c r="L2286" i="157" s="1"/>
  <c r="I1045" i="37" s="1"/>
  <c r="N1523" i="157"/>
  <c r="L1523" i="157" s="1"/>
  <c r="I466" i="37" s="1"/>
  <c r="K347" i="37"/>
  <c r="L990" i="157"/>
  <c r="L746" i="157"/>
  <c r="K404" i="37"/>
  <c r="L281" i="157"/>
  <c r="L538" i="157"/>
  <c r="L818" i="157"/>
  <c r="L2013" i="157"/>
  <c r="L359" i="157"/>
  <c r="N1760" i="157"/>
  <c r="L478" i="157"/>
  <c r="N2423" i="157"/>
  <c r="L378" i="157"/>
  <c r="K918" i="37"/>
  <c r="P1751" i="157"/>
  <c r="L253" i="157"/>
  <c r="L1164" i="157"/>
  <c r="N1817" i="157"/>
  <c r="L175" i="157"/>
  <c r="M1504" i="156"/>
  <c r="K1504" i="156" s="1"/>
  <c r="M560" i="156"/>
  <c r="M2642" i="156"/>
  <c r="K11" i="37" s="1"/>
  <c r="K1049" i="156"/>
  <c r="D1298" i="37"/>
  <c r="AD283" i="37"/>
  <c r="AD532" i="37"/>
  <c r="AD669" i="37"/>
  <c r="AD693" i="37"/>
  <c r="AD518" i="37"/>
  <c r="AD724" i="37"/>
  <c r="AD534" i="37"/>
  <c r="AD605" i="37"/>
  <c r="AD338" i="37"/>
  <c r="AD661" i="37"/>
  <c r="AD475" i="37"/>
  <c r="AD70" i="37"/>
  <c r="AR70" i="37" s="1"/>
  <c r="AD662" i="37"/>
  <c r="AD318" i="37"/>
  <c r="AJ283" i="37"/>
  <c r="AJ604" i="37"/>
  <c r="AF1088" i="156"/>
  <c r="AF1974" i="156"/>
  <c r="AJ1295" i="37"/>
  <c r="AJ605" i="37"/>
  <c r="AJ474" i="37"/>
  <c r="AQ666" i="37"/>
  <c r="AQ729" i="37"/>
  <c r="AQ669" i="37"/>
  <c r="AQ283" i="37"/>
  <c r="AQ605" i="37"/>
  <c r="AQ475" i="37"/>
  <c r="AI2641" i="156"/>
  <c r="AG10" i="37" s="1"/>
  <c r="AI2642" i="156"/>
  <c r="AG11" i="37" s="1"/>
  <c r="C1299" i="37"/>
  <c r="AQ1299" i="37" s="1"/>
  <c r="E921" i="37"/>
  <c r="E923" i="37"/>
  <c r="E151" i="37"/>
  <c r="H969" i="157"/>
  <c r="E406" i="37"/>
  <c r="E793" i="37"/>
  <c r="E1111" i="37"/>
  <c r="E1045" i="37"/>
  <c r="E199" i="37"/>
  <c r="E1275" i="37" s="1"/>
  <c r="E134" i="37"/>
  <c r="E132" i="37"/>
  <c r="E215" i="37"/>
  <c r="E217" i="37"/>
  <c r="E857" i="37"/>
  <c r="E471" i="37"/>
  <c r="E859" i="37"/>
  <c r="E147" i="37"/>
  <c r="H1376" i="157"/>
  <c r="E599" i="37"/>
  <c r="E918" i="37"/>
  <c r="E1050" i="37"/>
  <c r="E153" i="37"/>
  <c r="E1048" i="37"/>
  <c r="E795" i="37"/>
  <c r="E1112" i="37"/>
  <c r="E128" i="37"/>
  <c r="E146" i="37"/>
  <c r="E601" i="37"/>
  <c r="E469" i="37"/>
  <c r="E408" i="37"/>
  <c r="H947" i="157"/>
  <c r="E83" i="37"/>
  <c r="E347" i="37"/>
  <c r="E1274" i="37"/>
  <c r="E1278" i="37"/>
  <c r="C1301" i="37"/>
  <c r="AQ1301" i="37" s="1"/>
  <c r="C725" i="37"/>
  <c r="AQ725" i="37" s="1"/>
  <c r="C1171" i="37"/>
  <c r="AQ1171" i="37" s="1"/>
  <c r="C662" i="37"/>
  <c r="AQ662" i="37" s="1"/>
  <c r="C1172" i="37"/>
  <c r="AQ1172" i="37" s="1"/>
  <c r="C1117" i="37"/>
  <c r="C1174" i="37"/>
  <c r="AQ1174" i="37" s="1"/>
  <c r="C724" i="37"/>
  <c r="C338" i="37"/>
  <c r="C661" i="37"/>
  <c r="C532" i="37"/>
  <c r="C1176" i="37"/>
  <c r="AQ1176" i="37" s="1"/>
  <c r="C536" i="37"/>
  <c r="AQ536" i="37" s="1"/>
  <c r="F1301" i="37"/>
  <c r="R269" i="157"/>
  <c r="AJ545" i="157"/>
  <c r="P2361" i="157"/>
  <c r="P2424" i="157" s="1"/>
  <c r="M1108" i="37" s="1"/>
  <c r="P1237" i="157"/>
  <c r="R1237" i="157" s="1"/>
  <c r="T742" i="157"/>
  <c r="AI2694" i="156"/>
  <c r="AG63" i="37" s="1"/>
  <c r="AI1124" i="156"/>
  <c r="R742" i="157"/>
  <c r="P746" i="157"/>
  <c r="R746" i="157" s="1"/>
  <c r="S889" i="156"/>
  <c r="R891" i="156"/>
  <c r="F1289" i="37"/>
  <c r="G1282" i="37"/>
  <c r="J967" i="157"/>
  <c r="G147" i="37" s="1"/>
  <c r="L1233" i="157"/>
  <c r="N1376" i="157"/>
  <c r="N1317" i="157"/>
  <c r="P990" i="157"/>
  <c r="T980" i="157"/>
  <c r="S990" i="157"/>
  <c r="S1087" i="157" s="1"/>
  <c r="P157" i="37" s="1"/>
  <c r="AG1174" i="37"/>
  <c r="AG1177" i="37"/>
  <c r="M3442" i="156"/>
  <c r="AD725" i="37"/>
  <c r="AD640" i="37"/>
  <c r="R3087" i="156"/>
  <c r="S3087" i="156" s="1"/>
  <c r="S3151" i="156" s="1"/>
  <c r="Q660" i="37" s="1"/>
  <c r="Q2925" i="156"/>
  <c r="O2926" i="156"/>
  <c r="Q2926" i="156" s="1"/>
  <c r="Q2993" i="156" s="1"/>
  <c r="O531" i="37" s="1"/>
  <c r="S2925" i="156"/>
  <c r="R2926" i="156"/>
  <c r="S2926" i="156" s="1"/>
  <c r="S2993" i="156" s="1"/>
  <c r="Q531" i="37" s="1"/>
  <c r="R1503" i="156"/>
  <c r="R1504" i="156" s="1"/>
  <c r="S1504" i="156" s="1"/>
  <c r="M759" i="156"/>
  <c r="M760" i="156"/>
  <c r="R133" i="156"/>
  <c r="S133" i="156" s="1"/>
  <c r="AI688" i="156"/>
  <c r="AI596" i="156"/>
  <c r="AI2701" i="156"/>
  <c r="AG70" i="37" s="1"/>
  <c r="AI3237" i="156"/>
  <c r="AI1693" i="156"/>
  <c r="AI1571" i="156"/>
  <c r="AI529" i="156"/>
  <c r="AI2298" i="156"/>
  <c r="AI3094" i="156"/>
  <c r="AI1631" i="156"/>
  <c r="R417" i="157"/>
  <c r="C1229" i="37"/>
  <c r="AQ1229" i="37" s="1"/>
  <c r="AM597" i="37"/>
  <c r="S189" i="157"/>
  <c r="T189" i="157" s="1"/>
  <c r="AM467" i="37"/>
  <c r="O3087" i="156"/>
  <c r="R2780" i="156"/>
  <c r="R2781" i="156" s="1"/>
  <c r="P189" i="157"/>
  <c r="S781" i="156"/>
  <c r="R783" i="156"/>
  <c r="S783" i="156" s="1"/>
  <c r="Q781" i="156"/>
  <c r="O783" i="156"/>
  <c r="Q783" i="156" s="1"/>
  <c r="AI1045" i="156"/>
  <c r="M2698" i="156"/>
  <c r="AM533" i="37"/>
  <c r="AM1173" i="37"/>
  <c r="AM532" i="37"/>
  <c r="AM338" i="37"/>
  <c r="AM1117" i="37"/>
  <c r="AM661" i="37"/>
  <c r="AJ1229" i="37"/>
  <c r="AM791" i="37"/>
  <c r="AM863" i="37"/>
  <c r="AM1046" i="37"/>
  <c r="AE1227" i="37"/>
  <c r="AI989" i="37"/>
  <c r="AI730" i="37"/>
  <c r="AE539" i="37"/>
  <c r="AE989" i="37"/>
  <c r="L1379" i="157"/>
  <c r="I404" i="37" s="1"/>
  <c r="AE410" i="37"/>
  <c r="AE730" i="37"/>
  <c r="AI410" i="37"/>
  <c r="AI603" i="37"/>
  <c r="AE281" i="37"/>
  <c r="AE667" i="37"/>
  <c r="I2646" i="156"/>
  <c r="G15" i="37" s="1"/>
  <c r="I2984" i="156"/>
  <c r="G522" i="37" s="1"/>
  <c r="AI281" i="37"/>
  <c r="AE1115" i="37"/>
  <c r="AE603" i="37"/>
  <c r="I769" i="156"/>
  <c r="G1218" i="37" s="1"/>
  <c r="T672" i="157"/>
  <c r="S673" i="157"/>
  <c r="T673" i="157" s="1"/>
  <c r="Q325" i="156"/>
  <c r="Q584" i="156"/>
  <c r="AM721" i="37"/>
  <c r="O133" i="156"/>
  <c r="K133" i="156" s="1"/>
  <c r="AM403" i="37"/>
  <c r="AM1110" i="37"/>
  <c r="O1130" i="156"/>
  <c r="Q1130" i="156" s="1"/>
  <c r="Q1129" i="156"/>
  <c r="I278" i="156"/>
  <c r="Q1503" i="156"/>
  <c r="O1293" i="156"/>
  <c r="M1050" i="156"/>
  <c r="Q1291" i="156"/>
  <c r="Q1993" i="156"/>
  <c r="Q1995" i="156"/>
  <c r="Q1997" i="156"/>
  <c r="K1158" i="156"/>
  <c r="K1122" i="156"/>
  <c r="K3441" i="156"/>
  <c r="M1570" i="156"/>
  <c r="M1973" i="156"/>
  <c r="M3231" i="156"/>
  <c r="K991" i="156"/>
  <c r="M1087" i="156"/>
  <c r="K654" i="156"/>
  <c r="Q1994" i="156"/>
  <c r="Q1996" i="156"/>
  <c r="K602" i="156"/>
  <c r="R595" i="156"/>
  <c r="S595" i="156" s="1"/>
  <c r="R267" i="157"/>
  <c r="R274" i="157"/>
  <c r="R266" i="157"/>
  <c r="R185" i="157"/>
  <c r="R983" i="157"/>
  <c r="R472" i="157"/>
  <c r="AJ1245" i="157"/>
  <c r="Q178" i="156"/>
  <c r="Q591" i="156"/>
  <c r="Q782" i="156"/>
  <c r="Q176" i="156"/>
  <c r="Q132" i="156"/>
  <c r="Q801" i="156"/>
  <c r="Q250" i="156"/>
  <c r="Q258" i="156"/>
  <c r="Q259" i="156"/>
  <c r="Q127" i="156"/>
  <c r="P1316" i="157"/>
  <c r="S1316" i="157"/>
  <c r="S1317" i="157" s="1"/>
  <c r="J1322" i="157"/>
  <c r="G347" i="37" s="1"/>
  <c r="J952" i="157"/>
  <c r="G132" i="37" s="1"/>
  <c r="AI3485" i="156"/>
  <c r="AG1152" i="37" s="1"/>
  <c r="I3149" i="156"/>
  <c r="G658" i="37" s="1"/>
  <c r="AI2787" i="156"/>
  <c r="AJ1467" i="157"/>
  <c r="AJ1318" i="157"/>
  <c r="AM1319" i="157"/>
  <c r="AJ2287" i="157"/>
  <c r="AG1046" i="37" s="1"/>
  <c r="AJ2230" i="157"/>
  <c r="AM1085" i="157"/>
  <c r="AI344" i="37"/>
  <c r="AL1319" i="157"/>
  <c r="AJ1758" i="157"/>
  <c r="AE344" i="37"/>
  <c r="AH1319" i="157"/>
  <c r="AH900" i="157"/>
  <c r="AJ101" i="157"/>
  <c r="AJ814" i="157"/>
  <c r="AE473" i="37"/>
  <c r="AG2935" i="156"/>
  <c r="AL2935" i="156"/>
  <c r="AF2700" i="156"/>
  <c r="AI1894" i="156"/>
  <c r="AF1160" i="156"/>
  <c r="AI2097" i="156"/>
  <c r="H2367" i="157"/>
  <c r="H1525" i="157"/>
  <c r="J538" i="157"/>
  <c r="H736" i="157"/>
  <c r="H2143" i="157"/>
  <c r="H86" i="157"/>
  <c r="J954" i="157"/>
  <c r="G134" i="37" s="1"/>
  <c r="H1906" i="157"/>
  <c r="H1144" i="157"/>
  <c r="H960" i="157"/>
  <c r="I964" i="156"/>
  <c r="I2219" i="156"/>
  <c r="I2654" i="156"/>
  <c r="G23" i="37" s="1"/>
  <c r="I2662" i="156"/>
  <c r="G31" i="37" s="1"/>
  <c r="I2676" i="156"/>
  <c r="G45" i="37" s="1"/>
  <c r="I983" i="156"/>
  <c r="I1281" i="156"/>
  <c r="I1320" i="156"/>
  <c r="I1363" i="156"/>
  <c r="I984" i="156"/>
  <c r="I2663" i="156"/>
  <c r="G32" i="37" s="1"/>
  <c r="I3495" i="156"/>
  <c r="G1162" i="37" s="1"/>
  <c r="I2672" i="156"/>
  <c r="G41" i="37" s="1"/>
  <c r="I2682" i="156"/>
  <c r="G51" i="37" s="1"/>
  <c r="J1129" i="157"/>
  <c r="G199" i="37" s="1"/>
  <c r="J948" i="157"/>
  <c r="G128" i="37" s="1"/>
  <c r="R256" i="157"/>
  <c r="P1838" i="157"/>
  <c r="T1828" i="157"/>
  <c r="S1838" i="157"/>
  <c r="S1939" i="157" s="1"/>
  <c r="P799" i="37" s="1"/>
  <c r="J1781" i="157"/>
  <c r="G753" i="37" s="1"/>
  <c r="J1795" i="157"/>
  <c r="G767" i="37" s="1"/>
  <c r="J1806" i="157"/>
  <c r="G778" i="37" s="1"/>
  <c r="J1786" i="157"/>
  <c r="G758" i="37" s="1"/>
  <c r="R1744" i="157"/>
  <c r="P1748" i="157"/>
  <c r="T1744" i="157"/>
  <c r="S1748" i="157"/>
  <c r="S1817" i="157" s="1"/>
  <c r="P789" i="37" s="1"/>
  <c r="T1457" i="157"/>
  <c r="S1460" i="157"/>
  <c r="S1523" i="157" s="1"/>
  <c r="P466" i="37" s="1"/>
  <c r="R1457" i="157"/>
  <c r="P1460" i="157"/>
  <c r="R1460" i="157" s="1"/>
  <c r="R1250" i="157"/>
  <c r="R1322" i="157" s="1"/>
  <c r="O347" i="37" s="1"/>
  <c r="P1322" i="157"/>
  <c r="M347" i="37" s="1"/>
  <c r="T1250" i="157"/>
  <c r="T1322" i="157" s="1"/>
  <c r="Q347" i="37" s="1"/>
  <c r="S1322" i="157"/>
  <c r="P347" i="37" s="1"/>
  <c r="P1164" i="157"/>
  <c r="R1164" i="157" s="1"/>
  <c r="T1152" i="157"/>
  <c r="S1164" i="157"/>
  <c r="T1164" i="157" s="1"/>
  <c r="J71" i="157"/>
  <c r="H955" i="157"/>
  <c r="L1751" i="157"/>
  <c r="L1818" i="157" s="1"/>
  <c r="I790" i="37" s="1"/>
  <c r="H88" i="157"/>
  <c r="J87" i="157"/>
  <c r="I275" i="156"/>
  <c r="M3368" i="156"/>
  <c r="I3299" i="156"/>
  <c r="G729" i="37" s="1"/>
  <c r="L2843" i="156"/>
  <c r="J337" i="37" s="1"/>
  <c r="L2781" i="156"/>
  <c r="L2844" i="156" s="1"/>
  <c r="J338" i="37" s="1"/>
  <c r="O2781" i="156"/>
  <c r="M2781" i="156"/>
  <c r="M2697" i="156"/>
  <c r="I2078" i="156"/>
  <c r="I1322" i="156"/>
  <c r="I1070" i="156"/>
  <c r="I2266" i="156"/>
  <c r="I2286" i="156"/>
  <c r="I2205" i="156"/>
  <c r="I2015" i="156"/>
  <c r="I2029" i="156"/>
  <c r="I1068" i="156"/>
  <c r="S1055" i="156"/>
  <c r="R1058" i="156"/>
  <c r="S1058" i="156" s="1"/>
  <c r="Q1055" i="156"/>
  <c r="O1058" i="156"/>
  <c r="Q1058" i="156" s="1"/>
  <c r="I1008" i="156"/>
  <c r="AI763" i="156"/>
  <c r="AG1212" i="37" s="1"/>
  <c r="S581" i="156"/>
  <c r="M732" i="156"/>
  <c r="Q581" i="156"/>
  <c r="O595" i="156"/>
  <c r="Q595" i="156" s="1"/>
  <c r="S311" i="156"/>
  <c r="R314" i="156"/>
  <c r="S314" i="156" s="1"/>
  <c r="I44" i="156"/>
  <c r="Q328" i="156"/>
  <c r="Q329" i="156"/>
  <c r="Q2230" i="156"/>
  <c r="Q17" i="156"/>
  <c r="Q23" i="156"/>
  <c r="Q324" i="156"/>
  <c r="Q255" i="156"/>
  <c r="Q806" i="156"/>
  <c r="Q19" i="156"/>
  <c r="Q929" i="156"/>
  <c r="R277" i="157"/>
  <c r="L1316" i="157"/>
  <c r="R1248" i="157"/>
  <c r="P1254" i="157"/>
  <c r="T1248" i="157"/>
  <c r="S1254" i="157"/>
  <c r="T1254" i="157" s="1"/>
  <c r="T540" i="157"/>
  <c r="S542" i="157"/>
  <c r="T542" i="157" s="1"/>
  <c r="R540" i="157"/>
  <c r="P542" i="157"/>
  <c r="R542" i="157" s="1"/>
  <c r="R1570" i="156"/>
  <c r="R1225" i="156"/>
  <c r="R1226" i="156" s="1"/>
  <c r="S1226" i="156" s="1"/>
  <c r="O1225" i="156"/>
  <c r="O1226" i="156" s="1"/>
  <c r="R112" i="156"/>
  <c r="O112" i="156"/>
  <c r="AI1227" i="156"/>
  <c r="O39" i="156"/>
  <c r="Q39" i="156" s="1"/>
  <c r="R39" i="156"/>
  <c r="S39" i="156" s="1"/>
  <c r="I2709" i="156"/>
  <c r="G78" i="37" s="1"/>
  <c r="AD82" i="37"/>
  <c r="J2286" i="157"/>
  <c r="G1045" i="37" s="1"/>
  <c r="R1252" i="157"/>
  <c r="J1990" i="157"/>
  <c r="G850" i="37" s="1"/>
  <c r="J1999" i="157"/>
  <c r="G859" i="37" s="1"/>
  <c r="T1252" i="157"/>
  <c r="AI1791" i="156"/>
  <c r="S1058" i="157"/>
  <c r="J1823" i="157"/>
  <c r="G795" i="37" s="1"/>
  <c r="J1528" i="157"/>
  <c r="G471" i="37" s="1"/>
  <c r="J1383" i="157"/>
  <c r="G408" i="37" s="1"/>
  <c r="P1058" i="157"/>
  <c r="H963" i="157"/>
  <c r="N878" i="157"/>
  <c r="J877" i="157"/>
  <c r="H964" i="157"/>
  <c r="N963" i="157"/>
  <c r="T810" i="157"/>
  <c r="S811" i="157"/>
  <c r="T811" i="157" s="1"/>
  <c r="R810" i="157"/>
  <c r="P811" i="157"/>
  <c r="R811" i="157" s="1"/>
  <c r="R168" i="157"/>
  <c r="T167" i="157"/>
  <c r="T93" i="157"/>
  <c r="S98" i="157"/>
  <c r="T98" i="157" s="1"/>
  <c r="I1697" i="156"/>
  <c r="I1049" i="156"/>
  <c r="I2296" i="156"/>
  <c r="I90" i="156"/>
  <c r="I1725" i="156"/>
  <c r="I1711" i="156"/>
  <c r="I2931" i="156"/>
  <c r="I1906" i="156"/>
  <c r="I564" i="156"/>
  <c r="Q1223" i="156"/>
  <c r="S1898" i="156"/>
  <c r="R1899" i="156"/>
  <c r="S1899" i="156" s="1"/>
  <c r="O1049" i="156"/>
  <c r="Q1047" i="156"/>
  <c r="S1223" i="156"/>
  <c r="S1047" i="156"/>
  <c r="R1049" i="156"/>
  <c r="S166" i="156"/>
  <c r="S168" i="156"/>
  <c r="S124" i="156"/>
  <c r="Q124" i="156"/>
  <c r="Q102" i="156"/>
  <c r="S102" i="156"/>
  <c r="S13" i="156"/>
  <c r="H2078" i="157"/>
  <c r="S538" i="157"/>
  <c r="T538" i="157" s="1"/>
  <c r="R1235" i="157"/>
  <c r="N1377" i="157"/>
  <c r="S253" i="157"/>
  <c r="T253" i="157" s="1"/>
  <c r="L409" i="157"/>
  <c r="N2224" i="157"/>
  <c r="R1060" i="157"/>
  <c r="S2223" i="157"/>
  <c r="T2223" i="157" s="1"/>
  <c r="S2361" i="157"/>
  <c r="T2361" i="157" s="1"/>
  <c r="R186" i="157"/>
  <c r="J1137" i="157"/>
  <c r="G207" i="37" s="1"/>
  <c r="Q2234" i="156"/>
  <c r="AL2788" i="156"/>
  <c r="Q1565" i="156"/>
  <c r="O1443" i="156"/>
  <c r="AL3238" i="156"/>
  <c r="O1122" i="156"/>
  <c r="O1123" i="156" s="1"/>
  <c r="Q1123" i="156" s="1"/>
  <c r="R250" i="157"/>
  <c r="P253" i="157"/>
  <c r="R253" i="157" s="1"/>
  <c r="J2079" i="157"/>
  <c r="H2083" i="157"/>
  <c r="R276" i="157"/>
  <c r="R187" i="157"/>
  <c r="Q175" i="156"/>
  <c r="O3441" i="156"/>
  <c r="S2087" i="156"/>
  <c r="R2091" i="156"/>
  <c r="S3367" i="156"/>
  <c r="S1786" i="156"/>
  <c r="R1789" i="156"/>
  <c r="R1790" i="156" s="1"/>
  <c r="S1790" i="156" s="1"/>
  <c r="S3084" i="156"/>
  <c r="S2155" i="156"/>
  <c r="R2157" i="156"/>
  <c r="S2157" i="156" s="1"/>
  <c r="N1752" i="157"/>
  <c r="S409" i="157"/>
  <c r="S410" i="157" s="1"/>
  <c r="T410" i="157" s="1"/>
  <c r="P409" i="157"/>
  <c r="P410" i="157" s="1"/>
  <c r="R410" i="157" s="1"/>
  <c r="R368" i="157"/>
  <c r="R93" i="157"/>
  <c r="R98" i="157"/>
  <c r="T1591" i="157"/>
  <c r="S1594" i="157"/>
  <c r="S1661" i="157" s="1"/>
  <c r="P595" i="37" s="1"/>
  <c r="T170" i="157"/>
  <c r="S175" i="157"/>
  <c r="T175" i="157" s="1"/>
  <c r="O2091" i="156"/>
  <c r="O1789" i="156"/>
  <c r="M1159" i="156"/>
  <c r="S1440" i="156"/>
  <c r="R1443" i="156"/>
  <c r="S1443" i="156" s="1"/>
  <c r="R1158" i="156"/>
  <c r="S1120" i="156"/>
  <c r="R1122" i="156"/>
  <c r="R1123" i="156" s="1"/>
  <c r="S1123" i="156" s="1"/>
  <c r="S395" i="156"/>
  <c r="K117" i="156"/>
  <c r="K395" i="156"/>
  <c r="O237" i="156"/>
  <c r="R1591" i="157"/>
  <c r="P1594" i="157"/>
  <c r="P1661" i="157" s="1"/>
  <c r="M595" i="37" s="1"/>
  <c r="S462" i="157"/>
  <c r="T462" i="157" s="1"/>
  <c r="S2073" i="157"/>
  <c r="S2140" i="157" s="1"/>
  <c r="P917" i="37" s="1"/>
  <c r="Q27" i="156"/>
  <c r="Q18" i="156"/>
  <c r="Q26" i="156"/>
  <c r="Q174" i="156"/>
  <c r="Q253" i="156"/>
  <c r="Q261" i="156"/>
  <c r="Q653" i="156"/>
  <c r="Q25" i="156"/>
  <c r="Q177" i="156"/>
  <c r="Q592" i="156"/>
  <c r="Q20" i="156"/>
  <c r="Q28" i="156"/>
  <c r="Q130" i="156"/>
  <c r="Q534" i="156"/>
  <c r="Q14" i="156"/>
  <c r="Q902" i="156"/>
  <c r="Q13" i="156"/>
  <c r="Q22" i="156"/>
  <c r="Q30" i="156"/>
  <c r="Q128" i="156"/>
  <c r="Q257" i="156"/>
  <c r="Q21" i="156"/>
  <c r="Q29" i="156"/>
  <c r="Q15" i="156"/>
  <c r="Q24" i="156"/>
  <c r="Q263" i="156"/>
  <c r="Q698" i="156"/>
  <c r="Q804" i="156"/>
  <c r="R377" i="157"/>
  <c r="R106" i="157"/>
  <c r="T407" i="157"/>
  <c r="T2359" i="157"/>
  <c r="S418" i="157"/>
  <c r="T418" i="157" s="1"/>
  <c r="L418" i="157"/>
  <c r="R279" i="157"/>
  <c r="L108" i="157"/>
  <c r="R278" i="157"/>
  <c r="R18" i="157"/>
  <c r="L189" i="157"/>
  <c r="R985" i="157"/>
  <c r="L1254" i="157"/>
  <c r="R273" i="157"/>
  <c r="R280" i="157"/>
  <c r="R14" i="157"/>
  <c r="R13" i="157"/>
  <c r="R21" i="157"/>
  <c r="R272" i="157"/>
  <c r="R19" i="157"/>
  <c r="R16" i="157"/>
  <c r="R271" i="157"/>
  <c r="R416" i="157"/>
  <c r="R17" i="157"/>
  <c r="R15" i="157"/>
  <c r="R23" i="157"/>
  <c r="R12" i="157"/>
  <c r="R20" i="157"/>
  <c r="R105" i="157"/>
  <c r="R275" i="157"/>
  <c r="S465" i="157"/>
  <c r="S2357" i="157"/>
  <c r="S2423" i="157" s="1"/>
  <c r="P1107" i="37" s="1"/>
  <c r="T362" i="157"/>
  <c r="S818" i="157"/>
  <c r="T818" i="157" s="1"/>
  <c r="K1972" i="156"/>
  <c r="R1313" i="157"/>
  <c r="J422" i="157"/>
  <c r="AK3238" i="156"/>
  <c r="AI668" i="37" s="1"/>
  <c r="R988" i="156"/>
  <c r="S988" i="156" s="1"/>
  <c r="R2231" i="156"/>
  <c r="R2642" i="156" s="1"/>
  <c r="S2642" i="156" s="1"/>
  <c r="K1691" i="156"/>
  <c r="O887" i="156"/>
  <c r="R3305" i="156"/>
  <c r="S3305" i="156" s="1"/>
  <c r="H1661" i="157"/>
  <c r="J378" i="157"/>
  <c r="J168" i="157"/>
  <c r="J359" i="157"/>
  <c r="J1316" i="157"/>
  <c r="H1822" i="157"/>
  <c r="H2285" i="157"/>
  <c r="J1598" i="157"/>
  <c r="J418" i="157"/>
  <c r="J98" i="157"/>
  <c r="J179" i="157"/>
  <c r="H2426" i="157"/>
  <c r="J189" i="157"/>
  <c r="J64" i="157"/>
  <c r="J527" i="157"/>
  <c r="J1164" i="157"/>
  <c r="H1666" i="157"/>
  <c r="H2370" i="157"/>
  <c r="H1604" i="157"/>
  <c r="H2232" i="157"/>
  <c r="J478" i="157"/>
  <c r="H543" i="157"/>
  <c r="H1817" i="157"/>
  <c r="H2086" i="157"/>
  <c r="J2076" i="157"/>
  <c r="J91" i="157"/>
  <c r="J818" i="157"/>
  <c r="H1380" i="157"/>
  <c r="J350" i="157"/>
  <c r="H1069" i="157"/>
  <c r="J1254" i="157"/>
  <c r="J1460" i="157"/>
  <c r="J617" i="157"/>
  <c r="H1607" i="157"/>
  <c r="J1751" i="157"/>
  <c r="J1818" i="157" s="1"/>
  <c r="G790" i="37" s="1"/>
  <c r="J1838" i="157"/>
  <c r="J1063" i="157"/>
  <c r="H1469" i="157"/>
  <c r="J465" i="157"/>
  <c r="J281" i="157"/>
  <c r="J746" i="157"/>
  <c r="J673" i="157"/>
  <c r="J734" i="157"/>
  <c r="H1527" i="157"/>
  <c r="H1522" i="157"/>
  <c r="H2423" i="157"/>
  <c r="J108" i="157"/>
  <c r="J1237" i="157"/>
  <c r="J2073" i="157"/>
  <c r="H2145" i="157"/>
  <c r="H1996" i="157"/>
  <c r="H1820" i="157"/>
  <c r="H970" i="157"/>
  <c r="H878" i="157"/>
  <c r="I835" i="156"/>
  <c r="I1629" i="156"/>
  <c r="I2780" i="156"/>
  <c r="I2781" i="156" s="1"/>
  <c r="I788" i="156"/>
  <c r="I887" i="156"/>
  <c r="I3371" i="156"/>
  <c r="I3445" i="156"/>
  <c r="I1503" i="156"/>
  <c r="I1979" i="156"/>
  <c r="K1692" i="156"/>
  <c r="K473" i="156"/>
  <c r="K891" i="156"/>
  <c r="K1086" i="156"/>
  <c r="K1130" i="156"/>
  <c r="K2085" i="156"/>
  <c r="K930" i="156"/>
  <c r="M3150" i="156"/>
  <c r="K39" i="156"/>
  <c r="K783" i="156"/>
  <c r="M1443" i="156"/>
  <c r="K904" i="156"/>
  <c r="M1286" i="156"/>
  <c r="M169" i="156"/>
  <c r="M1226" i="156"/>
  <c r="M793" i="156"/>
  <c r="K2166" i="156"/>
  <c r="K264" i="156"/>
  <c r="K595" i="156"/>
  <c r="K686" i="156"/>
  <c r="K3363" i="156"/>
  <c r="M1123" i="156"/>
  <c r="K1095" i="156"/>
  <c r="M2225" i="156"/>
  <c r="K535" i="156"/>
  <c r="K2091" i="156"/>
  <c r="M1630" i="156"/>
  <c r="K3087" i="156"/>
  <c r="K3151" i="156" s="1"/>
  <c r="I660" i="37" s="1"/>
  <c r="M2236" i="156"/>
  <c r="M2993" i="156"/>
  <c r="M2158" i="156"/>
  <c r="K314" i="156"/>
  <c r="M2305" i="156"/>
  <c r="M2313" i="156"/>
  <c r="K1503" i="156"/>
  <c r="M2297" i="156"/>
  <c r="K391" i="156"/>
  <c r="K474" i="156"/>
  <c r="K330" i="156"/>
  <c r="K807" i="156"/>
  <c r="M3096" i="156"/>
  <c r="M3239" i="156"/>
  <c r="M1790" i="156"/>
  <c r="K1058" i="156"/>
  <c r="K998" i="156"/>
  <c r="K1899" i="156"/>
  <c r="T2221" i="157"/>
  <c r="K2312" i="156"/>
  <c r="M118" i="156"/>
  <c r="R1086" i="156"/>
  <c r="S1156" i="156"/>
  <c r="R1130" i="156"/>
  <c r="S1130" i="156" s="1"/>
  <c r="R2224" i="156"/>
  <c r="S2224" i="156" s="1"/>
  <c r="R724" i="156"/>
  <c r="S359" i="157"/>
  <c r="T359" i="157" s="1"/>
  <c r="T250" i="157"/>
  <c r="S1905" i="157"/>
  <c r="S2219" i="157"/>
  <c r="S2285" i="157" s="1"/>
  <c r="P1044" i="37" s="1"/>
  <c r="S2158" i="157"/>
  <c r="S2232" i="157" s="1"/>
  <c r="P991" i="37" s="1"/>
  <c r="S478" i="157"/>
  <c r="T478" i="157" s="1"/>
  <c r="T168" i="157"/>
  <c r="S1455" i="157"/>
  <c r="S1522" i="157" s="1"/>
  <c r="P465" i="37" s="1"/>
  <c r="L2141" i="157"/>
  <c r="I918" i="37" s="1"/>
  <c r="S378" i="157"/>
  <c r="T378" i="157" s="1"/>
  <c r="S877" i="157"/>
  <c r="S1537" i="157"/>
  <c r="S1607" i="157" s="1"/>
  <c r="P541" i="37" s="1"/>
  <c r="S1598" i="157"/>
  <c r="T1598" i="157" s="1"/>
  <c r="T1662" i="157" s="1"/>
  <c r="Q596" i="37" s="1"/>
  <c r="S2302" i="157"/>
  <c r="S2370" i="157" s="1"/>
  <c r="P1054" i="37" s="1"/>
  <c r="J2081" i="157"/>
  <c r="S108" i="157"/>
  <c r="T108" i="157" s="1"/>
  <c r="S281" i="157"/>
  <c r="T281" i="157" s="1"/>
  <c r="S808" i="157"/>
  <c r="S91" i="157"/>
  <c r="T91" i="157" s="1"/>
  <c r="R686" i="156"/>
  <c r="S686" i="156" s="1"/>
  <c r="R920" i="156"/>
  <c r="S920" i="156" s="1"/>
  <c r="R3230" i="156"/>
  <c r="M1461" i="157"/>
  <c r="P2219" i="157"/>
  <c r="S1682" i="157"/>
  <c r="S1760" i="157" s="1"/>
  <c r="P732" i="37" s="1"/>
  <c r="S1396" i="157"/>
  <c r="S1469" i="157" s="1"/>
  <c r="P412" i="37" s="1"/>
  <c r="R3169" i="156"/>
  <c r="R3239" i="156" s="1"/>
  <c r="P669" i="37" s="1"/>
  <c r="K2304" i="156"/>
  <c r="K2305" i="156" s="1"/>
  <c r="K1285" i="156"/>
  <c r="R180" i="156"/>
  <c r="S180" i="156" s="1"/>
  <c r="R602" i="156"/>
  <c r="S602" i="156" s="1"/>
  <c r="S24" i="157"/>
  <c r="T24" i="157" s="1"/>
  <c r="R3439" i="156"/>
  <c r="S3439" i="156" s="1"/>
  <c r="R887" i="156"/>
  <c r="R391" i="156"/>
  <c r="S391" i="156" s="1"/>
  <c r="S3365" i="156"/>
  <c r="R991" i="156"/>
  <c r="S991" i="156" s="1"/>
  <c r="R1095" i="156"/>
  <c r="S1095" i="156" s="1"/>
  <c r="M1900" i="156"/>
  <c r="S3436" i="156"/>
  <c r="R330" i="156"/>
  <c r="S330" i="156" s="1"/>
  <c r="I538" i="156"/>
  <c r="I555" i="156" s="1"/>
  <c r="R992" i="156"/>
  <c r="S992" i="156" s="1"/>
  <c r="R2235" i="156"/>
  <c r="R2236" i="156" s="1"/>
  <c r="R2085" i="156"/>
  <c r="S2085" i="156" s="1"/>
  <c r="R535" i="156"/>
  <c r="S535" i="156" s="1"/>
  <c r="R559" i="156"/>
  <c r="R2723" i="156"/>
  <c r="S2723" i="156" s="1"/>
  <c r="S2789" i="156" s="1"/>
  <c r="Q283" i="37" s="1"/>
  <c r="R3013" i="156"/>
  <c r="R3096" i="156" s="1"/>
  <c r="P605" i="37" s="1"/>
  <c r="AG1320" i="157"/>
  <c r="AD345" i="37" s="1"/>
  <c r="I3157" i="156"/>
  <c r="G666" i="37" s="1"/>
  <c r="AI1130" i="156"/>
  <c r="R264" i="156"/>
  <c r="S264" i="156" s="1"/>
  <c r="AI993" i="156"/>
  <c r="S1628" i="156"/>
  <c r="R2860" i="156"/>
  <c r="R2937" i="156" s="1"/>
  <c r="P475" i="37" s="1"/>
  <c r="R1629" i="156"/>
  <c r="S1629" i="156" s="1"/>
  <c r="R3081" i="156"/>
  <c r="R3150" i="156" s="1"/>
  <c r="P659" i="37" s="1"/>
  <c r="AJ2425" i="157"/>
  <c r="AG1109" i="37" s="1"/>
  <c r="O1630" i="156"/>
  <c r="Q988" i="156"/>
  <c r="AG2231" i="157"/>
  <c r="AD990" i="37" s="1"/>
  <c r="J2291" i="157"/>
  <c r="G1050" i="37" s="1"/>
  <c r="AJ2232" i="157"/>
  <c r="AG991" i="37" s="1"/>
  <c r="H2288" i="157"/>
  <c r="H2229" i="157"/>
  <c r="J1909" i="157"/>
  <c r="H1911" i="157"/>
  <c r="H1757" i="157"/>
  <c r="AM796" i="37"/>
  <c r="H1466" i="157"/>
  <c r="H1382" i="157"/>
  <c r="H1244" i="157"/>
  <c r="J973" i="157"/>
  <c r="G153" i="37" s="1"/>
  <c r="N2086" i="157"/>
  <c r="J2428" i="157"/>
  <c r="G1112" i="37" s="1"/>
  <c r="R2423" i="157"/>
  <c r="O1107" i="37" s="1"/>
  <c r="J1705" i="157"/>
  <c r="I2995" i="156"/>
  <c r="G533" i="37" s="1"/>
  <c r="I2999" i="156"/>
  <c r="G537" i="37" s="1"/>
  <c r="I2997" i="156"/>
  <c r="G535" i="37" s="1"/>
  <c r="I2848" i="156"/>
  <c r="G342" i="37" s="1"/>
  <c r="I2846" i="156"/>
  <c r="G340" i="37" s="1"/>
  <c r="I2834" i="156"/>
  <c r="G328" i="37" s="1"/>
  <c r="I2841" i="156"/>
  <c r="G335" i="37" s="1"/>
  <c r="I2816" i="156"/>
  <c r="G310" i="37" s="1"/>
  <c r="I2840" i="156"/>
  <c r="G334" i="37" s="1"/>
  <c r="I2839" i="156"/>
  <c r="G333" i="37" s="1"/>
  <c r="I2838" i="156"/>
  <c r="G332" i="37" s="1"/>
  <c r="AF2788" i="156"/>
  <c r="AI2844" i="156"/>
  <c r="AG338" i="37" s="1"/>
  <c r="AI1915" i="156"/>
  <c r="AI503" i="156"/>
  <c r="M2927" i="156"/>
  <c r="I3142" i="156"/>
  <c r="G651" i="37" s="1"/>
  <c r="I765" i="156"/>
  <c r="G1214" i="37" s="1"/>
  <c r="I3123" i="156"/>
  <c r="G632" i="37" s="1"/>
  <c r="I3121" i="156"/>
  <c r="G630" i="37" s="1"/>
  <c r="I3510" i="156"/>
  <c r="G1177" i="37" s="1"/>
  <c r="I745" i="156"/>
  <c r="G1194" i="37" s="1"/>
  <c r="I741" i="156"/>
  <c r="G1190" i="37" s="1"/>
  <c r="O501" i="156"/>
  <c r="Q500" i="156"/>
  <c r="Q763" i="156" s="1"/>
  <c r="O1212" i="37" s="1"/>
  <c r="I739" i="156"/>
  <c r="G1188" i="37" s="1"/>
  <c r="I3124" i="156"/>
  <c r="G633" i="37" s="1"/>
  <c r="I733" i="156"/>
  <c r="G1182" i="37" s="1"/>
  <c r="I3141" i="156"/>
  <c r="G650" i="37" s="1"/>
  <c r="I764" i="156"/>
  <c r="G1213" i="37" s="1"/>
  <c r="I501" i="156"/>
  <c r="I3143" i="156"/>
  <c r="G652" i="37" s="1"/>
  <c r="I767" i="156"/>
  <c r="G1216" i="37" s="1"/>
  <c r="I766" i="156"/>
  <c r="G1215" i="37" s="1"/>
  <c r="I2686" i="156"/>
  <c r="G55" i="37" s="1"/>
  <c r="I751" i="156"/>
  <c r="G1200" i="37" s="1"/>
  <c r="I750" i="156"/>
  <c r="G1199" i="37" s="1"/>
  <c r="Q312" i="156"/>
  <c r="O314" i="156"/>
  <c r="L2158" i="157"/>
  <c r="N2232" i="157"/>
  <c r="J1988" i="157"/>
  <c r="G848" i="37" s="1"/>
  <c r="J2146" i="157"/>
  <c r="G923" i="37" s="1"/>
  <c r="R2141" i="157"/>
  <c r="O918" i="37" s="1"/>
  <c r="J1997" i="157"/>
  <c r="G857" i="37" s="1"/>
  <c r="J1989" i="157"/>
  <c r="G849" i="37" s="1"/>
  <c r="J1987" i="157"/>
  <c r="G847" i="37" s="1"/>
  <c r="J2141" i="157"/>
  <c r="G918" i="37" s="1"/>
  <c r="J1992" i="157"/>
  <c r="G852" i="37" s="1"/>
  <c r="J1667" i="157"/>
  <c r="G601" i="37" s="1"/>
  <c r="J1665" i="157"/>
  <c r="G599" i="37" s="1"/>
  <c r="L1760" i="157"/>
  <c r="I732" i="37" s="1"/>
  <c r="L877" i="157"/>
  <c r="J1147" i="157"/>
  <c r="G217" i="37" s="1"/>
  <c r="J966" i="157"/>
  <c r="G146" i="37" s="1"/>
  <c r="J1138" i="157"/>
  <c r="G208" i="37" s="1"/>
  <c r="J1139" i="157"/>
  <c r="G209" i="37" s="1"/>
  <c r="J1118" i="157"/>
  <c r="G188" i="37" s="1"/>
  <c r="J1116" i="157"/>
  <c r="G186" i="37" s="1"/>
  <c r="J795" i="157"/>
  <c r="J550" i="157"/>
  <c r="J1145" i="157"/>
  <c r="G215" i="37" s="1"/>
  <c r="M1321" i="157"/>
  <c r="J346" i="37" s="1"/>
  <c r="O3439" i="156"/>
  <c r="I1123" i="156"/>
  <c r="K2224" i="156"/>
  <c r="K2225" i="156" s="1"/>
  <c r="I2312" i="156"/>
  <c r="I2292" i="156"/>
  <c r="I1130" i="156"/>
  <c r="I949" i="156"/>
  <c r="I1385" i="156"/>
  <c r="I1850" i="156"/>
  <c r="I1789" i="156"/>
  <c r="I3439" i="156"/>
  <c r="I117" i="156"/>
  <c r="I330" i="156"/>
  <c r="I807" i="156"/>
  <c r="I1293" i="156"/>
  <c r="I1998" i="156"/>
  <c r="I952" i="156"/>
  <c r="I1621" i="156"/>
  <c r="I783" i="156"/>
  <c r="I3081" i="156"/>
  <c r="I3150" i="156" s="1"/>
  <c r="G659" i="37" s="1"/>
  <c r="I3092" i="156"/>
  <c r="I3072" i="156"/>
  <c r="I3148" i="156" s="1"/>
  <c r="G657" i="37" s="1"/>
  <c r="I391" i="156"/>
  <c r="I904" i="156"/>
  <c r="I2526" i="156"/>
  <c r="I2687" i="156"/>
  <c r="G56" i="37" s="1"/>
  <c r="I1000" i="156"/>
  <c r="I595" i="156"/>
  <c r="I1058" i="156"/>
  <c r="I1095" i="156"/>
  <c r="I1504" i="156"/>
  <c r="I2085" i="156"/>
  <c r="I3367" i="156"/>
  <c r="I180" i="156"/>
  <c r="I991" i="156"/>
  <c r="I998" i="156"/>
  <c r="I930" i="156"/>
  <c r="I3434" i="156"/>
  <c r="I314" i="156"/>
  <c r="I1086" i="156"/>
  <c r="I1959" i="156"/>
  <c r="I3173" i="156"/>
  <c r="I1778" i="156"/>
  <c r="I1961" i="156"/>
  <c r="I727" i="156"/>
  <c r="I264" i="156"/>
  <c r="I1892" i="156"/>
  <c r="I112" i="156"/>
  <c r="I133" i="156"/>
  <c r="I654" i="156"/>
  <c r="I1426" i="156"/>
  <c r="I99" i="156"/>
  <c r="I699" i="156"/>
  <c r="I2864" i="156"/>
  <c r="I3305" i="156"/>
  <c r="I2784" i="156"/>
  <c r="I2166" i="156"/>
  <c r="K1998" i="156"/>
  <c r="S1284" i="156"/>
  <c r="I2304" i="156"/>
  <c r="K2926" i="156"/>
  <c r="K2993" i="156" s="1"/>
  <c r="I531" i="37" s="1"/>
  <c r="K1789" i="156"/>
  <c r="R1285" i="156"/>
  <c r="S1285" i="156" s="1"/>
  <c r="K792" i="156"/>
  <c r="I3217" i="156"/>
  <c r="K1629" i="156"/>
  <c r="S117" i="156"/>
  <c r="I2101" i="156"/>
  <c r="S1967" i="156"/>
  <c r="R1973" i="156"/>
  <c r="S1973" i="156" s="1"/>
  <c r="I1060" i="156"/>
  <c r="Q898" i="156"/>
  <c r="O904" i="156"/>
  <c r="Q904" i="156" s="1"/>
  <c r="R904" i="156"/>
  <c r="S904" i="156" s="1"/>
  <c r="Q879" i="156"/>
  <c r="S879" i="156"/>
  <c r="S653" i="156"/>
  <c r="M3450" i="156"/>
  <c r="M2092" i="156"/>
  <c r="S390" i="156"/>
  <c r="R998" i="156"/>
  <c r="S998" i="156" s="1"/>
  <c r="K2157" i="156"/>
  <c r="R2304" i="156"/>
  <c r="I2168" i="156"/>
  <c r="I1575" i="156"/>
  <c r="N2370" i="157"/>
  <c r="R2356" i="157"/>
  <c r="N410" i="157"/>
  <c r="R2357" i="157"/>
  <c r="N99" i="157"/>
  <c r="L1748" i="157"/>
  <c r="L1817" i="157" s="1"/>
  <c r="I789" i="37" s="1"/>
  <c r="J1537" i="157"/>
  <c r="J821" i="157"/>
  <c r="AJ1378" i="157"/>
  <c r="AG403" i="37" s="1"/>
  <c r="O686" i="156"/>
  <c r="J2144" i="157"/>
  <c r="G921" i="37" s="1"/>
  <c r="Q1158" i="156"/>
  <c r="S1501" i="156"/>
  <c r="Q1844" i="156"/>
  <c r="K237" i="156"/>
  <c r="I792" i="156"/>
  <c r="Q1843" i="156"/>
  <c r="J1526" i="157"/>
  <c r="G469" i="37" s="1"/>
  <c r="O699" i="156"/>
  <c r="AI2237" i="156"/>
  <c r="I830" i="156"/>
  <c r="I3017" i="156"/>
  <c r="I3099" i="156" s="1"/>
  <c r="G608" i="37" s="1"/>
  <c r="P91" i="157"/>
  <c r="R91" i="157" s="1"/>
  <c r="T1251" i="157"/>
  <c r="Q1629" i="156"/>
  <c r="R2296" i="156"/>
  <c r="R2166" i="156"/>
  <c r="S2166" i="156" s="1"/>
  <c r="I716" i="156"/>
  <c r="M992" i="156"/>
  <c r="K1442" i="156"/>
  <c r="I400" i="156"/>
  <c r="L3231" i="156"/>
  <c r="L3294" i="156" s="1"/>
  <c r="J724" i="37" s="1"/>
  <c r="L3505" i="156"/>
  <c r="J1172" i="37" s="1"/>
  <c r="R2297" i="156"/>
  <c r="S2297" i="156" s="1"/>
  <c r="S1286" i="156"/>
  <c r="S1691" i="156"/>
  <c r="M3151" i="156"/>
  <c r="I528" i="156"/>
  <c r="I1635" i="156"/>
  <c r="Q2778" i="156"/>
  <c r="Q1628" i="156"/>
  <c r="M319" i="156"/>
  <c r="I1158" i="156"/>
  <c r="R699" i="156"/>
  <c r="R1251" i="157"/>
  <c r="M1599" i="157"/>
  <c r="I2782" i="156"/>
  <c r="I2150" i="156"/>
  <c r="I1795" i="156"/>
  <c r="M396" i="156"/>
  <c r="I1442" i="156"/>
  <c r="J193" i="157"/>
  <c r="Q1845" i="156"/>
  <c r="J1541" i="157"/>
  <c r="H2140" i="157"/>
  <c r="Q3084" i="156"/>
  <c r="Q2235" i="156"/>
  <c r="I1097" i="156"/>
  <c r="O318" i="156"/>
  <c r="R792" i="156"/>
  <c r="R793" i="156" s="1"/>
  <c r="S793" i="156" s="1"/>
  <c r="I932" i="156"/>
  <c r="I2001" i="156"/>
  <c r="L3504" i="156"/>
  <c r="J1171" i="37" s="1"/>
  <c r="I1132" i="156"/>
  <c r="O2166" i="156"/>
  <c r="M466" i="157"/>
  <c r="I1225" i="156"/>
  <c r="O474" i="156"/>
  <c r="R407" i="157"/>
  <c r="J1842" i="157"/>
  <c r="J1943" i="157" s="1"/>
  <c r="G803" i="37" s="1"/>
  <c r="P1598" i="157"/>
  <c r="R1598" i="157" s="1"/>
  <c r="AJ1087" i="157"/>
  <c r="AG157" i="37" s="1"/>
  <c r="AJ1143" i="157"/>
  <c r="AG213" i="37" s="1"/>
  <c r="AJ1939" i="157"/>
  <c r="AG799" i="37" s="1"/>
  <c r="AJ1995" i="157"/>
  <c r="AG855" i="37" s="1"/>
  <c r="AJ1760" i="157"/>
  <c r="AG732" i="37" s="1"/>
  <c r="AJ1819" i="157"/>
  <c r="AG791" i="37" s="1"/>
  <c r="AJ1524" i="157"/>
  <c r="AG467" i="37" s="1"/>
  <c r="O3230" i="156"/>
  <c r="O3231" i="156" s="1"/>
  <c r="I473" i="156"/>
  <c r="I1569" i="156"/>
  <c r="I3087" i="156"/>
  <c r="I3151" i="156" s="1"/>
  <c r="G660" i="37" s="1"/>
  <c r="AI3239" i="156"/>
  <c r="AG669" i="37" s="1"/>
  <c r="O264" i="156"/>
  <c r="Q264" i="156" s="1"/>
  <c r="O2231" i="156"/>
  <c r="O2642" i="156" s="1"/>
  <c r="O654" i="156"/>
  <c r="Q654" i="156" s="1"/>
  <c r="I3222" i="156"/>
  <c r="AJ2142" i="157"/>
  <c r="AG919" i="37" s="1"/>
  <c r="R807" i="156"/>
  <c r="S807" i="156" s="1"/>
  <c r="AI3294" i="156"/>
  <c r="AG724" i="37" s="1"/>
  <c r="H2845" i="156"/>
  <c r="F339" i="37" s="1"/>
  <c r="AI2994" i="156"/>
  <c r="AG532" i="37" s="1"/>
  <c r="AF2496" i="156"/>
  <c r="AI3096" i="156"/>
  <c r="AG605" i="37" s="1"/>
  <c r="AI2937" i="156"/>
  <c r="AG475" i="37" s="1"/>
  <c r="AI3152" i="156"/>
  <c r="AG661" i="37" s="1"/>
  <c r="AJ1321" i="157"/>
  <c r="AG346" i="37" s="1"/>
  <c r="I2235" i="156"/>
  <c r="AI1974" i="156"/>
  <c r="E3506" i="156"/>
  <c r="D1173" i="37" s="1"/>
  <c r="D1291" i="37" s="1"/>
  <c r="I3230" i="156"/>
  <c r="K318" i="156"/>
  <c r="L319" i="156"/>
  <c r="AL3449" i="156"/>
  <c r="AI729" i="156"/>
  <c r="M1376" i="157"/>
  <c r="J401" i="37" s="1"/>
  <c r="L3450" i="156"/>
  <c r="J1117" i="37" s="1"/>
  <c r="M1663" i="157"/>
  <c r="J597" i="37" s="1"/>
  <c r="O535" i="156"/>
  <c r="R2359" i="157"/>
  <c r="R2361" i="157" s="1"/>
  <c r="H99" i="157"/>
  <c r="J542" i="157"/>
  <c r="R537" i="157"/>
  <c r="P877" i="157"/>
  <c r="H1662" i="157"/>
  <c r="P1905" i="157"/>
  <c r="R817" i="157"/>
  <c r="J1396" i="157"/>
  <c r="T1313" i="157"/>
  <c r="H1142" i="157"/>
  <c r="N1818" i="157"/>
  <c r="P2302" i="157"/>
  <c r="P2370" i="157" s="1"/>
  <c r="M1054" i="37" s="1"/>
  <c r="M2142" i="157"/>
  <c r="J919" i="37" s="1"/>
  <c r="M2424" i="157"/>
  <c r="J1108" i="37" s="1"/>
  <c r="R170" i="157"/>
  <c r="J1455" i="157"/>
  <c r="H1939" i="157"/>
  <c r="E799" i="37" s="1"/>
  <c r="J1686" i="157"/>
  <c r="N1469" i="157"/>
  <c r="H2077" i="157"/>
  <c r="N1461" i="157"/>
  <c r="AI1088" i="156"/>
  <c r="AI561" i="156"/>
  <c r="O2723" i="156"/>
  <c r="Q1156" i="156"/>
  <c r="Q987" i="156"/>
  <c r="O2224" i="156"/>
  <c r="O2225" i="156" s="1"/>
  <c r="Q2225" i="156" s="1"/>
  <c r="Q390" i="156"/>
  <c r="Q391" i="156"/>
  <c r="AI170" i="156"/>
  <c r="O473" i="156"/>
  <c r="I2723" i="156"/>
  <c r="O3305" i="156"/>
  <c r="I1919" i="156"/>
  <c r="O920" i="156"/>
  <c r="O1095" i="156"/>
  <c r="Q1095" i="156" s="1"/>
  <c r="O1086" i="156"/>
  <c r="O1087" i="156" s="1"/>
  <c r="O1998" i="156"/>
  <c r="I2241" i="156"/>
  <c r="I3354" i="156"/>
  <c r="Q471" i="156"/>
  <c r="O180" i="156"/>
  <c r="Q180" i="156" s="1"/>
  <c r="O2304" i="156"/>
  <c r="O3081" i="156"/>
  <c r="Q889" i="156"/>
  <c r="Q2918" i="156"/>
  <c r="O2922" i="156"/>
  <c r="J1400" i="157"/>
  <c r="J1748" i="157"/>
  <c r="J1817" i="157" s="1"/>
  <c r="G789" i="37" s="1"/>
  <c r="R1596" i="157"/>
  <c r="P2013" i="157"/>
  <c r="P808" i="157"/>
  <c r="N2077" i="157"/>
  <c r="L1460" i="157"/>
  <c r="M1906" i="157"/>
  <c r="J2306" i="157"/>
  <c r="J2374" i="157" s="1"/>
  <c r="G1058" i="37" s="1"/>
  <c r="P418" i="157"/>
  <c r="R362" i="157"/>
  <c r="L1594" i="157"/>
  <c r="R167" i="157"/>
  <c r="P359" i="157"/>
  <c r="R359" i="157" s="1"/>
  <c r="L1455" i="157"/>
  <c r="J1594" i="157"/>
  <c r="P176" i="157"/>
  <c r="R176" i="157" s="1"/>
  <c r="R464" i="157"/>
  <c r="H1599" i="157"/>
  <c r="R2075" i="157"/>
  <c r="R2076" i="157" s="1"/>
  <c r="P2076" i="157"/>
  <c r="I237" i="156"/>
  <c r="K1225" i="156"/>
  <c r="Q166" i="156"/>
  <c r="AI2474" i="156"/>
  <c r="O930" i="156"/>
  <c r="Q930" i="156" s="1"/>
  <c r="I920" i="156"/>
  <c r="Q798" i="156"/>
  <c r="O807" i="156"/>
  <c r="Q807" i="156" s="1"/>
  <c r="M728" i="156"/>
  <c r="Q791" i="156"/>
  <c r="O792" i="156"/>
  <c r="Q2155" i="156"/>
  <c r="Q2311" i="156"/>
  <c r="O2312" i="156"/>
  <c r="R930" i="156"/>
  <c r="S930" i="156" s="1"/>
  <c r="S1843" i="156"/>
  <c r="R1844" i="156"/>
  <c r="Q882" i="156"/>
  <c r="AI2305" i="156"/>
  <c r="K2860" i="156"/>
  <c r="K2937" i="156" s="1"/>
  <c r="I475" i="37" s="1"/>
  <c r="M2937" i="156"/>
  <c r="I2922" i="156"/>
  <c r="I2157" i="156"/>
  <c r="S726" i="156"/>
  <c r="R727" i="156"/>
  <c r="L1050" i="156"/>
  <c r="I1972" i="156"/>
  <c r="Q327" i="156"/>
  <c r="O330" i="156"/>
  <c r="Q330" i="156" s="1"/>
  <c r="Q997" i="156"/>
  <c r="O998" i="156"/>
  <c r="Q1967" i="156"/>
  <c r="Q2087" i="156"/>
  <c r="K2231" i="156"/>
  <c r="I1899" i="156"/>
  <c r="I2926" i="156"/>
  <c r="Q558" i="156"/>
  <c r="O559" i="156"/>
  <c r="O560" i="156" s="1"/>
  <c r="I168" i="156"/>
  <c r="Q723" i="156"/>
  <c r="Q724" i="156" s="1"/>
  <c r="Q726" i="156"/>
  <c r="O727" i="156"/>
  <c r="Q990" i="156"/>
  <c r="O991" i="156"/>
  <c r="Q2083" i="156"/>
  <c r="O2085" i="156"/>
  <c r="K1844" i="156"/>
  <c r="M1845" i="156"/>
  <c r="Q1786" i="156"/>
  <c r="Q1898" i="156"/>
  <c r="K3081" i="156"/>
  <c r="M3088" i="156"/>
  <c r="O3169" i="156"/>
  <c r="P108" i="157"/>
  <c r="P378" i="157"/>
  <c r="R378" i="157" s="1"/>
  <c r="P2073" i="157"/>
  <c r="P2140" i="157" s="1"/>
  <c r="M917" i="37" s="1"/>
  <c r="N1522" i="157"/>
  <c r="J1242" i="157"/>
  <c r="H1239" i="157"/>
  <c r="H369" i="157"/>
  <c r="R1388" i="157"/>
  <c r="P1396" i="157"/>
  <c r="J971" i="157"/>
  <c r="G151" i="37" s="1"/>
  <c r="J1307" i="157"/>
  <c r="J2427" i="157"/>
  <c r="G1111" i="37" s="1"/>
  <c r="H1377" i="157"/>
  <c r="J2013" i="157"/>
  <c r="M2086" i="157"/>
  <c r="J863" i="37" s="1"/>
  <c r="R1534" i="157"/>
  <c r="P1537" i="157"/>
  <c r="J1821" i="157"/>
  <c r="G793" i="37" s="1"/>
  <c r="J2219" i="157"/>
  <c r="H2224" i="157"/>
  <c r="M2077" i="157"/>
  <c r="J1602" i="157"/>
  <c r="R175" i="157"/>
  <c r="N1321" i="157"/>
  <c r="H1752" i="157"/>
  <c r="H1818" i="157"/>
  <c r="N2424" i="157"/>
  <c r="N2362" i="157"/>
  <c r="J2302" i="157"/>
  <c r="R1152" i="157"/>
  <c r="L1537" i="157"/>
  <c r="N1607" i="157"/>
  <c r="T1750" i="157"/>
  <c r="R1828" i="157"/>
  <c r="T368" i="157"/>
  <c r="N176" i="157"/>
  <c r="M2285" i="157"/>
  <c r="J1044" i="37" s="1"/>
  <c r="R252" i="157"/>
  <c r="N1599" i="157"/>
  <c r="L1598" i="157"/>
  <c r="L1662" i="157" s="1"/>
  <c r="I596" i="37" s="1"/>
  <c r="N1662" i="157"/>
  <c r="R1750" i="157"/>
  <c r="L2357" i="157"/>
  <c r="P478" i="157"/>
  <c r="R478" i="157" s="1"/>
  <c r="J481" i="157"/>
  <c r="J1065" i="157"/>
  <c r="I1144" i="157"/>
  <c r="F214" i="37" s="1"/>
  <c r="P281" i="157"/>
  <c r="R281" i="157" s="1"/>
  <c r="N1087" i="157"/>
  <c r="J24" i="157"/>
  <c r="H902" i="157"/>
  <c r="T185" i="157"/>
  <c r="H260" i="157"/>
  <c r="J259" i="157"/>
  <c r="M260" i="157"/>
  <c r="N812" i="157"/>
  <c r="L811" i="157"/>
  <c r="J750" i="157"/>
  <c r="M902" i="157"/>
  <c r="J82" i="37" s="1"/>
  <c r="AJ674" i="157"/>
  <c r="L1058" i="157"/>
  <c r="L1141" i="157" s="1"/>
  <c r="I211" i="37" s="1"/>
  <c r="N1141" i="157"/>
  <c r="S1233" i="157"/>
  <c r="S1376" i="157" s="1"/>
  <c r="P401" i="37" s="1"/>
  <c r="T1227" i="157"/>
  <c r="J1058" i="157"/>
  <c r="H1141" i="157"/>
  <c r="H1461" i="157"/>
  <c r="H1523" i="157"/>
  <c r="I1525" i="157"/>
  <c r="F468" i="37" s="1"/>
  <c r="J1462" i="157"/>
  <c r="P462" i="157"/>
  <c r="R461" i="157"/>
  <c r="L1682" i="157"/>
  <c r="S2076" i="157"/>
  <c r="T2075" i="157"/>
  <c r="T2076" i="157" s="1"/>
  <c r="M1760" i="157"/>
  <c r="J732" i="37" s="1"/>
  <c r="S2013" i="157"/>
  <c r="T2004" i="157"/>
  <c r="M1522" i="157"/>
  <c r="J465" i="37" s="1"/>
  <c r="AG2086" i="157"/>
  <c r="AD863" i="37" s="1"/>
  <c r="AJ2013" i="157"/>
  <c r="AJ2084" i="157" s="1"/>
  <c r="J2363" i="157"/>
  <c r="M369" i="157"/>
  <c r="J1067" i="157"/>
  <c r="H1146" i="157"/>
  <c r="AJ1357" i="157"/>
  <c r="AG382" i="37" s="1"/>
  <c r="J1233" i="157"/>
  <c r="H1238" i="157"/>
  <c r="I2289" i="157"/>
  <c r="F1048" i="37" s="1"/>
  <c r="J2226" i="157"/>
  <c r="R1451" i="157"/>
  <c r="P1455" i="157"/>
  <c r="J2162" i="157"/>
  <c r="H2424" i="157"/>
  <c r="H2362" i="157"/>
  <c r="M2370" i="157"/>
  <c r="J1054" i="37" s="1"/>
  <c r="P1682" i="157"/>
  <c r="L24" i="157"/>
  <c r="N902" i="157"/>
  <c r="M176" i="157"/>
  <c r="N369" i="157"/>
  <c r="L368" i="157"/>
  <c r="L542" i="157"/>
  <c r="N543" i="157"/>
  <c r="J808" i="157"/>
  <c r="H972" i="157"/>
  <c r="M878" i="157"/>
  <c r="J811" i="157"/>
  <c r="H812" i="157"/>
  <c r="J519" i="157"/>
  <c r="J732" i="157"/>
  <c r="I970" i="157"/>
  <c r="F150" i="37" s="1"/>
  <c r="N1064" i="157"/>
  <c r="N1142" i="157"/>
  <c r="T1235" i="157"/>
  <c r="P1233" i="157"/>
  <c r="P1376" i="157" s="1"/>
  <c r="M401" i="37" s="1"/>
  <c r="R980" i="157"/>
  <c r="N1994" i="157"/>
  <c r="L1905" i="157"/>
  <c r="AJ1469" i="157"/>
  <c r="AG412" i="37" s="1"/>
  <c r="J1682" i="157"/>
  <c r="H1760" i="157"/>
  <c r="L2073" i="157"/>
  <c r="N2140" i="157"/>
  <c r="N2285" i="157"/>
  <c r="L2219" i="157"/>
  <c r="J2158" i="157"/>
  <c r="M2286" i="157"/>
  <c r="J1045" i="37" s="1"/>
  <c r="J1753" i="157"/>
  <c r="R188" i="157"/>
  <c r="T256" i="157"/>
  <c r="T1050" i="157"/>
  <c r="L1237" i="157"/>
  <c r="N1238" i="157"/>
  <c r="J1317" i="157"/>
  <c r="J462" i="157"/>
  <c r="H466" i="157"/>
  <c r="M1377" i="157"/>
  <c r="J402" i="37" s="1"/>
  <c r="M1523" i="157"/>
  <c r="J466" i="37" s="1"/>
  <c r="M1607" i="157"/>
  <c r="J541" i="37" s="1"/>
  <c r="J1905" i="157"/>
  <c r="H1994" i="157"/>
  <c r="J46" i="157"/>
  <c r="J175" i="157"/>
  <c r="H176" i="157"/>
  <c r="L465" i="157"/>
  <c r="N466" i="157"/>
  <c r="J285" i="157"/>
  <c r="J238" i="157"/>
  <c r="L808" i="157"/>
  <c r="AJ189" i="157"/>
  <c r="AJ262" i="157" s="1"/>
  <c r="J802" i="157"/>
  <c r="M963" i="157"/>
  <c r="J143" i="37" s="1"/>
  <c r="R672" i="157"/>
  <c r="R673" i="157"/>
  <c r="S1063" i="157"/>
  <c r="T1060" i="157"/>
  <c r="J1305" i="157"/>
  <c r="H1087" i="157"/>
  <c r="J990" i="157"/>
  <c r="H1321" i="157"/>
  <c r="J1464" i="157"/>
  <c r="R1051" i="157"/>
  <c r="H1064" i="157"/>
  <c r="I1664" i="157"/>
  <c r="F598" i="37" s="1"/>
  <c r="J1600" i="157"/>
  <c r="J1257" i="157"/>
  <c r="N1939" i="157"/>
  <c r="M2425" i="157"/>
  <c r="J1109" i="37" s="1"/>
  <c r="AJ1663" i="157"/>
  <c r="AG597" i="37" s="1"/>
  <c r="M1752" i="157"/>
  <c r="I1819" i="157"/>
  <c r="F791" i="37" s="1"/>
  <c r="H1664" i="157"/>
  <c r="M1995" i="157"/>
  <c r="J855" i="37" s="1"/>
  <c r="I1996" i="157"/>
  <c r="F856" i="37" s="1"/>
  <c r="J1907" i="157"/>
  <c r="H1998" i="157"/>
  <c r="M2287" i="157"/>
  <c r="J1046" i="37" s="1"/>
  <c r="P2158" i="157"/>
  <c r="P2232" i="157" s="1"/>
  <c r="M991" i="37" s="1"/>
  <c r="J2357" i="157"/>
  <c r="R318" i="156"/>
  <c r="S316" i="156"/>
  <c r="S471" i="156"/>
  <c r="R473" i="156"/>
  <c r="S473" i="156" s="1"/>
  <c r="R474" i="156"/>
  <c r="S474" i="156" s="1"/>
  <c r="I988" i="156"/>
  <c r="I891" i="156"/>
  <c r="I1285" i="156"/>
  <c r="Q1284" i="156"/>
  <c r="I1448" i="156"/>
  <c r="S1987" i="156"/>
  <c r="R1998" i="156"/>
  <c r="K3230" i="156"/>
  <c r="K3293" i="156" s="1"/>
  <c r="I723" i="37" s="1"/>
  <c r="M3293" i="156"/>
  <c r="AI2980" i="156"/>
  <c r="AG518" i="37" s="1"/>
  <c r="K3367" i="156"/>
  <c r="I3441" i="156"/>
  <c r="R3363" i="156"/>
  <c r="S3362" i="156"/>
  <c r="L3442" i="156"/>
  <c r="K180" i="156"/>
  <c r="I39" i="156"/>
  <c r="I136" i="156"/>
  <c r="I267" i="156"/>
  <c r="I318" i="156"/>
  <c r="I559" i="156"/>
  <c r="L1123" i="156"/>
  <c r="L760" i="156"/>
  <c r="J1209" i="37" s="1"/>
  <c r="I1295" i="156"/>
  <c r="I810" i="156"/>
  <c r="L1226" i="156"/>
  <c r="K1293" i="156"/>
  <c r="L1380" i="156"/>
  <c r="L1973" i="156"/>
  <c r="I2091" i="156"/>
  <c r="R2312" i="156"/>
  <c r="R2313" i="156"/>
  <c r="S2311" i="156"/>
  <c r="K2780" i="156"/>
  <c r="M2843" i="156"/>
  <c r="L3088" i="156"/>
  <c r="L3152" i="156" s="1"/>
  <c r="J661" i="37" s="1"/>
  <c r="L3150" i="156"/>
  <c r="J659" i="37" s="1"/>
  <c r="I2860" i="156"/>
  <c r="K2922" i="156"/>
  <c r="K2992" i="156" s="1"/>
  <c r="I530" i="37" s="1"/>
  <c r="M2992" i="156"/>
  <c r="L3368" i="156"/>
  <c r="K3439" i="156"/>
  <c r="M3504" i="156"/>
  <c r="I183" i="156"/>
  <c r="L396" i="156"/>
  <c r="L732" i="156"/>
  <c r="J1181" i="37" s="1"/>
  <c r="L1087" i="156"/>
  <c r="I1164" i="156"/>
  <c r="R1293" i="156"/>
  <c r="S1293" i="156" s="1"/>
  <c r="S1291" i="156"/>
  <c r="Q1501" i="156"/>
  <c r="Q1504" i="156"/>
  <c r="L2236" i="156"/>
  <c r="L2701" i="156" s="1"/>
  <c r="J70" i="37" s="1"/>
  <c r="Q2236" i="156"/>
  <c r="Q2701" i="156" s="1"/>
  <c r="O70" i="37" s="1"/>
  <c r="Q2295" i="156"/>
  <c r="Q2296" i="156" s="1"/>
  <c r="O2296" i="156"/>
  <c r="AF2486" i="156"/>
  <c r="K2723" i="156"/>
  <c r="K2789" i="156" s="1"/>
  <c r="I283" i="37" s="1"/>
  <c r="M2789" i="156"/>
  <c r="AI2789" i="156"/>
  <c r="AG283" i="37" s="1"/>
  <c r="S2778" i="156"/>
  <c r="L2927" i="156"/>
  <c r="L2994" i="156" s="1"/>
  <c r="J532" i="37" s="1"/>
  <c r="I2929" i="156"/>
  <c r="R2922" i="156"/>
  <c r="S2917" i="156"/>
  <c r="Q3004" i="156"/>
  <c r="O3013" i="156"/>
  <c r="I3363" i="156"/>
  <c r="I3382" i="156"/>
  <c r="M3505" i="156"/>
  <c r="I395" i="156"/>
  <c r="I724" i="156"/>
  <c r="K920" i="156"/>
  <c r="M921" i="156"/>
  <c r="M1380" i="156"/>
  <c r="S1692" i="156"/>
  <c r="S1565" i="156"/>
  <c r="AI1735" i="156"/>
  <c r="L2092" i="156"/>
  <c r="I2224" i="156"/>
  <c r="I1844" i="156"/>
  <c r="L2158" i="156"/>
  <c r="I1739" i="156"/>
  <c r="I2231" i="156"/>
  <c r="I2424" i="156"/>
  <c r="Q2852" i="156"/>
  <c r="O2860" i="156"/>
  <c r="I3169" i="156"/>
  <c r="I3013" i="156"/>
  <c r="Q3362" i="156"/>
  <c r="O3363" i="156"/>
  <c r="I3386" i="156"/>
  <c r="AJ861" i="37" l="1"/>
  <c r="AJ155" i="37"/>
  <c r="R2640" i="156"/>
  <c r="P9" i="37" s="1"/>
  <c r="Q1998" i="156"/>
  <c r="O2640" i="156"/>
  <c r="Q2640" i="156" s="1"/>
  <c r="P24" i="157"/>
  <c r="P902" i="157" s="1"/>
  <c r="M82" i="37" s="1"/>
  <c r="R22" i="157"/>
  <c r="K1044" i="37"/>
  <c r="K855" i="37"/>
  <c r="K212" i="37"/>
  <c r="K211" i="37"/>
  <c r="K1108" i="37"/>
  <c r="K346" i="37"/>
  <c r="K799" i="37"/>
  <c r="K917" i="37"/>
  <c r="R1062" i="157"/>
  <c r="L369" i="157"/>
  <c r="N1524" i="157"/>
  <c r="L1524" i="157" s="1"/>
  <c r="I467" i="37" s="1"/>
  <c r="L99" i="157"/>
  <c r="K1054" i="37"/>
  <c r="K991" i="37"/>
  <c r="K143" i="37"/>
  <c r="K789" i="37"/>
  <c r="K1107" i="37"/>
  <c r="K732" i="37"/>
  <c r="K466" i="37"/>
  <c r="K595" i="37"/>
  <c r="L466" i="157"/>
  <c r="L543" i="157"/>
  <c r="L812" i="157"/>
  <c r="K157" i="37"/>
  <c r="K596" i="37"/>
  <c r="K465" i="37"/>
  <c r="K402" i="37"/>
  <c r="L1317" i="157"/>
  <c r="K854" i="37"/>
  <c r="K82" i="37"/>
  <c r="L176" i="157"/>
  <c r="K541" i="37"/>
  <c r="K412" i="37"/>
  <c r="K790" i="37"/>
  <c r="L410" i="157"/>
  <c r="K863" i="37"/>
  <c r="K401" i="37"/>
  <c r="K1045" i="37"/>
  <c r="K1973" i="156"/>
  <c r="K530" i="37"/>
  <c r="K1171" i="37"/>
  <c r="K1117" i="37"/>
  <c r="K475" i="37"/>
  <c r="K660" i="37"/>
  <c r="K605" i="37"/>
  <c r="K531" i="37"/>
  <c r="K659" i="37"/>
  <c r="K1380" i="156"/>
  <c r="K283" i="37"/>
  <c r="K337" i="37"/>
  <c r="K1181" i="37"/>
  <c r="K1172" i="37"/>
  <c r="K723" i="37"/>
  <c r="K669" i="37"/>
  <c r="K1208" i="37"/>
  <c r="K66" i="37"/>
  <c r="K67" i="37"/>
  <c r="AD1293" i="37"/>
  <c r="AD69" i="37"/>
  <c r="AD282" i="37"/>
  <c r="AJ282" i="37"/>
  <c r="AJ1116" i="37"/>
  <c r="AJ668" i="37"/>
  <c r="AQ338" i="37"/>
  <c r="AQ724" i="37"/>
  <c r="AQ532" i="37"/>
  <c r="AQ661" i="37"/>
  <c r="AQ1117" i="37"/>
  <c r="K2642" i="156"/>
  <c r="Q2642" i="156"/>
  <c r="E854" i="37"/>
  <c r="E732" i="37"/>
  <c r="E402" i="37"/>
  <c r="E150" i="37"/>
  <c r="E470" i="37"/>
  <c r="E412" i="37"/>
  <c r="E541" i="37"/>
  <c r="E789" i="37"/>
  <c r="E794" i="37"/>
  <c r="H961" i="157"/>
  <c r="E140" i="37"/>
  <c r="E1286" i="37" s="1"/>
  <c r="E1280" i="37"/>
  <c r="E858" i="37"/>
  <c r="E598" i="37"/>
  <c r="E346" i="37"/>
  <c r="E152" i="37"/>
  <c r="E1108" i="37"/>
  <c r="E211" i="37"/>
  <c r="E82" i="37"/>
  <c r="E212" i="37"/>
  <c r="E917" i="37"/>
  <c r="E407" i="37"/>
  <c r="E1047" i="37"/>
  <c r="E792" i="37"/>
  <c r="E1054" i="37"/>
  <c r="E595" i="37"/>
  <c r="E214" i="37"/>
  <c r="E401" i="37"/>
  <c r="E149" i="37"/>
  <c r="E216" i="37"/>
  <c r="E790" i="37"/>
  <c r="E596" i="37"/>
  <c r="E856" i="37"/>
  <c r="E1107" i="37"/>
  <c r="E405" i="37"/>
  <c r="E600" i="37"/>
  <c r="E143" i="37"/>
  <c r="H959" i="157"/>
  <c r="J959" i="157" s="1"/>
  <c r="G139" i="37" s="1"/>
  <c r="E468" i="37"/>
  <c r="E157" i="37"/>
  <c r="E466" i="37"/>
  <c r="E922" i="37"/>
  <c r="E465" i="37"/>
  <c r="E863" i="37"/>
  <c r="E991" i="37"/>
  <c r="E1110" i="37"/>
  <c r="E1044" i="37"/>
  <c r="E144" i="37"/>
  <c r="E920" i="37"/>
  <c r="E127" i="37"/>
  <c r="C1173" i="37"/>
  <c r="K9" i="37"/>
  <c r="AG1293" i="37"/>
  <c r="AJ902" i="157"/>
  <c r="AG82" i="37" s="1"/>
  <c r="R2424" i="157"/>
  <c r="O1108" i="37" s="1"/>
  <c r="P2362" i="157"/>
  <c r="P2425" i="157" s="1"/>
  <c r="M1109" i="37" s="1"/>
  <c r="S891" i="156"/>
  <c r="R892" i="156"/>
  <c r="E135" i="37"/>
  <c r="R1316" i="157"/>
  <c r="P1317" i="157"/>
  <c r="R1317" i="157" s="1"/>
  <c r="AJ989" i="37"/>
  <c r="S1503" i="156"/>
  <c r="O759" i="156"/>
  <c r="M1208" i="37" s="1"/>
  <c r="K1209" i="37"/>
  <c r="O760" i="156"/>
  <c r="M1209" i="37" s="1"/>
  <c r="M761" i="156"/>
  <c r="R760" i="156"/>
  <c r="P1209" i="37" s="1"/>
  <c r="R759" i="156"/>
  <c r="P1208" i="37" s="1"/>
  <c r="S559" i="156"/>
  <c r="S560" i="156" s="1"/>
  <c r="R560" i="156"/>
  <c r="AL541" i="37"/>
  <c r="AL412" i="37"/>
  <c r="AD1229" i="37"/>
  <c r="AI2700" i="156"/>
  <c r="AI1160" i="156"/>
  <c r="J88" i="157"/>
  <c r="G1279" i="37"/>
  <c r="E1234" i="37"/>
  <c r="AM157" i="37"/>
  <c r="AJ730" i="37"/>
  <c r="AL791" i="37"/>
  <c r="AM412" i="37"/>
  <c r="AL597" i="37"/>
  <c r="L878" i="157"/>
  <c r="AL732" i="37"/>
  <c r="AM1281" i="37"/>
  <c r="AL1046" i="37"/>
  <c r="AM541" i="37"/>
  <c r="AJ410" i="37"/>
  <c r="AL157" i="37"/>
  <c r="AL467" i="37"/>
  <c r="AL1212" i="37"/>
  <c r="AL661" i="37"/>
  <c r="AL338" i="37"/>
  <c r="AM605" i="37"/>
  <c r="AM604" i="37"/>
  <c r="AL532" i="37"/>
  <c r="AL71" i="37"/>
  <c r="AL605" i="37"/>
  <c r="S112" i="156"/>
  <c r="AJ603" i="37"/>
  <c r="J1289" i="37"/>
  <c r="J960" i="157"/>
  <c r="G140" i="37" s="1"/>
  <c r="J969" i="157"/>
  <c r="G149" i="37" s="1"/>
  <c r="J2143" i="157"/>
  <c r="G920" i="37" s="1"/>
  <c r="G1147" i="37"/>
  <c r="AG1229" i="37"/>
  <c r="I2653" i="156"/>
  <c r="G22" i="37" s="1"/>
  <c r="I749" i="156"/>
  <c r="G1198" i="37" s="1"/>
  <c r="H2430" i="157"/>
  <c r="J736" i="157"/>
  <c r="AJ344" i="37"/>
  <c r="AJ473" i="37"/>
  <c r="AL1110" i="37"/>
  <c r="AC797" i="37"/>
  <c r="AM855" i="37"/>
  <c r="AL855" i="37"/>
  <c r="AL403" i="37"/>
  <c r="AL721" i="37"/>
  <c r="S1158" i="156"/>
  <c r="S1159" i="156" s="1"/>
  <c r="R1159" i="156"/>
  <c r="K1229" i="37"/>
  <c r="K3088" i="156"/>
  <c r="K3152" i="156" s="1"/>
  <c r="I661" i="37" s="1"/>
  <c r="M2701" i="156"/>
  <c r="K2927" i="156"/>
  <c r="K2994" i="156" s="1"/>
  <c r="I532" i="37" s="1"/>
  <c r="J86" i="157"/>
  <c r="J2367" i="157"/>
  <c r="T1379" i="157"/>
  <c r="Q404" i="37" s="1"/>
  <c r="R1379" i="157"/>
  <c r="O404" i="37" s="1"/>
  <c r="I1905" i="156"/>
  <c r="I1360" i="156"/>
  <c r="H974" i="157"/>
  <c r="AG1319" i="157"/>
  <c r="AM732" i="37"/>
  <c r="AC344" i="37"/>
  <c r="Q3365" i="156"/>
  <c r="J2224" i="157"/>
  <c r="J543" i="157"/>
  <c r="J2078" i="157"/>
  <c r="I1079" i="156"/>
  <c r="I1914" i="156"/>
  <c r="I3293" i="156"/>
  <c r="G723" i="37" s="1"/>
  <c r="AI667" i="37"/>
  <c r="I3239" i="156"/>
  <c r="G669" i="37" s="1"/>
  <c r="I3498" i="156"/>
  <c r="G1165" i="37" s="1"/>
  <c r="I3298" i="156"/>
  <c r="G728" i="37" s="1"/>
  <c r="J947" i="157"/>
  <c r="G127" i="37" s="1"/>
  <c r="J955" i="157"/>
  <c r="G135" i="37" s="1"/>
  <c r="J2235" i="157"/>
  <c r="G994" i="37" s="1"/>
  <c r="S1994" i="157"/>
  <c r="P854" i="37" s="1"/>
  <c r="S1906" i="157"/>
  <c r="T1906" i="157" s="1"/>
  <c r="T1995" i="157" s="1"/>
  <c r="Q855" i="37" s="1"/>
  <c r="P1994" i="157"/>
  <c r="M854" i="37" s="1"/>
  <c r="P1906" i="157"/>
  <c r="J1764" i="157"/>
  <c r="G736" i="37" s="1"/>
  <c r="J1783" i="157"/>
  <c r="G755" i="37" s="1"/>
  <c r="J1611" i="157"/>
  <c r="G545" i="37" s="1"/>
  <c r="J1473" i="157"/>
  <c r="G416" i="37" s="1"/>
  <c r="P1461" i="157"/>
  <c r="P1524" i="157" s="1"/>
  <c r="M467" i="37" s="1"/>
  <c r="S2424" i="157"/>
  <c r="P1108" i="37" s="1"/>
  <c r="T2073" i="157"/>
  <c r="I3356" i="156"/>
  <c r="I3502" i="156"/>
  <c r="G1169" i="37" s="1"/>
  <c r="O2843" i="156"/>
  <c r="M337" i="37" s="1"/>
  <c r="Q2780" i="156"/>
  <c r="Q2843" i="156" s="1"/>
  <c r="O337" i="37" s="1"/>
  <c r="O3368" i="156"/>
  <c r="I2989" i="156"/>
  <c r="G527" i="37" s="1"/>
  <c r="K2843" i="156"/>
  <c r="I337" i="37" s="1"/>
  <c r="K2781" i="156"/>
  <c r="K2844" i="156" s="1"/>
  <c r="I338" i="37" s="1"/>
  <c r="O2697" i="156"/>
  <c r="M66" i="37" s="1"/>
  <c r="R2697" i="156"/>
  <c r="P66" i="37" s="1"/>
  <c r="I2217" i="156"/>
  <c r="I2285" i="156"/>
  <c r="I42" i="156"/>
  <c r="I2289" i="156"/>
  <c r="I1683" i="156"/>
  <c r="S2091" i="156"/>
  <c r="R2092" i="156"/>
  <c r="S2092" i="156" s="1"/>
  <c r="I1912" i="156"/>
  <c r="I2014" i="156"/>
  <c r="I2028" i="156"/>
  <c r="I1177" i="156"/>
  <c r="S1086" i="156"/>
  <c r="R1087" i="156"/>
  <c r="S1087" i="156" s="1"/>
  <c r="S1049" i="156"/>
  <c r="R1050" i="156"/>
  <c r="S1050" i="156" s="1"/>
  <c r="Q1049" i="156"/>
  <c r="O1050" i="156"/>
  <c r="I1043" i="156"/>
  <c r="K732" i="156"/>
  <c r="I1181" i="37" s="1"/>
  <c r="I308" i="156"/>
  <c r="I752" i="156"/>
  <c r="G1201" i="37" s="1"/>
  <c r="I738" i="156"/>
  <c r="G1187" i="37" s="1"/>
  <c r="R732" i="156"/>
  <c r="P1181" i="37" s="1"/>
  <c r="O732" i="156"/>
  <c r="M1181" i="37" s="1"/>
  <c r="G9" i="37"/>
  <c r="I775" i="156"/>
  <c r="G1224" i="37" s="1"/>
  <c r="AL796" i="37"/>
  <c r="S1225" i="156"/>
  <c r="I2708" i="156"/>
  <c r="G77" i="37" s="1"/>
  <c r="I2697" i="156"/>
  <c r="G66" i="37" s="1"/>
  <c r="I3096" i="156"/>
  <c r="G605" i="37" s="1"/>
  <c r="J2285" i="157"/>
  <c r="G1044" i="37" s="1"/>
  <c r="N2142" i="157"/>
  <c r="L2077" i="157"/>
  <c r="J2370" i="157"/>
  <c r="G1054" i="37" s="1"/>
  <c r="J2145" i="157"/>
  <c r="G922" i="37" s="1"/>
  <c r="J2423" i="157"/>
  <c r="G1107" i="37" s="1"/>
  <c r="J2086" i="157"/>
  <c r="G863" i="37" s="1"/>
  <c r="J2232" i="157"/>
  <c r="G991" i="37" s="1"/>
  <c r="J1822" i="157"/>
  <c r="G794" i="37" s="1"/>
  <c r="S2286" i="157"/>
  <c r="P1045" i="37" s="1"/>
  <c r="J1666" i="157"/>
  <c r="G600" i="37" s="1"/>
  <c r="J1527" i="157"/>
  <c r="G470" i="37" s="1"/>
  <c r="J1469" i="157"/>
  <c r="G412" i="37" s="1"/>
  <c r="J1607" i="157"/>
  <c r="G541" i="37" s="1"/>
  <c r="J1661" i="157"/>
  <c r="G595" i="37" s="1"/>
  <c r="J1522" i="157"/>
  <c r="G465" i="37" s="1"/>
  <c r="P1063" i="157"/>
  <c r="P1142" i="157" s="1"/>
  <c r="M212" i="37" s="1"/>
  <c r="R808" i="157"/>
  <c r="P963" i="157"/>
  <c r="M143" i="37" s="1"/>
  <c r="T808" i="157"/>
  <c r="S963" i="157"/>
  <c r="P143" i="37" s="1"/>
  <c r="S878" i="157"/>
  <c r="T878" i="157" s="1"/>
  <c r="S964" i="157"/>
  <c r="P144" i="37" s="1"/>
  <c r="J878" i="157"/>
  <c r="H965" i="157"/>
  <c r="I163" i="156"/>
  <c r="S3230" i="156"/>
  <c r="S3293" i="156" s="1"/>
  <c r="Q723" i="37" s="1"/>
  <c r="R3231" i="156"/>
  <c r="S3231" i="156" s="1"/>
  <c r="S3294" i="156" s="1"/>
  <c r="Q724" i="37" s="1"/>
  <c r="I229" i="156"/>
  <c r="O2993" i="156"/>
  <c r="M531" i="37" s="1"/>
  <c r="S2231" i="156"/>
  <c r="S2640" i="156" s="1"/>
  <c r="O238" i="156"/>
  <c r="I3156" i="156"/>
  <c r="G665" i="37" s="1"/>
  <c r="I2933" i="156"/>
  <c r="J2083" i="157"/>
  <c r="J1604" i="157"/>
  <c r="H2147" i="157"/>
  <c r="S2236" i="156"/>
  <c r="S2701" i="156" s="1"/>
  <c r="Q70" i="37" s="1"/>
  <c r="R2701" i="156"/>
  <c r="P70" i="37" s="1"/>
  <c r="P1293" i="37" s="1"/>
  <c r="R2225" i="156"/>
  <c r="S2225" i="156" s="1"/>
  <c r="T1460" i="157"/>
  <c r="L1377" i="157"/>
  <c r="I402" i="37" s="1"/>
  <c r="R409" i="157"/>
  <c r="S1662" i="157"/>
  <c r="P596" i="37" s="1"/>
  <c r="T1523" i="157"/>
  <c r="Q466" i="37" s="1"/>
  <c r="L2423" i="157"/>
  <c r="I1107" i="37" s="1"/>
  <c r="S543" i="157"/>
  <c r="T543" i="157" s="1"/>
  <c r="T1748" i="157"/>
  <c r="T1817" i="157" s="1"/>
  <c r="Q789" i="37" s="1"/>
  <c r="T2219" i="157"/>
  <c r="T1396" i="157"/>
  <c r="P2223" i="157"/>
  <c r="R2221" i="157"/>
  <c r="S2224" i="157"/>
  <c r="T2224" i="157" s="1"/>
  <c r="Q1120" i="156"/>
  <c r="Q1440" i="156"/>
  <c r="R238" i="156"/>
  <c r="S1442" i="156"/>
  <c r="O1570" i="156"/>
  <c r="S1789" i="156"/>
  <c r="R3504" i="156"/>
  <c r="P1171" i="37" s="1"/>
  <c r="S466" i="157"/>
  <c r="T466" i="157" s="1"/>
  <c r="T409" i="157"/>
  <c r="S3013" i="156"/>
  <c r="S3096" i="156" s="1"/>
  <c r="Q605" i="37" s="1"/>
  <c r="Q535" i="156"/>
  <c r="Q699" i="156"/>
  <c r="S369" i="157"/>
  <c r="T369" i="157" s="1"/>
  <c r="T1455" i="157"/>
  <c r="S812" i="157"/>
  <c r="T812" i="157" s="1"/>
  <c r="T1838" i="157"/>
  <c r="T1537" i="157"/>
  <c r="H1668" i="157"/>
  <c r="T465" i="157"/>
  <c r="S1461" i="157"/>
  <c r="S1524" i="157" s="1"/>
  <c r="P467" i="37" s="1"/>
  <c r="S99" i="157"/>
  <c r="T99" i="157" s="1"/>
  <c r="R1254" i="157"/>
  <c r="R418" i="157"/>
  <c r="R108" i="157"/>
  <c r="T1522" i="157"/>
  <c r="Q465" i="37" s="1"/>
  <c r="Q117" i="156"/>
  <c r="O118" i="156"/>
  <c r="Q118" i="156" s="1"/>
  <c r="T990" i="157"/>
  <c r="S2362" i="157"/>
  <c r="T2362" i="157" s="1"/>
  <c r="T1682" i="157"/>
  <c r="T2357" i="157"/>
  <c r="T1087" i="157"/>
  <c r="Q157" i="37" s="1"/>
  <c r="T1760" i="157"/>
  <c r="Q732" i="37" s="1"/>
  <c r="T2423" i="157"/>
  <c r="Q1107" i="37" s="1"/>
  <c r="T1316" i="157"/>
  <c r="T1317" i="157"/>
  <c r="P11" i="37"/>
  <c r="P2285" i="157"/>
  <c r="M1044" i="37" s="1"/>
  <c r="T877" i="157"/>
  <c r="S176" i="157"/>
  <c r="T176" i="157" s="1"/>
  <c r="S1321" i="157"/>
  <c r="P346" i="37" s="1"/>
  <c r="R2219" i="157"/>
  <c r="T1594" i="157"/>
  <c r="H1148" i="157"/>
  <c r="T2370" i="157"/>
  <c r="Q1054" i="37" s="1"/>
  <c r="T2302" i="157"/>
  <c r="T1661" i="157"/>
  <c r="Q595" i="37" s="1"/>
  <c r="J1069" i="157"/>
  <c r="I238" i="156"/>
  <c r="H1819" i="157"/>
  <c r="J369" i="157"/>
  <c r="H1663" i="157"/>
  <c r="J1238" i="157"/>
  <c r="J260" i="157"/>
  <c r="H2287" i="157"/>
  <c r="J2077" i="157"/>
  <c r="J99" i="157"/>
  <c r="H1824" i="157"/>
  <c r="J1301" i="157"/>
  <c r="J176" i="157"/>
  <c r="J466" i="157"/>
  <c r="J410" i="157"/>
  <c r="J1820" i="157"/>
  <c r="G792" i="37" s="1"/>
  <c r="R169" i="156"/>
  <c r="S169" i="156" s="1"/>
  <c r="R2158" i="156"/>
  <c r="S2158" i="156" s="1"/>
  <c r="I1954" i="156"/>
  <c r="I719" i="156"/>
  <c r="I162" i="156"/>
  <c r="I228" i="156"/>
  <c r="I1183" i="156"/>
  <c r="I921" i="156"/>
  <c r="I2148" i="156"/>
  <c r="M3152" i="156"/>
  <c r="K1845" i="156"/>
  <c r="K396" i="156"/>
  <c r="K992" i="156"/>
  <c r="K1900" i="156"/>
  <c r="M2700" i="156"/>
  <c r="K793" i="156"/>
  <c r="K169" i="156"/>
  <c r="K3368" i="156"/>
  <c r="K1087" i="156"/>
  <c r="K2092" i="156"/>
  <c r="K1226" i="156"/>
  <c r="K1443" i="156"/>
  <c r="M2994" i="156"/>
  <c r="K1050" i="156"/>
  <c r="K1790" i="156"/>
  <c r="K2313" i="156"/>
  <c r="K2158" i="156"/>
  <c r="K1123" i="156"/>
  <c r="K1159" i="156"/>
  <c r="K921" i="156"/>
  <c r="K319" i="156"/>
  <c r="K1630" i="156"/>
  <c r="K238" i="156"/>
  <c r="K1286" i="156"/>
  <c r="R3293" i="156"/>
  <c r="P723" i="37" s="1"/>
  <c r="S3169" i="156"/>
  <c r="S3239" i="156" s="1"/>
  <c r="Q669" i="37" s="1"/>
  <c r="T2232" i="157"/>
  <c r="Q991" i="37" s="1"/>
  <c r="S1599" i="157"/>
  <c r="T1599" i="157" s="1"/>
  <c r="T2158" i="157"/>
  <c r="R2993" i="156"/>
  <c r="P531" i="37" s="1"/>
  <c r="R921" i="156"/>
  <c r="S921" i="156" s="1"/>
  <c r="R3450" i="156"/>
  <c r="P1117" i="37" s="1"/>
  <c r="S2235" i="156"/>
  <c r="S3081" i="156"/>
  <c r="S3150" i="156" s="1"/>
  <c r="Q659" i="37" s="1"/>
  <c r="AM724" i="37"/>
  <c r="AL724" i="37"/>
  <c r="R2789" i="156"/>
  <c r="P283" i="37" s="1"/>
  <c r="R396" i="156"/>
  <c r="S396" i="156" s="1"/>
  <c r="S2860" i="156"/>
  <c r="S2937" i="156" s="1"/>
  <c r="Q475" i="37" s="1"/>
  <c r="R3088" i="156"/>
  <c r="S3088" i="156" s="1"/>
  <c r="S3152" i="156" s="1"/>
  <c r="Q661" i="37" s="1"/>
  <c r="R3151" i="156"/>
  <c r="P660" i="37" s="1"/>
  <c r="R2698" i="156"/>
  <c r="P67" i="37" s="1"/>
  <c r="I2786" i="156"/>
  <c r="I1845" i="156"/>
  <c r="I2236" i="156"/>
  <c r="I502" i="156"/>
  <c r="O2992" i="156"/>
  <c r="M530" i="37" s="1"/>
  <c r="Q686" i="156"/>
  <c r="Q602" i="156"/>
  <c r="Q473" i="156"/>
  <c r="Q474" i="156"/>
  <c r="Q3441" i="156"/>
  <c r="Q3439" i="156"/>
  <c r="Q3230" i="156"/>
  <c r="Q3293" i="156" s="1"/>
  <c r="O723" i="37" s="1"/>
  <c r="Q2085" i="156"/>
  <c r="Q1630" i="156"/>
  <c r="Q1293" i="156"/>
  <c r="Q1159" i="156"/>
  <c r="Q998" i="156"/>
  <c r="Q891" i="156"/>
  <c r="J2229" i="157"/>
  <c r="H2292" i="157"/>
  <c r="AJ2085" i="157"/>
  <c r="AG862" i="37" s="1"/>
  <c r="J1911" i="157"/>
  <c r="H2000" i="157"/>
  <c r="J1757" i="157"/>
  <c r="J1466" i="157"/>
  <c r="H1529" i="157"/>
  <c r="AJ1468" i="157"/>
  <c r="AG411" i="37" s="1"/>
  <c r="J1382" i="157"/>
  <c r="G407" i="37" s="1"/>
  <c r="H1384" i="157"/>
  <c r="J1244" i="157"/>
  <c r="J1975" i="157"/>
  <c r="G835" i="37" s="1"/>
  <c r="L2086" i="157"/>
  <c r="I863" i="37" s="1"/>
  <c r="J2424" i="157"/>
  <c r="G1108" i="37" s="1"/>
  <c r="L1091" i="157"/>
  <c r="I161" i="37" s="1"/>
  <c r="L2370" i="157"/>
  <c r="I1054" i="37" s="1"/>
  <c r="R2370" i="157"/>
  <c r="O1054" i="37" s="1"/>
  <c r="I2998" i="156"/>
  <c r="G536" i="37" s="1"/>
  <c r="I2996" i="156"/>
  <c r="G534" i="37" s="1"/>
  <c r="I2992" i="156"/>
  <c r="G530" i="37" s="1"/>
  <c r="I2985" i="156"/>
  <c r="G523" i="37" s="1"/>
  <c r="I2993" i="156"/>
  <c r="G531" i="37" s="1"/>
  <c r="I2937" i="156"/>
  <c r="G475" i="37" s="1"/>
  <c r="I2845" i="156"/>
  <c r="G339" i="37" s="1"/>
  <c r="I2843" i="156"/>
  <c r="G337" i="37" s="1"/>
  <c r="I2847" i="156"/>
  <c r="G341" i="37" s="1"/>
  <c r="I2837" i="156"/>
  <c r="G331" i="37" s="1"/>
  <c r="I2789" i="156"/>
  <c r="G283" i="37" s="1"/>
  <c r="I2812" i="156"/>
  <c r="G306" i="37" s="1"/>
  <c r="AI2788" i="156"/>
  <c r="AG282" i="37" s="1"/>
  <c r="AI2306" i="156"/>
  <c r="I3509" i="156"/>
  <c r="G1176" i="37" s="1"/>
  <c r="K728" i="156"/>
  <c r="I3450" i="156"/>
  <c r="G1117" i="37" s="1"/>
  <c r="I3454" i="156"/>
  <c r="G1121" i="37" s="1"/>
  <c r="K3505" i="156"/>
  <c r="I1172" i="37" s="1"/>
  <c r="K3504" i="156"/>
  <c r="I1171" i="37" s="1"/>
  <c r="I3504" i="156"/>
  <c r="G1171" i="37" s="1"/>
  <c r="I3505" i="156"/>
  <c r="G1172" i="37" s="1"/>
  <c r="K3450" i="156"/>
  <c r="I1117" i="37" s="1"/>
  <c r="O502" i="156"/>
  <c r="Q501" i="156"/>
  <c r="I760" i="156"/>
  <c r="G1209" i="37" s="1"/>
  <c r="I759" i="156"/>
  <c r="G1208" i="37" s="1"/>
  <c r="I732" i="156"/>
  <c r="G1181" i="37" s="1"/>
  <c r="AC1179" i="37"/>
  <c r="T2285" i="157"/>
  <c r="Q1044" i="37" s="1"/>
  <c r="L2285" i="157"/>
  <c r="I1044" i="37" s="1"/>
  <c r="K760" i="156"/>
  <c r="I1209" i="37" s="1"/>
  <c r="K759" i="156"/>
  <c r="I1208" i="37" s="1"/>
  <c r="L2232" i="157"/>
  <c r="I991" i="37" s="1"/>
  <c r="J1998" i="157"/>
  <c r="G858" i="37" s="1"/>
  <c r="L1994" i="157"/>
  <c r="I854" i="37" s="1"/>
  <c r="T2140" i="157"/>
  <c r="Q917" i="37" s="1"/>
  <c r="J2140" i="157"/>
  <c r="G917" i="37" s="1"/>
  <c r="J1994" i="157"/>
  <c r="G854" i="37" s="1"/>
  <c r="L2140" i="157"/>
  <c r="I917" i="37" s="1"/>
  <c r="R2140" i="157"/>
  <c r="O917" i="37" s="1"/>
  <c r="T1939" i="157"/>
  <c r="Q799" i="37" s="1"/>
  <c r="J1939" i="157"/>
  <c r="G799" i="37" s="1"/>
  <c r="J1991" i="157"/>
  <c r="G851" i="37" s="1"/>
  <c r="J1120" i="157"/>
  <c r="G190" i="37" s="1"/>
  <c r="L1607" i="157"/>
  <c r="I541" i="37" s="1"/>
  <c r="J1662" i="157"/>
  <c r="G596" i="37" s="1"/>
  <c r="T1607" i="157"/>
  <c r="Q541" i="37" s="1"/>
  <c r="J1760" i="157"/>
  <c r="G732" i="37" s="1"/>
  <c r="R1661" i="157"/>
  <c r="O595" i="37" s="1"/>
  <c r="L963" i="157"/>
  <c r="I143" i="37" s="1"/>
  <c r="J1146" i="157"/>
  <c r="G216" i="37" s="1"/>
  <c r="L1087" i="157"/>
  <c r="I157" i="37" s="1"/>
  <c r="L1376" i="157"/>
  <c r="I401" i="37" s="1"/>
  <c r="T1469" i="157"/>
  <c r="Q412" i="37" s="1"/>
  <c r="L1321" i="157"/>
  <c r="I346" i="37" s="1"/>
  <c r="J963" i="157"/>
  <c r="G143" i="37" s="1"/>
  <c r="L902" i="157"/>
  <c r="I82" i="37" s="1"/>
  <c r="J1142" i="157"/>
  <c r="G212" i="37" s="1"/>
  <c r="J1131" i="157"/>
  <c r="G201" i="37" s="1"/>
  <c r="J1377" i="157"/>
  <c r="G402" i="37" s="1"/>
  <c r="J972" i="157"/>
  <c r="G152" i="37" s="1"/>
  <c r="J1523" i="157"/>
  <c r="G466" i="37" s="1"/>
  <c r="L1522" i="157"/>
  <c r="I465" i="37" s="1"/>
  <c r="L1469" i="157"/>
  <c r="I412" i="37" s="1"/>
  <c r="J1376" i="157"/>
  <c r="G401" i="37" s="1"/>
  <c r="J1321" i="157"/>
  <c r="G346" i="37" s="1"/>
  <c r="J1141" i="157"/>
  <c r="G211" i="37" s="1"/>
  <c r="J1087" i="157"/>
  <c r="G157" i="37" s="1"/>
  <c r="J1136" i="157"/>
  <c r="G206" i="37" s="1"/>
  <c r="J964" i="157"/>
  <c r="G144" i="37" s="1"/>
  <c r="J902" i="157"/>
  <c r="G82" i="37" s="1"/>
  <c r="R2305" i="156"/>
  <c r="R2700" i="156" s="1"/>
  <c r="P69" i="37" s="1"/>
  <c r="O2305" i="156"/>
  <c r="Q314" i="156"/>
  <c r="S1972" i="156"/>
  <c r="I2158" i="156"/>
  <c r="I1380" i="156"/>
  <c r="I2092" i="156"/>
  <c r="I1839" i="156"/>
  <c r="I1790" i="156"/>
  <c r="I1551" i="156"/>
  <c r="I1117" i="156"/>
  <c r="I2305" i="156"/>
  <c r="I497" i="156"/>
  <c r="G627" i="37"/>
  <c r="I474" i="156"/>
  <c r="I1630" i="156"/>
  <c r="I1443" i="156"/>
  <c r="I169" i="156"/>
  <c r="I1286" i="156"/>
  <c r="I1900" i="156"/>
  <c r="I3144" i="156"/>
  <c r="G653" i="37" s="1"/>
  <c r="I3064" i="156"/>
  <c r="I468" i="156"/>
  <c r="I743" i="156"/>
  <c r="G1192" i="37" s="1"/>
  <c r="I1888" i="156"/>
  <c r="I1274" i="156"/>
  <c r="I2225" i="156"/>
  <c r="I3368" i="156"/>
  <c r="I892" i="156"/>
  <c r="I1973" i="156"/>
  <c r="I1087" i="156"/>
  <c r="I1837" i="156"/>
  <c r="I1226" i="156"/>
  <c r="I1159" i="156"/>
  <c r="I387" i="156"/>
  <c r="I793" i="156"/>
  <c r="I2297" i="156"/>
  <c r="I560" i="156"/>
  <c r="I319" i="156"/>
  <c r="I118" i="156"/>
  <c r="I1050" i="156"/>
  <c r="I396" i="156"/>
  <c r="I2313" i="156"/>
  <c r="I1570" i="156"/>
  <c r="R118" i="156"/>
  <c r="I2281" i="156"/>
  <c r="Q2166" i="156"/>
  <c r="S1998" i="156"/>
  <c r="AF3238" i="156"/>
  <c r="S1122" i="156"/>
  <c r="I3061" i="156"/>
  <c r="R1900" i="156"/>
  <c r="I3427" i="156"/>
  <c r="I948" i="156"/>
  <c r="I1080" i="156"/>
  <c r="Q1122" i="156"/>
  <c r="L1461" i="157"/>
  <c r="P1662" i="157"/>
  <c r="M596" i="37" s="1"/>
  <c r="P1377" i="157"/>
  <c r="M402" i="37" s="1"/>
  <c r="R2073" i="157"/>
  <c r="P812" i="157"/>
  <c r="R812" i="157" s="1"/>
  <c r="Q1225" i="156"/>
  <c r="O3442" i="156"/>
  <c r="S237" i="156"/>
  <c r="O3505" i="156"/>
  <c r="M1172" i="37" s="1"/>
  <c r="J1525" i="157"/>
  <c r="G468" i="37" s="1"/>
  <c r="I1552" i="156"/>
  <c r="S792" i="156"/>
  <c r="I2774" i="156"/>
  <c r="Q395" i="156"/>
  <c r="J517" i="157"/>
  <c r="O319" i="156"/>
  <c r="I2772" i="156"/>
  <c r="AI3095" i="156"/>
  <c r="AG604" i="37" s="1"/>
  <c r="Q318" i="156"/>
  <c r="Q3087" i="156"/>
  <c r="Q3151" i="156" s="1"/>
  <c r="O660" i="37" s="1"/>
  <c r="O3151" i="156"/>
  <c r="M660" i="37" s="1"/>
  <c r="R1594" i="157"/>
  <c r="P1523" i="157"/>
  <c r="M466" i="37" s="1"/>
  <c r="P99" i="157"/>
  <c r="R99" i="157" s="1"/>
  <c r="O2927" i="156"/>
  <c r="O3293" i="156"/>
  <c r="M723" i="37" s="1"/>
  <c r="Q133" i="156"/>
  <c r="O396" i="156"/>
  <c r="Q396" i="156" s="1"/>
  <c r="I1890" i="156"/>
  <c r="P1238" i="157"/>
  <c r="R1238" i="157" s="1"/>
  <c r="P543" i="157"/>
  <c r="R543" i="157" s="1"/>
  <c r="AG1468" i="157"/>
  <c r="AD411" i="37" s="1"/>
  <c r="AG1759" i="157"/>
  <c r="AD731" i="37" s="1"/>
  <c r="H2142" i="157"/>
  <c r="M11" i="37"/>
  <c r="Q2231" i="156"/>
  <c r="AJ2086" i="157"/>
  <c r="AG863" i="37" s="1"/>
  <c r="AG2085" i="157"/>
  <c r="AD862" i="37" s="1"/>
  <c r="AD861" i="37" s="1"/>
  <c r="Q1691" i="156"/>
  <c r="AF3095" i="156"/>
  <c r="Q2304" i="156"/>
  <c r="Q2305" i="156" s="1"/>
  <c r="I1013" i="156"/>
  <c r="J1709" i="157"/>
  <c r="P1599" i="157"/>
  <c r="R1599" i="157" s="1"/>
  <c r="J1752" i="157"/>
  <c r="R2302" i="157"/>
  <c r="P878" i="157"/>
  <c r="R877" i="157"/>
  <c r="P1321" i="157"/>
  <c r="M346" i="37" s="1"/>
  <c r="P2077" i="157"/>
  <c r="P2142" i="157" s="1"/>
  <c r="M919" i="37" s="1"/>
  <c r="Q2723" i="156"/>
  <c r="Q2789" i="156" s="1"/>
  <c r="O283" i="37" s="1"/>
  <c r="O2789" i="156"/>
  <c r="M283" i="37" s="1"/>
  <c r="Q2224" i="156"/>
  <c r="O921" i="156"/>
  <c r="Q920" i="156"/>
  <c r="O3150" i="156"/>
  <c r="M659" i="37" s="1"/>
  <c r="O3088" i="156"/>
  <c r="Q3081" i="156"/>
  <c r="Q3150" i="156" s="1"/>
  <c r="O659" i="37" s="1"/>
  <c r="Q1087" i="156"/>
  <c r="Q1086" i="156"/>
  <c r="Q3305" i="156"/>
  <c r="K3305" i="156"/>
  <c r="Q2922" i="156"/>
  <c r="Q2992" i="156" s="1"/>
  <c r="O530" i="37" s="1"/>
  <c r="J1599" i="157"/>
  <c r="P2086" i="157"/>
  <c r="M863" i="37" s="1"/>
  <c r="R2013" i="157"/>
  <c r="P369" i="157"/>
  <c r="R369" i="157" s="1"/>
  <c r="Q1443" i="156"/>
  <c r="Q1442" i="156"/>
  <c r="O169" i="156"/>
  <c r="Q168" i="156"/>
  <c r="I3088" i="156"/>
  <c r="I3152" i="156" s="1"/>
  <c r="G661" i="37" s="1"/>
  <c r="O1900" i="156"/>
  <c r="Q1899" i="156"/>
  <c r="O992" i="156"/>
  <c r="Q991" i="156"/>
  <c r="O728" i="156"/>
  <c r="Q727" i="156"/>
  <c r="O2092" i="156"/>
  <c r="Q2091" i="156"/>
  <c r="I2927" i="156"/>
  <c r="O2313" i="156"/>
  <c r="Q2313" i="156" s="1"/>
  <c r="Q2312" i="156"/>
  <c r="O2158" i="156"/>
  <c r="Q2158" i="156" s="1"/>
  <c r="Q2157" i="156"/>
  <c r="L2700" i="156"/>
  <c r="J69" i="37" s="1"/>
  <c r="Q3169" i="156"/>
  <c r="Q3239" i="156" s="1"/>
  <c r="O669" i="37" s="1"/>
  <c r="O3239" i="156"/>
  <c r="M669" i="37" s="1"/>
  <c r="Q559" i="156"/>
  <c r="S727" i="156"/>
  <c r="R728" i="156"/>
  <c r="R1845" i="156"/>
  <c r="S1845" i="156" s="1"/>
  <c r="S1844" i="156"/>
  <c r="K3169" i="156"/>
  <c r="K3239" i="156" s="1"/>
  <c r="I669" i="37" s="1"/>
  <c r="O1790" i="156"/>
  <c r="Q1789" i="156"/>
  <c r="O793" i="156"/>
  <c r="Q793" i="156" s="1"/>
  <c r="Q792" i="156"/>
  <c r="K3150" i="156"/>
  <c r="I659" i="37" s="1"/>
  <c r="O1973" i="156"/>
  <c r="Q1972" i="156"/>
  <c r="J1144" i="157"/>
  <c r="G214" i="37" s="1"/>
  <c r="P1469" i="157"/>
  <c r="M412" i="37" s="1"/>
  <c r="R1396" i="157"/>
  <c r="L1906" i="157"/>
  <c r="J1996" i="157"/>
  <c r="G856" i="37" s="1"/>
  <c r="J1239" i="157"/>
  <c r="J2289" i="157"/>
  <c r="G1048" i="37" s="1"/>
  <c r="J970" i="157"/>
  <c r="G150" i="37" s="1"/>
  <c r="J2426" i="157"/>
  <c r="G1110" i="37" s="1"/>
  <c r="R1537" i="157"/>
  <c r="P1607" i="157"/>
  <c r="M541" i="37" s="1"/>
  <c r="S902" i="157"/>
  <c r="P82" i="37" s="1"/>
  <c r="N1663" i="157"/>
  <c r="L1599" i="157"/>
  <c r="S1818" i="157"/>
  <c r="P790" i="37" s="1"/>
  <c r="S1752" i="157"/>
  <c r="T1751" i="157"/>
  <c r="T1818" i="157" s="1"/>
  <c r="Q790" i="37" s="1"/>
  <c r="P1939" i="157"/>
  <c r="M799" i="37" s="1"/>
  <c r="R1838" i="157"/>
  <c r="L1752" i="157"/>
  <c r="N1819" i="157"/>
  <c r="AJ1759" i="157"/>
  <c r="AG731" i="37" s="1"/>
  <c r="P1818" i="157"/>
  <c r="M790" i="37" s="1"/>
  <c r="R1751" i="157"/>
  <c r="R1818" i="157" s="1"/>
  <c r="O790" i="37" s="1"/>
  <c r="P1752" i="157"/>
  <c r="L2362" i="157"/>
  <c r="N2425" i="157"/>
  <c r="R1748" i="157"/>
  <c r="R1817" i="157" s="1"/>
  <c r="O789" i="37" s="1"/>
  <c r="P1817" i="157"/>
  <c r="M789" i="37" s="1"/>
  <c r="M965" i="157"/>
  <c r="J145" i="37" s="1"/>
  <c r="J1906" i="157"/>
  <c r="H1995" i="157"/>
  <c r="S1238" i="157"/>
  <c r="T1237" i="157"/>
  <c r="S1377" i="157"/>
  <c r="P402" i="37" s="1"/>
  <c r="J812" i="157"/>
  <c r="H1524" i="157"/>
  <c r="J1461" i="157"/>
  <c r="J800" i="157"/>
  <c r="R189" i="157"/>
  <c r="R990" i="157"/>
  <c r="P1087" i="157"/>
  <c r="M157" i="37" s="1"/>
  <c r="P1760" i="157"/>
  <c r="M732" i="37" s="1"/>
  <c r="R1682" i="157"/>
  <c r="H2425" i="157"/>
  <c r="J2362" i="157"/>
  <c r="H1378" i="157"/>
  <c r="L2424" i="157"/>
  <c r="I1108" i="37" s="1"/>
  <c r="T2013" i="157"/>
  <c r="S2086" i="157"/>
  <c r="P863" i="37" s="1"/>
  <c r="R462" i="157"/>
  <c r="P466" i="157"/>
  <c r="R466" i="157" s="1"/>
  <c r="T1233" i="157"/>
  <c r="J1664" i="157"/>
  <c r="G598" i="37" s="1"/>
  <c r="H1143" i="157"/>
  <c r="J1064" i="157"/>
  <c r="P1141" i="157"/>
  <c r="M211" i="37" s="1"/>
  <c r="R1058" i="157"/>
  <c r="R1141" i="157" s="1"/>
  <c r="O211" i="37" s="1"/>
  <c r="L1238" i="157"/>
  <c r="N1378" i="157"/>
  <c r="S260" i="157"/>
  <c r="T260" i="157" s="1"/>
  <c r="L2224" i="157"/>
  <c r="N2287" i="157"/>
  <c r="M1819" i="157"/>
  <c r="J791" i="37" s="1"/>
  <c r="L1995" i="157"/>
  <c r="I855" i="37" s="1"/>
  <c r="R1233" i="157"/>
  <c r="P1522" i="157"/>
  <c r="M465" i="37" s="1"/>
  <c r="R1455" i="157"/>
  <c r="AJ1320" i="157"/>
  <c r="AG345" i="37" s="1"/>
  <c r="S2077" i="157"/>
  <c r="S2141" i="157"/>
  <c r="P918" i="37" s="1"/>
  <c r="R2158" i="157"/>
  <c r="R2232" i="157"/>
  <c r="O991" i="37" s="1"/>
  <c r="M1524" i="157"/>
  <c r="J467" i="37" s="1"/>
  <c r="J1299" i="157"/>
  <c r="S1064" i="157"/>
  <c r="T1063" i="157"/>
  <c r="T1142" i="157" s="1"/>
  <c r="Q212" i="37" s="1"/>
  <c r="S1142" i="157"/>
  <c r="P212" i="37" s="1"/>
  <c r="T1058" i="157"/>
  <c r="T1141" i="157" s="1"/>
  <c r="Q211" i="37" s="1"/>
  <c r="S1141" i="157"/>
  <c r="P211" i="37" s="1"/>
  <c r="M1378" i="157"/>
  <c r="J403" i="37" s="1"/>
  <c r="L1064" i="157"/>
  <c r="L1143" i="157" s="1"/>
  <c r="I213" i="37" s="1"/>
  <c r="N1143" i="157"/>
  <c r="J798" i="157"/>
  <c r="J2225" i="157"/>
  <c r="I2288" i="157"/>
  <c r="F1047" i="37" s="1"/>
  <c r="J957" i="157"/>
  <c r="G137" i="37" s="1"/>
  <c r="O3504" i="156"/>
  <c r="M1171" i="37" s="1"/>
  <c r="Q3363" i="156"/>
  <c r="O2297" i="156"/>
  <c r="M3506" i="156"/>
  <c r="K3442" i="156"/>
  <c r="K3013" i="156"/>
  <c r="K3096" i="156" s="1"/>
  <c r="I605" i="37" s="1"/>
  <c r="O3096" i="156"/>
  <c r="M605" i="37" s="1"/>
  <c r="Q3013" i="156"/>
  <c r="Q3096" i="156" s="1"/>
  <c r="O605" i="37" s="1"/>
  <c r="R2843" i="156"/>
  <c r="P337" i="37" s="1"/>
  <c r="S2780" i="156"/>
  <c r="I2444" i="156"/>
  <c r="G11" i="37"/>
  <c r="I728" i="156"/>
  <c r="Q237" i="156"/>
  <c r="K3231" i="156"/>
  <c r="K3294" i="156" s="1"/>
  <c r="I724" i="37" s="1"/>
  <c r="M3294" i="156"/>
  <c r="O3450" i="156"/>
  <c r="M1117" i="37" s="1"/>
  <c r="K3382" i="156"/>
  <c r="Q3382" i="156"/>
  <c r="O2937" i="156"/>
  <c r="M475" i="37" s="1"/>
  <c r="Q2860" i="156"/>
  <c r="Q2937" i="156" s="1"/>
  <c r="O475" i="37" s="1"/>
  <c r="Q1379" i="156"/>
  <c r="R2992" i="156"/>
  <c r="P530" i="37" s="1"/>
  <c r="S2922" i="156"/>
  <c r="S2992" i="156" s="1"/>
  <c r="Q530" i="37" s="1"/>
  <c r="S2313" i="156"/>
  <c r="R3368" i="156"/>
  <c r="S3368" i="156" s="1"/>
  <c r="S3363" i="156"/>
  <c r="I3231" i="156"/>
  <c r="Q1285" i="156"/>
  <c r="I992" i="156"/>
  <c r="Q3367" i="156"/>
  <c r="M2844" i="156"/>
  <c r="S2312" i="156"/>
  <c r="I3442" i="156"/>
  <c r="L761" i="156"/>
  <c r="J1210" i="37" s="1"/>
  <c r="K112" i="156"/>
  <c r="Q112" i="156"/>
  <c r="R3442" i="156"/>
  <c r="S3441" i="156"/>
  <c r="R3505" i="156"/>
  <c r="P1172" i="37" s="1"/>
  <c r="R2927" i="156"/>
  <c r="L3506" i="156"/>
  <c r="J1173" i="37" s="1"/>
  <c r="S318" i="156"/>
  <c r="R319" i="156"/>
  <c r="S319" i="156" s="1"/>
  <c r="R24" i="157" l="1"/>
  <c r="K1109" i="37"/>
  <c r="K403" i="37"/>
  <c r="K791" i="37"/>
  <c r="K597" i="37"/>
  <c r="K213" i="37"/>
  <c r="K1046" i="37"/>
  <c r="K919" i="37"/>
  <c r="K467" i="37"/>
  <c r="K338" i="37"/>
  <c r="K724" i="37"/>
  <c r="K1173" i="37"/>
  <c r="K532" i="37"/>
  <c r="K69" i="37"/>
  <c r="K1292" i="37" s="1"/>
  <c r="K1210" i="37"/>
  <c r="K661" i="37"/>
  <c r="K70" i="37"/>
  <c r="K1293" i="37" s="1"/>
  <c r="AD1292" i="37"/>
  <c r="AR69" i="37"/>
  <c r="AD604" i="37"/>
  <c r="AD668" i="37"/>
  <c r="M9" i="37"/>
  <c r="AQ1173" i="37"/>
  <c r="Q9" i="37"/>
  <c r="E467" i="37"/>
  <c r="E409" i="37"/>
  <c r="E1046" i="37"/>
  <c r="E1295" i="37"/>
  <c r="E213" i="37"/>
  <c r="E403" i="37"/>
  <c r="E855" i="37"/>
  <c r="E1051" i="37"/>
  <c r="E796" i="37"/>
  <c r="E791" i="37"/>
  <c r="E145" i="37"/>
  <c r="E141" i="37"/>
  <c r="E860" i="37"/>
  <c r="E602" i="37"/>
  <c r="E1273" i="37"/>
  <c r="E139" i="37"/>
  <c r="E1285" i="37" s="1"/>
  <c r="E1109" i="37"/>
  <c r="E919" i="37"/>
  <c r="E472" i="37"/>
  <c r="E597" i="37"/>
  <c r="E218" i="37"/>
  <c r="E924" i="37"/>
  <c r="E154" i="37"/>
  <c r="E1281" i="37"/>
  <c r="G1234" i="37"/>
  <c r="R2362" i="157"/>
  <c r="R2425" i="157"/>
  <c r="O1109" i="37" s="1"/>
  <c r="R2699" i="156"/>
  <c r="P68" i="37" s="1"/>
  <c r="AG861" i="37"/>
  <c r="J2430" i="157"/>
  <c r="G1114" i="37" s="1"/>
  <c r="E1114" i="37"/>
  <c r="AG69" i="37"/>
  <c r="AG1292" i="37" s="1"/>
  <c r="O761" i="156"/>
  <c r="M1210" i="37" s="1"/>
  <c r="R761" i="156"/>
  <c r="P1210" i="37" s="1"/>
  <c r="G1242" i="37"/>
  <c r="G1261" i="37"/>
  <c r="G1263" i="37"/>
  <c r="E1229" i="37"/>
  <c r="AJ667" i="37"/>
  <c r="AD344" i="37"/>
  <c r="AD989" i="37"/>
  <c r="AL863" i="37"/>
  <c r="AD281" i="37"/>
  <c r="AL70" i="37"/>
  <c r="AJ281" i="37"/>
  <c r="AJ1115" i="37"/>
  <c r="AL1293" i="37"/>
  <c r="AG410" i="37"/>
  <c r="AG730" i="37"/>
  <c r="P1292" i="37"/>
  <c r="Q1292" i="37" s="1"/>
  <c r="Q1293" i="37"/>
  <c r="P1229" i="37"/>
  <c r="M1229" i="37"/>
  <c r="AG603" i="37"/>
  <c r="AG281" i="37"/>
  <c r="I2990" i="156"/>
  <c r="G528" i="37" s="1"/>
  <c r="I756" i="156"/>
  <c r="G1205" i="37" s="1"/>
  <c r="AC410" i="37"/>
  <c r="AM411" i="37"/>
  <c r="AC539" i="37"/>
  <c r="P2286" i="157"/>
  <c r="M1045" i="37" s="1"/>
  <c r="R2223" i="157"/>
  <c r="J974" i="157"/>
  <c r="G154" i="37" s="1"/>
  <c r="AC730" i="37"/>
  <c r="I88" i="156"/>
  <c r="Q1050" i="156"/>
  <c r="I1215" i="156"/>
  <c r="S118" i="156"/>
  <c r="O763" i="156"/>
  <c r="M1212" i="37" s="1"/>
  <c r="M1293" i="37" s="1"/>
  <c r="I1364" i="156"/>
  <c r="AJ1319" i="157"/>
  <c r="I2671" i="156"/>
  <c r="G40" i="37" s="1"/>
  <c r="I309" i="156"/>
  <c r="I1218" i="156"/>
  <c r="I91" i="156"/>
  <c r="I1687" i="156"/>
  <c r="I3294" i="156"/>
  <c r="G724" i="37" s="1"/>
  <c r="J1787" i="157"/>
  <c r="G759" i="37" s="1"/>
  <c r="T2424" i="157"/>
  <c r="Q1108" i="37" s="1"/>
  <c r="J961" i="157"/>
  <c r="G141" i="37" s="1"/>
  <c r="I3360" i="156"/>
  <c r="I3499" i="156"/>
  <c r="G1166" i="37" s="1"/>
  <c r="Q2781" i="156"/>
  <c r="Q2844" i="156" s="1"/>
  <c r="O338" i="37" s="1"/>
  <c r="S2843" i="156"/>
  <c r="Q337" i="37" s="1"/>
  <c r="S2781" i="156"/>
  <c r="S2844" i="156" s="1"/>
  <c r="Q338" i="37" s="1"/>
  <c r="I2293" i="156"/>
  <c r="I2076" i="156"/>
  <c r="I2026" i="156"/>
  <c r="I1691" i="156"/>
  <c r="I2688" i="156"/>
  <c r="G57" i="37" s="1"/>
  <c r="I736" i="156"/>
  <c r="G1185" i="37" s="1"/>
  <c r="S2287" i="157"/>
  <c r="P1046" i="37" s="1"/>
  <c r="T2286" i="157"/>
  <c r="Q1045" i="37" s="1"/>
  <c r="I9" i="37"/>
  <c r="O9" i="37"/>
  <c r="P1064" i="157"/>
  <c r="R1064" i="157" s="1"/>
  <c r="R1143" i="157" s="1"/>
  <c r="O213" i="37" s="1"/>
  <c r="I2700" i="156"/>
  <c r="G69" i="37" s="1"/>
  <c r="I2701" i="156"/>
  <c r="G70" i="37" s="1"/>
  <c r="L2142" i="157"/>
  <c r="I919" i="37" s="1"/>
  <c r="J2147" i="157"/>
  <c r="G924" i="37" s="1"/>
  <c r="J2287" i="157"/>
  <c r="G1046" i="37" s="1"/>
  <c r="R1063" i="157"/>
  <c r="R1142" i="157" s="1"/>
  <c r="O212" i="37" s="1"/>
  <c r="J1824" i="157"/>
  <c r="G796" i="37" s="1"/>
  <c r="J1819" i="157"/>
  <c r="G791" i="37" s="1"/>
  <c r="J1668" i="157"/>
  <c r="G602" i="37" s="1"/>
  <c r="J1663" i="157"/>
  <c r="G597" i="37" s="1"/>
  <c r="R878" i="157"/>
  <c r="S965" i="157"/>
  <c r="P145" i="37" s="1"/>
  <c r="I2849" i="156"/>
  <c r="G343" i="37" s="1"/>
  <c r="S238" i="156"/>
  <c r="T1461" i="157"/>
  <c r="S3504" i="156"/>
  <c r="Q1171" i="37" s="1"/>
  <c r="S1663" i="157"/>
  <c r="P597" i="37" s="1"/>
  <c r="P2224" i="157"/>
  <c r="T1524" i="157"/>
  <c r="Q467" i="37" s="1"/>
  <c r="R3294" i="156"/>
  <c r="P724" i="37" s="1"/>
  <c r="S2425" i="157"/>
  <c r="P1109" i="37" s="1"/>
  <c r="R2285" i="157"/>
  <c r="O1044" i="37" s="1"/>
  <c r="T1321" i="157"/>
  <c r="Q346" i="37" s="1"/>
  <c r="K118" i="156"/>
  <c r="Q11" i="37"/>
  <c r="T963" i="157"/>
  <c r="Q143" i="37" s="1"/>
  <c r="AI3238" i="156"/>
  <c r="AG668" i="37" s="1"/>
  <c r="J1148" i="157"/>
  <c r="G218" i="37" s="1"/>
  <c r="I1044" i="156"/>
  <c r="I3000" i="156"/>
  <c r="G538" i="37" s="1"/>
  <c r="Q1692" i="156"/>
  <c r="S3450" i="156"/>
  <c r="Q1117" i="37" s="1"/>
  <c r="R3152" i="156"/>
  <c r="P661" i="37" s="1"/>
  <c r="AM409" i="37"/>
  <c r="AL409" i="37"/>
  <c r="S759" i="156"/>
  <c r="Q1208" i="37" s="1"/>
  <c r="J2000" i="157"/>
  <c r="G860" i="37" s="1"/>
  <c r="Q560" i="156"/>
  <c r="Q502" i="156"/>
  <c r="Q169" i="156"/>
  <c r="Q3442" i="156"/>
  <c r="Q3368" i="156"/>
  <c r="Q3231" i="156"/>
  <c r="Q3294" i="156" s="1"/>
  <c r="O724" i="37" s="1"/>
  <c r="O2994" i="156"/>
  <c r="M532" i="37" s="1"/>
  <c r="O2844" i="156"/>
  <c r="M338" i="37" s="1"/>
  <c r="O2700" i="156"/>
  <c r="M69" i="37" s="1"/>
  <c r="M1292" i="37" s="1"/>
  <c r="Q2092" i="156"/>
  <c r="Q1973" i="156"/>
  <c r="Q1900" i="156"/>
  <c r="Q1790" i="156"/>
  <c r="Q1380" i="156"/>
  <c r="Q1286" i="156"/>
  <c r="Q1226" i="156"/>
  <c r="Q992" i="156"/>
  <c r="Q921" i="156"/>
  <c r="J2292" i="157"/>
  <c r="G1051" i="37" s="1"/>
  <c r="J1529" i="157"/>
  <c r="G472" i="37" s="1"/>
  <c r="J1384" i="157"/>
  <c r="G409" i="37" s="1"/>
  <c r="S1995" i="157"/>
  <c r="P855" i="37" s="1"/>
  <c r="I2982" i="156"/>
  <c r="G520" i="37" s="1"/>
  <c r="I2994" i="156"/>
  <c r="G532" i="37" s="1"/>
  <c r="I2844" i="156"/>
  <c r="G338" i="37" s="1"/>
  <c r="S728" i="156"/>
  <c r="Q728" i="156"/>
  <c r="S2700" i="156"/>
  <c r="Q69" i="37" s="1"/>
  <c r="O11" i="37"/>
  <c r="Q3450" i="156"/>
  <c r="O1117" i="37" s="1"/>
  <c r="S3505" i="156"/>
  <c r="Q1172" i="37" s="1"/>
  <c r="I3506" i="156"/>
  <c r="G1173" i="37" s="1"/>
  <c r="K3506" i="156"/>
  <c r="I1173" i="37" s="1"/>
  <c r="Q3505" i="156"/>
  <c r="O1172" i="37" s="1"/>
  <c r="Q3504" i="156"/>
  <c r="O1171" i="37" s="1"/>
  <c r="S732" i="156"/>
  <c r="Q1181" i="37" s="1"/>
  <c r="I748" i="156"/>
  <c r="G1197" i="37" s="1"/>
  <c r="Q732" i="156"/>
  <c r="O1181" i="37" s="1"/>
  <c r="Q319" i="156"/>
  <c r="L2287" i="157"/>
  <c r="I1046" i="37" s="1"/>
  <c r="S760" i="156"/>
  <c r="Q1209" i="37" s="1"/>
  <c r="Q759" i="156"/>
  <c r="O1208" i="37" s="1"/>
  <c r="K761" i="156"/>
  <c r="I1210" i="37" s="1"/>
  <c r="T2141" i="157"/>
  <c r="Q918" i="37" s="1"/>
  <c r="R2142" i="157"/>
  <c r="O919" i="37" s="1"/>
  <c r="J2142" i="157"/>
  <c r="G919" i="37" s="1"/>
  <c r="T2086" i="157"/>
  <c r="Q863" i="37" s="1"/>
  <c r="R2086" i="157"/>
  <c r="O863" i="37" s="1"/>
  <c r="J1995" i="157"/>
  <c r="G855" i="37" s="1"/>
  <c r="R1939" i="157"/>
  <c r="O799" i="37" s="1"/>
  <c r="J1984" i="157"/>
  <c r="G844" i="37" s="1"/>
  <c r="L1819" i="157"/>
  <c r="I791" i="37" s="1"/>
  <c r="R1662" i="157"/>
  <c r="O596" i="37" s="1"/>
  <c r="L1663" i="157"/>
  <c r="I597" i="37" s="1"/>
  <c r="R1760" i="157"/>
  <c r="O732" i="37" s="1"/>
  <c r="R1607" i="157"/>
  <c r="O541" i="37" s="1"/>
  <c r="R1522" i="157"/>
  <c r="O465" i="37" s="1"/>
  <c r="J1524" i="157"/>
  <c r="G467" i="37" s="1"/>
  <c r="L1378" i="157"/>
  <c r="I403" i="37" s="1"/>
  <c r="T902" i="157"/>
  <c r="Q82" i="37" s="1"/>
  <c r="T1377" i="157"/>
  <c r="Q402" i="37" s="1"/>
  <c r="R963" i="157"/>
  <c r="O143" i="37" s="1"/>
  <c r="R1377" i="157"/>
  <c r="O402" i="37" s="1"/>
  <c r="R1524" i="157"/>
  <c r="O467" i="37" s="1"/>
  <c r="T1376" i="157"/>
  <c r="Q401" i="37" s="1"/>
  <c r="R1523" i="157"/>
  <c r="O466" i="37" s="1"/>
  <c r="R1469" i="157"/>
  <c r="O412" i="37" s="1"/>
  <c r="R1321" i="157"/>
  <c r="O346" i="37" s="1"/>
  <c r="R1376" i="157"/>
  <c r="O401" i="37" s="1"/>
  <c r="J1363" i="157"/>
  <c r="G388" i="37" s="1"/>
  <c r="J1378" i="157"/>
  <c r="G403" i="37" s="1"/>
  <c r="J1143" i="157"/>
  <c r="G213" i="37" s="1"/>
  <c r="R1087" i="157"/>
  <c r="O157" i="37" s="1"/>
  <c r="R902" i="157"/>
  <c r="O82" i="37" s="1"/>
  <c r="J965" i="157"/>
  <c r="G145" i="37" s="1"/>
  <c r="S1900" i="156"/>
  <c r="I761" i="156"/>
  <c r="G1210" i="37" s="1"/>
  <c r="G10" i="37"/>
  <c r="I1081" i="156"/>
  <c r="R1461" i="157"/>
  <c r="P1378" i="157"/>
  <c r="M403" i="37" s="1"/>
  <c r="O3294" i="156"/>
  <c r="M724" i="37" s="1"/>
  <c r="Q2927" i="156"/>
  <c r="Q2994" i="156" s="1"/>
  <c r="O532" i="37" s="1"/>
  <c r="I11" i="37"/>
  <c r="P1663" i="157"/>
  <c r="M597" i="37" s="1"/>
  <c r="R2077" i="157"/>
  <c r="Q3088" i="156"/>
  <c r="Q3152" i="156" s="1"/>
  <c r="O661" i="37" s="1"/>
  <c r="O3152" i="156"/>
  <c r="M661" i="37" s="1"/>
  <c r="L992" i="156"/>
  <c r="O3506" i="156"/>
  <c r="M1173" i="37" s="1"/>
  <c r="I2915" i="156"/>
  <c r="J2288" i="157"/>
  <c r="G1047" i="37" s="1"/>
  <c r="P1819" i="157"/>
  <c r="M791" i="37" s="1"/>
  <c r="R1752" i="157"/>
  <c r="R1819" i="157" s="1"/>
  <c r="O791" i="37" s="1"/>
  <c r="S1819" i="157"/>
  <c r="P791" i="37" s="1"/>
  <c r="T1752" i="157"/>
  <c r="J85" i="157"/>
  <c r="S1143" i="157"/>
  <c r="P213" i="37" s="1"/>
  <c r="T1064" i="157"/>
  <c r="T1143" i="157" s="1"/>
  <c r="Q213" i="37" s="1"/>
  <c r="S1378" i="157"/>
  <c r="P403" i="37" s="1"/>
  <c r="T1238" i="157"/>
  <c r="S2142" i="157"/>
  <c r="P919" i="37" s="1"/>
  <c r="T2077" i="157"/>
  <c r="J2425" i="157"/>
  <c r="G1109" i="37" s="1"/>
  <c r="L2425" i="157"/>
  <c r="I1109" i="37" s="1"/>
  <c r="P1995" i="157"/>
  <c r="M855" i="37" s="1"/>
  <c r="R1906" i="157"/>
  <c r="R2994" i="156"/>
  <c r="P532" i="37" s="1"/>
  <c r="S2927" i="156"/>
  <c r="S2994" i="156" s="1"/>
  <c r="Q532" i="37" s="1"/>
  <c r="Q238" i="156"/>
  <c r="R3506" i="156"/>
  <c r="P1173" i="37" s="1"/>
  <c r="S3442" i="156"/>
  <c r="Q2297" i="156"/>
  <c r="R2844" i="156"/>
  <c r="P338" i="37" s="1"/>
  <c r="AG344" i="37" l="1"/>
  <c r="G1262" i="37"/>
  <c r="G1241" i="37"/>
  <c r="AL411" i="37"/>
  <c r="AD410" i="37"/>
  <c r="AD730" i="37"/>
  <c r="AD667" i="37"/>
  <c r="AD603" i="37"/>
  <c r="AL1292" i="37"/>
  <c r="AL862" i="37"/>
  <c r="AL604" i="37"/>
  <c r="R2286" i="157"/>
  <c r="O1045" i="37" s="1"/>
  <c r="AM1295" i="37"/>
  <c r="AM862" i="37"/>
  <c r="O1293" i="37"/>
  <c r="I754" i="156"/>
  <c r="G1203" i="37" s="1"/>
  <c r="AG667" i="37"/>
  <c r="I2669" i="156"/>
  <c r="G38" i="37" s="1"/>
  <c r="P1143" i="157"/>
  <c r="M213" i="37" s="1"/>
  <c r="I3503" i="156"/>
  <c r="G1170" i="37" s="1"/>
  <c r="I2075" i="156"/>
  <c r="I2045" i="156"/>
  <c r="I2023" i="156"/>
  <c r="I2698" i="156"/>
  <c r="G67" i="37" s="1"/>
  <c r="I1692" i="156"/>
  <c r="I757" i="156"/>
  <c r="G1206" i="37" s="1"/>
  <c r="T2287" i="157"/>
  <c r="Q1046" i="37" s="1"/>
  <c r="T1663" i="157"/>
  <c r="Q597" i="37" s="1"/>
  <c r="P2287" i="157"/>
  <c r="M1046" i="37" s="1"/>
  <c r="R2224" i="157"/>
  <c r="T2425" i="157"/>
  <c r="Q1109" i="37" s="1"/>
  <c r="Q760" i="156"/>
  <c r="O1209" i="37" s="1"/>
  <c r="K2700" i="156"/>
  <c r="I69" i="37" s="1"/>
  <c r="Q2700" i="156"/>
  <c r="O69" i="37" s="1"/>
  <c r="S3506" i="156"/>
  <c r="Q1173" i="37" s="1"/>
  <c r="Q3506" i="156"/>
  <c r="O1173" i="37" s="1"/>
  <c r="S761" i="156"/>
  <c r="Q1210" i="37" s="1"/>
  <c r="Q761" i="156"/>
  <c r="O1210" i="37" s="1"/>
  <c r="T2142" i="157"/>
  <c r="Q919" i="37" s="1"/>
  <c r="R1995" i="157"/>
  <c r="O855" i="37" s="1"/>
  <c r="T1819" i="157"/>
  <c r="Q791" i="37" s="1"/>
  <c r="R1663" i="157"/>
  <c r="O597" i="37" s="1"/>
  <c r="T1378" i="157"/>
  <c r="Q403" i="37" s="1"/>
  <c r="T965" i="157"/>
  <c r="Q145" i="37" s="1"/>
  <c r="R1378" i="157"/>
  <c r="O403" i="37" s="1"/>
  <c r="I1840" i="156"/>
  <c r="I877" i="156"/>
  <c r="I1783" i="156"/>
  <c r="I1964" i="156"/>
  <c r="I1045" i="156"/>
  <c r="I1894" i="156"/>
  <c r="I1292" i="37" l="1"/>
  <c r="G1293" i="37"/>
  <c r="O1292" i="37"/>
  <c r="I1293" i="37"/>
  <c r="I2666" i="156"/>
  <c r="G35" i="37" s="1"/>
  <c r="I2079" i="156"/>
  <c r="G1268" i="37"/>
  <c r="I2699" i="156"/>
  <c r="G68" i="37" s="1"/>
  <c r="R2287" i="157"/>
  <c r="O1046" i="37" s="1"/>
  <c r="G1256" i="37" l="1"/>
  <c r="AC139" i="46" l="1"/>
  <c r="AC275" i="37" s="1"/>
  <c r="AC84" i="46" l="1"/>
  <c r="AC220" i="37" s="1"/>
  <c r="AC219" i="37" s="1"/>
  <c r="AD61" i="46" l="1"/>
  <c r="AG61" i="46" l="1"/>
  <c r="M6" i="57" l="1"/>
  <c r="E6" i="57"/>
  <c r="M6" i="46"/>
  <c r="E6" i="46"/>
  <c r="AE1228" i="37" l="1"/>
  <c r="AD83" i="46" l="1"/>
  <c r="AL83" i="37" l="1"/>
  <c r="AM83" i="37"/>
  <c r="C85" i="57" l="1"/>
  <c r="C80" i="46"/>
  <c r="C142" i="46" s="1"/>
  <c r="C278" i="37" l="1"/>
  <c r="AQ278" i="37" s="1"/>
  <c r="C149" i="57"/>
  <c r="C986" i="37" s="1"/>
  <c r="C1300" i="37" l="1"/>
  <c r="AQ1300" i="37" s="1"/>
  <c r="AQ986" i="37"/>
  <c r="AM346" i="37"/>
  <c r="AM82" i="37" l="1"/>
  <c r="AM11" i="37" l="1"/>
  <c r="P1228" i="37" l="1"/>
  <c r="O1228" i="37"/>
  <c r="N1228" i="37"/>
  <c r="M1228" i="37"/>
  <c r="K1228" i="37"/>
  <c r="J1228" i="37"/>
  <c r="I1228" i="37"/>
  <c r="AM10" i="37" l="1"/>
  <c r="AM991" i="37" l="1"/>
  <c r="AC1228" i="37" l="1"/>
  <c r="AC90" i="57"/>
  <c r="AC927" i="37" s="1"/>
  <c r="AC1227" i="37" l="1"/>
  <c r="AC89" i="57"/>
  <c r="AC926" i="37" s="1"/>
  <c r="AC146" i="57"/>
  <c r="AC983" i="37" s="1"/>
  <c r="AC1291" i="37" s="1"/>
  <c r="AC925" i="37" l="1"/>
  <c r="B1" i="37" l="1"/>
  <c r="K80" i="57" l="1"/>
  <c r="J80" i="57"/>
  <c r="K77" i="57"/>
  <c r="J77" i="57"/>
  <c r="K76" i="57"/>
  <c r="J76" i="57"/>
  <c r="K18" i="57"/>
  <c r="J18" i="57"/>
  <c r="K15" i="57"/>
  <c r="J15" i="57"/>
  <c r="K14" i="57"/>
  <c r="J14" i="57"/>
  <c r="K13" i="57"/>
  <c r="J13" i="57"/>
  <c r="K12" i="57"/>
  <c r="J12" i="57"/>
  <c r="K11" i="57"/>
  <c r="J11" i="57"/>
  <c r="K75" i="46"/>
  <c r="J75" i="46"/>
  <c r="K72" i="46"/>
  <c r="J72" i="46"/>
  <c r="K71" i="46"/>
  <c r="J71" i="46"/>
  <c r="K15" i="46"/>
  <c r="J15" i="46"/>
  <c r="K14" i="46"/>
  <c r="J14" i="46"/>
  <c r="K13" i="46"/>
  <c r="J13" i="46"/>
  <c r="K12" i="46"/>
  <c r="J12" i="46"/>
  <c r="K11" i="46"/>
  <c r="J11" i="46"/>
  <c r="M15" i="57" l="1"/>
  <c r="M76" i="57"/>
  <c r="M11" i="57"/>
  <c r="M12" i="57"/>
  <c r="M77" i="57"/>
  <c r="M12" i="46"/>
  <c r="M11" i="46"/>
  <c r="M13" i="46"/>
  <c r="M71" i="46"/>
  <c r="M13" i="57"/>
  <c r="M14" i="57"/>
  <c r="M18" i="57"/>
  <c r="M15" i="46"/>
  <c r="M14" i="46"/>
  <c r="M75" i="46"/>
  <c r="P75" i="46"/>
  <c r="P71" i="46"/>
  <c r="M72" i="46"/>
  <c r="P72" i="46"/>
  <c r="K17" i="46"/>
  <c r="K81" i="57"/>
  <c r="M80" i="57"/>
  <c r="K76" i="46"/>
  <c r="K73" i="46"/>
  <c r="K19" i="57"/>
  <c r="K78" i="57"/>
  <c r="M17" i="46" l="1"/>
  <c r="K77" i="46"/>
  <c r="K82" i="57"/>
  <c r="K144" i="57"/>
  <c r="K981" i="37" l="1"/>
  <c r="G77" i="57"/>
  <c r="G76" i="57"/>
  <c r="M78" i="57" l="1"/>
  <c r="M144" i="57" s="1"/>
  <c r="M981" i="37" s="1"/>
  <c r="AL991" i="37" l="1"/>
  <c r="AL10" i="37" l="1"/>
  <c r="AL346" i="37"/>
  <c r="AL82" i="37"/>
  <c r="AL11" i="37" l="1"/>
  <c r="AL283" i="37" l="1"/>
  <c r="AL475" i="37"/>
  <c r="AL669" i="37"/>
  <c r="AL282" i="37" l="1"/>
  <c r="A1" i="46" l="1"/>
  <c r="AL799" i="37" l="1"/>
  <c r="AL345" i="37" l="1"/>
  <c r="E86" i="57" l="1"/>
  <c r="E84" i="57"/>
  <c r="E148" i="57" s="1"/>
  <c r="E985" i="37" s="1"/>
  <c r="C83" i="57"/>
  <c r="E150" i="57" l="1"/>
  <c r="E987" i="37" s="1"/>
  <c r="C147" i="57"/>
  <c r="C984" i="37" s="1"/>
  <c r="AQ984" i="37" s="1"/>
  <c r="C87" i="57"/>
  <c r="G86" i="57"/>
  <c r="E85" i="57"/>
  <c r="E149" i="57" s="1"/>
  <c r="E986" i="37" s="1"/>
  <c r="E83" i="57"/>
  <c r="E147" i="57" s="1"/>
  <c r="E984" i="37" s="1"/>
  <c r="C151" i="57" l="1"/>
  <c r="C988" i="37" s="1"/>
  <c r="E87" i="57"/>
  <c r="G150" i="57"/>
  <c r="G987" i="37" s="1"/>
  <c r="G85" i="57"/>
  <c r="G23" i="57"/>
  <c r="G94" i="57" s="1"/>
  <c r="G931" i="37" s="1"/>
  <c r="AQ988" i="37" l="1"/>
  <c r="E151" i="57"/>
  <c r="E988" i="37" s="1"/>
  <c r="G151" i="57" l="1"/>
  <c r="G988" i="37" s="1"/>
  <c r="E79" i="46" l="1"/>
  <c r="E141" i="46" s="1"/>
  <c r="E277" i="37" s="1"/>
  <c r="E1299" i="37" s="1"/>
  <c r="C78" i="46"/>
  <c r="E143" i="46" l="1"/>
  <c r="E279" i="37" s="1"/>
  <c r="E1301" i="37" s="1"/>
  <c r="C82" i="46"/>
  <c r="C140" i="46"/>
  <c r="E142" i="46"/>
  <c r="E278" i="37" s="1"/>
  <c r="E1300" i="37" s="1"/>
  <c r="G79" i="46"/>
  <c r="G141" i="46" s="1"/>
  <c r="G277" i="37" s="1"/>
  <c r="E78" i="46"/>
  <c r="E140" i="46" s="1"/>
  <c r="E276" i="37" s="1"/>
  <c r="E1298" i="37" s="1"/>
  <c r="C276" i="37" l="1"/>
  <c r="AQ276" i="37" s="1"/>
  <c r="C1298" i="37"/>
  <c r="AQ1298" i="37" s="1"/>
  <c r="C144" i="46"/>
  <c r="G143" i="46"/>
  <c r="G279" i="37" s="1"/>
  <c r="E82" i="46"/>
  <c r="G21" i="46"/>
  <c r="G88" i="46" s="1"/>
  <c r="G224" i="37" s="1"/>
  <c r="G142" i="46"/>
  <c r="G278" i="37" s="1"/>
  <c r="C280" i="37" l="1"/>
  <c r="C1302" i="37"/>
  <c r="AQ1302" i="37" s="1"/>
  <c r="AQ280" i="37"/>
  <c r="E144" i="46"/>
  <c r="E280" i="37" s="1"/>
  <c r="E1302" i="37" s="1"/>
  <c r="G82" i="46"/>
  <c r="G78" i="46"/>
  <c r="G140" i="46" s="1"/>
  <c r="G276" i="37" s="1"/>
  <c r="G144" i="46" l="1"/>
  <c r="G280" i="37" s="1"/>
  <c r="AM669" i="37" l="1"/>
  <c r="AM475" i="37"/>
  <c r="AM283" i="37" l="1"/>
  <c r="G14" i="46" l="1"/>
  <c r="G14" i="57"/>
  <c r="G15" i="46"/>
  <c r="G15" i="57"/>
  <c r="G12" i="46"/>
  <c r="G12" i="57"/>
  <c r="G18" i="57"/>
  <c r="G13" i="46"/>
  <c r="G13" i="57"/>
  <c r="G1292" i="37" l="1"/>
  <c r="E17" i="46" l="1"/>
  <c r="G11" i="46"/>
  <c r="M19" i="57" l="1"/>
  <c r="G11" i="57"/>
  <c r="M81" i="57"/>
  <c r="M82" i="57" s="1"/>
  <c r="G80" i="57"/>
  <c r="E1228" i="37" l="1"/>
  <c r="E75" i="46" l="1"/>
  <c r="E72" i="46"/>
  <c r="M76" i="46" l="1"/>
  <c r="G75" i="46"/>
  <c r="G71" i="46"/>
  <c r="G72" i="46"/>
  <c r="M73" i="46" l="1"/>
  <c r="M77" i="46" s="1"/>
  <c r="AI90" i="57" l="1"/>
  <c r="AI927" i="37" s="1"/>
  <c r="F145" i="57"/>
  <c r="F982" i="37" s="1"/>
  <c r="C81" i="57"/>
  <c r="K145" i="57"/>
  <c r="C78" i="57"/>
  <c r="C144" i="57" s="1"/>
  <c r="C981" i="37" s="1"/>
  <c r="AQ981" i="37" s="1"/>
  <c r="P77" i="57"/>
  <c r="O77" i="57"/>
  <c r="F90" i="57"/>
  <c r="F927" i="37" s="1"/>
  <c r="C19" i="57"/>
  <c r="O18" i="57"/>
  <c r="O15" i="57"/>
  <c r="O14" i="57"/>
  <c r="O13" i="57"/>
  <c r="O12" i="57"/>
  <c r="P11" i="57"/>
  <c r="E19" i="57"/>
  <c r="E90" i="57" s="1"/>
  <c r="E927" i="37" s="1"/>
  <c r="AJ139" i="46"/>
  <c r="AJ275" i="37" s="1"/>
  <c r="AI139" i="46"/>
  <c r="AI275" i="37" s="1"/>
  <c r="AG139" i="46"/>
  <c r="AG275" i="37" s="1"/>
  <c r="AD139" i="46"/>
  <c r="AD275" i="37" s="1"/>
  <c r="AL275" i="37" s="1"/>
  <c r="F138" i="46"/>
  <c r="F274" i="37" s="1"/>
  <c r="AJ85" i="46"/>
  <c r="AJ221" i="37" s="1"/>
  <c r="AI85" i="46"/>
  <c r="AI221" i="37" s="1"/>
  <c r="AI84" i="46"/>
  <c r="AI220" i="37" s="1"/>
  <c r="J76" i="46"/>
  <c r="C76" i="46"/>
  <c r="K138" i="46"/>
  <c r="C73" i="46"/>
  <c r="Q72" i="46"/>
  <c r="O72" i="46"/>
  <c r="Q71" i="46"/>
  <c r="F85" i="46"/>
  <c r="F221" i="37" s="1"/>
  <c r="P11" i="46"/>
  <c r="K982" i="37" l="1"/>
  <c r="K274" i="37"/>
  <c r="C137" i="46"/>
  <c r="F1290" i="37"/>
  <c r="AI219" i="37"/>
  <c r="AM275" i="37"/>
  <c r="AM988" i="37"/>
  <c r="G87" i="57"/>
  <c r="AM799" i="37"/>
  <c r="J19" i="57"/>
  <c r="I78" i="57"/>
  <c r="I144" i="57" s="1"/>
  <c r="I981" i="37" s="1"/>
  <c r="C145" i="57"/>
  <c r="C982" i="37" s="1"/>
  <c r="AQ982" i="37" s="1"/>
  <c r="I81" i="57"/>
  <c r="I145" i="57" s="1"/>
  <c r="I982" i="37" s="1"/>
  <c r="C85" i="46"/>
  <c r="I17" i="46"/>
  <c r="J73" i="46"/>
  <c r="C90" i="57"/>
  <c r="I19" i="57"/>
  <c r="J78" i="57"/>
  <c r="J144" i="57" s="1"/>
  <c r="J981" i="37" s="1"/>
  <c r="J81" i="57"/>
  <c r="J145" i="57" s="1"/>
  <c r="J982" i="37" s="1"/>
  <c r="J17" i="46"/>
  <c r="I73" i="46"/>
  <c r="C138" i="46"/>
  <c r="I76" i="46"/>
  <c r="P76" i="57"/>
  <c r="Q76" i="57" s="1"/>
  <c r="P13" i="57"/>
  <c r="Q13" i="57" s="1"/>
  <c r="P12" i="57"/>
  <c r="Q12" i="57" s="1"/>
  <c r="P18" i="57"/>
  <c r="Q18" i="57" s="1"/>
  <c r="P15" i="57"/>
  <c r="Q15" i="57" s="1"/>
  <c r="P14" i="57"/>
  <c r="Q14" i="57" s="1"/>
  <c r="P15" i="46"/>
  <c r="Q15" i="46" s="1"/>
  <c r="P14" i="46"/>
  <c r="Q14" i="46" s="1"/>
  <c r="P13" i="46"/>
  <c r="Q13" i="46" s="1"/>
  <c r="P12" i="46"/>
  <c r="Q12" i="46" s="1"/>
  <c r="AD85" i="46"/>
  <c r="AD221" i="37" s="1"/>
  <c r="AJ84" i="46"/>
  <c r="O15" i="46"/>
  <c r="O14" i="46"/>
  <c r="O13" i="46"/>
  <c r="O12" i="46"/>
  <c r="C77" i="46"/>
  <c r="AI146" i="57"/>
  <c r="AI983" i="37" s="1"/>
  <c r="AJ146" i="57"/>
  <c r="AJ983" i="37" s="1"/>
  <c r="C82" i="57"/>
  <c r="F146" i="57"/>
  <c r="F983" i="37" s="1"/>
  <c r="E78" i="57"/>
  <c r="E144" i="57" s="1"/>
  <c r="E981" i="37" s="1"/>
  <c r="G19" i="57"/>
  <c r="P80" i="57"/>
  <c r="O80" i="57"/>
  <c r="E81" i="57"/>
  <c r="AG17" i="46"/>
  <c r="AG83" i="46" s="1"/>
  <c r="Q11" i="46"/>
  <c r="E73" i="46"/>
  <c r="E137" i="46" s="1"/>
  <c r="F139" i="46"/>
  <c r="F275" i="37" s="1"/>
  <c r="P73" i="46"/>
  <c r="P137" i="46" s="1"/>
  <c r="P273" i="37" s="1"/>
  <c r="E76" i="46"/>
  <c r="E138" i="46" s="1"/>
  <c r="E274" i="37" s="1"/>
  <c r="C927" i="37" l="1"/>
  <c r="C273" i="37"/>
  <c r="C221" i="37"/>
  <c r="AQ221" i="37" s="1"/>
  <c r="C274" i="37"/>
  <c r="AQ274" i="37" s="1"/>
  <c r="AQ927" i="37"/>
  <c r="F1291" i="37"/>
  <c r="J1291" i="37" s="1"/>
  <c r="E273" i="37"/>
  <c r="E1289" i="37" s="1"/>
  <c r="AJ220" i="37"/>
  <c r="AM221" i="37"/>
  <c r="F1227" i="37"/>
  <c r="G137" i="46"/>
  <c r="G273" i="37" s="1"/>
  <c r="P17" i="46"/>
  <c r="P85" i="46" s="1"/>
  <c r="P221" i="37" s="1"/>
  <c r="AG85" i="46"/>
  <c r="AG221" i="37" s="1"/>
  <c r="AG84" i="46"/>
  <c r="AG220" i="37" s="1"/>
  <c r="AM345" i="37"/>
  <c r="I138" i="46"/>
  <c r="I274" i="37" s="1"/>
  <c r="J77" i="46"/>
  <c r="J82" i="57"/>
  <c r="J146" i="57" s="1"/>
  <c r="J983" i="37" s="1"/>
  <c r="C139" i="46"/>
  <c r="I77" i="46"/>
  <c r="C146" i="57"/>
  <c r="C983" i="37" s="1"/>
  <c r="I82" i="57"/>
  <c r="I146" i="57" s="1"/>
  <c r="I983" i="37" s="1"/>
  <c r="J138" i="46"/>
  <c r="J274" i="37" s="1"/>
  <c r="J137" i="46"/>
  <c r="J273" i="37" s="1"/>
  <c r="AG82" i="57"/>
  <c r="P76" i="46"/>
  <c r="P77" i="46" s="1"/>
  <c r="P139" i="46" s="1"/>
  <c r="P275" i="37" s="1"/>
  <c r="Q75" i="46"/>
  <c r="K85" i="46"/>
  <c r="P81" i="57"/>
  <c r="Q80" i="57"/>
  <c r="K137" i="46"/>
  <c r="P78" i="57"/>
  <c r="P144" i="57" s="1"/>
  <c r="P981" i="37" s="1"/>
  <c r="P1289" i="37" s="1"/>
  <c r="Q77" i="57"/>
  <c r="K146" i="57"/>
  <c r="P19" i="57"/>
  <c r="Q11" i="57"/>
  <c r="K90" i="57"/>
  <c r="Q73" i="46"/>
  <c r="Q137" i="46"/>
  <c r="Q273" i="37" s="1"/>
  <c r="G73" i="46"/>
  <c r="G17" i="46"/>
  <c r="E85" i="46"/>
  <c r="E221" i="37" s="1"/>
  <c r="G81" i="57"/>
  <c r="E145" i="57"/>
  <c r="E982" i="37" s="1"/>
  <c r="E1290" i="37" s="1"/>
  <c r="G78" i="57"/>
  <c r="G144" i="57" s="1"/>
  <c r="G981" i="37" s="1"/>
  <c r="E82" i="57"/>
  <c r="O76" i="57"/>
  <c r="O11" i="57"/>
  <c r="M145" i="57"/>
  <c r="M982" i="37" s="1"/>
  <c r="E77" i="46"/>
  <c r="AD84" i="46"/>
  <c r="O11" i="46"/>
  <c r="O75" i="46"/>
  <c r="M138" i="46"/>
  <c r="M274" i="37" s="1"/>
  <c r="O71" i="46"/>
  <c r="G76" i="46"/>
  <c r="C1290" i="37" l="1"/>
  <c r="AQ1290" i="37" s="1"/>
  <c r="K983" i="37"/>
  <c r="K927" i="37"/>
  <c r="K273" i="37"/>
  <c r="K1289" i="37" s="1"/>
  <c r="C1289" i="37"/>
  <c r="AQ1289" i="37" s="1"/>
  <c r="AQ273" i="37"/>
  <c r="K221" i="37"/>
  <c r="C275" i="37"/>
  <c r="C1291" i="37" s="1"/>
  <c r="AQ983" i="37"/>
  <c r="AJ219" i="37"/>
  <c r="AG219" i="37"/>
  <c r="AD220" i="37"/>
  <c r="AD219" i="37" s="1"/>
  <c r="AL221" i="37"/>
  <c r="AM983" i="37"/>
  <c r="Q1289" i="37"/>
  <c r="E1227" i="37"/>
  <c r="AM220" i="37"/>
  <c r="I137" i="46"/>
  <c r="I273" i="37" s="1"/>
  <c r="J139" i="46"/>
  <c r="J275" i="37" s="1"/>
  <c r="Q85" i="46"/>
  <c r="Q221" i="37" s="1"/>
  <c r="Q17" i="46"/>
  <c r="P90" i="57"/>
  <c r="P927" i="37" s="1"/>
  <c r="Q19" i="57"/>
  <c r="P145" i="57"/>
  <c r="P982" i="37" s="1"/>
  <c r="Q81" i="57"/>
  <c r="Q78" i="57"/>
  <c r="Q144" i="57" s="1"/>
  <c r="Q981" i="37" s="1"/>
  <c r="P138" i="46"/>
  <c r="P274" i="37" s="1"/>
  <c r="Q76" i="46"/>
  <c r="P82" i="57"/>
  <c r="Q77" i="46"/>
  <c r="Q139" i="46"/>
  <c r="Q275" i="37" s="1"/>
  <c r="K139" i="46"/>
  <c r="O73" i="46"/>
  <c r="M137" i="46"/>
  <c r="M273" i="37" s="1"/>
  <c r="M1289" i="37" s="1"/>
  <c r="G77" i="46"/>
  <c r="E139" i="46"/>
  <c r="E275" i="37" s="1"/>
  <c r="O17" i="46"/>
  <c r="M85" i="46"/>
  <c r="M221" i="37" s="1"/>
  <c r="G82" i="57"/>
  <c r="E146" i="57"/>
  <c r="E983" i="37" s="1"/>
  <c r="O78" i="57"/>
  <c r="O144" i="57" s="1"/>
  <c r="O981" i="37" s="1"/>
  <c r="O19" i="57"/>
  <c r="M90" i="57"/>
  <c r="M927" i="37" s="1"/>
  <c r="AD146" i="57"/>
  <c r="AD983" i="37" s="1"/>
  <c r="O81" i="57"/>
  <c r="O76" i="46"/>
  <c r="AQ275" i="37" l="1"/>
  <c r="K275" i="37"/>
  <c r="AQ1291" i="37"/>
  <c r="E1291" i="37"/>
  <c r="P1290" i="37"/>
  <c r="K1227" i="37"/>
  <c r="P1227" i="37"/>
  <c r="Q1227" i="37" s="1"/>
  <c r="AL220" i="37"/>
  <c r="Q145" i="57"/>
  <c r="Q982" i="37" s="1"/>
  <c r="Q138" i="46"/>
  <c r="Q274" i="37" s="1"/>
  <c r="Q90" i="57"/>
  <c r="Q927" i="37" s="1"/>
  <c r="I139" i="46"/>
  <c r="I275" i="37" s="1"/>
  <c r="P146" i="57"/>
  <c r="P983" i="37" s="1"/>
  <c r="P1291" i="37" s="1"/>
  <c r="Q82" i="57"/>
  <c r="O77" i="46"/>
  <c r="M139" i="46"/>
  <c r="M275" i="37" s="1"/>
  <c r="O82" i="57"/>
  <c r="M146" i="57"/>
  <c r="M983" i="37" s="1"/>
  <c r="AG146" i="57"/>
  <c r="AG983" i="37" s="1"/>
  <c r="M1227" i="37" l="1"/>
  <c r="Q1291" i="37"/>
  <c r="AL983" i="37"/>
  <c r="Q146" i="57"/>
  <c r="Q983" i="37" s="1"/>
  <c r="M1230" i="37" l="1"/>
  <c r="O1230" i="37"/>
  <c r="N1230" i="37"/>
  <c r="K1230" i="37"/>
  <c r="P1230" i="37"/>
  <c r="G138" i="46" l="1"/>
  <c r="G274" i="37" s="1"/>
  <c r="G139" i="46"/>
  <c r="G275" i="37" s="1"/>
  <c r="G145" i="57"/>
  <c r="G982" i="37" s="1"/>
  <c r="G90" i="57"/>
  <c r="G927" i="37" s="1"/>
  <c r="J85" i="46"/>
  <c r="J221" i="37" s="1"/>
  <c r="G85" i="46" l="1"/>
  <c r="G221" i="37" s="1"/>
  <c r="O137" i="46"/>
  <c r="O273" i="37" s="1"/>
  <c r="G1265" i="37" l="1"/>
  <c r="Q1229" i="37"/>
  <c r="O138" i="46"/>
  <c r="O274" i="37" s="1"/>
  <c r="O145" i="57"/>
  <c r="O982" i="37" s="1"/>
  <c r="G1228" i="37" l="1"/>
  <c r="O85" i="46"/>
  <c r="O221" i="37" s="1"/>
  <c r="O139" i="46"/>
  <c r="O275" i="37" s="1"/>
  <c r="O90" i="57"/>
  <c r="O927" i="37" s="1"/>
  <c r="J1229" i="37"/>
  <c r="G1229" i="37" l="1"/>
  <c r="J1227" i="37"/>
  <c r="I1229" i="37"/>
  <c r="O1229" i="37"/>
  <c r="G1227" i="37" l="1"/>
  <c r="O1227" i="37"/>
  <c r="AM282" i="37" l="1"/>
  <c r="I90" i="57" l="1"/>
  <c r="I927" i="37" s="1"/>
  <c r="I85" i="46" l="1"/>
  <c r="I221" i="37" s="1"/>
  <c r="G146" i="57" l="1"/>
  <c r="G983" i="37" s="1"/>
  <c r="O146" i="57" l="1"/>
  <c r="O983" i="37" s="1"/>
  <c r="AM668" i="37" l="1"/>
  <c r="AL668" i="37"/>
  <c r="AM474" i="37" l="1"/>
  <c r="AM731" i="37" l="1"/>
  <c r="AI89" i="57" l="1"/>
  <c r="AI926" i="37" s="1"/>
  <c r="AI925" i="37" l="1"/>
  <c r="AL988" i="37" l="1"/>
  <c r="AL731" i="37"/>
  <c r="AJ89" i="57" l="1"/>
  <c r="AJ926" i="37" s="1"/>
  <c r="AJ90" i="57"/>
  <c r="AJ927" i="37" s="1"/>
  <c r="AD88" i="57" l="1"/>
  <c r="AG88" i="57"/>
  <c r="AD90" i="57"/>
  <c r="AD927" i="37" s="1"/>
  <c r="AM926" i="37" l="1"/>
  <c r="AM927" i="37"/>
  <c r="AJ925" i="37"/>
  <c r="AG90" i="57"/>
  <c r="AG927" i="37" s="1"/>
  <c r="AD89" i="57"/>
  <c r="AD926" i="37" s="1"/>
  <c r="AL927" i="37" l="1"/>
  <c r="AG89" i="57"/>
  <c r="AG926" i="37" s="1"/>
  <c r="AD925" i="37" l="1"/>
  <c r="AL926" i="37"/>
  <c r="AG925" i="37"/>
  <c r="G1291" i="37" l="1"/>
  <c r="AF923" i="156" l="1"/>
  <c r="AM9" i="37"/>
  <c r="AI904" i="156"/>
  <c r="AI2640" i="156" l="1"/>
  <c r="AG9" i="37" s="1"/>
  <c r="AI923" i="156"/>
  <c r="AL9" i="37"/>
  <c r="AI1380" i="156" l="1"/>
  <c r="AL516" i="156" l="1"/>
  <c r="AF516" i="156" l="1"/>
  <c r="AI515" i="156"/>
  <c r="AI516" i="156" l="1"/>
  <c r="AL1901" i="156" l="1"/>
  <c r="AF1901" i="156" l="1"/>
  <c r="AI1900" i="156"/>
  <c r="AI1901" i="156" l="1"/>
  <c r="AI39" i="156" l="1"/>
  <c r="AI40" i="156"/>
  <c r="AJ1228" i="37" l="1"/>
  <c r="AI603" i="156"/>
  <c r="AI602" i="156"/>
  <c r="AM1182" i="37" l="1"/>
  <c r="AM1228" i="37"/>
  <c r="G84" i="57" l="1"/>
  <c r="F83" i="57" l="1"/>
  <c r="F147" i="57" s="1"/>
  <c r="F984" i="37" s="1"/>
  <c r="G147" i="57" l="1"/>
  <c r="G984" i="37" s="1"/>
  <c r="G149" i="57"/>
  <c r="G986" i="37" s="1"/>
  <c r="G83" i="57"/>
  <c r="G148" i="57" l="1"/>
  <c r="G985" i="37" s="1"/>
  <c r="I1978" i="156"/>
  <c r="H2707" i="156" l="1"/>
  <c r="F76" i="37" s="1"/>
  <c r="H1977" i="156"/>
  <c r="H2710" i="156" l="1"/>
  <c r="F79" i="37" s="1"/>
  <c r="I1981" i="156"/>
  <c r="I2707" i="156"/>
  <c r="G76" i="37" s="1"/>
  <c r="H2706" i="156"/>
  <c r="F75" i="37" s="1"/>
  <c r="G1295" i="37" s="1"/>
  <c r="I1977" i="156"/>
  <c r="I2710" i="156" l="1"/>
  <c r="G79" i="37" s="1"/>
  <c r="I2706" i="156"/>
  <c r="G75" i="37" s="1"/>
  <c r="H3154" i="156"/>
  <c r="F663" i="37" s="1"/>
  <c r="I3090" i="156"/>
  <c r="I3154" i="156" s="1"/>
  <c r="G663" i="37" s="1"/>
  <c r="H3089" i="156"/>
  <c r="I3089" i="156" s="1"/>
  <c r="I3091" i="156" l="1"/>
  <c r="I3155" i="156" s="1"/>
  <c r="G664" i="37" s="1"/>
  <c r="H3153" i="156"/>
  <c r="F662" i="37" s="1"/>
  <c r="I3153" i="156"/>
  <c r="G662" i="37" s="1"/>
  <c r="I3232" i="156"/>
  <c r="H3295" i="156"/>
  <c r="F725" i="37" s="1"/>
  <c r="I3234" i="156"/>
  <c r="H3297" i="156"/>
  <c r="F727" i="37" s="1"/>
  <c r="I3233" i="156"/>
  <c r="H3296" i="156"/>
  <c r="F726" i="37" s="1"/>
  <c r="I3297" i="156" l="1"/>
  <c r="G727" i="37" s="1"/>
  <c r="I3296" i="156"/>
  <c r="G726" i="37" s="1"/>
  <c r="I3295" i="156"/>
  <c r="G725" i="37" s="1"/>
  <c r="H3155" i="156"/>
  <c r="F664" i="37" s="1"/>
  <c r="F1300" i="37" s="1"/>
  <c r="G1300" i="37" s="1"/>
  <c r="I3444" i="156"/>
  <c r="G1301" i="37" l="1"/>
  <c r="I3447" i="156"/>
  <c r="I3443" i="156"/>
  <c r="J1240" i="157" l="1"/>
  <c r="J1241" i="157"/>
  <c r="I1380" i="157"/>
  <c r="F405" i="37" s="1"/>
  <c r="I1381" i="157"/>
  <c r="F406" i="37" s="1"/>
  <c r="J1380" i="157" l="1"/>
  <c r="G405" i="37" s="1"/>
  <c r="J1381" i="157"/>
  <c r="G406" i="37" s="1"/>
  <c r="U2231" i="157" l="1"/>
  <c r="R990" i="37" s="1"/>
  <c r="R989" i="37" l="1"/>
  <c r="AJ2231" i="157"/>
  <c r="AG990" i="37" s="1"/>
  <c r="AG989" i="37" l="1"/>
  <c r="AC989" i="37" l="1"/>
  <c r="AM990" i="37"/>
  <c r="AL990" i="37"/>
  <c r="L887" i="156" l="1"/>
  <c r="S887" i="156"/>
  <c r="Q887" i="156"/>
  <c r="M892" i="156"/>
  <c r="O892" i="156"/>
  <c r="K887" i="156"/>
  <c r="S892" i="156" l="1"/>
  <c r="K892" i="156"/>
  <c r="S2697" i="156"/>
  <c r="Q66" i="37" s="1"/>
  <c r="K2697" i="156"/>
  <c r="I66" i="37" s="1"/>
  <c r="L2697" i="156"/>
  <c r="J66" i="37" s="1"/>
  <c r="Q892" i="156"/>
  <c r="Q2697" i="156"/>
  <c r="O66" i="37" s="1"/>
  <c r="T794" i="156" l="1"/>
  <c r="T2639" i="156" s="1"/>
  <c r="AI794" i="156"/>
  <c r="R8" i="37" l="1"/>
  <c r="AL1381" i="156" l="1"/>
  <c r="AI1333" i="156"/>
  <c r="AD1265" i="37" l="1"/>
  <c r="K1569" i="156" l="1"/>
  <c r="S1569" i="156"/>
  <c r="Q1569" i="156"/>
  <c r="M2699" i="156"/>
  <c r="O2699" i="156"/>
  <c r="M68" i="37" s="1"/>
  <c r="O2698" i="156"/>
  <c r="M67" i="37" s="1"/>
  <c r="L1569" i="156"/>
  <c r="L1570" i="156" s="1"/>
  <c r="S1570" i="156"/>
  <c r="K68" i="37" l="1"/>
  <c r="O1289" i="37"/>
  <c r="I1289" i="37"/>
  <c r="K2698" i="156"/>
  <c r="I67" i="37" s="1"/>
  <c r="K2699" i="156"/>
  <c r="I68" i="37" s="1"/>
  <c r="K1570" i="156"/>
  <c r="Q1570" i="156"/>
  <c r="L2698" i="156"/>
  <c r="J67" i="37" s="1"/>
  <c r="Q2698" i="156"/>
  <c r="O67" i="37" s="1"/>
  <c r="S2698" i="156"/>
  <c r="Q67" i="37" s="1"/>
  <c r="L2699" i="156" l="1"/>
  <c r="J68" i="37" s="1"/>
  <c r="Q2699" i="156"/>
  <c r="O68" i="37" s="1"/>
  <c r="S2699" i="156"/>
  <c r="Q68" i="37" s="1"/>
  <c r="AF775" i="156" l="1"/>
  <c r="AD1224" i="37" s="1"/>
  <c r="AI99" i="156"/>
  <c r="AI775" i="156" s="1"/>
  <c r="AG1224" i="37" s="1"/>
  <c r="AL1224" i="37" l="1"/>
  <c r="AL1444" i="156" l="1"/>
  <c r="AL2639" i="156" l="1"/>
  <c r="AF1444" i="156"/>
  <c r="AI1443" i="156"/>
  <c r="AJ8" i="37" l="1"/>
  <c r="AI1444" i="156"/>
  <c r="AF475" i="156" l="1"/>
  <c r="AL731" i="156" l="1"/>
  <c r="AI474" i="156"/>
  <c r="AJ1180" i="37" l="1"/>
  <c r="AI475" i="156"/>
  <c r="AL730" i="156"/>
  <c r="AM1181" i="37" l="1"/>
  <c r="AJ1179" i="37"/>
  <c r="AM1229" i="37" l="1"/>
  <c r="AL1229" i="37"/>
  <c r="AM1180" i="37"/>
  <c r="AL2699" i="156" l="1"/>
  <c r="AJ68" i="37" l="1"/>
  <c r="AF1505" i="156"/>
  <c r="AI1504" i="156"/>
  <c r="AJ1291" i="37" l="1"/>
  <c r="AM69" i="37"/>
  <c r="AI1505" i="156"/>
  <c r="AM1291" i="37" l="1"/>
  <c r="AL69" i="37"/>
  <c r="AG965" i="157" l="1"/>
  <c r="AD145" i="37" s="1"/>
  <c r="AL145" i="37" s="1"/>
  <c r="AJ466" i="157"/>
  <c r="AJ965" i="157" l="1"/>
  <c r="AG145" i="37" s="1"/>
  <c r="AJ468" i="157"/>
  <c r="AM2369" i="157" l="1"/>
  <c r="AM2370" i="157"/>
  <c r="AG2368" i="157"/>
  <c r="AJ1054" i="37" l="1"/>
  <c r="AJ1053" i="37"/>
  <c r="AG2369" i="157"/>
  <c r="AD1053" i="37" s="1"/>
  <c r="AG2370" i="157"/>
  <c r="AD1054" i="37" s="1"/>
  <c r="AJ2302" i="157"/>
  <c r="AJ2368" i="157" s="1"/>
  <c r="AJ1052" i="37" l="1"/>
  <c r="AD1052" i="37"/>
  <c r="AM1053" i="37"/>
  <c r="AJ1227" i="37"/>
  <c r="AM1054" i="37"/>
  <c r="AJ2369" i="157"/>
  <c r="AG1053" i="37" s="1"/>
  <c r="AJ2370" i="157"/>
  <c r="AG1054" i="37" s="1"/>
  <c r="AM1227" i="37" l="1"/>
  <c r="AG1052" i="37"/>
  <c r="AL1054" i="37"/>
  <c r="AL1053" i="37"/>
  <c r="AD797" i="37" l="1"/>
  <c r="AL798" i="37"/>
  <c r="AM798" i="37" l="1"/>
  <c r="AJ797" i="37"/>
  <c r="AG797" i="37" l="1"/>
  <c r="G1290" i="37" l="1"/>
  <c r="AM8" i="37" l="1"/>
  <c r="I515" i="156" l="1"/>
  <c r="H510" i="156"/>
  <c r="H744" i="156" l="1"/>
  <c r="F1193" i="37" s="1"/>
  <c r="H746" i="156"/>
  <c r="F1195" i="37" s="1"/>
  <c r="I510" i="156"/>
  <c r="H514" i="156"/>
  <c r="H755" i="156" s="1"/>
  <c r="F1204" i="37" s="1"/>
  <c r="I512" i="156"/>
  <c r="I755" i="156" l="1"/>
  <c r="G1204" i="37" s="1"/>
  <c r="I744" i="156"/>
  <c r="G1193" i="37" s="1"/>
  <c r="I746" i="156"/>
  <c r="G1195" i="37" s="1"/>
  <c r="I514" i="156"/>
  <c r="H2658" i="156" l="1"/>
  <c r="F27" i="37" s="1"/>
  <c r="F1246" i="37" s="1"/>
  <c r="I945" i="156"/>
  <c r="H944" i="156"/>
  <c r="H982" i="156" l="1"/>
  <c r="I2658" i="156"/>
  <c r="G27" i="37" s="1"/>
  <c r="G1246" i="37"/>
  <c r="H2657" i="156"/>
  <c r="F26" i="37" s="1"/>
  <c r="F1245" i="37" s="1"/>
  <c r="G1274" i="37"/>
  <c r="I944" i="156"/>
  <c r="H985" i="156" l="1"/>
  <c r="I985" i="156" s="1"/>
  <c r="I2657" i="156"/>
  <c r="G26" i="37" s="1"/>
  <c r="I982" i="156"/>
  <c r="H2692" i="156"/>
  <c r="F61" i="37" s="1"/>
  <c r="F1284" i="37" s="1"/>
  <c r="G1245" i="37" l="1"/>
  <c r="I2692" i="156"/>
  <c r="G61" i="37" s="1"/>
  <c r="I1338" i="156" l="1"/>
  <c r="I2146" i="156" l="1"/>
  <c r="H2145" i="156"/>
  <c r="H2689" i="156" s="1"/>
  <c r="I2145" i="156" l="1"/>
  <c r="G1267" i="37" l="1"/>
  <c r="I2694" i="156"/>
  <c r="G63" i="37" s="1"/>
  <c r="R259" i="157"/>
  <c r="T259" i="157"/>
  <c r="N964" i="157"/>
  <c r="N260" i="157"/>
  <c r="P260" i="157"/>
  <c r="R260" i="157" s="1"/>
  <c r="N144" i="37"/>
  <c r="N1290" i="37" s="1"/>
  <c r="M259" i="157"/>
  <c r="L259" i="157"/>
  <c r="P964" i="157"/>
  <c r="M144" i="37" s="1"/>
  <c r="M1290" i="37" s="1"/>
  <c r="K144" i="37" l="1"/>
  <c r="K1290" i="37" s="1"/>
  <c r="L260" i="157"/>
  <c r="N965" i="157"/>
  <c r="J1290" i="37"/>
  <c r="I1290" i="37"/>
  <c r="P965" i="157"/>
  <c r="M145" i="37" s="1"/>
  <c r="M1291" i="37" s="1"/>
  <c r="L964" i="157"/>
  <c r="I144" i="37" s="1"/>
  <c r="T964" i="157"/>
  <c r="Q144" i="37" s="1"/>
  <c r="M964" i="157"/>
  <c r="J144" i="37" s="1"/>
  <c r="R964" i="157"/>
  <c r="O144" i="37" s="1"/>
  <c r="K145" i="37" l="1"/>
  <c r="K1291" i="37" s="1"/>
  <c r="Q1290" i="37"/>
  <c r="O1290" i="37"/>
  <c r="O1291" i="37"/>
  <c r="L965" i="157"/>
  <c r="I145" i="37" s="1"/>
  <c r="R965" i="157"/>
  <c r="O145" i="37" s="1"/>
  <c r="J1188" i="157"/>
  <c r="I1291" i="37" l="1"/>
  <c r="J1187" i="157"/>
  <c r="I1345" i="157"/>
  <c r="F370" i="37" s="1"/>
  <c r="F1252" i="37" s="1"/>
  <c r="G1252" i="37" l="1"/>
  <c r="I1221" i="157"/>
  <c r="I1352" i="157"/>
  <c r="F377" i="37" s="1"/>
  <c r="F1260" i="37" s="1"/>
  <c r="J1345" i="157"/>
  <c r="G370" i="37" s="1"/>
  <c r="J1194" i="157"/>
  <c r="I1371" i="157" l="1"/>
  <c r="F396" i="37" s="1"/>
  <c r="G1260" i="37"/>
  <c r="J1221" i="157"/>
  <c r="I1225" i="157"/>
  <c r="I1375" i="157" s="1"/>
  <c r="F400" i="37" s="1"/>
  <c r="J1352" i="157"/>
  <c r="G377" i="37" s="1"/>
  <c r="G1266" i="37"/>
  <c r="J1371" i="157" l="1"/>
  <c r="G396" i="37" s="1"/>
  <c r="J1375" i="157"/>
  <c r="G400" i="37" s="1"/>
  <c r="J1225" i="157"/>
  <c r="J1441" i="157"/>
  <c r="G458" i="37" s="1"/>
  <c r="I1449" i="157" l="1"/>
  <c r="I1521" i="157" s="1"/>
  <c r="F464" i="37" s="1"/>
  <c r="I1520" i="157"/>
  <c r="F463" i="37" s="1"/>
  <c r="J1448" i="157"/>
  <c r="J1520" i="157" s="1"/>
  <c r="G463" i="37" s="1"/>
  <c r="J1449" i="157" l="1"/>
  <c r="J1521" i="157" l="1"/>
  <c r="G464" i="37" s="1"/>
  <c r="J1731" i="157"/>
  <c r="J1809" i="157" l="1"/>
  <c r="G781" i="37" s="1"/>
  <c r="L1838" i="157"/>
  <c r="F1939" i="157"/>
  <c r="D799" i="37" s="1"/>
  <c r="D1227" i="37" s="1"/>
  <c r="C799" i="37" l="1"/>
  <c r="C1227" i="37"/>
  <c r="AQ1227" i="37" s="1"/>
  <c r="L1939" i="157"/>
  <c r="I799" i="37" s="1"/>
  <c r="AQ799" i="37" l="1"/>
  <c r="I1227" i="37"/>
  <c r="J2347" i="157"/>
  <c r="J2415" i="157" s="1"/>
  <c r="G1099" i="37" s="1"/>
  <c r="J2353" i="157" l="1"/>
  <c r="J2421" i="157" s="1"/>
  <c r="G1105" i="37" s="1"/>
  <c r="I2421" i="157"/>
  <c r="F1105" i="37" s="1"/>
  <c r="G1278" i="37"/>
  <c r="I2354" i="157"/>
  <c r="I2422" i="157" s="1"/>
  <c r="F1106" i="37" s="1"/>
  <c r="F1286" i="37" l="1"/>
  <c r="G1289" i="37"/>
  <c r="J2354" i="157"/>
  <c r="J2422" i="157" l="1"/>
  <c r="G1106" i="37" s="1"/>
  <c r="AL1668" i="157" l="1"/>
  <c r="AI602" i="37" s="1"/>
  <c r="AL1605" i="157"/>
  <c r="AL1606" i="157" s="1"/>
  <c r="AI540" i="37" s="1"/>
  <c r="AG1668" i="157" l="1"/>
  <c r="AD602" i="37" s="1"/>
  <c r="AJ1604" i="157"/>
  <c r="AI539" i="37" l="1"/>
  <c r="AJ1668" i="157"/>
  <c r="AG602" i="37" s="1"/>
  <c r="AL602" i="37" l="1"/>
  <c r="T3467" i="156"/>
  <c r="AI3399" i="156"/>
  <c r="AI3434" i="156" s="1"/>
  <c r="R1134" i="37" l="1"/>
  <c r="T3503" i="156"/>
  <c r="AI3467" i="156"/>
  <c r="AG1134" i="37" s="1"/>
  <c r="T3448" i="156"/>
  <c r="R1170" i="37" l="1"/>
  <c r="T3449" i="156"/>
  <c r="R1116" i="37" l="1"/>
  <c r="R1115" i="37" s="1"/>
  <c r="AM1170" i="37"/>
  <c r="AM1116" i="37"/>
  <c r="AC1115" i="37"/>
  <c r="U1103" i="157" l="1"/>
  <c r="R173" i="37" s="1"/>
  <c r="U1139" i="157" l="1"/>
  <c r="R209" i="37" s="1"/>
  <c r="U1070" i="157"/>
  <c r="R1287" i="37" l="1"/>
  <c r="AJ1139" i="157"/>
  <c r="AG209" i="37" s="1"/>
  <c r="U1086" i="157"/>
  <c r="R156" i="37" s="1"/>
  <c r="R155" i="37" s="1"/>
  <c r="AJ1103" i="157"/>
  <c r="AG173" i="37" s="1"/>
  <c r="U1085" i="157" l="1"/>
  <c r="R1226" i="37" l="1"/>
  <c r="AC1226" i="37"/>
  <c r="AC1225" i="37" l="1"/>
  <c r="R1225" i="37"/>
  <c r="AM156" i="37"/>
  <c r="AK894" i="156" l="1"/>
  <c r="AI809" i="156" l="1"/>
  <c r="AI877" i="156" s="1"/>
  <c r="AF894" i="156"/>
  <c r="AI894" i="156" l="1"/>
  <c r="AK2954" i="156" l="1"/>
  <c r="AI492" i="37" s="1"/>
  <c r="AK2990" i="156"/>
  <c r="AI528" i="37" s="1"/>
  <c r="AF2990" i="156" l="1"/>
  <c r="AI2877" i="156"/>
  <c r="AI2915" i="156" s="1"/>
  <c r="AF2954" i="156"/>
  <c r="AD492" i="37" l="1"/>
  <c r="AD528" i="37"/>
  <c r="AI2954" i="156"/>
  <c r="AG492" i="37" s="1"/>
  <c r="AL528" i="37" l="1"/>
  <c r="AI2990" i="156"/>
  <c r="AG528" i="37" s="1"/>
  <c r="AH140" i="37" l="1"/>
  <c r="AJ140" i="37"/>
  <c r="AH141" i="37"/>
  <c r="AM880" i="157"/>
  <c r="AD140" i="37"/>
  <c r="AH1286" i="37" l="1"/>
  <c r="AP1286" i="37" s="1"/>
  <c r="AJ1286" i="37"/>
  <c r="AL140" i="37"/>
  <c r="AH80" i="37"/>
  <c r="AH1287" i="37"/>
  <c r="AP1287" i="37" s="1"/>
  <c r="AM901" i="157"/>
  <c r="AM140" i="37"/>
  <c r="AJ871" i="157"/>
  <c r="AJ141" i="37"/>
  <c r="AJ81" i="37" l="1"/>
  <c r="AM81" i="37" s="1"/>
  <c r="AJ960" i="157"/>
  <c r="AG140" i="37" s="1"/>
  <c r="AM141" i="37"/>
  <c r="AJ80" i="37"/>
  <c r="AH1225" i="37"/>
  <c r="AM900" i="157"/>
  <c r="AM1286" i="37" l="1"/>
  <c r="AM1605" i="157" l="1"/>
  <c r="AM1609" i="157"/>
  <c r="AG1609" i="157"/>
  <c r="AD543" i="37" s="1"/>
  <c r="AJ543" i="37" l="1"/>
  <c r="AM1606" i="157"/>
  <c r="AJ1539" i="157"/>
  <c r="AJ1589" i="157" s="1"/>
  <c r="AG1659" i="157"/>
  <c r="AD593" i="37" s="1"/>
  <c r="AJ1230" i="37"/>
  <c r="AM1659" i="157"/>
  <c r="AJ540" i="37" l="1"/>
  <c r="AM540" i="37" s="1"/>
  <c r="AJ593" i="37"/>
  <c r="AJ1659" i="157"/>
  <c r="AM543" i="37"/>
  <c r="AL543" i="37"/>
  <c r="AM1230" i="37"/>
  <c r="AJ1609" i="157"/>
  <c r="AG543" i="37" s="1"/>
  <c r="AG1605" i="157"/>
  <c r="AJ1287" i="37" l="1"/>
  <c r="AJ1226" i="37"/>
  <c r="AJ1605" i="157"/>
  <c r="AJ1606" i="157" s="1"/>
  <c r="AG540" i="37" s="1"/>
  <c r="AG593" i="37"/>
  <c r="AM593" i="37"/>
  <c r="AJ539" i="37"/>
  <c r="AL593" i="37"/>
  <c r="AG1606" i="157"/>
  <c r="AD540" i="37" s="1"/>
  <c r="AJ1225" i="37" l="1"/>
  <c r="AM1287" i="37"/>
  <c r="AM1226" i="37"/>
  <c r="AP1226" i="37"/>
  <c r="AG539" i="37"/>
  <c r="AD539" i="37" l="1"/>
  <c r="AL540" i="37"/>
  <c r="I3369" i="156" l="1"/>
  <c r="I3370" i="156"/>
  <c r="H3508" i="156"/>
  <c r="F1175" i="37" s="1"/>
  <c r="F1299" i="37" s="1"/>
  <c r="H3507" i="156"/>
  <c r="F1174" i="37" s="1"/>
  <c r="F1298" i="37" s="1"/>
  <c r="G1299" i="37" l="1"/>
  <c r="I3507" i="156"/>
  <c r="G1174" i="37" s="1"/>
  <c r="I3373" i="156"/>
  <c r="G1298" i="37"/>
  <c r="H3511" i="156"/>
  <c r="F1178" i="37" s="1"/>
  <c r="F1302" i="37" s="1"/>
  <c r="I3508" i="156"/>
  <c r="G1175" i="37" s="1"/>
  <c r="I3511" i="156" l="1"/>
  <c r="G1178" i="37" s="1"/>
  <c r="G1302" i="37" l="1"/>
  <c r="AK2657" i="156" l="1"/>
  <c r="AI26" i="37" s="1"/>
  <c r="AF2657" i="156"/>
  <c r="AD26" i="37" l="1"/>
  <c r="AR26" i="37" s="1"/>
  <c r="AK1287" i="156"/>
  <c r="AI1244" i="156"/>
  <c r="AI1281" i="156" s="1"/>
  <c r="AF1287" i="156" l="1"/>
  <c r="AI2657" i="156"/>
  <c r="AG26" i="37" s="1"/>
  <c r="AI1287" i="156" l="1"/>
  <c r="AL880" i="157" l="1"/>
  <c r="AL921" i="157"/>
  <c r="AI101" i="37" s="1"/>
  <c r="AG921" i="157"/>
  <c r="AD101" i="37" s="1"/>
  <c r="AJ834" i="157" l="1"/>
  <c r="AJ872" i="157" s="1"/>
  <c r="AJ921" i="157" l="1"/>
  <c r="AG101" i="37" s="1"/>
  <c r="AL99" i="37"/>
  <c r="AJ880" i="157" l="1"/>
  <c r="AG564" i="156" l="1"/>
  <c r="AG577" i="156" s="1"/>
  <c r="AG731" i="156" s="1"/>
  <c r="AE1180" i="37" s="1"/>
  <c r="AE1226" i="37" l="1"/>
  <c r="AG571" i="156"/>
  <c r="AG757" i="156" s="1"/>
  <c r="AE1206" i="37" s="1"/>
  <c r="AE1287" i="37" s="1"/>
  <c r="AG752" i="156"/>
  <c r="AE1201" i="37" s="1"/>
  <c r="AE1281" i="37" s="1"/>
  <c r="AE1225" i="37" l="1"/>
  <c r="AI564" i="156"/>
  <c r="AF571" i="156"/>
  <c r="AG730" i="156"/>
  <c r="AI571" i="156" l="1"/>
  <c r="AE1179" i="37"/>
  <c r="AL1148" i="157" l="1"/>
  <c r="AI218" i="37" s="1"/>
  <c r="AI1302" i="37" s="1"/>
  <c r="AL1070" i="157"/>
  <c r="AL1086" i="157" s="1"/>
  <c r="AI156" i="37" s="1"/>
  <c r="AG1069" i="157"/>
  <c r="AI155" i="37" l="1"/>
  <c r="AL1085" i="157"/>
  <c r="AJ1069" i="157"/>
  <c r="AG1148" i="157"/>
  <c r="AD218" i="37" s="1"/>
  <c r="AD1302" i="37" s="1"/>
  <c r="AG1070" i="157"/>
  <c r="AL218" i="37" l="1"/>
  <c r="AJ1070" i="157"/>
  <c r="AJ1086" i="157" s="1"/>
  <c r="AG156" i="37" s="1"/>
  <c r="AJ1148" i="157"/>
  <c r="AG218" i="37" s="1"/>
  <c r="AG1302" i="37" s="1"/>
  <c r="AG1086" i="157"/>
  <c r="AD156" i="37" s="1"/>
  <c r="AD155" i="37" s="1"/>
  <c r="AG155" i="37" l="1"/>
  <c r="AJ1085" i="157"/>
  <c r="AG1085" i="157"/>
  <c r="AL1302" i="37" l="1"/>
  <c r="AL156" i="37"/>
  <c r="AK2159" i="156" l="1"/>
  <c r="AF2100" i="156"/>
  <c r="AF2152" i="156" s="1"/>
  <c r="AI2100" i="156" l="1"/>
  <c r="AI2152" i="156" s="1"/>
  <c r="AF2159" i="156" l="1"/>
  <c r="AI2159" i="156" l="1"/>
  <c r="AF238" i="156" l="1"/>
  <c r="AI238" i="156" l="1"/>
  <c r="AK3506" i="156" l="1"/>
  <c r="AF3368" i="156"/>
  <c r="AI1173" i="37" l="1"/>
  <c r="AI3368" i="156"/>
  <c r="AI3506" i="156" s="1"/>
  <c r="AF3506" i="156"/>
  <c r="AD1173" i="37" s="1"/>
  <c r="AG1173" i="37" l="1"/>
  <c r="AL1173" i="37" l="1"/>
  <c r="AK3450" i="156" l="1"/>
  <c r="AK3448" i="156"/>
  <c r="AF3382" i="156"/>
  <c r="AI1117" i="37" l="1"/>
  <c r="AF3448" i="156"/>
  <c r="AI3382" i="156"/>
  <c r="AI3450" i="156" s="1"/>
  <c r="AF3450" i="156"/>
  <c r="AD1117" i="37" s="1"/>
  <c r="AG1117" i="37" l="1"/>
  <c r="AI3448" i="156"/>
  <c r="AL1117" i="37" l="1"/>
  <c r="AK2346" i="156" l="1"/>
  <c r="AF2334" i="156"/>
  <c r="AF2668" i="156" s="1"/>
  <c r="AK2347" i="156" l="1"/>
  <c r="AI2334" i="156"/>
  <c r="AI2668" i="156" s="1"/>
  <c r="AF2346" i="156"/>
  <c r="AD37" i="37" l="1"/>
  <c r="AR37" i="37" s="1"/>
  <c r="AI2346" i="156"/>
  <c r="AI2347" i="156" s="1"/>
  <c r="AG37" i="37"/>
  <c r="AF2347" i="156"/>
  <c r="H2601" i="156" l="1"/>
  <c r="H2683" i="156" s="1"/>
  <c r="H2608" i="156" l="1"/>
  <c r="F53" i="37"/>
  <c r="F1276" i="37" s="1"/>
  <c r="G1276" i="37" s="1"/>
  <c r="I2605" i="156"/>
  <c r="I2601" i="156"/>
  <c r="H2600" i="156"/>
  <c r="H2681" i="156" s="1"/>
  <c r="F58" i="37"/>
  <c r="I2602" i="156"/>
  <c r="I2689" i="156"/>
  <c r="H2607" i="156" l="1"/>
  <c r="H2693" i="156" s="1"/>
  <c r="I2684" i="156"/>
  <c r="G53" i="37" s="1"/>
  <c r="G1280" i="37"/>
  <c r="F1281" i="37"/>
  <c r="I2683" i="156"/>
  <c r="F52" i="37"/>
  <c r="F1275" i="37" s="1"/>
  <c r="G58" i="37"/>
  <c r="F54" i="37"/>
  <c r="F1277" i="37" s="1"/>
  <c r="G1277" i="37" s="1"/>
  <c r="I2685" i="156"/>
  <c r="I2600" i="156"/>
  <c r="G1281" i="37" l="1"/>
  <c r="G1286" i="37"/>
  <c r="G1275" i="37"/>
  <c r="I2607" i="156"/>
  <c r="G54" i="37"/>
  <c r="G52" i="37"/>
  <c r="I2681" i="156"/>
  <c r="F50" i="37"/>
  <c r="F1273" i="37" s="1"/>
  <c r="G1273" i="37" l="1"/>
  <c r="G50" i="37"/>
  <c r="I2693" i="156"/>
  <c r="F62" i="37"/>
  <c r="F1285" i="37" s="1"/>
  <c r="G1284" i="37" l="1"/>
  <c r="G1285" i="37"/>
  <c r="G62" i="37"/>
  <c r="AF181" i="156"/>
  <c r="AK247" i="156"/>
  <c r="AF247" i="156"/>
  <c r="AI180" i="156" l="1"/>
  <c r="AI181" i="156"/>
  <c r="AI247" i="156" l="1"/>
  <c r="AK2643" i="156" l="1"/>
  <c r="AI12" i="37" s="1"/>
  <c r="AF1294" i="156"/>
  <c r="AF2643" i="156" l="1"/>
  <c r="AI1294" i="156"/>
  <c r="AD12" i="37" l="1"/>
  <c r="AR12" i="37" s="1"/>
  <c r="AI2643" i="156"/>
  <c r="AG12" i="37" l="1"/>
  <c r="AF1338" i="156" l="1"/>
  <c r="AF1364" i="156" s="1"/>
  <c r="AK1381" i="156" l="1"/>
  <c r="AI1338" i="156"/>
  <c r="AI1364" i="156" s="1"/>
  <c r="AF1381" i="156" l="1"/>
  <c r="AI1381" i="156" l="1"/>
  <c r="AL371" i="157" l="1"/>
  <c r="AG284" i="157"/>
  <c r="AG352" i="157" l="1"/>
  <c r="AG371" i="157" s="1"/>
  <c r="AJ284" i="157"/>
  <c r="AJ352" i="157" l="1"/>
  <c r="AJ371" i="157" l="1"/>
  <c r="AK735" i="156" l="1"/>
  <c r="AI1184" i="37" s="1"/>
  <c r="AI1259" i="37" s="1"/>
  <c r="AK309" i="156"/>
  <c r="AF266" i="156"/>
  <c r="AF735" i="156" s="1"/>
  <c r="AD1184" i="37" s="1"/>
  <c r="AD1259" i="37" s="1"/>
  <c r="AL1184" i="37" l="1"/>
  <c r="AL1259" i="37"/>
  <c r="AI266" i="156"/>
  <c r="AF309" i="156"/>
  <c r="AI735" i="156" l="1"/>
  <c r="AG1184" i="37" s="1"/>
  <c r="AG1259" i="37" s="1"/>
  <c r="AI309" i="156"/>
  <c r="AK761" i="156" l="1"/>
  <c r="AI1210" i="37" s="1"/>
  <c r="AK577" i="156"/>
  <c r="AF576" i="156"/>
  <c r="AI576" i="156" s="1"/>
  <c r="AF577" i="156" l="1"/>
  <c r="AF761" i="156"/>
  <c r="AD1210" i="37" s="1"/>
  <c r="AL1210" i="37" s="1"/>
  <c r="AI577" i="156"/>
  <c r="AI761" i="156"/>
  <c r="AG1210" i="37" s="1"/>
  <c r="AF344" i="156" l="1"/>
  <c r="AK387" i="156"/>
  <c r="AK397" i="156" l="1"/>
  <c r="AF387" i="156"/>
  <c r="AI344" i="156"/>
  <c r="AF397" i="156" l="1"/>
  <c r="AI387" i="156"/>
  <c r="AI397" i="156" l="1"/>
  <c r="AK2995" i="156" l="1"/>
  <c r="AI533" i="37" s="1"/>
  <c r="AI1295" i="37" s="1"/>
  <c r="AK2934" i="156"/>
  <c r="AK2936" i="156" s="1"/>
  <c r="AF2928" i="156"/>
  <c r="AF2934" i="156" s="1"/>
  <c r="AI474" i="37" l="1"/>
  <c r="AK2935" i="156"/>
  <c r="AF2936" i="156"/>
  <c r="AF2995" i="156"/>
  <c r="AD533" i="37" s="1"/>
  <c r="AI2928" i="156"/>
  <c r="AI2995" i="156" l="1"/>
  <c r="AG533" i="37" s="1"/>
  <c r="AG1295" i="37" s="1"/>
  <c r="AI2934" i="156"/>
  <c r="AI2936" i="156" s="1"/>
  <c r="AD474" i="37"/>
  <c r="AF2935" i="156"/>
  <c r="AL533" i="37"/>
  <c r="AD1295" i="37"/>
  <c r="AL1295" i="37" s="1"/>
  <c r="AI473" i="37"/>
  <c r="AL474" i="37" l="1"/>
  <c r="AD473" i="37"/>
  <c r="AG474" i="37"/>
  <c r="AI2935" i="156"/>
  <c r="AG473" i="37" l="1"/>
  <c r="AK91" i="156" l="1"/>
  <c r="AF53" i="156"/>
  <c r="AF91" i="156" s="1"/>
  <c r="AI53" i="156" l="1"/>
  <c r="AI91" i="156" s="1"/>
  <c r="AF119" i="156"/>
  <c r="AK119" i="156"/>
  <c r="AI119" i="156" l="1"/>
  <c r="AK732" i="156" l="1"/>
  <c r="AI1181" i="37" s="1"/>
  <c r="AI1227" i="37" s="1"/>
  <c r="AK733" i="156"/>
  <c r="AI1182" i="37" s="1"/>
  <c r="AI1228" i="37" s="1"/>
  <c r="AF265" i="156"/>
  <c r="AK320" i="156"/>
  <c r="AF264" i="156"/>
  <c r="AI264" i="156" l="1"/>
  <c r="AI320" i="156" s="1"/>
  <c r="AF733" i="156"/>
  <c r="AD1182" i="37" s="1"/>
  <c r="AL1182" i="37" s="1"/>
  <c r="AI265" i="156"/>
  <c r="AI733" i="156" s="1"/>
  <c r="AG1182" i="37" s="1"/>
  <c r="AG1228" i="37" s="1"/>
  <c r="AI732" i="156"/>
  <c r="AG1181" i="37" s="1"/>
  <c r="AG1227" i="37" s="1"/>
  <c r="AF320" i="156"/>
  <c r="AF732" i="156"/>
  <c r="AD1181" i="37" s="1"/>
  <c r="AD1228" i="37" l="1"/>
  <c r="AL1228" i="37" s="1"/>
  <c r="AD1227" i="37"/>
  <c r="AL1227" i="37" s="1"/>
  <c r="AL1181" i="37"/>
  <c r="AK752" i="156" l="1"/>
  <c r="AI1201" i="37" s="1"/>
  <c r="AK646" i="156"/>
  <c r="AK649" i="156" s="1"/>
  <c r="AK731" i="156" s="1"/>
  <c r="AF616" i="156"/>
  <c r="AI616" i="156" s="1"/>
  <c r="AI752" i="156" l="1"/>
  <c r="AG1201" i="37" s="1"/>
  <c r="AI646" i="156"/>
  <c r="AI1180" i="37"/>
  <c r="AK757" i="156"/>
  <c r="AI1206" i="37" s="1"/>
  <c r="AF752" i="156"/>
  <c r="AD1201" i="37" s="1"/>
  <c r="AF646" i="156"/>
  <c r="AF757" i="156" l="1"/>
  <c r="AD1206" i="37" s="1"/>
  <c r="AF649" i="156"/>
  <c r="AL1201" i="37"/>
  <c r="AI757" i="156"/>
  <c r="AG1206" i="37" s="1"/>
  <c r="AI649" i="156"/>
  <c r="AI731" i="156" s="1"/>
  <c r="AK730" i="156"/>
  <c r="AI1179" i="37" s="1"/>
  <c r="AF731" i="156" l="1"/>
  <c r="AG1180" i="37"/>
  <c r="AI730" i="156"/>
  <c r="AG1179" i="37" s="1"/>
  <c r="AL1206" i="37"/>
  <c r="AF730" i="156" l="1"/>
  <c r="AD1179" i="37" s="1"/>
  <c r="AD1180" i="37"/>
  <c r="AL1180" i="37" l="1"/>
  <c r="AK1051" i="156" l="1"/>
  <c r="AF1050" i="156"/>
  <c r="AI1050" i="156" l="1"/>
  <c r="AF1051" i="156"/>
  <c r="AI1051" i="156" l="1"/>
  <c r="AK2226" i="156" l="1"/>
  <c r="AF2212" i="156"/>
  <c r="AI2212" i="156" l="1"/>
  <c r="AI2219" i="156" s="1"/>
  <c r="AF2219" i="156"/>
  <c r="AF2226" i="156" s="1"/>
  <c r="AI2226" i="156" l="1"/>
  <c r="AK2699" i="156" l="1"/>
  <c r="AI68" i="37" s="1"/>
  <c r="AI1291" i="37" s="1"/>
  <c r="AK2361" i="156"/>
  <c r="AF2358" i="156"/>
  <c r="AF2699" i="156" s="1"/>
  <c r="AD68" i="37" s="1"/>
  <c r="AI2358" i="156" l="1"/>
  <c r="AI2361" i="156" s="1"/>
  <c r="AD1291" i="37"/>
  <c r="AL1291" i="37" s="1"/>
  <c r="AR68" i="37"/>
  <c r="AF2361" i="156"/>
  <c r="AI2699" i="156" l="1"/>
  <c r="AG68" i="37" s="1"/>
  <c r="AG1291" i="37" s="1"/>
  <c r="AK3502" i="156" l="1"/>
  <c r="AI1169" i="37" s="1"/>
  <c r="AI1286" i="37" s="1"/>
  <c r="AK3374" i="156"/>
  <c r="AK3449" i="156" s="1"/>
  <c r="AI1116" i="37" s="1"/>
  <c r="AF3359" i="156"/>
  <c r="AF3360" i="156" s="1"/>
  <c r="AF3502" i="156" l="1"/>
  <c r="AD1169" i="37" s="1"/>
  <c r="AD1286" i="37" s="1"/>
  <c r="AL1286" i="37" s="1"/>
  <c r="AK3503" i="156"/>
  <c r="AI1170" i="37" s="1"/>
  <c r="AI3359" i="156"/>
  <c r="AI3360" i="156" s="1"/>
  <c r="AL1169" i="37" l="1"/>
  <c r="AI3502" i="156"/>
  <c r="AG1169" i="37" s="1"/>
  <c r="AG1286" i="37" s="1"/>
  <c r="AF3503" i="156"/>
  <c r="AD1170" i="37" s="1"/>
  <c r="AF3374" i="156"/>
  <c r="AI1115" i="37"/>
  <c r="AL1170" i="37" l="1"/>
  <c r="AF3449" i="156"/>
  <c r="AD1116" i="37" s="1"/>
  <c r="AI3503" i="156"/>
  <c r="AG1170" i="37" s="1"/>
  <c r="AI3374" i="156"/>
  <c r="AI3449" i="156" s="1"/>
  <c r="AG1116" i="37" s="1"/>
  <c r="AG1115" i="37" l="1"/>
  <c r="AL1116" i="37"/>
  <c r="AD1115" i="37"/>
  <c r="X570" i="37" l="1"/>
  <c r="X1259" i="37" s="1"/>
  <c r="AK1840" i="156"/>
  <c r="AF1833" i="156"/>
  <c r="AI1833" i="156" s="1"/>
  <c r="AK1846" i="156" l="1"/>
  <c r="AK2639" i="156" s="1"/>
  <c r="AI8" i="37" s="1"/>
  <c r="AK2695" i="156"/>
  <c r="AI64" i="37" s="1"/>
  <c r="AI1840" i="156"/>
  <c r="AF1840" i="156"/>
  <c r="AF1846" i="156" l="1"/>
  <c r="AI1846" i="156"/>
  <c r="AK2689" i="156" l="1"/>
  <c r="AI58" i="37" s="1"/>
  <c r="AI1281" i="37" s="1"/>
  <c r="AF2393" i="156"/>
  <c r="AF2689" i="156" l="1"/>
  <c r="AD58" i="37" s="1"/>
  <c r="AD1281" i="37" s="1"/>
  <c r="AL1281" i="37" s="1"/>
  <c r="AF2413" i="156"/>
  <c r="AF2695" i="156"/>
  <c r="AI2393" i="156"/>
  <c r="AI2413" i="156" s="1"/>
  <c r="AR58" i="37" l="1"/>
  <c r="AI2695" i="156"/>
  <c r="AI2689" i="156"/>
  <c r="AG58" i="37" s="1"/>
  <c r="AG1281" i="37" s="1"/>
  <c r="AF2414" i="156"/>
  <c r="AF2639" i="156" s="1"/>
  <c r="AD64" i="37"/>
  <c r="AR64" i="37" l="1"/>
  <c r="AL64" i="37"/>
  <c r="AD8" i="37"/>
  <c r="AG64" i="37"/>
  <c r="AI2414" i="156"/>
  <c r="AI2639" i="156" l="1"/>
  <c r="AG8" i="37" s="1"/>
  <c r="AR8" i="37"/>
  <c r="AL8" i="37"/>
  <c r="AL904" i="157" l="1"/>
  <c r="AI84" i="37" s="1"/>
  <c r="AI1230" i="37" s="1"/>
  <c r="AL165" i="157"/>
  <c r="AL961" i="157" s="1"/>
  <c r="AI141" i="37" s="1"/>
  <c r="AI1287" i="37" s="1"/>
  <c r="AG110" i="157"/>
  <c r="AJ110" i="157" s="1"/>
  <c r="AG165" i="157" l="1"/>
  <c r="AG961" i="157" s="1"/>
  <c r="AD141" i="37" s="1"/>
  <c r="AL141" i="37" s="1"/>
  <c r="AL180" i="157"/>
  <c r="AL901" i="157" s="1"/>
  <c r="AL900" i="157" s="1"/>
  <c r="AJ904" i="157"/>
  <c r="AG84" i="37" s="1"/>
  <c r="AG1230" i="37" s="1"/>
  <c r="AJ165" i="157"/>
  <c r="AG904" i="157"/>
  <c r="AD84" i="37" s="1"/>
  <c r="AG180" i="157"/>
  <c r="AD1287" i="37" l="1"/>
  <c r="AL1287" i="37" s="1"/>
  <c r="AI81" i="37"/>
  <c r="AI1226" i="37" s="1"/>
  <c r="AI1225" i="37" s="1"/>
  <c r="AJ961" i="157"/>
  <c r="AG141" i="37" s="1"/>
  <c r="AG1287" i="37" s="1"/>
  <c r="AJ180" i="157"/>
  <c r="AJ901" i="157" s="1"/>
  <c r="AD1230" i="37"/>
  <c r="AL1230" i="37" s="1"/>
  <c r="AL84" i="37"/>
  <c r="AG901" i="157"/>
  <c r="AI80" i="37" l="1"/>
  <c r="AG900" i="157"/>
  <c r="AD81" i="37"/>
  <c r="AG81" i="37"/>
  <c r="AJ900" i="157"/>
  <c r="AG1226" i="37" l="1"/>
  <c r="AG80" i="37"/>
  <c r="AD80" i="37"/>
  <c r="AL81" i="37"/>
  <c r="AD1226" i="37"/>
  <c r="AG1225" i="37" l="1"/>
  <c r="AD1225" i="37"/>
  <c r="AL1226" i="37"/>
  <c r="D58" i="37" l="1"/>
  <c r="D1281" i="37" s="1"/>
  <c r="E2689" i="156"/>
  <c r="C58" i="37" s="1"/>
  <c r="C1281" i="37" l="1"/>
  <c r="AQ58" i="37"/>
  <c r="AQ1281" i="37" l="1"/>
  <c r="G2644" i="156"/>
  <c r="E13" i="37" s="1"/>
  <c r="E1232" i="37" s="1"/>
  <c r="G1558" i="156"/>
  <c r="G2691" i="156" s="1"/>
  <c r="H2644" i="156"/>
  <c r="I1509" i="156"/>
  <c r="H1558" i="156"/>
  <c r="H2691" i="156" s="1"/>
  <c r="I2644" i="156" l="1"/>
  <c r="G13" i="37" s="1"/>
  <c r="E60" i="37"/>
  <c r="E1283" i="37" s="1"/>
  <c r="F13" i="37"/>
  <c r="F1232" i="37" s="1"/>
  <c r="G1232" i="37" s="1"/>
  <c r="F60" i="37"/>
  <c r="F1283" i="37" s="1"/>
  <c r="H1562" i="156"/>
  <c r="H2695" i="156" s="1"/>
  <c r="G1562" i="156"/>
  <c r="G2695" i="156" s="1"/>
  <c r="I1558" i="156"/>
  <c r="I2691" i="156" l="1"/>
  <c r="G60" i="37" s="1"/>
  <c r="E64" i="37"/>
  <c r="E1287" i="37" s="1"/>
  <c r="G1283" i="37"/>
  <c r="I1562" i="156"/>
  <c r="I2695" i="156" l="1"/>
  <c r="G64" i="37" s="1"/>
  <c r="F64" i="37"/>
  <c r="F1287" i="37" s="1"/>
  <c r="G1287" i="37" s="1"/>
</calcChain>
</file>

<file path=xl/sharedStrings.xml><?xml version="1.0" encoding="utf-8"?>
<sst xmlns="http://schemas.openxmlformats.org/spreadsheetml/2006/main" count="7927" uniqueCount="602">
  <si>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</si>
  <si>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</si>
  <si>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</si>
  <si>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</si>
  <si>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</si>
  <si>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</si>
  <si>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</si>
  <si>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</si>
  <si>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</si>
  <si>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</si>
  <si>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</si>
  <si>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</si>
  <si>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</si>
  <si>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</si>
  <si>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</si>
  <si>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</si>
  <si>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</si>
  <si>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</si>
  <si>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</si>
  <si>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</si>
  <si>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</si>
  <si>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</si>
  <si>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</si>
  <si>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</si>
  <si>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</si>
  <si>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</si>
  <si>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</si>
  <si>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</si>
  <si>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</si>
  <si>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</si>
  <si>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</si>
  <si>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</si>
  <si>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</si>
  <si>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</si>
  <si>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</si>
  <si>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</si>
  <si>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</si>
  <si>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</si>
  <si>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</si>
  <si>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</si>
  <si>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</si>
  <si>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</si>
  <si>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</si>
  <si>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</si>
  <si>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</si>
  <si>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</si>
  <si>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</si>
  <si>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</si>
  <si>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</si>
  <si>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</si>
  <si>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</si>
  <si>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</si>
  <si>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</si>
  <si>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</si>
  <si>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</si>
  <si>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</si>
  <si>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</si>
  <si>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</si>
  <si>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</si>
  <si>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</si>
  <si>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</si>
  <si>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</si>
  <si>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</si>
  <si>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</si>
  <si>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</si>
  <si>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</si>
  <si>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</si>
  <si>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</si>
  <si>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</si>
  <si>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</si>
  <si>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</si>
  <si>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</si>
  <si>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</si>
  <si>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</si>
  <si>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</si>
  <si>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</si>
  <si>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</si>
  <si>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</si>
  <si>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</si>
  <si>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</si>
  <si>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</si>
  <si>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</si>
  <si>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</si>
  <si>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</si>
  <si>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</si>
  <si>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</si>
  <si>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</si>
  <si>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</si>
  <si>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</si>
  <si>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</si>
  <si>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</si>
  <si>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</si>
  <si>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</si>
  <si>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</si>
  <si>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</si>
  <si>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</si>
  <si>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</si>
  <si>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</si>
  <si>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</si>
  <si>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</si>
  <si>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</si>
  <si>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</si>
  <si>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</si>
  <si>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</si>
  <si>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</si>
  <si>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</si>
  <si>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</si>
  <si>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</si>
  <si>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</si>
  <si>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</si>
  <si>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</si>
  <si>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</si>
  <si>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</si>
  <si>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</si>
  <si>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</si>
  <si>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</si>
  <si>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</si>
  <si>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</si>
  <si>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</si>
  <si>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</si>
  <si>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</si>
  <si>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</si>
  <si>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</si>
  <si>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</si>
  <si>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</si>
  <si>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</si>
  <si>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</si>
  <si>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</si>
  <si>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</si>
  <si>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</si>
  <si>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</si>
  <si>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</si>
  <si>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</si>
  <si>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</si>
  <si>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</si>
  <si>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</si>
  <si>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</si>
  <si>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</si>
  <si>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</si>
  <si>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</si>
  <si>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</si>
  <si>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</si>
  <si>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</si>
  <si>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</si>
  <si>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</si>
  <si>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</si>
  <si>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</si>
  <si>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</si>
  <si>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</si>
  <si>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</si>
  <si>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</si>
  <si>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</si>
  <si>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</si>
  <si>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</si>
  <si>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</si>
  <si>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</si>
  <si>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</si>
  <si>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</si>
  <si>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</si>
  <si>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</si>
  <si>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</si>
  <si>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</si>
  <si>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</si>
  <si>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</si>
  <si>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</si>
  <si>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</si>
  <si>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</si>
  <si>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</si>
  <si>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</si>
  <si>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</si>
  <si>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</si>
  <si>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</si>
  <si>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</si>
  <si>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</si>
  <si>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</si>
  <si>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</si>
  <si>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</si>
  <si>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</si>
  <si>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</si>
  <si>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</si>
  <si>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</si>
  <si>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</si>
  <si>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</si>
  <si>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</si>
  <si>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</si>
  <si>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</si>
  <si>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</si>
  <si>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</si>
  <si>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"Николаевская-на-Амуре центральная районная больница" МЗХК 1340010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</si>
  <si>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</si>
  <si>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</si>
  <si>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</si>
  <si>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</si>
  <si>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</si>
  <si>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</si>
  <si>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</si>
  <si>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</si>
  <si>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</si>
  <si>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</si>
  <si>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</si>
  <si>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</si>
  <si>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</si>
  <si>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</si>
  <si>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</si>
  <si>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</si>
  <si>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</si>
  <si>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</si>
  <si>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</si>
  <si>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</si>
  <si>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</si>
  <si>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</si>
  <si>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</si>
  <si>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</si>
  <si>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</si>
  <si>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</si>
  <si>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</si>
  <si>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</si>
  <si>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</si>
  <si>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</si>
  <si>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</si>
  <si>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</si>
  <si>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</si>
  <si>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</si>
  <si>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</si>
  <si>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</si>
  <si>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</si>
  <si>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</si>
  <si>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</si>
  <si>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</si>
  <si>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</si>
  <si>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</si>
  <si>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</si>
  <si>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</si>
  <si>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</si>
  <si>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</si>
  <si>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</si>
  <si>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</si>
  <si>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</si>
  <si>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</si>
  <si>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</si>
  <si>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</si>
  <si>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</si>
  <si>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</si>
  <si>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</si>
  <si>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</si>
  <si>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</si>
  <si>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</si>
  <si>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</si>
  <si>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</si>
  <si>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</si>
  <si>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</si>
  <si>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</si>
  <si>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</si>
  <si>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</si>
  <si>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</si>
  <si>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</si>
  <si>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</si>
  <si>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</si>
  <si>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</si>
  <si>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</si>
  <si>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</si>
  <si>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</si>
  <si>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</si>
  <si>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</si>
  <si>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</si>
  <si>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</si>
  <si>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</si>
  <si>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</si>
  <si>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</si>
  <si>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</si>
  <si>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</si>
  <si>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</si>
  <si>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</si>
  <si>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</si>
  <si>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</si>
  <si>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</si>
  <si>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</si>
  <si>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</si>
  <si>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</si>
  <si>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</si>
  <si>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</si>
  <si>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</si>
  <si>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</si>
  <si>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</si>
  <si>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</si>
  <si>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</si>
  <si>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</si>
  <si>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</si>
  <si>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</si>
  <si>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</si>
  <si>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</si>
  <si>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</si>
  <si>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</si>
  <si>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</si>
  <si>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</si>
  <si>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</si>
  <si>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</si>
  <si>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</si>
  <si>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</si>
  <si>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</si>
  <si>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</si>
  <si>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</si>
  <si>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</si>
  <si>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</si>
  <si>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</si>
  <si>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</si>
  <si>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</si>
  <si>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</si>
  <si>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</si>
  <si>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</si>
  <si>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</si>
  <si>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</si>
  <si>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</si>
  <si>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</si>
  <si>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</si>
  <si>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</si>
  <si>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</si>
  <si>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</si>
  <si>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</si>
  <si>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</si>
  <si>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</si>
  <si>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</si>
  <si>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</si>
  <si>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</si>
  <si>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</si>
  <si>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</si>
  <si>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</si>
  <si>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</si>
  <si>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</si>
  <si>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Всего по МО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</si>
  <si>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</si>
  <si>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</si>
  <si>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</si>
  <si>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</si>
  <si>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</si>
  <si>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</si>
  <si>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</si>
  <si>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</si>
  <si>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</si>
  <si>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</si>
  <si>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</si>
  <si>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</si>
  <si>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</si>
  <si>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</si>
  <si>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</si>
  <si>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</si>
  <si>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4. КГБУЗ "Троицкая центральная районная больница" МЗХК 1340011</t>
  </si>
  <si>
    <t>16. Компания "Б.Браун Авитум Руссланд" в г.Комсомольск-на-Амуре  2301165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</si>
  <si>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</si>
  <si>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</si>
  <si>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</si>
  <si>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</si>
  <si>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</si>
  <si>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</si>
  <si>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55. Нефросовет МЧУДПО 2138230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</si>
  <si>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</si>
  <si>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</si>
  <si>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</si>
  <si>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</si>
  <si>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</si>
  <si>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</si>
  <si>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</si>
  <si>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</si>
  <si>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</si>
  <si>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</si>
  <si>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План 2021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</si>
  <si>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</si>
  <si>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</si>
  <si>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</si>
  <si>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</si>
  <si>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</si>
  <si>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</si>
  <si>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</si>
  <si>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</si>
  <si>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</si>
  <si>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</si>
  <si>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</si>
  <si>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</si>
  <si>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</si>
  <si>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</si>
  <si>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</si>
  <si>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</si>
  <si>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</si>
  <si>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</si>
  <si>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</si>
  <si>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</si>
  <si>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</si>
  <si>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</si>
  <si>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</si>
  <si>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</si>
  <si>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</si>
  <si>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</si>
  <si>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</si>
  <si>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</si>
  <si>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</si>
  <si>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</si>
  <si>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</si>
  <si>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</si>
  <si>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</si>
  <si>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</si>
  <si>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</si>
  <si>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</si>
  <si>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</si>
  <si>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</si>
  <si>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</si>
  <si>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</si>
  <si>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</si>
  <si>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</si>
  <si>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</si>
  <si>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</si>
  <si>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</si>
  <si>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</si>
  <si>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</si>
  <si>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</si>
  <si>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</si>
  <si>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</si>
  <si>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</si>
  <si>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</si>
  <si>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</si>
  <si>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</si>
  <si>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</si>
  <si>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</si>
  <si>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</si>
  <si>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</si>
  <si>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</si>
  <si>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</si>
  <si>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</si>
  <si>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</si>
  <si>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</si>
  <si>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</si>
  <si>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</si>
  <si>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</si>
  <si>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Утвержденно Комиссией по разработке ТП ОМС на 01.02.2021, тыс.руб.</t>
  </si>
  <si>
    <t>Утвержденно Комиссией по разработке ТП ОМС с 01.02.2021, тыс.руб.</t>
  </si>
  <si>
    <t>Прижизненное патолого-анатомическое исследование с применением иммуногистохимических методов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</si>
  <si>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</si>
  <si>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</si>
  <si>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</si>
  <si>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Утвержденно Комиссией по разработке ТП ОМС с 01.03.2021, тыс.руб.</t>
  </si>
  <si>
    <t>Утвержденно Комиссией по разработке ТП ОМС на 01.03.2021, тыс.руб.</t>
  </si>
  <si>
    <t>с</t>
  </si>
  <si>
    <t>Автоматические (закрытые системы) биохимические исследования (ВМУ)</t>
  </si>
  <si>
    <t>Исследование гормонов (ВМУ)</t>
  </si>
  <si>
    <t>ИФА-диагностика (ВМУ)</t>
  </si>
  <si>
    <t>Определение онкомаркеров аппаратом эксперт-класса  (ВМУ)</t>
  </si>
  <si>
    <t>ПЦР-диагностика (Real time) (ВМУ)</t>
  </si>
  <si>
    <t>Цитологические исследования (ВМУ)</t>
  </si>
  <si>
    <t>Справочно: объемы медицинской помощи, оказанной в 2020 году</t>
  </si>
  <si>
    <t xml:space="preserve">Справочно: стоимость медицинской помощи, оказанной в 2020 году </t>
  </si>
  <si>
    <t>Справочно: объемы медицинской помощи, оказанной в 2020 году, принятые по реестрам в феврале 2021 года</t>
  </si>
  <si>
    <t xml:space="preserve">Справочно: стоимость медицинской помощи, оказанной в 2020 году, принятые по реестрам в феврале 2021 года </t>
  </si>
  <si>
    <t>Средний тариф не удалять</t>
  </si>
  <si>
    <t>Утвержденно Комиссией по разработке ТП ОМС на 01.04.2021, тыс.руб.</t>
  </si>
  <si>
    <t>Утвержденно Комиссией по разработке ТП ОМС с 01.04.2021, тыс.руб.</t>
  </si>
  <si>
    <t>количество</t>
  </si>
  <si>
    <t>Утвержденно Комиссией по разработке ТП ОМС на 01.05.2021, тыс.руб.</t>
  </si>
  <si>
    <t>Утвержденно Комиссией по разработке ТП ОМС с 01.05.2021, тыс.руб.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</si>
  <si>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</si>
  <si>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</si>
  <si>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Утвержденно Комиссией по разработке ТП ОМС на 01.06.2021, тыс.руб.</t>
  </si>
  <si>
    <t>Утвержденно Комиссией по разработке ТП ОМС с 01.06.2021, тыс.руб.</t>
  </si>
  <si>
    <t>сумма, тыс.руб</t>
  </si>
  <si>
    <t>Утвержденно Комиссией по разработке ТП ОМС на 01.07.2021, тыс.руб.</t>
  </si>
  <si>
    <t>Утвержденно Комиссией по разработке ТП ОМС с 01.07.2021, тыс.руб.</t>
  </si>
  <si>
    <t>Лазерное оперативное лечение</t>
  </si>
  <si>
    <t>Исследование уровня прокальцитонина в крови (ВМУ)</t>
  </si>
  <si>
    <t>5.7. Посещения  с другими целями при проведении мед.осмотра перед иммунопрофилактикой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</si>
  <si>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</si>
  <si>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</si>
  <si>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</si>
  <si>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</si>
  <si>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</si>
  <si>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</si>
  <si>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</si>
  <si>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</si>
  <si>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</si>
  <si>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</si>
  <si>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</si>
  <si>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</si>
  <si>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</si>
  <si>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</si>
  <si>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15.  Хабаровский филиал ФГБУ "НКЦ оториноларингологии ФМБА" 0352007, 270133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</si>
  <si>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</si>
  <si>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</si>
  <si>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</si>
  <si>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</si>
  <si>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</si>
  <si>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</si>
  <si>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</si>
  <si>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</si>
  <si>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</si>
  <si>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</si>
  <si>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</si>
  <si>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</si>
  <si>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</si>
  <si>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</si>
  <si>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</si>
  <si>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</si>
  <si>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</si>
  <si>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</si>
  <si>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</si>
  <si>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</si>
  <si>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</si>
  <si>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</si>
  <si>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</si>
  <si>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</si>
  <si>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</si>
  <si>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</si>
  <si>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</si>
  <si>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</si>
  <si>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</si>
  <si>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</si>
  <si>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</si>
  <si>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</si>
  <si>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32. ООО "Медицинский центр "Здравница ДВ" 2101001, 270118</t>
  </si>
  <si>
    <t>33.ООО "Профи" 2304002, 270141</t>
  </si>
  <si>
    <t>34.ООО "СтомИндустрия" 2304005, 270145</t>
  </si>
  <si>
    <t>ООО "Хабаровский центр хирургии глаза" 2138237, 270237</t>
  </si>
  <si>
    <t>36. ООО "ЮНИЛАБ-ХАБАРОВСК" 2138157, 270157</t>
  </si>
  <si>
    <t>37. ООО "Виролаб" 2138159, 270159</t>
  </si>
  <si>
    <t>38. ООО "Клиника Эксперт Хабаровск" 2138162, 270162</t>
  </si>
  <si>
    <t>39. ООО "Ланта" 2338163, 270163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</si>
  <si>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</si>
  <si>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</si>
  <si>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</si>
  <si>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43. ООО "Диагностические системы-Восток" 2106177, 270177</t>
  </si>
  <si>
    <t>45. ООО "Мед-Арт" 2106185, 270185</t>
  </si>
  <si>
    <t>46. ООО "ГрандСтрой" 2338217, 270217</t>
  </si>
  <si>
    <t>47. ООО "НОТ" 2307109, 270109</t>
  </si>
  <si>
    <t>48. ООО "Дент-Арт-Восток" 2301194, 270194</t>
  </si>
  <si>
    <t>49. ООО "Белый клен" 2138204, 270204</t>
  </si>
  <si>
    <t>52. ООО "Озон" 2138208, 270208</t>
  </si>
  <si>
    <t>1. ООО "ЮНИМ" 270236</t>
  </si>
  <si>
    <t>56. ООО "МДЦ Нефролайн" 2138231, 270231</t>
  </si>
  <si>
    <t>19. ООО "Тари Дент" 2138235, 270235</t>
  </si>
  <si>
    <t xml:space="preserve"> ООО "МУ"Луч" 270238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</si>
  <si>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</si>
  <si>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</si>
  <si>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</si>
  <si>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</si>
  <si>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</si>
  <si>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</si>
  <si>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</si>
  <si>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</si>
  <si>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</si>
  <si>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</si>
  <si>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</si>
  <si>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</si>
  <si>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</si>
  <si>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</si>
  <si>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10. КГБУЗ "Стоматологическая поликлиника № 1" МЗХК 3107001, 270048</t>
  </si>
  <si>
    <t>11. КГБУЗ "Стоматологическая поликлиника № 2" МЗХК 3107002, 270049</t>
  </si>
  <si>
    <t>12. КГБУЗ "Детская стоматологическая поликлиника  № 1" МЗХК 3207001, 270055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</si>
  <si>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</si>
  <si>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</si>
  <si>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14. ФГБУЗ "Медико-санитарная часть № 99 ФМБА" 3131001, 270060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</si>
  <si>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</si>
  <si>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</si>
  <si>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</si>
  <si>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</si>
  <si>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2. Ванинская больница ФГБУ "Дальневосточный окружной медицинский центр ФМБА" 6349008, 270069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</si>
  <si>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</si>
  <si>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</si>
  <si>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</si>
  <si>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</si>
  <si>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</si>
  <si>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</si>
  <si>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</si>
  <si>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</si>
  <si>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</si>
  <si>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</si>
  <si>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Гемодиализ, интермиттирующий низкопоточный, сеанс лечения</t>
  </si>
  <si>
    <t>Гемодиализ интермиттирующий высокопоточный, сеанс лечения</t>
  </si>
  <si>
    <t>Разница</t>
  </si>
  <si>
    <t>11. КГБУЗ "Стоматологическая поликлиника № 3" МЗХК , 270232, 3107003</t>
  </si>
  <si>
    <t>28. ФКУЗ "Медико-санитарная часть МВД России по Хабаровскому краю" 8156001, 270123</t>
  </si>
  <si>
    <t>Утвержденно Комиссией по разработке ТП ОМС на 01.07.2021, тыс.руб. Комиссия 8 МБТ</t>
  </si>
  <si>
    <t>Утвержденно Комиссией по разработке ТП ОМС на 01.07.2021, тыс.руб. Комиссия № 8 МБТ</t>
  </si>
  <si>
    <t xml:space="preserve">Утвержденно Комиссией по разработке ТП ОМС на 01.08.2021, тыс.руб. </t>
  </si>
  <si>
    <t>Утвержденно Комиссией по разработке ТП ОМС на 01.08.2021, тыс.руб.</t>
  </si>
  <si>
    <t xml:space="preserve">5.8. Углубленная диспансеризация взрослого населения I этап: </t>
  </si>
  <si>
    <t>5.8.1. Комплексное посещение</t>
  </si>
  <si>
    <t>5.9. Углубленная диспансеризация взрослого населения II этап:</t>
  </si>
  <si>
    <t>Выявление антигена SARS-CoV-2 методом ИХА</t>
  </si>
  <si>
    <t xml:space="preserve">Утвержденно Комиссией по разработке ТП ОМС с 01.08.2021, тыс.руб. </t>
  </si>
  <si>
    <t>Иммунологические исследования методом проточной цитометрии и хемилюминисценции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</si>
  <si>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</si>
  <si>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</si>
  <si>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ООО "Старт групп" 2138240, 270240</t>
  </si>
  <si>
    <t xml:space="preserve">Утвержденно Комиссией по разработке ТП ОМС на 01.09.2021, тыс.руб. </t>
  </si>
  <si>
    <t>Утвержденно Комиссией по разработке ТП ОМС на 01.09.2021, тыс.руб.</t>
  </si>
  <si>
    <t xml:space="preserve">Утвержденно Комиссией по разработке ТП ОМС с 01.09.2021, тыс.руб. </t>
  </si>
  <si>
    <t>Обзорная рентгенография молочных желез в прямой и косой  проекциях (маммография) ВМУ</t>
  </si>
  <si>
    <t>Флюорография (ВМУ)</t>
  </si>
  <si>
    <t>Информация о выполнении объемов медицинской помощи лицам, застрахованным в Хабаровском крае, в рамках ТП ОМС,  за январь-октябрь 2021 (медицинская помощь, оказанная в 2021 году)</t>
  </si>
  <si>
    <t>План 10 мес. 2021 г.</t>
  </si>
  <si>
    <t xml:space="preserve">Утвержденно Комиссией по разработке ТП ОМС на 01.10.2021, тыс.руб. </t>
  </si>
  <si>
    <t>Утвержденно Комиссией по разработке ТП ОМС на 10 мес., тыс.руб.</t>
  </si>
  <si>
    <t>Утвержденно Комиссией по разработке ТП ОМС на 01.10.2021, тыс.руб.</t>
  </si>
  <si>
    <t xml:space="preserve">Утвержденно Комиссией по разработке ТП ОМС с 01.10.2021, тыс.руб. 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</si>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</sst>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  <numFmt numFmtId="186" formatCode="#,##0.0000"/>
    <numFmt numFmtId="189" formatCode="_-* #,##0.0000000_р_._-;\-* #,##0.0000000_р_._-;_-* &quot;-&quot;??_р_._-;_-@_-"/>
    <numFmt numFmtId="190" formatCode="_-* #,##0.000000_р_._-;\-* #,##0.000000_р_._-;_-* &quot;-&quot;??_р_._-;_-@_-"/>
    <numFmt numFmtId="191" formatCode="_-* #,##0.000_р_._-;\-* #,##0.000_р_._-;_-* &quot;-&quot;_р_._-;_-@_-"/>
  </numFmts>
  <fonts count="10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1"/>
      <color rgb="FF00B0F0"/>
      <name val="Times New Roman"/>
      <family val="1"/>
    </font>
  </fonts>
  <fills count="4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0" applyNumberFormat="0" applyFill="0" applyAlignment="0" applyProtection="0"/>
    <xf numFmtId="0" fontId="46" fillId="0" borderId="71" applyNumberFormat="0" applyFill="0" applyAlignment="0" applyProtection="0"/>
    <xf numFmtId="0" fontId="47" fillId="0" borderId="72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3" applyNumberFormat="0" applyAlignment="0" applyProtection="0"/>
    <xf numFmtId="0" fontId="52" fillId="9" borderId="74" applyNumberFormat="0" applyAlignment="0" applyProtection="0"/>
    <xf numFmtId="0" fontId="53" fillId="9" borderId="73" applyNumberFormat="0" applyAlignment="0" applyProtection="0"/>
    <xf numFmtId="0" fontId="54" fillId="0" borderId="75" applyNumberFormat="0" applyFill="0" applyAlignment="0" applyProtection="0"/>
    <xf numFmtId="0" fontId="55" fillId="10" borderId="76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8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7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0" fillId="0" borderId="0"/>
    <xf numFmtId="0" fontId="100" fillId="0" borderId="0"/>
  </cellStyleXfs>
  <cellXfs count="4460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7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0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5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2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79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6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6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6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6" xfId="1" applyNumberFormat="1" applyFont="1" applyFill="1" applyBorder="1"/>
    <xf numFmtId="174" fontId="69" fillId="2" borderId="25" xfId="2" applyNumberFormat="1" applyFont="1" applyFill="1" applyBorder="1"/>
    <xf numFmtId="174" fontId="66" fillId="2" borderId="66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0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2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2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8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59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7" xfId="1" applyFont="1" applyFill="1" applyBorder="1" applyAlignment="1">
      <alignment horizontal="left"/>
    </xf>
    <xf numFmtId="3" fontId="36" fillId="2" borderId="68" xfId="1" applyNumberFormat="1" applyFont="1" applyFill="1" applyBorder="1" applyAlignment="1">
      <alignment horizontal="center"/>
    </xf>
    <xf numFmtId="181" fontId="36" fillId="2" borderId="68" xfId="1" applyNumberFormat="1" applyFont="1" applyFill="1" applyBorder="1" applyAlignment="1">
      <alignment horizontal="center"/>
    </xf>
    <xf numFmtId="171" fontId="14" fillId="2" borderId="68" xfId="1" applyNumberFormat="1" applyFont="1" applyFill="1" applyBorder="1" applyAlignment="1">
      <alignment horizontal="center" vertical="center" wrapText="1"/>
    </xf>
    <xf numFmtId="171" fontId="14" fillId="2" borderId="61" xfId="1" applyNumberFormat="1" applyFont="1" applyFill="1" applyBorder="1" applyAlignment="1">
      <alignment horizontal="center" vertical="center" wrapText="1"/>
    </xf>
    <xf numFmtId="164" fontId="14" fillId="2" borderId="68" xfId="1" applyNumberFormat="1" applyFont="1" applyFill="1" applyBorder="1" applyAlignment="1">
      <alignment horizontal="center" vertical="center" wrapText="1"/>
    </xf>
    <xf numFmtId="164" fontId="14" fillId="2" borderId="61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49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6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4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5" xfId="1" applyFont="1" applyFill="1" applyBorder="1" applyAlignment="1">
      <alignment horizontal="left"/>
    </xf>
    <xf numFmtId="172" fontId="68" fillId="2" borderId="80" xfId="2" applyNumberFormat="1" applyFont="1" applyFill="1" applyBorder="1"/>
    <xf numFmtId="174" fontId="68" fillId="2" borderId="80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49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6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0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3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1" xfId="1" applyNumberFormat="1" applyFont="1" applyFill="1" applyBorder="1"/>
    <xf numFmtId="164" fontId="33" fillId="37" borderId="56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2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4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2" xfId="2" applyNumberFormat="1" applyFont="1" applyFill="1" applyBorder="1"/>
    <xf numFmtId="0" fontId="32" fillId="37" borderId="85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6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49" xfId="0" applyFont="1" applyFill="1" applyBorder="1"/>
    <xf numFmtId="173" fontId="68" fillId="2" borderId="45" xfId="1" applyNumberFormat="1" applyFont="1" applyFill="1" applyBorder="1"/>
    <xf numFmtId="174" fontId="33" fillId="37" borderId="49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0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6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49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49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2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69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6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79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79" xfId="0" applyFont="1" applyFill="1" applyBorder="1" applyAlignment="1">
      <alignment horizontal="left" wrapText="1" indent="2"/>
    </xf>
    <xf numFmtId="0" fontId="32" fillId="2" borderId="79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49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0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2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6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6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1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2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1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2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1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1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0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2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2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79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2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89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2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2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vertical="top" wrapText="1" indent="2"/>
    </xf>
    <xf numFmtId="0" fontId="13" fillId="37" borderId="86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vertical="top" wrapText="1" indent="2"/>
    </xf>
    <xf numFmtId="0" fontId="20" fillId="37" borderId="83" xfId="0" applyFont="1" applyFill="1" applyBorder="1" applyAlignment="1">
      <alignment horizontal="left" wrapText="1" indent="2"/>
    </xf>
    <xf numFmtId="0" fontId="13" fillId="37" borderId="90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0" fontId="13" fillId="37" borderId="53" xfId="0" applyFont="1" applyFill="1" applyBorder="1" applyAlignment="1">
      <alignment horizontal="left" wrapText="1" indent="2"/>
    </xf>
    <xf numFmtId="0" fontId="18" fillId="37" borderId="90" xfId="1" applyFont="1" applyFill="1" applyBorder="1" applyAlignment="1">
      <alignment horizontal="left" wrapText="1" indent="3"/>
    </xf>
    <xf numFmtId="0" fontId="13" fillId="37" borderId="83" xfId="1" applyFont="1" applyFill="1" applyBorder="1" applyAlignment="1">
      <alignment horizontal="left" wrapText="1" indent="3"/>
    </xf>
    <xf numFmtId="0" fontId="13" fillId="37" borderId="53" xfId="1" applyFont="1" applyFill="1" applyBorder="1" applyAlignment="1">
      <alignment horizontal="left" wrapText="1" indent="3"/>
    </xf>
    <xf numFmtId="0" fontId="13" fillId="37" borderId="90" xfId="1" applyFont="1" applyFill="1" applyBorder="1" applyAlignment="1">
      <alignment horizontal="right" wrapText="1" indent="3"/>
    </xf>
    <xf numFmtId="0" fontId="20" fillId="37" borderId="90" xfId="0" applyFont="1" applyFill="1" applyBorder="1" applyAlignment="1">
      <alignment horizontal="left" indent="1"/>
    </xf>
    <xf numFmtId="0" fontId="26" fillId="37" borderId="53" xfId="0" applyFont="1" applyFill="1" applyBorder="1" applyAlignment="1">
      <alignment horizontal="left" wrapText="1" indent="2"/>
    </xf>
    <xf numFmtId="0" fontId="13" fillId="37" borderId="87" xfId="0" applyFont="1" applyFill="1" applyBorder="1" applyAlignment="1">
      <alignment horizontal="left" wrapText="1" indent="2"/>
    </xf>
    <xf numFmtId="0" fontId="20" fillId="37" borderId="53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0" xfId="0" applyFont="1" applyFill="1" applyBorder="1" applyAlignment="1">
      <alignment horizontal="left" wrapText="1" indent="2"/>
    </xf>
    <xf numFmtId="0" fontId="20" fillId="37" borderId="90" xfId="0" applyFont="1" applyFill="1" applyBorder="1" applyAlignment="1">
      <alignment horizontal="left" wrapText="1" indent="2"/>
    </xf>
    <xf numFmtId="0" fontId="18" fillId="37" borderId="83" xfId="1" applyFont="1" applyFill="1" applyBorder="1" applyAlignment="1">
      <alignment horizontal="left" wrapText="1" indent="3"/>
    </xf>
    <xf numFmtId="0" fontId="18" fillId="37" borderId="53" xfId="1" applyFont="1" applyFill="1" applyBorder="1" applyAlignment="1">
      <alignment horizontal="left" wrapText="1" indent="1"/>
    </xf>
    <xf numFmtId="0" fontId="18" fillId="37" borderId="90" xfId="1" applyFont="1" applyFill="1" applyBorder="1" applyAlignment="1">
      <alignment horizontal="left" wrapText="1" indent="1"/>
    </xf>
    <xf numFmtId="0" fontId="18" fillId="37" borderId="83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1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1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54" xfId="0" applyFont="1" applyFill="1" applyBorder="1" applyAlignment="1">
      <alignment horizontal="left" wrapText="1" indent="2"/>
    </xf>
    <xf numFmtId="0" fontId="13" fillId="37" borderId="92" xfId="1" applyFont="1" applyFill="1" applyBorder="1" applyAlignment="1">
      <alignment horizontal="right" wrapText="1" indent="3"/>
    </xf>
    <xf numFmtId="0" fontId="13" fillId="37" borderId="91" xfId="1" applyFont="1" applyFill="1" applyBorder="1" applyAlignment="1">
      <alignment horizontal="left" wrapText="1" indent="3"/>
    </xf>
    <xf numFmtId="0" fontId="18" fillId="37" borderId="91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8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69" xfId="1" applyNumberFormat="1" applyFont="1" applyFill="1" applyBorder="1"/>
    <xf numFmtId="164" fontId="16" fillId="2" borderId="37" xfId="1" applyNumberFormat="1" applyFont="1" applyFill="1" applyBorder="1"/>
    <xf numFmtId="164" fontId="16" fillId="2" borderId="69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2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7" fillId="2" borderId="0" xfId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2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2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0" fontId="99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2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1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2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5" xfId="1" applyFont="1" applyFill="1" applyBorder="1" applyAlignment="1">
      <alignment horizontal="left"/>
    </xf>
    <xf numFmtId="3" fontId="33" fillId="2" borderId="65" xfId="1" applyNumberFormat="1" applyFont="1" applyFill="1" applyBorder="1" applyAlignment="1">
      <alignment horizontal="center"/>
    </xf>
    <xf numFmtId="164" fontId="33" fillId="2" borderId="65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4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3" fontId="22" fillId="2" borderId="0" xfId="1" applyNumberFormat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98" fillId="2" borderId="46" xfId="1" applyNumberFormat="1" applyFont="1" applyFill="1" applyBorder="1" applyAlignment="1">
      <alignment horizontal="center"/>
    </xf>
    <xf numFmtId="164" fontId="98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39" borderId="12" xfId="2" applyNumberFormat="1" applyFont="1" applyFill="1" applyBorder="1"/>
    <xf numFmtId="0" fontId="32" fillId="39" borderId="12" xfId="1" applyFont="1" applyFill="1" applyBorder="1"/>
    <xf numFmtId="0" fontId="32" fillId="39" borderId="16" xfId="1" applyFont="1" applyFill="1" applyBorder="1"/>
    <xf numFmtId="171" fontId="32" fillId="39" borderId="12" xfId="1" applyNumberFormat="1" applyFont="1" applyFill="1" applyBorder="1"/>
    <xf numFmtId="171" fontId="32" fillId="39" borderId="12" xfId="2" applyNumberFormat="1" applyFont="1" applyFill="1" applyBorder="1"/>
    <xf numFmtId="171" fontId="32" fillId="39" borderId="12" xfId="2" applyNumberFormat="1" applyFont="1" applyFill="1" applyBorder="1" applyAlignment="1">
      <alignment horizontal="center"/>
    </xf>
    <xf numFmtId="171" fontId="33" fillId="39" borderId="12" xfId="1" applyNumberFormat="1" applyFont="1" applyFill="1" applyBorder="1"/>
    <xf numFmtId="171" fontId="33" fillId="39" borderId="12" xfId="2" applyNumberFormat="1" applyFont="1" applyFill="1" applyBorder="1"/>
    <xf numFmtId="174" fontId="32" fillId="39" borderId="12" xfId="2" applyNumberFormat="1" applyFont="1" applyFill="1" applyBorder="1"/>
    <xf numFmtId="174" fontId="66" fillId="39" borderId="12" xfId="2" applyNumberFormat="1" applyFont="1" applyFill="1" applyBorder="1"/>
    <xf numFmtId="3" fontId="32" fillId="39" borderId="12" xfId="2" applyNumberFormat="1" applyFont="1" applyFill="1" applyBorder="1" applyAlignment="1">
      <alignment horizontal="center"/>
    </xf>
    <xf numFmtId="3" fontId="32" fillId="39" borderId="16" xfId="2" applyNumberFormat="1" applyFont="1" applyFill="1" applyBorder="1" applyAlignment="1">
      <alignment horizontal="center"/>
    </xf>
    <xf numFmtId="0" fontId="33" fillId="39" borderId="12" xfId="1" applyFont="1" applyFill="1" applyBorder="1"/>
    <xf numFmtId="164" fontId="32" fillId="39" borderId="12" xfId="2" applyNumberFormat="1" applyFont="1" applyFill="1" applyBorder="1"/>
    <xf numFmtId="165" fontId="30" fillId="39" borderId="12" xfId="2" applyNumberFormat="1" applyFont="1" applyFill="1" applyBorder="1"/>
    <xf numFmtId="165" fontId="32" fillId="39" borderId="12" xfId="2" applyNumberFormat="1" applyFont="1" applyFill="1" applyBorder="1"/>
    <xf numFmtId="174" fontId="33" fillId="39" borderId="12" xfId="1" applyNumberFormat="1" applyFont="1" applyFill="1" applyBorder="1"/>
    <xf numFmtId="174" fontId="33" fillId="39" borderId="12" xfId="2" applyNumberFormat="1" applyFont="1" applyFill="1" applyBorder="1"/>
    <xf numFmtId="164" fontId="33" fillId="39" borderId="4" xfId="1" applyNumberFormat="1" applyFont="1" applyFill="1" applyBorder="1"/>
    <xf numFmtId="176" fontId="33" fillId="39" borderId="20" xfId="2" applyNumberFormat="1" applyFont="1" applyFill="1" applyBorder="1"/>
    <xf numFmtId="0" fontId="33" fillId="39" borderId="20" xfId="1" applyFont="1" applyFill="1" applyBorder="1"/>
    <xf numFmtId="171" fontId="33" fillId="39" borderId="4" xfId="1" applyNumberFormat="1" applyFont="1" applyFill="1" applyBorder="1"/>
    <xf numFmtId="176" fontId="33" fillId="39" borderId="2" xfId="2" applyNumberFormat="1" applyFont="1" applyFill="1" applyBorder="1"/>
    <xf numFmtId="174" fontId="66" fillId="39" borderId="18" xfId="2" applyNumberFormat="1" applyFont="1" applyFill="1" applyBorder="1"/>
    <xf numFmtId="0" fontId="41" fillId="39" borderId="12" xfId="1" applyFont="1" applyFill="1" applyBorder="1"/>
    <xf numFmtId="171" fontId="33" fillId="39" borderId="37" xfId="1" applyNumberFormat="1" applyFont="1" applyFill="1" applyBorder="1"/>
    <xf numFmtId="164" fontId="33" fillId="39" borderId="2" xfId="1" applyNumberFormat="1" applyFont="1" applyFill="1" applyBorder="1"/>
    <xf numFmtId="171" fontId="66" fillId="39" borderId="12" xfId="2" applyNumberFormat="1" applyFont="1" applyFill="1" applyBorder="1"/>
    <xf numFmtId="171" fontId="33" fillId="39" borderId="12" xfId="2" applyNumberFormat="1" applyFont="1" applyFill="1" applyBorder="1" applyAlignment="1">
      <alignment horizontal="center"/>
    </xf>
    <xf numFmtId="172" fontId="66" fillId="39" borderId="12" xfId="2" applyNumberFormat="1" applyFont="1" applyFill="1" applyBorder="1"/>
    <xf numFmtId="172" fontId="32" fillId="39" borderId="12" xfId="1" applyNumberFormat="1" applyFont="1" applyFill="1" applyBorder="1"/>
    <xf numFmtId="172" fontId="32" fillId="39" borderId="16" xfId="1" applyNumberFormat="1" applyFont="1" applyFill="1" applyBorder="1"/>
    <xf numFmtId="172" fontId="32" fillId="39" borderId="20" xfId="1" applyNumberFormat="1" applyFont="1" applyFill="1" applyBorder="1"/>
    <xf numFmtId="172" fontId="32" fillId="39" borderId="12" xfId="2" applyNumberFormat="1" applyFont="1" applyFill="1" applyBorder="1" applyAlignment="1">
      <alignment horizontal="center"/>
    </xf>
    <xf numFmtId="172" fontId="30" fillId="39" borderId="12" xfId="2" applyNumberFormat="1" applyFont="1" applyFill="1" applyBorder="1"/>
    <xf numFmtId="172" fontId="61" fillId="39" borderId="12" xfId="1" applyNumberFormat="1" applyFont="1" applyFill="1" applyBorder="1" applyAlignment="1">
      <alignment horizontal="center"/>
    </xf>
    <xf numFmtId="172" fontId="32" fillId="39" borderId="12" xfId="2" applyNumberFormat="1" applyFont="1" applyFill="1" applyBorder="1"/>
    <xf numFmtId="172" fontId="33" fillId="39" borderId="4" xfId="1" applyNumberFormat="1" applyFont="1" applyFill="1" applyBorder="1"/>
    <xf numFmtId="172" fontId="33" fillId="39" borderId="20" xfId="2" applyNumberFormat="1" applyFont="1" applyFill="1" applyBorder="1"/>
    <xf numFmtId="174" fontId="65" fillId="39" borderId="12" xfId="2" applyNumberFormat="1" applyFont="1" applyFill="1" applyBorder="1"/>
    <xf numFmtId="172" fontId="33" fillId="39" borderId="12" xfId="2" applyNumberFormat="1" applyFont="1" applyFill="1" applyBorder="1"/>
    <xf numFmtId="172" fontId="65" fillId="39" borderId="4" xfId="2" applyNumberFormat="1" applyFont="1" applyFill="1" applyBorder="1"/>
    <xf numFmtId="171" fontId="30" fillId="39" borderId="12" xfId="2" applyNumberFormat="1" applyFont="1" applyFill="1" applyBorder="1"/>
    <xf numFmtId="171" fontId="33" fillId="39" borderId="4" xfId="2" applyNumberFormat="1" applyFont="1" applyFill="1" applyBorder="1"/>
    <xf numFmtId="172" fontId="33" fillId="39" borderId="4" xfId="2" applyNumberFormat="1" applyFont="1" applyFill="1" applyBorder="1"/>
    <xf numFmtId="174" fontId="66" fillId="39" borderId="20" xfId="2" applyNumberFormat="1" applyFont="1" applyFill="1" applyBorder="1"/>
    <xf numFmtId="171" fontId="32" fillId="39" borderId="20" xfId="2" applyNumberFormat="1" applyFont="1" applyFill="1" applyBorder="1"/>
    <xf numFmtId="171" fontId="33" fillId="39" borderId="20" xfId="1" applyNumberFormat="1" applyFont="1" applyFill="1" applyBorder="1"/>
    <xf numFmtId="171" fontId="68" fillId="39" borderId="16" xfId="1" applyNumberFormat="1" applyFont="1" applyFill="1" applyBorder="1" applyAlignment="1">
      <alignment horizontal="center"/>
    </xf>
    <xf numFmtId="171" fontId="32" fillId="39" borderId="15" xfId="2" applyNumberFormat="1" applyFont="1" applyFill="1" applyBorder="1" applyAlignment="1">
      <alignment horizontal="center"/>
    </xf>
    <xf numFmtId="171" fontId="68" fillId="39" borderId="12" xfId="1" applyNumberFormat="1" applyFont="1" applyFill="1" applyBorder="1" applyAlignment="1">
      <alignment horizontal="center"/>
    </xf>
    <xf numFmtId="164" fontId="33" fillId="39" borderId="12" xfId="1" applyNumberFormat="1" applyFont="1" applyFill="1" applyBorder="1"/>
    <xf numFmtId="164" fontId="33" fillId="39" borderId="16" xfId="1" applyNumberFormat="1" applyFont="1" applyFill="1" applyBorder="1"/>
    <xf numFmtId="164" fontId="33" fillId="39" borderId="20" xfId="1" applyNumberFormat="1" applyFont="1" applyFill="1" applyBorder="1"/>
    <xf numFmtId="0" fontId="32" fillId="39" borderId="12" xfId="0" applyFont="1" applyFill="1" applyBorder="1" applyAlignment="1">
      <alignment horizontal="left" indent="1"/>
    </xf>
    <xf numFmtId="171" fontId="33" fillId="39" borderId="8" xfId="1" applyNumberFormat="1" applyFont="1" applyFill="1" applyBorder="1"/>
    <xf numFmtId="171" fontId="33" fillId="39" borderId="2" xfId="1" applyNumberFormat="1" applyFont="1" applyFill="1" applyBorder="1"/>
    <xf numFmtId="171" fontId="66" fillId="39" borderId="12" xfId="1" applyNumberFormat="1" applyFont="1" applyFill="1" applyBorder="1"/>
    <xf numFmtId="171" fontId="66" fillId="39" borderId="2" xfId="1" applyNumberFormat="1" applyFont="1" applyFill="1" applyBorder="1"/>
    <xf numFmtId="171" fontId="18" fillId="39" borderId="8" xfId="1" applyNumberFormat="1" applyFont="1" applyFill="1" applyBorder="1"/>
    <xf numFmtId="172" fontId="65" fillId="37" borderId="20" xfId="3" applyNumberFormat="1" applyFont="1" applyFill="1" applyBorder="1"/>
    <xf numFmtId="164" fontId="65" fillId="39" borderId="2" xfId="1" applyNumberFormat="1" applyFont="1" applyFill="1" applyBorder="1"/>
    <xf numFmtId="0" fontId="61" fillId="39" borderId="12" xfId="1" applyFont="1" applyFill="1" applyBorder="1"/>
    <xf numFmtId="172" fontId="32" fillId="39" borderId="16" xfId="2" applyNumberFormat="1" applyFont="1" applyFill="1" applyBorder="1" applyAlignment="1">
      <alignment horizontal="center"/>
    </xf>
    <xf numFmtId="172" fontId="61" fillId="39" borderId="20" xfId="1" applyNumberFormat="1" applyFont="1" applyFill="1" applyBorder="1"/>
    <xf numFmtId="172" fontId="68" fillId="39" borderId="12" xfId="1" applyNumberFormat="1" applyFont="1" applyFill="1" applyBorder="1" applyAlignment="1">
      <alignment horizontal="center"/>
    </xf>
    <xf numFmtId="172" fontId="68" fillId="39" borderId="16" xfId="1" applyNumberFormat="1" applyFont="1" applyFill="1" applyBorder="1" applyAlignment="1">
      <alignment horizontal="center"/>
    </xf>
    <xf numFmtId="172" fontId="68" fillId="39" borderId="80" xfId="2" applyNumberFormat="1" applyFont="1" applyFill="1" applyBorder="1"/>
    <xf numFmtId="174" fontId="32" fillId="39" borderId="20" xfId="2" applyNumberFormat="1" applyFont="1" applyFill="1" applyBorder="1"/>
    <xf numFmtId="172" fontId="32" fillId="39" borderId="2" xfId="2" applyNumberFormat="1" applyFont="1" applyFill="1" applyBorder="1"/>
    <xf numFmtId="172" fontId="33" fillId="39" borderId="37" xfId="2" applyNumberFormat="1" applyFont="1" applyFill="1" applyBorder="1"/>
    <xf numFmtId="174" fontId="33" fillId="39" borderId="2" xfId="2" applyNumberFormat="1" applyFont="1" applyFill="1" applyBorder="1"/>
    <xf numFmtId="172" fontId="61" fillId="39" borderId="12" xfId="2" applyNumberFormat="1" applyFont="1" applyFill="1" applyBorder="1"/>
    <xf numFmtId="172" fontId="61" fillId="39" borderId="12" xfId="1" applyNumberFormat="1" applyFont="1" applyFill="1" applyBorder="1"/>
    <xf numFmtId="172" fontId="68" fillId="39" borderId="12" xfId="1" applyNumberFormat="1" applyFont="1" applyFill="1" applyBorder="1"/>
    <xf numFmtId="172" fontId="68" fillId="39" borderId="36" xfId="2" applyNumberFormat="1" applyFont="1" applyFill="1" applyBorder="1"/>
    <xf numFmtId="172" fontId="61" fillId="39" borderId="20" xfId="2" applyNumberFormat="1" applyFont="1" applyFill="1" applyBorder="1"/>
    <xf numFmtId="172" fontId="30" fillId="39" borderId="2" xfId="2" applyNumberFormat="1" applyFont="1" applyFill="1" applyBorder="1" applyAlignment="1">
      <alignment horizontal="center"/>
    </xf>
    <xf numFmtId="172" fontId="32" fillId="39" borderId="2" xfId="2" applyNumberFormat="1" applyFont="1" applyFill="1" applyBorder="1" applyAlignment="1">
      <alignment horizontal="center"/>
    </xf>
    <xf numFmtId="172" fontId="32" fillId="39" borderId="12" xfId="1" applyNumberFormat="1" applyFont="1" applyFill="1" applyBorder="1" applyAlignment="1">
      <alignment horizontal="center"/>
    </xf>
    <xf numFmtId="172" fontId="33" fillId="39" borderId="12" xfId="1" applyNumberFormat="1" applyFont="1" applyFill="1" applyBorder="1" applyAlignment="1">
      <alignment horizontal="center"/>
    </xf>
    <xf numFmtId="172" fontId="68" fillId="39" borderId="3" xfId="2" applyNumberFormat="1" applyFont="1" applyFill="1" applyBorder="1"/>
    <xf numFmtId="172" fontId="68" fillId="39" borderId="37" xfId="2" applyNumberFormat="1" applyFont="1" applyFill="1" applyBorder="1"/>
    <xf numFmtId="174" fontId="68" fillId="3" borderId="18" xfId="2" applyNumberFormat="1" applyFont="1" applyFill="1" applyBorder="1"/>
    <xf numFmtId="172" fontId="33" fillId="39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39" borderId="8" xfId="2" applyNumberFormat="1" applyFont="1" applyFill="1" applyBorder="1"/>
    <xf numFmtId="172" fontId="33" fillId="39" borderId="12" xfId="1" applyNumberFormat="1" applyFont="1" applyFill="1" applyBorder="1"/>
    <xf numFmtId="172" fontId="18" fillId="39" borderId="20" xfId="2" applyNumberFormat="1" applyFont="1" applyFill="1" applyBorder="1"/>
    <xf numFmtId="172" fontId="18" fillId="39" borderId="12" xfId="2" applyNumberFormat="1" applyFont="1" applyFill="1" applyBorder="1"/>
    <xf numFmtId="172" fontId="18" fillId="39" borderId="8" xfId="2" applyNumberFormat="1" applyFont="1" applyFill="1" applyBorder="1"/>
    <xf numFmtId="3" fontId="13" fillId="39" borderId="12" xfId="2" applyNumberFormat="1" applyFont="1" applyFill="1" applyBorder="1" applyAlignment="1">
      <alignment horizontal="center"/>
    </xf>
    <xf numFmtId="172" fontId="33" fillId="39" borderId="12" xfId="2" applyNumberFormat="1" applyFont="1" applyFill="1" applyBorder="1" applyAlignment="1">
      <alignment horizontal="center"/>
    </xf>
    <xf numFmtId="174" fontId="32" fillId="39" borderId="18" xfId="2" applyNumberFormat="1" applyFont="1" applyFill="1" applyBorder="1"/>
    <xf numFmtId="181" fontId="32" fillId="39" borderId="12" xfId="2" applyNumberFormat="1" applyFont="1" applyFill="1" applyBorder="1" applyAlignment="1">
      <alignment horizontal="center"/>
    </xf>
    <xf numFmtId="181" fontId="61" fillId="39" borderId="12" xfId="1" applyNumberFormat="1" applyFont="1" applyFill="1" applyBorder="1"/>
    <xf numFmtId="181" fontId="30" fillId="39" borderId="12" xfId="2" applyNumberFormat="1" applyFont="1" applyFill="1" applyBorder="1"/>
    <xf numFmtId="181" fontId="33" fillId="39" borderId="12" xfId="2" applyNumberFormat="1" applyFont="1" applyFill="1" applyBorder="1" applyAlignment="1">
      <alignment horizontal="center"/>
    </xf>
    <xf numFmtId="181" fontId="32" fillId="39" borderId="12" xfId="2" applyNumberFormat="1" applyFont="1" applyFill="1" applyBorder="1"/>
    <xf numFmtId="181" fontId="68" fillId="39" borderId="12" xfId="1" applyNumberFormat="1" applyFont="1" applyFill="1" applyBorder="1" applyAlignment="1">
      <alignment horizontal="center"/>
    </xf>
    <xf numFmtId="174" fontId="32" fillId="39" borderId="12" xfId="2" applyNumberFormat="1" applyFont="1" applyFill="1" applyBorder="1" applyAlignment="1">
      <alignment horizontal="center"/>
    </xf>
    <xf numFmtId="172" fontId="32" fillId="39" borderId="20" xfId="2" applyNumberFormat="1" applyFont="1" applyFill="1" applyBorder="1"/>
    <xf numFmtId="176" fontId="33" fillId="39" borderId="12" xfId="2" applyNumberFormat="1" applyFont="1" applyFill="1" applyBorder="1"/>
    <xf numFmtId="174" fontId="65" fillId="39" borderId="16" xfId="2" applyNumberFormat="1" applyFont="1" applyFill="1" applyBorder="1"/>
    <xf numFmtId="172" fontId="33" fillId="39" borderId="12" xfId="1" applyNumberFormat="1" applyFont="1" applyFill="1" applyBorder="1" applyAlignment="1">
      <alignment horizontal="right"/>
    </xf>
    <xf numFmtId="172" fontId="68" fillId="39" borderId="48" xfId="2" applyNumberFormat="1" applyFont="1" applyFill="1" applyBorder="1"/>
    <xf numFmtId="172" fontId="65" fillId="37" borderId="10" xfId="2" applyNumberFormat="1" applyFont="1" applyFill="1" applyBorder="1"/>
    <xf numFmtId="172" fontId="61" fillId="39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0" borderId="12" xfId="2" applyNumberFormat="1" applyFont="1" applyFill="1" applyBorder="1"/>
    <xf numFmtId="0" fontId="62" fillId="40" borderId="0" xfId="1" applyFont="1" applyFill="1" applyAlignment="1">
      <alignment horizontal="center"/>
    </xf>
    <xf numFmtId="0" fontId="32" fillId="40" borderId="8" xfId="1" applyFont="1" applyFill="1" applyBorder="1" applyAlignment="1">
      <alignment horizontal="center" wrapText="1"/>
    </xf>
    <xf numFmtId="0" fontId="32" fillId="40" borderId="2" xfId="1" applyFont="1" applyFill="1" applyBorder="1" applyAlignment="1">
      <alignment horizontal="center" wrapText="1"/>
    </xf>
    <xf numFmtId="165" fontId="33" fillId="40" borderId="16" xfId="2" applyNumberFormat="1" applyFont="1" applyFill="1" applyBorder="1"/>
    <xf numFmtId="165" fontId="33" fillId="40" borderId="15" xfId="2" applyNumberFormat="1" applyFont="1" applyFill="1" applyBorder="1"/>
    <xf numFmtId="172" fontId="33" fillId="40" borderId="4" xfId="2" applyNumberFormat="1" applyFont="1" applyFill="1" applyBorder="1"/>
    <xf numFmtId="172" fontId="33" fillId="40" borderId="20" xfId="2" applyNumberFormat="1" applyFont="1" applyFill="1" applyBorder="1"/>
    <xf numFmtId="172" fontId="33" fillId="40" borderId="12" xfId="2" applyNumberFormat="1" applyFont="1" applyFill="1" applyBorder="1"/>
    <xf numFmtId="172" fontId="33" fillId="40" borderId="16" xfId="2" applyNumberFormat="1" applyFont="1" applyFill="1" applyBorder="1"/>
    <xf numFmtId="172" fontId="32" fillId="40" borderId="12" xfId="2" applyNumberFormat="1" applyFont="1" applyFill="1" applyBorder="1"/>
    <xf numFmtId="172" fontId="33" fillId="40" borderId="2" xfId="2" applyNumberFormat="1" applyFont="1" applyFill="1" applyBorder="1"/>
    <xf numFmtId="174" fontId="18" fillId="40" borderId="12" xfId="2" applyNumberFormat="1" applyFont="1" applyFill="1" applyBorder="1"/>
    <xf numFmtId="174" fontId="18" fillId="40" borderId="20" xfId="2" applyNumberFormat="1" applyFont="1" applyFill="1" applyBorder="1"/>
    <xf numFmtId="174" fontId="18" fillId="40" borderId="2" xfId="2" applyNumberFormat="1" applyFont="1" applyFill="1" applyBorder="1"/>
    <xf numFmtId="172" fontId="33" fillId="40" borderId="15" xfId="2" applyNumberFormat="1" applyFont="1" applyFill="1" applyBorder="1"/>
    <xf numFmtId="172" fontId="33" fillId="40" borderId="17" xfId="2" applyNumberFormat="1" applyFont="1" applyFill="1" applyBorder="1"/>
    <xf numFmtId="172" fontId="33" fillId="40" borderId="8" xfId="2" applyNumberFormat="1" applyFont="1" applyFill="1" applyBorder="1"/>
    <xf numFmtId="172" fontId="93" fillId="40" borderId="15" xfId="2" applyNumberFormat="1" applyFont="1" applyFill="1" applyBorder="1"/>
    <xf numFmtId="172" fontId="33" fillId="40" borderId="25" xfId="2" applyNumberFormat="1" applyFont="1" applyFill="1" applyBorder="1"/>
    <xf numFmtId="172" fontId="33" fillId="40" borderId="18" xfId="2" applyNumberFormat="1" applyFont="1" applyFill="1" applyBorder="1"/>
    <xf numFmtId="172" fontId="32" fillId="40" borderId="4" xfId="2" applyNumberFormat="1" applyFont="1" applyFill="1" applyBorder="1"/>
    <xf numFmtId="172" fontId="33" fillId="40" borderId="37" xfId="2" applyNumberFormat="1" applyFont="1" applyFill="1" applyBorder="1"/>
    <xf numFmtId="172" fontId="33" fillId="40" borderId="5" xfId="2" applyNumberFormat="1" applyFont="1" applyFill="1" applyBorder="1"/>
    <xf numFmtId="172" fontId="33" fillId="40" borderId="10" xfId="2" applyNumberFormat="1" applyFont="1" applyFill="1" applyBorder="1"/>
    <xf numFmtId="172" fontId="21" fillId="40" borderId="8" xfId="2" applyNumberFormat="1" applyFont="1" applyFill="1" applyBorder="1"/>
    <xf numFmtId="172" fontId="33" fillId="40" borderId="3" xfId="1" applyNumberFormat="1" applyFont="1" applyFill="1" applyBorder="1" applyAlignment="1">
      <alignment horizontal="right"/>
    </xf>
    <xf numFmtId="164" fontId="18" fillId="40" borderId="12" xfId="1" applyNumberFormat="1" applyFont="1" applyFill="1" applyBorder="1" applyAlignment="1">
      <alignment horizontal="right"/>
    </xf>
    <xf numFmtId="172" fontId="15" fillId="40" borderId="12" xfId="1" applyNumberFormat="1" applyFont="1" applyFill="1" applyBorder="1"/>
    <xf numFmtId="172" fontId="19" fillId="40" borderId="3" xfId="1" applyNumberFormat="1" applyFont="1" applyFill="1" applyBorder="1"/>
    <xf numFmtId="172" fontId="19" fillId="40" borderId="20" xfId="1" applyNumberFormat="1" applyFont="1" applyFill="1" applyBorder="1"/>
    <xf numFmtId="172" fontId="13" fillId="40" borderId="20" xfId="1" applyNumberFormat="1" applyFont="1" applyFill="1" applyBorder="1" applyAlignment="1">
      <alignment horizontal="right"/>
    </xf>
    <xf numFmtId="172" fontId="18" fillId="40" borderId="12" xfId="2" applyNumberFormat="1" applyFont="1" applyFill="1" applyBorder="1"/>
    <xf numFmtId="172" fontId="13" fillId="40" borderId="20" xfId="2" applyNumberFormat="1" applyFont="1" applyFill="1" applyBorder="1"/>
    <xf numFmtId="172" fontId="18" fillId="40" borderId="17" xfId="2" applyNumberFormat="1" applyFont="1" applyFill="1" applyBorder="1"/>
    <xf numFmtId="172" fontId="33" fillId="40" borderId="12" xfId="1" applyNumberFormat="1" applyFont="1" applyFill="1" applyBorder="1"/>
    <xf numFmtId="172" fontId="33" fillId="40" borderId="16" xfId="1" applyNumberFormat="1" applyFont="1" applyFill="1" applyBorder="1"/>
    <xf numFmtId="172" fontId="33" fillId="40" borderId="15" xfId="1" applyNumberFormat="1" applyFont="1" applyFill="1" applyBorder="1"/>
    <xf numFmtId="172" fontId="66" fillId="40" borderId="20" xfId="2" applyNumberFormat="1" applyFont="1" applyFill="1" applyBorder="1"/>
    <xf numFmtId="172" fontId="18" fillId="40" borderId="20" xfId="2" applyNumberFormat="1" applyFont="1" applyFill="1" applyBorder="1"/>
    <xf numFmtId="172" fontId="18" fillId="40" borderId="4" xfId="2" applyNumberFormat="1" applyFont="1" applyFill="1" applyBorder="1"/>
    <xf numFmtId="172" fontId="18" fillId="40" borderId="8" xfId="2" applyNumberFormat="1" applyFont="1" applyFill="1" applyBorder="1"/>
    <xf numFmtId="172" fontId="32" fillId="40" borderId="20" xfId="2" applyNumberFormat="1" applyFont="1" applyFill="1" applyBorder="1"/>
    <xf numFmtId="172" fontId="32" fillId="40" borderId="2" xfId="2" applyNumberFormat="1" applyFont="1" applyFill="1" applyBorder="1"/>
    <xf numFmtId="164" fontId="13" fillId="40" borderId="12" xfId="1" applyNumberFormat="1" applyFont="1" applyFill="1" applyBorder="1"/>
    <xf numFmtId="164" fontId="18" fillId="40" borderId="12" xfId="1" applyNumberFormat="1" applyFont="1" applyFill="1" applyBorder="1"/>
    <xf numFmtId="164" fontId="18" fillId="40" borderId="16" xfId="1" applyNumberFormat="1" applyFont="1" applyFill="1" applyBorder="1"/>
    <xf numFmtId="172" fontId="18" fillId="40" borderId="8" xfId="1" applyNumberFormat="1" applyFont="1" applyFill="1" applyBorder="1"/>
    <xf numFmtId="172" fontId="33" fillId="40" borderId="7" xfId="2" applyNumberFormat="1" applyFont="1" applyFill="1" applyBorder="1"/>
    <xf numFmtId="0" fontId="32" fillId="40" borderId="12" xfId="1" applyFont="1" applyFill="1" applyBorder="1" applyAlignment="1">
      <alignment horizontal="left" indent="2"/>
    </xf>
    <xf numFmtId="172" fontId="33" fillId="40" borderId="43" xfId="2" applyNumberFormat="1" applyFont="1" applyFill="1" applyBorder="1"/>
    <xf numFmtId="0" fontId="32" fillId="40" borderId="0" xfId="1" applyFont="1" applyFill="1" applyBorder="1"/>
    <xf numFmtId="0" fontId="32" fillId="40" borderId="0" xfId="1" applyFont="1" applyFill="1"/>
    <xf numFmtId="174" fontId="32" fillId="40" borderId="12" xfId="2" applyNumberFormat="1" applyFont="1" applyFill="1" applyBorder="1"/>
    <xf numFmtId="174" fontId="66" fillId="40" borderId="12" xfId="2" applyNumberFormat="1" applyFont="1" applyFill="1" applyBorder="1"/>
    <xf numFmtId="0" fontId="32" fillId="40" borderId="12" xfId="1" applyFont="1" applyFill="1" applyBorder="1"/>
    <xf numFmtId="3" fontId="32" fillId="40" borderId="12" xfId="2" applyNumberFormat="1" applyFont="1" applyFill="1" applyBorder="1" applyAlignment="1">
      <alignment horizontal="center"/>
    </xf>
    <xf numFmtId="174" fontId="33" fillId="40" borderId="12" xfId="1" applyNumberFormat="1" applyFont="1" applyFill="1" applyBorder="1"/>
    <xf numFmtId="0" fontId="33" fillId="40" borderId="12" xfId="1" applyFont="1" applyFill="1" applyBorder="1"/>
    <xf numFmtId="164" fontId="32" fillId="40" borderId="12" xfId="2" applyNumberFormat="1" applyFont="1" applyFill="1" applyBorder="1"/>
    <xf numFmtId="174" fontId="33" fillId="40" borderId="12" xfId="2" applyNumberFormat="1" applyFont="1" applyFill="1" applyBorder="1"/>
    <xf numFmtId="171" fontId="33" fillId="40" borderId="4" xfId="1" applyNumberFormat="1" applyFont="1" applyFill="1" applyBorder="1"/>
    <xf numFmtId="176" fontId="33" fillId="40" borderId="20" xfId="2" applyNumberFormat="1" applyFont="1" applyFill="1" applyBorder="1"/>
    <xf numFmtId="174" fontId="33" fillId="40" borderId="43" xfId="2" applyNumberFormat="1" applyFont="1" applyFill="1" applyBorder="1"/>
    <xf numFmtId="3" fontId="32" fillId="40" borderId="43" xfId="2" applyNumberFormat="1" applyFont="1" applyFill="1" applyBorder="1" applyAlignment="1">
      <alignment horizontal="center"/>
    </xf>
    <xf numFmtId="3" fontId="33" fillId="40" borderId="12" xfId="2" applyNumberFormat="1" applyFont="1" applyFill="1" applyBorder="1" applyAlignment="1">
      <alignment horizontal="center"/>
    </xf>
    <xf numFmtId="176" fontId="33" fillId="40" borderId="2" xfId="2" applyNumberFormat="1" applyFont="1" applyFill="1" applyBorder="1"/>
    <xf numFmtId="174" fontId="66" fillId="40" borderId="18" xfId="2" applyNumberFormat="1" applyFont="1" applyFill="1" applyBorder="1"/>
    <xf numFmtId="0" fontId="41" fillId="40" borderId="12" xfId="1" applyFont="1" applyFill="1" applyBorder="1"/>
    <xf numFmtId="164" fontId="33" fillId="40" borderId="37" xfId="1" applyNumberFormat="1" applyFont="1" applyFill="1" applyBorder="1"/>
    <xf numFmtId="174" fontId="32" fillId="40" borderId="12" xfId="1" applyNumberFormat="1" applyFont="1" applyFill="1" applyBorder="1"/>
    <xf numFmtId="164" fontId="33" fillId="40" borderId="2" xfId="1" applyNumberFormat="1" applyFont="1" applyFill="1" applyBorder="1"/>
    <xf numFmtId="172" fontId="32" fillId="40" borderId="12" xfId="1" applyNumberFormat="1" applyFont="1" applyFill="1" applyBorder="1"/>
    <xf numFmtId="164" fontId="61" fillId="40" borderId="12" xfId="1" applyNumberFormat="1" applyFont="1" applyFill="1" applyBorder="1" applyAlignment="1">
      <alignment horizontal="center"/>
    </xf>
    <xf numFmtId="164" fontId="33" fillId="40" borderId="4" xfId="1" applyNumberFormat="1" applyFont="1" applyFill="1" applyBorder="1"/>
    <xf numFmtId="174" fontId="65" fillId="40" borderId="12" xfId="2" applyNumberFormat="1" applyFont="1" applyFill="1" applyBorder="1"/>
    <xf numFmtId="174" fontId="65" fillId="40" borderId="4" xfId="2" applyNumberFormat="1" applyFont="1" applyFill="1" applyBorder="1"/>
    <xf numFmtId="164" fontId="33" fillId="40" borderId="12" xfId="2" applyNumberFormat="1" applyFont="1" applyFill="1" applyBorder="1"/>
    <xf numFmtId="171" fontId="33" fillId="40" borderId="4" xfId="2" applyNumberFormat="1" applyFont="1" applyFill="1" applyBorder="1"/>
    <xf numFmtId="164" fontId="33" fillId="40" borderId="4" xfId="2" applyNumberFormat="1" applyFont="1" applyFill="1" applyBorder="1"/>
    <xf numFmtId="174" fontId="66" fillId="40" borderId="16" xfId="2" applyNumberFormat="1" applyFont="1" applyFill="1" applyBorder="1"/>
    <xf numFmtId="174" fontId="66" fillId="40" borderId="15" xfId="2" applyNumberFormat="1" applyFont="1" applyFill="1" applyBorder="1"/>
    <xf numFmtId="174" fontId="66" fillId="40" borderId="20" xfId="2" applyNumberFormat="1" applyFont="1" applyFill="1" applyBorder="1"/>
    <xf numFmtId="164" fontId="68" fillId="40" borderId="12" xfId="1" applyNumberFormat="1" applyFont="1" applyFill="1" applyBorder="1" applyAlignment="1">
      <alignment horizontal="center"/>
    </xf>
    <xf numFmtId="172" fontId="33" fillId="40" borderId="4" xfId="1" applyNumberFormat="1" applyFont="1" applyFill="1" applyBorder="1"/>
    <xf numFmtId="164" fontId="33" fillId="40" borderId="25" xfId="1" applyNumberFormat="1" applyFont="1" applyFill="1" applyBorder="1"/>
    <xf numFmtId="164" fontId="33" fillId="40" borderId="20" xfId="1" applyNumberFormat="1" applyFont="1" applyFill="1" applyBorder="1"/>
    <xf numFmtId="164" fontId="33" fillId="40" borderId="16" xfId="1" applyNumberFormat="1" applyFont="1" applyFill="1" applyBorder="1"/>
    <xf numFmtId="164" fontId="33" fillId="40" borderId="12" xfId="1" applyNumberFormat="1" applyFont="1" applyFill="1" applyBorder="1"/>
    <xf numFmtId="0" fontId="32" fillId="40" borderId="12" xfId="0" applyFont="1" applyFill="1" applyBorder="1" applyAlignment="1">
      <alignment horizontal="left" indent="1"/>
    </xf>
    <xf numFmtId="164" fontId="33" fillId="40" borderId="8" xfId="1" applyNumberFormat="1" applyFont="1" applyFill="1" applyBorder="1"/>
    <xf numFmtId="164" fontId="66" fillId="40" borderId="12" xfId="1" applyNumberFormat="1" applyFont="1" applyFill="1" applyBorder="1"/>
    <xf numFmtId="164" fontId="66" fillId="40" borderId="2" xfId="1" applyNumberFormat="1" applyFont="1" applyFill="1" applyBorder="1"/>
    <xf numFmtId="164" fontId="66" fillId="40" borderId="10" xfId="1" applyNumberFormat="1" applyFont="1" applyFill="1" applyBorder="1"/>
    <xf numFmtId="164" fontId="18" fillId="40" borderId="8" xfId="1" applyNumberFormat="1" applyFont="1" applyFill="1" applyBorder="1"/>
    <xf numFmtId="164" fontId="33" fillId="40" borderId="1" xfId="1" applyNumberFormat="1" applyFont="1" applyFill="1" applyBorder="1"/>
    <xf numFmtId="174" fontId="65" fillId="40" borderId="18" xfId="2" applyNumberFormat="1" applyFont="1" applyFill="1" applyBorder="1"/>
    <xf numFmtId="164" fontId="65" fillId="40" borderId="12" xfId="3" applyNumberFormat="1" applyFont="1" applyFill="1" applyBorder="1"/>
    <xf numFmtId="164" fontId="65" fillId="40" borderId="16" xfId="3" applyNumberFormat="1" applyFont="1" applyFill="1" applyBorder="1"/>
    <xf numFmtId="164" fontId="65" fillId="40" borderId="20" xfId="3" applyNumberFormat="1" applyFont="1" applyFill="1" applyBorder="1"/>
    <xf numFmtId="164" fontId="65" fillId="40" borderId="10" xfId="3" applyNumberFormat="1" applyFont="1" applyFill="1" applyBorder="1"/>
    <xf numFmtId="164" fontId="65" fillId="40" borderId="2" xfId="1" applyNumberFormat="1" applyFont="1" applyFill="1" applyBorder="1"/>
    <xf numFmtId="0" fontId="61" fillId="40" borderId="12" xfId="1" applyFont="1" applyFill="1" applyBorder="1"/>
    <xf numFmtId="174" fontId="68" fillId="40" borderId="12" xfId="2" applyNumberFormat="1" applyFont="1" applyFill="1" applyBorder="1" applyAlignment="1">
      <alignment horizontal="right"/>
    </xf>
    <xf numFmtId="164" fontId="68" fillId="40" borderId="16" xfId="1" applyNumberFormat="1" applyFont="1" applyFill="1" applyBorder="1" applyAlignment="1">
      <alignment horizontal="center"/>
    </xf>
    <xf numFmtId="164" fontId="68" fillId="40" borderId="45" xfId="1" applyNumberFormat="1" applyFont="1" applyFill="1" applyBorder="1" applyAlignment="1">
      <alignment horizontal="center"/>
    </xf>
    <xf numFmtId="174" fontId="68" fillId="40" borderId="80" xfId="2" applyNumberFormat="1" applyFont="1" applyFill="1" applyBorder="1"/>
    <xf numFmtId="174" fontId="32" fillId="40" borderId="20" xfId="2" applyNumberFormat="1" applyFont="1" applyFill="1" applyBorder="1"/>
    <xf numFmtId="164" fontId="33" fillId="40" borderId="16" xfId="2" applyNumberFormat="1" applyFont="1" applyFill="1" applyBorder="1"/>
    <xf numFmtId="164" fontId="33" fillId="40" borderId="15" xfId="2" applyNumberFormat="1" applyFont="1" applyFill="1" applyBorder="1"/>
    <xf numFmtId="174" fontId="33" fillId="40" borderId="18" xfId="2" applyNumberFormat="1" applyFont="1" applyFill="1" applyBorder="1"/>
    <xf numFmtId="174" fontId="68" fillId="40" borderId="12" xfId="1" applyNumberFormat="1" applyFont="1" applyFill="1" applyBorder="1"/>
    <xf numFmtId="164" fontId="32" fillId="40" borderId="20" xfId="2" applyNumberFormat="1" applyFont="1" applyFill="1" applyBorder="1"/>
    <xf numFmtId="164" fontId="32" fillId="40" borderId="10" xfId="2" applyNumberFormat="1" applyFont="1" applyFill="1" applyBorder="1"/>
    <xf numFmtId="174" fontId="33" fillId="40" borderId="2" xfId="2" applyNumberFormat="1" applyFont="1" applyFill="1" applyBorder="1"/>
    <xf numFmtId="174" fontId="61" fillId="40" borderId="12" xfId="2" applyNumberFormat="1" applyFont="1" applyFill="1" applyBorder="1"/>
    <xf numFmtId="164" fontId="61" fillId="40" borderId="16" xfId="1" applyNumberFormat="1" applyFont="1" applyFill="1" applyBorder="1" applyAlignment="1">
      <alignment horizontal="center"/>
    </xf>
    <xf numFmtId="164" fontId="61" fillId="40" borderId="10" xfId="1" applyNumberFormat="1" applyFont="1" applyFill="1" applyBorder="1" applyAlignment="1">
      <alignment horizontal="center"/>
    </xf>
    <xf numFmtId="174" fontId="68" fillId="40" borderId="36" xfId="2" applyNumberFormat="1" applyFont="1" applyFill="1" applyBorder="1"/>
    <xf numFmtId="174" fontId="61" fillId="40" borderId="20" xfId="2" applyNumberFormat="1" applyFont="1" applyFill="1" applyBorder="1"/>
    <xf numFmtId="3" fontId="32" fillId="40" borderId="2" xfId="2" applyNumberFormat="1" applyFont="1" applyFill="1" applyBorder="1" applyAlignment="1">
      <alignment horizontal="center"/>
    </xf>
    <xf numFmtId="181" fontId="32" fillId="40" borderId="12" xfId="2" applyNumberFormat="1" applyFont="1" applyFill="1" applyBorder="1" applyAlignment="1">
      <alignment horizontal="center"/>
    </xf>
    <xf numFmtId="181" fontId="32" fillId="40" borderId="2" xfId="2" applyNumberFormat="1" applyFont="1" applyFill="1" applyBorder="1" applyAlignment="1">
      <alignment horizontal="center"/>
    </xf>
    <xf numFmtId="172" fontId="33" fillId="40" borderId="4" xfId="2" applyNumberFormat="1" applyFont="1" applyFill="1" applyBorder="1" applyAlignment="1">
      <alignment horizontal="right"/>
    </xf>
    <xf numFmtId="172" fontId="61" fillId="40" borderId="20" xfId="1" applyNumberFormat="1" applyFont="1" applyFill="1" applyBorder="1"/>
    <xf numFmtId="172" fontId="32" fillId="40" borderId="12" xfId="2" applyNumberFormat="1" applyFont="1" applyFill="1" applyBorder="1" applyAlignment="1">
      <alignment horizontal="center"/>
    </xf>
    <xf numFmtId="172" fontId="68" fillId="40" borderId="12" xfId="1" applyNumberFormat="1" applyFont="1" applyFill="1" applyBorder="1"/>
    <xf numFmtId="172" fontId="33" fillId="40" borderId="12" xfId="2" applyNumberFormat="1" applyFont="1" applyFill="1" applyBorder="1" applyAlignment="1">
      <alignment horizontal="center"/>
    </xf>
    <xf numFmtId="172" fontId="68" fillId="40" borderId="12" xfId="1" applyNumberFormat="1" applyFont="1" applyFill="1" applyBorder="1" applyAlignment="1">
      <alignment horizontal="center"/>
    </xf>
    <xf numFmtId="172" fontId="68" fillId="40" borderId="3" xfId="2" applyNumberFormat="1" applyFont="1" applyFill="1" applyBorder="1"/>
    <xf numFmtId="172" fontId="68" fillId="40" borderId="45" xfId="2" applyNumberFormat="1" applyFont="1" applyFill="1" applyBorder="1"/>
    <xf numFmtId="172" fontId="68" fillId="40" borderId="18" xfId="2" applyNumberFormat="1" applyFont="1" applyFill="1" applyBorder="1"/>
    <xf numFmtId="172" fontId="33" fillId="40" borderId="12" xfId="1" applyNumberFormat="1" applyFont="1" applyFill="1" applyBorder="1" applyAlignment="1">
      <alignment horizontal="right"/>
    </xf>
    <xf numFmtId="172" fontId="32" fillId="40" borderId="12" xfId="1" applyNumberFormat="1" applyFont="1" applyFill="1" applyBorder="1" applyAlignment="1">
      <alignment horizontal="right"/>
    </xf>
    <xf numFmtId="172" fontId="33" fillId="40" borderId="2" xfId="1" applyNumberFormat="1" applyFont="1" applyFill="1" applyBorder="1" applyAlignment="1">
      <alignment horizontal="right"/>
    </xf>
    <xf numFmtId="172" fontId="32" fillId="40" borderId="16" xfId="1" applyNumberFormat="1" applyFont="1" applyFill="1" applyBorder="1" applyAlignment="1">
      <alignment horizontal="right"/>
    </xf>
    <xf numFmtId="172" fontId="33" fillId="40" borderId="16" xfId="1" applyNumberFormat="1" applyFont="1" applyFill="1" applyBorder="1" applyAlignment="1">
      <alignment horizontal="right"/>
    </xf>
    <xf numFmtId="172" fontId="32" fillId="40" borderId="10" xfId="1" applyNumberFormat="1" applyFont="1" applyFill="1" applyBorder="1" applyAlignment="1">
      <alignment horizontal="right"/>
    </xf>
    <xf numFmtId="174" fontId="68" fillId="40" borderId="2" xfId="2" applyNumberFormat="1" applyFont="1" applyFill="1" applyBorder="1"/>
    <xf numFmtId="174" fontId="33" fillId="40" borderId="10" xfId="1" applyNumberFormat="1" applyFont="1" applyFill="1" applyBorder="1"/>
    <xf numFmtId="172" fontId="61" fillId="40" borderId="12" xfId="2" applyNumberFormat="1" applyFont="1" applyFill="1" applyBorder="1"/>
    <xf numFmtId="172" fontId="61" fillId="40" borderId="12" xfId="1" applyNumberFormat="1" applyFont="1" applyFill="1" applyBorder="1"/>
    <xf numFmtId="172" fontId="68" fillId="40" borderId="2" xfId="1" applyNumberFormat="1" applyFont="1" applyFill="1" applyBorder="1"/>
    <xf numFmtId="172" fontId="61" fillId="40" borderId="16" xfId="1" applyNumberFormat="1" applyFont="1" applyFill="1" applyBorder="1"/>
    <xf numFmtId="172" fontId="68" fillId="40" borderId="16" xfId="1" applyNumberFormat="1" applyFont="1" applyFill="1" applyBorder="1"/>
    <xf numFmtId="172" fontId="33" fillId="40" borderId="10" xfId="1" applyNumberFormat="1" applyFont="1" applyFill="1" applyBorder="1"/>
    <xf numFmtId="174" fontId="32" fillId="40" borderId="2" xfId="2" applyNumberFormat="1" applyFont="1" applyFill="1" applyBorder="1"/>
    <xf numFmtId="172" fontId="68" fillId="40" borderId="12" xfId="2" applyNumberFormat="1" applyFont="1" applyFill="1" applyBorder="1" applyAlignment="1">
      <alignment horizontal="right"/>
    </xf>
    <xf numFmtId="172" fontId="68" fillId="40" borderId="16" xfId="1" applyNumberFormat="1" applyFont="1" applyFill="1" applyBorder="1" applyAlignment="1">
      <alignment horizontal="center"/>
    </xf>
    <xf numFmtId="172" fontId="61" fillId="40" borderId="16" xfId="1" applyNumberFormat="1" applyFont="1" applyFill="1" applyBorder="1" applyAlignment="1">
      <alignment horizontal="center"/>
    </xf>
    <xf numFmtId="172" fontId="61" fillId="40" borderId="10" xfId="1" applyNumberFormat="1" applyFont="1" applyFill="1" applyBorder="1" applyAlignment="1">
      <alignment horizontal="center"/>
    </xf>
    <xf numFmtId="172" fontId="33" fillId="40" borderId="8" xfId="1" applyNumberFormat="1" applyFont="1" applyFill="1" applyBorder="1"/>
    <xf numFmtId="171" fontId="33" fillId="40" borderId="18" xfId="2" applyNumberFormat="1" applyFont="1" applyFill="1" applyBorder="1"/>
    <xf numFmtId="171" fontId="33" fillId="40" borderId="12" xfId="1" applyNumberFormat="1" applyFont="1" applyFill="1" applyBorder="1"/>
    <xf numFmtId="171" fontId="32" fillId="40" borderId="12" xfId="1" applyNumberFormat="1" applyFont="1" applyFill="1" applyBorder="1"/>
    <xf numFmtId="171" fontId="33" fillId="40" borderId="2" xfId="1" applyNumberFormat="1" applyFont="1" applyFill="1" applyBorder="1"/>
    <xf numFmtId="171" fontId="33" fillId="40" borderId="16" xfId="1" applyNumberFormat="1" applyFont="1" applyFill="1" applyBorder="1"/>
    <xf numFmtId="171" fontId="33" fillId="40" borderId="10" xfId="1" applyNumberFormat="1" applyFont="1" applyFill="1" applyBorder="1"/>
    <xf numFmtId="172" fontId="13" fillId="40" borderId="12" xfId="2" applyNumberFormat="1" applyFont="1" applyFill="1" applyBorder="1" applyAlignment="1">
      <alignment horizontal="center"/>
    </xf>
    <xf numFmtId="172" fontId="61" fillId="40" borderId="12" xfId="1" applyNumberFormat="1" applyFont="1" applyFill="1" applyBorder="1" applyAlignment="1">
      <alignment horizontal="center"/>
    </xf>
    <xf numFmtId="172" fontId="61" fillId="40" borderId="45" xfId="1" applyNumberFormat="1" applyFont="1" applyFill="1" applyBorder="1" applyAlignment="1">
      <alignment horizontal="center"/>
    </xf>
    <xf numFmtId="172" fontId="68" fillId="40" borderId="36" xfId="2" applyNumberFormat="1" applyFont="1" applyFill="1" applyBorder="1"/>
    <xf numFmtId="172" fontId="32" fillId="40" borderId="16" xfId="2" applyNumberFormat="1" applyFont="1" applyFill="1" applyBorder="1"/>
    <xf numFmtId="172" fontId="32" fillId="40" borderId="10" xfId="2" applyNumberFormat="1" applyFont="1" applyFill="1" applyBorder="1"/>
    <xf numFmtId="176" fontId="33" fillId="40" borderId="12" xfId="2" applyNumberFormat="1" applyFont="1" applyFill="1" applyBorder="1"/>
    <xf numFmtId="172" fontId="65" fillId="40" borderId="12" xfId="2" applyNumberFormat="1" applyFont="1" applyFill="1" applyBorder="1"/>
    <xf numFmtId="172" fontId="32" fillId="40" borderId="16" xfId="1" applyNumberFormat="1" applyFont="1" applyFill="1" applyBorder="1"/>
    <xf numFmtId="172" fontId="32" fillId="40" borderId="10" xfId="1" applyNumberFormat="1" applyFont="1" applyFill="1" applyBorder="1"/>
    <xf numFmtId="172" fontId="61" fillId="40" borderId="45" xfId="1" applyNumberFormat="1" applyFont="1" applyFill="1" applyBorder="1"/>
    <xf numFmtId="172" fontId="32" fillId="40" borderId="12" xfId="1" applyNumberFormat="1" applyFont="1" applyFill="1" applyBorder="1" applyAlignment="1">
      <alignment horizontal="center"/>
    </xf>
    <xf numFmtId="172" fontId="33" fillId="40" borderId="12" xfId="1" applyNumberFormat="1" applyFont="1" applyFill="1" applyBorder="1" applyAlignment="1">
      <alignment horizontal="center"/>
    </xf>
    <xf numFmtId="172" fontId="33" fillId="40" borderId="2" xfId="1" applyNumberFormat="1" applyFont="1" applyFill="1" applyBorder="1" applyAlignment="1">
      <alignment horizontal="center"/>
    </xf>
    <xf numFmtId="172" fontId="32" fillId="40" borderId="16" xfId="1" applyNumberFormat="1" applyFont="1" applyFill="1" applyBorder="1" applyAlignment="1">
      <alignment horizontal="center"/>
    </xf>
    <xf numFmtId="172" fontId="33" fillId="40" borderId="16" xfId="1" applyNumberFormat="1" applyFont="1" applyFill="1" applyBorder="1" applyAlignment="1">
      <alignment horizontal="center"/>
    </xf>
    <xf numFmtId="172" fontId="32" fillId="40" borderId="10" xfId="1" applyNumberFormat="1" applyFont="1" applyFill="1" applyBorder="1" applyAlignment="1">
      <alignment horizontal="center"/>
    </xf>
    <xf numFmtId="174" fontId="33" fillId="40" borderId="2" xfId="2" applyNumberFormat="1" applyFont="1" applyFill="1" applyBorder="1" applyAlignment="1">
      <alignment horizontal="center"/>
    </xf>
    <xf numFmtId="172" fontId="33" fillId="40" borderId="20" xfId="1" applyNumberFormat="1" applyFont="1" applyFill="1" applyBorder="1" applyAlignment="1">
      <alignment horizontal="right"/>
    </xf>
    <xf numFmtId="172" fontId="68" fillId="40" borderId="15" xfId="1" applyNumberFormat="1" applyFont="1" applyFill="1" applyBorder="1" applyAlignment="1">
      <alignment horizontal="center"/>
    </xf>
    <xf numFmtId="172" fontId="33" fillId="40" borderId="12" xfId="4" applyNumberFormat="1" applyFont="1" applyFill="1" applyBorder="1"/>
    <xf numFmtId="172" fontId="32" fillId="40" borderId="12" xfId="4" applyNumberFormat="1" applyFont="1" applyFill="1" applyBorder="1"/>
    <xf numFmtId="172" fontId="68" fillId="40" borderId="4" xfId="1" applyNumberFormat="1" applyFont="1" applyFill="1" applyBorder="1"/>
    <xf numFmtId="172" fontId="61" fillId="40" borderId="7" xfId="1" applyNumberFormat="1" applyFont="1" applyFill="1" applyBorder="1"/>
    <xf numFmtId="0" fontId="32" fillId="40" borderId="2" xfId="1" applyFont="1" applyFill="1" applyBorder="1"/>
    <xf numFmtId="172" fontId="68" fillId="40" borderId="45" xfId="1" applyNumberFormat="1" applyFont="1" applyFill="1" applyBorder="1" applyAlignment="1">
      <alignment horizontal="center"/>
    </xf>
    <xf numFmtId="0" fontId="13" fillId="40" borderId="8" xfId="1" applyFont="1" applyFill="1" applyBorder="1" applyAlignment="1">
      <alignment horizontal="center" wrapText="1"/>
    </xf>
    <xf numFmtId="171" fontId="14" fillId="40" borderId="1" xfId="1" applyNumberFormat="1" applyFont="1" applyFill="1" applyBorder="1" applyAlignment="1">
      <alignment horizontal="center" vertical="center"/>
    </xf>
    <xf numFmtId="171" fontId="14" fillId="40" borderId="12" xfId="2" applyNumberFormat="1" applyFont="1" applyFill="1" applyBorder="1" applyAlignment="1">
      <alignment vertical="center"/>
    </xf>
    <xf numFmtId="171" fontId="14" fillId="40" borderId="12" xfId="2" applyNumberFormat="1" applyFont="1" applyFill="1" applyBorder="1" applyAlignment="1">
      <alignment horizontal="center" vertical="center"/>
    </xf>
    <xf numFmtId="171" fontId="14" fillId="40" borderId="12" xfId="1" applyNumberFormat="1" applyFont="1" applyFill="1" applyBorder="1" applyAlignment="1">
      <alignment vertical="center" wrapText="1"/>
    </xf>
    <xf numFmtId="171" fontId="14" fillId="40" borderId="18" xfId="1" applyNumberFormat="1" applyFont="1" applyFill="1" applyBorder="1" applyAlignment="1">
      <alignment vertical="center" wrapText="1"/>
    </xf>
    <xf numFmtId="171" fontId="14" fillId="40" borderId="20" xfId="1" applyNumberFormat="1" applyFont="1" applyFill="1" applyBorder="1" applyAlignment="1">
      <alignment horizontal="center" vertical="center" wrapText="1"/>
    </xf>
    <xf numFmtId="171" fontId="14" fillId="40" borderId="12" xfId="1" applyNumberFormat="1" applyFont="1" applyFill="1" applyBorder="1" applyAlignment="1">
      <alignment horizontal="center" vertical="center" wrapText="1"/>
    </xf>
    <xf numFmtId="171" fontId="16" fillId="40" borderId="18" xfId="1" applyNumberFormat="1" applyFont="1" applyFill="1" applyBorder="1" applyAlignment="1">
      <alignment vertical="center" wrapText="1"/>
    </xf>
    <xf numFmtId="171" fontId="14" fillId="40" borderId="18" xfId="1" applyNumberFormat="1" applyFont="1" applyFill="1" applyBorder="1" applyAlignment="1">
      <alignment horizontal="center" vertical="center"/>
    </xf>
    <xf numFmtId="171" fontId="16" fillId="40" borderId="12" xfId="1" applyNumberFormat="1" applyFont="1" applyFill="1" applyBorder="1" applyAlignment="1">
      <alignment horizontal="center" vertical="center" wrapText="1"/>
    </xf>
    <xf numFmtId="171" fontId="14" fillId="40" borderId="10" xfId="1" applyNumberFormat="1" applyFont="1" applyFill="1" applyBorder="1" applyAlignment="1">
      <alignment horizontal="center" vertical="center" wrapText="1"/>
    </xf>
    <xf numFmtId="171" fontId="14" fillId="40" borderId="2" xfId="1" applyNumberFormat="1" applyFont="1" applyFill="1" applyBorder="1" applyAlignment="1">
      <alignment horizontal="center" vertical="center" wrapText="1"/>
    </xf>
    <xf numFmtId="171" fontId="14" fillId="40" borderId="12" xfId="1" applyNumberFormat="1" applyFont="1" applyFill="1" applyBorder="1" applyAlignment="1">
      <alignment horizontal="center" vertical="center"/>
    </xf>
    <xf numFmtId="171" fontId="15" fillId="40" borderId="12" xfId="1" applyNumberFormat="1" applyFont="1" applyFill="1" applyBorder="1" applyAlignment="1">
      <alignment horizontal="center" vertical="center" wrapText="1"/>
    </xf>
    <xf numFmtId="171" fontId="19" fillId="40" borderId="12" xfId="1" applyNumberFormat="1" applyFont="1" applyFill="1" applyBorder="1" applyAlignment="1">
      <alignment horizontal="center" vertical="center" wrapText="1"/>
    </xf>
    <xf numFmtId="171" fontId="14" fillId="40" borderId="18" xfId="2" applyNumberFormat="1" applyFont="1" applyFill="1" applyBorder="1" applyAlignment="1">
      <alignment horizontal="center" vertical="center"/>
    </xf>
    <xf numFmtId="171" fontId="16" fillId="40" borderId="12" xfId="2" applyNumberFormat="1" applyFont="1" applyFill="1" applyBorder="1" applyAlignment="1">
      <alignment horizontal="center" vertical="center"/>
    </xf>
    <xf numFmtId="171" fontId="16" fillId="40" borderId="18" xfId="1" applyNumberFormat="1" applyFont="1" applyFill="1" applyBorder="1" applyAlignment="1">
      <alignment horizontal="center" vertical="center"/>
    </xf>
    <xf numFmtId="171" fontId="16" fillId="40" borderId="12" xfId="1" applyNumberFormat="1" applyFont="1" applyFill="1" applyBorder="1" applyAlignment="1">
      <alignment horizontal="center" vertical="center"/>
    </xf>
    <xf numFmtId="171" fontId="18" fillId="40" borderId="18" xfId="2" applyNumberFormat="1" applyFont="1" applyFill="1" applyBorder="1"/>
    <xf numFmtId="171" fontId="19" fillId="40" borderId="18" xfId="1" applyNumberFormat="1" applyFont="1" applyFill="1" applyBorder="1" applyAlignment="1">
      <alignment horizontal="center" vertical="center"/>
    </xf>
    <xf numFmtId="171" fontId="14" fillId="40" borderId="2" xfId="1" applyNumberFormat="1" applyFont="1" applyFill="1" applyBorder="1" applyAlignment="1">
      <alignment horizontal="center" vertical="center"/>
    </xf>
    <xf numFmtId="171" fontId="15" fillId="40" borderId="12" xfId="2" applyNumberFormat="1" applyFont="1" applyFill="1" applyBorder="1" applyAlignment="1">
      <alignment horizontal="center" vertical="center"/>
    </xf>
    <xf numFmtId="171" fontId="14" fillId="40" borderId="4" xfId="1" applyNumberFormat="1" applyFont="1" applyFill="1" applyBorder="1" applyAlignment="1">
      <alignment horizontal="center"/>
    </xf>
    <xf numFmtId="171" fontId="19" fillId="40" borderId="4" xfId="1" applyNumberFormat="1" applyFont="1" applyFill="1" applyBorder="1" applyAlignment="1">
      <alignment horizontal="center"/>
    </xf>
    <xf numFmtId="171" fontId="16" fillId="40" borderId="4" xfId="1" applyNumberFormat="1" applyFont="1" applyFill="1" applyBorder="1" applyAlignment="1">
      <alignment horizontal="center"/>
    </xf>
    <xf numFmtId="171" fontId="16" fillId="40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0" fontId="69" fillId="2" borderId="15" xfId="0" applyFont="1" applyFill="1" applyBorder="1" applyAlignment="1">
      <alignment horizontal="left" wrapText="1"/>
    </xf>
    <xf numFmtId="0" fontId="66" fillId="2" borderId="79" xfId="0" applyFont="1" applyFill="1" applyBorder="1" applyAlignment="1">
      <alignment horizontal="left" wrapText="1"/>
    </xf>
    <xf numFmtId="171" fontId="101" fillId="2" borderId="68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39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2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0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2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39" borderId="16" xfId="2" applyNumberFormat="1" applyFont="1" applyFill="1" applyBorder="1"/>
    <xf numFmtId="165" fontId="18" fillId="39" borderId="12" xfId="2" applyNumberFormat="1" applyFont="1" applyFill="1" applyBorder="1"/>
    <xf numFmtId="172" fontId="18" fillId="39" borderId="4" xfId="2" applyNumberFormat="1" applyFont="1" applyFill="1" applyBorder="1"/>
    <xf numFmtId="172" fontId="18" fillId="39" borderId="2" xfId="2" applyNumberFormat="1" applyFont="1" applyFill="1" applyBorder="1"/>
    <xf numFmtId="165" fontId="18" fillId="39" borderId="17" xfId="2" applyNumberFormat="1" applyFont="1" applyFill="1" applyBorder="1"/>
    <xf numFmtId="165" fontId="18" fillId="39" borderId="37" xfId="2" applyNumberFormat="1" applyFont="1" applyFill="1" applyBorder="1"/>
    <xf numFmtId="172" fontId="18" fillId="39" borderId="15" xfId="2" applyNumberFormat="1" applyFont="1" applyFill="1" applyBorder="1"/>
    <xf numFmtId="165" fontId="18" fillId="39" borderId="25" xfId="2" applyNumberFormat="1" applyFont="1" applyFill="1" applyBorder="1"/>
    <xf numFmtId="172" fontId="18" fillId="39" borderId="12" xfId="1" applyNumberFormat="1" applyFont="1" applyFill="1" applyBorder="1"/>
    <xf numFmtId="172" fontId="18" fillId="39" borderId="16" xfId="1" applyNumberFormat="1" applyFont="1" applyFill="1" applyBorder="1"/>
    <xf numFmtId="172" fontId="18" fillId="39" borderId="17" xfId="2" applyNumberFormat="1" applyFont="1" applyFill="1" applyBorder="1"/>
    <xf numFmtId="172" fontId="16" fillId="39" borderId="20" xfId="2" applyNumberFormat="1" applyFont="1" applyFill="1" applyBorder="1"/>
    <xf numFmtId="172" fontId="18" fillId="39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6" xfId="0" applyFont="1" applyFill="1" applyBorder="1" applyAlignment="1">
      <alignment horizontal="left" wrapText="1" indent="2"/>
    </xf>
    <xf numFmtId="0" fontId="66" fillId="41" borderId="12" xfId="1" applyFont="1" applyFill="1" applyBorder="1" applyAlignment="1">
      <alignment horizontal="left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165" fontId="68" fillId="2" borderId="3" xfId="2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16" fillId="2" borderId="43" xfId="0" applyFont="1" applyFill="1" applyBorder="1" applyAlignment="1">
      <alignment horizontal="left" wrapText="1" indent="2"/>
    </xf>
    <xf numFmtId="0" fontId="16" fillId="0" borderId="12" xfId="1" applyFont="1" applyFill="1" applyBorder="1" applyAlignment="1">
      <alignment horizontal="left" vertical="top" wrapText="1"/>
    </xf>
    <xf numFmtId="0" fontId="70" fillId="37" borderId="10" xfId="1" applyFont="1" applyFill="1" applyBorder="1" applyAlignment="1">
      <alignment horizontal="left" wrapText="1" indent="2"/>
    </xf>
    <xf numFmtId="164" fontId="13" fillId="2" borderId="43" xfId="2" applyNumberFormat="1" applyFont="1" applyFill="1" applyBorder="1"/>
    <xf numFmtId="171" fontId="18" fillId="2" borderId="4" xfId="1" applyNumberFormat="1" applyFont="1" applyFill="1" applyBorder="1"/>
    <xf numFmtId="171" fontId="103" fillId="2" borderId="81" xfId="1" applyNumberFormat="1" applyFont="1" applyFill="1" applyBorder="1" applyAlignment="1">
      <alignment horizontal="center" vertical="center"/>
    </xf>
    <xf numFmtId="171" fontId="103" fillId="2" borderId="68" xfId="1" applyNumberFormat="1" applyFont="1" applyFill="1" applyBorder="1" applyAlignment="1">
      <alignment horizontal="center" vertical="center"/>
    </xf>
    <xf numFmtId="171" fontId="103" fillId="40" borderId="81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8" fillId="2" borderId="43" xfId="0" applyFont="1" applyFill="1" applyBorder="1" applyAlignment="1">
      <alignment horizontal="left"/>
    </xf>
    <xf numFmtId="0" fontId="32" fillId="2" borderId="43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vertical="center"/>
    </xf>
    <xf numFmtId="0" fontId="32" fillId="42" borderId="2" xfId="1" applyFont="1" applyFill="1" applyBorder="1" applyAlignment="1">
      <alignment horizontal="center" vertical="center"/>
    </xf>
    <xf numFmtId="0" fontId="66" fillId="42" borderId="12" xfId="1" applyFont="1" applyFill="1" applyBorder="1" applyAlignment="1">
      <alignment horizontal="center"/>
    </xf>
    <xf numFmtId="164" fontId="66" fillId="42" borderId="12" xfId="1" applyNumberFormat="1" applyFont="1" applyFill="1" applyBorder="1"/>
    <xf numFmtId="164" fontId="66" fillId="42" borderId="16" xfId="1" applyNumberFormat="1" applyFont="1" applyFill="1" applyBorder="1"/>
    <xf numFmtId="164" fontId="66" fillId="42" borderId="15" xfId="1" applyNumberFormat="1" applyFont="1" applyFill="1" applyBorder="1"/>
    <xf numFmtId="164" fontId="65" fillId="42" borderId="4" xfId="1" applyNumberFormat="1" applyFont="1" applyFill="1" applyBorder="1"/>
    <xf numFmtId="164" fontId="69" fillId="42" borderId="20" xfId="1" applyNumberFormat="1" applyFont="1" applyFill="1" applyBorder="1"/>
    <xf numFmtId="164" fontId="65" fillId="42" borderId="12" xfId="1" applyNumberFormat="1" applyFont="1" applyFill="1" applyBorder="1"/>
    <xf numFmtId="164" fontId="71" fillId="42" borderId="12" xfId="1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64" fontId="69" fillId="42" borderId="16" xfId="1" applyNumberFormat="1" applyFont="1" applyFill="1" applyBorder="1"/>
    <xf numFmtId="164" fontId="65" fillId="42" borderId="16" xfId="1" applyNumberFormat="1" applyFont="1" applyFill="1" applyBorder="1"/>
    <xf numFmtId="164" fontId="66" fillId="42" borderId="20" xfId="1" applyNumberFormat="1" applyFont="1" applyFill="1" applyBorder="1"/>
    <xf numFmtId="164" fontId="65" fillId="42" borderId="20" xfId="1" applyNumberFormat="1" applyFont="1" applyFill="1" applyBorder="1"/>
    <xf numFmtId="164" fontId="65" fillId="42" borderId="48" xfId="1" applyNumberFormat="1" applyFont="1" applyFill="1" applyBorder="1"/>
    <xf numFmtId="164" fontId="65" fillId="42" borderId="50" xfId="1" applyNumberFormat="1" applyFont="1" applyFill="1" applyBorder="1"/>
    <xf numFmtId="164" fontId="66" fillId="42" borderId="2" xfId="1" applyNumberFormat="1" applyFont="1" applyFill="1" applyBorder="1"/>
    <xf numFmtId="174" fontId="18" fillId="42" borderId="12" xfId="2" applyNumberFormat="1" applyFont="1" applyFill="1" applyBorder="1"/>
    <xf numFmtId="164" fontId="71" fillId="42" borderId="20" xfId="1" applyNumberFormat="1" applyFont="1" applyFill="1" applyBorder="1"/>
    <xf numFmtId="164" fontId="69" fillId="42" borderId="17" xfId="1" applyNumberFormat="1" applyFont="1" applyFill="1" applyBorder="1"/>
    <xf numFmtId="164" fontId="65" fillId="42" borderId="8" xfId="1" applyNumberFormat="1" applyFont="1" applyFill="1" applyBorder="1"/>
    <xf numFmtId="174" fontId="18" fillId="42" borderId="16" xfId="2" applyNumberFormat="1" applyFont="1" applyFill="1" applyBorder="1"/>
    <xf numFmtId="164" fontId="71" fillId="42" borderId="16" xfId="1" applyNumberFormat="1" applyFont="1" applyFill="1" applyBorder="1"/>
    <xf numFmtId="164" fontId="65" fillId="42" borderId="32" xfId="1" applyNumberFormat="1" applyFont="1" applyFill="1" applyBorder="1"/>
    <xf numFmtId="164" fontId="65" fillId="42" borderId="0" xfId="1" applyNumberFormat="1" applyFont="1" applyFill="1" applyBorder="1"/>
    <xf numFmtId="164" fontId="71" fillId="42" borderId="31" xfId="1" applyNumberFormat="1" applyFont="1" applyFill="1" applyBorder="1"/>
    <xf numFmtId="164" fontId="69" fillId="42" borderId="31" xfId="1" applyNumberFormat="1" applyFont="1" applyFill="1" applyBorder="1"/>
    <xf numFmtId="164" fontId="66" fillId="42" borderId="0" xfId="1" applyNumberFormat="1" applyFont="1" applyFill="1" applyBorder="1"/>
    <xf numFmtId="164" fontId="65" fillId="42" borderId="39" xfId="1" applyNumberFormat="1" applyFont="1" applyFill="1" applyBorder="1"/>
    <xf numFmtId="164" fontId="65" fillId="42" borderId="29" xfId="1" applyNumberFormat="1" applyFont="1" applyFill="1" applyBorder="1"/>
    <xf numFmtId="164" fontId="69" fillId="42" borderId="4" xfId="1" applyNumberFormat="1" applyFont="1" applyFill="1" applyBorder="1"/>
    <xf numFmtId="164" fontId="69" fillId="42" borderId="2" xfId="1" applyNumberFormat="1" applyFont="1" applyFill="1" applyBorder="1"/>
    <xf numFmtId="164" fontId="66" fillId="42" borderId="4" xfId="1" applyNumberFormat="1" applyFont="1" applyFill="1" applyBorder="1"/>
    <xf numFmtId="164" fontId="71" fillId="42" borderId="34" xfId="1" applyNumberFormat="1" applyFont="1" applyFill="1" applyBorder="1"/>
    <xf numFmtId="164" fontId="65" fillId="42" borderId="17" xfId="1" applyNumberFormat="1" applyFont="1" applyFill="1" applyBorder="1"/>
    <xf numFmtId="164" fontId="69" fillId="42" borderId="12" xfId="1" applyNumberFormat="1" applyFont="1" applyFill="1" applyBorder="1"/>
    <xf numFmtId="164" fontId="65" fillId="42" borderId="43" xfId="1" applyNumberFormat="1" applyFont="1" applyFill="1" applyBorder="1"/>
    <xf numFmtId="164" fontId="65" fillId="42" borderId="44" xfId="1" applyNumberFormat="1" applyFont="1" applyFill="1" applyBorder="1"/>
    <xf numFmtId="164" fontId="65" fillId="42" borderId="36" xfId="1" applyNumberFormat="1" applyFont="1" applyFill="1" applyBorder="1"/>
    <xf numFmtId="164" fontId="65" fillId="42" borderId="46" xfId="1" applyNumberFormat="1" applyFont="1" applyFill="1" applyBorder="1"/>
    <xf numFmtId="164" fontId="69" fillId="42" borderId="8" xfId="1" applyNumberFormat="1" applyFont="1" applyFill="1" applyBorder="1"/>
    <xf numFmtId="164" fontId="71" fillId="42" borderId="2" xfId="1" applyNumberFormat="1" applyFont="1" applyFill="1" applyBorder="1"/>
    <xf numFmtId="164" fontId="65" fillId="42" borderId="37" xfId="1" applyNumberFormat="1" applyFont="1" applyFill="1" applyBorder="1"/>
    <xf numFmtId="164" fontId="65" fillId="42" borderId="2" xfId="1" applyNumberFormat="1" applyFont="1" applyFill="1" applyBorder="1"/>
    <xf numFmtId="164" fontId="66" fillId="42" borderId="25" xfId="1" applyNumberFormat="1" applyFont="1" applyFill="1" applyBorder="1"/>
    <xf numFmtId="164" fontId="32" fillId="42" borderId="12" xfId="1" applyNumberFormat="1" applyFont="1" applyFill="1" applyBorder="1"/>
    <xf numFmtId="165" fontId="33" fillId="42" borderId="20" xfId="2" applyNumberFormat="1" applyFont="1" applyFill="1" applyBorder="1"/>
    <xf numFmtId="174" fontId="32" fillId="42" borderId="12" xfId="2" applyNumberFormat="1" applyFont="1" applyFill="1" applyBorder="1"/>
    <xf numFmtId="164" fontId="32" fillId="42" borderId="20" xfId="1" applyNumberFormat="1" applyFont="1" applyFill="1" applyBorder="1" applyAlignment="1">
      <alignment horizontal="right"/>
    </xf>
    <xf numFmtId="164" fontId="15" fillId="42" borderId="20" xfId="1" applyNumberFormat="1" applyFont="1" applyFill="1" applyBorder="1"/>
    <xf numFmtId="164" fontId="32" fillId="42" borderId="12" xfId="1" applyNumberFormat="1" applyFont="1" applyFill="1" applyBorder="1" applyAlignment="1">
      <alignment horizontal="right"/>
    </xf>
    <xf numFmtId="164" fontId="33" fillId="42" borderId="4" xfId="1" applyNumberFormat="1" applyFont="1" applyFill="1" applyBorder="1"/>
    <xf numFmtId="164" fontId="33" fillId="42" borderId="8" xfId="1" applyNumberFormat="1" applyFont="1" applyFill="1" applyBorder="1" applyAlignment="1">
      <alignment horizontal="right"/>
    </xf>
    <xf numFmtId="164" fontId="33" fillId="42" borderId="2" xfId="1" applyNumberFormat="1" applyFont="1" applyFill="1" applyBorder="1" applyAlignment="1">
      <alignment horizontal="right"/>
    </xf>
    <xf numFmtId="164" fontId="33" fillId="42" borderId="12" xfId="1" applyNumberFormat="1" applyFont="1" applyFill="1" applyBorder="1" applyAlignment="1">
      <alignment horizontal="right"/>
    </xf>
    <xf numFmtId="164" fontId="32" fillId="42" borderId="2" xfId="1" applyNumberFormat="1" applyFont="1" applyFill="1" applyBorder="1" applyAlignment="1">
      <alignment horizontal="right"/>
    </xf>
    <xf numFmtId="164" fontId="65" fillId="42" borderId="7" xfId="1" applyNumberFormat="1" applyFont="1" applyFill="1" applyBorder="1"/>
    <xf numFmtId="164" fontId="21" fillId="42" borderId="8" xfId="1" applyNumberFormat="1" applyFont="1" applyFill="1" applyBorder="1" applyAlignment="1">
      <alignment horizontal="right"/>
    </xf>
    <xf numFmtId="164" fontId="33" fillId="42" borderId="4" xfId="1" applyNumberFormat="1" applyFont="1" applyFill="1" applyBorder="1" applyAlignment="1">
      <alignment horizontal="right"/>
    </xf>
    <xf numFmtId="164" fontId="32" fillId="42" borderId="16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64" fontId="13" fillId="42" borderId="12" xfId="1" applyNumberFormat="1" applyFont="1" applyFill="1" applyBorder="1" applyAlignment="1">
      <alignment horizontal="right"/>
    </xf>
    <xf numFmtId="164" fontId="16" fillId="42" borderId="12" xfId="1" applyNumberFormat="1" applyFont="1" applyFill="1" applyBorder="1"/>
    <xf numFmtId="164" fontId="19" fillId="42" borderId="5" xfId="1" applyNumberFormat="1" applyFont="1" applyFill="1" applyBorder="1"/>
    <xf numFmtId="164" fontId="16" fillId="42" borderId="20" xfId="1" applyNumberFormat="1" applyFont="1" applyFill="1" applyBorder="1"/>
    <xf numFmtId="0" fontId="16" fillId="42" borderId="20" xfId="1" applyFont="1" applyFill="1" applyBorder="1" applyAlignment="1">
      <alignment horizontal="left" indent="2"/>
    </xf>
    <xf numFmtId="164" fontId="13" fillId="42" borderId="12" xfId="2" applyNumberFormat="1" applyFont="1" applyFill="1" applyBorder="1"/>
    <xf numFmtId="164" fontId="13" fillId="42" borderId="20" xfId="2" applyNumberFormat="1" applyFont="1" applyFill="1" applyBorder="1"/>
    <xf numFmtId="164" fontId="18" fillId="42" borderId="17" xfId="1" applyNumberFormat="1" applyFont="1" applyFill="1" applyBorder="1" applyAlignment="1">
      <alignment horizontal="right"/>
    </xf>
    <xf numFmtId="164" fontId="65" fillId="42" borderId="18" xfId="1" applyNumberFormat="1" applyFont="1" applyFill="1" applyBorder="1"/>
    <xf numFmtId="164" fontId="33" fillId="42" borderId="12" xfId="2" applyNumberFormat="1" applyFont="1" applyFill="1" applyBorder="1"/>
    <xf numFmtId="164" fontId="65" fillId="42" borderId="10" xfId="1" applyNumberFormat="1" applyFont="1" applyFill="1" applyBorder="1"/>
    <xf numFmtId="164" fontId="33" fillId="42" borderId="2" xfId="1" applyNumberFormat="1" applyFont="1" applyFill="1" applyBorder="1" applyAlignment="1">
      <alignment horizontal="center"/>
    </xf>
    <xf numFmtId="164" fontId="33" fillId="42" borderId="20" xfId="1" applyNumberFormat="1" applyFont="1" applyFill="1" applyBorder="1"/>
    <xf numFmtId="164" fontId="32" fillId="42" borderId="20" xfId="1" applyNumberFormat="1" applyFont="1" applyFill="1" applyBorder="1"/>
    <xf numFmtId="164" fontId="68" fillId="42" borderId="2" xfId="1" applyNumberFormat="1" applyFont="1" applyFill="1" applyBorder="1"/>
    <xf numFmtId="164" fontId="32" fillId="42" borderId="2" xfId="1" applyNumberFormat="1" applyFont="1" applyFill="1" applyBorder="1"/>
    <xf numFmtId="164" fontId="33" fillId="42" borderId="20" xfId="1" applyNumberFormat="1" applyFont="1" applyFill="1" applyBorder="1" applyAlignment="1">
      <alignment horizontal="right"/>
    </xf>
    <xf numFmtId="164" fontId="32" fillId="42" borderId="12" xfId="2" applyNumberFormat="1" applyFont="1" applyFill="1" applyBorder="1"/>
    <xf numFmtId="164" fontId="32" fillId="42" borderId="16" xfId="2" applyNumberFormat="1" applyFont="1" applyFill="1" applyBorder="1"/>
    <xf numFmtId="164" fontId="33" fillId="42" borderId="16" xfId="2" applyNumberFormat="1" applyFont="1" applyFill="1" applyBorder="1"/>
    <xf numFmtId="164" fontId="33" fillId="42" borderId="4" xfId="2" applyNumberFormat="1" applyFont="1" applyFill="1" applyBorder="1"/>
    <xf numFmtId="164" fontId="33" fillId="42" borderId="12" xfId="1" applyNumberFormat="1" applyFont="1" applyFill="1" applyBorder="1" applyAlignment="1">
      <alignment horizontal="center"/>
    </xf>
    <xf numFmtId="164" fontId="68" fillId="42" borderId="17" xfId="1" applyNumberFormat="1" applyFont="1" applyFill="1" applyBorder="1"/>
    <xf numFmtId="164" fontId="68" fillId="42" borderId="37" xfId="1" applyNumberFormat="1" applyFont="1" applyFill="1" applyBorder="1"/>
    <xf numFmtId="164" fontId="32" fillId="42" borderId="5" xfId="1" applyNumberFormat="1" applyFont="1" applyFill="1" applyBorder="1"/>
    <xf numFmtId="164" fontId="33" fillId="42" borderId="12" xfId="1" applyNumberFormat="1" applyFont="1" applyFill="1" applyBorder="1"/>
    <xf numFmtId="164" fontId="66" fillId="42" borderId="17" xfId="1" applyNumberFormat="1" applyFont="1" applyFill="1" applyBorder="1"/>
    <xf numFmtId="164" fontId="33" fillId="42" borderId="8" xfId="1" applyNumberFormat="1" applyFont="1" applyFill="1" applyBorder="1"/>
    <xf numFmtId="164" fontId="78" fillId="42" borderId="20" xfId="1" applyNumberFormat="1" applyFont="1" applyFill="1" applyBorder="1"/>
    <xf numFmtId="174" fontId="68" fillId="42" borderId="17" xfId="2" applyNumberFormat="1" applyFont="1" applyFill="1" applyBorder="1"/>
    <xf numFmtId="164" fontId="81" fillId="42" borderId="12" xfId="2" applyNumberFormat="1" applyFont="1" applyFill="1" applyBorder="1"/>
    <xf numFmtId="164" fontId="68" fillId="42" borderId="8" xfId="1" applyNumberFormat="1" applyFont="1" applyFill="1" applyBorder="1" applyAlignment="1">
      <alignment horizontal="right"/>
    </xf>
    <xf numFmtId="164" fontId="68" fillId="42" borderId="4" xfId="1" applyNumberFormat="1" applyFont="1" applyFill="1" applyBorder="1"/>
    <xf numFmtId="164" fontId="33" fillId="42" borderId="2" xfId="2" applyNumberFormat="1" applyFont="1" applyFill="1" applyBorder="1"/>
    <xf numFmtId="164" fontId="68" fillId="42" borderId="17" xfId="1" applyNumberFormat="1" applyFont="1" applyFill="1" applyBorder="1" applyAlignment="1">
      <alignment horizontal="right"/>
    </xf>
    <xf numFmtId="164" fontId="32" fillId="42" borderId="4" xfId="2" applyNumberFormat="1" applyFont="1" applyFill="1" applyBorder="1"/>
    <xf numFmtId="164" fontId="32" fillId="42" borderId="20" xfId="2" applyNumberFormat="1" applyFont="1" applyFill="1" applyBorder="1"/>
    <xf numFmtId="164" fontId="78" fillId="42" borderId="12" xfId="1" applyNumberFormat="1" applyFont="1" applyFill="1" applyBorder="1"/>
    <xf numFmtId="164" fontId="32" fillId="42" borderId="16" xfId="1" applyNumberFormat="1" applyFont="1" applyFill="1" applyBorder="1"/>
    <xf numFmtId="164" fontId="32" fillId="42" borderId="4" xfId="1" applyNumberFormat="1" applyFont="1" applyFill="1" applyBorder="1"/>
    <xf numFmtId="164" fontId="33" fillId="42" borderId="16" xfId="1" applyNumberFormat="1" applyFont="1" applyFill="1" applyBorder="1"/>
    <xf numFmtId="164" fontId="32" fillId="42" borderId="8" xfId="1" applyNumberFormat="1" applyFont="1" applyFill="1" applyBorder="1"/>
    <xf numFmtId="164" fontId="32" fillId="42" borderId="2" xfId="2" applyNumberFormat="1" applyFont="1" applyFill="1" applyBorder="1"/>
    <xf numFmtId="164" fontId="33" fillId="42" borderId="2" xfId="1" applyNumberFormat="1" applyFont="1" applyFill="1" applyBorder="1"/>
    <xf numFmtId="164" fontId="33" fillId="42" borderId="45" xfId="2" applyNumberFormat="1" applyFont="1" applyFill="1" applyBorder="1"/>
    <xf numFmtId="164" fontId="33" fillId="42" borderId="8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 applyAlignment="1">
      <alignment horizontal="center"/>
    </xf>
    <xf numFmtId="0" fontId="32" fillId="42" borderId="20" xfId="1" applyFont="1" applyFill="1" applyBorder="1" applyAlignment="1">
      <alignment horizontal="left" wrapText="1" indent="1"/>
    </xf>
    <xf numFmtId="0" fontId="32" fillId="42" borderId="12" xfId="1" applyFont="1" applyFill="1" applyBorder="1" applyAlignment="1">
      <alignment horizontal="left" wrapText="1" indent="1"/>
    </xf>
    <xf numFmtId="164" fontId="33" fillId="42" borderId="17" xfId="2" applyNumberFormat="1" applyFont="1" applyFill="1" applyBorder="1"/>
    <xf numFmtId="164" fontId="33" fillId="42" borderId="8" xfId="2" applyNumberFormat="1" applyFont="1" applyFill="1" applyBorder="1"/>
    <xf numFmtId="164" fontId="33" fillId="42" borderId="20" xfId="1" applyNumberFormat="1" applyFont="1" applyFill="1" applyBorder="1" applyAlignment="1">
      <alignment horizontal="center"/>
    </xf>
    <xf numFmtId="164" fontId="32" fillId="42" borderId="20" xfId="1" applyNumberFormat="1" applyFont="1" applyFill="1" applyBorder="1" applyAlignment="1">
      <alignment horizontal="center"/>
    </xf>
    <xf numFmtId="164" fontId="33" fillId="42" borderId="25" xfId="2" applyNumberFormat="1" applyFont="1" applyFill="1" applyBorder="1"/>
    <xf numFmtId="0" fontId="27" fillId="42" borderId="20" xfId="1" applyFont="1" applyFill="1" applyBorder="1" applyAlignment="1">
      <alignment horizontal="center"/>
    </xf>
    <xf numFmtId="164" fontId="14" fillId="42" borderId="2" xfId="1" applyNumberFormat="1" applyFont="1" applyFill="1" applyBorder="1"/>
    <xf numFmtId="164" fontId="14" fillId="42" borderId="37" xfId="1" applyNumberFormat="1" applyFont="1" applyFill="1" applyBorder="1"/>
    <xf numFmtId="0" fontId="27" fillId="42" borderId="8" xfId="1" applyFont="1" applyFill="1" applyBorder="1" applyAlignment="1">
      <alignment horizontal="center"/>
    </xf>
    <xf numFmtId="164" fontId="65" fillId="42" borderId="15" xfId="1" applyNumberFormat="1" applyFont="1" applyFill="1" applyBorder="1"/>
    <xf numFmtId="164" fontId="66" fillId="42" borderId="20" xfId="3" applyNumberFormat="1" applyFont="1" applyFill="1" applyBorder="1" applyAlignment="1">
      <alignment horizontal="left"/>
    </xf>
    <xf numFmtId="164" fontId="66" fillId="42" borderId="12" xfId="3" applyNumberFormat="1" applyFont="1" applyFill="1" applyBorder="1" applyAlignment="1">
      <alignment horizontal="left"/>
    </xf>
    <xf numFmtId="164" fontId="65" fillId="42" borderId="12" xfId="3" applyNumberFormat="1" applyFont="1" applyFill="1" applyBorder="1" applyAlignment="1">
      <alignment horizontal="left"/>
    </xf>
    <xf numFmtId="164" fontId="32" fillId="42" borderId="17" xfId="2" applyNumberFormat="1" applyFont="1" applyFill="1" applyBorder="1"/>
    <xf numFmtId="0" fontId="33" fillId="42" borderId="8" xfId="1" applyFont="1" applyFill="1" applyBorder="1"/>
    <xf numFmtId="164" fontId="66" fillId="42" borderId="16" xfId="3" applyNumberFormat="1" applyFont="1" applyFill="1" applyBorder="1" applyAlignment="1">
      <alignment horizontal="left"/>
    </xf>
    <xf numFmtId="164" fontId="32" fillId="42" borderId="8" xfId="2" applyNumberFormat="1" applyFont="1" applyFill="1" applyBorder="1"/>
    <xf numFmtId="164" fontId="18" fillId="42" borderId="2" xfId="2" applyNumberFormat="1" applyFont="1" applyFill="1" applyBorder="1"/>
    <xf numFmtId="164" fontId="18" fillId="42" borderId="20" xfId="2" applyNumberFormat="1" applyFont="1" applyFill="1" applyBorder="1"/>
    <xf numFmtId="164" fontId="33" fillId="42" borderId="20" xfId="2" applyNumberFormat="1" applyFont="1" applyFill="1" applyBorder="1"/>
    <xf numFmtId="164" fontId="32" fillId="42" borderId="1" xfId="2" applyNumberFormat="1" applyFont="1" applyFill="1" applyBorder="1"/>
    <xf numFmtId="164" fontId="13" fillId="42" borderId="12" xfId="1" applyNumberFormat="1" applyFont="1" applyFill="1" applyBorder="1"/>
    <xf numFmtId="164" fontId="13" fillId="42" borderId="16" xfId="1" applyNumberFormat="1" applyFont="1" applyFill="1" applyBorder="1"/>
    <xf numFmtId="164" fontId="13" fillId="42" borderId="8" xfId="1" applyNumberFormat="1" applyFont="1" applyFill="1" applyBorder="1"/>
    <xf numFmtId="164" fontId="18" fillId="42" borderId="12" xfId="1" applyNumberFormat="1" applyFont="1" applyFill="1" applyBorder="1"/>
    <xf numFmtId="164" fontId="32" fillId="42" borderId="1" xfId="1" applyNumberFormat="1" applyFont="1" applyFill="1" applyBorder="1"/>
    <xf numFmtId="164" fontId="32" fillId="42" borderId="12" xfId="1" applyNumberFormat="1" applyFont="1" applyFill="1" applyBorder="1" applyAlignment="1">
      <alignment horizontal="center"/>
    </xf>
    <xf numFmtId="164" fontId="32" fillId="42" borderId="7" xfId="2" applyNumberFormat="1" applyFont="1" applyFill="1" applyBorder="1"/>
    <xf numFmtId="0" fontId="61" fillId="42" borderId="12" xfId="1" applyFont="1" applyFill="1" applyBorder="1"/>
    <xf numFmtId="174" fontId="68" fillId="42" borderId="4" xfId="2" applyNumberFormat="1" applyFont="1" applyFill="1" applyBorder="1" applyAlignment="1">
      <alignment horizontal="right"/>
    </xf>
    <xf numFmtId="174" fontId="68" fillId="42" borderId="20" xfId="2" applyNumberFormat="1" applyFont="1" applyFill="1" applyBorder="1" applyAlignment="1">
      <alignment horizontal="right"/>
    </xf>
    <xf numFmtId="164" fontId="68" fillId="42" borderId="12" xfId="1" applyNumberFormat="1" applyFont="1" applyFill="1" applyBorder="1" applyAlignment="1">
      <alignment horizontal="center"/>
    </xf>
    <xf numFmtId="174" fontId="68" fillId="42" borderId="4" xfId="1" applyNumberFormat="1" applyFont="1" applyFill="1" applyBorder="1"/>
    <xf numFmtId="164" fontId="71" fillId="42" borderId="45" xfId="1" applyNumberFormat="1" applyFont="1" applyFill="1" applyBorder="1"/>
    <xf numFmtId="0" fontId="68" fillId="42" borderId="36" xfId="1" applyFont="1" applyFill="1" applyBorder="1" applyAlignment="1">
      <alignment horizontal="left" indent="2"/>
    </xf>
    <xf numFmtId="174" fontId="68" fillId="42" borderId="16" xfId="1" applyNumberFormat="1" applyFont="1" applyFill="1" applyBorder="1"/>
    <xf numFmtId="174" fontId="32" fillId="42" borderId="16" xfId="1" applyNumberFormat="1" applyFont="1" applyFill="1" applyBorder="1"/>
    <xf numFmtId="174" fontId="33" fillId="42" borderId="10" xfId="1" applyNumberFormat="1" applyFont="1" applyFill="1" applyBorder="1"/>
    <xf numFmtId="164" fontId="68" fillId="42" borderId="12" xfId="1" applyNumberFormat="1" applyFont="1" applyFill="1" applyBorder="1"/>
    <xf numFmtId="164" fontId="69" fillId="42" borderId="25" xfId="1" applyNumberFormat="1" applyFont="1" applyFill="1" applyBorder="1"/>
    <xf numFmtId="164" fontId="33" fillId="42" borderId="34" xfId="1" applyNumberFormat="1" applyFont="1" applyFill="1" applyBorder="1"/>
    <xf numFmtId="164" fontId="61" fillId="42" borderId="12" xfId="1" applyNumberFormat="1" applyFont="1" applyFill="1" applyBorder="1"/>
    <xf numFmtId="164" fontId="68" fillId="42" borderId="10" xfId="1" applyNumberFormat="1" applyFont="1" applyFill="1" applyBorder="1"/>
    <xf numFmtId="0" fontId="32" fillId="42" borderId="2" xfId="1" applyFont="1" applyFill="1" applyBorder="1" applyAlignment="1">
      <alignment horizontal="left" indent="2"/>
    </xf>
    <xf numFmtId="0" fontId="32" fillId="42" borderId="12" xfId="1" applyFont="1" applyFill="1" applyBorder="1" applyAlignment="1">
      <alignment horizontal="left" indent="2"/>
    </xf>
    <xf numFmtId="0" fontId="32" fillId="42" borderId="12" xfId="1" applyFont="1" applyFill="1" applyBorder="1"/>
    <xf numFmtId="164" fontId="68" fillId="42" borderId="12" xfId="1" applyNumberFormat="1" applyFont="1" applyFill="1" applyBorder="1" applyAlignment="1">
      <alignment horizontal="right"/>
    </xf>
    <xf numFmtId="164" fontId="68" fillId="42" borderId="4" xfId="1" applyNumberFormat="1" applyFont="1" applyFill="1" applyBorder="1" applyAlignment="1">
      <alignment horizontal="right"/>
    </xf>
    <xf numFmtId="164" fontId="68" fillId="42" borderId="20" xfId="1" applyNumberFormat="1" applyFont="1" applyFill="1" applyBorder="1" applyAlignment="1">
      <alignment horizontal="right"/>
    </xf>
    <xf numFmtId="164" fontId="68" fillId="42" borderId="2" xfId="1" applyNumberFormat="1" applyFont="1" applyFill="1" applyBorder="1" applyAlignment="1">
      <alignment horizontal="right"/>
    </xf>
    <xf numFmtId="164" fontId="61" fillId="42" borderId="16" xfId="1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right"/>
    </xf>
    <xf numFmtId="164" fontId="61" fillId="42" borderId="10" xfId="1" applyNumberFormat="1" applyFont="1" applyFill="1" applyBorder="1" applyAlignment="1">
      <alignment horizontal="right"/>
    </xf>
    <xf numFmtId="0" fontId="32" fillId="42" borderId="20" xfId="1" applyFont="1" applyFill="1" applyBorder="1"/>
    <xf numFmtId="164" fontId="61" fillId="42" borderId="16" xfId="1" applyNumberFormat="1" applyFont="1" applyFill="1" applyBorder="1"/>
    <xf numFmtId="164" fontId="68" fillId="42" borderId="16" xfId="1" applyNumberFormat="1" applyFont="1" applyFill="1" applyBorder="1"/>
    <xf numFmtId="164" fontId="61" fillId="42" borderId="10" xfId="1" applyNumberFormat="1" applyFont="1" applyFill="1" applyBorder="1"/>
    <xf numFmtId="164" fontId="33" fillId="42" borderId="12" xfId="1" applyNumberFormat="1" applyFont="1" applyFill="1" applyBorder="1" applyAlignment="1">
      <alignment horizontal="center" wrapText="1"/>
    </xf>
    <xf numFmtId="174" fontId="33" fillId="42" borderId="12" xfId="2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64" fontId="33" fillId="42" borderId="1" xfId="1" applyNumberFormat="1" applyFont="1" applyFill="1" applyBorder="1"/>
    <xf numFmtId="164" fontId="33" fillId="42" borderId="44" xfId="1" applyNumberFormat="1" applyFont="1" applyFill="1" applyBorder="1"/>
    <xf numFmtId="164" fontId="33" fillId="42" borderId="10" xfId="1" applyNumberFormat="1" applyFont="1" applyFill="1" applyBorder="1"/>
    <xf numFmtId="0" fontId="70" fillId="37" borderId="10" xfId="1" applyFont="1" applyFill="1" applyBorder="1" applyAlignment="1">
      <alignment horizontal="left" wrapText="1"/>
    </xf>
    <xf numFmtId="164" fontId="65" fillId="42" borderId="3" xfId="1" applyNumberFormat="1" applyFont="1" applyFill="1" applyBorder="1"/>
    <xf numFmtId="0" fontId="61" fillId="42" borderId="45" xfId="1" applyFont="1" applyFill="1" applyBorder="1"/>
    <xf numFmtId="164" fontId="66" fillId="42" borderId="43" xfId="1" applyNumberFormat="1" applyFont="1" applyFill="1" applyBorder="1"/>
    <xf numFmtId="164" fontId="71" fillId="42" borderId="66" xfId="1" applyNumberFormat="1" applyFont="1" applyFill="1" applyBorder="1"/>
    <xf numFmtId="164" fontId="66" fillId="42" borderId="49" xfId="1" applyNumberFormat="1" applyFont="1" applyFill="1" applyBorder="1"/>
    <xf numFmtId="165" fontId="18" fillId="42" borderId="12" xfId="2" applyNumberFormat="1" applyFont="1" applyFill="1" applyBorder="1"/>
    <xf numFmtId="165" fontId="18" fillId="42" borderId="16" xfId="2" applyNumberFormat="1" applyFont="1" applyFill="1" applyBorder="1"/>
    <xf numFmtId="165" fontId="18" fillId="42" borderId="15" xfId="2" applyNumberFormat="1" applyFont="1" applyFill="1" applyBorder="1"/>
    <xf numFmtId="172" fontId="18" fillId="42" borderId="4" xfId="2" applyNumberFormat="1" applyFont="1" applyFill="1" applyBorder="1"/>
    <xf numFmtId="172" fontId="18" fillId="42" borderId="20" xfId="2" applyNumberFormat="1" applyFont="1" applyFill="1" applyBorder="1"/>
    <xf numFmtId="172" fontId="18" fillId="42" borderId="12" xfId="2" applyNumberFormat="1" applyFont="1" applyFill="1" applyBorder="1"/>
    <xf numFmtId="172" fontId="18" fillId="42" borderId="16" xfId="2" applyNumberFormat="1" applyFont="1" applyFill="1" applyBorder="1"/>
    <xf numFmtId="172" fontId="18" fillId="42" borderId="2" xfId="2" applyNumberFormat="1" applyFont="1" applyFill="1" applyBorder="1"/>
    <xf numFmtId="172" fontId="18" fillId="42" borderId="5" xfId="2" applyNumberFormat="1" applyFont="1" applyFill="1" applyBorder="1"/>
    <xf numFmtId="172" fontId="18" fillId="42" borderId="17" xfId="2" applyNumberFormat="1" applyFont="1" applyFill="1" applyBorder="1"/>
    <xf numFmtId="172" fontId="18" fillId="42" borderId="8" xfId="2" applyNumberFormat="1" applyFont="1" applyFill="1" applyBorder="1"/>
    <xf numFmtId="172" fontId="33" fillId="42" borderId="12" xfId="2" applyNumberFormat="1" applyFont="1" applyFill="1" applyBorder="1"/>
    <xf numFmtId="172" fontId="18" fillId="42" borderId="15" xfId="2" applyNumberFormat="1" applyFont="1" applyFill="1" applyBorder="1"/>
    <xf numFmtId="172" fontId="33" fillId="42" borderId="4" xfId="2" applyNumberFormat="1" applyFont="1" applyFill="1" applyBorder="1"/>
    <xf numFmtId="172" fontId="18" fillId="42" borderId="25" xfId="2" applyNumberFormat="1" applyFont="1" applyFill="1" applyBorder="1"/>
    <xf numFmtId="172" fontId="18" fillId="42" borderId="18" xfId="2" applyNumberFormat="1" applyFont="1" applyFill="1" applyBorder="1"/>
    <xf numFmtId="165" fontId="18" fillId="42" borderId="8" xfId="2" applyNumberFormat="1" applyFont="1" applyFill="1" applyBorder="1"/>
    <xf numFmtId="0" fontId="33" fillId="2" borderId="45" xfId="1" applyFont="1" applyFill="1" applyBorder="1" applyAlignment="1">
      <alignment horizontal="left" indent="1"/>
    </xf>
    <xf numFmtId="0" fontId="65" fillId="2" borderId="45" xfId="1" applyFont="1" applyFill="1" applyBorder="1" applyAlignment="1">
      <alignment horizontal="left" indent="1"/>
    </xf>
    <xf numFmtId="164" fontId="68" fillId="2" borderId="2" xfId="1" applyNumberFormat="1" applyFont="1" applyFill="1" applyBorder="1" applyAlignment="1">
      <alignment horizontal="center"/>
    </xf>
    <xf numFmtId="172" fontId="13" fillId="42" borderId="4" xfId="2" applyNumberFormat="1" applyFont="1" applyFill="1" applyBorder="1"/>
    <xf numFmtId="172" fontId="18" fillId="42" borderId="37" xfId="2" applyNumberFormat="1" applyFont="1" applyFill="1" applyBorder="1"/>
    <xf numFmtId="172" fontId="13" fillId="42" borderId="16" xfId="2" applyNumberFormat="1" applyFont="1" applyFill="1" applyBorder="1"/>
    <xf numFmtId="172" fontId="13" fillId="42" borderId="12" xfId="2" applyNumberFormat="1" applyFont="1" applyFill="1" applyBorder="1"/>
    <xf numFmtId="172" fontId="18" fillId="42" borderId="7" xfId="2" applyNumberFormat="1" applyFont="1" applyFill="1" applyBorder="1"/>
    <xf numFmtId="172" fontId="21" fillId="42" borderId="8" xfId="2" applyNumberFormat="1" applyFont="1" applyFill="1" applyBorder="1"/>
    <xf numFmtId="172" fontId="18" fillId="42" borderId="4" xfId="1" applyNumberFormat="1" applyFont="1" applyFill="1" applyBorder="1" applyAlignment="1">
      <alignment horizontal="right"/>
    </xf>
    <xf numFmtId="172" fontId="18" fillId="42" borderId="12" xfId="1" applyNumberFormat="1" applyFont="1" applyFill="1" applyBorder="1" applyAlignment="1">
      <alignment horizontal="right"/>
    </xf>
    <xf numFmtId="172" fontId="16" fillId="42" borderId="12" xfId="1" applyNumberFormat="1" applyFont="1" applyFill="1" applyBorder="1"/>
    <xf numFmtId="172" fontId="19" fillId="42" borderId="41" xfId="1" applyNumberFormat="1" applyFont="1" applyFill="1" applyBorder="1"/>
    <xf numFmtId="172" fontId="16" fillId="42" borderId="20" xfId="1" applyNumberFormat="1" applyFont="1" applyFill="1" applyBorder="1"/>
    <xf numFmtId="172" fontId="16" fillId="42" borderId="20" xfId="1" applyNumberFormat="1" applyFont="1" applyFill="1" applyBorder="1" applyAlignment="1">
      <alignment horizontal="left" indent="2"/>
    </xf>
    <xf numFmtId="172" fontId="13" fillId="42" borderId="20" xfId="2" applyNumberFormat="1" applyFont="1" applyFill="1" applyBorder="1"/>
    <xf numFmtId="164" fontId="33" fillId="42" borderId="25" xfId="1" applyNumberFormat="1" applyFont="1" applyFill="1" applyBorder="1"/>
    <xf numFmtId="172" fontId="18" fillId="42" borderId="12" xfId="1" applyNumberFormat="1" applyFont="1" applyFill="1" applyBorder="1"/>
    <xf numFmtId="172" fontId="18" fillId="42" borderId="2" xfId="1" applyNumberFormat="1" applyFont="1" applyFill="1" applyBorder="1"/>
    <xf numFmtId="172" fontId="18" fillId="42" borderId="15" xfId="1" applyNumberFormat="1" applyFont="1" applyFill="1" applyBorder="1"/>
    <xf numFmtId="172" fontId="18" fillId="42" borderId="17" xfId="1" applyNumberFormat="1" applyFont="1" applyFill="1" applyBorder="1"/>
    <xf numFmtId="172" fontId="18" fillId="42" borderId="16" xfId="1" applyNumberFormat="1" applyFont="1" applyFill="1" applyBorder="1"/>
    <xf numFmtId="172" fontId="18" fillId="42" borderId="4" xfId="0" applyNumberFormat="1" applyFont="1" applyFill="1" applyBorder="1"/>
    <xf numFmtId="164" fontId="33" fillId="42" borderId="17" xfId="1" applyNumberFormat="1" applyFont="1" applyFill="1" applyBorder="1" applyAlignment="1">
      <alignment horizontal="center"/>
    </xf>
    <xf numFmtId="164" fontId="33" fillId="42" borderId="25" xfId="1" applyNumberFormat="1" applyFont="1" applyFill="1" applyBorder="1" applyAlignment="1">
      <alignment horizontal="center"/>
    </xf>
    <xf numFmtId="164" fontId="33" fillId="42" borderId="10" xfId="1" applyNumberFormat="1" applyFont="1" applyFill="1" applyBorder="1" applyAlignment="1">
      <alignment horizontal="center"/>
    </xf>
    <xf numFmtId="164" fontId="69" fillId="42" borderId="12" xfId="3" applyNumberFormat="1" applyFont="1" applyFill="1" applyBorder="1" applyAlignment="1">
      <alignment horizontal="left"/>
    </xf>
    <xf numFmtId="172" fontId="18" fillId="42" borderId="10" xfId="2" applyNumberFormat="1" applyFont="1" applyFill="1" applyBorder="1"/>
    <xf numFmtId="172" fontId="16" fillId="42" borderId="20" xfId="2" applyNumberFormat="1" applyFont="1" applyFill="1" applyBorder="1"/>
    <xf numFmtId="172" fontId="18" fillId="42" borderId="43" xfId="2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0" fontId="88" fillId="2" borderId="8" xfId="1" applyFont="1" applyFill="1" applyBorder="1"/>
    <xf numFmtId="0" fontId="88" fillId="2" borderId="27" xfId="1" applyFont="1" applyFill="1" applyBorder="1" applyAlignment="1"/>
    <xf numFmtId="0" fontId="88" fillId="2" borderId="27" xfId="1" applyFont="1" applyFill="1" applyBorder="1"/>
    <xf numFmtId="3" fontId="61" fillId="2" borderId="1" xfId="1" applyNumberFormat="1" applyFont="1" applyFill="1" applyBorder="1" applyAlignment="1">
      <alignment horizontal="center"/>
    </xf>
    <xf numFmtId="2" fontId="61" fillId="2" borderId="1" xfId="1" applyNumberFormat="1" applyFont="1" applyFill="1" applyBorder="1" applyAlignment="1">
      <alignment horizontal="center"/>
    </xf>
    <xf numFmtId="2" fontId="61" fillId="42" borderId="1" xfId="1" applyNumberFormat="1" applyFont="1" applyFill="1" applyBorder="1" applyAlignment="1">
      <alignment horizontal="center"/>
    </xf>
    <xf numFmtId="174" fontId="61" fillId="2" borderId="1" xfId="1" applyNumberFormat="1" applyFont="1" applyFill="1" applyBorder="1" applyAlignment="1">
      <alignment horizontal="center"/>
    </xf>
    <xf numFmtId="0" fontId="65" fillId="2" borderId="17" xfId="0" applyFont="1" applyFill="1" applyBorder="1" applyAlignment="1">
      <alignment horizontal="left" wrapText="1" indent="2"/>
    </xf>
    <xf numFmtId="172" fontId="18" fillId="42" borderId="41" xfId="2" applyNumberFormat="1" applyFont="1" applyFill="1" applyBorder="1"/>
    <xf numFmtId="3" fontId="33" fillId="42" borderId="12" xfId="2" applyNumberFormat="1" applyFont="1" applyFill="1" applyBorder="1" applyAlignment="1">
      <alignment horizontal="center"/>
    </xf>
    <xf numFmtId="3" fontId="33" fillId="42" borderId="12" xfId="1" applyNumberFormat="1" applyFont="1" applyFill="1" applyBorder="1" applyAlignment="1">
      <alignment horizontal="center"/>
    </xf>
    <xf numFmtId="3" fontId="33" fillId="42" borderId="20" xfId="2" applyNumberFormat="1" applyFont="1" applyFill="1" applyBorder="1" applyAlignment="1">
      <alignment horizontal="center"/>
    </xf>
    <xf numFmtId="164" fontId="33" fillId="42" borderId="9" xfId="1" applyNumberFormat="1" applyFont="1" applyFill="1" applyBorder="1"/>
    <xf numFmtId="164" fontId="65" fillId="42" borderId="20" xfId="3" applyNumberFormat="1" applyFont="1" applyFill="1" applyBorder="1" applyAlignment="1">
      <alignment horizontal="center"/>
    </xf>
    <xf numFmtId="164" fontId="66" fillId="42" borderId="12" xfId="3" applyNumberFormat="1" applyFont="1" applyFill="1" applyBorder="1" applyAlignment="1">
      <alignment horizontal="center"/>
    </xf>
    <xf numFmtId="164" fontId="33" fillId="42" borderId="21" xfId="1" applyNumberFormat="1" applyFont="1" applyFill="1" applyBorder="1"/>
    <xf numFmtId="164" fontId="66" fillId="42" borderId="20" xfId="3" applyNumberFormat="1" applyFont="1" applyFill="1" applyBorder="1" applyAlignment="1">
      <alignment horizontal="center"/>
    </xf>
    <xf numFmtId="164" fontId="65" fillId="42" borderId="25" xfId="3" applyNumberFormat="1" applyFont="1" applyFill="1" applyBorder="1" applyAlignment="1">
      <alignment horizontal="center"/>
    </xf>
    <xf numFmtId="164" fontId="40" fillId="42" borderId="12" xfId="1" applyNumberFormat="1" applyFont="1" applyFill="1" applyBorder="1"/>
    <xf numFmtId="164" fontId="33" fillId="42" borderId="65" xfId="1" applyNumberFormat="1" applyFont="1" applyFill="1" applyBorder="1"/>
    <xf numFmtId="164" fontId="65" fillId="42" borderId="12" xfId="3" applyNumberFormat="1" applyFont="1" applyFill="1" applyBorder="1" applyAlignment="1">
      <alignment horizontal="center"/>
    </xf>
    <xf numFmtId="3" fontId="32" fillId="42" borderId="12" xfId="2" applyNumberFormat="1" applyFont="1" applyFill="1" applyBorder="1" applyAlignment="1">
      <alignment horizontal="center"/>
    </xf>
    <xf numFmtId="0" fontId="65" fillId="42" borderId="20" xfId="1" applyFont="1" applyFill="1" applyBorder="1"/>
    <xf numFmtId="164" fontId="65" fillId="42" borderId="12" xfId="3" applyNumberFormat="1" applyFont="1" applyFill="1" applyBorder="1"/>
    <xf numFmtId="164" fontId="71" fillId="42" borderId="12" xfId="5" applyNumberFormat="1" applyFont="1" applyFill="1" applyBorder="1"/>
    <xf numFmtId="164" fontId="66" fillId="42" borderId="4" xfId="3" applyNumberFormat="1" applyFont="1" applyFill="1" applyBorder="1"/>
    <xf numFmtId="0" fontId="66" fillId="42" borderId="20" xfId="1" applyFont="1" applyFill="1" applyBorder="1"/>
    <xf numFmtId="164" fontId="65" fillId="42" borderId="20" xfId="3" applyNumberFormat="1" applyFont="1" applyFill="1" applyBorder="1"/>
    <xf numFmtId="164" fontId="65" fillId="42" borderId="4" xfId="3" applyNumberFormat="1" applyFont="1" applyFill="1" applyBorder="1"/>
    <xf numFmtId="174" fontId="18" fillId="42" borderId="12" xfId="2" applyNumberFormat="1" applyFont="1" applyFill="1" applyBorder="1" applyAlignment="1">
      <alignment horizontal="right"/>
    </xf>
    <xf numFmtId="164" fontId="32" fillId="42" borderId="21" xfId="1" applyNumberFormat="1" applyFont="1" applyFill="1" applyBorder="1"/>
    <xf numFmtId="0" fontId="32" fillId="42" borderId="10" xfId="0" applyFont="1" applyFill="1" applyBorder="1" applyAlignment="1">
      <alignment horizontal="left" indent="1"/>
    </xf>
    <xf numFmtId="164" fontId="66" fillId="42" borderId="21" xfId="1" applyNumberFormat="1" applyFont="1" applyFill="1" applyBorder="1"/>
    <xf numFmtId="164" fontId="66" fillId="42" borderId="10" xfId="1" applyNumberFormat="1" applyFont="1" applyFill="1" applyBorder="1"/>
    <xf numFmtId="164" fontId="18" fillId="42" borderId="34" xfId="1" applyNumberFormat="1" applyFont="1" applyFill="1" applyBorder="1"/>
    <xf numFmtId="164" fontId="33" fillId="42" borderId="27" xfId="1" applyNumberFormat="1" applyFont="1" applyFill="1" applyBorder="1"/>
    <xf numFmtId="3" fontId="65" fillId="42" borderId="12" xfId="3" applyNumberFormat="1" applyFont="1" applyFill="1" applyBorder="1" applyAlignment="1">
      <alignment horizontal="center"/>
    </xf>
    <xf numFmtId="164" fontId="65" fillId="42" borderId="16" xfId="3" applyNumberFormat="1" applyFont="1" applyFill="1" applyBorder="1"/>
    <xf numFmtId="164" fontId="65" fillId="42" borderId="10" xfId="3" applyNumberFormat="1" applyFont="1" applyFill="1" applyBorder="1"/>
    <xf numFmtId="0" fontId="33" fillId="42" borderId="12" xfId="1" applyFont="1" applyFill="1" applyBorder="1" applyAlignment="1">
      <alignment horizontal="center"/>
    </xf>
    <xf numFmtId="174" fontId="68" fillId="42" borderId="12" xfId="2" applyNumberFormat="1" applyFont="1" applyFill="1" applyBorder="1" applyAlignment="1">
      <alignment horizontal="right"/>
    </xf>
    <xf numFmtId="174" fontId="61" fillId="42" borderId="12" xfId="2" applyNumberFormat="1" applyFont="1" applyFill="1" applyBorder="1" applyAlignment="1">
      <alignment horizontal="right"/>
    </xf>
    <xf numFmtId="174" fontId="68" fillId="42" borderId="12" xfId="1" applyNumberFormat="1" applyFont="1" applyFill="1" applyBorder="1"/>
    <xf numFmtId="174" fontId="61" fillId="42" borderId="12" xfId="1" applyNumberFormat="1" applyFont="1" applyFill="1" applyBorder="1"/>
    <xf numFmtId="174" fontId="32" fillId="42" borderId="12" xfId="2" applyNumberFormat="1" applyFont="1" applyFill="1" applyBorder="1" applyAlignment="1">
      <alignment horizontal="center"/>
    </xf>
    <xf numFmtId="174" fontId="68" fillId="42" borderId="15" xfId="1" applyNumberFormat="1" applyFont="1" applyFill="1" applyBorder="1"/>
    <xf numFmtId="174" fontId="68" fillId="42" borderId="37" xfId="2" applyNumberFormat="1" applyFont="1" applyFill="1" applyBorder="1"/>
    <xf numFmtId="174" fontId="33" fillId="42" borderId="2" xfId="2" applyNumberFormat="1" applyFont="1" applyFill="1" applyBorder="1"/>
    <xf numFmtId="174" fontId="33" fillId="42" borderId="18" xfId="2" applyNumberFormat="1" applyFont="1" applyFill="1" applyBorder="1"/>
    <xf numFmtId="164" fontId="33" fillId="42" borderId="10" xfId="2" applyNumberFormat="1" applyFont="1" applyFill="1" applyBorder="1"/>
    <xf numFmtId="174" fontId="33" fillId="42" borderId="12" xfId="2" applyNumberFormat="1" applyFont="1" applyFill="1" applyBorder="1" applyAlignment="1">
      <alignment horizontal="right"/>
    </xf>
    <xf numFmtId="174" fontId="68" fillId="42" borderId="29" xfId="2" applyNumberFormat="1" applyFont="1" applyFill="1" applyBorder="1"/>
    <xf numFmtId="174" fontId="68" fillId="42" borderId="4" xfId="2" applyNumberFormat="1" applyFont="1" applyFill="1" applyBorder="1"/>
    <xf numFmtId="174" fontId="68" fillId="42" borderId="2" xfId="2" applyNumberFormat="1" applyFont="1" applyFill="1" applyBorder="1"/>
    <xf numFmtId="164" fontId="32" fillId="42" borderId="18" xfId="1" applyNumberFormat="1" applyFont="1" applyFill="1" applyBorder="1" applyAlignment="1">
      <alignment horizontal="right"/>
    </xf>
    <xf numFmtId="3" fontId="32" fillId="42" borderId="12" xfId="1" applyNumberFormat="1" applyFont="1" applyFill="1" applyBorder="1" applyAlignment="1">
      <alignment horizontal="center"/>
    </xf>
    <xf numFmtId="164" fontId="33" fillId="42" borderId="16" xfId="1" applyNumberFormat="1" applyFont="1" applyFill="1" applyBorder="1" applyAlignment="1">
      <alignment horizontal="right"/>
    </xf>
    <xf numFmtId="164" fontId="33" fillId="42" borderId="10" xfId="1" applyNumberFormat="1" applyFont="1" applyFill="1" applyBorder="1" applyAlignment="1">
      <alignment horizontal="right"/>
    </xf>
    <xf numFmtId="174" fontId="68" fillId="42" borderId="2" xfId="1" applyNumberFormat="1" applyFont="1" applyFill="1" applyBorder="1"/>
    <xf numFmtId="0" fontId="32" fillId="42" borderId="12" xfId="1" applyFont="1" applyFill="1" applyBorder="1" applyAlignment="1">
      <alignment wrapText="1"/>
    </xf>
    <xf numFmtId="1" fontId="18" fillId="42" borderId="0" xfId="0" applyNumberFormat="1" applyFont="1" applyFill="1" applyBorder="1" applyAlignment="1">
      <alignment horizontal="right"/>
    </xf>
    <xf numFmtId="174" fontId="33" fillId="42" borderId="10" xfId="2" applyNumberFormat="1" applyFont="1" applyFill="1" applyBorder="1"/>
    <xf numFmtId="174" fontId="33" fillId="42" borderId="12" xfId="2" applyNumberFormat="1" applyFont="1" applyFill="1" applyBorder="1"/>
    <xf numFmtId="174" fontId="61" fillId="42" borderId="12" xfId="2" applyNumberFormat="1" applyFont="1" applyFill="1" applyBorder="1"/>
    <xf numFmtId="174" fontId="61" fillId="42" borderId="16" xfId="1" applyNumberFormat="1" applyFont="1" applyFill="1" applyBorder="1"/>
    <xf numFmtId="174" fontId="68" fillId="42" borderId="10" xfId="1" applyNumberFormat="1" applyFont="1" applyFill="1" applyBorder="1"/>
    <xf numFmtId="174" fontId="33" fillId="42" borderId="2" xfId="1" applyNumberFormat="1" applyFont="1" applyFill="1" applyBorder="1"/>
    <xf numFmtId="174" fontId="33" fillId="42" borderId="8" xfId="2" applyNumberFormat="1" applyFont="1" applyFill="1" applyBorder="1"/>
    <xf numFmtId="164" fontId="32" fillId="42" borderId="18" xfId="1" applyNumberFormat="1" applyFont="1" applyFill="1" applyBorder="1"/>
    <xf numFmtId="0" fontId="32" fillId="42" borderId="12" xfId="1" applyFont="1" applyFill="1" applyBorder="1" applyAlignment="1">
      <alignment horizontal="center"/>
    </xf>
    <xf numFmtId="3" fontId="61" fillId="42" borderId="12" xfId="1" applyNumberFormat="1" applyFont="1" applyFill="1" applyBorder="1" applyAlignment="1">
      <alignment horizontal="center"/>
    </xf>
    <xf numFmtId="3" fontId="66" fillId="42" borderId="12" xfId="1" applyNumberFormat="1" applyFont="1" applyFill="1" applyBorder="1" applyAlignment="1">
      <alignment horizontal="center"/>
    </xf>
    <xf numFmtId="3" fontId="16" fillId="42" borderId="12" xfId="1" applyNumberFormat="1" applyFont="1" applyFill="1" applyBorder="1" applyAlignment="1">
      <alignment horizontal="center"/>
    </xf>
    <xf numFmtId="3" fontId="69" fillId="42" borderId="12" xfId="1" applyNumberFormat="1" applyFont="1" applyFill="1" applyBorder="1" applyAlignment="1">
      <alignment horizontal="center"/>
    </xf>
    <xf numFmtId="174" fontId="66" fillId="42" borderId="12" xfId="2" applyNumberFormat="1" applyFont="1" applyFill="1" applyBorder="1"/>
    <xf numFmtId="174" fontId="32" fillId="42" borderId="12" xfId="2" applyNumberFormat="1" applyFont="1" applyFill="1" applyBorder="1" applyAlignment="1">
      <alignment horizontal="right"/>
    </xf>
    <xf numFmtId="0" fontId="32" fillId="42" borderId="18" xfId="1" applyFont="1" applyFill="1" applyBorder="1"/>
    <xf numFmtId="164" fontId="32" fillId="42" borderId="10" xfId="2" applyNumberFormat="1" applyFont="1" applyFill="1" applyBorder="1"/>
    <xf numFmtId="164" fontId="71" fillId="42" borderId="12" xfId="3" applyNumberFormat="1" applyFont="1" applyFill="1" applyBorder="1" applyAlignment="1">
      <alignment horizontal="center"/>
    </xf>
    <xf numFmtId="164" fontId="69" fillId="42" borderId="12" xfId="3" applyNumberFormat="1" applyFont="1" applyFill="1" applyBorder="1" applyAlignment="1">
      <alignment horizontal="center"/>
    </xf>
    <xf numFmtId="164" fontId="32" fillId="42" borderId="2" xfId="1" applyNumberFormat="1" applyFont="1" applyFill="1" applyBorder="1" applyAlignment="1">
      <alignment horizontal="center"/>
    </xf>
    <xf numFmtId="174" fontId="68" fillId="42" borderId="3" xfId="2" applyNumberFormat="1" applyFont="1" applyFill="1" applyBorder="1"/>
    <xf numFmtId="164" fontId="32" fillId="42" borderId="16" xfId="1" applyNumberFormat="1" applyFont="1" applyFill="1" applyBorder="1" applyAlignment="1">
      <alignment horizontal="center"/>
    </xf>
    <xf numFmtId="164" fontId="33" fillId="42" borderId="16" xfId="1" applyNumberFormat="1" applyFont="1" applyFill="1" applyBorder="1" applyAlignment="1">
      <alignment horizontal="center"/>
    </xf>
    <xf numFmtId="0" fontId="33" fillId="42" borderId="2" xfId="1" applyFont="1" applyFill="1" applyBorder="1" applyAlignment="1">
      <alignment horizontal="center"/>
    </xf>
    <xf numFmtId="0" fontId="61" fillId="42" borderId="12" xfId="1" applyFont="1" applyFill="1" applyBorder="1" applyAlignment="1">
      <alignment horizontal="center"/>
    </xf>
    <xf numFmtId="174" fontId="68" fillId="42" borderId="43" xfId="1" applyNumberFormat="1" applyFont="1" applyFill="1" applyBorder="1"/>
    <xf numFmtId="174" fontId="68" fillId="42" borderId="36" xfId="2" applyNumberFormat="1" applyFont="1" applyFill="1" applyBorder="1"/>
    <xf numFmtId="164" fontId="33" fillId="42" borderId="49" xfId="1" applyNumberFormat="1" applyFont="1" applyFill="1" applyBorder="1"/>
    <xf numFmtId="164" fontId="32" fillId="42" borderId="10" xfId="1" applyNumberFormat="1" applyFont="1" applyFill="1" applyBorder="1" applyAlignment="1">
      <alignment horizontal="right"/>
    </xf>
    <xf numFmtId="174" fontId="33" fillId="42" borderId="4" xfId="2" applyNumberFormat="1" applyFont="1" applyFill="1" applyBorder="1" applyAlignment="1">
      <alignment horizontal="right"/>
    </xf>
    <xf numFmtId="170" fontId="33" fillId="42" borderId="18" xfId="4" applyNumberFormat="1" applyFont="1" applyFill="1" applyBorder="1"/>
    <xf numFmtId="170" fontId="33" fillId="42" borderId="12" xfId="4" applyNumberFormat="1" applyFont="1" applyFill="1" applyBorder="1"/>
    <xf numFmtId="170" fontId="32" fillId="42" borderId="12" xfId="4" applyNumberFormat="1" applyFont="1" applyFill="1" applyBorder="1"/>
    <xf numFmtId="169" fontId="33" fillId="42" borderId="12" xfId="4" applyNumberFormat="1" applyFont="1" applyFill="1" applyBorder="1"/>
    <xf numFmtId="169" fontId="32" fillId="42" borderId="12" xfId="4" applyNumberFormat="1" applyFont="1" applyFill="1" applyBorder="1"/>
    <xf numFmtId="169" fontId="33" fillId="42" borderId="16" xfId="4" applyNumberFormat="1" applyFont="1" applyFill="1" applyBorder="1"/>
    <xf numFmtId="169" fontId="32" fillId="42" borderId="10" xfId="4" applyNumberFormat="1" applyFont="1" applyFill="1" applyBorder="1"/>
    <xf numFmtId="0" fontId="13" fillId="42" borderId="8" xfId="1" applyFont="1" applyFill="1" applyBorder="1" applyAlignment="1">
      <alignment horizontal="center" wrapText="1"/>
    </xf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7" xfId="1" applyNumberFormat="1" applyFont="1" applyFill="1" applyBorder="1"/>
    <xf numFmtId="172" fontId="33" fillId="42" borderId="25" xfId="1" applyNumberFormat="1" applyFont="1" applyFill="1" applyBorder="1"/>
    <xf numFmtId="172" fontId="33" fillId="42" borderId="15" xfId="1" applyNumberFormat="1" applyFont="1" applyFill="1" applyBorder="1"/>
    <xf numFmtId="172" fontId="33" fillId="42" borderId="4" xfId="1" applyNumberFormat="1" applyFont="1" applyFill="1" applyBorder="1"/>
    <xf numFmtId="172" fontId="33" fillId="42" borderId="20" xfId="1" applyNumberFormat="1" applyFont="1" applyFill="1" applyBorder="1"/>
    <xf numFmtId="172" fontId="33" fillId="42" borderId="10" xfId="1" applyNumberFormat="1" applyFont="1" applyFill="1" applyBorder="1"/>
    <xf numFmtId="172" fontId="33" fillId="42" borderId="2" xfId="1" applyNumberFormat="1" applyFont="1" applyFill="1" applyBorder="1"/>
    <xf numFmtId="172" fontId="33" fillId="42" borderId="8" xfId="1" applyNumberFormat="1" applyFont="1" applyFill="1" applyBorder="1"/>
    <xf numFmtId="172" fontId="33" fillId="42" borderId="18" xfId="1" applyNumberFormat="1" applyFont="1" applyFill="1" applyBorder="1"/>
    <xf numFmtId="172" fontId="93" fillId="42" borderId="1" xfId="1" applyNumberFormat="1" applyFont="1" applyFill="1" applyBorder="1"/>
    <xf numFmtId="172" fontId="33" fillId="42" borderId="1" xfId="1" applyNumberFormat="1" applyFont="1" applyFill="1" applyBorder="1"/>
    <xf numFmtId="172" fontId="33" fillId="42" borderId="7" xfId="1" applyNumberFormat="1" applyFont="1" applyFill="1" applyBorder="1"/>
    <xf numFmtId="172" fontId="33" fillId="42" borderId="37" xfId="1" applyNumberFormat="1" applyFont="1" applyFill="1" applyBorder="1"/>
    <xf numFmtId="0" fontId="32" fillId="42" borderId="2" xfId="1" applyFont="1" applyFill="1" applyBorder="1"/>
    <xf numFmtId="174" fontId="61" fillId="42" borderId="2" xfId="1" applyNumberFormat="1" applyFont="1" applyFill="1" applyBorder="1"/>
    <xf numFmtId="174" fontId="68" fillId="42" borderId="12" xfId="1" applyNumberFormat="1" applyFont="1" applyFill="1" applyBorder="1" applyAlignment="1">
      <alignment horizontal="center"/>
    </xf>
    <xf numFmtId="174" fontId="32" fillId="42" borderId="12" xfId="1" applyNumberFormat="1" applyFont="1" applyFill="1" applyBorder="1"/>
    <xf numFmtId="174" fontId="33" fillId="42" borderId="12" xfId="1" applyNumberFormat="1" applyFont="1" applyFill="1" applyBorder="1"/>
    <xf numFmtId="174" fontId="33" fillId="42" borderId="16" xfId="1" applyNumberFormat="1" applyFont="1" applyFill="1" applyBorder="1"/>
    <xf numFmtId="174" fontId="32" fillId="42" borderId="10" xfId="1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1" fillId="42" borderId="12" xfId="1" applyNumberFormat="1" applyFont="1" applyFill="1" applyBorder="1"/>
    <xf numFmtId="172" fontId="32" fillId="42" borderId="12" xfId="2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5" fillId="42" borderId="12" xfId="2" applyNumberFormat="1" applyFont="1" applyFill="1" applyBorder="1"/>
    <xf numFmtId="172" fontId="68" fillId="42" borderId="12" xfId="1" applyNumberFormat="1" applyFont="1" applyFill="1" applyBorder="1"/>
    <xf numFmtId="172" fontId="68" fillId="42" borderId="16" xfId="1" applyNumberFormat="1" applyFont="1" applyFill="1" applyBorder="1"/>
    <xf numFmtId="172" fontId="68" fillId="42" borderId="15" xfId="1" applyNumberFormat="1" applyFont="1" applyFill="1" applyBorder="1"/>
    <xf numFmtId="172" fontId="68" fillId="42" borderId="3" xfId="2" applyNumberFormat="1" applyFont="1" applyFill="1" applyBorder="1"/>
    <xf numFmtId="172" fontId="33" fillId="42" borderId="18" xfId="2" applyNumberFormat="1" applyFont="1" applyFill="1" applyBorder="1"/>
    <xf numFmtId="172" fontId="32" fillId="42" borderId="12" xfId="1" applyNumberFormat="1" applyFont="1" applyFill="1" applyBorder="1"/>
    <xf numFmtId="0" fontId="32" fillId="42" borderId="1" xfId="1" applyFont="1" applyFill="1" applyBorder="1" applyAlignment="1">
      <alignment horizontal="center"/>
    </xf>
    <xf numFmtId="174" fontId="68" fillId="42" borderId="45" xfId="1" applyNumberFormat="1" applyFont="1" applyFill="1" applyBorder="1"/>
    <xf numFmtId="174" fontId="68" fillId="42" borderId="11" xfId="2" applyNumberFormat="1" applyFont="1" applyFill="1" applyBorder="1"/>
    <xf numFmtId="172" fontId="68" fillId="42" borderId="45" xfId="1" applyNumberFormat="1" applyFont="1" applyFill="1" applyBorder="1"/>
    <xf numFmtId="165" fontId="68" fillId="42" borderId="3" xfId="2" applyNumberFormat="1" applyFont="1" applyFill="1" applyBorder="1"/>
    <xf numFmtId="171" fontId="33" fillId="42" borderId="18" xfId="1" applyNumberFormat="1" applyFont="1" applyFill="1" applyBorder="1"/>
    <xf numFmtId="171" fontId="33" fillId="42" borderId="12" xfId="1" applyNumberFormat="1" applyFont="1" applyFill="1" applyBorder="1"/>
    <xf numFmtId="171" fontId="65" fillId="42" borderId="12" xfId="2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68" fontId="14" fillId="42" borderId="1" xfId="1" applyNumberFormat="1" applyFont="1" applyFill="1" applyBorder="1" applyAlignment="1">
      <alignment horizontal="center" vertical="center"/>
    </xf>
    <xf numFmtId="3" fontId="14" fillId="42" borderId="12" xfId="1" applyNumberFormat="1" applyFont="1" applyFill="1" applyBorder="1" applyAlignment="1">
      <alignment horizontal="center" vertical="center"/>
    </xf>
    <xf numFmtId="3" fontId="14" fillId="42" borderId="12" xfId="2" applyNumberFormat="1" applyFont="1" applyFill="1" applyBorder="1" applyAlignment="1">
      <alignment horizontal="center" vertical="center"/>
    </xf>
    <xf numFmtId="3" fontId="19" fillId="42" borderId="12" xfId="2" applyNumberFormat="1" applyFont="1" applyFill="1" applyBorder="1" applyAlignment="1">
      <alignment horizontal="center" vertical="center"/>
    </xf>
    <xf numFmtId="3" fontId="15" fillId="42" borderId="12" xfId="2" applyNumberFormat="1" applyFont="1" applyFill="1" applyBorder="1" applyAlignment="1">
      <alignment horizontal="center" vertical="center"/>
    </xf>
    <xf numFmtId="3" fontId="16" fillId="42" borderId="12" xfId="2" applyNumberFormat="1" applyFont="1" applyFill="1" applyBorder="1" applyAlignment="1">
      <alignment horizontal="center" vertical="center"/>
    </xf>
    <xf numFmtId="3" fontId="24" fillId="42" borderId="1" xfId="2" applyNumberFormat="1" applyFont="1" applyFill="1" applyBorder="1" applyAlignment="1">
      <alignment horizontal="center" vertical="center"/>
    </xf>
    <xf numFmtId="3" fontId="24" fillId="42" borderId="12" xfId="2" applyNumberFormat="1" applyFont="1" applyFill="1" applyBorder="1" applyAlignment="1">
      <alignment horizontal="center" vertical="center"/>
    </xf>
    <xf numFmtId="3" fontId="16" fillId="42" borderId="1" xfId="2" applyNumberFormat="1" applyFont="1" applyFill="1" applyBorder="1" applyAlignment="1">
      <alignment horizontal="center" vertical="center"/>
    </xf>
    <xf numFmtId="3" fontId="17" fillId="42" borderId="18" xfId="2" applyNumberFormat="1" applyFont="1" applyFill="1" applyBorder="1" applyAlignment="1">
      <alignment horizontal="center" vertical="center"/>
    </xf>
    <xf numFmtId="3" fontId="21" fillId="42" borderId="12" xfId="2" applyNumberFormat="1" applyFont="1" applyFill="1" applyBorder="1" applyAlignment="1">
      <alignment horizontal="center"/>
    </xf>
    <xf numFmtId="3" fontId="22" fillId="42" borderId="12" xfId="2" applyNumberFormat="1" applyFont="1" applyFill="1" applyBorder="1" applyAlignment="1">
      <alignment horizontal="center"/>
    </xf>
    <xf numFmtId="3" fontId="24" fillId="42" borderId="18" xfId="2" applyNumberFormat="1" applyFont="1" applyFill="1" applyBorder="1" applyAlignment="1">
      <alignment horizontal="center" vertical="center"/>
    </xf>
    <xf numFmtId="3" fontId="16" fillId="42" borderId="10" xfId="2" applyNumberFormat="1" applyFont="1" applyFill="1" applyBorder="1" applyAlignment="1">
      <alignment horizontal="center" vertical="center"/>
    </xf>
    <xf numFmtId="3" fontId="16" fillId="42" borderId="2" xfId="2" applyNumberFormat="1" applyFont="1" applyFill="1" applyBorder="1" applyAlignment="1">
      <alignment horizontal="center" vertical="center"/>
    </xf>
    <xf numFmtId="3" fontId="16" fillId="42" borderId="12" xfId="2" applyNumberFormat="1" applyFont="1" applyFill="1" applyBorder="1" applyAlignment="1">
      <alignment horizontal="center" vertical="center" wrapText="1"/>
    </xf>
    <xf numFmtId="3" fontId="19" fillId="42" borderId="12" xfId="2" applyNumberFormat="1" applyFont="1" applyFill="1" applyBorder="1" applyAlignment="1">
      <alignment horizontal="center" vertical="center" wrapText="1"/>
    </xf>
    <xf numFmtId="3" fontId="28" fillId="42" borderId="18" xfId="2" applyNumberFormat="1" applyFont="1" applyFill="1" applyBorder="1" applyAlignment="1">
      <alignment horizontal="center" vertical="center"/>
    </xf>
    <xf numFmtId="3" fontId="24" fillId="42" borderId="2" xfId="2" applyNumberFormat="1" applyFont="1" applyFill="1" applyBorder="1" applyAlignment="1">
      <alignment horizontal="center" vertical="center"/>
    </xf>
    <xf numFmtId="3" fontId="36" fillId="42" borderId="12" xfId="2" applyNumberFormat="1" applyFont="1" applyFill="1" applyBorder="1" applyAlignment="1">
      <alignment horizontal="center" vertical="center"/>
    </xf>
    <xf numFmtId="3" fontId="36" fillId="42" borderId="68" xfId="1" applyNumberFormat="1" applyFont="1" applyFill="1" applyBorder="1" applyAlignment="1">
      <alignment horizontal="center"/>
    </xf>
    <xf numFmtId="3" fontId="15" fillId="42" borderId="4" xfId="1" applyNumberFormat="1" applyFont="1" applyFill="1" applyBorder="1" applyAlignment="1">
      <alignment horizontal="center"/>
    </xf>
    <xf numFmtId="3" fontId="19" fillId="42" borderId="4" xfId="1" applyNumberFormat="1" applyFont="1" applyFill="1" applyBorder="1" applyAlignment="1">
      <alignment horizontal="center"/>
    </xf>
    <xf numFmtId="179" fontId="18" fillId="42" borderId="12" xfId="2" applyNumberFormat="1" applyFont="1" applyFill="1" applyBorder="1" applyAlignment="1">
      <alignment horizontal="center"/>
    </xf>
    <xf numFmtId="3" fontId="36" fillId="42" borderId="4" xfId="1" applyNumberFormat="1" applyFont="1" applyFill="1" applyBorder="1" applyAlignment="1">
      <alignment horizontal="center"/>
    </xf>
    <xf numFmtId="3" fontId="28" fillId="42" borderId="4" xfId="1" applyNumberFormat="1" applyFont="1" applyFill="1" applyBorder="1" applyAlignment="1">
      <alignment horizontal="center"/>
    </xf>
    <xf numFmtId="3" fontId="19" fillId="42" borderId="37" xfId="1" applyNumberFormat="1" applyFont="1" applyFill="1" applyBorder="1" applyAlignment="1">
      <alignment horizontal="center"/>
    </xf>
    <xf numFmtId="171" fontId="14" fillId="42" borderId="27" xfId="1" applyNumberFormat="1" applyFont="1" applyFill="1" applyBorder="1" applyAlignment="1">
      <alignment horizontal="center" vertical="center"/>
    </xf>
    <xf numFmtId="171" fontId="14" fillId="42" borderId="35" xfId="2" applyNumberFormat="1" applyFont="1" applyFill="1" applyBorder="1" applyAlignment="1">
      <alignment vertical="center"/>
    </xf>
    <xf numFmtId="171" fontId="14" fillId="42" borderId="35" xfId="2" applyNumberFormat="1" applyFont="1" applyFill="1" applyBorder="1" applyAlignment="1">
      <alignment horizontal="center" vertical="center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35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2" xfId="1" applyNumberFormat="1" applyFont="1" applyFill="1" applyBorder="1" applyAlignment="1">
      <alignment horizontal="center" vertical="center" wrapText="1"/>
    </xf>
    <xf numFmtId="171" fontId="14" fillId="42" borderId="35" xfId="1" applyNumberFormat="1" applyFont="1" applyFill="1" applyBorder="1" applyAlignment="1">
      <alignment horizontal="center" vertical="center" wrapText="1"/>
    </xf>
    <xf numFmtId="171" fontId="16" fillId="42" borderId="62" xfId="1" applyNumberFormat="1" applyFont="1" applyFill="1" applyBorder="1" applyAlignment="1">
      <alignment vertical="center" wrapText="1"/>
    </xf>
    <xf numFmtId="171" fontId="14" fillId="42" borderId="62" xfId="1" applyNumberFormat="1" applyFont="1" applyFill="1" applyBorder="1" applyAlignment="1">
      <alignment horizontal="center" vertical="center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35" xfId="1" applyNumberFormat="1" applyFont="1" applyFill="1" applyBorder="1" applyAlignment="1">
      <alignment horizontal="center" vertical="center" wrapText="1"/>
    </xf>
    <xf numFmtId="171" fontId="16" fillId="42" borderId="10" xfId="2" applyNumberFormat="1" applyFont="1" applyFill="1" applyBorder="1" applyAlignment="1">
      <alignment horizontal="center" vertical="center"/>
    </xf>
    <xf numFmtId="171" fontId="16" fillId="42" borderId="21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35" xfId="1" applyNumberFormat="1" applyFont="1" applyFill="1" applyBorder="1" applyAlignment="1">
      <alignment horizontal="center" vertical="center" wrapText="1"/>
    </xf>
    <xf numFmtId="171" fontId="19" fillId="42" borderId="35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35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4" fillId="42" borderId="35" xfId="1" applyNumberFormat="1" applyFont="1" applyFill="1" applyBorder="1" applyAlignment="1">
      <alignment horizontal="center" vertical="center"/>
    </xf>
    <xf numFmtId="171" fontId="16" fillId="42" borderId="35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51" xfId="1" applyNumberFormat="1" applyFont="1" applyFill="1" applyBorder="1" applyAlignment="1">
      <alignment horizontal="center" vertical="center" wrapText="1"/>
    </xf>
    <xf numFmtId="171" fontId="14" fillId="42" borderId="2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03" fillId="42" borderId="81" xfId="1" applyNumberFormat="1" applyFont="1" applyFill="1" applyBorder="1" applyAlignment="1">
      <alignment horizontal="center" vertical="center"/>
    </xf>
    <xf numFmtId="171" fontId="14" fillId="42" borderId="11" xfId="1" applyNumberFormat="1" applyFont="1" applyFill="1" applyBorder="1" applyAlignment="1">
      <alignment horizontal="center"/>
    </xf>
    <xf numFmtId="171" fontId="19" fillId="42" borderId="3" xfId="1" applyNumberFormat="1" applyFont="1" applyFill="1" applyBorder="1" applyAlignment="1">
      <alignment horizontal="center"/>
    </xf>
    <xf numFmtId="171" fontId="14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39" borderId="12" xfId="2" applyNumberFormat="1" applyFont="1" applyFill="1" applyBorder="1"/>
    <xf numFmtId="189" fontId="33" fillId="2" borderId="16" xfId="2" applyNumberFormat="1" applyFont="1" applyFill="1" applyBorder="1"/>
    <xf numFmtId="165" fontId="18" fillId="39" borderId="16" xfId="2" applyNumberFormat="1" applyFont="1" applyFill="1" applyBorder="1"/>
    <xf numFmtId="0" fontId="30" fillId="2" borderId="12" xfId="1" applyFont="1" applyFill="1" applyBorder="1" applyAlignment="1">
      <alignment horizontal="left"/>
    </xf>
    <xf numFmtId="0" fontId="30" fillId="2" borderId="12" xfId="1" applyFont="1" applyFill="1" applyBorder="1" applyAlignment="1">
      <alignment horizontal="left" indent="2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16" fillId="42" borderId="0" xfId="0" applyFont="1" applyFill="1"/>
    <xf numFmtId="0" fontId="19" fillId="42" borderId="0" xfId="0" applyFont="1" applyFill="1" applyAlignment="1">
      <alignment horizontal="center" wrapText="1"/>
    </xf>
    <xf numFmtId="0" fontId="13" fillId="42" borderId="0" xfId="1" applyFont="1" applyFill="1" applyBorder="1"/>
    <xf numFmtId="183" fontId="14" fillId="42" borderId="0" xfId="0" applyNumberFormat="1" applyFont="1" applyFill="1"/>
    <xf numFmtId="1" fontId="32" fillId="3" borderId="2" xfId="1" applyNumberFormat="1" applyFont="1" applyFill="1" applyBorder="1" applyAlignment="1">
      <alignment horizontal="center"/>
    </xf>
    <xf numFmtId="0" fontId="32" fillId="3" borderId="2" xfId="1" applyFont="1" applyFill="1" applyBorder="1" applyAlignment="1">
      <alignment horizontal="center"/>
    </xf>
    <xf numFmtId="1" fontId="32" fillId="3" borderId="7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center" vertical="center"/>
    </xf>
    <xf numFmtId="0" fontId="32" fillId="3" borderId="2" xfId="1" applyFont="1" applyFill="1" applyBorder="1" applyAlignment="1">
      <alignment horizontal="center" vertical="center"/>
    </xf>
    <xf numFmtId="0" fontId="66" fillId="3" borderId="12" xfId="1" applyFont="1" applyFill="1" applyBorder="1" applyAlignment="1">
      <alignment horizontal="center"/>
    </xf>
    <xf numFmtId="164" fontId="66" fillId="3" borderId="12" xfId="1" applyNumberFormat="1" applyFont="1" applyFill="1" applyBorder="1"/>
    <xf numFmtId="164" fontId="66" fillId="3" borderId="16" xfId="1" applyNumberFormat="1" applyFont="1" applyFill="1" applyBorder="1"/>
    <xf numFmtId="165" fontId="18" fillId="3" borderId="16" xfId="2" applyNumberFormat="1" applyFont="1" applyFill="1" applyBorder="1"/>
    <xf numFmtId="164" fontId="66" fillId="3" borderId="15" xfId="1" applyNumberFormat="1" applyFont="1" applyFill="1" applyBorder="1"/>
    <xf numFmtId="165" fontId="18" fillId="3" borderId="15" xfId="2" applyNumberFormat="1" applyFont="1" applyFill="1" applyBorder="1"/>
    <xf numFmtId="164" fontId="65" fillId="3" borderId="4" xfId="1" applyNumberFormat="1" applyFont="1" applyFill="1" applyBorder="1"/>
    <xf numFmtId="164" fontId="65" fillId="3" borderId="20" xfId="1" applyNumberFormat="1" applyFont="1" applyFill="1" applyBorder="1"/>
    <xf numFmtId="164" fontId="65" fillId="3" borderId="12" xfId="1" applyNumberFormat="1" applyFont="1" applyFill="1" applyBorder="1"/>
    <xf numFmtId="3" fontId="14" fillId="3" borderId="12" xfId="1" applyNumberFormat="1" applyFont="1" applyFill="1" applyBorder="1" applyAlignment="1">
      <alignment horizontal="center"/>
    </xf>
    <xf numFmtId="164" fontId="71" fillId="3" borderId="12" xfId="1" applyNumberFormat="1" applyFont="1" applyFill="1" applyBorder="1"/>
    <xf numFmtId="174" fontId="18" fillId="3" borderId="12" xfId="2" applyNumberFormat="1" applyFont="1" applyFill="1" applyBorder="1"/>
    <xf numFmtId="174" fontId="18" fillId="3" borderId="20" xfId="2" applyNumberFormat="1" applyFont="1" applyFill="1" applyBorder="1"/>
    <xf numFmtId="164" fontId="69" fillId="3" borderId="12" xfId="1" applyNumberFormat="1" applyFont="1" applyFill="1" applyBorder="1"/>
    <xf numFmtId="164" fontId="71" fillId="3" borderId="16" xfId="1" applyNumberFormat="1" applyFont="1" applyFill="1" applyBorder="1"/>
    <xf numFmtId="164" fontId="69" fillId="3" borderId="16" xfId="1" applyNumberFormat="1" applyFont="1" applyFill="1" applyBorder="1"/>
    <xf numFmtId="164" fontId="66" fillId="3" borderId="20" xfId="1" applyNumberFormat="1" applyFont="1" applyFill="1" applyBorder="1"/>
    <xf numFmtId="164" fontId="65" fillId="3" borderId="16" xfId="1" applyNumberFormat="1" applyFont="1" applyFill="1" applyBorder="1"/>
    <xf numFmtId="164" fontId="65" fillId="3" borderId="17" xfId="1" applyNumberFormat="1" applyFont="1" applyFill="1" applyBorder="1"/>
    <xf numFmtId="172" fontId="18" fillId="3" borderId="17" xfId="2" applyNumberFormat="1" applyFont="1" applyFill="1" applyBorder="1"/>
    <xf numFmtId="164" fontId="65" fillId="3" borderId="8" xfId="1" applyNumberFormat="1" applyFont="1" applyFill="1" applyBorder="1"/>
    <xf numFmtId="164" fontId="66" fillId="3" borderId="2" xfId="1" applyNumberFormat="1" applyFont="1" applyFill="1" applyBorder="1"/>
    <xf numFmtId="164" fontId="19" fillId="3" borderId="12" xfId="1" applyNumberFormat="1" applyFont="1" applyFill="1" applyBorder="1"/>
    <xf numFmtId="172" fontId="33" fillId="3" borderId="4" xfId="2" applyNumberFormat="1" applyFont="1" applyFill="1" applyBorder="1"/>
    <xf numFmtId="164" fontId="71" fillId="3" borderId="20" xfId="1" applyNumberFormat="1" applyFont="1" applyFill="1" applyBorder="1"/>
    <xf numFmtId="164" fontId="69" fillId="3" borderId="15" xfId="1" applyNumberFormat="1" applyFont="1" applyFill="1" applyBorder="1"/>
    <xf numFmtId="164" fontId="69" fillId="3" borderId="17" xfId="1" applyNumberFormat="1" applyFont="1" applyFill="1" applyBorder="1"/>
    <xf numFmtId="164" fontId="65" fillId="3" borderId="5" xfId="1" applyNumberFormat="1" applyFont="1" applyFill="1" applyBorder="1"/>
    <xf numFmtId="164" fontId="33" fillId="3" borderId="2" xfId="1" applyNumberFormat="1" applyFont="1" applyFill="1" applyBorder="1"/>
    <xf numFmtId="164" fontId="66" fillId="3" borderId="18" xfId="1" applyNumberFormat="1" applyFont="1" applyFill="1" applyBorder="1"/>
    <xf numFmtId="164" fontId="69" fillId="3" borderId="4" xfId="1" applyNumberFormat="1" applyFont="1" applyFill="1" applyBorder="1"/>
    <xf numFmtId="164" fontId="69" fillId="3" borderId="20" xfId="1" applyNumberFormat="1" applyFont="1" applyFill="1" applyBorder="1"/>
    <xf numFmtId="164" fontId="19" fillId="3" borderId="4" xfId="1" applyNumberFormat="1" applyFont="1" applyFill="1" applyBorder="1"/>
    <xf numFmtId="164" fontId="66" fillId="3" borderId="25" xfId="1" applyNumberFormat="1" applyFont="1" applyFill="1" applyBorder="1"/>
    <xf numFmtId="164" fontId="71" fillId="3" borderId="2" xfId="1" applyNumberFormat="1" applyFont="1" applyFill="1" applyBorder="1"/>
    <xf numFmtId="164" fontId="71" fillId="3" borderId="34" xfId="1" applyNumberFormat="1" applyFont="1" applyFill="1" applyBorder="1"/>
    <xf numFmtId="3" fontId="69" fillId="3" borderId="12" xfId="1" applyNumberFormat="1" applyFont="1" applyFill="1" applyBorder="1" applyAlignment="1">
      <alignment horizontal="center"/>
    </xf>
    <xf numFmtId="164" fontId="69" fillId="3" borderId="2" xfId="1" applyNumberFormat="1" applyFont="1" applyFill="1" applyBorder="1"/>
    <xf numFmtId="164" fontId="71" fillId="3" borderId="15" xfId="1" applyNumberFormat="1" applyFont="1" applyFill="1" applyBorder="1"/>
    <xf numFmtId="164" fontId="65" fillId="3" borderId="2" xfId="1" applyNumberFormat="1" applyFont="1" applyFill="1" applyBorder="1"/>
    <xf numFmtId="164" fontId="69" fillId="3" borderId="8" xfId="1" applyNumberFormat="1" applyFont="1" applyFill="1" applyBorder="1"/>
    <xf numFmtId="164" fontId="66" fillId="3" borderId="4" xfId="1" applyNumberFormat="1" applyFont="1" applyFill="1" applyBorder="1"/>
    <xf numFmtId="164" fontId="65" fillId="3" borderId="37" xfId="1" applyNumberFormat="1" applyFont="1" applyFill="1" applyBorder="1"/>
    <xf numFmtId="164" fontId="13" fillId="3" borderId="20" xfId="2" applyNumberFormat="1" applyFont="1" applyFill="1" applyBorder="1"/>
    <xf numFmtId="164" fontId="18" fillId="3" borderId="20" xfId="2" applyNumberFormat="1" applyFont="1" applyFill="1" applyBorder="1"/>
    <xf numFmtId="164" fontId="65" fillId="3" borderId="18" xfId="1" applyNumberFormat="1" applyFont="1" applyFill="1" applyBorder="1"/>
    <xf numFmtId="164" fontId="15" fillId="3" borderId="12" xfId="1" applyNumberFormat="1" applyFont="1" applyFill="1" applyBorder="1"/>
    <xf numFmtId="164" fontId="65" fillId="3" borderId="25" xfId="1" applyNumberFormat="1" applyFont="1" applyFill="1" applyBorder="1"/>
    <xf numFmtId="164" fontId="19" fillId="3" borderId="20" xfId="1" applyNumberFormat="1" applyFont="1" applyFill="1" applyBorder="1"/>
    <xf numFmtId="164" fontId="32" fillId="3" borderId="12" xfId="1" applyNumberFormat="1" applyFont="1" applyFill="1" applyBorder="1"/>
    <xf numFmtId="164" fontId="32" fillId="3" borderId="2" xfId="1" applyNumberFormat="1" applyFont="1" applyFill="1" applyBorder="1"/>
    <xf numFmtId="164" fontId="69" fillId="3" borderId="25" xfId="1" applyNumberFormat="1" applyFont="1" applyFill="1" applyBorder="1"/>
    <xf numFmtId="165" fontId="33" fillId="3" borderId="20" xfId="2" applyNumberFormat="1" applyFont="1" applyFill="1" applyBorder="1"/>
    <xf numFmtId="3" fontId="19" fillId="3" borderId="20" xfId="2" applyNumberFormat="1" applyFont="1" applyFill="1" applyBorder="1" applyAlignment="1">
      <alignment horizontal="center"/>
    </xf>
    <xf numFmtId="3" fontId="16" fillId="3" borderId="20" xfId="2" applyNumberFormat="1" applyFont="1" applyFill="1" applyBorder="1" applyAlignment="1">
      <alignment horizontal="center"/>
    </xf>
    <xf numFmtId="164" fontId="14" fillId="3" borderId="12" xfId="1" applyNumberFormat="1" applyFont="1" applyFill="1" applyBorder="1"/>
    <xf numFmtId="164" fontId="65" fillId="3" borderId="15" xfId="1" applyNumberFormat="1" applyFont="1" applyFill="1" applyBorder="1"/>
    <xf numFmtId="164" fontId="32" fillId="3" borderId="20" xfId="1" applyNumberFormat="1" applyFont="1" applyFill="1" applyBorder="1" applyAlignment="1">
      <alignment horizontal="right"/>
    </xf>
    <xf numFmtId="164" fontId="14" fillId="3" borderId="20" xfId="1" applyNumberFormat="1" applyFont="1" applyFill="1" applyBorder="1"/>
    <xf numFmtId="164" fontId="15" fillId="3" borderId="20" xfId="1" applyNumberFormat="1" applyFont="1" applyFill="1" applyBorder="1"/>
    <xf numFmtId="164" fontId="32" fillId="3" borderId="12" xfId="1" applyNumberFormat="1" applyFont="1" applyFill="1" applyBorder="1" applyAlignment="1">
      <alignment horizontal="right"/>
    </xf>
    <xf numFmtId="164" fontId="33" fillId="3" borderId="4" xfId="1" applyNumberFormat="1" applyFont="1" applyFill="1" applyBorder="1"/>
    <xf numFmtId="164" fontId="33" fillId="3" borderId="25" xfId="1" applyNumberFormat="1" applyFont="1" applyFill="1" applyBorder="1"/>
    <xf numFmtId="164" fontId="33" fillId="3" borderId="8" xfId="1" applyNumberFormat="1" applyFont="1" applyFill="1" applyBorder="1" applyAlignment="1">
      <alignment horizontal="right"/>
    </xf>
    <xf numFmtId="164" fontId="33" fillId="3" borderId="20" xfId="1" applyNumberFormat="1" applyFont="1" applyFill="1" applyBorder="1" applyAlignment="1">
      <alignment horizontal="right"/>
    </xf>
    <xf numFmtId="164" fontId="33" fillId="3" borderId="12" xfId="1" applyNumberFormat="1" applyFont="1" applyFill="1" applyBorder="1" applyAlignment="1">
      <alignment horizontal="right"/>
    </xf>
    <xf numFmtId="164" fontId="32" fillId="3" borderId="2" xfId="1" applyNumberFormat="1" applyFont="1" applyFill="1" applyBorder="1" applyAlignment="1">
      <alignment horizontal="right"/>
    </xf>
    <xf numFmtId="172" fontId="13" fillId="3" borderId="16" xfId="2" applyNumberFormat="1" applyFont="1" applyFill="1" applyBorder="1"/>
    <xf numFmtId="172" fontId="13" fillId="3" borderId="12" xfId="2" applyNumberFormat="1" applyFont="1" applyFill="1" applyBorder="1"/>
    <xf numFmtId="3" fontId="33" fillId="3" borderId="2" xfId="1" applyNumberFormat="1" applyFont="1" applyFill="1" applyBorder="1" applyAlignment="1">
      <alignment horizontal="center"/>
    </xf>
    <xf numFmtId="164" fontId="21" fillId="3" borderId="8" xfId="1" applyNumberFormat="1" applyFont="1" applyFill="1" applyBorder="1" applyAlignment="1">
      <alignment horizontal="right"/>
    </xf>
    <xf numFmtId="172" fontId="21" fillId="3" borderId="8" xfId="2" applyNumberFormat="1" applyFont="1" applyFill="1" applyBorder="1"/>
    <xf numFmtId="164" fontId="33" fillId="3" borderId="2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right"/>
    </xf>
    <xf numFmtId="172" fontId="18" fillId="3" borderId="4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164" fontId="18" fillId="3" borderId="12" xfId="1" applyNumberFormat="1" applyFont="1" applyFill="1" applyBorder="1" applyAlignment="1">
      <alignment horizontal="right"/>
    </xf>
    <xf numFmtId="172" fontId="18" fillId="3" borderId="12" xfId="1" applyNumberFormat="1" applyFont="1" applyFill="1" applyBorder="1" applyAlignment="1">
      <alignment horizontal="right"/>
    </xf>
    <xf numFmtId="164" fontId="13" fillId="3" borderId="12" xfId="1" applyNumberFormat="1" applyFont="1" applyFill="1" applyBorder="1" applyAlignment="1">
      <alignment horizontal="right"/>
    </xf>
    <xf numFmtId="164" fontId="19" fillId="3" borderId="5" xfId="1" applyNumberFormat="1" applyFont="1" applyFill="1" applyBorder="1"/>
    <xf numFmtId="164" fontId="13" fillId="3" borderId="20" xfId="1" applyNumberFormat="1" applyFont="1" applyFill="1" applyBorder="1" applyAlignment="1">
      <alignment horizontal="right"/>
    </xf>
    <xf numFmtId="164" fontId="13" fillId="3" borderId="12" xfId="2" applyNumberFormat="1" applyFont="1" applyFill="1" applyBorder="1"/>
    <xf numFmtId="164" fontId="13" fillId="3" borderId="2" xfId="2" applyNumberFormat="1" applyFont="1" applyFill="1" applyBorder="1"/>
    <xf numFmtId="164" fontId="18" fillId="3" borderId="17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64" fontId="33" fillId="3" borderId="12" xfId="2" applyNumberFormat="1" applyFont="1" applyFill="1" applyBorder="1"/>
    <xf numFmtId="164" fontId="18" fillId="3" borderId="12" xfId="2" applyNumberFormat="1" applyFont="1" applyFill="1" applyBorder="1"/>
    <xf numFmtId="3" fontId="65" fillId="3" borderId="20" xfId="1" applyNumberFormat="1" applyFont="1" applyFill="1" applyBorder="1" applyAlignment="1">
      <alignment horizontal="center"/>
    </xf>
    <xf numFmtId="3" fontId="65" fillId="3" borderId="12" xfId="1" applyNumberFormat="1" applyFont="1" applyFill="1" applyBorder="1" applyAlignment="1">
      <alignment horizontal="center"/>
    </xf>
    <xf numFmtId="3" fontId="65" fillId="3" borderId="16" xfId="1" applyNumberFormat="1" applyFont="1" applyFill="1" applyBorder="1" applyAlignment="1">
      <alignment horizontal="center"/>
    </xf>
    <xf numFmtId="164" fontId="65" fillId="3" borderId="10" xfId="1" applyNumberFormat="1" applyFont="1" applyFill="1" applyBorder="1"/>
    <xf numFmtId="172" fontId="18" fillId="3" borderId="10" xfId="2" applyNumberFormat="1" applyFont="1" applyFill="1" applyBorder="1"/>
    <xf numFmtId="164" fontId="33" fillId="3" borderId="2" xfId="1" applyNumberFormat="1" applyFont="1" applyFill="1" applyBorder="1" applyAlignment="1">
      <alignment horizontal="center"/>
    </xf>
    <xf numFmtId="164" fontId="33" fillId="3" borderId="20" xfId="1" applyNumberFormat="1" applyFont="1" applyFill="1" applyBorder="1"/>
    <xf numFmtId="164" fontId="32" fillId="3" borderId="20" xfId="1" applyNumberFormat="1" applyFont="1" applyFill="1" applyBorder="1"/>
    <xf numFmtId="164" fontId="33" fillId="3" borderId="16" xfId="1" applyNumberFormat="1" applyFont="1" applyFill="1" applyBorder="1" applyAlignment="1">
      <alignment horizontal="right"/>
    </xf>
    <xf numFmtId="164" fontId="68" fillId="3" borderId="17" xfId="1" applyNumberFormat="1" applyFont="1" applyFill="1" applyBorder="1"/>
    <xf numFmtId="164" fontId="32" fillId="3" borderId="12" xfId="2" applyNumberFormat="1" applyFont="1" applyFill="1" applyBorder="1"/>
    <xf numFmtId="174" fontId="18" fillId="3" borderId="12" xfId="2" applyNumberFormat="1" applyFont="1" applyFill="1" applyBorder="1" applyAlignment="1">
      <alignment horizontal="right"/>
    </xf>
    <xf numFmtId="3" fontId="14" fillId="3" borderId="16" xfId="1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18" fillId="3" borderId="4" xfId="2" applyNumberFormat="1" applyFont="1" applyFill="1" applyBorder="1" applyAlignment="1">
      <alignment horizontal="center"/>
    </xf>
    <xf numFmtId="164" fontId="33" fillId="3" borderId="12" xfId="1" applyNumberFormat="1" applyFont="1" applyFill="1" applyBorder="1" applyAlignment="1">
      <alignment horizontal="center"/>
    </xf>
    <xf numFmtId="164" fontId="33" fillId="3" borderId="16" xfId="2" applyNumberFormat="1" applyFont="1" applyFill="1" applyBorder="1" applyAlignment="1">
      <alignment horizontal="center"/>
    </xf>
    <xf numFmtId="164" fontId="68" fillId="3" borderId="4" xfId="1" applyNumberFormat="1" applyFont="1" applyFill="1" applyBorder="1"/>
    <xf numFmtId="164" fontId="68" fillId="3" borderId="2" xfId="1" applyNumberFormat="1" applyFont="1" applyFill="1" applyBorder="1"/>
    <xf numFmtId="164" fontId="32" fillId="3" borderId="5" xfId="1" applyNumberFormat="1" applyFont="1" applyFill="1" applyBorder="1"/>
    <xf numFmtId="164" fontId="33" fillId="3" borderId="12" xfId="1" applyNumberFormat="1" applyFont="1" applyFill="1" applyBorder="1"/>
    <xf numFmtId="172" fontId="18" fillId="3" borderId="12" xfId="1" applyNumberFormat="1" applyFont="1" applyFill="1" applyBorder="1"/>
    <xf numFmtId="164" fontId="18" fillId="3" borderId="20" xfId="1" applyNumberFormat="1" applyFont="1" applyFill="1" applyBorder="1"/>
    <xf numFmtId="172" fontId="18" fillId="3" borderId="2" xfId="1" applyNumberFormat="1" applyFont="1" applyFill="1" applyBorder="1"/>
    <xf numFmtId="164" fontId="18" fillId="3" borderId="15" xfId="1" applyNumberFormat="1" applyFont="1" applyFill="1" applyBorder="1"/>
    <xf numFmtId="172" fontId="18" fillId="3" borderId="15" xfId="1" applyNumberFormat="1" applyFont="1" applyFill="1" applyBorder="1"/>
    <xf numFmtId="164" fontId="33" fillId="3" borderId="17" xfId="1" applyNumberFormat="1" applyFont="1" applyFill="1" applyBorder="1"/>
    <xf numFmtId="172" fontId="18" fillId="3" borderId="17" xfId="1" applyNumberFormat="1" applyFont="1" applyFill="1" applyBorder="1"/>
    <xf numFmtId="164" fontId="32" fillId="3" borderId="16" xfId="1" applyNumberFormat="1" applyFont="1" applyFill="1" applyBorder="1"/>
    <xf numFmtId="164" fontId="33" fillId="3" borderId="16" xfId="1" applyNumberFormat="1" applyFont="1" applyFill="1" applyBorder="1"/>
    <xf numFmtId="164" fontId="33" fillId="3" borderId="8" xfId="1" applyNumberFormat="1" applyFont="1" applyFill="1" applyBorder="1"/>
    <xf numFmtId="164" fontId="81" fillId="3" borderId="12" xfId="2" applyNumberFormat="1" applyFont="1" applyFill="1" applyBorder="1"/>
    <xf numFmtId="164" fontId="16" fillId="3" borderId="12" xfId="1" applyNumberFormat="1" applyFont="1" applyFill="1" applyBorder="1"/>
    <xf numFmtId="164" fontId="29" fillId="3" borderId="12" xfId="1" applyNumberFormat="1" applyFont="1" applyFill="1" applyBorder="1"/>
    <xf numFmtId="172" fontId="18" fillId="3" borderId="16" xfId="1" applyNumberFormat="1" applyFont="1" applyFill="1" applyBorder="1"/>
    <xf numFmtId="164" fontId="33" fillId="3" borderId="4" xfId="2" applyNumberFormat="1" applyFont="1" applyFill="1" applyBorder="1"/>
    <xf numFmtId="174" fontId="68" fillId="3" borderId="17" xfId="2" applyNumberFormat="1" applyFont="1" applyFill="1" applyBorder="1"/>
    <xf numFmtId="3" fontId="18" fillId="3" borderId="12" xfId="1" applyNumberFormat="1" applyFont="1" applyFill="1" applyBorder="1" applyAlignment="1">
      <alignment horizontal="center"/>
    </xf>
    <xf numFmtId="164" fontId="13" fillId="3" borderId="12" xfId="1" applyNumberFormat="1" applyFont="1" applyFill="1" applyBorder="1"/>
    <xf numFmtId="164" fontId="33" fillId="3" borderId="16" xfId="2" applyNumberFormat="1" applyFont="1" applyFill="1" applyBorder="1"/>
    <xf numFmtId="164" fontId="68" fillId="3" borderId="8" xfId="1" applyNumberFormat="1" applyFont="1" applyFill="1" applyBorder="1" applyAlignment="1">
      <alignment horizontal="right"/>
    </xf>
    <xf numFmtId="164" fontId="33" fillId="3" borderId="4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/>
    <xf numFmtId="164" fontId="68" fillId="3" borderId="17" xfId="1" applyNumberFormat="1" applyFont="1" applyFill="1" applyBorder="1" applyAlignment="1">
      <alignment horizontal="right"/>
    </xf>
    <xf numFmtId="164" fontId="32" fillId="3" borderId="20" xfId="2" applyNumberFormat="1" applyFont="1" applyFill="1" applyBorder="1"/>
    <xf numFmtId="164" fontId="81" fillId="3" borderId="12" xfId="1" applyNumberFormat="1" applyFont="1" applyFill="1" applyBorder="1"/>
    <xf numFmtId="164" fontId="20" fillId="3" borderId="20" xfId="1" applyNumberFormat="1" applyFont="1" applyFill="1" applyBorder="1"/>
    <xf numFmtId="172" fontId="18" fillId="3" borderId="4" xfId="0" applyNumberFormat="1" applyFont="1" applyFill="1" applyBorder="1"/>
    <xf numFmtId="164" fontId="32" fillId="3" borderId="8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164" fontId="61" fillId="3" borderId="12" xfId="1" applyNumberFormat="1" applyFont="1" applyFill="1" applyBorder="1"/>
    <xf numFmtId="164" fontId="68" fillId="3" borderId="16" xfId="1" applyNumberFormat="1" applyFont="1" applyFill="1" applyBorder="1"/>
    <xf numFmtId="165" fontId="66" fillId="3" borderId="12" xfId="2" applyFont="1" applyFill="1" applyBorder="1"/>
    <xf numFmtId="164" fontId="18" fillId="3" borderId="10" xfId="2" applyNumberFormat="1" applyFont="1" applyFill="1" applyBorder="1"/>
    <xf numFmtId="164" fontId="33" fillId="3" borderId="7" xfId="1" applyNumberFormat="1" applyFont="1" applyFill="1" applyBorder="1"/>
    <xf numFmtId="164" fontId="68" fillId="3" borderId="15" xfId="1" applyNumberFormat="1" applyFont="1" applyFill="1" applyBorder="1"/>
    <xf numFmtId="174" fontId="16" fillId="3" borderId="12" xfId="2" applyNumberFormat="1" applyFont="1" applyFill="1" applyBorder="1" applyAlignment="1">
      <alignment horizontal="center"/>
    </xf>
    <xf numFmtId="164" fontId="33" fillId="3" borderId="16" xfId="1" applyNumberFormat="1" applyFont="1" applyFill="1" applyBorder="1" applyAlignment="1">
      <alignment horizontal="center"/>
    </xf>
    <xf numFmtId="164" fontId="30" fillId="3" borderId="12" xfId="2" applyNumberFormat="1" applyFont="1" applyFill="1" applyBorder="1"/>
    <xf numFmtId="3" fontId="18" fillId="3" borderId="20" xfId="2" applyNumberFormat="1" applyFont="1" applyFill="1" applyBorder="1" applyAlignment="1">
      <alignment horizontal="center"/>
    </xf>
    <xf numFmtId="3" fontId="18" fillId="3" borderId="15" xfId="2" applyNumberFormat="1" applyFont="1" applyFill="1" applyBorder="1" applyAlignment="1">
      <alignment horizontal="center"/>
    </xf>
    <xf numFmtId="164" fontId="69" fillId="3" borderId="10" xfId="1" applyNumberFormat="1" applyFont="1" applyFill="1" applyBorder="1"/>
    <xf numFmtId="164" fontId="33" fillId="3" borderId="8" xfId="1" applyNumberFormat="1" applyFont="1" applyFill="1" applyBorder="1" applyAlignment="1">
      <alignment horizontal="center"/>
    </xf>
    <xf numFmtId="3" fontId="13" fillId="3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1"/>
    </xf>
    <xf numFmtId="0" fontId="32" fillId="3" borderId="12" xfId="1" applyFont="1" applyFill="1" applyBorder="1" applyAlignment="1">
      <alignment horizontal="left" wrapText="1" indent="1"/>
    </xf>
    <xf numFmtId="164" fontId="33" fillId="3" borderId="17" xfId="2" applyNumberFormat="1" applyFont="1" applyFill="1" applyBorder="1"/>
    <xf numFmtId="164" fontId="33" fillId="3" borderId="8" xfId="2" applyNumberFormat="1" applyFont="1" applyFill="1" applyBorder="1"/>
    <xf numFmtId="164" fontId="33" fillId="3" borderId="20" xfId="1" applyNumberFormat="1" applyFont="1" applyFill="1" applyBorder="1" applyAlignment="1">
      <alignment horizontal="center"/>
    </xf>
    <xf numFmtId="164" fontId="33" fillId="3" borderId="25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 applyAlignment="1">
      <alignment horizontal="center"/>
    </xf>
    <xf numFmtId="164" fontId="33" fillId="3" borderId="15" xfId="1" applyNumberFormat="1" applyFont="1" applyFill="1" applyBorder="1" applyAlignment="1">
      <alignment horizontal="center"/>
    </xf>
    <xf numFmtId="164" fontId="33" fillId="3" borderId="17" xfId="1" applyNumberFormat="1" applyFont="1" applyFill="1" applyBorder="1" applyAlignment="1">
      <alignment horizontal="center"/>
    </xf>
    <xf numFmtId="164" fontId="33" fillId="3" borderId="2" xfId="2" applyNumberFormat="1" applyFont="1" applyFill="1" applyBorder="1"/>
    <xf numFmtId="164" fontId="33" fillId="3" borderId="25" xfId="2" applyNumberFormat="1" applyFont="1" applyFill="1" applyBorder="1"/>
    <xf numFmtId="172" fontId="16" fillId="3" borderId="20" xfId="2" applyNumberFormat="1" applyFont="1" applyFill="1" applyBorder="1"/>
    <xf numFmtId="0" fontId="27" fillId="3" borderId="20" xfId="1" applyFont="1" applyFill="1" applyBorder="1" applyAlignment="1">
      <alignment horizontal="center"/>
    </xf>
    <xf numFmtId="1" fontId="26" fillId="3" borderId="2" xfId="1" applyNumberFormat="1" applyFont="1" applyFill="1" applyBorder="1" applyAlignment="1">
      <alignment horizontal="center"/>
    </xf>
    <xf numFmtId="0" fontId="26" fillId="3" borderId="37" xfId="1" applyFont="1" applyFill="1" applyBorder="1" applyAlignment="1">
      <alignment horizontal="center"/>
    </xf>
    <xf numFmtId="0" fontId="27" fillId="3" borderId="8" xfId="1" applyFont="1" applyFill="1" applyBorder="1" applyAlignment="1">
      <alignment horizontal="center"/>
    </xf>
    <xf numFmtId="164" fontId="32" fillId="3" borderId="2" xfId="2" applyNumberFormat="1" applyFont="1" applyFill="1" applyBorder="1"/>
    <xf numFmtId="164" fontId="33" fillId="3" borderId="15" xfId="2" applyNumberFormat="1" applyFont="1" applyFill="1" applyBorder="1"/>
    <xf numFmtId="164" fontId="32" fillId="3" borderId="15" xfId="2" applyNumberFormat="1" applyFont="1" applyFill="1" applyBorder="1"/>
    <xf numFmtId="164" fontId="66" fillId="3" borderId="20" xfId="3" applyNumberFormat="1" applyFont="1" applyFill="1" applyBorder="1" applyAlignment="1">
      <alignment horizontal="left"/>
    </xf>
    <xf numFmtId="164" fontId="66" fillId="3" borderId="12" xfId="3" applyNumberFormat="1" applyFont="1" applyFill="1" applyBorder="1" applyAlignment="1">
      <alignment horizontal="left"/>
    </xf>
    <xf numFmtId="3" fontId="14" fillId="3" borderId="12" xfId="3" applyNumberFormat="1" applyFont="1" applyFill="1" applyBorder="1" applyAlignment="1">
      <alignment horizontal="center"/>
    </xf>
    <xf numFmtId="164" fontId="66" fillId="3" borderId="16" xfId="3" applyNumberFormat="1" applyFont="1" applyFill="1" applyBorder="1" applyAlignment="1">
      <alignment horizontal="left"/>
    </xf>
    <xf numFmtId="164" fontId="66" fillId="3" borderId="17" xfId="3" applyNumberFormat="1" applyFont="1" applyFill="1" applyBorder="1" applyAlignment="1">
      <alignment horizontal="left"/>
    </xf>
    <xf numFmtId="0" fontId="33" fillId="3" borderId="8" xfId="1" applyFont="1" applyFill="1" applyBorder="1"/>
    <xf numFmtId="3" fontId="19" fillId="3" borderId="12" xfId="3" applyNumberFormat="1" applyFont="1" applyFill="1" applyBorder="1" applyAlignment="1">
      <alignment horizontal="center"/>
    </xf>
    <xf numFmtId="3" fontId="14" fillId="3" borderId="17" xfId="3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8" fillId="3" borderId="5" xfId="2" applyNumberFormat="1" applyFont="1" applyFill="1" applyBorder="1" applyAlignment="1">
      <alignment horizontal="center"/>
    </xf>
    <xf numFmtId="164" fontId="32" fillId="3" borderId="8" xfId="2" applyNumberFormat="1" applyFont="1" applyFill="1" applyBorder="1"/>
    <xf numFmtId="3" fontId="20" fillId="3" borderId="12" xfId="2" applyNumberFormat="1" applyFont="1" applyFill="1" applyBorder="1" applyAlignment="1">
      <alignment horizontal="center"/>
    </xf>
    <xf numFmtId="164" fontId="32" fillId="3" borderId="17" xfId="2" applyNumberFormat="1" applyFont="1" applyFill="1" applyBorder="1"/>
    <xf numFmtId="172" fontId="18" fillId="3" borderId="43" xfId="2" applyNumberFormat="1" applyFont="1" applyFill="1" applyBorder="1"/>
    <xf numFmtId="164" fontId="33" fillId="3" borderId="20" xfId="2" applyNumberFormat="1" applyFont="1" applyFill="1" applyBorder="1"/>
    <xf numFmtId="164" fontId="13" fillId="3" borderId="20" xfId="1" applyNumberFormat="1" applyFont="1" applyFill="1" applyBorder="1"/>
    <xf numFmtId="164" fontId="32" fillId="3" borderId="1" xfId="2" applyNumberFormat="1" applyFont="1" applyFill="1" applyBorder="1"/>
    <xf numFmtId="164" fontId="18" fillId="3" borderId="12" xfId="1" applyNumberFormat="1" applyFont="1" applyFill="1" applyBorder="1"/>
    <xf numFmtId="164" fontId="13" fillId="3" borderId="16" xfId="1" applyNumberFormat="1" applyFont="1" applyFill="1" applyBorder="1"/>
    <xf numFmtId="164" fontId="18" fillId="3" borderId="16" xfId="1" applyNumberFormat="1" applyFont="1" applyFill="1" applyBorder="1"/>
    <xf numFmtId="164" fontId="13" fillId="3" borderId="8" xfId="1" applyNumberFormat="1" applyFont="1" applyFill="1" applyBorder="1"/>
    <xf numFmtId="172" fontId="18" fillId="3" borderId="8" xfId="1" applyNumberFormat="1" applyFont="1" applyFill="1" applyBorder="1"/>
    <xf numFmtId="164" fontId="32" fillId="3" borderId="1" xfId="1" applyNumberFormat="1" applyFont="1" applyFill="1" applyBorder="1"/>
    <xf numFmtId="3" fontId="33" fillId="3" borderId="12" xfId="2" applyNumberFormat="1" applyFont="1" applyFill="1" applyBorder="1" applyAlignment="1">
      <alignment horizontal="center"/>
    </xf>
    <xf numFmtId="164" fontId="68" fillId="3" borderId="12" xfId="1" applyNumberFormat="1" applyFont="1" applyFill="1" applyBorder="1" applyAlignment="1">
      <alignment horizontal="center"/>
    </xf>
    <xf numFmtId="174" fontId="33" fillId="3" borderId="12" xfId="2" applyNumberFormat="1" applyFont="1" applyFill="1" applyBorder="1"/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174" fontId="68" fillId="3" borderId="7" xfId="1" applyNumberFormat="1" applyFont="1" applyFill="1" applyBorder="1"/>
    <xf numFmtId="2" fontId="61" fillId="3" borderId="1" xfId="1" applyNumberFormat="1" applyFont="1" applyFill="1" applyBorder="1" applyAlignment="1">
      <alignment horizontal="center"/>
    </xf>
    <xf numFmtId="174" fontId="68" fillId="3" borderId="4" xfId="2" applyNumberFormat="1" applyFont="1" applyFill="1" applyBorder="1" applyAlignment="1">
      <alignment horizontal="right"/>
    </xf>
    <xf numFmtId="174" fontId="68" fillId="3" borderId="20" xfId="2" applyNumberFormat="1" applyFont="1" applyFill="1" applyBorder="1" applyAlignment="1">
      <alignment horizontal="right"/>
    </xf>
    <xf numFmtId="3" fontId="32" fillId="3" borderId="12" xfId="2" applyNumberFormat="1" applyFont="1" applyFill="1" applyBorder="1" applyAlignment="1">
      <alignment horizontal="center"/>
    </xf>
    <xf numFmtId="174" fontId="68" fillId="3" borderId="4" xfId="1" applyNumberFormat="1" applyFont="1" applyFill="1" applyBorder="1"/>
    <xf numFmtId="174" fontId="68" fillId="3" borderId="20" xfId="1" applyNumberFormat="1" applyFont="1" applyFill="1" applyBorder="1"/>
    <xf numFmtId="0" fontId="68" fillId="3" borderId="8" xfId="1" applyFont="1" applyFill="1" applyBorder="1" applyAlignment="1">
      <alignment horizontal="left" indent="2"/>
    </xf>
    <xf numFmtId="174" fontId="32" fillId="3" borderId="16" xfId="1" applyNumberFormat="1" applyFont="1" applyFill="1" applyBorder="1"/>
    <xf numFmtId="174" fontId="32" fillId="3" borderId="12" xfId="1" applyNumberFormat="1" applyFont="1" applyFill="1" applyBorder="1"/>
    <xf numFmtId="174" fontId="33" fillId="3" borderId="7" xfId="1" applyNumberFormat="1" applyFont="1" applyFill="1" applyBorder="1"/>
    <xf numFmtId="164" fontId="68" fillId="3" borderId="12" xfId="1" applyNumberFormat="1" applyFont="1" applyFill="1" applyBorder="1"/>
    <xf numFmtId="164" fontId="32" fillId="3" borderId="25" xfId="1" applyNumberFormat="1" applyFont="1" applyFill="1" applyBorder="1"/>
    <xf numFmtId="164" fontId="33" fillId="3" borderId="34" xfId="1" applyNumberFormat="1" applyFont="1" applyFill="1" applyBorder="1"/>
    <xf numFmtId="164" fontId="68" fillId="3" borderId="10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0" fontId="32" fillId="3" borderId="12" xfId="1" applyFont="1" applyFill="1" applyBorder="1" applyAlignment="1">
      <alignment horizontal="left" indent="2"/>
    </xf>
    <xf numFmtId="164" fontId="68" fillId="3" borderId="12" xfId="1" applyNumberFormat="1" applyFont="1" applyFill="1" applyBorder="1" applyAlignment="1">
      <alignment horizontal="right"/>
    </xf>
    <xf numFmtId="164" fontId="68" fillId="3" borderId="4" xfId="1" applyNumberFormat="1" applyFont="1" applyFill="1" applyBorder="1" applyAlignment="1">
      <alignment horizontal="right"/>
    </xf>
    <xf numFmtId="164" fontId="68" fillId="3" borderId="20" xfId="1" applyNumberFormat="1" applyFont="1" applyFill="1" applyBorder="1" applyAlignment="1">
      <alignment horizontal="right"/>
    </xf>
    <xf numFmtId="164" fontId="68" fillId="3" borderId="2" xfId="1" applyNumberFormat="1" applyFont="1" applyFill="1" applyBorder="1" applyAlignment="1">
      <alignment horizontal="right"/>
    </xf>
    <xf numFmtId="164" fontId="61" fillId="3" borderId="16" xfId="1" applyNumberFormat="1" applyFont="1" applyFill="1" applyBorder="1" applyAlignment="1">
      <alignment horizontal="right"/>
    </xf>
    <xf numFmtId="164" fontId="68" fillId="3" borderId="16" xfId="1" applyNumberFormat="1" applyFont="1" applyFill="1" applyBorder="1" applyAlignment="1">
      <alignment horizontal="right"/>
    </xf>
    <xf numFmtId="164" fontId="61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/>
    <xf numFmtId="174" fontId="14" fillId="3" borderId="12" xfId="2" applyNumberFormat="1" applyFont="1" applyFill="1" applyBorder="1" applyAlignment="1">
      <alignment horizontal="center"/>
    </xf>
    <xf numFmtId="164" fontId="61" fillId="3" borderId="16" xfId="1" applyNumberFormat="1" applyFont="1" applyFill="1" applyBorder="1"/>
    <xf numFmtId="164" fontId="61" fillId="3" borderId="10" xfId="1" applyNumberFormat="1" applyFont="1" applyFill="1" applyBorder="1"/>
    <xf numFmtId="164" fontId="33" fillId="3" borderId="12" xfId="1" applyNumberFormat="1" applyFont="1" applyFill="1" applyBorder="1" applyAlignment="1">
      <alignment horizontal="center" wrapText="1"/>
    </xf>
    <xf numFmtId="174" fontId="3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174" fontId="33" fillId="3" borderId="20" xfId="2" applyNumberFormat="1" applyFont="1" applyFill="1" applyBorder="1" applyAlignment="1">
      <alignment horizontal="center"/>
    </xf>
    <xf numFmtId="164" fontId="33" fillId="3" borderId="1" xfId="1" applyNumberFormat="1" applyFont="1" applyFill="1" applyBorder="1"/>
    <xf numFmtId="164" fontId="33" fillId="3" borderId="10" xfId="1" applyNumberFormat="1" applyFont="1" applyFill="1" applyBorder="1"/>
    <xf numFmtId="0" fontId="25" fillId="2" borderId="0" xfId="0" applyFont="1" applyFill="1" applyAlignment="1">
      <alignment horizontal="center" vertical="center" wrapText="1"/>
    </xf>
    <xf numFmtId="0" fontId="32" fillId="3" borderId="8" xfId="1" applyFont="1" applyFill="1" applyBorder="1" applyAlignment="1">
      <alignment horizontal="center" vertical="center"/>
    </xf>
    <xf numFmtId="174" fontId="66" fillId="3" borderId="12" xfId="2" applyNumberFormat="1" applyFont="1" applyFill="1" applyBorder="1"/>
    <xf numFmtId="174" fontId="33" fillId="3" borderId="12" xfId="1" applyNumberFormat="1" applyFont="1" applyFill="1" applyBorder="1"/>
    <xf numFmtId="0" fontId="33" fillId="3" borderId="12" xfId="1" applyFont="1" applyFill="1" applyBorder="1"/>
    <xf numFmtId="3" fontId="33" fillId="3" borderId="12" xfId="1" applyNumberFormat="1" applyFont="1" applyFill="1" applyBorder="1" applyAlignment="1">
      <alignment horizontal="center"/>
    </xf>
    <xf numFmtId="3" fontId="33" fillId="3" borderId="20" xfId="2" applyNumberFormat="1" applyFont="1" applyFill="1" applyBorder="1" applyAlignment="1">
      <alignment horizontal="center"/>
    </xf>
    <xf numFmtId="164" fontId="33" fillId="3" borderId="9" xfId="1" applyNumberFormat="1" applyFont="1" applyFill="1" applyBorder="1"/>
    <xf numFmtId="171" fontId="33" fillId="3" borderId="4" xfId="1" applyNumberFormat="1" applyFont="1" applyFill="1" applyBorder="1"/>
    <xf numFmtId="164" fontId="65" fillId="3" borderId="20" xfId="3" applyNumberFormat="1" applyFont="1" applyFill="1" applyBorder="1" applyAlignment="1">
      <alignment horizontal="center"/>
    </xf>
    <xf numFmtId="176" fontId="33" fillId="3" borderId="20" xfId="2" applyNumberFormat="1" applyFont="1" applyFill="1" applyBorder="1"/>
    <xf numFmtId="164" fontId="66" fillId="3" borderId="12" xfId="3" applyNumberFormat="1" applyFont="1" applyFill="1" applyBorder="1" applyAlignment="1">
      <alignment horizontal="center"/>
    </xf>
    <xf numFmtId="164" fontId="33" fillId="3" borderId="21" xfId="1" applyNumberFormat="1" applyFont="1" applyFill="1" applyBorder="1"/>
    <xf numFmtId="164" fontId="66" fillId="3" borderId="20" xfId="3" applyNumberFormat="1" applyFont="1" applyFill="1" applyBorder="1" applyAlignment="1">
      <alignment horizontal="center"/>
    </xf>
    <xf numFmtId="164" fontId="65" fillId="3" borderId="2" xfId="3" applyNumberFormat="1" applyFont="1" applyFill="1" applyBorder="1" applyAlignment="1">
      <alignment horizontal="center"/>
    </xf>
    <xf numFmtId="176" fontId="33" fillId="3" borderId="2" xfId="2" applyNumberFormat="1" applyFont="1" applyFill="1" applyBorder="1"/>
    <xf numFmtId="164" fontId="66" fillId="3" borderId="18" xfId="3" applyNumberFormat="1" applyFont="1" applyFill="1" applyBorder="1" applyAlignment="1">
      <alignment horizontal="center"/>
    </xf>
    <xf numFmtId="174" fontId="66" fillId="3" borderId="18" xfId="2" applyNumberFormat="1" applyFont="1" applyFill="1" applyBorder="1"/>
    <xf numFmtId="164" fontId="40" fillId="3" borderId="12" xfId="1" applyNumberFormat="1" applyFont="1" applyFill="1" applyBorder="1"/>
    <xf numFmtId="0" fontId="41" fillId="3" borderId="12" xfId="1" applyFont="1" applyFill="1" applyBorder="1"/>
    <xf numFmtId="164" fontId="33" fillId="3" borderId="65" xfId="1" applyNumberFormat="1" applyFont="1" applyFill="1" applyBorder="1"/>
    <xf numFmtId="171" fontId="33" fillId="3" borderId="37" xfId="1" applyNumberFormat="1" applyFont="1" applyFill="1" applyBorder="1"/>
    <xf numFmtId="171" fontId="18" fillId="3" borderId="4" xfId="1" applyNumberFormat="1" applyFont="1" applyFill="1" applyBorder="1"/>
    <xf numFmtId="164" fontId="65" fillId="3" borderId="12" xfId="3" applyNumberFormat="1" applyFont="1" applyFill="1" applyBorder="1" applyAlignment="1">
      <alignment horizontal="center"/>
    </xf>
    <xf numFmtId="175" fontId="33" fillId="3" borderId="4" xfId="1" applyNumberFormat="1" applyFont="1" applyFill="1" applyBorder="1"/>
    <xf numFmtId="0" fontId="65" fillId="3" borderId="20" xfId="1" applyFont="1" applyFill="1" applyBorder="1"/>
    <xf numFmtId="164" fontId="65" fillId="3" borderId="12" xfId="3" applyNumberFormat="1" applyFont="1" applyFill="1" applyBorder="1"/>
    <xf numFmtId="174" fontId="65" fillId="3" borderId="12" xfId="2" applyNumberFormat="1" applyFont="1" applyFill="1" applyBorder="1"/>
    <xf numFmtId="164" fontId="71" fillId="3" borderId="12" xfId="5" applyNumberFormat="1" applyFont="1" applyFill="1" applyBorder="1"/>
    <xf numFmtId="164" fontId="66" fillId="3" borderId="4" xfId="3" applyNumberFormat="1" applyFont="1" applyFill="1" applyBorder="1"/>
    <xf numFmtId="172" fontId="65" fillId="3" borderId="4" xfId="2" applyNumberFormat="1" applyFont="1" applyFill="1" applyBorder="1"/>
    <xf numFmtId="0" fontId="66" fillId="3" borderId="20" xfId="1" applyFont="1" applyFill="1" applyBorder="1"/>
    <xf numFmtId="165" fontId="33" fillId="3" borderId="12" xfId="2" applyNumberFormat="1" applyFont="1" applyFill="1" applyBorder="1"/>
    <xf numFmtId="164" fontId="32" fillId="3" borderId="4" xfId="1" applyNumberFormat="1" applyFont="1" applyFill="1" applyBorder="1"/>
    <xf numFmtId="171" fontId="33" fillId="3" borderId="4" xfId="2" applyNumberFormat="1" applyFont="1" applyFill="1" applyBorder="1"/>
    <xf numFmtId="164" fontId="65" fillId="3" borderId="20" xfId="3" applyNumberFormat="1" applyFont="1" applyFill="1" applyBorder="1"/>
    <xf numFmtId="164" fontId="65" fillId="3" borderId="4" xfId="3" applyNumberFormat="1" applyFont="1" applyFill="1" applyBorder="1"/>
    <xf numFmtId="174" fontId="66" fillId="3" borderId="16" xfId="2" applyNumberFormat="1" applyFont="1" applyFill="1" applyBorder="1"/>
    <xf numFmtId="172" fontId="66" fillId="3" borderId="15" xfId="2" applyNumberFormat="1" applyFont="1" applyFill="1" applyBorder="1"/>
    <xf numFmtId="174" fontId="66" fillId="3" borderId="20" xfId="2" applyNumberFormat="1" applyFont="1" applyFill="1" applyBorder="1"/>
    <xf numFmtId="172" fontId="33" fillId="3" borderId="4" xfId="1" applyNumberFormat="1" applyFont="1" applyFill="1" applyBorder="1"/>
    <xf numFmtId="164" fontId="32" fillId="3" borderId="21" xfId="1" applyNumberFormat="1" applyFont="1" applyFill="1" applyBorder="1"/>
    <xf numFmtId="0" fontId="32" fillId="3" borderId="12" xfId="0" applyFont="1" applyFill="1" applyBorder="1" applyAlignment="1">
      <alignment horizontal="left" indent="1"/>
    </xf>
    <xf numFmtId="0" fontId="32" fillId="3" borderId="10" xfId="0" applyFont="1" applyFill="1" applyBorder="1" applyAlignment="1">
      <alignment horizontal="left" indent="1"/>
    </xf>
    <xf numFmtId="171" fontId="66" fillId="3" borderId="12" xfId="1" applyNumberFormat="1" applyFont="1" applyFill="1" applyBorder="1"/>
    <xf numFmtId="164" fontId="66" fillId="3" borderId="21" xfId="1" applyNumberFormat="1" applyFont="1" applyFill="1" applyBorder="1"/>
    <xf numFmtId="171" fontId="66" fillId="3" borderId="2" xfId="1" applyNumberFormat="1" applyFont="1" applyFill="1" applyBorder="1"/>
    <xf numFmtId="164" fontId="66" fillId="3" borderId="10" xfId="1" applyNumberFormat="1" applyFont="1" applyFill="1" applyBorder="1"/>
    <xf numFmtId="171" fontId="66" fillId="3" borderId="10" xfId="1" applyNumberFormat="1" applyFont="1" applyFill="1" applyBorder="1"/>
    <xf numFmtId="164" fontId="18" fillId="3" borderId="34" xfId="1" applyNumberFormat="1" applyFont="1" applyFill="1" applyBorder="1"/>
    <xf numFmtId="175" fontId="18" fillId="3" borderId="8" xfId="1" applyNumberFormat="1" applyFont="1" applyFill="1" applyBorder="1"/>
    <xf numFmtId="164" fontId="33" fillId="3" borderId="27" xfId="1" applyNumberFormat="1" applyFont="1" applyFill="1" applyBorder="1"/>
    <xf numFmtId="175" fontId="33" fillId="3" borderId="1" xfId="1" applyNumberFormat="1" applyFont="1" applyFill="1" applyBorder="1"/>
    <xf numFmtId="174" fontId="65" fillId="3" borderId="18" xfId="2" applyNumberFormat="1" applyFont="1" applyFill="1" applyBorder="1"/>
    <xf numFmtId="3" fontId="65" fillId="3" borderId="12" xfId="3" applyNumberFormat="1" applyFont="1" applyFill="1" applyBorder="1" applyAlignment="1">
      <alignment horizontal="center"/>
    </xf>
    <xf numFmtId="164" fontId="65" fillId="3" borderId="16" xfId="3" applyNumberFormat="1" applyFont="1" applyFill="1" applyBorder="1"/>
    <xf numFmtId="164" fontId="65" fillId="3" borderId="10" xfId="3" applyNumberFormat="1" applyFont="1" applyFill="1" applyBorder="1"/>
    <xf numFmtId="0" fontId="33" fillId="3" borderId="12" xfId="1" applyFont="1" applyFill="1" applyBorder="1" applyAlignment="1">
      <alignment horizontal="center"/>
    </xf>
    <xf numFmtId="174" fontId="68" fillId="3" borderId="12" xfId="2" applyNumberFormat="1" applyFont="1" applyFill="1" applyBorder="1" applyAlignment="1">
      <alignment horizontal="right"/>
    </xf>
    <xf numFmtId="174" fontId="61" fillId="3" borderId="12" xfId="2" applyNumberFormat="1" applyFont="1" applyFill="1" applyBorder="1" applyAlignment="1">
      <alignment horizontal="right"/>
    </xf>
    <xf numFmtId="174" fontId="61" fillId="3" borderId="12" xfId="1" applyNumberFormat="1" applyFont="1" applyFill="1" applyBorder="1"/>
    <xf numFmtId="174" fontId="68" fillId="3" borderId="15" xfId="1" applyNumberFormat="1" applyFont="1" applyFill="1" applyBorder="1"/>
    <xf numFmtId="174" fontId="68" fillId="3" borderId="37" xfId="2" applyNumberFormat="1" applyFont="1" applyFill="1" applyBorder="1"/>
    <xf numFmtId="174" fontId="68" fillId="3" borderId="80" xfId="2" applyNumberFormat="1" applyFont="1" applyFill="1" applyBorder="1"/>
    <xf numFmtId="174" fontId="32" fillId="3" borderId="20" xfId="2" applyNumberFormat="1" applyFont="1" applyFill="1" applyBorder="1"/>
    <xf numFmtId="164" fontId="33" fillId="3" borderId="10" xfId="2" applyNumberFormat="1" applyFont="1" applyFill="1" applyBorder="1"/>
    <xf numFmtId="164" fontId="32" fillId="3" borderId="10" xfId="2" applyNumberFormat="1" applyFont="1" applyFill="1" applyBorder="1"/>
    <xf numFmtId="174" fontId="61" fillId="3" borderId="12" xfId="2" applyNumberFormat="1" applyFont="1" applyFill="1" applyBorder="1"/>
    <xf numFmtId="174" fontId="33" fillId="3" borderId="12" xfId="2" applyNumberFormat="1" applyFont="1" applyFill="1" applyBorder="1" applyAlignment="1">
      <alignment horizontal="right"/>
    </xf>
    <xf numFmtId="174" fontId="61" fillId="3" borderId="16" xfId="1" applyNumberFormat="1" applyFont="1" applyFill="1" applyBorder="1"/>
    <xf numFmtId="174" fontId="61" fillId="3" borderId="45" xfId="1" applyNumberFormat="1" applyFont="1" applyFill="1" applyBorder="1"/>
    <xf numFmtId="174" fontId="68" fillId="3" borderId="29" xfId="2" applyNumberFormat="1" applyFont="1" applyFill="1" applyBorder="1"/>
    <xf numFmtId="174" fontId="68" fillId="3" borderId="36" xfId="2" applyNumberFormat="1" applyFont="1" applyFill="1" applyBorder="1"/>
    <xf numFmtId="174" fontId="61" fillId="3" borderId="20" xfId="2" applyNumberFormat="1" applyFont="1" applyFill="1" applyBorder="1"/>
    <xf numFmtId="3" fontId="32" fillId="3" borderId="2" xfId="2" applyNumberFormat="1" applyFont="1" applyFill="1" applyBorder="1" applyAlignment="1">
      <alignment horizontal="center"/>
    </xf>
    <xf numFmtId="181" fontId="32" fillId="3" borderId="12" xfId="2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72" fontId="33" fillId="3" borderId="4" xfId="2" applyNumberFormat="1" applyFont="1" applyFill="1" applyBorder="1" applyAlignment="1">
      <alignment horizontal="right"/>
    </xf>
    <xf numFmtId="172" fontId="61" fillId="3" borderId="20" xfId="1" applyNumberFormat="1" applyFont="1" applyFill="1" applyBorder="1"/>
    <xf numFmtId="172" fontId="68" fillId="3" borderId="12" xfId="1" applyNumberFormat="1" applyFont="1" applyFill="1" applyBorder="1"/>
    <xf numFmtId="172" fontId="33" fillId="3" borderId="12" xfId="2" applyNumberFormat="1" applyFont="1" applyFill="1" applyBorder="1" applyAlignment="1">
      <alignment horizontal="center"/>
    </xf>
    <xf numFmtId="172" fontId="65" fillId="3" borderId="12" xfId="2" applyNumberFormat="1" applyFont="1" applyFill="1" applyBorder="1"/>
    <xf numFmtId="174" fontId="68" fillId="3" borderId="4" xfId="2" applyNumberFormat="1" applyFont="1" applyFill="1" applyBorder="1"/>
    <xf numFmtId="174" fontId="68" fillId="3" borderId="2" xfId="2" applyNumberFormat="1" applyFont="1" applyFill="1" applyBorder="1"/>
    <xf numFmtId="172" fontId="68" fillId="3" borderId="45" xfId="2" applyNumberFormat="1" applyFont="1" applyFill="1" applyBorder="1"/>
    <xf numFmtId="164" fontId="32" fillId="3" borderId="18" xfId="1" applyNumberFormat="1" applyFont="1" applyFill="1" applyBorder="1" applyAlignment="1">
      <alignment horizontal="right"/>
    </xf>
    <xf numFmtId="172" fontId="68" fillId="3" borderId="18" xfId="2" applyNumberFormat="1" applyFont="1" applyFill="1" applyBorder="1"/>
    <xf numFmtId="172" fontId="33" fillId="3" borderId="12" xfId="1" applyNumberFormat="1" applyFont="1" applyFill="1" applyBorder="1" applyAlignment="1">
      <alignment horizontal="right"/>
    </xf>
    <xf numFmtId="3" fontId="32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 applyAlignment="1">
      <alignment horizontal="right"/>
    </xf>
    <xf numFmtId="172" fontId="33" fillId="3" borderId="2" xfId="1" applyNumberFormat="1" applyFont="1" applyFill="1" applyBorder="1" applyAlignment="1">
      <alignment horizontal="right"/>
    </xf>
    <xf numFmtId="172" fontId="32" fillId="3" borderId="16" xfId="1" applyNumberFormat="1" applyFont="1" applyFill="1" applyBorder="1" applyAlignment="1">
      <alignment horizontal="right"/>
    </xf>
    <xf numFmtId="172" fontId="33" fillId="3" borderId="16" xfId="1" applyNumberFormat="1" applyFont="1" applyFill="1" applyBorder="1" applyAlignment="1">
      <alignment horizontal="right"/>
    </xf>
    <xf numFmtId="164" fontId="33" fillId="3" borderId="10" xfId="1" applyNumberFormat="1" applyFont="1" applyFill="1" applyBorder="1" applyAlignment="1">
      <alignment horizontal="right"/>
    </xf>
    <xf numFmtId="172" fontId="32" fillId="3" borderId="10" xfId="1" applyNumberFormat="1" applyFont="1" applyFill="1" applyBorder="1" applyAlignment="1">
      <alignment horizontal="right"/>
    </xf>
    <xf numFmtId="174" fontId="68" fillId="3" borderId="2" xfId="1" applyNumberFormat="1" applyFont="1" applyFill="1" applyBorder="1"/>
    <xf numFmtId="0" fontId="32" fillId="3" borderId="12" xfId="1" applyFont="1" applyFill="1" applyBorder="1" applyAlignment="1">
      <alignment wrapText="1"/>
    </xf>
    <xf numFmtId="1" fontId="18" fillId="3" borderId="0" xfId="0" applyNumberFormat="1" applyFont="1" applyFill="1" applyBorder="1" applyAlignment="1">
      <alignment horizontal="right"/>
    </xf>
    <xf numFmtId="174" fontId="33" fillId="3" borderId="10" xfId="2" applyNumberFormat="1" applyFont="1" applyFill="1" applyBorder="1"/>
    <xf numFmtId="174" fontId="33" fillId="3" borderId="10" xfId="1" applyNumberFormat="1" applyFont="1" applyFill="1" applyBorder="1"/>
    <xf numFmtId="172" fontId="33" fillId="3" borderId="18" xfId="2" applyNumberFormat="1" applyFont="1" applyFill="1" applyBorder="1"/>
    <xf numFmtId="172" fontId="61" fillId="3" borderId="12" xfId="2" applyNumberFormat="1" applyFont="1" applyFill="1" applyBorder="1"/>
    <xf numFmtId="172" fontId="68" fillId="3" borderId="2" xfId="1" applyNumberFormat="1" applyFont="1" applyFill="1" applyBorder="1"/>
    <xf numFmtId="172" fontId="68" fillId="3" borderId="16" xfId="1" applyNumberFormat="1" applyFont="1" applyFill="1" applyBorder="1"/>
    <xf numFmtId="174" fontId="68" fillId="3" borderId="10" xfId="1" applyNumberFormat="1" applyFont="1" applyFill="1" applyBorder="1"/>
    <xf numFmtId="172" fontId="33" fillId="3" borderId="10" xfId="1" applyNumberFormat="1" applyFont="1" applyFill="1" applyBorder="1"/>
    <xf numFmtId="174" fontId="33" fillId="3" borderId="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1" fillId="3" borderId="10" xfId="1" applyNumberFormat="1" applyFont="1" applyFill="1" applyBorder="1"/>
    <xf numFmtId="174" fontId="33" fillId="3" borderId="8" xfId="2" applyNumberFormat="1" applyFont="1" applyFill="1" applyBorder="1"/>
    <xf numFmtId="164" fontId="32" fillId="3" borderId="18" xfId="1" applyNumberFormat="1" applyFont="1" applyFill="1" applyBorder="1"/>
    <xf numFmtId="171" fontId="33" fillId="3" borderId="18" xfId="2" applyNumberFormat="1" applyFont="1" applyFill="1" applyBorder="1"/>
    <xf numFmtId="171" fontId="33" fillId="3" borderId="12" xfId="1" applyNumberFormat="1" applyFont="1" applyFill="1" applyBorder="1"/>
    <xf numFmtId="171" fontId="32" fillId="3" borderId="12" xfId="1" applyNumberFormat="1" applyFont="1" applyFill="1" applyBorder="1"/>
    <xf numFmtId="171" fontId="33" fillId="3" borderId="2" xfId="1" applyNumberFormat="1" applyFont="1" applyFill="1" applyBorder="1"/>
    <xf numFmtId="171" fontId="33" fillId="3" borderId="16" xfId="1" applyNumberFormat="1" applyFont="1" applyFill="1" applyBorder="1"/>
    <xf numFmtId="171" fontId="33" fillId="3" borderId="10" xfId="1" applyNumberFormat="1" applyFont="1" applyFill="1" applyBorder="1"/>
    <xf numFmtId="0" fontId="32" fillId="3" borderId="12" xfId="1" applyFont="1" applyFill="1" applyBorder="1" applyAlignment="1">
      <alignment horizontal="center"/>
    </xf>
    <xf numFmtId="3" fontId="61" fillId="3" borderId="1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16" fillId="3" borderId="12" xfId="1" applyNumberFormat="1" applyFont="1" applyFill="1" applyBorder="1" applyAlignment="1">
      <alignment horizontal="center"/>
    </xf>
    <xf numFmtId="172" fontId="13" fillId="3" borderId="12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right"/>
    </xf>
    <xf numFmtId="172" fontId="68" fillId="3" borderId="36" xfId="2" applyNumberFormat="1" applyFont="1" applyFill="1" applyBorder="1"/>
    <xf numFmtId="0" fontId="32" fillId="3" borderId="18" xfId="1" applyFont="1" applyFill="1" applyBorder="1"/>
    <xf numFmtId="172" fontId="33" fillId="3" borderId="12" xfId="1" applyNumberFormat="1" applyFont="1" applyFill="1" applyBorder="1"/>
    <xf numFmtId="172" fontId="32" fillId="3" borderId="16" xfId="2" applyNumberFormat="1" applyFont="1" applyFill="1" applyBorder="1"/>
    <xf numFmtId="172" fontId="32" fillId="3" borderId="10" xfId="2" applyNumberFormat="1" applyFont="1" applyFill="1" applyBorder="1"/>
    <xf numFmtId="176" fontId="33" fillId="3" borderId="12" xfId="2" applyNumberFormat="1" applyFont="1" applyFill="1" applyBorder="1"/>
    <xf numFmtId="164" fontId="71" fillId="3" borderId="12" xfId="3" applyNumberFormat="1" applyFont="1" applyFill="1" applyBorder="1" applyAlignment="1">
      <alignment horizontal="center"/>
    </xf>
    <xf numFmtId="164" fontId="69" fillId="3" borderId="12" xfId="3" applyNumberFormat="1" applyFont="1" applyFill="1" applyBorder="1" applyAlignment="1">
      <alignment horizontal="center"/>
    </xf>
    <xf numFmtId="172" fontId="33" fillId="3" borderId="8" xfId="2" applyNumberFormat="1" applyFont="1" applyFill="1" applyBorder="1"/>
    <xf numFmtId="172" fontId="32" fillId="3" borderId="16" xfId="1" applyNumberFormat="1" applyFont="1" applyFill="1" applyBorder="1"/>
    <xf numFmtId="164" fontId="32" fillId="3" borderId="2" xfId="1" applyNumberFormat="1" applyFont="1" applyFill="1" applyBorder="1" applyAlignment="1">
      <alignment horizontal="center"/>
    </xf>
    <xf numFmtId="172" fontId="61" fillId="3" borderId="45" xfId="1" applyNumberFormat="1" applyFont="1" applyFill="1" applyBorder="1"/>
    <xf numFmtId="174" fontId="68" fillId="3" borderId="3" xfId="2" applyNumberFormat="1" applyFont="1" applyFill="1" applyBorder="1"/>
    <xf numFmtId="172" fontId="32" fillId="3" borderId="12" xfId="1" applyNumberFormat="1" applyFont="1" applyFill="1" applyBorder="1" applyAlignment="1">
      <alignment horizontal="center"/>
    </xf>
    <xf numFmtId="172" fontId="33" fillId="3" borderId="12" xfId="1" applyNumberFormat="1" applyFont="1" applyFill="1" applyBorder="1" applyAlignment="1">
      <alignment horizontal="center"/>
    </xf>
    <xf numFmtId="172" fontId="33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172" fontId="32" fillId="3" borderId="16" xfId="1" applyNumberFormat="1" applyFont="1" applyFill="1" applyBorder="1" applyAlignment="1">
      <alignment horizontal="center"/>
    </xf>
    <xf numFmtId="172" fontId="33" fillId="3" borderId="16" xfId="1" applyNumberFormat="1" applyFont="1" applyFill="1" applyBorder="1" applyAlignment="1">
      <alignment horizontal="center"/>
    </xf>
    <xf numFmtId="164" fontId="33" fillId="3" borderId="10" xfId="1" applyNumberFormat="1" applyFont="1" applyFill="1" applyBorder="1" applyAlignment="1">
      <alignment horizontal="center"/>
    </xf>
    <xf numFmtId="172" fontId="32" fillId="3" borderId="1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center"/>
    </xf>
    <xf numFmtId="0" fontId="61" fillId="3" borderId="12" xfId="1" applyFont="1" applyFill="1" applyBorder="1" applyAlignment="1">
      <alignment horizontal="center"/>
    </xf>
    <xf numFmtId="174" fontId="68" fillId="3" borderId="43" xfId="1" applyNumberFormat="1" applyFont="1" applyFill="1" applyBorder="1"/>
    <xf numFmtId="164" fontId="33" fillId="3" borderId="49" xfId="1" applyNumberFormat="1" applyFont="1" applyFill="1" applyBorder="1"/>
    <xf numFmtId="172" fontId="33" fillId="3" borderId="20" xfId="1" applyNumberFormat="1" applyFont="1" applyFill="1" applyBorder="1" applyAlignment="1">
      <alignment horizontal="right"/>
    </xf>
    <xf numFmtId="164" fontId="32" fillId="3" borderId="10" xfId="1" applyNumberFormat="1" applyFont="1" applyFill="1" applyBorder="1" applyAlignment="1">
      <alignment horizontal="right"/>
    </xf>
    <xf numFmtId="174" fontId="33" fillId="3" borderId="4" xfId="2" applyNumberFormat="1" applyFont="1" applyFill="1" applyBorder="1" applyAlignment="1">
      <alignment horizontal="right"/>
    </xf>
    <xf numFmtId="170" fontId="33" fillId="3" borderId="18" xfId="4" applyNumberFormat="1" applyFont="1" applyFill="1" applyBorder="1"/>
    <xf numFmtId="170" fontId="33" fillId="3" borderId="12" xfId="4" applyNumberFormat="1" applyFont="1" applyFill="1" applyBorder="1"/>
    <xf numFmtId="172" fontId="33" fillId="3" borderId="12" xfId="4" applyNumberFormat="1" applyFont="1" applyFill="1" applyBorder="1"/>
    <xf numFmtId="170" fontId="32" fillId="3" borderId="12" xfId="4" applyNumberFormat="1" applyFont="1" applyFill="1" applyBorder="1"/>
    <xf numFmtId="172" fontId="32" fillId="3" borderId="12" xfId="4" applyNumberFormat="1" applyFont="1" applyFill="1" applyBorder="1"/>
    <xf numFmtId="172" fontId="68" fillId="3" borderId="41" xfId="1" applyNumberFormat="1" applyFont="1" applyFill="1" applyBorder="1"/>
    <xf numFmtId="169" fontId="33" fillId="3" borderId="12" xfId="4" applyNumberFormat="1" applyFont="1" applyFill="1" applyBorder="1"/>
    <xf numFmtId="172" fontId="68" fillId="3" borderId="25" xfId="1" applyNumberFormat="1" applyFont="1" applyFill="1" applyBorder="1"/>
    <xf numFmtId="169" fontId="32" fillId="3" borderId="12" xfId="4" applyNumberFormat="1" applyFont="1" applyFill="1" applyBorder="1"/>
    <xf numFmtId="172" fontId="61" fillId="3" borderId="2" xfId="1" applyNumberFormat="1" applyFont="1" applyFill="1" applyBorder="1"/>
    <xf numFmtId="169" fontId="33" fillId="3" borderId="16" xfId="4" applyNumberFormat="1" applyFont="1" applyFill="1" applyBorder="1"/>
    <xf numFmtId="169" fontId="32" fillId="3" borderId="10" xfId="4" applyNumberFormat="1" applyFont="1" applyFill="1" applyBorder="1"/>
    <xf numFmtId="174" fontId="61" fillId="3" borderId="2" xfId="1" applyNumberFormat="1" applyFont="1" applyFill="1" applyBorder="1"/>
    <xf numFmtId="172" fontId="68" fillId="3" borderId="15" xfId="1" applyNumberFormat="1" applyFont="1" applyFill="1" applyBorder="1"/>
    <xf numFmtId="174" fontId="68" fillId="3" borderId="12" xfId="1" applyNumberFormat="1" applyFont="1" applyFill="1" applyBorder="1" applyAlignment="1">
      <alignment horizontal="center"/>
    </xf>
    <xf numFmtId="172" fontId="32" fillId="3" borderId="12" xfId="1" applyNumberFormat="1" applyFont="1" applyFill="1" applyBorder="1"/>
    <xf numFmtId="172" fontId="33" fillId="3" borderId="2" xfId="1" applyNumberFormat="1" applyFont="1" applyFill="1" applyBorder="1"/>
    <xf numFmtId="172" fontId="33" fillId="3" borderId="16" xfId="1" applyNumberFormat="1" applyFont="1" applyFill="1" applyBorder="1"/>
    <xf numFmtId="174" fontId="33" fillId="3" borderId="16" xfId="1" applyNumberFormat="1" applyFont="1" applyFill="1" applyBorder="1"/>
    <xf numFmtId="174" fontId="32" fillId="3" borderId="10" xfId="1" applyNumberFormat="1" applyFont="1" applyFill="1" applyBorder="1"/>
    <xf numFmtId="0" fontId="32" fillId="3" borderId="1" xfId="1" applyFont="1" applyFill="1" applyBorder="1" applyAlignment="1">
      <alignment horizontal="center"/>
    </xf>
    <xf numFmtId="172" fontId="68" fillId="3" borderId="45" xfId="1" applyNumberFormat="1" applyFont="1" applyFill="1" applyBorder="1"/>
    <xf numFmtId="165" fontId="68" fillId="3" borderId="3" xfId="2" applyNumberFormat="1" applyFont="1" applyFill="1" applyBorder="1"/>
    <xf numFmtId="171" fontId="65" fillId="3" borderId="12" xfId="2" applyNumberFormat="1" applyFont="1" applyFill="1" applyBorder="1"/>
    <xf numFmtId="164" fontId="32" fillId="3" borderId="10" xfId="1" applyNumberFormat="1" applyFont="1" applyFill="1" applyBorder="1"/>
    <xf numFmtId="1" fontId="32" fillId="3" borderId="7" xfId="1" applyNumberFormat="1" applyFont="1" applyFill="1" applyBorder="1" applyAlignment="1">
      <alignment horizontal="center" wrapText="1"/>
    </xf>
    <xf numFmtId="3" fontId="14" fillId="3" borderId="1" xfId="1" applyNumberFormat="1" applyFont="1" applyFill="1" applyBorder="1" applyAlignment="1">
      <alignment horizontal="center" vertical="center"/>
    </xf>
    <xf numFmtId="171" fontId="14" fillId="3" borderId="1" xfId="1" applyNumberFormat="1" applyFont="1" applyFill="1" applyBorder="1" applyAlignment="1">
      <alignment horizontal="center" vertical="center"/>
    </xf>
    <xf numFmtId="3" fontId="14" fillId="3" borderId="12" xfId="1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vertical="center"/>
    </xf>
    <xf numFmtId="3" fontId="14" fillId="3" borderId="1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15" fillId="3" borderId="12" xfId="2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/>
    </xf>
    <xf numFmtId="3" fontId="24" fillId="3" borderId="1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vertical="center" wrapText="1"/>
    </xf>
    <xf numFmtId="3" fontId="16" fillId="3" borderId="1" xfId="2" applyNumberFormat="1" applyFont="1" applyFill="1" applyBorder="1" applyAlignment="1">
      <alignment horizontal="center" vertical="center"/>
    </xf>
    <xf numFmtId="171" fontId="14" fillId="3" borderId="18" xfId="1" applyNumberFormat="1" applyFont="1" applyFill="1" applyBorder="1" applyAlignment="1">
      <alignment vertical="center" wrapText="1"/>
    </xf>
    <xf numFmtId="171" fontId="14" fillId="3" borderId="20" xfId="1" applyNumberFormat="1" applyFont="1" applyFill="1" applyBorder="1" applyAlignment="1">
      <alignment horizontal="center"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3" fontId="17" fillId="3" borderId="18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vertical="center" wrapText="1"/>
    </xf>
    <xf numFmtId="3" fontId="21" fillId="3" borderId="1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171" fontId="14" fillId="3" borderId="18" xfId="1" applyNumberFormat="1" applyFont="1" applyFill="1" applyBorder="1" applyAlignment="1">
      <alignment horizontal="center" vertical="center"/>
    </xf>
    <xf numFmtId="3" fontId="24" fillId="3" borderId="18" xfId="2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 wrapText="1"/>
    </xf>
    <xf numFmtId="3" fontId="16" fillId="3" borderId="10" xfId="2" applyNumberFormat="1" applyFont="1" applyFill="1" applyBorder="1" applyAlignment="1">
      <alignment horizontal="center" vertical="center"/>
    </xf>
    <xf numFmtId="171" fontId="16" fillId="3" borderId="10" xfId="2" applyNumberFormat="1" applyFont="1" applyFill="1" applyBorder="1" applyAlignment="1">
      <alignment horizontal="center" vertical="center"/>
    </xf>
    <xf numFmtId="3" fontId="16" fillId="3" borderId="2" xfId="2" applyNumberFormat="1" applyFont="1" applyFill="1" applyBorder="1" applyAlignment="1">
      <alignment horizontal="center" vertical="center"/>
    </xf>
    <xf numFmtId="171" fontId="16" fillId="3" borderId="2" xfId="2" applyNumberFormat="1" applyFont="1" applyFill="1" applyBorder="1" applyAlignment="1">
      <alignment horizontal="center" vertical="center"/>
    </xf>
    <xf numFmtId="171" fontId="14" fillId="3" borderId="12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14" fillId="3" borderId="18" xfId="2" applyNumberFormat="1" applyFont="1" applyFill="1" applyBorder="1" applyAlignment="1">
      <alignment horizontal="center" vertical="center"/>
    </xf>
    <xf numFmtId="171" fontId="16" fillId="3" borderId="12" xfId="2" applyNumberFormat="1" applyFont="1" applyFill="1" applyBorder="1" applyAlignment="1">
      <alignment horizontal="center" vertical="center"/>
    </xf>
    <xf numFmtId="171" fontId="16" fillId="3" borderId="18" xfId="1" applyNumberFormat="1" applyFont="1" applyFill="1" applyBorder="1" applyAlignment="1">
      <alignment horizontal="center" vertical="center"/>
    </xf>
    <xf numFmtId="171" fontId="16" fillId="3" borderId="12" xfId="1" applyNumberFormat="1" applyFont="1" applyFill="1" applyBorder="1" applyAlignment="1">
      <alignment horizontal="center" vertical="center"/>
    </xf>
    <xf numFmtId="3" fontId="16" fillId="3" borderId="12" xfId="2" applyNumberFormat="1" applyFont="1" applyFill="1" applyBorder="1" applyAlignment="1">
      <alignment horizontal="center" vertical="center" wrapText="1"/>
    </xf>
    <xf numFmtId="3" fontId="19" fillId="3" borderId="12" xfId="2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/>
    <xf numFmtId="3" fontId="28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/>
    </xf>
    <xf numFmtId="171" fontId="14" fillId="3" borderId="10" xfId="1" applyNumberFormat="1" applyFont="1" applyFill="1" applyBorder="1" applyAlignment="1">
      <alignment horizontal="center" vertical="center" wrapText="1"/>
    </xf>
    <xf numFmtId="3" fontId="24" fillId="3" borderId="2" xfId="2" applyNumberFormat="1" applyFont="1" applyFill="1" applyBorder="1" applyAlignment="1">
      <alignment horizontal="center" vertical="center"/>
    </xf>
    <xf numFmtId="171" fontId="14" fillId="3" borderId="2" xfId="1" applyNumberFormat="1" applyFont="1" applyFill="1" applyBorder="1" applyAlignment="1">
      <alignment horizontal="center" vertical="center"/>
    </xf>
    <xf numFmtId="171" fontId="15" fillId="3" borderId="12" xfId="2" applyNumberFormat="1" applyFont="1" applyFill="1" applyBorder="1" applyAlignment="1">
      <alignment horizontal="center" vertical="center"/>
    </xf>
    <xf numFmtId="3" fontId="36" fillId="3" borderId="12" xfId="2" applyNumberFormat="1" applyFont="1" applyFill="1" applyBorder="1" applyAlignment="1">
      <alignment horizontal="center" vertical="center"/>
    </xf>
    <xf numFmtId="3" fontId="36" fillId="3" borderId="68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171" fontId="14" fillId="3" borderId="3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9" fillId="3" borderId="3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9" fontId="18" fillId="3" borderId="12" xfId="2" applyNumberFormat="1" applyFont="1" applyFill="1" applyBorder="1" applyAlignment="1">
      <alignment horizontal="center"/>
    </xf>
    <xf numFmtId="3" fontId="36" fillId="3" borderId="4" xfId="1" applyNumberFormat="1" applyFont="1" applyFill="1" applyBorder="1" applyAlignment="1">
      <alignment horizontal="center"/>
    </xf>
    <xf numFmtId="3" fontId="28" fillId="3" borderId="4" xfId="1" applyNumberFormat="1" applyFont="1" applyFill="1" applyBorder="1" applyAlignment="1">
      <alignment horizontal="center"/>
    </xf>
    <xf numFmtId="171" fontId="16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 applyAlignment="1">
      <alignment horizontal="center"/>
    </xf>
    <xf numFmtId="3" fontId="19" fillId="3" borderId="37" xfId="1" applyNumberFormat="1" applyFont="1" applyFill="1" applyBorder="1" applyAlignment="1">
      <alignment horizontal="center"/>
    </xf>
    <xf numFmtId="171" fontId="16" fillId="3" borderId="37" xfId="1" applyNumberFormat="1" applyFont="1" applyFill="1" applyBorder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1" fontId="14" fillId="3" borderId="81" xfId="1" applyNumberFormat="1" applyFont="1" applyFill="1" applyBorder="1" applyAlignment="1">
      <alignment horizontal="center" vertical="center"/>
    </xf>
    <xf numFmtId="164" fontId="13" fillId="2" borderId="45" xfId="2" applyNumberFormat="1" applyFont="1" applyFill="1" applyBorder="1"/>
    <xf numFmtId="0" fontId="13" fillId="2" borderId="12" xfId="1" applyFont="1" applyFill="1" applyBorder="1" applyAlignment="1">
      <alignment horizontal="left" wrapText="1" indent="1"/>
    </xf>
    <xf numFmtId="164" fontId="13" fillId="2" borderId="16" xfId="2" applyNumberFormat="1" applyFont="1" applyFill="1" applyBorder="1"/>
    <xf numFmtId="4" fontId="68" fillId="2" borderId="0" xfId="1" applyNumberFormat="1" applyFont="1" applyFill="1" applyBorder="1"/>
    <xf numFmtId="4" fontId="61" fillId="0" borderId="0" xfId="1" applyNumberFormat="1" applyFont="1" applyFill="1" applyBorder="1"/>
    <xf numFmtId="2" fontId="61" fillId="2" borderId="0" xfId="1" applyNumberFormat="1" applyFont="1" applyFill="1" applyBorder="1"/>
    <xf numFmtId="171" fontId="33" fillId="3" borderId="49" xfId="1" applyNumberFormat="1" applyFont="1" applyFill="1" applyBorder="1"/>
    <xf numFmtId="165" fontId="93" fillId="39" borderId="12" xfId="2" applyNumberFormat="1" applyFont="1" applyFill="1" applyBorder="1"/>
    <xf numFmtId="165" fontId="93" fillId="39" borderId="25" xfId="2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0" fillId="0" borderId="12" xfId="1" applyNumberFormat="1" applyFont="1" applyFill="1" applyBorder="1"/>
    <xf numFmtId="0" fontId="32" fillId="3" borderId="7" xfId="1" applyFont="1" applyFill="1" applyBorder="1" applyAlignment="1">
      <alignment horizontal="center" wrapText="1"/>
    </xf>
    <xf numFmtId="165" fontId="33" fillId="2" borderId="4" xfId="2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4" fillId="2" borderId="16" xfId="1" applyNumberFormat="1" applyFont="1" applyFill="1" applyBorder="1"/>
    <xf numFmtId="0" fontId="13" fillId="0" borderId="16" xfId="1" applyFont="1" applyFill="1" applyBorder="1" applyAlignment="1">
      <alignment horizontal="left" wrapText="1"/>
    </xf>
    <xf numFmtId="164" fontId="93" fillId="2" borderId="12" xfId="2" applyNumberFormat="1" applyFont="1" applyFill="1" applyBorder="1"/>
    <xf numFmtId="174" fontId="18" fillId="0" borderId="12" xfId="2" applyNumberFormat="1" applyFont="1" applyFill="1" applyBorder="1" applyAlignment="1">
      <alignment horizontal="center"/>
    </xf>
    <xf numFmtId="190" fontId="33" fillId="2" borderId="20" xfId="2" applyNumberFormat="1" applyFont="1" applyFill="1" applyBorder="1"/>
    <xf numFmtId="191" fontId="14" fillId="2" borderId="4" xfId="1" applyNumberFormat="1" applyFont="1" applyFill="1" applyBorder="1"/>
    <xf numFmtId="0" fontId="96" fillId="2" borderId="0" xfId="1" applyFont="1" applyFill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172" fontId="93" fillId="2" borderId="8" xfId="2" applyNumberFormat="1" applyFont="1" applyFill="1" applyBorder="1"/>
    <xf numFmtId="175" fontId="93" fillId="2" borderId="4" xfId="1" applyNumberFormat="1" applyFont="1" applyFill="1" applyBorder="1"/>
    <xf numFmtId="171" fontId="93" fillId="2" borderId="4" xfId="1" applyNumberFormat="1" applyFont="1" applyFill="1" applyBorder="1"/>
    <xf numFmtId="164" fontId="93" fillId="2" borderId="37" xfId="1" applyNumberFormat="1" applyFont="1" applyFill="1" applyBorder="1"/>
    <xf numFmtId="164" fontId="93" fillId="2" borderId="4" xfId="1" applyNumberFormat="1" applyFont="1" applyFill="1" applyBorder="1"/>
    <xf numFmtId="172" fontId="18" fillId="2" borderId="2" xfId="1" applyNumberFormat="1" applyFont="1" applyFill="1" applyBorder="1"/>
    <xf numFmtId="4" fontId="22" fillId="2" borderId="0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3" fontId="32" fillId="38" borderId="7" xfId="1" applyNumberFormat="1" applyFont="1" applyFill="1" applyBorder="1" applyAlignment="1">
      <alignment horizontal="center" vertical="center"/>
    </xf>
    <xf numFmtId="3" fontId="13" fillId="38" borderId="7" xfId="1" applyNumberFormat="1" applyFont="1" applyFill="1" applyBorder="1" applyAlignment="1">
      <alignment horizontal="center" vertical="center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vertical="center" wrapText="1"/>
    </xf>
    <xf numFmtId="3" fontId="34" fillId="0" borderId="20" xfId="2" applyNumberFormat="1" applyFont="1" applyFill="1" applyBorder="1" applyAlignment="1">
      <alignment horizontal="center"/>
    </xf>
    <xf numFmtId="174" fontId="34" fillId="2" borderId="12" xfId="2" applyNumberFormat="1" applyFont="1" applyFill="1" applyBorder="1"/>
    <xf numFmtId="174" fontId="32" fillId="2" borderId="2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1" xfId="1" applyFont="1" applyFill="1" applyBorder="1" applyAlignment="1">
      <alignment horizontal="center" wrapText="1"/>
    </xf>
    <xf numFmtId="172" fontId="93" fillId="39" borderId="16" xfId="2" applyNumberFormat="1" applyFont="1" applyFill="1" applyBorder="1"/>
    <xf numFmtId="165" fontId="93" fillId="3" borderId="12" xfId="2" applyNumberFormat="1" applyFont="1" applyFill="1" applyBorder="1"/>
    <xf numFmtId="3" fontId="30" fillId="39" borderId="12" xfId="2" applyNumberFormat="1" applyFont="1" applyFill="1" applyBorder="1" applyAlignment="1">
      <alignment horizontal="center"/>
    </xf>
    <xf numFmtId="171" fontId="30" fillId="39" borderId="12" xfId="2" applyNumberFormat="1" applyFont="1" applyFill="1" applyBorder="1" applyAlignment="1">
      <alignment horizontal="center"/>
    </xf>
    <xf numFmtId="172" fontId="30" fillId="39" borderId="12" xfId="2" applyNumberFormat="1" applyFont="1" applyFill="1" applyBorder="1" applyAlignment="1">
      <alignment horizontal="center"/>
    </xf>
    <xf numFmtId="172" fontId="97" fillId="39" borderId="12" xfId="2" applyNumberFormat="1" applyFont="1" applyFill="1" applyBorder="1" applyAlignment="1">
      <alignment horizontal="center"/>
    </xf>
    <xf numFmtId="172" fontId="30" fillId="3" borderId="12" xfId="2" applyNumberFormat="1" applyFont="1" applyFill="1" applyBorder="1" applyAlignment="1">
      <alignment horizontal="center"/>
    </xf>
    <xf numFmtId="0" fontId="18" fillId="2" borderId="12" xfId="0" applyFont="1" applyFill="1" applyBorder="1" applyAlignment="1">
      <alignment horizontal="left" vertical="top" wrapText="1" indent="2"/>
    </xf>
    <xf numFmtId="164" fontId="30" fillId="2" borderId="46" xfId="2" applyNumberFormat="1" applyFont="1" applyFill="1" applyBorder="1"/>
    <xf numFmtId="164" fontId="30" fillId="2" borderId="20" xfId="1" applyNumberFormat="1" applyFont="1" applyFill="1" applyBorder="1"/>
    <xf numFmtId="164" fontId="30" fillId="2" borderId="12" xfId="1" applyNumberFormat="1" applyFont="1" applyFill="1" applyBorder="1"/>
    <xf numFmtId="0" fontId="13" fillId="2" borderId="16" xfId="1" applyFont="1" applyFill="1" applyBorder="1" applyAlignment="1">
      <alignment horizontal="left" wrapText="1"/>
    </xf>
    <xf numFmtId="0" fontId="18" fillId="37" borderId="12" xfId="0" applyFont="1" applyFill="1" applyBorder="1" applyAlignment="1">
      <alignment horizontal="left" vertical="top" wrapText="1" indent="2"/>
    </xf>
    <xf numFmtId="171" fontId="19" fillId="42" borderId="35" xfId="1" applyNumberFormat="1" applyFont="1" applyFill="1" applyBorder="1" applyAlignment="1">
      <alignment vertical="center" wrapText="1"/>
    </xf>
    <xf numFmtId="171" fontId="19" fillId="2" borderId="12" xfId="1" applyNumberFormat="1" applyFont="1" applyFill="1" applyBorder="1" applyAlignment="1">
      <alignment vertical="center" wrapText="1"/>
    </xf>
    <xf numFmtId="0" fontId="65" fillId="4" borderId="20" xfId="1" applyFont="1" applyFill="1" applyBorder="1" applyAlignment="1">
      <alignment wrapText="1"/>
    </xf>
    <xf numFmtId="164" fontId="13" fillId="42" borderId="1" xfId="1" applyNumberFormat="1" applyFont="1" applyFill="1" applyBorder="1"/>
    <xf numFmtId="172" fontId="18" fillId="40" borderId="2" xfId="1" applyNumberFormat="1" applyFont="1" applyFill="1" applyBorder="1"/>
    <xf numFmtId="172" fontId="18" fillId="0" borderId="2" xfId="1" applyNumberFormat="1" applyFont="1" applyFill="1" applyBorder="1"/>
    <xf numFmtId="164" fontId="13" fillId="3" borderId="1" xfId="1" applyNumberFormat="1" applyFont="1" applyFill="1" applyBorder="1"/>
    <xf numFmtId="172" fontId="18" fillId="40" borderId="16" xfId="1" applyNumberFormat="1" applyFont="1" applyFill="1" applyBorder="1"/>
    <xf numFmtId="172" fontId="18" fillId="0" borderId="12" xfId="1" applyNumberFormat="1" applyFont="1" applyFill="1" applyBorder="1"/>
    <xf numFmtId="172" fontId="18" fillId="0" borderId="16" xfId="1" applyNumberFormat="1" applyFont="1" applyFill="1" applyBorder="1"/>
    <xf numFmtId="172" fontId="18" fillId="2" borderId="20" xfId="1" applyNumberFormat="1" applyFont="1" applyFill="1" applyBorder="1"/>
    <xf numFmtId="172" fontId="18" fillId="40" borderId="20" xfId="1" applyNumberFormat="1" applyFont="1" applyFill="1" applyBorder="1"/>
    <xf numFmtId="172" fontId="18" fillId="0" borderId="20" xfId="1" applyNumberFormat="1" applyFont="1" applyFill="1" applyBorder="1"/>
    <xf numFmtId="172" fontId="18" fillId="40" borderId="12" xfId="1" applyNumberFormat="1" applyFont="1" applyFill="1" applyBorder="1"/>
    <xf numFmtId="164" fontId="69" fillId="42" borderId="16" xfId="3" applyNumberFormat="1" applyFont="1" applyFill="1" applyBorder="1" applyAlignment="1">
      <alignment horizontal="left"/>
    </xf>
    <xf numFmtId="164" fontId="34" fillId="2" borderId="12" xfId="3" applyNumberFormat="1" applyFont="1" applyFill="1" applyBorder="1" applyAlignment="1">
      <alignment horizontal="left"/>
    </xf>
    <xf numFmtId="164" fontId="30" fillId="2" borderId="20" xfId="2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4" fontId="19" fillId="2" borderId="0" xfId="0" applyNumberFormat="1" applyFont="1" applyFill="1"/>
    <xf numFmtId="172" fontId="93" fillId="3" borderId="20" xfId="2" applyNumberFormat="1" applyFont="1" applyFill="1" applyBorder="1"/>
    <xf numFmtId="181" fontId="30" fillId="39" borderId="12" xfId="2" applyNumberFormat="1" applyFont="1" applyFill="1" applyBorder="1" applyAlignment="1">
      <alignment horizontal="center"/>
    </xf>
    <xf numFmtId="3" fontId="19" fillId="2" borderId="3" xfId="1" applyNumberFormat="1" applyFont="1" applyFill="1" applyBorder="1" applyAlignment="1">
      <alignment horizontal="center"/>
    </xf>
    <xf numFmtId="4" fontId="16" fillId="2" borderId="0" xfId="0" applyNumberFormat="1" applyFont="1" applyFill="1"/>
    <xf numFmtId="183" fontId="16" fillId="2" borderId="0" xfId="0" applyNumberFormat="1" applyFont="1" applyFill="1"/>
    <xf numFmtId="4" fontId="104" fillId="0" borderId="0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64" fontId="34" fillId="2" borderId="20" xfId="3" applyNumberFormat="1" applyFont="1" applyFill="1" applyBorder="1" applyAlignment="1">
      <alignment horizontal="left"/>
    </xf>
    <xf numFmtId="3" fontId="19" fillId="2" borderId="20" xfId="3" applyNumberFormat="1" applyFont="1" applyFill="1" applyBorder="1" applyAlignment="1">
      <alignment horizontal="center"/>
    </xf>
    <xf numFmtId="164" fontId="69" fillId="2" borderId="20" xfId="3" applyNumberFormat="1" applyFont="1" applyFill="1" applyBorder="1" applyAlignment="1">
      <alignment horizontal="left"/>
    </xf>
    <xf numFmtId="186" fontId="19" fillId="2" borderId="0" xfId="0" applyNumberFormat="1" applyFont="1" applyFill="1"/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vertic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0" borderId="1" xfId="1" applyFont="1" applyFill="1" applyBorder="1" applyAlignment="1">
      <alignment horizontal="center" wrapText="1"/>
    </xf>
    <xf numFmtId="0" fontId="13" fillId="40" borderId="2" xfId="1" applyFont="1" applyFill="1" applyBorder="1" applyAlignment="1">
      <alignment horizontal="center" wrapText="1"/>
    </xf>
    <xf numFmtId="0" fontId="13" fillId="40" borderId="7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2" fillId="0" borderId="1" xfId="1" applyFont="1" applyFill="1" applyBorder="1" applyAlignment="1">
      <alignment horizontal="center" wrapText="1"/>
    </xf>
    <xf numFmtId="0" fontId="32" fillId="0" borderId="2" xfId="1" applyFont="1" applyFill="1" applyBorder="1" applyAlignment="1">
      <alignment horizontal="center" wrapText="1"/>
    </xf>
    <xf numFmtId="0" fontId="32" fillId="0" borderId="7" xfId="1" applyFont="1" applyFill="1" applyBorder="1" applyAlignment="1">
      <alignment horizontal="center" wrapText="1"/>
    </xf>
    <xf numFmtId="0" fontId="32" fillId="3" borderId="34" xfId="1" applyFont="1" applyFill="1" applyBorder="1" applyAlignment="1">
      <alignment horizontal="center" wrapText="1"/>
    </xf>
    <xf numFmtId="0" fontId="32" fillId="3" borderId="36" xfId="1" applyFont="1" applyFill="1" applyBorder="1" applyAlignment="1">
      <alignment horizontal="center" wrapText="1"/>
    </xf>
    <xf numFmtId="0" fontId="33" fillId="42" borderId="1" xfId="1" applyFont="1" applyFill="1" applyBorder="1" applyAlignment="1">
      <alignment horizontal="center" vertical="center" wrapText="1"/>
    </xf>
    <xf numFmtId="0" fontId="0" fillId="42" borderId="2" xfId="0" applyFill="1" applyBorder="1" applyAlignment="1">
      <alignment horizontal="center" vertical="center" wrapText="1"/>
    </xf>
    <xf numFmtId="0" fontId="0" fillId="42" borderId="7" xfId="0" applyFill="1" applyBorder="1" applyAlignment="1">
      <alignment horizontal="center" vertical="center" wrapText="1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33" fillId="42" borderId="2" xfId="1" applyFont="1" applyFill="1" applyBorder="1" applyAlignment="1">
      <alignment horizontal="center" vertical="center" wrapText="1"/>
    </xf>
    <xf numFmtId="0" fontId="33" fillId="42" borderId="7" xfId="1" applyFont="1" applyFill="1" applyBorder="1" applyAlignment="1">
      <alignment horizontal="center" vertic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2" fillId="38" borderId="1" xfId="1" applyFont="1" applyFill="1" applyBorder="1" applyAlignment="1">
      <alignment horizontal="center" wrapText="1"/>
    </xf>
    <xf numFmtId="0" fontId="32" fillId="38" borderId="2" xfId="1" applyFont="1" applyFill="1" applyBorder="1" applyAlignment="1">
      <alignment horizontal="center" wrapText="1"/>
    </xf>
    <xf numFmtId="0" fontId="32" fillId="38" borderId="7" xfId="1" applyFont="1" applyFill="1" applyBorder="1" applyAlignment="1">
      <alignment horizontal="center" wrapText="1"/>
    </xf>
    <xf numFmtId="0" fontId="25" fillId="2" borderId="0" xfId="0" applyFont="1" applyFill="1" applyAlignment="1">
      <alignment horizontal="center" vertical="center" wrapText="1"/>
    </xf>
    <xf numFmtId="3" fontId="16" fillId="2" borderId="63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21" fillId="2" borderId="41" xfId="1" applyFont="1" applyFill="1" applyBorder="1" applyAlignment="1">
      <alignment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99"/>
      <color rgb="FFFFFFCC"/>
      <color rgb="FFFFCC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3088</xdr:row>
      <xdr:rowOff>0</xdr:rowOff>
    </xdr:from>
    <xdr:to>
      <xdr:col>1</xdr:col>
      <xdr:colOff>104775</xdr:colOff>
      <xdr:row>3088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3152</xdr:row>
      <xdr:rowOff>0</xdr:rowOff>
    </xdr:from>
    <xdr:to>
      <xdr:col>1</xdr:col>
      <xdr:colOff>104775</xdr:colOff>
      <xdr:row>3152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3154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3233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3231</xdr:row>
      <xdr:rowOff>0</xdr:rowOff>
    </xdr:from>
    <xdr:to>
      <xdr:col>1</xdr:col>
      <xdr:colOff>104775</xdr:colOff>
      <xdr:row>3231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3296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3294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3369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3368</xdr:row>
      <xdr:rowOff>0</xdr:rowOff>
    </xdr:from>
    <xdr:to>
      <xdr:col>1</xdr:col>
      <xdr:colOff>104775</xdr:colOff>
      <xdr:row>3368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3383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2713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2166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2159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2022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1031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986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924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847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807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753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694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650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645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190500" y="210240282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315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260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162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2298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2306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3242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3451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2699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615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3372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2318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904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455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2334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2790</xdr:row>
      <xdr:rowOff>0</xdr:rowOff>
    </xdr:from>
    <xdr:to>
      <xdr:col>1</xdr:col>
      <xdr:colOff>104775</xdr:colOff>
      <xdr:row>2791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2790</xdr:row>
      <xdr:rowOff>0</xdr:rowOff>
    </xdr:from>
    <xdr:to>
      <xdr:col>1</xdr:col>
      <xdr:colOff>104775</xdr:colOff>
      <xdr:row>2791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2861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2938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2938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2938</xdr:row>
      <xdr:rowOff>0</xdr:rowOff>
    </xdr:from>
    <xdr:to>
      <xdr:col>1</xdr:col>
      <xdr:colOff>104775</xdr:colOff>
      <xdr:row>2939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152400</xdr:rowOff>
    </xdr:from>
    <xdr:to>
      <xdr:col>1</xdr:col>
      <xdr:colOff>104775</xdr:colOff>
      <xdr:row>3017</xdr:row>
      <xdr:rowOff>152398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3016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3016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3016</xdr:row>
      <xdr:rowOff>0</xdr:rowOff>
    </xdr:from>
    <xdr:to>
      <xdr:col>1</xdr:col>
      <xdr:colOff>104775</xdr:colOff>
      <xdr:row>3017</xdr:row>
      <xdr:rowOff>185208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3098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3170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3239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2724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2724</xdr:row>
      <xdr:rowOff>0</xdr:rowOff>
    </xdr:from>
    <xdr:to>
      <xdr:col>1</xdr:col>
      <xdr:colOff>104775</xdr:colOff>
      <xdr:row>2724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2861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:a16="http://schemas.microsoft.com/office/drawing/2014/main" xmlns="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:a16="http://schemas.microsoft.com/office/drawing/2014/main" xmlns="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:a16="http://schemas.microsoft.com/office/drawing/2014/main" xmlns="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:a16="http://schemas.microsoft.com/office/drawing/2014/main" xmlns="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:a16="http://schemas.microsoft.com/office/drawing/2014/main" xmlns="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:a16="http://schemas.microsoft.com/office/drawing/2014/main" xmlns="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:a16="http://schemas.microsoft.com/office/drawing/2014/main" xmlns="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:a16="http://schemas.microsoft.com/office/drawing/2014/main" xmlns="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:a16="http://schemas.microsoft.com/office/drawing/2014/main" xmlns="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:a16="http://schemas.microsoft.com/office/drawing/2014/main" xmlns="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:a16="http://schemas.microsoft.com/office/drawing/2014/main" xmlns="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2861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:a16="http://schemas.microsoft.com/office/drawing/2014/main" xmlns="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:a16="http://schemas.microsoft.com/office/drawing/2014/main" xmlns="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:a16="http://schemas.microsoft.com/office/drawing/2014/main" xmlns="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:a16="http://schemas.microsoft.com/office/drawing/2014/main" xmlns="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:a16="http://schemas.microsoft.com/office/drawing/2014/main" xmlns="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:a16="http://schemas.microsoft.com/office/drawing/2014/main" xmlns="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:a16="http://schemas.microsoft.com/office/drawing/2014/main" xmlns="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:a16="http://schemas.microsoft.com/office/drawing/2014/main" xmlns="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:a16="http://schemas.microsoft.com/office/drawing/2014/main" xmlns="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:a16="http://schemas.microsoft.com/office/drawing/2014/main" xmlns="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:a16="http://schemas.microsoft.com/office/drawing/2014/main" xmlns="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:a16="http://schemas.microsoft.com/office/drawing/2014/main" xmlns="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2861</xdr:row>
      <xdr:rowOff>0</xdr:rowOff>
    </xdr:from>
    <xdr:to>
      <xdr:col>1</xdr:col>
      <xdr:colOff>104775</xdr:colOff>
      <xdr:row>2861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:a16="http://schemas.microsoft.com/office/drawing/2014/main" xmlns="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3013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152400</xdr:rowOff>
    </xdr:from>
    <xdr:to>
      <xdr:col>1</xdr:col>
      <xdr:colOff>104775</xdr:colOff>
      <xdr:row>3170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3170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3170</xdr:row>
      <xdr:rowOff>0</xdr:rowOff>
    </xdr:from>
    <xdr:to>
      <xdr:col>1</xdr:col>
      <xdr:colOff>104775</xdr:colOff>
      <xdr:row>3170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:a16="http://schemas.microsoft.com/office/drawing/2014/main" xmlns="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:a16="http://schemas.microsoft.com/office/drawing/2014/main" xmlns="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:a16="http://schemas.microsoft.com/office/drawing/2014/main" xmlns="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:a16="http://schemas.microsoft.com/office/drawing/2014/main" xmlns="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:a16="http://schemas.microsoft.com/office/drawing/2014/main" xmlns="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:a16="http://schemas.microsoft.com/office/drawing/2014/main" xmlns="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:a16="http://schemas.microsoft.com/office/drawing/2014/main" xmlns="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:a16="http://schemas.microsoft.com/office/drawing/2014/main" xmlns="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:a16="http://schemas.microsoft.com/office/drawing/2014/main" xmlns="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:a16="http://schemas.microsoft.com/office/drawing/2014/main" xmlns="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:a16="http://schemas.microsoft.com/office/drawing/2014/main" xmlns="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:a16="http://schemas.microsoft.com/office/drawing/2014/main" xmlns="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:a16="http://schemas.microsoft.com/office/drawing/2014/main" xmlns="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:a16="http://schemas.microsoft.com/office/drawing/2014/main" xmlns="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:a16="http://schemas.microsoft.com/office/drawing/2014/main" xmlns="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:a16="http://schemas.microsoft.com/office/drawing/2014/main" xmlns="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:a16="http://schemas.microsoft.com/office/drawing/2014/main" xmlns="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:a16="http://schemas.microsoft.com/office/drawing/2014/main" xmlns="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:a16="http://schemas.microsoft.com/office/drawing/2014/main" xmlns="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:a16="http://schemas.microsoft.com/office/drawing/2014/main" xmlns="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:a16="http://schemas.microsoft.com/office/drawing/2014/main" xmlns="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:a16="http://schemas.microsoft.com/office/drawing/2014/main" xmlns="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3306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3305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3170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3169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727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628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666</xdr:row>
      <xdr:rowOff>0</xdr:rowOff>
    </xdr:from>
    <xdr:to>
      <xdr:col>1</xdr:col>
      <xdr:colOff>104775</xdr:colOff>
      <xdr:row>666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79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1216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474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476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476</xdr:row>
      <xdr:rowOff>0</xdr:rowOff>
    </xdr:from>
    <xdr:to>
      <xdr:col>1</xdr:col>
      <xdr:colOff>104775</xdr:colOff>
      <xdr:row>476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1202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284</xdr:row>
      <xdr:rowOff>0</xdr:rowOff>
    </xdr:from>
    <xdr:to>
      <xdr:col>1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284</xdr:row>
      <xdr:rowOff>0</xdr:rowOff>
    </xdr:from>
    <xdr:to>
      <xdr:col>1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661</xdr:row>
      <xdr:rowOff>0</xdr:rowOff>
    </xdr:from>
    <xdr:to>
      <xdr:col>1</xdr:col>
      <xdr:colOff>104775</xdr:colOff>
      <xdr:row>661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605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604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607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726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724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669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1118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1229</xdr:row>
      <xdr:rowOff>0</xdr:rowOff>
    </xdr:from>
    <xdr:to>
      <xdr:col>1</xdr:col>
      <xdr:colOff>104775</xdr:colOff>
      <xdr:row>1229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1229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1228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Q3622"/>
  <sheetViews>
    <sheetView showZeros="0" zoomScale="80" zoomScaleNormal="80" zoomScaleSheetLayoutView="70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AD25" sqref="AD25"/>
    </sheetView>
  </sheetViews>
  <sheetFormatPr defaultColWidth="9.140625" defaultRowHeight="15" x14ac:dyDescent="0.25"/>
  <cols>
    <col min="1" max="1" width="2.85546875" style="47" customWidth="1"/>
    <col min="2" max="2" width="36.7109375" style="636" customWidth="1"/>
    <col min="3" max="3" width="6.42578125" style="2422" hidden="1" customWidth="1"/>
    <col min="4" max="4" width="9.42578125" style="636" hidden="1" customWidth="1"/>
    <col min="5" max="5" width="13.5703125" style="1524" customWidth="1"/>
    <col min="6" max="6" width="13.5703125" style="1524" hidden="1" customWidth="1"/>
    <col min="7" max="7" width="13.28515625" style="636" customWidth="1"/>
    <col min="8" max="8" width="14.28515625" style="2881" customWidth="1"/>
    <col min="9" max="9" width="10.42578125" style="636" customWidth="1"/>
    <col min="10" max="10" width="11.7109375" style="636" hidden="1" customWidth="1"/>
    <col min="11" max="11" width="10.140625" style="636" hidden="1" customWidth="1"/>
    <col min="12" max="12" width="8.7109375" style="636" hidden="1" customWidth="1"/>
    <col min="13" max="14" width="13.42578125" style="636" hidden="1" customWidth="1"/>
    <col min="15" max="15" width="11.85546875" style="636" hidden="1" customWidth="1"/>
    <col min="16" max="16" width="13.140625" style="636" hidden="1" customWidth="1"/>
    <col min="17" max="17" width="9" style="636" hidden="1" customWidth="1"/>
    <col min="18" max="18" width="9.42578125" style="636" hidden="1" customWidth="1"/>
    <col min="19" max="19" width="13.5703125" style="636" hidden="1" customWidth="1"/>
    <col min="20" max="20" width="19.28515625" style="636" hidden="1" customWidth="1"/>
    <col min="21" max="26" width="17.5703125" style="636" hidden="1" customWidth="1"/>
    <col min="27" max="29" width="20.42578125" style="636" hidden="1" customWidth="1"/>
    <col min="30" max="30" width="20.42578125" style="636" customWidth="1"/>
    <col min="31" max="31" width="17.42578125" style="3331" customWidth="1"/>
    <col min="32" max="32" width="17.85546875" style="637" customWidth="1"/>
    <col min="33" max="33" width="12.7109375" style="3055" customWidth="1"/>
    <col min="34" max="34" width="13.28515625" style="637" customWidth="1"/>
    <col min="35" max="35" width="13.7109375" style="637" customWidth="1"/>
    <col min="36" max="36" width="12.85546875" style="637" customWidth="1"/>
    <col min="37" max="37" width="13.42578125" style="637" customWidth="1"/>
    <col min="38" max="38" width="14.7109375" style="1487" customWidth="1"/>
    <col min="39" max="39" width="13.5703125" style="636" hidden="1" customWidth="1"/>
    <col min="40" max="40" width="10.7109375" style="2881" hidden="1" customWidth="1"/>
    <col min="41" max="41" width="13" style="1487" hidden="1" customWidth="1"/>
    <col min="42" max="42" width="16.85546875" style="47" customWidth="1"/>
    <col min="43" max="43" width="16" style="1288" customWidth="1"/>
    <col min="44" max="61" width="9.140625" style="47" customWidth="1"/>
    <col min="62" max="16384" width="9.140625" style="47"/>
  </cols>
  <sheetData>
    <row r="1" spans="1:43" ht="25.5" customHeight="1" x14ac:dyDescent="0.3">
      <c r="B1" s="4378"/>
      <c r="C1" s="4378"/>
      <c r="D1" s="4378"/>
      <c r="E1" s="4378"/>
      <c r="F1" s="4378"/>
      <c r="G1" s="4378"/>
      <c r="H1" s="4379"/>
      <c r="I1" s="4378"/>
      <c r="J1" s="4378"/>
      <c r="K1" s="4378"/>
      <c r="L1" s="4378"/>
      <c r="M1" s="4378"/>
      <c r="N1" s="4378"/>
      <c r="O1" s="4378"/>
      <c r="P1" s="4378"/>
      <c r="Q1" s="4378"/>
      <c r="R1" s="4378"/>
      <c r="S1" s="4378"/>
      <c r="T1" s="4378"/>
      <c r="U1" s="4378"/>
      <c r="V1" s="4378"/>
      <c r="W1" s="4378"/>
      <c r="X1" s="4378"/>
      <c r="Y1" s="4378"/>
      <c r="Z1" s="4378"/>
      <c r="AA1" s="4378"/>
      <c r="AB1" s="4378"/>
      <c r="AC1" s="4378"/>
      <c r="AD1" s="4378"/>
      <c r="AE1" s="4378"/>
      <c r="AF1" s="4378"/>
      <c r="AG1" s="4378"/>
      <c r="AH1" s="4378"/>
      <c r="AI1" s="4378"/>
      <c r="AJ1" s="4378"/>
      <c r="AK1" s="4378"/>
      <c r="AL1" s="4378"/>
      <c r="AM1" s="1288"/>
      <c r="AN1" s="1288"/>
      <c r="AO1" s="47"/>
    </row>
    <row r="2" spans="1:43" ht="14.25" customHeight="1" x14ac:dyDescent="0.25">
      <c r="B2" s="4376" t="s">
        <v>594</v>
      </c>
      <c r="C2" s="4376"/>
      <c r="D2" s="4376"/>
      <c r="E2" s="4376"/>
      <c r="F2" s="4376"/>
      <c r="G2" s="4376"/>
      <c r="H2" s="4377"/>
      <c r="I2" s="4376"/>
      <c r="J2" s="4376"/>
      <c r="K2" s="4376"/>
      <c r="L2" s="4376"/>
      <c r="M2" s="4376"/>
      <c r="N2" s="4376"/>
      <c r="O2" s="4376"/>
      <c r="P2" s="4376"/>
      <c r="Q2" s="4376"/>
      <c r="R2" s="4376"/>
      <c r="S2" s="4376"/>
      <c r="T2" s="4376"/>
      <c r="U2" s="4376"/>
      <c r="V2" s="4376"/>
      <c r="W2" s="4376"/>
      <c r="X2" s="4376"/>
      <c r="Y2" s="4376"/>
      <c r="Z2" s="4376"/>
      <c r="AA2" s="4376"/>
      <c r="AB2" s="4376"/>
      <c r="AC2" s="4376"/>
      <c r="AD2" s="4376"/>
      <c r="AE2" s="4376"/>
      <c r="AF2" s="4376"/>
      <c r="AG2" s="4376"/>
      <c r="AH2" s="4376"/>
      <c r="AI2" s="4376"/>
      <c r="AJ2" s="4376"/>
      <c r="AK2" s="4376"/>
      <c r="AL2" s="4376"/>
      <c r="AM2" s="1288"/>
      <c r="AN2" s="1288"/>
      <c r="AO2" s="47"/>
    </row>
    <row r="3" spans="1:43" ht="24" customHeight="1" x14ac:dyDescent="0.25">
      <c r="B3" s="4376"/>
      <c r="C3" s="4376"/>
      <c r="D3" s="4376"/>
      <c r="E3" s="4376"/>
      <c r="F3" s="4376"/>
      <c r="G3" s="4376"/>
      <c r="H3" s="4377"/>
      <c r="I3" s="4376"/>
      <c r="J3" s="4376"/>
      <c r="K3" s="4376"/>
      <c r="L3" s="4376"/>
      <c r="M3" s="4376"/>
      <c r="N3" s="4376"/>
      <c r="O3" s="4376"/>
      <c r="P3" s="4376"/>
      <c r="Q3" s="4376"/>
      <c r="R3" s="4376"/>
      <c r="S3" s="4376"/>
      <c r="T3" s="4376"/>
      <c r="U3" s="4376"/>
      <c r="V3" s="4376"/>
      <c r="W3" s="4376"/>
      <c r="X3" s="4376"/>
      <c r="Y3" s="4376"/>
      <c r="Z3" s="4376"/>
      <c r="AA3" s="4376"/>
      <c r="AB3" s="4376"/>
      <c r="AC3" s="4376"/>
      <c r="AD3" s="4376"/>
      <c r="AE3" s="4376"/>
      <c r="AF3" s="4376"/>
      <c r="AG3" s="4376"/>
      <c r="AH3" s="4376"/>
      <c r="AI3" s="4376"/>
      <c r="AJ3" s="4376"/>
      <c r="AK3" s="4376"/>
      <c r="AL3" s="4376"/>
      <c r="AM3" s="1288"/>
      <c r="AN3" s="1288"/>
      <c r="AO3" s="47"/>
    </row>
    <row r="4" spans="1:43" ht="24" hidden="1" customHeight="1" x14ac:dyDescent="0.3">
      <c r="B4" s="48">
        <v>10</v>
      </c>
      <c r="C4" s="48"/>
      <c r="D4" s="49"/>
      <c r="E4" s="1491"/>
      <c r="F4" s="1491"/>
      <c r="G4" s="49"/>
      <c r="H4" s="49"/>
      <c r="I4" s="49"/>
      <c r="J4" s="3360"/>
      <c r="K4" s="49"/>
      <c r="L4" s="49"/>
      <c r="M4" s="49"/>
      <c r="N4" s="4324"/>
      <c r="O4" s="49"/>
      <c r="P4" s="49"/>
      <c r="Q4" s="49"/>
      <c r="R4" s="49"/>
      <c r="S4" s="49"/>
      <c r="T4" s="1347"/>
      <c r="U4" s="3346"/>
      <c r="V4" s="3356"/>
      <c r="W4" s="3799"/>
      <c r="X4" s="4287"/>
      <c r="Y4" s="4299"/>
      <c r="Z4" s="4304"/>
      <c r="AA4" s="4320"/>
      <c r="AB4" s="4329"/>
      <c r="AC4" s="4362"/>
      <c r="AD4" s="4371"/>
      <c r="AE4" s="3295"/>
      <c r="AF4" s="49"/>
      <c r="AG4" s="3004"/>
      <c r="AH4" s="3001"/>
      <c r="AI4" s="49"/>
      <c r="AJ4" s="2738"/>
      <c r="AK4" s="49"/>
      <c r="AL4" s="4311"/>
      <c r="AM4" s="3360"/>
      <c r="AN4" s="3806"/>
      <c r="AO4" s="3807"/>
    </row>
    <row r="5" spans="1:43" ht="19.5" customHeight="1" thickBot="1" x14ac:dyDescent="0.35">
      <c r="B5" s="48"/>
      <c r="C5" s="48"/>
      <c r="D5" s="49"/>
      <c r="E5" s="1491"/>
      <c r="F5" s="1491"/>
      <c r="G5" s="49"/>
      <c r="H5" s="1697"/>
      <c r="I5" s="49"/>
      <c r="J5" s="3360"/>
      <c r="K5" s="49"/>
      <c r="L5" s="49"/>
      <c r="M5" s="49"/>
      <c r="N5" s="4324"/>
      <c r="O5" s="49"/>
      <c r="P5" s="49"/>
      <c r="Q5" s="49"/>
      <c r="R5" s="49"/>
      <c r="S5" s="49"/>
      <c r="T5" s="1347"/>
      <c r="U5" s="3346"/>
      <c r="V5" s="3356"/>
      <c r="W5" s="3799"/>
      <c r="X5" s="4287"/>
      <c r="Y5" s="4299"/>
      <c r="Z5" s="4304"/>
      <c r="AA5" s="4320"/>
      <c r="AB5" s="4329"/>
      <c r="AC5" s="4362"/>
      <c r="AD5" s="4371"/>
      <c r="AE5" s="3295"/>
      <c r="AF5" s="49"/>
      <c r="AG5" s="3004"/>
      <c r="AH5" s="3001"/>
      <c r="AI5" s="49"/>
      <c r="AJ5" s="2738"/>
      <c r="AK5" s="49"/>
      <c r="AL5" s="4311"/>
      <c r="AM5" s="3360"/>
      <c r="AN5" s="3807"/>
      <c r="AO5" s="3807"/>
    </row>
    <row r="6" spans="1:43" ht="71.25" customHeight="1" thickBot="1" x14ac:dyDescent="0.3">
      <c r="B6" s="50" t="s">
        <v>3</v>
      </c>
      <c r="C6" s="50"/>
      <c r="D6" s="4423" t="s">
        <v>151</v>
      </c>
      <c r="E6" s="4407" t="s">
        <v>147</v>
      </c>
      <c r="F6" s="4408"/>
      <c r="G6" s="4408"/>
      <c r="H6" s="4409"/>
      <c r="I6" s="4410"/>
      <c r="J6" s="4402" t="s">
        <v>447</v>
      </c>
      <c r="K6" s="4415" t="s">
        <v>366</v>
      </c>
      <c r="L6" s="4416"/>
      <c r="M6" s="4415" t="s">
        <v>367</v>
      </c>
      <c r="N6" s="4419"/>
      <c r="O6" s="4419"/>
      <c r="P6" s="4419"/>
      <c r="Q6" s="4416"/>
      <c r="R6" s="4389" t="s">
        <v>152</v>
      </c>
      <c r="S6" s="4389" t="s">
        <v>153</v>
      </c>
      <c r="T6" s="4383" t="s">
        <v>368</v>
      </c>
      <c r="U6" s="4383" t="s">
        <v>432</v>
      </c>
      <c r="V6" s="4383" t="s">
        <v>439</v>
      </c>
      <c r="W6" s="4383" t="s">
        <v>452</v>
      </c>
      <c r="X6" s="4383" t="s">
        <v>455</v>
      </c>
      <c r="Y6" s="4383" t="s">
        <v>459</v>
      </c>
      <c r="Z6" s="4383" t="s">
        <v>462</v>
      </c>
      <c r="AA6" s="4397" t="s">
        <v>577</v>
      </c>
      <c r="AB6" s="4397" t="s">
        <v>578</v>
      </c>
      <c r="AC6" s="4397" t="s">
        <v>589</v>
      </c>
      <c r="AD6" s="4397" t="s">
        <v>596</v>
      </c>
      <c r="AE6" s="4380" t="s">
        <v>597</v>
      </c>
      <c r="AF6" s="4383" t="s">
        <v>145</v>
      </c>
      <c r="AG6" s="4392" t="s">
        <v>360</v>
      </c>
      <c r="AH6" s="4386" t="s">
        <v>361</v>
      </c>
      <c r="AI6" s="4383" t="s">
        <v>43</v>
      </c>
      <c r="AJ6" s="4383" t="s">
        <v>350</v>
      </c>
      <c r="AK6" s="4383" t="s">
        <v>146</v>
      </c>
      <c r="AL6" s="4386" t="s">
        <v>351</v>
      </c>
      <c r="AM6" s="4402" t="s">
        <v>448</v>
      </c>
      <c r="AN6" s="4400" t="s">
        <v>458</v>
      </c>
      <c r="AO6" s="4401"/>
    </row>
    <row r="7" spans="1:43" ht="21.75" customHeight="1" thickBot="1" x14ac:dyDescent="0.3">
      <c r="B7" s="51"/>
      <c r="C7" s="51"/>
      <c r="D7" s="4424"/>
      <c r="E7" s="4411"/>
      <c r="F7" s="4412"/>
      <c r="G7" s="4412"/>
      <c r="H7" s="4413"/>
      <c r="I7" s="4414"/>
      <c r="J7" s="4403"/>
      <c r="K7" s="4417"/>
      <c r="L7" s="4418"/>
      <c r="M7" s="4417"/>
      <c r="N7" s="4420"/>
      <c r="O7" s="4420"/>
      <c r="P7" s="4420"/>
      <c r="Q7" s="4418"/>
      <c r="R7" s="4421"/>
      <c r="S7" s="4390"/>
      <c r="T7" s="4384"/>
      <c r="U7" s="4384"/>
      <c r="V7" s="4384"/>
      <c r="W7" s="4384"/>
      <c r="X7" s="4384"/>
      <c r="Y7" s="4384"/>
      <c r="Z7" s="4384"/>
      <c r="AA7" s="4398"/>
      <c r="AB7" s="4398"/>
      <c r="AC7" s="4398"/>
      <c r="AD7" s="4398"/>
      <c r="AE7" s="4381"/>
      <c r="AF7" s="4384"/>
      <c r="AG7" s="4393"/>
      <c r="AH7" s="4395"/>
      <c r="AI7" s="4384"/>
      <c r="AJ7" s="4395"/>
      <c r="AK7" s="4384"/>
      <c r="AL7" s="4387"/>
      <c r="AM7" s="4403"/>
      <c r="AN7" s="3814"/>
      <c r="AO7" s="3815"/>
    </row>
    <row r="8" spans="1:43" ht="93" customHeight="1" thickBot="1" x14ac:dyDescent="0.3">
      <c r="B8" s="52" t="s">
        <v>4</v>
      </c>
      <c r="C8" s="52"/>
      <c r="D8" s="4425"/>
      <c r="E8" s="1492" t="s">
        <v>365</v>
      </c>
      <c r="F8" s="4322" t="s">
        <v>573</v>
      </c>
      <c r="G8" s="54" t="s">
        <v>595</v>
      </c>
      <c r="H8" s="1332" t="s">
        <v>148</v>
      </c>
      <c r="I8" s="53" t="s">
        <v>149</v>
      </c>
      <c r="J8" s="4404"/>
      <c r="K8" s="54" t="s">
        <v>150</v>
      </c>
      <c r="L8" s="55" t="s">
        <v>148</v>
      </c>
      <c r="M8" s="53" t="s">
        <v>365</v>
      </c>
      <c r="N8" s="4322" t="s">
        <v>573</v>
      </c>
      <c r="O8" s="54" t="s">
        <v>595</v>
      </c>
      <c r="P8" s="53" t="s">
        <v>148</v>
      </c>
      <c r="Q8" s="53" t="s">
        <v>149</v>
      </c>
      <c r="R8" s="4422"/>
      <c r="S8" s="4391"/>
      <c r="T8" s="4385"/>
      <c r="U8" s="4385"/>
      <c r="V8" s="4385"/>
      <c r="W8" s="4385"/>
      <c r="X8" s="4385"/>
      <c r="Y8" s="4385"/>
      <c r="Z8" s="4385"/>
      <c r="AA8" s="4399"/>
      <c r="AB8" s="4399"/>
      <c r="AC8" s="4399"/>
      <c r="AD8" s="4399"/>
      <c r="AE8" s="4382"/>
      <c r="AF8" s="4385"/>
      <c r="AG8" s="4394"/>
      <c r="AH8" s="4396"/>
      <c r="AI8" s="4385"/>
      <c r="AJ8" s="4396"/>
      <c r="AK8" s="4385"/>
      <c r="AL8" s="4388"/>
      <c r="AM8" s="4404"/>
      <c r="AN8" s="3816" t="s">
        <v>454</v>
      </c>
      <c r="AO8" s="3809" t="s">
        <v>461</v>
      </c>
    </row>
    <row r="9" spans="1:43" s="56" customFormat="1" ht="15.75" thickBot="1" x14ac:dyDescent="0.3">
      <c r="B9" s="57">
        <v>1</v>
      </c>
      <c r="C9" s="57"/>
      <c r="D9" s="57">
        <v>2</v>
      </c>
      <c r="E9" s="1493">
        <v>3</v>
      </c>
      <c r="F9" s="1493">
        <v>3</v>
      </c>
      <c r="G9" s="58">
        <v>4</v>
      </c>
      <c r="H9" s="1334">
        <v>5</v>
      </c>
      <c r="I9" s="58">
        <v>6</v>
      </c>
      <c r="J9" s="3361"/>
      <c r="K9" s="55">
        <v>7</v>
      </c>
      <c r="L9" s="55">
        <v>8</v>
      </c>
      <c r="M9" s="55">
        <v>9</v>
      </c>
      <c r="N9" s="55"/>
      <c r="O9" s="55">
        <v>10</v>
      </c>
      <c r="P9" s="55">
        <v>11</v>
      </c>
      <c r="Q9" s="55">
        <v>12</v>
      </c>
      <c r="R9" s="55">
        <v>13</v>
      </c>
      <c r="S9" s="55">
        <v>14</v>
      </c>
      <c r="T9" s="59"/>
      <c r="U9" s="59"/>
      <c r="V9" s="59"/>
      <c r="W9" s="59"/>
      <c r="X9" s="59"/>
      <c r="Y9" s="59"/>
      <c r="Z9" s="59"/>
      <c r="AA9" s="59"/>
      <c r="AB9" s="59"/>
      <c r="AC9" s="59"/>
      <c r="AD9" s="59"/>
      <c r="AE9" s="3296">
        <v>15</v>
      </c>
      <c r="AF9" s="59">
        <v>16</v>
      </c>
      <c r="AG9" s="3005">
        <v>17</v>
      </c>
      <c r="AH9" s="59"/>
      <c r="AI9" s="59">
        <v>18</v>
      </c>
      <c r="AJ9" s="59">
        <v>19</v>
      </c>
      <c r="AK9" s="59">
        <v>20</v>
      </c>
      <c r="AL9" s="1335">
        <v>21</v>
      </c>
      <c r="AM9" s="3361"/>
      <c r="AN9" s="3817">
        <v>5</v>
      </c>
      <c r="AO9" s="3296">
        <v>21</v>
      </c>
      <c r="AQ9" s="1696"/>
    </row>
    <row r="10" spans="1:43" ht="13.9" customHeight="1" x14ac:dyDescent="0.25">
      <c r="A10" s="47">
        <v>1</v>
      </c>
      <c r="B10" s="60"/>
      <c r="C10" s="60"/>
      <c r="D10" s="60"/>
      <c r="E10" s="1494"/>
      <c r="F10" s="1494"/>
      <c r="G10" s="61"/>
      <c r="H10" s="61"/>
      <c r="I10" s="61"/>
      <c r="J10" s="3362"/>
      <c r="K10" s="62"/>
      <c r="L10" s="62"/>
      <c r="M10" s="62"/>
      <c r="N10" s="4325"/>
      <c r="O10" s="62"/>
      <c r="P10" s="62"/>
      <c r="Q10" s="62"/>
      <c r="R10" s="62"/>
      <c r="S10" s="62"/>
      <c r="T10" s="1346"/>
      <c r="U10" s="3347"/>
      <c r="V10" s="3357"/>
      <c r="W10" s="3800"/>
      <c r="X10" s="4286"/>
      <c r="Y10" s="4298"/>
      <c r="Z10" s="4303"/>
      <c r="AA10" s="4321"/>
      <c r="AB10" s="4330"/>
      <c r="AC10" s="4361"/>
      <c r="AD10" s="4370"/>
      <c r="AE10" s="3297"/>
      <c r="AF10" s="63"/>
      <c r="AG10" s="3006"/>
      <c r="AH10" s="3002"/>
      <c r="AI10" s="63"/>
      <c r="AJ10" s="2739"/>
      <c r="AK10" s="63"/>
      <c r="AL10" s="4312"/>
      <c r="AM10" s="3362"/>
      <c r="AN10" s="3818"/>
      <c r="AO10" s="3808"/>
    </row>
    <row r="11" spans="1:43" ht="43.5" customHeight="1" x14ac:dyDescent="0.25">
      <c r="A11" s="47">
        <v>1</v>
      </c>
      <c r="B11" s="848" t="s">
        <v>467</v>
      </c>
      <c r="C11" s="848"/>
      <c r="D11" s="64"/>
      <c r="E11" s="746"/>
      <c r="F11" s="746"/>
      <c r="G11" s="66"/>
      <c r="H11" s="65"/>
      <c r="I11" s="65"/>
      <c r="J11" s="3363"/>
      <c r="K11" s="65"/>
      <c r="L11" s="65"/>
      <c r="M11" s="65"/>
      <c r="N11" s="65"/>
      <c r="O11" s="65"/>
      <c r="P11" s="65"/>
      <c r="Q11" s="65"/>
      <c r="R11" s="65"/>
      <c r="S11" s="65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3298"/>
      <c r="AF11" s="8"/>
      <c r="AG11" s="3003"/>
      <c r="AH11" s="8"/>
      <c r="AI11" s="8"/>
      <c r="AJ11" s="8"/>
      <c r="AK11" s="8"/>
      <c r="AL11" s="923"/>
      <c r="AM11" s="3363"/>
      <c r="AN11" s="3819"/>
      <c r="AO11" s="3298"/>
    </row>
    <row r="12" spans="1:43" ht="15" customHeight="1" x14ac:dyDescent="0.25">
      <c r="A12" s="47">
        <v>1</v>
      </c>
      <c r="B12" s="67" t="s">
        <v>5</v>
      </c>
      <c r="C12" s="2152"/>
      <c r="D12" s="67"/>
      <c r="E12" s="746"/>
      <c r="F12" s="746"/>
      <c r="G12" s="65">
        <f t="shared" ref="G12:G38" si="0">(E12-F12)/12*$B$4+F12</f>
        <v>0</v>
      </c>
      <c r="H12" s="65"/>
      <c r="I12" s="65"/>
      <c r="J12" s="3363"/>
      <c r="K12" s="65"/>
      <c r="L12" s="65"/>
      <c r="M12" s="65"/>
      <c r="N12" s="65"/>
      <c r="O12" s="65"/>
      <c r="P12" s="65"/>
      <c r="Q12" s="65"/>
      <c r="R12" s="65"/>
      <c r="S12" s="65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3298"/>
      <c r="AF12" s="8"/>
      <c r="AG12" s="3003"/>
      <c r="AH12" s="8"/>
      <c r="AI12" s="8"/>
      <c r="AJ12" s="8"/>
      <c r="AK12" s="8"/>
      <c r="AL12" s="923"/>
      <c r="AM12" s="3542"/>
      <c r="AN12" s="3819"/>
      <c r="AO12" s="3298"/>
    </row>
    <row r="13" spans="1:43" ht="15" customHeight="1" x14ac:dyDescent="0.25">
      <c r="A13" s="47">
        <v>1</v>
      </c>
      <c r="B13" s="68" t="s">
        <v>27</v>
      </c>
      <c r="C13" s="3341" t="s">
        <v>285</v>
      </c>
      <c r="D13" s="68">
        <v>340</v>
      </c>
      <c r="E13" s="746">
        <v>1158</v>
      </c>
      <c r="F13" s="746">
        <v>38</v>
      </c>
      <c r="G13" s="69">
        <f t="shared" si="0"/>
        <v>971.33333333333326</v>
      </c>
      <c r="H13" s="69">
        <v>910</v>
      </c>
      <c r="I13" s="69">
        <f t="shared" ref="I13:I40" si="1">H13/G13*100</f>
        <v>93.685655456417308</v>
      </c>
      <c r="J13" s="3364">
        <v>57</v>
      </c>
      <c r="K13" s="70">
        <v>13.4</v>
      </c>
      <c r="L13" s="70">
        <f t="shared" ref="L13:L39" si="2">P13/H13</f>
        <v>9.8131868131868139</v>
      </c>
      <c r="M13" s="71">
        <f t="shared" ref="M13:M38" si="3">ROUND(E13*K13,0)</f>
        <v>15517</v>
      </c>
      <c r="N13" s="71">
        <v>576</v>
      </c>
      <c r="O13" s="71">
        <f>(M13-N13)/12*$B$4+N13</f>
        <v>13026.833333333332</v>
      </c>
      <c r="P13" s="71">
        <v>8930</v>
      </c>
      <c r="Q13" s="71">
        <f t="shared" ref="Q13:Q39" si="4">P13/O13*100</f>
        <v>68.550811785929056</v>
      </c>
      <c r="R13" s="71">
        <f t="shared" ref="R13:R38" si="5">ROUND(M13/D13,0)</f>
        <v>46</v>
      </c>
      <c r="S13" s="71">
        <f t="shared" ref="S13:S39" si="6">P13/$B$4*12/R13</f>
        <v>232.95652173913044</v>
      </c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3298"/>
      <c r="AF13" s="8"/>
      <c r="AG13" s="3003"/>
      <c r="AH13" s="8"/>
      <c r="AI13" s="8"/>
      <c r="AJ13" s="8"/>
      <c r="AK13" s="8"/>
      <c r="AL13" s="923"/>
      <c r="AM13" s="3542"/>
      <c r="AN13" s="3820"/>
      <c r="AO13" s="3298"/>
    </row>
    <row r="14" spans="1:43" ht="15" customHeight="1" x14ac:dyDescent="0.25">
      <c r="A14" s="47">
        <v>1</v>
      </c>
      <c r="B14" s="68" t="s">
        <v>179</v>
      </c>
      <c r="C14" s="3341" t="s">
        <v>285</v>
      </c>
      <c r="D14" s="68">
        <v>340</v>
      </c>
      <c r="E14" s="746">
        <v>120</v>
      </c>
      <c r="F14" s="746">
        <v>14</v>
      </c>
      <c r="G14" s="69">
        <f t="shared" si="0"/>
        <v>102.33333333333334</v>
      </c>
      <c r="H14" s="69">
        <v>96</v>
      </c>
      <c r="I14" s="69">
        <f t="shared" si="1"/>
        <v>93.81107491856676</v>
      </c>
      <c r="J14" s="3364">
        <v>8</v>
      </c>
      <c r="K14" s="70">
        <v>12.8</v>
      </c>
      <c r="L14" s="70">
        <f t="shared" si="2"/>
        <v>14.34375</v>
      </c>
      <c r="M14" s="71">
        <f t="shared" si="3"/>
        <v>1536</v>
      </c>
      <c r="N14" s="71">
        <v>179</v>
      </c>
      <c r="O14" s="71">
        <f>(M14-N14)/12*$B$4+N14</f>
        <v>1309.8333333333333</v>
      </c>
      <c r="P14" s="71">
        <v>1377</v>
      </c>
      <c r="Q14" s="71">
        <f t="shared" si="4"/>
        <v>105.12787886499555</v>
      </c>
      <c r="R14" s="71">
        <f t="shared" si="5"/>
        <v>5</v>
      </c>
      <c r="S14" s="71">
        <f t="shared" si="6"/>
        <v>330.47999999999996</v>
      </c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3298"/>
      <c r="AF14" s="8"/>
      <c r="AG14" s="3003"/>
      <c r="AH14" s="8"/>
      <c r="AI14" s="8"/>
      <c r="AJ14" s="8"/>
      <c r="AK14" s="8"/>
      <c r="AL14" s="923"/>
      <c r="AM14" s="3542"/>
      <c r="AN14" s="3820"/>
      <c r="AO14" s="3298"/>
    </row>
    <row r="15" spans="1:43" ht="15" customHeight="1" x14ac:dyDescent="0.25">
      <c r="A15" s="47">
        <v>1</v>
      </c>
      <c r="B15" s="68" t="s">
        <v>24</v>
      </c>
      <c r="C15" s="3341" t="s">
        <v>285</v>
      </c>
      <c r="D15" s="68">
        <v>340</v>
      </c>
      <c r="E15" s="746">
        <v>2260</v>
      </c>
      <c r="F15" s="746">
        <v>128</v>
      </c>
      <c r="G15" s="69">
        <f t="shared" si="0"/>
        <v>1904.6666666666665</v>
      </c>
      <c r="H15" s="69">
        <v>2318</v>
      </c>
      <c r="I15" s="69">
        <f t="shared" si="1"/>
        <v>121.70108505425273</v>
      </c>
      <c r="J15" s="3364">
        <v>277</v>
      </c>
      <c r="K15" s="70">
        <v>6.3</v>
      </c>
      <c r="L15" s="70">
        <f t="shared" si="2"/>
        <v>5.1773080241587577</v>
      </c>
      <c r="M15" s="71">
        <f t="shared" si="3"/>
        <v>14238</v>
      </c>
      <c r="N15" s="71">
        <v>806</v>
      </c>
      <c r="O15" s="71">
        <f>(M15-N15)/12*$B$4+N15</f>
        <v>11999.333333333332</v>
      </c>
      <c r="P15" s="71">
        <v>12001</v>
      </c>
      <c r="Q15" s="71">
        <f t="shared" si="4"/>
        <v>100.01388966053671</v>
      </c>
      <c r="R15" s="71">
        <f t="shared" si="5"/>
        <v>42</v>
      </c>
      <c r="S15" s="71">
        <f t="shared" si="6"/>
        <v>342.88571428571424</v>
      </c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3298"/>
      <c r="AF15" s="8"/>
      <c r="AG15" s="3003"/>
      <c r="AH15" s="8"/>
      <c r="AI15" s="8"/>
      <c r="AJ15" s="8"/>
      <c r="AK15" s="8"/>
      <c r="AL15" s="923"/>
      <c r="AM15" s="3542"/>
      <c r="AN15" s="3820"/>
      <c r="AO15" s="3298"/>
    </row>
    <row r="16" spans="1:43" ht="15" customHeight="1" x14ac:dyDescent="0.25">
      <c r="A16" s="47">
        <v>1</v>
      </c>
      <c r="B16" s="920" t="s">
        <v>23</v>
      </c>
      <c r="C16" s="3341" t="s">
        <v>285</v>
      </c>
      <c r="D16" s="68">
        <v>310</v>
      </c>
      <c r="E16" s="746">
        <v>748</v>
      </c>
      <c r="F16" s="746">
        <v>565</v>
      </c>
      <c r="G16" s="69">
        <f t="shared" si="0"/>
        <v>717.5</v>
      </c>
      <c r="H16" s="69">
        <v>1506</v>
      </c>
      <c r="I16" s="69">
        <f t="shared" si="1"/>
        <v>209.89547038327524</v>
      </c>
      <c r="J16" s="3364">
        <v>813</v>
      </c>
      <c r="K16" s="70">
        <v>10</v>
      </c>
      <c r="L16" s="70">
        <f t="shared" si="2"/>
        <v>11.847277556440902</v>
      </c>
      <c r="M16" s="71">
        <f t="shared" si="3"/>
        <v>7480</v>
      </c>
      <c r="N16" s="71">
        <v>5650</v>
      </c>
      <c r="O16" s="71">
        <f>(M16-N16)/12*$B$4+N16</f>
        <v>7175</v>
      </c>
      <c r="P16" s="71">
        <v>17842</v>
      </c>
      <c r="Q16" s="71">
        <f t="shared" ref="Q16" si="7">P16/O16*100</f>
        <v>248.66898954703834</v>
      </c>
      <c r="R16" s="71">
        <f t="shared" si="5"/>
        <v>24</v>
      </c>
      <c r="S16" s="71">
        <f t="shared" ref="S16" si="8">P16/$B$4*12/R16</f>
        <v>892.1</v>
      </c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3298"/>
      <c r="AF16" s="8"/>
      <c r="AG16" s="3003"/>
      <c r="AH16" s="8"/>
      <c r="AI16" s="8"/>
      <c r="AJ16" s="8"/>
      <c r="AK16" s="8"/>
      <c r="AL16" s="923"/>
      <c r="AM16" s="3542"/>
      <c r="AN16" s="3820"/>
      <c r="AO16" s="3298"/>
    </row>
    <row r="17" spans="1:43" ht="15" customHeight="1" x14ac:dyDescent="0.25">
      <c r="A17" s="47">
        <v>1</v>
      </c>
      <c r="B17" s="68" t="s">
        <v>8</v>
      </c>
      <c r="C17" s="3341" t="s">
        <v>285</v>
      </c>
      <c r="D17" s="68">
        <v>340</v>
      </c>
      <c r="E17" s="746">
        <v>1435</v>
      </c>
      <c r="F17" s="746">
        <v>0</v>
      </c>
      <c r="G17" s="69">
        <f t="shared" si="0"/>
        <v>1195.8333333333333</v>
      </c>
      <c r="H17" s="69">
        <v>1184</v>
      </c>
      <c r="I17" s="69">
        <f t="shared" si="1"/>
        <v>99.010452961672485</v>
      </c>
      <c r="J17" s="3364">
        <v>0</v>
      </c>
      <c r="K17" s="70">
        <v>14.5</v>
      </c>
      <c r="L17" s="70">
        <f t="shared" si="2"/>
        <v>10.527027027027026</v>
      </c>
      <c r="M17" s="71">
        <f t="shared" si="3"/>
        <v>20808</v>
      </c>
      <c r="N17" s="71">
        <v>0</v>
      </c>
      <c r="O17" s="71">
        <f t="shared" ref="O17:O34" si="9">M17/12*$B$4</f>
        <v>17340</v>
      </c>
      <c r="P17" s="71">
        <v>12464</v>
      </c>
      <c r="Q17" s="71">
        <f t="shared" si="4"/>
        <v>71.880046136101498</v>
      </c>
      <c r="R17" s="71">
        <f t="shared" si="5"/>
        <v>61</v>
      </c>
      <c r="S17" s="71">
        <f t="shared" si="6"/>
        <v>245.19344262295084</v>
      </c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3298"/>
      <c r="AF17" s="8"/>
      <c r="AG17" s="3003"/>
      <c r="AH17" s="8"/>
      <c r="AI17" s="8"/>
      <c r="AJ17" s="8"/>
      <c r="AK17" s="8"/>
      <c r="AL17" s="923"/>
      <c r="AM17" s="3542"/>
      <c r="AN17" s="3820"/>
      <c r="AO17" s="3298"/>
    </row>
    <row r="18" spans="1:43" s="56" customFormat="1" ht="15" customHeight="1" x14ac:dyDescent="0.25">
      <c r="A18" s="47">
        <v>1</v>
      </c>
      <c r="B18" s="68" t="s">
        <v>82</v>
      </c>
      <c r="C18" s="3341" t="s">
        <v>285</v>
      </c>
      <c r="D18" s="68">
        <v>340</v>
      </c>
      <c r="E18" s="746">
        <v>350</v>
      </c>
      <c r="F18" s="746">
        <v>0</v>
      </c>
      <c r="G18" s="69">
        <f t="shared" si="0"/>
        <v>291.66666666666669</v>
      </c>
      <c r="H18" s="69">
        <v>276</v>
      </c>
      <c r="I18" s="69">
        <f t="shared" si="1"/>
        <v>94.628571428571419</v>
      </c>
      <c r="J18" s="3364">
        <v>3</v>
      </c>
      <c r="K18" s="70">
        <v>12</v>
      </c>
      <c r="L18" s="70">
        <f t="shared" si="2"/>
        <v>9.5471014492753632</v>
      </c>
      <c r="M18" s="71">
        <f t="shared" si="3"/>
        <v>4200</v>
      </c>
      <c r="N18" s="71">
        <v>0</v>
      </c>
      <c r="O18" s="71">
        <f t="shared" si="9"/>
        <v>3500</v>
      </c>
      <c r="P18" s="71">
        <v>2635</v>
      </c>
      <c r="Q18" s="71">
        <f t="shared" si="4"/>
        <v>75.285714285714292</v>
      </c>
      <c r="R18" s="71">
        <f t="shared" si="5"/>
        <v>12</v>
      </c>
      <c r="S18" s="71">
        <f t="shared" si="6"/>
        <v>263.5</v>
      </c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3298"/>
      <c r="AF18" s="8"/>
      <c r="AG18" s="3003"/>
      <c r="AH18" s="8"/>
      <c r="AI18" s="8"/>
      <c r="AJ18" s="8"/>
      <c r="AK18" s="8"/>
      <c r="AL18" s="923"/>
      <c r="AM18" s="3542"/>
      <c r="AN18" s="3820"/>
      <c r="AO18" s="3298"/>
      <c r="AQ18" s="1696"/>
    </row>
    <row r="19" spans="1:43" s="56" customFormat="1" x14ac:dyDescent="0.25">
      <c r="A19" s="47">
        <v>1</v>
      </c>
      <c r="B19" s="68" t="s">
        <v>134</v>
      </c>
      <c r="C19" s="3341" t="s">
        <v>285</v>
      </c>
      <c r="D19" s="68">
        <v>340</v>
      </c>
      <c r="E19" s="746">
        <v>105</v>
      </c>
      <c r="F19" s="746">
        <v>0</v>
      </c>
      <c r="G19" s="69">
        <f t="shared" si="0"/>
        <v>87.5</v>
      </c>
      <c r="H19" s="69">
        <v>83</v>
      </c>
      <c r="I19" s="69">
        <f t="shared" si="1"/>
        <v>94.857142857142861</v>
      </c>
      <c r="J19" s="3364">
        <v>0</v>
      </c>
      <c r="K19" s="72">
        <v>21</v>
      </c>
      <c r="L19" s="70">
        <f t="shared" si="2"/>
        <v>14.80722891566265</v>
      </c>
      <c r="M19" s="71">
        <f t="shared" si="3"/>
        <v>2205</v>
      </c>
      <c r="N19" s="71">
        <v>0</v>
      </c>
      <c r="O19" s="71">
        <f t="shared" si="9"/>
        <v>1837.5</v>
      </c>
      <c r="P19" s="71">
        <v>1229</v>
      </c>
      <c r="Q19" s="71">
        <f t="shared" si="4"/>
        <v>66.884353741496597</v>
      </c>
      <c r="R19" s="71">
        <f t="shared" si="5"/>
        <v>6</v>
      </c>
      <c r="S19" s="71">
        <f t="shared" si="6"/>
        <v>245.80000000000004</v>
      </c>
      <c r="T19" s="8">
        <v>4969.4610000000002</v>
      </c>
      <c r="U19" s="8">
        <v>4969.4610000000002</v>
      </c>
      <c r="V19" s="8">
        <v>4969.4610000000002</v>
      </c>
      <c r="W19" s="8">
        <v>4969.4610000000002</v>
      </c>
      <c r="X19" s="8">
        <v>4969.4610000000002</v>
      </c>
      <c r="Y19" s="8">
        <v>4969.4610000000002</v>
      </c>
      <c r="Z19" s="8">
        <v>4969.4610000000002</v>
      </c>
      <c r="AA19" s="8">
        <v>4969.4610000000002</v>
      </c>
      <c r="AB19" s="8">
        <v>4969.4610000000002</v>
      </c>
      <c r="AC19" s="8">
        <v>4969.4610000000002</v>
      </c>
      <c r="AD19" s="8">
        <v>4969.4610000000002</v>
      </c>
      <c r="AE19" s="3298">
        <f>T19/12*$B$4+(U19-T19)/11*8+(V19-U19)/10*7+(W19-V19)/9*6+(X19-W19)/8*5+(Y19-X19)/7*4+(Z19-Y19)/6*3+(AA19-Z19)+(AB19-AA19)/5*2+(AC19-AB19)/4*1</f>
        <v>4141.2175000000007</v>
      </c>
      <c r="AF19" s="8">
        <f>AL19-AK19-AG19</f>
        <v>3596.9431999999993</v>
      </c>
      <c r="AG19" s="3003"/>
      <c r="AH19" s="8"/>
      <c r="AI19" s="8">
        <f>AF19-AE19</f>
        <v>-544.2743000000014</v>
      </c>
      <c r="AJ19" s="8"/>
      <c r="AK19" s="8">
        <v>0</v>
      </c>
      <c r="AL19" s="923">
        <v>3596.9431999999993</v>
      </c>
      <c r="AM19" s="3542"/>
      <c r="AN19" s="3820"/>
      <c r="AO19" s="3298"/>
      <c r="AQ19" s="1696"/>
    </row>
    <row r="20" spans="1:43" x14ac:dyDescent="0.25">
      <c r="A20" s="47">
        <v>1</v>
      </c>
      <c r="B20" s="68" t="s">
        <v>9</v>
      </c>
      <c r="C20" s="3341" t="s">
        <v>285</v>
      </c>
      <c r="D20" s="68">
        <v>340</v>
      </c>
      <c r="E20" s="746">
        <v>1292</v>
      </c>
      <c r="F20" s="746">
        <v>0</v>
      </c>
      <c r="G20" s="69">
        <f t="shared" si="0"/>
        <v>1076.6666666666667</v>
      </c>
      <c r="H20" s="69">
        <v>807</v>
      </c>
      <c r="I20" s="69">
        <f t="shared" si="1"/>
        <v>74.953560371517028</v>
      </c>
      <c r="J20" s="3364">
        <v>1</v>
      </c>
      <c r="K20" s="70">
        <v>12.7</v>
      </c>
      <c r="L20" s="70">
        <f t="shared" si="2"/>
        <v>12.796778190830235</v>
      </c>
      <c r="M20" s="71">
        <f t="shared" si="3"/>
        <v>16408</v>
      </c>
      <c r="N20" s="71">
        <v>0</v>
      </c>
      <c r="O20" s="71">
        <f t="shared" si="9"/>
        <v>13673.333333333332</v>
      </c>
      <c r="P20" s="71">
        <v>10327</v>
      </c>
      <c r="Q20" s="71">
        <f t="shared" si="4"/>
        <v>75.526572403705515</v>
      </c>
      <c r="R20" s="71">
        <f t="shared" si="5"/>
        <v>48</v>
      </c>
      <c r="S20" s="71">
        <f t="shared" si="6"/>
        <v>258.17500000000001</v>
      </c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3298"/>
      <c r="AF20" s="8"/>
      <c r="AG20" s="3003"/>
      <c r="AH20" s="8"/>
      <c r="AI20" s="8"/>
      <c r="AJ20" s="8"/>
      <c r="AK20" s="8"/>
      <c r="AL20" s="923"/>
      <c r="AM20" s="3542"/>
      <c r="AN20" s="3820"/>
      <c r="AO20" s="3298"/>
      <c r="AP20" s="56"/>
    </row>
    <row r="21" spans="1:43" x14ac:dyDescent="0.25">
      <c r="A21" s="47">
        <v>1</v>
      </c>
      <c r="B21" s="68" t="s">
        <v>118</v>
      </c>
      <c r="C21" s="3341" t="s">
        <v>285</v>
      </c>
      <c r="D21" s="68">
        <v>340</v>
      </c>
      <c r="E21" s="746">
        <v>616</v>
      </c>
      <c r="F21" s="746">
        <v>0</v>
      </c>
      <c r="G21" s="69">
        <f t="shared" si="0"/>
        <v>513.33333333333337</v>
      </c>
      <c r="H21" s="69">
        <v>548</v>
      </c>
      <c r="I21" s="69">
        <f t="shared" si="1"/>
        <v>106.75324675324676</v>
      </c>
      <c r="J21" s="3364">
        <v>32</v>
      </c>
      <c r="K21" s="70">
        <v>16.600000000000001</v>
      </c>
      <c r="L21" s="70">
        <f t="shared" si="2"/>
        <v>12.651459854014599</v>
      </c>
      <c r="M21" s="71">
        <f t="shared" si="3"/>
        <v>10226</v>
      </c>
      <c r="N21" s="71">
        <v>0</v>
      </c>
      <c r="O21" s="71">
        <f t="shared" si="9"/>
        <v>8521.6666666666661</v>
      </c>
      <c r="P21" s="71">
        <v>6933</v>
      </c>
      <c r="Q21" s="71">
        <f t="shared" si="4"/>
        <v>81.357324467044791</v>
      </c>
      <c r="R21" s="71">
        <f t="shared" si="5"/>
        <v>30</v>
      </c>
      <c r="S21" s="71">
        <f t="shared" si="6"/>
        <v>277.31999999999994</v>
      </c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3298"/>
      <c r="AF21" s="8"/>
      <c r="AG21" s="3003"/>
      <c r="AH21" s="8"/>
      <c r="AI21" s="8"/>
      <c r="AJ21" s="8"/>
      <c r="AK21" s="8"/>
      <c r="AL21" s="923"/>
      <c r="AM21" s="3542"/>
      <c r="AN21" s="3820"/>
      <c r="AO21" s="3298"/>
      <c r="AP21" s="56"/>
    </row>
    <row r="22" spans="1:43" x14ac:dyDescent="0.25">
      <c r="A22" s="47">
        <v>1</v>
      </c>
      <c r="B22" s="68" t="s">
        <v>160</v>
      </c>
      <c r="C22" s="3341" t="s">
        <v>285</v>
      </c>
      <c r="D22" s="68">
        <v>340</v>
      </c>
      <c r="E22" s="746">
        <v>60</v>
      </c>
      <c r="F22" s="746">
        <v>0</v>
      </c>
      <c r="G22" s="69">
        <f t="shared" si="0"/>
        <v>50</v>
      </c>
      <c r="H22" s="69">
        <v>49</v>
      </c>
      <c r="I22" s="69">
        <f t="shared" si="1"/>
        <v>98</v>
      </c>
      <c r="J22" s="3364">
        <v>0</v>
      </c>
      <c r="K22" s="70">
        <v>9.5</v>
      </c>
      <c r="L22" s="70">
        <f t="shared" si="2"/>
        <v>10.183673469387756</v>
      </c>
      <c r="M22" s="71">
        <f t="shared" si="3"/>
        <v>570</v>
      </c>
      <c r="N22" s="71">
        <v>0</v>
      </c>
      <c r="O22" s="71">
        <f t="shared" si="9"/>
        <v>475</v>
      </c>
      <c r="P22" s="71">
        <v>499</v>
      </c>
      <c r="Q22" s="71">
        <f t="shared" si="4"/>
        <v>105.05263157894737</v>
      </c>
      <c r="R22" s="71">
        <f t="shared" si="5"/>
        <v>2</v>
      </c>
      <c r="S22" s="71">
        <f t="shared" si="6"/>
        <v>299.39999999999998</v>
      </c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3298"/>
      <c r="AF22" s="8"/>
      <c r="AG22" s="3003"/>
      <c r="AH22" s="8"/>
      <c r="AI22" s="8"/>
      <c r="AJ22" s="8"/>
      <c r="AK22" s="8"/>
      <c r="AL22" s="923"/>
      <c r="AM22" s="3542"/>
      <c r="AN22" s="3820"/>
      <c r="AO22" s="3298"/>
      <c r="AP22" s="56"/>
    </row>
    <row r="23" spans="1:43" s="73" customFormat="1" x14ac:dyDescent="0.25">
      <c r="A23" s="47">
        <v>1</v>
      </c>
      <c r="B23" s="68" t="s">
        <v>163</v>
      </c>
      <c r="C23" s="3341" t="s">
        <v>285</v>
      </c>
      <c r="D23" s="68">
        <v>340</v>
      </c>
      <c r="E23" s="746">
        <v>907</v>
      </c>
      <c r="F23" s="746">
        <v>0</v>
      </c>
      <c r="G23" s="69">
        <f t="shared" si="0"/>
        <v>755.83333333333326</v>
      </c>
      <c r="H23" s="69">
        <v>656</v>
      </c>
      <c r="I23" s="69">
        <f t="shared" si="1"/>
        <v>86.79162072767366</v>
      </c>
      <c r="J23" s="3364">
        <v>0</v>
      </c>
      <c r="K23" s="70">
        <v>15.4</v>
      </c>
      <c r="L23" s="70">
        <f t="shared" si="2"/>
        <v>13.403963414634147</v>
      </c>
      <c r="M23" s="71">
        <f t="shared" si="3"/>
        <v>13968</v>
      </c>
      <c r="N23" s="71">
        <v>0</v>
      </c>
      <c r="O23" s="71">
        <f t="shared" si="9"/>
        <v>11640</v>
      </c>
      <c r="P23" s="71">
        <v>8793</v>
      </c>
      <c r="Q23" s="71">
        <f t="shared" si="4"/>
        <v>75.541237113402062</v>
      </c>
      <c r="R23" s="71">
        <f t="shared" si="5"/>
        <v>41</v>
      </c>
      <c r="S23" s="71">
        <f t="shared" si="6"/>
        <v>257.35609756097557</v>
      </c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3298"/>
      <c r="AF23" s="8"/>
      <c r="AG23" s="3003"/>
      <c r="AH23" s="8"/>
      <c r="AI23" s="8"/>
      <c r="AJ23" s="8"/>
      <c r="AK23" s="8"/>
      <c r="AL23" s="923"/>
      <c r="AM23" s="3542"/>
      <c r="AN23" s="3820"/>
      <c r="AO23" s="3298"/>
      <c r="AP23" s="56"/>
      <c r="AQ23" s="4292"/>
    </row>
    <row r="24" spans="1:43" x14ac:dyDescent="0.25">
      <c r="A24" s="47">
        <v>1</v>
      </c>
      <c r="B24" s="68" t="s">
        <v>159</v>
      </c>
      <c r="C24" s="3341" t="s">
        <v>285</v>
      </c>
      <c r="D24" s="68">
        <v>340</v>
      </c>
      <c r="E24" s="746">
        <v>60</v>
      </c>
      <c r="F24" s="746">
        <v>0</v>
      </c>
      <c r="G24" s="69">
        <f t="shared" si="0"/>
        <v>50</v>
      </c>
      <c r="H24" s="69">
        <v>61</v>
      </c>
      <c r="I24" s="69">
        <f t="shared" si="1"/>
        <v>122</v>
      </c>
      <c r="J24" s="3364">
        <v>1</v>
      </c>
      <c r="K24" s="70">
        <v>10.9</v>
      </c>
      <c r="L24" s="70">
        <f t="shared" si="2"/>
        <v>9.1803278688524586</v>
      </c>
      <c r="M24" s="71">
        <f t="shared" si="3"/>
        <v>654</v>
      </c>
      <c r="N24" s="71">
        <v>0</v>
      </c>
      <c r="O24" s="71">
        <f t="shared" si="9"/>
        <v>545</v>
      </c>
      <c r="P24" s="71">
        <v>560</v>
      </c>
      <c r="Q24" s="71">
        <f t="shared" si="4"/>
        <v>102.75229357798166</v>
      </c>
      <c r="R24" s="71">
        <f t="shared" si="5"/>
        <v>2</v>
      </c>
      <c r="S24" s="71">
        <f t="shared" si="6"/>
        <v>336</v>
      </c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3298"/>
      <c r="AF24" s="8"/>
      <c r="AG24" s="3003"/>
      <c r="AH24" s="8"/>
      <c r="AI24" s="8"/>
      <c r="AJ24" s="8"/>
      <c r="AK24" s="8"/>
      <c r="AL24" s="923"/>
      <c r="AM24" s="3542"/>
      <c r="AN24" s="3820"/>
      <c r="AO24" s="3298"/>
      <c r="AP24" s="56"/>
    </row>
    <row r="25" spans="1:43" x14ac:dyDescent="0.25">
      <c r="A25" s="47">
        <v>1</v>
      </c>
      <c r="B25" s="68" t="s">
        <v>268</v>
      </c>
      <c r="C25" s="3341" t="s">
        <v>285</v>
      </c>
      <c r="D25" s="68">
        <v>340</v>
      </c>
      <c r="E25" s="746">
        <v>60</v>
      </c>
      <c r="F25" s="746">
        <v>0</v>
      </c>
      <c r="G25" s="69">
        <f t="shared" si="0"/>
        <v>50</v>
      </c>
      <c r="H25" s="69">
        <v>97</v>
      </c>
      <c r="I25" s="69">
        <f t="shared" si="1"/>
        <v>194</v>
      </c>
      <c r="J25" s="3364">
        <v>0</v>
      </c>
      <c r="K25" s="70">
        <v>8.5</v>
      </c>
      <c r="L25" s="70">
        <f t="shared" si="2"/>
        <v>10.773195876288661</v>
      </c>
      <c r="M25" s="71">
        <f t="shared" si="3"/>
        <v>510</v>
      </c>
      <c r="N25" s="71">
        <v>0</v>
      </c>
      <c r="O25" s="71">
        <f t="shared" si="9"/>
        <v>425</v>
      </c>
      <c r="P25" s="71">
        <v>1045</v>
      </c>
      <c r="Q25" s="71">
        <f t="shared" si="4"/>
        <v>245.88235294117649</v>
      </c>
      <c r="R25" s="71">
        <f t="shared" si="5"/>
        <v>2</v>
      </c>
      <c r="S25" s="71">
        <f t="shared" si="6"/>
        <v>627</v>
      </c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3298"/>
      <c r="AF25" s="8"/>
      <c r="AG25" s="3003"/>
      <c r="AH25" s="8"/>
      <c r="AI25" s="8"/>
      <c r="AJ25" s="8"/>
      <c r="AK25" s="8"/>
      <c r="AL25" s="923"/>
      <c r="AM25" s="3542"/>
      <c r="AN25" s="3820"/>
      <c r="AO25" s="3298"/>
      <c r="AP25" s="56"/>
    </row>
    <row r="26" spans="1:43" x14ac:dyDescent="0.25">
      <c r="A26" s="47">
        <v>1</v>
      </c>
      <c r="B26" s="68" t="s">
        <v>162</v>
      </c>
      <c r="C26" s="3341" t="s">
        <v>285</v>
      </c>
      <c r="D26" s="68">
        <v>340</v>
      </c>
      <c r="E26" s="746">
        <v>64</v>
      </c>
      <c r="F26" s="746">
        <v>0</v>
      </c>
      <c r="G26" s="69">
        <f t="shared" si="0"/>
        <v>53.333333333333329</v>
      </c>
      <c r="H26" s="69">
        <v>59</v>
      </c>
      <c r="I26" s="69">
        <f t="shared" si="1"/>
        <v>110.62500000000001</v>
      </c>
      <c r="J26" s="3364">
        <v>0</v>
      </c>
      <c r="K26" s="70">
        <v>21</v>
      </c>
      <c r="L26" s="70">
        <f t="shared" si="2"/>
        <v>20.050847457627118</v>
      </c>
      <c r="M26" s="71">
        <f t="shared" si="3"/>
        <v>1344</v>
      </c>
      <c r="N26" s="71">
        <v>0</v>
      </c>
      <c r="O26" s="71">
        <f t="shared" si="9"/>
        <v>1120</v>
      </c>
      <c r="P26" s="71">
        <v>1183</v>
      </c>
      <c r="Q26" s="71">
        <f t="shared" si="4"/>
        <v>105.62499999999999</v>
      </c>
      <c r="R26" s="71">
        <f t="shared" si="5"/>
        <v>4</v>
      </c>
      <c r="S26" s="71">
        <f t="shared" si="6"/>
        <v>354.9</v>
      </c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3298"/>
      <c r="AF26" s="8"/>
      <c r="AG26" s="3003"/>
      <c r="AH26" s="8"/>
      <c r="AI26" s="8"/>
      <c r="AJ26" s="8"/>
      <c r="AK26" s="8"/>
      <c r="AL26" s="923"/>
      <c r="AM26" s="3542"/>
      <c r="AN26" s="3820"/>
      <c r="AO26" s="3298"/>
      <c r="AP26" s="56"/>
    </row>
    <row r="27" spans="1:43" s="56" customFormat="1" x14ac:dyDescent="0.25">
      <c r="A27" s="47">
        <v>1</v>
      </c>
      <c r="B27" s="68" t="s">
        <v>161</v>
      </c>
      <c r="C27" s="3341" t="s">
        <v>285</v>
      </c>
      <c r="D27" s="68">
        <v>340</v>
      </c>
      <c r="E27" s="746">
        <v>40</v>
      </c>
      <c r="F27" s="746">
        <v>0</v>
      </c>
      <c r="G27" s="69">
        <f t="shared" si="0"/>
        <v>33.333333333333336</v>
      </c>
      <c r="H27" s="69">
        <v>41</v>
      </c>
      <c r="I27" s="69">
        <f t="shared" si="1"/>
        <v>123</v>
      </c>
      <c r="J27" s="3364">
        <v>0</v>
      </c>
      <c r="K27" s="70">
        <v>12.5</v>
      </c>
      <c r="L27" s="70">
        <f t="shared" si="2"/>
        <v>13.121951219512194</v>
      </c>
      <c r="M27" s="71">
        <f t="shared" si="3"/>
        <v>500</v>
      </c>
      <c r="N27" s="71">
        <v>0</v>
      </c>
      <c r="O27" s="71">
        <f t="shared" si="9"/>
        <v>416.66666666666663</v>
      </c>
      <c r="P27" s="71">
        <v>538</v>
      </c>
      <c r="Q27" s="71">
        <f t="shared" si="4"/>
        <v>129.12</v>
      </c>
      <c r="R27" s="71">
        <f t="shared" si="5"/>
        <v>1</v>
      </c>
      <c r="S27" s="71">
        <f t="shared" si="6"/>
        <v>645.59999999999991</v>
      </c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3298"/>
      <c r="AF27" s="8"/>
      <c r="AG27" s="3003"/>
      <c r="AH27" s="8"/>
      <c r="AI27" s="8"/>
      <c r="AJ27" s="8"/>
      <c r="AK27" s="8"/>
      <c r="AL27" s="923"/>
      <c r="AM27" s="3542"/>
      <c r="AN27" s="3820"/>
      <c r="AO27" s="3298"/>
      <c r="AQ27" s="1696"/>
    </row>
    <row r="28" spans="1:43" s="56" customFormat="1" x14ac:dyDescent="0.25">
      <c r="A28" s="47">
        <v>1</v>
      </c>
      <c r="B28" s="68" t="s">
        <v>89</v>
      </c>
      <c r="C28" s="3341" t="s">
        <v>285</v>
      </c>
      <c r="D28" s="68">
        <v>340</v>
      </c>
      <c r="E28" s="746">
        <v>550</v>
      </c>
      <c r="F28" s="746">
        <v>0</v>
      </c>
      <c r="G28" s="69">
        <f t="shared" si="0"/>
        <v>458.33333333333337</v>
      </c>
      <c r="H28" s="69">
        <v>256</v>
      </c>
      <c r="I28" s="69">
        <f t="shared" si="1"/>
        <v>55.854545454545445</v>
      </c>
      <c r="J28" s="3364">
        <v>16</v>
      </c>
      <c r="K28" s="70">
        <v>15.8</v>
      </c>
      <c r="L28" s="70">
        <f t="shared" si="2"/>
        <v>10.87890625</v>
      </c>
      <c r="M28" s="71">
        <f t="shared" si="3"/>
        <v>8690</v>
      </c>
      <c r="N28" s="71">
        <v>0</v>
      </c>
      <c r="O28" s="71">
        <f t="shared" si="9"/>
        <v>7241.6666666666661</v>
      </c>
      <c r="P28" s="71">
        <v>2785</v>
      </c>
      <c r="Q28" s="71">
        <f t="shared" si="4"/>
        <v>38.45799769850403</v>
      </c>
      <c r="R28" s="71">
        <f t="shared" si="5"/>
        <v>26</v>
      </c>
      <c r="S28" s="71">
        <f t="shared" si="6"/>
        <v>128.53846153846155</v>
      </c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3298"/>
      <c r="AF28" s="8"/>
      <c r="AG28" s="3003"/>
      <c r="AH28" s="8"/>
      <c r="AI28" s="8"/>
      <c r="AJ28" s="8"/>
      <c r="AK28" s="8"/>
      <c r="AL28" s="923"/>
      <c r="AM28" s="3542"/>
      <c r="AN28" s="3820"/>
      <c r="AO28" s="3298"/>
      <c r="AQ28" s="1696"/>
    </row>
    <row r="29" spans="1:43" x14ac:dyDescent="0.25">
      <c r="A29" s="47">
        <v>1</v>
      </c>
      <c r="B29" s="68" t="s">
        <v>17</v>
      </c>
      <c r="C29" s="3341" t="s">
        <v>285</v>
      </c>
      <c r="D29" s="68">
        <v>340</v>
      </c>
      <c r="E29" s="746">
        <v>1048</v>
      </c>
      <c r="F29" s="746">
        <v>0</v>
      </c>
      <c r="G29" s="69">
        <f t="shared" si="0"/>
        <v>873.33333333333326</v>
      </c>
      <c r="H29" s="69">
        <v>1083</v>
      </c>
      <c r="I29" s="69">
        <f t="shared" si="1"/>
        <v>124.00763358778629</v>
      </c>
      <c r="J29" s="3364">
        <v>142</v>
      </c>
      <c r="K29" s="70">
        <v>8.1</v>
      </c>
      <c r="L29" s="70">
        <f t="shared" si="2"/>
        <v>7.1939058171745156</v>
      </c>
      <c r="M29" s="71">
        <f t="shared" si="3"/>
        <v>8489</v>
      </c>
      <c r="N29" s="71">
        <v>0</v>
      </c>
      <c r="O29" s="71">
        <f t="shared" si="9"/>
        <v>7074.1666666666661</v>
      </c>
      <c r="P29" s="71">
        <v>7791</v>
      </c>
      <c r="Q29" s="71">
        <f t="shared" si="4"/>
        <v>110.13311344092355</v>
      </c>
      <c r="R29" s="71">
        <f t="shared" si="5"/>
        <v>25</v>
      </c>
      <c r="S29" s="71">
        <f t="shared" si="6"/>
        <v>373.96800000000002</v>
      </c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3298"/>
      <c r="AF29" s="8"/>
      <c r="AG29" s="3003"/>
      <c r="AH29" s="8"/>
      <c r="AI29" s="8"/>
      <c r="AJ29" s="8"/>
      <c r="AK29" s="8"/>
      <c r="AL29" s="923"/>
      <c r="AM29" s="3542"/>
      <c r="AN29" s="3820"/>
      <c r="AO29" s="3298"/>
      <c r="AP29" s="56"/>
    </row>
    <row r="30" spans="1:43" x14ac:dyDescent="0.25">
      <c r="A30" s="47">
        <v>1</v>
      </c>
      <c r="B30" s="68" t="s">
        <v>21</v>
      </c>
      <c r="C30" s="3341" t="s">
        <v>285</v>
      </c>
      <c r="D30" s="68">
        <v>340</v>
      </c>
      <c r="E30" s="746">
        <v>780</v>
      </c>
      <c r="F30" s="746">
        <v>0</v>
      </c>
      <c r="G30" s="69">
        <f t="shared" si="0"/>
        <v>650</v>
      </c>
      <c r="H30" s="69">
        <v>698</v>
      </c>
      <c r="I30" s="69">
        <f t="shared" si="1"/>
        <v>107.38461538461539</v>
      </c>
      <c r="J30" s="3364">
        <v>45</v>
      </c>
      <c r="K30" s="70">
        <v>13.4</v>
      </c>
      <c r="L30" s="70">
        <f t="shared" si="2"/>
        <v>7.6346704871060176</v>
      </c>
      <c r="M30" s="71">
        <f t="shared" si="3"/>
        <v>10452</v>
      </c>
      <c r="N30" s="71">
        <v>0</v>
      </c>
      <c r="O30" s="71">
        <f t="shared" si="9"/>
        <v>8710</v>
      </c>
      <c r="P30" s="71">
        <v>5329</v>
      </c>
      <c r="Q30" s="71">
        <f t="shared" si="4"/>
        <v>61.182548794489087</v>
      </c>
      <c r="R30" s="71">
        <f t="shared" si="5"/>
        <v>31</v>
      </c>
      <c r="S30" s="71">
        <f t="shared" si="6"/>
        <v>206.2838709677419</v>
      </c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3298"/>
      <c r="AF30" s="8"/>
      <c r="AG30" s="3003"/>
      <c r="AH30" s="8"/>
      <c r="AI30" s="8"/>
      <c r="AJ30" s="8"/>
      <c r="AK30" s="8"/>
      <c r="AL30" s="923"/>
      <c r="AM30" s="3542"/>
      <c r="AN30" s="3820"/>
      <c r="AO30" s="3298"/>
      <c r="AP30" s="56"/>
    </row>
    <row r="31" spans="1:43" x14ac:dyDescent="0.25">
      <c r="A31" s="47">
        <v>1</v>
      </c>
      <c r="B31" s="172" t="s">
        <v>81</v>
      </c>
      <c r="C31" s="3341" t="s">
        <v>285</v>
      </c>
      <c r="D31" s="172">
        <v>340</v>
      </c>
      <c r="E31" s="746">
        <v>877</v>
      </c>
      <c r="F31" s="746">
        <v>0</v>
      </c>
      <c r="G31" s="75">
        <f t="shared" si="0"/>
        <v>730.83333333333326</v>
      </c>
      <c r="H31" s="75">
        <v>692</v>
      </c>
      <c r="I31" s="75">
        <f t="shared" si="1"/>
        <v>94.68643101482327</v>
      </c>
      <c r="J31" s="3365">
        <v>27</v>
      </c>
      <c r="K31" s="70">
        <v>13</v>
      </c>
      <c r="L31" s="70">
        <f t="shared" si="2"/>
        <v>11.236994219653178</v>
      </c>
      <c r="M31" s="127">
        <f t="shared" si="3"/>
        <v>11401</v>
      </c>
      <c r="N31" s="127">
        <v>0</v>
      </c>
      <c r="O31" s="127">
        <f t="shared" si="9"/>
        <v>9500.8333333333339</v>
      </c>
      <c r="P31" s="71">
        <v>7776</v>
      </c>
      <c r="Q31" s="146">
        <f t="shared" si="4"/>
        <v>81.845452153319869</v>
      </c>
      <c r="R31" s="127">
        <f t="shared" si="5"/>
        <v>34</v>
      </c>
      <c r="S31" s="71">
        <f t="shared" si="6"/>
        <v>274.44705882352946</v>
      </c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3298"/>
      <c r="AF31" s="8">
        <f>AL31-AK31-AG31</f>
        <v>0</v>
      </c>
      <c r="AG31" s="3007"/>
      <c r="AH31" s="15"/>
      <c r="AI31" s="15">
        <f>AF31-AE31</f>
        <v>0</v>
      </c>
      <c r="AJ31" s="15"/>
      <c r="AK31" s="15"/>
      <c r="AL31" s="999"/>
      <c r="AM31" s="3543"/>
      <c r="AN31" s="3821"/>
      <c r="AO31" s="3822"/>
      <c r="AP31" s="56"/>
    </row>
    <row r="32" spans="1:43" x14ac:dyDescent="0.25">
      <c r="A32" s="47">
        <v>1</v>
      </c>
      <c r="B32" s="1791" t="s">
        <v>83</v>
      </c>
      <c r="C32" s="3341" t="s">
        <v>285</v>
      </c>
      <c r="D32" s="68">
        <v>340</v>
      </c>
      <c r="E32" s="1550">
        <v>867</v>
      </c>
      <c r="F32" s="1550">
        <v>0</v>
      </c>
      <c r="G32" s="69">
        <f t="shared" si="0"/>
        <v>722.5</v>
      </c>
      <c r="H32" s="69">
        <v>776</v>
      </c>
      <c r="I32" s="69">
        <f t="shared" si="1"/>
        <v>107.40484429065744</v>
      </c>
      <c r="J32" s="3364">
        <v>78</v>
      </c>
      <c r="K32" s="70">
        <v>13.6</v>
      </c>
      <c r="L32" s="70">
        <f t="shared" si="2"/>
        <v>11.884020618556701</v>
      </c>
      <c r="M32" s="71">
        <f t="shared" si="3"/>
        <v>11791</v>
      </c>
      <c r="N32" s="71">
        <v>0</v>
      </c>
      <c r="O32" s="71">
        <f t="shared" si="9"/>
        <v>9825.8333333333339</v>
      </c>
      <c r="P32" s="71">
        <v>9222</v>
      </c>
      <c r="Q32" s="71">
        <f t="shared" si="4"/>
        <v>93.854634891018563</v>
      </c>
      <c r="R32" s="71">
        <f t="shared" si="5"/>
        <v>35</v>
      </c>
      <c r="S32" s="71">
        <f t="shared" si="6"/>
        <v>316.18285714285719</v>
      </c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3298"/>
      <c r="AF32" s="13"/>
      <c r="AG32" s="3003"/>
      <c r="AH32" s="8"/>
      <c r="AI32" s="8"/>
      <c r="AJ32" s="8"/>
      <c r="AK32" s="8"/>
      <c r="AL32" s="923"/>
      <c r="AM32" s="3542"/>
      <c r="AN32" s="3820"/>
      <c r="AO32" s="3298"/>
      <c r="AP32" s="56"/>
    </row>
    <row r="33" spans="1:43" x14ac:dyDescent="0.25">
      <c r="A33" s="47">
        <v>1</v>
      </c>
      <c r="B33" s="1791" t="s">
        <v>202</v>
      </c>
      <c r="C33" s="3341" t="s">
        <v>285</v>
      </c>
      <c r="D33" s="68">
        <v>340</v>
      </c>
      <c r="E33" s="746">
        <v>567</v>
      </c>
      <c r="F33" s="746">
        <v>0</v>
      </c>
      <c r="G33" s="69">
        <f t="shared" si="0"/>
        <v>472.5</v>
      </c>
      <c r="H33" s="69">
        <v>494</v>
      </c>
      <c r="I33" s="69">
        <f t="shared" si="1"/>
        <v>104.55026455026454</v>
      </c>
      <c r="J33" s="3364">
        <v>46</v>
      </c>
      <c r="K33" s="70">
        <v>15</v>
      </c>
      <c r="L33" s="70">
        <f t="shared" si="2"/>
        <v>13.423076923076923</v>
      </c>
      <c r="M33" s="71">
        <f t="shared" si="3"/>
        <v>8505</v>
      </c>
      <c r="N33" s="71">
        <v>0</v>
      </c>
      <c r="O33" s="71">
        <f t="shared" si="9"/>
        <v>7087.5</v>
      </c>
      <c r="P33" s="71">
        <v>6631</v>
      </c>
      <c r="Q33" s="71">
        <f t="shared" si="4"/>
        <v>93.559082892416228</v>
      </c>
      <c r="R33" s="71">
        <f t="shared" si="5"/>
        <v>25</v>
      </c>
      <c r="S33" s="71">
        <f t="shared" si="6"/>
        <v>318.28800000000001</v>
      </c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3298"/>
      <c r="AF33" s="8"/>
      <c r="AG33" s="3003"/>
      <c r="AH33" s="8"/>
      <c r="AI33" s="8"/>
      <c r="AJ33" s="8"/>
      <c r="AK33" s="8"/>
      <c r="AL33" s="923"/>
      <c r="AM33" s="3542"/>
      <c r="AN33" s="3820"/>
      <c r="AO33" s="3298"/>
      <c r="AP33" s="56"/>
    </row>
    <row r="34" spans="1:43" x14ac:dyDescent="0.25">
      <c r="A34" s="47">
        <v>1</v>
      </c>
      <c r="B34" s="1791" t="s">
        <v>66</v>
      </c>
      <c r="C34" s="3341" t="s">
        <v>285</v>
      </c>
      <c r="D34" s="68">
        <v>340</v>
      </c>
      <c r="E34" s="746">
        <v>496</v>
      </c>
      <c r="F34" s="746">
        <v>0</v>
      </c>
      <c r="G34" s="69">
        <f t="shared" si="0"/>
        <v>413.33333333333337</v>
      </c>
      <c r="H34" s="69">
        <v>469</v>
      </c>
      <c r="I34" s="69">
        <f t="shared" si="1"/>
        <v>113.46774193548386</v>
      </c>
      <c r="J34" s="3364">
        <v>33</v>
      </c>
      <c r="K34" s="70">
        <v>20</v>
      </c>
      <c r="L34" s="70">
        <f t="shared" si="2"/>
        <v>13.379530916844349</v>
      </c>
      <c r="M34" s="71">
        <f t="shared" si="3"/>
        <v>9920</v>
      </c>
      <c r="N34" s="71">
        <v>0</v>
      </c>
      <c r="O34" s="71">
        <f t="shared" si="9"/>
        <v>8266.6666666666661</v>
      </c>
      <c r="P34" s="71">
        <v>6275</v>
      </c>
      <c r="Q34" s="71">
        <f t="shared" si="4"/>
        <v>75.907258064516142</v>
      </c>
      <c r="R34" s="71">
        <f t="shared" si="5"/>
        <v>29</v>
      </c>
      <c r="S34" s="71">
        <f t="shared" si="6"/>
        <v>259.65517241379308</v>
      </c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3298"/>
      <c r="AF34" s="8"/>
      <c r="AG34" s="3003"/>
      <c r="AH34" s="8"/>
      <c r="AI34" s="8"/>
      <c r="AJ34" s="8"/>
      <c r="AK34" s="8"/>
      <c r="AL34" s="923"/>
      <c r="AM34" s="3542"/>
      <c r="AN34" s="3820"/>
      <c r="AO34" s="3298"/>
      <c r="AP34" s="56"/>
    </row>
    <row r="35" spans="1:43" x14ac:dyDescent="0.25">
      <c r="A35" s="47">
        <v>1</v>
      </c>
      <c r="B35" s="1791" t="s">
        <v>19</v>
      </c>
      <c r="C35" s="3341" t="s">
        <v>285</v>
      </c>
      <c r="D35" s="68">
        <v>340</v>
      </c>
      <c r="E35" s="746">
        <v>1256</v>
      </c>
      <c r="F35" s="746">
        <v>56</v>
      </c>
      <c r="G35" s="69">
        <f t="shared" si="0"/>
        <v>1056</v>
      </c>
      <c r="H35" s="69">
        <v>1335</v>
      </c>
      <c r="I35" s="69">
        <f t="shared" si="1"/>
        <v>126.42045454545455</v>
      </c>
      <c r="J35" s="3364">
        <v>114</v>
      </c>
      <c r="K35" s="70">
        <v>10.8</v>
      </c>
      <c r="L35" s="70">
        <f t="shared" si="2"/>
        <v>8.9805243445692877</v>
      </c>
      <c r="M35" s="71">
        <f t="shared" si="3"/>
        <v>13565</v>
      </c>
      <c r="N35" s="71">
        <v>605</v>
      </c>
      <c r="O35" s="71">
        <f>(M35-N35)/12*$B$4+N35</f>
        <v>11405</v>
      </c>
      <c r="P35" s="71">
        <v>11989</v>
      </c>
      <c r="Q35" s="71">
        <f t="shared" si="4"/>
        <v>105.1205611573871</v>
      </c>
      <c r="R35" s="71">
        <f t="shared" si="5"/>
        <v>40</v>
      </c>
      <c r="S35" s="71">
        <f t="shared" si="6"/>
        <v>359.67</v>
      </c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3298"/>
      <c r="AF35" s="8"/>
      <c r="AG35" s="3003"/>
      <c r="AH35" s="8"/>
      <c r="AI35" s="8"/>
      <c r="AJ35" s="8"/>
      <c r="AK35" s="8"/>
      <c r="AL35" s="923"/>
      <c r="AM35" s="3542"/>
      <c r="AN35" s="3820"/>
      <c r="AO35" s="3298"/>
      <c r="AP35" s="56"/>
    </row>
    <row r="36" spans="1:43" x14ac:dyDescent="0.25">
      <c r="A36" s="47">
        <v>1</v>
      </c>
      <c r="B36" s="1791" t="s">
        <v>6</v>
      </c>
      <c r="C36" s="3341" t="s">
        <v>285</v>
      </c>
      <c r="D36" s="74">
        <v>340</v>
      </c>
      <c r="E36" s="1599">
        <v>1280</v>
      </c>
      <c r="F36" s="1599">
        <v>0</v>
      </c>
      <c r="G36" s="75">
        <f t="shared" si="0"/>
        <v>1066.6666666666667</v>
      </c>
      <c r="H36" s="75">
        <v>1534</v>
      </c>
      <c r="I36" s="75">
        <f t="shared" si="1"/>
        <v>143.8125</v>
      </c>
      <c r="J36" s="3365">
        <v>165</v>
      </c>
      <c r="K36" s="76">
        <v>10.9</v>
      </c>
      <c r="L36" s="76">
        <f t="shared" si="2"/>
        <v>8.9159061277705352</v>
      </c>
      <c r="M36" s="71">
        <f t="shared" si="3"/>
        <v>13952</v>
      </c>
      <c r="N36" s="77">
        <v>0</v>
      </c>
      <c r="O36" s="77">
        <f>M36/12*$B$4</f>
        <v>11626.666666666668</v>
      </c>
      <c r="P36" s="77">
        <v>13677</v>
      </c>
      <c r="Q36" s="78">
        <f t="shared" si="4"/>
        <v>117.63474770642202</v>
      </c>
      <c r="R36" s="77">
        <f t="shared" si="5"/>
        <v>41</v>
      </c>
      <c r="S36" s="77">
        <f t="shared" si="6"/>
        <v>400.30243902439025</v>
      </c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3298"/>
      <c r="AF36" s="15"/>
      <c r="AG36" s="3007"/>
      <c r="AH36" s="15"/>
      <c r="AI36" s="15"/>
      <c r="AJ36" s="15"/>
      <c r="AK36" s="15"/>
      <c r="AL36" s="999"/>
      <c r="AM36" s="3543"/>
      <c r="AN36" s="3821"/>
      <c r="AO36" s="3822"/>
      <c r="AP36" s="56"/>
    </row>
    <row r="37" spans="1:43" x14ac:dyDescent="0.25">
      <c r="A37" s="47">
        <v>1</v>
      </c>
      <c r="B37" s="1791" t="s">
        <v>170</v>
      </c>
      <c r="C37" s="3341" t="s">
        <v>285</v>
      </c>
      <c r="D37" s="68">
        <v>340</v>
      </c>
      <c r="E37" s="1599">
        <v>509</v>
      </c>
      <c r="F37" s="1599">
        <v>0</v>
      </c>
      <c r="G37" s="69">
        <f t="shared" si="0"/>
        <v>424.16666666666663</v>
      </c>
      <c r="H37" s="75">
        <v>495</v>
      </c>
      <c r="I37" s="75">
        <f t="shared" si="1"/>
        <v>116.69941060903734</v>
      </c>
      <c r="J37" s="3365">
        <v>62</v>
      </c>
      <c r="K37" s="76">
        <v>9.4</v>
      </c>
      <c r="L37" s="76">
        <f t="shared" si="2"/>
        <v>7.6565656565656566</v>
      </c>
      <c r="M37" s="127">
        <f t="shared" si="3"/>
        <v>4785</v>
      </c>
      <c r="N37" s="127">
        <v>0</v>
      </c>
      <c r="O37" s="77">
        <f>M37/12*$B$4</f>
        <v>3987.5</v>
      </c>
      <c r="P37" s="77">
        <v>3790</v>
      </c>
      <c r="Q37" s="77">
        <f t="shared" si="4"/>
        <v>95.047021943573668</v>
      </c>
      <c r="R37" s="71">
        <f t="shared" si="5"/>
        <v>14</v>
      </c>
      <c r="S37" s="77">
        <f t="shared" si="6"/>
        <v>324.85714285714283</v>
      </c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3298"/>
      <c r="AF37" s="15"/>
      <c r="AG37" s="3007"/>
      <c r="AH37" s="15"/>
      <c r="AI37" s="15"/>
      <c r="AJ37" s="15"/>
      <c r="AK37" s="15"/>
      <c r="AL37" s="999"/>
      <c r="AM37" s="3543"/>
      <c r="AN37" s="3821"/>
      <c r="AO37" s="3822"/>
      <c r="AP37" s="56"/>
    </row>
    <row r="38" spans="1:43" x14ac:dyDescent="0.25">
      <c r="A38" s="47">
        <v>1</v>
      </c>
      <c r="B38" s="68" t="s">
        <v>28</v>
      </c>
      <c r="C38" s="3341" t="s">
        <v>285</v>
      </c>
      <c r="D38" s="74">
        <v>340</v>
      </c>
      <c r="E38" s="1621">
        <v>883</v>
      </c>
      <c r="F38" s="1621">
        <v>0</v>
      </c>
      <c r="G38" s="144">
        <f t="shared" si="0"/>
        <v>735.83333333333326</v>
      </c>
      <c r="H38" s="276">
        <v>597</v>
      </c>
      <c r="I38" s="276">
        <f t="shared" si="1"/>
        <v>81.132502831257085</v>
      </c>
      <c r="J38" s="3366">
        <v>8</v>
      </c>
      <c r="K38" s="150">
        <v>11.4</v>
      </c>
      <c r="L38" s="150">
        <f t="shared" si="2"/>
        <v>8.9262981574539371</v>
      </c>
      <c r="M38" s="71">
        <f t="shared" si="3"/>
        <v>10066</v>
      </c>
      <c r="N38" s="77">
        <v>0</v>
      </c>
      <c r="O38" s="279">
        <f>M38/12*$B$4</f>
        <v>8388.3333333333339</v>
      </c>
      <c r="P38" s="279">
        <v>5329</v>
      </c>
      <c r="Q38" s="279">
        <f t="shared" si="4"/>
        <v>63.528710510629836</v>
      </c>
      <c r="R38" s="112">
        <f t="shared" si="5"/>
        <v>30</v>
      </c>
      <c r="S38" s="279">
        <f t="shared" si="6"/>
        <v>213.15999999999997</v>
      </c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3299"/>
      <c r="AF38" s="40"/>
      <c r="AG38" s="3008"/>
      <c r="AH38" s="40"/>
      <c r="AI38" s="40"/>
      <c r="AJ38" s="40"/>
      <c r="AK38" s="40"/>
      <c r="AL38" s="1698"/>
      <c r="AM38" s="3544"/>
      <c r="AN38" s="3823"/>
      <c r="AO38" s="3824"/>
      <c r="AP38" s="56"/>
    </row>
    <row r="39" spans="1:43" s="73" customFormat="1" ht="29.25" x14ac:dyDescent="0.25">
      <c r="A39" s="47">
        <v>1</v>
      </c>
      <c r="B39" s="79" t="s">
        <v>7</v>
      </c>
      <c r="C39" s="2153"/>
      <c r="D39" s="79"/>
      <c r="E39" s="1600">
        <f>SUM(E13:E38)</f>
        <v>18388</v>
      </c>
      <c r="F39" s="1600">
        <v>801</v>
      </c>
      <c r="G39" s="80">
        <f t="shared" ref="G39" si="10">SUM(G13:G38)</f>
        <v>15456.833333333334</v>
      </c>
      <c r="H39" s="80">
        <f t="shared" ref="H39" si="11">SUM(H13:H38)</f>
        <v>17120</v>
      </c>
      <c r="I39" s="80">
        <f t="shared" si="1"/>
        <v>110.76007375378742</v>
      </c>
      <c r="J39" s="3367">
        <f t="shared" ref="J39" si="12">SUM(J13:J38)</f>
        <v>1928</v>
      </c>
      <c r="K39" s="81">
        <f>SUM(M39/E39)</f>
        <v>12.061126821840331</v>
      </c>
      <c r="L39" s="81">
        <f t="shared" si="2"/>
        <v>9.7517523364485985</v>
      </c>
      <c r="M39" s="82">
        <f t="shared" ref="M39:P39" si="13">SUM(M13:M38)</f>
        <v>221780</v>
      </c>
      <c r="N39" s="82">
        <v>7816</v>
      </c>
      <c r="O39" s="82">
        <f t="shared" si="13"/>
        <v>186119.33333333334</v>
      </c>
      <c r="P39" s="82">
        <f t="shared" si="13"/>
        <v>166950</v>
      </c>
      <c r="Q39" s="82">
        <f t="shared" si="4"/>
        <v>89.700514723528627</v>
      </c>
      <c r="R39" s="83">
        <f>SUM(R13:R38)</f>
        <v>656</v>
      </c>
      <c r="S39" s="82">
        <f t="shared" si="6"/>
        <v>305.39634146341461</v>
      </c>
      <c r="T39" s="610">
        <v>1250236.6638066077</v>
      </c>
      <c r="U39" s="610">
        <v>1250236.6638066077</v>
      </c>
      <c r="V39" s="610">
        <v>1250240.2164326077</v>
      </c>
      <c r="W39" s="610">
        <v>1250240.2164326077</v>
      </c>
      <c r="X39" s="610">
        <v>1250247.5143694077</v>
      </c>
      <c r="Y39" s="610">
        <v>1250247.5143694077</v>
      </c>
      <c r="Z39" s="610">
        <v>1253253.9734810079</v>
      </c>
      <c r="AA39" s="610">
        <v>1353687.878652608</v>
      </c>
      <c r="AB39" s="610">
        <v>1354196.8736160079</v>
      </c>
      <c r="AC39" s="610">
        <v>1354196.8736160079</v>
      </c>
      <c r="AD39" s="610">
        <v>1365562.5792288079</v>
      </c>
      <c r="AE39" s="3300">
        <f>T39/12*$B$4+(U39-T39)/11*9+(V39-U39)/10*8+(W39-V39)/9*7+(X39-W39)/8*6+(Y39-X39)/7*5+(Z39-Y39)/6*4+(AA39-Z39)+(AB39-AA39)/5*3+(AC39-AB39)/4*2+(AD39-AC39)/3*1</f>
        <v>1148404.3788205467</v>
      </c>
      <c r="AF39" s="610">
        <f>AL39-AK39-AH39</f>
        <v>1221156.7234500004</v>
      </c>
      <c r="AG39" s="3009"/>
      <c r="AH39" s="610">
        <v>-2148.9724500000002</v>
      </c>
      <c r="AI39" s="610">
        <f>AF39-AE39</f>
        <v>72752.344629453728</v>
      </c>
      <c r="AJ39" s="610">
        <v>-917.20263000000011</v>
      </c>
      <c r="AK39" s="610">
        <v>-14769.240119999999</v>
      </c>
      <c r="AL39" s="2008">
        <v>1204238.5108800004</v>
      </c>
      <c r="AM39" s="3545">
        <v>187539.02897000004</v>
      </c>
      <c r="AN39" s="3825">
        <v>1206</v>
      </c>
      <c r="AO39" s="3307">
        <v>79199.550899999987</v>
      </c>
      <c r="AP39" s="56"/>
      <c r="AQ39" s="4292"/>
    </row>
    <row r="40" spans="1:43" ht="43.5" x14ac:dyDescent="0.25">
      <c r="A40" s="47">
        <v>1</v>
      </c>
      <c r="B40" s="84" t="s">
        <v>190</v>
      </c>
      <c r="C40" s="2154"/>
      <c r="D40" s="85"/>
      <c r="E40" s="1547">
        <v>1588</v>
      </c>
      <c r="F40" s="1547">
        <v>0</v>
      </c>
      <c r="G40" s="87">
        <f>E40/12*$B$4</f>
        <v>1323.3333333333335</v>
      </c>
      <c r="H40" s="86">
        <v>1283</v>
      </c>
      <c r="I40" s="87">
        <f t="shared" si="1"/>
        <v>96.952141057934497</v>
      </c>
      <c r="J40" s="3368"/>
      <c r="K40" s="85"/>
      <c r="L40" s="85"/>
      <c r="M40" s="89"/>
      <c r="N40" s="89">
        <v>0</v>
      </c>
      <c r="O40" s="89"/>
      <c r="P40" s="89"/>
      <c r="Q40" s="90"/>
      <c r="R40" s="89"/>
      <c r="S40" s="89"/>
      <c r="T40" s="1137">
        <v>300272.38879375992</v>
      </c>
      <c r="U40" s="1137">
        <v>300272.38879375992</v>
      </c>
      <c r="V40" s="1137">
        <v>300272.38879375992</v>
      </c>
      <c r="W40" s="1137">
        <v>300272.38879375992</v>
      </c>
      <c r="X40" s="1137">
        <v>300272.38879375992</v>
      </c>
      <c r="Y40" s="1137">
        <v>300272.38879375992</v>
      </c>
      <c r="Z40" s="1137">
        <v>303278.84790535999</v>
      </c>
      <c r="AA40" s="1137">
        <v>303278.84790535999</v>
      </c>
      <c r="AB40" s="1137">
        <v>303278.84790535999</v>
      </c>
      <c r="AC40" s="1137">
        <v>303278.84790535999</v>
      </c>
      <c r="AD40" s="1137">
        <v>303278.84790535999</v>
      </c>
      <c r="AE40" s="3301">
        <f>AD40/12*$B$4</f>
        <v>252732.37325446666</v>
      </c>
      <c r="AF40" s="1137">
        <f>AL40-AK40-AH40</f>
        <v>238191.09774999999</v>
      </c>
      <c r="AG40" s="3010"/>
      <c r="AH40" s="1137"/>
      <c r="AI40" s="1137">
        <f>AF40-AE40</f>
        <v>-14541.27550446667</v>
      </c>
      <c r="AJ40" s="1137"/>
      <c r="AK40" s="1137">
        <v>0</v>
      </c>
      <c r="AL40" s="2009">
        <v>238191.09774999999</v>
      </c>
      <c r="AM40" s="3546">
        <v>0</v>
      </c>
      <c r="AN40" s="3826"/>
      <c r="AO40" s="2071"/>
      <c r="AP40" s="56"/>
      <c r="AQ40" s="4292"/>
    </row>
    <row r="41" spans="1:43" x14ac:dyDescent="0.25">
      <c r="A41" s="47">
        <v>1</v>
      </c>
      <c r="B41" s="2423" t="s">
        <v>213</v>
      </c>
      <c r="C41" s="91"/>
      <c r="D41" s="92"/>
      <c r="E41" s="1539"/>
      <c r="F41" s="1539">
        <v>0</v>
      </c>
      <c r="G41" s="93"/>
      <c r="H41" s="93"/>
      <c r="I41" s="93"/>
      <c r="J41" s="3369"/>
      <c r="K41" s="94"/>
      <c r="L41" s="94"/>
      <c r="M41" s="95"/>
      <c r="N41" s="96">
        <v>0</v>
      </c>
      <c r="O41" s="96"/>
      <c r="P41" s="95"/>
      <c r="Q41" s="96"/>
      <c r="R41" s="95"/>
      <c r="S41" s="95"/>
      <c r="T41" s="607">
        <v>45184.524319999982</v>
      </c>
      <c r="U41" s="607">
        <v>45184.524319999982</v>
      </c>
      <c r="V41" s="607">
        <v>45184.524319999982</v>
      </c>
      <c r="W41" s="607">
        <v>45184.524319999982</v>
      </c>
      <c r="X41" s="607">
        <v>45184.524319999982</v>
      </c>
      <c r="Y41" s="607">
        <v>45184.524319999982</v>
      </c>
      <c r="Z41" s="607">
        <v>45184.524319999982</v>
      </c>
      <c r="AA41" s="607">
        <v>45184.524319999982</v>
      </c>
      <c r="AB41" s="607">
        <v>45184.524319999982</v>
      </c>
      <c r="AC41" s="607">
        <v>45184.524319999982</v>
      </c>
      <c r="AD41" s="607">
        <v>45184.524319999982</v>
      </c>
      <c r="AE41" s="3298">
        <f>T41/12*$B$4+(U41-T41)/11*9+(V41-U41)/10*8+(W41-V41)/9*7+(X41-W41)/8*6+(Y41-X41)/7*5+(Z41-Y41)/6*4+(AA41-Z41)+(AB41-AA41)/5*3+(AC41-AB41)/4*2+(AD41-AC41)/3*1</f>
        <v>37653.770266666652</v>
      </c>
      <c r="AF41" s="607">
        <f>AL41-AK41-AH41</f>
        <v>36118.042590000005</v>
      </c>
      <c r="AG41" s="3011"/>
      <c r="AH41" s="607"/>
      <c r="AI41" s="607">
        <f>AF41-AE41</f>
        <v>-1535.7276766666473</v>
      </c>
      <c r="AJ41" s="607"/>
      <c r="AK41" s="607">
        <v>-0.2998700000000003</v>
      </c>
      <c r="AL41" s="2010">
        <v>36117.742720000002</v>
      </c>
      <c r="AM41" s="3547">
        <v>3.8206000000000002</v>
      </c>
      <c r="AN41" s="3827"/>
      <c r="AO41" s="2006"/>
      <c r="AP41" s="56"/>
      <c r="AQ41" s="4292"/>
    </row>
    <row r="42" spans="1:43" ht="57.75" x14ac:dyDescent="0.25">
      <c r="A42" s="47">
        <v>1</v>
      </c>
      <c r="B42" s="2424" t="s">
        <v>370</v>
      </c>
      <c r="C42" s="2155"/>
      <c r="D42" s="97"/>
      <c r="E42" s="746">
        <f>E43+E44+E47+E48</f>
        <v>113904</v>
      </c>
      <c r="F42" s="746">
        <v>0</v>
      </c>
      <c r="G42" s="69">
        <f t="shared" ref="G42" si="14">G43+G44+G47+G48</f>
        <v>94920.000000000015</v>
      </c>
      <c r="H42" s="69">
        <f t="shared" ref="H42" si="15">H43+H44+H47+H48</f>
        <v>92507</v>
      </c>
      <c r="I42" s="69">
        <f>H42/G42*100</f>
        <v>97.457859249894625</v>
      </c>
      <c r="J42" s="3364">
        <f t="shared" ref="J42" si="16">J43+J44+J47+J48</f>
        <v>10</v>
      </c>
      <c r="K42" s="94"/>
      <c r="L42" s="94"/>
      <c r="M42" s="95"/>
      <c r="N42" s="96">
        <v>0</v>
      </c>
      <c r="O42" s="96"/>
      <c r="P42" s="95"/>
      <c r="Q42" s="95"/>
      <c r="R42" s="95"/>
      <c r="S42" s="95"/>
      <c r="T42" s="607"/>
      <c r="U42" s="607"/>
      <c r="V42" s="607"/>
      <c r="W42" s="607"/>
      <c r="X42" s="607"/>
      <c r="Y42" s="607"/>
      <c r="Z42" s="607"/>
      <c r="AA42" s="607"/>
      <c r="AB42" s="607"/>
      <c r="AC42" s="607"/>
      <c r="AD42" s="607"/>
      <c r="AE42" s="2006"/>
      <c r="AF42" s="607">
        <f>AL42-AK42</f>
        <v>0</v>
      </c>
      <c r="AG42" s="3011"/>
      <c r="AH42" s="607"/>
      <c r="AI42" s="607"/>
      <c r="AJ42" s="607"/>
      <c r="AK42" s="607"/>
      <c r="AL42" s="2010"/>
      <c r="AM42" s="3547"/>
      <c r="AN42" s="3820">
        <f t="shared" ref="AN42" si="17">AN43+AN44+AN47+AN48</f>
        <v>0</v>
      </c>
      <c r="AO42" s="2006"/>
      <c r="AP42" s="56"/>
      <c r="AQ42" s="4292"/>
    </row>
    <row r="43" spans="1:43" x14ac:dyDescent="0.25">
      <c r="A43" s="47">
        <v>1</v>
      </c>
      <c r="B43" s="1829" t="s">
        <v>371</v>
      </c>
      <c r="C43" s="2155"/>
      <c r="D43" s="97"/>
      <c r="E43" s="746"/>
      <c r="F43" s="746">
        <v>0</v>
      </c>
      <c r="G43" s="69"/>
      <c r="H43" s="69"/>
      <c r="I43" s="69"/>
      <c r="J43" s="3364"/>
      <c r="K43" s="94"/>
      <c r="L43" s="94"/>
      <c r="M43" s="95"/>
      <c r="N43" s="96">
        <v>0</v>
      </c>
      <c r="O43" s="96"/>
      <c r="P43" s="95"/>
      <c r="Q43" s="95"/>
      <c r="R43" s="95"/>
      <c r="S43" s="95"/>
      <c r="T43" s="607"/>
      <c r="U43" s="607"/>
      <c r="V43" s="607"/>
      <c r="W43" s="607"/>
      <c r="X43" s="607"/>
      <c r="Y43" s="607"/>
      <c r="Z43" s="607"/>
      <c r="AA43" s="607"/>
      <c r="AB43" s="607"/>
      <c r="AC43" s="607"/>
      <c r="AD43" s="607"/>
      <c r="AE43" s="2006"/>
      <c r="AF43" s="607"/>
      <c r="AG43" s="3011"/>
      <c r="AH43" s="607"/>
      <c r="AI43" s="607"/>
      <c r="AJ43" s="607"/>
      <c r="AK43" s="607"/>
      <c r="AL43" s="2010"/>
      <c r="AM43" s="3547"/>
      <c r="AN43" s="3820"/>
      <c r="AO43" s="2006"/>
      <c r="AP43" s="56"/>
      <c r="AQ43" s="4292"/>
    </row>
    <row r="44" spans="1:43" ht="30" x14ac:dyDescent="0.25">
      <c r="A44" s="47">
        <v>1</v>
      </c>
      <c r="B44" s="2425" t="s">
        <v>372</v>
      </c>
      <c r="C44" s="2155"/>
      <c r="D44" s="97"/>
      <c r="E44" s="746">
        <f>E45+E46</f>
        <v>102000</v>
      </c>
      <c r="F44" s="746">
        <v>0</v>
      </c>
      <c r="G44" s="69">
        <f t="shared" ref="G44" si="18">G45+G46</f>
        <v>85000.000000000015</v>
      </c>
      <c r="H44" s="69">
        <f t="shared" ref="H44" si="19">H45+H46</f>
        <v>81416</v>
      </c>
      <c r="I44" s="69">
        <f>H44/G44*100</f>
        <v>95.78352941176469</v>
      </c>
      <c r="J44" s="3364">
        <f t="shared" ref="J44" si="20">J45+J46</f>
        <v>10</v>
      </c>
      <c r="K44" s="94"/>
      <c r="L44" s="94"/>
      <c r="M44" s="95"/>
      <c r="N44" s="96">
        <v>0</v>
      </c>
      <c r="O44" s="96"/>
      <c r="P44" s="95"/>
      <c r="Q44" s="95"/>
      <c r="R44" s="95"/>
      <c r="S44" s="95"/>
      <c r="T44" s="607"/>
      <c r="U44" s="607"/>
      <c r="V44" s="607"/>
      <c r="W44" s="607"/>
      <c r="X44" s="607"/>
      <c r="Y44" s="607"/>
      <c r="Z44" s="607"/>
      <c r="AA44" s="607"/>
      <c r="AB44" s="607"/>
      <c r="AC44" s="607"/>
      <c r="AD44" s="607"/>
      <c r="AE44" s="2006"/>
      <c r="AF44" s="607"/>
      <c r="AG44" s="3011"/>
      <c r="AH44" s="607"/>
      <c r="AI44" s="607"/>
      <c r="AJ44" s="607"/>
      <c r="AK44" s="607"/>
      <c r="AL44" s="2010"/>
      <c r="AM44" s="3547"/>
      <c r="AN44" s="3820">
        <f t="shared" ref="AN44" si="21">AN45+AN46</f>
        <v>0</v>
      </c>
      <c r="AO44" s="2006"/>
      <c r="AP44" s="56"/>
      <c r="AQ44" s="4292"/>
    </row>
    <row r="45" spans="1:43" x14ac:dyDescent="0.25">
      <c r="A45" s="47">
        <v>1</v>
      </c>
      <c r="B45" s="1829" t="s">
        <v>373</v>
      </c>
      <c r="C45" s="2155"/>
      <c r="D45" s="97"/>
      <c r="E45" s="746">
        <v>100000</v>
      </c>
      <c r="F45" s="746">
        <v>0</v>
      </c>
      <c r="G45" s="69">
        <f>(E45-F45)/12*$B$4+F45</f>
        <v>83333.333333333343</v>
      </c>
      <c r="H45" s="69">
        <v>80857</v>
      </c>
      <c r="I45" s="69">
        <f>H45/G45*100</f>
        <v>97.028399999999991</v>
      </c>
      <c r="J45" s="3364">
        <v>10</v>
      </c>
      <c r="K45" s="94"/>
      <c r="L45" s="94"/>
      <c r="M45" s="95"/>
      <c r="N45" s="95">
        <v>0</v>
      </c>
      <c r="O45" s="95"/>
      <c r="P45" s="95"/>
      <c r="Q45" s="95"/>
      <c r="R45" s="95"/>
      <c r="S45" s="95"/>
      <c r="T45" s="607"/>
      <c r="U45" s="607"/>
      <c r="V45" s="607"/>
      <c r="W45" s="607"/>
      <c r="X45" s="607"/>
      <c r="Y45" s="607"/>
      <c r="Z45" s="607"/>
      <c r="AA45" s="607"/>
      <c r="AB45" s="607"/>
      <c r="AC45" s="607"/>
      <c r="AD45" s="607"/>
      <c r="AE45" s="2006"/>
      <c r="AF45" s="607">
        <f>AL45-AK45</f>
        <v>0</v>
      </c>
      <c r="AG45" s="3011"/>
      <c r="AH45" s="607"/>
      <c r="AI45" s="607"/>
      <c r="AJ45" s="607"/>
      <c r="AK45" s="607"/>
      <c r="AL45" s="2010"/>
      <c r="AM45" s="3547"/>
      <c r="AN45" s="3820"/>
      <c r="AO45" s="2006"/>
      <c r="AP45" s="56"/>
      <c r="AQ45" s="4292"/>
    </row>
    <row r="46" spans="1:43" ht="60" x14ac:dyDescent="0.25">
      <c r="A46" s="47">
        <v>1</v>
      </c>
      <c r="B46" s="1829" t="s">
        <v>374</v>
      </c>
      <c r="C46" s="2155"/>
      <c r="D46" s="97"/>
      <c r="E46" s="746">
        <v>2000</v>
      </c>
      <c r="F46" s="746">
        <v>0</v>
      </c>
      <c r="G46" s="69">
        <f>(E46-F46)/12*$B$4+F46</f>
        <v>1666.6666666666665</v>
      </c>
      <c r="H46" s="69">
        <v>559</v>
      </c>
      <c r="I46" s="69">
        <f>H46/G46*100</f>
        <v>33.540000000000006</v>
      </c>
      <c r="J46" s="3364"/>
      <c r="K46" s="94"/>
      <c r="L46" s="94"/>
      <c r="M46" s="95"/>
      <c r="N46" s="95">
        <v>0</v>
      </c>
      <c r="O46" s="95"/>
      <c r="P46" s="95"/>
      <c r="Q46" s="95"/>
      <c r="R46" s="95"/>
      <c r="S46" s="95"/>
      <c r="T46" s="607"/>
      <c r="U46" s="607"/>
      <c r="V46" s="607"/>
      <c r="W46" s="607"/>
      <c r="X46" s="607"/>
      <c r="Y46" s="607"/>
      <c r="Z46" s="607"/>
      <c r="AA46" s="607"/>
      <c r="AB46" s="607"/>
      <c r="AC46" s="607"/>
      <c r="AD46" s="607"/>
      <c r="AE46" s="2006"/>
      <c r="AF46" s="607">
        <f>AL46-AK46</f>
        <v>0</v>
      </c>
      <c r="AG46" s="3011"/>
      <c r="AH46" s="607"/>
      <c r="AI46" s="607"/>
      <c r="AJ46" s="607"/>
      <c r="AK46" s="607"/>
      <c r="AL46" s="2010"/>
      <c r="AM46" s="3547"/>
      <c r="AN46" s="3820"/>
      <c r="AO46" s="2006"/>
      <c r="AP46" s="56"/>
      <c r="AQ46" s="4292"/>
    </row>
    <row r="47" spans="1:43" ht="75" x14ac:dyDescent="0.25">
      <c r="A47" s="47">
        <v>1</v>
      </c>
      <c r="B47" s="1829" t="s">
        <v>375</v>
      </c>
      <c r="C47" s="2155"/>
      <c r="D47" s="97"/>
      <c r="E47" s="746"/>
      <c r="F47" s="746">
        <v>0</v>
      </c>
      <c r="G47" s="69"/>
      <c r="H47" s="69"/>
      <c r="I47" s="69"/>
      <c r="J47" s="3364"/>
      <c r="K47" s="94"/>
      <c r="L47" s="94"/>
      <c r="M47" s="95"/>
      <c r="N47" s="95">
        <v>0</v>
      </c>
      <c r="O47" s="95"/>
      <c r="P47" s="95"/>
      <c r="Q47" s="95"/>
      <c r="R47" s="95"/>
      <c r="S47" s="95"/>
      <c r="T47" s="1889"/>
      <c r="U47" s="1889"/>
      <c r="V47" s="1889"/>
      <c r="W47" s="1889"/>
      <c r="X47" s="1889"/>
      <c r="Y47" s="1889"/>
      <c r="Z47" s="1889"/>
      <c r="AA47" s="1889"/>
      <c r="AB47" s="1889"/>
      <c r="AC47" s="1889"/>
      <c r="AD47" s="1889"/>
      <c r="AE47" s="3302"/>
      <c r="AF47" s="607"/>
      <c r="AG47" s="3012"/>
      <c r="AH47" s="1889"/>
      <c r="AI47" s="1889"/>
      <c r="AJ47" s="1889"/>
      <c r="AK47" s="1889"/>
      <c r="AL47" s="2011"/>
      <c r="AM47" s="3548"/>
      <c r="AN47" s="3820"/>
      <c r="AO47" s="3302"/>
      <c r="AP47" s="56"/>
      <c r="AQ47" s="4292"/>
    </row>
    <row r="48" spans="1:43" ht="45" x14ac:dyDescent="0.25">
      <c r="A48" s="47">
        <v>1</v>
      </c>
      <c r="B48" s="1828" t="s">
        <v>376</v>
      </c>
      <c r="C48" s="2155"/>
      <c r="D48" s="97"/>
      <c r="E48" s="746">
        <v>11904</v>
      </c>
      <c r="F48" s="746">
        <v>0</v>
      </c>
      <c r="G48" s="69">
        <f>(E48-F48)/12*$B$4+F48</f>
        <v>9920</v>
      </c>
      <c r="H48" s="69">
        <v>11091</v>
      </c>
      <c r="I48" s="69">
        <f>H48/G48*100</f>
        <v>111.80443548387098</v>
      </c>
      <c r="J48" s="3364"/>
      <c r="K48" s="94"/>
      <c r="L48" s="94"/>
      <c r="M48" s="95"/>
      <c r="N48" s="95">
        <v>0</v>
      </c>
      <c r="O48" s="95"/>
      <c r="P48" s="95"/>
      <c r="Q48" s="95"/>
      <c r="R48" s="95"/>
      <c r="S48" s="95"/>
      <c r="T48" s="1889"/>
      <c r="U48" s="1889"/>
      <c r="V48" s="1889"/>
      <c r="W48" s="1889"/>
      <c r="X48" s="1889"/>
      <c r="Y48" s="1889"/>
      <c r="Z48" s="1889"/>
      <c r="AA48" s="1889"/>
      <c r="AB48" s="1889"/>
      <c r="AC48" s="1889"/>
      <c r="AD48" s="1889"/>
      <c r="AE48" s="3302"/>
      <c r="AF48" s="607"/>
      <c r="AG48" s="3012"/>
      <c r="AH48" s="1889"/>
      <c r="AI48" s="1889"/>
      <c r="AJ48" s="1889"/>
      <c r="AK48" s="1889"/>
      <c r="AL48" s="2011"/>
      <c r="AM48" s="3548"/>
      <c r="AN48" s="3820"/>
      <c r="AO48" s="3302"/>
      <c r="AP48" s="56"/>
      <c r="AQ48" s="4292"/>
    </row>
    <row r="49" spans="1:43" ht="57.75" x14ac:dyDescent="0.25">
      <c r="A49" s="47">
        <v>1</v>
      </c>
      <c r="B49" s="2424" t="s">
        <v>386</v>
      </c>
      <c r="C49" s="2155"/>
      <c r="D49" s="97"/>
      <c r="E49" s="746"/>
      <c r="F49" s="746">
        <v>0</v>
      </c>
      <c r="G49" s="69"/>
      <c r="H49" s="69"/>
      <c r="I49" s="69"/>
      <c r="J49" s="3364"/>
      <c r="K49" s="94"/>
      <c r="L49" s="94"/>
      <c r="M49" s="95"/>
      <c r="N49" s="95">
        <v>0</v>
      </c>
      <c r="O49" s="95"/>
      <c r="P49" s="95"/>
      <c r="Q49" s="95"/>
      <c r="R49" s="95"/>
      <c r="S49" s="95"/>
      <c r="T49" s="1889"/>
      <c r="U49" s="1889"/>
      <c r="V49" s="1889"/>
      <c r="W49" s="1889"/>
      <c r="X49" s="1889"/>
      <c r="Y49" s="1889"/>
      <c r="Z49" s="1889"/>
      <c r="AA49" s="1889"/>
      <c r="AB49" s="1889"/>
      <c r="AC49" s="1889"/>
      <c r="AD49" s="1889"/>
      <c r="AE49" s="3302"/>
      <c r="AF49" s="607"/>
      <c r="AG49" s="3012"/>
      <c r="AH49" s="1889"/>
      <c r="AI49" s="1889"/>
      <c r="AJ49" s="1889"/>
      <c r="AK49" s="1889"/>
      <c r="AL49" s="2011"/>
      <c r="AM49" s="3548"/>
      <c r="AN49" s="3820"/>
      <c r="AO49" s="3302"/>
      <c r="AP49" s="56"/>
      <c r="AQ49" s="4292"/>
    </row>
    <row r="50" spans="1:43" ht="43.5" x14ac:dyDescent="0.25">
      <c r="A50" s="47">
        <v>1</v>
      </c>
      <c r="B50" s="2424" t="s">
        <v>377</v>
      </c>
      <c r="C50" s="2155"/>
      <c r="D50" s="97"/>
      <c r="E50" s="746"/>
      <c r="F50" s="746">
        <v>0</v>
      </c>
      <c r="G50" s="69"/>
      <c r="H50" s="69"/>
      <c r="I50" s="69"/>
      <c r="J50" s="3364"/>
      <c r="K50" s="94"/>
      <c r="L50" s="94"/>
      <c r="M50" s="95"/>
      <c r="N50" s="95">
        <v>0</v>
      </c>
      <c r="O50" s="95"/>
      <c r="P50" s="95"/>
      <c r="Q50" s="95"/>
      <c r="R50" s="95"/>
      <c r="S50" s="95"/>
      <c r="T50" s="1889"/>
      <c r="U50" s="1889"/>
      <c r="V50" s="1889"/>
      <c r="W50" s="1889"/>
      <c r="X50" s="1889"/>
      <c r="Y50" s="1889"/>
      <c r="Z50" s="1889"/>
      <c r="AA50" s="1889"/>
      <c r="AB50" s="1889"/>
      <c r="AC50" s="1889"/>
      <c r="AD50" s="1889"/>
      <c r="AE50" s="3302"/>
      <c r="AF50" s="607"/>
      <c r="AG50" s="3012"/>
      <c r="AH50" s="1889"/>
      <c r="AI50" s="1889"/>
      <c r="AJ50" s="1889"/>
      <c r="AK50" s="1889"/>
      <c r="AL50" s="2011"/>
      <c r="AM50" s="3548"/>
      <c r="AN50" s="3820"/>
      <c r="AO50" s="3302"/>
      <c r="AP50" s="56"/>
      <c r="AQ50" s="4292"/>
    </row>
    <row r="51" spans="1:43" ht="30" x14ac:dyDescent="0.25">
      <c r="A51" s="47">
        <v>1</v>
      </c>
      <c r="B51" s="1008" t="s">
        <v>208</v>
      </c>
      <c r="C51" s="2155"/>
      <c r="D51" s="97"/>
      <c r="E51" s="746"/>
      <c r="F51" s="746">
        <v>0</v>
      </c>
      <c r="G51" s="69"/>
      <c r="H51" s="69"/>
      <c r="I51" s="69"/>
      <c r="J51" s="3364"/>
      <c r="K51" s="94"/>
      <c r="L51" s="94"/>
      <c r="M51" s="95"/>
      <c r="N51" s="95">
        <v>0</v>
      </c>
      <c r="O51" s="95"/>
      <c r="P51" s="95"/>
      <c r="Q51" s="95"/>
      <c r="R51" s="95"/>
      <c r="S51" s="95"/>
      <c r="T51" s="1889"/>
      <c r="U51" s="1889"/>
      <c r="V51" s="1889"/>
      <c r="W51" s="1889"/>
      <c r="X51" s="1889"/>
      <c r="Y51" s="1889"/>
      <c r="Z51" s="1889"/>
      <c r="AA51" s="1889"/>
      <c r="AB51" s="1889"/>
      <c r="AC51" s="1889"/>
      <c r="AD51" s="1889"/>
      <c r="AE51" s="3302"/>
      <c r="AF51" s="607"/>
      <c r="AG51" s="3012"/>
      <c r="AH51" s="1889"/>
      <c r="AI51" s="1889"/>
      <c r="AJ51" s="1889"/>
      <c r="AK51" s="1889"/>
      <c r="AL51" s="2011"/>
      <c r="AM51" s="3548"/>
      <c r="AN51" s="3820"/>
      <c r="AO51" s="3302"/>
      <c r="AP51" s="56"/>
      <c r="AQ51" s="4292"/>
    </row>
    <row r="52" spans="1:43" ht="72" x14ac:dyDescent="0.25">
      <c r="A52" s="47">
        <v>1</v>
      </c>
      <c r="B52" s="2424" t="s">
        <v>378</v>
      </c>
      <c r="C52" s="2155"/>
      <c r="D52" s="97"/>
      <c r="E52" s="746">
        <v>18496</v>
      </c>
      <c r="F52" s="746">
        <v>1990</v>
      </c>
      <c r="G52" s="69">
        <f>(E52-F52)/12*$B$4+F52</f>
        <v>15745</v>
      </c>
      <c r="H52" s="69">
        <v>21331</v>
      </c>
      <c r="I52" s="69">
        <f>H52/G52*100</f>
        <v>135.47792950142903</v>
      </c>
      <c r="J52" s="3364"/>
      <c r="K52" s="94"/>
      <c r="L52" s="94"/>
      <c r="M52" s="95"/>
      <c r="N52" s="95">
        <v>0</v>
      </c>
      <c r="O52" s="95"/>
      <c r="P52" s="95"/>
      <c r="Q52" s="95"/>
      <c r="R52" s="95"/>
      <c r="S52" s="95"/>
      <c r="T52" s="1889"/>
      <c r="U52" s="1889"/>
      <c r="V52" s="1889"/>
      <c r="W52" s="1889"/>
      <c r="X52" s="1889"/>
      <c r="Y52" s="1889"/>
      <c r="Z52" s="1889"/>
      <c r="AA52" s="1889"/>
      <c r="AB52" s="1889"/>
      <c r="AC52" s="1889"/>
      <c r="AD52" s="1889"/>
      <c r="AE52" s="3302"/>
      <c r="AF52" s="607"/>
      <c r="AG52" s="3012"/>
      <c r="AH52" s="1889"/>
      <c r="AI52" s="1889"/>
      <c r="AJ52" s="1889"/>
      <c r="AK52" s="1889"/>
      <c r="AL52" s="2011"/>
      <c r="AM52" s="3548"/>
      <c r="AN52" s="3820"/>
      <c r="AO52" s="3302"/>
      <c r="AP52" s="56"/>
      <c r="AQ52" s="4292"/>
    </row>
    <row r="53" spans="1:43" x14ac:dyDescent="0.25">
      <c r="A53" s="47">
        <v>1</v>
      </c>
      <c r="B53" s="98" t="s">
        <v>136</v>
      </c>
      <c r="C53" s="2156"/>
      <c r="D53" s="98"/>
      <c r="E53" s="1539">
        <f>SUM(E54:E83)</f>
        <v>121732</v>
      </c>
      <c r="F53" s="1539">
        <v>155</v>
      </c>
      <c r="G53" s="1539">
        <f>SUM(G54:G83)</f>
        <v>101469.16666666669</v>
      </c>
      <c r="H53" s="1655">
        <f>SUM(H54:H83)</f>
        <v>122097</v>
      </c>
      <c r="I53" s="93">
        <f>H53/G53*100</f>
        <v>120.32916403176661</v>
      </c>
      <c r="J53" s="3369">
        <f>SUM(J54:J83)</f>
        <v>1297</v>
      </c>
      <c r="K53" s="94"/>
      <c r="L53" s="94"/>
      <c r="M53" s="71"/>
      <c r="N53" s="71">
        <v>0</v>
      </c>
      <c r="O53" s="71"/>
      <c r="P53" s="71"/>
      <c r="Q53" s="71"/>
      <c r="R53" s="71"/>
      <c r="S53" s="71"/>
      <c r="T53" s="607">
        <v>38382.65642478528</v>
      </c>
      <c r="U53" s="607">
        <v>38382.65642478528</v>
      </c>
      <c r="V53" s="607">
        <v>38382.65642478528</v>
      </c>
      <c r="W53" s="607">
        <v>38382.65642478528</v>
      </c>
      <c r="X53" s="607">
        <v>38382.65642478528</v>
      </c>
      <c r="Y53" s="607">
        <v>38382.65642478528</v>
      </c>
      <c r="Z53" s="607">
        <v>38382.65642478528</v>
      </c>
      <c r="AA53" s="607">
        <v>38747.749189999995</v>
      </c>
      <c r="AB53" s="607">
        <v>38747.749189999995</v>
      </c>
      <c r="AC53" s="607">
        <v>38747.749189999995</v>
      </c>
      <c r="AD53" s="607">
        <v>38764.879944785273</v>
      </c>
      <c r="AE53" s="3298">
        <f>T53/12*$B$4+(U53-T53)/11*9+(V53-U53)/10*8+(W53-V53)/9*7+(X53-W53)/8*6+(Y53-X53)/7*5+(Z53-Y53)/6*4+(AA53-Z53)+(AB53-AA53)/5*3+(AC53-AB53)/4*2+(AD53-AC53)/3*1</f>
        <v>32356.350037464206</v>
      </c>
      <c r="AF53" s="607">
        <f>AL53-AK53-AH53</f>
        <v>31035.288380000005</v>
      </c>
      <c r="AG53" s="3011">
        <f>SUM(AG54:AG86)</f>
        <v>0</v>
      </c>
      <c r="AH53" s="1889">
        <f>SUM(AH54:AH83)</f>
        <v>1609.96189</v>
      </c>
      <c r="AI53" s="1889">
        <f>AF53-AE53</f>
        <v>-1321.0616574642008</v>
      </c>
      <c r="AJ53" s="1889">
        <v>-0.49380000000000002</v>
      </c>
      <c r="AK53" s="1889">
        <v>0</v>
      </c>
      <c r="AL53" s="2010">
        <v>32645.250270000004</v>
      </c>
      <c r="AM53" s="3547">
        <v>246.93321000000003</v>
      </c>
      <c r="AN53" s="3828">
        <f>SUM(AN54:AN83)</f>
        <v>0</v>
      </c>
      <c r="AO53" s="2006"/>
      <c r="AP53" s="56"/>
      <c r="AQ53" s="4292"/>
    </row>
    <row r="54" spans="1:43" ht="45" x14ac:dyDescent="0.25">
      <c r="A54" s="47">
        <v>1</v>
      </c>
      <c r="B54" s="1792" t="s">
        <v>269</v>
      </c>
      <c r="C54" s="2157"/>
      <c r="D54" s="99"/>
      <c r="E54" s="1554">
        <v>52000</v>
      </c>
      <c r="F54" s="1554">
        <v>0</v>
      </c>
      <c r="G54" s="69">
        <f t="shared" ref="G54:G86" si="22">(E54-F54)/12*$B$4+F54</f>
        <v>43333.333333333328</v>
      </c>
      <c r="H54" s="69">
        <v>44552</v>
      </c>
      <c r="I54" s="69">
        <f>H54/G54*100</f>
        <v>102.81230769230771</v>
      </c>
      <c r="J54" s="3364">
        <v>1162</v>
      </c>
      <c r="K54" s="94"/>
      <c r="L54" s="94"/>
      <c r="M54" s="71"/>
      <c r="N54" s="71">
        <v>0</v>
      </c>
      <c r="O54" s="71"/>
      <c r="P54" s="71"/>
      <c r="Q54" s="71"/>
      <c r="R54" s="71"/>
      <c r="S54" s="71"/>
      <c r="T54" s="719"/>
      <c r="U54" s="719"/>
      <c r="V54" s="719"/>
      <c r="W54" s="719"/>
      <c r="X54" s="719"/>
      <c r="Y54" s="719"/>
      <c r="Z54" s="719"/>
      <c r="AA54" s="719"/>
      <c r="AB54" s="719"/>
      <c r="AC54" s="719"/>
      <c r="AD54" s="719"/>
      <c r="AE54" s="2006"/>
      <c r="AF54" s="607"/>
      <c r="AG54" s="3011"/>
      <c r="AH54" s="1889"/>
      <c r="AI54" s="1889"/>
      <c r="AJ54" s="1889"/>
      <c r="AK54" s="1889"/>
      <c r="AL54" s="2010"/>
      <c r="AM54" s="3547"/>
      <c r="AN54" s="3820"/>
      <c r="AO54" s="2006"/>
      <c r="AP54" s="56"/>
      <c r="AQ54" s="4292"/>
    </row>
    <row r="55" spans="1:43" ht="30" x14ac:dyDescent="0.25">
      <c r="A55" s="47">
        <v>1</v>
      </c>
      <c r="B55" s="1792" t="s">
        <v>120</v>
      </c>
      <c r="C55" s="2158"/>
      <c r="D55" s="98"/>
      <c r="E55" s="1554">
        <v>2000</v>
      </c>
      <c r="F55" s="1554"/>
      <c r="G55" s="69">
        <f t="shared" si="22"/>
        <v>1666.6666666666665</v>
      </c>
      <c r="H55" s="148">
        <v>2881</v>
      </c>
      <c r="I55" s="148">
        <f t="shared" ref="I55:I83" si="23">H55/G55*100</f>
        <v>172.86</v>
      </c>
      <c r="J55" s="3370">
        <v>30</v>
      </c>
      <c r="K55" s="94"/>
      <c r="L55" s="94"/>
      <c r="M55" s="71"/>
      <c r="N55" s="71">
        <v>0</v>
      </c>
      <c r="O55" s="71"/>
      <c r="P55" s="71"/>
      <c r="Q55" s="71"/>
      <c r="R55" s="71"/>
      <c r="S55" s="71"/>
      <c r="T55" s="607"/>
      <c r="U55" s="607"/>
      <c r="V55" s="607"/>
      <c r="W55" s="607"/>
      <c r="X55" s="607"/>
      <c r="Y55" s="607"/>
      <c r="Z55" s="607"/>
      <c r="AA55" s="607"/>
      <c r="AB55" s="607"/>
      <c r="AC55" s="607"/>
      <c r="AD55" s="607"/>
      <c r="AE55" s="2006"/>
      <c r="AF55" s="607"/>
      <c r="AG55" s="3011"/>
      <c r="AH55" s="1889"/>
      <c r="AI55" s="1889"/>
      <c r="AJ55" s="1889"/>
      <c r="AK55" s="1889"/>
      <c r="AL55" s="2010"/>
      <c r="AM55" s="3547"/>
      <c r="AN55" s="3829"/>
      <c r="AO55" s="2006"/>
      <c r="AP55" s="56"/>
      <c r="AQ55" s="4292"/>
    </row>
    <row r="56" spans="1:43" ht="45" x14ac:dyDescent="0.25">
      <c r="A56" s="47">
        <v>1</v>
      </c>
      <c r="B56" s="1792" t="s">
        <v>271</v>
      </c>
      <c r="C56" s="2159"/>
      <c r="D56" s="99"/>
      <c r="E56" s="1554">
        <v>1500</v>
      </c>
      <c r="F56" s="1554">
        <v>0</v>
      </c>
      <c r="G56" s="69">
        <f t="shared" si="22"/>
        <v>1250</v>
      </c>
      <c r="H56" s="69">
        <v>2231</v>
      </c>
      <c r="I56" s="69">
        <f t="shared" si="23"/>
        <v>178.48</v>
      </c>
      <c r="J56" s="3364">
        <v>28</v>
      </c>
      <c r="K56" s="94"/>
      <c r="L56" s="94"/>
      <c r="M56" s="71"/>
      <c r="N56" s="71">
        <v>0</v>
      </c>
      <c r="O56" s="71"/>
      <c r="P56" s="71"/>
      <c r="Q56" s="71"/>
      <c r="R56" s="71"/>
      <c r="S56" s="71"/>
      <c r="T56" s="607"/>
      <c r="U56" s="607"/>
      <c r="V56" s="607"/>
      <c r="W56" s="607"/>
      <c r="X56" s="607"/>
      <c r="Y56" s="607"/>
      <c r="Z56" s="607"/>
      <c r="AA56" s="607"/>
      <c r="AB56" s="607"/>
      <c r="AC56" s="607"/>
      <c r="AD56" s="607"/>
      <c r="AE56" s="2006"/>
      <c r="AF56" s="607"/>
      <c r="AG56" s="3011"/>
      <c r="AH56" s="1889"/>
      <c r="AI56" s="1889"/>
      <c r="AJ56" s="1889"/>
      <c r="AK56" s="1889"/>
      <c r="AL56" s="2010"/>
      <c r="AM56" s="3547"/>
      <c r="AN56" s="3820"/>
      <c r="AO56" s="2006"/>
      <c r="AP56" s="56"/>
      <c r="AQ56" s="4292"/>
    </row>
    <row r="57" spans="1:43" x14ac:dyDescent="0.25">
      <c r="A57" s="47">
        <v>1</v>
      </c>
      <c r="B57" s="1792" t="s">
        <v>65</v>
      </c>
      <c r="C57" s="2741"/>
      <c r="D57" s="99"/>
      <c r="E57" s="1554">
        <v>1600</v>
      </c>
      <c r="F57" s="1554">
        <v>0</v>
      </c>
      <c r="G57" s="69">
        <f t="shared" si="22"/>
        <v>1333.3333333333335</v>
      </c>
      <c r="H57" s="69">
        <v>1526</v>
      </c>
      <c r="I57" s="69">
        <f t="shared" si="23"/>
        <v>114.44999999999999</v>
      </c>
      <c r="J57" s="3364"/>
      <c r="K57" s="94"/>
      <c r="L57" s="94"/>
      <c r="M57" s="71"/>
      <c r="N57" s="71">
        <v>0</v>
      </c>
      <c r="O57" s="71"/>
      <c r="P57" s="71"/>
      <c r="Q57" s="71"/>
      <c r="R57" s="71"/>
      <c r="S57" s="71"/>
      <c r="T57" s="719"/>
      <c r="U57" s="719"/>
      <c r="V57" s="719"/>
      <c r="W57" s="719"/>
      <c r="X57" s="719"/>
      <c r="Y57" s="719"/>
      <c r="Z57" s="719"/>
      <c r="AA57" s="719"/>
      <c r="AB57" s="719"/>
      <c r="AC57" s="719"/>
      <c r="AD57" s="719"/>
      <c r="AE57" s="2006"/>
      <c r="AF57" s="607"/>
      <c r="AG57" s="3013"/>
      <c r="AH57" s="1933"/>
      <c r="AI57" s="1889"/>
      <c r="AJ57" s="1889"/>
      <c r="AK57" s="1889"/>
      <c r="AL57" s="2010"/>
      <c r="AM57" s="3547"/>
      <c r="AN57" s="3820"/>
      <c r="AO57" s="2006"/>
      <c r="AP57" s="56"/>
      <c r="AQ57" s="4292"/>
    </row>
    <row r="58" spans="1:43" x14ac:dyDescent="0.25">
      <c r="A58" s="47">
        <v>1</v>
      </c>
      <c r="B58" s="1792" t="s">
        <v>272</v>
      </c>
      <c r="C58" s="2741"/>
      <c r="D58" s="99"/>
      <c r="E58" s="1554">
        <v>2500</v>
      </c>
      <c r="F58" s="1554">
        <v>0</v>
      </c>
      <c r="G58" s="69">
        <f t="shared" si="22"/>
        <v>2083.3333333333335</v>
      </c>
      <c r="H58" s="69">
        <v>4257</v>
      </c>
      <c r="I58" s="69">
        <f t="shared" si="23"/>
        <v>204.33599999999998</v>
      </c>
      <c r="J58" s="3364">
        <v>73</v>
      </c>
      <c r="K58" s="94"/>
      <c r="L58" s="94"/>
      <c r="M58" s="71"/>
      <c r="N58" s="71">
        <v>0</v>
      </c>
      <c r="O58" s="71"/>
      <c r="P58" s="71"/>
      <c r="Q58" s="71"/>
      <c r="R58" s="71"/>
      <c r="S58" s="71"/>
      <c r="T58" s="1889"/>
      <c r="U58" s="1889"/>
      <c r="V58" s="1889"/>
      <c r="W58" s="1889"/>
      <c r="X58" s="1889"/>
      <c r="Y58" s="1889"/>
      <c r="Z58" s="1889"/>
      <c r="AA58" s="1889"/>
      <c r="AB58" s="1889"/>
      <c r="AC58" s="1889"/>
      <c r="AD58" s="1889"/>
      <c r="AE58" s="2006"/>
      <c r="AF58" s="607"/>
      <c r="AG58" s="3011"/>
      <c r="AH58" s="1889"/>
      <c r="AI58" s="1889"/>
      <c r="AJ58" s="1889"/>
      <c r="AK58" s="1889"/>
      <c r="AL58" s="2010"/>
      <c r="AM58" s="3547"/>
      <c r="AN58" s="3820"/>
      <c r="AO58" s="2006"/>
      <c r="AP58" s="56"/>
      <c r="AQ58" s="4292"/>
    </row>
    <row r="59" spans="1:43" x14ac:dyDescent="0.25">
      <c r="A59" s="47">
        <v>1</v>
      </c>
      <c r="B59" s="1792" t="s">
        <v>123</v>
      </c>
      <c r="C59" s="2740"/>
      <c r="D59" s="98"/>
      <c r="E59" s="1554">
        <v>90</v>
      </c>
      <c r="F59" s="1554">
        <v>0</v>
      </c>
      <c r="G59" s="69">
        <f t="shared" si="22"/>
        <v>75</v>
      </c>
      <c r="H59" s="148">
        <v>71</v>
      </c>
      <c r="I59" s="148">
        <f t="shared" si="23"/>
        <v>94.666666666666671</v>
      </c>
      <c r="J59" s="3370"/>
      <c r="K59" s="94"/>
      <c r="L59" s="94"/>
      <c r="M59" s="71"/>
      <c r="N59" s="71">
        <v>0</v>
      </c>
      <c r="O59" s="71"/>
      <c r="P59" s="71"/>
      <c r="Q59" s="71"/>
      <c r="R59" s="71"/>
      <c r="S59" s="71"/>
      <c r="T59" s="1889"/>
      <c r="U59" s="1889"/>
      <c r="V59" s="1889"/>
      <c r="W59" s="1889"/>
      <c r="X59" s="1889"/>
      <c r="Y59" s="1889"/>
      <c r="Z59" s="1889"/>
      <c r="AA59" s="1889"/>
      <c r="AB59" s="1889"/>
      <c r="AC59" s="1889"/>
      <c r="AD59" s="1889"/>
      <c r="AE59" s="2006"/>
      <c r="AF59" s="607"/>
      <c r="AG59" s="3011"/>
      <c r="AH59" s="1889"/>
      <c r="AI59" s="1889"/>
      <c r="AJ59" s="1889"/>
      <c r="AK59" s="1889"/>
      <c r="AL59" s="2010"/>
      <c r="AM59" s="3547"/>
      <c r="AN59" s="3829"/>
      <c r="AO59" s="2006"/>
      <c r="AP59" s="56"/>
      <c r="AQ59" s="4292"/>
    </row>
    <row r="60" spans="1:43" x14ac:dyDescent="0.25">
      <c r="A60" s="47">
        <v>1</v>
      </c>
      <c r="B60" s="1792" t="s">
        <v>68</v>
      </c>
      <c r="C60" s="2159"/>
      <c r="D60" s="99"/>
      <c r="E60" s="1554">
        <v>100</v>
      </c>
      <c r="F60" s="1554">
        <v>0</v>
      </c>
      <c r="G60" s="69">
        <f t="shared" si="22"/>
        <v>83.333333333333343</v>
      </c>
      <c r="H60" s="69">
        <v>185</v>
      </c>
      <c r="I60" s="69">
        <f t="shared" si="23"/>
        <v>221.99999999999997</v>
      </c>
      <c r="J60" s="3364"/>
      <c r="K60" s="94"/>
      <c r="L60" s="94"/>
      <c r="M60" s="71"/>
      <c r="N60" s="71">
        <v>0</v>
      </c>
      <c r="O60" s="71"/>
      <c r="P60" s="71"/>
      <c r="Q60" s="71"/>
      <c r="R60" s="71"/>
      <c r="S60" s="71"/>
      <c r="T60" s="1889"/>
      <c r="U60" s="1889"/>
      <c r="V60" s="1889"/>
      <c r="W60" s="1889"/>
      <c r="X60" s="1889"/>
      <c r="Y60" s="1889"/>
      <c r="Z60" s="1889"/>
      <c r="AA60" s="1889"/>
      <c r="AB60" s="1889"/>
      <c r="AC60" s="1889"/>
      <c r="AD60" s="1889"/>
      <c r="AE60" s="2006"/>
      <c r="AF60" s="607"/>
      <c r="AG60" s="3011"/>
      <c r="AH60" s="1889"/>
      <c r="AI60" s="1889"/>
      <c r="AJ60" s="1889"/>
      <c r="AK60" s="1889"/>
      <c r="AL60" s="2010"/>
      <c r="AM60" s="3547"/>
      <c r="AN60" s="3820"/>
      <c r="AO60" s="2006"/>
      <c r="AP60" s="56"/>
      <c r="AQ60" s="4292"/>
    </row>
    <row r="61" spans="1:43" ht="30" x14ac:dyDescent="0.25">
      <c r="A61" s="47">
        <v>1</v>
      </c>
      <c r="B61" s="1792" t="s">
        <v>125</v>
      </c>
      <c r="C61" s="2159"/>
      <c r="D61" s="99"/>
      <c r="E61" s="1554">
        <v>780</v>
      </c>
      <c r="F61" s="1554">
        <v>0</v>
      </c>
      <c r="G61" s="69">
        <f t="shared" si="22"/>
        <v>650</v>
      </c>
      <c r="H61" s="69">
        <v>28</v>
      </c>
      <c r="I61" s="69">
        <f t="shared" si="23"/>
        <v>4.3076923076923075</v>
      </c>
      <c r="J61" s="3364"/>
      <c r="K61" s="94"/>
      <c r="L61" s="94"/>
      <c r="M61" s="71"/>
      <c r="N61" s="71">
        <v>0</v>
      </c>
      <c r="O61" s="71"/>
      <c r="P61" s="71"/>
      <c r="Q61" s="71"/>
      <c r="R61" s="71"/>
      <c r="S61" s="71"/>
      <c r="T61" s="1889"/>
      <c r="U61" s="1889"/>
      <c r="V61" s="1889"/>
      <c r="W61" s="1889"/>
      <c r="X61" s="1889"/>
      <c r="Y61" s="1889"/>
      <c r="Z61" s="1889"/>
      <c r="AA61" s="1889"/>
      <c r="AB61" s="1889"/>
      <c r="AC61" s="1889"/>
      <c r="AD61" s="1889"/>
      <c r="AE61" s="2006"/>
      <c r="AF61" s="607"/>
      <c r="AG61" s="3011"/>
      <c r="AH61" s="1889"/>
      <c r="AI61" s="1889"/>
      <c r="AJ61" s="1889"/>
      <c r="AK61" s="1889"/>
      <c r="AL61" s="2010"/>
      <c r="AM61" s="3547"/>
      <c r="AN61" s="3820"/>
      <c r="AO61" s="2006"/>
      <c r="AP61" s="56"/>
      <c r="AQ61" s="4292"/>
    </row>
    <row r="62" spans="1:43" x14ac:dyDescent="0.25">
      <c r="A62" s="47">
        <v>1</v>
      </c>
      <c r="B62" s="1792" t="s">
        <v>116</v>
      </c>
      <c r="C62" s="2159"/>
      <c r="D62" s="99"/>
      <c r="E62" s="1554">
        <v>40000</v>
      </c>
      <c r="F62" s="1554">
        <v>0</v>
      </c>
      <c r="G62" s="69">
        <f t="shared" si="22"/>
        <v>33333.333333333336</v>
      </c>
      <c r="H62" s="69">
        <v>43967</v>
      </c>
      <c r="I62" s="69">
        <f t="shared" si="23"/>
        <v>131.90099999999998</v>
      </c>
      <c r="J62" s="3364"/>
      <c r="K62" s="94"/>
      <c r="L62" s="94"/>
      <c r="M62" s="71"/>
      <c r="N62" s="71">
        <v>0</v>
      </c>
      <c r="O62" s="71"/>
      <c r="P62" s="71"/>
      <c r="Q62" s="71"/>
      <c r="R62" s="71"/>
      <c r="S62" s="71"/>
      <c r="T62" s="1889"/>
      <c r="U62" s="1889"/>
      <c r="V62" s="1889"/>
      <c r="W62" s="1889"/>
      <c r="X62" s="1889"/>
      <c r="Y62" s="1889"/>
      <c r="Z62" s="1889"/>
      <c r="AA62" s="1889"/>
      <c r="AB62" s="1889"/>
      <c r="AC62" s="1889"/>
      <c r="AD62" s="1889"/>
      <c r="AE62" s="2006"/>
      <c r="AF62" s="607"/>
      <c r="AG62" s="3011"/>
      <c r="AH62" s="1889"/>
      <c r="AI62" s="1889"/>
      <c r="AJ62" s="1889"/>
      <c r="AK62" s="1889"/>
      <c r="AL62" s="2010"/>
      <c r="AM62" s="3547"/>
      <c r="AN62" s="3820"/>
      <c r="AO62" s="2006"/>
      <c r="AP62" s="56"/>
      <c r="AQ62" s="4292"/>
    </row>
    <row r="63" spans="1:43" ht="75" x14ac:dyDescent="0.25">
      <c r="B63" s="1792" t="s">
        <v>600</v>
      </c>
      <c r="C63" s="2159"/>
      <c r="D63" s="99"/>
      <c r="E63" s="1554">
        <v>3</v>
      </c>
      <c r="F63" s="1554"/>
      <c r="G63" s="69">
        <f t="shared" si="22"/>
        <v>2.5</v>
      </c>
      <c r="H63" s="69"/>
      <c r="I63" s="69">
        <f t="shared" si="23"/>
        <v>0</v>
      </c>
      <c r="J63" s="3364"/>
      <c r="K63" s="94"/>
      <c r="L63" s="94"/>
      <c r="M63" s="71"/>
      <c r="N63" s="71"/>
      <c r="O63" s="71"/>
      <c r="P63" s="71"/>
      <c r="Q63" s="71"/>
      <c r="R63" s="71"/>
      <c r="S63" s="71"/>
      <c r="T63" s="1889"/>
      <c r="U63" s="1889"/>
      <c r="V63" s="1889"/>
      <c r="W63" s="1889"/>
      <c r="X63" s="1889"/>
      <c r="Y63" s="1889"/>
      <c r="Z63" s="1889"/>
      <c r="AA63" s="1889"/>
      <c r="AB63" s="1889"/>
      <c r="AC63" s="1889"/>
      <c r="AD63" s="1889"/>
      <c r="AE63" s="2006"/>
      <c r="AF63" s="607"/>
      <c r="AG63" s="3011"/>
      <c r="AH63" s="1889"/>
      <c r="AI63" s="1889"/>
      <c r="AJ63" s="1889"/>
      <c r="AK63" s="1889"/>
      <c r="AL63" s="2010"/>
      <c r="AM63" s="3547"/>
      <c r="AN63" s="3820"/>
      <c r="AO63" s="2006"/>
      <c r="AP63" s="56"/>
      <c r="AQ63" s="4292"/>
    </row>
    <row r="64" spans="1:43" ht="60" x14ac:dyDescent="0.25">
      <c r="B64" s="1792" t="s">
        <v>601</v>
      </c>
      <c r="C64" s="2159"/>
      <c r="D64" s="99"/>
      <c r="E64" s="1554">
        <v>3</v>
      </c>
      <c r="F64" s="1554"/>
      <c r="G64" s="69">
        <f t="shared" si="22"/>
        <v>2.5</v>
      </c>
      <c r="H64" s="69"/>
      <c r="I64" s="69">
        <f t="shared" si="23"/>
        <v>0</v>
      </c>
      <c r="J64" s="3364"/>
      <c r="K64" s="94"/>
      <c r="L64" s="94"/>
      <c r="M64" s="71"/>
      <c r="N64" s="71"/>
      <c r="O64" s="71"/>
      <c r="P64" s="71"/>
      <c r="Q64" s="71"/>
      <c r="R64" s="71"/>
      <c r="S64" s="71"/>
      <c r="T64" s="1889"/>
      <c r="U64" s="1889"/>
      <c r="V64" s="1889"/>
      <c r="W64" s="1889"/>
      <c r="X64" s="1889"/>
      <c r="Y64" s="1889"/>
      <c r="Z64" s="1889"/>
      <c r="AA64" s="1889"/>
      <c r="AB64" s="1889"/>
      <c r="AC64" s="1889"/>
      <c r="AD64" s="1889"/>
      <c r="AE64" s="2006"/>
      <c r="AF64" s="607"/>
      <c r="AG64" s="3011"/>
      <c r="AH64" s="1889"/>
      <c r="AI64" s="1889"/>
      <c r="AJ64" s="1889"/>
      <c r="AK64" s="1889"/>
      <c r="AL64" s="2010"/>
      <c r="AM64" s="3547"/>
      <c r="AN64" s="3820"/>
      <c r="AO64" s="2006"/>
      <c r="AP64" s="56"/>
      <c r="AQ64" s="4292"/>
    </row>
    <row r="65" spans="1:43" ht="30" x14ac:dyDescent="0.25">
      <c r="A65" s="47">
        <v>1</v>
      </c>
      <c r="B65" s="1792" t="s">
        <v>254</v>
      </c>
      <c r="C65" s="2159"/>
      <c r="D65" s="99"/>
      <c r="E65" s="1554">
        <v>126</v>
      </c>
      <c r="F65" s="1554">
        <v>0</v>
      </c>
      <c r="G65" s="69">
        <f t="shared" si="22"/>
        <v>105</v>
      </c>
      <c r="H65" s="69"/>
      <c r="I65" s="69">
        <f t="shared" si="23"/>
        <v>0</v>
      </c>
      <c r="J65" s="3364"/>
      <c r="K65" s="94"/>
      <c r="L65" s="94"/>
      <c r="M65" s="71"/>
      <c r="N65" s="71">
        <v>0</v>
      </c>
      <c r="O65" s="71"/>
      <c r="P65" s="71"/>
      <c r="Q65" s="71"/>
      <c r="R65" s="71"/>
      <c r="S65" s="71"/>
      <c r="T65" s="1889"/>
      <c r="U65" s="1889"/>
      <c r="V65" s="1889"/>
      <c r="W65" s="1889"/>
      <c r="X65" s="1889"/>
      <c r="Y65" s="1889"/>
      <c r="Z65" s="1889"/>
      <c r="AA65" s="1889"/>
      <c r="AB65" s="1889"/>
      <c r="AC65" s="1889"/>
      <c r="AD65" s="1889"/>
      <c r="AE65" s="2006"/>
      <c r="AF65" s="607"/>
      <c r="AG65" s="3011"/>
      <c r="AH65" s="1889"/>
      <c r="AI65" s="1889"/>
      <c r="AJ65" s="1889"/>
      <c r="AK65" s="1889"/>
      <c r="AL65" s="2010"/>
      <c r="AM65" s="3547"/>
      <c r="AN65" s="3820"/>
      <c r="AO65" s="2006"/>
      <c r="AP65" s="56"/>
      <c r="AQ65" s="4292"/>
    </row>
    <row r="66" spans="1:43" ht="30" x14ac:dyDescent="0.25">
      <c r="A66" s="47">
        <v>1</v>
      </c>
      <c r="B66" s="1792" t="s">
        <v>286</v>
      </c>
      <c r="C66" s="2159"/>
      <c r="D66" s="99"/>
      <c r="E66" s="1554">
        <v>150</v>
      </c>
      <c r="F66" s="1554">
        <v>0</v>
      </c>
      <c r="G66" s="69">
        <f t="shared" si="22"/>
        <v>125</v>
      </c>
      <c r="H66" s="69"/>
      <c r="I66" s="69">
        <f t="shared" si="23"/>
        <v>0</v>
      </c>
      <c r="J66" s="3364"/>
      <c r="K66" s="94"/>
      <c r="L66" s="94"/>
      <c r="M66" s="71"/>
      <c r="N66" s="71">
        <v>0</v>
      </c>
      <c r="O66" s="71"/>
      <c r="P66" s="71"/>
      <c r="Q66" s="71"/>
      <c r="R66" s="71"/>
      <c r="S66" s="71"/>
      <c r="T66" s="1889"/>
      <c r="U66" s="1889"/>
      <c r="V66" s="1889"/>
      <c r="W66" s="1889"/>
      <c r="X66" s="1889"/>
      <c r="Y66" s="1889"/>
      <c r="Z66" s="1889"/>
      <c r="AA66" s="1889"/>
      <c r="AB66" s="1889"/>
      <c r="AC66" s="1889"/>
      <c r="AD66" s="1889"/>
      <c r="AE66" s="2006"/>
      <c r="AF66" s="607"/>
      <c r="AG66" s="3011"/>
      <c r="AH66" s="1889"/>
      <c r="AI66" s="1889"/>
      <c r="AJ66" s="1889"/>
      <c r="AK66" s="1889"/>
      <c r="AL66" s="2010"/>
      <c r="AM66" s="3547"/>
      <c r="AN66" s="3820"/>
      <c r="AO66" s="2006"/>
      <c r="AP66" s="56"/>
      <c r="AQ66" s="4292"/>
    </row>
    <row r="67" spans="1:43" x14ac:dyDescent="0.25">
      <c r="A67" s="47">
        <v>1</v>
      </c>
      <c r="B67" s="1792" t="s">
        <v>128</v>
      </c>
      <c r="C67" s="2159"/>
      <c r="D67" s="99"/>
      <c r="E67" s="1554">
        <v>200</v>
      </c>
      <c r="F67" s="1554">
        <v>0</v>
      </c>
      <c r="G67" s="69">
        <f t="shared" si="22"/>
        <v>166.66666666666669</v>
      </c>
      <c r="H67" s="69">
        <v>297</v>
      </c>
      <c r="I67" s="69">
        <f t="shared" si="23"/>
        <v>178.2</v>
      </c>
      <c r="J67" s="3364"/>
      <c r="K67" s="94"/>
      <c r="L67" s="94"/>
      <c r="M67" s="71"/>
      <c r="N67" s="71">
        <v>0</v>
      </c>
      <c r="O67" s="71"/>
      <c r="P67" s="71"/>
      <c r="Q67" s="71"/>
      <c r="R67" s="71"/>
      <c r="S67" s="71"/>
      <c r="T67" s="1889"/>
      <c r="U67" s="1889"/>
      <c r="V67" s="1889"/>
      <c r="W67" s="1889"/>
      <c r="X67" s="1889"/>
      <c r="Y67" s="1889"/>
      <c r="Z67" s="1889"/>
      <c r="AA67" s="1889"/>
      <c r="AB67" s="1889"/>
      <c r="AC67" s="1889"/>
      <c r="AD67" s="1889"/>
      <c r="AE67" s="2006"/>
      <c r="AF67" s="607"/>
      <c r="AG67" s="3011"/>
      <c r="AH67" s="1889"/>
      <c r="AI67" s="1889"/>
      <c r="AJ67" s="1889"/>
      <c r="AK67" s="1889"/>
      <c r="AL67" s="2010"/>
      <c r="AM67" s="3547"/>
      <c r="AN67" s="3820"/>
      <c r="AO67" s="2006"/>
      <c r="AP67" s="56"/>
      <c r="AQ67" s="4292"/>
    </row>
    <row r="68" spans="1:43" ht="105" x14ac:dyDescent="0.25">
      <c r="A68" s="47">
        <v>1</v>
      </c>
      <c r="B68" s="1792" t="s">
        <v>379</v>
      </c>
      <c r="C68" s="2159"/>
      <c r="D68" s="99"/>
      <c r="E68" s="1554">
        <v>600</v>
      </c>
      <c r="F68" s="1554">
        <v>155</v>
      </c>
      <c r="G68" s="69">
        <f t="shared" si="22"/>
        <v>525.83333333333337</v>
      </c>
      <c r="H68" s="69">
        <v>387</v>
      </c>
      <c r="I68" s="69">
        <f t="shared" si="23"/>
        <v>73.597464342313785</v>
      </c>
      <c r="J68" s="3364"/>
      <c r="K68" s="94"/>
      <c r="L68" s="94"/>
      <c r="M68" s="71"/>
      <c r="N68" s="71">
        <v>0</v>
      </c>
      <c r="O68" s="71"/>
      <c r="P68" s="71"/>
      <c r="Q68" s="71"/>
      <c r="R68" s="71"/>
      <c r="S68" s="71"/>
      <c r="T68" s="1889"/>
      <c r="U68" s="1889"/>
      <c r="V68" s="1889"/>
      <c r="W68" s="1889"/>
      <c r="X68" s="1889"/>
      <c r="Y68" s="1889"/>
      <c r="Z68" s="1889"/>
      <c r="AA68" s="1889"/>
      <c r="AB68" s="1889"/>
      <c r="AC68" s="1889"/>
      <c r="AD68" s="1889"/>
      <c r="AE68" s="2006"/>
      <c r="AF68" s="607"/>
      <c r="AG68" s="3011"/>
      <c r="AH68" s="1889"/>
      <c r="AI68" s="1889"/>
      <c r="AJ68" s="1889"/>
      <c r="AK68" s="1889"/>
      <c r="AL68" s="2010"/>
      <c r="AM68" s="3547"/>
      <c r="AN68" s="3820"/>
      <c r="AO68" s="2006"/>
      <c r="AP68" s="56"/>
      <c r="AQ68" s="4292"/>
    </row>
    <row r="69" spans="1:43" ht="105" x14ac:dyDescent="0.25">
      <c r="B69" s="1792" t="s">
        <v>421</v>
      </c>
      <c r="C69" s="2159"/>
      <c r="D69" s="99"/>
      <c r="E69" s="1554"/>
      <c r="F69" s="1554">
        <v>0</v>
      </c>
      <c r="G69" s="69">
        <f t="shared" si="22"/>
        <v>0</v>
      </c>
      <c r="H69" s="69">
        <v>1213</v>
      </c>
      <c r="I69" s="69"/>
      <c r="J69" s="3364"/>
      <c r="K69" s="94"/>
      <c r="L69" s="94"/>
      <c r="M69" s="71"/>
      <c r="N69" s="71">
        <v>0</v>
      </c>
      <c r="O69" s="71"/>
      <c r="P69" s="71"/>
      <c r="Q69" s="71"/>
      <c r="R69" s="71"/>
      <c r="S69" s="71"/>
      <c r="T69" s="1889"/>
      <c r="U69" s="1889"/>
      <c r="V69" s="1889"/>
      <c r="W69" s="1889"/>
      <c r="X69" s="1889"/>
      <c r="Y69" s="1889"/>
      <c r="Z69" s="1889"/>
      <c r="AA69" s="1889"/>
      <c r="AB69" s="1889"/>
      <c r="AC69" s="1889"/>
      <c r="AD69" s="1889"/>
      <c r="AE69" s="2006"/>
      <c r="AF69" s="607"/>
      <c r="AG69" s="3011"/>
      <c r="AH69" s="1933">
        <v>1609.96189</v>
      </c>
      <c r="AI69" s="1889"/>
      <c r="AJ69" s="1889"/>
      <c r="AK69" s="1889"/>
      <c r="AL69" s="2010"/>
      <c r="AM69" s="3547"/>
      <c r="AN69" s="3820"/>
      <c r="AO69" s="2006"/>
      <c r="AP69" s="56"/>
      <c r="AQ69" s="4292"/>
    </row>
    <row r="70" spans="1:43" ht="30" x14ac:dyDescent="0.25">
      <c r="A70" s="47">
        <v>1</v>
      </c>
      <c r="B70" s="1792" t="s">
        <v>122</v>
      </c>
      <c r="C70" s="2159"/>
      <c r="D70" s="99"/>
      <c r="E70" s="1554">
        <v>1400</v>
      </c>
      <c r="F70" s="1554">
        <v>0</v>
      </c>
      <c r="G70" s="69">
        <f t="shared" si="22"/>
        <v>1166.6666666666667</v>
      </c>
      <c r="H70" s="69">
        <v>1324</v>
      </c>
      <c r="I70" s="69">
        <f t="shared" si="23"/>
        <v>113.48571428571428</v>
      </c>
      <c r="J70" s="3364">
        <v>1</v>
      </c>
      <c r="K70" s="94"/>
      <c r="L70" s="94"/>
      <c r="M70" s="71"/>
      <c r="N70" s="71">
        <v>0</v>
      </c>
      <c r="O70" s="71"/>
      <c r="P70" s="71"/>
      <c r="Q70" s="71"/>
      <c r="R70" s="71"/>
      <c r="S70" s="71"/>
      <c r="T70" s="1889"/>
      <c r="U70" s="1889"/>
      <c r="V70" s="1889"/>
      <c r="W70" s="1889"/>
      <c r="X70" s="1889"/>
      <c r="Y70" s="1889"/>
      <c r="Z70" s="1889"/>
      <c r="AA70" s="1889"/>
      <c r="AB70" s="1889"/>
      <c r="AC70" s="1889"/>
      <c r="AD70" s="1889"/>
      <c r="AE70" s="2006"/>
      <c r="AF70" s="607"/>
      <c r="AG70" s="3011"/>
      <c r="AH70" s="1889"/>
      <c r="AI70" s="1889"/>
      <c r="AJ70" s="1889"/>
      <c r="AK70" s="1889"/>
      <c r="AL70" s="2010"/>
      <c r="AM70" s="3547"/>
      <c r="AN70" s="3820"/>
      <c r="AO70" s="2006"/>
      <c r="AP70" s="56"/>
      <c r="AQ70" s="4292"/>
    </row>
    <row r="71" spans="1:43" x14ac:dyDescent="0.25">
      <c r="A71" s="47">
        <v>1</v>
      </c>
      <c r="B71" s="1792" t="s">
        <v>90</v>
      </c>
      <c r="C71" s="2159"/>
      <c r="D71" s="99"/>
      <c r="E71" s="1554">
        <v>2500</v>
      </c>
      <c r="F71" s="1554">
        <v>0</v>
      </c>
      <c r="G71" s="69">
        <f t="shared" si="22"/>
        <v>2083.3333333333335</v>
      </c>
      <c r="H71" s="69">
        <v>3422</v>
      </c>
      <c r="I71" s="69">
        <f t="shared" si="23"/>
        <v>164.25599999999997</v>
      </c>
      <c r="J71" s="3364"/>
      <c r="K71" s="94"/>
      <c r="L71" s="94"/>
      <c r="M71" s="71"/>
      <c r="N71" s="71">
        <v>0</v>
      </c>
      <c r="O71" s="71"/>
      <c r="P71" s="71"/>
      <c r="Q71" s="71"/>
      <c r="R71" s="71"/>
      <c r="S71" s="71"/>
      <c r="T71" s="1889"/>
      <c r="U71" s="1889"/>
      <c r="V71" s="1889"/>
      <c r="W71" s="1889"/>
      <c r="X71" s="1889"/>
      <c r="Y71" s="1889"/>
      <c r="Z71" s="1889"/>
      <c r="AA71" s="1889"/>
      <c r="AB71" s="1889"/>
      <c r="AC71" s="1889"/>
      <c r="AD71" s="1889"/>
      <c r="AE71" s="2006"/>
      <c r="AF71" s="607"/>
      <c r="AG71" s="3011"/>
      <c r="AH71" s="1889"/>
      <c r="AI71" s="1889"/>
      <c r="AJ71" s="1889"/>
      <c r="AK71" s="1889"/>
      <c r="AL71" s="2010"/>
      <c r="AM71" s="3547"/>
      <c r="AN71" s="3820"/>
      <c r="AO71" s="2006"/>
      <c r="AP71" s="56"/>
      <c r="AQ71" s="4292"/>
    </row>
    <row r="72" spans="1:43" x14ac:dyDescent="0.25">
      <c r="A72" s="47">
        <v>1</v>
      </c>
      <c r="B72" s="1792" t="s">
        <v>114</v>
      </c>
      <c r="C72" s="2159"/>
      <c r="D72" s="99"/>
      <c r="E72" s="1554">
        <v>500</v>
      </c>
      <c r="F72" s="1554">
        <v>0</v>
      </c>
      <c r="G72" s="69">
        <f t="shared" si="22"/>
        <v>416.66666666666663</v>
      </c>
      <c r="H72" s="69">
        <v>420</v>
      </c>
      <c r="I72" s="69">
        <f t="shared" si="23"/>
        <v>100.8</v>
      </c>
      <c r="J72" s="3364"/>
      <c r="K72" s="94"/>
      <c r="L72" s="94"/>
      <c r="M72" s="71"/>
      <c r="N72" s="71">
        <v>0</v>
      </c>
      <c r="O72" s="71"/>
      <c r="P72" s="71"/>
      <c r="Q72" s="71"/>
      <c r="R72" s="71"/>
      <c r="S72" s="71"/>
      <c r="T72" s="1889"/>
      <c r="U72" s="1889"/>
      <c r="V72" s="1889"/>
      <c r="W72" s="1889"/>
      <c r="X72" s="1889"/>
      <c r="Y72" s="1889"/>
      <c r="Z72" s="1889"/>
      <c r="AA72" s="1889"/>
      <c r="AB72" s="1889"/>
      <c r="AC72" s="1889"/>
      <c r="AD72" s="1889"/>
      <c r="AE72" s="2006"/>
      <c r="AF72" s="607"/>
      <c r="AG72" s="3011"/>
      <c r="AH72" s="1889"/>
      <c r="AI72" s="1889"/>
      <c r="AJ72" s="1889"/>
      <c r="AK72" s="1889"/>
      <c r="AL72" s="2010"/>
      <c r="AM72" s="3547"/>
      <c r="AN72" s="3820"/>
      <c r="AO72" s="2006"/>
      <c r="AP72" s="56"/>
      <c r="AQ72" s="4292"/>
    </row>
    <row r="73" spans="1:43" x14ac:dyDescent="0.25">
      <c r="A73" s="47">
        <v>1</v>
      </c>
      <c r="B73" s="1792" t="s">
        <v>44</v>
      </c>
      <c r="C73" s="2159"/>
      <c r="D73" s="99"/>
      <c r="E73" s="1554">
        <v>300</v>
      </c>
      <c r="F73" s="1554">
        <v>0</v>
      </c>
      <c r="G73" s="69">
        <f t="shared" si="22"/>
        <v>250</v>
      </c>
      <c r="H73" s="69">
        <v>846</v>
      </c>
      <c r="I73" s="69">
        <f t="shared" si="23"/>
        <v>338.4</v>
      </c>
      <c r="J73" s="3364"/>
      <c r="K73" s="94"/>
      <c r="L73" s="94"/>
      <c r="M73" s="71"/>
      <c r="N73" s="71">
        <v>0</v>
      </c>
      <c r="O73" s="71"/>
      <c r="P73" s="71"/>
      <c r="Q73" s="71"/>
      <c r="R73" s="71"/>
      <c r="S73" s="71"/>
      <c r="T73" s="1889"/>
      <c r="U73" s="1889"/>
      <c r="V73" s="1889"/>
      <c r="W73" s="1889"/>
      <c r="X73" s="1889"/>
      <c r="Y73" s="1889"/>
      <c r="Z73" s="1889"/>
      <c r="AA73" s="1889"/>
      <c r="AB73" s="1889"/>
      <c r="AC73" s="1889"/>
      <c r="AD73" s="1889"/>
      <c r="AE73" s="2006"/>
      <c r="AF73" s="607"/>
      <c r="AG73" s="3011"/>
      <c r="AH73" s="1889"/>
      <c r="AI73" s="1889"/>
      <c r="AJ73" s="1889"/>
      <c r="AK73" s="1889"/>
      <c r="AL73" s="2010"/>
      <c r="AM73" s="3547"/>
      <c r="AN73" s="3820"/>
      <c r="AO73" s="2006"/>
      <c r="AP73" s="56"/>
      <c r="AQ73" s="4292"/>
    </row>
    <row r="74" spans="1:43" x14ac:dyDescent="0.25">
      <c r="A74" s="47">
        <v>1</v>
      </c>
      <c r="B74" s="1792" t="s">
        <v>115</v>
      </c>
      <c r="C74" s="2159"/>
      <c r="D74" s="99"/>
      <c r="E74" s="1554">
        <v>750</v>
      </c>
      <c r="F74" s="1554">
        <v>0</v>
      </c>
      <c r="G74" s="69">
        <f t="shared" si="22"/>
        <v>625</v>
      </c>
      <c r="H74" s="69">
        <v>229</v>
      </c>
      <c r="I74" s="69">
        <f t="shared" si="23"/>
        <v>36.64</v>
      </c>
      <c r="J74" s="3364"/>
      <c r="K74" s="94"/>
      <c r="L74" s="94"/>
      <c r="M74" s="71"/>
      <c r="N74" s="71">
        <v>0</v>
      </c>
      <c r="O74" s="71"/>
      <c r="P74" s="71"/>
      <c r="Q74" s="71"/>
      <c r="R74" s="71"/>
      <c r="S74" s="71"/>
      <c r="T74" s="1889"/>
      <c r="U74" s="1889"/>
      <c r="V74" s="1889"/>
      <c r="W74" s="1889"/>
      <c r="X74" s="1889"/>
      <c r="Y74" s="1889"/>
      <c r="Z74" s="1889"/>
      <c r="AA74" s="1889"/>
      <c r="AB74" s="1889"/>
      <c r="AC74" s="1889"/>
      <c r="AD74" s="1889"/>
      <c r="AE74" s="2006"/>
      <c r="AF74" s="607"/>
      <c r="AG74" s="3011"/>
      <c r="AH74" s="1889"/>
      <c r="AI74" s="1889"/>
      <c r="AJ74" s="1889"/>
      <c r="AK74" s="1889"/>
      <c r="AL74" s="2010"/>
      <c r="AM74" s="3547"/>
      <c r="AN74" s="3820"/>
      <c r="AO74" s="2006"/>
      <c r="AP74" s="56"/>
      <c r="AQ74" s="4292"/>
    </row>
    <row r="75" spans="1:43" x14ac:dyDescent="0.25">
      <c r="A75" s="47">
        <v>1</v>
      </c>
      <c r="B75" s="1792" t="s">
        <v>287</v>
      </c>
      <c r="C75" s="2159"/>
      <c r="D75" s="97"/>
      <c r="E75" s="1554">
        <v>3000</v>
      </c>
      <c r="F75" s="1554">
        <v>0</v>
      </c>
      <c r="G75" s="69">
        <f t="shared" si="22"/>
        <v>2500</v>
      </c>
      <c r="H75" s="69">
        <v>3542</v>
      </c>
      <c r="I75" s="69">
        <f t="shared" si="23"/>
        <v>141.68</v>
      </c>
      <c r="J75" s="3364"/>
      <c r="K75" s="94"/>
      <c r="L75" s="94"/>
      <c r="M75" s="71"/>
      <c r="N75" s="71">
        <v>0</v>
      </c>
      <c r="O75" s="71"/>
      <c r="P75" s="71"/>
      <c r="Q75" s="71"/>
      <c r="R75" s="71"/>
      <c r="S75" s="71"/>
      <c r="T75" s="607"/>
      <c r="U75" s="607"/>
      <c r="V75" s="607"/>
      <c r="W75" s="607"/>
      <c r="X75" s="607"/>
      <c r="Y75" s="607"/>
      <c r="Z75" s="607"/>
      <c r="AA75" s="607"/>
      <c r="AB75" s="607"/>
      <c r="AC75" s="607"/>
      <c r="AD75" s="607"/>
      <c r="AE75" s="2006"/>
      <c r="AF75" s="607"/>
      <c r="AG75" s="3011"/>
      <c r="AH75" s="1889"/>
      <c r="AI75" s="1889"/>
      <c r="AJ75" s="1889"/>
      <c r="AK75" s="1889"/>
      <c r="AL75" s="2010"/>
      <c r="AM75" s="3547"/>
      <c r="AN75" s="3820"/>
      <c r="AO75" s="2006"/>
      <c r="AP75" s="56"/>
      <c r="AQ75" s="4292"/>
    </row>
    <row r="76" spans="1:43" ht="30" x14ac:dyDescent="0.25">
      <c r="A76" s="47">
        <v>1</v>
      </c>
      <c r="B76" s="1792" t="s">
        <v>288</v>
      </c>
      <c r="C76" s="2157"/>
      <c r="D76" s="99"/>
      <c r="E76" s="1554">
        <v>800</v>
      </c>
      <c r="F76" s="1554">
        <v>0</v>
      </c>
      <c r="G76" s="69">
        <f t="shared" si="22"/>
        <v>666.66666666666674</v>
      </c>
      <c r="H76" s="69">
        <v>791</v>
      </c>
      <c r="I76" s="69">
        <f t="shared" si="23"/>
        <v>118.64999999999999</v>
      </c>
      <c r="J76" s="3364">
        <v>1</v>
      </c>
      <c r="K76" s="94"/>
      <c r="L76" s="94"/>
      <c r="M76" s="71"/>
      <c r="N76" s="71">
        <v>0</v>
      </c>
      <c r="O76" s="71"/>
      <c r="P76" s="71"/>
      <c r="Q76" s="71"/>
      <c r="R76" s="71"/>
      <c r="S76" s="71"/>
      <c r="T76" s="719"/>
      <c r="U76" s="719"/>
      <c r="V76" s="719"/>
      <c r="W76" s="719"/>
      <c r="X76" s="719"/>
      <c r="Y76" s="719"/>
      <c r="Z76" s="719"/>
      <c r="AA76" s="719"/>
      <c r="AB76" s="719"/>
      <c r="AC76" s="719"/>
      <c r="AD76" s="719"/>
      <c r="AE76" s="2006"/>
      <c r="AF76" s="607"/>
      <c r="AG76" s="3011"/>
      <c r="AH76" s="1889"/>
      <c r="AI76" s="1889"/>
      <c r="AJ76" s="1889"/>
      <c r="AK76" s="1889"/>
      <c r="AL76" s="2010"/>
      <c r="AM76" s="3547"/>
      <c r="AN76" s="3820"/>
      <c r="AO76" s="2006"/>
      <c r="AP76" s="56"/>
      <c r="AQ76" s="4292"/>
    </row>
    <row r="77" spans="1:43" ht="30" x14ac:dyDescent="0.25">
      <c r="A77" s="47">
        <v>1</v>
      </c>
      <c r="B77" s="1792" t="s">
        <v>293</v>
      </c>
      <c r="C77" s="2160"/>
      <c r="D77" s="99"/>
      <c r="E77" s="1554">
        <v>1800</v>
      </c>
      <c r="F77" s="1554">
        <v>0</v>
      </c>
      <c r="G77" s="69">
        <f t="shared" si="22"/>
        <v>1500</v>
      </c>
      <c r="H77" s="69">
        <v>1653</v>
      </c>
      <c r="I77" s="69">
        <f t="shared" si="23"/>
        <v>110.2</v>
      </c>
      <c r="J77" s="3364">
        <v>1</v>
      </c>
      <c r="K77" s="94"/>
      <c r="L77" s="94"/>
      <c r="M77" s="71"/>
      <c r="N77" s="71">
        <v>0</v>
      </c>
      <c r="O77" s="71"/>
      <c r="P77" s="71"/>
      <c r="Q77" s="71"/>
      <c r="R77" s="71"/>
      <c r="S77" s="71"/>
      <c r="T77" s="1889"/>
      <c r="U77" s="1889"/>
      <c r="V77" s="1889"/>
      <c r="W77" s="1889"/>
      <c r="X77" s="1889"/>
      <c r="Y77" s="1889"/>
      <c r="Z77" s="1889"/>
      <c r="AA77" s="1889"/>
      <c r="AB77" s="1889"/>
      <c r="AC77" s="1889"/>
      <c r="AD77" s="1889"/>
      <c r="AE77" s="2006"/>
      <c r="AF77" s="607"/>
      <c r="AG77" s="3011"/>
      <c r="AH77" s="1889"/>
      <c r="AI77" s="1889"/>
      <c r="AJ77" s="1889"/>
      <c r="AK77" s="1889"/>
      <c r="AL77" s="2010"/>
      <c r="AM77" s="3547"/>
      <c r="AN77" s="3820"/>
      <c r="AO77" s="2006"/>
      <c r="AP77" s="56"/>
      <c r="AQ77" s="4292"/>
    </row>
    <row r="78" spans="1:43" x14ac:dyDescent="0.25">
      <c r="A78" s="47">
        <v>1</v>
      </c>
      <c r="B78" s="1792" t="s">
        <v>31</v>
      </c>
      <c r="C78" s="2157"/>
      <c r="D78" s="100"/>
      <c r="E78" s="1554">
        <v>380</v>
      </c>
      <c r="F78" s="1554">
        <v>0</v>
      </c>
      <c r="G78" s="69">
        <f t="shared" si="22"/>
        <v>316.66666666666669</v>
      </c>
      <c r="H78" s="69">
        <v>284</v>
      </c>
      <c r="I78" s="69">
        <f t="shared" si="23"/>
        <v>89.684210526315795</v>
      </c>
      <c r="J78" s="3364">
        <v>1</v>
      </c>
      <c r="K78" s="94"/>
      <c r="L78" s="94"/>
      <c r="M78" s="71"/>
      <c r="N78" s="71">
        <v>0</v>
      </c>
      <c r="O78" s="71"/>
      <c r="P78" s="71"/>
      <c r="Q78" s="71"/>
      <c r="R78" s="71"/>
      <c r="S78" s="71"/>
      <c r="T78" s="1889"/>
      <c r="U78" s="1889"/>
      <c r="V78" s="1889"/>
      <c r="W78" s="1889"/>
      <c r="X78" s="1889"/>
      <c r="Y78" s="1889"/>
      <c r="Z78" s="1889"/>
      <c r="AA78" s="1889"/>
      <c r="AB78" s="1889"/>
      <c r="AC78" s="1889"/>
      <c r="AD78" s="1889"/>
      <c r="AE78" s="2006"/>
      <c r="AF78" s="607"/>
      <c r="AG78" s="3011"/>
      <c r="AH78" s="1889"/>
      <c r="AI78" s="1889"/>
      <c r="AJ78" s="1889"/>
      <c r="AK78" s="1889"/>
      <c r="AL78" s="2010"/>
      <c r="AM78" s="3547"/>
      <c r="AN78" s="3820"/>
      <c r="AO78" s="2006"/>
      <c r="AP78" s="56"/>
      <c r="AQ78" s="4292"/>
    </row>
    <row r="79" spans="1:43" x14ac:dyDescent="0.25">
      <c r="A79" s="47">
        <v>1</v>
      </c>
      <c r="B79" s="1792" t="s">
        <v>45</v>
      </c>
      <c r="C79" s="2157"/>
      <c r="D79" s="99"/>
      <c r="E79" s="1554">
        <v>250</v>
      </c>
      <c r="F79" s="1554">
        <v>0</v>
      </c>
      <c r="G79" s="69">
        <f t="shared" si="22"/>
        <v>208.33333333333331</v>
      </c>
      <c r="H79" s="69">
        <v>181</v>
      </c>
      <c r="I79" s="69">
        <f t="shared" si="23"/>
        <v>86.88000000000001</v>
      </c>
      <c r="J79" s="3364"/>
      <c r="K79" s="94"/>
      <c r="L79" s="94"/>
      <c r="M79" s="71"/>
      <c r="N79" s="71">
        <v>0</v>
      </c>
      <c r="O79" s="71"/>
      <c r="P79" s="71"/>
      <c r="Q79" s="71"/>
      <c r="R79" s="71"/>
      <c r="S79" s="71"/>
      <c r="T79" s="607"/>
      <c r="U79" s="607"/>
      <c r="V79" s="607"/>
      <c r="W79" s="607"/>
      <c r="X79" s="607"/>
      <c r="Y79" s="607"/>
      <c r="Z79" s="607"/>
      <c r="AA79" s="607"/>
      <c r="AB79" s="607"/>
      <c r="AC79" s="607"/>
      <c r="AD79" s="607"/>
      <c r="AE79" s="2006"/>
      <c r="AF79" s="607"/>
      <c r="AG79" s="3011"/>
      <c r="AH79" s="1889"/>
      <c r="AI79" s="1889"/>
      <c r="AJ79" s="1889"/>
      <c r="AK79" s="1889"/>
      <c r="AL79" s="2010"/>
      <c r="AM79" s="3547"/>
      <c r="AN79" s="3820"/>
      <c r="AO79" s="2006"/>
      <c r="AP79" s="56"/>
      <c r="AQ79" s="4292"/>
    </row>
    <row r="80" spans="1:43" x14ac:dyDescent="0.25">
      <c r="A80" s="47">
        <v>1</v>
      </c>
      <c r="B80" s="1792" t="s">
        <v>91</v>
      </c>
      <c r="C80" s="2155"/>
      <c r="D80" s="99"/>
      <c r="E80" s="1554">
        <v>3800</v>
      </c>
      <c r="F80" s="1554">
        <v>0</v>
      </c>
      <c r="G80" s="69">
        <f t="shared" si="22"/>
        <v>3166.666666666667</v>
      </c>
      <c r="H80" s="69">
        <v>4011</v>
      </c>
      <c r="I80" s="69">
        <f t="shared" si="23"/>
        <v>126.66315789473683</v>
      </c>
      <c r="J80" s="3364"/>
      <c r="K80" s="94"/>
      <c r="L80" s="94"/>
      <c r="M80" s="71"/>
      <c r="N80" s="71">
        <v>0</v>
      </c>
      <c r="O80" s="71"/>
      <c r="P80" s="71"/>
      <c r="Q80" s="71"/>
      <c r="R80" s="71"/>
      <c r="S80" s="71"/>
      <c r="T80" s="607"/>
      <c r="U80" s="607"/>
      <c r="V80" s="607"/>
      <c r="W80" s="607"/>
      <c r="X80" s="607"/>
      <c r="Y80" s="607"/>
      <c r="Z80" s="607"/>
      <c r="AA80" s="607"/>
      <c r="AB80" s="607"/>
      <c r="AC80" s="607"/>
      <c r="AD80" s="607"/>
      <c r="AE80" s="2006"/>
      <c r="AF80" s="607"/>
      <c r="AG80" s="3011"/>
      <c r="AH80" s="1889"/>
      <c r="AI80" s="1889"/>
      <c r="AJ80" s="1889"/>
      <c r="AK80" s="1889"/>
      <c r="AL80" s="2010"/>
      <c r="AM80" s="3547"/>
      <c r="AN80" s="3820"/>
      <c r="AO80" s="2006"/>
      <c r="AP80" s="56"/>
      <c r="AQ80" s="4292"/>
    </row>
    <row r="81" spans="1:43" x14ac:dyDescent="0.25">
      <c r="A81" s="47">
        <v>1</v>
      </c>
      <c r="B81" s="1792" t="s">
        <v>93</v>
      </c>
      <c r="C81" s="2161"/>
      <c r="D81" s="106"/>
      <c r="E81" s="1605">
        <v>100</v>
      </c>
      <c r="F81" s="1605">
        <v>0</v>
      </c>
      <c r="G81" s="69">
        <f t="shared" si="22"/>
        <v>83.333333333333343</v>
      </c>
      <c r="H81" s="75">
        <v>100</v>
      </c>
      <c r="I81" s="69">
        <f t="shared" si="23"/>
        <v>120</v>
      </c>
      <c r="J81" s="3364"/>
      <c r="K81" s="94"/>
      <c r="L81" s="94"/>
      <c r="M81" s="71"/>
      <c r="N81" s="71">
        <v>0</v>
      </c>
      <c r="O81" s="71"/>
      <c r="P81" s="71"/>
      <c r="Q81" s="71"/>
      <c r="R81" s="71"/>
      <c r="S81" s="71"/>
      <c r="T81" s="607"/>
      <c r="U81" s="607"/>
      <c r="V81" s="607"/>
      <c r="W81" s="607"/>
      <c r="X81" s="607"/>
      <c r="Y81" s="607"/>
      <c r="Z81" s="607"/>
      <c r="AA81" s="607"/>
      <c r="AB81" s="607"/>
      <c r="AC81" s="607"/>
      <c r="AD81" s="607"/>
      <c r="AE81" s="2006"/>
      <c r="AF81" s="607"/>
      <c r="AG81" s="3011"/>
      <c r="AH81" s="1889"/>
      <c r="AI81" s="1889"/>
      <c r="AJ81" s="1889"/>
      <c r="AK81" s="1889"/>
      <c r="AL81" s="2010"/>
      <c r="AM81" s="3547"/>
      <c r="AN81" s="3821"/>
      <c r="AO81" s="2006"/>
      <c r="AP81" s="56"/>
      <c r="AQ81" s="4292"/>
    </row>
    <row r="82" spans="1:43" x14ac:dyDescent="0.25">
      <c r="A82" s="47">
        <v>1</v>
      </c>
      <c r="B82" s="1792" t="s">
        <v>35</v>
      </c>
      <c r="C82" s="2157"/>
      <c r="D82" s="99"/>
      <c r="E82" s="1554">
        <v>500</v>
      </c>
      <c r="F82" s="1554">
        <v>0</v>
      </c>
      <c r="G82" s="69">
        <f t="shared" si="22"/>
        <v>416.66666666666663</v>
      </c>
      <c r="H82" s="69">
        <v>420</v>
      </c>
      <c r="I82" s="69">
        <f t="shared" si="23"/>
        <v>100.8</v>
      </c>
      <c r="J82" s="3364"/>
      <c r="K82" s="94"/>
      <c r="L82" s="94"/>
      <c r="M82" s="71"/>
      <c r="N82" s="71">
        <v>0</v>
      </c>
      <c r="O82" s="71"/>
      <c r="P82" s="71"/>
      <c r="Q82" s="71"/>
      <c r="R82" s="71"/>
      <c r="S82" s="71"/>
      <c r="T82" s="719"/>
      <c r="U82" s="719"/>
      <c r="V82" s="719"/>
      <c r="W82" s="719"/>
      <c r="X82" s="719"/>
      <c r="Y82" s="719"/>
      <c r="Z82" s="719"/>
      <c r="AA82" s="719"/>
      <c r="AB82" s="719"/>
      <c r="AC82" s="719"/>
      <c r="AD82" s="719"/>
      <c r="AE82" s="2006"/>
      <c r="AF82" s="607"/>
      <c r="AG82" s="3011"/>
      <c r="AH82" s="1889"/>
      <c r="AI82" s="1889"/>
      <c r="AJ82" s="1889"/>
      <c r="AK82" s="1889"/>
      <c r="AL82" s="2010"/>
      <c r="AM82" s="3547"/>
      <c r="AN82" s="3820"/>
      <c r="AO82" s="2006"/>
      <c r="AP82" s="56"/>
      <c r="AQ82" s="4292"/>
    </row>
    <row r="83" spans="1:43" ht="30" x14ac:dyDescent="0.25">
      <c r="A83" s="47">
        <v>1</v>
      </c>
      <c r="B83" s="1792" t="s">
        <v>74</v>
      </c>
      <c r="C83" s="2161"/>
      <c r="D83" s="99"/>
      <c r="E83" s="1605">
        <v>4000</v>
      </c>
      <c r="F83" s="1605">
        <v>0</v>
      </c>
      <c r="G83" s="69">
        <f t="shared" si="22"/>
        <v>3333.333333333333</v>
      </c>
      <c r="H83" s="75">
        <v>3279</v>
      </c>
      <c r="I83" s="69">
        <f t="shared" si="23"/>
        <v>98.370000000000019</v>
      </c>
      <c r="J83" s="3364"/>
      <c r="K83" s="94"/>
      <c r="L83" s="94"/>
      <c r="M83" s="71"/>
      <c r="N83" s="71">
        <v>0</v>
      </c>
      <c r="O83" s="71"/>
      <c r="P83" s="71"/>
      <c r="Q83" s="71"/>
      <c r="R83" s="71"/>
      <c r="S83" s="71"/>
      <c r="T83" s="1889"/>
      <c r="U83" s="1889"/>
      <c r="V83" s="607"/>
      <c r="W83" s="607"/>
      <c r="X83" s="607"/>
      <c r="Y83" s="607"/>
      <c r="Z83" s="607"/>
      <c r="AA83" s="607"/>
      <c r="AB83" s="607"/>
      <c r="AC83" s="607"/>
      <c r="AD83" s="607"/>
      <c r="AE83" s="2006"/>
      <c r="AF83" s="607"/>
      <c r="AG83" s="3011"/>
      <c r="AH83" s="1889"/>
      <c r="AI83" s="1889"/>
      <c r="AJ83" s="1889"/>
      <c r="AK83" s="607"/>
      <c r="AL83" s="2010"/>
      <c r="AM83" s="3547"/>
      <c r="AN83" s="3821"/>
      <c r="AO83" s="2006"/>
      <c r="AP83" s="56"/>
      <c r="AQ83" s="4292"/>
    </row>
    <row r="84" spans="1:43" ht="30" x14ac:dyDescent="0.25">
      <c r="A84" s="47">
        <v>1</v>
      </c>
      <c r="B84" s="2784" t="s">
        <v>380</v>
      </c>
      <c r="C84" s="2782"/>
      <c r="D84" s="1789"/>
      <c r="E84" s="1554">
        <v>432</v>
      </c>
      <c r="F84" s="1554">
        <v>0</v>
      </c>
      <c r="G84" s="69">
        <f t="shared" si="22"/>
        <v>360</v>
      </c>
      <c r="H84" s="148">
        <v>134</v>
      </c>
      <c r="I84" s="2783">
        <f t="shared" ref="I84:I88" si="24">H84/G84*100</f>
        <v>37.222222222222221</v>
      </c>
      <c r="J84" s="3371">
        <v>10</v>
      </c>
      <c r="K84" s="2783"/>
      <c r="L84" s="2792"/>
      <c r="M84" s="2783"/>
      <c r="N84" s="2783">
        <v>0</v>
      </c>
      <c r="O84" s="2783"/>
      <c r="P84" s="2792"/>
      <c r="Q84" s="2783"/>
      <c r="R84" s="2783"/>
      <c r="S84" s="2783"/>
      <c r="T84" s="2783"/>
      <c r="U84" s="2783"/>
      <c r="V84" s="2783"/>
      <c r="W84" s="2783"/>
      <c r="X84" s="2783"/>
      <c r="Y84" s="2783"/>
      <c r="Z84" s="2783"/>
      <c r="AA84" s="2783"/>
      <c r="AB84" s="2783"/>
      <c r="AC84" s="2783"/>
      <c r="AD84" s="2783"/>
      <c r="AE84" s="3302"/>
      <c r="AF84" s="2783"/>
      <c r="AG84" s="3015"/>
      <c r="AH84" s="2792">
        <v>49.98</v>
      </c>
      <c r="AI84" s="2792"/>
      <c r="AJ84" s="2792"/>
      <c r="AK84" s="2783"/>
      <c r="AL84" s="2792"/>
      <c r="AM84" s="3380"/>
      <c r="AN84" s="3829"/>
      <c r="AO84" s="3830"/>
      <c r="AP84" s="56"/>
      <c r="AQ84" s="4292"/>
    </row>
    <row r="85" spans="1:43" ht="45" x14ac:dyDescent="0.25">
      <c r="A85" s="47">
        <v>1</v>
      </c>
      <c r="B85" s="863" t="s">
        <v>381</v>
      </c>
      <c r="C85" s="2782"/>
      <c r="D85" s="1789"/>
      <c r="E85" s="1554">
        <v>408</v>
      </c>
      <c r="F85" s="1554">
        <v>0</v>
      </c>
      <c r="G85" s="69">
        <f t="shared" si="22"/>
        <v>340</v>
      </c>
      <c r="H85" s="148">
        <v>242</v>
      </c>
      <c r="I85" s="2783">
        <f t="shared" si="24"/>
        <v>71.17647058823529</v>
      </c>
      <c r="J85" s="3371">
        <v>36</v>
      </c>
      <c r="K85" s="2783"/>
      <c r="L85" s="2783"/>
      <c r="M85" s="2783"/>
      <c r="N85" s="2783">
        <v>0</v>
      </c>
      <c r="O85" s="2783"/>
      <c r="P85" s="2783"/>
      <c r="Q85" s="2783"/>
      <c r="R85" s="2783"/>
      <c r="S85" s="2783"/>
      <c r="T85" s="2783"/>
      <c r="U85" s="2783"/>
      <c r="V85" s="2783"/>
      <c r="W85" s="2783"/>
      <c r="X85" s="2783"/>
      <c r="Y85" s="2783"/>
      <c r="Z85" s="2783"/>
      <c r="AA85" s="2783"/>
      <c r="AB85" s="2783"/>
      <c r="AC85" s="2783"/>
      <c r="AD85" s="2783"/>
      <c r="AE85" s="3302"/>
      <c r="AF85" s="2783"/>
      <c r="AG85" s="3016"/>
      <c r="AH85" s="2783">
        <v>88.087999999999994</v>
      </c>
      <c r="AI85" s="2783"/>
      <c r="AJ85" s="2783"/>
      <c r="AK85" s="2783"/>
      <c r="AL85" s="2783"/>
      <c r="AM85" s="3371"/>
      <c r="AN85" s="3829"/>
      <c r="AO85" s="3831"/>
      <c r="AP85" s="56"/>
      <c r="AQ85" s="4292"/>
    </row>
    <row r="86" spans="1:43" ht="30" x14ac:dyDescent="0.25">
      <c r="A86" s="47">
        <v>1</v>
      </c>
      <c r="B86" s="863" t="s">
        <v>382</v>
      </c>
      <c r="C86" s="2782"/>
      <c r="D86" s="1789"/>
      <c r="E86" s="1554">
        <v>120</v>
      </c>
      <c r="F86" s="1554">
        <v>0</v>
      </c>
      <c r="G86" s="69">
        <f t="shared" si="22"/>
        <v>100</v>
      </c>
      <c r="H86" s="148">
        <v>34</v>
      </c>
      <c r="I86" s="2783">
        <f t="shared" si="24"/>
        <v>34</v>
      </c>
      <c r="J86" s="3371">
        <v>2</v>
      </c>
      <c r="K86" s="2783"/>
      <c r="L86" s="2783"/>
      <c r="M86" s="2783"/>
      <c r="N86" s="2783">
        <v>0</v>
      </c>
      <c r="O86" s="2783"/>
      <c r="P86" s="2783"/>
      <c r="Q86" s="2783"/>
      <c r="R86" s="2783"/>
      <c r="S86" s="2783"/>
      <c r="T86" s="2783"/>
      <c r="U86" s="2783"/>
      <c r="V86" s="2783"/>
      <c r="W86" s="2783"/>
      <c r="X86" s="2783"/>
      <c r="Y86" s="2783"/>
      <c r="Z86" s="2783"/>
      <c r="AA86" s="2783"/>
      <c r="AB86" s="2783"/>
      <c r="AC86" s="2783"/>
      <c r="AD86" s="2783"/>
      <c r="AE86" s="3302"/>
      <c r="AF86" s="2783"/>
      <c r="AG86" s="3016"/>
      <c r="AH86" s="2783">
        <v>61.157599999999988</v>
      </c>
      <c r="AI86" s="2783"/>
      <c r="AJ86" s="2783"/>
      <c r="AK86" s="2783"/>
      <c r="AL86" s="2783"/>
      <c r="AM86" s="3371"/>
      <c r="AN86" s="3829"/>
      <c r="AO86" s="3831"/>
      <c r="AP86" s="56"/>
      <c r="AQ86" s="4292"/>
    </row>
    <row r="87" spans="1:43" ht="29.25" x14ac:dyDescent="0.25">
      <c r="A87" s="47">
        <v>1</v>
      </c>
      <c r="B87" s="2790" t="s">
        <v>355</v>
      </c>
      <c r="C87" s="2786"/>
      <c r="D87" s="2787"/>
      <c r="E87" s="1601">
        <f>SUM(E84:E86)</f>
        <v>960</v>
      </c>
      <c r="F87" s="1601">
        <v>0</v>
      </c>
      <c r="G87" s="2791">
        <f t="shared" ref="G87" si="25">SUM(G84:G86)</f>
        <v>800</v>
      </c>
      <c r="H87" s="190">
        <f t="shared" ref="H87" si="26">SUM(H84:H86)</f>
        <v>410</v>
      </c>
      <c r="I87" s="2783">
        <f t="shared" si="24"/>
        <v>51.249999999999993</v>
      </c>
      <c r="J87" s="3372">
        <f t="shared" ref="J87" si="27">SUM(J84:J86)</f>
        <v>48</v>
      </c>
      <c r="K87" s="2788"/>
      <c r="L87" s="2788"/>
      <c r="M87" s="2788"/>
      <c r="N87" s="2788">
        <v>0</v>
      </c>
      <c r="O87" s="2788"/>
      <c r="P87" s="2792"/>
      <c r="Q87" s="2788"/>
      <c r="R87" s="2789"/>
      <c r="S87" s="2792"/>
      <c r="T87" s="2788"/>
      <c r="U87" s="2788"/>
      <c r="V87" s="2788"/>
      <c r="W87" s="2788"/>
      <c r="X87" s="2788"/>
      <c r="Y87" s="2788"/>
      <c r="Z87" s="2788"/>
      <c r="AA87" s="2788"/>
      <c r="AB87" s="2788"/>
      <c r="AC87" s="2788"/>
      <c r="AD87" s="2788"/>
      <c r="AE87" s="3298">
        <f>T87/12*$B$4</f>
        <v>0</v>
      </c>
      <c r="AF87" s="2783">
        <f>AL87-AK87-AH87</f>
        <v>0</v>
      </c>
      <c r="AG87" s="3017"/>
      <c r="AH87" s="2788">
        <f>SUM(AH84:AH86)</f>
        <v>199.22559999999999</v>
      </c>
      <c r="AI87" s="2792">
        <f>AF87-AE87</f>
        <v>0</v>
      </c>
      <c r="AJ87" s="2783"/>
      <c r="AK87" s="2783">
        <v>0</v>
      </c>
      <c r="AL87" s="2010">
        <v>199.22559999999999</v>
      </c>
      <c r="AM87" s="3547">
        <v>20.608000000000001</v>
      </c>
      <c r="AN87" s="3832">
        <f t="shared" ref="AN87" si="28">SUM(AN84:AN86)</f>
        <v>0</v>
      </c>
      <c r="AO87" s="2006"/>
      <c r="AP87" s="56"/>
      <c r="AQ87" s="4292"/>
    </row>
    <row r="88" spans="1:43" ht="29.25" x14ac:dyDescent="0.25">
      <c r="A88" s="47">
        <v>1</v>
      </c>
      <c r="B88" s="2428" t="s">
        <v>289</v>
      </c>
      <c r="C88" s="2426"/>
      <c r="D88" s="2427"/>
      <c r="E88" s="1601">
        <f>E42</f>
        <v>113904</v>
      </c>
      <c r="F88" s="1601">
        <v>0</v>
      </c>
      <c r="G88" s="164">
        <f>G42</f>
        <v>94920.000000000015</v>
      </c>
      <c r="H88" s="190">
        <f>H42</f>
        <v>92507</v>
      </c>
      <c r="I88" s="190">
        <f t="shared" si="24"/>
        <v>97.457859249894625</v>
      </c>
      <c r="J88" s="3373">
        <f>J42</f>
        <v>10</v>
      </c>
      <c r="K88" s="107"/>
      <c r="L88" s="107"/>
      <c r="M88" s="77"/>
      <c r="N88" s="77">
        <v>0</v>
      </c>
      <c r="O88" s="77"/>
      <c r="P88" s="77"/>
      <c r="Q88" s="77"/>
      <c r="R88" s="78"/>
      <c r="S88" s="77"/>
      <c r="T88" s="1889"/>
      <c r="U88" s="1889"/>
      <c r="V88" s="1889"/>
      <c r="W88" s="1889"/>
      <c r="X88" s="1889"/>
      <c r="Y88" s="1889"/>
      <c r="Z88" s="1889"/>
      <c r="AA88" s="1889"/>
      <c r="AB88" s="1889"/>
      <c r="AC88" s="1889"/>
      <c r="AD88" s="1889"/>
      <c r="AE88" s="3302"/>
      <c r="AF88" s="607"/>
      <c r="AG88" s="3012"/>
      <c r="AH88" s="607"/>
      <c r="AI88" s="719"/>
      <c r="AJ88" s="607"/>
      <c r="AK88" s="607"/>
      <c r="AL88" s="2012"/>
      <c r="AM88" s="3549"/>
      <c r="AN88" s="3832">
        <f>AN42</f>
        <v>0</v>
      </c>
      <c r="AO88" s="3303"/>
      <c r="AP88" s="56"/>
      <c r="AQ88" s="4292"/>
    </row>
    <row r="89" spans="1:43" ht="29.25" x14ac:dyDescent="0.25">
      <c r="A89" s="47">
        <v>1</v>
      </c>
      <c r="B89" s="2428" t="s">
        <v>290</v>
      </c>
      <c r="C89" s="2426"/>
      <c r="D89" s="2427"/>
      <c r="E89" s="1605">
        <f>E49</f>
        <v>0</v>
      </c>
      <c r="F89" s="1605">
        <v>0</v>
      </c>
      <c r="G89" s="152">
        <f>G49</f>
        <v>0</v>
      </c>
      <c r="H89" s="152">
        <f>H49</f>
        <v>0</v>
      </c>
      <c r="I89" s="93"/>
      <c r="J89" s="3374">
        <f>J49</f>
        <v>0</v>
      </c>
      <c r="K89" s="107"/>
      <c r="L89" s="107"/>
      <c r="M89" s="77"/>
      <c r="N89" s="77">
        <v>0</v>
      </c>
      <c r="O89" s="77"/>
      <c r="P89" s="77"/>
      <c r="Q89" s="77"/>
      <c r="R89" s="78"/>
      <c r="S89" s="77"/>
      <c r="T89" s="1889"/>
      <c r="U89" s="1889"/>
      <c r="V89" s="1889"/>
      <c r="W89" s="1889"/>
      <c r="X89" s="1889"/>
      <c r="Y89" s="1889"/>
      <c r="Z89" s="1889"/>
      <c r="AA89" s="1889"/>
      <c r="AB89" s="1889"/>
      <c r="AC89" s="1889"/>
      <c r="AD89" s="1889"/>
      <c r="AE89" s="3302"/>
      <c r="AF89" s="607"/>
      <c r="AG89" s="3012"/>
      <c r="AH89" s="607"/>
      <c r="AI89" s="607"/>
      <c r="AJ89" s="607"/>
      <c r="AK89" s="719"/>
      <c r="AL89" s="2010"/>
      <c r="AM89" s="3547"/>
      <c r="AN89" s="3833">
        <f>AN49</f>
        <v>0</v>
      </c>
      <c r="AO89" s="2006"/>
      <c r="AP89" s="56"/>
      <c r="AQ89" s="4292"/>
    </row>
    <row r="90" spans="1:43" ht="29.25" x14ac:dyDescent="0.25">
      <c r="A90" s="47">
        <v>1</v>
      </c>
      <c r="B90" s="2428" t="s">
        <v>291</v>
      </c>
      <c r="C90" s="2163"/>
      <c r="D90" s="106"/>
      <c r="E90" s="1601">
        <f>E52</f>
        <v>18496</v>
      </c>
      <c r="F90" s="1601">
        <v>1990</v>
      </c>
      <c r="G90" s="164">
        <f>G52</f>
        <v>15745</v>
      </c>
      <c r="H90" s="164">
        <f>H52</f>
        <v>21331</v>
      </c>
      <c r="I90" s="190">
        <f>H90/G90*100</f>
        <v>135.47792950142903</v>
      </c>
      <c r="J90" s="3373">
        <f>J52</f>
        <v>0</v>
      </c>
      <c r="K90" s="107"/>
      <c r="L90" s="107"/>
      <c r="M90" s="77"/>
      <c r="N90" s="77">
        <v>0</v>
      </c>
      <c r="O90" s="77"/>
      <c r="P90" s="77"/>
      <c r="Q90" s="77"/>
      <c r="R90" s="78"/>
      <c r="S90" s="77"/>
      <c r="T90" s="1934">
        <v>14295.160599999999</v>
      </c>
      <c r="U90" s="1934">
        <v>14295.160599999999</v>
      </c>
      <c r="V90" s="1934">
        <v>14295.160599999999</v>
      </c>
      <c r="W90" s="1934">
        <v>14295.160599999999</v>
      </c>
      <c r="X90" s="1934">
        <v>14295.160599999999</v>
      </c>
      <c r="Y90" s="1934">
        <v>14295.160599999999</v>
      </c>
      <c r="Z90" s="1934">
        <v>14295.160599999999</v>
      </c>
      <c r="AA90" s="1934">
        <v>16165.9596</v>
      </c>
      <c r="AB90" s="1934">
        <v>16165.9596</v>
      </c>
      <c r="AC90" s="1934">
        <v>16165.9596</v>
      </c>
      <c r="AD90" s="1934">
        <v>17388.089600000003</v>
      </c>
      <c r="AE90" s="3298">
        <f>T90/12*$B$4+(U90-T90)/11*9+(V90-U90)/10*8+(W90-V90)/9*7+(X90-W90)/8*6+(Y90-X90)/7*5+(Z90-Y90)/6*4+(AA90-Z90)+(AB90-AA90)/5*3+(AC90-AB90)/4*2+(AD90-AC90)/3*1</f>
        <v>14190.809499999999</v>
      </c>
      <c r="AF90" s="2013">
        <f>AL90-AK90-AH90</f>
        <v>20053.273100000002</v>
      </c>
      <c r="AG90" s="3018"/>
      <c r="AH90" s="2013"/>
      <c r="AI90" s="2013">
        <f>AF90-AE90</f>
        <v>5862.4636000000028</v>
      </c>
      <c r="AJ90" s="2013">
        <v>-27.262900000000002</v>
      </c>
      <c r="AK90" s="1934">
        <v>-6.4083700000000006</v>
      </c>
      <c r="AL90" s="2014">
        <v>20046.864730000001</v>
      </c>
      <c r="AM90" s="3550"/>
      <c r="AN90" s="3834">
        <f>AN52</f>
        <v>0</v>
      </c>
      <c r="AO90" s="3329"/>
      <c r="AP90" s="56"/>
      <c r="AQ90" s="4292"/>
    </row>
    <row r="91" spans="1:43" x14ac:dyDescent="0.25">
      <c r="A91" s="47">
        <v>1</v>
      </c>
      <c r="B91" s="2429" t="s">
        <v>139</v>
      </c>
      <c r="C91" s="667"/>
      <c r="D91" s="108"/>
      <c r="E91" s="1600">
        <f>E88+E89+E90</f>
        <v>132400</v>
      </c>
      <c r="F91" s="1600">
        <v>1990</v>
      </c>
      <c r="G91" s="80">
        <f>G88+G89+G90</f>
        <v>110665.00000000001</v>
      </c>
      <c r="H91" s="80">
        <f>H88+H89+H90</f>
        <v>113838</v>
      </c>
      <c r="I91" s="80">
        <f>H91/G91*100</f>
        <v>102.86721185560022</v>
      </c>
      <c r="J91" s="3367">
        <f>J88+J89+J90</f>
        <v>10</v>
      </c>
      <c r="K91" s="81"/>
      <c r="L91" s="81"/>
      <c r="M91" s="82"/>
      <c r="N91" s="82">
        <v>0</v>
      </c>
      <c r="O91" s="82"/>
      <c r="P91" s="82"/>
      <c r="Q91" s="82"/>
      <c r="R91" s="83"/>
      <c r="S91" s="83"/>
      <c r="T91" s="610">
        <f t="shared" ref="T91:Y91" si="29">T53+T90+T41</f>
        <v>97862.341344785265</v>
      </c>
      <c r="U91" s="610">
        <f t="shared" si="29"/>
        <v>97862.341344785265</v>
      </c>
      <c r="V91" s="610">
        <f t="shared" si="29"/>
        <v>97862.341344785265</v>
      </c>
      <c r="W91" s="610">
        <f t="shared" si="29"/>
        <v>97862.341344785265</v>
      </c>
      <c r="X91" s="610">
        <f t="shared" si="29"/>
        <v>97862.341344785265</v>
      </c>
      <c r="Y91" s="610">
        <f t="shared" si="29"/>
        <v>97862.341344785265</v>
      </c>
      <c r="Z91" s="610">
        <f t="shared" ref="Z91:AA91" si="30">Z53+Z90+Z41</f>
        <v>97862.341344785265</v>
      </c>
      <c r="AA91" s="610">
        <f t="shared" si="30"/>
        <v>100098.23310999997</v>
      </c>
      <c r="AB91" s="610">
        <f t="shared" ref="AB91:AC91" si="31">AB53+AB90+AB41</f>
        <v>100098.23310999997</v>
      </c>
      <c r="AC91" s="610">
        <f t="shared" si="31"/>
        <v>100098.23310999997</v>
      </c>
      <c r="AD91" s="610">
        <f t="shared" ref="AD91" si="32">AD53+AD90+AD41</f>
        <v>101337.49386478525</v>
      </c>
      <c r="AE91" s="3298">
        <f t="shared" ref="AE91:AK91" si="33">AE53+AE90+AE41+AE87</f>
        <v>84200.929804130865</v>
      </c>
      <c r="AF91" s="610">
        <f t="shared" si="33"/>
        <v>87206.604070000001</v>
      </c>
      <c r="AG91" s="3009">
        <f t="shared" si="33"/>
        <v>0</v>
      </c>
      <c r="AH91" s="610">
        <f t="shared" si="33"/>
        <v>1809.18749</v>
      </c>
      <c r="AI91" s="610">
        <f t="shared" si="33"/>
        <v>3005.6742658691546</v>
      </c>
      <c r="AJ91" s="610">
        <f t="shared" si="33"/>
        <v>-27.756700000000002</v>
      </c>
      <c r="AK91" s="610">
        <f t="shared" si="33"/>
        <v>-6.7082400000000009</v>
      </c>
      <c r="AL91" s="2008">
        <f>AL53+AL90+AL41+AL87</f>
        <v>89009.083320000005</v>
      </c>
      <c r="AM91" s="3545">
        <f>AM53+AM90+AM41+AM87</f>
        <v>271.36181000000005</v>
      </c>
      <c r="AN91" s="3825">
        <f>AN88+AN89+AN90</f>
        <v>0</v>
      </c>
      <c r="AO91" s="3307">
        <f>AO53+AO90+AO41+AO87</f>
        <v>0</v>
      </c>
      <c r="AP91" s="56"/>
      <c r="AQ91" s="4292"/>
    </row>
    <row r="92" spans="1:43" ht="15.75" x14ac:dyDescent="0.25">
      <c r="A92" s="47">
        <v>1</v>
      </c>
      <c r="B92" s="110"/>
      <c r="C92" s="2164"/>
      <c r="D92" s="111"/>
      <c r="E92" s="1550"/>
      <c r="F92" s="1550">
        <v>0</v>
      </c>
      <c r="G92" s="88"/>
      <c r="H92" s="88"/>
      <c r="I92" s="88"/>
      <c r="J92" s="3375"/>
      <c r="K92" s="85"/>
      <c r="L92" s="85"/>
      <c r="M92" s="112"/>
      <c r="N92" s="112">
        <v>0</v>
      </c>
      <c r="O92" s="112"/>
      <c r="P92" s="112"/>
      <c r="Q92" s="113"/>
      <c r="R92" s="112"/>
      <c r="S92" s="113"/>
      <c r="T92" s="1137"/>
      <c r="U92" s="1137"/>
      <c r="V92" s="1137"/>
      <c r="W92" s="1137"/>
      <c r="X92" s="1137"/>
      <c r="Y92" s="1137"/>
      <c r="Z92" s="1137"/>
      <c r="AA92" s="1137"/>
      <c r="AB92" s="1137"/>
      <c r="AC92" s="1137"/>
      <c r="AD92" s="1137"/>
      <c r="AE92" s="2071"/>
      <c r="AF92" s="1137"/>
      <c r="AG92" s="3010"/>
      <c r="AH92" s="1137"/>
      <c r="AI92" s="1137"/>
      <c r="AJ92" s="1137"/>
      <c r="AK92" s="1137"/>
      <c r="AL92" s="2009"/>
      <c r="AM92" s="3546"/>
      <c r="AN92" s="3835"/>
      <c r="AO92" s="2071"/>
      <c r="AP92" s="56"/>
      <c r="AQ92" s="4292"/>
    </row>
    <row r="93" spans="1:43" ht="30" x14ac:dyDescent="0.25">
      <c r="A93" s="47">
        <v>1</v>
      </c>
      <c r="B93" s="114" t="s">
        <v>205</v>
      </c>
      <c r="C93" s="2165"/>
      <c r="D93" s="115"/>
      <c r="E93" s="746">
        <v>11000</v>
      </c>
      <c r="F93" s="746">
        <v>0</v>
      </c>
      <c r="G93" s="854">
        <f t="shared" ref="G93:G98" si="34">E93/12*$B$4</f>
        <v>9166.6666666666661</v>
      </c>
      <c r="H93" s="69">
        <v>8610</v>
      </c>
      <c r="I93" s="69">
        <f t="shared" ref="I93:I99" si="35">H93/G93*100</f>
        <v>93.927272727272737</v>
      </c>
      <c r="J93" s="3364">
        <v>220</v>
      </c>
      <c r="K93" s="70"/>
      <c r="L93" s="70"/>
      <c r="M93" s="71"/>
      <c r="N93" s="71">
        <v>0</v>
      </c>
      <c r="O93" s="71"/>
      <c r="P93" s="71"/>
      <c r="Q93" s="105"/>
      <c r="R93" s="71"/>
      <c r="S93" s="71"/>
      <c r="T93" s="607"/>
      <c r="U93" s="607"/>
      <c r="V93" s="607"/>
      <c r="W93" s="607"/>
      <c r="X93" s="607"/>
      <c r="Y93" s="607"/>
      <c r="Z93" s="607"/>
      <c r="AA93" s="607"/>
      <c r="AB93" s="607"/>
      <c r="AC93" s="607"/>
      <c r="AD93" s="607"/>
      <c r="AE93" s="2006"/>
      <c r="AF93" s="607"/>
      <c r="AG93" s="3011"/>
      <c r="AH93" s="607"/>
      <c r="AI93" s="607"/>
      <c r="AJ93" s="607"/>
      <c r="AK93" s="607"/>
      <c r="AL93" s="2010"/>
      <c r="AM93" s="3547"/>
      <c r="AN93" s="3820"/>
      <c r="AO93" s="2006"/>
      <c r="AP93" s="56"/>
      <c r="AQ93" s="4292"/>
    </row>
    <row r="94" spans="1:43" ht="30" x14ac:dyDescent="0.25">
      <c r="A94" s="47">
        <v>1</v>
      </c>
      <c r="B94" s="114" t="s">
        <v>204</v>
      </c>
      <c r="C94" s="2165"/>
      <c r="D94" s="115"/>
      <c r="E94" s="746">
        <v>1300</v>
      </c>
      <c r="F94" s="746">
        <v>0</v>
      </c>
      <c r="G94" s="854">
        <f t="shared" si="34"/>
        <v>1083.3333333333333</v>
      </c>
      <c r="H94" s="69">
        <v>974</v>
      </c>
      <c r="I94" s="69">
        <f t="shared" si="35"/>
        <v>89.907692307692315</v>
      </c>
      <c r="J94" s="3364"/>
      <c r="K94" s="70"/>
      <c r="L94" s="70"/>
      <c r="M94" s="71"/>
      <c r="N94" s="71">
        <v>0</v>
      </c>
      <c r="O94" s="71"/>
      <c r="P94" s="71"/>
      <c r="Q94" s="105"/>
      <c r="R94" s="71"/>
      <c r="S94" s="71"/>
      <c r="T94" s="607"/>
      <c r="U94" s="607"/>
      <c r="V94" s="607"/>
      <c r="W94" s="607"/>
      <c r="X94" s="607"/>
      <c r="Y94" s="607"/>
      <c r="Z94" s="607"/>
      <c r="AA94" s="607"/>
      <c r="AB94" s="607"/>
      <c r="AC94" s="607"/>
      <c r="AD94" s="607"/>
      <c r="AE94" s="2006"/>
      <c r="AF94" s="607"/>
      <c r="AG94" s="3011"/>
      <c r="AH94" s="607"/>
      <c r="AI94" s="607"/>
      <c r="AJ94" s="607"/>
      <c r="AK94" s="607"/>
      <c r="AL94" s="2010"/>
      <c r="AM94" s="3547"/>
      <c r="AN94" s="3820"/>
      <c r="AO94" s="2006"/>
      <c r="AP94" s="56"/>
      <c r="AQ94" s="4292"/>
    </row>
    <row r="95" spans="1:43" x14ac:dyDescent="0.25">
      <c r="A95" s="47">
        <v>1</v>
      </c>
      <c r="B95" s="114" t="s">
        <v>233</v>
      </c>
      <c r="C95" s="2165"/>
      <c r="D95" s="115"/>
      <c r="E95" s="746">
        <v>7</v>
      </c>
      <c r="F95" s="746">
        <v>-8</v>
      </c>
      <c r="G95" s="854">
        <f t="shared" si="34"/>
        <v>5.8333333333333339</v>
      </c>
      <c r="H95" s="69">
        <v>6</v>
      </c>
      <c r="I95" s="69">
        <f t="shared" si="35"/>
        <v>102.85714285714285</v>
      </c>
      <c r="J95" s="3364"/>
      <c r="K95" s="70"/>
      <c r="L95" s="70"/>
      <c r="M95" s="71"/>
      <c r="N95" s="71">
        <v>0</v>
      </c>
      <c r="O95" s="71"/>
      <c r="P95" s="71"/>
      <c r="Q95" s="105"/>
      <c r="R95" s="71"/>
      <c r="S95" s="71"/>
      <c r="T95" s="607"/>
      <c r="U95" s="607"/>
      <c r="V95" s="607"/>
      <c r="W95" s="607"/>
      <c r="X95" s="607"/>
      <c r="Y95" s="607"/>
      <c r="Z95" s="607"/>
      <c r="AA95" s="607"/>
      <c r="AB95" s="607"/>
      <c r="AC95" s="607"/>
      <c r="AD95" s="607"/>
      <c r="AE95" s="2006"/>
      <c r="AF95" s="607"/>
      <c r="AG95" s="3011"/>
      <c r="AH95" s="607"/>
      <c r="AI95" s="607"/>
      <c r="AJ95" s="607"/>
      <c r="AK95" s="607"/>
      <c r="AL95" s="2010"/>
      <c r="AM95" s="3547"/>
      <c r="AN95" s="3820"/>
      <c r="AO95" s="2006"/>
      <c r="AP95" s="56"/>
      <c r="AQ95" s="4292"/>
    </row>
    <row r="96" spans="1:43" ht="30" x14ac:dyDescent="0.25">
      <c r="A96" s="47">
        <v>1</v>
      </c>
      <c r="B96" s="114" t="s">
        <v>277</v>
      </c>
      <c r="C96" s="2165"/>
      <c r="D96" s="115"/>
      <c r="E96" s="746">
        <v>50</v>
      </c>
      <c r="F96" s="746">
        <v>-50</v>
      </c>
      <c r="G96" s="854">
        <f t="shared" si="34"/>
        <v>41.666666666666671</v>
      </c>
      <c r="H96" s="69">
        <v>25</v>
      </c>
      <c r="I96" s="69">
        <f t="shared" si="35"/>
        <v>60</v>
      </c>
      <c r="J96" s="3364">
        <v>1</v>
      </c>
      <c r="K96" s="70"/>
      <c r="L96" s="70"/>
      <c r="M96" s="71"/>
      <c r="N96" s="71">
        <v>0</v>
      </c>
      <c r="O96" s="71"/>
      <c r="P96" s="71"/>
      <c r="Q96" s="105"/>
      <c r="R96" s="71"/>
      <c r="S96" s="71"/>
      <c r="T96" s="607"/>
      <c r="U96" s="607"/>
      <c r="V96" s="607"/>
      <c r="W96" s="607"/>
      <c r="X96" s="607"/>
      <c r="Y96" s="607"/>
      <c r="Z96" s="607"/>
      <c r="AA96" s="607"/>
      <c r="AB96" s="607"/>
      <c r="AC96" s="607"/>
      <c r="AD96" s="607"/>
      <c r="AE96" s="2006"/>
      <c r="AF96" s="607"/>
      <c r="AG96" s="3011"/>
      <c r="AH96" s="607"/>
      <c r="AI96" s="607"/>
      <c r="AJ96" s="607"/>
      <c r="AK96" s="607"/>
      <c r="AL96" s="2010"/>
      <c r="AM96" s="3547"/>
      <c r="AN96" s="3820"/>
      <c r="AO96" s="2006"/>
      <c r="AP96" s="56"/>
      <c r="AQ96" s="4292"/>
    </row>
    <row r="97" spans="1:43" s="73" customFormat="1" ht="45" x14ac:dyDescent="0.25">
      <c r="A97" s="47">
        <v>1</v>
      </c>
      <c r="B97" s="114" t="s">
        <v>266</v>
      </c>
      <c r="C97" s="2166"/>
      <c r="D97" s="422"/>
      <c r="E97" s="1550">
        <v>7000</v>
      </c>
      <c r="F97" s="1550">
        <v>0</v>
      </c>
      <c r="G97" s="857">
        <f t="shared" si="34"/>
        <v>5833.3333333333339</v>
      </c>
      <c r="H97" s="88">
        <v>5961</v>
      </c>
      <c r="I97" s="88">
        <f t="shared" si="35"/>
        <v>102.18857142857144</v>
      </c>
      <c r="J97" s="3375"/>
      <c r="K97" s="151"/>
      <c r="L97" s="151"/>
      <c r="M97" s="112"/>
      <c r="N97" s="112">
        <v>0</v>
      </c>
      <c r="O97" s="112"/>
      <c r="P97" s="112"/>
      <c r="Q97" s="113"/>
      <c r="R97" s="112"/>
      <c r="S97" s="112"/>
      <c r="T97" s="607"/>
      <c r="U97" s="607"/>
      <c r="V97" s="607"/>
      <c r="W97" s="607"/>
      <c r="X97" s="607"/>
      <c r="Y97" s="607"/>
      <c r="Z97" s="607"/>
      <c r="AA97" s="607"/>
      <c r="AB97" s="607"/>
      <c r="AC97" s="607"/>
      <c r="AD97" s="607"/>
      <c r="AE97" s="2006"/>
      <c r="AF97" s="607"/>
      <c r="AG97" s="3011"/>
      <c r="AH97" s="607"/>
      <c r="AI97" s="607"/>
      <c r="AJ97" s="607"/>
      <c r="AK97" s="607"/>
      <c r="AL97" s="2010"/>
      <c r="AM97" s="3547"/>
      <c r="AN97" s="3835"/>
      <c r="AO97" s="2006"/>
      <c r="AP97" s="56"/>
      <c r="AQ97" s="4292"/>
    </row>
    <row r="98" spans="1:43" s="73" customFormat="1" ht="30" x14ac:dyDescent="0.25">
      <c r="A98" s="47">
        <v>1</v>
      </c>
      <c r="B98" s="114" t="s">
        <v>206</v>
      </c>
      <c r="C98" s="2165"/>
      <c r="D98" s="115"/>
      <c r="E98" s="746">
        <v>10991</v>
      </c>
      <c r="F98" s="746">
        <v>-209</v>
      </c>
      <c r="G98" s="854">
        <f t="shared" si="34"/>
        <v>9159.1666666666661</v>
      </c>
      <c r="H98" s="69">
        <v>6073</v>
      </c>
      <c r="I98" s="69">
        <f t="shared" si="35"/>
        <v>66.305158766263304</v>
      </c>
      <c r="J98" s="3375">
        <v>49</v>
      </c>
      <c r="K98" s="151"/>
      <c r="L98" s="151"/>
      <c r="M98" s="112"/>
      <c r="N98" s="112">
        <v>0</v>
      </c>
      <c r="O98" s="112"/>
      <c r="P98" s="112"/>
      <c r="Q98" s="113"/>
      <c r="R98" s="112"/>
      <c r="S98" s="112"/>
      <c r="T98" s="607"/>
      <c r="U98" s="607"/>
      <c r="V98" s="607"/>
      <c r="W98" s="607"/>
      <c r="X98" s="607"/>
      <c r="Y98" s="607"/>
      <c r="Z98" s="607"/>
      <c r="AA98" s="607"/>
      <c r="AB98" s="607"/>
      <c r="AC98" s="607"/>
      <c r="AD98" s="607"/>
      <c r="AE98" s="3303"/>
      <c r="AF98" s="607"/>
      <c r="AG98" s="3011"/>
      <c r="AH98" s="607"/>
      <c r="AI98" s="607"/>
      <c r="AJ98" s="607"/>
      <c r="AK98" s="607"/>
      <c r="AL98" s="2010"/>
      <c r="AM98" s="3547"/>
      <c r="AN98" s="3820"/>
      <c r="AO98" s="2006"/>
      <c r="AP98" s="56"/>
      <c r="AQ98" s="4292"/>
    </row>
    <row r="99" spans="1:43" s="73" customFormat="1" x14ac:dyDescent="0.25">
      <c r="A99" s="47">
        <v>1</v>
      </c>
      <c r="B99" s="116" t="s">
        <v>231</v>
      </c>
      <c r="C99" s="2167"/>
      <c r="D99" s="117"/>
      <c r="E99" s="1547">
        <f>SUM(E93:E98)</f>
        <v>30348</v>
      </c>
      <c r="F99" s="1547">
        <v>-267</v>
      </c>
      <c r="G99" s="86">
        <f t="shared" ref="G99" si="36">SUM(G93:G98)</f>
        <v>25290</v>
      </c>
      <c r="H99" s="86">
        <f t="shared" ref="H99" si="37">SUM(H93:H98)</f>
        <v>21649</v>
      </c>
      <c r="I99" s="86">
        <f t="shared" si="35"/>
        <v>85.603005140371693</v>
      </c>
      <c r="J99" s="3376">
        <f t="shared" ref="J99" si="38">SUM(J93:J98)</f>
        <v>270</v>
      </c>
      <c r="K99" s="85"/>
      <c r="L99" s="85"/>
      <c r="M99" s="89"/>
      <c r="N99" s="89">
        <v>0</v>
      </c>
      <c r="O99" s="89"/>
      <c r="P99" s="89"/>
      <c r="Q99" s="89"/>
      <c r="R99" s="89"/>
      <c r="S99" s="89"/>
      <c r="T99" s="607">
        <v>191881.98690000002</v>
      </c>
      <c r="U99" s="607">
        <v>191881.98690000002</v>
      </c>
      <c r="V99" s="607">
        <v>191881.98690000002</v>
      </c>
      <c r="W99" s="607">
        <v>191881.98690000002</v>
      </c>
      <c r="X99" s="607">
        <v>191881.98690000002</v>
      </c>
      <c r="Y99" s="607">
        <v>191881.98690000002</v>
      </c>
      <c r="Z99" s="607">
        <v>191881.98690000002</v>
      </c>
      <c r="AA99" s="607">
        <v>191881.98690000002</v>
      </c>
      <c r="AB99" s="607">
        <v>191881.98690000002</v>
      </c>
      <c r="AC99" s="607">
        <v>191881.98690000002</v>
      </c>
      <c r="AD99" s="607">
        <v>191881.98690000002</v>
      </c>
      <c r="AE99" s="3298">
        <f>T99/12*$B$4+(U99-T99)/11*9+(V99-U99)/10*8+(W99-V99)/9*7+(X99-W99)/8*6+(Y99-X99)/7*5+(Z99-Y99)/6*4+(AA99-Z99)+(AB99-AA99)/5*3+(AC99-AB99)/4*2+(AD99-AC99)/3*1</f>
        <v>159901.65575000001</v>
      </c>
      <c r="AF99" s="607">
        <f>AL99-AK99-AH99</f>
        <v>137056.11656999998</v>
      </c>
      <c r="AG99" s="3011"/>
      <c r="AH99" s="607"/>
      <c r="AI99" s="607">
        <f>AF99-AE99</f>
        <v>-22845.539180000022</v>
      </c>
      <c r="AJ99" s="607">
        <v>-6.9905299999999997</v>
      </c>
      <c r="AK99" s="607">
        <v>-92.179640000000006</v>
      </c>
      <c r="AL99" s="2010">
        <v>136963.93693</v>
      </c>
      <c r="AM99" s="3547">
        <v>1827.9092599999997</v>
      </c>
      <c r="AN99" s="3826">
        <f t="shared" ref="AN99" si="39">SUM(AN93:AN98)</f>
        <v>0</v>
      </c>
      <c r="AO99" s="2006"/>
      <c r="AP99" s="56"/>
      <c r="AQ99" s="4292"/>
    </row>
    <row r="100" spans="1:43" s="73" customFormat="1" ht="15.75" x14ac:dyDescent="0.25">
      <c r="A100" s="47">
        <v>1</v>
      </c>
      <c r="B100" s="118" t="s">
        <v>29</v>
      </c>
      <c r="C100" s="2168"/>
      <c r="D100" s="117"/>
      <c r="E100" s="1547"/>
      <c r="F100" s="1547">
        <v>0</v>
      </c>
      <c r="G100" s="86"/>
      <c r="H100" s="86"/>
      <c r="I100" s="86"/>
      <c r="J100" s="3376"/>
      <c r="K100" s="85"/>
      <c r="L100" s="85"/>
      <c r="M100" s="89"/>
      <c r="N100" s="89">
        <v>0</v>
      </c>
      <c r="O100" s="89"/>
      <c r="P100" s="89"/>
      <c r="Q100" s="89"/>
      <c r="R100" s="89"/>
      <c r="S100" s="89"/>
      <c r="T100" s="607"/>
      <c r="U100" s="607"/>
      <c r="V100" s="607"/>
      <c r="W100" s="607"/>
      <c r="X100" s="607"/>
      <c r="Y100" s="607"/>
      <c r="Z100" s="607"/>
      <c r="AA100" s="607"/>
      <c r="AB100" s="607"/>
      <c r="AC100" s="607"/>
      <c r="AD100" s="607"/>
      <c r="AE100" s="2006"/>
      <c r="AF100" s="607"/>
      <c r="AG100" s="3011"/>
      <c r="AH100" s="607"/>
      <c r="AI100" s="607"/>
      <c r="AJ100" s="607"/>
      <c r="AK100" s="607"/>
      <c r="AL100" s="2010"/>
      <c r="AM100" s="3547"/>
      <c r="AN100" s="3826"/>
      <c r="AO100" s="2006"/>
      <c r="AP100" s="56"/>
      <c r="AQ100" s="4292"/>
    </row>
    <row r="101" spans="1:43" ht="15.75" x14ac:dyDescent="0.25">
      <c r="A101" s="47">
        <v>1</v>
      </c>
      <c r="B101" s="119" t="s">
        <v>154</v>
      </c>
      <c r="C101" s="2168"/>
      <c r="D101" s="111"/>
      <c r="E101" s="1550"/>
      <c r="F101" s="1550">
        <v>0</v>
      </c>
      <c r="G101" s="88"/>
      <c r="H101" s="88"/>
      <c r="I101" s="88"/>
      <c r="J101" s="3375"/>
      <c r="K101" s="85"/>
      <c r="L101" s="85"/>
      <c r="M101" s="112"/>
      <c r="N101" s="112">
        <v>0</v>
      </c>
      <c r="O101" s="112"/>
      <c r="P101" s="112"/>
      <c r="Q101" s="112"/>
      <c r="R101" s="112"/>
      <c r="S101" s="112"/>
      <c r="T101" s="607"/>
      <c r="U101" s="607"/>
      <c r="V101" s="607"/>
      <c r="W101" s="607"/>
      <c r="X101" s="607"/>
      <c r="Y101" s="607"/>
      <c r="Z101" s="607"/>
      <c r="AA101" s="607"/>
      <c r="AB101" s="607"/>
      <c r="AC101" s="607"/>
      <c r="AD101" s="607"/>
      <c r="AE101" s="2006"/>
      <c r="AF101" s="607"/>
      <c r="AG101" s="3011"/>
      <c r="AH101" s="607"/>
      <c r="AI101" s="607"/>
      <c r="AJ101" s="607"/>
      <c r="AK101" s="607"/>
      <c r="AL101" s="2010"/>
      <c r="AM101" s="3547"/>
      <c r="AN101" s="3835"/>
      <c r="AO101" s="2006"/>
      <c r="AP101" s="56"/>
      <c r="AQ101" s="4292"/>
    </row>
    <row r="102" spans="1:43" x14ac:dyDescent="0.25">
      <c r="A102" s="47">
        <v>1</v>
      </c>
      <c r="B102" s="120" t="s">
        <v>27</v>
      </c>
      <c r="C102" s="2169"/>
      <c r="D102" s="120">
        <v>340</v>
      </c>
      <c r="E102" s="746">
        <v>76</v>
      </c>
      <c r="F102" s="746">
        <v>0</v>
      </c>
      <c r="G102" s="69">
        <f t="shared" ref="G102:G111" si="40">E102/12*$B$4</f>
        <v>63.333333333333329</v>
      </c>
      <c r="H102" s="69">
        <v>49</v>
      </c>
      <c r="I102" s="69">
        <f t="shared" ref="I102:I112" si="41">H102/G102*100</f>
        <v>77.368421052631589</v>
      </c>
      <c r="J102" s="3364">
        <v>3</v>
      </c>
      <c r="K102" s="121">
        <v>10</v>
      </c>
      <c r="L102" s="70">
        <f t="shared" ref="L102:L112" si="42">P102/H102</f>
        <v>10.408163265306122</v>
      </c>
      <c r="M102" s="71">
        <f t="shared" ref="M102:M111" si="43">ROUND(E102*K102,0)</f>
        <v>760</v>
      </c>
      <c r="N102" s="71">
        <v>0</v>
      </c>
      <c r="O102" s="71">
        <f t="shared" ref="O102:O111" si="44">M102/12*$B$4</f>
        <v>633.33333333333337</v>
      </c>
      <c r="P102" s="71">
        <v>510</v>
      </c>
      <c r="Q102" s="71">
        <f t="shared" ref="Q102:Q112" si="45">P102/O102*100</f>
        <v>80.526315789473685</v>
      </c>
      <c r="R102" s="71">
        <f t="shared" ref="R102:R111" si="46">ROUND(M102/D102,0)</f>
        <v>2</v>
      </c>
      <c r="S102" s="71">
        <f t="shared" ref="S102:S112" si="47">P102/$B$4*12/R102</f>
        <v>306</v>
      </c>
      <c r="T102" s="607"/>
      <c r="U102" s="607"/>
      <c r="V102" s="607"/>
      <c r="W102" s="607"/>
      <c r="X102" s="607"/>
      <c r="Y102" s="607"/>
      <c r="Z102" s="607"/>
      <c r="AA102" s="607"/>
      <c r="AB102" s="607"/>
      <c r="AC102" s="607"/>
      <c r="AD102" s="607"/>
      <c r="AE102" s="2006"/>
      <c r="AF102" s="607"/>
      <c r="AG102" s="3011"/>
      <c r="AH102" s="607"/>
      <c r="AI102" s="607"/>
      <c r="AJ102" s="607"/>
      <c r="AK102" s="607"/>
      <c r="AL102" s="2010"/>
      <c r="AM102" s="3547"/>
      <c r="AN102" s="3820"/>
      <c r="AO102" s="2006"/>
      <c r="AP102" s="56"/>
      <c r="AQ102" s="4292"/>
    </row>
    <row r="103" spans="1:43" x14ac:dyDescent="0.25">
      <c r="A103" s="47">
        <v>1</v>
      </c>
      <c r="B103" s="120" t="s">
        <v>24</v>
      </c>
      <c r="C103" s="2169"/>
      <c r="D103" s="120">
        <v>340</v>
      </c>
      <c r="E103" s="746">
        <v>100</v>
      </c>
      <c r="F103" s="746">
        <v>0</v>
      </c>
      <c r="G103" s="69">
        <f t="shared" si="40"/>
        <v>83.333333333333343</v>
      </c>
      <c r="H103" s="69">
        <v>82</v>
      </c>
      <c r="I103" s="69">
        <f t="shared" si="41"/>
        <v>98.399999999999991</v>
      </c>
      <c r="J103" s="3364">
        <v>2</v>
      </c>
      <c r="K103" s="121">
        <v>3.1</v>
      </c>
      <c r="L103" s="70">
        <f t="shared" si="42"/>
        <v>3.2439024390243905</v>
      </c>
      <c r="M103" s="71">
        <f t="shared" si="43"/>
        <v>310</v>
      </c>
      <c r="N103" s="71">
        <v>0</v>
      </c>
      <c r="O103" s="71">
        <f t="shared" si="44"/>
        <v>258.33333333333331</v>
      </c>
      <c r="P103" s="71">
        <v>266</v>
      </c>
      <c r="Q103" s="71">
        <f t="shared" si="45"/>
        <v>102.96774193548389</v>
      </c>
      <c r="R103" s="71">
        <f t="shared" si="46"/>
        <v>1</v>
      </c>
      <c r="S103" s="71">
        <f t="shared" si="47"/>
        <v>319.20000000000005</v>
      </c>
      <c r="T103" s="607"/>
      <c r="U103" s="607"/>
      <c r="V103" s="607"/>
      <c r="W103" s="607"/>
      <c r="X103" s="607"/>
      <c r="Y103" s="607"/>
      <c r="Z103" s="607"/>
      <c r="AA103" s="607"/>
      <c r="AB103" s="607"/>
      <c r="AC103" s="607"/>
      <c r="AD103" s="607"/>
      <c r="AE103" s="2006"/>
      <c r="AF103" s="607"/>
      <c r="AG103" s="3011"/>
      <c r="AH103" s="607"/>
      <c r="AI103" s="607"/>
      <c r="AJ103" s="607"/>
      <c r="AK103" s="607"/>
      <c r="AL103" s="2010"/>
      <c r="AM103" s="3547"/>
      <c r="AN103" s="3820"/>
      <c r="AO103" s="2006"/>
      <c r="AP103" s="56"/>
      <c r="AQ103" s="4292"/>
    </row>
    <row r="104" spans="1:43" x14ac:dyDescent="0.25">
      <c r="A104" s="47">
        <v>1</v>
      </c>
      <c r="B104" s="120" t="s">
        <v>9</v>
      </c>
      <c r="C104" s="2169"/>
      <c r="D104" s="120">
        <v>340</v>
      </c>
      <c r="E104" s="746">
        <v>20</v>
      </c>
      <c r="F104" s="746">
        <v>0</v>
      </c>
      <c r="G104" s="69">
        <f t="shared" si="40"/>
        <v>16.666666666666668</v>
      </c>
      <c r="H104" s="69">
        <v>21</v>
      </c>
      <c r="I104" s="69">
        <f t="shared" si="41"/>
        <v>126</v>
      </c>
      <c r="J104" s="3364">
        <v>1</v>
      </c>
      <c r="K104" s="121">
        <v>12</v>
      </c>
      <c r="L104" s="70">
        <f t="shared" si="42"/>
        <v>12.047619047619047</v>
      </c>
      <c r="M104" s="71">
        <f t="shared" si="43"/>
        <v>240</v>
      </c>
      <c r="N104" s="71">
        <v>0</v>
      </c>
      <c r="O104" s="71">
        <f t="shared" si="44"/>
        <v>200</v>
      </c>
      <c r="P104" s="71">
        <v>253</v>
      </c>
      <c r="Q104" s="71">
        <f t="shared" si="45"/>
        <v>126.49999999999999</v>
      </c>
      <c r="R104" s="71">
        <f t="shared" si="46"/>
        <v>1</v>
      </c>
      <c r="S104" s="71">
        <f t="shared" si="47"/>
        <v>303.60000000000002</v>
      </c>
      <c r="T104" s="607"/>
      <c r="U104" s="607"/>
      <c r="V104" s="607"/>
      <c r="W104" s="607"/>
      <c r="X104" s="607"/>
      <c r="Y104" s="607"/>
      <c r="Z104" s="607"/>
      <c r="AA104" s="607"/>
      <c r="AB104" s="607"/>
      <c r="AC104" s="607"/>
      <c r="AD104" s="607"/>
      <c r="AE104" s="2006"/>
      <c r="AF104" s="607"/>
      <c r="AG104" s="3011"/>
      <c r="AH104" s="607"/>
      <c r="AI104" s="607"/>
      <c r="AJ104" s="607"/>
      <c r="AK104" s="607"/>
      <c r="AL104" s="2010"/>
      <c r="AM104" s="3547"/>
      <c r="AN104" s="3820"/>
      <c r="AO104" s="2006"/>
      <c r="AP104" s="56"/>
      <c r="AQ104" s="4292"/>
    </row>
    <row r="105" spans="1:43" x14ac:dyDescent="0.25">
      <c r="A105" s="47">
        <v>1</v>
      </c>
      <c r="B105" s="120" t="s">
        <v>118</v>
      </c>
      <c r="C105" s="2169"/>
      <c r="D105" s="120">
        <v>340</v>
      </c>
      <c r="E105" s="746">
        <v>37</v>
      </c>
      <c r="F105" s="746">
        <v>0</v>
      </c>
      <c r="G105" s="69">
        <f t="shared" si="40"/>
        <v>30.833333333333336</v>
      </c>
      <c r="H105" s="69">
        <v>14</v>
      </c>
      <c r="I105" s="69">
        <f t="shared" si="41"/>
        <v>45.405405405405403</v>
      </c>
      <c r="J105" s="3364">
        <v>0</v>
      </c>
      <c r="K105" s="121">
        <v>7</v>
      </c>
      <c r="L105" s="70">
        <f t="shared" si="42"/>
        <v>10.714285714285714</v>
      </c>
      <c r="M105" s="71">
        <f t="shared" si="43"/>
        <v>259</v>
      </c>
      <c r="N105" s="71">
        <v>0</v>
      </c>
      <c r="O105" s="71">
        <f t="shared" si="44"/>
        <v>215.83333333333331</v>
      </c>
      <c r="P105" s="71">
        <v>150</v>
      </c>
      <c r="Q105" s="71">
        <f t="shared" si="45"/>
        <v>69.498069498069498</v>
      </c>
      <c r="R105" s="71">
        <f t="shared" si="46"/>
        <v>1</v>
      </c>
      <c r="S105" s="71">
        <f t="shared" si="47"/>
        <v>180</v>
      </c>
      <c r="T105" s="607"/>
      <c r="U105" s="607"/>
      <c r="V105" s="607"/>
      <c r="W105" s="607"/>
      <c r="X105" s="607"/>
      <c r="Y105" s="607"/>
      <c r="Z105" s="607"/>
      <c r="AA105" s="607"/>
      <c r="AB105" s="607"/>
      <c r="AC105" s="607"/>
      <c r="AD105" s="607"/>
      <c r="AE105" s="2006"/>
      <c r="AF105" s="607"/>
      <c r="AG105" s="3011"/>
      <c r="AH105" s="607"/>
      <c r="AI105" s="607"/>
      <c r="AJ105" s="607"/>
      <c r="AK105" s="607"/>
      <c r="AL105" s="2010"/>
      <c r="AM105" s="3547"/>
      <c r="AN105" s="3820"/>
      <c r="AO105" s="2006"/>
      <c r="AP105" s="56"/>
      <c r="AQ105" s="4292"/>
    </row>
    <row r="106" spans="1:43" ht="30" x14ac:dyDescent="0.25">
      <c r="A106" s="47">
        <v>1</v>
      </c>
      <c r="B106" s="120" t="s">
        <v>163</v>
      </c>
      <c r="C106" s="2169"/>
      <c r="D106" s="120">
        <v>340</v>
      </c>
      <c r="E106" s="746">
        <v>88</v>
      </c>
      <c r="F106" s="746">
        <v>0</v>
      </c>
      <c r="G106" s="69">
        <f t="shared" si="40"/>
        <v>73.333333333333329</v>
      </c>
      <c r="H106" s="69">
        <v>52</v>
      </c>
      <c r="I106" s="69">
        <f t="shared" si="41"/>
        <v>70.909090909090907</v>
      </c>
      <c r="J106" s="3364">
        <v>12</v>
      </c>
      <c r="K106" s="121">
        <v>10</v>
      </c>
      <c r="L106" s="70">
        <f t="shared" si="42"/>
        <v>10.326923076923077</v>
      </c>
      <c r="M106" s="71">
        <f t="shared" si="43"/>
        <v>880</v>
      </c>
      <c r="N106" s="71">
        <v>0</v>
      </c>
      <c r="O106" s="71">
        <f t="shared" si="44"/>
        <v>733.33333333333326</v>
      </c>
      <c r="P106" s="71">
        <v>537</v>
      </c>
      <c r="Q106" s="71">
        <f t="shared" si="45"/>
        <v>73.227272727272734</v>
      </c>
      <c r="R106" s="71">
        <f t="shared" si="46"/>
        <v>3</v>
      </c>
      <c r="S106" s="71">
        <f t="shared" si="47"/>
        <v>214.80000000000004</v>
      </c>
      <c r="T106" s="607"/>
      <c r="U106" s="607"/>
      <c r="V106" s="607"/>
      <c r="W106" s="607"/>
      <c r="X106" s="607"/>
      <c r="Y106" s="607"/>
      <c r="Z106" s="607"/>
      <c r="AA106" s="607"/>
      <c r="AB106" s="607"/>
      <c r="AC106" s="607"/>
      <c r="AD106" s="607"/>
      <c r="AE106" s="2006"/>
      <c r="AF106" s="607"/>
      <c r="AG106" s="3011"/>
      <c r="AH106" s="607"/>
      <c r="AI106" s="607"/>
      <c r="AJ106" s="607"/>
      <c r="AK106" s="607"/>
      <c r="AL106" s="2010"/>
      <c r="AM106" s="3547"/>
      <c r="AN106" s="3820"/>
      <c r="AO106" s="2006"/>
      <c r="AP106" s="56"/>
      <c r="AQ106" s="4292"/>
    </row>
    <row r="107" spans="1:43" x14ac:dyDescent="0.25">
      <c r="A107" s="47">
        <v>1</v>
      </c>
      <c r="B107" s="120" t="s">
        <v>17</v>
      </c>
      <c r="C107" s="2169"/>
      <c r="D107" s="120">
        <v>340</v>
      </c>
      <c r="E107" s="746">
        <v>100</v>
      </c>
      <c r="F107" s="746">
        <v>0</v>
      </c>
      <c r="G107" s="69">
        <f t="shared" si="40"/>
        <v>83.333333333333343</v>
      </c>
      <c r="H107" s="69">
        <v>43</v>
      </c>
      <c r="I107" s="69">
        <f t="shared" si="41"/>
        <v>51.599999999999987</v>
      </c>
      <c r="J107" s="3364">
        <v>0</v>
      </c>
      <c r="K107" s="121">
        <v>7.6</v>
      </c>
      <c r="L107" s="70">
        <f t="shared" si="42"/>
        <v>7.3023255813953485</v>
      </c>
      <c r="M107" s="71">
        <f t="shared" si="43"/>
        <v>760</v>
      </c>
      <c r="N107" s="71">
        <v>0</v>
      </c>
      <c r="O107" s="71">
        <f t="shared" si="44"/>
        <v>633.33333333333337</v>
      </c>
      <c r="P107" s="71">
        <v>314</v>
      </c>
      <c r="Q107" s="71">
        <f t="shared" si="45"/>
        <v>49.578947368421048</v>
      </c>
      <c r="R107" s="71">
        <f t="shared" si="46"/>
        <v>2</v>
      </c>
      <c r="S107" s="71">
        <f t="shared" si="47"/>
        <v>188.39999999999998</v>
      </c>
      <c r="T107" s="607"/>
      <c r="U107" s="607"/>
      <c r="V107" s="607"/>
      <c r="W107" s="607"/>
      <c r="X107" s="607"/>
      <c r="Y107" s="607"/>
      <c r="Z107" s="607"/>
      <c r="AA107" s="607"/>
      <c r="AB107" s="607"/>
      <c r="AC107" s="607"/>
      <c r="AD107" s="607"/>
      <c r="AE107" s="2006"/>
      <c r="AF107" s="607"/>
      <c r="AG107" s="3011"/>
      <c r="AH107" s="607"/>
      <c r="AI107" s="607"/>
      <c r="AJ107" s="607"/>
      <c r="AK107" s="607"/>
      <c r="AL107" s="2010"/>
      <c r="AM107" s="3547"/>
      <c r="AN107" s="3820"/>
      <c r="AO107" s="2006"/>
      <c r="AP107" s="56"/>
      <c r="AQ107" s="4292"/>
    </row>
    <row r="108" spans="1:43" x14ac:dyDescent="0.25">
      <c r="A108" s="47">
        <v>1</v>
      </c>
      <c r="B108" s="120" t="s">
        <v>81</v>
      </c>
      <c r="C108" s="2169"/>
      <c r="D108" s="120">
        <v>340</v>
      </c>
      <c r="E108" s="746">
        <v>224</v>
      </c>
      <c r="F108" s="746">
        <v>0</v>
      </c>
      <c r="G108" s="69">
        <f t="shared" si="40"/>
        <v>186.66666666666669</v>
      </c>
      <c r="H108" s="69">
        <v>199</v>
      </c>
      <c r="I108" s="69">
        <f t="shared" si="41"/>
        <v>106.60714285714286</v>
      </c>
      <c r="J108" s="3364">
        <v>38</v>
      </c>
      <c r="K108" s="121">
        <v>9.5</v>
      </c>
      <c r="L108" s="70">
        <f t="shared" si="42"/>
        <v>5.4271356783919602</v>
      </c>
      <c r="M108" s="71">
        <f t="shared" si="43"/>
        <v>2128</v>
      </c>
      <c r="N108" s="71">
        <v>0</v>
      </c>
      <c r="O108" s="71">
        <f t="shared" si="44"/>
        <v>1773.3333333333335</v>
      </c>
      <c r="P108" s="71">
        <v>1080</v>
      </c>
      <c r="Q108" s="71">
        <f t="shared" si="45"/>
        <v>60.902255639097739</v>
      </c>
      <c r="R108" s="71">
        <f t="shared" si="46"/>
        <v>6</v>
      </c>
      <c r="S108" s="71">
        <f t="shared" si="47"/>
        <v>216</v>
      </c>
      <c r="T108" s="607"/>
      <c r="U108" s="607"/>
      <c r="V108" s="607"/>
      <c r="W108" s="607"/>
      <c r="X108" s="607"/>
      <c r="Y108" s="607"/>
      <c r="Z108" s="607"/>
      <c r="AA108" s="607"/>
      <c r="AB108" s="607"/>
      <c r="AC108" s="607"/>
      <c r="AD108" s="607"/>
      <c r="AE108" s="2006"/>
      <c r="AF108" s="607"/>
      <c r="AG108" s="3011"/>
      <c r="AH108" s="607"/>
      <c r="AI108" s="607"/>
      <c r="AJ108" s="607"/>
      <c r="AK108" s="607"/>
      <c r="AL108" s="2010"/>
      <c r="AM108" s="3547"/>
      <c r="AN108" s="3820"/>
      <c r="AO108" s="2006"/>
      <c r="AP108" s="56"/>
      <c r="AQ108" s="4292"/>
    </row>
    <row r="109" spans="1:43" x14ac:dyDescent="0.25">
      <c r="A109" s="47">
        <v>1</v>
      </c>
      <c r="B109" s="120" t="s">
        <v>83</v>
      </c>
      <c r="C109" s="2169"/>
      <c r="D109" s="120">
        <v>340</v>
      </c>
      <c r="E109" s="746">
        <v>24</v>
      </c>
      <c r="F109" s="746">
        <v>0</v>
      </c>
      <c r="G109" s="69">
        <f t="shared" si="40"/>
        <v>20</v>
      </c>
      <c r="H109" s="69">
        <v>25</v>
      </c>
      <c r="I109" s="69">
        <f t="shared" si="41"/>
        <v>125</v>
      </c>
      <c r="J109" s="3364">
        <v>0</v>
      </c>
      <c r="K109" s="121">
        <v>11</v>
      </c>
      <c r="L109" s="70">
        <f t="shared" si="42"/>
        <v>10.84</v>
      </c>
      <c r="M109" s="71">
        <f t="shared" si="43"/>
        <v>264</v>
      </c>
      <c r="N109" s="71">
        <v>0</v>
      </c>
      <c r="O109" s="71">
        <f t="shared" si="44"/>
        <v>220</v>
      </c>
      <c r="P109" s="71">
        <v>271</v>
      </c>
      <c r="Q109" s="71">
        <f t="shared" si="45"/>
        <v>123.18181818181819</v>
      </c>
      <c r="R109" s="71">
        <f t="shared" si="46"/>
        <v>1</v>
      </c>
      <c r="S109" s="71">
        <f t="shared" si="47"/>
        <v>325.20000000000005</v>
      </c>
      <c r="T109" s="607"/>
      <c r="U109" s="607"/>
      <c r="V109" s="607"/>
      <c r="W109" s="607"/>
      <c r="X109" s="607"/>
      <c r="Y109" s="607"/>
      <c r="Z109" s="607"/>
      <c r="AA109" s="607"/>
      <c r="AB109" s="607"/>
      <c r="AC109" s="607"/>
      <c r="AD109" s="607"/>
      <c r="AE109" s="2006"/>
      <c r="AF109" s="607"/>
      <c r="AG109" s="3011"/>
      <c r="AH109" s="607"/>
      <c r="AI109" s="607"/>
      <c r="AJ109" s="607"/>
      <c r="AK109" s="607"/>
      <c r="AL109" s="2010"/>
      <c r="AM109" s="3547"/>
      <c r="AN109" s="3820"/>
      <c r="AO109" s="2006"/>
      <c r="AP109" s="56"/>
      <c r="AQ109" s="4292"/>
    </row>
    <row r="110" spans="1:43" x14ac:dyDescent="0.25">
      <c r="A110" s="47">
        <v>1</v>
      </c>
      <c r="B110" s="120" t="s">
        <v>19</v>
      </c>
      <c r="C110" s="2169"/>
      <c r="D110" s="120">
        <v>340</v>
      </c>
      <c r="E110" s="746">
        <v>22</v>
      </c>
      <c r="F110" s="746">
        <v>0</v>
      </c>
      <c r="G110" s="69">
        <f t="shared" si="40"/>
        <v>18.333333333333332</v>
      </c>
      <c r="H110" s="69">
        <v>2</v>
      </c>
      <c r="I110" s="69">
        <f t="shared" si="41"/>
        <v>10.90909090909091</v>
      </c>
      <c r="J110" s="3364">
        <v>0</v>
      </c>
      <c r="K110" s="121">
        <v>9.8000000000000007</v>
      </c>
      <c r="L110" s="70">
        <f t="shared" si="42"/>
        <v>11.5</v>
      </c>
      <c r="M110" s="71">
        <f t="shared" si="43"/>
        <v>216</v>
      </c>
      <c r="N110" s="71">
        <v>0</v>
      </c>
      <c r="O110" s="71">
        <f t="shared" si="44"/>
        <v>180</v>
      </c>
      <c r="P110" s="71">
        <v>23</v>
      </c>
      <c r="Q110" s="71">
        <f t="shared" si="45"/>
        <v>12.777777777777777</v>
      </c>
      <c r="R110" s="71">
        <f t="shared" si="46"/>
        <v>1</v>
      </c>
      <c r="S110" s="71">
        <f t="shared" si="47"/>
        <v>27.599999999999998</v>
      </c>
      <c r="T110" s="607"/>
      <c r="U110" s="607"/>
      <c r="V110" s="607"/>
      <c r="W110" s="607"/>
      <c r="X110" s="607"/>
      <c r="Y110" s="607"/>
      <c r="Z110" s="607"/>
      <c r="AA110" s="607"/>
      <c r="AB110" s="607"/>
      <c r="AC110" s="607"/>
      <c r="AD110" s="607"/>
      <c r="AE110" s="2006"/>
      <c r="AF110" s="607"/>
      <c r="AG110" s="3011"/>
      <c r="AH110" s="607"/>
      <c r="AI110" s="607"/>
      <c r="AJ110" s="607"/>
      <c r="AK110" s="607"/>
      <c r="AL110" s="2010"/>
      <c r="AM110" s="3547"/>
      <c r="AN110" s="3820"/>
      <c r="AO110" s="2006"/>
      <c r="AP110" s="56"/>
      <c r="AQ110" s="4292"/>
    </row>
    <row r="111" spans="1:43" x14ac:dyDescent="0.25">
      <c r="A111" s="47">
        <v>1</v>
      </c>
      <c r="B111" s="120" t="s">
        <v>28</v>
      </c>
      <c r="C111" s="2169"/>
      <c r="D111" s="120">
        <v>340</v>
      </c>
      <c r="E111" s="746">
        <v>37</v>
      </c>
      <c r="F111" s="746">
        <v>0</v>
      </c>
      <c r="G111" s="69">
        <f t="shared" si="40"/>
        <v>30.833333333333336</v>
      </c>
      <c r="H111" s="69">
        <v>27</v>
      </c>
      <c r="I111" s="69">
        <f t="shared" si="41"/>
        <v>87.567567567567565</v>
      </c>
      <c r="J111" s="3364">
        <v>0</v>
      </c>
      <c r="K111" s="121">
        <v>8.1999999999999993</v>
      </c>
      <c r="L111" s="70">
        <f t="shared" si="42"/>
        <v>8.7777777777777786</v>
      </c>
      <c r="M111" s="71">
        <f t="shared" si="43"/>
        <v>303</v>
      </c>
      <c r="N111" s="71">
        <v>0</v>
      </c>
      <c r="O111" s="71">
        <f t="shared" si="44"/>
        <v>252.5</v>
      </c>
      <c r="P111" s="71">
        <v>237</v>
      </c>
      <c r="Q111" s="71">
        <f t="shared" si="45"/>
        <v>93.861386138613852</v>
      </c>
      <c r="R111" s="71">
        <f t="shared" si="46"/>
        <v>1</v>
      </c>
      <c r="S111" s="71">
        <f t="shared" si="47"/>
        <v>284.39999999999998</v>
      </c>
      <c r="T111" s="607"/>
      <c r="U111" s="607"/>
      <c r="V111" s="607"/>
      <c r="W111" s="607"/>
      <c r="X111" s="607"/>
      <c r="Y111" s="607"/>
      <c r="Z111" s="607"/>
      <c r="AA111" s="607"/>
      <c r="AB111" s="607"/>
      <c r="AC111" s="607"/>
      <c r="AD111" s="607"/>
      <c r="AE111" s="2006"/>
      <c r="AF111" s="607"/>
      <c r="AG111" s="3011"/>
      <c r="AH111" s="607"/>
      <c r="AI111" s="607"/>
      <c r="AJ111" s="607"/>
      <c r="AK111" s="607"/>
      <c r="AL111" s="2010"/>
      <c r="AM111" s="3547"/>
      <c r="AN111" s="3820"/>
      <c r="AO111" s="2006"/>
      <c r="AP111" s="56"/>
      <c r="AQ111" s="4292"/>
    </row>
    <row r="112" spans="1:43" s="73" customFormat="1" x14ac:dyDescent="0.25">
      <c r="A112" s="194">
        <v>1</v>
      </c>
      <c r="B112" s="3231" t="s">
        <v>78</v>
      </c>
      <c r="C112" s="2170"/>
      <c r="D112" s="123"/>
      <c r="E112" s="1539">
        <f>SUM(E102:E111)</f>
        <v>728</v>
      </c>
      <c r="F112" s="1539">
        <v>0</v>
      </c>
      <c r="G112" s="93">
        <f t="shared" ref="G112" si="48">SUM(G102:G111)</f>
        <v>606.66666666666674</v>
      </c>
      <c r="H112" s="93">
        <f t="shared" ref="H112" si="49">SUM(H102:H111)</f>
        <v>514</v>
      </c>
      <c r="I112" s="93">
        <f t="shared" si="41"/>
        <v>84.725274725274716</v>
      </c>
      <c r="J112" s="3369">
        <f t="shared" ref="J112" si="50">SUM(J102:J111)</f>
        <v>56</v>
      </c>
      <c r="K112" s="94">
        <f>O112/G112</f>
        <v>8.4065934065934051</v>
      </c>
      <c r="L112" s="94">
        <f t="shared" si="42"/>
        <v>7.0836575875486378</v>
      </c>
      <c r="M112" s="93">
        <f t="shared" ref="M112:P112" si="51">SUM(M102:M111)</f>
        <v>6120</v>
      </c>
      <c r="N112" s="93">
        <v>0</v>
      </c>
      <c r="O112" s="93">
        <f t="shared" si="51"/>
        <v>5100</v>
      </c>
      <c r="P112" s="93">
        <f t="shared" si="51"/>
        <v>3641</v>
      </c>
      <c r="Q112" s="95">
        <f t="shared" si="45"/>
        <v>71.392156862745097</v>
      </c>
      <c r="R112" s="95">
        <f>SUM(R102:R111)</f>
        <v>19</v>
      </c>
      <c r="S112" s="77">
        <f t="shared" si="47"/>
        <v>229.95789473684215</v>
      </c>
      <c r="T112" s="607"/>
      <c r="U112" s="607"/>
      <c r="V112" s="607"/>
      <c r="W112" s="607"/>
      <c r="X112" s="607"/>
      <c r="Y112" s="607"/>
      <c r="Z112" s="607"/>
      <c r="AA112" s="607"/>
      <c r="AB112" s="607"/>
      <c r="AC112" s="607"/>
      <c r="AD112" s="607"/>
      <c r="AE112" s="2006"/>
      <c r="AF112" s="607"/>
      <c r="AG112" s="3011"/>
      <c r="AH112" s="607"/>
      <c r="AI112" s="607"/>
      <c r="AJ112" s="607"/>
      <c r="AK112" s="607"/>
      <c r="AL112" s="2010"/>
      <c r="AM112" s="3547"/>
      <c r="AN112" s="3827">
        <f t="shared" ref="AN112" si="52">SUM(AN102:AN111)</f>
        <v>0</v>
      </c>
      <c r="AO112" s="2006"/>
      <c r="AP112" s="56"/>
      <c r="AQ112" s="4292"/>
    </row>
    <row r="113" spans="1:43" ht="31.5" x14ac:dyDescent="0.25">
      <c r="A113" s="194">
        <v>1</v>
      </c>
      <c r="B113" s="1793" t="s">
        <v>127</v>
      </c>
      <c r="C113" s="2171"/>
      <c r="D113" s="123"/>
      <c r="E113" s="1539"/>
      <c r="F113" s="1539">
        <v>0</v>
      </c>
      <c r="G113" s="93"/>
      <c r="H113" s="93"/>
      <c r="I113" s="93"/>
      <c r="J113" s="3369"/>
      <c r="K113" s="94"/>
      <c r="L113" s="94"/>
      <c r="M113" s="93"/>
      <c r="N113" s="93">
        <v>0</v>
      </c>
      <c r="O113" s="93"/>
      <c r="P113" s="93"/>
      <c r="Q113" s="95"/>
      <c r="R113" s="124"/>
      <c r="S113" s="95"/>
      <c r="T113" s="607"/>
      <c r="U113" s="607"/>
      <c r="V113" s="607"/>
      <c r="W113" s="607"/>
      <c r="X113" s="607"/>
      <c r="Y113" s="607"/>
      <c r="Z113" s="607"/>
      <c r="AA113" s="607"/>
      <c r="AB113" s="607"/>
      <c r="AC113" s="607"/>
      <c r="AD113" s="607"/>
      <c r="AE113" s="2006"/>
      <c r="AF113" s="607"/>
      <c r="AG113" s="3011"/>
      <c r="AH113" s="607"/>
      <c r="AI113" s="607"/>
      <c r="AJ113" s="607"/>
      <c r="AK113" s="607"/>
      <c r="AL113" s="2010"/>
      <c r="AM113" s="3547"/>
      <c r="AN113" s="3827"/>
      <c r="AO113" s="2006"/>
      <c r="AP113" s="56"/>
      <c r="AQ113" s="4292"/>
    </row>
    <row r="114" spans="1:43" s="73" customFormat="1" x14ac:dyDescent="0.25">
      <c r="A114" s="194">
        <v>1</v>
      </c>
      <c r="B114" s="1280" t="s">
        <v>179</v>
      </c>
      <c r="C114" s="2172"/>
      <c r="D114" s="126">
        <v>240</v>
      </c>
      <c r="E114" s="1599">
        <v>21</v>
      </c>
      <c r="F114" s="1599">
        <v>0</v>
      </c>
      <c r="G114" s="860">
        <f>E114/12*$B$4</f>
        <v>17.5</v>
      </c>
      <c r="H114" s="75">
        <v>17</v>
      </c>
      <c r="I114" s="75">
        <f>H114/G114*100</f>
        <v>97.142857142857139</v>
      </c>
      <c r="J114" s="3365">
        <v>6</v>
      </c>
      <c r="K114" s="1721">
        <v>10</v>
      </c>
      <c r="L114" s="76">
        <f>P114/H114</f>
        <v>8.0588235294117645</v>
      </c>
      <c r="M114" s="71">
        <f>ROUND(E114*K114,0)</f>
        <v>210</v>
      </c>
      <c r="N114" s="71">
        <v>0</v>
      </c>
      <c r="O114" s="71">
        <f>M114/12*$B$4</f>
        <v>175</v>
      </c>
      <c r="P114" s="77">
        <v>137</v>
      </c>
      <c r="Q114" s="77">
        <f>P114/O114*100</f>
        <v>78.285714285714278</v>
      </c>
      <c r="R114" s="77">
        <f>ROUND(M114/D114,0)</f>
        <v>1</v>
      </c>
      <c r="S114" s="71">
        <f>P114/$B$4*12/R114</f>
        <v>164.39999999999998</v>
      </c>
      <c r="T114" s="1889"/>
      <c r="U114" s="1889"/>
      <c r="V114" s="1889"/>
      <c r="W114" s="1889"/>
      <c r="X114" s="1889"/>
      <c r="Y114" s="1889"/>
      <c r="Z114" s="1889"/>
      <c r="AA114" s="1889"/>
      <c r="AB114" s="1889"/>
      <c r="AC114" s="1889"/>
      <c r="AD114" s="1889"/>
      <c r="AE114" s="3302"/>
      <c r="AF114" s="1889"/>
      <c r="AG114" s="3012"/>
      <c r="AH114" s="1889"/>
      <c r="AI114" s="1889"/>
      <c r="AJ114" s="1889"/>
      <c r="AK114" s="1889"/>
      <c r="AL114" s="2011"/>
      <c r="AM114" s="3548"/>
      <c r="AN114" s="3821"/>
      <c r="AO114" s="3302"/>
      <c r="AP114" s="56"/>
      <c r="AQ114" s="4292"/>
    </row>
    <row r="115" spans="1:43" s="73" customFormat="1" ht="28.5" customHeight="1" x14ac:dyDescent="0.25">
      <c r="A115" s="194">
        <v>1</v>
      </c>
      <c r="B115" s="1280" t="s">
        <v>163</v>
      </c>
      <c r="C115" s="2155"/>
      <c r="D115" s="126">
        <v>240</v>
      </c>
      <c r="E115" s="1599">
        <v>360</v>
      </c>
      <c r="F115" s="1599">
        <v>0</v>
      </c>
      <c r="G115" s="860">
        <f>E115/12*$B$4</f>
        <v>300</v>
      </c>
      <c r="H115" s="75">
        <v>313</v>
      </c>
      <c r="I115" s="75">
        <f>H115/G115*100</f>
        <v>104.33333333333333</v>
      </c>
      <c r="J115" s="3365">
        <v>12</v>
      </c>
      <c r="K115" s="1721">
        <v>10</v>
      </c>
      <c r="L115" s="76">
        <f>P115/H115</f>
        <v>8.961661341853036</v>
      </c>
      <c r="M115" s="71">
        <f>ROUND(E115*K115,0)</f>
        <v>3600</v>
      </c>
      <c r="N115" s="71">
        <v>0</v>
      </c>
      <c r="O115" s="71">
        <f>M115/12*$B$4</f>
        <v>3000</v>
      </c>
      <c r="P115" s="77">
        <v>2805</v>
      </c>
      <c r="Q115" s="77">
        <f>P115/O115*100</f>
        <v>93.5</v>
      </c>
      <c r="R115" s="77">
        <f>ROUND(M115/D115,0)</f>
        <v>15</v>
      </c>
      <c r="S115" s="77">
        <f>P115/$B$4*12/R115</f>
        <v>224.4</v>
      </c>
      <c r="T115" s="1889"/>
      <c r="U115" s="1889"/>
      <c r="V115" s="1889"/>
      <c r="W115" s="1889"/>
      <c r="X115" s="1889"/>
      <c r="Y115" s="1889"/>
      <c r="Z115" s="1889"/>
      <c r="AA115" s="1889"/>
      <c r="AB115" s="1889"/>
      <c r="AC115" s="1889"/>
      <c r="AD115" s="1889"/>
      <c r="AE115" s="3302"/>
      <c r="AF115" s="1889"/>
      <c r="AG115" s="3012"/>
      <c r="AH115" s="1889"/>
      <c r="AI115" s="1889"/>
      <c r="AJ115" s="1889"/>
      <c r="AK115" s="1889"/>
      <c r="AL115" s="2011"/>
      <c r="AM115" s="3548"/>
      <c r="AN115" s="3821"/>
      <c r="AO115" s="3302"/>
      <c r="AP115" s="56"/>
      <c r="AQ115" s="4292"/>
    </row>
    <row r="116" spans="1:43" s="73" customFormat="1" x14ac:dyDescent="0.25">
      <c r="A116" s="194">
        <v>1</v>
      </c>
      <c r="B116" s="1736" t="s">
        <v>47</v>
      </c>
      <c r="C116" s="2173"/>
      <c r="D116" s="126">
        <v>240</v>
      </c>
      <c r="E116" s="1599">
        <v>204</v>
      </c>
      <c r="F116" s="1599">
        <v>0</v>
      </c>
      <c r="G116" s="860">
        <f>E116/12*$B$4</f>
        <v>170</v>
      </c>
      <c r="H116" s="75">
        <v>181</v>
      </c>
      <c r="I116" s="75">
        <f>H116/G116*100</f>
        <v>106.47058823529412</v>
      </c>
      <c r="J116" s="3365">
        <v>46</v>
      </c>
      <c r="K116" s="1721">
        <v>8.5</v>
      </c>
      <c r="L116" s="76">
        <f>P116/H116</f>
        <v>9.5248618784530379</v>
      </c>
      <c r="M116" s="77">
        <f>ROUND(E116*K116,0)</f>
        <v>1734</v>
      </c>
      <c r="N116" s="77">
        <v>0</v>
      </c>
      <c r="O116" s="77">
        <f>M116/12*$B$4</f>
        <v>1445</v>
      </c>
      <c r="P116" s="77">
        <v>1724</v>
      </c>
      <c r="Q116" s="77">
        <f>P116/O116*100</f>
        <v>119.30795847750866</v>
      </c>
      <c r="R116" s="77">
        <f>ROUND(M116/D116,0)</f>
        <v>7</v>
      </c>
      <c r="S116" s="77">
        <f>P116/$B$4*12/R116</f>
        <v>295.54285714285714</v>
      </c>
      <c r="T116" s="1889"/>
      <c r="U116" s="1889"/>
      <c r="V116" s="1889"/>
      <c r="W116" s="1889"/>
      <c r="X116" s="1889"/>
      <c r="Y116" s="1889"/>
      <c r="Z116" s="1889"/>
      <c r="AA116" s="1889"/>
      <c r="AB116" s="1889"/>
      <c r="AC116" s="1889"/>
      <c r="AD116" s="1889"/>
      <c r="AE116" s="3302"/>
      <c r="AF116" s="1889"/>
      <c r="AG116" s="3012"/>
      <c r="AH116" s="1889"/>
      <c r="AI116" s="1889"/>
      <c r="AJ116" s="1889"/>
      <c r="AK116" s="1889"/>
      <c r="AL116" s="2011"/>
      <c r="AM116" s="3548"/>
      <c r="AN116" s="3821"/>
      <c r="AO116" s="3302"/>
      <c r="AP116" s="56"/>
      <c r="AQ116" s="4292"/>
    </row>
    <row r="117" spans="1:43" s="137" customFormat="1" x14ac:dyDescent="0.25">
      <c r="A117" s="194">
        <v>1</v>
      </c>
      <c r="B117" s="1735" t="s">
        <v>189</v>
      </c>
      <c r="C117" s="2174"/>
      <c r="D117" s="129"/>
      <c r="E117" s="1602">
        <f>SUM(E114:E116)</f>
        <v>585</v>
      </c>
      <c r="F117" s="1602">
        <v>0</v>
      </c>
      <c r="G117" s="130">
        <f t="shared" ref="G117" si="53">SUM(G114:G116)</f>
        <v>487.5</v>
      </c>
      <c r="H117" s="130">
        <f t="shared" ref="H117" si="54">SUM(H114:H116)</f>
        <v>511</v>
      </c>
      <c r="I117" s="75">
        <f>H117/G117*100</f>
        <v>104.82051282051282</v>
      </c>
      <c r="J117" s="3365">
        <f t="shared" ref="J117" si="55">SUM(J114:J116)</f>
        <v>64</v>
      </c>
      <c r="K117" s="107">
        <f>O117/G117</f>
        <v>9.476923076923077</v>
      </c>
      <c r="L117" s="76">
        <f>P117/H117</f>
        <v>9.131115459882583</v>
      </c>
      <c r="M117" s="130">
        <f t="shared" ref="M117:P117" si="56">SUM(M114:M116)</f>
        <v>5544</v>
      </c>
      <c r="N117" s="130">
        <v>0</v>
      </c>
      <c r="O117" s="130">
        <f t="shared" si="56"/>
        <v>4620</v>
      </c>
      <c r="P117" s="130">
        <f t="shared" si="56"/>
        <v>4666</v>
      </c>
      <c r="Q117" s="77">
        <f>P117/O117*100</f>
        <v>100.99567099567099</v>
      </c>
      <c r="R117" s="130">
        <f>SUM(R114:R116)</f>
        <v>23</v>
      </c>
      <c r="S117" s="77">
        <f>P117/$B$4*12/R117</f>
        <v>243.4434782608696</v>
      </c>
      <c r="T117" s="1889"/>
      <c r="U117" s="1889"/>
      <c r="V117" s="1889"/>
      <c r="W117" s="1889"/>
      <c r="X117" s="1889"/>
      <c r="Y117" s="1889"/>
      <c r="Z117" s="1889"/>
      <c r="AA117" s="1889"/>
      <c r="AB117" s="1889"/>
      <c r="AC117" s="1889"/>
      <c r="AD117" s="1889"/>
      <c r="AE117" s="3302"/>
      <c r="AF117" s="1889"/>
      <c r="AG117" s="3012"/>
      <c r="AH117" s="1889"/>
      <c r="AI117" s="1889"/>
      <c r="AJ117" s="1889"/>
      <c r="AK117" s="1889"/>
      <c r="AL117" s="2011"/>
      <c r="AM117" s="3548"/>
      <c r="AN117" s="3836">
        <f t="shared" ref="AN117" si="57">SUM(AN114:AN116)</f>
        <v>0</v>
      </c>
      <c r="AO117" s="3302"/>
      <c r="AP117" s="56"/>
      <c r="AQ117" s="4292"/>
    </row>
    <row r="118" spans="1:43" ht="30" thickBot="1" x14ac:dyDescent="0.3">
      <c r="A118" s="47">
        <v>1</v>
      </c>
      <c r="B118" s="131" t="s">
        <v>215</v>
      </c>
      <c r="C118" s="131"/>
      <c r="D118" s="131"/>
      <c r="E118" s="1603">
        <f>SUM(E117,E112)</f>
        <v>1313</v>
      </c>
      <c r="F118" s="1603">
        <v>0</v>
      </c>
      <c r="G118" s="132">
        <f>SUM(G117,G112)</f>
        <v>1094.1666666666667</v>
      </c>
      <c r="H118" s="132">
        <f>SUM(H117,H112)</f>
        <v>1025</v>
      </c>
      <c r="I118" s="202">
        <f>H118/G118*100</f>
        <v>93.678598629093671</v>
      </c>
      <c r="J118" s="3377">
        <f>SUM(J117,J112)</f>
        <v>120</v>
      </c>
      <c r="K118" s="133">
        <f>O118/G118</f>
        <v>8.8834729626808837</v>
      </c>
      <c r="L118" s="134">
        <f>P118/H118</f>
        <v>8.1043902439024382</v>
      </c>
      <c r="M118" s="80">
        <f>SUM(M117,M112)</f>
        <v>11664</v>
      </c>
      <c r="N118" s="80">
        <v>0</v>
      </c>
      <c r="O118" s="80">
        <f>SUM(O117,O112)</f>
        <v>9720</v>
      </c>
      <c r="P118" s="132">
        <f>SUM(P117,P112)</f>
        <v>8307</v>
      </c>
      <c r="Q118" s="82">
        <f>P118/O118*100</f>
        <v>85.462962962962962</v>
      </c>
      <c r="R118" s="132">
        <f>SUM(R117,R112)</f>
        <v>42</v>
      </c>
      <c r="S118" s="136">
        <f>P118/$B$4*12/R118</f>
        <v>237.34285714285718</v>
      </c>
      <c r="T118" s="610">
        <v>83264.772391824008</v>
      </c>
      <c r="U118" s="610">
        <v>83264.772391824008</v>
      </c>
      <c r="V118" s="610">
        <v>83264.772391824008</v>
      </c>
      <c r="W118" s="610">
        <v>83264.772391824008</v>
      </c>
      <c r="X118" s="610">
        <v>83264.772391824008</v>
      </c>
      <c r="Y118" s="610">
        <v>83264.772391824008</v>
      </c>
      <c r="Z118" s="610">
        <v>83264.772391824008</v>
      </c>
      <c r="AA118" s="610">
        <v>83264.772391824008</v>
      </c>
      <c r="AB118" s="610">
        <v>83264.772391824008</v>
      </c>
      <c r="AC118" s="610">
        <v>83264.772391824008</v>
      </c>
      <c r="AD118" s="610">
        <v>83264.772391824008</v>
      </c>
      <c r="AE118" s="3298">
        <f>T118/12*$B$4+(U118-T118)/11*9+(V118-U118)/10*8+(W118-V118)/9*7+(X118-W118)/8*6+(Y118-X118)/7*5+(Z118-Y118)/6*4+(AA118-Z118)+(AB118-AA118)/5*3+(AC118-AB118)/4*2+(AD118-AC118)/3*1</f>
        <v>69387.310326520004</v>
      </c>
      <c r="AF118" s="2015">
        <f>AL118-AK118-AH118</f>
        <v>51420.749850000007</v>
      </c>
      <c r="AG118" s="3019"/>
      <c r="AH118" s="2015"/>
      <c r="AI118" s="610">
        <f>AF118-AE118</f>
        <v>-17966.560476519997</v>
      </c>
      <c r="AJ118" s="610">
        <v>-50.117760000000004</v>
      </c>
      <c r="AK118" s="2015">
        <v>-2369.5501300000001</v>
      </c>
      <c r="AL118" s="2016">
        <v>49051.199720000004</v>
      </c>
      <c r="AM118" s="3551">
        <v>8886.0325099999991</v>
      </c>
      <c r="AN118" s="3837">
        <f>SUM(AN117,AN112)</f>
        <v>0</v>
      </c>
      <c r="AO118" s="3838"/>
      <c r="AP118" s="56"/>
      <c r="AQ118" s="4292"/>
    </row>
    <row r="119" spans="1:43" ht="16.5" thickBot="1" x14ac:dyDescent="0.3">
      <c r="A119" s="47">
        <v>1</v>
      </c>
      <c r="B119" s="138" t="s">
        <v>329</v>
      </c>
      <c r="C119" s="2143"/>
      <c r="D119" s="139"/>
      <c r="E119" s="2778"/>
      <c r="F119" s="2778">
        <v>0</v>
      </c>
      <c r="G119" s="228"/>
      <c r="H119" s="228"/>
      <c r="I119" s="142"/>
      <c r="J119" s="3378"/>
      <c r="K119" s="140"/>
      <c r="L119" s="141"/>
      <c r="M119" s="142"/>
      <c r="N119" s="142">
        <v>0</v>
      </c>
      <c r="O119" s="140"/>
      <c r="P119" s="1330">
        <f>SUM(P118,P39)</f>
        <v>175257</v>
      </c>
      <c r="Q119" s="140"/>
      <c r="R119" s="140"/>
      <c r="S119" s="140"/>
      <c r="T119" s="742">
        <f t="shared" ref="T119:AK119" si="58">SUM(T118,T99,T91,T39)</f>
        <v>1623245.7644432168</v>
      </c>
      <c r="U119" s="742">
        <f t="shared" ref="U119:V119" si="59">SUM(U118,U99,U91,U39)</f>
        <v>1623245.7644432168</v>
      </c>
      <c r="V119" s="742">
        <f t="shared" si="59"/>
        <v>1623249.3170692171</v>
      </c>
      <c r="W119" s="742">
        <f t="shared" ref="W119:X119" si="60">SUM(W118,W99,W91,W39)</f>
        <v>1623249.3170692171</v>
      </c>
      <c r="X119" s="742">
        <f t="shared" si="60"/>
        <v>1623256.615006017</v>
      </c>
      <c r="Y119" s="742">
        <f t="shared" ref="Y119:Z119" si="61">SUM(Y118,Y99,Y91,Y39)</f>
        <v>1623256.615006017</v>
      </c>
      <c r="Z119" s="742">
        <f t="shared" si="61"/>
        <v>1626263.0741176172</v>
      </c>
      <c r="AA119" s="742">
        <f t="shared" ref="AA119:AB119" si="62">SUM(AA118,AA99,AA91,AA39)</f>
        <v>1728932.8710544319</v>
      </c>
      <c r="AB119" s="742">
        <f t="shared" si="62"/>
        <v>1729441.866017832</v>
      </c>
      <c r="AC119" s="742">
        <f t="shared" ref="AC119:AD119" si="63">SUM(AC118,AC99,AC91,AC39)</f>
        <v>1729441.866017832</v>
      </c>
      <c r="AD119" s="742">
        <f t="shared" si="63"/>
        <v>1742046.8323854171</v>
      </c>
      <c r="AE119" s="3304">
        <f t="shared" si="58"/>
        <v>1461894.2747011976</v>
      </c>
      <c r="AF119" s="742">
        <f t="shared" si="58"/>
        <v>1496840.1939400004</v>
      </c>
      <c r="AG119" s="3020">
        <f t="shared" si="58"/>
        <v>0</v>
      </c>
      <c r="AH119" s="742">
        <f t="shared" si="58"/>
        <v>-339.78496000000018</v>
      </c>
      <c r="AI119" s="742">
        <f t="shared" si="58"/>
        <v>34945.91923880286</v>
      </c>
      <c r="AJ119" s="4313">
        <f t="shared" si="58"/>
        <v>-1002.0676200000001</v>
      </c>
      <c r="AK119" s="742">
        <f t="shared" si="58"/>
        <v>-17237.67813</v>
      </c>
      <c r="AL119" s="2017">
        <f>SUM(AL118,AL99,AL91,AL39)</f>
        <v>1479262.7308500004</v>
      </c>
      <c r="AM119" s="3552">
        <f>SUM(AM118,AM99,AM91,AM39)</f>
        <v>198524.33255000005</v>
      </c>
      <c r="AN119" s="3839"/>
      <c r="AO119" s="3304">
        <f>SUM(AO118,AO99,AO91,AO39)</f>
        <v>79199.550899999987</v>
      </c>
      <c r="AP119" s="56"/>
      <c r="AQ119" s="4292"/>
    </row>
    <row r="120" spans="1:43" x14ac:dyDescent="0.25">
      <c r="A120" s="47">
        <v>1</v>
      </c>
      <c r="B120" s="143"/>
      <c r="C120" s="2175"/>
      <c r="D120" s="143"/>
      <c r="E120" s="1604"/>
      <c r="F120" s="1604">
        <v>0</v>
      </c>
      <c r="G120" s="144"/>
      <c r="H120" s="144"/>
      <c r="I120" s="144"/>
      <c r="J120" s="3379"/>
      <c r="K120" s="145"/>
      <c r="L120" s="145"/>
      <c r="M120" s="146"/>
      <c r="N120" s="146">
        <v>0</v>
      </c>
      <c r="O120" s="127"/>
      <c r="P120" s="127"/>
      <c r="Q120" s="127"/>
      <c r="R120" s="127"/>
      <c r="S120" s="112"/>
      <c r="T120" s="1137"/>
      <c r="U120" s="1137"/>
      <c r="V120" s="1137"/>
      <c r="W120" s="1137"/>
      <c r="X120" s="1137"/>
      <c r="Y120" s="1137"/>
      <c r="Z120" s="1137"/>
      <c r="AA120" s="1137"/>
      <c r="AB120" s="1137"/>
      <c r="AC120" s="1137"/>
      <c r="AD120" s="1137"/>
      <c r="AE120" s="2071"/>
      <c r="AF120" s="1137"/>
      <c r="AG120" s="3010"/>
      <c r="AH120" s="1137"/>
      <c r="AI120" s="1137"/>
      <c r="AJ120" s="1137"/>
      <c r="AK120" s="1137"/>
      <c r="AL120" s="2009"/>
      <c r="AM120" s="3546"/>
      <c r="AN120" s="3840"/>
      <c r="AO120" s="2071"/>
      <c r="AP120" s="56"/>
      <c r="AQ120" s="4292"/>
    </row>
    <row r="121" spans="1:43" ht="57.75" x14ac:dyDescent="0.25">
      <c r="A121" s="47">
        <v>1</v>
      </c>
      <c r="B121" s="848" t="s">
        <v>468</v>
      </c>
      <c r="C121" s="848"/>
      <c r="D121" s="147"/>
      <c r="E121" s="746"/>
      <c r="F121" s="746">
        <v>0</v>
      </c>
      <c r="G121" s="69"/>
      <c r="H121" s="69"/>
      <c r="I121" s="69"/>
      <c r="J121" s="3364"/>
      <c r="K121" s="70"/>
      <c r="L121" s="70"/>
      <c r="M121" s="105"/>
      <c r="N121" s="105">
        <v>0</v>
      </c>
      <c r="O121" s="71"/>
      <c r="P121" s="71"/>
      <c r="Q121" s="71"/>
      <c r="R121" s="71"/>
      <c r="S121" s="71"/>
      <c r="T121" s="607"/>
      <c r="U121" s="607"/>
      <c r="V121" s="607"/>
      <c r="W121" s="607"/>
      <c r="X121" s="607"/>
      <c r="Y121" s="607"/>
      <c r="Z121" s="607"/>
      <c r="AA121" s="607"/>
      <c r="AB121" s="607"/>
      <c r="AC121" s="607"/>
      <c r="AD121" s="607"/>
      <c r="AE121" s="2006"/>
      <c r="AF121" s="607"/>
      <c r="AG121" s="3011"/>
      <c r="AH121" s="607"/>
      <c r="AI121" s="607"/>
      <c r="AJ121" s="607"/>
      <c r="AK121" s="607"/>
      <c r="AL121" s="2010"/>
      <c r="AM121" s="3547"/>
      <c r="AN121" s="3820"/>
      <c r="AO121" s="2006"/>
      <c r="AP121" s="56"/>
      <c r="AQ121" s="4292"/>
    </row>
    <row r="122" spans="1:43" x14ac:dyDescent="0.25">
      <c r="A122" s="47">
        <v>1</v>
      </c>
      <c r="B122" s="67" t="s">
        <v>5</v>
      </c>
      <c r="C122" s="2152"/>
      <c r="D122" s="67"/>
      <c r="E122" s="746"/>
      <c r="F122" s="746">
        <v>0</v>
      </c>
      <c r="G122" s="69"/>
      <c r="H122" s="69"/>
      <c r="I122" s="69"/>
      <c r="J122" s="3364"/>
      <c r="K122" s="70"/>
      <c r="L122" s="70"/>
      <c r="M122" s="105"/>
      <c r="N122" s="105">
        <v>0</v>
      </c>
      <c r="O122" s="71"/>
      <c r="P122" s="71"/>
      <c r="Q122" s="71"/>
      <c r="R122" s="71"/>
      <c r="S122" s="71"/>
      <c r="T122" s="607"/>
      <c r="U122" s="607"/>
      <c r="V122" s="607"/>
      <c r="W122" s="607"/>
      <c r="X122" s="607"/>
      <c r="Y122" s="607"/>
      <c r="Z122" s="607"/>
      <c r="AA122" s="607"/>
      <c r="AB122" s="607"/>
      <c r="AC122" s="607"/>
      <c r="AD122" s="607"/>
      <c r="AE122" s="2006"/>
      <c r="AF122" s="607"/>
      <c r="AG122" s="3011"/>
      <c r="AH122" s="607"/>
      <c r="AI122" s="607"/>
      <c r="AJ122" s="607"/>
      <c r="AK122" s="607"/>
      <c r="AL122" s="2010"/>
      <c r="AM122" s="3547"/>
      <c r="AN122" s="3820"/>
      <c r="AO122" s="2006"/>
      <c r="AP122" s="56"/>
      <c r="AQ122" s="4292"/>
    </row>
    <row r="123" spans="1:43" x14ac:dyDescent="0.25">
      <c r="A123" s="47">
        <v>1</v>
      </c>
      <c r="B123" s="68" t="s">
        <v>23</v>
      </c>
      <c r="C123" s="3341" t="s">
        <v>285</v>
      </c>
      <c r="D123" s="68">
        <v>310</v>
      </c>
      <c r="E123" s="1554">
        <v>1160</v>
      </c>
      <c r="F123" s="1554">
        <v>0</v>
      </c>
      <c r="G123" s="69">
        <f t="shared" ref="G123:G132" si="64">E123/12*$B$4</f>
        <v>966.66666666666674</v>
      </c>
      <c r="H123" s="69">
        <v>1220</v>
      </c>
      <c r="I123" s="69">
        <f t="shared" ref="I123:I134" si="65">H123/G123*100</f>
        <v>126.20689655172413</v>
      </c>
      <c r="J123" s="3364">
        <v>13</v>
      </c>
      <c r="K123" s="70">
        <v>14</v>
      </c>
      <c r="L123" s="70">
        <f t="shared" ref="L123:L133" si="66">P123/H123</f>
        <v>11.803278688524591</v>
      </c>
      <c r="M123" s="71">
        <f t="shared" ref="M123:M132" si="67">ROUND(E123*K123,0)</f>
        <v>16240</v>
      </c>
      <c r="N123" s="71">
        <v>0</v>
      </c>
      <c r="O123" s="71">
        <f t="shared" ref="O123:O132" si="68">M123/12*$B$4</f>
        <v>13533.333333333332</v>
      </c>
      <c r="P123" s="71">
        <v>14400</v>
      </c>
      <c r="Q123" s="71">
        <f t="shared" ref="Q123" si="69">P123/O123*100</f>
        <v>106.40394088669952</v>
      </c>
      <c r="R123" s="71">
        <f t="shared" ref="R123:R132" si="70">ROUND(M123/D123,0)</f>
        <v>52</v>
      </c>
      <c r="S123" s="71">
        <f t="shared" ref="S123" si="71">P123/$B$4*12/R123</f>
        <v>332.30769230769232</v>
      </c>
      <c r="T123" s="607"/>
      <c r="U123" s="607"/>
      <c r="V123" s="607"/>
      <c r="W123" s="607"/>
      <c r="X123" s="607"/>
      <c r="Y123" s="607"/>
      <c r="Z123" s="607"/>
      <c r="AA123" s="607"/>
      <c r="AB123" s="607"/>
      <c r="AC123" s="607"/>
      <c r="AD123" s="607"/>
      <c r="AE123" s="2006"/>
      <c r="AF123" s="607"/>
      <c r="AG123" s="3011"/>
      <c r="AH123" s="607"/>
      <c r="AI123" s="607"/>
      <c r="AJ123" s="607"/>
      <c r="AK123" s="607"/>
      <c r="AL123" s="2010"/>
      <c r="AM123" s="3547"/>
      <c r="AN123" s="3820"/>
      <c r="AO123" s="2006"/>
      <c r="AP123" s="56"/>
      <c r="AQ123" s="4292"/>
    </row>
    <row r="124" spans="1:43" x14ac:dyDescent="0.25">
      <c r="A124" s="47">
        <v>1</v>
      </c>
      <c r="B124" s="68" t="s">
        <v>8</v>
      </c>
      <c r="C124" s="3341" t="s">
        <v>285</v>
      </c>
      <c r="D124" s="68">
        <v>340</v>
      </c>
      <c r="E124" s="1554">
        <v>1959</v>
      </c>
      <c r="F124" s="1554">
        <v>0</v>
      </c>
      <c r="G124" s="69">
        <f t="shared" si="64"/>
        <v>1632.5</v>
      </c>
      <c r="H124" s="69">
        <v>1725</v>
      </c>
      <c r="I124" s="69">
        <f t="shared" si="65"/>
        <v>105.66615620214395</v>
      </c>
      <c r="J124" s="3364">
        <v>12</v>
      </c>
      <c r="K124" s="70">
        <v>7.8</v>
      </c>
      <c r="L124" s="70">
        <f t="shared" si="66"/>
        <v>6.9431884057971018</v>
      </c>
      <c r="M124" s="71">
        <f t="shared" si="67"/>
        <v>15280</v>
      </c>
      <c r="N124" s="71">
        <v>0</v>
      </c>
      <c r="O124" s="71">
        <f t="shared" si="68"/>
        <v>12733.333333333332</v>
      </c>
      <c r="P124" s="71">
        <v>11977</v>
      </c>
      <c r="Q124" s="71">
        <f t="shared" ref="Q124:Q133" si="72">P124/O124*100</f>
        <v>94.06020942408378</v>
      </c>
      <c r="R124" s="71">
        <f t="shared" si="70"/>
        <v>45</v>
      </c>
      <c r="S124" s="71">
        <f t="shared" ref="S124:S133" si="73">P124/$B$4*12/R124</f>
        <v>319.38666666666671</v>
      </c>
      <c r="T124" s="607"/>
      <c r="U124" s="607"/>
      <c r="V124" s="607"/>
      <c r="W124" s="607"/>
      <c r="X124" s="607"/>
      <c r="Y124" s="607"/>
      <c r="Z124" s="607"/>
      <c r="AA124" s="607"/>
      <c r="AB124" s="607"/>
      <c r="AC124" s="607"/>
      <c r="AD124" s="607"/>
      <c r="AE124" s="2006"/>
      <c r="AF124" s="607"/>
      <c r="AG124" s="3011"/>
      <c r="AH124" s="607"/>
      <c r="AI124" s="607"/>
      <c r="AJ124" s="607"/>
      <c r="AK124" s="607"/>
      <c r="AL124" s="2010"/>
      <c r="AM124" s="3547"/>
      <c r="AN124" s="3820"/>
      <c r="AO124" s="2006"/>
      <c r="AP124" s="56"/>
      <c r="AQ124" s="4292"/>
    </row>
    <row r="125" spans="1:43" ht="30" x14ac:dyDescent="0.25">
      <c r="A125" s="47">
        <v>1</v>
      </c>
      <c r="B125" s="149" t="s">
        <v>156</v>
      </c>
      <c r="C125" s="3341" t="s">
        <v>285</v>
      </c>
      <c r="D125" s="68">
        <v>340</v>
      </c>
      <c r="E125" s="1554">
        <v>1955</v>
      </c>
      <c r="F125" s="1554">
        <v>0</v>
      </c>
      <c r="G125" s="69">
        <f t="shared" si="64"/>
        <v>1629.1666666666665</v>
      </c>
      <c r="H125" s="69">
        <v>1365</v>
      </c>
      <c r="I125" s="69">
        <f t="shared" si="65"/>
        <v>83.785166240409211</v>
      </c>
      <c r="J125" s="3364">
        <v>4</v>
      </c>
      <c r="K125" s="70">
        <v>8</v>
      </c>
      <c r="L125" s="70">
        <f t="shared" si="66"/>
        <v>6.6981684981684984</v>
      </c>
      <c r="M125" s="71">
        <f t="shared" si="67"/>
        <v>15640</v>
      </c>
      <c r="N125" s="71">
        <v>0</v>
      </c>
      <c r="O125" s="71">
        <f t="shared" si="68"/>
        <v>13033.333333333332</v>
      </c>
      <c r="P125" s="71">
        <v>9143</v>
      </c>
      <c r="Q125" s="71">
        <f t="shared" si="72"/>
        <v>70.150895140664971</v>
      </c>
      <c r="R125" s="71">
        <f t="shared" si="70"/>
        <v>46</v>
      </c>
      <c r="S125" s="71">
        <f t="shared" si="73"/>
        <v>238.51304347826084</v>
      </c>
      <c r="T125" s="607"/>
      <c r="U125" s="607"/>
      <c r="V125" s="607"/>
      <c r="W125" s="607"/>
      <c r="X125" s="607"/>
      <c r="Y125" s="607"/>
      <c r="Z125" s="607"/>
      <c r="AA125" s="607"/>
      <c r="AB125" s="607"/>
      <c r="AC125" s="607"/>
      <c r="AD125" s="607"/>
      <c r="AE125" s="2006"/>
      <c r="AF125" s="607"/>
      <c r="AG125" s="3011"/>
      <c r="AH125" s="607"/>
      <c r="AI125" s="607"/>
      <c r="AJ125" s="607"/>
      <c r="AK125" s="607"/>
      <c r="AL125" s="2010"/>
      <c r="AM125" s="3547"/>
      <c r="AN125" s="3820"/>
      <c r="AO125" s="2006"/>
      <c r="AP125" s="56"/>
      <c r="AQ125" s="4292"/>
    </row>
    <row r="126" spans="1:43" x14ac:dyDescent="0.25">
      <c r="A126" s="47">
        <v>1</v>
      </c>
      <c r="B126" s="68" t="s">
        <v>9</v>
      </c>
      <c r="C126" s="3341" t="s">
        <v>285</v>
      </c>
      <c r="D126" s="68">
        <v>340</v>
      </c>
      <c r="E126" s="1554">
        <v>3937</v>
      </c>
      <c r="F126" s="1554">
        <v>0</v>
      </c>
      <c r="G126" s="69">
        <f t="shared" si="64"/>
        <v>3280.833333333333</v>
      </c>
      <c r="H126" s="69">
        <v>3574</v>
      </c>
      <c r="I126" s="69">
        <f t="shared" si="65"/>
        <v>108.93573787147575</v>
      </c>
      <c r="J126" s="3364">
        <v>7</v>
      </c>
      <c r="K126" s="70">
        <v>11</v>
      </c>
      <c r="L126" s="70">
        <f t="shared" si="66"/>
        <v>9.6659205372132071</v>
      </c>
      <c r="M126" s="71">
        <f t="shared" si="67"/>
        <v>43307</v>
      </c>
      <c r="N126" s="71">
        <v>0</v>
      </c>
      <c r="O126" s="71">
        <f t="shared" si="68"/>
        <v>36089.166666666664</v>
      </c>
      <c r="P126" s="71">
        <v>34546</v>
      </c>
      <c r="Q126" s="71">
        <f t="shared" si="72"/>
        <v>95.724016902579265</v>
      </c>
      <c r="R126" s="71">
        <f t="shared" si="70"/>
        <v>127</v>
      </c>
      <c r="S126" s="71">
        <f t="shared" si="73"/>
        <v>326.41889763779523</v>
      </c>
      <c r="T126" s="607"/>
      <c r="U126" s="607"/>
      <c r="V126" s="607"/>
      <c r="W126" s="607"/>
      <c r="X126" s="607"/>
      <c r="Y126" s="607"/>
      <c r="Z126" s="607"/>
      <c r="AA126" s="607"/>
      <c r="AB126" s="607"/>
      <c r="AC126" s="607"/>
      <c r="AD126" s="607"/>
      <c r="AE126" s="2006"/>
      <c r="AF126" s="607"/>
      <c r="AG126" s="3011"/>
      <c r="AH126" s="607"/>
      <c r="AI126" s="607"/>
      <c r="AJ126" s="607"/>
      <c r="AK126" s="607"/>
      <c r="AL126" s="2010"/>
      <c r="AM126" s="3547"/>
      <c r="AN126" s="3820"/>
      <c r="AO126" s="2006"/>
      <c r="AP126" s="56"/>
      <c r="AQ126" s="4292"/>
    </row>
    <row r="127" spans="1:43" x14ac:dyDescent="0.25">
      <c r="A127" s="47">
        <v>1</v>
      </c>
      <c r="B127" s="68" t="s">
        <v>87</v>
      </c>
      <c r="C127" s="3341" t="s">
        <v>285</v>
      </c>
      <c r="D127" s="68">
        <v>340</v>
      </c>
      <c r="E127" s="1554">
        <v>1745</v>
      </c>
      <c r="F127" s="1554">
        <v>0</v>
      </c>
      <c r="G127" s="69">
        <f t="shared" si="64"/>
        <v>1454.1666666666665</v>
      </c>
      <c r="H127" s="69">
        <v>1510</v>
      </c>
      <c r="I127" s="69">
        <f t="shared" si="65"/>
        <v>103.83954154727795</v>
      </c>
      <c r="J127" s="3364">
        <v>6</v>
      </c>
      <c r="K127" s="70">
        <v>11</v>
      </c>
      <c r="L127" s="70">
        <f t="shared" si="66"/>
        <v>11.156291390728477</v>
      </c>
      <c r="M127" s="71">
        <f t="shared" si="67"/>
        <v>19195</v>
      </c>
      <c r="N127" s="71">
        <v>0</v>
      </c>
      <c r="O127" s="71">
        <f t="shared" si="68"/>
        <v>15995.833333333332</v>
      </c>
      <c r="P127" s="71">
        <v>16846</v>
      </c>
      <c r="Q127" s="71">
        <f t="shared" si="72"/>
        <v>105.31492576191717</v>
      </c>
      <c r="R127" s="71">
        <f t="shared" si="70"/>
        <v>56</v>
      </c>
      <c r="S127" s="71">
        <f t="shared" si="73"/>
        <v>360.98571428571421</v>
      </c>
      <c r="T127" s="607"/>
      <c r="U127" s="607"/>
      <c r="V127" s="607"/>
      <c r="W127" s="607"/>
      <c r="X127" s="607"/>
      <c r="Y127" s="607"/>
      <c r="Z127" s="607"/>
      <c r="AA127" s="607"/>
      <c r="AB127" s="607"/>
      <c r="AC127" s="607"/>
      <c r="AD127" s="607"/>
      <c r="AE127" s="2006"/>
      <c r="AF127" s="607"/>
      <c r="AG127" s="3011"/>
      <c r="AH127" s="607"/>
      <c r="AI127" s="607"/>
      <c r="AJ127" s="607"/>
      <c r="AK127" s="607"/>
      <c r="AL127" s="2010"/>
      <c r="AM127" s="3547"/>
      <c r="AN127" s="3820"/>
      <c r="AO127" s="2006"/>
      <c r="AP127" s="56"/>
      <c r="AQ127" s="4292"/>
    </row>
    <row r="128" spans="1:43" x14ac:dyDescent="0.25">
      <c r="A128" s="47">
        <v>1</v>
      </c>
      <c r="B128" s="68" t="s">
        <v>88</v>
      </c>
      <c r="C128" s="3341" t="s">
        <v>285</v>
      </c>
      <c r="D128" s="68">
        <v>340</v>
      </c>
      <c r="E128" s="1554">
        <v>347</v>
      </c>
      <c r="F128" s="1554">
        <v>0</v>
      </c>
      <c r="G128" s="69">
        <f t="shared" si="64"/>
        <v>289.16666666666669</v>
      </c>
      <c r="H128" s="69">
        <v>270</v>
      </c>
      <c r="I128" s="69">
        <f t="shared" si="65"/>
        <v>93.371757925072046</v>
      </c>
      <c r="J128" s="3364"/>
      <c r="K128" s="70">
        <v>20.100000000000001</v>
      </c>
      <c r="L128" s="70">
        <f t="shared" si="66"/>
        <v>22.862962962962964</v>
      </c>
      <c r="M128" s="71">
        <f t="shared" si="67"/>
        <v>6975</v>
      </c>
      <c r="N128" s="71">
        <v>0</v>
      </c>
      <c r="O128" s="71">
        <f t="shared" si="68"/>
        <v>5812.5</v>
      </c>
      <c r="P128" s="71">
        <v>6173</v>
      </c>
      <c r="Q128" s="71">
        <f t="shared" si="72"/>
        <v>106.2021505376344</v>
      </c>
      <c r="R128" s="71">
        <f t="shared" si="70"/>
        <v>21</v>
      </c>
      <c r="S128" s="71">
        <f t="shared" si="73"/>
        <v>352.74285714285713</v>
      </c>
      <c r="T128" s="607"/>
      <c r="U128" s="607"/>
      <c r="V128" s="607"/>
      <c r="W128" s="607"/>
      <c r="X128" s="607"/>
      <c r="Y128" s="607"/>
      <c r="Z128" s="607"/>
      <c r="AA128" s="607"/>
      <c r="AB128" s="607"/>
      <c r="AC128" s="607"/>
      <c r="AD128" s="607"/>
      <c r="AE128" s="2006"/>
      <c r="AF128" s="607"/>
      <c r="AG128" s="3011"/>
      <c r="AH128" s="607"/>
      <c r="AI128" s="607"/>
      <c r="AJ128" s="607"/>
      <c r="AK128" s="607"/>
      <c r="AL128" s="2010"/>
      <c r="AM128" s="3547"/>
      <c r="AN128" s="3820"/>
      <c r="AO128" s="2006"/>
      <c r="AP128" s="56"/>
      <c r="AQ128" s="4292"/>
    </row>
    <row r="129" spans="1:43" x14ac:dyDescent="0.25">
      <c r="A129" s="47">
        <v>1</v>
      </c>
      <c r="B129" s="68" t="s">
        <v>273</v>
      </c>
      <c r="C129" s="3341" t="s">
        <v>285</v>
      </c>
      <c r="D129" s="68">
        <v>340</v>
      </c>
      <c r="E129" s="1554">
        <v>164</v>
      </c>
      <c r="F129" s="1554">
        <v>0</v>
      </c>
      <c r="G129" s="69">
        <f t="shared" si="64"/>
        <v>136.66666666666666</v>
      </c>
      <c r="H129" s="69">
        <v>0</v>
      </c>
      <c r="I129" s="69">
        <f t="shared" si="65"/>
        <v>0</v>
      </c>
      <c r="J129" s="3364"/>
      <c r="K129" s="70">
        <v>15</v>
      </c>
      <c r="L129" s="70" t="e">
        <f t="shared" si="66"/>
        <v>#DIV/0!</v>
      </c>
      <c r="M129" s="71">
        <f t="shared" si="67"/>
        <v>2460</v>
      </c>
      <c r="N129" s="71">
        <v>0</v>
      </c>
      <c r="O129" s="71">
        <f t="shared" si="68"/>
        <v>2050</v>
      </c>
      <c r="P129" s="71"/>
      <c r="Q129" s="71">
        <f t="shared" si="72"/>
        <v>0</v>
      </c>
      <c r="R129" s="71">
        <f t="shared" si="70"/>
        <v>7</v>
      </c>
      <c r="S129" s="71">
        <f t="shared" si="73"/>
        <v>0</v>
      </c>
      <c r="T129" s="607"/>
      <c r="U129" s="607"/>
      <c r="V129" s="607"/>
      <c r="W129" s="607"/>
      <c r="X129" s="607"/>
      <c r="Y129" s="607"/>
      <c r="Z129" s="607"/>
      <c r="AA129" s="607"/>
      <c r="AB129" s="607"/>
      <c r="AC129" s="607"/>
      <c r="AD129" s="607"/>
      <c r="AE129" s="2006"/>
      <c r="AF129" s="607"/>
      <c r="AG129" s="3011"/>
      <c r="AH129" s="607"/>
      <c r="AI129" s="607"/>
      <c r="AJ129" s="607"/>
      <c r="AK129" s="607"/>
      <c r="AL129" s="2010"/>
      <c r="AM129" s="3547"/>
      <c r="AN129" s="3820"/>
      <c r="AO129" s="2006"/>
      <c r="AP129" s="56"/>
      <c r="AQ129" s="4292"/>
    </row>
    <row r="130" spans="1:43" s="73" customFormat="1" x14ac:dyDescent="0.25">
      <c r="A130" s="47">
        <v>1</v>
      </c>
      <c r="B130" s="68" t="s">
        <v>89</v>
      </c>
      <c r="C130" s="3341" t="s">
        <v>285</v>
      </c>
      <c r="D130" s="68">
        <v>340</v>
      </c>
      <c r="E130" s="1554">
        <v>1485</v>
      </c>
      <c r="F130" s="1554">
        <v>0</v>
      </c>
      <c r="G130" s="69">
        <f t="shared" si="64"/>
        <v>1237.5</v>
      </c>
      <c r="H130" s="69">
        <v>1349</v>
      </c>
      <c r="I130" s="69">
        <f t="shared" si="65"/>
        <v>109.010101010101</v>
      </c>
      <c r="J130" s="3375">
        <v>4</v>
      </c>
      <c r="K130" s="151">
        <v>10.5</v>
      </c>
      <c r="L130" s="70">
        <f t="shared" si="66"/>
        <v>9.1423276501111932</v>
      </c>
      <c r="M130" s="71">
        <f t="shared" si="67"/>
        <v>15593</v>
      </c>
      <c r="N130" s="71">
        <v>0</v>
      </c>
      <c r="O130" s="71">
        <f t="shared" si="68"/>
        <v>12994.166666666668</v>
      </c>
      <c r="P130" s="71">
        <v>12333</v>
      </c>
      <c r="Q130" s="71">
        <f t="shared" si="72"/>
        <v>94.911819406143778</v>
      </c>
      <c r="R130" s="71">
        <f t="shared" si="70"/>
        <v>46</v>
      </c>
      <c r="S130" s="71">
        <f t="shared" si="73"/>
        <v>321.73043478260865</v>
      </c>
      <c r="T130" s="607"/>
      <c r="U130" s="607"/>
      <c r="V130" s="607"/>
      <c r="W130" s="607"/>
      <c r="X130" s="607"/>
      <c r="Y130" s="607"/>
      <c r="Z130" s="607"/>
      <c r="AA130" s="607"/>
      <c r="AB130" s="607"/>
      <c r="AC130" s="607"/>
      <c r="AD130" s="607"/>
      <c r="AE130" s="2006"/>
      <c r="AF130" s="607"/>
      <c r="AG130" s="3011"/>
      <c r="AH130" s="607"/>
      <c r="AI130" s="607"/>
      <c r="AJ130" s="607"/>
      <c r="AK130" s="607"/>
      <c r="AL130" s="2010"/>
      <c r="AM130" s="3547"/>
      <c r="AN130" s="3820"/>
      <c r="AO130" s="2006"/>
      <c r="AP130" s="56"/>
      <c r="AQ130" s="4292"/>
    </row>
    <row r="131" spans="1:43" s="73" customFormat="1" x14ac:dyDescent="0.25">
      <c r="A131" s="47">
        <v>1</v>
      </c>
      <c r="B131" s="172" t="s">
        <v>66</v>
      </c>
      <c r="C131" s="3341" t="s">
        <v>285</v>
      </c>
      <c r="D131" s="68">
        <v>340</v>
      </c>
      <c r="E131" s="1554">
        <v>3080</v>
      </c>
      <c r="F131" s="1554">
        <v>0</v>
      </c>
      <c r="G131" s="69">
        <f t="shared" si="64"/>
        <v>2566.666666666667</v>
      </c>
      <c r="H131" s="75">
        <v>2620</v>
      </c>
      <c r="I131" s="75">
        <f t="shared" si="65"/>
        <v>102.07792207792205</v>
      </c>
      <c r="J131" s="3379">
        <v>8</v>
      </c>
      <c r="K131" s="145">
        <v>9.5</v>
      </c>
      <c r="L131" s="76">
        <f t="shared" si="66"/>
        <v>7.8927480916030532</v>
      </c>
      <c r="M131" s="146">
        <f t="shared" si="67"/>
        <v>29260</v>
      </c>
      <c r="N131" s="146">
        <v>0</v>
      </c>
      <c r="O131" s="77">
        <f t="shared" si="68"/>
        <v>24383.333333333336</v>
      </c>
      <c r="P131" s="77">
        <v>20679</v>
      </c>
      <c r="Q131" s="77">
        <f t="shared" si="72"/>
        <v>84.807928913192072</v>
      </c>
      <c r="R131" s="210">
        <f t="shared" si="70"/>
        <v>86</v>
      </c>
      <c r="S131" s="77">
        <f t="shared" si="73"/>
        <v>288.54418604651164</v>
      </c>
      <c r="T131" s="1889"/>
      <c r="U131" s="1889"/>
      <c r="V131" s="1889"/>
      <c r="W131" s="1889"/>
      <c r="X131" s="1889"/>
      <c r="Y131" s="1889"/>
      <c r="Z131" s="1889"/>
      <c r="AA131" s="1889"/>
      <c r="AB131" s="1889"/>
      <c r="AC131" s="1889"/>
      <c r="AD131" s="1889"/>
      <c r="AE131" s="3302"/>
      <c r="AF131" s="607"/>
      <c r="AG131" s="3011"/>
      <c r="AH131" s="1889"/>
      <c r="AI131" s="1889"/>
      <c r="AJ131" s="1889"/>
      <c r="AK131" s="1889"/>
      <c r="AL131" s="2011"/>
      <c r="AM131" s="3548"/>
      <c r="AN131" s="3821"/>
      <c r="AO131" s="3302"/>
      <c r="AP131" s="56"/>
      <c r="AQ131" s="4292"/>
    </row>
    <row r="132" spans="1:43" s="73" customFormat="1" x14ac:dyDescent="0.25">
      <c r="A132" s="47">
        <v>1</v>
      </c>
      <c r="B132" s="68" t="s">
        <v>6</v>
      </c>
      <c r="C132" s="3341" t="s">
        <v>285</v>
      </c>
      <c r="D132" s="172">
        <v>340</v>
      </c>
      <c r="E132" s="1611">
        <v>1416</v>
      </c>
      <c r="F132" s="1611">
        <v>0</v>
      </c>
      <c r="G132" s="144">
        <f t="shared" si="64"/>
        <v>1180</v>
      </c>
      <c r="H132" s="276">
        <v>1288</v>
      </c>
      <c r="I132" s="276">
        <f t="shared" si="65"/>
        <v>109.15254237288134</v>
      </c>
      <c r="J132" s="3365">
        <v>1</v>
      </c>
      <c r="K132" s="70">
        <v>9.5</v>
      </c>
      <c r="L132" s="150">
        <f t="shared" si="66"/>
        <v>9.5776397515527947</v>
      </c>
      <c r="M132" s="71">
        <f t="shared" si="67"/>
        <v>13452</v>
      </c>
      <c r="N132" s="77">
        <v>0</v>
      </c>
      <c r="O132" s="279">
        <f t="shared" si="68"/>
        <v>11210</v>
      </c>
      <c r="P132" s="279">
        <v>12336</v>
      </c>
      <c r="Q132" s="279">
        <f t="shared" si="72"/>
        <v>110.04460303300625</v>
      </c>
      <c r="R132" s="71">
        <f t="shared" si="70"/>
        <v>40</v>
      </c>
      <c r="S132" s="279">
        <f t="shared" si="73"/>
        <v>370.08</v>
      </c>
      <c r="T132" s="1889"/>
      <c r="U132" s="1889"/>
      <c r="V132" s="1889"/>
      <c r="W132" s="1889"/>
      <c r="X132" s="1889"/>
      <c r="Y132" s="1889"/>
      <c r="Z132" s="1889"/>
      <c r="AA132" s="1889"/>
      <c r="AB132" s="1889"/>
      <c r="AC132" s="1889"/>
      <c r="AD132" s="1889"/>
      <c r="AE132" s="3302"/>
      <c r="AF132" s="607"/>
      <c r="AG132" s="3011"/>
      <c r="AH132" s="1889"/>
      <c r="AI132" s="1889"/>
      <c r="AJ132" s="1889"/>
      <c r="AK132" s="1889"/>
      <c r="AL132" s="2011"/>
      <c r="AM132" s="3548"/>
      <c r="AN132" s="3823"/>
      <c r="AO132" s="3302"/>
      <c r="AP132" s="56"/>
      <c r="AQ132" s="4292"/>
    </row>
    <row r="133" spans="1:43" s="73" customFormat="1" ht="29.25" x14ac:dyDescent="0.25">
      <c r="A133" s="47">
        <v>1</v>
      </c>
      <c r="B133" s="79" t="s">
        <v>7</v>
      </c>
      <c r="C133" s="2153"/>
      <c r="D133" s="79"/>
      <c r="E133" s="1600">
        <f>SUM(E123:E132)</f>
        <v>17248</v>
      </c>
      <c r="F133" s="1600">
        <v>0</v>
      </c>
      <c r="G133" s="80">
        <f t="shared" ref="G133" si="74">SUM(G123:G132)</f>
        <v>14373.333333333332</v>
      </c>
      <c r="H133" s="80">
        <f t="shared" ref="H133" si="75">SUM(H123:H132)</f>
        <v>14921</v>
      </c>
      <c r="I133" s="80">
        <f t="shared" si="65"/>
        <v>103.81029684601113</v>
      </c>
      <c r="J133" s="3367">
        <f t="shared" ref="J133" si="76">SUM(J123:J132)</f>
        <v>55</v>
      </c>
      <c r="K133" s="81">
        <f>O133/G133</f>
        <v>10.285366419294991</v>
      </c>
      <c r="L133" s="81">
        <f t="shared" si="66"/>
        <v>9.277729374706789</v>
      </c>
      <c r="M133" s="153">
        <f t="shared" ref="M133:R133" si="77">SUM(M123:M132)</f>
        <v>177402</v>
      </c>
      <c r="N133" s="153">
        <v>0</v>
      </c>
      <c r="O133" s="80">
        <f t="shared" si="77"/>
        <v>147835</v>
      </c>
      <c r="P133" s="80">
        <f t="shared" si="77"/>
        <v>138433</v>
      </c>
      <c r="Q133" s="82">
        <f t="shared" si="72"/>
        <v>93.640206987519875</v>
      </c>
      <c r="R133" s="109">
        <f t="shared" si="77"/>
        <v>526</v>
      </c>
      <c r="S133" s="154">
        <f t="shared" si="73"/>
        <v>315.8167300380228</v>
      </c>
      <c r="T133" s="610">
        <v>1483186.2519821599</v>
      </c>
      <c r="U133" s="610">
        <v>1483186.2519821599</v>
      </c>
      <c r="V133" s="610">
        <v>1483186.2519821599</v>
      </c>
      <c r="W133" s="610">
        <v>1483186.2519821599</v>
      </c>
      <c r="X133" s="610">
        <v>1483186.2519821599</v>
      </c>
      <c r="Y133" s="610">
        <v>1483186.2519821599</v>
      </c>
      <c r="Z133" s="610">
        <v>1483186.2519821599</v>
      </c>
      <c r="AA133" s="610">
        <v>1483186.2519821599</v>
      </c>
      <c r="AB133" s="610">
        <v>1483188.92548376</v>
      </c>
      <c r="AC133" s="610">
        <v>1483188.92548376</v>
      </c>
      <c r="AD133" s="610">
        <v>1487901.5104473201</v>
      </c>
      <c r="AE133" s="3298">
        <f>T133/12*$B$4+(U133-T133)/11*9+(V133-U133)/10*8+(W133-V133)/9*7+(X133-W133)/8*6+(Y133-X133)/7*5+(Z133-Y133)/6*4+(AA133-Z133)+(AB133-AA133)/5*3+(AC133-AB133)/4*2+(AD133-AC133)/3*1</f>
        <v>1237561.0090739466</v>
      </c>
      <c r="AF133" s="610">
        <f>AL133-AK133-AH133</f>
        <v>1237876.0822000003</v>
      </c>
      <c r="AG133" s="3009"/>
      <c r="AH133" s="610">
        <v>-2833.37565</v>
      </c>
      <c r="AI133" s="610">
        <f>AF133-AE133</f>
        <v>315.07312605367042</v>
      </c>
      <c r="AJ133" s="610">
        <v>-969.31403999999998</v>
      </c>
      <c r="AK133" s="610">
        <v>-23053.179900000003</v>
      </c>
      <c r="AL133" s="2008">
        <v>1211989.5266500001</v>
      </c>
      <c r="AM133" s="3545">
        <v>5073.2715499999995</v>
      </c>
      <c r="AN133" s="3825"/>
      <c r="AO133" s="3307"/>
      <c r="AP133" s="56"/>
      <c r="AQ133" s="4292"/>
    </row>
    <row r="134" spans="1:43" ht="43.5" x14ac:dyDescent="0.25">
      <c r="A134" s="47">
        <v>1</v>
      </c>
      <c r="B134" s="84" t="s">
        <v>190</v>
      </c>
      <c r="C134" s="2154"/>
      <c r="D134" s="86"/>
      <c r="E134" s="1547">
        <v>1748</v>
      </c>
      <c r="F134" s="1547">
        <v>0</v>
      </c>
      <c r="G134" s="80">
        <f>E134/12*$B$4</f>
        <v>1456.6666666666665</v>
      </c>
      <c r="H134" s="86">
        <v>1497</v>
      </c>
      <c r="I134" s="88">
        <f t="shared" si="65"/>
        <v>102.76887871853549</v>
      </c>
      <c r="J134" s="3375">
        <v>5</v>
      </c>
      <c r="K134" s="85"/>
      <c r="L134" s="85"/>
      <c r="M134" s="155"/>
      <c r="N134" s="155">
        <v>0</v>
      </c>
      <c r="O134" s="86"/>
      <c r="P134" s="86"/>
      <c r="Q134" s="89"/>
      <c r="R134" s="90"/>
      <c r="S134" s="112"/>
      <c r="T134" s="1137">
        <v>358639.87253336003</v>
      </c>
      <c r="U134" s="1137">
        <v>358639.87253336003</v>
      </c>
      <c r="V134" s="1137">
        <v>358639.87253336003</v>
      </c>
      <c r="W134" s="1137">
        <v>358639.87253336003</v>
      </c>
      <c r="X134" s="1137">
        <v>358639.87253336003</v>
      </c>
      <c r="Y134" s="1137">
        <v>358639.87253336003</v>
      </c>
      <c r="Z134" s="1137">
        <v>358639.87253336003</v>
      </c>
      <c r="AA134" s="1137">
        <v>358639.87253336003</v>
      </c>
      <c r="AB134" s="1137">
        <v>358639.87253336003</v>
      </c>
      <c r="AC134" s="1137">
        <v>358639.87253336003</v>
      </c>
      <c r="AD134" s="1137">
        <v>368380.08564092004</v>
      </c>
      <c r="AE134" s="3298">
        <f>AD134/12*$B$4</f>
        <v>306983.40470076667</v>
      </c>
      <c r="AF134" s="1137">
        <f>AL134-AK134-AH134</f>
        <v>314816.62164999999</v>
      </c>
      <c r="AG134" s="3010"/>
      <c r="AH134" s="1137"/>
      <c r="AI134" s="1137">
        <f>AF134-AE134</f>
        <v>7833.2169492333196</v>
      </c>
      <c r="AJ134" s="1137"/>
      <c r="AK134" s="1137">
        <v>-42.543770000000002</v>
      </c>
      <c r="AL134" s="2009">
        <v>314774.07788</v>
      </c>
      <c r="AM134" s="3546">
        <v>863.86480000000006</v>
      </c>
      <c r="AN134" s="3826"/>
      <c r="AO134" s="2071"/>
      <c r="AP134" s="56"/>
      <c r="AQ134" s="4292"/>
    </row>
    <row r="135" spans="1:43" ht="15.75" x14ac:dyDescent="0.25">
      <c r="A135" s="47">
        <v>1</v>
      </c>
      <c r="B135" s="2423" t="s">
        <v>213</v>
      </c>
      <c r="C135" s="2177"/>
      <c r="D135" s="92"/>
      <c r="E135" s="1539"/>
      <c r="F135" s="1539">
        <v>0</v>
      </c>
      <c r="G135" s="93"/>
      <c r="H135" s="93"/>
      <c r="I135" s="93"/>
      <c r="J135" s="3369"/>
      <c r="K135" s="94"/>
      <c r="L135" s="94"/>
      <c r="M135" s="96"/>
      <c r="N135" s="96">
        <v>0</v>
      </c>
      <c r="O135" s="95"/>
      <c r="P135" s="95"/>
      <c r="Q135" s="95"/>
      <c r="R135" s="95"/>
      <c r="S135" s="95"/>
      <c r="T135" s="607">
        <v>11577.612000000005</v>
      </c>
      <c r="U135" s="607">
        <v>11577.612000000005</v>
      </c>
      <c r="V135" s="607">
        <v>11577.612000000005</v>
      </c>
      <c r="W135" s="607">
        <v>11577.612000000005</v>
      </c>
      <c r="X135" s="607">
        <v>11577.612000000005</v>
      </c>
      <c r="Y135" s="607">
        <v>11577.612000000005</v>
      </c>
      <c r="Z135" s="607">
        <v>11577.612000000005</v>
      </c>
      <c r="AA135" s="607">
        <v>11577.612000000005</v>
      </c>
      <c r="AB135" s="607">
        <v>11577.612000000005</v>
      </c>
      <c r="AC135" s="607">
        <v>11577.612000000005</v>
      </c>
      <c r="AD135" s="607">
        <v>11577.612000000005</v>
      </c>
      <c r="AE135" s="3298">
        <f>T135/12*$B$4+(U135-T135)/11*9+(V135-U135)/10*8+(W135-V135)/9*7+(X135-W135)/8*6+(Y135-X135)/7*5+(Z135-Y135)/6*4+(AA135-Z135)+(AB135-AA135)/5*3+(AC135-AB135)/4*2+(AD135-AC135)/3*1</f>
        <v>9648.0100000000039</v>
      </c>
      <c r="AF135" s="607">
        <f>AL135-AK135-AH135</f>
        <v>8610.7175700000098</v>
      </c>
      <c r="AG135" s="3011"/>
      <c r="AH135" s="607"/>
      <c r="AI135" s="607">
        <f>AF135-AE135</f>
        <v>-1037.2924299999941</v>
      </c>
      <c r="AJ135" s="607"/>
      <c r="AK135" s="607">
        <v>-1.1389199999999997</v>
      </c>
      <c r="AL135" s="2010">
        <v>8609.5786500000104</v>
      </c>
      <c r="AM135" s="3547">
        <v>1.1822999999999997</v>
      </c>
      <c r="AN135" s="3827"/>
      <c r="AO135" s="2006"/>
      <c r="AP135" s="56"/>
      <c r="AQ135" s="4292"/>
    </row>
    <row r="136" spans="1:43" ht="29.25" x14ac:dyDescent="0.25">
      <c r="A136" s="47">
        <v>1</v>
      </c>
      <c r="B136" s="2424" t="s">
        <v>383</v>
      </c>
      <c r="C136" s="2155"/>
      <c r="D136" s="97"/>
      <c r="E136" s="1554">
        <f>E138+E142</f>
        <v>13900</v>
      </c>
      <c r="F136" s="1554">
        <v>0</v>
      </c>
      <c r="G136" s="148">
        <f>G138+G142</f>
        <v>11583.333333333334</v>
      </c>
      <c r="H136" s="148">
        <f>H138+H142</f>
        <v>9733</v>
      </c>
      <c r="I136" s="148">
        <f>H136/G136*100</f>
        <v>84.02589928057553</v>
      </c>
      <c r="J136" s="3370">
        <f>J138+J142</f>
        <v>2</v>
      </c>
      <c r="K136" s="94"/>
      <c r="L136" s="94"/>
      <c r="M136" s="96"/>
      <c r="N136" s="96">
        <v>0</v>
      </c>
      <c r="O136" s="95"/>
      <c r="P136" s="95"/>
      <c r="Q136" s="95"/>
      <c r="R136" s="95"/>
      <c r="S136" s="95"/>
      <c r="T136" s="607"/>
      <c r="U136" s="607"/>
      <c r="V136" s="607"/>
      <c r="W136" s="607"/>
      <c r="X136" s="607"/>
      <c r="Y136" s="607"/>
      <c r="Z136" s="607"/>
      <c r="AA136" s="607"/>
      <c r="AB136" s="607"/>
      <c r="AC136" s="607"/>
      <c r="AD136" s="607"/>
      <c r="AE136" s="2006">
        <f>T136/12*$B$4</f>
        <v>0</v>
      </c>
      <c r="AF136" s="607">
        <f>AL136-AK136</f>
        <v>0</v>
      </c>
      <c r="AG136" s="3011"/>
      <c r="AH136" s="607"/>
      <c r="AI136" s="607"/>
      <c r="AJ136" s="607"/>
      <c r="AK136" s="607"/>
      <c r="AL136" s="2010"/>
      <c r="AM136" s="3547"/>
      <c r="AN136" s="3829">
        <f>AN138+AN142</f>
        <v>0</v>
      </c>
      <c r="AO136" s="2006"/>
      <c r="AP136" s="56"/>
      <c r="AQ136" s="4292"/>
    </row>
    <row r="137" spans="1:43" x14ac:dyDescent="0.25">
      <c r="A137" s="47">
        <v>1</v>
      </c>
      <c r="B137" s="1829" t="s">
        <v>371</v>
      </c>
      <c r="C137" s="2155"/>
      <c r="D137" s="97"/>
      <c r="E137" s="1554"/>
      <c r="F137" s="1554">
        <v>0</v>
      </c>
      <c r="G137" s="148"/>
      <c r="H137" s="148"/>
      <c r="I137" s="148"/>
      <c r="J137" s="3370"/>
      <c r="K137" s="94"/>
      <c r="L137" s="94"/>
      <c r="M137" s="96"/>
      <c r="N137" s="96">
        <v>0</v>
      </c>
      <c r="O137" s="95"/>
      <c r="P137" s="95"/>
      <c r="Q137" s="95"/>
      <c r="R137" s="95"/>
      <c r="S137" s="95"/>
      <c r="T137" s="607"/>
      <c r="U137" s="607"/>
      <c r="V137" s="607"/>
      <c r="W137" s="607"/>
      <c r="X137" s="607"/>
      <c r="Y137" s="607"/>
      <c r="Z137" s="607"/>
      <c r="AA137" s="607"/>
      <c r="AB137" s="607"/>
      <c r="AC137" s="607"/>
      <c r="AD137" s="607"/>
      <c r="AE137" s="2006"/>
      <c r="AF137" s="607"/>
      <c r="AG137" s="3011"/>
      <c r="AH137" s="607"/>
      <c r="AI137" s="607"/>
      <c r="AJ137" s="607"/>
      <c r="AK137" s="607"/>
      <c r="AL137" s="2010"/>
      <c r="AM137" s="3547"/>
      <c r="AN137" s="3829"/>
      <c r="AO137" s="2006"/>
      <c r="AP137" s="56"/>
      <c r="AQ137" s="4292"/>
    </row>
    <row r="138" spans="1:43" ht="30" x14ac:dyDescent="0.25">
      <c r="A138" s="47">
        <v>1</v>
      </c>
      <c r="B138" s="2425" t="s">
        <v>372</v>
      </c>
      <c r="C138" s="2155"/>
      <c r="D138" s="97"/>
      <c r="E138" s="1554">
        <f>E139+E140</f>
        <v>13800</v>
      </c>
      <c r="F138" s="1554">
        <v>0</v>
      </c>
      <c r="G138" s="148">
        <f>G139+G140</f>
        <v>11500</v>
      </c>
      <c r="H138" s="148">
        <f>H139+H140</f>
        <v>9733</v>
      </c>
      <c r="I138" s="148">
        <f>H138/G138*100</f>
        <v>84.634782608695645</v>
      </c>
      <c r="J138" s="3370">
        <f>J139+J140</f>
        <v>2</v>
      </c>
      <c r="K138" s="94"/>
      <c r="L138" s="94"/>
      <c r="M138" s="96"/>
      <c r="N138" s="96">
        <v>0</v>
      </c>
      <c r="O138" s="95"/>
      <c r="P138" s="95"/>
      <c r="Q138" s="95"/>
      <c r="R138" s="95"/>
      <c r="S138" s="95"/>
      <c r="T138" s="607"/>
      <c r="U138" s="607"/>
      <c r="V138" s="607"/>
      <c r="W138" s="607"/>
      <c r="X138" s="607"/>
      <c r="Y138" s="607"/>
      <c r="Z138" s="607"/>
      <c r="AA138" s="607"/>
      <c r="AB138" s="607"/>
      <c r="AC138" s="607"/>
      <c r="AD138" s="607"/>
      <c r="AE138" s="2006"/>
      <c r="AF138" s="607"/>
      <c r="AG138" s="3011"/>
      <c r="AH138" s="607"/>
      <c r="AI138" s="607"/>
      <c r="AJ138" s="607"/>
      <c r="AK138" s="607"/>
      <c r="AL138" s="2010"/>
      <c r="AM138" s="3547"/>
      <c r="AN138" s="3829">
        <f>AN139+AN140</f>
        <v>0</v>
      </c>
      <c r="AO138" s="2006"/>
      <c r="AP138" s="56"/>
      <c r="AQ138" s="4292"/>
    </row>
    <row r="139" spans="1:43" x14ac:dyDescent="0.25">
      <c r="A139" s="47">
        <v>1</v>
      </c>
      <c r="B139" s="1829" t="s">
        <v>373</v>
      </c>
      <c r="C139" s="2155"/>
      <c r="D139" s="97"/>
      <c r="E139" s="1554">
        <v>13500</v>
      </c>
      <c r="F139" s="1554">
        <v>0</v>
      </c>
      <c r="G139" s="148">
        <f>E139/12*$B$4</f>
        <v>11250</v>
      </c>
      <c r="H139" s="148">
        <v>9514</v>
      </c>
      <c r="I139" s="148">
        <f>H139/G139*100</f>
        <v>84.568888888888893</v>
      </c>
      <c r="J139" s="3370">
        <v>2</v>
      </c>
      <c r="K139" s="94"/>
      <c r="L139" s="94"/>
      <c r="M139" s="96"/>
      <c r="N139" s="96">
        <v>0</v>
      </c>
      <c r="O139" s="95"/>
      <c r="P139" s="95"/>
      <c r="Q139" s="95"/>
      <c r="R139" s="95"/>
      <c r="S139" s="95"/>
      <c r="T139" s="607"/>
      <c r="U139" s="607"/>
      <c r="V139" s="607"/>
      <c r="W139" s="607"/>
      <c r="X139" s="607"/>
      <c r="Y139" s="607"/>
      <c r="Z139" s="607"/>
      <c r="AA139" s="607"/>
      <c r="AB139" s="607"/>
      <c r="AC139" s="607"/>
      <c r="AD139" s="607"/>
      <c r="AE139" s="2006"/>
      <c r="AF139" s="607"/>
      <c r="AG139" s="3011"/>
      <c r="AH139" s="607"/>
      <c r="AI139" s="607"/>
      <c r="AJ139" s="607"/>
      <c r="AK139" s="607"/>
      <c r="AL139" s="2010"/>
      <c r="AM139" s="3547"/>
      <c r="AN139" s="3829"/>
      <c r="AO139" s="2006"/>
      <c r="AP139" s="56"/>
      <c r="AQ139" s="4292"/>
    </row>
    <row r="140" spans="1:43" ht="60" x14ac:dyDescent="0.25">
      <c r="A140" s="47">
        <v>1</v>
      </c>
      <c r="B140" s="1829" t="s">
        <v>374</v>
      </c>
      <c r="C140" s="2155"/>
      <c r="D140" s="97"/>
      <c r="E140" s="1554">
        <v>300</v>
      </c>
      <c r="F140" s="1554">
        <v>0</v>
      </c>
      <c r="G140" s="148">
        <f>E140/12*$B$4</f>
        <v>250</v>
      </c>
      <c r="H140" s="148">
        <v>219</v>
      </c>
      <c r="I140" s="148">
        <f>H140/G140*100</f>
        <v>87.6</v>
      </c>
      <c r="J140" s="3370"/>
      <c r="K140" s="94"/>
      <c r="L140" s="94"/>
      <c r="M140" s="96"/>
      <c r="N140" s="96">
        <v>0</v>
      </c>
      <c r="O140" s="95"/>
      <c r="P140" s="95"/>
      <c r="Q140" s="95"/>
      <c r="R140" s="95"/>
      <c r="S140" s="95"/>
      <c r="T140" s="607"/>
      <c r="U140" s="607"/>
      <c r="V140" s="607"/>
      <c r="W140" s="607"/>
      <c r="X140" s="607"/>
      <c r="Y140" s="607"/>
      <c r="Z140" s="607"/>
      <c r="AA140" s="607"/>
      <c r="AB140" s="607"/>
      <c r="AC140" s="607"/>
      <c r="AD140" s="607"/>
      <c r="AE140" s="2006"/>
      <c r="AF140" s="607"/>
      <c r="AG140" s="3011"/>
      <c r="AH140" s="607"/>
      <c r="AI140" s="607"/>
      <c r="AJ140" s="607"/>
      <c r="AK140" s="607"/>
      <c r="AL140" s="2010"/>
      <c r="AM140" s="3547"/>
      <c r="AN140" s="3829"/>
      <c r="AO140" s="2006"/>
      <c r="AP140" s="56"/>
      <c r="AQ140" s="4292"/>
    </row>
    <row r="141" spans="1:43" ht="75" x14ac:dyDescent="0.25">
      <c r="A141" s="47">
        <v>1</v>
      </c>
      <c r="B141" s="1829" t="s">
        <v>375</v>
      </c>
      <c r="C141" s="2155"/>
      <c r="D141" s="97"/>
      <c r="E141" s="1554"/>
      <c r="F141" s="1554">
        <v>0</v>
      </c>
      <c r="G141" s="148">
        <f>E141/12*$B$4</f>
        <v>0</v>
      </c>
      <c r="H141" s="148"/>
      <c r="I141" s="148"/>
      <c r="J141" s="3370"/>
      <c r="K141" s="94"/>
      <c r="L141" s="94"/>
      <c r="M141" s="96"/>
      <c r="N141" s="96">
        <v>0</v>
      </c>
      <c r="O141" s="95"/>
      <c r="P141" s="95"/>
      <c r="Q141" s="95"/>
      <c r="R141" s="95"/>
      <c r="S141" s="95"/>
      <c r="T141" s="607"/>
      <c r="U141" s="607"/>
      <c r="V141" s="607"/>
      <c r="W141" s="607"/>
      <c r="X141" s="607"/>
      <c r="Y141" s="607"/>
      <c r="Z141" s="607"/>
      <c r="AA141" s="607"/>
      <c r="AB141" s="607"/>
      <c r="AC141" s="607"/>
      <c r="AD141" s="607"/>
      <c r="AE141" s="2006"/>
      <c r="AF141" s="607"/>
      <c r="AG141" s="3011"/>
      <c r="AH141" s="607"/>
      <c r="AI141" s="607"/>
      <c r="AJ141" s="607"/>
      <c r="AK141" s="607"/>
      <c r="AL141" s="2010"/>
      <c r="AM141" s="3547"/>
      <c r="AN141" s="3829"/>
      <c r="AO141" s="2006"/>
      <c r="AP141" s="56"/>
      <c r="AQ141" s="4292"/>
    </row>
    <row r="142" spans="1:43" ht="45" x14ac:dyDescent="0.25">
      <c r="A142" s="47">
        <v>1</v>
      </c>
      <c r="B142" s="1828" t="s">
        <v>376</v>
      </c>
      <c r="C142" s="2155"/>
      <c r="D142" s="97"/>
      <c r="E142" s="1554">
        <v>100</v>
      </c>
      <c r="F142" s="1554">
        <v>0</v>
      </c>
      <c r="G142" s="148">
        <f>E142/12*$B$4</f>
        <v>83.333333333333343</v>
      </c>
      <c r="H142" s="148"/>
      <c r="I142" s="148">
        <f t="shared" ref="I142:I150" si="78">H142/G142*100</f>
        <v>0</v>
      </c>
      <c r="J142" s="3370"/>
      <c r="K142" s="94"/>
      <c r="L142" s="94"/>
      <c r="M142" s="96"/>
      <c r="N142" s="96">
        <v>0</v>
      </c>
      <c r="O142" s="95"/>
      <c r="P142" s="95"/>
      <c r="Q142" s="95"/>
      <c r="R142" s="95"/>
      <c r="S142" s="95"/>
      <c r="T142" s="607"/>
      <c r="U142" s="607"/>
      <c r="V142" s="607"/>
      <c r="W142" s="607"/>
      <c r="X142" s="607"/>
      <c r="Y142" s="607"/>
      <c r="Z142" s="607"/>
      <c r="AA142" s="607"/>
      <c r="AB142" s="607"/>
      <c r="AC142" s="607"/>
      <c r="AD142" s="607"/>
      <c r="AE142" s="2006"/>
      <c r="AF142" s="607"/>
      <c r="AG142" s="3011"/>
      <c r="AH142" s="607"/>
      <c r="AI142" s="607"/>
      <c r="AJ142" s="607"/>
      <c r="AK142" s="607"/>
      <c r="AL142" s="2010"/>
      <c r="AM142" s="3547"/>
      <c r="AN142" s="3829"/>
      <c r="AO142" s="2006"/>
      <c r="AP142" s="56"/>
      <c r="AQ142" s="4292"/>
    </row>
    <row r="143" spans="1:43" ht="29.25" x14ac:dyDescent="0.25">
      <c r="A143" s="47">
        <v>1</v>
      </c>
      <c r="B143" s="2424" t="s">
        <v>384</v>
      </c>
      <c r="C143" s="2155"/>
      <c r="D143" s="97"/>
      <c r="E143" s="1554">
        <v>1600</v>
      </c>
      <c r="F143" s="1554">
        <v>0</v>
      </c>
      <c r="G143" s="69">
        <f>E143/12*$B$4</f>
        <v>1333.3333333333335</v>
      </c>
      <c r="H143" s="148">
        <v>1384</v>
      </c>
      <c r="I143" s="148">
        <f t="shared" si="78"/>
        <v>103.79999999999998</v>
      </c>
      <c r="J143" s="3370"/>
      <c r="K143" s="94"/>
      <c r="L143" s="94"/>
      <c r="M143" s="96"/>
      <c r="N143" s="96">
        <v>0</v>
      </c>
      <c r="O143" s="95"/>
      <c r="P143" s="95"/>
      <c r="Q143" s="95"/>
      <c r="R143" s="95"/>
      <c r="S143" s="95"/>
      <c r="T143" s="607"/>
      <c r="U143" s="607"/>
      <c r="V143" s="607"/>
      <c r="W143" s="607"/>
      <c r="X143" s="607"/>
      <c r="Y143" s="607"/>
      <c r="Z143" s="607"/>
      <c r="AA143" s="607"/>
      <c r="AB143" s="607"/>
      <c r="AC143" s="607"/>
      <c r="AD143" s="607"/>
      <c r="AE143" s="2006"/>
      <c r="AF143" s="607"/>
      <c r="AG143" s="3011"/>
      <c r="AH143" s="607"/>
      <c r="AI143" s="607"/>
      <c r="AJ143" s="607"/>
      <c r="AK143" s="607"/>
      <c r="AL143" s="2010"/>
      <c r="AM143" s="3547"/>
      <c r="AN143" s="3829"/>
      <c r="AO143" s="2006"/>
      <c r="AP143" s="56"/>
      <c r="AQ143" s="4292"/>
    </row>
    <row r="144" spans="1:43" ht="43.5" x14ac:dyDescent="0.25">
      <c r="A144" s="47">
        <v>1</v>
      </c>
      <c r="B144" s="2424" t="s">
        <v>377</v>
      </c>
      <c r="C144" s="2155"/>
      <c r="D144" s="97"/>
      <c r="E144" s="1554">
        <f>E145</f>
        <v>28000</v>
      </c>
      <c r="F144" s="1554">
        <v>0</v>
      </c>
      <c r="G144" s="69">
        <f>ROUND(E144/12*$B$4,0)</f>
        <v>23333</v>
      </c>
      <c r="H144" s="69">
        <f>H145</f>
        <v>22379</v>
      </c>
      <c r="I144" s="69">
        <f t="shared" si="78"/>
        <v>95.911370162430885</v>
      </c>
      <c r="J144" s="3364">
        <f>J145</f>
        <v>2</v>
      </c>
      <c r="K144" s="94"/>
      <c r="L144" s="94"/>
      <c r="M144" s="96"/>
      <c r="N144" s="96">
        <v>0</v>
      </c>
      <c r="O144" s="95"/>
      <c r="P144" s="95"/>
      <c r="Q144" s="95"/>
      <c r="R144" s="95"/>
      <c r="S144" s="95"/>
      <c r="T144" s="607"/>
      <c r="U144" s="607"/>
      <c r="V144" s="607"/>
      <c r="W144" s="607"/>
      <c r="X144" s="607"/>
      <c r="Y144" s="607"/>
      <c r="Z144" s="607"/>
      <c r="AA144" s="607"/>
      <c r="AB144" s="607"/>
      <c r="AC144" s="607"/>
      <c r="AD144" s="607"/>
      <c r="AE144" s="2006"/>
      <c r="AF144" s="607">
        <f>AL144-AK144</f>
        <v>0</v>
      </c>
      <c r="AG144" s="3011"/>
      <c r="AH144" s="607"/>
      <c r="AI144" s="607"/>
      <c r="AJ144" s="607"/>
      <c r="AK144" s="607"/>
      <c r="AL144" s="2010"/>
      <c r="AM144" s="3547"/>
      <c r="AN144" s="3820">
        <f>AN145</f>
        <v>0</v>
      </c>
      <c r="AO144" s="2006"/>
      <c r="AP144" s="56"/>
      <c r="AQ144" s="4292"/>
    </row>
    <row r="145" spans="1:43" ht="30" x14ac:dyDescent="0.25">
      <c r="A145" s="47">
        <v>1</v>
      </c>
      <c r="B145" s="1008" t="s">
        <v>208</v>
      </c>
      <c r="C145" s="2155"/>
      <c r="D145" s="97"/>
      <c r="E145" s="1554">
        <v>28000</v>
      </c>
      <c r="F145" s="1554">
        <v>0</v>
      </c>
      <c r="G145" s="69">
        <f>ROUND(E145/12*$B$4,0)</f>
        <v>23333</v>
      </c>
      <c r="H145" s="148">
        <v>22379</v>
      </c>
      <c r="I145" s="148">
        <f t="shared" si="78"/>
        <v>95.911370162430885</v>
      </c>
      <c r="J145" s="3370">
        <v>2</v>
      </c>
      <c r="K145" s="94"/>
      <c r="L145" s="94"/>
      <c r="M145" s="96"/>
      <c r="N145" s="96">
        <v>0</v>
      </c>
      <c r="O145" s="95"/>
      <c r="P145" s="95"/>
      <c r="Q145" s="95"/>
      <c r="R145" s="95"/>
      <c r="S145" s="95"/>
      <c r="T145" s="607"/>
      <c r="U145" s="607"/>
      <c r="V145" s="607"/>
      <c r="W145" s="607"/>
      <c r="X145" s="607"/>
      <c r="Y145" s="607"/>
      <c r="Z145" s="607"/>
      <c r="AA145" s="607"/>
      <c r="AB145" s="607"/>
      <c r="AC145" s="607"/>
      <c r="AD145" s="607"/>
      <c r="AE145" s="2006"/>
      <c r="AF145" s="607">
        <f>AL145-AK145</f>
        <v>0</v>
      </c>
      <c r="AG145" s="3011"/>
      <c r="AH145" s="607"/>
      <c r="AI145" s="607"/>
      <c r="AJ145" s="607"/>
      <c r="AK145" s="607"/>
      <c r="AL145" s="2010"/>
      <c r="AM145" s="3547"/>
      <c r="AN145" s="3829"/>
      <c r="AO145" s="2006"/>
      <c r="AP145" s="56"/>
      <c r="AQ145" s="4292"/>
    </row>
    <row r="146" spans="1:43" ht="86.25" x14ac:dyDescent="0.25">
      <c r="A146" s="47">
        <v>1</v>
      </c>
      <c r="B146" s="2424" t="s">
        <v>385</v>
      </c>
      <c r="C146" s="2155"/>
      <c r="D146" s="97"/>
      <c r="E146" s="1554">
        <v>23000</v>
      </c>
      <c r="F146" s="1554">
        <v>0</v>
      </c>
      <c r="G146" s="69">
        <f>ROUND(E146/12*$B$4,0)</f>
        <v>19167</v>
      </c>
      <c r="H146" s="69">
        <v>17921</v>
      </c>
      <c r="I146" s="69">
        <f t="shared" si="78"/>
        <v>93.499243491417545</v>
      </c>
      <c r="J146" s="3364">
        <v>8</v>
      </c>
      <c r="K146" s="94"/>
      <c r="L146" s="94"/>
      <c r="M146" s="96"/>
      <c r="N146" s="96">
        <v>0</v>
      </c>
      <c r="O146" s="95"/>
      <c r="P146" s="95"/>
      <c r="Q146" s="95"/>
      <c r="R146" s="95"/>
      <c r="S146" s="95"/>
      <c r="T146" s="607"/>
      <c r="U146" s="607"/>
      <c r="V146" s="607"/>
      <c r="W146" s="607"/>
      <c r="X146" s="607"/>
      <c r="Y146" s="607"/>
      <c r="Z146" s="607"/>
      <c r="AA146" s="607"/>
      <c r="AB146" s="607"/>
      <c r="AC146" s="607"/>
      <c r="AD146" s="607"/>
      <c r="AE146" s="2006"/>
      <c r="AF146" s="607">
        <f>AL146-AK146</f>
        <v>0</v>
      </c>
      <c r="AG146" s="3011"/>
      <c r="AH146" s="607"/>
      <c r="AI146" s="607"/>
      <c r="AJ146" s="607"/>
      <c r="AK146" s="607"/>
      <c r="AL146" s="2010"/>
      <c r="AM146" s="3547"/>
      <c r="AN146" s="3820"/>
      <c r="AO146" s="2006"/>
      <c r="AP146" s="56"/>
      <c r="AQ146" s="4292"/>
    </row>
    <row r="147" spans="1:43" s="73" customFormat="1" x14ac:dyDescent="0.25">
      <c r="A147" s="73">
        <v>1</v>
      </c>
      <c r="B147" s="98" t="s">
        <v>136</v>
      </c>
      <c r="C147" s="2156"/>
      <c r="D147" s="98"/>
      <c r="E147" s="1624">
        <f t="shared" ref="E147:G147" si="79">SUM(E148:E155)</f>
        <v>9993</v>
      </c>
      <c r="F147" s="1624">
        <v>0</v>
      </c>
      <c r="G147" s="93">
        <f t="shared" si="79"/>
        <v>8329</v>
      </c>
      <c r="H147" s="1756">
        <f>SUM(H148:H155)</f>
        <v>11600</v>
      </c>
      <c r="I147" s="190">
        <f t="shared" si="78"/>
        <v>139.27242165926282</v>
      </c>
      <c r="J147" s="3398">
        <f>SUM(J148:J155)</f>
        <v>190</v>
      </c>
      <c r="K147" s="94"/>
      <c r="L147" s="94"/>
      <c r="M147" s="96"/>
      <c r="N147" s="96">
        <v>0</v>
      </c>
      <c r="O147" s="95"/>
      <c r="P147" s="95"/>
      <c r="Q147" s="95"/>
      <c r="R147" s="95"/>
      <c r="S147" s="95"/>
      <c r="T147" s="607">
        <v>16513.199851809244</v>
      </c>
      <c r="U147" s="607">
        <v>16513.199851809244</v>
      </c>
      <c r="V147" s="607">
        <v>16513.199851809244</v>
      </c>
      <c r="W147" s="607">
        <v>18000.648651809202</v>
      </c>
      <c r="X147" s="607">
        <v>18000.648651809202</v>
      </c>
      <c r="Y147" s="607">
        <v>18000.648651809202</v>
      </c>
      <c r="Z147" s="607">
        <v>18000.648651809202</v>
      </c>
      <c r="AA147" s="607">
        <v>18000.648649999999</v>
      </c>
      <c r="AB147" s="607">
        <v>18000.648649999999</v>
      </c>
      <c r="AC147" s="607">
        <v>18000.648649999999</v>
      </c>
      <c r="AD147" s="607">
        <v>24000.395530958685</v>
      </c>
      <c r="AE147" s="3298">
        <f>T147/12*$B$4+(U147-T147)/11*9+(V147-U147)/10*8+(W147-V147)/9*7+(X147-W147)/8*6+(Y147-X147)/7*5+(Z147-Y147)/6*4+(AA147-Z147)+(AB147-AA147)/5*3+(AC147-AB147)/4*2+(AD147-AC147)/3*1</f>
        <v>16917.820123906917</v>
      </c>
      <c r="AF147" s="607">
        <f>AL147-AK147-AH147</f>
        <v>23493.20694</v>
      </c>
      <c r="AG147" s="3011">
        <f>SUM(AG148:AG154)</f>
        <v>0</v>
      </c>
      <c r="AH147" s="607">
        <f>SUM(AH148:AH155)</f>
        <v>658.29651999999999</v>
      </c>
      <c r="AI147" s="607">
        <f>AF147-AE147</f>
        <v>6575.3868160930833</v>
      </c>
      <c r="AJ147" s="607"/>
      <c r="AK147" s="607">
        <v>-0.19474</v>
      </c>
      <c r="AL147" s="2010">
        <v>24151.308720000001</v>
      </c>
      <c r="AM147" s="3547">
        <v>323.197</v>
      </c>
      <c r="AN147" s="3841">
        <f>SUM(AN148:AN155)</f>
        <v>0</v>
      </c>
      <c r="AO147" s="2006"/>
      <c r="AP147" s="56"/>
      <c r="AQ147" s="4292"/>
    </row>
    <row r="148" spans="1:43" s="73" customFormat="1" x14ac:dyDescent="0.25">
      <c r="A148" s="47">
        <v>1</v>
      </c>
      <c r="B148" s="1004" t="s">
        <v>68</v>
      </c>
      <c r="C148" s="2157"/>
      <c r="D148" s="99"/>
      <c r="E148" s="746">
        <v>8043</v>
      </c>
      <c r="F148" s="746">
        <v>0</v>
      </c>
      <c r="G148" s="69">
        <f>ROUND(E148/12*$B$4,0)</f>
        <v>6703</v>
      </c>
      <c r="H148" s="69">
        <v>9810</v>
      </c>
      <c r="I148" s="69">
        <f t="shared" si="78"/>
        <v>146.35237953155305</v>
      </c>
      <c r="J148" s="3364">
        <v>9</v>
      </c>
      <c r="K148" s="94"/>
      <c r="L148" s="94"/>
      <c r="M148" s="96"/>
      <c r="N148" s="96">
        <v>0</v>
      </c>
      <c r="O148" s="95"/>
      <c r="P148" s="95"/>
      <c r="Q148" s="95"/>
      <c r="R148" s="95"/>
      <c r="S148" s="95"/>
      <c r="T148" s="607"/>
      <c r="U148" s="607"/>
      <c r="V148" s="607"/>
      <c r="W148" s="607"/>
      <c r="X148" s="607"/>
      <c r="Y148" s="607"/>
      <c r="Z148" s="607"/>
      <c r="AA148" s="607"/>
      <c r="AB148" s="607"/>
      <c r="AC148" s="607"/>
      <c r="AD148" s="607"/>
      <c r="AE148" s="2006"/>
      <c r="AF148" s="607">
        <f>AL148-AK148</f>
        <v>0</v>
      </c>
      <c r="AG148" s="3011"/>
      <c r="AH148" s="607"/>
      <c r="AI148" s="607"/>
      <c r="AJ148" s="607"/>
      <c r="AK148" s="607"/>
      <c r="AL148" s="2010"/>
      <c r="AM148" s="3547"/>
      <c r="AN148" s="3820"/>
      <c r="AO148" s="2006"/>
      <c r="AP148" s="56"/>
      <c r="AQ148" s="4292"/>
    </row>
    <row r="149" spans="1:43" s="73" customFormat="1" x14ac:dyDescent="0.25">
      <c r="A149" s="47"/>
      <c r="B149" s="1004" t="s">
        <v>420</v>
      </c>
      <c r="C149" s="2157"/>
      <c r="D149" s="99"/>
      <c r="E149" s="746"/>
      <c r="F149" s="746">
        <v>0</v>
      </c>
      <c r="G149" s="69"/>
      <c r="H149" s="69">
        <v>267</v>
      </c>
      <c r="I149" s="69"/>
      <c r="J149" s="3364">
        <v>173</v>
      </c>
      <c r="K149" s="94"/>
      <c r="L149" s="94"/>
      <c r="M149" s="96"/>
      <c r="N149" s="96">
        <v>0</v>
      </c>
      <c r="O149" s="95"/>
      <c r="P149" s="95"/>
      <c r="Q149" s="95"/>
      <c r="R149" s="95"/>
      <c r="S149" s="95"/>
      <c r="T149" s="607"/>
      <c r="U149" s="607"/>
      <c r="V149" s="607"/>
      <c r="W149" s="607"/>
      <c r="X149" s="607"/>
      <c r="Y149" s="607"/>
      <c r="Z149" s="607"/>
      <c r="AA149" s="607"/>
      <c r="AB149" s="607"/>
      <c r="AC149" s="607"/>
      <c r="AD149" s="607"/>
      <c r="AE149" s="2006"/>
      <c r="AF149" s="607"/>
      <c r="AG149" s="3011"/>
      <c r="AH149" s="607">
        <v>430.97460000000001</v>
      </c>
      <c r="AI149" s="607"/>
      <c r="AJ149" s="607"/>
      <c r="AK149" s="607"/>
      <c r="AL149" s="2010"/>
      <c r="AM149" s="3547"/>
      <c r="AN149" s="3820"/>
      <c r="AO149" s="2006"/>
      <c r="AP149" s="56"/>
      <c r="AQ149" s="4292"/>
    </row>
    <row r="150" spans="1:43" s="73" customFormat="1" ht="30" x14ac:dyDescent="0.25">
      <c r="A150" s="47">
        <v>1</v>
      </c>
      <c r="B150" s="1011" t="s">
        <v>125</v>
      </c>
      <c r="C150" s="2157"/>
      <c r="D150" s="99"/>
      <c r="E150" s="746">
        <v>800</v>
      </c>
      <c r="F150" s="746">
        <v>0</v>
      </c>
      <c r="G150" s="69">
        <f>ROUND(E150/12*$B$4,0)</f>
        <v>667</v>
      </c>
      <c r="H150" s="69">
        <v>258</v>
      </c>
      <c r="I150" s="69">
        <f t="shared" si="78"/>
        <v>38.680659670164921</v>
      </c>
      <c r="J150" s="3364">
        <v>2</v>
      </c>
      <c r="K150" s="94"/>
      <c r="L150" s="94"/>
      <c r="M150" s="96"/>
      <c r="N150" s="96">
        <v>0</v>
      </c>
      <c r="O150" s="95"/>
      <c r="P150" s="95"/>
      <c r="Q150" s="95"/>
      <c r="R150" s="95"/>
      <c r="S150" s="95"/>
      <c r="T150" s="607"/>
      <c r="U150" s="607"/>
      <c r="V150" s="607"/>
      <c r="W150" s="607"/>
      <c r="X150" s="607"/>
      <c r="Y150" s="607"/>
      <c r="Z150" s="607"/>
      <c r="AA150" s="607"/>
      <c r="AB150" s="607"/>
      <c r="AC150" s="607"/>
      <c r="AD150" s="607"/>
      <c r="AE150" s="2006"/>
      <c r="AF150" s="607"/>
      <c r="AG150" s="3011"/>
      <c r="AH150" s="607"/>
      <c r="AI150" s="607"/>
      <c r="AJ150" s="607"/>
      <c r="AK150" s="607"/>
      <c r="AL150" s="2010"/>
      <c r="AM150" s="3547"/>
      <c r="AN150" s="3820"/>
      <c r="AO150" s="2006"/>
      <c r="AP150" s="56"/>
      <c r="AQ150" s="4292"/>
    </row>
    <row r="151" spans="1:43" s="73" customFormat="1" ht="45" x14ac:dyDescent="0.25">
      <c r="A151" s="47"/>
      <c r="B151" s="1011" t="s">
        <v>437</v>
      </c>
      <c r="C151" s="2157"/>
      <c r="D151" s="99"/>
      <c r="E151" s="746"/>
      <c r="F151" s="746">
        <v>0</v>
      </c>
      <c r="G151" s="69"/>
      <c r="H151" s="69">
        <v>5</v>
      </c>
      <c r="I151" s="69"/>
      <c r="J151" s="3364"/>
      <c r="K151" s="94"/>
      <c r="L151" s="94"/>
      <c r="M151" s="96"/>
      <c r="N151" s="96">
        <v>0</v>
      </c>
      <c r="O151" s="95"/>
      <c r="P151" s="95"/>
      <c r="Q151" s="95"/>
      <c r="R151" s="95"/>
      <c r="S151" s="95"/>
      <c r="T151" s="607"/>
      <c r="U151" s="607"/>
      <c r="V151" s="607"/>
      <c r="W151" s="607"/>
      <c r="X151" s="607"/>
      <c r="Y151" s="607"/>
      <c r="Z151" s="607"/>
      <c r="AA151" s="607"/>
      <c r="AB151" s="607"/>
      <c r="AC151" s="607"/>
      <c r="AD151" s="607"/>
      <c r="AE151" s="2006"/>
      <c r="AF151" s="607"/>
      <c r="AG151" s="3011"/>
      <c r="AH151" s="607">
        <v>35.728000000000002</v>
      </c>
      <c r="AI151" s="607"/>
      <c r="AJ151" s="607"/>
      <c r="AK151" s="607"/>
      <c r="AL151" s="2010"/>
      <c r="AM151" s="3547"/>
      <c r="AN151" s="3820"/>
      <c r="AO151" s="2006"/>
      <c r="AP151" s="56"/>
      <c r="AQ151" s="4292"/>
    </row>
    <row r="152" spans="1:43" s="73" customFormat="1" ht="37.5" customHeight="1" x14ac:dyDescent="0.25">
      <c r="A152" s="47">
        <v>1</v>
      </c>
      <c r="B152" s="1009" t="s">
        <v>254</v>
      </c>
      <c r="C152" s="2157"/>
      <c r="D152" s="99"/>
      <c r="E152" s="746">
        <v>950</v>
      </c>
      <c r="F152" s="746">
        <v>0</v>
      </c>
      <c r="G152" s="69">
        <f>ROUND(E152/12*$B$4,0)</f>
        <v>792</v>
      </c>
      <c r="H152" s="69">
        <v>1076</v>
      </c>
      <c r="I152" s="69">
        <f>H152/G152*100</f>
        <v>135.85858585858585</v>
      </c>
      <c r="J152" s="3364"/>
      <c r="K152" s="94"/>
      <c r="L152" s="94"/>
      <c r="M152" s="96"/>
      <c r="N152" s="96">
        <v>0</v>
      </c>
      <c r="O152" s="95"/>
      <c r="P152" s="95"/>
      <c r="Q152" s="95"/>
      <c r="R152" s="95"/>
      <c r="S152" s="95"/>
      <c r="T152" s="607"/>
      <c r="U152" s="607"/>
      <c r="V152" s="607"/>
      <c r="W152" s="607"/>
      <c r="X152" s="607"/>
      <c r="Y152" s="607"/>
      <c r="Z152" s="607"/>
      <c r="AA152" s="607"/>
      <c r="AB152" s="607"/>
      <c r="AC152" s="607"/>
      <c r="AD152" s="607"/>
      <c r="AE152" s="2006"/>
      <c r="AF152" s="607"/>
      <c r="AG152" s="3011"/>
      <c r="AH152" s="607"/>
      <c r="AI152" s="607"/>
      <c r="AJ152" s="607"/>
      <c r="AK152" s="607"/>
      <c r="AL152" s="2010"/>
      <c r="AM152" s="3547"/>
      <c r="AN152" s="3820"/>
      <c r="AO152" s="2006"/>
      <c r="AP152" s="56"/>
      <c r="AQ152" s="4292"/>
    </row>
    <row r="153" spans="1:43" s="73" customFormat="1" x14ac:dyDescent="0.25">
      <c r="A153" s="47"/>
      <c r="B153" s="1009" t="s">
        <v>428</v>
      </c>
      <c r="C153" s="2157"/>
      <c r="D153" s="99"/>
      <c r="E153" s="746"/>
      <c r="F153" s="746">
        <v>0</v>
      </c>
      <c r="G153" s="69"/>
      <c r="H153" s="69">
        <v>35</v>
      </c>
      <c r="I153" s="69"/>
      <c r="J153" s="3364">
        <v>4</v>
      </c>
      <c r="K153" s="94"/>
      <c r="L153" s="94"/>
      <c r="M153" s="96"/>
      <c r="N153" s="96">
        <v>0</v>
      </c>
      <c r="O153" s="95"/>
      <c r="P153" s="95"/>
      <c r="Q153" s="95"/>
      <c r="R153" s="95"/>
      <c r="S153" s="95"/>
      <c r="T153" s="607"/>
      <c r="U153" s="607"/>
      <c r="V153" s="607"/>
      <c r="W153" s="607"/>
      <c r="X153" s="607"/>
      <c r="Y153" s="607"/>
      <c r="Z153" s="607"/>
      <c r="AA153" s="607"/>
      <c r="AB153" s="607"/>
      <c r="AC153" s="607"/>
      <c r="AD153" s="607"/>
      <c r="AE153" s="2006"/>
      <c r="AF153" s="607"/>
      <c r="AG153" s="3011"/>
      <c r="AH153" s="607">
        <v>66.870720000000006</v>
      </c>
      <c r="AI153" s="607"/>
      <c r="AJ153" s="607"/>
      <c r="AK153" s="607"/>
      <c r="AL153" s="2010"/>
      <c r="AM153" s="3547"/>
      <c r="AN153" s="3820"/>
      <c r="AO153" s="2006"/>
      <c r="AP153" s="56"/>
      <c r="AQ153" s="4292"/>
    </row>
    <row r="154" spans="1:43" s="73" customFormat="1" ht="30" x14ac:dyDescent="0.25">
      <c r="A154" s="47">
        <v>1</v>
      </c>
      <c r="B154" s="1009" t="s">
        <v>292</v>
      </c>
      <c r="C154" s="2157"/>
      <c r="D154" s="99"/>
      <c r="E154" s="746">
        <v>200</v>
      </c>
      <c r="F154" s="746">
        <v>0</v>
      </c>
      <c r="G154" s="69">
        <f>ROUND(E154/12*$B$4,0)</f>
        <v>167</v>
      </c>
      <c r="H154" s="69">
        <v>138</v>
      </c>
      <c r="I154" s="69">
        <f>H154/G154*100</f>
        <v>82.634730538922156</v>
      </c>
      <c r="J154" s="3364"/>
      <c r="K154" s="94"/>
      <c r="L154" s="94"/>
      <c r="M154" s="96"/>
      <c r="N154" s="96">
        <v>0</v>
      </c>
      <c r="O154" s="95"/>
      <c r="P154" s="95"/>
      <c r="Q154" s="95"/>
      <c r="R154" s="95"/>
      <c r="S154" s="95"/>
      <c r="T154" s="607"/>
      <c r="U154" s="607"/>
      <c r="V154" s="607"/>
      <c r="W154" s="607"/>
      <c r="X154" s="607"/>
      <c r="Y154" s="607"/>
      <c r="Z154" s="607"/>
      <c r="AA154" s="607"/>
      <c r="AB154" s="607"/>
      <c r="AC154" s="607"/>
      <c r="AD154" s="607"/>
      <c r="AE154" s="2006"/>
      <c r="AF154" s="607"/>
      <c r="AG154" s="3011"/>
      <c r="AH154" s="607"/>
      <c r="AI154" s="607"/>
      <c r="AJ154" s="607"/>
      <c r="AK154" s="607"/>
      <c r="AL154" s="2010"/>
      <c r="AM154" s="3547"/>
      <c r="AN154" s="3820"/>
      <c r="AO154" s="2006"/>
      <c r="AP154" s="56"/>
      <c r="AQ154" s="4292"/>
    </row>
    <row r="155" spans="1:43" s="73" customFormat="1" ht="30" x14ac:dyDescent="0.25">
      <c r="A155" s="47"/>
      <c r="B155" s="1009" t="s">
        <v>431</v>
      </c>
      <c r="C155" s="2162"/>
      <c r="D155" s="106"/>
      <c r="E155" s="746"/>
      <c r="F155" s="746">
        <v>0</v>
      </c>
      <c r="G155" s="69"/>
      <c r="H155" s="69">
        <v>11</v>
      </c>
      <c r="I155" s="144"/>
      <c r="J155" s="3379">
        <v>2</v>
      </c>
      <c r="K155" s="94"/>
      <c r="L155" s="94"/>
      <c r="M155" s="156"/>
      <c r="N155" s="156">
        <v>0</v>
      </c>
      <c r="O155" s="157"/>
      <c r="P155" s="95"/>
      <c r="Q155" s="157"/>
      <c r="R155" s="157"/>
      <c r="S155" s="95"/>
      <c r="T155" s="1889"/>
      <c r="U155" s="1889"/>
      <c r="V155" s="1889"/>
      <c r="W155" s="1889"/>
      <c r="X155" s="1889"/>
      <c r="Y155" s="1889"/>
      <c r="Z155" s="1889"/>
      <c r="AA155" s="1889"/>
      <c r="AB155" s="1889"/>
      <c r="AC155" s="1889"/>
      <c r="AD155" s="1889"/>
      <c r="AE155" s="2006"/>
      <c r="AF155" s="607"/>
      <c r="AG155" s="3012"/>
      <c r="AH155" s="1889">
        <v>124.72320000000001</v>
      </c>
      <c r="AI155" s="607"/>
      <c r="AJ155" s="607"/>
      <c r="AK155" s="607"/>
      <c r="AL155" s="2010"/>
      <c r="AM155" s="3547"/>
      <c r="AN155" s="3820"/>
      <c r="AO155" s="2006"/>
      <c r="AP155" s="56"/>
      <c r="AQ155" s="4292"/>
    </row>
    <row r="156" spans="1:43" ht="30" x14ac:dyDescent="0.25">
      <c r="A156" s="47">
        <v>1</v>
      </c>
      <c r="B156" s="2793" t="s">
        <v>380</v>
      </c>
      <c r="C156" s="2161"/>
      <c r="D156" s="125"/>
      <c r="E156" s="746">
        <v>300</v>
      </c>
      <c r="F156" s="746">
        <v>0</v>
      </c>
      <c r="G156" s="148">
        <f>ROUND(E156/12*$B$4,0)</f>
        <v>250</v>
      </c>
      <c r="H156" s="69">
        <v>78</v>
      </c>
      <c r="I156" s="69">
        <f>H156/G156*100</f>
        <v>31.2</v>
      </c>
      <c r="J156" s="3364">
        <v>5</v>
      </c>
      <c r="K156" s="94"/>
      <c r="L156" s="94"/>
      <c r="M156" s="156"/>
      <c r="N156" s="156">
        <v>0</v>
      </c>
      <c r="O156" s="157"/>
      <c r="P156" s="95"/>
      <c r="Q156" s="157"/>
      <c r="R156" s="157"/>
      <c r="S156" s="95"/>
      <c r="T156" s="1889"/>
      <c r="U156" s="1889"/>
      <c r="V156" s="1889"/>
      <c r="W156" s="1889"/>
      <c r="X156" s="1889"/>
      <c r="Y156" s="1889"/>
      <c r="Z156" s="1889"/>
      <c r="AA156" s="1889"/>
      <c r="AB156" s="1889"/>
      <c r="AC156" s="1889"/>
      <c r="AD156" s="1889"/>
      <c r="AE156" s="2006"/>
      <c r="AF156" s="607"/>
      <c r="AG156" s="3012"/>
      <c r="AH156" s="1889">
        <v>35.599199999999996</v>
      </c>
      <c r="AI156" s="607"/>
      <c r="AJ156" s="607"/>
      <c r="AK156" s="607"/>
      <c r="AL156" s="2010"/>
      <c r="AM156" s="3553"/>
      <c r="AN156" s="3820"/>
      <c r="AO156" s="1960"/>
      <c r="AP156" s="56"/>
      <c r="AQ156" s="4292"/>
    </row>
    <row r="157" spans="1:43" ht="45" x14ac:dyDescent="0.25">
      <c r="A157" s="47">
        <v>1</v>
      </c>
      <c r="B157" s="2793" t="s">
        <v>381</v>
      </c>
      <c r="C157" s="2161"/>
      <c r="D157" s="125"/>
      <c r="E157" s="746">
        <v>300</v>
      </c>
      <c r="F157" s="746">
        <v>0</v>
      </c>
      <c r="G157" s="148">
        <f>ROUND(E157/12*$B$4,0)</f>
        <v>250</v>
      </c>
      <c r="H157" s="69"/>
      <c r="I157" s="75">
        <f>H157/G157*100</f>
        <v>0</v>
      </c>
      <c r="J157" s="3365"/>
      <c r="K157" s="94"/>
      <c r="L157" s="94"/>
      <c r="M157" s="156"/>
      <c r="N157" s="156">
        <v>0</v>
      </c>
      <c r="O157" s="157"/>
      <c r="P157" s="89"/>
      <c r="Q157" s="157"/>
      <c r="R157" s="157"/>
      <c r="S157" s="89"/>
      <c r="T157" s="1889"/>
      <c r="U157" s="1889"/>
      <c r="V157" s="1889"/>
      <c r="W157" s="1889"/>
      <c r="X157" s="1889"/>
      <c r="Y157" s="1889"/>
      <c r="Z157" s="1889"/>
      <c r="AA157" s="1889"/>
      <c r="AB157" s="1889"/>
      <c r="AC157" s="1889"/>
      <c r="AD157" s="1889"/>
      <c r="AE157" s="2006"/>
      <c r="AF157" s="607"/>
      <c r="AG157" s="3012"/>
      <c r="AH157" s="1889">
        <v>0</v>
      </c>
      <c r="AI157" s="607"/>
      <c r="AJ157" s="607"/>
      <c r="AK157" s="607"/>
      <c r="AL157" s="2010"/>
      <c r="AM157" s="3553"/>
      <c r="AN157" s="3820"/>
      <c r="AO157" s="1960"/>
      <c r="AP157" s="56"/>
      <c r="AQ157" s="4292"/>
    </row>
    <row r="158" spans="1:43" ht="30" x14ac:dyDescent="0.25">
      <c r="B158" s="2798" t="s">
        <v>382</v>
      </c>
      <c r="C158" s="3232"/>
      <c r="D158" s="125"/>
      <c r="E158" s="1599">
        <v>30</v>
      </c>
      <c r="F158" s="1599">
        <v>0</v>
      </c>
      <c r="G158" s="152">
        <f>ROUND(E158/12*$B$4,0)</f>
        <v>25</v>
      </c>
      <c r="H158" s="69">
        <v>2</v>
      </c>
      <c r="I158" s="75"/>
      <c r="J158" s="3365"/>
      <c r="K158" s="94"/>
      <c r="L158" s="94"/>
      <c r="M158" s="156"/>
      <c r="N158" s="156">
        <v>0</v>
      </c>
      <c r="O158" s="157"/>
      <c r="P158" s="124"/>
      <c r="Q158" s="157"/>
      <c r="R158" s="157"/>
      <c r="S158" s="95"/>
      <c r="T158" s="1889"/>
      <c r="U158" s="1889"/>
      <c r="V158" s="1889"/>
      <c r="W158" s="1889"/>
      <c r="X158" s="1889"/>
      <c r="Y158" s="1889"/>
      <c r="Z158" s="1889"/>
      <c r="AA158" s="1889"/>
      <c r="AB158" s="1889"/>
      <c r="AC158" s="1889"/>
      <c r="AD158" s="1889"/>
      <c r="AE158" s="3303"/>
      <c r="AF158" s="607"/>
      <c r="AG158" s="3012"/>
      <c r="AH158" s="1889">
        <v>2.94</v>
      </c>
      <c r="AI158" s="607"/>
      <c r="AJ158" s="607"/>
      <c r="AK158" s="719"/>
      <c r="AL158" s="2010"/>
      <c r="AM158" s="3553"/>
      <c r="AN158" s="3820"/>
      <c r="AO158" s="1960"/>
      <c r="AP158" s="56"/>
      <c r="AQ158" s="4292"/>
    </row>
    <row r="159" spans="1:43" ht="29.25" x14ac:dyDescent="0.25">
      <c r="A159" s="47">
        <v>1</v>
      </c>
      <c r="B159" s="2790" t="s">
        <v>355</v>
      </c>
      <c r="C159" s="2786"/>
      <c r="D159" s="3234"/>
      <c r="E159" s="1601">
        <f>SUM(E156:E158)</f>
        <v>630</v>
      </c>
      <c r="F159" s="1601">
        <v>0</v>
      </c>
      <c r="G159" s="2791">
        <f t="shared" ref="G159:H159" si="80">SUM(G156:G158)</f>
        <v>525</v>
      </c>
      <c r="H159" s="190">
        <f t="shared" si="80"/>
        <v>80</v>
      </c>
      <c r="I159" s="2792">
        <f>H159/G159*100</f>
        <v>15.238095238095239</v>
      </c>
      <c r="J159" s="3380">
        <f t="shared" ref="J159" si="81">SUM(J156:J158)</f>
        <v>5</v>
      </c>
      <c r="K159" s="94"/>
      <c r="L159" s="94"/>
      <c r="M159" s="156"/>
      <c r="N159" s="156">
        <v>0</v>
      </c>
      <c r="O159" s="157"/>
      <c r="P159" s="95"/>
      <c r="Q159" s="157"/>
      <c r="R159" s="157"/>
      <c r="S159" s="249"/>
      <c r="T159" s="1889"/>
      <c r="U159" s="1889"/>
      <c r="V159" s="1889"/>
      <c r="W159" s="1889"/>
      <c r="X159" s="1889"/>
      <c r="Y159" s="1889"/>
      <c r="Z159" s="1889"/>
      <c r="AA159" s="1889"/>
      <c r="AB159" s="1889"/>
      <c r="AC159" s="1889"/>
      <c r="AD159" s="1889"/>
      <c r="AE159" s="3298"/>
      <c r="AF159" s="607">
        <f>AL159-AK159-AH159</f>
        <v>0</v>
      </c>
      <c r="AG159" s="3012"/>
      <c r="AH159" s="1889">
        <f>SUM(AH156:AH158)</f>
        <v>38.539199999999994</v>
      </c>
      <c r="AI159" s="607">
        <f>AF159-AE159</f>
        <v>0</v>
      </c>
      <c r="AJ159" s="607"/>
      <c r="AK159" s="607">
        <v>0</v>
      </c>
      <c r="AL159" s="2010">
        <v>38.539199999999994</v>
      </c>
      <c r="AM159" s="3553">
        <v>2.282</v>
      </c>
      <c r="AN159" s="3832">
        <f t="shared" ref="AN159" si="82">SUM(AN156:AN158)</f>
        <v>0</v>
      </c>
      <c r="AO159" s="1960"/>
      <c r="AP159" s="56"/>
      <c r="AQ159" s="4292"/>
    </row>
    <row r="160" spans="1:43" ht="29.25" x14ac:dyDescent="0.25">
      <c r="A160" s="47">
        <v>1</v>
      </c>
      <c r="B160" s="2428" t="s">
        <v>289</v>
      </c>
      <c r="C160" s="2161"/>
      <c r="D160" s="125"/>
      <c r="E160" s="746">
        <f>E136</f>
        <v>13900</v>
      </c>
      <c r="F160" s="746">
        <v>0</v>
      </c>
      <c r="G160" s="69">
        <f>G136</f>
        <v>11583.333333333334</v>
      </c>
      <c r="H160" s="69">
        <f>H136</f>
        <v>9733</v>
      </c>
      <c r="I160" s="69">
        <f>H160/G160*100</f>
        <v>84.02589928057553</v>
      </c>
      <c r="J160" s="3364">
        <f>J136</f>
        <v>2</v>
      </c>
      <c r="K160" s="94"/>
      <c r="L160" s="94"/>
      <c r="M160" s="156"/>
      <c r="N160" s="156">
        <v>0</v>
      </c>
      <c r="O160" s="157"/>
      <c r="P160" s="95"/>
      <c r="Q160" s="157"/>
      <c r="R160" s="157"/>
      <c r="S160" s="95"/>
      <c r="T160" s="1889"/>
      <c r="U160" s="1889"/>
      <c r="V160" s="1889"/>
      <c r="W160" s="1889"/>
      <c r="X160" s="1889"/>
      <c r="Y160" s="1889"/>
      <c r="Z160" s="1889"/>
      <c r="AA160" s="1889"/>
      <c r="AB160" s="1889"/>
      <c r="AC160" s="1889"/>
      <c r="AD160" s="1889"/>
      <c r="AE160" s="2006"/>
      <c r="AF160" s="607"/>
      <c r="AG160" s="3012"/>
      <c r="AH160" s="1889"/>
      <c r="AI160" s="607"/>
      <c r="AJ160" s="607"/>
      <c r="AK160" s="719"/>
      <c r="AL160" s="2012"/>
      <c r="AM160" s="3549"/>
      <c r="AN160" s="3820">
        <f>AN136</f>
        <v>0</v>
      </c>
      <c r="AO160" s="3303"/>
      <c r="AP160" s="56"/>
      <c r="AQ160" s="4292"/>
    </row>
    <row r="161" spans="1:43" ht="29.25" x14ac:dyDescent="0.25">
      <c r="A161" s="47">
        <v>1</v>
      </c>
      <c r="B161" s="2428" t="s">
        <v>290</v>
      </c>
      <c r="C161" s="2161"/>
      <c r="D161" s="125"/>
      <c r="E161" s="746">
        <f>E143</f>
        <v>1600</v>
      </c>
      <c r="F161" s="746">
        <v>0</v>
      </c>
      <c r="G161" s="69">
        <f>G143</f>
        <v>1333.3333333333335</v>
      </c>
      <c r="H161" s="69">
        <f>H143</f>
        <v>1384</v>
      </c>
      <c r="I161" s="69">
        <f>H161/G161*100</f>
        <v>103.79999999999998</v>
      </c>
      <c r="J161" s="3379">
        <f>J143</f>
        <v>0</v>
      </c>
      <c r="K161" s="199"/>
      <c r="L161" s="199"/>
      <c r="M161" s="156"/>
      <c r="N161" s="156">
        <v>0</v>
      </c>
      <c r="O161" s="157"/>
      <c r="P161" s="95"/>
      <c r="Q161" s="157"/>
      <c r="R161" s="157"/>
      <c r="S161" s="157"/>
      <c r="T161" s="1889"/>
      <c r="U161" s="1889"/>
      <c r="V161" s="1889"/>
      <c r="W161" s="1889"/>
      <c r="X161" s="1889"/>
      <c r="Y161" s="1889"/>
      <c r="Z161" s="1889"/>
      <c r="AA161" s="1889"/>
      <c r="AB161" s="1889"/>
      <c r="AC161" s="1889"/>
      <c r="AD161" s="1889"/>
      <c r="AE161" s="2006"/>
      <c r="AF161" s="719"/>
      <c r="AG161" s="3012"/>
      <c r="AH161" s="607"/>
      <c r="AI161" s="719"/>
      <c r="AJ161" s="719"/>
      <c r="AK161" s="1889"/>
      <c r="AL161" s="2011"/>
      <c r="AM161" s="3548"/>
      <c r="AN161" s="3820">
        <f>AN143</f>
        <v>0</v>
      </c>
      <c r="AO161" s="3302"/>
      <c r="AP161" s="56"/>
      <c r="AQ161" s="4292"/>
    </row>
    <row r="162" spans="1:43" s="158" customFormat="1" ht="29.25" x14ac:dyDescent="0.25">
      <c r="A162" s="47">
        <v>1</v>
      </c>
      <c r="B162" s="2428" t="s">
        <v>291</v>
      </c>
      <c r="C162" s="2163"/>
      <c r="D162" s="1743"/>
      <c r="E162" s="1621">
        <f>E146+E144</f>
        <v>51000</v>
      </c>
      <c r="F162" s="1621">
        <v>0</v>
      </c>
      <c r="G162" s="276">
        <f>G146+G144</f>
        <v>42500</v>
      </c>
      <c r="H162" s="276">
        <f>H146+H144</f>
        <v>40300</v>
      </c>
      <c r="I162" s="276">
        <f>H162/G162*100</f>
        <v>94.82352941176471</v>
      </c>
      <c r="J162" s="3366">
        <f>J146+J144</f>
        <v>10</v>
      </c>
      <c r="K162" s="277"/>
      <c r="L162" s="277"/>
      <c r="M162" s="279"/>
      <c r="N162" s="279">
        <v>0</v>
      </c>
      <c r="O162" s="279"/>
      <c r="P162" s="127"/>
      <c r="Q162" s="279"/>
      <c r="R162" s="279"/>
      <c r="S162" s="279"/>
      <c r="T162" s="1934">
        <v>47945.1</v>
      </c>
      <c r="U162" s="1934">
        <v>47945.1</v>
      </c>
      <c r="V162" s="1934">
        <v>47945.1</v>
      </c>
      <c r="W162" s="1934">
        <v>47945.1</v>
      </c>
      <c r="X162" s="1934">
        <v>47945.1</v>
      </c>
      <c r="Y162" s="1934">
        <v>47945.1</v>
      </c>
      <c r="Z162" s="1934">
        <v>47945.1</v>
      </c>
      <c r="AA162" s="1934">
        <v>47945.1</v>
      </c>
      <c r="AB162" s="1934">
        <v>47945.1</v>
      </c>
      <c r="AC162" s="1934">
        <v>47945.1</v>
      </c>
      <c r="AD162" s="1934">
        <v>47945.1</v>
      </c>
      <c r="AE162" s="3298">
        <f>T162/12*$B$4+(U162-T162)/11*9+(V162-U162)/10*8+(W162-V162)/9*7+(X162-W162)/8*6+(Y162-X162)/7*5+(Z162-Y162)/6*4+(AA162-Z162)+(AB162-AA162)/5*3+(AC162-AB162)/4*2+(AD162-AC162)/3*1</f>
        <v>39954.25</v>
      </c>
      <c r="AF162" s="1934">
        <f>AL162-AK162</f>
        <v>37886.029999999992</v>
      </c>
      <c r="AG162" s="3018"/>
      <c r="AH162" s="1934"/>
      <c r="AI162" s="1934">
        <f>AF162-AE162</f>
        <v>-2068.2200000000084</v>
      </c>
      <c r="AJ162" s="1934">
        <v>-23.502500000000001</v>
      </c>
      <c r="AK162" s="1934">
        <v>-1.09253</v>
      </c>
      <c r="AL162" s="2018">
        <v>37884.93746999999</v>
      </c>
      <c r="AM162" s="3554">
        <v>8.8339999999999996</v>
      </c>
      <c r="AN162" s="3823">
        <f>AN146+AN144</f>
        <v>0</v>
      </c>
      <c r="AO162" s="3305"/>
      <c r="AP162" s="56"/>
      <c r="AQ162" s="4292"/>
    </row>
    <row r="163" spans="1:43" x14ac:dyDescent="0.25">
      <c r="A163" s="47">
        <v>1</v>
      </c>
      <c r="B163" s="2429" t="s">
        <v>139</v>
      </c>
      <c r="C163" s="2179"/>
      <c r="D163" s="108"/>
      <c r="E163" s="1600">
        <f>E162+E160+E161*2.9</f>
        <v>69540</v>
      </c>
      <c r="F163" s="1600">
        <v>0</v>
      </c>
      <c r="G163" s="80">
        <f>G162+G160+G161*2.9</f>
        <v>57950</v>
      </c>
      <c r="H163" s="80">
        <f>H162+H160+H161*2.9</f>
        <v>54046.6</v>
      </c>
      <c r="I163" s="80">
        <f>H163/G163*100</f>
        <v>93.264193270060389</v>
      </c>
      <c r="J163" s="3367">
        <f>J162+J160+J161*2.9</f>
        <v>12</v>
      </c>
      <c r="K163" s="81"/>
      <c r="L163" s="81"/>
      <c r="M163" s="83"/>
      <c r="N163" s="83">
        <v>0</v>
      </c>
      <c r="O163" s="82"/>
      <c r="P163" s="82"/>
      <c r="Q163" s="82"/>
      <c r="R163" s="82"/>
      <c r="S163" s="83"/>
      <c r="T163" s="610">
        <f t="shared" ref="T163:Y163" si="83">T162+T135+T147</f>
        <v>76035.911851809244</v>
      </c>
      <c r="U163" s="610">
        <f t="shared" si="83"/>
        <v>76035.911851809244</v>
      </c>
      <c r="V163" s="610">
        <f t="shared" si="83"/>
        <v>76035.911851809244</v>
      </c>
      <c r="W163" s="610">
        <f t="shared" si="83"/>
        <v>77523.360651809198</v>
      </c>
      <c r="X163" s="610">
        <f t="shared" si="83"/>
        <v>77523.360651809198</v>
      </c>
      <c r="Y163" s="610">
        <f t="shared" si="83"/>
        <v>77523.360651809198</v>
      </c>
      <c r="Z163" s="610">
        <f t="shared" ref="Z163:AA163" si="84">Z162+Z135+Z147</f>
        <v>77523.360651809198</v>
      </c>
      <c r="AA163" s="610">
        <f t="shared" si="84"/>
        <v>77523.360650000002</v>
      </c>
      <c r="AB163" s="610">
        <f t="shared" ref="AB163:AC163" si="85">AB162+AB135+AB147</f>
        <v>77523.360650000002</v>
      </c>
      <c r="AC163" s="610">
        <f t="shared" si="85"/>
        <v>77523.360650000002</v>
      </c>
      <c r="AD163" s="610">
        <f t="shared" ref="AD163" si="86">AD162+AD135+AD147</f>
        <v>83523.107530958689</v>
      </c>
      <c r="AE163" s="3298">
        <f t="shared" ref="AE163:AM163" si="87">AE162+AE135+AE147+AE159</f>
        <v>66520.080123906926</v>
      </c>
      <c r="AF163" s="610">
        <f t="shared" si="87"/>
        <v>69989.954509999996</v>
      </c>
      <c r="AG163" s="3009">
        <f t="shared" si="87"/>
        <v>0</v>
      </c>
      <c r="AH163" s="610">
        <f t="shared" si="87"/>
        <v>696.83572000000004</v>
      </c>
      <c r="AI163" s="610">
        <f t="shared" si="87"/>
        <v>3469.8743860930808</v>
      </c>
      <c r="AJ163" s="610">
        <f t="shared" si="87"/>
        <v>-23.502500000000001</v>
      </c>
      <c r="AK163" s="610">
        <f t="shared" si="87"/>
        <v>-2.4261899999999996</v>
      </c>
      <c r="AL163" s="2008">
        <f t="shared" si="87"/>
        <v>70684.36404</v>
      </c>
      <c r="AM163" s="3555">
        <f t="shared" si="87"/>
        <v>335.49529999999999</v>
      </c>
      <c r="AN163" s="3825">
        <f>AN162+AN160+AN161*2.9</f>
        <v>0</v>
      </c>
      <c r="AO163" s="3842"/>
      <c r="AP163" s="56"/>
      <c r="AQ163" s="4292"/>
    </row>
    <row r="164" spans="1:43" ht="15.75" x14ac:dyDescent="0.25">
      <c r="A164" s="47">
        <v>1</v>
      </c>
      <c r="B164" s="118" t="s">
        <v>154</v>
      </c>
      <c r="C164" s="2168"/>
      <c r="D164" s="111"/>
      <c r="E164" s="1606"/>
      <c r="F164" s="1606">
        <v>0</v>
      </c>
      <c r="G164" s="159"/>
      <c r="H164" s="159"/>
      <c r="I164" s="159"/>
      <c r="J164" s="3381"/>
      <c r="K164" s="85"/>
      <c r="L164" s="85"/>
      <c r="M164" s="155"/>
      <c r="N164" s="155">
        <v>0</v>
      </c>
      <c r="O164" s="89"/>
      <c r="P164" s="89"/>
      <c r="Q164" s="89"/>
      <c r="R164" s="86"/>
      <c r="S164" s="155"/>
      <c r="T164" s="1137"/>
      <c r="U164" s="1137"/>
      <c r="V164" s="1137"/>
      <c r="W164" s="1137"/>
      <c r="X164" s="1137"/>
      <c r="Y164" s="1137"/>
      <c r="Z164" s="1137"/>
      <c r="AA164" s="1137"/>
      <c r="AB164" s="1137"/>
      <c r="AC164" s="1137"/>
      <c r="AD164" s="1137"/>
      <c r="AE164" s="2071"/>
      <c r="AF164" s="1137">
        <f>AL164-AK164</f>
        <v>0</v>
      </c>
      <c r="AG164" s="3010"/>
      <c r="AH164" s="1137"/>
      <c r="AI164" s="1137">
        <f>AF164-AE164</f>
        <v>0</v>
      </c>
      <c r="AJ164" s="1137"/>
      <c r="AK164" s="1137"/>
      <c r="AL164" s="2009"/>
      <c r="AM164" s="3546"/>
      <c r="AN164" s="3843"/>
      <c r="AO164" s="2071"/>
      <c r="AP164" s="56"/>
      <c r="AQ164" s="4292"/>
    </row>
    <row r="165" spans="1:43" x14ac:dyDescent="0.25">
      <c r="A165" s="47">
        <v>1</v>
      </c>
      <c r="B165" s="120" t="s">
        <v>87</v>
      </c>
      <c r="C165" s="2180"/>
      <c r="D165" s="221">
        <v>340</v>
      </c>
      <c r="E165" s="1611">
        <v>40</v>
      </c>
      <c r="F165" s="1611">
        <v>0</v>
      </c>
      <c r="G165" s="144">
        <f>ROUND(E165/12*$B$4,0)</f>
        <v>33</v>
      </c>
      <c r="H165" s="144"/>
      <c r="I165" s="69">
        <f>H165/G165*100</f>
        <v>0</v>
      </c>
      <c r="J165" s="3365"/>
      <c r="K165" s="1721">
        <v>8.5</v>
      </c>
      <c r="L165" s="76" t="e">
        <f>P165/H165</f>
        <v>#DIV/0!</v>
      </c>
      <c r="M165" s="78">
        <f>ROUND(E165*K165,0)</f>
        <v>340</v>
      </c>
      <c r="N165" s="78">
        <v>0</v>
      </c>
      <c r="O165" s="77">
        <f>M165/12*$B$4</f>
        <v>283.33333333333331</v>
      </c>
      <c r="P165" s="1748"/>
      <c r="Q165" s="1748">
        <f>P165/O165*100</f>
        <v>0</v>
      </c>
      <c r="R165" s="71">
        <f>ROUND(M165/D165,0)</f>
        <v>1</v>
      </c>
      <c r="S165" s="105">
        <f>P165/$B$4*12/R165</f>
        <v>0</v>
      </c>
      <c r="T165" s="1137"/>
      <c r="U165" s="1137"/>
      <c r="V165" s="1137"/>
      <c r="W165" s="1137"/>
      <c r="X165" s="1137"/>
      <c r="Y165" s="1137"/>
      <c r="Z165" s="1137"/>
      <c r="AA165" s="1137"/>
      <c r="AB165" s="1137"/>
      <c r="AC165" s="1137"/>
      <c r="AD165" s="1137"/>
      <c r="AE165" s="2071"/>
      <c r="AF165" s="1137"/>
      <c r="AG165" s="3010"/>
      <c r="AH165" s="1137"/>
      <c r="AI165" s="1137"/>
      <c r="AJ165" s="1137"/>
      <c r="AK165" s="1137"/>
      <c r="AL165" s="2009"/>
      <c r="AM165" s="3546"/>
      <c r="AN165" s="3840"/>
      <c r="AO165" s="2071"/>
      <c r="AP165" s="56"/>
      <c r="AQ165" s="4292"/>
    </row>
    <row r="166" spans="1:43" s="73" customFormat="1" x14ac:dyDescent="0.25">
      <c r="A166" s="47">
        <v>1</v>
      </c>
      <c r="B166" s="120" t="s">
        <v>66</v>
      </c>
      <c r="C166" s="2169"/>
      <c r="D166" s="120">
        <v>340</v>
      </c>
      <c r="E166" s="1554">
        <v>60</v>
      </c>
      <c r="F166" s="1554">
        <v>0</v>
      </c>
      <c r="G166" s="69">
        <f>ROUND(E166/12*$B$4,0)</f>
        <v>50</v>
      </c>
      <c r="H166" s="69">
        <v>177</v>
      </c>
      <c r="I166" s="69">
        <f>H166/G166*100</f>
        <v>354</v>
      </c>
      <c r="J166" s="3364"/>
      <c r="K166" s="121">
        <v>8.5</v>
      </c>
      <c r="L166" s="70">
        <f>P166/H166</f>
        <v>4.1638418079096047</v>
      </c>
      <c r="M166" s="71">
        <f>ROUND(E166*K166,0)</f>
        <v>510</v>
      </c>
      <c r="N166" s="71">
        <v>0</v>
      </c>
      <c r="O166" s="71">
        <f>M166/12*$B$4</f>
        <v>425</v>
      </c>
      <c r="P166" s="161">
        <v>737</v>
      </c>
      <c r="Q166" s="161">
        <f>P166/O166*100</f>
        <v>173.41176470588235</v>
      </c>
      <c r="R166" s="71">
        <f>ROUND(M166/D166,0)</f>
        <v>2</v>
      </c>
      <c r="S166" s="105">
        <f>P166/$B$4*12/R166</f>
        <v>442.20000000000005</v>
      </c>
      <c r="T166" s="607"/>
      <c r="U166" s="607"/>
      <c r="V166" s="607"/>
      <c r="W166" s="607"/>
      <c r="X166" s="607"/>
      <c r="Y166" s="607"/>
      <c r="Z166" s="607"/>
      <c r="AA166" s="607"/>
      <c r="AB166" s="607"/>
      <c r="AC166" s="607"/>
      <c r="AD166" s="607"/>
      <c r="AE166" s="2006"/>
      <c r="AF166" s="607"/>
      <c r="AG166" s="3011"/>
      <c r="AH166" s="607"/>
      <c r="AI166" s="607"/>
      <c r="AJ166" s="607"/>
      <c r="AK166" s="607"/>
      <c r="AL166" s="2010"/>
      <c r="AM166" s="3547"/>
      <c r="AN166" s="3820"/>
      <c r="AO166" s="2006"/>
      <c r="AP166" s="56"/>
      <c r="AQ166" s="4292"/>
    </row>
    <row r="167" spans="1:43" s="73" customFormat="1" x14ac:dyDescent="0.25">
      <c r="A167" s="47">
        <v>1</v>
      </c>
      <c r="B167" s="120" t="s">
        <v>6</v>
      </c>
      <c r="C167" s="2181"/>
      <c r="D167" s="604">
        <v>340</v>
      </c>
      <c r="E167" s="1554">
        <v>105</v>
      </c>
      <c r="F167" s="1554">
        <v>0</v>
      </c>
      <c r="G167" s="69">
        <f>ROUND(E167/12*$B$4,0)</f>
        <v>88</v>
      </c>
      <c r="H167" s="69"/>
      <c r="I167" s="144">
        <f>H167/G167*100</f>
        <v>0</v>
      </c>
      <c r="J167" s="3379"/>
      <c r="K167" s="1721">
        <v>8.5</v>
      </c>
      <c r="L167" s="76" t="e">
        <f>P167/H167</f>
        <v>#DIV/0!</v>
      </c>
      <c r="M167" s="78">
        <f>ROUND(E167*K167,0)</f>
        <v>893</v>
      </c>
      <c r="N167" s="78">
        <v>0</v>
      </c>
      <c r="O167" s="77">
        <f>M167/12*$B$4</f>
        <v>744.16666666666674</v>
      </c>
      <c r="P167" s="1748"/>
      <c r="Q167" s="1748">
        <f>P167/O167*100</f>
        <v>0</v>
      </c>
      <c r="R167" s="71">
        <f>ROUND(M167/D167,0)</f>
        <v>3</v>
      </c>
      <c r="S167" s="105">
        <f>P167/$B$4*12/R167</f>
        <v>0</v>
      </c>
      <c r="T167" s="1889"/>
      <c r="U167" s="1889"/>
      <c r="V167" s="1889"/>
      <c r="W167" s="1889"/>
      <c r="X167" s="1889"/>
      <c r="Y167" s="1889"/>
      <c r="Z167" s="1889"/>
      <c r="AA167" s="1889"/>
      <c r="AB167" s="1889"/>
      <c r="AC167" s="1889"/>
      <c r="AD167" s="1889"/>
      <c r="AE167" s="3302"/>
      <c r="AF167" s="1889"/>
      <c r="AG167" s="3012"/>
      <c r="AH167" s="1889"/>
      <c r="AI167" s="1889"/>
      <c r="AJ167" s="1889"/>
      <c r="AK167" s="1889"/>
      <c r="AL167" s="2011"/>
      <c r="AM167" s="3548"/>
      <c r="AN167" s="3820"/>
      <c r="AO167" s="3302"/>
      <c r="AP167" s="56"/>
      <c r="AQ167" s="4292"/>
    </row>
    <row r="168" spans="1:43" s="137" customFormat="1" x14ac:dyDescent="0.25">
      <c r="A168" s="47">
        <v>1</v>
      </c>
      <c r="B168" s="122" t="s">
        <v>78</v>
      </c>
      <c r="C168" s="2182"/>
      <c r="D168" s="1795"/>
      <c r="E168" s="1796">
        <f>SUM(E165:E167)</f>
        <v>205</v>
      </c>
      <c r="F168" s="1796">
        <v>0</v>
      </c>
      <c r="G168" s="1797">
        <f t="shared" ref="G168" si="88">SUM(G165:G167)</f>
        <v>171</v>
      </c>
      <c r="H168" s="1797">
        <f t="shared" ref="H168" si="89">SUM(H165:H167)</f>
        <v>177</v>
      </c>
      <c r="I168" s="1797">
        <f>H168/G168*100</f>
        <v>103.50877192982458</v>
      </c>
      <c r="J168" s="3373">
        <f t="shared" ref="J168" si="90">SUM(J165:J167)</f>
        <v>0</v>
      </c>
      <c r="K168" s="107">
        <f>SUM(K166)</f>
        <v>8.5</v>
      </c>
      <c r="L168" s="107">
        <f>P168/H168</f>
        <v>4.1638418079096047</v>
      </c>
      <c r="M168" s="163">
        <f t="shared" ref="M168:P168" si="91">SUM(M165:M167)</f>
        <v>1743</v>
      </c>
      <c r="N168" s="163">
        <v>0</v>
      </c>
      <c r="O168" s="130">
        <f t="shared" si="91"/>
        <v>1452.5</v>
      </c>
      <c r="P168" s="164">
        <f t="shared" si="91"/>
        <v>737</v>
      </c>
      <c r="Q168" s="165">
        <f>P168/O168*100</f>
        <v>50.740103270223756</v>
      </c>
      <c r="R168" s="164">
        <f>SUM(R165:R167)</f>
        <v>6</v>
      </c>
      <c r="S168" s="77">
        <f>P168/$B$4*12/R168</f>
        <v>147.4</v>
      </c>
      <c r="T168" s="1889"/>
      <c r="U168" s="1889"/>
      <c r="V168" s="1889"/>
      <c r="W168" s="1889"/>
      <c r="X168" s="1889"/>
      <c r="Y168" s="1889"/>
      <c r="Z168" s="1889"/>
      <c r="AA168" s="1889"/>
      <c r="AB168" s="1889"/>
      <c r="AC168" s="1889"/>
      <c r="AD168" s="1889"/>
      <c r="AE168" s="2011"/>
      <c r="AF168" s="1889"/>
      <c r="AG168" s="3012"/>
      <c r="AH168" s="1889"/>
      <c r="AI168" s="1889"/>
      <c r="AJ168" s="1889"/>
      <c r="AK168" s="1889"/>
      <c r="AL168" s="2011">
        <f>SUM(AL166)</f>
        <v>0</v>
      </c>
      <c r="AM168" s="3548">
        <f>SUM(AM166)</f>
        <v>0</v>
      </c>
      <c r="AN168" s="3844">
        <f t="shared" ref="AN168" si="92">SUM(AN165:AN167)</f>
        <v>0</v>
      </c>
      <c r="AO168" s="3302">
        <f>SUM(AO166)</f>
        <v>0</v>
      </c>
      <c r="AP168" s="56"/>
      <c r="AQ168" s="4292"/>
    </row>
    <row r="169" spans="1:43" s="158" customFormat="1" ht="30" thickBot="1" x14ac:dyDescent="0.3">
      <c r="A169" s="47">
        <v>1</v>
      </c>
      <c r="B169" s="131" t="s">
        <v>215</v>
      </c>
      <c r="C169" s="131"/>
      <c r="D169" s="1321"/>
      <c r="E169" s="3219">
        <f t="shared" ref="E169:G169" si="93">E168</f>
        <v>205</v>
      </c>
      <c r="F169" s="3219">
        <v>0</v>
      </c>
      <c r="G169" s="166">
        <f t="shared" si="93"/>
        <v>171</v>
      </c>
      <c r="H169" s="166">
        <f t="shared" ref="H169" si="94">H168</f>
        <v>177</v>
      </c>
      <c r="I169" s="166">
        <f>H169/G169*100</f>
        <v>103.50877192982458</v>
      </c>
      <c r="J169" s="3382">
        <f t="shared" ref="J169" si="95">J168</f>
        <v>0</v>
      </c>
      <c r="K169" s="133">
        <f>SUM(M169/E169)</f>
        <v>8.5024390243902435</v>
      </c>
      <c r="L169" s="133">
        <f>P169/H169</f>
        <v>4.1638418079096047</v>
      </c>
      <c r="M169" s="1323">
        <f>M168</f>
        <v>1743</v>
      </c>
      <c r="N169" s="1323">
        <v>0</v>
      </c>
      <c r="O169" s="1322">
        <f>O168</f>
        <v>1452.5</v>
      </c>
      <c r="P169" s="166">
        <f>P168</f>
        <v>737</v>
      </c>
      <c r="Q169" s="167">
        <f>P169/O169*100</f>
        <v>50.740103270223756</v>
      </c>
      <c r="R169" s="1324">
        <f>SUM(R168)</f>
        <v>6</v>
      </c>
      <c r="S169" s="136">
        <f>P169/$B$4*12/R169</f>
        <v>147.4</v>
      </c>
      <c r="T169" s="2015">
        <v>3520.2031200000001</v>
      </c>
      <c r="U169" s="2015">
        <v>3520.2031200000001</v>
      </c>
      <c r="V169" s="2015">
        <v>3520.2031200000001</v>
      </c>
      <c r="W169" s="2015">
        <v>4528.0636799999993</v>
      </c>
      <c r="X169" s="2015">
        <v>4528.0636799999993</v>
      </c>
      <c r="Y169" s="2015">
        <v>4528.0636799999993</v>
      </c>
      <c r="Z169" s="2015">
        <v>4528.0636799999993</v>
      </c>
      <c r="AA169" s="2015">
        <v>4528.0636799999993</v>
      </c>
      <c r="AB169" s="2015">
        <v>4528.0636799999993</v>
      </c>
      <c r="AC169" s="2015">
        <v>4528.0636799999993</v>
      </c>
      <c r="AD169" s="2015">
        <v>6028.1793599999992</v>
      </c>
      <c r="AE169" s="3298">
        <f>T169/12*$B$4+(U169-T169)/11*9+(V169-U169)/10*8+(W169-V169)/9*7+(X169-W169)/8*6+(Y169-X169)/7*5+(Z169-Y169)/6*4+(AA169-Z169)+(AB169-AA169)/5*3+(AC169-AB169)/4*2+(AD169-AC169)/3*1</f>
        <v>4217.4327066666656</v>
      </c>
      <c r="AF169" s="2015">
        <f>AL169-AK169-AH169</f>
        <v>5239.3467499999997</v>
      </c>
      <c r="AG169" s="3019"/>
      <c r="AH169" s="2015"/>
      <c r="AI169" s="2015">
        <f>AF169-AE169</f>
        <v>1021.9140433333341</v>
      </c>
      <c r="AJ169" s="2015"/>
      <c r="AK169" s="2015">
        <v>0</v>
      </c>
      <c r="AL169" s="2016">
        <v>5239.3467499999997</v>
      </c>
      <c r="AM169" s="3551"/>
      <c r="AN169" s="3845"/>
      <c r="AO169" s="3838"/>
      <c r="AP169" s="56"/>
      <c r="AQ169" s="4292"/>
    </row>
    <row r="170" spans="1:43" s="158" customFormat="1" ht="16.5" thickBot="1" x14ac:dyDescent="0.3">
      <c r="A170" s="47">
        <v>1</v>
      </c>
      <c r="B170" s="138" t="s">
        <v>329</v>
      </c>
      <c r="C170" s="138"/>
      <c r="D170" s="168"/>
      <c r="E170" s="1608"/>
      <c r="F170" s="1608">
        <v>0</v>
      </c>
      <c r="G170" s="169"/>
      <c r="H170" s="169"/>
      <c r="I170" s="169"/>
      <c r="J170" s="3383"/>
      <c r="K170" s="169"/>
      <c r="L170" s="169"/>
      <c r="M170" s="1325"/>
      <c r="N170" s="1325">
        <v>0</v>
      </c>
      <c r="O170" s="170"/>
      <c r="P170" s="170">
        <f>SUM(P169,P133)</f>
        <v>139170</v>
      </c>
      <c r="Q170" s="170"/>
      <c r="R170" s="170"/>
      <c r="S170" s="170"/>
      <c r="T170" s="742">
        <f t="shared" ref="T170:AM170" si="96">SUM(T133,T163,T169)</f>
        <v>1562742.3669539692</v>
      </c>
      <c r="U170" s="742">
        <f t="shared" ref="U170:V170" si="97">SUM(U133,U163,U169)</f>
        <v>1562742.3669539692</v>
      </c>
      <c r="V170" s="742">
        <f t="shared" si="97"/>
        <v>1562742.3669539692</v>
      </c>
      <c r="W170" s="742">
        <f t="shared" ref="W170:X170" si="98">SUM(W133,W163,W169)</f>
        <v>1565237.6763139691</v>
      </c>
      <c r="X170" s="742">
        <f t="shared" si="98"/>
        <v>1565237.6763139691</v>
      </c>
      <c r="Y170" s="742">
        <f t="shared" ref="Y170:Z170" si="99">SUM(Y133,Y163,Y169)</f>
        <v>1565237.6763139691</v>
      </c>
      <c r="Z170" s="742">
        <f t="shared" si="99"/>
        <v>1565237.6763139691</v>
      </c>
      <c r="AA170" s="742">
        <f t="shared" ref="AA170:AB170" si="100">SUM(AA133,AA163,AA169)</f>
        <v>1565237.6763121597</v>
      </c>
      <c r="AB170" s="742">
        <f t="shared" si="100"/>
        <v>1565240.3498137598</v>
      </c>
      <c r="AC170" s="742">
        <f t="shared" ref="AC170:AD170" si="101">SUM(AC133,AC163,AC169)</f>
        <v>1565240.3498137598</v>
      </c>
      <c r="AD170" s="742">
        <f t="shared" si="101"/>
        <v>1577452.7973382787</v>
      </c>
      <c r="AE170" s="2017">
        <f t="shared" si="96"/>
        <v>1308298.5219045202</v>
      </c>
      <c r="AF170" s="742">
        <f t="shared" si="96"/>
        <v>1313105.3834600004</v>
      </c>
      <c r="AG170" s="3020">
        <f t="shared" si="96"/>
        <v>0</v>
      </c>
      <c r="AH170" s="742">
        <f t="shared" si="96"/>
        <v>-2136.5399299999999</v>
      </c>
      <c r="AI170" s="742">
        <f t="shared" si="96"/>
        <v>4806.8615554800854</v>
      </c>
      <c r="AJ170" s="4313">
        <f t="shared" si="96"/>
        <v>-992.81654000000003</v>
      </c>
      <c r="AK170" s="742">
        <f t="shared" si="96"/>
        <v>-23055.606090000001</v>
      </c>
      <c r="AL170" s="2017">
        <f t="shared" si="96"/>
        <v>1287913.2374400001</v>
      </c>
      <c r="AM170" s="3552">
        <f t="shared" si="96"/>
        <v>5408.7668499999991</v>
      </c>
      <c r="AN170" s="3839"/>
      <c r="AO170" s="3304">
        <f t="shared" ref="AO170" si="102">SUM(AO133,AO163,AO169)</f>
        <v>0</v>
      </c>
      <c r="AP170" s="56"/>
      <c r="AQ170" s="4292"/>
    </row>
    <row r="171" spans="1:43" s="158" customFormat="1" x14ac:dyDescent="0.25">
      <c r="A171" s="47">
        <v>1</v>
      </c>
      <c r="B171" s="171"/>
      <c r="C171" s="2183"/>
      <c r="D171" s="171"/>
      <c r="E171" s="1550"/>
      <c r="F171" s="1550">
        <v>0</v>
      </c>
      <c r="G171" s="88"/>
      <c r="H171" s="88"/>
      <c r="I171" s="88"/>
      <c r="J171" s="3375"/>
      <c r="K171" s="151"/>
      <c r="L171" s="151"/>
      <c r="M171" s="113"/>
      <c r="N171" s="113">
        <v>0</v>
      </c>
      <c r="O171" s="112"/>
      <c r="P171" s="112"/>
      <c r="Q171" s="112"/>
      <c r="R171" s="112"/>
      <c r="S171" s="112"/>
      <c r="T171" s="1137"/>
      <c r="U171" s="1137"/>
      <c r="V171" s="1137"/>
      <c r="W171" s="1137"/>
      <c r="X171" s="1137"/>
      <c r="Y171" s="1137"/>
      <c r="Z171" s="1137"/>
      <c r="AA171" s="1137"/>
      <c r="AB171" s="1137"/>
      <c r="AC171" s="1137"/>
      <c r="AD171" s="1137"/>
      <c r="AE171" s="2071"/>
      <c r="AF171" s="1137"/>
      <c r="AG171" s="3010"/>
      <c r="AH171" s="1137"/>
      <c r="AI171" s="1137"/>
      <c r="AJ171" s="1137"/>
      <c r="AK171" s="1137"/>
      <c r="AL171" s="2009"/>
      <c r="AM171" s="3546"/>
      <c r="AN171" s="3835"/>
      <c r="AO171" s="2071"/>
      <c r="AP171" s="56"/>
      <c r="AQ171" s="4292"/>
    </row>
    <row r="172" spans="1:43" s="158" customFormat="1" ht="57.75" x14ac:dyDescent="0.25">
      <c r="A172" s="47">
        <v>1</v>
      </c>
      <c r="B172" s="848" t="s">
        <v>469</v>
      </c>
      <c r="C172" s="848"/>
      <c r="D172" s="147"/>
      <c r="E172" s="1539"/>
      <c r="F172" s="1539">
        <v>0</v>
      </c>
      <c r="G172" s="93"/>
      <c r="H172" s="93"/>
      <c r="I172" s="93"/>
      <c r="J172" s="3369"/>
      <c r="K172" s="94"/>
      <c r="L172" s="94"/>
      <c r="M172" s="105"/>
      <c r="N172" s="105">
        <v>0</v>
      </c>
      <c r="O172" s="71"/>
      <c r="P172" s="71"/>
      <c r="Q172" s="71"/>
      <c r="R172" s="71"/>
      <c r="S172" s="71"/>
      <c r="T172" s="607"/>
      <c r="U172" s="607"/>
      <c r="V172" s="607"/>
      <c r="W172" s="607"/>
      <c r="X172" s="607"/>
      <c r="Y172" s="607"/>
      <c r="Z172" s="607"/>
      <c r="AA172" s="607"/>
      <c r="AB172" s="607"/>
      <c r="AC172" s="607"/>
      <c r="AD172" s="607"/>
      <c r="AE172" s="2006"/>
      <c r="AF172" s="607"/>
      <c r="AG172" s="3011"/>
      <c r="AH172" s="607"/>
      <c r="AI172" s="607"/>
      <c r="AJ172" s="607"/>
      <c r="AK172" s="607"/>
      <c r="AL172" s="2010"/>
      <c r="AM172" s="3547"/>
      <c r="AN172" s="3827"/>
      <c r="AO172" s="2006"/>
      <c r="AP172" s="56"/>
      <c r="AQ172" s="4292"/>
    </row>
    <row r="173" spans="1:43" x14ac:dyDescent="0.25">
      <c r="A173" s="47">
        <v>1</v>
      </c>
      <c r="B173" s="67" t="s">
        <v>5</v>
      </c>
      <c r="C173" s="2152"/>
      <c r="D173" s="67"/>
      <c r="E173" s="1539"/>
      <c r="F173" s="1539">
        <v>0</v>
      </c>
      <c r="G173" s="93"/>
      <c r="H173" s="93"/>
      <c r="I173" s="93"/>
      <c r="J173" s="3369"/>
      <c r="K173" s="94"/>
      <c r="L173" s="94"/>
      <c r="M173" s="105"/>
      <c r="N173" s="105">
        <v>0</v>
      </c>
      <c r="O173" s="71"/>
      <c r="P173" s="71"/>
      <c r="Q173" s="71"/>
      <c r="R173" s="71"/>
      <c r="S173" s="71"/>
      <c r="T173" s="607"/>
      <c r="U173" s="607"/>
      <c r="V173" s="607"/>
      <c r="W173" s="607"/>
      <c r="X173" s="607"/>
      <c r="Y173" s="607"/>
      <c r="Z173" s="607"/>
      <c r="AA173" s="607"/>
      <c r="AB173" s="607"/>
      <c r="AC173" s="607"/>
      <c r="AD173" s="607"/>
      <c r="AE173" s="2006"/>
      <c r="AF173" s="607"/>
      <c r="AG173" s="3011"/>
      <c r="AH173" s="607"/>
      <c r="AI173" s="607"/>
      <c r="AJ173" s="607"/>
      <c r="AK173" s="607"/>
      <c r="AL173" s="2010"/>
      <c r="AM173" s="3547"/>
      <c r="AN173" s="3827"/>
      <c r="AO173" s="2006"/>
      <c r="AP173" s="56"/>
      <c r="AQ173" s="4292"/>
    </row>
    <row r="174" spans="1:43" x14ac:dyDescent="0.25">
      <c r="A174" s="47">
        <v>1</v>
      </c>
      <c r="B174" s="97" t="s">
        <v>24</v>
      </c>
      <c r="C174" s="3341" t="s">
        <v>285</v>
      </c>
      <c r="D174" s="97">
        <v>340</v>
      </c>
      <c r="E174" s="746">
        <v>2622</v>
      </c>
      <c r="F174" s="746">
        <v>0</v>
      </c>
      <c r="G174" s="69">
        <f t="shared" ref="G174:G179" si="103">E174/12*$B$4</f>
        <v>2185</v>
      </c>
      <c r="H174" s="69">
        <v>2149</v>
      </c>
      <c r="I174" s="69">
        <f t="shared" ref="I174:I181" si="104">H174/G174*100</f>
        <v>98.35240274599542</v>
      </c>
      <c r="J174" s="3364"/>
      <c r="K174" s="70">
        <v>7</v>
      </c>
      <c r="L174" s="70">
        <f t="shared" ref="L174:L180" si="105">P174/H174</f>
        <v>6.8776174965100045</v>
      </c>
      <c r="M174" s="105">
        <f t="shared" ref="M174:M179" si="106">ROUND(E174*K174,0)</f>
        <v>18354</v>
      </c>
      <c r="N174" s="105">
        <v>0</v>
      </c>
      <c r="O174" s="71">
        <f t="shared" ref="O174:O179" si="107">M174/12*$B$4</f>
        <v>15295</v>
      </c>
      <c r="P174" s="71">
        <v>14780</v>
      </c>
      <c r="Q174" s="71">
        <f t="shared" ref="Q174:Q180" si="108">P174/O174*100</f>
        <v>96.632886564236671</v>
      </c>
      <c r="R174" s="71">
        <f t="shared" ref="R174:R179" si="109">ROUND(M174/D174,0)</f>
        <v>54</v>
      </c>
      <c r="S174" s="71">
        <f t="shared" ref="S174:S180" si="110">P174/$B$4*12/R174</f>
        <v>328.44444444444446</v>
      </c>
      <c r="T174" s="607"/>
      <c r="U174" s="607"/>
      <c r="V174" s="607"/>
      <c r="W174" s="607"/>
      <c r="X174" s="607"/>
      <c r="Y174" s="607"/>
      <c r="Z174" s="607"/>
      <c r="AA174" s="607"/>
      <c r="AB174" s="607"/>
      <c r="AC174" s="607"/>
      <c r="AD174" s="607"/>
      <c r="AE174" s="2006"/>
      <c r="AF174" s="607"/>
      <c r="AG174" s="3011"/>
      <c r="AH174" s="607"/>
      <c r="AI174" s="607"/>
      <c r="AJ174" s="607"/>
      <c r="AK174" s="607"/>
      <c r="AL174" s="2010"/>
      <c r="AM174" s="3547"/>
      <c r="AN174" s="3820"/>
      <c r="AO174" s="2006"/>
      <c r="AP174" s="56"/>
      <c r="AQ174" s="4292"/>
    </row>
    <row r="175" spans="1:43" x14ac:dyDescent="0.25">
      <c r="A175" s="47">
        <v>1</v>
      </c>
      <c r="B175" s="172" t="s">
        <v>25</v>
      </c>
      <c r="C175" s="3341" t="s">
        <v>285</v>
      </c>
      <c r="D175" s="68">
        <v>300</v>
      </c>
      <c r="E175" s="1604">
        <v>3188</v>
      </c>
      <c r="F175" s="1604">
        <v>0</v>
      </c>
      <c r="G175" s="75">
        <f t="shared" si="103"/>
        <v>2656.666666666667</v>
      </c>
      <c r="H175" s="144">
        <v>2745</v>
      </c>
      <c r="I175" s="69">
        <f t="shared" si="104"/>
        <v>103.32496863237137</v>
      </c>
      <c r="J175" s="3379">
        <v>3</v>
      </c>
      <c r="K175" s="145">
        <v>5.6</v>
      </c>
      <c r="L175" s="76">
        <f t="shared" si="105"/>
        <v>4.9049180327868855</v>
      </c>
      <c r="M175" s="71">
        <f t="shared" si="106"/>
        <v>17853</v>
      </c>
      <c r="N175" s="127">
        <v>0</v>
      </c>
      <c r="O175" s="127">
        <f t="shared" si="107"/>
        <v>14877.5</v>
      </c>
      <c r="P175" s="71">
        <v>13464</v>
      </c>
      <c r="Q175" s="127">
        <f t="shared" si="108"/>
        <v>90.499075785582249</v>
      </c>
      <c r="R175" s="71">
        <f t="shared" si="109"/>
        <v>60</v>
      </c>
      <c r="S175" s="71">
        <f t="shared" si="110"/>
        <v>269.28000000000003</v>
      </c>
      <c r="T175" s="719"/>
      <c r="U175" s="719"/>
      <c r="V175" s="719"/>
      <c r="W175" s="719"/>
      <c r="X175" s="719"/>
      <c r="Y175" s="719"/>
      <c r="Z175" s="719"/>
      <c r="AA175" s="719"/>
      <c r="AB175" s="719"/>
      <c r="AC175" s="719"/>
      <c r="AD175" s="719"/>
      <c r="AE175" s="3302"/>
      <c r="AF175" s="607"/>
      <c r="AG175" s="3012"/>
      <c r="AH175" s="1889"/>
      <c r="AI175" s="1889"/>
      <c r="AJ175" s="1889"/>
      <c r="AK175" s="1889"/>
      <c r="AL175" s="2012"/>
      <c r="AM175" s="3549"/>
      <c r="AN175" s="3840"/>
      <c r="AO175" s="3303"/>
      <c r="AP175" s="56"/>
      <c r="AQ175" s="4292"/>
    </row>
    <row r="176" spans="1:43" s="158" customFormat="1" x14ac:dyDescent="0.25">
      <c r="A176" s="47">
        <v>1</v>
      </c>
      <c r="B176" s="68" t="s">
        <v>234</v>
      </c>
      <c r="C176" s="3341" t="s">
        <v>285</v>
      </c>
      <c r="D176" s="302">
        <v>330</v>
      </c>
      <c r="E176" s="746">
        <v>410</v>
      </c>
      <c r="F176" s="746">
        <v>0</v>
      </c>
      <c r="G176" s="69">
        <f t="shared" si="103"/>
        <v>341.66666666666663</v>
      </c>
      <c r="H176" s="69">
        <v>342</v>
      </c>
      <c r="I176" s="69">
        <f t="shared" si="104"/>
        <v>100.09756097560975</v>
      </c>
      <c r="J176" s="3364">
        <v>7</v>
      </c>
      <c r="K176" s="70">
        <v>5.0999999999999996</v>
      </c>
      <c r="L176" s="70">
        <f t="shared" si="105"/>
        <v>3.6374269005847952</v>
      </c>
      <c r="M176" s="113">
        <f t="shared" si="106"/>
        <v>2091</v>
      </c>
      <c r="N176" s="113">
        <v>0</v>
      </c>
      <c r="O176" s="71">
        <f t="shared" si="107"/>
        <v>1742.5</v>
      </c>
      <c r="P176" s="112">
        <v>1244</v>
      </c>
      <c r="Q176" s="71">
        <f t="shared" si="108"/>
        <v>71.391678622668579</v>
      </c>
      <c r="R176" s="112">
        <f t="shared" si="109"/>
        <v>6</v>
      </c>
      <c r="S176" s="112">
        <f t="shared" si="110"/>
        <v>248.80000000000004</v>
      </c>
      <c r="T176" s="607"/>
      <c r="U176" s="607"/>
      <c r="V176" s="607"/>
      <c r="W176" s="607"/>
      <c r="X176" s="607"/>
      <c r="Y176" s="607"/>
      <c r="Z176" s="607"/>
      <c r="AA176" s="607"/>
      <c r="AB176" s="607"/>
      <c r="AC176" s="607"/>
      <c r="AD176" s="607"/>
      <c r="AE176" s="2006"/>
      <c r="AF176" s="1137"/>
      <c r="AG176" s="3011"/>
      <c r="AH176" s="607"/>
      <c r="AI176" s="607"/>
      <c r="AJ176" s="607"/>
      <c r="AK176" s="607"/>
      <c r="AL176" s="2010"/>
      <c r="AM176" s="3547"/>
      <c r="AN176" s="3820"/>
      <c r="AO176" s="2006"/>
      <c r="AP176" s="56"/>
      <c r="AQ176" s="4292"/>
    </row>
    <row r="177" spans="1:43" s="158" customFormat="1" x14ac:dyDescent="0.25">
      <c r="A177" s="47">
        <v>1</v>
      </c>
      <c r="B177" s="68" t="s">
        <v>26</v>
      </c>
      <c r="C177" s="3341" t="s">
        <v>285</v>
      </c>
      <c r="D177" s="68">
        <v>330</v>
      </c>
      <c r="E177" s="746">
        <v>1727</v>
      </c>
      <c r="F177" s="746">
        <v>0</v>
      </c>
      <c r="G177" s="69">
        <f t="shared" si="103"/>
        <v>1439.1666666666665</v>
      </c>
      <c r="H177" s="69">
        <v>1512</v>
      </c>
      <c r="I177" s="69">
        <f t="shared" si="104"/>
        <v>105.06079907353794</v>
      </c>
      <c r="J177" s="3364">
        <v>14</v>
      </c>
      <c r="K177" s="70">
        <v>7.3</v>
      </c>
      <c r="L177" s="70">
        <f t="shared" si="105"/>
        <v>7.5046296296296298</v>
      </c>
      <c r="M177" s="105">
        <f t="shared" si="106"/>
        <v>12607</v>
      </c>
      <c r="N177" s="105">
        <v>0</v>
      </c>
      <c r="O177" s="71">
        <f t="shared" si="107"/>
        <v>10505.833333333332</v>
      </c>
      <c r="P177" s="71">
        <v>11347</v>
      </c>
      <c r="Q177" s="71">
        <f t="shared" si="108"/>
        <v>108.00666296501944</v>
      </c>
      <c r="R177" s="71">
        <f t="shared" si="109"/>
        <v>38</v>
      </c>
      <c r="S177" s="71">
        <f t="shared" si="110"/>
        <v>358.32631578947371</v>
      </c>
      <c r="T177" s="607"/>
      <c r="U177" s="607"/>
      <c r="V177" s="607"/>
      <c r="W177" s="607"/>
      <c r="X177" s="607"/>
      <c r="Y177" s="607"/>
      <c r="Z177" s="607"/>
      <c r="AA177" s="607"/>
      <c r="AB177" s="607"/>
      <c r="AC177" s="607"/>
      <c r="AD177" s="607"/>
      <c r="AE177" s="2006"/>
      <c r="AF177" s="607"/>
      <c r="AG177" s="3011"/>
      <c r="AH177" s="607"/>
      <c r="AI177" s="607"/>
      <c r="AJ177" s="607"/>
      <c r="AK177" s="607"/>
      <c r="AL177" s="2010"/>
      <c r="AM177" s="3547"/>
      <c r="AN177" s="3820"/>
      <c r="AO177" s="2006"/>
      <c r="AP177" s="56"/>
      <c r="AQ177" s="4292"/>
    </row>
    <row r="178" spans="1:43" ht="30" x14ac:dyDescent="0.25">
      <c r="A178" s="47">
        <v>1</v>
      </c>
      <c r="B178" s="173" t="s">
        <v>130</v>
      </c>
      <c r="C178" s="3341" t="s">
        <v>285</v>
      </c>
      <c r="D178" s="173">
        <v>300</v>
      </c>
      <c r="E178" s="746">
        <v>1531</v>
      </c>
      <c r="F178" s="746">
        <v>0</v>
      </c>
      <c r="G178" s="69">
        <f t="shared" si="103"/>
        <v>1275.8333333333333</v>
      </c>
      <c r="H178" s="69">
        <v>1137</v>
      </c>
      <c r="I178" s="69">
        <f t="shared" si="104"/>
        <v>89.118223383409543</v>
      </c>
      <c r="J178" s="3364">
        <v>1</v>
      </c>
      <c r="K178" s="70">
        <v>13.7</v>
      </c>
      <c r="L178" s="70">
        <f t="shared" si="105"/>
        <v>15.41688654353562</v>
      </c>
      <c r="M178" s="105">
        <f t="shared" si="106"/>
        <v>20975</v>
      </c>
      <c r="N178" s="105">
        <v>0</v>
      </c>
      <c r="O178" s="71">
        <f t="shared" si="107"/>
        <v>17479.166666666668</v>
      </c>
      <c r="P178" s="71">
        <v>17529</v>
      </c>
      <c r="Q178" s="71">
        <f t="shared" si="108"/>
        <v>100.28510131108462</v>
      </c>
      <c r="R178" s="71">
        <f t="shared" si="109"/>
        <v>70</v>
      </c>
      <c r="S178" s="71">
        <f t="shared" si="110"/>
        <v>300.49714285714288</v>
      </c>
      <c r="T178" s="607"/>
      <c r="U178" s="607"/>
      <c r="V178" s="607"/>
      <c r="W178" s="607"/>
      <c r="X178" s="607"/>
      <c r="Y178" s="607"/>
      <c r="Z178" s="607"/>
      <c r="AA178" s="607"/>
      <c r="AB178" s="607"/>
      <c r="AC178" s="607"/>
      <c r="AD178" s="607"/>
      <c r="AE178" s="2006"/>
      <c r="AF178" s="607"/>
      <c r="AG178" s="3011"/>
      <c r="AH178" s="607"/>
      <c r="AI178" s="607"/>
      <c r="AJ178" s="607"/>
      <c r="AK178" s="607"/>
      <c r="AL178" s="2010"/>
      <c r="AM178" s="3547"/>
      <c r="AN178" s="3820"/>
      <c r="AO178" s="2006"/>
      <c r="AP178" s="56"/>
      <c r="AQ178" s="4292"/>
    </row>
    <row r="179" spans="1:43" s="73" customFormat="1" x14ac:dyDescent="0.25">
      <c r="A179" s="47">
        <v>1</v>
      </c>
      <c r="B179" s="68" t="s">
        <v>131</v>
      </c>
      <c r="C179" s="3341" t="s">
        <v>285</v>
      </c>
      <c r="D179" s="74">
        <v>300</v>
      </c>
      <c r="E179" s="746">
        <v>173</v>
      </c>
      <c r="F179" s="746">
        <v>0</v>
      </c>
      <c r="G179" s="75">
        <f t="shared" si="103"/>
        <v>144.16666666666666</v>
      </c>
      <c r="H179" s="69">
        <v>153</v>
      </c>
      <c r="I179" s="75">
        <f t="shared" si="104"/>
        <v>106.12716763005781</v>
      </c>
      <c r="J179" s="3365"/>
      <c r="K179" s="70">
        <v>13.3</v>
      </c>
      <c r="L179" s="76">
        <f t="shared" si="105"/>
        <v>12.137254901960784</v>
      </c>
      <c r="M179" s="78">
        <f t="shared" si="106"/>
        <v>2301</v>
      </c>
      <c r="N179" s="78">
        <v>0</v>
      </c>
      <c r="O179" s="71">
        <f t="shared" si="107"/>
        <v>1917.5</v>
      </c>
      <c r="P179" s="77">
        <v>1857</v>
      </c>
      <c r="Q179" s="71">
        <f t="shared" si="108"/>
        <v>96.84485006518905</v>
      </c>
      <c r="R179" s="77">
        <f t="shared" si="109"/>
        <v>8</v>
      </c>
      <c r="S179" s="77">
        <f t="shared" si="110"/>
        <v>278.54999999999995</v>
      </c>
      <c r="T179" s="607"/>
      <c r="U179" s="607"/>
      <c r="V179" s="607"/>
      <c r="W179" s="607"/>
      <c r="X179" s="607"/>
      <c r="Y179" s="607"/>
      <c r="Z179" s="607"/>
      <c r="AA179" s="607"/>
      <c r="AB179" s="607"/>
      <c r="AC179" s="607"/>
      <c r="AD179" s="607"/>
      <c r="AE179" s="3302"/>
      <c r="AF179" s="1889"/>
      <c r="AG179" s="3012"/>
      <c r="AH179" s="1889"/>
      <c r="AI179" s="1889"/>
      <c r="AJ179" s="1889"/>
      <c r="AK179" s="1889"/>
      <c r="AL179" s="2010"/>
      <c r="AM179" s="3547"/>
      <c r="AN179" s="3820"/>
      <c r="AO179" s="2006"/>
      <c r="AP179" s="56"/>
      <c r="AQ179" s="4292"/>
    </row>
    <row r="180" spans="1:43" s="73" customFormat="1" ht="29.25" x14ac:dyDescent="0.25">
      <c r="A180" s="47">
        <v>1</v>
      </c>
      <c r="B180" s="79" t="s">
        <v>7</v>
      </c>
      <c r="C180" s="2153"/>
      <c r="D180" s="79"/>
      <c r="E180" s="1600">
        <f>SUM(E174:E179)</f>
        <v>9651</v>
      </c>
      <c r="F180" s="1600">
        <v>0</v>
      </c>
      <c r="G180" s="80">
        <f>SUM(G174:G179)</f>
        <v>8042.5</v>
      </c>
      <c r="H180" s="80">
        <f>SUM(H174:H179)</f>
        <v>8038</v>
      </c>
      <c r="I180" s="80">
        <f t="shared" si="104"/>
        <v>99.944047248989747</v>
      </c>
      <c r="J180" s="3367">
        <f>SUM(J174:J179)</f>
        <v>25</v>
      </c>
      <c r="K180" s="81">
        <f>SUM(M180/E180)</f>
        <v>7.6863537457258317</v>
      </c>
      <c r="L180" s="81">
        <f t="shared" si="105"/>
        <v>7.492037820353322</v>
      </c>
      <c r="M180" s="83">
        <f>SUM(M174:M179)</f>
        <v>74181</v>
      </c>
      <c r="N180" s="83">
        <v>0</v>
      </c>
      <c r="O180" s="83">
        <f>SUM(O174:O179)</f>
        <v>61817.5</v>
      </c>
      <c r="P180" s="83">
        <f>SUM(P174:P179)</f>
        <v>60221</v>
      </c>
      <c r="Q180" s="82">
        <f t="shared" si="108"/>
        <v>97.417397986007202</v>
      </c>
      <c r="R180" s="83">
        <f>SUM(R174:R179)</f>
        <v>236</v>
      </c>
      <c r="S180" s="154">
        <f t="shared" si="110"/>
        <v>306.20847457627121</v>
      </c>
      <c r="T180" s="610">
        <v>666171.72111112787</v>
      </c>
      <c r="U180" s="610">
        <v>666171.72111112787</v>
      </c>
      <c r="V180" s="610">
        <v>666171.72111112787</v>
      </c>
      <c r="W180" s="610">
        <v>666171.72111112787</v>
      </c>
      <c r="X180" s="610">
        <v>663915.67331992788</v>
      </c>
      <c r="Y180" s="610">
        <v>663915.67331992788</v>
      </c>
      <c r="Z180" s="610">
        <v>663413.52074704785</v>
      </c>
      <c r="AA180" s="610">
        <v>663413.52074704785</v>
      </c>
      <c r="AB180" s="610">
        <v>667871.15582093992</v>
      </c>
      <c r="AC180" s="610">
        <v>667871.15582093992</v>
      </c>
      <c r="AD180" s="610">
        <v>676715.40898045793</v>
      </c>
      <c r="AE180" s="3298">
        <f>T180/12*$B$4+(U180-T180)/11*9+(V180-U180)/10*8+(W180-V180)/9*7+(X180-W180)/8*6+(Y180-X180)/7*5+(Z180-Y180)/6*4+(AA180-Z180)+(AB180-AA180)/5*3+(AC180-AB180)/4*2+(AD180-AC180)/3*1</f>
        <v>558738.96213146101</v>
      </c>
      <c r="AF180" s="610">
        <f>AL180-AK180-AH180-AG180</f>
        <v>597961.38849999988</v>
      </c>
      <c r="AG180" s="3009">
        <v>438.35003999999998</v>
      </c>
      <c r="AH180" s="610">
        <v>-177.13541999999998</v>
      </c>
      <c r="AI180" s="610">
        <f>AF180-AE180</f>
        <v>39222.426368538872</v>
      </c>
      <c r="AJ180" s="610"/>
      <c r="AK180" s="610">
        <v>-3238.4954999999995</v>
      </c>
      <c r="AL180" s="2008">
        <v>594984.10762000002</v>
      </c>
      <c r="AM180" s="3545">
        <v>995.12580000000003</v>
      </c>
      <c r="AN180" s="3825">
        <f>SUM(AN174:AN179)</f>
        <v>0</v>
      </c>
      <c r="AO180" s="3307"/>
      <c r="AP180" s="56"/>
      <c r="AQ180" s="4292"/>
    </row>
    <row r="181" spans="1:43" ht="43.5" x14ac:dyDescent="0.25">
      <c r="A181" s="47">
        <v>1</v>
      </c>
      <c r="B181" s="84" t="s">
        <v>190</v>
      </c>
      <c r="C181" s="2154"/>
      <c r="D181" s="84"/>
      <c r="E181" s="1547">
        <v>90</v>
      </c>
      <c r="F181" s="1547">
        <v>0</v>
      </c>
      <c r="G181" s="248">
        <f>E181/12*$B$4</f>
        <v>75</v>
      </c>
      <c r="H181" s="159">
        <v>75</v>
      </c>
      <c r="I181" s="88">
        <f t="shared" si="104"/>
        <v>100</v>
      </c>
      <c r="J181" s="3375"/>
      <c r="K181" s="85"/>
      <c r="L181" s="85"/>
      <c r="M181" s="174"/>
      <c r="N181" s="174">
        <v>0</v>
      </c>
      <c r="O181" s="89"/>
      <c r="P181" s="84"/>
      <c r="Q181" s="89"/>
      <c r="R181" s="124"/>
      <c r="S181" s="112"/>
      <c r="T181" s="1137">
        <v>19439.961653399998</v>
      </c>
      <c r="U181" s="1137">
        <v>19439.961653399998</v>
      </c>
      <c r="V181" s="1137">
        <v>19439.961653399998</v>
      </c>
      <c r="W181" s="1137">
        <v>19439.961653399998</v>
      </c>
      <c r="X181" s="1137">
        <v>19439.961653399998</v>
      </c>
      <c r="Y181" s="1137">
        <v>19439.961653399998</v>
      </c>
      <c r="Z181" s="1137">
        <v>19439.961653399998</v>
      </c>
      <c r="AA181" s="1137">
        <v>19439.961653399998</v>
      </c>
      <c r="AB181" s="1137">
        <v>19439.961653399998</v>
      </c>
      <c r="AC181" s="1137">
        <v>19439.961653399998</v>
      </c>
      <c r="AD181" s="1137">
        <v>19439.961653399998</v>
      </c>
      <c r="AE181" s="3298">
        <f>AD181/12*$B$4</f>
        <v>16199.968044499999</v>
      </c>
      <c r="AF181" s="1137">
        <f>AL181-AK181</f>
        <v>16199.967749999998</v>
      </c>
      <c r="AG181" s="3010"/>
      <c r="AH181" s="1137"/>
      <c r="AI181" s="1137">
        <f>AF181-AE181</f>
        <v>-2.9450000147335231E-4</v>
      </c>
      <c r="AJ181" s="1137"/>
      <c r="AK181" s="1137">
        <v>0</v>
      </c>
      <c r="AL181" s="2009">
        <v>16199.967749999998</v>
      </c>
      <c r="AM181" s="3546">
        <v>0</v>
      </c>
      <c r="AN181" s="3843"/>
      <c r="AO181" s="2071"/>
      <c r="AP181" s="56"/>
      <c r="AQ181" s="4292"/>
    </row>
    <row r="182" spans="1:43" ht="15.75" x14ac:dyDescent="0.25">
      <c r="A182" s="47">
        <v>1</v>
      </c>
      <c r="B182" s="2423" t="s">
        <v>213</v>
      </c>
      <c r="C182" s="2177"/>
      <c r="D182" s="92"/>
      <c r="E182" s="746"/>
      <c r="F182" s="746">
        <v>0</v>
      </c>
      <c r="G182" s="88"/>
      <c r="H182" s="69"/>
      <c r="I182" s="69"/>
      <c r="J182" s="3364"/>
      <c r="K182" s="94"/>
      <c r="L182" s="94"/>
      <c r="M182" s="96"/>
      <c r="N182" s="96">
        <v>0</v>
      </c>
      <c r="O182" s="95"/>
      <c r="P182" s="95"/>
      <c r="Q182" s="95"/>
      <c r="R182" s="95"/>
      <c r="S182" s="95"/>
      <c r="T182" s="607">
        <v>32704.34789999999</v>
      </c>
      <c r="U182" s="607">
        <v>32704.34789999999</v>
      </c>
      <c r="V182" s="607">
        <v>32704.34789999999</v>
      </c>
      <c r="W182" s="607">
        <v>32704.34789999999</v>
      </c>
      <c r="X182" s="607">
        <v>31135.727899999998</v>
      </c>
      <c r="Y182" s="607">
        <v>31135.727899999998</v>
      </c>
      <c r="Z182" s="607">
        <v>31135.727899999998</v>
      </c>
      <c r="AA182" s="607">
        <v>31135.727899999998</v>
      </c>
      <c r="AB182" s="607">
        <v>31135.727899999998</v>
      </c>
      <c r="AC182" s="607">
        <v>31135.727899999998</v>
      </c>
      <c r="AD182" s="607">
        <v>31135.727899999998</v>
      </c>
      <c r="AE182" s="3298">
        <f>T182/12*$B$4+(U182-T182)/11*9+(V182-U182)/10*8+(W182-V182)/9*7+(X182-W182)/8*6+(Y182-X182)/7*5+(Z182-Y182)/6*4+(AA182-Z182)+(AB182-AA182)/5*3+(AC182-AB182)/4*2+(AD182-AC182)/3*1</f>
        <v>26077.158249999997</v>
      </c>
      <c r="AF182" s="607">
        <f>AL182-AK182-AH182</f>
        <v>21497.299149999995</v>
      </c>
      <c r="AG182" s="3011"/>
      <c r="AH182" s="607"/>
      <c r="AI182" s="607">
        <f>AF182-AE182</f>
        <v>-4579.8591000000015</v>
      </c>
      <c r="AJ182" s="607"/>
      <c r="AK182" s="607">
        <v>0.67422000000000004</v>
      </c>
      <c r="AL182" s="2010">
        <v>21497.973369999996</v>
      </c>
      <c r="AM182" s="3547">
        <v>191.07015999999996</v>
      </c>
      <c r="AN182" s="3820"/>
      <c r="AO182" s="2006"/>
      <c r="AP182" s="56"/>
      <c r="AQ182" s="4292"/>
    </row>
    <row r="183" spans="1:43" ht="57.75" x14ac:dyDescent="0.25">
      <c r="A183" s="47">
        <v>1</v>
      </c>
      <c r="B183" s="2424" t="s">
        <v>370</v>
      </c>
      <c r="C183" s="2155"/>
      <c r="D183" s="97"/>
      <c r="E183" s="1624">
        <f>E185+E188+E189</f>
        <v>38190</v>
      </c>
      <c r="F183" s="1624">
        <v>0</v>
      </c>
      <c r="G183" s="69">
        <f t="shared" ref="G183" si="111">G185+G188+G189</f>
        <v>31825</v>
      </c>
      <c r="H183" s="69">
        <f t="shared" ref="H183" si="112">H185+H188+H189</f>
        <v>31883</v>
      </c>
      <c r="I183" s="69">
        <f>H183/G183*100</f>
        <v>100.1822466614297</v>
      </c>
      <c r="J183" s="3364">
        <f t="shared" ref="J183" si="113">J185+J188+J189</f>
        <v>269</v>
      </c>
      <c r="K183" s="94"/>
      <c r="L183" s="94"/>
      <c r="M183" s="96"/>
      <c r="N183" s="96">
        <v>0</v>
      </c>
      <c r="O183" s="95"/>
      <c r="P183" s="95"/>
      <c r="Q183" s="95"/>
      <c r="R183" s="95"/>
      <c r="S183" s="95"/>
      <c r="T183" s="607"/>
      <c r="U183" s="607"/>
      <c r="V183" s="607"/>
      <c r="W183" s="607"/>
      <c r="X183" s="607"/>
      <c r="Y183" s="607"/>
      <c r="Z183" s="607"/>
      <c r="AA183" s="607"/>
      <c r="AB183" s="607"/>
      <c r="AC183" s="607"/>
      <c r="AD183" s="607"/>
      <c r="AE183" s="2006"/>
      <c r="AF183" s="607"/>
      <c r="AG183" s="3011"/>
      <c r="AH183" s="607"/>
      <c r="AI183" s="607"/>
      <c r="AJ183" s="607"/>
      <c r="AK183" s="607"/>
      <c r="AL183" s="2010"/>
      <c r="AM183" s="3547"/>
      <c r="AN183" s="3820">
        <f t="shared" ref="AN183" si="114">AN185+AN188+AN189</f>
        <v>0</v>
      </c>
      <c r="AO183" s="2006"/>
      <c r="AP183" s="56"/>
      <c r="AQ183" s="4292"/>
    </row>
    <row r="184" spans="1:43" x14ac:dyDescent="0.25">
      <c r="A184" s="47">
        <v>1</v>
      </c>
      <c r="B184" s="1829" t="s">
        <v>371</v>
      </c>
      <c r="C184" s="2155"/>
      <c r="D184" s="97"/>
      <c r="E184" s="746"/>
      <c r="F184" s="746">
        <v>0</v>
      </c>
      <c r="G184" s="69"/>
      <c r="H184" s="69"/>
      <c r="I184" s="69"/>
      <c r="J184" s="3364"/>
      <c r="K184" s="94"/>
      <c r="L184" s="94"/>
      <c r="M184" s="96"/>
      <c r="N184" s="96">
        <v>0</v>
      </c>
      <c r="O184" s="95"/>
      <c r="P184" s="95"/>
      <c r="Q184" s="95"/>
      <c r="R184" s="95"/>
      <c r="S184" s="95"/>
      <c r="T184" s="607"/>
      <c r="U184" s="607"/>
      <c r="V184" s="607"/>
      <c r="W184" s="607"/>
      <c r="X184" s="607"/>
      <c r="Y184" s="607"/>
      <c r="Z184" s="607"/>
      <c r="AA184" s="607"/>
      <c r="AB184" s="607"/>
      <c r="AC184" s="607"/>
      <c r="AD184" s="607"/>
      <c r="AE184" s="2006"/>
      <c r="AF184" s="607"/>
      <c r="AG184" s="3011"/>
      <c r="AH184" s="607"/>
      <c r="AI184" s="607"/>
      <c r="AJ184" s="607"/>
      <c r="AK184" s="607"/>
      <c r="AL184" s="2010"/>
      <c r="AM184" s="3547"/>
      <c r="AN184" s="3820"/>
      <c r="AO184" s="2006"/>
      <c r="AP184" s="56"/>
      <c r="AQ184" s="4292"/>
    </row>
    <row r="185" spans="1:43" ht="30" x14ac:dyDescent="0.25">
      <c r="A185" s="47">
        <v>1</v>
      </c>
      <c r="B185" s="2425" t="s">
        <v>372</v>
      </c>
      <c r="C185" s="2155"/>
      <c r="D185" s="97"/>
      <c r="E185" s="746">
        <f>E186+E187</f>
        <v>35190</v>
      </c>
      <c r="F185" s="746">
        <v>0</v>
      </c>
      <c r="G185" s="69">
        <f t="shared" ref="G185" si="115">G186+G187</f>
        <v>29325</v>
      </c>
      <c r="H185" s="69">
        <f t="shared" ref="H185" si="116">H186+H187</f>
        <v>27977</v>
      </c>
      <c r="I185" s="69">
        <f>H185/G185*100</f>
        <v>95.403239556692242</v>
      </c>
      <c r="J185" s="3364">
        <f t="shared" ref="J185" si="117">J186+J187</f>
        <v>249</v>
      </c>
      <c r="K185" s="94"/>
      <c r="L185" s="94"/>
      <c r="M185" s="96"/>
      <c r="N185" s="96">
        <v>0</v>
      </c>
      <c r="O185" s="95"/>
      <c r="P185" s="95"/>
      <c r="Q185" s="95"/>
      <c r="R185" s="95"/>
      <c r="S185" s="95"/>
      <c r="T185" s="607"/>
      <c r="U185" s="607"/>
      <c r="V185" s="607"/>
      <c r="W185" s="607"/>
      <c r="X185" s="607"/>
      <c r="Y185" s="607"/>
      <c r="Z185" s="607"/>
      <c r="AA185" s="607"/>
      <c r="AB185" s="607"/>
      <c r="AC185" s="607"/>
      <c r="AD185" s="607"/>
      <c r="AE185" s="2006"/>
      <c r="AF185" s="607"/>
      <c r="AG185" s="3011"/>
      <c r="AH185" s="607"/>
      <c r="AI185" s="607"/>
      <c r="AJ185" s="607"/>
      <c r="AK185" s="607"/>
      <c r="AL185" s="2010"/>
      <c r="AM185" s="3547"/>
      <c r="AN185" s="3820">
        <f t="shared" ref="AN185" si="118">AN186+AN187</f>
        <v>0</v>
      </c>
      <c r="AO185" s="2006"/>
      <c r="AP185" s="56"/>
      <c r="AQ185" s="4292"/>
    </row>
    <row r="186" spans="1:43" x14ac:dyDescent="0.25">
      <c r="A186" s="47">
        <v>1</v>
      </c>
      <c r="B186" s="1829" t="s">
        <v>373</v>
      </c>
      <c r="C186" s="2155"/>
      <c r="D186" s="97"/>
      <c r="E186" s="746">
        <v>27190</v>
      </c>
      <c r="F186" s="746">
        <v>0</v>
      </c>
      <c r="G186" s="69">
        <f>E186/12*$B$4</f>
        <v>22658.333333333336</v>
      </c>
      <c r="H186" s="69">
        <v>21091</v>
      </c>
      <c r="I186" s="69">
        <f>H186/G186*100</f>
        <v>93.082751011401243</v>
      </c>
      <c r="J186" s="3364">
        <v>99</v>
      </c>
      <c r="K186" s="94"/>
      <c r="L186" s="94"/>
      <c r="M186" s="96"/>
      <c r="N186" s="96">
        <v>0</v>
      </c>
      <c r="O186" s="95"/>
      <c r="P186" s="95"/>
      <c r="Q186" s="95"/>
      <c r="R186" s="95"/>
      <c r="S186" s="95"/>
      <c r="T186" s="607"/>
      <c r="U186" s="607"/>
      <c r="V186" s="607"/>
      <c r="W186" s="607"/>
      <c r="X186" s="607"/>
      <c r="Y186" s="607"/>
      <c r="Z186" s="607"/>
      <c r="AA186" s="607"/>
      <c r="AB186" s="607"/>
      <c r="AC186" s="607"/>
      <c r="AD186" s="607"/>
      <c r="AE186" s="2006"/>
      <c r="AF186" s="607"/>
      <c r="AG186" s="3011"/>
      <c r="AH186" s="607"/>
      <c r="AI186" s="607"/>
      <c r="AJ186" s="607"/>
      <c r="AK186" s="607"/>
      <c r="AL186" s="2010"/>
      <c r="AM186" s="3547"/>
      <c r="AN186" s="3820"/>
      <c r="AO186" s="2006"/>
      <c r="AP186" s="56"/>
      <c r="AQ186" s="4292"/>
    </row>
    <row r="187" spans="1:43" ht="60" x14ac:dyDescent="0.25">
      <c r="A187" s="47">
        <v>1</v>
      </c>
      <c r="B187" s="1829" t="s">
        <v>374</v>
      </c>
      <c r="C187" s="2155"/>
      <c r="D187" s="97"/>
      <c r="E187" s="746">
        <v>8000</v>
      </c>
      <c r="F187" s="746">
        <v>0</v>
      </c>
      <c r="G187" s="69">
        <f>E187/12*$B$4</f>
        <v>6666.6666666666661</v>
      </c>
      <c r="H187" s="69">
        <v>6886</v>
      </c>
      <c r="I187" s="69">
        <f>H187/G187*100</f>
        <v>103.29000000000002</v>
      </c>
      <c r="J187" s="3364">
        <v>150</v>
      </c>
      <c r="K187" s="94"/>
      <c r="L187" s="94"/>
      <c r="M187" s="96"/>
      <c r="N187" s="96">
        <v>0</v>
      </c>
      <c r="O187" s="95"/>
      <c r="P187" s="95"/>
      <c r="Q187" s="95"/>
      <c r="R187" s="95"/>
      <c r="S187" s="95"/>
      <c r="T187" s="607"/>
      <c r="U187" s="607"/>
      <c r="V187" s="607"/>
      <c r="W187" s="607"/>
      <c r="X187" s="607"/>
      <c r="Y187" s="607"/>
      <c r="Z187" s="607"/>
      <c r="AA187" s="607"/>
      <c r="AB187" s="607"/>
      <c r="AC187" s="607"/>
      <c r="AD187" s="607"/>
      <c r="AE187" s="2006"/>
      <c r="AF187" s="607"/>
      <c r="AG187" s="3011"/>
      <c r="AH187" s="607"/>
      <c r="AI187" s="607"/>
      <c r="AJ187" s="607"/>
      <c r="AK187" s="607"/>
      <c r="AL187" s="2010"/>
      <c r="AM187" s="3547"/>
      <c r="AN187" s="3820"/>
      <c r="AO187" s="2006"/>
      <c r="AP187" s="56"/>
      <c r="AQ187" s="4292"/>
    </row>
    <row r="188" spans="1:43" ht="75" x14ac:dyDescent="0.25">
      <c r="A188" s="47">
        <v>1</v>
      </c>
      <c r="B188" s="1829" t="s">
        <v>375</v>
      </c>
      <c r="C188" s="2155"/>
      <c r="D188" s="97"/>
      <c r="E188" s="746"/>
      <c r="F188" s="746">
        <v>0</v>
      </c>
      <c r="G188" s="69"/>
      <c r="H188" s="69"/>
      <c r="I188" s="69"/>
      <c r="J188" s="3364"/>
      <c r="K188" s="94"/>
      <c r="L188" s="94"/>
      <c r="M188" s="96"/>
      <c r="N188" s="96">
        <v>0</v>
      </c>
      <c r="O188" s="95"/>
      <c r="P188" s="95"/>
      <c r="Q188" s="95"/>
      <c r="R188" s="95"/>
      <c r="S188" s="95"/>
      <c r="T188" s="607"/>
      <c r="U188" s="607"/>
      <c r="V188" s="607"/>
      <c r="W188" s="607"/>
      <c r="X188" s="607"/>
      <c r="Y188" s="607"/>
      <c r="Z188" s="607"/>
      <c r="AA188" s="607"/>
      <c r="AB188" s="607"/>
      <c r="AC188" s="607"/>
      <c r="AD188" s="607"/>
      <c r="AE188" s="2006"/>
      <c r="AF188" s="607"/>
      <c r="AG188" s="3011"/>
      <c r="AH188" s="607"/>
      <c r="AI188" s="607"/>
      <c r="AJ188" s="607"/>
      <c r="AK188" s="607"/>
      <c r="AL188" s="2010"/>
      <c r="AM188" s="3547"/>
      <c r="AN188" s="3820"/>
      <c r="AO188" s="2006"/>
      <c r="AP188" s="56"/>
      <c r="AQ188" s="4292"/>
    </row>
    <row r="189" spans="1:43" ht="45" x14ac:dyDescent="0.25">
      <c r="A189" s="47">
        <v>1</v>
      </c>
      <c r="B189" s="1828" t="s">
        <v>376</v>
      </c>
      <c r="C189" s="2155"/>
      <c r="D189" s="97"/>
      <c r="E189" s="746">
        <v>3000</v>
      </c>
      <c r="F189" s="746">
        <v>0</v>
      </c>
      <c r="G189" s="69">
        <f>E189/12*$B$4</f>
        <v>2500</v>
      </c>
      <c r="H189" s="69">
        <v>3906</v>
      </c>
      <c r="I189" s="69">
        <f>H189/G189*100</f>
        <v>156.24</v>
      </c>
      <c r="J189" s="3364">
        <v>20</v>
      </c>
      <c r="K189" s="94"/>
      <c r="L189" s="94"/>
      <c r="M189" s="96"/>
      <c r="N189" s="96">
        <v>0</v>
      </c>
      <c r="O189" s="95"/>
      <c r="P189" s="95"/>
      <c r="Q189" s="95"/>
      <c r="R189" s="95"/>
      <c r="S189" s="95"/>
      <c r="T189" s="607"/>
      <c r="U189" s="607"/>
      <c r="V189" s="607"/>
      <c r="W189" s="607"/>
      <c r="X189" s="607"/>
      <c r="Y189" s="607"/>
      <c r="Z189" s="607"/>
      <c r="AA189" s="607"/>
      <c r="AB189" s="607"/>
      <c r="AC189" s="607"/>
      <c r="AD189" s="607"/>
      <c r="AE189" s="2006"/>
      <c r="AF189" s="607"/>
      <c r="AG189" s="3011"/>
      <c r="AH189" s="607"/>
      <c r="AI189" s="607"/>
      <c r="AJ189" s="607"/>
      <c r="AK189" s="607"/>
      <c r="AL189" s="2010"/>
      <c r="AM189" s="3547"/>
      <c r="AN189" s="3820"/>
      <c r="AO189" s="2006"/>
      <c r="AP189" s="56"/>
      <c r="AQ189" s="4292"/>
    </row>
    <row r="190" spans="1:43" ht="57.75" x14ac:dyDescent="0.25">
      <c r="A190" s="47">
        <v>1</v>
      </c>
      <c r="B190" s="2424" t="s">
        <v>386</v>
      </c>
      <c r="C190" s="2155"/>
      <c r="D190" s="97"/>
      <c r="E190" s="1624">
        <v>7200</v>
      </c>
      <c r="F190" s="1624">
        <v>0</v>
      </c>
      <c r="G190" s="69">
        <f>E190/12*$B$4</f>
        <v>6000</v>
      </c>
      <c r="H190" s="69">
        <v>5788</v>
      </c>
      <c r="I190" s="69">
        <f>H190/G190*100</f>
        <v>96.466666666666669</v>
      </c>
      <c r="J190" s="3364">
        <v>34</v>
      </c>
      <c r="K190" s="94"/>
      <c r="L190" s="94"/>
      <c r="M190" s="96"/>
      <c r="N190" s="96">
        <v>0</v>
      </c>
      <c r="O190" s="95"/>
      <c r="P190" s="95"/>
      <c r="Q190" s="95"/>
      <c r="R190" s="95"/>
      <c r="S190" s="95"/>
      <c r="T190" s="607"/>
      <c r="U190" s="607"/>
      <c r="V190" s="607"/>
      <c r="W190" s="607"/>
      <c r="X190" s="607"/>
      <c r="Y190" s="607"/>
      <c r="Z190" s="607"/>
      <c r="AA190" s="607"/>
      <c r="AB190" s="607"/>
      <c r="AC190" s="607"/>
      <c r="AD190" s="607"/>
      <c r="AE190" s="2006"/>
      <c r="AF190" s="607"/>
      <c r="AG190" s="3011"/>
      <c r="AH190" s="607"/>
      <c r="AI190" s="607"/>
      <c r="AJ190" s="607"/>
      <c r="AK190" s="607"/>
      <c r="AL190" s="2010"/>
      <c r="AM190" s="3547"/>
      <c r="AN190" s="3820"/>
      <c r="AO190" s="2006"/>
      <c r="AP190" s="56"/>
      <c r="AQ190" s="4292"/>
    </row>
    <row r="191" spans="1:43" ht="43.5" x14ac:dyDescent="0.25">
      <c r="A191" s="47">
        <v>1</v>
      </c>
      <c r="B191" s="2424" t="s">
        <v>377</v>
      </c>
      <c r="C191" s="2155"/>
      <c r="D191" s="97"/>
      <c r="E191" s="746"/>
      <c r="F191" s="746">
        <v>0</v>
      </c>
      <c r="G191" s="69">
        <f>E191/12*$B$4</f>
        <v>0</v>
      </c>
      <c r="H191" s="69"/>
      <c r="I191" s="69"/>
      <c r="J191" s="3364"/>
      <c r="K191" s="94"/>
      <c r="L191" s="94"/>
      <c r="M191" s="96"/>
      <c r="N191" s="96">
        <v>0</v>
      </c>
      <c r="O191" s="95"/>
      <c r="P191" s="95"/>
      <c r="Q191" s="95"/>
      <c r="R191" s="95"/>
      <c r="S191" s="95"/>
      <c r="T191" s="607"/>
      <c r="U191" s="607"/>
      <c r="V191" s="607"/>
      <c r="W191" s="607"/>
      <c r="X191" s="607"/>
      <c r="Y191" s="607"/>
      <c r="Z191" s="607"/>
      <c r="AA191" s="607"/>
      <c r="AB191" s="607"/>
      <c r="AC191" s="607"/>
      <c r="AD191" s="607"/>
      <c r="AE191" s="2006"/>
      <c r="AF191" s="607"/>
      <c r="AG191" s="3011"/>
      <c r="AH191" s="607"/>
      <c r="AI191" s="607"/>
      <c r="AJ191" s="607"/>
      <c r="AK191" s="607"/>
      <c r="AL191" s="2010"/>
      <c r="AM191" s="3547"/>
      <c r="AN191" s="3820"/>
      <c r="AO191" s="2006"/>
      <c r="AP191" s="56"/>
      <c r="AQ191" s="4292"/>
    </row>
    <row r="192" spans="1:43" ht="30" x14ac:dyDescent="0.25">
      <c r="A192" s="47">
        <v>1</v>
      </c>
      <c r="B192" s="1008" t="s">
        <v>208</v>
      </c>
      <c r="C192" s="2155"/>
      <c r="D192" s="97"/>
      <c r="E192" s="746"/>
      <c r="F192" s="746">
        <v>0</v>
      </c>
      <c r="G192" s="69">
        <f>E192/12*$B$4</f>
        <v>0</v>
      </c>
      <c r="H192" s="69"/>
      <c r="I192" s="69"/>
      <c r="J192" s="3364"/>
      <c r="K192" s="94"/>
      <c r="L192" s="94"/>
      <c r="M192" s="96"/>
      <c r="N192" s="96">
        <v>0</v>
      </c>
      <c r="O192" s="95"/>
      <c r="P192" s="95"/>
      <c r="Q192" s="95"/>
      <c r="R192" s="95"/>
      <c r="S192" s="95"/>
      <c r="T192" s="607"/>
      <c r="U192" s="607"/>
      <c r="V192" s="607"/>
      <c r="W192" s="607"/>
      <c r="X192" s="607"/>
      <c r="Y192" s="607"/>
      <c r="Z192" s="607"/>
      <c r="AA192" s="607"/>
      <c r="AB192" s="607"/>
      <c r="AC192" s="607"/>
      <c r="AD192" s="607"/>
      <c r="AE192" s="2006"/>
      <c r="AF192" s="607"/>
      <c r="AG192" s="3011"/>
      <c r="AH192" s="607"/>
      <c r="AI192" s="607"/>
      <c r="AJ192" s="607"/>
      <c r="AK192" s="607"/>
      <c r="AL192" s="2010"/>
      <c r="AM192" s="3547"/>
      <c r="AN192" s="3820"/>
      <c r="AO192" s="2006"/>
      <c r="AP192" s="56"/>
      <c r="AQ192" s="4292"/>
    </row>
    <row r="193" spans="1:43" ht="72" x14ac:dyDescent="0.25">
      <c r="A193" s="47">
        <v>1</v>
      </c>
      <c r="B193" s="2424" t="s">
        <v>378</v>
      </c>
      <c r="C193" s="2155"/>
      <c r="D193" s="97"/>
      <c r="E193" s="1624">
        <v>3200</v>
      </c>
      <c r="F193" s="1624">
        <v>0</v>
      </c>
      <c r="G193" s="69">
        <f>ROUND(E193/12*$B$4,0)</f>
        <v>2667</v>
      </c>
      <c r="H193" s="69">
        <v>3142</v>
      </c>
      <c r="I193" s="69">
        <f t="shared" ref="I193:I202" si="119">H193/G193*100</f>
        <v>117.81027371578551</v>
      </c>
      <c r="J193" s="3364">
        <v>22</v>
      </c>
      <c r="K193" s="94"/>
      <c r="L193" s="94"/>
      <c r="M193" s="96"/>
      <c r="N193" s="96">
        <v>0</v>
      </c>
      <c r="O193" s="95"/>
      <c r="P193" s="95"/>
      <c r="Q193" s="95"/>
      <c r="R193" s="95"/>
      <c r="S193" s="95"/>
      <c r="T193" s="607"/>
      <c r="U193" s="607"/>
      <c r="V193" s="607"/>
      <c r="W193" s="607"/>
      <c r="X193" s="607"/>
      <c r="Y193" s="607"/>
      <c r="Z193" s="607"/>
      <c r="AA193" s="607"/>
      <c r="AB193" s="607"/>
      <c r="AC193" s="607"/>
      <c r="AD193" s="607"/>
      <c r="AE193" s="2006"/>
      <c r="AF193" s="607"/>
      <c r="AG193" s="3011"/>
      <c r="AH193" s="607"/>
      <c r="AI193" s="607"/>
      <c r="AJ193" s="607"/>
      <c r="AK193" s="607"/>
      <c r="AL193" s="2010"/>
      <c r="AM193" s="3547"/>
      <c r="AN193" s="3820"/>
      <c r="AO193" s="2006"/>
      <c r="AP193" s="56"/>
      <c r="AQ193" s="4292"/>
    </row>
    <row r="194" spans="1:43" s="73" customFormat="1" x14ac:dyDescent="0.25">
      <c r="A194" s="47">
        <v>1</v>
      </c>
      <c r="B194" s="98" t="s">
        <v>136</v>
      </c>
      <c r="C194" s="2156"/>
      <c r="D194" s="98"/>
      <c r="E194" s="1624">
        <f>SUM(E195:E223)</f>
        <v>77655</v>
      </c>
      <c r="F194" s="1624">
        <v>0</v>
      </c>
      <c r="G194" s="190">
        <f>SUM(G195:G223)</f>
        <v>64524</v>
      </c>
      <c r="H194" s="1756">
        <f>SUM(H195:H223)</f>
        <v>77971</v>
      </c>
      <c r="I194" s="69">
        <f t="shared" si="119"/>
        <v>120.84030748248713</v>
      </c>
      <c r="J194" s="3398">
        <f>SUM(J195:J223)</f>
        <v>1411</v>
      </c>
      <c r="K194" s="94"/>
      <c r="L194" s="94"/>
      <c r="M194" s="96"/>
      <c r="N194" s="96">
        <v>0</v>
      </c>
      <c r="O194" s="95"/>
      <c r="P194" s="95"/>
      <c r="Q194" s="95"/>
      <c r="R194" s="95"/>
      <c r="S194" s="95"/>
      <c r="T194" s="607">
        <v>52933.666870520341</v>
      </c>
      <c r="U194" s="607">
        <v>53395.364270000005</v>
      </c>
      <c r="V194" s="607">
        <v>53397.464700000004</v>
      </c>
      <c r="W194" s="607">
        <v>53397.464700000004</v>
      </c>
      <c r="X194" s="607">
        <v>56985.803440000003</v>
      </c>
      <c r="Y194" s="607">
        <v>56985.803440000003</v>
      </c>
      <c r="Z194" s="607">
        <v>56985.803440000003</v>
      </c>
      <c r="AA194" s="607">
        <v>56985.803440000003</v>
      </c>
      <c r="AB194" s="607">
        <v>55919.42236052033</v>
      </c>
      <c r="AC194" s="607">
        <v>55919.42236052033</v>
      </c>
      <c r="AD194" s="607">
        <v>56268.282520520333</v>
      </c>
      <c r="AE194" s="3298">
        <f>T194/12*$B$4+(U194-T194)/11*9+(V194-U194)/10*8+(W194-V194)/9*7+(X194-W194)/8*6+(Y194-X194)/7*5+(Z194-Y194)/6*4+(AA194-Z194)+(AB194-AA194)/5*3+(AC194-AB194)/4*2+(AD194-AC194)/3*1</f>
        <v>46658.53394783524</v>
      </c>
      <c r="AF194" s="607">
        <f>AL194-AK194-AH194</f>
        <v>51544.797859999999</v>
      </c>
      <c r="AG194" s="3011">
        <f>SUM(AG195:AG223)</f>
        <v>0</v>
      </c>
      <c r="AH194" s="607">
        <v>315.58046999999999</v>
      </c>
      <c r="AI194" s="607">
        <f>AF194-AE194</f>
        <v>4886.2639121647589</v>
      </c>
      <c r="AJ194" s="607"/>
      <c r="AK194" s="607">
        <v>0</v>
      </c>
      <c r="AL194" s="2010">
        <v>51860.37833</v>
      </c>
      <c r="AM194" s="3547">
        <v>1296.9193299999997</v>
      </c>
      <c r="AN194" s="3841">
        <f>SUM(AN195:AN223)</f>
        <v>0</v>
      </c>
      <c r="AO194" s="2006"/>
      <c r="AP194" s="56"/>
      <c r="AQ194" s="4292"/>
    </row>
    <row r="195" spans="1:43" s="73" customFormat="1" ht="45" x14ac:dyDescent="0.25">
      <c r="A195" s="47">
        <v>1</v>
      </c>
      <c r="B195" s="12" t="s">
        <v>119</v>
      </c>
      <c r="C195" s="2185"/>
      <c r="D195" s="175"/>
      <c r="E195" s="1609">
        <v>11000</v>
      </c>
      <c r="F195" s="1609">
        <v>0</v>
      </c>
      <c r="G195" s="69">
        <f t="shared" ref="G195:G209" si="120">ROUND(E195/12*$B$4,0)</f>
        <v>9167</v>
      </c>
      <c r="H195" s="148">
        <v>15152</v>
      </c>
      <c r="I195" s="148">
        <f t="shared" si="119"/>
        <v>165.28853496236499</v>
      </c>
      <c r="J195" s="3370">
        <v>60</v>
      </c>
      <c r="K195" s="94"/>
      <c r="L195" s="94"/>
      <c r="M195" s="96"/>
      <c r="N195" s="96">
        <v>0</v>
      </c>
      <c r="O195" s="95"/>
      <c r="P195" s="95"/>
      <c r="Q195" s="95"/>
      <c r="R195" s="95"/>
      <c r="S195" s="95"/>
      <c r="T195" s="607"/>
      <c r="U195" s="607"/>
      <c r="V195" s="607"/>
      <c r="W195" s="607"/>
      <c r="X195" s="607"/>
      <c r="Y195" s="607"/>
      <c r="Z195" s="607"/>
      <c r="AA195" s="607"/>
      <c r="AB195" s="607"/>
      <c r="AC195" s="607"/>
      <c r="AD195" s="607"/>
      <c r="AE195" s="2071"/>
      <c r="AF195" s="607"/>
      <c r="AG195" s="3011"/>
      <c r="AH195" s="607"/>
      <c r="AI195" s="607"/>
      <c r="AJ195" s="607"/>
      <c r="AK195" s="607"/>
      <c r="AL195" s="2010"/>
      <c r="AM195" s="3547"/>
      <c r="AN195" s="3829"/>
      <c r="AO195" s="2006"/>
      <c r="AP195" s="56"/>
      <c r="AQ195" s="4292"/>
    </row>
    <row r="196" spans="1:43" s="73" customFormat="1" ht="30" x14ac:dyDescent="0.25">
      <c r="A196" s="47">
        <v>1</v>
      </c>
      <c r="B196" s="10" t="s">
        <v>120</v>
      </c>
      <c r="C196" s="2186"/>
      <c r="D196" s="175"/>
      <c r="E196" s="1609">
        <v>6300</v>
      </c>
      <c r="F196" s="1609">
        <v>0</v>
      </c>
      <c r="G196" s="69">
        <f t="shared" si="120"/>
        <v>5250</v>
      </c>
      <c r="H196" s="148">
        <v>6219</v>
      </c>
      <c r="I196" s="148">
        <f t="shared" si="119"/>
        <v>118.45714285714286</v>
      </c>
      <c r="J196" s="3370">
        <v>204</v>
      </c>
      <c r="K196" s="94"/>
      <c r="L196" s="94"/>
      <c r="M196" s="96"/>
      <c r="N196" s="96">
        <v>0</v>
      </c>
      <c r="O196" s="95"/>
      <c r="P196" s="95"/>
      <c r="Q196" s="95"/>
      <c r="R196" s="95"/>
      <c r="S196" s="95"/>
      <c r="T196" s="607"/>
      <c r="U196" s="607"/>
      <c r="V196" s="607"/>
      <c r="W196" s="607"/>
      <c r="X196" s="607"/>
      <c r="Y196" s="607"/>
      <c r="Z196" s="607"/>
      <c r="AA196" s="607"/>
      <c r="AB196" s="607"/>
      <c r="AC196" s="607"/>
      <c r="AD196" s="607"/>
      <c r="AE196" s="2006"/>
      <c r="AF196" s="607"/>
      <c r="AG196" s="3011"/>
      <c r="AH196" s="607"/>
      <c r="AI196" s="607"/>
      <c r="AJ196" s="607"/>
      <c r="AK196" s="607"/>
      <c r="AL196" s="2010"/>
      <c r="AM196" s="3547"/>
      <c r="AN196" s="3829"/>
      <c r="AO196" s="2006"/>
      <c r="AP196" s="56"/>
      <c r="AQ196" s="4292"/>
    </row>
    <row r="197" spans="1:43" s="73" customFormat="1" x14ac:dyDescent="0.25">
      <c r="A197" s="47">
        <v>1</v>
      </c>
      <c r="B197" s="10" t="s">
        <v>65</v>
      </c>
      <c r="C197" s="2186"/>
      <c r="D197" s="175"/>
      <c r="E197" s="1609">
        <v>2500</v>
      </c>
      <c r="F197" s="1609">
        <v>0</v>
      </c>
      <c r="G197" s="69">
        <f t="shared" si="120"/>
        <v>2083</v>
      </c>
      <c r="H197" s="148">
        <v>3120</v>
      </c>
      <c r="I197" s="148">
        <f t="shared" si="119"/>
        <v>149.78396543446954</v>
      </c>
      <c r="J197" s="3370">
        <v>229</v>
      </c>
      <c r="K197" s="94"/>
      <c r="L197" s="94"/>
      <c r="M197" s="96"/>
      <c r="N197" s="96">
        <v>0</v>
      </c>
      <c r="O197" s="95"/>
      <c r="P197" s="95"/>
      <c r="Q197" s="95"/>
      <c r="R197" s="95"/>
      <c r="S197" s="95"/>
      <c r="T197" s="607"/>
      <c r="U197" s="607"/>
      <c r="V197" s="607"/>
      <c r="W197" s="607"/>
      <c r="X197" s="607"/>
      <c r="Y197" s="607"/>
      <c r="Z197" s="607"/>
      <c r="AA197" s="607"/>
      <c r="AB197" s="607"/>
      <c r="AC197" s="607"/>
      <c r="AD197" s="607"/>
      <c r="AE197" s="2006"/>
      <c r="AF197" s="607"/>
      <c r="AG197" s="3011"/>
      <c r="AH197" s="607"/>
      <c r="AI197" s="607"/>
      <c r="AJ197" s="607"/>
      <c r="AK197" s="607"/>
      <c r="AL197" s="2010"/>
      <c r="AM197" s="3547"/>
      <c r="AN197" s="3829"/>
      <c r="AO197" s="2006"/>
      <c r="AP197" s="56"/>
      <c r="AQ197" s="4292"/>
    </row>
    <row r="198" spans="1:43" s="73" customFormat="1" x14ac:dyDescent="0.25">
      <c r="A198" s="47">
        <v>1</v>
      </c>
      <c r="B198" s="19" t="s">
        <v>117</v>
      </c>
      <c r="C198" s="2187"/>
      <c r="D198" s="175"/>
      <c r="E198" s="1609">
        <v>3500</v>
      </c>
      <c r="F198" s="1609">
        <v>0</v>
      </c>
      <c r="G198" s="69">
        <f t="shared" si="120"/>
        <v>2917</v>
      </c>
      <c r="H198" s="148">
        <v>3158</v>
      </c>
      <c r="I198" s="148">
        <f t="shared" si="119"/>
        <v>108.26191292423724</v>
      </c>
      <c r="J198" s="3370">
        <v>261</v>
      </c>
      <c r="K198" s="94"/>
      <c r="L198" s="94"/>
      <c r="M198" s="96"/>
      <c r="N198" s="96">
        <v>0</v>
      </c>
      <c r="O198" s="95"/>
      <c r="P198" s="95"/>
      <c r="Q198" s="95"/>
      <c r="R198" s="95"/>
      <c r="S198" s="95"/>
      <c r="T198" s="607"/>
      <c r="U198" s="607"/>
      <c r="V198" s="607"/>
      <c r="W198" s="607"/>
      <c r="X198" s="607"/>
      <c r="Y198" s="607"/>
      <c r="Z198" s="607"/>
      <c r="AA198" s="607"/>
      <c r="AB198" s="607"/>
      <c r="AC198" s="607"/>
      <c r="AD198" s="607"/>
      <c r="AE198" s="2006"/>
      <c r="AF198" s="607"/>
      <c r="AG198" s="3011"/>
      <c r="AH198" s="607"/>
      <c r="AI198" s="607"/>
      <c r="AJ198" s="607"/>
      <c r="AK198" s="607"/>
      <c r="AL198" s="2010"/>
      <c r="AM198" s="3547"/>
      <c r="AN198" s="3829"/>
      <c r="AO198" s="2006"/>
      <c r="AP198" s="56"/>
      <c r="AQ198" s="4292"/>
    </row>
    <row r="199" spans="1:43" s="73" customFormat="1" ht="75" x14ac:dyDescent="0.25">
      <c r="A199" s="47">
        <v>1</v>
      </c>
      <c r="B199" s="10" t="s">
        <v>259</v>
      </c>
      <c r="C199" s="2186"/>
      <c r="D199" s="175"/>
      <c r="E199" s="1609">
        <v>800</v>
      </c>
      <c r="F199" s="1609">
        <v>0</v>
      </c>
      <c r="G199" s="69">
        <f t="shared" si="120"/>
        <v>667</v>
      </c>
      <c r="H199" s="148">
        <v>516</v>
      </c>
      <c r="I199" s="148">
        <f t="shared" si="119"/>
        <v>77.361319340329842</v>
      </c>
      <c r="J199" s="3370">
        <v>7</v>
      </c>
      <c r="K199" s="94"/>
      <c r="L199" s="94"/>
      <c r="M199" s="96"/>
      <c r="N199" s="96">
        <v>0</v>
      </c>
      <c r="O199" s="95"/>
      <c r="P199" s="95"/>
      <c r="Q199" s="95"/>
      <c r="R199" s="95"/>
      <c r="S199" s="95"/>
      <c r="T199" s="607"/>
      <c r="U199" s="607"/>
      <c r="V199" s="607"/>
      <c r="W199" s="607"/>
      <c r="X199" s="607"/>
      <c r="Y199" s="607"/>
      <c r="Z199" s="607"/>
      <c r="AA199" s="607"/>
      <c r="AB199" s="607"/>
      <c r="AC199" s="607"/>
      <c r="AD199" s="607"/>
      <c r="AE199" s="2006"/>
      <c r="AF199" s="607"/>
      <c r="AG199" s="3011"/>
      <c r="AH199" s="607"/>
      <c r="AI199" s="607"/>
      <c r="AJ199" s="607"/>
      <c r="AK199" s="607"/>
      <c r="AL199" s="2010"/>
      <c r="AM199" s="3547"/>
      <c r="AN199" s="3829"/>
      <c r="AO199" s="2006"/>
      <c r="AP199" s="56"/>
      <c r="AQ199" s="4292"/>
    </row>
    <row r="200" spans="1:43" s="73" customFormat="1" ht="75" x14ac:dyDescent="0.25">
      <c r="A200" s="47">
        <v>1</v>
      </c>
      <c r="B200" s="19" t="s">
        <v>260</v>
      </c>
      <c r="C200" s="2187"/>
      <c r="D200" s="175"/>
      <c r="E200" s="1609">
        <v>800</v>
      </c>
      <c r="F200" s="1609">
        <v>0</v>
      </c>
      <c r="G200" s="69">
        <f t="shared" si="120"/>
        <v>667</v>
      </c>
      <c r="H200" s="359">
        <v>887</v>
      </c>
      <c r="I200" s="148">
        <f t="shared" si="119"/>
        <v>132.98350824587706</v>
      </c>
      <c r="J200" s="3370">
        <v>19</v>
      </c>
      <c r="K200" s="94"/>
      <c r="L200" s="94"/>
      <c r="M200" s="96"/>
      <c r="N200" s="96">
        <v>0</v>
      </c>
      <c r="O200" s="95"/>
      <c r="P200" s="95"/>
      <c r="Q200" s="95"/>
      <c r="R200" s="95"/>
      <c r="S200" s="95"/>
      <c r="T200" s="607"/>
      <c r="U200" s="607"/>
      <c r="V200" s="607"/>
      <c r="W200" s="607"/>
      <c r="X200" s="607"/>
      <c r="Y200" s="607"/>
      <c r="Z200" s="607"/>
      <c r="AA200" s="607"/>
      <c r="AB200" s="607"/>
      <c r="AC200" s="607"/>
      <c r="AD200" s="607"/>
      <c r="AE200" s="2006"/>
      <c r="AF200" s="607"/>
      <c r="AG200" s="3011"/>
      <c r="AH200" s="607"/>
      <c r="AI200" s="607"/>
      <c r="AJ200" s="607"/>
      <c r="AK200" s="607"/>
      <c r="AL200" s="2010"/>
      <c r="AM200" s="3547"/>
      <c r="AN200" s="3829"/>
      <c r="AO200" s="2006"/>
      <c r="AP200" s="56"/>
      <c r="AQ200" s="4292"/>
    </row>
    <row r="201" spans="1:43" s="73" customFormat="1" x14ac:dyDescent="0.25">
      <c r="A201" s="47">
        <v>1</v>
      </c>
      <c r="B201" s="19" t="s">
        <v>68</v>
      </c>
      <c r="C201" s="2187"/>
      <c r="D201" s="175"/>
      <c r="E201" s="1609">
        <v>3400</v>
      </c>
      <c r="F201" s="1609">
        <v>0</v>
      </c>
      <c r="G201" s="69">
        <f t="shared" si="120"/>
        <v>2833</v>
      </c>
      <c r="H201" s="359">
        <v>2890</v>
      </c>
      <c r="I201" s="148">
        <f t="shared" si="119"/>
        <v>102.01200141193081</v>
      </c>
      <c r="J201" s="3370">
        <v>151</v>
      </c>
      <c r="K201" s="94"/>
      <c r="L201" s="94"/>
      <c r="M201" s="96"/>
      <c r="N201" s="96">
        <v>0</v>
      </c>
      <c r="O201" s="95"/>
      <c r="P201" s="95"/>
      <c r="Q201" s="95"/>
      <c r="R201" s="95"/>
      <c r="S201" s="95"/>
      <c r="T201" s="607"/>
      <c r="U201" s="607"/>
      <c r="V201" s="607"/>
      <c r="W201" s="607"/>
      <c r="X201" s="607"/>
      <c r="Y201" s="607"/>
      <c r="Z201" s="607"/>
      <c r="AA201" s="607"/>
      <c r="AB201" s="607"/>
      <c r="AC201" s="607"/>
      <c r="AD201" s="607"/>
      <c r="AE201" s="2006"/>
      <c r="AF201" s="607"/>
      <c r="AG201" s="3011"/>
      <c r="AH201" s="607"/>
      <c r="AI201" s="607"/>
      <c r="AJ201" s="607"/>
      <c r="AK201" s="607"/>
      <c r="AL201" s="2010"/>
      <c r="AM201" s="3547"/>
      <c r="AN201" s="3829"/>
      <c r="AO201" s="2006"/>
      <c r="AP201" s="56"/>
      <c r="AQ201" s="4292"/>
    </row>
    <row r="202" spans="1:43" s="73" customFormat="1" ht="30" x14ac:dyDescent="0.25">
      <c r="A202" s="47">
        <v>1</v>
      </c>
      <c r="B202" s="19" t="s">
        <v>125</v>
      </c>
      <c r="C202" s="2187"/>
      <c r="D202" s="175"/>
      <c r="E202" s="1490">
        <v>1205</v>
      </c>
      <c r="F202" s="1490">
        <v>0</v>
      </c>
      <c r="G202" s="69">
        <f t="shared" si="120"/>
        <v>1004</v>
      </c>
      <c r="H202" s="359">
        <v>1016</v>
      </c>
      <c r="I202" s="148">
        <f t="shared" si="119"/>
        <v>101.19521912350598</v>
      </c>
      <c r="J202" s="3370">
        <v>35</v>
      </c>
      <c r="K202" s="94"/>
      <c r="L202" s="94"/>
      <c r="M202" s="96"/>
      <c r="N202" s="96">
        <v>0</v>
      </c>
      <c r="O202" s="95"/>
      <c r="P202" s="95"/>
      <c r="Q202" s="95"/>
      <c r="R202" s="95"/>
      <c r="S202" s="95"/>
      <c r="T202" s="607"/>
      <c r="U202" s="607"/>
      <c r="V202" s="607"/>
      <c r="W202" s="607"/>
      <c r="X202" s="607"/>
      <c r="Y202" s="607"/>
      <c r="Z202" s="607"/>
      <c r="AA202" s="607"/>
      <c r="AB202" s="607"/>
      <c r="AC202" s="607"/>
      <c r="AD202" s="607"/>
      <c r="AE202" s="2006"/>
      <c r="AF202" s="607"/>
      <c r="AG202" s="3011"/>
      <c r="AH202" s="607"/>
      <c r="AI202" s="607"/>
      <c r="AJ202" s="607"/>
      <c r="AK202" s="607"/>
      <c r="AL202" s="2010"/>
      <c r="AM202" s="3547"/>
      <c r="AN202" s="3829"/>
      <c r="AO202" s="2006"/>
      <c r="AP202" s="56"/>
      <c r="AQ202" s="4292"/>
    </row>
    <row r="203" spans="1:43" s="73" customFormat="1" x14ac:dyDescent="0.25">
      <c r="A203" s="47">
        <v>1</v>
      </c>
      <c r="B203" s="19" t="s">
        <v>116</v>
      </c>
      <c r="C203" s="2187"/>
      <c r="D203" s="175"/>
      <c r="E203" s="1609">
        <v>16000</v>
      </c>
      <c r="F203" s="1609">
        <v>0</v>
      </c>
      <c r="G203" s="69">
        <f t="shared" si="120"/>
        <v>13333</v>
      </c>
      <c r="H203" s="359">
        <v>17150</v>
      </c>
      <c r="I203" s="148"/>
      <c r="J203" s="3370">
        <v>69</v>
      </c>
      <c r="K203" s="94"/>
      <c r="L203" s="94"/>
      <c r="M203" s="96"/>
      <c r="N203" s="96">
        <v>0</v>
      </c>
      <c r="O203" s="95"/>
      <c r="P203" s="95"/>
      <c r="Q203" s="95"/>
      <c r="R203" s="95"/>
      <c r="S203" s="95"/>
      <c r="T203" s="607"/>
      <c r="U203" s="607"/>
      <c r="V203" s="607"/>
      <c r="W203" s="607"/>
      <c r="X203" s="607"/>
      <c r="Y203" s="607"/>
      <c r="Z203" s="607"/>
      <c r="AA203" s="607"/>
      <c r="AB203" s="607"/>
      <c r="AC203" s="607"/>
      <c r="AD203" s="607"/>
      <c r="AE203" s="2006"/>
      <c r="AF203" s="607"/>
      <c r="AG203" s="3011"/>
      <c r="AH203" s="607"/>
      <c r="AI203" s="607"/>
      <c r="AJ203" s="607"/>
      <c r="AK203" s="607"/>
      <c r="AL203" s="2010"/>
      <c r="AM203" s="3547"/>
      <c r="AN203" s="3829"/>
      <c r="AO203" s="2006"/>
      <c r="AP203" s="56"/>
      <c r="AQ203" s="4292"/>
    </row>
    <row r="204" spans="1:43" s="73" customFormat="1" ht="30" x14ac:dyDescent="0.25">
      <c r="A204" s="47">
        <v>1</v>
      </c>
      <c r="B204" s="19" t="s">
        <v>254</v>
      </c>
      <c r="C204" s="2187"/>
      <c r="D204" s="175"/>
      <c r="E204" s="1609">
        <v>2685</v>
      </c>
      <c r="F204" s="1609">
        <v>0</v>
      </c>
      <c r="G204" s="69">
        <f t="shared" si="120"/>
        <v>2238</v>
      </c>
      <c r="H204" s="359">
        <v>2238</v>
      </c>
      <c r="I204" s="148">
        <f t="shared" ref="I204:I209" si="121">H204/G204*100</f>
        <v>100</v>
      </c>
      <c r="J204" s="3370">
        <v>101</v>
      </c>
      <c r="K204" s="94"/>
      <c r="L204" s="94"/>
      <c r="M204" s="96"/>
      <c r="N204" s="96">
        <v>0</v>
      </c>
      <c r="O204" s="95"/>
      <c r="P204" s="95"/>
      <c r="Q204" s="95"/>
      <c r="R204" s="95"/>
      <c r="S204" s="95"/>
      <c r="T204" s="607"/>
      <c r="U204" s="607"/>
      <c r="V204" s="607"/>
      <c r="W204" s="607"/>
      <c r="X204" s="607"/>
      <c r="Y204" s="607"/>
      <c r="Z204" s="607"/>
      <c r="AA204" s="607"/>
      <c r="AB204" s="607"/>
      <c r="AC204" s="607"/>
      <c r="AD204" s="607"/>
      <c r="AE204" s="2006"/>
      <c r="AF204" s="607"/>
      <c r="AG204" s="3011"/>
      <c r="AH204" s="607"/>
      <c r="AI204" s="607"/>
      <c r="AJ204" s="607"/>
      <c r="AK204" s="607"/>
      <c r="AL204" s="2010"/>
      <c r="AM204" s="3547"/>
      <c r="AN204" s="3829"/>
      <c r="AO204" s="2006"/>
      <c r="AP204" s="56"/>
      <c r="AQ204" s="4292"/>
    </row>
    <row r="205" spans="1:43" s="73" customFormat="1" ht="30" x14ac:dyDescent="0.25">
      <c r="A205" s="47">
        <v>1</v>
      </c>
      <c r="B205" s="19" t="s">
        <v>292</v>
      </c>
      <c r="C205" s="2187"/>
      <c r="D205" s="175"/>
      <c r="E205" s="1609">
        <v>250</v>
      </c>
      <c r="F205" s="1609">
        <v>0</v>
      </c>
      <c r="G205" s="69">
        <f t="shared" si="120"/>
        <v>208</v>
      </c>
      <c r="H205" s="359">
        <v>206</v>
      </c>
      <c r="I205" s="148">
        <f t="shared" si="121"/>
        <v>99.038461538461547</v>
      </c>
      <c r="J205" s="3370">
        <v>5</v>
      </c>
      <c r="K205" s="94"/>
      <c r="L205" s="94"/>
      <c r="M205" s="96"/>
      <c r="N205" s="96">
        <v>0</v>
      </c>
      <c r="O205" s="95"/>
      <c r="P205" s="95"/>
      <c r="Q205" s="95"/>
      <c r="R205" s="95"/>
      <c r="S205" s="95"/>
      <c r="T205" s="607"/>
      <c r="U205" s="607"/>
      <c r="V205" s="607"/>
      <c r="W205" s="607"/>
      <c r="X205" s="607"/>
      <c r="Y205" s="607"/>
      <c r="Z205" s="607"/>
      <c r="AA205" s="607"/>
      <c r="AB205" s="607"/>
      <c r="AC205" s="607"/>
      <c r="AD205" s="607"/>
      <c r="AE205" s="2006"/>
      <c r="AF205" s="607"/>
      <c r="AG205" s="3011"/>
      <c r="AH205" s="607"/>
      <c r="AI205" s="607"/>
      <c r="AJ205" s="607"/>
      <c r="AK205" s="607"/>
      <c r="AL205" s="2010"/>
      <c r="AM205" s="3547"/>
      <c r="AN205" s="3829"/>
      <c r="AO205" s="2006"/>
      <c r="AP205" s="56"/>
      <c r="AQ205" s="4292"/>
    </row>
    <row r="206" spans="1:43" s="73" customFormat="1" ht="90" x14ac:dyDescent="0.25">
      <c r="A206" s="47">
        <v>1</v>
      </c>
      <c r="B206" s="10" t="s">
        <v>265</v>
      </c>
      <c r="C206" s="2186"/>
      <c r="D206" s="175"/>
      <c r="E206" s="1609">
        <v>153</v>
      </c>
      <c r="F206" s="1609">
        <v>0</v>
      </c>
      <c r="G206" s="69">
        <f t="shared" si="120"/>
        <v>128</v>
      </c>
      <c r="H206" s="148">
        <v>197</v>
      </c>
      <c r="I206" s="148">
        <f t="shared" si="121"/>
        <v>153.90625</v>
      </c>
      <c r="J206" s="3370">
        <v>25</v>
      </c>
      <c r="K206" s="94"/>
      <c r="L206" s="94"/>
      <c r="M206" s="96"/>
      <c r="N206" s="96">
        <v>0</v>
      </c>
      <c r="O206" s="95"/>
      <c r="P206" s="95"/>
      <c r="Q206" s="95"/>
      <c r="R206" s="95"/>
      <c r="S206" s="95"/>
      <c r="T206" s="607"/>
      <c r="U206" s="607"/>
      <c r="V206" s="607"/>
      <c r="W206" s="607"/>
      <c r="X206" s="607"/>
      <c r="Y206" s="607"/>
      <c r="Z206" s="607"/>
      <c r="AA206" s="607"/>
      <c r="AB206" s="607"/>
      <c r="AC206" s="607"/>
      <c r="AD206" s="607"/>
      <c r="AE206" s="2006"/>
      <c r="AF206" s="607"/>
      <c r="AG206" s="3011"/>
      <c r="AH206" s="607"/>
      <c r="AI206" s="607"/>
      <c r="AJ206" s="607"/>
      <c r="AK206" s="607"/>
      <c r="AL206" s="2010"/>
      <c r="AM206" s="3547"/>
      <c r="AN206" s="3829"/>
      <c r="AO206" s="2006"/>
      <c r="AP206" s="56"/>
      <c r="AQ206" s="4292"/>
    </row>
    <row r="207" spans="1:43" s="73" customFormat="1" ht="90" x14ac:dyDescent="0.25">
      <c r="A207" s="47">
        <v>1</v>
      </c>
      <c r="B207" s="10" t="s">
        <v>264</v>
      </c>
      <c r="C207" s="2186"/>
      <c r="D207" s="175"/>
      <c r="E207" s="1609">
        <v>153</v>
      </c>
      <c r="F207" s="1609">
        <v>0</v>
      </c>
      <c r="G207" s="69">
        <f t="shared" si="120"/>
        <v>128</v>
      </c>
      <c r="H207" s="148">
        <v>87</v>
      </c>
      <c r="I207" s="148">
        <f t="shared" si="121"/>
        <v>67.96875</v>
      </c>
      <c r="J207" s="3370">
        <v>34</v>
      </c>
      <c r="K207" s="94"/>
      <c r="L207" s="94"/>
      <c r="M207" s="96"/>
      <c r="N207" s="96">
        <v>0</v>
      </c>
      <c r="O207" s="95"/>
      <c r="P207" s="95"/>
      <c r="Q207" s="95"/>
      <c r="R207" s="95"/>
      <c r="S207" s="95"/>
      <c r="T207" s="607"/>
      <c r="U207" s="607"/>
      <c r="V207" s="607"/>
      <c r="W207" s="607"/>
      <c r="X207" s="607"/>
      <c r="Y207" s="607"/>
      <c r="Z207" s="607"/>
      <c r="AA207" s="607"/>
      <c r="AB207" s="607"/>
      <c r="AC207" s="607"/>
      <c r="AD207" s="607"/>
      <c r="AE207" s="2006"/>
      <c r="AF207" s="607"/>
      <c r="AG207" s="3011"/>
      <c r="AH207" s="607"/>
      <c r="AI207" s="607"/>
      <c r="AJ207" s="607"/>
      <c r="AK207" s="607"/>
      <c r="AL207" s="2010"/>
      <c r="AM207" s="3547"/>
      <c r="AN207" s="3829"/>
      <c r="AO207" s="2006"/>
      <c r="AP207" s="56"/>
      <c r="AQ207" s="4292"/>
    </row>
    <row r="208" spans="1:43" s="73" customFormat="1" ht="135" x14ac:dyDescent="0.25">
      <c r="A208" s="47"/>
      <c r="B208" s="10" t="s">
        <v>586</v>
      </c>
      <c r="C208" s="2186"/>
      <c r="D208" s="175"/>
      <c r="E208" s="1609">
        <v>300</v>
      </c>
      <c r="F208" s="1609"/>
      <c r="G208" s="69">
        <f>E208/5*1</f>
        <v>60</v>
      </c>
      <c r="H208" s="148"/>
      <c r="I208" s="148">
        <f t="shared" si="121"/>
        <v>0</v>
      </c>
      <c r="J208" s="3370"/>
      <c r="K208" s="94"/>
      <c r="L208" s="94"/>
      <c r="M208" s="96"/>
      <c r="N208" s="96"/>
      <c r="O208" s="95"/>
      <c r="P208" s="95"/>
      <c r="Q208" s="95"/>
      <c r="R208" s="95"/>
      <c r="S208" s="95"/>
      <c r="T208" s="607"/>
      <c r="U208" s="607"/>
      <c r="V208" s="607"/>
      <c r="W208" s="607"/>
      <c r="X208" s="607"/>
      <c r="Y208" s="607"/>
      <c r="Z208" s="607"/>
      <c r="AA208" s="607"/>
      <c r="AB208" s="607"/>
      <c r="AC208" s="607"/>
      <c r="AD208" s="607"/>
      <c r="AE208" s="2006"/>
      <c r="AF208" s="607"/>
      <c r="AG208" s="3011"/>
      <c r="AH208" s="607"/>
      <c r="AI208" s="607"/>
      <c r="AJ208" s="607"/>
      <c r="AK208" s="607"/>
      <c r="AL208" s="2010"/>
      <c r="AM208" s="3547"/>
      <c r="AN208" s="3829"/>
      <c r="AO208" s="2006"/>
      <c r="AP208" s="56"/>
      <c r="AQ208" s="4292"/>
    </row>
    <row r="209" spans="1:43" s="73" customFormat="1" ht="45" x14ac:dyDescent="0.25">
      <c r="A209" s="47">
        <v>1</v>
      </c>
      <c r="B209" s="10" t="s">
        <v>192</v>
      </c>
      <c r="C209" s="2186"/>
      <c r="D209" s="175"/>
      <c r="E209" s="1609">
        <v>500</v>
      </c>
      <c r="F209" s="1609">
        <v>0</v>
      </c>
      <c r="G209" s="69">
        <f t="shared" si="120"/>
        <v>417</v>
      </c>
      <c r="H209" s="148">
        <v>471</v>
      </c>
      <c r="I209" s="148">
        <f t="shared" si="121"/>
        <v>112.9496402877698</v>
      </c>
      <c r="J209" s="3370">
        <v>1</v>
      </c>
      <c r="K209" s="94"/>
      <c r="L209" s="94"/>
      <c r="M209" s="96"/>
      <c r="N209" s="96">
        <v>0</v>
      </c>
      <c r="O209" s="95"/>
      <c r="P209" s="95"/>
      <c r="Q209" s="95"/>
      <c r="R209" s="95"/>
      <c r="S209" s="95"/>
      <c r="T209" s="607"/>
      <c r="U209" s="607"/>
      <c r="V209" s="607"/>
      <c r="W209" s="607"/>
      <c r="X209" s="607"/>
      <c r="Y209" s="607"/>
      <c r="Z209" s="607"/>
      <c r="AA209" s="607"/>
      <c r="AB209" s="607"/>
      <c r="AC209" s="607"/>
      <c r="AD209" s="607"/>
      <c r="AE209" s="2006"/>
      <c r="AF209" s="607"/>
      <c r="AG209" s="3011"/>
      <c r="AH209" s="607"/>
      <c r="AI209" s="607"/>
      <c r="AJ209" s="607"/>
      <c r="AK209" s="607"/>
      <c r="AL209" s="2010"/>
      <c r="AM209" s="3547"/>
      <c r="AN209" s="3829"/>
      <c r="AO209" s="2006"/>
      <c r="AP209" s="56"/>
      <c r="AQ209" s="4292"/>
    </row>
    <row r="210" spans="1:43" s="73" customFormat="1" ht="105" x14ac:dyDescent="0.25">
      <c r="A210" s="47"/>
      <c r="B210" s="10" t="s">
        <v>421</v>
      </c>
      <c r="C210" s="2186"/>
      <c r="D210" s="175"/>
      <c r="E210" s="1609"/>
      <c r="F210" s="1609">
        <v>0</v>
      </c>
      <c r="G210" s="69"/>
      <c r="H210" s="148">
        <v>375</v>
      </c>
      <c r="I210" s="148"/>
      <c r="J210" s="3370">
        <v>40</v>
      </c>
      <c r="K210" s="94"/>
      <c r="L210" s="94"/>
      <c r="M210" s="96"/>
      <c r="N210" s="96">
        <v>0</v>
      </c>
      <c r="O210" s="95"/>
      <c r="P210" s="95"/>
      <c r="Q210" s="95"/>
      <c r="R210" s="95"/>
      <c r="S210" s="95"/>
      <c r="T210" s="607"/>
      <c r="U210" s="607"/>
      <c r="V210" s="607"/>
      <c r="W210" s="607"/>
      <c r="X210" s="607"/>
      <c r="Y210" s="607"/>
      <c r="Z210" s="607"/>
      <c r="AA210" s="607"/>
      <c r="AB210" s="607"/>
      <c r="AC210" s="607"/>
      <c r="AD210" s="607"/>
      <c r="AE210" s="2006"/>
      <c r="AF210" s="607"/>
      <c r="AG210" s="3011"/>
      <c r="AH210" s="607">
        <v>295.21283999999997</v>
      </c>
      <c r="AI210" s="607"/>
      <c r="AJ210" s="607"/>
      <c r="AK210" s="607"/>
      <c r="AL210" s="2010"/>
      <c r="AM210" s="3547"/>
      <c r="AN210" s="3829"/>
      <c r="AO210" s="2006"/>
      <c r="AP210" s="56"/>
      <c r="AQ210" s="4292"/>
    </row>
    <row r="211" spans="1:43" s="73" customFormat="1" x14ac:dyDescent="0.25">
      <c r="A211" s="47">
        <v>1</v>
      </c>
      <c r="B211" s="10" t="s">
        <v>197</v>
      </c>
      <c r="C211" s="2186"/>
      <c r="D211" s="175"/>
      <c r="E211" s="1609">
        <v>3439</v>
      </c>
      <c r="F211" s="1609">
        <v>0</v>
      </c>
      <c r="G211" s="69">
        <f t="shared" ref="G211:G224" si="122">ROUND(E211/12*$B$4,0)</f>
        <v>2866</v>
      </c>
      <c r="H211" s="148">
        <v>4040</v>
      </c>
      <c r="I211" s="148">
        <f>H211/G211*100</f>
        <v>140.96301465457083</v>
      </c>
      <c r="J211" s="3370">
        <v>91</v>
      </c>
      <c r="K211" s="94"/>
      <c r="L211" s="94"/>
      <c r="M211" s="96"/>
      <c r="N211" s="96">
        <v>0</v>
      </c>
      <c r="O211" s="95"/>
      <c r="P211" s="95"/>
      <c r="Q211" s="95"/>
      <c r="R211" s="95"/>
      <c r="S211" s="95"/>
      <c r="T211" s="607"/>
      <c r="U211" s="607"/>
      <c r="V211" s="607"/>
      <c r="W211" s="607"/>
      <c r="X211" s="607"/>
      <c r="Y211" s="607"/>
      <c r="Z211" s="607"/>
      <c r="AA211" s="607"/>
      <c r="AB211" s="607"/>
      <c r="AC211" s="607"/>
      <c r="AD211" s="607"/>
      <c r="AE211" s="2006"/>
      <c r="AF211" s="607"/>
      <c r="AG211" s="3011"/>
      <c r="AH211" s="607"/>
      <c r="AI211" s="607"/>
      <c r="AJ211" s="607"/>
      <c r="AK211" s="607"/>
      <c r="AL211" s="2010"/>
      <c r="AM211" s="3547"/>
      <c r="AN211" s="3829"/>
      <c r="AO211" s="2006"/>
      <c r="AP211" s="56"/>
      <c r="AQ211" s="4292"/>
    </row>
    <row r="212" spans="1:43" s="73" customFormat="1" x14ac:dyDescent="0.25">
      <c r="A212" s="47">
        <v>1</v>
      </c>
      <c r="B212" s="10" t="s">
        <v>90</v>
      </c>
      <c r="C212" s="2186"/>
      <c r="D212" s="175"/>
      <c r="E212" s="1609">
        <v>300</v>
      </c>
      <c r="F212" s="1609">
        <v>0</v>
      </c>
      <c r="G212" s="69">
        <f t="shared" si="122"/>
        <v>250</v>
      </c>
      <c r="H212" s="148">
        <v>502</v>
      </c>
      <c r="I212" s="148">
        <f>H212/G212*100</f>
        <v>200.8</v>
      </c>
      <c r="J212" s="3370">
        <v>2</v>
      </c>
      <c r="K212" s="94"/>
      <c r="L212" s="94"/>
      <c r="M212" s="96"/>
      <c r="N212" s="96">
        <v>0</v>
      </c>
      <c r="O212" s="95"/>
      <c r="P212" s="95"/>
      <c r="Q212" s="95"/>
      <c r="R212" s="95"/>
      <c r="S212" s="95"/>
      <c r="T212" s="607"/>
      <c r="U212" s="607"/>
      <c r="V212" s="607"/>
      <c r="W212" s="607"/>
      <c r="X212" s="607"/>
      <c r="Y212" s="607"/>
      <c r="Z212" s="607"/>
      <c r="AA212" s="607"/>
      <c r="AB212" s="607"/>
      <c r="AC212" s="607"/>
      <c r="AD212" s="607"/>
      <c r="AE212" s="2006"/>
      <c r="AF212" s="607"/>
      <c r="AG212" s="3011"/>
      <c r="AH212" s="607"/>
      <c r="AI212" s="607"/>
      <c r="AJ212" s="607"/>
      <c r="AK212" s="607"/>
      <c r="AL212" s="2010"/>
      <c r="AM212" s="3547"/>
      <c r="AN212" s="3829"/>
      <c r="AO212" s="2006"/>
      <c r="AP212" s="56"/>
      <c r="AQ212" s="4292"/>
    </row>
    <row r="213" spans="1:43" s="73" customFormat="1" x14ac:dyDescent="0.25">
      <c r="A213" s="47">
        <v>1</v>
      </c>
      <c r="B213" s="10" t="s">
        <v>114</v>
      </c>
      <c r="C213" s="2186"/>
      <c r="D213" s="175"/>
      <c r="E213" s="1609">
        <v>300</v>
      </c>
      <c r="F213" s="1609">
        <v>0</v>
      </c>
      <c r="G213" s="69">
        <f t="shared" si="122"/>
        <v>250</v>
      </c>
      <c r="H213" s="148">
        <v>262</v>
      </c>
      <c r="I213" s="148">
        <f t="shared" ref="I213:I214" si="123">H213/G213*100</f>
        <v>104.80000000000001</v>
      </c>
      <c r="J213" s="3370"/>
      <c r="K213" s="94"/>
      <c r="L213" s="94"/>
      <c r="M213" s="96"/>
      <c r="N213" s="96">
        <v>0</v>
      </c>
      <c r="O213" s="95"/>
      <c r="P213" s="95"/>
      <c r="Q213" s="95"/>
      <c r="R213" s="95"/>
      <c r="S213" s="95"/>
      <c r="T213" s="607"/>
      <c r="U213" s="607"/>
      <c r="V213" s="607"/>
      <c r="W213" s="607"/>
      <c r="X213" s="607"/>
      <c r="Y213" s="607"/>
      <c r="Z213" s="607"/>
      <c r="AA213" s="607"/>
      <c r="AB213" s="607"/>
      <c r="AC213" s="607"/>
      <c r="AD213" s="607"/>
      <c r="AE213" s="2006"/>
      <c r="AF213" s="607"/>
      <c r="AG213" s="3011"/>
      <c r="AH213" s="607"/>
      <c r="AI213" s="607"/>
      <c r="AJ213" s="607"/>
      <c r="AK213" s="607"/>
      <c r="AL213" s="2010"/>
      <c r="AM213" s="3547"/>
      <c r="AN213" s="3829"/>
      <c r="AO213" s="2006"/>
      <c r="AP213" s="56"/>
      <c r="AQ213" s="4292"/>
    </row>
    <row r="214" spans="1:43" s="73" customFormat="1" ht="60" x14ac:dyDescent="0.25">
      <c r="A214" s="47"/>
      <c r="B214" s="10" t="s">
        <v>457</v>
      </c>
      <c r="C214" s="2186"/>
      <c r="D214" s="175"/>
      <c r="E214" s="1609">
        <v>1458</v>
      </c>
      <c r="F214" s="1609">
        <v>0</v>
      </c>
      <c r="G214" s="69">
        <f t="shared" si="122"/>
        <v>1215</v>
      </c>
      <c r="H214" s="148">
        <v>264</v>
      </c>
      <c r="I214" s="148">
        <f t="shared" si="123"/>
        <v>21.728395061728396</v>
      </c>
      <c r="J214" s="3370"/>
      <c r="K214" s="94"/>
      <c r="L214" s="94"/>
      <c r="M214" s="96"/>
      <c r="N214" s="96">
        <v>0</v>
      </c>
      <c r="O214" s="95"/>
      <c r="P214" s="95"/>
      <c r="Q214" s="95"/>
      <c r="R214" s="95"/>
      <c r="S214" s="95"/>
      <c r="T214" s="607"/>
      <c r="U214" s="607"/>
      <c r="V214" s="607"/>
      <c r="W214" s="607"/>
      <c r="X214" s="607"/>
      <c r="Y214" s="607"/>
      <c r="Z214" s="607"/>
      <c r="AA214" s="607"/>
      <c r="AB214" s="607"/>
      <c r="AC214" s="607"/>
      <c r="AD214" s="607"/>
      <c r="AE214" s="2006"/>
      <c r="AF214" s="607"/>
      <c r="AG214" s="3011"/>
      <c r="AH214" s="607"/>
      <c r="AI214" s="607"/>
      <c r="AJ214" s="607"/>
      <c r="AK214" s="607"/>
      <c r="AL214" s="2010"/>
      <c r="AM214" s="3547"/>
      <c r="AN214" s="3829"/>
      <c r="AO214" s="2006"/>
      <c r="AP214" s="56"/>
      <c r="AQ214" s="4292"/>
    </row>
    <row r="215" spans="1:43" s="73" customFormat="1" ht="30" x14ac:dyDescent="0.25">
      <c r="A215" s="47">
        <v>1</v>
      </c>
      <c r="B215" s="10" t="s">
        <v>198</v>
      </c>
      <c r="C215" s="2186"/>
      <c r="D215" s="175"/>
      <c r="E215" s="1609">
        <v>96</v>
      </c>
      <c r="F215" s="1609">
        <v>0</v>
      </c>
      <c r="G215" s="69">
        <f t="shared" si="122"/>
        <v>80</v>
      </c>
      <c r="H215" s="148">
        <v>81</v>
      </c>
      <c r="I215" s="148">
        <f t="shared" ref="I215:I229" si="124">H215/G215*100</f>
        <v>101.25</v>
      </c>
      <c r="J215" s="3370">
        <v>1</v>
      </c>
      <c r="K215" s="94"/>
      <c r="L215" s="94"/>
      <c r="M215" s="96"/>
      <c r="N215" s="96">
        <v>0</v>
      </c>
      <c r="O215" s="95"/>
      <c r="P215" s="95"/>
      <c r="Q215" s="95"/>
      <c r="R215" s="95"/>
      <c r="S215" s="95"/>
      <c r="T215" s="607"/>
      <c r="U215" s="607"/>
      <c r="V215" s="607"/>
      <c r="W215" s="607"/>
      <c r="X215" s="607"/>
      <c r="Y215" s="607"/>
      <c r="Z215" s="607"/>
      <c r="AA215" s="607"/>
      <c r="AB215" s="607"/>
      <c r="AC215" s="607"/>
      <c r="AD215" s="607"/>
      <c r="AE215" s="2006"/>
      <c r="AF215" s="607"/>
      <c r="AG215" s="3011"/>
      <c r="AH215" s="607"/>
      <c r="AI215" s="607"/>
      <c r="AJ215" s="607"/>
      <c r="AK215" s="607"/>
      <c r="AL215" s="2010"/>
      <c r="AM215" s="3547"/>
      <c r="AN215" s="3829"/>
      <c r="AO215" s="2006"/>
      <c r="AP215" s="56"/>
      <c r="AQ215" s="4292"/>
    </row>
    <row r="216" spans="1:43" s="73" customFormat="1" x14ac:dyDescent="0.25">
      <c r="A216" s="47">
        <v>1</v>
      </c>
      <c r="B216" s="10" t="s">
        <v>287</v>
      </c>
      <c r="C216" s="2186"/>
      <c r="D216" s="175"/>
      <c r="E216" s="1609">
        <v>9840</v>
      </c>
      <c r="F216" s="1609">
        <v>0</v>
      </c>
      <c r="G216" s="69">
        <f t="shared" si="122"/>
        <v>8200</v>
      </c>
      <c r="H216" s="148">
        <v>6978</v>
      </c>
      <c r="I216" s="148">
        <f t="shared" si="124"/>
        <v>85.097560975609753</v>
      </c>
      <c r="J216" s="3370">
        <v>27</v>
      </c>
      <c r="K216" s="94"/>
      <c r="L216" s="94"/>
      <c r="M216" s="96"/>
      <c r="N216" s="96">
        <v>0</v>
      </c>
      <c r="O216" s="95"/>
      <c r="P216" s="95"/>
      <c r="Q216" s="95"/>
      <c r="R216" s="95"/>
      <c r="S216" s="95"/>
      <c r="T216" s="607"/>
      <c r="U216" s="607"/>
      <c r="V216" s="607"/>
      <c r="W216" s="607"/>
      <c r="X216" s="607"/>
      <c r="Y216" s="607"/>
      <c r="Z216" s="607"/>
      <c r="AA216" s="607"/>
      <c r="AB216" s="607"/>
      <c r="AC216" s="607"/>
      <c r="AD216" s="607"/>
      <c r="AE216" s="2006"/>
      <c r="AF216" s="607"/>
      <c r="AG216" s="3011"/>
      <c r="AH216" s="607"/>
      <c r="AI216" s="607"/>
      <c r="AJ216" s="607"/>
      <c r="AK216" s="607"/>
      <c r="AL216" s="2010"/>
      <c r="AM216" s="3547"/>
      <c r="AN216" s="3829"/>
      <c r="AO216" s="2006"/>
      <c r="AP216" s="56"/>
      <c r="AQ216" s="4292"/>
    </row>
    <row r="217" spans="1:43" s="73" customFormat="1" ht="30" x14ac:dyDescent="0.25">
      <c r="A217" s="47"/>
      <c r="B217" s="10" t="s">
        <v>288</v>
      </c>
      <c r="C217" s="2186"/>
      <c r="D217" s="176"/>
      <c r="E217" s="1609">
        <v>5152</v>
      </c>
      <c r="F217" s="1609">
        <v>0</v>
      </c>
      <c r="G217" s="69">
        <f t="shared" si="122"/>
        <v>4293</v>
      </c>
      <c r="H217" s="148">
        <v>5950</v>
      </c>
      <c r="I217" s="69">
        <f t="shared" si="124"/>
        <v>138.59771721406941</v>
      </c>
      <c r="J217" s="3364">
        <v>22</v>
      </c>
      <c r="K217" s="94"/>
      <c r="L217" s="94"/>
      <c r="M217" s="96"/>
      <c r="N217" s="96">
        <v>0</v>
      </c>
      <c r="O217" s="95"/>
      <c r="P217" s="95"/>
      <c r="Q217" s="95"/>
      <c r="R217" s="95"/>
      <c r="S217" s="95"/>
      <c r="T217" s="607"/>
      <c r="U217" s="607"/>
      <c r="V217" s="607"/>
      <c r="W217" s="607"/>
      <c r="X217" s="607"/>
      <c r="Y217" s="607"/>
      <c r="Z217" s="607"/>
      <c r="AA217" s="607"/>
      <c r="AB217" s="607"/>
      <c r="AC217" s="607"/>
      <c r="AD217" s="607"/>
      <c r="AE217" s="2006"/>
      <c r="AF217" s="607"/>
      <c r="AG217" s="3011"/>
      <c r="AH217" s="607"/>
      <c r="AI217" s="607"/>
      <c r="AJ217" s="607"/>
      <c r="AK217" s="607"/>
      <c r="AL217" s="2010"/>
      <c r="AM217" s="3547"/>
      <c r="AN217" s="3829"/>
      <c r="AO217" s="2006"/>
      <c r="AP217" s="56"/>
      <c r="AQ217" s="4292"/>
    </row>
    <row r="218" spans="1:43" ht="30" x14ac:dyDescent="0.25">
      <c r="A218" s="47">
        <v>1</v>
      </c>
      <c r="B218" s="10" t="s">
        <v>293</v>
      </c>
      <c r="C218" s="2186"/>
      <c r="D218" s="175"/>
      <c r="E218" s="1609">
        <v>192</v>
      </c>
      <c r="F218" s="1609">
        <v>0</v>
      </c>
      <c r="G218" s="69">
        <f t="shared" si="122"/>
        <v>160</v>
      </c>
      <c r="H218" s="148">
        <v>204</v>
      </c>
      <c r="I218" s="148">
        <f t="shared" si="124"/>
        <v>127.49999999999999</v>
      </c>
      <c r="J218" s="3370">
        <v>1</v>
      </c>
      <c r="K218" s="94"/>
      <c r="L218" s="94"/>
      <c r="M218" s="96"/>
      <c r="N218" s="96">
        <v>0</v>
      </c>
      <c r="O218" s="95"/>
      <c r="P218" s="95"/>
      <c r="Q218" s="95"/>
      <c r="R218" s="95"/>
      <c r="S218" s="95"/>
      <c r="T218" s="607"/>
      <c r="U218" s="607"/>
      <c r="V218" s="607"/>
      <c r="W218" s="607"/>
      <c r="X218" s="607"/>
      <c r="Y218" s="607"/>
      <c r="Z218" s="607"/>
      <c r="AA218" s="607"/>
      <c r="AB218" s="607"/>
      <c r="AC218" s="607"/>
      <c r="AD218" s="607"/>
      <c r="AE218" s="2006"/>
      <c r="AF218" s="607"/>
      <c r="AG218" s="3011"/>
      <c r="AH218" s="607"/>
      <c r="AI218" s="607"/>
      <c r="AJ218" s="607"/>
      <c r="AK218" s="607"/>
      <c r="AL218" s="2010"/>
      <c r="AM218" s="3547"/>
      <c r="AN218" s="3829"/>
      <c r="AO218" s="2006"/>
      <c r="AP218" s="56"/>
      <c r="AQ218" s="4292"/>
    </row>
    <row r="219" spans="1:43" x14ac:dyDescent="0.25">
      <c r="A219" s="47">
        <v>1</v>
      </c>
      <c r="B219" s="19" t="s">
        <v>31</v>
      </c>
      <c r="C219" s="2187"/>
      <c r="D219" s="175"/>
      <c r="E219" s="1609">
        <v>360</v>
      </c>
      <c r="F219" s="1609">
        <v>0</v>
      </c>
      <c r="G219" s="69">
        <f t="shared" si="122"/>
        <v>300</v>
      </c>
      <c r="H219" s="148">
        <v>346</v>
      </c>
      <c r="I219" s="69">
        <f t="shared" si="124"/>
        <v>115.33333333333333</v>
      </c>
      <c r="J219" s="3364">
        <v>2</v>
      </c>
      <c r="K219" s="94"/>
      <c r="L219" s="94"/>
      <c r="M219" s="96"/>
      <c r="N219" s="96">
        <v>0</v>
      </c>
      <c r="O219" s="95"/>
      <c r="P219" s="95"/>
      <c r="Q219" s="95"/>
      <c r="R219" s="95"/>
      <c r="S219" s="95"/>
      <c r="T219" s="607"/>
      <c r="U219" s="607"/>
      <c r="V219" s="607"/>
      <c r="W219" s="607"/>
      <c r="X219" s="607"/>
      <c r="Y219" s="607"/>
      <c r="Z219" s="607"/>
      <c r="AA219" s="607"/>
      <c r="AB219" s="607"/>
      <c r="AC219" s="607"/>
      <c r="AD219" s="607"/>
      <c r="AE219" s="2006"/>
      <c r="AF219" s="607"/>
      <c r="AG219" s="3011"/>
      <c r="AH219" s="607"/>
      <c r="AI219" s="607"/>
      <c r="AJ219" s="607"/>
      <c r="AK219" s="607"/>
      <c r="AL219" s="2010"/>
      <c r="AM219" s="3547"/>
      <c r="AN219" s="3829"/>
      <c r="AO219" s="2006"/>
      <c r="AP219" s="56"/>
      <c r="AQ219" s="4292"/>
    </row>
    <row r="220" spans="1:43" s="73" customFormat="1" x14ac:dyDescent="0.25">
      <c r="A220" s="47">
        <v>1</v>
      </c>
      <c r="B220" s="19" t="s">
        <v>91</v>
      </c>
      <c r="C220" s="2187"/>
      <c r="D220" s="175"/>
      <c r="E220" s="1609">
        <v>3600</v>
      </c>
      <c r="F220" s="1609">
        <v>0</v>
      </c>
      <c r="G220" s="69">
        <f t="shared" si="122"/>
        <v>3000</v>
      </c>
      <c r="H220" s="148">
        <v>3140</v>
      </c>
      <c r="I220" s="69">
        <f t="shared" si="124"/>
        <v>104.66666666666666</v>
      </c>
      <c r="J220" s="3364">
        <v>11</v>
      </c>
      <c r="K220" s="94"/>
      <c r="L220" s="94"/>
      <c r="M220" s="96"/>
      <c r="N220" s="96">
        <v>0</v>
      </c>
      <c r="O220" s="95"/>
      <c r="P220" s="95"/>
      <c r="Q220" s="95"/>
      <c r="R220" s="95"/>
      <c r="S220" s="95"/>
      <c r="T220" s="607"/>
      <c r="U220" s="607"/>
      <c r="V220" s="607"/>
      <c r="W220" s="607"/>
      <c r="X220" s="607"/>
      <c r="Y220" s="607"/>
      <c r="Z220" s="607"/>
      <c r="AA220" s="607"/>
      <c r="AB220" s="607"/>
      <c r="AC220" s="607"/>
      <c r="AD220" s="607"/>
      <c r="AE220" s="2006"/>
      <c r="AF220" s="607"/>
      <c r="AG220" s="3011"/>
      <c r="AH220" s="607"/>
      <c r="AI220" s="607"/>
      <c r="AJ220" s="607"/>
      <c r="AK220" s="607"/>
      <c r="AL220" s="2010"/>
      <c r="AM220" s="3547"/>
      <c r="AN220" s="3829"/>
      <c r="AO220" s="2006"/>
      <c r="AP220" s="56"/>
      <c r="AQ220" s="4292"/>
    </row>
    <row r="221" spans="1:43" s="73" customFormat="1" ht="30" x14ac:dyDescent="0.25">
      <c r="A221" s="47">
        <v>1</v>
      </c>
      <c r="B221" s="1779" t="s">
        <v>180</v>
      </c>
      <c r="C221" s="2188"/>
      <c r="D221" s="1349"/>
      <c r="E221" s="1633">
        <v>2172</v>
      </c>
      <c r="F221" s="1633">
        <v>0</v>
      </c>
      <c r="G221" s="69">
        <f t="shared" si="122"/>
        <v>1810</v>
      </c>
      <c r="H221" s="148">
        <v>1544</v>
      </c>
      <c r="I221" s="148">
        <f t="shared" si="124"/>
        <v>85.303867403314911</v>
      </c>
      <c r="J221" s="3370">
        <v>6</v>
      </c>
      <c r="K221" s="94"/>
      <c r="L221" s="94"/>
      <c r="M221" s="96"/>
      <c r="N221" s="96">
        <v>0</v>
      </c>
      <c r="O221" s="95"/>
      <c r="P221" s="95"/>
      <c r="Q221" s="95"/>
      <c r="R221" s="95"/>
      <c r="S221" s="95"/>
      <c r="T221" s="607"/>
      <c r="U221" s="607"/>
      <c r="V221" s="607"/>
      <c r="W221" s="607"/>
      <c r="X221" s="607"/>
      <c r="Y221" s="607"/>
      <c r="Z221" s="607"/>
      <c r="AA221" s="607"/>
      <c r="AB221" s="607"/>
      <c r="AC221" s="607"/>
      <c r="AD221" s="607"/>
      <c r="AE221" s="2006"/>
      <c r="AF221" s="607"/>
      <c r="AG221" s="3011"/>
      <c r="AH221" s="607"/>
      <c r="AI221" s="607"/>
      <c r="AJ221" s="607"/>
      <c r="AK221" s="607"/>
      <c r="AL221" s="2010"/>
      <c r="AM221" s="3547"/>
      <c r="AN221" s="3829"/>
      <c r="AO221" s="2006"/>
      <c r="AP221" s="56"/>
      <c r="AQ221" s="4292"/>
    </row>
    <row r="222" spans="1:43" s="73" customFormat="1" x14ac:dyDescent="0.25">
      <c r="A222" s="47">
        <v>1</v>
      </c>
      <c r="B222" s="1779" t="s">
        <v>201</v>
      </c>
      <c r="C222" s="2189"/>
      <c r="D222" s="175"/>
      <c r="E222" s="1490">
        <v>900</v>
      </c>
      <c r="F222" s="1490">
        <v>0</v>
      </c>
      <c r="G222" s="69">
        <f t="shared" si="122"/>
        <v>750</v>
      </c>
      <c r="H222" s="148">
        <v>788</v>
      </c>
      <c r="I222" s="148">
        <f t="shared" si="124"/>
        <v>105.06666666666666</v>
      </c>
      <c r="J222" s="3370">
        <v>7</v>
      </c>
      <c r="K222" s="94"/>
      <c r="L222" s="94"/>
      <c r="M222" s="96"/>
      <c r="N222" s="96">
        <v>0</v>
      </c>
      <c r="O222" s="95"/>
      <c r="P222" s="95"/>
      <c r="Q222" s="95"/>
      <c r="R222" s="95"/>
      <c r="S222" s="95"/>
      <c r="T222" s="607"/>
      <c r="U222" s="607"/>
      <c r="V222" s="607"/>
      <c r="W222" s="607"/>
      <c r="X222" s="607"/>
      <c r="Y222" s="607"/>
      <c r="Z222" s="607"/>
      <c r="AA222" s="607"/>
      <c r="AB222" s="607"/>
      <c r="AC222" s="607"/>
      <c r="AD222" s="607"/>
      <c r="AE222" s="2006"/>
      <c r="AF222" s="607"/>
      <c r="AG222" s="3011"/>
      <c r="AH222" s="607"/>
      <c r="AI222" s="607"/>
      <c r="AJ222" s="607"/>
      <c r="AK222" s="607"/>
      <c r="AL222" s="2010"/>
      <c r="AM222" s="3547"/>
      <c r="AN222" s="3829"/>
      <c r="AO222" s="2006"/>
      <c r="AP222" s="56"/>
      <c r="AQ222" s="4292"/>
    </row>
    <row r="223" spans="1:43" s="73" customFormat="1" ht="30" x14ac:dyDescent="0.25">
      <c r="A223" s="47">
        <v>1</v>
      </c>
      <c r="B223" s="1779" t="s">
        <v>74</v>
      </c>
      <c r="C223" s="2189"/>
      <c r="D223" s="175"/>
      <c r="E223" s="1490">
        <v>300</v>
      </c>
      <c r="F223" s="1490">
        <v>0</v>
      </c>
      <c r="G223" s="69">
        <f t="shared" si="122"/>
        <v>250</v>
      </c>
      <c r="H223" s="148">
        <v>190</v>
      </c>
      <c r="I223" s="148">
        <f t="shared" si="124"/>
        <v>76</v>
      </c>
      <c r="J223" s="3370"/>
      <c r="K223" s="94"/>
      <c r="L223" s="94"/>
      <c r="M223" s="96"/>
      <c r="N223" s="96">
        <v>0</v>
      </c>
      <c r="O223" s="95"/>
      <c r="P223" s="95"/>
      <c r="Q223" s="95"/>
      <c r="R223" s="95"/>
      <c r="S223" s="95"/>
      <c r="T223" s="607"/>
      <c r="U223" s="607"/>
      <c r="V223" s="607"/>
      <c r="W223" s="607"/>
      <c r="X223" s="607"/>
      <c r="Y223" s="607"/>
      <c r="Z223" s="607"/>
      <c r="AA223" s="607"/>
      <c r="AB223" s="607"/>
      <c r="AC223" s="607"/>
      <c r="AD223" s="607"/>
      <c r="AE223" s="2006"/>
      <c r="AF223" s="607"/>
      <c r="AG223" s="3011"/>
      <c r="AH223" s="607"/>
      <c r="AI223" s="607"/>
      <c r="AJ223" s="607"/>
      <c r="AK223" s="607"/>
      <c r="AL223" s="2010"/>
      <c r="AM223" s="3547"/>
      <c r="AN223" s="3829"/>
      <c r="AO223" s="2006"/>
      <c r="AP223" s="56"/>
      <c r="AQ223" s="4292"/>
    </row>
    <row r="224" spans="1:43" s="73" customFormat="1" ht="30" x14ac:dyDescent="0.25">
      <c r="A224" s="47">
        <v>1</v>
      </c>
      <c r="B224" s="2795" t="s">
        <v>382</v>
      </c>
      <c r="C224" s="2187"/>
      <c r="D224" s="176"/>
      <c r="E224" s="1490">
        <v>150</v>
      </c>
      <c r="F224" s="1490">
        <v>0</v>
      </c>
      <c r="G224" s="148">
        <f t="shared" si="122"/>
        <v>125</v>
      </c>
      <c r="H224" s="148">
        <v>31</v>
      </c>
      <c r="I224" s="69">
        <f t="shared" si="124"/>
        <v>24.8</v>
      </c>
      <c r="J224" s="3365">
        <v>35</v>
      </c>
      <c r="K224" s="107"/>
      <c r="L224" s="107"/>
      <c r="M224" s="156"/>
      <c r="N224" s="156">
        <v>0</v>
      </c>
      <c r="O224" s="157"/>
      <c r="P224" s="157"/>
      <c r="Q224" s="157"/>
      <c r="R224" s="157"/>
      <c r="S224" s="157"/>
      <c r="T224" s="607"/>
      <c r="U224" s="607"/>
      <c r="V224" s="607"/>
      <c r="W224" s="607"/>
      <c r="X224" s="607"/>
      <c r="Y224" s="607"/>
      <c r="Z224" s="607"/>
      <c r="AA224" s="607"/>
      <c r="AB224" s="607"/>
      <c r="AC224" s="607"/>
      <c r="AD224" s="607"/>
      <c r="AE224" s="2006"/>
      <c r="AF224" s="607"/>
      <c r="AG224" s="3011"/>
      <c r="AH224" s="607">
        <v>45.57</v>
      </c>
      <c r="AI224" s="607"/>
      <c r="AJ224" s="607"/>
      <c r="AK224" s="607">
        <v>0</v>
      </c>
      <c r="AL224" s="2010"/>
      <c r="AM224" s="3547"/>
      <c r="AN224" s="3829"/>
      <c r="AO224" s="2006"/>
      <c r="AP224" s="56"/>
      <c r="AQ224" s="4292"/>
    </row>
    <row r="225" spans="1:43" s="73" customFormat="1" ht="29.25" x14ac:dyDescent="0.25">
      <c r="A225" s="47">
        <v>1</v>
      </c>
      <c r="B225" s="2790" t="s">
        <v>355</v>
      </c>
      <c r="C225" s="2786"/>
      <c r="D225" s="2787"/>
      <c r="E225" s="1601">
        <f>SUM(E224:E224)</f>
        <v>150</v>
      </c>
      <c r="F225" s="1601">
        <v>0</v>
      </c>
      <c r="G225" s="2791">
        <f>SUM(G224:G224)</f>
        <v>125</v>
      </c>
      <c r="H225" s="190">
        <f>SUM(H224:H224)</f>
        <v>31</v>
      </c>
      <c r="I225" s="2792">
        <f t="shared" si="124"/>
        <v>24.8</v>
      </c>
      <c r="J225" s="3384">
        <f>SUM(J224:J224)</f>
        <v>35</v>
      </c>
      <c r="K225" s="107"/>
      <c r="L225" s="107"/>
      <c r="M225" s="156"/>
      <c r="N225" s="156">
        <v>0</v>
      </c>
      <c r="O225" s="95"/>
      <c r="P225" s="157"/>
      <c r="Q225" s="157"/>
      <c r="R225" s="157"/>
      <c r="S225" s="157"/>
      <c r="T225" s="607"/>
      <c r="U225" s="607"/>
      <c r="V225" s="607"/>
      <c r="W225" s="607"/>
      <c r="X225" s="607"/>
      <c r="Y225" s="607"/>
      <c r="Z225" s="607"/>
      <c r="AA225" s="607"/>
      <c r="AB225" s="607"/>
      <c r="AC225" s="607"/>
      <c r="AD225" s="607"/>
      <c r="AE225" s="3298"/>
      <c r="AF225" s="607">
        <f>AL225-AK225-AH225</f>
        <v>0</v>
      </c>
      <c r="AG225" s="3011"/>
      <c r="AH225" s="607">
        <f>AH224</f>
        <v>45.57</v>
      </c>
      <c r="AI225" s="607">
        <f>AF225-AE225</f>
        <v>0</v>
      </c>
      <c r="AJ225" s="607"/>
      <c r="AK225" s="607">
        <v>0</v>
      </c>
      <c r="AL225" s="2010">
        <v>45.57</v>
      </c>
      <c r="AM225" s="3547">
        <v>41.829519999999995</v>
      </c>
      <c r="AN225" s="3832">
        <f>SUM(AN224:AN224)</f>
        <v>0</v>
      </c>
      <c r="AO225" s="2006"/>
      <c r="AP225" s="56"/>
      <c r="AQ225" s="4292"/>
    </row>
    <row r="226" spans="1:43" s="73" customFormat="1" ht="29.25" x14ac:dyDescent="0.25">
      <c r="A226" s="47">
        <v>1</v>
      </c>
      <c r="B226" s="2428" t="s">
        <v>289</v>
      </c>
      <c r="C226" s="2187"/>
      <c r="D226" s="176"/>
      <c r="E226" s="1641">
        <f>E183</f>
        <v>38190</v>
      </c>
      <c r="F226" s="1641">
        <v>0</v>
      </c>
      <c r="G226" s="93">
        <f>G183</f>
        <v>31825</v>
      </c>
      <c r="H226" s="190">
        <f>H183</f>
        <v>31883</v>
      </c>
      <c r="I226" s="93">
        <f t="shared" si="124"/>
        <v>100.1822466614297</v>
      </c>
      <c r="J226" s="3374">
        <f>J183</f>
        <v>269</v>
      </c>
      <c r="K226" s="107"/>
      <c r="L226" s="107"/>
      <c r="M226" s="156"/>
      <c r="N226" s="156">
        <v>0</v>
      </c>
      <c r="O226" s="157"/>
      <c r="P226" s="157"/>
      <c r="Q226" s="157"/>
      <c r="R226" s="95"/>
      <c r="S226" s="157"/>
      <c r="T226" s="607"/>
      <c r="U226" s="607"/>
      <c r="V226" s="607"/>
      <c r="W226" s="607"/>
      <c r="X226" s="607"/>
      <c r="Y226" s="607"/>
      <c r="Z226" s="607"/>
      <c r="AA226" s="607"/>
      <c r="AB226" s="607"/>
      <c r="AC226" s="607"/>
      <c r="AD226" s="607"/>
      <c r="AE226" s="2006"/>
      <c r="AF226" s="607"/>
      <c r="AG226" s="3011"/>
      <c r="AH226" s="607"/>
      <c r="AI226" s="607"/>
      <c r="AJ226" s="607"/>
      <c r="AK226" s="607"/>
      <c r="AL226" s="2010"/>
      <c r="AM226" s="3547"/>
      <c r="AN226" s="3832">
        <f>AN183</f>
        <v>0</v>
      </c>
      <c r="AO226" s="2006"/>
      <c r="AP226" s="56"/>
      <c r="AQ226" s="4292"/>
    </row>
    <row r="227" spans="1:43" s="73" customFormat="1" ht="29.25" x14ac:dyDescent="0.25">
      <c r="A227" s="47">
        <v>1</v>
      </c>
      <c r="B227" s="2428" t="s">
        <v>290</v>
      </c>
      <c r="C227" s="2187"/>
      <c r="D227" s="176"/>
      <c r="E227" s="1641">
        <f>E190</f>
        <v>7200</v>
      </c>
      <c r="F227" s="1641">
        <v>0</v>
      </c>
      <c r="G227" s="247">
        <f>G190</f>
        <v>6000</v>
      </c>
      <c r="H227" s="190">
        <f>H190</f>
        <v>5788</v>
      </c>
      <c r="I227" s="93">
        <f t="shared" si="124"/>
        <v>96.466666666666669</v>
      </c>
      <c r="J227" s="3374">
        <f>J190</f>
        <v>34</v>
      </c>
      <c r="K227" s="107"/>
      <c r="L227" s="107"/>
      <c r="M227" s="156"/>
      <c r="N227" s="156">
        <v>0</v>
      </c>
      <c r="O227" s="157"/>
      <c r="P227" s="157"/>
      <c r="Q227" s="157"/>
      <c r="R227" s="157"/>
      <c r="S227" s="157"/>
      <c r="T227" s="607"/>
      <c r="U227" s="607"/>
      <c r="V227" s="607"/>
      <c r="W227" s="607"/>
      <c r="X227" s="607"/>
      <c r="Y227" s="607"/>
      <c r="Z227" s="607"/>
      <c r="AA227" s="607"/>
      <c r="AB227" s="607"/>
      <c r="AC227" s="607"/>
      <c r="AD227" s="607"/>
      <c r="AE227" s="2006"/>
      <c r="AF227" s="607"/>
      <c r="AG227" s="3011"/>
      <c r="AH227" s="607"/>
      <c r="AI227" s="607"/>
      <c r="AJ227" s="607"/>
      <c r="AK227" s="607"/>
      <c r="AL227" s="2010"/>
      <c r="AM227" s="3547"/>
      <c r="AN227" s="3832">
        <f>AN190</f>
        <v>0</v>
      </c>
      <c r="AO227" s="2006"/>
      <c r="AP227" s="56"/>
      <c r="AQ227" s="4292"/>
    </row>
    <row r="228" spans="1:43" ht="29.25" x14ac:dyDescent="0.25">
      <c r="A228" s="47">
        <v>1</v>
      </c>
      <c r="B228" s="2428" t="s">
        <v>291</v>
      </c>
      <c r="C228" s="3235"/>
      <c r="D228" s="2430"/>
      <c r="E228" s="1622">
        <f>E193</f>
        <v>3200</v>
      </c>
      <c r="F228" s="1622">
        <v>0</v>
      </c>
      <c r="G228" s="1358">
        <f>G193</f>
        <v>2667</v>
      </c>
      <c r="H228" s="289">
        <f>H193</f>
        <v>3142</v>
      </c>
      <c r="I228" s="148">
        <f t="shared" si="124"/>
        <v>117.81027371578551</v>
      </c>
      <c r="J228" s="3385">
        <f>J193</f>
        <v>22</v>
      </c>
      <c r="K228" s="1449"/>
      <c r="L228" s="1449"/>
      <c r="M228" s="1449"/>
      <c r="N228" s="1449">
        <v>0</v>
      </c>
      <c r="O228" s="1449"/>
      <c r="P228" s="716"/>
      <c r="Q228" s="716"/>
      <c r="R228" s="1449"/>
      <c r="S228" s="1449"/>
      <c r="T228" s="607">
        <v>2476.2233999999999</v>
      </c>
      <c r="U228" s="607">
        <v>2476.2233999999999</v>
      </c>
      <c r="V228" s="607">
        <v>2476.2233999999999</v>
      </c>
      <c r="W228" s="607">
        <v>2476.2233999999999</v>
      </c>
      <c r="X228" s="607">
        <v>3008.32</v>
      </c>
      <c r="Y228" s="607">
        <v>3008.32</v>
      </c>
      <c r="Z228" s="607">
        <v>3008.32</v>
      </c>
      <c r="AA228" s="607">
        <v>3008.32</v>
      </c>
      <c r="AB228" s="607">
        <v>3008.32</v>
      </c>
      <c r="AC228" s="607">
        <v>3008.32</v>
      </c>
      <c r="AD228" s="607">
        <v>3008.32</v>
      </c>
      <c r="AE228" s="3298">
        <f>T228/12*$B$4+(U228-T228)/11*9+(V228-U228)/10*8+(W228-V228)/9*7+(X228-W228)/8*6+(Y228-X228)/7*5+(Z228-Y228)/6*4+(AA228-Z228)+(AB228-AA228)/5*3+(AC228-AB228)/4*2+(AD228-AC228)/3*1</f>
        <v>2462.59195</v>
      </c>
      <c r="AF228" s="607">
        <f>AL228-AK228-AH228</f>
        <v>2953.7941999999998</v>
      </c>
      <c r="AG228" s="3011"/>
      <c r="AH228" s="607"/>
      <c r="AI228" s="607">
        <f>AF228-AE228</f>
        <v>491.20224999999982</v>
      </c>
      <c r="AJ228" s="607">
        <v>-4.7004999999999999</v>
      </c>
      <c r="AK228" s="607">
        <v>0</v>
      </c>
      <c r="AL228" s="2010">
        <v>2953.7941999999998</v>
      </c>
      <c r="AM228" s="3547">
        <v>19.434799999999999</v>
      </c>
      <c r="AN228" s="3846">
        <f>AN193</f>
        <v>0</v>
      </c>
      <c r="AO228" s="2006"/>
      <c r="AP228" s="56"/>
      <c r="AQ228" s="4292"/>
    </row>
    <row r="229" spans="1:43" x14ac:dyDescent="0.25">
      <c r="A229" s="47">
        <v>1</v>
      </c>
      <c r="B229" s="2429" t="s">
        <v>139</v>
      </c>
      <c r="C229" s="667"/>
      <c r="D229" s="108"/>
      <c r="E229" s="1600">
        <f>E228+E227*2.9+E226</f>
        <v>62270</v>
      </c>
      <c r="F229" s="1600">
        <v>0</v>
      </c>
      <c r="G229" s="80">
        <f>G228+G227*2.9+G226</f>
        <v>51892</v>
      </c>
      <c r="H229" s="80">
        <f>H228+H227*2.9+H226</f>
        <v>51810.2</v>
      </c>
      <c r="I229" s="80">
        <f t="shared" si="124"/>
        <v>99.842364911739764</v>
      </c>
      <c r="J229" s="3537">
        <f>J228+J227*2.9+J226</f>
        <v>389.6</v>
      </c>
      <c r="K229" s="81"/>
      <c r="L229" s="81"/>
      <c r="M229" s="83"/>
      <c r="N229" s="83">
        <v>0</v>
      </c>
      <c r="O229" s="82"/>
      <c r="P229" s="82"/>
      <c r="Q229" s="82"/>
      <c r="R229" s="82"/>
      <c r="S229" s="82"/>
      <c r="T229" s="610">
        <f t="shared" ref="T229:Y229" si="125">T228+T194+T182</f>
        <v>88114.23817052033</v>
      </c>
      <c r="U229" s="610">
        <f t="shared" si="125"/>
        <v>88575.935570000001</v>
      </c>
      <c r="V229" s="610">
        <f t="shared" si="125"/>
        <v>88578.035999999993</v>
      </c>
      <c r="W229" s="610">
        <f t="shared" si="125"/>
        <v>88578.035999999993</v>
      </c>
      <c r="X229" s="610">
        <f t="shared" si="125"/>
        <v>91129.851339999994</v>
      </c>
      <c r="Y229" s="610">
        <f t="shared" si="125"/>
        <v>91129.851339999994</v>
      </c>
      <c r="Z229" s="610">
        <f t="shared" ref="Z229:AA229" si="126">Z228+Z194+Z182</f>
        <v>91129.851339999994</v>
      </c>
      <c r="AA229" s="610">
        <f t="shared" si="126"/>
        <v>91129.851339999994</v>
      </c>
      <c r="AB229" s="610">
        <f t="shared" ref="AB229:AC229" si="127">AB228+AB194+AB182</f>
        <v>90063.47026052032</v>
      </c>
      <c r="AC229" s="610">
        <f t="shared" si="127"/>
        <v>90063.47026052032</v>
      </c>
      <c r="AD229" s="610">
        <f t="shared" ref="AD229" si="128">AD228+AD194+AD182</f>
        <v>90412.330420520331</v>
      </c>
      <c r="AE229" s="3298">
        <f t="shared" ref="AE229:AM229" si="129">AE228+AE194+AE182+AE225</f>
        <v>75198.284147835235</v>
      </c>
      <c r="AF229" s="610">
        <f t="shared" si="129"/>
        <v>75995.891209999987</v>
      </c>
      <c r="AG229" s="3009">
        <f t="shared" si="129"/>
        <v>0</v>
      </c>
      <c r="AH229" s="610">
        <f>AH228+AH194+AH182+AH225</f>
        <v>361.15046999999998</v>
      </c>
      <c r="AI229" s="610">
        <f t="shared" si="129"/>
        <v>797.60706216475774</v>
      </c>
      <c r="AJ229" s="610">
        <f t="shared" si="129"/>
        <v>-4.7004999999999999</v>
      </c>
      <c r="AK229" s="610">
        <f t="shared" si="129"/>
        <v>0.67422000000000004</v>
      </c>
      <c r="AL229" s="2008">
        <f>AL228+AL194+AL182+AL225</f>
        <v>76357.715899999996</v>
      </c>
      <c r="AM229" s="3545">
        <f t="shared" si="129"/>
        <v>1549.2538099999997</v>
      </c>
      <c r="AN229" s="3825">
        <f>AN228+AN227*2.9+AN226</f>
        <v>0</v>
      </c>
      <c r="AO229" s="3307"/>
      <c r="AP229" s="56"/>
      <c r="AQ229" s="4292"/>
    </row>
    <row r="230" spans="1:43" ht="31.5" x14ac:dyDescent="0.25">
      <c r="A230" s="47">
        <v>1</v>
      </c>
      <c r="B230" s="180" t="s">
        <v>29</v>
      </c>
      <c r="C230" s="2190"/>
      <c r="D230" s="181"/>
      <c r="E230" s="1547"/>
      <c r="F230" s="1547">
        <v>0</v>
      </c>
      <c r="G230" s="248"/>
      <c r="H230" s="86"/>
      <c r="I230" s="86"/>
      <c r="J230" s="3386"/>
      <c r="K230" s="85"/>
      <c r="L230" s="85"/>
      <c r="M230" s="174"/>
      <c r="N230" s="183">
        <v>0</v>
      </c>
      <c r="O230" s="183"/>
      <c r="P230" s="89"/>
      <c r="Q230" s="89"/>
      <c r="R230" s="89"/>
      <c r="S230" s="89"/>
      <c r="T230" s="1137"/>
      <c r="U230" s="1137"/>
      <c r="V230" s="1137"/>
      <c r="W230" s="1137"/>
      <c r="X230" s="1137"/>
      <c r="Y230" s="1137"/>
      <c r="Z230" s="1137"/>
      <c r="AA230" s="1137"/>
      <c r="AB230" s="1137"/>
      <c r="AC230" s="1137"/>
      <c r="AD230" s="1137"/>
      <c r="AE230" s="2071"/>
      <c r="AF230" s="1137"/>
      <c r="AG230" s="3010"/>
      <c r="AH230" s="1446"/>
      <c r="AI230" s="1446"/>
      <c r="AJ230" s="1446"/>
      <c r="AK230" s="1137"/>
      <c r="AL230" s="2009"/>
      <c r="AM230" s="3546"/>
      <c r="AN230" s="3826"/>
      <c r="AO230" s="2071"/>
      <c r="AP230" s="56"/>
      <c r="AQ230" s="4292"/>
    </row>
    <row r="231" spans="1:43" ht="15.75" x14ac:dyDescent="0.25">
      <c r="A231" s="47">
        <v>1</v>
      </c>
      <c r="B231" s="1752" t="s">
        <v>154</v>
      </c>
      <c r="C231" s="2191"/>
      <c r="D231" s="252"/>
      <c r="E231" s="1547"/>
      <c r="F231" s="1547">
        <v>0</v>
      </c>
      <c r="G231" s="86"/>
      <c r="H231" s="86"/>
      <c r="I231" s="86"/>
      <c r="J231" s="3387"/>
      <c r="K231" s="199"/>
      <c r="L231" s="1751"/>
      <c r="M231" s="249"/>
      <c r="N231" s="249">
        <v>0</v>
      </c>
      <c r="O231" s="95"/>
      <c r="P231" s="124"/>
      <c r="Q231" s="124"/>
      <c r="R231" s="90"/>
      <c r="S231" s="89"/>
      <c r="T231" s="1137"/>
      <c r="U231" s="1137"/>
      <c r="V231" s="1137"/>
      <c r="W231" s="1137"/>
      <c r="X231" s="1137"/>
      <c r="Y231" s="1137"/>
      <c r="Z231" s="1137"/>
      <c r="AA231" s="1137"/>
      <c r="AB231" s="1137"/>
      <c r="AC231" s="1137"/>
      <c r="AD231" s="1137"/>
      <c r="AE231" s="2071"/>
      <c r="AF231" s="1137"/>
      <c r="AG231" s="3010"/>
      <c r="AH231" s="1446"/>
      <c r="AI231" s="1446"/>
      <c r="AJ231" s="1446"/>
      <c r="AK231" s="1137"/>
      <c r="AL231" s="2009"/>
      <c r="AM231" s="3546"/>
      <c r="AN231" s="3826"/>
      <c r="AO231" s="2071"/>
      <c r="AP231" s="56"/>
      <c r="AQ231" s="4292"/>
    </row>
    <row r="232" spans="1:43" ht="30" x14ac:dyDescent="0.25">
      <c r="A232" s="47">
        <v>1</v>
      </c>
      <c r="B232" s="1365" t="s">
        <v>221</v>
      </c>
      <c r="C232" s="2192"/>
      <c r="D232" s="191">
        <v>300</v>
      </c>
      <c r="E232" s="1554">
        <v>1230</v>
      </c>
      <c r="F232" s="1554">
        <v>0</v>
      </c>
      <c r="G232" s="855">
        <f>ROUND(E232/12*$B$4,0)</f>
        <v>1025</v>
      </c>
      <c r="H232" s="148">
        <v>984</v>
      </c>
      <c r="I232" s="148">
        <f>H232/G232*100</f>
        <v>96</v>
      </c>
      <c r="J232" s="3388"/>
      <c r="K232" s="121">
        <v>18</v>
      </c>
      <c r="L232" s="189">
        <f>P232/H232</f>
        <v>9.867886178861788</v>
      </c>
      <c r="M232" s="105">
        <f>ROUND(E232*K232,0)</f>
        <v>22140</v>
      </c>
      <c r="N232" s="187">
        <v>0</v>
      </c>
      <c r="O232" s="187">
        <f>M232/12*$B$4</f>
        <v>18450</v>
      </c>
      <c r="P232" s="161">
        <v>9710</v>
      </c>
      <c r="Q232" s="71">
        <f>P232/O232*100</f>
        <v>52.628726287262872</v>
      </c>
      <c r="R232" s="187">
        <f>ROUND(M232/D232,0)</f>
        <v>74</v>
      </c>
      <c r="S232" s="71">
        <f>P232/$B$4*12/R232</f>
        <v>157.45945945945945</v>
      </c>
      <c r="T232" s="1137">
        <v>154768.57871999999</v>
      </c>
      <c r="U232" s="1137">
        <v>154768.57871999999</v>
      </c>
      <c r="V232" s="1137">
        <v>154769.79370000001</v>
      </c>
      <c r="W232" s="1137">
        <v>154769.79370000001</v>
      </c>
      <c r="X232" s="1137">
        <v>154769.79370000001</v>
      </c>
      <c r="Y232" s="1137">
        <v>154769.79370000001</v>
      </c>
      <c r="Z232" s="1137">
        <v>155281.84912999999</v>
      </c>
      <c r="AA232" s="1137">
        <v>155538.54318000001</v>
      </c>
      <c r="AB232" s="1137">
        <v>155538.54318000001</v>
      </c>
      <c r="AC232" s="1137">
        <v>155538.54318000001</v>
      </c>
      <c r="AD232" s="1137">
        <v>155538.54318000001</v>
      </c>
      <c r="AE232" s="3298">
        <f>T232/12*$B$4+(U232-T232)/11*9+(V232-U232)/10*8+(W232-V232)/9*7+(X232-W232)/8*6+(Y232-X232)/7*5+(Z232-Y232)/6*4+(AA232-Z232)+(AB232-AA232)/5*3+(AC232-AB232)/4*2+(AD232-AC232)/3*1</f>
        <v>129572.8519206667</v>
      </c>
      <c r="AF232" s="1137">
        <f>AL232-AK232-AH232</f>
        <v>110782.25091999999</v>
      </c>
      <c r="AG232" s="3010"/>
      <c r="AH232" s="1446"/>
      <c r="AI232" s="1446">
        <f>AF232-AE232</f>
        <v>-18790.601000666706</v>
      </c>
      <c r="AJ232" s="1446"/>
      <c r="AK232" s="1137">
        <v>0</v>
      </c>
      <c r="AL232" s="2009">
        <v>110782.25091999999</v>
      </c>
      <c r="AM232" s="3546"/>
      <c r="AN232" s="3829"/>
      <c r="AO232" s="2071"/>
      <c r="AP232" s="56"/>
      <c r="AQ232" s="4292"/>
    </row>
    <row r="233" spans="1:43" s="73" customFormat="1" x14ac:dyDescent="0.25">
      <c r="A233" s="47">
        <v>1</v>
      </c>
      <c r="B233" s="2136" t="s">
        <v>78</v>
      </c>
      <c r="C233" s="2193"/>
      <c r="D233" s="1753"/>
      <c r="E233" s="1624">
        <f>E232</f>
        <v>1230</v>
      </c>
      <c r="F233" s="1624">
        <v>0</v>
      </c>
      <c r="G233" s="1756">
        <f t="shared" ref="G233" si="130">G232</f>
        <v>1025</v>
      </c>
      <c r="H233" s="190">
        <f t="shared" ref="H233:S233" si="131">H232</f>
        <v>984</v>
      </c>
      <c r="I233" s="190">
        <f t="shared" si="131"/>
        <v>96</v>
      </c>
      <c r="J233" s="3389">
        <f t="shared" si="131"/>
        <v>0</v>
      </c>
      <c r="K233" s="684">
        <f t="shared" si="131"/>
        <v>18</v>
      </c>
      <c r="L233" s="1754">
        <f t="shared" si="131"/>
        <v>9.867886178861788</v>
      </c>
      <c r="M233" s="283">
        <f t="shared" si="131"/>
        <v>22140</v>
      </c>
      <c r="N233" s="1755">
        <v>0</v>
      </c>
      <c r="O233" s="1755">
        <f t="shared" si="131"/>
        <v>18450</v>
      </c>
      <c r="P233" s="239">
        <f t="shared" si="131"/>
        <v>9710</v>
      </c>
      <c r="Q233" s="239">
        <f t="shared" si="131"/>
        <v>52.628726287262872</v>
      </c>
      <c r="R233" s="1755">
        <f t="shared" si="131"/>
        <v>74</v>
      </c>
      <c r="S233" s="239">
        <f t="shared" si="131"/>
        <v>157.45945945945945</v>
      </c>
      <c r="T233" s="1137"/>
      <c r="U233" s="1137"/>
      <c r="V233" s="1137"/>
      <c r="W233" s="1137"/>
      <c r="X233" s="1137"/>
      <c r="Y233" s="1137"/>
      <c r="Z233" s="1137"/>
      <c r="AA233" s="1137"/>
      <c r="AB233" s="1137"/>
      <c r="AC233" s="1137"/>
      <c r="AD233" s="1137"/>
      <c r="AE233" s="2071"/>
      <c r="AF233" s="1137"/>
      <c r="AG233" s="3010"/>
      <c r="AH233" s="1446"/>
      <c r="AI233" s="1446"/>
      <c r="AJ233" s="1446"/>
      <c r="AK233" s="1137"/>
      <c r="AL233" s="2009"/>
      <c r="AM233" s="3546"/>
      <c r="AN233" s="3832">
        <f t="shared" ref="AN233" si="132">AN232</f>
        <v>0</v>
      </c>
      <c r="AO233" s="2071"/>
      <c r="AP233" s="56"/>
      <c r="AQ233" s="4292"/>
    </row>
    <row r="234" spans="1:43" ht="30" x14ac:dyDescent="0.25">
      <c r="A234" s="47">
        <v>1</v>
      </c>
      <c r="B234" s="1812" t="s">
        <v>127</v>
      </c>
      <c r="C234" s="2194"/>
      <c r="D234" s="97"/>
      <c r="E234" s="1610"/>
      <c r="F234" s="1610">
        <v>0</v>
      </c>
      <c r="G234" s="192"/>
      <c r="H234" s="192"/>
      <c r="I234" s="192"/>
      <c r="J234" s="3538"/>
      <c r="K234" s="193"/>
      <c r="L234" s="192"/>
      <c r="M234" s="192"/>
      <c r="N234" s="47">
        <v>0</v>
      </c>
      <c r="O234" s="47"/>
      <c r="P234" s="192"/>
      <c r="Q234" s="193"/>
      <c r="R234" s="47"/>
      <c r="S234" s="71"/>
      <c r="T234" s="607"/>
      <c r="U234" s="607"/>
      <c r="V234" s="607"/>
      <c r="W234" s="607"/>
      <c r="X234" s="607"/>
      <c r="Y234" s="607"/>
      <c r="Z234" s="607"/>
      <c r="AA234" s="607"/>
      <c r="AB234" s="607"/>
      <c r="AC234" s="607"/>
      <c r="AD234" s="607"/>
      <c r="AE234" s="2006"/>
      <c r="AF234" s="607"/>
      <c r="AG234" s="3011"/>
      <c r="AH234" s="607"/>
      <c r="AI234" s="607"/>
      <c r="AJ234" s="607"/>
      <c r="AK234" s="607"/>
      <c r="AL234" s="2010"/>
      <c r="AM234" s="3547"/>
      <c r="AN234" s="1272"/>
      <c r="AO234" s="2006"/>
      <c r="AP234" s="56"/>
      <c r="AQ234" s="4292"/>
    </row>
    <row r="235" spans="1:43" s="201" customFormat="1" x14ac:dyDescent="0.25">
      <c r="A235" s="47">
        <v>1</v>
      </c>
      <c r="B235" s="1736" t="s">
        <v>24</v>
      </c>
      <c r="C235" s="2195"/>
      <c r="D235" s="97">
        <v>240</v>
      </c>
      <c r="E235" s="1604">
        <v>450</v>
      </c>
      <c r="F235" s="1604">
        <v>0</v>
      </c>
      <c r="G235" s="69">
        <f>E235/12*$B$4</f>
        <v>375</v>
      </c>
      <c r="H235" s="69">
        <v>819</v>
      </c>
      <c r="I235" s="69">
        <f t="shared" ref="I235:I246" si="133">H235/G235*100</f>
        <v>218.4</v>
      </c>
      <c r="J235" s="3539">
        <v>130</v>
      </c>
      <c r="K235" s="1722">
        <v>4</v>
      </c>
      <c r="L235" s="186">
        <f>P235/H235</f>
        <v>4.746031746031746</v>
      </c>
      <c r="M235" s="146">
        <f>ROUND(E235*K235,0)</f>
        <v>1800</v>
      </c>
      <c r="N235" s="210">
        <v>0</v>
      </c>
      <c r="O235" s="187">
        <f>M235/12*$B$4</f>
        <v>1500</v>
      </c>
      <c r="P235" s="127">
        <v>3887</v>
      </c>
      <c r="Q235" s="71">
        <f>P235/O235*100</f>
        <v>259.13333333333333</v>
      </c>
      <c r="R235" s="187">
        <f>ROUND(M235/D235,0)</f>
        <v>8</v>
      </c>
      <c r="S235" s="71">
        <f>P235/$B$4*12/R235</f>
        <v>583.04999999999995</v>
      </c>
      <c r="T235" s="607"/>
      <c r="U235" s="607"/>
      <c r="V235" s="607"/>
      <c r="W235" s="607"/>
      <c r="X235" s="607"/>
      <c r="Y235" s="607"/>
      <c r="Z235" s="607"/>
      <c r="AA235" s="607"/>
      <c r="AB235" s="607"/>
      <c r="AC235" s="607"/>
      <c r="AD235" s="607"/>
      <c r="AE235" s="2006"/>
      <c r="AF235" s="719"/>
      <c r="AG235" s="3011"/>
      <c r="AH235" s="607"/>
      <c r="AI235" s="607"/>
      <c r="AJ235" s="607"/>
      <c r="AK235" s="607"/>
      <c r="AL235" s="2012"/>
      <c r="AM235" s="3549"/>
      <c r="AN235" s="3820"/>
      <c r="AO235" s="3303"/>
      <c r="AP235" s="56"/>
      <c r="AQ235" s="4292"/>
    </row>
    <row r="236" spans="1:43" s="201" customFormat="1" x14ac:dyDescent="0.25">
      <c r="A236" s="47">
        <v>1</v>
      </c>
      <c r="B236" s="1280" t="s">
        <v>26</v>
      </c>
      <c r="C236" s="2196"/>
      <c r="D236" s="97">
        <v>240</v>
      </c>
      <c r="E236" s="746">
        <v>540</v>
      </c>
      <c r="F236" s="746">
        <v>0</v>
      </c>
      <c r="G236" s="144">
        <f>E236/12*$B$4</f>
        <v>450</v>
      </c>
      <c r="H236" s="69">
        <v>95</v>
      </c>
      <c r="I236" s="69">
        <f t="shared" si="133"/>
        <v>21.111111111111111</v>
      </c>
      <c r="J236" s="3539">
        <v>23</v>
      </c>
      <c r="K236" s="1722">
        <v>7</v>
      </c>
      <c r="L236" s="186">
        <f>P236/H236</f>
        <v>8.1263157894736846</v>
      </c>
      <c r="M236" s="71">
        <f>ROUND(E236*K236,0)</f>
        <v>3780</v>
      </c>
      <c r="N236" s="187">
        <v>0</v>
      </c>
      <c r="O236" s="187">
        <f>M236/12*$B$4</f>
        <v>3150</v>
      </c>
      <c r="P236" s="71">
        <v>772</v>
      </c>
      <c r="Q236" s="71">
        <f>P236/O236*100</f>
        <v>24.50793650793651</v>
      </c>
      <c r="R236" s="187">
        <f>ROUND(M236/D236,0)</f>
        <v>16</v>
      </c>
      <c r="S236" s="71">
        <f>P236/$B$4*12/R236</f>
        <v>57.900000000000006</v>
      </c>
      <c r="T236" s="607"/>
      <c r="U236" s="607"/>
      <c r="V236" s="607"/>
      <c r="W236" s="607"/>
      <c r="X236" s="607"/>
      <c r="Y236" s="607"/>
      <c r="Z236" s="607"/>
      <c r="AA236" s="607"/>
      <c r="AB236" s="607"/>
      <c r="AC236" s="607"/>
      <c r="AD236" s="607"/>
      <c r="AE236" s="3303"/>
      <c r="AF236" s="1889"/>
      <c r="AG236" s="3014"/>
      <c r="AH236" s="719"/>
      <c r="AI236" s="719"/>
      <c r="AJ236" s="719"/>
      <c r="AK236" s="719"/>
      <c r="AL236" s="2011"/>
      <c r="AM236" s="3548"/>
      <c r="AN236" s="3820"/>
      <c r="AO236" s="3302"/>
      <c r="AP236" s="56"/>
      <c r="AQ236" s="4292"/>
    </row>
    <row r="237" spans="1:43" s="73" customFormat="1" x14ac:dyDescent="0.25">
      <c r="A237" s="47">
        <v>1</v>
      </c>
      <c r="B237" s="1279" t="s">
        <v>189</v>
      </c>
      <c r="C237" s="2197"/>
      <c r="D237" s="197"/>
      <c r="E237" s="627">
        <f>SUM(E235:E236)</f>
        <v>990</v>
      </c>
      <c r="F237" s="627">
        <v>0</v>
      </c>
      <c r="G237" s="1384">
        <f>SUM(G235:G236)</f>
        <v>825</v>
      </c>
      <c r="H237" s="198">
        <f>SUM(H235:H236)</f>
        <v>914</v>
      </c>
      <c r="I237" s="144">
        <f t="shared" si="133"/>
        <v>110.7878787878788</v>
      </c>
      <c r="J237" s="3390">
        <f>SUM(J235:J236)</f>
        <v>153</v>
      </c>
      <c r="K237" s="277">
        <f>SUM(M237/E237)</f>
        <v>5.6363636363636367</v>
      </c>
      <c r="L237" s="186">
        <f>P237/H237</f>
        <v>5.0973741794310721</v>
      </c>
      <c r="M237" s="198">
        <f>SUM(M235:M236)</f>
        <v>5580</v>
      </c>
      <c r="N237" s="198">
        <v>0</v>
      </c>
      <c r="O237" s="1384">
        <f>SUM(O235:O236)</f>
        <v>4650</v>
      </c>
      <c r="P237" s="198">
        <f>SUM(P235:P236)</f>
        <v>4659</v>
      </c>
      <c r="Q237" s="279">
        <f>P237/O237*100</f>
        <v>100.19354838709677</v>
      </c>
      <c r="R237" s="1384">
        <f>SUM(R235:R236)</f>
        <v>24</v>
      </c>
      <c r="S237" s="127">
        <f>P237/$B$4*12/R237</f>
        <v>232.94999999999996</v>
      </c>
      <c r="T237" s="719"/>
      <c r="U237" s="719"/>
      <c r="V237" s="719"/>
      <c r="W237" s="719"/>
      <c r="X237" s="719"/>
      <c r="Y237" s="719"/>
      <c r="Z237" s="719"/>
      <c r="AA237" s="719"/>
      <c r="AB237" s="719"/>
      <c r="AC237" s="719"/>
      <c r="AD237" s="719"/>
      <c r="AE237" s="3305"/>
      <c r="AF237" s="1934"/>
      <c r="AG237" s="3021"/>
      <c r="AH237" s="2019"/>
      <c r="AI237" s="1934"/>
      <c r="AJ237" s="1934"/>
      <c r="AK237" s="1934"/>
      <c r="AL237" s="2018"/>
      <c r="AM237" s="3554"/>
      <c r="AN237" s="3847">
        <f>SUM(AN235:AN236)</f>
        <v>0</v>
      </c>
      <c r="AO237" s="3305"/>
      <c r="AP237" s="56"/>
      <c r="AQ237" s="4292"/>
    </row>
    <row r="238" spans="1:43" ht="29.25" x14ac:dyDescent="0.25">
      <c r="A238" s="47">
        <v>1</v>
      </c>
      <c r="B238" s="1762" t="s">
        <v>215</v>
      </c>
      <c r="C238" s="1762"/>
      <c r="D238" s="299"/>
      <c r="E238" s="1600">
        <f>E237+E233</f>
        <v>2220</v>
      </c>
      <c r="F238" s="1600">
        <v>0</v>
      </c>
      <c r="G238" s="80">
        <f>G237+G233</f>
        <v>1850</v>
      </c>
      <c r="H238" s="80">
        <f>H237+H233</f>
        <v>1898</v>
      </c>
      <c r="I238" s="132">
        <f t="shared" si="133"/>
        <v>102.5945945945946</v>
      </c>
      <c r="J238" s="3391">
        <f>J237+J233</f>
        <v>153</v>
      </c>
      <c r="K238" s="133">
        <f>SUM(M238/E238)</f>
        <v>12.486486486486486</v>
      </c>
      <c r="L238" s="1327">
        <f>P238/H238</f>
        <v>7.5706006322444681</v>
      </c>
      <c r="M238" s="132">
        <f>M237+M233</f>
        <v>27720</v>
      </c>
      <c r="N238" s="132">
        <v>0</v>
      </c>
      <c r="O238" s="132">
        <f>O237+O233</f>
        <v>23100</v>
      </c>
      <c r="P238" s="132">
        <f>SUM(P237,P233)</f>
        <v>14369</v>
      </c>
      <c r="Q238" s="135">
        <f>P238/O238*100</f>
        <v>62.203463203463208</v>
      </c>
      <c r="R238" s="132">
        <f>R237+R233</f>
        <v>98</v>
      </c>
      <c r="S238" s="167">
        <f>P238/$B$4*12/R238</f>
        <v>175.94693877551023</v>
      </c>
      <c r="T238" s="2015">
        <v>170510.11151999998</v>
      </c>
      <c r="U238" s="2015">
        <v>170512.50350400002</v>
      </c>
      <c r="V238" s="2015">
        <v>170511.32649599999</v>
      </c>
      <c r="W238" s="2015">
        <v>170511.32649599999</v>
      </c>
      <c r="X238" s="2015">
        <v>170511.32649599999</v>
      </c>
      <c r="Y238" s="2015">
        <v>170511.32649599999</v>
      </c>
      <c r="Z238" s="2015">
        <v>171023.38192800005</v>
      </c>
      <c r="AA238" s="2015">
        <v>171280.07598240001</v>
      </c>
      <c r="AB238" s="2015">
        <v>171280.07598240001</v>
      </c>
      <c r="AC238" s="2015">
        <v>171280.07598240001</v>
      </c>
      <c r="AD238" s="2015">
        <v>171280.07598240001</v>
      </c>
      <c r="AE238" s="3298">
        <f>T238/12*$B$4+(U238-T238)/11*9+(V238-U238)/10*8+(W238-V238)/9*7+(X238-W238)/8*6+(Y238-X238)/7*5+(Z238-Y238)/6*4+(AA238-Z238)+(AB238-AA238)/5*3+(AC238-AB238)/4*2+(AD238-AC238)/3*1</f>
        <v>142690.8394138182</v>
      </c>
      <c r="AF238" s="610">
        <f>AL238-AK238-AH238</f>
        <v>125134.70455999998</v>
      </c>
      <c r="AG238" s="3019"/>
      <c r="AH238" s="2015"/>
      <c r="AI238" s="2015">
        <f>AF238-AE238</f>
        <v>-17556.134853818221</v>
      </c>
      <c r="AJ238" s="610"/>
      <c r="AK238" s="610">
        <v>0</v>
      </c>
      <c r="AL238" s="2016">
        <v>125134.70455999998</v>
      </c>
      <c r="AM238" s="3551">
        <v>2389.0246799999995</v>
      </c>
      <c r="AN238" s="3825">
        <f>AN237+AN233</f>
        <v>0</v>
      </c>
      <c r="AO238" s="3838"/>
      <c r="AP238" s="56"/>
      <c r="AQ238" s="4292"/>
    </row>
    <row r="239" spans="1:43" ht="30" x14ac:dyDescent="0.25">
      <c r="A239" s="47">
        <v>1</v>
      </c>
      <c r="B239" s="1816" t="s">
        <v>294</v>
      </c>
      <c r="C239" s="2198"/>
      <c r="D239" s="195"/>
      <c r="E239" s="1606">
        <v>11</v>
      </c>
      <c r="F239" s="1606">
        <v>0</v>
      </c>
      <c r="G239" s="855">
        <f t="shared" ref="G239:G245" si="134">E239/12*$B$4</f>
        <v>9.1666666666666661</v>
      </c>
      <c r="H239" s="159">
        <v>6</v>
      </c>
      <c r="I239" s="1726">
        <f t="shared" si="133"/>
        <v>65.454545454545453</v>
      </c>
      <c r="J239" s="3540"/>
      <c r="K239" s="1813"/>
      <c r="L239" s="1813"/>
      <c r="M239" s="223"/>
      <c r="N239" s="223">
        <v>0</v>
      </c>
      <c r="O239" s="223"/>
      <c r="P239" s="1814"/>
      <c r="Q239" s="223"/>
      <c r="R239" s="223"/>
      <c r="S239" s="223"/>
      <c r="T239" s="2020"/>
      <c r="U239" s="2020"/>
      <c r="V239" s="2020"/>
      <c r="W239" s="2020"/>
      <c r="X239" s="2020"/>
      <c r="Y239" s="2020"/>
      <c r="Z239" s="2020"/>
      <c r="AA239" s="2020"/>
      <c r="AB239" s="2020"/>
      <c r="AC239" s="2020"/>
      <c r="AD239" s="2020"/>
      <c r="AE239" s="2071"/>
      <c r="AF239" s="1137"/>
      <c r="AG239" s="3022"/>
      <c r="AH239" s="2020"/>
      <c r="AI239" s="2020"/>
      <c r="AJ239" s="1137"/>
      <c r="AK239" s="1137"/>
      <c r="AL239" s="2021"/>
      <c r="AM239" s="3556"/>
      <c r="AN239" s="3843"/>
      <c r="AO239" s="3311"/>
      <c r="AP239" s="56"/>
      <c r="AQ239" s="4292"/>
    </row>
    <row r="240" spans="1:43" x14ac:dyDescent="0.25">
      <c r="A240" s="47">
        <v>1</v>
      </c>
      <c r="B240" s="2137" t="s">
        <v>275</v>
      </c>
      <c r="C240" s="2198"/>
      <c r="D240" s="191"/>
      <c r="E240" s="1554">
        <v>19</v>
      </c>
      <c r="F240" s="1554">
        <v>0</v>
      </c>
      <c r="G240" s="855">
        <f t="shared" si="134"/>
        <v>15.833333333333332</v>
      </c>
      <c r="H240" s="148">
        <v>12</v>
      </c>
      <c r="I240" s="148">
        <f t="shared" si="133"/>
        <v>75.789473684210535</v>
      </c>
      <c r="J240" s="3388"/>
      <c r="K240" s="121"/>
      <c r="L240" s="189"/>
      <c r="M240" s="105"/>
      <c r="N240" s="187">
        <v>0</v>
      </c>
      <c r="O240" s="187"/>
      <c r="P240" s="161"/>
      <c r="Q240" s="71"/>
      <c r="R240" s="187"/>
      <c r="S240" s="71"/>
      <c r="T240" s="1137"/>
      <c r="U240" s="1137"/>
      <c r="V240" s="1137"/>
      <c r="W240" s="1137"/>
      <c r="X240" s="1137"/>
      <c r="Y240" s="1137"/>
      <c r="Z240" s="1137"/>
      <c r="AA240" s="1137"/>
      <c r="AB240" s="1137"/>
      <c r="AC240" s="1137"/>
      <c r="AD240" s="1137"/>
      <c r="AE240" s="2071"/>
      <c r="AF240" s="1137"/>
      <c r="AG240" s="3010"/>
      <c r="AH240" s="1446"/>
      <c r="AI240" s="1446"/>
      <c r="AJ240" s="1446"/>
      <c r="AK240" s="1137"/>
      <c r="AL240" s="2009"/>
      <c r="AM240" s="3546"/>
      <c r="AN240" s="3829"/>
      <c r="AO240" s="2071"/>
      <c r="AP240" s="56"/>
      <c r="AQ240" s="4292"/>
    </row>
    <row r="241" spans="1:43" ht="30" x14ac:dyDescent="0.25">
      <c r="A241" s="47">
        <v>1</v>
      </c>
      <c r="B241" s="1817" t="s">
        <v>295</v>
      </c>
      <c r="C241" s="2198"/>
      <c r="D241" s="191"/>
      <c r="E241" s="1554">
        <v>10</v>
      </c>
      <c r="F241" s="1554">
        <v>0</v>
      </c>
      <c r="G241" s="855">
        <f t="shared" si="134"/>
        <v>8.3333333333333339</v>
      </c>
      <c r="H241" s="148">
        <v>3</v>
      </c>
      <c r="I241" s="148">
        <f t="shared" si="133"/>
        <v>36</v>
      </c>
      <c r="J241" s="3388"/>
      <c r="K241" s="121"/>
      <c r="L241" s="189"/>
      <c r="M241" s="105"/>
      <c r="N241" s="187">
        <v>0</v>
      </c>
      <c r="O241" s="187"/>
      <c r="P241" s="161"/>
      <c r="Q241" s="71"/>
      <c r="R241" s="187"/>
      <c r="S241" s="71"/>
      <c r="T241" s="1137"/>
      <c r="U241" s="1137"/>
      <c r="V241" s="1137"/>
      <c r="W241" s="1137"/>
      <c r="X241" s="1137"/>
      <c r="Y241" s="1137"/>
      <c r="Z241" s="1137"/>
      <c r="AA241" s="1137"/>
      <c r="AB241" s="1137"/>
      <c r="AC241" s="1137"/>
      <c r="AD241" s="1137"/>
      <c r="AE241" s="2071"/>
      <c r="AF241" s="1137"/>
      <c r="AG241" s="3010"/>
      <c r="AH241" s="1446"/>
      <c r="AI241" s="1446"/>
      <c r="AJ241" s="1446"/>
      <c r="AK241" s="1137"/>
      <c r="AL241" s="2009"/>
      <c r="AM241" s="3546"/>
      <c r="AN241" s="3829"/>
      <c r="AO241" s="2071"/>
      <c r="AP241" s="56"/>
      <c r="AQ241" s="4292"/>
    </row>
    <row r="242" spans="1:43" ht="30" x14ac:dyDescent="0.25">
      <c r="A242" s="47">
        <v>1</v>
      </c>
      <c r="B242" s="1817" t="s">
        <v>277</v>
      </c>
      <c r="C242" s="2198"/>
      <c r="D242" s="191"/>
      <c r="E242" s="1554">
        <v>9</v>
      </c>
      <c r="F242" s="1554">
        <v>0</v>
      </c>
      <c r="G242" s="855">
        <f t="shared" si="134"/>
        <v>7.5</v>
      </c>
      <c r="H242" s="148">
        <v>13</v>
      </c>
      <c r="I242" s="148">
        <f t="shared" si="133"/>
        <v>173.33333333333334</v>
      </c>
      <c r="J242" s="3388"/>
      <c r="K242" s="121"/>
      <c r="L242" s="189"/>
      <c r="M242" s="105"/>
      <c r="N242" s="187">
        <v>0</v>
      </c>
      <c r="O242" s="187"/>
      <c r="P242" s="161"/>
      <c r="Q242" s="71"/>
      <c r="R242" s="187"/>
      <c r="S242" s="71"/>
      <c r="T242" s="1137"/>
      <c r="U242" s="1137"/>
      <c r="V242" s="1137"/>
      <c r="W242" s="1137"/>
      <c r="X242" s="1137"/>
      <c r="Y242" s="1137"/>
      <c r="Z242" s="1137"/>
      <c r="AA242" s="1137"/>
      <c r="AB242" s="1137"/>
      <c r="AC242" s="1137"/>
      <c r="AD242" s="1137"/>
      <c r="AE242" s="2071"/>
      <c r="AF242" s="1137"/>
      <c r="AG242" s="3010"/>
      <c r="AH242" s="1446"/>
      <c r="AI242" s="1446"/>
      <c r="AJ242" s="1446"/>
      <c r="AK242" s="1137"/>
      <c r="AL242" s="2009"/>
      <c r="AM242" s="3546"/>
      <c r="AN242" s="3829"/>
      <c r="AO242" s="2071"/>
      <c r="AP242" s="56"/>
      <c r="AQ242" s="4292"/>
    </row>
    <row r="243" spans="1:43" x14ac:dyDescent="0.25">
      <c r="A243" s="47">
        <v>1</v>
      </c>
      <c r="B243" s="1817" t="s">
        <v>296</v>
      </c>
      <c r="C243" s="2198"/>
      <c r="D243" s="191"/>
      <c r="E243" s="1554">
        <v>15</v>
      </c>
      <c r="F243" s="1554">
        <v>0</v>
      </c>
      <c r="G243" s="855">
        <f t="shared" si="134"/>
        <v>12.5</v>
      </c>
      <c r="H243" s="148">
        <v>5</v>
      </c>
      <c r="I243" s="148">
        <f t="shared" si="133"/>
        <v>40</v>
      </c>
      <c r="J243" s="3388"/>
      <c r="K243" s="121"/>
      <c r="L243" s="189"/>
      <c r="M243" s="105"/>
      <c r="N243" s="187">
        <v>0</v>
      </c>
      <c r="O243" s="187"/>
      <c r="P243" s="161"/>
      <c r="Q243" s="71"/>
      <c r="R243" s="187"/>
      <c r="S243" s="71"/>
      <c r="T243" s="1137"/>
      <c r="U243" s="1137"/>
      <c r="V243" s="1137"/>
      <c r="W243" s="1137"/>
      <c r="X243" s="1137"/>
      <c r="Y243" s="1137"/>
      <c r="Z243" s="1137"/>
      <c r="AA243" s="1137"/>
      <c r="AB243" s="1137"/>
      <c r="AC243" s="1137"/>
      <c r="AD243" s="1137"/>
      <c r="AE243" s="2071"/>
      <c r="AF243" s="1137"/>
      <c r="AG243" s="3010"/>
      <c r="AH243" s="1446"/>
      <c r="AI243" s="1446"/>
      <c r="AJ243" s="1446"/>
      <c r="AK243" s="1137"/>
      <c r="AL243" s="2009"/>
      <c r="AM243" s="3546"/>
      <c r="AN243" s="3829"/>
      <c r="AO243" s="2071"/>
      <c r="AP243" s="56"/>
      <c r="AQ243" s="4292"/>
    </row>
    <row r="244" spans="1:43" ht="30" x14ac:dyDescent="0.25">
      <c r="A244" s="47">
        <v>1</v>
      </c>
      <c r="B244" s="1817" t="s">
        <v>276</v>
      </c>
      <c r="C244" s="2198"/>
      <c r="D244" s="191"/>
      <c r="E244" s="1554">
        <v>7</v>
      </c>
      <c r="F244" s="1554">
        <v>0</v>
      </c>
      <c r="G244" s="855">
        <f t="shared" si="134"/>
        <v>5.8333333333333339</v>
      </c>
      <c r="H244" s="148">
        <v>7</v>
      </c>
      <c r="I244" s="148">
        <f t="shared" si="133"/>
        <v>120</v>
      </c>
      <c r="J244" s="3388"/>
      <c r="K244" s="121"/>
      <c r="L244" s="189"/>
      <c r="M244" s="105"/>
      <c r="N244" s="187">
        <v>0</v>
      </c>
      <c r="O244" s="187"/>
      <c r="P244" s="161"/>
      <c r="Q244" s="71"/>
      <c r="R244" s="187"/>
      <c r="S244" s="71"/>
      <c r="T244" s="1137"/>
      <c r="U244" s="1137"/>
      <c r="V244" s="1137"/>
      <c r="W244" s="1137"/>
      <c r="X244" s="1137"/>
      <c r="Y244" s="1137"/>
      <c r="Z244" s="1137"/>
      <c r="AA244" s="1137"/>
      <c r="AB244" s="1137"/>
      <c r="AC244" s="1137"/>
      <c r="AD244" s="1137"/>
      <c r="AE244" s="2071"/>
      <c r="AF244" s="1137"/>
      <c r="AG244" s="3010"/>
      <c r="AH244" s="1446"/>
      <c r="AI244" s="1446"/>
      <c r="AJ244" s="1446"/>
      <c r="AK244" s="1137"/>
      <c r="AL244" s="2009"/>
      <c r="AM244" s="3546"/>
      <c r="AN244" s="3829"/>
      <c r="AO244" s="2071"/>
      <c r="AP244" s="56"/>
      <c r="AQ244" s="4292"/>
    </row>
    <row r="245" spans="1:43" ht="30" x14ac:dyDescent="0.25">
      <c r="A245" s="47">
        <v>1</v>
      </c>
      <c r="B245" s="1817" t="s">
        <v>206</v>
      </c>
      <c r="C245" s="2198"/>
      <c r="D245" s="191"/>
      <c r="E245" s="1554">
        <v>2</v>
      </c>
      <c r="F245" s="1554">
        <v>0</v>
      </c>
      <c r="G245" s="855">
        <f t="shared" si="134"/>
        <v>1.6666666666666665</v>
      </c>
      <c r="H245" s="148">
        <v>24</v>
      </c>
      <c r="I245" s="148">
        <f t="shared" si="133"/>
        <v>1440.0000000000002</v>
      </c>
      <c r="J245" s="3388"/>
      <c r="K245" s="121"/>
      <c r="L245" s="189"/>
      <c r="M245" s="105"/>
      <c r="N245" s="187">
        <v>0</v>
      </c>
      <c r="O245" s="187"/>
      <c r="P245" s="161"/>
      <c r="Q245" s="71"/>
      <c r="R245" s="187"/>
      <c r="S245" s="71"/>
      <c r="T245" s="1137"/>
      <c r="U245" s="1137"/>
      <c r="V245" s="1137"/>
      <c r="W245" s="1137"/>
      <c r="X245" s="1137"/>
      <c r="Y245" s="1137"/>
      <c r="Z245" s="1137"/>
      <c r="AA245" s="1137"/>
      <c r="AB245" s="1137"/>
      <c r="AC245" s="1137"/>
      <c r="AD245" s="1137"/>
      <c r="AE245" s="2071"/>
      <c r="AF245" s="1137"/>
      <c r="AG245" s="3010"/>
      <c r="AH245" s="1446"/>
      <c r="AI245" s="1446"/>
      <c r="AJ245" s="1446"/>
      <c r="AK245" s="1137"/>
      <c r="AL245" s="2009"/>
      <c r="AM245" s="3546"/>
      <c r="AN245" s="3829"/>
      <c r="AO245" s="2071"/>
      <c r="AP245" s="56"/>
      <c r="AQ245" s="4292"/>
    </row>
    <row r="246" spans="1:43" ht="16.5" thickBot="1" x14ac:dyDescent="0.3">
      <c r="A246" s="47">
        <v>1</v>
      </c>
      <c r="B246" s="1815" t="s">
        <v>231</v>
      </c>
      <c r="C246" s="2199"/>
      <c r="D246" s="191"/>
      <c r="E246" s="1624">
        <f>SUM(E239:E245)</f>
        <v>73</v>
      </c>
      <c r="F246" s="1624">
        <v>0</v>
      </c>
      <c r="G246" s="1756">
        <f t="shared" ref="G246" si="135">SUM(G239:G245)</f>
        <v>60.833333333333336</v>
      </c>
      <c r="H246" s="190">
        <f t="shared" ref="H246" si="136">SUM(H239:H245)</f>
        <v>70</v>
      </c>
      <c r="I246" s="190">
        <f t="shared" si="133"/>
        <v>115.06849315068493</v>
      </c>
      <c r="J246" s="3389">
        <f t="shared" ref="J246" si="137">SUM(J239:J245)</f>
        <v>0</v>
      </c>
      <c r="K246" s="121"/>
      <c r="L246" s="189"/>
      <c r="M246" s="105"/>
      <c r="N246" s="187">
        <v>0</v>
      </c>
      <c r="O246" s="187"/>
      <c r="P246" s="161"/>
      <c r="Q246" s="71"/>
      <c r="R246" s="187"/>
      <c r="S246" s="71"/>
      <c r="T246" s="1137">
        <v>1935.6923500000003</v>
      </c>
      <c r="U246" s="1137">
        <v>1935.6923500000003</v>
      </c>
      <c r="V246" s="1137">
        <v>1935.6923500000003</v>
      </c>
      <c r="W246" s="1137">
        <v>1935.6923500000003</v>
      </c>
      <c r="X246" s="1137">
        <v>1935.6923500000003</v>
      </c>
      <c r="Y246" s="1137">
        <v>1935.6923500000003</v>
      </c>
      <c r="Z246" s="1137">
        <v>1935.6923500000003</v>
      </c>
      <c r="AA246" s="1137">
        <v>1935.6923500000003</v>
      </c>
      <c r="AB246" s="1137">
        <v>1935.6923500000003</v>
      </c>
      <c r="AC246" s="1137">
        <v>1935.6923500000003</v>
      </c>
      <c r="AD246" s="1137">
        <v>1935.6923500000003</v>
      </c>
      <c r="AE246" s="3298">
        <f>T246/12*$B$4+(U246-T246)/11*9+(V246-U246)/10*8+(W246-V246)/9*7+(X246-W246)/8*6+(Y246-X246)/7*5+(Z246-Y246)/6*4+(AA246-Z246)+(AB246-AA246)/5*3+(AC246-AB246)/4*2+(AD246-AC246)/3*1</f>
        <v>1613.0769583333336</v>
      </c>
      <c r="AF246" s="1137">
        <f>AL246-AK246-AH246</f>
        <v>1535.8812100000002</v>
      </c>
      <c r="AG246" s="3010"/>
      <c r="AH246" s="1446"/>
      <c r="AI246" s="1446">
        <f>AF246-AE246</f>
        <v>-77.195748333333313</v>
      </c>
      <c r="AJ246" s="1446"/>
      <c r="AK246" s="1137">
        <v>0</v>
      </c>
      <c r="AL246" s="2009">
        <v>1535.8812100000002</v>
      </c>
      <c r="AM246" s="3546"/>
      <c r="AN246" s="3832">
        <f t="shared" ref="AN246" si="138">SUM(AN239:AN245)</f>
        <v>0</v>
      </c>
      <c r="AO246" s="2071"/>
      <c r="AP246" s="56"/>
      <c r="AQ246" s="4292"/>
    </row>
    <row r="247" spans="1:43" ht="16.5" thickBot="1" x14ac:dyDescent="0.3">
      <c r="A247" s="47">
        <v>1</v>
      </c>
      <c r="B247" s="1328" t="s">
        <v>329</v>
      </c>
      <c r="C247" s="2143"/>
      <c r="D247" s="203"/>
      <c r="E247" s="1608"/>
      <c r="F247" s="1608">
        <v>0</v>
      </c>
      <c r="G247" s="1329"/>
      <c r="H247" s="169"/>
      <c r="I247" s="169"/>
      <c r="J247" s="3392"/>
      <c r="K247" s="204"/>
      <c r="L247" s="205"/>
      <c r="M247" s="206"/>
      <c r="N247" s="206">
        <v>0</v>
      </c>
      <c r="O247" s="206"/>
      <c r="P247" s="206">
        <f>SUM(P238,P180,P229)</f>
        <v>74590</v>
      </c>
      <c r="Q247" s="206"/>
      <c r="R247" s="206"/>
      <c r="S247" s="206"/>
      <c r="T247" s="742">
        <f t="shared" ref="T247:AM247" si="139">T246+T238+T229+T180</f>
        <v>926731.76315164822</v>
      </c>
      <c r="U247" s="742">
        <f t="shared" si="139"/>
        <v>927195.85253512789</v>
      </c>
      <c r="V247" s="742">
        <f t="shared" si="139"/>
        <v>927196.7759571278</v>
      </c>
      <c r="W247" s="742">
        <f t="shared" ref="W247:X247" si="140">W246+W238+W229+W180</f>
        <v>927196.7759571278</v>
      </c>
      <c r="X247" s="742">
        <f t="shared" si="140"/>
        <v>927492.5435059279</v>
      </c>
      <c r="Y247" s="742">
        <f t="shared" ref="Y247:Z247" si="141">Y246+Y238+Y229+Y180</f>
        <v>927492.5435059279</v>
      </c>
      <c r="Z247" s="742">
        <f t="shared" si="141"/>
        <v>927502.44636504794</v>
      </c>
      <c r="AA247" s="742">
        <f t="shared" ref="AA247:AB247" si="142">AA246+AA238+AA229+AA180</f>
        <v>927759.14041944779</v>
      </c>
      <c r="AB247" s="742">
        <f t="shared" si="142"/>
        <v>931150.39441386028</v>
      </c>
      <c r="AC247" s="742">
        <f t="shared" ref="AC247:AD247" si="143">AC246+AC238+AC229+AC180</f>
        <v>931150.39441386028</v>
      </c>
      <c r="AD247" s="742">
        <f t="shared" si="143"/>
        <v>940343.50773337833</v>
      </c>
      <c r="AE247" s="2017">
        <f t="shared" si="139"/>
        <v>778241.16265144781</v>
      </c>
      <c r="AF247" s="742">
        <f t="shared" si="139"/>
        <v>800627.86547999992</v>
      </c>
      <c r="AG247" s="3020">
        <f t="shared" si="139"/>
        <v>438.35003999999998</v>
      </c>
      <c r="AH247" s="742">
        <f>AH246+AH238+AH229+AH180</f>
        <v>184.01505</v>
      </c>
      <c r="AI247" s="742">
        <f t="shared" si="139"/>
        <v>22386.702828552079</v>
      </c>
      <c r="AJ247" s="742">
        <f t="shared" si="139"/>
        <v>-4.7004999999999999</v>
      </c>
      <c r="AK247" s="742">
        <f t="shared" si="139"/>
        <v>-3237.8212799999997</v>
      </c>
      <c r="AL247" s="2017">
        <f>AL246+AL238+AL229+AL180</f>
        <v>798012.40928999998</v>
      </c>
      <c r="AM247" s="3552">
        <f t="shared" si="139"/>
        <v>4933.4042899999995</v>
      </c>
      <c r="AN247" s="3839"/>
      <c r="AO247" s="3304">
        <f t="shared" ref="AO247" si="144">AO246+AO238+AO229+AO180</f>
        <v>0</v>
      </c>
      <c r="AP247" s="56"/>
      <c r="AQ247" s="4292"/>
    </row>
    <row r="248" spans="1:43" ht="57.75" x14ac:dyDescent="0.25">
      <c r="A248" s="47">
        <v>1</v>
      </c>
      <c r="B248" s="1683" t="s">
        <v>470</v>
      </c>
      <c r="C248" s="1683"/>
      <c r="D248" s="1684"/>
      <c r="E248" s="1685"/>
      <c r="F248" s="1685">
        <v>0</v>
      </c>
      <c r="G248" s="1686"/>
      <c r="H248" s="1686"/>
      <c r="I248" s="1686"/>
      <c r="J248" s="3541"/>
      <c r="K248" s="1687"/>
      <c r="L248" s="1687"/>
      <c r="M248" s="1688"/>
      <c r="N248" s="1688">
        <v>0</v>
      </c>
      <c r="O248" s="268"/>
      <c r="P248" s="268"/>
      <c r="Q248" s="268"/>
      <c r="R248" s="268"/>
      <c r="S248" s="268"/>
      <c r="T248" s="2022"/>
      <c r="U248" s="2022"/>
      <c r="V248" s="2022"/>
      <c r="W248" s="2022"/>
      <c r="X248" s="2022"/>
      <c r="Y248" s="2022"/>
      <c r="Z248" s="2022"/>
      <c r="AA248" s="2022"/>
      <c r="AB248" s="2022"/>
      <c r="AC248" s="2022"/>
      <c r="AD248" s="2022"/>
      <c r="AE248" s="3306"/>
      <c r="AF248" s="2022"/>
      <c r="AG248" s="3023"/>
      <c r="AH248" s="2022"/>
      <c r="AI248" s="2022"/>
      <c r="AJ248" s="2022"/>
      <c r="AK248" s="2022"/>
      <c r="AL248" s="2023"/>
      <c r="AM248" s="3557"/>
      <c r="AN248" s="3848"/>
      <c r="AO248" s="3306"/>
      <c r="AP248" s="56"/>
      <c r="AQ248" s="4292"/>
    </row>
    <row r="249" spans="1:43" x14ac:dyDescent="0.25">
      <c r="A249" s="47">
        <v>1</v>
      </c>
      <c r="B249" s="67" t="s">
        <v>5</v>
      </c>
      <c r="C249" s="2152"/>
      <c r="D249" s="67"/>
      <c r="E249" s="746"/>
      <c r="F249" s="746">
        <v>0</v>
      </c>
      <c r="G249" s="69"/>
      <c r="H249" s="69"/>
      <c r="I249" s="69"/>
      <c r="J249" s="3539"/>
      <c r="K249" s="70"/>
      <c r="L249" s="70"/>
      <c r="M249" s="105"/>
      <c r="N249" s="105">
        <v>0</v>
      </c>
      <c r="O249" s="71"/>
      <c r="P249" s="71"/>
      <c r="Q249" s="71"/>
      <c r="R249" s="71"/>
      <c r="S249" s="71"/>
      <c r="T249" s="607"/>
      <c r="U249" s="607"/>
      <c r="V249" s="607"/>
      <c r="W249" s="607"/>
      <c r="X249" s="607"/>
      <c r="Y249" s="607"/>
      <c r="Z249" s="607"/>
      <c r="AA249" s="607"/>
      <c r="AB249" s="607"/>
      <c r="AC249" s="607"/>
      <c r="AD249" s="607"/>
      <c r="AE249" s="2006"/>
      <c r="AF249" s="607"/>
      <c r="AG249" s="3011"/>
      <c r="AH249" s="607"/>
      <c r="AI249" s="607"/>
      <c r="AJ249" s="607"/>
      <c r="AK249" s="607"/>
      <c r="AL249" s="2010"/>
      <c r="AM249" s="3547"/>
      <c r="AN249" s="3820"/>
      <c r="AO249" s="2006"/>
      <c r="AP249" s="56"/>
      <c r="AQ249" s="4292"/>
    </row>
    <row r="250" spans="1:43" x14ac:dyDescent="0.25">
      <c r="A250" s="47">
        <v>1</v>
      </c>
      <c r="B250" s="68" t="s">
        <v>124</v>
      </c>
      <c r="C250" s="3341" t="s">
        <v>285</v>
      </c>
      <c r="D250" s="68">
        <v>320</v>
      </c>
      <c r="E250" s="1554">
        <v>94</v>
      </c>
      <c r="F250" s="1554">
        <v>16</v>
      </c>
      <c r="G250" s="69">
        <f t="shared" ref="G250:G263" si="145">(E250-F250)/12*$B$4+F250</f>
        <v>81</v>
      </c>
      <c r="H250" s="69">
        <v>124</v>
      </c>
      <c r="I250" s="69">
        <f t="shared" ref="I250:I265" si="146">H250/G250*100</f>
        <v>153.0864197530864</v>
      </c>
      <c r="J250" s="3539">
        <v>1</v>
      </c>
      <c r="K250" s="70">
        <v>9</v>
      </c>
      <c r="L250" s="70">
        <f t="shared" ref="L250:L264" si="147">P250/H250</f>
        <v>8.67741935483871</v>
      </c>
      <c r="M250" s="105">
        <f t="shared" ref="M250:M263" si="148">ROUND(E250*K250,0)</f>
        <v>846</v>
      </c>
      <c r="N250" s="105">
        <v>144</v>
      </c>
      <c r="O250" s="71">
        <f>(M250-N250)/12*$B$4+N250</f>
        <v>729</v>
      </c>
      <c r="P250" s="71">
        <v>1076</v>
      </c>
      <c r="Q250" s="71">
        <f t="shared" ref="Q250:Q263" si="149">P250/O250*100</f>
        <v>147.59945130315501</v>
      </c>
      <c r="R250" s="187">
        <f t="shared" ref="R250:R263" si="150">ROUND(M250/D250,0)</f>
        <v>3</v>
      </c>
      <c r="S250" s="71">
        <f t="shared" ref="S250:S263" si="151">P250/$B$4*12/R250</f>
        <v>430.39999999999992</v>
      </c>
      <c r="T250" s="607"/>
      <c r="U250" s="607"/>
      <c r="V250" s="607"/>
      <c r="W250" s="607"/>
      <c r="X250" s="607"/>
      <c r="Y250" s="607"/>
      <c r="Z250" s="607"/>
      <c r="AA250" s="607"/>
      <c r="AB250" s="607"/>
      <c r="AC250" s="607"/>
      <c r="AD250" s="607"/>
      <c r="AE250" s="2006"/>
      <c r="AF250" s="607"/>
      <c r="AG250" s="3011"/>
      <c r="AH250" s="607"/>
      <c r="AI250" s="607"/>
      <c r="AJ250" s="607"/>
      <c r="AK250" s="607"/>
      <c r="AL250" s="2010"/>
      <c r="AM250" s="3547"/>
      <c r="AN250" s="3820"/>
      <c r="AO250" s="2006"/>
      <c r="AP250" s="56"/>
      <c r="AQ250" s="4292"/>
    </row>
    <row r="251" spans="1:43" x14ac:dyDescent="0.25">
      <c r="A251" s="47">
        <v>1</v>
      </c>
      <c r="B251" s="68" t="s">
        <v>27</v>
      </c>
      <c r="C251" s="3341" t="s">
        <v>285</v>
      </c>
      <c r="D251" s="68">
        <v>320</v>
      </c>
      <c r="E251" s="1554">
        <v>211</v>
      </c>
      <c r="F251" s="1554">
        <v>8</v>
      </c>
      <c r="G251" s="69">
        <f t="shared" si="145"/>
        <v>177.16666666666669</v>
      </c>
      <c r="H251" s="69">
        <v>260</v>
      </c>
      <c r="I251" s="69">
        <f t="shared" si="146"/>
        <v>146.75446848541861</v>
      </c>
      <c r="J251" s="3364"/>
      <c r="K251" s="70">
        <v>9</v>
      </c>
      <c r="L251" s="70">
        <f t="shared" si="147"/>
        <v>7.4230769230769234</v>
      </c>
      <c r="M251" s="105">
        <f t="shared" si="148"/>
        <v>1899</v>
      </c>
      <c r="N251" s="105">
        <v>72</v>
      </c>
      <c r="O251" s="71">
        <f>(M251-N251)/12*$B$4+N251</f>
        <v>1594.5</v>
      </c>
      <c r="P251" s="71">
        <v>1930</v>
      </c>
      <c r="Q251" s="71">
        <f t="shared" si="149"/>
        <v>121.04107870805896</v>
      </c>
      <c r="R251" s="187">
        <f t="shared" si="150"/>
        <v>6</v>
      </c>
      <c r="S251" s="71">
        <f t="shared" si="151"/>
        <v>386</v>
      </c>
      <c r="T251" s="607"/>
      <c r="U251" s="607"/>
      <c r="V251" s="607"/>
      <c r="W251" s="607"/>
      <c r="X251" s="607"/>
      <c r="Y251" s="607"/>
      <c r="Z251" s="607"/>
      <c r="AA251" s="607"/>
      <c r="AB251" s="607"/>
      <c r="AC251" s="607"/>
      <c r="AD251" s="607"/>
      <c r="AE251" s="2006"/>
      <c r="AF251" s="607"/>
      <c r="AG251" s="3011"/>
      <c r="AH251" s="607"/>
      <c r="AI251" s="607"/>
      <c r="AJ251" s="607"/>
      <c r="AK251" s="607"/>
      <c r="AL251" s="2010"/>
      <c r="AM251" s="3547"/>
      <c r="AN251" s="3820"/>
      <c r="AO251" s="2006"/>
      <c r="AP251" s="56"/>
      <c r="AQ251" s="4292"/>
    </row>
    <row r="252" spans="1:43" x14ac:dyDescent="0.25">
      <c r="A252" s="47">
        <v>1</v>
      </c>
      <c r="B252" s="68" t="s">
        <v>157</v>
      </c>
      <c r="C252" s="3341" t="s">
        <v>285</v>
      </c>
      <c r="D252" s="68">
        <v>320</v>
      </c>
      <c r="E252" s="1554">
        <v>162</v>
      </c>
      <c r="F252" s="1554">
        <v>34</v>
      </c>
      <c r="G252" s="69">
        <f t="shared" si="145"/>
        <v>140.66666666666666</v>
      </c>
      <c r="H252" s="69">
        <v>95</v>
      </c>
      <c r="I252" s="69">
        <f t="shared" si="146"/>
        <v>67.535545023696685</v>
      </c>
      <c r="J252" s="3364"/>
      <c r="K252" s="70">
        <v>14.5</v>
      </c>
      <c r="L252" s="70">
        <f t="shared" si="147"/>
        <v>49.694736842105264</v>
      </c>
      <c r="M252" s="105">
        <f t="shared" si="148"/>
        <v>2349</v>
      </c>
      <c r="N252" s="105">
        <v>493</v>
      </c>
      <c r="O252" s="71">
        <f>(M252-N252)/12*$B$4+N252</f>
        <v>2039.6666666666665</v>
      </c>
      <c r="P252" s="71">
        <v>4721</v>
      </c>
      <c r="Q252" s="71">
        <f t="shared" si="149"/>
        <v>231.45938878901782</v>
      </c>
      <c r="R252" s="187">
        <f t="shared" si="150"/>
        <v>7</v>
      </c>
      <c r="S252" s="71">
        <f t="shared" si="151"/>
        <v>809.3142857142858</v>
      </c>
      <c r="T252" s="607"/>
      <c r="U252" s="607"/>
      <c r="V252" s="607"/>
      <c r="W252" s="607"/>
      <c r="X252" s="607"/>
      <c r="Y252" s="607"/>
      <c r="Z252" s="607"/>
      <c r="AA252" s="607"/>
      <c r="AB252" s="607"/>
      <c r="AC252" s="607"/>
      <c r="AD252" s="607"/>
      <c r="AE252" s="2006"/>
      <c r="AF252" s="607"/>
      <c r="AG252" s="3011"/>
      <c r="AH252" s="607"/>
      <c r="AI252" s="607"/>
      <c r="AJ252" s="607"/>
      <c r="AK252" s="607"/>
      <c r="AL252" s="2010"/>
      <c r="AM252" s="3547"/>
      <c r="AN252" s="3820"/>
      <c r="AO252" s="2006"/>
      <c r="AP252" s="56"/>
      <c r="AQ252" s="4292"/>
    </row>
    <row r="253" spans="1:43" x14ac:dyDescent="0.25">
      <c r="A253" s="47">
        <v>1</v>
      </c>
      <c r="B253" s="68" t="s">
        <v>23</v>
      </c>
      <c r="C253" s="3341" t="s">
        <v>285</v>
      </c>
      <c r="D253" s="68">
        <v>310</v>
      </c>
      <c r="E253" s="1554">
        <v>4244</v>
      </c>
      <c r="F253" s="1554">
        <v>288</v>
      </c>
      <c r="G253" s="69">
        <f t="shared" si="145"/>
        <v>3584.666666666667</v>
      </c>
      <c r="H253" s="69">
        <v>2756</v>
      </c>
      <c r="I253" s="69">
        <f t="shared" si="146"/>
        <v>76.883020271526874</v>
      </c>
      <c r="J253" s="3364">
        <v>17</v>
      </c>
      <c r="K253" s="70">
        <v>5.5</v>
      </c>
      <c r="L253" s="70">
        <f t="shared" si="147"/>
        <v>5.2703193033381712</v>
      </c>
      <c r="M253" s="105">
        <f t="shared" si="148"/>
        <v>23342</v>
      </c>
      <c r="N253" s="105">
        <v>1584</v>
      </c>
      <c r="O253" s="71">
        <f>(M253-N253)/12*$B$4+N253</f>
        <v>19715.666666666668</v>
      </c>
      <c r="P253" s="71">
        <v>14525</v>
      </c>
      <c r="Q253" s="71">
        <f t="shared" si="149"/>
        <v>73.672375606539632</v>
      </c>
      <c r="R253" s="187">
        <f t="shared" si="150"/>
        <v>75</v>
      </c>
      <c r="S253" s="71">
        <f t="shared" si="151"/>
        <v>232.4</v>
      </c>
      <c r="T253" s="607"/>
      <c r="U253" s="607"/>
      <c r="V253" s="607"/>
      <c r="W253" s="607"/>
      <c r="X253" s="607"/>
      <c r="Y253" s="607"/>
      <c r="Z253" s="607"/>
      <c r="AA253" s="607"/>
      <c r="AB253" s="607"/>
      <c r="AC253" s="607"/>
      <c r="AD253" s="607"/>
      <c r="AE253" s="2006"/>
      <c r="AF253" s="607"/>
      <c r="AG253" s="3011"/>
      <c r="AH253" s="607"/>
      <c r="AI253" s="607"/>
      <c r="AJ253" s="607"/>
      <c r="AK253" s="607"/>
      <c r="AL253" s="2010"/>
      <c r="AM253" s="3547"/>
      <c r="AN253" s="3820"/>
      <c r="AO253" s="2006"/>
      <c r="AP253" s="56"/>
      <c r="AQ253" s="4292"/>
    </row>
    <row r="254" spans="1:43" x14ac:dyDescent="0.25">
      <c r="A254" s="47">
        <v>1</v>
      </c>
      <c r="B254" s="68" t="s">
        <v>118</v>
      </c>
      <c r="C254" s="3341" t="s">
        <v>285</v>
      </c>
      <c r="D254" s="68">
        <v>320</v>
      </c>
      <c r="E254" s="1554">
        <v>409</v>
      </c>
      <c r="F254" s="1554">
        <v>0</v>
      </c>
      <c r="G254" s="69">
        <f t="shared" si="145"/>
        <v>340.83333333333337</v>
      </c>
      <c r="H254" s="69">
        <v>286</v>
      </c>
      <c r="I254" s="69">
        <f t="shared" si="146"/>
        <v>83.911980440097793</v>
      </c>
      <c r="J254" s="3364"/>
      <c r="K254" s="70">
        <v>12</v>
      </c>
      <c r="L254" s="70">
        <f t="shared" si="147"/>
        <v>5.4580419580419584</v>
      </c>
      <c r="M254" s="105">
        <f t="shared" si="148"/>
        <v>4908</v>
      </c>
      <c r="N254" s="105">
        <v>0</v>
      </c>
      <c r="O254" s="71">
        <f>M254/12*$B$4</f>
        <v>4090</v>
      </c>
      <c r="P254" s="71">
        <v>1561</v>
      </c>
      <c r="Q254" s="71">
        <f t="shared" si="149"/>
        <v>38.166259168704158</v>
      </c>
      <c r="R254" s="187">
        <f t="shared" si="150"/>
        <v>15</v>
      </c>
      <c r="S254" s="71">
        <f t="shared" si="151"/>
        <v>124.87999999999998</v>
      </c>
      <c r="T254" s="607"/>
      <c r="U254" s="607"/>
      <c r="V254" s="607"/>
      <c r="W254" s="607"/>
      <c r="X254" s="607"/>
      <c r="Y254" s="607"/>
      <c r="Z254" s="607"/>
      <c r="AA254" s="607"/>
      <c r="AB254" s="607"/>
      <c r="AC254" s="607"/>
      <c r="AD254" s="607"/>
      <c r="AE254" s="2006"/>
      <c r="AF254" s="607"/>
      <c r="AG254" s="3011"/>
      <c r="AH254" s="607"/>
      <c r="AI254" s="607"/>
      <c r="AJ254" s="607"/>
      <c r="AK254" s="607"/>
      <c r="AL254" s="2010"/>
      <c r="AM254" s="3547"/>
      <c r="AN254" s="3820"/>
      <c r="AO254" s="2006"/>
      <c r="AP254" s="56"/>
      <c r="AQ254" s="4292"/>
    </row>
    <row r="255" spans="1:43" x14ac:dyDescent="0.25">
      <c r="A255" s="47">
        <v>1</v>
      </c>
      <c r="B255" s="68" t="s">
        <v>37</v>
      </c>
      <c r="C255" s="3341" t="s">
        <v>285</v>
      </c>
      <c r="D255" s="68">
        <v>320</v>
      </c>
      <c r="E255" s="1554">
        <v>303</v>
      </c>
      <c r="F255" s="1554">
        <v>24</v>
      </c>
      <c r="G255" s="69">
        <f t="shared" si="145"/>
        <v>256.5</v>
      </c>
      <c r="H255" s="69">
        <v>271</v>
      </c>
      <c r="I255" s="69">
        <f t="shared" si="146"/>
        <v>105.65302144249513</v>
      </c>
      <c r="J255" s="3364"/>
      <c r="K255" s="70">
        <v>22</v>
      </c>
      <c r="L255" s="70">
        <f t="shared" si="147"/>
        <v>37.047970479704794</v>
      </c>
      <c r="M255" s="105">
        <f t="shared" si="148"/>
        <v>6666</v>
      </c>
      <c r="N255" s="105">
        <v>528</v>
      </c>
      <c r="O255" s="71">
        <f>(M255-N255)/12*$B$4+N255</f>
        <v>5643</v>
      </c>
      <c r="P255" s="71">
        <v>10040</v>
      </c>
      <c r="Q255" s="71">
        <f t="shared" si="149"/>
        <v>177.91954634059897</v>
      </c>
      <c r="R255" s="187">
        <f t="shared" si="150"/>
        <v>21</v>
      </c>
      <c r="S255" s="71">
        <f t="shared" si="151"/>
        <v>573.71428571428567</v>
      </c>
      <c r="T255" s="607"/>
      <c r="U255" s="607"/>
      <c r="V255" s="607"/>
      <c r="W255" s="607"/>
      <c r="X255" s="607"/>
      <c r="Y255" s="607"/>
      <c r="Z255" s="607"/>
      <c r="AA255" s="607"/>
      <c r="AB255" s="607"/>
      <c r="AC255" s="607"/>
      <c r="AD255" s="607"/>
      <c r="AE255" s="2006"/>
      <c r="AF255" s="607"/>
      <c r="AG255" s="3011"/>
      <c r="AH255" s="607"/>
      <c r="AI255" s="607"/>
      <c r="AJ255" s="607"/>
      <c r="AK255" s="607"/>
      <c r="AL255" s="2010"/>
      <c r="AM255" s="3547"/>
      <c r="AN255" s="3820"/>
      <c r="AO255" s="2006"/>
      <c r="AP255" s="56"/>
      <c r="AQ255" s="4292"/>
    </row>
    <row r="256" spans="1:43" x14ac:dyDescent="0.25">
      <c r="A256" s="47">
        <v>1</v>
      </c>
      <c r="B256" s="68" t="s">
        <v>89</v>
      </c>
      <c r="C256" s="3341" t="s">
        <v>285</v>
      </c>
      <c r="D256" s="68">
        <v>320</v>
      </c>
      <c r="E256" s="1554">
        <v>419</v>
      </c>
      <c r="F256" s="1554">
        <v>0</v>
      </c>
      <c r="G256" s="69">
        <f t="shared" si="145"/>
        <v>349.16666666666663</v>
      </c>
      <c r="H256" s="69">
        <v>383</v>
      </c>
      <c r="I256" s="69">
        <f t="shared" si="146"/>
        <v>109.68973747016707</v>
      </c>
      <c r="J256" s="3364"/>
      <c r="K256" s="70">
        <v>13</v>
      </c>
      <c r="L256" s="70">
        <f t="shared" si="147"/>
        <v>7.0574412532637076</v>
      </c>
      <c r="M256" s="105">
        <f t="shared" si="148"/>
        <v>5447</v>
      </c>
      <c r="N256" s="105">
        <v>0</v>
      </c>
      <c r="O256" s="71">
        <f>M256/12*$B$4</f>
        <v>4539.166666666667</v>
      </c>
      <c r="P256" s="71">
        <v>2703</v>
      </c>
      <c r="Q256" s="71">
        <f t="shared" si="149"/>
        <v>59.548375252432528</v>
      </c>
      <c r="R256" s="187">
        <f t="shared" si="150"/>
        <v>17</v>
      </c>
      <c r="S256" s="71">
        <f t="shared" si="151"/>
        <v>190.8</v>
      </c>
      <c r="T256" s="607"/>
      <c r="U256" s="607"/>
      <c r="V256" s="607"/>
      <c r="W256" s="607"/>
      <c r="X256" s="607"/>
      <c r="Y256" s="607"/>
      <c r="Z256" s="607"/>
      <c r="AA256" s="607"/>
      <c r="AB256" s="607"/>
      <c r="AC256" s="607"/>
      <c r="AD256" s="607"/>
      <c r="AE256" s="2006"/>
      <c r="AF256" s="607"/>
      <c r="AG256" s="3011"/>
      <c r="AH256" s="607"/>
      <c r="AI256" s="607"/>
      <c r="AJ256" s="607"/>
      <c r="AK256" s="607"/>
      <c r="AL256" s="2010"/>
      <c r="AM256" s="3547"/>
      <c r="AN256" s="3820"/>
      <c r="AO256" s="2006"/>
      <c r="AP256" s="56"/>
      <c r="AQ256" s="4292"/>
    </row>
    <row r="257" spans="1:43" x14ac:dyDescent="0.25">
      <c r="A257" s="47">
        <v>1</v>
      </c>
      <c r="B257" s="207" t="s">
        <v>235</v>
      </c>
      <c r="C257" s="3341" t="s">
        <v>285</v>
      </c>
      <c r="D257" s="207">
        <v>320</v>
      </c>
      <c r="E257" s="1554">
        <v>1118</v>
      </c>
      <c r="F257" s="1554">
        <v>220</v>
      </c>
      <c r="G257" s="69">
        <f t="shared" si="145"/>
        <v>968.33333333333326</v>
      </c>
      <c r="H257" s="69">
        <v>825</v>
      </c>
      <c r="I257" s="69">
        <f t="shared" si="146"/>
        <v>85.197934595524956</v>
      </c>
      <c r="J257" s="3364">
        <v>11</v>
      </c>
      <c r="K257" s="70">
        <v>13.5</v>
      </c>
      <c r="L257" s="70">
        <f t="shared" si="147"/>
        <v>5.3830303030303028</v>
      </c>
      <c r="M257" s="105">
        <f t="shared" si="148"/>
        <v>15093</v>
      </c>
      <c r="N257" s="105">
        <v>2970</v>
      </c>
      <c r="O257" s="71">
        <f>(M257-N257)/12*$B$4+N257</f>
        <v>13072.5</v>
      </c>
      <c r="P257" s="71">
        <v>4441</v>
      </c>
      <c r="Q257" s="71">
        <f t="shared" si="149"/>
        <v>33.972078791355898</v>
      </c>
      <c r="R257" s="187">
        <f t="shared" si="150"/>
        <v>47</v>
      </c>
      <c r="S257" s="71">
        <f t="shared" si="151"/>
        <v>113.3872340425532</v>
      </c>
      <c r="T257" s="607"/>
      <c r="U257" s="607"/>
      <c r="V257" s="607"/>
      <c r="W257" s="607"/>
      <c r="X257" s="607"/>
      <c r="Y257" s="607"/>
      <c r="Z257" s="607"/>
      <c r="AA257" s="607"/>
      <c r="AB257" s="607"/>
      <c r="AC257" s="607"/>
      <c r="AD257" s="607"/>
      <c r="AE257" s="2006"/>
      <c r="AF257" s="607"/>
      <c r="AG257" s="3011"/>
      <c r="AH257" s="607"/>
      <c r="AI257" s="607"/>
      <c r="AJ257" s="607"/>
      <c r="AK257" s="607"/>
      <c r="AL257" s="2010"/>
      <c r="AM257" s="3547"/>
      <c r="AN257" s="3820"/>
      <c r="AO257" s="2006"/>
      <c r="AP257" s="56"/>
      <c r="AQ257" s="4292"/>
    </row>
    <row r="258" spans="1:43" x14ac:dyDescent="0.25">
      <c r="A258" s="47">
        <v>1</v>
      </c>
      <c r="B258" s="68" t="s">
        <v>81</v>
      </c>
      <c r="C258" s="3341" t="s">
        <v>285</v>
      </c>
      <c r="D258" s="68">
        <v>320</v>
      </c>
      <c r="E258" s="1554">
        <v>174</v>
      </c>
      <c r="F258" s="1554">
        <v>9</v>
      </c>
      <c r="G258" s="69">
        <f t="shared" si="145"/>
        <v>146.5</v>
      </c>
      <c r="H258" s="69">
        <v>251</v>
      </c>
      <c r="I258" s="69">
        <f t="shared" si="146"/>
        <v>171.3310580204778</v>
      </c>
      <c r="J258" s="3364"/>
      <c r="K258" s="70">
        <v>15.5</v>
      </c>
      <c r="L258" s="70">
        <f t="shared" si="147"/>
        <v>9.378486055776893</v>
      </c>
      <c r="M258" s="105">
        <f t="shared" si="148"/>
        <v>2697</v>
      </c>
      <c r="N258" s="105">
        <v>139</v>
      </c>
      <c r="O258" s="71">
        <f>(M258-N258)/12*$B$4+N258</f>
        <v>2270.6666666666665</v>
      </c>
      <c r="P258" s="71">
        <v>2354</v>
      </c>
      <c r="Q258" s="71">
        <f t="shared" si="149"/>
        <v>103.66999412800941</v>
      </c>
      <c r="R258" s="187">
        <f t="shared" si="150"/>
        <v>8</v>
      </c>
      <c r="S258" s="71">
        <f t="shared" si="151"/>
        <v>353.1</v>
      </c>
      <c r="T258" s="607"/>
      <c r="U258" s="607"/>
      <c r="V258" s="607"/>
      <c r="W258" s="607"/>
      <c r="X258" s="607"/>
      <c r="Y258" s="607"/>
      <c r="Z258" s="607"/>
      <c r="AA258" s="607"/>
      <c r="AB258" s="607"/>
      <c r="AC258" s="607"/>
      <c r="AD258" s="607"/>
      <c r="AE258" s="2006"/>
      <c r="AF258" s="607"/>
      <c r="AG258" s="3011"/>
      <c r="AH258" s="607"/>
      <c r="AI258" s="607"/>
      <c r="AJ258" s="607"/>
      <c r="AK258" s="607"/>
      <c r="AL258" s="2010"/>
      <c r="AM258" s="3547"/>
      <c r="AN258" s="3820"/>
      <c r="AO258" s="2006"/>
      <c r="AP258" s="56"/>
      <c r="AQ258" s="4292"/>
    </row>
    <row r="259" spans="1:43" x14ac:dyDescent="0.25">
      <c r="A259" s="47">
        <v>1</v>
      </c>
      <c r="B259" s="68" t="s">
        <v>202</v>
      </c>
      <c r="C259" s="3341" t="s">
        <v>285</v>
      </c>
      <c r="D259" s="68">
        <v>320</v>
      </c>
      <c r="E259" s="1554">
        <v>162</v>
      </c>
      <c r="F259" s="1554">
        <v>0</v>
      </c>
      <c r="G259" s="69">
        <f t="shared" si="145"/>
        <v>135</v>
      </c>
      <c r="H259" s="69">
        <v>143</v>
      </c>
      <c r="I259" s="69">
        <f t="shared" si="146"/>
        <v>105.92592592592594</v>
      </c>
      <c r="J259" s="3364"/>
      <c r="K259" s="70">
        <v>9</v>
      </c>
      <c r="L259" s="70">
        <f t="shared" si="147"/>
        <v>8.2237762237762233</v>
      </c>
      <c r="M259" s="105">
        <f t="shared" si="148"/>
        <v>1458</v>
      </c>
      <c r="N259" s="105">
        <v>0</v>
      </c>
      <c r="O259" s="71">
        <f>M259/12*$B$4</f>
        <v>1215</v>
      </c>
      <c r="P259" s="71">
        <v>1176</v>
      </c>
      <c r="Q259" s="71">
        <f t="shared" si="149"/>
        <v>96.790123456790127</v>
      </c>
      <c r="R259" s="187">
        <f t="shared" si="150"/>
        <v>5</v>
      </c>
      <c r="S259" s="71">
        <f t="shared" si="151"/>
        <v>282.23999999999995</v>
      </c>
      <c r="T259" s="607"/>
      <c r="U259" s="607"/>
      <c r="V259" s="607"/>
      <c r="W259" s="607"/>
      <c r="X259" s="607"/>
      <c r="Y259" s="607"/>
      <c r="Z259" s="607"/>
      <c r="AA259" s="607"/>
      <c r="AB259" s="607"/>
      <c r="AC259" s="607"/>
      <c r="AD259" s="607"/>
      <c r="AE259" s="2006"/>
      <c r="AF259" s="607"/>
      <c r="AG259" s="3011"/>
      <c r="AH259" s="607"/>
      <c r="AI259" s="607"/>
      <c r="AJ259" s="607"/>
      <c r="AK259" s="607"/>
      <c r="AL259" s="2010"/>
      <c r="AM259" s="3547"/>
      <c r="AN259" s="3820"/>
      <c r="AO259" s="2006"/>
      <c r="AP259" s="56"/>
      <c r="AQ259" s="4292"/>
    </row>
    <row r="260" spans="1:43" x14ac:dyDescent="0.25">
      <c r="A260" s="47">
        <v>1</v>
      </c>
      <c r="B260" s="68" t="s">
        <v>66</v>
      </c>
      <c r="C260" s="3341" t="s">
        <v>285</v>
      </c>
      <c r="D260" s="68">
        <v>320</v>
      </c>
      <c r="E260" s="1554">
        <v>717</v>
      </c>
      <c r="F260" s="1554">
        <v>0</v>
      </c>
      <c r="G260" s="69">
        <f t="shared" si="145"/>
        <v>597.5</v>
      </c>
      <c r="H260" s="69">
        <v>631</v>
      </c>
      <c r="I260" s="69">
        <f t="shared" si="146"/>
        <v>105.60669456066944</v>
      </c>
      <c r="J260" s="3364">
        <v>1</v>
      </c>
      <c r="K260" s="70">
        <v>10.5</v>
      </c>
      <c r="L260" s="70">
        <f t="shared" si="147"/>
        <v>9.7321711568938198</v>
      </c>
      <c r="M260" s="105">
        <f t="shared" si="148"/>
        <v>7529</v>
      </c>
      <c r="N260" s="105">
        <v>0</v>
      </c>
      <c r="O260" s="71">
        <f>M260/12*$B$4</f>
        <v>6274.1666666666661</v>
      </c>
      <c r="P260" s="71">
        <v>6141</v>
      </c>
      <c r="Q260" s="71">
        <f t="shared" si="149"/>
        <v>97.877540177978489</v>
      </c>
      <c r="R260" s="187">
        <f t="shared" si="150"/>
        <v>24</v>
      </c>
      <c r="S260" s="71">
        <f t="shared" si="151"/>
        <v>307.05</v>
      </c>
      <c r="T260" s="607"/>
      <c r="U260" s="607"/>
      <c r="V260" s="607"/>
      <c r="W260" s="607"/>
      <c r="X260" s="607"/>
      <c r="Y260" s="607"/>
      <c r="Z260" s="607"/>
      <c r="AA260" s="607"/>
      <c r="AB260" s="607"/>
      <c r="AC260" s="607"/>
      <c r="AD260" s="607"/>
      <c r="AE260" s="2006"/>
      <c r="AF260" s="607"/>
      <c r="AG260" s="3011"/>
      <c r="AH260" s="607"/>
      <c r="AI260" s="607"/>
      <c r="AJ260" s="607"/>
      <c r="AK260" s="607"/>
      <c r="AL260" s="2010"/>
      <c r="AM260" s="3547"/>
      <c r="AN260" s="3820"/>
      <c r="AO260" s="2006"/>
      <c r="AP260" s="56"/>
      <c r="AQ260" s="4292"/>
    </row>
    <row r="261" spans="1:43" x14ac:dyDescent="0.25">
      <c r="A261" s="47">
        <v>1</v>
      </c>
      <c r="B261" s="68" t="s">
        <v>19</v>
      </c>
      <c r="C261" s="3341" t="s">
        <v>285</v>
      </c>
      <c r="D261" s="68">
        <v>320</v>
      </c>
      <c r="E261" s="1554">
        <v>968</v>
      </c>
      <c r="F261" s="1554">
        <v>56</v>
      </c>
      <c r="G261" s="69">
        <f t="shared" si="145"/>
        <v>816</v>
      </c>
      <c r="H261" s="69">
        <v>814</v>
      </c>
      <c r="I261" s="69">
        <f t="shared" si="146"/>
        <v>99.754901960784309</v>
      </c>
      <c r="J261" s="3364">
        <v>1</v>
      </c>
      <c r="K261" s="70">
        <v>7</v>
      </c>
      <c r="L261" s="70">
        <f t="shared" si="147"/>
        <v>5.6117936117936118</v>
      </c>
      <c r="M261" s="105">
        <f t="shared" si="148"/>
        <v>6776</v>
      </c>
      <c r="N261" s="105">
        <v>392</v>
      </c>
      <c r="O261" s="71">
        <f>(M261-N261)/12*$B$4+N261</f>
        <v>5712</v>
      </c>
      <c r="P261" s="71">
        <v>4568</v>
      </c>
      <c r="Q261" s="71">
        <f t="shared" si="149"/>
        <v>79.971988795518214</v>
      </c>
      <c r="R261" s="187">
        <f t="shared" si="150"/>
        <v>21</v>
      </c>
      <c r="S261" s="71">
        <f t="shared" si="151"/>
        <v>261.02857142857147</v>
      </c>
      <c r="T261" s="607"/>
      <c r="U261" s="607"/>
      <c r="V261" s="607"/>
      <c r="W261" s="607"/>
      <c r="X261" s="607"/>
      <c r="Y261" s="607"/>
      <c r="Z261" s="607"/>
      <c r="AA261" s="607"/>
      <c r="AB261" s="607"/>
      <c r="AC261" s="607"/>
      <c r="AD261" s="607"/>
      <c r="AE261" s="2006"/>
      <c r="AF261" s="607"/>
      <c r="AG261" s="3011"/>
      <c r="AH261" s="607"/>
      <c r="AI261" s="607"/>
      <c r="AJ261" s="607"/>
      <c r="AK261" s="607"/>
      <c r="AL261" s="2010"/>
      <c r="AM261" s="3547"/>
      <c r="AN261" s="3820"/>
      <c r="AO261" s="2006"/>
      <c r="AP261" s="56"/>
      <c r="AQ261" s="4292"/>
    </row>
    <row r="262" spans="1:43" x14ac:dyDescent="0.25">
      <c r="A262" s="47">
        <v>1</v>
      </c>
      <c r="B262" s="172" t="s">
        <v>6</v>
      </c>
      <c r="C262" s="3341" t="s">
        <v>285</v>
      </c>
      <c r="D262" s="172">
        <v>320</v>
      </c>
      <c r="E262" s="1611">
        <v>1847</v>
      </c>
      <c r="F262" s="1611">
        <v>213</v>
      </c>
      <c r="G262" s="144">
        <f t="shared" si="145"/>
        <v>1574.6666666666665</v>
      </c>
      <c r="H262" s="209">
        <v>1443</v>
      </c>
      <c r="I262" s="144">
        <f t="shared" si="146"/>
        <v>91.638441998306533</v>
      </c>
      <c r="J262" s="3379">
        <v>1</v>
      </c>
      <c r="K262" s="145">
        <v>7</v>
      </c>
      <c r="L262" s="145">
        <f t="shared" si="147"/>
        <v>7.0131670131670134</v>
      </c>
      <c r="M262" s="146">
        <f t="shared" si="148"/>
        <v>12929</v>
      </c>
      <c r="N262" s="146">
        <v>1491</v>
      </c>
      <c r="O262" s="127">
        <f>(M262-N262)/12*$B$4+N262</f>
        <v>11022.666666666666</v>
      </c>
      <c r="P262" s="127">
        <v>10120</v>
      </c>
      <c r="Q262" s="127">
        <f t="shared" si="149"/>
        <v>91.810814080077421</v>
      </c>
      <c r="R262" s="210">
        <f t="shared" si="150"/>
        <v>40</v>
      </c>
      <c r="S262" s="127">
        <f t="shared" si="151"/>
        <v>303.60000000000002</v>
      </c>
      <c r="T262" s="719"/>
      <c r="U262" s="719"/>
      <c r="V262" s="719"/>
      <c r="W262" s="719"/>
      <c r="X262" s="719"/>
      <c r="Y262" s="719"/>
      <c r="Z262" s="719"/>
      <c r="AA262" s="719"/>
      <c r="AB262" s="719"/>
      <c r="AC262" s="719"/>
      <c r="AD262" s="719"/>
      <c r="AE262" s="3303"/>
      <c r="AF262" s="719"/>
      <c r="AG262" s="3014"/>
      <c r="AH262" s="719"/>
      <c r="AI262" s="719"/>
      <c r="AJ262" s="719"/>
      <c r="AK262" s="719"/>
      <c r="AL262" s="2012"/>
      <c r="AM262" s="3549"/>
      <c r="AN262" s="3840"/>
      <c r="AO262" s="3303"/>
      <c r="AP262" s="56"/>
      <c r="AQ262" s="4292"/>
    </row>
    <row r="263" spans="1:43" s="73" customFormat="1" x14ac:dyDescent="0.25">
      <c r="A263" s="47">
        <v>1</v>
      </c>
      <c r="B263" s="74" t="s">
        <v>28</v>
      </c>
      <c r="C263" s="3341" t="s">
        <v>285</v>
      </c>
      <c r="D263" s="74">
        <v>320</v>
      </c>
      <c r="E263" s="1605">
        <v>529</v>
      </c>
      <c r="F263" s="1605">
        <v>79</v>
      </c>
      <c r="G263" s="75">
        <f t="shared" si="145"/>
        <v>454</v>
      </c>
      <c r="H263" s="75">
        <v>573</v>
      </c>
      <c r="I263" s="75">
        <f t="shared" si="146"/>
        <v>126.21145374449338</v>
      </c>
      <c r="J263" s="3365"/>
      <c r="K263" s="76">
        <v>14.7</v>
      </c>
      <c r="L263" s="76">
        <f t="shared" si="147"/>
        <v>11.387434554973822</v>
      </c>
      <c r="M263" s="78">
        <f t="shared" si="148"/>
        <v>7776</v>
      </c>
      <c r="N263" s="78">
        <v>1161</v>
      </c>
      <c r="O263" s="77">
        <f>(M263-N263)/12*$B$4+N263</f>
        <v>6673.5</v>
      </c>
      <c r="P263" s="77">
        <v>6525</v>
      </c>
      <c r="Q263" s="77">
        <f t="shared" si="149"/>
        <v>97.774780849629124</v>
      </c>
      <c r="R263" s="211">
        <f t="shared" si="150"/>
        <v>24</v>
      </c>
      <c r="S263" s="77">
        <f t="shared" si="151"/>
        <v>326.25</v>
      </c>
      <c r="T263" s="1889"/>
      <c r="U263" s="1889"/>
      <c r="V263" s="1889"/>
      <c r="W263" s="1889"/>
      <c r="X263" s="1889"/>
      <c r="Y263" s="1889"/>
      <c r="Z263" s="1889"/>
      <c r="AA263" s="1889"/>
      <c r="AB263" s="1889"/>
      <c r="AC263" s="1889"/>
      <c r="AD263" s="1889"/>
      <c r="AE263" s="3302"/>
      <c r="AF263" s="1889"/>
      <c r="AG263" s="3012"/>
      <c r="AH263" s="1889"/>
      <c r="AI263" s="1889"/>
      <c r="AJ263" s="1889"/>
      <c r="AK263" s="1889"/>
      <c r="AL263" s="2011"/>
      <c r="AM263" s="3548"/>
      <c r="AN263" s="3821"/>
      <c r="AO263" s="3302"/>
      <c r="AP263" s="56"/>
      <c r="AQ263" s="4292"/>
    </row>
    <row r="264" spans="1:43" s="73" customFormat="1" ht="29.25" x14ac:dyDescent="0.25">
      <c r="A264" s="47">
        <v>1</v>
      </c>
      <c r="B264" s="79" t="s">
        <v>7</v>
      </c>
      <c r="C264" s="2153"/>
      <c r="D264" s="79"/>
      <c r="E264" s="1612">
        <f>SUM(E250:E263)</f>
        <v>11357</v>
      </c>
      <c r="F264" s="1612">
        <v>947</v>
      </c>
      <c r="G264" s="212">
        <f>SUM(G250:G263)</f>
        <v>9622</v>
      </c>
      <c r="H264" s="212">
        <f>SUM(H250:H263)</f>
        <v>8855</v>
      </c>
      <c r="I264" s="212">
        <f t="shared" si="146"/>
        <v>92.028684265225522</v>
      </c>
      <c r="J264" s="3393">
        <f>SUM(J250:J263)</f>
        <v>32</v>
      </c>
      <c r="K264" s="81">
        <f>IF(E264=0,0,M264/E264)</f>
        <v>8.7800475477678965</v>
      </c>
      <c r="L264" s="81">
        <f t="shared" si="147"/>
        <v>8.1175607001693955</v>
      </c>
      <c r="M264" s="153">
        <f>SUM(M250:M263)</f>
        <v>99715</v>
      </c>
      <c r="N264" s="153">
        <v>8974</v>
      </c>
      <c r="O264" s="153">
        <f>SUM(O250:O263)</f>
        <v>84591.5</v>
      </c>
      <c r="P264" s="153">
        <f>SUM(P250:P263)</f>
        <v>71881</v>
      </c>
      <c r="Q264" s="82">
        <f t="shared" ref="Q264" si="152">P264/O264*100</f>
        <v>84.974258643007872</v>
      </c>
      <c r="R264" s="153">
        <f>SUM(R250:R263)</f>
        <v>313</v>
      </c>
      <c r="S264" s="154">
        <f t="shared" ref="S264" si="153">P264/$B$4*12/R264</f>
        <v>275.58210862619813</v>
      </c>
      <c r="T264" s="610">
        <v>492815.47426999203</v>
      </c>
      <c r="U264" s="610">
        <v>492815.47426999203</v>
      </c>
      <c r="V264" s="610">
        <v>492816.68719891203</v>
      </c>
      <c r="W264" s="610">
        <v>492816.68719891203</v>
      </c>
      <c r="X264" s="610">
        <v>492816.68719891203</v>
      </c>
      <c r="Y264" s="610">
        <v>492816.68719891203</v>
      </c>
      <c r="Z264" s="610">
        <v>504752.71639099205</v>
      </c>
      <c r="AA264" s="610">
        <v>562651.93229514407</v>
      </c>
      <c r="AB264" s="610">
        <v>562651.93229514407</v>
      </c>
      <c r="AC264" s="610">
        <v>562651.93229514407</v>
      </c>
      <c r="AD264" s="610">
        <v>573742.48264504399</v>
      </c>
      <c r="AE264" s="3298">
        <f>T264/12*$B$4+(U264-T264)/11*9+(V264-U264)/10*8+(W264-V264)/9*7+(X264-W264)/8*6+(Y264-X264)/7*5+(Z264-Y264)/6*4+(AA264-Z264)+(AB264-AA264)/5*3+(AC264-AB264)/4*2+(AD264-AC264)/3*1</f>
        <v>480233.95105030137</v>
      </c>
      <c r="AF264" s="610">
        <f t="shared" ref="AF264:AF270" si="154">AL264-AK264-AH264</f>
        <v>502769.51431000006</v>
      </c>
      <c r="AG264" s="3009"/>
      <c r="AH264" s="610">
        <v>-1865.08565</v>
      </c>
      <c r="AI264" s="610">
        <f>AF264-AE264</f>
        <v>22535.563259698683</v>
      </c>
      <c r="AJ264" s="610">
        <v>-443.32628999999997</v>
      </c>
      <c r="AK264" s="610">
        <v>-89.376689999999996</v>
      </c>
      <c r="AL264" s="2008">
        <v>500815.05197000003</v>
      </c>
      <c r="AM264" s="3545">
        <v>678.75136999999984</v>
      </c>
      <c r="AN264" s="3849">
        <v>540</v>
      </c>
      <c r="AO264" s="3307">
        <v>31009.842320000007</v>
      </c>
      <c r="AP264" s="56"/>
      <c r="AQ264" s="4292"/>
    </row>
    <row r="265" spans="1:43" ht="43.5" x14ac:dyDescent="0.25">
      <c r="A265" s="47">
        <v>1</v>
      </c>
      <c r="B265" s="84" t="s">
        <v>190</v>
      </c>
      <c r="C265" s="2200"/>
      <c r="D265" s="213"/>
      <c r="E265" s="1607">
        <v>149</v>
      </c>
      <c r="F265" s="1607">
        <v>0</v>
      </c>
      <c r="G265" s="80">
        <f>E265/12*$B$4</f>
        <v>124.16666666666666</v>
      </c>
      <c r="H265" s="214">
        <v>64</v>
      </c>
      <c r="I265" s="88">
        <f t="shared" si="146"/>
        <v>51.543624161073829</v>
      </c>
      <c r="J265" s="3375"/>
      <c r="K265" s="85"/>
      <c r="L265" s="85"/>
      <c r="M265" s="155"/>
      <c r="N265" s="155">
        <v>0</v>
      </c>
      <c r="O265" s="86"/>
      <c r="P265" s="86"/>
      <c r="Q265" s="89"/>
      <c r="R265" s="183"/>
      <c r="S265" s="112"/>
      <c r="T265" s="1137">
        <v>25884.41654052</v>
      </c>
      <c r="U265" s="1137">
        <v>25884.41654052</v>
      </c>
      <c r="V265" s="1137">
        <v>25884.41654052</v>
      </c>
      <c r="W265" s="1137">
        <v>25884.41654052</v>
      </c>
      <c r="X265" s="1137">
        <v>25884.41654052</v>
      </c>
      <c r="Y265" s="1137">
        <v>25884.41654052</v>
      </c>
      <c r="Z265" s="1137">
        <v>25884.41654052</v>
      </c>
      <c r="AA265" s="1137">
        <v>25884.41654052</v>
      </c>
      <c r="AB265" s="1137">
        <v>25884.41654052</v>
      </c>
      <c r="AC265" s="1137">
        <v>25884.41654052</v>
      </c>
      <c r="AD265" s="1137">
        <v>25884.41654052</v>
      </c>
      <c r="AE265" s="3298">
        <f>AD265/12*$B$4</f>
        <v>21570.347117099998</v>
      </c>
      <c r="AF265" s="1137">
        <f t="shared" si="154"/>
        <v>10070.3079</v>
      </c>
      <c r="AG265" s="3010"/>
      <c r="AH265" s="1137"/>
      <c r="AI265" s="1137">
        <f>AF265-AE265</f>
        <v>-11500.039217099998</v>
      </c>
      <c r="AJ265" s="1137"/>
      <c r="AK265" s="1137">
        <v>0</v>
      </c>
      <c r="AL265" s="2009">
        <v>10070.3079</v>
      </c>
      <c r="AM265" s="3546">
        <v>0</v>
      </c>
      <c r="AN265" s="3850"/>
      <c r="AO265" s="2071"/>
      <c r="AP265" s="56"/>
      <c r="AQ265" s="4292"/>
    </row>
    <row r="266" spans="1:43" x14ac:dyDescent="0.25">
      <c r="A266" s="47">
        <v>1</v>
      </c>
      <c r="B266" s="2423" t="s">
        <v>213</v>
      </c>
      <c r="C266" s="2201"/>
      <c r="D266" s="92"/>
      <c r="E266" s="1554"/>
      <c r="F266" s="1554">
        <v>0</v>
      </c>
      <c r="G266" s="159"/>
      <c r="H266" s="216"/>
      <c r="I266" s="159"/>
      <c r="J266" s="3381"/>
      <c r="K266" s="85"/>
      <c r="L266" s="85"/>
      <c r="M266" s="155"/>
      <c r="N266" s="155">
        <v>0</v>
      </c>
      <c r="O266" s="86"/>
      <c r="P266" s="86"/>
      <c r="Q266" s="86"/>
      <c r="R266" s="86"/>
      <c r="S266" s="86"/>
      <c r="T266" s="607">
        <v>39130.404000000002</v>
      </c>
      <c r="U266" s="607">
        <v>39130.404000000002</v>
      </c>
      <c r="V266" s="607">
        <v>39130.404000000002</v>
      </c>
      <c r="W266" s="607">
        <v>39130.404000000002</v>
      </c>
      <c r="X266" s="607">
        <v>39130.404000000002</v>
      </c>
      <c r="Y266" s="607">
        <v>39130.404000000002</v>
      </c>
      <c r="Z266" s="607">
        <v>39130.404000000002</v>
      </c>
      <c r="AA266" s="607">
        <v>39130.404000000002</v>
      </c>
      <c r="AB266" s="607">
        <v>39130.404000000002</v>
      </c>
      <c r="AC266" s="607">
        <v>39130.404000000002</v>
      </c>
      <c r="AD266" s="607">
        <v>39130.404000000002</v>
      </c>
      <c r="AE266" s="3298">
        <f>T266/12*$B$4+(U266-T266)/11*9+(V266-U266)/10*8+(W266-V266)/9*7+(X266-W266)/8*6+(Y266-X266)/7*5+(Z266-Y266)/6*4+(AA266-Z266)+(AB266-AA266)/5*3+(AC266-AB266)/4*2+(AD266-AC266)/3*1</f>
        <v>32608.670000000002</v>
      </c>
      <c r="AF266" s="607">
        <f t="shared" si="154"/>
        <v>31265.48126</v>
      </c>
      <c r="AG266" s="3011"/>
      <c r="AH266" s="607"/>
      <c r="AI266" s="607">
        <f>AF266-AE266</f>
        <v>-1343.1887400000014</v>
      </c>
      <c r="AJ266" s="607"/>
      <c r="AK266" s="607">
        <v>-35.574120000000001</v>
      </c>
      <c r="AL266" s="2010">
        <v>31229.907139999999</v>
      </c>
      <c r="AM266" s="3547">
        <v>73.69232999999997</v>
      </c>
      <c r="AN266" s="3843"/>
      <c r="AO266" s="2006"/>
      <c r="AP266" s="56"/>
      <c r="AQ266" s="4292"/>
    </row>
    <row r="267" spans="1:43" ht="57.75" x14ac:dyDescent="0.25">
      <c r="A267" s="47">
        <v>1</v>
      </c>
      <c r="B267" s="2424" t="s">
        <v>370</v>
      </c>
      <c r="C267" s="2155"/>
      <c r="D267" s="97"/>
      <c r="E267" s="1624">
        <f>E268+E269+E272+E273</f>
        <v>68900</v>
      </c>
      <c r="F267" s="1624">
        <v>0</v>
      </c>
      <c r="G267" s="190">
        <f t="shared" ref="G267" si="155">G268+G269+G272+G273</f>
        <v>57416.666666666672</v>
      </c>
      <c r="H267" s="190">
        <f t="shared" ref="H267" si="156">H268+H269+H272+H273</f>
        <v>51109</v>
      </c>
      <c r="I267" s="148">
        <f>H267/G267*100</f>
        <v>89.014223512336713</v>
      </c>
      <c r="J267" s="3370">
        <f t="shared" ref="J267" si="157">J268+J269+J272+J273</f>
        <v>61</v>
      </c>
      <c r="K267" s="94"/>
      <c r="L267" s="94"/>
      <c r="M267" s="188"/>
      <c r="N267" s="188">
        <v>0</v>
      </c>
      <c r="O267" s="93"/>
      <c r="P267" s="93"/>
      <c r="Q267" s="93"/>
      <c r="R267" s="93"/>
      <c r="S267" s="93"/>
      <c r="T267" s="607"/>
      <c r="U267" s="607"/>
      <c r="V267" s="607"/>
      <c r="W267" s="607"/>
      <c r="X267" s="607"/>
      <c r="Y267" s="607"/>
      <c r="Z267" s="607"/>
      <c r="AA267" s="607"/>
      <c r="AB267" s="607"/>
      <c r="AC267" s="607"/>
      <c r="AD267" s="607"/>
      <c r="AE267" s="2006"/>
      <c r="AF267" s="607">
        <f t="shared" si="154"/>
        <v>0</v>
      </c>
      <c r="AG267" s="3011"/>
      <c r="AH267" s="607"/>
      <c r="AI267" s="607"/>
      <c r="AJ267" s="607"/>
      <c r="AK267" s="607"/>
      <c r="AL267" s="2010"/>
      <c r="AM267" s="3547"/>
      <c r="AN267" s="3832">
        <f t="shared" ref="AN267" si="158">AN268+AN269+AN272+AN273</f>
        <v>0</v>
      </c>
      <c r="AO267" s="2006"/>
      <c r="AP267" s="56"/>
      <c r="AQ267" s="4292"/>
    </row>
    <row r="268" spans="1:43" x14ac:dyDescent="0.25">
      <c r="A268" s="47">
        <v>1</v>
      </c>
      <c r="B268" s="1829" t="s">
        <v>371</v>
      </c>
      <c r="C268" s="2155"/>
      <c r="D268" s="97"/>
      <c r="E268" s="1554">
        <v>2000</v>
      </c>
      <c r="F268" s="1554">
        <v>0</v>
      </c>
      <c r="G268" s="69">
        <f>E268/12*$B$4</f>
        <v>1666.6666666666665</v>
      </c>
      <c r="H268" s="69">
        <v>1684</v>
      </c>
      <c r="I268" s="148">
        <f>H268/G268*100</f>
        <v>101.04000000000002</v>
      </c>
      <c r="J268" s="3370">
        <v>3</v>
      </c>
      <c r="K268" s="94"/>
      <c r="L268" s="94"/>
      <c r="M268" s="188"/>
      <c r="N268" s="188">
        <v>0</v>
      </c>
      <c r="O268" s="93"/>
      <c r="P268" s="93"/>
      <c r="Q268" s="93"/>
      <c r="R268" s="93"/>
      <c r="S268" s="93"/>
      <c r="T268" s="607"/>
      <c r="U268" s="607"/>
      <c r="V268" s="607"/>
      <c r="W268" s="607"/>
      <c r="X268" s="607"/>
      <c r="Y268" s="607"/>
      <c r="Z268" s="607"/>
      <c r="AA268" s="607"/>
      <c r="AB268" s="607"/>
      <c r="AC268" s="607"/>
      <c r="AD268" s="607"/>
      <c r="AE268" s="2006"/>
      <c r="AF268" s="607">
        <f t="shared" si="154"/>
        <v>0</v>
      </c>
      <c r="AG268" s="3011"/>
      <c r="AH268" s="607"/>
      <c r="AI268" s="607"/>
      <c r="AJ268" s="607"/>
      <c r="AK268" s="607"/>
      <c r="AL268" s="2010"/>
      <c r="AM268" s="3547"/>
      <c r="AN268" s="3820"/>
      <c r="AO268" s="2006"/>
      <c r="AP268" s="56"/>
      <c r="AQ268" s="4292"/>
    </row>
    <row r="269" spans="1:43" ht="30" x14ac:dyDescent="0.25">
      <c r="A269" s="47">
        <v>1</v>
      </c>
      <c r="B269" s="2425" t="s">
        <v>372</v>
      </c>
      <c r="C269" s="2155"/>
      <c r="D269" s="97"/>
      <c r="E269" s="1554">
        <f>E270+E271</f>
        <v>62900</v>
      </c>
      <c r="F269" s="1554">
        <v>0</v>
      </c>
      <c r="G269" s="69">
        <f t="shared" ref="G269" si="159">G270+G271</f>
        <v>52416.666666666672</v>
      </c>
      <c r="H269" s="69">
        <f t="shared" ref="H269" si="160">H270+H271</f>
        <v>46725</v>
      </c>
      <c r="I269" s="148">
        <f>H269/G269*100</f>
        <v>89.141494435612074</v>
      </c>
      <c r="J269" s="3370">
        <f t="shared" ref="J269" si="161">J270+J271</f>
        <v>56</v>
      </c>
      <c r="K269" s="94"/>
      <c r="L269" s="94"/>
      <c r="M269" s="188"/>
      <c r="N269" s="188">
        <v>0</v>
      </c>
      <c r="O269" s="93"/>
      <c r="P269" s="93"/>
      <c r="Q269" s="93"/>
      <c r="R269" s="93"/>
      <c r="S269" s="93"/>
      <c r="T269" s="607"/>
      <c r="U269" s="607"/>
      <c r="V269" s="607"/>
      <c r="W269" s="607"/>
      <c r="X269" s="607"/>
      <c r="Y269" s="607"/>
      <c r="Z269" s="607"/>
      <c r="AA269" s="607"/>
      <c r="AB269" s="607"/>
      <c r="AC269" s="607"/>
      <c r="AD269" s="607"/>
      <c r="AE269" s="2006"/>
      <c r="AF269" s="607">
        <f t="shared" si="154"/>
        <v>0</v>
      </c>
      <c r="AG269" s="3011"/>
      <c r="AH269" s="607"/>
      <c r="AI269" s="607"/>
      <c r="AJ269" s="607"/>
      <c r="AK269" s="607"/>
      <c r="AL269" s="2010"/>
      <c r="AM269" s="3547"/>
      <c r="AN269" s="3820">
        <f t="shared" ref="AN269" si="162">AN270+AN271</f>
        <v>0</v>
      </c>
      <c r="AO269" s="2006"/>
      <c r="AP269" s="56"/>
      <c r="AQ269" s="4292"/>
    </row>
    <row r="270" spans="1:43" x14ac:dyDescent="0.25">
      <c r="A270" s="47">
        <v>1</v>
      </c>
      <c r="B270" s="1829" t="s">
        <v>373</v>
      </c>
      <c r="C270" s="2155"/>
      <c r="D270" s="97"/>
      <c r="E270" s="1554">
        <v>50900</v>
      </c>
      <c r="F270" s="1554">
        <v>0</v>
      </c>
      <c r="G270" s="69">
        <f>E270/12*$B$4</f>
        <v>42416.666666666672</v>
      </c>
      <c r="H270" s="69">
        <v>35460</v>
      </c>
      <c r="I270" s="148">
        <f>H270/G270*100</f>
        <v>83.599214145383087</v>
      </c>
      <c r="J270" s="3370">
        <v>56</v>
      </c>
      <c r="K270" s="94"/>
      <c r="L270" s="94"/>
      <c r="M270" s="188"/>
      <c r="N270" s="188">
        <v>0</v>
      </c>
      <c r="O270" s="93"/>
      <c r="P270" s="93"/>
      <c r="Q270" s="93"/>
      <c r="R270" s="93"/>
      <c r="S270" s="93"/>
      <c r="T270" s="607"/>
      <c r="U270" s="607"/>
      <c r="V270" s="607"/>
      <c r="W270" s="607"/>
      <c r="X270" s="607"/>
      <c r="Y270" s="607"/>
      <c r="Z270" s="607"/>
      <c r="AA270" s="607"/>
      <c r="AB270" s="607"/>
      <c r="AC270" s="607"/>
      <c r="AD270" s="607"/>
      <c r="AE270" s="2006"/>
      <c r="AF270" s="607">
        <f t="shared" si="154"/>
        <v>0</v>
      </c>
      <c r="AG270" s="3011"/>
      <c r="AH270" s="607"/>
      <c r="AI270" s="607"/>
      <c r="AJ270" s="607"/>
      <c r="AK270" s="607"/>
      <c r="AL270" s="2010"/>
      <c r="AM270" s="3547"/>
      <c r="AN270" s="3820"/>
      <c r="AO270" s="2006"/>
      <c r="AP270" s="56"/>
      <c r="AQ270" s="4292"/>
    </row>
    <row r="271" spans="1:43" ht="60" x14ac:dyDescent="0.25">
      <c r="A271" s="47">
        <v>1</v>
      </c>
      <c r="B271" s="1829" t="s">
        <v>374</v>
      </c>
      <c r="C271" s="2155"/>
      <c r="D271" s="97"/>
      <c r="E271" s="1554">
        <v>12000</v>
      </c>
      <c r="F271" s="1554">
        <v>0</v>
      </c>
      <c r="G271" s="69">
        <f>E271/12*$B$4</f>
        <v>10000</v>
      </c>
      <c r="H271" s="69">
        <v>11265</v>
      </c>
      <c r="I271" s="148">
        <f>H271/G271*100</f>
        <v>112.65</v>
      </c>
      <c r="J271" s="3370"/>
      <c r="K271" s="94"/>
      <c r="L271" s="94"/>
      <c r="M271" s="188"/>
      <c r="N271" s="188">
        <v>0</v>
      </c>
      <c r="O271" s="93"/>
      <c r="P271" s="93"/>
      <c r="Q271" s="93"/>
      <c r="R271" s="93"/>
      <c r="S271" s="93"/>
      <c r="T271" s="607"/>
      <c r="U271" s="607"/>
      <c r="V271" s="607"/>
      <c r="W271" s="607"/>
      <c r="X271" s="607"/>
      <c r="Y271" s="607"/>
      <c r="Z271" s="607"/>
      <c r="AA271" s="607"/>
      <c r="AB271" s="607"/>
      <c r="AC271" s="607"/>
      <c r="AD271" s="607"/>
      <c r="AE271" s="2006"/>
      <c r="AF271" s="607"/>
      <c r="AG271" s="3011"/>
      <c r="AH271" s="607"/>
      <c r="AI271" s="607"/>
      <c r="AJ271" s="607"/>
      <c r="AK271" s="607"/>
      <c r="AL271" s="2010"/>
      <c r="AM271" s="3547"/>
      <c r="AN271" s="3820"/>
      <c r="AO271" s="2006"/>
      <c r="AP271" s="56"/>
      <c r="AQ271" s="4292"/>
    </row>
    <row r="272" spans="1:43" ht="75" x14ac:dyDescent="0.25">
      <c r="A272" s="47">
        <v>1</v>
      </c>
      <c r="B272" s="1829" t="s">
        <v>375</v>
      </c>
      <c r="C272" s="2155"/>
      <c r="D272" s="97"/>
      <c r="E272" s="1554"/>
      <c r="F272" s="1554">
        <v>0</v>
      </c>
      <c r="G272" s="69">
        <f>E272/12*$B$4</f>
        <v>0</v>
      </c>
      <c r="H272" s="69"/>
      <c r="I272" s="148"/>
      <c r="J272" s="3370"/>
      <c r="K272" s="94"/>
      <c r="L272" s="94"/>
      <c r="M272" s="188"/>
      <c r="N272" s="188">
        <v>0</v>
      </c>
      <c r="O272" s="93"/>
      <c r="P272" s="93"/>
      <c r="Q272" s="93"/>
      <c r="R272" s="93"/>
      <c r="S272" s="93"/>
      <c r="T272" s="607"/>
      <c r="U272" s="607"/>
      <c r="V272" s="607"/>
      <c r="W272" s="607"/>
      <c r="X272" s="607"/>
      <c r="Y272" s="607"/>
      <c r="Z272" s="607"/>
      <c r="AA272" s="607"/>
      <c r="AB272" s="607"/>
      <c r="AC272" s="607"/>
      <c r="AD272" s="607"/>
      <c r="AE272" s="2006"/>
      <c r="AF272" s="607"/>
      <c r="AG272" s="3011"/>
      <c r="AH272" s="607"/>
      <c r="AI272" s="607"/>
      <c r="AJ272" s="607"/>
      <c r="AK272" s="607"/>
      <c r="AL272" s="2010"/>
      <c r="AM272" s="3547"/>
      <c r="AN272" s="3820"/>
      <c r="AO272" s="2006"/>
      <c r="AP272" s="56"/>
      <c r="AQ272" s="4292"/>
    </row>
    <row r="273" spans="1:43" ht="45" x14ac:dyDescent="0.25">
      <c r="A273" s="47">
        <v>1</v>
      </c>
      <c r="B273" s="1828" t="s">
        <v>376</v>
      </c>
      <c r="C273" s="2155"/>
      <c r="D273" s="97"/>
      <c r="E273" s="1554">
        <v>4000</v>
      </c>
      <c r="F273" s="1554">
        <v>0</v>
      </c>
      <c r="G273" s="69">
        <f>E273/12*$B$4</f>
        <v>3333.333333333333</v>
      </c>
      <c r="H273" s="69">
        <v>2700</v>
      </c>
      <c r="I273" s="148">
        <f t="shared" ref="I273:I284" si="163">H273/G273*100</f>
        <v>81</v>
      </c>
      <c r="J273" s="3370">
        <v>2</v>
      </c>
      <c r="K273" s="94"/>
      <c r="L273" s="94"/>
      <c r="M273" s="188"/>
      <c r="N273" s="188">
        <v>0</v>
      </c>
      <c r="O273" s="93"/>
      <c r="P273" s="93"/>
      <c r="Q273" s="93"/>
      <c r="R273" s="93"/>
      <c r="S273" s="93"/>
      <c r="T273" s="607"/>
      <c r="U273" s="607"/>
      <c r="V273" s="607"/>
      <c r="W273" s="607"/>
      <c r="X273" s="607"/>
      <c r="Y273" s="607"/>
      <c r="Z273" s="607"/>
      <c r="AA273" s="607"/>
      <c r="AB273" s="607"/>
      <c r="AC273" s="607"/>
      <c r="AD273" s="607"/>
      <c r="AE273" s="2006"/>
      <c r="AF273" s="607"/>
      <c r="AG273" s="3011"/>
      <c r="AH273" s="607"/>
      <c r="AI273" s="607"/>
      <c r="AJ273" s="607"/>
      <c r="AK273" s="607"/>
      <c r="AL273" s="2010"/>
      <c r="AM273" s="3547"/>
      <c r="AN273" s="3820"/>
      <c r="AO273" s="2006"/>
      <c r="AP273" s="56"/>
      <c r="AQ273" s="4292"/>
    </row>
    <row r="274" spans="1:43" ht="57.75" x14ac:dyDescent="0.25">
      <c r="A274" s="47">
        <v>1</v>
      </c>
      <c r="B274" s="2424" t="s">
        <v>386</v>
      </c>
      <c r="C274" s="2155"/>
      <c r="D274" s="97"/>
      <c r="E274" s="1554">
        <v>4180</v>
      </c>
      <c r="F274" s="1554">
        <v>0</v>
      </c>
      <c r="G274" s="69">
        <f>E274/12*$B$4</f>
        <v>3483.333333333333</v>
      </c>
      <c r="H274" s="69">
        <v>4096</v>
      </c>
      <c r="I274" s="148">
        <f t="shared" si="163"/>
        <v>117.58851674641149</v>
      </c>
      <c r="J274" s="3370">
        <v>44</v>
      </c>
      <c r="K274" s="94"/>
      <c r="L274" s="94"/>
      <c r="M274" s="188"/>
      <c r="N274" s="188">
        <v>0</v>
      </c>
      <c r="O274" s="93"/>
      <c r="P274" s="93"/>
      <c r="Q274" s="93"/>
      <c r="R274" s="93"/>
      <c r="S274" s="93"/>
      <c r="T274" s="607"/>
      <c r="U274" s="607"/>
      <c r="V274" s="607"/>
      <c r="W274" s="607"/>
      <c r="X274" s="607"/>
      <c r="Y274" s="607"/>
      <c r="Z274" s="607"/>
      <c r="AA274" s="607"/>
      <c r="AB274" s="607"/>
      <c r="AC274" s="607"/>
      <c r="AD274" s="607"/>
      <c r="AE274" s="2006"/>
      <c r="AF274" s="607"/>
      <c r="AG274" s="3011"/>
      <c r="AH274" s="607"/>
      <c r="AI274" s="607"/>
      <c r="AJ274" s="607"/>
      <c r="AK274" s="607"/>
      <c r="AL274" s="2010"/>
      <c r="AM274" s="3547"/>
      <c r="AN274" s="3820"/>
      <c r="AO274" s="2006"/>
      <c r="AP274" s="56"/>
      <c r="AQ274" s="4292"/>
    </row>
    <row r="275" spans="1:43" ht="43.5" x14ac:dyDescent="0.25">
      <c r="A275" s="47">
        <v>1</v>
      </c>
      <c r="B275" s="2424" t="s">
        <v>377</v>
      </c>
      <c r="C275" s="2155"/>
      <c r="D275" s="97"/>
      <c r="E275" s="1554">
        <f>E276</f>
        <v>25000</v>
      </c>
      <c r="F275" s="1554">
        <v>0</v>
      </c>
      <c r="G275" s="69">
        <f>G276</f>
        <v>20833</v>
      </c>
      <c r="H275" s="69">
        <f>H276</f>
        <v>19397</v>
      </c>
      <c r="I275" s="148">
        <f t="shared" si="163"/>
        <v>93.107089713435414</v>
      </c>
      <c r="J275" s="3370">
        <f>J276</f>
        <v>48</v>
      </c>
      <c r="K275" s="94"/>
      <c r="L275" s="94"/>
      <c r="M275" s="188"/>
      <c r="N275" s="188">
        <v>0</v>
      </c>
      <c r="O275" s="93"/>
      <c r="P275" s="93"/>
      <c r="Q275" s="93"/>
      <c r="R275" s="93"/>
      <c r="S275" s="93"/>
      <c r="T275" s="607"/>
      <c r="U275" s="607"/>
      <c r="V275" s="607"/>
      <c r="W275" s="607"/>
      <c r="X275" s="607"/>
      <c r="Y275" s="607"/>
      <c r="Z275" s="607"/>
      <c r="AA275" s="607"/>
      <c r="AB275" s="607"/>
      <c r="AC275" s="607"/>
      <c r="AD275" s="607"/>
      <c r="AE275" s="2006"/>
      <c r="AF275" s="607">
        <f>AL275-AK275-AH275</f>
        <v>0</v>
      </c>
      <c r="AG275" s="3011"/>
      <c r="AH275" s="607"/>
      <c r="AI275" s="607"/>
      <c r="AJ275" s="607"/>
      <c r="AK275" s="607"/>
      <c r="AL275" s="2010"/>
      <c r="AM275" s="3547"/>
      <c r="AN275" s="3820">
        <f>AN276</f>
        <v>0</v>
      </c>
      <c r="AO275" s="2006"/>
      <c r="AP275" s="56"/>
      <c r="AQ275" s="4292"/>
    </row>
    <row r="276" spans="1:43" ht="30" x14ac:dyDescent="0.25">
      <c r="A276" s="47">
        <v>1</v>
      </c>
      <c r="B276" s="1008" t="s">
        <v>208</v>
      </c>
      <c r="C276" s="2155"/>
      <c r="D276" s="97"/>
      <c r="E276" s="1554">
        <v>25000</v>
      </c>
      <c r="F276" s="1554">
        <v>0</v>
      </c>
      <c r="G276" s="69">
        <f>ROUND(E276/12*$B$4,0)</f>
        <v>20833</v>
      </c>
      <c r="H276" s="69">
        <v>19397</v>
      </c>
      <c r="I276" s="148">
        <f t="shared" si="163"/>
        <v>93.107089713435414</v>
      </c>
      <c r="J276" s="3370">
        <v>48</v>
      </c>
      <c r="K276" s="94"/>
      <c r="L276" s="94"/>
      <c r="M276" s="188"/>
      <c r="N276" s="188">
        <v>0</v>
      </c>
      <c r="O276" s="93"/>
      <c r="P276" s="93"/>
      <c r="Q276" s="93"/>
      <c r="R276" s="93"/>
      <c r="S276" s="93"/>
      <c r="T276" s="607"/>
      <c r="U276" s="607"/>
      <c r="V276" s="607"/>
      <c r="W276" s="607"/>
      <c r="X276" s="607"/>
      <c r="Y276" s="607"/>
      <c r="Z276" s="607"/>
      <c r="AA276" s="607"/>
      <c r="AB276" s="607"/>
      <c r="AC276" s="607"/>
      <c r="AD276" s="607"/>
      <c r="AE276" s="2006"/>
      <c r="AF276" s="607">
        <f>AL276-AK276-AH276</f>
        <v>0</v>
      </c>
      <c r="AG276" s="3011"/>
      <c r="AH276" s="607"/>
      <c r="AI276" s="607"/>
      <c r="AJ276" s="607"/>
      <c r="AK276" s="607"/>
      <c r="AL276" s="2010"/>
      <c r="AM276" s="3547"/>
      <c r="AN276" s="3820"/>
      <c r="AO276" s="2006"/>
      <c r="AP276" s="56"/>
      <c r="AQ276" s="4292"/>
    </row>
    <row r="277" spans="1:43" ht="72" x14ac:dyDescent="0.25">
      <c r="A277" s="47">
        <v>1</v>
      </c>
      <c r="B277" s="2424" t="s">
        <v>378</v>
      </c>
      <c r="C277" s="2155"/>
      <c r="D277" s="125"/>
      <c r="E277" s="1605">
        <v>13000</v>
      </c>
      <c r="F277" s="1605">
        <v>0</v>
      </c>
      <c r="G277" s="69">
        <f>E277/12*$B$4</f>
        <v>10833.333333333332</v>
      </c>
      <c r="H277" s="75">
        <v>7770</v>
      </c>
      <c r="I277" s="148">
        <f t="shared" si="163"/>
        <v>71.723076923076931</v>
      </c>
      <c r="J277" s="3385">
        <v>238</v>
      </c>
      <c r="K277" s="107"/>
      <c r="L277" s="107"/>
      <c r="M277" s="163"/>
      <c r="N277" s="163">
        <v>0</v>
      </c>
      <c r="O277" s="130"/>
      <c r="P277" s="130"/>
      <c r="Q277" s="130"/>
      <c r="R277" s="130"/>
      <c r="S277" s="130"/>
      <c r="T277" s="607"/>
      <c r="U277" s="607"/>
      <c r="V277" s="607"/>
      <c r="W277" s="607"/>
      <c r="X277" s="607"/>
      <c r="Y277" s="607"/>
      <c r="Z277" s="607"/>
      <c r="AA277" s="607"/>
      <c r="AB277" s="607"/>
      <c r="AC277" s="607"/>
      <c r="AD277" s="607"/>
      <c r="AE277" s="2006"/>
      <c r="AF277" s="607">
        <f>AL277-AK277-AH277</f>
        <v>0</v>
      </c>
      <c r="AG277" s="3011"/>
      <c r="AH277" s="607"/>
      <c r="AI277" s="607"/>
      <c r="AJ277" s="607"/>
      <c r="AK277" s="607"/>
      <c r="AL277" s="2010"/>
      <c r="AM277" s="3547"/>
      <c r="AN277" s="3821"/>
      <c r="AO277" s="2006"/>
      <c r="AP277" s="56"/>
      <c r="AQ277" s="4292"/>
    </row>
    <row r="278" spans="1:43" x14ac:dyDescent="0.25">
      <c r="A278" s="47">
        <v>1</v>
      </c>
      <c r="B278" s="98" t="s">
        <v>136</v>
      </c>
      <c r="C278" s="2155"/>
      <c r="D278" s="217"/>
      <c r="E278" s="1612">
        <f>SUM(E279:E297)</f>
        <v>21124</v>
      </c>
      <c r="F278" s="1612">
        <v>0</v>
      </c>
      <c r="G278" s="212">
        <f>SUM(G279:G297)</f>
        <v>17604</v>
      </c>
      <c r="H278" s="11">
        <f>SUM(H279:H297)</f>
        <v>22960</v>
      </c>
      <c r="I278" s="212">
        <f t="shared" si="163"/>
        <v>130.42490343103842</v>
      </c>
      <c r="J278" s="3398">
        <f>SUM(J279:J297)</f>
        <v>43</v>
      </c>
      <c r="K278" s="94"/>
      <c r="L278" s="94"/>
      <c r="M278" s="93"/>
      <c r="N278" s="130">
        <v>0</v>
      </c>
      <c r="O278" s="130"/>
      <c r="P278" s="93"/>
      <c r="Q278" s="130"/>
      <c r="R278" s="93"/>
      <c r="S278" s="130"/>
      <c r="T278" s="607">
        <v>11782.705146</v>
      </c>
      <c r="U278" s="607">
        <v>11782.705146</v>
      </c>
      <c r="V278" s="607">
        <v>11782.705146</v>
      </c>
      <c r="W278" s="607">
        <v>11782.705146</v>
      </c>
      <c r="X278" s="607">
        <v>11782.705146</v>
      </c>
      <c r="Y278" s="607">
        <v>11782.705146</v>
      </c>
      <c r="Z278" s="607">
        <v>11782.705146</v>
      </c>
      <c r="AA278" s="607">
        <v>11782.70515</v>
      </c>
      <c r="AB278" s="607">
        <v>11782.70515</v>
      </c>
      <c r="AC278" s="607">
        <v>11782.70515</v>
      </c>
      <c r="AD278" s="607">
        <v>11839.807645999999</v>
      </c>
      <c r="AE278" s="3298">
        <f>T278/12*$B$4+(U278-T278)/11*9+(V278-U278)/10*8+(W278-V278)/9*7+(X278-W278)/8*6+(Y278-X278)/7*5+(Z278-Y278)/6*4+(AA278-Z278)+(AB278-AA278)/5*3+(AC278-AB278)/4*2+(AD278-AC278)/3*1</f>
        <v>9837.9551243333317</v>
      </c>
      <c r="AF278" s="607">
        <f>AL278-AK278-AH278</f>
        <v>9545.4402200000004</v>
      </c>
      <c r="AG278" s="3011">
        <f>SUM(AG279:AG297)</f>
        <v>0</v>
      </c>
      <c r="AH278" s="607">
        <f>SUM(AH279:AH297)</f>
        <v>5177.4932499999986</v>
      </c>
      <c r="AI278" s="607">
        <f>AF278-AE278</f>
        <v>-292.51490433333129</v>
      </c>
      <c r="AJ278" s="607"/>
      <c r="AK278" s="607">
        <v>0</v>
      </c>
      <c r="AL278" s="2010">
        <v>14722.933469999998</v>
      </c>
      <c r="AM278" s="3547">
        <v>14.415100000000001</v>
      </c>
      <c r="AN278" s="3851">
        <f>SUM(AN279:AN297)</f>
        <v>0</v>
      </c>
      <c r="AO278" s="2006"/>
      <c r="AP278" s="56"/>
      <c r="AQ278" s="4292"/>
    </row>
    <row r="279" spans="1:43" x14ac:dyDescent="0.25">
      <c r="A279" s="47">
        <v>1</v>
      </c>
      <c r="B279" s="2506" t="s">
        <v>68</v>
      </c>
      <c r="C279" s="2155"/>
      <c r="D279" s="2155"/>
      <c r="E279" s="1725">
        <v>390</v>
      </c>
      <c r="F279" s="1725">
        <v>0</v>
      </c>
      <c r="G279" s="294">
        <f>ROUND(E279/12*$B$4,0)</f>
        <v>325</v>
      </c>
      <c r="H279" s="294">
        <v>864</v>
      </c>
      <c r="I279" s="69">
        <f t="shared" si="163"/>
        <v>265.84615384615387</v>
      </c>
      <c r="J279" s="3364"/>
      <c r="K279" s="85"/>
      <c r="L279" s="85"/>
      <c r="M279" s="174"/>
      <c r="N279" s="249">
        <v>0</v>
      </c>
      <c r="O279" s="157"/>
      <c r="P279" s="95"/>
      <c r="Q279" s="157"/>
      <c r="R279" s="95"/>
      <c r="S279" s="157"/>
      <c r="T279" s="607"/>
      <c r="U279" s="607"/>
      <c r="V279" s="607"/>
      <c r="W279" s="607"/>
      <c r="X279" s="607"/>
      <c r="Y279" s="607"/>
      <c r="Z279" s="607"/>
      <c r="AA279" s="607"/>
      <c r="AB279" s="607"/>
      <c r="AC279" s="607"/>
      <c r="AD279" s="607"/>
      <c r="AE279" s="2006"/>
      <c r="AF279" s="607">
        <f>AL279-AK279-AH279</f>
        <v>0</v>
      </c>
      <c r="AG279" s="3011"/>
      <c r="AH279" s="607"/>
      <c r="AI279" s="607"/>
      <c r="AJ279" s="607"/>
      <c r="AK279" s="607"/>
      <c r="AL279" s="2010"/>
      <c r="AM279" s="3547"/>
      <c r="AN279" s="3852"/>
      <c r="AO279" s="2006"/>
      <c r="AP279" s="56"/>
      <c r="AQ279" s="4292"/>
    </row>
    <row r="280" spans="1:43" ht="30" x14ac:dyDescent="0.25">
      <c r="A280" s="47">
        <v>1</v>
      </c>
      <c r="B280" s="2506" t="s">
        <v>125</v>
      </c>
      <c r="C280" s="2155"/>
      <c r="D280" s="2155"/>
      <c r="E280" s="1611">
        <v>180</v>
      </c>
      <c r="F280" s="1611">
        <v>0</v>
      </c>
      <c r="G280" s="69">
        <f>ROUND(E280/12*$B$4,0)</f>
        <v>150</v>
      </c>
      <c r="H280" s="144">
        <v>129</v>
      </c>
      <c r="I280" s="144">
        <f t="shared" si="163"/>
        <v>86</v>
      </c>
      <c r="J280" s="3379"/>
      <c r="K280" s="85"/>
      <c r="L280" s="85"/>
      <c r="M280" s="174"/>
      <c r="N280" s="249">
        <v>0</v>
      </c>
      <c r="O280" s="157"/>
      <c r="P280" s="95"/>
      <c r="Q280" s="157"/>
      <c r="R280" s="95"/>
      <c r="S280" s="157"/>
      <c r="T280" s="607"/>
      <c r="U280" s="607"/>
      <c r="V280" s="607"/>
      <c r="W280" s="607"/>
      <c r="X280" s="607"/>
      <c r="Y280" s="607"/>
      <c r="Z280" s="607"/>
      <c r="AA280" s="607"/>
      <c r="AB280" s="607"/>
      <c r="AC280" s="607"/>
      <c r="AD280" s="607"/>
      <c r="AE280" s="2006"/>
      <c r="AF280" s="607"/>
      <c r="AG280" s="3011"/>
      <c r="AH280" s="607"/>
      <c r="AI280" s="607"/>
      <c r="AJ280" s="607"/>
      <c r="AK280" s="607"/>
      <c r="AL280" s="2010"/>
      <c r="AM280" s="3547"/>
      <c r="AN280" s="3840"/>
      <c r="AO280" s="2006"/>
      <c r="AP280" s="56"/>
      <c r="AQ280" s="4292"/>
    </row>
    <row r="281" spans="1:43" x14ac:dyDescent="0.25">
      <c r="A281" s="47">
        <v>1</v>
      </c>
      <c r="B281" s="1792" t="s">
        <v>116</v>
      </c>
      <c r="C281" s="2155"/>
      <c r="D281" s="2155"/>
      <c r="E281" s="1605">
        <v>4000</v>
      </c>
      <c r="F281" s="1605">
        <v>0</v>
      </c>
      <c r="G281" s="69">
        <f>ROUND(E281/12*$B$4,0)</f>
        <v>3333</v>
      </c>
      <c r="H281" s="69">
        <v>3851</v>
      </c>
      <c r="I281" s="75">
        <f t="shared" si="163"/>
        <v>115.54155415541554</v>
      </c>
      <c r="J281" s="3364">
        <v>27</v>
      </c>
      <c r="K281" s="85"/>
      <c r="L281" s="85"/>
      <c r="M281" s="155"/>
      <c r="N281" s="286">
        <v>0</v>
      </c>
      <c r="O281" s="130"/>
      <c r="P281" s="93"/>
      <c r="Q281" s="130"/>
      <c r="R281" s="93"/>
      <c r="S281" s="130"/>
      <c r="T281" s="607"/>
      <c r="U281" s="607"/>
      <c r="V281" s="607"/>
      <c r="W281" s="607"/>
      <c r="X281" s="607"/>
      <c r="Y281" s="607"/>
      <c r="Z281" s="607"/>
      <c r="AA281" s="607"/>
      <c r="AB281" s="607"/>
      <c r="AC281" s="607"/>
      <c r="AD281" s="607"/>
      <c r="AE281" s="2006"/>
      <c r="AF281" s="607"/>
      <c r="AG281" s="3011"/>
      <c r="AH281" s="607"/>
      <c r="AI281" s="607"/>
      <c r="AJ281" s="607"/>
      <c r="AK281" s="607"/>
      <c r="AL281" s="2010"/>
      <c r="AM281" s="3547"/>
      <c r="AN281" s="3820"/>
      <c r="AO281" s="2006"/>
      <c r="AP281" s="56"/>
      <c r="AQ281" s="4292"/>
    </row>
    <row r="282" spans="1:43" ht="75" x14ac:dyDescent="0.25">
      <c r="B282" s="1792" t="s">
        <v>600</v>
      </c>
      <c r="C282" s="2155"/>
      <c r="D282" s="2155"/>
      <c r="E282" s="1605">
        <v>10</v>
      </c>
      <c r="F282" s="1605"/>
      <c r="G282" s="69">
        <f t="shared" ref="G282:G283" si="164">ROUND(E282/12*$B$4,0)</f>
        <v>8</v>
      </c>
      <c r="H282" s="69"/>
      <c r="I282" s="75"/>
      <c r="J282" s="3375"/>
      <c r="K282" s="85"/>
      <c r="L282" s="85"/>
      <c r="M282" s="155"/>
      <c r="N282" s="286"/>
      <c r="O282" s="130"/>
      <c r="P282" s="93"/>
      <c r="Q282" s="130"/>
      <c r="R282" s="93"/>
      <c r="S282" s="130"/>
      <c r="T282" s="607"/>
      <c r="U282" s="607"/>
      <c r="V282" s="607"/>
      <c r="W282" s="607"/>
      <c r="X282" s="607"/>
      <c r="Y282" s="607"/>
      <c r="Z282" s="607"/>
      <c r="AA282" s="607"/>
      <c r="AB282" s="607"/>
      <c r="AC282" s="607"/>
      <c r="AD282" s="607"/>
      <c r="AE282" s="2006"/>
      <c r="AF282" s="607"/>
      <c r="AG282" s="3011"/>
      <c r="AH282" s="607"/>
      <c r="AI282" s="607"/>
      <c r="AJ282" s="607"/>
      <c r="AK282" s="607"/>
      <c r="AL282" s="2010"/>
      <c r="AM282" s="3547"/>
      <c r="AN282" s="3840"/>
      <c r="AO282" s="2006"/>
      <c r="AP282" s="56"/>
      <c r="AQ282" s="4292"/>
    </row>
    <row r="283" spans="1:43" ht="60" x14ac:dyDescent="0.25">
      <c r="B283" s="1792" t="s">
        <v>601</v>
      </c>
      <c r="C283" s="2155"/>
      <c r="D283" s="2155"/>
      <c r="E283" s="1605">
        <v>10</v>
      </c>
      <c r="F283" s="1605"/>
      <c r="G283" s="69">
        <f t="shared" si="164"/>
        <v>8</v>
      </c>
      <c r="H283" s="144"/>
      <c r="I283" s="75"/>
      <c r="J283" s="3375"/>
      <c r="K283" s="85"/>
      <c r="L283" s="85"/>
      <c r="M283" s="155"/>
      <c r="N283" s="286"/>
      <c r="O283" s="130"/>
      <c r="P283" s="93"/>
      <c r="Q283" s="130"/>
      <c r="R283" s="93"/>
      <c r="S283" s="130"/>
      <c r="T283" s="607"/>
      <c r="U283" s="607"/>
      <c r="V283" s="607"/>
      <c r="W283" s="607"/>
      <c r="X283" s="607"/>
      <c r="Y283" s="607"/>
      <c r="Z283" s="607"/>
      <c r="AA283" s="607"/>
      <c r="AB283" s="607"/>
      <c r="AC283" s="607"/>
      <c r="AD283" s="607"/>
      <c r="AE283" s="2006"/>
      <c r="AF283" s="607"/>
      <c r="AG283" s="3011"/>
      <c r="AH283" s="607"/>
      <c r="AI283" s="607"/>
      <c r="AJ283" s="607"/>
      <c r="AK283" s="607"/>
      <c r="AL283" s="2010"/>
      <c r="AM283" s="3547"/>
      <c r="AN283" s="3840"/>
      <c r="AO283" s="2006"/>
      <c r="AP283" s="56"/>
      <c r="AQ283" s="4292"/>
    </row>
    <row r="284" spans="1:43" ht="105" x14ac:dyDescent="0.25">
      <c r="A284" s="47">
        <v>1</v>
      </c>
      <c r="B284" s="1792" t="s">
        <v>379</v>
      </c>
      <c r="C284" s="2155"/>
      <c r="D284" s="2155"/>
      <c r="E284" s="1554">
        <v>974</v>
      </c>
      <c r="F284" s="1554">
        <v>0</v>
      </c>
      <c r="G284" s="144">
        <f>ROUND(E284/12*$B$4,0)</f>
        <v>812</v>
      </c>
      <c r="H284" s="69">
        <v>288</v>
      </c>
      <c r="I284" s="69">
        <f t="shared" si="163"/>
        <v>35.467980295566505</v>
      </c>
      <c r="J284" s="3375"/>
      <c r="K284" s="85"/>
      <c r="L284" s="85"/>
      <c r="M284" s="155"/>
      <c r="N284" s="286">
        <v>0</v>
      </c>
      <c r="O284" s="130"/>
      <c r="P284" s="93"/>
      <c r="Q284" s="130"/>
      <c r="R284" s="93"/>
      <c r="S284" s="130"/>
      <c r="T284" s="607"/>
      <c r="U284" s="607"/>
      <c r="V284" s="607"/>
      <c r="W284" s="607"/>
      <c r="X284" s="607"/>
      <c r="Y284" s="607"/>
      <c r="Z284" s="607"/>
      <c r="AA284" s="607"/>
      <c r="AB284" s="607"/>
      <c r="AC284" s="607"/>
      <c r="AD284" s="607"/>
      <c r="AE284" s="2006"/>
      <c r="AF284" s="607"/>
      <c r="AG284" s="3011"/>
      <c r="AH284" s="607"/>
      <c r="AI284" s="607"/>
      <c r="AJ284" s="607"/>
      <c r="AK284" s="607"/>
      <c r="AL284" s="2010"/>
      <c r="AM284" s="3547"/>
      <c r="AN284" s="3840"/>
      <c r="AO284" s="2006"/>
      <c r="AP284" s="56"/>
      <c r="AQ284" s="4292"/>
    </row>
    <row r="285" spans="1:43" ht="105" x14ac:dyDescent="0.25">
      <c r="B285" s="1792" t="s">
        <v>421</v>
      </c>
      <c r="C285" s="2155"/>
      <c r="D285" s="2155"/>
      <c r="E285" s="1554"/>
      <c r="F285" s="1554">
        <v>0</v>
      </c>
      <c r="G285" s="69"/>
      <c r="H285" s="69">
        <v>4246</v>
      </c>
      <c r="I285" s="69"/>
      <c r="J285" s="3375">
        <v>16</v>
      </c>
      <c r="K285" s="85"/>
      <c r="L285" s="85"/>
      <c r="M285" s="155"/>
      <c r="N285" s="286">
        <v>0</v>
      </c>
      <c r="O285" s="130"/>
      <c r="P285" s="93"/>
      <c r="Q285" s="130"/>
      <c r="R285" s="93"/>
      <c r="S285" s="130"/>
      <c r="T285" s="607"/>
      <c r="U285" s="607"/>
      <c r="V285" s="607"/>
      <c r="W285" s="607"/>
      <c r="X285" s="607"/>
      <c r="Y285" s="607"/>
      <c r="Z285" s="607"/>
      <c r="AA285" s="607"/>
      <c r="AB285" s="607"/>
      <c r="AC285" s="607"/>
      <c r="AD285" s="607"/>
      <c r="AE285" s="2006"/>
      <c r="AF285" s="607"/>
      <c r="AG285" s="3011"/>
      <c r="AH285" s="607">
        <v>5177.4932499999986</v>
      </c>
      <c r="AI285" s="607"/>
      <c r="AJ285" s="607"/>
      <c r="AK285" s="607"/>
      <c r="AL285" s="2010"/>
      <c r="AM285" s="3547"/>
      <c r="AN285" s="3820"/>
      <c r="AO285" s="2006"/>
      <c r="AP285" s="56"/>
      <c r="AQ285" s="4292"/>
    </row>
    <row r="286" spans="1:43" x14ac:dyDescent="0.25">
      <c r="A286" s="47">
        <v>1</v>
      </c>
      <c r="B286" s="2440" t="s">
        <v>90</v>
      </c>
      <c r="C286" s="2155"/>
      <c r="D286" s="2155"/>
      <c r="E286" s="1554">
        <v>2100</v>
      </c>
      <c r="F286" s="1554">
        <v>0</v>
      </c>
      <c r="G286" s="190">
        <f t="shared" ref="G286:G297" si="165">ROUND(E286/12*$B$4,0)</f>
        <v>1750</v>
      </c>
      <c r="H286" s="148">
        <v>1440</v>
      </c>
      <c r="I286" s="148">
        <f>H286/G286*100</f>
        <v>82.285714285714278</v>
      </c>
      <c r="J286" s="3381"/>
      <c r="K286" s="85"/>
      <c r="L286" s="85"/>
      <c r="M286" s="155"/>
      <c r="N286" s="155">
        <v>0</v>
      </c>
      <c r="O286" s="93"/>
      <c r="P286" s="93"/>
      <c r="Q286" s="93"/>
      <c r="R286" s="93"/>
      <c r="S286" s="93"/>
      <c r="T286" s="607"/>
      <c r="U286" s="607"/>
      <c r="V286" s="607"/>
      <c r="W286" s="607"/>
      <c r="X286" s="607"/>
      <c r="Y286" s="607"/>
      <c r="Z286" s="607"/>
      <c r="AA286" s="607"/>
      <c r="AB286" s="607"/>
      <c r="AC286" s="607"/>
      <c r="AD286" s="607"/>
      <c r="AE286" s="2006"/>
      <c r="AF286" s="607"/>
      <c r="AG286" s="3011"/>
      <c r="AH286" s="607"/>
      <c r="AI286" s="607"/>
      <c r="AJ286" s="607"/>
      <c r="AK286" s="607"/>
      <c r="AL286" s="2010"/>
      <c r="AM286" s="3547"/>
      <c r="AN286" s="3829"/>
      <c r="AO286" s="2006"/>
      <c r="AP286" s="56"/>
      <c r="AQ286" s="4292"/>
    </row>
    <row r="287" spans="1:43" x14ac:dyDescent="0.25">
      <c r="A287" s="47">
        <v>1</v>
      </c>
      <c r="B287" s="2440" t="s">
        <v>115</v>
      </c>
      <c r="C287" s="2231"/>
      <c r="D287" s="98"/>
      <c r="E287" s="1554">
        <v>500</v>
      </c>
      <c r="F287" s="1554">
        <v>0</v>
      </c>
      <c r="G287" s="190">
        <f t="shared" si="165"/>
        <v>417</v>
      </c>
      <c r="H287" s="148">
        <v>717</v>
      </c>
      <c r="I287" s="148">
        <f>H287/G287*100</f>
        <v>171.94244604316546</v>
      </c>
      <c r="J287" s="3381"/>
      <c r="K287" s="85"/>
      <c r="L287" s="85"/>
      <c r="M287" s="155"/>
      <c r="N287" s="155">
        <v>0</v>
      </c>
      <c r="O287" s="93"/>
      <c r="P287" s="93"/>
      <c r="Q287" s="93"/>
      <c r="R287" s="93"/>
      <c r="S287" s="93"/>
      <c r="T287" s="607"/>
      <c r="U287" s="607"/>
      <c r="V287" s="607"/>
      <c r="W287" s="607"/>
      <c r="X287" s="607"/>
      <c r="Y287" s="607"/>
      <c r="Z287" s="607"/>
      <c r="AA287" s="607"/>
      <c r="AB287" s="607"/>
      <c r="AC287" s="607"/>
      <c r="AD287" s="607"/>
      <c r="AE287" s="2006"/>
      <c r="AF287" s="607"/>
      <c r="AG287" s="3011"/>
      <c r="AH287" s="607"/>
      <c r="AI287" s="607"/>
      <c r="AJ287" s="607"/>
      <c r="AK287" s="607"/>
      <c r="AL287" s="2010"/>
      <c r="AM287" s="3547"/>
      <c r="AN287" s="3829"/>
      <c r="AO287" s="2006"/>
      <c r="AP287" s="56"/>
      <c r="AQ287" s="4292"/>
    </row>
    <row r="288" spans="1:43" ht="30" x14ac:dyDescent="0.25">
      <c r="A288" s="47">
        <v>1</v>
      </c>
      <c r="B288" s="2431" t="s">
        <v>198</v>
      </c>
      <c r="C288" s="2202"/>
      <c r="D288" s="99"/>
      <c r="E288" s="1554">
        <v>50</v>
      </c>
      <c r="F288" s="1554">
        <v>0</v>
      </c>
      <c r="G288" s="69">
        <f t="shared" si="165"/>
        <v>42</v>
      </c>
      <c r="H288" s="69">
        <v>26</v>
      </c>
      <c r="I288" s="69">
        <f t="shared" ref="I288:I297" si="166">H288/G288*100</f>
        <v>61.904761904761905</v>
      </c>
      <c r="J288" s="3375"/>
      <c r="K288" s="85"/>
      <c r="L288" s="85"/>
      <c r="M288" s="174"/>
      <c r="N288" s="174">
        <v>0</v>
      </c>
      <c r="O288" s="95"/>
      <c r="P288" s="95"/>
      <c r="Q288" s="95"/>
      <c r="R288" s="95"/>
      <c r="S288" s="95"/>
      <c r="T288" s="607"/>
      <c r="U288" s="607"/>
      <c r="V288" s="607"/>
      <c r="W288" s="607"/>
      <c r="X288" s="607"/>
      <c r="Y288" s="607"/>
      <c r="Z288" s="607"/>
      <c r="AA288" s="607"/>
      <c r="AB288" s="607"/>
      <c r="AC288" s="607"/>
      <c r="AD288" s="607"/>
      <c r="AE288" s="2006"/>
      <c r="AF288" s="607">
        <f>AL288-AK288-AH288</f>
        <v>0</v>
      </c>
      <c r="AG288" s="3011"/>
      <c r="AH288" s="607"/>
      <c r="AI288" s="607"/>
      <c r="AJ288" s="607"/>
      <c r="AK288" s="607"/>
      <c r="AL288" s="2010"/>
      <c r="AM288" s="3547"/>
      <c r="AN288" s="3820"/>
      <c r="AO288" s="2006"/>
      <c r="AP288" s="56"/>
      <c r="AQ288" s="4292"/>
    </row>
    <row r="289" spans="1:43" x14ac:dyDescent="0.25">
      <c r="B289" s="2431" t="s">
        <v>287</v>
      </c>
      <c r="C289" s="2162"/>
      <c r="D289" s="106"/>
      <c r="E289" s="1605">
        <v>5000</v>
      </c>
      <c r="F289" s="1605">
        <v>0</v>
      </c>
      <c r="G289" s="75">
        <f t="shared" si="165"/>
        <v>4167</v>
      </c>
      <c r="H289" s="75">
        <v>5746</v>
      </c>
      <c r="I289" s="75">
        <f t="shared" si="166"/>
        <v>137.89296856251499</v>
      </c>
      <c r="J289" s="3379"/>
      <c r="K289" s="85"/>
      <c r="L289" s="85"/>
      <c r="M289" s="174"/>
      <c r="N289" s="174">
        <v>0</v>
      </c>
      <c r="O289" s="95"/>
      <c r="P289" s="95"/>
      <c r="Q289" s="95"/>
      <c r="R289" s="95"/>
      <c r="S289" s="95"/>
      <c r="T289" s="607"/>
      <c r="U289" s="607"/>
      <c r="V289" s="607"/>
      <c r="W289" s="607"/>
      <c r="X289" s="607"/>
      <c r="Y289" s="607"/>
      <c r="Z289" s="607"/>
      <c r="AA289" s="607"/>
      <c r="AB289" s="607"/>
      <c r="AC289" s="607"/>
      <c r="AD289" s="607"/>
      <c r="AE289" s="2006"/>
      <c r="AF289" s="607"/>
      <c r="AG289" s="3011"/>
      <c r="AH289" s="607"/>
      <c r="AI289" s="607"/>
      <c r="AJ289" s="607"/>
      <c r="AK289" s="607"/>
      <c r="AL289" s="2010"/>
      <c r="AM289" s="3547"/>
      <c r="AN289" s="3821"/>
      <c r="AO289" s="2006"/>
      <c r="AP289" s="56"/>
      <c r="AQ289" s="4292"/>
    </row>
    <row r="290" spans="1:43" ht="30" x14ac:dyDescent="0.25">
      <c r="A290" s="47">
        <v>1</v>
      </c>
      <c r="B290" s="2431" t="s">
        <v>288</v>
      </c>
      <c r="C290" s="2202"/>
      <c r="D290" s="99"/>
      <c r="E290" s="1554">
        <v>2750</v>
      </c>
      <c r="F290" s="1554">
        <v>0</v>
      </c>
      <c r="G290" s="69">
        <f t="shared" si="165"/>
        <v>2292</v>
      </c>
      <c r="H290" s="69">
        <v>1621</v>
      </c>
      <c r="I290" s="69">
        <f t="shared" si="166"/>
        <v>70.724258289703315</v>
      </c>
      <c r="J290" s="3364"/>
      <c r="K290" s="85"/>
      <c r="L290" s="85"/>
      <c r="M290" s="174"/>
      <c r="N290" s="174">
        <v>0</v>
      </c>
      <c r="O290" s="95"/>
      <c r="P290" s="95"/>
      <c r="Q290" s="95"/>
      <c r="R290" s="95"/>
      <c r="S290" s="95"/>
      <c r="T290" s="607"/>
      <c r="U290" s="607"/>
      <c r="V290" s="607"/>
      <c r="W290" s="607"/>
      <c r="X290" s="607"/>
      <c r="Y290" s="607"/>
      <c r="Z290" s="607"/>
      <c r="AA290" s="607"/>
      <c r="AB290" s="607"/>
      <c r="AC290" s="607"/>
      <c r="AD290" s="607"/>
      <c r="AE290" s="2006"/>
      <c r="AF290" s="607"/>
      <c r="AG290" s="3011"/>
      <c r="AH290" s="607"/>
      <c r="AI290" s="607"/>
      <c r="AJ290" s="607"/>
      <c r="AK290" s="607"/>
      <c r="AL290" s="2010"/>
      <c r="AM290" s="3547"/>
      <c r="AN290" s="3820"/>
      <c r="AO290" s="2006"/>
      <c r="AP290" s="56"/>
      <c r="AQ290" s="4292"/>
    </row>
    <row r="291" spans="1:43" ht="30" x14ac:dyDescent="0.25">
      <c r="A291" s="47">
        <v>1</v>
      </c>
      <c r="B291" s="2431" t="s">
        <v>293</v>
      </c>
      <c r="C291" s="2157"/>
      <c r="D291" s="99"/>
      <c r="E291" s="1554">
        <v>1000</v>
      </c>
      <c r="F291" s="1554">
        <v>0</v>
      </c>
      <c r="G291" s="69">
        <f t="shared" si="165"/>
        <v>833</v>
      </c>
      <c r="H291" s="69">
        <v>617</v>
      </c>
      <c r="I291" s="69">
        <f t="shared" si="166"/>
        <v>74.069627851140453</v>
      </c>
      <c r="J291" s="3364"/>
      <c r="K291" s="94"/>
      <c r="L291" s="94"/>
      <c r="M291" s="96"/>
      <c r="N291" s="96">
        <v>0</v>
      </c>
      <c r="O291" s="95"/>
      <c r="P291" s="95"/>
      <c r="Q291" s="95"/>
      <c r="R291" s="95"/>
      <c r="S291" s="95"/>
      <c r="T291" s="607"/>
      <c r="U291" s="607"/>
      <c r="V291" s="607"/>
      <c r="W291" s="607"/>
      <c r="X291" s="607"/>
      <c r="Y291" s="607"/>
      <c r="Z291" s="607"/>
      <c r="AA291" s="607"/>
      <c r="AB291" s="607"/>
      <c r="AC291" s="607"/>
      <c r="AD291" s="607"/>
      <c r="AE291" s="2006"/>
      <c r="AF291" s="607"/>
      <c r="AG291" s="3011"/>
      <c r="AH291" s="607"/>
      <c r="AI291" s="607"/>
      <c r="AJ291" s="607"/>
      <c r="AK291" s="607"/>
      <c r="AL291" s="2010"/>
      <c r="AM291" s="3547"/>
      <c r="AN291" s="3820"/>
      <c r="AO291" s="2006"/>
      <c r="AP291" s="56"/>
      <c r="AQ291" s="4292"/>
    </row>
    <row r="292" spans="1:43" x14ac:dyDescent="0.25">
      <c r="A292" s="47">
        <v>1</v>
      </c>
      <c r="B292" s="2432" t="s">
        <v>31</v>
      </c>
      <c r="C292" s="2161"/>
      <c r="D292" s="125"/>
      <c r="E292" s="1605">
        <v>50</v>
      </c>
      <c r="F292" s="1605">
        <v>0</v>
      </c>
      <c r="G292" s="75">
        <f t="shared" si="165"/>
        <v>42</v>
      </c>
      <c r="H292" s="75">
        <v>33</v>
      </c>
      <c r="I292" s="75">
        <f t="shared" si="166"/>
        <v>78.571428571428569</v>
      </c>
      <c r="J292" s="3365"/>
      <c r="K292" s="107"/>
      <c r="L292" s="107"/>
      <c r="M292" s="156"/>
      <c r="N292" s="156">
        <v>0</v>
      </c>
      <c r="O292" s="157"/>
      <c r="P292" s="157"/>
      <c r="Q292" s="157"/>
      <c r="R292" s="157"/>
      <c r="S292" s="157"/>
      <c r="T292" s="1889"/>
      <c r="U292" s="1889"/>
      <c r="V292" s="1889"/>
      <c r="W292" s="1889"/>
      <c r="X292" s="1889"/>
      <c r="Y292" s="1889"/>
      <c r="Z292" s="1889"/>
      <c r="AA292" s="1889"/>
      <c r="AB292" s="1889"/>
      <c r="AC292" s="1889"/>
      <c r="AD292" s="1889"/>
      <c r="AE292" s="3302"/>
      <c r="AF292" s="1889"/>
      <c r="AG292" s="3012"/>
      <c r="AH292" s="1889"/>
      <c r="AI292" s="1889"/>
      <c r="AJ292" s="1889"/>
      <c r="AK292" s="1889"/>
      <c r="AL292" s="2011"/>
      <c r="AM292" s="3548"/>
      <c r="AN292" s="3821"/>
      <c r="AO292" s="3302"/>
      <c r="AP292" s="56"/>
      <c r="AQ292" s="4292"/>
    </row>
    <row r="293" spans="1:43" x14ac:dyDescent="0.25">
      <c r="A293" s="47">
        <v>1</v>
      </c>
      <c r="B293" s="2432" t="s">
        <v>32</v>
      </c>
      <c r="C293" s="2161"/>
      <c r="D293" s="125"/>
      <c r="E293" s="1605">
        <v>360</v>
      </c>
      <c r="F293" s="1605">
        <v>0</v>
      </c>
      <c r="G293" s="75">
        <f t="shared" si="165"/>
        <v>300</v>
      </c>
      <c r="H293" s="75">
        <v>529</v>
      </c>
      <c r="I293" s="75">
        <f t="shared" si="166"/>
        <v>176.33333333333334</v>
      </c>
      <c r="J293" s="3365"/>
      <c r="K293" s="107"/>
      <c r="L293" s="107"/>
      <c r="M293" s="156"/>
      <c r="N293" s="156">
        <v>0</v>
      </c>
      <c r="O293" s="157"/>
      <c r="P293" s="157"/>
      <c r="Q293" s="157"/>
      <c r="R293" s="157"/>
      <c r="S293" s="157"/>
      <c r="T293" s="1889"/>
      <c r="U293" s="1889"/>
      <c r="V293" s="1889"/>
      <c r="W293" s="1889"/>
      <c r="X293" s="1889"/>
      <c r="Y293" s="1889"/>
      <c r="Z293" s="1889"/>
      <c r="AA293" s="1889"/>
      <c r="AB293" s="1889"/>
      <c r="AC293" s="1889"/>
      <c r="AD293" s="1889"/>
      <c r="AE293" s="3302"/>
      <c r="AF293" s="1889">
        <f>AL293-AK293-AH293</f>
        <v>0</v>
      </c>
      <c r="AG293" s="3012"/>
      <c r="AH293" s="1889"/>
      <c r="AI293" s="1889"/>
      <c r="AJ293" s="1889"/>
      <c r="AK293" s="1889"/>
      <c r="AL293" s="2011"/>
      <c r="AM293" s="3548"/>
      <c r="AN293" s="3821"/>
      <c r="AO293" s="3302"/>
      <c r="AP293" s="56"/>
      <c r="AQ293" s="4292"/>
    </row>
    <row r="294" spans="1:43" x14ac:dyDescent="0.25">
      <c r="A294" s="47">
        <v>1</v>
      </c>
      <c r="B294" s="2431" t="s">
        <v>91</v>
      </c>
      <c r="C294" s="2155"/>
      <c r="D294" s="97"/>
      <c r="E294" s="1554">
        <v>1400</v>
      </c>
      <c r="F294" s="1554">
        <v>0</v>
      </c>
      <c r="G294" s="69">
        <f t="shared" si="165"/>
        <v>1167</v>
      </c>
      <c r="H294" s="69">
        <v>1007</v>
      </c>
      <c r="I294" s="69">
        <f t="shared" si="166"/>
        <v>86.289631533847484</v>
      </c>
      <c r="J294" s="3364"/>
      <c r="K294" s="94"/>
      <c r="L294" s="94"/>
      <c r="M294" s="96"/>
      <c r="N294" s="96">
        <v>0</v>
      </c>
      <c r="O294" s="95"/>
      <c r="P294" s="95"/>
      <c r="Q294" s="95"/>
      <c r="R294" s="95"/>
      <c r="S294" s="95"/>
      <c r="T294" s="607"/>
      <c r="U294" s="607"/>
      <c r="V294" s="607"/>
      <c r="W294" s="607"/>
      <c r="X294" s="607"/>
      <c r="Y294" s="607"/>
      <c r="Z294" s="607"/>
      <c r="AA294" s="607"/>
      <c r="AB294" s="607"/>
      <c r="AC294" s="607"/>
      <c r="AD294" s="607"/>
      <c r="AE294" s="2006"/>
      <c r="AF294" s="607">
        <f>AL294-AK294-AH294</f>
        <v>0</v>
      </c>
      <c r="AG294" s="3011"/>
      <c r="AH294" s="607"/>
      <c r="AI294" s="607"/>
      <c r="AJ294" s="607"/>
      <c r="AK294" s="607"/>
      <c r="AL294" s="2010"/>
      <c r="AM294" s="3547"/>
      <c r="AN294" s="3820"/>
      <c r="AO294" s="2006"/>
      <c r="AP294" s="56"/>
      <c r="AQ294" s="4292"/>
    </row>
    <row r="295" spans="1:43" x14ac:dyDescent="0.25">
      <c r="A295" s="47">
        <v>1</v>
      </c>
      <c r="B295" s="2431" t="s">
        <v>93</v>
      </c>
      <c r="C295" s="2155"/>
      <c r="D295" s="97"/>
      <c r="E295" s="1554">
        <v>150</v>
      </c>
      <c r="F295" s="1554">
        <v>0</v>
      </c>
      <c r="G295" s="69">
        <f t="shared" si="165"/>
        <v>125</v>
      </c>
      <c r="H295" s="69">
        <v>79</v>
      </c>
      <c r="I295" s="69">
        <f t="shared" si="166"/>
        <v>63.2</v>
      </c>
      <c r="J295" s="3364"/>
      <c r="K295" s="94"/>
      <c r="L295" s="94"/>
      <c r="M295" s="96"/>
      <c r="N295" s="96">
        <v>0</v>
      </c>
      <c r="O295" s="95"/>
      <c r="P295" s="95"/>
      <c r="Q295" s="95"/>
      <c r="R295" s="95"/>
      <c r="S295" s="95"/>
      <c r="T295" s="607"/>
      <c r="U295" s="607"/>
      <c r="V295" s="607"/>
      <c r="W295" s="607"/>
      <c r="X295" s="607"/>
      <c r="Y295" s="607"/>
      <c r="Z295" s="607"/>
      <c r="AA295" s="607"/>
      <c r="AB295" s="607"/>
      <c r="AC295" s="607"/>
      <c r="AD295" s="607"/>
      <c r="AE295" s="2006"/>
      <c r="AF295" s="607"/>
      <c r="AG295" s="3011"/>
      <c r="AH295" s="607"/>
      <c r="AI295" s="607"/>
      <c r="AJ295" s="607"/>
      <c r="AK295" s="607"/>
      <c r="AL295" s="2010"/>
      <c r="AM295" s="3547"/>
      <c r="AN295" s="3820"/>
      <c r="AO295" s="2006"/>
      <c r="AP295" s="56"/>
      <c r="AQ295" s="4292"/>
    </row>
    <row r="296" spans="1:43" x14ac:dyDescent="0.25">
      <c r="A296" s="47">
        <v>1</v>
      </c>
      <c r="B296" s="1011" t="s">
        <v>201</v>
      </c>
      <c r="C296" s="2155"/>
      <c r="D296" s="97"/>
      <c r="E296" s="1554">
        <v>1450</v>
      </c>
      <c r="F296" s="1554">
        <v>0</v>
      </c>
      <c r="G296" s="69">
        <f t="shared" si="165"/>
        <v>1208</v>
      </c>
      <c r="H296" s="69">
        <v>1081</v>
      </c>
      <c r="I296" s="69">
        <f t="shared" si="166"/>
        <v>89.486754966887418</v>
      </c>
      <c r="J296" s="3364"/>
      <c r="K296" s="94"/>
      <c r="L296" s="94"/>
      <c r="M296" s="96"/>
      <c r="N296" s="96">
        <v>0</v>
      </c>
      <c r="O296" s="95"/>
      <c r="P296" s="95"/>
      <c r="Q296" s="95"/>
      <c r="R296" s="95"/>
      <c r="S296" s="95"/>
      <c r="T296" s="607"/>
      <c r="U296" s="607"/>
      <c r="V296" s="607"/>
      <c r="W296" s="607"/>
      <c r="X296" s="607"/>
      <c r="Y296" s="607"/>
      <c r="Z296" s="607"/>
      <c r="AA296" s="607"/>
      <c r="AB296" s="607"/>
      <c r="AC296" s="607"/>
      <c r="AD296" s="607"/>
      <c r="AE296" s="2006"/>
      <c r="AF296" s="607"/>
      <c r="AG296" s="3011"/>
      <c r="AH296" s="607"/>
      <c r="AI296" s="607"/>
      <c r="AJ296" s="607"/>
      <c r="AK296" s="607"/>
      <c r="AL296" s="2010"/>
      <c r="AM296" s="3547"/>
      <c r="AN296" s="3820"/>
      <c r="AO296" s="2006"/>
      <c r="AP296" s="56"/>
      <c r="AQ296" s="4292"/>
    </row>
    <row r="297" spans="1:43" ht="30" x14ac:dyDescent="0.25">
      <c r="A297" s="47">
        <v>1</v>
      </c>
      <c r="B297" s="1011" t="s">
        <v>74</v>
      </c>
      <c r="C297" s="2155"/>
      <c r="D297" s="97"/>
      <c r="E297" s="1554">
        <v>750</v>
      </c>
      <c r="F297" s="1554">
        <v>0</v>
      </c>
      <c r="G297" s="69">
        <f t="shared" si="165"/>
        <v>625</v>
      </c>
      <c r="H297" s="69">
        <v>686</v>
      </c>
      <c r="I297" s="69">
        <f t="shared" si="166"/>
        <v>109.75999999999999</v>
      </c>
      <c r="J297" s="3364"/>
      <c r="K297" s="94"/>
      <c r="L297" s="94"/>
      <c r="M297" s="96"/>
      <c r="N297" s="96">
        <v>0</v>
      </c>
      <c r="O297" s="95"/>
      <c r="P297" s="95"/>
      <c r="Q297" s="95"/>
      <c r="R297" s="95"/>
      <c r="S297" s="95"/>
      <c r="T297" s="607"/>
      <c r="U297" s="607"/>
      <c r="V297" s="607"/>
      <c r="W297" s="607"/>
      <c r="X297" s="607"/>
      <c r="Y297" s="607"/>
      <c r="Z297" s="607"/>
      <c r="AA297" s="607"/>
      <c r="AB297" s="607"/>
      <c r="AC297" s="607"/>
      <c r="AD297" s="607"/>
      <c r="AE297" s="2006"/>
      <c r="AF297" s="607">
        <f>AL297-AK297-AH297</f>
        <v>0</v>
      </c>
      <c r="AG297" s="3011"/>
      <c r="AH297" s="607"/>
      <c r="AI297" s="607"/>
      <c r="AJ297" s="607"/>
      <c r="AK297" s="607"/>
      <c r="AL297" s="2010"/>
      <c r="AM297" s="3547"/>
      <c r="AN297" s="3820"/>
      <c r="AO297" s="2006"/>
      <c r="AP297" s="56"/>
      <c r="AQ297" s="4292"/>
    </row>
    <row r="298" spans="1:43" ht="30" x14ac:dyDescent="0.25">
      <c r="A298" s="47">
        <v>1</v>
      </c>
      <c r="B298" s="2793" t="s">
        <v>380</v>
      </c>
      <c r="C298" s="2155"/>
      <c r="D298" s="97"/>
      <c r="E298" s="1605"/>
      <c r="F298" s="1605">
        <v>0</v>
      </c>
      <c r="G298" s="2785">
        <f>E298</f>
        <v>0</v>
      </c>
      <c r="H298" s="75">
        <v>22</v>
      </c>
      <c r="I298" s="69"/>
      <c r="J298" s="3364"/>
      <c r="K298" s="94"/>
      <c r="L298" s="107"/>
      <c r="M298" s="156"/>
      <c r="N298" s="90">
        <v>0</v>
      </c>
      <c r="O298" s="96"/>
      <c r="P298" s="95"/>
      <c r="Q298" s="157"/>
      <c r="R298" s="95"/>
      <c r="S298" s="95"/>
      <c r="T298" s="719"/>
      <c r="U298" s="719"/>
      <c r="V298" s="719"/>
      <c r="W298" s="719"/>
      <c r="X298" s="719"/>
      <c r="Y298" s="719"/>
      <c r="Z298" s="719"/>
      <c r="AA298" s="719"/>
      <c r="AB298" s="719"/>
      <c r="AC298" s="719"/>
      <c r="AD298" s="719"/>
      <c r="AE298" s="3302"/>
      <c r="AF298" s="1889"/>
      <c r="AG298" s="3012"/>
      <c r="AH298" s="1889">
        <v>10.040799999999999</v>
      </c>
      <c r="AI298" s="1889"/>
      <c r="AJ298" s="1889"/>
      <c r="AK298" s="1889"/>
      <c r="AL298" s="2012"/>
      <c r="AM298" s="3549"/>
      <c r="AN298" s="3821"/>
      <c r="AO298" s="3303"/>
      <c r="AP298" s="56"/>
      <c r="AQ298" s="4292"/>
    </row>
    <row r="299" spans="1:43" ht="45" x14ac:dyDescent="0.25">
      <c r="A299" s="47">
        <v>1</v>
      </c>
      <c r="B299" s="2793" t="s">
        <v>381</v>
      </c>
      <c r="C299" s="2155"/>
      <c r="D299" s="97"/>
      <c r="E299" s="1605"/>
      <c r="F299" s="1605">
        <v>0</v>
      </c>
      <c r="G299" s="2785">
        <f>E299</f>
        <v>0</v>
      </c>
      <c r="H299" s="75"/>
      <c r="I299" s="69"/>
      <c r="J299" s="3364"/>
      <c r="K299" s="94"/>
      <c r="L299" s="107"/>
      <c r="M299" s="156"/>
      <c r="N299" s="90">
        <v>0</v>
      </c>
      <c r="O299" s="174"/>
      <c r="P299" s="124"/>
      <c r="Q299" s="157"/>
      <c r="R299" s="95"/>
      <c r="S299" s="95"/>
      <c r="T299" s="607"/>
      <c r="U299" s="607"/>
      <c r="V299" s="607"/>
      <c r="W299" s="607"/>
      <c r="X299" s="607"/>
      <c r="Y299" s="607"/>
      <c r="Z299" s="607"/>
      <c r="AA299" s="607"/>
      <c r="AB299" s="607"/>
      <c r="AC299" s="607"/>
      <c r="AD299" s="607"/>
      <c r="AE299" s="3302"/>
      <c r="AF299" s="1889"/>
      <c r="AG299" s="3012"/>
      <c r="AH299" s="1889"/>
      <c r="AI299" s="1889"/>
      <c r="AJ299" s="1889"/>
      <c r="AK299" s="1889"/>
      <c r="AL299" s="2010"/>
      <c r="AM299" s="3547"/>
      <c r="AN299" s="3821"/>
      <c r="AO299" s="2006"/>
      <c r="AP299" s="56"/>
      <c r="AQ299" s="4292"/>
    </row>
    <row r="300" spans="1:43" ht="30" x14ac:dyDescent="0.25">
      <c r="A300" s="47">
        <v>1</v>
      </c>
      <c r="B300" s="2793" t="s">
        <v>382</v>
      </c>
      <c r="C300" s="2155"/>
      <c r="D300" s="97"/>
      <c r="E300" s="1605"/>
      <c r="F300" s="1605">
        <v>0</v>
      </c>
      <c r="G300" s="2785">
        <f>E300</f>
        <v>0</v>
      </c>
      <c r="H300" s="75">
        <v>14</v>
      </c>
      <c r="I300" s="69"/>
      <c r="J300" s="3364"/>
      <c r="K300" s="94"/>
      <c r="L300" s="107"/>
      <c r="M300" s="156"/>
      <c r="N300" s="90">
        <v>0</v>
      </c>
      <c r="O300" s="90"/>
      <c r="P300" s="157"/>
      <c r="Q300" s="157"/>
      <c r="R300" s="95"/>
      <c r="S300" s="95"/>
      <c r="T300" s="1137"/>
      <c r="U300" s="1137"/>
      <c r="V300" s="1137"/>
      <c r="W300" s="1137"/>
      <c r="X300" s="1137"/>
      <c r="Y300" s="1137"/>
      <c r="Z300" s="1137"/>
      <c r="AA300" s="1137"/>
      <c r="AB300" s="1137"/>
      <c r="AC300" s="1137"/>
      <c r="AD300" s="1137"/>
      <c r="AE300" s="3302"/>
      <c r="AF300" s="1889"/>
      <c r="AG300" s="3012"/>
      <c r="AH300" s="1889">
        <v>20.58</v>
      </c>
      <c r="AI300" s="1889"/>
      <c r="AJ300" s="1889"/>
      <c r="AK300" s="1889"/>
      <c r="AL300" s="2010"/>
      <c r="AM300" s="3547"/>
      <c r="AN300" s="3821"/>
      <c r="AO300" s="2006"/>
      <c r="AP300" s="56"/>
      <c r="AQ300" s="4292"/>
    </row>
    <row r="301" spans="1:43" ht="60" x14ac:dyDescent="0.25">
      <c r="A301" s="47">
        <v>1</v>
      </c>
      <c r="B301" s="2793" t="s">
        <v>387</v>
      </c>
      <c r="C301" s="2155"/>
      <c r="D301" s="97"/>
      <c r="E301" s="1605"/>
      <c r="F301" s="1605">
        <v>0</v>
      </c>
      <c r="G301" s="2785">
        <f>E301</f>
        <v>0</v>
      </c>
      <c r="H301" s="75"/>
      <c r="I301" s="69"/>
      <c r="J301" s="3364"/>
      <c r="K301" s="94"/>
      <c r="L301" s="107"/>
      <c r="M301" s="156"/>
      <c r="N301" s="90">
        <v>0</v>
      </c>
      <c r="O301" s="96"/>
      <c r="P301" s="95"/>
      <c r="Q301" s="157"/>
      <c r="R301" s="95"/>
      <c r="S301" s="95"/>
      <c r="T301" s="1137"/>
      <c r="U301" s="1137"/>
      <c r="V301" s="1137"/>
      <c r="W301" s="1137"/>
      <c r="X301" s="1137"/>
      <c r="Y301" s="1137"/>
      <c r="Z301" s="1137"/>
      <c r="AA301" s="1137"/>
      <c r="AB301" s="1137"/>
      <c r="AC301" s="1137"/>
      <c r="AD301" s="1137"/>
      <c r="AE301" s="3302"/>
      <c r="AF301" s="1889"/>
      <c r="AG301" s="3012"/>
      <c r="AH301" s="1889"/>
      <c r="AI301" s="1889"/>
      <c r="AJ301" s="1889"/>
      <c r="AK301" s="1889"/>
      <c r="AL301" s="2010"/>
      <c r="AM301" s="3547"/>
      <c r="AN301" s="3821"/>
      <c r="AO301" s="2006"/>
      <c r="AP301" s="56"/>
      <c r="AQ301" s="4292"/>
    </row>
    <row r="302" spans="1:43" ht="90" x14ac:dyDescent="0.25">
      <c r="A302" s="47">
        <v>1</v>
      </c>
      <c r="B302" s="2793" t="s">
        <v>388</v>
      </c>
      <c r="C302" s="2155"/>
      <c r="D302" s="97"/>
      <c r="E302" s="1605"/>
      <c r="F302" s="1605">
        <v>0</v>
      </c>
      <c r="G302" s="2785">
        <f>E302</f>
        <v>0</v>
      </c>
      <c r="H302" s="75"/>
      <c r="I302" s="69"/>
      <c r="J302" s="3364"/>
      <c r="K302" s="94"/>
      <c r="L302" s="107"/>
      <c r="M302" s="156"/>
      <c r="N302" s="90">
        <v>0</v>
      </c>
      <c r="O302" s="174"/>
      <c r="P302" s="95"/>
      <c r="Q302" s="157"/>
      <c r="R302" s="95"/>
      <c r="S302" s="95"/>
      <c r="T302" s="1137"/>
      <c r="U302" s="1137"/>
      <c r="V302" s="1137"/>
      <c r="W302" s="1137"/>
      <c r="X302" s="1137"/>
      <c r="Y302" s="1137"/>
      <c r="Z302" s="1137"/>
      <c r="AA302" s="1137"/>
      <c r="AB302" s="1137"/>
      <c r="AC302" s="1137"/>
      <c r="AD302" s="1137"/>
      <c r="AE302" s="3302"/>
      <c r="AF302" s="1889"/>
      <c r="AG302" s="3012"/>
      <c r="AH302" s="1889"/>
      <c r="AI302" s="1889"/>
      <c r="AJ302" s="1889"/>
      <c r="AK302" s="1889"/>
      <c r="AL302" s="2012"/>
      <c r="AM302" s="3549"/>
      <c r="AN302" s="3821"/>
      <c r="AO302" s="3303"/>
      <c r="AP302" s="56"/>
      <c r="AQ302" s="4292"/>
    </row>
    <row r="303" spans="1:43" ht="75" x14ac:dyDescent="0.25">
      <c r="B303" s="2798" t="s">
        <v>389</v>
      </c>
      <c r="C303" s="3232"/>
      <c r="D303" s="97"/>
      <c r="E303" s="1605"/>
      <c r="F303" s="1605">
        <v>0</v>
      </c>
      <c r="G303" s="3233"/>
      <c r="H303" s="75"/>
      <c r="I303" s="69"/>
      <c r="J303" s="3364"/>
      <c r="K303" s="94"/>
      <c r="L303" s="107"/>
      <c r="M303" s="156"/>
      <c r="N303" s="90">
        <v>0</v>
      </c>
      <c r="O303" s="174"/>
      <c r="P303" s="124"/>
      <c r="Q303" s="157"/>
      <c r="R303" s="95"/>
      <c r="S303" s="95"/>
      <c r="T303" s="1137"/>
      <c r="U303" s="1137"/>
      <c r="V303" s="1137"/>
      <c r="W303" s="1137"/>
      <c r="X303" s="1137"/>
      <c r="Y303" s="1137"/>
      <c r="Z303" s="1137"/>
      <c r="AA303" s="1137"/>
      <c r="AB303" s="1137"/>
      <c r="AC303" s="1137"/>
      <c r="AD303" s="1137"/>
      <c r="AE303" s="3302"/>
      <c r="AF303" s="1889"/>
      <c r="AG303" s="3012"/>
      <c r="AH303" s="1889"/>
      <c r="AI303" s="1889"/>
      <c r="AJ303" s="1889"/>
      <c r="AK303" s="1889"/>
      <c r="AL303" s="2011"/>
      <c r="AM303" s="3548"/>
      <c r="AN303" s="3821"/>
      <c r="AO303" s="3302"/>
      <c r="AP303" s="56"/>
      <c r="AQ303" s="4292"/>
    </row>
    <row r="304" spans="1:43" ht="90" x14ac:dyDescent="0.25">
      <c r="B304" s="2798" t="s">
        <v>390</v>
      </c>
      <c r="C304" s="3232"/>
      <c r="D304" s="1012"/>
      <c r="E304" s="1605"/>
      <c r="F304" s="1605">
        <v>0</v>
      </c>
      <c r="G304" s="3233"/>
      <c r="H304" s="75"/>
      <c r="I304" s="69"/>
      <c r="J304" s="3364"/>
      <c r="K304" s="94"/>
      <c r="L304" s="107"/>
      <c r="M304" s="156"/>
      <c r="N304" s="90">
        <v>0</v>
      </c>
      <c r="O304" s="96"/>
      <c r="P304" s="95"/>
      <c r="Q304" s="157"/>
      <c r="R304" s="95"/>
      <c r="S304" s="95"/>
      <c r="T304" s="1137"/>
      <c r="U304" s="1137"/>
      <c r="V304" s="1137"/>
      <c r="W304" s="1137"/>
      <c r="X304" s="1137"/>
      <c r="Y304" s="1137"/>
      <c r="Z304" s="1137"/>
      <c r="AA304" s="1137"/>
      <c r="AB304" s="1137"/>
      <c r="AC304" s="1137"/>
      <c r="AD304" s="1137"/>
      <c r="AE304" s="3302"/>
      <c r="AF304" s="1889"/>
      <c r="AG304" s="3012"/>
      <c r="AH304" s="1889"/>
      <c r="AI304" s="1889"/>
      <c r="AJ304" s="1889"/>
      <c r="AK304" s="1889"/>
      <c r="AL304" s="2010"/>
      <c r="AM304" s="3547"/>
      <c r="AN304" s="3821"/>
      <c r="AO304" s="2006"/>
      <c r="AP304" s="56"/>
      <c r="AQ304" s="4292"/>
    </row>
    <row r="305" spans="1:43" ht="29.25" x14ac:dyDescent="0.25">
      <c r="A305" s="47">
        <v>1</v>
      </c>
      <c r="B305" s="2790" t="s">
        <v>355</v>
      </c>
      <c r="C305" s="3236"/>
      <c r="D305" s="3234"/>
      <c r="E305" s="1601">
        <f>SUM(E298:E302)</f>
        <v>0</v>
      </c>
      <c r="F305" s="1601">
        <v>0</v>
      </c>
      <c r="G305" s="2791">
        <f t="shared" ref="G305" si="167">SUM(G298:G302)</f>
        <v>0</v>
      </c>
      <c r="H305" s="190">
        <f>SUM(H298:H302)</f>
        <v>36</v>
      </c>
      <c r="I305" s="2792" t="e">
        <f>H305/G305*100</f>
        <v>#DIV/0!</v>
      </c>
      <c r="J305" s="3380">
        <v>2</v>
      </c>
      <c r="K305" s="94"/>
      <c r="L305" s="107"/>
      <c r="M305" s="156"/>
      <c r="N305" s="90">
        <v>0</v>
      </c>
      <c r="O305" s="90"/>
      <c r="P305" s="157"/>
      <c r="Q305" s="157"/>
      <c r="R305" s="95"/>
      <c r="S305" s="95"/>
      <c r="T305" s="1137"/>
      <c r="U305" s="1137"/>
      <c r="V305" s="1137"/>
      <c r="W305" s="1137"/>
      <c r="X305" s="1137"/>
      <c r="Y305" s="1137"/>
      <c r="Z305" s="1137"/>
      <c r="AA305" s="1137"/>
      <c r="AB305" s="1137"/>
      <c r="AC305" s="1137"/>
      <c r="AD305" s="1137"/>
      <c r="AE305" s="3298"/>
      <c r="AF305" s="1889">
        <f>AL305-AK305-AH305</f>
        <v>0</v>
      </c>
      <c r="AG305" s="3012"/>
      <c r="AH305" s="1889">
        <f>SUM(AH298:AH304)</f>
        <v>30.620799999999996</v>
      </c>
      <c r="AI305" s="1889">
        <f>AF305-AE305</f>
        <v>0</v>
      </c>
      <c r="AJ305" s="1889"/>
      <c r="AK305" s="1889">
        <v>0</v>
      </c>
      <c r="AL305" s="2011">
        <v>30.620799999999996</v>
      </c>
      <c r="AM305" s="3548">
        <v>0.53488000000000002</v>
      </c>
      <c r="AN305" s="3832">
        <f>SUM(AN298:AN302)</f>
        <v>0</v>
      </c>
      <c r="AO305" s="3302"/>
      <c r="AP305" s="56"/>
      <c r="AQ305" s="4292"/>
    </row>
    <row r="306" spans="1:43" ht="29.25" x14ac:dyDescent="0.25">
      <c r="A306" s="47">
        <v>1</v>
      </c>
      <c r="B306" s="2428" t="s">
        <v>289</v>
      </c>
      <c r="C306" s="2155"/>
      <c r="D306" s="97"/>
      <c r="E306" s="1605">
        <f>E267</f>
        <v>68900</v>
      </c>
      <c r="F306" s="1605">
        <v>0</v>
      </c>
      <c r="G306" s="69">
        <f>G267</f>
        <v>57416.666666666672</v>
      </c>
      <c r="H306" s="75">
        <f>H267</f>
        <v>51109</v>
      </c>
      <c r="I306" s="69">
        <f>H306/G306*100</f>
        <v>89.014223512336713</v>
      </c>
      <c r="J306" s="3364">
        <f>J267</f>
        <v>61</v>
      </c>
      <c r="K306" s="94"/>
      <c r="L306" s="107"/>
      <c r="M306" s="156"/>
      <c r="N306" s="90">
        <v>0</v>
      </c>
      <c r="O306" s="96"/>
      <c r="P306" s="95"/>
      <c r="Q306" s="157"/>
      <c r="R306" s="95"/>
      <c r="S306" s="95"/>
      <c r="T306" s="719"/>
      <c r="U306" s="719"/>
      <c r="V306" s="719"/>
      <c r="W306" s="719"/>
      <c r="X306" s="719"/>
      <c r="Y306" s="719"/>
      <c r="Z306" s="719"/>
      <c r="AA306" s="719"/>
      <c r="AB306" s="719"/>
      <c r="AC306" s="719"/>
      <c r="AD306" s="719"/>
      <c r="AE306" s="3302"/>
      <c r="AF306" s="1889"/>
      <c r="AG306" s="3012"/>
      <c r="AH306" s="1889"/>
      <c r="AI306" s="1889"/>
      <c r="AJ306" s="1889"/>
      <c r="AK306" s="1889"/>
      <c r="AL306" s="2010"/>
      <c r="AM306" s="3547"/>
      <c r="AN306" s="3821">
        <f>AN267</f>
        <v>0</v>
      </c>
      <c r="AO306" s="2006"/>
      <c r="AP306" s="56"/>
      <c r="AQ306" s="4292"/>
    </row>
    <row r="307" spans="1:43" ht="29.25" x14ac:dyDescent="0.25">
      <c r="A307" s="47">
        <v>1</v>
      </c>
      <c r="B307" s="2428" t="s">
        <v>290</v>
      </c>
      <c r="C307" s="2178"/>
      <c r="D307" s="97"/>
      <c r="E307" s="1605">
        <f>E274</f>
        <v>4180</v>
      </c>
      <c r="F307" s="1605">
        <v>0</v>
      </c>
      <c r="G307" s="75">
        <f>G274</f>
        <v>3483.333333333333</v>
      </c>
      <c r="H307" s="75">
        <f>H274</f>
        <v>4096</v>
      </c>
      <c r="I307" s="69">
        <f>H307/G307*100</f>
        <v>117.58851674641149</v>
      </c>
      <c r="J307" s="3364">
        <f>J274</f>
        <v>44</v>
      </c>
      <c r="K307" s="94"/>
      <c r="L307" s="107"/>
      <c r="M307" s="156"/>
      <c r="N307" s="156">
        <v>0</v>
      </c>
      <c r="O307" s="157"/>
      <c r="P307" s="95"/>
      <c r="Q307" s="157"/>
      <c r="R307" s="249"/>
      <c r="S307" s="89"/>
      <c r="T307" s="1889"/>
      <c r="U307" s="1889"/>
      <c r="V307" s="1889"/>
      <c r="W307" s="1889"/>
      <c r="X307" s="1889"/>
      <c r="Y307" s="1889"/>
      <c r="Z307" s="1889"/>
      <c r="AA307" s="1889"/>
      <c r="AB307" s="1889"/>
      <c r="AC307" s="1889"/>
      <c r="AD307" s="1889"/>
      <c r="AE307" s="3302"/>
      <c r="AF307" s="1889"/>
      <c r="AG307" s="3012"/>
      <c r="AH307" s="1889"/>
      <c r="AI307" s="1889"/>
      <c r="AJ307" s="1889"/>
      <c r="AK307" s="1889"/>
      <c r="AL307" s="2011"/>
      <c r="AM307" s="3548"/>
      <c r="AN307" s="3821">
        <f>AN274</f>
        <v>0</v>
      </c>
      <c r="AO307" s="3302"/>
      <c r="AP307" s="56"/>
      <c r="AQ307" s="4292"/>
    </row>
    <row r="308" spans="1:43" ht="29.25" x14ac:dyDescent="0.25">
      <c r="A308" s="47">
        <v>1</v>
      </c>
      <c r="B308" s="2428" t="s">
        <v>291</v>
      </c>
      <c r="C308" s="3216"/>
      <c r="D308" s="1012"/>
      <c r="E308" s="1794">
        <f>E277+E275</f>
        <v>38000</v>
      </c>
      <c r="F308" s="1794">
        <v>0</v>
      </c>
      <c r="G308" s="276">
        <f>G277+G275</f>
        <v>31666.333333333332</v>
      </c>
      <c r="H308" s="276">
        <f>H277+H275</f>
        <v>27167</v>
      </c>
      <c r="I308" s="144">
        <f>H308/G308*100</f>
        <v>85.791429383467204</v>
      </c>
      <c r="J308" s="3379">
        <f>J277+J275</f>
        <v>286</v>
      </c>
      <c r="K308" s="199"/>
      <c r="L308" s="277"/>
      <c r="M308" s="643"/>
      <c r="N308" s="643">
        <v>0</v>
      </c>
      <c r="O308" s="643"/>
      <c r="P308" s="643"/>
      <c r="Q308" s="643"/>
      <c r="R308" s="643"/>
      <c r="S308" s="249"/>
      <c r="T308" s="1934">
        <v>35723.800000000003</v>
      </c>
      <c r="U308" s="1934">
        <v>35723.800000000003</v>
      </c>
      <c r="V308" s="1934">
        <v>35723.800000000003</v>
      </c>
      <c r="W308" s="1934">
        <v>35723.800000000003</v>
      </c>
      <c r="X308" s="1934">
        <v>35723.800000000003</v>
      </c>
      <c r="Y308" s="1934">
        <v>35723.800000000003</v>
      </c>
      <c r="Z308" s="1934">
        <v>35723.800000000003</v>
      </c>
      <c r="AA308" s="1934">
        <v>35723.800000000003</v>
      </c>
      <c r="AB308" s="1934">
        <v>35723.800000000003</v>
      </c>
      <c r="AC308" s="1934">
        <v>35723.800000000003</v>
      </c>
      <c r="AD308" s="1934">
        <v>35723.800000000003</v>
      </c>
      <c r="AE308" s="3298">
        <f>T308/12*$B$4+(U308-T308)/11*9+(V308-U308)/10*8+(W308-V308)/9*7+(X308-W308)/8*6+(Y308-X308)/7*5+(Z308-Y308)/6*4+(AA308-Z308)+(AB308-AA308)/5*3+(AC308-AB308)/4*2+(AD308-AC308)/3*1</f>
        <v>29769.833333333336</v>
      </c>
      <c r="AF308" s="1934">
        <f>AL308-AK308-AH308</f>
        <v>25539.696699999997</v>
      </c>
      <c r="AG308" s="3018"/>
      <c r="AH308" s="1934"/>
      <c r="AI308" s="1934">
        <f>AF308-AE308</f>
        <v>-4230.136633333339</v>
      </c>
      <c r="AJ308" s="1934">
        <v>-4.7004999999999999</v>
      </c>
      <c r="AK308" s="1934">
        <v>0</v>
      </c>
      <c r="AL308" s="2018">
        <v>25539.696699999997</v>
      </c>
      <c r="AM308" s="3554">
        <v>252.6524</v>
      </c>
      <c r="AN308" s="3823">
        <f>AN277+AN275</f>
        <v>0</v>
      </c>
      <c r="AO308" s="3305"/>
      <c r="AP308" s="56"/>
      <c r="AQ308" s="4292"/>
    </row>
    <row r="309" spans="1:43" x14ac:dyDescent="0.25">
      <c r="A309" s="47">
        <v>1</v>
      </c>
      <c r="B309" s="2429" t="s">
        <v>139</v>
      </c>
      <c r="C309" s="667"/>
      <c r="D309" s="108"/>
      <c r="E309" s="1612">
        <f>E308+E307*2.9+E306</f>
        <v>119022</v>
      </c>
      <c r="F309" s="1612">
        <v>0</v>
      </c>
      <c r="G309" s="212">
        <f>G308+G307*2.9+G306</f>
        <v>99184.666666666672</v>
      </c>
      <c r="H309" s="212">
        <f>H308+H307*2.9+H306</f>
        <v>90154.4</v>
      </c>
      <c r="I309" s="212">
        <f>H309/G309*100</f>
        <v>90.895501320768659</v>
      </c>
      <c r="J309" s="3393">
        <f>J308+J307*2.9+J306</f>
        <v>474.6</v>
      </c>
      <c r="K309" s="81"/>
      <c r="L309" s="81"/>
      <c r="M309" s="153"/>
      <c r="N309" s="218">
        <v>0</v>
      </c>
      <c r="O309" s="218"/>
      <c r="P309" s="80"/>
      <c r="Q309" s="153"/>
      <c r="R309" s="153"/>
      <c r="S309" s="153"/>
      <c r="T309" s="610">
        <f t="shared" ref="T309:Y309" si="168">T308+T278+T266</f>
        <v>86636.909146000005</v>
      </c>
      <c r="U309" s="610">
        <f t="shared" si="168"/>
        <v>86636.909146000005</v>
      </c>
      <c r="V309" s="610">
        <f t="shared" si="168"/>
        <v>86636.909146000005</v>
      </c>
      <c r="W309" s="610">
        <f t="shared" si="168"/>
        <v>86636.909146000005</v>
      </c>
      <c r="X309" s="610">
        <f t="shared" si="168"/>
        <v>86636.909146000005</v>
      </c>
      <c r="Y309" s="610">
        <f t="shared" si="168"/>
        <v>86636.909146000005</v>
      </c>
      <c r="Z309" s="610">
        <f t="shared" ref="Z309:AA309" si="169">Z308+Z278+Z266</f>
        <v>86636.909146000005</v>
      </c>
      <c r="AA309" s="610">
        <f t="shared" si="169"/>
        <v>86636.909150000007</v>
      </c>
      <c r="AB309" s="610">
        <f t="shared" ref="AB309:AC309" si="170">AB308+AB278+AB266</f>
        <v>86636.909150000007</v>
      </c>
      <c r="AC309" s="610">
        <f t="shared" si="170"/>
        <v>86636.909150000007</v>
      </c>
      <c r="AD309" s="610">
        <f t="shared" ref="AD309" si="171">AD308+AD278+AD266</f>
        <v>86694.011645999999</v>
      </c>
      <c r="AE309" s="3298">
        <f t="shared" ref="AE309:AM309" si="172">AE308+AE278+AE266+AE305</f>
        <v>72216.458457666668</v>
      </c>
      <c r="AF309" s="610">
        <f t="shared" si="172"/>
        <v>66350.61817999999</v>
      </c>
      <c r="AG309" s="3009">
        <f t="shared" si="172"/>
        <v>0</v>
      </c>
      <c r="AH309" s="610">
        <f t="shared" si="172"/>
        <v>5208.1140499999983</v>
      </c>
      <c r="AI309" s="610">
        <f t="shared" si="172"/>
        <v>-5865.8402776666717</v>
      </c>
      <c r="AJ309" s="610">
        <f t="shared" si="172"/>
        <v>-4.7004999999999999</v>
      </c>
      <c r="AK309" s="610">
        <f t="shared" si="172"/>
        <v>-35.574120000000001</v>
      </c>
      <c r="AL309" s="2008">
        <f t="shared" si="172"/>
        <v>71523.158110000004</v>
      </c>
      <c r="AM309" s="3545">
        <f t="shared" si="172"/>
        <v>341.29470999999995</v>
      </c>
      <c r="AN309" s="3849">
        <f>AN308+AN307*2.9+AN306</f>
        <v>0</v>
      </c>
      <c r="AO309" s="3307">
        <f t="shared" ref="AO309" si="173">AO308+AO278+AO266+AO305</f>
        <v>0</v>
      </c>
      <c r="AP309" s="56"/>
      <c r="AQ309" s="4292"/>
    </row>
    <row r="310" spans="1:43" x14ac:dyDescent="0.25">
      <c r="A310" s="47">
        <v>1</v>
      </c>
      <c r="B310" s="219" t="s">
        <v>29</v>
      </c>
      <c r="C310" s="2203"/>
      <c r="D310" s="111"/>
      <c r="E310" s="1606"/>
      <c r="F310" s="1606">
        <v>0</v>
      </c>
      <c r="G310" s="159"/>
      <c r="H310" s="159"/>
      <c r="I310" s="159"/>
      <c r="J310" s="3381"/>
      <c r="K310" s="85"/>
      <c r="L310" s="85"/>
      <c r="M310" s="155"/>
      <c r="N310" s="155">
        <v>0</v>
      </c>
      <c r="O310" s="86"/>
      <c r="P310" s="86"/>
      <c r="Q310" s="155"/>
      <c r="R310" s="155"/>
      <c r="S310" s="155"/>
      <c r="T310" s="1137"/>
      <c r="U310" s="1137"/>
      <c r="V310" s="1137"/>
      <c r="W310" s="1137"/>
      <c r="X310" s="1137"/>
      <c r="Y310" s="1137"/>
      <c r="Z310" s="1137"/>
      <c r="AA310" s="1137"/>
      <c r="AB310" s="1137"/>
      <c r="AC310" s="1137"/>
      <c r="AD310" s="1137"/>
      <c r="AE310" s="2071"/>
      <c r="AF310" s="1137">
        <f t="shared" ref="AF310:AF319" si="174">AL310-AK310-AH310</f>
        <v>0</v>
      </c>
      <c r="AG310" s="3010"/>
      <c r="AH310" s="1137"/>
      <c r="AI310" s="1137"/>
      <c r="AJ310" s="1137"/>
      <c r="AK310" s="1137"/>
      <c r="AL310" s="2009"/>
      <c r="AM310" s="3546"/>
      <c r="AN310" s="3843"/>
      <c r="AO310" s="2071"/>
      <c r="AP310" s="56"/>
      <c r="AQ310" s="4292"/>
    </row>
    <row r="311" spans="1:43" x14ac:dyDescent="0.25">
      <c r="A311" s="47">
        <v>1</v>
      </c>
      <c r="B311" s="221" t="s">
        <v>129</v>
      </c>
      <c r="C311" s="2180"/>
      <c r="D311" s="237">
        <v>300</v>
      </c>
      <c r="E311" s="1554">
        <v>244</v>
      </c>
      <c r="F311" s="1554">
        <v>20</v>
      </c>
      <c r="G311" s="69">
        <f>(E311-F311)/12*$B$4+F311</f>
        <v>206.66666666666669</v>
      </c>
      <c r="H311" s="75">
        <v>249</v>
      </c>
      <c r="I311" s="69">
        <f>H311/G311*100</f>
        <v>120.48387096774194</v>
      </c>
      <c r="J311" s="3364"/>
      <c r="K311" s="121">
        <v>14</v>
      </c>
      <c r="L311" s="70">
        <f>P311/H311</f>
        <v>14.313253012048193</v>
      </c>
      <c r="M311" s="105">
        <f>ROUND(E311*K311,0)</f>
        <v>3416</v>
      </c>
      <c r="N311" s="78">
        <v>280</v>
      </c>
      <c r="O311" s="77">
        <f>(M311-N311)/12*$B$4+N311</f>
        <v>2893.333333333333</v>
      </c>
      <c r="P311" s="159">
        <v>3564</v>
      </c>
      <c r="Q311" s="77">
        <f>P311/O311*100</f>
        <v>123.17972350230416</v>
      </c>
      <c r="R311" s="211">
        <f>ROUND(M311/D311,0)</f>
        <v>11</v>
      </c>
      <c r="S311" s="77">
        <f>P311/$B$4*12/R311</f>
        <v>388.79999999999995</v>
      </c>
      <c r="T311" s="607"/>
      <c r="U311" s="607"/>
      <c r="V311" s="607"/>
      <c r="W311" s="607"/>
      <c r="X311" s="607"/>
      <c r="Y311" s="607"/>
      <c r="Z311" s="607"/>
      <c r="AA311" s="607"/>
      <c r="AB311" s="607"/>
      <c r="AC311" s="607"/>
      <c r="AD311" s="607"/>
      <c r="AE311" s="2006"/>
      <c r="AF311" s="607">
        <f t="shared" si="174"/>
        <v>0</v>
      </c>
      <c r="AG311" s="3011"/>
      <c r="AH311" s="607"/>
      <c r="AI311" s="607">
        <f>AF311-AE311</f>
        <v>0</v>
      </c>
      <c r="AJ311" s="607"/>
      <c r="AK311" s="607"/>
      <c r="AL311" s="2010"/>
      <c r="AM311" s="3547"/>
      <c r="AN311" s="3821"/>
      <c r="AO311" s="2006"/>
      <c r="AP311" s="56"/>
      <c r="AQ311" s="4292"/>
    </row>
    <row r="312" spans="1:43" x14ac:dyDescent="0.25">
      <c r="A312" s="47">
        <v>1</v>
      </c>
      <c r="B312" s="221" t="s">
        <v>235</v>
      </c>
      <c r="C312" s="2180"/>
      <c r="D312" s="237">
        <v>300</v>
      </c>
      <c r="E312" s="1554">
        <v>262</v>
      </c>
      <c r="F312" s="1554">
        <v>85</v>
      </c>
      <c r="G312" s="69">
        <f>(E312-F312)/12*$B$4+F312</f>
        <v>232.5</v>
      </c>
      <c r="H312" s="69">
        <v>512</v>
      </c>
      <c r="I312" s="144">
        <f>H312/G312*100</f>
        <v>220.21505376344086</v>
      </c>
      <c r="J312" s="3379"/>
      <c r="K312" s="222">
        <v>5.8</v>
      </c>
      <c r="L312" s="145">
        <f>P312/H312</f>
        <v>6.431640625</v>
      </c>
      <c r="M312" s="146">
        <f>ROUND(E312*K312,0)</f>
        <v>1520</v>
      </c>
      <c r="N312" s="146">
        <v>493</v>
      </c>
      <c r="O312" s="71">
        <f>(M312-N312)/12*$B$4+N312</f>
        <v>1348.8333333333333</v>
      </c>
      <c r="P312" s="77">
        <v>3293</v>
      </c>
      <c r="Q312" s="71">
        <f>P312/O312*100</f>
        <v>244.13690843939207</v>
      </c>
      <c r="R312" s="71">
        <f>ROUND(M312/D312,0)</f>
        <v>5</v>
      </c>
      <c r="S312" s="71">
        <f>P312/$B$4*12/R312</f>
        <v>790.32</v>
      </c>
      <c r="T312" s="607"/>
      <c r="U312" s="607"/>
      <c r="V312" s="607"/>
      <c r="W312" s="607"/>
      <c r="X312" s="607"/>
      <c r="Y312" s="607"/>
      <c r="Z312" s="607"/>
      <c r="AA312" s="607"/>
      <c r="AB312" s="607"/>
      <c r="AC312" s="607"/>
      <c r="AD312" s="607"/>
      <c r="AE312" s="2006"/>
      <c r="AF312" s="607">
        <f t="shared" si="174"/>
        <v>0</v>
      </c>
      <c r="AG312" s="3011"/>
      <c r="AH312" s="607"/>
      <c r="AI312" s="607"/>
      <c r="AJ312" s="607"/>
      <c r="AK312" s="607"/>
      <c r="AL312" s="2010"/>
      <c r="AM312" s="3547"/>
      <c r="AN312" s="3820"/>
      <c r="AO312" s="2006"/>
      <c r="AP312" s="56"/>
      <c r="AQ312" s="4292"/>
    </row>
    <row r="313" spans="1:43" x14ac:dyDescent="0.25">
      <c r="A313" s="47">
        <v>1</v>
      </c>
      <c r="B313" s="221" t="s">
        <v>66</v>
      </c>
      <c r="C313" s="2181"/>
      <c r="D313" s="1723">
        <v>300</v>
      </c>
      <c r="E313" s="1611">
        <v>540</v>
      </c>
      <c r="F313" s="1611">
        <v>0</v>
      </c>
      <c r="G313" s="75">
        <f>(E313-F313)/12*$B$4+F313</f>
        <v>450</v>
      </c>
      <c r="H313" s="208">
        <v>177</v>
      </c>
      <c r="I313" s="75">
        <f>H313/G313*100</f>
        <v>39.333333333333329</v>
      </c>
      <c r="J313" s="3365"/>
      <c r="K313" s="1721">
        <v>10</v>
      </c>
      <c r="L313" s="76">
        <f>P313/H313</f>
        <v>15.378531073446327</v>
      </c>
      <c r="M313" s="78">
        <f>ROUND(E313*K313,0)</f>
        <v>5400</v>
      </c>
      <c r="N313" s="78">
        <v>0</v>
      </c>
      <c r="O313" s="77">
        <f>M313/12*$B$4</f>
        <v>4500</v>
      </c>
      <c r="P313" s="77">
        <v>2722</v>
      </c>
      <c r="Q313" s="77">
        <f>P313/O313*100</f>
        <v>60.488888888888894</v>
      </c>
      <c r="R313" s="78">
        <f>ROUND(M313/D313,0)</f>
        <v>18</v>
      </c>
      <c r="S313" s="77">
        <f>P313/$B$4*12/R313</f>
        <v>181.46666666666664</v>
      </c>
      <c r="T313" s="1889"/>
      <c r="U313" s="1889"/>
      <c r="V313" s="1889"/>
      <c r="W313" s="1889"/>
      <c r="X313" s="1889"/>
      <c r="Y313" s="1889"/>
      <c r="Z313" s="1889"/>
      <c r="AA313" s="1889"/>
      <c r="AB313" s="1889"/>
      <c r="AC313" s="1889"/>
      <c r="AD313" s="1889"/>
      <c r="AE313" s="3302"/>
      <c r="AF313" s="1889">
        <f t="shared" si="174"/>
        <v>0</v>
      </c>
      <c r="AG313" s="3012"/>
      <c r="AH313" s="1889"/>
      <c r="AI313" s="1889"/>
      <c r="AJ313" s="1889"/>
      <c r="AK313" s="1889"/>
      <c r="AL313" s="2011"/>
      <c r="AM313" s="3548"/>
      <c r="AN313" s="3853"/>
      <c r="AO313" s="3302"/>
      <c r="AP313" s="56"/>
      <c r="AQ313" s="4292"/>
    </row>
    <row r="314" spans="1:43" x14ac:dyDescent="0.25">
      <c r="A314" s="47">
        <v>1</v>
      </c>
      <c r="B314" s="2435" t="s">
        <v>78</v>
      </c>
      <c r="C314" s="2436"/>
      <c r="D314" s="1724"/>
      <c r="E314" s="1612">
        <f>SUM(E311:E313)</f>
        <v>1046</v>
      </c>
      <c r="F314" s="1612">
        <v>105</v>
      </c>
      <c r="G314" s="212">
        <f>SUM(G311:G313)</f>
        <v>889.16666666666674</v>
      </c>
      <c r="H314" s="212">
        <f>SUM(H311:H313)</f>
        <v>938</v>
      </c>
      <c r="I314" s="212">
        <f>H314/G314*100</f>
        <v>105.49203373945642</v>
      </c>
      <c r="J314" s="3393">
        <f>SUM(J311:J313)</f>
        <v>0</v>
      </c>
      <c r="K314" s="81">
        <f>IF(E314=0,0,M314/E314)</f>
        <v>9.8814531548757163</v>
      </c>
      <c r="L314" s="81">
        <f>P314/H314</f>
        <v>10.212153518123667</v>
      </c>
      <c r="M314" s="80">
        <f>SUM(M311:M313)</f>
        <v>10336</v>
      </c>
      <c r="N314" s="80">
        <v>773</v>
      </c>
      <c r="O314" s="80">
        <f t="shared" ref="O314:R314" si="175">SUM(O311:O313)</f>
        <v>8742.1666666666661</v>
      </c>
      <c r="P314" s="80">
        <f t="shared" si="175"/>
        <v>9579</v>
      </c>
      <c r="Q314" s="154">
        <f>P314/O314*100</f>
        <v>109.57237908222599</v>
      </c>
      <c r="R314" s="80">
        <f t="shared" si="175"/>
        <v>34</v>
      </c>
      <c r="S314" s="154">
        <f>P314/$B$4*12/R314</f>
        <v>338.08235294117645</v>
      </c>
      <c r="T314" s="610"/>
      <c r="U314" s="610"/>
      <c r="V314" s="610"/>
      <c r="W314" s="610"/>
      <c r="X314" s="610"/>
      <c r="Y314" s="610"/>
      <c r="Z314" s="610"/>
      <c r="AA314" s="610"/>
      <c r="AB314" s="610"/>
      <c r="AC314" s="610"/>
      <c r="AD314" s="610"/>
      <c r="AE314" s="3307"/>
      <c r="AF314" s="610">
        <f t="shared" si="174"/>
        <v>0</v>
      </c>
      <c r="AG314" s="3009"/>
      <c r="AH314" s="610"/>
      <c r="AI314" s="610"/>
      <c r="AJ314" s="610"/>
      <c r="AK314" s="610"/>
      <c r="AL314" s="2008"/>
      <c r="AM314" s="3545"/>
      <c r="AN314" s="3849">
        <f>SUM(AN311:AN313)</f>
        <v>0</v>
      </c>
      <c r="AO314" s="3307"/>
      <c r="AP314" s="56"/>
      <c r="AQ314" s="4292"/>
    </row>
    <row r="315" spans="1:43" ht="30" x14ac:dyDescent="0.25">
      <c r="A315" s="47">
        <v>1</v>
      </c>
      <c r="B315" s="2433" t="s">
        <v>127</v>
      </c>
      <c r="C315" s="2434"/>
      <c r="D315" s="1732"/>
      <c r="E315" s="1606"/>
      <c r="F315" s="1606">
        <v>0</v>
      </c>
      <c r="G315" s="159"/>
      <c r="H315" s="159"/>
      <c r="I315" s="159"/>
      <c r="J315" s="3381"/>
      <c r="K315" s="85"/>
      <c r="L315" s="85"/>
      <c r="M315" s="112"/>
      <c r="N315" s="112">
        <v>0</v>
      </c>
      <c r="O315" s="112"/>
      <c r="P315" s="112"/>
      <c r="Q315" s="112"/>
      <c r="R315" s="112"/>
      <c r="S315" s="112"/>
      <c r="T315" s="1137"/>
      <c r="U315" s="1137"/>
      <c r="V315" s="1137"/>
      <c r="W315" s="1137"/>
      <c r="X315" s="1137"/>
      <c r="Y315" s="1137"/>
      <c r="Z315" s="1137"/>
      <c r="AA315" s="1137"/>
      <c r="AB315" s="1137"/>
      <c r="AC315" s="1137"/>
      <c r="AD315" s="1137"/>
      <c r="AE315" s="2071"/>
      <c r="AF315" s="1137">
        <f t="shared" si="174"/>
        <v>0</v>
      </c>
      <c r="AG315" s="3010"/>
      <c r="AH315" s="1137"/>
      <c r="AI315" s="1137"/>
      <c r="AJ315" s="1137"/>
      <c r="AK315" s="1137"/>
      <c r="AL315" s="2009"/>
      <c r="AM315" s="3546"/>
      <c r="AN315" s="3843"/>
      <c r="AO315" s="2071"/>
      <c r="AP315" s="56"/>
      <c r="AQ315" s="4292"/>
    </row>
    <row r="316" spans="1:43" x14ac:dyDescent="0.25">
      <c r="A316" s="47">
        <v>1</v>
      </c>
      <c r="B316" s="125" t="s">
        <v>171</v>
      </c>
      <c r="C316" s="2161"/>
      <c r="D316" s="224">
        <v>240</v>
      </c>
      <c r="E316" s="1605">
        <v>401</v>
      </c>
      <c r="F316" s="1605">
        <v>0</v>
      </c>
      <c r="G316" s="69">
        <f>(E316-F316)/12*$B$4+F316</f>
        <v>334.16666666666663</v>
      </c>
      <c r="H316" s="148">
        <v>342</v>
      </c>
      <c r="I316" s="69">
        <f>H316/G316*100</f>
        <v>102.34413965087283</v>
      </c>
      <c r="J316" s="3364"/>
      <c r="K316" s="94">
        <v>8</v>
      </c>
      <c r="L316" s="70">
        <f>P316/H316</f>
        <v>9.8596491228070171</v>
      </c>
      <c r="M316" s="105">
        <f>ROUND(E316*K316,0)</f>
        <v>3208</v>
      </c>
      <c r="N316" s="78">
        <v>0</v>
      </c>
      <c r="O316" s="77">
        <f>M316/12*$B$4</f>
        <v>2673.333333333333</v>
      </c>
      <c r="P316" s="71">
        <v>3372</v>
      </c>
      <c r="Q316" s="77">
        <f>P316/O316*100</f>
        <v>126.13466334164589</v>
      </c>
      <c r="R316" s="71">
        <f>ROUND(M316/D316,0)</f>
        <v>13</v>
      </c>
      <c r="S316" s="71">
        <f>P316/$B$4*12/R316</f>
        <v>311.26153846153841</v>
      </c>
      <c r="T316" s="607"/>
      <c r="U316" s="607"/>
      <c r="V316" s="607"/>
      <c r="W316" s="607"/>
      <c r="X316" s="607"/>
      <c r="Y316" s="607"/>
      <c r="Z316" s="607"/>
      <c r="AA316" s="607"/>
      <c r="AB316" s="607"/>
      <c r="AC316" s="607"/>
      <c r="AD316" s="607"/>
      <c r="AE316" s="2006"/>
      <c r="AF316" s="607">
        <f t="shared" si="174"/>
        <v>0</v>
      </c>
      <c r="AG316" s="3011"/>
      <c r="AH316" s="607"/>
      <c r="AI316" s="607"/>
      <c r="AJ316" s="607"/>
      <c r="AK316" s="607"/>
      <c r="AL316" s="2010"/>
      <c r="AM316" s="3547"/>
      <c r="AN316" s="3829"/>
      <c r="AO316" s="2006"/>
      <c r="AP316" s="56"/>
      <c r="AQ316" s="4292"/>
    </row>
    <row r="317" spans="1:43" s="73" customFormat="1" x14ac:dyDescent="0.25">
      <c r="A317" s="47">
        <v>1</v>
      </c>
      <c r="B317" s="125" t="s">
        <v>6</v>
      </c>
      <c r="C317" s="2161"/>
      <c r="D317" s="224">
        <v>240</v>
      </c>
      <c r="E317" s="1605">
        <v>215</v>
      </c>
      <c r="F317" s="1605">
        <v>0</v>
      </c>
      <c r="G317" s="75">
        <f>(E317-F317)/12*$B$4+F317</f>
        <v>179.16666666666669</v>
      </c>
      <c r="H317" s="75">
        <v>161</v>
      </c>
      <c r="I317" s="75">
        <f>H317/G317*100</f>
        <v>89.860465116279059</v>
      </c>
      <c r="J317" s="3365"/>
      <c r="K317" s="107">
        <v>3</v>
      </c>
      <c r="L317" s="76">
        <f>P317/H317</f>
        <v>3</v>
      </c>
      <c r="M317" s="77">
        <f>ROUND(E317*K317,0)</f>
        <v>645</v>
      </c>
      <c r="N317" s="77">
        <v>0</v>
      </c>
      <c r="O317" s="77">
        <f>M317/12*$B$4</f>
        <v>537.5</v>
      </c>
      <c r="P317" s="77">
        <v>483</v>
      </c>
      <c r="Q317" s="77">
        <f>P317/O317*100</f>
        <v>89.860465116279059</v>
      </c>
      <c r="R317" s="77">
        <f>ROUND(M317/D317,0)</f>
        <v>3</v>
      </c>
      <c r="S317" s="77">
        <f>P317/$B$4*12/R317</f>
        <v>193.19999999999996</v>
      </c>
      <c r="T317" s="1889"/>
      <c r="U317" s="1889"/>
      <c r="V317" s="1889"/>
      <c r="W317" s="1889"/>
      <c r="X317" s="1889"/>
      <c r="Y317" s="1889"/>
      <c r="Z317" s="1889"/>
      <c r="AA317" s="1889"/>
      <c r="AB317" s="1889"/>
      <c r="AC317" s="1889"/>
      <c r="AD317" s="1889"/>
      <c r="AE317" s="3302"/>
      <c r="AF317" s="1889">
        <f t="shared" si="174"/>
        <v>0</v>
      </c>
      <c r="AG317" s="3012"/>
      <c r="AH317" s="1889"/>
      <c r="AI317" s="1889"/>
      <c r="AJ317" s="1889"/>
      <c r="AK317" s="1889"/>
      <c r="AL317" s="2011"/>
      <c r="AM317" s="3548"/>
      <c r="AN317" s="3821"/>
      <c r="AO317" s="3302"/>
      <c r="AP317" s="56"/>
      <c r="AQ317" s="4292"/>
    </row>
    <row r="318" spans="1:43" x14ac:dyDescent="0.25">
      <c r="A318" s="47">
        <v>1</v>
      </c>
      <c r="B318" s="1727" t="s">
        <v>189</v>
      </c>
      <c r="C318" s="2437"/>
      <c r="D318" s="1727"/>
      <c r="E318" s="1612">
        <f>SUM(E316:E317)</f>
        <v>616</v>
      </c>
      <c r="F318" s="1612">
        <v>0</v>
      </c>
      <c r="G318" s="212">
        <f>SUM(G316:G317)</f>
        <v>513.33333333333326</v>
      </c>
      <c r="H318" s="212">
        <f>SUM(H316:H317)</f>
        <v>503</v>
      </c>
      <c r="I318" s="401">
        <f>H318/G318*100</f>
        <v>97.987012987013003</v>
      </c>
      <c r="J318" s="3395">
        <f>SUM(J316:J317)</f>
        <v>0</v>
      </c>
      <c r="K318" s="81">
        <f>IF(E318=0,0,M318/E318)</f>
        <v>6.2548701298701301</v>
      </c>
      <c r="L318" s="402">
        <f>P318/H318</f>
        <v>7.6640159045725644</v>
      </c>
      <c r="M318" s="82">
        <f>SUM(M316:M317)</f>
        <v>3853</v>
      </c>
      <c r="N318" s="82">
        <v>0</v>
      </c>
      <c r="O318" s="82">
        <f>SUM(O316:O317)</f>
        <v>3210.833333333333</v>
      </c>
      <c r="P318" s="82">
        <f>SUM(P316:P317)</f>
        <v>3855</v>
      </c>
      <c r="Q318" s="154">
        <f>P318/O318*100</f>
        <v>120.06228912535688</v>
      </c>
      <c r="R318" s="82">
        <f>SUM(R316:R317)</f>
        <v>16</v>
      </c>
      <c r="S318" s="154">
        <f>P318/$B$4*12/R318</f>
        <v>289.125</v>
      </c>
      <c r="T318" s="610"/>
      <c r="U318" s="610"/>
      <c r="V318" s="610"/>
      <c r="W318" s="610"/>
      <c r="X318" s="610"/>
      <c r="Y318" s="610"/>
      <c r="Z318" s="610"/>
      <c r="AA318" s="610"/>
      <c r="AB318" s="610"/>
      <c r="AC318" s="610"/>
      <c r="AD318" s="610"/>
      <c r="AE318" s="3307"/>
      <c r="AF318" s="610">
        <f t="shared" si="174"/>
        <v>0</v>
      </c>
      <c r="AG318" s="3009"/>
      <c r="AH318" s="610"/>
      <c r="AI318" s="610"/>
      <c r="AJ318" s="610"/>
      <c r="AK318" s="610"/>
      <c r="AL318" s="2008"/>
      <c r="AM318" s="3545"/>
      <c r="AN318" s="3849">
        <f>SUM(AN316:AN317)</f>
        <v>0</v>
      </c>
      <c r="AO318" s="3307"/>
      <c r="AP318" s="56"/>
      <c r="AQ318" s="4292"/>
    </row>
    <row r="319" spans="1:43" ht="30" thickBot="1" x14ac:dyDescent="0.3">
      <c r="A319" s="47">
        <v>1</v>
      </c>
      <c r="B319" s="299" t="s">
        <v>215</v>
      </c>
      <c r="C319" s="299"/>
      <c r="D319" s="299"/>
      <c r="E319" s="1600">
        <f>SUM(E318,E314)</f>
        <v>1662</v>
      </c>
      <c r="F319" s="1600">
        <v>105</v>
      </c>
      <c r="G319" s="80">
        <f>SUM(G318,G314)</f>
        <v>1402.5</v>
      </c>
      <c r="H319" s="80">
        <f>SUM(H318,H314)</f>
        <v>1441</v>
      </c>
      <c r="I319" s="80">
        <f>H319/G319*100</f>
        <v>102.74509803921568</v>
      </c>
      <c r="J319" s="3367">
        <f>SUM(J318,J314)</f>
        <v>0</v>
      </c>
      <c r="K319" s="81">
        <f>IF(E319=0,0,M319/E319)</f>
        <v>8.5373044524669073</v>
      </c>
      <c r="L319" s="81">
        <f>P319/H319</f>
        <v>9.3226925746009712</v>
      </c>
      <c r="M319" s="80">
        <f>SUM(M318,M314)</f>
        <v>14189</v>
      </c>
      <c r="N319" s="80">
        <v>773</v>
      </c>
      <c r="O319" s="80">
        <f>SUM(O318,O314)</f>
        <v>11953</v>
      </c>
      <c r="P319" s="80">
        <f>SUM(P318,P314)</f>
        <v>13434</v>
      </c>
      <c r="Q319" s="154">
        <f>P319/O319*100</f>
        <v>112.39019493014307</v>
      </c>
      <c r="R319" s="154">
        <f>SUM(R318,R314)</f>
        <v>50</v>
      </c>
      <c r="S319" s="154">
        <f>P319/$B$4*12/R319</f>
        <v>322.416</v>
      </c>
      <c r="T319" s="610">
        <v>63864.548999999999</v>
      </c>
      <c r="U319" s="610">
        <v>63864.548999999999</v>
      </c>
      <c r="V319" s="610">
        <v>63864.548999999999</v>
      </c>
      <c r="W319" s="610">
        <v>63864.548999999999</v>
      </c>
      <c r="X319" s="610">
        <v>63864.548999999999</v>
      </c>
      <c r="Y319" s="610">
        <v>63864.548999999999</v>
      </c>
      <c r="Z319" s="610">
        <v>63864.548999999999</v>
      </c>
      <c r="AA319" s="610">
        <v>69316.184280000001</v>
      </c>
      <c r="AB319" s="610">
        <v>69316.184280000001</v>
      </c>
      <c r="AC319" s="610">
        <v>69316.184280000001</v>
      </c>
      <c r="AD319" s="610">
        <v>69316.184280000001</v>
      </c>
      <c r="AE319" s="3298">
        <f>T319/12*$B$4+(U319-T319)/11*9+(V319-U319)/10*8+(W319-V319)/9*7+(X319-W319)/8*6+(Y319-X319)/7*5+(Z319-Y319)/6*4+(AA319-Z319)+(AB319-AA319)/5*3+(AC319-AB319)/4*2+(AD319-AC319)/3*1</f>
        <v>58672.092780000006</v>
      </c>
      <c r="AF319" s="610">
        <f t="shared" si="174"/>
        <v>59497.127920000006</v>
      </c>
      <c r="AG319" s="3009"/>
      <c r="AH319" s="610"/>
      <c r="AI319" s="610">
        <f>AF319-AE319</f>
        <v>825.03513999999996</v>
      </c>
      <c r="AJ319" s="610"/>
      <c r="AK319" s="610">
        <v>0</v>
      </c>
      <c r="AL319" s="2008">
        <v>59497.127920000006</v>
      </c>
      <c r="AM319" s="3545"/>
      <c r="AN319" s="3825">
        <f>SUM(AN318,AN314)</f>
        <v>0</v>
      </c>
      <c r="AO319" s="3307"/>
      <c r="AP319" s="56"/>
      <c r="AQ319" s="4292"/>
    </row>
    <row r="320" spans="1:43" ht="16.5" thickBot="1" x14ac:dyDescent="0.3">
      <c r="A320" s="47">
        <v>1</v>
      </c>
      <c r="B320" s="138" t="s">
        <v>329</v>
      </c>
      <c r="C320" s="2144"/>
      <c r="D320" s="203"/>
      <c r="E320" s="1613"/>
      <c r="F320" s="1613">
        <v>0</v>
      </c>
      <c r="G320" s="227"/>
      <c r="H320" s="227"/>
      <c r="I320" s="227"/>
      <c r="J320" s="3396"/>
      <c r="K320" s="169"/>
      <c r="L320" s="169"/>
      <c r="M320" s="228"/>
      <c r="N320" s="228">
        <v>0</v>
      </c>
      <c r="O320" s="169"/>
      <c r="P320" s="169">
        <f>SUM(P264,P309,P319)</f>
        <v>85315</v>
      </c>
      <c r="Q320" s="169"/>
      <c r="R320" s="169"/>
      <c r="S320" s="228"/>
      <c r="T320" s="742">
        <f t="shared" ref="T320:AM320" si="176">SUM(T319,T309,T264)</f>
        <v>643316.93241599202</v>
      </c>
      <c r="U320" s="742">
        <f t="shared" ref="U320:V320" si="177">SUM(U319,U309,U264)</f>
        <v>643316.93241599202</v>
      </c>
      <c r="V320" s="742">
        <f t="shared" si="177"/>
        <v>643318.14534491207</v>
      </c>
      <c r="W320" s="742">
        <f t="shared" ref="W320:X320" si="178">SUM(W319,W309,W264)</f>
        <v>643318.14534491207</v>
      </c>
      <c r="X320" s="742">
        <f t="shared" si="178"/>
        <v>643318.14534491207</v>
      </c>
      <c r="Y320" s="742">
        <f t="shared" ref="Y320:Z320" si="179">SUM(Y319,Y309,Y264)</f>
        <v>643318.14534491207</v>
      </c>
      <c r="Z320" s="742">
        <f t="shared" si="179"/>
        <v>655254.1745369921</v>
      </c>
      <c r="AA320" s="742">
        <f t="shared" ref="AA320:AB320" si="180">SUM(AA319,AA309,AA264)</f>
        <v>718605.02572514408</v>
      </c>
      <c r="AB320" s="742">
        <f t="shared" si="180"/>
        <v>718605.02572514408</v>
      </c>
      <c r="AC320" s="742">
        <f t="shared" ref="AC320:AD320" si="181">SUM(AC319,AC309,AC264)</f>
        <v>718605.02572514408</v>
      </c>
      <c r="AD320" s="742">
        <f t="shared" si="181"/>
        <v>729752.678571044</v>
      </c>
      <c r="AE320" s="3304">
        <f t="shared" si="176"/>
        <v>611122.50228796806</v>
      </c>
      <c r="AF320" s="742">
        <f t="shared" si="176"/>
        <v>628617.2604100001</v>
      </c>
      <c r="AG320" s="3020">
        <f t="shared" si="176"/>
        <v>0</v>
      </c>
      <c r="AH320" s="742">
        <f t="shared" si="176"/>
        <v>3343.0283999999983</v>
      </c>
      <c r="AI320" s="742">
        <f t="shared" si="176"/>
        <v>17494.758122032013</v>
      </c>
      <c r="AJ320" s="4313">
        <f t="shared" si="176"/>
        <v>-448.02678999999995</v>
      </c>
      <c r="AK320" s="742">
        <f t="shared" si="176"/>
        <v>-124.95080999999999</v>
      </c>
      <c r="AL320" s="2017">
        <f t="shared" si="176"/>
        <v>631835.33799999999</v>
      </c>
      <c r="AM320" s="3558">
        <f t="shared" si="176"/>
        <v>1020.0460799999998</v>
      </c>
      <c r="AN320" s="3854"/>
      <c r="AO320" s="3304">
        <f t="shared" ref="AO320" si="182">SUM(AO319,AO309,AO264)</f>
        <v>31009.842320000007</v>
      </c>
      <c r="AP320" s="56"/>
      <c r="AQ320" s="4292"/>
    </row>
    <row r="321" spans="1:43" x14ac:dyDescent="0.25">
      <c r="A321" s="47">
        <v>1</v>
      </c>
      <c r="B321" s="143"/>
      <c r="C321" s="2175"/>
      <c r="D321" s="143"/>
      <c r="E321" s="1550"/>
      <c r="F321" s="1550">
        <v>0</v>
      </c>
      <c r="G321" s="88"/>
      <c r="H321" s="88"/>
      <c r="I321" s="88"/>
      <c r="J321" s="3375"/>
      <c r="K321" s="151"/>
      <c r="L321" s="151"/>
      <c r="M321" s="113"/>
      <c r="N321" s="113">
        <v>0</v>
      </c>
      <c r="O321" s="112"/>
      <c r="P321" s="112"/>
      <c r="Q321" s="112"/>
      <c r="R321" s="112"/>
      <c r="S321" s="112"/>
      <c r="T321" s="1137"/>
      <c r="U321" s="1137"/>
      <c r="V321" s="1137"/>
      <c r="W321" s="1137"/>
      <c r="X321" s="1137"/>
      <c r="Y321" s="1137"/>
      <c r="Z321" s="1137"/>
      <c r="AA321" s="1137"/>
      <c r="AB321" s="1137"/>
      <c r="AC321" s="1137"/>
      <c r="AD321" s="1137"/>
      <c r="AE321" s="2071"/>
      <c r="AF321" s="1137"/>
      <c r="AG321" s="3010"/>
      <c r="AH321" s="1137"/>
      <c r="AI321" s="1137"/>
      <c r="AJ321" s="1137"/>
      <c r="AK321" s="1137"/>
      <c r="AL321" s="2009"/>
      <c r="AM321" s="3546"/>
      <c r="AN321" s="3835"/>
      <c r="AO321" s="2071"/>
      <c r="AP321" s="56"/>
      <c r="AQ321" s="4292"/>
    </row>
    <row r="322" spans="1:43" ht="43.5" x14ac:dyDescent="0.25">
      <c r="A322" s="47">
        <v>1</v>
      </c>
      <c r="B322" s="848" t="s">
        <v>471</v>
      </c>
      <c r="C322" s="848"/>
      <c r="D322" s="230"/>
      <c r="E322" s="746"/>
      <c r="F322" s="746">
        <v>0</v>
      </c>
      <c r="G322" s="69"/>
      <c r="H322" s="69"/>
      <c r="I322" s="69"/>
      <c r="J322" s="3364"/>
      <c r="K322" s="70"/>
      <c r="L322" s="70"/>
      <c r="M322" s="105"/>
      <c r="N322" s="105">
        <v>0</v>
      </c>
      <c r="O322" s="71"/>
      <c r="P322" s="71"/>
      <c r="Q322" s="71"/>
      <c r="R322" s="71"/>
      <c r="S322" s="71"/>
      <c r="T322" s="607"/>
      <c r="U322" s="607"/>
      <c r="V322" s="607"/>
      <c r="W322" s="607"/>
      <c r="X322" s="607"/>
      <c r="Y322" s="607"/>
      <c r="Z322" s="607"/>
      <c r="AA322" s="607"/>
      <c r="AB322" s="607"/>
      <c r="AC322" s="607"/>
      <c r="AD322" s="607"/>
      <c r="AE322" s="2006"/>
      <c r="AF322" s="607"/>
      <c r="AG322" s="3011"/>
      <c r="AH322" s="607"/>
      <c r="AI322" s="607"/>
      <c r="AJ322" s="607"/>
      <c r="AK322" s="607"/>
      <c r="AL322" s="2010"/>
      <c r="AM322" s="3547"/>
      <c r="AN322" s="3820"/>
      <c r="AO322" s="2006"/>
      <c r="AP322" s="56"/>
      <c r="AQ322" s="4292"/>
    </row>
    <row r="323" spans="1:43" x14ac:dyDescent="0.25">
      <c r="A323" s="47">
        <v>1</v>
      </c>
      <c r="B323" s="67" t="s">
        <v>5</v>
      </c>
      <c r="C323" s="2152"/>
      <c r="D323" s="67"/>
      <c r="E323" s="746"/>
      <c r="F323" s="746">
        <v>0</v>
      </c>
      <c r="G323" s="69"/>
      <c r="H323" s="69"/>
      <c r="I323" s="69"/>
      <c r="J323" s="3364"/>
      <c r="K323" s="70"/>
      <c r="L323" s="70"/>
      <c r="M323" s="105"/>
      <c r="N323" s="105">
        <v>0</v>
      </c>
      <c r="O323" s="71"/>
      <c r="P323" s="71"/>
      <c r="Q323" s="71"/>
      <c r="R323" s="71"/>
      <c r="S323" s="71"/>
      <c r="T323" s="607"/>
      <c r="U323" s="607"/>
      <c r="V323" s="607"/>
      <c r="W323" s="607"/>
      <c r="X323" s="607"/>
      <c r="Y323" s="607"/>
      <c r="Z323" s="607"/>
      <c r="AA323" s="607"/>
      <c r="AB323" s="607"/>
      <c r="AC323" s="607"/>
      <c r="AD323" s="607"/>
      <c r="AE323" s="2006"/>
      <c r="AF323" s="607">
        <f t="shared" ref="AF323:AF334" si="183">AL323-AK323-AH323</f>
        <v>0</v>
      </c>
      <c r="AG323" s="3011"/>
      <c r="AH323" s="607"/>
      <c r="AI323" s="607"/>
      <c r="AJ323" s="607"/>
      <c r="AK323" s="607"/>
      <c r="AL323" s="2010"/>
      <c r="AM323" s="3547"/>
      <c r="AN323" s="3820"/>
      <c r="AO323" s="2006"/>
      <c r="AP323" s="56"/>
      <c r="AQ323" s="4292"/>
    </row>
    <row r="324" spans="1:43" x14ac:dyDescent="0.25">
      <c r="A324" s="47">
        <v>1</v>
      </c>
      <c r="B324" s="1365" t="s">
        <v>160</v>
      </c>
      <c r="C324" s="3341" t="s">
        <v>285</v>
      </c>
      <c r="D324" s="149">
        <v>340</v>
      </c>
      <c r="E324" s="746">
        <v>726</v>
      </c>
      <c r="F324" s="746">
        <v>0</v>
      </c>
      <c r="G324" s="69">
        <f t="shared" ref="G324:G329" si="184">E324/12*$B$4</f>
        <v>605</v>
      </c>
      <c r="H324" s="69">
        <v>587</v>
      </c>
      <c r="I324" s="69">
        <f t="shared" ref="I324:I331" si="185">H324/G324*100</f>
        <v>97.024793388429757</v>
      </c>
      <c r="J324" s="3364"/>
      <c r="K324" s="231">
        <v>13</v>
      </c>
      <c r="L324" s="70">
        <f t="shared" ref="L324:L330" si="186">P324/H324</f>
        <v>10.229982964224872</v>
      </c>
      <c r="M324" s="105">
        <f t="shared" ref="M324:M329" si="187">ROUND(E324*K324,0)</f>
        <v>9438</v>
      </c>
      <c r="N324" s="105">
        <v>0</v>
      </c>
      <c r="O324" s="71">
        <f t="shared" ref="O324:O329" si="188">M324/12*$B$4</f>
        <v>7865</v>
      </c>
      <c r="P324" s="71">
        <v>6005</v>
      </c>
      <c r="Q324" s="71">
        <f t="shared" ref="Q324:Q330" si="189">P324/O324*100</f>
        <v>76.350921805467266</v>
      </c>
      <c r="R324" s="187">
        <f t="shared" ref="R324:R329" si="190">ROUND(M324/D324,0)</f>
        <v>28</v>
      </c>
      <c r="S324" s="71">
        <f t="shared" ref="S324:S330" si="191">P324/$B$4*12/R324</f>
        <v>257.35714285714283</v>
      </c>
      <c r="T324" s="607"/>
      <c r="U324" s="607"/>
      <c r="V324" s="607"/>
      <c r="W324" s="607"/>
      <c r="X324" s="607"/>
      <c r="Y324" s="607"/>
      <c r="Z324" s="607"/>
      <c r="AA324" s="607"/>
      <c r="AB324" s="607"/>
      <c r="AC324" s="607"/>
      <c r="AD324" s="607"/>
      <c r="AE324" s="2006"/>
      <c r="AF324" s="607">
        <f t="shared" si="183"/>
        <v>0</v>
      </c>
      <c r="AG324" s="3011"/>
      <c r="AH324" s="607"/>
      <c r="AI324" s="607"/>
      <c r="AJ324" s="607"/>
      <c r="AK324" s="607"/>
      <c r="AL324" s="2010"/>
      <c r="AM324" s="3547"/>
      <c r="AN324" s="3820"/>
      <c r="AO324" s="2006"/>
      <c r="AP324" s="56"/>
      <c r="AQ324" s="4292"/>
    </row>
    <row r="325" spans="1:43" ht="30" x14ac:dyDescent="0.25">
      <c r="A325" s="47">
        <v>1</v>
      </c>
      <c r="B325" s="1365" t="s">
        <v>163</v>
      </c>
      <c r="C325" s="3341" t="s">
        <v>285</v>
      </c>
      <c r="D325" s="149">
        <v>340</v>
      </c>
      <c r="E325" s="746">
        <v>2600</v>
      </c>
      <c r="F325" s="746">
        <v>0</v>
      </c>
      <c r="G325" s="69">
        <f t="shared" si="184"/>
        <v>2166.6666666666665</v>
      </c>
      <c r="H325" s="69">
        <v>2597</v>
      </c>
      <c r="I325" s="69">
        <f t="shared" si="185"/>
        <v>119.86153846153846</v>
      </c>
      <c r="J325" s="3364"/>
      <c r="K325" s="231">
        <v>7.3</v>
      </c>
      <c r="L325" s="70">
        <f t="shared" si="186"/>
        <v>5.0504428186368884</v>
      </c>
      <c r="M325" s="105">
        <f t="shared" si="187"/>
        <v>18980</v>
      </c>
      <c r="N325" s="105">
        <v>0</v>
      </c>
      <c r="O325" s="71">
        <f t="shared" si="188"/>
        <v>15816.666666666668</v>
      </c>
      <c r="P325" s="71">
        <v>13116</v>
      </c>
      <c r="Q325" s="71">
        <f t="shared" si="189"/>
        <v>82.925184404636454</v>
      </c>
      <c r="R325" s="187">
        <f t="shared" si="190"/>
        <v>56</v>
      </c>
      <c r="S325" s="71">
        <f t="shared" si="191"/>
        <v>281.05714285714282</v>
      </c>
      <c r="T325" s="607"/>
      <c r="U325" s="607"/>
      <c r="V325" s="607"/>
      <c r="W325" s="607"/>
      <c r="X325" s="607"/>
      <c r="Y325" s="607"/>
      <c r="Z325" s="607"/>
      <c r="AA325" s="607"/>
      <c r="AB325" s="607"/>
      <c r="AC325" s="607"/>
      <c r="AD325" s="607"/>
      <c r="AE325" s="2006"/>
      <c r="AF325" s="607">
        <f t="shared" si="183"/>
        <v>0</v>
      </c>
      <c r="AG325" s="3011"/>
      <c r="AH325" s="607"/>
      <c r="AI325" s="607"/>
      <c r="AJ325" s="607"/>
      <c r="AK325" s="607"/>
      <c r="AL325" s="2010"/>
      <c r="AM325" s="3547"/>
      <c r="AN325" s="3820"/>
      <c r="AO325" s="2006"/>
      <c r="AP325" s="56"/>
      <c r="AQ325" s="4292"/>
    </row>
    <row r="326" spans="1:43" x14ac:dyDescent="0.25">
      <c r="A326" s="47">
        <v>1</v>
      </c>
      <c r="B326" s="1365" t="s">
        <v>159</v>
      </c>
      <c r="C326" s="3341" t="s">
        <v>285</v>
      </c>
      <c r="D326" s="149">
        <v>340</v>
      </c>
      <c r="E326" s="746">
        <v>1029</v>
      </c>
      <c r="F326" s="746">
        <v>0</v>
      </c>
      <c r="G326" s="69">
        <f t="shared" si="184"/>
        <v>857.5</v>
      </c>
      <c r="H326" s="69">
        <v>871</v>
      </c>
      <c r="I326" s="69">
        <f t="shared" si="185"/>
        <v>101.57434402332362</v>
      </c>
      <c r="J326" s="3364"/>
      <c r="K326" s="231">
        <v>16.399999999999999</v>
      </c>
      <c r="L326" s="70">
        <f t="shared" si="186"/>
        <v>17.120551090700346</v>
      </c>
      <c r="M326" s="105">
        <f t="shared" si="187"/>
        <v>16876</v>
      </c>
      <c r="N326" s="105">
        <v>0</v>
      </c>
      <c r="O326" s="71">
        <f t="shared" si="188"/>
        <v>14063.333333333332</v>
      </c>
      <c r="P326" s="71">
        <v>14912</v>
      </c>
      <c r="Q326" s="71">
        <f t="shared" si="189"/>
        <v>106.0346053567196</v>
      </c>
      <c r="R326" s="187">
        <f t="shared" si="190"/>
        <v>50</v>
      </c>
      <c r="S326" s="71">
        <f t="shared" si="191"/>
        <v>357.88800000000003</v>
      </c>
      <c r="T326" s="607"/>
      <c r="U326" s="607"/>
      <c r="V326" s="607"/>
      <c r="W326" s="607"/>
      <c r="X326" s="607"/>
      <c r="Y326" s="607"/>
      <c r="Z326" s="607"/>
      <c r="AA326" s="607"/>
      <c r="AB326" s="607"/>
      <c r="AC326" s="607"/>
      <c r="AD326" s="607"/>
      <c r="AE326" s="2006"/>
      <c r="AF326" s="607">
        <f t="shared" si="183"/>
        <v>0</v>
      </c>
      <c r="AG326" s="3011"/>
      <c r="AH326" s="607"/>
      <c r="AI326" s="607"/>
      <c r="AJ326" s="607"/>
      <c r="AK326" s="607"/>
      <c r="AL326" s="2010"/>
      <c r="AM326" s="3547"/>
      <c r="AN326" s="3820"/>
      <c r="AO326" s="2006"/>
      <c r="AP326" s="56"/>
      <c r="AQ326" s="4292"/>
    </row>
    <row r="327" spans="1:43" x14ac:dyDescent="0.25">
      <c r="A327" s="47">
        <v>1</v>
      </c>
      <c r="B327" s="1365" t="s">
        <v>162</v>
      </c>
      <c r="C327" s="3341" t="s">
        <v>285</v>
      </c>
      <c r="D327" s="149">
        <v>340</v>
      </c>
      <c r="E327" s="746">
        <v>801</v>
      </c>
      <c r="F327" s="746">
        <v>0</v>
      </c>
      <c r="G327" s="69">
        <f t="shared" si="184"/>
        <v>667.5</v>
      </c>
      <c r="H327" s="69">
        <v>737</v>
      </c>
      <c r="I327" s="69">
        <f t="shared" si="185"/>
        <v>110.4119850187266</v>
      </c>
      <c r="J327" s="3364"/>
      <c r="K327" s="231">
        <v>14</v>
      </c>
      <c r="L327" s="70">
        <f t="shared" si="186"/>
        <v>12.210312075983717</v>
      </c>
      <c r="M327" s="105">
        <f t="shared" si="187"/>
        <v>11214</v>
      </c>
      <c r="N327" s="105">
        <v>0</v>
      </c>
      <c r="O327" s="71">
        <f t="shared" si="188"/>
        <v>9345</v>
      </c>
      <c r="P327" s="71">
        <v>8999</v>
      </c>
      <c r="Q327" s="71">
        <f t="shared" si="189"/>
        <v>96.297485286249326</v>
      </c>
      <c r="R327" s="187">
        <f t="shared" si="190"/>
        <v>33</v>
      </c>
      <c r="S327" s="71">
        <f t="shared" si="191"/>
        <v>327.23636363636359</v>
      </c>
      <c r="T327" s="607"/>
      <c r="U327" s="607"/>
      <c r="V327" s="607"/>
      <c r="W327" s="607"/>
      <c r="X327" s="607"/>
      <c r="Y327" s="607"/>
      <c r="Z327" s="607"/>
      <c r="AA327" s="607"/>
      <c r="AB327" s="607"/>
      <c r="AC327" s="607"/>
      <c r="AD327" s="607"/>
      <c r="AE327" s="2006"/>
      <c r="AF327" s="607">
        <f t="shared" si="183"/>
        <v>0</v>
      </c>
      <c r="AG327" s="3011"/>
      <c r="AH327" s="607"/>
      <c r="AI327" s="607"/>
      <c r="AJ327" s="607"/>
      <c r="AK327" s="607"/>
      <c r="AL327" s="2010"/>
      <c r="AM327" s="3547"/>
      <c r="AN327" s="3820"/>
      <c r="AO327" s="2006"/>
      <c r="AP327" s="56"/>
      <c r="AQ327" s="4292"/>
    </row>
    <row r="328" spans="1:43" x14ac:dyDescent="0.25">
      <c r="A328" s="47">
        <v>1</v>
      </c>
      <c r="B328" s="1365" t="s">
        <v>161</v>
      </c>
      <c r="C328" s="3341" t="s">
        <v>285</v>
      </c>
      <c r="D328" s="68">
        <v>340</v>
      </c>
      <c r="E328" s="746">
        <v>595</v>
      </c>
      <c r="F328" s="746">
        <v>0</v>
      </c>
      <c r="G328" s="69">
        <f t="shared" si="184"/>
        <v>495.83333333333337</v>
      </c>
      <c r="H328" s="69">
        <v>486</v>
      </c>
      <c r="I328" s="69">
        <f t="shared" si="185"/>
        <v>98.016806722689068</v>
      </c>
      <c r="J328" s="3364"/>
      <c r="K328" s="231">
        <v>16</v>
      </c>
      <c r="L328" s="70">
        <f t="shared" si="186"/>
        <v>13.010288065843621</v>
      </c>
      <c r="M328" s="105">
        <f t="shared" si="187"/>
        <v>9520</v>
      </c>
      <c r="N328" s="105">
        <v>0</v>
      </c>
      <c r="O328" s="71">
        <f t="shared" si="188"/>
        <v>7933.3333333333339</v>
      </c>
      <c r="P328" s="71">
        <v>6323</v>
      </c>
      <c r="Q328" s="71">
        <f t="shared" si="189"/>
        <v>79.701680672268907</v>
      </c>
      <c r="R328" s="187">
        <f t="shared" si="190"/>
        <v>28</v>
      </c>
      <c r="S328" s="71">
        <f t="shared" si="191"/>
        <v>270.98571428571427</v>
      </c>
      <c r="T328" s="607"/>
      <c r="U328" s="607"/>
      <c r="V328" s="607"/>
      <c r="W328" s="607"/>
      <c r="X328" s="607"/>
      <c r="Y328" s="607"/>
      <c r="Z328" s="607"/>
      <c r="AA328" s="607"/>
      <c r="AB328" s="607"/>
      <c r="AC328" s="607"/>
      <c r="AD328" s="607"/>
      <c r="AE328" s="2006"/>
      <c r="AF328" s="607">
        <f t="shared" si="183"/>
        <v>0</v>
      </c>
      <c r="AG328" s="3011"/>
      <c r="AH328" s="607"/>
      <c r="AI328" s="607"/>
      <c r="AJ328" s="607"/>
      <c r="AK328" s="607"/>
      <c r="AL328" s="2010"/>
      <c r="AM328" s="3547"/>
      <c r="AN328" s="3820"/>
      <c r="AO328" s="2006"/>
      <c r="AP328" s="56"/>
      <c r="AQ328" s="4292"/>
    </row>
    <row r="329" spans="1:43" x14ac:dyDescent="0.25">
      <c r="A329" s="47">
        <v>1</v>
      </c>
      <c r="B329" s="1365" t="s">
        <v>126</v>
      </c>
      <c r="C329" s="3341" t="s">
        <v>285</v>
      </c>
      <c r="D329" s="74">
        <v>340</v>
      </c>
      <c r="E329" s="1599">
        <v>1060</v>
      </c>
      <c r="F329" s="1599">
        <v>0</v>
      </c>
      <c r="G329" s="75">
        <f t="shared" si="184"/>
        <v>883.33333333333326</v>
      </c>
      <c r="H329" s="75">
        <v>641</v>
      </c>
      <c r="I329" s="75">
        <f t="shared" si="185"/>
        <v>72.566037735849065</v>
      </c>
      <c r="J329" s="3365"/>
      <c r="K329" s="232">
        <v>24.6</v>
      </c>
      <c r="L329" s="76">
        <f t="shared" si="186"/>
        <v>29.422776911076443</v>
      </c>
      <c r="M329" s="78">
        <f t="shared" si="187"/>
        <v>26076</v>
      </c>
      <c r="N329" s="78">
        <v>0</v>
      </c>
      <c r="O329" s="77">
        <f t="shared" si="188"/>
        <v>21730</v>
      </c>
      <c r="P329" s="77">
        <v>18860</v>
      </c>
      <c r="Q329" s="77">
        <f t="shared" si="189"/>
        <v>86.79245283018868</v>
      </c>
      <c r="R329" s="77">
        <f t="shared" si="190"/>
        <v>77</v>
      </c>
      <c r="S329" s="77">
        <f t="shared" si="191"/>
        <v>293.9220779220779</v>
      </c>
      <c r="T329" s="1889"/>
      <c r="U329" s="1889"/>
      <c r="V329" s="1889"/>
      <c r="W329" s="1889"/>
      <c r="X329" s="1889"/>
      <c r="Y329" s="1889"/>
      <c r="Z329" s="1889"/>
      <c r="AA329" s="1889"/>
      <c r="AB329" s="1889"/>
      <c r="AC329" s="1889"/>
      <c r="AD329" s="1889"/>
      <c r="AE329" s="3302"/>
      <c r="AF329" s="1889">
        <f t="shared" si="183"/>
        <v>0</v>
      </c>
      <c r="AG329" s="3012"/>
      <c r="AH329" s="1889"/>
      <c r="AI329" s="1889"/>
      <c r="AJ329" s="1889"/>
      <c r="AK329" s="1889"/>
      <c r="AL329" s="2011"/>
      <c r="AM329" s="3548"/>
      <c r="AN329" s="3821"/>
      <c r="AO329" s="3302"/>
      <c r="AP329" s="56"/>
      <c r="AQ329" s="4292"/>
    </row>
    <row r="330" spans="1:43" ht="29.25" x14ac:dyDescent="0.25">
      <c r="A330" s="47">
        <v>1</v>
      </c>
      <c r="B330" s="79" t="s">
        <v>7</v>
      </c>
      <c r="C330" s="2153"/>
      <c r="D330" s="79"/>
      <c r="E330" s="1600">
        <f>SUM(E324:E329)</f>
        <v>6811</v>
      </c>
      <c r="F330" s="1600">
        <v>0</v>
      </c>
      <c r="G330" s="80">
        <f>SUM(G324:G329)</f>
        <v>5675.8333333333321</v>
      </c>
      <c r="H330" s="80">
        <f>SUM(H324:H329)</f>
        <v>5919</v>
      </c>
      <c r="I330" s="80">
        <f t="shared" si="185"/>
        <v>104.28424607252975</v>
      </c>
      <c r="J330" s="3367">
        <f>SUM(J324:J329)</f>
        <v>0</v>
      </c>
      <c r="K330" s="81">
        <f>IF(E330=0,0,M330/E330)</f>
        <v>13.52283071501982</v>
      </c>
      <c r="L330" s="81">
        <f t="shared" si="186"/>
        <v>11.524750802500423</v>
      </c>
      <c r="M330" s="153">
        <f>SUM(M324:M329)</f>
        <v>92104</v>
      </c>
      <c r="N330" s="153">
        <v>0</v>
      </c>
      <c r="O330" s="80">
        <f>SUM(O324:O329)</f>
        <v>76753.333333333343</v>
      </c>
      <c r="P330" s="80">
        <f>SUM(P324:P329)</f>
        <v>68215</v>
      </c>
      <c r="Q330" s="154">
        <f t="shared" si="189"/>
        <v>88.875618865630145</v>
      </c>
      <c r="R330" s="233">
        <f>SUM(R324:R329)</f>
        <v>272</v>
      </c>
      <c r="S330" s="154">
        <f t="shared" si="191"/>
        <v>300.9485294117647</v>
      </c>
      <c r="T330" s="610">
        <v>918462.64890239493</v>
      </c>
      <c r="U330" s="610">
        <v>918462.64890239493</v>
      </c>
      <c r="V330" s="610">
        <v>918462.64890239493</v>
      </c>
      <c r="W330" s="610">
        <v>918462.64890239493</v>
      </c>
      <c r="X330" s="610">
        <v>922703.52600961761</v>
      </c>
      <c r="Y330" s="610">
        <v>922703.52600961761</v>
      </c>
      <c r="Z330" s="610">
        <v>896694.75149321754</v>
      </c>
      <c r="AA330" s="610">
        <v>896694.75149321754</v>
      </c>
      <c r="AB330" s="610">
        <v>896694.75149321754</v>
      </c>
      <c r="AC330" s="610">
        <v>896694.75149321754</v>
      </c>
      <c r="AD330" s="610">
        <v>896694.75149321754</v>
      </c>
      <c r="AE330" s="3300">
        <f>T330/12*$B$4+(U330-T330)/11*9+(V330-U330)/10*8+(W330-V330)/9*7+(X330-W330)/8*6+(Y330-X330)/7*5+(Z330-Y330)/6*4+(AA330-Z330)+(AB330-AA330)/5*3+(AC330-AB330)/4*2+(AD330-AC330)/3*1</f>
        <v>751227.01557147945</v>
      </c>
      <c r="AF330" s="610">
        <f t="shared" si="183"/>
        <v>709460.15508000006</v>
      </c>
      <c r="AG330" s="3009"/>
      <c r="AH330" s="610">
        <v>-115.1165</v>
      </c>
      <c r="AI330" s="610">
        <f>AF330-AE330</f>
        <v>-41766.860491479398</v>
      </c>
      <c r="AJ330" s="610">
        <v>-22.9908</v>
      </c>
      <c r="AK330" s="610">
        <v>-20909.603059999998</v>
      </c>
      <c r="AL330" s="2008">
        <v>688435.43552000006</v>
      </c>
      <c r="AM330" s="3545">
        <v>-1.27</v>
      </c>
      <c r="AN330" s="3825">
        <f>SUM(AN324:AN329)</f>
        <v>0</v>
      </c>
      <c r="AO330" s="3307"/>
      <c r="AP330" s="56"/>
      <c r="AQ330" s="4292"/>
    </row>
    <row r="331" spans="1:43" ht="43.5" x14ac:dyDescent="0.25">
      <c r="A331" s="47">
        <v>1</v>
      </c>
      <c r="B331" s="84" t="s">
        <v>190</v>
      </c>
      <c r="C331" s="2154"/>
      <c r="D331" s="86"/>
      <c r="E331" s="1547">
        <v>180</v>
      </c>
      <c r="F331" s="1547">
        <v>0</v>
      </c>
      <c r="G331" s="80">
        <f>E331/12*$B$4</f>
        <v>150</v>
      </c>
      <c r="H331" s="86">
        <v>169</v>
      </c>
      <c r="I331" s="86">
        <f t="shared" si="185"/>
        <v>112.66666666666667</v>
      </c>
      <c r="J331" s="3376"/>
      <c r="K331" s="85"/>
      <c r="L331" s="85"/>
      <c r="M331" s="155"/>
      <c r="N331" s="155">
        <v>0</v>
      </c>
      <c r="O331" s="86"/>
      <c r="P331" s="86"/>
      <c r="Q331" s="89"/>
      <c r="R331" s="234"/>
      <c r="S331" s="89"/>
      <c r="T331" s="1137">
        <v>25374.901827199999</v>
      </c>
      <c r="U331" s="1137">
        <v>25374.901827199999</v>
      </c>
      <c r="V331" s="1137">
        <v>25374.901827199999</v>
      </c>
      <c r="W331" s="1137">
        <v>25374.901827199999</v>
      </c>
      <c r="X331" s="1137">
        <v>25374.901827199999</v>
      </c>
      <c r="Y331" s="1137">
        <v>25374.901827199999</v>
      </c>
      <c r="Z331" s="1137">
        <v>28258.895578799998</v>
      </c>
      <c r="AA331" s="1137">
        <v>28258.895578799998</v>
      </c>
      <c r="AB331" s="1137">
        <v>28258.895578799998</v>
      </c>
      <c r="AC331" s="1137">
        <v>28258.895578799998</v>
      </c>
      <c r="AD331" s="1137">
        <v>28258.895578799998</v>
      </c>
      <c r="AE331" s="3301">
        <f>AD331/12*$B$4</f>
        <v>23549.079648999999</v>
      </c>
      <c r="AF331" s="1137">
        <f t="shared" si="183"/>
        <v>26738.464340000002</v>
      </c>
      <c r="AG331" s="3010"/>
      <c r="AH331" s="1137"/>
      <c r="AI331" s="1137">
        <f>AF331-AE331</f>
        <v>3189.3846910000029</v>
      </c>
      <c r="AJ331" s="1137"/>
      <c r="AK331" s="1137">
        <v>0</v>
      </c>
      <c r="AL331" s="2009">
        <v>26738.464340000002</v>
      </c>
      <c r="AM331" s="3546">
        <v>0</v>
      </c>
      <c r="AN331" s="3826"/>
      <c r="AO331" s="2071"/>
      <c r="AP331" s="56"/>
      <c r="AQ331" s="4292"/>
    </row>
    <row r="332" spans="1:43" x14ac:dyDescent="0.25">
      <c r="A332" s="47">
        <v>1</v>
      </c>
      <c r="B332" s="2423" t="s">
        <v>213</v>
      </c>
      <c r="C332" s="2206"/>
      <c r="D332" s="92"/>
      <c r="E332" s="1539"/>
      <c r="F332" s="1539">
        <v>0</v>
      </c>
      <c r="G332" s="93"/>
      <c r="H332" s="93"/>
      <c r="I332" s="93"/>
      <c r="J332" s="3369"/>
      <c r="K332" s="94"/>
      <c r="L332" s="94"/>
      <c r="M332" s="188"/>
      <c r="N332" s="188">
        <v>0</v>
      </c>
      <c r="O332" s="93"/>
      <c r="P332" s="93"/>
      <c r="Q332" s="93"/>
      <c r="R332" s="93"/>
      <c r="S332" s="93"/>
      <c r="T332" s="607">
        <v>25275.860199999988</v>
      </c>
      <c r="U332" s="607">
        <v>25275.860199999988</v>
      </c>
      <c r="V332" s="607">
        <v>25275.860199999988</v>
      </c>
      <c r="W332" s="607">
        <v>25275.860199999988</v>
      </c>
      <c r="X332" s="607">
        <v>25275.860199999988</v>
      </c>
      <c r="Y332" s="607">
        <v>25275.860199999988</v>
      </c>
      <c r="Z332" s="607">
        <v>25275.860199999988</v>
      </c>
      <c r="AA332" s="607">
        <v>25275.860199999988</v>
      </c>
      <c r="AB332" s="607">
        <v>25275.860199999988</v>
      </c>
      <c r="AC332" s="607">
        <v>25275.860199999988</v>
      </c>
      <c r="AD332" s="607">
        <v>25275.860199999988</v>
      </c>
      <c r="AE332" s="3298">
        <f>T332/12*$B$4+(U332-T332)/11*9+(V332-U332)/10*8+(W332-V332)/9*7+(X332-W332)/8*6+(Y332-X332)/7*5+(Z332-Y332)/6*4+(AA332-Z332)+(AB332-AA332)/5*3+(AC332-AB332)/4*2+(AD332-AC332)/3*1</f>
        <v>21063.216833333321</v>
      </c>
      <c r="AF332" s="607">
        <f t="shared" si="183"/>
        <v>23916.015429999999</v>
      </c>
      <c r="AG332" s="3011"/>
      <c r="AH332" s="607"/>
      <c r="AI332" s="607">
        <f>AF332-AE332</f>
        <v>2852.7985966666783</v>
      </c>
      <c r="AJ332" s="607"/>
      <c r="AK332" s="607">
        <v>-16.458129999999997</v>
      </c>
      <c r="AL332" s="2010">
        <v>23899.5573</v>
      </c>
      <c r="AM332" s="3547">
        <v>1671.6497899999999</v>
      </c>
      <c r="AN332" s="3827"/>
      <c r="AO332" s="2006"/>
      <c r="AP332" s="56"/>
      <c r="AQ332" s="4292"/>
    </row>
    <row r="333" spans="1:43" ht="29.25" x14ac:dyDescent="0.25">
      <c r="A333" s="47">
        <v>1</v>
      </c>
      <c r="B333" s="2507" t="s">
        <v>383</v>
      </c>
      <c r="C333" s="2155"/>
      <c r="D333" s="97"/>
      <c r="E333" s="746">
        <f>E335+E339</f>
        <v>34000</v>
      </c>
      <c r="F333" s="746">
        <v>0</v>
      </c>
      <c r="G333" s="69">
        <f>G335+G339</f>
        <v>28333.333333333336</v>
      </c>
      <c r="H333" s="69">
        <f>H335+H339</f>
        <v>36409</v>
      </c>
      <c r="I333" s="69">
        <f>H333/G333*100</f>
        <v>128.50235294117647</v>
      </c>
      <c r="J333" s="3364">
        <f>J335+J339</f>
        <v>2835</v>
      </c>
      <c r="K333" s="94"/>
      <c r="L333" s="94"/>
      <c r="M333" s="188"/>
      <c r="N333" s="188">
        <v>0</v>
      </c>
      <c r="O333" s="93"/>
      <c r="P333" s="93"/>
      <c r="Q333" s="93"/>
      <c r="R333" s="93"/>
      <c r="S333" s="93"/>
      <c r="T333" s="607"/>
      <c r="U333" s="607"/>
      <c r="V333" s="607"/>
      <c r="W333" s="607"/>
      <c r="X333" s="607"/>
      <c r="Y333" s="607"/>
      <c r="Z333" s="607"/>
      <c r="AA333" s="607"/>
      <c r="AB333" s="607"/>
      <c r="AC333" s="607"/>
      <c r="AD333" s="607"/>
      <c r="AE333" s="2006"/>
      <c r="AF333" s="607">
        <f t="shared" si="183"/>
        <v>0</v>
      </c>
      <c r="AG333" s="3011"/>
      <c r="AH333" s="607"/>
      <c r="AI333" s="607"/>
      <c r="AJ333" s="607"/>
      <c r="AK333" s="607"/>
      <c r="AL333" s="2010"/>
      <c r="AM333" s="3547"/>
      <c r="AN333" s="3820">
        <f>AN335+AN339</f>
        <v>0</v>
      </c>
      <c r="AO333" s="2006"/>
      <c r="AP333" s="56"/>
      <c r="AQ333" s="4292"/>
    </row>
    <row r="334" spans="1:43" x14ac:dyDescent="0.25">
      <c r="A334" s="47">
        <v>1</v>
      </c>
      <c r="B334" s="4" t="s">
        <v>371</v>
      </c>
      <c r="C334" s="2155"/>
      <c r="D334" s="97"/>
      <c r="E334" s="746"/>
      <c r="F334" s="746">
        <v>0</v>
      </c>
      <c r="G334" s="69"/>
      <c r="H334" s="69"/>
      <c r="I334" s="69"/>
      <c r="J334" s="3364"/>
      <c r="K334" s="94"/>
      <c r="L334" s="94"/>
      <c r="M334" s="188"/>
      <c r="N334" s="188">
        <v>0</v>
      </c>
      <c r="O334" s="93"/>
      <c r="P334" s="93"/>
      <c r="Q334" s="93"/>
      <c r="R334" s="93"/>
      <c r="S334" s="93"/>
      <c r="T334" s="607"/>
      <c r="U334" s="607"/>
      <c r="V334" s="607"/>
      <c r="W334" s="607"/>
      <c r="X334" s="607"/>
      <c r="Y334" s="607"/>
      <c r="Z334" s="607"/>
      <c r="AA334" s="607"/>
      <c r="AB334" s="607"/>
      <c r="AC334" s="607"/>
      <c r="AD334" s="607"/>
      <c r="AE334" s="2006"/>
      <c r="AF334" s="607">
        <f t="shared" si="183"/>
        <v>0</v>
      </c>
      <c r="AG334" s="3011"/>
      <c r="AH334" s="607"/>
      <c r="AI334" s="607"/>
      <c r="AJ334" s="607"/>
      <c r="AK334" s="607"/>
      <c r="AL334" s="2010"/>
      <c r="AM334" s="3547"/>
      <c r="AN334" s="3820"/>
      <c r="AO334" s="2006"/>
      <c r="AP334" s="56"/>
      <c r="AQ334" s="4292"/>
    </row>
    <row r="335" spans="1:43" ht="30" x14ac:dyDescent="0.25">
      <c r="A335" s="47">
        <v>1</v>
      </c>
      <c r="B335" s="2530" t="s">
        <v>372</v>
      </c>
      <c r="C335" s="2155"/>
      <c r="D335" s="97"/>
      <c r="E335" s="746">
        <f>E336+E337</f>
        <v>31000</v>
      </c>
      <c r="F335" s="746">
        <v>0</v>
      </c>
      <c r="G335" s="69">
        <f t="shared" ref="G335" si="192">G336+G337</f>
        <v>25833.333333333336</v>
      </c>
      <c r="H335" s="69">
        <f t="shared" ref="H335" si="193">H336+H337</f>
        <v>35195</v>
      </c>
      <c r="I335" s="69">
        <f>H335/G335*100</f>
        <v>136.23870967741934</v>
      </c>
      <c r="J335" s="3364">
        <f t="shared" ref="J335" si="194">J336+J337</f>
        <v>2609</v>
      </c>
      <c r="K335" s="94"/>
      <c r="L335" s="94"/>
      <c r="M335" s="188"/>
      <c r="N335" s="188">
        <v>0</v>
      </c>
      <c r="O335" s="93"/>
      <c r="P335" s="93"/>
      <c r="Q335" s="93"/>
      <c r="R335" s="93"/>
      <c r="S335" s="93"/>
      <c r="T335" s="607"/>
      <c r="U335" s="607"/>
      <c r="V335" s="607"/>
      <c r="W335" s="607"/>
      <c r="X335" s="607"/>
      <c r="Y335" s="607"/>
      <c r="Z335" s="607"/>
      <c r="AA335" s="607"/>
      <c r="AB335" s="607"/>
      <c r="AC335" s="607"/>
      <c r="AD335" s="607"/>
      <c r="AE335" s="2006"/>
      <c r="AF335" s="607"/>
      <c r="AG335" s="3011"/>
      <c r="AH335" s="607"/>
      <c r="AI335" s="607"/>
      <c r="AJ335" s="607"/>
      <c r="AK335" s="607"/>
      <c r="AL335" s="2010"/>
      <c r="AM335" s="3547"/>
      <c r="AN335" s="3820">
        <f t="shared" ref="AN335" si="195">AN336+AN337</f>
        <v>0</v>
      </c>
      <c r="AO335" s="2006"/>
      <c r="AP335" s="56"/>
      <c r="AQ335" s="4292"/>
    </row>
    <row r="336" spans="1:43" x14ac:dyDescent="0.25">
      <c r="A336" s="47">
        <v>1</v>
      </c>
      <c r="B336" s="4" t="s">
        <v>373</v>
      </c>
      <c r="C336" s="2155"/>
      <c r="D336" s="97"/>
      <c r="E336" s="746">
        <v>31000</v>
      </c>
      <c r="F336" s="746">
        <v>0</v>
      </c>
      <c r="G336" s="69">
        <f>E336/12*$B$4</f>
        <v>25833.333333333336</v>
      </c>
      <c r="H336" s="69">
        <v>35195</v>
      </c>
      <c r="I336" s="69">
        <f>H336/G336*100</f>
        <v>136.23870967741934</v>
      </c>
      <c r="J336" s="3364">
        <v>2609</v>
      </c>
      <c r="K336" s="94"/>
      <c r="L336" s="94"/>
      <c r="M336" s="188"/>
      <c r="N336" s="188">
        <v>0</v>
      </c>
      <c r="O336" s="93"/>
      <c r="P336" s="93"/>
      <c r="Q336" s="93"/>
      <c r="R336" s="93"/>
      <c r="S336" s="93"/>
      <c r="T336" s="607"/>
      <c r="U336" s="607"/>
      <c r="V336" s="607"/>
      <c r="W336" s="607"/>
      <c r="X336" s="607"/>
      <c r="Y336" s="607"/>
      <c r="Z336" s="607"/>
      <c r="AA336" s="607"/>
      <c r="AB336" s="607"/>
      <c r="AC336" s="607"/>
      <c r="AD336" s="607"/>
      <c r="AE336" s="2006"/>
      <c r="AF336" s="607"/>
      <c r="AG336" s="3011"/>
      <c r="AH336" s="607"/>
      <c r="AI336" s="607"/>
      <c r="AJ336" s="607"/>
      <c r="AK336" s="607"/>
      <c r="AL336" s="2010"/>
      <c r="AM336" s="3547"/>
      <c r="AN336" s="3820"/>
      <c r="AO336" s="2006"/>
      <c r="AP336" s="56"/>
      <c r="AQ336" s="4292"/>
    </row>
    <row r="337" spans="1:43" ht="60" x14ac:dyDescent="0.25">
      <c r="A337" s="47">
        <v>1</v>
      </c>
      <c r="B337" s="4" t="s">
        <v>374</v>
      </c>
      <c r="C337" s="2155"/>
      <c r="D337" s="97"/>
      <c r="E337" s="746"/>
      <c r="F337" s="746">
        <v>0</v>
      </c>
      <c r="G337" s="69"/>
      <c r="H337" s="69"/>
      <c r="I337" s="69"/>
      <c r="J337" s="3364"/>
      <c r="K337" s="94"/>
      <c r="L337" s="94"/>
      <c r="M337" s="188"/>
      <c r="N337" s="188">
        <v>0</v>
      </c>
      <c r="O337" s="93"/>
      <c r="P337" s="93"/>
      <c r="Q337" s="93"/>
      <c r="R337" s="93"/>
      <c r="S337" s="93"/>
      <c r="T337" s="607"/>
      <c r="U337" s="607"/>
      <c r="V337" s="607"/>
      <c r="W337" s="607"/>
      <c r="X337" s="607"/>
      <c r="Y337" s="607"/>
      <c r="Z337" s="607"/>
      <c r="AA337" s="607"/>
      <c r="AB337" s="607"/>
      <c r="AC337" s="607"/>
      <c r="AD337" s="607"/>
      <c r="AE337" s="2006"/>
      <c r="AF337" s="607"/>
      <c r="AG337" s="3011"/>
      <c r="AH337" s="607"/>
      <c r="AI337" s="607"/>
      <c r="AJ337" s="607"/>
      <c r="AK337" s="607"/>
      <c r="AL337" s="2010"/>
      <c r="AM337" s="3547"/>
      <c r="AN337" s="3820"/>
      <c r="AO337" s="2006"/>
      <c r="AP337" s="56"/>
      <c r="AQ337" s="4292"/>
    </row>
    <row r="338" spans="1:43" ht="75" x14ac:dyDescent="0.25">
      <c r="A338" s="47">
        <v>1</v>
      </c>
      <c r="B338" s="4" t="s">
        <v>375</v>
      </c>
      <c r="C338" s="2155"/>
      <c r="D338" s="97"/>
      <c r="E338" s="746"/>
      <c r="F338" s="746">
        <v>0</v>
      </c>
      <c r="G338" s="69"/>
      <c r="H338" s="69"/>
      <c r="I338" s="69"/>
      <c r="J338" s="3364"/>
      <c r="K338" s="94"/>
      <c r="L338" s="94"/>
      <c r="M338" s="188"/>
      <c r="N338" s="188">
        <v>0</v>
      </c>
      <c r="O338" s="93"/>
      <c r="P338" s="93"/>
      <c r="Q338" s="93"/>
      <c r="R338" s="93"/>
      <c r="S338" s="93"/>
      <c r="T338" s="607"/>
      <c r="U338" s="607"/>
      <c r="V338" s="607"/>
      <c r="W338" s="607"/>
      <c r="X338" s="607"/>
      <c r="Y338" s="607"/>
      <c r="Z338" s="607"/>
      <c r="AA338" s="607"/>
      <c r="AB338" s="607"/>
      <c r="AC338" s="607"/>
      <c r="AD338" s="607"/>
      <c r="AE338" s="2006"/>
      <c r="AF338" s="607"/>
      <c r="AG338" s="3011"/>
      <c r="AH338" s="607"/>
      <c r="AI338" s="607"/>
      <c r="AJ338" s="607"/>
      <c r="AK338" s="607"/>
      <c r="AL338" s="2010"/>
      <c r="AM338" s="3547"/>
      <c r="AN338" s="3820"/>
      <c r="AO338" s="2006"/>
      <c r="AP338" s="56"/>
      <c r="AQ338" s="4292"/>
    </row>
    <row r="339" spans="1:43" ht="45" x14ac:dyDescent="0.25">
      <c r="A339" s="47">
        <v>1</v>
      </c>
      <c r="B339" s="2531" t="s">
        <v>376</v>
      </c>
      <c r="C339" s="2155"/>
      <c r="D339" s="97"/>
      <c r="E339" s="746">
        <v>3000</v>
      </c>
      <c r="F339" s="746">
        <v>0</v>
      </c>
      <c r="G339" s="69">
        <f>E339/12*$B$4</f>
        <v>2500</v>
      </c>
      <c r="H339" s="69">
        <v>1214</v>
      </c>
      <c r="I339" s="69">
        <f>H339/G339*100</f>
        <v>48.559999999999995</v>
      </c>
      <c r="J339" s="3364">
        <v>226</v>
      </c>
      <c r="K339" s="94"/>
      <c r="L339" s="94"/>
      <c r="M339" s="188"/>
      <c r="N339" s="188">
        <v>0</v>
      </c>
      <c r="O339" s="93"/>
      <c r="P339" s="93"/>
      <c r="Q339" s="93"/>
      <c r="R339" s="93"/>
      <c r="S339" s="93"/>
      <c r="T339" s="607"/>
      <c r="U339" s="607"/>
      <c r="V339" s="607"/>
      <c r="W339" s="607"/>
      <c r="X339" s="607"/>
      <c r="Y339" s="607"/>
      <c r="Z339" s="607"/>
      <c r="AA339" s="607"/>
      <c r="AB339" s="607"/>
      <c r="AC339" s="607"/>
      <c r="AD339" s="607"/>
      <c r="AE339" s="2006"/>
      <c r="AF339" s="607"/>
      <c r="AG339" s="3011"/>
      <c r="AH339" s="607"/>
      <c r="AI339" s="607"/>
      <c r="AJ339" s="607"/>
      <c r="AK339" s="607"/>
      <c r="AL339" s="2010"/>
      <c r="AM339" s="3547"/>
      <c r="AN339" s="3820"/>
      <c r="AO339" s="2006"/>
      <c r="AP339" s="56"/>
      <c r="AQ339" s="4292"/>
    </row>
    <row r="340" spans="1:43" ht="29.25" x14ac:dyDescent="0.25">
      <c r="A340" s="47">
        <v>1</v>
      </c>
      <c r="B340" s="2507" t="s">
        <v>384</v>
      </c>
      <c r="C340" s="2155"/>
      <c r="D340" s="97"/>
      <c r="E340" s="746">
        <v>2820</v>
      </c>
      <c r="F340" s="746">
        <v>0</v>
      </c>
      <c r="G340" s="69">
        <f>E340/12*$B$4</f>
        <v>2350</v>
      </c>
      <c r="H340" s="69">
        <v>907</v>
      </c>
      <c r="I340" s="69">
        <f>H340/G340*100</f>
        <v>38.595744680851062</v>
      </c>
      <c r="J340" s="3364">
        <v>40</v>
      </c>
      <c r="K340" s="94"/>
      <c r="L340" s="94"/>
      <c r="M340" s="188"/>
      <c r="N340" s="188">
        <v>0</v>
      </c>
      <c r="O340" s="93"/>
      <c r="P340" s="93"/>
      <c r="Q340" s="93"/>
      <c r="R340" s="93"/>
      <c r="S340" s="93"/>
      <c r="T340" s="607"/>
      <c r="U340" s="607"/>
      <c r="V340" s="607"/>
      <c r="W340" s="607"/>
      <c r="X340" s="607"/>
      <c r="Y340" s="607"/>
      <c r="Z340" s="607"/>
      <c r="AA340" s="607"/>
      <c r="AB340" s="607"/>
      <c r="AC340" s="607"/>
      <c r="AD340" s="607"/>
      <c r="AE340" s="2006"/>
      <c r="AF340" s="607"/>
      <c r="AG340" s="3011"/>
      <c r="AH340" s="607"/>
      <c r="AI340" s="607"/>
      <c r="AJ340" s="607"/>
      <c r="AK340" s="607"/>
      <c r="AL340" s="2010"/>
      <c r="AM340" s="3547"/>
      <c r="AN340" s="3820"/>
      <c r="AO340" s="2006"/>
      <c r="AP340" s="56"/>
      <c r="AQ340" s="4292"/>
    </row>
    <row r="341" spans="1:43" ht="43.5" x14ac:dyDescent="0.25">
      <c r="A341" s="47">
        <v>1</v>
      </c>
      <c r="B341" s="2507" t="s">
        <v>377</v>
      </c>
      <c r="C341" s="2155"/>
      <c r="D341" s="97"/>
      <c r="E341" s="746">
        <f>E342</f>
        <v>0</v>
      </c>
      <c r="F341" s="746">
        <v>0</v>
      </c>
      <c r="G341" s="69"/>
      <c r="H341" s="69"/>
      <c r="I341" s="69"/>
      <c r="J341" s="3364"/>
      <c r="K341" s="94"/>
      <c r="L341" s="94"/>
      <c r="M341" s="188"/>
      <c r="N341" s="188">
        <v>0</v>
      </c>
      <c r="O341" s="93"/>
      <c r="P341" s="93"/>
      <c r="Q341" s="93"/>
      <c r="R341" s="93"/>
      <c r="S341" s="93"/>
      <c r="T341" s="607"/>
      <c r="U341" s="607"/>
      <c r="V341" s="607"/>
      <c r="W341" s="607"/>
      <c r="X341" s="607"/>
      <c r="Y341" s="607"/>
      <c r="Z341" s="607"/>
      <c r="AA341" s="607"/>
      <c r="AB341" s="607"/>
      <c r="AC341" s="607"/>
      <c r="AD341" s="607"/>
      <c r="AE341" s="2006"/>
      <c r="AF341" s="607"/>
      <c r="AG341" s="3011"/>
      <c r="AH341" s="607"/>
      <c r="AI341" s="607"/>
      <c r="AJ341" s="607"/>
      <c r="AK341" s="607"/>
      <c r="AL341" s="2010"/>
      <c r="AM341" s="3547"/>
      <c r="AN341" s="3820"/>
      <c r="AO341" s="2006"/>
      <c r="AP341" s="56"/>
      <c r="AQ341" s="4292"/>
    </row>
    <row r="342" spans="1:43" ht="30" x14ac:dyDescent="0.25">
      <c r="A342" s="47">
        <v>1</v>
      </c>
      <c r="B342" s="2501" t="s">
        <v>208</v>
      </c>
      <c r="C342" s="2155"/>
      <c r="D342" s="97"/>
      <c r="E342" s="746"/>
      <c r="F342" s="746">
        <v>0</v>
      </c>
      <c r="G342" s="69"/>
      <c r="H342" s="69"/>
      <c r="I342" s="69"/>
      <c r="J342" s="3364"/>
      <c r="K342" s="94"/>
      <c r="L342" s="94"/>
      <c r="M342" s="188"/>
      <c r="N342" s="188">
        <v>0</v>
      </c>
      <c r="O342" s="93"/>
      <c r="P342" s="93"/>
      <c r="Q342" s="93"/>
      <c r="R342" s="93"/>
      <c r="S342" s="93"/>
      <c r="T342" s="607"/>
      <c r="U342" s="607"/>
      <c r="V342" s="607"/>
      <c r="W342" s="607"/>
      <c r="X342" s="607"/>
      <c r="Y342" s="607"/>
      <c r="Z342" s="607"/>
      <c r="AA342" s="607"/>
      <c r="AB342" s="607"/>
      <c r="AC342" s="607"/>
      <c r="AD342" s="607"/>
      <c r="AE342" s="2006"/>
      <c r="AF342" s="607"/>
      <c r="AG342" s="3011"/>
      <c r="AH342" s="607"/>
      <c r="AI342" s="607"/>
      <c r="AJ342" s="607"/>
      <c r="AK342" s="607"/>
      <c r="AL342" s="2010"/>
      <c r="AM342" s="3547"/>
      <c r="AN342" s="3820"/>
      <c r="AO342" s="2006"/>
      <c r="AP342" s="56"/>
      <c r="AQ342" s="4292"/>
    </row>
    <row r="343" spans="1:43" ht="72" x14ac:dyDescent="0.25">
      <c r="A343" s="47">
        <v>1</v>
      </c>
      <c r="B343" s="2507" t="s">
        <v>378</v>
      </c>
      <c r="C343" s="2155"/>
      <c r="D343" s="97"/>
      <c r="E343" s="746"/>
      <c r="F343" s="746">
        <v>0</v>
      </c>
      <c r="G343" s="69"/>
      <c r="H343" s="69"/>
      <c r="I343" s="69"/>
      <c r="J343" s="3364"/>
      <c r="K343" s="94"/>
      <c r="L343" s="94"/>
      <c r="M343" s="188"/>
      <c r="N343" s="188">
        <v>0</v>
      </c>
      <c r="O343" s="93"/>
      <c r="P343" s="93"/>
      <c r="Q343" s="93"/>
      <c r="R343" s="93"/>
      <c r="S343" s="93"/>
      <c r="T343" s="607"/>
      <c r="U343" s="607"/>
      <c r="V343" s="607"/>
      <c r="W343" s="607"/>
      <c r="X343" s="607"/>
      <c r="Y343" s="607"/>
      <c r="Z343" s="607"/>
      <c r="AA343" s="607"/>
      <c r="AB343" s="607"/>
      <c r="AC343" s="607"/>
      <c r="AD343" s="607"/>
      <c r="AE343" s="2006"/>
      <c r="AF343" s="607"/>
      <c r="AG343" s="3011"/>
      <c r="AH343" s="607"/>
      <c r="AI343" s="607"/>
      <c r="AJ343" s="607"/>
      <c r="AK343" s="607"/>
      <c r="AL343" s="2010"/>
      <c r="AM343" s="3547"/>
      <c r="AN343" s="3820"/>
      <c r="AO343" s="2006"/>
      <c r="AP343" s="56"/>
      <c r="AQ343" s="4292"/>
    </row>
    <row r="344" spans="1:43" x14ac:dyDescent="0.25">
      <c r="A344" s="47">
        <v>1</v>
      </c>
      <c r="B344" s="98" t="s">
        <v>136</v>
      </c>
      <c r="C344" s="2156"/>
      <c r="D344" s="98"/>
      <c r="E344" s="1624">
        <f>SUM(E345:E378)</f>
        <v>40465</v>
      </c>
      <c r="F344" s="1624">
        <v>0</v>
      </c>
      <c r="G344" s="190">
        <f t="shared" ref="G344:H344" si="196">SUM(G345:G378)</f>
        <v>33716.166666666672</v>
      </c>
      <c r="H344" s="1756">
        <f t="shared" si="196"/>
        <v>46170</v>
      </c>
      <c r="I344" s="69">
        <f t="shared" ref="I344:I351" si="197">H344/G344*100</f>
        <v>136.93727539212145</v>
      </c>
      <c r="J344" s="3398">
        <f t="shared" ref="J344" si="198">SUM(J345:J378)</f>
        <v>701</v>
      </c>
      <c r="K344" s="94"/>
      <c r="L344" s="94"/>
      <c r="M344" s="235"/>
      <c r="N344" s="235">
        <v>0</v>
      </c>
      <c r="O344" s="147"/>
      <c r="P344" s="147"/>
      <c r="Q344" s="147"/>
      <c r="R344" s="147"/>
      <c r="S344" s="147"/>
      <c r="T344" s="607">
        <v>256137.2197407276</v>
      </c>
      <c r="U344" s="607">
        <v>256137.2197407276</v>
      </c>
      <c r="V344" s="607">
        <v>256137.2197407276</v>
      </c>
      <c r="W344" s="607">
        <v>256137.2197407276</v>
      </c>
      <c r="X344" s="607">
        <v>256137.2197407276</v>
      </c>
      <c r="Y344" s="607">
        <v>256137.2197407276</v>
      </c>
      <c r="Z344" s="607">
        <v>282164.30102072802</v>
      </c>
      <c r="AA344" s="607">
        <v>282164.30102072802</v>
      </c>
      <c r="AB344" s="607">
        <v>283815.65954072756</v>
      </c>
      <c r="AC344" s="607">
        <v>283811.66716072796</v>
      </c>
      <c r="AD344" s="607">
        <v>283811.66716072796</v>
      </c>
      <c r="AE344" s="3298">
        <f>T344/12*$B$4+(U344-T344)/11*9+(V344-U344)/10*8+(W344-V344)/9*7+(X344-W344)/8*6+(Y344-X344)/7*5+(Z344-Y344)/6*4+(AA344-Z344)+(AB344-AA344)/5*3+(AC344-AB344)/4*2+(AD344-AC344)/3*1</f>
        <v>231787.8895592732</v>
      </c>
      <c r="AF344" s="607">
        <f>AL344-AK344-AH344</f>
        <v>248590.65843999994</v>
      </c>
      <c r="AG344" s="3011">
        <f>SUM(AG345:AG372)</f>
        <v>0</v>
      </c>
      <c r="AH344" s="607">
        <f>SUM(AH345:AH378)</f>
        <v>2099.5066699999998</v>
      </c>
      <c r="AI344" s="607">
        <f>AF344-AE344</f>
        <v>16802.76888072674</v>
      </c>
      <c r="AJ344" s="607">
        <v>-86.72278</v>
      </c>
      <c r="AK344" s="607">
        <v>-324.05293</v>
      </c>
      <c r="AL344" s="2010">
        <v>250366.11217999994</v>
      </c>
      <c r="AM344" s="3547">
        <v>2607.07186</v>
      </c>
      <c r="AN344" s="3841">
        <f t="shared" ref="AN344" si="199">SUM(AN345:AN378)</f>
        <v>0</v>
      </c>
      <c r="AO344" s="2006"/>
      <c r="AP344" s="56"/>
      <c r="AQ344" s="4292"/>
    </row>
    <row r="345" spans="1:43" ht="30" x14ac:dyDescent="0.25">
      <c r="A345" s="47">
        <v>1</v>
      </c>
      <c r="B345" s="1365" t="s">
        <v>194</v>
      </c>
      <c r="C345" s="2176"/>
      <c r="D345" s="149"/>
      <c r="E345" s="746">
        <v>4800</v>
      </c>
      <c r="F345" s="746">
        <v>0</v>
      </c>
      <c r="G345" s="69">
        <f t="shared" ref="G345:G366" si="200">E345/12*$B$4</f>
        <v>4000</v>
      </c>
      <c r="H345" s="75">
        <v>3700</v>
      </c>
      <c r="I345" s="69">
        <f t="shared" si="197"/>
        <v>92.5</v>
      </c>
      <c r="J345" s="3364">
        <v>161</v>
      </c>
      <c r="K345" s="94"/>
      <c r="L345" s="107"/>
      <c r="M345" s="95"/>
      <c r="N345" s="96">
        <v>0</v>
      </c>
      <c r="O345" s="96"/>
      <c r="P345" s="95"/>
      <c r="Q345" s="95"/>
      <c r="R345" s="95"/>
      <c r="S345" s="95"/>
      <c r="T345" s="607"/>
      <c r="U345" s="607"/>
      <c r="V345" s="607"/>
      <c r="W345" s="607"/>
      <c r="X345" s="607"/>
      <c r="Y345" s="607"/>
      <c r="Z345" s="607"/>
      <c r="AA345" s="607"/>
      <c r="AB345" s="607"/>
      <c r="AC345" s="607"/>
      <c r="AD345" s="607"/>
      <c r="AE345" s="2006"/>
      <c r="AF345" s="607">
        <f>AL345-AK345-AH345</f>
        <v>0</v>
      </c>
      <c r="AG345" s="3011"/>
      <c r="AH345" s="607"/>
      <c r="AI345" s="607"/>
      <c r="AJ345" s="607"/>
      <c r="AK345" s="607"/>
      <c r="AL345" s="2010"/>
      <c r="AM345" s="3547"/>
      <c r="AN345" s="3821"/>
      <c r="AO345" s="2006"/>
      <c r="AP345" s="56"/>
      <c r="AQ345" s="4292"/>
    </row>
    <row r="346" spans="1:43" ht="75" x14ac:dyDescent="0.25">
      <c r="A346" s="47">
        <v>1</v>
      </c>
      <c r="B346" s="12" t="s">
        <v>391</v>
      </c>
      <c r="C346" s="2176"/>
      <c r="D346" s="149"/>
      <c r="E346" s="746">
        <v>400</v>
      </c>
      <c r="F346" s="746">
        <v>0</v>
      </c>
      <c r="G346" s="69">
        <f t="shared" si="200"/>
        <v>333.33333333333337</v>
      </c>
      <c r="H346" s="69">
        <v>248</v>
      </c>
      <c r="I346" s="69">
        <f t="shared" si="197"/>
        <v>74.399999999999991</v>
      </c>
      <c r="J346" s="3364"/>
      <c r="K346" s="94"/>
      <c r="L346" s="253"/>
      <c r="M346" s="249"/>
      <c r="N346" s="249">
        <v>0</v>
      </c>
      <c r="O346" s="96"/>
      <c r="P346" s="95"/>
      <c r="Q346" s="95"/>
      <c r="R346" s="96"/>
      <c r="S346" s="95"/>
      <c r="T346" s="607"/>
      <c r="U346" s="607"/>
      <c r="V346" s="607"/>
      <c r="W346" s="607"/>
      <c r="X346" s="607"/>
      <c r="Y346" s="607"/>
      <c r="Z346" s="607"/>
      <c r="AA346" s="607"/>
      <c r="AB346" s="607"/>
      <c r="AC346" s="607"/>
      <c r="AD346" s="607"/>
      <c r="AE346" s="2006"/>
      <c r="AF346" s="607"/>
      <c r="AG346" s="3011"/>
      <c r="AH346" s="607"/>
      <c r="AI346" s="607"/>
      <c r="AJ346" s="607"/>
      <c r="AK346" s="607"/>
      <c r="AL346" s="2010"/>
      <c r="AM346" s="3547"/>
      <c r="AN346" s="3820"/>
      <c r="AO346" s="2006"/>
      <c r="AP346" s="56"/>
      <c r="AQ346" s="4292"/>
    </row>
    <row r="347" spans="1:43" ht="45" x14ac:dyDescent="0.25">
      <c r="A347" s="47">
        <v>1</v>
      </c>
      <c r="B347" s="1365" t="s">
        <v>392</v>
      </c>
      <c r="C347" s="2176"/>
      <c r="D347" s="149"/>
      <c r="E347" s="1604">
        <v>80</v>
      </c>
      <c r="F347" s="1604">
        <v>0</v>
      </c>
      <c r="G347" s="69">
        <f t="shared" si="200"/>
        <v>66.666666666666671</v>
      </c>
      <c r="H347" s="75">
        <v>74</v>
      </c>
      <c r="I347" s="69">
        <f t="shared" si="197"/>
        <v>110.99999999999999</v>
      </c>
      <c r="J347" s="3364"/>
      <c r="K347" s="94"/>
      <c r="L347" s="253"/>
      <c r="M347" s="249"/>
      <c r="N347" s="249">
        <v>0</v>
      </c>
      <c r="O347" s="96"/>
      <c r="P347" s="95"/>
      <c r="Q347" s="95"/>
      <c r="R347" s="96"/>
      <c r="S347" s="95"/>
      <c r="T347" s="607"/>
      <c r="U347" s="607"/>
      <c r="V347" s="607"/>
      <c r="W347" s="607"/>
      <c r="X347" s="607"/>
      <c r="Y347" s="607"/>
      <c r="Z347" s="607"/>
      <c r="AA347" s="607"/>
      <c r="AB347" s="607"/>
      <c r="AC347" s="607"/>
      <c r="AD347" s="607"/>
      <c r="AE347" s="2006"/>
      <c r="AF347" s="607"/>
      <c r="AG347" s="3011"/>
      <c r="AH347" s="607"/>
      <c r="AI347" s="607"/>
      <c r="AJ347" s="607"/>
      <c r="AK347" s="607"/>
      <c r="AL347" s="2010"/>
      <c r="AM347" s="3547"/>
      <c r="AN347" s="3821"/>
      <c r="AO347" s="2006"/>
      <c r="AP347" s="56"/>
      <c r="AQ347" s="4292"/>
    </row>
    <row r="348" spans="1:43" ht="30" x14ac:dyDescent="0.25">
      <c r="A348" s="47">
        <v>1</v>
      </c>
      <c r="B348" s="1365" t="s">
        <v>393</v>
      </c>
      <c r="C348" s="2207"/>
      <c r="D348" s="149"/>
      <c r="E348" s="746">
        <v>50</v>
      </c>
      <c r="F348" s="746">
        <v>0</v>
      </c>
      <c r="G348" s="69">
        <f t="shared" si="200"/>
        <v>41.666666666666671</v>
      </c>
      <c r="H348" s="69">
        <v>0</v>
      </c>
      <c r="I348" s="69">
        <f t="shared" si="197"/>
        <v>0</v>
      </c>
      <c r="J348" s="3364"/>
      <c r="K348" s="94"/>
      <c r="L348" s="253"/>
      <c r="M348" s="249"/>
      <c r="N348" s="249">
        <v>0</v>
      </c>
      <c r="O348" s="95"/>
      <c r="P348" s="95"/>
      <c r="Q348" s="95"/>
      <c r="R348" s="96"/>
      <c r="S348" s="95"/>
      <c r="T348" s="607"/>
      <c r="U348" s="607"/>
      <c r="V348" s="607"/>
      <c r="W348" s="607"/>
      <c r="X348" s="607"/>
      <c r="Y348" s="607"/>
      <c r="Z348" s="607"/>
      <c r="AA348" s="607"/>
      <c r="AB348" s="607"/>
      <c r="AC348" s="607"/>
      <c r="AD348" s="607"/>
      <c r="AE348" s="2006"/>
      <c r="AF348" s="607">
        <f>AL348-AK348-AH348</f>
        <v>0</v>
      </c>
      <c r="AG348" s="3011"/>
      <c r="AH348" s="607"/>
      <c r="AI348" s="607"/>
      <c r="AJ348" s="607"/>
      <c r="AK348" s="607"/>
      <c r="AL348" s="2010"/>
      <c r="AM348" s="3547"/>
      <c r="AN348" s="3820"/>
      <c r="AO348" s="2006"/>
      <c r="AP348" s="56"/>
      <c r="AQ348" s="4292"/>
    </row>
    <row r="349" spans="1:43" s="201" customFormat="1" x14ac:dyDescent="0.25">
      <c r="A349" s="47">
        <v>1</v>
      </c>
      <c r="B349" s="1365" t="s">
        <v>270</v>
      </c>
      <c r="C349" s="2162"/>
      <c r="D349" s="106"/>
      <c r="E349" s="1599">
        <v>500</v>
      </c>
      <c r="F349" s="1599">
        <v>0</v>
      </c>
      <c r="G349" s="69">
        <f t="shared" si="200"/>
        <v>416.66666666666663</v>
      </c>
      <c r="H349" s="144">
        <v>479</v>
      </c>
      <c r="I349" s="69">
        <f t="shared" si="197"/>
        <v>114.96000000000002</v>
      </c>
      <c r="J349" s="3379">
        <v>1</v>
      </c>
      <c r="K349" s="199"/>
      <c r="L349" s="94"/>
      <c r="M349" s="95"/>
      <c r="N349" s="90">
        <v>0</v>
      </c>
      <c r="O349" s="90"/>
      <c r="P349" s="124"/>
      <c r="Q349" s="249"/>
      <c r="R349" s="249"/>
      <c r="S349" s="124"/>
      <c r="T349" s="719"/>
      <c r="U349" s="719"/>
      <c r="V349" s="719"/>
      <c r="W349" s="719"/>
      <c r="X349" s="719"/>
      <c r="Y349" s="719"/>
      <c r="Z349" s="719"/>
      <c r="AA349" s="719"/>
      <c r="AB349" s="719"/>
      <c r="AC349" s="719"/>
      <c r="AD349" s="719"/>
      <c r="AE349" s="3303"/>
      <c r="AF349" s="719">
        <f>AL349-AK349-AH349</f>
        <v>0</v>
      </c>
      <c r="AG349" s="3014"/>
      <c r="AH349" s="719"/>
      <c r="AI349" s="719"/>
      <c r="AJ349" s="719"/>
      <c r="AK349" s="719"/>
      <c r="AL349" s="2012"/>
      <c r="AM349" s="3549"/>
      <c r="AN349" s="3840"/>
      <c r="AO349" s="3303"/>
      <c r="AP349" s="56"/>
      <c r="AQ349" s="4292"/>
    </row>
    <row r="350" spans="1:43" s="201" customFormat="1" x14ac:dyDescent="0.25">
      <c r="A350" s="47">
        <v>1</v>
      </c>
      <c r="B350" s="1365" t="s">
        <v>64</v>
      </c>
      <c r="C350" s="2162"/>
      <c r="D350" s="106"/>
      <c r="E350" s="1599">
        <v>150</v>
      </c>
      <c r="F350" s="1599">
        <v>0</v>
      </c>
      <c r="G350" s="69">
        <f t="shared" si="200"/>
        <v>125</v>
      </c>
      <c r="H350" s="69">
        <v>42</v>
      </c>
      <c r="I350" s="144">
        <f t="shared" si="197"/>
        <v>33.6</v>
      </c>
      <c r="J350" s="3379"/>
      <c r="K350" s="94"/>
      <c r="L350" s="1751"/>
      <c r="M350" s="249"/>
      <c r="N350" s="90">
        <v>0</v>
      </c>
      <c r="O350" s="90"/>
      <c r="P350" s="124"/>
      <c r="Q350" s="249"/>
      <c r="R350" s="249"/>
      <c r="S350" s="124"/>
      <c r="T350" s="719"/>
      <c r="U350" s="719"/>
      <c r="V350" s="719"/>
      <c r="W350" s="719"/>
      <c r="X350" s="719"/>
      <c r="Y350" s="719"/>
      <c r="Z350" s="719"/>
      <c r="AA350" s="719"/>
      <c r="AB350" s="719"/>
      <c r="AC350" s="719"/>
      <c r="AD350" s="719"/>
      <c r="AE350" s="3303"/>
      <c r="AF350" s="719"/>
      <c r="AG350" s="3014"/>
      <c r="AH350" s="719"/>
      <c r="AI350" s="719"/>
      <c r="AJ350" s="719"/>
      <c r="AK350" s="719"/>
      <c r="AL350" s="2012"/>
      <c r="AM350" s="3547"/>
      <c r="AN350" s="3820"/>
      <c r="AO350" s="3303"/>
      <c r="AP350" s="56"/>
      <c r="AQ350" s="4292"/>
    </row>
    <row r="351" spans="1:43" s="201" customFormat="1" x14ac:dyDescent="0.25">
      <c r="A351" s="47">
        <v>1</v>
      </c>
      <c r="B351" s="2440" t="s">
        <v>65</v>
      </c>
      <c r="C351" s="2209"/>
      <c r="D351" s="99"/>
      <c r="E351" s="746">
        <v>450</v>
      </c>
      <c r="F351" s="746">
        <v>0</v>
      </c>
      <c r="G351" s="69">
        <f t="shared" si="200"/>
        <v>375</v>
      </c>
      <c r="H351" s="69">
        <v>774</v>
      </c>
      <c r="I351" s="69">
        <f t="shared" si="197"/>
        <v>206.4</v>
      </c>
      <c r="J351" s="3364">
        <v>3</v>
      </c>
      <c r="K351" s="94"/>
      <c r="L351" s="94"/>
      <c r="M351" s="96"/>
      <c r="N351" s="96">
        <v>0</v>
      </c>
      <c r="O351" s="95"/>
      <c r="P351" s="95"/>
      <c r="Q351" s="95"/>
      <c r="R351" s="95"/>
      <c r="S351" s="95"/>
      <c r="T351" s="607"/>
      <c r="U351" s="607"/>
      <c r="V351" s="607"/>
      <c r="W351" s="607"/>
      <c r="X351" s="607"/>
      <c r="Y351" s="607"/>
      <c r="Z351" s="607"/>
      <c r="AA351" s="607"/>
      <c r="AB351" s="607"/>
      <c r="AC351" s="607"/>
      <c r="AD351" s="607"/>
      <c r="AE351" s="2006"/>
      <c r="AF351" s="607">
        <f>AL351-AK351-AH351</f>
        <v>0</v>
      </c>
      <c r="AG351" s="3011"/>
      <c r="AH351" s="607"/>
      <c r="AI351" s="607"/>
      <c r="AJ351" s="607"/>
      <c r="AK351" s="607"/>
      <c r="AL351" s="2010"/>
      <c r="AM351" s="3547"/>
      <c r="AN351" s="3820"/>
      <c r="AO351" s="2006"/>
      <c r="AP351" s="56"/>
      <c r="AQ351" s="4292"/>
    </row>
    <row r="352" spans="1:43" s="201" customFormat="1" x14ac:dyDescent="0.25">
      <c r="A352" s="47">
        <v>1</v>
      </c>
      <c r="B352" s="1792" t="s">
        <v>68</v>
      </c>
      <c r="C352" s="2209"/>
      <c r="D352" s="99"/>
      <c r="E352" s="746">
        <v>1000</v>
      </c>
      <c r="F352" s="746">
        <v>0</v>
      </c>
      <c r="G352" s="69">
        <f t="shared" si="200"/>
        <v>833.33333333333326</v>
      </c>
      <c r="H352" s="69">
        <v>11351</v>
      </c>
      <c r="I352" s="69">
        <f t="shared" ref="I352:I360" si="201">H352/G352*100</f>
        <v>1362.1200000000001</v>
      </c>
      <c r="J352" s="3364">
        <v>109</v>
      </c>
      <c r="K352" s="94"/>
      <c r="L352" s="94"/>
      <c r="M352" s="96"/>
      <c r="N352" s="96">
        <v>0</v>
      </c>
      <c r="O352" s="95"/>
      <c r="P352" s="95"/>
      <c r="Q352" s="95"/>
      <c r="R352" s="95"/>
      <c r="S352" s="95"/>
      <c r="T352" s="607"/>
      <c r="U352" s="607"/>
      <c r="V352" s="607"/>
      <c r="W352" s="607"/>
      <c r="X352" s="607"/>
      <c r="Y352" s="607"/>
      <c r="Z352" s="607"/>
      <c r="AA352" s="607"/>
      <c r="AB352" s="607"/>
      <c r="AC352" s="607"/>
      <c r="AD352" s="607"/>
      <c r="AE352" s="2006"/>
      <c r="AF352" s="607"/>
      <c r="AG352" s="3011"/>
      <c r="AH352" s="607"/>
      <c r="AI352" s="607"/>
      <c r="AJ352" s="607"/>
      <c r="AK352" s="607"/>
      <c r="AL352" s="2010"/>
      <c r="AM352" s="3547"/>
      <c r="AN352" s="3820"/>
      <c r="AO352" s="2006"/>
      <c r="AP352" s="56"/>
      <c r="AQ352" s="4292"/>
    </row>
    <row r="353" spans="1:43" s="201" customFormat="1" ht="30" x14ac:dyDescent="0.25">
      <c r="A353" s="47">
        <v>1</v>
      </c>
      <c r="B353" s="1792" t="s">
        <v>125</v>
      </c>
      <c r="C353" s="2209"/>
      <c r="D353" s="99"/>
      <c r="E353" s="746">
        <v>11500</v>
      </c>
      <c r="F353" s="746">
        <v>0</v>
      </c>
      <c r="G353" s="69">
        <f t="shared" si="200"/>
        <v>9583.3333333333339</v>
      </c>
      <c r="H353" s="69">
        <v>8192</v>
      </c>
      <c r="I353" s="69">
        <f t="shared" si="201"/>
        <v>85.481739130434775</v>
      </c>
      <c r="J353" s="3364">
        <v>78</v>
      </c>
      <c r="K353" s="94"/>
      <c r="L353" s="94"/>
      <c r="M353" s="96"/>
      <c r="N353" s="96">
        <v>0</v>
      </c>
      <c r="O353" s="95"/>
      <c r="P353" s="95"/>
      <c r="Q353" s="95"/>
      <c r="R353" s="95"/>
      <c r="S353" s="95"/>
      <c r="T353" s="607"/>
      <c r="U353" s="607"/>
      <c r="V353" s="607"/>
      <c r="W353" s="607"/>
      <c r="X353" s="607"/>
      <c r="Y353" s="607"/>
      <c r="Z353" s="607"/>
      <c r="AA353" s="607"/>
      <c r="AB353" s="607"/>
      <c r="AC353" s="607"/>
      <c r="AD353" s="607"/>
      <c r="AE353" s="2006"/>
      <c r="AF353" s="607"/>
      <c r="AG353" s="3011"/>
      <c r="AH353" s="607"/>
      <c r="AI353" s="607"/>
      <c r="AJ353" s="607"/>
      <c r="AK353" s="607"/>
      <c r="AL353" s="2010"/>
      <c r="AM353" s="3547"/>
      <c r="AN353" s="3820"/>
      <c r="AO353" s="2006"/>
      <c r="AP353" s="56"/>
      <c r="AQ353" s="4292"/>
    </row>
    <row r="354" spans="1:43" ht="30" x14ac:dyDescent="0.25">
      <c r="A354" s="47">
        <v>1</v>
      </c>
      <c r="B354" s="2512" t="s">
        <v>63</v>
      </c>
      <c r="C354" s="2209"/>
      <c r="D354" s="99"/>
      <c r="E354" s="746">
        <v>400</v>
      </c>
      <c r="F354" s="746">
        <v>0</v>
      </c>
      <c r="G354" s="69">
        <f t="shared" si="200"/>
        <v>333.33333333333337</v>
      </c>
      <c r="H354" s="69">
        <v>1</v>
      </c>
      <c r="I354" s="69">
        <f t="shared" si="201"/>
        <v>0.3</v>
      </c>
      <c r="J354" s="3364"/>
      <c r="K354" s="94"/>
      <c r="L354" s="94"/>
      <c r="M354" s="96"/>
      <c r="N354" s="96">
        <v>0</v>
      </c>
      <c r="O354" s="95"/>
      <c r="P354" s="95"/>
      <c r="Q354" s="95"/>
      <c r="R354" s="95"/>
      <c r="S354" s="95"/>
      <c r="T354" s="607"/>
      <c r="U354" s="607"/>
      <c r="V354" s="607"/>
      <c r="W354" s="607"/>
      <c r="X354" s="607"/>
      <c r="Y354" s="607"/>
      <c r="Z354" s="607"/>
      <c r="AA354" s="607"/>
      <c r="AB354" s="607"/>
      <c r="AC354" s="607"/>
      <c r="AD354" s="607"/>
      <c r="AE354" s="2006"/>
      <c r="AF354" s="607"/>
      <c r="AG354" s="3011"/>
      <c r="AH354" s="607"/>
      <c r="AI354" s="607"/>
      <c r="AJ354" s="607"/>
      <c r="AK354" s="607"/>
      <c r="AL354" s="2010"/>
      <c r="AM354" s="3547"/>
      <c r="AN354" s="3820"/>
      <c r="AO354" s="2006"/>
      <c r="AP354" s="56"/>
      <c r="AQ354" s="4292"/>
    </row>
    <row r="355" spans="1:43" ht="45" x14ac:dyDescent="0.25">
      <c r="A355" s="47">
        <v>1</v>
      </c>
      <c r="B355" s="2512" t="s">
        <v>349</v>
      </c>
      <c r="C355" s="2209"/>
      <c r="D355" s="99"/>
      <c r="E355" s="746">
        <v>70</v>
      </c>
      <c r="F355" s="746">
        <v>0</v>
      </c>
      <c r="G355" s="69">
        <f t="shared" si="200"/>
        <v>58.333333333333329</v>
      </c>
      <c r="H355" s="69">
        <v>84</v>
      </c>
      <c r="I355" s="69">
        <f t="shared" si="201"/>
        <v>144.00000000000003</v>
      </c>
      <c r="J355" s="3364"/>
      <c r="K355" s="94"/>
      <c r="L355" s="94"/>
      <c r="M355" s="96"/>
      <c r="N355" s="96">
        <v>0</v>
      </c>
      <c r="O355" s="95"/>
      <c r="P355" s="95"/>
      <c r="Q355" s="95"/>
      <c r="R355" s="95"/>
      <c r="S355" s="95"/>
      <c r="T355" s="607"/>
      <c r="U355" s="607"/>
      <c r="V355" s="607"/>
      <c r="W355" s="607"/>
      <c r="X355" s="607"/>
      <c r="Y355" s="607"/>
      <c r="Z355" s="607"/>
      <c r="AA355" s="607"/>
      <c r="AB355" s="607"/>
      <c r="AC355" s="607"/>
      <c r="AD355" s="607"/>
      <c r="AE355" s="2006"/>
      <c r="AF355" s="607"/>
      <c r="AG355" s="3011"/>
      <c r="AH355" s="607"/>
      <c r="AI355" s="607"/>
      <c r="AJ355" s="607"/>
      <c r="AK355" s="607"/>
      <c r="AL355" s="2010"/>
      <c r="AM355" s="3547"/>
      <c r="AN355" s="3820"/>
      <c r="AO355" s="2006"/>
      <c r="AP355" s="56"/>
      <c r="AQ355" s="4292"/>
    </row>
    <row r="356" spans="1:43" ht="60" x14ac:dyDescent="0.25">
      <c r="A356" s="47">
        <v>1</v>
      </c>
      <c r="B356" s="2512" t="s">
        <v>394</v>
      </c>
      <c r="C356" s="2209"/>
      <c r="D356" s="99"/>
      <c r="E356" s="746">
        <v>9</v>
      </c>
      <c r="F356" s="746">
        <v>0</v>
      </c>
      <c r="G356" s="69">
        <f t="shared" si="200"/>
        <v>7.5</v>
      </c>
      <c r="H356" s="69">
        <v>16</v>
      </c>
      <c r="I356" s="69">
        <f t="shared" si="201"/>
        <v>213.33333333333334</v>
      </c>
      <c r="J356" s="3364"/>
      <c r="K356" s="94"/>
      <c r="L356" s="94"/>
      <c r="M356" s="96"/>
      <c r="N356" s="96">
        <v>0</v>
      </c>
      <c r="O356" s="95"/>
      <c r="P356" s="95"/>
      <c r="Q356" s="95"/>
      <c r="R356" s="95"/>
      <c r="S356" s="95"/>
      <c r="T356" s="607"/>
      <c r="U356" s="607"/>
      <c r="V356" s="607"/>
      <c r="W356" s="607"/>
      <c r="X356" s="607"/>
      <c r="Y356" s="607"/>
      <c r="Z356" s="607"/>
      <c r="AA356" s="607"/>
      <c r="AB356" s="607"/>
      <c r="AC356" s="607"/>
      <c r="AD356" s="607"/>
      <c r="AE356" s="2006"/>
      <c r="AF356" s="607"/>
      <c r="AG356" s="3011"/>
      <c r="AH356" s="607"/>
      <c r="AI356" s="607"/>
      <c r="AJ356" s="607"/>
      <c r="AK356" s="607"/>
      <c r="AL356" s="2010"/>
      <c r="AM356" s="3547"/>
      <c r="AN356" s="3820"/>
      <c r="AO356" s="2006"/>
      <c r="AP356" s="56"/>
      <c r="AQ356" s="4292"/>
    </row>
    <row r="357" spans="1:43" ht="60" x14ac:dyDescent="0.25">
      <c r="A357" s="47">
        <v>1</v>
      </c>
      <c r="B357" s="1365" t="s">
        <v>298</v>
      </c>
      <c r="C357" s="2176"/>
      <c r="D357" s="149"/>
      <c r="E357" s="746">
        <v>100</v>
      </c>
      <c r="F357" s="746">
        <v>0</v>
      </c>
      <c r="G357" s="69">
        <f t="shared" si="200"/>
        <v>83.333333333333343</v>
      </c>
      <c r="H357" s="69">
        <v>83</v>
      </c>
      <c r="I357" s="69">
        <f t="shared" si="201"/>
        <v>99.6</v>
      </c>
      <c r="J357" s="3364">
        <v>1</v>
      </c>
      <c r="K357" s="94"/>
      <c r="L357" s="94"/>
      <c r="M357" s="235"/>
      <c r="N357" s="235">
        <v>0</v>
      </c>
      <c r="O357" s="147"/>
      <c r="P357" s="147"/>
      <c r="Q357" s="147"/>
      <c r="R357" s="147"/>
      <c r="S357" s="147"/>
      <c r="T357" s="607"/>
      <c r="U357" s="607"/>
      <c r="V357" s="607"/>
      <c r="W357" s="607"/>
      <c r="X357" s="607"/>
      <c r="Y357" s="607"/>
      <c r="Z357" s="607"/>
      <c r="AA357" s="607"/>
      <c r="AB357" s="607"/>
      <c r="AC357" s="607"/>
      <c r="AD357" s="607"/>
      <c r="AE357" s="2006"/>
      <c r="AF357" s="607">
        <f>AL357-AK357-AH357</f>
        <v>0</v>
      </c>
      <c r="AG357" s="3011"/>
      <c r="AH357" s="607"/>
      <c r="AI357" s="607"/>
      <c r="AJ357" s="607"/>
      <c r="AK357" s="607"/>
      <c r="AL357" s="2010"/>
      <c r="AM357" s="3547"/>
      <c r="AN357" s="3820"/>
      <c r="AO357" s="2006"/>
      <c r="AP357" s="56"/>
      <c r="AQ357" s="4292"/>
    </row>
    <row r="358" spans="1:43" ht="60" x14ac:dyDescent="0.25">
      <c r="A358" s="47">
        <v>1</v>
      </c>
      <c r="B358" s="1365" t="s">
        <v>358</v>
      </c>
      <c r="C358" s="2176"/>
      <c r="D358" s="149"/>
      <c r="E358" s="746">
        <v>100</v>
      </c>
      <c r="F358" s="746">
        <v>0</v>
      </c>
      <c r="G358" s="69">
        <f t="shared" si="200"/>
        <v>83.333333333333343</v>
      </c>
      <c r="H358" s="69">
        <v>90</v>
      </c>
      <c r="I358" s="69">
        <f t="shared" si="201"/>
        <v>107.99999999999999</v>
      </c>
      <c r="J358" s="3364">
        <v>1</v>
      </c>
      <c r="K358" s="94"/>
      <c r="L358" s="94"/>
      <c r="M358" s="235"/>
      <c r="N358" s="235">
        <v>0</v>
      </c>
      <c r="O358" s="147"/>
      <c r="P358" s="147"/>
      <c r="Q358" s="147"/>
      <c r="R358" s="147"/>
      <c r="S358" s="147"/>
      <c r="T358" s="607"/>
      <c r="U358" s="607"/>
      <c r="V358" s="607"/>
      <c r="W358" s="607"/>
      <c r="X358" s="607"/>
      <c r="Y358" s="607"/>
      <c r="Z358" s="607"/>
      <c r="AA358" s="607"/>
      <c r="AB358" s="607"/>
      <c r="AC358" s="607"/>
      <c r="AD358" s="607"/>
      <c r="AE358" s="2006"/>
      <c r="AF358" s="607"/>
      <c r="AG358" s="3011"/>
      <c r="AH358" s="607"/>
      <c r="AI358" s="607"/>
      <c r="AJ358" s="607"/>
      <c r="AK358" s="607"/>
      <c r="AL358" s="2010"/>
      <c r="AM358" s="3547"/>
      <c r="AN358" s="3820"/>
      <c r="AO358" s="2006"/>
      <c r="AP358" s="56"/>
      <c r="AQ358" s="4292"/>
    </row>
    <row r="359" spans="1:43" ht="60" x14ac:dyDescent="0.25">
      <c r="B359" s="1365" t="s">
        <v>587</v>
      </c>
      <c r="C359" s="2176"/>
      <c r="D359" s="149"/>
      <c r="E359" s="746">
        <v>20</v>
      </c>
      <c r="F359" s="746"/>
      <c r="G359" s="2794">
        <f>E359/5*3</f>
        <v>12</v>
      </c>
      <c r="H359" s="69">
        <v>20</v>
      </c>
      <c r="I359" s="69">
        <f t="shared" si="201"/>
        <v>166.66666666666669</v>
      </c>
      <c r="J359" s="3364"/>
      <c r="K359" s="94"/>
      <c r="L359" s="94"/>
      <c r="M359" s="235"/>
      <c r="N359" s="235"/>
      <c r="O359" s="147"/>
      <c r="P359" s="147"/>
      <c r="Q359" s="147"/>
      <c r="R359" s="147"/>
      <c r="S359" s="147"/>
      <c r="T359" s="607"/>
      <c r="U359" s="607"/>
      <c r="V359" s="607"/>
      <c r="W359" s="607"/>
      <c r="X359" s="607"/>
      <c r="Y359" s="607"/>
      <c r="Z359" s="607"/>
      <c r="AA359" s="607"/>
      <c r="AB359" s="607"/>
      <c r="AC359" s="607"/>
      <c r="AD359" s="607"/>
      <c r="AE359" s="2006"/>
      <c r="AF359" s="607"/>
      <c r="AG359" s="3011"/>
      <c r="AH359" s="607"/>
      <c r="AI359" s="607"/>
      <c r="AJ359" s="607"/>
      <c r="AK359" s="607"/>
      <c r="AL359" s="2010"/>
      <c r="AM359" s="3547"/>
      <c r="AN359" s="3820"/>
      <c r="AO359" s="2006"/>
      <c r="AP359" s="56"/>
      <c r="AQ359" s="4292"/>
    </row>
    <row r="360" spans="1:43" ht="60" x14ac:dyDescent="0.25">
      <c r="A360" s="47">
        <v>1</v>
      </c>
      <c r="B360" s="2440" t="s">
        <v>395</v>
      </c>
      <c r="C360" s="2176"/>
      <c r="D360" s="149"/>
      <c r="E360" s="746">
        <v>236</v>
      </c>
      <c r="F360" s="746">
        <v>0</v>
      </c>
      <c r="G360" s="69">
        <f t="shared" si="200"/>
        <v>196.66666666666669</v>
      </c>
      <c r="H360" s="69"/>
      <c r="I360" s="69">
        <f t="shared" si="201"/>
        <v>0</v>
      </c>
      <c r="J360" s="3364"/>
      <c r="K360" s="94"/>
      <c r="L360" s="94"/>
      <c r="M360" s="235"/>
      <c r="N360" s="235">
        <v>0</v>
      </c>
      <c r="O360" s="147"/>
      <c r="P360" s="147"/>
      <c r="Q360" s="147"/>
      <c r="R360" s="147"/>
      <c r="S360" s="147"/>
      <c r="T360" s="607"/>
      <c r="U360" s="607"/>
      <c r="V360" s="607"/>
      <c r="W360" s="607"/>
      <c r="X360" s="607"/>
      <c r="Y360" s="607"/>
      <c r="Z360" s="607"/>
      <c r="AA360" s="607"/>
      <c r="AB360" s="607"/>
      <c r="AC360" s="607"/>
      <c r="AD360" s="607"/>
      <c r="AE360" s="2006"/>
      <c r="AF360" s="607"/>
      <c r="AG360" s="3011"/>
      <c r="AH360" s="607"/>
      <c r="AI360" s="607"/>
      <c r="AJ360" s="607"/>
      <c r="AK360" s="607"/>
      <c r="AL360" s="2010"/>
      <c r="AM360" s="3547"/>
      <c r="AN360" s="3820"/>
      <c r="AO360" s="2006"/>
      <c r="AP360" s="56"/>
      <c r="AQ360" s="4292"/>
    </row>
    <row r="361" spans="1:43" ht="30" x14ac:dyDescent="0.25">
      <c r="A361" s="47">
        <v>1</v>
      </c>
      <c r="B361" s="1792" t="s">
        <v>254</v>
      </c>
      <c r="C361" s="2176"/>
      <c r="D361" s="149"/>
      <c r="E361" s="746">
        <v>1050</v>
      </c>
      <c r="F361" s="746">
        <v>0</v>
      </c>
      <c r="G361" s="69">
        <f t="shared" si="200"/>
        <v>875</v>
      </c>
      <c r="H361" s="69">
        <v>1993</v>
      </c>
      <c r="I361" s="69">
        <f t="shared" ref="I361:I366" si="202">H361/G361*100</f>
        <v>227.77142857142854</v>
      </c>
      <c r="J361" s="3364">
        <v>22</v>
      </c>
      <c r="K361" s="94"/>
      <c r="L361" s="94"/>
      <c r="M361" s="235"/>
      <c r="N361" s="235">
        <v>0</v>
      </c>
      <c r="O361" s="147"/>
      <c r="P361" s="147"/>
      <c r="Q361" s="147"/>
      <c r="R361" s="147"/>
      <c r="S361" s="147"/>
      <c r="T361" s="607"/>
      <c r="U361" s="607"/>
      <c r="V361" s="607"/>
      <c r="W361" s="607"/>
      <c r="X361" s="607"/>
      <c r="Y361" s="607"/>
      <c r="Z361" s="607"/>
      <c r="AA361" s="607"/>
      <c r="AB361" s="607"/>
      <c r="AC361" s="607"/>
      <c r="AD361" s="607"/>
      <c r="AE361" s="2006"/>
      <c r="AF361" s="607"/>
      <c r="AG361" s="3011"/>
      <c r="AH361" s="607"/>
      <c r="AI361" s="607"/>
      <c r="AJ361" s="607"/>
      <c r="AK361" s="607"/>
      <c r="AL361" s="2010"/>
      <c r="AM361" s="3547"/>
      <c r="AN361" s="3820"/>
      <c r="AO361" s="2006"/>
      <c r="AP361" s="56"/>
      <c r="AQ361" s="4292"/>
    </row>
    <row r="362" spans="1:43" ht="30" x14ac:dyDescent="0.25">
      <c r="A362" s="47">
        <v>1</v>
      </c>
      <c r="B362" s="2512" t="s">
        <v>286</v>
      </c>
      <c r="C362" s="2176"/>
      <c r="D362" s="149"/>
      <c r="E362" s="746">
        <v>1025</v>
      </c>
      <c r="F362" s="746">
        <v>0</v>
      </c>
      <c r="G362" s="69">
        <f t="shared" si="200"/>
        <v>854.16666666666674</v>
      </c>
      <c r="H362" s="69">
        <v>934</v>
      </c>
      <c r="I362" s="69">
        <f t="shared" si="202"/>
        <v>109.34634146341462</v>
      </c>
      <c r="J362" s="3364">
        <v>10</v>
      </c>
      <c r="K362" s="94"/>
      <c r="L362" s="94"/>
      <c r="M362" s="188"/>
      <c r="N362" s="188">
        <v>0</v>
      </c>
      <c r="O362" s="93"/>
      <c r="P362" s="93"/>
      <c r="Q362" s="93"/>
      <c r="R362" s="93"/>
      <c r="S362" s="93"/>
      <c r="T362" s="607"/>
      <c r="U362" s="607"/>
      <c r="V362" s="607"/>
      <c r="W362" s="607"/>
      <c r="X362" s="607"/>
      <c r="Y362" s="607"/>
      <c r="Z362" s="607"/>
      <c r="AA362" s="607"/>
      <c r="AB362" s="607"/>
      <c r="AC362" s="607"/>
      <c r="AD362" s="607"/>
      <c r="AE362" s="2006"/>
      <c r="AF362" s="607">
        <f>AL362-AK362-AH362</f>
        <v>0</v>
      </c>
      <c r="AG362" s="3011"/>
      <c r="AH362" s="607"/>
      <c r="AI362" s="607"/>
      <c r="AJ362" s="607"/>
      <c r="AK362" s="607"/>
      <c r="AL362" s="2010"/>
      <c r="AM362" s="3547"/>
      <c r="AN362" s="3820"/>
      <c r="AO362" s="2006"/>
      <c r="AP362" s="56"/>
      <c r="AQ362" s="4292"/>
    </row>
    <row r="363" spans="1:43" ht="45" x14ac:dyDescent="0.25">
      <c r="A363" s="47">
        <v>1</v>
      </c>
      <c r="B363" s="2512" t="s">
        <v>167</v>
      </c>
      <c r="C363" s="2176"/>
      <c r="D363" s="149"/>
      <c r="E363" s="746">
        <v>1000</v>
      </c>
      <c r="F363" s="746">
        <v>0</v>
      </c>
      <c r="G363" s="69">
        <f t="shared" si="200"/>
        <v>833.33333333333326</v>
      </c>
      <c r="H363" s="69">
        <v>1803</v>
      </c>
      <c r="I363" s="69">
        <f t="shared" si="202"/>
        <v>216.36</v>
      </c>
      <c r="J363" s="3364"/>
      <c r="K363" s="94"/>
      <c r="L363" s="94"/>
      <c r="M363" s="188"/>
      <c r="N363" s="188">
        <v>0</v>
      </c>
      <c r="O363" s="93"/>
      <c r="P363" s="93"/>
      <c r="Q363" s="93"/>
      <c r="R363" s="93"/>
      <c r="S363" s="93"/>
      <c r="T363" s="607"/>
      <c r="U363" s="607"/>
      <c r="V363" s="607"/>
      <c r="W363" s="607"/>
      <c r="X363" s="607"/>
      <c r="Y363" s="607"/>
      <c r="Z363" s="607"/>
      <c r="AA363" s="607"/>
      <c r="AB363" s="607"/>
      <c r="AC363" s="607"/>
      <c r="AD363" s="607"/>
      <c r="AE363" s="2006"/>
      <c r="AF363" s="607"/>
      <c r="AG363" s="3011"/>
      <c r="AH363" s="607"/>
      <c r="AI363" s="607"/>
      <c r="AJ363" s="607"/>
      <c r="AK363" s="607"/>
      <c r="AL363" s="2010"/>
      <c r="AM363" s="3547"/>
      <c r="AN363" s="3820"/>
      <c r="AO363" s="2006"/>
      <c r="AP363" s="56"/>
      <c r="AQ363" s="4292"/>
    </row>
    <row r="364" spans="1:43" ht="30" x14ac:dyDescent="0.25">
      <c r="A364" s="47">
        <v>1</v>
      </c>
      <c r="B364" s="1365" t="s">
        <v>165</v>
      </c>
      <c r="C364" s="2176"/>
      <c r="D364" s="149"/>
      <c r="E364" s="746">
        <v>4100</v>
      </c>
      <c r="F364" s="746">
        <v>0</v>
      </c>
      <c r="G364" s="69">
        <f t="shared" si="200"/>
        <v>3416.666666666667</v>
      </c>
      <c r="H364" s="69">
        <v>3831</v>
      </c>
      <c r="I364" s="69">
        <f t="shared" si="202"/>
        <v>112.12682926829267</v>
      </c>
      <c r="J364" s="3364">
        <v>47</v>
      </c>
      <c r="K364" s="94"/>
      <c r="L364" s="94"/>
      <c r="M364" s="188"/>
      <c r="N364" s="188">
        <v>0</v>
      </c>
      <c r="O364" s="93"/>
      <c r="P364" s="93"/>
      <c r="Q364" s="93"/>
      <c r="R364" s="93"/>
      <c r="S364" s="93"/>
      <c r="T364" s="607"/>
      <c r="U364" s="607"/>
      <c r="V364" s="607"/>
      <c r="W364" s="607"/>
      <c r="X364" s="607"/>
      <c r="Y364" s="607"/>
      <c r="Z364" s="607"/>
      <c r="AA364" s="607"/>
      <c r="AB364" s="607"/>
      <c r="AC364" s="607"/>
      <c r="AD364" s="607"/>
      <c r="AE364" s="2006"/>
      <c r="AF364" s="607"/>
      <c r="AG364" s="3011"/>
      <c r="AH364" s="607"/>
      <c r="AI364" s="607"/>
      <c r="AJ364" s="607"/>
      <c r="AK364" s="607"/>
      <c r="AL364" s="2010"/>
      <c r="AM364" s="3547"/>
      <c r="AN364" s="3820"/>
      <c r="AO364" s="2006"/>
      <c r="AP364" s="56"/>
      <c r="AQ364" s="4292"/>
    </row>
    <row r="365" spans="1:43" ht="30" x14ac:dyDescent="0.25">
      <c r="A365" s="47">
        <v>1</v>
      </c>
      <c r="B365" s="1365" t="s">
        <v>193</v>
      </c>
      <c r="C365" s="2176"/>
      <c r="D365" s="149"/>
      <c r="E365" s="746">
        <v>1700</v>
      </c>
      <c r="F365" s="746">
        <v>0</v>
      </c>
      <c r="G365" s="69">
        <f t="shared" si="200"/>
        <v>1416.6666666666665</v>
      </c>
      <c r="H365" s="69">
        <v>1218</v>
      </c>
      <c r="I365" s="69">
        <f t="shared" si="202"/>
        <v>85.976470588235301</v>
      </c>
      <c r="J365" s="3364">
        <v>48</v>
      </c>
      <c r="K365" s="94"/>
      <c r="L365" s="94"/>
      <c r="M365" s="96"/>
      <c r="N365" s="96">
        <v>0</v>
      </c>
      <c r="O365" s="95"/>
      <c r="P365" s="95"/>
      <c r="Q365" s="95"/>
      <c r="R365" s="95"/>
      <c r="S365" s="95"/>
      <c r="T365" s="607"/>
      <c r="U365" s="607"/>
      <c r="V365" s="607"/>
      <c r="W365" s="607"/>
      <c r="X365" s="607"/>
      <c r="Y365" s="607"/>
      <c r="Z365" s="607"/>
      <c r="AA365" s="607"/>
      <c r="AB365" s="607"/>
      <c r="AC365" s="607"/>
      <c r="AD365" s="607"/>
      <c r="AE365" s="2006"/>
      <c r="AF365" s="607">
        <f>AL365-AK365-AH365</f>
        <v>0</v>
      </c>
      <c r="AG365" s="3011"/>
      <c r="AH365" s="607"/>
      <c r="AI365" s="607"/>
      <c r="AJ365" s="607"/>
      <c r="AK365" s="607"/>
      <c r="AL365" s="2010"/>
      <c r="AM365" s="3547"/>
      <c r="AN365" s="3820"/>
      <c r="AO365" s="2006"/>
      <c r="AP365" s="56"/>
      <c r="AQ365" s="4292"/>
    </row>
    <row r="366" spans="1:43" ht="105" x14ac:dyDescent="0.25">
      <c r="A366" s="47">
        <v>1</v>
      </c>
      <c r="B366" s="1365" t="s">
        <v>379</v>
      </c>
      <c r="C366" s="2176"/>
      <c r="D366" s="149"/>
      <c r="E366" s="746">
        <v>2455</v>
      </c>
      <c r="F366" s="746">
        <v>0</v>
      </c>
      <c r="G366" s="69">
        <f t="shared" si="200"/>
        <v>2045.8333333333335</v>
      </c>
      <c r="H366" s="69">
        <v>2535</v>
      </c>
      <c r="I366" s="69">
        <f t="shared" si="202"/>
        <v>123.91038696537677</v>
      </c>
      <c r="J366" s="3364">
        <v>109</v>
      </c>
      <c r="K366" s="94"/>
      <c r="L366" s="94"/>
      <c r="M366" s="96"/>
      <c r="N366" s="96">
        <v>0</v>
      </c>
      <c r="O366" s="95"/>
      <c r="P366" s="95"/>
      <c r="Q366" s="95"/>
      <c r="R366" s="95"/>
      <c r="S366" s="95"/>
      <c r="T366" s="607"/>
      <c r="U366" s="607"/>
      <c r="V366" s="607"/>
      <c r="W366" s="607"/>
      <c r="X366" s="607"/>
      <c r="Y366" s="607"/>
      <c r="Z366" s="607"/>
      <c r="AA366" s="607"/>
      <c r="AB366" s="607"/>
      <c r="AC366" s="607"/>
      <c r="AD366" s="607"/>
      <c r="AE366" s="2006"/>
      <c r="AF366" s="607"/>
      <c r="AG366" s="3011"/>
      <c r="AH366" s="607"/>
      <c r="AI366" s="607"/>
      <c r="AJ366" s="607"/>
      <c r="AK366" s="607"/>
      <c r="AL366" s="2010"/>
      <c r="AM366" s="3547"/>
      <c r="AN366" s="3820"/>
      <c r="AO366" s="2006"/>
      <c r="AP366" s="56"/>
      <c r="AQ366" s="4292"/>
    </row>
    <row r="367" spans="1:43" ht="105" x14ac:dyDescent="0.25">
      <c r="B367" s="1365" t="s">
        <v>421</v>
      </c>
      <c r="C367" s="2176"/>
      <c r="D367" s="149"/>
      <c r="E367" s="746"/>
      <c r="F367" s="746">
        <v>0</v>
      </c>
      <c r="G367" s="69"/>
      <c r="H367" s="69">
        <v>525</v>
      </c>
      <c r="I367" s="69"/>
      <c r="J367" s="3364"/>
      <c r="K367" s="94"/>
      <c r="L367" s="94"/>
      <c r="M367" s="96"/>
      <c r="N367" s="96">
        <v>0</v>
      </c>
      <c r="O367" s="95"/>
      <c r="P367" s="95"/>
      <c r="Q367" s="95"/>
      <c r="R367" s="95"/>
      <c r="S367" s="95"/>
      <c r="T367" s="607"/>
      <c r="U367" s="607"/>
      <c r="V367" s="607"/>
      <c r="W367" s="607"/>
      <c r="X367" s="607"/>
      <c r="Y367" s="607"/>
      <c r="Z367" s="607"/>
      <c r="AA367" s="607"/>
      <c r="AB367" s="607"/>
      <c r="AC367" s="607"/>
      <c r="AD367" s="607"/>
      <c r="AE367" s="2006"/>
      <c r="AF367" s="607"/>
      <c r="AG367" s="3011"/>
      <c r="AH367" s="607">
        <v>1577.7359899999999</v>
      </c>
      <c r="AI367" s="607"/>
      <c r="AJ367" s="607"/>
      <c r="AK367" s="607"/>
      <c r="AL367" s="2010"/>
      <c r="AM367" s="3547"/>
      <c r="AN367" s="3820"/>
      <c r="AO367" s="2006"/>
      <c r="AP367" s="56"/>
      <c r="AQ367" s="4292"/>
    </row>
    <row r="368" spans="1:43" ht="60" x14ac:dyDescent="0.25">
      <c r="A368" s="47">
        <v>1</v>
      </c>
      <c r="B368" s="1365" t="s">
        <v>297</v>
      </c>
      <c r="C368" s="2155"/>
      <c r="D368" s="97"/>
      <c r="E368" s="746">
        <v>1000</v>
      </c>
      <c r="F368" s="746">
        <v>0</v>
      </c>
      <c r="G368" s="69">
        <f>E368/12*$B$4</f>
        <v>833.33333333333326</v>
      </c>
      <c r="H368" s="69">
        <v>474</v>
      </c>
      <c r="I368" s="69">
        <f>H368/G368*100</f>
        <v>56.88000000000001</v>
      </c>
      <c r="J368" s="3364">
        <v>56</v>
      </c>
      <c r="K368" s="94"/>
      <c r="L368" s="94"/>
      <c r="M368" s="96"/>
      <c r="N368" s="96">
        <v>0</v>
      </c>
      <c r="O368" s="95"/>
      <c r="P368" s="95"/>
      <c r="Q368" s="95"/>
      <c r="R368" s="95"/>
      <c r="S368" s="95"/>
      <c r="T368" s="607"/>
      <c r="U368" s="607"/>
      <c r="V368" s="607"/>
      <c r="W368" s="607"/>
      <c r="X368" s="607"/>
      <c r="Y368" s="607"/>
      <c r="Z368" s="607"/>
      <c r="AA368" s="607"/>
      <c r="AB368" s="607"/>
      <c r="AC368" s="607"/>
      <c r="AD368" s="607"/>
      <c r="AE368" s="2006"/>
      <c r="AF368" s="607">
        <f>AL368-AK368-AH368</f>
        <v>0</v>
      </c>
      <c r="AG368" s="3011"/>
      <c r="AH368" s="607"/>
      <c r="AI368" s="607"/>
      <c r="AJ368" s="607"/>
      <c r="AK368" s="607"/>
      <c r="AL368" s="2010"/>
      <c r="AM368" s="3547"/>
      <c r="AN368" s="3820"/>
      <c r="AO368" s="2006"/>
      <c r="AP368" s="56"/>
      <c r="AQ368" s="4292"/>
    </row>
    <row r="369" spans="1:43" ht="75" x14ac:dyDescent="0.25">
      <c r="B369" s="1365" t="s">
        <v>434</v>
      </c>
      <c r="C369" s="2155"/>
      <c r="D369" s="97"/>
      <c r="E369" s="746"/>
      <c r="F369" s="746">
        <v>0</v>
      </c>
      <c r="G369" s="69"/>
      <c r="H369" s="69">
        <v>54</v>
      </c>
      <c r="I369" s="69"/>
      <c r="J369" s="3364"/>
      <c r="K369" s="94"/>
      <c r="L369" s="94"/>
      <c r="M369" s="96"/>
      <c r="N369" s="96">
        <v>0</v>
      </c>
      <c r="O369" s="95"/>
      <c r="P369" s="95"/>
      <c r="Q369" s="95"/>
      <c r="R369" s="95"/>
      <c r="S369" s="95"/>
      <c r="T369" s="607"/>
      <c r="U369" s="607"/>
      <c r="V369" s="607"/>
      <c r="W369" s="607"/>
      <c r="X369" s="607"/>
      <c r="Y369" s="607"/>
      <c r="Z369" s="607"/>
      <c r="AA369" s="607"/>
      <c r="AB369" s="607"/>
      <c r="AC369" s="607"/>
      <c r="AD369" s="607"/>
      <c r="AE369" s="2006"/>
      <c r="AF369" s="607"/>
      <c r="AG369" s="3011"/>
      <c r="AH369" s="607">
        <v>521.77067999999997</v>
      </c>
      <c r="AI369" s="607"/>
      <c r="AJ369" s="607"/>
      <c r="AK369" s="607"/>
      <c r="AL369" s="2010"/>
      <c r="AM369" s="3547"/>
      <c r="AN369" s="3820"/>
      <c r="AO369" s="2006"/>
      <c r="AP369" s="56"/>
      <c r="AQ369" s="4292"/>
    </row>
    <row r="370" spans="1:43" ht="60" x14ac:dyDescent="0.25">
      <c r="A370" s="47">
        <v>1</v>
      </c>
      <c r="B370" s="1365" t="s">
        <v>396</v>
      </c>
      <c r="C370" s="2176"/>
      <c r="D370" s="149"/>
      <c r="E370" s="746">
        <v>300</v>
      </c>
      <c r="F370" s="746">
        <v>0</v>
      </c>
      <c r="G370" s="69">
        <f t="shared" ref="G370:G378" si="203">E370/12*$B$4</f>
        <v>250</v>
      </c>
      <c r="H370" s="69">
        <v>174</v>
      </c>
      <c r="I370" s="69">
        <f>H370/G370*100</f>
        <v>69.599999999999994</v>
      </c>
      <c r="J370" s="3364"/>
      <c r="K370" s="94"/>
      <c r="L370" s="94"/>
      <c r="M370" s="96"/>
      <c r="N370" s="96">
        <v>0</v>
      </c>
      <c r="O370" s="95"/>
      <c r="P370" s="95"/>
      <c r="Q370" s="95"/>
      <c r="R370" s="95"/>
      <c r="S370" s="95"/>
      <c r="T370" s="607"/>
      <c r="U370" s="607"/>
      <c r="V370" s="607"/>
      <c r="W370" s="607"/>
      <c r="X370" s="607"/>
      <c r="Y370" s="607"/>
      <c r="Z370" s="607"/>
      <c r="AA370" s="607"/>
      <c r="AB370" s="607"/>
      <c r="AC370" s="607"/>
      <c r="AD370" s="607"/>
      <c r="AE370" s="2006"/>
      <c r="AF370" s="607">
        <f>AL370-AK370-AH370</f>
        <v>0</v>
      </c>
      <c r="AG370" s="3011"/>
      <c r="AH370" s="607"/>
      <c r="AI370" s="607"/>
      <c r="AJ370" s="607"/>
      <c r="AK370" s="607"/>
      <c r="AL370" s="2010"/>
      <c r="AM370" s="3547"/>
      <c r="AN370" s="3820"/>
      <c r="AO370" s="2006"/>
      <c r="AP370" s="56"/>
      <c r="AQ370" s="4292"/>
    </row>
    <row r="371" spans="1:43" x14ac:dyDescent="0.25">
      <c r="A371" s="47">
        <v>1</v>
      </c>
      <c r="B371" s="1004" t="s">
        <v>240</v>
      </c>
      <c r="C371" s="2157"/>
      <c r="D371" s="99"/>
      <c r="E371" s="746">
        <v>2672</v>
      </c>
      <c r="F371" s="746">
        <v>0</v>
      </c>
      <c r="G371" s="69">
        <f t="shared" si="203"/>
        <v>2226.6666666666665</v>
      </c>
      <c r="H371" s="69">
        <v>2711</v>
      </c>
      <c r="I371" s="69">
        <f>H371/G371*100</f>
        <v>121.75149700598804</v>
      </c>
      <c r="J371" s="3364">
        <v>26</v>
      </c>
      <c r="K371" s="94"/>
      <c r="L371" s="94"/>
      <c r="M371" s="96"/>
      <c r="N371" s="96">
        <v>0</v>
      </c>
      <c r="O371" s="95"/>
      <c r="P371" s="95"/>
      <c r="Q371" s="95"/>
      <c r="R371" s="95"/>
      <c r="S371" s="95"/>
      <c r="T371" s="607"/>
      <c r="U371" s="607"/>
      <c r="V371" s="607"/>
      <c r="W371" s="607"/>
      <c r="X371" s="607"/>
      <c r="Y371" s="607"/>
      <c r="Z371" s="607"/>
      <c r="AA371" s="607"/>
      <c r="AB371" s="607"/>
      <c r="AC371" s="607"/>
      <c r="AD371" s="607"/>
      <c r="AE371" s="2006"/>
      <c r="AF371" s="607">
        <f>AL371-AK371-AH371</f>
        <v>0</v>
      </c>
      <c r="AG371" s="3011"/>
      <c r="AH371" s="607"/>
      <c r="AI371" s="607"/>
      <c r="AJ371" s="607"/>
      <c r="AK371" s="607"/>
      <c r="AL371" s="2010"/>
      <c r="AM371" s="3547"/>
      <c r="AN371" s="3820"/>
      <c r="AO371" s="2006"/>
      <c r="AP371" s="56"/>
      <c r="AQ371" s="4292"/>
    </row>
    <row r="372" spans="1:43" x14ac:dyDescent="0.25">
      <c r="A372" s="47">
        <v>1</v>
      </c>
      <c r="B372" s="1365" t="s">
        <v>239</v>
      </c>
      <c r="C372" s="2210"/>
      <c r="D372" s="149"/>
      <c r="E372" s="746">
        <v>208</v>
      </c>
      <c r="F372" s="746">
        <v>0</v>
      </c>
      <c r="G372" s="69">
        <f t="shared" si="203"/>
        <v>173.33333333333331</v>
      </c>
      <c r="H372" s="69">
        <v>29</v>
      </c>
      <c r="I372" s="69">
        <f>H372/G372*100</f>
        <v>16.730769230769234</v>
      </c>
      <c r="J372" s="3364"/>
      <c r="K372" s="94"/>
      <c r="L372" s="94"/>
      <c r="M372" s="188"/>
      <c r="N372" s="188">
        <v>0</v>
      </c>
      <c r="O372" s="93"/>
      <c r="P372" s="93"/>
      <c r="Q372" s="93"/>
      <c r="R372" s="93"/>
      <c r="S372" s="93"/>
      <c r="T372" s="607"/>
      <c r="U372" s="607"/>
      <c r="V372" s="607"/>
      <c r="W372" s="607"/>
      <c r="X372" s="607"/>
      <c r="Y372" s="607"/>
      <c r="Z372" s="607"/>
      <c r="AA372" s="607"/>
      <c r="AB372" s="607"/>
      <c r="AC372" s="607"/>
      <c r="AD372" s="607"/>
      <c r="AE372" s="2006"/>
      <c r="AF372" s="607">
        <f>AL372-AK372-AH372</f>
        <v>0</v>
      </c>
      <c r="AG372" s="3011"/>
      <c r="AH372" s="607"/>
      <c r="AI372" s="607"/>
      <c r="AJ372" s="607"/>
      <c r="AK372" s="607"/>
      <c r="AL372" s="2010"/>
      <c r="AM372" s="3547"/>
      <c r="AN372" s="3820"/>
      <c r="AO372" s="2006"/>
      <c r="AP372" s="56"/>
      <c r="AQ372" s="4292"/>
    </row>
    <row r="373" spans="1:43" x14ac:dyDescent="0.25">
      <c r="A373" s="47">
        <v>1</v>
      </c>
      <c r="B373" s="12" t="s">
        <v>209</v>
      </c>
      <c r="C373" s="2176"/>
      <c r="D373" s="149"/>
      <c r="E373" s="746">
        <v>1840</v>
      </c>
      <c r="F373" s="746">
        <v>0</v>
      </c>
      <c r="G373" s="69">
        <f t="shared" si="203"/>
        <v>1533.3333333333335</v>
      </c>
      <c r="H373" s="69">
        <v>1903</v>
      </c>
      <c r="I373" s="69">
        <f>H373/G373*100</f>
        <v>124.10869565217391</v>
      </c>
      <c r="J373" s="3364">
        <v>20</v>
      </c>
      <c r="K373" s="94"/>
      <c r="L373" s="94"/>
      <c r="M373" s="188"/>
      <c r="N373" s="188">
        <v>0</v>
      </c>
      <c r="O373" s="93"/>
      <c r="P373" s="93"/>
      <c r="Q373" s="93"/>
      <c r="R373" s="95"/>
      <c r="S373" s="95"/>
      <c r="T373" s="95"/>
      <c r="U373" s="95"/>
      <c r="V373" s="95"/>
      <c r="W373" s="95"/>
      <c r="X373" s="95"/>
      <c r="Y373" s="95"/>
      <c r="Z373" s="95"/>
      <c r="AA373" s="95"/>
      <c r="AB373" s="95"/>
      <c r="AC373" s="95"/>
      <c r="AD373" s="95"/>
      <c r="AE373" s="2006"/>
      <c r="AF373" s="1889"/>
      <c r="AG373" s="3011"/>
      <c r="AH373" s="607"/>
      <c r="AI373" s="607"/>
      <c r="AJ373" s="607"/>
      <c r="AK373" s="607"/>
      <c r="AL373" s="2010"/>
      <c r="AM373" s="3547"/>
      <c r="AN373" s="3820"/>
      <c r="AO373" s="2006"/>
      <c r="AP373" s="56"/>
      <c r="AQ373" s="4292"/>
    </row>
    <row r="374" spans="1:43" x14ac:dyDescent="0.25">
      <c r="B374" s="12" t="s">
        <v>397</v>
      </c>
      <c r="C374" s="2155"/>
      <c r="D374" s="149"/>
      <c r="E374" s="746">
        <v>250</v>
      </c>
      <c r="F374" s="746">
        <v>0</v>
      </c>
      <c r="G374" s="69">
        <f t="shared" si="203"/>
        <v>208.33333333333331</v>
      </c>
      <c r="H374" s="69">
        <v>148</v>
      </c>
      <c r="I374" s="69">
        <f t="shared" ref="I374:I378" si="204">H374/G374*100</f>
        <v>71.040000000000006</v>
      </c>
      <c r="J374" s="3364"/>
      <c r="K374" s="94"/>
      <c r="L374" s="94"/>
      <c r="M374" s="188"/>
      <c r="N374" s="188">
        <v>0</v>
      </c>
      <c r="O374" s="93"/>
      <c r="P374" s="93"/>
      <c r="Q374" s="93"/>
      <c r="R374" s="95"/>
      <c r="S374" s="95"/>
      <c r="T374" s="95"/>
      <c r="U374" s="95"/>
      <c r="V374" s="95"/>
      <c r="W374" s="95"/>
      <c r="X374" s="95"/>
      <c r="Y374" s="95"/>
      <c r="Z374" s="95"/>
      <c r="AA374" s="95"/>
      <c r="AB374" s="95"/>
      <c r="AC374" s="95"/>
      <c r="AD374" s="95"/>
      <c r="AE374" s="2006"/>
      <c r="AF374" s="1889"/>
      <c r="AG374" s="3011"/>
      <c r="AH374" s="607"/>
      <c r="AI374" s="607"/>
      <c r="AJ374" s="607"/>
      <c r="AK374" s="607"/>
      <c r="AL374" s="2010"/>
      <c r="AM374" s="3547"/>
      <c r="AN374" s="3820"/>
      <c r="AO374" s="2006"/>
      <c r="AP374" s="56"/>
      <c r="AQ374" s="4292"/>
    </row>
    <row r="375" spans="1:43" x14ac:dyDescent="0.25">
      <c r="B375" s="12" t="s">
        <v>164</v>
      </c>
      <c r="C375" s="2155"/>
      <c r="D375" s="149"/>
      <c r="E375" s="746">
        <v>1500</v>
      </c>
      <c r="F375" s="746">
        <v>0</v>
      </c>
      <c r="G375" s="69">
        <f t="shared" si="203"/>
        <v>1250</v>
      </c>
      <c r="H375" s="69">
        <v>1302</v>
      </c>
      <c r="I375" s="69">
        <f t="shared" si="204"/>
        <v>104.16000000000001</v>
      </c>
      <c r="J375" s="3364">
        <v>9</v>
      </c>
      <c r="K375" s="94"/>
      <c r="L375" s="94"/>
      <c r="M375" s="188"/>
      <c r="N375" s="188">
        <v>0</v>
      </c>
      <c r="O375" s="93"/>
      <c r="P375" s="93"/>
      <c r="Q375" s="93"/>
      <c r="R375" s="95"/>
      <c r="S375" s="95"/>
      <c r="T375" s="95"/>
      <c r="U375" s="95"/>
      <c r="V375" s="95"/>
      <c r="W375" s="95"/>
      <c r="X375" s="95"/>
      <c r="Y375" s="95"/>
      <c r="Z375" s="95"/>
      <c r="AA375" s="95"/>
      <c r="AB375" s="95"/>
      <c r="AC375" s="95"/>
      <c r="AD375" s="95"/>
      <c r="AE375" s="2006"/>
      <c r="AF375" s="1889"/>
      <c r="AG375" s="3011"/>
      <c r="AH375" s="607"/>
      <c r="AI375" s="607"/>
      <c r="AJ375" s="607"/>
      <c r="AK375" s="607"/>
      <c r="AL375" s="2010"/>
      <c r="AM375" s="3547"/>
      <c r="AN375" s="3820"/>
      <c r="AO375" s="2006"/>
      <c r="AP375" s="56"/>
      <c r="AQ375" s="4292"/>
    </row>
    <row r="376" spans="1:43" ht="60" x14ac:dyDescent="0.25">
      <c r="B376" s="12" t="s">
        <v>398</v>
      </c>
      <c r="C376" s="2155"/>
      <c r="D376" s="149"/>
      <c r="E376" s="746">
        <v>470</v>
      </c>
      <c r="F376" s="746">
        <v>0</v>
      </c>
      <c r="G376" s="69">
        <f t="shared" si="203"/>
        <v>391.66666666666663</v>
      </c>
      <c r="H376" s="69">
        <v>303</v>
      </c>
      <c r="I376" s="69">
        <f t="shared" si="204"/>
        <v>77.361702127659584</v>
      </c>
      <c r="J376" s="3364"/>
      <c r="K376" s="94"/>
      <c r="L376" s="94"/>
      <c r="M376" s="188"/>
      <c r="N376" s="188">
        <v>0</v>
      </c>
      <c r="O376" s="93"/>
      <c r="P376" s="93"/>
      <c r="Q376" s="93"/>
      <c r="R376" s="95"/>
      <c r="S376" s="95"/>
      <c r="T376" s="95"/>
      <c r="U376" s="95"/>
      <c r="V376" s="95"/>
      <c r="W376" s="95"/>
      <c r="X376" s="95"/>
      <c r="Y376" s="95"/>
      <c r="Z376" s="95"/>
      <c r="AA376" s="95"/>
      <c r="AB376" s="95"/>
      <c r="AC376" s="95"/>
      <c r="AD376" s="95"/>
      <c r="AE376" s="2006"/>
      <c r="AF376" s="1889"/>
      <c r="AG376" s="3011"/>
      <c r="AH376" s="607"/>
      <c r="AI376" s="607"/>
      <c r="AJ376" s="607"/>
      <c r="AK376" s="607"/>
      <c r="AL376" s="2010"/>
      <c r="AM376" s="3547"/>
      <c r="AN376" s="3820"/>
      <c r="AO376" s="2006"/>
      <c r="AP376" s="56"/>
      <c r="AQ376" s="4292"/>
    </row>
    <row r="377" spans="1:43" x14ac:dyDescent="0.25">
      <c r="B377" s="12" t="s">
        <v>56</v>
      </c>
      <c r="C377" s="2155"/>
      <c r="D377" s="149"/>
      <c r="E377" s="746">
        <v>30</v>
      </c>
      <c r="F377" s="746">
        <v>0</v>
      </c>
      <c r="G377" s="69">
        <f t="shared" si="203"/>
        <v>25</v>
      </c>
      <c r="H377" s="69">
        <v>69</v>
      </c>
      <c r="I377" s="69">
        <f t="shared" si="204"/>
        <v>276</v>
      </c>
      <c r="J377" s="3364"/>
      <c r="K377" s="94"/>
      <c r="L377" s="94"/>
      <c r="M377" s="188"/>
      <c r="N377" s="188">
        <v>0</v>
      </c>
      <c r="O377" s="93"/>
      <c r="P377" s="93"/>
      <c r="Q377" s="93"/>
      <c r="R377" s="95"/>
      <c r="S377" s="95"/>
      <c r="T377" s="95"/>
      <c r="U377" s="95"/>
      <c r="V377" s="95"/>
      <c r="W377" s="95"/>
      <c r="X377" s="95"/>
      <c r="Y377" s="95"/>
      <c r="Z377" s="95"/>
      <c r="AA377" s="95"/>
      <c r="AB377" s="95"/>
      <c r="AC377" s="95"/>
      <c r="AD377" s="95"/>
      <c r="AE377" s="2006"/>
      <c r="AF377" s="1889"/>
      <c r="AG377" s="3011"/>
      <c r="AH377" s="607"/>
      <c r="AI377" s="607"/>
      <c r="AJ377" s="607"/>
      <c r="AK377" s="607"/>
      <c r="AL377" s="2010"/>
      <c r="AM377" s="3547"/>
      <c r="AN377" s="3820"/>
      <c r="AO377" s="2006"/>
      <c r="AP377" s="56"/>
      <c r="AQ377" s="4292"/>
    </row>
    <row r="378" spans="1:43" ht="30" x14ac:dyDescent="0.25">
      <c r="B378" s="12" t="s">
        <v>74</v>
      </c>
      <c r="C378" s="2155"/>
      <c r="D378" s="149"/>
      <c r="E378" s="746">
        <v>1000</v>
      </c>
      <c r="F378" s="746">
        <v>0</v>
      </c>
      <c r="G378" s="69">
        <f t="shared" si="203"/>
        <v>833.33333333333326</v>
      </c>
      <c r="H378" s="69">
        <v>1010</v>
      </c>
      <c r="I378" s="69">
        <f t="shared" si="204"/>
        <v>121.20000000000002</v>
      </c>
      <c r="J378" s="3364"/>
      <c r="K378" s="94"/>
      <c r="L378" s="94"/>
      <c r="M378" s="188"/>
      <c r="N378" s="188">
        <v>0</v>
      </c>
      <c r="O378" s="93"/>
      <c r="P378" s="93"/>
      <c r="Q378" s="93"/>
      <c r="R378" s="95"/>
      <c r="S378" s="95"/>
      <c r="T378" s="95"/>
      <c r="U378" s="95"/>
      <c r="V378" s="95"/>
      <c r="W378" s="95"/>
      <c r="X378" s="95"/>
      <c r="Y378" s="95"/>
      <c r="Z378" s="95"/>
      <c r="AA378" s="95"/>
      <c r="AB378" s="95"/>
      <c r="AC378" s="95"/>
      <c r="AD378" s="95"/>
      <c r="AE378" s="2006"/>
      <c r="AF378" s="1889"/>
      <c r="AG378" s="3011"/>
      <c r="AH378" s="607"/>
      <c r="AI378" s="607"/>
      <c r="AJ378" s="607"/>
      <c r="AK378" s="607"/>
      <c r="AL378" s="2010"/>
      <c r="AM378" s="3547"/>
      <c r="AN378" s="3820"/>
      <c r="AO378" s="2006"/>
      <c r="AP378" s="56"/>
      <c r="AQ378" s="4292"/>
    </row>
    <row r="379" spans="1:43" x14ac:dyDescent="0.25">
      <c r="B379" s="12"/>
      <c r="C379" s="2155"/>
      <c r="D379" s="149"/>
      <c r="E379" s="746"/>
      <c r="F379" s="746">
        <v>0</v>
      </c>
      <c r="G379" s="69"/>
      <c r="H379" s="69"/>
      <c r="I379" s="69"/>
      <c r="J379" s="3364"/>
      <c r="K379" s="94"/>
      <c r="L379" s="94"/>
      <c r="M379" s="188"/>
      <c r="N379" s="188">
        <v>0</v>
      </c>
      <c r="O379" s="93"/>
      <c r="P379" s="93"/>
      <c r="Q379" s="93"/>
      <c r="R379" s="95"/>
      <c r="S379" s="95"/>
      <c r="T379" s="95"/>
      <c r="U379" s="95"/>
      <c r="V379" s="95"/>
      <c r="W379" s="95"/>
      <c r="X379" s="95"/>
      <c r="Y379" s="95"/>
      <c r="Z379" s="95"/>
      <c r="AA379" s="95"/>
      <c r="AB379" s="95"/>
      <c r="AC379" s="95"/>
      <c r="AD379" s="95"/>
      <c r="AE379" s="2006"/>
      <c r="AF379" s="1889"/>
      <c r="AG379" s="3011"/>
      <c r="AH379" s="607"/>
      <c r="AI379" s="607"/>
      <c r="AJ379" s="607"/>
      <c r="AK379" s="607"/>
      <c r="AL379" s="2010"/>
      <c r="AM379" s="3547"/>
      <c r="AN379" s="3820"/>
      <c r="AO379" s="2006"/>
      <c r="AP379" s="56"/>
      <c r="AQ379" s="4292"/>
    </row>
    <row r="380" spans="1:43" ht="30" x14ac:dyDescent="0.25">
      <c r="A380" s="47">
        <v>1</v>
      </c>
      <c r="B380" s="2793" t="s">
        <v>380</v>
      </c>
      <c r="C380" s="2155"/>
      <c r="D380" s="149"/>
      <c r="E380" s="746">
        <v>30</v>
      </c>
      <c r="F380" s="746">
        <v>0</v>
      </c>
      <c r="G380" s="855">
        <f>E380/12*$B$4</f>
        <v>25</v>
      </c>
      <c r="H380" s="69">
        <v>767</v>
      </c>
      <c r="I380" s="144"/>
      <c r="J380" s="3379">
        <v>2</v>
      </c>
      <c r="K380" s="94"/>
      <c r="L380" s="94"/>
      <c r="M380" s="188"/>
      <c r="N380" s="188">
        <v>0</v>
      </c>
      <c r="O380" s="93"/>
      <c r="P380" s="93"/>
      <c r="Q380" s="93"/>
      <c r="R380" s="95"/>
      <c r="S380" s="95"/>
      <c r="T380" s="95"/>
      <c r="U380" s="95"/>
      <c r="V380" s="95"/>
      <c r="W380" s="95"/>
      <c r="X380" s="95"/>
      <c r="Y380" s="95"/>
      <c r="Z380" s="95"/>
      <c r="AA380" s="95"/>
      <c r="AB380" s="95"/>
      <c r="AC380" s="95"/>
      <c r="AD380" s="95"/>
      <c r="AE380" s="2006"/>
      <c r="AF380" s="1889"/>
      <c r="AG380" s="3011"/>
      <c r="AH380" s="607"/>
      <c r="AI380" s="607"/>
      <c r="AJ380" s="607"/>
      <c r="AK380" s="607"/>
      <c r="AL380" s="2010"/>
      <c r="AM380" s="3547"/>
      <c r="AN380" s="3820"/>
      <c r="AO380" s="2006"/>
      <c r="AP380" s="56"/>
      <c r="AQ380" s="4292"/>
    </row>
    <row r="381" spans="1:43" ht="45" x14ac:dyDescent="0.25">
      <c r="A381" s="47">
        <v>1</v>
      </c>
      <c r="B381" s="2793" t="s">
        <v>381</v>
      </c>
      <c r="C381" s="2176"/>
      <c r="D381" s="272"/>
      <c r="E381" s="746">
        <v>20</v>
      </c>
      <c r="F381" s="746">
        <v>0</v>
      </c>
      <c r="G381" s="855">
        <f>E381/12*$B$4</f>
        <v>16.666666666666668</v>
      </c>
      <c r="H381" s="69"/>
      <c r="I381" s="69">
        <f t="shared" ref="I381:I385" si="205">H381/G381*100</f>
        <v>0</v>
      </c>
      <c r="J381" s="3364"/>
      <c r="K381" s="94"/>
      <c r="L381" s="94"/>
      <c r="M381" s="93"/>
      <c r="N381" s="93">
        <v>0</v>
      </c>
      <c r="O381" s="93"/>
      <c r="P381" s="93"/>
      <c r="Q381" s="93"/>
      <c r="R381" s="130"/>
      <c r="S381" s="93"/>
      <c r="T381" s="1889"/>
      <c r="U381" s="1889"/>
      <c r="V381" s="1889"/>
      <c r="W381" s="1889"/>
      <c r="X381" s="1889"/>
      <c r="Y381" s="1889"/>
      <c r="Z381" s="1889"/>
      <c r="AA381" s="1889"/>
      <c r="AB381" s="1889"/>
      <c r="AC381" s="1889"/>
      <c r="AD381" s="1889"/>
      <c r="AE381" s="3303"/>
      <c r="AF381" s="1889"/>
      <c r="AG381" s="3011"/>
      <c r="AH381" s="1137"/>
      <c r="AI381" s="1137"/>
      <c r="AJ381" s="719"/>
      <c r="AK381" s="607"/>
      <c r="AL381" s="2010"/>
      <c r="AM381" s="3547"/>
      <c r="AN381" s="3820"/>
      <c r="AO381" s="2006"/>
      <c r="AP381" s="56"/>
      <c r="AQ381" s="4292"/>
    </row>
    <row r="382" spans="1:43" ht="30" x14ac:dyDescent="0.25">
      <c r="A382" s="47">
        <v>1</v>
      </c>
      <c r="B382" s="2793" t="s">
        <v>382</v>
      </c>
      <c r="C382" s="2176"/>
      <c r="D382" s="149"/>
      <c r="E382" s="746">
        <v>30</v>
      </c>
      <c r="F382" s="746">
        <v>0</v>
      </c>
      <c r="G382" s="855">
        <f>E382/12*$B$4</f>
        <v>25</v>
      </c>
      <c r="H382" s="69"/>
      <c r="I382" s="144">
        <f t="shared" si="205"/>
        <v>0</v>
      </c>
      <c r="J382" s="3379"/>
      <c r="K382" s="94"/>
      <c r="L382" s="94"/>
      <c r="M382" s="93"/>
      <c r="N382" s="93">
        <v>0</v>
      </c>
      <c r="O382" s="93"/>
      <c r="P382" s="93"/>
      <c r="Q382" s="93"/>
      <c r="R382" s="130"/>
      <c r="S382" s="93"/>
      <c r="T382" s="607"/>
      <c r="U382" s="607"/>
      <c r="V382" s="607"/>
      <c r="W382" s="607"/>
      <c r="X382" s="607"/>
      <c r="Y382" s="607"/>
      <c r="Z382" s="607"/>
      <c r="AA382" s="607"/>
      <c r="AB382" s="607"/>
      <c r="AC382" s="607"/>
      <c r="AD382" s="607"/>
      <c r="AE382" s="3302"/>
      <c r="AF382" s="607"/>
      <c r="AG382" s="3011"/>
      <c r="AH382" s="719"/>
      <c r="AI382" s="719"/>
      <c r="AJ382" s="1889"/>
      <c r="AK382" s="607"/>
      <c r="AL382" s="2010"/>
      <c r="AM382" s="3547"/>
      <c r="AN382" s="3820"/>
      <c r="AO382" s="2006"/>
      <c r="AP382" s="56"/>
      <c r="AQ382" s="4292"/>
    </row>
    <row r="383" spans="1:43" ht="29.25" x14ac:dyDescent="0.25">
      <c r="A383" s="47">
        <v>1</v>
      </c>
      <c r="B383" s="2790" t="s">
        <v>355</v>
      </c>
      <c r="C383" s="2445"/>
      <c r="D383" s="236"/>
      <c r="E383" s="1624">
        <f>SUM(E380:E382)</f>
        <v>80</v>
      </c>
      <c r="F383" s="1624">
        <v>0</v>
      </c>
      <c r="G383" s="190">
        <f t="shared" ref="G383" si="206">SUM(G380:G382)</f>
        <v>66.666666666666671</v>
      </c>
      <c r="H383" s="190">
        <f t="shared" ref="H383" si="207">SUM(H380:H382)</f>
        <v>767</v>
      </c>
      <c r="I383" s="164">
        <f t="shared" si="205"/>
        <v>1150.5</v>
      </c>
      <c r="J383" s="3373">
        <f t="shared" ref="J383" si="208">SUM(J380:J382)</f>
        <v>2</v>
      </c>
      <c r="K383" s="94"/>
      <c r="L383" s="94"/>
      <c r="M383" s="93"/>
      <c r="N383" s="93">
        <v>0</v>
      </c>
      <c r="O383" s="93"/>
      <c r="P383" s="93"/>
      <c r="Q383" s="93"/>
      <c r="R383" s="130"/>
      <c r="S383" s="93"/>
      <c r="T383" s="719"/>
      <c r="U383" s="719"/>
      <c r="V383" s="719"/>
      <c r="W383" s="719"/>
      <c r="X383" s="719"/>
      <c r="Y383" s="719"/>
      <c r="Z383" s="719"/>
      <c r="AA383" s="719"/>
      <c r="AB383" s="719"/>
      <c r="AC383" s="719"/>
      <c r="AD383" s="719"/>
      <c r="AE383" s="3298">
        <f t="shared" ref="AE383" si="209">T383/12*$B$4</f>
        <v>0</v>
      </c>
      <c r="AF383" s="607">
        <f t="shared" ref="AF383" si="210">AL383-AK383-AH383</f>
        <v>0.91280000000000427</v>
      </c>
      <c r="AG383" s="3011"/>
      <c r="AH383" s="607">
        <v>349.60239999999999</v>
      </c>
      <c r="AI383" s="607">
        <f>AF383-AE383</f>
        <v>0.91280000000000427</v>
      </c>
      <c r="AJ383" s="1889"/>
      <c r="AK383" s="607">
        <v>-0.91279999999999994</v>
      </c>
      <c r="AL383" s="2010">
        <v>349.60239999999999</v>
      </c>
      <c r="AM383" s="3547">
        <v>0.91279999999999994</v>
      </c>
      <c r="AN383" s="3832">
        <f t="shared" ref="AN383" si="211">SUM(AN380:AN382)</f>
        <v>0</v>
      </c>
      <c r="AO383" s="2006"/>
      <c r="AP383" s="56"/>
      <c r="AQ383" s="4292"/>
    </row>
    <row r="384" spans="1:43" ht="29.25" x14ac:dyDescent="0.25">
      <c r="A384" s="47">
        <v>1</v>
      </c>
      <c r="B384" s="2428" t="s">
        <v>289</v>
      </c>
      <c r="C384" s="2208"/>
      <c r="D384" s="149"/>
      <c r="E384" s="1624">
        <f>E333</f>
        <v>34000</v>
      </c>
      <c r="F384" s="1624">
        <v>0</v>
      </c>
      <c r="G384" s="1624">
        <f>G333</f>
        <v>28333.333333333336</v>
      </c>
      <c r="H384" s="1624">
        <f>H333</f>
        <v>36409</v>
      </c>
      <c r="I384" s="69">
        <f t="shared" si="205"/>
        <v>128.50235294117647</v>
      </c>
      <c r="J384" s="3364">
        <f>J333</f>
        <v>2835</v>
      </c>
      <c r="K384" s="94"/>
      <c r="L384" s="94"/>
      <c r="M384" s="286"/>
      <c r="N384" s="286">
        <v>0</v>
      </c>
      <c r="O384" s="93"/>
      <c r="P384" s="93"/>
      <c r="Q384" s="93"/>
      <c r="R384" s="93"/>
      <c r="S384" s="247"/>
      <c r="T384" s="607"/>
      <c r="U384" s="607"/>
      <c r="V384" s="607"/>
      <c r="W384" s="607"/>
      <c r="X384" s="607"/>
      <c r="Y384" s="607"/>
      <c r="Z384" s="607"/>
      <c r="AA384" s="607"/>
      <c r="AB384" s="607"/>
      <c r="AC384" s="607"/>
      <c r="AD384" s="607"/>
      <c r="AE384" s="2006"/>
      <c r="AF384" s="607"/>
      <c r="AG384" s="3011"/>
      <c r="AH384" s="607"/>
      <c r="AI384" s="607"/>
      <c r="AJ384" s="607"/>
      <c r="AK384" s="607"/>
      <c r="AL384" s="2010"/>
      <c r="AM384" s="3547"/>
      <c r="AN384" s="3855">
        <f>AN333</f>
        <v>0</v>
      </c>
      <c r="AO384" s="2006"/>
      <c r="AP384" s="56"/>
      <c r="AQ384" s="4292"/>
    </row>
    <row r="385" spans="1:43" ht="29.25" x14ac:dyDescent="0.25">
      <c r="A385" s="47">
        <v>1</v>
      </c>
      <c r="B385" s="2428" t="s">
        <v>290</v>
      </c>
      <c r="C385" s="2208"/>
      <c r="D385" s="149"/>
      <c r="E385" s="2454">
        <f>E340</f>
        <v>2820</v>
      </c>
      <c r="F385" s="2454">
        <v>0</v>
      </c>
      <c r="G385" s="1624">
        <f>G340</f>
        <v>2350</v>
      </c>
      <c r="H385" s="1624">
        <f>H340</f>
        <v>907</v>
      </c>
      <c r="I385" s="69">
        <f t="shared" si="205"/>
        <v>38.595744680851062</v>
      </c>
      <c r="J385" s="3379">
        <f>J340</f>
        <v>40</v>
      </c>
      <c r="K385" s="199"/>
      <c r="L385" s="199"/>
      <c r="M385" s="93"/>
      <c r="N385" s="93">
        <v>0</v>
      </c>
      <c r="O385" s="93"/>
      <c r="P385" s="247"/>
      <c r="Q385" s="247"/>
      <c r="R385" s="130"/>
      <c r="S385" s="93"/>
      <c r="T385" s="607"/>
      <c r="U385" s="607"/>
      <c r="V385" s="607"/>
      <c r="W385" s="607"/>
      <c r="X385" s="607"/>
      <c r="Y385" s="607"/>
      <c r="Z385" s="607"/>
      <c r="AA385" s="607"/>
      <c r="AB385" s="607"/>
      <c r="AC385" s="607"/>
      <c r="AD385" s="607"/>
      <c r="AE385" s="3302"/>
      <c r="AF385" s="607"/>
      <c r="AG385" s="3014"/>
      <c r="AH385" s="719"/>
      <c r="AI385" s="607"/>
      <c r="AJ385" s="607"/>
      <c r="AK385" s="607"/>
      <c r="AL385" s="2009"/>
      <c r="AM385" s="3546"/>
      <c r="AN385" s="3855">
        <f>AN340</f>
        <v>0</v>
      </c>
      <c r="AO385" s="2071"/>
      <c r="AP385" s="56"/>
      <c r="AQ385" s="4292"/>
    </row>
    <row r="386" spans="1:43" ht="29.25" x14ac:dyDescent="0.25">
      <c r="A386" s="47">
        <v>1</v>
      </c>
      <c r="B386" s="2428" t="s">
        <v>291</v>
      </c>
      <c r="C386" s="3216"/>
      <c r="D386" s="272"/>
      <c r="E386" s="1607"/>
      <c r="F386" s="1607">
        <v>0</v>
      </c>
      <c r="G386" s="162"/>
      <c r="H386" s="162"/>
      <c r="I386" s="276"/>
      <c r="J386" s="3366"/>
      <c r="K386" s="277"/>
      <c r="L386" s="277"/>
      <c r="M386" s="1358"/>
      <c r="N386" s="289">
        <v>0</v>
      </c>
      <c r="O386" s="289"/>
      <c r="P386" s="1358"/>
      <c r="Q386" s="1358"/>
      <c r="R386" s="1358"/>
      <c r="S386" s="289"/>
      <c r="T386" s="2013"/>
      <c r="U386" s="2013"/>
      <c r="V386" s="2013"/>
      <c r="W386" s="2013"/>
      <c r="X386" s="2013"/>
      <c r="Y386" s="2013"/>
      <c r="Z386" s="2013"/>
      <c r="AA386" s="2013"/>
      <c r="AB386" s="2013"/>
      <c r="AC386" s="2013"/>
      <c r="AD386" s="2013"/>
      <c r="AE386" s="3298">
        <f t="shared" ref="AE386" si="212">T386/12*$B$4</f>
        <v>0</v>
      </c>
      <c r="AF386" s="1934">
        <f>AL386-AK386-AH386</f>
        <v>0</v>
      </c>
      <c r="AG386" s="3018"/>
      <c r="AH386" s="1934"/>
      <c r="AI386" s="1934">
        <f>AF386-AE386</f>
        <v>0</v>
      </c>
      <c r="AJ386" s="2013"/>
      <c r="AK386" s="2013"/>
      <c r="AL386" s="2014"/>
      <c r="AM386" s="3550"/>
      <c r="AN386" s="3856"/>
      <c r="AO386" s="3329"/>
      <c r="AP386" s="56"/>
      <c r="AQ386" s="4292"/>
    </row>
    <row r="387" spans="1:43" x14ac:dyDescent="0.25">
      <c r="A387" s="47">
        <v>1</v>
      </c>
      <c r="B387" s="1782" t="s">
        <v>139</v>
      </c>
      <c r="C387" s="2179"/>
      <c r="D387" s="108"/>
      <c r="E387" s="1612">
        <f>E384+E385*2.9+E386</f>
        <v>42178</v>
      </c>
      <c r="F387" s="1612">
        <v>0</v>
      </c>
      <c r="G387" s="212">
        <f t="shared" ref="G387" si="213">G384+G385*2.9+G386</f>
        <v>35148.333333333336</v>
      </c>
      <c r="H387" s="212">
        <f t="shared" ref="H387" si="214">H384+H385*2.9+H386</f>
        <v>39039.300000000003</v>
      </c>
      <c r="I387" s="80">
        <f>H387/G387*100</f>
        <v>111.07013134809615</v>
      </c>
      <c r="J387" s="3367">
        <f t="shared" ref="J387" si="215">J384+J385*2.9+J386</f>
        <v>2951</v>
      </c>
      <c r="K387" s="81"/>
      <c r="L387" s="81"/>
      <c r="M387" s="83"/>
      <c r="N387" s="109">
        <v>0</v>
      </c>
      <c r="O387" s="109"/>
      <c r="P387" s="82"/>
      <c r="Q387" s="83"/>
      <c r="R387" s="83"/>
      <c r="S387" s="82"/>
      <c r="T387" s="610">
        <f t="shared" ref="T387:Y387" si="216">SUM(T386,T344,T332)</f>
        <v>281413.07994072756</v>
      </c>
      <c r="U387" s="610">
        <f t="shared" si="216"/>
        <v>281413.07994072756</v>
      </c>
      <c r="V387" s="610">
        <f t="shared" si="216"/>
        <v>281413.07994072756</v>
      </c>
      <c r="W387" s="610">
        <f t="shared" si="216"/>
        <v>281413.07994072756</v>
      </c>
      <c r="X387" s="610">
        <f t="shared" si="216"/>
        <v>281413.07994072756</v>
      </c>
      <c r="Y387" s="610">
        <f t="shared" si="216"/>
        <v>281413.07994072756</v>
      </c>
      <c r="Z387" s="610">
        <f t="shared" ref="Z387:AA387" si="217">SUM(Z386,Z344,Z332)</f>
        <v>307440.16122072801</v>
      </c>
      <c r="AA387" s="610">
        <f t="shared" si="217"/>
        <v>307440.16122072801</v>
      </c>
      <c r="AB387" s="610">
        <f t="shared" ref="AB387:AC387" si="218">SUM(AB386,AB344,AB332)</f>
        <v>309091.51974072756</v>
      </c>
      <c r="AC387" s="610">
        <f t="shared" si="218"/>
        <v>309087.52736072795</v>
      </c>
      <c r="AD387" s="610">
        <f t="shared" ref="AD387:AE387" si="219">SUM(AD386,AD344,AD332)</f>
        <v>309087.52736072795</v>
      </c>
      <c r="AE387" s="3298">
        <f t="shared" si="219"/>
        <v>252851.10639260651</v>
      </c>
      <c r="AF387" s="610">
        <f t="shared" ref="AF387:AM387" si="220">SUM(AF386,AF344,AF332,AF383)</f>
        <v>272507.58666999993</v>
      </c>
      <c r="AG387" s="3009">
        <f t="shared" si="220"/>
        <v>0</v>
      </c>
      <c r="AH387" s="610">
        <f>SUM(AH386,AH344,AH332,AH383)</f>
        <v>2449.1090699999995</v>
      </c>
      <c r="AI387" s="610">
        <f t="shared" si="220"/>
        <v>19656.480277393417</v>
      </c>
      <c r="AJ387" s="610">
        <f t="shared" si="220"/>
        <v>-86.72278</v>
      </c>
      <c r="AK387" s="610">
        <f t="shared" si="220"/>
        <v>-341.42385999999999</v>
      </c>
      <c r="AL387" s="2008">
        <f t="shared" si="220"/>
        <v>274615.2718799999</v>
      </c>
      <c r="AM387" s="3545">
        <f t="shared" si="220"/>
        <v>4279.6344499999996</v>
      </c>
      <c r="AN387" s="3849">
        <f t="shared" ref="AN387" si="221">AN384+AN385*2.9+AN386</f>
        <v>0</v>
      </c>
      <c r="AO387" s="3307">
        <f t="shared" ref="AO387" si="222">SUM(AO386,AO344,AO332,AO383)</f>
        <v>0</v>
      </c>
      <c r="AP387" s="56"/>
      <c r="AQ387" s="4292"/>
    </row>
    <row r="388" spans="1:43" x14ac:dyDescent="0.25">
      <c r="A388" s="47">
        <v>1</v>
      </c>
      <c r="B388" s="219" t="s">
        <v>29</v>
      </c>
      <c r="C388" s="2203"/>
      <c r="D388" s="111"/>
      <c r="E388" s="1547"/>
      <c r="F388" s="1547">
        <v>0</v>
      </c>
      <c r="G388" s="86"/>
      <c r="H388" s="86"/>
      <c r="I388" s="86"/>
      <c r="J388" s="3376"/>
      <c r="K388" s="85"/>
      <c r="L388" s="85"/>
      <c r="M388" s="174"/>
      <c r="N388" s="174">
        <v>0</v>
      </c>
      <c r="O388" s="89"/>
      <c r="P388" s="89"/>
      <c r="Q388" s="89"/>
      <c r="R388" s="89"/>
      <c r="S388" s="89"/>
      <c r="T388" s="1137"/>
      <c r="U388" s="1137"/>
      <c r="V388" s="1137"/>
      <c r="W388" s="1137"/>
      <c r="X388" s="1137"/>
      <c r="Y388" s="1137"/>
      <c r="Z388" s="1137"/>
      <c r="AA388" s="1137"/>
      <c r="AB388" s="1137"/>
      <c r="AC388" s="1137"/>
      <c r="AD388" s="1137"/>
      <c r="AE388" s="2071"/>
      <c r="AF388" s="1137">
        <f>AL388-AK388-AH388</f>
        <v>0</v>
      </c>
      <c r="AG388" s="3010"/>
      <c r="AH388" s="1137"/>
      <c r="AI388" s="1137"/>
      <c r="AJ388" s="1137"/>
      <c r="AK388" s="1137"/>
      <c r="AL388" s="2009"/>
      <c r="AM388" s="3546"/>
      <c r="AN388" s="3826"/>
      <c r="AO388" s="2071"/>
      <c r="AP388" s="56"/>
      <c r="AQ388" s="4292"/>
    </row>
    <row r="389" spans="1:43" ht="30" x14ac:dyDescent="0.25">
      <c r="A389" s="47">
        <v>1</v>
      </c>
      <c r="B389" s="120" t="s">
        <v>163</v>
      </c>
      <c r="C389" s="2169"/>
      <c r="D389" s="237">
        <v>330</v>
      </c>
      <c r="E389" s="1554">
        <v>975</v>
      </c>
      <c r="F389" s="1554">
        <v>0</v>
      </c>
      <c r="G389" s="69">
        <f>E389/12*$B$4</f>
        <v>812.5</v>
      </c>
      <c r="H389" s="69">
        <v>979</v>
      </c>
      <c r="I389" s="69">
        <f>H389/G389*100</f>
        <v>120.4923076923077</v>
      </c>
      <c r="J389" s="3364"/>
      <c r="K389" s="121">
        <v>7.3</v>
      </c>
      <c r="L389" s="70">
        <f>P389/H389</f>
        <v>10.538304392236977</v>
      </c>
      <c r="M389" s="105">
        <f>ROUND(E389*K389,0)</f>
        <v>7118</v>
      </c>
      <c r="N389" s="105">
        <v>0</v>
      </c>
      <c r="O389" s="71">
        <f>M389/12*$B$4</f>
        <v>5931.6666666666661</v>
      </c>
      <c r="P389" s="71">
        <v>10317</v>
      </c>
      <c r="Q389" s="71">
        <f>P389/O389*100</f>
        <v>173.93087946052265</v>
      </c>
      <c r="R389" s="146">
        <f>ROUND(M389/D389,0)</f>
        <v>22</v>
      </c>
      <c r="S389" s="71">
        <f>P389/$B$4*12/R389</f>
        <v>562.74545454545466</v>
      </c>
      <c r="T389" s="607"/>
      <c r="U389" s="607"/>
      <c r="V389" s="607"/>
      <c r="W389" s="607"/>
      <c r="X389" s="607"/>
      <c r="Y389" s="607"/>
      <c r="Z389" s="607"/>
      <c r="AA389" s="607"/>
      <c r="AB389" s="607"/>
      <c r="AC389" s="607"/>
      <c r="AD389" s="607"/>
      <c r="AE389" s="2006"/>
      <c r="AF389" s="607">
        <f>AL389-AK389-AH389</f>
        <v>0</v>
      </c>
      <c r="AG389" s="3011"/>
      <c r="AH389" s="607"/>
      <c r="AI389" s="607">
        <f>AF389-AE389</f>
        <v>0</v>
      </c>
      <c r="AJ389" s="607"/>
      <c r="AK389" s="607"/>
      <c r="AL389" s="2010"/>
      <c r="AM389" s="3547"/>
      <c r="AN389" s="3820"/>
      <c r="AO389" s="2006"/>
      <c r="AP389" s="56"/>
      <c r="AQ389" s="4292"/>
    </row>
    <row r="390" spans="1:43" s="73" customFormat="1" x14ac:dyDescent="0.25">
      <c r="A390" s="47">
        <v>1</v>
      </c>
      <c r="B390" s="120" t="s">
        <v>126</v>
      </c>
      <c r="C390" s="2169"/>
      <c r="D390" s="237">
        <v>330</v>
      </c>
      <c r="E390" s="1554">
        <v>125</v>
      </c>
      <c r="F390" s="1554">
        <v>0</v>
      </c>
      <c r="G390" s="69">
        <f>E390/12*$B$4</f>
        <v>104.16666666666666</v>
      </c>
      <c r="H390" s="69">
        <v>94</v>
      </c>
      <c r="I390" s="69">
        <f>H390/G390*100</f>
        <v>90.240000000000009</v>
      </c>
      <c r="J390" s="3364"/>
      <c r="K390" s="121">
        <v>21</v>
      </c>
      <c r="L390" s="70">
        <f>P390/H390</f>
        <v>27.648936170212767</v>
      </c>
      <c r="M390" s="105">
        <f>ROUND(E390*K390,0)</f>
        <v>2625</v>
      </c>
      <c r="N390" s="105">
        <v>0</v>
      </c>
      <c r="O390" s="71">
        <f>M390/12*$B$4</f>
        <v>2187.5</v>
      </c>
      <c r="P390" s="71">
        <v>2599</v>
      </c>
      <c r="Q390" s="71">
        <f>P390/O390*100</f>
        <v>118.81142857142856</v>
      </c>
      <c r="R390" s="71">
        <f>ROUND(M390/D390,0)</f>
        <v>8</v>
      </c>
      <c r="S390" s="71">
        <f>P390/$B$4*12/R390</f>
        <v>389.84999999999997</v>
      </c>
      <c r="T390" s="607"/>
      <c r="U390" s="607"/>
      <c r="V390" s="607"/>
      <c r="W390" s="607"/>
      <c r="X390" s="607"/>
      <c r="Y390" s="607"/>
      <c r="Z390" s="607"/>
      <c r="AA390" s="607"/>
      <c r="AB390" s="607"/>
      <c r="AC390" s="607"/>
      <c r="AD390" s="607"/>
      <c r="AE390" s="2006"/>
      <c r="AF390" s="607">
        <f>AL390-AK390-AH390</f>
        <v>0</v>
      </c>
      <c r="AG390" s="3011"/>
      <c r="AH390" s="607"/>
      <c r="AI390" s="607">
        <f>AF390-AE390</f>
        <v>0</v>
      </c>
      <c r="AJ390" s="607"/>
      <c r="AK390" s="607"/>
      <c r="AL390" s="2010"/>
      <c r="AM390" s="3547"/>
      <c r="AN390" s="3820"/>
      <c r="AO390" s="2006"/>
      <c r="AP390" s="56"/>
      <c r="AQ390" s="4292"/>
    </row>
    <row r="391" spans="1:43" x14ac:dyDescent="0.25">
      <c r="A391" s="47">
        <v>1</v>
      </c>
      <c r="B391" s="122" t="s">
        <v>78</v>
      </c>
      <c r="C391" s="2170"/>
      <c r="D391" s="238"/>
      <c r="E391" s="1539">
        <f>SUM(E389:E390)</f>
        <v>1100</v>
      </c>
      <c r="F391" s="1539">
        <v>0</v>
      </c>
      <c r="G391" s="93">
        <f t="shared" ref="G391" si="223">SUM(G389:G390)</f>
        <v>916.66666666666663</v>
      </c>
      <c r="H391" s="93">
        <f t="shared" ref="H391" si="224">SUM(H389:H390)</f>
        <v>1073</v>
      </c>
      <c r="I391" s="93">
        <f>H391/G391*100</f>
        <v>117.05454545454546</v>
      </c>
      <c r="J391" s="3369">
        <f t="shared" ref="J391" si="225">SUM(J389:J390)</f>
        <v>0</v>
      </c>
      <c r="K391" s="94">
        <f>IF(E391=0,0,M391/E391)</f>
        <v>8.8572727272727274</v>
      </c>
      <c r="L391" s="94">
        <f>P391/H391</f>
        <v>12.037278657968313</v>
      </c>
      <c r="M391" s="96">
        <f>SUM(M389:M390)</f>
        <v>9743</v>
      </c>
      <c r="N391" s="96">
        <v>0</v>
      </c>
      <c r="O391" s="95">
        <f t="shared" ref="O391:P391" si="226">SUM(O389:O390)</f>
        <v>8119.1666666666661</v>
      </c>
      <c r="P391" s="95">
        <f t="shared" si="226"/>
        <v>12916</v>
      </c>
      <c r="Q391" s="95">
        <f>P391/O391*100</f>
        <v>159.0803653905368</v>
      </c>
      <c r="R391" s="239">
        <f>SUM(R389:R390)</f>
        <v>30</v>
      </c>
      <c r="S391" s="239">
        <f>P391/$B$4*12/R391</f>
        <v>516.64</v>
      </c>
      <c r="T391" s="607"/>
      <c r="U391" s="607"/>
      <c r="V391" s="607"/>
      <c r="W391" s="607"/>
      <c r="X391" s="607"/>
      <c r="Y391" s="607"/>
      <c r="Z391" s="607"/>
      <c r="AA391" s="607"/>
      <c r="AB391" s="607"/>
      <c r="AC391" s="607"/>
      <c r="AD391" s="607"/>
      <c r="AE391" s="2006"/>
      <c r="AF391" s="607">
        <f>AL391-AK391-AH391</f>
        <v>0</v>
      </c>
      <c r="AG391" s="3011"/>
      <c r="AH391" s="607"/>
      <c r="AI391" s="607"/>
      <c r="AJ391" s="607"/>
      <c r="AK391" s="607"/>
      <c r="AL391" s="2010"/>
      <c r="AM391" s="3547"/>
      <c r="AN391" s="3827">
        <f t="shared" ref="AN391" si="227">SUM(AN389:AN390)</f>
        <v>0</v>
      </c>
      <c r="AO391" s="2006"/>
      <c r="AP391" s="56"/>
      <c r="AQ391" s="4292"/>
    </row>
    <row r="392" spans="1:43" ht="30" x14ac:dyDescent="0.25">
      <c r="A392" s="47">
        <v>1</v>
      </c>
      <c r="B392" s="240" t="s">
        <v>16</v>
      </c>
      <c r="C392" s="2211"/>
      <c r="D392" s="238"/>
      <c r="E392" s="1539"/>
      <c r="F392" s="1539">
        <v>0</v>
      </c>
      <c r="G392" s="93"/>
      <c r="H392" s="93"/>
      <c r="I392" s="93"/>
      <c r="J392" s="3369"/>
      <c r="K392" s="94"/>
      <c r="L392" s="94"/>
      <c r="M392" s="96"/>
      <c r="N392" s="96">
        <v>0</v>
      </c>
      <c r="O392" s="95"/>
      <c r="P392" s="95"/>
      <c r="Q392" s="71"/>
      <c r="R392" s="71"/>
      <c r="S392" s="71"/>
      <c r="T392" s="607"/>
      <c r="U392" s="607"/>
      <c r="V392" s="607"/>
      <c r="W392" s="607"/>
      <c r="X392" s="607"/>
      <c r="Y392" s="607"/>
      <c r="Z392" s="607"/>
      <c r="AA392" s="607"/>
      <c r="AB392" s="607"/>
      <c r="AC392" s="607"/>
      <c r="AD392" s="607"/>
      <c r="AE392" s="2006"/>
      <c r="AF392" s="607">
        <f>AL392-AK392-AH392</f>
        <v>0</v>
      </c>
      <c r="AG392" s="3011"/>
      <c r="AH392" s="607"/>
      <c r="AI392" s="607"/>
      <c r="AJ392" s="607"/>
      <c r="AK392" s="607"/>
      <c r="AL392" s="2010"/>
      <c r="AM392" s="3547"/>
      <c r="AN392" s="3827"/>
      <c r="AO392" s="2006"/>
      <c r="AP392" s="56"/>
      <c r="AQ392" s="4292"/>
    </row>
    <row r="393" spans="1:43" x14ac:dyDescent="0.25">
      <c r="A393" s="47">
        <v>1</v>
      </c>
      <c r="B393" s="1731" t="s">
        <v>129</v>
      </c>
      <c r="C393" s="2213"/>
      <c r="D393" s="125">
        <v>240</v>
      </c>
      <c r="E393" s="1599">
        <v>2187</v>
      </c>
      <c r="F393" s="1599">
        <v>0</v>
      </c>
      <c r="G393" s="75">
        <f>E393/12*$B$4</f>
        <v>1822.5</v>
      </c>
      <c r="H393" s="75">
        <v>241</v>
      </c>
      <c r="I393" s="75">
        <f>H393/G393*100</f>
        <v>13.223593964334704</v>
      </c>
      <c r="J393" s="3365">
        <v>6</v>
      </c>
      <c r="K393" s="1721">
        <v>5</v>
      </c>
      <c r="L393" s="76">
        <f>P393/H393</f>
        <v>4.3734439834024892</v>
      </c>
      <c r="M393" s="105">
        <f>ROUND(E393*K393,0)</f>
        <v>10935</v>
      </c>
      <c r="N393" s="105">
        <v>0</v>
      </c>
      <c r="O393" s="71">
        <f>M393/12*$B$4</f>
        <v>9112.5</v>
      </c>
      <c r="P393" s="77">
        <v>1054</v>
      </c>
      <c r="Q393" s="77">
        <f>P393/O393*100</f>
        <v>11.566529492455418</v>
      </c>
      <c r="R393" s="146">
        <f>ROUND(M393/D393,0)</f>
        <v>46</v>
      </c>
      <c r="S393" s="77">
        <f>P393/$B$4*12/R393</f>
        <v>27.495652173913047</v>
      </c>
      <c r="T393" s="1889"/>
      <c r="U393" s="1889"/>
      <c r="V393" s="1889"/>
      <c r="W393" s="1889"/>
      <c r="X393" s="1889"/>
      <c r="Y393" s="1889"/>
      <c r="Z393" s="1889"/>
      <c r="AA393" s="1889"/>
      <c r="AB393" s="1889"/>
      <c r="AC393" s="1889"/>
      <c r="AD393" s="1889"/>
      <c r="AE393" s="3302"/>
      <c r="AF393" s="1889"/>
      <c r="AG393" s="3012"/>
      <c r="AH393" s="1889"/>
      <c r="AI393" s="1889"/>
      <c r="AJ393" s="1889"/>
      <c r="AK393" s="1889"/>
      <c r="AL393" s="2011"/>
      <c r="AM393" s="3548"/>
      <c r="AN393" s="3821"/>
      <c r="AO393" s="3302"/>
      <c r="AP393" s="56"/>
      <c r="AQ393" s="4292"/>
    </row>
    <row r="394" spans="1:43" s="73" customFormat="1" ht="30" x14ac:dyDescent="0.25">
      <c r="A394" s="47">
        <v>1</v>
      </c>
      <c r="B394" s="1798" t="s">
        <v>163</v>
      </c>
      <c r="C394" s="2212"/>
      <c r="D394" s="125">
        <v>240</v>
      </c>
      <c r="E394" s="1605">
        <v>457</v>
      </c>
      <c r="F394" s="1605">
        <v>0</v>
      </c>
      <c r="G394" s="288">
        <f>E394/12*$B$4</f>
        <v>380.83333333333337</v>
      </c>
      <c r="H394" s="288">
        <v>2391</v>
      </c>
      <c r="I394" s="130">
        <f>H394/G394*100</f>
        <v>627.83369803063454</v>
      </c>
      <c r="J394" s="3374"/>
      <c r="K394" s="1721">
        <v>4.2</v>
      </c>
      <c r="L394" s="1721">
        <f>P394/H394</f>
        <v>5.1848598912588875</v>
      </c>
      <c r="M394" s="1799">
        <f>ROUND(E394*K394,0)</f>
        <v>1919</v>
      </c>
      <c r="N394" s="1799">
        <v>0</v>
      </c>
      <c r="O394" s="161">
        <f>M394/12*$B$4</f>
        <v>1599.1666666666665</v>
      </c>
      <c r="P394" s="1748">
        <v>12397</v>
      </c>
      <c r="Q394" s="77">
        <f>P394/O394*100</f>
        <v>775.21625846795212</v>
      </c>
      <c r="R394" s="279">
        <f>ROUND(M394/D394,0)</f>
        <v>8</v>
      </c>
      <c r="S394" s="279">
        <f>P394/$B$4*12/R394</f>
        <v>1859.5500000000002</v>
      </c>
      <c r="T394" s="1934"/>
      <c r="U394" s="1934"/>
      <c r="V394" s="1934"/>
      <c r="W394" s="1934"/>
      <c r="X394" s="1934"/>
      <c r="Y394" s="1934"/>
      <c r="Z394" s="1934"/>
      <c r="AA394" s="1934"/>
      <c r="AB394" s="1934"/>
      <c r="AC394" s="1934"/>
      <c r="AD394" s="1934"/>
      <c r="AE394" s="3302"/>
      <c r="AF394" s="1889"/>
      <c r="AG394" s="3012"/>
      <c r="AH394" s="1889"/>
      <c r="AI394" s="1934"/>
      <c r="AJ394" s="1934"/>
      <c r="AK394" s="1934"/>
      <c r="AL394" s="2011"/>
      <c r="AM394" s="3548"/>
      <c r="AN394" s="3857"/>
      <c r="AO394" s="3302"/>
      <c r="AP394" s="56"/>
      <c r="AQ394" s="4292"/>
    </row>
    <row r="395" spans="1:43" s="73" customFormat="1" x14ac:dyDescent="0.25">
      <c r="A395" s="47">
        <v>1</v>
      </c>
      <c r="B395" s="1681" t="s">
        <v>189</v>
      </c>
      <c r="C395" s="2214"/>
      <c r="D395" s="1727"/>
      <c r="E395" s="1600">
        <f>SUM(E393:E394)</f>
        <v>2644</v>
      </c>
      <c r="F395" s="1600">
        <v>0</v>
      </c>
      <c r="G395" s="247">
        <f t="shared" ref="G395" si="228">SUM(G393:G394)</f>
        <v>2203.3333333333335</v>
      </c>
      <c r="H395" s="247">
        <f t="shared" ref="H395" si="229">SUM(H393:H394)</f>
        <v>2632</v>
      </c>
      <c r="I395" s="401">
        <f>H395/G395*100</f>
        <v>119.45537065052949</v>
      </c>
      <c r="J395" s="3395">
        <f t="shared" ref="J395" si="230">SUM(J393:J394)</f>
        <v>6</v>
      </c>
      <c r="K395" s="300">
        <f>O395/G395</f>
        <v>4.8615733736762472</v>
      </c>
      <c r="L395" s="402">
        <f>P395/H395</f>
        <v>5.110562310030395</v>
      </c>
      <c r="M395" s="80">
        <f t="shared" ref="M395:P395" si="231">SUM(M393:M394)</f>
        <v>12854</v>
      </c>
      <c r="N395" s="80">
        <v>0</v>
      </c>
      <c r="O395" s="80">
        <f t="shared" si="231"/>
        <v>10711.666666666666</v>
      </c>
      <c r="P395" s="80">
        <f t="shared" si="231"/>
        <v>13451</v>
      </c>
      <c r="Q395" s="154">
        <f>P395/O395*100</f>
        <v>125.57336237747006</v>
      </c>
      <c r="R395" s="247">
        <f>SUM(R393:R394)</f>
        <v>54</v>
      </c>
      <c r="S395" s="127">
        <f>P395/$B$4*12/R395</f>
        <v>298.9111111111111</v>
      </c>
      <c r="T395" s="719"/>
      <c r="U395" s="719"/>
      <c r="V395" s="719"/>
      <c r="W395" s="719"/>
      <c r="X395" s="719"/>
      <c r="Y395" s="719"/>
      <c r="Z395" s="719"/>
      <c r="AA395" s="719"/>
      <c r="AB395" s="719"/>
      <c r="AC395" s="719"/>
      <c r="AD395" s="719"/>
      <c r="AE395" s="3307"/>
      <c r="AF395" s="610">
        <f t="shared" ref="AF395:AF401" si="232">AL395-AK395-AH395</f>
        <v>0</v>
      </c>
      <c r="AG395" s="3009"/>
      <c r="AH395" s="610"/>
      <c r="AI395" s="719"/>
      <c r="AJ395" s="719"/>
      <c r="AK395" s="719"/>
      <c r="AL395" s="2008"/>
      <c r="AM395" s="3545"/>
      <c r="AN395" s="3858">
        <f t="shared" ref="AN395" si="233">SUM(AN393:AN394)</f>
        <v>0</v>
      </c>
      <c r="AO395" s="3307"/>
      <c r="AP395" s="56"/>
      <c r="AQ395" s="4292"/>
    </row>
    <row r="396" spans="1:43" ht="30" thickBot="1" x14ac:dyDescent="0.3">
      <c r="A396" s="47">
        <v>1</v>
      </c>
      <c r="B396" s="1326" t="s">
        <v>215</v>
      </c>
      <c r="C396" s="1326"/>
      <c r="D396" s="131"/>
      <c r="E396" s="1603">
        <f>SUM(E395,E391)</f>
        <v>3744</v>
      </c>
      <c r="F396" s="1603">
        <v>0</v>
      </c>
      <c r="G396" s="132">
        <f>SUM(G395,G391)</f>
        <v>3120</v>
      </c>
      <c r="H396" s="132">
        <f>SUM(H395,H391)</f>
        <v>3705</v>
      </c>
      <c r="I396" s="132">
        <f>H396/G396*100</f>
        <v>118.75</v>
      </c>
      <c r="J396" s="3397">
        <f>SUM(J395,J391)</f>
        <v>6</v>
      </c>
      <c r="K396" s="133">
        <f>IF(E396=0,0,M396/E396)</f>
        <v>6.0355235042735043</v>
      </c>
      <c r="L396" s="133">
        <f>P396/H396</f>
        <v>7.1165991902834005</v>
      </c>
      <c r="M396" s="202">
        <f>SUM(M395,M391)</f>
        <v>22597</v>
      </c>
      <c r="N396" s="202">
        <v>0</v>
      </c>
      <c r="O396" s="202">
        <f>SUM(O395,O391)</f>
        <v>18830.833333333332</v>
      </c>
      <c r="P396" s="202">
        <f>SUM(P395,P391)</f>
        <v>26367</v>
      </c>
      <c r="Q396" s="135">
        <f>P396/O396*100</f>
        <v>140.02035668451563</v>
      </c>
      <c r="R396" s="202">
        <f>SUM(R395,R391)</f>
        <v>84</v>
      </c>
      <c r="S396" s="167">
        <f>P396/$B$4*12/R396</f>
        <v>376.67142857142852</v>
      </c>
      <c r="T396" s="2015">
        <v>521493.29617876798</v>
      </c>
      <c r="U396" s="2015">
        <v>521493.29617876798</v>
      </c>
      <c r="V396" s="2015">
        <v>521493.29617876798</v>
      </c>
      <c r="W396" s="2015">
        <v>521493.29617876798</v>
      </c>
      <c r="X396" s="2015">
        <v>453427.96023873601</v>
      </c>
      <c r="Y396" s="2015">
        <v>453427.96023873601</v>
      </c>
      <c r="Z396" s="2015">
        <v>453427.96023873601</v>
      </c>
      <c r="AA396" s="2015">
        <v>453427.96023873601</v>
      </c>
      <c r="AB396" s="2015">
        <v>442484.02521307208</v>
      </c>
      <c r="AC396" s="2015">
        <v>442484.02521307208</v>
      </c>
      <c r="AD396" s="2015">
        <v>442484.02521307208</v>
      </c>
      <c r="AE396" s="3298">
        <f>T396/12*$B$4+(U396-T396)/11*9+(V396-U396)/10*8+(W396-V396)/9*7+(X396-W396)/8*6+(Y396-X396)/7*5+(Z396-Y396)/6*4+(AA396-Z396)+(AB396-AA396)/5*3+(AC396-AB396)/4*2+(AD396-AC396)/3*1</f>
        <v>376962.3838452177</v>
      </c>
      <c r="AF396" s="2015">
        <f t="shared" si="232"/>
        <v>397343.58528999996</v>
      </c>
      <c r="AG396" s="3019"/>
      <c r="AH396" s="2015"/>
      <c r="AI396" s="2015">
        <f>AF396-AE396</f>
        <v>20381.201444782258</v>
      </c>
      <c r="AJ396" s="2015"/>
      <c r="AK396" s="2015">
        <v>-15499.921440000002</v>
      </c>
      <c r="AL396" s="2016">
        <v>381843.66384999995</v>
      </c>
      <c r="AM396" s="3551">
        <v>199.71092999999999</v>
      </c>
      <c r="AN396" s="3837">
        <f>SUM(AN395,AN391)</f>
        <v>0</v>
      </c>
      <c r="AO396" s="3838"/>
      <c r="AP396" s="56"/>
      <c r="AQ396" s="4292"/>
    </row>
    <row r="397" spans="1:43" ht="16.5" thickBot="1" x14ac:dyDescent="0.3">
      <c r="A397" s="47">
        <v>1</v>
      </c>
      <c r="B397" s="138" t="s">
        <v>329</v>
      </c>
      <c r="C397" s="138"/>
      <c r="D397" s="168"/>
      <c r="E397" s="1608"/>
      <c r="F397" s="1608">
        <v>0</v>
      </c>
      <c r="G397" s="169"/>
      <c r="H397" s="169"/>
      <c r="I397" s="169"/>
      <c r="J397" s="3383"/>
      <c r="K397" s="204"/>
      <c r="L397" s="204"/>
      <c r="M397" s="241"/>
      <c r="N397" s="241">
        <v>0</v>
      </c>
      <c r="O397" s="242"/>
      <c r="P397" s="1617">
        <f>SUM(P396,P387,P330)</f>
        <v>94582</v>
      </c>
      <c r="Q397" s="242"/>
      <c r="R397" s="242"/>
      <c r="S397" s="241"/>
      <c r="T397" s="742">
        <f t="shared" ref="T397:U397" si="234">SUM(T396,T387,T330)</f>
        <v>1721369.0250218906</v>
      </c>
      <c r="U397" s="742">
        <f t="shared" si="234"/>
        <v>1721369.0250218906</v>
      </c>
      <c r="V397" s="742">
        <f t="shared" ref="V397:W397" si="235">SUM(V396,V387,V330)</f>
        <v>1721369.0250218906</v>
      </c>
      <c r="W397" s="742">
        <f t="shared" si="235"/>
        <v>1721369.0250218906</v>
      </c>
      <c r="X397" s="742">
        <f t="shared" ref="X397:Y397" si="236">SUM(X396,X387,X330)</f>
        <v>1657544.5661890812</v>
      </c>
      <c r="Y397" s="742">
        <f t="shared" si="236"/>
        <v>1657544.5661890812</v>
      </c>
      <c r="Z397" s="742">
        <f t="shared" ref="Z397:AA397" si="237">SUM(Z396,Z387,Z330)</f>
        <v>1657562.8729526815</v>
      </c>
      <c r="AA397" s="742">
        <f t="shared" si="237"/>
        <v>1657562.8729526815</v>
      </c>
      <c r="AB397" s="742">
        <f t="shared" ref="AB397:AC397" si="238">SUM(AB396,AB387,AB330)</f>
        <v>1648270.2964470172</v>
      </c>
      <c r="AC397" s="742">
        <f t="shared" si="238"/>
        <v>1648266.3040670175</v>
      </c>
      <c r="AD397" s="742">
        <f t="shared" ref="AD397" si="239">SUM(AD396,AD387,AD330)</f>
        <v>1648266.3040670175</v>
      </c>
      <c r="AE397" s="3304">
        <f t="shared" ref="AE397" si="240">SUM(AE396,AE387,AE330)</f>
        <v>1381040.5058093036</v>
      </c>
      <c r="AF397" s="742">
        <f t="shared" si="232"/>
        <v>1379311.3270399999</v>
      </c>
      <c r="AG397" s="3020">
        <f t="shared" ref="AG397:AM397" si="241">SUM(AG396,AG387,AG330)</f>
        <v>0</v>
      </c>
      <c r="AH397" s="742">
        <f t="shared" si="241"/>
        <v>2333.9925699999994</v>
      </c>
      <c r="AI397" s="742">
        <f t="shared" si="241"/>
        <v>-1729.1787693037186</v>
      </c>
      <c r="AJ397" s="4313">
        <f t="shared" si="241"/>
        <v>-109.71358000000001</v>
      </c>
      <c r="AK397" s="742">
        <f t="shared" si="241"/>
        <v>-36750.948360000002</v>
      </c>
      <c r="AL397" s="2017">
        <f t="shared" si="241"/>
        <v>1344894.3712499999</v>
      </c>
      <c r="AM397" s="3552">
        <f t="shared" si="241"/>
        <v>4478.0753799999993</v>
      </c>
      <c r="AN397" s="3839"/>
      <c r="AO397" s="3304">
        <f t="shared" ref="AO397" si="242">SUM(AO396,AO387,AO330)</f>
        <v>0</v>
      </c>
      <c r="AP397" s="56"/>
      <c r="AQ397" s="4292"/>
    </row>
    <row r="398" spans="1:43" ht="72" x14ac:dyDescent="0.25">
      <c r="A398" s="47">
        <v>1</v>
      </c>
      <c r="B398" s="848" t="s">
        <v>472</v>
      </c>
      <c r="C398" s="2145"/>
      <c r="D398" s="243"/>
      <c r="E398" s="1547"/>
      <c r="F398" s="1547">
        <v>0</v>
      </c>
      <c r="G398" s="86"/>
      <c r="H398" s="86"/>
      <c r="I398" s="86"/>
      <c r="J398" s="3376"/>
      <c r="K398" s="85"/>
      <c r="L398" s="85"/>
      <c r="M398" s="174"/>
      <c r="N398" s="174">
        <v>0</v>
      </c>
      <c r="O398" s="89"/>
      <c r="P398" s="89"/>
      <c r="Q398" s="89"/>
      <c r="R398" s="244"/>
      <c r="S398" s="89"/>
      <c r="T398" s="1137"/>
      <c r="U398" s="1137"/>
      <c r="V398" s="1137"/>
      <c r="W398" s="1137"/>
      <c r="X398" s="1137"/>
      <c r="Y398" s="1137"/>
      <c r="Z398" s="1137"/>
      <c r="AA398" s="1137"/>
      <c r="AB398" s="1137"/>
      <c r="AC398" s="1137"/>
      <c r="AD398" s="1137"/>
      <c r="AE398" s="2071"/>
      <c r="AF398" s="1137">
        <f t="shared" si="232"/>
        <v>0</v>
      </c>
      <c r="AG398" s="3010"/>
      <c r="AH398" s="1137"/>
      <c r="AI398" s="1137"/>
      <c r="AJ398" s="1137"/>
      <c r="AK398" s="1137"/>
      <c r="AL398" s="2009"/>
      <c r="AM398" s="3546"/>
      <c r="AN398" s="3826"/>
      <c r="AO398" s="2071"/>
      <c r="AP398" s="56"/>
      <c r="AQ398" s="4292"/>
    </row>
    <row r="399" spans="1:43" x14ac:dyDescent="0.25">
      <c r="A399" s="47">
        <v>1</v>
      </c>
      <c r="B399" s="2423" t="s">
        <v>213</v>
      </c>
      <c r="C399" s="2206"/>
      <c r="D399" s="92"/>
      <c r="E399" s="1539"/>
      <c r="F399" s="1539">
        <v>0</v>
      </c>
      <c r="G399" s="93"/>
      <c r="H399" s="93"/>
      <c r="I399" s="93"/>
      <c r="J399" s="3369"/>
      <c r="K399" s="94"/>
      <c r="L399" s="94"/>
      <c r="M399" s="96"/>
      <c r="N399" s="96">
        <v>0</v>
      </c>
      <c r="O399" s="95"/>
      <c r="P399" s="95"/>
      <c r="Q399" s="95"/>
      <c r="R399" s="245"/>
      <c r="S399" s="95"/>
      <c r="T399" s="607">
        <v>109883.94861000002</v>
      </c>
      <c r="U399" s="607">
        <v>111574.92861</v>
      </c>
      <c r="V399" s="607">
        <v>111574.92861</v>
      </c>
      <c r="W399" s="607">
        <v>111858.46460999998</v>
      </c>
      <c r="X399" s="607">
        <v>116404.85460999999</v>
      </c>
      <c r="Y399" s="607">
        <v>116404.85460999999</v>
      </c>
      <c r="Z399" s="607">
        <v>121037.52561</v>
      </c>
      <c r="AA399" s="607">
        <v>128083.27561</v>
      </c>
      <c r="AB399" s="607">
        <v>128083.27561</v>
      </c>
      <c r="AC399" s="607">
        <v>128083.27561</v>
      </c>
      <c r="AD399" s="607">
        <v>124405.00038999996</v>
      </c>
      <c r="AE399" s="3824">
        <f>T399/12*$B$4+(U399-T399)/11*9+(V399-U399)/10*8+(W399-V399)/9*7+(X399-W399)/8*6+(Y399-X399)/7*5+(Z399-Y399)/6*4+(AA399-Z399)+(AB399-AA399)/5*3+(AC399-AB399)/4*2+(AD399-AC399)/3*1</f>
        <v>105491.91235924239</v>
      </c>
      <c r="AF399" s="607">
        <f t="shared" si="232"/>
        <v>99178.203009999997</v>
      </c>
      <c r="AG399" s="3011"/>
      <c r="AH399" s="607"/>
      <c r="AI399" s="607">
        <f>AF399-AE399</f>
        <v>-6313.7093492423883</v>
      </c>
      <c r="AJ399" s="607"/>
      <c r="AK399" s="607">
        <v>-0.22475999999999999</v>
      </c>
      <c r="AL399" s="2010">
        <v>99177.97825</v>
      </c>
      <c r="AM399" s="3547">
        <v>53.21942</v>
      </c>
      <c r="AN399" s="3827"/>
      <c r="AO399" s="2006"/>
      <c r="AP399" s="56"/>
      <c r="AQ399" s="4292"/>
    </row>
    <row r="400" spans="1:43" ht="57.75" x14ac:dyDescent="0.25">
      <c r="A400" s="47">
        <v>1</v>
      </c>
      <c r="B400" s="2424" t="s">
        <v>370</v>
      </c>
      <c r="C400" s="2155"/>
      <c r="D400" s="97"/>
      <c r="E400" s="1624">
        <f>E401+E402+E407+E406</f>
        <v>133279</v>
      </c>
      <c r="F400" s="1624">
        <v>25000</v>
      </c>
      <c r="G400" s="190">
        <f t="shared" ref="G400" si="243">G401+G402+G407+G406</f>
        <v>115232.50000000001</v>
      </c>
      <c r="H400" s="190">
        <f t="shared" ref="H400" si="244">H401+H402+H407+H406</f>
        <v>114971.9</v>
      </c>
      <c r="I400" s="190">
        <f t="shared" ref="I400:I411" si="245">H400/G400*100</f>
        <v>99.773848523636971</v>
      </c>
      <c r="J400" s="3398">
        <f t="shared" ref="J400" si="246">J401+J402+J407+J406</f>
        <v>74</v>
      </c>
      <c r="K400" s="94"/>
      <c r="L400" s="94"/>
      <c r="M400" s="96"/>
      <c r="N400" s="96">
        <v>0</v>
      </c>
      <c r="O400" s="95"/>
      <c r="P400" s="95"/>
      <c r="Q400" s="95"/>
      <c r="R400" s="245"/>
      <c r="S400" s="95"/>
      <c r="T400" s="607"/>
      <c r="U400" s="607"/>
      <c r="V400" s="607"/>
      <c r="W400" s="607"/>
      <c r="X400" s="607"/>
      <c r="Y400" s="607"/>
      <c r="Z400" s="607"/>
      <c r="AA400" s="607"/>
      <c r="AB400" s="607"/>
      <c r="AC400" s="607"/>
      <c r="AD400" s="607"/>
      <c r="AE400" s="2071"/>
      <c r="AF400" s="607">
        <f t="shared" si="232"/>
        <v>0</v>
      </c>
      <c r="AG400" s="3011"/>
      <c r="AH400" s="607"/>
      <c r="AI400" s="607"/>
      <c r="AJ400" s="607"/>
      <c r="AK400" s="607"/>
      <c r="AL400" s="2010"/>
      <c r="AM400" s="3547"/>
      <c r="AN400" s="3832">
        <f t="shared" ref="AN400" si="247">AN401+AN402+AN407+AN406</f>
        <v>0</v>
      </c>
      <c r="AO400" s="2006"/>
      <c r="AP400" s="56"/>
      <c r="AQ400" s="4292"/>
    </row>
    <row r="401" spans="1:43" x14ac:dyDescent="0.25">
      <c r="A401" s="47">
        <v>1</v>
      </c>
      <c r="B401" s="1829" t="s">
        <v>371</v>
      </c>
      <c r="C401" s="2155"/>
      <c r="D401" s="97"/>
      <c r="E401" s="1554">
        <v>15771</v>
      </c>
      <c r="F401" s="1554">
        <v>0</v>
      </c>
      <c r="G401" s="69">
        <f>(E401-F401)/12*$B$4+F401</f>
        <v>13142.5</v>
      </c>
      <c r="H401" s="148">
        <v>9377</v>
      </c>
      <c r="I401" s="148">
        <f t="shared" si="245"/>
        <v>71.348677953205254</v>
      </c>
      <c r="J401" s="3370"/>
      <c r="K401" s="94"/>
      <c r="L401" s="94"/>
      <c r="M401" s="96"/>
      <c r="N401" s="96">
        <v>0</v>
      </c>
      <c r="O401" s="95"/>
      <c r="P401" s="95"/>
      <c r="Q401" s="95"/>
      <c r="R401" s="245"/>
      <c r="S401" s="95"/>
      <c r="T401" s="607"/>
      <c r="U401" s="607"/>
      <c r="V401" s="607"/>
      <c r="W401" s="607"/>
      <c r="X401" s="607"/>
      <c r="Y401" s="607"/>
      <c r="Z401" s="607"/>
      <c r="AA401" s="607"/>
      <c r="AB401" s="607"/>
      <c r="AC401" s="607"/>
      <c r="AD401" s="607"/>
      <c r="AE401" s="2006"/>
      <c r="AF401" s="607">
        <f t="shared" si="232"/>
        <v>0</v>
      </c>
      <c r="AG401" s="3011"/>
      <c r="AH401" s="607"/>
      <c r="AI401" s="607"/>
      <c r="AJ401" s="607"/>
      <c r="AK401" s="607"/>
      <c r="AL401" s="2010"/>
      <c r="AM401" s="3547"/>
      <c r="AN401" s="3829"/>
      <c r="AO401" s="2006"/>
      <c r="AP401" s="56"/>
      <c r="AQ401" s="4292"/>
    </row>
    <row r="402" spans="1:43" ht="30" x14ac:dyDescent="0.25">
      <c r="A402" s="47">
        <v>1</v>
      </c>
      <c r="B402" s="2425" t="s">
        <v>372</v>
      </c>
      <c r="C402" s="2155"/>
      <c r="D402" s="97"/>
      <c r="E402" s="1554">
        <f>E403+E404/4+E405</f>
        <v>56506</v>
      </c>
      <c r="F402" s="1554">
        <v>0</v>
      </c>
      <c r="G402" s="69">
        <f t="shared" ref="G402" si="248">G403+G404/4+G405</f>
        <v>47088.333333333336</v>
      </c>
      <c r="H402" s="148">
        <f t="shared" ref="H402" si="249">H403+H404/4+H405</f>
        <v>48033.9</v>
      </c>
      <c r="I402" s="148">
        <f t="shared" si="245"/>
        <v>102.00806993947545</v>
      </c>
      <c r="J402" s="3370">
        <f t="shared" ref="J402" si="250">J403+J404/4+J405</f>
        <v>61</v>
      </c>
      <c r="K402" s="94"/>
      <c r="L402" s="94"/>
      <c r="M402" s="96"/>
      <c r="N402" s="96">
        <v>0</v>
      </c>
      <c r="O402" s="95"/>
      <c r="P402" s="95"/>
      <c r="Q402" s="95"/>
      <c r="R402" s="245"/>
      <c r="S402" s="95"/>
      <c r="T402" s="607"/>
      <c r="U402" s="607"/>
      <c r="V402" s="607"/>
      <c r="W402" s="607"/>
      <c r="X402" s="607"/>
      <c r="Y402" s="607"/>
      <c r="Z402" s="607"/>
      <c r="AA402" s="607"/>
      <c r="AB402" s="607"/>
      <c r="AC402" s="607"/>
      <c r="AD402" s="607"/>
      <c r="AE402" s="2006"/>
      <c r="AF402" s="607"/>
      <c r="AG402" s="3011"/>
      <c r="AH402" s="607"/>
      <c r="AI402" s="607"/>
      <c r="AJ402" s="607"/>
      <c r="AK402" s="607"/>
      <c r="AL402" s="2010"/>
      <c r="AM402" s="3547"/>
      <c r="AN402" s="3829">
        <f t="shared" ref="AN402" si="251">AN403+AN404/4+AN405</f>
        <v>0</v>
      </c>
      <c r="AO402" s="2006"/>
      <c r="AP402" s="56"/>
      <c r="AQ402" s="4292"/>
    </row>
    <row r="403" spans="1:43" x14ac:dyDescent="0.25">
      <c r="A403" s="47">
        <v>1</v>
      </c>
      <c r="B403" s="1829" t="s">
        <v>373</v>
      </c>
      <c r="C403" s="2155"/>
      <c r="D403" s="97"/>
      <c r="E403" s="1554">
        <v>47916</v>
      </c>
      <c r="F403" s="1554">
        <v>0</v>
      </c>
      <c r="G403" s="69">
        <f>(E403-F403)/12*$B$4+F403</f>
        <v>39930</v>
      </c>
      <c r="H403" s="148">
        <v>39233</v>
      </c>
      <c r="I403" s="148">
        <f t="shared" si="245"/>
        <v>98.254445279238666</v>
      </c>
      <c r="J403" s="3370">
        <v>61</v>
      </c>
      <c r="K403" s="94"/>
      <c r="L403" s="94"/>
      <c r="M403" s="96"/>
      <c r="N403" s="96">
        <v>0</v>
      </c>
      <c r="O403" s="95"/>
      <c r="P403" s="95"/>
      <c r="Q403" s="95"/>
      <c r="R403" s="245"/>
      <c r="S403" s="95"/>
      <c r="T403" s="607"/>
      <c r="U403" s="607"/>
      <c r="V403" s="607"/>
      <c r="W403" s="607"/>
      <c r="X403" s="607"/>
      <c r="Y403" s="607"/>
      <c r="Z403" s="607"/>
      <c r="AA403" s="607"/>
      <c r="AB403" s="607"/>
      <c r="AC403" s="607"/>
      <c r="AD403" s="607"/>
      <c r="AE403" s="2006"/>
      <c r="AF403" s="607"/>
      <c r="AG403" s="3011"/>
      <c r="AH403" s="607"/>
      <c r="AI403" s="607"/>
      <c r="AJ403" s="607"/>
      <c r="AK403" s="607"/>
      <c r="AL403" s="2010"/>
      <c r="AM403" s="3547"/>
      <c r="AN403" s="3829"/>
      <c r="AO403" s="2006"/>
      <c r="AP403" s="56"/>
      <c r="AQ403" s="4292"/>
    </row>
    <row r="404" spans="1:43" ht="30" x14ac:dyDescent="0.25">
      <c r="A404" s="47">
        <v>1</v>
      </c>
      <c r="B404" s="1829" t="s">
        <v>399</v>
      </c>
      <c r="C404" s="2155"/>
      <c r="D404" s="97"/>
      <c r="E404" s="1554">
        <v>3160</v>
      </c>
      <c r="F404" s="1554">
        <v>0</v>
      </c>
      <c r="G404" s="69">
        <f>(E404-F404)/12*$B$4+F404</f>
        <v>2633.333333333333</v>
      </c>
      <c r="H404" s="148">
        <v>2799.6</v>
      </c>
      <c r="I404" s="148">
        <f t="shared" si="245"/>
        <v>106.31392405063292</v>
      </c>
      <c r="J404" s="3370"/>
      <c r="K404" s="94"/>
      <c r="L404" s="94"/>
      <c r="M404" s="96"/>
      <c r="N404" s="96">
        <v>0</v>
      </c>
      <c r="O404" s="95"/>
      <c r="P404" s="95"/>
      <c r="Q404" s="95"/>
      <c r="R404" s="245"/>
      <c r="S404" s="95"/>
      <c r="T404" s="607"/>
      <c r="U404" s="607"/>
      <c r="V404" s="607"/>
      <c r="W404" s="607"/>
      <c r="X404" s="607"/>
      <c r="Y404" s="607"/>
      <c r="Z404" s="607"/>
      <c r="AA404" s="607"/>
      <c r="AB404" s="607"/>
      <c r="AC404" s="607"/>
      <c r="AD404" s="607"/>
      <c r="AE404" s="2006"/>
      <c r="AF404" s="607"/>
      <c r="AG404" s="3011"/>
      <c r="AH404" s="607"/>
      <c r="AI404" s="607"/>
      <c r="AJ404" s="607"/>
      <c r="AK404" s="607"/>
      <c r="AL404" s="2010"/>
      <c r="AM404" s="3547"/>
      <c r="AN404" s="3829"/>
      <c r="AO404" s="2006"/>
      <c r="AP404" s="56"/>
      <c r="AQ404" s="4292"/>
    </row>
    <row r="405" spans="1:43" ht="60" x14ac:dyDescent="0.25">
      <c r="A405" s="47">
        <v>1</v>
      </c>
      <c r="B405" s="1829" t="s">
        <v>374</v>
      </c>
      <c r="C405" s="2155"/>
      <c r="D405" s="97"/>
      <c r="E405" s="1554">
        <v>7800</v>
      </c>
      <c r="F405" s="1554">
        <v>0</v>
      </c>
      <c r="G405" s="69">
        <f>(E405-F405)/12*$B$4+F405</f>
        <v>6500</v>
      </c>
      <c r="H405" s="148">
        <v>8101</v>
      </c>
      <c r="I405" s="148">
        <f t="shared" si="245"/>
        <v>124.63076923076923</v>
      </c>
      <c r="J405" s="3370"/>
      <c r="K405" s="94"/>
      <c r="L405" s="94"/>
      <c r="M405" s="96"/>
      <c r="N405" s="96">
        <v>0</v>
      </c>
      <c r="O405" s="95"/>
      <c r="P405" s="95"/>
      <c r="Q405" s="95"/>
      <c r="R405" s="245"/>
      <c r="S405" s="95"/>
      <c r="T405" s="607"/>
      <c r="U405" s="607"/>
      <c r="V405" s="607"/>
      <c r="W405" s="607"/>
      <c r="X405" s="607"/>
      <c r="Y405" s="607"/>
      <c r="Z405" s="607"/>
      <c r="AA405" s="607"/>
      <c r="AB405" s="607"/>
      <c r="AC405" s="607"/>
      <c r="AD405" s="607"/>
      <c r="AE405" s="2006"/>
      <c r="AF405" s="607"/>
      <c r="AG405" s="3011"/>
      <c r="AH405" s="607"/>
      <c r="AI405" s="607"/>
      <c r="AJ405" s="607"/>
      <c r="AK405" s="607"/>
      <c r="AL405" s="2010"/>
      <c r="AM405" s="3547"/>
      <c r="AN405" s="3829"/>
      <c r="AO405" s="2006"/>
      <c r="AP405" s="56"/>
      <c r="AQ405" s="4292"/>
    </row>
    <row r="406" spans="1:43" ht="75" x14ac:dyDescent="0.25">
      <c r="A406" s="47">
        <v>1</v>
      </c>
      <c r="B406" s="1829" t="s">
        <v>375</v>
      </c>
      <c r="C406" s="2155"/>
      <c r="D406" s="97"/>
      <c r="E406" s="1554">
        <v>3002</v>
      </c>
      <c r="F406" s="1554">
        <v>0</v>
      </c>
      <c r="G406" s="69">
        <f>(E406-F406)/12*$B$4+F406</f>
        <v>2501.6666666666665</v>
      </c>
      <c r="H406" s="148">
        <v>2423</v>
      </c>
      <c r="I406" s="148">
        <f t="shared" si="245"/>
        <v>96.855429713524316</v>
      </c>
      <c r="J406" s="3370"/>
      <c r="K406" s="94"/>
      <c r="L406" s="94"/>
      <c r="M406" s="96"/>
      <c r="N406" s="96">
        <v>0</v>
      </c>
      <c r="O406" s="95"/>
      <c r="P406" s="95"/>
      <c r="Q406" s="95"/>
      <c r="R406" s="245"/>
      <c r="S406" s="95"/>
      <c r="T406" s="607"/>
      <c r="U406" s="607"/>
      <c r="V406" s="607"/>
      <c r="W406" s="607"/>
      <c r="X406" s="607"/>
      <c r="Y406" s="607"/>
      <c r="Z406" s="607"/>
      <c r="AA406" s="607"/>
      <c r="AB406" s="607"/>
      <c r="AC406" s="607"/>
      <c r="AD406" s="607"/>
      <c r="AE406" s="2006"/>
      <c r="AF406" s="607"/>
      <c r="AG406" s="3011"/>
      <c r="AH406" s="607"/>
      <c r="AI406" s="607"/>
      <c r="AJ406" s="607"/>
      <c r="AK406" s="607"/>
      <c r="AL406" s="2010"/>
      <c r="AM406" s="3547"/>
      <c r="AN406" s="3829"/>
      <c r="AO406" s="2006"/>
      <c r="AP406" s="56"/>
      <c r="AQ406" s="4292"/>
    </row>
    <row r="407" spans="1:43" ht="45" x14ac:dyDescent="0.25">
      <c r="A407" s="47">
        <v>1</v>
      </c>
      <c r="B407" s="1828" t="s">
        <v>376</v>
      </c>
      <c r="C407" s="2155"/>
      <c r="D407" s="97"/>
      <c r="E407" s="1554">
        <v>58000</v>
      </c>
      <c r="F407" s="1554">
        <v>25000</v>
      </c>
      <c r="G407" s="69">
        <f>(E407-F407)/12*$B$4+F407</f>
        <v>52500</v>
      </c>
      <c r="H407" s="148">
        <v>55138</v>
      </c>
      <c r="I407" s="148">
        <f t="shared" si="245"/>
        <v>105.0247619047619</v>
      </c>
      <c r="J407" s="3370">
        <v>13</v>
      </c>
      <c r="K407" s="94"/>
      <c r="L407" s="94"/>
      <c r="M407" s="96"/>
      <c r="N407" s="96">
        <v>0</v>
      </c>
      <c r="O407" s="95"/>
      <c r="P407" s="95"/>
      <c r="Q407" s="95"/>
      <c r="R407" s="245"/>
      <c r="S407" s="95"/>
      <c r="T407" s="607"/>
      <c r="U407" s="607"/>
      <c r="V407" s="607"/>
      <c r="W407" s="607"/>
      <c r="X407" s="607"/>
      <c r="Y407" s="607"/>
      <c r="Z407" s="607"/>
      <c r="AA407" s="607"/>
      <c r="AB407" s="607"/>
      <c r="AC407" s="607"/>
      <c r="AD407" s="607"/>
      <c r="AE407" s="2006"/>
      <c r="AF407" s="607"/>
      <c r="AG407" s="3011"/>
      <c r="AH407" s="607"/>
      <c r="AI407" s="607"/>
      <c r="AJ407" s="607"/>
      <c r="AK407" s="607"/>
      <c r="AL407" s="2010"/>
      <c r="AM407" s="3547"/>
      <c r="AN407" s="3829"/>
      <c r="AO407" s="2006"/>
      <c r="AP407" s="56"/>
      <c r="AQ407" s="4292"/>
    </row>
    <row r="408" spans="1:43" ht="57.75" x14ac:dyDescent="0.25">
      <c r="A408" s="47">
        <v>1</v>
      </c>
      <c r="B408" s="2424" t="s">
        <v>386</v>
      </c>
      <c r="C408" s="2155"/>
      <c r="D408" s="97"/>
      <c r="E408" s="1624">
        <f>E409+E410</f>
        <v>44240.234042553187</v>
      </c>
      <c r="F408" s="1624">
        <v>0</v>
      </c>
      <c r="G408" s="190">
        <f t="shared" ref="G408:H408" si="252">G409+G410</f>
        <v>36866.861702127659</v>
      </c>
      <c r="H408" s="190">
        <f t="shared" si="252"/>
        <v>35988.634042553189</v>
      </c>
      <c r="I408" s="190">
        <f t="shared" si="245"/>
        <v>97.617839927167481</v>
      </c>
      <c r="J408" s="3398">
        <f t="shared" ref="J408" si="253">J409+J410</f>
        <v>22.636170212765958</v>
      </c>
      <c r="K408" s="94"/>
      <c r="L408" s="94"/>
      <c r="M408" s="96"/>
      <c r="N408" s="96">
        <v>0</v>
      </c>
      <c r="O408" s="95"/>
      <c r="P408" s="95"/>
      <c r="Q408" s="95"/>
      <c r="R408" s="245"/>
      <c r="S408" s="95"/>
      <c r="T408" s="607"/>
      <c r="U408" s="607"/>
      <c r="V408" s="607"/>
      <c r="W408" s="607"/>
      <c r="X408" s="607"/>
      <c r="Y408" s="607"/>
      <c r="Z408" s="607"/>
      <c r="AA408" s="607"/>
      <c r="AB408" s="607"/>
      <c r="AC408" s="607"/>
      <c r="AD408" s="607"/>
      <c r="AE408" s="2006"/>
      <c r="AF408" s="607"/>
      <c r="AG408" s="3011"/>
      <c r="AH408" s="607"/>
      <c r="AI408" s="607"/>
      <c r="AJ408" s="607"/>
      <c r="AK408" s="607"/>
      <c r="AL408" s="2010"/>
      <c r="AM408" s="3547"/>
      <c r="AN408" s="3832">
        <f t="shared" ref="AN408" si="254">AN409+AN410</f>
        <v>0</v>
      </c>
      <c r="AO408" s="2006"/>
      <c r="AP408" s="56"/>
      <c r="AQ408" s="4292"/>
    </row>
    <row r="409" spans="1:43" x14ac:dyDescent="0.25">
      <c r="A409" s="47">
        <v>1</v>
      </c>
      <c r="B409" s="2424" t="s">
        <v>400</v>
      </c>
      <c r="C409" s="2155"/>
      <c r="D409" s="97"/>
      <c r="E409" s="1554">
        <v>39253</v>
      </c>
      <c r="F409" s="1554">
        <v>0</v>
      </c>
      <c r="G409" s="69">
        <f>(E409/12*$B$4)</f>
        <v>32710.833333333336</v>
      </c>
      <c r="H409" s="148">
        <v>31842</v>
      </c>
      <c r="I409" s="148">
        <f t="shared" si="245"/>
        <v>97.343897281736417</v>
      </c>
      <c r="J409" s="3370">
        <v>20</v>
      </c>
      <c r="K409" s="94"/>
      <c r="L409" s="94"/>
      <c r="M409" s="96"/>
      <c r="N409" s="96">
        <v>0</v>
      </c>
      <c r="O409" s="95"/>
      <c r="P409" s="95"/>
      <c r="Q409" s="95"/>
      <c r="R409" s="245"/>
      <c r="S409" s="95"/>
      <c r="T409" s="607"/>
      <c r="U409" s="607"/>
      <c r="V409" s="607"/>
      <c r="W409" s="607"/>
      <c r="X409" s="607"/>
      <c r="Y409" s="607"/>
      <c r="Z409" s="607"/>
      <c r="AA409" s="607"/>
      <c r="AB409" s="607"/>
      <c r="AC409" s="607"/>
      <c r="AD409" s="607"/>
      <c r="AE409" s="2006"/>
      <c r="AF409" s="607"/>
      <c r="AG409" s="3011"/>
      <c r="AH409" s="607"/>
      <c r="AI409" s="607"/>
      <c r="AJ409" s="607"/>
      <c r="AK409" s="607"/>
      <c r="AL409" s="2010"/>
      <c r="AM409" s="3547"/>
      <c r="AN409" s="3829"/>
      <c r="AO409" s="2006"/>
      <c r="AP409" s="56"/>
      <c r="AQ409" s="4292"/>
    </row>
    <row r="410" spans="1:43" x14ac:dyDescent="0.25">
      <c r="A410" s="47">
        <v>1</v>
      </c>
      <c r="B410" s="1829" t="s">
        <v>401</v>
      </c>
      <c r="C410" s="2155"/>
      <c r="D410" s="97"/>
      <c r="E410" s="1554">
        <f>E411/9.4</f>
        <v>4987.2340425531911</v>
      </c>
      <c r="F410" s="1554">
        <v>0</v>
      </c>
      <c r="G410" s="69">
        <f t="shared" ref="G410" si="255">G411/9.4</f>
        <v>4156.0283687943256</v>
      </c>
      <c r="H410" s="148">
        <f t="shared" ref="H410" si="256">H411/9.4</f>
        <v>4146.6340425531916</v>
      </c>
      <c r="I410" s="148">
        <f t="shared" si="245"/>
        <v>99.773959044368624</v>
      </c>
      <c r="J410" s="3370">
        <f t="shared" ref="J410" si="257">J411/9.4</f>
        <v>2.6361702127659576</v>
      </c>
      <c r="K410" s="94"/>
      <c r="L410" s="94"/>
      <c r="M410" s="96"/>
      <c r="N410" s="96">
        <v>0</v>
      </c>
      <c r="O410" s="95"/>
      <c r="P410" s="95"/>
      <c r="Q410" s="95"/>
      <c r="R410" s="245"/>
      <c r="S410" s="95"/>
      <c r="T410" s="607"/>
      <c r="U410" s="607"/>
      <c r="V410" s="607"/>
      <c r="W410" s="607"/>
      <c r="X410" s="607"/>
      <c r="Y410" s="607"/>
      <c r="Z410" s="607"/>
      <c r="AA410" s="607"/>
      <c r="AB410" s="607"/>
      <c r="AC410" s="607"/>
      <c r="AD410" s="607"/>
      <c r="AE410" s="2006"/>
      <c r="AF410" s="607"/>
      <c r="AG410" s="3011"/>
      <c r="AH410" s="607"/>
      <c r="AI410" s="607"/>
      <c r="AJ410" s="607"/>
      <c r="AK410" s="607"/>
      <c r="AL410" s="2010"/>
      <c r="AM410" s="3547"/>
      <c r="AN410" s="3829">
        <f t="shared" ref="AN410" si="258">AN411/9.4</f>
        <v>0</v>
      </c>
      <c r="AO410" s="2006"/>
      <c r="AP410" s="56"/>
      <c r="AQ410" s="4292"/>
    </row>
    <row r="411" spans="1:43" x14ac:dyDescent="0.25">
      <c r="A411" s="47">
        <v>1</v>
      </c>
      <c r="B411" s="2438" t="s">
        <v>402</v>
      </c>
      <c r="C411" s="2155"/>
      <c r="D411" s="97"/>
      <c r="E411" s="1554">
        <v>46880</v>
      </c>
      <c r="F411" s="1554">
        <v>0</v>
      </c>
      <c r="G411" s="69">
        <f>(E411/12*$B$4)</f>
        <v>39066.666666666664</v>
      </c>
      <c r="H411" s="148">
        <v>38978.36</v>
      </c>
      <c r="I411" s="148">
        <f t="shared" si="245"/>
        <v>99.77395904436861</v>
      </c>
      <c r="J411" s="3370">
        <v>24.78</v>
      </c>
      <c r="K411" s="94"/>
      <c r="L411" s="94"/>
      <c r="M411" s="96"/>
      <c r="N411" s="96">
        <v>0</v>
      </c>
      <c r="O411" s="95"/>
      <c r="P411" s="95"/>
      <c r="Q411" s="95"/>
      <c r="R411" s="245"/>
      <c r="S411" s="95"/>
      <c r="T411" s="607"/>
      <c r="U411" s="607"/>
      <c r="V411" s="607"/>
      <c r="W411" s="607"/>
      <c r="X411" s="607"/>
      <c r="Y411" s="607"/>
      <c r="Z411" s="607"/>
      <c r="AA411" s="607"/>
      <c r="AB411" s="607"/>
      <c r="AC411" s="607"/>
      <c r="AD411" s="607"/>
      <c r="AE411" s="2006"/>
      <c r="AF411" s="607"/>
      <c r="AG411" s="3011"/>
      <c r="AH411" s="607"/>
      <c r="AI411" s="607"/>
      <c r="AJ411" s="607"/>
      <c r="AK411" s="607"/>
      <c r="AL411" s="2010"/>
      <c r="AM411" s="3547"/>
      <c r="AN411" s="3829"/>
      <c r="AO411" s="2006"/>
      <c r="AP411" s="56"/>
      <c r="AQ411" s="4292"/>
    </row>
    <row r="412" spans="1:43" ht="43.5" x14ac:dyDescent="0.25">
      <c r="A412" s="47">
        <v>1</v>
      </c>
      <c r="B412" s="2424" t="s">
        <v>403</v>
      </c>
      <c r="C412" s="2155"/>
      <c r="D412" s="97"/>
      <c r="E412" s="1554"/>
      <c r="F412" s="1554">
        <v>0</v>
      </c>
      <c r="G412" s="69"/>
      <c r="H412" s="148"/>
      <c r="I412" s="148"/>
      <c r="J412" s="3370"/>
      <c r="K412" s="94"/>
      <c r="L412" s="94"/>
      <c r="M412" s="96"/>
      <c r="N412" s="96">
        <v>0</v>
      </c>
      <c r="O412" s="95"/>
      <c r="P412" s="95"/>
      <c r="Q412" s="95"/>
      <c r="R412" s="245"/>
      <c r="S412" s="95"/>
      <c r="T412" s="607"/>
      <c r="U412" s="607"/>
      <c r="V412" s="607"/>
      <c r="W412" s="607"/>
      <c r="X412" s="607"/>
      <c r="Y412" s="607"/>
      <c r="Z412" s="607"/>
      <c r="AA412" s="607"/>
      <c r="AB412" s="607"/>
      <c r="AC412" s="607"/>
      <c r="AD412" s="607"/>
      <c r="AE412" s="2006"/>
      <c r="AF412" s="607"/>
      <c r="AG412" s="3011"/>
      <c r="AH412" s="607"/>
      <c r="AI412" s="607"/>
      <c r="AJ412" s="607"/>
      <c r="AK412" s="607"/>
      <c r="AL412" s="2010"/>
      <c r="AM412" s="3547"/>
      <c r="AN412" s="3829"/>
      <c r="AO412" s="2006"/>
      <c r="AP412" s="56"/>
      <c r="AQ412" s="4292"/>
    </row>
    <row r="413" spans="1:43" ht="30" x14ac:dyDescent="0.25">
      <c r="A413" s="47">
        <v>1</v>
      </c>
      <c r="B413" s="1008" t="s">
        <v>208</v>
      </c>
      <c r="C413" s="2155"/>
      <c r="D413" s="97"/>
      <c r="E413" s="1554"/>
      <c r="F413" s="1554">
        <v>0</v>
      </c>
      <c r="G413" s="69"/>
      <c r="H413" s="148"/>
      <c r="I413" s="148"/>
      <c r="J413" s="3370"/>
      <c r="K413" s="94"/>
      <c r="L413" s="94"/>
      <c r="M413" s="96"/>
      <c r="N413" s="96">
        <v>0</v>
      </c>
      <c r="O413" s="95"/>
      <c r="P413" s="95"/>
      <c r="Q413" s="95"/>
      <c r="R413" s="245"/>
      <c r="S413" s="95"/>
      <c r="T413" s="607"/>
      <c r="U413" s="607"/>
      <c r="V413" s="607"/>
      <c r="W413" s="607"/>
      <c r="X413" s="607"/>
      <c r="Y413" s="607"/>
      <c r="Z413" s="607"/>
      <c r="AA413" s="607"/>
      <c r="AB413" s="607"/>
      <c r="AC413" s="607"/>
      <c r="AD413" s="607"/>
      <c r="AE413" s="2006"/>
      <c r="AF413" s="607"/>
      <c r="AG413" s="3011"/>
      <c r="AH413" s="607"/>
      <c r="AI413" s="607"/>
      <c r="AJ413" s="607"/>
      <c r="AK413" s="607"/>
      <c r="AL413" s="2010"/>
      <c r="AM413" s="3547"/>
      <c r="AN413" s="3829"/>
      <c r="AO413" s="2006"/>
      <c r="AP413" s="56"/>
      <c r="AQ413" s="4292"/>
    </row>
    <row r="414" spans="1:43" ht="72" x14ac:dyDescent="0.25">
      <c r="A414" s="47">
        <v>1</v>
      </c>
      <c r="B414" s="2424" t="s">
        <v>378</v>
      </c>
      <c r="C414" s="2155"/>
      <c r="D414" s="97"/>
      <c r="E414" s="1554"/>
      <c r="F414" s="1554">
        <v>0</v>
      </c>
      <c r="G414" s="69">
        <f>(E414/12*$B$4)</f>
        <v>0</v>
      </c>
      <c r="H414" s="69"/>
      <c r="I414" s="148"/>
      <c r="J414" s="3370"/>
      <c r="K414" s="94"/>
      <c r="L414" s="94"/>
      <c r="M414" s="96"/>
      <c r="N414" s="96">
        <v>0</v>
      </c>
      <c r="O414" s="95"/>
      <c r="P414" s="95"/>
      <c r="Q414" s="95"/>
      <c r="R414" s="245"/>
      <c r="S414" s="95"/>
      <c r="T414" s="607"/>
      <c r="U414" s="607"/>
      <c r="V414" s="607"/>
      <c r="W414" s="607"/>
      <c r="X414" s="607"/>
      <c r="Y414" s="607"/>
      <c r="Z414" s="607"/>
      <c r="AA414" s="607"/>
      <c r="AB414" s="607"/>
      <c r="AC414" s="607"/>
      <c r="AD414" s="607"/>
      <c r="AE414" s="2006"/>
      <c r="AF414" s="607">
        <f t="shared" ref="AF414:AF425" si="259">AL414-AK414-AH414</f>
        <v>0</v>
      </c>
      <c r="AG414" s="3011"/>
      <c r="AH414" s="607"/>
      <c r="AI414" s="607"/>
      <c r="AJ414" s="607"/>
      <c r="AK414" s="607"/>
      <c r="AL414" s="2010"/>
      <c r="AM414" s="3547"/>
      <c r="AN414" s="3820"/>
      <c r="AO414" s="2006"/>
      <c r="AP414" s="56"/>
      <c r="AQ414" s="4292"/>
    </row>
    <row r="415" spans="1:43" x14ac:dyDescent="0.25">
      <c r="A415" s="47">
        <v>1</v>
      </c>
      <c r="B415" s="98" t="s">
        <v>136</v>
      </c>
      <c r="C415" s="2156"/>
      <c r="D415" s="98"/>
      <c r="E415" s="1624">
        <f>SUM(E416:E461)</f>
        <v>612198</v>
      </c>
      <c r="F415" s="1624">
        <v>13245</v>
      </c>
      <c r="G415" s="190">
        <f>SUM(G416:G461)</f>
        <v>512230.99999999988</v>
      </c>
      <c r="H415" s="1756">
        <f>SUM(H416:H461)</f>
        <v>525039</v>
      </c>
      <c r="I415" s="190">
        <f>H415/G415*100</f>
        <v>102.50043437433504</v>
      </c>
      <c r="J415" s="3398">
        <f>SUM(J416:J461)</f>
        <v>5679</v>
      </c>
      <c r="K415" s="94"/>
      <c r="L415" s="94"/>
      <c r="M415" s="96"/>
      <c r="N415" s="96">
        <v>0</v>
      </c>
      <c r="O415" s="95"/>
      <c r="P415" s="95"/>
      <c r="Q415" s="95"/>
      <c r="R415" s="245"/>
      <c r="S415" s="95"/>
      <c r="T415" s="607">
        <v>214305.78577790136</v>
      </c>
      <c r="U415" s="607">
        <v>214305.78577790136</v>
      </c>
      <c r="V415" s="607">
        <v>214305.78577790136</v>
      </c>
      <c r="W415" s="607">
        <v>222672.16952000002</v>
      </c>
      <c r="X415" s="607">
        <v>222672.16952000002</v>
      </c>
      <c r="Y415" s="607">
        <v>222672.16952000002</v>
      </c>
      <c r="Z415" s="607">
        <v>226016.42088000002</v>
      </c>
      <c r="AA415" s="607">
        <v>231718.53416000001</v>
      </c>
      <c r="AB415" s="607">
        <v>234716.73816000001</v>
      </c>
      <c r="AC415" s="607">
        <v>234716.73816000001</v>
      </c>
      <c r="AD415" s="607">
        <v>238395.03091</v>
      </c>
      <c r="AE415" s="2006">
        <f>T415/12*$B$4+(U415-T415)/11*9+(V415-U415)/10*8+(W415-V415)/9*7+(X415-W415)/8*6+(Y415-X415)/7*5+(Z415-Y415)/6*4+(AA415-Z415)+(AB415-AA415)/5*3+(AC415-AB415)/4*2+(AD415-AC415)/3*1</f>
        <v>196051.9763398834</v>
      </c>
      <c r="AF415" s="607">
        <f t="shared" si="259"/>
        <v>201830.21197000003</v>
      </c>
      <c r="AG415" s="3011">
        <f>SUM(AG416:AG461)</f>
        <v>0</v>
      </c>
      <c r="AH415" s="607">
        <f>SUM(AH416:AH461)</f>
        <v>3430.5465500000005</v>
      </c>
      <c r="AI415" s="607">
        <f>AF415-AE415</f>
        <v>5778.2356301166292</v>
      </c>
      <c r="AJ415" s="607"/>
      <c r="AK415" s="607">
        <v>0</v>
      </c>
      <c r="AL415" s="2010">
        <v>205260.75852000003</v>
      </c>
      <c r="AM415" s="3547">
        <v>2646.9529999999986</v>
      </c>
      <c r="AN415" s="3841">
        <f>SUM(AN416:AN461)</f>
        <v>0</v>
      </c>
      <c r="AO415" s="2006"/>
      <c r="AP415" s="56"/>
      <c r="AQ415" s="4292"/>
    </row>
    <row r="416" spans="1:43" ht="45" x14ac:dyDescent="0.25">
      <c r="A416" s="47">
        <v>1</v>
      </c>
      <c r="B416" s="1365" t="s">
        <v>119</v>
      </c>
      <c r="C416" s="2155"/>
      <c r="D416" s="99"/>
      <c r="E416" s="746">
        <v>151100</v>
      </c>
      <c r="F416" s="746">
        <v>0</v>
      </c>
      <c r="G416" s="69">
        <f>(E416-F416)/12*$B$4+F416</f>
        <v>125916.66666666666</v>
      </c>
      <c r="H416" s="69">
        <v>124460</v>
      </c>
      <c r="I416" s="69">
        <f>H416/G416*100</f>
        <v>98.843150231634695</v>
      </c>
      <c r="J416" s="3364">
        <v>1097</v>
      </c>
      <c r="K416" s="94"/>
      <c r="L416" s="94"/>
      <c r="M416" s="96"/>
      <c r="N416" s="96">
        <v>0</v>
      </c>
      <c r="O416" s="95"/>
      <c r="P416" s="95"/>
      <c r="Q416" s="95"/>
      <c r="R416" s="245"/>
      <c r="S416" s="95"/>
      <c r="T416" s="607"/>
      <c r="U416" s="607"/>
      <c r="V416" s="607"/>
      <c r="W416" s="607"/>
      <c r="X416" s="607"/>
      <c r="Y416" s="607"/>
      <c r="Z416" s="607"/>
      <c r="AA416" s="607"/>
      <c r="AB416" s="607"/>
      <c r="AC416" s="607"/>
      <c r="AD416" s="607"/>
      <c r="AE416" s="2006"/>
      <c r="AF416" s="607">
        <f t="shared" si="259"/>
        <v>0</v>
      </c>
      <c r="AG416" s="3011"/>
      <c r="AH416" s="607"/>
      <c r="AI416" s="607"/>
      <c r="AJ416" s="607"/>
      <c r="AK416" s="607"/>
      <c r="AL416" s="2010"/>
      <c r="AM416" s="3547"/>
      <c r="AN416" s="3820"/>
      <c r="AO416" s="2006"/>
      <c r="AP416" s="56"/>
      <c r="AQ416" s="4292"/>
    </row>
    <row r="417" spans="1:43" ht="45" x14ac:dyDescent="0.25">
      <c r="B417" s="1365" t="s">
        <v>422</v>
      </c>
      <c r="C417" s="2155"/>
      <c r="D417" s="99"/>
      <c r="E417" s="746"/>
      <c r="F417" s="746">
        <v>0</v>
      </c>
      <c r="G417" s="69"/>
      <c r="H417" s="69">
        <v>1709</v>
      </c>
      <c r="I417" s="69"/>
      <c r="J417" s="3364">
        <v>2</v>
      </c>
      <c r="K417" s="94"/>
      <c r="L417" s="94"/>
      <c r="M417" s="96"/>
      <c r="N417" s="96">
        <v>0</v>
      </c>
      <c r="O417" s="95"/>
      <c r="P417" s="95"/>
      <c r="Q417" s="95"/>
      <c r="R417" s="245"/>
      <c r="S417" s="95"/>
      <c r="T417" s="607"/>
      <c r="U417" s="607"/>
      <c r="V417" s="607"/>
      <c r="W417" s="607"/>
      <c r="X417" s="607"/>
      <c r="Y417" s="607"/>
      <c r="Z417" s="607"/>
      <c r="AA417" s="607"/>
      <c r="AB417" s="607"/>
      <c r="AC417" s="607"/>
      <c r="AD417" s="607"/>
      <c r="AE417" s="2006"/>
      <c r="AF417" s="607"/>
      <c r="AG417" s="3011"/>
      <c r="AH417" s="607">
        <v>309.41444999999999</v>
      </c>
      <c r="AI417" s="607"/>
      <c r="AJ417" s="607"/>
      <c r="AK417" s="607"/>
      <c r="AL417" s="2010"/>
      <c r="AM417" s="3547"/>
      <c r="AN417" s="3820"/>
      <c r="AO417" s="2006"/>
      <c r="AP417" s="56"/>
      <c r="AQ417" s="4292"/>
    </row>
    <row r="418" spans="1:43" ht="30" x14ac:dyDescent="0.25">
      <c r="A418" s="47">
        <v>1</v>
      </c>
      <c r="B418" s="1365" t="s">
        <v>120</v>
      </c>
      <c r="C418" s="2155"/>
      <c r="D418" s="99"/>
      <c r="E418" s="746">
        <v>7100</v>
      </c>
      <c r="F418" s="746">
        <v>0</v>
      </c>
      <c r="G418" s="69">
        <f>(E418-F418)/12*$B$4+F418</f>
        <v>5916.6666666666661</v>
      </c>
      <c r="H418" s="69">
        <v>5834</v>
      </c>
      <c r="I418" s="69">
        <f>H418/G418*100</f>
        <v>98.60281690140846</v>
      </c>
      <c r="J418" s="3364">
        <v>21</v>
      </c>
      <c r="K418" s="94"/>
      <c r="L418" s="94"/>
      <c r="M418" s="96"/>
      <c r="N418" s="96">
        <v>0</v>
      </c>
      <c r="O418" s="95"/>
      <c r="P418" s="95"/>
      <c r="Q418" s="95"/>
      <c r="R418" s="245"/>
      <c r="S418" s="95"/>
      <c r="T418" s="607"/>
      <c r="U418" s="607"/>
      <c r="V418" s="607"/>
      <c r="W418" s="607"/>
      <c r="X418" s="607"/>
      <c r="Y418" s="607"/>
      <c r="Z418" s="607"/>
      <c r="AA418" s="607"/>
      <c r="AB418" s="607"/>
      <c r="AC418" s="607"/>
      <c r="AD418" s="607"/>
      <c r="AE418" s="2006"/>
      <c r="AF418" s="607"/>
      <c r="AG418" s="3013"/>
      <c r="AH418" s="607"/>
      <c r="AI418" s="607"/>
      <c r="AJ418" s="607"/>
      <c r="AK418" s="607"/>
      <c r="AL418" s="2010"/>
      <c r="AM418" s="3547"/>
      <c r="AN418" s="3820"/>
      <c r="AO418" s="2006"/>
      <c r="AP418" s="56"/>
      <c r="AQ418" s="4292"/>
    </row>
    <row r="419" spans="1:43" ht="45" x14ac:dyDescent="0.25">
      <c r="B419" s="1365" t="s">
        <v>423</v>
      </c>
      <c r="C419" s="2155"/>
      <c r="D419" s="99"/>
      <c r="E419" s="746"/>
      <c r="F419" s="746">
        <v>0</v>
      </c>
      <c r="G419" s="69"/>
      <c r="H419" s="69">
        <v>2529</v>
      </c>
      <c r="I419" s="69"/>
      <c r="J419" s="3364">
        <v>144</v>
      </c>
      <c r="K419" s="94"/>
      <c r="L419" s="94"/>
      <c r="M419" s="96"/>
      <c r="N419" s="96">
        <v>0</v>
      </c>
      <c r="O419" s="95"/>
      <c r="P419" s="95"/>
      <c r="Q419" s="95"/>
      <c r="R419" s="245"/>
      <c r="S419" s="95"/>
      <c r="T419" s="607"/>
      <c r="U419" s="607"/>
      <c r="V419" s="607"/>
      <c r="W419" s="607"/>
      <c r="X419" s="607"/>
      <c r="Y419" s="607"/>
      <c r="Z419" s="607"/>
      <c r="AA419" s="607"/>
      <c r="AB419" s="607"/>
      <c r="AC419" s="607"/>
      <c r="AD419" s="607"/>
      <c r="AE419" s="2006"/>
      <c r="AF419" s="607"/>
      <c r="AG419" s="3013"/>
      <c r="AH419" s="607">
        <v>502.41113999999999</v>
      </c>
      <c r="AI419" s="607"/>
      <c r="AJ419" s="607"/>
      <c r="AK419" s="607"/>
      <c r="AL419" s="2010"/>
      <c r="AM419" s="3547"/>
      <c r="AN419" s="3820"/>
      <c r="AO419" s="2006"/>
      <c r="AP419" s="56"/>
      <c r="AQ419" s="4292"/>
    </row>
    <row r="420" spans="1:43" ht="30" x14ac:dyDescent="0.25">
      <c r="B420" s="1365" t="s">
        <v>583</v>
      </c>
      <c r="C420" s="2155"/>
      <c r="D420" s="99"/>
      <c r="E420" s="746">
        <v>800</v>
      </c>
      <c r="F420" s="746"/>
      <c r="G420" s="2794">
        <f>E420/5*3</f>
        <v>480</v>
      </c>
      <c r="H420" s="69">
        <v>53</v>
      </c>
      <c r="I420" s="69">
        <f>H420/G420*100</f>
        <v>11.041666666666666</v>
      </c>
      <c r="J420" s="3364"/>
      <c r="K420" s="94"/>
      <c r="L420" s="94"/>
      <c r="M420" s="96"/>
      <c r="N420" s="96"/>
      <c r="O420" s="95"/>
      <c r="P420" s="95"/>
      <c r="Q420" s="95"/>
      <c r="R420" s="245"/>
      <c r="S420" s="95"/>
      <c r="T420" s="607"/>
      <c r="U420" s="607"/>
      <c r="V420" s="607"/>
      <c r="W420" s="607"/>
      <c r="X420" s="607"/>
      <c r="Y420" s="607"/>
      <c r="Z420" s="607"/>
      <c r="AA420" s="607"/>
      <c r="AB420" s="607"/>
      <c r="AC420" s="607"/>
      <c r="AD420" s="607"/>
      <c r="AE420" s="2006"/>
      <c r="AF420" s="607"/>
      <c r="AG420" s="3013"/>
      <c r="AH420" s="607"/>
      <c r="AI420" s="607"/>
      <c r="AJ420" s="607"/>
      <c r="AK420" s="607"/>
      <c r="AL420" s="2010"/>
      <c r="AM420" s="3547"/>
      <c r="AN420" s="3820"/>
      <c r="AO420" s="2006"/>
      <c r="AP420" s="56"/>
      <c r="AQ420" s="4292"/>
    </row>
    <row r="421" spans="1:43" x14ac:dyDescent="0.25">
      <c r="A421" s="47">
        <v>1</v>
      </c>
      <c r="B421" s="1011" t="s">
        <v>94</v>
      </c>
      <c r="C421" s="2155"/>
      <c r="D421" s="99"/>
      <c r="E421" s="746">
        <v>275</v>
      </c>
      <c r="F421" s="746">
        <v>18</v>
      </c>
      <c r="G421" s="69">
        <f>(E421-F421)/12*$B$4+F421</f>
        <v>232.16666666666669</v>
      </c>
      <c r="H421" s="69">
        <v>225</v>
      </c>
      <c r="I421" s="69">
        <f>H421/G421*100</f>
        <v>96.913137114142131</v>
      </c>
      <c r="J421" s="3364">
        <v>4</v>
      </c>
      <c r="K421" s="94"/>
      <c r="L421" s="94"/>
      <c r="M421" s="96"/>
      <c r="N421" s="96">
        <v>0</v>
      </c>
      <c r="O421" s="95"/>
      <c r="P421" s="95"/>
      <c r="Q421" s="95"/>
      <c r="R421" s="245"/>
      <c r="S421" s="95"/>
      <c r="T421" s="607"/>
      <c r="U421" s="607"/>
      <c r="V421" s="607"/>
      <c r="W421" s="607"/>
      <c r="X421" s="607"/>
      <c r="Y421" s="607"/>
      <c r="Z421" s="607"/>
      <c r="AA421" s="607"/>
      <c r="AB421" s="607"/>
      <c r="AC421" s="607"/>
      <c r="AD421" s="607"/>
      <c r="AE421" s="2006"/>
      <c r="AF421" s="607">
        <f t="shared" si="259"/>
        <v>0</v>
      </c>
      <c r="AG421" s="3013"/>
      <c r="AH421" s="607"/>
      <c r="AI421" s="607"/>
      <c r="AJ421" s="607"/>
      <c r="AK421" s="607"/>
      <c r="AL421" s="2010"/>
      <c r="AM421" s="3547"/>
      <c r="AN421" s="3820"/>
      <c r="AO421" s="2006"/>
      <c r="AP421" s="56"/>
      <c r="AQ421" s="4292"/>
    </row>
    <row r="422" spans="1:43" x14ac:dyDescent="0.25">
      <c r="A422" s="47">
        <v>1</v>
      </c>
      <c r="B422" s="1011" t="s">
        <v>270</v>
      </c>
      <c r="C422" s="2155"/>
      <c r="D422" s="99"/>
      <c r="E422" s="746">
        <v>3100</v>
      </c>
      <c r="F422" s="746">
        <v>0</v>
      </c>
      <c r="G422" s="69">
        <f>ROUND(E422/12*$B$4,0)</f>
        <v>2583</v>
      </c>
      <c r="H422" s="69">
        <v>2436</v>
      </c>
      <c r="I422" s="69">
        <f>H422/G422*100</f>
        <v>94.308943089430898</v>
      </c>
      <c r="J422" s="3364">
        <v>30</v>
      </c>
      <c r="K422" s="94"/>
      <c r="L422" s="94"/>
      <c r="M422" s="96"/>
      <c r="N422" s="96">
        <v>0</v>
      </c>
      <c r="O422" s="95"/>
      <c r="P422" s="95"/>
      <c r="Q422" s="95"/>
      <c r="R422" s="245"/>
      <c r="S422" s="95"/>
      <c r="T422" s="607"/>
      <c r="U422" s="607"/>
      <c r="V422" s="607"/>
      <c r="W422" s="607"/>
      <c r="X422" s="607"/>
      <c r="Y422" s="607"/>
      <c r="Z422" s="607"/>
      <c r="AA422" s="607"/>
      <c r="AB422" s="607"/>
      <c r="AC422" s="607"/>
      <c r="AD422" s="607"/>
      <c r="AE422" s="2006"/>
      <c r="AF422" s="607"/>
      <c r="AG422" s="3013"/>
      <c r="AH422" s="607"/>
      <c r="AI422" s="607"/>
      <c r="AJ422" s="607"/>
      <c r="AK422" s="607"/>
      <c r="AL422" s="2010"/>
      <c r="AM422" s="3547"/>
      <c r="AN422" s="3820"/>
      <c r="AO422" s="2006"/>
      <c r="AP422" s="56"/>
      <c r="AQ422" s="4292"/>
    </row>
    <row r="423" spans="1:43" ht="45" x14ac:dyDescent="0.25">
      <c r="A423" s="47">
        <v>1</v>
      </c>
      <c r="B423" s="1011" t="s">
        <v>585</v>
      </c>
      <c r="C423" s="2155"/>
      <c r="D423" s="97"/>
      <c r="E423" s="746">
        <v>33000</v>
      </c>
      <c r="F423" s="746">
        <v>0</v>
      </c>
      <c r="G423" s="69">
        <f>ROUND(E423/12*$B$4,0)</f>
        <v>27500</v>
      </c>
      <c r="H423" s="69">
        <v>25764</v>
      </c>
      <c r="I423" s="69">
        <f>H423/G423*100</f>
        <v>93.687272727272727</v>
      </c>
      <c r="J423" s="3364">
        <v>293</v>
      </c>
      <c r="K423" s="94"/>
      <c r="L423" s="94"/>
      <c r="M423" s="96"/>
      <c r="N423" s="96">
        <v>0</v>
      </c>
      <c r="O423" s="95"/>
      <c r="P423" s="95"/>
      <c r="Q423" s="95"/>
      <c r="R423" s="245"/>
      <c r="S423" s="95"/>
      <c r="T423" s="607"/>
      <c r="U423" s="607"/>
      <c r="V423" s="607"/>
      <c r="W423" s="607"/>
      <c r="X423" s="607"/>
      <c r="Y423" s="607"/>
      <c r="Z423" s="607"/>
      <c r="AA423" s="607"/>
      <c r="AB423" s="607"/>
      <c r="AC423" s="607"/>
      <c r="AD423" s="607"/>
      <c r="AE423" s="2006"/>
      <c r="AF423" s="607">
        <f t="shared" si="259"/>
        <v>0</v>
      </c>
      <c r="AG423" s="3011"/>
      <c r="AH423" s="607"/>
      <c r="AI423" s="607"/>
      <c r="AJ423" s="607"/>
      <c r="AK423" s="607"/>
      <c r="AL423" s="2010"/>
      <c r="AM423" s="3547"/>
      <c r="AN423" s="3820"/>
      <c r="AO423" s="2006"/>
      <c r="AP423" s="56"/>
      <c r="AQ423" s="4292"/>
    </row>
    <row r="424" spans="1:43" ht="45" x14ac:dyDescent="0.25">
      <c r="B424" s="10" t="s">
        <v>424</v>
      </c>
      <c r="C424" s="2155"/>
      <c r="D424" s="97"/>
      <c r="E424" s="746"/>
      <c r="F424" s="746">
        <v>0</v>
      </c>
      <c r="G424" s="69"/>
      <c r="H424" s="69">
        <v>2546</v>
      </c>
      <c r="I424" s="69"/>
      <c r="J424" s="3364">
        <v>25</v>
      </c>
      <c r="K424" s="94"/>
      <c r="L424" s="94"/>
      <c r="M424" s="96"/>
      <c r="N424" s="96">
        <v>0</v>
      </c>
      <c r="O424" s="95"/>
      <c r="P424" s="95"/>
      <c r="Q424" s="95"/>
      <c r="R424" s="245"/>
      <c r="S424" s="95"/>
      <c r="T424" s="607"/>
      <c r="U424" s="607"/>
      <c r="V424" s="607"/>
      <c r="W424" s="607"/>
      <c r="X424" s="607"/>
      <c r="Y424" s="607"/>
      <c r="Z424" s="607"/>
      <c r="AA424" s="607"/>
      <c r="AB424" s="607"/>
      <c r="AC424" s="607"/>
      <c r="AD424" s="607"/>
      <c r="AE424" s="2006"/>
      <c r="AF424" s="607"/>
      <c r="AG424" s="3011"/>
      <c r="AH424" s="607">
        <v>1261.5429999999999</v>
      </c>
      <c r="AI424" s="607"/>
      <c r="AJ424" s="607"/>
      <c r="AK424" s="607"/>
      <c r="AL424" s="2010"/>
      <c r="AM424" s="3547"/>
      <c r="AN424" s="3820"/>
      <c r="AO424" s="2006"/>
      <c r="AP424" s="56"/>
      <c r="AQ424" s="4292"/>
    </row>
    <row r="425" spans="1:43" x14ac:dyDescent="0.25">
      <c r="A425" s="47">
        <v>1</v>
      </c>
      <c r="B425" s="10" t="s">
        <v>64</v>
      </c>
      <c r="C425" s="2155"/>
      <c r="D425" s="99"/>
      <c r="E425" s="746">
        <v>20</v>
      </c>
      <c r="F425" s="746">
        <v>0</v>
      </c>
      <c r="G425" s="69">
        <f>ROUND(E425/12*$B$4,0)</f>
        <v>17</v>
      </c>
      <c r="H425" s="69">
        <v>13</v>
      </c>
      <c r="I425" s="69">
        <f>H425/G425*100</f>
        <v>76.470588235294116</v>
      </c>
      <c r="J425" s="3364"/>
      <c r="K425" s="94"/>
      <c r="L425" s="94"/>
      <c r="M425" s="96"/>
      <c r="N425" s="96">
        <v>0</v>
      </c>
      <c r="O425" s="95"/>
      <c r="P425" s="95"/>
      <c r="Q425" s="95"/>
      <c r="R425" s="245"/>
      <c r="S425" s="95"/>
      <c r="T425" s="607"/>
      <c r="U425" s="607"/>
      <c r="V425" s="607"/>
      <c r="W425" s="607"/>
      <c r="X425" s="607"/>
      <c r="Y425" s="607"/>
      <c r="Z425" s="607"/>
      <c r="AA425" s="607"/>
      <c r="AB425" s="607"/>
      <c r="AC425" s="607"/>
      <c r="AD425" s="607"/>
      <c r="AE425" s="2006"/>
      <c r="AF425" s="607">
        <f t="shared" si="259"/>
        <v>0</v>
      </c>
      <c r="AG425" s="3011"/>
      <c r="AH425" s="607"/>
      <c r="AI425" s="607"/>
      <c r="AJ425" s="607"/>
      <c r="AK425" s="607"/>
      <c r="AL425" s="2010"/>
      <c r="AM425" s="3547"/>
      <c r="AN425" s="3820"/>
      <c r="AO425" s="2006"/>
      <c r="AP425" s="56"/>
      <c r="AQ425" s="4292"/>
    </row>
    <row r="426" spans="1:43" x14ac:dyDescent="0.25">
      <c r="A426" s="47">
        <v>1</v>
      </c>
      <c r="B426" s="10" t="s">
        <v>117</v>
      </c>
      <c r="C426" s="2155"/>
      <c r="D426" s="99"/>
      <c r="E426" s="746">
        <v>15300</v>
      </c>
      <c r="F426" s="746">
        <v>0</v>
      </c>
      <c r="G426" s="69">
        <f>ROUND(E426/12*$B$4,0)</f>
        <v>12750</v>
      </c>
      <c r="H426" s="69">
        <v>12524</v>
      </c>
      <c r="I426" s="69"/>
      <c r="J426" s="3364">
        <v>148</v>
      </c>
      <c r="K426" s="94"/>
      <c r="L426" s="94"/>
      <c r="M426" s="96"/>
      <c r="N426" s="96">
        <v>0</v>
      </c>
      <c r="O426" s="95"/>
      <c r="P426" s="95"/>
      <c r="Q426" s="95"/>
      <c r="R426" s="245"/>
      <c r="S426" s="95"/>
      <c r="T426" s="607"/>
      <c r="U426" s="607"/>
      <c r="V426" s="607"/>
      <c r="W426" s="607"/>
      <c r="X426" s="607"/>
      <c r="Y426" s="607"/>
      <c r="Z426" s="607"/>
      <c r="AA426" s="607"/>
      <c r="AB426" s="607"/>
      <c r="AC426" s="607"/>
      <c r="AD426" s="607"/>
      <c r="AE426" s="2006"/>
      <c r="AF426" s="607"/>
      <c r="AG426" s="3011"/>
      <c r="AH426" s="607"/>
      <c r="AI426" s="607"/>
      <c r="AJ426" s="607"/>
      <c r="AK426" s="607"/>
      <c r="AL426" s="2010"/>
      <c r="AM426" s="3547"/>
      <c r="AN426" s="3820"/>
      <c r="AO426" s="2006"/>
      <c r="AP426" s="56"/>
      <c r="AQ426" s="4292"/>
    </row>
    <row r="427" spans="1:43" ht="30" x14ac:dyDescent="0.25">
      <c r="B427" s="10" t="s">
        <v>465</v>
      </c>
      <c r="C427" s="2155"/>
      <c r="D427" s="99"/>
      <c r="E427" s="746"/>
      <c r="F427" s="746">
        <v>0</v>
      </c>
      <c r="G427" s="69"/>
      <c r="H427" s="69">
        <v>958</v>
      </c>
      <c r="I427" s="69"/>
      <c r="J427" s="3364"/>
      <c r="K427" s="94"/>
      <c r="L427" s="94"/>
      <c r="M427" s="96"/>
      <c r="N427" s="96">
        <v>0</v>
      </c>
      <c r="O427" s="95"/>
      <c r="P427" s="95"/>
      <c r="Q427" s="95"/>
      <c r="R427" s="245"/>
      <c r="S427" s="95"/>
      <c r="T427" s="607"/>
      <c r="U427" s="607"/>
      <c r="V427" s="607"/>
      <c r="W427" s="607"/>
      <c r="X427" s="607"/>
      <c r="Y427" s="607"/>
      <c r="Z427" s="607"/>
      <c r="AA427" s="607"/>
      <c r="AB427" s="607"/>
      <c r="AC427" s="607"/>
      <c r="AD427" s="607"/>
      <c r="AE427" s="2006"/>
      <c r="AF427" s="607"/>
      <c r="AG427" s="3011"/>
      <c r="AH427" s="607">
        <v>1253.07358</v>
      </c>
      <c r="AI427" s="607"/>
      <c r="AJ427" s="607"/>
      <c r="AK427" s="607"/>
      <c r="AL427" s="2010"/>
      <c r="AM427" s="3547"/>
      <c r="AN427" s="3820"/>
      <c r="AO427" s="2006"/>
      <c r="AP427" s="56"/>
      <c r="AQ427" s="4292"/>
    </row>
    <row r="428" spans="1:43" x14ac:dyDescent="0.25">
      <c r="A428" s="47">
        <v>1</v>
      </c>
      <c r="B428" s="10" t="s">
        <v>68</v>
      </c>
      <c r="C428" s="2155"/>
      <c r="D428" s="99"/>
      <c r="E428" s="746">
        <v>12803</v>
      </c>
      <c r="F428" s="746">
        <v>1000</v>
      </c>
      <c r="G428" s="69">
        <f>(E428-F428)/12*$B$4+F428</f>
        <v>10835.833333333334</v>
      </c>
      <c r="H428" s="69">
        <v>9629</v>
      </c>
      <c r="I428" s="69">
        <f>H428/G428*100</f>
        <v>88.862570176113195</v>
      </c>
      <c r="J428" s="3364">
        <v>487</v>
      </c>
      <c r="K428" s="94"/>
      <c r="L428" s="94"/>
      <c r="M428" s="96"/>
      <c r="N428" s="96">
        <v>0</v>
      </c>
      <c r="O428" s="95"/>
      <c r="P428" s="95"/>
      <c r="Q428" s="95"/>
      <c r="R428" s="245"/>
      <c r="S428" s="95"/>
      <c r="T428" s="607"/>
      <c r="U428" s="607"/>
      <c r="V428" s="607"/>
      <c r="W428" s="607"/>
      <c r="X428" s="607"/>
      <c r="Y428" s="607"/>
      <c r="Z428" s="607"/>
      <c r="AA428" s="607"/>
      <c r="AB428" s="607"/>
      <c r="AC428" s="607"/>
      <c r="AD428" s="607"/>
      <c r="AE428" s="2006"/>
      <c r="AF428" s="607">
        <f>AL428-AK428-AH428</f>
        <v>0</v>
      </c>
      <c r="AG428" s="3011"/>
      <c r="AH428" s="607"/>
      <c r="AI428" s="607"/>
      <c r="AJ428" s="607"/>
      <c r="AK428" s="607"/>
      <c r="AL428" s="2010"/>
      <c r="AM428" s="3547"/>
      <c r="AN428" s="3820"/>
      <c r="AO428" s="2006"/>
      <c r="AP428" s="56"/>
      <c r="AQ428" s="4292"/>
    </row>
    <row r="429" spans="1:43" ht="30" x14ac:dyDescent="0.25">
      <c r="A429" s="47">
        <v>1</v>
      </c>
      <c r="B429" s="10" t="s">
        <v>125</v>
      </c>
      <c r="C429" s="2155"/>
      <c r="D429" s="99"/>
      <c r="E429" s="746">
        <v>3739</v>
      </c>
      <c r="F429" s="746">
        <v>75</v>
      </c>
      <c r="G429" s="69">
        <f>(E429-F429)/12*$B$4+F429</f>
        <v>3128.333333333333</v>
      </c>
      <c r="H429" s="69">
        <v>3121</v>
      </c>
      <c r="I429" s="69">
        <f>H429/G429*100</f>
        <v>99.765583377730422</v>
      </c>
      <c r="J429" s="3364"/>
      <c r="K429" s="94"/>
      <c r="L429" s="94"/>
      <c r="M429" s="96"/>
      <c r="N429" s="96">
        <v>0</v>
      </c>
      <c r="O429" s="95"/>
      <c r="P429" s="95"/>
      <c r="Q429" s="95"/>
      <c r="R429" s="245"/>
      <c r="S429" s="95"/>
      <c r="T429" s="607"/>
      <c r="U429" s="607"/>
      <c r="V429" s="607"/>
      <c r="W429" s="607"/>
      <c r="X429" s="607"/>
      <c r="Y429" s="607"/>
      <c r="Z429" s="607"/>
      <c r="AA429" s="607"/>
      <c r="AB429" s="607"/>
      <c r="AC429" s="607"/>
      <c r="AD429" s="607"/>
      <c r="AE429" s="2006"/>
      <c r="AF429" s="607"/>
      <c r="AG429" s="3011"/>
      <c r="AH429" s="607"/>
      <c r="AI429" s="607"/>
      <c r="AJ429" s="607"/>
      <c r="AK429" s="607"/>
      <c r="AL429" s="2010"/>
      <c r="AM429" s="3547"/>
      <c r="AN429" s="3820"/>
      <c r="AO429" s="2006"/>
      <c r="AP429" s="56"/>
      <c r="AQ429" s="4292"/>
    </row>
    <row r="430" spans="1:43" x14ac:dyDescent="0.25">
      <c r="A430" s="47">
        <v>1</v>
      </c>
      <c r="B430" s="10" t="s">
        <v>116</v>
      </c>
      <c r="C430" s="2155"/>
      <c r="D430" s="99"/>
      <c r="E430" s="746">
        <v>177000</v>
      </c>
      <c r="F430" s="746">
        <v>0</v>
      </c>
      <c r="G430" s="69">
        <f>ROUND(E430/12*$B$4,0)</f>
        <v>147500</v>
      </c>
      <c r="H430" s="69">
        <v>143852</v>
      </c>
      <c r="I430" s="69">
        <f>H430/G430*100</f>
        <v>97.526779661016946</v>
      </c>
      <c r="J430" s="3364">
        <v>1018</v>
      </c>
      <c r="K430" s="94"/>
      <c r="L430" s="94"/>
      <c r="M430" s="96"/>
      <c r="N430" s="96">
        <v>0</v>
      </c>
      <c r="O430" s="95"/>
      <c r="P430" s="95"/>
      <c r="Q430" s="95"/>
      <c r="R430" s="245"/>
      <c r="S430" s="95"/>
      <c r="T430" s="607"/>
      <c r="U430" s="607"/>
      <c r="V430" s="607"/>
      <c r="W430" s="607"/>
      <c r="X430" s="607"/>
      <c r="Y430" s="607"/>
      <c r="Z430" s="607"/>
      <c r="AA430" s="607"/>
      <c r="AB430" s="607"/>
      <c r="AC430" s="607"/>
      <c r="AD430" s="607"/>
      <c r="AE430" s="2006"/>
      <c r="AF430" s="607"/>
      <c r="AG430" s="3011"/>
      <c r="AH430" s="607"/>
      <c r="AI430" s="607"/>
      <c r="AJ430" s="607"/>
      <c r="AK430" s="607"/>
      <c r="AL430" s="2010"/>
      <c r="AM430" s="3547"/>
      <c r="AN430" s="3820"/>
      <c r="AO430" s="2006"/>
      <c r="AP430" s="56"/>
      <c r="AQ430" s="4292"/>
    </row>
    <row r="431" spans="1:43" ht="30" x14ac:dyDescent="0.25">
      <c r="B431" s="10" t="s">
        <v>435</v>
      </c>
      <c r="C431" s="2155"/>
      <c r="D431" s="99"/>
      <c r="E431" s="746"/>
      <c r="F431" s="746">
        <v>0</v>
      </c>
      <c r="G431" s="69"/>
      <c r="H431" s="69">
        <v>12</v>
      </c>
      <c r="I431" s="69"/>
      <c r="J431" s="3364">
        <v>3</v>
      </c>
      <c r="K431" s="94"/>
      <c r="L431" s="94"/>
      <c r="M431" s="96"/>
      <c r="N431" s="96">
        <v>0</v>
      </c>
      <c r="O431" s="95"/>
      <c r="P431" s="95"/>
      <c r="Q431" s="95"/>
      <c r="R431" s="245"/>
      <c r="S431" s="95"/>
      <c r="T431" s="607"/>
      <c r="U431" s="607"/>
      <c r="V431" s="607"/>
      <c r="W431" s="607"/>
      <c r="X431" s="607"/>
      <c r="Y431" s="607"/>
      <c r="Z431" s="607"/>
      <c r="AA431" s="607"/>
      <c r="AB431" s="607"/>
      <c r="AC431" s="607"/>
      <c r="AD431" s="607"/>
      <c r="AE431" s="2006"/>
      <c r="AF431" s="607"/>
      <c r="AG431" s="3011"/>
      <c r="AH431" s="607">
        <v>2.1336000000000004</v>
      </c>
      <c r="AI431" s="607"/>
      <c r="AJ431" s="607"/>
      <c r="AK431" s="607"/>
      <c r="AL431" s="2010"/>
      <c r="AM431" s="3547"/>
      <c r="AN431" s="3820"/>
      <c r="AO431" s="2006"/>
      <c r="AP431" s="56"/>
      <c r="AQ431" s="4292"/>
    </row>
    <row r="432" spans="1:43" x14ac:dyDescent="0.25">
      <c r="B432" s="10" t="s">
        <v>464</v>
      </c>
      <c r="C432" s="2155"/>
      <c r="D432" s="99"/>
      <c r="E432" s="746">
        <v>100</v>
      </c>
      <c r="F432" s="746">
        <v>80</v>
      </c>
      <c r="G432" s="69">
        <f t="shared" ref="G432:G446" si="260">ROUND(E432/12*$B$4,0)</f>
        <v>83</v>
      </c>
      <c r="H432" s="69">
        <v>8</v>
      </c>
      <c r="I432" s="69">
        <f>H432/G432*100</f>
        <v>9.6385542168674707</v>
      </c>
      <c r="J432" s="3364"/>
      <c r="K432" s="94"/>
      <c r="L432" s="94"/>
      <c r="M432" s="96"/>
      <c r="N432" s="96">
        <v>0</v>
      </c>
      <c r="O432" s="95"/>
      <c r="P432" s="95"/>
      <c r="Q432" s="95"/>
      <c r="R432" s="245"/>
      <c r="S432" s="95"/>
      <c r="T432" s="607"/>
      <c r="U432" s="607"/>
      <c r="V432" s="607"/>
      <c r="W432" s="607"/>
      <c r="X432" s="607"/>
      <c r="Y432" s="607"/>
      <c r="Z432" s="607"/>
      <c r="AA432" s="607"/>
      <c r="AB432" s="607"/>
      <c r="AC432" s="607"/>
      <c r="AD432" s="607"/>
      <c r="AE432" s="2006"/>
      <c r="AF432" s="607"/>
      <c r="AG432" s="3011"/>
      <c r="AH432" s="607"/>
      <c r="AI432" s="607"/>
      <c r="AJ432" s="607"/>
      <c r="AK432" s="607"/>
      <c r="AL432" s="2010"/>
      <c r="AM432" s="3547"/>
      <c r="AN432" s="3820"/>
      <c r="AO432" s="2006"/>
      <c r="AP432" s="56"/>
      <c r="AQ432" s="4292"/>
    </row>
    <row r="433" spans="1:43" ht="30" x14ac:dyDescent="0.25">
      <c r="A433" s="47">
        <v>1</v>
      </c>
      <c r="B433" s="10" t="s">
        <v>63</v>
      </c>
      <c r="C433" s="2155"/>
      <c r="D433" s="99"/>
      <c r="E433" s="746">
        <v>1100</v>
      </c>
      <c r="F433" s="746">
        <v>0</v>
      </c>
      <c r="G433" s="69">
        <f t="shared" si="260"/>
        <v>917</v>
      </c>
      <c r="H433" s="69">
        <v>851</v>
      </c>
      <c r="I433" s="69">
        <f t="shared" ref="I433:I440" si="261">H433/G433*100</f>
        <v>92.80261723009815</v>
      </c>
      <c r="J433" s="3364">
        <v>15</v>
      </c>
      <c r="K433" s="94"/>
      <c r="L433" s="94"/>
      <c r="M433" s="96"/>
      <c r="N433" s="96">
        <v>0</v>
      </c>
      <c r="O433" s="95"/>
      <c r="P433" s="95"/>
      <c r="Q433" s="95"/>
      <c r="R433" s="245"/>
      <c r="S433" s="95"/>
      <c r="T433" s="607"/>
      <c r="U433" s="607"/>
      <c r="V433" s="607"/>
      <c r="W433" s="607"/>
      <c r="X433" s="607"/>
      <c r="Y433" s="607"/>
      <c r="Z433" s="607"/>
      <c r="AA433" s="607"/>
      <c r="AB433" s="607"/>
      <c r="AC433" s="607"/>
      <c r="AD433" s="607"/>
      <c r="AE433" s="2006"/>
      <c r="AF433" s="607"/>
      <c r="AG433" s="3013"/>
      <c r="AH433" s="607"/>
      <c r="AI433" s="607"/>
      <c r="AJ433" s="607"/>
      <c r="AK433" s="607"/>
      <c r="AL433" s="2010"/>
      <c r="AM433" s="3547"/>
      <c r="AN433" s="3820"/>
      <c r="AO433" s="2006"/>
      <c r="AP433" s="56"/>
      <c r="AQ433" s="4292"/>
    </row>
    <row r="434" spans="1:43" ht="45" x14ac:dyDescent="0.25">
      <c r="A434" s="47">
        <v>1</v>
      </c>
      <c r="B434" s="10" t="s">
        <v>195</v>
      </c>
      <c r="C434" s="2155"/>
      <c r="D434" s="97"/>
      <c r="E434" s="746">
        <v>6650</v>
      </c>
      <c r="F434" s="746">
        <v>0</v>
      </c>
      <c r="G434" s="69">
        <f t="shared" si="260"/>
        <v>5542</v>
      </c>
      <c r="H434" s="69">
        <v>4882</v>
      </c>
      <c r="I434" s="69">
        <f t="shared" si="261"/>
        <v>88.090941898231691</v>
      </c>
      <c r="J434" s="3364"/>
      <c r="K434" s="94"/>
      <c r="L434" s="94"/>
      <c r="M434" s="96"/>
      <c r="N434" s="96">
        <v>0</v>
      </c>
      <c r="O434" s="95"/>
      <c r="P434" s="95"/>
      <c r="Q434" s="95"/>
      <c r="R434" s="245"/>
      <c r="S434" s="95"/>
      <c r="T434" s="607"/>
      <c r="U434" s="607"/>
      <c r="V434" s="607"/>
      <c r="W434" s="607"/>
      <c r="X434" s="607"/>
      <c r="Y434" s="607"/>
      <c r="Z434" s="607"/>
      <c r="AA434" s="607"/>
      <c r="AB434" s="607"/>
      <c r="AC434" s="607"/>
      <c r="AD434" s="607"/>
      <c r="AE434" s="2006"/>
      <c r="AF434" s="607">
        <f>AL434-AK434-AH434</f>
        <v>-24.65728</v>
      </c>
      <c r="AG434" s="3011"/>
      <c r="AH434" s="607">
        <v>24.65728</v>
      </c>
      <c r="AI434" s="607"/>
      <c r="AJ434" s="607"/>
      <c r="AK434" s="607"/>
      <c r="AL434" s="2010"/>
      <c r="AM434" s="3547"/>
      <c r="AN434" s="3820"/>
      <c r="AO434" s="2006"/>
      <c r="AP434" s="56"/>
      <c r="AQ434" s="4292"/>
    </row>
    <row r="435" spans="1:43" ht="45" x14ac:dyDescent="0.25">
      <c r="B435" s="2503" t="s">
        <v>592</v>
      </c>
      <c r="C435" s="2155"/>
      <c r="D435" s="97"/>
      <c r="E435" s="746"/>
      <c r="F435" s="746"/>
      <c r="G435" s="69"/>
      <c r="H435" s="69">
        <v>64</v>
      </c>
      <c r="I435" s="69"/>
      <c r="J435" s="3364"/>
      <c r="K435" s="94"/>
      <c r="L435" s="94"/>
      <c r="M435" s="96"/>
      <c r="N435" s="96"/>
      <c r="O435" s="95"/>
      <c r="P435" s="95"/>
      <c r="Q435" s="95"/>
      <c r="R435" s="245"/>
      <c r="S435" s="95"/>
      <c r="T435" s="607"/>
      <c r="U435" s="607"/>
      <c r="V435" s="607"/>
      <c r="W435" s="607"/>
      <c r="X435" s="607"/>
      <c r="Y435" s="607"/>
      <c r="Z435" s="607"/>
      <c r="AA435" s="607"/>
      <c r="AB435" s="607"/>
      <c r="AC435" s="607"/>
      <c r="AD435" s="607"/>
      <c r="AE435" s="2006"/>
      <c r="AF435" s="607"/>
      <c r="AG435" s="3011"/>
      <c r="AH435" s="607"/>
      <c r="AI435" s="607"/>
      <c r="AJ435" s="607"/>
      <c r="AK435" s="607"/>
      <c r="AL435" s="2010"/>
      <c r="AM435" s="3547"/>
      <c r="AN435" s="3820"/>
      <c r="AO435" s="2006"/>
      <c r="AP435" s="56"/>
      <c r="AQ435" s="4292"/>
    </row>
    <row r="436" spans="1:43" ht="60" x14ac:dyDescent="0.25">
      <c r="A436" s="47">
        <v>1</v>
      </c>
      <c r="B436" s="2503" t="s">
        <v>356</v>
      </c>
      <c r="C436" s="2155"/>
      <c r="D436" s="97"/>
      <c r="E436" s="746">
        <v>48754</v>
      </c>
      <c r="F436" s="746">
        <v>0</v>
      </c>
      <c r="G436" s="69">
        <f t="shared" si="260"/>
        <v>40628</v>
      </c>
      <c r="H436" s="69">
        <v>53817</v>
      </c>
      <c r="I436" s="69">
        <f t="shared" si="261"/>
        <v>132.46283351383283</v>
      </c>
      <c r="J436" s="3364">
        <v>995</v>
      </c>
      <c r="K436" s="94"/>
      <c r="L436" s="94"/>
      <c r="M436" s="96"/>
      <c r="N436" s="96">
        <v>0</v>
      </c>
      <c r="O436" s="95"/>
      <c r="P436" s="95"/>
      <c r="Q436" s="95"/>
      <c r="R436" s="245"/>
      <c r="S436" s="95"/>
      <c r="T436" s="607"/>
      <c r="U436" s="607"/>
      <c r="V436" s="607"/>
      <c r="W436" s="607"/>
      <c r="X436" s="607"/>
      <c r="Y436" s="607"/>
      <c r="Z436" s="607"/>
      <c r="AA436" s="607"/>
      <c r="AB436" s="607"/>
      <c r="AC436" s="607"/>
      <c r="AD436" s="607"/>
      <c r="AE436" s="2006"/>
      <c r="AF436" s="607">
        <f>AL436-AK436-AH436</f>
        <v>0</v>
      </c>
      <c r="AG436" s="3011"/>
      <c r="AH436" s="607"/>
      <c r="AI436" s="607"/>
      <c r="AJ436" s="607"/>
      <c r="AK436" s="607"/>
      <c r="AL436" s="2010"/>
      <c r="AM436" s="3547"/>
      <c r="AN436" s="3820"/>
      <c r="AO436" s="2006"/>
      <c r="AP436" s="56"/>
      <c r="AQ436" s="4292"/>
    </row>
    <row r="437" spans="1:43" ht="75" x14ac:dyDescent="0.25">
      <c r="A437" s="47">
        <v>1</v>
      </c>
      <c r="B437" s="2439" t="s">
        <v>359</v>
      </c>
      <c r="C437" s="2155"/>
      <c r="D437" s="97"/>
      <c r="E437" s="746">
        <v>1305</v>
      </c>
      <c r="F437" s="746">
        <v>0</v>
      </c>
      <c r="G437" s="69">
        <f t="shared" si="260"/>
        <v>1088</v>
      </c>
      <c r="H437" s="69">
        <v>993</v>
      </c>
      <c r="I437" s="69">
        <f t="shared" si="261"/>
        <v>91.268382352941174</v>
      </c>
      <c r="J437" s="3364"/>
      <c r="K437" s="94"/>
      <c r="L437" s="94"/>
      <c r="M437" s="96"/>
      <c r="N437" s="96">
        <v>0</v>
      </c>
      <c r="O437" s="95"/>
      <c r="P437" s="95"/>
      <c r="Q437" s="95"/>
      <c r="R437" s="245"/>
      <c r="S437" s="95"/>
      <c r="T437" s="607"/>
      <c r="U437" s="607"/>
      <c r="V437" s="607"/>
      <c r="W437" s="607"/>
      <c r="X437" s="607"/>
      <c r="Y437" s="607"/>
      <c r="Z437" s="607"/>
      <c r="AA437" s="607"/>
      <c r="AB437" s="607"/>
      <c r="AC437" s="607"/>
      <c r="AD437" s="607"/>
      <c r="AE437" s="2006"/>
      <c r="AF437" s="607"/>
      <c r="AG437" s="3011"/>
      <c r="AH437" s="607"/>
      <c r="AI437" s="607"/>
      <c r="AJ437" s="607"/>
      <c r="AK437" s="607"/>
      <c r="AL437" s="2010"/>
      <c r="AM437" s="3547"/>
      <c r="AN437" s="3820"/>
      <c r="AO437" s="2006"/>
      <c r="AP437" s="56"/>
      <c r="AQ437" s="4292"/>
    </row>
    <row r="438" spans="1:43" ht="105" x14ac:dyDescent="0.25">
      <c r="A438" s="47">
        <v>1</v>
      </c>
      <c r="B438" s="2440" t="s">
        <v>379</v>
      </c>
      <c r="C438" s="2155"/>
      <c r="D438" s="97"/>
      <c r="E438" s="746">
        <v>3890</v>
      </c>
      <c r="F438" s="746">
        <v>0</v>
      </c>
      <c r="G438" s="69">
        <f t="shared" si="260"/>
        <v>3242</v>
      </c>
      <c r="H438" s="69">
        <v>3144</v>
      </c>
      <c r="I438" s="69">
        <f t="shared" si="261"/>
        <v>96.977174583590369</v>
      </c>
      <c r="J438" s="3364">
        <v>133</v>
      </c>
      <c r="K438" s="94"/>
      <c r="L438" s="94"/>
      <c r="M438" s="96"/>
      <c r="N438" s="96">
        <v>0</v>
      </c>
      <c r="O438" s="95"/>
      <c r="P438" s="95"/>
      <c r="Q438" s="95"/>
      <c r="R438" s="245"/>
      <c r="S438" s="95"/>
      <c r="T438" s="607"/>
      <c r="U438" s="607"/>
      <c r="V438" s="607"/>
      <c r="W438" s="607"/>
      <c r="X438" s="607"/>
      <c r="Y438" s="607"/>
      <c r="Z438" s="607"/>
      <c r="AA438" s="607"/>
      <c r="AB438" s="607"/>
      <c r="AC438" s="607"/>
      <c r="AD438" s="607"/>
      <c r="AE438" s="2006"/>
      <c r="AF438" s="607">
        <f>AL438-AK438-AH438</f>
        <v>0</v>
      </c>
      <c r="AG438" s="3011"/>
      <c r="AH438" s="607"/>
      <c r="AI438" s="607"/>
      <c r="AJ438" s="607"/>
      <c r="AK438" s="607"/>
      <c r="AL438" s="2010"/>
      <c r="AM438" s="3547"/>
      <c r="AN438" s="3820"/>
      <c r="AO438" s="2006"/>
      <c r="AP438" s="56"/>
      <c r="AQ438" s="4292"/>
    </row>
    <row r="439" spans="1:43" ht="30" x14ac:dyDescent="0.25">
      <c r="A439" s="47">
        <v>1</v>
      </c>
      <c r="B439" s="2440" t="s">
        <v>166</v>
      </c>
      <c r="C439" s="2155"/>
      <c r="D439" s="97"/>
      <c r="E439" s="746">
        <v>629</v>
      </c>
      <c r="F439" s="746">
        <v>0</v>
      </c>
      <c r="G439" s="69">
        <f t="shared" si="260"/>
        <v>524</v>
      </c>
      <c r="H439" s="69">
        <v>530</v>
      </c>
      <c r="I439" s="69">
        <f t="shared" si="261"/>
        <v>101.14503816793894</v>
      </c>
      <c r="J439" s="3364"/>
      <c r="K439" s="94"/>
      <c r="L439" s="94"/>
      <c r="M439" s="96"/>
      <c r="N439" s="96">
        <v>0</v>
      </c>
      <c r="O439" s="95"/>
      <c r="P439" s="95"/>
      <c r="Q439" s="95"/>
      <c r="R439" s="245"/>
      <c r="S439" s="95"/>
      <c r="T439" s="607"/>
      <c r="U439" s="607"/>
      <c r="V439" s="607"/>
      <c r="W439" s="607"/>
      <c r="X439" s="607"/>
      <c r="Y439" s="607"/>
      <c r="Z439" s="607"/>
      <c r="AA439" s="607"/>
      <c r="AB439" s="607"/>
      <c r="AC439" s="607"/>
      <c r="AD439" s="607"/>
      <c r="AE439" s="2006"/>
      <c r="AF439" s="607"/>
      <c r="AG439" s="3011"/>
      <c r="AH439" s="607"/>
      <c r="AI439" s="607"/>
      <c r="AJ439" s="607"/>
      <c r="AK439" s="607"/>
      <c r="AL439" s="2010"/>
      <c r="AM439" s="3547"/>
      <c r="AN439" s="3820"/>
      <c r="AO439" s="2006"/>
      <c r="AP439" s="56"/>
      <c r="AQ439" s="4292"/>
    </row>
    <row r="440" spans="1:43" ht="45" x14ac:dyDescent="0.25">
      <c r="A440" s="47">
        <v>1</v>
      </c>
      <c r="B440" s="1011" t="s">
        <v>168</v>
      </c>
      <c r="C440" s="2155"/>
      <c r="D440" s="97"/>
      <c r="E440" s="746">
        <v>150</v>
      </c>
      <c r="F440" s="746">
        <v>0</v>
      </c>
      <c r="G440" s="69">
        <f t="shared" si="260"/>
        <v>125</v>
      </c>
      <c r="H440" s="69">
        <v>103</v>
      </c>
      <c r="I440" s="69">
        <f t="shared" si="261"/>
        <v>82.399999999999991</v>
      </c>
      <c r="J440" s="3364"/>
      <c r="K440" s="94"/>
      <c r="L440" s="94"/>
      <c r="M440" s="96"/>
      <c r="N440" s="96">
        <v>0</v>
      </c>
      <c r="O440" s="95"/>
      <c r="P440" s="95"/>
      <c r="Q440" s="95"/>
      <c r="R440" s="245"/>
      <c r="S440" s="95"/>
      <c r="T440" s="607"/>
      <c r="U440" s="607"/>
      <c r="V440" s="607"/>
      <c r="W440" s="607"/>
      <c r="X440" s="607"/>
      <c r="Y440" s="607"/>
      <c r="Z440" s="607"/>
      <c r="AA440" s="607"/>
      <c r="AB440" s="607"/>
      <c r="AC440" s="607"/>
      <c r="AD440" s="607"/>
      <c r="AE440" s="2006"/>
      <c r="AF440" s="607">
        <f>AL440-AK440-AH440</f>
        <v>0</v>
      </c>
      <c r="AG440" s="3011"/>
      <c r="AH440" s="607"/>
      <c r="AI440" s="607"/>
      <c r="AJ440" s="607"/>
      <c r="AK440" s="607"/>
      <c r="AL440" s="2010"/>
      <c r="AM440" s="3547"/>
      <c r="AN440" s="3820"/>
      <c r="AO440" s="2006"/>
      <c r="AP440" s="56"/>
      <c r="AQ440" s="4292"/>
    </row>
    <row r="441" spans="1:43" x14ac:dyDescent="0.25">
      <c r="A441" s="47">
        <v>1</v>
      </c>
      <c r="B441" s="1011" t="s">
        <v>197</v>
      </c>
      <c r="C441" s="2155"/>
      <c r="D441" s="97"/>
      <c r="E441" s="746">
        <v>5200</v>
      </c>
      <c r="F441" s="746">
        <v>0</v>
      </c>
      <c r="G441" s="69">
        <f t="shared" si="260"/>
        <v>4333</v>
      </c>
      <c r="H441" s="69">
        <v>3997</v>
      </c>
      <c r="I441" s="69">
        <f t="shared" ref="I441:I442" si="262">H441/G441*100</f>
        <v>92.245557350565434</v>
      </c>
      <c r="J441" s="3364">
        <v>33</v>
      </c>
      <c r="K441" s="94"/>
      <c r="L441" s="94"/>
      <c r="M441" s="96"/>
      <c r="N441" s="96">
        <v>0</v>
      </c>
      <c r="O441" s="95"/>
      <c r="P441" s="95"/>
      <c r="Q441" s="95"/>
      <c r="R441" s="245"/>
      <c r="S441" s="95"/>
      <c r="T441" s="607"/>
      <c r="U441" s="607"/>
      <c r="V441" s="607"/>
      <c r="W441" s="607"/>
      <c r="X441" s="607"/>
      <c r="Y441" s="607"/>
      <c r="Z441" s="607"/>
      <c r="AA441" s="607"/>
      <c r="AB441" s="607"/>
      <c r="AC441" s="607"/>
      <c r="AD441" s="607"/>
      <c r="AE441" s="2006"/>
      <c r="AF441" s="607"/>
      <c r="AG441" s="3011"/>
      <c r="AH441" s="607"/>
      <c r="AI441" s="607"/>
      <c r="AJ441" s="607"/>
      <c r="AK441" s="607"/>
      <c r="AL441" s="2010"/>
      <c r="AM441" s="3547"/>
      <c r="AN441" s="3820"/>
      <c r="AO441" s="2006"/>
      <c r="AP441" s="56"/>
      <c r="AQ441" s="4292"/>
    </row>
    <row r="442" spans="1:43" x14ac:dyDescent="0.25">
      <c r="B442" s="1011" t="s">
        <v>90</v>
      </c>
      <c r="C442" s="2155"/>
      <c r="D442" s="97"/>
      <c r="E442" s="746">
        <v>18801</v>
      </c>
      <c r="F442" s="746">
        <v>0</v>
      </c>
      <c r="G442" s="69">
        <f t="shared" si="260"/>
        <v>15668</v>
      </c>
      <c r="H442" s="69">
        <v>15675</v>
      </c>
      <c r="I442" s="69">
        <f t="shared" si="262"/>
        <v>100.04467704876181</v>
      </c>
      <c r="J442" s="3364">
        <v>74</v>
      </c>
      <c r="K442" s="94"/>
      <c r="L442" s="94"/>
      <c r="M442" s="96"/>
      <c r="N442" s="96">
        <v>0</v>
      </c>
      <c r="O442" s="95"/>
      <c r="P442" s="95"/>
      <c r="Q442" s="95"/>
      <c r="R442" s="245"/>
      <c r="S442" s="95"/>
      <c r="T442" s="607"/>
      <c r="U442" s="607"/>
      <c r="V442" s="607"/>
      <c r="W442" s="607"/>
      <c r="X442" s="607"/>
      <c r="Y442" s="607"/>
      <c r="Z442" s="607"/>
      <c r="AA442" s="607"/>
      <c r="AB442" s="607"/>
      <c r="AC442" s="607"/>
      <c r="AD442" s="607"/>
      <c r="AE442" s="2006"/>
      <c r="AF442" s="607"/>
      <c r="AG442" s="3011"/>
      <c r="AH442" s="607"/>
      <c r="AI442" s="607"/>
      <c r="AJ442" s="607"/>
      <c r="AK442" s="607"/>
      <c r="AL442" s="2010"/>
      <c r="AM442" s="3547"/>
      <c r="AN442" s="3820"/>
      <c r="AO442" s="2006"/>
      <c r="AP442" s="56"/>
      <c r="AQ442" s="4292"/>
    </row>
    <row r="443" spans="1:43" ht="75" x14ac:dyDescent="0.25">
      <c r="B443" s="1011" t="s">
        <v>357</v>
      </c>
      <c r="C443" s="2155"/>
      <c r="D443" s="97"/>
      <c r="E443" s="746">
        <v>100</v>
      </c>
      <c r="F443" s="746">
        <v>0</v>
      </c>
      <c r="G443" s="69">
        <f t="shared" si="260"/>
        <v>83</v>
      </c>
      <c r="H443" s="69">
        <v>85</v>
      </c>
      <c r="I443" s="69">
        <f t="shared" ref="I443:I461" si="263">H443/G443*100</f>
        <v>102.40963855421687</v>
      </c>
      <c r="J443" s="3364"/>
      <c r="K443" s="94"/>
      <c r="L443" s="94"/>
      <c r="M443" s="96"/>
      <c r="N443" s="96">
        <v>0</v>
      </c>
      <c r="O443" s="95"/>
      <c r="P443" s="95"/>
      <c r="Q443" s="95"/>
      <c r="R443" s="245"/>
      <c r="S443" s="95"/>
      <c r="T443" s="607"/>
      <c r="U443" s="607"/>
      <c r="V443" s="607"/>
      <c r="W443" s="607"/>
      <c r="X443" s="607"/>
      <c r="Y443" s="607"/>
      <c r="Z443" s="607"/>
      <c r="AA443" s="607"/>
      <c r="AB443" s="607"/>
      <c r="AC443" s="607"/>
      <c r="AD443" s="607"/>
      <c r="AE443" s="2006"/>
      <c r="AF443" s="607"/>
      <c r="AG443" s="3011"/>
      <c r="AH443" s="607"/>
      <c r="AI443" s="607"/>
      <c r="AJ443" s="607"/>
      <c r="AK443" s="607"/>
      <c r="AL443" s="2010"/>
      <c r="AM443" s="3547"/>
      <c r="AN443" s="3820"/>
      <c r="AO443" s="2006"/>
      <c r="AP443" s="56"/>
      <c r="AQ443" s="4292"/>
    </row>
    <row r="444" spans="1:43" x14ac:dyDescent="0.25">
      <c r="B444" s="1011" t="s">
        <v>54</v>
      </c>
      <c r="C444" s="2155"/>
      <c r="D444" s="97"/>
      <c r="E444" s="746">
        <v>8400</v>
      </c>
      <c r="F444" s="746">
        <v>0</v>
      </c>
      <c r="G444" s="69">
        <f t="shared" si="260"/>
        <v>7000</v>
      </c>
      <c r="H444" s="69">
        <v>6926</v>
      </c>
      <c r="I444" s="69">
        <f t="shared" si="263"/>
        <v>98.94285714285715</v>
      </c>
      <c r="J444" s="3364">
        <v>136</v>
      </c>
      <c r="K444" s="94"/>
      <c r="L444" s="94"/>
      <c r="M444" s="96"/>
      <c r="N444" s="96">
        <v>0</v>
      </c>
      <c r="O444" s="95"/>
      <c r="P444" s="95"/>
      <c r="Q444" s="95"/>
      <c r="R444" s="245"/>
      <c r="S444" s="95"/>
      <c r="T444" s="607"/>
      <c r="U444" s="607"/>
      <c r="V444" s="607"/>
      <c r="W444" s="607"/>
      <c r="X444" s="607"/>
      <c r="Y444" s="607"/>
      <c r="Z444" s="607"/>
      <c r="AA444" s="607"/>
      <c r="AB444" s="607"/>
      <c r="AC444" s="607"/>
      <c r="AD444" s="607"/>
      <c r="AE444" s="2006"/>
      <c r="AF444" s="607"/>
      <c r="AG444" s="3011"/>
      <c r="AH444" s="607"/>
      <c r="AI444" s="607"/>
      <c r="AJ444" s="607"/>
      <c r="AK444" s="607"/>
      <c r="AL444" s="2010"/>
      <c r="AM444" s="3547"/>
      <c r="AN444" s="3820"/>
      <c r="AO444" s="2006"/>
      <c r="AP444" s="56"/>
      <c r="AQ444" s="4292"/>
    </row>
    <row r="445" spans="1:43" x14ac:dyDescent="0.25">
      <c r="A445" s="47">
        <v>1</v>
      </c>
      <c r="B445" s="1011" t="s">
        <v>397</v>
      </c>
      <c r="C445" s="2155"/>
      <c r="D445" s="97"/>
      <c r="E445" s="746">
        <v>160</v>
      </c>
      <c r="F445" s="746">
        <v>0</v>
      </c>
      <c r="G445" s="69">
        <f t="shared" si="260"/>
        <v>133</v>
      </c>
      <c r="H445" s="69">
        <v>124</v>
      </c>
      <c r="I445" s="69">
        <f t="shared" si="263"/>
        <v>93.233082706766908</v>
      </c>
      <c r="J445" s="3364"/>
      <c r="K445" s="94"/>
      <c r="L445" s="94"/>
      <c r="M445" s="96"/>
      <c r="N445" s="96">
        <v>0</v>
      </c>
      <c r="O445" s="95"/>
      <c r="P445" s="95"/>
      <c r="Q445" s="95"/>
      <c r="R445" s="245"/>
      <c r="S445" s="95"/>
      <c r="T445" s="607"/>
      <c r="U445" s="607"/>
      <c r="V445" s="607"/>
      <c r="W445" s="607"/>
      <c r="X445" s="607"/>
      <c r="Y445" s="607"/>
      <c r="Z445" s="607"/>
      <c r="AA445" s="607"/>
      <c r="AB445" s="607"/>
      <c r="AC445" s="607"/>
      <c r="AD445" s="607"/>
      <c r="AE445" s="2006"/>
      <c r="AF445" s="607">
        <f>AL445-AK445-AH445</f>
        <v>0</v>
      </c>
      <c r="AG445" s="3011"/>
      <c r="AH445" s="607"/>
      <c r="AI445" s="607"/>
      <c r="AJ445" s="607"/>
      <c r="AK445" s="607"/>
      <c r="AL445" s="2010"/>
      <c r="AM445" s="3547"/>
      <c r="AN445" s="3820"/>
      <c r="AO445" s="2006"/>
      <c r="AP445" s="56"/>
      <c r="AQ445" s="4292"/>
    </row>
    <row r="446" spans="1:43" x14ac:dyDescent="0.25">
      <c r="A446" s="47">
        <v>1</v>
      </c>
      <c r="B446" s="2441" t="s">
        <v>114</v>
      </c>
      <c r="C446" s="2155"/>
      <c r="D446" s="99"/>
      <c r="E446" s="746">
        <v>760</v>
      </c>
      <c r="F446" s="746">
        <v>-260</v>
      </c>
      <c r="G446" s="69">
        <f t="shared" si="260"/>
        <v>633</v>
      </c>
      <c r="H446" s="69">
        <v>645</v>
      </c>
      <c r="I446" s="69">
        <f t="shared" si="263"/>
        <v>101.89573459715639</v>
      </c>
      <c r="J446" s="3364">
        <v>4</v>
      </c>
      <c r="K446" s="94"/>
      <c r="L446" s="94"/>
      <c r="M446" s="96"/>
      <c r="N446" s="96">
        <v>0</v>
      </c>
      <c r="O446" s="95"/>
      <c r="P446" s="95"/>
      <c r="Q446" s="95"/>
      <c r="R446" s="245"/>
      <c r="S446" s="95"/>
      <c r="T446" s="607"/>
      <c r="U446" s="607"/>
      <c r="V446" s="607"/>
      <c r="W446" s="607"/>
      <c r="X446" s="607"/>
      <c r="Y446" s="607"/>
      <c r="Z446" s="607"/>
      <c r="AA446" s="607"/>
      <c r="AB446" s="607"/>
      <c r="AC446" s="607"/>
      <c r="AD446" s="607"/>
      <c r="AE446" s="2006"/>
      <c r="AF446" s="607">
        <f t="shared" ref="AF446:AF449" si="264">AL446-AK446-AH446</f>
        <v>0</v>
      </c>
      <c r="AG446" s="3011"/>
      <c r="AH446" s="607"/>
      <c r="AI446" s="607"/>
      <c r="AJ446" s="607"/>
      <c r="AK446" s="607"/>
      <c r="AL446" s="2010"/>
      <c r="AM446" s="3547"/>
      <c r="AN446" s="3820"/>
      <c r="AO446" s="2006"/>
      <c r="AP446" s="56"/>
      <c r="AQ446" s="4292"/>
    </row>
    <row r="447" spans="1:43" x14ac:dyDescent="0.25">
      <c r="A447" s="47">
        <v>1</v>
      </c>
      <c r="B447" s="1011" t="s">
        <v>115</v>
      </c>
      <c r="C447" s="2161"/>
      <c r="D447" s="125"/>
      <c r="E447" s="1599">
        <v>1021</v>
      </c>
      <c r="F447" s="1599">
        <v>70</v>
      </c>
      <c r="G447" s="75">
        <f>(E447-F447)/12*$B$4+F447</f>
        <v>862.5</v>
      </c>
      <c r="H447" s="75">
        <v>930</v>
      </c>
      <c r="I447" s="75">
        <f t="shared" si="263"/>
        <v>107.82608695652173</v>
      </c>
      <c r="J447" s="3365">
        <v>13</v>
      </c>
      <c r="K447" s="107"/>
      <c r="L447" s="107"/>
      <c r="M447" s="156"/>
      <c r="N447" s="156">
        <v>0</v>
      </c>
      <c r="O447" s="157"/>
      <c r="P447" s="157"/>
      <c r="Q447" s="157"/>
      <c r="R447" s="246"/>
      <c r="S447" s="157"/>
      <c r="T447" s="1889"/>
      <c r="U447" s="1889"/>
      <c r="V447" s="1889"/>
      <c r="W447" s="1889"/>
      <c r="X447" s="1889"/>
      <c r="Y447" s="1889"/>
      <c r="Z447" s="1889"/>
      <c r="AA447" s="1889"/>
      <c r="AB447" s="1889"/>
      <c r="AC447" s="1889"/>
      <c r="AD447" s="1889"/>
      <c r="AE447" s="3302"/>
      <c r="AF447" s="1889">
        <f t="shared" si="264"/>
        <v>0</v>
      </c>
      <c r="AG447" s="3012"/>
      <c r="AH447" s="1889"/>
      <c r="AI447" s="1889"/>
      <c r="AJ447" s="1889"/>
      <c r="AK447" s="1889"/>
      <c r="AL447" s="2011"/>
      <c r="AM447" s="3548"/>
      <c r="AN447" s="3821"/>
      <c r="AO447" s="3302"/>
      <c r="AP447" s="56"/>
      <c r="AQ447" s="4292"/>
    </row>
    <row r="448" spans="1:43" ht="30" x14ac:dyDescent="0.25">
      <c r="A448" s="47">
        <v>1</v>
      </c>
      <c r="B448" s="1011" t="s">
        <v>198</v>
      </c>
      <c r="C448" s="2155"/>
      <c r="D448" s="97"/>
      <c r="E448" s="746">
        <v>457</v>
      </c>
      <c r="F448" s="746">
        <v>12</v>
      </c>
      <c r="G448" s="69">
        <f>(E448-F448)/12*$B$4+F448</f>
        <v>382.83333333333337</v>
      </c>
      <c r="H448" s="69">
        <v>401</v>
      </c>
      <c r="I448" s="69">
        <f t="shared" si="263"/>
        <v>104.74531998258595</v>
      </c>
      <c r="J448" s="3364">
        <v>9</v>
      </c>
      <c r="K448" s="94"/>
      <c r="L448" s="94"/>
      <c r="M448" s="96"/>
      <c r="N448" s="96">
        <v>0</v>
      </c>
      <c r="O448" s="95"/>
      <c r="P448" s="95"/>
      <c r="Q448" s="95"/>
      <c r="R448" s="245"/>
      <c r="S448" s="95"/>
      <c r="T448" s="607"/>
      <c r="U448" s="607"/>
      <c r="V448" s="607"/>
      <c r="W448" s="607"/>
      <c r="X448" s="607"/>
      <c r="Y448" s="607"/>
      <c r="Z448" s="607"/>
      <c r="AA448" s="607"/>
      <c r="AB448" s="607"/>
      <c r="AC448" s="607"/>
      <c r="AD448" s="607"/>
      <c r="AE448" s="2006"/>
      <c r="AF448" s="607">
        <f t="shared" si="264"/>
        <v>0</v>
      </c>
      <c r="AG448" s="3011"/>
      <c r="AH448" s="607"/>
      <c r="AI448" s="607"/>
      <c r="AJ448" s="607"/>
      <c r="AK448" s="607"/>
      <c r="AL448" s="2010"/>
      <c r="AM448" s="3547"/>
      <c r="AN448" s="3820"/>
      <c r="AO448" s="2006"/>
      <c r="AP448" s="56"/>
      <c r="AQ448" s="4292"/>
    </row>
    <row r="449" spans="1:43" x14ac:dyDescent="0.25">
      <c r="A449" s="47">
        <v>1</v>
      </c>
      <c r="B449" s="1011" t="s">
        <v>287</v>
      </c>
      <c r="C449" s="2155"/>
      <c r="D449" s="103"/>
      <c r="E449" s="746">
        <v>53500</v>
      </c>
      <c r="F449" s="746">
        <v>10000</v>
      </c>
      <c r="G449" s="69">
        <f>(E449-F449)/12*$B$4+F449</f>
        <v>46250</v>
      </c>
      <c r="H449" s="69">
        <v>47650</v>
      </c>
      <c r="I449" s="69">
        <f t="shared" si="263"/>
        <v>103.02702702702702</v>
      </c>
      <c r="J449" s="3364">
        <v>382</v>
      </c>
      <c r="K449" s="94"/>
      <c r="L449" s="94"/>
      <c r="M449" s="96"/>
      <c r="N449" s="96">
        <v>0</v>
      </c>
      <c r="O449" s="95"/>
      <c r="P449" s="95"/>
      <c r="Q449" s="95"/>
      <c r="R449" s="245"/>
      <c r="S449" s="95"/>
      <c r="T449" s="607"/>
      <c r="U449" s="607"/>
      <c r="V449" s="607"/>
      <c r="W449" s="607"/>
      <c r="X449" s="607"/>
      <c r="Y449" s="607"/>
      <c r="Z449" s="607"/>
      <c r="AA449" s="607"/>
      <c r="AB449" s="607"/>
      <c r="AC449" s="607"/>
      <c r="AD449" s="607"/>
      <c r="AE449" s="2006"/>
      <c r="AF449" s="607">
        <f t="shared" si="264"/>
        <v>0</v>
      </c>
      <c r="AG449" s="3011"/>
      <c r="AH449" s="607"/>
      <c r="AI449" s="607"/>
      <c r="AJ449" s="607"/>
      <c r="AK449" s="607"/>
      <c r="AL449" s="2010"/>
      <c r="AM449" s="3547"/>
      <c r="AN449" s="3820"/>
      <c r="AO449" s="2006"/>
      <c r="AP449" s="56"/>
      <c r="AQ449" s="4292"/>
    </row>
    <row r="450" spans="1:43" ht="30" x14ac:dyDescent="0.25">
      <c r="A450" s="47">
        <v>1</v>
      </c>
      <c r="B450" s="10" t="s">
        <v>288</v>
      </c>
      <c r="C450" s="2155"/>
      <c r="D450" s="103"/>
      <c r="E450" s="746">
        <v>3800</v>
      </c>
      <c r="F450" s="746">
        <v>50</v>
      </c>
      <c r="G450" s="69">
        <f>(E450-F450)/12*$B$4+F450</f>
        <v>3175</v>
      </c>
      <c r="H450" s="69">
        <v>3139</v>
      </c>
      <c r="I450" s="69">
        <f t="shared" si="263"/>
        <v>98.866141732283467</v>
      </c>
      <c r="J450" s="3364">
        <v>29</v>
      </c>
      <c r="K450" s="94"/>
      <c r="L450" s="94"/>
      <c r="M450" s="96"/>
      <c r="N450" s="96">
        <v>0</v>
      </c>
      <c r="O450" s="95"/>
      <c r="P450" s="95"/>
      <c r="Q450" s="95"/>
      <c r="R450" s="245"/>
      <c r="S450" s="95"/>
      <c r="T450" s="607"/>
      <c r="U450" s="607"/>
      <c r="V450" s="607"/>
      <c r="W450" s="607"/>
      <c r="X450" s="607"/>
      <c r="Y450" s="607"/>
      <c r="Z450" s="607"/>
      <c r="AA450" s="607"/>
      <c r="AB450" s="607"/>
      <c r="AC450" s="607"/>
      <c r="AD450" s="607"/>
      <c r="AE450" s="2006"/>
      <c r="AF450" s="607"/>
      <c r="AG450" s="3011"/>
      <c r="AH450" s="607"/>
      <c r="AI450" s="607"/>
      <c r="AJ450" s="607"/>
      <c r="AK450" s="607"/>
      <c r="AL450" s="2010"/>
      <c r="AM450" s="3547"/>
      <c r="AN450" s="3820"/>
      <c r="AO450" s="2006"/>
      <c r="AP450" s="56"/>
      <c r="AQ450" s="4292"/>
    </row>
    <row r="451" spans="1:43" ht="30" x14ac:dyDescent="0.25">
      <c r="A451" s="47">
        <v>1</v>
      </c>
      <c r="B451" s="1011" t="s">
        <v>293</v>
      </c>
      <c r="C451" s="2155"/>
      <c r="D451" s="103"/>
      <c r="E451" s="746">
        <v>1970</v>
      </c>
      <c r="F451" s="746">
        <v>100</v>
      </c>
      <c r="G451" s="69">
        <f>(E451-F451)/12*$B$4+F451</f>
        <v>1658.3333333333335</v>
      </c>
      <c r="H451" s="69">
        <v>1469</v>
      </c>
      <c r="I451" s="69">
        <f t="shared" si="263"/>
        <v>88.582914572864311</v>
      </c>
      <c r="J451" s="3364">
        <v>19</v>
      </c>
      <c r="K451" s="94"/>
      <c r="L451" s="94"/>
      <c r="M451" s="96"/>
      <c r="N451" s="96">
        <v>0</v>
      </c>
      <c r="O451" s="95"/>
      <c r="P451" s="95"/>
      <c r="Q451" s="95"/>
      <c r="R451" s="245"/>
      <c r="S451" s="95"/>
      <c r="T451" s="607"/>
      <c r="U451" s="607"/>
      <c r="V451" s="607"/>
      <c r="W451" s="607"/>
      <c r="X451" s="607"/>
      <c r="Y451" s="607"/>
      <c r="Z451" s="607"/>
      <c r="AA451" s="607"/>
      <c r="AB451" s="607"/>
      <c r="AC451" s="607"/>
      <c r="AD451" s="607"/>
      <c r="AE451" s="2006"/>
      <c r="AF451" s="607"/>
      <c r="AG451" s="3011"/>
      <c r="AH451" s="607"/>
      <c r="AI451" s="607"/>
      <c r="AJ451" s="607"/>
      <c r="AK451" s="607"/>
      <c r="AL451" s="2010"/>
      <c r="AM451" s="3547"/>
      <c r="AN451" s="3820"/>
      <c r="AO451" s="2006"/>
      <c r="AP451" s="56"/>
      <c r="AQ451" s="4292"/>
    </row>
    <row r="452" spans="1:43" x14ac:dyDescent="0.25">
      <c r="A452" s="47">
        <v>1</v>
      </c>
      <c r="B452" s="1011" t="s">
        <v>56</v>
      </c>
      <c r="C452" s="2155"/>
      <c r="D452" s="103"/>
      <c r="E452" s="746">
        <v>204</v>
      </c>
      <c r="F452" s="746">
        <v>0</v>
      </c>
      <c r="G452" s="69">
        <f>ROUND(E452/12*$B$4,0)</f>
        <v>170</v>
      </c>
      <c r="H452" s="69">
        <v>169</v>
      </c>
      <c r="I452" s="69">
        <f t="shared" si="263"/>
        <v>99.411764705882348</v>
      </c>
      <c r="J452" s="3364"/>
      <c r="K452" s="94"/>
      <c r="L452" s="94"/>
      <c r="M452" s="96"/>
      <c r="N452" s="96">
        <v>0</v>
      </c>
      <c r="O452" s="95"/>
      <c r="P452" s="95"/>
      <c r="Q452" s="95"/>
      <c r="R452" s="245"/>
      <c r="S452" s="95"/>
      <c r="T452" s="607"/>
      <c r="U452" s="607"/>
      <c r="V452" s="607"/>
      <c r="W452" s="607"/>
      <c r="X452" s="607"/>
      <c r="Y452" s="607"/>
      <c r="Z452" s="607"/>
      <c r="AA452" s="607"/>
      <c r="AB452" s="607"/>
      <c r="AC452" s="607"/>
      <c r="AD452" s="607"/>
      <c r="AE452" s="2006"/>
      <c r="AF452" s="607">
        <f>AL452-AK452-AH452</f>
        <v>0</v>
      </c>
      <c r="AG452" s="3011"/>
      <c r="AH452" s="607"/>
      <c r="AI452" s="607"/>
      <c r="AJ452" s="607"/>
      <c r="AK452" s="607"/>
      <c r="AL452" s="2010"/>
      <c r="AM452" s="3547"/>
      <c r="AN452" s="3820"/>
      <c r="AO452" s="2006"/>
      <c r="AP452" s="56"/>
      <c r="AQ452" s="4292"/>
    </row>
    <row r="453" spans="1:43" x14ac:dyDescent="0.25">
      <c r="A453" s="47">
        <v>1</v>
      </c>
      <c r="B453" s="1011" t="s">
        <v>36</v>
      </c>
      <c r="C453" s="2155"/>
      <c r="D453" s="103"/>
      <c r="E453" s="746">
        <v>15000</v>
      </c>
      <c r="F453" s="746">
        <v>2000</v>
      </c>
      <c r="G453" s="69">
        <f>(E453-F453)/12*$B$4+F453</f>
        <v>12833.333333333332</v>
      </c>
      <c r="H453" s="69">
        <v>13229</v>
      </c>
      <c r="I453" s="69">
        <f t="shared" si="263"/>
        <v>103.08311688311689</v>
      </c>
      <c r="J453" s="3364">
        <v>3</v>
      </c>
      <c r="K453" s="94"/>
      <c r="L453" s="94"/>
      <c r="M453" s="96"/>
      <c r="N453" s="96">
        <v>0</v>
      </c>
      <c r="O453" s="95"/>
      <c r="P453" s="95"/>
      <c r="Q453" s="95"/>
      <c r="R453" s="245"/>
      <c r="S453" s="95"/>
      <c r="T453" s="607"/>
      <c r="U453" s="607"/>
      <c r="V453" s="607"/>
      <c r="W453" s="607"/>
      <c r="X453" s="607"/>
      <c r="Y453" s="607"/>
      <c r="Z453" s="607"/>
      <c r="AA453" s="607"/>
      <c r="AB453" s="607"/>
      <c r="AC453" s="607"/>
      <c r="AD453" s="607"/>
      <c r="AE453" s="2006"/>
      <c r="AF453" s="607"/>
      <c r="AG453" s="3011"/>
      <c r="AH453" s="607"/>
      <c r="AI453" s="607"/>
      <c r="AJ453" s="607"/>
      <c r="AK453" s="607"/>
      <c r="AL453" s="2010"/>
      <c r="AM453" s="3547"/>
      <c r="AN453" s="3820"/>
      <c r="AO453" s="2006"/>
      <c r="AP453" s="56"/>
      <c r="AQ453" s="4292"/>
    </row>
    <row r="454" spans="1:43" x14ac:dyDescent="0.25">
      <c r="B454" s="1011" t="s">
        <v>593</v>
      </c>
      <c r="C454" s="2155"/>
      <c r="D454" s="103"/>
      <c r="E454" s="746"/>
      <c r="F454" s="746"/>
      <c r="G454" s="69"/>
      <c r="H454" s="69">
        <v>550</v>
      </c>
      <c r="I454" s="69"/>
      <c r="J454" s="3364"/>
      <c r="K454" s="94"/>
      <c r="L454" s="94"/>
      <c r="M454" s="96"/>
      <c r="N454" s="96"/>
      <c r="O454" s="95"/>
      <c r="P454" s="95"/>
      <c r="Q454" s="95"/>
      <c r="R454" s="245"/>
      <c r="S454" s="95"/>
      <c r="T454" s="607"/>
      <c r="U454" s="607"/>
      <c r="V454" s="607"/>
      <c r="W454" s="607"/>
      <c r="X454" s="607"/>
      <c r="Y454" s="607"/>
      <c r="Z454" s="607"/>
      <c r="AA454" s="607"/>
      <c r="AB454" s="607"/>
      <c r="AC454" s="607"/>
      <c r="AD454" s="607"/>
      <c r="AE454" s="2006"/>
      <c r="AF454" s="607"/>
      <c r="AG454" s="3011"/>
      <c r="AH454" s="607">
        <v>77.313500000000005</v>
      </c>
      <c r="AI454" s="607"/>
      <c r="AJ454" s="607"/>
      <c r="AK454" s="607"/>
      <c r="AL454" s="2010"/>
      <c r="AM454" s="3547"/>
      <c r="AN454" s="3820"/>
      <c r="AO454" s="2006"/>
      <c r="AP454" s="56"/>
      <c r="AQ454" s="4292"/>
    </row>
    <row r="455" spans="1:43" x14ac:dyDescent="0.25">
      <c r="A455" s="47">
        <v>1</v>
      </c>
      <c r="B455" s="10" t="s">
        <v>31</v>
      </c>
      <c r="C455" s="2155"/>
      <c r="D455" s="99"/>
      <c r="E455" s="746">
        <v>1250</v>
      </c>
      <c r="F455" s="746">
        <v>100</v>
      </c>
      <c r="G455" s="69">
        <f>(E455-F455)/12*$B$4+F455</f>
        <v>1058.3333333333333</v>
      </c>
      <c r="H455" s="69">
        <v>1034</v>
      </c>
      <c r="I455" s="69">
        <f t="shared" si="263"/>
        <v>97.7007874015748</v>
      </c>
      <c r="J455" s="3364"/>
      <c r="K455" s="94"/>
      <c r="L455" s="94"/>
      <c r="M455" s="96"/>
      <c r="N455" s="96">
        <v>0</v>
      </c>
      <c r="O455" s="95"/>
      <c r="P455" s="95"/>
      <c r="Q455" s="95"/>
      <c r="R455" s="245"/>
      <c r="S455" s="95"/>
      <c r="T455" s="607"/>
      <c r="U455" s="607"/>
      <c r="V455" s="607"/>
      <c r="W455" s="607"/>
      <c r="X455" s="607"/>
      <c r="Y455" s="607"/>
      <c r="Z455" s="607"/>
      <c r="AA455" s="607"/>
      <c r="AB455" s="607"/>
      <c r="AC455" s="607"/>
      <c r="AD455" s="607"/>
      <c r="AE455" s="2006"/>
      <c r="AF455" s="607">
        <f>AL455-AK455-AH455</f>
        <v>0</v>
      </c>
      <c r="AG455" s="3011"/>
      <c r="AH455" s="607"/>
      <c r="AI455" s="607"/>
      <c r="AJ455" s="607"/>
      <c r="AK455" s="607"/>
      <c r="AL455" s="2010"/>
      <c r="AM455" s="3547"/>
      <c r="AN455" s="3820"/>
      <c r="AO455" s="2006"/>
      <c r="AP455" s="56"/>
      <c r="AQ455" s="4292"/>
    </row>
    <row r="456" spans="1:43" x14ac:dyDescent="0.25">
      <c r="A456" s="47">
        <v>1</v>
      </c>
      <c r="B456" s="10" t="s">
        <v>32</v>
      </c>
      <c r="C456" s="2155"/>
      <c r="D456" s="97"/>
      <c r="E456" s="746">
        <v>9800</v>
      </c>
      <c r="F456" s="746">
        <v>0</v>
      </c>
      <c r="G456" s="69">
        <f>ROUND(E456/12*$B$4,0)</f>
        <v>8167</v>
      </c>
      <c r="H456" s="69">
        <v>8100</v>
      </c>
      <c r="I456" s="69">
        <f t="shared" si="263"/>
        <v>99.179625321415458</v>
      </c>
      <c r="J456" s="3364">
        <v>199</v>
      </c>
      <c r="K456" s="94"/>
      <c r="L456" s="94"/>
      <c r="M456" s="96"/>
      <c r="N456" s="96">
        <v>0</v>
      </c>
      <c r="O456" s="95"/>
      <c r="P456" s="95"/>
      <c r="Q456" s="95"/>
      <c r="R456" s="245"/>
      <c r="S456" s="95"/>
      <c r="T456" s="607"/>
      <c r="U456" s="607"/>
      <c r="V456" s="607"/>
      <c r="W456" s="607"/>
      <c r="X456" s="607"/>
      <c r="Y456" s="607"/>
      <c r="Z456" s="607"/>
      <c r="AA456" s="607"/>
      <c r="AB456" s="607"/>
      <c r="AC456" s="607"/>
      <c r="AD456" s="607"/>
      <c r="AE456" s="2006"/>
      <c r="AF456" s="607">
        <f>AL456-AK456-AH456</f>
        <v>0</v>
      </c>
      <c r="AG456" s="3011"/>
      <c r="AH456" s="607"/>
      <c r="AI456" s="607"/>
      <c r="AJ456" s="607"/>
      <c r="AK456" s="607"/>
      <c r="AL456" s="2010"/>
      <c r="AM456" s="3547"/>
      <c r="AN456" s="3820"/>
      <c r="AO456" s="2006"/>
      <c r="AP456" s="56"/>
      <c r="AQ456" s="4292"/>
    </row>
    <row r="457" spans="1:43" x14ac:dyDescent="0.25">
      <c r="A457" s="47">
        <v>1</v>
      </c>
      <c r="B457" s="1011" t="s">
        <v>91</v>
      </c>
      <c r="C457" s="2172"/>
      <c r="D457" s="106"/>
      <c r="E457" s="746">
        <v>11200</v>
      </c>
      <c r="F457" s="746">
        <v>0</v>
      </c>
      <c r="G457" s="69">
        <f>ROUND(E457/12*$B$4,0)</f>
        <v>9333</v>
      </c>
      <c r="H457" s="144">
        <v>9463</v>
      </c>
      <c r="I457" s="69">
        <f t="shared" si="263"/>
        <v>101.39290688953177</v>
      </c>
      <c r="J457" s="3364">
        <v>192</v>
      </c>
      <c r="K457" s="94"/>
      <c r="L457" s="94"/>
      <c r="M457" s="96"/>
      <c r="N457" s="96">
        <v>0</v>
      </c>
      <c r="O457" s="95"/>
      <c r="P457" s="95"/>
      <c r="Q457" s="95"/>
      <c r="R457" s="245"/>
      <c r="S457" s="95"/>
      <c r="T457" s="607"/>
      <c r="U457" s="607"/>
      <c r="V457" s="607"/>
      <c r="W457" s="607"/>
      <c r="X457" s="607"/>
      <c r="Y457" s="607"/>
      <c r="Z457" s="607"/>
      <c r="AA457" s="607"/>
      <c r="AB457" s="607"/>
      <c r="AC457" s="607"/>
      <c r="AD457" s="607"/>
      <c r="AE457" s="2006"/>
      <c r="AF457" s="607"/>
      <c r="AG457" s="3011"/>
      <c r="AH457" s="607"/>
      <c r="AI457" s="607"/>
      <c r="AJ457" s="607"/>
      <c r="AK457" s="607"/>
      <c r="AL457" s="2010"/>
      <c r="AM457" s="3547"/>
      <c r="AN457" s="3840"/>
      <c r="AO457" s="2006"/>
      <c r="AP457" s="56"/>
      <c r="AQ457" s="4292"/>
    </row>
    <row r="458" spans="1:43" x14ac:dyDescent="0.25">
      <c r="A458" s="47">
        <v>1</v>
      </c>
      <c r="B458" s="1011" t="s">
        <v>34</v>
      </c>
      <c r="C458" s="2172"/>
      <c r="D458" s="106"/>
      <c r="E458" s="746">
        <v>1490</v>
      </c>
      <c r="F458" s="746">
        <v>0</v>
      </c>
      <c r="G458" s="69">
        <f>ROUND(E458/12*$B$4,0)</f>
        <v>1242</v>
      </c>
      <c r="H458" s="69">
        <v>1217</v>
      </c>
      <c r="I458" s="69">
        <f t="shared" si="263"/>
        <v>97.987117552334951</v>
      </c>
      <c r="J458" s="3364">
        <v>22</v>
      </c>
      <c r="K458" s="94"/>
      <c r="L458" s="94"/>
      <c r="M458" s="96"/>
      <c r="N458" s="96">
        <v>0</v>
      </c>
      <c r="O458" s="95"/>
      <c r="P458" s="95"/>
      <c r="Q458" s="95"/>
      <c r="R458" s="245"/>
      <c r="S458" s="95"/>
      <c r="T458" s="607"/>
      <c r="U458" s="607"/>
      <c r="V458" s="607"/>
      <c r="W458" s="607"/>
      <c r="X458" s="607"/>
      <c r="Y458" s="607"/>
      <c r="Z458" s="607"/>
      <c r="AA458" s="607"/>
      <c r="AB458" s="607"/>
      <c r="AC458" s="607"/>
      <c r="AD458" s="607"/>
      <c r="AE458" s="2006"/>
      <c r="AF458" s="607"/>
      <c r="AG458" s="3011"/>
      <c r="AH458" s="607"/>
      <c r="AI458" s="607"/>
      <c r="AJ458" s="607"/>
      <c r="AK458" s="607"/>
      <c r="AL458" s="2010"/>
      <c r="AM458" s="3547"/>
      <c r="AN458" s="3820"/>
      <c r="AO458" s="2006"/>
      <c r="AP458" s="56"/>
      <c r="AQ458" s="4292"/>
    </row>
    <row r="459" spans="1:43" x14ac:dyDescent="0.25">
      <c r="A459" s="47">
        <v>1</v>
      </c>
      <c r="B459" s="1011" t="s">
        <v>93</v>
      </c>
      <c r="C459" s="2196"/>
      <c r="D459" s="99"/>
      <c r="E459" s="746">
        <v>990</v>
      </c>
      <c r="F459" s="746">
        <v>90</v>
      </c>
      <c r="G459" s="69">
        <f>(E459-F459)/12*$B$4+F459</f>
        <v>840</v>
      </c>
      <c r="H459" s="69">
        <v>804</v>
      </c>
      <c r="I459" s="69">
        <f t="shared" si="263"/>
        <v>95.714285714285722</v>
      </c>
      <c r="J459" s="3364">
        <v>2</v>
      </c>
      <c r="K459" s="94"/>
      <c r="L459" s="94"/>
      <c r="M459" s="96"/>
      <c r="N459" s="96">
        <v>0</v>
      </c>
      <c r="O459" s="95"/>
      <c r="P459" s="95"/>
      <c r="Q459" s="95"/>
      <c r="R459" s="245"/>
      <c r="S459" s="95"/>
      <c r="T459" s="607"/>
      <c r="U459" s="607"/>
      <c r="V459" s="607"/>
      <c r="W459" s="607"/>
      <c r="X459" s="607"/>
      <c r="Y459" s="607"/>
      <c r="Z459" s="607"/>
      <c r="AA459" s="607"/>
      <c r="AB459" s="607"/>
      <c r="AC459" s="607"/>
      <c r="AD459" s="607"/>
      <c r="AE459" s="2006"/>
      <c r="AF459" s="607">
        <f>AL459-AK459-AH459</f>
        <v>0</v>
      </c>
      <c r="AG459" s="3011"/>
      <c r="AH459" s="607"/>
      <c r="AI459" s="607"/>
      <c r="AJ459" s="607"/>
      <c r="AK459" s="607"/>
      <c r="AL459" s="2010"/>
      <c r="AM459" s="3547"/>
      <c r="AN459" s="3820"/>
      <c r="AO459" s="2006"/>
      <c r="AP459" s="56"/>
      <c r="AQ459" s="4292"/>
    </row>
    <row r="460" spans="1:43" x14ac:dyDescent="0.25">
      <c r="A460" s="47">
        <v>1</v>
      </c>
      <c r="B460" s="1011" t="s">
        <v>201</v>
      </c>
      <c r="C460" s="2173"/>
      <c r="D460" s="1391"/>
      <c r="E460" s="1604">
        <v>780</v>
      </c>
      <c r="F460" s="1604">
        <v>-90</v>
      </c>
      <c r="G460" s="144">
        <f>ROUND(E460/12*$B$4,0)</f>
        <v>650</v>
      </c>
      <c r="H460" s="69">
        <v>643</v>
      </c>
      <c r="I460" s="69">
        <f t="shared" si="263"/>
        <v>98.92307692307692</v>
      </c>
      <c r="J460" s="3364"/>
      <c r="K460" s="94"/>
      <c r="L460" s="94"/>
      <c r="M460" s="96"/>
      <c r="N460" s="96">
        <v>0</v>
      </c>
      <c r="O460" s="95"/>
      <c r="P460" s="95"/>
      <c r="Q460" s="95"/>
      <c r="R460" s="245"/>
      <c r="S460" s="95"/>
      <c r="T460" s="607"/>
      <c r="U460" s="607"/>
      <c r="V460" s="607"/>
      <c r="W460" s="607"/>
      <c r="X460" s="607"/>
      <c r="Y460" s="607"/>
      <c r="Z460" s="607"/>
      <c r="AA460" s="607"/>
      <c r="AB460" s="607"/>
      <c r="AC460" s="607"/>
      <c r="AD460" s="607"/>
      <c r="AE460" s="2006"/>
      <c r="AF460" s="607"/>
      <c r="AG460" s="3011"/>
      <c r="AH460" s="607"/>
      <c r="AI460" s="607"/>
      <c r="AJ460" s="607"/>
      <c r="AK460" s="607"/>
      <c r="AL460" s="2010"/>
      <c r="AM460" s="3547"/>
      <c r="AN460" s="3820"/>
      <c r="AO460" s="2006"/>
      <c r="AP460" s="56"/>
      <c r="AQ460" s="4292"/>
    </row>
    <row r="461" spans="1:43" ht="30" x14ac:dyDescent="0.25">
      <c r="A461" s="47">
        <v>1</v>
      </c>
      <c r="B461" s="1011" t="s">
        <v>74</v>
      </c>
      <c r="C461" s="2155"/>
      <c r="D461" s="97"/>
      <c r="E461" s="746">
        <v>10500</v>
      </c>
      <c r="F461" s="746">
        <v>0</v>
      </c>
      <c r="G461" s="69">
        <f>ROUND(E461/12*$B$4,0)</f>
        <v>8750</v>
      </c>
      <c r="H461" s="69">
        <v>8732</v>
      </c>
      <c r="I461" s="69">
        <f t="shared" si="263"/>
        <v>99.794285714285706</v>
      </c>
      <c r="J461" s="3364">
        <v>147</v>
      </c>
      <c r="K461" s="94"/>
      <c r="L461" s="94"/>
      <c r="M461" s="96"/>
      <c r="N461" s="96">
        <v>0</v>
      </c>
      <c r="O461" s="95"/>
      <c r="P461" s="95"/>
      <c r="Q461" s="95"/>
      <c r="R461" s="245"/>
      <c r="S461" s="95"/>
      <c r="T461" s="607"/>
      <c r="U461" s="607"/>
      <c r="V461" s="607"/>
      <c r="W461" s="607"/>
      <c r="X461" s="607"/>
      <c r="Y461" s="607"/>
      <c r="Z461" s="607"/>
      <c r="AA461" s="607"/>
      <c r="AB461" s="607"/>
      <c r="AC461" s="607"/>
      <c r="AD461" s="607"/>
      <c r="AE461" s="2006"/>
      <c r="AF461" s="607">
        <f>AL461-AK461-AH461</f>
        <v>0</v>
      </c>
      <c r="AG461" s="3011"/>
      <c r="AH461" s="607"/>
      <c r="AI461" s="607"/>
      <c r="AJ461" s="607"/>
      <c r="AK461" s="607"/>
      <c r="AL461" s="2010"/>
      <c r="AM461" s="3547"/>
      <c r="AN461" s="3820"/>
      <c r="AO461" s="2006"/>
      <c r="AP461" s="56"/>
      <c r="AQ461" s="4292"/>
    </row>
    <row r="462" spans="1:43" x14ac:dyDescent="0.25">
      <c r="A462" s="47">
        <v>1</v>
      </c>
      <c r="B462" s="1011"/>
      <c r="C462" s="2161"/>
      <c r="D462" s="106"/>
      <c r="E462" s="746"/>
      <c r="F462" s="746">
        <v>0</v>
      </c>
      <c r="G462" s="2794"/>
      <c r="H462" s="75"/>
      <c r="I462" s="144"/>
      <c r="J462" s="3364"/>
      <c r="K462" s="94"/>
      <c r="L462" s="94"/>
      <c r="M462" s="96"/>
      <c r="N462" s="249">
        <v>0</v>
      </c>
      <c r="O462" s="124"/>
      <c r="P462" s="124"/>
      <c r="Q462" s="95"/>
      <c r="R462" s="245"/>
      <c r="S462" s="157"/>
      <c r="T462" s="1889"/>
      <c r="U462" s="1889"/>
      <c r="V462" s="1889"/>
      <c r="W462" s="1889"/>
      <c r="X462" s="1889"/>
      <c r="Y462" s="1889"/>
      <c r="Z462" s="1889"/>
      <c r="AA462" s="1889"/>
      <c r="AB462" s="1889"/>
      <c r="AC462" s="1889"/>
      <c r="AD462" s="1889"/>
      <c r="AE462" s="2006"/>
      <c r="AF462" s="607"/>
      <c r="AG462" s="3011"/>
      <c r="AH462" s="1889"/>
      <c r="AI462" s="1889"/>
      <c r="AJ462" s="719"/>
      <c r="AK462" s="607"/>
      <c r="AL462" s="2011"/>
      <c r="AM462" s="3548"/>
      <c r="AN462" s="3821"/>
      <c r="AO462" s="3302"/>
      <c r="AP462" s="56"/>
      <c r="AQ462" s="4292"/>
    </row>
    <row r="463" spans="1:43" ht="105" x14ac:dyDescent="0.25">
      <c r="B463" s="1011" t="s">
        <v>388</v>
      </c>
      <c r="C463" s="2161"/>
      <c r="D463" s="106"/>
      <c r="E463" s="746"/>
      <c r="F463" s="746">
        <v>0</v>
      </c>
      <c r="G463" s="2794"/>
      <c r="H463" s="75"/>
      <c r="I463" s="69"/>
      <c r="J463" s="3379"/>
      <c r="K463" s="94"/>
      <c r="L463" s="94"/>
      <c r="M463" s="96"/>
      <c r="N463" s="249">
        <v>0</v>
      </c>
      <c r="O463" s="124"/>
      <c r="P463" s="124"/>
      <c r="Q463" s="95"/>
      <c r="R463" s="245"/>
      <c r="S463" s="157"/>
      <c r="T463" s="1889"/>
      <c r="U463" s="1889"/>
      <c r="V463" s="1889"/>
      <c r="W463" s="1889"/>
      <c r="X463" s="1889"/>
      <c r="Y463" s="1889"/>
      <c r="Z463" s="1889"/>
      <c r="AA463" s="1889"/>
      <c r="AB463" s="1889"/>
      <c r="AC463" s="1889"/>
      <c r="AD463" s="1889"/>
      <c r="AE463" s="2006"/>
      <c r="AF463" s="719"/>
      <c r="AG463" s="3011"/>
      <c r="AH463" s="1889"/>
      <c r="AI463" s="1889"/>
      <c r="AJ463" s="607"/>
      <c r="AK463" s="607"/>
      <c r="AL463" s="2011"/>
      <c r="AM463" s="3548"/>
      <c r="AN463" s="3821"/>
      <c r="AO463" s="3302"/>
      <c r="AP463" s="56"/>
      <c r="AQ463" s="4292"/>
    </row>
    <row r="464" spans="1:43" ht="105" x14ac:dyDescent="0.25">
      <c r="A464" s="47">
        <v>1</v>
      </c>
      <c r="B464" s="1011" t="s">
        <v>364</v>
      </c>
      <c r="C464" s="2161"/>
      <c r="D464" s="106"/>
      <c r="E464" s="746">
        <v>100</v>
      </c>
      <c r="F464" s="746">
        <v>0</v>
      </c>
      <c r="G464" s="1353">
        <f>ROUND(E464/12*$B$4,0)</f>
        <v>83</v>
      </c>
      <c r="H464" s="75"/>
      <c r="I464" s="69"/>
      <c r="J464" s="3364"/>
      <c r="K464" s="94"/>
      <c r="L464" s="94"/>
      <c r="M464" s="96"/>
      <c r="N464" s="96">
        <v>0</v>
      </c>
      <c r="O464" s="95"/>
      <c r="P464" s="95"/>
      <c r="Q464" s="95"/>
      <c r="R464" s="245"/>
      <c r="S464" s="157"/>
      <c r="T464" s="607"/>
      <c r="U464" s="607"/>
      <c r="V464" s="607"/>
      <c r="W464" s="607"/>
      <c r="X464" s="607"/>
      <c r="Y464" s="607"/>
      <c r="Z464" s="607"/>
      <c r="AA464" s="607"/>
      <c r="AB464" s="607"/>
      <c r="AC464" s="607"/>
      <c r="AD464" s="607"/>
      <c r="AE464" s="2006"/>
      <c r="AF464" s="607"/>
      <c r="AG464" s="3011"/>
      <c r="AH464" s="1889"/>
      <c r="AI464" s="1889"/>
      <c r="AJ464" s="1889"/>
      <c r="AK464" s="719"/>
      <c r="AL464" s="2011"/>
      <c r="AM464" s="3548"/>
      <c r="AN464" s="3821"/>
      <c r="AO464" s="3302"/>
      <c r="AP464" s="56"/>
      <c r="AQ464" s="4292"/>
    </row>
    <row r="465" spans="1:43" ht="29.25" x14ac:dyDescent="0.25">
      <c r="A465" s="47">
        <v>1</v>
      </c>
      <c r="B465" s="2428" t="s">
        <v>289</v>
      </c>
      <c r="C465" s="2161"/>
      <c r="D465" s="106"/>
      <c r="E465" s="1624">
        <f>E400</f>
        <v>133279</v>
      </c>
      <c r="F465" s="1624">
        <v>25000</v>
      </c>
      <c r="G465" s="190">
        <f>G400</f>
        <v>115232.50000000001</v>
      </c>
      <c r="H465" s="164">
        <f>H400</f>
        <v>114971.9</v>
      </c>
      <c r="I465" s="162">
        <f>H465/G465*100</f>
        <v>99.773848523636971</v>
      </c>
      <c r="J465" s="3394">
        <f>J400</f>
        <v>74</v>
      </c>
      <c r="K465" s="94"/>
      <c r="L465" s="94"/>
      <c r="M465" s="95"/>
      <c r="N465" s="95">
        <v>0</v>
      </c>
      <c r="O465" s="95"/>
      <c r="P465" s="95"/>
      <c r="Q465" s="95"/>
      <c r="R465" s="95"/>
      <c r="S465" s="157"/>
      <c r="T465" s="607"/>
      <c r="U465" s="607"/>
      <c r="V465" s="607"/>
      <c r="W465" s="607"/>
      <c r="X465" s="607"/>
      <c r="Y465" s="607"/>
      <c r="Z465" s="607"/>
      <c r="AA465" s="607"/>
      <c r="AB465" s="607"/>
      <c r="AC465" s="607"/>
      <c r="AD465" s="607"/>
      <c r="AE465" s="2006"/>
      <c r="AF465" s="607"/>
      <c r="AG465" s="3011"/>
      <c r="AH465" s="1889"/>
      <c r="AI465" s="1889"/>
      <c r="AJ465" s="607"/>
      <c r="AK465" s="607"/>
      <c r="AL465" s="2011"/>
      <c r="AM465" s="3548"/>
      <c r="AN465" s="3834">
        <f>AN400</f>
        <v>0</v>
      </c>
      <c r="AO465" s="3302"/>
      <c r="AP465" s="56"/>
      <c r="AQ465" s="4292"/>
    </row>
    <row r="466" spans="1:43" ht="36.75" customHeight="1" x14ac:dyDescent="0.25">
      <c r="A466" s="47">
        <v>1</v>
      </c>
      <c r="B466" s="2428" t="s">
        <v>290</v>
      </c>
      <c r="C466" s="2161"/>
      <c r="D466" s="106"/>
      <c r="E466" s="2454">
        <f>E408</f>
        <v>44240.234042553187</v>
      </c>
      <c r="F466" s="2454">
        <v>0</v>
      </c>
      <c r="G466" s="2455">
        <f>G408</f>
        <v>36866.861702127659</v>
      </c>
      <c r="H466" s="164">
        <f>H408</f>
        <v>35988.634042553189</v>
      </c>
      <c r="I466" s="190">
        <f>H466/G466*100</f>
        <v>97.617839927167481</v>
      </c>
      <c r="J466" s="3368">
        <f>J408</f>
        <v>22.636170212765958</v>
      </c>
      <c r="K466" s="85"/>
      <c r="L466" s="199"/>
      <c r="M466" s="89"/>
      <c r="N466" s="124">
        <v>0</v>
      </c>
      <c r="O466" s="157"/>
      <c r="P466" s="95"/>
      <c r="Q466" s="124"/>
      <c r="R466" s="89"/>
      <c r="S466" s="157"/>
      <c r="T466" s="1889"/>
      <c r="U466" s="1889"/>
      <c r="V466" s="1889"/>
      <c r="W466" s="1889"/>
      <c r="X466" s="1889"/>
      <c r="Y466" s="1889"/>
      <c r="Z466" s="1889"/>
      <c r="AA466" s="1889"/>
      <c r="AB466" s="1889"/>
      <c r="AC466" s="1889"/>
      <c r="AD466" s="1889"/>
      <c r="AE466" s="2006"/>
      <c r="AF466" s="607"/>
      <c r="AG466" s="3010"/>
      <c r="AH466" s="607"/>
      <c r="AI466" s="1889"/>
      <c r="AJ466" s="607"/>
      <c r="AK466" s="607"/>
      <c r="AL466" s="2011"/>
      <c r="AM466" s="3548"/>
      <c r="AN466" s="3834">
        <f>AN408</f>
        <v>0</v>
      </c>
      <c r="AO466" s="3302"/>
      <c r="AP466" s="56"/>
      <c r="AQ466" s="4292"/>
    </row>
    <row r="467" spans="1:43" ht="29.25" x14ac:dyDescent="0.25">
      <c r="A467" s="47">
        <v>1</v>
      </c>
      <c r="B467" s="2428" t="s">
        <v>291</v>
      </c>
      <c r="C467" s="3216"/>
      <c r="D467" s="1800"/>
      <c r="E467" s="1607">
        <f>E412</f>
        <v>0</v>
      </c>
      <c r="F467" s="1607">
        <v>0</v>
      </c>
      <c r="G467" s="162">
        <f>G412</f>
        <v>0</v>
      </c>
      <c r="H467" s="1797">
        <f>H412</f>
        <v>0</v>
      </c>
      <c r="I467" s="1797"/>
      <c r="J467" s="3394">
        <f>J412</f>
        <v>0</v>
      </c>
      <c r="K467" s="199"/>
      <c r="L467" s="277"/>
      <c r="M467" s="249"/>
      <c r="N467" s="249">
        <v>0</v>
      </c>
      <c r="O467" s="643"/>
      <c r="P467" s="124"/>
      <c r="Q467" s="643"/>
      <c r="R467" s="124"/>
      <c r="S467" s="643"/>
      <c r="T467" s="1934"/>
      <c r="U467" s="1934"/>
      <c r="V467" s="1934"/>
      <c r="W467" s="1934"/>
      <c r="X467" s="1934"/>
      <c r="Y467" s="1934"/>
      <c r="Z467" s="1934"/>
      <c r="AA467" s="1934"/>
      <c r="AB467" s="1934"/>
      <c r="AC467" s="1934"/>
      <c r="AD467" s="1934"/>
      <c r="AE467" s="3305">
        <f>T467/12*$B$4</f>
        <v>0</v>
      </c>
      <c r="AF467" s="719">
        <f>AL467-AK467-AH467</f>
        <v>0</v>
      </c>
      <c r="AG467" s="3014"/>
      <c r="AH467" s="719"/>
      <c r="AI467" s="1934">
        <f>AF467-AE467</f>
        <v>0</v>
      </c>
      <c r="AJ467" s="719"/>
      <c r="AK467" s="719"/>
      <c r="AL467" s="2018"/>
      <c r="AM467" s="3554"/>
      <c r="AN467" s="3844">
        <f>AN412</f>
        <v>0</v>
      </c>
      <c r="AO467" s="3305"/>
      <c r="AP467" s="56"/>
      <c r="AQ467" s="4292"/>
    </row>
    <row r="468" spans="1:43" x14ac:dyDescent="0.25">
      <c r="A468" s="47">
        <v>1</v>
      </c>
      <c r="B468" s="2429" t="s">
        <v>139</v>
      </c>
      <c r="C468" s="2179"/>
      <c r="D468" s="108"/>
      <c r="E468" s="1600">
        <f>E465+E411/4.2+E409*2.9</f>
        <v>258274.60476190475</v>
      </c>
      <c r="F468" s="1600">
        <v>25000</v>
      </c>
      <c r="G468" s="80">
        <f>G465+G411/4.2+G409*2.9</f>
        <v>219395.50396825396</v>
      </c>
      <c r="H468" s="80">
        <f>H465+H411/4.2+H409*2.9</f>
        <v>216594.26190476189</v>
      </c>
      <c r="I468" s="80">
        <f>H468/G468*100</f>
        <v>98.723199877469952</v>
      </c>
      <c r="J468" s="3367">
        <f>J465+J411/4.2+J409*2.9</f>
        <v>137.9</v>
      </c>
      <c r="K468" s="81"/>
      <c r="L468" s="81"/>
      <c r="M468" s="83"/>
      <c r="N468" s="83">
        <v>0</v>
      </c>
      <c r="O468" s="82"/>
      <c r="P468" s="82"/>
      <c r="Q468" s="82"/>
      <c r="R468" s="82"/>
      <c r="S468" s="83"/>
      <c r="T468" s="610">
        <f t="shared" ref="T468:AM468" si="265">SUM(T467,T415,T399)</f>
        <v>324189.73438790138</v>
      </c>
      <c r="U468" s="610">
        <f t="shared" ref="U468:V468" si="266">SUM(U467,U415,U399)</f>
        <v>325880.71438790136</v>
      </c>
      <c r="V468" s="610">
        <f t="shared" si="266"/>
        <v>325880.71438790136</v>
      </c>
      <c r="W468" s="610">
        <f t="shared" ref="W468:X468" si="267">SUM(W467,W415,W399)</f>
        <v>334530.63413000002</v>
      </c>
      <c r="X468" s="610">
        <f t="shared" si="267"/>
        <v>339077.02413000003</v>
      </c>
      <c r="Y468" s="610">
        <f t="shared" ref="Y468:Z468" si="268">SUM(Y467,Y415,Y399)</f>
        <v>339077.02413000003</v>
      </c>
      <c r="Z468" s="610">
        <f t="shared" si="268"/>
        <v>347053.94649</v>
      </c>
      <c r="AA468" s="610">
        <f t="shared" ref="AA468:AB468" si="269">SUM(AA467,AA415,AA399)</f>
        <v>359801.80976999999</v>
      </c>
      <c r="AB468" s="610">
        <f t="shared" si="269"/>
        <v>362800.01377000002</v>
      </c>
      <c r="AC468" s="610">
        <f t="shared" ref="AC468:AD468" si="270">SUM(AC467,AC415,AC399)</f>
        <v>362800.01377000002</v>
      </c>
      <c r="AD468" s="610">
        <f t="shared" si="270"/>
        <v>362800.03129999997</v>
      </c>
      <c r="AE468" s="3307">
        <f t="shared" si="265"/>
        <v>301543.88869912579</v>
      </c>
      <c r="AF468" s="610">
        <f t="shared" si="265"/>
        <v>301008.41498</v>
      </c>
      <c r="AG468" s="3009">
        <f t="shared" si="265"/>
        <v>0</v>
      </c>
      <c r="AH468" s="610">
        <f t="shared" si="265"/>
        <v>3430.5465500000005</v>
      </c>
      <c r="AI468" s="610">
        <f t="shared" si="265"/>
        <v>-535.47371912575909</v>
      </c>
      <c r="AJ468" s="610">
        <f t="shared" si="265"/>
        <v>0</v>
      </c>
      <c r="AK468" s="610">
        <f t="shared" si="265"/>
        <v>-0.22475999999999999</v>
      </c>
      <c r="AL468" s="2008">
        <f t="shared" si="265"/>
        <v>304438.73677000002</v>
      </c>
      <c r="AM468" s="3545">
        <f t="shared" si="265"/>
        <v>2700.1724199999985</v>
      </c>
      <c r="AN468" s="3825"/>
      <c r="AO468" s="3307">
        <v>7189.8934900000013</v>
      </c>
      <c r="AP468" s="56"/>
      <c r="AQ468" s="4292"/>
    </row>
    <row r="469" spans="1:43" x14ac:dyDescent="0.25">
      <c r="A469" s="47">
        <v>1</v>
      </c>
      <c r="B469" s="219" t="s">
        <v>29</v>
      </c>
      <c r="C469" s="2203"/>
      <c r="D469" s="252"/>
      <c r="E469" s="1547"/>
      <c r="F469" s="1547">
        <v>0</v>
      </c>
      <c r="G469" s="86"/>
      <c r="H469" s="86"/>
      <c r="I469" s="75"/>
      <c r="J469" s="3365"/>
      <c r="K469" s="94"/>
      <c r="L469" s="182"/>
      <c r="M469" s="174"/>
      <c r="N469" s="249">
        <v>0</v>
      </c>
      <c r="O469" s="249"/>
      <c r="P469" s="95"/>
      <c r="Q469" s="249"/>
      <c r="R469" s="249"/>
      <c r="S469" s="249"/>
      <c r="T469" s="1137"/>
      <c r="U469" s="1137"/>
      <c r="V469" s="1137"/>
      <c r="W469" s="1137"/>
      <c r="X469" s="1137"/>
      <c r="Y469" s="1137"/>
      <c r="Z469" s="1137"/>
      <c r="AA469" s="1137"/>
      <c r="AB469" s="1137"/>
      <c r="AC469" s="1137"/>
      <c r="AD469" s="1137"/>
      <c r="AE469" s="3302"/>
      <c r="AF469" s="1137">
        <f t="shared" ref="AF469:AF474" si="271">AL469-AK469-AH469</f>
        <v>0</v>
      </c>
      <c r="AG469" s="3010"/>
      <c r="AH469" s="1137"/>
      <c r="AI469" s="1137"/>
      <c r="AJ469" s="1137"/>
      <c r="AK469" s="1137"/>
      <c r="AL469" s="2009"/>
      <c r="AM469" s="3546"/>
      <c r="AN469" s="3826"/>
      <c r="AO469" s="2071"/>
      <c r="AP469" s="56"/>
      <c r="AQ469" s="4292"/>
    </row>
    <row r="470" spans="1:43" ht="30" x14ac:dyDescent="0.25">
      <c r="A470" s="47">
        <v>1</v>
      </c>
      <c r="B470" s="184" t="s">
        <v>16</v>
      </c>
      <c r="C470" s="2216"/>
      <c r="D470" s="184"/>
      <c r="E470" s="1614"/>
      <c r="F470" s="1614">
        <v>0</v>
      </c>
      <c r="G470" s="93"/>
      <c r="H470" s="93"/>
      <c r="I470" s="93"/>
      <c r="J470" s="3399"/>
      <c r="K470" s="185"/>
      <c r="L470" s="185"/>
      <c r="M470" s="96"/>
      <c r="N470" s="96">
        <v>0</v>
      </c>
      <c r="O470" s="96"/>
      <c r="P470" s="96"/>
      <c r="Q470" s="96"/>
      <c r="R470" s="96"/>
      <c r="S470" s="96"/>
      <c r="T470" s="607"/>
      <c r="U470" s="607"/>
      <c r="V470" s="607"/>
      <c r="W470" s="607"/>
      <c r="X470" s="607"/>
      <c r="Y470" s="607"/>
      <c r="Z470" s="607"/>
      <c r="AA470" s="607"/>
      <c r="AB470" s="607"/>
      <c r="AC470" s="607"/>
      <c r="AD470" s="607"/>
      <c r="AE470" s="2006"/>
      <c r="AF470" s="607">
        <f t="shared" si="271"/>
        <v>0</v>
      </c>
      <c r="AG470" s="3011"/>
      <c r="AH470" s="607"/>
      <c r="AI470" s="607"/>
      <c r="AJ470" s="607"/>
      <c r="AK470" s="607"/>
      <c r="AL470" s="2010"/>
      <c r="AM470" s="3547"/>
      <c r="AN470" s="3827"/>
      <c r="AO470" s="2006"/>
      <c r="AP470" s="56"/>
      <c r="AQ470" s="4292"/>
    </row>
    <row r="471" spans="1:43" x14ac:dyDescent="0.25">
      <c r="A471" s="47">
        <v>1</v>
      </c>
      <c r="B471" s="99" t="s">
        <v>10</v>
      </c>
      <c r="C471" s="2157"/>
      <c r="D471" s="99">
        <v>247</v>
      </c>
      <c r="E471" s="746">
        <v>957</v>
      </c>
      <c r="F471" s="746">
        <v>7</v>
      </c>
      <c r="G471" s="69">
        <f>(E471-F471)/12*$B$4+F471</f>
        <v>798.66666666666674</v>
      </c>
      <c r="H471" s="69">
        <v>788</v>
      </c>
      <c r="I471" s="69">
        <f>H471/G471*100</f>
        <v>98.664440734557587</v>
      </c>
      <c r="J471" s="3364">
        <v>21</v>
      </c>
      <c r="K471" s="121">
        <v>8</v>
      </c>
      <c r="L471" s="70">
        <f>P471/H471</f>
        <v>7.9835025380710656</v>
      </c>
      <c r="M471" s="105">
        <f>ROUND(E471*K471,0)</f>
        <v>7656</v>
      </c>
      <c r="N471" s="105">
        <v>56</v>
      </c>
      <c r="O471" s="71">
        <f>(M471-N471)/12*$B$4+N471</f>
        <v>6389.3333333333339</v>
      </c>
      <c r="P471" s="105">
        <v>6291</v>
      </c>
      <c r="Q471" s="105">
        <f>P471/O471*100</f>
        <v>98.460976627712853</v>
      </c>
      <c r="R471" s="105">
        <f>ROUND(M471/D471,0)</f>
        <v>31</v>
      </c>
      <c r="S471" s="71">
        <f>P471/$B$4*12/R471</f>
        <v>243.52258064516133</v>
      </c>
      <c r="T471" s="607"/>
      <c r="U471" s="607"/>
      <c r="V471" s="607"/>
      <c r="W471" s="607"/>
      <c r="X471" s="607"/>
      <c r="Y471" s="607"/>
      <c r="Z471" s="607"/>
      <c r="AA471" s="607"/>
      <c r="AB471" s="607"/>
      <c r="AC471" s="607"/>
      <c r="AD471" s="607"/>
      <c r="AE471" s="2006"/>
      <c r="AF471" s="607">
        <f t="shared" si="271"/>
        <v>0</v>
      </c>
      <c r="AG471" s="3011"/>
      <c r="AH471" s="607"/>
      <c r="AI471" s="607"/>
      <c r="AJ471" s="607"/>
      <c r="AK471" s="607"/>
      <c r="AL471" s="2010"/>
      <c r="AM471" s="3547"/>
      <c r="AN471" s="3820"/>
      <c r="AO471" s="2006"/>
      <c r="AP471" s="56"/>
      <c r="AQ471" s="4292"/>
    </row>
    <row r="472" spans="1:43" x14ac:dyDescent="0.25">
      <c r="A472" s="47">
        <v>1</v>
      </c>
      <c r="B472" s="125" t="s">
        <v>6</v>
      </c>
      <c r="C472" s="2161"/>
      <c r="D472" s="125">
        <v>247</v>
      </c>
      <c r="E472" s="746">
        <v>1553</v>
      </c>
      <c r="F472" s="746">
        <v>46</v>
      </c>
      <c r="G472" s="69">
        <f>(E472-F472)/12*$B$4+F472</f>
        <v>1301.8333333333333</v>
      </c>
      <c r="H472" s="69">
        <v>1271</v>
      </c>
      <c r="I472" s="69">
        <f>H472/G472*100</f>
        <v>97.631545256689293</v>
      </c>
      <c r="J472" s="3364"/>
      <c r="K472" s="121">
        <v>5</v>
      </c>
      <c r="L472" s="70">
        <f>P472/H472</f>
        <v>4.3941778127458697</v>
      </c>
      <c r="M472" s="105">
        <f>ROUND(E472*K472,0)</f>
        <v>7765</v>
      </c>
      <c r="N472" s="105">
        <v>230</v>
      </c>
      <c r="O472" s="71">
        <f>(M472-N472)/12*$B$4+N472</f>
        <v>6509.1666666666661</v>
      </c>
      <c r="P472" s="105">
        <v>5585</v>
      </c>
      <c r="Q472" s="105">
        <f>P472/O472*100</f>
        <v>85.802073998207661</v>
      </c>
      <c r="R472" s="105">
        <f>ROUND(M472/D472,0)</f>
        <v>31</v>
      </c>
      <c r="S472" s="71">
        <f>P472/$B$4*12/R472</f>
        <v>216.19354838709677</v>
      </c>
      <c r="T472" s="607"/>
      <c r="U472" s="607"/>
      <c r="V472" s="607"/>
      <c r="W472" s="607"/>
      <c r="X472" s="607"/>
      <c r="Y472" s="607"/>
      <c r="Z472" s="607"/>
      <c r="AA472" s="607"/>
      <c r="AB472" s="607"/>
      <c r="AC472" s="607"/>
      <c r="AD472" s="607"/>
      <c r="AE472" s="2006"/>
      <c r="AF472" s="607">
        <f t="shared" si="271"/>
        <v>0</v>
      </c>
      <c r="AG472" s="3011"/>
      <c r="AH472" s="607"/>
      <c r="AI472" s="607"/>
      <c r="AJ472" s="607"/>
      <c r="AK472" s="607"/>
      <c r="AL472" s="2010"/>
      <c r="AM472" s="3547"/>
      <c r="AN472" s="3820"/>
      <c r="AO472" s="2006"/>
      <c r="AP472" s="56"/>
      <c r="AQ472" s="4292"/>
    </row>
    <row r="473" spans="1:43" x14ac:dyDescent="0.25">
      <c r="A473" s="47">
        <v>1</v>
      </c>
      <c r="B473" s="128" t="s">
        <v>189</v>
      </c>
      <c r="C473" s="3220"/>
      <c r="D473" s="125"/>
      <c r="E473" s="1615">
        <f>SUM(E471:E472)</f>
        <v>2510</v>
      </c>
      <c r="F473" s="1615">
        <v>53</v>
      </c>
      <c r="G473" s="163">
        <f>SUM(G471:G472)</f>
        <v>2100.5</v>
      </c>
      <c r="H473" s="163">
        <f>SUM(H471:H472)</f>
        <v>2059</v>
      </c>
      <c r="I473" s="163">
        <f>H473/G473*100</f>
        <v>98.024279933349206</v>
      </c>
      <c r="J473" s="3400">
        <f>SUM(J471:J472)</f>
        <v>21</v>
      </c>
      <c r="K473" s="253">
        <f>IF(E473=0,0,M473/E473)</f>
        <v>6.1438247011952187</v>
      </c>
      <c r="L473" s="163">
        <f>P473/H473</f>
        <v>5.7678484701311312</v>
      </c>
      <c r="M473" s="163">
        <f>SUM(M471:M472)</f>
        <v>15421</v>
      </c>
      <c r="N473" s="163">
        <v>286</v>
      </c>
      <c r="O473" s="130">
        <f>SUM(O471:O472)</f>
        <v>12898.5</v>
      </c>
      <c r="P473" s="130">
        <f>SUM(P471:P472)</f>
        <v>11876</v>
      </c>
      <c r="Q473" s="78">
        <f>P473/O473*100</f>
        <v>92.07272163429856</v>
      </c>
      <c r="R473" s="78">
        <f>SUM(R471:R472)</f>
        <v>62</v>
      </c>
      <c r="S473" s="77">
        <f>P473/$B$4*12/R473</f>
        <v>229.85806451612902</v>
      </c>
      <c r="T473" s="1889"/>
      <c r="U473" s="1889"/>
      <c r="V473" s="1889"/>
      <c r="W473" s="1889"/>
      <c r="X473" s="1889"/>
      <c r="Y473" s="1889"/>
      <c r="Z473" s="1889"/>
      <c r="AA473" s="1889"/>
      <c r="AB473" s="1889"/>
      <c r="AC473" s="1889"/>
      <c r="AD473" s="1889"/>
      <c r="AE473" s="3302"/>
      <c r="AF473" s="1889">
        <f t="shared" si="271"/>
        <v>0</v>
      </c>
      <c r="AG473" s="3012"/>
      <c r="AH473" s="1889"/>
      <c r="AI473" s="1889"/>
      <c r="AJ473" s="1889"/>
      <c r="AK473" s="1889"/>
      <c r="AL473" s="2011"/>
      <c r="AM473" s="3548"/>
      <c r="AN473" s="3836">
        <f>SUM(AN471:AN472)</f>
        <v>0</v>
      </c>
      <c r="AO473" s="3302"/>
      <c r="AP473" s="56"/>
      <c r="AQ473" s="4292"/>
    </row>
    <row r="474" spans="1:43" ht="30" thickBot="1" x14ac:dyDescent="0.3">
      <c r="A474" s="47">
        <v>1</v>
      </c>
      <c r="B474" s="131" t="s">
        <v>215</v>
      </c>
      <c r="C474" s="131"/>
      <c r="D474" s="131"/>
      <c r="E474" s="1603">
        <f>SUM(E473)</f>
        <v>2510</v>
      </c>
      <c r="F474" s="1603">
        <v>53</v>
      </c>
      <c r="G474" s="132">
        <f>SUM(G473)</f>
        <v>2100.5</v>
      </c>
      <c r="H474" s="132">
        <f>SUM(H473)</f>
        <v>2059</v>
      </c>
      <c r="I474" s="202">
        <f>H474/G474*100</f>
        <v>98.024279933349206</v>
      </c>
      <c r="J474" s="3377">
        <f>SUM(J473)</f>
        <v>21</v>
      </c>
      <c r="K474" s="254">
        <f>IF(E474=0,0,M474/E474)</f>
        <v>6.1438247011952187</v>
      </c>
      <c r="L474" s="255">
        <f>P474/H474</f>
        <v>5.7678484701311312</v>
      </c>
      <c r="M474" s="202">
        <f>SUM(M471:M472)</f>
        <v>15421</v>
      </c>
      <c r="N474" s="202">
        <v>286</v>
      </c>
      <c r="O474" s="132">
        <f>SUM(O471:O472)</f>
        <v>12898.5</v>
      </c>
      <c r="P474" s="132">
        <f>SUM(P471:P472)</f>
        <v>11876</v>
      </c>
      <c r="Q474" s="256">
        <f>P474/O474*100</f>
        <v>92.07272163429856</v>
      </c>
      <c r="R474" s="256">
        <f>SUM(R471:R472)</f>
        <v>62</v>
      </c>
      <c r="S474" s="136">
        <f>P474/$B$4*12/R474</f>
        <v>229.85806451612902</v>
      </c>
      <c r="T474" s="2015">
        <v>63391.107023999997</v>
      </c>
      <c r="U474" s="2015">
        <v>63391.107023999997</v>
      </c>
      <c r="V474" s="2015">
        <v>63391.107023999997</v>
      </c>
      <c r="W474" s="2015">
        <v>63391.676543999994</v>
      </c>
      <c r="X474" s="2015">
        <v>63391.676543999994</v>
      </c>
      <c r="Y474" s="2015">
        <v>63391.676543999994</v>
      </c>
      <c r="Z474" s="2015">
        <v>63391.676543999994</v>
      </c>
      <c r="AA474" s="2015">
        <v>65091.086255999988</v>
      </c>
      <c r="AB474" s="2015">
        <v>65091.086255999988</v>
      </c>
      <c r="AC474" s="2015">
        <v>65091.086255999988</v>
      </c>
      <c r="AD474" s="2015">
        <v>65090.896416000003</v>
      </c>
      <c r="AE474" s="3308">
        <f>T474/12*$B$4+(U474-T474)/11*9+(V474-U474)/10*8+(W474-V474)/9*7+(X474-W474)/8*6+(Y474-X474)/7*5+(Z474-Y474)/6*4+(AA474-Z474)+(AB474-AA474)/5*3+(AC474-AB474)/4*2+(AD474-AC474)/3*1</f>
        <v>54525.711911999992</v>
      </c>
      <c r="AF474" s="2015">
        <f t="shared" si="271"/>
        <v>53058.606900000006</v>
      </c>
      <c r="AG474" s="3019"/>
      <c r="AH474" s="2015"/>
      <c r="AI474" s="2015">
        <f>AF474-AE474</f>
        <v>-1467.1050119999854</v>
      </c>
      <c r="AJ474" s="2015"/>
      <c r="AK474" s="2015">
        <v>0</v>
      </c>
      <c r="AL474" s="2016">
        <v>53058.606900000006</v>
      </c>
      <c r="AM474" s="3551">
        <v>342.72447999999997</v>
      </c>
      <c r="AN474" s="3837">
        <v>68</v>
      </c>
      <c r="AO474" s="3838">
        <v>1596.4025300000003</v>
      </c>
      <c r="AP474" s="56"/>
      <c r="AQ474" s="4292"/>
    </row>
    <row r="475" spans="1:43" ht="16.5" thickBot="1" x14ac:dyDescent="0.3">
      <c r="A475" s="47">
        <v>1</v>
      </c>
      <c r="B475" s="138" t="s">
        <v>329</v>
      </c>
      <c r="C475" s="138"/>
      <c r="D475" s="168"/>
      <c r="E475" s="1616"/>
      <c r="F475" s="1616">
        <v>0</v>
      </c>
      <c r="G475" s="228"/>
      <c r="H475" s="169"/>
      <c r="I475" s="228"/>
      <c r="J475" s="3401"/>
      <c r="K475" s="205"/>
      <c r="L475" s="205"/>
      <c r="M475" s="257"/>
      <c r="N475" s="257">
        <v>0</v>
      </c>
      <c r="O475" s="258"/>
      <c r="P475" s="206">
        <f>SUM(P468,P474)</f>
        <v>11876</v>
      </c>
      <c r="Q475" s="206"/>
      <c r="R475" s="206"/>
      <c r="S475" s="206"/>
      <c r="T475" s="742">
        <f t="shared" ref="T475:AM475" si="272">SUM(T468,T474)</f>
        <v>387580.84141190141</v>
      </c>
      <c r="U475" s="742">
        <f t="shared" ref="U475:V475" si="273">SUM(U468,U474)</f>
        <v>389271.82141190139</v>
      </c>
      <c r="V475" s="742">
        <f t="shared" si="273"/>
        <v>389271.82141190139</v>
      </c>
      <c r="W475" s="742">
        <f t="shared" ref="W475:X475" si="274">SUM(W468,W474)</f>
        <v>397922.31067400001</v>
      </c>
      <c r="X475" s="742">
        <f t="shared" si="274"/>
        <v>402468.70067400002</v>
      </c>
      <c r="Y475" s="742">
        <f t="shared" ref="Y475:Z475" si="275">SUM(Y468,Y474)</f>
        <v>402468.70067400002</v>
      </c>
      <c r="Z475" s="742">
        <f t="shared" si="275"/>
        <v>410445.62303399999</v>
      </c>
      <c r="AA475" s="742">
        <f t="shared" ref="AA475:AB475" si="276">SUM(AA468,AA474)</f>
        <v>424892.89602599997</v>
      </c>
      <c r="AB475" s="742">
        <f t="shared" si="276"/>
        <v>427891.100026</v>
      </c>
      <c r="AC475" s="742">
        <f t="shared" ref="AC475:AD475" si="277">SUM(AC468,AC474)</f>
        <v>427891.100026</v>
      </c>
      <c r="AD475" s="742">
        <f t="shared" si="277"/>
        <v>427890.92771600001</v>
      </c>
      <c r="AE475" s="3304">
        <f t="shared" ref="AE475" si="278">SUM(AE468,AE474)</f>
        <v>356069.60061112576</v>
      </c>
      <c r="AF475" s="742">
        <f t="shared" si="272"/>
        <v>354067.02188000001</v>
      </c>
      <c r="AG475" s="3020">
        <f t="shared" si="272"/>
        <v>0</v>
      </c>
      <c r="AH475" s="742">
        <f t="shared" ref="AH475" si="279">SUM(AH468,AH474)</f>
        <v>3430.5465500000005</v>
      </c>
      <c r="AI475" s="742">
        <f t="shared" si="272"/>
        <v>-2002.5787311257445</v>
      </c>
      <c r="AJ475" s="742">
        <f t="shared" si="272"/>
        <v>0</v>
      </c>
      <c r="AK475" s="742">
        <f t="shared" si="272"/>
        <v>-0.22475999999999999</v>
      </c>
      <c r="AL475" s="991">
        <f t="shared" si="272"/>
        <v>357497.34367000003</v>
      </c>
      <c r="AM475" s="3558">
        <f t="shared" si="272"/>
        <v>3042.8968999999984</v>
      </c>
      <c r="AN475" s="3839"/>
      <c r="AO475" s="3314">
        <f t="shared" ref="AO475" si="280">SUM(AO468,AO474)</f>
        <v>8786.2960200000016</v>
      </c>
      <c r="AP475" s="56"/>
      <c r="AQ475" s="4292"/>
    </row>
    <row r="476" spans="1:43" x14ac:dyDescent="0.25">
      <c r="A476" s="47">
        <v>1</v>
      </c>
      <c r="B476" s="259"/>
      <c r="C476" s="260"/>
      <c r="D476" s="260"/>
      <c r="E476" s="1547"/>
      <c r="F476" s="1547">
        <v>0</v>
      </c>
      <c r="G476" s="86"/>
      <c r="H476" s="86"/>
      <c r="I476" s="155"/>
      <c r="J476" s="3402"/>
      <c r="K476" s="182"/>
      <c r="L476" s="85"/>
      <c r="M476" s="174"/>
      <c r="N476" s="174">
        <v>0</v>
      </c>
      <c r="O476" s="89"/>
      <c r="P476" s="174"/>
      <c r="Q476" s="174"/>
      <c r="R476" s="89"/>
      <c r="S476" s="89"/>
      <c r="T476" s="1137"/>
      <c r="U476" s="1137"/>
      <c r="V476" s="1137"/>
      <c r="W476" s="1137"/>
      <c r="X476" s="1137"/>
      <c r="Y476" s="1137"/>
      <c r="Z476" s="1137"/>
      <c r="AA476" s="1137"/>
      <c r="AB476" s="1137"/>
      <c r="AC476" s="1137"/>
      <c r="AD476" s="1137"/>
      <c r="AE476" s="2071"/>
      <c r="AF476" s="1137">
        <f>AL476-AK476-AH476</f>
        <v>0</v>
      </c>
      <c r="AG476" s="3010"/>
      <c r="AH476" s="1137"/>
      <c r="AI476" s="1137"/>
      <c r="AJ476" s="1137"/>
      <c r="AK476" s="1137"/>
      <c r="AL476" s="2009"/>
      <c r="AM476" s="3546"/>
      <c r="AN476" s="3826"/>
      <c r="AO476" s="2071"/>
      <c r="AP476" s="56"/>
      <c r="AQ476" s="4292"/>
    </row>
    <row r="477" spans="1:43" ht="57.75" x14ac:dyDescent="0.25">
      <c r="A477" s="47">
        <v>1</v>
      </c>
      <c r="B477" s="848" t="s">
        <v>473</v>
      </c>
      <c r="C477" s="848"/>
      <c r="D477" s="229"/>
      <c r="E477" s="1539"/>
      <c r="F477" s="1539">
        <v>0</v>
      </c>
      <c r="G477" s="93"/>
      <c r="H477" s="93"/>
      <c r="I477" s="93"/>
      <c r="J477" s="3369"/>
      <c r="K477" s="94"/>
      <c r="L477" s="94"/>
      <c r="M477" s="96"/>
      <c r="N477" s="96">
        <v>0</v>
      </c>
      <c r="O477" s="95"/>
      <c r="P477" s="95"/>
      <c r="Q477" s="95"/>
      <c r="R477" s="95"/>
      <c r="S477" s="95"/>
      <c r="T477" s="607"/>
      <c r="U477" s="607"/>
      <c r="V477" s="607"/>
      <c r="W477" s="607"/>
      <c r="X477" s="607"/>
      <c r="Y477" s="607"/>
      <c r="Z477" s="607"/>
      <c r="AA477" s="607"/>
      <c r="AB477" s="607"/>
      <c r="AC477" s="607"/>
      <c r="AD477" s="607"/>
      <c r="AE477" s="2006"/>
      <c r="AF477" s="607">
        <f>AL477-AK477-AH477</f>
        <v>0</v>
      </c>
      <c r="AG477" s="3011"/>
      <c r="AH477" s="607"/>
      <c r="AI477" s="607"/>
      <c r="AJ477" s="607"/>
      <c r="AK477" s="607"/>
      <c r="AL477" s="2010"/>
      <c r="AM477" s="3547"/>
      <c r="AN477" s="3827"/>
      <c r="AO477" s="2006"/>
      <c r="AP477" s="56"/>
      <c r="AQ477" s="4292"/>
    </row>
    <row r="478" spans="1:43" ht="22.5" customHeight="1" x14ac:dyDescent="0.25">
      <c r="A478" s="47">
        <v>1</v>
      </c>
      <c r="B478" s="2423" t="s">
        <v>213</v>
      </c>
      <c r="C478" s="2206"/>
      <c r="D478" s="92"/>
      <c r="E478" s="1539"/>
      <c r="F478" s="1539">
        <v>0</v>
      </c>
      <c r="G478" s="93"/>
      <c r="H478" s="93"/>
      <c r="I478" s="93"/>
      <c r="J478" s="3369"/>
      <c r="K478" s="94"/>
      <c r="L478" s="94"/>
      <c r="M478" s="96"/>
      <c r="N478" s="96">
        <v>0</v>
      </c>
      <c r="O478" s="95"/>
      <c r="P478" s="95"/>
      <c r="Q478" s="95"/>
      <c r="R478" s="95"/>
      <c r="S478" s="95"/>
      <c r="T478" s="607">
        <v>72147.096000000005</v>
      </c>
      <c r="U478" s="607">
        <v>72147.096000000005</v>
      </c>
      <c r="V478" s="607">
        <v>72147.096000000005</v>
      </c>
      <c r="W478" s="607">
        <v>72147.096000000005</v>
      </c>
      <c r="X478" s="607">
        <v>72147.096000000005</v>
      </c>
      <c r="Y478" s="607">
        <v>72147.096000000005</v>
      </c>
      <c r="Z478" s="607">
        <v>77246.188500000004</v>
      </c>
      <c r="AA478" s="607">
        <v>78153.743499999997</v>
      </c>
      <c r="AB478" s="607">
        <v>69820.705499999996</v>
      </c>
      <c r="AC478" s="607">
        <v>69820.705499999996</v>
      </c>
      <c r="AD478" s="607">
        <v>69820.705499999996</v>
      </c>
      <c r="AE478" s="3298">
        <f>T478/12*$B$4+(U478-T478)/11*9+(V478-U478)/10*8+(W478-V478)/9*7+(X478-W478)/8*6+(Y478-X478)/7*5+(Z478-Y478)/6*4+(AA478-Z478)+(AB478-AA478)/5*3+(AC478-AB478)/4*2+(AD478-AC478)/3*1</f>
        <v>59429.707199999997</v>
      </c>
      <c r="AF478" s="607">
        <f>AL478-AK478-AH478</f>
        <v>56737.812910000001</v>
      </c>
      <c r="AG478" s="3011"/>
      <c r="AH478" s="607"/>
      <c r="AI478" s="607">
        <f>AF478-AE478</f>
        <v>-2691.8942899999965</v>
      </c>
      <c r="AJ478" s="607"/>
      <c r="AK478" s="607">
        <v>0</v>
      </c>
      <c r="AL478" s="2010">
        <v>56737.812910000001</v>
      </c>
      <c r="AM478" s="3547">
        <v>218.2946</v>
      </c>
      <c r="AN478" s="3827"/>
      <c r="AO478" s="2006"/>
      <c r="AP478" s="56"/>
      <c r="AQ478" s="4292"/>
    </row>
    <row r="479" spans="1:43" ht="29.25" x14ac:dyDescent="0.25">
      <c r="A479" s="47">
        <v>1</v>
      </c>
      <c r="B479" s="2507" t="s">
        <v>383</v>
      </c>
      <c r="C479" s="2155"/>
      <c r="D479" s="97"/>
      <c r="E479" s="159">
        <f>E480+E481+E485+E486</f>
        <v>80550</v>
      </c>
      <c r="F479" s="159">
        <v>0</v>
      </c>
      <c r="G479" s="148">
        <f t="shared" ref="G479" si="281">G480+G481+G485+G486</f>
        <v>67124.75</v>
      </c>
      <c r="H479" s="148">
        <f t="shared" ref="H479" si="282">H480+H481+H485+H486</f>
        <v>60490.852500000001</v>
      </c>
      <c r="I479" s="148">
        <f>H479/G479*100</f>
        <v>90.117061888498654</v>
      </c>
      <c r="J479" s="3370">
        <f t="shared" ref="J479" si="283">J480+J481+J485+J486</f>
        <v>252.63</v>
      </c>
      <c r="K479" s="94"/>
      <c r="L479" s="94"/>
      <c r="M479" s="96"/>
      <c r="N479" s="96">
        <v>0</v>
      </c>
      <c r="O479" s="95"/>
      <c r="P479" s="95"/>
      <c r="Q479" s="95"/>
      <c r="R479" s="95"/>
      <c r="S479" s="95"/>
      <c r="T479" s="607"/>
      <c r="U479" s="607"/>
      <c r="V479" s="607"/>
      <c r="W479" s="607"/>
      <c r="X479" s="607"/>
      <c r="Y479" s="607"/>
      <c r="Z479" s="607"/>
      <c r="AA479" s="607"/>
      <c r="AB479" s="607"/>
      <c r="AC479" s="607"/>
      <c r="AD479" s="607"/>
      <c r="AE479" s="2006"/>
      <c r="AF479" s="607">
        <f>AL479-AK479-AH479</f>
        <v>0</v>
      </c>
      <c r="AG479" s="3011"/>
      <c r="AH479" s="607"/>
      <c r="AI479" s="607"/>
      <c r="AJ479" s="607"/>
      <c r="AK479" s="607"/>
      <c r="AL479" s="2010"/>
      <c r="AM479" s="3547"/>
      <c r="AN479" s="3829">
        <f t="shared" ref="AN479" si="284">AN480+AN481+AN485+AN486</f>
        <v>0</v>
      </c>
      <c r="AO479" s="2006"/>
      <c r="AP479" s="56"/>
      <c r="AQ479" s="4292"/>
    </row>
    <row r="480" spans="1:43" x14ac:dyDescent="0.25">
      <c r="A480" s="47">
        <v>1</v>
      </c>
      <c r="B480" s="4" t="s">
        <v>371</v>
      </c>
      <c r="C480" s="2155"/>
      <c r="D480" s="97"/>
      <c r="E480" s="159">
        <v>3100</v>
      </c>
      <c r="F480" s="159">
        <v>0</v>
      </c>
      <c r="G480" s="148">
        <f>ROUND(E480/12*$B$4,0)</f>
        <v>2583</v>
      </c>
      <c r="H480" s="148">
        <v>3050</v>
      </c>
      <c r="I480" s="148">
        <f>H480/G480*100</f>
        <v>118.07975222609369</v>
      </c>
      <c r="J480" s="3370"/>
      <c r="K480" s="94"/>
      <c r="L480" s="94"/>
      <c r="M480" s="96"/>
      <c r="N480" s="96">
        <v>0</v>
      </c>
      <c r="O480" s="95"/>
      <c r="P480" s="95"/>
      <c r="Q480" s="95"/>
      <c r="R480" s="95"/>
      <c r="S480" s="95"/>
      <c r="T480" s="607"/>
      <c r="U480" s="607"/>
      <c r="V480" s="607"/>
      <c r="W480" s="607"/>
      <c r="X480" s="607"/>
      <c r="Y480" s="607"/>
      <c r="Z480" s="607"/>
      <c r="AA480" s="607"/>
      <c r="AB480" s="607"/>
      <c r="AC480" s="607"/>
      <c r="AD480" s="607"/>
      <c r="AE480" s="2006"/>
      <c r="AF480" s="607"/>
      <c r="AG480" s="3011"/>
      <c r="AH480" s="607"/>
      <c r="AI480" s="607"/>
      <c r="AJ480" s="607"/>
      <c r="AK480" s="607"/>
      <c r="AL480" s="2010"/>
      <c r="AM480" s="3547"/>
      <c r="AN480" s="3829"/>
      <c r="AO480" s="2006"/>
      <c r="AP480" s="56"/>
      <c r="AQ480" s="4292"/>
    </row>
    <row r="481" spans="1:43" ht="30" x14ac:dyDescent="0.25">
      <c r="A481" s="47">
        <v>1</v>
      </c>
      <c r="B481" s="2530" t="s">
        <v>372</v>
      </c>
      <c r="C481" s="2155"/>
      <c r="D481" s="97"/>
      <c r="E481" s="159">
        <f>E482+E484+E483/4</f>
        <v>77250</v>
      </c>
      <c r="F481" s="159">
        <v>0</v>
      </c>
      <c r="G481" s="148">
        <f t="shared" ref="G481" si="285">G482+G484+G483/4</f>
        <v>64374.75</v>
      </c>
      <c r="H481" s="148">
        <f t="shared" ref="H481" si="286">H482+H484+H483/4</f>
        <v>57295.852500000001</v>
      </c>
      <c r="I481" s="148">
        <f>H481/G481*100</f>
        <v>89.003611664511311</v>
      </c>
      <c r="J481" s="3370">
        <f t="shared" ref="J481" si="287">J482+J484+J483/4</f>
        <v>246.63</v>
      </c>
      <c r="K481" s="94"/>
      <c r="L481" s="94"/>
      <c r="M481" s="96"/>
      <c r="N481" s="96">
        <v>0</v>
      </c>
      <c r="O481" s="95"/>
      <c r="P481" s="95"/>
      <c r="Q481" s="95"/>
      <c r="R481" s="95"/>
      <c r="S481" s="95"/>
      <c r="T481" s="607"/>
      <c r="U481" s="607"/>
      <c r="V481" s="607"/>
      <c r="W481" s="607"/>
      <c r="X481" s="607"/>
      <c r="Y481" s="607"/>
      <c r="Z481" s="607"/>
      <c r="AA481" s="607"/>
      <c r="AB481" s="607"/>
      <c r="AC481" s="607"/>
      <c r="AD481" s="607"/>
      <c r="AE481" s="2006"/>
      <c r="AF481" s="607"/>
      <c r="AG481" s="3011"/>
      <c r="AH481" s="607"/>
      <c r="AI481" s="607"/>
      <c r="AJ481" s="607"/>
      <c r="AK481" s="607"/>
      <c r="AL481" s="2010"/>
      <c r="AM481" s="3547"/>
      <c r="AN481" s="3829">
        <f t="shared" ref="AN481" si="288">AN482+AN484+AN483/4</f>
        <v>0</v>
      </c>
      <c r="AO481" s="2006"/>
      <c r="AP481" s="56"/>
      <c r="AQ481" s="4292"/>
    </row>
    <row r="482" spans="1:43" x14ac:dyDescent="0.25">
      <c r="A482" s="47">
        <v>1</v>
      </c>
      <c r="B482" s="4" t="s">
        <v>373</v>
      </c>
      <c r="C482" s="2155"/>
      <c r="D482" s="97"/>
      <c r="E482" s="159">
        <v>76000</v>
      </c>
      <c r="F482" s="159">
        <v>0</v>
      </c>
      <c r="G482" s="148">
        <f>ROUND(E482/12*$B$4,0)</f>
        <v>63333</v>
      </c>
      <c r="H482" s="148">
        <v>56198</v>
      </c>
      <c r="I482" s="148">
        <f>H482/G482*100</f>
        <v>88.734151232374899</v>
      </c>
      <c r="J482" s="3370">
        <v>242</v>
      </c>
      <c r="K482" s="94"/>
      <c r="L482" s="94"/>
      <c r="M482" s="96"/>
      <c r="N482" s="96">
        <v>0</v>
      </c>
      <c r="O482" s="95"/>
      <c r="P482" s="95"/>
      <c r="Q482" s="95"/>
      <c r="R482" s="95"/>
      <c r="S482" s="95"/>
      <c r="T482" s="607"/>
      <c r="U482" s="607"/>
      <c r="V482" s="607"/>
      <c r="W482" s="607"/>
      <c r="X482" s="607"/>
      <c r="Y482" s="607"/>
      <c r="Z482" s="607"/>
      <c r="AA482" s="607"/>
      <c r="AB482" s="607"/>
      <c r="AC482" s="607"/>
      <c r="AD482" s="607"/>
      <c r="AE482" s="2006"/>
      <c r="AF482" s="607"/>
      <c r="AG482" s="3011"/>
      <c r="AH482" s="607"/>
      <c r="AI482" s="607"/>
      <c r="AJ482" s="607"/>
      <c r="AK482" s="607"/>
      <c r="AL482" s="2010"/>
      <c r="AM482" s="3547"/>
      <c r="AN482" s="3829"/>
      <c r="AO482" s="2006"/>
      <c r="AP482" s="56"/>
      <c r="AQ482" s="4292"/>
    </row>
    <row r="483" spans="1:43" ht="30" x14ac:dyDescent="0.25">
      <c r="A483" s="47">
        <v>1</v>
      </c>
      <c r="B483" s="4" t="s">
        <v>399</v>
      </c>
      <c r="C483" s="2155"/>
      <c r="D483" s="97"/>
      <c r="E483" s="159">
        <v>5000</v>
      </c>
      <c r="F483" s="159">
        <v>0</v>
      </c>
      <c r="G483" s="148">
        <f>ROUND(E483/12*$B$4,0)</f>
        <v>4167</v>
      </c>
      <c r="H483" s="148">
        <v>4391.41</v>
      </c>
      <c r="I483" s="148">
        <f>H483/G483*100</f>
        <v>105.38540916726662</v>
      </c>
      <c r="J483" s="3370">
        <v>18.52</v>
      </c>
      <c r="K483" s="94"/>
      <c r="L483" s="94"/>
      <c r="M483" s="96"/>
      <c r="N483" s="96">
        <v>0</v>
      </c>
      <c r="O483" s="95"/>
      <c r="P483" s="95"/>
      <c r="Q483" s="95"/>
      <c r="R483" s="95"/>
      <c r="S483" s="95"/>
      <c r="T483" s="607"/>
      <c r="U483" s="607"/>
      <c r="V483" s="607"/>
      <c r="W483" s="607"/>
      <c r="X483" s="607"/>
      <c r="Y483" s="607"/>
      <c r="Z483" s="607"/>
      <c r="AA483" s="607"/>
      <c r="AB483" s="607"/>
      <c r="AC483" s="607"/>
      <c r="AD483" s="607"/>
      <c r="AE483" s="2006"/>
      <c r="AF483" s="607"/>
      <c r="AG483" s="3011"/>
      <c r="AH483" s="607"/>
      <c r="AI483" s="607"/>
      <c r="AJ483" s="607"/>
      <c r="AK483" s="607"/>
      <c r="AL483" s="2010"/>
      <c r="AM483" s="3547"/>
      <c r="AN483" s="3829"/>
      <c r="AO483" s="2006"/>
      <c r="AP483" s="56"/>
      <c r="AQ483" s="4292"/>
    </row>
    <row r="484" spans="1:43" ht="60" x14ac:dyDescent="0.25">
      <c r="A484" s="47">
        <v>1</v>
      </c>
      <c r="B484" s="4" t="s">
        <v>374</v>
      </c>
      <c r="C484" s="2155"/>
      <c r="D484" s="97"/>
      <c r="E484" s="159"/>
      <c r="F484" s="159">
        <v>0</v>
      </c>
      <c r="G484" s="148">
        <f>ROUND(E484/12*$B$4,0)</f>
        <v>0</v>
      </c>
      <c r="H484" s="148"/>
      <c r="I484" s="148"/>
      <c r="J484" s="3370"/>
      <c r="K484" s="94"/>
      <c r="L484" s="94"/>
      <c r="M484" s="96"/>
      <c r="N484" s="96">
        <v>0</v>
      </c>
      <c r="O484" s="95"/>
      <c r="P484" s="95"/>
      <c r="Q484" s="95"/>
      <c r="R484" s="95"/>
      <c r="S484" s="95"/>
      <c r="T484" s="607"/>
      <c r="U484" s="607"/>
      <c r="V484" s="607"/>
      <c r="W484" s="607"/>
      <c r="X484" s="607"/>
      <c r="Y484" s="607"/>
      <c r="Z484" s="607"/>
      <c r="AA484" s="607"/>
      <c r="AB484" s="607"/>
      <c r="AC484" s="607"/>
      <c r="AD484" s="607"/>
      <c r="AE484" s="2006"/>
      <c r="AF484" s="607"/>
      <c r="AG484" s="3011"/>
      <c r="AH484" s="607"/>
      <c r="AI484" s="607"/>
      <c r="AJ484" s="607"/>
      <c r="AK484" s="607"/>
      <c r="AL484" s="2010"/>
      <c r="AM484" s="3547"/>
      <c r="AN484" s="3829"/>
      <c r="AO484" s="2006"/>
      <c r="AP484" s="56"/>
      <c r="AQ484" s="4292"/>
    </row>
    <row r="485" spans="1:43" ht="75" x14ac:dyDescent="0.25">
      <c r="A485" s="47">
        <v>1</v>
      </c>
      <c r="B485" s="4" t="s">
        <v>375</v>
      </c>
      <c r="C485" s="2155"/>
      <c r="D485" s="97"/>
      <c r="E485" s="159"/>
      <c r="F485" s="159">
        <v>0</v>
      </c>
      <c r="G485" s="148">
        <f>ROUND(E485/12*$B$4,0)</f>
        <v>0</v>
      </c>
      <c r="H485" s="148"/>
      <c r="I485" s="148"/>
      <c r="J485" s="3370"/>
      <c r="K485" s="94"/>
      <c r="L485" s="94"/>
      <c r="M485" s="96"/>
      <c r="N485" s="96">
        <v>0</v>
      </c>
      <c r="O485" s="95"/>
      <c r="P485" s="95"/>
      <c r="Q485" s="95"/>
      <c r="R485" s="95"/>
      <c r="S485" s="95"/>
      <c r="T485" s="607"/>
      <c r="U485" s="607"/>
      <c r="V485" s="607"/>
      <c r="W485" s="607"/>
      <c r="X485" s="607"/>
      <c r="Y485" s="607"/>
      <c r="Z485" s="607"/>
      <c r="AA485" s="607"/>
      <c r="AB485" s="607"/>
      <c r="AC485" s="607"/>
      <c r="AD485" s="607"/>
      <c r="AE485" s="2006"/>
      <c r="AF485" s="607"/>
      <c r="AG485" s="3011"/>
      <c r="AH485" s="607"/>
      <c r="AI485" s="607"/>
      <c r="AJ485" s="607"/>
      <c r="AK485" s="607"/>
      <c r="AL485" s="2010"/>
      <c r="AM485" s="3547"/>
      <c r="AN485" s="3829"/>
      <c r="AO485" s="2006"/>
      <c r="AP485" s="56"/>
      <c r="AQ485" s="4292"/>
    </row>
    <row r="486" spans="1:43" ht="45" x14ac:dyDescent="0.25">
      <c r="A486" s="47">
        <v>1</v>
      </c>
      <c r="B486" s="2531" t="s">
        <v>376</v>
      </c>
      <c r="C486" s="2155"/>
      <c r="D486" s="97"/>
      <c r="E486" s="159">
        <v>200</v>
      </c>
      <c r="F486" s="159">
        <v>0</v>
      </c>
      <c r="G486" s="148">
        <f>ROUND(E486/12*$B$4,0)</f>
        <v>167</v>
      </c>
      <c r="H486" s="148">
        <v>145</v>
      </c>
      <c r="I486" s="148">
        <f>H486/G486*100</f>
        <v>86.82634730538922</v>
      </c>
      <c r="J486" s="3370">
        <v>6</v>
      </c>
      <c r="K486" s="94"/>
      <c r="L486" s="94"/>
      <c r="M486" s="96"/>
      <c r="N486" s="96">
        <v>0</v>
      </c>
      <c r="O486" s="95"/>
      <c r="P486" s="95"/>
      <c r="Q486" s="95"/>
      <c r="R486" s="95"/>
      <c r="S486" s="95"/>
      <c r="T486" s="607"/>
      <c r="U486" s="607"/>
      <c r="V486" s="607"/>
      <c r="W486" s="607"/>
      <c r="X486" s="607"/>
      <c r="Y486" s="607"/>
      <c r="Z486" s="607"/>
      <c r="AA486" s="607"/>
      <c r="AB486" s="607"/>
      <c r="AC486" s="607"/>
      <c r="AD486" s="607"/>
      <c r="AE486" s="2006"/>
      <c r="AF486" s="607"/>
      <c r="AG486" s="3011"/>
      <c r="AH486" s="607"/>
      <c r="AI486" s="607"/>
      <c r="AJ486" s="607"/>
      <c r="AK486" s="607"/>
      <c r="AL486" s="2010"/>
      <c r="AM486" s="3547"/>
      <c r="AN486" s="3829"/>
      <c r="AO486" s="2006"/>
      <c r="AP486" s="56"/>
      <c r="AQ486" s="4292"/>
    </row>
    <row r="487" spans="1:43" ht="29.25" x14ac:dyDescent="0.25">
      <c r="A487" s="47">
        <v>1</v>
      </c>
      <c r="B487" s="2507" t="s">
        <v>384</v>
      </c>
      <c r="C487" s="2155"/>
      <c r="D487" s="97"/>
      <c r="E487" s="159">
        <f>E488+E489</f>
        <v>8781.9148936170204</v>
      </c>
      <c r="F487" s="159">
        <v>500</v>
      </c>
      <c r="G487" s="148">
        <f t="shared" ref="G487" si="289">G488+G489</f>
        <v>7401.6312056737597</v>
      </c>
      <c r="H487" s="148">
        <f t="shared" ref="H487" si="290">H488+H489</f>
        <v>8516.9202127659573</v>
      </c>
      <c r="I487" s="148">
        <f>H487/G487*100</f>
        <v>115.0681515479624</v>
      </c>
      <c r="J487" s="3370">
        <f t="shared" ref="J487" si="291">J488+J489</f>
        <v>36.251063829787235</v>
      </c>
      <c r="K487" s="94"/>
      <c r="L487" s="94"/>
      <c r="M487" s="96"/>
      <c r="N487" s="96">
        <v>0</v>
      </c>
      <c r="O487" s="95"/>
      <c r="P487" s="95"/>
      <c r="Q487" s="95"/>
      <c r="R487" s="95"/>
      <c r="S487" s="95"/>
      <c r="T487" s="607"/>
      <c r="U487" s="607"/>
      <c r="V487" s="607"/>
      <c r="W487" s="607"/>
      <c r="X487" s="607"/>
      <c r="Y487" s="607"/>
      <c r="Z487" s="607"/>
      <c r="AA487" s="607"/>
      <c r="AB487" s="607"/>
      <c r="AC487" s="607"/>
      <c r="AD487" s="607"/>
      <c r="AE487" s="2006"/>
      <c r="AF487" s="607"/>
      <c r="AG487" s="3011"/>
      <c r="AH487" s="607"/>
      <c r="AI487" s="607"/>
      <c r="AJ487" s="607"/>
      <c r="AK487" s="607"/>
      <c r="AL487" s="2010"/>
      <c r="AM487" s="3547"/>
      <c r="AN487" s="3829">
        <f t="shared" ref="AN487" si="292">AN488+AN489</f>
        <v>0</v>
      </c>
      <c r="AO487" s="2006"/>
      <c r="AP487" s="56"/>
      <c r="AQ487" s="4292"/>
    </row>
    <row r="488" spans="1:43" x14ac:dyDescent="0.25">
      <c r="A488" s="47">
        <v>1</v>
      </c>
      <c r="B488" s="2507" t="s">
        <v>400</v>
      </c>
      <c r="C488" s="2155"/>
      <c r="D488" s="97"/>
      <c r="E488" s="159">
        <v>8250</v>
      </c>
      <c r="F488" s="159">
        <v>500</v>
      </c>
      <c r="G488" s="148">
        <f>(E488-F488)/12*$B$4+F488</f>
        <v>6958.3333333333339</v>
      </c>
      <c r="H488" s="148">
        <v>8080</v>
      </c>
      <c r="I488" s="148">
        <f>H488/G488*100</f>
        <v>116.11976047904191</v>
      </c>
      <c r="J488" s="3370">
        <v>32</v>
      </c>
      <c r="K488" s="94"/>
      <c r="L488" s="94"/>
      <c r="M488" s="96"/>
      <c r="N488" s="96">
        <v>0</v>
      </c>
      <c r="O488" s="95"/>
      <c r="P488" s="95"/>
      <c r="Q488" s="95"/>
      <c r="R488" s="95"/>
      <c r="S488" s="95"/>
      <c r="T488" s="607"/>
      <c r="U488" s="607"/>
      <c r="V488" s="607"/>
      <c r="W488" s="607"/>
      <c r="X488" s="607"/>
      <c r="Y488" s="607"/>
      <c r="Z488" s="607"/>
      <c r="AA488" s="607"/>
      <c r="AB488" s="607"/>
      <c r="AC488" s="607"/>
      <c r="AD488" s="607"/>
      <c r="AE488" s="2006"/>
      <c r="AF488" s="607"/>
      <c r="AG488" s="3011"/>
      <c r="AH488" s="607"/>
      <c r="AI488" s="607"/>
      <c r="AJ488" s="607"/>
      <c r="AK488" s="607"/>
      <c r="AL488" s="2010"/>
      <c r="AM488" s="3547"/>
      <c r="AN488" s="3829"/>
      <c r="AO488" s="2006"/>
      <c r="AP488" s="56"/>
      <c r="AQ488" s="4292"/>
    </row>
    <row r="489" spans="1:43" x14ac:dyDescent="0.25">
      <c r="A489" s="47">
        <v>1</v>
      </c>
      <c r="B489" s="4" t="s">
        <v>401</v>
      </c>
      <c r="C489" s="2155"/>
      <c r="D489" s="97"/>
      <c r="E489" s="159">
        <f>E490/9.4</f>
        <v>531.91489361702122</v>
      </c>
      <c r="F489" s="159">
        <v>0</v>
      </c>
      <c r="G489" s="148">
        <f t="shared" ref="G489" si="293">G490/9.4</f>
        <v>443.2978723404255</v>
      </c>
      <c r="H489" s="148">
        <f t="shared" ref="H489" si="294">H490/9.4</f>
        <v>436.92021276595733</v>
      </c>
      <c r="I489" s="148">
        <f>H489/G489*100</f>
        <v>98.561315094792405</v>
      </c>
      <c r="J489" s="3370">
        <f t="shared" ref="J489" si="295">J490/9.4</f>
        <v>4.2510638297872338</v>
      </c>
      <c r="K489" s="94"/>
      <c r="L489" s="94"/>
      <c r="M489" s="96"/>
      <c r="N489" s="96">
        <v>0</v>
      </c>
      <c r="O489" s="95"/>
      <c r="P489" s="95"/>
      <c r="Q489" s="95"/>
      <c r="R489" s="95"/>
      <c r="S489" s="95"/>
      <c r="T489" s="607"/>
      <c r="U489" s="607"/>
      <c r="V489" s="607"/>
      <c r="W489" s="607"/>
      <c r="X489" s="607"/>
      <c r="Y489" s="607"/>
      <c r="Z489" s="607"/>
      <c r="AA489" s="607"/>
      <c r="AB489" s="607"/>
      <c r="AC489" s="607"/>
      <c r="AD489" s="607"/>
      <c r="AE489" s="2006"/>
      <c r="AF489" s="607"/>
      <c r="AG489" s="3011"/>
      <c r="AH489" s="607"/>
      <c r="AI489" s="607"/>
      <c r="AJ489" s="607"/>
      <c r="AK489" s="607"/>
      <c r="AL489" s="2010"/>
      <c r="AM489" s="3547"/>
      <c r="AN489" s="3829">
        <f t="shared" ref="AN489" si="296">AN490/9.4</f>
        <v>0</v>
      </c>
      <c r="AO489" s="2006"/>
      <c r="AP489" s="56"/>
      <c r="AQ489" s="4292"/>
    </row>
    <row r="490" spans="1:43" x14ac:dyDescent="0.25">
      <c r="A490" s="47">
        <v>1</v>
      </c>
      <c r="B490" s="2532" t="s">
        <v>402</v>
      </c>
      <c r="C490" s="2155"/>
      <c r="D490" s="97"/>
      <c r="E490" s="159">
        <v>5000</v>
      </c>
      <c r="F490" s="159">
        <v>0</v>
      </c>
      <c r="G490" s="148">
        <f>ROUND(E490/12*$B$4,0)</f>
        <v>4167</v>
      </c>
      <c r="H490" s="148">
        <v>4107.0499999999993</v>
      </c>
      <c r="I490" s="148">
        <f>H490/G490*100</f>
        <v>98.561315094792405</v>
      </c>
      <c r="J490" s="3370">
        <v>39.96</v>
      </c>
      <c r="K490" s="94"/>
      <c r="L490" s="94"/>
      <c r="M490" s="96"/>
      <c r="N490" s="96">
        <v>0</v>
      </c>
      <c r="O490" s="95"/>
      <c r="P490" s="95"/>
      <c r="Q490" s="95"/>
      <c r="R490" s="95"/>
      <c r="S490" s="95"/>
      <c r="T490" s="607"/>
      <c r="U490" s="607"/>
      <c r="V490" s="607"/>
      <c r="W490" s="607"/>
      <c r="X490" s="607"/>
      <c r="Y490" s="607"/>
      <c r="Z490" s="607"/>
      <c r="AA490" s="607"/>
      <c r="AB490" s="607"/>
      <c r="AC490" s="607"/>
      <c r="AD490" s="607"/>
      <c r="AE490" s="2006"/>
      <c r="AF490" s="607"/>
      <c r="AG490" s="3011"/>
      <c r="AH490" s="607"/>
      <c r="AI490" s="607"/>
      <c r="AJ490" s="607"/>
      <c r="AK490" s="607"/>
      <c r="AL490" s="2010"/>
      <c r="AM490" s="3547"/>
      <c r="AN490" s="3829"/>
      <c r="AO490" s="2006"/>
      <c r="AP490" s="56"/>
      <c r="AQ490" s="4292"/>
    </row>
    <row r="491" spans="1:43" ht="43.5" x14ac:dyDescent="0.25">
      <c r="A491" s="47">
        <v>1</v>
      </c>
      <c r="B491" s="2507" t="s">
        <v>377</v>
      </c>
      <c r="C491" s="2155"/>
      <c r="D491" s="97"/>
      <c r="E491" s="159"/>
      <c r="F491" s="159">
        <v>0</v>
      </c>
      <c r="G491" s="148"/>
      <c r="H491" s="148"/>
      <c r="I491" s="148"/>
      <c r="J491" s="3370"/>
      <c r="K491" s="94"/>
      <c r="L491" s="94"/>
      <c r="M491" s="96"/>
      <c r="N491" s="96">
        <v>0</v>
      </c>
      <c r="O491" s="95"/>
      <c r="P491" s="95"/>
      <c r="Q491" s="95"/>
      <c r="R491" s="95"/>
      <c r="S491" s="95"/>
      <c r="T491" s="607"/>
      <c r="U491" s="607"/>
      <c r="V491" s="607"/>
      <c r="W491" s="607"/>
      <c r="X491" s="607"/>
      <c r="Y491" s="607"/>
      <c r="Z491" s="607"/>
      <c r="AA491" s="607"/>
      <c r="AB491" s="607"/>
      <c r="AC491" s="607"/>
      <c r="AD491" s="607"/>
      <c r="AE491" s="2006"/>
      <c r="AF491" s="607"/>
      <c r="AG491" s="3011"/>
      <c r="AH491" s="607"/>
      <c r="AI491" s="607"/>
      <c r="AJ491" s="607"/>
      <c r="AK491" s="607"/>
      <c r="AL491" s="2010"/>
      <c r="AM491" s="3547"/>
      <c r="AN491" s="3829"/>
      <c r="AO491" s="2006"/>
      <c r="AP491" s="56"/>
      <c r="AQ491" s="4292"/>
    </row>
    <row r="492" spans="1:43" ht="30" x14ac:dyDescent="0.25">
      <c r="A492" s="47">
        <v>1</v>
      </c>
      <c r="B492" s="2501" t="s">
        <v>208</v>
      </c>
      <c r="C492" s="2155"/>
      <c r="D492" s="97"/>
      <c r="E492" s="159"/>
      <c r="F492" s="159">
        <v>0</v>
      </c>
      <c r="G492" s="148"/>
      <c r="H492" s="148"/>
      <c r="I492" s="148"/>
      <c r="J492" s="3370"/>
      <c r="K492" s="94"/>
      <c r="L492" s="94"/>
      <c r="M492" s="96"/>
      <c r="N492" s="96">
        <v>0</v>
      </c>
      <c r="O492" s="95"/>
      <c r="P492" s="95"/>
      <c r="Q492" s="95"/>
      <c r="R492" s="95"/>
      <c r="S492" s="95"/>
      <c r="T492" s="607"/>
      <c r="U492" s="607"/>
      <c r="V492" s="607"/>
      <c r="W492" s="607"/>
      <c r="X492" s="607"/>
      <c r="Y492" s="607"/>
      <c r="Z492" s="607"/>
      <c r="AA492" s="607"/>
      <c r="AB492" s="607"/>
      <c r="AC492" s="607"/>
      <c r="AD492" s="607"/>
      <c r="AE492" s="2006"/>
      <c r="AF492" s="607"/>
      <c r="AG492" s="3011"/>
      <c r="AH492" s="607"/>
      <c r="AI492" s="607"/>
      <c r="AJ492" s="607"/>
      <c r="AK492" s="607"/>
      <c r="AL492" s="2010"/>
      <c r="AM492" s="3547"/>
      <c r="AN492" s="3829"/>
      <c r="AO492" s="2006"/>
      <c r="AP492" s="56"/>
      <c r="AQ492" s="4292"/>
    </row>
    <row r="493" spans="1:43" ht="86.25" x14ac:dyDescent="0.25">
      <c r="A493" s="47">
        <v>1</v>
      </c>
      <c r="B493" s="2507" t="s">
        <v>385</v>
      </c>
      <c r="C493" s="2155"/>
      <c r="D493" s="97"/>
      <c r="E493" s="159"/>
      <c r="F493" s="159">
        <v>0</v>
      </c>
      <c r="G493" s="148"/>
      <c r="H493" s="148"/>
      <c r="I493" s="148"/>
      <c r="J493" s="3370"/>
      <c r="K493" s="94"/>
      <c r="L493" s="94"/>
      <c r="M493" s="96"/>
      <c r="N493" s="96">
        <v>0</v>
      </c>
      <c r="O493" s="95"/>
      <c r="P493" s="95"/>
      <c r="Q493" s="95"/>
      <c r="R493" s="95"/>
      <c r="S493" s="95"/>
      <c r="T493" s="607"/>
      <c r="U493" s="607"/>
      <c r="V493" s="607"/>
      <c r="W493" s="607"/>
      <c r="X493" s="607"/>
      <c r="Y493" s="607"/>
      <c r="Z493" s="607"/>
      <c r="AA493" s="607"/>
      <c r="AB493" s="607"/>
      <c r="AC493" s="607"/>
      <c r="AD493" s="607"/>
      <c r="AE493" s="2006"/>
      <c r="AF493" s="607"/>
      <c r="AG493" s="3011"/>
      <c r="AH493" s="607"/>
      <c r="AI493" s="607"/>
      <c r="AJ493" s="607"/>
      <c r="AK493" s="607"/>
      <c r="AL493" s="2010"/>
      <c r="AM493" s="3547"/>
      <c r="AN493" s="3829"/>
      <c r="AO493" s="2006"/>
      <c r="AP493" s="56"/>
      <c r="AQ493" s="4292"/>
    </row>
    <row r="494" spans="1:43" ht="29.25" x14ac:dyDescent="0.25">
      <c r="A494" s="47">
        <v>1</v>
      </c>
      <c r="B494" s="2428" t="s">
        <v>289</v>
      </c>
      <c r="C494" s="2155"/>
      <c r="D494" s="97"/>
      <c r="E494" s="87">
        <f>E479</f>
        <v>80550</v>
      </c>
      <c r="F494" s="87">
        <v>0</v>
      </c>
      <c r="G494" s="190">
        <f>G479</f>
        <v>67124.75</v>
      </c>
      <c r="H494" s="190">
        <f>H479</f>
        <v>60490.852500000001</v>
      </c>
      <c r="I494" s="190">
        <f>H494/G494*100</f>
        <v>90.117061888498654</v>
      </c>
      <c r="J494" s="3398">
        <f>J479</f>
        <v>252.63</v>
      </c>
      <c r="K494" s="94"/>
      <c r="L494" s="94"/>
      <c r="M494" s="96"/>
      <c r="N494" s="96">
        <v>0</v>
      </c>
      <c r="O494" s="95"/>
      <c r="P494" s="95"/>
      <c r="Q494" s="95"/>
      <c r="R494" s="95"/>
      <c r="S494" s="95"/>
      <c r="T494" s="607"/>
      <c r="U494" s="607"/>
      <c r="V494" s="607"/>
      <c r="W494" s="607"/>
      <c r="X494" s="607"/>
      <c r="Y494" s="607"/>
      <c r="Z494" s="607"/>
      <c r="AA494" s="607"/>
      <c r="AB494" s="607"/>
      <c r="AC494" s="607"/>
      <c r="AD494" s="607"/>
      <c r="AE494" s="2006"/>
      <c r="AF494" s="607"/>
      <c r="AG494" s="3011"/>
      <c r="AH494" s="607"/>
      <c r="AI494" s="607"/>
      <c r="AJ494" s="607"/>
      <c r="AK494" s="607"/>
      <c r="AL494" s="2010"/>
      <c r="AM494" s="3547"/>
      <c r="AN494" s="3832">
        <f>AN479</f>
        <v>0</v>
      </c>
      <c r="AO494" s="2006"/>
      <c r="AP494" s="56"/>
      <c r="AQ494" s="4292"/>
    </row>
    <row r="495" spans="1:43" ht="29.25" x14ac:dyDescent="0.25">
      <c r="A495" s="47">
        <v>1</v>
      </c>
      <c r="B495" s="2428" t="s">
        <v>290</v>
      </c>
      <c r="C495" s="2155"/>
      <c r="D495" s="97"/>
      <c r="E495" s="87">
        <f>E487</f>
        <v>8781.9148936170204</v>
      </c>
      <c r="F495" s="87">
        <v>500</v>
      </c>
      <c r="G495" s="190">
        <f>G487</f>
        <v>7401.6312056737597</v>
      </c>
      <c r="H495" s="190">
        <f>H487</f>
        <v>8516.9202127659573</v>
      </c>
      <c r="I495" s="190">
        <f>H495/G495*100</f>
        <v>115.0681515479624</v>
      </c>
      <c r="J495" s="3398">
        <f>J487</f>
        <v>36.251063829787235</v>
      </c>
      <c r="K495" s="94"/>
      <c r="L495" s="94"/>
      <c r="M495" s="96"/>
      <c r="N495" s="96">
        <v>0</v>
      </c>
      <c r="O495" s="95"/>
      <c r="P495" s="95"/>
      <c r="Q495" s="95"/>
      <c r="R495" s="95"/>
      <c r="S495" s="95"/>
      <c r="T495" s="607"/>
      <c r="U495" s="607"/>
      <c r="V495" s="607"/>
      <c r="W495" s="607"/>
      <c r="X495" s="607"/>
      <c r="Y495" s="607"/>
      <c r="Z495" s="607"/>
      <c r="AA495" s="607"/>
      <c r="AB495" s="607"/>
      <c r="AC495" s="607"/>
      <c r="AD495" s="607"/>
      <c r="AE495" s="2006"/>
      <c r="AF495" s="607"/>
      <c r="AG495" s="3011"/>
      <c r="AH495" s="607"/>
      <c r="AI495" s="607"/>
      <c r="AJ495" s="607"/>
      <c r="AK495" s="607"/>
      <c r="AL495" s="2010"/>
      <c r="AM495" s="3547"/>
      <c r="AN495" s="3832">
        <f>AN487</f>
        <v>0</v>
      </c>
      <c r="AO495" s="2006"/>
      <c r="AP495" s="56"/>
      <c r="AQ495" s="4292"/>
    </row>
    <row r="496" spans="1:43" ht="30" thickBot="1" x14ac:dyDescent="0.3">
      <c r="A496" s="194">
        <v>1</v>
      </c>
      <c r="B496" s="3230" t="s">
        <v>291</v>
      </c>
      <c r="C496" s="2155"/>
      <c r="D496" s="97"/>
      <c r="E496" s="1624">
        <f>E491</f>
        <v>0</v>
      </c>
      <c r="F496" s="1624">
        <v>0</v>
      </c>
      <c r="G496" s="190">
        <f>G491</f>
        <v>0</v>
      </c>
      <c r="H496" s="190">
        <f>H491</f>
        <v>0</v>
      </c>
      <c r="I496" s="190"/>
      <c r="J496" s="3398">
        <f>J491</f>
        <v>0</v>
      </c>
      <c r="K496" s="94"/>
      <c r="L496" s="94"/>
      <c r="M496" s="96"/>
      <c r="N496" s="96">
        <v>0</v>
      </c>
      <c r="O496" s="95"/>
      <c r="P496" s="95"/>
      <c r="Q496" s="95"/>
      <c r="R496" s="95"/>
      <c r="S496" s="95"/>
      <c r="T496" s="607"/>
      <c r="U496" s="607"/>
      <c r="V496" s="607"/>
      <c r="W496" s="607"/>
      <c r="X496" s="607"/>
      <c r="Y496" s="607"/>
      <c r="Z496" s="607"/>
      <c r="AA496" s="607"/>
      <c r="AB496" s="607"/>
      <c r="AC496" s="607"/>
      <c r="AD496" s="607"/>
      <c r="AE496" s="2006"/>
      <c r="AF496" s="607"/>
      <c r="AG496" s="3011"/>
      <c r="AH496" s="607"/>
      <c r="AI496" s="607"/>
      <c r="AJ496" s="607"/>
      <c r="AK496" s="607"/>
      <c r="AL496" s="2010"/>
      <c r="AM496" s="3547"/>
      <c r="AN496" s="3832">
        <f>AN491</f>
        <v>0</v>
      </c>
      <c r="AO496" s="2006"/>
      <c r="AP496" s="56"/>
      <c r="AQ496" s="4292"/>
    </row>
    <row r="497" spans="1:43" s="73" customFormat="1" ht="15.75" thickBot="1" x14ac:dyDescent="0.3">
      <c r="A497" s="194">
        <v>1</v>
      </c>
      <c r="B497" s="1392" t="s">
        <v>139</v>
      </c>
      <c r="C497" s="2217"/>
      <c r="D497" s="1350"/>
      <c r="E497" s="1617">
        <f>E488*2.9+E479+E490/4.2</f>
        <v>105665.47619047618</v>
      </c>
      <c r="F497" s="1617">
        <v>1450</v>
      </c>
      <c r="G497" s="169">
        <f>G488*2.9+G479+G490/4.2</f>
        <v>88296.059523809527</v>
      </c>
      <c r="H497" s="1351">
        <f>H488*2.9+H479+H490/4.2</f>
        <v>84900.721547619061</v>
      </c>
      <c r="I497" s="1351">
        <f>H497/G497*100</f>
        <v>96.154598523986351</v>
      </c>
      <c r="J497" s="3403">
        <f>J488*2.9+J479+J490/4.2</f>
        <v>354.94428571428574</v>
      </c>
      <c r="K497" s="204"/>
      <c r="L497" s="204"/>
      <c r="M497" s="206"/>
      <c r="N497" s="206">
        <v>0</v>
      </c>
      <c r="O497" s="258"/>
      <c r="P497" s="258"/>
      <c r="Q497" s="258"/>
      <c r="R497" s="258"/>
      <c r="S497" s="258"/>
      <c r="T497" s="742">
        <f t="shared" ref="T497:U497" si="297">T478</f>
        <v>72147.096000000005</v>
      </c>
      <c r="U497" s="742">
        <f t="shared" si="297"/>
        <v>72147.096000000005</v>
      </c>
      <c r="V497" s="742">
        <f t="shared" ref="V497:W497" si="298">V478</f>
        <v>72147.096000000005</v>
      </c>
      <c r="W497" s="742">
        <f t="shared" si="298"/>
        <v>72147.096000000005</v>
      </c>
      <c r="X497" s="742">
        <f t="shared" ref="X497:Y497" si="299">X478</f>
        <v>72147.096000000005</v>
      </c>
      <c r="Y497" s="742">
        <f t="shared" si="299"/>
        <v>72147.096000000005</v>
      </c>
      <c r="Z497" s="742">
        <f t="shared" ref="Z497:AA497" si="300">Z478</f>
        <v>77246.188500000004</v>
      </c>
      <c r="AA497" s="742">
        <f t="shared" si="300"/>
        <v>78153.743499999997</v>
      </c>
      <c r="AB497" s="742">
        <f t="shared" ref="AB497:AC497" si="301">AB478</f>
        <v>69820.705499999996</v>
      </c>
      <c r="AC497" s="742">
        <f t="shared" si="301"/>
        <v>69820.705499999996</v>
      </c>
      <c r="AD497" s="742">
        <f t="shared" ref="AD497" si="302">AD478</f>
        <v>69820.705499999996</v>
      </c>
      <c r="AE497" s="3304">
        <f t="shared" ref="AE497" si="303">AE478</f>
        <v>59429.707199999997</v>
      </c>
      <c r="AF497" s="742">
        <f t="shared" ref="AF497:AM497" si="304">AF478</f>
        <v>56737.812910000001</v>
      </c>
      <c r="AG497" s="3020">
        <f t="shared" si="304"/>
        <v>0</v>
      </c>
      <c r="AH497" s="742">
        <f t="shared" ref="AH497" si="305">AH478</f>
        <v>0</v>
      </c>
      <c r="AI497" s="742">
        <f t="shared" si="304"/>
        <v>-2691.8942899999965</v>
      </c>
      <c r="AJ497" s="742"/>
      <c r="AK497" s="742">
        <f t="shared" si="304"/>
        <v>0</v>
      </c>
      <c r="AL497" s="2017">
        <f t="shared" si="304"/>
        <v>56737.812910000001</v>
      </c>
      <c r="AM497" s="3552">
        <f t="shared" si="304"/>
        <v>218.2946</v>
      </c>
      <c r="AN497" s="3859">
        <f>AN488*2.9+AN479+AN490/4.2</f>
        <v>0</v>
      </c>
      <c r="AO497" s="3304">
        <v>795.61946999999975</v>
      </c>
      <c r="AP497" s="56"/>
      <c r="AQ497" s="4292"/>
    </row>
    <row r="498" spans="1:43" ht="29.25" x14ac:dyDescent="0.25">
      <c r="A498" s="194">
        <v>1</v>
      </c>
      <c r="B498" s="1390" t="s">
        <v>29</v>
      </c>
      <c r="C498" s="2215"/>
      <c r="D498" s="1012"/>
      <c r="E498" s="1611"/>
      <c r="F498" s="1611">
        <v>0</v>
      </c>
      <c r="G498" s="144"/>
      <c r="H498" s="208"/>
      <c r="I498" s="208"/>
      <c r="J498" s="3404"/>
      <c r="K498" s="199"/>
      <c r="L498" s="199"/>
      <c r="M498" s="249"/>
      <c r="N498" s="249">
        <v>0</v>
      </c>
      <c r="O498" s="124"/>
      <c r="P498" s="124"/>
      <c r="Q498" s="124"/>
      <c r="R498" s="124"/>
      <c r="S498" s="124"/>
      <c r="T498" s="719"/>
      <c r="U498" s="719"/>
      <c r="V498" s="719"/>
      <c r="W498" s="719"/>
      <c r="X498" s="719"/>
      <c r="Y498" s="719"/>
      <c r="Z498" s="719"/>
      <c r="AA498" s="719"/>
      <c r="AB498" s="719"/>
      <c r="AC498" s="719"/>
      <c r="AD498" s="719"/>
      <c r="AE498" s="3303"/>
      <c r="AF498" s="719"/>
      <c r="AG498" s="3014"/>
      <c r="AH498" s="719"/>
      <c r="AI498" s="719"/>
      <c r="AJ498" s="719"/>
      <c r="AK498" s="719"/>
      <c r="AL498" s="2012"/>
      <c r="AM498" s="3549"/>
      <c r="AN498" s="3853"/>
      <c r="AO498" s="3303"/>
      <c r="AP498" s="56"/>
      <c r="AQ498" s="4292"/>
    </row>
    <row r="499" spans="1:43" ht="30" x14ac:dyDescent="0.25">
      <c r="A499" s="194">
        <v>1</v>
      </c>
      <c r="B499" s="1728" t="s">
        <v>16</v>
      </c>
      <c r="C499" s="2218"/>
      <c r="D499" s="125"/>
      <c r="E499" s="1605"/>
      <c r="F499" s="1605">
        <v>0</v>
      </c>
      <c r="G499" s="75"/>
      <c r="H499" s="152"/>
      <c r="I499" s="152"/>
      <c r="J499" s="3385"/>
      <c r="K499" s="107"/>
      <c r="L499" s="107"/>
      <c r="M499" s="156"/>
      <c r="N499" s="156">
        <v>0</v>
      </c>
      <c r="O499" s="157"/>
      <c r="P499" s="157"/>
      <c r="Q499" s="157"/>
      <c r="R499" s="157"/>
      <c r="S499" s="157"/>
      <c r="T499" s="1889"/>
      <c r="U499" s="1889"/>
      <c r="V499" s="1889"/>
      <c r="W499" s="1889"/>
      <c r="X499" s="1889"/>
      <c r="Y499" s="1889"/>
      <c r="Z499" s="1889"/>
      <c r="AA499" s="1889"/>
      <c r="AB499" s="1889"/>
      <c r="AC499" s="1889"/>
      <c r="AD499" s="1889"/>
      <c r="AE499" s="3302"/>
      <c r="AF499" s="1889"/>
      <c r="AG499" s="3012"/>
      <c r="AH499" s="1889"/>
      <c r="AI499" s="1889"/>
      <c r="AJ499" s="1889"/>
      <c r="AK499" s="1889"/>
      <c r="AL499" s="2011"/>
      <c r="AM499" s="3548"/>
      <c r="AN499" s="3833"/>
      <c r="AO499" s="3302"/>
      <c r="AP499" s="56"/>
      <c r="AQ499" s="4292"/>
    </row>
    <row r="500" spans="1:43" x14ac:dyDescent="0.25">
      <c r="A500" s="194">
        <v>1</v>
      </c>
      <c r="B500" s="177" t="s">
        <v>134</v>
      </c>
      <c r="C500" s="2172"/>
      <c r="D500" s="125">
        <v>240</v>
      </c>
      <c r="E500" s="1599">
        <v>2608</v>
      </c>
      <c r="F500" s="1599">
        <v>98</v>
      </c>
      <c r="G500" s="287">
        <f>(E500-F500)/12*$B$4+F500</f>
        <v>2189.6666666666665</v>
      </c>
      <c r="H500" s="75">
        <v>2280</v>
      </c>
      <c r="I500" s="75">
        <f>H500/G500*100</f>
        <v>104.12543766174456</v>
      </c>
      <c r="J500" s="3364">
        <v>5</v>
      </c>
      <c r="K500" s="1721">
        <v>10</v>
      </c>
      <c r="L500" s="1721">
        <f>P500/H500</f>
        <v>9.8504385964912284</v>
      </c>
      <c r="M500" s="1749">
        <f>ROUND(E500*K500,0)</f>
        <v>26080</v>
      </c>
      <c r="N500" s="1749">
        <v>980</v>
      </c>
      <c r="O500" s="1748">
        <f>(M500-N500)/12*$B$4+N500</f>
        <v>21896.666666666664</v>
      </c>
      <c r="P500" s="1748">
        <v>22459</v>
      </c>
      <c r="Q500" s="1748">
        <f>P500/O500*100</f>
        <v>102.56812300197899</v>
      </c>
      <c r="R500" s="1748">
        <f>ROUND(M500/D500,0)</f>
        <v>109</v>
      </c>
      <c r="S500" s="1749">
        <f>P500/$B$4*12/R500</f>
        <v>247.25504587155967</v>
      </c>
      <c r="T500" s="1889"/>
      <c r="U500" s="1889"/>
      <c r="V500" s="1889"/>
      <c r="W500" s="1889"/>
      <c r="X500" s="1889"/>
      <c r="Y500" s="1889"/>
      <c r="Z500" s="1889"/>
      <c r="AA500" s="1889"/>
      <c r="AB500" s="1889"/>
      <c r="AC500" s="1889"/>
      <c r="AD500" s="1889"/>
      <c r="AE500" s="3302"/>
      <c r="AF500" s="2024"/>
      <c r="AG500" s="3012"/>
      <c r="AH500" s="1889"/>
      <c r="AI500" s="1889">
        <f>AF500-AE500</f>
        <v>0</v>
      </c>
      <c r="AJ500" s="1889"/>
      <c r="AK500" s="1889"/>
      <c r="AL500" s="2011"/>
      <c r="AM500" s="3548"/>
      <c r="AN500" s="3821"/>
      <c r="AO500" s="3302"/>
      <c r="AP500" s="56"/>
      <c r="AQ500" s="4292"/>
    </row>
    <row r="501" spans="1:43" x14ac:dyDescent="0.25">
      <c r="A501" s="194">
        <v>1</v>
      </c>
      <c r="B501" s="1729" t="s">
        <v>189</v>
      </c>
      <c r="C501" s="2219"/>
      <c r="D501" s="1376"/>
      <c r="E501" s="1618">
        <f>E500</f>
        <v>2608</v>
      </c>
      <c r="F501" s="1618">
        <v>98</v>
      </c>
      <c r="G501" s="401">
        <f t="shared" ref="G501:G502" si="306">G500</f>
        <v>2189.6666666666665</v>
      </c>
      <c r="H501" s="401">
        <f t="shared" ref="H501:K502" si="307">H500</f>
        <v>2280</v>
      </c>
      <c r="I501" s="75">
        <f>H501/G501*100</f>
        <v>104.12543766174456</v>
      </c>
      <c r="J501" s="3379">
        <f t="shared" ref="J501:J502" si="308">J500</f>
        <v>5</v>
      </c>
      <c r="K501" s="1381">
        <f t="shared" si="307"/>
        <v>10</v>
      </c>
      <c r="L501" s="1381">
        <f>P501/H501</f>
        <v>9.8504385964912284</v>
      </c>
      <c r="M501" s="1382">
        <f>M500</f>
        <v>26080</v>
      </c>
      <c r="N501" s="1382">
        <v>980</v>
      </c>
      <c r="O501" s="1383">
        <f t="shared" ref="O501:P502" si="309">O500</f>
        <v>21896.666666666664</v>
      </c>
      <c r="P501" s="233">
        <f t="shared" si="309"/>
        <v>22459</v>
      </c>
      <c r="Q501" s="233">
        <f>P501/O501*100</f>
        <v>102.56812300197899</v>
      </c>
      <c r="R501" s="233">
        <f>R500</f>
        <v>109</v>
      </c>
      <c r="S501" s="233">
        <f>S500</f>
        <v>247.25504587155967</v>
      </c>
      <c r="T501" s="2025"/>
      <c r="U501" s="2025"/>
      <c r="V501" s="2025"/>
      <c r="W501" s="2025"/>
      <c r="X501" s="2025"/>
      <c r="Y501" s="2025"/>
      <c r="Z501" s="2025"/>
      <c r="AA501" s="2025"/>
      <c r="AB501" s="2025"/>
      <c r="AC501" s="2025"/>
      <c r="AD501" s="2025"/>
      <c r="AE501" s="3309"/>
      <c r="AF501" s="2025"/>
      <c r="AG501" s="3024"/>
      <c r="AH501" s="2025"/>
      <c r="AI501" s="2025"/>
      <c r="AJ501" s="2025"/>
      <c r="AK501" s="2025"/>
      <c r="AL501" s="2026"/>
      <c r="AM501" s="3562"/>
      <c r="AN501" s="3860">
        <f t="shared" ref="AN501" si="310">AN500</f>
        <v>0</v>
      </c>
      <c r="AO501" s="3309"/>
      <c r="AP501" s="56"/>
      <c r="AQ501" s="4292"/>
    </row>
    <row r="502" spans="1:43" ht="30" thickBot="1" x14ac:dyDescent="0.3">
      <c r="A502" s="194">
        <v>1</v>
      </c>
      <c r="B502" s="1762" t="s">
        <v>215</v>
      </c>
      <c r="C502" s="2220"/>
      <c r="D502" s="1375"/>
      <c r="E502" s="1619">
        <f>E501</f>
        <v>2608</v>
      </c>
      <c r="F502" s="1619">
        <v>98</v>
      </c>
      <c r="G502" s="1377">
        <f t="shared" si="306"/>
        <v>2189.6666666666665</v>
      </c>
      <c r="H502" s="1377">
        <f t="shared" si="307"/>
        <v>2280</v>
      </c>
      <c r="I502" s="1377">
        <f>H502/G502*100</f>
        <v>104.12543766174456</v>
      </c>
      <c r="J502" s="3405">
        <f t="shared" si="308"/>
        <v>5</v>
      </c>
      <c r="K502" s="1378">
        <f>K500</f>
        <v>10</v>
      </c>
      <c r="L502" s="1378">
        <f>P502/H502</f>
        <v>9.8504385964912284</v>
      </c>
      <c r="M502" s="1379">
        <f t="shared" ref="M502" si="311">M501</f>
        <v>26080</v>
      </c>
      <c r="N502" s="1379">
        <v>980</v>
      </c>
      <c r="O502" s="1377">
        <f t="shared" si="309"/>
        <v>21896.666666666664</v>
      </c>
      <c r="P502" s="1377">
        <f t="shared" si="309"/>
        <v>22459</v>
      </c>
      <c r="Q502" s="135">
        <f>P502/O502*100</f>
        <v>102.56812300197899</v>
      </c>
      <c r="R502" s="1380">
        <f t="shared" ref="R502" si="312">R501</f>
        <v>109</v>
      </c>
      <c r="S502" s="1380">
        <f t="shared" ref="S502" si="313">S501</f>
        <v>247.25504587155967</v>
      </c>
      <c r="T502" s="2027">
        <v>71461.4712</v>
      </c>
      <c r="U502" s="2027">
        <v>71461.4712</v>
      </c>
      <c r="V502" s="2027">
        <v>71461.4712</v>
      </c>
      <c r="W502" s="2027">
        <v>71689.279200000004</v>
      </c>
      <c r="X502" s="2027">
        <v>71689.279200000004</v>
      </c>
      <c r="Y502" s="2027">
        <v>71689.279200000004</v>
      </c>
      <c r="Z502" s="2027">
        <v>71689.279200000004</v>
      </c>
      <c r="AA502" s="2027">
        <v>74580.922080000004</v>
      </c>
      <c r="AB502" s="2027">
        <v>74580.922080000004</v>
      </c>
      <c r="AC502" s="2027">
        <v>74580.922080000004</v>
      </c>
      <c r="AD502" s="2027">
        <v>74580.922080000004</v>
      </c>
      <c r="AE502" s="3310">
        <f>T502/12*$B$4+(U502-T502)/11*9+(V502-U502)/10*8+(W502-V502)/9*7+(X502-W502)/8*6+(Y502-X502)/7*5+(Z502-Y502)/6*4+(AA502-Z502)+(AB502-AA502)/5*3+(AC502-AB502)/4*2+(AD502-AC502)/3*1</f>
        <v>62620.052879999996</v>
      </c>
      <c r="AF502" s="2027">
        <f>AL502-AK502-AH502</f>
        <v>64595.907599999991</v>
      </c>
      <c r="AG502" s="3025"/>
      <c r="AH502" s="2027"/>
      <c r="AI502" s="2027">
        <f>AF502-AE502</f>
        <v>1975.8547199999957</v>
      </c>
      <c r="AJ502" s="2027"/>
      <c r="AK502" s="2027">
        <v>0</v>
      </c>
      <c r="AL502" s="2029">
        <v>64595.907599999991</v>
      </c>
      <c r="AM502" s="3563">
        <v>155.4392</v>
      </c>
      <c r="AN502" s="3861">
        <v>39</v>
      </c>
      <c r="AO502" s="3310">
        <v>1054.5611999999999</v>
      </c>
      <c r="AP502" s="56"/>
      <c r="AQ502" s="4292"/>
    </row>
    <row r="503" spans="1:43" ht="16.5" thickBot="1" x14ac:dyDescent="0.3">
      <c r="A503" s="194">
        <v>1</v>
      </c>
      <c r="B503" s="1328" t="s">
        <v>329</v>
      </c>
      <c r="C503" s="1328"/>
      <c r="D503" s="168"/>
      <c r="E503" s="1608"/>
      <c r="F503" s="1608">
        <v>0</v>
      </c>
      <c r="G503" s="169"/>
      <c r="H503" s="169"/>
      <c r="I503" s="169"/>
      <c r="J503" s="3383"/>
      <c r="K503" s="262"/>
      <c r="L503" s="262"/>
      <c r="M503" s="263"/>
      <c r="N503" s="263">
        <v>0</v>
      </c>
      <c r="O503" s="262"/>
      <c r="P503" s="262"/>
      <c r="Q503" s="262"/>
      <c r="R503" s="263"/>
      <c r="S503" s="263"/>
      <c r="T503" s="742">
        <f t="shared" ref="T503:U503" si="314">SUM(T502,T497)</f>
        <v>143608.56719999999</v>
      </c>
      <c r="U503" s="742">
        <f t="shared" si="314"/>
        <v>143608.56719999999</v>
      </c>
      <c r="V503" s="742">
        <f t="shared" ref="V503:W503" si="315">SUM(V502,V497)</f>
        <v>143608.56719999999</v>
      </c>
      <c r="W503" s="742">
        <f t="shared" si="315"/>
        <v>143836.37520000001</v>
      </c>
      <c r="X503" s="742">
        <f t="shared" ref="X503:Y503" si="316">SUM(X502,X497)</f>
        <v>143836.37520000001</v>
      </c>
      <c r="Y503" s="742">
        <f t="shared" si="316"/>
        <v>143836.37520000001</v>
      </c>
      <c r="Z503" s="742">
        <f t="shared" ref="Z503:AA503" si="317">SUM(Z502,Z497)</f>
        <v>148935.46770000001</v>
      </c>
      <c r="AA503" s="742">
        <f t="shared" si="317"/>
        <v>152734.66558</v>
      </c>
      <c r="AB503" s="742">
        <f t="shared" ref="AB503:AC503" si="318">SUM(AB502,AB497)</f>
        <v>144401.62758</v>
      </c>
      <c r="AC503" s="742">
        <f t="shared" si="318"/>
        <v>144401.62758</v>
      </c>
      <c r="AD503" s="742">
        <f t="shared" ref="AD503" si="319">SUM(AD502,AD497)</f>
        <v>144401.62758</v>
      </c>
      <c r="AE503" s="3304">
        <f t="shared" ref="AE503" si="320">SUM(AE502,AE497)</f>
        <v>122049.76007999999</v>
      </c>
      <c r="AF503" s="742">
        <f t="shared" ref="AF503:AM503" si="321">SUM(AF502,AF497)</f>
        <v>121333.72050999998</v>
      </c>
      <c r="AG503" s="3020">
        <f t="shared" si="321"/>
        <v>0</v>
      </c>
      <c r="AH503" s="742">
        <f t="shared" ref="AH503" si="322">SUM(AH502,AH497)</f>
        <v>0</v>
      </c>
      <c r="AI503" s="742">
        <f t="shared" si="321"/>
        <v>-716.03957000000082</v>
      </c>
      <c r="AJ503" s="742"/>
      <c r="AK503" s="742">
        <f t="shared" si="321"/>
        <v>0</v>
      </c>
      <c r="AL503" s="2017">
        <f t="shared" si="321"/>
        <v>121333.72050999998</v>
      </c>
      <c r="AM503" s="3552">
        <f t="shared" si="321"/>
        <v>373.73379999999997</v>
      </c>
      <c r="AN503" s="3839"/>
      <c r="AO503" s="3304">
        <f t="shared" ref="AO503" si="323">SUM(AO502,AO497)</f>
        <v>1850.1806699999997</v>
      </c>
      <c r="AP503" s="56"/>
      <c r="AQ503" s="4292"/>
    </row>
    <row r="504" spans="1:43" x14ac:dyDescent="0.25">
      <c r="A504" s="47">
        <v>1</v>
      </c>
      <c r="B504" s="264"/>
      <c r="C504" s="264"/>
      <c r="D504" s="264"/>
      <c r="E504" s="1547"/>
      <c r="F504" s="1547">
        <v>0</v>
      </c>
      <c r="G504" s="86"/>
      <c r="H504" s="86"/>
      <c r="I504" s="86"/>
      <c r="J504" s="3376"/>
      <c r="K504" s="85"/>
      <c r="L504" s="85"/>
      <c r="M504" s="174"/>
      <c r="N504" s="174">
        <v>0</v>
      </c>
      <c r="O504" s="89"/>
      <c r="P504" s="89"/>
      <c r="Q504" s="89"/>
      <c r="R504" s="89"/>
      <c r="S504" s="174"/>
      <c r="T504" s="1137"/>
      <c r="U504" s="1137"/>
      <c r="V504" s="1137"/>
      <c r="W504" s="1137"/>
      <c r="X504" s="1137"/>
      <c r="Y504" s="1137"/>
      <c r="Z504" s="1137"/>
      <c r="AA504" s="1137"/>
      <c r="AB504" s="1137"/>
      <c r="AC504" s="1137"/>
      <c r="AD504" s="1137"/>
      <c r="AE504" s="2071"/>
      <c r="AF504" s="1137">
        <f>AL504-AK504-AH504</f>
        <v>0</v>
      </c>
      <c r="AG504" s="3010"/>
      <c r="AH504" s="1137"/>
      <c r="AI504" s="1137"/>
      <c r="AJ504" s="1137"/>
      <c r="AK504" s="1137"/>
      <c r="AL504" s="2009"/>
      <c r="AM504" s="3546"/>
      <c r="AN504" s="3826"/>
      <c r="AO504" s="2071"/>
      <c r="AP504" s="56"/>
      <c r="AQ504" s="4292"/>
    </row>
    <row r="505" spans="1:43" ht="29.25" x14ac:dyDescent="0.25">
      <c r="A505" s="47">
        <v>1</v>
      </c>
      <c r="B505" s="848" t="s">
        <v>474</v>
      </c>
      <c r="C505" s="848"/>
      <c r="D505" s="230"/>
      <c r="E505" s="1539"/>
      <c r="F505" s="1539">
        <v>0</v>
      </c>
      <c r="G505" s="93"/>
      <c r="H505" s="93"/>
      <c r="I505" s="93"/>
      <c r="J505" s="3369"/>
      <c r="K505" s="94"/>
      <c r="L505" s="94"/>
      <c r="M505" s="96"/>
      <c r="N505" s="96">
        <v>0</v>
      </c>
      <c r="O505" s="95"/>
      <c r="P505" s="95"/>
      <c r="Q505" s="95"/>
      <c r="R505" s="95"/>
      <c r="S505" s="96"/>
      <c r="T505" s="607"/>
      <c r="U505" s="607"/>
      <c r="V505" s="607"/>
      <c r="W505" s="607"/>
      <c r="X505" s="607"/>
      <c r="Y505" s="607"/>
      <c r="Z505" s="607"/>
      <c r="AA505" s="607"/>
      <c r="AB505" s="607"/>
      <c r="AC505" s="607"/>
      <c r="AD505" s="607"/>
      <c r="AE505" s="2006"/>
      <c r="AF505" s="607">
        <f>AL505-AK505-AH505</f>
        <v>0</v>
      </c>
      <c r="AG505" s="3011"/>
      <c r="AH505" s="607"/>
      <c r="AI505" s="607"/>
      <c r="AJ505" s="607"/>
      <c r="AK505" s="607"/>
      <c r="AL505" s="2010"/>
      <c r="AM505" s="3547"/>
      <c r="AN505" s="3827"/>
      <c r="AO505" s="2006"/>
      <c r="AP505" s="56"/>
      <c r="AQ505" s="4292"/>
    </row>
    <row r="506" spans="1:43" x14ac:dyDescent="0.25">
      <c r="A506" s="47">
        <v>1</v>
      </c>
      <c r="B506" s="2423" t="s">
        <v>213</v>
      </c>
      <c r="C506" s="2221"/>
      <c r="D506" s="92"/>
      <c r="E506" s="1539"/>
      <c r="F506" s="1539">
        <v>0</v>
      </c>
      <c r="G506" s="93"/>
      <c r="H506" s="93"/>
      <c r="I506" s="93"/>
      <c r="J506" s="3369"/>
      <c r="K506" s="94"/>
      <c r="L506" s="94"/>
      <c r="M506" s="96"/>
      <c r="N506" s="96">
        <v>0</v>
      </c>
      <c r="O506" s="95"/>
      <c r="P506" s="95"/>
      <c r="Q506" s="95"/>
      <c r="R506" s="95"/>
      <c r="S506" s="95"/>
      <c r="T506" s="607">
        <v>66434.229120000004</v>
      </c>
      <c r="U506" s="607">
        <v>66434.229120000004</v>
      </c>
      <c r="V506" s="607">
        <v>66434.229120000004</v>
      </c>
      <c r="W506" s="607">
        <v>66434.229120000004</v>
      </c>
      <c r="X506" s="607">
        <v>66434.229120000004</v>
      </c>
      <c r="Y506" s="607">
        <v>66434.229120000004</v>
      </c>
      <c r="Z506" s="607">
        <v>66434.229120000004</v>
      </c>
      <c r="AA506" s="607">
        <v>66434.229120000004</v>
      </c>
      <c r="AB506" s="607">
        <v>66434.229120000004</v>
      </c>
      <c r="AC506" s="607">
        <v>66434.229120000004</v>
      </c>
      <c r="AD506" s="607">
        <v>66434.229120000004</v>
      </c>
      <c r="AE506" s="3298">
        <f>T506/12*$B$4+(U506-T506)/11*9+(V506-U506)/10*8+(W506-V506)/9*7+(X506-W506)/8*6+(Y506-X506)/7*5+(Z506-Y506)/6*4+(AA506-Z506)+(AB506-AA506)/5*3+(AC506-AB506)/4*2+(AD506-AC506)/3*1</f>
        <v>55361.857600000003</v>
      </c>
      <c r="AF506" s="607">
        <f>AL506-AK506-AH506</f>
        <v>55955.929450000003</v>
      </c>
      <c r="AG506" s="3011"/>
      <c r="AH506" s="607"/>
      <c r="AI506" s="607">
        <f>AF506-AE506</f>
        <v>594.07185000000027</v>
      </c>
      <c r="AJ506" s="607"/>
      <c r="AK506" s="607">
        <v>-3.1189200000000001</v>
      </c>
      <c r="AL506" s="2010">
        <v>55952.810530000002</v>
      </c>
      <c r="AM506" s="3547">
        <v>238.21637999999999</v>
      </c>
      <c r="AN506" s="3827"/>
      <c r="AO506" s="2006"/>
      <c r="AP506" s="56"/>
      <c r="AQ506" s="4292"/>
    </row>
    <row r="507" spans="1:43" ht="29.25" x14ac:dyDescent="0.25">
      <c r="A507" s="47">
        <v>1</v>
      </c>
      <c r="B507" s="2424" t="s">
        <v>383</v>
      </c>
      <c r="C507" s="2222"/>
      <c r="D507" s="850"/>
      <c r="E507" s="148">
        <f>E508</f>
        <v>11500</v>
      </c>
      <c r="F507" s="148">
        <v>0</v>
      </c>
      <c r="G507" s="148">
        <f t="shared" ref="G507" si="324">G508</f>
        <v>9583.25</v>
      </c>
      <c r="H507" s="148">
        <f t="shared" ref="H507" si="325">H508</f>
        <v>9624.5575000000008</v>
      </c>
      <c r="I507" s="75">
        <f t="shared" ref="I507:I515" si="326">H507/G507*100</f>
        <v>100.43103853076984</v>
      </c>
      <c r="J507" s="3365">
        <f t="shared" ref="J507" si="327">J508</f>
        <v>14.8325</v>
      </c>
      <c r="K507" s="94"/>
      <c r="L507" s="94"/>
      <c r="M507" s="96"/>
      <c r="N507" s="96">
        <v>0</v>
      </c>
      <c r="O507" s="95"/>
      <c r="P507" s="95"/>
      <c r="Q507" s="95"/>
      <c r="R507" s="95"/>
      <c r="S507" s="95"/>
      <c r="T507" s="607"/>
      <c r="U507" s="607"/>
      <c r="V507" s="607"/>
      <c r="W507" s="607"/>
      <c r="X507" s="607"/>
      <c r="Y507" s="607"/>
      <c r="Z507" s="607"/>
      <c r="AA507" s="607"/>
      <c r="AB507" s="607"/>
      <c r="AC507" s="607"/>
      <c r="AD507" s="607"/>
      <c r="AE507" s="2006"/>
      <c r="AF507" s="607">
        <f>AL507-AK507-AH507</f>
        <v>0</v>
      </c>
      <c r="AG507" s="3011"/>
      <c r="AH507" s="607"/>
      <c r="AI507" s="607"/>
      <c r="AJ507" s="607"/>
      <c r="AK507" s="607"/>
      <c r="AL507" s="2010"/>
      <c r="AM507" s="3547"/>
      <c r="AN507" s="3829">
        <f t="shared" ref="AN507" si="328">AN508</f>
        <v>0</v>
      </c>
      <c r="AO507" s="2006"/>
      <c r="AP507" s="56"/>
      <c r="AQ507" s="4292"/>
    </row>
    <row r="508" spans="1:43" ht="30" x14ac:dyDescent="0.25">
      <c r="A508" s="47">
        <v>1</v>
      </c>
      <c r="B508" s="2443" t="s">
        <v>372</v>
      </c>
      <c r="C508" s="2222"/>
      <c r="D508" s="850"/>
      <c r="E508" s="159">
        <f>E509/4</f>
        <v>11500</v>
      </c>
      <c r="F508" s="159">
        <v>0</v>
      </c>
      <c r="G508" s="159">
        <f t="shared" ref="G508" si="329">G509/4</f>
        <v>9583.25</v>
      </c>
      <c r="H508" s="159">
        <f t="shared" ref="H508" si="330">H509/4</f>
        <v>9624.5575000000008</v>
      </c>
      <c r="I508" s="75">
        <f t="shared" si="326"/>
        <v>100.43103853076984</v>
      </c>
      <c r="J508" s="3365">
        <f t="shared" ref="J508" si="331">J509/4</f>
        <v>14.8325</v>
      </c>
      <c r="K508" s="94"/>
      <c r="L508" s="94"/>
      <c r="M508" s="96"/>
      <c r="N508" s="96">
        <v>0</v>
      </c>
      <c r="O508" s="95"/>
      <c r="P508" s="95"/>
      <c r="Q508" s="95"/>
      <c r="R508" s="95"/>
      <c r="S508" s="95"/>
      <c r="T508" s="607"/>
      <c r="U508" s="607"/>
      <c r="V508" s="607"/>
      <c r="W508" s="607"/>
      <c r="X508" s="607"/>
      <c r="Y508" s="607"/>
      <c r="Z508" s="607"/>
      <c r="AA508" s="607"/>
      <c r="AB508" s="607"/>
      <c r="AC508" s="607"/>
      <c r="AD508" s="607"/>
      <c r="AE508" s="2006"/>
      <c r="AF508" s="607"/>
      <c r="AG508" s="3011"/>
      <c r="AH508" s="607"/>
      <c r="AI508" s="607"/>
      <c r="AJ508" s="607"/>
      <c r="AK508" s="607"/>
      <c r="AL508" s="2010"/>
      <c r="AM508" s="3547"/>
      <c r="AN508" s="3843">
        <f t="shared" ref="AN508" si="332">AN509/4</f>
        <v>0</v>
      </c>
      <c r="AO508" s="2006"/>
      <c r="AP508" s="56"/>
      <c r="AQ508" s="4292"/>
    </row>
    <row r="509" spans="1:43" ht="30" x14ac:dyDescent="0.25">
      <c r="A509" s="47">
        <v>1</v>
      </c>
      <c r="B509" s="1829" t="s">
        <v>399</v>
      </c>
      <c r="C509" s="2222"/>
      <c r="D509" s="850"/>
      <c r="E509" s="159">
        <v>46000</v>
      </c>
      <c r="F509" s="159">
        <v>0</v>
      </c>
      <c r="G509" s="159">
        <f>ROUND(E509/12*$B$4,0)</f>
        <v>38333</v>
      </c>
      <c r="H509" s="159">
        <v>38498.230000000003</v>
      </c>
      <c r="I509" s="75">
        <f t="shared" si="326"/>
        <v>100.43103853076984</v>
      </c>
      <c r="J509" s="3365">
        <v>59.33</v>
      </c>
      <c r="K509" s="94"/>
      <c r="L509" s="94"/>
      <c r="M509" s="96"/>
      <c r="N509" s="96">
        <v>0</v>
      </c>
      <c r="O509" s="95"/>
      <c r="P509" s="95"/>
      <c r="Q509" s="95"/>
      <c r="R509" s="95"/>
      <c r="S509" s="95"/>
      <c r="T509" s="607"/>
      <c r="U509" s="607"/>
      <c r="V509" s="607"/>
      <c r="W509" s="607"/>
      <c r="X509" s="607"/>
      <c r="Y509" s="607"/>
      <c r="Z509" s="607"/>
      <c r="AA509" s="607"/>
      <c r="AB509" s="607"/>
      <c r="AC509" s="607"/>
      <c r="AD509" s="607"/>
      <c r="AE509" s="2006"/>
      <c r="AF509" s="607"/>
      <c r="AG509" s="3011"/>
      <c r="AH509" s="607"/>
      <c r="AI509" s="607"/>
      <c r="AJ509" s="607"/>
      <c r="AK509" s="607"/>
      <c r="AL509" s="2010"/>
      <c r="AM509" s="3547"/>
      <c r="AN509" s="3843"/>
      <c r="AO509" s="2006"/>
      <c r="AP509" s="56"/>
      <c r="AQ509" s="4292"/>
    </row>
    <row r="510" spans="1:43" ht="29.25" x14ac:dyDescent="0.25">
      <c r="A510" s="47">
        <v>1</v>
      </c>
      <c r="B510" s="2424" t="s">
        <v>384</v>
      </c>
      <c r="C510" s="2222"/>
      <c r="D510" s="850"/>
      <c r="E510" s="159">
        <f>(E511+E512)/9.4</f>
        <v>27633.404255319147</v>
      </c>
      <c r="F510" s="159">
        <v>0</v>
      </c>
      <c r="G510" s="159">
        <f t="shared" ref="G510" si="333">(G511+G512)/9.4</f>
        <v>23027.765957446809</v>
      </c>
      <c r="H510" s="159">
        <f t="shared" ref="H510" si="334">(H511+H512)/9.4</f>
        <v>23301.149999999994</v>
      </c>
      <c r="I510" s="75">
        <f t="shared" si="326"/>
        <v>101.18719307404103</v>
      </c>
      <c r="J510" s="3365">
        <f t="shared" ref="J510" si="335">(J511+J512)/9.4</f>
        <v>116.5936170212766</v>
      </c>
      <c r="K510" s="94"/>
      <c r="L510" s="94"/>
      <c r="M510" s="96"/>
      <c r="N510" s="96">
        <v>0</v>
      </c>
      <c r="O510" s="95"/>
      <c r="P510" s="95"/>
      <c r="Q510" s="95"/>
      <c r="R510" s="95"/>
      <c r="S510" s="95"/>
      <c r="T510" s="607"/>
      <c r="U510" s="607"/>
      <c r="V510" s="607"/>
      <c r="W510" s="607"/>
      <c r="X510" s="607"/>
      <c r="Y510" s="607"/>
      <c r="Z510" s="607"/>
      <c r="AA510" s="607"/>
      <c r="AB510" s="607"/>
      <c r="AC510" s="607"/>
      <c r="AD510" s="607"/>
      <c r="AE510" s="2006"/>
      <c r="AF510" s="607"/>
      <c r="AG510" s="3011"/>
      <c r="AH510" s="607"/>
      <c r="AI510" s="607"/>
      <c r="AJ510" s="607"/>
      <c r="AK510" s="607"/>
      <c r="AL510" s="2010"/>
      <c r="AM510" s="3547"/>
      <c r="AN510" s="3843">
        <f t="shared" ref="AN510" si="336">(AN511+AN512)/9.4</f>
        <v>0</v>
      </c>
      <c r="AO510" s="2006"/>
      <c r="AP510" s="56"/>
      <c r="AQ510" s="4292"/>
    </row>
    <row r="511" spans="1:43" x14ac:dyDescent="0.25">
      <c r="A511" s="47">
        <v>1</v>
      </c>
      <c r="B511" s="2442" t="s">
        <v>402</v>
      </c>
      <c r="C511" s="2223"/>
      <c r="D511" s="850"/>
      <c r="E511" s="159">
        <f>259754-E512</f>
        <v>259504</v>
      </c>
      <c r="F511" s="159">
        <v>0</v>
      </c>
      <c r="G511" s="159">
        <f>ROUND(E511/12*$B$4,0)</f>
        <v>216253</v>
      </c>
      <c r="H511" s="159">
        <v>218815.53999999998</v>
      </c>
      <c r="I511" s="75">
        <f t="shared" si="326"/>
        <v>101.18497315644174</v>
      </c>
      <c r="J511" s="3365">
        <v>1095.98</v>
      </c>
      <c r="K511" s="94"/>
      <c r="L511" s="94"/>
      <c r="M511" s="96"/>
      <c r="N511" s="96">
        <v>0</v>
      </c>
      <c r="O511" s="95"/>
      <c r="P511" s="95"/>
      <c r="Q511" s="95"/>
      <c r="R511" s="95"/>
      <c r="S511" s="95"/>
      <c r="T511" s="607"/>
      <c r="U511" s="607"/>
      <c r="V511" s="607"/>
      <c r="W511" s="607"/>
      <c r="X511" s="607"/>
      <c r="Y511" s="607"/>
      <c r="Z511" s="607"/>
      <c r="AA511" s="607"/>
      <c r="AB511" s="607"/>
      <c r="AC511" s="607"/>
      <c r="AD511" s="607"/>
      <c r="AE511" s="2006"/>
      <c r="AF511" s="607"/>
      <c r="AG511" s="3011"/>
      <c r="AH511" s="607"/>
      <c r="AI511" s="607"/>
      <c r="AJ511" s="607"/>
      <c r="AK511" s="607"/>
      <c r="AL511" s="2010"/>
      <c r="AM511" s="3547"/>
      <c r="AN511" s="3843"/>
      <c r="AO511" s="2006"/>
      <c r="AP511" s="56"/>
      <c r="AQ511" s="4292"/>
    </row>
    <row r="512" spans="1:43" x14ac:dyDescent="0.25">
      <c r="A512" s="47">
        <v>1</v>
      </c>
      <c r="B512" s="2442" t="s">
        <v>404</v>
      </c>
      <c r="C512" s="2224"/>
      <c r="D512" s="850"/>
      <c r="E512" s="1290">
        <v>250</v>
      </c>
      <c r="F512" s="1290">
        <v>0</v>
      </c>
      <c r="G512" s="851">
        <f>ROUND(E512/12*$B$4,0)</f>
        <v>208</v>
      </c>
      <c r="H512" s="1290">
        <v>215.27000000000004</v>
      </c>
      <c r="I512" s="75">
        <f t="shared" si="326"/>
        <v>103.49519230769234</v>
      </c>
      <c r="J512" s="3365"/>
      <c r="K512" s="94"/>
      <c r="L512" s="94"/>
      <c r="M512" s="96"/>
      <c r="N512" s="96">
        <v>0</v>
      </c>
      <c r="O512" s="95"/>
      <c r="P512" s="95"/>
      <c r="Q512" s="95"/>
      <c r="R512" s="95"/>
      <c r="S512" s="95"/>
      <c r="T512" s="607"/>
      <c r="U512" s="607"/>
      <c r="V512" s="607"/>
      <c r="W512" s="607"/>
      <c r="X512" s="607"/>
      <c r="Y512" s="607"/>
      <c r="Z512" s="607"/>
      <c r="AA512" s="607"/>
      <c r="AB512" s="607"/>
      <c r="AC512" s="607"/>
      <c r="AD512" s="607"/>
      <c r="AE512" s="2006"/>
      <c r="AF512" s="607">
        <f>AL512-AK512-AH512</f>
        <v>0</v>
      </c>
      <c r="AG512" s="3011"/>
      <c r="AH512" s="607"/>
      <c r="AI512" s="607"/>
      <c r="AJ512" s="607"/>
      <c r="AK512" s="607"/>
      <c r="AL512" s="2010"/>
      <c r="AM512" s="3547"/>
      <c r="AN512" s="3862"/>
      <c r="AO512" s="2006"/>
      <c r="AP512" s="56"/>
      <c r="AQ512" s="4292"/>
    </row>
    <row r="513" spans="1:43" ht="29.25" x14ac:dyDescent="0.25">
      <c r="A513" s="47">
        <v>1</v>
      </c>
      <c r="B513" s="2428" t="s">
        <v>289</v>
      </c>
      <c r="C513" s="2225"/>
      <c r="D513" s="850"/>
      <c r="E513" s="2444">
        <f>E507</f>
        <v>11500</v>
      </c>
      <c r="F513" s="2444">
        <v>0</v>
      </c>
      <c r="G513" s="1857">
        <f>G507</f>
        <v>9583.25</v>
      </c>
      <c r="H513" s="1857">
        <f>H507</f>
        <v>9624.5575000000008</v>
      </c>
      <c r="I513" s="130">
        <f t="shared" si="326"/>
        <v>100.43103853076984</v>
      </c>
      <c r="J513" s="3374">
        <f>J507</f>
        <v>14.8325</v>
      </c>
      <c r="K513" s="94"/>
      <c r="L513" s="94"/>
      <c r="M513" s="96"/>
      <c r="N513" s="96">
        <v>0</v>
      </c>
      <c r="O513" s="95"/>
      <c r="P513" s="95"/>
      <c r="Q513" s="95"/>
      <c r="R513" s="95"/>
      <c r="S513" s="95"/>
      <c r="T513" s="607"/>
      <c r="U513" s="607"/>
      <c r="V513" s="607"/>
      <c r="W513" s="607"/>
      <c r="X513" s="607"/>
      <c r="Y513" s="607"/>
      <c r="Z513" s="607"/>
      <c r="AA513" s="607"/>
      <c r="AB513" s="607"/>
      <c r="AC513" s="607"/>
      <c r="AD513" s="607"/>
      <c r="AE513" s="2006"/>
      <c r="AF513" s="607"/>
      <c r="AG513" s="3011"/>
      <c r="AH513" s="607"/>
      <c r="AI513" s="607"/>
      <c r="AJ513" s="607"/>
      <c r="AK513" s="607"/>
      <c r="AL513" s="2010"/>
      <c r="AM513" s="3547"/>
      <c r="AN513" s="3863">
        <f>AN507</f>
        <v>0</v>
      </c>
      <c r="AO513" s="2006"/>
      <c r="AP513" s="56"/>
      <c r="AQ513" s="4292"/>
    </row>
    <row r="514" spans="1:43" ht="29.25" x14ac:dyDescent="0.25">
      <c r="A514" s="47">
        <v>1</v>
      </c>
      <c r="B514" s="2428" t="s">
        <v>290</v>
      </c>
      <c r="C514" s="2225"/>
      <c r="D514" s="850"/>
      <c r="E514" s="2444">
        <f>E510</f>
        <v>27633.404255319147</v>
      </c>
      <c r="F514" s="2444">
        <v>0</v>
      </c>
      <c r="G514" s="93">
        <f>G510</f>
        <v>23027.765957446809</v>
      </c>
      <c r="H514" s="93">
        <f>H510</f>
        <v>23301.149999999994</v>
      </c>
      <c r="I514" s="130">
        <f t="shared" si="326"/>
        <v>101.18719307404103</v>
      </c>
      <c r="J514" s="3374">
        <f>J510</f>
        <v>116.5936170212766</v>
      </c>
      <c r="K514" s="94"/>
      <c r="L514" s="94"/>
      <c r="M514" s="96"/>
      <c r="N514" s="96">
        <v>0</v>
      </c>
      <c r="O514" s="95"/>
      <c r="P514" s="95"/>
      <c r="Q514" s="95"/>
      <c r="R514" s="95"/>
      <c r="S514" s="95"/>
      <c r="T514" s="607"/>
      <c r="U514" s="607"/>
      <c r="V514" s="607"/>
      <c r="W514" s="607"/>
      <c r="X514" s="607"/>
      <c r="Y514" s="607"/>
      <c r="Z514" s="607"/>
      <c r="AA514" s="607"/>
      <c r="AB514" s="607"/>
      <c r="AC514" s="607"/>
      <c r="AD514" s="607"/>
      <c r="AE514" s="2006"/>
      <c r="AF514" s="607">
        <f t="shared" ref="AF514:AF520" si="337">AL514-AK514-AH514</f>
        <v>0</v>
      </c>
      <c r="AG514" s="3011"/>
      <c r="AH514" s="607"/>
      <c r="AI514" s="607"/>
      <c r="AJ514" s="607"/>
      <c r="AK514" s="607"/>
      <c r="AL514" s="2010"/>
      <c r="AM514" s="3547"/>
      <c r="AN514" s="3827">
        <f>AN510</f>
        <v>0</v>
      </c>
      <c r="AO514" s="2006"/>
      <c r="AP514" s="56"/>
      <c r="AQ514" s="4292"/>
    </row>
    <row r="515" spans="1:43" ht="15.75" thickBot="1" x14ac:dyDescent="0.3">
      <c r="A515" s="47">
        <v>1</v>
      </c>
      <c r="B515" s="261" t="s">
        <v>139</v>
      </c>
      <c r="C515" s="2226"/>
      <c r="D515" s="261"/>
      <c r="E515" s="1603">
        <f>(E511+E512)/4.2+E507</f>
        <v>73346.190476190473</v>
      </c>
      <c r="F515" s="1603">
        <v>0</v>
      </c>
      <c r="G515" s="132">
        <f>(G511+G512)/4.2+G507</f>
        <v>61121.583333333328</v>
      </c>
      <c r="H515" s="132">
        <f>(H511+H512)/4.2+H507</f>
        <v>61774.750357142853</v>
      </c>
      <c r="I515" s="132">
        <f t="shared" si="326"/>
        <v>101.06863564094439</v>
      </c>
      <c r="J515" s="3397">
        <f>(J511+J512)/4.2+J507</f>
        <v>275.780119047619</v>
      </c>
      <c r="K515" s="133"/>
      <c r="L515" s="133"/>
      <c r="M515" s="226"/>
      <c r="N515" s="226">
        <v>0</v>
      </c>
      <c r="O515" s="135"/>
      <c r="P515" s="135"/>
      <c r="Q515" s="135"/>
      <c r="R515" s="135"/>
      <c r="S515" s="135"/>
      <c r="T515" s="2015">
        <f t="shared" ref="T515:U515" si="338">T506</f>
        <v>66434.229120000004</v>
      </c>
      <c r="U515" s="2015">
        <f t="shared" si="338"/>
        <v>66434.229120000004</v>
      </c>
      <c r="V515" s="2015">
        <f t="shared" ref="V515:W515" si="339">V506</f>
        <v>66434.229120000004</v>
      </c>
      <c r="W515" s="2015">
        <f t="shared" si="339"/>
        <v>66434.229120000004</v>
      </c>
      <c r="X515" s="2015">
        <f t="shared" ref="X515:Y515" si="340">X506</f>
        <v>66434.229120000004</v>
      </c>
      <c r="Y515" s="2015">
        <f t="shared" si="340"/>
        <v>66434.229120000004</v>
      </c>
      <c r="Z515" s="2015">
        <f t="shared" ref="Z515:AA515" si="341">Z506</f>
        <v>66434.229120000004</v>
      </c>
      <c r="AA515" s="2015">
        <f t="shared" si="341"/>
        <v>66434.229120000004</v>
      </c>
      <c r="AB515" s="2015">
        <f t="shared" ref="AB515:AC515" si="342">AB506</f>
        <v>66434.229120000004</v>
      </c>
      <c r="AC515" s="2015">
        <f t="shared" si="342"/>
        <v>66434.229120000004</v>
      </c>
      <c r="AD515" s="2015">
        <f t="shared" ref="AD515" si="343">AD506</f>
        <v>66434.229120000004</v>
      </c>
      <c r="AE515" s="3307">
        <f>T515/12*$B$4+(U515-T515)/11*7+(V515-U515)/10*6+(W515-V515)/9*5+(X515-W515)/8*4+(Y515-X515)/7*3+(Z515-Y515)/6*2+(AA515-Z515)+(AB515-AA515)/5*1</f>
        <v>55361.857600000003</v>
      </c>
      <c r="AF515" s="2015">
        <f t="shared" si="337"/>
        <v>55955.929450000003</v>
      </c>
      <c r="AG515" s="3019"/>
      <c r="AH515" s="2015"/>
      <c r="AI515" s="2015">
        <f>AF515-AE515</f>
        <v>594.07185000000027</v>
      </c>
      <c r="AJ515" s="2015"/>
      <c r="AK515" s="2015">
        <f>AK506</f>
        <v>-3.1189200000000001</v>
      </c>
      <c r="AL515" s="2016">
        <f>AL506</f>
        <v>55952.810530000002</v>
      </c>
      <c r="AM515" s="3551">
        <f>AM506</f>
        <v>238.21637999999999</v>
      </c>
      <c r="AN515" s="3837">
        <f>(AN511+AN512)/4.2+AN507</f>
        <v>0</v>
      </c>
      <c r="AO515" s="3838">
        <f>AO506</f>
        <v>0</v>
      </c>
      <c r="AP515" s="56"/>
      <c r="AQ515" s="4292"/>
    </row>
    <row r="516" spans="1:43" ht="16.5" thickBot="1" x14ac:dyDescent="0.3">
      <c r="A516" s="47">
        <v>1</v>
      </c>
      <c r="B516" s="138" t="s">
        <v>329</v>
      </c>
      <c r="C516" s="138"/>
      <c r="D516" s="168"/>
      <c r="E516" s="1608"/>
      <c r="F516" s="1608">
        <v>0</v>
      </c>
      <c r="G516" s="169"/>
      <c r="H516" s="169"/>
      <c r="I516" s="169"/>
      <c r="J516" s="3383"/>
      <c r="K516" s="204"/>
      <c r="L516" s="204"/>
      <c r="M516" s="206"/>
      <c r="N516" s="206">
        <v>0</v>
      </c>
      <c r="O516" s="258"/>
      <c r="P516" s="258"/>
      <c r="Q516" s="258"/>
      <c r="R516" s="258"/>
      <c r="S516" s="258"/>
      <c r="T516" s="742">
        <f t="shared" ref="T516:U516" si="344">SUM(T515)</f>
        <v>66434.229120000004</v>
      </c>
      <c r="U516" s="742">
        <f t="shared" si="344"/>
        <v>66434.229120000004</v>
      </c>
      <c r="V516" s="742">
        <f t="shared" ref="V516:W516" si="345">SUM(V515)</f>
        <v>66434.229120000004</v>
      </c>
      <c r="W516" s="742">
        <f t="shared" si="345"/>
        <v>66434.229120000004</v>
      </c>
      <c r="X516" s="742">
        <f t="shared" ref="X516:Y516" si="346">SUM(X515)</f>
        <v>66434.229120000004</v>
      </c>
      <c r="Y516" s="742">
        <f t="shared" si="346"/>
        <v>66434.229120000004</v>
      </c>
      <c r="Z516" s="742">
        <f t="shared" ref="Z516:AA516" si="347">SUM(Z515)</f>
        <v>66434.229120000004</v>
      </c>
      <c r="AA516" s="742">
        <f t="shared" si="347"/>
        <v>66434.229120000004</v>
      </c>
      <c r="AB516" s="742">
        <f t="shared" ref="AB516:AC516" si="348">SUM(AB515)</f>
        <v>66434.229120000004</v>
      </c>
      <c r="AC516" s="742">
        <f t="shared" si="348"/>
        <v>66434.229120000004</v>
      </c>
      <c r="AD516" s="742">
        <f t="shared" ref="AD516" si="349">SUM(AD515)</f>
        <v>66434.229120000004</v>
      </c>
      <c r="AE516" s="3304">
        <f t="shared" ref="AE516" si="350">SUM(AE515)</f>
        <v>55361.857600000003</v>
      </c>
      <c r="AF516" s="742">
        <f t="shared" si="337"/>
        <v>55955.929450000003</v>
      </c>
      <c r="AG516" s="3020"/>
      <c r="AH516" s="742"/>
      <c r="AI516" s="742">
        <f t="shared" ref="AI516:AM516" si="351">SUM(AI515)</f>
        <v>594.07185000000027</v>
      </c>
      <c r="AJ516" s="742"/>
      <c r="AK516" s="742">
        <f t="shared" si="351"/>
        <v>-3.1189200000000001</v>
      </c>
      <c r="AL516" s="2017">
        <f t="shared" si="351"/>
        <v>55952.810530000002</v>
      </c>
      <c r="AM516" s="3552">
        <f t="shared" si="351"/>
        <v>238.21637999999999</v>
      </c>
      <c r="AN516" s="3839"/>
      <c r="AO516" s="3304">
        <f t="shared" ref="AO516" si="352">SUM(AO515)</f>
        <v>0</v>
      </c>
      <c r="AP516" s="56"/>
      <c r="AQ516" s="4292"/>
    </row>
    <row r="517" spans="1:43" x14ac:dyDescent="0.25">
      <c r="A517" s="47">
        <v>1</v>
      </c>
      <c r="B517" s="264"/>
      <c r="C517" s="264"/>
      <c r="D517" s="264"/>
      <c r="E517" s="1547"/>
      <c r="F517" s="1547">
        <v>0</v>
      </c>
      <c r="G517" s="86"/>
      <c r="H517" s="86"/>
      <c r="I517" s="86"/>
      <c r="J517" s="3376"/>
      <c r="K517" s="85"/>
      <c r="L517" s="85"/>
      <c r="M517" s="174"/>
      <c r="N517" s="174">
        <v>0</v>
      </c>
      <c r="O517" s="89"/>
      <c r="P517" s="89"/>
      <c r="Q517" s="89"/>
      <c r="R517" s="89"/>
      <c r="S517" s="89"/>
      <c r="T517" s="1137"/>
      <c r="U517" s="1137"/>
      <c r="V517" s="1137"/>
      <c r="W517" s="1137"/>
      <c r="X517" s="1137"/>
      <c r="Y517" s="1137"/>
      <c r="Z517" s="1137"/>
      <c r="AA517" s="1137"/>
      <c r="AB517" s="1137"/>
      <c r="AC517" s="1137"/>
      <c r="AD517" s="1137"/>
      <c r="AE517" s="2071"/>
      <c r="AF517" s="1137">
        <f t="shared" si="337"/>
        <v>0</v>
      </c>
      <c r="AG517" s="3010"/>
      <c r="AH517" s="1137"/>
      <c r="AI517" s="1137"/>
      <c r="AJ517" s="1137"/>
      <c r="AK517" s="1137"/>
      <c r="AL517" s="2009"/>
      <c r="AM517" s="3546"/>
      <c r="AN517" s="3826"/>
      <c r="AO517" s="2071"/>
      <c r="AP517" s="56"/>
      <c r="AQ517" s="4292"/>
    </row>
    <row r="518" spans="1:43" ht="43.5" x14ac:dyDescent="0.25">
      <c r="A518" s="47">
        <v>1</v>
      </c>
      <c r="B518" s="848" t="s">
        <v>475</v>
      </c>
      <c r="C518" s="848"/>
      <c r="D518" s="230"/>
      <c r="E518" s="1539"/>
      <c r="F518" s="1539">
        <v>0</v>
      </c>
      <c r="G518" s="93"/>
      <c r="H518" s="93"/>
      <c r="I518" s="93"/>
      <c r="J518" s="3369"/>
      <c r="K518" s="94"/>
      <c r="L518" s="94"/>
      <c r="M518" s="96"/>
      <c r="N518" s="96">
        <v>0</v>
      </c>
      <c r="O518" s="95"/>
      <c r="P518" s="95"/>
      <c r="Q518" s="95"/>
      <c r="R518" s="95"/>
      <c r="S518" s="95"/>
      <c r="T518" s="607"/>
      <c r="U518" s="607"/>
      <c r="V518" s="607"/>
      <c r="W518" s="607"/>
      <c r="X518" s="607"/>
      <c r="Y518" s="607"/>
      <c r="Z518" s="607"/>
      <c r="AA518" s="607"/>
      <c r="AB518" s="607"/>
      <c r="AC518" s="607"/>
      <c r="AD518" s="607"/>
      <c r="AE518" s="2006"/>
      <c r="AF518" s="607">
        <f t="shared" si="337"/>
        <v>0</v>
      </c>
      <c r="AG518" s="3011"/>
      <c r="AH518" s="607"/>
      <c r="AI518" s="607"/>
      <c r="AJ518" s="607"/>
      <c r="AK518" s="607"/>
      <c r="AL518" s="2010"/>
      <c r="AM518" s="3547"/>
      <c r="AN518" s="3827"/>
      <c r="AO518" s="2006"/>
      <c r="AP518" s="56"/>
      <c r="AQ518" s="4292"/>
    </row>
    <row r="519" spans="1:43" x14ac:dyDescent="0.25">
      <c r="A519" s="47">
        <v>1</v>
      </c>
      <c r="B519" s="2423" t="s">
        <v>213</v>
      </c>
      <c r="C519" s="2221"/>
      <c r="D519" s="92"/>
      <c r="E519" s="746"/>
      <c r="F519" s="746">
        <v>0</v>
      </c>
      <c r="G519" s="69"/>
      <c r="H519" s="69"/>
      <c r="I519" s="69"/>
      <c r="J519" s="3364"/>
      <c r="K519" s="70"/>
      <c r="L519" s="94"/>
      <c r="M519" s="96"/>
      <c r="N519" s="96">
        <v>0</v>
      </c>
      <c r="O519" s="95"/>
      <c r="P519" s="95"/>
      <c r="Q519" s="95"/>
      <c r="R519" s="95"/>
      <c r="S519" s="95"/>
      <c r="T519" s="607">
        <v>75714.040640000007</v>
      </c>
      <c r="U519" s="607">
        <v>75714.040640000007</v>
      </c>
      <c r="V519" s="607">
        <v>75714.040640000007</v>
      </c>
      <c r="W519" s="607">
        <v>75714.040640000007</v>
      </c>
      <c r="X519" s="607">
        <v>75714.040640000007</v>
      </c>
      <c r="Y519" s="607">
        <v>75714.040640000007</v>
      </c>
      <c r="Z519" s="607">
        <v>75714.040640000007</v>
      </c>
      <c r="AA519" s="607">
        <v>75714.040640000007</v>
      </c>
      <c r="AB519" s="607">
        <v>75714.040640000007</v>
      </c>
      <c r="AC519" s="607">
        <v>75714.040640000007</v>
      </c>
      <c r="AD519" s="607">
        <v>75714.040640000007</v>
      </c>
      <c r="AE519" s="3298">
        <f>T519/12*$B$4+(U519-T519)/11*9+(V519-U519)/10*8+(W519-V519)/9*7+(X519-W519)/8*6+(Y519-X519)/7*5+(Z519-Y519)/6*4+(AA519-Z519)+(AB519-AA519)/5*3+(AC519-AB519)/4*2+(AD519-AC519)/3*1</f>
        <v>63095.033866666672</v>
      </c>
      <c r="AF519" s="607">
        <f t="shared" si="337"/>
        <v>62839.258730000001</v>
      </c>
      <c r="AG519" s="3011"/>
      <c r="AH519" s="607"/>
      <c r="AI519" s="607">
        <f>AF519-AE519</f>
        <v>-255.77513666667073</v>
      </c>
      <c r="AJ519" s="607"/>
      <c r="AK519" s="607">
        <v>-2.9215500000000003</v>
      </c>
      <c r="AL519" s="2010">
        <v>62836.337180000002</v>
      </c>
      <c r="AM519" s="3547">
        <v>1950.8158600000002</v>
      </c>
      <c r="AN519" s="3820"/>
      <c r="AO519" s="2006"/>
      <c r="AP519" s="56"/>
      <c r="AQ519" s="4292"/>
    </row>
    <row r="520" spans="1:43" ht="29.25" x14ac:dyDescent="0.25">
      <c r="A520" s="47">
        <v>1</v>
      </c>
      <c r="B520" s="2507" t="s">
        <v>383</v>
      </c>
      <c r="C520" s="2222"/>
      <c r="D520" s="850"/>
      <c r="E520" s="69">
        <f>E521</f>
        <v>3265</v>
      </c>
      <c r="F520" s="69">
        <v>0</v>
      </c>
      <c r="G520" s="69">
        <f t="shared" ref="G520" si="353">G521</f>
        <v>2720.75</v>
      </c>
      <c r="H520" s="1290">
        <f t="shared" ref="H520" si="354">H521</f>
        <v>2946.2775000000001</v>
      </c>
      <c r="I520" s="69">
        <f>H520/G520*100</f>
        <v>108.28916659009464</v>
      </c>
      <c r="J520" s="3364">
        <f t="shared" ref="J520" si="355">J521</f>
        <v>101.25749999999999</v>
      </c>
      <c r="K520" s="70"/>
      <c r="L520" s="94"/>
      <c r="M520" s="96"/>
      <c r="N520" s="96">
        <v>0</v>
      </c>
      <c r="O520" s="95"/>
      <c r="P520" s="95"/>
      <c r="Q520" s="95"/>
      <c r="R520" s="95"/>
      <c r="S520" s="95"/>
      <c r="T520" s="607"/>
      <c r="U520" s="607"/>
      <c r="V520" s="607"/>
      <c r="W520" s="607"/>
      <c r="X520" s="607"/>
      <c r="Y520" s="607"/>
      <c r="Z520" s="607"/>
      <c r="AA520" s="607"/>
      <c r="AB520" s="607"/>
      <c r="AC520" s="607"/>
      <c r="AD520" s="607"/>
      <c r="AE520" s="2006"/>
      <c r="AF520" s="607">
        <f t="shared" si="337"/>
        <v>0</v>
      </c>
      <c r="AG520" s="3011"/>
      <c r="AH520" s="607"/>
      <c r="AI520" s="607"/>
      <c r="AJ520" s="607"/>
      <c r="AK520" s="607"/>
      <c r="AL520" s="2010"/>
      <c r="AM520" s="3547"/>
      <c r="AN520" s="3862">
        <f t="shared" ref="AN520" si="356">AN521</f>
        <v>0</v>
      </c>
      <c r="AO520" s="2006"/>
      <c r="AP520" s="56"/>
      <c r="AQ520" s="4292"/>
    </row>
    <row r="521" spans="1:43" ht="30" x14ac:dyDescent="0.25">
      <c r="A521" s="47">
        <v>1</v>
      </c>
      <c r="B521" s="3238" t="s">
        <v>372</v>
      </c>
      <c r="C521" s="2222"/>
      <c r="D521" s="850"/>
      <c r="E521" s="69">
        <f>E522/4</f>
        <v>3265</v>
      </c>
      <c r="F521" s="69">
        <v>0</v>
      </c>
      <c r="G521" s="69">
        <f t="shared" ref="G521" si="357">G522/4</f>
        <v>2720.75</v>
      </c>
      <c r="H521" s="1290">
        <f t="shared" ref="H521" si="358">H522/4</f>
        <v>2946.2775000000001</v>
      </c>
      <c r="I521" s="69">
        <f>H521/G521*100</f>
        <v>108.28916659009464</v>
      </c>
      <c r="J521" s="3364">
        <f t="shared" ref="J521" si="359">J522/4</f>
        <v>101.25749999999999</v>
      </c>
      <c r="K521" s="70"/>
      <c r="L521" s="94"/>
      <c r="M521" s="96"/>
      <c r="N521" s="96">
        <v>0</v>
      </c>
      <c r="O521" s="95"/>
      <c r="P521" s="95"/>
      <c r="Q521" s="95"/>
      <c r="R521" s="95"/>
      <c r="S521" s="95"/>
      <c r="T521" s="607"/>
      <c r="U521" s="607"/>
      <c r="V521" s="607"/>
      <c r="W521" s="607"/>
      <c r="X521" s="607"/>
      <c r="Y521" s="607"/>
      <c r="Z521" s="607"/>
      <c r="AA521" s="607"/>
      <c r="AB521" s="607"/>
      <c r="AC521" s="607"/>
      <c r="AD521" s="607"/>
      <c r="AE521" s="2006"/>
      <c r="AF521" s="607"/>
      <c r="AG521" s="3011"/>
      <c r="AH521" s="607"/>
      <c r="AI521" s="607"/>
      <c r="AJ521" s="607"/>
      <c r="AK521" s="607"/>
      <c r="AL521" s="2010"/>
      <c r="AM521" s="3547"/>
      <c r="AN521" s="3862">
        <f t="shared" ref="AN521" si="360">AN522/4</f>
        <v>0</v>
      </c>
      <c r="AO521" s="2006"/>
      <c r="AP521" s="56"/>
      <c r="AQ521" s="4292"/>
    </row>
    <row r="522" spans="1:43" ht="30" x14ac:dyDescent="0.25">
      <c r="A522" s="47">
        <v>1</v>
      </c>
      <c r="B522" s="4" t="s">
        <v>399</v>
      </c>
      <c r="C522" s="2222"/>
      <c r="D522" s="850"/>
      <c r="E522" s="69">
        <v>13060</v>
      </c>
      <c r="F522" s="69">
        <v>0</v>
      </c>
      <c r="G522" s="69">
        <f>ROUND(E522/12*$B$4,0)</f>
        <v>10883</v>
      </c>
      <c r="H522" s="1290">
        <v>11785.11</v>
      </c>
      <c r="I522" s="69">
        <f>H522/G522*100</f>
        <v>108.28916659009464</v>
      </c>
      <c r="J522" s="3364">
        <v>405.03</v>
      </c>
      <c r="K522" s="70"/>
      <c r="L522" s="94"/>
      <c r="M522" s="96"/>
      <c r="N522" s="96">
        <v>0</v>
      </c>
      <c r="O522" s="95"/>
      <c r="P522" s="95"/>
      <c r="Q522" s="95"/>
      <c r="R522" s="95"/>
      <c r="S522" s="95"/>
      <c r="T522" s="607"/>
      <c r="U522" s="607"/>
      <c r="V522" s="607"/>
      <c r="W522" s="607"/>
      <c r="X522" s="607"/>
      <c r="Y522" s="607"/>
      <c r="Z522" s="607"/>
      <c r="AA522" s="607"/>
      <c r="AB522" s="607"/>
      <c r="AC522" s="607"/>
      <c r="AD522" s="607"/>
      <c r="AE522" s="2006"/>
      <c r="AF522" s="607"/>
      <c r="AG522" s="3011"/>
      <c r="AH522" s="607"/>
      <c r="AI522" s="607"/>
      <c r="AJ522" s="607"/>
      <c r="AK522" s="607"/>
      <c r="AL522" s="2010"/>
      <c r="AM522" s="3547"/>
      <c r="AN522" s="3862"/>
      <c r="AO522" s="2006"/>
      <c r="AP522" s="56"/>
      <c r="AQ522" s="4292"/>
    </row>
    <row r="523" spans="1:43" ht="29.25" x14ac:dyDescent="0.25">
      <c r="A523" s="47">
        <v>1</v>
      </c>
      <c r="B523" s="2507" t="s">
        <v>384</v>
      </c>
      <c r="C523" s="2222"/>
      <c r="D523" s="850"/>
      <c r="E523" s="69">
        <f>E524/9.4</f>
        <v>35681.170212765959</v>
      </c>
      <c r="F523" s="69">
        <v>0</v>
      </c>
      <c r="G523" s="69">
        <f t="shared" ref="G523" si="361">G524/9.4</f>
        <v>29734.361702127659</v>
      </c>
      <c r="H523" s="1290">
        <f t="shared" ref="H523" si="362">H524/9.4</f>
        <v>29521.212765957443</v>
      </c>
      <c r="I523" s="69">
        <f>H523/G523*100</f>
        <v>99.283156173636769</v>
      </c>
      <c r="J523" s="3364">
        <f t="shared" ref="J523" si="363">J524/9.4</f>
        <v>963.41382978723402</v>
      </c>
      <c r="K523" s="70"/>
      <c r="L523" s="94"/>
      <c r="M523" s="96"/>
      <c r="N523" s="96">
        <v>0</v>
      </c>
      <c r="O523" s="95"/>
      <c r="P523" s="95"/>
      <c r="Q523" s="95"/>
      <c r="R523" s="95"/>
      <c r="S523" s="95"/>
      <c r="T523" s="607"/>
      <c r="U523" s="607"/>
      <c r="V523" s="607"/>
      <c r="W523" s="607"/>
      <c r="X523" s="607"/>
      <c r="Y523" s="607"/>
      <c r="Z523" s="607"/>
      <c r="AA523" s="607"/>
      <c r="AB523" s="607"/>
      <c r="AC523" s="607"/>
      <c r="AD523" s="607"/>
      <c r="AE523" s="2006"/>
      <c r="AF523" s="607"/>
      <c r="AG523" s="3011"/>
      <c r="AH523" s="607"/>
      <c r="AI523" s="607"/>
      <c r="AJ523" s="607"/>
      <c r="AK523" s="607"/>
      <c r="AL523" s="2010"/>
      <c r="AM523" s="3547"/>
      <c r="AN523" s="3862">
        <f t="shared" ref="AN523" si="364">AN524/9.4</f>
        <v>0</v>
      </c>
      <c r="AO523" s="2006"/>
      <c r="AP523" s="56"/>
      <c r="AQ523" s="4292"/>
    </row>
    <row r="524" spans="1:43" x14ac:dyDescent="0.25">
      <c r="A524" s="47">
        <v>1</v>
      </c>
      <c r="B524" s="2532" t="s">
        <v>402</v>
      </c>
      <c r="C524" s="2223"/>
      <c r="D524" s="850"/>
      <c r="E524" s="69">
        <v>335403</v>
      </c>
      <c r="F524" s="69">
        <v>0</v>
      </c>
      <c r="G524" s="69">
        <f>ROUND(E524/12*$B$4,0)</f>
        <v>279503</v>
      </c>
      <c r="H524" s="1290">
        <v>277499.39999999997</v>
      </c>
      <c r="I524" s="69">
        <f>H524/G524*100</f>
        <v>99.283156173636769</v>
      </c>
      <c r="J524" s="3364">
        <v>9056.09</v>
      </c>
      <c r="K524" s="70"/>
      <c r="L524" s="94"/>
      <c r="M524" s="96"/>
      <c r="N524" s="96">
        <v>0</v>
      </c>
      <c r="O524" s="95"/>
      <c r="P524" s="95"/>
      <c r="Q524" s="95"/>
      <c r="R524" s="95"/>
      <c r="S524" s="95"/>
      <c r="T524" s="607"/>
      <c r="U524" s="607"/>
      <c r="V524" s="607"/>
      <c r="W524" s="607"/>
      <c r="X524" s="607"/>
      <c r="Y524" s="607"/>
      <c r="Z524" s="607"/>
      <c r="AA524" s="607"/>
      <c r="AB524" s="607"/>
      <c r="AC524" s="607"/>
      <c r="AD524" s="607"/>
      <c r="AE524" s="2006"/>
      <c r="AF524" s="607"/>
      <c r="AG524" s="3011"/>
      <c r="AH524" s="607"/>
      <c r="AI524" s="607"/>
      <c r="AJ524" s="607"/>
      <c r="AK524" s="607"/>
      <c r="AL524" s="2010"/>
      <c r="AM524" s="3547"/>
      <c r="AN524" s="3862"/>
      <c r="AO524" s="2006"/>
      <c r="AP524" s="56"/>
      <c r="AQ524" s="4292"/>
    </row>
    <row r="525" spans="1:43" x14ac:dyDescent="0.25">
      <c r="A525" s="47">
        <v>1</v>
      </c>
      <c r="B525" s="2532" t="s">
        <v>404</v>
      </c>
      <c r="C525" s="2224"/>
      <c r="D525" s="850"/>
      <c r="E525" s="3237"/>
      <c r="F525" s="3237">
        <v>0</v>
      </c>
      <c r="G525" s="148">
        <f>ROUND(E525/12*$B$4,0)</f>
        <v>0</v>
      </c>
      <c r="H525" s="69"/>
      <c r="I525" s="69"/>
      <c r="J525" s="3364"/>
      <c r="K525" s="70"/>
      <c r="L525" s="94"/>
      <c r="M525" s="96"/>
      <c r="N525" s="96">
        <v>0</v>
      </c>
      <c r="O525" s="95"/>
      <c r="P525" s="95"/>
      <c r="Q525" s="95"/>
      <c r="R525" s="95"/>
      <c r="S525" s="95"/>
      <c r="T525" s="607"/>
      <c r="U525" s="607"/>
      <c r="V525" s="607"/>
      <c r="W525" s="607"/>
      <c r="X525" s="607"/>
      <c r="Y525" s="607"/>
      <c r="Z525" s="607"/>
      <c r="AA525" s="607"/>
      <c r="AB525" s="607"/>
      <c r="AC525" s="607"/>
      <c r="AD525" s="607"/>
      <c r="AE525" s="2006"/>
      <c r="AF525" s="607">
        <f t="shared" ref="AF525:AF538" si="365">AL525-AK525-AH525</f>
        <v>0</v>
      </c>
      <c r="AG525" s="3011"/>
      <c r="AH525" s="607"/>
      <c r="AI525" s="607"/>
      <c r="AJ525" s="607"/>
      <c r="AK525" s="607"/>
      <c r="AL525" s="2010"/>
      <c r="AM525" s="3547"/>
      <c r="AN525" s="3820"/>
      <c r="AO525" s="2006"/>
      <c r="AP525" s="56"/>
      <c r="AQ525" s="4292"/>
    </row>
    <row r="526" spans="1:43" ht="29.25" x14ac:dyDescent="0.25">
      <c r="A526" s="47">
        <v>1</v>
      </c>
      <c r="B526" s="2428" t="s">
        <v>289</v>
      </c>
      <c r="C526" s="2225"/>
      <c r="D526" s="850"/>
      <c r="E526" s="2444">
        <f>E520</f>
        <v>3265</v>
      </c>
      <c r="F526" s="2444">
        <v>0</v>
      </c>
      <c r="G526" s="190">
        <f>G520</f>
        <v>2720.75</v>
      </c>
      <c r="H526" s="93">
        <f>H520</f>
        <v>2946.2775000000001</v>
      </c>
      <c r="I526" s="93">
        <f>H526/G526*100</f>
        <v>108.28916659009464</v>
      </c>
      <c r="J526" s="3369">
        <f>J520</f>
        <v>101.25749999999999</v>
      </c>
      <c r="K526" s="70"/>
      <c r="L526" s="94"/>
      <c r="M526" s="96"/>
      <c r="N526" s="96">
        <v>0</v>
      </c>
      <c r="O526" s="95"/>
      <c r="P526" s="95"/>
      <c r="Q526" s="95"/>
      <c r="R526" s="95"/>
      <c r="S526" s="95"/>
      <c r="T526" s="607"/>
      <c r="U526" s="607"/>
      <c r="V526" s="607"/>
      <c r="W526" s="607"/>
      <c r="X526" s="607"/>
      <c r="Y526" s="607"/>
      <c r="Z526" s="607"/>
      <c r="AA526" s="607"/>
      <c r="AB526" s="607"/>
      <c r="AC526" s="607"/>
      <c r="AD526" s="607"/>
      <c r="AE526" s="2006"/>
      <c r="AF526" s="607">
        <f t="shared" si="365"/>
        <v>0</v>
      </c>
      <c r="AG526" s="3011"/>
      <c r="AH526" s="607"/>
      <c r="AI526" s="607"/>
      <c r="AJ526" s="607"/>
      <c r="AK526" s="607"/>
      <c r="AL526" s="2010"/>
      <c r="AM526" s="3547"/>
      <c r="AN526" s="3827">
        <f>AN520</f>
        <v>0</v>
      </c>
      <c r="AO526" s="2006"/>
      <c r="AP526" s="56"/>
      <c r="AQ526" s="4292"/>
    </row>
    <row r="527" spans="1:43" ht="29.25" x14ac:dyDescent="0.25">
      <c r="A527" s="47">
        <v>1</v>
      </c>
      <c r="B527" s="2428" t="s">
        <v>290</v>
      </c>
      <c r="C527" s="2224"/>
      <c r="D527" s="850"/>
      <c r="E527" s="2444">
        <f>E523</f>
        <v>35681.170212765959</v>
      </c>
      <c r="F527" s="2444">
        <v>0</v>
      </c>
      <c r="G527" s="1857">
        <f>G523</f>
        <v>29734.361702127659</v>
      </c>
      <c r="H527" s="1857">
        <f>H523</f>
        <v>29521.212765957443</v>
      </c>
      <c r="I527" s="93">
        <f>H527/G527*100</f>
        <v>99.283156173636769</v>
      </c>
      <c r="J527" s="3369">
        <f>J523</f>
        <v>963.41382978723402</v>
      </c>
      <c r="K527" s="70"/>
      <c r="L527" s="94"/>
      <c r="M527" s="96"/>
      <c r="N527" s="96">
        <v>0</v>
      </c>
      <c r="O527" s="95"/>
      <c r="P527" s="95"/>
      <c r="Q527" s="95"/>
      <c r="R527" s="95"/>
      <c r="S527" s="95"/>
      <c r="T527" s="607"/>
      <c r="U527" s="607"/>
      <c r="V527" s="607"/>
      <c r="W527" s="607"/>
      <c r="X527" s="607"/>
      <c r="Y527" s="607"/>
      <c r="Z527" s="607"/>
      <c r="AA527" s="607"/>
      <c r="AB527" s="607"/>
      <c r="AC527" s="607"/>
      <c r="AD527" s="607"/>
      <c r="AE527" s="2006"/>
      <c r="AF527" s="607">
        <f t="shared" si="365"/>
        <v>0</v>
      </c>
      <c r="AG527" s="3011"/>
      <c r="AH527" s="607"/>
      <c r="AI527" s="607"/>
      <c r="AJ527" s="607"/>
      <c r="AK527" s="607"/>
      <c r="AL527" s="2010"/>
      <c r="AM527" s="3547"/>
      <c r="AN527" s="3863">
        <f>AN523</f>
        <v>0</v>
      </c>
      <c r="AO527" s="2006"/>
      <c r="AP527" s="56"/>
      <c r="AQ527" s="4292"/>
    </row>
    <row r="528" spans="1:43" ht="15.75" thickBot="1" x14ac:dyDescent="0.3">
      <c r="A528" s="47">
        <v>1</v>
      </c>
      <c r="B528" s="261" t="s">
        <v>139</v>
      </c>
      <c r="C528" s="2226"/>
      <c r="D528" s="261"/>
      <c r="E528" s="1603">
        <f>E524/4.2+E520</f>
        <v>83122.857142857145</v>
      </c>
      <c r="F528" s="1603">
        <v>0</v>
      </c>
      <c r="G528" s="132">
        <f>G524/4.2+G520</f>
        <v>69269.083333333328</v>
      </c>
      <c r="H528" s="132">
        <f>H524/4.2+H520</f>
        <v>69017.563214285707</v>
      </c>
      <c r="I528" s="132">
        <f>H528/G528*100</f>
        <v>99.636894113587061</v>
      </c>
      <c r="J528" s="3397">
        <f>J524/4.2+J520</f>
        <v>2257.469404761905</v>
      </c>
      <c r="K528" s="133"/>
      <c r="L528" s="133"/>
      <c r="M528" s="226"/>
      <c r="N528" s="226">
        <v>0</v>
      </c>
      <c r="O528" s="135"/>
      <c r="P528" s="135"/>
      <c r="Q528" s="135"/>
      <c r="R528" s="135"/>
      <c r="S528" s="135"/>
      <c r="T528" s="2015">
        <f t="shared" ref="T528:U528" si="366">T519</f>
        <v>75714.040640000007</v>
      </c>
      <c r="U528" s="2015">
        <f t="shared" si="366"/>
        <v>75714.040640000007</v>
      </c>
      <c r="V528" s="2015">
        <f t="shared" ref="V528:W528" si="367">V519</f>
        <v>75714.040640000007</v>
      </c>
      <c r="W528" s="2015">
        <f t="shared" si="367"/>
        <v>75714.040640000007</v>
      </c>
      <c r="X528" s="2015">
        <f t="shared" ref="X528:Y528" si="368">X519</f>
        <v>75714.040640000007</v>
      </c>
      <c r="Y528" s="2015">
        <f t="shared" si="368"/>
        <v>75714.040640000007</v>
      </c>
      <c r="Z528" s="2015">
        <f t="shared" ref="Z528:AA528" si="369">Z519</f>
        <v>75714.040640000007</v>
      </c>
      <c r="AA528" s="2015">
        <f t="shared" si="369"/>
        <v>75714.040640000007</v>
      </c>
      <c r="AB528" s="2015">
        <f t="shared" ref="AB528:AC528" si="370">AB519</f>
        <v>75714.040640000007</v>
      </c>
      <c r="AC528" s="2015">
        <f t="shared" si="370"/>
        <v>75714.040640000007</v>
      </c>
      <c r="AD528" s="2015">
        <f t="shared" ref="AD528" si="371">AD519</f>
        <v>75714.040640000007</v>
      </c>
      <c r="AE528" s="3307">
        <f t="shared" ref="AE528" si="372">AE519</f>
        <v>63095.033866666672</v>
      </c>
      <c r="AF528" s="2015">
        <f t="shared" si="365"/>
        <v>62839.258730000001</v>
      </c>
      <c r="AG528" s="3019"/>
      <c r="AH528" s="2015"/>
      <c r="AI528" s="2015">
        <f>AF528-AE528</f>
        <v>-255.77513666667073</v>
      </c>
      <c r="AJ528" s="2015">
        <f t="shared" ref="AJ528:AM528" si="373">AJ519</f>
        <v>0</v>
      </c>
      <c r="AK528" s="2015">
        <f t="shared" si="373"/>
        <v>-2.9215500000000003</v>
      </c>
      <c r="AL528" s="2016">
        <f t="shared" si="373"/>
        <v>62836.337180000002</v>
      </c>
      <c r="AM528" s="3551">
        <f t="shared" si="373"/>
        <v>1950.8158600000002</v>
      </c>
      <c r="AN528" s="3837">
        <f>AN524/4.2+AN520</f>
        <v>0</v>
      </c>
      <c r="AO528" s="3838">
        <f t="shared" ref="AO528" si="374">AO519</f>
        <v>0</v>
      </c>
      <c r="AP528" s="56"/>
      <c r="AQ528" s="4292"/>
    </row>
    <row r="529" spans="1:43" ht="16.5" thickBot="1" x14ac:dyDescent="0.3">
      <c r="A529" s="47">
        <v>1</v>
      </c>
      <c r="B529" s="138" t="s">
        <v>329</v>
      </c>
      <c r="C529" s="138"/>
      <c r="D529" s="168"/>
      <c r="E529" s="1608"/>
      <c r="F529" s="1608">
        <v>0</v>
      </c>
      <c r="G529" s="169"/>
      <c r="H529" s="169"/>
      <c r="I529" s="169"/>
      <c r="J529" s="3383"/>
      <c r="K529" s="204"/>
      <c r="L529" s="204"/>
      <c r="M529" s="206"/>
      <c r="N529" s="206">
        <v>0</v>
      </c>
      <c r="O529" s="258"/>
      <c r="P529" s="258"/>
      <c r="Q529" s="258"/>
      <c r="R529" s="258"/>
      <c r="S529" s="258"/>
      <c r="T529" s="742">
        <f t="shared" ref="T529:U529" si="375">SUM(T528)</f>
        <v>75714.040640000007</v>
      </c>
      <c r="U529" s="742">
        <f t="shared" si="375"/>
        <v>75714.040640000007</v>
      </c>
      <c r="V529" s="742">
        <f t="shared" ref="V529:W529" si="376">SUM(V528)</f>
        <v>75714.040640000007</v>
      </c>
      <c r="W529" s="742">
        <f t="shared" si="376"/>
        <v>75714.040640000007</v>
      </c>
      <c r="X529" s="742">
        <f t="shared" ref="X529:Y529" si="377">SUM(X528)</f>
        <v>75714.040640000007</v>
      </c>
      <c r="Y529" s="742">
        <f t="shared" si="377"/>
        <v>75714.040640000007</v>
      </c>
      <c r="Z529" s="742">
        <f t="shared" ref="Z529:AA529" si="378">SUM(Z528)</f>
        <v>75714.040640000007</v>
      </c>
      <c r="AA529" s="742">
        <f t="shared" si="378"/>
        <v>75714.040640000007</v>
      </c>
      <c r="AB529" s="742">
        <f t="shared" ref="AB529:AC529" si="379">SUM(AB528)</f>
        <v>75714.040640000007</v>
      </c>
      <c r="AC529" s="742">
        <f t="shared" si="379"/>
        <v>75714.040640000007</v>
      </c>
      <c r="AD529" s="742">
        <f t="shared" ref="AD529" si="380">SUM(AD528)</f>
        <v>75714.040640000007</v>
      </c>
      <c r="AE529" s="3304">
        <f t="shared" ref="AE529" si="381">SUM(AE528)</f>
        <v>63095.033866666672</v>
      </c>
      <c r="AF529" s="742">
        <f t="shared" si="365"/>
        <v>62839.258730000001</v>
      </c>
      <c r="AG529" s="3020"/>
      <c r="AH529" s="742"/>
      <c r="AI529" s="742">
        <f t="shared" ref="AI529:AK529" si="382">SUM(AI528)</f>
        <v>-255.77513666667073</v>
      </c>
      <c r="AJ529" s="742"/>
      <c r="AK529" s="742">
        <f t="shared" si="382"/>
        <v>-2.9215500000000003</v>
      </c>
      <c r="AL529" s="2017">
        <f>SUM(AL528)</f>
        <v>62836.337180000002</v>
      </c>
      <c r="AM529" s="3552">
        <f>SUM(AM528)</f>
        <v>1950.8158600000002</v>
      </c>
      <c r="AN529" s="3839"/>
      <c r="AO529" s="3304">
        <f>SUM(AO528)</f>
        <v>0</v>
      </c>
      <c r="AP529" s="56"/>
      <c r="AQ529" s="4292"/>
    </row>
    <row r="530" spans="1:43" x14ac:dyDescent="0.25">
      <c r="A530" s="47">
        <v>1</v>
      </c>
      <c r="B530" s="266"/>
      <c r="C530" s="266"/>
      <c r="D530" s="266"/>
      <c r="E530" s="1620"/>
      <c r="F530" s="1620">
        <v>0</v>
      </c>
      <c r="G530" s="267"/>
      <c r="H530" s="267"/>
      <c r="I530" s="247"/>
      <c r="J530" s="3406"/>
      <c r="K530" s="199"/>
      <c r="L530" s="199"/>
      <c r="M530" s="268"/>
      <c r="N530" s="268">
        <v>0</v>
      </c>
      <c r="O530" s="268"/>
      <c r="P530" s="268"/>
      <c r="Q530" s="127"/>
      <c r="R530" s="127"/>
      <c r="S530" s="127"/>
      <c r="T530" s="1137"/>
      <c r="U530" s="1137"/>
      <c r="V530" s="1137"/>
      <c r="W530" s="1137"/>
      <c r="X530" s="1137"/>
      <c r="Y530" s="1137"/>
      <c r="Z530" s="1137"/>
      <c r="AA530" s="1137"/>
      <c r="AB530" s="1137"/>
      <c r="AC530" s="1137"/>
      <c r="AD530" s="1137"/>
      <c r="AE530" s="2071"/>
      <c r="AF530" s="1137">
        <f t="shared" si="365"/>
        <v>0</v>
      </c>
      <c r="AG530" s="3010"/>
      <c r="AH530" s="1137"/>
      <c r="AI530" s="1137"/>
      <c r="AJ530" s="1137"/>
      <c r="AK530" s="1137"/>
      <c r="AL530" s="2009"/>
      <c r="AM530" s="3546"/>
      <c r="AN530" s="3864"/>
      <c r="AO530" s="2071"/>
      <c r="AP530" s="56"/>
      <c r="AQ530" s="4292"/>
    </row>
    <row r="531" spans="1:43" x14ac:dyDescent="0.25">
      <c r="A531" s="47">
        <v>1</v>
      </c>
      <c r="B531" s="269"/>
      <c r="C531" s="2227"/>
      <c r="D531" s="269"/>
      <c r="E531" s="1547"/>
      <c r="F531" s="1547">
        <v>0</v>
      </c>
      <c r="G531" s="155"/>
      <c r="H531" s="86"/>
      <c r="I531" s="93"/>
      <c r="J531" s="3369"/>
      <c r="K531" s="94"/>
      <c r="L531" s="94"/>
      <c r="M531" s="113"/>
      <c r="N531" s="113">
        <v>0</v>
      </c>
      <c r="O531" s="112"/>
      <c r="P531" s="112"/>
      <c r="Q531" s="71"/>
      <c r="R531" s="71"/>
      <c r="S531" s="71"/>
      <c r="T531" s="607"/>
      <c r="U531" s="607"/>
      <c r="V531" s="607"/>
      <c r="W531" s="607"/>
      <c r="X531" s="607"/>
      <c r="Y531" s="607"/>
      <c r="Z531" s="607"/>
      <c r="AA531" s="607"/>
      <c r="AB531" s="607"/>
      <c r="AC531" s="607"/>
      <c r="AD531" s="607"/>
      <c r="AE531" s="2006"/>
      <c r="AF531" s="607">
        <f t="shared" si="365"/>
        <v>0</v>
      </c>
      <c r="AG531" s="3011"/>
      <c r="AH531" s="607"/>
      <c r="AI531" s="607"/>
      <c r="AJ531" s="607"/>
      <c r="AK531" s="607"/>
      <c r="AL531" s="2010"/>
      <c r="AM531" s="3547"/>
      <c r="AN531" s="3826"/>
      <c r="AO531" s="2006"/>
      <c r="AP531" s="56"/>
      <c r="AQ531" s="4292"/>
    </row>
    <row r="532" spans="1:43" ht="57.75" x14ac:dyDescent="0.25">
      <c r="A532" s="47">
        <v>1</v>
      </c>
      <c r="B532" s="848" t="s">
        <v>476</v>
      </c>
      <c r="C532" s="848"/>
      <c r="D532" s="147"/>
      <c r="E532" s="746"/>
      <c r="F532" s="746">
        <v>0</v>
      </c>
      <c r="G532" s="271"/>
      <c r="H532" s="69"/>
      <c r="I532" s="69"/>
      <c r="J532" s="3364"/>
      <c r="K532" s="70"/>
      <c r="L532" s="70"/>
      <c r="M532" s="105"/>
      <c r="N532" s="105">
        <v>0</v>
      </c>
      <c r="O532" s="71"/>
      <c r="P532" s="71"/>
      <c r="Q532" s="71"/>
      <c r="R532" s="71"/>
      <c r="S532" s="71"/>
      <c r="T532" s="607"/>
      <c r="U532" s="607"/>
      <c r="V532" s="607"/>
      <c r="W532" s="607"/>
      <c r="X532" s="607"/>
      <c r="Y532" s="607"/>
      <c r="Z532" s="607"/>
      <c r="AA532" s="607"/>
      <c r="AB532" s="607"/>
      <c r="AC532" s="607"/>
      <c r="AD532" s="607"/>
      <c r="AE532" s="2006"/>
      <c r="AF532" s="607">
        <f t="shared" si="365"/>
        <v>0</v>
      </c>
      <c r="AG532" s="3011"/>
      <c r="AH532" s="607"/>
      <c r="AI532" s="607"/>
      <c r="AJ532" s="607"/>
      <c r="AK532" s="607"/>
      <c r="AL532" s="2010"/>
      <c r="AM532" s="3547"/>
      <c r="AN532" s="3820"/>
      <c r="AO532" s="2006"/>
      <c r="AP532" s="56"/>
      <c r="AQ532" s="4292"/>
    </row>
    <row r="533" spans="1:43" x14ac:dyDescent="0.25">
      <c r="A533" s="47">
        <v>1</v>
      </c>
      <c r="B533" s="67" t="s">
        <v>5</v>
      </c>
      <c r="C533" s="2152"/>
      <c r="D533" s="67"/>
      <c r="E533" s="746"/>
      <c r="F533" s="746">
        <v>0</v>
      </c>
      <c r="G533" s="271"/>
      <c r="H533" s="69"/>
      <c r="I533" s="69"/>
      <c r="J533" s="3364"/>
      <c r="K533" s="70"/>
      <c r="L533" s="70"/>
      <c r="M533" s="105"/>
      <c r="N533" s="105">
        <v>0</v>
      </c>
      <c r="O533" s="71"/>
      <c r="P533" s="71"/>
      <c r="Q533" s="71"/>
      <c r="R533" s="71"/>
      <c r="S533" s="71"/>
      <c r="T533" s="1889"/>
      <c r="U533" s="1889"/>
      <c r="V533" s="1889"/>
      <c r="W533" s="1889"/>
      <c r="X533" s="1889"/>
      <c r="Y533" s="1889"/>
      <c r="Z533" s="1889"/>
      <c r="AA533" s="1889"/>
      <c r="AB533" s="1889"/>
      <c r="AC533" s="1889"/>
      <c r="AD533" s="1889"/>
      <c r="AE533" s="3302"/>
      <c r="AF533" s="1889">
        <f t="shared" si="365"/>
        <v>0</v>
      </c>
      <c r="AG533" s="3012"/>
      <c r="AH533" s="1889"/>
      <c r="AI533" s="607"/>
      <c r="AJ533" s="1889"/>
      <c r="AK533" s="1889"/>
      <c r="AL533" s="2010"/>
      <c r="AM533" s="3547"/>
      <c r="AN533" s="3820"/>
      <c r="AO533" s="2006"/>
      <c r="AP533" s="56"/>
      <c r="AQ533" s="4292"/>
    </row>
    <row r="534" spans="1:43" s="73" customFormat="1" x14ac:dyDescent="0.25">
      <c r="A534" s="47">
        <v>1</v>
      </c>
      <c r="B534" s="149" t="s">
        <v>15</v>
      </c>
      <c r="C534" s="3341" t="s">
        <v>285</v>
      </c>
      <c r="D534" s="149">
        <v>330</v>
      </c>
      <c r="E534" s="746">
        <v>280</v>
      </c>
      <c r="F534" s="746">
        <v>0</v>
      </c>
      <c r="G534" s="1352">
        <f>E534/12*$B$4</f>
        <v>233.33333333333331</v>
      </c>
      <c r="H534" s="69">
        <v>87</v>
      </c>
      <c r="I534" s="69">
        <f>H534/G534*100</f>
        <v>37.285714285714292</v>
      </c>
      <c r="J534" s="3364">
        <v>612</v>
      </c>
      <c r="K534" s="70">
        <v>3</v>
      </c>
      <c r="L534" s="70">
        <f>P534/H534</f>
        <v>6.1034482758620694</v>
      </c>
      <c r="M534" s="105">
        <f>ROUND(E534*K534,0)</f>
        <v>840</v>
      </c>
      <c r="N534" s="105">
        <v>0</v>
      </c>
      <c r="O534" s="71">
        <f>M534/12*$B$4</f>
        <v>700</v>
      </c>
      <c r="P534" s="71">
        <v>531</v>
      </c>
      <c r="Q534" s="71">
        <f>P534/O534*100</f>
        <v>75.857142857142861</v>
      </c>
      <c r="R534" s="105">
        <f>ROUND(M534/D534,0)</f>
        <v>3</v>
      </c>
      <c r="S534" s="71">
        <f>P534/$B$4*12/R534</f>
        <v>212.4</v>
      </c>
      <c r="T534" s="1934"/>
      <c r="U534" s="1934"/>
      <c r="V534" s="1934"/>
      <c r="W534" s="1934"/>
      <c r="X534" s="1934"/>
      <c r="Y534" s="1934"/>
      <c r="Z534" s="1934"/>
      <c r="AA534" s="1934"/>
      <c r="AB534" s="1934"/>
      <c r="AC534" s="1934"/>
      <c r="AD534" s="1934"/>
      <c r="AE534" s="3305"/>
      <c r="AF534" s="1934">
        <f t="shared" si="365"/>
        <v>0</v>
      </c>
      <c r="AG534" s="3018"/>
      <c r="AH534" s="1934"/>
      <c r="AI534" s="2013"/>
      <c r="AJ534" s="1934"/>
      <c r="AK534" s="1934"/>
      <c r="AL534" s="2014"/>
      <c r="AM534" s="3550"/>
      <c r="AN534" s="3820"/>
      <c r="AO534" s="3329"/>
      <c r="AP534" s="56"/>
      <c r="AQ534" s="4292"/>
    </row>
    <row r="535" spans="1:43" ht="29.25" x14ac:dyDescent="0.25">
      <c r="A535" s="47">
        <v>1</v>
      </c>
      <c r="B535" s="79" t="s">
        <v>7</v>
      </c>
      <c r="C535" s="2153"/>
      <c r="D535" s="273"/>
      <c r="E535" s="1600">
        <f>SUM(E534:E534)</f>
        <v>280</v>
      </c>
      <c r="F535" s="1600">
        <v>0</v>
      </c>
      <c r="G535" s="80">
        <f>SUM(G534:G534)</f>
        <v>233.33333333333331</v>
      </c>
      <c r="H535" s="80">
        <f>SUM(H534:H534)</f>
        <v>87</v>
      </c>
      <c r="I535" s="80">
        <f>H535/G535*100</f>
        <v>37.285714285714292</v>
      </c>
      <c r="J535" s="3367">
        <f>SUM(J534:J534)</f>
        <v>612</v>
      </c>
      <c r="K535" s="81">
        <f>IF(E535=0,0,M535/E535)</f>
        <v>3</v>
      </c>
      <c r="L535" s="81">
        <f>P535/H535</f>
        <v>6.1034482758620694</v>
      </c>
      <c r="M535" s="80">
        <f>SUM(M534:M534)</f>
        <v>840</v>
      </c>
      <c r="N535" s="80">
        <v>0</v>
      </c>
      <c r="O535" s="80">
        <f>SUM(O534:O534)</f>
        <v>700</v>
      </c>
      <c r="P535" s="80">
        <f>SUM(P534:P534)</f>
        <v>531</v>
      </c>
      <c r="Q535" s="82">
        <f>P535/O535*100</f>
        <v>75.857142857142861</v>
      </c>
      <c r="R535" s="83">
        <f>SUM(R534:R534)</f>
        <v>3</v>
      </c>
      <c r="S535" s="82">
        <f>P535/$B$4*12/R535</f>
        <v>212.4</v>
      </c>
      <c r="T535" s="610">
        <v>3063.2941919999998</v>
      </c>
      <c r="U535" s="610">
        <v>2461.5756900000001</v>
      </c>
      <c r="V535" s="610">
        <v>2461.5756900000001</v>
      </c>
      <c r="W535" s="610">
        <v>2461.5756900000001</v>
      </c>
      <c r="X535" s="610">
        <v>2461.5756900000001</v>
      </c>
      <c r="Y535" s="610">
        <v>2461.5756900000001</v>
      </c>
      <c r="Z535" s="610">
        <v>5565.3336900000004</v>
      </c>
      <c r="AA535" s="610">
        <v>5565.3336900000004</v>
      </c>
      <c r="AB535" s="610">
        <v>5565.3336900000004</v>
      </c>
      <c r="AC535" s="610">
        <v>5565.3336900000004</v>
      </c>
      <c r="AD535" s="610">
        <v>5565.3336900000004</v>
      </c>
      <c r="AE535" s="3298">
        <f>T535/12*$B$4+(U535-T535)/11*9+(V535-U535)/10*8+(W535-V535)/9*7+(X535-W535)/8*6+(Y535-X535)/7*5+(Z535-Y535)/6*4+(AA535-Z535)+(AB535-AA535)/5*3+(AC535-AB535)/4*2+(AD535-AC535)/3*1</f>
        <v>4129.602022</v>
      </c>
      <c r="AF535" s="610">
        <f t="shared" si="365"/>
        <v>2641.7216699999999</v>
      </c>
      <c r="AG535" s="3009"/>
      <c r="AH535" s="610"/>
      <c r="AI535" s="610">
        <f>AF535-AE535</f>
        <v>-1487.8803520000001</v>
      </c>
      <c r="AJ535" s="610">
        <v>-64.09178</v>
      </c>
      <c r="AK535" s="610">
        <v>0</v>
      </c>
      <c r="AL535" s="2008">
        <v>2641.7216699999999</v>
      </c>
      <c r="AM535" s="3545">
        <v>36984.728069999997</v>
      </c>
      <c r="AN535" s="3825">
        <f>SUM(AN534:AN534)</f>
        <v>0</v>
      </c>
      <c r="AO535" s="3307"/>
      <c r="AP535" s="56"/>
      <c r="AQ535" s="4292"/>
    </row>
    <row r="536" spans="1:43" ht="43.5" x14ac:dyDescent="0.25">
      <c r="A536" s="47">
        <v>1</v>
      </c>
      <c r="B536" s="84" t="s">
        <v>190</v>
      </c>
      <c r="C536" s="2154"/>
      <c r="D536" s="86"/>
      <c r="E536" s="1547"/>
      <c r="F536" s="1547">
        <v>0</v>
      </c>
      <c r="G536" s="86">
        <f>E536/12*$B$4</f>
        <v>0</v>
      </c>
      <c r="H536" s="86"/>
      <c r="I536" s="88"/>
      <c r="J536" s="3375">
        <v>22</v>
      </c>
      <c r="K536" s="85"/>
      <c r="L536" s="85"/>
      <c r="M536" s="274"/>
      <c r="N536" s="274">
        <v>0</v>
      </c>
      <c r="O536" s="275"/>
      <c r="P536" s="275"/>
      <c r="Q536" s="112"/>
      <c r="R536" s="223"/>
      <c r="S536" s="113"/>
      <c r="T536" s="1137"/>
      <c r="U536" s="1137"/>
      <c r="V536" s="1137"/>
      <c r="W536" s="1137"/>
      <c r="X536" s="1137"/>
      <c r="Y536" s="1137"/>
      <c r="Z536" s="1137"/>
      <c r="AA536" s="1137"/>
      <c r="AB536" s="1137"/>
      <c r="AC536" s="1137"/>
      <c r="AD536" s="1137"/>
      <c r="AE536" s="3298">
        <f t="shared" ref="AE536" si="383">T536/12*$B$4</f>
        <v>0</v>
      </c>
      <c r="AF536" s="1137">
        <f t="shared" si="365"/>
        <v>0</v>
      </c>
      <c r="AG536" s="3010"/>
      <c r="AH536" s="1137"/>
      <c r="AI536" s="1137">
        <f>AF536-AE536</f>
        <v>0</v>
      </c>
      <c r="AJ536" s="1137"/>
      <c r="AK536" s="1137"/>
      <c r="AL536" s="2009"/>
      <c r="AM536" s="3546">
        <v>1849.4573400000002</v>
      </c>
      <c r="AN536" s="3826"/>
      <c r="AO536" s="2071"/>
      <c r="AP536" s="56"/>
      <c r="AQ536" s="4292"/>
    </row>
    <row r="537" spans="1:43" x14ac:dyDescent="0.25">
      <c r="A537" s="47">
        <v>1</v>
      </c>
      <c r="B537" s="849" t="s">
        <v>213</v>
      </c>
      <c r="C537" s="2221"/>
      <c r="D537" s="280"/>
      <c r="E537" s="1547"/>
      <c r="F537" s="1547">
        <v>0</v>
      </c>
      <c r="G537" s="281"/>
      <c r="H537" s="86"/>
      <c r="I537" s="88"/>
      <c r="J537" s="3375"/>
      <c r="K537" s="85"/>
      <c r="L537" s="85"/>
      <c r="M537" s="274"/>
      <c r="N537" s="274">
        <v>0</v>
      </c>
      <c r="O537" s="275"/>
      <c r="P537" s="275"/>
      <c r="Q537" s="112"/>
      <c r="R537" s="146"/>
      <c r="S537" s="113"/>
      <c r="T537" s="1137">
        <v>249.184</v>
      </c>
      <c r="U537" s="1137">
        <v>249.184</v>
      </c>
      <c r="V537" s="1137">
        <v>249.184</v>
      </c>
      <c r="W537" s="1137">
        <v>249.184</v>
      </c>
      <c r="X537" s="1137">
        <v>249.184</v>
      </c>
      <c r="Y537" s="1137">
        <v>249.184</v>
      </c>
      <c r="Z537" s="1137">
        <v>249.184</v>
      </c>
      <c r="AA537" s="1137">
        <v>249.184</v>
      </c>
      <c r="AB537" s="1137">
        <v>249.184</v>
      </c>
      <c r="AC537" s="1137">
        <v>249.184</v>
      </c>
      <c r="AD537" s="1137">
        <v>249.184</v>
      </c>
      <c r="AE537" s="3298">
        <f>T537/12*$B$4+(U537-T537)/11*9+(V537-U537)/10*8+(W537-V537)/9*7+(X537-W537)/8*6+(Y537-X537)/7*5+(Z537-Y537)/6*4+(AA537-Z537)+(AB537-AA537)/5*3+(AC537-AB537)/4*2+(AD537-AC537)/3*1</f>
        <v>207.65333333333334</v>
      </c>
      <c r="AF537" s="1137">
        <f t="shared" si="365"/>
        <v>51.082720000000009</v>
      </c>
      <c r="AG537" s="3010"/>
      <c r="AH537" s="1137"/>
      <c r="AI537" s="1137">
        <f>AF537-AE537</f>
        <v>-156.57061333333331</v>
      </c>
      <c r="AJ537" s="1137"/>
      <c r="AK537" s="1137">
        <v>0</v>
      </c>
      <c r="AL537" s="2009">
        <v>51.082720000000009</v>
      </c>
      <c r="AM537" s="3546"/>
      <c r="AN537" s="3826"/>
      <c r="AO537" s="2071"/>
      <c r="AP537" s="56"/>
      <c r="AQ537" s="4292"/>
    </row>
    <row r="538" spans="1:43" ht="29.25" x14ac:dyDescent="0.25">
      <c r="A538" s="47">
        <v>1</v>
      </c>
      <c r="B538" s="2507" t="s">
        <v>383</v>
      </c>
      <c r="C538" s="2155"/>
      <c r="D538" s="282"/>
      <c r="E538" s="1554">
        <f>E540+E544</f>
        <v>400</v>
      </c>
      <c r="F538" s="1554">
        <v>0</v>
      </c>
      <c r="G538" s="148">
        <f t="shared" ref="G538" si="384">G540+G544</f>
        <v>333.33333333333337</v>
      </c>
      <c r="H538" s="148">
        <f t="shared" ref="H538" si="385">H540+H544</f>
        <v>82</v>
      </c>
      <c r="I538" s="69">
        <f>H538/G538*100</f>
        <v>24.599999999999998</v>
      </c>
      <c r="J538" s="3364">
        <f t="shared" ref="J538" si="386">J540+J544</f>
        <v>0</v>
      </c>
      <c r="K538" s="94"/>
      <c r="L538" s="94"/>
      <c r="M538" s="283"/>
      <c r="N538" s="283">
        <v>0</v>
      </c>
      <c r="O538" s="239"/>
      <c r="P538" s="239"/>
      <c r="Q538" s="71"/>
      <c r="R538" s="78"/>
      <c r="S538" s="105"/>
      <c r="T538" s="607"/>
      <c r="U538" s="607"/>
      <c r="V538" s="607"/>
      <c r="W538" s="607"/>
      <c r="X538" s="607"/>
      <c r="Y538" s="607"/>
      <c r="Z538" s="607"/>
      <c r="AA538" s="607"/>
      <c r="AB538" s="607"/>
      <c r="AC538" s="607"/>
      <c r="AD538" s="607"/>
      <c r="AE538" s="2006"/>
      <c r="AF538" s="607">
        <f t="shared" si="365"/>
        <v>0</v>
      </c>
      <c r="AG538" s="3011"/>
      <c r="AH538" s="607"/>
      <c r="AI538" s="607"/>
      <c r="AJ538" s="607"/>
      <c r="AK538" s="607"/>
      <c r="AL538" s="2010"/>
      <c r="AM538" s="3547"/>
      <c r="AN538" s="3829">
        <f t="shared" ref="AN538" si="387">AN540+AN544</f>
        <v>0</v>
      </c>
      <c r="AO538" s="2006"/>
      <c r="AP538" s="56"/>
      <c r="AQ538" s="4292"/>
    </row>
    <row r="539" spans="1:43" x14ac:dyDescent="0.25">
      <c r="A539" s="47">
        <v>1</v>
      </c>
      <c r="B539" s="4" t="s">
        <v>371</v>
      </c>
      <c r="C539" s="2155"/>
      <c r="D539" s="282"/>
      <c r="E539" s="1554"/>
      <c r="F539" s="1554">
        <v>0</v>
      </c>
      <c r="G539" s="359"/>
      <c r="H539" s="148"/>
      <c r="I539" s="69"/>
      <c r="J539" s="3364"/>
      <c r="K539" s="94"/>
      <c r="L539" s="94"/>
      <c r="M539" s="283"/>
      <c r="N539" s="283">
        <v>0</v>
      </c>
      <c r="O539" s="239"/>
      <c r="P539" s="239"/>
      <c r="Q539" s="71"/>
      <c r="R539" s="78"/>
      <c r="S539" s="105"/>
      <c r="T539" s="607"/>
      <c r="U539" s="607"/>
      <c r="V539" s="607"/>
      <c r="W539" s="607"/>
      <c r="X539" s="607"/>
      <c r="Y539" s="607"/>
      <c r="Z539" s="607"/>
      <c r="AA539" s="607"/>
      <c r="AB539" s="607"/>
      <c r="AC539" s="607"/>
      <c r="AD539" s="607"/>
      <c r="AE539" s="2006"/>
      <c r="AF539" s="607"/>
      <c r="AG539" s="3011"/>
      <c r="AH539" s="607"/>
      <c r="AI539" s="607"/>
      <c r="AJ539" s="607"/>
      <c r="AK539" s="607"/>
      <c r="AL539" s="2010"/>
      <c r="AM539" s="3547"/>
      <c r="AN539" s="3829"/>
      <c r="AO539" s="2006"/>
      <c r="AP539" s="56"/>
      <c r="AQ539" s="4292"/>
    </row>
    <row r="540" spans="1:43" ht="30" x14ac:dyDescent="0.25">
      <c r="A540" s="47">
        <v>1</v>
      </c>
      <c r="B540" s="2530" t="s">
        <v>372</v>
      </c>
      <c r="C540" s="2155"/>
      <c r="D540" s="282"/>
      <c r="E540" s="1554">
        <f>E541</f>
        <v>400</v>
      </c>
      <c r="F540" s="1554">
        <v>0</v>
      </c>
      <c r="G540" s="359">
        <f t="shared" ref="G540" si="388">G541</f>
        <v>333.33333333333337</v>
      </c>
      <c r="H540" s="148">
        <f t="shared" ref="H540" si="389">H541</f>
        <v>82</v>
      </c>
      <c r="I540" s="69">
        <f>H540/G540*100</f>
        <v>24.599999999999998</v>
      </c>
      <c r="J540" s="3364">
        <f t="shared" ref="J540" si="390">J541</f>
        <v>0</v>
      </c>
      <c r="K540" s="94"/>
      <c r="L540" s="94"/>
      <c r="M540" s="283"/>
      <c r="N540" s="283">
        <v>0</v>
      </c>
      <c r="O540" s="239"/>
      <c r="P540" s="239"/>
      <c r="Q540" s="71"/>
      <c r="R540" s="78"/>
      <c r="S540" s="105"/>
      <c r="T540" s="607"/>
      <c r="U540" s="607"/>
      <c r="V540" s="607"/>
      <c r="W540" s="607"/>
      <c r="X540" s="607"/>
      <c r="Y540" s="607"/>
      <c r="Z540" s="607"/>
      <c r="AA540" s="607"/>
      <c r="AB540" s="607"/>
      <c r="AC540" s="607"/>
      <c r="AD540" s="607"/>
      <c r="AE540" s="2006"/>
      <c r="AF540" s="607"/>
      <c r="AG540" s="3011"/>
      <c r="AH540" s="607"/>
      <c r="AI540" s="607"/>
      <c r="AJ540" s="607"/>
      <c r="AK540" s="607"/>
      <c r="AL540" s="2010"/>
      <c r="AM540" s="3547"/>
      <c r="AN540" s="3829">
        <f t="shared" ref="AN540" si="391">AN541</f>
        <v>0</v>
      </c>
      <c r="AO540" s="2006"/>
      <c r="AP540" s="56"/>
      <c r="AQ540" s="4292"/>
    </row>
    <row r="541" spans="1:43" x14ac:dyDescent="0.25">
      <c r="A541" s="47">
        <v>1</v>
      </c>
      <c r="B541" s="4" t="s">
        <v>373</v>
      </c>
      <c r="C541" s="2155"/>
      <c r="D541" s="282"/>
      <c r="E541" s="1554">
        <v>400</v>
      </c>
      <c r="F541" s="1554">
        <v>0</v>
      </c>
      <c r="G541" s="359">
        <f>E541/12*$B$4</f>
        <v>333.33333333333337</v>
      </c>
      <c r="H541" s="148">
        <v>82</v>
      </c>
      <c r="I541" s="69">
        <f>H541/G541*100</f>
        <v>24.599999999999998</v>
      </c>
      <c r="J541" s="3364"/>
      <c r="K541" s="94"/>
      <c r="L541" s="94"/>
      <c r="M541" s="283"/>
      <c r="N541" s="283">
        <v>0</v>
      </c>
      <c r="O541" s="239"/>
      <c r="P541" s="239"/>
      <c r="Q541" s="71"/>
      <c r="R541" s="78"/>
      <c r="S541" s="105"/>
      <c r="T541" s="607"/>
      <c r="U541" s="607"/>
      <c r="V541" s="607"/>
      <c r="W541" s="607"/>
      <c r="X541" s="607"/>
      <c r="Y541" s="607"/>
      <c r="Z541" s="607"/>
      <c r="AA541" s="607"/>
      <c r="AB541" s="607"/>
      <c r="AC541" s="607"/>
      <c r="AD541" s="607"/>
      <c r="AE541" s="2006"/>
      <c r="AF541" s="607"/>
      <c r="AG541" s="3011"/>
      <c r="AH541" s="607"/>
      <c r="AI541" s="607"/>
      <c r="AJ541" s="607"/>
      <c r="AK541" s="607"/>
      <c r="AL541" s="2010"/>
      <c r="AM541" s="3547"/>
      <c r="AN541" s="3829"/>
      <c r="AO541" s="2006"/>
      <c r="AP541" s="56"/>
      <c r="AQ541" s="4292"/>
    </row>
    <row r="542" spans="1:43" ht="60" x14ac:dyDescent="0.25">
      <c r="A542" s="47">
        <v>1</v>
      </c>
      <c r="B542" s="4" t="s">
        <v>374</v>
      </c>
      <c r="C542" s="2155"/>
      <c r="D542" s="282"/>
      <c r="E542" s="1554"/>
      <c r="F542" s="1554">
        <v>0</v>
      </c>
      <c r="G542" s="359"/>
      <c r="H542" s="148"/>
      <c r="I542" s="69"/>
      <c r="J542" s="3364"/>
      <c r="K542" s="94"/>
      <c r="L542" s="94"/>
      <c r="M542" s="283"/>
      <c r="N542" s="283">
        <v>0</v>
      </c>
      <c r="O542" s="239"/>
      <c r="P542" s="239"/>
      <c r="Q542" s="71"/>
      <c r="R542" s="78"/>
      <c r="S542" s="105"/>
      <c r="T542" s="607"/>
      <c r="U542" s="607"/>
      <c r="V542" s="607"/>
      <c r="W542" s="607"/>
      <c r="X542" s="607"/>
      <c r="Y542" s="607"/>
      <c r="Z542" s="607"/>
      <c r="AA542" s="607"/>
      <c r="AB542" s="607"/>
      <c r="AC542" s="607"/>
      <c r="AD542" s="607"/>
      <c r="AE542" s="2006"/>
      <c r="AF542" s="607"/>
      <c r="AG542" s="3011"/>
      <c r="AH542" s="607"/>
      <c r="AI542" s="607"/>
      <c r="AJ542" s="607"/>
      <c r="AK542" s="607"/>
      <c r="AL542" s="2010"/>
      <c r="AM542" s="3547"/>
      <c r="AN542" s="3829"/>
      <c r="AO542" s="2006"/>
      <c r="AP542" s="56"/>
      <c r="AQ542" s="4292"/>
    </row>
    <row r="543" spans="1:43" ht="75" x14ac:dyDescent="0.25">
      <c r="A543" s="47">
        <v>1</v>
      </c>
      <c r="B543" s="4" t="s">
        <v>375</v>
      </c>
      <c r="C543" s="2155"/>
      <c r="D543" s="282"/>
      <c r="E543" s="1554"/>
      <c r="F543" s="1554">
        <v>0</v>
      </c>
      <c r="G543" s="359"/>
      <c r="H543" s="148"/>
      <c r="I543" s="69"/>
      <c r="J543" s="3364"/>
      <c r="K543" s="94"/>
      <c r="L543" s="94"/>
      <c r="M543" s="283"/>
      <c r="N543" s="283">
        <v>0</v>
      </c>
      <c r="O543" s="239"/>
      <c r="P543" s="239"/>
      <c r="Q543" s="71"/>
      <c r="R543" s="78"/>
      <c r="S543" s="105"/>
      <c r="T543" s="607"/>
      <c r="U543" s="607"/>
      <c r="V543" s="607"/>
      <c r="W543" s="607"/>
      <c r="X543" s="607"/>
      <c r="Y543" s="607"/>
      <c r="Z543" s="607"/>
      <c r="AA543" s="607"/>
      <c r="AB543" s="607"/>
      <c r="AC543" s="607"/>
      <c r="AD543" s="607"/>
      <c r="AE543" s="2006"/>
      <c r="AF543" s="607"/>
      <c r="AG543" s="3011"/>
      <c r="AH543" s="607"/>
      <c r="AI543" s="607"/>
      <c r="AJ543" s="607"/>
      <c r="AK543" s="607"/>
      <c r="AL543" s="2010"/>
      <c r="AM543" s="3547"/>
      <c r="AN543" s="3829"/>
      <c r="AO543" s="2006"/>
      <c r="AP543" s="56"/>
      <c r="AQ543" s="4292"/>
    </row>
    <row r="544" spans="1:43" ht="45" x14ac:dyDescent="0.25">
      <c r="A544" s="47">
        <v>1</v>
      </c>
      <c r="B544" s="2531" t="s">
        <v>376</v>
      </c>
      <c r="C544" s="2155"/>
      <c r="D544" s="282"/>
      <c r="E544" s="1554"/>
      <c r="F544" s="1554">
        <v>0</v>
      </c>
      <c r="G544" s="359">
        <f>E544/12*$B$4</f>
        <v>0</v>
      </c>
      <c r="H544" s="148"/>
      <c r="I544" s="69" t="e">
        <f>H544/G544*100</f>
        <v>#DIV/0!</v>
      </c>
      <c r="J544" s="3364"/>
      <c r="K544" s="94"/>
      <c r="L544" s="94"/>
      <c r="M544" s="283"/>
      <c r="N544" s="283">
        <v>0</v>
      </c>
      <c r="O544" s="239"/>
      <c r="P544" s="239"/>
      <c r="Q544" s="71"/>
      <c r="R544" s="78"/>
      <c r="S544" s="105"/>
      <c r="T544" s="607"/>
      <c r="U544" s="607"/>
      <c r="V544" s="607"/>
      <c r="W544" s="607"/>
      <c r="X544" s="607"/>
      <c r="Y544" s="607"/>
      <c r="Z544" s="607"/>
      <c r="AA544" s="607"/>
      <c r="AB544" s="607"/>
      <c r="AC544" s="607"/>
      <c r="AD544" s="607"/>
      <c r="AE544" s="2006"/>
      <c r="AF544" s="607"/>
      <c r="AG544" s="3011"/>
      <c r="AH544" s="607"/>
      <c r="AI544" s="607"/>
      <c r="AJ544" s="607"/>
      <c r="AK544" s="607"/>
      <c r="AL544" s="2010"/>
      <c r="AM544" s="3547"/>
      <c r="AN544" s="3829"/>
      <c r="AO544" s="2006"/>
      <c r="AP544" s="56"/>
      <c r="AQ544" s="4292"/>
    </row>
    <row r="545" spans="1:43" ht="29.25" x14ac:dyDescent="0.25">
      <c r="A545" s="47">
        <v>1</v>
      </c>
      <c r="B545" s="2507" t="s">
        <v>384</v>
      </c>
      <c r="C545" s="2155"/>
      <c r="D545" s="282"/>
      <c r="E545" s="1554"/>
      <c r="F545" s="1554">
        <v>0</v>
      </c>
      <c r="G545" s="359"/>
      <c r="H545" s="148"/>
      <c r="I545" s="69"/>
      <c r="J545" s="3364"/>
      <c r="K545" s="94"/>
      <c r="L545" s="94"/>
      <c r="M545" s="283"/>
      <c r="N545" s="283">
        <v>0</v>
      </c>
      <c r="O545" s="239"/>
      <c r="P545" s="239"/>
      <c r="Q545" s="71"/>
      <c r="R545" s="78"/>
      <c r="S545" s="105"/>
      <c r="T545" s="607"/>
      <c r="U545" s="607"/>
      <c r="V545" s="607"/>
      <c r="W545" s="607"/>
      <c r="X545" s="607"/>
      <c r="Y545" s="607"/>
      <c r="Z545" s="607"/>
      <c r="AA545" s="607"/>
      <c r="AB545" s="607"/>
      <c r="AC545" s="607"/>
      <c r="AD545" s="607"/>
      <c r="AE545" s="2006"/>
      <c r="AF545" s="607"/>
      <c r="AG545" s="3011"/>
      <c r="AH545" s="607"/>
      <c r="AI545" s="607"/>
      <c r="AJ545" s="607"/>
      <c r="AK545" s="607"/>
      <c r="AL545" s="2010"/>
      <c r="AM545" s="3547"/>
      <c r="AN545" s="3829"/>
      <c r="AO545" s="2006"/>
      <c r="AP545" s="56"/>
      <c r="AQ545" s="4292"/>
    </row>
    <row r="546" spans="1:43" ht="43.5" x14ac:dyDescent="0.25">
      <c r="A546" s="47">
        <v>1</v>
      </c>
      <c r="B546" s="2507" t="s">
        <v>377</v>
      </c>
      <c r="C546" s="2155"/>
      <c r="D546" s="282"/>
      <c r="E546" s="1554">
        <f>E547</f>
        <v>0</v>
      </c>
      <c r="F546" s="1554">
        <v>0</v>
      </c>
      <c r="G546" s="359"/>
      <c r="H546" s="148"/>
      <c r="I546" s="69"/>
      <c r="J546" s="3364"/>
      <c r="K546" s="94"/>
      <c r="L546" s="94"/>
      <c r="M546" s="283"/>
      <c r="N546" s="283">
        <v>0</v>
      </c>
      <c r="O546" s="239"/>
      <c r="P546" s="239"/>
      <c r="Q546" s="71"/>
      <c r="R546" s="78"/>
      <c r="S546" s="105"/>
      <c r="T546" s="607"/>
      <c r="U546" s="607"/>
      <c r="V546" s="607"/>
      <c r="W546" s="607"/>
      <c r="X546" s="607"/>
      <c r="Y546" s="607"/>
      <c r="Z546" s="607"/>
      <c r="AA546" s="607"/>
      <c r="AB546" s="607"/>
      <c r="AC546" s="607"/>
      <c r="AD546" s="607"/>
      <c r="AE546" s="2006"/>
      <c r="AF546" s="607"/>
      <c r="AG546" s="3011"/>
      <c r="AH546" s="607"/>
      <c r="AI546" s="607"/>
      <c r="AJ546" s="607"/>
      <c r="AK546" s="607"/>
      <c r="AL546" s="2010"/>
      <c r="AM546" s="3547"/>
      <c r="AN546" s="3829"/>
      <c r="AO546" s="2006"/>
      <c r="AP546" s="56"/>
      <c r="AQ546" s="4292"/>
    </row>
    <row r="547" spans="1:43" ht="30" x14ac:dyDescent="0.25">
      <c r="A547" s="47">
        <v>1</v>
      </c>
      <c r="B547" s="2501" t="s">
        <v>208</v>
      </c>
      <c r="C547" s="2155"/>
      <c r="D547" s="282"/>
      <c r="E547" s="1554"/>
      <c r="F547" s="1554">
        <v>0</v>
      </c>
      <c r="G547" s="359"/>
      <c r="H547" s="148"/>
      <c r="I547" s="69"/>
      <c r="J547" s="3364"/>
      <c r="K547" s="94"/>
      <c r="L547" s="94"/>
      <c r="M547" s="283"/>
      <c r="N547" s="283">
        <v>0</v>
      </c>
      <c r="O547" s="239"/>
      <c r="P547" s="239"/>
      <c r="Q547" s="71"/>
      <c r="R547" s="78"/>
      <c r="S547" s="105"/>
      <c r="T547" s="607"/>
      <c r="U547" s="607"/>
      <c r="V547" s="607"/>
      <c r="W547" s="607"/>
      <c r="X547" s="607"/>
      <c r="Y547" s="607"/>
      <c r="Z547" s="607"/>
      <c r="AA547" s="607"/>
      <c r="AB547" s="607"/>
      <c r="AC547" s="607"/>
      <c r="AD547" s="607"/>
      <c r="AE547" s="2006"/>
      <c r="AF547" s="607"/>
      <c r="AG547" s="3011"/>
      <c r="AH547" s="607"/>
      <c r="AI547" s="607"/>
      <c r="AJ547" s="607"/>
      <c r="AK547" s="607"/>
      <c r="AL547" s="2010"/>
      <c r="AM547" s="3547"/>
      <c r="AN547" s="3829"/>
      <c r="AO547" s="2006"/>
      <c r="AP547" s="56"/>
      <c r="AQ547" s="4292"/>
    </row>
    <row r="548" spans="1:43" ht="72" x14ac:dyDescent="0.25">
      <c r="A548" s="47">
        <v>1</v>
      </c>
      <c r="B548" s="2507" t="s">
        <v>378</v>
      </c>
      <c r="C548" s="2155"/>
      <c r="D548" s="282"/>
      <c r="E548" s="1554"/>
      <c r="F548" s="1554">
        <v>0</v>
      </c>
      <c r="G548" s="271">
        <f>ROUND(E548/12*$B$4,0)</f>
        <v>0</v>
      </c>
      <c r="H548" s="148"/>
      <c r="I548" s="69"/>
      <c r="J548" s="3364"/>
      <c r="K548" s="94"/>
      <c r="L548" s="94"/>
      <c r="M548" s="283"/>
      <c r="N548" s="283">
        <v>0</v>
      </c>
      <c r="O548" s="239"/>
      <c r="P548" s="239"/>
      <c r="Q548" s="71"/>
      <c r="R548" s="78"/>
      <c r="S548" s="105"/>
      <c r="T548" s="607"/>
      <c r="U548" s="607"/>
      <c r="V548" s="607"/>
      <c r="W548" s="607"/>
      <c r="X548" s="607"/>
      <c r="Y548" s="607"/>
      <c r="Z548" s="607"/>
      <c r="AA548" s="607"/>
      <c r="AB548" s="607"/>
      <c r="AC548" s="607"/>
      <c r="AD548" s="607"/>
      <c r="AE548" s="2006"/>
      <c r="AF548" s="607">
        <f>AL548-AK548-AH548</f>
        <v>0</v>
      </c>
      <c r="AG548" s="3011"/>
      <c r="AH548" s="607"/>
      <c r="AI548" s="607"/>
      <c r="AJ548" s="607"/>
      <c r="AK548" s="607"/>
      <c r="AL548" s="2010"/>
      <c r="AM548" s="3547"/>
      <c r="AN548" s="3829"/>
      <c r="AO548" s="2006"/>
      <c r="AP548" s="56"/>
      <c r="AQ548" s="4292"/>
    </row>
    <row r="549" spans="1:43" x14ac:dyDescent="0.25">
      <c r="A549" s="47">
        <v>1</v>
      </c>
      <c r="B549" s="98" t="s">
        <v>136</v>
      </c>
      <c r="C549" s="2156"/>
      <c r="D549" s="98"/>
      <c r="E549" s="1554">
        <f>SUM(E550:E551)</f>
        <v>580</v>
      </c>
      <c r="F549" s="1554">
        <v>0</v>
      </c>
      <c r="G549" s="359">
        <f t="shared" ref="G549" si="392">SUM(G550:G551)</f>
        <v>484</v>
      </c>
      <c r="H549" s="855">
        <f t="shared" ref="H549" si="393">SUM(H550:H551)</f>
        <v>284</v>
      </c>
      <c r="I549" s="93">
        <f>H549/G549*100</f>
        <v>58.677685950413228</v>
      </c>
      <c r="J549" s="3369">
        <f t="shared" ref="J549" si="394">SUM(J550:J551)</f>
        <v>0</v>
      </c>
      <c r="K549" s="94"/>
      <c r="L549" s="94"/>
      <c r="M549" s="188"/>
      <c r="N549" s="188">
        <v>0</v>
      </c>
      <c r="O549" s="93"/>
      <c r="P549" s="93"/>
      <c r="Q549" s="93"/>
      <c r="R549" s="93"/>
      <c r="S549" s="188"/>
      <c r="T549" s="607">
        <v>1643.8454999999997</v>
      </c>
      <c r="U549" s="607">
        <v>1643.8454999999997</v>
      </c>
      <c r="V549" s="607">
        <v>1643.8454999999997</v>
      </c>
      <c r="W549" s="607">
        <v>1643.8454999999997</v>
      </c>
      <c r="X549" s="607">
        <v>1643.8454999999997</v>
      </c>
      <c r="Y549" s="607">
        <v>1643.8454999999997</v>
      </c>
      <c r="Z549" s="607">
        <v>1643.8454999999997</v>
      </c>
      <c r="AA549" s="607">
        <v>1643.8454999999997</v>
      </c>
      <c r="AB549" s="607">
        <v>1643.8454999999997</v>
      </c>
      <c r="AC549" s="607">
        <v>1643.8454999999997</v>
      </c>
      <c r="AD549" s="607">
        <v>1643.8454999999997</v>
      </c>
      <c r="AE549" s="3298">
        <f>T549/12*$B$4+(U549-T549)/11*9+(V549-U549)/10*8+(W549-V549)/9*7+(X549-W549)/8*6+(Y549-X549)/7*5+(Z549-Y549)/6*4+(AA549-Z549)+(AB549-AA549)/5*3+(AC549-AB549)/4*2+(AD549-AC549)/3*1</f>
        <v>1369.8712499999997</v>
      </c>
      <c r="AF549" s="607">
        <f>AL549-AK549-AH549</f>
        <v>811.11293999999998</v>
      </c>
      <c r="AG549" s="3011"/>
      <c r="AH549" s="607"/>
      <c r="AI549" s="607">
        <f>AF549-AE549</f>
        <v>-558.75830999999971</v>
      </c>
      <c r="AJ549" s="607"/>
      <c r="AK549" s="607">
        <v>0</v>
      </c>
      <c r="AL549" s="2010">
        <v>811.11293999999998</v>
      </c>
      <c r="AM549" s="3547"/>
      <c r="AN549" s="3865">
        <f t="shared" ref="AN549" si="395">SUM(AN550:AN551)</f>
        <v>0</v>
      </c>
      <c r="AO549" s="2006"/>
      <c r="AP549" s="56"/>
      <c r="AQ549" s="4292"/>
    </row>
    <row r="550" spans="1:43" ht="30" x14ac:dyDescent="0.25">
      <c r="A550" s="47">
        <v>1</v>
      </c>
      <c r="B550" s="149" t="s">
        <v>166</v>
      </c>
      <c r="C550" s="2156"/>
      <c r="D550" s="149"/>
      <c r="E550" s="746">
        <v>470</v>
      </c>
      <c r="F550" s="746">
        <v>0</v>
      </c>
      <c r="G550" s="271">
        <f>ROUND(E550/12*$B$4,0)</f>
        <v>392</v>
      </c>
      <c r="H550" s="69">
        <v>222</v>
      </c>
      <c r="I550" s="69">
        <f>H550/G550*100</f>
        <v>56.632653061224488</v>
      </c>
      <c r="J550" s="3364"/>
      <c r="K550" s="94"/>
      <c r="L550" s="94"/>
      <c r="M550" s="96"/>
      <c r="N550" s="96">
        <v>0</v>
      </c>
      <c r="O550" s="95"/>
      <c r="P550" s="95"/>
      <c r="Q550" s="95"/>
      <c r="R550" s="95"/>
      <c r="S550" s="96"/>
      <c r="T550" s="607"/>
      <c r="U550" s="607"/>
      <c r="V550" s="607"/>
      <c r="W550" s="607"/>
      <c r="X550" s="607"/>
      <c r="Y550" s="607"/>
      <c r="Z550" s="607"/>
      <c r="AA550" s="607"/>
      <c r="AB550" s="607"/>
      <c r="AC550" s="607"/>
      <c r="AD550" s="607"/>
      <c r="AE550" s="2006"/>
      <c r="AF550" s="607">
        <f>AL550-AK550-AH550</f>
        <v>0</v>
      </c>
      <c r="AG550" s="3011"/>
      <c r="AH550" s="607"/>
      <c r="AI550" s="607"/>
      <c r="AJ550" s="607"/>
      <c r="AK550" s="607"/>
      <c r="AL550" s="2010"/>
      <c r="AM550" s="3547"/>
      <c r="AN550" s="3820"/>
      <c r="AO550" s="2006"/>
      <c r="AP550" s="56"/>
      <c r="AQ550" s="4292"/>
    </row>
    <row r="551" spans="1:43" s="73" customFormat="1" ht="45" x14ac:dyDescent="0.25">
      <c r="A551" s="47">
        <v>1</v>
      </c>
      <c r="B551" s="149" t="s">
        <v>168</v>
      </c>
      <c r="C551" s="2156"/>
      <c r="D551" s="236"/>
      <c r="E551" s="1599">
        <v>110</v>
      </c>
      <c r="F551" s="1599">
        <v>0</v>
      </c>
      <c r="G551" s="69">
        <f>ROUND(E551/12*$B$4,0)</f>
        <v>92</v>
      </c>
      <c r="H551" s="75">
        <v>62</v>
      </c>
      <c r="I551" s="75">
        <f>H551/G551*100</f>
        <v>67.391304347826093</v>
      </c>
      <c r="J551" s="3365"/>
      <c r="K551" s="107"/>
      <c r="L551" s="107"/>
      <c r="M551" s="95"/>
      <c r="N551" s="95">
        <v>0</v>
      </c>
      <c r="O551" s="95"/>
      <c r="P551" s="95"/>
      <c r="Q551" s="95"/>
      <c r="R551" s="156"/>
      <c r="S551" s="95"/>
      <c r="T551" s="1889"/>
      <c r="U551" s="1889"/>
      <c r="V551" s="1889"/>
      <c r="W551" s="1889"/>
      <c r="X551" s="1889"/>
      <c r="Y551" s="1889"/>
      <c r="Z551" s="1889"/>
      <c r="AA551" s="1889"/>
      <c r="AB551" s="1889"/>
      <c r="AC551" s="1889"/>
      <c r="AD551" s="1889"/>
      <c r="AE551" s="2006"/>
      <c r="AF551" s="607">
        <f>AL551-AK551-AH551</f>
        <v>0</v>
      </c>
      <c r="AG551" s="3011"/>
      <c r="AH551" s="607"/>
      <c r="AI551" s="607"/>
      <c r="AJ551" s="607"/>
      <c r="AK551" s="1889"/>
      <c r="AL551" s="2011"/>
      <c r="AM551" s="3548"/>
      <c r="AN551" s="3821"/>
      <c r="AO551" s="3302"/>
      <c r="AP551" s="56"/>
      <c r="AQ551" s="4292"/>
    </row>
    <row r="552" spans="1:43" s="73" customFormat="1" ht="29.25" x14ac:dyDescent="0.25">
      <c r="A552" s="47">
        <v>1</v>
      </c>
      <c r="B552" s="2428" t="s">
        <v>289</v>
      </c>
      <c r="C552" s="2156"/>
      <c r="D552" s="236"/>
      <c r="E552" s="1599">
        <f>E538</f>
        <v>400</v>
      </c>
      <c r="F552" s="1599">
        <v>0</v>
      </c>
      <c r="G552" s="209">
        <f>G538</f>
        <v>333.33333333333337</v>
      </c>
      <c r="H552" s="75">
        <f>H538</f>
        <v>82</v>
      </c>
      <c r="I552" s="75">
        <f>H552/G552*100</f>
        <v>24.599999999999998</v>
      </c>
      <c r="J552" s="3365">
        <f>J538</f>
        <v>0</v>
      </c>
      <c r="K552" s="107"/>
      <c r="L552" s="107"/>
      <c r="M552" s="249"/>
      <c r="N552" s="249">
        <v>0</v>
      </c>
      <c r="O552" s="124"/>
      <c r="P552" s="95"/>
      <c r="Q552" s="95"/>
      <c r="R552" s="156"/>
      <c r="S552" s="95"/>
      <c r="T552" s="1889"/>
      <c r="U552" s="1889"/>
      <c r="V552" s="1889"/>
      <c r="W552" s="1889"/>
      <c r="X552" s="1889"/>
      <c r="Y552" s="1889"/>
      <c r="Z552" s="1889"/>
      <c r="AA552" s="1889"/>
      <c r="AB552" s="1889"/>
      <c r="AC552" s="1889"/>
      <c r="AD552" s="1889"/>
      <c r="AE552" s="3303"/>
      <c r="AF552" s="607"/>
      <c r="AG552" s="3014"/>
      <c r="AH552" s="719"/>
      <c r="AI552" s="719"/>
      <c r="AJ552" s="719"/>
      <c r="AK552" s="1889"/>
      <c r="AL552" s="2011"/>
      <c r="AM552" s="3548"/>
      <c r="AN552" s="3821">
        <f>AN538</f>
        <v>0</v>
      </c>
      <c r="AO552" s="3302"/>
      <c r="AP552" s="56"/>
      <c r="AQ552" s="4292"/>
    </row>
    <row r="553" spans="1:43" s="73" customFormat="1" ht="29.25" x14ac:dyDescent="0.25">
      <c r="A553" s="47">
        <v>1</v>
      </c>
      <c r="B553" s="2428" t="s">
        <v>290</v>
      </c>
      <c r="C553" s="2156"/>
      <c r="D553" s="236"/>
      <c r="E553" s="1599"/>
      <c r="F553" s="1599">
        <v>0</v>
      </c>
      <c r="G553" s="69"/>
      <c r="H553" s="75"/>
      <c r="I553" s="75"/>
      <c r="J553" s="3365"/>
      <c r="K553" s="107"/>
      <c r="L553" s="107"/>
      <c r="M553" s="95"/>
      <c r="N553" s="95">
        <v>0</v>
      </c>
      <c r="O553" s="95"/>
      <c r="P553" s="249"/>
      <c r="Q553" s="124"/>
      <c r="R553" s="156"/>
      <c r="S553" s="249"/>
      <c r="T553" s="1889"/>
      <c r="U553" s="1889"/>
      <c r="V553" s="1889"/>
      <c r="W553" s="1889"/>
      <c r="X553" s="1889"/>
      <c r="Y553" s="1889"/>
      <c r="Z553" s="1889"/>
      <c r="AA553" s="1889"/>
      <c r="AB553" s="1889"/>
      <c r="AC553" s="1889"/>
      <c r="AD553" s="1889"/>
      <c r="AE553" s="2006"/>
      <c r="AF553" s="607"/>
      <c r="AG553" s="3011"/>
      <c r="AH553" s="607"/>
      <c r="AI553" s="607"/>
      <c r="AJ553" s="1889"/>
      <c r="AK553" s="1889"/>
      <c r="AL553" s="2011"/>
      <c r="AM553" s="3548"/>
      <c r="AN553" s="3821"/>
      <c r="AO553" s="3302"/>
      <c r="AP553" s="56"/>
      <c r="AQ553" s="4292"/>
    </row>
    <row r="554" spans="1:43" s="73" customFormat="1" ht="29.25" x14ac:dyDescent="0.25">
      <c r="A554" s="47">
        <v>1</v>
      </c>
      <c r="B554" s="2428" t="s">
        <v>291</v>
      </c>
      <c r="C554" s="2215"/>
      <c r="D554" s="1393"/>
      <c r="E554" s="1621"/>
      <c r="F554" s="1621">
        <v>0</v>
      </c>
      <c r="G554" s="209"/>
      <c r="H554" s="276"/>
      <c r="I554" s="276"/>
      <c r="J554" s="3366"/>
      <c r="K554" s="277"/>
      <c r="L554" s="277"/>
      <c r="M554" s="249"/>
      <c r="N554" s="249">
        <v>0</v>
      </c>
      <c r="O554" s="124"/>
      <c r="P554" s="643"/>
      <c r="Q554" s="643"/>
      <c r="R554" s="643"/>
      <c r="S554" s="643"/>
      <c r="T554" s="1934"/>
      <c r="U554" s="1934"/>
      <c r="V554" s="1934"/>
      <c r="W554" s="1934"/>
      <c r="X554" s="1934"/>
      <c r="Y554" s="1934"/>
      <c r="Z554" s="1934"/>
      <c r="AA554" s="1934"/>
      <c r="AB554" s="1934"/>
      <c r="AC554" s="1934"/>
      <c r="AD554" s="1934"/>
      <c r="AE554" s="3303">
        <f>T554/12*$B$4</f>
        <v>0</v>
      </c>
      <c r="AF554" s="719">
        <f>AL554-AK554-AH554</f>
        <v>0</v>
      </c>
      <c r="AG554" s="3014"/>
      <c r="AH554" s="719"/>
      <c r="AI554" s="719">
        <f>AF554-AE554</f>
        <v>0</v>
      </c>
      <c r="AJ554" s="1934"/>
      <c r="AK554" s="1934"/>
      <c r="AL554" s="2018"/>
      <c r="AM554" s="3554"/>
      <c r="AN554" s="3823"/>
      <c r="AO554" s="3305"/>
      <c r="AP554" s="56"/>
      <c r="AQ554" s="4292"/>
    </row>
    <row r="555" spans="1:43" x14ac:dyDescent="0.25">
      <c r="A555" s="47">
        <v>1</v>
      </c>
      <c r="B555" s="1394" t="s">
        <v>139</v>
      </c>
      <c r="C555" s="2228"/>
      <c r="D555" s="284"/>
      <c r="E555" s="1600">
        <f>E552</f>
        <v>400</v>
      </c>
      <c r="F555" s="1600">
        <v>0</v>
      </c>
      <c r="G555" s="80">
        <f>G552</f>
        <v>333.33333333333337</v>
      </c>
      <c r="H555" s="80">
        <f>H552</f>
        <v>82</v>
      </c>
      <c r="I555" s="80">
        <f>SUM(I538)</f>
        <v>24.599999999999998</v>
      </c>
      <c r="J555" s="3367">
        <f>J552</f>
        <v>0</v>
      </c>
      <c r="K555" s="81"/>
      <c r="L555" s="81"/>
      <c r="M555" s="153"/>
      <c r="N555" s="153">
        <v>0</v>
      </c>
      <c r="O555" s="80"/>
      <c r="P555" s="153"/>
      <c r="Q555" s="80"/>
      <c r="R555" s="153"/>
      <c r="S555" s="153"/>
      <c r="T555" s="610">
        <f t="shared" ref="T555:U555" si="396">SUM(T554,T549,T537)</f>
        <v>1893.0294999999996</v>
      </c>
      <c r="U555" s="610">
        <f t="shared" si="396"/>
        <v>1893.0294999999996</v>
      </c>
      <c r="V555" s="610">
        <f t="shared" ref="V555:W555" si="397">SUM(V554,V549,V537)</f>
        <v>1893.0294999999996</v>
      </c>
      <c r="W555" s="610">
        <f t="shared" si="397"/>
        <v>1893.0294999999996</v>
      </c>
      <c r="X555" s="610">
        <f t="shared" ref="X555:Y555" si="398">SUM(X554,X549,X537)</f>
        <v>1893.0294999999996</v>
      </c>
      <c r="Y555" s="610">
        <f t="shared" si="398"/>
        <v>1893.0294999999996</v>
      </c>
      <c r="Z555" s="610">
        <f t="shared" ref="Z555:AE555" si="399">SUM(Z554,Z549,Z537)</f>
        <v>1893.0294999999996</v>
      </c>
      <c r="AA555" s="610">
        <f t="shared" ref="AA555:AB555" si="400">SUM(AA554,AA549,AA537)</f>
        <v>1893.0294999999996</v>
      </c>
      <c r="AB555" s="610">
        <f t="shared" si="400"/>
        <v>1893.0294999999996</v>
      </c>
      <c r="AC555" s="610">
        <f t="shared" ref="AC555:AD555" si="401">SUM(AC554,AC549,AC537)</f>
        <v>1893.0294999999996</v>
      </c>
      <c r="AD555" s="610">
        <f t="shared" si="401"/>
        <v>1893.0294999999996</v>
      </c>
      <c r="AE555" s="3307">
        <f t="shared" si="399"/>
        <v>1577.5245833333331</v>
      </c>
      <c r="AF555" s="610">
        <f t="shared" ref="AF555:AM555" si="402">SUM(AF554,AF549,AF537)</f>
        <v>862.19565999999998</v>
      </c>
      <c r="AG555" s="3009">
        <f t="shared" si="402"/>
        <v>0</v>
      </c>
      <c r="AH555" s="610">
        <f t="shared" ref="AH555" si="403">SUM(AH554,AH549,AH537)</f>
        <v>0</v>
      </c>
      <c r="AI555" s="610">
        <f t="shared" si="402"/>
        <v>-715.32892333333302</v>
      </c>
      <c r="AJ555" s="610">
        <f t="shared" si="402"/>
        <v>0</v>
      </c>
      <c r="AK555" s="610">
        <f t="shared" si="402"/>
        <v>0</v>
      </c>
      <c r="AL555" s="2008">
        <f t="shared" si="402"/>
        <v>862.19565999999998</v>
      </c>
      <c r="AM555" s="3545">
        <f t="shared" si="402"/>
        <v>0</v>
      </c>
      <c r="AN555" s="3825">
        <f>AN552</f>
        <v>0</v>
      </c>
      <c r="AO555" s="3307">
        <f t="shared" ref="AO555" si="404">SUM(AO554,AO549,AO537)</f>
        <v>0</v>
      </c>
      <c r="AP555" s="56"/>
      <c r="AQ555" s="4292"/>
    </row>
    <row r="556" spans="1:43" x14ac:dyDescent="0.25">
      <c r="A556" s="47">
        <v>1</v>
      </c>
      <c r="B556" s="1856" t="s">
        <v>29</v>
      </c>
      <c r="C556" s="2229"/>
      <c r="D556" s="111"/>
      <c r="E556" s="1550"/>
      <c r="F556" s="1550">
        <v>0</v>
      </c>
      <c r="G556" s="281"/>
      <c r="H556" s="88"/>
      <c r="I556" s="88"/>
      <c r="J556" s="3375"/>
      <c r="K556" s="85"/>
      <c r="L556" s="85"/>
      <c r="M556" s="155"/>
      <c r="N556" s="155">
        <v>0</v>
      </c>
      <c r="O556" s="86"/>
      <c r="P556" s="86"/>
      <c r="Q556" s="86"/>
      <c r="R556" s="86"/>
      <c r="S556" s="155"/>
      <c r="T556" s="1137"/>
      <c r="U556" s="1137"/>
      <c r="V556" s="1137"/>
      <c r="W556" s="1137"/>
      <c r="X556" s="1137"/>
      <c r="Y556" s="1137"/>
      <c r="Z556" s="1137"/>
      <c r="AA556" s="1137"/>
      <c r="AB556" s="1137"/>
      <c r="AC556" s="1137"/>
      <c r="AD556" s="1137"/>
      <c r="AE556" s="2071"/>
      <c r="AF556" s="1137">
        <f t="shared" ref="AF556:AF567" si="405">AL556-AK556-AH556</f>
        <v>0</v>
      </c>
      <c r="AG556" s="3010"/>
      <c r="AH556" s="1137"/>
      <c r="AI556" s="1137"/>
      <c r="AJ556" s="1137"/>
      <c r="AK556" s="1137"/>
      <c r="AL556" s="2009"/>
      <c r="AM556" s="3546"/>
      <c r="AN556" s="3835"/>
      <c r="AO556" s="2071"/>
      <c r="AP556" s="56"/>
      <c r="AQ556" s="4292"/>
    </row>
    <row r="557" spans="1:43" ht="30" x14ac:dyDescent="0.25">
      <c r="A557" s="47">
        <v>1</v>
      </c>
      <c r="B557" s="291" t="s">
        <v>16</v>
      </c>
      <c r="C557" s="2230"/>
      <c r="D557" s="292"/>
      <c r="E557" s="1623"/>
      <c r="F557" s="1623">
        <v>0</v>
      </c>
      <c r="G557" s="293"/>
      <c r="H557" s="248"/>
      <c r="I557" s="294"/>
      <c r="J557" s="3407"/>
      <c r="K557" s="295"/>
      <c r="L557" s="295"/>
      <c r="M557" s="296"/>
      <c r="N557" s="296">
        <v>0</v>
      </c>
      <c r="O557" s="250"/>
      <c r="P557" s="250"/>
      <c r="Q557" s="223"/>
      <c r="R557" s="296"/>
      <c r="S557" s="223"/>
      <c r="T557" s="2020"/>
      <c r="U557" s="2020"/>
      <c r="V557" s="2020"/>
      <c r="W557" s="2020"/>
      <c r="X557" s="2020"/>
      <c r="Y557" s="2020"/>
      <c r="Z557" s="2020"/>
      <c r="AA557" s="2020"/>
      <c r="AB557" s="2020"/>
      <c r="AC557" s="2020"/>
      <c r="AD557" s="2020"/>
      <c r="AE557" s="3311"/>
      <c r="AF557" s="2020">
        <f t="shared" si="405"/>
        <v>0</v>
      </c>
      <c r="AG557" s="3022"/>
      <c r="AH557" s="2020"/>
      <c r="AI557" s="2020"/>
      <c r="AJ557" s="2020"/>
      <c r="AK557" s="2020"/>
      <c r="AL557" s="2021"/>
      <c r="AM557" s="3556"/>
      <c r="AN557" s="3866"/>
      <c r="AO557" s="3311"/>
      <c r="AP557" s="56"/>
      <c r="AQ557" s="4292"/>
    </row>
    <row r="558" spans="1:43" s="73" customFormat="1" x14ac:dyDescent="0.25">
      <c r="A558" s="47">
        <v>1</v>
      </c>
      <c r="B558" s="195" t="s">
        <v>15</v>
      </c>
      <c r="C558" s="2231"/>
      <c r="D558" s="1732">
        <v>240</v>
      </c>
      <c r="E558" s="1550">
        <v>852</v>
      </c>
      <c r="F558" s="1550">
        <v>35</v>
      </c>
      <c r="G558" s="281">
        <f>(E558-F558)/12*$B$4+F558</f>
        <v>715.83333333333326</v>
      </c>
      <c r="H558" s="88">
        <v>538</v>
      </c>
      <c r="I558" s="88">
        <f>H558/G558*100</f>
        <v>75.157159487776497</v>
      </c>
      <c r="J558" s="3375">
        <v>263</v>
      </c>
      <c r="K558" s="220">
        <v>3</v>
      </c>
      <c r="L558" s="85">
        <f>P558/H558</f>
        <v>2.8141263940520447</v>
      </c>
      <c r="M558" s="113">
        <f>ROUND(E558*K558,0)</f>
        <v>2556</v>
      </c>
      <c r="N558" s="113">
        <v>105</v>
      </c>
      <c r="O558" s="112">
        <f>(M558-N558)/12*$B$4+N558</f>
        <v>2147.5</v>
      </c>
      <c r="P558" s="112">
        <v>1514</v>
      </c>
      <c r="Q558" s="113">
        <f>P558/O558*100</f>
        <v>70.500582072176954</v>
      </c>
      <c r="R558" s="112">
        <f>ROUND(M558/D558,0)</f>
        <v>11</v>
      </c>
      <c r="S558" s="112">
        <f>P558/$B$4*12/R558</f>
        <v>165.16363636363639</v>
      </c>
      <c r="T558" s="1137"/>
      <c r="U558" s="1137"/>
      <c r="V558" s="1137"/>
      <c r="W558" s="1137"/>
      <c r="X558" s="1137"/>
      <c r="Y558" s="1137"/>
      <c r="Z558" s="1137"/>
      <c r="AA558" s="1137"/>
      <c r="AB558" s="1137"/>
      <c r="AC558" s="1137"/>
      <c r="AD558" s="1137"/>
      <c r="AE558" s="2071"/>
      <c r="AF558" s="1137">
        <f t="shared" si="405"/>
        <v>0</v>
      </c>
      <c r="AG558" s="3010"/>
      <c r="AH558" s="1137"/>
      <c r="AI558" s="1137"/>
      <c r="AJ558" s="1137"/>
      <c r="AK558" s="1137"/>
      <c r="AL558" s="2009"/>
      <c r="AM558" s="3546"/>
      <c r="AN558" s="3835"/>
      <c r="AO558" s="2071"/>
      <c r="AP558" s="56"/>
      <c r="AQ558" s="4292"/>
    </row>
    <row r="559" spans="1:43" x14ac:dyDescent="0.25">
      <c r="A559" s="47">
        <v>1</v>
      </c>
      <c r="B559" s="297" t="s">
        <v>189</v>
      </c>
      <c r="C559" s="2205"/>
      <c r="D559" s="298">
        <v>240</v>
      </c>
      <c r="E559" s="1565">
        <f>SUM(E558:E558)</f>
        <v>852</v>
      </c>
      <c r="F559" s="1565">
        <v>35</v>
      </c>
      <c r="G559" s="247">
        <f>SUM(G558:G558)</f>
        <v>715.83333333333326</v>
      </c>
      <c r="H559" s="247">
        <f>SUM(H558:H558)</f>
        <v>538</v>
      </c>
      <c r="I559" s="144">
        <f>H559/G559*100</f>
        <v>75.157159487776497</v>
      </c>
      <c r="J559" s="3379">
        <f>SUM(J558:J558)</f>
        <v>263</v>
      </c>
      <c r="K559" s="222">
        <f>K558</f>
        <v>3</v>
      </c>
      <c r="L559" s="199">
        <f>P559/H559</f>
        <v>2.8141263940520447</v>
      </c>
      <c r="M559" s="247">
        <f>SUM(M558:M558)</f>
        <v>2556</v>
      </c>
      <c r="N559" s="247">
        <v>105</v>
      </c>
      <c r="O559" s="247">
        <f>SUM(O558:O558)</f>
        <v>2147.5</v>
      </c>
      <c r="P559" s="247">
        <f>SUM(P558:P558)</f>
        <v>1514</v>
      </c>
      <c r="Q559" s="127">
        <f>P559/O559*100</f>
        <v>70.500582072176954</v>
      </c>
      <c r="R559" s="247">
        <f>SUM(R558:R558)</f>
        <v>11</v>
      </c>
      <c r="S559" s="127">
        <f>P559/$B$4*12/R559</f>
        <v>165.16363636363639</v>
      </c>
      <c r="T559" s="719"/>
      <c r="U559" s="719"/>
      <c r="V559" s="719"/>
      <c r="W559" s="719"/>
      <c r="X559" s="719"/>
      <c r="Y559" s="719"/>
      <c r="Z559" s="719"/>
      <c r="AA559" s="719"/>
      <c r="AB559" s="719"/>
      <c r="AC559" s="719"/>
      <c r="AD559" s="719"/>
      <c r="AE559" s="3303"/>
      <c r="AF559" s="719">
        <f t="shared" si="405"/>
        <v>0</v>
      </c>
      <c r="AG559" s="3014"/>
      <c r="AH559" s="719"/>
      <c r="AI559" s="719"/>
      <c r="AJ559" s="719"/>
      <c r="AK559" s="719"/>
      <c r="AL559" s="2012"/>
      <c r="AM559" s="3549"/>
      <c r="AN559" s="3858">
        <f>SUM(AN558:AN558)</f>
        <v>0</v>
      </c>
      <c r="AO559" s="3303"/>
      <c r="AP559" s="56"/>
      <c r="AQ559" s="4292"/>
    </row>
    <row r="560" spans="1:43" ht="30" thickBot="1" x14ac:dyDescent="0.3">
      <c r="A560" s="47">
        <v>1</v>
      </c>
      <c r="B560" s="299" t="s">
        <v>215</v>
      </c>
      <c r="C560" s="299"/>
      <c r="D560" s="299"/>
      <c r="E560" s="1600">
        <f>E559</f>
        <v>852</v>
      </c>
      <c r="F560" s="1600">
        <v>35</v>
      </c>
      <c r="G560" s="153">
        <f t="shared" ref="G560:H560" si="406">G559</f>
        <v>715.83333333333326</v>
      </c>
      <c r="H560" s="80">
        <f t="shared" si="406"/>
        <v>538</v>
      </c>
      <c r="I560" s="80">
        <f>H560/G560*100</f>
        <v>75.157159487776497</v>
      </c>
      <c r="J560" s="3367">
        <f t="shared" ref="J560" si="407">J559</f>
        <v>263</v>
      </c>
      <c r="K560" s="81">
        <f t="shared" ref="K560:P560" si="408">K559</f>
        <v>3</v>
      </c>
      <c r="L560" s="300">
        <f t="shared" si="408"/>
        <v>2.8141263940520447</v>
      </c>
      <c r="M560" s="153">
        <f t="shared" si="408"/>
        <v>2556</v>
      </c>
      <c r="N560" s="153">
        <v>105</v>
      </c>
      <c r="O560" s="80">
        <f t="shared" si="408"/>
        <v>2147.5</v>
      </c>
      <c r="P560" s="80">
        <f t="shared" si="408"/>
        <v>1514</v>
      </c>
      <c r="Q560" s="233">
        <f>P560/O560*100</f>
        <v>70.500582072176954</v>
      </c>
      <c r="R560" s="233">
        <f t="shared" ref="R560" si="409">R559</f>
        <v>11</v>
      </c>
      <c r="S560" s="154">
        <f t="shared" ref="S560" si="410">S559</f>
        <v>165.16363636363639</v>
      </c>
      <c r="T560" s="610">
        <v>6014.2451040000005</v>
      </c>
      <c r="U560" s="610">
        <v>6014.2451040000005</v>
      </c>
      <c r="V560" s="610">
        <v>6014.2451040000005</v>
      </c>
      <c r="W560" s="610">
        <v>6014.2451040000005</v>
      </c>
      <c r="X560" s="610">
        <v>6014.2451040000005</v>
      </c>
      <c r="Y560" s="610">
        <v>6014.2451040000005</v>
      </c>
      <c r="Z560" s="610">
        <v>9049.331087999999</v>
      </c>
      <c r="AA560" s="610">
        <v>10128.229776</v>
      </c>
      <c r="AB560" s="610">
        <v>10128.229776</v>
      </c>
      <c r="AC560" s="610">
        <v>10128.229776</v>
      </c>
      <c r="AD560" s="610">
        <v>16155.346031999998</v>
      </c>
      <c r="AE560" s="3298">
        <f>T560/12*$B$4+(U560-T560)/11*9+(V560-U560)/10*8+(W560-V560)/9*7+(X560-W560)/8*6+(Y560-X560)/7*5+(Z560-Y560)/6*4+(AA560-Z560)+(AB560-AA560)/5*3+(AC560-AB560)/4*2+(AD560-AC560)/3*1</f>
        <v>10123.199015999999</v>
      </c>
      <c r="AF560" s="610">
        <f t="shared" si="405"/>
        <v>9721.1173200000012</v>
      </c>
      <c r="AG560" s="3009"/>
      <c r="AH560" s="610"/>
      <c r="AI560" s="610">
        <f>AF560-AE560</f>
        <v>-402.08169599999746</v>
      </c>
      <c r="AJ560" s="610">
        <v>-183.27154000000002</v>
      </c>
      <c r="AK560" s="610">
        <v>0</v>
      </c>
      <c r="AL560" s="2008">
        <v>9721.1173200000012</v>
      </c>
      <c r="AM560" s="3545">
        <v>8323.3711700000003</v>
      </c>
      <c r="AN560" s="3825">
        <v>51</v>
      </c>
      <c r="AO560" s="3307">
        <v>925.46993999999984</v>
      </c>
      <c r="AP560" s="56"/>
      <c r="AQ560" s="4292"/>
    </row>
    <row r="561" spans="1:43" ht="16.5" thickBot="1" x14ac:dyDescent="0.3">
      <c r="A561" s="47">
        <v>1</v>
      </c>
      <c r="B561" s="138" t="s">
        <v>329</v>
      </c>
      <c r="C561" s="138"/>
      <c r="D561" s="168"/>
      <c r="E561" s="1608"/>
      <c r="F561" s="1608">
        <v>0</v>
      </c>
      <c r="G561" s="228"/>
      <c r="H561" s="169"/>
      <c r="I561" s="169"/>
      <c r="J561" s="3383"/>
      <c r="K561" s="204"/>
      <c r="L561" s="204"/>
      <c r="M561" s="206"/>
      <c r="N561" s="206">
        <v>0</v>
      </c>
      <c r="O561" s="258"/>
      <c r="P561" s="258">
        <f>SUM(P535,P555,P560)</f>
        <v>2045</v>
      </c>
      <c r="Q561" s="258"/>
      <c r="R561" s="258"/>
      <c r="S561" s="206"/>
      <c r="T561" s="742">
        <f t="shared" ref="T561:AE561" si="411">SUM(T535,T555,T560)</f>
        <v>10970.568796</v>
      </c>
      <c r="U561" s="742">
        <f t="shared" si="411"/>
        <v>10368.850294</v>
      </c>
      <c r="V561" s="742">
        <f t="shared" si="411"/>
        <v>10368.850294</v>
      </c>
      <c r="W561" s="742">
        <f t="shared" si="411"/>
        <v>10368.850294</v>
      </c>
      <c r="X561" s="742">
        <f t="shared" si="411"/>
        <v>10368.850294</v>
      </c>
      <c r="Y561" s="742">
        <f t="shared" ref="Y561:Z561" si="412">SUM(Y535,Y555,Y560)</f>
        <v>10368.850294</v>
      </c>
      <c r="Z561" s="742">
        <f t="shared" si="412"/>
        <v>16507.694277999999</v>
      </c>
      <c r="AA561" s="742">
        <f t="shared" ref="AA561:AB561" si="413">SUM(AA535,AA555,AA560)</f>
        <v>17586.592966</v>
      </c>
      <c r="AB561" s="742">
        <f t="shared" si="413"/>
        <v>17586.592966</v>
      </c>
      <c r="AC561" s="742">
        <f t="shared" ref="AC561:AD561" si="414">SUM(AC535,AC555,AC560)</f>
        <v>17586.592966</v>
      </c>
      <c r="AD561" s="742">
        <f t="shared" si="414"/>
        <v>23613.709221999998</v>
      </c>
      <c r="AE561" s="3304">
        <f t="shared" si="411"/>
        <v>15830.325621333332</v>
      </c>
      <c r="AF561" s="742">
        <f t="shared" si="405"/>
        <v>13225.034650000001</v>
      </c>
      <c r="AG561" s="3020">
        <f t="shared" ref="AG561:AM561" si="415">SUM(AG535,AG555,AG560)</f>
        <v>0</v>
      </c>
      <c r="AH561" s="742">
        <f t="shared" si="415"/>
        <v>0</v>
      </c>
      <c r="AI561" s="742">
        <f t="shared" si="415"/>
        <v>-2605.2909713333306</v>
      </c>
      <c r="AJ561" s="4313">
        <f t="shared" si="415"/>
        <v>-247.36332000000002</v>
      </c>
      <c r="AK561" s="742">
        <f t="shared" si="415"/>
        <v>0</v>
      </c>
      <c r="AL561" s="991">
        <f t="shared" si="415"/>
        <v>13225.034650000001</v>
      </c>
      <c r="AM561" s="3552">
        <f t="shared" si="415"/>
        <v>45308.099239999996</v>
      </c>
      <c r="AN561" s="3839"/>
      <c r="AO561" s="3304">
        <f t="shared" ref="AO561" si="416">SUM(AO535,AO555,AO560)</f>
        <v>925.46993999999984</v>
      </c>
      <c r="AP561" s="56"/>
      <c r="AQ561" s="4292"/>
    </row>
    <row r="562" spans="1:43" x14ac:dyDescent="0.25">
      <c r="A562" s="47">
        <v>1</v>
      </c>
      <c r="B562" s="302"/>
      <c r="C562" s="2184"/>
      <c r="D562" s="302"/>
      <c r="E562" s="1547"/>
      <c r="F562" s="1547">
        <v>0</v>
      </c>
      <c r="G562" s="155"/>
      <c r="H562" s="86"/>
      <c r="I562" s="86"/>
      <c r="J562" s="3376"/>
      <c r="K562" s="85"/>
      <c r="L562" s="85"/>
      <c r="M562" s="113"/>
      <c r="N562" s="113">
        <v>0</v>
      </c>
      <c r="O562" s="112"/>
      <c r="P562" s="112"/>
      <c r="Q562" s="112"/>
      <c r="R562" s="112"/>
      <c r="S562" s="112"/>
      <c r="T562" s="1137"/>
      <c r="U562" s="1137"/>
      <c r="V562" s="1137"/>
      <c r="W562" s="1137"/>
      <c r="X562" s="1137"/>
      <c r="Y562" s="1137"/>
      <c r="Z562" s="1137"/>
      <c r="AA562" s="1137"/>
      <c r="AB562" s="1137"/>
      <c r="AC562" s="1137"/>
      <c r="AD562" s="1137"/>
      <c r="AE562" s="2071"/>
      <c r="AF562" s="1137">
        <f t="shared" si="405"/>
        <v>0</v>
      </c>
      <c r="AG562" s="3010"/>
      <c r="AH562" s="1137"/>
      <c r="AI562" s="1137"/>
      <c r="AJ562" s="1137"/>
      <c r="AK562" s="1137"/>
      <c r="AL562" s="2009"/>
      <c r="AM562" s="3546"/>
      <c r="AN562" s="3826"/>
      <c r="AO562" s="2071"/>
      <c r="AP562" s="56"/>
      <c r="AQ562" s="4292"/>
    </row>
    <row r="563" spans="1:43" ht="72" x14ac:dyDescent="0.25">
      <c r="A563" s="47">
        <v>1</v>
      </c>
      <c r="B563" s="848" t="s">
        <v>477</v>
      </c>
      <c r="C563" s="2145"/>
      <c r="D563" s="303"/>
      <c r="E563" s="1547"/>
      <c r="F563" s="1547">
        <v>0</v>
      </c>
      <c r="G563" s="155"/>
      <c r="H563" s="86"/>
      <c r="I563" s="86"/>
      <c r="J563" s="3376"/>
      <c r="K563" s="85"/>
      <c r="L563" s="85"/>
      <c r="M563" s="113"/>
      <c r="N563" s="113">
        <v>0</v>
      </c>
      <c r="O563" s="112"/>
      <c r="P563" s="112"/>
      <c r="Q563" s="112"/>
      <c r="R563" s="112"/>
      <c r="S563" s="112"/>
      <c r="T563" s="607"/>
      <c r="U563" s="607"/>
      <c r="V563" s="607"/>
      <c r="W563" s="607"/>
      <c r="X563" s="607"/>
      <c r="Y563" s="607"/>
      <c r="Z563" s="607"/>
      <c r="AA563" s="607"/>
      <c r="AB563" s="607"/>
      <c r="AC563" s="607"/>
      <c r="AD563" s="607"/>
      <c r="AE563" s="2006"/>
      <c r="AF563" s="607">
        <f t="shared" si="405"/>
        <v>0</v>
      </c>
      <c r="AG563" s="3011"/>
      <c r="AH563" s="607"/>
      <c r="AI563" s="607"/>
      <c r="AJ563" s="607"/>
      <c r="AK563" s="607"/>
      <c r="AL563" s="2010"/>
      <c r="AM563" s="3547"/>
      <c r="AN563" s="3826"/>
      <c r="AO563" s="2006"/>
      <c r="AP563" s="56"/>
      <c r="AQ563" s="4292"/>
    </row>
    <row r="564" spans="1:43" ht="15.75" x14ac:dyDescent="0.25">
      <c r="A564" s="47">
        <v>1</v>
      </c>
      <c r="B564" s="304" t="s">
        <v>136</v>
      </c>
      <c r="C564" s="2232"/>
      <c r="D564" s="302"/>
      <c r="E564" s="2454">
        <f>SUM(E565:E570)</f>
        <v>103123</v>
      </c>
      <c r="F564" s="2454">
        <v>0</v>
      </c>
      <c r="G564" s="214">
        <f>SUM(G565:G570)</f>
        <v>85936</v>
      </c>
      <c r="H564" s="858">
        <f>SUM(H565:H570)</f>
        <v>106924</v>
      </c>
      <c r="I564" s="87">
        <f>H564/G564*100</f>
        <v>124.4228262893316</v>
      </c>
      <c r="J564" s="3368">
        <f>SUM(J565:J570)</f>
        <v>115</v>
      </c>
      <c r="K564" s="2796"/>
      <c r="L564" s="2796"/>
      <c r="M564" s="274"/>
      <c r="N564" s="274">
        <v>0</v>
      </c>
      <c r="O564" s="275"/>
      <c r="P564" s="275"/>
      <c r="Q564" s="275"/>
      <c r="R564" s="275"/>
      <c r="S564" s="275"/>
      <c r="T564" s="1137">
        <v>36050.295549999995</v>
      </c>
      <c r="U564" s="1137">
        <v>36050.295549999995</v>
      </c>
      <c r="V564" s="1137">
        <v>36050.295549999995</v>
      </c>
      <c r="W564" s="1137">
        <v>36050.295549999995</v>
      </c>
      <c r="X564" s="1137">
        <v>36050.295549999995</v>
      </c>
      <c r="Y564" s="1137">
        <v>36050.295549999995</v>
      </c>
      <c r="Z564" s="1137">
        <v>38077.845549999998</v>
      </c>
      <c r="AA564" s="1137">
        <v>38077.845549999998</v>
      </c>
      <c r="AB564" s="1137">
        <v>51256.920550000003</v>
      </c>
      <c r="AC564" s="1137">
        <v>51256.920550000003</v>
      </c>
      <c r="AD564" s="1137">
        <v>56460.965550000008</v>
      </c>
      <c r="AE564" s="4364">
        <f>T564/12*$B$4+(U564-T564)/11*9+(V564-U564)/10*8+(W564-V564)/9*7+(X564-W564)/8*6+(Y564-X564)/7*5+(Z564-Y564)/6*4+(AA564-Z564)+(AB564-AA564)+(AC564-AB564)/4*2+(AD564-AC564)/3*1</f>
        <v>46307.369625000007</v>
      </c>
      <c r="AF564" s="1137">
        <f t="shared" si="405"/>
        <v>55579.00533</v>
      </c>
      <c r="AG564" s="3010">
        <f>SUM(AG565:AG570)</f>
        <v>0</v>
      </c>
      <c r="AH564" s="1137">
        <f>SUM(AH565:AH570)</f>
        <v>5098.2277000000004</v>
      </c>
      <c r="AI564" s="1137">
        <f>AF564-AE564</f>
        <v>9271.6357049999933</v>
      </c>
      <c r="AJ564" s="1137"/>
      <c r="AK564" s="1137">
        <v>0</v>
      </c>
      <c r="AL564" s="2009">
        <v>60677.233030000003</v>
      </c>
      <c r="AM564" s="3546">
        <v>73.025000000000006</v>
      </c>
      <c r="AN564" s="3867">
        <f>SUM(AN565:AN570)</f>
        <v>0</v>
      </c>
      <c r="AO564" s="2071"/>
      <c r="AP564" s="56"/>
      <c r="AQ564" s="4292"/>
    </row>
    <row r="565" spans="1:43" x14ac:dyDescent="0.25">
      <c r="A565" s="47">
        <v>1</v>
      </c>
      <c r="B565" s="1005" t="s">
        <v>117</v>
      </c>
      <c r="C565" s="2231"/>
      <c r="D565" s="302"/>
      <c r="E565" s="1550">
        <v>16000</v>
      </c>
      <c r="F565" s="1550">
        <v>0</v>
      </c>
      <c r="G565" s="271">
        <f>ROUND(E565/12*$B$4,0)</f>
        <v>13333</v>
      </c>
      <c r="H565" s="69">
        <v>15766</v>
      </c>
      <c r="I565" s="69">
        <f>H565/G565*100</f>
        <v>118.24795619890497</v>
      </c>
      <c r="J565" s="3375"/>
      <c r="K565" s="151"/>
      <c r="L565" s="151"/>
      <c r="M565" s="113"/>
      <c r="N565" s="113">
        <v>0</v>
      </c>
      <c r="O565" s="112"/>
      <c r="P565" s="112"/>
      <c r="Q565" s="71"/>
      <c r="R565" s="71"/>
      <c r="S565" s="71"/>
      <c r="T565" s="607"/>
      <c r="U565" s="607"/>
      <c r="V565" s="607"/>
      <c r="W565" s="607"/>
      <c r="X565" s="607"/>
      <c r="Y565" s="607"/>
      <c r="Z565" s="607"/>
      <c r="AA565" s="607"/>
      <c r="AB565" s="607"/>
      <c r="AC565" s="607"/>
      <c r="AD565" s="607"/>
      <c r="AE565" s="2006"/>
      <c r="AF565" s="607">
        <f t="shared" si="405"/>
        <v>0</v>
      </c>
      <c r="AG565" s="3011"/>
      <c r="AH565" s="607"/>
      <c r="AI565" s="607"/>
      <c r="AJ565" s="607"/>
      <c r="AK565" s="607"/>
      <c r="AL565" s="2010"/>
      <c r="AM565" s="3547"/>
      <c r="AN565" s="3820"/>
      <c r="AO565" s="2006"/>
      <c r="AP565" s="56"/>
      <c r="AQ565" s="4292"/>
    </row>
    <row r="566" spans="1:43" ht="45" x14ac:dyDescent="0.25">
      <c r="A566" s="47">
        <v>1</v>
      </c>
      <c r="B566" s="2446" t="s">
        <v>192</v>
      </c>
      <c r="C566" s="2231"/>
      <c r="D566" s="302"/>
      <c r="E566" s="1550">
        <v>14400</v>
      </c>
      <c r="F566" s="1550">
        <v>0</v>
      </c>
      <c r="G566" s="271">
        <f>ROUND(E566/12*$B$4,0)</f>
        <v>12000</v>
      </c>
      <c r="H566" s="69">
        <v>10519</v>
      </c>
      <c r="I566" s="69">
        <f>H566/G566*100</f>
        <v>87.658333333333331</v>
      </c>
      <c r="J566" s="3375"/>
      <c r="K566" s="151"/>
      <c r="L566" s="151"/>
      <c r="M566" s="113"/>
      <c r="N566" s="113">
        <v>0</v>
      </c>
      <c r="O566" s="112"/>
      <c r="P566" s="112"/>
      <c r="Q566" s="71"/>
      <c r="R566" s="71"/>
      <c r="S566" s="71"/>
      <c r="T566" s="607"/>
      <c r="U566" s="607"/>
      <c r="V566" s="607"/>
      <c r="W566" s="607"/>
      <c r="X566" s="607"/>
      <c r="Y566" s="607"/>
      <c r="Z566" s="607"/>
      <c r="AA566" s="607"/>
      <c r="AB566" s="607"/>
      <c r="AC566" s="607"/>
      <c r="AD566" s="607"/>
      <c r="AE566" s="2006"/>
      <c r="AF566" s="607">
        <f t="shared" si="405"/>
        <v>0</v>
      </c>
      <c r="AG566" s="3011"/>
      <c r="AH566" s="607"/>
      <c r="AI566" s="607"/>
      <c r="AJ566" s="607"/>
      <c r="AK566" s="607"/>
      <c r="AL566" s="2010"/>
      <c r="AM566" s="3547"/>
      <c r="AN566" s="3820"/>
      <c r="AO566" s="2006"/>
      <c r="AP566" s="56"/>
      <c r="AQ566" s="4292"/>
    </row>
    <row r="567" spans="1:43" ht="60" x14ac:dyDescent="0.25">
      <c r="A567" s="47">
        <v>1</v>
      </c>
      <c r="B567" s="1005" t="s">
        <v>356</v>
      </c>
      <c r="C567" s="2233"/>
      <c r="D567" s="172"/>
      <c r="E567" s="1550">
        <v>71073</v>
      </c>
      <c r="F567" s="1550">
        <v>0</v>
      </c>
      <c r="G567" s="69">
        <f>ROUND(E567/12*$B$4,0)</f>
        <v>59228</v>
      </c>
      <c r="H567" s="69">
        <v>72347</v>
      </c>
      <c r="I567" s="69">
        <f>H567/G567*100</f>
        <v>122.14999662321875</v>
      </c>
      <c r="J567" s="3379">
        <v>115</v>
      </c>
      <c r="K567" s="145"/>
      <c r="L567" s="70"/>
      <c r="M567" s="146"/>
      <c r="N567" s="146">
        <v>0</v>
      </c>
      <c r="O567" s="71"/>
      <c r="P567" s="127"/>
      <c r="Q567" s="77"/>
      <c r="R567" s="77"/>
      <c r="S567" s="71"/>
      <c r="T567" s="1889"/>
      <c r="U567" s="1889"/>
      <c r="V567" s="1889"/>
      <c r="W567" s="1889"/>
      <c r="X567" s="1889"/>
      <c r="Y567" s="1889"/>
      <c r="Z567" s="1889"/>
      <c r="AA567" s="1889"/>
      <c r="AB567" s="1889"/>
      <c r="AC567" s="1889"/>
      <c r="AD567" s="1889"/>
      <c r="AE567" s="3302"/>
      <c r="AF567" s="607">
        <f t="shared" si="405"/>
        <v>0</v>
      </c>
      <c r="AG567" s="3012"/>
      <c r="AH567" s="1889"/>
      <c r="AI567" s="607"/>
      <c r="AJ567" s="1889"/>
      <c r="AK567" s="1889"/>
      <c r="AL567" s="2011"/>
      <c r="AM567" s="3548"/>
      <c r="AN567" s="3820"/>
      <c r="AO567" s="3302"/>
      <c r="AP567" s="56"/>
      <c r="AQ567" s="4292"/>
    </row>
    <row r="568" spans="1:43" ht="60" x14ac:dyDescent="0.25">
      <c r="B568" s="1005" t="s">
        <v>425</v>
      </c>
      <c r="C568" s="2233"/>
      <c r="D568" s="172"/>
      <c r="E568" s="1550"/>
      <c r="F568" s="1550">
        <v>0</v>
      </c>
      <c r="G568" s="69"/>
      <c r="H568" s="69">
        <v>7613</v>
      </c>
      <c r="I568" s="69"/>
      <c r="J568" s="3364"/>
      <c r="K568" s="70"/>
      <c r="L568" s="145"/>
      <c r="M568" s="71"/>
      <c r="N568" s="71">
        <v>0</v>
      </c>
      <c r="O568" s="71"/>
      <c r="P568" s="71"/>
      <c r="Q568" s="77"/>
      <c r="R568" s="77"/>
      <c r="S568" s="127"/>
      <c r="T568" s="1889"/>
      <c r="U568" s="1889"/>
      <c r="V568" s="1889"/>
      <c r="W568" s="1889"/>
      <c r="X568" s="1889"/>
      <c r="Y568" s="1889"/>
      <c r="Z568" s="1889"/>
      <c r="AA568" s="1889"/>
      <c r="AB568" s="1889"/>
      <c r="AC568" s="1889"/>
      <c r="AD568" s="1889"/>
      <c r="AE568" s="3302"/>
      <c r="AF568" s="607"/>
      <c r="AG568" s="3012"/>
      <c r="AH568" s="1889">
        <v>5098.2277000000004</v>
      </c>
      <c r="AI568" s="1889"/>
      <c r="AJ568" s="2024"/>
      <c r="AK568" s="1889"/>
      <c r="AL568" s="2011"/>
      <c r="AM568" s="3548"/>
      <c r="AN568" s="3820"/>
      <c r="AO568" s="3302"/>
      <c r="AP568" s="56"/>
      <c r="AQ568" s="4292"/>
    </row>
    <row r="569" spans="1:43" x14ac:dyDescent="0.25">
      <c r="A569" s="47">
        <v>1</v>
      </c>
      <c r="B569" s="2431" t="s">
        <v>121</v>
      </c>
      <c r="C569" s="2278"/>
      <c r="D569" s="74"/>
      <c r="E569" s="1550">
        <v>1450</v>
      </c>
      <c r="F569" s="1550">
        <v>0</v>
      </c>
      <c r="G569" s="209">
        <f>ROUND(E569/12*$B$4,0)</f>
        <v>1208</v>
      </c>
      <c r="H569" s="69">
        <v>545</v>
      </c>
      <c r="I569" s="69">
        <f>H569/G569*100</f>
        <v>45.115894039735096</v>
      </c>
      <c r="J569" s="3364"/>
      <c r="K569" s="76"/>
      <c r="L569" s="76"/>
      <c r="M569" s="77"/>
      <c r="N569" s="127">
        <v>0</v>
      </c>
      <c r="O569" s="127"/>
      <c r="P569" s="77"/>
      <c r="Q569" s="77"/>
      <c r="R569" s="71"/>
      <c r="S569" s="71"/>
      <c r="T569" s="1889"/>
      <c r="U569" s="1889"/>
      <c r="V569" s="1889"/>
      <c r="W569" s="1889"/>
      <c r="X569" s="1889"/>
      <c r="Y569" s="1889"/>
      <c r="Z569" s="1889"/>
      <c r="AA569" s="1889"/>
      <c r="AB569" s="1889"/>
      <c r="AC569" s="1889"/>
      <c r="AD569" s="1889"/>
      <c r="AE569" s="2006"/>
      <c r="AF569" s="719"/>
      <c r="AG569" s="3012"/>
      <c r="AH569" s="1889"/>
      <c r="AI569" s="1889"/>
      <c r="AJ569" s="2024"/>
      <c r="AK569" s="1889"/>
      <c r="AL569" s="2010"/>
      <c r="AM569" s="3547"/>
      <c r="AN569" s="3820"/>
      <c r="AO569" s="2006"/>
      <c r="AP569" s="56"/>
      <c r="AQ569" s="4292"/>
    </row>
    <row r="570" spans="1:43" x14ac:dyDescent="0.25">
      <c r="A570" s="47">
        <v>1</v>
      </c>
      <c r="B570" s="2431" t="s">
        <v>34</v>
      </c>
      <c r="C570" s="2278"/>
      <c r="D570" s="68"/>
      <c r="E570" s="746">
        <v>200</v>
      </c>
      <c r="F570" s="746">
        <v>0</v>
      </c>
      <c r="G570" s="854">
        <f>ROUND(E570/12*$B$4,0)</f>
        <v>167</v>
      </c>
      <c r="H570" s="69">
        <v>134</v>
      </c>
      <c r="I570" s="144">
        <f>H570/G570*100</f>
        <v>80.23952095808383</v>
      </c>
      <c r="J570" s="3379"/>
      <c r="K570" s="76"/>
      <c r="L570" s="76"/>
      <c r="M570" s="77"/>
      <c r="N570" s="77">
        <v>0</v>
      </c>
      <c r="O570" s="77"/>
      <c r="P570" s="77"/>
      <c r="Q570" s="77"/>
      <c r="R570" s="127"/>
      <c r="S570" s="77"/>
      <c r="T570" s="1889"/>
      <c r="U570" s="1889"/>
      <c r="V570" s="1889"/>
      <c r="W570" s="1889"/>
      <c r="X570" s="1889"/>
      <c r="Y570" s="1889"/>
      <c r="Z570" s="1889"/>
      <c r="AA570" s="1889"/>
      <c r="AB570" s="1889"/>
      <c r="AC570" s="1889"/>
      <c r="AD570" s="1889"/>
      <c r="AE570" s="2006"/>
      <c r="AF570" s="607"/>
      <c r="AG570" s="3011"/>
      <c r="AH570" s="607"/>
      <c r="AI570" s="607"/>
      <c r="AJ570" s="2088"/>
      <c r="AK570" s="1889"/>
      <c r="AL570" s="2012"/>
      <c r="AM570" s="3549"/>
      <c r="AN570" s="3820"/>
      <c r="AO570" s="3303"/>
      <c r="AP570" s="56"/>
      <c r="AQ570" s="4292"/>
    </row>
    <row r="571" spans="1:43" x14ac:dyDescent="0.25">
      <c r="A571" s="47">
        <v>1</v>
      </c>
      <c r="B571" s="314" t="s">
        <v>139</v>
      </c>
      <c r="C571" s="2234"/>
      <c r="D571" s="396"/>
      <c r="E571" s="1618"/>
      <c r="F571" s="1618">
        <v>0</v>
      </c>
      <c r="G571" s="1804"/>
      <c r="H571" s="401"/>
      <c r="I571" s="401"/>
      <c r="J571" s="3395"/>
      <c r="K571" s="402"/>
      <c r="L571" s="402"/>
      <c r="M571" s="1805"/>
      <c r="N571" s="1805">
        <v>0</v>
      </c>
      <c r="O571" s="154"/>
      <c r="P571" s="154"/>
      <c r="Q571" s="154"/>
      <c r="R571" s="154"/>
      <c r="S571" s="154"/>
      <c r="T571" s="610">
        <f t="shared" ref="T571:AI571" si="417">T564</f>
        <v>36050.295549999995</v>
      </c>
      <c r="U571" s="610">
        <f t="shared" ref="U571:V571" si="418">U564</f>
        <v>36050.295549999995</v>
      </c>
      <c r="V571" s="610">
        <f t="shared" si="418"/>
        <v>36050.295549999995</v>
      </c>
      <c r="W571" s="610">
        <f t="shared" ref="W571:X571" si="419">W564</f>
        <v>36050.295549999995</v>
      </c>
      <c r="X571" s="610">
        <f t="shared" si="419"/>
        <v>36050.295549999995</v>
      </c>
      <c r="Y571" s="610">
        <f t="shared" ref="Y571:Z571" si="420">Y564</f>
        <v>36050.295549999995</v>
      </c>
      <c r="Z571" s="610">
        <f t="shared" si="420"/>
        <v>38077.845549999998</v>
      </c>
      <c r="AA571" s="610">
        <f t="shared" ref="AA571:AB571" si="421">AA564</f>
        <v>38077.845549999998</v>
      </c>
      <c r="AB571" s="610">
        <f t="shared" si="421"/>
        <v>51256.920550000003</v>
      </c>
      <c r="AC571" s="610">
        <f t="shared" ref="AC571:AD571" si="422">AC564</f>
        <v>51256.920550000003</v>
      </c>
      <c r="AD571" s="610">
        <f t="shared" si="422"/>
        <v>56460.965550000008</v>
      </c>
      <c r="AE571" s="3307">
        <f t="shared" si="417"/>
        <v>46307.369625000007</v>
      </c>
      <c r="AF571" s="610">
        <f t="shared" si="417"/>
        <v>55579.00533</v>
      </c>
      <c r="AG571" s="3009">
        <f t="shared" si="417"/>
        <v>0</v>
      </c>
      <c r="AH571" s="610">
        <f t="shared" si="417"/>
        <v>5098.2277000000004</v>
      </c>
      <c r="AI571" s="610">
        <f t="shared" si="417"/>
        <v>9271.6357049999933</v>
      </c>
      <c r="AJ571" s="610"/>
      <c r="AK571" s="610">
        <v>0</v>
      </c>
      <c r="AL571" s="2008">
        <f t="shared" ref="AL571" si="423">AL564</f>
        <v>60677.233030000003</v>
      </c>
      <c r="AM571" s="3545">
        <f>AM564</f>
        <v>73.025000000000006</v>
      </c>
      <c r="AN571" s="3860"/>
      <c r="AO571" s="3307">
        <f>AO564</f>
        <v>0</v>
      </c>
      <c r="AP571" s="56"/>
      <c r="AQ571" s="4292"/>
    </row>
    <row r="572" spans="1:43" x14ac:dyDescent="0.25">
      <c r="A572" s="47">
        <v>1</v>
      </c>
      <c r="B572" s="1803" t="s">
        <v>29</v>
      </c>
      <c r="C572" s="2235"/>
      <c r="D572" s="302"/>
      <c r="E572" s="1604"/>
      <c r="F572" s="1604">
        <v>0</v>
      </c>
      <c r="G572" s="209"/>
      <c r="H572" s="144"/>
      <c r="I572" s="144"/>
      <c r="J572" s="3379"/>
      <c r="K572" s="145"/>
      <c r="L572" s="151"/>
      <c r="M572" s="146"/>
      <c r="N572" s="146">
        <v>0</v>
      </c>
      <c r="O572" s="112"/>
      <c r="P572" s="127"/>
      <c r="Q572" s="127"/>
      <c r="R572" s="127"/>
      <c r="S572" s="127"/>
      <c r="T572" s="719"/>
      <c r="U572" s="719"/>
      <c r="V572" s="719"/>
      <c r="W572" s="719"/>
      <c r="X572" s="719"/>
      <c r="Y572" s="719"/>
      <c r="Z572" s="719"/>
      <c r="AA572" s="719"/>
      <c r="AB572" s="719"/>
      <c r="AC572" s="719"/>
      <c r="AD572" s="719"/>
      <c r="AE572" s="3303"/>
      <c r="AF572" s="719">
        <f>AL572-AK572-AH572</f>
        <v>0</v>
      </c>
      <c r="AG572" s="3014"/>
      <c r="AH572" s="719"/>
      <c r="AI572" s="719"/>
      <c r="AJ572" s="719"/>
      <c r="AK572" s="719"/>
      <c r="AL572" s="2012"/>
      <c r="AM572" s="3549"/>
      <c r="AN572" s="3840"/>
      <c r="AO572" s="3303"/>
      <c r="AP572" s="56"/>
      <c r="AQ572" s="4292"/>
    </row>
    <row r="573" spans="1:43" ht="21" customHeight="1" x14ac:dyDescent="0.25">
      <c r="A573" s="47">
        <v>1</v>
      </c>
      <c r="B573" s="1801" t="s">
        <v>16</v>
      </c>
      <c r="C573" s="2236"/>
      <c r="D573" s="172"/>
      <c r="E573" s="746"/>
      <c r="F573" s="746">
        <v>0</v>
      </c>
      <c r="G573" s="178"/>
      <c r="H573" s="75"/>
      <c r="I573" s="75"/>
      <c r="J573" s="3365"/>
      <c r="K573" s="70"/>
      <c r="L573" s="145"/>
      <c r="M573" s="77"/>
      <c r="N573" s="127">
        <v>0</v>
      </c>
      <c r="O573" s="127"/>
      <c r="P573" s="77"/>
      <c r="Q573" s="77"/>
      <c r="R573" s="77"/>
      <c r="S573" s="77"/>
      <c r="T573" s="1889"/>
      <c r="U573" s="1889"/>
      <c r="V573" s="1889"/>
      <c r="W573" s="1889"/>
      <c r="X573" s="1889"/>
      <c r="Y573" s="1889"/>
      <c r="Z573" s="1889"/>
      <c r="AA573" s="1889"/>
      <c r="AB573" s="1889"/>
      <c r="AC573" s="1889"/>
      <c r="AD573" s="1889"/>
      <c r="AE573" s="3302"/>
      <c r="AF573" s="1889">
        <f>AL573-AK573-AH573</f>
        <v>0</v>
      </c>
      <c r="AG573" s="3012"/>
      <c r="AH573" s="1889"/>
      <c r="AI573" s="1889"/>
      <c r="AJ573" s="1889"/>
      <c r="AK573" s="1889"/>
      <c r="AL573" s="2011"/>
      <c r="AM573" s="3548"/>
      <c r="AN573" s="3821"/>
      <c r="AO573" s="3302"/>
      <c r="AP573" s="56"/>
      <c r="AQ573" s="4292"/>
    </row>
    <row r="574" spans="1:43" x14ac:dyDescent="0.25">
      <c r="A574" s="47">
        <v>1</v>
      </c>
      <c r="B574" s="1802" t="s">
        <v>274</v>
      </c>
      <c r="C574" s="2237"/>
      <c r="D574" s="74">
        <v>240</v>
      </c>
      <c r="E574" s="1604">
        <v>81</v>
      </c>
      <c r="F574" s="1604">
        <v>0</v>
      </c>
      <c r="G574" s="178">
        <f>ROUND(E574/12*$B$4,0)</f>
        <v>68</v>
      </c>
      <c r="H574" s="75">
        <v>74</v>
      </c>
      <c r="I574" s="75">
        <f>H574/G574*100</f>
        <v>108.8235294117647</v>
      </c>
      <c r="J574" s="3364"/>
      <c r="K574" s="145">
        <v>28</v>
      </c>
      <c r="L574" s="70">
        <f>P574/H574</f>
        <v>28</v>
      </c>
      <c r="M574" s="77">
        <f>ROUND(E574*K574,0)</f>
        <v>2268</v>
      </c>
      <c r="N574" s="77">
        <v>0</v>
      </c>
      <c r="O574" s="71">
        <f>M574/12*$B$4</f>
        <v>1890</v>
      </c>
      <c r="P574" s="77">
        <v>2072</v>
      </c>
      <c r="Q574" s="77">
        <f>P574/O574*100</f>
        <v>109.62962962962963</v>
      </c>
      <c r="R574" s="77">
        <f>ROUND(M574/D574,0)</f>
        <v>9</v>
      </c>
      <c r="S574" s="77">
        <f>P574/$B$4*12/R574</f>
        <v>276.26666666666665</v>
      </c>
      <c r="T574" s="1889"/>
      <c r="U574" s="1889"/>
      <c r="V574" s="1889"/>
      <c r="W574" s="1889"/>
      <c r="X574" s="1889"/>
      <c r="Y574" s="1889"/>
      <c r="Z574" s="1889"/>
      <c r="AA574" s="1889"/>
      <c r="AB574" s="1889"/>
      <c r="AC574" s="1889"/>
      <c r="AD574" s="1889"/>
      <c r="AE574" s="3302"/>
      <c r="AF574" s="1889">
        <f>AL574-AK574-AH574</f>
        <v>0</v>
      </c>
      <c r="AG574" s="3012"/>
      <c r="AH574" s="1889"/>
      <c r="AI574" s="1889"/>
      <c r="AJ574" s="1889"/>
      <c r="AK574" s="1889"/>
      <c r="AL574" s="2011"/>
      <c r="AM574" s="3548"/>
      <c r="AN574" s="3821"/>
      <c r="AO574" s="3302"/>
      <c r="AP574" s="56"/>
      <c r="AQ574" s="4292"/>
    </row>
    <row r="575" spans="1:43" x14ac:dyDescent="0.25">
      <c r="A575" s="47">
        <v>1</v>
      </c>
      <c r="B575" s="1806" t="s">
        <v>189</v>
      </c>
      <c r="C575" s="2238"/>
      <c r="D575" s="74"/>
      <c r="E575" s="1602">
        <f>SUM(E574)</f>
        <v>81</v>
      </c>
      <c r="F575" s="1602">
        <v>0</v>
      </c>
      <c r="G575" s="163">
        <f t="shared" ref="G575:G576" si="424">SUM(G574)</f>
        <v>68</v>
      </c>
      <c r="H575" s="130">
        <f t="shared" ref="H575:H576" si="425">SUM(H574)</f>
        <v>74</v>
      </c>
      <c r="I575" s="130">
        <f>H575/G575*100</f>
        <v>108.8235294117647</v>
      </c>
      <c r="J575" s="3374">
        <f t="shared" ref="J575:J576" si="426">SUM(J574)</f>
        <v>0</v>
      </c>
      <c r="K575" s="107">
        <f>K574</f>
        <v>28</v>
      </c>
      <c r="L575" s="199">
        <f>P575/H575</f>
        <v>28</v>
      </c>
      <c r="M575" s="157">
        <f t="shared" ref="M575" si="427">SUM(M574)</f>
        <v>2268</v>
      </c>
      <c r="N575" s="124">
        <v>0</v>
      </c>
      <c r="O575" s="124">
        <f t="shared" ref="O575" si="428">SUM(O574)</f>
        <v>1890</v>
      </c>
      <c r="P575" s="157">
        <f>P574</f>
        <v>2072</v>
      </c>
      <c r="Q575" s="157">
        <f t="shared" ref="Q575" si="429">SUM(Q574)</f>
        <v>109.62962962962963</v>
      </c>
      <c r="R575" s="157">
        <f t="shared" ref="R575" si="430">SUM(R574)</f>
        <v>9</v>
      </c>
      <c r="S575" s="157">
        <f t="shared" ref="S575" si="431">SUM(S574)</f>
        <v>276.26666666666665</v>
      </c>
      <c r="T575" s="1889"/>
      <c r="U575" s="1889"/>
      <c r="V575" s="1889"/>
      <c r="W575" s="1889"/>
      <c r="X575" s="1889"/>
      <c r="Y575" s="1889"/>
      <c r="Z575" s="1889"/>
      <c r="AA575" s="1889"/>
      <c r="AB575" s="1889"/>
      <c r="AC575" s="1889"/>
      <c r="AD575" s="1889"/>
      <c r="AE575" s="3302"/>
      <c r="AF575" s="1889">
        <f>AL575-AK575-AH575</f>
        <v>0</v>
      </c>
      <c r="AG575" s="3012"/>
      <c r="AH575" s="1889"/>
      <c r="AI575" s="1889"/>
      <c r="AJ575" s="1889"/>
      <c r="AK575" s="1889"/>
      <c r="AL575" s="2011"/>
      <c r="AM575" s="3548"/>
      <c r="AN575" s="3836">
        <f t="shared" ref="AN575:AN576" si="432">SUM(AN574)</f>
        <v>0</v>
      </c>
      <c r="AO575" s="3302"/>
      <c r="AP575" s="56"/>
      <c r="AQ575" s="4292"/>
    </row>
    <row r="576" spans="1:43" ht="30" thickBot="1" x14ac:dyDescent="0.3">
      <c r="A576" s="47">
        <v>1</v>
      </c>
      <c r="B576" s="1807" t="s">
        <v>215</v>
      </c>
      <c r="C576" s="1807"/>
      <c r="D576" s="1808"/>
      <c r="E576" s="1619">
        <f>SUM(E575)</f>
        <v>81</v>
      </c>
      <c r="F576" s="1619">
        <v>0</v>
      </c>
      <c r="G576" s="1377">
        <f t="shared" si="424"/>
        <v>68</v>
      </c>
      <c r="H576" s="1377">
        <f t="shared" si="425"/>
        <v>74</v>
      </c>
      <c r="I576" s="1377">
        <f t="shared" ref="I576:S576" si="433">SUM(I575)</f>
        <v>108.8235294117647</v>
      </c>
      <c r="J576" s="3405">
        <f t="shared" si="426"/>
        <v>0</v>
      </c>
      <c r="K576" s="1378">
        <f t="shared" si="433"/>
        <v>28</v>
      </c>
      <c r="L576" s="1378">
        <f t="shared" si="433"/>
        <v>28</v>
      </c>
      <c r="M576" s="1377">
        <f t="shared" si="433"/>
        <v>2268</v>
      </c>
      <c r="N576" s="1377">
        <v>0</v>
      </c>
      <c r="O576" s="1377">
        <f t="shared" si="433"/>
        <v>1890</v>
      </c>
      <c r="P576" s="1377">
        <f>P575</f>
        <v>2072</v>
      </c>
      <c r="Q576" s="1809">
        <f t="shared" si="433"/>
        <v>109.62962962962963</v>
      </c>
      <c r="R576" s="1809">
        <f t="shared" si="433"/>
        <v>9</v>
      </c>
      <c r="S576" s="1809">
        <f t="shared" si="433"/>
        <v>276.26666666666665</v>
      </c>
      <c r="T576" s="610">
        <v>27309.623039999999</v>
      </c>
      <c r="U576" s="610">
        <v>27309.623039999999</v>
      </c>
      <c r="V576" s="610">
        <v>27309.623039999999</v>
      </c>
      <c r="W576" s="610">
        <v>27309.623039999999</v>
      </c>
      <c r="X576" s="610">
        <v>27309.623039999999</v>
      </c>
      <c r="Y576" s="610">
        <v>27309.623039999999</v>
      </c>
      <c r="Z576" s="610">
        <v>27309.623039999999</v>
      </c>
      <c r="AA576" s="610">
        <v>27309.623039999999</v>
      </c>
      <c r="AB576" s="610">
        <v>27309.623039999999</v>
      </c>
      <c r="AC576" s="610">
        <v>27309.623039999999</v>
      </c>
      <c r="AD576" s="610">
        <v>27309.623039999999</v>
      </c>
      <c r="AE576" s="3308">
        <f>T576/12*$B$4+(U576-T576)/11*9+(V576-U576)/10*8+(W576-V576)/9*7+(X576-W576)/8*6+(Y576-X576)/7*5+(Z576-Y576)/6*4+(AA576-Z576)+(AB576-AA576)/5*3+(AC576-AB576)/4*2+(AD576-AC576)/3*1</f>
        <v>22758.019199999999</v>
      </c>
      <c r="AF576" s="610">
        <f>AL576-AK576-AH576</f>
        <v>24949.532159999995</v>
      </c>
      <c r="AG576" s="3009"/>
      <c r="AH576" s="610"/>
      <c r="AI576" s="610">
        <f>AF576-AE576</f>
        <v>2191.5129599999964</v>
      </c>
      <c r="AJ576" s="610"/>
      <c r="AK576" s="610">
        <v>0</v>
      </c>
      <c r="AL576" s="2008">
        <v>24949.532159999995</v>
      </c>
      <c r="AM576" s="3545"/>
      <c r="AN576" s="3861">
        <f t="shared" si="432"/>
        <v>0</v>
      </c>
      <c r="AO576" s="3307"/>
      <c r="AP576" s="56"/>
      <c r="AQ576" s="4292"/>
    </row>
    <row r="577" spans="1:43" ht="16.5" thickBot="1" x14ac:dyDescent="0.3">
      <c r="A577" s="47">
        <v>1</v>
      </c>
      <c r="B577" s="138" t="s">
        <v>329</v>
      </c>
      <c r="C577" s="138"/>
      <c r="D577" s="168"/>
      <c r="E577" s="1608"/>
      <c r="F577" s="1608">
        <v>0</v>
      </c>
      <c r="G577" s="228"/>
      <c r="H577" s="169"/>
      <c r="I577" s="169"/>
      <c r="J577" s="3383"/>
      <c r="K577" s="204"/>
      <c r="L577" s="204"/>
      <c r="M577" s="307"/>
      <c r="N577" s="307">
        <v>0</v>
      </c>
      <c r="O577" s="308"/>
      <c r="P577" s="308"/>
      <c r="Q577" s="308"/>
      <c r="R577" s="308"/>
      <c r="S577" s="308"/>
      <c r="T577" s="742">
        <f t="shared" ref="T577:AI577" si="434">T564+T576</f>
        <v>63359.918589999994</v>
      </c>
      <c r="U577" s="742">
        <f t="shared" ref="U577:V577" si="435">U564+U576</f>
        <v>63359.918589999994</v>
      </c>
      <c r="V577" s="742">
        <f t="shared" si="435"/>
        <v>63359.918589999994</v>
      </c>
      <c r="W577" s="742">
        <f t="shared" ref="W577:X577" si="436">W564+W576</f>
        <v>63359.918589999994</v>
      </c>
      <c r="X577" s="742">
        <f t="shared" si="436"/>
        <v>63359.918589999994</v>
      </c>
      <c r="Y577" s="742">
        <f t="shared" ref="Y577:Z577" si="437">Y564+Y576</f>
        <v>63359.918589999994</v>
      </c>
      <c r="Z577" s="742">
        <f t="shared" si="437"/>
        <v>65387.468589999997</v>
      </c>
      <c r="AA577" s="742">
        <f t="shared" ref="AA577:AB577" si="438">AA564+AA576</f>
        <v>65387.468589999997</v>
      </c>
      <c r="AB577" s="742">
        <f t="shared" si="438"/>
        <v>78566.543590000001</v>
      </c>
      <c r="AC577" s="742">
        <f t="shared" ref="AC577:AD577" si="439">AC564+AC576</f>
        <v>78566.543590000001</v>
      </c>
      <c r="AD577" s="742">
        <f t="shared" si="439"/>
        <v>83770.588589999999</v>
      </c>
      <c r="AE577" s="2017">
        <f t="shared" si="434"/>
        <v>69065.388825000002</v>
      </c>
      <c r="AF577" s="742">
        <f t="shared" si="434"/>
        <v>80528.537489999988</v>
      </c>
      <c r="AG577" s="3020">
        <f t="shared" si="434"/>
        <v>0</v>
      </c>
      <c r="AH577" s="742">
        <f t="shared" si="434"/>
        <v>5098.2277000000004</v>
      </c>
      <c r="AI577" s="742">
        <f t="shared" si="434"/>
        <v>11463.14866499999</v>
      </c>
      <c r="AJ577" s="742"/>
      <c r="AK577" s="742">
        <f>AK564+AK576</f>
        <v>0</v>
      </c>
      <c r="AL577" s="2017">
        <f>AL564+AL576</f>
        <v>85626.765190000006</v>
      </c>
      <c r="AM577" s="3552">
        <f>AM564+AM576</f>
        <v>73.025000000000006</v>
      </c>
      <c r="AN577" s="3839"/>
      <c r="AO577" s="3304">
        <f>AO564+AO576</f>
        <v>0</v>
      </c>
      <c r="AP577" s="56"/>
      <c r="AQ577" s="4292"/>
    </row>
    <row r="578" spans="1:43" x14ac:dyDescent="0.25">
      <c r="A578" s="47">
        <v>1</v>
      </c>
      <c r="B578" s="302"/>
      <c r="C578" s="2184"/>
      <c r="D578" s="302"/>
      <c r="E578" s="1547"/>
      <c r="F578" s="1547">
        <v>0</v>
      </c>
      <c r="G578" s="155"/>
      <c r="H578" s="86"/>
      <c r="I578" s="86"/>
      <c r="J578" s="3376"/>
      <c r="K578" s="85"/>
      <c r="L578" s="85"/>
      <c r="M578" s="113"/>
      <c r="N578" s="113">
        <v>0</v>
      </c>
      <c r="O578" s="112"/>
      <c r="P578" s="112"/>
      <c r="Q578" s="112"/>
      <c r="R578" s="112"/>
      <c r="S578" s="112"/>
      <c r="T578" s="1137"/>
      <c r="U578" s="1137"/>
      <c r="V578" s="1137"/>
      <c r="W578" s="1137"/>
      <c r="X578" s="1137"/>
      <c r="Y578" s="1137"/>
      <c r="Z578" s="1137"/>
      <c r="AA578" s="1137"/>
      <c r="AB578" s="1137"/>
      <c r="AC578" s="1137"/>
      <c r="AD578" s="1137"/>
      <c r="AE578" s="2071"/>
      <c r="AF578" s="1137">
        <f>AL578-AK578-AH578</f>
        <v>0</v>
      </c>
      <c r="AG578" s="3010"/>
      <c r="AH578" s="1137"/>
      <c r="AI578" s="1137"/>
      <c r="AJ578" s="1137"/>
      <c r="AK578" s="1137"/>
      <c r="AL578" s="2009"/>
      <c r="AM578" s="3546"/>
      <c r="AN578" s="3826"/>
      <c r="AO578" s="2071"/>
      <c r="AP578" s="56"/>
      <c r="AQ578" s="4292"/>
    </row>
    <row r="579" spans="1:43" s="56" customFormat="1" ht="43.5" x14ac:dyDescent="0.25">
      <c r="A579" s="47">
        <v>1</v>
      </c>
      <c r="B579" s="848" t="s">
        <v>478</v>
      </c>
      <c r="C579" s="848"/>
      <c r="D579" s="147"/>
      <c r="E579" s="664"/>
      <c r="F579" s="664">
        <v>0</v>
      </c>
      <c r="G579" s="310"/>
      <c r="H579" s="309"/>
      <c r="I579" s="309"/>
      <c r="J579" s="3408"/>
      <c r="K579" s="311"/>
      <c r="L579" s="311"/>
      <c r="M579" s="312"/>
      <c r="N579" s="312">
        <v>0</v>
      </c>
      <c r="O579" s="313"/>
      <c r="P579" s="313"/>
      <c r="Q579" s="313"/>
      <c r="R579" s="313"/>
      <c r="S579" s="313"/>
      <c r="T579" s="607"/>
      <c r="U579" s="607"/>
      <c r="V579" s="607"/>
      <c r="W579" s="607"/>
      <c r="X579" s="607"/>
      <c r="Y579" s="607"/>
      <c r="Z579" s="607"/>
      <c r="AA579" s="607"/>
      <c r="AB579" s="607"/>
      <c r="AC579" s="607"/>
      <c r="AD579" s="607"/>
      <c r="AE579" s="2006"/>
      <c r="AF579" s="607">
        <f>AL579-AK579-AH579</f>
        <v>0</v>
      </c>
      <c r="AG579" s="3011"/>
      <c r="AH579" s="607"/>
      <c r="AI579" s="607"/>
      <c r="AJ579" s="607"/>
      <c r="AK579" s="607"/>
      <c r="AL579" s="2010"/>
      <c r="AM579" s="3547"/>
      <c r="AN579" s="3868"/>
      <c r="AO579" s="2006"/>
      <c r="AQ579" s="4292"/>
    </row>
    <row r="580" spans="1:43" s="56" customFormat="1" x14ac:dyDescent="0.25">
      <c r="A580" s="47">
        <v>1</v>
      </c>
      <c r="B580" s="67" t="s">
        <v>5</v>
      </c>
      <c r="C580" s="2152"/>
      <c r="D580" s="67"/>
      <c r="E580" s="664"/>
      <c r="F580" s="664">
        <v>0</v>
      </c>
      <c r="G580" s="310"/>
      <c r="H580" s="309"/>
      <c r="I580" s="309"/>
      <c r="J580" s="3408"/>
      <c r="K580" s="311"/>
      <c r="L580" s="311"/>
      <c r="M580" s="312"/>
      <c r="N580" s="312">
        <v>0</v>
      </c>
      <c r="O580" s="313"/>
      <c r="P580" s="313"/>
      <c r="Q580" s="313"/>
      <c r="R580" s="313"/>
      <c r="S580" s="313"/>
      <c r="T580" s="607"/>
      <c r="U580" s="607"/>
      <c r="V580" s="607"/>
      <c r="W580" s="607"/>
      <c r="X580" s="607"/>
      <c r="Y580" s="607"/>
      <c r="Z580" s="607"/>
      <c r="AA580" s="607"/>
      <c r="AB580" s="607"/>
      <c r="AC580" s="607"/>
      <c r="AD580" s="607"/>
      <c r="AE580" s="2006"/>
      <c r="AF580" s="607">
        <f>AL580-AK580-AH580</f>
        <v>0</v>
      </c>
      <c r="AG580" s="3011"/>
      <c r="AH580" s="607"/>
      <c r="AI580" s="607"/>
      <c r="AJ580" s="607"/>
      <c r="AK580" s="607"/>
      <c r="AL580" s="2010"/>
      <c r="AM580" s="3547"/>
      <c r="AN580" s="3868"/>
      <c r="AO580" s="2006"/>
      <c r="AQ580" s="4292"/>
    </row>
    <row r="581" spans="1:43" x14ac:dyDescent="0.25">
      <c r="A581" s="47">
        <v>1</v>
      </c>
      <c r="B581" s="2447" t="s">
        <v>27</v>
      </c>
      <c r="C581" s="3341" t="s">
        <v>285</v>
      </c>
      <c r="D581" s="2448">
        <v>340</v>
      </c>
      <c r="E581" s="2449"/>
      <c r="F581" s="2449">
        <v>0</v>
      </c>
      <c r="G581" s="271">
        <f>E581/12*$B$4</f>
        <v>0</v>
      </c>
      <c r="H581" s="69"/>
      <c r="I581" s="69" t="e">
        <f t="shared" ref="I581:I595" si="440">H581/G581*100</f>
        <v>#DIV/0!</v>
      </c>
      <c r="J581" s="3364"/>
      <c r="K581" s="2450"/>
      <c r="L581" s="70" t="e">
        <f t="shared" ref="L581:L595" si="441">P581/H581</f>
        <v>#DIV/0!</v>
      </c>
      <c r="M581" s="105">
        <f t="shared" ref="M581:M594" si="442">ROUND(E581*K581,0)</f>
        <v>0</v>
      </c>
      <c r="N581" s="105">
        <v>0</v>
      </c>
      <c r="O581" s="71">
        <f t="shared" ref="O581:O594" si="443">ROUND(M581/12*$B$4,0)</f>
        <v>0</v>
      </c>
      <c r="P581" s="71"/>
      <c r="Q581" s="71" t="e">
        <f t="shared" ref="Q581:Q595" si="444">P581/O581*100</f>
        <v>#DIV/0!</v>
      </c>
      <c r="R581" s="1810">
        <f t="shared" ref="R581:R594" si="445">ROUND(M581/D581,0)</f>
        <v>0</v>
      </c>
      <c r="S581" s="71" t="e">
        <f t="shared" ref="S581:S595" si="446">P581/$B$4*12/R581</f>
        <v>#DIV/0!</v>
      </c>
      <c r="T581" s="607"/>
      <c r="U581" s="607"/>
      <c r="V581" s="607"/>
      <c r="W581" s="607"/>
      <c r="X581" s="607"/>
      <c r="Y581" s="607"/>
      <c r="Z581" s="607"/>
      <c r="AA581" s="607"/>
      <c r="AB581" s="607"/>
      <c r="AC581" s="607"/>
      <c r="AD581" s="607"/>
      <c r="AE581" s="2006"/>
      <c r="AF581" s="607">
        <f>AL581-AK581-AH581</f>
        <v>0</v>
      </c>
      <c r="AG581" s="3011"/>
      <c r="AH581" s="607"/>
      <c r="AI581" s="607"/>
      <c r="AJ581" s="607"/>
      <c r="AK581" s="607"/>
      <c r="AL581" s="2010"/>
      <c r="AM581" s="3547"/>
      <c r="AN581" s="3820"/>
      <c r="AO581" s="2006"/>
      <c r="AP581" s="56"/>
      <c r="AQ581" s="4292"/>
    </row>
    <row r="582" spans="1:43" x14ac:dyDescent="0.25">
      <c r="A582" s="47">
        <v>1</v>
      </c>
      <c r="B582" s="2447" t="s">
        <v>24</v>
      </c>
      <c r="C582" s="3341" t="s">
        <v>285</v>
      </c>
      <c r="D582" s="2448">
        <v>340</v>
      </c>
      <c r="E582" s="2449"/>
      <c r="F582" s="2449">
        <v>0</v>
      </c>
      <c r="G582" s="271">
        <f>E582/12*$B$4</f>
        <v>0</v>
      </c>
      <c r="H582" s="69"/>
      <c r="I582" s="69" t="e">
        <f t="shared" si="440"/>
        <v>#DIV/0!</v>
      </c>
      <c r="J582" s="3364"/>
      <c r="K582" s="2450"/>
      <c r="L582" s="70" t="e">
        <f t="shared" si="441"/>
        <v>#DIV/0!</v>
      </c>
      <c r="M582" s="105">
        <f t="shared" si="442"/>
        <v>0</v>
      </c>
      <c r="N582" s="105">
        <v>0</v>
      </c>
      <c r="O582" s="71">
        <f t="shared" si="443"/>
        <v>0</v>
      </c>
      <c r="P582" s="71"/>
      <c r="Q582" s="71" t="e">
        <f t="shared" si="444"/>
        <v>#DIV/0!</v>
      </c>
      <c r="R582" s="1810">
        <f t="shared" si="445"/>
        <v>0</v>
      </c>
      <c r="S582" s="71" t="e">
        <f t="shared" si="446"/>
        <v>#DIV/0!</v>
      </c>
      <c r="T582" s="607"/>
      <c r="U582" s="607"/>
      <c r="V582" s="607"/>
      <c r="W582" s="607"/>
      <c r="X582" s="607"/>
      <c r="Y582" s="607"/>
      <c r="Z582" s="607"/>
      <c r="AA582" s="607"/>
      <c r="AB582" s="607"/>
      <c r="AC582" s="607"/>
      <c r="AD582" s="607"/>
      <c r="AE582" s="2006"/>
      <c r="AF582" s="607"/>
      <c r="AG582" s="3011"/>
      <c r="AH582" s="607"/>
      <c r="AI582" s="607"/>
      <c r="AJ582" s="607"/>
      <c r="AK582" s="607"/>
      <c r="AL582" s="2010"/>
      <c r="AM582" s="3547"/>
      <c r="AN582" s="3820"/>
      <c r="AO582" s="2006"/>
      <c r="AP582" s="56"/>
      <c r="AQ582" s="4292"/>
    </row>
    <row r="583" spans="1:43" x14ac:dyDescent="0.25">
      <c r="A583" s="47">
        <v>1</v>
      </c>
      <c r="B583" s="2447" t="s">
        <v>172</v>
      </c>
      <c r="C583" s="3341" t="s">
        <v>285</v>
      </c>
      <c r="D583" s="2448">
        <v>340</v>
      </c>
      <c r="E583" s="2449"/>
      <c r="F583" s="2449">
        <v>0</v>
      </c>
      <c r="G583" s="271">
        <f>E583/12*$B$4</f>
        <v>0</v>
      </c>
      <c r="H583" s="69"/>
      <c r="I583" s="69" t="e">
        <f t="shared" si="440"/>
        <v>#DIV/0!</v>
      </c>
      <c r="J583" s="3364"/>
      <c r="K583" s="2450"/>
      <c r="L583" s="70" t="e">
        <f t="shared" si="441"/>
        <v>#DIV/0!</v>
      </c>
      <c r="M583" s="105">
        <f t="shared" si="442"/>
        <v>0</v>
      </c>
      <c r="N583" s="105">
        <v>0</v>
      </c>
      <c r="O583" s="71">
        <f t="shared" si="443"/>
        <v>0</v>
      </c>
      <c r="P583" s="71"/>
      <c r="Q583" s="71" t="e">
        <f t="shared" si="444"/>
        <v>#DIV/0!</v>
      </c>
      <c r="R583" s="1810">
        <f t="shared" si="445"/>
        <v>0</v>
      </c>
      <c r="S583" s="71" t="e">
        <f t="shared" si="446"/>
        <v>#DIV/0!</v>
      </c>
      <c r="T583" s="607"/>
      <c r="U583" s="607"/>
      <c r="V583" s="607"/>
      <c r="W583" s="607"/>
      <c r="X583" s="607"/>
      <c r="Y583" s="607"/>
      <c r="Z583" s="607"/>
      <c r="AA583" s="607"/>
      <c r="AB583" s="607"/>
      <c r="AC583" s="607"/>
      <c r="AD583" s="607"/>
      <c r="AE583" s="2006"/>
      <c r="AF583" s="607">
        <f t="shared" ref="AF583:AF592" si="447">AL583-AK583-AH583</f>
        <v>0</v>
      </c>
      <c r="AG583" s="3011"/>
      <c r="AH583" s="607"/>
      <c r="AI583" s="607"/>
      <c r="AJ583" s="607"/>
      <c r="AK583" s="607"/>
      <c r="AL583" s="2010"/>
      <c r="AM583" s="3547"/>
      <c r="AN583" s="3820"/>
      <c r="AO583" s="2006"/>
      <c r="AP583" s="56"/>
      <c r="AQ583" s="4292"/>
    </row>
    <row r="584" spans="1:43" x14ac:dyDescent="0.25">
      <c r="A584" s="47">
        <v>1</v>
      </c>
      <c r="B584" s="2447" t="s">
        <v>184</v>
      </c>
      <c r="C584" s="3341" t="s">
        <v>285</v>
      </c>
      <c r="D584" s="2448">
        <v>340</v>
      </c>
      <c r="E584" s="2449"/>
      <c r="F584" s="2449">
        <v>0</v>
      </c>
      <c r="G584" s="271">
        <f>E584/12*$B$4</f>
        <v>0</v>
      </c>
      <c r="H584" s="69"/>
      <c r="I584" s="69" t="e">
        <f t="shared" si="440"/>
        <v>#DIV/0!</v>
      </c>
      <c r="J584" s="3364"/>
      <c r="K584" s="2450"/>
      <c r="L584" s="70" t="e">
        <f t="shared" si="441"/>
        <v>#DIV/0!</v>
      </c>
      <c r="M584" s="105">
        <f t="shared" si="442"/>
        <v>0</v>
      </c>
      <c r="N584" s="105">
        <v>0</v>
      </c>
      <c r="O584" s="71">
        <f t="shared" si="443"/>
        <v>0</v>
      </c>
      <c r="P584" s="71"/>
      <c r="Q584" s="71" t="e">
        <f t="shared" si="444"/>
        <v>#DIV/0!</v>
      </c>
      <c r="R584" s="1810">
        <f t="shared" si="445"/>
        <v>0</v>
      </c>
      <c r="S584" s="71" t="e">
        <f t="shared" si="446"/>
        <v>#DIV/0!</v>
      </c>
      <c r="T584" s="607"/>
      <c r="U584" s="607"/>
      <c r="V584" s="607"/>
      <c r="W584" s="607"/>
      <c r="X584" s="607"/>
      <c r="Y584" s="607"/>
      <c r="Z584" s="607"/>
      <c r="AA584" s="607"/>
      <c r="AB584" s="607"/>
      <c r="AC584" s="607"/>
      <c r="AD584" s="607"/>
      <c r="AE584" s="2006"/>
      <c r="AF584" s="607">
        <f t="shared" si="447"/>
        <v>0</v>
      </c>
      <c r="AG584" s="3011"/>
      <c r="AH584" s="607"/>
      <c r="AI584" s="607"/>
      <c r="AJ584" s="607"/>
      <c r="AK584" s="607"/>
      <c r="AL584" s="2010"/>
      <c r="AM584" s="3547"/>
      <c r="AN584" s="3820"/>
      <c r="AO584" s="2006"/>
      <c r="AP584" s="56"/>
      <c r="AQ584" s="4292"/>
    </row>
    <row r="585" spans="1:43" x14ac:dyDescent="0.25">
      <c r="A585" s="47">
        <v>1</v>
      </c>
      <c r="B585" s="2447" t="s">
        <v>23</v>
      </c>
      <c r="C585" s="3341" t="s">
        <v>285</v>
      </c>
      <c r="D585" s="2448">
        <v>310</v>
      </c>
      <c r="E585" s="2449"/>
      <c r="F585" s="2449">
        <v>0</v>
      </c>
      <c r="G585" s="271">
        <f>E585</f>
        <v>0</v>
      </c>
      <c r="H585" s="69"/>
      <c r="I585" s="69" t="e">
        <f t="shared" si="440"/>
        <v>#DIV/0!</v>
      </c>
      <c r="J585" s="3364"/>
      <c r="K585" s="2450"/>
      <c r="L585" s="70" t="e">
        <f t="shared" si="441"/>
        <v>#DIV/0!</v>
      </c>
      <c r="M585" s="105">
        <f t="shared" si="442"/>
        <v>0</v>
      </c>
      <c r="N585" s="105">
        <v>0</v>
      </c>
      <c r="O585" s="71">
        <f t="shared" si="443"/>
        <v>0</v>
      </c>
      <c r="P585" s="71"/>
      <c r="Q585" s="71" t="e">
        <f t="shared" ref="Q585" si="448">P585/O585*100</f>
        <v>#DIV/0!</v>
      </c>
      <c r="R585" s="1810">
        <f t="shared" si="445"/>
        <v>0</v>
      </c>
      <c r="S585" s="71" t="e">
        <f t="shared" si="446"/>
        <v>#DIV/0!</v>
      </c>
      <c r="T585" s="607"/>
      <c r="U585" s="607"/>
      <c r="V585" s="607"/>
      <c r="W585" s="607"/>
      <c r="X585" s="607"/>
      <c r="Y585" s="607"/>
      <c r="Z585" s="607"/>
      <c r="AA585" s="607"/>
      <c r="AB585" s="607"/>
      <c r="AC585" s="607"/>
      <c r="AD585" s="607"/>
      <c r="AE585" s="2006"/>
      <c r="AF585" s="607"/>
      <c r="AG585" s="3011"/>
      <c r="AH585" s="607"/>
      <c r="AI585" s="607"/>
      <c r="AJ585" s="607"/>
      <c r="AK585" s="607"/>
      <c r="AL585" s="2010"/>
      <c r="AM585" s="3547"/>
      <c r="AN585" s="3820"/>
      <c r="AO585" s="2006"/>
      <c r="AP585" s="56"/>
      <c r="AQ585" s="4292"/>
    </row>
    <row r="586" spans="1:43" x14ac:dyDescent="0.25">
      <c r="A586" s="47">
        <v>1</v>
      </c>
      <c r="B586" s="2447" t="s">
        <v>8</v>
      </c>
      <c r="C586" s="3341" t="s">
        <v>285</v>
      </c>
      <c r="D586" s="2448">
        <v>340</v>
      </c>
      <c r="E586" s="2449"/>
      <c r="F586" s="2449">
        <v>0</v>
      </c>
      <c r="G586" s="271">
        <f t="shared" ref="G586:G594" si="449">E586/12*$B$4</f>
        <v>0</v>
      </c>
      <c r="H586" s="69"/>
      <c r="I586" s="69" t="e">
        <f t="shared" si="440"/>
        <v>#DIV/0!</v>
      </c>
      <c r="J586" s="3364"/>
      <c r="K586" s="2450"/>
      <c r="L586" s="70" t="e">
        <f t="shared" si="441"/>
        <v>#DIV/0!</v>
      </c>
      <c r="M586" s="105">
        <f t="shared" si="442"/>
        <v>0</v>
      </c>
      <c r="N586" s="105">
        <v>0</v>
      </c>
      <c r="O586" s="71">
        <f t="shared" si="443"/>
        <v>0</v>
      </c>
      <c r="P586" s="71"/>
      <c r="Q586" s="71" t="e">
        <f t="shared" si="444"/>
        <v>#DIV/0!</v>
      </c>
      <c r="R586" s="1810">
        <f t="shared" si="445"/>
        <v>0</v>
      </c>
      <c r="S586" s="71" t="e">
        <f t="shared" si="446"/>
        <v>#DIV/0!</v>
      </c>
      <c r="T586" s="607"/>
      <c r="U586" s="607"/>
      <c r="V586" s="607"/>
      <c r="W586" s="607"/>
      <c r="X586" s="607"/>
      <c r="Y586" s="607"/>
      <c r="Z586" s="607"/>
      <c r="AA586" s="607"/>
      <c r="AB586" s="607"/>
      <c r="AC586" s="607"/>
      <c r="AD586" s="607"/>
      <c r="AE586" s="2006"/>
      <c r="AF586" s="607">
        <f t="shared" si="447"/>
        <v>0</v>
      </c>
      <c r="AG586" s="3011"/>
      <c r="AH586" s="607"/>
      <c r="AI586" s="607"/>
      <c r="AJ586" s="607"/>
      <c r="AK586" s="607"/>
      <c r="AL586" s="2010"/>
      <c r="AM586" s="3547"/>
      <c r="AN586" s="3820"/>
      <c r="AO586" s="2006"/>
      <c r="AP586" s="56"/>
      <c r="AQ586" s="4292"/>
    </row>
    <row r="587" spans="1:43" x14ac:dyDescent="0.25">
      <c r="A587" s="47">
        <v>1</v>
      </c>
      <c r="B587" s="2447" t="s">
        <v>9</v>
      </c>
      <c r="C587" s="3341" t="s">
        <v>285</v>
      </c>
      <c r="D587" s="2448">
        <v>340</v>
      </c>
      <c r="E587" s="2449"/>
      <c r="F587" s="2449">
        <v>0</v>
      </c>
      <c r="G587" s="271">
        <f t="shared" si="449"/>
        <v>0</v>
      </c>
      <c r="H587" s="69"/>
      <c r="I587" s="69" t="e">
        <f t="shared" si="440"/>
        <v>#DIV/0!</v>
      </c>
      <c r="J587" s="3364"/>
      <c r="K587" s="2450"/>
      <c r="L587" s="70" t="e">
        <f t="shared" si="441"/>
        <v>#DIV/0!</v>
      </c>
      <c r="M587" s="105">
        <f t="shared" si="442"/>
        <v>0</v>
      </c>
      <c r="N587" s="105">
        <v>0</v>
      </c>
      <c r="O587" s="71">
        <f t="shared" si="443"/>
        <v>0</v>
      </c>
      <c r="P587" s="71"/>
      <c r="Q587" s="71" t="e">
        <f t="shared" si="444"/>
        <v>#DIV/0!</v>
      </c>
      <c r="R587" s="1810">
        <f t="shared" si="445"/>
        <v>0</v>
      </c>
      <c r="S587" s="71" t="e">
        <f t="shared" si="446"/>
        <v>#DIV/0!</v>
      </c>
      <c r="T587" s="607"/>
      <c r="U587" s="607"/>
      <c r="V587" s="607"/>
      <c r="W587" s="607"/>
      <c r="X587" s="607"/>
      <c r="Y587" s="607"/>
      <c r="Z587" s="607"/>
      <c r="AA587" s="607"/>
      <c r="AB587" s="607"/>
      <c r="AC587" s="607"/>
      <c r="AD587" s="607"/>
      <c r="AE587" s="2006"/>
      <c r="AF587" s="607">
        <f t="shared" si="447"/>
        <v>0</v>
      </c>
      <c r="AG587" s="3011"/>
      <c r="AH587" s="607"/>
      <c r="AI587" s="607"/>
      <c r="AJ587" s="607"/>
      <c r="AK587" s="607"/>
      <c r="AL587" s="2010"/>
      <c r="AM587" s="3547"/>
      <c r="AN587" s="3820"/>
      <c r="AO587" s="2006"/>
      <c r="AP587" s="56"/>
      <c r="AQ587" s="4292"/>
    </row>
    <row r="588" spans="1:43" x14ac:dyDescent="0.25">
      <c r="A588" s="47">
        <v>1</v>
      </c>
      <c r="B588" s="2447" t="s">
        <v>129</v>
      </c>
      <c r="C588" s="3341" t="s">
        <v>285</v>
      </c>
      <c r="D588" s="2448">
        <v>340</v>
      </c>
      <c r="E588" s="2449"/>
      <c r="F588" s="2449">
        <v>0</v>
      </c>
      <c r="G588" s="271">
        <f t="shared" si="449"/>
        <v>0</v>
      </c>
      <c r="H588" s="69"/>
      <c r="I588" s="69" t="e">
        <f t="shared" si="440"/>
        <v>#DIV/0!</v>
      </c>
      <c r="J588" s="3364"/>
      <c r="K588" s="2450"/>
      <c r="L588" s="70" t="e">
        <f t="shared" si="441"/>
        <v>#DIV/0!</v>
      </c>
      <c r="M588" s="105">
        <f t="shared" si="442"/>
        <v>0</v>
      </c>
      <c r="N588" s="105">
        <v>0</v>
      </c>
      <c r="O588" s="71">
        <f t="shared" si="443"/>
        <v>0</v>
      </c>
      <c r="P588" s="71"/>
      <c r="Q588" s="71" t="e">
        <f t="shared" si="444"/>
        <v>#DIV/0!</v>
      </c>
      <c r="R588" s="1810">
        <f t="shared" si="445"/>
        <v>0</v>
      </c>
      <c r="S588" s="71" t="e">
        <f t="shared" si="446"/>
        <v>#DIV/0!</v>
      </c>
      <c r="T588" s="607"/>
      <c r="U588" s="607"/>
      <c r="V588" s="607"/>
      <c r="W588" s="607"/>
      <c r="X588" s="607"/>
      <c r="Y588" s="607"/>
      <c r="Z588" s="607"/>
      <c r="AA588" s="607"/>
      <c r="AB588" s="607"/>
      <c r="AC588" s="607"/>
      <c r="AD588" s="607"/>
      <c r="AE588" s="2006"/>
      <c r="AF588" s="607">
        <f t="shared" si="447"/>
        <v>0</v>
      </c>
      <c r="AG588" s="3011"/>
      <c r="AH588" s="607"/>
      <c r="AI588" s="607"/>
      <c r="AJ588" s="607"/>
      <c r="AK588" s="607"/>
      <c r="AL588" s="2010"/>
      <c r="AM588" s="3547"/>
      <c r="AN588" s="3820"/>
      <c r="AO588" s="2006"/>
      <c r="AP588" s="56"/>
      <c r="AQ588" s="4292"/>
    </row>
    <row r="589" spans="1:43" x14ac:dyDescent="0.25">
      <c r="A589" s="47">
        <v>1</v>
      </c>
      <c r="B589" s="2447" t="s">
        <v>299</v>
      </c>
      <c r="C589" s="3341" t="s">
        <v>285</v>
      </c>
      <c r="D589" s="2448">
        <v>340</v>
      </c>
      <c r="E589" s="2449"/>
      <c r="F589" s="2449">
        <v>0</v>
      </c>
      <c r="G589" s="271">
        <f t="shared" si="449"/>
        <v>0</v>
      </c>
      <c r="H589" s="69"/>
      <c r="I589" s="69" t="e">
        <f t="shared" si="440"/>
        <v>#DIV/0!</v>
      </c>
      <c r="J589" s="3364"/>
      <c r="K589" s="2450"/>
      <c r="L589" s="70" t="e">
        <f t="shared" si="441"/>
        <v>#DIV/0!</v>
      </c>
      <c r="M589" s="105">
        <f t="shared" si="442"/>
        <v>0</v>
      </c>
      <c r="N589" s="105">
        <v>0</v>
      </c>
      <c r="O589" s="71">
        <f t="shared" si="443"/>
        <v>0</v>
      </c>
      <c r="P589" s="71"/>
      <c r="Q589" s="71" t="e">
        <f t="shared" si="444"/>
        <v>#DIV/0!</v>
      </c>
      <c r="R589" s="1810">
        <f t="shared" si="445"/>
        <v>0</v>
      </c>
      <c r="S589" s="71" t="e">
        <f t="shared" si="446"/>
        <v>#DIV/0!</v>
      </c>
      <c r="T589" s="607"/>
      <c r="U589" s="607"/>
      <c r="V589" s="607"/>
      <c r="W589" s="607"/>
      <c r="X589" s="607"/>
      <c r="Y589" s="607"/>
      <c r="Z589" s="607"/>
      <c r="AA589" s="607"/>
      <c r="AB589" s="607"/>
      <c r="AC589" s="607"/>
      <c r="AD589" s="607"/>
      <c r="AE589" s="2006"/>
      <c r="AF589" s="607">
        <f t="shared" si="447"/>
        <v>0</v>
      </c>
      <c r="AG589" s="3011"/>
      <c r="AH589" s="607"/>
      <c r="AI589" s="607"/>
      <c r="AJ589" s="607"/>
      <c r="AK589" s="607"/>
      <c r="AL589" s="2010"/>
      <c r="AM589" s="3547"/>
      <c r="AN589" s="3820"/>
      <c r="AO589" s="2006"/>
      <c r="AP589" s="56"/>
      <c r="AQ589" s="4292"/>
    </row>
    <row r="590" spans="1:43" x14ac:dyDescent="0.25">
      <c r="A590" s="47">
        <v>1</v>
      </c>
      <c r="B590" s="2447" t="s">
        <v>15</v>
      </c>
      <c r="C590" s="3341" t="s">
        <v>285</v>
      </c>
      <c r="D590" s="2448">
        <v>340</v>
      </c>
      <c r="E590" s="2449"/>
      <c r="F590" s="2449">
        <v>0</v>
      </c>
      <c r="G590" s="271">
        <f t="shared" si="449"/>
        <v>0</v>
      </c>
      <c r="H590" s="69"/>
      <c r="I590" s="69" t="e">
        <f t="shared" si="440"/>
        <v>#DIV/0!</v>
      </c>
      <c r="J590" s="3364"/>
      <c r="K590" s="2450"/>
      <c r="L590" s="70" t="e">
        <f t="shared" si="441"/>
        <v>#DIV/0!</v>
      </c>
      <c r="M590" s="105">
        <f t="shared" si="442"/>
        <v>0</v>
      </c>
      <c r="N590" s="105">
        <v>0</v>
      </c>
      <c r="O590" s="71">
        <f t="shared" si="443"/>
        <v>0</v>
      </c>
      <c r="P590" s="71"/>
      <c r="Q590" s="71" t="e">
        <f t="shared" si="444"/>
        <v>#DIV/0!</v>
      </c>
      <c r="R590" s="1810">
        <f t="shared" si="445"/>
        <v>0</v>
      </c>
      <c r="S590" s="71" t="e">
        <f t="shared" si="446"/>
        <v>#DIV/0!</v>
      </c>
      <c r="T590" s="607"/>
      <c r="U590" s="607"/>
      <c r="V590" s="607"/>
      <c r="W590" s="607"/>
      <c r="X590" s="607"/>
      <c r="Y590" s="607"/>
      <c r="Z590" s="607"/>
      <c r="AA590" s="607"/>
      <c r="AB590" s="607"/>
      <c r="AC590" s="607"/>
      <c r="AD590" s="607"/>
      <c r="AE590" s="2006"/>
      <c r="AF590" s="607">
        <f t="shared" si="447"/>
        <v>0</v>
      </c>
      <c r="AG590" s="3011"/>
      <c r="AH590" s="607"/>
      <c r="AI590" s="607"/>
      <c r="AJ590" s="607"/>
      <c r="AK590" s="607"/>
      <c r="AL590" s="2010"/>
      <c r="AM590" s="3547"/>
      <c r="AN590" s="3820"/>
      <c r="AO590" s="2006"/>
      <c r="AP590" s="56"/>
      <c r="AQ590" s="4292"/>
    </row>
    <row r="591" spans="1:43" x14ac:dyDescent="0.25">
      <c r="A591" s="47">
        <v>1</v>
      </c>
      <c r="B591" s="2447" t="s">
        <v>10</v>
      </c>
      <c r="C591" s="3341" t="s">
        <v>285</v>
      </c>
      <c r="D591" s="2448">
        <v>340</v>
      </c>
      <c r="E591" s="2449"/>
      <c r="F591" s="2449">
        <v>0</v>
      </c>
      <c r="G591" s="271">
        <f t="shared" si="449"/>
        <v>0</v>
      </c>
      <c r="H591" s="69"/>
      <c r="I591" s="69" t="e">
        <f t="shared" si="440"/>
        <v>#DIV/0!</v>
      </c>
      <c r="J591" s="3364"/>
      <c r="K591" s="2450"/>
      <c r="L591" s="70" t="e">
        <f t="shared" si="441"/>
        <v>#DIV/0!</v>
      </c>
      <c r="M591" s="105">
        <f t="shared" si="442"/>
        <v>0</v>
      </c>
      <c r="N591" s="105">
        <v>0</v>
      </c>
      <c r="O591" s="71">
        <f t="shared" si="443"/>
        <v>0</v>
      </c>
      <c r="P591" s="71"/>
      <c r="Q591" s="71" t="e">
        <f t="shared" si="444"/>
        <v>#DIV/0!</v>
      </c>
      <c r="R591" s="1810">
        <f t="shared" si="445"/>
        <v>0</v>
      </c>
      <c r="S591" s="71" t="e">
        <f t="shared" si="446"/>
        <v>#DIV/0!</v>
      </c>
      <c r="T591" s="607"/>
      <c r="U591" s="607"/>
      <c r="V591" s="607"/>
      <c r="W591" s="607"/>
      <c r="X591" s="607"/>
      <c r="Y591" s="607"/>
      <c r="Z591" s="607"/>
      <c r="AA591" s="607"/>
      <c r="AB591" s="607"/>
      <c r="AC591" s="607"/>
      <c r="AD591" s="607"/>
      <c r="AE591" s="2006"/>
      <c r="AF591" s="607">
        <f t="shared" si="447"/>
        <v>0</v>
      </c>
      <c r="AG591" s="3011"/>
      <c r="AH591" s="607"/>
      <c r="AI591" s="607"/>
      <c r="AJ591" s="607"/>
      <c r="AK591" s="607"/>
      <c r="AL591" s="2010"/>
      <c r="AM591" s="3547"/>
      <c r="AN591" s="3820"/>
      <c r="AO591" s="2006"/>
      <c r="AP591" s="56"/>
      <c r="AQ591" s="4292"/>
    </row>
    <row r="592" spans="1:43" s="73" customFormat="1" x14ac:dyDescent="0.25">
      <c r="A592" s="47">
        <v>1</v>
      </c>
      <c r="B592" s="2447" t="s">
        <v>66</v>
      </c>
      <c r="C592" s="3341" t="s">
        <v>285</v>
      </c>
      <c r="D592" s="2448">
        <v>340</v>
      </c>
      <c r="E592" s="2449"/>
      <c r="F592" s="2449">
        <v>0</v>
      </c>
      <c r="G592" s="69">
        <f t="shared" si="449"/>
        <v>0</v>
      </c>
      <c r="H592" s="69"/>
      <c r="I592" s="69" t="e">
        <f t="shared" si="440"/>
        <v>#DIV/0!</v>
      </c>
      <c r="J592" s="3364"/>
      <c r="K592" s="2450"/>
      <c r="L592" s="76" t="e">
        <f t="shared" si="441"/>
        <v>#DIV/0!</v>
      </c>
      <c r="M592" s="78">
        <f t="shared" si="442"/>
        <v>0</v>
      </c>
      <c r="N592" s="78">
        <v>0</v>
      </c>
      <c r="O592" s="77">
        <f t="shared" si="443"/>
        <v>0</v>
      </c>
      <c r="P592" s="77"/>
      <c r="Q592" s="77" t="e">
        <f t="shared" si="444"/>
        <v>#DIV/0!</v>
      </c>
      <c r="R592" s="2452">
        <f t="shared" si="445"/>
        <v>0</v>
      </c>
      <c r="S592" s="77" t="e">
        <f t="shared" si="446"/>
        <v>#DIV/0!</v>
      </c>
      <c r="T592" s="1889"/>
      <c r="U592" s="1889"/>
      <c r="V592" s="1889"/>
      <c r="W592" s="1889"/>
      <c r="X592" s="1889"/>
      <c r="Y592" s="1889"/>
      <c r="Z592" s="1889"/>
      <c r="AA592" s="1889"/>
      <c r="AB592" s="1889"/>
      <c r="AC592" s="1889"/>
      <c r="AD592" s="1889"/>
      <c r="AE592" s="3302"/>
      <c r="AF592" s="1889">
        <f t="shared" si="447"/>
        <v>0</v>
      </c>
      <c r="AG592" s="3012"/>
      <c r="AH592" s="1889"/>
      <c r="AI592" s="1889"/>
      <c r="AJ592" s="1889"/>
      <c r="AK592" s="607"/>
      <c r="AL592" s="2010"/>
      <c r="AM592" s="3547"/>
      <c r="AN592" s="3820"/>
      <c r="AO592" s="2006"/>
      <c r="AP592" s="56"/>
      <c r="AQ592" s="4292"/>
    </row>
    <row r="593" spans="1:43" s="73" customFormat="1" x14ac:dyDescent="0.25">
      <c r="A593" s="47">
        <v>1</v>
      </c>
      <c r="B593" s="2447" t="s">
        <v>19</v>
      </c>
      <c r="C593" s="3341" t="s">
        <v>285</v>
      </c>
      <c r="D593" s="2448">
        <v>340</v>
      </c>
      <c r="E593" s="2449"/>
      <c r="F593" s="2449">
        <v>0</v>
      </c>
      <c r="G593" s="209">
        <f t="shared" si="449"/>
        <v>0</v>
      </c>
      <c r="H593" s="69"/>
      <c r="I593" s="69" t="e">
        <f t="shared" si="440"/>
        <v>#DIV/0!</v>
      </c>
      <c r="J593" s="3364"/>
      <c r="K593" s="2450"/>
      <c r="L593" s="70" t="e">
        <f t="shared" si="441"/>
        <v>#DIV/0!</v>
      </c>
      <c r="M593" s="77">
        <f t="shared" si="442"/>
        <v>0</v>
      </c>
      <c r="N593" s="77">
        <v>0</v>
      </c>
      <c r="O593" s="77">
        <f t="shared" si="443"/>
        <v>0</v>
      </c>
      <c r="P593" s="71"/>
      <c r="Q593" s="77" t="e">
        <f t="shared" si="444"/>
        <v>#DIV/0!</v>
      </c>
      <c r="R593" s="1811">
        <f t="shared" si="445"/>
        <v>0</v>
      </c>
      <c r="S593" s="77" t="e">
        <f t="shared" si="446"/>
        <v>#DIV/0!</v>
      </c>
      <c r="T593" s="607"/>
      <c r="U593" s="607"/>
      <c r="V593" s="607"/>
      <c r="W593" s="607"/>
      <c r="X593" s="607"/>
      <c r="Y593" s="607"/>
      <c r="Z593" s="607"/>
      <c r="AA593" s="607"/>
      <c r="AB593" s="607"/>
      <c r="AC593" s="607"/>
      <c r="AD593" s="607"/>
      <c r="AE593" s="3302"/>
      <c r="AF593" s="607"/>
      <c r="AG593" s="3011"/>
      <c r="AH593" s="607"/>
      <c r="AI593" s="607"/>
      <c r="AJ593" s="1889"/>
      <c r="AK593" s="719"/>
      <c r="AL593" s="2010"/>
      <c r="AM593" s="3547"/>
      <c r="AN593" s="3820"/>
      <c r="AO593" s="2006"/>
      <c r="AP593" s="56"/>
      <c r="AQ593" s="4292"/>
    </row>
    <row r="594" spans="1:43" s="73" customFormat="1" x14ac:dyDescent="0.25">
      <c r="A594" s="47">
        <v>1</v>
      </c>
      <c r="B594" s="2447" t="s">
        <v>6</v>
      </c>
      <c r="C594" s="3341" t="s">
        <v>285</v>
      </c>
      <c r="D594" s="2448">
        <v>340</v>
      </c>
      <c r="E594" s="2449"/>
      <c r="F594" s="2449">
        <v>0</v>
      </c>
      <c r="G594" s="276">
        <f t="shared" si="449"/>
        <v>0</v>
      </c>
      <c r="H594" s="144"/>
      <c r="I594" s="144" t="e">
        <f t="shared" si="440"/>
        <v>#DIV/0!</v>
      </c>
      <c r="J594" s="3379"/>
      <c r="K594" s="2450"/>
      <c r="L594" s="150" t="e">
        <f t="shared" si="441"/>
        <v>#DIV/0!</v>
      </c>
      <c r="M594" s="279">
        <f t="shared" si="442"/>
        <v>0</v>
      </c>
      <c r="N594" s="279">
        <v>0</v>
      </c>
      <c r="O594" s="279">
        <f t="shared" si="443"/>
        <v>0</v>
      </c>
      <c r="P594" s="127"/>
      <c r="Q594" s="279" t="e">
        <f t="shared" si="444"/>
        <v>#DIV/0!</v>
      </c>
      <c r="R594" s="2451">
        <f t="shared" si="445"/>
        <v>0</v>
      </c>
      <c r="S594" s="279" t="e">
        <f t="shared" si="446"/>
        <v>#DIV/0!</v>
      </c>
      <c r="T594" s="719"/>
      <c r="U594" s="719"/>
      <c r="V594" s="719"/>
      <c r="W594" s="719"/>
      <c r="X594" s="719"/>
      <c r="Y594" s="719"/>
      <c r="Z594" s="719"/>
      <c r="AA594" s="719"/>
      <c r="AB594" s="719"/>
      <c r="AC594" s="719"/>
      <c r="AD594" s="719"/>
      <c r="AE594" s="3305"/>
      <c r="AF594" s="1934"/>
      <c r="AG594" s="3014"/>
      <c r="AH594" s="719"/>
      <c r="AI594" s="719"/>
      <c r="AJ594" s="1934"/>
      <c r="AK594" s="1934"/>
      <c r="AL594" s="2012"/>
      <c r="AM594" s="3549"/>
      <c r="AN594" s="3840"/>
      <c r="AO594" s="3303"/>
      <c r="AP594" s="56"/>
      <c r="AQ594" s="4292"/>
    </row>
    <row r="595" spans="1:43" ht="30" thickBot="1" x14ac:dyDescent="0.3">
      <c r="A595" s="47">
        <v>1</v>
      </c>
      <c r="B595" s="79" t="s">
        <v>7</v>
      </c>
      <c r="C595" s="2153"/>
      <c r="D595" s="314"/>
      <c r="E595" s="1600">
        <f>SUM(E581:E594)</f>
        <v>0</v>
      </c>
      <c r="F595" s="1600">
        <v>0</v>
      </c>
      <c r="G595" s="153">
        <f>SUM(G581:G594)</f>
        <v>0</v>
      </c>
      <c r="H595" s="80">
        <f>SUM(H581:H594)</f>
        <v>0</v>
      </c>
      <c r="I595" s="80" t="e">
        <f t="shared" si="440"/>
        <v>#DIV/0!</v>
      </c>
      <c r="J595" s="3367">
        <f>SUM(J581:J594)</f>
        <v>0</v>
      </c>
      <c r="K595" s="81">
        <f>IF(E595=0,0,M595/E595)</f>
        <v>0</v>
      </c>
      <c r="L595" s="81" t="e">
        <f t="shared" si="441"/>
        <v>#DIV/0!</v>
      </c>
      <c r="M595" s="315">
        <f>SUM(M581:M594)</f>
        <v>0</v>
      </c>
      <c r="N595" s="315">
        <v>0</v>
      </c>
      <c r="O595" s="316">
        <f>SUM(O581:O594)</f>
        <v>0</v>
      </c>
      <c r="P595" s="316">
        <f>SUM(P581:P594)</f>
        <v>0</v>
      </c>
      <c r="Q595" s="82" t="e">
        <f t="shared" si="444"/>
        <v>#DIV/0!</v>
      </c>
      <c r="R595" s="233">
        <f>SUM(R581:R594)</f>
        <v>0</v>
      </c>
      <c r="S595" s="82" t="e">
        <f t="shared" si="446"/>
        <v>#DIV/0!</v>
      </c>
      <c r="T595" s="610"/>
      <c r="U595" s="610"/>
      <c r="V595" s="610"/>
      <c r="W595" s="610"/>
      <c r="X595" s="610"/>
      <c r="Y595" s="610"/>
      <c r="Z595" s="610"/>
      <c r="AA595" s="610"/>
      <c r="AB595" s="610"/>
      <c r="AC595" s="610"/>
      <c r="AD595" s="610"/>
      <c r="AE595" s="3298">
        <f t="shared" ref="AE595" si="450">T595/12*$B$4</f>
        <v>0</v>
      </c>
      <c r="AF595" s="610">
        <f t="shared" ref="AF595" si="451">AL595-AK595-AH595</f>
        <v>0</v>
      </c>
      <c r="AG595" s="3009"/>
      <c r="AH595" s="610"/>
      <c r="AI595" s="610">
        <f>AF595-AE595</f>
        <v>0</v>
      </c>
      <c r="AJ595" s="610"/>
      <c r="AK595" s="610"/>
      <c r="AL595" s="2008"/>
      <c r="AM595" s="3545"/>
      <c r="AN595" s="3825">
        <f>SUM(AN581:AN594)</f>
        <v>0</v>
      </c>
      <c r="AO595" s="3307"/>
      <c r="AP595" s="56"/>
      <c r="AQ595" s="4292"/>
    </row>
    <row r="596" spans="1:43" ht="16.5" thickBot="1" x14ac:dyDescent="0.3">
      <c r="A596" s="47">
        <v>1</v>
      </c>
      <c r="B596" s="138" t="s">
        <v>329</v>
      </c>
      <c r="C596" s="138"/>
      <c r="D596" s="168"/>
      <c r="E596" s="1608"/>
      <c r="F596" s="1608">
        <v>0</v>
      </c>
      <c r="G596" s="228"/>
      <c r="H596" s="169"/>
      <c r="I596" s="169"/>
      <c r="J596" s="3383"/>
      <c r="K596" s="333"/>
      <c r="L596" s="333"/>
      <c r="M596" s="334"/>
      <c r="N596" s="334">
        <v>0</v>
      </c>
      <c r="O596" s="335"/>
      <c r="P596" s="335"/>
      <c r="Q596" s="335"/>
      <c r="R596" s="335"/>
      <c r="S596" s="335"/>
      <c r="T596" s="742">
        <f t="shared" ref="T596:U596" si="452">T595</f>
        <v>0</v>
      </c>
      <c r="U596" s="742">
        <f t="shared" si="452"/>
        <v>0</v>
      </c>
      <c r="V596" s="742">
        <f t="shared" ref="V596:W596" si="453">V595</f>
        <v>0</v>
      </c>
      <c r="W596" s="742">
        <f t="shared" si="453"/>
        <v>0</v>
      </c>
      <c r="X596" s="742">
        <f t="shared" ref="X596:Y596" si="454">X595</f>
        <v>0</v>
      </c>
      <c r="Y596" s="742">
        <f t="shared" si="454"/>
        <v>0</v>
      </c>
      <c r="Z596" s="742">
        <f t="shared" ref="Z596:AA596" si="455">Z595</f>
        <v>0</v>
      </c>
      <c r="AA596" s="742">
        <f t="shared" si="455"/>
        <v>0</v>
      </c>
      <c r="AB596" s="742">
        <f t="shared" ref="AB596:AC596" si="456">AB595</f>
        <v>0</v>
      </c>
      <c r="AC596" s="742">
        <f t="shared" si="456"/>
        <v>0</v>
      </c>
      <c r="AD596" s="742">
        <f t="shared" ref="AD596" si="457">AD595</f>
        <v>0</v>
      </c>
      <c r="AE596" s="3304">
        <f t="shared" ref="AE596" si="458">AE595</f>
        <v>0</v>
      </c>
      <c r="AF596" s="742">
        <f t="shared" ref="AF596:AM596" si="459">AF595</f>
        <v>0</v>
      </c>
      <c r="AG596" s="3020">
        <f t="shared" si="459"/>
        <v>0</v>
      </c>
      <c r="AH596" s="742">
        <f t="shared" ref="AH596" si="460">AH595</f>
        <v>0</v>
      </c>
      <c r="AI596" s="742">
        <f t="shared" si="459"/>
        <v>0</v>
      </c>
      <c r="AJ596" s="742">
        <f t="shared" si="459"/>
        <v>0</v>
      </c>
      <c r="AK596" s="742">
        <f t="shared" si="459"/>
        <v>0</v>
      </c>
      <c r="AL596" s="2017">
        <f t="shared" si="459"/>
        <v>0</v>
      </c>
      <c r="AM596" s="3552">
        <f t="shared" si="459"/>
        <v>0</v>
      </c>
      <c r="AN596" s="3839"/>
      <c r="AO596" s="3304">
        <f t="shared" ref="AO596" si="461">AO595</f>
        <v>0</v>
      </c>
      <c r="AP596" s="56"/>
      <c r="AQ596" s="4292"/>
    </row>
    <row r="597" spans="1:43" x14ac:dyDescent="0.25">
      <c r="A597" s="47">
        <v>1</v>
      </c>
      <c r="B597" s="1005"/>
      <c r="C597" s="2240"/>
      <c r="D597" s="337"/>
      <c r="E597" s="1496"/>
      <c r="F597" s="1496">
        <v>0</v>
      </c>
      <c r="G597" s="1353"/>
      <c r="H597" s="339"/>
      <c r="I597" s="144"/>
      <c r="J597" s="3379"/>
      <c r="K597" s="370"/>
      <c r="L597" s="150"/>
      <c r="M597" s="279"/>
      <c r="N597" s="127">
        <v>0</v>
      </c>
      <c r="O597" s="127"/>
      <c r="P597" s="127"/>
      <c r="Q597" s="127"/>
      <c r="R597" s="127"/>
      <c r="S597" s="127"/>
      <c r="T597" s="610"/>
      <c r="U597" s="610"/>
      <c r="V597" s="610"/>
      <c r="W597" s="610"/>
      <c r="X597" s="610"/>
      <c r="Y597" s="610"/>
      <c r="Z597" s="610"/>
      <c r="AA597" s="610"/>
      <c r="AB597" s="610"/>
      <c r="AC597" s="610"/>
      <c r="AD597" s="610"/>
      <c r="AE597" s="3307"/>
      <c r="AF597" s="610"/>
      <c r="AG597" s="3009"/>
      <c r="AH597" s="610"/>
      <c r="AI597" s="610"/>
      <c r="AJ597" s="610"/>
      <c r="AK597" s="610"/>
      <c r="AL597" s="2008"/>
      <c r="AM597" s="3545"/>
      <c r="AN597" s="3869"/>
      <c r="AO597" s="3307"/>
      <c r="AP597" s="56"/>
      <c r="AQ597" s="4292"/>
    </row>
    <row r="598" spans="1:43" ht="57.75" x14ac:dyDescent="0.25">
      <c r="A598" s="47">
        <v>1</v>
      </c>
      <c r="B598" s="848" t="s">
        <v>479</v>
      </c>
      <c r="C598" s="848"/>
      <c r="D598" s="64"/>
      <c r="E598" s="664"/>
      <c r="F598" s="664">
        <v>0</v>
      </c>
      <c r="G598" s="310"/>
      <c r="H598" s="309"/>
      <c r="I598" s="309"/>
      <c r="J598" s="3408"/>
      <c r="K598" s="311"/>
      <c r="L598" s="311"/>
      <c r="M598" s="312"/>
      <c r="N598" s="312">
        <v>0</v>
      </c>
      <c r="O598" s="313"/>
      <c r="P598" s="313"/>
      <c r="Q598" s="313"/>
      <c r="R598" s="313"/>
      <c r="S598" s="313"/>
      <c r="T598" s="607"/>
      <c r="U598" s="607"/>
      <c r="V598" s="607"/>
      <c r="W598" s="607"/>
      <c r="X598" s="607"/>
      <c r="Y598" s="607"/>
      <c r="Z598" s="607"/>
      <c r="AA598" s="607"/>
      <c r="AB598" s="607"/>
      <c r="AC598" s="607"/>
      <c r="AD598" s="607"/>
      <c r="AE598" s="2006"/>
      <c r="AF598" s="607">
        <f>AL598-AK598-AH598</f>
        <v>0</v>
      </c>
      <c r="AG598" s="3011"/>
      <c r="AH598" s="607"/>
      <c r="AI598" s="607"/>
      <c r="AJ598" s="607"/>
      <c r="AK598" s="607"/>
      <c r="AL598" s="2010"/>
      <c r="AM598" s="3547"/>
      <c r="AN598" s="3868"/>
      <c r="AO598" s="2006"/>
      <c r="AP598" s="56"/>
      <c r="AQ598" s="4292"/>
    </row>
    <row r="599" spans="1:43" x14ac:dyDescent="0.25">
      <c r="A599" s="47">
        <v>1</v>
      </c>
      <c r="B599" s="336" t="s">
        <v>5</v>
      </c>
      <c r="C599" s="2241"/>
      <c r="D599" s="336"/>
      <c r="E599" s="664"/>
      <c r="F599" s="664">
        <v>0</v>
      </c>
      <c r="G599" s="310"/>
      <c r="H599" s="309"/>
      <c r="I599" s="309"/>
      <c r="J599" s="3408"/>
      <c r="K599" s="311"/>
      <c r="L599" s="311"/>
      <c r="M599" s="312"/>
      <c r="N599" s="312">
        <v>0</v>
      </c>
      <c r="O599" s="313"/>
      <c r="P599" s="313"/>
      <c r="Q599" s="313"/>
      <c r="R599" s="313"/>
      <c r="S599" s="313"/>
      <c r="T599" s="607"/>
      <c r="U599" s="607"/>
      <c r="V599" s="607"/>
      <c r="W599" s="607"/>
      <c r="X599" s="607"/>
      <c r="Y599" s="607"/>
      <c r="Z599" s="607"/>
      <c r="AA599" s="607"/>
      <c r="AB599" s="607"/>
      <c r="AC599" s="607"/>
      <c r="AD599" s="607"/>
      <c r="AE599" s="3302"/>
      <c r="AF599" s="607">
        <f>AL599-AK599-AH599</f>
        <v>0</v>
      </c>
      <c r="AG599" s="3012"/>
      <c r="AH599" s="1889"/>
      <c r="AI599" s="1889"/>
      <c r="AJ599" s="607"/>
      <c r="AK599" s="607"/>
      <c r="AL599" s="2011"/>
      <c r="AM599" s="3548"/>
      <c r="AN599" s="3868"/>
      <c r="AO599" s="3302"/>
      <c r="AP599" s="56"/>
      <c r="AQ599" s="4292"/>
    </row>
    <row r="600" spans="1:43" s="73" customFormat="1" x14ac:dyDescent="0.25">
      <c r="A600" s="47">
        <v>1</v>
      </c>
      <c r="B600" s="1005" t="s">
        <v>8</v>
      </c>
      <c r="C600" s="3341" t="s">
        <v>285</v>
      </c>
      <c r="D600" s="337">
        <v>340</v>
      </c>
      <c r="E600" s="1496"/>
      <c r="F600" s="1496">
        <v>0</v>
      </c>
      <c r="G600" s="1353">
        <f>ROUND(E600/12*$B$4,0)</f>
        <v>0</v>
      </c>
      <c r="H600" s="339"/>
      <c r="I600" s="144"/>
      <c r="J600" s="3379">
        <v>25</v>
      </c>
      <c r="K600" s="370"/>
      <c r="L600" s="76" t="e">
        <f>P600/H600</f>
        <v>#DIV/0!</v>
      </c>
      <c r="M600" s="77">
        <f>ROUND(E600*K600,0)</f>
        <v>0</v>
      </c>
      <c r="N600" s="127">
        <v>0</v>
      </c>
      <c r="O600" s="127">
        <f>ROUND(M600/12*$B$4,0)</f>
        <v>0</v>
      </c>
      <c r="P600" s="127"/>
      <c r="Q600" s="127" t="e">
        <f>P600/O600*100</f>
        <v>#DIV/0!</v>
      </c>
      <c r="R600" s="127">
        <f>ROUND(M600/D600,0)</f>
        <v>0</v>
      </c>
      <c r="S600" s="127" t="e">
        <f>P600/$B$4*12/R600</f>
        <v>#DIV/0!</v>
      </c>
      <c r="T600" s="719"/>
      <c r="U600" s="719"/>
      <c r="V600" s="719"/>
      <c r="W600" s="719"/>
      <c r="X600" s="719"/>
      <c r="Y600" s="719"/>
      <c r="Z600" s="719"/>
      <c r="AA600" s="719"/>
      <c r="AB600" s="719"/>
      <c r="AC600" s="719"/>
      <c r="AD600" s="719"/>
      <c r="AE600" s="3302"/>
      <c r="AF600" s="719"/>
      <c r="AG600" s="3012"/>
      <c r="AH600" s="1889"/>
      <c r="AI600" s="607"/>
      <c r="AJ600" s="719"/>
      <c r="AK600" s="719"/>
      <c r="AL600" s="2011"/>
      <c r="AM600" s="3548"/>
      <c r="AN600" s="3869"/>
      <c r="AO600" s="3302"/>
      <c r="AP600" s="56"/>
      <c r="AQ600" s="4292"/>
    </row>
    <row r="601" spans="1:43" s="73" customFormat="1" x14ac:dyDescent="0.25">
      <c r="A601" s="47">
        <v>1</v>
      </c>
      <c r="B601" s="1839" t="s">
        <v>82</v>
      </c>
      <c r="C601" s="3341" t="s">
        <v>285</v>
      </c>
      <c r="D601" s="337">
        <v>340</v>
      </c>
      <c r="E601" s="746"/>
      <c r="F601" s="746">
        <v>0</v>
      </c>
      <c r="G601" s="859">
        <f>ROUND(E601/12*$B$4,0)</f>
        <v>0</v>
      </c>
      <c r="H601" s="309"/>
      <c r="I601" s="69"/>
      <c r="J601" s="3364">
        <v>388</v>
      </c>
      <c r="K601" s="311"/>
      <c r="L601" s="70" t="e">
        <f>P601/H601</f>
        <v>#DIV/0!</v>
      </c>
      <c r="M601" s="279">
        <f>ROUND(E601*K601,0)</f>
        <v>0</v>
      </c>
      <c r="N601" s="77">
        <v>0</v>
      </c>
      <c r="O601" s="71">
        <f>ROUND(M601/12*$B$4,0)</f>
        <v>0</v>
      </c>
      <c r="P601" s="71"/>
      <c r="Q601" s="71" t="e">
        <f>P601/O601*100</f>
        <v>#DIV/0!</v>
      </c>
      <c r="R601" s="71">
        <f>ROUND(M601/D601,0)</f>
        <v>0</v>
      </c>
      <c r="S601" s="71" t="e">
        <f>P601/$B$4*12/R601</f>
        <v>#DIV/0!</v>
      </c>
      <c r="T601" s="1934"/>
      <c r="U601" s="1934"/>
      <c r="V601" s="1934"/>
      <c r="W601" s="1934"/>
      <c r="X601" s="1934"/>
      <c r="Y601" s="1934"/>
      <c r="Z601" s="1934"/>
      <c r="AA601" s="1934"/>
      <c r="AB601" s="1934"/>
      <c r="AC601" s="1934"/>
      <c r="AD601" s="1934"/>
      <c r="AE601" s="3305"/>
      <c r="AF601" s="1934">
        <f>AL601-AK601-AH601</f>
        <v>0</v>
      </c>
      <c r="AG601" s="3018"/>
      <c r="AH601" s="1934"/>
      <c r="AI601" s="1934"/>
      <c r="AJ601" s="1934"/>
      <c r="AK601" s="1934"/>
      <c r="AL601" s="2018"/>
      <c r="AM601" s="3554"/>
      <c r="AN601" s="3868"/>
      <c r="AO601" s="3305"/>
      <c r="AP601" s="56"/>
      <c r="AQ601" s="4292"/>
    </row>
    <row r="602" spans="1:43" ht="29.25" x14ac:dyDescent="0.25">
      <c r="A602" s="47">
        <v>1</v>
      </c>
      <c r="B602" s="1268" t="s">
        <v>7</v>
      </c>
      <c r="C602" s="1496"/>
      <c r="D602" s="306"/>
      <c r="E602" s="1603">
        <f>SUM(E600:E601)</f>
        <v>0</v>
      </c>
      <c r="F602" s="1603">
        <v>0</v>
      </c>
      <c r="G602" s="2453">
        <f>SUM(G600:G601)</f>
        <v>0</v>
      </c>
      <c r="H602" s="80">
        <f>SUM(H600:H601)</f>
        <v>0</v>
      </c>
      <c r="I602" s="80"/>
      <c r="J602" s="3367">
        <f>SUM(J600:J601)</f>
        <v>413</v>
      </c>
      <c r="K602" s="81">
        <f>IF(E602=0,0,M602/E602)</f>
        <v>0</v>
      </c>
      <c r="L602" s="290" t="e">
        <f>P602/H602</f>
        <v>#DIV/0!</v>
      </c>
      <c r="M602" s="80">
        <f>SUM(M600:M601)</f>
        <v>0</v>
      </c>
      <c r="N602" s="80">
        <v>0</v>
      </c>
      <c r="O602" s="80">
        <f>SUM(O600:O601)</f>
        <v>0</v>
      </c>
      <c r="P602" s="7">
        <f>SUM(P600:P601)</f>
        <v>0</v>
      </c>
      <c r="Q602" s="82" t="e">
        <f>P602/O602*100</f>
        <v>#DIV/0!</v>
      </c>
      <c r="R602" s="80">
        <f>SUM(R600:R601)</f>
        <v>0</v>
      </c>
      <c r="S602" s="82" t="e">
        <f>P602/$B$4*12/R602</f>
        <v>#DIV/0!</v>
      </c>
      <c r="T602" s="610"/>
      <c r="U602" s="610"/>
      <c r="V602" s="610"/>
      <c r="W602" s="610"/>
      <c r="X602" s="610"/>
      <c r="Y602" s="610"/>
      <c r="Z602" s="610"/>
      <c r="AA602" s="610"/>
      <c r="AB602" s="610"/>
      <c r="AC602" s="610"/>
      <c r="AD602" s="610"/>
      <c r="AE602" s="3298">
        <f t="shared" ref="AE602:AE603" si="462">T602/12*$B$4</f>
        <v>0</v>
      </c>
      <c r="AF602" s="610">
        <f>AL602-AK602-AH602</f>
        <v>0</v>
      </c>
      <c r="AG602" s="3009"/>
      <c r="AH602" s="610"/>
      <c r="AI602" s="610">
        <f>AF602-AE602</f>
        <v>0</v>
      </c>
      <c r="AJ602" s="610"/>
      <c r="AK602" s="610">
        <v>68.480159999999998</v>
      </c>
      <c r="AL602" s="2008">
        <v>68.480159999999998</v>
      </c>
      <c r="AM602" s="3545">
        <v>70412.086110000018</v>
      </c>
      <c r="AN602" s="3825">
        <f>SUM(AN600:AN601)</f>
        <v>0</v>
      </c>
      <c r="AO602" s="3307"/>
      <c r="AP602" s="56"/>
      <c r="AQ602" s="4292"/>
    </row>
    <row r="603" spans="1:43" ht="43.5" x14ac:dyDescent="0.25">
      <c r="A603" s="47">
        <v>1</v>
      </c>
      <c r="B603" s="1269" t="s">
        <v>190</v>
      </c>
      <c r="C603" s="2242"/>
      <c r="D603" s="853"/>
      <c r="E603" s="1626"/>
      <c r="F603" s="1626">
        <v>0</v>
      </c>
      <c r="G603" s="1626">
        <f>E603/12*$B$4</f>
        <v>0</v>
      </c>
      <c r="H603" s="341"/>
      <c r="I603" s="87"/>
      <c r="J603" s="3368">
        <v>198</v>
      </c>
      <c r="K603" s="295"/>
      <c r="L603" s="295"/>
      <c r="M603" s="342"/>
      <c r="N603" s="342">
        <v>0</v>
      </c>
      <c r="O603" s="342"/>
      <c r="P603" s="342"/>
      <c r="Q603" s="223"/>
      <c r="R603" s="343"/>
      <c r="S603" s="223"/>
      <c r="T603" s="1137"/>
      <c r="U603" s="1137"/>
      <c r="V603" s="1137"/>
      <c r="W603" s="1137"/>
      <c r="X603" s="1137"/>
      <c r="Y603" s="1137"/>
      <c r="Z603" s="1137"/>
      <c r="AA603" s="1137"/>
      <c r="AB603" s="1137"/>
      <c r="AC603" s="1137"/>
      <c r="AD603" s="1137"/>
      <c r="AE603" s="3298">
        <f t="shared" si="462"/>
        <v>0</v>
      </c>
      <c r="AF603" s="1137">
        <f>AL603-AK603-AH603</f>
        <v>0</v>
      </c>
      <c r="AG603" s="3010"/>
      <c r="AH603" s="1137"/>
      <c r="AI603" s="1137">
        <f>AF603-AE603</f>
        <v>0</v>
      </c>
      <c r="AJ603" s="1137"/>
      <c r="AK603" s="1137"/>
      <c r="AL603" s="2009"/>
      <c r="AM603" s="3546">
        <v>57493.97911</v>
      </c>
      <c r="AN603" s="3870"/>
      <c r="AO603" s="2071"/>
      <c r="AP603" s="56"/>
      <c r="AQ603" s="4292"/>
    </row>
    <row r="604" spans="1:43" x14ac:dyDescent="0.25">
      <c r="A604" s="47">
        <v>1</v>
      </c>
      <c r="B604" s="1682" t="s">
        <v>213</v>
      </c>
      <c r="C604" s="2243"/>
      <c r="D604" s="344"/>
      <c r="E604" s="344"/>
      <c r="F604" s="344">
        <v>0</v>
      </c>
      <c r="G604" s="86"/>
      <c r="H604" s="13"/>
      <c r="I604" s="13"/>
      <c r="J604" s="3409"/>
      <c r="K604" s="13"/>
      <c r="L604" s="13"/>
      <c r="M604" s="13"/>
      <c r="N604" s="13">
        <v>0</v>
      </c>
      <c r="O604" s="13"/>
      <c r="P604" s="13"/>
      <c r="Q604" s="13"/>
      <c r="R604" s="13"/>
      <c r="S604" s="13"/>
      <c r="T604" s="1137">
        <v>7787</v>
      </c>
      <c r="U604" s="1137">
        <v>7787</v>
      </c>
      <c r="V604" s="1137">
        <v>7787</v>
      </c>
      <c r="W604" s="1137">
        <v>7787</v>
      </c>
      <c r="X604" s="1137">
        <v>7787</v>
      </c>
      <c r="Y604" s="1137">
        <v>7787</v>
      </c>
      <c r="Z604" s="1137">
        <v>7787</v>
      </c>
      <c r="AA604" s="1137">
        <v>7803.1350000000002</v>
      </c>
      <c r="AB604" s="1137">
        <v>7803.1350000000002</v>
      </c>
      <c r="AC604" s="1137">
        <v>7803.1350000000002</v>
      </c>
      <c r="AD604" s="1137">
        <v>7803.1350000000002</v>
      </c>
      <c r="AE604" s="3298">
        <f>T604/12*$B$4+(U604-T604)/11*9+(V604-U604)/10*8+(W604-V604)/9*7+(X604-W604)/8*6+(Y604-X604)/7*5+(Z604-Y604)/6*4+(AA604-Z604)+(AB604-AA604)/5*3+(AC604-AB604)/4*2+(AD604-AC604)/3*1</f>
        <v>6505.3016666666663</v>
      </c>
      <c r="AF604" s="1137">
        <f>AL604-AK604-AH604</f>
        <v>7083.1898400000018</v>
      </c>
      <c r="AG604" s="3010"/>
      <c r="AH604" s="1137"/>
      <c r="AI604" s="1137">
        <f>AF604-AE604</f>
        <v>577.88817333333554</v>
      </c>
      <c r="AJ604" s="1137"/>
      <c r="AK604" s="1137">
        <v>0</v>
      </c>
      <c r="AL604" s="2009">
        <v>7083.1898400000018</v>
      </c>
      <c r="AM604" s="3546"/>
      <c r="AN604" s="3871"/>
      <c r="AO604" s="2071"/>
      <c r="AP604" s="56"/>
      <c r="AQ604" s="4292"/>
    </row>
    <row r="605" spans="1:43" ht="29.25" x14ac:dyDescent="0.25">
      <c r="A605" s="47">
        <v>1</v>
      </c>
      <c r="B605" s="2424" t="s">
        <v>383</v>
      </c>
      <c r="C605" s="2242"/>
      <c r="D605" s="344"/>
      <c r="E605" s="2453">
        <f>E606+E607+E611+E610</f>
        <v>12500</v>
      </c>
      <c r="F605" s="2453">
        <v>0</v>
      </c>
      <c r="G605" s="2453">
        <f t="shared" ref="G605" si="463">G606+G607+G611+G610</f>
        <v>10399.666666666666</v>
      </c>
      <c r="H605" s="2453">
        <f t="shared" ref="H605" si="464">H606+H607+H611+H610</f>
        <v>11364</v>
      </c>
      <c r="I605" s="75">
        <f t="shared" ref="I605:I609" si="465">H605/G605*100</f>
        <v>109.2727331004199</v>
      </c>
      <c r="J605" s="3409">
        <f t="shared" ref="J605" si="466">J606+J607+J611+J610</f>
        <v>0</v>
      </c>
      <c r="K605" s="13"/>
      <c r="L605" s="13"/>
      <c r="M605" s="13"/>
      <c r="N605" s="13">
        <v>0</v>
      </c>
      <c r="O605" s="13"/>
      <c r="P605" s="13"/>
      <c r="Q605" s="13"/>
      <c r="R605" s="13"/>
      <c r="S605" s="13"/>
      <c r="T605" s="1137"/>
      <c r="U605" s="1137"/>
      <c r="V605" s="1137"/>
      <c r="W605" s="1137"/>
      <c r="X605" s="1137"/>
      <c r="Y605" s="1137"/>
      <c r="Z605" s="1137"/>
      <c r="AA605" s="1137"/>
      <c r="AB605" s="1137"/>
      <c r="AC605" s="1137"/>
      <c r="AD605" s="1137"/>
      <c r="AE605" s="2071"/>
      <c r="AF605" s="1137"/>
      <c r="AG605" s="3010"/>
      <c r="AH605" s="1137"/>
      <c r="AI605" s="1137"/>
      <c r="AJ605" s="1137"/>
      <c r="AK605" s="1137"/>
      <c r="AL605" s="2009"/>
      <c r="AM605" s="3546"/>
      <c r="AN605" s="3872">
        <f t="shared" ref="AN605" si="467">AN606+AN607+AN611+AN610</f>
        <v>0</v>
      </c>
      <c r="AO605" s="2071"/>
      <c r="AP605" s="56"/>
      <c r="AQ605" s="4292"/>
    </row>
    <row r="606" spans="1:43" x14ac:dyDescent="0.25">
      <c r="A606" s="47">
        <v>1</v>
      </c>
      <c r="B606" s="1829" t="s">
        <v>371</v>
      </c>
      <c r="C606" s="2242"/>
      <c r="D606" s="344"/>
      <c r="E606" s="1496"/>
      <c r="F606" s="1496">
        <v>0</v>
      </c>
      <c r="G606" s="86"/>
      <c r="H606" s="13"/>
      <c r="I606" s="75"/>
      <c r="J606" s="3409"/>
      <c r="K606" s="13"/>
      <c r="L606" s="13"/>
      <c r="M606" s="13"/>
      <c r="N606" s="13">
        <v>0</v>
      </c>
      <c r="O606" s="13"/>
      <c r="P606" s="13"/>
      <c r="Q606" s="13"/>
      <c r="R606" s="13"/>
      <c r="S606" s="13"/>
      <c r="T606" s="1137"/>
      <c r="U606" s="1137"/>
      <c r="V606" s="1137"/>
      <c r="W606" s="1137"/>
      <c r="X606" s="1137"/>
      <c r="Y606" s="1137"/>
      <c r="Z606" s="1137"/>
      <c r="AA606" s="1137"/>
      <c r="AB606" s="1137"/>
      <c r="AC606" s="1137"/>
      <c r="AD606" s="1137"/>
      <c r="AE606" s="2071"/>
      <c r="AF606" s="1137"/>
      <c r="AG606" s="3010"/>
      <c r="AH606" s="1137"/>
      <c r="AI606" s="1137"/>
      <c r="AJ606" s="1137"/>
      <c r="AK606" s="1137"/>
      <c r="AL606" s="2009"/>
      <c r="AM606" s="3546"/>
      <c r="AN606" s="3871"/>
      <c r="AO606" s="2071"/>
      <c r="AP606" s="56"/>
      <c r="AQ606" s="4292"/>
    </row>
    <row r="607" spans="1:43" ht="30" x14ac:dyDescent="0.25">
      <c r="A607" s="47">
        <v>1</v>
      </c>
      <c r="B607" s="2425" t="s">
        <v>372</v>
      </c>
      <c r="C607" s="2242"/>
      <c r="D607" s="344"/>
      <c r="E607" s="1496">
        <f>E608+E609</f>
        <v>12500</v>
      </c>
      <c r="F607" s="1496">
        <v>0</v>
      </c>
      <c r="G607" s="1496">
        <f t="shared" ref="G607" si="468">G608+G609</f>
        <v>10399.666666666666</v>
      </c>
      <c r="H607" s="1496">
        <f t="shared" ref="H607" si="469">H608+H609</f>
        <v>11364</v>
      </c>
      <c r="I607" s="75">
        <f t="shared" si="465"/>
        <v>109.2727331004199</v>
      </c>
      <c r="J607" s="3409">
        <f t="shared" ref="J607" si="470">J608+J609</f>
        <v>0</v>
      </c>
      <c r="K607" s="13"/>
      <c r="L607" s="13"/>
      <c r="M607" s="13"/>
      <c r="N607" s="13">
        <v>0</v>
      </c>
      <c r="O607" s="13"/>
      <c r="P607" s="13"/>
      <c r="Q607" s="13"/>
      <c r="R607" s="13"/>
      <c r="S607" s="13"/>
      <c r="T607" s="1137"/>
      <c r="U607" s="1137"/>
      <c r="V607" s="1137"/>
      <c r="W607" s="1137"/>
      <c r="X607" s="1137"/>
      <c r="Y607" s="1137"/>
      <c r="Z607" s="1137"/>
      <c r="AA607" s="1137"/>
      <c r="AB607" s="1137"/>
      <c r="AC607" s="1137"/>
      <c r="AD607" s="1137"/>
      <c r="AE607" s="2071"/>
      <c r="AF607" s="1137"/>
      <c r="AG607" s="3010"/>
      <c r="AH607" s="1137"/>
      <c r="AI607" s="1137"/>
      <c r="AJ607" s="1137"/>
      <c r="AK607" s="1137"/>
      <c r="AL607" s="2009"/>
      <c r="AM607" s="3546"/>
      <c r="AN607" s="3873">
        <f t="shared" ref="AN607" si="471">AN608+AN609</f>
        <v>0</v>
      </c>
      <c r="AO607" s="2071"/>
      <c r="AP607" s="56"/>
      <c r="AQ607" s="4292"/>
    </row>
    <row r="608" spans="1:43" x14ac:dyDescent="0.25">
      <c r="A608" s="47">
        <v>1</v>
      </c>
      <c r="B608" s="1829" t="s">
        <v>373</v>
      </c>
      <c r="C608" s="2242"/>
      <c r="D608" s="344"/>
      <c r="E608" s="1496">
        <v>12400</v>
      </c>
      <c r="F608" s="1496">
        <v>-100</v>
      </c>
      <c r="G608" s="1496">
        <f>ROUND(E608/12*$B$4,0)</f>
        <v>10333</v>
      </c>
      <c r="H608" s="1496">
        <v>11340</v>
      </c>
      <c r="I608" s="75">
        <f t="shared" si="465"/>
        <v>109.74547566050519</v>
      </c>
      <c r="J608" s="3409"/>
      <c r="K608" s="13"/>
      <c r="L608" s="13"/>
      <c r="M608" s="13"/>
      <c r="N608" s="13">
        <v>0</v>
      </c>
      <c r="O608" s="13"/>
      <c r="P608" s="13"/>
      <c r="Q608" s="13"/>
      <c r="R608" s="13"/>
      <c r="S608" s="13"/>
      <c r="T608" s="1137"/>
      <c r="U608" s="1137"/>
      <c r="V608" s="1137"/>
      <c r="W608" s="1137"/>
      <c r="X608" s="1137"/>
      <c r="Y608" s="1137"/>
      <c r="Z608" s="1137"/>
      <c r="AA608" s="1137"/>
      <c r="AB608" s="1137"/>
      <c r="AC608" s="1137"/>
      <c r="AD608" s="1137"/>
      <c r="AE608" s="2071"/>
      <c r="AF608" s="1137"/>
      <c r="AG608" s="3010"/>
      <c r="AH608" s="1137"/>
      <c r="AI608" s="1137"/>
      <c r="AJ608" s="1137"/>
      <c r="AK608" s="1137"/>
      <c r="AL608" s="2009"/>
      <c r="AM608" s="3546"/>
      <c r="AN608" s="3873"/>
      <c r="AO608" s="2071"/>
      <c r="AP608" s="56"/>
      <c r="AQ608" s="4292"/>
    </row>
    <row r="609" spans="1:43" ht="60" x14ac:dyDescent="0.25">
      <c r="A609" s="47">
        <v>1</v>
      </c>
      <c r="B609" s="1829" t="s">
        <v>374</v>
      </c>
      <c r="C609" s="2242"/>
      <c r="D609" s="344"/>
      <c r="E609" s="1496">
        <v>100</v>
      </c>
      <c r="F609" s="1496">
        <v>100</v>
      </c>
      <c r="G609" s="4326">
        <f>E609/6*4</f>
        <v>66.666666666666671</v>
      </c>
      <c r="H609" s="1496">
        <v>24</v>
      </c>
      <c r="I609" s="75">
        <f t="shared" si="465"/>
        <v>36</v>
      </c>
      <c r="J609" s="3409"/>
      <c r="K609" s="13"/>
      <c r="L609" s="13"/>
      <c r="M609" s="13"/>
      <c r="N609" s="13">
        <v>0</v>
      </c>
      <c r="O609" s="13"/>
      <c r="P609" s="13"/>
      <c r="Q609" s="13"/>
      <c r="R609" s="13"/>
      <c r="S609" s="13"/>
      <c r="T609" s="1137"/>
      <c r="U609" s="1137"/>
      <c r="V609" s="1137"/>
      <c r="W609" s="1137"/>
      <c r="X609" s="1137"/>
      <c r="Y609" s="1137"/>
      <c r="Z609" s="1137"/>
      <c r="AA609" s="1137"/>
      <c r="AB609" s="1137"/>
      <c r="AC609" s="1137"/>
      <c r="AD609" s="1137"/>
      <c r="AE609" s="2071"/>
      <c r="AF609" s="1137"/>
      <c r="AG609" s="3010"/>
      <c r="AH609" s="1137"/>
      <c r="AI609" s="1137"/>
      <c r="AJ609" s="1137"/>
      <c r="AK609" s="1137"/>
      <c r="AL609" s="2009"/>
      <c r="AM609" s="3546"/>
      <c r="AN609" s="3873"/>
      <c r="AO609" s="2071"/>
      <c r="AP609" s="56"/>
      <c r="AQ609" s="4292"/>
    </row>
    <row r="610" spans="1:43" ht="75" x14ac:dyDescent="0.25">
      <c r="A610" s="47">
        <v>1</v>
      </c>
      <c r="B610" s="1829" t="s">
        <v>375</v>
      </c>
      <c r="C610" s="2242"/>
      <c r="D610" s="344"/>
      <c r="E610" s="1496"/>
      <c r="F610" s="1496">
        <v>0</v>
      </c>
      <c r="G610" s="86"/>
      <c r="H610" s="1496"/>
      <c r="I610" s="75"/>
      <c r="J610" s="3409"/>
      <c r="K610" s="13"/>
      <c r="L610" s="13"/>
      <c r="M610" s="13"/>
      <c r="N610" s="13">
        <v>0</v>
      </c>
      <c r="O610" s="13"/>
      <c r="P610" s="13"/>
      <c r="Q610" s="13"/>
      <c r="R610" s="13"/>
      <c r="S610" s="13"/>
      <c r="T610" s="1137"/>
      <c r="U610" s="1137"/>
      <c r="V610" s="1137"/>
      <c r="W610" s="1137"/>
      <c r="X610" s="1137"/>
      <c r="Y610" s="1137"/>
      <c r="Z610" s="1137"/>
      <c r="AA610" s="1137"/>
      <c r="AB610" s="1137"/>
      <c r="AC610" s="1137"/>
      <c r="AD610" s="1137"/>
      <c r="AE610" s="2071"/>
      <c r="AF610" s="1137"/>
      <c r="AG610" s="3010"/>
      <c r="AH610" s="1137"/>
      <c r="AI610" s="1137"/>
      <c r="AJ610" s="1137"/>
      <c r="AK610" s="1137"/>
      <c r="AL610" s="2009"/>
      <c r="AM610" s="3546"/>
      <c r="AN610" s="3873"/>
      <c r="AO610" s="2071"/>
      <c r="AP610" s="56"/>
      <c r="AQ610" s="4292"/>
    </row>
    <row r="611" spans="1:43" ht="45" x14ac:dyDescent="0.25">
      <c r="A611" s="47">
        <v>1</v>
      </c>
      <c r="B611" s="1828" t="s">
        <v>376</v>
      </c>
      <c r="C611" s="2242"/>
      <c r="D611" s="344"/>
      <c r="E611" s="1496"/>
      <c r="F611" s="1496">
        <v>0</v>
      </c>
      <c r="G611" s="86"/>
      <c r="H611" s="1496"/>
      <c r="I611" s="75"/>
      <c r="J611" s="3409"/>
      <c r="K611" s="13"/>
      <c r="L611" s="13"/>
      <c r="M611" s="13"/>
      <c r="N611" s="13">
        <v>0</v>
      </c>
      <c r="O611" s="13"/>
      <c r="P611" s="13"/>
      <c r="Q611" s="13"/>
      <c r="R611" s="13"/>
      <c r="S611" s="13"/>
      <c r="T611" s="1137"/>
      <c r="U611" s="1137"/>
      <c r="V611" s="1137"/>
      <c r="W611" s="1137"/>
      <c r="X611" s="1137"/>
      <c r="Y611" s="1137"/>
      <c r="Z611" s="1137"/>
      <c r="AA611" s="1137"/>
      <c r="AB611" s="1137"/>
      <c r="AC611" s="1137"/>
      <c r="AD611" s="1137"/>
      <c r="AE611" s="2071"/>
      <c r="AF611" s="1137"/>
      <c r="AG611" s="3010"/>
      <c r="AH611" s="1137"/>
      <c r="AI611" s="1137"/>
      <c r="AJ611" s="1137"/>
      <c r="AK611" s="1137"/>
      <c r="AL611" s="2009"/>
      <c r="AM611" s="3546"/>
      <c r="AN611" s="3873"/>
      <c r="AO611" s="2071"/>
      <c r="AP611" s="56"/>
      <c r="AQ611" s="4292"/>
    </row>
    <row r="612" spans="1:43" ht="29.25" x14ac:dyDescent="0.25">
      <c r="A612" s="47">
        <v>1</v>
      </c>
      <c r="B612" s="2424" t="s">
        <v>384</v>
      </c>
      <c r="C612" s="2242"/>
      <c r="D612" s="344"/>
      <c r="E612" s="1496"/>
      <c r="F612" s="1496">
        <v>0</v>
      </c>
      <c r="G612" s="86"/>
      <c r="H612" s="1496"/>
      <c r="I612" s="75"/>
      <c r="J612" s="3409"/>
      <c r="K612" s="13"/>
      <c r="L612" s="13"/>
      <c r="M612" s="13"/>
      <c r="N612" s="13">
        <v>0</v>
      </c>
      <c r="O612" s="13"/>
      <c r="P612" s="13"/>
      <c r="Q612" s="13"/>
      <c r="R612" s="13"/>
      <c r="S612" s="13"/>
      <c r="T612" s="1137"/>
      <c r="U612" s="1137"/>
      <c r="V612" s="1137"/>
      <c r="W612" s="1137"/>
      <c r="X612" s="1137"/>
      <c r="Y612" s="1137"/>
      <c r="Z612" s="1137"/>
      <c r="AA612" s="1137"/>
      <c r="AB612" s="1137"/>
      <c r="AC612" s="1137"/>
      <c r="AD612" s="1137"/>
      <c r="AE612" s="2071"/>
      <c r="AF612" s="1137"/>
      <c r="AG612" s="3010"/>
      <c r="AH612" s="1137"/>
      <c r="AI612" s="1137"/>
      <c r="AJ612" s="1137"/>
      <c r="AK612" s="1137"/>
      <c r="AL612" s="2009"/>
      <c r="AM612" s="3546"/>
      <c r="AN612" s="3873"/>
      <c r="AO612" s="2071"/>
      <c r="AP612" s="56"/>
      <c r="AQ612" s="4292"/>
    </row>
    <row r="613" spans="1:43" ht="43.5" x14ac:dyDescent="0.25">
      <c r="A613" s="47">
        <v>1</v>
      </c>
      <c r="B613" s="2424" t="s">
        <v>377</v>
      </c>
      <c r="C613" s="2242"/>
      <c r="D613" s="344"/>
      <c r="E613" s="1496"/>
      <c r="F613" s="1496">
        <v>0</v>
      </c>
      <c r="G613" s="86"/>
      <c r="H613" s="1496"/>
      <c r="I613" s="75"/>
      <c r="J613" s="3409"/>
      <c r="K613" s="13"/>
      <c r="L613" s="13"/>
      <c r="M613" s="13"/>
      <c r="N613" s="13">
        <v>0</v>
      </c>
      <c r="O613" s="13"/>
      <c r="P613" s="13"/>
      <c r="Q613" s="13"/>
      <c r="R613" s="13"/>
      <c r="S613" s="13"/>
      <c r="T613" s="1137"/>
      <c r="U613" s="1137"/>
      <c r="V613" s="1137"/>
      <c r="W613" s="1137"/>
      <c r="X613" s="1137"/>
      <c r="Y613" s="1137"/>
      <c r="Z613" s="1137"/>
      <c r="AA613" s="1137"/>
      <c r="AB613" s="1137"/>
      <c r="AC613" s="1137"/>
      <c r="AD613" s="1137"/>
      <c r="AE613" s="2071"/>
      <c r="AF613" s="1137"/>
      <c r="AG613" s="3010"/>
      <c r="AH613" s="1137"/>
      <c r="AI613" s="1137"/>
      <c r="AJ613" s="1137"/>
      <c r="AK613" s="1137"/>
      <c r="AL613" s="2009"/>
      <c r="AM613" s="3546"/>
      <c r="AN613" s="3873"/>
      <c r="AO613" s="2071"/>
      <c r="AP613" s="56"/>
      <c r="AQ613" s="4292"/>
    </row>
    <row r="614" spans="1:43" ht="30" x14ac:dyDescent="0.25">
      <c r="A614" s="47">
        <v>1</v>
      </c>
      <c r="B614" s="1008" t="s">
        <v>208</v>
      </c>
      <c r="C614" s="2242"/>
      <c r="D614" s="344"/>
      <c r="E614" s="1496"/>
      <c r="F614" s="1496">
        <v>0</v>
      </c>
      <c r="G614" s="86"/>
      <c r="H614" s="1496"/>
      <c r="I614" s="75"/>
      <c r="J614" s="3409"/>
      <c r="K614" s="13"/>
      <c r="L614" s="13"/>
      <c r="M614" s="13"/>
      <c r="N614" s="13">
        <v>0</v>
      </c>
      <c r="O614" s="13"/>
      <c r="P614" s="13"/>
      <c r="Q614" s="13"/>
      <c r="R614" s="13"/>
      <c r="S614" s="13"/>
      <c r="T614" s="1137"/>
      <c r="U614" s="1137"/>
      <c r="V614" s="1137"/>
      <c r="W614" s="1137"/>
      <c r="X614" s="1137"/>
      <c r="Y614" s="1137"/>
      <c r="Z614" s="1137"/>
      <c r="AA614" s="1137"/>
      <c r="AB614" s="1137"/>
      <c r="AC614" s="1137"/>
      <c r="AD614" s="1137"/>
      <c r="AE614" s="2071"/>
      <c r="AF614" s="1137"/>
      <c r="AG614" s="3010"/>
      <c r="AH614" s="1137"/>
      <c r="AI614" s="1137"/>
      <c r="AJ614" s="1137"/>
      <c r="AK614" s="1137"/>
      <c r="AL614" s="2009"/>
      <c r="AM614" s="3546"/>
      <c r="AN614" s="3873"/>
      <c r="AO614" s="2071"/>
      <c r="AP614" s="56"/>
      <c r="AQ614" s="4292"/>
    </row>
    <row r="615" spans="1:43" ht="72" x14ac:dyDescent="0.25">
      <c r="A615" s="47">
        <v>1</v>
      </c>
      <c r="B615" s="2424" t="s">
        <v>378</v>
      </c>
      <c r="C615" s="2242"/>
      <c r="D615" s="344"/>
      <c r="E615" s="1496"/>
      <c r="F615" s="1496">
        <v>0</v>
      </c>
      <c r="G615" s="159"/>
      <c r="H615" s="1496"/>
      <c r="I615" s="75"/>
      <c r="J615" s="3410"/>
      <c r="K615" s="8"/>
      <c r="L615" s="8"/>
      <c r="M615" s="8"/>
      <c r="N615" s="8">
        <v>0</v>
      </c>
      <c r="O615" s="8"/>
      <c r="P615" s="8"/>
      <c r="Q615" s="8"/>
      <c r="R615" s="8"/>
      <c r="S615" s="8"/>
      <c r="T615" s="607"/>
      <c r="U615" s="607"/>
      <c r="V615" s="607"/>
      <c r="W615" s="607"/>
      <c r="X615" s="607"/>
      <c r="Y615" s="607"/>
      <c r="Z615" s="607"/>
      <c r="AA615" s="607"/>
      <c r="AB615" s="607"/>
      <c r="AC615" s="607"/>
      <c r="AD615" s="607"/>
      <c r="AE615" s="2006"/>
      <c r="AF615" s="607">
        <f>AL615-AK615-AH615</f>
        <v>0</v>
      </c>
      <c r="AG615" s="3011"/>
      <c r="AH615" s="607"/>
      <c r="AI615" s="607"/>
      <c r="AJ615" s="607"/>
      <c r="AK615" s="607"/>
      <c r="AL615" s="2010"/>
      <c r="AM615" s="3547"/>
      <c r="AN615" s="3873"/>
      <c r="AO615" s="2006"/>
      <c r="AP615" s="56"/>
      <c r="AQ615" s="4292"/>
    </row>
    <row r="616" spans="1:43" ht="15.75" x14ac:dyDescent="0.25">
      <c r="A616" s="47">
        <v>1</v>
      </c>
      <c r="B616" s="304" t="s">
        <v>136</v>
      </c>
      <c r="C616" s="2242"/>
      <c r="D616" s="344"/>
      <c r="E616" s="1539">
        <f>SUM(E617:E642)</f>
        <v>23581</v>
      </c>
      <c r="F616" s="1539">
        <v>3902</v>
      </c>
      <c r="G616" s="93">
        <f>SUM(G617:G642)</f>
        <v>20300</v>
      </c>
      <c r="H616" s="2510">
        <f>SUM(H617:H642)</f>
        <v>24147</v>
      </c>
      <c r="I616" s="93">
        <f t="shared" ref="I616:I642" si="472">H616/G616*100</f>
        <v>118.95073891625616</v>
      </c>
      <c r="J616" s="3369">
        <f>SUM(J617:J642)</f>
        <v>3</v>
      </c>
      <c r="K616" s="94"/>
      <c r="L616" s="94"/>
      <c r="M616" s="349"/>
      <c r="N616" s="349">
        <v>0</v>
      </c>
      <c r="O616" s="349"/>
      <c r="P616" s="349"/>
      <c r="Q616" s="71"/>
      <c r="R616" s="349"/>
      <c r="S616" s="1395"/>
      <c r="T616" s="1889">
        <v>17911.456470173456</v>
      </c>
      <c r="U616" s="1889">
        <v>17911.456470173456</v>
      </c>
      <c r="V616" s="1889">
        <v>17911.456470173456</v>
      </c>
      <c r="W616" s="1889">
        <v>17911.456470173456</v>
      </c>
      <c r="X616" s="1889">
        <v>18865.696470173501</v>
      </c>
      <c r="Y616" s="1889">
        <v>18865.696470173501</v>
      </c>
      <c r="Z616" s="1889">
        <v>20082.2264701735</v>
      </c>
      <c r="AA616" s="1889">
        <v>23740.374170000003</v>
      </c>
      <c r="AB616" s="1889">
        <v>23740.374170000003</v>
      </c>
      <c r="AC616" s="1889">
        <v>23740.374170000003</v>
      </c>
      <c r="AD616" s="1889">
        <v>25497.584170173453</v>
      </c>
      <c r="AE616" s="3298">
        <f>T616/12*$B$4+(U616-T616)/11*9+(V616-U616)/10*8+(W616-V616)/9*7+(X616-W616)/8*6+(Y616-X616)/7*5+(Z616-Y616)/6*4+(AA616-Z616)+(AB616-AA616)/5*3+(AC616-AB616)/4*2+(AD616-AC616)/3*1</f>
        <v>20696.798091695564</v>
      </c>
      <c r="AF616" s="1889">
        <f>AL616-AK616-AH616</f>
        <v>22576.681069999999</v>
      </c>
      <c r="AG616" s="3011"/>
      <c r="AH616" s="607">
        <f>SUM(AH617:AH642)</f>
        <v>9.4619</v>
      </c>
      <c r="AI616" s="607">
        <f>AF616-AE616</f>
        <v>1879.8829783044348</v>
      </c>
      <c r="AJ616" s="1889"/>
      <c r="AK616" s="1889">
        <v>0</v>
      </c>
      <c r="AL616" s="2010">
        <v>22586.142969999997</v>
      </c>
      <c r="AM616" s="3547">
        <v>1.4276399999999998</v>
      </c>
      <c r="AN616" s="3874">
        <f>SUM(AN617:AN642)</f>
        <v>0</v>
      </c>
      <c r="AO616" s="2006"/>
      <c r="AP616" s="56"/>
      <c r="AQ616" s="4292"/>
    </row>
    <row r="617" spans="1:43" ht="45" x14ac:dyDescent="0.25">
      <c r="A617" s="47">
        <v>1</v>
      </c>
      <c r="B617" s="12" t="s">
        <v>119</v>
      </c>
      <c r="C617" s="2242"/>
      <c r="D617" s="148"/>
      <c r="E617" s="1554">
        <v>300</v>
      </c>
      <c r="F617" s="1554">
        <v>0</v>
      </c>
      <c r="G617" s="69">
        <f t="shared" ref="G617:G622" si="473">ROUND(E617/12*$B$4,0)</f>
        <v>250</v>
      </c>
      <c r="H617" s="159">
        <v>252</v>
      </c>
      <c r="I617" s="148">
        <f t="shared" si="472"/>
        <v>100.8</v>
      </c>
      <c r="J617" s="3370"/>
      <c r="K617" s="94"/>
      <c r="L617" s="94"/>
      <c r="M617" s="349"/>
      <c r="N617" s="349">
        <v>0</v>
      </c>
      <c r="O617" s="349"/>
      <c r="P617" s="349"/>
      <c r="Q617" s="71"/>
      <c r="R617" s="349"/>
      <c r="S617" s="1395"/>
      <c r="T617" s="1889"/>
      <c r="U617" s="1889"/>
      <c r="V617" s="1889"/>
      <c r="W617" s="1889"/>
      <c r="X617" s="1889"/>
      <c r="Y617" s="1889"/>
      <c r="Z617" s="1889"/>
      <c r="AA617" s="1889"/>
      <c r="AB617" s="1889"/>
      <c r="AC617" s="1889"/>
      <c r="AD617" s="1889"/>
      <c r="AE617" s="3302"/>
      <c r="AF617" s="1889"/>
      <c r="AG617" s="3011"/>
      <c r="AH617" s="607"/>
      <c r="AI617" s="607"/>
      <c r="AJ617" s="1889"/>
      <c r="AK617" s="1889"/>
      <c r="AL617" s="2010"/>
      <c r="AM617" s="3547"/>
      <c r="AN617" s="3843"/>
      <c r="AO617" s="2006"/>
      <c r="AP617" s="56"/>
      <c r="AQ617" s="4292"/>
    </row>
    <row r="618" spans="1:43" ht="30" x14ac:dyDescent="0.25">
      <c r="A618" s="47">
        <v>1</v>
      </c>
      <c r="B618" s="12" t="s">
        <v>120</v>
      </c>
      <c r="C618" s="2185"/>
      <c r="D618" s="148"/>
      <c r="E618" s="1554">
        <v>210</v>
      </c>
      <c r="F618" s="1554">
        <v>0</v>
      </c>
      <c r="G618" s="69">
        <f t="shared" si="473"/>
        <v>175</v>
      </c>
      <c r="H618" s="148">
        <v>810</v>
      </c>
      <c r="I618" s="148">
        <f t="shared" si="472"/>
        <v>462.85714285714289</v>
      </c>
      <c r="J618" s="3370"/>
      <c r="K618" s="94"/>
      <c r="L618" s="94"/>
      <c r="M618" s="349"/>
      <c r="N618" s="349">
        <v>0</v>
      </c>
      <c r="O618" s="349"/>
      <c r="P618" s="349"/>
      <c r="Q618" s="71"/>
      <c r="R618" s="349"/>
      <c r="S618" s="1395"/>
      <c r="T618" s="1889"/>
      <c r="U618" s="1889"/>
      <c r="V618" s="1889"/>
      <c r="W618" s="1889"/>
      <c r="X618" s="1889"/>
      <c r="Y618" s="1889"/>
      <c r="Z618" s="1889"/>
      <c r="AA618" s="1889"/>
      <c r="AB618" s="1889"/>
      <c r="AC618" s="1889"/>
      <c r="AD618" s="1889"/>
      <c r="AE618" s="3302"/>
      <c r="AF618" s="1889"/>
      <c r="AG618" s="3011"/>
      <c r="AH618" s="607"/>
      <c r="AI618" s="607"/>
      <c r="AJ618" s="1889"/>
      <c r="AK618" s="1889"/>
      <c r="AL618" s="2010"/>
      <c r="AM618" s="3547"/>
      <c r="AN618" s="3829"/>
      <c r="AO618" s="2006"/>
      <c r="AP618" s="56"/>
      <c r="AQ618" s="4292"/>
    </row>
    <row r="619" spans="1:43" x14ac:dyDescent="0.25">
      <c r="A619" s="47">
        <v>1</v>
      </c>
      <c r="B619" s="12" t="s">
        <v>94</v>
      </c>
      <c r="C619" s="2185"/>
      <c r="D619" s="148"/>
      <c r="E619" s="1554">
        <v>30</v>
      </c>
      <c r="F619" s="1554">
        <v>0</v>
      </c>
      <c r="G619" s="69">
        <f t="shared" si="473"/>
        <v>25</v>
      </c>
      <c r="H619" s="148">
        <v>14</v>
      </c>
      <c r="I619" s="148">
        <f t="shared" si="472"/>
        <v>56.000000000000007</v>
      </c>
      <c r="J619" s="3370"/>
      <c r="K619" s="94"/>
      <c r="L619" s="94"/>
      <c r="M619" s="349"/>
      <c r="N619" s="349">
        <v>0</v>
      </c>
      <c r="O619" s="349"/>
      <c r="P619" s="349"/>
      <c r="Q619" s="71"/>
      <c r="R619" s="349"/>
      <c r="S619" s="1395"/>
      <c r="T619" s="1889"/>
      <c r="U619" s="1889"/>
      <c r="V619" s="1889"/>
      <c r="W619" s="1889"/>
      <c r="X619" s="1889"/>
      <c r="Y619" s="1889"/>
      <c r="Z619" s="1889"/>
      <c r="AA619" s="1889"/>
      <c r="AB619" s="1889"/>
      <c r="AC619" s="1889"/>
      <c r="AD619" s="1889"/>
      <c r="AE619" s="3302"/>
      <c r="AF619" s="1889"/>
      <c r="AG619" s="3011"/>
      <c r="AH619" s="607"/>
      <c r="AI619" s="607"/>
      <c r="AJ619" s="1889"/>
      <c r="AK619" s="1889"/>
      <c r="AL619" s="2010"/>
      <c r="AM619" s="3547"/>
      <c r="AN619" s="3829"/>
      <c r="AO619" s="2006"/>
      <c r="AP619" s="56"/>
      <c r="AQ619" s="4292"/>
    </row>
    <row r="620" spans="1:43" ht="45" x14ac:dyDescent="0.25">
      <c r="A620" s="47">
        <v>1</v>
      </c>
      <c r="B620" s="12" t="s">
        <v>210</v>
      </c>
      <c r="C620" s="2185"/>
      <c r="D620" s="148"/>
      <c r="E620" s="1554">
        <v>750</v>
      </c>
      <c r="F620" s="1554">
        <v>0</v>
      </c>
      <c r="G620" s="69">
        <f t="shared" si="473"/>
        <v>625</v>
      </c>
      <c r="H620" s="148">
        <v>290</v>
      </c>
      <c r="I620" s="148">
        <f t="shared" si="472"/>
        <v>46.400000000000006</v>
      </c>
      <c r="J620" s="3370"/>
      <c r="K620" s="94"/>
      <c r="L620" s="94"/>
      <c r="M620" s="349"/>
      <c r="N620" s="349">
        <v>0</v>
      </c>
      <c r="O620" s="349"/>
      <c r="P620" s="349"/>
      <c r="Q620" s="71"/>
      <c r="R620" s="349"/>
      <c r="S620" s="1395"/>
      <c r="T620" s="1889"/>
      <c r="U620" s="1889"/>
      <c r="V620" s="1889"/>
      <c r="W620" s="1889"/>
      <c r="X620" s="1889"/>
      <c r="Y620" s="1889"/>
      <c r="Z620" s="1889"/>
      <c r="AA620" s="1889"/>
      <c r="AB620" s="1889"/>
      <c r="AC620" s="1889"/>
      <c r="AD620" s="1889"/>
      <c r="AE620" s="3302"/>
      <c r="AF620" s="1889"/>
      <c r="AG620" s="3011"/>
      <c r="AH620" s="607"/>
      <c r="AI620" s="607"/>
      <c r="AJ620" s="1889"/>
      <c r="AK620" s="1889"/>
      <c r="AL620" s="2010"/>
      <c r="AM620" s="3547"/>
      <c r="AN620" s="3829"/>
      <c r="AO620" s="2006"/>
      <c r="AP620" s="56"/>
      <c r="AQ620" s="4292"/>
    </row>
    <row r="621" spans="1:43" x14ac:dyDescent="0.25">
      <c r="A621" s="47">
        <v>1</v>
      </c>
      <c r="B621" s="12" t="s">
        <v>117</v>
      </c>
      <c r="C621" s="2185"/>
      <c r="D621" s="148"/>
      <c r="E621" s="1554">
        <v>100</v>
      </c>
      <c r="F621" s="1554">
        <v>0</v>
      </c>
      <c r="G621" s="69">
        <f t="shared" si="473"/>
        <v>83</v>
      </c>
      <c r="H621" s="148"/>
      <c r="I621" s="148">
        <f t="shared" si="472"/>
        <v>0</v>
      </c>
      <c r="J621" s="3370"/>
      <c r="K621" s="94"/>
      <c r="L621" s="94"/>
      <c r="M621" s="349"/>
      <c r="N621" s="349">
        <v>0</v>
      </c>
      <c r="O621" s="349"/>
      <c r="P621" s="349"/>
      <c r="Q621" s="71"/>
      <c r="R621" s="349"/>
      <c r="S621" s="1395"/>
      <c r="T621" s="1889"/>
      <c r="U621" s="1889"/>
      <c r="V621" s="1889"/>
      <c r="W621" s="1889"/>
      <c r="X621" s="1889"/>
      <c r="Y621" s="1889"/>
      <c r="Z621" s="1889"/>
      <c r="AA621" s="1889"/>
      <c r="AB621" s="1889"/>
      <c r="AC621" s="1889"/>
      <c r="AD621" s="1889"/>
      <c r="AE621" s="3302"/>
      <c r="AF621" s="1889"/>
      <c r="AG621" s="3011"/>
      <c r="AH621" s="607"/>
      <c r="AI621" s="607"/>
      <c r="AJ621" s="1889"/>
      <c r="AK621" s="1889"/>
      <c r="AL621" s="2010"/>
      <c r="AM621" s="3547"/>
      <c r="AN621" s="3829"/>
      <c r="AO621" s="2006"/>
      <c r="AP621" s="56"/>
      <c r="AQ621" s="4292"/>
    </row>
    <row r="622" spans="1:43" x14ac:dyDescent="0.25">
      <c r="A622" s="47">
        <v>1</v>
      </c>
      <c r="B622" s="12" t="s">
        <v>68</v>
      </c>
      <c r="C622" s="2185"/>
      <c r="D622" s="148"/>
      <c r="E622" s="1554">
        <v>50</v>
      </c>
      <c r="F622" s="1554">
        <v>0</v>
      </c>
      <c r="G622" s="69">
        <f t="shared" si="473"/>
        <v>42</v>
      </c>
      <c r="H622" s="148">
        <v>111</v>
      </c>
      <c r="I622" s="148">
        <f t="shared" si="472"/>
        <v>264.28571428571428</v>
      </c>
      <c r="J622" s="3370"/>
      <c r="K622" s="94"/>
      <c r="L622" s="94"/>
      <c r="M622" s="349"/>
      <c r="N622" s="349">
        <v>0</v>
      </c>
      <c r="O622" s="349"/>
      <c r="P622" s="349"/>
      <c r="Q622" s="71"/>
      <c r="R622" s="349"/>
      <c r="S622" s="1395"/>
      <c r="T622" s="1889"/>
      <c r="U622" s="1889"/>
      <c r="V622" s="1889"/>
      <c r="W622" s="1889"/>
      <c r="X622" s="1889"/>
      <c r="Y622" s="1889"/>
      <c r="Z622" s="1889"/>
      <c r="AA622" s="1889"/>
      <c r="AB622" s="1889"/>
      <c r="AC622" s="1889"/>
      <c r="AD622" s="1889"/>
      <c r="AE622" s="3302"/>
      <c r="AF622" s="1889"/>
      <c r="AG622" s="3011"/>
      <c r="AH622" s="607"/>
      <c r="AI622" s="607"/>
      <c r="AJ622" s="1889"/>
      <c r="AK622" s="1889"/>
      <c r="AL622" s="2010"/>
      <c r="AM622" s="3547"/>
      <c r="AN622" s="3829"/>
      <c r="AO622" s="2006"/>
      <c r="AP622" s="56"/>
      <c r="AQ622" s="4292"/>
    </row>
    <row r="623" spans="1:43" ht="30" x14ac:dyDescent="0.25">
      <c r="A623" s="47">
        <v>1</v>
      </c>
      <c r="B623" s="12" t="s">
        <v>125</v>
      </c>
      <c r="C623" s="2185"/>
      <c r="D623" s="148"/>
      <c r="E623" s="1554">
        <v>1305</v>
      </c>
      <c r="F623" s="1554">
        <v>140</v>
      </c>
      <c r="G623" s="69">
        <f>(E623-F623)/12*$B$4+F623</f>
        <v>1110.8333333333333</v>
      </c>
      <c r="H623" s="148">
        <v>1103</v>
      </c>
      <c r="I623" s="148">
        <f t="shared" si="472"/>
        <v>99.29482370592649</v>
      </c>
      <c r="J623" s="3370"/>
      <c r="K623" s="94"/>
      <c r="L623" s="94"/>
      <c r="M623" s="349"/>
      <c r="N623" s="349">
        <v>0</v>
      </c>
      <c r="O623" s="349"/>
      <c r="P623" s="349"/>
      <c r="Q623" s="71"/>
      <c r="R623" s="349"/>
      <c r="S623" s="1395"/>
      <c r="T623" s="1889"/>
      <c r="U623" s="1889"/>
      <c r="V623" s="1889"/>
      <c r="W623" s="1889"/>
      <c r="X623" s="1889"/>
      <c r="Y623" s="1889"/>
      <c r="Z623" s="1889"/>
      <c r="AA623" s="1889"/>
      <c r="AB623" s="1889"/>
      <c r="AC623" s="1889"/>
      <c r="AD623" s="1889"/>
      <c r="AE623" s="3302"/>
      <c r="AF623" s="1889"/>
      <c r="AG623" s="3011"/>
      <c r="AH623" s="607"/>
      <c r="AI623" s="607"/>
      <c r="AJ623" s="1889"/>
      <c r="AK623" s="1889"/>
      <c r="AL623" s="2010"/>
      <c r="AM623" s="3547"/>
      <c r="AN623" s="3829"/>
      <c r="AO623" s="2006"/>
      <c r="AP623" s="56"/>
      <c r="AQ623" s="4292"/>
    </row>
    <row r="624" spans="1:43" x14ac:dyDescent="0.25">
      <c r="A624" s="47">
        <v>1</v>
      </c>
      <c r="B624" s="12" t="s">
        <v>116</v>
      </c>
      <c r="C624" s="2185"/>
      <c r="D624" s="148"/>
      <c r="E624" s="1554">
        <v>400</v>
      </c>
      <c r="F624" s="1554">
        <v>0</v>
      </c>
      <c r="G624" s="69">
        <f>ROUND(E624/12*$B$4,0)</f>
        <v>333</v>
      </c>
      <c r="H624" s="148">
        <v>368</v>
      </c>
      <c r="I624" s="148">
        <f t="shared" si="472"/>
        <v>110.5105105105105</v>
      </c>
      <c r="J624" s="3370"/>
      <c r="K624" s="94"/>
      <c r="L624" s="94"/>
      <c r="M624" s="349"/>
      <c r="N624" s="349">
        <v>0</v>
      </c>
      <c r="O624" s="349"/>
      <c r="P624" s="349"/>
      <c r="Q624" s="71"/>
      <c r="R624" s="349"/>
      <c r="S624" s="1395"/>
      <c r="T624" s="1889"/>
      <c r="U624" s="1889"/>
      <c r="V624" s="1889"/>
      <c r="W624" s="1889"/>
      <c r="X624" s="1889"/>
      <c r="Y624" s="1889"/>
      <c r="Z624" s="1889"/>
      <c r="AA624" s="1889"/>
      <c r="AB624" s="1889"/>
      <c r="AC624" s="1889"/>
      <c r="AD624" s="1889"/>
      <c r="AE624" s="3302"/>
      <c r="AF624" s="1889"/>
      <c r="AG624" s="3011"/>
      <c r="AH624" s="607"/>
      <c r="AI624" s="607"/>
      <c r="AJ624" s="1889"/>
      <c r="AK624" s="1889"/>
      <c r="AL624" s="2010"/>
      <c r="AM624" s="3547"/>
      <c r="AN624" s="3829"/>
      <c r="AO624" s="2006"/>
      <c r="AP624" s="56"/>
      <c r="AQ624" s="4292"/>
    </row>
    <row r="625" spans="1:43" ht="30" x14ac:dyDescent="0.25">
      <c r="A625" s="47">
        <v>1</v>
      </c>
      <c r="B625" s="12" t="s">
        <v>254</v>
      </c>
      <c r="C625" s="2185"/>
      <c r="D625" s="148"/>
      <c r="E625" s="1554">
        <v>60</v>
      </c>
      <c r="F625" s="1554">
        <v>0</v>
      </c>
      <c r="G625" s="69">
        <f>ROUND(E625/12*$B$4,0)</f>
        <v>50</v>
      </c>
      <c r="H625" s="148">
        <v>203</v>
      </c>
      <c r="I625" s="148">
        <f t="shared" si="472"/>
        <v>405.99999999999994</v>
      </c>
      <c r="J625" s="3370"/>
      <c r="K625" s="94"/>
      <c r="L625" s="94"/>
      <c r="M625" s="349"/>
      <c r="N625" s="349">
        <v>0</v>
      </c>
      <c r="O625" s="349"/>
      <c r="P625" s="349"/>
      <c r="Q625" s="71"/>
      <c r="R625" s="349"/>
      <c r="S625" s="1395"/>
      <c r="T625" s="1889"/>
      <c r="U625" s="1889"/>
      <c r="V625" s="1889"/>
      <c r="W625" s="1889"/>
      <c r="X625" s="1889"/>
      <c r="Y625" s="1889"/>
      <c r="Z625" s="1889"/>
      <c r="AA625" s="1889"/>
      <c r="AB625" s="1889"/>
      <c r="AC625" s="1889"/>
      <c r="AD625" s="1889"/>
      <c r="AE625" s="3302"/>
      <c r="AF625" s="1889"/>
      <c r="AG625" s="3011"/>
      <c r="AH625" s="607"/>
      <c r="AI625" s="607"/>
      <c r="AJ625" s="1889"/>
      <c r="AK625" s="1889"/>
      <c r="AL625" s="2010"/>
      <c r="AM625" s="3547"/>
      <c r="AN625" s="3829"/>
      <c r="AO625" s="2006"/>
      <c r="AP625" s="56"/>
      <c r="AQ625" s="4292"/>
    </row>
    <row r="626" spans="1:43" ht="30" x14ac:dyDescent="0.25">
      <c r="A626" s="47">
        <v>1</v>
      </c>
      <c r="B626" s="12" t="s">
        <v>286</v>
      </c>
      <c r="C626" s="2185"/>
      <c r="D626" s="148"/>
      <c r="E626" s="1554">
        <v>70</v>
      </c>
      <c r="F626" s="1554">
        <v>0</v>
      </c>
      <c r="G626" s="69">
        <f>ROUND(E626/12*$B$4,0)</f>
        <v>58</v>
      </c>
      <c r="H626" s="148">
        <v>38</v>
      </c>
      <c r="I626" s="148">
        <f t="shared" si="472"/>
        <v>65.517241379310349</v>
      </c>
      <c r="J626" s="3370"/>
      <c r="K626" s="94"/>
      <c r="L626" s="94"/>
      <c r="M626" s="349"/>
      <c r="N626" s="349">
        <v>0</v>
      </c>
      <c r="O626" s="349"/>
      <c r="P626" s="349"/>
      <c r="Q626" s="71"/>
      <c r="R626" s="349"/>
      <c r="S626" s="1395"/>
      <c r="T626" s="1889"/>
      <c r="U626" s="1889"/>
      <c r="V626" s="1889"/>
      <c r="W626" s="1889"/>
      <c r="X626" s="1889"/>
      <c r="Y626" s="1889"/>
      <c r="Z626" s="1889"/>
      <c r="AA626" s="1889"/>
      <c r="AB626" s="1889"/>
      <c r="AC626" s="1889"/>
      <c r="AD626" s="1889"/>
      <c r="AE626" s="3302"/>
      <c r="AF626" s="1889"/>
      <c r="AG626" s="3011"/>
      <c r="AH626" s="607"/>
      <c r="AI626" s="607"/>
      <c r="AJ626" s="1889"/>
      <c r="AK626" s="1889"/>
      <c r="AL626" s="2010"/>
      <c r="AM626" s="3547"/>
      <c r="AN626" s="3829"/>
      <c r="AO626" s="2006"/>
      <c r="AP626" s="56"/>
      <c r="AQ626" s="4292"/>
    </row>
    <row r="627" spans="1:43" ht="60" x14ac:dyDescent="0.25">
      <c r="A627" s="47">
        <v>1</v>
      </c>
      <c r="B627" s="12" t="s">
        <v>356</v>
      </c>
      <c r="C627" s="2185"/>
      <c r="D627" s="148"/>
      <c r="E627" s="1554">
        <v>14387</v>
      </c>
      <c r="F627" s="1554">
        <v>3762</v>
      </c>
      <c r="G627" s="69">
        <f>(E627-F627)/12*$B$4+F627</f>
        <v>12616.166666666666</v>
      </c>
      <c r="H627" s="148">
        <v>15604</v>
      </c>
      <c r="I627" s="148">
        <f t="shared" si="472"/>
        <v>123.68257658823995</v>
      </c>
      <c r="J627" s="3370">
        <v>2</v>
      </c>
      <c r="K627" s="94"/>
      <c r="L627" s="94"/>
      <c r="M627" s="349"/>
      <c r="N627" s="349">
        <v>0</v>
      </c>
      <c r="O627" s="349"/>
      <c r="P627" s="349"/>
      <c r="Q627" s="71"/>
      <c r="R627" s="349"/>
      <c r="S627" s="1395"/>
      <c r="T627" s="1889"/>
      <c r="U627" s="1889"/>
      <c r="V627" s="1889"/>
      <c r="W627" s="1889"/>
      <c r="X627" s="1889"/>
      <c r="Y627" s="1889"/>
      <c r="Z627" s="1889"/>
      <c r="AA627" s="1889"/>
      <c r="AB627" s="1889"/>
      <c r="AC627" s="1889"/>
      <c r="AD627" s="1889"/>
      <c r="AE627" s="2011"/>
      <c r="AF627" s="1889"/>
      <c r="AG627" s="607"/>
      <c r="AH627" s="607"/>
      <c r="AI627" s="607"/>
      <c r="AJ627" s="1889"/>
      <c r="AK627" s="1889"/>
      <c r="AL627" s="2010"/>
      <c r="AM627" s="3547"/>
      <c r="AN627" s="3829"/>
      <c r="AO627" s="2006"/>
      <c r="AP627" s="56"/>
      <c r="AQ627" s="4292"/>
    </row>
    <row r="628" spans="1:43" ht="60" x14ac:dyDescent="0.25">
      <c r="B628" s="12" t="s">
        <v>425</v>
      </c>
      <c r="C628" s="2185"/>
      <c r="D628" s="148"/>
      <c r="E628" s="1554"/>
      <c r="F628" s="1554">
        <v>0</v>
      </c>
      <c r="G628" s="69"/>
      <c r="H628" s="148">
        <v>14</v>
      </c>
      <c r="I628" s="148"/>
      <c r="J628" s="3370"/>
      <c r="K628" s="94"/>
      <c r="L628" s="94"/>
      <c r="M628" s="349"/>
      <c r="N628" s="349">
        <v>0</v>
      </c>
      <c r="O628" s="349"/>
      <c r="P628" s="349"/>
      <c r="Q628" s="71"/>
      <c r="R628" s="349"/>
      <c r="S628" s="1395"/>
      <c r="T628" s="1889"/>
      <c r="U628" s="1889"/>
      <c r="V628" s="1889"/>
      <c r="W628" s="1889"/>
      <c r="X628" s="1889"/>
      <c r="Y628" s="1889"/>
      <c r="Z628" s="1889"/>
      <c r="AA628" s="1889"/>
      <c r="AB628" s="1889"/>
      <c r="AC628" s="1889"/>
      <c r="AD628" s="1889"/>
      <c r="AE628" s="2011"/>
      <c r="AF628" s="1889"/>
      <c r="AG628" s="607"/>
      <c r="AH628" s="607">
        <v>9.4619</v>
      </c>
      <c r="AI628" s="607"/>
      <c r="AJ628" s="1889"/>
      <c r="AK628" s="1889"/>
      <c r="AL628" s="2010"/>
      <c r="AM628" s="3547"/>
      <c r="AN628" s="3829"/>
      <c r="AO628" s="2006"/>
      <c r="AP628" s="56"/>
      <c r="AQ628" s="4292"/>
    </row>
    <row r="629" spans="1:43" ht="75" x14ac:dyDescent="0.25">
      <c r="A629" s="47">
        <v>1</v>
      </c>
      <c r="B629" s="12" t="s">
        <v>359</v>
      </c>
      <c r="C629" s="2185"/>
      <c r="D629" s="148"/>
      <c r="E629" s="1554">
        <v>100</v>
      </c>
      <c r="F629" s="1554">
        <v>0</v>
      </c>
      <c r="G629" s="69">
        <f t="shared" ref="G629:G643" si="474">ROUND(E629/12*$B$4,0)</f>
        <v>83</v>
      </c>
      <c r="H629" s="148"/>
      <c r="I629" s="148">
        <f t="shared" si="472"/>
        <v>0</v>
      </c>
      <c r="J629" s="3370">
        <v>1</v>
      </c>
      <c r="K629" s="94"/>
      <c r="L629" s="94"/>
      <c r="M629" s="349"/>
      <c r="N629" s="349">
        <v>0</v>
      </c>
      <c r="O629" s="349"/>
      <c r="P629" s="349"/>
      <c r="Q629" s="71"/>
      <c r="R629" s="349"/>
      <c r="S629" s="1395"/>
      <c r="T629" s="1889"/>
      <c r="U629" s="1889"/>
      <c r="V629" s="1889"/>
      <c r="W629" s="1889"/>
      <c r="X629" s="1889"/>
      <c r="Y629" s="1889"/>
      <c r="Z629" s="1889"/>
      <c r="AA629" s="1889"/>
      <c r="AB629" s="1889"/>
      <c r="AC629" s="1889"/>
      <c r="AD629" s="1889"/>
      <c r="AE629" s="3302"/>
      <c r="AF629" s="1889"/>
      <c r="AG629" s="3011"/>
      <c r="AH629" s="607"/>
      <c r="AI629" s="607"/>
      <c r="AJ629" s="1889"/>
      <c r="AK629" s="1889"/>
      <c r="AL629" s="2010"/>
      <c r="AM629" s="3547"/>
      <c r="AN629" s="3829"/>
      <c r="AO629" s="2006"/>
      <c r="AP629" s="56"/>
      <c r="AQ629" s="4292"/>
    </row>
    <row r="630" spans="1:43" ht="30" x14ac:dyDescent="0.25">
      <c r="A630" s="47">
        <v>1</v>
      </c>
      <c r="B630" s="12" t="s">
        <v>122</v>
      </c>
      <c r="C630" s="2185"/>
      <c r="D630" s="148"/>
      <c r="E630" s="1554">
        <v>300</v>
      </c>
      <c r="F630" s="1554">
        <v>0</v>
      </c>
      <c r="G630" s="69">
        <f t="shared" si="474"/>
        <v>250</v>
      </c>
      <c r="H630" s="148">
        <v>906</v>
      </c>
      <c r="I630" s="148">
        <f t="shared" si="472"/>
        <v>362.40000000000003</v>
      </c>
      <c r="J630" s="3370"/>
      <c r="K630" s="94"/>
      <c r="L630" s="94"/>
      <c r="M630" s="349"/>
      <c r="N630" s="349">
        <v>0</v>
      </c>
      <c r="O630" s="349"/>
      <c r="P630" s="349"/>
      <c r="Q630" s="71"/>
      <c r="R630" s="349"/>
      <c r="S630" s="1395"/>
      <c r="T630" s="1889"/>
      <c r="U630" s="1889"/>
      <c r="V630" s="1889"/>
      <c r="W630" s="1889"/>
      <c r="X630" s="1889"/>
      <c r="Y630" s="1889"/>
      <c r="Z630" s="1889"/>
      <c r="AA630" s="1889"/>
      <c r="AB630" s="1889"/>
      <c r="AC630" s="1889"/>
      <c r="AD630" s="1889"/>
      <c r="AE630" s="3302"/>
      <c r="AF630" s="1889"/>
      <c r="AG630" s="3011"/>
      <c r="AH630" s="607"/>
      <c r="AI630" s="607"/>
      <c r="AJ630" s="1889"/>
      <c r="AK630" s="1889"/>
      <c r="AL630" s="2010"/>
      <c r="AM630" s="3547"/>
      <c r="AN630" s="3829"/>
      <c r="AO630" s="2006"/>
      <c r="AP630" s="56"/>
      <c r="AQ630" s="4292"/>
    </row>
    <row r="631" spans="1:43" x14ac:dyDescent="0.25">
      <c r="A631" s="47">
        <v>1</v>
      </c>
      <c r="B631" s="12" t="s">
        <v>405</v>
      </c>
      <c r="C631" s="2185"/>
      <c r="D631" s="148"/>
      <c r="E631" s="1554">
        <v>100</v>
      </c>
      <c r="F631" s="1554">
        <v>0</v>
      </c>
      <c r="G631" s="69">
        <f t="shared" si="474"/>
        <v>83</v>
      </c>
      <c r="H631" s="148"/>
      <c r="I631" s="148">
        <f t="shared" si="472"/>
        <v>0</v>
      </c>
      <c r="J631" s="3370"/>
      <c r="K631" s="94"/>
      <c r="L631" s="94"/>
      <c r="M631" s="349"/>
      <c r="N631" s="349">
        <v>0</v>
      </c>
      <c r="O631" s="349"/>
      <c r="P631" s="349"/>
      <c r="Q631" s="71"/>
      <c r="R631" s="349"/>
      <c r="S631" s="1395"/>
      <c r="T631" s="1889"/>
      <c r="U631" s="1889"/>
      <c r="V631" s="1889"/>
      <c r="W631" s="1889"/>
      <c r="X631" s="1889"/>
      <c r="Y631" s="1889"/>
      <c r="Z631" s="1889"/>
      <c r="AA631" s="1889"/>
      <c r="AB631" s="1889"/>
      <c r="AC631" s="1889"/>
      <c r="AD631" s="1889"/>
      <c r="AE631" s="3302"/>
      <c r="AF631" s="1889"/>
      <c r="AG631" s="3011"/>
      <c r="AH631" s="607"/>
      <c r="AI631" s="607"/>
      <c r="AJ631" s="1889"/>
      <c r="AK631" s="1889"/>
      <c r="AL631" s="2010"/>
      <c r="AM631" s="3547"/>
      <c r="AN631" s="3829"/>
      <c r="AO631" s="2006"/>
      <c r="AP631" s="56"/>
      <c r="AQ631" s="4292"/>
    </row>
    <row r="632" spans="1:43" x14ac:dyDescent="0.25">
      <c r="A632" s="47">
        <v>1</v>
      </c>
      <c r="B632" s="12" t="s">
        <v>90</v>
      </c>
      <c r="C632" s="2185"/>
      <c r="D632" s="148"/>
      <c r="E632" s="1554">
        <v>65</v>
      </c>
      <c r="F632" s="1554">
        <v>0</v>
      </c>
      <c r="G632" s="69">
        <f t="shared" si="474"/>
        <v>54</v>
      </c>
      <c r="H632" s="148">
        <v>46</v>
      </c>
      <c r="I632" s="148">
        <f t="shared" si="472"/>
        <v>85.18518518518519</v>
      </c>
      <c r="J632" s="3370"/>
      <c r="K632" s="94"/>
      <c r="L632" s="94"/>
      <c r="M632" s="349"/>
      <c r="N632" s="349">
        <v>0</v>
      </c>
      <c r="O632" s="349"/>
      <c r="P632" s="349"/>
      <c r="Q632" s="71"/>
      <c r="R632" s="349"/>
      <c r="S632" s="1395"/>
      <c r="T632" s="1889"/>
      <c r="U632" s="1889"/>
      <c r="V632" s="1889"/>
      <c r="W632" s="1889"/>
      <c r="X632" s="1889"/>
      <c r="Y632" s="1889"/>
      <c r="Z632" s="1889"/>
      <c r="AA632" s="1889"/>
      <c r="AB632" s="1889"/>
      <c r="AC632" s="1889"/>
      <c r="AD632" s="1889"/>
      <c r="AE632" s="3302"/>
      <c r="AF632" s="1889"/>
      <c r="AG632" s="3011"/>
      <c r="AH632" s="607"/>
      <c r="AI632" s="607"/>
      <c r="AJ632" s="1889"/>
      <c r="AK632" s="1889"/>
      <c r="AL632" s="2010"/>
      <c r="AM632" s="3547"/>
      <c r="AN632" s="3829"/>
      <c r="AO632" s="2006"/>
      <c r="AP632" s="56"/>
      <c r="AQ632" s="4292"/>
    </row>
    <row r="633" spans="1:43" x14ac:dyDescent="0.25">
      <c r="A633" s="47">
        <v>1</v>
      </c>
      <c r="B633" s="12" t="s">
        <v>115</v>
      </c>
      <c r="C633" s="2185"/>
      <c r="D633" s="148"/>
      <c r="E633" s="1554">
        <v>10</v>
      </c>
      <c r="F633" s="1554">
        <v>0</v>
      </c>
      <c r="G633" s="69">
        <f t="shared" si="474"/>
        <v>8</v>
      </c>
      <c r="H633" s="148">
        <v>23</v>
      </c>
      <c r="I633" s="148">
        <f t="shared" si="472"/>
        <v>287.5</v>
      </c>
      <c r="J633" s="3370"/>
      <c r="K633" s="94"/>
      <c r="L633" s="94"/>
      <c r="M633" s="349"/>
      <c r="N633" s="349">
        <v>0</v>
      </c>
      <c r="O633" s="349"/>
      <c r="P633" s="349"/>
      <c r="Q633" s="71"/>
      <c r="R633" s="349"/>
      <c r="S633" s="1395"/>
      <c r="T633" s="1889"/>
      <c r="U633" s="1889"/>
      <c r="V633" s="1889"/>
      <c r="W633" s="1889"/>
      <c r="X633" s="1889"/>
      <c r="Y633" s="1889"/>
      <c r="Z633" s="1889"/>
      <c r="AA633" s="1889"/>
      <c r="AB633" s="1889"/>
      <c r="AC633" s="1889"/>
      <c r="AD633" s="1889"/>
      <c r="AE633" s="3302"/>
      <c r="AF633" s="1889"/>
      <c r="AG633" s="3011"/>
      <c r="AH633" s="607"/>
      <c r="AI633" s="607"/>
      <c r="AJ633" s="1889"/>
      <c r="AK633" s="1889"/>
      <c r="AL633" s="2010"/>
      <c r="AM633" s="3547"/>
      <c r="AN633" s="3829"/>
      <c r="AO633" s="2006"/>
      <c r="AP633" s="56"/>
      <c r="AQ633" s="4292"/>
    </row>
    <row r="634" spans="1:43" ht="30" x14ac:dyDescent="0.25">
      <c r="A634" s="47">
        <v>1</v>
      </c>
      <c r="B634" s="12" t="s">
        <v>203</v>
      </c>
      <c r="C634" s="2185"/>
      <c r="D634" s="148"/>
      <c r="E634" s="1554">
        <v>14</v>
      </c>
      <c r="F634" s="1554">
        <v>0</v>
      </c>
      <c r="G634" s="69">
        <f t="shared" si="474"/>
        <v>12</v>
      </c>
      <c r="H634" s="148">
        <v>10</v>
      </c>
      <c r="I634" s="148">
        <f t="shared" si="472"/>
        <v>83.333333333333343</v>
      </c>
      <c r="J634" s="3370"/>
      <c r="K634" s="94"/>
      <c r="L634" s="94"/>
      <c r="M634" s="349"/>
      <c r="N634" s="349">
        <v>0</v>
      </c>
      <c r="O634" s="349"/>
      <c r="P634" s="349"/>
      <c r="Q634" s="71"/>
      <c r="R634" s="349"/>
      <c r="S634" s="1395"/>
      <c r="T634" s="1889"/>
      <c r="U634" s="1889"/>
      <c r="V634" s="1889"/>
      <c r="W634" s="1889"/>
      <c r="X634" s="1889"/>
      <c r="Y634" s="1889"/>
      <c r="Z634" s="1889"/>
      <c r="AA634" s="1889"/>
      <c r="AB634" s="1889"/>
      <c r="AC634" s="1889"/>
      <c r="AD634" s="1889"/>
      <c r="AE634" s="3302"/>
      <c r="AF634" s="1889"/>
      <c r="AG634" s="3011"/>
      <c r="AH634" s="607"/>
      <c r="AI634" s="607"/>
      <c r="AJ634" s="1889"/>
      <c r="AK634" s="1889"/>
      <c r="AL634" s="2010"/>
      <c r="AM634" s="3547"/>
      <c r="AN634" s="3829"/>
      <c r="AO634" s="2006"/>
      <c r="AP634" s="56"/>
      <c r="AQ634" s="4292"/>
    </row>
    <row r="635" spans="1:43" x14ac:dyDescent="0.25">
      <c r="A635" s="47">
        <v>1</v>
      </c>
      <c r="B635" s="12" t="s">
        <v>287</v>
      </c>
      <c r="C635" s="2185"/>
      <c r="D635" s="148"/>
      <c r="E635" s="1554">
        <v>150</v>
      </c>
      <c r="F635" s="1554">
        <v>0</v>
      </c>
      <c r="G635" s="69">
        <f t="shared" si="474"/>
        <v>125</v>
      </c>
      <c r="H635" s="148">
        <v>80</v>
      </c>
      <c r="I635" s="148">
        <f t="shared" si="472"/>
        <v>64</v>
      </c>
      <c r="J635" s="3370"/>
      <c r="K635" s="94"/>
      <c r="L635" s="94"/>
      <c r="M635" s="349"/>
      <c r="N635" s="349">
        <v>0</v>
      </c>
      <c r="O635" s="349"/>
      <c r="P635" s="349"/>
      <c r="Q635" s="71"/>
      <c r="R635" s="349"/>
      <c r="S635" s="1395"/>
      <c r="T635" s="1889"/>
      <c r="U635" s="1889"/>
      <c r="V635" s="1889"/>
      <c r="W635" s="1889"/>
      <c r="X635" s="1889"/>
      <c r="Y635" s="1889"/>
      <c r="Z635" s="1889"/>
      <c r="AA635" s="1889"/>
      <c r="AB635" s="1889"/>
      <c r="AC635" s="1889"/>
      <c r="AD635" s="1889"/>
      <c r="AE635" s="3302"/>
      <c r="AF635" s="1889"/>
      <c r="AG635" s="3011"/>
      <c r="AH635" s="607"/>
      <c r="AI635" s="607"/>
      <c r="AJ635" s="1889"/>
      <c r="AK635" s="1889"/>
      <c r="AL635" s="2010"/>
      <c r="AM635" s="3547"/>
      <c r="AN635" s="3829"/>
      <c r="AO635" s="2006"/>
      <c r="AP635" s="56"/>
      <c r="AQ635" s="4292"/>
    </row>
    <row r="636" spans="1:43" ht="30" x14ac:dyDescent="0.25">
      <c r="A636" s="47">
        <v>1</v>
      </c>
      <c r="B636" s="12" t="s">
        <v>288</v>
      </c>
      <c r="C636" s="2185"/>
      <c r="D636" s="148"/>
      <c r="E636" s="1554">
        <v>1680</v>
      </c>
      <c r="F636" s="1554">
        <v>0</v>
      </c>
      <c r="G636" s="69">
        <f t="shared" si="474"/>
        <v>1400</v>
      </c>
      <c r="H636" s="148">
        <v>520</v>
      </c>
      <c r="I636" s="148">
        <f t="shared" si="472"/>
        <v>37.142857142857146</v>
      </c>
      <c r="J636" s="3370"/>
      <c r="K636" s="94"/>
      <c r="L636" s="94"/>
      <c r="M636" s="349"/>
      <c r="N636" s="349">
        <v>0</v>
      </c>
      <c r="O636" s="349"/>
      <c r="P636" s="349"/>
      <c r="Q636" s="71"/>
      <c r="R636" s="349"/>
      <c r="S636" s="1395"/>
      <c r="T636" s="1889"/>
      <c r="U636" s="1889"/>
      <c r="V636" s="1889"/>
      <c r="W636" s="1889"/>
      <c r="X636" s="1889"/>
      <c r="Y636" s="1889"/>
      <c r="Z636" s="1889"/>
      <c r="AA636" s="1889"/>
      <c r="AB636" s="1889"/>
      <c r="AC636" s="1889"/>
      <c r="AD636" s="1889"/>
      <c r="AE636" s="3302"/>
      <c r="AF636" s="1889"/>
      <c r="AG636" s="3011"/>
      <c r="AH636" s="607"/>
      <c r="AI636" s="607"/>
      <c r="AJ636" s="1889"/>
      <c r="AK636" s="1889"/>
      <c r="AL636" s="2010"/>
      <c r="AM636" s="3547"/>
      <c r="AN636" s="3829"/>
      <c r="AO636" s="2006"/>
      <c r="AP636" s="56"/>
      <c r="AQ636" s="4292"/>
    </row>
    <row r="637" spans="1:43" ht="30" x14ac:dyDescent="0.25">
      <c r="A637" s="47">
        <v>1</v>
      </c>
      <c r="B637" s="12" t="s">
        <v>293</v>
      </c>
      <c r="C637" s="2185"/>
      <c r="D637" s="148"/>
      <c r="E637" s="1554">
        <v>1600</v>
      </c>
      <c r="F637" s="1554">
        <v>0</v>
      </c>
      <c r="G637" s="69">
        <f t="shared" si="474"/>
        <v>1333</v>
      </c>
      <c r="H637" s="148">
        <v>2371</v>
      </c>
      <c r="I637" s="148">
        <f t="shared" si="472"/>
        <v>177.86946736684172</v>
      </c>
      <c r="J637" s="3370"/>
      <c r="K637" s="94"/>
      <c r="L637" s="94"/>
      <c r="M637" s="349"/>
      <c r="N637" s="349">
        <v>0</v>
      </c>
      <c r="O637" s="349"/>
      <c r="P637" s="349"/>
      <c r="Q637" s="71"/>
      <c r="R637" s="349"/>
      <c r="S637" s="1395"/>
      <c r="T637" s="1889"/>
      <c r="U637" s="1889"/>
      <c r="V637" s="1889"/>
      <c r="W637" s="1889"/>
      <c r="X637" s="1889"/>
      <c r="Y637" s="1889"/>
      <c r="Z637" s="1889"/>
      <c r="AA637" s="1889"/>
      <c r="AB637" s="1889"/>
      <c r="AC637" s="1889"/>
      <c r="AD637" s="1889"/>
      <c r="AE637" s="3302"/>
      <c r="AF637" s="1889"/>
      <c r="AG637" s="3011"/>
      <c r="AH637" s="607"/>
      <c r="AI637" s="607"/>
      <c r="AJ637" s="1889"/>
      <c r="AK637" s="1889"/>
      <c r="AL637" s="2010"/>
      <c r="AM637" s="3547"/>
      <c r="AN637" s="3829"/>
      <c r="AO637" s="2006"/>
      <c r="AP637" s="56"/>
      <c r="AQ637" s="4292"/>
    </row>
    <row r="638" spans="1:43" x14ac:dyDescent="0.25">
      <c r="A638" s="47">
        <v>1</v>
      </c>
      <c r="B638" s="12" t="s">
        <v>31</v>
      </c>
      <c r="C638" s="2185"/>
      <c r="D638" s="148"/>
      <c r="E638" s="1554">
        <v>170</v>
      </c>
      <c r="F638" s="1554">
        <v>0</v>
      </c>
      <c r="G638" s="69">
        <f t="shared" si="474"/>
        <v>142</v>
      </c>
      <c r="H638" s="148">
        <v>248</v>
      </c>
      <c r="I638" s="148">
        <f t="shared" si="472"/>
        <v>174.64788732394365</v>
      </c>
      <c r="J638" s="3370"/>
      <c r="K638" s="94"/>
      <c r="L638" s="94"/>
      <c r="M638" s="349"/>
      <c r="N638" s="349">
        <v>0</v>
      </c>
      <c r="O638" s="349"/>
      <c r="P638" s="349"/>
      <c r="Q638" s="71"/>
      <c r="R638" s="349"/>
      <c r="S638" s="1395"/>
      <c r="T638" s="1889"/>
      <c r="U638" s="1889"/>
      <c r="V638" s="1889"/>
      <c r="W638" s="1889"/>
      <c r="X638" s="1889"/>
      <c r="Y638" s="1889"/>
      <c r="Z638" s="1889"/>
      <c r="AA638" s="1889"/>
      <c r="AB638" s="1889"/>
      <c r="AC638" s="1889"/>
      <c r="AD638" s="1889"/>
      <c r="AE638" s="3302"/>
      <c r="AF638" s="1889"/>
      <c r="AG638" s="3011"/>
      <c r="AH638" s="607"/>
      <c r="AI638" s="607"/>
      <c r="AJ638" s="1889"/>
      <c r="AK638" s="1889"/>
      <c r="AL638" s="2010"/>
      <c r="AM638" s="3547"/>
      <c r="AN638" s="3829"/>
      <c r="AO638" s="2006"/>
      <c r="AP638" s="56"/>
      <c r="AQ638" s="4292"/>
    </row>
    <row r="639" spans="1:43" x14ac:dyDescent="0.25">
      <c r="A639" s="47">
        <v>1</v>
      </c>
      <c r="B639" s="12" t="s">
        <v>32</v>
      </c>
      <c r="C639" s="2185"/>
      <c r="D639" s="148"/>
      <c r="E639" s="1554">
        <v>150</v>
      </c>
      <c r="F639" s="1554">
        <v>0</v>
      </c>
      <c r="G639" s="69">
        <f t="shared" si="474"/>
        <v>125</v>
      </c>
      <c r="H639" s="148"/>
      <c r="I639" s="148">
        <f t="shared" si="472"/>
        <v>0</v>
      </c>
      <c r="J639" s="3370"/>
      <c r="K639" s="94"/>
      <c r="L639" s="94"/>
      <c r="M639" s="349"/>
      <c r="N639" s="349">
        <v>0</v>
      </c>
      <c r="O639" s="349"/>
      <c r="P639" s="349"/>
      <c r="Q639" s="71"/>
      <c r="R639" s="349"/>
      <c r="S639" s="1395"/>
      <c r="T639" s="1889"/>
      <c r="U639" s="1889"/>
      <c r="V639" s="1889"/>
      <c r="W639" s="1889"/>
      <c r="X639" s="1889"/>
      <c r="Y639" s="1889"/>
      <c r="Z639" s="1889"/>
      <c r="AA639" s="1889"/>
      <c r="AB639" s="1889"/>
      <c r="AC639" s="1889"/>
      <c r="AD639" s="1889"/>
      <c r="AE639" s="3302"/>
      <c r="AF639" s="1889"/>
      <c r="AG639" s="3011"/>
      <c r="AH639" s="607"/>
      <c r="AI639" s="607"/>
      <c r="AJ639" s="1889"/>
      <c r="AK639" s="1889"/>
      <c r="AL639" s="2010"/>
      <c r="AM639" s="3547"/>
      <c r="AN639" s="3829"/>
      <c r="AO639" s="2006"/>
      <c r="AP639" s="56"/>
      <c r="AQ639" s="4292"/>
    </row>
    <row r="640" spans="1:43" ht="30" x14ac:dyDescent="0.25">
      <c r="A640" s="47">
        <v>1</v>
      </c>
      <c r="B640" s="12" t="s">
        <v>200</v>
      </c>
      <c r="C640" s="2185"/>
      <c r="D640" s="148"/>
      <c r="E640" s="1554">
        <v>30</v>
      </c>
      <c r="F640" s="1554">
        <v>0</v>
      </c>
      <c r="G640" s="69">
        <f t="shared" si="474"/>
        <v>25</v>
      </c>
      <c r="H640" s="148"/>
      <c r="I640" s="148">
        <f t="shared" si="472"/>
        <v>0</v>
      </c>
      <c r="J640" s="3370"/>
      <c r="K640" s="94"/>
      <c r="L640" s="94"/>
      <c r="M640" s="349"/>
      <c r="N640" s="349">
        <v>0</v>
      </c>
      <c r="O640" s="349"/>
      <c r="P640" s="349"/>
      <c r="Q640" s="71"/>
      <c r="R640" s="349"/>
      <c r="S640" s="1395"/>
      <c r="T640" s="1889"/>
      <c r="U640" s="1889"/>
      <c r="V640" s="1889"/>
      <c r="W640" s="1889"/>
      <c r="X640" s="1889"/>
      <c r="Y640" s="1889"/>
      <c r="Z640" s="1889"/>
      <c r="AA640" s="1889"/>
      <c r="AB640" s="1889"/>
      <c r="AC640" s="1889"/>
      <c r="AD640" s="1889"/>
      <c r="AE640" s="3302"/>
      <c r="AF640" s="1889"/>
      <c r="AG640" s="3011"/>
      <c r="AH640" s="607"/>
      <c r="AI640" s="607"/>
      <c r="AJ640" s="1889"/>
      <c r="AK640" s="1889"/>
      <c r="AL640" s="2010"/>
      <c r="AM640" s="3547"/>
      <c r="AN640" s="3829"/>
      <c r="AO640" s="2006"/>
      <c r="AP640" s="56"/>
      <c r="AQ640" s="4292"/>
    </row>
    <row r="641" spans="1:43" x14ac:dyDescent="0.25">
      <c r="A641" s="47">
        <v>1</v>
      </c>
      <c r="B641" s="12" t="s">
        <v>91</v>
      </c>
      <c r="C641" s="2185"/>
      <c r="D641" s="148"/>
      <c r="E641" s="1554">
        <v>1400</v>
      </c>
      <c r="F641" s="1554">
        <v>0</v>
      </c>
      <c r="G641" s="69">
        <f t="shared" si="474"/>
        <v>1167</v>
      </c>
      <c r="H641" s="148">
        <v>1028</v>
      </c>
      <c r="I641" s="148">
        <f t="shared" si="472"/>
        <v>88.089117395029987</v>
      </c>
      <c r="J641" s="3370"/>
      <c r="K641" s="94"/>
      <c r="L641" s="94"/>
      <c r="M641" s="349"/>
      <c r="N641" s="349">
        <v>0</v>
      </c>
      <c r="O641" s="349"/>
      <c r="P641" s="349"/>
      <c r="Q641" s="71"/>
      <c r="R641" s="349"/>
      <c r="S641" s="1395"/>
      <c r="T641" s="1889"/>
      <c r="U641" s="1889"/>
      <c r="V641" s="1889"/>
      <c r="W641" s="1889"/>
      <c r="X641" s="1889"/>
      <c r="Y641" s="1889"/>
      <c r="Z641" s="1889"/>
      <c r="AA641" s="1889"/>
      <c r="AB641" s="1889"/>
      <c r="AC641" s="1889"/>
      <c r="AD641" s="1889"/>
      <c r="AE641" s="3302"/>
      <c r="AF641" s="1889"/>
      <c r="AG641" s="3011"/>
      <c r="AH641" s="607"/>
      <c r="AI641" s="607"/>
      <c r="AJ641" s="1889"/>
      <c r="AK641" s="1889"/>
      <c r="AL641" s="2010"/>
      <c r="AM641" s="3547"/>
      <c r="AN641" s="3829"/>
      <c r="AO641" s="2006"/>
      <c r="AP641" s="56"/>
      <c r="AQ641" s="4292"/>
    </row>
    <row r="642" spans="1:43" ht="30" x14ac:dyDescent="0.25">
      <c r="A642" s="47">
        <v>1</v>
      </c>
      <c r="B642" s="12" t="s">
        <v>74</v>
      </c>
      <c r="C642" s="2185"/>
      <c r="D642" s="148"/>
      <c r="E642" s="1554">
        <v>150</v>
      </c>
      <c r="F642" s="1554">
        <v>0</v>
      </c>
      <c r="G642" s="69">
        <f t="shared" si="474"/>
        <v>125</v>
      </c>
      <c r="H642" s="148">
        <v>108</v>
      </c>
      <c r="I642" s="148">
        <f t="shared" si="472"/>
        <v>86.4</v>
      </c>
      <c r="J642" s="3370"/>
      <c r="K642" s="94"/>
      <c r="L642" s="94"/>
      <c r="M642" s="349"/>
      <c r="N642" s="349">
        <v>0</v>
      </c>
      <c r="O642" s="349"/>
      <c r="P642" s="349"/>
      <c r="Q642" s="71"/>
      <c r="R642" s="349"/>
      <c r="S642" s="1395"/>
      <c r="T642" s="1889"/>
      <c r="U642" s="1889"/>
      <c r="V642" s="1889"/>
      <c r="W642" s="1889"/>
      <c r="X642" s="1889"/>
      <c r="Y642" s="1889"/>
      <c r="Z642" s="1889"/>
      <c r="AA642" s="1889"/>
      <c r="AB642" s="1889"/>
      <c r="AC642" s="1889"/>
      <c r="AD642" s="1889"/>
      <c r="AE642" s="3302"/>
      <c r="AF642" s="1889"/>
      <c r="AG642" s="3011"/>
      <c r="AH642" s="607"/>
      <c r="AI642" s="607"/>
      <c r="AJ642" s="1889"/>
      <c r="AK642" s="1889"/>
      <c r="AL642" s="2010"/>
      <c r="AM642" s="3547"/>
      <c r="AN642" s="3829"/>
      <c r="AO642" s="2006"/>
      <c r="AP642" s="56"/>
      <c r="AQ642" s="4292"/>
    </row>
    <row r="643" spans="1:43" ht="29.25" x14ac:dyDescent="0.25">
      <c r="A643" s="47">
        <v>1</v>
      </c>
      <c r="B643" s="2428" t="s">
        <v>289</v>
      </c>
      <c r="C643" s="2309"/>
      <c r="D643" s="152"/>
      <c r="E643" s="1554">
        <f>E605</f>
        <v>12500</v>
      </c>
      <c r="F643" s="1554">
        <v>0</v>
      </c>
      <c r="G643" s="69">
        <f t="shared" si="474"/>
        <v>10417</v>
      </c>
      <c r="H643" s="152">
        <f>H605</f>
        <v>11364</v>
      </c>
      <c r="I643" s="148">
        <f>H643/G643*100</f>
        <v>109.09090909090908</v>
      </c>
      <c r="J643" s="3370">
        <f>J605</f>
        <v>0</v>
      </c>
      <c r="K643" s="94"/>
      <c r="L643" s="94"/>
      <c r="M643" s="349"/>
      <c r="N643" s="349">
        <v>0</v>
      </c>
      <c r="O643" s="349"/>
      <c r="P643" s="349"/>
      <c r="Q643" s="71"/>
      <c r="R643" s="349"/>
      <c r="S643" s="1395"/>
      <c r="T643" s="1889"/>
      <c r="U643" s="1889"/>
      <c r="V643" s="1889"/>
      <c r="W643" s="1889"/>
      <c r="X643" s="1889"/>
      <c r="Y643" s="1889"/>
      <c r="Z643" s="1889"/>
      <c r="AA643" s="1889"/>
      <c r="AB643" s="1889"/>
      <c r="AC643" s="1889"/>
      <c r="AD643" s="1889"/>
      <c r="AE643" s="3302"/>
      <c r="AF643" s="1889"/>
      <c r="AG643" s="3011"/>
      <c r="AH643" s="607"/>
      <c r="AI643" s="607"/>
      <c r="AJ643" s="1889"/>
      <c r="AK643" s="1889"/>
      <c r="AL643" s="2010"/>
      <c r="AM643" s="3547"/>
      <c r="AN643" s="3833">
        <f>AN605</f>
        <v>0</v>
      </c>
      <c r="AO643" s="2006"/>
      <c r="AP643" s="56"/>
      <c r="AQ643" s="4292"/>
    </row>
    <row r="644" spans="1:43" ht="29.25" x14ac:dyDescent="0.25">
      <c r="A644" s="47">
        <v>1</v>
      </c>
      <c r="B644" s="2428" t="s">
        <v>290</v>
      </c>
      <c r="C644" s="2309"/>
      <c r="D644" s="152"/>
      <c r="E644" s="1554"/>
      <c r="F644" s="1554">
        <v>0</v>
      </c>
      <c r="G644" s="75"/>
      <c r="H644" s="152"/>
      <c r="I644" s="148"/>
      <c r="J644" s="3370"/>
      <c r="K644" s="94"/>
      <c r="L644" s="94"/>
      <c r="M644" s="349"/>
      <c r="N644" s="349">
        <v>0</v>
      </c>
      <c r="O644" s="349"/>
      <c r="P644" s="349"/>
      <c r="Q644" s="71"/>
      <c r="R644" s="349"/>
      <c r="S644" s="1395"/>
      <c r="T644" s="1889"/>
      <c r="U644" s="1889"/>
      <c r="V644" s="1889"/>
      <c r="W644" s="1889"/>
      <c r="X644" s="1889"/>
      <c r="Y644" s="1889"/>
      <c r="Z644" s="1889"/>
      <c r="AA644" s="1889"/>
      <c r="AB644" s="1889"/>
      <c r="AC644" s="1889"/>
      <c r="AD644" s="1889"/>
      <c r="AE644" s="3302"/>
      <c r="AF644" s="1889"/>
      <c r="AG644" s="3011"/>
      <c r="AH644" s="607"/>
      <c r="AI644" s="607"/>
      <c r="AJ644" s="1889"/>
      <c r="AK644" s="1889"/>
      <c r="AL644" s="2010"/>
      <c r="AM644" s="3547"/>
      <c r="AN644" s="3833"/>
      <c r="AO644" s="2006"/>
      <c r="AP644" s="56"/>
      <c r="AQ644" s="4292"/>
    </row>
    <row r="645" spans="1:43" ht="29.25" x14ac:dyDescent="0.25">
      <c r="A645" s="47">
        <v>1</v>
      </c>
      <c r="B645" s="2428" t="s">
        <v>291</v>
      </c>
      <c r="C645" s="2163"/>
      <c r="D645" s="2141"/>
      <c r="E645" s="1565"/>
      <c r="F645" s="1565">
        <v>0</v>
      </c>
      <c r="G645" s="1358"/>
      <c r="H645" s="1358"/>
      <c r="I645" s="93"/>
      <c r="J645" s="3369"/>
      <c r="K645" s="94"/>
      <c r="L645" s="94"/>
      <c r="M645" s="349"/>
      <c r="N645" s="349">
        <v>0</v>
      </c>
      <c r="O645" s="349"/>
      <c r="P645" s="349"/>
      <c r="Q645" s="71"/>
      <c r="R645" s="349"/>
      <c r="S645" s="1395"/>
      <c r="T645" s="1889"/>
      <c r="U645" s="1889"/>
      <c r="V645" s="1889"/>
      <c r="W645" s="1889"/>
      <c r="X645" s="1889"/>
      <c r="Y645" s="1889"/>
      <c r="Z645" s="1889"/>
      <c r="AA645" s="1889"/>
      <c r="AB645" s="1889"/>
      <c r="AC645" s="1889"/>
      <c r="AD645" s="1889"/>
      <c r="AE645" s="3298">
        <f t="shared" ref="AE645" si="475">T645/12*$B$4</f>
        <v>0</v>
      </c>
      <c r="AF645" s="1889">
        <f>AL645-AK645-AH645</f>
        <v>0</v>
      </c>
      <c r="AG645" s="3011"/>
      <c r="AH645" s="607"/>
      <c r="AI645" s="607">
        <f>AF645-AE645</f>
        <v>0</v>
      </c>
      <c r="AJ645" s="1889"/>
      <c r="AK645" s="1889"/>
      <c r="AL645" s="2010"/>
      <c r="AM645" s="3547"/>
      <c r="AN645" s="3875"/>
      <c r="AO645" s="2006"/>
      <c r="AP645" s="56"/>
      <c r="AQ645" s="4292"/>
    </row>
    <row r="646" spans="1:43" x14ac:dyDescent="0.25">
      <c r="A646" s="194">
        <v>1</v>
      </c>
      <c r="B646" s="1782" t="s">
        <v>139</v>
      </c>
      <c r="C646" s="2179"/>
      <c r="D646" s="351"/>
      <c r="E646" s="1600">
        <f>E643</f>
        <v>12500</v>
      </c>
      <c r="F646" s="1600">
        <v>0</v>
      </c>
      <c r="G646" s="80">
        <f>G643</f>
        <v>10417</v>
      </c>
      <c r="H646" s="80">
        <f>H643</f>
        <v>11364</v>
      </c>
      <c r="I646" s="80">
        <f>H646/G646*100</f>
        <v>109.09090909090908</v>
      </c>
      <c r="J646" s="3367">
        <f>J643</f>
        <v>0</v>
      </c>
      <c r="K646" s="81"/>
      <c r="L646" s="81"/>
      <c r="M646" s="315"/>
      <c r="N646" s="315">
        <v>0</v>
      </c>
      <c r="O646" s="316"/>
      <c r="P646" s="316"/>
      <c r="Q646" s="154"/>
      <c r="R646" s="316"/>
      <c r="S646" s="154"/>
      <c r="T646" s="610">
        <f t="shared" ref="T646:AM646" si="476">SUM(T645,T616,T604)</f>
        <v>25698.456470173456</v>
      </c>
      <c r="U646" s="610">
        <f t="shared" ref="U646:V646" si="477">SUM(U645,U616,U604)</f>
        <v>25698.456470173456</v>
      </c>
      <c r="V646" s="610">
        <f t="shared" si="477"/>
        <v>25698.456470173456</v>
      </c>
      <c r="W646" s="610">
        <f t="shared" ref="W646:X646" si="478">SUM(W645,W616,W604)</f>
        <v>25698.456470173456</v>
      </c>
      <c r="X646" s="610">
        <f t="shared" si="478"/>
        <v>26652.696470173501</v>
      </c>
      <c r="Y646" s="610">
        <f t="shared" ref="Y646:Z646" si="479">SUM(Y645,Y616,Y604)</f>
        <v>26652.696470173501</v>
      </c>
      <c r="Z646" s="610">
        <f t="shared" si="479"/>
        <v>27869.2264701735</v>
      </c>
      <c r="AA646" s="610">
        <f t="shared" ref="AA646:AB646" si="480">SUM(AA645,AA616,AA604)</f>
        <v>31543.509170000005</v>
      </c>
      <c r="AB646" s="610">
        <f t="shared" si="480"/>
        <v>31543.509170000005</v>
      </c>
      <c r="AC646" s="610">
        <f t="shared" ref="AC646:AD646" si="481">SUM(AC645,AC616,AC604)</f>
        <v>31543.509170000005</v>
      </c>
      <c r="AD646" s="610">
        <f t="shared" si="481"/>
        <v>33300.719170173455</v>
      </c>
      <c r="AE646" s="3307">
        <f t="shared" si="476"/>
        <v>27202.09975836223</v>
      </c>
      <c r="AF646" s="610">
        <f t="shared" si="476"/>
        <v>29659.870910000001</v>
      </c>
      <c r="AG646" s="3009">
        <f t="shared" si="476"/>
        <v>0</v>
      </c>
      <c r="AH646" s="610">
        <f t="shared" si="476"/>
        <v>9.4619</v>
      </c>
      <c r="AI646" s="610">
        <f t="shared" si="476"/>
        <v>2457.7711516377703</v>
      </c>
      <c r="AJ646" s="610">
        <f t="shared" si="476"/>
        <v>0</v>
      </c>
      <c r="AK646" s="610">
        <f t="shared" si="476"/>
        <v>0</v>
      </c>
      <c r="AL646" s="2008">
        <f t="shared" si="476"/>
        <v>29669.33281</v>
      </c>
      <c r="AM646" s="3545">
        <f t="shared" si="476"/>
        <v>1.4276399999999998</v>
      </c>
      <c r="AN646" s="3825">
        <f>AN643</f>
        <v>0</v>
      </c>
      <c r="AO646" s="3307">
        <v>2031.0071499999999</v>
      </c>
      <c r="AP646" s="56"/>
      <c r="AQ646" s="4292"/>
    </row>
    <row r="647" spans="1:43" x14ac:dyDescent="0.25">
      <c r="A647" s="194"/>
      <c r="B647" s="3559"/>
      <c r="C647" s="2369"/>
      <c r="D647" s="3560"/>
      <c r="E647" s="1565"/>
      <c r="F647" s="1565">
        <v>0</v>
      </c>
      <c r="G647" s="247"/>
      <c r="H647" s="247"/>
      <c r="I647" s="247"/>
      <c r="J647" s="3406"/>
      <c r="K647" s="199"/>
      <c r="L647" s="199"/>
      <c r="M647" s="350"/>
      <c r="N647" s="350">
        <v>0</v>
      </c>
      <c r="O647" s="3561"/>
      <c r="P647" s="3561"/>
      <c r="Q647" s="127"/>
      <c r="R647" s="3561"/>
      <c r="S647" s="127"/>
      <c r="T647" s="719"/>
      <c r="U647" s="719"/>
      <c r="V647" s="719"/>
      <c r="W647" s="719"/>
      <c r="X647" s="719"/>
      <c r="Y647" s="719"/>
      <c r="Z647" s="719"/>
      <c r="AA647" s="719"/>
      <c r="AB647" s="719"/>
      <c r="AC647" s="719"/>
      <c r="AD647" s="719"/>
      <c r="AE647" s="3303"/>
      <c r="AF647" s="719"/>
      <c r="AG647" s="3014"/>
      <c r="AH647" s="719"/>
      <c r="AI647" s="719"/>
      <c r="AJ647" s="719"/>
      <c r="AK647" s="719"/>
      <c r="AL647" s="2012"/>
      <c r="AM647" s="3549"/>
      <c r="AN647" s="3858"/>
      <c r="AO647" s="3303"/>
      <c r="AP647" s="56"/>
      <c r="AQ647" s="4292"/>
    </row>
    <row r="648" spans="1:43" ht="30" thickBot="1" x14ac:dyDescent="0.3">
      <c r="A648" s="194"/>
      <c r="B648" s="927" t="s">
        <v>215</v>
      </c>
      <c r="C648" s="2296"/>
      <c r="D648" s="111"/>
      <c r="E648" s="1631"/>
      <c r="F648" s="1631">
        <v>0</v>
      </c>
      <c r="G648" s="399"/>
      <c r="H648" s="399"/>
      <c r="I648" s="399"/>
      <c r="J648" s="3411">
        <v>180</v>
      </c>
      <c r="K648" s="326"/>
      <c r="L648" s="326"/>
      <c r="M648" s="384"/>
      <c r="N648" s="384">
        <v>0</v>
      </c>
      <c r="O648" s="384"/>
      <c r="P648" s="384"/>
      <c r="Q648" s="384"/>
      <c r="R648" s="384"/>
      <c r="S648" s="384"/>
      <c r="T648" s="1137"/>
      <c r="U648" s="1137"/>
      <c r="V648" s="1137"/>
      <c r="W648" s="1137"/>
      <c r="X648" s="1137"/>
      <c r="Y648" s="1137"/>
      <c r="Z648" s="1137"/>
      <c r="AA648" s="1137"/>
      <c r="AB648" s="1137"/>
      <c r="AC648" s="1137"/>
      <c r="AD648" s="1137"/>
      <c r="AE648" s="2071"/>
      <c r="AF648" s="1137"/>
      <c r="AG648" s="3010"/>
      <c r="AH648" s="1137"/>
      <c r="AI648" s="1137"/>
      <c r="AJ648" s="1137"/>
      <c r="AK648" s="1137"/>
      <c r="AL648" s="2009"/>
      <c r="AM648" s="3546">
        <v>6278.2272000000003</v>
      </c>
      <c r="AN648" s="3876"/>
      <c r="AO648" s="2071"/>
      <c r="AP648" s="56"/>
      <c r="AQ648" s="4292"/>
    </row>
    <row r="649" spans="1:43" ht="16.5" thickBot="1" x14ac:dyDescent="0.3">
      <c r="A649" s="47">
        <v>1</v>
      </c>
      <c r="B649" s="138" t="s">
        <v>329</v>
      </c>
      <c r="C649" s="138"/>
      <c r="D649" s="168"/>
      <c r="E649" s="1608"/>
      <c r="F649" s="1608">
        <v>0</v>
      </c>
      <c r="G649" s="228"/>
      <c r="H649" s="228"/>
      <c r="I649" s="169"/>
      <c r="J649" s="3401"/>
      <c r="K649" s="353"/>
      <c r="L649" s="354"/>
      <c r="M649" s="228"/>
      <c r="N649" s="228">
        <v>0</v>
      </c>
      <c r="O649" s="169"/>
      <c r="P649" s="228"/>
      <c r="Q649" s="169"/>
      <c r="R649" s="169"/>
      <c r="S649" s="169"/>
      <c r="T649" s="742">
        <f t="shared" ref="T649:AE649" si="482">SUM(T602)+T646</f>
        <v>25698.456470173456</v>
      </c>
      <c r="U649" s="742">
        <f t="shared" si="482"/>
        <v>25698.456470173456</v>
      </c>
      <c r="V649" s="742">
        <f t="shared" si="482"/>
        <v>25698.456470173456</v>
      </c>
      <c r="W649" s="742">
        <f t="shared" si="482"/>
        <v>25698.456470173456</v>
      </c>
      <c r="X649" s="742">
        <f t="shared" si="482"/>
        <v>26652.696470173501</v>
      </c>
      <c r="Y649" s="742">
        <f t="shared" ref="Y649:Z649" si="483">SUM(Y602)+Y646</f>
        <v>26652.696470173501</v>
      </c>
      <c r="Z649" s="742">
        <f t="shared" si="483"/>
        <v>27869.2264701735</v>
      </c>
      <c r="AA649" s="742">
        <f t="shared" ref="AA649:AB649" si="484">SUM(AA602)+AA646</f>
        <v>31543.509170000005</v>
      </c>
      <c r="AB649" s="742">
        <f t="shared" si="484"/>
        <v>31543.509170000005</v>
      </c>
      <c r="AC649" s="742">
        <f t="shared" ref="AC649:AD649" si="485">SUM(AC602)+AC646</f>
        <v>31543.509170000005</v>
      </c>
      <c r="AD649" s="742">
        <f t="shared" si="485"/>
        <v>33300.719170173455</v>
      </c>
      <c r="AE649" s="3304">
        <f t="shared" si="482"/>
        <v>27202.09975836223</v>
      </c>
      <c r="AF649" s="742">
        <f t="shared" ref="AF649:AL649" si="486">SUM(AF602)+AF646</f>
        <v>29659.870910000001</v>
      </c>
      <c r="AG649" s="3020">
        <f t="shared" si="486"/>
        <v>0</v>
      </c>
      <c r="AH649" s="742">
        <f t="shared" si="486"/>
        <v>9.4619</v>
      </c>
      <c r="AI649" s="742">
        <f t="shared" si="486"/>
        <v>2457.7711516377703</v>
      </c>
      <c r="AJ649" s="742">
        <f t="shared" si="486"/>
        <v>0</v>
      </c>
      <c r="AK649" s="742">
        <f t="shared" si="486"/>
        <v>68.480159999999998</v>
      </c>
      <c r="AL649" s="2017">
        <f t="shared" si="486"/>
        <v>29737.812969999999</v>
      </c>
      <c r="AM649" s="3552">
        <f>SUM(AM602)+AM646+AM648</f>
        <v>76691.740950000007</v>
      </c>
      <c r="AN649" s="3839"/>
      <c r="AO649" s="3304">
        <f t="shared" ref="AO649" si="487">SUM(AO602)+AO646</f>
        <v>2031.0071499999999</v>
      </c>
      <c r="AP649" s="56"/>
      <c r="AQ649" s="4292"/>
    </row>
    <row r="650" spans="1:43" x14ac:dyDescent="0.25">
      <c r="A650" s="47">
        <v>1</v>
      </c>
      <c r="B650" s="259"/>
      <c r="C650" s="259"/>
      <c r="D650" s="259"/>
      <c r="E650" s="1547"/>
      <c r="F650" s="1547">
        <v>0</v>
      </c>
      <c r="G650" s="86"/>
      <c r="H650" s="155"/>
      <c r="I650" s="86"/>
      <c r="J650" s="3376"/>
      <c r="K650" s="317"/>
      <c r="L650" s="317"/>
      <c r="M650" s="155"/>
      <c r="N650" s="155">
        <v>0</v>
      </c>
      <c r="O650" s="86"/>
      <c r="P650" s="86"/>
      <c r="Q650" s="86"/>
      <c r="R650" s="86"/>
      <c r="S650" s="155"/>
      <c r="T650" s="1137"/>
      <c r="U650" s="1137"/>
      <c r="V650" s="1137"/>
      <c r="W650" s="1137"/>
      <c r="X650" s="1137"/>
      <c r="Y650" s="1137"/>
      <c r="Z650" s="1137"/>
      <c r="AA650" s="1137"/>
      <c r="AB650" s="1137"/>
      <c r="AC650" s="1137"/>
      <c r="AD650" s="1137"/>
      <c r="AE650" s="2071"/>
      <c r="AF650" s="1137">
        <f t="shared" ref="AF650:AF655" si="488">AL650-AK650-AH650</f>
        <v>0</v>
      </c>
      <c r="AG650" s="3010"/>
      <c r="AH650" s="1137"/>
      <c r="AI650" s="1137"/>
      <c r="AJ650" s="1137"/>
      <c r="AK650" s="1137"/>
      <c r="AL650" s="2009"/>
      <c r="AM650" s="3546"/>
      <c r="AN650" s="3826"/>
      <c r="AO650" s="2071"/>
      <c r="AP650" s="56"/>
      <c r="AQ650" s="4292"/>
    </row>
    <row r="651" spans="1:43" ht="43.5" x14ac:dyDescent="0.25">
      <c r="A651" s="47">
        <v>1</v>
      </c>
      <c r="B651" s="848" t="s">
        <v>480</v>
      </c>
      <c r="C651" s="848"/>
      <c r="D651" s="64"/>
      <c r="E651" s="664"/>
      <c r="F651" s="664">
        <v>0</v>
      </c>
      <c r="G651" s="309"/>
      <c r="H651" s="310"/>
      <c r="I651" s="309"/>
      <c r="J651" s="3408"/>
      <c r="K651" s="311"/>
      <c r="L651" s="311"/>
      <c r="M651" s="312"/>
      <c r="N651" s="312">
        <v>0</v>
      </c>
      <c r="O651" s="313"/>
      <c r="P651" s="313"/>
      <c r="Q651" s="313"/>
      <c r="R651" s="313"/>
      <c r="S651" s="312"/>
      <c r="T651" s="607"/>
      <c r="U651" s="607"/>
      <c r="V651" s="607"/>
      <c r="W651" s="607"/>
      <c r="X651" s="607"/>
      <c r="Y651" s="607"/>
      <c r="Z651" s="607"/>
      <c r="AA651" s="607"/>
      <c r="AB651" s="607"/>
      <c r="AC651" s="607"/>
      <c r="AD651" s="607"/>
      <c r="AE651" s="2006"/>
      <c r="AF651" s="607">
        <f t="shared" si="488"/>
        <v>0</v>
      </c>
      <c r="AG651" s="3011"/>
      <c r="AH651" s="607"/>
      <c r="AI651" s="607"/>
      <c r="AJ651" s="607"/>
      <c r="AK651" s="607"/>
      <c r="AL651" s="2010"/>
      <c r="AM651" s="3547"/>
      <c r="AN651" s="3868"/>
      <c r="AO651" s="2006"/>
      <c r="AP651" s="56"/>
      <c r="AQ651" s="4292"/>
    </row>
    <row r="652" spans="1:43" x14ac:dyDescent="0.25">
      <c r="A652" s="47">
        <v>1</v>
      </c>
      <c r="B652" s="336" t="s">
        <v>5</v>
      </c>
      <c r="C652" s="2241"/>
      <c r="D652" s="336"/>
      <c r="E652" s="664"/>
      <c r="F652" s="664">
        <v>0</v>
      </c>
      <c r="G652" s="309"/>
      <c r="H652" s="310"/>
      <c r="I652" s="309"/>
      <c r="J652" s="3408"/>
      <c r="K652" s="311"/>
      <c r="L652" s="311"/>
      <c r="M652" s="312"/>
      <c r="N652" s="312">
        <v>0</v>
      </c>
      <c r="O652" s="313"/>
      <c r="P652" s="313"/>
      <c r="Q652" s="313"/>
      <c r="R652" s="313"/>
      <c r="S652" s="312"/>
      <c r="T652" s="607"/>
      <c r="U652" s="607"/>
      <c r="V652" s="607"/>
      <c r="W652" s="607"/>
      <c r="X652" s="607"/>
      <c r="Y652" s="607"/>
      <c r="Z652" s="607"/>
      <c r="AA652" s="607"/>
      <c r="AB652" s="607"/>
      <c r="AC652" s="607"/>
      <c r="AD652" s="607"/>
      <c r="AE652" s="3302"/>
      <c r="AF652" s="1889">
        <f t="shared" si="488"/>
        <v>0</v>
      </c>
      <c r="AG652" s="3012"/>
      <c r="AH652" s="607"/>
      <c r="AI652" s="607"/>
      <c r="AJ652" s="1889"/>
      <c r="AK652" s="1889"/>
      <c r="AL652" s="2011"/>
      <c r="AM652" s="3548"/>
      <c r="AN652" s="3868"/>
      <c r="AO652" s="3302"/>
      <c r="AP652" s="56"/>
      <c r="AQ652" s="4292"/>
    </row>
    <row r="653" spans="1:43" x14ac:dyDescent="0.25">
      <c r="A653" s="47">
        <v>1</v>
      </c>
      <c r="B653" s="68" t="s">
        <v>67</v>
      </c>
      <c r="C653" s="3341" t="s">
        <v>285</v>
      </c>
      <c r="D653" s="74">
        <v>320</v>
      </c>
      <c r="E653" s="1605"/>
      <c r="F653" s="1605">
        <v>0</v>
      </c>
      <c r="G653" s="75">
        <f>E653/12*$B$4</f>
        <v>0</v>
      </c>
      <c r="H653" s="178"/>
      <c r="I653" s="75">
        <f>IF(G653=0,0,H653/G653*100)</f>
        <v>0</v>
      </c>
      <c r="J653" s="3365"/>
      <c r="K653" s="76"/>
      <c r="L653" s="70" t="e">
        <f>P653/H653</f>
        <v>#DIV/0!</v>
      </c>
      <c r="M653" s="71">
        <f>ROUND(E653*K653,0)</f>
        <v>0</v>
      </c>
      <c r="N653" s="71">
        <v>0</v>
      </c>
      <c r="O653" s="71">
        <f>ROUND(M653/12*$B$4,0)</f>
        <v>0</v>
      </c>
      <c r="P653" s="77"/>
      <c r="Q653" s="71" t="e">
        <f>P653/O653*100</f>
        <v>#DIV/0!</v>
      </c>
      <c r="R653" s="71">
        <f>ROUND(M653/D653,0)</f>
        <v>0</v>
      </c>
      <c r="S653" s="77" t="e">
        <f>P653/$B$4*12/R653</f>
        <v>#DIV/0!</v>
      </c>
      <c r="T653" s="1889"/>
      <c r="U653" s="1889"/>
      <c r="V653" s="1889"/>
      <c r="W653" s="1889"/>
      <c r="X653" s="1889"/>
      <c r="Y653" s="1889"/>
      <c r="Z653" s="1889"/>
      <c r="AA653" s="1889"/>
      <c r="AB653" s="1889"/>
      <c r="AC653" s="1889"/>
      <c r="AD653" s="1889"/>
      <c r="AE653" s="3305"/>
      <c r="AF653" s="1934">
        <f t="shared" si="488"/>
        <v>0</v>
      </c>
      <c r="AG653" s="3018"/>
      <c r="AH653" s="2013"/>
      <c r="AI653" s="2013">
        <f>AF653-AE653</f>
        <v>0</v>
      </c>
      <c r="AJ653" s="1934"/>
      <c r="AK653" s="1934"/>
      <c r="AL653" s="2018"/>
      <c r="AM653" s="3554"/>
      <c r="AN653" s="3821"/>
      <c r="AO653" s="3305"/>
      <c r="AP653" s="56"/>
      <c r="AQ653" s="4292"/>
    </row>
    <row r="654" spans="1:43" ht="29.25" x14ac:dyDescent="0.25">
      <c r="A654" s="47">
        <v>1</v>
      </c>
      <c r="B654" s="79" t="s">
        <v>7</v>
      </c>
      <c r="C654" s="2153"/>
      <c r="D654" s="314"/>
      <c r="E654" s="1600">
        <f>SUM(E653:E653)</f>
        <v>0</v>
      </c>
      <c r="F654" s="1600">
        <v>0</v>
      </c>
      <c r="G654" s="80">
        <f>SUM(G653:G653)</f>
        <v>0</v>
      </c>
      <c r="H654" s="80">
        <f>SUM(H653:H653)</f>
        <v>0</v>
      </c>
      <c r="I654" s="80" t="e">
        <f>H654/G654*100</f>
        <v>#DIV/0!</v>
      </c>
      <c r="J654" s="3367">
        <f>SUM(J653:J653)</f>
        <v>0</v>
      </c>
      <c r="K654" s="81">
        <f>IF(E654=0,0,M654/E654)</f>
        <v>0</v>
      </c>
      <c r="L654" s="81" t="e">
        <f>P654/H654</f>
        <v>#DIV/0!</v>
      </c>
      <c r="M654" s="80">
        <f>SUM(M653:M653)</f>
        <v>0</v>
      </c>
      <c r="N654" s="80">
        <v>0</v>
      </c>
      <c r="O654" s="80">
        <f>SUM(O653:O653)</f>
        <v>0</v>
      </c>
      <c r="P654" s="80">
        <f>P653</f>
        <v>0</v>
      </c>
      <c r="Q654" s="154" t="e">
        <f>P654/O654*100</f>
        <v>#DIV/0!</v>
      </c>
      <c r="R654" s="233">
        <f>SUM(R653:R653)</f>
        <v>0</v>
      </c>
      <c r="S654" s="154" t="e">
        <f>P654/$B$4*12/R654</f>
        <v>#DIV/0!</v>
      </c>
      <c r="T654" s="610"/>
      <c r="U654" s="610"/>
      <c r="V654" s="610"/>
      <c r="W654" s="610"/>
      <c r="X654" s="610"/>
      <c r="Y654" s="610"/>
      <c r="Z654" s="610"/>
      <c r="AA654" s="610"/>
      <c r="AB654" s="610"/>
      <c r="AC654" s="610"/>
      <c r="AD654" s="610"/>
      <c r="AE654" s="3298">
        <f t="shared" ref="AE654" si="489">T654/12*$B$4</f>
        <v>0</v>
      </c>
      <c r="AF654" s="610">
        <f t="shared" si="488"/>
        <v>0</v>
      </c>
      <c r="AG654" s="3009"/>
      <c r="AH654" s="610"/>
      <c r="AI654" s="610">
        <f>AF654-AE654</f>
        <v>0</v>
      </c>
      <c r="AJ654" s="610"/>
      <c r="AK654" s="610"/>
      <c r="AL654" s="2008"/>
      <c r="AM654" s="3545"/>
      <c r="AN654" s="3825">
        <f>SUM(AN653:AN653)</f>
        <v>0</v>
      </c>
      <c r="AO654" s="3307"/>
      <c r="AP654" s="56"/>
      <c r="AQ654" s="4292"/>
    </row>
    <row r="655" spans="1:43" x14ac:dyDescent="0.25">
      <c r="A655" s="47">
        <v>1</v>
      </c>
      <c r="B655" s="2423" t="s">
        <v>213</v>
      </c>
      <c r="C655" s="2201"/>
      <c r="D655" s="215"/>
      <c r="E655" s="1547"/>
      <c r="F655" s="1547">
        <v>0</v>
      </c>
      <c r="G655" s="86"/>
      <c r="H655" s="155"/>
      <c r="I655" s="86"/>
      <c r="J655" s="3376"/>
      <c r="K655" s="85"/>
      <c r="L655" s="85"/>
      <c r="M655" s="356"/>
      <c r="N655" s="356">
        <v>0</v>
      </c>
      <c r="O655" s="343"/>
      <c r="P655" s="343"/>
      <c r="Q655" s="343"/>
      <c r="R655" s="343"/>
      <c r="S655" s="343"/>
      <c r="T655" s="1137">
        <v>1695.35</v>
      </c>
      <c r="U655" s="1137">
        <v>1695.35</v>
      </c>
      <c r="V655" s="1137">
        <v>1695.35</v>
      </c>
      <c r="W655" s="1137">
        <v>1695.35</v>
      </c>
      <c r="X655" s="1137">
        <v>1695.35</v>
      </c>
      <c r="Y655" s="1137">
        <v>1695.35</v>
      </c>
      <c r="Z655" s="1137">
        <v>1695.35</v>
      </c>
      <c r="AA655" s="1137">
        <v>1695.35</v>
      </c>
      <c r="AB655" s="1137">
        <v>1695.35</v>
      </c>
      <c r="AC655" s="1137">
        <v>1695.35</v>
      </c>
      <c r="AD655" s="1137">
        <v>1695.35</v>
      </c>
      <c r="AE655" s="3298">
        <f>T655/12*$B$4+(U655-T655)/11*9+(V655-U655)/10*8+(W655-V655)/9*7+(X655-W655)/8*6+(Y655-X655)/7*5+(Z655-Y655)/6*4+(AA655-Z655)+(AB655-AA655)/5*3+(AC655-AB655)/4*2+(AD655-AC655)/3*1</f>
        <v>1412.7916666666667</v>
      </c>
      <c r="AF655" s="1137">
        <f t="shared" si="488"/>
        <v>1108.7167300000003</v>
      </c>
      <c r="AG655" s="3010"/>
      <c r="AH655" s="1137"/>
      <c r="AI655" s="1137">
        <f>AF655-AE655</f>
        <v>-304.07493666666642</v>
      </c>
      <c r="AJ655" s="1137"/>
      <c r="AK655" s="1137">
        <v>0</v>
      </c>
      <c r="AL655" s="2009">
        <v>1108.7167300000003</v>
      </c>
      <c r="AM655" s="3546">
        <v>23.20975</v>
      </c>
      <c r="AN655" s="3826"/>
      <c r="AO655" s="2071"/>
      <c r="AP655" s="56"/>
      <c r="AQ655" s="4292"/>
    </row>
    <row r="656" spans="1:43" ht="29.25" x14ac:dyDescent="0.25">
      <c r="A656" s="47">
        <v>1</v>
      </c>
      <c r="B656" s="2507" t="s">
        <v>383</v>
      </c>
      <c r="C656" s="2201"/>
      <c r="D656" s="215"/>
      <c r="E656" s="2454">
        <f>E658+E661+E662</f>
        <v>3050</v>
      </c>
      <c r="F656" s="2454">
        <v>0</v>
      </c>
      <c r="G656" s="87">
        <f t="shared" ref="G656" si="490">G658+G661+G662</f>
        <v>2542</v>
      </c>
      <c r="H656" s="214">
        <f t="shared" ref="H656" si="491">H658+H661+H662</f>
        <v>2191</v>
      </c>
      <c r="I656" s="86">
        <f>H656/G656*100</f>
        <v>86.191974822974032</v>
      </c>
      <c r="J656" s="3376">
        <f t="shared" ref="J656" si="492">J658+J661+J662</f>
        <v>42</v>
      </c>
      <c r="K656" s="85"/>
      <c r="L656" s="85"/>
      <c r="M656" s="356"/>
      <c r="N656" s="356">
        <v>0</v>
      </c>
      <c r="O656" s="343"/>
      <c r="P656" s="343"/>
      <c r="Q656" s="343"/>
      <c r="R656" s="343"/>
      <c r="S656" s="343"/>
      <c r="T656" s="1137"/>
      <c r="U656" s="1137"/>
      <c r="V656" s="1137"/>
      <c r="W656" s="1137"/>
      <c r="X656" s="1137"/>
      <c r="Y656" s="1137"/>
      <c r="Z656" s="1137"/>
      <c r="AA656" s="1137"/>
      <c r="AB656" s="1137"/>
      <c r="AC656" s="1137"/>
      <c r="AD656" s="1137"/>
      <c r="AE656" s="2071"/>
      <c r="AF656" s="1137"/>
      <c r="AG656" s="3010"/>
      <c r="AH656" s="1137"/>
      <c r="AI656" s="1137"/>
      <c r="AJ656" s="1137"/>
      <c r="AK656" s="1137"/>
      <c r="AL656" s="2009"/>
      <c r="AM656" s="3546"/>
      <c r="AN656" s="3850">
        <f t="shared" ref="AN656" si="493">AN658+AN661+AN662</f>
        <v>0</v>
      </c>
      <c r="AO656" s="2071"/>
      <c r="AP656" s="56"/>
      <c r="AQ656" s="4292"/>
    </row>
    <row r="657" spans="1:43" x14ac:dyDescent="0.25">
      <c r="A657" s="47">
        <v>1</v>
      </c>
      <c r="B657" s="4" t="s">
        <v>371</v>
      </c>
      <c r="C657" s="2201"/>
      <c r="D657" s="215"/>
      <c r="E657" s="1606"/>
      <c r="F657" s="1606">
        <v>0</v>
      </c>
      <c r="G657" s="86"/>
      <c r="H657" s="155"/>
      <c r="I657" s="86"/>
      <c r="J657" s="3376"/>
      <c r="K657" s="85"/>
      <c r="L657" s="85"/>
      <c r="M657" s="356"/>
      <c r="N657" s="356">
        <v>0</v>
      </c>
      <c r="O657" s="343"/>
      <c r="P657" s="343"/>
      <c r="Q657" s="343"/>
      <c r="R657" s="343"/>
      <c r="S657" s="343"/>
      <c r="T657" s="1137"/>
      <c r="U657" s="1137"/>
      <c r="V657" s="1137"/>
      <c r="W657" s="1137"/>
      <c r="X657" s="1137"/>
      <c r="Y657" s="1137"/>
      <c r="Z657" s="1137"/>
      <c r="AA657" s="1137"/>
      <c r="AB657" s="1137"/>
      <c r="AC657" s="1137"/>
      <c r="AD657" s="1137"/>
      <c r="AE657" s="2071"/>
      <c r="AF657" s="1137"/>
      <c r="AG657" s="3010"/>
      <c r="AH657" s="1137"/>
      <c r="AI657" s="1137"/>
      <c r="AJ657" s="1137"/>
      <c r="AK657" s="1137"/>
      <c r="AL657" s="2009"/>
      <c r="AM657" s="3546"/>
      <c r="AN657" s="3826"/>
      <c r="AO657" s="2071"/>
      <c r="AP657" s="56"/>
      <c r="AQ657" s="4292"/>
    </row>
    <row r="658" spans="1:43" ht="30" x14ac:dyDescent="0.25">
      <c r="A658" s="47">
        <v>1</v>
      </c>
      <c r="B658" s="2530" t="s">
        <v>372</v>
      </c>
      <c r="C658" s="2201"/>
      <c r="D658" s="215"/>
      <c r="E658" s="2454">
        <f>E659</f>
        <v>2450</v>
      </c>
      <c r="F658" s="2454">
        <v>0</v>
      </c>
      <c r="G658" s="87">
        <f t="shared" ref="G658" si="494">G659</f>
        <v>2042</v>
      </c>
      <c r="H658" s="214">
        <f t="shared" ref="H658" si="495">H659</f>
        <v>1440</v>
      </c>
      <c r="I658" s="86">
        <f>H658/G658*100</f>
        <v>70.519098922624877</v>
      </c>
      <c r="J658" s="3376">
        <f t="shared" ref="J658" si="496">J659</f>
        <v>37</v>
      </c>
      <c r="K658" s="85"/>
      <c r="L658" s="85"/>
      <c r="M658" s="356"/>
      <c r="N658" s="356">
        <v>0</v>
      </c>
      <c r="O658" s="343"/>
      <c r="P658" s="343"/>
      <c r="Q658" s="343"/>
      <c r="R658" s="343"/>
      <c r="S658" s="343"/>
      <c r="T658" s="1137"/>
      <c r="U658" s="1137"/>
      <c r="V658" s="1137"/>
      <c r="W658" s="1137"/>
      <c r="X658" s="1137"/>
      <c r="Y658" s="1137"/>
      <c r="Z658" s="1137"/>
      <c r="AA658" s="1137"/>
      <c r="AB658" s="1137"/>
      <c r="AC658" s="1137"/>
      <c r="AD658" s="1137"/>
      <c r="AE658" s="2071"/>
      <c r="AF658" s="1137"/>
      <c r="AG658" s="3010"/>
      <c r="AH658" s="1137"/>
      <c r="AI658" s="1137"/>
      <c r="AJ658" s="1137"/>
      <c r="AK658" s="1137"/>
      <c r="AL658" s="2009"/>
      <c r="AM658" s="3546"/>
      <c r="AN658" s="3850">
        <f t="shared" ref="AN658" si="497">AN659</f>
        <v>0</v>
      </c>
      <c r="AO658" s="2071"/>
      <c r="AP658" s="56"/>
      <c r="AQ658" s="4292"/>
    </row>
    <row r="659" spans="1:43" x14ac:dyDescent="0.25">
      <c r="A659" s="47">
        <v>1</v>
      </c>
      <c r="B659" s="4" t="s">
        <v>373</v>
      </c>
      <c r="C659" s="2201"/>
      <c r="D659" s="215"/>
      <c r="E659" s="1606">
        <v>2450</v>
      </c>
      <c r="F659" s="1606">
        <v>0</v>
      </c>
      <c r="G659" s="159">
        <f>ROUND(E659/12*$B$4,0)</f>
        <v>2042</v>
      </c>
      <c r="H659" s="216">
        <v>1440</v>
      </c>
      <c r="I659" s="159">
        <f>H659/G659*100</f>
        <v>70.519098922624877</v>
      </c>
      <c r="J659" s="3381">
        <v>37</v>
      </c>
      <c r="K659" s="85"/>
      <c r="L659" s="85"/>
      <c r="M659" s="356"/>
      <c r="N659" s="356">
        <v>0</v>
      </c>
      <c r="O659" s="343"/>
      <c r="P659" s="343"/>
      <c r="Q659" s="343"/>
      <c r="R659" s="343"/>
      <c r="S659" s="343"/>
      <c r="T659" s="1137"/>
      <c r="U659" s="1137"/>
      <c r="V659" s="1137"/>
      <c r="W659" s="1137"/>
      <c r="X659" s="1137"/>
      <c r="Y659" s="1137"/>
      <c r="Z659" s="1137"/>
      <c r="AA659" s="1137"/>
      <c r="AB659" s="1137"/>
      <c r="AC659" s="1137"/>
      <c r="AD659" s="1137"/>
      <c r="AE659" s="2071"/>
      <c r="AF659" s="1137"/>
      <c r="AG659" s="3010"/>
      <c r="AH659" s="1137"/>
      <c r="AI659" s="1137"/>
      <c r="AJ659" s="1137"/>
      <c r="AK659" s="1137"/>
      <c r="AL659" s="2009"/>
      <c r="AM659" s="3546"/>
      <c r="AN659" s="3843"/>
      <c r="AO659" s="2071"/>
      <c r="AP659" s="56"/>
      <c r="AQ659" s="4292"/>
    </row>
    <row r="660" spans="1:43" ht="60" x14ac:dyDescent="0.25">
      <c r="A660" s="47">
        <v>1</v>
      </c>
      <c r="B660" s="4" t="s">
        <v>374</v>
      </c>
      <c r="C660" s="2201"/>
      <c r="D660" s="215"/>
      <c r="E660" s="1606"/>
      <c r="F660" s="1606">
        <v>0</v>
      </c>
      <c r="G660" s="159"/>
      <c r="H660" s="155"/>
      <c r="I660" s="86"/>
      <c r="J660" s="3376"/>
      <c r="K660" s="85"/>
      <c r="L660" s="85"/>
      <c r="M660" s="356"/>
      <c r="N660" s="356">
        <v>0</v>
      </c>
      <c r="O660" s="343"/>
      <c r="P660" s="343"/>
      <c r="Q660" s="343"/>
      <c r="R660" s="343"/>
      <c r="S660" s="343"/>
      <c r="T660" s="1137"/>
      <c r="U660" s="1137"/>
      <c r="V660" s="1137"/>
      <c r="W660" s="1137"/>
      <c r="X660" s="1137"/>
      <c r="Y660" s="1137"/>
      <c r="Z660" s="1137"/>
      <c r="AA660" s="1137"/>
      <c r="AB660" s="1137"/>
      <c r="AC660" s="1137"/>
      <c r="AD660" s="1137"/>
      <c r="AE660" s="2071"/>
      <c r="AF660" s="1137"/>
      <c r="AG660" s="3010"/>
      <c r="AH660" s="1137"/>
      <c r="AI660" s="1137"/>
      <c r="AJ660" s="1137"/>
      <c r="AK660" s="1137"/>
      <c r="AL660" s="2009"/>
      <c r="AM660" s="3546"/>
      <c r="AN660" s="3826"/>
      <c r="AO660" s="2071"/>
      <c r="AP660" s="56"/>
      <c r="AQ660" s="4292"/>
    </row>
    <row r="661" spans="1:43" ht="75" x14ac:dyDescent="0.25">
      <c r="A661" s="47">
        <v>1</v>
      </c>
      <c r="B661" s="4" t="s">
        <v>375</v>
      </c>
      <c r="C661" s="2201"/>
      <c r="D661" s="215"/>
      <c r="E661" s="1606"/>
      <c r="F661" s="1606">
        <v>0</v>
      </c>
      <c r="G661" s="159"/>
      <c r="H661" s="155"/>
      <c r="I661" s="86"/>
      <c r="J661" s="3376"/>
      <c r="K661" s="85"/>
      <c r="L661" s="85"/>
      <c r="M661" s="356"/>
      <c r="N661" s="356">
        <v>0</v>
      </c>
      <c r="O661" s="343"/>
      <c r="P661" s="343"/>
      <c r="Q661" s="343"/>
      <c r="R661" s="343"/>
      <c r="S661" s="343"/>
      <c r="T661" s="1137"/>
      <c r="U661" s="1137"/>
      <c r="V661" s="1137"/>
      <c r="W661" s="1137"/>
      <c r="X661" s="1137"/>
      <c r="Y661" s="1137"/>
      <c r="Z661" s="1137"/>
      <c r="AA661" s="1137"/>
      <c r="AB661" s="1137"/>
      <c r="AC661" s="1137"/>
      <c r="AD661" s="1137"/>
      <c r="AE661" s="2071"/>
      <c r="AF661" s="1137"/>
      <c r="AG661" s="3010"/>
      <c r="AH661" s="1137"/>
      <c r="AI661" s="1137"/>
      <c r="AJ661" s="1137"/>
      <c r="AK661" s="1137"/>
      <c r="AL661" s="2009"/>
      <c r="AM661" s="3546"/>
      <c r="AN661" s="3826"/>
      <c r="AO661" s="2071"/>
      <c r="AP661" s="56"/>
      <c r="AQ661" s="4292"/>
    </row>
    <row r="662" spans="1:43" ht="45" x14ac:dyDescent="0.25">
      <c r="A662" s="47">
        <v>1</v>
      </c>
      <c r="B662" s="2531" t="s">
        <v>376</v>
      </c>
      <c r="C662" s="2201"/>
      <c r="D662" s="215"/>
      <c r="E662" s="1606">
        <v>600</v>
      </c>
      <c r="F662" s="1606">
        <v>0</v>
      </c>
      <c r="G662" s="159">
        <f>ROUND(E662/12*$B$4,0)</f>
        <v>500</v>
      </c>
      <c r="H662" s="216">
        <v>751</v>
      </c>
      <c r="I662" s="86">
        <f>H662/G662*100</f>
        <v>150.19999999999999</v>
      </c>
      <c r="J662" s="3376">
        <v>5</v>
      </c>
      <c r="K662" s="85"/>
      <c r="L662" s="85"/>
      <c r="M662" s="356"/>
      <c r="N662" s="356">
        <v>0</v>
      </c>
      <c r="O662" s="343"/>
      <c r="P662" s="343"/>
      <c r="Q662" s="343"/>
      <c r="R662" s="343"/>
      <c r="S662" s="343"/>
      <c r="T662" s="1137"/>
      <c r="U662" s="1137"/>
      <c r="V662" s="1137"/>
      <c r="W662" s="1137"/>
      <c r="X662" s="1137"/>
      <c r="Y662" s="1137"/>
      <c r="Z662" s="1137"/>
      <c r="AA662" s="1137"/>
      <c r="AB662" s="1137"/>
      <c r="AC662" s="1137"/>
      <c r="AD662" s="1137"/>
      <c r="AE662" s="2071"/>
      <c r="AF662" s="1137"/>
      <c r="AG662" s="3010"/>
      <c r="AH662" s="1137"/>
      <c r="AI662" s="1137"/>
      <c r="AJ662" s="1137"/>
      <c r="AK662" s="1137"/>
      <c r="AL662" s="2009"/>
      <c r="AM662" s="3546"/>
      <c r="AN662" s="3843"/>
      <c r="AO662" s="2071"/>
      <c r="AP662" s="56"/>
      <c r="AQ662" s="4292"/>
    </row>
    <row r="663" spans="1:43" ht="29.25" x14ac:dyDescent="0.25">
      <c r="A663" s="47">
        <v>1</v>
      </c>
      <c r="B663" s="2507" t="s">
        <v>384</v>
      </c>
      <c r="C663" s="2201"/>
      <c r="D663" s="215"/>
      <c r="E663" s="1606"/>
      <c r="F663" s="1606">
        <v>0</v>
      </c>
      <c r="G663" s="86"/>
      <c r="H663" s="155"/>
      <c r="I663" s="86"/>
      <c r="J663" s="3376"/>
      <c r="K663" s="85"/>
      <c r="L663" s="85"/>
      <c r="M663" s="356"/>
      <c r="N663" s="356">
        <v>0</v>
      </c>
      <c r="O663" s="343"/>
      <c r="P663" s="343"/>
      <c r="Q663" s="343"/>
      <c r="R663" s="343"/>
      <c r="S663" s="343"/>
      <c r="T663" s="1137"/>
      <c r="U663" s="1137"/>
      <c r="V663" s="1137"/>
      <c r="W663" s="1137"/>
      <c r="X663" s="1137"/>
      <c r="Y663" s="1137"/>
      <c r="Z663" s="1137"/>
      <c r="AA663" s="1137"/>
      <c r="AB663" s="1137"/>
      <c r="AC663" s="1137"/>
      <c r="AD663" s="1137"/>
      <c r="AE663" s="2071"/>
      <c r="AF663" s="1137"/>
      <c r="AG663" s="3010"/>
      <c r="AH663" s="1137"/>
      <c r="AI663" s="1137"/>
      <c r="AJ663" s="1137"/>
      <c r="AK663" s="1137"/>
      <c r="AL663" s="2009"/>
      <c r="AM663" s="3546"/>
      <c r="AN663" s="3826"/>
      <c r="AO663" s="2071"/>
      <c r="AP663" s="56"/>
      <c r="AQ663" s="4292"/>
    </row>
    <row r="664" spans="1:43" ht="43.5" x14ac:dyDescent="0.25">
      <c r="A664" s="47">
        <v>1</v>
      </c>
      <c r="B664" s="2507" t="s">
        <v>377</v>
      </c>
      <c r="C664" s="2201"/>
      <c r="D664" s="215"/>
      <c r="E664" s="1606">
        <f>E665</f>
        <v>0</v>
      </c>
      <c r="F664" s="1606">
        <v>0</v>
      </c>
      <c r="G664" s="86"/>
      <c r="H664" s="155"/>
      <c r="I664" s="86"/>
      <c r="J664" s="3376"/>
      <c r="K664" s="85"/>
      <c r="L664" s="85"/>
      <c r="M664" s="356"/>
      <c r="N664" s="356">
        <v>0</v>
      </c>
      <c r="O664" s="343"/>
      <c r="P664" s="343"/>
      <c r="Q664" s="343"/>
      <c r="R664" s="343"/>
      <c r="S664" s="343"/>
      <c r="T664" s="1137"/>
      <c r="U664" s="1137"/>
      <c r="V664" s="1137"/>
      <c r="W664" s="1137"/>
      <c r="X664" s="1137"/>
      <c r="Y664" s="1137"/>
      <c r="Z664" s="1137"/>
      <c r="AA664" s="1137"/>
      <c r="AB664" s="1137"/>
      <c r="AC664" s="1137"/>
      <c r="AD664" s="1137"/>
      <c r="AE664" s="2071"/>
      <c r="AF664" s="1137"/>
      <c r="AG664" s="3010"/>
      <c r="AH664" s="1137"/>
      <c r="AI664" s="1137"/>
      <c r="AJ664" s="1137"/>
      <c r="AK664" s="1137"/>
      <c r="AL664" s="2009"/>
      <c r="AM664" s="3546"/>
      <c r="AN664" s="3826"/>
      <c r="AO664" s="2071"/>
      <c r="AP664" s="56"/>
      <c r="AQ664" s="4292"/>
    </row>
    <row r="665" spans="1:43" ht="30" x14ac:dyDescent="0.25">
      <c r="A665" s="47">
        <v>1</v>
      </c>
      <c r="B665" s="2501" t="s">
        <v>208</v>
      </c>
      <c r="C665" s="2201"/>
      <c r="D665" s="215"/>
      <c r="E665" s="1606"/>
      <c r="F665" s="1606">
        <v>0</v>
      </c>
      <c r="G665" s="86"/>
      <c r="H665" s="155"/>
      <c r="I665" s="86"/>
      <c r="J665" s="3376"/>
      <c r="K665" s="85"/>
      <c r="L665" s="85"/>
      <c r="M665" s="356"/>
      <c r="N665" s="356">
        <v>0</v>
      </c>
      <c r="O665" s="343"/>
      <c r="P665" s="343"/>
      <c r="Q665" s="343"/>
      <c r="R665" s="343"/>
      <c r="S665" s="343"/>
      <c r="T665" s="1137"/>
      <c r="U665" s="1137"/>
      <c r="V665" s="1137"/>
      <c r="W665" s="1137"/>
      <c r="X665" s="1137"/>
      <c r="Y665" s="1137"/>
      <c r="Z665" s="1137"/>
      <c r="AA665" s="1137"/>
      <c r="AB665" s="1137"/>
      <c r="AC665" s="1137"/>
      <c r="AD665" s="1137"/>
      <c r="AE665" s="2071"/>
      <c r="AF665" s="1137"/>
      <c r="AG665" s="3010"/>
      <c r="AH665" s="1137"/>
      <c r="AI665" s="1137"/>
      <c r="AJ665" s="1137"/>
      <c r="AK665" s="1137"/>
      <c r="AL665" s="2009"/>
      <c r="AM665" s="3546"/>
      <c r="AN665" s="3826"/>
      <c r="AO665" s="2071"/>
      <c r="AP665" s="56"/>
      <c r="AQ665" s="4292"/>
    </row>
    <row r="666" spans="1:43" ht="72" x14ac:dyDescent="0.25">
      <c r="A666" s="47">
        <v>1</v>
      </c>
      <c r="B666" s="2507" t="s">
        <v>378</v>
      </c>
      <c r="C666" s="2201"/>
      <c r="D666" s="215"/>
      <c r="E666" s="1606"/>
      <c r="F666" s="1606">
        <v>0</v>
      </c>
      <c r="G666" s="86"/>
      <c r="H666" s="155"/>
      <c r="I666" s="86"/>
      <c r="J666" s="3376"/>
      <c r="K666" s="85"/>
      <c r="L666" s="85"/>
      <c r="M666" s="356"/>
      <c r="N666" s="356">
        <v>0</v>
      </c>
      <c r="O666" s="343"/>
      <c r="P666" s="343"/>
      <c r="Q666" s="343"/>
      <c r="R666" s="343"/>
      <c r="S666" s="343"/>
      <c r="T666" s="1137"/>
      <c r="U666" s="1137"/>
      <c r="V666" s="1137"/>
      <c r="W666" s="1137"/>
      <c r="X666" s="1137"/>
      <c r="Y666" s="1137"/>
      <c r="Z666" s="1137"/>
      <c r="AA666" s="1137"/>
      <c r="AB666" s="1137"/>
      <c r="AC666" s="1137"/>
      <c r="AD666" s="1137"/>
      <c r="AE666" s="2071"/>
      <c r="AF666" s="1137"/>
      <c r="AG666" s="3010"/>
      <c r="AH666" s="1137"/>
      <c r="AI666" s="1137"/>
      <c r="AJ666" s="1137"/>
      <c r="AK666" s="1137"/>
      <c r="AL666" s="2009"/>
      <c r="AM666" s="3546"/>
      <c r="AN666" s="3826"/>
      <c r="AO666" s="2071"/>
      <c r="AP666" s="56"/>
      <c r="AQ666" s="4292"/>
    </row>
    <row r="667" spans="1:43" x14ac:dyDescent="0.25">
      <c r="A667" s="47">
        <v>1</v>
      </c>
      <c r="B667" s="1016" t="s">
        <v>136</v>
      </c>
      <c r="C667" s="2201"/>
      <c r="D667" s="215"/>
      <c r="E667" s="1547">
        <f>SUM(E668:E676)</f>
        <v>2515</v>
      </c>
      <c r="F667" s="1547">
        <v>0</v>
      </c>
      <c r="G667" s="86">
        <f>SUM(G668:G676)</f>
        <v>2096</v>
      </c>
      <c r="H667" s="2874">
        <f>SUM(H668:H676)</f>
        <v>2521</v>
      </c>
      <c r="I667" s="86">
        <f>H667/G667*100</f>
        <v>120.27671755725191</v>
      </c>
      <c r="J667" s="3376">
        <f>SUM(J668:J676)</f>
        <v>18</v>
      </c>
      <c r="K667" s="85"/>
      <c r="L667" s="85"/>
      <c r="M667" s="356"/>
      <c r="N667" s="356">
        <v>0</v>
      </c>
      <c r="O667" s="343"/>
      <c r="P667" s="343"/>
      <c r="Q667" s="343"/>
      <c r="R667" s="343"/>
      <c r="S667" s="343"/>
      <c r="T667" s="1137">
        <v>512.49400000000003</v>
      </c>
      <c r="U667" s="1137">
        <v>512.49400000000003</v>
      </c>
      <c r="V667" s="1137">
        <v>512.49400000000003</v>
      </c>
      <c r="W667" s="1137">
        <v>512.49400000000003</v>
      </c>
      <c r="X667" s="1137">
        <v>512.49400000000003</v>
      </c>
      <c r="Y667" s="1137">
        <v>512.49400000000003</v>
      </c>
      <c r="Z667" s="1137">
        <v>513.05060000000003</v>
      </c>
      <c r="AA667" s="1137">
        <v>513.05060000000003</v>
      </c>
      <c r="AB667" s="1137">
        <v>513.05060000000003</v>
      </c>
      <c r="AC667" s="1137">
        <v>513.05060000000003</v>
      </c>
      <c r="AD667" s="1137">
        <v>513.05060000000003</v>
      </c>
      <c r="AE667" s="2071">
        <f>T667/12*$B$4+(U667-T667)/11*9+(V667-U667)/10*8+(W667-V667)/9*7+(X667-W667)/8*6+(Y667-X667)/7*5+(Z667-Y667)/6*4+(AA667-Z667)+(AB667-AA667)/5*3+(AC667-AB667)/4*2+(AD667-AC667)/3*1</f>
        <v>427.44939999999997</v>
      </c>
      <c r="AF667" s="1137">
        <f>AL667-AK667-AH667</f>
        <v>485.2634000000001</v>
      </c>
      <c r="AG667" s="3010"/>
      <c r="AH667" s="1137"/>
      <c r="AI667" s="1137">
        <f>AF667-AE667</f>
        <v>57.814000000000135</v>
      </c>
      <c r="AJ667" s="1137"/>
      <c r="AK667" s="1137">
        <v>0</v>
      </c>
      <c r="AL667" s="2009">
        <v>485.2634000000001</v>
      </c>
      <c r="AM667" s="3546">
        <v>3.2268400000000002</v>
      </c>
      <c r="AN667" s="3877">
        <f>SUM(AN668:AN676)</f>
        <v>0</v>
      </c>
      <c r="AO667" s="2071"/>
      <c r="AP667" s="56"/>
      <c r="AQ667" s="4292"/>
    </row>
    <row r="668" spans="1:43" ht="42.75" customHeight="1" x14ac:dyDescent="0.25">
      <c r="A668" s="47">
        <v>1</v>
      </c>
      <c r="B668" s="1829" t="s">
        <v>119</v>
      </c>
      <c r="C668" s="2201"/>
      <c r="D668" s="215"/>
      <c r="E668" s="1606">
        <v>250</v>
      </c>
      <c r="F668" s="1606">
        <v>0</v>
      </c>
      <c r="G668" s="159">
        <f t="shared" ref="G668:G676" si="498">ROUND(E668/12*$B$4,0)</f>
        <v>208</v>
      </c>
      <c r="H668" s="216">
        <v>883</v>
      </c>
      <c r="I668" s="159">
        <f>H668/G668*100</f>
        <v>424.51923076923077</v>
      </c>
      <c r="J668" s="3381"/>
      <c r="K668" s="85"/>
      <c r="L668" s="85"/>
      <c r="M668" s="356"/>
      <c r="N668" s="356">
        <v>0</v>
      </c>
      <c r="O668" s="343"/>
      <c r="P668" s="343"/>
      <c r="Q668" s="343"/>
      <c r="R668" s="343"/>
      <c r="S668" s="343"/>
      <c r="T668" s="1137"/>
      <c r="U668" s="1137"/>
      <c r="V668" s="1137"/>
      <c r="W668" s="1137"/>
      <c r="X668" s="1137"/>
      <c r="Y668" s="1137"/>
      <c r="Z668" s="1137"/>
      <c r="AA668" s="1137"/>
      <c r="AB668" s="1137"/>
      <c r="AC668" s="1137"/>
      <c r="AD668" s="1137"/>
      <c r="AE668" s="2071"/>
      <c r="AF668" s="1137"/>
      <c r="AG668" s="3010"/>
      <c r="AH668" s="1137"/>
      <c r="AI668" s="1137"/>
      <c r="AJ668" s="1137"/>
      <c r="AK668" s="1137"/>
      <c r="AL668" s="2009"/>
      <c r="AM668" s="3546"/>
      <c r="AN668" s="3843"/>
      <c r="AO668" s="2071"/>
      <c r="AP668" s="56"/>
      <c r="AQ668" s="4292"/>
    </row>
    <row r="669" spans="1:43" x14ac:dyDescent="0.25">
      <c r="A669" s="47">
        <v>1</v>
      </c>
      <c r="B669" s="1829" t="s">
        <v>65</v>
      </c>
      <c r="C669" s="2201"/>
      <c r="D669" s="215"/>
      <c r="E669" s="1606">
        <v>605</v>
      </c>
      <c r="F669" s="1606">
        <v>0</v>
      </c>
      <c r="G669" s="159">
        <f t="shared" si="498"/>
        <v>504</v>
      </c>
      <c r="H669" s="216">
        <v>788</v>
      </c>
      <c r="I669" s="159">
        <f>H669/G669*100</f>
        <v>156.34920634920636</v>
      </c>
      <c r="J669" s="3381">
        <v>8</v>
      </c>
      <c r="K669" s="85"/>
      <c r="L669" s="85"/>
      <c r="M669" s="356"/>
      <c r="N669" s="356">
        <v>0</v>
      </c>
      <c r="O669" s="343"/>
      <c r="P669" s="343"/>
      <c r="Q669" s="343"/>
      <c r="R669" s="343"/>
      <c r="S669" s="343"/>
      <c r="T669" s="1137"/>
      <c r="U669" s="1137"/>
      <c r="V669" s="1137"/>
      <c r="W669" s="1137"/>
      <c r="X669" s="1137"/>
      <c r="Y669" s="1137"/>
      <c r="Z669" s="1137"/>
      <c r="AA669" s="1137"/>
      <c r="AB669" s="1137"/>
      <c r="AC669" s="1137"/>
      <c r="AD669" s="1137"/>
      <c r="AE669" s="2071"/>
      <c r="AF669" s="1137"/>
      <c r="AG669" s="3010"/>
      <c r="AH669" s="1137"/>
      <c r="AI669" s="1137"/>
      <c r="AJ669" s="1137"/>
      <c r="AK669" s="1137"/>
      <c r="AL669" s="2009"/>
      <c r="AM669" s="3546"/>
      <c r="AN669" s="3843"/>
      <c r="AO669" s="2071"/>
      <c r="AP669" s="56"/>
      <c r="AQ669" s="4292"/>
    </row>
    <row r="670" spans="1:43" x14ac:dyDescent="0.25">
      <c r="A670" s="47">
        <v>1</v>
      </c>
      <c r="B670" s="1829" t="s">
        <v>117</v>
      </c>
      <c r="C670" s="2201"/>
      <c r="D670" s="215"/>
      <c r="E670" s="1606">
        <v>1250</v>
      </c>
      <c r="F670" s="1606">
        <v>0</v>
      </c>
      <c r="G670" s="159">
        <f t="shared" si="498"/>
        <v>1042</v>
      </c>
      <c r="H670" s="216">
        <v>563</v>
      </c>
      <c r="I670" s="159">
        <f t="shared" ref="I670:I676" si="499">H670/G670*100</f>
        <v>54.030710172744719</v>
      </c>
      <c r="J670" s="3381">
        <v>10</v>
      </c>
      <c r="K670" s="85"/>
      <c r="L670" s="85"/>
      <c r="M670" s="356"/>
      <c r="N670" s="356">
        <v>0</v>
      </c>
      <c r="O670" s="343"/>
      <c r="P670" s="343"/>
      <c r="Q670" s="343"/>
      <c r="R670" s="343"/>
      <c r="S670" s="343"/>
      <c r="T670" s="1137"/>
      <c r="U670" s="1137"/>
      <c r="V670" s="1137"/>
      <c r="W670" s="1137"/>
      <c r="X670" s="1137"/>
      <c r="Y670" s="1137"/>
      <c r="Z670" s="1137"/>
      <c r="AA670" s="1137"/>
      <c r="AB670" s="1137"/>
      <c r="AC670" s="1137"/>
      <c r="AD670" s="1137"/>
      <c r="AE670" s="2071"/>
      <c r="AF670" s="1137"/>
      <c r="AG670" s="3010"/>
      <c r="AH670" s="1137"/>
      <c r="AI670" s="1137"/>
      <c r="AJ670" s="1137"/>
      <c r="AK670" s="1137"/>
      <c r="AL670" s="2009"/>
      <c r="AM670" s="3546"/>
      <c r="AN670" s="3843"/>
      <c r="AO670" s="2071"/>
      <c r="AP670" s="56"/>
      <c r="AQ670" s="4292"/>
    </row>
    <row r="671" spans="1:43" x14ac:dyDescent="0.25">
      <c r="A671" s="47">
        <v>1</v>
      </c>
      <c r="B671" s="1829" t="s">
        <v>116</v>
      </c>
      <c r="C671" s="2201"/>
      <c r="D671" s="215"/>
      <c r="E671" s="1606">
        <v>250</v>
      </c>
      <c r="F671" s="1606">
        <v>0</v>
      </c>
      <c r="G671" s="159">
        <f t="shared" si="498"/>
        <v>208</v>
      </c>
      <c r="H671" s="216">
        <v>190</v>
      </c>
      <c r="I671" s="159">
        <f t="shared" si="499"/>
        <v>91.34615384615384</v>
      </c>
      <c r="J671" s="3381"/>
      <c r="K671" s="85"/>
      <c r="L671" s="85"/>
      <c r="M671" s="356"/>
      <c r="N671" s="356">
        <v>0</v>
      </c>
      <c r="O671" s="343"/>
      <c r="P671" s="343"/>
      <c r="Q671" s="343"/>
      <c r="R671" s="343"/>
      <c r="S671" s="343"/>
      <c r="T671" s="1137"/>
      <c r="U671" s="1137"/>
      <c r="V671" s="1137"/>
      <c r="W671" s="1137"/>
      <c r="X671" s="1137"/>
      <c r="Y671" s="1137"/>
      <c r="Z671" s="1137"/>
      <c r="AA671" s="1137"/>
      <c r="AB671" s="1137"/>
      <c r="AC671" s="1137"/>
      <c r="AD671" s="1137"/>
      <c r="AE671" s="2071"/>
      <c r="AF671" s="1137"/>
      <c r="AG671" s="3010"/>
      <c r="AH671" s="1137"/>
      <c r="AI671" s="1137"/>
      <c r="AJ671" s="1137"/>
      <c r="AK671" s="1137"/>
      <c r="AL671" s="2009"/>
      <c r="AM671" s="3546"/>
      <c r="AN671" s="3843"/>
      <c r="AO671" s="2071"/>
      <c r="AP671" s="56"/>
      <c r="AQ671" s="4292"/>
    </row>
    <row r="672" spans="1:43" x14ac:dyDescent="0.25">
      <c r="A672" s="47">
        <v>1</v>
      </c>
      <c r="B672" s="1829" t="s">
        <v>121</v>
      </c>
      <c r="C672" s="2201"/>
      <c r="D672" s="215"/>
      <c r="E672" s="1606"/>
      <c r="F672" s="1606">
        <v>0</v>
      </c>
      <c r="G672" s="159">
        <f t="shared" si="498"/>
        <v>0</v>
      </c>
      <c r="H672" s="216"/>
      <c r="I672" s="159"/>
      <c r="J672" s="3381"/>
      <c r="K672" s="85"/>
      <c r="L672" s="85"/>
      <c r="M672" s="356"/>
      <c r="N672" s="356">
        <v>0</v>
      </c>
      <c r="O672" s="343"/>
      <c r="P672" s="343"/>
      <c r="Q672" s="343"/>
      <c r="R672" s="343"/>
      <c r="S672" s="343"/>
      <c r="T672" s="1137"/>
      <c r="U672" s="1137"/>
      <c r="V672" s="1137"/>
      <c r="W672" s="1137"/>
      <c r="X672" s="1137"/>
      <c r="Y672" s="1137"/>
      <c r="Z672" s="1137"/>
      <c r="AA672" s="1137"/>
      <c r="AB672" s="1137"/>
      <c r="AC672" s="1137"/>
      <c r="AD672" s="1137"/>
      <c r="AE672" s="2071"/>
      <c r="AF672" s="1137"/>
      <c r="AG672" s="3010"/>
      <c r="AH672" s="1137"/>
      <c r="AI672" s="1137"/>
      <c r="AJ672" s="1137"/>
      <c r="AK672" s="1137"/>
      <c r="AL672" s="2009"/>
      <c r="AM672" s="3546"/>
      <c r="AN672" s="3843"/>
      <c r="AO672" s="2071"/>
      <c r="AP672" s="56"/>
      <c r="AQ672" s="4292"/>
    </row>
    <row r="673" spans="1:43" x14ac:dyDescent="0.25">
      <c r="A673" s="47">
        <v>1</v>
      </c>
      <c r="B673" s="1829" t="s">
        <v>115</v>
      </c>
      <c r="C673" s="2996"/>
      <c r="D673" s="2997"/>
      <c r="E673" s="2998">
        <v>80</v>
      </c>
      <c r="F673" s="2998">
        <v>0</v>
      </c>
      <c r="G673" s="159">
        <f t="shared" si="498"/>
        <v>67</v>
      </c>
      <c r="H673" s="3000">
        <v>62</v>
      </c>
      <c r="I673" s="2999">
        <f t="shared" si="499"/>
        <v>92.537313432835816</v>
      </c>
      <c r="J673" s="3412"/>
      <c r="K673" s="2870"/>
      <c r="L673" s="2870"/>
      <c r="M673" s="2871"/>
      <c r="N673" s="2871">
        <v>0</v>
      </c>
      <c r="O673" s="2872"/>
      <c r="P673" s="2872"/>
      <c r="Q673" s="2872"/>
      <c r="R673" s="2872"/>
      <c r="S673" s="2872"/>
      <c r="T673" s="2873"/>
      <c r="U673" s="2873"/>
      <c r="V673" s="2873"/>
      <c r="W673" s="2873"/>
      <c r="X673" s="2873"/>
      <c r="Y673" s="2873"/>
      <c r="Z673" s="2873"/>
      <c r="AA673" s="2873"/>
      <c r="AB673" s="2873"/>
      <c r="AC673" s="2873"/>
      <c r="AD673" s="2873"/>
      <c r="AE673" s="2071"/>
      <c r="AF673" s="1137"/>
      <c r="AG673" s="3010"/>
      <c r="AH673" s="1137"/>
      <c r="AI673" s="1137"/>
      <c r="AJ673" s="1137"/>
      <c r="AK673" s="1137"/>
      <c r="AL673" s="2009"/>
      <c r="AM673" s="3546"/>
      <c r="AN673" s="3878"/>
      <c r="AO673" s="2071"/>
      <c r="AP673" s="56"/>
      <c r="AQ673" s="4292"/>
    </row>
    <row r="674" spans="1:43" ht="36" customHeight="1" x14ac:dyDescent="0.25">
      <c r="A674" s="47">
        <v>1</v>
      </c>
      <c r="B674" s="1829" t="s">
        <v>198</v>
      </c>
      <c r="C674" s="2201"/>
      <c r="D674" s="215"/>
      <c r="E674" s="1606">
        <v>60</v>
      </c>
      <c r="F674" s="1606">
        <v>0</v>
      </c>
      <c r="G674" s="159">
        <f t="shared" si="498"/>
        <v>50</v>
      </c>
      <c r="H674" s="216">
        <v>21</v>
      </c>
      <c r="I674" s="159">
        <f t="shared" si="499"/>
        <v>42</v>
      </c>
      <c r="J674" s="3381"/>
      <c r="K674" s="85"/>
      <c r="L674" s="85"/>
      <c r="M674" s="356"/>
      <c r="N674" s="356">
        <v>0</v>
      </c>
      <c r="O674" s="343"/>
      <c r="P674" s="343"/>
      <c r="Q674" s="343"/>
      <c r="R674" s="343"/>
      <c r="S674" s="343"/>
      <c r="T674" s="1137"/>
      <c r="U674" s="1137"/>
      <c r="V674" s="1137"/>
      <c r="W674" s="1137"/>
      <c r="X674" s="1137"/>
      <c r="Y674" s="1137"/>
      <c r="Z674" s="1137"/>
      <c r="AA674" s="1137"/>
      <c r="AB674" s="1137"/>
      <c r="AC674" s="1137"/>
      <c r="AD674" s="1137"/>
      <c r="AE674" s="2071"/>
      <c r="AF674" s="1137"/>
      <c r="AG674" s="3010"/>
      <c r="AH674" s="1137"/>
      <c r="AI674" s="1137"/>
      <c r="AJ674" s="1137"/>
      <c r="AK674" s="1137"/>
      <c r="AL674" s="2009"/>
      <c r="AM674" s="3546"/>
      <c r="AN674" s="3843"/>
      <c r="AO674" s="2071"/>
      <c r="AP674" s="56"/>
      <c r="AQ674" s="4292"/>
    </row>
    <row r="675" spans="1:43" ht="17.25" customHeight="1" x14ac:dyDescent="0.25">
      <c r="A675" s="47">
        <v>1</v>
      </c>
      <c r="B675" s="1829" t="s">
        <v>31</v>
      </c>
      <c r="C675" s="2155"/>
      <c r="D675" s="97"/>
      <c r="E675" s="1554"/>
      <c r="F675" s="1554">
        <v>0</v>
      </c>
      <c r="G675" s="159">
        <f t="shared" si="498"/>
        <v>0</v>
      </c>
      <c r="H675" s="359"/>
      <c r="I675" s="148"/>
      <c r="J675" s="3370"/>
      <c r="K675" s="94"/>
      <c r="L675" s="94"/>
      <c r="M675" s="358"/>
      <c r="N675" s="358">
        <v>0</v>
      </c>
      <c r="O675" s="349"/>
      <c r="P675" s="349"/>
      <c r="Q675" s="349"/>
      <c r="R675" s="349"/>
      <c r="S675" s="360"/>
      <c r="T675" s="607"/>
      <c r="U675" s="607"/>
      <c r="V675" s="607"/>
      <c r="W675" s="607"/>
      <c r="X675" s="607"/>
      <c r="Y675" s="607"/>
      <c r="Z675" s="607"/>
      <c r="AA675" s="607"/>
      <c r="AB675" s="607"/>
      <c r="AC675" s="607"/>
      <c r="AD675" s="607"/>
      <c r="AE675" s="2006"/>
      <c r="AF675" s="607">
        <f>AL675-AK675-AH675</f>
        <v>0</v>
      </c>
      <c r="AG675" s="3011"/>
      <c r="AH675" s="607"/>
      <c r="AI675" s="607"/>
      <c r="AJ675" s="607"/>
      <c r="AK675" s="607"/>
      <c r="AL675" s="2010"/>
      <c r="AM675" s="3547"/>
      <c r="AN675" s="3829"/>
      <c r="AO675" s="2006"/>
      <c r="AP675" s="56"/>
      <c r="AQ675" s="4292"/>
    </row>
    <row r="676" spans="1:43" x14ac:dyDescent="0.25">
      <c r="A676" s="47">
        <v>1</v>
      </c>
      <c r="B676" s="1829" t="s">
        <v>91</v>
      </c>
      <c r="C676" s="2155"/>
      <c r="D676" s="97"/>
      <c r="E676" s="1554">
        <v>20</v>
      </c>
      <c r="F676" s="1554">
        <v>0</v>
      </c>
      <c r="G676" s="159">
        <f t="shared" si="498"/>
        <v>17</v>
      </c>
      <c r="H676" s="359">
        <v>14</v>
      </c>
      <c r="I676" s="148">
        <f t="shared" si="499"/>
        <v>82.35294117647058</v>
      </c>
      <c r="J676" s="3370"/>
      <c r="K676" s="94"/>
      <c r="L676" s="94"/>
      <c r="M676" s="358"/>
      <c r="N676" s="358">
        <v>0</v>
      </c>
      <c r="O676" s="349"/>
      <c r="P676" s="349"/>
      <c r="Q676" s="349"/>
      <c r="R676" s="349"/>
      <c r="S676" s="360"/>
      <c r="T676" s="607"/>
      <c r="U676" s="607"/>
      <c r="V676" s="607"/>
      <c r="W676" s="607"/>
      <c r="X676" s="607"/>
      <c r="Y676" s="607"/>
      <c r="Z676" s="607"/>
      <c r="AA676" s="607"/>
      <c r="AB676" s="607"/>
      <c r="AC676" s="607"/>
      <c r="AD676" s="607"/>
      <c r="AE676" s="2006"/>
      <c r="AF676" s="607"/>
      <c r="AG676" s="3011"/>
      <c r="AH676" s="607"/>
      <c r="AI676" s="607"/>
      <c r="AJ676" s="607"/>
      <c r="AK676" s="607"/>
      <c r="AL676" s="2010"/>
      <c r="AM676" s="3547"/>
      <c r="AN676" s="3829"/>
      <c r="AO676" s="2006"/>
      <c r="AP676" s="56"/>
      <c r="AQ676" s="4292"/>
    </row>
    <row r="677" spans="1:43" ht="29.25" x14ac:dyDescent="0.25">
      <c r="A677" s="47">
        <v>1</v>
      </c>
      <c r="B677" s="2428" t="s">
        <v>289</v>
      </c>
      <c r="C677" s="2155"/>
      <c r="D677" s="97"/>
      <c r="E677" s="1624">
        <f>E656</f>
        <v>3050</v>
      </c>
      <c r="F677" s="1624">
        <v>0</v>
      </c>
      <c r="G677" s="190">
        <f>G656</f>
        <v>2542</v>
      </c>
      <c r="H677" s="2455">
        <f>H656</f>
        <v>2191</v>
      </c>
      <c r="I677" s="148">
        <f>H677/G677*100</f>
        <v>86.191974822974032</v>
      </c>
      <c r="J677" s="3398">
        <f>J656</f>
        <v>42</v>
      </c>
      <c r="K677" s="94"/>
      <c r="L677" s="94"/>
      <c r="M677" s="358"/>
      <c r="N677" s="358">
        <v>0</v>
      </c>
      <c r="O677" s="349"/>
      <c r="P677" s="349"/>
      <c r="Q677" s="349"/>
      <c r="R677" s="349"/>
      <c r="S677" s="360"/>
      <c r="T677" s="607"/>
      <c r="U677" s="607"/>
      <c r="V677" s="607"/>
      <c r="W677" s="607"/>
      <c r="X677" s="607"/>
      <c r="Y677" s="607"/>
      <c r="Z677" s="607"/>
      <c r="AA677" s="607"/>
      <c r="AB677" s="607"/>
      <c r="AC677" s="607"/>
      <c r="AD677" s="607"/>
      <c r="AE677" s="2006"/>
      <c r="AF677" s="607"/>
      <c r="AG677" s="3011"/>
      <c r="AH677" s="607"/>
      <c r="AI677" s="607"/>
      <c r="AJ677" s="607"/>
      <c r="AK677" s="607"/>
      <c r="AL677" s="2010"/>
      <c r="AM677" s="3547"/>
      <c r="AN677" s="3832">
        <f>AN656</f>
        <v>0</v>
      </c>
      <c r="AO677" s="2006"/>
      <c r="AP677" s="56"/>
      <c r="AQ677" s="4292"/>
    </row>
    <row r="678" spans="1:43" ht="29.25" x14ac:dyDescent="0.25">
      <c r="A678" s="47">
        <v>1</v>
      </c>
      <c r="B678" s="2428" t="s">
        <v>290</v>
      </c>
      <c r="C678" s="2155"/>
      <c r="D678" s="97"/>
      <c r="E678" s="1554"/>
      <c r="F678" s="1554">
        <v>0</v>
      </c>
      <c r="G678" s="148"/>
      <c r="H678" s="359"/>
      <c r="I678" s="148"/>
      <c r="J678" s="3370"/>
      <c r="K678" s="94"/>
      <c r="L678" s="94"/>
      <c r="M678" s="358"/>
      <c r="N678" s="358">
        <v>0</v>
      </c>
      <c r="O678" s="349"/>
      <c r="P678" s="349"/>
      <c r="Q678" s="349"/>
      <c r="R678" s="349"/>
      <c r="S678" s="360"/>
      <c r="T678" s="607"/>
      <c r="U678" s="607"/>
      <c r="V678" s="607"/>
      <c r="W678" s="607"/>
      <c r="X678" s="607"/>
      <c r="Y678" s="607"/>
      <c r="Z678" s="607"/>
      <c r="AA678" s="607"/>
      <c r="AB678" s="607"/>
      <c r="AC678" s="607"/>
      <c r="AD678" s="607"/>
      <c r="AE678" s="2006"/>
      <c r="AF678" s="607"/>
      <c r="AG678" s="3011"/>
      <c r="AH678" s="607"/>
      <c r="AI678" s="607"/>
      <c r="AJ678" s="607"/>
      <c r="AK678" s="607"/>
      <c r="AL678" s="2010"/>
      <c r="AM678" s="3547"/>
      <c r="AN678" s="3829"/>
      <c r="AO678" s="2006"/>
      <c r="AP678" s="56"/>
      <c r="AQ678" s="4292"/>
    </row>
    <row r="679" spans="1:43" ht="29.25" x14ac:dyDescent="0.25">
      <c r="A679" s="47">
        <v>1</v>
      </c>
      <c r="B679" s="2428" t="s">
        <v>291</v>
      </c>
      <c r="C679" s="2155"/>
      <c r="D679" s="97"/>
      <c r="E679" s="1554"/>
      <c r="F679" s="1554">
        <v>0</v>
      </c>
      <c r="G679" s="69"/>
      <c r="H679" s="271"/>
      <c r="I679" s="69"/>
      <c r="J679" s="3364"/>
      <c r="K679" s="94"/>
      <c r="L679" s="94"/>
      <c r="M679" s="358"/>
      <c r="N679" s="358">
        <v>0</v>
      </c>
      <c r="O679" s="349"/>
      <c r="P679" s="349"/>
      <c r="Q679" s="349"/>
      <c r="R679" s="349"/>
      <c r="S679" s="360"/>
      <c r="T679" s="607"/>
      <c r="U679" s="607"/>
      <c r="V679" s="607"/>
      <c r="W679" s="607"/>
      <c r="X679" s="607"/>
      <c r="Y679" s="607"/>
      <c r="Z679" s="607"/>
      <c r="AA679" s="607"/>
      <c r="AB679" s="607"/>
      <c r="AC679" s="607"/>
      <c r="AD679" s="607"/>
      <c r="AE679" s="2006"/>
      <c r="AF679" s="607">
        <f>AL679-AK679-AH679</f>
        <v>0</v>
      </c>
      <c r="AG679" s="3011"/>
      <c r="AH679" s="607"/>
      <c r="AI679" s="607">
        <f>AF679-AE679</f>
        <v>0</v>
      </c>
      <c r="AJ679" s="607"/>
      <c r="AK679" s="607"/>
      <c r="AL679" s="2010"/>
      <c r="AM679" s="3547"/>
      <c r="AN679" s="3820"/>
      <c r="AO679" s="2006"/>
      <c r="AP679" s="56"/>
      <c r="AQ679" s="4292"/>
    </row>
    <row r="680" spans="1:43" ht="15.75" thickBot="1" x14ac:dyDescent="0.3">
      <c r="A680" s="47">
        <v>1</v>
      </c>
      <c r="B680" s="2429" t="s">
        <v>139</v>
      </c>
      <c r="C680" s="2155"/>
      <c r="D680" s="97"/>
      <c r="E680" s="1624">
        <f>E677</f>
        <v>3050</v>
      </c>
      <c r="F680" s="1624">
        <v>0</v>
      </c>
      <c r="G680" s="190">
        <f t="shared" ref="G680" si="500">G677</f>
        <v>2542</v>
      </c>
      <c r="H680" s="2455">
        <f t="shared" ref="H680" si="501">H677</f>
        <v>2191</v>
      </c>
      <c r="I680" s="190">
        <f>H680/G680*100</f>
        <v>86.191974822974032</v>
      </c>
      <c r="J680" s="3398">
        <f t="shared" ref="J680" si="502">J677</f>
        <v>42</v>
      </c>
      <c r="K680" s="94"/>
      <c r="L680" s="94"/>
      <c r="M680" s="358"/>
      <c r="N680" s="358">
        <v>0</v>
      </c>
      <c r="O680" s="349"/>
      <c r="P680" s="349"/>
      <c r="Q680" s="349"/>
      <c r="R680" s="349"/>
      <c r="S680" s="360"/>
      <c r="T680" s="607">
        <f t="shared" ref="T680:X680" si="503">T667+T655</f>
        <v>2207.8440000000001</v>
      </c>
      <c r="U680" s="607">
        <f t="shared" si="503"/>
        <v>2207.8440000000001</v>
      </c>
      <c r="V680" s="607">
        <f t="shared" si="503"/>
        <v>2207.8440000000001</v>
      </c>
      <c r="W680" s="607">
        <f t="shared" si="503"/>
        <v>2207.8440000000001</v>
      </c>
      <c r="X680" s="607">
        <f t="shared" si="503"/>
        <v>2207.8440000000001</v>
      </c>
      <c r="Y680" s="607">
        <f t="shared" ref="Y680:Z680" si="504">Y667+Y655</f>
        <v>2207.8440000000001</v>
      </c>
      <c r="Z680" s="607">
        <f t="shared" si="504"/>
        <v>2208.4005999999999</v>
      </c>
      <c r="AA680" s="607">
        <f t="shared" ref="AA680:AB680" si="505">AA667+AA655</f>
        <v>2208.4005999999999</v>
      </c>
      <c r="AB680" s="607">
        <f t="shared" si="505"/>
        <v>2208.4005999999999</v>
      </c>
      <c r="AC680" s="607">
        <f t="shared" ref="AC680:AE680" si="506">AC667+AC655</f>
        <v>2208.4005999999999</v>
      </c>
      <c r="AD680" s="607">
        <f t="shared" ref="AD680" si="507">AD667+AD655</f>
        <v>2208.4005999999999</v>
      </c>
      <c r="AE680" s="2006">
        <f t="shared" si="506"/>
        <v>1840.2410666666667</v>
      </c>
      <c r="AF680" s="607">
        <f t="shared" ref="AF680:AM680" si="508">AF667+AF655</f>
        <v>1593.9801300000004</v>
      </c>
      <c r="AG680" s="3011">
        <f t="shared" si="508"/>
        <v>0</v>
      </c>
      <c r="AH680" s="607">
        <f t="shared" si="508"/>
        <v>0</v>
      </c>
      <c r="AI680" s="607">
        <f t="shared" si="508"/>
        <v>-246.26093666666628</v>
      </c>
      <c r="AJ680" s="607">
        <f t="shared" si="508"/>
        <v>0</v>
      </c>
      <c r="AK680" s="607">
        <f t="shared" si="508"/>
        <v>0</v>
      </c>
      <c r="AL680" s="2010">
        <f t="shared" si="508"/>
        <v>1593.9801300000004</v>
      </c>
      <c r="AM680" s="3547">
        <f t="shared" si="508"/>
        <v>26.436589999999999</v>
      </c>
      <c r="AN680" s="3832">
        <f t="shared" ref="AN680" si="509">AN677</f>
        <v>0</v>
      </c>
      <c r="AO680" s="2006"/>
      <c r="AP680" s="56"/>
      <c r="AQ680" s="4292"/>
    </row>
    <row r="681" spans="1:43" s="56" customFormat="1" ht="16.5" thickBot="1" x14ac:dyDescent="0.3">
      <c r="A681" s="47">
        <v>1</v>
      </c>
      <c r="B681" s="138" t="s">
        <v>329</v>
      </c>
      <c r="C681" s="138"/>
      <c r="D681" s="168"/>
      <c r="E681" s="1608"/>
      <c r="F681" s="1608">
        <v>0</v>
      </c>
      <c r="G681" s="169"/>
      <c r="H681" s="169"/>
      <c r="I681" s="169"/>
      <c r="J681" s="3383"/>
      <c r="K681" s="354"/>
      <c r="L681" s="354"/>
      <c r="M681" s="228"/>
      <c r="N681" s="228">
        <v>0</v>
      </c>
      <c r="O681" s="169"/>
      <c r="P681" s="169"/>
      <c r="Q681" s="169"/>
      <c r="R681" s="169"/>
      <c r="S681" s="169"/>
      <c r="T681" s="742">
        <f t="shared" ref="T681:Y681" si="510">T680</f>
        <v>2207.8440000000001</v>
      </c>
      <c r="U681" s="742">
        <f t="shared" si="510"/>
        <v>2207.8440000000001</v>
      </c>
      <c r="V681" s="742">
        <f t="shared" si="510"/>
        <v>2207.8440000000001</v>
      </c>
      <c r="W681" s="742">
        <f t="shared" si="510"/>
        <v>2207.8440000000001</v>
      </c>
      <c r="X681" s="742">
        <f t="shared" si="510"/>
        <v>2207.8440000000001</v>
      </c>
      <c r="Y681" s="742">
        <f t="shared" si="510"/>
        <v>2207.8440000000001</v>
      </c>
      <c r="Z681" s="742">
        <f t="shared" ref="Z681:AA681" si="511">Z680</f>
        <v>2208.4005999999999</v>
      </c>
      <c r="AA681" s="742">
        <f t="shared" si="511"/>
        <v>2208.4005999999999</v>
      </c>
      <c r="AB681" s="742">
        <f t="shared" ref="AB681:AC681" si="512">AB680</f>
        <v>2208.4005999999999</v>
      </c>
      <c r="AC681" s="742">
        <f t="shared" si="512"/>
        <v>2208.4005999999999</v>
      </c>
      <c r="AD681" s="742">
        <f t="shared" ref="AD681" si="513">AD680</f>
        <v>2208.4005999999999</v>
      </c>
      <c r="AE681" s="3304">
        <f t="shared" ref="AE681:AM681" si="514">AE680</f>
        <v>1840.2410666666667</v>
      </c>
      <c r="AF681" s="742">
        <f t="shared" si="514"/>
        <v>1593.9801300000004</v>
      </c>
      <c r="AG681" s="3020">
        <f t="shared" si="514"/>
        <v>0</v>
      </c>
      <c r="AH681" s="742">
        <f t="shared" si="514"/>
        <v>0</v>
      </c>
      <c r="AI681" s="742">
        <f t="shared" si="514"/>
        <v>-246.26093666666628</v>
      </c>
      <c r="AJ681" s="742">
        <f t="shared" si="514"/>
        <v>0</v>
      </c>
      <c r="AK681" s="742">
        <f t="shared" si="514"/>
        <v>0</v>
      </c>
      <c r="AL681" s="2017">
        <f t="shared" si="514"/>
        <v>1593.9801300000004</v>
      </c>
      <c r="AM681" s="3552">
        <f t="shared" si="514"/>
        <v>26.436589999999999</v>
      </c>
      <c r="AN681" s="3839"/>
      <c r="AO681" s="3304">
        <f t="shared" ref="AO681" si="515">AO680</f>
        <v>0</v>
      </c>
      <c r="AQ681" s="4292"/>
    </row>
    <row r="682" spans="1:43" x14ac:dyDescent="0.25">
      <c r="A682" s="47">
        <v>1</v>
      </c>
      <c r="B682" s="259"/>
      <c r="C682" s="259"/>
      <c r="D682" s="259"/>
      <c r="E682" s="1547"/>
      <c r="F682" s="1547">
        <v>0</v>
      </c>
      <c r="G682" s="86"/>
      <c r="H682" s="86"/>
      <c r="I682" s="86"/>
      <c r="J682" s="3376"/>
      <c r="K682" s="317"/>
      <c r="L682" s="317"/>
      <c r="M682" s="155"/>
      <c r="N682" s="155">
        <v>0</v>
      </c>
      <c r="O682" s="86"/>
      <c r="P682" s="86"/>
      <c r="Q682" s="86"/>
      <c r="R682" s="86"/>
      <c r="S682" s="86"/>
      <c r="T682" s="1137"/>
      <c r="U682" s="1137"/>
      <c r="V682" s="1137"/>
      <c r="W682" s="1137"/>
      <c r="X682" s="1137"/>
      <c r="Y682" s="1137"/>
      <c r="Z682" s="1137"/>
      <c r="AA682" s="1137"/>
      <c r="AB682" s="1137"/>
      <c r="AC682" s="1137"/>
      <c r="AD682" s="1137"/>
      <c r="AE682" s="2071"/>
      <c r="AF682" s="1137">
        <f t="shared" ref="AF682:AF701" si="516">AL682-AK682-AH682</f>
        <v>0</v>
      </c>
      <c r="AG682" s="3010"/>
      <c r="AH682" s="1137"/>
      <c r="AI682" s="1137"/>
      <c r="AJ682" s="1137"/>
      <c r="AK682" s="1137"/>
      <c r="AL682" s="2009"/>
      <c r="AM682" s="3546"/>
      <c r="AN682" s="3826"/>
      <c r="AO682" s="2071"/>
      <c r="AP682" s="56"/>
      <c r="AQ682" s="4292"/>
    </row>
    <row r="683" spans="1:43" ht="43.5" x14ac:dyDescent="0.25">
      <c r="A683" s="47">
        <v>1</v>
      </c>
      <c r="B683" s="848" t="s">
        <v>481</v>
      </c>
      <c r="C683" s="848"/>
      <c r="D683" s="363"/>
      <c r="E683" s="664"/>
      <c r="F683" s="664">
        <v>0</v>
      </c>
      <c r="G683" s="364"/>
      <c r="H683" s="364"/>
      <c r="I683" s="364"/>
      <c r="J683" s="3413"/>
      <c r="K683" s="101"/>
      <c r="L683" s="101"/>
      <c r="M683" s="365"/>
      <c r="N683" s="365">
        <v>0</v>
      </c>
      <c r="O683" s="366"/>
      <c r="P683" s="366"/>
      <c r="Q683" s="366"/>
      <c r="R683" s="366"/>
      <c r="S683" s="366"/>
      <c r="T683" s="607"/>
      <c r="U683" s="607"/>
      <c r="V683" s="607"/>
      <c r="W683" s="607"/>
      <c r="X683" s="607"/>
      <c r="Y683" s="607"/>
      <c r="Z683" s="607"/>
      <c r="AA683" s="607"/>
      <c r="AB683" s="607"/>
      <c r="AC683" s="607"/>
      <c r="AD683" s="607"/>
      <c r="AE683" s="2006"/>
      <c r="AF683" s="607">
        <f t="shared" si="516"/>
        <v>0</v>
      </c>
      <c r="AG683" s="3011"/>
      <c r="AH683" s="607"/>
      <c r="AI683" s="607"/>
      <c r="AJ683" s="607"/>
      <c r="AK683" s="607"/>
      <c r="AL683" s="2010"/>
      <c r="AM683" s="3547"/>
      <c r="AN683" s="3879"/>
      <c r="AO683" s="2006"/>
      <c r="AP683" s="56"/>
      <c r="AQ683" s="4292"/>
    </row>
    <row r="684" spans="1:43" x14ac:dyDescent="0.25">
      <c r="A684" s="47">
        <v>1</v>
      </c>
      <c r="B684" s="367" t="s">
        <v>5</v>
      </c>
      <c r="C684" s="2239"/>
      <c r="D684" s="367"/>
      <c r="E684" s="664"/>
      <c r="F684" s="664">
        <v>0</v>
      </c>
      <c r="G684" s="364"/>
      <c r="H684" s="364"/>
      <c r="I684" s="364"/>
      <c r="J684" s="3413"/>
      <c r="K684" s="101"/>
      <c r="L684" s="101"/>
      <c r="M684" s="365"/>
      <c r="N684" s="365">
        <v>0</v>
      </c>
      <c r="O684" s="366"/>
      <c r="P684" s="366"/>
      <c r="Q684" s="366"/>
      <c r="R684" s="366"/>
      <c r="S684" s="366"/>
      <c r="T684" s="607"/>
      <c r="U684" s="607"/>
      <c r="V684" s="607"/>
      <c r="W684" s="607"/>
      <c r="X684" s="607"/>
      <c r="Y684" s="607"/>
      <c r="Z684" s="607"/>
      <c r="AA684" s="607"/>
      <c r="AB684" s="607"/>
      <c r="AC684" s="607"/>
      <c r="AD684" s="607"/>
      <c r="AE684" s="2006"/>
      <c r="AF684" s="607">
        <f t="shared" si="516"/>
        <v>0</v>
      </c>
      <c r="AG684" s="3011"/>
      <c r="AH684" s="607"/>
      <c r="AI684" s="607"/>
      <c r="AJ684" s="607"/>
      <c r="AK684" s="607"/>
      <c r="AL684" s="2010"/>
      <c r="AM684" s="3547"/>
      <c r="AN684" s="3879"/>
      <c r="AO684" s="2006"/>
      <c r="AP684" s="56"/>
      <c r="AQ684" s="4292"/>
    </row>
    <row r="685" spans="1:43" x14ac:dyDescent="0.25">
      <c r="A685" s="47">
        <v>1</v>
      </c>
      <c r="B685" s="74" t="s">
        <v>17</v>
      </c>
      <c r="C685" s="3341" t="s">
        <v>285</v>
      </c>
      <c r="D685" s="74">
        <v>340</v>
      </c>
      <c r="E685" s="1558"/>
      <c r="F685" s="1558">
        <v>0</v>
      </c>
      <c r="G685" s="75">
        <f>ROUND(E685/12*$B$4,0)</f>
        <v>0</v>
      </c>
      <c r="H685" s="75"/>
      <c r="I685" s="75"/>
      <c r="J685" s="3365"/>
      <c r="K685" s="338"/>
      <c r="L685" s="76" t="e">
        <f>P685/H685</f>
        <v>#DIV/0!</v>
      </c>
      <c r="M685" s="105">
        <f>ROUND(E685*K685,0)</f>
        <v>0</v>
      </c>
      <c r="N685" s="78">
        <v>0</v>
      </c>
      <c r="O685" s="77">
        <f>ROUND(M685/12*$B$4,0)</f>
        <v>0</v>
      </c>
      <c r="P685" s="77"/>
      <c r="Q685" s="77" t="e">
        <f>P685/O685*100</f>
        <v>#DIV/0!</v>
      </c>
      <c r="R685" s="146">
        <f>ROUND(M685/D685,0)</f>
        <v>0</v>
      </c>
      <c r="S685" s="77" t="e">
        <f>P685/$B$4*12/R685</f>
        <v>#DIV/0!</v>
      </c>
      <c r="T685" s="607"/>
      <c r="U685" s="607"/>
      <c r="V685" s="607"/>
      <c r="W685" s="607"/>
      <c r="X685" s="607"/>
      <c r="Y685" s="607"/>
      <c r="Z685" s="607"/>
      <c r="AA685" s="607"/>
      <c r="AB685" s="607"/>
      <c r="AC685" s="607"/>
      <c r="AD685" s="607"/>
      <c r="AE685" s="3302"/>
      <c r="AF685" s="607">
        <f t="shared" si="516"/>
        <v>0</v>
      </c>
      <c r="AG685" s="3011"/>
      <c r="AH685" s="607"/>
      <c r="AI685" s="607"/>
      <c r="AJ685" s="607"/>
      <c r="AK685" s="607"/>
      <c r="AL685" s="2010"/>
      <c r="AM685" s="3547"/>
      <c r="AN685" s="3821"/>
      <c r="AO685" s="2006"/>
      <c r="AP685" s="56"/>
      <c r="AQ685" s="4292"/>
    </row>
    <row r="686" spans="1:43" ht="29.25" x14ac:dyDescent="0.25">
      <c r="A686" s="47">
        <v>1</v>
      </c>
      <c r="B686" s="79" t="s">
        <v>7</v>
      </c>
      <c r="C686" s="2153"/>
      <c r="D686" s="108"/>
      <c r="E686" s="1552">
        <f>SUM(E685:E685)</f>
        <v>0</v>
      </c>
      <c r="F686" s="1552">
        <v>0</v>
      </c>
      <c r="G686" s="371">
        <f>SUM(G685:G685)</f>
        <v>0</v>
      </c>
      <c r="H686" s="371">
        <f>SUM(H685:H685)</f>
        <v>0</v>
      </c>
      <c r="I686" s="371"/>
      <c r="J686" s="3414">
        <f>SUM(J685:J685)</f>
        <v>0</v>
      </c>
      <c r="K686" s="81">
        <f>IF(E686=0,0,M686/E686)</f>
        <v>0</v>
      </c>
      <c r="L686" s="81" t="e">
        <f>P686/H686</f>
        <v>#DIV/0!</v>
      </c>
      <c r="M686" s="372">
        <f>SUM(M685:M685)</f>
        <v>0</v>
      </c>
      <c r="N686" s="372">
        <v>0</v>
      </c>
      <c r="O686" s="371">
        <f>SUM(O685:O685)</f>
        <v>0</v>
      </c>
      <c r="P686" s="371">
        <f>P685</f>
        <v>0</v>
      </c>
      <c r="Q686" s="154" t="e">
        <f>P686/O686*100</f>
        <v>#DIV/0!</v>
      </c>
      <c r="R686" s="233">
        <f>SUM(R685)</f>
        <v>0</v>
      </c>
      <c r="S686" s="154" t="e">
        <f>P686/$B$4*12/R686</f>
        <v>#DIV/0!</v>
      </c>
      <c r="T686" s="610"/>
      <c r="U686" s="610"/>
      <c r="V686" s="610"/>
      <c r="W686" s="610"/>
      <c r="X686" s="610"/>
      <c r="Y686" s="610"/>
      <c r="Z686" s="610"/>
      <c r="AA686" s="610"/>
      <c r="AB686" s="610"/>
      <c r="AC686" s="610"/>
      <c r="AD686" s="610"/>
      <c r="AE686" s="3312">
        <f t="shared" ref="AE686:AE687" si="517">T686/12*$B$4</f>
        <v>0</v>
      </c>
      <c r="AF686" s="610">
        <f t="shared" si="516"/>
        <v>0</v>
      </c>
      <c r="AG686" s="3009"/>
      <c r="AH686" s="610"/>
      <c r="AI686" s="610">
        <f>AF686-AE686</f>
        <v>0</v>
      </c>
      <c r="AJ686" s="610"/>
      <c r="AK686" s="610"/>
      <c r="AL686" s="2008"/>
      <c r="AM686" s="3545"/>
      <c r="AN686" s="3880">
        <f>SUM(AN685:AN685)</f>
        <v>0</v>
      </c>
      <c r="AO686" s="3307"/>
      <c r="AP686" s="56"/>
      <c r="AQ686" s="4292"/>
    </row>
    <row r="687" spans="1:43" ht="44.25" thickBot="1" x14ac:dyDescent="0.3">
      <c r="A687" s="47">
        <v>1</v>
      </c>
      <c r="B687" s="373" t="s">
        <v>190</v>
      </c>
      <c r="C687" s="2247"/>
      <c r="D687" s="374"/>
      <c r="E687" s="1555"/>
      <c r="F687" s="1555">
        <v>0</v>
      </c>
      <c r="G687" s="371">
        <f>E687/12*$B$4</f>
        <v>0</v>
      </c>
      <c r="H687" s="375"/>
      <c r="I687" s="294"/>
      <c r="J687" s="3407"/>
      <c r="K687" s="295"/>
      <c r="L687" s="295"/>
      <c r="M687" s="376"/>
      <c r="N687" s="376">
        <v>0</v>
      </c>
      <c r="O687" s="375"/>
      <c r="P687" s="375"/>
      <c r="Q687" s="223"/>
      <c r="R687" s="377"/>
      <c r="S687" s="378"/>
      <c r="T687" s="2020"/>
      <c r="U687" s="2020"/>
      <c r="V687" s="2020"/>
      <c r="W687" s="2020"/>
      <c r="X687" s="2020"/>
      <c r="Y687" s="2020"/>
      <c r="Z687" s="2020"/>
      <c r="AA687" s="2020"/>
      <c r="AB687" s="2020"/>
      <c r="AC687" s="2020"/>
      <c r="AD687" s="2020"/>
      <c r="AE687" s="3308">
        <f t="shared" si="517"/>
        <v>0</v>
      </c>
      <c r="AF687" s="2020">
        <f t="shared" si="516"/>
        <v>0</v>
      </c>
      <c r="AG687" s="3022"/>
      <c r="AH687" s="2020"/>
      <c r="AI687" s="2020">
        <f>AF687-AE687</f>
        <v>0</v>
      </c>
      <c r="AJ687" s="2020"/>
      <c r="AK687" s="2020"/>
      <c r="AL687" s="2021"/>
      <c r="AM687" s="3556"/>
      <c r="AN687" s="3881"/>
      <c r="AO687" s="3311"/>
      <c r="AP687" s="56"/>
      <c r="AQ687" s="4292"/>
    </row>
    <row r="688" spans="1:43" ht="16.5" thickBot="1" x14ac:dyDescent="0.3">
      <c r="A688" s="47">
        <v>1</v>
      </c>
      <c r="B688" s="138" t="s">
        <v>329</v>
      </c>
      <c r="C688" s="138"/>
      <c r="D688" s="379"/>
      <c r="E688" s="1627"/>
      <c r="F688" s="1627">
        <v>0</v>
      </c>
      <c r="G688" s="380"/>
      <c r="H688" s="380"/>
      <c r="I688" s="380"/>
      <c r="J688" s="3415"/>
      <c r="K688" s="333"/>
      <c r="L688" s="333"/>
      <c r="M688" s="381"/>
      <c r="N688" s="381">
        <v>0</v>
      </c>
      <c r="O688" s="380"/>
      <c r="P688" s="380">
        <f>SUM(P686)</f>
        <v>0</v>
      </c>
      <c r="Q688" s="381"/>
      <c r="R688" s="380"/>
      <c r="S688" s="381"/>
      <c r="T688" s="742">
        <f t="shared" ref="T688:U688" si="518">SUM(T686)</f>
        <v>0</v>
      </c>
      <c r="U688" s="742">
        <f t="shared" si="518"/>
        <v>0</v>
      </c>
      <c r="V688" s="742">
        <f t="shared" ref="V688:W688" si="519">SUM(V686)</f>
        <v>0</v>
      </c>
      <c r="W688" s="742">
        <f t="shared" si="519"/>
        <v>0</v>
      </c>
      <c r="X688" s="742">
        <f t="shared" ref="X688:Y688" si="520">SUM(X686)</f>
        <v>0</v>
      </c>
      <c r="Y688" s="742">
        <f t="shared" si="520"/>
        <v>0</v>
      </c>
      <c r="Z688" s="742">
        <f t="shared" ref="Z688:AA688" si="521">SUM(Z686)</f>
        <v>0</v>
      </c>
      <c r="AA688" s="742">
        <f t="shared" si="521"/>
        <v>0</v>
      </c>
      <c r="AB688" s="742">
        <f t="shared" ref="AB688:AC688" si="522">SUM(AB686)</f>
        <v>0</v>
      </c>
      <c r="AC688" s="742">
        <f t="shared" si="522"/>
        <v>0</v>
      </c>
      <c r="AD688" s="742">
        <f t="shared" ref="AD688" si="523">SUM(AD686)</f>
        <v>0</v>
      </c>
      <c r="AE688" s="3304">
        <f t="shared" ref="AE688" si="524">SUM(AE686)</f>
        <v>0</v>
      </c>
      <c r="AF688" s="742">
        <f t="shared" si="516"/>
        <v>0</v>
      </c>
      <c r="AG688" s="3020"/>
      <c r="AH688" s="742"/>
      <c r="AI688" s="742">
        <f t="shared" ref="AI688:AM688" si="525">SUM(AI686)</f>
        <v>0</v>
      </c>
      <c r="AJ688" s="742"/>
      <c r="AK688" s="742">
        <f t="shared" si="525"/>
        <v>0</v>
      </c>
      <c r="AL688" s="2017">
        <f t="shared" si="525"/>
        <v>0</v>
      </c>
      <c r="AM688" s="3552">
        <f t="shared" si="525"/>
        <v>0</v>
      </c>
      <c r="AN688" s="3882"/>
      <c r="AO688" s="3304">
        <f t="shared" ref="AO688" si="526">SUM(AO686)</f>
        <v>0</v>
      </c>
      <c r="AP688" s="56"/>
      <c r="AQ688" s="4292"/>
    </row>
    <row r="689" spans="1:43" ht="45" x14ac:dyDescent="0.25">
      <c r="A689" s="47">
        <v>1</v>
      </c>
      <c r="B689" s="1396" t="s">
        <v>482</v>
      </c>
      <c r="C689" s="2146"/>
      <c r="D689" s="382"/>
      <c r="E689" s="627"/>
      <c r="F689" s="627">
        <v>0</v>
      </c>
      <c r="G689" s="384"/>
      <c r="H689" s="384"/>
      <c r="I689" s="383"/>
      <c r="J689" s="3416"/>
      <c r="K689" s="385"/>
      <c r="L689" s="385"/>
      <c r="M689" s="386"/>
      <c r="N689" s="387">
        <v>0</v>
      </c>
      <c r="O689" s="383"/>
      <c r="P689" s="383"/>
      <c r="Q689" s="387"/>
      <c r="R689" s="384"/>
      <c r="S689" s="387"/>
      <c r="T689" s="1137"/>
      <c r="U689" s="1137"/>
      <c r="V689" s="1137"/>
      <c r="W689" s="1137"/>
      <c r="X689" s="1137"/>
      <c r="Y689" s="1137"/>
      <c r="Z689" s="1137"/>
      <c r="AA689" s="1137"/>
      <c r="AB689" s="1137"/>
      <c r="AC689" s="1137"/>
      <c r="AD689" s="1137"/>
      <c r="AE689" s="2071"/>
      <c r="AF689" s="1137">
        <f t="shared" si="516"/>
        <v>0</v>
      </c>
      <c r="AG689" s="3010"/>
      <c r="AH689" s="1137"/>
      <c r="AI689" s="1137"/>
      <c r="AJ689" s="1137"/>
      <c r="AK689" s="1137"/>
      <c r="AL689" s="2009"/>
      <c r="AM689" s="3546"/>
      <c r="AN689" s="3883"/>
      <c r="AO689" s="2071"/>
      <c r="AP689" s="56"/>
      <c r="AQ689" s="4292"/>
    </row>
    <row r="690" spans="1:43" x14ac:dyDescent="0.25">
      <c r="A690" s="47">
        <v>1</v>
      </c>
      <c r="B690" s="240"/>
      <c r="C690" s="2211"/>
      <c r="D690" s="388"/>
      <c r="E690" s="1340"/>
      <c r="F690" s="1340">
        <v>0</v>
      </c>
      <c r="G690" s="383"/>
      <c r="H690" s="389"/>
      <c r="I690" s="389"/>
      <c r="J690" s="3417"/>
      <c r="K690" s="101"/>
      <c r="L690" s="319"/>
      <c r="M690" s="387"/>
      <c r="N690" s="387">
        <v>0</v>
      </c>
      <c r="O690" s="389"/>
      <c r="P690" s="390"/>
      <c r="Q690" s="389"/>
      <c r="R690" s="387"/>
      <c r="S690" s="389"/>
      <c r="T690" s="607"/>
      <c r="U690" s="607"/>
      <c r="V690" s="607"/>
      <c r="W690" s="607"/>
      <c r="X690" s="607"/>
      <c r="Y690" s="607"/>
      <c r="Z690" s="607"/>
      <c r="AA690" s="607"/>
      <c r="AB690" s="607"/>
      <c r="AC690" s="607"/>
      <c r="AD690" s="607"/>
      <c r="AE690" s="3302"/>
      <c r="AF690" s="607">
        <f t="shared" si="516"/>
        <v>0</v>
      </c>
      <c r="AG690" s="3011"/>
      <c r="AH690" s="607"/>
      <c r="AI690" s="607"/>
      <c r="AJ690" s="607"/>
      <c r="AK690" s="607"/>
      <c r="AL690" s="2010"/>
      <c r="AM690" s="3547"/>
      <c r="AN690" s="3884"/>
      <c r="AO690" s="2006"/>
      <c r="AP690" s="56"/>
      <c r="AQ690" s="4292"/>
    </row>
    <row r="691" spans="1:43" ht="63" x14ac:dyDescent="0.25">
      <c r="A691" s="47">
        <v>1</v>
      </c>
      <c r="B691" s="44" t="s">
        <v>205</v>
      </c>
      <c r="C691" s="2248"/>
      <c r="D691" s="391"/>
      <c r="E691" s="664">
        <v>16687</v>
      </c>
      <c r="F691" s="664">
        <v>0</v>
      </c>
      <c r="G691" s="364">
        <f>ROUND(E691/12*$B$4,0)</f>
        <v>13906</v>
      </c>
      <c r="H691" s="369">
        <v>13306</v>
      </c>
      <c r="I691" s="368">
        <f>H691/G691*100</f>
        <v>95.68531569106861</v>
      </c>
      <c r="J691" s="3418">
        <v>250</v>
      </c>
      <c r="K691" s="385"/>
      <c r="L691" s="319"/>
      <c r="M691" s="389"/>
      <c r="N691" s="389">
        <v>0</v>
      </c>
      <c r="O691" s="389"/>
      <c r="P691" s="390"/>
      <c r="Q691" s="389"/>
      <c r="R691" s="389"/>
      <c r="S691" s="389"/>
      <c r="T691" s="1889"/>
      <c r="U691" s="1889"/>
      <c r="V691" s="1889"/>
      <c r="W691" s="1889"/>
      <c r="X691" s="1889"/>
      <c r="Y691" s="1889"/>
      <c r="Z691" s="1889"/>
      <c r="AA691" s="1889"/>
      <c r="AB691" s="1889"/>
      <c r="AC691" s="1889"/>
      <c r="AD691" s="1889"/>
      <c r="AE691" s="3302"/>
      <c r="AF691" s="1889">
        <f t="shared" si="516"/>
        <v>93015.992180000001</v>
      </c>
      <c r="AG691" s="3012"/>
      <c r="AH691" s="1889"/>
      <c r="AI691" s="1889"/>
      <c r="AJ691" s="1889"/>
      <c r="AK691" s="1933">
        <v>0</v>
      </c>
      <c r="AL691" s="2030">
        <v>93015.992180000001</v>
      </c>
      <c r="AM691" s="3564">
        <v>1747.6324999999999</v>
      </c>
      <c r="AN691" s="3885"/>
      <c r="AO691" s="3886"/>
      <c r="AP691" s="56"/>
      <c r="AQ691" s="4292"/>
    </row>
    <row r="692" spans="1:43" ht="47.25" x14ac:dyDescent="0.25">
      <c r="A692" s="47">
        <v>1</v>
      </c>
      <c r="B692" s="44" t="s">
        <v>204</v>
      </c>
      <c r="C692" s="2249"/>
      <c r="D692" s="388"/>
      <c r="E692" s="664">
        <v>4145</v>
      </c>
      <c r="F692" s="664">
        <v>0</v>
      </c>
      <c r="G692" s="69">
        <f>ROUND(E692/12*$B$4,0)</f>
        <v>3454</v>
      </c>
      <c r="H692" s="69">
        <v>2300</v>
      </c>
      <c r="I692" s="75">
        <f>H692/G692*100</f>
        <v>66.589461493920084</v>
      </c>
      <c r="J692" s="3365">
        <v>696</v>
      </c>
      <c r="K692" s="319"/>
      <c r="L692" s="319"/>
      <c r="M692" s="389"/>
      <c r="N692" s="383">
        <v>0</v>
      </c>
      <c r="O692" s="383"/>
      <c r="P692" s="390"/>
      <c r="Q692" s="387"/>
      <c r="R692" s="389"/>
      <c r="S692" s="387"/>
      <c r="T692" s="1889"/>
      <c r="U692" s="1889"/>
      <c r="V692" s="1889"/>
      <c r="W692" s="1889"/>
      <c r="X692" s="1889"/>
      <c r="Y692" s="1889"/>
      <c r="Z692" s="1889"/>
      <c r="AA692" s="1889"/>
      <c r="AB692" s="1889"/>
      <c r="AC692" s="1889"/>
      <c r="AD692" s="1889"/>
      <c r="AE692" s="2006"/>
      <c r="AF692" s="607">
        <f t="shared" si="516"/>
        <v>15312.572000000002</v>
      </c>
      <c r="AG692" s="3012"/>
      <c r="AH692" s="1889"/>
      <c r="AI692" s="1889"/>
      <c r="AJ692" s="607"/>
      <c r="AK692" s="565">
        <v>0</v>
      </c>
      <c r="AL692" s="2030">
        <v>15312.572000000002</v>
      </c>
      <c r="AM692" s="3564">
        <v>5110.6444800000008</v>
      </c>
      <c r="AN692" s="3820"/>
      <c r="AO692" s="3886"/>
      <c r="AP692" s="56"/>
      <c r="AQ692" s="4292"/>
    </row>
    <row r="693" spans="1:43" ht="15.75" x14ac:dyDescent="0.25">
      <c r="A693" s="47">
        <v>1</v>
      </c>
      <c r="B693" s="44" t="s">
        <v>233</v>
      </c>
      <c r="C693" s="2250"/>
      <c r="D693" s="382"/>
      <c r="E693" s="1532">
        <v>500</v>
      </c>
      <c r="F693" s="1532">
        <v>0</v>
      </c>
      <c r="G693" s="69">
        <f>ROUND(E693/12*$B$4,0)</f>
        <v>417</v>
      </c>
      <c r="H693" s="69">
        <v>571</v>
      </c>
      <c r="I693" s="69">
        <f>H693/G693*100</f>
        <v>136.9304556354916</v>
      </c>
      <c r="J693" s="3364">
        <v>57</v>
      </c>
      <c r="K693" s="101"/>
      <c r="L693" s="101"/>
      <c r="M693" s="387"/>
      <c r="N693" s="387">
        <v>0</v>
      </c>
      <c r="O693" s="390"/>
      <c r="P693" s="390"/>
      <c r="Q693" s="390"/>
      <c r="R693" s="387"/>
      <c r="S693" s="390"/>
      <c r="T693" s="1889"/>
      <c r="U693" s="1889"/>
      <c r="V693" s="1889"/>
      <c r="W693" s="1889"/>
      <c r="X693" s="1889"/>
      <c r="Y693" s="1889"/>
      <c r="Z693" s="1889"/>
      <c r="AA693" s="1889"/>
      <c r="AB693" s="1889"/>
      <c r="AC693" s="1889"/>
      <c r="AD693" s="1889"/>
      <c r="AE693" s="2006"/>
      <c r="AF693" s="607">
        <f t="shared" si="516"/>
        <v>4105.6384600000001</v>
      </c>
      <c r="AG693" s="3012"/>
      <c r="AH693" s="607"/>
      <c r="AI693" s="1889"/>
      <c r="AJ693" s="719"/>
      <c r="AK693" s="565">
        <v>0</v>
      </c>
      <c r="AL693" s="2072">
        <v>4105.6384600000001</v>
      </c>
      <c r="AM693" s="3565">
        <v>379.48548</v>
      </c>
      <c r="AN693" s="3820"/>
      <c r="AO693" s="3887"/>
      <c r="AP693" s="56"/>
      <c r="AQ693" s="4292"/>
    </row>
    <row r="694" spans="1:43" s="73" customFormat="1" ht="16.5" thickBot="1" x14ac:dyDescent="0.3">
      <c r="B694" s="116" t="s">
        <v>231</v>
      </c>
      <c r="C694" s="3333"/>
      <c r="D694" s="735"/>
      <c r="E694" s="3334">
        <f>SUM(E691:E693)</f>
        <v>21332</v>
      </c>
      <c r="F694" s="3334">
        <v>0</v>
      </c>
      <c r="G694" s="627">
        <f t="shared" ref="G694:H694" si="527">SUM(G691:G693)</f>
        <v>17777</v>
      </c>
      <c r="H694" s="627">
        <f t="shared" si="527"/>
        <v>16177</v>
      </c>
      <c r="I694" s="3335">
        <f>H694/G694*100</f>
        <v>90.999606232772678</v>
      </c>
      <c r="J694" s="3419">
        <f t="shared" ref="J694" si="528">SUM(J691:J693)</f>
        <v>1003</v>
      </c>
      <c r="K694" s="3332"/>
      <c r="L694" s="3332"/>
      <c r="M694" s="392"/>
      <c r="N694" s="392">
        <v>0</v>
      </c>
      <c r="O694" s="392"/>
      <c r="P694" s="392"/>
      <c r="Q694" s="392"/>
      <c r="R694" s="392"/>
      <c r="S694" s="392"/>
      <c r="T694" s="737">
        <v>148873.95611000003</v>
      </c>
      <c r="U694" s="737">
        <v>148873.95611000003</v>
      </c>
      <c r="V694" s="737">
        <v>148873.95611000003</v>
      </c>
      <c r="W694" s="737">
        <v>148873.95611000003</v>
      </c>
      <c r="X694" s="737">
        <v>148873.95611000003</v>
      </c>
      <c r="Y694" s="737">
        <v>148873.95611000003</v>
      </c>
      <c r="Z694" s="737">
        <v>147842.022</v>
      </c>
      <c r="AA694" s="737">
        <v>147842.02191000001</v>
      </c>
      <c r="AB694" s="737">
        <v>147842.02191000001</v>
      </c>
      <c r="AC694" s="737">
        <v>147842.02191000001</v>
      </c>
      <c r="AD694" s="737">
        <v>147842.02191000001</v>
      </c>
      <c r="AE694" s="3313">
        <f>T694/12*$B$4+(U694-T694)/11*9+(V694-U694)/10*8+(W694-V694)/9*7+(X694-W694)/8*6+(Y694-X694)/7*5+(Z694-Y694)/6*4+(AA694-Z694)+(AB694-AA694)/5*3+(AC694-AB694)/4*2+(AD694-AC694)/3*1</f>
        <v>123373.67392833334</v>
      </c>
      <c r="AF694" s="719">
        <f t="shared" ref="AF694" si="529">AL694-AK694-AH694</f>
        <v>112434.20264</v>
      </c>
      <c r="AG694" s="3027"/>
      <c r="AH694" s="2084"/>
      <c r="AI694" s="737">
        <f>AF694-AE694</f>
        <v>-10939.471288333341</v>
      </c>
      <c r="AJ694" s="737"/>
      <c r="AK694" s="719">
        <f>SUM(AK691:AK693)</f>
        <v>0</v>
      </c>
      <c r="AL694" s="3336">
        <f>SUM(AL691:AL693)</f>
        <v>112434.20264</v>
      </c>
      <c r="AM694" s="3566">
        <f>SUM(AM691:AM693)</f>
        <v>7237.7624600000008</v>
      </c>
      <c r="AN694" s="3888">
        <f t="shared" ref="AN694" si="530">SUM(AN691:AN693)</f>
        <v>0</v>
      </c>
      <c r="AO694" s="3313">
        <f>SUM(AO691:AO693)</f>
        <v>0</v>
      </c>
      <c r="AP694" s="56"/>
      <c r="AQ694" s="4292"/>
    </row>
    <row r="695" spans="1:43" s="2750" customFormat="1" ht="16.5" thickBot="1" x14ac:dyDescent="0.3">
      <c r="A695" s="47">
        <v>1</v>
      </c>
      <c r="B695" s="2772" t="s">
        <v>329</v>
      </c>
      <c r="C695" s="2772"/>
      <c r="D695" s="2773"/>
      <c r="E695" s="1650"/>
      <c r="F695" s="1650">
        <v>0</v>
      </c>
      <c r="G695" s="2774"/>
      <c r="H695" s="2774"/>
      <c r="I695" s="2774"/>
      <c r="J695" s="3420"/>
      <c r="K695" s="2775"/>
      <c r="L695" s="2775"/>
      <c r="M695" s="2776"/>
      <c r="N695" s="2776">
        <v>0</v>
      </c>
      <c r="O695" s="2774"/>
      <c r="P695" s="2774"/>
      <c r="Q695" s="2776"/>
      <c r="R695" s="2776"/>
      <c r="S695" s="2776"/>
      <c r="T695" s="2777">
        <f t="shared" ref="T695:Y695" si="531">T694</f>
        <v>148873.95611000003</v>
      </c>
      <c r="U695" s="2777">
        <f t="shared" si="531"/>
        <v>148873.95611000003</v>
      </c>
      <c r="V695" s="2777">
        <f t="shared" si="531"/>
        <v>148873.95611000003</v>
      </c>
      <c r="W695" s="2777">
        <f t="shared" si="531"/>
        <v>148873.95611000003</v>
      </c>
      <c r="X695" s="2777">
        <f t="shared" si="531"/>
        <v>148873.95611000003</v>
      </c>
      <c r="Y695" s="2777">
        <f t="shared" si="531"/>
        <v>148873.95611000003</v>
      </c>
      <c r="Z695" s="2777">
        <f t="shared" ref="Z695:AA695" si="532">Z694</f>
        <v>147842.022</v>
      </c>
      <c r="AA695" s="2777">
        <f t="shared" si="532"/>
        <v>147842.02191000001</v>
      </c>
      <c r="AB695" s="2777">
        <f t="shared" ref="AB695:AC695" si="533">AB694</f>
        <v>147842.02191000001</v>
      </c>
      <c r="AC695" s="2777">
        <f t="shared" si="533"/>
        <v>147842.02191000001</v>
      </c>
      <c r="AD695" s="2777">
        <f t="shared" ref="AD695" si="534">AD694</f>
        <v>147842.02191000001</v>
      </c>
      <c r="AE695" s="3314">
        <f t="shared" ref="AE695:AM695" si="535">AE694</f>
        <v>123373.67392833334</v>
      </c>
      <c r="AF695" s="2777">
        <f t="shared" si="535"/>
        <v>112434.20264</v>
      </c>
      <c r="AG695" s="3028">
        <f t="shared" si="535"/>
        <v>0</v>
      </c>
      <c r="AH695" s="2777">
        <f t="shared" si="535"/>
        <v>0</v>
      </c>
      <c r="AI695" s="2777">
        <f t="shared" si="535"/>
        <v>-10939.471288333341</v>
      </c>
      <c r="AJ695" s="2777">
        <f t="shared" si="535"/>
        <v>0</v>
      </c>
      <c r="AK695" s="2777">
        <f t="shared" si="535"/>
        <v>0</v>
      </c>
      <c r="AL695" s="2777">
        <f t="shared" si="535"/>
        <v>112434.20264</v>
      </c>
      <c r="AM695" s="3567">
        <f t="shared" si="535"/>
        <v>7237.7624600000008</v>
      </c>
      <c r="AN695" s="3889"/>
      <c r="AO695" s="3890">
        <f t="shared" ref="AO695" si="536">AO694</f>
        <v>0</v>
      </c>
      <c r="AP695" s="56"/>
      <c r="AQ695" s="4292"/>
    </row>
    <row r="696" spans="1:43" ht="43.5" x14ac:dyDescent="0.25">
      <c r="A696" s="47">
        <v>1</v>
      </c>
      <c r="B696" s="848" t="s">
        <v>483</v>
      </c>
      <c r="C696" s="2145"/>
      <c r="D696" s="393"/>
      <c r="E696" s="627"/>
      <c r="F696" s="627">
        <v>0</v>
      </c>
      <c r="G696" s="383"/>
      <c r="H696" s="383"/>
      <c r="I696" s="383"/>
      <c r="J696" s="3416"/>
      <c r="K696" s="385"/>
      <c r="L696" s="385"/>
      <c r="M696" s="387"/>
      <c r="N696" s="387">
        <v>0</v>
      </c>
      <c r="O696" s="383"/>
      <c r="P696" s="383"/>
      <c r="Q696" s="387"/>
      <c r="R696" s="387"/>
      <c r="S696" s="387"/>
      <c r="T696" s="1137"/>
      <c r="U696" s="1137"/>
      <c r="V696" s="1137"/>
      <c r="W696" s="1137"/>
      <c r="X696" s="1137"/>
      <c r="Y696" s="1137"/>
      <c r="Z696" s="4309"/>
      <c r="AA696" s="4309"/>
      <c r="AB696" s="4309"/>
      <c r="AC696" s="4309"/>
      <c r="AD696" s="4309"/>
      <c r="AE696" s="2071"/>
      <c r="AF696" s="1137">
        <f t="shared" si="516"/>
        <v>0</v>
      </c>
      <c r="AG696" s="3010"/>
      <c r="AH696" s="1137"/>
      <c r="AI696" s="1137"/>
      <c r="AJ696" s="1137"/>
      <c r="AK696" s="1137"/>
      <c r="AL696" s="2009"/>
      <c r="AM696" s="3546"/>
      <c r="AN696" s="3891"/>
      <c r="AO696" s="2071"/>
      <c r="AP696" s="56"/>
      <c r="AQ696" s="4292"/>
    </row>
    <row r="697" spans="1:43" x14ac:dyDescent="0.25">
      <c r="A697" s="47">
        <v>1</v>
      </c>
      <c r="B697" s="67" t="s">
        <v>5</v>
      </c>
      <c r="C697" s="2251"/>
      <c r="D697" s="382"/>
      <c r="E697" s="664"/>
      <c r="F697" s="664">
        <v>0</v>
      </c>
      <c r="G697" s="364"/>
      <c r="H697" s="364"/>
      <c r="I697" s="364"/>
      <c r="J697" s="3413"/>
      <c r="K697" s="364"/>
      <c r="L697" s="364"/>
      <c r="M697" s="394"/>
      <c r="N697" s="394">
        <v>0</v>
      </c>
      <c r="O697" s="364"/>
      <c r="P697" s="364"/>
      <c r="Q697" s="364"/>
      <c r="R697" s="364"/>
      <c r="S697" s="364"/>
      <c r="T697" s="607"/>
      <c r="U697" s="607"/>
      <c r="V697" s="607"/>
      <c r="W697" s="607"/>
      <c r="X697" s="607"/>
      <c r="Y697" s="607"/>
      <c r="Z697" s="607"/>
      <c r="AA697" s="607"/>
      <c r="AB697" s="607"/>
      <c r="AC697" s="607"/>
      <c r="AD697" s="607"/>
      <c r="AE697" s="2006"/>
      <c r="AF697" s="607">
        <f t="shared" si="516"/>
        <v>0</v>
      </c>
      <c r="AG697" s="3011"/>
      <c r="AH697" s="607"/>
      <c r="AI697" s="607"/>
      <c r="AJ697" s="607"/>
      <c r="AK697" s="607"/>
      <c r="AL697" s="2010"/>
      <c r="AM697" s="3547"/>
      <c r="AN697" s="3879"/>
      <c r="AO697" s="2006"/>
      <c r="AP697" s="56"/>
      <c r="AQ697" s="4292"/>
    </row>
    <row r="698" spans="1:43" x14ac:dyDescent="0.25">
      <c r="A698" s="47">
        <v>1</v>
      </c>
      <c r="B698" s="357" t="s">
        <v>184</v>
      </c>
      <c r="C698" s="3341" t="s">
        <v>285</v>
      </c>
      <c r="D698" s="68">
        <v>340</v>
      </c>
      <c r="E698" s="664">
        <v>1577</v>
      </c>
      <c r="F698" s="664">
        <v>64</v>
      </c>
      <c r="G698" s="364">
        <f>(E698-F698)/12*$B$4+F698</f>
        <v>1324.8333333333333</v>
      </c>
      <c r="H698" s="364">
        <v>1202</v>
      </c>
      <c r="I698" s="364">
        <f>H698/G698*100</f>
        <v>90.728393508617444</v>
      </c>
      <c r="J698" s="3413">
        <v>52</v>
      </c>
      <c r="K698" s="395">
        <v>14.3</v>
      </c>
      <c r="L698" s="70">
        <f>P698/H698</f>
        <v>12.410981697171382</v>
      </c>
      <c r="M698" s="105">
        <f>ROUND(E698*K698,0)</f>
        <v>22551</v>
      </c>
      <c r="N698" s="105">
        <v>915</v>
      </c>
      <c r="O698" s="364">
        <f>(M698-N698)/12*$B$4+N698</f>
        <v>18945</v>
      </c>
      <c r="P698" s="364">
        <v>14918</v>
      </c>
      <c r="Q698" s="364">
        <f>P698/O698*100</f>
        <v>78.743731855370811</v>
      </c>
      <c r="R698" s="364">
        <f>ROUND(M698/D698,0)</f>
        <v>66</v>
      </c>
      <c r="S698" s="364">
        <f>P698/$B$4*12/R698</f>
        <v>271.23636363636359</v>
      </c>
      <c r="T698" s="1889"/>
      <c r="U698" s="1889"/>
      <c r="V698" s="1889"/>
      <c r="W698" s="1889"/>
      <c r="X698" s="1889"/>
      <c r="Y698" s="1889"/>
      <c r="Z698" s="1889"/>
      <c r="AA698" s="1889"/>
      <c r="AB698" s="1889"/>
      <c r="AC698" s="1889"/>
      <c r="AD698" s="1889"/>
      <c r="AE698" s="3305"/>
      <c r="AF698" s="607">
        <f t="shared" si="516"/>
        <v>0</v>
      </c>
      <c r="AG698" s="3011"/>
      <c r="AH698" s="607"/>
      <c r="AI698" s="607"/>
      <c r="AJ698" s="607"/>
      <c r="AK698" s="607"/>
      <c r="AL698" s="2010"/>
      <c r="AM698" s="3547"/>
      <c r="AN698" s="3879"/>
      <c r="AO698" s="2006"/>
      <c r="AP698" s="56"/>
      <c r="AQ698" s="4292"/>
    </row>
    <row r="699" spans="1:43" s="916" customFormat="1" ht="29.25" x14ac:dyDescent="0.25">
      <c r="A699" s="47">
        <v>1</v>
      </c>
      <c r="B699" s="79" t="s">
        <v>7</v>
      </c>
      <c r="C699" s="2153"/>
      <c r="D699" s="396"/>
      <c r="E699" s="1552">
        <f>SUM(E698)</f>
        <v>1577</v>
      </c>
      <c r="F699" s="1552">
        <v>64</v>
      </c>
      <c r="G699" s="397">
        <f>SUM(G698)</f>
        <v>1324.8333333333333</v>
      </c>
      <c r="H699" s="397">
        <f>SUM(H698)</f>
        <v>1202</v>
      </c>
      <c r="I699" s="397">
        <f>H699/G699*100</f>
        <v>90.728393508617444</v>
      </c>
      <c r="J699" s="3421">
        <f>SUM(J698)</f>
        <v>52</v>
      </c>
      <c r="K699" s="397">
        <f>SUM(K698)</f>
        <v>14.3</v>
      </c>
      <c r="L699" s="397">
        <f>SUM(L698)</f>
        <v>12.410981697171382</v>
      </c>
      <c r="M699" s="398">
        <f>SUM(M698)</f>
        <v>22551</v>
      </c>
      <c r="N699" s="398">
        <v>915</v>
      </c>
      <c r="O699" s="397">
        <f>SUM(O698)</f>
        <v>18945</v>
      </c>
      <c r="P699" s="397">
        <f>P698</f>
        <v>14918</v>
      </c>
      <c r="Q699" s="397">
        <f>SUM(Q698)</f>
        <v>78.743731855370811</v>
      </c>
      <c r="R699" s="397">
        <f>SUM(R698)</f>
        <v>66</v>
      </c>
      <c r="S699" s="397">
        <f>SUM(S698)</f>
        <v>271.23636363636359</v>
      </c>
      <c r="T699" s="2031">
        <v>65719.51925184</v>
      </c>
      <c r="U699" s="2031">
        <v>65719.51925184</v>
      </c>
      <c r="V699" s="2031">
        <v>65719.51925184</v>
      </c>
      <c r="W699" s="2031">
        <v>70203.776259840015</v>
      </c>
      <c r="X699" s="2031">
        <v>70203.776259840015</v>
      </c>
      <c r="Y699" s="2031">
        <v>70203.776259840015</v>
      </c>
      <c r="Z699" s="2031">
        <v>68979.746067839995</v>
      </c>
      <c r="AA699" s="2031">
        <v>75335.454195840008</v>
      </c>
      <c r="AB699" s="2031">
        <v>75335.454195840008</v>
      </c>
      <c r="AC699" s="2031">
        <v>75335.454195840008</v>
      </c>
      <c r="AD699" s="2031">
        <v>78432.958698240007</v>
      </c>
      <c r="AE699" s="3299">
        <f>T699/12*$B$4+(U699-T699)/11*9+(V699-U699)/10*8+(W699-V699)/9*7+(X699-W699)/8*6+(Y699-X699)/7*5+(Z699-Y699)/6*4+(AA699-Z699)+(AB699-AA699)/5*3+(AC699-AB699)/4*2+(AD699-AC699)/3*1</f>
        <v>64826.210994666682</v>
      </c>
      <c r="AF699" s="2032">
        <f t="shared" si="516"/>
        <v>62452.10916</v>
      </c>
      <c r="AG699" s="3029"/>
      <c r="AH699" s="2032">
        <v>-3.3792499999999999</v>
      </c>
      <c r="AI699" s="2031">
        <f>AF699-AE699</f>
        <v>-2374.1018346666824</v>
      </c>
      <c r="AJ699" s="2031"/>
      <c r="AK699" s="2031">
        <v>-433.66905000000003</v>
      </c>
      <c r="AL699" s="2033">
        <v>62015.060860000005</v>
      </c>
      <c r="AM699" s="3568">
        <v>2497.8024700000001</v>
      </c>
      <c r="AN699" s="3892">
        <v>129</v>
      </c>
      <c r="AO699" s="3893">
        <v>6295.3016599999974</v>
      </c>
      <c r="AP699" s="56"/>
      <c r="AQ699" s="4292"/>
    </row>
    <row r="700" spans="1:43" s="916" customFormat="1" ht="43.5" x14ac:dyDescent="0.25">
      <c r="A700" s="47">
        <v>1</v>
      </c>
      <c r="B700" s="373" t="s">
        <v>190</v>
      </c>
      <c r="C700" s="2200"/>
      <c r="D700" s="172"/>
      <c r="E700" s="1558">
        <v>76</v>
      </c>
      <c r="F700" s="1558">
        <v>0</v>
      </c>
      <c r="G700" s="368">
        <f>E700/12*$B$4</f>
        <v>63.333333333333329</v>
      </c>
      <c r="H700" s="368">
        <v>64</v>
      </c>
      <c r="I700" s="368">
        <f>H700/G700*100</f>
        <v>101.05263157894737</v>
      </c>
      <c r="J700" s="3422"/>
      <c r="K700" s="364"/>
      <c r="L700" s="76"/>
      <c r="M700" s="78"/>
      <c r="N700" s="78">
        <v>0</v>
      </c>
      <c r="O700" s="368"/>
      <c r="P700" s="368"/>
      <c r="Q700" s="2456"/>
      <c r="R700" s="2456"/>
      <c r="S700" s="2456"/>
      <c r="T700" s="2457">
        <v>9476.2712678400003</v>
      </c>
      <c r="U700" s="2457">
        <v>9476.2712678400003</v>
      </c>
      <c r="V700" s="2457">
        <v>9476.2712678400003</v>
      </c>
      <c r="W700" s="2457">
        <v>9476.2712678400003</v>
      </c>
      <c r="X700" s="2457">
        <v>9476.2712678400003</v>
      </c>
      <c r="Y700" s="2457">
        <v>9476.2712678400003</v>
      </c>
      <c r="Z700" s="2457">
        <v>9476.2712678400003</v>
      </c>
      <c r="AA700" s="2457">
        <v>9476.2712678400003</v>
      </c>
      <c r="AB700" s="2457">
        <v>9476.2712678400003</v>
      </c>
      <c r="AC700" s="2457">
        <v>9476.2712678400003</v>
      </c>
      <c r="AD700" s="2457">
        <v>9476.2712678400003</v>
      </c>
      <c r="AE700" s="3301">
        <f>AD700/12*$B$4</f>
        <v>7896.8927231999996</v>
      </c>
      <c r="AF700" s="1889">
        <f t="shared" si="516"/>
        <v>7980.0179199999984</v>
      </c>
      <c r="AG700" s="3022"/>
      <c r="AH700" s="719"/>
      <c r="AI700" s="1889">
        <f>AF700-AE700</f>
        <v>83.125196799998776</v>
      </c>
      <c r="AJ700" s="1889"/>
      <c r="AK700" s="1889">
        <v>0</v>
      </c>
      <c r="AL700" s="2011">
        <v>7980.0179199999984</v>
      </c>
      <c r="AM700" s="3548">
        <v>0</v>
      </c>
      <c r="AN700" s="3894"/>
      <c r="AO700" s="3302"/>
      <c r="AP700" s="56"/>
      <c r="AQ700" s="4292"/>
    </row>
    <row r="701" spans="1:43" s="916" customFormat="1" x14ac:dyDescent="0.25">
      <c r="A701" s="47">
        <v>1</v>
      </c>
      <c r="B701" s="2423" t="s">
        <v>213</v>
      </c>
      <c r="C701" s="2221"/>
      <c r="D701" s="854"/>
      <c r="E701" s="1628"/>
      <c r="F701" s="1628">
        <v>0</v>
      </c>
      <c r="G701" s="850"/>
      <c r="H701" s="850"/>
      <c r="I701" s="850"/>
      <c r="J701" s="3423"/>
      <c r="K701" s="364"/>
      <c r="L701" s="850"/>
      <c r="M701" s="850"/>
      <c r="N701" s="850">
        <v>0</v>
      </c>
      <c r="O701" s="850"/>
      <c r="P701" s="850"/>
      <c r="Q701" s="850"/>
      <c r="R701" s="850"/>
      <c r="S701" s="850"/>
      <c r="T701" s="2458">
        <v>49538.25499999999</v>
      </c>
      <c r="U701" s="2458">
        <v>49538.25499999999</v>
      </c>
      <c r="V701" s="2458">
        <v>49538.25499999999</v>
      </c>
      <c r="W701" s="2458">
        <v>51538.506219999996</v>
      </c>
      <c r="X701" s="2458">
        <v>51538.506219999996</v>
      </c>
      <c r="Y701" s="2458">
        <v>51538.506219999996</v>
      </c>
      <c r="Z701" s="2458">
        <v>51538.506219999996</v>
      </c>
      <c r="AA701" s="2458">
        <v>51538.506219999996</v>
      </c>
      <c r="AB701" s="2458">
        <v>51538.506219999996</v>
      </c>
      <c r="AC701" s="2458">
        <v>51538.506219999996</v>
      </c>
      <c r="AD701" s="2458">
        <v>51538.506219999996</v>
      </c>
      <c r="AE701" s="3298">
        <f>T701/12*$B$4+(U701-T701)/11*9+(V701-U701)/10*8+(W701-V701)/9*7+(X701-W701)/8*6+(Y701-X701)/7*5+(Z701-Y701)/6*4+(AA701-Z701)+(AB701-AA701)/5*3+(AC701-AB701)/4*2+(AD701-AC701)/3*1</f>
        <v>42837.630115555548</v>
      </c>
      <c r="AF701" s="2458">
        <f t="shared" si="516"/>
        <v>34830.25024999999</v>
      </c>
      <c r="AG701" s="3030"/>
      <c r="AH701" s="850"/>
      <c r="AI701" s="2458">
        <f>AF701-AE701</f>
        <v>-8007.3798655555584</v>
      </c>
      <c r="AJ701" s="2458"/>
      <c r="AK701" s="2458">
        <v>-0.53527000000000002</v>
      </c>
      <c r="AL701" s="2458">
        <v>34829.71497999999</v>
      </c>
      <c r="AM701" s="3569">
        <v>5843.453230000001</v>
      </c>
      <c r="AN701" s="3895"/>
      <c r="AO701" s="3896"/>
      <c r="AP701" s="56"/>
      <c r="AQ701" s="4292"/>
    </row>
    <row r="702" spans="1:43" s="916" customFormat="1" ht="29.25" x14ac:dyDescent="0.25">
      <c r="A702" s="47">
        <v>1</v>
      </c>
      <c r="B702" s="2507" t="s">
        <v>383</v>
      </c>
      <c r="C702" s="2221"/>
      <c r="D702" s="854"/>
      <c r="E702" s="1628">
        <f>E704+E707+E708</f>
        <v>7500</v>
      </c>
      <c r="F702" s="1628">
        <v>0</v>
      </c>
      <c r="G702" s="850">
        <f t="shared" ref="G702" si="537">G704+G707+G708</f>
        <v>6250</v>
      </c>
      <c r="H702" s="850">
        <f t="shared" ref="H702" si="538">H704+H707+H708</f>
        <v>5473</v>
      </c>
      <c r="I702" s="850">
        <f>H702/G702*100</f>
        <v>87.567999999999998</v>
      </c>
      <c r="J702" s="3423">
        <f t="shared" ref="J702" si="539">J704+J707+J708</f>
        <v>592</v>
      </c>
      <c r="K702" s="364"/>
      <c r="L702" s="850"/>
      <c r="M702" s="850"/>
      <c r="N702" s="850">
        <v>0</v>
      </c>
      <c r="O702" s="850"/>
      <c r="P702" s="850"/>
      <c r="Q702" s="850"/>
      <c r="R702" s="850"/>
      <c r="S702" s="850"/>
      <c r="T702" s="2458"/>
      <c r="U702" s="2458"/>
      <c r="V702" s="2458"/>
      <c r="W702" s="2458"/>
      <c r="X702" s="2458"/>
      <c r="Y702" s="2458"/>
      <c r="Z702" s="2458"/>
      <c r="AA702" s="2458"/>
      <c r="AB702" s="2458"/>
      <c r="AC702" s="2458"/>
      <c r="AD702" s="2458"/>
      <c r="AE702" s="2006"/>
      <c r="AF702" s="2458"/>
      <c r="AG702" s="3030"/>
      <c r="AH702" s="850"/>
      <c r="AI702" s="2458"/>
      <c r="AJ702" s="2458"/>
      <c r="AK702" s="2458"/>
      <c r="AL702" s="2458"/>
      <c r="AM702" s="3569"/>
      <c r="AN702" s="3895">
        <f t="shared" ref="AN702" si="540">AN704+AN707+AN708</f>
        <v>0</v>
      </c>
      <c r="AO702" s="3896"/>
      <c r="AP702" s="56"/>
      <c r="AQ702" s="4292"/>
    </row>
    <row r="703" spans="1:43" s="916" customFormat="1" x14ac:dyDescent="0.25">
      <c r="A703" s="47">
        <v>1</v>
      </c>
      <c r="B703" s="4" t="s">
        <v>371</v>
      </c>
      <c r="C703" s="2221"/>
      <c r="D703" s="854"/>
      <c r="E703" s="1502"/>
      <c r="F703" s="1502">
        <v>0</v>
      </c>
      <c r="G703" s="850"/>
      <c r="H703" s="850"/>
      <c r="I703" s="850"/>
      <c r="J703" s="3423"/>
      <c r="K703" s="364"/>
      <c r="L703" s="850"/>
      <c r="M703" s="850"/>
      <c r="N703" s="850">
        <v>0</v>
      </c>
      <c r="O703" s="850"/>
      <c r="P703" s="850"/>
      <c r="Q703" s="850"/>
      <c r="R703" s="850"/>
      <c r="S703" s="850"/>
      <c r="T703" s="2458"/>
      <c r="U703" s="2458"/>
      <c r="V703" s="2458"/>
      <c r="W703" s="2458"/>
      <c r="X703" s="2458"/>
      <c r="Y703" s="2458"/>
      <c r="Z703" s="2458"/>
      <c r="AA703" s="2458"/>
      <c r="AB703" s="2458"/>
      <c r="AC703" s="2458"/>
      <c r="AD703" s="2458"/>
      <c r="AE703" s="2006"/>
      <c r="AF703" s="2458"/>
      <c r="AG703" s="3030"/>
      <c r="AH703" s="850"/>
      <c r="AI703" s="2458"/>
      <c r="AJ703" s="2458"/>
      <c r="AK703" s="2458"/>
      <c r="AL703" s="2458"/>
      <c r="AM703" s="3569"/>
      <c r="AN703" s="3895"/>
      <c r="AO703" s="3896"/>
      <c r="AP703" s="56"/>
      <c r="AQ703" s="4292"/>
    </row>
    <row r="704" spans="1:43" s="916" customFormat="1" ht="30" x14ac:dyDescent="0.25">
      <c r="A704" s="47">
        <v>1</v>
      </c>
      <c r="B704" s="2530" t="s">
        <v>372</v>
      </c>
      <c r="C704" s="2221"/>
      <c r="D704" s="854"/>
      <c r="E704" s="1628">
        <f>E705</f>
        <v>6000</v>
      </c>
      <c r="F704" s="1628">
        <v>0</v>
      </c>
      <c r="G704" s="850">
        <f t="shared" ref="G704" si="541">G705</f>
        <v>5000</v>
      </c>
      <c r="H704" s="850">
        <f t="shared" ref="H704" si="542">H705</f>
        <v>4604</v>
      </c>
      <c r="I704" s="850">
        <f>H704/G704*100</f>
        <v>92.08</v>
      </c>
      <c r="J704" s="3423">
        <f t="shared" ref="J704" si="543">J705</f>
        <v>530</v>
      </c>
      <c r="K704" s="364"/>
      <c r="L704" s="850"/>
      <c r="M704" s="850"/>
      <c r="N704" s="850">
        <v>0</v>
      </c>
      <c r="O704" s="850"/>
      <c r="P704" s="850"/>
      <c r="Q704" s="850"/>
      <c r="R704" s="850"/>
      <c r="S704" s="850"/>
      <c r="T704" s="2458"/>
      <c r="U704" s="2458"/>
      <c r="V704" s="2458"/>
      <c r="W704" s="2458"/>
      <c r="X704" s="2458"/>
      <c r="Y704" s="2458"/>
      <c r="Z704" s="2458"/>
      <c r="AA704" s="2458"/>
      <c r="AB704" s="2458"/>
      <c r="AC704" s="2458"/>
      <c r="AD704" s="2458"/>
      <c r="AE704" s="2006"/>
      <c r="AF704" s="2458"/>
      <c r="AG704" s="3030"/>
      <c r="AH704" s="850"/>
      <c r="AI704" s="2458"/>
      <c r="AJ704" s="2458"/>
      <c r="AK704" s="2458"/>
      <c r="AL704" s="2458"/>
      <c r="AM704" s="3569"/>
      <c r="AN704" s="3895">
        <f t="shared" ref="AN704" si="544">AN705</f>
        <v>0</v>
      </c>
      <c r="AO704" s="3896"/>
      <c r="AP704" s="56"/>
      <c r="AQ704" s="4292"/>
    </row>
    <row r="705" spans="1:43" s="916" customFormat="1" x14ac:dyDescent="0.25">
      <c r="A705" s="47">
        <v>1</v>
      </c>
      <c r="B705" s="4" t="s">
        <v>373</v>
      </c>
      <c r="C705" s="2221"/>
      <c r="D705" s="854"/>
      <c r="E705" s="1502">
        <v>6000</v>
      </c>
      <c r="F705" s="1502">
        <v>0</v>
      </c>
      <c r="G705" s="921">
        <f>E705/12*$B$4</f>
        <v>5000</v>
      </c>
      <c r="H705" s="921">
        <v>4604</v>
      </c>
      <c r="I705" s="921">
        <f>H705/G705*100</f>
        <v>92.08</v>
      </c>
      <c r="J705" s="3424">
        <v>530</v>
      </c>
      <c r="K705" s="364"/>
      <c r="L705" s="850"/>
      <c r="M705" s="850"/>
      <c r="N705" s="850">
        <v>0</v>
      </c>
      <c r="O705" s="850"/>
      <c r="P705" s="850"/>
      <c r="Q705" s="850"/>
      <c r="R705" s="850"/>
      <c r="S705" s="850"/>
      <c r="T705" s="2458"/>
      <c r="U705" s="2458"/>
      <c r="V705" s="2458"/>
      <c r="W705" s="2458"/>
      <c r="X705" s="2458"/>
      <c r="Y705" s="2458"/>
      <c r="Z705" s="2458"/>
      <c r="AA705" s="2458"/>
      <c r="AB705" s="2458"/>
      <c r="AC705" s="2458"/>
      <c r="AD705" s="2458"/>
      <c r="AE705" s="2006"/>
      <c r="AF705" s="2458"/>
      <c r="AG705" s="3030"/>
      <c r="AH705" s="850"/>
      <c r="AI705" s="2458"/>
      <c r="AJ705" s="2458"/>
      <c r="AK705" s="2458"/>
      <c r="AL705" s="2458"/>
      <c r="AM705" s="3569"/>
      <c r="AN705" s="3897"/>
      <c r="AO705" s="3896"/>
      <c r="AP705" s="56"/>
      <c r="AQ705" s="4292"/>
    </row>
    <row r="706" spans="1:43" s="916" customFormat="1" ht="60" x14ac:dyDescent="0.25">
      <c r="A706" s="47">
        <v>1</v>
      </c>
      <c r="B706" s="4" t="s">
        <v>374</v>
      </c>
      <c r="C706" s="2221"/>
      <c r="D706" s="854"/>
      <c r="E706" s="1502"/>
      <c r="F706" s="1502">
        <v>0</v>
      </c>
      <c r="G706" s="921"/>
      <c r="H706" s="850"/>
      <c r="I706" s="850"/>
      <c r="J706" s="3423"/>
      <c r="K706" s="364"/>
      <c r="L706" s="850"/>
      <c r="M706" s="850"/>
      <c r="N706" s="850">
        <v>0</v>
      </c>
      <c r="O706" s="850"/>
      <c r="P706" s="850"/>
      <c r="Q706" s="850"/>
      <c r="R706" s="850"/>
      <c r="S706" s="850"/>
      <c r="T706" s="2458"/>
      <c r="U706" s="2458"/>
      <c r="V706" s="2458"/>
      <c r="W706" s="2458"/>
      <c r="X706" s="2458"/>
      <c r="Y706" s="2458"/>
      <c r="Z706" s="2458"/>
      <c r="AA706" s="2458"/>
      <c r="AB706" s="2458"/>
      <c r="AC706" s="2458"/>
      <c r="AD706" s="2458"/>
      <c r="AE706" s="2006"/>
      <c r="AF706" s="2458"/>
      <c r="AG706" s="3030"/>
      <c r="AH706" s="850"/>
      <c r="AI706" s="2458"/>
      <c r="AJ706" s="2458"/>
      <c r="AK706" s="2458"/>
      <c r="AL706" s="2458"/>
      <c r="AM706" s="3569"/>
      <c r="AN706" s="3895"/>
      <c r="AO706" s="3896"/>
      <c r="AP706" s="56"/>
      <c r="AQ706" s="4292"/>
    </row>
    <row r="707" spans="1:43" s="916" customFormat="1" ht="75" x14ac:dyDescent="0.25">
      <c r="A707" s="47">
        <v>1</v>
      </c>
      <c r="B707" s="4" t="s">
        <v>375</v>
      </c>
      <c r="C707" s="2221"/>
      <c r="D707" s="854"/>
      <c r="E707" s="1502"/>
      <c r="F707" s="1502">
        <v>0</v>
      </c>
      <c r="G707" s="921"/>
      <c r="H707" s="850"/>
      <c r="I707" s="850"/>
      <c r="J707" s="3423"/>
      <c r="K707" s="364"/>
      <c r="L707" s="850"/>
      <c r="M707" s="850"/>
      <c r="N707" s="850">
        <v>0</v>
      </c>
      <c r="O707" s="850"/>
      <c r="P707" s="850"/>
      <c r="Q707" s="850"/>
      <c r="R707" s="850"/>
      <c r="S707" s="850"/>
      <c r="T707" s="2458"/>
      <c r="U707" s="2458"/>
      <c r="V707" s="2458"/>
      <c r="W707" s="2458"/>
      <c r="X707" s="2458"/>
      <c r="Y707" s="2458"/>
      <c r="Z707" s="2458"/>
      <c r="AA707" s="2458"/>
      <c r="AB707" s="2458"/>
      <c r="AC707" s="2458"/>
      <c r="AD707" s="2458"/>
      <c r="AE707" s="2006"/>
      <c r="AF707" s="2458"/>
      <c r="AG707" s="3030"/>
      <c r="AH707" s="850"/>
      <c r="AI707" s="2458"/>
      <c r="AJ707" s="2458"/>
      <c r="AK707" s="2458"/>
      <c r="AL707" s="2458"/>
      <c r="AM707" s="3569"/>
      <c r="AN707" s="3895"/>
      <c r="AO707" s="3896"/>
      <c r="AP707" s="56"/>
      <c r="AQ707" s="4292"/>
    </row>
    <row r="708" spans="1:43" s="916" customFormat="1" ht="45" x14ac:dyDescent="0.25">
      <c r="A708" s="47">
        <v>1</v>
      </c>
      <c r="B708" s="2531" t="s">
        <v>376</v>
      </c>
      <c r="C708" s="2221"/>
      <c r="D708" s="854"/>
      <c r="E708" s="1502">
        <v>1500</v>
      </c>
      <c r="F708" s="1502">
        <v>0</v>
      </c>
      <c r="G708" s="921">
        <f>E708/12*$B$4</f>
        <v>1250</v>
      </c>
      <c r="H708" s="921">
        <v>869</v>
      </c>
      <c r="I708" s="921">
        <f>H708/G708*100</f>
        <v>69.52000000000001</v>
      </c>
      <c r="J708" s="3424">
        <v>62</v>
      </c>
      <c r="K708" s="364"/>
      <c r="L708" s="850"/>
      <c r="M708" s="850"/>
      <c r="N708" s="850">
        <v>0</v>
      </c>
      <c r="O708" s="850"/>
      <c r="P708" s="850"/>
      <c r="Q708" s="850"/>
      <c r="R708" s="850"/>
      <c r="S708" s="850"/>
      <c r="T708" s="2458"/>
      <c r="U708" s="2458"/>
      <c r="V708" s="2458"/>
      <c r="W708" s="2458"/>
      <c r="X708" s="2458"/>
      <c r="Y708" s="2458"/>
      <c r="Z708" s="2458"/>
      <c r="AA708" s="2458"/>
      <c r="AB708" s="2458"/>
      <c r="AC708" s="2458"/>
      <c r="AD708" s="2458"/>
      <c r="AE708" s="2006"/>
      <c r="AF708" s="2458"/>
      <c r="AG708" s="3030"/>
      <c r="AH708" s="850"/>
      <c r="AI708" s="2458"/>
      <c r="AJ708" s="2458"/>
      <c r="AK708" s="2458"/>
      <c r="AL708" s="2458"/>
      <c r="AM708" s="3569"/>
      <c r="AN708" s="3897"/>
      <c r="AO708" s="3896"/>
      <c r="AP708" s="56"/>
      <c r="AQ708" s="4292"/>
    </row>
    <row r="709" spans="1:43" s="916" customFormat="1" ht="29.25" x14ac:dyDescent="0.25">
      <c r="A709" s="47">
        <v>1</v>
      </c>
      <c r="B709" s="2507" t="s">
        <v>384</v>
      </c>
      <c r="C709" s="2221"/>
      <c r="D709" s="854"/>
      <c r="E709" s="1502">
        <v>26102</v>
      </c>
      <c r="F709" s="1502">
        <v>0</v>
      </c>
      <c r="G709" s="921">
        <f>E709/12*$B$4</f>
        <v>21751.666666666664</v>
      </c>
      <c r="H709" s="921">
        <v>17474</v>
      </c>
      <c r="I709" s="921">
        <f>H709/G709*100</f>
        <v>80.334074017316695</v>
      </c>
      <c r="J709" s="3424">
        <v>3201</v>
      </c>
      <c r="K709" s="364"/>
      <c r="L709" s="850"/>
      <c r="M709" s="850"/>
      <c r="N709" s="850">
        <v>0</v>
      </c>
      <c r="O709" s="850"/>
      <c r="P709" s="850"/>
      <c r="Q709" s="850"/>
      <c r="R709" s="850"/>
      <c r="S709" s="850"/>
      <c r="T709" s="2458"/>
      <c r="U709" s="2458"/>
      <c r="V709" s="2458"/>
      <c r="W709" s="2458"/>
      <c r="X709" s="2458"/>
      <c r="Y709" s="2458"/>
      <c r="Z709" s="2458"/>
      <c r="AA709" s="2458"/>
      <c r="AB709" s="2458"/>
      <c r="AC709" s="2458"/>
      <c r="AD709" s="2458"/>
      <c r="AE709" s="2006"/>
      <c r="AF709" s="2458"/>
      <c r="AG709" s="3030"/>
      <c r="AH709" s="850"/>
      <c r="AI709" s="2458"/>
      <c r="AJ709" s="2458"/>
      <c r="AK709" s="2458"/>
      <c r="AL709" s="2458"/>
      <c r="AM709" s="3569"/>
      <c r="AN709" s="3897"/>
      <c r="AO709" s="3896"/>
      <c r="AP709" s="56"/>
      <c r="AQ709" s="4292"/>
    </row>
    <row r="710" spans="1:43" s="916" customFormat="1" ht="43.5" x14ac:dyDescent="0.25">
      <c r="A710" s="47">
        <v>1</v>
      </c>
      <c r="B710" s="2507" t="s">
        <v>377</v>
      </c>
      <c r="C710" s="2221"/>
      <c r="D710" s="854"/>
      <c r="E710" s="1502">
        <f>E711</f>
        <v>0</v>
      </c>
      <c r="F710" s="1502">
        <v>0</v>
      </c>
      <c r="G710" s="850"/>
      <c r="H710" s="850"/>
      <c r="I710" s="850"/>
      <c r="J710" s="3423"/>
      <c r="K710" s="364"/>
      <c r="L710" s="850"/>
      <c r="M710" s="850"/>
      <c r="N710" s="850">
        <v>0</v>
      </c>
      <c r="O710" s="850"/>
      <c r="P710" s="850"/>
      <c r="Q710" s="850"/>
      <c r="R710" s="850"/>
      <c r="S710" s="850"/>
      <c r="T710" s="2458"/>
      <c r="U710" s="2458"/>
      <c r="V710" s="2458"/>
      <c r="W710" s="2458"/>
      <c r="X710" s="2458"/>
      <c r="Y710" s="2458"/>
      <c r="Z710" s="2458"/>
      <c r="AA710" s="2458"/>
      <c r="AB710" s="2458"/>
      <c r="AC710" s="2458"/>
      <c r="AD710" s="2458"/>
      <c r="AE710" s="2006"/>
      <c r="AF710" s="2458"/>
      <c r="AG710" s="3030"/>
      <c r="AH710" s="850"/>
      <c r="AI710" s="2458"/>
      <c r="AJ710" s="2458"/>
      <c r="AK710" s="2458"/>
      <c r="AL710" s="2458"/>
      <c r="AM710" s="3569"/>
      <c r="AN710" s="3895"/>
      <c r="AO710" s="3896"/>
      <c r="AP710" s="56"/>
      <c r="AQ710" s="4292"/>
    </row>
    <row r="711" spans="1:43" s="916" customFormat="1" ht="30" x14ac:dyDescent="0.25">
      <c r="A711" s="47">
        <v>1</v>
      </c>
      <c r="B711" s="2501" t="s">
        <v>208</v>
      </c>
      <c r="C711" s="2221"/>
      <c r="D711" s="854"/>
      <c r="E711" s="1502"/>
      <c r="F711" s="1502">
        <v>0</v>
      </c>
      <c r="G711" s="850"/>
      <c r="H711" s="850"/>
      <c r="I711" s="850"/>
      <c r="J711" s="3423"/>
      <c r="K711" s="364"/>
      <c r="L711" s="850"/>
      <c r="M711" s="850"/>
      <c r="N711" s="850">
        <v>0</v>
      </c>
      <c r="O711" s="850"/>
      <c r="P711" s="850"/>
      <c r="Q711" s="850"/>
      <c r="R711" s="850"/>
      <c r="S711" s="850"/>
      <c r="T711" s="2458"/>
      <c r="U711" s="2458"/>
      <c r="V711" s="2458"/>
      <c r="W711" s="2458"/>
      <c r="X711" s="2458"/>
      <c r="Y711" s="2458"/>
      <c r="Z711" s="2458"/>
      <c r="AA711" s="2458"/>
      <c r="AB711" s="2458"/>
      <c r="AC711" s="2458"/>
      <c r="AD711" s="2458"/>
      <c r="AE711" s="2006"/>
      <c r="AF711" s="2458"/>
      <c r="AG711" s="3030"/>
      <c r="AH711" s="850"/>
      <c r="AI711" s="2458"/>
      <c r="AJ711" s="2458"/>
      <c r="AK711" s="2458"/>
      <c r="AL711" s="2458"/>
      <c r="AM711" s="3569"/>
      <c r="AN711" s="3895"/>
      <c r="AO711" s="3896"/>
      <c r="AP711" s="56"/>
      <c r="AQ711" s="4292"/>
    </row>
    <row r="712" spans="1:43" s="916" customFormat="1" ht="72" x14ac:dyDescent="0.25">
      <c r="A712" s="47">
        <v>1</v>
      </c>
      <c r="B712" s="2507" t="s">
        <v>378</v>
      </c>
      <c r="C712" s="2221"/>
      <c r="D712" s="854"/>
      <c r="E712" s="1502"/>
      <c r="F712" s="1502">
        <v>0</v>
      </c>
      <c r="G712" s="850"/>
      <c r="H712" s="850"/>
      <c r="I712" s="850"/>
      <c r="J712" s="3423"/>
      <c r="K712" s="364"/>
      <c r="L712" s="850"/>
      <c r="M712" s="850"/>
      <c r="N712" s="850">
        <v>0</v>
      </c>
      <c r="O712" s="850"/>
      <c r="P712" s="850"/>
      <c r="Q712" s="850"/>
      <c r="R712" s="850"/>
      <c r="S712" s="850"/>
      <c r="T712" s="2458"/>
      <c r="U712" s="2458"/>
      <c r="V712" s="2458"/>
      <c r="W712" s="2458"/>
      <c r="X712" s="2458"/>
      <c r="Y712" s="2458"/>
      <c r="Z712" s="2458"/>
      <c r="AA712" s="2458"/>
      <c r="AB712" s="2458"/>
      <c r="AC712" s="2458"/>
      <c r="AD712" s="2458"/>
      <c r="AE712" s="2006"/>
      <c r="AF712" s="2458"/>
      <c r="AG712" s="3030"/>
      <c r="AH712" s="850"/>
      <c r="AI712" s="2458"/>
      <c r="AJ712" s="2458"/>
      <c r="AK712" s="2458"/>
      <c r="AL712" s="2458"/>
      <c r="AM712" s="3569"/>
      <c r="AN712" s="3895"/>
      <c r="AO712" s="3896"/>
      <c r="AP712" s="56"/>
      <c r="AQ712" s="4292"/>
    </row>
    <row r="713" spans="1:43" s="916" customFormat="1" x14ac:dyDescent="0.25">
      <c r="A713" s="47">
        <v>1</v>
      </c>
      <c r="B713" s="2424" t="s">
        <v>136</v>
      </c>
      <c r="C713" s="2221"/>
      <c r="D713" s="854"/>
      <c r="E713" s="1628">
        <f>E714</f>
        <v>62723</v>
      </c>
      <c r="F713" s="1628">
        <v>18090</v>
      </c>
      <c r="G713" s="850">
        <f t="shared" ref="G713" si="545">G714</f>
        <v>55284.166666666664</v>
      </c>
      <c r="H713" s="850">
        <f>H714+H715</f>
        <v>81143</v>
      </c>
      <c r="I713" s="850">
        <f>H713/G713*100</f>
        <v>146.77439290936226</v>
      </c>
      <c r="J713" s="3423">
        <f>J714+J715</f>
        <v>23348</v>
      </c>
      <c r="K713" s="364"/>
      <c r="L713" s="850"/>
      <c r="M713" s="850"/>
      <c r="N713" s="850">
        <v>0</v>
      </c>
      <c r="O713" s="850"/>
      <c r="P713" s="850"/>
      <c r="Q713" s="850"/>
      <c r="R713" s="850"/>
      <c r="S713" s="850"/>
      <c r="T713" s="2458">
        <v>19157.644100000001</v>
      </c>
      <c r="U713" s="2458">
        <v>19157.644100000001</v>
      </c>
      <c r="V713" s="2458">
        <v>19157.644100000001</v>
      </c>
      <c r="W713" s="2458">
        <v>19157.644100000001</v>
      </c>
      <c r="X713" s="2458">
        <v>19157.644100000001</v>
      </c>
      <c r="Y713" s="2458">
        <v>19157.644100000001</v>
      </c>
      <c r="Z713" s="2458">
        <v>22165.176600000003</v>
      </c>
      <c r="AA713" s="2458">
        <v>34391.303100000005</v>
      </c>
      <c r="AB713" s="2458">
        <v>34391.303100000005</v>
      </c>
      <c r="AC713" s="2458">
        <v>34391.303100000005</v>
      </c>
      <c r="AD713" s="2458">
        <v>42391.339550000004</v>
      </c>
      <c r="AE713" s="2006">
        <f>T713/12*$B$4+(U713-T713)/11*9+(V713-U713)/10*8+(W713-V713)/9*7+(X713-W713)/8*6+(Y713-X713)/7*5+(Z713-Y713)/6*4+(AA713-Z713)+(AB713-AA713)/5*3+(AC713-AB713)/4*2+(AD713-AC713)/3*1</f>
        <v>32862.530400000003</v>
      </c>
      <c r="AF713" s="2458">
        <f t="shared" ref="AF713" si="546">AL713-AK713-AH713</f>
        <v>53292.80005000002</v>
      </c>
      <c r="AG713" s="3030"/>
      <c r="AH713" s="850">
        <f>AH715</f>
        <v>1547.6965</v>
      </c>
      <c r="AI713" s="2458">
        <f>AF713-AE713</f>
        <v>20430.269650000017</v>
      </c>
      <c r="AJ713" s="2458"/>
      <c r="AK713" s="2458">
        <v>0</v>
      </c>
      <c r="AL713" s="2458">
        <v>54840.496550000018</v>
      </c>
      <c r="AM713" s="3569">
        <v>14825.98</v>
      </c>
      <c r="AN713" s="3895">
        <f>AN714+AN715</f>
        <v>0</v>
      </c>
      <c r="AO713" s="3896"/>
      <c r="AP713" s="56"/>
      <c r="AQ713" s="4292"/>
    </row>
    <row r="714" spans="1:43" s="916" customFormat="1" ht="60" x14ac:dyDescent="0.25">
      <c r="A714" s="47">
        <v>1</v>
      </c>
      <c r="B714" s="1829" t="s">
        <v>356</v>
      </c>
      <c r="C714" s="2221"/>
      <c r="D714" s="854"/>
      <c r="E714" s="1502">
        <v>62723</v>
      </c>
      <c r="F714" s="1502">
        <v>18090</v>
      </c>
      <c r="G714" s="921">
        <f>(E714-F714)/12*$B$4+F714</f>
        <v>55284.166666666664</v>
      </c>
      <c r="H714" s="921">
        <v>78853</v>
      </c>
      <c r="I714" s="921">
        <f>H714/G714*100</f>
        <v>142.6321580922808</v>
      </c>
      <c r="J714" s="3424">
        <v>22918</v>
      </c>
      <c r="K714" s="364"/>
      <c r="L714" s="850"/>
      <c r="M714" s="850"/>
      <c r="N714" s="850">
        <v>0</v>
      </c>
      <c r="O714" s="850"/>
      <c r="P714" s="850"/>
      <c r="Q714" s="850"/>
      <c r="R714" s="850"/>
      <c r="S714" s="850"/>
      <c r="T714" s="2458"/>
      <c r="U714" s="2458"/>
      <c r="V714" s="2458"/>
      <c r="W714" s="2458"/>
      <c r="X714" s="2458"/>
      <c r="Y714" s="2458"/>
      <c r="Z714" s="2458"/>
      <c r="AA714" s="2458"/>
      <c r="AB714" s="2458"/>
      <c r="AC714" s="2458"/>
      <c r="AD714" s="2458"/>
      <c r="AE714" s="2006"/>
      <c r="AF714" s="2458"/>
      <c r="AG714" s="3030"/>
      <c r="AH714" s="850"/>
      <c r="AI714" s="2458"/>
      <c r="AJ714" s="2458"/>
      <c r="AK714" s="2458"/>
      <c r="AL714" s="2458"/>
      <c r="AM714" s="3569"/>
      <c r="AN714" s="3897"/>
      <c r="AO714" s="3896"/>
      <c r="AP714" s="56"/>
      <c r="AQ714" s="4292"/>
    </row>
    <row r="715" spans="1:43" s="916" customFormat="1" ht="60" x14ac:dyDescent="0.25">
      <c r="A715" s="47"/>
      <c r="B715" s="1829" t="s">
        <v>425</v>
      </c>
      <c r="C715" s="2221"/>
      <c r="D715" s="854"/>
      <c r="E715" s="1502"/>
      <c r="F715" s="1502">
        <v>0</v>
      </c>
      <c r="G715" s="921"/>
      <c r="H715" s="921">
        <v>2290</v>
      </c>
      <c r="I715" s="921"/>
      <c r="J715" s="3424">
        <v>430</v>
      </c>
      <c r="K715" s="364"/>
      <c r="L715" s="850"/>
      <c r="M715" s="850"/>
      <c r="N715" s="850">
        <v>0</v>
      </c>
      <c r="O715" s="850"/>
      <c r="P715" s="850"/>
      <c r="Q715" s="850"/>
      <c r="R715" s="850"/>
      <c r="S715" s="850"/>
      <c r="T715" s="2458"/>
      <c r="U715" s="2458"/>
      <c r="V715" s="2458"/>
      <c r="W715" s="2458"/>
      <c r="X715" s="2458"/>
      <c r="Y715" s="2458"/>
      <c r="Z715" s="2458"/>
      <c r="AA715" s="2458"/>
      <c r="AB715" s="2458"/>
      <c r="AC715" s="2458"/>
      <c r="AD715" s="2458"/>
      <c r="AE715" s="2006"/>
      <c r="AF715" s="2458"/>
      <c r="AG715" s="3030"/>
      <c r="AH715" s="850">
        <v>1547.6965</v>
      </c>
      <c r="AI715" s="2458"/>
      <c r="AJ715" s="2458"/>
      <c r="AK715" s="2458"/>
      <c r="AL715" s="2458"/>
      <c r="AM715" s="3569"/>
      <c r="AN715" s="3897"/>
      <c r="AO715" s="3896"/>
      <c r="AP715" s="56"/>
      <c r="AQ715" s="4292"/>
    </row>
    <row r="716" spans="1:43" s="916" customFormat="1" ht="29.25" x14ac:dyDescent="0.25">
      <c r="A716" s="47">
        <v>1</v>
      </c>
      <c r="B716" s="2428" t="s">
        <v>289</v>
      </c>
      <c r="C716" s="2222"/>
      <c r="D716" s="854"/>
      <c r="E716" s="1502">
        <f>E702</f>
        <v>7500</v>
      </c>
      <c r="F716" s="1502">
        <v>0</v>
      </c>
      <c r="G716" s="854">
        <f t="shared" ref="G716" si="547">G702</f>
        <v>6250</v>
      </c>
      <c r="H716" s="855">
        <f t="shared" ref="H716" si="548">H702</f>
        <v>5473</v>
      </c>
      <c r="I716" s="854">
        <f>H716/G716*100</f>
        <v>87.567999999999998</v>
      </c>
      <c r="J716" s="3425">
        <f t="shared" ref="J716" si="549">J702</f>
        <v>592</v>
      </c>
      <c r="K716" s="364"/>
      <c r="L716" s="854"/>
      <c r="M716" s="855"/>
      <c r="N716" s="855">
        <v>0</v>
      </c>
      <c r="O716" s="854"/>
      <c r="P716" s="855"/>
      <c r="Q716" s="850"/>
      <c r="R716" s="850"/>
      <c r="S716" s="850"/>
      <c r="T716" s="2034"/>
      <c r="U716" s="2034"/>
      <c r="V716" s="2034"/>
      <c r="W716" s="2034"/>
      <c r="X716" s="2034"/>
      <c r="Y716" s="2034"/>
      <c r="Z716" s="2034"/>
      <c r="AA716" s="2034"/>
      <c r="AB716" s="2034"/>
      <c r="AC716" s="2034"/>
      <c r="AD716" s="2034"/>
      <c r="AE716" s="2035"/>
      <c r="AF716" s="2034"/>
      <c r="AG716" s="3031"/>
      <c r="AH716" s="2034"/>
      <c r="AI716" s="2036"/>
      <c r="AJ716" s="2036"/>
      <c r="AK716" s="2034"/>
      <c r="AL716" s="2036"/>
      <c r="AM716" s="3570"/>
      <c r="AN716" s="3865">
        <f t="shared" ref="AN716" si="550">AN702</f>
        <v>0</v>
      </c>
      <c r="AO716" s="2035"/>
      <c r="AP716" s="56"/>
      <c r="AQ716" s="4292"/>
    </row>
    <row r="717" spans="1:43" s="916" customFormat="1" ht="29.25" x14ac:dyDescent="0.25">
      <c r="A717" s="47">
        <v>1</v>
      </c>
      <c r="B717" s="2428" t="s">
        <v>290</v>
      </c>
      <c r="C717" s="2222"/>
      <c r="D717" s="854"/>
      <c r="E717" s="1502">
        <f>E709</f>
        <v>26102</v>
      </c>
      <c r="F717" s="1502">
        <v>0</v>
      </c>
      <c r="G717" s="854">
        <f t="shared" ref="G717" si="551">G709</f>
        <v>21751.666666666664</v>
      </c>
      <c r="H717" s="855">
        <f t="shared" ref="H717" si="552">H709</f>
        <v>17474</v>
      </c>
      <c r="I717" s="854">
        <f>H717/G717*100</f>
        <v>80.334074017316695</v>
      </c>
      <c r="J717" s="3425">
        <f t="shared" ref="J717" si="553">J709</f>
        <v>3201</v>
      </c>
      <c r="K717" s="364"/>
      <c r="L717" s="854"/>
      <c r="M717" s="855"/>
      <c r="N717" s="855">
        <v>0</v>
      </c>
      <c r="O717" s="854"/>
      <c r="P717" s="855"/>
      <c r="Q717" s="854"/>
      <c r="R717" s="855"/>
      <c r="S717" s="854"/>
      <c r="T717" s="2034"/>
      <c r="U717" s="2034"/>
      <c r="V717" s="2034"/>
      <c r="W717" s="2034"/>
      <c r="X717" s="2034"/>
      <c r="Y717" s="2034"/>
      <c r="Z717" s="2034"/>
      <c r="AA717" s="2034"/>
      <c r="AB717" s="2034"/>
      <c r="AC717" s="2034"/>
      <c r="AD717" s="2034"/>
      <c r="AE717" s="2035"/>
      <c r="AF717" s="2034"/>
      <c r="AG717" s="3031"/>
      <c r="AH717" s="2034"/>
      <c r="AI717" s="2036"/>
      <c r="AJ717" s="2036"/>
      <c r="AK717" s="2034"/>
      <c r="AL717" s="2036"/>
      <c r="AM717" s="3570"/>
      <c r="AN717" s="3865">
        <f t="shared" ref="AN717" si="554">AN709</f>
        <v>0</v>
      </c>
      <c r="AO717" s="2035"/>
      <c r="AP717" s="56"/>
      <c r="AQ717" s="4292"/>
    </row>
    <row r="718" spans="1:43" s="916" customFormat="1" ht="29.25" x14ac:dyDescent="0.25">
      <c r="A718" s="47">
        <v>1</v>
      </c>
      <c r="B718" s="2459" t="s">
        <v>291</v>
      </c>
      <c r="C718" s="2224"/>
      <c r="D718" s="854"/>
      <c r="E718" s="1502"/>
      <c r="F718" s="1502">
        <v>0</v>
      </c>
      <c r="G718" s="854">
        <f>ROUND(E718/12*$B$4,0)</f>
        <v>0</v>
      </c>
      <c r="H718" s="855"/>
      <c r="I718" s="854"/>
      <c r="J718" s="3425"/>
      <c r="K718" s="855"/>
      <c r="L718" s="854"/>
      <c r="M718" s="855"/>
      <c r="N718" s="855">
        <v>0</v>
      </c>
      <c r="O718" s="854"/>
      <c r="P718" s="855"/>
      <c r="Q718" s="854"/>
      <c r="R718" s="855"/>
      <c r="S718" s="854"/>
      <c r="T718" s="2034"/>
      <c r="U718" s="2034"/>
      <c r="V718" s="2034"/>
      <c r="W718" s="2034"/>
      <c r="X718" s="2034"/>
      <c r="Y718" s="2034"/>
      <c r="Z718" s="2034"/>
      <c r="AA718" s="2034"/>
      <c r="AB718" s="2034"/>
      <c r="AC718" s="2034"/>
      <c r="AD718" s="2034"/>
      <c r="AE718" s="2035"/>
      <c r="AF718" s="2034"/>
      <c r="AG718" s="3031"/>
      <c r="AH718" s="2034"/>
      <c r="AI718" s="2036"/>
      <c r="AJ718" s="2036"/>
      <c r="AK718" s="2034"/>
      <c r="AL718" s="2036"/>
      <c r="AM718" s="3570"/>
      <c r="AN718" s="3865"/>
      <c r="AO718" s="2035"/>
      <c r="AP718" s="56"/>
      <c r="AQ718" s="4292"/>
    </row>
    <row r="719" spans="1:43" s="916" customFormat="1" x14ac:dyDescent="0.25">
      <c r="A719" s="47">
        <v>1</v>
      </c>
      <c r="B719" s="2460" t="s">
        <v>139</v>
      </c>
      <c r="C719" s="2252"/>
      <c r="D719" s="861"/>
      <c r="E719" s="1629">
        <f>E717*4.2+E716</f>
        <v>117128.40000000001</v>
      </c>
      <c r="F719" s="1629">
        <v>0</v>
      </c>
      <c r="G719" s="862">
        <f t="shared" ref="G719" si="555">G717*4.2+G716</f>
        <v>97607</v>
      </c>
      <c r="H719" s="862">
        <f t="shared" ref="H719" si="556">H717*4.2+H716</f>
        <v>78863.8</v>
      </c>
      <c r="I719" s="862">
        <f>H719/G719*100</f>
        <v>80.797278883686616</v>
      </c>
      <c r="J719" s="3426">
        <f t="shared" ref="J719" si="557">J717*4.2+J716</f>
        <v>14036.2</v>
      </c>
      <c r="K719" s="862"/>
      <c r="L719" s="861"/>
      <c r="M719" s="862"/>
      <c r="N719" s="862">
        <v>0</v>
      </c>
      <c r="O719" s="861"/>
      <c r="P719" s="862"/>
      <c r="Q719" s="861"/>
      <c r="R719" s="862"/>
      <c r="S719" s="861"/>
      <c r="T719" s="2037">
        <f t="shared" ref="T719:AE719" si="558">T701+T713</f>
        <v>68695.899099999995</v>
      </c>
      <c r="U719" s="2037">
        <f t="shared" ref="U719:V719" si="559">U701+U713</f>
        <v>68695.899099999995</v>
      </c>
      <c r="V719" s="2037">
        <f t="shared" si="559"/>
        <v>68695.899099999995</v>
      </c>
      <c r="W719" s="2037">
        <f t="shared" ref="W719:X719" si="560">W701+W713</f>
        <v>70696.150320000001</v>
      </c>
      <c r="X719" s="2037">
        <f t="shared" si="560"/>
        <v>70696.150320000001</v>
      </c>
      <c r="Y719" s="2037">
        <f t="shared" ref="Y719:Z719" si="561">Y701+Y713</f>
        <v>70696.150320000001</v>
      </c>
      <c r="Z719" s="2037">
        <f t="shared" si="561"/>
        <v>73703.682820000002</v>
      </c>
      <c r="AA719" s="2037">
        <f t="shared" ref="AA719:AB719" si="562">AA701+AA713</f>
        <v>85929.80932</v>
      </c>
      <c r="AB719" s="2037">
        <f t="shared" si="562"/>
        <v>85929.80932</v>
      </c>
      <c r="AC719" s="2037">
        <f t="shared" ref="AC719:AD719" si="563">AC701+AC713</f>
        <v>85929.80932</v>
      </c>
      <c r="AD719" s="2037">
        <f t="shared" si="563"/>
        <v>93929.84577</v>
      </c>
      <c r="AE719" s="2038">
        <f t="shared" si="558"/>
        <v>75700.160515555559</v>
      </c>
      <c r="AF719" s="2039">
        <f t="shared" ref="AF719:AM719" si="564">AF701+AF713</f>
        <v>88123.050300000003</v>
      </c>
      <c r="AG719" s="3032">
        <f t="shared" si="564"/>
        <v>0</v>
      </c>
      <c r="AH719" s="2039">
        <f t="shared" ref="AH719" si="565">AH701+AH713</f>
        <v>1547.6965</v>
      </c>
      <c r="AI719" s="2040">
        <f t="shared" si="564"/>
        <v>12422.889784444458</v>
      </c>
      <c r="AJ719" s="2040">
        <f t="shared" si="564"/>
        <v>0</v>
      </c>
      <c r="AK719" s="2040">
        <f t="shared" si="564"/>
        <v>-0.53527000000000002</v>
      </c>
      <c r="AL719" s="2041">
        <f t="shared" si="564"/>
        <v>89670.21153</v>
      </c>
      <c r="AM719" s="3571">
        <f t="shared" si="564"/>
        <v>20669.433230000002</v>
      </c>
      <c r="AN719" s="3898"/>
      <c r="AO719" s="2038">
        <v>2673.6570300000003</v>
      </c>
      <c r="AP719" s="56"/>
      <c r="AQ719" s="4292"/>
    </row>
    <row r="720" spans="1:43" s="916" customFormat="1" x14ac:dyDescent="0.25">
      <c r="A720" s="47">
        <v>1</v>
      </c>
      <c r="B720" s="856"/>
      <c r="C720" s="2253"/>
      <c r="D720" s="857"/>
      <c r="E720" s="1630"/>
      <c r="F720" s="1630">
        <v>0</v>
      </c>
      <c r="G720" s="857"/>
      <c r="H720" s="858"/>
      <c r="I720" s="857"/>
      <c r="J720" s="3427"/>
      <c r="K720" s="858"/>
      <c r="L720" s="857"/>
      <c r="M720" s="858"/>
      <c r="N720" s="858">
        <v>0</v>
      </c>
      <c r="O720" s="857"/>
      <c r="P720" s="858"/>
      <c r="Q720" s="857"/>
      <c r="R720" s="858"/>
      <c r="S720" s="857"/>
      <c r="T720" s="2042"/>
      <c r="U720" s="2042"/>
      <c r="V720" s="2042"/>
      <c r="W720" s="2042"/>
      <c r="X720" s="2042"/>
      <c r="Y720" s="2042"/>
      <c r="Z720" s="2042"/>
      <c r="AA720" s="2042"/>
      <c r="AB720" s="2042"/>
      <c r="AC720" s="2042"/>
      <c r="AD720" s="2042"/>
      <c r="AE720" s="2043"/>
      <c r="AF720" s="2044"/>
      <c r="AG720" s="3033"/>
      <c r="AH720" s="2042"/>
      <c r="AI720" s="2045"/>
      <c r="AJ720" s="2045"/>
      <c r="AK720" s="2042"/>
      <c r="AL720" s="2045"/>
      <c r="AM720" s="3572"/>
      <c r="AN720" s="3867"/>
      <c r="AO720" s="2043"/>
      <c r="AP720" s="56"/>
      <c r="AQ720" s="4292"/>
    </row>
    <row r="721" spans="1:43" s="916" customFormat="1" x14ac:dyDescent="0.25">
      <c r="A721" s="47">
        <v>1</v>
      </c>
      <c r="B721" s="917" t="s">
        <v>29</v>
      </c>
      <c r="C721" s="2254"/>
      <c r="D721" s="918"/>
      <c r="E721" s="1631"/>
      <c r="F721" s="1631">
        <v>0</v>
      </c>
      <c r="G721" s="918"/>
      <c r="H721" s="919"/>
      <c r="I721" s="918"/>
      <c r="J721" s="3428"/>
      <c r="K721" s="919"/>
      <c r="L721" s="918"/>
      <c r="M721" s="919"/>
      <c r="N721" s="919">
        <v>0</v>
      </c>
      <c r="O721" s="918"/>
      <c r="P721" s="919"/>
      <c r="Q721" s="918"/>
      <c r="R721" s="919"/>
      <c r="S721" s="918"/>
      <c r="T721" s="2046"/>
      <c r="U721" s="2046"/>
      <c r="V721" s="2046"/>
      <c r="W721" s="2046"/>
      <c r="X721" s="2046"/>
      <c r="Y721" s="2046"/>
      <c r="Z721" s="2046"/>
      <c r="AA721" s="2046"/>
      <c r="AB721" s="2046"/>
      <c r="AC721" s="2046"/>
      <c r="AD721" s="2046"/>
      <c r="AE721" s="2047"/>
      <c r="AF721" s="2046"/>
      <c r="AG721" s="3034"/>
      <c r="AH721" s="2046"/>
      <c r="AI721" s="2048"/>
      <c r="AJ721" s="2048"/>
      <c r="AK721" s="2046"/>
      <c r="AL721" s="2048"/>
      <c r="AM721" s="3573"/>
      <c r="AN721" s="3899"/>
      <c r="AO721" s="2047"/>
      <c r="AP721" s="56"/>
      <c r="AQ721" s="4292"/>
    </row>
    <row r="722" spans="1:43" s="916" customFormat="1" x14ac:dyDescent="0.25">
      <c r="A722" s="47">
        <v>1</v>
      </c>
      <c r="B722" s="2" t="s">
        <v>154</v>
      </c>
      <c r="C722" s="2255"/>
      <c r="D722" s="920"/>
      <c r="E722" s="1499"/>
      <c r="F722" s="1499">
        <v>0</v>
      </c>
      <c r="G722" s="921"/>
      <c r="H722" s="921"/>
      <c r="I722" s="921"/>
      <c r="J722" s="3424"/>
      <c r="K722" s="921"/>
      <c r="L722" s="921"/>
      <c r="M722" s="922"/>
      <c r="N722" s="922">
        <v>0</v>
      </c>
      <c r="O722" s="921"/>
      <c r="P722" s="921"/>
      <c r="Q722" s="921"/>
      <c r="R722" s="921"/>
      <c r="S722" s="921"/>
      <c r="T722" s="2010"/>
      <c r="U722" s="2010"/>
      <c r="V722" s="2010"/>
      <c r="W722" s="2010"/>
      <c r="X722" s="2010"/>
      <c r="Y722" s="2010"/>
      <c r="Z722" s="2010"/>
      <c r="AA722" s="2010"/>
      <c r="AB722" s="2010"/>
      <c r="AC722" s="2010"/>
      <c r="AD722" s="2010"/>
      <c r="AE722" s="2006"/>
      <c r="AF722" s="2010"/>
      <c r="AG722" s="3035"/>
      <c r="AH722" s="2010"/>
      <c r="AI722" s="2010"/>
      <c r="AJ722" s="2010"/>
      <c r="AK722" s="2010"/>
      <c r="AL722" s="2010"/>
      <c r="AM722" s="3547"/>
      <c r="AN722" s="3897"/>
      <c r="AO722" s="2006"/>
      <c r="AP722" s="56"/>
      <c r="AQ722" s="4292"/>
    </row>
    <row r="723" spans="1:43" s="926" customFormat="1" x14ac:dyDescent="0.25">
      <c r="A723" s="47">
        <v>1</v>
      </c>
      <c r="B723" s="21" t="s">
        <v>184</v>
      </c>
      <c r="C723" s="2256"/>
      <c r="D723" s="920">
        <v>300</v>
      </c>
      <c r="E723" s="1499">
        <v>600</v>
      </c>
      <c r="F723" s="1499">
        <v>0</v>
      </c>
      <c r="G723" s="921">
        <f>E723/12*$B$4</f>
        <v>500</v>
      </c>
      <c r="H723" s="921">
        <v>183</v>
      </c>
      <c r="I723" s="921">
        <f>H723/G723*100</f>
        <v>36.6</v>
      </c>
      <c r="J723" s="3424"/>
      <c r="K723" s="921">
        <v>14</v>
      </c>
      <c r="L723" s="921">
        <f>P723/H723</f>
        <v>13.535519125683059</v>
      </c>
      <c r="M723" s="922">
        <f>ROUND(E723*K723,0)</f>
        <v>8400</v>
      </c>
      <c r="N723" s="922">
        <v>0</v>
      </c>
      <c r="O723" s="921">
        <f>ROUND(M723/12*$B$4,0)</f>
        <v>7000</v>
      </c>
      <c r="P723" s="921">
        <v>2477</v>
      </c>
      <c r="Q723" s="921">
        <f>P723/O723*100</f>
        <v>35.385714285714286</v>
      </c>
      <c r="R723" s="921">
        <f>ROUND(M723/D723,0)</f>
        <v>28</v>
      </c>
      <c r="S723" s="921">
        <f>P723/$B$4*12/R723</f>
        <v>106.15714285714284</v>
      </c>
      <c r="T723" s="2010"/>
      <c r="U723" s="2010"/>
      <c r="V723" s="2010"/>
      <c r="W723" s="2010"/>
      <c r="X723" s="2010"/>
      <c r="Y723" s="2010"/>
      <c r="Z723" s="2010"/>
      <c r="AA723" s="2010"/>
      <c r="AB723" s="2010"/>
      <c r="AC723" s="2010"/>
      <c r="AD723" s="2010"/>
      <c r="AE723" s="2006"/>
      <c r="AF723" s="2010"/>
      <c r="AG723" s="3035"/>
      <c r="AH723" s="2010"/>
      <c r="AI723" s="2010"/>
      <c r="AJ723" s="2010"/>
      <c r="AK723" s="2010"/>
      <c r="AL723" s="2010"/>
      <c r="AM723" s="3547"/>
      <c r="AN723" s="3897"/>
      <c r="AO723" s="2006"/>
      <c r="AP723" s="56"/>
      <c r="AQ723" s="4292"/>
    </row>
    <row r="724" spans="1:43" s="926" customFormat="1" x14ac:dyDescent="0.25">
      <c r="A724" s="47">
        <v>1</v>
      </c>
      <c r="B724" s="924" t="s">
        <v>78</v>
      </c>
      <c r="C724" s="2257"/>
      <c r="D724" s="925"/>
      <c r="E724" s="1501">
        <f>SUM(E723)</f>
        <v>600</v>
      </c>
      <c r="F724" s="1501">
        <v>0</v>
      </c>
      <c r="G724" s="851">
        <f t="shared" ref="G724" si="566">SUM(G723)</f>
        <v>500</v>
      </c>
      <c r="H724" s="1265">
        <f t="shared" ref="H724:S724" si="567">SUM(H723)</f>
        <v>183</v>
      </c>
      <c r="I724" s="1265">
        <f>H724/G724*100</f>
        <v>36.6</v>
      </c>
      <c r="J724" s="3429">
        <f t="shared" ref="J724" si="568">SUM(J723)</f>
        <v>0</v>
      </c>
      <c r="K724" s="1265">
        <f t="shared" si="567"/>
        <v>14</v>
      </c>
      <c r="L724" s="1265">
        <f t="shared" si="567"/>
        <v>13.535519125683059</v>
      </c>
      <c r="M724" s="1265">
        <f t="shared" si="567"/>
        <v>8400</v>
      </c>
      <c r="N724" s="1290">
        <v>0</v>
      </c>
      <c r="O724" s="851">
        <f t="shared" si="567"/>
        <v>7000</v>
      </c>
      <c r="P724" s="1857">
        <f t="shared" si="567"/>
        <v>2477</v>
      </c>
      <c r="Q724" s="851">
        <f t="shared" si="567"/>
        <v>35.385714285714286</v>
      </c>
      <c r="R724" s="851">
        <f t="shared" si="567"/>
        <v>28</v>
      </c>
      <c r="S724" s="851">
        <f t="shared" si="567"/>
        <v>106.15714285714284</v>
      </c>
      <c r="T724" s="2049"/>
      <c r="U724" s="2049"/>
      <c r="V724" s="2049"/>
      <c r="W724" s="2049"/>
      <c r="X724" s="2049"/>
      <c r="Y724" s="2049"/>
      <c r="Z724" s="2049"/>
      <c r="AA724" s="2049"/>
      <c r="AB724" s="2049"/>
      <c r="AC724" s="2049"/>
      <c r="AD724" s="2049"/>
      <c r="AE724" s="2050"/>
      <c r="AF724" s="2049"/>
      <c r="AG724" s="3036"/>
      <c r="AH724" s="2049"/>
      <c r="AI724" s="2049"/>
      <c r="AJ724" s="2049"/>
      <c r="AK724" s="2049"/>
      <c r="AL724" s="2049"/>
      <c r="AM724" s="3574"/>
      <c r="AN724" s="3900">
        <f t="shared" ref="AN724" si="569">SUM(AN723)</f>
        <v>0</v>
      </c>
      <c r="AO724" s="2050"/>
      <c r="AP724" s="56"/>
      <c r="AQ724" s="4292"/>
    </row>
    <row r="725" spans="1:43" s="926" customFormat="1" ht="30" x14ac:dyDescent="0.25">
      <c r="A725" s="47">
        <v>1</v>
      </c>
      <c r="B725" s="2" t="s">
        <v>16</v>
      </c>
      <c r="C725" s="2255"/>
      <c r="D725" s="854"/>
      <c r="E725" s="1632"/>
      <c r="F725" s="1632">
        <v>0</v>
      </c>
      <c r="G725" s="851"/>
      <c r="H725" s="1290"/>
      <c r="I725" s="851"/>
      <c r="J725" s="3430"/>
      <c r="K725" s="851"/>
      <c r="L725" s="851"/>
      <c r="M725" s="851"/>
      <c r="N725" s="1290">
        <v>0</v>
      </c>
      <c r="O725" s="851"/>
      <c r="P725" s="1290"/>
      <c r="Q725" s="851"/>
      <c r="R725" s="851"/>
      <c r="S725" s="851"/>
      <c r="T725" s="2049"/>
      <c r="U725" s="2049"/>
      <c r="V725" s="2049"/>
      <c r="W725" s="2049"/>
      <c r="X725" s="2049"/>
      <c r="Y725" s="2049"/>
      <c r="Z725" s="2049"/>
      <c r="AA725" s="2049"/>
      <c r="AB725" s="2049"/>
      <c r="AC725" s="2049"/>
      <c r="AD725" s="2049"/>
      <c r="AE725" s="2050"/>
      <c r="AF725" s="2049"/>
      <c r="AG725" s="3036"/>
      <c r="AH725" s="2049"/>
      <c r="AI725" s="2049"/>
      <c r="AJ725" s="2049"/>
      <c r="AK725" s="2049"/>
      <c r="AL725" s="2049"/>
      <c r="AM725" s="3574"/>
      <c r="AN725" s="3862"/>
      <c r="AO725" s="2050"/>
      <c r="AP725" s="56"/>
      <c r="AQ725" s="4292"/>
    </row>
    <row r="726" spans="1:43" s="926" customFormat="1" x14ac:dyDescent="0.25">
      <c r="A726" s="47">
        <v>1</v>
      </c>
      <c r="B726" s="863" t="s">
        <v>184</v>
      </c>
      <c r="C726" s="2258"/>
      <c r="D726" s="864">
        <v>240</v>
      </c>
      <c r="E726" s="1609">
        <v>730</v>
      </c>
      <c r="F726" s="1609">
        <v>46</v>
      </c>
      <c r="G726" s="851">
        <f>(E726-F726)/12*$B$4+F726</f>
        <v>616</v>
      </c>
      <c r="H726" s="1290">
        <v>907</v>
      </c>
      <c r="I726" s="851">
        <f>H726/G726*100</f>
        <v>147.24025974025975</v>
      </c>
      <c r="J726" s="3430">
        <v>171</v>
      </c>
      <c r="K726" s="851">
        <v>8</v>
      </c>
      <c r="L726" s="851">
        <f>P726/H726</f>
        <v>8.5490628445424477</v>
      </c>
      <c r="M726" s="851">
        <f>ROUND(E726*K726,0)</f>
        <v>5840</v>
      </c>
      <c r="N726" s="1290">
        <v>368</v>
      </c>
      <c r="O726" s="851">
        <f>(M726-N726)/12*$B$4+N726</f>
        <v>4928</v>
      </c>
      <c r="P726" s="1290">
        <v>7754</v>
      </c>
      <c r="Q726" s="851">
        <f>P726/O726*100</f>
        <v>157.34577922077921</v>
      </c>
      <c r="R726" s="851">
        <f>ROUND(M726/D726,0)</f>
        <v>24</v>
      </c>
      <c r="S726" s="851">
        <f>P726/$B$4*12/R726</f>
        <v>387.7</v>
      </c>
      <c r="T726" s="2049"/>
      <c r="U726" s="2049"/>
      <c r="V726" s="2049"/>
      <c r="W726" s="2049"/>
      <c r="X726" s="2049"/>
      <c r="Y726" s="2049"/>
      <c r="Z726" s="2049"/>
      <c r="AA726" s="2049"/>
      <c r="AB726" s="2049"/>
      <c r="AC726" s="2049"/>
      <c r="AD726" s="2049"/>
      <c r="AE726" s="2050"/>
      <c r="AF726" s="2049"/>
      <c r="AG726" s="3036"/>
      <c r="AH726" s="2049"/>
      <c r="AI726" s="2049"/>
      <c r="AJ726" s="2049"/>
      <c r="AK726" s="2049"/>
      <c r="AL726" s="2049"/>
      <c r="AM726" s="3574"/>
      <c r="AN726" s="3862"/>
      <c r="AO726" s="2050"/>
      <c r="AP726" s="56"/>
      <c r="AQ726" s="4292"/>
    </row>
    <row r="727" spans="1:43" s="930" customFormat="1" x14ac:dyDescent="0.25">
      <c r="A727" s="47">
        <v>1</v>
      </c>
      <c r="B727" s="867" t="s">
        <v>189</v>
      </c>
      <c r="C727" s="3221"/>
      <c r="D727" s="865"/>
      <c r="E727" s="1633">
        <f>E726</f>
        <v>730</v>
      </c>
      <c r="F727" s="1633">
        <v>46</v>
      </c>
      <c r="G727" s="866">
        <f>G726</f>
        <v>616</v>
      </c>
      <c r="H727" s="866">
        <f>H726</f>
        <v>907</v>
      </c>
      <c r="I727" s="851">
        <f>H727/G727*100</f>
        <v>147.24025974025975</v>
      </c>
      <c r="J727" s="3430">
        <f>J726</f>
        <v>171</v>
      </c>
      <c r="K727" s="851">
        <f>K726</f>
        <v>8</v>
      </c>
      <c r="L727" s="851">
        <f>SUM(L726)</f>
        <v>8.5490628445424477</v>
      </c>
      <c r="M727" s="866">
        <f>M726</f>
        <v>5840</v>
      </c>
      <c r="N727" s="866">
        <v>368</v>
      </c>
      <c r="O727" s="866">
        <f>O726</f>
        <v>4928</v>
      </c>
      <c r="P727" s="866">
        <f>P726</f>
        <v>7754</v>
      </c>
      <c r="Q727" s="851">
        <f>P727/O727*100</f>
        <v>157.34577922077921</v>
      </c>
      <c r="R727" s="866">
        <f>R726</f>
        <v>24</v>
      </c>
      <c r="S727" s="851">
        <f>P727/$B$4*12/R727</f>
        <v>387.7</v>
      </c>
      <c r="T727" s="2049"/>
      <c r="U727" s="2049"/>
      <c r="V727" s="2049"/>
      <c r="W727" s="2049"/>
      <c r="X727" s="2049"/>
      <c r="Y727" s="2049"/>
      <c r="Z727" s="2049"/>
      <c r="AA727" s="2049"/>
      <c r="AB727" s="2049"/>
      <c r="AC727" s="2049"/>
      <c r="AD727" s="2049"/>
      <c r="AE727" s="2970"/>
      <c r="AF727" s="2049"/>
      <c r="AG727" s="3036"/>
      <c r="AH727" s="2049"/>
      <c r="AI727" s="2049"/>
      <c r="AJ727" s="2049"/>
      <c r="AK727" s="2049"/>
      <c r="AL727" s="2049"/>
      <c r="AM727" s="3574"/>
      <c r="AN727" s="3901">
        <f>AN726</f>
        <v>0</v>
      </c>
      <c r="AO727" s="2050"/>
      <c r="AP727" s="56"/>
      <c r="AQ727" s="4292"/>
    </row>
    <row r="728" spans="1:43" ht="30" thickBot="1" x14ac:dyDescent="0.3">
      <c r="A728" s="47">
        <v>1</v>
      </c>
      <c r="B728" s="927" t="s">
        <v>215</v>
      </c>
      <c r="C728" s="927"/>
      <c r="D728" s="928"/>
      <c r="E728" s="1509">
        <f>E727+E724</f>
        <v>1330</v>
      </c>
      <c r="F728" s="1509">
        <v>46</v>
      </c>
      <c r="G728" s="929">
        <f>G727+G724</f>
        <v>1116</v>
      </c>
      <c r="H728" s="929">
        <f>H727+H724</f>
        <v>1090</v>
      </c>
      <c r="I728" s="929">
        <f>H728/G728*100</f>
        <v>97.67025089605734</v>
      </c>
      <c r="J728" s="3431">
        <f>J727+J724</f>
        <v>171</v>
      </c>
      <c r="K728" s="929">
        <f>IF(E728=0,0,M728/E728)</f>
        <v>10.706766917293233</v>
      </c>
      <c r="L728" s="929">
        <f>SUM(L724)</f>
        <v>13.535519125683059</v>
      </c>
      <c r="M728" s="929">
        <f>M727+M724</f>
        <v>14240</v>
      </c>
      <c r="N728" s="929">
        <v>368</v>
      </c>
      <c r="O728" s="929">
        <f>O727+O724</f>
        <v>11928</v>
      </c>
      <c r="P728" s="929">
        <f>P727+P724</f>
        <v>10231</v>
      </c>
      <c r="Q728" s="929">
        <f>P728/O728*100</f>
        <v>85.772971160295114</v>
      </c>
      <c r="R728" s="929">
        <f>R727+R724</f>
        <v>52</v>
      </c>
      <c r="S728" s="929">
        <f>P728/$B$4*12/R728</f>
        <v>236.10000000000002</v>
      </c>
      <c r="T728" s="2016">
        <v>47863.220160000004</v>
      </c>
      <c r="U728" s="2016">
        <v>47863.220160000004</v>
      </c>
      <c r="V728" s="2016">
        <v>47863.220160000004</v>
      </c>
      <c r="W728" s="2016">
        <v>47863.220160000004</v>
      </c>
      <c r="X728" s="2016">
        <v>47863.220160000004</v>
      </c>
      <c r="Y728" s="2016">
        <v>47863.220160000004</v>
      </c>
      <c r="Z728" s="2016">
        <v>50552.87328</v>
      </c>
      <c r="AA728" s="2016">
        <v>51897.699840000001</v>
      </c>
      <c r="AB728" s="2016">
        <v>51897.699840000001</v>
      </c>
      <c r="AC728" s="2016">
        <v>51897.699840000001</v>
      </c>
      <c r="AD728" s="2016">
        <v>53125.584959999993</v>
      </c>
      <c r="AE728" s="3308">
        <f>T728/12*$B$4+(U728-T728)/11*9+(V728-U728)/10*8+(W728-V728)/9*7+(X728-W728)/8*6+(Y728-X728)/7*5+(Z728-Y728)/6*4+(AA728-Z728)+(AB728-AA728)/5*3+(AC728-AB728)/4*2+(AD728-AC728)/3*1</f>
        <v>43433.24048</v>
      </c>
      <c r="AF728" s="2016">
        <f>AL728-AK728</f>
        <v>42191.617449999998</v>
      </c>
      <c r="AG728" s="3037"/>
      <c r="AH728" s="2016"/>
      <c r="AI728" s="2016">
        <f>AF728-AE728</f>
        <v>-1241.6230300000025</v>
      </c>
      <c r="AJ728" s="2016"/>
      <c r="AK728" s="2016">
        <v>-324.94319999999993</v>
      </c>
      <c r="AL728" s="2016">
        <v>41866.674249999996</v>
      </c>
      <c r="AM728" s="3551">
        <v>6259.1195299999999</v>
      </c>
      <c r="AN728" s="3902">
        <v>44</v>
      </c>
      <c r="AO728" s="3838">
        <v>1286.3558400000006</v>
      </c>
      <c r="AP728" s="56"/>
      <c r="AQ728" s="4292"/>
    </row>
    <row r="729" spans="1:43" ht="16.5" thickBot="1" x14ac:dyDescent="0.3">
      <c r="A729" s="47">
        <v>1</v>
      </c>
      <c r="B729" s="138" t="s">
        <v>329</v>
      </c>
      <c r="C729" s="138"/>
      <c r="D729" s="379"/>
      <c r="E729" s="1627"/>
      <c r="F729" s="1627">
        <v>0</v>
      </c>
      <c r="G729" s="380"/>
      <c r="H729" s="380"/>
      <c r="I729" s="380"/>
      <c r="J729" s="3415"/>
      <c r="K729" s="333"/>
      <c r="L729" s="333"/>
      <c r="M729" s="381"/>
      <c r="N729" s="381">
        <v>0</v>
      </c>
      <c r="O729" s="380"/>
      <c r="P729" s="380">
        <f>SUM(P728,P699)</f>
        <v>25149</v>
      </c>
      <c r="Q729" s="381"/>
      <c r="R729" s="381"/>
      <c r="S729" s="381"/>
      <c r="T729" s="742">
        <f t="shared" ref="T729:AF729" si="570">SUM(T728,T699,T719)</f>
        <v>182278.63851184002</v>
      </c>
      <c r="U729" s="742">
        <f t="shared" si="570"/>
        <v>182278.63851184002</v>
      </c>
      <c r="V729" s="742">
        <f t="shared" si="570"/>
        <v>182278.63851184002</v>
      </c>
      <c r="W729" s="742">
        <f t="shared" si="570"/>
        <v>188763.14673984004</v>
      </c>
      <c r="X729" s="742">
        <f t="shared" ref="X729:Y729" si="571">SUM(X728,X699,X719)</f>
        <v>188763.14673984004</v>
      </c>
      <c r="Y729" s="742">
        <f t="shared" si="571"/>
        <v>188763.14673984004</v>
      </c>
      <c r="Z729" s="742">
        <f t="shared" ref="Z729:AA729" si="572">SUM(Z728,Z699,Z719)</f>
        <v>193236.30216784001</v>
      </c>
      <c r="AA729" s="742">
        <f t="shared" si="572"/>
        <v>213162.96335584001</v>
      </c>
      <c r="AB729" s="742">
        <f t="shared" ref="AB729:AC729" si="573">SUM(AB728,AB699,AB719)</f>
        <v>213162.96335584001</v>
      </c>
      <c r="AC729" s="742">
        <f t="shared" si="573"/>
        <v>213162.96335584001</v>
      </c>
      <c r="AD729" s="742">
        <f t="shared" ref="AD729" si="574">SUM(AD728,AD699,AD719)</f>
        <v>225488.38942824001</v>
      </c>
      <c r="AE729" s="2017">
        <f t="shared" si="570"/>
        <v>183959.61199022224</v>
      </c>
      <c r="AF729" s="742">
        <f t="shared" si="570"/>
        <v>192766.77691000002</v>
      </c>
      <c r="AG729" s="3020"/>
      <c r="AH729" s="742">
        <f>SUM(AH728,AH699,AH719)</f>
        <v>1544.3172500000001</v>
      </c>
      <c r="AI729" s="742">
        <f>SUM(AI728,AI699,AI719)</f>
        <v>8807.1649197777733</v>
      </c>
      <c r="AJ729" s="742"/>
      <c r="AK729" s="742">
        <f>SUM(AK728,AK699,AK719)</f>
        <v>-759.14751999999987</v>
      </c>
      <c r="AL729" s="2017">
        <f>SUM(AL728,AL699,AL719)</f>
        <v>193551.94664000001</v>
      </c>
      <c r="AM729" s="3552">
        <f>SUM(AM728,AM699,AM719)</f>
        <v>29426.355230000001</v>
      </c>
      <c r="AN729" s="3882"/>
      <c r="AO729" s="3304">
        <f>SUM(AO728,AO699,AO719)</f>
        <v>10255.314529999998</v>
      </c>
      <c r="AP729" s="56"/>
      <c r="AQ729" s="4292"/>
    </row>
    <row r="730" spans="1:43" x14ac:dyDescent="0.25">
      <c r="A730" s="47">
        <v>1</v>
      </c>
      <c r="B730" s="868"/>
      <c r="C730" s="868"/>
      <c r="D730" s="868"/>
      <c r="E730" s="1634"/>
      <c r="F730" s="1634">
        <v>0</v>
      </c>
      <c r="G730" s="869"/>
      <c r="H730" s="869"/>
      <c r="I730" s="869"/>
      <c r="J730" s="3432"/>
      <c r="K730" s="870"/>
      <c r="L730" s="870"/>
      <c r="M730" s="871"/>
      <c r="N730" s="871">
        <v>0</v>
      </c>
      <c r="O730" s="872"/>
      <c r="P730" s="872"/>
      <c r="Q730" s="872"/>
      <c r="R730" s="872"/>
      <c r="S730" s="872"/>
      <c r="T730" s="2051">
        <f t="shared" ref="T730:AM730" si="575">T731-T732-T757-T761-T775</f>
        <v>-5.8207660913467407E-10</v>
      </c>
      <c r="U730" s="2051">
        <f t="shared" ref="U730:V730" si="576">U731-U732-U757-U761-U775</f>
        <v>-5.8207660913467407E-10</v>
      </c>
      <c r="V730" s="2051">
        <f t="shared" si="576"/>
        <v>-1.280568540096283E-9</v>
      </c>
      <c r="W730" s="2051">
        <f t="shared" ref="W730:X730" si="577">W731-W732-W757-W761-W775</f>
        <v>1.0477378964424133E-9</v>
      </c>
      <c r="X730" s="2051">
        <f t="shared" si="577"/>
        <v>0</v>
      </c>
      <c r="Y730" s="2051">
        <f t="shared" ref="Y730:Z730" si="578">Y731-Y732-Y757-Y761-Y775</f>
        <v>0</v>
      </c>
      <c r="Z730" s="2051">
        <f t="shared" si="578"/>
        <v>0</v>
      </c>
      <c r="AA730" s="2051">
        <f t="shared" ref="AA730:AB730" si="579">AA731-AA732-AA757-AA761-AA775</f>
        <v>0</v>
      </c>
      <c r="AB730" s="2051">
        <f t="shared" si="579"/>
        <v>-5.8207660913467407E-10</v>
      </c>
      <c r="AC730" s="2051">
        <f t="shared" ref="AC730:AD730" si="580">AC731-AC732-AC757-AC761-AC775</f>
        <v>0</v>
      </c>
      <c r="AD730" s="2051">
        <f t="shared" si="580"/>
        <v>0</v>
      </c>
      <c r="AE730" s="2052">
        <f t="shared" si="575"/>
        <v>5.2386894822120667E-10</v>
      </c>
      <c r="AF730" s="2051">
        <f t="shared" si="575"/>
        <v>0</v>
      </c>
      <c r="AG730" s="3011">
        <f t="shared" si="575"/>
        <v>0</v>
      </c>
      <c r="AH730" s="2051">
        <f t="shared" si="575"/>
        <v>0</v>
      </c>
      <c r="AI730" s="2051">
        <f t="shared" si="575"/>
        <v>0</v>
      </c>
      <c r="AJ730" s="2051">
        <f t="shared" si="575"/>
        <v>-1.4921397450962104E-13</v>
      </c>
      <c r="AK730" s="2051">
        <f t="shared" si="575"/>
        <v>-5.7411853049416095E-12</v>
      </c>
      <c r="AL730" s="2052">
        <f t="shared" si="575"/>
        <v>-6.6938810050487518E-10</v>
      </c>
      <c r="AM730" s="2052">
        <f t="shared" si="575"/>
        <v>-5.2750692702829838E-11</v>
      </c>
      <c r="AN730" s="3864"/>
      <c r="AO730" s="2006">
        <f t="shared" ref="AO730" si="581">AO731-AO732-AO757-AO761-AO775</f>
        <v>-1.2732925824820995E-11</v>
      </c>
      <c r="AP730" s="56"/>
      <c r="AQ730" s="4292"/>
    </row>
    <row r="731" spans="1:43" x14ac:dyDescent="0.25">
      <c r="A731" s="47">
        <v>1</v>
      </c>
      <c r="B731" s="873" t="s">
        <v>329</v>
      </c>
      <c r="C731" s="2259"/>
      <c r="D731" s="874"/>
      <c r="E731" s="1635"/>
      <c r="F731" s="1635">
        <v>0</v>
      </c>
      <c r="G731" s="874"/>
      <c r="H731" s="874"/>
      <c r="I731" s="874"/>
      <c r="J731" s="3374"/>
      <c r="K731" s="875"/>
      <c r="L731" s="875"/>
      <c r="M731" s="876"/>
      <c r="N731" s="876">
        <v>0</v>
      </c>
      <c r="O731" s="874"/>
      <c r="P731" s="874"/>
      <c r="Q731" s="874"/>
      <c r="R731" s="874"/>
      <c r="S731" s="874"/>
      <c r="T731" s="2053">
        <f t="shared" ref="T731:AM731" si="582">SUM(T729,T695,T688,T681,T649,T596,T577,T561,T529,T516,T503,T475,T397,T320,T247,T170,T119)</f>
        <v>7584132.9128366318</v>
      </c>
      <c r="U731" s="2053">
        <f t="shared" si="582"/>
        <v>7585686.2637181114</v>
      </c>
      <c r="V731" s="2053">
        <f t="shared" si="582"/>
        <v>7585691.9526950307</v>
      </c>
      <c r="W731" s="2053">
        <f t="shared" ref="W731:X731" si="583">SUM(W729,W695,W688,W681,W649,W596,W577,W561,W529,W516,W503,W475,W397,W320,W247,W170,W119)</f>
        <v>7603550.0675451308</v>
      </c>
      <c r="X731" s="2053">
        <f t="shared" si="583"/>
        <v>7545529.3041979205</v>
      </c>
      <c r="Y731" s="2053">
        <f t="shared" ref="Y731:Z731" si="584">SUM(Y729,Y695,Y688,Y681,Y649,Y596,Y577,Y561,Y529,Y516,Y503,Y475,Y397,Y320,Y247,Y170,Y119)</f>
        <v>7545529.3041979205</v>
      </c>
      <c r="Z731" s="2053">
        <f t="shared" si="584"/>
        <v>7586400.7188863214</v>
      </c>
      <c r="AA731" s="2053">
        <f t="shared" ref="AA731:AB731" si="585">SUM(AA729,AA695,AA688,AA681,AA649,AA596,AA577,AA561,AA529,AA516,AA503,AA475,AA397,AA320,AA247,AA170,AA119)</f>
        <v>7795604.3744217046</v>
      </c>
      <c r="AB731" s="2053">
        <f t="shared" si="585"/>
        <v>7798058.9613754526</v>
      </c>
      <c r="AC731" s="2053">
        <f t="shared" ref="AC731:AD731" si="586">SUM(AC729,AC695,AC688,AC681,AC649,AC596,AC577,AC561,AC529,AC516,AC503,AC475,AC397,AC320,AC247,AC170,AC119)</f>
        <v>7798054.9689954538</v>
      </c>
      <c r="AD731" s="2053">
        <f t="shared" si="586"/>
        <v>7868526.7740715491</v>
      </c>
      <c r="AE731" s="2054">
        <f t="shared" si="582"/>
        <v>6558444.5607021479</v>
      </c>
      <c r="AF731" s="2053">
        <f t="shared" si="582"/>
        <v>6642906.3636300005</v>
      </c>
      <c r="AG731" s="3011">
        <f t="shared" si="582"/>
        <v>438.35003999999998</v>
      </c>
      <c r="AH731" s="2053">
        <f t="shared" si="582"/>
        <v>13467.264529999997</v>
      </c>
      <c r="AI731" s="2053">
        <f t="shared" si="582"/>
        <v>84461.802927853103</v>
      </c>
      <c r="AJ731" s="2053">
        <f t="shared" si="582"/>
        <v>-2804.6883500000004</v>
      </c>
      <c r="AK731" s="2053">
        <f t="shared" si="582"/>
        <v>-81103.937260000006</v>
      </c>
      <c r="AL731" s="2054">
        <f t="shared" si="582"/>
        <v>6575708.0409399997</v>
      </c>
      <c r="AM731" s="2054">
        <f t="shared" si="582"/>
        <v>378733.70756000001</v>
      </c>
      <c r="AN731" s="3836"/>
      <c r="AO731" s="3302">
        <f t="shared" ref="AO731" si="587">SUM(AO729,AO695,AO688,AO681,AO649,AO596,AO577,AO561,AO529,AO516,AO503,AO475,AO397,AO320,AO247,AO170,AO119)</f>
        <v>134057.66152999998</v>
      </c>
      <c r="AP731" s="56"/>
      <c r="AQ731" s="4292"/>
    </row>
    <row r="732" spans="1:43" x14ac:dyDescent="0.25">
      <c r="A732" s="47">
        <v>1</v>
      </c>
      <c r="B732" s="882" t="s">
        <v>80</v>
      </c>
      <c r="C732" s="2260"/>
      <c r="D732" s="883"/>
      <c r="E732" s="906">
        <f>SUM(E699,E686,E654,E602,E595,E535,E330,E264,E180,E133,E39)</f>
        <v>65312</v>
      </c>
      <c r="F732" s="906">
        <v>1812</v>
      </c>
      <c r="G732" s="883">
        <f>SUM(G699,G686,G654,G602,G595,G535,G330,G264,G180,G133,G39)</f>
        <v>54728.666666666664</v>
      </c>
      <c r="H732" s="883">
        <f>SUM(H699,H686,H654,H602,H595,H535,H330,H264,H180,H133,H39)</f>
        <v>56142</v>
      </c>
      <c r="I732" s="883">
        <f>H732/G732*100</f>
        <v>102.58243699219179</v>
      </c>
      <c r="J732" s="3369">
        <f>SUM(J699,J686,J654,J602,J595,J535,J330,J264,J180,J133,J39)</f>
        <v>3117</v>
      </c>
      <c r="K732" s="884">
        <f>IF(E732=0,0,M732/E732)</f>
        <v>10.542825208231259</v>
      </c>
      <c r="L732" s="883">
        <f>P732/H732</f>
        <v>9.2826938833671768</v>
      </c>
      <c r="M732" s="883">
        <f>SUM(M699,M686,M654,M602,M595,M535,M330,M264,M180,M133,M39)</f>
        <v>688573</v>
      </c>
      <c r="N732" s="883">
        <v>17705</v>
      </c>
      <c r="O732" s="883">
        <f>SUM(O699,O686,O654,O602,O595,O535,O330,O264,O180,O133,O39)</f>
        <v>576761.66666666674</v>
      </c>
      <c r="P732" s="883">
        <f>SUM(P699,P686,P654,P602,P595,P535,P330,P264,P180,P133,P39)</f>
        <v>521149</v>
      </c>
      <c r="Q732" s="886">
        <f>P732/O732*100</f>
        <v>90.357773430388619</v>
      </c>
      <c r="R732" s="883">
        <f>SUM(R699,R686,R654,R602,R595,R535,R330,R264,R180,R133,R39)</f>
        <v>2072</v>
      </c>
      <c r="S732" s="886">
        <f>P732/$B$4*12/R732</f>
        <v>301.82374517374518</v>
      </c>
      <c r="T732" s="2051">
        <f t="shared" ref="T732:AM732" si="588">SUM(T699,T686,T654,T602,T595,T535,T330,T264,T180,T133,T39)</f>
        <v>4879655.573516123</v>
      </c>
      <c r="U732" s="2051">
        <f t="shared" si="588"/>
        <v>4879053.855014123</v>
      </c>
      <c r="V732" s="2051">
        <f t="shared" si="588"/>
        <v>4879058.6205690429</v>
      </c>
      <c r="W732" s="2051">
        <f t="shared" ref="W732:X732" si="589">SUM(W699,W686,W654,W602,W595,W535,W330,W264,W180,W133,W39)</f>
        <v>4883542.8775770422</v>
      </c>
      <c r="X732" s="2051">
        <f t="shared" si="589"/>
        <v>4885535.0048298649</v>
      </c>
      <c r="Y732" s="2051">
        <f t="shared" ref="Y732:Z732" si="590">SUM(Y699,Y686,Y654,Y602,Y595,Y535,Y330,Y264,Y180,Y133,Y39)</f>
        <v>4885535.0048298649</v>
      </c>
      <c r="Z732" s="2051">
        <f t="shared" si="590"/>
        <v>4875846.293852265</v>
      </c>
      <c r="AA732" s="2051">
        <f t="shared" ref="AA732:AB732" si="591">SUM(AA699,AA686,AA654,AA602,AA595,AA535,AA330,AA264,AA180,AA133,AA39)</f>
        <v>5040535.1230560169</v>
      </c>
      <c r="AB732" s="2051">
        <f t="shared" si="591"/>
        <v>5045504.4265949093</v>
      </c>
      <c r="AC732" s="2051">
        <f t="shared" ref="AC732:AD732" si="592">SUM(AC699,AC686,AC654,AC602,AC595,AC535,AC330,AC264,AC180,AC133,AC39)</f>
        <v>5045504.4265949093</v>
      </c>
      <c r="AD732" s="2051">
        <f t="shared" si="592"/>
        <v>5084615.0251830872</v>
      </c>
      <c r="AE732" s="2052">
        <f t="shared" si="588"/>
        <v>4245121.1296644015</v>
      </c>
      <c r="AF732" s="2051">
        <f t="shared" si="588"/>
        <v>4334317.6943700006</v>
      </c>
      <c r="AG732" s="3011">
        <f t="shared" si="588"/>
        <v>438.35003999999998</v>
      </c>
      <c r="AH732" s="2051">
        <f t="shared" si="588"/>
        <v>-7143.0649199999998</v>
      </c>
      <c r="AI732" s="2051">
        <f t="shared" si="588"/>
        <v>89196.564705598867</v>
      </c>
      <c r="AJ732" s="2051">
        <f t="shared" si="588"/>
        <v>-2416.9255400000002</v>
      </c>
      <c r="AK732" s="2051">
        <f t="shared" si="588"/>
        <v>-62425.084159999999</v>
      </c>
      <c r="AL732" s="2052">
        <f t="shared" si="588"/>
        <v>4265187.8953300007</v>
      </c>
      <c r="AM732" s="2052">
        <f t="shared" si="588"/>
        <v>304179.52434000006</v>
      </c>
      <c r="AN732" s="3827">
        <f>SUM(AN699,AN686,AN654,AN602,AN595,AN535,AN330,AN264,AN180,AN133,AN39)</f>
        <v>1875</v>
      </c>
      <c r="AO732" s="2006">
        <f t="shared" ref="AO732" si="593">SUM(AO699,AO686,AO654,AO602,AO595,AO535,AO330,AO264,AO180,AO133,AO39)</f>
        <v>116504.69488</v>
      </c>
      <c r="AP732" s="56"/>
      <c r="AQ732" s="4292"/>
    </row>
    <row r="733" spans="1:43" ht="43.5" x14ac:dyDescent="0.25">
      <c r="A733" s="47">
        <v>1</v>
      </c>
      <c r="B733" s="879" t="s">
        <v>190</v>
      </c>
      <c r="C733" s="2261"/>
      <c r="D733" s="880"/>
      <c r="E733" s="903">
        <f>SUM(E700,E687,E603,E536,E331,E265,E181,E134,E40)</f>
        <v>3831</v>
      </c>
      <c r="F733" s="903">
        <v>0</v>
      </c>
      <c r="G733" s="883">
        <f>SUM(G700,G687,G603,G536,G331,G265,G181,G134,G40)</f>
        <v>3192.5</v>
      </c>
      <c r="H733" s="883">
        <f>SUM(H700,H687,H603,H536,H331,H265,H181,H134,H40)</f>
        <v>3152</v>
      </c>
      <c r="I733" s="880">
        <f>H733/G733*100</f>
        <v>98.73140172278778</v>
      </c>
      <c r="J733" s="3376">
        <f>SUM(J700,J687,J603,J536,J331,J265,J181,J134,J40)</f>
        <v>225</v>
      </c>
      <c r="K733" s="880"/>
      <c r="L733" s="880"/>
      <c r="M733" s="881"/>
      <c r="N733" s="881">
        <v>0</v>
      </c>
      <c r="O733" s="880"/>
      <c r="P733" s="880"/>
      <c r="Q733" s="880"/>
      <c r="R733" s="880"/>
      <c r="S733" s="880"/>
      <c r="T733" s="2055">
        <f t="shared" ref="T733:AM733" si="594">SUM(T700,T687,T603,T536,T331,T265,T181,T134,T40)</f>
        <v>739087.81261607993</v>
      </c>
      <c r="U733" s="2055">
        <f t="shared" si="594"/>
        <v>739087.81261607993</v>
      </c>
      <c r="V733" s="2055">
        <f t="shared" si="594"/>
        <v>739087.81261607993</v>
      </c>
      <c r="W733" s="2055">
        <f t="shared" ref="W733:X733" si="595">SUM(W700,W687,W603,W536,W331,W265,W181,W134,W40)</f>
        <v>739087.81261607993</v>
      </c>
      <c r="X733" s="2055">
        <f t="shared" si="595"/>
        <v>739087.81261607993</v>
      </c>
      <c r="Y733" s="2055">
        <f t="shared" ref="Y733:Z733" si="596">SUM(Y700,Y687,Y603,Y536,Y331,Y265,Y181,Y134,Y40)</f>
        <v>739087.81261607993</v>
      </c>
      <c r="Z733" s="2055">
        <f t="shared" si="596"/>
        <v>744978.26547928003</v>
      </c>
      <c r="AA733" s="2055">
        <f t="shared" ref="AA733:AB733" si="597">SUM(AA700,AA687,AA603,AA536,AA331,AA265,AA181,AA134,AA40)</f>
        <v>744978.26547928003</v>
      </c>
      <c r="AB733" s="2055">
        <f t="shared" si="597"/>
        <v>744978.26547928003</v>
      </c>
      <c r="AC733" s="2055">
        <f t="shared" ref="AC733:AD733" si="598">SUM(AC700,AC687,AC603,AC536,AC331,AC265,AC181,AC134,AC40)</f>
        <v>744978.26547928003</v>
      </c>
      <c r="AD733" s="2055">
        <f t="shared" si="598"/>
        <v>754718.47858683998</v>
      </c>
      <c r="AE733" s="2056">
        <f t="shared" si="594"/>
        <v>628932.06548903335</v>
      </c>
      <c r="AF733" s="2055">
        <f t="shared" si="594"/>
        <v>613996.47730999999</v>
      </c>
      <c r="AG733" s="3011">
        <f t="shared" si="594"/>
        <v>0</v>
      </c>
      <c r="AH733" s="2055">
        <f t="shared" si="594"/>
        <v>0</v>
      </c>
      <c r="AI733" s="2055">
        <f t="shared" si="594"/>
        <v>-14935.588179033348</v>
      </c>
      <c r="AJ733" s="2055">
        <f t="shared" si="594"/>
        <v>0</v>
      </c>
      <c r="AK733" s="2055">
        <f t="shared" si="594"/>
        <v>-42.543770000000002</v>
      </c>
      <c r="AL733" s="2056">
        <f t="shared" si="594"/>
        <v>613953.93354</v>
      </c>
      <c r="AM733" s="2056">
        <f t="shared" si="594"/>
        <v>60207.301250000004</v>
      </c>
      <c r="AN733" s="3827">
        <f>SUM(AN700,AN687,AN603,AN536,AN331,AN265,AN181,AN134,AN40)</f>
        <v>0</v>
      </c>
      <c r="AO733" s="2071">
        <f t="shared" ref="AO733" si="599">SUM(AO700,AO687,AO603,AO536,AO331,AO265,AO181,AO134,AO40)</f>
        <v>0</v>
      </c>
      <c r="AP733" s="56"/>
      <c r="AQ733" s="4292"/>
    </row>
    <row r="734" spans="1:43" x14ac:dyDescent="0.25">
      <c r="A734" s="47">
        <v>1</v>
      </c>
      <c r="B734" s="882" t="s">
        <v>191</v>
      </c>
      <c r="C734" s="2260"/>
      <c r="D734" s="883"/>
      <c r="E734" s="906">
        <f>E19</f>
        <v>105</v>
      </c>
      <c r="F734" s="906">
        <v>0</v>
      </c>
      <c r="G734" s="883">
        <f>G19</f>
        <v>87.5</v>
      </c>
      <c r="H734" s="883">
        <f>H19</f>
        <v>83</v>
      </c>
      <c r="I734" s="883">
        <f>I31</f>
        <v>94.68643101482327</v>
      </c>
      <c r="J734" s="3369">
        <f>J19</f>
        <v>0</v>
      </c>
      <c r="K734" s="884"/>
      <c r="L734" s="884"/>
      <c r="M734" s="883"/>
      <c r="N734" s="883">
        <v>0</v>
      </c>
      <c r="O734" s="883"/>
      <c r="P734" s="883"/>
      <c r="Q734" s="883"/>
      <c r="R734" s="883"/>
      <c r="S734" s="886"/>
      <c r="T734" s="2057">
        <f t="shared" ref="T734:AM734" si="600">T19</f>
        <v>4969.4610000000002</v>
      </c>
      <c r="U734" s="2057">
        <f t="shared" si="600"/>
        <v>4969.4610000000002</v>
      </c>
      <c r="V734" s="2057">
        <f t="shared" si="600"/>
        <v>4969.4610000000002</v>
      </c>
      <c r="W734" s="2057">
        <f t="shared" ref="W734:X734" si="601">W19</f>
        <v>4969.4610000000002</v>
      </c>
      <c r="X734" s="2057">
        <f t="shared" si="601"/>
        <v>4969.4610000000002</v>
      </c>
      <c r="Y734" s="2057">
        <f t="shared" ref="Y734:Z734" si="602">Y19</f>
        <v>4969.4610000000002</v>
      </c>
      <c r="Z734" s="2057">
        <f t="shared" si="602"/>
        <v>4969.4610000000002</v>
      </c>
      <c r="AA734" s="2057">
        <f t="shared" ref="AA734:AB734" si="603">AA19</f>
        <v>4969.4610000000002</v>
      </c>
      <c r="AB734" s="2057">
        <f t="shared" si="603"/>
        <v>4969.4610000000002</v>
      </c>
      <c r="AC734" s="2057">
        <f t="shared" ref="AC734:AD734" si="604">AC19</f>
        <v>4969.4610000000002</v>
      </c>
      <c r="AD734" s="2057">
        <f t="shared" si="604"/>
        <v>4969.4610000000002</v>
      </c>
      <c r="AE734" s="2058">
        <f t="shared" si="600"/>
        <v>4141.2175000000007</v>
      </c>
      <c r="AF734" s="2057">
        <f t="shared" si="600"/>
        <v>3596.9431999999993</v>
      </c>
      <c r="AG734" s="3011">
        <f t="shared" si="600"/>
        <v>0</v>
      </c>
      <c r="AH734" s="2051">
        <f t="shared" si="600"/>
        <v>0</v>
      </c>
      <c r="AI734" s="2057">
        <f t="shared" si="600"/>
        <v>-544.2743000000014</v>
      </c>
      <c r="AJ734" s="2057">
        <f t="shared" si="600"/>
        <v>0</v>
      </c>
      <c r="AK734" s="2057">
        <f t="shared" si="600"/>
        <v>0</v>
      </c>
      <c r="AL734" s="2058">
        <f t="shared" si="600"/>
        <v>3596.9431999999993</v>
      </c>
      <c r="AM734" s="2058">
        <f t="shared" si="600"/>
        <v>0</v>
      </c>
      <c r="AN734" s="3827">
        <f>AN19</f>
        <v>0</v>
      </c>
      <c r="AO734" s="3903">
        <f t="shared" ref="AO734" si="605">AO19</f>
        <v>0</v>
      </c>
      <c r="AP734" s="56"/>
      <c r="AQ734" s="4292"/>
    </row>
    <row r="735" spans="1:43" ht="15.75" x14ac:dyDescent="0.25">
      <c r="A735" s="47">
        <v>1</v>
      </c>
      <c r="B735" s="2711" t="s">
        <v>213</v>
      </c>
      <c r="C735" s="2262"/>
      <c r="D735" s="883"/>
      <c r="E735" s="906"/>
      <c r="F735" s="906">
        <v>0</v>
      </c>
      <c r="G735" s="883"/>
      <c r="H735" s="883"/>
      <c r="I735" s="883"/>
      <c r="J735" s="3369"/>
      <c r="K735" s="884"/>
      <c r="L735" s="884"/>
      <c r="M735" s="885"/>
      <c r="N735" s="885">
        <v>0</v>
      </c>
      <c r="O735" s="883"/>
      <c r="P735" s="883"/>
      <c r="Q735" s="883"/>
      <c r="R735" s="883"/>
      <c r="S735" s="883"/>
      <c r="T735" s="2051">
        <f t="shared" ref="T735:AM735" si="606">SUM(T701,T655,T604,T537,T519,T506,T478,T399,T332,T266,T182,T135,T41)</f>
        <v>537321.85178999999</v>
      </c>
      <c r="U735" s="2051">
        <f t="shared" si="606"/>
        <v>539012.83178999997</v>
      </c>
      <c r="V735" s="2051">
        <f t="shared" si="606"/>
        <v>539012.83178999997</v>
      </c>
      <c r="W735" s="2051">
        <f t="shared" ref="W735:X735" si="607">SUM(W701,W655,W604,W537,W519,W506,W478,W399,W332,W266,W182,W135,W41)</f>
        <v>541296.61900999991</v>
      </c>
      <c r="X735" s="2051">
        <f t="shared" si="607"/>
        <v>544274.38900999993</v>
      </c>
      <c r="Y735" s="2051">
        <f t="shared" ref="Y735:Z735" si="608">SUM(Y701,Y655,Y604,Y537,Y519,Y506,Y478,Y399,Y332,Y266,Y182,Y135,Y41)</f>
        <v>544274.38900999993</v>
      </c>
      <c r="Z735" s="2051">
        <f t="shared" si="608"/>
        <v>554006.15251000004</v>
      </c>
      <c r="AA735" s="2051">
        <f t="shared" ref="AA735:AB735" si="609">SUM(AA701,AA655,AA604,AA537,AA519,AA506,AA478,AA399,AA332,AA266,AA182,AA135,AA41)</f>
        <v>561975.59250999999</v>
      </c>
      <c r="AB735" s="2051">
        <f t="shared" si="609"/>
        <v>553642.55451000005</v>
      </c>
      <c r="AC735" s="2051">
        <f t="shared" ref="AC735:AD735" si="610">SUM(AC701,AC655,AC604,AC537,AC519,AC506,AC478,AC399,AC332,AC266,AC182,AC135,AC41)</f>
        <v>553642.55451000005</v>
      </c>
      <c r="AD735" s="2051">
        <f t="shared" si="610"/>
        <v>549964.27928999998</v>
      </c>
      <c r="AE735" s="2052">
        <f t="shared" si="606"/>
        <v>461392.71315813123</v>
      </c>
      <c r="AF735" s="2051">
        <f t="shared" si="606"/>
        <v>439191.99964000005</v>
      </c>
      <c r="AG735" s="3011">
        <f t="shared" si="606"/>
        <v>0</v>
      </c>
      <c r="AH735" s="2051">
        <f t="shared" si="606"/>
        <v>0</v>
      </c>
      <c r="AI735" s="2051">
        <f t="shared" si="606"/>
        <v>-22200.713518131244</v>
      </c>
      <c r="AJ735" s="2051">
        <f t="shared" si="606"/>
        <v>0</v>
      </c>
      <c r="AK735" s="2051">
        <f t="shared" si="606"/>
        <v>-59.597319999999996</v>
      </c>
      <c r="AL735" s="2052">
        <f t="shared" si="606"/>
        <v>439132.40231999999</v>
      </c>
      <c r="AM735" s="2052">
        <f t="shared" si="606"/>
        <v>10268.624419999998</v>
      </c>
      <c r="AN735" s="3827"/>
      <c r="AO735" s="2006">
        <f t="shared" ref="AO735" si="611">SUM(AO701,AO655,AO604,AO537,AO519,AO506,AO478,AO399,AO332,AO266,AO182,AO135,AO41)</f>
        <v>0</v>
      </c>
      <c r="AP735" s="56"/>
      <c r="AQ735" s="4292"/>
    </row>
    <row r="736" spans="1:43" ht="30" x14ac:dyDescent="0.25">
      <c r="A736" s="47">
        <v>1</v>
      </c>
      <c r="B736" s="915" t="s">
        <v>383</v>
      </c>
      <c r="C736" s="2263"/>
      <c r="D736" s="883"/>
      <c r="E736" s="906">
        <f>SUM(E656,E605,E538,E520,E507,E479,E400,E333,E267,E183,E136,E42,E702)</f>
        <v>520938</v>
      </c>
      <c r="F736" s="906">
        <v>25000</v>
      </c>
      <c r="G736" s="883">
        <f>SUM(G656,G605,G538,G520,G507,G479,G400,G333,G267,G183,G136,G42,G702)</f>
        <v>438264.58333333331</v>
      </c>
      <c r="H736" s="883">
        <f>SUM(H656,H605,H538,H520,H507,H479,H400,H333,H267,H183,H136,H42,H702)</f>
        <v>428784.58750000002</v>
      </c>
      <c r="I736" s="883">
        <f>H736/G736*100</f>
        <v>97.83692404226899</v>
      </c>
      <c r="J736" s="3369">
        <f>SUM(J656,J605,J538,J520,J507,J479,J400,J333,J267,J183,J136,J42,J702)</f>
        <v>4253.72</v>
      </c>
      <c r="K736" s="884"/>
      <c r="L736" s="884"/>
      <c r="M736" s="885"/>
      <c r="N736" s="885">
        <v>0</v>
      </c>
      <c r="O736" s="883"/>
      <c r="P736" s="883"/>
      <c r="Q736" s="883"/>
      <c r="R736" s="883"/>
      <c r="S736" s="883"/>
      <c r="T736" s="2051"/>
      <c r="U736" s="2051"/>
      <c r="V736" s="2051"/>
      <c r="W736" s="2051"/>
      <c r="X736" s="2051"/>
      <c r="Y736" s="2051"/>
      <c r="Z736" s="2051"/>
      <c r="AA736" s="2051"/>
      <c r="AB736" s="2051"/>
      <c r="AC736" s="2051"/>
      <c r="AD736" s="2051"/>
      <c r="AE736" s="2052"/>
      <c r="AF736" s="2051"/>
      <c r="AG736" s="3011"/>
      <c r="AH736" s="2051"/>
      <c r="AI736" s="2051"/>
      <c r="AJ736" s="2051"/>
      <c r="AK736" s="2051"/>
      <c r="AL736" s="2052"/>
      <c r="AM736" s="2052"/>
      <c r="AN736" s="3827">
        <f>SUM(AN656,AN605,AN538,AN520,AN507,AN479,AN400,AN333,AN267,AN183,AN136,AN42,AN702)</f>
        <v>0</v>
      </c>
      <c r="AO736" s="2006"/>
      <c r="AP736" s="56"/>
      <c r="AQ736" s="4292"/>
    </row>
    <row r="737" spans="1:43" x14ac:dyDescent="0.25">
      <c r="A737" s="47">
        <v>1</v>
      </c>
      <c r="B737" s="915" t="s">
        <v>371</v>
      </c>
      <c r="C737" s="2263"/>
      <c r="D737" s="883"/>
      <c r="E737" s="906">
        <f>SUM(E657,E606,E539,E480,E401,E334,E268,E184,E137,E43)</f>
        <v>20871</v>
      </c>
      <c r="F737" s="906">
        <v>0</v>
      </c>
      <c r="G737" s="883">
        <f>SUM(G657,G606,G539,G480,G401,G334,G268,G184,G137,G43)</f>
        <v>17392.166666666668</v>
      </c>
      <c r="H737" s="883">
        <f>SUM(H657,H606,H539,H480,H401,H334,H268,H184,H137,H43)</f>
        <v>14111</v>
      </c>
      <c r="I737" s="883">
        <f>H737/G737*100</f>
        <v>81.13422709457322</v>
      </c>
      <c r="J737" s="3369">
        <f>SUM(J657,J606,J539,J480,J401,J334,J268,J184,J137,J43)</f>
        <v>3</v>
      </c>
      <c r="K737" s="884"/>
      <c r="L737" s="884"/>
      <c r="M737" s="885"/>
      <c r="N737" s="885">
        <v>0</v>
      </c>
      <c r="O737" s="883"/>
      <c r="P737" s="883"/>
      <c r="Q737" s="883"/>
      <c r="R737" s="883"/>
      <c r="S737" s="883"/>
      <c r="T737" s="2051"/>
      <c r="U737" s="2051"/>
      <c r="V737" s="2051"/>
      <c r="W737" s="2051"/>
      <c r="X737" s="2051"/>
      <c r="Y737" s="2051"/>
      <c r="Z737" s="2051"/>
      <c r="AA737" s="2051"/>
      <c r="AB737" s="2051"/>
      <c r="AC737" s="2051"/>
      <c r="AD737" s="2051"/>
      <c r="AE737" s="2052"/>
      <c r="AF737" s="2051"/>
      <c r="AG737" s="3011"/>
      <c r="AH737" s="2051"/>
      <c r="AI737" s="2051"/>
      <c r="AJ737" s="2051"/>
      <c r="AK737" s="2051"/>
      <c r="AL737" s="2052"/>
      <c r="AM737" s="2052"/>
      <c r="AN737" s="3827">
        <f>SUM(AN657,AN606,AN539,AN480,AN401,AN334,AN268,AN184,AN137,AN43)</f>
        <v>0</v>
      </c>
      <c r="AO737" s="2006"/>
      <c r="AP737" s="56"/>
      <c r="AQ737" s="4292"/>
    </row>
    <row r="738" spans="1:43" ht="30" x14ac:dyDescent="0.25">
      <c r="A738" s="47">
        <v>1</v>
      </c>
      <c r="B738" s="887" t="s">
        <v>372</v>
      </c>
      <c r="C738" s="2264"/>
      <c r="D738" s="883"/>
      <c r="E738" s="906">
        <f>SUM(E704,E658,E607,E540,E521,E508,E481,E402,E335,E269,E185,E138,E44)</f>
        <v>414761</v>
      </c>
      <c r="F738" s="906">
        <v>0</v>
      </c>
      <c r="G738" s="883">
        <f>SUM(G704,G658,G607,G540,G521,G508,G481,G402,G335,G269,G185,G138,G44)</f>
        <v>345617.08333333337</v>
      </c>
      <c r="H738" s="883">
        <f>SUM(H704,H658,H607,H540,H521,H508,H481,H402,H335,H269,H185,H138,H44)</f>
        <v>336436.58750000002</v>
      </c>
      <c r="I738" s="883">
        <f t="shared" ref="I738:I757" si="612">H738/G738*100</f>
        <v>97.343737831246273</v>
      </c>
      <c r="J738" s="3369">
        <f>SUM(J704,J658,J607,J540,J521,J508,J481,J402,J335,J269,J185,J138,J44)</f>
        <v>3916.72</v>
      </c>
      <c r="K738" s="884"/>
      <c r="L738" s="884"/>
      <c r="M738" s="885"/>
      <c r="N738" s="885">
        <v>0</v>
      </c>
      <c r="O738" s="883"/>
      <c r="P738" s="883"/>
      <c r="Q738" s="883"/>
      <c r="R738" s="883"/>
      <c r="S738" s="883"/>
      <c r="T738" s="2051"/>
      <c r="U738" s="2051"/>
      <c r="V738" s="2051"/>
      <c r="W738" s="2051"/>
      <c r="X738" s="2051"/>
      <c r="Y738" s="2051"/>
      <c r="Z738" s="2051"/>
      <c r="AA738" s="2051"/>
      <c r="AB738" s="2051"/>
      <c r="AC738" s="2051"/>
      <c r="AD738" s="2051"/>
      <c r="AE738" s="2052"/>
      <c r="AF738" s="2051"/>
      <c r="AG738" s="3011"/>
      <c r="AH738" s="2051"/>
      <c r="AI738" s="2051"/>
      <c r="AJ738" s="2051"/>
      <c r="AK738" s="2051"/>
      <c r="AL738" s="2052"/>
      <c r="AM738" s="2052"/>
      <c r="AN738" s="3827">
        <f>SUM(AN704,AN658,AN607,AN540,AN521,AN508,AN481,AN402,AN335,AN269,AN185,AN138,AN44)</f>
        <v>0</v>
      </c>
      <c r="AO738" s="2006"/>
      <c r="AP738" s="56"/>
      <c r="AQ738" s="4292"/>
    </row>
    <row r="739" spans="1:43" x14ac:dyDescent="0.25">
      <c r="A739" s="47">
        <v>1</v>
      </c>
      <c r="B739" s="887" t="s">
        <v>373</v>
      </c>
      <c r="C739" s="2264"/>
      <c r="D739" s="883"/>
      <c r="E739" s="906">
        <f>SUM(E705,E659,E608,E541,E482,E403,E336,E270,E186,E139,E45)</f>
        <v>367756</v>
      </c>
      <c r="F739" s="906">
        <v>-100</v>
      </c>
      <c r="G739" s="883">
        <f>SUM(G705,G659,G608,G541,G482,G403,G336,G270,G186,G139,G45)</f>
        <v>306463</v>
      </c>
      <c r="H739" s="883">
        <f>SUM(H705,H659,H608,H541,H482,H403,H336,H270,H186,H139,H45)</f>
        <v>295014</v>
      </c>
      <c r="I739" s="883">
        <f t="shared" si="612"/>
        <v>96.26414934266127</v>
      </c>
      <c r="J739" s="3369">
        <f>SUM(J705,J659,J608,J541,J482,J403,J336,J270,J186,J139,J45)</f>
        <v>3646</v>
      </c>
      <c r="K739" s="884"/>
      <c r="L739" s="884"/>
      <c r="M739" s="885"/>
      <c r="N739" s="885">
        <v>0</v>
      </c>
      <c r="O739" s="883"/>
      <c r="P739" s="883"/>
      <c r="Q739" s="883"/>
      <c r="R739" s="883"/>
      <c r="S739" s="883"/>
      <c r="T739" s="2051"/>
      <c r="U739" s="2051"/>
      <c r="V739" s="2051"/>
      <c r="W739" s="2051"/>
      <c r="X739" s="2051"/>
      <c r="Y739" s="2051"/>
      <c r="Z739" s="2051"/>
      <c r="AA739" s="2051"/>
      <c r="AB739" s="2051"/>
      <c r="AC739" s="2051"/>
      <c r="AD739" s="2051"/>
      <c r="AE739" s="2052"/>
      <c r="AF739" s="2051"/>
      <c r="AG739" s="3011"/>
      <c r="AH739" s="2051"/>
      <c r="AI739" s="2051"/>
      <c r="AJ739" s="2051"/>
      <c r="AK739" s="2051"/>
      <c r="AL739" s="2052"/>
      <c r="AM739" s="2052"/>
      <c r="AN739" s="3827">
        <f>SUM(AN705,AN659,AN608,AN541,AN482,AN403,AN336,AN270,AN186,AN139,AN45)</f>
        <v>0</v>
      </c>
      <c r="AO739" s="2006"/>
      <c r="AP739" s="56"/>
      <c r="AQ739" s="4292"/>
    </row>
    <row r="740" spans="1:43" ht="30" x14ac:dyDescent="0.25">
      <c r="A740" s="47">
        <v>1</v>
      </c>
      <c r="B740" s="887" t="s">
        <v>399</v>
      </c>
      <c r="C740" s="2264"/>
      <c r="D740" s="883"/>
      <c r="E740" s="906">
        <f>SUM(E522,E509,E483,E404)</f>
        <v>67220</v>
      </c>
      <c r="F740" s="906">
        <v>0</v>
      </c>
      <c r="G740" s="883">
        <f>SUM(G522,G509,G483,G404)</f>
        <v>56016.333333333336</v>
      </c>
      <c r="H740" s="883">
        <f>SUM(H522,H509,H483,H404)</f>
        <v>57474.35</v>
      </c>
      <c r="I740" s="883">
        <f t="shared" si="612"/>
        <v>102.60284202821795</v>
      </c>
      <c r="J740" s="3369">
        <f>SUM(J522,J509,J483,J404)</f>
        <v>482.87999999999994</v>
      </c>
      <c r="K740" s="884"/>
      <c r="L740" s="884"/>
      <c r="M740" s="885"/>
      <c r="N740" s="885">
        <v>0</v>
      </c>
      <c r="O740" s="883"/>
      <c r="P740" s="883"/>
      <c r="Q740" s="883"/>
      <c r="R740" s="883"/>
      <c r="S740" s="883"/>
      <c r="T740" s="2051"/>
      <c r="U740" s="2051"/>
      <c r="V740" s="2051"/>
      <c r="W740" s="2051"/>
      <c r="X740" s="2051"/>
      <c r="Y740" s="2051"/>
      <c r="Z740" s="2051"/>
      <c r="AA740" s="2051"/>
      <c r="AB740" s="2051"/>
      <c r="AC740" s="2051"/>
      <c r="AD740" s="2051"/>
      <c r="AE740" s="2052"/>
      <c r="AF740" s="2051"/>
      <c r="AG740" s="3011"/>
      <c r="AH740" s="2051"/>
      <c r="AI740" s="2051"/>
      <c r="AJ740" s="2051"/>
      <c r="AK740" s="2051"/>
      <c r="AL740" s="2052"/>
      <c r="AM740" s="2052"/>
      <c r="AN740" s="3827">
        <f>SUM(AN522,AN509,AN483,AN404)</f>
        <v>0</v>
      </c>
      <c r="AO740" s="2006"/>
      <c r="AP740" s="56"/>
      <c r="AQ740" s="4292"/>
    </row>
    <row r="741" spans="1:43" ht="60" x14ac:dyDescent="0.25">
      <c r="A741" s="47">
        <v>1</v>
      </c>
      <c r="B741" s="887" t="s">
        <v>374</v>
      </c>
      <c r="C741" s="2264"/>
      <c r="D741" s="883"/>
      <c r="E741" s="906">
        <f>SUM(E706,E660,E609,E542,E484,E405,E337,E271,E187,E140,E46)</f>
        <v>30200</v>
      </c>
      <c r="F741" s="906">
        <v>100</v>
      </c>
      <c r="G741" s="883">
        <f>SUM(G706,G660,G609,G542,G484,G405,G337,G271,G187,G140,G46)</f>
        <v>25150.000000000004</v>
      </c>
      <c r="H741" s="883">
        <f>SUM(H706,H660,H609,H542,H484,H405,H337,H271,H187,H140,H46)</f>
        <v>27054</v>
      </c>
      <c r="I741" s="883">
        <f t="shared" si="612"/>
        <v>107.57057654075545</v>
      </c>
      <c r="J741" s="3369">
        <f>SUM(J706,J660,J609,J542,J484,J405,J337,J271,J187,J140,J46)</f>
        <v>150</v>
      </c>
      <c r="K741" s="884"/>
      <c r="L741" s="884"/>
      <c r="M741" s="885"/>
      <c r="N741" s="885">
        <v>0</v>
      </c>
      <c r="O741" s="883"/>
      <c r="P741" s="883"/>
      <c r="Q741" s="883"/>
      <c r="R741" s="883"/>
      <c r="S741" s="883"/>
      <c r="T741" s="2051"/>
      <c r="U741" s="2051"/>
      <c r="V741" s="2051"/>
      <c r="W741" s="2051"/>
      <c r="X741" s="2051"/>
      <c r="Y741" s="2051"/>
      <c r="Z741" s="2051"/>
      <c r="AA741" s="2051"/>
      <c r="AB741" s="2051"/>
      <c r="AC741" s="2051"/>
      <c r="AD741" s="2051"/>
      <c r="AE741" s="2052"/>
      <c r="AF741" s="2051"/>
      <c r="AG741" s="3011"/>
      <c r="AH741" s="2051"/>
      <c r="AI741" s="2051"/>
      <c r="AJ741" s="2051"/>
      <c r="AK741" s="2051"/>
      <c r="AL741" s="2052"/>
      <c r="AM741" s="2052"/>
      <c r="AN741" s="3827">
        <f>SUM(AN706,AN660,AN609,AN542,AN484,AN405,AN337,AN271,AN187,AN140,AN46)</f>
        <v>0</v>
      </c>
      <c r="AO741" s="2006"/>
      <c r="AP741" s="56"/>
      <c r="AQ741" s="4292"/>
    </row>
    <row r="742" spans="1:43" ht="75" x14ac:dyDescent="0.25">
      <c r="A742" s="47">
        <v>1</v>
      </c>
      <c r="B742" s="887" t="s">
        <v>375</v>
      </c>
      <c r="C742" s="2264"/>
      <c r="D742" s="883"/>
      <c r="E742" s="906">
        <f>SUM(E707,E661,E543,E406,E485,E338,E272,E188,E141,E47)</f>
        <v>3002</v>
      </c>
      <c r="F742" s="906">
        <v>0</v>
      </c>
      <c r="G742" s="883">
        <f>SUM(G707,G661,G543,G406,G485,G338,G272,G188,G141,G47)</f>
        <v>2501.6666666666665</v>
      </c>
      <c r="H742" s="883">
        <f>SUM(H707,H661,H543,H406,H485,H338,H272,H188,H141,H47)</f>
        <v>2423</v>
      </c>
      <c r="I742" s="883">
        <f t="shared" si="612"/>
        <v>96.855429713524316</v>
      </c>
      <c r="J742" s="3369">
        <f>SUM(J707,J661,J543,J406,J485,J338,J272,J188,J141,J47)</f>
        <v>0</v>
      </c>
      <c r="K742" s="884"/>
      <c r="L742" s="884"/>
      <c r="M742" s="885"/>
      <c r="N742" s="885">
        <v>0</v>
      </c>
      <c r="O742" s="883"/>
      <c r="P742" s="883"/>
      <c r="Q742" s="883"/>
      <c r="R742" s="883"/>
      <c r="S742" s="883"/>
      <c r="T742" s="2051"/>
      <c r="U742" s="2051"/>
      <c r="V742" s="2051"/>
      <c r="W742" s="2051"/>
      <c r="X742" s="2051"/>
      <c r="Y742" s="2051"/>
      <c r="Z742" s="2051"/>
      <c r="AA742" s="2051"/>
      <c r="AB742" s="2051"/>
      <c r="AC742" s="2051"/>
      <c r="AD742" s="2051"/>
      <c r="AE742" s="2052"/>
      <c r="AF742" s="2051"/>
      <c r="AG742" s="3011"/>
      <c r="AH742" s="2051"/>
      <c r="AI742" s="2051"/>
      <c r="AJ742" s="2051"/>
      <c r="AK742" s="2051"/>
      <c r="AL742" s="2052"/>
      <c r="AM742" s="2052"/>
      <c r="AN742" s="3827">
        <f>SUM(AN707,AN661,AN543,AN406,AN485,AN338,AN272,AN188,AN141,AN47)</f>
        <v>0</v>
      </c>
      <c r="AO742" s="2006"/>
      <c r="AP742" s="56"/>
      <c r="AQ742" s="4292"/>
    </row>
    <row r="743" spans="1:43" ht="45" x14ac:dyDescent="0.25">
      <c r="A743" s="47">
        <v>1</v>
      </c>
      <c r="B743" s="887" t="s">
        <v>376</v>
      </c>
      <c r="C743" s="2264"/>
      <c r="D743" s="883"/>
      <c r="E743" s="906">
        <f>SUM(E708,E662,E611,E544,E486,E407,E339,E273,E189,E142,E48)</f>
        <v>82304</v>
      </c>
      <c r="F743" s="906">
        <v>25000</v>
      </c>
      <c r="G743" s="883">
        <f>SUM(G708,G662,G611,G544,G486,G407,G339,G273,G189,G142,G48)</f>
        <v>72753.666666666672</v>
      </c>
      <c r="H743" s="883">
        <f>SUM(H708,H662,H611,H544,H486,H407,H339,H273,H189,H142,H48)</f>
        <v>75814</v>
      </c>
      <c r="I743" s="883">
        <f t="shared" si="612"/>
        <v>104.20643174914437</v>
      </c>
      <c r="J743" s="3369">
        <f>SUM(J708,J662,J611,J544,J486,J407,J339,J273,J189,J142,J48)</f>
        <v>334</v>
      </c>
      <c r="K743" s="884"/>
      <c r="L743" s="884"/>
      <c r="M743" s="885"/>
      <c r="N743" s="885">
        <v>0</v>
      </c>
      <c r="O743" s="883"/>
      <c r="P743" s="883"/>
      <c r="Q743" s="883"/>
      <c r="R743" s="883"/>
      <c r="S743" s="883"/>
      <c r="T743" s="2051"/>
      <c r="U743" s="2051"/>
      <c r="V743" s="2051"/>
      <c r="W743" s="2051"/>
      <c r="X743" s="2051"/>
      <c r="Y743" s="2051"/>
      <c r="Z743" s="2051"/>
      <c r="AA743" s="2051"/>
      <c r="AB743" s="2051"/>
      <c r="AC743" s="2051"/>
      <c r="AD743" s="2051"/>
      <c r="AE743" s="2052"/>
      <c r="AF743" s="2051"/>
      <c r="AG743" s="3011"/>
      <c r="AH743" s="2051"/>
      <c r="AI743" s="2051"/>
      <c r="AJ743" s="2051"/>
      <c r="AK743" s="2051"/>
      <c r="AL743" s="2052"/>
      <c r="AM743" s="2052"/>
      <c r="AN743" s="3827">
        <f>SUM(AN708,AN662,AN611,AN544,AN486,AN407,AN339,AN273,AN189,AN142,AN48)</f>
        <v>0</v>
      </c>
      <c r="AO743" s="2006"/>
      <c r="AP743" s="56"/>
      <c r="AQ743" s="4292"/>
    </row>
    <row r="744" spans="1:43" ht="30" x14ac:dyDescent="0.25">
      <c r="A744" s="47">
        <v>1</v>
      </c>
      <c r="B744" s="887" t="s">
        <v>384</v>
      </c>
      <c r="C744" s="2264"/>
      <c r="D744" s="883"/>
      <c r="E744" s="906">
        <f>SUM(E709,E663,E612,E545,E523,E510,E487,E408,E340,E274,E190,E143,E49)</f>
        <v>158238.72340425532</v>
      </c>
      <c r="F744" s="906">
        <v>500</v>
      </c>
      <c r="G744" s="883">
        <f>SUM(G709,G663,G612,G545,G523,G510,G487,G408,G340,G274,G190,G143,G49)</f>
        <v>131948.95390070922</v>
      </c>
      <c r="H744" s="883">
        <f>SUM(H709,H663,H612,H545,H523,H510,H487,H408,H340,H274,H190,H143,H49)</f>
        <v>126976.91702127657</v>
      </c>
      <c r="I744" s="883">
        <f t="shared" si="612"/>
        <v>96.231848201559771</v>
      </c>
      <c r="J744" s="3369">
        <f>SUM(J709,J663,J612,J545,J523,J510,J487,J408,J340,J274,J190,J143,J49)</f>
        <v>4457.8946808510636</v>
      </c>
      <c r="K744" s="884"/>
      <c r="L744" s="884"/>
      <c r="M744" s="885"/>
      <c r="N744" s="885">
        <v>0</v>
      </c>
      <c r="O744" s="883"/>
      <c r="P744" s="883"/>
      <c r="Q744" s="883"/>
      <c r="R744" s="883"/>
      <c r="S744" s="883"/>
      <c r="T744" s="2051"/>
      <c r="U744" s="2051"/>
      <c r="V744" s="2051"/>
      <c r="W744" s="2051"/>
      <c r="X744" s="2051"/>
      <c r="Y744" s="2051"/>
      <c r="Z744" s="2051"/>
      <c r="AA744" s="2051"/>
      <c r="AB744" s="2051"/>
      <c r="AC744" s="2051"/>
      <c r="AD744" s="2051"/>
      <c r="AE744" s="2052"/>
      <c r="AF744" s="2051"/>
      <c r="AG744" s="3011"/>
      <c r="AH744" s="2051"/>
      <c r="AI744" s="2051"/>
      <c r="AJ744" s="2051"/>
      <c r="AK744" s="2051"/>
      <c r="AL744" s="2052"/>
      <c r="AM744" s="2052"/>
      <c r="AN744" s="3827">
        <f>SUM(AN709,AN663,AN612,AN545,AN523,AN510,AN487,AN408,AN340,AN274,AN190,AN143,AN49)</f>
        <v>0</v>
      </c>
      <c r="AO744" s="2006"/>
      <c r="AP744" s="56"/>
      <c r="AQ744" s="4292"/>
    </row>
    <row r="745" spans="1:43" x14ac:dyDescent="0.25">
      <c r="A745" s="47">
        <v>1</v>
      </c>
      <c r="B745" s="887" t="s">
        <v>400</v>
      </c>
      <c r="C745" s="2264"/>
      <c r="D745" s="883"/>
      <c r="E745" s="906">
        <f>E488+E409+E709+E340+E274+E190+E143</f>
        <v>89405</v>
      </c>
      <c r="F745" s="906">
        <v>500</v>
      </c>
      <c r="G745" s="883">
        <f>G488+G409+G709+G340+G274+G190+G143</f>
        <v>74587.5</v>
      </c>
      <c r="H745" s="883">
        <f>H488+H409+H709+H340+H274+H190+H143</f>
        <v>69571</v>
      </c>
      <c r="I745" s="883">
        <f t="shared" si="612"/>
        <v>93.274342215518686</v>
      </c>
      <c r="J745" s="3369">
        <f>J488+J409+J709+J340+J274+J190+J143</f>
        <v>3371</v>
      </c>
      <c r="K745" s="884"/>
      <c r="L745" s="884"/>
      <c r="M745" s="885"/>
      <c r="N745" s="885">
        <v>0</v>
      </c>
      <c r="O745" s="883"/>
      <c r="P745" s="883"/>
      <c r="Q745" s="883"/>
      <c r="R745" s="883"/>
      <c r="S745" s="883"/>
      <c r="T745" s="2051"/>
      <c r="U745" s="2051"/>
      <c r="V745" s="2051"/>
      <c r="W745" s="2051"/>
      <c r="X745" s="2051"/>
      <c r="Y745" s="2051"/>
      <c r="Z745" s="2051"/>
      <c r="AA745" s="2051"/>
      <c r="AB745" s="2051"/>
      <c r="AC745" s="2051"/>
      <c r="AD745" s="2051"/>
      <c r="AE745" s="2052"/>
      <c r="AF745" s="2051"/>
      <c r="AG745" s="3011"/>
      <c r="AH745" s="2051"/>
      <c r="AI745" s="2051"/>
      <c r="AJ745" s="2051"/>
      <c r="AK745" s="2051"/>
      <c r="AL745" s="2052"/>
      <c r="AM745" s="2052"/>
      <c r="AN745" s="3827">
        <f>AN488+AN409+AN709+AN340+AN274+AN190+AN143</f>
        <v>0</v>
      </c>
      <c r="AO745" s="2006"/>
      <c r="AP745" s="56"/>
      <c r="AQ745" s="4292"/>
    </row>
    <row r="746" spans="1:43" ht="29.25" x14ac:dyDescent="0.25">
      <c r="A746" s="47">
        <v>1</v>
      </c>
      <c r="B746" s="913" t="s">
        <v>401</v>
      </c>
      <c r="C746" s="2265"/>
      <c r="D746" s="883"/>
      <c r="E746" s="906">
        <f>E523+E510+E489+E410</f>
        <v>68833.723404255317</v>
      </c>
      <c r="F746" s="906">
        <v>0</v>
      </c>
      <c r="G746" s="883">
        <f>G523+G510+G489+G410</f>
        <v>57361.453900709217</v>
      </c>
      <c r="H746" s="883">
        <f>H523+H510+H489+H410</f>
        <v>57405.917021276589</v>
      </c>
      <c r="I746" s="883">
        <f t="shared" si="612"/>
        <v>100.07751393582933</v>
      </c>
      <c r="J746" s="3369">
        <f>J523+J510+J489+J410</f>
        <v>1086.8946808510639</v>
      </c>
      <c r="K746" s="884"/>
      <c r="L746" s="884"/>
      <c r="M746" s="885"/>
      <c r="N746" s="885">
        <v>0</v>
      </c>
      <c r="O746" s="883"/>
      <c r="P746" s="883"/>
      <c r="Q746" s="883"/>
      <c r="R746" s="883"/>
      <c r="S746" s="883"/>
      <c r="T746" s="2051"/>
      <c r="U746" s="2051"/>
      <c r="V746" s="2051"/>
      <c r="W746" s="2051"/>
      <c r="X746" s="2051"/>
      <c r="Y746" s="2051"/>
      <c r="Z746" s="2051"/>
      <c r="AA746" s="2051"/>
      <c r="AB746" s="2051"/>
      <c r="AC746" s="2051"/>
      <c r="AD746" s="2051"/>
      <c r="AE746" s="2052"/>
      <c r="AF746" s="2051"/>
      <c r="AG746" s="3011"/>
      <c r="AH746" s="2051"/>
      <c r="AI746" s="2051"/>
      <c r="AJ746" s="2051"/>
      <c r="AK746" s="2051"/>
      <c r="AL746" s="2052"/>
      <c r="AM746" s="2052"/>
      <c r="AN746" s="3827">
        <f t="shared" ref="AN746" si="613">AN523+AN510+AN489+AN410</f>
        <v>0</v>
      </c>
      <c r="AO746" s="2006"/>
      <c r="AP746" s="56"/>
      <c r="AQ746" s="4292"/>
    </row>
    <row r="747" spans="1:43" x14ac:dyDescent="0.25">
      <c r="A747" s="47">
        <v>1</v>
      </c>
      <c r="B747" s="914" t="s">
        <v>402</v>
      </c>
      <c r="C747" s="2266"/>
      <c r="D747" s="883"/>
      <c r="E747" s="906">
        <f>E524+E511+E490+E411</f>
        <v>646787</v>
      </c>
      <c r="F747" s="906">
        <v>0</v>
      </c>
      <c r="G747" s="883">
        <f>G524+G511+G490+G411</f>
        <v>538989.66666666663</v>
      </c>
      <c r="H747" s="883">
        <f>H524+H511+H490+H411</f>
        <v>539400.35</v>
      </c>
      <c r="I747" s="883">
        <f t="shared" si="612"/>
        <v>100.07619502909458</v>
      </c>
      <c r="J747" s="3369">
        <f>J524+J511+J490+J411</f>
        <v>10216.81</v>
      </c>
      <c r="K747" s="884"/>
      <c r="L747" s="884"/>
      <c r="M747" s="885"/>
      <c r="N747" s="885">
        <v>0</v>
      </c>
      <c r="O747" s="883"/>
      <c r="P747" s="883"/>
      <c r="Q747" s="883"/>
      <c r="R747" s="883"/>
      <c r="S747" s="883"/>
      <c r="T747" s="2051"/>
      <c r="U747" s="2051"/>
      <c r="V747" s="2051"/>
      <c r="W747" s="2051"/>
      <c r="X747" s="2051"/>
      <c r="Y747" s="2051"/>
      <c r="Z747" s="2051"/>
      <c r="AA747" s="2051"/>
      <c r="AB747" s="2051"/>
      <c r="AC747" s="2051"/>
      <c r="AD747" s="2051"/>
      <c r="AE747" s="2052"/>
      <c r="AF747" s="2051"/>
      <c r="AG747" s="3011"/>
      <c r="AH747" s="2051"/>
      <c r="AI747" s="2051"/>
      <c r="AJ747" s="2051"/>
      <c r="AK747" s="2051"/>
      <c r="AL747" s="2052"/>
      <c r="AM747" s="2052"/>
      <c r="AN747" s="3827">
        <f t="shared" ref="AN747" si="614">AN524+AN511+AN490+AN411</f>
        <v>0</v>
      </c>
      <c r="AO747" s="2006"/>
      <c r="AP747" s="56"/>
      <c r="AQ747" s="4292"/>
    </row>
    <row r="748" spans="1:43" x14ac:dyDescent="0.25">
      <c r="A748" s="47">
        <v>1</v>
      </c>
      <c r="B748" s="915" t="s">
        <v>404</v>
      </c>
      <c r="C748" s="2263"/>
      <c r="D748" s="883"/>
      <c r="E748" s="906">
        <f>E512</f>
        <v>250</v>
      </c>
      <c r="F748" s="906">
        <v>0</v>
      </c>
      <c r="G748" s="883">
        <f>G512</f>
        <v>208</v>
      </c>
      <c r="H748" s="883">
        <f>H512</f>
        <v>215.27000000000004</v>
      </c>
      <c r="I748" s="883">
        <f t="shared" si="612"/>
        <v>103.49519230769234</v>
      </c>
      <c r="J748" s="3369">
        <f>J512</f>
        <v>0</v>
      </c>
      <c r="K748" s="884"/>
      <c r="L748" s="884"/>
      <c r="M748" s="885"/>
      <c r="N748" s="885">
        <v>0</v>
      </c>
      <c r="O748" s="883"/>
      <c r="P748" s="883"/>
      <c r="Q748" s="883"/>
      <c r="R748" s="883"/>
      <c r="S748" s="883"/>
      <c r="T748" s="2051"/>
      <c r="U748" s="2051"/>
      <c r="V748" s="2051"/>
      <c r="W748" s="2051"/>
      <c r="X748" s="2051"/>
      <c r="Y748" s="2051"/>
      <c r="Z748" s="2051"/>
      <c r="AA748" s="2051"/>
      <c r="AB748" s="2051"/>
      <c r="AC748" s="2051"/>
      <c r="AD748" s="2051"/>
      <c r="AE748" s="2052"/>
      <c r="AF748" s="2051"/>
      <c r="AG748" s="3011"/>
      <c r="AH748" s="2051"/>
      <c r="AI748" s="2051"/>
      <c r="AJ748" s="2051"/>
      <c r="AK748" s="2051"/>
      <c r="AL748" s="2052"/>
      <c r="AM748" s="2052"/>
      <c r="AN748" s="3827">
        <f>AN512</f>
        <v>0</v>
      </c>
      <c r="AO748" s="2006"/>
      <c r="AP748" s="56"/>
      <c r="AQ748" s="4292"/>
    </row>
    <row r="749" spans="1:43" ht="30" x14ac:dyDescent="0.25">
      <c r="A749" s="47">
        <v>1</v>
      </c>
      <c r="B749" s="915" t="s">
        <v>377</v>
      </c>
      <c r="C749" s="2263"/>
      <c r="D749" s="883"/>
      <c r="E749" s="906">
        <f>E275+E191+E144</f>
        <v>53000</v>
      </c>
      <c r="F749" s="906">
        <v>0</v>
      </c>
      <c r="G749" s="883">
        <f>G275+G191+G144</f>
        <v>44166</v>
      </c>
      <c r="H749" s="883">
        <f>H275+H191+H144</f>
        <v>41776</v>
      </c>
      <c r="I749" s="883">
        <f t="shared" si="612"/>
        <v>94.588597563736812</v>
      </c>
      <c r="J749" s="3369">
        <f>J275+J191+J144</f>
        <v>50</v>
      </c>
      <c r="K749" s="884"/>
      <c r="L749" s="884"/>
      <c r="M749" s="885"/>
      <c r="N749" s="885">
        <v>0</v>
      </c>
      <c r="O749" s="883"/>
      <c r="P749" s="883"/>
      <c r="Q749" s="883"/>
      <c r="R749" s="883"/>
      <c r="S749" s="883"/>
      <c r="T749" s="2051"/>
      <c r="U749" s="2051"/>
      <c r="V749" s="2051"/>
      <c r="W749" s="2051"/>
      <c r="X749" s="2051"/>
      <c r="Y749" s="2051"/>
      <c r="Z749" s="2051"/>
      <c r="AA749" s="2051"/>
      <c r="AB749" s="2051"/>
      <c r="AC749" s="2051"/>
      <c r="AD749" s="2051"/>
      <c r="AE749" s="2052"/>
      <c r="AF749" s="2051"/>
      <c r="AG749" s="3011"/>
      <c r="AH749" s="2051"/>
      <c r="AI749" s="2051"/>
      <c r="AJ749" s="2051"/>
      <c r="AK749" s="2051"/>
      <c r="AL749" s="2052"/>
      <c r="AM749" s="2052"/>
      <c r="AN749" s="3827">
        <f>AN275+AN191+AN144</f>
        <v>0</v>
      </c>
      <c r="AO749" s="2006"/>
      <c r="AP749" s="56"/>
      <c r="AQ749" s="4292"/>
    </row>
    <row r="750" spans="1:43" ht="30" x14ac:dyDescent="0.25">
      <c r="A750" s="47">
        <v>1</v>
      </c>
      <c r="B750" s="915" t="s">
        <v>208</v>
      </c>
      <c r="C750" s="2263"/>
      <c r="D750" s="883"/>
      <c r="E750" s="906">
        <f>E276+E145</f>
        <v>53000</v>
      </c>
      <c r="F750" s="906">
        <v>0</v>
      </c>
      <c r="G750" s="883">
        <f>G276+G145</f>
        <v>44166</v>
      </c>
      <c r="H750" s="883">
        <f>H276+H145</f>
        <v>41776</v>
      </c>
      <c r="I750" s="883">
        <f t="shared" si="612"/>
        <v>94.588597563736812</v>
      </c>
      <c r="J750" s="3369">
        <f>J276+J145</f>
        <v>50</v>
      </c>
      <c r="K750" s="884"/>
      <c r="L750" s="884"/>
      <c r="M750" s="885"/>
      <c r="N750" s="885">
        <v>0</v>
      </c>
      <c r="O750" s="883"/>
      <c r="P750" s="883"/>
      <c r="Q750" s="883"/>
      <c r="R750" s="883"/>
      <c r="S750" s="883"/>
      <c r="T750" s="2051"/>
      <c r="U750" s="2051"/>
      <c r="V750" s="2051"/>
      <c r="W750" s="2051"/>
      <c r="X750" s="2051"/>
      <c r="Y750" s="2051"/>
      <c r="Z750" s="2051"/>
      <c r="AA750" s="2051"/>
      <c r="AB750" s="2051"/>
      <c r="AC750" s="2051"/>
      <c r="AD750" s="2051"/>
      <c r="AE750" s="2052"/>
      <c r="AF750" s="2051"/>
      <c r="AG750" s="3011"/>
      <c r="AH750" s="2051"/>
      <c r="AI750" s="2051"/>
      <c r="AJ750" s="2051"/>
      <c r="AK750" s="2051"/>
      <c r="AL750" s="2052"/>
      <c r="AM750" s="2052"/>
      <c r="AN750" s="3827">
        <f>AN276+AN145</f>
        <v>0</v>
      </c>
      <c r="AO750" s="2006"/>
      <c r="AP750" s="56"/>
      <c r="AQ750" s="4292"/>
    </row>
    <row r="751" spans="1:43" ht="60" x14ac:dyDescent="0.25">
      <c r="A751" s="47">
        <v>1</v>
      </c>
      <c r="B751" s="887" t="s">
        <v>378</v>
      </c>
      <c r="C751" s="2264"/>
      <c r="D751" s="888"/>
      <c r="E751" s="1636">
        <f>E277+E193+E146+E52</f>
        <v>57696</v>
      </c>
      <c r="F751" s="1636">
        <v>1990</v>
      </c>
      <c r="G751" s="888">
        <f>G277+G193+G146+G52</f>
        <v>48412.333333333328</v>
      </c>
      <c r="H751" s="888">
        <f>H277+H193+H146+H52</f>
        <v>50164</v>
      </c>
      <c r="I751" s="883">
        <f t="shared" si="612"/>
        <v>103.61822400627941</v>
      </c>
      <c r="J751" s="3369">
        <f>J277+J193+J146+J52</f>
        <v>268</v>
      </c>
      <c r="K751" s="889"/>
      <c r="L751" s="889"/>
      <c r="M751" s="890"/>
      <c r="N751" s="890">
        <v>0</v>
      </c>
      <c r="O751" s="891"/>
      <c r="P751" s="891"/>
      <c r="Q751" s="891"/>
      <c r="R751" s="891"/>
      <c r="S751" s="891"/>
      <c r="T751" s="2051"/>
      <c r="U751" s="2051"/>
      <c r="V751" s="2051"/>
      <c r="W751" s="2051"/>
      <c r="X751" s="2051"/>
      <c r="Y751" s="2051"/>
      <c r="Z751" s="2051"/>
      <c r="AA751" s="2051"/>
      <c r="AB751" s="2051"/>
      <c r="AC751" s="2051"/>
      <c r="AD751" s="2051"/>
      <c r="AE751" s="2052"/>
      <c r="AF751" s="2051"/>
      <c r="AG751" s="3011"/>
      <c r="AH751" s="2051"/>
      <c r="AI751" s="2051"/>
      <c r="AJ751" s="2051"/>
      <c r="AK751" s="2051"/>
      <c r="AL751" s="2052"/>
      <c r="AM751" s="2052"/>
      <c r="AN751" s="3904">
        <f>AN277+AN193+AN146+AN52</f>
        <v>0</v>
      </c>
      <c r="AO751" s="2006"/>
      <c r="AP751" s="56"/>
      <c r="AQ751" s="4292"/>
    </row>
    <row r="752" spans="1:43" ht="15.75" x14ac:dyDescent="0.25">
      <c r="A752" s="47">
        <v>1</v>
      </c>
      <c r="B752" s="2461" t="s">
        <v>242</v>
      </c>
      <c r="C752" s="2264"/>
      <c r="D752" s="888"/>
      <c r="E752" s="1636">
        <f>SUM(E667,E616,E564,E549,E415,E344,E278,E194,E147,E53,E713)</f>
        <v>1075689</v>
      </c>
      <c r="F752" s="1636">
        <v>35392</v>
      </c>
      <c r="G752" s="888">
        <f>SUM(G667,G616,G564,G549,G415,G344,G278,G194,G147,G53,G713)</f>
        <v>901973.49999999988</v>
      </c>
      <c r="H752" s="2875">
        <f>SUM(H667,H616,H564,H549,H415,H344,H278,H194,H147,H53,H713)</f>
        <v>1020856</v>
      </c>
      <c r="I752" s="888">
        <f t="shared" si="612"/>
        <v>113.18026527386893</v>
      </c>
      <c r="J752" s="3433">
        <f>SUM(J667,J616,J564,J549,J415,J344,J278,J194,J147,J53,J713)</f>
        <v>32805</v>
      </c>
      <c r="K752" s="889"/>
      <c r="L752" s="889"/>
      <c r="M752" s="890"/>
      <c r="N752" s="890">
        <v>0</v>
      </c>
      <c r="O752" s="891"/>
      <c r="P752" s="891"/>
      <c r="Q752" s="891"/>
      <c r="R752" s="891"/>
      <c r="S752" s="891"/>
      <c r="T752" s="2051">
        <f t="shared" ref="T752:AM752" si="615">SUM(T667,T616,T564,T549,T415,T344,T278,T194,T147,T53,T713)</f>
        <v>665330.9694319173</v>
      </c>
      <c r="U752" s="2051">
        <f t="shared" si="615"/>
        <v>665792.6668313971</v>
      </c>
      <c r="V752" s="2051">
        <f t="shared" si="615"/>
        <v>665794.76726139698</v>
      </c>
      <c r="W752" s="2051">
        <f t="shared" ref="W752:X752" si="616">SUM(W667,W616,W564,W549,W415,W344,W278,W194,W147,W53,W713)</f>
        <v>675648.59980349557</v>
      </c>
      <c r="X752" s="2051">
        <f t="shared" si="616"/>
        <v>680191.17854349571</v>
      </c>
      <c r="Y752" s="2051">
        <f t="shared" ref="Y752:Z752" si="617">SUM(Y667,Y616,Y564,Y549,Y415,Y344,Y278,Y194,Y147,Y53,Y713)</f>
        <v>680191.17854349571</v>
      </c>
      <c r="Z752" s="2051">
        <f t="shared" si="617"/>
        <v>715814.68028349616</v>
      </c>
      <c r="AA752" s="2051">
        <f t="shared" ref="AA752:AB752" si="618">SUM(AA667,AA616,AA564,AA549,AA415,AA344,AA278,AA194,AA147,AA53,AA713)</f>
        <v>737766.16053072806</v>
      </c>
      <c r="AB752" s="2051">
        <f t="shared" si="618"/>
        <v>754528.41697124799</v>
      </c>
      <c r="AC752" s="2051">
        <f t="shared" ref="AC752:AD752" si="619">SUM(AC667,AC616,AC564,AC549,AC415,AC344,AC278,AC194,AC147,AC53,AC713)</f>
        <v>754524.42459124839</v>
      </c>
      <c r="AD752" s="2051">
        <f t="shared" si="619"/>
        <v>779586.84908316575</v>
      </c>
      <c r="AE752" s="2052">
        <f t="shared" si="615"/>
        <v>635274.54389939189</v>
      </c>
      <c r="AF752" s="2051">
        <f t="shared" si="615"/>
        <v>698784.46659999993</v>
      </c>
      <c r="AG752" s="3011">
        <f t="shared" si="615"/>
        <v>0</v>
      </c>
      <c r="AH752" s="2051">
        <f t="shared" si="615"/>
        <v>19946.77145</v>
      </c>
      <c r="AI752" s="2051">
        <f t="shared" si="615"/>
        <v>63509.92270060812</v>
      </c>
      <c r="AJ752" s="2051">
        <f t="shared" si="615"/>
        <v>-87.216579999999993</v>
      </c>
      <c r="AK752" s="2051">
        <f t="shared" si="615"/>
        <v>-324.24767000000003</v>
      </c>
      <c r="AL752" s="2052">
        <f t="shared" si="615"/>
        <v>718406.99037999997</v>
      </c>
      <c r="AM752" s="2052">
        <f t="shared" si="615"/>
        <v>22039.148979999998</v>
      </c>
      <c r="AN752" s="3905">
        <f>SUM(AN667,AN616,AN564,AN549,AN415,AN344,AN278,AN194,AN147,AN53,AN713)</f>
        <v>0</v>
      </c>
      <c r="AO752" s="2006">
        <f>SUM(AO667,AO616,AO564,AO549,AO415,AO344,AO278,AO194,AO147,AO53,AO713)</f>
        <v>0</v>
      </c>
      <c r="AP752" s="56"/>
      <c r="AQ752" s="4292"/>
    </row>
    <row r="753" spans="1:43" ht="31.5" x14ac:dyDescent="0.25">
      <c r="A753" s="47">
        <v>1</v>
      </c>
      <c r="B753" s="2461" t="s">
        <v>355</v>
      </c>
      <c r="C753" s="2264"/>
      <c r="D753" s="888"/>
      <c r="E753" s="1636">
        <f>SUM(E383,E305,E225,E159,E87,E463,E464)</f>
        <v>1920</v>
      </c>
      <c r="F753" s="1636">
        <v>0</v>
      </c>
      <c r="G753" s="888">
        <f>SUM(G383,G305,G225,G159,G87)</f>
        <v>1516.6666666666667</v>
      </c>
      <c r="H753" s="888">
        <f>SUM(H383,H305,H225,H159,H87)</f>
        <v>1324</v>
      </c>
      <c r="I753" s="888">
        <f t="shared" si="612"/>
        <v>87.296703296703299</v>
      </c>
      <c r="J753" s="3433">
        <f>SUM(J383,J305,J225,J159,J87)</f>
        <v>92</v>
      </c>
      <c r="K753" s="889"/>
      <c r="L753" s="889"/>
      <c r="M753" s="890"/>
      <c r="N753" s="890">
        <v>0</v>
      </c>
      <c r="O753" s="891"/>
      <c r="P753" s="891"/>
      <c r="Q753" s="891"/>
      <c r="R753" s="891"/>
      <c r="S753" s="891"/>
      <c r="T753" s="2051">
        <f t="shared" ref="T753:AM753" si="620">SUM(T383,T305,T225,T159,T87)</f>
        <v>0</v>
      </c>
      <c r="U753" s="2051">
        <f t="shared" si="620"/>
        <v>0</v>
      </c>
      <c r="V753" s="2051">
        <f t="shared" si="620"/>
        <v>0</v>
      </c>
      <c r="W753" s="2051">
        <f t="shared" ref="W753:X753" si="621">SUM(W383,W305,W225,W159,W87)</f>
        <v>0</v>
      </c>
      <c r="X753" s="2051">
        <f t="shared" si="621"/>
        <v>0</v>
      </c>
      <c r="Y753" s="2051">
        <f t="shared" ref="Y753:Z753" si="622">SUM(Y383,Y305,Y225,Y159,Y87)</f>
        <v>0</v>
      </c>
      <c r="Z753" s="2051">
        <f t="shared" si="622"/>
        <v>0</v>
      </c>
      <c r="AA753" s="2051">
        <f t="shared" ref="AA753:AB753" si="623">SUM(AA383,AA305,AA225,AA159,AA87)</f>
        <v>0</v>
      </c>
      <c r="AB753" s="2051">
        <f t="shared" si="623"/>
        <v>0</v>
      </c>
      <c r="AC753" s="2051">
        <f t="shared" ref="AC753:AD753" si="624">SUM(AC383,AC305,AC225,AC159,AC87)</f>
        <v>0</v>
      </c>
      <c r="AD753" s="2051">
        <f t="shared" si="624"/>
        <v>0</v>
      </c>
      <c r="AE753" s="2052">
        <f t="shared" si="620"/>
        <v>0</v>
      </c>
      <c r="AF753" s="2051">
        <f t="shared" si="620"/>
        <v>0.91280000000000427</v>
      </c>
      <c r="AG753" s="3011">
        <f t="shared" si="620"/>
        <v>0</v>
      </c>
      <c r="AH753" s="2051">
        <f t="shared" si="620"/>
        <v>663.55799999999999</v>
      </c>
      <c r="AI753" s="2051">
        <f t="shared" si="620"/>
        <v>0.91280000000000427</v>
      </c>
      <c r="AJ753" s="2051">
        <f t="shared" si="620"/>
        <v>0</v>
      </c>
      <c r="AK753" s="2051">
        <f t="shared" si="620"/>
        <v>-0.91279999999999994</v>
      </c>
      <c r="AL753" s="2052">
        <f t="shared" si="620"/>
        <v>663.55799999999999</v>
      </c>
      <c r="AM753" s="2052">
        <f t="shared" si="620"/>
        <v>66.167199999999994</v>
      </c>
      <c r="AN753" s="3904">
        <f>SUM(AN383,AN305,AN225,AN159,AN87)</f>
        <v>0</v>
      </c>
      <c r="AO753" s="2006">
        <f t="shared" ref="AO753" si="625">SUM(AO383,AO305,AO225,AO159,AO87)</f>
        <v>0</v>
      </c>
      <c r="AP753" s="56"/>
      <c r="AQ753" s="4292"/>
    </row>
    <row r="754" spans="1:43" ht="31.5" x14ac:dyDescent="0.25">
      <c r="A754" s="47">
        <v>1</v>
      </c>
      <c r="B754" s="2462" t="s">
        <v>289</v>
      </c>
      <c r="C754" s="2264"/>
      <c r="D754" s="883"/>
      <c r="E754" s="906">
        <f>SUM(E716,E677,E643,E552,E526,E513,E494,E465,E306,E226,E160,E88,E384)</f>
        <v>520938</v>
      </c>
      <c r="F754" s="906">
        <v>25000</v>
      </c>
      <c r="G754" s="883">
        <f>SUM(G716,G677,G643,G552,G526,G513,G494,G465,G306,G226,G160,G88,G384)</f>
        <v>438281.91666666663</v>
      </c>
      <c r="H754" s="883">
        <f>SUM(H716,H677,H643,H552,H526,H513,H494,H465,H306,H226,H160,H88,H384)</f>
        <v>428784.58750000002</v>
      </c>
      <c r="I754" s="883">
        <f t="shared" si="612"/>
        <v>97.833054751859692</v>
      </c>
      <c r="J754" s="3369">
        <f>SUM(J716,J677,J643,J552,J526,J513,J494,J465,J306,J226,J160,J88,J384)</f>
        <v>4253.7199999999993</v>
      </c>
      <c r="K754" s="884"/>
      <c r="L754" s="884"/>
      <c r="M754" s="885"/>
      <c r="N754" s="885">
        <v>0</v>
      </c>
      <c r="O754" s="883"/>
      <c r="P754" s="883"/>
      <c r="Q754" s="883"/>
      <c r="R754" s="883"/>
      <c r="S754" s="883"/>
      <c r="T754" s="2051"/>
      <c r="U754" s="2051"/>
      <c r="V754" s="2051"/>
      <c r="W754" s="2051"/>
      <c r="X754" s="2051"/>
      <c r="Y754" s="2051"/>
      <c r="Z754" s="2051"/>
      <c r="AA754" s="2051"/>
      <c r="AB754" s="2051"/>
      <c r="AC754" s="2051"/>
      <c r="AD754" s="2051"/>
      <c r="AE754" s="2052"/>
      <c r="AF754" s="2051"/>
      <c r="AG754" s="3011"/>
      <c r="AH754" s="2051"/>
      <c r="AI754" s="2051"/>
      <c r="AJ754" s="2051"/>
      <c r="AK754" s="2051"/>
      <c r="AL754" s="2052"/>
      <c r="AM754" s="2052"/>
      <c r="AN754" s="3827">
        <f>SUM(AN716,AN677,AN643,AN552,AN526,AN513,AN494,AN465,AN306,AN226,AN160,AN88,AN384)</f>
        <v>0</v>
      </c>
      <c r="AO754" s="2006"/>
      <c r="AP754" s="56"/>
      <c r="AQ754" s="4292"/>
    </row>
    <row r="755" spans="1:43" ht="31.5" x14ac:dyDescent="0.25">
      <c r="A755" s="47">
        <v>1</v>
      </c>
      <c r="B755" s="2463" t="s">
        <v>290</v>
      </c>
      <c r="C755" s="2267"/>
      <c r="D755" s="892"/>
      <c r="E755" s="1637">
        <f>SUM(E717,E678,E644,E553,E527,E514,E495,E466,E385,E307,E227,E161,E89)</f>
        <v>158238.72340425532</v>
      </c>
      <c r="F755" s="1637">
        <v>500</v>
      </c>
      <c r="G755" s="892">
        <f>SUM(G717,G678,G644,G553,G527,G514,G495,G466,G385,G307,G227,G161,G89)</f>
        <v>131948.95390070922</v>
      </c>
      <c r="H755" s="892">
        <f>SUM(H717,H678,H644,H553,H527,H514,H495,H466,H385,H307,H227,H161,H89)</f>
        <v>126976.91702127657</v>
      </c>
      <c r="I755" s="892">
        <f t="shared" si="612"/>
        <v>96.231848201559771</v>
      </c>
      <c r="J755" s="3398">
        <f>SUM(J717,J678,J644,J553,J527,J514,J495,J466,J385,J307,J227,J161,J89)</f>
        <v>4457.8946808510636</v>
      </c>
      <c r="K755" s="883"/>
      <c r="L755" s="882"/>
      <c r="M755" s="893"/>
      <c r="N755" s="893">
        <v>0</v>
      </c>
      <c r="O755" s="882"/>
      <c r="P755" s="882"/>
      <c r="Q755" s="882"/>
      <c r="R755" s="882"/>
      <c r="S755" s="882"/>
      <c r="T755" s="2051"/>
      <c r="U755" s="2051"/>
      <c r="V755" s="2051"/>
      <c r="W755" s="2051"/>
      <c r="X755" s="2051"/>
      <c r="Y755" s="2051"/>
      <c r="Z755" s="2051"/>
      <c r="AA755" s="2051"/>
      <c r="AB755" s="2051"/>
      <c r="AC755" s="2051"/>
      <c r="AD755" s="2051"/>
      <c r="AE755" s="2052"/>
      <c r="AF755" s="2051"/>
      <c r="AG755" s="3011"/>
      <c r="AH755" s="2051"/>
      <c r="AI755" s="2051"/>
      <c r="AJ755" s="2051"/>
      <c r="AK755" s="2051"/>
      <c r="AL755" s="2052"/>
      <c r="AM755" s="2052"/>
      <c r="AN755" s="3832">
        <f>SUM(AN717,AN678,AN644,AN553,AN527,AN514,AN495,AN466,AN385,AN307,AN227,AN161,AN89)</f>
        <v>0</v>
      </c>
      <c r="AO755" s="2006"/>
      <c r="AP755" s="56"/>
      <c r="AQ755" s="4292"/>
    </row>
    <row r="756" spans="1:43" ht="47.25" x14ac:dyDescent="0.25">
      <c r="A756" s="47">
        <v>1</v>
      </c>
      <c r="B756" s="2462" t="s">
        <v>291</v>
      </c>
      <c r="C756" s="2264"/>
      <c r="D756" s="892"/>
      <c r="E756" s="1637">
        <f>SUM(E308,E228,E162,E90)</f>
        <v>110696</v>
      </c>
      <c r="F756" s="1637">
        <v>1990</v>
      </c>
      <c r="G756" s="892">
        <f>SUM(G308,G228,G162,G90)</f>
        <v>92578.333333333328</v>
      </c>
      <c r="H756" s="892">
        <f>SUM(H308,H228,H162,H90)</f>
        <v>91940</v>
      </c>
      <c r="I756" s="892">
        <f t="shared" si="612"/>
        <v>99.310493816047668</v>
      </c>
      <c r="J756" s="3398">
        <f>SUM(J308,J228,J162,J90)</f>
        <v>318</v>
      </c>
      <c r="K756" s="884"/>
      <c r="L756" s="884"/>
      <c r="M756" s="894"/>
      <c r="N756" s="894">
        <v>0</v>
      </c>
      <c r="O756" s="886"/>
      <c r="P756" s="886"/>
      <c r="Q756" s="886"/>
      <c r="R756" s="886"/>
      <c r="S756" s="886"/>
      <c r="T756" s="2051">
        <f t="shared" ref="T756:AM756" si="626">T308+T228+T162+T90</f>
        <v>100440.28400000001</v>
      </c>
      <c r="U756" s="2051">
        <f t="shared" si="626"/>
        <v>100440.28400000001</v>
      </c>
      <c r="V756" s="2051">
        <f t="shared" si="626"/>
        <v>100440.28400000001</v>
      </c>
      <c r="W756" s="2051">
        <f t="shared" ref="W756:X756" si="627">W308+W228+W162+W90</f>
        <v>100440.28400000001</v>
      </c>
      <c r="X756" s="2051">
        <f t="shared" si="627"/>
        <v>100972.3806</v>
      </c>
      <c r="Y756" s="2051">
        <f t="shared" ref="Y756:Z756" si="628">Y308+Y228+Y162+Y90</f>
        <v>100972.3806</v>
      </c>
      <c r="Z756" s="2051">
        <f t="shared" si="628"/>
        <v>100972.3806</v>
      </c>
      <c r="AA756" s="2051">
        <f t="shared" ref="AA756:AB756" si="629">AA308+AA228+AA162+AA90</f>
        <v>102843.1796</v>
      </c>
      <c r="AB756" s="2051">
        <f t="shared" si="629"/>
        <v>102843.1796</v>
      </c>
      <c r="AC756" s="2051">
        <f t="shared" ref="AC756:AD756" si="630">AC308+AC228+AC162+AC90</f>
        <v>102843.1796</v>
      </c>
      <c r="AD756" s="2051">
        <f t="shared" si="630"/>
        <v>104065.30960000001</v>
      </c>
      <c r="AE756" s="2052">
        <f t="shared" si="626"/>
        <v>86377.484783333348</v>
      </c>
      <c r="AF756" s="2051">
        <f t="shared" si="626"/>
        <v>86432.793999999994</v>
      </c>
      <c r="AG756" s="3011">
        <f t="shared" si="626"/>
        <v>0</v>
      </c>
      <c r="AH756" s="2051">
        <f t="shared" si="626"/>
        <v>0</v>
      </c>
      <c r="AI756" s="2051">
        <f t="shared" si="626"/>
        <v>55.30921666665563</v>
      </c>
      <c r="AJ756" s="2051">
        <f t="shared" si="626"/>
        <v>-60.166400000000003</v>
      </c>
      <c r="AK756" s="2051">
        <f t="shared" si="626"/>
        <v>-7.5009000000000006</v>
      </c>
      <c r="AL756" s="2052">
        <f t="shared" si="626"/>
        <v>86425.293099999981</v>
      </c>
      <c r="AM756" s="2052">
        <f t="shared" si="626"/>
        <v>280.9212</v>
      </c>
      <c r="AN756" s="3832">
        <f>SUM(AN308,AN228,AN162,AN90)</f>
        <v>0</v>
      </c>
      <c r="AO756" s="2006">
        <f t="shared" ref="AO756" si="631">AO308+AO228+AO162+AO90</f>
        <v>0</v>
      </c>
      <c r="AP756" s="56"/>
      <c r="AQ756" s="4292"/>
    </row>
    <row r="757" spans="1:43" ht="31.5" x14ac:dyDescent="0.25">
      <c r="A757" s="47">
        <v>1</v>
      </c>
      <c r="B757" s="2462" t="s">
        <v>139</v>
      </c>
      <c r="C757" s="2264"/>
      <c r="D757" s="892"/>
      <c r="E757" s="1637">
        <f>SUM(E719,E680,E646,E571,E555,E528,E515,E497,E468,E387,E309,E229,E163,E91)</f>
        <v>1078897.5285714285</v>
      </c>
      <c r="F757" s="1637">
        <v>28440</v>
      </c>
      <c r="G757" s="892">
        <f>SUM(G719,G680,G646,G571,G555,G528,G515,G497,G468,G387,G309,G229,G163,G91)</f>
        <v>903821.56349206343</v>
      </c>
      <c r="H757" s="892">
        <f>SUM(H719,H680,H646,H571,H555,H528,H515,H497,H468,H387,H309,H229,H163,H91)</f>
        <v>873676.59702380956</v>
      </c>
      <c r="I757" s="892">
        <f t="shared" si="612"/>
        <v>96.664721479781491</v>
      </c>
      <c r="J757" s="3398">
        <f>SUM(J719,J680,J646,J571,J555,J528,J515,J497,J468,J387,J309,J229,J163,J91)</f>
        <v>20941.49380952381</v>
      </c>
      <c r="K757" s="884"/>
      <c r="L757" s="884"/>
      <c r="M757" s="894"/>
      <c r="N757" s="894">
        <v>0</v>
      </c>
      <c r="O757" s="886"/>
      <c r="P757" s="886"/>
      <c r="Q757" s="886"/>
      <c r="R757" s="886"/>
      <c r="S757" s="886"/>
      <c r="T757" s="2051">
        <f t="shared" ref="T757:AM757" si="632">SUM(T719,T680,T646,T571,T555,T528,T515,T497,T468,T387,T309,T229,T163,T91)</f>
        <v>1303093.1052219172</v>
      </c>
      <c r="U757" s="2051">
        <f t="shared" si="632"/>
        <v>1305245.7826213969</v>
      </c>
      <c r="V757" s="2051">
        <f t="shared" si="632"/>
        <v>1305247.883051397</v>
      </c>
      <c r="W757" s="2051">
        <f t="shared" ref="W757:X757" si="633">SUM(W719,W680,W646,W571,W555,W528,W515,W497,W468,W387,W309,W229,W163,W91)</f>
        <v>1317385.5028134957</v>
      </c>
      <c r="X757" s="2051">
        <f t="shared" si="633"/>
        <v>1325437.9481534956</v>
      </c>
      <c r="Y757" s="2051">
        <f t="shared" ref="Y757:Z757" si="634">SUM(Y719,Y680,Y646,Y571,Y555,Y528,Y515,Y497,Y468,Y387,Y309,Y229,Y163,Y91)</f>
        <v>1325437.9481534956</v>
      </c>
      <c r="Z757" s="2051">
        <f t="shared" si="634"/>
        <v>1370793.2133934959</v>
      </c>
      <c r="AA757" s="2051">
        <f t="shared" ref="AA757:AB757" si="635">SUM(AA719,AA680,AA646,AA571,AA555,AA528,AA515,AA497,AA468,AA387,AA309,AA229,AA163,AA91)</f>
        <v>1402584.9326407278</v>
      </c>
      <c r="AB757" s="2051">
        <f t="shared" si="635"/>
        <v>1411014.1510812477</v>
      </c>
      <c r="AC757" s="2051">
        <f t="shared" ref="AC757:AD757" si="636">SUM(AC719,AC680,AC646,AC571,AC555,AC528,AC515,AC497,AC468,AC387,AC309,AC229,AC163,AC91)</f>
        <v>1411010.158701248</v>
      </c>
      <c r="AD757" s="2051">
        <f t="shared" si="636"/>
        <v>1433616.4379731657</v>
      </c>
      <c r="AE757" s="2052">
        <f t="shared" si="632"/>
        <v>1183044.7418408566</v>
      </c>
      <c r="AF757" s="2051">
        <f t="shared" si="632"/>
        <v>1224410.1730399998</v>
      </c>
      <c r="AG757" s="3011">
        <f t="shared" si="632"/>
        <v>0</v>
      </c>
      <c r="AH757" s="2051">
        <f>SUM(AH719,AH680,AH646,AH571,AH555,AH528,AH515,AH497,AH468,AH387,AH309,AH229,AH163,AH91)</f>
        <v>20610.329449999997</v>
      </c>
      <c r="AI757" s="2051">
        <f t="shared" si="632"/>
        <v>41365.431199143539</v>
      </c>
      <c r="AJ757" s="2051">
        <f t="shared" si="632"/>
        <v>-147.38298</v>
      </c>
      <c r="AK757" s="2051">
        <f t="shared" si="632"/>
        <v>-392.25869</v>
      </c>
      <c r="AL757" s="2052">
        <f>SUM(AL719,AL680,AL646,AL571,AL555,AL528,AL515,AL497,AL468,AL387,AL309,AL229,AL163,AL91)</f>
        <v>1244628.2437999998</v>
      </c>
      <c r="AM757" s="2052">
        <f t="shared" si="632"/>
        <v>32654.861799999999</v>
      </c>
      <c r="AN757" s="3832">
        <f>SUM(AN719,AN680,AN646,AN571,AN555,AN528,AN515,AN497,AN468,AN387,AN309,AN229,AN163,AN91)</f>
        <v>0</v>
      </c>
      <c r="AO757" s="2006">
        <f t="shared" ref="AO757" si="637">SUM(AO719,AO680,AO646,AO571,AO555,AO528,AO515,AO497,AO468,AO387,AO309,AO229,AO163,AO91)</f>
        <v>12690.17714</v>
      </c>
      <c r="AP757" s="56"/>
      <c r="AQ757" s="4292"/>
    </row>
    <row r="758" spans="1:43" x14ac:dyDescent="0.25">
      <c r="A758" s="47">
        <v>1</v>
      </c>
      <c r="B758" s="897" t="s">
        <v>29</v>
      </c>
      <c r="C758" s="2268"/>
      <c r="D758" s="892"/>
      <c r="E758" s="1637"/>
      <c r="F758" s="1637">
        <v>0</v>
      </c>
      <c r="G758" s="892"/>
      <c r="H758" s="892"/>
      <c r="I758" s="892"/>
      <c r="J758" s="3398"/>
      <c r="K758" s="884"/>
      <c r="L758" s="884"/>
      <c r="M758" s="894"/>
      <c r="N758" s="894">
        <v>0</v>
      </c>
      <c r="O758" s="886"/>
      <c r="P758" s="886"/>
      <c r="Q758" s="886"/>
      <c r="R758" s="886"/>
      <c r="S758" s="886"/>
      <c r="T758" s="2051"/>
      <c r="U758" s="2051"/>
      <c r="V758" s="2051"/>
      <c r="W758" s="2051"/>
      <c r="X758" s="2051"/>
      <c r="Y758" s="2051"/>
      <c r="Z758" s="2051"/>
      <c r="AA758" s="2051"/>
      <c r="AB758" s="2051"/>
      <c r="AC758" s="2051"/>
      <c r="AD758" s="2051"/>
      <c r="AE758" s="2052"/>
      <c r="AF758" s="2051"/>
      <c r="AG758" s="3011"/>
      <c r="AH758" s="2051"/>
      <c r="AI758" s="2051"/>
      <c r="AJ758" s="2051"/>
      <c r="AK758" s="2051"/>
      <c r="AL758" s="2052"/>
      <c r="AM758" s="2052"/>
      <c r="AN758" s="3832"/>
      <c r="AO758" s="2006"/>
      <c r="AP758" s="56"/>
      <c r="AQ758" s="4292"/>
    </row>
    <row r="759" spans="1:43" x14ac:dyDescent="0.25">
      <c r="A759" s="47">
        <v>1</v>
      </c>
      <c r="B759" s="882" t="s">
        <v>169</v>
      </c>
      <c r="C759" s="2260"/>
      <c r="D759" s="883"/>
      <c r="E759" s="906">
        <f>SUM(E724,E391,E314,E233,E168,E112,)</f>
        <v>4909</v>
      </c>
      <c r="F759" s="906">
        <v>105</v>
      </c>
      <c r="G759" s="883">
        <f>SUM(G724,G391,G314,G233,G168,G112,)</f>
        <v>4108.5</v>
      </c>
      <c r="H759" s="883">
        <f>SUM(H724,H391,H314,H233,H168,H112,)</f>
        <v>3869</v>
      </c>
      <c r="I759" s="883">
        <f>H759/G759*100</f>
        <v>94.170621881465252</v>
      </c>
      <c r="J759" s="3369">
        <f>SUM(J724,J391,J314,J233,J168,J112,)</f>
        <v>56</v>
      </c>
      <c r="K759" s="884">
        <f>M759/E759</f>
        <v>11.913220615196577</v>
      </c>
      <c r="L759" s="884">
        <f>P759/H759</f>
        <v>10.095631946239338</v>
      </c>
      <c r="M759" s="883">
        <f>SUM(M724,M391,M314,M233,M168,M112,)</f>
        <v>58482</v>
      </c>
      <c r="N759" s="883">
        <v>773</v>
      </c>
      <c r="O759" s="883">
        <f>SUM(O724,O391,O314,O233,O168,O112,)</f>
        <v>48863.833333333328</v>
      </c>
      <c r="P759" s="883">
        <f>SUM(P724,P391,P314,P233,P168,P112,)</f>
        <v>39060</v>
      </c>
      <c r="Q759" s="898">
        <f>P759/O759*100</f>
        <v>79.936421961709925</v>
      </c>
      <c r="R759" s="883">
        <f>SUM(R724,R391,R314,R233,R168,R112,)</f>
        <v>191</v>
      </c>
      <c r="S759" s="891">
        <f>P759/$B$4*12/R759</f>
        <v>245.40314136125656</v>
      </c>
      <c r="T759" s="2051"/>
      <c r="U759" s="2051"/>
      <c r="V759" s="2051"/>
      <c r="W759" s="2051"/>
      <c r="X759" s="2051"/>
      <c r="Y759" s="2051"/>
      <c r="Z759" s="2051"/>
      <c r="AA759" s="2051"/>
      <c r="AB759" s="2051"/>
      <c r="AC759" s="2051"/>
      <c r="AD759" s="2051"/>
      <c r="AE759" s="2052"/>
      <c r="AF759" s="2051"/>
      <c r="AG759" s="3011"/>
      <c r="AH759" s="2051"/>
      <c r="AI759" s="2051"/>
      <c r="AJ759" s="2051"/>
      <c r="AK759" s="2051"/>
      <c r="AL759" s="2052"/>
      <c r="AM759" s="2052"/>
      <c r="AN759" s="3827">
        <f>SUM(AN724,AN391,AN314,AN233,AN168,AN112,)</f>
        <v>0</v>
      </c>
      <c r="AO759" s="2006"/>
      <c r="AP759" s="56"/>
      <c r="AQ759" s="4292"/>
    </row>
    <row r="760" spans="1:43" ht="29.25" x14ac:dyDescent="0.25">
      <c r="A760" s="47">
        <v>1</v>
      </c>
      <c r="B760" s="2464" t="s">
        <v>301</v>
      </c>
      <c r="C760" s="2269"/>
      <c r="D760" s="874"/>
      <c r="E760" s="1635">
        <f>SUM(E727,E575,E559,E501,E473,E395,E318,E237,E117,)</f>
        <v>11616</v>
      </c>
      <c r="F760" s="1635">
        <v>232</v>
      </c>
      <c r="G760" s="874">
        <f>SUM(G727,G575,G559,G501,G473,G395,G318,G237,G117,)</f>
        <v>9719.1666666666679</v>
      </c>
      <c r="H760" s="874">
        <f>SUM(H727,H575,H559,H501,H473,H395,H318,H237,H117,)</f>
        <v>10418</v>
      </c>
      <c r="I760" s="874">
        <f>H760/G760*100</f>
        <v>107.19025979593586</v>
      </c>
      <c r="J760" s="3374">
        <f>SUM(J727,J575,J559,J501,J473,J395,J318,J237,J117,J648)</f>
        <v>863</v>
      </c>
      <c r="K760" s="875">
        <f>M760/E760</f>
        <v>6.8867079889807163</v>
      </c>
      <c r="L760" s="875">
        <f>P760/H760</f>
        <v>6.9404876175849495</v>
      </c>
      <c r="M760" s="874">
        <f>SUM(M727,M575,M559,M501,M473,M395,M318,M237,M117,)</f>
        <v>79996</v>
      </c>
      <c r="N760" s="874">
        <v>1739</v>
      </c>
      <c r="O760" s="874">
        <f>SUM(O727,O575,O559,O501,O473,O395,O318,O237,O117,)</f>
        <v>66953.166666666657</v>
      </c>
      <c r="P760" s="874">
        <f>SUM(P727,P575,P559,P501,P473,P395,P318,P237,P117,)</f>
        <v>72306</v>
      </c>
      <c r="Q760" s="899">
        <f>P760/O760*100</f>
        <v>107.994891951837</v>
      </c>
      <c r="R760" s="874">
        <f>SUM(R727,R575,R559,R501,R473,R395,R318,R237,R117,)</f>
        <v>332</v>
      </c>
      <c r="S760" s="895">
        <f>P760/$B$4*12/R760</f>
        <v>261.34698795180725</v>
      </c>
      <c r="T760" s="2053"/>
      <c r="U760" s="2053"/>
      <c r="V760" s="2053"/>
      <c r="W760" s="2053"/>
      <c r="X760" s="2053"/>
      <c r="Y760" s="2053"/>
      <c r="Z760" s="2053"/>
      <c r="AA760" s="2053"/>
      <c r="AB760" s="2053"/>
      <c r="AC760" s="2053"/>
      <c r="AD760" s="2053"/>
      <c r="AE760" s="2054"/>
      <c r="AF760" s="2053"/>
      <c r="AG760" s="3012"/>
      <c r="AH760" s="2053"/>
      <c r="AI760" s="2053"/>
      <c r="AJ760" s="2053"/>
      <c r="AK760" s="2053"/>
      <c r="AL760" s="2054"/>
      <c r="AM760" s="2054"/>
      <c r="AN760" s="3836">
        <f>SUM(AN727,AN575,AN559,AN501,AN473,AN395,AN318,AN237,AN117,)</f>
        <v>0</v>
      </c>
      <c r="AO760" s="3302"/>
      <c r="AP760" s="56"/>
      <c r="AQ760" s="4292"/>
    </row>
    <row r="761" spans="1:43" ht="29.25" x14ac:dyDescent="0.25">
      <c r="A761" s="47">
        <v>1</v>
      </c>
      <c r="B761" s="900" t="s">
        <v>215</v>
      </c>
      <c r="C761" s="900"/>
      <c r="D761" s="877"/>
      <c r="E761" s="1638">
        <f>SUM(E728,E576,E560,E502,E474,E319,E396,E238,E169,E118,)</f>
        <v>16525</v>
      </c>
      <c r="F761" s="1638">
        <v>337</v>
      </c>
      <c r="G761" s="877">
        <f>SUM(G728,G576,G560,G502,G474,G319,G396,G238,G169,G118,)</f>
        <v>13827.666666666666</v>
      </c>
      <c r="H761" s="877">
        <f>SUM(H728,H576,H560,H502,H474,H319,H396,H238,H169,H118,)</f>
        <v>14287</v>
      </c>
      <c r="I761" s="877">
        <f>H761/G761*100</f>
        <v>103.32184268254466</v>
      </c>
      <c r="J761" s="3367">
        <f>SUM(J728,J576,J560,J502,J474,J319,J396,J238,J169,J118,J648)</f>
        <v>919</v>
      </c>
      <c r="K761" s="877">
        <f>M761/E761</f>
        <v>8.3799092284417558</v>
      </c>
      <c r="L761" s="877">
        <f>P761/H761</f>
        <v>7.7949184573388397</v>
      </c>
      <c r="M761" s="877">
        <f>SUM(M728,M576,M560,M502,M474,M319,M396,M238,M169,M118,)</f>
        <v>138478</v>
      </c>
      <c r="N761" s="877">
        <v>2512</v>
      </c>
      <c r="O761" s="877">
        <f>SUM(O728,O576,O560,O502,O474,O319,O396,O238,O169,O118,)</f>
        <v>115817</v>
      </c>
      <c r="P761" s="877">
        <f>SUM(P728,P576,P560,P502,P474,P319,P396,P238,P169,P118,)</f>
        <v>111366</v>
      </c>
      <c r="Q761" s="901">
        <f>P761/O761*100</f>
        <v>96.156868162704953</v>
      </c>
      <c r="R761" s="877">
        <f>SUM(R728,R576,R560,R502,R474,R319,R396,R238,R169,R118,)</f>
        <v>523</v>
      </c>
      <c r="S761" s="878">
        <f>P761/$B$4*12/R761</f>
        <v>255.52428298279162</v>
      </c>
      <c r="T761" s="2059">
        <f t="shared" ref="T761:AL761" si="638">SUM(T728,T576,T560,T502,T474,T319,T396,T238,T169,T118,)</f>
        <v>1058692.5987385921</v>
      </c>
      <c r="U761" s="2059">
        <f t="shared" si="638"/>
        <v>1058694.990722592</v>
      </c>
      <c r="V761" s="2059">
        <f t="shared" si="638"/>
        <v>1058693.813714592</v>
      </c>
      <c r="W761" s="2059">
        <f t="shared" ref="W761:X761" si="639">SUM(W728,W576,W560,W502,W474,W319,W396,W238,W169,W118,)</f>
        <v>1059930.0517945918</v>
      </c>
      <c r="X761" s="2059">
        <f t="shared" si="639"/>
        <v>991864.71585456014</v>
      </c>
      <c r="Y761" s="2059">
        <f t="shared" ref="Y761:Z761" si="640">SUM(Y728,Y576,Y560,Y502,Y474,Y319,Y396,Y238,Y169,Y118,)</f>
        <v>991864.71585456014</v>
      </c>
      <c r="Z761" s="2059">
        <f t="shared" si="640"/>
        <v>998101.51039056014</v>
      </c>
      <c r="AA761" s="2059">
        <f t="shared" ref="AA761:AB761" si="641">SUM(AA728,AA576,AA560,AA502,AA474,AA319,AA396,AA238,AA169,AA118,)</f>
        <v>1010824.61756496</v>
      </c>
      <c r="AB761" s="2059">
        <f t="shared" si="641"/>
        <v>999880.6825392961</v>
      </c>
      <c r="AC761" s="2059">
        <f t="shared" ref="AC761:AD761" si="642">SUM(AC728,AC576,AC560,AC502,AC474,AC319,AC396,AC238,AC169,AC118,)</f>
        <v>999880.6825392961</v>
      </c>
      <c r="AD761" s="2059">
        <f t="shared" si="642"/>
        <v>1008635.609755296</v>
      </c>
      <c r="AE761" s="2060">
        <f t="shared" si="638"/>
        <v>845390.28256022255</v>
      </c>
      <c r="AF761" s="2059">
        <f t="shared" si="638"/>
        <v>833152.29579999996</v>
      </c>
      <c r="AG761" s="3009">
        <f t="shared" si="638"/>
        <v>0</v>
      </c>
      <c r="AH761" s="2059">
        <f t="shared" si="638"/>
        <v>0</v>
      </c>
      <c r="AI761" s="2059">
        <f t="shared" si="638"/>
        <v>-12237.986760222619</v>
      </c>
      <c r="AJ761" s="2059">
        <f t="shared" si="638"/>
        <v>-233.38930000000002</v>
      </c>
      <c r="AK761" s="2059">
        <f t="shared" si="638"/>
        <v>-18194.414770000003</v>
      </c>
      <c r="AL761" s="2060">
        <f t="shared" si="638"/>
        <v>814957.88102999993</v>
      </c>
      <c r="AM761" s="2060">
        <f>SUM(AM728,AM576,AM560,AM502,AM474,AM319,AM396,AM238,AM169,AM118,AM648)</f>
        <v>32833.649700000002</v>
      </c>
      <c r="AN761" s="3825">
        <f>SUM(AN728,AN576,AN560,AN502,AN474,AN319,AN396,AN238,AN169,AN118,)</f>
        <v>202</v>
      </c>
      <c r="AO761" s="3307">
        <f t="shared" ref="AO761" si="643">SUM(AO728,AO576,AO560,AO502,AO474,AO319,AO396,AO238,AO169,AO118,)</f>
        <v>4862.7895100000005</v>
      </c>
      <c r="AP761" s="56"/>
      <c r="AQ761" s="4292"/>
    </row>
    <row r="762" spans="1:43" ht="45" x14ac:dyDescent="0.25">
      <c r="A762" s="47">
        <v>1</v>
      </c>
      <c r="B762" s="902" t="s">
        <v>238</v>
      </c>
      <c r="C762" s="2270"/>
      <c r="D762" s="903"/>
      <c r="E762" s="903">
        <f t="shared" ref="E762:AM762" si="644">E232</f>
        <v>1230</v>
      </c>
      <c r="F762" s="903">
        <v>0</v>
      </c>
      <c r="G762" s="903">
        <f t="shared" si="644"/>
        <v>1025</v>
      </c>
      <c r="H762" s="903">
        <f t="shared" si="644"/>
        <v>984</v>
      </c>
      <c r="I762" s="880">
        <f t="shared" si="644"/>
        <v>96</v>
      </c>
      <c r="J762" s="3376">
        <f t="shared" si="644"/>
        <v>0</v>
      </c>
      <c r="K762" s="880">
        <f t="shared" si="644"/>
        <v>18</v>
      </c>
      <c r="L762" s="896">
        <f t="shared" si="644"/>
        <v>9.867886178861788</v>
      </c>
      <c r="M762" s="903">
        <f t="shared" si="644"/>
        <v>22140</v>
      </c>
      <c r="N762" s="903">
        <v>0</v>
      </c>
      <c r="O762" s="903">
        <f t="shared" si="644"/>
        <v>18450</v>
      </c>
      <c r="P762" s="903">
        <f t="shared" si="644"/>
        <v>9710</v>
      </c>
      <c r="Q762" s="904">
        <f t="shared" si="644"/>
        <v>52.628726287262872</v>
      </c>
      <c r="R762" s="903">
        <f t="shared" si="644"/>
        <v>74</v>
      </c>
      <c r="S762" s="904">
        <f t="shared" si="644"/>
        <v>157.45945945945945</v>
      </c>
      <c r="T762" s="2055">
        <f t="shared" si="644"/>
        <v>154768.57871999999</v>
      </c>
      <c r="U762" s="2055">
        <f t="shared" ref="U762:V762" si="645">U232</f>
        <v>154768.57871999999</v>
      </c>
      <c r="V762" s="2055">
        <f t="shared" si="645"/>
        <v>154769.79370000001</v>
      </c>
      <c r="W762" s="2055">
        <f t="shared" ref="W762:X762" si="646">W232</f>
        <v>154769.79370000001</v>
      </c>
      <c r="X762" s="2055">
        <f t="shared" si="646"/>
        <v>154769.79370000001</v>
      </c>
      <c r="Y762" s="2055">
        <f t="shared" ref="Y762:Z762" si="647">Y232</f>
        <v>154769.79370000001</v>
      </c>
      <c r="Z762" s="2055">
        <f t="shared" si="647"/>
        <v>155281.84912999999</v>
      </c>
      <c r="AA762" s="2055">
        <f t="shared" ref="AA762:AB762" si="648">AA232</f>
        <v>155538.54318000001</v>
      </c>
      <c r="AB762" s="2055">
        <f t="shared" si="648"/>
        <v>155538.54318000001</v>
      </c>
      <c r="AC762" s="2055">
        <f t="shared" ref="AC762:AD762" si="649">AC232</f>
        <v>155538.54318000001</v>
      </c>
      <c r="AD762" s="2055">
        <f t="shared" si="649"/>
        <v>155538.54318000001</v>
      </c>
      <c r="AE762" s="2056">
        <f t="shared" si="644"/>
        <v>129572.8519206667</v>
      </c>
      <c r="AF762" s="2055">
        <f t="shared" si="644"/>
        <v>110782.25091999999</v>
      </c>
      <c r="AG762" s="3022">
        <f t="shared" si="644"/>
        <v>0</v>
      </c>
      <c r="AH762" s="2055">
        <f t="shared" si="644"/>
        <v>0</v>
      </c>
      <c r="AI762" s="2055">
        <f t="shared" si="644"/>
        <v>-18790.601000666706</v>
      </c>
      <c r="AJ762" s="2055">
        <f t="shared" si="644"/>
        <v>0</v>
      </c>
      <c r="AK762" s="2055">
        <f t="shared" si="644"/>
        <v>0</v>
      </c>
      <c r="AL762" s="2056">
        <f t="shared" si="644"/>
        <v>110782.25091999999</v>
      </c>
      <c r="AM762" s="2056">
        <f t="shared" si="644"/>
        <v>0</v>
      </c>
      <c r="AN762" s="3906">
        <f t="shared" ref="AN762:AO762" si="650">AN232</f>
        <v>0</v>
      </c>
      <c r="AO762" s="2071">
        <f t="shared" si="650"/>
        <v>0</v>
      </c>
      <c r="AP762" s="56"/>
      <c r="AQ762" s="4292"/>
    </row>
    <row r="763" spans="1:43" ht="30" x14ac:dyDescent="0.25">
      <c r="A763" s="47">
        <v>1</v>
      </c>
      <c r="B763" s="902" t="s">
        <v>261</v>
      </c>
      <c r="C763" s="2270"/>
      <c r="D763" s="903"/>
      <c r="E763" s="903">
        <f>E502</f>
        <v>2608</v>
      </c>
      <c r="F763" s="903">
        <v>98</v>
      </c>
      <c r="G763" s="903">
        <f>G502</f>
        <v>2189.6666666666665</v>
      </c>
      <c r="H763" s="903">
        <f>H502</f>
        <v>2280</v>
      </c>
      <c r="I763" s="880">
        <f>I500</f>
        <v>104.12543766174456</v>
      </c>
      <c r="J763" s="3376">
        <f>J502</f>
        <v>5</v>
      </c>
      <c r="K763" s="880">
        <f>K500</f>
        <v>10</v>
      </c>
      <c r="L763" s="896">
        <f>L500</f>
        <v>9.8504385964912284</v>
      </c>
      <c r="M763" s="903">
        <f>M502</f>
        <v>26080</v>
      </c>
      <c r="N763" s="903">
        <v>980</v>
      </c>
      <c r="O763" s="903">
        <f>O502</f>
        <v>21896.666666666664</v>
      </c>
      <c r="P763" s="903">
        <f>P502</f>
        <v>22459</v>
      </c>
      <c r="Q763" s="904">
        <f>Q500</f>
        <v>102.56812300197899</v>
      </c>
      <c r="R763" s="903">
        <f>R500</f>
        <v>109</v>
      </c>
      <c r="S763" s="904">
        <f>S500</f>
        <v>247.25504587155967</v>
      </c>
      <c r="T763" s="903">
        <f t="shared" ref="T763:AM763" si="651">T502</f>
        <v>71461.4712</v>
      </c>
      <c r="U763" s="903">
        <f t="shared" ref="U763:V763" si="652">U502</f>
        <v>71461.4712</v>
      </c>
      <c r="V763" s="903">
        <f t="shared" si="652"/>
        <v>71461.4712</v>
      </c>
      <c r="W763" s="903">
        <f t="shared" ref="W763:X763" si="653">W502</f>
        <v>71689.279200000004</v>
      </c>
      <c r="X763" s="903">
        <f t="shared" si="653"/>
        <v>71689.279200000004</v>
      </c>
      <c r="Y763" s="903">
        <f t="shared" ref="Y763:Z763" si="654">Y502</f>
        <v>71689.279200000004</v>
      </c>
      <c r="Z763" s="903">
        <f t="shared" si="654"/>
        <v>71689.279200000004</v>
      </c>
      <c r="AA763" s="903">
        <f t="shared" ref="AA763:AB763" si="655">AA502</f>
        <v>74580.922080000004</v>
      </c>
      <c r="AB763" s="903">
        <f t="shared" si="655"/>
        <v>74580.922080000004</v>
      </c>
      <c r="AC763" s="903">
        <f t="shared" ref="AC763:AD763" si="656">AC502</f>
        <v>74580.922080000004</v>
      </c>
      <c r="AD763" s="903">
        <f t="shared" si="656"/>
        <v>74580.922080000004</v>
      </c>
      <c r="AE763" s="3315">
        <f t="shared" si="651"/>
        <v>62620.052879999996</v>
      </c>
      <c r="AF763" s="903">
        <f t="shared" si="651"/>
        <v>64595.907599999991</v>
      </c>
      <c r="AG763" s="3011">
        <f t="shared" si="651"/>
        <v>0</v>
      </c>
      <c r="AH763" s="2055">
        <f t="shared" si="651"/>
        <v>0</v>
      </c>
      <c r="AI763" s="903">
        <f t="shared" si="651"/>
        <v>1975.8547199999957</v>
      </c>
      <c r="AJ763" s="903">
        <f t="shared" si="651"/>
        <v>0</v>
      </c>
      <c r="AK763" s="903">
        <f t="shared" si="651"/>
        <v>0</v>
      </c>
      <c r="AL763" s="3315">
        <f t="shared" si="651"/>
        <v>64595.907599999991</v>
      </c>
      <c r="AM763" s="903">
        <f t="shared" si="651"/>
        <v>155.4392</v>
      </c>
      <c r="AN763" s="3906">
        <f>AN502</f>
        <v>39</v>
      </c>
      <c r="AO763" s="3906">
        <f t="shared" ref="AO763" si="657">AO502</f>
        <v>1054.5611999999999</v>
      </c>
      <c r="AP763" s="56"/>
      <c r="AQ763" s="4292"/>
    </row>
    <row r="764" spans="1:43" x14ac:dyDescent="0.25">
      <c r="A764" s="47">
        <v>1</v>
      </c>
      <c r="B764" s="905" t="s">
        <v>275</v>
      </c>
      <c r="C764" s="2271"/>
      <c r="D764" s="906"/>
      <c r="E764" s="906">
        <f>E239</f>
        <v>11</v>
      </c>
      <c r="F764" s="906">
        <v>0</v>
      </c>
      <c r="G764" s="906">
        <f>G239</f>
        <v>9.1666666666666661</v>
      </c>
      <c r="H764" s="906">
        <f>H239</f>
        <v>6</v>
      </c>
      <c r="I764" s="883">
        <f t="shared" ref="I764:I769" si="658">H764/G764*100</f>
        <v>65.454545454545453</v>
      </c>
      <c r="J764" s="3369">
        <f>J239</f>
        <v>0</v>
      </c>
      <c r="K764" s="884"/>
      <c r="L764" s="884"/>
      <c r="M764" s="907"/>
      <c r="N764" s="907">
        <v>0</v>
      </c>
      <c r="O764" s="906"/>
      <c r="P764" s="906"/>
      <c r="Q764" s="898"/>
      <c r="R764" s="906"/>
      <c r="S764" s="886"/>
      <c r="T764" s="2051"/>
      <c r="U764" s="2051"/>
      <c r="V764" s="2051"/>
      <c r="W764" s="2051"/>
      <c r="X764" s="2051"/>
      <c r="Y764" s="2051"/>
      <c r="Z764" s="2051"/>
      <c r="AA764" s="2051"/>
      <c r="AB764" s="2051"/>
      <c r="AC764" s="2051"/>
      <c r="AD764" s="2051"/>
      <c r="AE764" s="2052"/>
      <c r="AF764" s="2051"/>
      <c r="AG764" s="3011"/>
      <c r="AH764" s="2051"/>
      <c r="AI764" s="2051"/>
      <c r="AJ764" s="2051"/>
      <c r="AK764" s="2051"/>
      <c r="AL764" s="2052"/>
      <c r="AM764" s="2052"/>
      <c r="AN764" s="3907">
        <f t="shared" ref="AN764" si="659">AN239</f>
        <v>0</v>
      </c>
      <c r="AO764" s="2006"/>
      <c r="AP764" s="56"/>
      <c r="AQ764" s="4292"/>
    </row>
    <row r="765" spans="1:43" ht="30" x14ac:dyDescent="0.25">
      <c r="A765" s="47">
        <v>1</v>
      </c>
      <c r="B765" s="905" t="s">
        <v>276</v>
      </c>
      <c r="C765" s="2271"/>
      <c r="D765" s="906"/>
      <c r="E765" s="906">
        <f>E240</f>
        <v>19</v>
      </c>
      <c r="F765" s="906">
        <v>0</v>
      </c>
      <c r="G765" s="906">
        <f>G240</f>
        <v>15.833333333333332</v>
      </c>
      <c r="H765" s="906">
        <f>H240</f>
        <v>12</v>
      </c>
      <c r="I765" s="883">
        <f t="shared" si="658"/>
        <v>75.789473684210535</v>
      </c>
      <c r="J765" s="3369">
        <f>J240</f>
        <v>0</v>
      </c>
      <c r="K765" s="884"/>
      <c r="L765" s="884"/>
      <c r="M765" s="907"/>
      <c r="N765" s="907">
        <v>0</v>
      </c>
      <c r="O765" s="906"/>
      <c r="P765" s="906"/>
      <c r="Q765" s="886"/>
      <c r="R765" s="906"/>
      <c r="S765" s="886"/>
      <c r="T765" s="2051"/>
      <c r="U765" s="2051"/>
      <c r="V765" s="2051"/>
      <c r="W765" s="2051"/>
      <c r="X765" s="2051"/>
      <c r="Y765" s="2051"/>
      <c r="Z765" s="2051"/>
      <c r="AA765" s="2051"/>
      <c r="AB765" s="2051"/>
      <c r="AC765" s="2051"/>
      <c r="AD765" s="2051"/>
      <c r="AE765" s="2052"/>
      <c r="AF765" s="2051"/>
      <c r="AG765" s="3011"/>
      <c r="AH765" s="2051"/>
      <c r="AI765" s="2051"/>
      <c r="AJ765" s="2051"/>
      <c r="AK765" s="2051"/>
      <c r="AL765" s="2052"/>
      <c r="AM765" s="2052"/>
      <c r="AN765" s="3907">
        <f t="shared" ref="AN765" si="660">AN240</f>
        <v>0</v>
      </c>
      <c r="AO765" s="2006"/>
      <c r="AP765" s="56"/>
      <c r="AQ765" s="4292"/>
    </row>
    <row r="766" spans="1:43" ht="30" x14ac:dyDescent="0.25">
      <c r="A766" s="47">
        <v>1</v>
      </c>
      <c r="B766" s="905" t="s">
        <v>277</v>
      </c>
      <c r="C766" s="2271"/>
      <c r="D766" s="906"/>
      <c r="E766" s="906">
        <f>E241+E96</f>
        <v>60</v>
      </c>
      <c r="F766" s="906">
        <v>-50</v>
      </c>
      <c r="G766" s="906">
        <f>G241+G96</f>
        <v>50.000000000000007</v>
      </c>
      <c r="H766" s="906">
        <f>H241+H96</f>
        <v>28</v>
      </c>
      <c r="I766" s="883">
        <f t="shared" si="658"/>
        <v>55.999999999999993</v>
      </c>
      <c r="J766" s="3369">
        <f>J241+J96</f>
        <v>1</v>
      </c>
      <c r="K766" s="884"/>
      <c r="L766" s="884"/>
      <c r="M766" s="907"/>
      <c r="N766" s="907">
        <v>0</v>
      </c>
      <c r="O766" s="906"/>
      <c r="P766" s="906"/>
      <c r="Q766" s="886"/>
      <c r="R766" s="906"/>
      <c r="S766" s="886"/>
      <c r="T766" s="2051"/>
      <c r="U766" s="2051"/>
      <c r="V766" s="2051"/>
      <c r="W766" s="2051"/>
      <c r="X766" s="2051"/>
      <c r="Y766" s="2051"/>
      <c r="Z766" s="2051"/>
      <c r="AA766" s="2051"/>
      <c r="AB766" s="2051"/>
      <c r="AC766" s="2051"/>
      <c r="AD766" s="2051"/>
      <c r="AE766" s="2052"/>
      <c r="AF766" s="2051"/>
      <c r="AG766" s="3011"/>
      <c r="AH766" s="2051"/>
      <c r="AI766" s="2051"/>
      <c r="AJ766" s="2051"/>
      <c r="AK766" s="2051"/>
      <c r="AL766" s="2052"/>
      <c r="AM766" s="2052"/>
      <c r="AN766" s="3907">
        <f>AN241+AN96</f>
        <v>0</v>
      </c>
      <c r="AO766" s="2006"/>
      <c r="AP766" s="56"/>
      <c r="AQ766" s="4292"/>
    </row>
    <row r="767" spans="1:43" ht="30" x14ac:dyDescent="0.25">
      <c r="A767" s="47">
        <v>1</v>
      </c>
      <c r="B767" s="908" t="s">
        <v>204</v>
      </c>
      <c r="C767" s="2272"/>
      <c r="D767" s="906"/>
      <c r="E767" s="906">
        <f>E692+E94</f>
        <v>5445</v>
      </c>
      <c r="F767" s="906">
        <v>0</v>
      </c>
      <c r="G767" s="906">
        <f>G692+G94</f>
        <v>4537.333333333333</v>
      </c>
      <c r="H767" s="906">
        <f>H692+H94</f>
        <v>3274</v>
      </c>
      <c r="I767" s="883">
        <f t="shared" si="658"/>
        <v>72.156920364384376</v>
      </c>
      <c r="J767" s="3369">
        <f>J692+J94</f>
        <v>696</v>
      </c>
      <c r="K767" s="884"/>
      <c r="L767" s="884"/>
      <c r="M767" s="885"/>
      <c r="N767" s="885">
        <v>0</v>
      </c>
      <c r="O767" s="883"/>
      <c r="P767" s="883"/>
      <c r="Q767" s="883"/>
      <c r="R767" s="883"/>
      <c r="S767" s="883"/>
      <c r="T767" s="2051"/>
      <c r="U767" s="2051"/>
      <c r="V767" s="2051"/>
      <c r="W767" s="2051"/>
      <c r="X767" s="2051"/>
      <c r="Y767" s="2051"/>
      <c r="Z767" s="2051"/>
      <c r="AA767" s="2051"/>
      <c r="AB767" s="2051"/>
      <c r="AC767" s="2051"/>
      <c r="AD767" s="2051"/>
      <c r="AE767" s="2052"/>
      <c r="AF767" s="2051"/>
      <c r="AG767" s="3011"/>
      <c r="AH767" s="2051"/>
      <c r="AI767" s="2051"/>
      <c r="AJ767" s="2051"/>
      <c r="AK767" s="2051"/>
      <c r="AL767" s="2052"/>
      <c r="AM767" s="2052"/>
      <c r="AN767" s="3907">
        <f>AN692+AN94</f>
        <v>0</v>
      </c>
      <c r="AO767" s="2006"/>
      <c r="AP767" s="56"/>
      <c r="AQ767" s="4292"/>
    </row>
    <row r="768" spans="1:43" ht="30" x14ac:dyDescent="0.25">
      <c r="A768" s="47">
        <v>1</v>
      </c>
      <c r="B768" s="908" t="s">
        <v>205</v>
      </c>
      <c r="C768" s="2273"/>
      <c r="D768" s="1635"/>
      <c r="E768" s="1635">
        <f>E691+E93</f>
        <v>27687</v>
      </c>
      <c r="F768" s="1635">
        <v>0</v>
      </c>
      <c r="G768" s="1635">
        <f>G691+G93</f>
        <v>23072.666666666664</v>
      </c>
      <c r="H768" s="1635">
        <f>H691+H93</f>
        <v>21916</v>
      </c>
      <c r="I768" s="874">
        <f t="shared" si="658"/>
        <v>94.986853130688559</v>
      </c>
      <c r="J768" s="3374">
        <f>J691+J93</f>
        <v>470</v>
      </c>
      <c r="K768" s="875"/>
      <c r="L768" s="875"/>
      <c r="M768" s="876"/>
      <c r="N768" s="876">
        <v>0</v>
      </c>
      <c r="O768" s="874"/>
      <c r="P768" s="874"/>
      <c r="Q768" s="874"/>
      <c r="R768" s="874"/>
      <c r="S768" s="874"/>
      <c r="T768" s="2053"/>
      <c r="U768" s="2053"/>
      <c r="V768" s="2053"/>
      <c r="W768" s="2053"/>
      <c r="X768" s="2053"/>
      <c r="Y768" s="2053"/>
      <c r="Z768" s="2053"/>
      <c r="AA768" s="2053"/>
      <c r="AB768" s="2053"/>
      <c r="AC768" s="2053"/>
      <c r="AD768" s="2053"/>
      <c r="AE768" s="2054"/>
      <c r="AF768" s="2053"/>
      <c r="AG768" s="3011"/>
      <c r="AH768" s="2053"/>
      <c r="AI768" s="2053"/>
      <c r="AJ768" s="2053"/>
      <c r="AK768" s="2053"/>
      <c r="AL768" s="2054"/>
      <c r="AM768" s="2054"/>
      <c r="AN768" s="3908">
        <f>AN691+AN93</f>
        <v>0</v>
      </c>
      <c r="AO768" s="3302"/>
      <c r="AP768" s="56"/>
      <c r="AQ768" s="4292"/>
    </row>
    <row r="769" spans="1:43" x14ac:dyDescent="0.25">
      <c r="A769" s="47">
        <v>1</v>
      </c>
      <c r="B769" s="908" t="s">
        <v>233</v>
      </c>
      <c r="C769" s="2274"/>
      <c r="D769" s="1635"/>
      <c r="E769" s="1635">
        <f>E693+E95</f>
        <v>507</v>
      </c>
      <c r="F769" s="1635">
        <v>-8</v>
      </c>
      <c r="G769" s="1635">
        <f>G693+G95</f>
        <v>422.83333333333331</v>
      </c>
      <c r="H769" s="1635">
        <f>H693+H95</f>
        <v>577</v>
      </c>
      <c r="I769" s="874">
        <f t="shared" si="658"/>
        <v>136.46038628301145</v>
      </c>
      <c r="J769" s="3374">
        <f>J693+J95</f>
        <v>57</v>
      </c>
      <c r="K769" s="875"/>
      <c r="L769" s="875"/>
      <c r="M769" s="876"/>
      <c r="N769" s="876">
        <v>0</v>
      </c>
      <c r="O769" s="874"/>
      <c r="P769" s="874"/>
      <c r="Q769" s="874"/>
      <c r="R769" s="874"/>
      <c r="S769" s="874"/>
      <c r="T769" s="2053"/>
      <c r="U769" s="2053"/>
      <c r="V769" s="2053"/>
      <c r="W769" s="2053"/>
      <c r="X769" s="2053"/>
      <c r="Y769" s="2053"/>
      <c r="Z769" s="2053"/>
      <c r="AA769" s="2053"/>
      <c r="AB769" s="2053"/>
      <c r="AC769" s="2053"/>
      <c r="AD769" s="2053"/>
      <c r="AE769" s="2054"/>
      <c r="AF769" s="2053"/>
      <c r="AG769" s="3011"/>
      <c r="AH769" s="2053"/>
      <c r="AI769" s="2053"/>
      <c r="AJ769" s="2053"/>
      <c r="AK769" s="2053"/>
      <c r="AL769" s="2054"/>
      <c r="AM769" s="2054"/>
      <c r="AN769" s="3908">
        <f>AN693+AN95</f>
        <v>0</v>
      </c>
      <c r="AO769" s="3302"/>
      <c r="AP769" s="56"/>
      <c r="AQ769" s="4292"/>
    </row>
    <row r="770" spans="1:43" ht="60" x14ac:dyDescent="0.25">
      <c r="A770" s="47">
        <v>1</v>
      </c>
      <c r="B770" s="908" t="s">
        <v>266</v>
      </c>
      <c r="C770" s="2274"/>
      <c r="D770" s="1635"/>
      <c r="E770" s="1635">
        <f>E97</f>
        <v>7000</v>
      </c>
      <c r="F770" s="1635">
        <v>0</v>
      </c>
      <c r="G770" s="1635">
        <f>G97</f>
        <v>5833.3333333333339</v>
      </c>
      <c r="H770" s="1635">
        <f>H97</f>
        <v>5961</v>
      </c>
      <c r="I770" s="874"/>
      <c r="J770" s="3374">
        <f>J97</f>
        <v>0</v>
      </c>
      <c r="K770" s="875"/>
      <c r="L770" s="875"/>
      <c r="M770" s="876"/>
      <c r="N770" s="876">
        <v>0</v>
      </c>
      <c r="O770" s="874"/>
      <c r="P770" s="874"/>
      <c r="Q770" s="874"/>
      <c r="R770" s="874"/>
      <c r="S770" s="874"/>
      <c r="T770" s="2053"/>
      <c r="U770" s="2053"/>
      <c r="V770" s="2053"/>
      <c r="W770" s="2053"/>
      <c r="X770" s="2053"/>
      <c r="Y770" s="2053"/>
      <c r="Z770" s="2053"/>
      <c r="AA770" s="2053"/>
      <c r="AB770" s="2053"/>
      <c r="AC770" s="2053"/>
      <c r="AD770" s="2053"/>
      <c r="AE770" s="2054"/>
      <c r="AF770" s="2053"/>
      <c r="AG770" s="3011"/>
      <c r="AH770" s="2053"/>
      <c r="AI770" s="2053"/>
      <c r="AJ770" s="2053"/>
      <c r="AK770" s="2053"/>
      <c r="AL770" s="2054"/>
      <c r="AM770" s="2054"/>
      <c r="AN770" s="3908">
        <f>AN97</f>
        <v>0</v>
      </c>
      <c r="AO770" s="3302"/>
      <c r="AP770" s="56"/>
      <c r="AQ770" s="4292"/>
    </row>
    <row r="771" spans="1:43" ht="30" x14ac:dyDescent="0.25">
      <c r="A771" s="47">
        <v>1</v>
      </c>
      <c r="B771" s="1790" t="s">
        <v>206</v>
      </c>
      <c r="C771" s="2274"/>
      <c r="D771" s="1635"/>
      <c r="E771" s="1635">
        <f>E98+E242</f>
        <v>11000</v>
      </c>
      <c r="F771" s="1635">
        <v>-209</v>
      </c>
      <c r="G771" s="1635">
        <f>G98+G242</f>
        <v>9166.6666666666661</v>
      </c>
      <c r="H771" s="1635">
        <f>H98+H242</f>
        <v>6086</v>
      </c>
      <c r="I771" s="874"/>
      <c r="J771" s="3374">
        <f>J98+J242</f>
        <v>49</v>
      </c>
      <c r="K771" s="875"/>
      <c r="L771" s="875"/>
      <c r="M771" s="876"/>
      <c r="N771" s="876">
        <v>0</v>
      </c>
      <c r="O771" s="874"/>
      <c r="P771" s="874"/>
      <c r="Q771" s="874"/>
      <c r="R771" s="874"/>
      <c r="S771" s="874"/>
      <c r="T771" s="2053"/>
      <c r="U771" s="2053"/>
      <c r="V771" s="2053"/>
      <c r="W771" s="2053"/>
      <c r="X771" s="2053"/>
      <c r="Y771" s="2053"/>
      <c r="Z771" s="2053"/>
      <c r="AA771" s="2053"/>
      <c r="AB771" s="2053"/>
      <c r="AC771" s="2053"/>
      <c r="AD771" s="2053"/>
      <c r="AE771" s="2054"/>
      <c r="AF771" s="2053"/>
      <c r="AG771" s="3011"/>
      <c r="AH771" s="2053"/>
      <c r="AI771" s="2053"/>
      <c r="AJ771" s="2053"/>
      <c r="AK771" s="2053"/>
      <c r="AL771" s="2054"/>
      <c r="AM771" s="2054"/>
      <c r="AN771" s="3908">
        <f>AN98+AN242</f>
        <v>0</v>
      </c>
      <c r="AO771" s="3302"/>
      <c r="AP771" s="56"/>
      <c r="AQ771" s="4292"/>
    </row>
    <row r="772" spans="1:43" ht="30" x14ac:dyDescent="0.25">
      <c r="A772" s="47">
        <v>1</v>
      </c>
      <c r="B772" s="908" t="s">
        <v>294</v>
      </c>
      <c r="C772" s="2273"/>
      <c r="D772" s="1635"/>
      <c r="E772" s="1635">
        <f>E243</f>
        <v>15</v>
      </c>
      <c r="F772" s="1635">
        <v>0</v>
      </c>
      <c r="G772" s="1635">
        <f t="shared" ref="G772:H774" si="661">G243</f>
        <v>12.5</v>
      </c>
      <c r="H772" s="1635">
        <f t="shared" si="661"/>
        <v>5</v>
      </c>
      <c r="I772" s="874">
        <f>H772/G772*100</f>
        <v>40</v>
      </c>
      <c r="J772" s="3374">
        <f>J243</f>
        <v>0</v>
      </c>
      <c r="K772" s="875"/>
      <c r="L772" s="875"/>
      <c r="M772" s="876"/>
      <c r="N772" s="876">
        <v>0</v>
      </c>
      <c r="O772" s="874"/>
      <c r="P772" s="874"/>
      <c r="Q772" s="874"/>
      <c r="R772" s="874"/>
      <c r="S772" s="874"/>
      <c r="T772" s="2053"/>
      <c r="U772" s="2053"/>
      <c r="V772" s="2053"/>
      <c r="W772" s="2053"/>
      <c r="X772" s="2053"/>
      <c r="Y772" s="2053"/>
      <c r="Z772" s="2053"/>
      <c r="AA772" s="2053"/>
      <c r="AB772" s="2053"/>
      <c r="AC772" s="2053"/>
      <c r="AD772" s="2053"/>
      <c r="AE772" s="2054"/>
      <c r="AF772" s="2053"/>
      <c r="AG772" s="3011"/>
      <c r="AH772" s="2053"/>
      <c r="AI772" s="2053"/>
      <c r="AJ772" s="2053"/>
      <c r="AK772" s="2053"/>
      <c r="AL772" s="2054"/>
      <c r="AM772" s="2054"/>
      <c r="AN772" s="3908">
        <f t="shared" ref="AN772" si="662">AN243</f>
        <v>0</v>
      </c>
      <c r="AO772" s="3302"/>
      <c r="AP772" s="56"/>
      <c r="AQ772" s="4292"/>
    </row>
    <row r="773" spans="1:43" x14ac:dyDescent="0.25">
      <c r="A773" s="47">
        <v>1</v>
      </c>
      <c r="B773" s="908" t="s">
        <v>295</v>
      </c>
      <c r="C773" s="2274"/>
      <c r="D773" s="1635"/>
      <c r="E773" s="1635">
        <f>E244</f>
        <v>7</v>
      </c>
      <c r="F773" s="1635">
        <v>0</v>
      </c>
      <c r="G773" s="1635">
        <f t="shared" si="661"/>
        <v>5.8333333333333339</v>
      </c>
      <c r="H773" s="1635">
        <f t="shared" si="661"/>
        <v>7</v>
      </c>
      <c r="I773" s="874"/>
      <c r="J773" s="3374">
        <f>J244</f>
        <v>0</v>
      </c>
      <c r="K773" s="875"/>
      <c r="L773" s="875"/>
      <c r="M773" s="876"/>
      <c r="N773" s="876">
        <v>0</v>
      </c>
      <c r="O773" s="874"/>
      <c r="P773" s="874"/>
      <c r="Q773" s="874"/>
      <c r="R773" s="874"/>
      <c r="S773" s="874"/>
      <c r="T773" s="2053"/>
      <c r="U773" s="2053"/>
      <c r="V773" s="2053"/>
      <c r="W773" s="2053"/>
      <c r="X773" s="2053"/>
      <c r="Y773" s="2053"/>
      <c r="Z773" s="2053"/>
      <c r="AA773" s="2053"/>
      <c r="AB773" s="2053"/>
      <c r="AC773" s="2053"/>
      <c r="AD773" s="2053"/>
      <c r="AE773" s="2054"/>
      <c r="AF773" s="2053"/>
      <c r="AG773" s="3011"/>
      <c r="AH773" s="2053"/>
      <c r="AI773" s="2053"/>
      <c r="AJ773" s="2053"/>
      <c r="AK773" s="2053"/>
      <c r="AL773" s="2054"/>
      <c r="AM773" s="2054"/>
      <c r="AN773" s="3908">
        <f t="shared" ref="AN773" si="663">AN244</f>
        <v>0</v>
      </c>
      <c r="AO773" s="3302"/>
      <c r="AP773" s="56"/>
      <c r="AQ773" s="4292"/>
    </row>
    <row r="774" spans="1:43" x14ac:dyDescent="0.25">
      <c r="A774" s="47">
        <v>1</v>
      </c>
      <c r="B774" s="1790" t="s">
        <v>296</v>
      </c>
      <c r="C774" s="2274"/>
      <c r="D774" s="1635"/>
      <c r="E774" s="1635">
        <f>E245</f>
        <v>2</v>
      </c>
      <c r="F774" s="1635">
        <v>0</v>
      </c>
      <c r="G774" s="1635">
        <f t="shared" si="661"/>
        <v>1.6666666666666665</v>
      </c>
      <c r="H774" s="1635">
        <f t="shared" si="661"/>
        <v>24</v>
      </c>
      <c r="I774" s="874">
        <f>H774/G774*100</f>
        <v>1440.0000000000002</v>
      </c>
      <c r="J774" s="3374">
        <f>J245</f>
        <v>0</v>
      </c>
      <c r="K774" s="875"/>
      <c r="L774" s="875"/>
      <c r="M774" s="876"/>
      <c r="N774" s="876">
        <v>0</v>
      </c>
      <c r="O774" s="874"/>
      <c r="P774" s="874"/>
      <c r="Q774" s="874"/>
      <c r="R774" s="874"/>
      <c r="S774" s="874"/>
      <c r="T774" s="2053"/>
      <c r="U774" s="2053"/>
      <c r="V774" s="2053"/>
      <c r="W774" s="2053"/>
      <c r="X774" s="2053"/>
      <c r="Y774" s="2053"/>
      <c r="Z774" s="2053"/>
      <c r="AA774" s="2053"/>
      <c r="AB774" s="2053"/>
      <c r="AC774" s="2053"/>
      <c r="AD774" s="2053"/>
      <c r="AE774" s="2054"/>
      <c r="AF774" s="2053"/>
      <c r="AG774" s="3011"/>
      <c r="AH774" s="2053"/>
      <c r="AI774" s="2053"/>
      <c r="AJ774" s="2053"/>
      <c r="AK774" s="2053"/>
      <c r="AL774" s="2054"/>
      <c r="AM774" s="2054"/>
      <c r="AN774" s="3908">
        <f t="shared" ref="AN774" si="664">AN245</f>
        <v>0</v>
      </c>
      <c r="AO774" s="3302"/>
      <c r="AP774" s="56"/>
      <c r="AQ774" s="4292"/>
    </row>
    <row r="775" spans="1:43" ht="15.75" thickBot="1" x14ac:dyDescent="0.3">
      <c r="A775" s="47">
        <v>1</v>
      </c>
      <c r="B775" s="909" t="s">
        <v>232</v>
      </c>
      <c r="C775" s="2275"/>
      <c r="D775" s="910"/>
      <c r="E775" s="1639">
        <f>E694+E246+E99</f>
        <v>51753</v>
      </c>
      <c r="F775" s="1639">
        <v>-267</v>
      </c>
      <c r="G775" s="910">
        <f>G694+G246+G99</f>
        <v>43127.833333333328</v>
      </c>
      <c r="H775" s="910">
        <f>H694+H246+H99</f>
        <v>37896</v>
      </c>
      <c r="I775" s="910">
        <f>H775/G775*100</f>
        <v>87.869009572317964</v>
      </c>
      <c r="J775" s="3434">
        <f>J694+J246+J99</f>
        <v>1273</v>
      </c>
      <c r="K775" s="911"/>
      <c r="L775" s="911"/>
      <c r="M775" s="912"/>
      <c r="N775" s="912">
        <v>0</v>
      </c>
      <c r="O775" s="911"/>
      <c r="P775" s="911"/>
      <c r="Q775" s="911"/>
      <c r="R775" s="911"/>
      <c r="S775" s="911"/>
      <c r="T775" s="2061">
        <f t="shared" ref="T775:AM775" si="665">T695+T99+T246</f>
        <v>342691.63536000007</v>
      </c>
      <c r="U775" s="2061">
        <f t="shared" si="665"/>
        <v>342691.63536000007</v>
      </c>
      <c r="V775" s="2061">
        <f t="shared" si="665"/>
        <v>342691.63536000007</v>
      </c>
      <c r="W775" s="2061">
        <f t="shared" ref="W775:X775" si="666">W695+W99+W246</f>
        <v>342691.63536000007</v>
      </c>
      <c r="X775" s="2061">
        <f t="shared" si="666"/>
        <v>342691.63536000007</v>
      </c>
      <c r="Y775" s="2061">
        <f t="shared" ref="Y775:Z775" si="667">Y695+Y99+Y246</f>
        <v>342691.63536000007</v>
      </c>
      <c r="Z775" s="2061">
        <f t="shared" si="667"/>
        <v>341659.70125000004</v>
      </c>
      <c r="AA775" s="2061">
        <f t="shared" ref="AA775:AB775" si="668">AA695+AA99+AA246</f>
        <v>341659.70116000006</v>
      </c>
      <c r="AB775" s="2061">
        <f t="shared" si="668"/>
        <v>341659.70116000006</v>
      </c>
      <c r="AC775" s="2061">
        <f t="shared" ref="AC775:AD775" si="669">AC695+AC99+AC246</f>
        <v>341659.70116000006</v>
      </c>
      <c r="AD775" s="2061">
        <f t="shared" si="669"/>
        <v>341659.70116000006</v>
      </c>
      <c r="AE775" s="2062">
        <f t="shared" si="665"/>
        <v>284888.40663666668</v>
      </c>
      <c r="AF775" s="2061">
        <f t="shared" si="665"/>
        <v>251026.20041999998</v>
      </c>
      <c r="AG775" s="3012">
        <f t="shared" si="665"/>
        <v>0</v>
      </c>
      <c r="AH775" s="2061">
        <f t="shared" si="665"/>
        <v>0</v>
      </c>
      <c r="AI775" s="2061">
        <f t="shared" si="665"/>
        <v>-33862.206216666695</v>
      </c>
      <c r="AJ775" s="2061">
        <f t="shared" si="665"/>
        <v>-6.9905299999999997</v>
      </c>
      <c r="AK775" s="2061">
        <f t="shared" si="665"/>
        <v>-92.179640000000006</v>
      </c>
      <c r="AL775" s="2062">
        <f t="shared" si="665"/>
        <v>250934.02077999999</v>
      </c>
      <c r="AM775" s="2062">
        <f t="shared" si="665"/>
        <v>9065.6717200000003</v>
      </c>
      <c r="AN775" s="3909">
        <f>AN694+AN246+AN99</f>
        <v>0</v>
      </c>
      <c r="AO775" s="3910">
        <f t="shared" ref="AO775" si="670">AO695+AO99+AO246</f>
        <v>0</v>
      </c>
      <c r="AP775" s="56"/>
      <c r="AQ775" s="4292"/>
    </row>
    <row r="776" spans="1:43" x14ac:dyDescent="0.25">
      <c r="A776" s="47">
        <v>1</v>
      </c>
      <c r="B776" s="411" t="s">
        <v>11</v>
      </c>
      <c r="C776" s="2276"/>
      <c r="D776" s="411"/>
      <c r="E776" s="627"/>
      <c r="F776" s="627">
        <v>0</v>
      </c>
      <c r="G776" s="320"/>
      <c r="H776" s="320"/>
      <c r="I776" s="320"/>
      <c r="J776" s="3435"/>
      <c r="K776" s="412"/>
      <c r="L776" s="412"/>
      <c r="M776" s="413"/>
      <c r="N776" s="413">
        <v>0</v>
      </c>
      <c r="O776" s="339"/>
      <c r="P776" s="339"/>
      <c r="Q776" s="339"/>
      <c r="R776" s="339"/>
      <c r="S776" s="339"/>
      <c r="T776" s="1137"/>
      <c r="U776" s="1137"/>
      <c r="V776" s="1137"/>
      <c r="W776" s="1137"/>
      <c r="X776" s="1137"/>
      <c r="Y776" s="1137"/>
      <c r="Z776" s="1137"/>
      <c r="AA776" s="1137"/>
      <c r="AB776" s="1137"/>
      <c r="AC776" s="1137"/>
      <c r="AD776" s="1137"/>
      <c r="AE776" s="2071"/>
      <c r="AF776" s="1137"/>
      <c r="AG776" s="3023"/>
      <c r="AH776" s="1137"/>
      <c r="AI776" s="1137"/>
      <c r="AJ776" s="1137"/>
      <c r="AK776" s="1137"/>
      <c r="AL776" s="2009"/>
      <c r="AM776" s="3435"/>
      <c r="AN776" s="3911"/>
      <c r="AO776" s="2071"/>
      <c r="AP776" s="56"/>
      <c r="AQ776" s="4292"/>
    </row>
    <row r="777" spans="1:43" x14ac:dyDescent="0.25">
      <c r="A777" s="47">
        <v>1</v>
      </c>
      <c r="B777" s="414"/>
      <c r="C777" s="2277"/>
      <c r="D777" s="414"/>
      <c r="E777" s="664"/>
      <c r="F777" s="664">
        <v>0</v>
      </c>
      <c r="G777" s="364"/>
      <c r="H777" s="364"/>
      <c r="I777" s="364"/>
      <c r="J777" s="3413"/>
      <c r="K777" s="101"/>
      <c r="L777" s="101"/>
      <c r="M777" s="365"/>
      <c r="N777" s="365">
        <v>0</v>
      </c>
      <c r="O777" s="366"/>
      <c r="P777" s="366"/>
      <c r="Q777" s="366"/>
      <c r="R777" s="366"/>
      <c r="S777" s="366"/>
      <c r="T777" s="607"/>
      <c r="U777" s="607"/>
      <c r="V777" s="607"/>
      <c r="W777" s="607"/>
      <c r="X777" s="607"/>
      <c r="Y777" s="607"/>
      <c r="Z777" s="607"/>
      <c r="AA777" s="607"/>
      <c r="AB777" s="607"/>
      <c r="AC777" s="607"/>
      <c r="AD777" s="607"/>
      <c r="AE777" s="2974"/>
      <c r="AF777" s="607"/>
      <c r="AG777" s="3011"/>
      <c r="AH777" s="607"/>
      <c r="AI777" s="607"/>
      <c r="AJ777" s="607"/>
      <c r="AK777" s="607"/>
      <c r="AL777" s="2010"/>
      <c r="AM777" s="3413"/>
      <c r="AN777" s="3879"/>
      <c r="AO777" s="2006"/>
      <c r="AP777" s="56"/>
      <c r="AQ777" s="4292"/>
    </row>
    <row r="778" spans="1:43" ht="43.5" x14ac:dyDescent="0.25">
      <c r="A778" s="47">
        <v>1</v>
      </c>
      <c r="B778" s="848" t="s">
        <v>484</v>
      </c>
      <c r="C778" s="848"/>
      <c r="D778" s="414"/>
      <c r="E778" s="664"/>
      <c r="F778" s="664">
        <v>0</v>
      </c>
      <c r="G778" s="364"/>
      <c r="H778" s="364"/>
      <c r="I778" s="364"/>
      <c r="J778" s="3413"/>
      <c r="K778" s="101"/>
      <c r="L778" s="101"/>
      <c r="M778" s="365"/>
      <c r="N778" s="365">
        <v>0</v>
      </c>
      <c r="O778" s="366"/>
      <c r="P778" s="366"/>
      <c r="Q778" s="366"/>
      <c r="R778" s="366"/>
      <c r="S778" s="366"/>
      <c r="T778" s="607"/>
      <c r="U778" s="607"/>
      <c r="V778" s="607"/>
      <c r="W778" s="607"/>
      <c r="X778" s="607"/>
      <c r="Y778" s="607"/>
      <c r="Z778" s="607"/>
      <c r="AA778" s="607"/>
      <c r="AB778" s="607"/>
      <c r="AC778" s="607"/>
      <c r="AD778" s="607"/>
      <c r="AE778" s="2974"/>
      <c r="AF778" s="607"/>
      <c r="AG778" s="3011"/>
      <c r="AH778" s="607"/>
      <c r="AI778" s="607"/>
      <c r="AJ778" s="607"/>
      <c r="AK778" s="607"/>
      <c r="AL778" s="2010"/>
      <c r="AM778" s="3413"/>
      <c r="AN778" s="3879"/>
      <c r="AO778" s="2006"/>
      <c r="AP778" s="56"/>
      <c r="AQ778" s="4292"/>
    </row>
    <row r="779" spans="1:43" x14ac:dyDescent="0.25">
      <c r="A779" s="47">
        <v>1</v>
      </c>
      <c r="B779" s="367" t="s">
        <v>5</v>
      </c>
      <c r="C779" s="2239"/>
      <c r="D779" s="367"/>
      <c r="E779" s="664"/>
      <c r="F779" s="664">
        <v>0</v>
      </c>
      <c r="G779" s="364"/>
      <c r="H779" s="364"/>
      <c r="I779" s="364"/>
      <c r="J779" s="3413"/>
      <c r="K779" s="101"/>
      <c r="L779" s="101"/>
      <c r="M779" s="365"/>
      <c r="N779" s="365">
        <v>0</v>
      </c>
      <c r="O779" s="366"/>
      <c r="P779" s="366"/>
      <c r="Q779" s="366"/>
      <c r="R779" s="366"/>
      <c r="S779" s="366"/>
      <c r="T779" s="607"/>
      <c r="U779" s="607"/>
      <c r="V779" s="607"/>
      <c r="W779" s="607"/>
      <c r="X779" s="607"/>
      <c r="Y779" s="607"/>
      <c r="Z779" s="607"/>
      <c r="AA779" s="607"/>
      <c r="AB779" s="607"/>
      <c r="AC779" s="607"/>
      <c r="AD779" s="607"/>
      <c r="AE779" s="2974"/>
      <c r="AF779" s="607"/>
      <c r="AG779" s="3011"/>
      <c r="AH779" s="607"/>
      <c r="AI779" s="607"/>
      <c r="AJ779" s="607"/>
      <c r="AK779" s="607"/>
      <c r="AL779" s="2010"/>
      <c r="AM779" s="3547"/>
      <c r="AN779" s="3879"/>
      <c r="AO779" s="2006"/>
      <c r="AP779" s="56"/>
      <c r="AQ779" s="4292"/>
    </row>
    <row r="780" spans="1:43" x14ac:dyDescent="0.25">
      <c r="A780" s="47">
        <v>1</v>
      </c>
      <c r="B780" s="100" t="s">
        <v>23</v>
      </c>
      <c r="C780" s="3341" t="s">
        <v>285</v>
      </c>
      <c r="D780" s="309">
        <v>340</v>
      </c>
      <c r="E780" s="664">
        <v>1219</v>
      </c>
      <c r="F780" s="664">
        <v>176</v>
      </c>
      <c r="G780" s="69">
        <f>(E780-F780)/12*$B$4+F780</f>
        <v>1045.1666666666667</v>
      </c>
      <c r="H780" s="69">
        <v>1175</v>
      </c>
      <c r="I780" s="69">
        <f>H780/G780*100</f>
        <v>112.42226120236005</v>
      </c>
      <c r="J780" s="3364">
        <v>528</v>
      </c>
      <c r="K780" s="311">
        <v>10</v>
      </c>
      <c r="L780" s="70">
        <f>P780/H780</f>
        <v>9.5821276595744678</v>
      </c>
      <c r="M780" s="105">
        <f>ROUND(E780*K780,0)</f>
        <v>12190</v>
      </c>
      <c r="N780" s="105">
        <v>1760</v>
      </c>
      <c r="O780" s="71">
        <f>(M780-N780)/12*$B$4+N780</f>
        <v>10451.666666666666</v>
      </c>
      <c r="P780" s="71">
        <v>11259</v>
      </c>
      <c r="Q780" s="71">
        <f>P780/O780*100</f>
        <v>107.72444586190402</v>
      </c>
      <c r="R780" s="113">
        <f>ROUND(M780/D780,0)</f>
        <v>36</v>
      </c>
      <c r="S780" s="71">
        <f>P780/$B$4*12/R780</f>
        <v>375.3</v>
      </c>
      <c r="T780" s="607"/>
      <c r="U780" s="607"/>
      <c r="V780" s="607"/>
      <c r="W780" s="607"/>
      <c r="X780" s="607"/>
      <c r="Y780" s="607"/>
      <c r="Z780" s="607"/>
      <c r="AA780" s="607"/>
      <c r="AB780" s="607"/>
      <c r="AC780" s="607"/>
      <c r="AD780" s="607"/>
      <c r="AE780" s="2974"/>
      <c r="AF780" s="607"/>
      <c r="AG780" s="3011"/>
      <c r="AH780" s="607"/>
      <c r="AI780" s="607"/>
      <c r="AJ780" s="607"/>
      <c r="AK780" s="607"/>
      <c r="AL780" s="2010"/>
      <c r="AM780" s="3547"/>
      <c r="AN780" s="3820"/>
      <c r="AO780" s="2006"/>
      <c r="AP780" s="56"/>
      <c r="AQ780" s="4292"/>
    </row>
    <row r="781" spans="1:43" x14ac:dyDescent="0.25">
      <c r="A781" s="47">
        <v>1</v>
      </c>
      <c r="B781" s="100" t="s">
        <v>17</v>
      </c>
      <c r="C781" s="3341" t="s">
        <v>285</v>
      </c>
      <c r="D781" s="309">
        <v>340</v>
      </c>
      <c r="E781" s="664">
        <v>2604</v>
      </c>
      <c r="F781" s="664">
        <v>0</v>
      </c>
      <c r="G781" s="69">
        <f>(E781-F781)/12*$B$4+F781</f>
        <v>2170</v>
      </c>
      <c r="H781" s="69">
        <v>1155</v>
      </c>
      <c r="I781" s="69">
        <f>H781/G781*100</f>
        <v>53.225806451612897</v>
      </c>
      <c r="J781" s="3364"/>
      <c r="K781" s="311">
        <v>6.8</v>
      </c>
      <c r="L781" s="70">
        <f>P781/H781</f>
        <v>6.9437229437229435</v>
      </c>
      <c r="M781" s="105">
        <f>ROUND(E781*K781,0)</f>
        <v>17707</v>
      </c>
      <c r="N781" s="105">
        <v>0</v>
      </c>
      <c r="O781" s="71">
        <f>ROUND(M781/12*$B$4,0)</f>
        <v>14756</v>
      </c>
      <c r="P781" s="71">
        <v>8020</v>
      </c>
      <c r="Q781" s="71">
        <f>P781/O781*100</f>
        <v>54.350772567091354</v>
      </c>
      <c r="R781" s="113">
        <f>ROUND(M781/D781,0)</f>
        <v>52</v>
      </c>
      <c r="S781" s="71">
        <f>P781/$B$4*12/R781</f>
        <v>185.07692307692307</v>
      </c>
      <c r="T781" s="607"/>
      <c r="U781" s="607"/>
      <c r="V781" s="607"/>
      <c r="W781" s="607"/>
      <c r="X781" s="607"/>
      <c r="Y781" s="607"/>
      <c r="Z781" s="607"/>
      <c r="AA781" s="607"/>
      <c r="AB781" s="607"/>
      <c r="AC781" s="607"/>
      <c r="AD781" s="607"/>
      <c r="AE781" s="2974"/>
      <c r="AF781" s="607"/>
      <c r="AG781" s="3011"/>
      <c r="AH781" s="607"/>
      <c r="AI781" s="607"/>
      <c r="AJ781" s="607"/>
      <c r="AK781" s="607"/>
      <c r="AL781" s="2010"/>
      <c r="AM781" s="3547"/>
      <c r="AN781" s="3820"/>
      <c r="AO781" s="2006"/>
      <c r="AP781" s="56"/>
      <c r="AQ781" s="4292"/>
    </row>
    <row r="782" spans="1:43" s="73" customFormat="1" x14ac:dyDescent="0.25">
      <c r="A782" s="47">
        <v>1</v>
      </c>
      <c r="B782" s="415" t="s">
        <v>170</v>
      </c>
      <c r="C782" s="3341" t="s">
        <v>285</v>
      </c>
      <c r="D782" s="416">
        <v>340</v>
      </c>
      <c r="E782" s="1558">
        <v>1334</v>
      </c>
      <c r="F782" s="1558">
        <v>0</v>
      </c>
      <c r="G782" s="75">
        <f>(E782-F782)/12*$B$4+F782</f>
        <v>1111.6666666666667</v>
      </c>
      <c r="H782" s="75">
        <v>525</v>
      </c>
      <c r="I782" s="75">
        <f>H782/G782*100</f>
        <v>47.2263868065967</v>
      </c>
      <c r="J782" s="3365"/>
      <c r="K782" s="338">
        <v>6.8</v>
      </c>
      <c r="L782" s="76">
        <f>P782/H782</f>
        <v>7.1847619047619045</v>
      </c>
      <c r="M782" s="78">
        <f>ROUND(E782*K782,0)</f>
        <v>9071</v>
      </c>
      <c r="N782" s="78">
        <v>0</v>
      </c>
      <c r="O782" s="77">
        <f>ROUND(M782/12*$B$4,0)</f>
        <v>7559</v>
      </c>
      <c r="P782" s="77">
        <v>3772</v>
      </c>
      <c r="Q782" s="77">
        <f>P782/O782*100</f>
        <v>49.900780526524677</v>
      </c>
      <c r="R782" s="146">
        <f>ROUND(M782/D782,0)</f>
        <v>27</v>
      </c>
      <c r="S782" s="77">
        <f>P782/$B$4*12/R782</f>
        <v>167.64444444444442</v>
      </c>
      <c r="T782" s="1889"/>
      <c r="U782" s="1889"/>
      <c r="V782" s="1889"/>
      <c r="W782" s="1889"/>
      <c r="X782" s="1889"/>
      <c r="Y782" s="1889"/>
      <c r="Z782" s="1889"/>
      <c r="AA782" s="1889"/>
      <c r="AB782" s="1889"/>
      <c r="AC782" s="1889"/>
      <c r="AD782" s="1889"/>
      <c r="AE782" s="3316"/>
      <c r="AF782" s="1889"/>
      <c r="AG782" s="3012"/>
      <c r="AH782" s="1889"/>
      <c r="AI782" s="1889"/>
      <c r="AJ782" s="1889"/>
      <c r="AK782" s="1889"/>
      <c r="AL782" s="2011"/>
      <c r="AM782" s="3548"/>
      <c r="AN782" s="3821"/>
      <c r="AO782" s="3302"/>
      <c r="AP782" s="56"/>
      <c r="AQ782" s="4292"/>
    </row>
    <row r="783" spans="1:43" s="73" customFormat="1" x14ac:dyDescent="0.25">
      <c r="A783" s="47">
        <v>1</v>
      </c>
      <c r="B783" s="108" t="s">
        <v>7</v>
      </c>
      <c r="C783" s="667"/>
      <c r="D783" s="108"/>
      <c r="E783" s="1552">
        <f>SUM(E780:E782)</f>
        <v>5157</v>
      </c>
      <c r="F783" s="1552">
        <v>176</v>
      </c>
      <c r="G783" s="371">
        <f t="shared" ref="G783:H783" si="671">SUM(G780:G782)</f>
        <v>4326.8333333333339</v>
      </c>
      <c r="H783" s="371">
        <f t="shared" si="671"/>
        <v>2855</v>
      </c>
      <c r="I783" s="371">
        <f>H783/G783*100</f>
        <v>65.983590770771528</v>
      </c>
      <c r="J783" s="3414">
        <f t="shared" ref="J783" si="672">SUM(J780:J782)</f>
        <v>528</v>
      </c>
      <c r="K783" s="81">
        <f>IF(E783=0,0,M783/E783)</f>
        <v>7.5563312003102583</v>
      </c>
      <c r="L783" s="81">
        <f>P783/H783</f>
        <v>8.0739054290718038</v>
      </c>
      <c r="M783" s="372">
        <f t="shared" ref="M783:P783" si="673">SUM(M780:M782)</f>
        <v>38968</v>
      </c>
      <c r="N783" s="372">
        <v>1760</v>
      </c>
      <c r="O783" s="371">
        <f t="shared" si="673"/>
        <v>32766.666666666664</v>
      </c>
      <c r="P783" s="371">
        <f t="shared" si="673"/>
        <v>23051</v>
      </c>
      <c r="Q783" s="82">
        <f>P783/O783*100</f>
        <v>70.348931841302146</v>
      </c>
      <c r="R783" s="417">
        <f>SUM(R780:R782)</f>
        <v>115</v>
      </c>
      <c r="S783" s="82">
        <f>P783/$B$4*12/R783</f>
        <v>240.53217391304347</v>
      </c>
      <c r="T783" s="610">
        <v>141033.42051455</v>
      </c>
      <c r="U783" s="610">
        <v>141033.42051455</v>
      </c>
      <c r="V783" s="610">
        <v>141034.62479455001</v>
      </c>
      <c r="W783" s="610">
        <v>141034.62479455001</v>
      </c>
      <c r="X783" s="610">
        <v>141034.62479455001</v>
      </c>
      <c r="Y783" s="610">
        <v>141034.62479455001</v>
      </c>
      <c r="Z783" s="610">
        <v>141034.62479455001</v>
      </c>
      <c r="AA783" s="610">
        <v>160966.72328854998</v>
      </c>
      <c r="AB783" s="610">
        <v>157180.26224094999</v>
      </c>
      <c r="AC783" s="610">
        <v>157180.26224094999</v>
      </c>
      <c r="AD783" s="610">
        <v>198467.21970655001</v>
      </c>
      <c r="AE783" s="3317">
        <f>T783/12*$B$4+(U783-T783)/11*9+(V783-U783)/10*8+(W783-V783)/9*7+(X783-W783)/8*6+(Y783-X783)/7*5+(Z783-Y783)/6*4+(AA783-Z783)+(AB783-AA783)/5*3+(AC783-AB783)/4*2+(AD783-AC783)/3*1</f>
        <v>148951.35487343167</v>
      </c>
      <c r="AF783" s="610">
        <f>AL783-AK783-AH783</f>
        <v>208470.20751000001</v>
      </c>
      <c r="AG783" s="3009"/>
      <c r="AH783" s="610">
        <v>-2790.5053599999997</v>
      </c>
      <c r="AI783" s="610">
        <f>AF783-AE783</f>
        <v>59518.852636568336</v>
      </c>
      <c r="AJ783" s="610">
        <v>-274.57584000000003</v>
      </c>
      <c r="AK783" s="610">
        <v>-263.06826000000001</v>
      </c>
      <c r="AL783" s="2008">
        <v>205416.63389</v>
      </c>
      <c r="AM783" s="3545">
        <v>50440.069859999996</v>
      </c>
      <c r="AN783" s="3880">
        <v>109</v>
      </c>
      <c r="AO783" s="3307">
        <v>15482.60893</v>
      </c>
      <c r="AP783" s="56"/>
      <c r="AQ783" s="4292"/>
    </row>
    <row r="784" spans="1:43" s="73" customFormat="1" ht="43.5" x14ac:dyDescent="0.25">
      <c r="A784" s="47">
        <v>1</v>
      </c>
      <c r="B784" s="84" t="s">
        <v>190</v>
      </c>
      <c r="C784" s="2154"/>
      <c r="D784" s="251"/>
      <c r="E784" s="1640">
        <v>35</v>
      </c>
      <c r="F784" s="1640">
        <v>0</v>
      </c>
      <c r="G784" s="418">
        <f>E784/12*$B$4</f>
        <v>29.166666666666664</v>
      </c>
      <c r="H784" s="418">
        <v>12</v>
      </c>
      <c r="I784" s="418">
        <f>H784/G784*100</f>
        <v>41.142857142857146</v>
      </c>
      <c r="J784" s="3436"/>
      <c r="K784" s="85"/>
      <c r="L784" s="85"/>
      <c r="M784" s="419"/>
      <c r="N784" s="419">
        <v>0</v>
      </c>
      <c r="O784" s="418"/>
      <c r="P784" s="418"/>
      <c r="Q784" s="89"/>
      <c r="R784" s="89"/>
      <c r="S784" s="89"/>
      <c r="T784" s="1137">
        <v>4930.8010617500004</v>
      </c>
      <c r="U784" s="1137">
        <v>4930.8010617500004</v>
      </c>
      <c r="V784" s="1137">
        <v>4930.8010617500004</v>
      </c>
      <c r="W784" s="1137">
        <v>4930.8010617500004</v>
      </c>
      <c r="X784" s="1137">
        <v>4930.8010617500004</v>
      </c>
      <c r="Y784" s="1137">
        <v>4930.8010617500004</v>
      </c>
      <c r="Z784" s="1137">
        <v>4930.8010617500004</v>
      </c>
      <c r="AA784" s="1137">
        <v>4930.8010617500004</v>
      </c>
      <c r="AB784" s="1137">
        <v>4930.8010617500004</v>
      </c>
      <c r="AC784" s="1137">
        <v>4930.8010617500004</v>
      </c>
      <c r="AD784" s="1137">
        <v>4930.8010617500004</v>
      </c>
      <c r="AE784" s="3317">
        <f>AD784/12*$B$4</f>
        <v>4109.000884791667</v>
      </c>
      <c r="AF784" s="1137">
        <f>AL784-AK784-AH784</f>
        <v>1815.5770799999998</v>
      </c>
      <c r="AG784" s="3010"/>
      <c r="AH784" s="1137"/>
      <c r="AI784" s="1137">
        <f>AF784-AE784</f>
        <v>-2293.423804791667</v>
      </c>
      <c r="AJ784" s="1137"/>
      <c r="AK784" s="1137">
        <v>0</v>
      </c>
      <c r="AL784" s="2009">
        <v>1815.5770799999998</v>
      </c>
      <c r="AM784" s="3546"/>
      <c r="AN784" s="3912"/>
      <c r="AO784" s="2071"/>
      <c r="AP784" s="56"/>
      <c r="AQ784" s="4292"/>
    </row>
    <row r="785" spans="1:43" s="73" customFormat="1" x14ac:dyDescent="0.25">
      <c r="A785" s="47">
        <v>1</v>
      </c>
      <c r="B785" s="2465" t="s">
        <v>14</v>
      </c>
      <c r="C785" s="2166"/>
      <c r="D785" s="251"/>
      <c r="E785" s="1640"/>
      <c r="F785" s="1640">
        <v>0</v>
      </c>
      <c r="G785" s="418"/>
      <c r="H785" s="418"/>
      <c r="I785" s="418"/>
      <c r="J785" s="3436"/>
      <c r="K785" s="85"/>
      <c r="L785" s="85"/>
      <c r="M785" s="419"/>
      <c r="N785" s="419">
        <v>0</v>
      </c>
      <c r="O785" s="418"/>
      <c r="P785" s="418"/>
      <c r="Q785" s="89"/>
      <c r="R785" s="89"/>
      <c r="S785" s="89"/>
      <c r="T785" s="1137"/>
      <c r="U785" s="1137"/>
      <c r="V785" s="1137"/>
      <c r="W785" s="1137"/>
      <c r="X785" s="1137"/>
      <c r="Y785" s="1137"/>
      <c r="Z785" s="1137"/>
      <c r="AA785" s="1137"/>
      <c r="AB785" s="1137"/>
      <c r="AC785" s="1137"/>
      <c r="AD785" s="1137"/>
      <c r="AE785" s="2973"/>
      <c r="AF785" s="1137">
        <f>AL785-AK785-AH785</f>
        <v>0</v>
      </c>
      <c r="AG785" s="3010"/>
      <c r="AH785" s="1137"/>
      <c r="AI785" s="1137"/>
      <c r="AJ785" s="1137"/>
      <c r="AK785" s="1137"/>
      <c r="AL785" s="2009"/>
      <c r="AM785" s="3546"/>
      <c r="AN785" s="3912"/>
      <c r="AO785" s="2071"/>
      <c r="AP785" s="56"/>
      <c r="AQ785" s="4292"/>
    </row>
    <row r="786" spans="1:43" s="73" customFormat="1" ht="72" x14ac:dyDescent="0.25">
      <c r="A786" s="47">
        <v>1</v>
      </c>
      <c r="B786" s="2502" t="s">
        <v>385</v>
      </c>
      <c r="C786" s="2280"/>
      <c r="D786" s="251"/>
      <c r="E786" s="1546">
        <v>6660</v>
      </c>
      <c r="F786" s="1546">
        <v>760</v>
      </c>
      <c r="G786" s="325">
        <f>(E786-F786)/12*$B$4+F786</f>
        <v>5676.666666666667</v>
      </c>
      <c r="H786" s="325">
        <v>4396</v>
      </c>
      <c r="I786" s="325">
        <f>H786/G786*100</f>
        <v>77.439812096300642</v>
      </c>
      <c r="J786" s="3437"/>
      <c r="K786" s="85"/>
      <c r="L786" s="85"/>
      <c r="M786" s="419"/>
      <c r="N786" s="419">
        <v>0</v>
      </c>
      <c r="O786" s="418"/>
      <c r="P786" s="418"/>
      <c r="Q786" s="89"/>
      <c r="R786" s="89"/>
      <c r="S786" s="89"/>
      <c r="T786" s="1137"/>
      <c r="U786" s="1137"/>
      <c r="V786" s="1137"/>
      <c r="W786" s="1137"/>
      <c r="X786" s="1137"/>
      <c r="Y786" s="1137"/>
      <c r="Z786" s="1137"/>
      <c r="AA786" s="1137"/>
      <c r="AB786" s="1137"/>
      <c r="AC786" s="1137"/>
      <c r="AD786" s="1137"/>
      <c r="AE786" s="2973"/>
      <c r="AF786" s="1137">
        <f>AL786-AK786-AH786</f>
        <v>0</v>
      </c>
      <c r="AG786" s="3010"/>
      <c r="AH786" s="1137"/>
      <c r="AI786" s="1137"/>
      <c r="AJ786" s="1137"/>
      <c r="AK786" s="1137"/>
      <c r="AL786" s="2009"/>
      <c r="AM786" s="3546"/>
      <c r="AN786" s="3913"/>
      <c r="AO786" s="2071"/>
      <c r="AP786" s="56"/>
      <c r="AQ786" s="4292"/>
    </row>
    <row r="787" spans="1:43" s="73" customFormat="1" ht="29.25" x14ac:dyDescent="0.25">
      <c r="A787" s="47">
        <v>1</v>
      </c>
      <c r="B787" s="2428" t="s">
        <v>291</v>
      </c>
      <c r="C787" s="2280"/>
      <c r="D787" s="251"/>
      <c r="E787" s="1546">
        <f>E786</f>
        <v>6660</v>
      </c>
      <c r="F787" s="1546">
        <v>760</v>
      </c>
      <c r="G787" s="325">
        <f>G786</f>
        <v>5676.666666666667</v>
      </c>
      <c r="H787" s="325">
        <f>H786</f>
        <v>4396</v>
      </c>
      <c r="I787" s="325">
        <f>H787/G787*100</f>
        <v>77.439812096300642</v>
      </c>
      <c r="J787" s="3437">
        <f>J786</f>
        <v>0</v>
      </c>
      <c r="K787" s="85"/>
      <c r="L787" s="85"/>
      <c r="M787" s="419"/>
      <c r="N787" s="419">
        <v>0</v>
      </c>
      <c r="O787" s="418"/>
      <c r="P787" s="418"/>
      <c r="Q787" s="89"/>
      <c r="R787" s="89"/>
      <c r="S787" s="89"/>
      <c r="T787" s="1137">
        <v>5546.59</v>
      </c>
      <c r="U787" s="1137">
        <v>5546.59</v>
      </c>
      <c r="V787" s="1137">
        <v>5546.59</v>
      </c>
      <c r="W787" s="1137">
        <v>5546.59</v>
      </c>
      <c r="X787" s="1137">
        <v>5546.59</v>
      </c>
      <c r="Y787" s="1137">
        <v>5546.59</v>
      </c>
      <c r="Z787" s="1137">
        <v>5546.59</v>
      </c>
      <c r="AA787" s="1137">
        <v>6261.0659999999998</v>
      </c>
      <c r="AB787" s="1137">
        <v>6261.0659999999998</v>
      </c>
      <c r="AC787" s="1137">
        <v>6261.0659999999998</v>
      </c>
      <c r="AD787" s="1137">
        <v>6261.0659999999998</v>
      </c>
      <c r="AE787" s="3317">
        <f>T787/12*$B$4+(U787-T787)/11*9+(V787-U787)/10*8+(W787-V787)/9*7+(X787-W787)/8*6+(Y787-X787)/7*5+(Z787-Y787)/6*4+(AA787-Z787)+(AB787-AA787)/5*3+(AC787-AB787)/4*2+(AD787-AC787)/3*1</f>
        <v>5336.6343333333334</v>
      </c>
      <c r="AF787" s="1137">
        <f>AL787-AK787-AH787</f>
        <v>4132.6229000000003</v>
      </c>
      <c r="AG787" s="3010"/>
      <c r="AH787" s="1137"/>
      <c r="AI787" s="1137">
        <f>AF787-AE787</f>
        <v>-1204.0114333333331</v>
      </c>
      <c r="AJ787" s="1137">
        <v>-19.742099999999997</v>
      </c>
      <c r="AK787" s="1137">
        <v>-1.0811900000000001</v>
      </c>
      <c r="AL787" s="2009">
        <v>4131.5417100000004</v>
      </c>
      <c r="AM787" s="3546"/>
      <c r="AN787" s="3913">
        <f>AN786</f>
        <v>0</v>
      </c>
      <c r="AO787" s="2071"/>
      <c r="AP787" s="56"/>
      <c r="AQ787" s="4292"/>
    </row>
    <row r="788" spans="1:43" ht="29.25" x14ac:dyDescent="0.25">
      <c r="A788" s="47">
        <v>1</v>
      </c>
      <c r="B788" s="84" t="s">
        <v>139</v>
      </c>
      <c r="C788" s="2154"/>
      <c r="D788" s="251"/>
      <c r="E788" s="1640">
        <f>E786</f>
        <v>6660</v>
      </c>
      <c r="F788" s="1640">
        <v>760</v>
      </c>
      <c r="G788" s="418">
        <f>G786</f>
        <v>5676.666666666667</v>
      </c>
      <c r="H788" s="418">
        <f>H786</f>
        <v>4396</v>
      </c>
      <c r="I788" s="418">
        <f>H788/G788*100</f>
        <v>77.439812096300642</v>
      </c>
      <c r="J788" s="3436">
        <f>J786</f>
        <v>0</v>
      </c>
      <c r="K788" s="85"/>
      <c r="L788" s="85"/>
      <c r="M788" s="419"/>
      <c r="N788" s="419">
        <v>0</v>
      </c>
      <c r="O788" s="418"/>
      <c r="P788" s="418"/>
      <c r="Q788" s="89"/>
      <c r="R788" s="89"/>
      <c r="S788" s="89"/>
      <c r="T788" s="1137">
        <f t="shared" ref="T788:U788" si="674">T787</f>
        <v>5546.59</v>
      </c>
      <c r="U788" s="1137">
        <f t="shared" si="674"/>
        <v>5546.59</v>
      </c>
      <c r="V788" s="1137">
        <f t="shared" ref="V788:W788" si="675">V787</f>
        <v>5546.59</v>
      </c>
      <c r="W788" s="1137">
        <f t="shared" si="675"/>
        <v>5546.59</v>
      </c>
      <c r="X788" s="1137">
        <f t="shared" ref="X788:Y788" si="676">X787</f>
        <v>5546.59</v>
      </c>
      <c r="Y788" s="1137">
        <f t="shared" si="676"/>
        <v>5546.59</v>
      </c>
      <c r="Z788" s="1137">
        <f t="shared" ref="Z788:AA788" si="677">Z787</f>
        <v>5546.59</v>
      </c>
      <c r="AA788" s="1137">
        <f t="shared" si="677"/>
        <v>6261.0659999999998</v>
      </c>
      <c r="AB788" s="1137">
        <f t="shared" ref="AB788:AC788" si="678">AB787</f>
        <v>6261.0659999999998</v>
      </c>
      <c r="AC788" s="1137">
        <f t="shared" si="678"/>
        <v>6261.0659999999998</v>
      </c>
      <c r="AD788" s="1137">
        <f t="shared" ref="AD788" si="679">AD787</f>
        <v>6261.0659999999998</v>
      </c>
      <c r="AE788" s="2974">
        <f t="shared" ref="AE788" si="680">AE787</f>
        <v>5336.6343333333334</v>
      </c>
      <c r="AF788" s="1137">
        <f t="shared" ref="AF788:AM788" si="681">AF787</f>
        <v>4132.6229000000003</v>
      </c>
      <c r="AG788" s="3010">
        <f t="shared" si="681"/>
        <v>0</v>
      </c>
      <c r="AH788" s="1137">
        <f t="shared" ref="AH788" si="682">AH787</f>
        <v>0</v>
      </c>
      <c r="AI788" s="1137">
        <f t="shared" si="681"/>
        <v>-1204.0114333333331</v>
      </c>
      <c r="AJ788" s="1137">
        <f t="shared" si="681"/>
        <v>-19.742099999999997</v>
      </c>
      <c r="AK788" s="1137">
        <f t="shared" si="681"/>
        <v>-1.0811900000000001</v>
      </c>
      <c r="AL788" s="2009">
        <f t="shared" si="681"/>
        <v>4131.5417100000004</v>
      </c>
      <c r="AM788" s="3546">
        <f t="shared" si="681"/>
        <v>0</v>
      </c>
      <c r="AN788" s="3912">
        <f>AN786</f>
        <v>0</v>
      </c>
      <c r="AO788" s="2071">
        <f t="shared" ref="AO788" si="683">AO787</f>
        <v>0</v>
      </c>
      <c r="AP788" s="56"/>
      <c r="AQ788" s="4292"/>
    </row>
    <row r="789" spans="1:43" x14ac:dyDescent="0.25">
      <c r="A789" s="47">
        <v>1</v>
      </c>
      <c r="B789" s="240" t="s">
        <v>29</v>
      </c>
      <c r="C789" s="2211"/>
      <c r="D789" s="184"/>
      <c r="E789" s="664"/>
      <c r="F789" s="664">
        <v>0</v>
      </c>
      <c r="G789" s="309"/>
      <c r="H789" s="309"/>
      <c r="I789" s="309"/>
      <c r="J789" s="3408"/>
      <c r="K789" s="101"/>
      <c r="L789" s="101"/>
      <c r="M789" s="365"/>
      <c r="N789" s="365">
        <v>0</v>
      </c>
      <c r="O789" s="366"/>
      <c r="P789" s="366"/>
      <c r="Q789" s="366"/>
      <c r="R789" s="366"/>
      <c r="S789" s="71"/>
      <c r="T789" s="607"/>
      <c r="U789" s="607"/>
      <c r="V789" s="607"/>
      <c r="W789" s="607"/>
      <c r="X789" s="607"/>
      <c r="Y789" s="607"/>
      <c r="Z789" s="607"/>
      <c r="AA789" s="607"/>
      <c r="AB789" s="607"/>
      <c r="AC789" s="607"/>
      <c r="AD789" s="607"/>
      <c r="AE789" s="2973"/>
      <c r="AF789" s="607">
        <f t="shared" ref="AF789:AF810" si="684">AL789-AK789-AH789</f>
        <v>0</v>
      </c>
      <c r="AG789" s="3011"/>
      <c r="AH789" s="607"/>
      <c r="AI789" s="607"/>
      <c r="AJ789" s="607"/>
      <c r="AK789" s="607"/>
      <c r="AL789" s="2010"/>
      <c r="AM789" s="3547"/>
      <c r="AN789" s="3868"/>
      <c r="AO789" s="2006"/>
      <c r="AP789" s="56"/>
      <c r="AQ789" s="4292"/>
    </row>
    <row r="790" spans="1:43" x14ac:dyDescent="0.25">
      <c r="A790" s="47">
        <v>1</v>
      </c>
      <c r="B790" s="100" t="s">
        <v>17</v>
      </c>
      <c r="C790" s="2278"/>
      <c r="D790" s="100">
        <v>300</v>
      </c>
      <c r="E790" s="664">
        <v>487</v>
      </c>
      <c r="F790" s="664">
        <v>0</v>
      </c>
      <c r="G790" s="69">
        <f>ROUND(E790/12*$B$4,0)</f>
        <v>406</v>
      </c>
      <c r="H790" s="69">
        <v>200</v>
      </c>
      <c r="I790" s="69">
        <f>H790/G790*100</f>
        <v>49.261083743842363</v>
      </c>
      <c r="J790" s="3364"/>
      <c r="K790" s="423">
        <v>7</v>
      </c>
      <c r="L790" s="70">
        <f>P790/H790</f>
        <v>7.76</v>
      </c>
      <c r="M790" s="105">
        <f>ROUND(E790*K790,0)</f>
        <v>3409</v>
      </c>
      <c r="N790" s="105">
        <v>0</v>
      </c>
      <c r="O790" s="71">
        <f>ROUND(G790*K790,0)</f>
        <v>2842</v>
      </c>
      <c r="P790" s="71">
        <v>1552</v>
      </c>
      <c r="Q790" s="71">
        <f>P790/O790*100</f>
        <v>54.609429978888102</v>
      </c>
      <c r="R790" s="113">
        <f>ROUND(M790/D790,0)</f>
        <v>11</v>
      </c>
      <c r="S790" s="71">
        <f>P790/$B$4*12/R790</f>
        <v>169.30909090909088</v>
      </c>
      <c r="T790" s="607"/>
      <c r="U790" s="607"/>
      <c r="V790" s="607"/>
      <c r="W790" s="607"/>
      <c r="X790" s="607"/>
      <c r="Y790" s="607"/>
      <c r="Z790" s="607"/>
      <c r="AA790" s="607"/>
      <c r="AB790" s="607"/>
      <c r="AC790" s="607"/>
      <c r="AD790" s="607"/>
      <c r="AE790" s="2974"/>
      <c r="AF790" s="607">
        <f t="shared" si="684"/>
        <v>0</v>
      </c>
      <c r="AG790" s="3011"/>
      <c r="AH790" s="607"/>
      <c r="AI790" s="607"/>
      <c r="AJ790" s="607"/>
      <c r="AK790" s="607"/>
      <c r="AL790" s="2010"/>
      <c r="AM790" s="3547"/>
      <c r="AN790" s="3820"/>
      <c r="AO790" s="2006"/>
      <c r="AP790" s="56"/>
      <c r="AQ790" s="4292"/>
    </row>
    <row r="791" spans="1:43" x14ac:dyDescent="0.25">
      <c r="A791" s="47">
        <v>1</v>
      </c>
      <c r="B791" s="100" t="s">
        <v>18</v>
      </c>
      <c r="C791" s="2278"/>
      <c r="D791" s="100">
        <v>300</v>
      </c>
      <c r="E791" s="664">
        <v>527</v>
      </c>
      <c r="F791" s="664">
        <v>0</v>
      </c>
      <c r="G791" s="69">
        <f>ROUND(E791/12*$B$4,0)</f>
        <v>439</v>
      </c>
      <c r="H791" s="69">
        <v>243</v>
      </c>
      <c r="I791" s="69">
        <f>H791/G791*100</f>
        <v>55.353075170842828</v>
      </c>
      <c r="J791" s="3364"/>
      <c r="K791" s="423">
        <v>7</v>
      </c>
      <c r="L791" s="70">
        <f>P791/H791</f>
        <v>6.8971193415637861</v>
      </c>
      <c r="M791" s="105">
        <f>ROUND(E791*K791,0)</f>
        <v>3689</v>
      </c>
      <c r="N791" s="105">
        <v>0</v>
      </c>
      <c r="O791" s="71">
        <f>ROUND(G791*K791,0)</f>
        <v>3073</v>
      </c>
      <c r="P791" s="71">
        <v>1676</v>
      </c>
      <c r="Q791" s="71">
        <f>P791/O791*100</f>
        <v>54.539537910836309</v>
      </c>
      <c r="R791" s="113">
        <f>ROUND(M791/D791,0)</f>
        <v>12</v>
      </c>
      <c r="S791" s="71">
        <f>P791/$B$4*12/R791</f>
        <v>167.6</v>
      </c>
      <c r="T791" s="607"/>
      <c r="U791" s="607"/>
      <c r="V791" s="607"/>
      <c r="W791" s="607"/>
      <c r="X791" s="607"/>
      <c r="Y791" s="607"/>
      <c r="Z791" s="607"/>
      <c r="AA791" s="607"/>
      <c r="AB791" s="607"/>
      <c r="AC791" s="607"/>
      <c r="AD791" s="607"/>
      <c r="AE791" s="2974"/>
      <c r="AF791" s="607">
        <f t="shared" si="684"/>
        <v>0</v>
      </c>
      <c r="AG791" s="3011"/>
      <c r="AH791" s="607"/>
      <c r="AI791" s="607"/>
      <c r="AJ791" s="607"/>
      <c r="AK791" s="607"/>
      <c r="AL791" s="2010"/>
      <c r="AM791" s="3547"/>
      <c r="AN791" s="3820"/>
      <c r="AO791" s="2006"/>
      <c r="AP791" s="56"/>
      <c r="AQ791" s="4292"/>
    </row>
    <row r="792" spans="1:43" x14ac:dyDescent="0.25">
      <c r="A792" s="47">
        <v>1</v>
      </c>
      <c r="B792" s="122" t="s">
        <v>78</v>
      </c>
      <c r="C792" s="2182"/>
      <c r="D792" s="424"/>
      <c r="E792" s="1495">
        <f>SUM(E790:E791)</f>
        <v>1014</v>
      </c>
      <c r="F792" s="1495">
        <v>0</v>
      </c>
      <c r="G792" s="390">
        <f>SUM(G790:G791)</f>
        <v>845</v>
      </c>
      <c r="H792" s="390">
        <f>SUM(H790:H791)</f>
        <v>443</v>
      </c>
      <c r="I792" s="390">
        <f>H792/G792*100</f>
        <v>52.426035502958577</v>
      </c>
      <c r="J792" s="3417">
        <f>SUM(J790:J791)</f>
        <v>0</v>
      </c>
      <c r="K792" s="107">
        <f>IF(E792=0,0,M792/E792)</f>
        <v>7</v>
      </c>
      <c r="L792" s="107">
        <f>P792/H792</f>
        <v>7.2866817155756207</v>
      </c>
      <c r="M792" s="400">
        <f>SUM(M790:M791)</f>
        <v>7098</v>
      </c>
      <c r="N792" s="400">
        <v>0</v>
      </c>
      <c r="O792" s="390">
        <f>SUM(O790:O791)</f>
        <v>5915</v>
      </c>
      <c r="P792" s="390">
        <f>SUM(P790:P791)</f>
        <v>3228</v>
      </c>
      <c r="Q792" s="77">
        <f>P792/O792*100</f>
        <v>54.573119188503803</v>
      </c>
      <c r="R792" s="420">
        <f>SUM(R790:R791)</f>
        <v>23</v>
      </c>
      <c r="S792" s="77">
        <f>P792/$B$4*12/R792</f>
        <v>168.41739130434783</v>
      </c>
      <c r="T792" s="1889"/>
      <c r="U792" s="1889"/>
      <c r="V792" s="1889"/>
      <c r="W792" s="1889"/>
      <c r="X792" s="1889"/>
      <c r="Y792" s="1889"/>
      <c r="Z792" s="1889"/>
      <c r="AA792" s="1889"/>
      <c r="AB792" s="1889"/>
      <c r="AC792" s="1889"/>
      <c r="AD792" s="1889"/>
      <c r="AE792" s="3316"/>
      <c r="AF792" s="1889">
        <f t="shared" si="684"/>
        <v>0</v>
      </c>
      <c r="AG792" s="3012"/>
      <c r="AH792" s="1889"/>
      <c r="AI792" s="1889"/>
      <c r="AJ792" s="1889"/>
      <c r="AK792" s="1889"/>
      <c r="AL792" s="2011"/>
      <c r="AM792" s="3548"/>
      <c r="AN792" s="3914">
        <f>SUM(AN790:AN791)</f>
        <v>0</v>
      </c>
      <c r="AO792" s="3302"/>
      <c r="AP792" s="56"/>
      <c r="AQ792" s="4292"/>
    </row>
    <row r="793" spans="1:43" ht="30" thickBot="1" x14ac:dyDescent="0.3">
      <c r="A793" s="47">
        <v>1</v>
      </c>
      <c r="B793" s="131" t="s">
        <v>222</v>
      </c>
      <c r="C793" s="131"/>
      <c r="D793" s="131"/>
      <c r="E793" s="1625">
        <f>E792</f>
        <v>1014</v>
      </c>
      <c r="F793" s="1625">
        <v>0</v>
      </c>
      <c r="G793" s="331">
        <f>G792</f>
        <v>845</v>
      </c>
      <c r="H793" s="331">
        <f>H792</f>
        <v>443</v>
      </c>
      <c r="I793" s="331">
        <f>H793/G793*100</f>
        <v>52.426035502958577</v>
      </c>
      <c r="J793" s="3438">
        <f>J792</f>
        <v>0</v>
      </c>
      <c r="K793" s="107">
        <f>IF(E793=0,0,M793/E793)</f>
        <v>7</v>
      </c>
      <c r="L793" s="107">
        <f>P793/H793</f>
        <v>7.2866817155756207</v>
      </c>
      <c r="M793" s="332">
        <f>M792</f>
        <v>7098</v>
      </c>
      <c r="N793" s="332">
        <v>0</v>
      </c>
      <c r="O793" s="425">
        <f>O792</f>
        <v>5915</v>
      </c>
      <c r="P793" s="425">
        <f>P792</f>
        <v>3228</v>
      </c>
      <c r="Q793" s="135">
        <f>P793/O793*100</f>
        <v>54.573119188503803</v>
      </c>
      <c r="R793" s="135">
        <f>SUM(R792)</f>
        <v>23</v>
      </c>
      <c r="S793" s="136">
        <f>P793/$B$4*12/R793</f>
        <v>168.41739130434783</v>
      </c>
      <c r="T793" s="2015">
        <v>17569.122480000002</v>
      </c>
      <c r="U793" s="2015">
        <v>17569.122480000002</v>
      </c>
      <c r="V793" s="2015">
        <v>17569.122480000002</v>
      </c>
      <c r="W793" s="2015">
        <v>17569.122480000002</v>
      </c>
      <c r="X793" s="2015">
        <v>17569.122480000002</v>
      </c>
      <c r="Y793" s="2015">
        <v>17569.122480000002</v>
      </c>
      <c r="Z793" s="2015">
        <v>17569.122480000002</v>
      </c>
      <c r="AA793" s="2015">
        <v>17569.122480000002</v>
      </c>
      <c r="AB793" s="2015">
        <v>17569.122480000002</v>
      </c>
      <c r="AC793" s="2015">
        <v>17569.122480000002</v>
      </c>
      <c r="AD793" s="2015">
        <v>17569.122480000002</v>
      </c>
      <c r="AE793" s="3317">
        <f>T793/12*$B$4+(U793-T793)/11*9+(V793-U793)/10*8+(W793-V793)/9*7+(X793-W793)/8*6+(Y793-X793)/7*5+(Z793-Y793)/6*4+(AA793-Z793)+(AB793-AA793)/5*3+(AC793-AB793)/4*2+(AD793-AC793)/3*1</f>
        <v>14640.9354</v>
      </c>
      <c r="AF793" s="2015">
        <f t="shared" si="684"/>
        <v>7765.6425000000008</v>
      </c>
      <c r="AG793" s="3019"/>
      <c r="AH793" s="2015"/>
      <c r="AI793" s="2015">
        <f>AF793-AE793</f>
        <v>-6875.2928999999995</v>
      </c>
      <c r="AJ793" s="2015"/>
      <c r="AK793" s="2015">
        <v>-8.9718700000000009</v>
      </c>
      <c r="AL793" s="2016">
        <v>7756.6706300000005</v>
      </c>
      <c r="AM793" s="3551"/>
      <c r="AN793" s="3915"/>
      <c r="AO793" s="3838"/>
      <c r="AP793" s="56"/>
      <c r="AQ793" s="4292"/>
    </row>
    <row r="794" spans="1:43" ht="15.75" thickBot="1" x14ac:dyDescent="0.3">
      <c r="A794" s="47">
        <v>1</v>
      </c>
      <c r="B794" s="379" t="s">
        <v>329</v>
      </c>
      <c r="C794" s="379"/>
      <c r="D794" s="379"/>
      <c r="E794" s="1627"/>
      <c r="F794" s="1627">
        <v>0</v>
      </c>
      <c r="G794" s="380"/>
      <c r="H794" s="380"/>
      <c r="I794" s="380"/>
      <c r="J794" s="3415"/>
      <c r="K794" s="333"/>
      <c r="L794" s="333"/>
      <c r="M794" s="381"/>
      <c r="N794" s="381">
        <v>0</v>
      </c>
      <c r="O794" s="380"/>
      <c r="P794" s="380">
        <f>SUM(P783,P793,P788)</f>
        <v>26279</v>
      </c>
      <c r="Q794" s="380"/>
      <c r="R794" s="380"/>
      <c r="S794" s="380"/>
      <c r="T794" s="742">
        <f t="shared" ref="T794:U794" si="685">SUM(T783,T793,T788)</f>
        <v>164149.13299454999</v>
      </c>
      <c r="U794" s="742">
        <f t="shared" si="685"/>
        <v>164149.13299454999</v>
      </c>
      <c r="V794" s="742">
        <f t="shared" ref="V794:W794" si="686">SUM(V783,V793,V788)</f>
        <v>164150.33727454999</v>
      </c>
      <c r="W794" s="742">
        <f t="shared" si="686"/>
        <v>164150.33727454999</v>
      </c>
      <c r="X794" s="742">
        <f t="shared" ref="X794:Y794" si="687">SUM(X783,X793,X788)</f>
        <v>164150.33727454999</v>
      </c>
      <c r="Y794" s="742">
        <f t="shared" si="687"/>
        <v>164150.33727454999</v>
      </c>
      <c r="Z794" s="742">
        <f t="shared" ref="Z794:AA794" si="688">SUM(Z783,Z793,Z788)</f>
        <v>164150.33727454999</v>
      </c>
      <c r="AA794" s="742">
        <f t="shared" si="688"/>
        <v>184796.91176854997</v>
      </c>
      <c r="AB794" s="742">
        <f t="shared" ref="AB794:AC794" si="689">SUM(AB783,AB793,AB788)</f>
        <v>181010.45072094997</v>
      </c>
      <c r="AC794" s="742">
        <f t="shared" si="689"/>
        <v>181010.45072094997</v>
      </c>
      <c r="AD794" s="742">
        <f t="shared" ref="AD794" si="690">SUM(AD783,AD793,AD788)</f>
        <v>222297.40818654999</v>
      </c>
      <c r="AE794" s="2975">
        <f t="shared" ref="AE794" si="691">SUM(AE783,AE793,AE788)</f>
        <v>168928.92460676498</v>
      </c>
      <c r="AF794" s="742">
        <f t="shared" si="684"/>
        <v>220368.47291000001</v>
      </c>
      <c r="AG794" s="3020">
        <f>AG783</f>
        <v>0</v>
      </c>
      <c r="AH794" s="742">
        <f>AH783</f>
        <v>-2790.5053599999997</v>
      </c>
      <c r="AI794" s="742">
        <f>SUM(AI783,AI793,AI788)</f>
        <v>51439.548303235002</v>
      </c>
      <c r="AJ794" s="4313">
        <f>SUM(AJ783,AJ793,AJ788)</f>
        <v>-294.31794000000002</v>
      </c>
      <c r="AK794" s="742">
        <f>SUM(AK783,AK793,AK788)</f>
        <v>-273.12132000000003</v>
      </c>
      <c r="AL794" s="991">
        <f>SUM(AL783,AL793,AL788)</f>
        <v>217304.84623</v>
      </c>
      <c r="AM794" s="3558">
        <f>SUM(AM783,AM793,AM788)</f>
        <v>50440.069859999996</v>
      </c>
      <c r="AN794" s="3882"/>
      <c r="AO794" s="3314">
        <f>SUM(AO783,AO793,AO788)</f>
        <v>15482.60893</v>
      </c>
      <c r="AP794" s="56"/>
      <c r="AQ794" s="4292"/>
    </row>
    <row r="795" spans="1:43" x14ac:dyDescent="0.25">
      <c r="A795" s="47">
        <v>1</v>
      </c>
      <c r="B795" s="382"/>
      <c r="C795" s="382"/>
      <c r="D795" s="382"/>
      <c r="E795" s="1532"/>
      <c r="F795" s="1532">
        <v>0</v>
      </c>
      <c r="G795" s="339"/>
      <c r="H795" s="339"/>
      <c r="I795" s="339"/>
      <c r="J795" s="3439"/>
      <c r="K795" s="426"/>
      <c r="L795" s="426"/>
      <c r="M795" s="427"/>
      <c r="N795" s="427">
        <v>0</v>
      </c>
      <c r="O795" s="428"/>
      <c r="P795" s="428"/>
      <c r="Q795" s="428"/>
      <c r="R795" s="428"/>
      <c r="S795" s="428"/>
      <c r="T795" s="1137"/>
      <c r="U795" s="1137"/>
      <c r="V795" s="1137"/>
      <c r="W795" s="1137"/>
      <c r="X795" s="1137"/>
      <c r="Y795" s="1137"/>
      <c r="Z795" s="1137"/>
      <c r="AA795" s="1137"/>
      <c r="AB795" s="1137"/>
      <c r="AC795" s="1137"/>
      <c r="AD795" s="1137"/>
      <c r="AE795" s="2973"/>
      <c r="AF795" s="1137">
        <f t="shared" si="684"/>
        <v>0</v>
      </c>
      <c r="AG795" s="3010"/>
      <c r="AH795" s="1137"/>
      <c r="AI795" s="1137"/>
      <c r="AJ795" s="1137"/>
      <c r="AK795" s="1137"/>
      <c r="AL795" s="2009"/>
      <c r="AM795" s="3546"/>
      <c r="AN795" s="3869"/>
      <c r="AO795" s="2071"/>
      <c r="AP795" s="56"/>
      <c r="AQ795" s="4292"/>
    </row>
    <row r="796" spans="1:43" ht="72" x14ac:dyDescent="0.25">
      <c r="A796" s="47">
        <v>1</v>
      </c>
      <c r="B796" s="848" t="s">
        <v>485</v>
      </c>
      <c r="C796" s="848"/>
      <c r="D796" s="414"/>
      <c r="E796" s="664"/>
      <c r="F796" s="664">
        <v>0</v>
      </c>
      <c r="G796" s="309"/>
      <c r="H796" s="309"/>
      <c r="I796" s="309"/>
      <c r="J796" s="3408"/>
      <c r="K796" s="101"/>
      <c r="L796" s="101"/>
      <c r="M796" s="365"/>
      <c r="N796" s="365">
        <v>0</v>
      </c>
      <c r="O796" s="366"/>
      <c r="P796" s="366"/>
      <c r="Q796" s="366"/>
      <c r="R796" s="366"/>
      <c r="S796" s="366"/>
      <c r="T796" s="607"/>
      <c r="U796" s="607"/>
      <c r="V796" s="607"/>
      <c r="W796" s="607"/>
      <c r="X796" s="607"/>
      <c r="Y796" s="607"/>
      <c r="Z796" s="607"/>
      <c r="AA796" s="607"/>
      <c r="AB796" s="607"/>
      <c r="AC796" s="607"/>
      <c r="AD796" s="607"/>
      <c r="AE796" s="2974"/>
      <c r="AF796" s="607">
        <f t="shared" si="684"/>
        <v>0</v>
      </c>
      <c r="AG796" s="3011"/>
      <c r="AH796" s="607"/>
      <c r="AI796" s="607"/>
      <c r="AJ796" s="607"/>
      <c r="AK796" s="607"/>
      <c r="AL796" s="2010"/>
      <c r="AM796" s="3547"/>
      <c r="AN796" s="3868"/>
      <c r="AO796" s="2006"/>
      <c r="AP796" s="56"/>
      <c r="AQ796" s="4292"/>
    </row>
    <row r="797" spans="1:43" x14ac:dyDescent="0.25">
      <c r="A797" s="47">
        <v>1</v>
      </c>
      <c r="B797" s="367" t="s">
        <v>5</v>
      </c>
      <c r="C797" s="2239"/>
      <c r="D797" s="367"/>
      <c r="E797" s="664"/>
      <c r="F797" s="664">
        <v>0</v>
      </c>
      <c r="G797" s="309"/>
      <c r="H797" s="309"/>
      <c r="I797" s="309"/>
      <c r="J797" s="3408"/>
      <c r="K797" s="311"/>
      <c r="L797" s="311"/>
      <c r="M797" s="365"/>
      <c r="N797" s="365">
        <v>0</v>
      </c>
      <c r="O797" s="366"/>
      <c r="P797" s="366"/>
      <c r="Q797" s="366"/>
      <c r="R797" s="366"/>
      <c r="S797" s="366"/>
      <c r="T797" s="607"/>
      <c r="U797" s="607"/>
      <c r="V797" s="607"/>
      <c r="W797" s="607"/>
      <c r="X797" s="607"/>
      <c r="Y797" s="607"/>
      <c r="Z797" s="607"/>
      <c r="AA797" s="607"/>
      <c r="AB797" s="607"/>
      <c r="AC797" s="607"/>
      <c r="AD797" s="607"/>
      <c r="AE797" s="2974"/>
      <c r="AF797" s="607">
        <f t="shared" si="684"/>
        <v>0</v>
      </c>
      <c r="AG797" s="3011"/>
      <c r="AH797" s="607"/>
      <c r="AI797" s="607"/>
      <c r="AJ797" s="607"/>
      <c r="AK797" s="607"/>
      <c r="AL797" s="2010"/>
      <c r="AM797" s="3547"/>
      <c r="AN797" s="3868"/>
      <c r="AO797" s="2006"/>
      <c r="AP797" s="56"/>
      <c r="AQ797" s="4292"/>
    </row>
    <row r="798" spans="1:43" x14ac:dyDescent="0.25">
      <c r="A798" s="47">
        <v>1</v>
      </c>
      <c r="B798" s="100" t="s">
        <v>24</v>
      </c>
      <c r="C798" s="3341" t="s">
        <v>285</v>
      </c>
      <c r="D798" s="309">
        <v>340</v>
      </c>
      <c r="E798" s="1609">
        <v>2141</v>
      </c>
      <c r="F798" s="1609">
        <v>0</v>
      </c>
      <c r="G798" s="69">
        <f t="shared" ref="G798:G806" si="692">(E798-F798)/12*$B$4+F798</f>
        <v>1784.1666666666665</v>
      </c>
      <c r="H798" s="69">
        <v>411</v>
      </c>
      <c r="I798" s="69">
        <f t="shared" ref="I798:I808" si="693">H798/G798*100</f>
        <v>23.035964502568895</v>
      </c>
      <c r="J798" s="3364"/>
      <c r="K798" s="311">
        <v>6.5</v>
      </c>
      <c r="L798" s="70">
        <f t="shared" ref="L798:L807" si="694">P798/H798</f>
        <v>4.8442822384428226</v>
      </c>
      <c r="M798" s="105">
        <f t="shared" ref="M798:M806" si="695">ROUND(E798*K798,0)</f>
        <v>13917</v>
      </c>
      <c r="N798" s="105">
        <v>0</v>
      </c>
      <c r="O798" s="71">
        <f>ROUND(M798/12*$B$4,0)</f>
        <v>11598</v>
      </c>
      <c r="P798" s="71">
        <v>1991</v>
      </c>
      <c r="Q798" s="71">
        <f t="shared" ref="Q798:Q807" si="696">P798/O798*100</f>
        <v>17.166752888429041</v>
      </c>
      <c r="R798" s="113">
        <f t="shared" ref="R798:R806" si="697">ROUND(M798/D798,0)</f>
        <v>41</v>
      </c>
      <c r="S798" s="71">
        <f t="shared" ref="S798:S807" si="698">P798/$B$4*12/R798</f>
        <v>58.27317073170731</v>
      </c>
      <c r="T798" s="607"/>
      <c r="U798" s="607"/>
      <c r="V798" s="607"/>
      <c r="W798" s="607"/>
      <c r="X798" s="607"/>
      <c r="Y798" s="607"/>
      <c r="Z798" s="607"/>
      <c r="AA798" s="607"/>
      <c r="AB798" s="607"/>
      <c r="AC798" s="607"/>
      <c r="AD798" s="607"/>
      <c r="AE798" s="2974"/>
      <c r="AF798" s="607">
        <f t="shared" si="684"/>
        <v>0</v>
      </c>
      <c r="AG798" s="3011"/>
      <c r="AH798" s="607"/>
      <c r="AI798" s="607"/>
      <c r="AJ798" s="607"/>
      <c r="AK798" s="607"/>
      <c r="AL798" s="2010"/>
      <c r="AM798" s="3547"/>
      <c r="AN798" s="3820"/>
      <c r="AO798" s="2006"/>
      <c r="AP798" s="56"/>
      <c r="AQ798" s="4292"/>
    </row>
    <row r="799" spans="1:43" x14ac:dyDescent="0.25">
      <c r="A799" s="47">
        <v>1</v>
      </c>
      <c r="B799" s="100" t="s">
        <v>23</v>
      </c>
      <c r="C799" s="3341" t="s">
        <v>285</v>
      </c>
      <c r="D799" s="309">
        <v>270</v>
      </c>
      <c r="E799" s="1609">
        <v>5918</v>
      </c>
      <c r="F799" s="1609">
        <v>2122</v>
      </c>
      <c r="G799" s="69">
        <f t="shared" si="692"/>
        <v>5285.333333333333</v>
      </c>
      <c r="H799" s="69">
        <v>7983</v>
      </c>
      <c r="I799" s="69">
        <f t="shared" si="693"/>
        <v>151.04061553985875</v>
      </c>
      <c r="J799" s="3364">
        <v>2450</v>
      </c>
      <c r="K799" s="311">
        <v>7.5</v>
      </c>
      <c r="L799" s="70">
        <f t="shared" si="694"/>
        <v>10.814480771639735</v>
      </c>
      <c r="M799" s="105">
        <f t="shared" si="695"/>
        <v>44385</v>
      </c>
      <c r="N799" s="105">
        <v>15915</v>
      </c>
      <c r="O799" s="71">
        <f>(M799-N799)/12*$B$4+N799</f>
        <v>39640</v>
      </c>
      <c r="P799" s="71">
        <v>86332</v>
      </c>
      <c r="Q799" s="71">
        <f t="shared" si="696"/>
        <v>217.79011099899091</v>
      </c>
      <c r="R799" s="113">
        <f t="shared" si="697"/>
        <v>164</v>
      </c>
      <c r="S799" s="71">
        <f t="shared" si="698"/>
        <v>631.6975609756098</v>
      </c>
      <c r="T799" s="607"/>
      <c r="U799" s="607"/>
      <c r="V799" s="607"/>
      <c r="W799" s="607"/>
      <c r="X799" s="607"/>
      <c r="Y799" s="607"/>
      <c r="Z799" s="607"/>
      <c r="AA799" s="607"/>
      <c r="AB799" s="607"/>
      <c r="AC799" s="607"/>
      <c r="AD799" s="607"/>
      <c r="AE799" s="2974"/>
      <c r="AF799" s="607">
        <f t="shared" si="684"/>
        <v>0</v>
      </c>
      <c r="AG799" s="3011"/>
      <c r="AH799" s="607"/>
      <c r="AI799" s="607"/>
      <c r="AJ799" s="607"/>
      <c r="AK799" s="607"/>
      <c r="AL799" s="2010"/>
      <c r="AM799" s="3547"/>
      <c r="AN799" s="3820"/>
      <c r="AO799" s="2006"/>
      <c r="AP799" s="56"/>
      <c r="AQ799" s="4292"/>
    </row>
    <row r="800" spans="1:43" x14ac:dyDescent="0.25">
      <c r="A800" s="47">
        <v>1</v>
      </c>
      <c r="B800" s="100" t="s">
        <v>171</v>
      </c>
      <c r="C800" s="3341" t="s">
        <v>285</v>
      </c>
      <c r="D800" s="309">
        <v>340</v>
      </c>
      <c r="E800" s="1609">
        <v>2728</v>
      </c>
      <c r="F800" s="1609">
        <v>0</v>
      </c>
      <c r="G800" s="69">
        <f t="shared" si="692"/>
        <v>2273.3333333333335</v>
      </c>
      <c r="H800" s="69">
        <v>462</v>
      </c>
      <c r="I800" s="69">
        <f t="shared" si="693"/>
        <v>20.322580645161288</v>
      </c>
      <c r="J800" s="3364"/>
      <c r="K800" s="311">
        <v>10</v>
      </c>
      <c r="L800" s="70">
        <f t="shared" si="694"/>
        <v>7.7099567099567103</v>
      </c>
      <c r="M800" s="105">
        <f t="shared" si="695"/>
        <v>27280</v>
      </c>
      <c r="N800" s="105">
        <v>0</v>
      </c>
      <c r="O800" s="71">
        <f t="shared" ref="O800:O806" si="699">ROUND(M800/12*$B$4,0)</f>
        <v>22733</v>
      </c>
      <c r="P800" s="71">
        <v>3562</v>
      </c>
      <c r="Q800" s="71">
        <f t="shared" si="696"/>
        <v>15.668851449434742</v>
      </c>
      <c r="R800" s="113">
        <f t="shared" si="697"/>
        <v>80</v>
      </c>
      <c r="S800" s="71">
        <f t="shared" si="698"/>
        <v>53.429999999999993</v>
      </c>
      <c r="T800" s="607"/>
      <c r="U800" s="607"/>
      <c r="V800" s="607"/>
      <c r="W800" s="607"/>
      <c r="X800" s="607"/>
      <c r="Y800" s="607"/>
      <c r="Z800" s="607"/>
      <c r="AA800" s="607"/>
      <c r="AB800" s="607"/>
      <c r="AC800" s="607"/>
      <c r="AD800" s="607"/>
      <c r="AE800" s="2974"/>
      <c r="AF800" s="607">
        <f t="shared" si="684"/>
        <v>0</v>
      </c>
      <c r="AG800" s="3011"/>
      <c r="AH800" s="607"/>
      <c r="AI800" s="607"/>
      <c r="AJ800" s="607"/>
      <c r="AK800" s="607"/>
      <c r="AL800" s="2010"/>
      <c r="AM800" s="3547"/>
      <c r="AN800" s="3820"/>
      <c r="AO800" s="2006"/>
      <c r="AP800" s="56"/>
      <c r="AQ800" s="4292"/>
    </row>
    <row r="801" spans="1:43" x14ac:dyDescent="0.25">
      <c r="A801" s="47">
        <v>1</v>
      </c>
      <c r="B801" s="100" t="s">
        <v>20</v>
      </c>
      <c r="C801" s="3341" t="s">
        <v>285</v>
      </c>
      <c r="D801" s="309">
        <v>340</v>
      </c>
      <c r="E801" s="1609">
        <v>1008</v>
      </c>
      <c r="F801" s="1609">
        <v>0</v>
      </c>
      <c r="G801" s="69">
        <f t="shared" si="692"/>
        <v>840</v>
      </c>
      <c r="H801" s="69">
        <v>215</v>
      </c>
      <c r="I801" s="69">
        <f t="shared" si="693"/>
        <v>25.595238095238095</v>
      </c>
      <c r="J801" s="3364"/>
      <c r="K801" s="311">
        <v>10.6</v>
      </c>
      <c r="L801" s="70">
        <f t="shared" si="694"/>
        <v>8.1627906976744189</v>
      </c>
      <c r="M801" s="105">
        <f t="shared" si="695"/>
        <v>10685</v>
      </c>
      <c r="N801" s="105">
        <v>0</v>
      </c>
      <c r="O801" s="71">
        <f t="shared" si="699"/>
        <v>8904</v>
      </c>
      <c r="P801" s="71">
        <v>1755</v>
      </c>
      <c r="Q801" s="71">
        <f t="shared" si="696"/>
        <v>19.71024258760108</v>
      </c>
      <c r="R801" s="113">
        <f t="shared" si="697"/>
        <v>31</v>
      </c>
      <c r="S801" s="71">
        <f t="shared" si="698"/>
        <v>67.935483870967744</v>
      </c>
      <c r="T801" s="607"/>
      <c r="U801" s="607"/>
      <c r="V801" s="607"/>
      <c r="W801" s="607"/>
      <c r="X801" s="607"/>
      <c r="Y801" s="607"/>
      <c r="Z801" s="607"/>
      <c r="AA801" s="607"/>
      <c r="AB801" s="607"/>
      <c r="AC801" s="607"/>
      <c r="AD801" s="607"/>
      <c r="AE801" s="2974"/>
      <c r="AF801" s="607">
        <f t="shared" si="684"/>
        <v>0</v>
      </c>
      <c r="AG801" s="3011"/>
      <c r="AH801" s="607"/>
      <c r="AI801" s="607"/>
      <c r="AJ801" s="607"/>
      <c r="AK801" s="607"/>
      <c r="AL801" s="2010"/>
      <c r="AM801" s="3547"/>
      <c r="AN801" s="3820"/>
      <c r="AO801" s="2006"/>
      <c r="AP801" s="56"/>
      <c r="AQ801" s="4292"/>
    </row>
    <row r="802" spans="1:43" x14ac:dyDescent="0.25">
      <c r="A802" s="47">
        <v>1</v>
      </c>
      <c r="B802" s="100" t="s">
        <v>21</v>
      </c>
      <c r="C802" s="3341" t="s">
        <v>285</v>
      </c>
      <c r="D802" s="309">
        <v>340</v>
      </c>
      <c r="E802" s="1609">
        <v>588</v>
      </c>
      <c r="F802" s="1609">
        <v>0</v>
      </c>
      <c r="G802" s="69">
        <f t="shared" si="692"/>
        <v>490</v>
      </c>
      <c r="H802" s="69">
        <v>0</v>
      </c>
      <c r="I802" s="69">
        <f t="shared" si="693"/>
        <v>0</v>
      </c>
      <c r="J802" s="3364"/>
      <c r="K802" s="311">
        <v>12.8</v>
      </c>
      <c r="L802" s="70" t="e">
        <f t="shared" si="694"/>
        <v>#DIV/0!</v>
      </c>
      <c r="M802" s="105">
        <f t="shared" si="695"/>
        <v>7526</v>
      </c>
      <c r="N802" s="105">
        <v>0</v>
      </c>
      <c r="O802" s="71">
        <f t="shared" si="699"/>
        <v>6272</v>
      </c>
      <c r="P802" s="71"/>
      <c r="Q802" s="71">
        <f t="shared" si="696"/>
        <v>0</v>
      </c>
      <c r="R802" s="113">
        <f t="shared" si="697"/>
        <v>22</v>
      </c>
      <c r="S802" s="71">
        <f t="shared" si="698"/>
        <v>0</v>
      </c>
      <c r="T802" s="607"/>
      <c r="U802" s="607"/>
      <c r="V802" s="607"/>
      <c r="W802" s="607"/>
      <c r="X802" s="607"/>
      <c r="Y802" s="607"/>
      <c r="Z802" s="607"/>
      <c r="AA802" s="607"/>
      <c r="AB802" s="607"/>
      <c r="AC802" s="607"/>
      <c r="AD802" s="607"/>
      <c r="AE802" s="2974"/>
      <c r="AF802" s="607">
        <f t="shared" si="684"/>
        <v>0</v>
      </c>
      <c r="AG802" s="3011"/>
      <c r="AH802" s="607"/>
      <c r="AI802" s="607"/>
      <c r="AJ802" s="607"/>
      <c r="AK802" s="607"/>
      <c r="AL802" s="2010"/>
      <c r="AM802" s="3547"/>
      <c r="AN802" s="3820"/>
      <c r="AO802" s="2006"/>
      <c r="AP802" s="56"/>
      <c r="AQ802" s="4292"/>
    </row>
    <row r="803" spans="1:43" x14ac:dyDescent="0.25">
      <c r="A803" s="47">
        <v>1</v>
      </c>
      <c r="B803" s="100" t="s">
        <v>10</v>
      </c>
      <c r="C803" s="3341" t="s">
        <v>285</v>
      </c>
      <c r="D803" s="309">
        <v>340</v>
      </c>
      <c r="E803" s="1609">
        <v>1669</v>
      </c>
      <c r="F803" s="1609">
        <v>0</v>
      </c>
      <c r="G803" s="69">
        <f t="shared" si="692"/>
        <v>1390.8333333333335</v>
      </c>
      <c r="H803" s="69">
        <v>0</v>
      </c>
      <c r="I803" s="69">
        <f t="shared" si="693"/>
        <v>0</v>
      </c>
      <c r="J803" s="3364"/>
      <c r="K803" s="311">
        <v>11</v>
      </c>
      <c r="L803" s="70" t="e">
        <f t="shared" si="694"/>
        <v>#DIV/0!</v>
      </c>
      <c r="M803" s="105">
        <f t="shared" si="695"/>
        <v>18359</v>
      </c>
      <c r="N803" s="105">
        <v>0</v>
      </c>
      <c r="O803" s="71">
        <f t="shared" si="699"/>
        <v>15299</v>
      </c>
      <c r="P803" s="71"/>
      <c r="Q803" s="71">
        <f t="shared" si="696"/>
        <v>0</v>
      </c>
      <c r="R803" s="113">
        <f t="shared" si="697"/>
        <v>54</v>
      </c>
      <c r="S803" s="71">
        <f t="shared" si="698"/>
        <v>0</v>
      </c>
      <c r="T803" s="607"/>
      <c r="U803" s="607"/>
      <c r="V803" s="607"/>
      <c r="W803" s="607"/>
      <c r="X803" s="607"/>
      <c r="Y803" s="607"/>
      <c r="Z803" s="607"/>
      <c r="AA803" s="607"/>
      <c r="AB803" s="607"/>
      <c r="AC803" s="607"/>
      <c r="AD803" s="607"/>
      <c r="AE803" s="2974"/>
      <c r="AF803" s="607">
        <f t="shared" si="684"/>
        <v>0</v>
      </c>
      <c r="AG803" s="3011"/>
      <c r="AH803" s="607"/>
      <c r="AI803" s="607"/>
      <c r="AJ803" s="607"/>
      <c r="AK803" s="607"/>
      <c r="AL803" s="2010"/>
      <c r="AM803" s="3547"/>
      <c r="AN803" s="3820"/>
      <c r="AO803" s="2006"/>
      <c r="AP803" s="56"/>
      <c r="AQ803" s="4292"/>
    </row>
    <row r="804" spans="1:43" x14ac:dyDescent="0.25">
      <c r="A804" s="47">
        <v>1</v>
      </c>
      <c r="B804" s="100" t="s">
        <v>22</v>
      </c>
      <c r="C804" s="3341" t="s">
        <v>285</v>
      </c>
      <c r="D804" s="309">
        <v>340</v>
      </c>
      <c r="E804" s="1609">
        <v>568</v>
      </c>
      <c r="F804" s="1609">
        <v>0</v>
      </c>
      <c r="G804" s="69">
        <f t="shared" si="692"/>
        <v>473.33333333333337</v>
      </c>
      <c r="H804" s="69">
        <v>111</v>
      </c>
      <c r="I804" s="69">
        <f t="shared" si="693"/>
        <v>23.450704225352112</v>
      </c>
      <c r="J804" s="3364"/>
      <c r="K804" s="311">
        <v>5</v>
      </c>
      <c r="L804" s="70">
        <f t="shared" si="694"/>
        <v>4.1891891891891895</v>
      </c>
      <c r="M804" s="105">
        <f t="shared" si="695"/>
        <v>2840</v>
      </c>
      <c r="N804" s="105">
        <v>0</v>
      </c>
      <c r="O804" s="71">
        <f t="shared" si="699"/>
        <v>2367</v>
      </c>
      <c r="P804" s="71">
        <v>465</v>
      </c>
      <c r="Q804" s="71">
        <f t="shared" si="696"/>
        <v>19.64512040557668</v>
      </c>
      <c r="R804" s="113">
        <f t="shared" si="697"/>
        <v>8</v>
      </c>
      <c r="S804" s="71">
        <f t="shared" si="698"/>
        <v>69.75</v>
      </c>
      <c r="T804" s="607"/>
      <c r="U804" s="607"/>
      <c r="V804" s="607"/>
      <c r="W804" s="607"/>
      <c r="X804" s="607"/>
      <c r="Y804" s="607"/>
      <c r="Z804" s="607"/>
      <c r="AA804" s="607"/>
      <c r="AB804" s="607"/>
      <c r="AC804" s="607"/>
      <c r="AD804" s="607"/>
      <c r="AE804" s="2974"/>
      <c r="AF804" s="607">
        <f t="shared" si="684"/>
        <v>0</v>
      </c>
      <c r="AG804" s="3011"/>
      <c r="AH804" s="607"/>
      <c r="AI804" s="607"/>
      <c r="AJ804" s="607"/>
      <c r="AK804" s="607"/>
      <c r="AL804" s="2010"/>
      <c r="AM804" s="3547"/>
      <c r="AN804" s="3820"/>
      <c r="AO804" s="2006"/>
      <c r="AP804" s="56"/>
      <c r="AQ804" s="4292"/>
    </row>
    <row r="805" spans="1:43" x14ac:dyDescent="0.25">
      <c r="A805" s="47">
        <v>1</v>
      </c>
      <c r="B805" s="100" t="s">
        <v>19</v>
      </c>
      <c r="C805" s="3341" t="s">
        <v>285</v>
      </c>
      <c r="D805" s="309">
        <v>340</v>
      </c>
      <c r="E805" s="1609">
        <v>1944</v>
      </c>
      <c r="F805" s="1609">
        <v>0</v>
      </c>
      <c r="G805" s="69">
        <f t="shared" si="692"/>
        <v>1620</v>
      </c>
      <c r="H805" s="69">
        <v>306</v>
      </c>
      <c r="I805" s="69">
        <f t="shared" si="693"/>
        <v>18.888888888888889</v>
      </c>
      <c r="J805" s="3364"/>
      <c r="K805" s="311">
        <v>10</v>
      </c>
      <c r="L805" s="70">
        <f t="shared" si="694"/>
        <v>7.1372549019607847</v>
      </c>
      <c r="M805" s="105">
        <f t="shared" si="695"/>
        <v>19440</v>
      </c>
      <c r="N805" s="105">
        <v>0</v>
      </c>
      <c r="O805" s="71">
        <f t="shared" si="699"/>
        <v>16200</v>
      </c>
      <c r="P805" s="71">
        <v>2184</v>
      </c>
      <c r="Q805" s="71">
        <f t="shared" si="696"/>
        <v>13.481481481481481</v>
      </c>
      <c r="R805" s="113">
        <f t="shared" si="697"/>
        <v>57</v>
      </c>
      <c r="S805" s="71">
        <f t="shared" si="698"/>
        <v>45.978947368421053</v>
      </c>
      <c r="T805" s="607"/>
      <c r="U805" s="607"/>
      <c r="V805" s="607"/>
      <c r="W805" s="607"/>
      <c r="X805" s="607"/>
      <c r="Y805" s="607"/>
      <c r="Z805" s="607"/>
      <c r="AA805" s="607"/>
      <c r="AB805" s="607"/>
      <c r="AC805" s="607"/>
      <c r="AD805" s="607"/>
      <c r="AE805" s="2974"/>
      <c r="AF805" s="607">
        <f t="shared" si="684"/>
        <v>0</v>
      </c>
      <c r="AG805" s="3011"/>
      <c r="AH805" s="607"/>
      <c r="AI805" s="607"/>
      <c r="AJ805" s="607"/>
      <c r="AK805" s="607"/>
      <c r="AL805" s="2010"/>
      <c r="AM805" s="3547"/>
      <c r="AN805" s="3820"/>
      <c r="AO805" s="2006"/>
      <c r="AP805" s="56"/>
      <c r="AQ805" s="4292"/>
    </row>
    <row r="806" spans="1:43" s="73" customFormat="1" x14ac:dyDescent="0.25">
      <c r="A806" s="47">
        <v>1</v>
      </c>
      <c r="B806" s="305" t="s">
        <v>6</v>
      </c>
      <c r="C806" s="3341" t="s">
        <v>285</v>
      </c>
      <c r="D806" s="416">
        <v>340</v>
      </c>
      <c r="E806" s="1609">
        <v>1662</v>
      </c>
      <c r="F806" s="1609">
        <v>0</v>
      </c>
      <c r="G806" s="75">
        <f t="shared" si="692"/>
        <v>1385</v>
      </c>
      <c r="H806" s="75">
        <v>349</v>
      </c>
      <c r="I806" s="75">
        <f t="shared" si="693"/>
        <v>25.198555956678696</v>
      </c>
      <c r="J806" s="3365"/>
      <c r="K806" s="338">
        <v>9.1</v>
      </c>
      <c r="L806" s="76">
        <f t="shared" si="694"/>
        <v>8.6275071633237825</v>
      </c>
      <c r="M806" s="78">
        <f t="shared" si="695"/>
        <v>15124</v>
      </c>
      <c r="N806" s="78">
        <v>0</v>
      </c>
      <c r="O806" s="77">
        <f t="shared" si="699"/>
        <v>12603</v>
      </c>
      <c r="P806" s="77">
        <v>3011</v>
      </c>
      <c r="Q806" s="77">
        <f t="shared" si="696"/>
        <v>23.891137030865668</v>
      </c>
      <c r="R806" s="146">
        <f t="shared" si="697"/>
        <v>44</v>
      </c>
      <c r="S806" s="77">
        <f t="shared" si="698"/>
        <v>82.118181818181824</v>
      </c>
      <c r="T806" s="1889"/>
      <c r="U806" s="1889"/>
      <c r="V806" s="1889"/>
      <c r="W806" s="1889"/>
      <c r="X806" s="1889"/>
      <c r="Y806" s="1889"/>
      <c r="Z806" s="1889"/>
      <c r="AA806" s="1889"/>
      <c r="AB806" s="1889"/>
      <c r="AC806" s="1889"/>
      <c r="AD806" s="1889"/>
      <c r="AE806" s="3316"/>
      <c r="AF806" s="1889">
        <f t="shared" si="684"/>
        <v>0</v>
      </c>
      <c r="AG806" s="3012"/>
      <c r="AH806" s="1889"/>
      <c r="AI806" s="1889"/>
      <c r="AJ806" s="1889"/>
      <c r="AK806" s="1889"/>
      <c r="AL806" s="2011"/>
      <c r="AM806" s="3548"/>
      <c r="AN806" s="3821"/>
      <c r="AO806" s="3302"/>
      <c r="AP806" s="56"/>
      <c r="AQ806" s="4292"/>
    </row>
    <row r="807" spans="1:43" s="73" customFormat="1" x14ac:dyDescent="0.25">
      <c r="A807" s="47">
        <v>1</v>
      </c>
      <c r="B807" s="108" t="s">
        <v>7</v>
      </c>
      <c r="C807" s="667"/>
      <c r="D807" s="108"/>
      <c r="E807" s="1552">
        <f>SUM(E798:E806)</f>
        <v>18226</v>
      </c>
      <c r="F807" s="1552">
        <v>2122</v>
      </c>
      <c r="G807" s="397">
        <f>SUM(G798:G806)</f>
        <v>15542.000000000002</v>
      </c>
      <c r="H807" s="397">
        <f>SUM(H798:H806)</f>
        <v>9837</v>
      </c>
      <c r="I807" s="397">
        <f t="shared" si="693"/>
        <v>63.293012482305997</v>
      </c>
      <c r="J807" s="3421">
        <f>SUM(J798:J806)</f>
        <v>2450</v>
      </c>
      <c r="K807" s="81">
        <f>IF(E807=0,0,M807/E807)</f>
        <v>8.7543070339076046</v>
      </c>
      <c r="L807" s="81">
        <f t="shared" si="694"/>
        <v>10.094541018603232</v>
      </c>
      <c r="M807" s="398">
        <f>SUM(M798:M806)</f>
        <v>159556</v>
      </c>
      <c r="N807" s="398">
        <v>15915</v>
      </c>
      <c r="O807" s="397">
        <f>SUM(O798:O806)</f>
        <v>135616</v>
      </c>
      <c r="P807" s="397">
        <f>SUM(P798:P806)</f>
        <v>99300</v>
      </c>
      <c r="Q807" s="82">
        <f t="shared" si="696"/>
        <v>73.221448796602175</v>
      </c>
      <c r="R807" s="417">
        <f>SUM(R798:R806)</f>
        <v>501</v>
      </c>
      <c r="S807" s="82">
        <f t="shared" si="698"/>
        <v>237.8443113772455</v>
      </c>
      <c r="T807" s="610">
        <v>750136.40120890003</v>
      </c>
      <c r="U807" s="610">
        <v>750136.40120890003</v>
      </c>
      <c r="V807" s="610">
        <v>750137.12377689988</v>
      </c>
      <c r="W807" s="610">
        <v>750137.12377689988</v>
      </c>
      <c r="X807" s="610">
        <v>750137.12377689988</v>
      </c>
      <c r="Y807" s="610">
        <v>750137.12377689988</v>
      </c>
      <c r="Z807" s="610">
        <v>750137.12377689988</v>
      </c>
      <c r="AA807" s="610">
        <v>1117927.1260489004</v>
      </c>
      <c r="AB807" s="610">
        <v>1099980.9033391003</v>
      </c>
      <c r="AC807" s="610">
        <v>1099980.9033391003</v>
      </c>
      <c r="AD807" s="610">
        <v>1181515.4764591001</v>
      </c>
      <c r="AE807" s="3317">
        <f>T807/12*$B$4+(U807-T807)/11*9+(V807-U807)/10*8+(W807-V807)/9*7+(X807-W807)/8*6+(Y807-X807)/7*5+(Z807-Y807)/6*4+(AA807-Z807)+(AB807-AA807)/5*3+(AC807-AB807)/4*2+(AD807-AC807)/3*1</f>
        <v>1009314.7054146037</v>
      </c>
      <c r="AF807" s="610">
        <f t="shared" si="684"/>
        <v>1235971.7084900006</v>
      </c>
      <c r="AG807" s="3009"/>
      <c r="AH807" s="610">
        <v>-567.82805000000008</v>
      </c>
      <c r="AI807" s="610">
        <f>AF807-AE807</f>
        <v>226657.00307539687</v>
      </c>
      <c r="AJ807" s="610">
        <v>-682.31173000000001</v>
      </c>
      <c r="AK807" s="610">
        <v>-7226.8920399999997</v>
      </c>
      <c r="AL807" s="2008">
        <v>1228176.9884000006</v>
      </c>
      <c r="AM807" s="3545">
        <v>402176.51292000001</v>
      </c>
      <c r="AN807" s="3892">
        <v>2062</v>
      </c>
      <c r="AO807" s="3307">
        <v>298033.79260000004</v>
      </c>
      <c r="AP807" s="56"/>
      <c r="AQ807" s="4292"/>
    </row>
    <row r="808" spans="1:43" ht="43.5" x14ac:dyDescent="0.25">
      <c r="A808" s="47">
        <v>1</v>
      </c>
      <c r="B808" s="84" t="s">
        <v>190</v>
      </c>
      <c r="C808" s="2154"/>
      <c r="D808" s="384"/>
      <c r="E808" s="1507">
        <v>200</v>
      </c>
      <c r="F808" s="1507">
        <v>0</v>
      </c>
      <c r="G808" s="384">
        <f>ROUND(E808/12*$B$4,0)</f>
        <v>167</v>
      </c>
      <c r="H808" s="384">
        <v>94</v>
      </c>
      <c r="I808" s="384">
        <f t="shared" si="693"/>
        <v>56.287425149700596</v>
      </c>
      <c r="J808" s="3440"/>
      <c r="K808" s="85"/>
      <c r="L808" s="85"/>
      <c r="M808" s="386"/>
      <c r="N808" s="386">
        <v>0</v>
      </c>
      <c r="O808" s="384"/>
      <c r="P808" s="384"/>
      <c r="Q808" s="89"/>
      <c r="R808" s="420"/>
      <c r="S808" s="89"/>
      <c r="T808" s="1137">
        <v>24004.912603299999</v>
      </c>
      <c r="U808" s="1137">
        <v>24004.912603299999</v>
      </c>
      <c r="V808" s="1137">
        <v>24004.912603299999</v>
      </c>
      <c r="W808" s="1137">
        <v>24004.912603299999</v>
      </c>
      <c r="X808" s="1137">
        <v>24004.912603299999</v>
      </c>
      <c r="Y808" s="1137">
        <v>24004.912603299999</v>
      </c>
      <c r="Z808" s="1137">
        <v>24004.912603299999</v>
      </c>
      <c r="AA808" s="1137">
        <v>24004.912603299999</v>
      </c>
      <c r="AB808" s="1137">
        <v>24004.912603299999</v>
      </c>
      <c r="AC808" s="1137">
        <v>24004.912603299999</v>
      </c>
      <c r="AD808" s="1137">
        <v>24004.912603299999</v>
      </c>
      <c r="AE808" s="3317">
        <f>AD808/12*$B$4</f>
        <v>20004.093836083332</v>
      </c>
      <c r="AF808" s="1137">
        <f t="shared" si="684"/>
        <v>11143.271500000001</v>
      </c>
      <c r="AG808" s="3010"/>
      <c r="AH808" s="1137"/>
      <c r="AI808" s="1137">
        <f>AF808-AE808</f>
        <v>-8860.8223360833308</v>
      </c>
      <c r="AJ808" s="1137">
        <v>-175.55160999999998</v>
      </c>
      <c r="AK808" s="1137">
        <v>0</v>
      </c>
      <c r="AL808" s="2009">
        <v>11143.271500000001</v>
      </c>
      <c r="AM808" s="3546"/>
      <c r="AN808" s="3883"/>
      <c r="AO808" s="2071"/>
      <c r="AP808" s="56"/>
      <c r="AQ808" s="4292"/>
    </row>
    <row r="809" spans="1:43" ht="60" x14ac:dyDescent="0.25">
      <c r="A809" s="47">
        <v>1</v>
      </c>
      <c r="B809" s="3251" t="s">
        <v>408</v>
      </c>
      <c r="C809" s="2282"/>
      <c r="D809" s="429"/>
      <c r="E809" s="1499"/>
      <c r="F809" s="1499">
        <v>0</v>
      </c>
      <c r="G809" s="309"/>
      <c r="H809" s="309"/>
      <c r="I809" s="309"/>
      <c r="J809" s="3408"/>
      <c r="K809" s="101"/>
      <c r="L809" s="101"/>
      <c r="M809" s="365"/>
      <c r="N809" s="365">
        <v>0</v>
      </c>
      <c r="O809" s="366"/>
      <c r="P809" s="366"/>
      <c r="Q809" s="366"/>
      <c r="R809" s="366"/>
      <c r="S809" s="366"/>
      <c r="T809" s="607">
        <v>133605.34318999999</v>
      </c>
      <c r="U809" s="607">
        <v>133605.34318999999</v>
      </c>
      <c r="V809" s="607">
        <v>133605.34318999999</v>
      </c>
      <c r="W809" s="607">
        <v>133605.34318999999</v>
      </c>
      <c r="X809" s="607">
        <v>133087.62249000001</v>
      </c>
      <c r="Y809" s="607">
        <v>133087.62249000001</v>
      </c>
      <c r="Z809" s="607">
        <v>133087.62249000001</v>
      </c>
      <c r="AA809" s="607">
        <v>133087.62249000001</v>
      </c>
      <c r="AB809" s="607">
        <v>133087.62249000001</v>
      </c>
      <c r="AC809" s="607">
        <v>133087.62249000001</v>
      </c>
      <c r="AD809" s="607">
        <v>133087.62249000004</v>
      </c>
      <c r="AE809" s="4296">
        <f>T809/12*$B$4+(U809-T809)/11*9+(V809-U809)/10*8+(W809-V809)/9*7+(X809-W809)+(Y809-X809)/7*5+(Z809-Y809)/6*4+(AB809-AA809)/5*3+(AC809-AB809)/4*2+(AD809-AC809)/3*1</f>
        <v>110820.0652916667</v>
      </c>
      <c r="AF809" s="607">
        <f t="shared" si="684"/>
        <v>109879.26099</v>
      </c>
      <c r="AG809" s="3011"/>
      <c r="AH809" s="607"/>
      <c r="AI809" s="607">
        <f>AF809-AE809</f>
        <v>-940.80430166670703</v>
      </c>
      <c r="AJ809" s="607"/>
      <c r="AK809" s="607">
        <v>-100.42806999999998</v>
      </c>
      <c r="AL809" s="2010">
        <v>109778.83292</v>
      </c>
      <c r="AM809" s="3547"/>
      <c r="AN809" s="3868"/>
      <c r="AO809" s="2006"/>
      <c r="AP809" s="56"/>
      <c r="AQ809" s="4292"/>
    </row>
    <row r="810" spans="1:43" ht="29.25" x14ac:dyDescent="0.25">
      <c r="A810" s="47">
        <v>1</v>
      </c>
      <c r="B810" s="2424" t="s">
        <v>304</v>
      </c>
      <c r="C810" s="2223"/>
      <c r="D810" s="346"/>
      <c r="E810" s="3240">
        <f>E811+E812+E813+E816+E817+E818</f>
        <v>66499</v>
      </c>
      <c r="F810" s="3240">
        <v>0</v>
      </c>
      <c r="G810" s="329">
        <f t="shared" ref="G810:H810" si="700">G811+G812+G813+G816+G817+G818</f>
        <v>55415.666666666664</v>
      </c>
      <c r="H810" s="329">
        <f t="shared" si="700"/>
        <v>69271</v>
      </c>
      <c r="I810" s="366">
        <f>H810/G810*100</f>
        <v>125.00255643710865</v>
      </c>
      <c r="J810" s="3441">
        <f t="shared" ref="J810" si="701">J811+J812+J813+J816+J817</f>
        <v>0</v>
      </c>
      <c r="K810" s="101"/>
      <c r="L810" s="101"/>
      <c r="M810" s="365"/>
      <c r="N810" s="365">
        <v>0</v>
      </c>
      <c r="O810" s="366"/>
      <c r="P810" s="366"/>
      <c r="Q810" s="366"/>
      <c r="R810" s="366"/>
      <c r="S810" s="366"/>
      <c r="T810" s="607"/>
      <c r="U810" s="607"/>
      <c r="V810" s="607"/>
      <c r="W810" s="607"/>
      <c r="X810" s="607"/>
      <c r="Y810" s="607"/>
      <c r="Z810" s="607"/>
      <c r="AA810" s="607"/>
      <c r="AB810" s="607"/>
      <c r="AC810" s="607"/>
      <c r="AD810" s="607"/>
      <c r="AE810" s="2974"/>
      <c r="AF810" s="607">
        <f t="shared" si="684"/>
        <v>0</v>
      </c>
      <c r="AG810" s="3011"/>
      <c r="AH810" s="607"/>
      <c r="AI810" s="607"/>
      <c r="AJ810" s="607"/>
      <c r="AK810" s="607"/>
      <c r="AL810" s="2010"/>
      <c r="AM810" s="3547"/>
      <c r="AN810" s="3904">
        <f t="shared" ref="AN810" si="702">AN811+AN812+AN813+AN816+AN817+AN818</f>
        <v>0</v>
      </c>
      <c r="AO810" s="2006"/>
      <c r="AP810" s="56"/>
      <c r="AQ810" s="4292"/>
    </row>
    <row r="811" spans="1:43" ht="30" x14ac:dyDescent="0.25">
      <c r="A811" s="47">
        <v>1</v>
      </c>
      <c r="B811" s="1828" t="s">
        <v>211</v>
      </c>
      <c r="C811" s="2223"/>
      <c r="D811" s="346"/>
      <c r="E811" s="3240"/>
      <c r="F811" s="3240">
        <v>0</v>
      </c>
      <c r="G811" s="366"/>
      <c r="H811" s="366"/>
      <c r="I811" s="366"/>
      <c r="J811" s="3441"/>
      <c r="K811" s="101"/>
      <c r="L811" s="101"/>
      <c r="M811" s="365"/>
      <c r="N811" s="365">
        <v>0</v>
      </c>
      <c r="O811" s="366"/>
      <c r="P811" s="366"/>
      <c r="Q811" s="366"/>
      <c r="R811" s="366"/>
      <c r="S811" s="366"/>
      <c r="T811" s="607"/>
      <c r="U811" s="607"/>
      <c r="V811" s="607"/>
      <c r="W811" s="607"/>
      <c r="X811" s="607"/>
      <c r="Y811" s="607"/>
      <c r="Z811" s="607">
        <f>AA806+Z810</f>
        <v>0</v>
      </c>
      <c r="AA811" s="607"/>
      <c r="AB811" s="607"/>
      <c r="AC811" s="607"/>
      <c r="AD811" s="607"/>
      <c r="AE811" s="2974"/>
      <c r="AF811" s="607"/>
      <c r="AG811" s="3011"/>
      <c r="AH811" s="607"/>
      <c r="AI811" s="607"/>
      <c r="AJ811" s="607"/>
      <c r="AK811" s="607"/>
      <c r="AL811" s="2010"/>
      <c r="AM811" s="3547"/>
      <c r="AN811" s="3916"/>
      <c r="AO811" s="2006"/>
      <c r="AP811" s="56"/>
      <c r="AQ811" s="4292"/>
    </row>
    <row r="812" spans="1:43" ht="30" x14ac:dyDescent="0.25">
      <c r="A812" s="47">
        <v>1</v>
      </c>
      <c r="B812" s="1828" t="s">
        <v>212</v>
      </c>
      <c r="C812" s="2223"/>
      <c r="D812" s="346"/>
      <c r="E812" s="3241">
        <v>20000</v>
      </c>
      <c r="F812" s="3241">
        <v>0</v>
      </c>
      <c r="G812" s="366">
        <f>E812/12*$B$4</f>
        <v>16666.666666666668</v>
      </c>
      <c r="H812" s="366">
        <v>6321</v>
      </c>
      <c r="I812" s="366">
        <f>H812/G812*100</f>
        <v>37.926000000000002</v>
      </c>
      <c r="J812" s="3441"/>
      <c r="K812" s="101"/>
      <c r="L812" s="101"/>
      <c r="M812" s="365"/>
      <c r="N812" s="365">
        <v>0</v>
      </c>
      <c r="O812" s="366"/>
      <c r="P812" s="366"/>
      <c r="Q812" s="366"/>
      <c r="R812" s="366"/>
      <c r="S812" s="366"/>
      <c r="T812" s="607"/>
      <c r="U812" s="607"/>
      <c r="V812" s="607"/>
      <c r="W812" s="607"/>
      <c r="X812" s="607"/>
      <c r="Y812" s="607"/>
      <c r="Z812" s="607"/>
      <c r="AA812" s="607"/>
      <c r="AB812" s="607"/>
      <c r="AC812" s="607"/>
      <c r="AD812" s="607"/>
      <c r="AE812" s="2974"/>
      <c r="AF812" s="607"/>
      <c r="AG812" s="3011"/>
      <c r="AH812" s="607"/>
      <c r="AI812" s="607"/>
      <c r="AJ812" s="607"/>
      <c r="AK812" s="607"/>
      <c r="AL812" s="2010"/>
      <c r="AM812" s="3547"/>
      <c r="AN812" s="3916"/>
      <c r="AO812" s="2006"/>
      <c r="AP812" s="56"/>
      <c r="AQ812" s="4292"/>
    </row>
    <row r="813" spans="1:43" ht="30" x14ac:dyDescent="0.25">
      <c r="A813" s="47">
        <v>1</v>
      </c>
      <c r="B813" s="2425" t="s">
        <v>305</v>
      </c>
      <c r="C813" s="2223"/>
      <c r="D813" s="346"/>
      <c r="E813" s="3241">
        <f>E814</f>
        <v>30635</v>
      </c>
      <c r="F813" s="3241">
        <v>0</v>
      </c>
      <c r="G813" s="366">
        <f t="shared" ref="G813" si="703">G814</f>
        <v>25529.166666666664</v>
      </c>
      <c r="H813" s="366">
        <f t="shared" ref="H813" si="704">H814</f>
        <v>31569</v>
      </c>
      <c r="I813" s="366">
        <f>H813/G813*100</f>
        <v>123.65856047005062</v>
      </c>
      <c r="J813" s="3441">
        <f t="shared" ref="J813" si="705">J814</f>
        <v>0</v>
      </c>
      <c r="K813" s="101"/>
      <c r="L813" s="101"/>
      <c r="M813" s="365"/>
      <c r="N813" s="365">
        <v>0</v>
      </c>
      <c r="O813" s="366"/>
      <c r="P813" s="366"/>
      <c r="Q813" s="366"/>
      <c r="R813" s="366"/>
      <c r="S813" s="366"/>
      <c r="T813" s="607"/>
      <c r="U813" s="607"/>
      <c r="V813" s="607"/>
      <c r="W813" s="607"/>
      <c r="X813" s="607"/>
      <c r="Y813" s="607"/>
      <c r="Z813" s="607"/>
      <c r="AA813" s="607"/>
      <c r="AB813" s="607"/>
      <c r="AC813" s="607"/>
      <c r="AD813" s="607"/>
      <c r="AE813" s="2974"/>
      <c r="AF813" s="607"/>
      <c r="AG813" s="3011"/>
      <c r="AH813" s="607"/>
      <c r="AI813" s="607"/>
      <c r="AJ813" s="607"/>
      <c r="AK813" s="607"/>
      <c r="AL813" s="2010"/>
      <c r="AM813" s="3547"/>
      <c r="AN813" s="3916">
        <f t="shared" ref="AN813" si="706">AN814</f>
        <v>0</v>
      </c>
      <c r="AO813" s="2006"/>
      <c r="AP813" s="56"/>
      <c r="AQ813" s="4292"/>
    </row>
    <row r="814" spans="1:43" x14ac:dyDescent="0.25">
      <c r="A814" s="47">
        <v>1</v>
      </c>
      <c r="B814" s="1829" t="s">
        <v>306</v>
      </c>
      <c r="C814" s="2223"/>
      <c r="D814" s="346"/>
      <c r="E814" s="921">
        <v>30635</v>
      </c>
      <c r="F814" s="921">
        <v>0</v>
      </c>
      <c r="G814" s="366">
        <f>E814/12*$B$4</f>
        <v>25529.166666666664</v>
      </c>
      <c r="H814" s="366">
        <v>31569</v>
      </c>
      <c r="I814" s="366">
        <f>H814/G814*100</f>
        <v>123.65856047005062</v>
      </c>
      <c r="J814" s="3441"/>
      <c r="K814" s="101"/>
      <c r="L814" s="101"/>
      <c r="M814" s="365"/>
      <c r="N814" s="365">
        <v>0</v>
      </c>
      <c r="O814" s="366"/>
      <c r="P814" s="366"/>
      <c r="Q814" s="366"/>
      <c r="R814" s="366"/>
      <c r="S814" s="366"/>
      <c r="T814" s="607"/>
      <c r="U814" s="607"/>
      <c r="V814" s="607"/>
      <c r="W814" s="607"/>
      <c r="X814" s="607"/>
      <c r="Y814" s="607"/>
      <c r="Z814" s="607"/>
      <c r="AA814" s="607"/>
      <c r="AB814" s="607"/>
      <c r="AC814" s="607"/>
      <c r="AD814" s="607"/>
      <c r="AE814" s="2974"/>
      <c r="AF814" s="607"/>
      <c r="AG814" s="3011"/>
      <c r="AH814" s="607"/>
      <c r="AI814" s="607"/>
      <c r="AJ814" s="607"/>
      <c r="AK814" s="607"/>
      <c r="AL814" s="2010"/>
      <c r="AM814" s="3547"/>
      <c r="AN814" s="3916"/>
      <c r="AO814" s="2006"/>
      <c r="AP814" s="56"/>
      <c r="AQ814" s="4292"/>
    </row>
    <row r="815" spans="1:43" ht="30" x14ac:dyDescent="0.25">
      <c r="A815" s="47">
        <v>1</v>
      </c>
      <c r="B815" s="1829" t="s">
        <v>307</v>
      </c>
      <c r="C815" s="2223"/>
      <c r="D815" s="346"/>
      <c r="E815" s="3241"/>
      <c r="F815" s="3241">
        <v>0</v>
      </c>
      <c r="G815" s="366"/>
      <c r="H815" s="366"/>
      <c r="I815" s="366"/>
      <c r="J815" s="3441"/>
      <c r="K815" s="101"/>
      <c r="L815" s="101"/>
      <c r="M815" s="365"/>
      <c r="N815" s="365">
        <v>0</v>
      </c>
      <c r="O815" s="366"/>
      <c r="P815" s="366"/>
      <c r="Q815" s="366"/>
      <c r="R815" s="366"/>
      <c r="S815" s="366"/>
      <c r="T815" s="607"/>
      <c r="U815" s="607"/>
      <c r="V815" s="607"/>
      <c r="W815" s="607"/>
      <c r="X815" s="607"/>
      <c r="Y815" s="607"/>
      <c r="Z815" s="607"/>
      <c r="AA815" s="607"/>
      <c r="AB815" s="607"/>
      <c r="AC815" s="607"/>
      <c r="AD815" s="607"/>
      <c r="AE815" s="2974"/>
      <c r="AF815" s="607"/>
      <c r="AG815" s="3011"/>
      <c r="AH815" s="607"/>
      <c r="AI815" s="607"/>
      <c r="AJ815" s="607"/>
      <c r="AK815" s="607"/>
      <c r="AL815" s="2010"/>
      <c r="AM815" s="3547"/>
      <c r="AN815" s="3916"/>
      <c r="AO815" s="2006"/>
      <c r="AP815" s="56"/>
      <c r="AQ815" s="4292"/>
    </row>
    <row r="816" spans="1:43" ht="75" x14ac:dyDescent="0.25">
      <c r="A816" s="47">
        <v>1</v>
      </c>
      <c r="B816" s="1829" t="s">
        <v>308</v>
      </c>
      <c r="C816" s="2223"/>
      <c r="D816" s="346"/>
      <c r="E816" s="3241">
        <v>4000</v>
      </c>
      <c r="F816" s="3241">
        <v>0</v>
      </c>
      <c r="G816" s="366">
        <f>E816/12*$B$4</f>
        <v>3333.333333333333</v>
      </c>
      <c r="H816" s="366">
        <v>10966</v>
      </c>
      <c r="I816" s="366">
        <f>H816/G816*100</f>
        <v>328.98000000000008</v>
      </c>
      <c r="J816" s="3441"/>
      <c r="K816" s="101"/>
      <c r="L816" s="101"/>
      <c r="M816" s="365"/>
      <c r="N816" s="365">
        <v>0</v>
      </c>
      <c r="O816" s="366"/>
      <c r="P816" s="366"/>
      <c r="Q816" s="366"/>
      <c r="R816" s="366"/>
      <c r="S816" s="366"/>
      <c r="T816" s="607"/>
      <c r="U816" s="607"/>
      <c r="V816" s="607"/>
      <c r="W816" s="607"/>
      <c r="X816" s="607"/>
      <c r="Y816" s="607"/>
      <c r="Z816" s="607"/>
      <c r="AA816" s="607"/>
      <c r="AB816" s="607"/>
      <c r="AC816" s="607"/>
      <c r="AD816" s="607"/>
      <c r="AE816" s="2974"/>
      <c r="AF816" s="607"/>
      <c r="AG816" s="3011"/>
      <c r="AH816" s="607"/>
      <c r="AI816" s="607"/>
      <c r="AJ816" s="607"/>
      <c r="AK816" s="607"/>
      <c r="AL816" s="2010"/>
      <c r="AM816" s="3547"/>
      <c r="AN816" s="3916"/>
      <c r="AO816" s="2006"/>
      <c r="AP816" s="56"/>
      <c r="AQ816" s="4292"/>
    </row>
    <row r="817" spans="1:43" ht="45" x14ac:dyDescent="0.25">
      <c r="A817" s="47">
        <v>1</v>
      </c>
      <c r="B817" s="1829" t="s">
        <v>309</v>
      </c>
      <c r="C817" s="2223"/>
      <c r="D817" s="346"/>
      <c r="E817" s="3241">
        <v>6987</v>
      </c>
      <c r="F817" s="3241">
        <v>0</v>
      </c>
      <c r="G817" s="366">
        <f>E817/12*$B$4</f>
        <v>5822.5</v>
      </c>
      <c r="H817" s="1265">
        <v>17524</v>
      </c>
      <c r="I817" s="366">
        <f>H817/G817*100</f>
        <v>300.9703735508802</v>
      </c>
      <c r="J817" s="3441"/>
      <c r="K817" s="101"/>
      <c r="L817" s="101"/>
      <c r="M817" s="365"/>
      <c r="N817" s="365">
        <v>0</v>
      </c>
      <c r="O817" s="366"/>
      <c r="P817" s="366"/>
      <c r="Q817" s="366"/>
      <c r="R817" s="366"/>
      <c r="S817" s="366"/>
      <c r="T817" s="607"/>
      <c r="U817" s="607"/>
      <c r="V817" s="607"/>
      <c r="W817" s="607"/>
      <c r="X817" s="607"/>
      <c r="Y817" s="607"/>
      <c r="Z817" s="607"/>
      <c r="AA817" s="607"/>
      <c r="AB817" s="607"/>
      <c r="AC817" s="607"/>
      <c r="AD817" s="607"/>
      <c r="AE817" s="2974"/>
      <c r="AF817" s="607"/>
      <c r="AG817" s="3011"/>
      <c r="AH817" s="607"/>
      <c r="AI817" s="607"/>
      <c r="AJ817" s="607"/>
      <c r="AK817" s="607"/>
      <c r="AL817" s="2010"/>
      <c r="AM817" s="3547"/>
      <c r="AN817" s="3900"/>
      <c r="AO817" s="2006"/>
      <c r="AP817" s="56"/>
      <c r="AQ817" s="4292"/>
    </row>
    <row r="818" spans="1:43" ht="30" x14ac:dyDescent="0.25">
      <c r="B818" s="4" t="s">
        <v>406</v>
      </c>
      <c r="C818" s="2223"/>
      <c r="D818" s="346"/>
      <c r="E818" s="2475">
        <v>4877</v>
      </c>
      <c r="F818" s="2475">
        <v>0</v>
      </c>
      <c r="G818" s="365">
        <f>ROUND(E818/12*$B$4,0)</f>
        <v>4064</v>
      </c>
      <c r="H818" s="3351">
        <v>2891</v>
      </c>
      <c r="I818" s="366">
        <f>H818/G818*100</f>
        <v>71.136811023622045</v>
      </c>
      <c r="J818" s="3441"/>
      <c r="K818" s="101"/>
      <c r="L818" s="101"/>
      <c r="M818" s="365"/>
      <c r="N818" s="365">
        <v>0</v>
      </c>
      <c r="O818" s="366"/>
      <c r="P818" s="366"/>
      <c r="Q818" s="366"/>
      <c r="R818" s="366"/>
      <c r="S818" s="366"/>
      <c r="T818" s="607"/>
      <c r="U818" s="607"/>
      <c r="V818" s="607"/>
      <c r="W818" s="607"/>
      <c r="X818" s="607"/>
      <c r="Y818" s="607"/>
      <c r="Z818" s="607"/>
      <c r="AA818" s="607"/>
      <c r="AB818" s="607"/>
      <c r="AC818" s="607"/>
      <c r="AD818" s="607"/>
      <c r="AE818" s="2974"/>
      <c r="AF818" s="607"/>
      <c r="AG818" s="3011"/>
      <c r="AH818" s="607"/>
      <c r="AI818" s="607"/>
      <c r="AJ818" s="607"/>
      <c r="AK818" s="607"/>
      <c r="AL818" s="2010"/>
      <c r="AM818" s="3547"/>
      <c r="AN818" s="3900"/>
      <c r="AO818" s="2006"/>
      <c r="AP818" s="56"/>
      <c r="AQ818" s="4292"/>
    </row>
    <row r="819" spans="1:43" ht="29.25" x14ac:dyDescent="0.25">
      <c r="A819" s="47">
        <v>1</v>
      </c>
      <c r="B819" s="1757" t="s">
        <v>135</v>
      </c>
      <c r="C819" s="2223"/>
      <c r="D819" s="346"/>
      <c r="E819" s="3240">
        <f>E820</f>
        <v>63796</v>
      </c>
      <c r="F819" s="3240">
        <v>0</v>
      </c>
      <c r="G819" s="2468">
        <f t="shared" ref="G819" si="707">G820</f>
        <v>53163.333333333328</v>
      </c>
      <c r="H819" s="2468">
        <f t="shared" ref="H819" si="708">H820</f>
        <v>28615</v>
      </c>
      <c r="I819" s="366">
        <f>H819/G819*100</f>
        <v>53.824691203210243</v>
      </c>
      <c r="J819" s="3441">
        <f t="shared" ref="J819" si="709">J820</f>
        <v>0</v>
      </c>
      <c r="K819" s="101"/>
      <c r="L819" s="101"/>
      <c r="M819" s="365"/>
      <c r="N819" s="365">
        <v>0</v>
      </c>
      <c r="O819" s="366"/>
      <c r="P819" s="366"/>
      <c r="Q819" s="366"/>
      <c r="R819" s="366"/>
      <c r="S819" s="366"/>
      <c r="T819" s="607"/>
      <c r="U819" s="607"/>
      <c r="V819" s="607"/>
      <c r="W819" s="607"/>
      <c r="X819" s="607"/>
      <c r="Y819" s="607"/>
      <c r="Z819" s="607"/>
      <c r="AA819" s="607"/>
      <c r="AB819" s="607"/>
      <c r="AC819" s="607"/>
      <c r="AD819" s="607"/>
      <c r="AE819" s="2974"/>
      <c r="AF819" s="607"/>
      <c r="AG819" s="3011"/>
      <c r="AH819" s="607"/>
      <c r="AI819" s="607"/>
      <c r="AJ819" s="607"/>
      <c r="AK819" s="607"/>
      <c r="AL819" s="2010"/>
      <c r="AM819" s="3547"/>
      <c r="AN819" s="3917">
        <f t="shared" ref="AN819" si="710">AN820</f>
        <v>0</v>
      </c>
      <c r="AO819" s="2006"/>
      <c r="AP819" s="56"/>
      <c r="AQ819" s="4292"/>
    </row>
    <row r="820" spans="1:43" x14ac:dyDescent="0.25">
      <c r="A820" s="47">
        <v>1</v>
      </c>
      <c r="B820" s="1008" t="s">
        <v>247</v>
      </c>
      <c r="C820" s="2223"/>
      <c r="D820" s="346"/>
      <c r="E820" s="3241">
        <v>63796</v>
      </c>
      <c r="F820" s="3241">
        <v>0</v>
      </c>
      <c r="G820" s="366">
        <f>E820/12*$B$4</f>
        <v>53163.333333333328</v>
      </c>
      <c r="H820" s="366">
        <v>28615</v>
      </c>
      <c r="I820" s="366">
        <f>H820/G820*100</f>
        <v>53.824691203210243</v>
      </c>
      <c r="J820" s="3441"/>
      <c r="K820" s="101"/>
      <c r="L820" s="101"/>
      <c r="M820" s="365"/>
      <c r="N820" s="365">
        <v>0</v>
      </c>
      <c r="O820" s="366"/>
      <c r="P820" s="366"/>
      <c r="Q820" s="366"/>
      <c r="R820" s="366"/>
      <c r="S820" s="366"/>
      <c r="T820" s="607"/>
      <c r="U820" s="607"/>
      <c r="V820" s="607"/>
      <c r="W820" s="607"/>
      <c r="X820" s="607"/>
      <c r="Y820" s="607"/>
      <c r="Z820" s="607"/>
      <c r="AA820" s="607"/>
      <c r="AB820" s="607"/>
      <c r="AC820" s="607"/>
      <c r="AD820" s="607"/>
      <c r="AE820" s="2974"/>
      <c r="AF820" s="607"/>
      <c r="AG820" s="3011"/>
      <c r="AH820" s="607"/>
      <c r="AI820" s="607"/>
      <c r="AJ820" s="607"/>
      <c r="AK820" s="607"/>
      <c r="AL820" s="2010"/>
      <c r="AM820" s="3547"/>
      <c r="AN820" s="3916"/>
      <c r="AO820" s="2006"/>
      <c r="AP820" s="56"/>
      <c r="AQ820" s="4292"/>
    </row>
    <row r="821" spans="1:43" x14ac:dyDescent="0.25">
      <c r="A821" s="47">
        <v>1</v>
      </c>
      <c r="B821" s="1008" t="s">
        <v>310</v>
      </c>
      <c r="C821" s="2223"/>
      <c r="D821" s="346"/>
      <c r="E821" s="2468"/>
      <c r="F821" s="2468">
        <v>0</v>
      </c>
      <c r="G821" s="366"/>
      <c r="H821" s="366"/>
      <c r="I821" s="366"/>
      <c r="J821" s="3441"/>
      <c r="K821" s="101"/>
      <c r="L821" s="101"/>
      <c r="M821" s="365"/>
      <c r="N821" s="365">
        <v>0</v>
      </c>
      <c r="O821" s="366"/>
      <c r="P821" s="366"/>
      <c r="Q821" s="366"/>
      <c r="R821" s="366"/>
      <c r="S821" s="366"/>
      <c r="T821" s="607"/>
      <c r="U821" s="607"/>
      <c r="V821" s="607"/>
      <c r="W821" s="607"/>
      <c r="X821" s="607"/>
      <c r="Y821" s="607"/>
      <c r="Z821" s="607"/>
      <c r="AA821" s="607"/>
      <c r="AB821" s="607"/>
      <c r="AC821" s="607"/>
      <c r="AD821" s="607"/>
      <c r="AE821" s="2974"/>
      <c r="AF821" s="607"/>
      <c r="AG821" s="3011"/>
      <c r="AH821" s="607"/>
      <c r="AI821" s="607"/>
      <c r="AJ821" s="607"/>
      <c r="AK821" s="607"/>
      <c r="AL821" s="2010"/>
      <c r="AM821" s="3547"/>
      <c r="AN821" s="3916"/>
      <c r="AO821" s="2006"/>
      <c r="AP821" s="56"/>
      <c r="AQ821" s="4292"/>
    </row>
    <row r="822" spans="1:43" x14ac:dyDescent="0.25">
      <c r="A822" s="47">
        <v>1</v>
      </c>
      <c r="B822" s="2442" t="s">
        <v>311</v>
      </c>
      <c r="C822" s="2223"/>
      <c r="D822" s="346"/>
      <c r="E822" s="2468"/>
      <c r="F822" s="2468">
        <v>0</v>
      </c>
      <c r="G822" s="69"/>
      <c r="H822" s="366"/>
      <c r="I822" s="366"/>
      <c r="J822" s="3441"/>
      <c r="K822" s="101"/>
      <c r="L822" s="101"/>
      <c r="M822" s="365"/>
      <c r="N822" s="365">
        <v>0</v>
      </c>
      <c r="O822" s="366"/>
      <c r="P822" s="366"/>
      <c r="Q822" s="366"/>
      <c r="R822" s="366"/>
      <c r="S822" s="366"/>
      <c r="T822" s="607"/>
      <c r="U822" s="607"/>
      <c r="V822" s="607"/>
      <c r="W822" s="607"/>
      <c r="X822" s="607"/>
      <c r="Y822" s="607"/>
      <c r="Z822" s="607"/>
      <c r="AA822" s="607"/>
      <c r="AB822" s="607"/>
      <c r="AC822" s="607"/>
      <c r="AD822" s="607"/>
      <c r="AE822" s="2974"/>
      <c r="AF822" s="607">
        <f>AL822-AK822-AH822</f>
        <v>0</v>
      </c>
      <c r="AG822" s="3011"/>
      <c r="AH822" s="607"/>
      <c r="AI822" s="607"/>
      <c r="AJ822" s="607"/>
      <c r="AK822" s="607"/>
      <c r="AL822" s="2010"/>
      <c r="AM822" s="3547"/>
      <c r="AN822" s="3916"/>
      <c r="AO822" s="2006"/>
      <c r="AP822" s="56"/>
      <c r="AQ822" s="4292"/>
    </row>
    <row r="823" spans="1:43" ht="63" x14ac:dyDescent="0.25">
      <c r="A823" s="47">
        <v>1</v>
      </c>
      <c r="B823" s="2467" t="s">
        <v>312</v>
      </c>
      <c r="C823" s="2223"/>
      <c r="D823" s="346"/>
      <c r="E823" s="3240">
        <f>E824+E829</f>
        <v>19700</v>
      </c>
      <c r="F823" s="3240">
        <v>0</v>
      </c>
      <c r="G823" s="854">
        <f t="shared" ref="G823" si="711">G824+G829</f>
        <v>16416.666666666668</v>
      </c>
      <c r="H823" s="366">
        <f t="shared" ref="H823" si="712">H824+H829</f>
        <v>9801</v>
      </c>
      <c r="I823" s="366">
        <f>H823/G823*100</f>
        <v>59.701522842639591</v>
      </c>
      <c r="J823" s="3441">
        <f t="shared" ref="J823" si="713">J824+J829</f>
        <v>0</v>
      </c>
      <c r="K823" s="101"/>
      <c r="L823" s="101"/>
      <c r="M823" s="365"/>
      <c r="N823" s="365">
        <v>0</v>
      </c>
      <c r="O823" s="366"/>
      <c r="P823" s="366"/>
      <c r="Q823" s="366"/>
      <c r="R823" s="366"/>
      <c r="S823" s="366"/>
      <c r="T823" s="607"/>
      <c r="U823" s="607"/>
      <c r="V823" s="607"/>
      <c r="W823" s="607"/>
      <c r="X823" s="607"/>
      <c r="Y823" s="607"/>
      <c r="Z823" s="607"/>
      <c r="AA823" s="607"/>
      <c r="AB823" s="607"/>
      <c r="AC823" s="607"/>
      <c r="AD823" s="607"/>
      <c r="AE823" s="3317">
        <f t="shared" ref="AE823" si="714">T823/12*$B$4</f>
        <v>0</v>
      </c>
      <c r="AF823" s="607">
        <f>AL823-AK823-AH823</f>
        <v>0</v>
      </c>
      <c r="AG823" s="3011"/>
      <c r="AH823" s="607"/>
      <c r="AI823" s="607">
        <f>AF823-AE823</f>
        <v>0</v>
      </c>
      <c r="AJ823" s="607"/>
      <c r="AK823" s="607"/>
      <c r="AL823" s="2010"/>
      <c r="AM823" s="3547"/>
      <c r="AN823" s="3916">
        <f t="shared" ref="AN823" si="715">AN824+AN829</f>
        <v>0</v>
      </c>
      <c r="AO823" s="2006"/>
      <c r="AP823" s="56"/>
      <c r="AQ823" s="4292"/>
    </row>
    <row r="824" spans="1:43" ht="30" x14ac:dyDescent="0.25">
      <c r="A824" s="47">
        <v>1</v>
      </c>
      <c r="B824" s="2425" t="s">
        <v>313</v>
      </c>
      <c r="C824" s="2223"/>
      <c r="D824" s="346"/>
      <c r="E824" s="3240">
        <f>E825+E826+E827+E828</f>
        <v>13700</v>
      </c>
      <c r="F824" s="3240">
        <v>0</v>
      </c>
      <c r="G824" s="854">
        <f t="shared" ref="G824" si="716">G825+G826+G827+G828</f>
        <v>11416.666666666668</v>
      </c>
      <c r="H824" s="366">
        <f t="shared" ref="H824" si="717">H825+H826+H827+H828</f>
        <v>6366</v>
      </c>
      <c r="I824" s="366">
        <f>H824/G824*100</f>
        <v>55.760583941605837</v>
      </c>
      <c r="J824" s="3441">
        <f t="shared" ref="J824" si="718">J825+J826+J827+J828</f>
        <v>0</v>
      </c>
      <c r="K824" s="101"/>
      <c r="L824" s="101"/>
      <c r="M824" s="365"/>
      <c r="N824" s="365">
        <v>0</v>
      </c>
      <c r="O824" s="366"/>
      <c r="P824" s="366"/>
      <c r="Q824" s="366"/>
      <c r="R824" s="366"/>
      <c r="S824" s="366"/>
      <c r="T824" s="607"/>
      <c r="U824" s="607"/>
      <c r="V824" s="607"/>
      <c r="W824" s="607"/>
      <c r="X824" s="607"/>
      <c r="Y824" s="607"/>
      <c r="Z824" s="607"/>
      <c r="AA824" s="607"/>
      <c r="AB824" s="607"/>
      <c r="AC824" s="607"/>
      <c r="AD824" s="607"/>
      <c r="AE824" s="2974"/>
      <c r="AF824" s="607"/>
      <c r="AG824" s="3011"/>
      <c r="AH824" s="607"/>
      <c r="AI824" s="607"/>
      <c r="AJ824" s="607"/>
      <c r="AK824" s="607"/>
      <c r="AL824" s="2010"/>
      <c r="AM824" s="3547"/>
      <c r="AN824" s="3916">
        <f t="shared" ref="AN824" si="719">AN825+AN826+AN827+AN828</f>
        <v>0</v>
      </c>
      <c r="AO824" s="2006"/>
      <c r="AP824" s="56"/>
      <c r="AQ824" s="4292"/>
    </row>
    <row r="825" spans="1:43" s="201" customFormat="1" ht="30" x14ac:dyDescent="0.25">
      <c r="A825" s="47">
        <v>1</v>
      </c>
      <c r="B825" s="1829" t="s">
        <v>314</v>
      </c>
      <c r="C825" s="2223"/>
      <c r="D825" s="346"/>
      <c r="E825" s="3241">
        <v>13700</v>
      </c>
      <c r="F825" s="3241">
        <v>0</v>
      </c>
      <c r="G825" s="854">
        <f>E825/12*$B$4</f>
        <v>11416.666666666668</v>
      </c>
      <c r="H825" s="366">
        <v>6366</v>
      </c>
      <c r="I825" s="366">
        <f>H825/G825*100</f>
        <v>55.760583941605837</v>
      </c>
      <c r="J825" s="3441"/>
      <c r="K825" s="101"/>
      <c r="L825" s="101"/>
      <c r="M825" s="365"/>
      <c r="N825" s="365">
        <v>0</v>
      </c>
      <c r="O825" s="366"/>
      <c r="P825" s="366"/>
      <c r="Q825" s="366"/>
      <c r="R825" s="366"/>
      <c r="S825" s="366"/>
      <c r="T825" s="607"/>
      <c r="U825" s="607"/>
      <c r="V825" s="607"/>
      <c r="W825" s="607"/>
      <c r="X825" s="607"/>
      <c r="Y825" s="607"/>
      <c r="Z825" s="607"/>
      <c r="AA825" s="607"/>
      <c r="AB825" s="607"/>
      <c r="AC825" s="607"/>
      <c r="AD825" s="607"/>
      <c r="AE825" s="2974"/>
      <c r="AF825" s="607">
        <f t="shared" ref="AF825:AF830" si="720">AL825-AK825-AH825</f>
        <v>0</v>
      </c>
      <c r="AG825" s="3011"/>
      <c r="AH825" s="607"/>
      <c r="AI825" s="607"/>
      <c r="AJ825" s="607"/>
      <c r="AK825" s="607"/>
      <c r="AL825" s="2010"/>
      <c r="AM825" s="3547"/>
      <c r="AN825" s="3916"/>
      <c r="AO825" s="2006"/>
      <c r="AP825" s="56"/>
      <c r="AQ825" s="4292"/>
    </row>
    <row r="826" spans="1:43" ht="60" x14ac:dyDescent="0.25">
      <c r="A826" s="47">
        <v>1</v>
      </c>
      <c r="B826" s="1829" t="s">
        <v>315</v>
      </c>
      <c r="C826" s="382"/>
      <c r="D826" s="430"/>
      <c r="E826" s="3240"/>
      <c r="F826" s="3240">
        <v>0</v>
      </c>
      <c r="G826" s="2878">
        <f>E826/12*$B$4</f>
        <v>0</v>
      </c>
      <c r="H826" s="329"/>
      <c r="I826" s="329"/>
      <c r="J826" s="3433"/>
      <c r="K826" s="101"/>
      <c r="L826" s="101"/>
      <c r="M826" s="328"/>
      <c r="N826" s="328">
        <v>0</v>
      </c>
      <c r="O826" s="329"/>
      <c r="P826" s="329"/>
      <c r="Q826" s="329"/>
      <c r="R826" s="329"/>
      <c r="S826" s="329"/>
      <c r="T826" s="610"/>
      <c r="U826" s="610"/>
      <c r="V826" s="610"/>
      <c r="W826" s="610"/>
      <c r="X826" s="610"/>
      <c r="Y826" s="610"/>
      <c r="Z826" s="610"/>
      <c r="AA826" s="610"/>
      <c r="AB826" s="610"/>
      <c r="AC826" s="610"/>
      <c r="AD826" s="610"/>
      <c r="AE826" s="3318">
        <f>T826/12*$B$4</f>
        <v>0</v>
      </c>
      <c r="AF826" s="610">
        <f t="shared" si="720"/>
        <v>0</v>
      </c>
      <c r="AG826" s="3009"/>
      <c r="AH826" s="610"/>
      <c r="AI826" s="610">
        <f>AF826-AE826</f>
        <v>0</v>
      </c>
      <c r="AJ826" s="610"/>
      <c r="AK826" s="610"/>
      <c r="AL826" s="2008"/>
      <c r="AM826" s="3545"/>
      <c r="AN826" s="3904"/>
      <c r="AO826" s="3307"/>
      <c r="AP826" s="56"/>
      <c r="AQ826" s="4292"/>
    </row>
    <row r="827" spans="1:43" ht="45" x14ac:dyDescent="0.25">
      <c r="A827" s="47">
        <v>1</v>
      </c>
      <c r="B827" s="1829" t="s">
        <v>316</v>
      </c>
      <c r="C827" s="2282"/>
      <c r="D827" s="346"/>
      <c r="E827" s="3240"/>
      <c r="F827" s="3240">
        <v>0</v>
      </c>
      <c r="G827" s="854">
        <f>E827/12*$B$4</f>
        <v>0</v>
      </c>
      <c r="H827" s="366"/>
      <c r="I827" s="366"/>
      <c r="J827" s="3441"/>
      <c r="K827" s="101"/>
      <c r="L827" s="101"/>
      <c r="M827" s="365"/>
      <c r="N827" s="365">
        <v>0</v>
      </c>
      <c r="O827" s="366"/>
      <c r="P827" s="366"/>
      <c r="Q827" s="366"/>
      <c r="R827" s="366"/>
      <c r="S827" s="366"/>
      <c r="T827" s="607"/>
      <c r="U827" s="607"/>
      <c r="V827" s="607"/>
      <c r="W827" s="607"/>
      <c r="X827" s="607"/>
      <c r="Y827" s="607"/>
      <c r="Z827" s="607"/>
      <c r="AA827" s="607"/>
      <c r="AB827" s="607"/>
      <c r="AC827" s="607"/>
      <c r="AD827" s="607"/>
      <c r="AE827" s="2974"/>
      <c r="AF827" s="607">
        <f t="shared" si="720"/>
        <v>0</v>
      </c>
      <c r="AG827" s="3011"/>
      <c r="AH827" s="607"/>
      <c r="AI827" s="607"/>
      <c r="AJ827" s="607"/>
      <c r="AK827" s="607"/>
      <c r="AL827" s="2010"/>
      <c r="AM827" s="3547"/>
      <c r="AN827" s="3916"/>
      <c r="AO827" s="2006"/>
      <c r="AP827" s="56"/>
      <c r="AQ827" s="4292"/>
    </row>
    <row r="828" spans="1:43" ht="30" x14ac:dyDescent="0.25">
      <c r="A828" s="47">
        <v>1</v>
      </c>
      <c r="B828" s="1829" t="s">
        <v>317</v>
      </c>
      <c r="C828" s="2223"/>
      <c r="D828" s="346"/>
      <c r="E828" s="3240"/>
      <c r="F828" s="3240">
        <v>0</v>
      </c>
      <c r="G828" s="1265">
        <f>E828/12*$B$4</f>
        <v>0</v>
      </c>
      <c r="H828" s="366"/>
      <c r="I828" s="366"/>
      <c r="J828" s="3441"/>
      <c r="K828" s="101"/>
      <c r="L828" s="101"/>
      <c r="M828" s="365"/>
      <c r="N828" s="365">
        <v>0</v>
      </c>
      <c r="O828" s="366"/>
      <c r="P828" s="366"/>
      <c r="Q828" s="366"/>
      <c r="R828" s="366"/>
      <c r="S828" s="366"/>
      <c r="T828" s="607"/>
      <c r="U828" s="607"/>
      <c r="V828" s="607"/>
      <c r="W828" s="607"/>
      <c r="X828" s="607"/>
      <c r="Y828" s="607"/>
      <c r="Z828" s="607"/>
      <c r="AA828" s="607"/>
      <c r="AB828" s="607"/>
      <c r="AC828" s="607"/>
      <c r="AD828" s="607"/>
      <c r="AE828" s="2974"/>
      <c r="AF828" s="607">
        <f t="shared" si="720"/>
        <v>0</v>
      </c>
      <c r="AG828" s="3011"/>
      <c r="AH828" s="607"/>
      <c r="AI828" s="607"/>
      <c r="AJ828" s="607"/>
      <c r="AK828" s="607"/>
      <c r="AL828" s="2010"/>
      <c r="AM828" s="3547"/>
      <c r="AN828" s="3916"/>
      <c r="AO828" s="2006"/>
      <c r="AP828" s="56"/>
      <c r="AQ828" s="4292"/>
    </row>
    <row r="829" spans="1:43" ht="60" x14ac:dyDescent="0.25">
      <c r="A829" s="47">
        <v>1</v>
      </c>
      <c r="B829" s="2425" t="s">
        <v>318</v>
      </c>
      <c r="C829" s="2223"/>
      <c r="D829" s="346"/>
      <c r="E829" s="3240">
        <f>E830+E831+E832</f>
        <v>6000</v>
      </c>
      <c r="F829" s="3240">
        <v>0</v>
      </c>
      <c r="G829" s="2510">
        <f t="shared" ref="G829" si="721">G830+G832+G833</f>
        <v>5000</v>
      </c>
      <c r="H829" s="329">
        <f>H830+H832+H833</f>
        <v>3435</v>
      </c>
      <c r="I829" s="366">
        <f>H829/G829*100</f>
        <v>68.7</v>
      </c>
      <c r="J829" s="3441">
        <f>J830+J832+J833</f>
        <v>0</v>
      </c>
      <c r="K829" s="101"/>
      <c r="L829" s="101"/>
      <c r="M829" s="365"/>
      <c r="N829" s="365">
        <v>0</v>
      </c>
      <c r="O829" s="366"/>
      <c r="P829" s="366"/>
      <c r="Q829" s="366"/>
      <c r="R829" s="366"/>
      <c r="S829" s="366"/>
      <c r="T829" s="607"/>
      <c r="U829" s="607"/>
      <c r="V829" s="607"/>
      <c r="W829" s="607"/>
      <c r="X829" s="607"/>
      <c r="Y829" s="607"/>
      <c r="Z829" s="607"/>
      <c r="AA829" s="607"/>
      <c r="AB829" s="607"/>
      <c r="AC829" s="607"/>
      <c r="AD829" s="607"/>
      <c r="AE829" s="2974"/>
      <c r="AF829" s="607">
        <f t="shared" si="720"/>
        <v>0</v>
      </c>
      <c r="AG829" s="3011"/>
      <c r="AH829" s="607"/>
      <c r="AI829" s="607"/>
      <c r="AJ829" s="607"/>
      <c r="AK829" s="607"/>
      <c r="AL829" s="2010"/>
      <c r="AM829" s="3547"/>
      <c r="AN829" s="3904">
        <f>AN830+AN832+AN833</f>
        <v>0</v>
      </c>
      <c r="AO829" s="2006"/>
      <c r="AP829" s="56"/>
      <c r="AQ829" s="4292"/>
    </row>
    <row r="830" spans="1:43" ht="45" x14ac:dyDescent="0.25">
      <c r="A830" s="47">
        <v>1</v>
      </c>
      <c r="B830" s="1829" t="s">
        <v>319</v>
      </c>
      <c r="C830" s="2283"/>
      <c r="D830" s="346"/>
      <c r="E830" s="3241">
        <v>6000</v>
      </c>
      <c r="F830" s="3241">
        <v>0</v>
      </c>
      <c r="G830" s="854">
        <f>E830/12*$B$4</f>
        <v>5000</v>
      </c>
      <c r="H830" s="366">
        <v>3435</v>
      </c>
      <c r="I830" s="366">
        <f>H830/G830*100</f>
        <v>68.7</v>
      </c>
      <c r="J830" s="3441"/>
      <c r="K830" s="101"/>
      <c r="L830" s="101"/>
      <c r="M830" s="365"/>
      <c r="N830" s="365">
        <v>0</v>
      </c>
      <c r="O830" s="366"/>
      <c r="P830" s="366"/>
      <c r="Q830" s="366"/>
      <c r="R830" s="366"/>
      <c r="S830" s="366"/>
      <c r="T830" s="607"/>
      <c r="U830" s="607"/>
      <c r="V830" s="607"/>
      <c r="W830" s="607"/>
      <c r="X830" s="607"/>
      <c r="Y830" s="607"/>
      <c r="Z830" s="607"/>
      <c r="AA830" s="607"/>
      <c r="AB830" s="607"/>
      <c r="AC830" s="607"/>
      <c r="AD830" s="607"/>
      <c r="AE830" s="2974"/>
      <c r="AF830" s="607">
        <f t="shared" si="720"/>
        <v>0</v>
      </c>
      <c r="AG830" s="3011"/>
      <c r="AH830" s="607"/>
      <c r="AI830" s="607"/>
      <c r="AJ830" s="607"/>
      <c r="AK830" s="607"/>
      <c r="AL830" s="2010"/>
      <c r="AM830" s="3547"/>
      <c r="AN830" s="3916"/>
      <c r="AO830" s="2006"/>
      <c r="AP830" s="56"/>
      <c r="AQ830" s="4292"/>
    </row>
    <row r="831" spans="1:43" ht="30" x14ac:dyDescent="0.25">
      <c r="A831" s="47">
        <v>1</v>
      </c>
      <c r="B831" s="1829" t="s">
        <v>352</v>
      </c>
      <c r="C831" s="2283"/>
      <c r="D831" s="346"/>
      <c r="E831" s="2469"/>
      <c r="F831" s="2469">
        <v>0</v>
      </c>
      <c r="G831" s="366"/>
      <c r="H831" s="366"/>
      <c r="I831" s="366"/>
      <c r="J831" s="3441"/>
      <c r="K831" s="101"/>
      <c r="L831" s="101"/>
      <c r="M831" s="365"/>
      <c r="N831" s="365">
        <v>0</v>
      </c>
      <c r="O831" s="366"/>
      <c r="P831" s="366"/>
      <c r="Q831" s="366"/>
      <c r="R831" s="366"/>
      <c r="S831" s="366"/>
      <c r="T831" s="607"/>
      <c r="U831" s="607"/>
      <c r="V831" s="607"/>
      <c r="W831" s="607"/>
      <c r="X831" s="607"/>
      <c r="Y831" s="607"/>
      <c r="Z831" s="607"/>
      <c r="AA831" s="607"/>
      <c r="AB831" s="607"/>
      <c r="AC831" s="607"/>
      <c r="AD831" s="607"/>
      <c r="AE831" s="2974"/>
      <c r="AF831" s="607"/>
      <c r="AG831" s="3011"/>
      <c r="AH831" s="607"/>
      <c r="AI831" s="607"/>
      <c r="AJ831" s="607"/>
      <c r="AK831" s="607"/>
      <c r="AL831" s="2010"/>
      <c r="AM831" s="3547"/>
      <c r="AN831" s="3916"/>
      <c r="AO831" s="2006"/>
      <c r="AP831" s="56"/>
      <c r="AQ831" s="4292"/>
    </row>
    <row r="832" spans="1:43" ht="75" x14ac:dyDescent="0.25">
      <c r="A832" s="47">
        <v>1</v>
      </c>
      <c r="B832" s="1829" t="s">
        <v>320</v>
      </c>
      <c r="C832" s="2223"/>
      <c r="D832" s="346"/>
      <c r="E832" s="2468"/>
      <c r="F832" s="2468">
        <v>0</v>
      </c>
      <c r="G832" s="69"/>
      <c r="H832" s="366"/>
      <c r="I832" s="366"/>
      <c r="J832" s="3441"/>
      <c r="K832" s="101"/>
      <c r="L832" s="101"/>
      <c r="M832" s="365"/>
      <c r="N832" s="365">
        <v>0</v>
      </c>
      <c r="O832" s="366"/>
      <c r="P832" s="366"/>
      <c r="Q832" s="366"/>
      <c r="R832" s="366"/>
      <c r="S832" s="366"/>
      <c r="T832" s="607"/>
      <c r="U832" s="607"/>
      <c r="V832" s="607"/>
      <c r="W832" s="607"/>
      <c r="X832" s="607"/>
      <c r="Y832" s="607"/>
      <c r="Z832" s="607"/>
      <c r="AA832" s="607"/>
      <c r="AB832" s="607"/>
      <c r="AC832" s="607"/>
      <c r="AD832" s="607"/>
      <c r="AE832" s="2974"/>
      <c r="AF832" s="607">
        <f>AL832-AK832-AH832</f>
        <v>0</v>
      </c>
      <c r="AG832" s="3011"/>
      <c r="AH832" s="607"/>
      <c r="AI832" s="607"/>
      <c r="AJ832" s="607"/>
      <c r="AK832" s="607"/>
      <c r="AL832" s="2010"/>
      <c r="AM832" s="3547"/>
      <c r="AN832" s="3916"/>
      <c r="AO832" s="2006"/>
      <c r="AP832" s="56"/>
      <c r="AQ832" s="4292"/>
    </row>
    <row r="833" spans="1:43" ht="60" x14ac:dyDescent="0.25">
      <c r="A833" s="47">
        <v>1</v>
      </c>
      <c r="B833" s="1829" t="s">
        <v>321</v>
      </c>
      <c r="C833" s="2223"/>
      <c r="D833" s="346"/>
      <c r="E833" s="2471"/>
      <c r="F833" s="2471">
        <v>0</v>
      </c>
      <c r="G833" s="69"/>
      <c r="H833" s="69"/>
      <c r="I833" s="366"/>
      <c r="J833" s="3441"/>
      <c r="K833" s="101"/>
      <c r="L833" s="101"/>
      <c r="M833" s="365"/>
      <c r="N833" s="365">
        <v>0</v>
      </c>
      <c r="O833" s="366"/>
      <c r="P833" s="366"/>
      <c r="Q833" s="366"/>
      <c r="R833" s="366"/>
      <c r="S833" s="366"/>
      <c r="T833" s="607"/>
      <c r="U833" s="607"/>
      <c r="V833" s="607"/>
      <c r="W833" s="607"/>
      <c r="X833" s="607"/>
      <c r="Y833" s="607"/>
      <c r="Z833" s="607"/>
      <c r="AA833" s="607"/>
      <c r="AB833" s="607"/>
      <c r="AC833" s="607"/>
      <c r="AD833" s="607"/>
      <c r="AE833" s="2974"/>
      <c r="AF833" s="607">
        <f>AL833-AK833-AH833</f>
        <v>0</v>
      </c>
      <c r="AG833" s="3011"/>
      <c r="AH833" s="607"/>
      <c r="AI833" s="607"/>
      <c r="AJ833" s="607"/>
      <c r="AK833" s="607"/>
      <c r="AL833" s="2010"/>
      <c r="AM833" s="3547"/>
      <c r="AN833" s="3820"/>
      <c r="AO833" s="2006"/>
      <c r="AP833" s="56"/>
      <c r="AQ833" s="4292"/>
    </row>
    <row r="834" spans="1:43" x14ac:dyDescent="0.25">
      <c r="B834" s="3239" t="s">
        <v>213</v>
      </c>
      <c r="C834" s="2223"/>
      <c r="D834" s="346"/>
      <c r="E834" s="2471"/>
      <c r="F834" s="2471">
        <v>0</v>
      </c>
      <c r="G834" s="69"/>
      <c r="H834" s="69"/>
      <c r="I834" s="366"/>
      <c r="J834" s="3441"/>
      <c r="K834" s="101"/>
      <c r="L834" s="101"/>
      <c r="M834" s="365"/>
      <c r="N834" s="365">
        <v>0</v>
      </c>
      <c r="O834" s="366"/>
      <c r="P834" s="366"/>
      <c r="Q834" s="366"/>
      <c r="R834" s="366"/>
      <c r="S834" s="366"/>
      <c r="T834" s="607">
        <v>1172.8462399999871</v>
      </c>
      <c r="U834" s="607">
        <v>1172.8462399999871</v>
      </c>
      <c r="V834" s="607">
        <v>1172.8462399999871</v>
      </c>
      <c r="W834" s="607">
        <v>1172.8462399999871</v>
      </c>
      <c r="X834" s="607">
        <v>1172.8462399999871</v>
      </c>
      <c r="Y834" s="607">
        <v>1172.8462399999871</v>
      </c>
      <c r="Z834" s="607">
        <v>2011.57231999999</v>
      </c>
      <c r="AA834" s="607">
        <v>2011.57231999999</v>
      </c>
      <c r="AB834" s="607">
        <v>2011.57231999999</v>
      </c>
      <c r="AC834" s="607">
        <v>2011.57231999999</v>
      </c>
      <c r="AD834" s="607">
        <v>2011.57231999999</v>
      </c>
      <c r="AE834" s="3801">
        <f>U834/12*$B$4+(V834-U834)/11*9+(W834-V834)/10*8+(X834-W834)/9*7+(Y834-X834)/8*6+(Z834-Y834-838.72608)/7*5+838.72608+(AA834-Z834)/6*4+(AB834-AA834)/5*3+(AC834-AB834)/4*2+(AD834-AC834)/3*1</f>
        <v>1816.0979466666581</v>
      </c>
      <c r="AF834" s="607">
        <f t="shared" ref="AF834" si="722">AL834-AK834-AH834</f>
        <v>1525.5457899999958</v>
      </c>
      <c r="AG834" s="3011"/>
      <c r="AH834" s="607"/>
      <c r="AI834" s="607">
        <f>AF834-AE834</f>
        <v>-290.55215666666231</v>
      </c>
      <c r="AJ834" s="607"/>
      <c r="AK834" s="607">
        <v>-0.37059999999999993</v>
      </c>
      <c r="AL834" s="2010">
        <v>1525.1751899999958</v>
      </c>
      <c r="AM834" s="3547"/>
      <c r="AN834" s="3820"/>
      <c r="AO834" s="2006"/>
      <c r="AP834" s="56"/>
      <c r="AQ834" s="4292"/>
    </row>
    <row r="835" spans="1:43" ht="29.25" x14ac:dyDescent="0.25">
      <c r="A835" s="47">
        <v>1</v>
      </c>
      <c r="B835" s="2507" t="s">
        <v>383</v>
      </c>
      <c r="C835" s="2223"/>
      <c r="D835" s="346"/>
      <c r="E835" s="3243">
        <f>E836+E837+E841+E842+E843+E844+E846</f>
        <v>6882</v>
      </c>
      <c r="F835" s="3243">
        <v>0</v>
      </c>
      <c r="G835" s="329">
        <f t="shared" ref="G835:H835" si="723">G836+G837+G841+G842+G843+G844+G846</f>
        <v>5674.0333333333338</v>
      </c>
      <c r="H835" s="329">
        <f t="shared" si="723"/>
        <v>5735</v>
      </c>
      <c r="I835" s="329">
        <f>H835/G835*100</f>
        <v>101.07448552176288</v>
      </c>
      <c r="J835" s="3433">
        <f t="shared" ref="J835" si="724">J836+J837+J841+J842</f>
        <v>0</v>
      </c>
      <c r="K835" s="101"/>
      <c r="L835" s="101"/>
      <c r="M835" s="365"/>
      <c r="N835" s="365">
        <v>0</v>
      </c>
      <c r="O835" s="366"/>
      <c r="P835" s="366"/>
      <c r="Q835" s="366"/>
      <c r="R835" s="366"/>
      <c r="S835" s="366"/>
      <c r="T835" s="607"/>
      <c r="U835" s="607"/>
      <c r="V835" s="607"/>
      <c r="W835" s="607"/>
      <c r="X835" s="607"/>
      <c r="Y835" s="607"/>
      <c r="Z835" s="607"/>
      <c r="AA835" s="607"/>
      <c r="AB835" s="607"/>
      <c r="AC835" s="607"/>
      <c r="AD835" s="607"/>
      <c r="AE835" s="2974"/>
      <c r="AF835" s="607">
        <f>AL835-AK835-AH835</f>
        <v>0</v>
      </c>
      <c r="AG835" s="3011"/>
      <c r="AH835" s="607"/>
      <c r="AI835" s="607"/>
      <c r="AJ835" s="607"/>
      <c r="AK835" s="607"/>
      <c r="AL835" s="2010"/>
      <c r="AM835" s="3547"/>
      <c r="AN835" s="3904">
        <f t="shared" ref="AN835" si="725">AN836+AN837+AN841+AN842</f>
        <v>0</v>
      </c>
      <c r="AO835" s="2006"/>
      <c r="AP835" s="56"/>
      <c r="AQ835" s="4292"/>
    </row>
    <row r="836" spans="1:43" x14ac:dyDescent="0.25">
      <c r="A836" s="47">
        <v>1</v>
      </c>
      <c r="B836" s="4" t="s">
        <v>371</v>
      </c>
      <c r="C836" s="2223"/>
      <c r="D836" s="346"/>
      <c r="E836" s="2475"/>
      <c r="F836" s="2475">
        <v>0</v>
      </c>
      <c r="G836" s="366"/>
      <c r="H836" s="366"/>
      <c r="I836" s="366"/>
      <c r="J836" s="3441"/>
      <c r="K836" s="101"/>
      <c r="L836" s="101"/>
      <c r="M836" s="365"/>
      <c r="N836" s="365">
        <v>0</v>
      </c>
      <c r="O836" s="366"/>
      <c r="P836" s="366"/>
      <c r="Q836" s="366"/>
      <c r="R836" s="366"/>
      <c r="S836" s="366"/>
      <c r="T836" s="607"/>
      <c r="U836" s="607"/>
      <c r="V836" s="607"/>
      <c r="W836" s="607"/>
      <c r="X836" s="607"/>
      <c r="Y836" s="607"/>
      <c r="Z836" s="607"/>
      <c r="AA836" s="607"/>
      <c r="AB836" s="607"/>
      <c r="AC836" s="607"/>
      <c r="AD836" s="607"/>
      <c r="AE836" s="2974"/>
      <c r="AF836" s="607"/>
      <c r="AG836" s="3011"/>
      <c r="AH836" s="607"/>
      <c r="AI836" s="607"/>
      <c r="AJ836" s="607"/>
      <c r="AK836" s="607"/>
      <c r="AL836" s="2010"/>
      <c r="AM836" s="3547"/>
      <c r="AN836" s="3916"/>
      <c r="AO836" s="2006"/>
      <c r="AP836" s="56"/>
      <c r="AQ836" s="4292"/>
    </row>
    <row r="837" spans="1:43" ht="30" x14ac:dyDescent="0.25">
      <c r="A837" s="47">
        <v>1</v>
      </c>
      <c r="B837" s="2530" t="s">
        <v>372</v>
      </c>
      <c r="C837" s="2223"/>
      <c r="D837" s="346"/>
      <c r="E837" s="3244">
        <f>E838+E839/4+E840</f>
        <v>1119</v>
      </c>
      <c r="F837" s="3244">
        <v>0</v>
      </c>
      <c r="G837" s="329">
        <f t="shared" ref="G837" si="726">G838+G839/4+G840</f>
        <v>932.5</v>
      </c>
      <c r="H837" s="329">
        <f t="shared" ref="H837" si="727">H838+H839/4+H840</f>
        <v>0</v>
      </c>
      <c r="I837" s="329">
        <f>H837/G837*100</f>
        <v>0</v>
      </c>
      <c r="J837" s="3433">
        <f t="shared" ref="J837" si="728">J838+J839/4+J840</f>
        <v>0</v>
      </c>
      <c r="K837" s="101"/>
      <c r="L837" s="101"/>
      <c r="M837" s="365"/>
      <c r="N837" s="365">
        <v>0</v>
      </c>
      <c r="O837" s="366"/>
      <c r="P837" s="366"/>
      <c r="Q837" s="366"/>
      <c r="R837" s="366"/>
      <c r="S837" s="366"/>
      <c r="T837" s="607"/>
      <c r="U837" s="607"/>
      <c r="V837" s="607"/>
      <c r="W837" s="607"/>
      <c r="X837" s="607"/>
      <c r="Y837" s="607"/>
      <c r="Z837" s="607"/>
      <c r="AA837" s="607"/>
      <c r="AB837" s="607"/>
      <c r="AC837" s="607"/>
      <c r="AD837" s="607"/>
      <c r="AE837" s="2974"/>
      <c r="AF837" s="607"/>
      <c r="AG837" s="3011"/>
      <c r="AH837" s="607"/>
      <c r="AI837" s="607"/>
      <c r="AJ837" s="607"/>
      <c r="AK837" s="607"/>
      <c r="AL837" s="2010"/>
      <c r="AM837" s="3547"/>
      <c r="AN837" s="3904">
        <f t="shared" ref="AN837" si="729">AN838+AN839/4+AN840</f>
        <v>0</v>
      </c>
      <c r="AO837" s="2006"/>
      <c r="AP837" s="56"/>
      <c r="AQ837" s="4292"/>
    </row>
    <row r="838" spans="1:43" x14ac:dyDescent="0.25">
      <c r="A838" s="47">
        <v>1</v>
      </c>
      <c r="B838" s="4" t="s">
        <v>373</v>
      </c>
      <c r="C838" s="2223"/>
      <c r="D838" s="346"/>
      <c r="E838" s="921">
        <v>1119</v>
      </c>
      <c r="F838" s="921">
        <v>0</v>
      </c>
      <c r="G838" s="366">
        <f>E838/12*$B$4</f>
        <v>932.5</v>
      </c>
      <c r="H838" s="366"/>
      <c r="I838" s="366"/>
      <c r="J838" s="3441"/>
      <c r="K838" s="101"/>
      <c r="L838" s="101"/>
      <c r="M838" s="365"/>
      <c r="N838" s="365">
        <v>0</v>
      </c>
      <c r="O838" s="366"/>
      <c r="P838" s="366"/>
      <c r="Q838" s="366"/>
      <c r="R838" s="366"/>
      <c r="S838" s="366"/>
      <c r="T838" s="607"/>
      <c r="U838" s="607"/>
      <c r="V838" s="607"/>
      <c r="W838" s="607"/>
      <c r="X838" s="607"/>
      <c r="Y838" s="607"/>
      <c r="Z838" s="607"/>
      <c r="AA838" s="607"/>
      <c r="AB838" s="607"/>
      <c r="AC838" s="607"/>
      <c r="AD838" s="607"/>
      <c r="AE838" s="2974"/>
      <c r="AF838" s="607"/>
      <c r="AG838" s="3011"/>
      <c r="AH838" s="607"/>
      <c r="AI838" s="607"/>
      <c r="AJ838" s="607"/>
      <c r="AK838" s="607"/>
      <c r="AL838" s="2010"/>
      <c r="AM838" s="3547"/>
      <c r="AN838" s="3916"/>
      <c r="AO838" s="2006"/>
      <c r="AP838" s="56"/>
      <c r="AQ838" s="4292"/>
    </row>
    <row r="839" spans="1:43" ht="30" x14ac:dyDescent="0.25">
      <c r="A839" s="47">
        <v>1</v>
      </c>
      <c r="B839" s="4" t="s">
        <v>399</v>
      </c>
      <c r="C839" s="2223"/>
      <c r="D839" s="346"/>
      <c r="E839" s="2475"/>
      <c r="F839" s="2475">
        <v>0</v>
      </c>
      <c r="G839" s="366"/>
      <c r="H839" s="366"/>
      <c r="I839" s="366"/>
      <c r="J839" s="3441"/>
      <c r="K839" s="101"/>
      <c r="L839" s="101"/>
      <c r="M839" s="365"/>
      <c r="N839" s="365">
        <v>0</v>
      </c>
      <c r="O839" s="366"/>
      <c r="P839" s="366"/>
      <c r="Q839" s="366"/>
      <c r="R839" s="366"/>
      <c r="S839" s="366"/>
      <c r="T839" s="607"/>
      <c r="U839" s="607"/>
      <c r="V839" s="607"/>
      <c r="W839" s="607"/>
      <c r="X839" s="607"/>
      <c r="Y839" s="607"/>
      <c r="Z839" s="607"/>
      <c r="AA839" s="607"/>
      <c r="AB839" s="607"/>
      <c r="AC839" s="607"/>
      <c r="AD839" s="607"/>
      <c r="AE839" s="2974"/>
      <c r="AF839" s="607"/>
      <c r="AG839" s="3011"/>
      <c r="AH839" s="607"/>
      <c r="AI839" s="607"/>
      <c r="AJ839" s="607"/>
      <c r="AK839" s="607"/>
      <c r="AL839" s="2010"/>
      <c r="AM839" s="3547"/>
      <c r="AN839" s="3916"/>
      <c r="AO839" s="2006"/>
      <c r="AP839" s="56"/>
      <c r="AQ839" s="4292"/>
    </row>
    <row r="840" spans="1:43" ht="60" x14ac:dyDescent="0.25">
      <c r="A840" s="47">
        <v>1</v>
      </c>
      <c r="B840" s="4" t="s">
        <v>374</v>
      </c>
      <c r="C840" s="2223"/>
      <c r="D840" s="346"/>
      <c r="E840" s="3245"/>
      <c r="F840" s="3245">
        <v>0</v>
      </c>
      <c r="G840" s="366"/>
      <c r="H840" s="366"/>
      <c r="I840" s="366"/>
      <c r="J840" s="3441"/>
      <c r="K840" s="101"/>
      <c r="L840" s="101"/>
      <c r="M840" s="365"/>
      <c r="N840" s="365">
        <v>0</v>
      </c>
      <c r="O840" s="366"/>
      <c r="P840" s="366"/>
      <c r="Q840" s="366"/>
      <c r="R840" s="366"/>
      <c r="S840" s="366"/>
      <c r="T840" s="607"/>
      <c r="U840" s="607"/>
      <c r="V840" s="607"/>
      <c r="W840" s="607"/>
      <c r="X840" s="607"/>
      <c r="Y840" s="607"/>
      <c r="Z840" s="607"/>
      <c r="AA840" s="607"/>
      <c r="AB840" s="607"/>
      <c r="AC840" s="607"/>
      <c r="AD840" s="607"/>
      <c r="AE840" s="2974"/>
      <c r="AF840" s="607"/>
      <c r="AG840" s="3011"/>
      <c r="AH840" s="607"/>
      <c r="AI840" s="607"/>
      <c r="AJ840" s="607"/>
      <c r="AK840" s="607"/>
      <c r="AL840" s="2010"/>
      <c r="AM840" s="3547"/>
      <c r="AN840" s="3916"/>
      <c r="AO840" s="2006"/>
      <c r="AP840" s="56"/>
      <c r="AQ840" s="4292"/>
    </row>
    <row r="841" spans="1:43" ht="75" x14ac:dyDescent="0.25">
      <c r="A841" s="47">
        <v>1</v>
      </c>
      <c r="B841" s="4" t="s">
        <v>375</v>
      </c>
      <c r="C841" s="2223"/>
      <c r="D841" s="346"/>
      <c r="E841" s="3243"/>
      <c r="F841" s="3243">
        <v>0</v>
      </c>
      <c r="G841" s="69"/>
      <c r="H841" s="69"/>
      <c r="I841" s="366"/>
      <c r="J841" s="3441"/>
      <c r="K841" s="101"/>
      <c r="L841" s="101"/>
      <c r="M841" s="365"/>
      <c r="N841" s="365">
        <v>0</v>
      </c>
      <c r="O841" s="366"/>
      <c r="P841" s="366"/>
      <c r="Q841" s="366"/>
      <c r="R841" s="366"/>
      <c r="S841" s="366"/>
      <c r="T841" s="607"/>
      <c r="U841" s="607"/>
      <c r="V841" s="607"/>
      <c r="W841" s="607"/>
      <c r="X841" s="607"/>
      <c r="Y841" s="607"/>
      <c r="Z841" s="607"/>
      <c r="AA841" s="607"/>
      <c r="AB841" s="607"/>
      <c r="AC841" s="607"/>
      <c r="AD841" s="607"/>
      <c r="AE841" s="2974"/>
      <c r="AF841" s="607">
        <f t="shared" ref="AF841:AF849" si="730">AL841-AK841-AH841</f>
        <v>0</v>
      </c>
      <c r="AG841" s="3011"/>
      <c r="AH841" s="607"/>
      <c r="AI841" s="607"/>
      <c r="AJ841" s="607"/>
      <c r="AK841" s="607"/>
      <c r="AL841" s="2010"/>
      <c r="AM841" s="3547"/>
      <c r="AN841" s="3820"/>
      <c r="AO841" s="2006"/>
      <c r="AP841" s="56"/>
      <c r="AQ841" s="4292"/>
    </row>
    <row r="842" spans="1:43" ht="45" x14ac:dyDescent="0.25">
      <c r="A842" s="47">
        <v>1</v>
      </c>
      <c r="B842" s="2531" t="s">
        <v>376</v>
      </c>
      <c r="C842" s="2223"/>
      <c r="D842" s="346"/>
      <c r="E842" s="2475">
        <v>400</v>
      </c>
      <c r="F842" s="2475">
        <v>0</v>
      </c>
      <c r="G842" s="69">
        <f>E842/12*$B$4</f>
        <v>333.33333333333337</v>
      </c>
      <c r="H842" s="69"/>
      <c r="I842" s="366">
        <f>H842/G842*100</f>
        <v>0</v>
      </c>
      <c r="J842" s="3441"/>
      <c r="K842" s="101"/>
      <c r="L842" s="101"/>
      <c r="M842" s="365"/>
      <c r="N842" s="365">
        <v>0</v>
      </c>
      <c r="O842" s="366"/>
      <c r="P842" s="366"/>
      <c r="Q842" s="366"/>
      <c r="R842" s="366"/>
      <c r="S842" s="366"/>
      <c r="T842" s="607"/>
      <c r="U842" s="607"/>
      <c r="V842" s="607"/>
      <c r="W842" s="607"/>
      <c r="X842" s="607"/>
      <c r="Y842" s="607"/>
      <c r="Z842" s="607"/>
      <c r="AA842" s="607"/>
      <c r="AB842" s="607"/>
      <c r="AC842" s="607"/>
      <c r="AD842" s="607"/>
      <c r="AE842" s="2974"/>
      <c r="AF842" s="607">
        <f t="shared" si="730"/>
        <v>0</v>
      </c>
      <c r="AG842" s="3011"/>
      <c r="AH842" s="607"/>
      <c r="AI842" s="607"/>
      <c r="AJ842" s="607"/>
      <c r="AK842" s="607"/>
      <c r="AL842" s="2010"/>
      <c r="AM842" s="3547"/>
      <c r="AN842" s="3820"/>
      <c r="AO842" s="2006"/>
      <c r="AP842" s="56"/>
      <c r="AQ842" s="4292"/>
    </row>
    <row r="843" spans="1:43" ht="45" x14ac:dyDescent="0.25">
      <c r="B843" s="2531" t="s">
        <v>466</v>
      </c>
      <c r="C843" s="2223"/>
      <c r="D843" s="346"/>
      <c r="E843" s="2475">
        <v>2976</v>
      </c>
      <c r="F843" s="2475">
        <v>0</v>
      </c>
      <c r="G843" s="2794">
        <f>E843</f>
        <v>2976</v>
      </c>
      <c r="H843" s="69">
        <v>5413</v>
      </c>
      <c r="I843" s="366">
        <f>H843/G843*100</f>
        <v>181.88844086021504</v>
      </c>
      <c r="J843" s="3441"/>
      <c r="K843" s="101"/>
      <c r="L843" s="101"/>
      <c r="M843" s="365"/>
      <c r="N843" s="365">
        <v>0</v>
      </c>
      <c r="O843" s="366"/>
      <c r="P843" s="366"/>
      <c r="Q843" s="366"/>
      <c r="R843" s="366"/>
      <c r="S843" s="366"/>
      <c r="T843" s="607"/>
      <c r="U843" s="607"/>
      <c r="V843" s="607"/>
      <c r="W843" s="607"/>
      <c r="X843" s="607"/>
      <c r="Y843" s="607"/>
      <c r="Z843" s="607"/>
      <c r="AA843" s="607"/>
      <c r="AB843" s="607"/>
      <c r="AC843" s="607"/>
      <c r="AD843" s="607"/>
      <c r="AE843" s="2974"/>
      <c r="AF843" s="607"/>
      <c r="AG843" s="3011"/>
      <c r="AH843" s="607"/>
      <c r="AI843" s="607"/>
      <c r="AJ843" s="607"/>
      <c r="AK843" s="607"/>
      <c r="AL843" s="2010"/>
      <c r="AM843" s="3547"/>
      <c r="AN843" s="3820"/>
      <c r="AO843" s="2006"/>
      <c r="AP843" s="56"/>
      <c r="AQ843" s="4292"/>
    </row>
    <row r="844" spans="1:43" ht="42.75" x14ac:dyDescent="0.25">
      <c r="B844" s="4338" t="s">
        <v>580</v>
      </c>
      <c r="C844" s="2223"/>
      <c r="D844" s="346"/>
      <c r="E844" s="2475">
        <f>E845</f>
        <v>2387</v>
      </c>
      <c r="F844" s="2475"/>
      <c r="G844" s="2794">
        <f t="shared" ref="G844:H844" si="731">G845</f>
        <v>1432.1999999999998</v>
      </c>
      <c r="H844" s="69">
        <f t="shared" si="731"/>
        <v>312</v>
      </c>
      <c r="I844" s="366">
        <f>I845</f>
        <v>21.784666945957269</v>
      </c>
      <c r="J844" s="3441"/>
      <c r="K844" s="101"/>
      <c r="L844" s="101"/>
      <c r="M844" s="365"/>
      <c r="N844" s="365"/>
      <c r="O844" s="366"/>
      <c r="P844" s="366"/>
      <c r="Q844" s="366"/>
      <c r="R844" s="366"/>
      <c r="S844" s="366"/>
      <c r="T844" s="607"/>
      <c r="U844" s="607"/>
      <c r="V844" s="607"/>
      <c r="W844" s="607"/>
      <c r="X844" s="607"/>
      <c r="Y844" s="607"/>
      <c r="Z844" s="607"/>
      <c r="AA844" s="607"/>
      <c r="AB844" s="607">
        <v>3348.0796300000002</v>
      </c>
      <c r="AC844" s="607">
        <v>3348.0796300000002</v>
      </c>
      <c r="AD844" s="607">
        <v>3348.0796300000002</v>
      </c>
      <c r="AE844" s="2974">
        <f>T844/12*$B$4+(U844-T844)/11*9+(V844-U844)/10*8+(W844-V844)/9*7+(X844-W844)/8*6+(Y844-X844)/7*5+(Z844-Y844)/6*4+(AA844-Z844)+(AB844-AA844)/5*3+(AC844-AB844)/4*2+(AD844-AC844)/3*1</f>
        <v>2008.8477780000003</v>
      </c>
      <c r="AF844" s="607">
        <f>AL844-AK844-AH844</f>
        <v>476.40935999999999</v>
      </c>
      <c r="AG844" s="3011"/>
      <c r="AH844" s="607"/>
      <c r="AI844" s="607">
        <f>AF844-AE844</f>
        <v>-1532.4384180000002</v>
      </c>
      <c r="AJ844" s="607"/>
      <c r="AK844" s="607">
        <v>0</v>
      </c>
      <c r="AL844" s="2010">
        <v>476.40935999999999</v>
      </c>
      <c r="AM844" s="3547"/>
      <c r="AN844" s="3820"/>
      <c r="AO844" s="2006"/>
      <c r="AP844" s="56"/>
      <c r="AQ844" s="4292"/>
    </row>
    <row r="845" spans="1:43" ht="19.5" customHeight="1" x14ac:dyDescent="0.25">
      <c r="B845" s="2531" t="s">
        <v>581</v>
      </c>
      <c r="C845" s="2223"/>
      <c r="D845" s="346"/>
      <c r="E845" s="2475">
        <v>2387</v>
      </c>
      <c r="F845" s="4339"/>
      <c r="G845" s="2794">
        <f>E845/5*3</f>
        <v>1432.1999999999998</v>
      </c>
      <c r="H845" s="69">
        <v>312</v>
      </c>
      <c r="I845" s="366">
        <f>H845/G845*100</f>
        <v>21.784666945957269</v>
      </c>
      <c r="J845" s="3441"/>
      <c r="K845" s="101"/>
      <c r="L845" s="101"/>
      <c r="M845" s="365"/>
      <c r="N845" s="365"/>
      <c r="O845" s="366"/>
      <c r="P845" s="366"/>
      <c r="Q845" s="366"/>
      <c r="R845" s="366"/>
      <c r="S845" s="366"/>
      <c r="T845" s="607"/>
      <c r="U845" s="607"/>
      <c r="V845" s="607"/>
      <c r="W845" s="607"/>
      <c r="X845" s="607"/>
      <c r="Y845" s="607"/>
      <c r="Z845" s="607"/>
      <c r="AA845" s="607"/>
      <c r="AB845" s="607"/>
      <c r="AC845" s="607"/>
      <c r="AD845" s="607"/>
      <c r="AE845" s="2974"/>
      <c r="AF845" s="607"/>
      <c r="AG845" s="3011"/>
      <c r="AH845" s="607"/>
      <c r="AI845" s="607"/>
      <c r="AJ845" s="607"/>
      <c r="AK845" s="607"/>
      <c r="AL845" s="2010"/>
      <c r="AM845" s="3547"/>
      <c r="AN845" s="3820"/>
      <c r="AO845" s="2006"/>
      <c r="AP845" s="56"/>
      <c r="AQ845" s="4292"/>
    </row>
    <row r="846" spans="1:43" ht="42.75" x14ac:dyDescent="0.25">
      <c r="B846" s="4338" t="s">
        <v>582</v>
      </c>
      <c r="C846" s="2223"/>
      <c r="D846" s="346"/>
      <c r="E846" s="2475"/>
      <c r="F846" s="2475"/>
      <c r="G846" s="2794"/>
      <c r="H846" s="69">
        <v>10</v>
      </c>
      <c r="I846" s="366"/>
      <c r="J846" s="3441"/>
      <c r="K846" s="101"/>
      <c r="L846" s="101"/>
      <c r="M846" s="365"/>
      <c r="N846" s="365"/>
      <c r="O846" s="366"/>
      <c r="P846" s="366"/>
      <c r="Q846" s="366"/>
      <c r="R846" s="366"/>
      <c r="S846" s="366"/>
      <c r="T846" s="607"/>
      <c r="U846" s="607"/>
      <c r="V846" s="607"/>
      <c r="W846" s="607"/>
      <c r="X846" s="607"/>
      <c r="Y846" s="607"/>
      <c r="Z846" s="607"/>
      <c r="AA846" s="607"/>
      <c r="AB846" s="607"/>
      <c r="AC846" s="607"/>
      <c r="AD846" s="607"/>
      <c r="AE846" s="2974"/>
      <c r="AF846" s="607"/>
      <c r="AG846" s="3011"/>
      <c r="AH846" s="607"/>
      <c r="AI846" s="607"/>
      <c r="AJ846" s="607"/>
      <c r="AK846" s="607"/>
      <c r="AL846" s="2010"/>
      <c r="AM846" s="3547"/>
      <c r="AN846" s="3820"/>
      <c r="AO846" s="2006"/>
      <c r="AP846" s="56"/>
      <c r="AQ846" s="4292"/>
    </row>
    <row r="847" spans="1:43" ht="29.25" x14ac:dyDescent="0.25">
      <c r="A847" s="47">
        <v>1</v>
      </c>
      <c r="B847" s="2507" t="s">
        <v>384</v>
      </c>
      <c r="C847" s="2223"/>
      <c r="D847" s="346"/>
      <c r="E847" s="2475">
        <f>E848</f>
        <v>200</v>
      </c>
      <c r="F847" s="2475">
        <v>0</v>
      </c>
      <c r="G847" s="93">
        <f t="shared" ref="G847" si="732">G848</f>
        <v>166.66666666666669</v>
      </c>
      <c r="H847" s="93">
        <f t="shared" ref="H847" si="733">H848</f>
        <v>0</v>
      </c>
      <c r="I847" s="329">
        <f>H847/G847*100</f>
        <v>0</v>
      </c>
      <c r="J847" s="3433">
        <f t="shared" ref="J847" si="734">J848</f>
        <v>0</v>
      </c>
      <c r="K847" s="101"/>
      <c r="L847" s="101"/>
      <c r="M847" s="365"/>
      <c r="N847" s="365">
        <v>0</v>
      </c>
      <c r="O847" s="366"/>
      <c r="P847" s="366"/>
      <c r="Q847" s="366"/>
      <c r="R847" s="366"/>
      <c r="S847" s="366"/>
      <c r="T847" s="607"/>
      <c r="U847" s="607"/>
      <c r="V847" s="607"/>
      <c r="W847" s="607"/>
      <c r="X847" s="607"/>
      <c r="Y847" s="607"/>
      <c r="Z847" s="607"/>
      <c r="AA847" s="607"/>
      <c r="AB847" s="607"/>
      <c r="AC847" s="607"/>
      <c r="AD847" s="607"/>
      <c r="AE847" s="2974"/>
      <c r="AF847" s="607">
        <f t="shared" si="730"/>
        <v>0</v>
      </c>
      <c r="AG847" s="3011"/>
      <c r="AH847" s="607"/>
      <c r="AI847" s="607"/>
      <c r="AJ847" s="607"/>
      <c r="AK847" s="607"/>
      <c r="AL847" s="2010"/>
      <c r="AM847" s="3547"/>
      <c r="AN847" s="3827">
        <f t="shared" ref="AN847" si="735">AN848</f>
        <v>0</v>
      </c>
      <c r="AO847" s="2006"/>
      <c r="AP847" s="56"/>
      <c r="AQ847" s="4292"/>
    </row>
    <row r="848" spans="1:43" x14ac:dyDescent="0.25">
      <c r="A848" s="47">
        <v>1</v>
      </c>
      <c r="B848" s="4" t="s">
        <v>400</v>
      </c>
      <c r="C848" s="2223"/>
      <c r="D848" s="346"/>
      <c r="E848" s="2475">
        <v>200</v>
      </c>
      <c r="F848" s="2475">
        <v>0</v>
      </c>
      <c r="G848" s="69">
        <f>E848/12*$B$4</f>
        <v>166.66666666666669</v>
      </c>
      <c r="H848" s="69"/>
      <c r="I848" s="366">
        <f>H848/G848*100</f>
        <v>0</v>
      </c>
      <c r="J848" s="3441"/>
      <c r="K848" s="101"/>
      <c r="L848" s="101"/>
      <c r="M848" s="365"/>
      <c r="N848" s="365">
        <v>0</v>
      </c>
      <c r="O848" s="366"/>
      <c r="P848" s="366"/>
      <c r="Q848" s="366"/>
      <c r="R848" s="366"/>
      <c r="S848" s="366"/>
      <c r="T848" s="607"/>
      <c r="U848" s="607"/>
      <c r="V848" s="607"/>
      <c r="W848" s="607"/>
      <c r="X848" s="607"/>
      <c r="Y848" s="607"/>
      <c r="Z848" s="607"/>
      <c r="AA848" s="607"/>
      <c r="AB848" s="607"/>
      <c r="AC848" s="607"/>
      <c r="AD848" s="607"/>
      <c r="AE848" s="2974"/>
      <c r="AF848" s="607">
        <f t="shared" si="730"/>
        <v>0</v>
      </c>
      <c r="AG848" s="3011"/>
      <c r="AH848" s="607"/>
      <c r="AI848" s="607"/>
      <c r="AJ848" s="607"/>
      <c r="AK848" s="607"/>
      <c r="AL848" s="2010"/>
      <c r="AM848" s="3547"/>
      <c r="AN848" s="3820"/>
      <c r="AO848" s="2006"/>
      <c r="AP848" s="56"/>
      <c r="AQ848" s="4292"/>
    </row>
    <row r="849" spans="1:43" x14ac:dyDescent="0.25">
      <c r="A849" s="47">
        <v>1</v>
      </c>
      <c r="B849" s="4" t="s">
        <v>401</v>
      </c>
      <c r="C849" s="2284"/>
      <c r="D849" s="346"/>
      <c r="E849" s="2475"/>
      <c r="F849" s="2475">
        <v>0</v>
      </c>
      <c r="G849" s="75"/>
      <c r="H849" s="69"/>
      <c r="I849" s="433"/>
      <c r="J849" s="3442"/>
      <c r="K849" s="319"/>
      <c r="L849" s="319"/>
      <c r="M849" s="434"/>
      <c r="N849" s="434">
        <v>0</v>
      </c>
      <c r="O849" s="433"/>
      <c r="P849" s="433"/>
      <c r="Q849" s="433"/>
      <c r="R849" s="433"/>
      <c r="S849" s="433"/>
      <c r="T849" s="607"/>
      <c r="U849" s="607"/>
      <c r="V849" s="607"/>
      <c r="W849" s="607"/>
      <c r="X849" s="607"/>
      <c r="Y849" s="607"/>
      <c r="Z849" s="607"/>
      <c r="AA849" s="607"/>
      <c r="AB849" s="607"/>
      <c r="AC849" s="607"/>
      <c r="AD849" s="607"/>
      <c r="AE849" s="3316"/>
      <c r="AF849" s="607">
        <f t="shared" si="730"/>
        <v>0</v>
      </c>
      <c r="AG849" s="3012"/>
      <c r="AH849" s="1889"/>
      <c r="AI849" s="607"/>
      <c r="AJ849" s="607"/>
      <c r="AK849" s="607"/>
      <c r="AL849" s="2010"/>
      <c r="AM849" s="3547"/>
      <c r="AN849" s="3820"/>
      <c r="AO849" s="2006"/>
      <c r="AP849" s="56"/>
      <c r="AQ849" s="4292"/>
    </row>
    <row r="850" spans="1:43" ht="43.5" x14ac:dyDescent="0.25">
      <c r="A850" s="47">
        <v>1</v>
      </c>
      <c r="B850" s="2507" t="s">
        <v>377</v>
      </c>
      <c r="C850" s="2284"/>
      <c r="D850" s="471"/>
      <c r="E850" s="2475">
        <v>19500</v>
      </c>
      <c r="F850" s="2475">
        <v>0</v>
      </c>
      <c r="G850" s="75">
        <f>E850/12*$B$4</f>
        <v>16250</v>
      </c>
      <c r="H850" s="88">
        <v>13904</v>
      </c>
      <c r="I850" s="433">
        <f t="shared" ref="I850:I855" si="736">H850/G850*100</f>
        <v>85.56307692307692</v>
      </c>
      <c r="J850" s="3442"/>
      <c r="K850" s="319"/>
      <c r="L850" s="319"/>
      <c r="M850" s="434"/>
      <c r="N850" s="434">
        <v>0</v>
      </c>
      <c r="O850" s="433"/>
      <c r="P850" s="433"/>
      <c r="Q850" s="433"/>
      <c r="R850" s="433"/>
      <c r="S850" s="433"/>
      <c r="T850" s="607"/>
      <c r="U850" s="607"/>
      <c r="V850" s="607"/>
      <c r="W850" s="607"/>
      <c r="X850" s="607"/>
      <c r="Y850" s="607"/>
      <c r="Z850" s="607"/>
      <c r="AA850" s="607"/>
      <c r="AB850" s="607"/>
      <c r="AC850" s="607"/>
      <c r="AD850" s="607"/>
      <c r="AE850" s="3316"/>
      <c r="AF850" s="719"/>
      <c r="AG850" s="3012"/>
      <c r="AH850" s="1889"/>
      <c r="AI850" s="607"/>
      <c r="AJ850" s="607"/>
      <c r="AK850" s="607"/>
      <c r="AL850" s="2010"/>
      <c r="AM850" s="3547"/>
      <c r="AN850" s="3835"/>
      <c r="AO850" s="2006"/>
      <c r="AP850" s="56"/>
      <c r="AQ850" s="4292"/>
    </row>
    <row r="851" spans="1:43" ht="30" x14ac:dyDescent="0.25">
      <c r="A851" s="47">
        <v>1</v>
      </c>
      <c r="B851" s="2501" t="s">
        <v>208</v>
      </c>
      <c r="C851" s="2284"/>
      <c r="D851" s="471"/>
      <c r="E851" s="3242">
        <v>13000</v>
      </c>
      <c r="F851" s="3242">
        <v>0</v>
      </c>
      <c r="G851" s="75">
        <f>E851/12*$B$4</f>
        <v>10833.333333333332</v>
      </c>
      <c r="H851" s="88">
        <v>8894</v>
      </c>
      <c r="I851" s="433">
        <f t="shared" si="736"/>
        <v>82.098461538461549</v>
      </c>
      <c r="J851" s="3442"/>
      <c r="K851" s="319"/>
      <c r="L851" s="319"/>
      <c r="M851" s="434"/>
      <c r="N851" s="434">
        <v>0</v>
      </c>
      <c r="O851" s="433"/>
      <c r="P851" s="433"/>
      <c r="Q851" s="433"/>
      <c r="R851" s="433"/>
      <c r="S851" s="433"/>
      <c r="T851" s="607"/>
      <c r="U851" s="607"/>
      <c r="V851" s="607"/>
      <c r="W851" s="607"/>
      <c r="X851" s="607"/>
      <c r="Y851" s="607"/>
      <c r="Z851" s="607"/>
      <c r="AA851" s="607"/>
      <c r="AB851" s="607"/>
      <c r="AC851" s="607"/>
      <c r="AD851" s="607"/>
      <c r="AE851" s="3316"/>
      <c r="AF851" s="607"/>
      <c r="AG851" s="3012"/>
      <c r="AH851" s="1889"/>
      <c r="AI851" s="607"/>
      <c r="AJ851" s="607"/>
      <c r="AK851" s="607"/>
      <c r="AL851" s="2010"/>
      <c r="AM851" s="3547"/>
      <c r="AN851" s="3835"/>
      <c r="AO851" s="2006"/>
      <c r="AP851" s="56"/>
      <c r="AQ851" s="4292"/>
    </row>
    <row r="852" spans="1:43" ht="86.25" x14ac:dyDescent="0.25">
      <c r="A852" s="47">
        <v>1</v>
      </c>
      <c r="B852" s="2507" t="s">
        <v>385</v>
      </c>
      <c r="C852" s="2284"/>
      <c r="D852" s="471"/>
      <c r="E852" s="3242">
        <v>9500</v>
      </c>
      <c r="F852" s="3242">
        <v>0</v>
      </c>
      <c r="G852" s="75">
        <f>E852/12*$B$4</f>
        <v>7916.6666666666661</v>
      </c>
      <c r="H852" s="88">
        <v>2953</v>
      </c>
      <c r="I852" s="433">
        <f t="shared" si="736"/>
        <v>37.301052631578955</v>
      </c>
      <c r="J852" s="3442"/>
      <c r="K852" s="319"/>
      <c r="L852" s="319"/>
      <c r="M852" s="434"/>
      <c r="N852" s="434">
        <v>0</v>
      </c>
      <c r="O852" s="433"/>
      <c r="P852" s="433"/>
      <c r="Q852" s="433"/>
      <c r="R852" s="433"/>
      <c r="S852" s="433"/>
      <c r="T852" s="607"/>
      <c r="U852" s="607"/>
      <c r="V852" s="607"/>
      <c r="W852" s="607"/>
      <c r="X852" s="607"/>
      <c r="Y852" s="607"/>
      <c r="Z852" s="607"/>
      <c r="AA852" s="607"/>
      <c r="AB852" s="607"/>
      <c r="AC852" s="607"/>
      <c r="AD852" s="607"/>
      <c r="AE852" s="3316"/>
      <c r="AF852" s="607"/>
      <c r="AG852" s="3012"/>
      <c r="AH852" s="1889"/>
      <c r="AI852" s="607"/>
      <c r="AJ852" s="607"/>
      <c r="AK852" s="607"/>
      <c r="AL852" s="2010"/>
      <c r="AM852" s="3547"/>
      <c r="AN852" s="3835"/>
      <c r="AO852" s="2006"/>
      <c r="AP852" s="56"/>
      <c r="AQ852" s="4292"/>
    </row>
    <row r="853" spans="1:43" x14ac:dyDescent="0.25">
      <c r="A853" s="47">
        <v>1</v>
      </c>
      <c r="B853" s="98" t="s">
        <v>136</v>
      </c>
      <c r="C853" s="2285"/>
      <c r="D853" s="440"/>
      <c r="E853" s="1641">
        <f>SUM(E854:E864)</f>
        <v>12844</v>
      </c>
      <c r="F853" s="1641">
        <v>0</v>
      </c>
      <c r="G853" s="93">
        <f>SUM(G854:G864)</f>
        <v>10050</v>
      </c>
      <c r="H853" s="1857">
        <f>SUM(H854:H864)</f>
        <v>6077</v>
      </c>
      <c r="I853" s="329">
        <f t="shared" si="736"/>
        <v>60.467661691542283</v>
      </c>
      <c r="J853" s="3443">
        <f>SUM(J854:J864)</f>
        <v>0</v>
      </c>
      <c r="K853" s="319"/>
      <c r="L853" s="319"/>
      <c r="M853" s="434"/>
      <c r="N853" s="434">
        <v>0</v>
      </c>
      <c r="O853" s="433"/>
      <c r="P853" s="433"/>
      <c r="Q853" s="433"/>
      <c r="R853" s="433"/>
      <c r="S853" s="433"/>
      <c r="T853" s="607">
        <v>15453.279185256408</v>
      </c>
      <c r="U853" s="607">
        <v>15453.279185256408</v>
      </c>
      <c r="V853" s="607">
        <v>15453.279185256408</v>
      </c>
      <c r="W853" s="607">
        <v>15619.9366852564</v>
      </c>
      <c r="X853" s="607">
        <v>15619.9366852564</v>
      </c>
      <c r="Y853" s="607">
        <v>15619.9366852564</v>
      </c>
      <c r="Z853" s="607">
        <v>15619.9366852564</v>
      </c>
      <c r="AA853" s="607">
        <v>15619.9366852564</v>
      </c>
      <c r="AB853" s="607">
        <v>18371.776685256409</v>
      </c>
      <c r="AC853" s="607">
        <v>18371.776685256409</v>
      </c>
      <c r="AD853" s="607">
        <v>18371.776685256409</v>
      </c>
      <c r="AE853" s="3317">
        <f>T853/12*$B$4+(U853-T853)/11*9+(V853-U853)/10*8+(W853-V853)/9*7+(X853-W853)/8*6+(Y853-X853)/7*5+(Z853-Y853)/6*4+(AA853-Z853)+(AB853-AA853)/5*3+(AC853-AB853)/4*2+(AD853-AC853)/3*1</f>
        <v>14658.45915438034</v>
      </c>
      <c r="AF853" s="607">
        <f>AL853-AK853-AH853</f>
        <v>8425.5640400000011</v>
      </c>
      <c r="AG853" s="3012"/>
      <c r="AH853" s="1889"/>
      <c r="AI853" s="607">
        <f>AF853-AE853</f>
        <v>-6232.8951143803388</v>
      </c>
      <c r="AJ853" s="607"/>
      <c r="AK853" s="607">
        <v>0</v>
      </c>
      <c r="AL853" s="2010">
        <v>8425.5640400000011</v>
      </c>
      <c r="AM853" s="3547"/>
      <c r="AN853" s="3863">
        <f>SUM(AN854:AN864)</f>
        <v>0</v>
      </c>
      <c r="AO853" s="2006"/>
      <c r="AP853" s="56"/>
      <c r="AQ853" s="4292"/>
    </row>
    <row r="854" spans="1:43" x14ac:dyDescent="0.25">
      <c r="A854" s="47">
        <v>1</v>
      </c>
      <c r="B854" s="2503" t="s">
        <v>270</v>
      </c>
      <c r="C854" s="2157"/>
      <c r="D854" s="99"/>
      <c r="E854" s="1488">
        <v>400</v>
      </c>
      <c r="F854" s="1488">
        <v>0</v>
      </c>
      <c r="G854" s="69">
        <f t="shared" ref="G854:G871" si="737">E854/12*$B$4</f>
        <v>333.33333333333337</v>
      </c>
      <c r="H854" s="69">
        <v>277</v>
      </c>
      <c r="I854" s="69">
        <f t="shared" si="736"/>
        <v>83.1</v>
      </c>
      <c r="J854" s="3365"/>
      <c r="K854" s="319"/>
      <c r="L854" s="319"/>
      <c r="M854" s="434"/>
      <c r="N854" s="434">
        <v>0</v>
      </c>
      <c r="O854" s="433"/>
      <c r="P854" s="433"/>
      <c r="Q854" s="433"/>
      <c r="R854" s="433"/>
      <c r="S854" s="433"/>
      <c r="T854" s="719"/>
      <c r="U854" s="719"/>
      <c r="V854" s="719"/>
      <c r="W854" s="719"/>
      <c r="X854" s="719"/>
      <c r="Y854" s="719"/>
      <c r="Z854" s="719"/>
      <c r="AA854" s="719"/>
      <c r="AB854" s="719"/>
      <c r="AC854" s="719"/>
      <c r="AD854" s="719"/>
      <c r="AE854" s="2974"/>
      <c r="AF854" s="607"/>
      <c r="AG854" s="3012"/>
      <c r="AH854" s="607"/>
      <c r="AI854" s="607"/>
      <c r="AJ854" s="607"/>
      <c r="AK854" s="607"/>
      <c r="AL854" s="2010"/>
      <c r="AM854" s="3547"/>
      <c r="AN854" s="3820"/>
      <c r="AO854" s="2006"/>
      <c r="AP854" s="56"/>
      <c r="AQ854" s="4292"/>
    </row>
    <row r="855" spans="1:43" ht="30" x14ac:dyDescent="0.25">
      <c r="B855" s="2503" t="s">
        <v>583</v>
      </c>
      <c r="C855" s="2157"/>
      <c r="D855" s="99"/>
      <c r="E855" s="1488">
        <v>2800</v>
      </c>
      <c r="F855" s="1488"/>
      <c r="G855" s="2794">
        <f>E855/5*3</f>
        <v>1680</v>
      </c>
      <c r="H855" s="69">
        <v>39</v>
      </c>
      <c r="I855" s="69">
        <f t="shared" si="736"/>
        <v>2.3214285714285716</v>
      </c>
      <c r="J855" s="3365"/>
      <c r="K855" s="319"/>
      <c r="L855" s="319"/>
      <c r="M855" s="434"/>
      <c r="N855" s="434"/>
      <c r="O855" s="433"/>
      <c r="P855" s="433"/>
      <c r="Q855" s="433"/>
      <c r="R855" s="433"/>
      <c r="S855" s="433"/>
      <c r="T855" s="719"/>
      <c r="U855" s="719"/>
      <c r="V855" s="719"/>
      <c r="W855" s="719"/>
      <c r="X855" s="719"/>
      <c r="Y855" s="719"/>
      <c r="Z855" s="719"/>
      <c r="AA855" s="719"/>
      <c r="AB855" s="607"/>
      <c r="AC855" s="607"/>
      <c r="AD855" s="607"/>
      <c r="AE855" s="2974"/>
      <c r="AF855" s="607"/>
      <c r="AG855" s="3012"/>
      <c r="AH855" s="607"/>
      <c r="AI855" s="607"/>
      <c r="AJ855" s="607"/>
      <c r="AK855" s="607"/>
      <c r="AL855" s="2010"/>
      <c r="AM855" s="3547"/>
      <c r="AN855" s="3820"/>
      <c r="AO855" s="2006"/>
      <c r="AP855" s="56"/>
      <c r="AQ855" s="4292"/>
    </row>
    <row r="856" spans="1:43" x14ac:dyDescent="0.25">
      <c r="A856" s="47">
        <v>1</v>
      </c>
      <c r="B856" s="3246" t="s">
        <v>68</v>
      </c>
      <c r="C856" s="2157"/>
      <c r="D856" s="99"/>
      <c r="E856" s="1488">
        <v>250</v>
      </c>
      <c r="F856" s="1488">
        <v>0</v>
      </c>
      <c r="G856" s="69">
        <f t="shared" si="737"/>
        <v>208.33333333333331</v>
      </c>
      <c r="H856" s="69">
        <v>3104</v>
      </c>
      <c r="I856" s="69">
        <f t="shared" ref="I856:I866" si="738">H856/G856*100</f>
        <v>1489.9200000000003</v>
      </c>
      <c r="J856" s="3365"/>
      <c r="K856" s="319"/>
      <c r="L856" s="319"/>
      <c r="M856" s="434"/>
      <c r="N856" s="434">
        <v>0</v>
      </c>
      <c r="O856" s="433"/>
      <c r="P856" s="433"/>
      <c r="Q856" s="433"/>
      <c r="R856" s="433"/>
      <c r="S856" s="433"/>
      <c r="T856" s="607"/>
      <c r="U856" s="607"/>
      <c r="V856" s="607"/>
      <c r="W856" s="607"/>
      <c r="X856" s="607"/>
      <c r="Y856" s="607"/>
      <c r="Z856" s="607"/>
      <c r="AA856" s="607"/>
      <c r="AB856" s="607"/>
      <c r="AC856" s="607"/>
      <c r="AD856" s="607"/>
      <c r="AE856" s="2974"/>
      <c r="AF856" s="607"/>
      <c r="AG856" s="3012"/>
      <c r="AH856" s="719"/>
      <c r="AI856" s="719"/>
      <c r="AJ856" s="607"/>
      <c r="AK856" s="607"/>
      <c r="AL856" s="2010"/>
      <c r="AM856" s="3547"/>
      <c r="AN856" s="3820"/>
      <c r="AO856" s="2006"/>
      <c r="AP856" s="56"/>
      <c r="AQ856" s="4292"/>
    </row>
    <row r="857" spans="1:43" ht="30" x14ac:dyDescent="0.25">
      <c r="A857" s="47">
        <v>1</v>
      </c>
      <c r="B857" s="2503" t="s">
        <v>125</v>
      </c>
      <c r="C857" s="2157"/>
      <c r="D857" s="99"/>
      <c r="E857" s="1488">
        <v>1130</v>
      </c>
      <c r="F857" s="1488">
        <v>0</v>
      </c>
      <c r="G857" s="69">
        <f t="shared" si="737"/>
        <v>941.66666666666674</v>
      </c>
      <c r="H857" s="69">
        <v>47</v>
      </c>
      <c r="I857" s="69">
        <f t="shared" si="738"/>
        <v>4.9911504424778759</v>
      </c>
      <c r="J857" s="3365"/>
      <c r="K857" s="319"/>
      <c r="L857" s="319"/>
      <c r="M857" s="434"/>
      <c r="N857" s="434">
        <v>0</v>
      </c>
      <c r="O857" s="433"/>
      <c r="P857" s="433"/>
      <c r="Q857" s="433"/>
      <c r="R857" s="433"/>
      <c r="S857" s="433"/>
      <c r="T857" s="607"/>
      <c r="U857" s="607"/>
      <c r="V857" s="607"/>
      <c r="W857" s="607"/>
      <c r="X857" s="607"/>
      <c r="Y857" s="607"/>
      <c r="Z857" s="607"/>
      <c r="AA857" s="607"/>
      <c r="AB857" s="607"/>
      <c r="AC857" s="607"/>
      <c r="AD857" s="607"/>
      <c r="AE857" s="2974"/>
      <c r="AF857" s="607"/>
      <c r="AG857" s="3012"/>
      <c r="AH857" s="1889"/>
      <c r="AI857" s="607"/>
      <c r="AJ857" s="719"/>
      <c r="AK857" s="607"/>
      <c r="AL857" s="2010"/>
      <c r="AM857" s="3547"/>
      <c r="AN857" s="3820"/>
      <c r="AO857" s="2006"/>
      <c r="AP857" s="56"/>
      <c r="AQ857" s="4292"/>
    </row>
    <row r="858" spans="1:43" ht="60" x14ac:dyDescent="0.25">
      <c r="A858" s="47">
        <v>1</v>
      </c>
      <c r="B858" s="2503" t="s">
        <v>356</v>
      </c>
      <c r="C858" s="2157"/>
      <c r="D858" s="99"/>
      <c r="E858" s="1488">
        <v>2600</v>
      </c>
      <c r="F858" s="1488">
        <v>0</v>
      </c>
      <c r="G858" s="69">
        <f t="shared" si="737"/>
        <v>2166.6666666666665</v>
      </c>
      <c r="H858" s="69">
        <v>84</v>
      </c>
      <c r="I858" s="69">
        <f t="shared" si="738"/>
        <v>3.8769230769230769</v>
      </c>
      <c r="J858" s="3365"/>
      <c r="K858" s="319"/>
      <c r="L858" s="319"/>
      <c r="M858" s="434"/>
      <c r="N858" s="434">
        <v>0</v>
      </c>
      <c r="O858" s="433"/>
      <c r="P858" s="433"/>
      <c r="Q858" s="433"/>
      <c r="R858" s="433"/>
      <c r="S858" s="433"/>
      <c r="T858" s="607"/>
      <c r="U858" s="607"/>
      <c r="V858" s="607"/>
      <c r="W858" s="607"/>
      <c r="X858" s="607"/>
      <c r="Y858" s="607"/>
      <c r="Z858" s="607"/>
      <c r="AA858" s="607"/>
      <c r="AB858" s="607"/>
      <c r="AC858" s="607"/>
      <c r="AD858" s="607"/>
      <c r="AE858" s="2974"/>
      <c r="AF858" s="607"/>
      <c r="AG858" s="3012"/>
      <c r="AH858" s="1889"/>
      <c r="AI858" s="607"/>
      <c r="AJ858" s="607"/>
      <c r="AK858" s="607"/>
      <c r="AL858" s="2010"/>
      <c r="AM858" s="3547"/>
      <c r="AN858" s="3820"/>
      <c r="AO858" s="2006"/>
      <c r="AP858" s="56"/>
      <c r="AQ858" s="4292"/>
    </row>
    <row r="859" spans="1:43" ht="105" x14ac:dyDescent="0.25">
      <c r="A859" s="47">
        <v>1</v>
      </c>
      <c r="B859" s="2503" t="s">
        <v>379</v>
      </c>
      <c r="C859" s="2155"/>
      <c r="D859" s="97"/>
      <c r="E859" s="1488">
        <v>620</v>
      </c>
      <c r="F859" s="1488">
        <v>0</v>
      </c>
      <c r="G859" s="69">
        <f t="shared" si="737"/>
        <v>516.66666666666663</v>
      </c>
      <c r="H859" s="69">
        <v>225</v>
      </c>
      <c r="I859" s="69">
        <f t="shared" si="738"/>
        <v>43.548387096774199</v>
      </c>
      <c r="J859" s="3365"/>
      <c r="K859" s="319"/>
      <c r="L859" s="319"/>
      <c r="M859" s="434"/>
      <c r="N859" s="434">
        <v>0</v>
      </c>
      <c r="O859" s="433"/>
      <c r="P859" s="433"/>
      <c r="Q859" s="433"/>
      <c r="R859" s="433"/>
      <c r="S859" s="433"/>
      <c r="T859" s="607"/>
      <c r="U859" s="607"/>
      <c r="V859" s="607"/>
      <c r="W859" s="607"/>
      <c r="X859" s="607"/>
      <c r="Y859" s="607"/>
      <c r="Z859" s="607"/>
      <c r="AA859" s="607"/>
      <c r="AB859" s="607"/>
      <c r="AC859" s="607"/>
      <c r="AD859" s="607"/>
      <c r="AE859" s="2974"/>
      <c r="AF859" s="607"/>
      <c r="AG859" s="3012"/>
      <c r="AH859" s="1889"/>
      <c r="AI859" s="1889"/>
      <c r="AJ859" s="1889"/>
      <c r="AK859" s="607"/>
      <c r="AL859" s="2010"/>
      <c r="AM859" s="3547"/>
      <c r="AN859" s="3820"/>
      <c r="AO859" s="2006"/>
      <c r="AP859" s="56"/>
      <c r="AQ859" s="4292"/>
    </row>
    <row r="860" spans="1:43" ht="30" x14ac:dyDescent="0.25">
      <c r="A860" s="47">
        <v>1</v>
      </c>
      <c r="B860" s="2503" t="s">
        <v>288</v>
      </c>
      <c r="C860" s="2155"/>
      <c r="D860" s="97"/>
      <c r="E860" s="1488">
        <v>250</v>
      </c>
      <c r="F860" s="1488">
        <v>0</v>
      </c>
      <c r="G860" s="69">
        <f t="shared" si="737"/>
        <v>208.33333333333331</v>
      </c>
      <c r="H860" s="69">
        <v>353</v>
      </c>
      <c r="I860" s="69">
        <f t="shared" si="738"/>
        <v>169.44000000000003</v>
      </c>
      <c r="J860" s="3365"/>
      <c r="K860" s="319"/>
      <c r="L860" s="319"/>
      <c r="M860" s="434"/>
      <c r="N860" s="434">
        <v>0</v>
      </c>
      <c r="O860" s="433"/>
      <c r="P860" s="433"/>
      <c r="Q860" s="433"/>
      <c r="R860" s="433"/>
      <c r="S860" s="433"/>
      <c r="T860" s="1889"/>
      <c r="U860" s="1889"/>
      <c r="V860" s="1889"/>
      <c r="W860" s="1889"/>
      <c r="X860" s="1889"/>
      <c r="Y860" s="1889"/>
      <c r="Z860" s="1889"/>
      <c r="AA860" s="1889"/>
      <c r="AB860" s="1889"/>
      <c r="AC860" s="1889"/>
      <c r="AD860" s="1889"/>
      <c r="AE860" s="2974"/>
      <c r="AF860" s="607"/>
      <c r="AG860" s="3012"/>
      <c r="AH860" s="1889"/>
      <c r="AI860" s="1889"/>
      <c r="AJ860" s="1889"/>
      <c r="AK860" s="607"/>
      <c r="AL860" s="2010"/>
      <c r="AM860" s="3547"/>
      <c r="AN860" s="3820"/>
      <c r="AO860" s="2006"/>
      <c r="AP860" s="56"/>
      <c r="AQ860" s="4292"/>
    </row>
    <row r="861" spans="1:43" ht="30" x14ac:dyDescent="0.25">
      <c r="A861" s="47">
        <v>1</v>
      </c>
      <c r="B861" s="2503" t="s">
        <v>293</v>
      </c>
      <c r="C861" s="2155"/>
      <c r="D861" s="97"/>
      <c r="E861" s="1488">
        <v>980</v>
      </c>
      <c r="F861" s="1488">
        <v>0</v>
      </c>
      <c r="G861" s="69">
        <f t="shared" si="737"/>
        <v>816.66666666666674</v>
      </c>
      <c r="H861" s="69">
        <v>1085</v>
      </c>
      <c r="I861" s="69">
        <f t="shared" si="738"/>
        <v>132.85714285714286</v>
      </c>
      <c r="J861" s="3365"/>
      <c r="K861" s="319"/>
      <c r="L861" s="319"/>
      <c r="M861" s="434"/>
      <c r="N861" s="434">
        <v>0</v>
      </c>
      <c r="O861" s="433"/>
      <c r="P861" s="433"/>
      <c r="Q861" s="433"/>
      <c r="R861" s="433"/>
      <c r="S861" s="433"/>
      <c r="T861" s="1889"/>
      <c r="U861" s="1889"/>
      <c r="V861" s="1889"/>
      <c r="W861" s="1889"/>
      <c r="X861" s="1889"/>
      <c r="Y861" s="1889"/>
      <c r="Z861" s="1889"/>
      <c r="AA861" s="1889"/>
      <c r="AB861" s="1889"/>
      <c r="AC861" s="1889"/>
      <c r="AD861" s="1889"/>
      <c r="AE861" s="2974"/>
      <c r="AF861" s="607"/>
      <c r="AG861" s="3012"/>
      <c r="AH861" s="1889"/>
      <c r="AI861" s="607"/>
      <c r="AJ861" s="607"/>
      <c r="AK861" s="607"/>
      <c r="AL861" s="2010"/>
      <c r="AM861" s="3547"/>
      <c r="AN861" s="3820"/>
      <c r="AO861" s="2006"/>
      <c r="AP861" s="56"/>
      <c r="AQ861" s="4292"/>
    </row>
    <row r="862" spans="1:43" x14ac:dyDescent="0.25">
      <c r="B862" s="2503" t="s">
        <v>90</v>
      </c>
      <c r="C862" s="2155"/>
      <c r="D862" s="97"/>
      <c r="E862" s="1488">
        <v>675</v>
      </c>
      <c r="F862" s="1488">
        <v>0</v>
      </c>
      <c r="G862" s="69">
        <f t="shared" si="737"/>
        <v>562.5</v>
      </c>
      <c r="H862" s="69"/>
      <c r="I862" s="69">
        <f t="shared" si="738"/>
        <v>0</v>
      </c>
      <c r="J862" s="3365"/>
      <c r="K862" s="319"/>
      <c r="L862" s="319"/>
      <c r="M862" s="434"/>
      <c r="N862" s="434">
        <v>0</v>
      </c>
      <c r="O862" s="433"/>
      <c r="P862" s="433"/>
      <c r="Q862" s="433"/>
      <c r="R862" s="433"/>
      <c r="S862" s="433"/>
      <c r="T862" s="1889"/>
      <c r="U862" s="1889"/>
      <c r="V862" s="1889"/>
      <c r="W862" s="1889"/>
      <c r="X862" s="1889"/>
      <c r="Y862" s="1889"/>
      <c r="Z862" s="1889"/>
      <c r="AA862" s="1889"/>
      <c r="AB862" s="1889"/>
      <c r="AC862" s="1889"/>
      <c r="AD862" s="1889"/>
      <c r="AE862" s="2974"/>
      <c r="AF862" s="607"/>
      <c r="AG862" s="3012"/>
      <c r="AH862" s="1889"/>
      <c r="AI862" s="607"/>
      <c r="AJ862" s="607"/>
      <c r="AK862" s="607"/>
      <c r="AL862" s="2010"/>
      <c r="AM862" s="3547"/>
      <c r="AN862" s="3820"/>
      <c r="AO862" s="2006"/>
      <c r="AP862" s="56"/>
      <c r="AQ862" s="4292"/>
    </row>
    <row r="863" spans="1:43" x14ac:dyDescent="0.25">
      <c r="A863" s="47">
        <v>1</v>
      </c>
      <c r="B863" s="2503" t="s">
        <v>36</v>
      </c>
      <c r="C863" s="2155"/>
      <c r="D863" s="97"/>
      <c r="E863" s="1488">
        <v>2390</v>
      </c>
      <c r="F863" s="1488">
        <v>0</v>
      </c>
      <c r="G863" s="69">
        <f t="shared" si="737"/>
        <v>1991.6666666666665</v>
      </c>
      <c r="H863" s="69">
        <v>369</v>
      </c>
      <c r="I863" s="69">
        <f t="shared" si="738"/>
        <v>18.527196652719667</v>
      </c>
      <c r="J863" s="3365"/>
      <c r="K863" s="319"/>
      <c r="L863" s="319"/>
      <c r="M863" s="434"/>
      <c r="N863" s="434">
        <v>0</v>
      </c>
      <c r="O863" s="433"/>
      <c r="P863" s="433"/>
      <c r="Q863" s="433"/>
      <c r="R863" s="433"/>
      <c r="S863" s="433"/>
      <c r="T863" s="1889"/>
      <c r="U863" s="1889"/>
      <c r="V863" s="1889"/>
      <c r="W863" s="1889"/>
      <c r="X863" s="1889"/>
      <c r="Y863" s="1889"/>
      <c r="Z863" s="1889"/>
      <c r="AA863" s="1889"/>
      <c r="AB863" s="1889"/>
      <c r="AC863" s="1889"/>
      <c r="AD863" s="1889"/>
      <c r="AE863" s="2974"/>
      <c r="AF863" s="607"/>
      <c r="AG863" s="3012"/>
      <c r="AH863" s="1889"/>
      <c r="AI863" s="607"/>
      <c r="AJ863" s="719"/>
      <c r="AK863" s="719"/>
      <c r="AL863" s="2010"/>
      <c r="AM863" s="3547"/>
      <c r="AN863" s="3820"/>
      <c r="AO863" s="2006"/>
      <c r="AP863" s="56"/>
      <c r="AQ863" s="4292"/>
    </row>
    <row r="864" spans="1:43" ht="30" x14ac:dyDescent="0.25">
      <c r="A864" s="47">
        <v>1</v>
      </c>
      <c r="B864" s="2503" t="s">
        <v>74</v>
      </c>
      <c r="C864" s="2155"/>
      <c r="D864" s="97"/>
      <c r="E864" s="1488">
        <v>749</v>
      </c>
      <c r="F864" s="1488">
        <v>0</v>
      </c>
      <c r="G864" s="69">
        <f t="shared" si="737"/>
        <v>624.16666666666663</v>
      </c>
      <c r="H864" s="69">
        <v>494</v>
      </c>
      <c r="I864" s="69">
        <f t="shared" si="738"/>
        <v>79.145527369826439</v>
      </c>
      <c r="J864" s="3365"/>
      <c r="K864" s="319"/>
      <c r="L864" s="319"/>
      <c r="M864" s="434"/>
      <c r="N864" s="434">
        <v>0</v>
      </c>
      <c r="O864" s="433"/>
      <c r="P864" s="433"/>
      <c r="Q864" s="433"/>
      <c r="R864" s="433"/>
      <c r="S864" s="433"/>
      <c r="T864" s="1889"/>
      <c r="U864" s="1889"/>
      <c r="V864" s="1889"/>
      <c r="W864" s="1889"/>
      <c r="X864" s="1889"/>
      <c r="Y864" s="1889"/>
      <c r="Z864" s="1889"/>
      <c r="AA864" s="1889"/>
      <c r="AB864" s="1889"/>
      <c r="AC864" s="1889"/>
      <c r="AD864" s="1889"/>
      <c r="AE864" s="2974"/>
      <c r="AF864" s="607"/>
      <c r="AG864" s="3012"/>
      <c r="AH864" s="1889"/>
      <c r="AI864" s="607"/>
      <c r="AJ864" s="607"/>
      <c r="AK864" s="607"/>
      <c r="AL864" s="2010"/>
      <c r="AM864" s="3547"/>
      <c r="AN864" s="3820"/>
      <c r="AO864" s="2006"/>
      <c r="AP864" s="56"/>
      <c r="AQ864" s="4292"/>
    </row>
    <row r="865" spans="1:43" ht="30" x14ac:dyDescent="0.25">
      <c r="A865" s="47">
        <v>1</v>
      </c>
      <c r="B865" s="2797" t="s">
        <v>380</v>
      </c>
      <c r="C865" s="2161"/>
      <c r="D865" s="125"/>
      <c r="E865" s="1503">
        <v>40</v>
      </c>
      <c r="F865" s="1503">
        <v>0</v>
      </c>
      <c r="G865" s="75">
        <f t="shared" si="737"/>
        <v>33.333333333333336</v>
      </c>
      <c r="H865" s="75"/>
      <c r="I865" s="75">
        <f t="shared" si="738"/>
        <v>0</v>
      </c>
      <c r="J865" s="3365"/>
      <c r="K865" s="319"/>
      <c r="L865" s="319"/>
      <c r="M865" s="434"/>
      <c r="N865" s="434">
        <v>0</v>
      </c>
      <c r="O865" s="433"/>
      <c r="P865" s="433"/>
      <c r="Q865" s="433"/>
      <c r="R865" s="433"/>
      <c r="S865" s="433"/>
      <c r="T865" s="1889"/>
      <c r="U865" s="1889"/>
      <c r="V865" s="1889"/>
      <c r="W865" s="1889"/>
      <c r="X865" s="1889"/>
      <c r="Y865" s="1889"/>
      <c r="Z865" s="1889"/>
      <c r="AA865" s="1889"/>
      <c r="AB865" s="1889"/>
      <c r="AC865" s="1889"/>
      <c r="AD865" s="1889"/>
      <c r="AE865" s="3316"/>
      <c r="AF865" s="1889"/>
      <c r="AG865" s="3012"/>
      <c r="AH865" s="1889"/>
      <c r="AI865" s="607"/>
      <c r="AJ865" s="607"/>
      <c r="AK865" s="607"/>
      <c r="AL865" s="2010"/>
      <c r="AM865" s="3547"/>
      <c r="AN865" s="3821"/>
      <c r="AO865" s="2006"/>
      <c r="AP865" s="56"/>
      <c r="AQ865" s="4292"/>
    </row>
    <row r="866" spans="1:43" ht="45" x14ac:dyDescent="0.25">
      <c r="A866" s="47">
        <v>1</v>
      </c>
      <c r="B866" s="2793" t="s">
        <v>381</v>
      </c>
      <c r="C866" s="2161"/>
      <c r="D866" s="125"/>
      <c r="E866" s="1503">
        <v>40</v>
      </c>
      <c r="F866" s="1503">
        <v>0</v>
      </c>
      <c r="G866" s="75">
        <f t="shared" si="737"/>
        <v>33.333333333333336</v>
      </c>
      <c r="H866" s="75"/>
      <c r="I866" s="75">
        <f t="shared" si="738"/>
        <v>0</v>
      </c>
      <c r="J866" s="3365"/>
      <c r="K866" s="319"/>
      <c r="L866" s="319"/>
      <c r="M866" s="434"/>
      <c r="N866" s="434">
        <v>0</v>
      </c>
      <c r="O866" s="433"/>
      <c r="P866" s="433"/>
      <c r="Q866" s="433"/>
      <c r="R866" s="433"/>
      <c r="S866" s="433"/>
      <c r="T866" s="1889"/>
      <c r="U866" s="1889"/>
      <c r="V866" s="1889"/>
      <c r="W866" s="1889"/>
      <c r="X866" s="1889"/>
      <c r="Y866" s="1889"/>
      <c r="Z866" s="1889"/>
      <c r="AA866" s="1889"/>
      <c r="AB866" s="1889"/>
      <c r="AC866" s="1889"/>
      <c r="AD866" s="1889"/>
      <c r="AE866" s="2974"/>
      <c r="AF866" s="1889"/>
      <c r="AG866" s="3012"/>
      <c r="AH866" s="1889"/>
      <c r="AI866" s="607"/>
      <c r="AJ866" s="607"/>
      <c r="AK866" s="607"/>
      <c r="AL866" s="2010"/>
      <c r="AM866" s="3547"/>
      <c r="AN866" s="3821"/>
      <c r="AO866" s="2006"/>
      <c r="AP866" s="56"/>
      <c r="AQ866" s="4292"/>
    </row>
    <row r="867" spans="1:43" ht="30" x14ac:dyDescent="0.25">
      <c r="A867" s="47">
        <v>1</v>
      </c>
      <c r="B867" s="2797" t="s">
        <v>382</v>
      </c>
      <c r="C867" s="2161"/>
      <c r="D867" s="125"/>
      <c r="E867" s="1503">
        <v>30</v>
      </c>
      <c r="F867" s="1503">
        <v>0</v>
      </c>
      <c r="G867" s="75">
        <f t="shared" si="737"/>
        <v>25</v>
      </c>
      <c r="H867" s="75"/>
      <c r="I867" s="75">
        <f t="shared" ref="I867:I870" si="739">H867/G867*100</f>
        <v>0</v>
      </c>
      <c r="J867" s="3365"/>
      <c r="K867" s="319"/>
      <c r="L867" s="319"/>
      <c r="M867" s="434"/>
      <c r="N867" s="434">
        <v>0</v>
      </c>
      <c r="O867" s="433"/>
      <c r="P867" s="433"/>
      <c r="Q867" s="433"/>
      <c r="R867" s="433"/>
      <c r="S867" s="433"/>
      <c r="T867" s="1889"/>
      <c r="U867" s="1889"/>
      <c r="V867" s="1889"/>
      <c r="W867" s="1889"/>
      <c r="X867" s="1889"/>
      <c r="Y867" s="1889"/>
      <c r="Z867" s="1889"/>
      <c r="AA867" s="1889"/>
      <c r="AB867" s="1889"/>
      <c r="AC867" s="1889"/>
      <c r="AD867" s="1889"/>
      <c r="AE867" s="2974"/>
      <c r="AF867" s="1889"/>
      <c r="AG867" s="3012"/>
      <c r="AH867" s="1889"/>
      <c r="AI867" s="607"/>
      <c r="AJ867" s="607"/>
      <c r="AK867" s="607"/>
      <c r="AL867" s="2010"/>
      <c r="AM867" s="3547"/>
      <c r="AN867" s="3821"/>
      <c r="AO867" s="2006"/>
      <c r="AP867" s="56"/>
      <c r="AQ867" s="4292"/>
    </row>
    <row r="868" spans="1:43" ht="60" x14ac:dyDescent="0.25">
      <c r="A868" s="47">
        <v>1</v>
      </c>
      <c r="B868" s="2798" t="s">
        <v>387</v>
      </c>
      <c r="C868" s="2161"/>
      <c r="D868" s="125"/>
      <c r="E868" s="1503">
        <v>50</v>
      </c>
      <c r="F868" s="1503">
        <v>0</v>
      </c>
      <c r="G868" s="75">
        <f t="shared" si="737"/>
        <v>41.666666666666671</v>
      </c>
      <c r="H868" s="75"/>
      <c r="I868" s="75">
        <f t="shared" si="739"/>
        <v>0</v>
      </c>
      <c r="J868" s="3365"/>
      <c r="K868" s="319"/>
      <c r="L868" s="319"/>
      <c r="M868" s="434"/>
      <c r="N868" s="434">
        <v>0</v>
      </c>
      <c r="O868" s="433"/>
      <c r="P868" s="433"/>
      <c r="Q868" s="433"/>
      <c r="R868" s="433"/>
      <c r="S868" s="433"/>
      <c r="T868" s="1889"/>
      <c r="U868" s="1889"/>
      <c r="V868" s="1889"/>
      <c r="W868" s="1889"/>
      <c r="X868" s="1889"/>
      <c r="Y868" s="1889"/>
      <c r="Z868" s="1889"/>
      <c r="AA868" s="1889"/>
      <c r="AB868" s="1889"/>
      <c r="AC868" s="1889"/>
      <c r="AD868" s="1889"/>
      <c r="AE868" s="3319"/>
      <c r="AF868" s="1889"/>
      <c r="AG868" s="3012"/>
      <c r="AH868" s="1889"/>
      <c r="AI868" s="607"/>
      <c r="AJ868" s="607"/>
      <c r="AK868" s="607"/>
      <c r="AL868" s="2010"/>
      <c r="AM868" s="3547"/>
      <c r="AN868" s="3821"/>
      <c r="AO868" s="2006"/>
      <c r="AP868" s="56"/>
      <c r="AQ868" s="4292"/>
    </row>
    <row r="869" spans="1:43" ht="90" x14ac:dyDescent="0.25">
      <c r="A869" s="47">
        <v>1</v>
      </c>
      <c r="B869" s="2798" t="s">
        <v>388</v>
      </c>
      <c r="C869" s="2161"/>
      <c r="D869" s="125"/>
      <c r="E869" s="1503">
        <v>15</v>
      </c>
      <c r="F869" s="1503">
        <v>0</v>
      </c>
      <c r="G869" s="75">
        <f t="shared" si="737"/>
        <v>12.5</v>
      </c>
      <c r="H869" s="75"/>
      <c r="I869" s="75">
        <f t="shared" si="739"/>
        <v>0</v>
      </c>
      <c r="J869" s="3365"/>
      <c r="K869" s="319"/>
      <c r="L869" s="319"/>
      <c r="M869" s="434"/>
      <c r="N869" s="434">
        <v>0</v>
      </c>
      <c r="O869" s="433"/>
      <c r="P869" s="433"/>
      <c r="Q869" s="433"/>
      <c r="R869" s="433"/>
      <c r="S869" s="433"/>
      <c r="T869" s="1889"/>
      <c r="U869" s="1889"/>
      <c r="V869" s="1889"/>
      <c r="W869" s="1889"/>
      <c r="X869" s="1889"/>
      <c r="Y869" s="1889"/>
      <c r="Z869" s="1889"/>
      <c r="AA869" s="1889"/>
      <c r="AB869" s="1889"/>
      <c r="AC869" s="1889"/>
      <c r="AD869" s="1889"/>
      <c r="AE869" s="2974"/>
      <c r="AF869" s="1889"/>
      <c r="AG869" s="3012"/>
      <c r="AH869" s="1889"/>
      <c r="AI869" s="607"/>
      <c r="AJ869" s="607"/>
      <c r="AK869" s="607"/>
      <c r="AL869" s="2010"/>
      <c r="AM869" s="3547"/>
      <c r="AN869" s="3821"/>
      <c r="AO869" s="2006"/>
      <c r="AP869" s="56"/>
      <c r="AQ869" s="4292"/>
    </row>
    <row r="870" spans="1:43" ht="75" x14ac:dyDescent="0.25">
      <c r="A870" s="47">
        <v>1</v>
      </c>
      <c r="B870" s="2798" t="s">
        <v>389</v>
      </c>
      <c r="C870" s="2161"/>
      <c r="D870" s="125"/>
      <c r="E870" s="1503">
        <v>15</v>
      </c>
      <c r="F870" s="1503">
        <v>0</v>
      </c>
      <c r="G870" s="75">
        <f t="shared" si="737"/>
        <v>12.5</v>
      </c>
      <c r="H870" s="75"/>
      <c r="I870" s="75">
        <f t="shared" si="739"/>
        <v>0</v>
      </c>
      <c r="J870" s="3365"/>
      <c r="K870" s="319"/>
      <c r="L870" s="319"/>
      <c r="M870" s="434"/>
      <c r="N870" s="434">
        <v>0</v>
      </c>
      <c r="O870" s="433"/>
      <c r="P870" s="433"/>
      <c r="Q870" s="433"/>
      <c r="R870" s="433"/>
      <c r="S870" s="433"/>
      <c r="T870" s="1889"/>
      <c r="U870" s="1889"/>
      <c r="V870" s="1889"/>
      <c r="W870" s="1889"/>
      <c r="X870" s="1889"/>
      <c r="Y870" s="1889"/>
      <c r="Z870" s="1889"/>
      <c r="AA870" s="1889"/>
      <c r="AB870" s="1889"/>
      <c r="AC870" s="1889"/>
      <c r="AD870" s="1889"/>
      <c r="AE870" s="2974"/>
      <c r="AF870" s="1889"/>
      <c r="AG870" s="3012"/>
      <c r="AH870" s="1889"/>
      <c r="AI870" s="607"/>
      <c r="AJ870" s="607"/>
      <c r="AK870" s="607"/>
      <c r="AL870" s="2010"/>
      <c r="AM870" s="3547"/>
      <c r="AN870" s="3821"/>
      <c r="AO870" s="2006"/>
      <c r="AP870" s="56"/>
      <c r="AQ870" s="4292"/>
    </row>
    <row r="871" spans="1:43" ht="90" x14ac:dyDescent="0.25">
      <c r="B871" s="2798" t="s">
        <v>390</v>
      </c>
      <c r="C871" s="2161"/>
      <c r="D871" s="125"/>
      <c r="E871" s="1503">
        <v>50</v>
      </c>
      <c r="F871" s="1503">
        <v>0</v>
      </c>
      <c r="G871" s="75">
        <f t="shared" si="737"/>
        <v>41.666666666666671</v>
      </c>
      <c r="H871" s="75"/>
      <c r="I871" s="75"/>
      <c r="J871" s="3365"/>
      <c r="K871" s="319"/>
      <c r="L871" s="319"/>
      <c r="M871" s="434"/>
      <c r="N871" s="434">
        <v>0</v>
      </c>
      <c r="O871" s="433"/>
      <c r="P871" s="433"/>
      <c r="Q871" s="433"/>
      <c r="R871" s="433"/>
      <c r="S871" s="433"/>
      <c r="T871" s="1889"/>
      <c r="U871" s="1889"/>
      <c r="V871" s="1889"/>
      <c r="W871" s="1889"/>
      <c r="X871" s="1889"/>
      <c r="Y871" s="1889"/>
      <c r="Z871" s="1889"/>
      <c r="AA871" s="1889"/>
      <c r="AB871" s="1889"/>
      <c r="AC871" s="1889"/>
      <c r="AD871" s="1889"/>
      <c r="AE871" s="2974"/>
      <c r="AF871" s="1889"/>
      <c r="AG871" s="3012"/>
      <c r="AH871" s="1889"/>
      <c r="AI871" s="607"/>
      <c r="AJ871" s="607"/>
      <c r="AK871" s="607"/>
      <c r="AL871" s="2010"/>
      <c r="AM871" s="3547"/>
      <c r="AN871" s="3821"/>
      <c r="AO871" s="2006"/>
      <c r="AP871" s="56"/>
      <c r="AQ871" s="4292"/>
    </row>
    <row r="872" spans="1:43" ht="31.5" x14ac:dyDescent="0.25">
      <c r="A872" s="47">
        <v>1</v>
      </c>
      <c r="B872" s="2800" t="s">
        <v>355</v>
      </c>
      <c r="C872" s="2163"/>
      <c r="D872" s="129"/>
      <c r="E872" s="2799">
        <f>SUM(E865:E871)</f>
        <v>240</v>
      </c>
      <c r="F872" s="2799">
        <v>0</v>
      </c>
      <c r="G872" s="164">
        <f>SUM(G865:G871)</f>
        <v>200</v>
      </c>
      <c r="H872" s="164">
        <f>SUM(H865:H871)</f>
        <v>0</v>
      </c>
      <c r="I872" s="164">
        <f t="shared" ref="I872:I877" si="740">H872/G872*100</f>
        <v>0</v>
      </c>
      <c r="J872" s="3373">
        <f>SUM(J865:J871)</f>
        <v>0</v>
      </c>
      <c r="K872" s="319"/>
      <c r="L872" s="319"/>
      <c r="M872" s="434"/>
      <c r="N872" s="434">
        <v>0</v>
      </c>
      <c r="O872" s="433"/>
      <c r="P872" s="433"/>
      <c r="Q872" s="433"/>
      <c r="R872" s="433"/>
      <c r="S872" s="433"/>
      <c r="T872" s="1889"/>
      <c r="U872" s="1889"/>
      <c r="V872" s="1889"/>
      <c r="W872" s="1889"/>
      <c r="X872" s="1889"/>
      <c r="Y872" s="1889"/>
      <c r="Z872" s="1889"/>
      <c r="AA872" s="1889"/>
      <c r="AB872" s="1889"/>
      <c r="AC872" s="1889"/>
      <c r="AD872" s="1889"/>
      <c r="AE872" s="3317">
        <f t="shared" ref="AE872" si="741">T872/12*$B$4</f>
        <v>0</v>
      </c>
      <c r="AF872" s="1889">
        <f>AL872-AK872-AH872</f>
        <v>0</v>
      </c>
      <c r="AG872" s="3012"/>
      <c r="AH872" s="1889"/>
      <c r="AI872" s="607">
        <f>AF872-AE872</f>
        <v>0</v>
      </c>
      <c r="AJ872" s="607"/>
      <c r="AK872" s="607"/>
      <c r="AL872" s="2010"/>
      <c r="AM872" s="3547"/>
      <c r="AN872" s="3834">
        <f>SUM(AN865:AN871)</f>
        <v>0</v>
      </c>
      <c r="AO872" s="2006"/>
      <c r="AP872" s="56"/>
      <c r="AQ872" s="4292"/>
    </row>
    <row r="873" spans="1:43" x14ac:dyDescent="0.25">
      <c r="A873" s="47">
        <v>1</v>
      </c>
      <c r="B873" s="108" t="s">
        <v>289</v>
      </c>
      <c r="C873" s="2161"/>
      <c r="D873" s="125"/>
      <c r="E873" s="2476">
        <f>E835+E810</f>
        <v>73381</v>
      </c>
      <c r="F873" s="2476">
        <v>0</v>
      </c>
      <c r="G873" s="2476">
        <f>G835+G810</f>
        <v>61089.7</v>
      </c>
      <c r="H873" s="2476">
        <f>H835+H810</f>
        <v>75006</v>
      </c>
      <c r="I873" s="130">
        <f t="shared" si="740"/>
        <v>122.78010859441117</v>
      </c>
      <c r="J873" s="3374">
        <f>J835+J810</f>
        <v>0</v>
      </c>
      <c r="K873" s="319"/>
      <c r="L873" s="319"/>
      <c r="M873" s="434"/>
      <c r="N873" s="434">
        <v>0</v>
      </c>
      <c r="O873" s="433"/>
      <c r="P873" s="433"/>
      <c r="Q873" s="433"/>
      <c r="R873" s="433"/>
      <c r="S873" s="433"/>
      <c r="T873" s="1889"/>
      <c r="U873" s="1889"/>
      <c r="V873" s="1889"/>
      <c r="W873" s="1889"/>
      <c r="X873" s="1889"/>
      <c r="Y873" s="1889"/>
      <c r="Z873" s="1889"/>
      <c r="AA873" s="1889"/>
      <c r="AB873" s="1889"/>
      <c r="AC873" s="1889"/>
      <c r="AD873" s="1889"/>
      <c r="AE873" s="3319"/>
      <c r="AF873" s="1889"/>
      <c r="AG873" s="3012"/>
      <c r="AH873" s="1889"/>
      <c r="AI873" s="607"/>
      <c r="AJ873" s="607"/>
      <c r="AK873" s="607"/>
      <c r="AL873" s="2010"/>
      <c r="AM873" s="3553"/>
      <c r="AN873" s="3918">
        <f>AN835+AN810</f>
        <v>0</v>
      </c>
      <c r="AO873" s="1960"/>
      <c r="AP873" s="56"/>
      <c r="AQ873" s="4292"/>
    </row>
    <row r="874" spans="1:43" ht="43.5" x14ac:dyDescent="0.25">
      <c r="A874" s="47">
        <v>1</v>
      </c>
      <c r="B874" s="611" t="s">
        <v>322</v>
      </c>
      <c r="C874" s="2161"/>
      <c r="D874" s="125"/>
      <c r="E874" s="2476">
        <f>E823</f>
        <v>19700</v>
      </c>
      <c r="F874" s="2476">
        <v>0</v>
      </c>
      <c r="G874" s="2476">
        <f>G823</f>
        <v>16416.666666666668</v>
      </c>
      <c r="H874" s="2476">
        <f>H823</f>
        <v>9801</v>
      </c>
      <c r="I874" s="130">
        <f t="shared" si="740"/>
        <v>59.701522842639591</v>
      </c>
      <c r="J874" s="3374">
        <f>J823</f>
        <v>0</v>
      </c>
      <c r="K874" s="319"/>
      <c r="L874" s="319"/>
      <c r="M874" s="434"/>
      <c r="N874" s="434">
        <v>0</v>
      </c>
      <c r="O874" s="433"/>
      <c r="P874" s="433"/>
      <c r="Q874" s="433"/>
      <c r="R874" s="433"/>
      <c r="S874" s="433"/>
      <c r="T874" s="1889"/>
      <c r="U874" s="1889"/>
      <c r="V874" s="1889"/>
      <c r="W874" s="1889"/>
      <c r="X874" s="1889"/>
      <c r="Y874" s="1889"/>
      <c r="Z874" s="1889"/>
      <c r="AA874" s="1889"/>
      <c r="AB874" s="1889"/>
      <c r="AC874" s="1889"/>
      <c r="AD874" s="1889"/>
      <c r="AE874" s="2974"/>
      <c r="AF874" s="1889"/>
      <c r="AG874" s="3012"/>
      <c r="AH874" s="1889"/>
      <c r="AI874" s="607"/>
      <c r="AJ874" s="607"/>
      <c r="AK874" s="607"/>
      <c r="AL874" s="2010"/>
      <c r="AM874" s="3553"/>
      <c r="AN874" s="3918">
        <f>AN823</f>
        <v>0</v>
      </c>
      <c r="AO874" s="1960"/>
      <c r="AP874" s="56"/>
      <c r="AQ874" s="4292"/>
    </row>
    <row r="875" spans="1:43" x14ac:dyDescent="0.25">
      <c r="A875" s="47">
        <v>1</v>
      </c>
      <c r="B875" s="108" t="s">
        <v>290</v>
      </c>
      <c r="C875" s="2161"/>
      <c r="D875" s="125"/>
      <c r="E875" s="2476">
        <f>E847+E819</f>
        <v>63996</v>
      </c>
      <c r="F875" s="2476">
        <v>0</v>
      </c>
      <c r="G875" s="2476">
        <f>G847+G819</f>
        <v>53329.999999999993</v>
      </c>
      <c r="H875" s="2476">
        <f>H847+H819</f>
        <v>28615</v>
      </c>
      <c r="I875" s="130">
        <f t="shared" si="740"/>
        <v>53.656478529908128</v>
      </c>
      <c r="J875" s="3374">
        <f>J847+J819</f>
        <v>0</v>
      </c>
      <c r="K875" s="319"/>
      <c r="L875" s="319"/>
      <c r="M875" s="434"/>
      <c r="N875" s="434">
        <v>0</v>
      </c>
      <c r="O875" s="433"/>
      <c r="P875" s="433"/>
      <c r="Q875" s="433"/>
      <c r="R875" s="433"/>
      <c r="S875" s="433"/>
      <c r="T875" s="1889"/>
      <c r="U875" s="1889"/>
      <c r="V875" s="1889"/>
      <c r="W875" s="1889"/>
      <c r="X875" s="1889"/>
      <c r="Y875" s="1889"/>
      <c r="Z875" s="1889"/>
      <c r="AA875" s="1889"/>
      <c r="AB875" s="1889"/>
      <c r="AC875" s="1889"/>
      <c r="AD875" s="1889"/>
      <c r="AE875" s="2973"/>
      <c r="AF875" s="1889"/>
      <c r="AG875" s="3012"/>
      <c r="AH875" s="607"/>
      <c r="AI875" s="607"/>
      <c r="AJ875" s="607"/>
      <c r="AK875" s="607"/>
      <c r="AL875" s="2010"/>
      <c r="AM875" s="3553"/>
      <c r="AN875" s="3918">
        <f>AN847+AN819</f>
        <v>0</v>
      </c>
      <c r="AO875" s="1960"/>
      <c r="AP875" s="56"/>
      <c r="AQ875" s="4292"/>
    </row>
    <row r="876" spans="1:43" ht="29.25" x14ac:dyDescent="0.25">
      <c r="A876" s="47">
        <v>1</v>
      </c>
      <c r="B876" s="611" t="s">
        <v>291</v>
      </c>
      <c r="C876" s="1843"/>
      <c r="D876" s="432"/>
      <c r="E876" s="1498">
        <f>E850+E852</f>
        <v>29000</v>
      </c>
      <c r="F876" s="1498">
        <v>0</v>
      </c>
      <c r="G876" s="1498">
        <f>G850+G852</f>
        <v>24166.666666666664</v>
      </c>
      <c r="H876" s="1498">
        <f>H850+H852</f>
        <v>16857</v>
      </c>
      <c r="I876" s="435">
        <f t="shared" si="740"/>
        <v>69.753103448275866</v>
      </c>
      <c r="J876" s="3443">
        <f>J850+J852</f>
        <v>0</v>
      </c>
      <c r="K876" s="319"/>
      <c r="L876" s="319"/>
      <c r="M876" s="434"/>
      <c r="N876" s="434">
        <v>0</v>
      </c>
      <c r="O876" s="433"/>
      <c r="P876" s="433"/>
      <c r="Q876" s="433"/>
      <c r="R876" s="433"/>
      <c r="S876" s="433"/>
      <c r="T876" s="1934">
        <v>27262.9</v>
      </c>
      <c r="U876" s="1934">
        <v>27262.9</v>
      </c>
      <c r="V876" s="1934">
        <v>27262.9</v>
      </c>
      <c r="W876" s="1934">
        <v>27262.9</v>
      </c>
      <c r="X876" s="1934">
        <v>27262.9</v>
      </c>
      <c r="Y876" s="1934">
        <v>27262.9</v>
      </c>
      <c r="Z876" s="1934">
        <v>27262.9</v>
      </c>
      <c r="AA876" s="1934">
        <v>27262.9</v>
      </c>
      <c r="AB876" s="1934">
        <v>27262.9</v>
      </c>
      <c r="AC876" s="1934">
        <v>27262.9</v>
      </c>
      <c r="AD876" s="1934">
        <v>27262.9</v>
      </c>
      <c r="AE876" s="3317">
        <f>T876/12*$B$4+(U876-T876)/11*9+(V876-U876)/10*8+(W876-V876)/9*7+(X876-W876)/8*6+(Y876-X876)/7*5+(Z876-Y876)/6*4+(AA876-Z876)+(AB876-AA876)/5*3+(AC876-AB876)/4*2+(AD876-AC876)/3*1</f>
        <v>22719.083333333332</v>
      </c>
      <c r="AF876" s="1934">
        <f>AL876-AK876-AH876</f>
        <v>15847.322399999997</v>
      </c>
      <c r="AG876" s="3018"/>
      <c r="AH876" s="2013"/>
      <c r="AI876" s="2013">
        <f>AF876-AE876</f>
        <v>-6871.7609333333348</v>
      </c>
      <c r="AJ876" s="2013">
        <v>-30.966600000000003</v>
      </c>
      <c r="AK876" s="2013">
        <v>-0.53571000000000002</v>
      </c>
      <c r="AL876" s="2014">
        <v>15846.786689999997</v>
      </c>
      <c r="AM876" s="3550"/>
      <c r="AN876" s="3919">
        <f>AN850+AN852</f>
        <v>0</v>
      </c>
      <c r="AO876" s="3329"/>
      <c r="AP876" s="56"/>
      <c r="AQ876" s="4292"/>
    </row>
    <row r="877" spans="1:43" x14ac:dyDescent="0.25">
      <c r="A877" s="47">
        <v>1</v>
      </c>
      <c r="B877" s="108" t="s">
        <v>139</v>
      </c>
      <c r="C877" s="667"/>
      <c r="D877" s="436"/>
      <c r="E877" s="1643">
        <f>E873+E874+E875*2.9+E876</f>
        <v>307669.40000000002</v>
      </c>
      <c r="F877" s="1643">
        <v>0</v>
      </c>
      <c r="G877" s="1643">
        <f>G873+G874+G875*2.9+G876</f>
        <v>256330.0333333333</v>
      </c>
      <c r="H877" s="1643">
        <f>H873+H874+H875*2.9+H876</f>
        <v>184647.5</v>
      </c>
      <c r="I877" s="437">
        <f t="shared" si="740"/>
        <v>72.035062610038807</v>
      </c>
      <c r="J877" s="3444">
        <f>J873+J874+J875*2.9+J876</f>
        <v>0</v>
      </c>
      <c r="K877" s="323"/>
      <c r="L877" s="323"/>
      <c r="M877" s="438"/>
      <c r="N877" s="438">
        <v>0</v>
      </c>
      <c r="O877" s="439"/>
      <c r="P877" s="439"/>
      <c r="Q877" s="439"/>
      <c r="R877" s="439"/>
      <c r="S877" s="439"/>
      <c r="T877" s="610">
        <f t="shared" ref="T877:Y877" si="742">T876+T853+T823+T809+T834</f>
        <v>177494.36861525639</v>
      </c>
      <c r="U877" s="610">
        <f t="shared" si="742"/>
        <v>177494.36861525639</v>
      </c>
      <c r="V877" s="610">
        <f t="shared" si="742"/>
        <v>177494.36861525639</v>
      </c>
      <c r="W877" s="610">
        <f t="shared" si="742"/>
        <v>177661.02611525636</v>
      </c>
      <c r="X877" s="610">
        <f t="shared" si="742"/>
        <v>177143.30541525639</v>
      </c>
      <c r="Y877" s="610">
        <f t="shared" si="742"/>
        <v>177143.30541525639</v>
      </c>
      <c r="Z877" s="610">
        <f t="shared" ref="Z877:AA877" si="743">Z876+Z853+Z823+Z809+Z834</f>
        <v>177982.03149525638</v>
      </c>
      <c r="AA877" s="610">
        <f t="shared" si="743"/>
        <v>177982.03149525638</v>
      </c>
      <c r="AB877" s="610">
        <f>AB876+AB853+AB823+AB809+AB834+AB844</f>
        <v>184081.9511252564</v>
      </c>
      <c r="AC877" s="610">
        <f>AC876+AC853+AC823+AC809+AC834+AC844</f>
        <v>184081.9511252564</v>
      </c>
      <c r="AD877" s="610">
        <f>AD876+AD853+AD823+AD809+AD834+AD844</f>
        <v>184081.95112525643</v>
      </c>
      <c r="AE877" s="3318">
        <f t="shared" ref="AE877:AL877" si="744">AE876+AE853+AE823+AE809+AE834+AE844</f>
        <v>152022.55350404701</v>
      </c>
      <c r="AF877" s="610">
        <f t="shared" si="744"/>
        <v>136154.10257999998</v>
      </c>
      <c r="AG877" s="3009">
        <f t="shared" si="744"/>
        <v>0</v>
      </c>
      <c r="AH877" s="610">
        <f t="shared" si="744"/>
        <v>0</v>
      </c>
      <c r="AI877" s="610">
        <f t="shared" si="744"/>
        <v>-15868.450924047043</v>
      </c>
      <c r="AJ877" s="610">
        <f t="shared" si="744"/>
        <v>-30.966600000000003</v>
      </c>
      <c r="AK877" s="610">
        <f t="shared" si="744"/>
        <v>-101.33437999999997</v>
      </c>
      <c r="AL877" s="2008">
        <f t="shared" si="744"/>
        <v>136052.76819999999</v>
      </c>
      <c r="AM877" s="3545">
        <f>AM876+AM853+AM823+AM809+AM834</f>
        <v>0</v>
      </c>
      <c r="AN877" s="3920">
        <f>AN873+AN874+AN875*2.9+AN876</f>
        <v>0</v>
      </c>
      <c r="AO877" s="3307">
        <f t="shared" ref="AO877" si="745">AO876+AO853+AO823+AO809+AO834</f>
        <v>0</v>
      </c>
      <c r="AP877" s="56"/>
      <c r="AQ877" s="4292"/>
    </row>
    <row r="878" spans="1:43" x14ac:dyDescent="0.25">
      <c r="A878" s="47">
        <v>1</v>
      </c>
      <c r="B878" s="184" t="s">
        <v>29</v>
      </c>
      <c r="C878" s="2216"/>
      <c r="D878" s="184"/>
      <c r="E878" s="1499"/>
      <c r="F878" s="1499">
        <v>0</v>
      </c>
      <c r="G878" s="309"/>
      <c r="H878" s="309"/>
      <c r="I878" s="309"/>
      <c r="J878" s="3408"/>
      <c r="K878" s="101"/>
      <c r="L878" s="101"/>
      <c r="M878" s="365"/>
      <c r="N878" s="365">
        <v>0</v>
      </c>
      <c r="O878" s="366"/>
      <c r="P878" s="366"/>
      <c r="Q878" s="366"/>
      <c r="R878" s="366"/>
      <c r="S878" s="366"/>
      <c r="T878" s="607"/>
      <c r="U878" s="607"/>
      <c r="V878" s="607"/>
      <c r="W878" s="607"/>
      <c r="X878" s="607"/>
      <c r="Y878" s="607"/>
      <c r="Z878" s="607"/>
      <c r="AA878" s="607"/>
      <c r="AB878" s="607"/>
      <c r="AC878" s="607"/>
      <c r="AD878" s="607"/>
      <c r="AE878" s="2974"/>
      <c r="AF878" s="607">
        <f t="shared" ref="AF878:AF883" si="746">AL878-AK878-AH878</f>
        <v>0</v>
      </c>
      <c r="AG878" s="3011"/>
      <c r="AH878" s="607"/>
      <c r="AI878" s="607"/>
      <c r="AJ878" s="607"/>
      <c r="AK878" s="607"/>
      <c r="AL878" s="2010"/>
      <c r="AM878" s="3547"/>
      <c r="AN878" s="3868"/>
      <c r="AO878" s="2006"/>
      <c r="AP878" s="56"/>
      <c r="AQ878" s="4292"/>
    </row>
    <row r="879" spans="1:43" x14ac:dyDescent="0.25">
      <c r="A879" s="47">
        <v>1</v>
      </c>
      <c r="B879" s="2477" t="s">
        <v>24</v>
      </c>
      <c r="C879" s="2278"/>
      <c r="D879" s="309">
        <v>300</v>
      </c>
      <c r="E879" s="1499">
        <v>28</v>
      </c>
      <c r="F879" s="1499">
        <v>0</v>
      </c>
      <c r="G879" s="69">
        <f t="shared" ref="G879:G886" si="747">ROUND(E879/12*$B$4,0)</f>
        <v>23</v>
      </c>
      <c r="H879" s="69"/>
      <c r="I879" s="69">
        <f t="shared" ref="I879:I887" si="748">H879/G879*100</f>
        <v>0</v>
      </c>
      <c r="J879" s="3364"/>
      <c r="K879" s="311">
        <v>6</v>
      </c>
      <c r="L879" s="70" t="e">
        <f t="shared" ref="L879:L887" si="749">P879/H879</f>
        <v>#DIV/0!</v>
      </c>
      <c r="M879" s="105">
        <f t="shared" ref="M879:M886" si="750">ROUND(E879*K879,0)</f>
        <v>168</v>
      </c>
      <c r="N879" s="105">
        <v>0</v>
      </c>
      <c r="O879" s="71">
        <f t="shared" ref="O879:O886" si="751">ROUND(M879/12*$B$4,0)</f>
        <v>140</v>
      </c>
      <c r="P879" s="71"/>
      <c r="Q879" s="71">
        <f t="shared" ref="Q879:Q887" si="752">P879/O879*100</f>
        <v>0</v>
      </c>
      <c r="R879" s="113">
        <f t="shared" ref="R879:R886" si="753">ROUND(M879/D879,0)</f>
        <v>1</v>
      </c>
      <c r="S879" s="71">
        <f t="shared" ref="S879:S887" si="754">P879/$B$4*12/R879</f>
        <v>0</v>
      </c>
      <c r="T879" s="607"/>
      <c r="U879" s="607"/>
      <c r="V879" s="607"/>
      <c r="W879" s="607"/>
      <c r="X879" s="607"/>
      <c r="Y879" s="607"/>
      <c r="Z879" s="607"/>
      <c r="AA879" s="607"/>
      <c r="AB879" s="607"/>
      <c r="AC879" s="607"/>
      <c r="AD879" s="607"/>
      <c r="AE879" s="2974"/>
      <c r="AF879" s="607">
        <f t="shared" si="746"/>
        <v>0</v>
      </c>
      <c r="AG879" s="3011"/>
      <c r="AH879" s="607"/>
      <c r="AI879" s="607"/>
      <c r="AJ879" s="607"/>
      <c r="AK879" s="607"/>
      <c r="AL879" s="2010"/>
      <c r="AM879" s="3547"/>
      <c r="AN879" s="3820"/>
      <c r="AO879" s="2006"/>
      <c r="AP879" s="56"/>
      <c r="AQ879" s="4292"/>
    </row>
    <row r="880" spans="1:43" x14ac:dyDescent="0.25">
      <c r="A880" s="47">
        <v>1</v>
      </c>
      <c r="B880" s="2477" t="s">
        <v>23</v>
      </c>
      <c r="C880" s="2278"/>
      <c r="D880" s="309">
        <v>300</v>
      </c>
      <c r="E880" s="1499">
        <v>100</v>
      </c>
      <c r="F880" s="1499">
        <v>0</v>
      </c>
      <c r="G880" s="69">
        <f t="shared" si="747"/>
        <v>83</v>
      </c>
      <c r="H880" s="69">
        <v>28</v>
      </c>
      <c r="I880" s="69">
        <f t="shared" si="748"/>
        <v>33.734939759036145</v>
      </c>
      <c r="J880" s="3364"/>
      <c r="K880" s="311">
        <v>29</v>
      </c>
      <c r="L880" s="70">
        <f t="shared" si="749"/>
        <v>28</v>
      </c>
      <c r="M880" s="105">
        <f t="shared" si="750"/>
        <v>2900</v>
      </c>
      <c r="N880" s="105">
        <v>0</v>
      </c>
      <c r="O880" s="71">
        <f t="shared" si="751"/>
        <v>2417</v>
      </c>
      <c r="P880" s="71">
        <v>784</v>
      </c>
      <c r="Q880" s="71">
        <f t="shared" si="752"/>
        <v>32.436905254447659</v>
      </c>
      <c r="R880" s="113">
        <f t="shared" si="753"/>
        <v>10</v>
      </c>
      <c r="S880" s="71">
        <f t="shared" si="754"/>
        <v>94.080000000000013</v>
      </c>
      <c r="T880" s="607"/>
      <c r="U880" s="607"/>
      <c r="V880" s="607"/>
      <c r="W880" s="607"/>
      <c r="X880" s="607"/>
      <c r="Y880" s="607"/>
      <c r="Z880" s="607"/>
      <c r="AA880" s="607"/>
      <c r="AB880" s="607"/>
      <c r="AC880" s="607"/>
      <c r="AD880" s="607"/>
      <c r="AE880" s="2974"/>
      <c r="AF880" s="607">
        <f t="shared" si="746"/>
        <v>0</v>
      </c>
      <c r="AG880" s="3011"/>
      <c r="AH880" s="607"/>
      <c r="AI880" s="607"/>
      <c r="AJ880" s="607"/>
      <c r="AK880" s="607"/>
      <c r="AL880" s="2010"/>
      <c r="AM880" s="3547"/>
      <c r="AN880" s="3820"/>
      <c r="AO880" s="2006"/>
      <c r="AP880" s="56"/>
      <c r="AQ880" s="4292"/>
    </row>
    <row r="881" spans="1:43" x14ac:dyDescent="0.25">
      <c r="A881" s="47">
        <v>1</v>
      </c>
      <c r="B881" s="2477" t="s">
        <v>171</v>
      </c>
      <c r="C881" s="2278"/>
      <c r="D881" s="309">
        <v>300</v>
      </c>
      <c r="E881" s="1499">
        <v>113</v>
      </c>
      <c r="F881" s="1499">
        <v>0</v>
      </c>
      <c r="G881" s="69">
        <f t="shared" si="747"/>
        <v>94</v>
      </c>
      <c r="H881" s="69"/>
      <c r="I881" s="69">
        <f t="shared" si="748"/>
        <v>0</v>
      </c>
      <c r="J881" s="3364"/>
      <c r="K881" s="311">
        <v>9.5</v>
      </c>
      <c r="L881" s="70" t="e">
        <f t="shared" si="749"/>
        <v>#DIV/0!</v>
      </c>
      <c r="M881" s="105">
        <f t="shared" si="750"/>
        <v>1074</v>
      </c>
      <c r="N881" s="105">
        <v>0</v>
      </c>
      <c r="O881" s="71">
        <f t="shared" si="751"/>
        <v>895</v>
      </c>
      <c r="P881" s="71"/>
      <c r="Q881" s="71">
        <f t="shared" si="752"/>
        <v>0</v>
      </c>
      <c r="R881" s="113">
        <f t="shared" si="753"/>
        <v>4</v>
      </c>
      <c r="S881" s="71">
        <f t="shared" si="754"/>
        <v>0</v>
      </c>
      <c r="T881" s="607"/>
      <c r="U881" s="607"/>
      <c r="V881" s="607"/>
      <c r="W881" s="607"/>
      <c r="X881" s="607"/>
      <c r="Y881" s="607"/>
      <c r="Z881" s="607"/>
      <c r="AA881" s="607"/>
      <c r="AB881" s="607"/>
      <c r="AC881" s="607"/>
      <c r="AD881" s="607"/>
      <c r="AE881" s="2974"/>
      <c r="AF881" s="607">
        <f t="shared" si="746"/>
        <v>0</v>
      </c>
      <c r="AG881" s="3011"/>
      <c r="AH881" s="607"/>
      <c r="AI881" s="607"/>
      <c r="AJ881" s="607"/>
      <c r="AK881" s="607"/>
      <c r="AL881" s="2010"/>
      <c r="AM881" s="3547"/>
      <c r="AN881" s="3820"/>
      <c r="AO881" s="2006"/>
      <c r="AP881" s="56"/>
      <c r="AQ881" s="4292"/>
    </row>
    <row r="882" spans="1:43" x14ac:dyDescent="0.25">
      <c r="A882" s="47">
        <v>1</v>
      </c>
      <c r="B882" s="2477" t="s">
        <v>20</v>
      </c>
      <c r="C882" s="2278"/>
      <c r="D882" s="309">
        <v>300</v>
      </c>
      <c r="E882" s="1499">
        <v>72</v>
      </c>
      <c r="F882" s="1499">
        <v>0</v>
      </c>
      <c r="G882" s="69">
        <f t="shared" si="747"/>
        <v>60</v>
      </c>
      <c r="H882" s="69"/>
      <c r="I882" s="69">
        <f t="shared" si="748"/>
        <v>0</v>
      </c>
      <c r="J882" s="3364"/>
      <c r="K882" s="311">
        <v>8</v>
      </c>
      <c r="L882" s="70" t="e">
        <f t="shared" si="749"/>
        <v>#DIV/0!</v>
      </c>
      <c r="M882" s="105">
        <f t="shared" si="750"/>
        <v>576</v>
      </c>
      <c r="N882" s="105">
        <v>0</v>
      </c>
      <c r="O882" s="71">
        <f t="shared" si="751"/>
        <v>480</v>
      </c>
      <c r="P882" s="71"/>
      <c r="Q882" s="71">
        <f t="shared" si="752"/>
        <v>0</v>
      </c>
      <c r="R882" s="113">
        <f t="shared" si="753"/>
        <v>2</v>
      </c>
      <c r="S882" s="71">
        <f t="shared" si="754"/>
        <v>0</v>
      </c>
      <c r="T882" s="607"/>
      <c r="U882" s="607"/>
      <c r="V882" s="607"/>
      <c r="W882" s="607"/>
      <c r="X882" s="607"/>
      <c r="Y882" s="607"/>
      <c r="Z882" s="607"/>
      <c r="AA882" s="607"/>
      <c r="AB882" s="607"/>
      <c r="AC882" s="607"/>
      <c r="AD882" s="607"/>
      <c r="AE882" s="2974"/>
      <c r="AF882" s="607">
        <f t="shared" si="746"/>
        <v>0</v>
      </c>
      <c r="AG882" s="3011"/>
      <c r="AH882" s="607"/>
      <c r="AI882" s="607"/>
      <c r="AJ882" s="607"/>
      <c r="AK882" s="607"/>
      <c r="AL882" s="2010"/>
      <c r="AM882" s="3547"/>
      <c r="AN882" s="3820"/>
      <c r="AO882" s="2006"/>
      <c r="AP882" s="56"/>
      <c r="AQ882" s="4292"/>
    </row>
    <row r="883" spans="1:43" x14ac:dyDescent="0.25">
      <c r="A883" s="47">
        <v>1</v>
      </c>
      <c r="B883" s="2477" t="s">
        <v>21</v>
      </c>
      <c r="C883" s="2278"/>
      <c r="D883" s="309">
        <v>300</v>
      </c>
      <c r="E883" s="1499">
        <v>31</v>
      </c>
      <c r="F883" s="1499">
        <v>0</v>
      </c>
      <c r="G883" s="69">
        <f t="shared" si="747"/>
        <v>26</v>
      </c>
      <c r="H883" s="69"/>
      <c r="I883" s="69">
        <f t="shared" si="748"/>
        <v>0</v>
      </c>
      <c r="J883" s="3364"/>
      <c r="K883" s="311">
        <v>9.8000000000000007</v>
      </c>
      <c r="L883" s="70" t="e">
        <f t="shared" si="749"/>
        <v>#DIV/0!</v>
      </c>
      <c r="M883" s="105">
        <f t="shared" si="750"/>
        <v>304</v>
      </c>
      <c r="N883" s="105">
        <v>0</v>
      </c>
      <c r="O883" s="71">
        <f t="shared" si="751"/>
        <v>253</v>
      </c>
      <c r="P883" s="71"/>
      <c r="Q883" s="71">
        <f t="shared" si="752"/>
        <v>0</v>
      </c>
      <c r="R883" s="113">
        <f t="shared" si="753"/>
        <v>1</v>
      </c>
      <c r="S883" s="71">
        <f t="shared" si="754"/>
        <v>0</v>
      </c>
      <c r="T883" s="607"/>
      <c r="U883" s="607"/>
      <c r="V883" s="607"/>
      <c r="W883" s="607"/>
      <c r="X883" s="607"/>
      <c r="Y883" s="607"/>
      <c r="Z883" s="607"/>
      <c r="AA883" s="607"/>
      <c r="AB883" s="607"/>
      <c r="AC883" s="607"/>
      <c r="AD883" s="607"/>
      <c r="AE883" s="2974"/>
      <c r="AF883" s="607">
        <f t="shared" si="746"/>
        <v>0</v>
      </c>
      <c r="AG883" s="3011"/>
      <c r="AH883" s="607"/>
      <c r="AI883" s="607"/>
      <c r="AJ883" s="607"/>
      <c r="AK883" s="607"/>
      <c r="AL883" s="2010"/>
      <c r="AM883" s="3547"/>
      <c r="AN883" s="3820"/>
      <c r="AO883" s="2006"/>
      <c r="AP883" s="56"/>
      <c r="AQ883" s="4292"/>
    </row>
    <row r="884" spans="1:43" x14ac:dyDescent="0.25">
      <c r="A884" s="47">
        <v>1</v>
      </c>
      <c r="B884" s="2477" t="s">
        <v>10</v>
      </c>
      <c r="C884" s="2278"/>
      <c r="D884" s="309">
        <v>300</v>
      </c>
      <c r="E884" s="1499">
        <v>37</v>
      </c>
      <c r="F884" s="1499">
        <v>0</v>
      </c>
      <c r="G884" s="69">
        <f t="shared" si="747"/>
        <v>31</v>
      </c>
      <c r="H884" s="69"/>
      <c r="I884" s="69">
        <f t="shared" si="748"/>
        <v>0</v>
      </c>
      <c r="J884" s="3364"/>
      <c r="K884" s="311">
        <v>8.1999999999999993</v>
      </c>
      <c r="L884" s="70" t="e">
        <f t="shared" si="749"/>
        <v>#DIV/0!</v>
      </c>
      <c r="M884" s="105">
        <f t="shared" si="750"/>
        <v>303</v>
      </c>
      <c r="N884" s="105">
        <v>0</v>
      </c>
      <c r="O884" s="71">
        <f t="shared" si="751"/>
        <v>253</v>
      </c>
      <c r="P884" s="71"/>
      <c r="Q884" s="71">
        <f t="shared" si="752"/>
        <v>0</v>
      </c>
      <c r="R884" s="127">
        <f t="shared" si="753"/>
        <v>1</v>
      </c>
      <c r="S884" s="71">
        <f t="shared" si="754"/>
        <v>0</v>
      </c>
      <c r="T884" s="607"/>
      <c r="U884" s="607"/>
      <c r="V884" s="607"/>
      <c r="W884" s="607"/>
      <c r="X884" s="607"/>
      <c r="Y884" s="607"/>
      <c r="Z884" s="607"/>
      <c r="AA884" s="607"/>
      <c r="AB884" s="607"/>
      <c r="AC884" s="607"/>
      <c r="AD884" s="607"/>
      <c r="AE884" s="2974"/>
      <c r="AF884" s="607"/>
      <c r="AG884" s="3011"/>
      <c r="AH884" s="607"/>
      <c r="AI884" s="607"/>
      <c r="AJ884" s="607"/>
      <c r="AK884" s="607"/>
      <c r="AL884" s="2010"/>
      <c r="AM884" s="3547"/>
      <c r="AN884" s="3820"/>
      <c r="AO884" s="2006"/>
      <c r="AP884" s="56"/>
      <c r="AQ884" s="4292"/>
    </row>
    <row r="885" spans="1:43" x14ac:dyDescent="0.25">
      <c r="A885" s="47">
        <v>1</v>
      </c>
      <c r="B885" s="2477" t="s">
        <v>19</v>
      </c>
      <c r="C885" s="2278"/>
      <c r="D885" s="309">
        <v>300</v>
      </c>
      <c r="E885" s="1499">
        <v>31</v>
      </c>
      <c r="F885" s="1499">
        <v>0</v>
      </c>
      <c r="G885" s="69">
        <f t="shared" si="747"/>
        <v>26</v>
      </c>
      <c r="H885" s="69"/>
      <c r="I885" s="69">
        <f t="shared" si="748"/>
        <v>0</v>
      </c>
      <c r="J885" s="3364"/>
      <c r="K885" s="311">
        <v>9</v>
      </c>
      <c r="L885" s="70" t="e">
        <f t="shared" si="749"/>
        <v>#DIV/0!</v>
      </c>
      <c r="M885" s="105">
        <f t="shared" si="750"/>
        <v>279</v>
      </c>
      <c r="N885" s="105">
        <v>0</v>
      </c>
      <c r="O885" s="71">
        <f t="shared" si="751"/>
        <v>233</v>
      </c>
      <c r="P885" s="71"/>
      <c r="Q885" s="71">
        <f t="shared" si="752"/>
        <v>0</v>
      </c>
      <c r="R885" s="71">
        <f t="shared" si="753"/>
        <v>1</v>
      </c>
      <c r="S885" s="71">
        <f t="shared" si="754"/>
        <v>0</v>
      </c>
      <c r="T885" s="607"/>
      <c r="U885" s="607"/>
      <c r="V885" s="607"/>
      <c r="W885" s="607"/>
      <c r="X885" s="607"/>
      <c r="Y885" s="607"/>
      <c r="Z885" s="607"/>
      <c r="AA885" s="607"/>
      <c r="AB885" s="607"/>
      <c r="AC885" s="607"/>
      <c r="AD885" s="607"/>
      <c r="AE885" s="2974"/>
      <c r="AF885" s="607"/>
      <c r="AG885" s="3011"/>
      <c r="AH885" s="607"/>
      <c r="AI885" s="607"/>
      <c r="AJ885" s="607"/>
      <c r="AK885" s="607"/>
      <c r="AL885" s="2010"/>
      <c r="AM885" s="3547"/>
      <c r="AN885" s="3820"/>
      <c r="AO885" s="2006"/>
      <c r="AP885" s="56"/>
      <c r="AQ885" s="4292"/>
    </row>
    <row r="886" spans="1:43" x14ac:dyDescent="0.25">
      <c r="A886" s="47">
        <v>1</v>
      </c>
      <c r="B886" s="2477" t="s">
        <v>6</v>
      </c>
      <c r="C886" s="2278"/>
      <c r="D886" s="309">
        <v>300</v>
      </c>
      <c r="E886" s="1499">
        <v>49</v>
      </c>
      <c r="F886" s="1499">
        <v>0</v>
      </c>
      <c r="G886" s="69">
        <f t="shared" si="747"/>
        <v>41</v>
      </c>
      <c r="H886" s="69"/>
      <c r="I886" s="69">
        <f t="shared" si="748"/>
        <v>0</v>
      </c>
      <c r="J886" s="3364"/>
      <c r="K886" s="311">
        <v>10.4</v>
      </c>
      <c r="L886" s="70" t="e">
        <f t="shared" si="749"/>
        <v>#DIV/0!</v>
      </c>
      <c r="M886" s="105">
        <f t="shared" si="750"/>
        <v>510</v>
      </c>
      <c r="N886" s="105">
        <v>0</v>
      </c>
      <c r="O886" s="71">
        <f t="shared" si="751"/>
        <v>425</v>
      </c>
      <c r="P886" s="71"/>
      <c r="Q886" s="71">
        <f t="shared" si="752"/>
        <v>0</v>
      </c>
      <c r="R886" s="71">
        <f t="shared" si="753"/>
        <v>2</v>
      </c>
      <c r="S886" s="71">
        <f t="shared" si="754"/>
        <v>0</v>
      </c>
      <c r="T886" s="607"/>
      <c r="U886" s="607"/>
      <c r="V886" s="607"/>
      <c r="W886" s="607"/>
      <c r="X886" s="607"/>
      <c r="Y886" s="607"/>
      <c r="Z886" s="607"/>
      <c r="AA886" s="607"/>
      <c r="AB886" s="607"/>
      <c r="AC886" s="607"/>
      <c r="AD886" s="607"/>
      <c r="AE886" s="2974"/>
      <c r="AF886" s="607">
        <f t="shared" ref="AF886:AF893" si="755">AL886-AK886-AH886</f>
        <v>0</v>
      </c>
      <c r="AG886" s="3011"/>
      <c r="AH886" s="607"/>
      <c r="AI886" s="607"/>
      <c r="AJ886" s="607"/>
      <c r="AK886" s="607"/>
      <c r="AL886" s="2010"/>
      <c r="AM886" s="3547"/>
      <c r="AN886" s="3820"/>
      <c r="AO886" s="2006"/>
      <c r="AP886" s="56"/>
      <c r="AQ886" s="4292"/>
    </row>
    <row r="887" spans="1:43" x14ac:dyDescent="0.25">
      <c r="A887" s="47">
        <v>1</v>
      </c>
      <c r="B887" s="122" t="s">
        <v>78</v>
      </c>
      <c r="C887" s="2170"/>
      <c r="D887" s="442"/>
      <c r="E887" s="1497">
        <f>SUM(E879:E886)</f>
        <v>461</v>
      </c>
      <c r="F887" s="1497">
        <v>0</v>
      </c>
      <c r="G887" s="443">
        <f t="shared" ref="G887" si="756">SUM(G879:G886)</f>
        <v>384</v>
      </c>
      <c r="H887" s="443">
        <f t="shared" ref="H887" si="757">SUM(H879:H886)</f>
        <v>28</v>
      </c>
      <c r="I887" s="443">
        <f t="shared" si="748"/>
        <v>7.291666666666667</v>
      </c>
      <c r="J887" s="3445">
        <f t="shared" ref="J887" si="758">SUM(J879:J886)</f>
        <v>0</v>
      </c>
      <c r="K887" s="94">
        <f>IF(E887=0,0,M887/E887)</f>
        <v>13.262472885032539</v>
      </c>
      <c r="L887" s="94">
        <f t="shared" si="749"/>
        <v>28</v>
      </c>
      <c r="M887" s="444">
        <f>SUM(M879:M886)</f>
        <v>6114</v>
      </c>
      <c r="N887" s="444">
        <v>0</v>
      </c>
      <c r="O887" s="443">
        <f t="shared" ref="O887:P887" si="759">SUM(O879:O886)</f>
        <v>5096</v>
      </c>
      <c r="P887" s="443">
        <f t="shared" si="759"/>
        <v>784</v>
      </c>
      <c r="Q887" s="71">
        <f t="shared" si="752"/>
        <v>15.384615384615385</v>
      </c>
      <c r="R887" s="234">
        <f>SUM(R879:R886)</f>
        <v>22</v>
      </c>
      <c r="S887" s="71">
        <f t="shared" si="754"/>
        <v>42.763636363636365</v>
      </c>
      <c r="T887" s="607"/>
      <c r="U887" s="607"/>
      <c r="V887" s="607"/>
      <c r="W887" s="607"/>
      <c r="X887" s="607"/>
      <c r="Y887" s="607"/>
      <c r="Z887" s="607"/>
      <c r="AA887" s="607"/>
      <c r="AB887" s="607"/>
      <c r="AC887" s="607"/>
      <c r="AD887" s="607"/>
      <c r="AE887" s="2974"/>
      <c r="AF887" s="607">
        <f t="shared" si="755"/>
        <v>0</v>
      </c>
      <c r="AG887" s="3011"/>
      <c r="AH887" s="607"/>
      <c r="AI887" s="607"/>
      <c r="AJ887" s="607"/>
      <c r="AK887" s="607"/>
      <c r="AL887" s="2010"/>
      <c r="AM887" s="3547"/>
      <c r="AN887" s="3921">
        <f t="shared" ref="AN887" si="760">SUM(AN879:AN886)</f>
        <v>0</v>
      </c>
      <c r="AO887" s="2006"/>
      <c r="AP887" s="56"/>
      <c r="AQ887" s="4292"/>
    </row>
    <row r="888" spans="1:43" ht="30" x14ac:dyDescent="0.25">
      <c r="A888" s="47">
        <v>1</v>
      </c>
      <c r="B888" s="240" t="s">
        <v>16</v>
      </c>
      <c r="C888" s="2211"/>
      <c r="D888" s="442"/>
      <c r="E888" s="1497"/>
      <c r="F888" s="1497">
        <v>0</v>
      </c>
      <c r="G888" s="443"/>
      <c r="H888" s="443"/>
      <c r="I888" s="443"/>
      <c r="J888" s="3445"/>
      <c r="K888" s="94"/>
      <c r="L888" s="94"/>
      <c r="M888" s="444"/>
      <c r="N888" s="444">
        <v>0</v>
      </c>
      <c r="O888" s="443"/>
      <c r="P888" s="443"/>
      <c r="Q888" s="71"/>
      <c r="R888" s="71"/>
      <c r="S888" s="71"/>
      <c r="T888" s="607"/>
      <c r="U888" s="607"/>
      <c r="V888" s="607"/>
      <c r="W888" s="607"/>
      <c r="X888" s="607"/>
      <c r="Y888" s="607"/>
      <c r="Z888" s="607"/>
      <c r="AA888" s="607"/>
      <c r="AB888" s="607"/>
      <c r="AC888" s="607"/>
      <c r="AD888" s="607"/>
      <c r="AE888" s="2974"/>
      <c r="AF888" s="607">
        <f t="shared" si="755"/>
        <v>0</v>
      </c>
      <c r="AG888" s="3011"/>
      <c r="AH888" s="607"/>
      <c r="AI888" s="607"/>
      <c r="AJ888" s="607"/>
      <c r="AK888" s="607"/>
      <c r="AL888" s="2010"/>
      <c r="AM888" s="3547"/>
      <c r="AN888" s="3921"/>
      <c r="AO888" s="2006"/>
      <c r="AP888" s="56"/>
      <c r="AQ888" s="4292"/>
    </row>
    <row r="889" spans="1:43" s="73" customFormat="1" ht="30" x14ac:dyDescent="0.25">
      <c r="A889" s="47">
        <v>1</v>
      </c>
      <c r="B889" s="125" t="s">
        <v>407</v>
      </c>
      <c r="C889" s="2155"/>
      <c r="D889" s="100">
        <v>240</v>
      </c>
      <c r="E889" s="1490">
        <v>856</v>
      </c>
      <c r="F889" s="1490">
        <v>0</v>
      </c>
      <c r="G889" s="69">
        <f>ROUND(E889/12*$B$4,0)</f>
        <v>713</v>
      </c>
      <c r="H889" s="69">
        <v>191</v>
      </c>
      <c r="I889" s="69">
        <f>H889/G889*100</f>
        <v>26.788218793828893</v>
      </c>
      <c r="J889" s="3364"/>
      <c r="K889" s="101">
        <v>1</v>
      </c>
      <c r="L889" s="70">
        <f>P889/H889</f>
        <v>1</v>
      </c>
      <c r="M889" s="105">
        <f>ROUND(E889*K889,0)</f>
        <v>856</v>
      </c>
      <c r="N889" s="105">
        <v>0</v>
      </c>
      <c r="O889" s="71">
        <f>ROUND(M889/12*$B$4,0)</f>
        <v>713</v>
      </c>
      <c r="P889" s="71">
        <v>191</v>
      </c>
      <c r="Q889" s="71">
        <f>P889/O889*100</f>
        <v>26.788218793828893</v>
      </c>
      <c r="R889" s="112">
        <f>ROUND(M889/D889,0)</f>
        <v>4</v>
      </c>
      <c r="S889" s="71">
        <f>P889/$B$4*12/R889</f>
        <v>57.300000000000004</v>
      </c>
      <c r="T889" s="607"/>
      <c r="U889" s="607"/>
      <c r="V889" s="607"/>
      <c r="W889" s="607"/>
      <c r="X889" s="607"/>
      <c r="Y889" s="607"/>
      <c r="Z889" s="607"/>
      <c r="AA889" s="607"/>
      <c r="AB889" s="607"/>
      <c r="AC889" s="607"/>
      <c r="AD889" s="607"/>
      <c r="AE889" s="2974"/>
      <c r="AF889" s="607">
        <f t="shared" si="755"/>
        <v>0</v>
      </c>
      <c r="AG889" s="3011"/>
      <c r="AH889" s="607"/>
      <c r="AI889" s="607"/>
      <c r="AJ889" s="607"/>
      <c r="AK889" s="607"/>
      <c r="AL889" s="2010"/>
      <c r="AM889" s="3547"/>
      <c r="AN889" s="3820"/>
      <c r="AO889" s="2006"/>
      <c r="AP889" s="56"/>
      <c r="AQ889" s="4292"/>
    </row>
    <row r="890" spans="1:43" s="73" customFormat="1" ht="15.75" customHeight="1" x14ac:dyDescent="0.25">
      <c r="A890" s="47"/>
      <c r="B890" s="125" t="s">
        <v>47</v>
      </c>
      <c r="C890" s="2155"/>
      <c r="D890" s="100">
        <v>240</v>
      </c>
      <c r="E890" s="1490">
        <v>1363</v>
      </c>
      <c r="F890" s="1490">
        <v>0</v>
      </c>
      <c r="G890" s="69">
        <f>ROUND(E890/12*$B$4,0)</f>
        <v>1136</v>
      </c>
      <c r="H890" s="69">
        <v>362</v>
      </c>
      <c r="I890" s="69">
        <f>H890/G890*100</f>
        <v>31.866197183098592</v>
      </c>
      <c r="J890" s="3364"/>
      <c r="K890" s="101">
        <v>8</v>
      </c>
      <c r="L890" s="70">
        <f>P890/H890</f>
        <v>7.6436464088397793</v>
      </c>
      <c r="M890" s="105">
        <f>ROUND(E890*K890,0)</f>
        <v>10904</v>
      </c>
      <c r="N890" s="105">
        <v>0</v>
      </c>
      <c r="O890" s="71">
        <f>ROUND(M890/12*$B$4,0)</f>
        <v>9087</v>
      </c>
      <c r="P890" s="71">
        <v>2767</v>
      </c>
      <c r="Q890" s="71">
        <f>P890/O890*100</f>
        <v>30.450093540222294</v>
      </c>
      <c r="R890" s="112">
        <f>ROUND(M890/D890,0)</f>
        <v>45</v>
      </c>
      <c r="S890" s="71">
        <f>P890/$B$4*12/R890</f>
        <v>73.786666666666662</v>
      </c>
      <c r="T890" s="607"/>
      <c r="U890" s="607"/>
      <c r="V890" s="607"/>
      <c r="W890" s="607"/>
      <c r="X890" s="607"/>
      <c r="Y890" s="607"/>
      <c r="Z890" s="607"/>
      <c r="AA890" s="607"/>
      <c r="AB890" s="607"/>
      <c r="AC890" s="607"/>
      <c r="AD890" s="607"/>
      <c r="AE890" s="2974"/>
      <c r="AF890" s="607">
        <f t="shared" ref="AF890" si="761">AL890-AK890-AH890</f>
        <v>0</v>
      </c>
      <c r="AG890" s="3011"/>
      <c r="AH890" s="607"/>
      <c r="AI890" s="607"/>
      <c r="AJ890" s="607"/>
      <c r="AK890" s="607"/>
      <c r="AL890" s="2010"/>
      <c r="AM890" s="3547"/>
      <c r="AN890" s="3820"/>
      <c r="AO890" s="2006"/>
      <c r="AP890" s="56"/>
      <c r="AQ890" s="4292"/>
    </row>
    <row r="891" spans="1:43" x14ac:dyDescent="0.25">
      <c r="A891" s="47">
        <v>1</v>
      </c>
      <c r="B891" s="1730" t="s">
        <v>189</v>
      </c>
      <c r="C891" s="2197"/>
      <c r="D891" s="330"/>
      <c r="E891" s="1498">
        <f>SUM(E889:E890)</f>
        <v>2219</v>
      </c>
      <c r="F891" s="1498">
        <v>0</v>
      </c>
      <c r="G891" s="445">
        <f>SUM(G889:G890)</f>
        <v>1849</v>
      </c>
      <c r="H891" s="445">
        <f>SUM(H889:H890)</f>
        <v>553</v>
      </c>
      <c r="I891" s="75">
        <f>H891/G891*100</f>
        <v>29.908058409951327</v>
      </c>
      <c r="J891" s="3365">
        <f>SUM(J889:J890)</f>
        <v>0</v>
      </c>
      <c r="K891" s="101">
        <f>IF(E891=0,0,M891/E891)</f>
        <v>5.2996845425867507</v>
      </c>
      <c r="L891" s="76">
        <f>P891/H891</f>
        <v>5.3490054249547923</v>
      </c>
      <c r="M891" s="446">
        <f t="shared" ref="M891:P891" si="762">SUM(M889:M890)</f>
        <v>11760</v>
      </c>
      <c r="N891" s="446">
        <v>0</v>
      </c>
      <c r="O891" s="445">
        <f t="shared" si="762"/>
        <v>9800</v>
      </c>
      <c r="P891" s="445">
        <f t="shared" si="762"/>
        <v>2958</v>
      </c>
      <c r="Q891" s="77">
        <f>P891/O891*100</f>
        <v>30.183673469387756</v>
      </c>
      <c r="R891" s="234">
        <f>SUM(R889:R890)</f>
        <v>49</v>
      </c>
      <c r="S891" s="77">
        <f>P891/$B$4*12/R891</f>
        <v>72.440816326530623</v>
      </c>
      <c r="T891" s="1889"/>
      <c r="U891" s="1889"/>
      <c r="V891" s="1889"/>
      <c r="W891" s="1889"/>
      <c r="X891" s="1889"/>
      <c r="Y891" s="1889"/>
      <c r="Z891" s="1889"/>
      <c r="AA891" s="1889"/>
      <c r="AB891" s="1889"/>
      <c r="AC891" s="1889"/>
      <c r="AD891" s="1889"/>
      <c r="AE891" s="3316"/>
      <c r="AF891" s="1889">
        <f t="shared" si="755"/>
        <v>0</v>
      </c>
      <c r="AG891" s="3012"/>
      <c r="AH891" s="1889"/>
      <c r="AI891" s="1889"/>
      <c r="AJ891" s="1889"/>
      <c r="AK891" s="1889"/>
      <c r="AL891" s="2011"/>
      <c r="AM891" s="3548"/>
      <c r="AN891" s="3922">
        <f>SUM(AN889:AN890)</f>
        <v>0</v>
      </c>
      <c r="AO891" s="3302"/>
      <c r="AP891" s="56"/>
      <c r="AQ891" s="4292"/>
    </row>
    <row r="892" spans="1:43" ht="29.25" x14ac:dyDescent="0.25">
      <c r="A892" s="47">
        <v>1</v>
      </c>
      <c r="B892" s="299" t="s">
        <v>222</v>
      </c>
      <c r="C892" s="299"/>
      <c r="D892" s="299"/>
      <c r="E892" s="1649">
        <f>SUM(E891,E887)</f>
        <v>2680</v>
      </c>
      <c r="F892" s="1649">
        <v>0</v>
      </c>
      <c r="G892" s="473">
        <f>SUM(G891,G887)</f>
        <v>2233</v>
      </c>
      <c r="H892" s="473">
        <f>SUM(H891,H887)</f>
        <v>581</v>
      </c>
      <c r="I892" s="331">
        <f>H892/G892*100</f>
        <v>26.01880877742947</v>
      </c>
      <c r="J892" s="3446">
        <f>SUM(J891,J887)</f>
        <v>0</v>
      </c>
      <c r="K892" s="133">
        <f>IF(E892=0,0,M892/E892)</f>
        <v>6.669402985074627</v>
      </c>
      <c r="L892" s="76">
        <f>P892/H892</f>
        <v>6.4406196213425133</v>
      </c>
      <c r="M892" s="473">
        <f>SUM(M891,M887)</f>
        <v>17874</v>
      </c>
      <c r="N892" s="473">
        <v>0</v>
      </c>
      <c r="O892" s="473">
        <f>SUM(O891,O887)</f>
        <v>14896</v>
      </c>
      <c r="P892" s="473">
        <f>SUM(P891,P887)</f>
        <v>3742</v>
      </c>
      <c r="Q892" s="136">
        <f>P892/O892*100</f>
        <v>25.120837808807732</v>
      </c>
      <c r="R892" s="233">
        <f>SUM(R891,R887)</f>
        <v>71</v>
      </c>
      <c r="S892" s="154">
        <f>P892/$B$4*12/R892</f>
        <v>63.245070422535207</v>
      </c>
      <c r="T892" s="610">
        <v>63715.334326079996</v>
      </c>
      <c r="U892" s="610">
        <v>63715.334326079996</v>
      </c>
      <c r="V892" s="610">
        <v>63715.334326079996</v>
      </c>
      <c r="W892" s="610">
        <v>63715.334326079996</v>
      </c>
      <c r="X892" s="610">
        <v>63715.334326079996</v>
      </c>
      <c r="Y892" s="610">
        <v>63715.334326079996</v>
      </c>
      <c r="Z892" s="610">
        <v>63715.334326079996</v>
      </c>
      <c r="AA892" s="610">
        <v>63715.334326079996</v>
      </c>
      <c r="AB892" s="610">
        <v>63715.334326079996</v>
      </c>
      <c r="AC892" s="610">
        <v>63715.334326079996</v>
      </c>
      <c r="AD892" s="610">
        <v>63715.334326079996</v>
      </c>
      <c r="AE892" s="3320">
        <f>T892/12*$B$4+(U892-T892)/11*9+(V892-U892)/10*8+(W892-V892)/9*7+(X892-W892)/8*6+(Y892-X892)/7*5+(Z892-Y892)/6*4+(AA892-Z892)+(AB892-AA892)/5*3+(AC892-AB892)/4*2+(AD892-AC892)/3*1</f>
        <v>53096.111938399998</v>
      </c>
      <c r="AF892" s="2015">
        <f t="shared" si="755"/>
        <v>15169.325879999997</v>
      </c>
      <c r="AG892" s="3009"/>
      <c r="AH892" s="2015"/>
      <c r="AI892" s="2015">
        <f>AF892-AE892</f>
        <v>-37926.786058400001</v>
      </c>
      <c r="AJ892" s="2015"/>
      <c r="AK892" s="2015">
        <v>-66.898429999999991</v>
      </c>
      <c r="AL892" s="2016">
        <v>15102.427449999997</v>
      </c>
      <c r="AM892" s="3551"/>
      <c r="AN892" s="3923">
        <f>SUM(AN891,AN887)</f>
        <v>0</v>
      </c>
      <c r="AO892" s="3838"/>
      <c r="AP892" s="56"/>
      <c r="AQ892" s="4292"/>
    </row>
    <row r="893" spans="1:43" ht="63.75" thickBot="1" x14ac:dyDescent="0.3">
      <c r="A893" s="47">
        <v>1</v>
      </c>
      <c r="B893" s="1834" t="s">
        <v>205</v>
      </c>
      <c r="C893" s="2286"/>
      <c r="D893" s="301"/>
      <c r="E893" s="1780">
        <v>10</v>
      </c>
      <c r="F893" s="1780">
        <v>0</v>
      </c>
      <c r="G893" s="1781">
        <f>ROUND(E893/12*$B$4,0)</f>
        <v>8</v>
      </c>
      <c r="H893" s="1781"/>
      <c r="I893" s="1835">
        <f>H893/G893*100</f>
        <v>0</v>
      </c>
      <c r="J893" s="3447"/>
      <c r="K893" s="1378"/>
      <c r="L893" s="1836"/>
      <c r="M893" s="1832"/>
      <c r="N893" s="1832">
        <v>0</v>
      </c>
      <c r="O893" s="1781"/>
      <c r="P893" s="1781"/>
      <c r="Q893" s="1809"/>
      <c r="R893" s="234"/>
      <c r="S893" s="127"/>
      <c r="T893" s="719">
        <v>69.905299999999997</v>
      </c>
      <c r="U893" s="719">
        <v>69.905299999999997</v>
      </c>
      <c r="V893" s="719">
        <v>69.905299999999997</v>
      </c>
      <c r="W893" s="719">
        <v>69.905299999999997</v>
      </c>
      <c r="X893" s="719">
        <v>69.905299999999997</v>
      </c>
      <c r="Y893" s="719">
        <v>69.905299999999997</v>
      </c>
      <c r="Z893" s="719">
        <v>69.905299999999997</v>
      </c>
      <c r="AA893" s="719">
        <v>69.905299999999997</v>
      </c>
      <c r="AB893" s="719">
        <v>69.905299999999997</v>
      </c>
      <c r="AC893" s="719">
        <v>69.905299999999997</v>
      </c>
      <c r="AD893" s="719">
        <v>69.905299999999997</v>
      </c>
      <c r="AE893" s="3321">
        <f>T893/12*$B$4+(U893-T893)/11*9+(V893-U893)/10*8+(W893-V893)/9*7+(X893-W893)/8*6+(Y893-X893)/7*5+(Z893-Y893)/6*4+(AA893-Z893)+(AB893-AA893)/5*3+(AC893-AB893)/4*2+(AD893-AC893)/3*1</f>
        <v>58.254416666666664</v>
      </c>
      <c r="AF893" s="2027">
        <f t="shared" si="755"/>
        <v>0</v>
      </c>
      <c r="AG893" s="3014"/>
      <c r="AH893" s="2027"/>
      <c r="AI893" s="2027">
        <f>AF893-AE893</f>
        <v>-58.254416666666664</v>
      </c>
      <c r="AJ893" s="2027"/>
      <c r="AK893" s="2027"/>
      <c r="AL893" s="2029"/>
      <c r="AM893" s="3563"/>
      <c r="AN893" s="3924"/>
      <c r="AO893" s="3310"/>
      <c r="AP893" s="56"/>
      <c r="AQ893" s="4292"/>
    </row>
    <row r="894" spans="1:43" ht="15.75" thickBot="1" x14ac:dyDescent="0.3">
      <c r="A894" s="47">
        <v>1</v>
      </c>
      <c r="B894" s="447" t="s">
        <v>329</v>
      </c>
      <c r="C894" s="2287"/>
      <c r="D894" s="447"/>
      <c r="E894" s="1504"/>
      <c r="F894" s="1504">
        <v>0</v>
      </c>
      <c r="G894" s="380"/>
      <c r="H894" s="380"/>
      <c r="I894" s="380"/>
      <c r="J894" s="3415"/>
      <c r="K894" s="333"/>
      <c r="L894" s="333"/>
      <c r="M894" s="381"/>
      <c r="N894" s="381">
        <v>0</v>
      </c>
      <c r="O894" s="380"/>
      <c r="P894" s="380">
        <f>SUM(P892,P877,P807)</f>
        <v>103042</v>
      </c>
      <c r="Q894" s="380"/>
      <c r="R894" s="380"/>
      <c r="S894" s="380"/>
      <c r="T894" s="742">
        <f t="shared" ref="T894:AM894" si="763">SUM(T893,T892,T877,T807)</f>
        <v>991416.00945023645</v>
      </c>
      <c r="U894" s="742">
        <f t="shared" ref="U894:V894" si="764">SUM(U893,U892,U877,U807)</f>
        <v>991416.00945023645</v>
      </c>
      <c r="V894" s="742">
        <f t="shared" si="764"/>
        <v>991416.7320182363</v>
      </c>
      <c r="W894" s="742">
        <f t="shared" ref="W894:X894" si="765">SUM(W893,W892,W877,W807)</f>
        <v>991583.38951823628</v>
      </c>
      <c r="X894" s="742">
        <f t="shared" si="765"/>
        <v>991065.66881823633</v>
      </c>
      <c r="Y894" s="742">
        <f t="shared" ref="Y894:Z894" si="766">SUM(Y893,Y892,Y877,Y807)</f>
        <v>991065.66881823633</v>
      </c>
      <c r="Z894" s="742">
        <f t="shared" si="766"/>
        <v>991904.39489823626</v>
      </c>
      <c r="AA894" s="742">
        <f t="shared" ref="AA894:AB894" si="767">SUM(AA893,AA892,AA877,AA807)</f>
        <v>1359694.3971702368</v>
      </c>
      <c r="AB894" s="742">
        <f t="shared" si="767"/>
        <v>1347848.0940904366</v>
      </c>
      <c r="AC894" s="742">
        <f t="shared" ref="AC894:AD894" si="768">SUM(AC893,AC892,AC877,AC807)</f>
        <v>1347848.0940904366</v>
      </c>
      <c r="AD894" s="742">
        <f t="shared" si="768"/>
        <v>1429382.6672104367</v>
      </c>
      <c r="AE894" s="2975">
        <f t="shared" si="763"/>
        <v>1214491.6252737173</v>
      </c>
      <c r="AF894" s="742">
        <f t="shared" si="763"/>
        <v>1387295.1369500007</v>
      </c>
      <c r="AG894" s="3020">
        <f t="shared" si="763"/>
        <v>0</v>
      </c>
      <c r="AH894" s="742">
        <f t="shared" si="763"/>
        <v>-567.82805000000008</v>
      </c>
      <c r="AI894" s="742">
        <f t="shared" si="763"/>
        <v>172803.51167628315</v>
      </c>
      <c r="AJ894" s="4313">
        <f t="shared" si="763"/>
        <v>-713.27832999999998</v>
      </c>
      <c r="AK894" s="742">
        <f t="shared" si="763"/>
        <v>-7395.1248500000002</v>
      </c>
      <c r="AL894" s="2017">
        <f t="shared" si="763"/>
        <v>1379332.1840500005</v>
      </c>
      <c r="AM894" s="3552">
        <f t="shared" si="763"/>
        <v>402176.51292000001</v>
      </c>
      <c r="AN894" s="3882"/>
      <c r="AO894" s="3304">
        <f t="shared" ref="AO894" si="769">SUM(AO893,AO892,AO877,AO807)</f>
        <v>298033.79260000004</v>
      </c>
      <c r="AP894" s="56"/>
      <c r="AQ894" s="4292"/>
    </row>
    <row r="895" spans="1:43" x14ac:dyDescent="0.25">
      <c r="A895" s="47">
        <v>1</v>
      </c>
      <c r="B895" s="448"/>
      <c r="C895" s="2288"/>
      <c r="D895" s="448"/>
      <c r="E895" s="1508"/>
      <c r="F895" s="1508">
        <v>0</v>
      </c>
      <c r="G895" s="449"/>
      <c r="H895" s="449"/>
      <c r="I895" s="449"/>
      <c r="J895" s="3448"/>
      <c r="K895" s="450"/>
      <c r="L895" s="450"/>
      <c r="M895" s="451"/>
      <c r="N895" s="451">
        <v>0</v>
      </c>
      <c r="O895" s="452"/>
      <c r="P895" s="452"/>
      <c r="Q895" s="452"/>
      <c r="R895" s="452"/>
      <c r="S895" s="452"/>
      <c r="T895" s="1137"/>
      <c r="U895" s="1137"/>
      <c r="V895" s="1137"/>
      <c r="W895" s="1137"/>
      <c r="X895" s="1137"/>
      <c r="Y895" s="1137"/>
      <c r="Z895" s="1137"/>
      <c r="AA895" s="1137"/>
      <c r="AB895" s="1137"/>
      <c r="AC895" s="1137"/>
      <c r="AD895" s="1137"/>
      <c r="AE895" s="2973"/>
      <c r="AF895" s="1137">
        <f>AL895-AK895-AH895</f>
        <v>0</v>
      </c>
      <c r="AG895" s="3010"/>
      <c r="AH895" s="1137"/>
      <c r="AI895" s="1137"/>
      <c r="AJ895" s="1137"/>
      <c r="AK895" s="1137"/>
      <c r="AL895" s="2009"/>
      <c r="AM895" s="3546"/>
      <c r="AN895" s="3925"/>
      <c r="AO895" s="2071"/>
      <c r="AP895" s="56"/>
      <c r="AQ895" s="4292"/>
    </row>
    <row r="896" spans="1:43" ht="57.75" x14ac:dyDescent="0.25">
      <c r="A896" s="47">
        <v>1</v>
      </c>
      <c r="B896" s="848" t="s">
        <v>486</v>
      </c>
      <c r="C896" s="848"/>
      <c r="D896" s="363"/>
      <c r="E896" s="1497"/>
      <c r="F896" s="1497">
        <v>0</v>
      </c>
      <c r="G896" s="102"/>
      <c r="H896" s="102"/>
      <c r="I896" s="102"/>
      <c r="J896" s="3449"/>
      <c r="K896" s="101"/>
      <c r="L896" s="101"/>
      <c r="M896" s="404"/>
      <c r="N896" s="404">
        <v>0</v>
      </c>
      <c r="O896" s="389"/>
      <c r="P896" s="389"/>
      <c r="Q896" s="389"/>
      <c r="R896" s="389"/>
      <c r="S896" s="389"/>
      <c r="T896" s="607"/>
      <c r="U896" s="607"/>
      <c r="V896" s="607"/>
      <c r="W896" s="607"/>
      <c r="X896" s="607"/>
      <c r="Y896" s="607"/>
      <c r="Z896" s="607"/>
      <c r="AA896" s="607"/>
      <c r="AB896" s="607"/>
      <c r="AC896" s="607"/>
      <c r="AD896" s="607"/>
      <c r="AE896" s="2974"/>
      <c r="AF896" s="607">
        <f>AL896-AK896-AH896</f>
        <v>0</v>
      </c>
      <c r="AG896" s="3011"/>
      <c r="AH896" s="607"/>
      <c r="AI896" s="607"/>
      <c r="AJ896" s="607"/>
      <c r="AK896" s="607"/>
      <c r="AL896" s="2010"/>
      <c r="AM896" s="3547"/>
      <c r="AN896" s="3926"/>
      <c r="AO896" s="2006"/>
      <c r="AP896" s="56"/>
      <c r="AQ896" s="4292"/>
    </row>
    <row r="897" spans="1:43" x14ac:dyDescent="0.25">
      <c r="A897" s="47">
        <v>1</v>
      </c>
      <c r="B897" s="367" t="s">
        <v>5</v>
      </c>
      <c r="C897" s="2239"/>
      <c r="D897" s="367"/>
      <c r="E897" s="1497"/>
      <c r="F897" s="1497">
        <v>0</v>
      </c>
      <c r="G897" s="389"/>
      <c r="H897" s="389"/>
      <c r="I897" s="389"/>
      <c r="J897" s="3417"/>
      <c r="K897" s="101"/>
      <c r="L897" s="101"/>
      <c r="M897" s="102"/>
      <c r="N897" s="102">
        <v>0</v>
      </c>
      <c r="O897" s="102"/>
      <c r="P897" s="102"/>
      <c r="Q897" s="102"/>
      <c r="R897" s="102"/>
      <c r="S897" s="102"/>
      <c r="T897" s="607"/>
      <c r="U897" s="607"/>
      <c r="V897" s="607"/>
      <c r="W897" s="607"/>
      <c r="X897" s="607"/>
      <c r="Y897" s="607"/>
      <c r="Z897" s="607"/>
      <c r="AA897" s="607"/>
      <c r="AB897" s="607"/>
      <c r="AC897" s="607"/>
      <c r="AD897" s="607"/>
      <c r="AE897" s="2974"/>
      <c r="AF897" s="607">
        <f>AL897-AK897-AH897</f>
        <v>0</v>
      </c>
      <c r="AG897" s="3011"/>
      <c r="AH897" s="607"/>
      <c r="AI897" s="607"/>
      <c r="AJ897" s="607"/>
      <c r="AK897" s="607"/>
      <c r="AL897" s="2010"/>
      <c r="AM897" s="3547"/>
      <c r="AN897" s="3884"/>
      <c r="AO897" s="2006"/>
      <c r="AP897" s="56"/>
      <c r="AQ897" s="4292"/>
    </row>
    <row r="898" spans="1:43" x14ac:dyDescent="0.25">
      <c r="A898" s="47">
        <v>1</v>
      </c>
      <c r="B898" s="100" t="s">
        <v>24</v>
      </c>
      <c r="C898" s="3341" t="s">
        <v>285</v>
      </c>
      <c r="D898" s="313">
        <v>340</v>
      </c>
      <c r="E898" s="1499">
        <v>1916</v>
      </c>
      <c r="F898" s="1499">
        <v>0</v>
      </c>
      <c r="G898" s="69">
        <f t="shared" ref="G898:G903" si="770">(E898-F898)/12*$B$4+F898</f>
        <v>1596.6666666666665</v>
      </c>
      <c r="H898" s="69">
        <v>882</v>
      </c>
      <c r="I898" s="69">
        <f t="shared" ref="I898:I905" si="771">H898/G898*100</f>
        <v>55.240083507306892</v>
      </c>
      <c r="J898" s="3364">
        <v>122</v>
      </c>
      <c r="K898" s="311">
        <v>6.5</v>
      </c>
      <c r="L898" s="70">
        <f t="shared" ref="L898:L904" si="772">P898/H898</f>
        <v>5.8287981859410429</v>
      </c>
      <c r="M898" s="71">
        <f t="shared" ref="M898:M903" si="773">ROUND(E898*K898,0)</f>
        <v>12454</v>
      </c>
      <c r="N898" s="71">
        <v>0</v>
      </c>
      <c r="O898" s="71">
        <f>ROUND(M898/12*$B$4,0)</f>
        <v>10378</v>
      </c>
      <c r="P898" s="71">
        <v>5141</v>
      </c>
      <c r="Q898" s="71">
        <f t="shared" ref="Q898:Q904" si="774">P898/O898*100</f>
        <v>49.537483137406049</v>
      </c>
      <c r="R898" s="113">
        <f t="shared" ref="R898:R903" si="775">ROUND(M898/D898,0)</f>
        <v>37</v>
      </c>
      <c r="S898" s="71">
        <f t="shared" ref="S898:S904" si="776">P898/$B$4*12/R898</f>
        <v>166.73513513513515</v>
      </c>
      <c r="T898" s="607"/>
      <c r="U898" s="607"/>
      <c r="V898" s="607"/>
      <c r="W898" s="607"/>
      <c r="X898" s="607"/>
      <c r="Y898" s="607"/>
      <c r="Z898" s="607"/>
      <c r="AA898" s="607"/>
      <c r="AB898" s="607"/>
      <c r="AC898" s="607"/>
      <c r="AD898" s="607"/>
      <c r="AE898" s="2974"/>
      <c r="AF898" s="607">
        <f>AL898-AK898-AH898</f>
        <v>0</v>
      </c>
      <c r="AG898" s="3011"/>
      <c r="AH898" s="607"/>
      <c r="AI898" s="607"/>
      <c r="AJ898" s="607"/>
      <c r="AK898" s="607"/>
      <c r="AL898" s="2010"/>
      <c r="AM898" s="3547"/>
      <c r="AN898" s="3820"/>
      <c r="AO898" s="2006"/>
      <c r="AP898" s="56"/>
      <c r="AQ898" s="4292"/>
    </row>
    <row r="899" spans="1:43" x14ac:dyDescent="0.25">
      <c r="A899" s="47">
        <v>1</v>
      </c>
      <c r="B899" s="100" t="s">
        <v>23</v>
      </c>
      <c r="C899" s="3341" t="s">
        <v>285</v>
      </c>
      <c r="D899" s="313">
        <v>270</v>
      </c>
      <c r="E899" s="1499">
        <v>2348</v>
      </c>
      <c r="F899" s="1499">
        <v>310</v>
      </c>
      <c r="G899" s="69">
        <f t="shared" si="770"/>
        <v>2008.3333333333335</v>
      </c>
      <c r="H899" s="69">
        <v>2001</v>
      </c>
      <c r="I899" s="69">
        <f t="shared" si="771"/>
        <v>99.634854771784219</v>
      </c>
      <c r="J899" s="3364">
        <v>0</v>
      </c>
      <c r="K899" s="311">
        <v>7.5</v>
      </c>
      <c r="L899" s="70">
        <f t="shared" si="772"/>
        <v>11.858070964517742</v>
      </c>
      <c r="M899" s="71">
        <f t="shared" si="773"/>
        <v>17610</v>
      </c>
      <c r="N899" s="71">
        <v>2325</v>
      </c>
      <c r="O899" s="71">
        <f>(M899-N899)/12*$B$4+N899</f>
        <v>15062.5</v>
      </c>
      <c r="P899" s="71">
        <v>23728</v>
      </c>
      <c r="Q899" s="71">
        <f t="shared" ref="Q899" si="777">P899/O899*100</f>
        <v>157.53029045643154</v>
      </c>
      <c r="R899" s="113">
        <f t="shared" si="775"/>
        <v>65</v>
      </c>
      <c r="S899" s="71"/>
      <c r="T899" s="607"/>
      <c r="U899" s="607"/>
      <c r="V899" s="607"/>
      <c r="W899" s="607"/>
      <c r="X899" s="607"/>
      <c r="Y899" s="607"/>
      <c r="Z899" s="607"/>
      <c r="AA899" s="607"/>
      <c r="AB899" s="607"/>
      <c r="AC899" s="607"/>
      <c r="AD899" s="607"/>
      <c r="AE899" s="2974"/>
      <c r="AF899" s="607"/>
      <c r="AG899" s="3011"/>
      <c r="AH899" s="607"/>
      <c r="AI899" s="607"/>
      <c r="AJ899" s="607"/>
      <c r="AK899" s="607"/>
      <c r="AL899" s="2010"/>
      <c r="AM899" s="3547"/>
      <c r="AN899" s="3820"/>
      <c r="AO899" s="2006"/>
      <c r="AP899" s="56"/>
      <c r="AQ899" s="4292"/>
    </row>
    <row r="900" spans="1:43" x14ac:dyDescent="0.25">
      <c r="A900" s="47">
        <v>1</v>
      </c>
      <c r="B900" s="453" t="s">
        <v>8</v>
      </c>
      <c r="C900" s="3341" t="s">
        <v>285</v>
      </c>
      <c r="D900" s="313">
        <v>340</v>
      </c>
      <c r="E900" s="1499">
        <v>1846</v>
      </c>
      <c r="F900" s="1499">
        <v>0</v>
      </c>
      <c r="G900" s="69">
        <f t="shared" si="770"/>
        <v>1538.3333333333335</v>
      </c>
      <c r="H900" s="69">
        <v>692</v>
      </c>
      <c r="I900" s="69">
        <f t="shared" si="771"/>
        <v>44.983748645720475</v>
      </c>
      <c r="J900" s="3364">
        <v>230</v>
      </c>
      <c r="K900" s="311">
        <v>8.9</v>
      </c>
      <c r="L900" s="70">
        <f t="shared" si="772"/>
        <v>9.997109826589595</v>
      </c>
      <c r="M900" s="71">
        <f t="shared" si="773"/>
        <v>16429</v>
      </c>
      <c r="N900" s="71">
        <v>0</v>
      </c>
      <c r="O900" s="71">
        <f>ROUND(M900/12*$B$4,0)</f>
        <v>13691</v>
      </c>
      <c r="P900" s="71">
        <v>6918</v>
      </c>
      <c r="Q900" s="71">
        <f t="shared" si="774"/>
        <v>50.529544956540796</v>
      </c>
      <c r="R900" s="113">
        <f t="shared" si="775"/>
        <v>48</v>
      </c>
      <c r="S900" s="71">
        <f t="shared" si="776"/>
        <v>172.94999999999996</v>
      </c>
      <c r="T900" s="607"/>
      <c r="U900" s="607"/>
      <c r="V900" s="607"/>
      <c r="W900" s="607"/>
      <c r="X900" s="607"/>
      <c r="Y900" s="607"/>
      <c r="Z900" s="607"/>
      <c r="AA900" s="607"/>
      <c r="AB900" s="607"/>
      <c r="AC900" s="607"/>
      <c r="AD900" s="607"/>
      <c r="AE900" s="2974"/>
      <c r="AF900" s="607">
        <f t="shared" ref="AF900:AF907" si="778">AL900-AK900-AH900</f>
        <v>0</v>
      </c>
      <c r="AG900" s="3011"/>
      <c r="AH900" s="607"/>
      <c r="AI900" s="607">
        <f>AF896-AF900</f>
        <v>0</v>
      </c>
      <c r="AJ900" s="607"/>
      <c r="AK900" s="607"/>
      <c r="AL900" s="2010"/>
      <c r="AM900" s="3547"/>
      <c r="AN900" s="3820"/>
      <c r="AO900" s="2006"/>
      <c r="AP900" s="56"/>
      <c r="AQ900" s="4292"/>
    </row>
    <row r="901" spans="1:43" x14ac:dyDescent="0.25">
      <c r="A901" s="47">
        <v>1</v>
      </c>
      <c r="B901" s="453" t="s">
        <v>10</v>
      </c>
      <c r="C901" s="3341" t="s">
        <v>285</v>
      </c>
      <c r="D901" s="313">
        <v>340</v>
      </c>
      <c r="E901" s="1499">
        <v>1604</v>
      </c>
      <c r="F901" s="1499">
        <v>0</v>
      </c>
      <c r="G901" s="69">
        <f t="shared" si="770"/>
        <v>1336.6666666666665</v>
      </c>
      <c r="H901" s="69">
        <v>466</v>
      </c>
      <c r="I901" s="69">
        <f t="shared" si="771"/>
        <v>34.862842892768079</v>
      </c>
      <c r="J901" s="3364">
        <v>184</v>
      </c>
      <c r="K901" s="311">
        <v>9.6999999999999993</v>
      </c>
      <c r="L901" s="70">
        <f t="shared" si="772"/>
        <v>10</v>
      </c>
      <c r="M901" s="71">
        <f t="shared" si="773"/>
        <v>15559</v>
      </c>
      <c r="N901" s="71">
        <v>0</v>
      </c>
      <c r="O901" s="71">
        <f>ROUND(M901/12*$B$4,0)</f>
        <v>12966</v>
      </c>
      <c r="P901" s="71">
        <v>4660</v>
      </c>
      <c r="Q901" s="71">
        <f t="shared" si="774"/>
        <v>35.9401511645843</v>
      </c>
      <c r="R901" s="113">
        <f t="shared" si="775"/>
        <v>46</v>
      </c>
      <c r="S901" s="71">
        <f t="shared" si="776"/>
        <v>121.56521739130434</v>
      </c>
      <c r="T901" s="607"/>
      <c r="U901" s="607"/>
      <c r="V901" s="607"/>
      <c r="W901" s="607"/>
      <c r="X901" s="607"/>
      <c r="Y901" s="607"/>
      <c r="Z901" s="607"/>
      <c r="AA901" s="607"/>
      <c r="AB901" s="607"/>
      <c r="AC901" s="607"/>
      <c r="AD901" s="607"/>
      <c r="AE901" s="2974"/>
      <c r="AF901" s="607">
        <f t="shared" si="778"/>
        <v>0</v>
      </c>
      <c r="AG901" s="3011"/>
      <c r="AH901" s="607"/>
      <c r="AI901" s="607"/>
      <c r="AJ901" s="607"/>
      <c r="AK901" s="607"/>
      <c r="AL901" s="2010"/>
      <c r="AM901" s="3547"/>
      <c r="AN901" s="3820"/>
      <c r="AO901" s="2006"/>
      <c r="AP901" s="56"/>
      <c r="AQ901" s="4292"/>
    </row>
    <row r="902" spans="1:43" x14ac:dyDescent="0.25">
      <c r="A902" s="47">
        <v>1</v>
      </c>
      <c r="B902" s="453" t="s">
        <v>6</v>
      </c>
      <c r="C902" s="3341" t="s">
        <v>285</v>
      </c>
      <c r="D902" s="313">
        <v>340</v>
      </c>
      <c r="E902" s="1499">
        <v>1530</v>
      </c>
      <c r="F902" s="1499">
        <v>0</v>
      </c>
      <c r="G902" s="69">
        <f t="shared" si="770"/>
        <v>1275</v>
      </c>
      <c r="H902" s="69">
        <v>630</v>
      </c>
      <c r="I902" s="69">
        <f t="shared" si="771"/>
        <v>49.411764705882355</v>
      </c>
      <c r="J902" s="3364">
        <v>143</v>
      </c>
      <c r="K902" s="311">
        <v>7.1</v>
      </c>
      <c r="L902" s="70">
        <f t="shared" si="772"/>
        <v>7.6857142857142859</v>
      </c>
      <c r="M902" s="71">
        <f t="shared" si="773"/>
        <v>10863</v>
      </c>
      <c r="N902" s="71">
        <v>0</v>
      </c>
      <c r="O902" s="71">
        <f>ROUND(M902/12*$B$4,0)</f>
        <v>9053</v>
      </c>
      <c r="P902" s="71">
        <v>4842</v>
      </c>
      <c r="Q902" s="71">
        <f t="shared" si="774"/>
        <v>53.485032585883133</v>
      </c>
      <c r="R902" s="113">
        <f t="shared" si="775"/>
        <v>32</v>
      </c>
      <c r="S902" s="71">
        <f t="shared" si="776"/>
        <v>181.57499999999999</v>
      </c>
      <c r="T902" s="607"/>
      <c r="U902" s="607"/>
      <c r="V902" s="607"/>
      <c r="W902" s="607"/>
      <c r="X902" s="607"/>
      <c r="Y902" s="607"/>
      <c r="Z902" s="607"/>
      <c r="AA902" s="607"/>
      <c r="AB902" s="607"/>
      <c r="AC902" s="607"/>
      <c r="AD902" s="607"/>
      <c r="AE902" s="2974"/>
      <c r="AF902" s="607">
        <f t="shared" si="778"/>
        <v>0</v>
      </c>
      <c r="AG902" s="3011"/>
      <c r="AH902" s="607"/>
      <c r="AI902" s="607"/>
      <c r="AJ902" s="607"/>
      <c r="AK902" s="607"/>
      <c r="AL902" s="2010"/>
      <c r="AM902" s="3547"/>
      <c r="AN902" s="3820"/>
      <c r="AO902" s="2006"/>
      <c r="AP902" s="56"/>
      <c r="AQ902" s="4292"/>
    </row>
    <row r="903" spans="1:43" x14ac:dyDescent="0.25">
      <c r="A903" s="47">
        <v>1</v>
      </c>
      <c r="B903" s="100" t="s">
        <v>112</v>
      </c>
      <c r="C903" s="3341" t="s">
        <v>285</v>
      </c>
      <c r="D903" s="309">
        <v>340</v>
      </c>
      <c r="E903" s="1499">
        <v>1232</v>
      </c>
      <c r="F903" s="1499">
        <v>0</v>
      </c>
      <c r="G903" s="69">
        <f t="shared" si="770"/>
        <v>1026.6666666666667</v>
      </c>
      <c r="H903" s="69">
        <v>464</v>
      </c>
      <c r="I903" s="69">
        <f t="shared" si="771"/>
        <v>45.194805194805191</v>
      </c>
      <c r="J903" s="3364">
        <v>118</v>
      </c>
      <c r="K903" s="311">
        <v>8.6</v>
      </c>
      <c r="L903" s="70">
        <f t="shared" si="772"/>
        <v>8.3362068965517242</v>
      </c>
      <c r="M903" s="71">
        <f t="shared" si="773"/>
        <v>10595</v>
      </c>
      <c r="N903" s="71">
        <v>0</v>
      </c>
      <c r="O903" s="71">
        <f>ROUND(M903/12*$B$4,0)</f>
        <v>8829</v>
      </c>
      <c r="P903" s="71">
        <v>3868</v>
      </c>
      <c r="Q903" s="71">
        <f t="shared" si="774"/>
        <v>43.810171027296406</v>
      </c>
      <c r="R903" s="113">
        <f t="shared" si="775"/>
        <v>31</v>
      </c>
      <c r="S903" s="71">
        <f t="shared" si="776"/>
        <v>149.72903225806454</v>
      </c>
      <c r="T903" s="607"/>
      <c r="U903" s="607"/>
      <c r="V903" s="607"/>
      <c r="W903" s="607"/>
      <c r="X903" s="607"/>
      <c r="Y903" s="607"/>
      <c r="Z903" s="607"/>
      <c r="AA903" s="607"/>
      <c r="AB903" s="607"/>
      <c r="AC903" s="607"/>
      <c r="AD903" s="607"/>
      <c r="AE903" s="3316"/>
      <c r="AF903" s="607">
        <f t="shared" si="778"/>
        <v>0</v>
      </c>
      <c r="AG903" s="3011"/>
      <c r="AH903" s="607"/>
      <c r="AI903" s="607"/>
      <c r="AJ903" s="607"/>
      <c r="AK903" s="607"/>
      <c r="AL903" s="2010"/>
      <c r="AM903" s="3547"/>
      <c r="AN903" s="3820"/>
      <c r="AO903" s="2006"/>
      <c r="AP903" s="56"/>
      <c r="AQ903" s="4292"/>
    </row>
    <row r="904" spans="1:43" x14ac:dyDescent="0.25">
      <c r="A904" s="47">
        <v>1</v>
      </c>
      <c r="B904" s="108" t="s">
        <v>7</v>
      </c>
      <c r="C904" s="667"/>
      <c r="D904" s="108"/>
      <c r="E904" s="1506">
        <f>SUM(E898:E903)</f>
        <v>10476</v>
      </c>
      <c r="F904" s="1506">
        <v>310</v>
      </c>
      <c r="G904" s="371">
        <f>SUM(G898:G903)</f>
        <v>8781.6666666666661</v>
      </c>
      <c r="H904" s="371">
        <f>SUM(H898:H903)</f>
        <v>5135</v>
      </c>
      <c r="I904" s="371">
        <f t="shared" si="771"/>
        <v>58.474093755930923</v>
      </c>
      <c r="J904" s="3414">
        <f>SUM(J898:J903)</f>
        <v>797</v>
      </c>
      <c r="K904" s="81">
        <f>IF(E904=0,0,M904/E904)</f>
        <v>7.971554028255059</v>
      </c>
      <c r="L904" s="81">
        <f t="shared" si="772"/>
        <v>9.5729308666017534</v>
      </c>
      <c r="M904" s="371">
        <f>SUM(M898:M903)</f>
        <v>83510</v>
      </c>
      <c r="N904" s="371">
        <v>2325</v>
      </c>
      <c r="O904" s="371">
        <f>SUM(O898:O903)</f>
        <v>69979.5</v>
      </c>
      <c r="P904" s="371">
        <f>SUM(P898:P903)</f>
        <v>49157</v>
      </c>
      <c r="Q904" s="233">
        <f t="shared" si="774"/>
        <v>70.244857422530885</v>
      </c>
      <c r="R904" s="456">
        <f>SUM(R898:R903)</f>
        <v>259</v>
      </c>
      <c r="S904" s="233">
        <f t="shared" si="776"/>
        <v>227.75444015444012</v>
      </c>
      <c r="T904" s="610">
        <v>354283.21842438012</v>
      </c>
      <c r="U904" s="610">
        <v>354283.21842438012</v>
      </c>
      <c r="V904" s="610">
        <v>354285.98826838011</v>
      </c>
      <c r="W904" s="610">
        <v>354285.98826838011</v>
      </c>
      <c r="X904" s="610">
        <v>354285.98826838011</v>
      </c>
      <c r="Y904" s="610">
        <v>354285.98826838011</v>
      </c>
      <c r="Z904" s="610">
        <v>354285.98826838011</v>
      </c>
      <c r="AA904" s="610">
        <v>406174.57181518007</v>
      </c>
      <c r="AB904" s="610">
        <v>405630.67079598008</v>
      </c>
      <c r="AC904" s="610">
        <v>405630.67079598008</v>
      </c>
      <c r="AD904" s="610">
        <v>465302.74479598011</v>
      </c>
      <c r="AE904" s="3320">
        <f>T904/12*$B$4+(U904-T904)/11*9+(V904-U904)/10*8+(W904-V904)/9*7+(X904-W904)/8*6+(Y904-X904)/7*5+(Z904-Y904)/6*4+(AA904-Z904)+(AB904-AA904)/5*3+(AC904-AB904)/4*2+(AD904-AC904)/3*1</f>
        <v>366691.16549746337</v>
      </c>
      <c r="AF904" s="610">
        <f t="shared" si="778"/>
        <v>470844.68146000011</v>
      </c>
      <c r="AG904" s="3009"/>
      <c r="AH904" s="610">
        <v>-5171.7834000000003</v>
      </c>
      <c r="AI904" s="610">
        <f>AF904-AE904</f>
        <v>104153.51596253674</v>
      </c>
      <c r="AJ904" s="610">
        <v>-213.88013000000001</v>
      </c>
      <c r="AK904" s="610">
        <v>-3149.8572400000003</v>
      </c>
      <c r="AL904" s="2008">
        <v>462523.04082000011</v>
      </c>
      <c r="AM904" s="3545">
        <v>125088.72541000001</v>
      </c>
      <c r="AN904" s="3880">
        <v>289</v>
      </c>
      <c r="AO904" s="3307">
        <v>42555.642319999999</v>
      </c>
      <c r="AP904" s="56"/>
      <c r="AQ904" s="4292"/>
    </row>
    <row r="905" spans="1:43" ht="43.5" x14ac:dyDescent="0.25">
      <c r="A905" s="47">
        <v>1</v>
      </c>
      <c r="B905" s="84" t="s">
        <v>190</v>
      </c>
      <c r="C905" s="2154"/>
      <c r="D905" s="384"/>
      <c r="E905" s="1507">
        <v>10</v>
      </c>
      <c r="F905" s="1507">
        <v>0</v>
      </c>
      <c r="G905" s="384">
        <f>ROUND(E905/12*$B$4,0)</f>
        <v>8</v>
      </c>
      <c r="H905" s="384">
        <v>10</v>
      </c>
      <c r="I905" s="384">
        <f t="shared" si="771"/>
        <v>125</v>
      </c>
      <c r="J905" s="3440"/>
      <c r="K905" s="85"/>
      <c r="L905" s="85"/>
      <c r="M905" s="386"/>
      <c r="N905" s="386">
        <v>0</v>
      </c>
      <c r="O905" s="384"/>
      <c r="P905" s="384"/>
      <c r="Q905" s="89"/>
      <c r="R905" s="420"/>
      <c r="S905" s="89"/>
      <c r="T905" s="1137">
        <v>1952.7752827799998</v>
      </c>
      <c r="U905" s="1137">
        <v>1952.7752827799998</v>
      </c>
      <c r="V905" s="1137">
        <v>1952.7752827799998</v>
      </c>
      <c r="W905" s="1137">
        <v>1952.7752827799998</v>
      </c>
      <c r="X905" s="1137">
        <v>1952.7752827799998</v>
      </c>
      <c r="Y905" s="1137">
        <v>1952.7752827799998</v>
      </c>
      <c r="Z905" s="1137">
        <v>1952.7752827799998</v>
      </c>
      <c r="AA905" s="1137">
        <v>1952.7752827799998</v>
      </c>
      <c r="AB905" s="1137">
        <v>1952.7752827799998</v>
      </c>
      <c r="AC905" s="1137">
        <v>1952.7752827799998</v>
      </c>
      <c r="AD905" s="1137">
        <v>1952.7752827799998</v>
      </c>
      <c r="AE905" s="3323">
        <f>AD905/12*$B$4</f>
        <v>1627.3127356499999</v>
      </c>
      <c r="AF905" s="1137">
        <f t="shared" si="778"/>
        <v>1931.0664999999999</v>
      </c>
      <c r="AG905" s="3010"/>
      <c r="AH905" s="1137"/>
      <c r="AI905" s="1137">
        <f>AF905-AE905</f>
        <v>303.75376434999998</v>
      </c>
      <c r="AJ905" s="1137"/>
      <c r="AK905" s="1137">
        <v>0</v>
      </c>
      <c r="AL905" s="2009">
        <v>1931.0664999999999</v>
      </c>
      <c r="AM905" s="3546"/>
      <c r="AN905" s="3883"/>
      <c r="AO905" s="2071"/>
      <c r="AP905" s="56"/>
      <c r="AQ905" s="4292"/>
    </row>
    <row r="906" spans="1:43" ht="30" x14ac:dyDescent="0.25">
      <c r="A906" s="47">
        <v>1</v>
      </c>
      <c r="B906" s="421" t="s">
        <v>213</v>
      </c>
      <c r="C906" s="2166"/>
      <c r="D906" s="251"/>
      <c r="E906" s="1497"/>
      <c r="F906" s="1497">
        <v>0</v>
      </c>
      <c r="G906" s="102"/>
      <c r="H906" s="102"/>
      <c r="I906" s="102"/>
      <c r="J906" s="3449"/>
      <c r="K906" s="102"/>
      <c r="L906" s="102"/>
      <c r="M906" s="102"/>
      <c r="N906" s="102">
        <v>0</v>
      </c>
      <c r="O906" s="102"/>
      <c r="P906" s="102"/>
      <c r="Q906" s="102"/>
      <c r="R906" s="102"/>
      <c r="S906" s="102"/>
      <c r="T906" s="1283"/>
      <c r="U906" s="1283"/>
      <c r="V906" s="1283"/>
      <c r="W906" s="1283"/>
      <c r="X906" s="1283"/>
      <c r="Y906" s="1283"/>
      <c r="Z906" s="1283"/>
      <c r="AA906" s="1283"/>
      <c r="AB906" s="1283"/>
      <c r="AC906" s="1283"/>
      <c r="AD906" s="1283"/>
      <c r="AE906" s="3317">
        <f t="shared" ref="AE906" si="779">T906/12*$B$4</f>
        <v>0</v>
      </c>
      <c r="AF906" s="1283">
        <f t="shared" si="778"/>
        <v>0</v>
      </c>
      <c r="AG906" s="3038"/>
      <c r="AH906" s="1283"/>
      <c r="AI906" s="1283">
        <f>AF906-AE906</f>
        <v>0</v>
      </c>
      <c r="AJ906" s="1283"/>
      <c r="AK906" s="1283"/>
      <c r="AL906" s="2063"/>
      <c r="AM906" s="3576"/>
      <c r="AN906" s="3926"/>
      <c r="AO906" s="3927"/>
      <c r="AP906" s="56"/>
      <c r="AQ906" s="4292"/>
    </row>
    <row r="907" spans="1:43" s="73" customFormat="1" x14ac:dyDescent="0.25">
      <c r="A907" s="47">
        <v>1</v>
      </c>
      <c r="B907" s="98" t="s">
        <v>136</v>
      </c>
      <c r="C907" s="2285"/>
      <c r="D907" s="460"/>
      <c r="E907" s="1507">
        <f>SUM(E908:E913)</f>
        <v>6345</v>
      </c>
      <c r="F907" s="1507">
        <v>570</v>
      </c>
      <c r="G907" s="418">
        <f t="shared" ref="G907:H907" si="780">SUM(G908:G913)</f>
        <v>5055.3333333333339</v>
      </c>
      <c r="H907" s="2876">
        <f t="shared" si="780"/>
        <v>4924</v>
      </c>
      <c r="I907" s="418">
        <f>H907/G907*100</f>
        <v>97.402083608070683</v>
      </c>
      <c r="J907" s="3436">
        <f>SUM(J909:J913)</f>
        <v>3683</v>
      </c>
      <c r="K907" s="102"/>
      <c r="L907" s="459"/>
      <c r="M907" s="459"/>
      <c r="N907" s="459">
        <v>0</v>
      </c>
      <c r="O907" s="459"/>
      <c r="P907" s="459"/>
      <c r="Q907" s="198"/>
      <c r="R907" s="102"/>
      <c r="S907" s="102"/>
      <c r="T907" s="1283">
        <v>9191.5931073170723</v>
      </c>
      <c r="U907" s="1283">
        <v>9191.5931073170723</v>
      </c>
      <c r="V907" s="1283">
        <v>9191.5931073170723</v>
      </c>
      <c r="W907" s="1283">
        <v>9191.5931073170723</v>
      </c>
      <c r="X907" s="1283">
        <v>9191.5931073170723</v>
      </c>
      <c r="Y907" s="1283">
        <v>9191.5931073170723</v>
      </c>
      <c r="Z907" s="1283">
        <v>11641.943107317069</v>
      </c>
      <c r="AA907" s="1283">
        <v>12639.58561</v>
      </c>
      <c r="AB907" s="1283">
        <v>14015.505607317071</v>
      </c>
      <c r="AC907" s="1283">
        <v>14015.505607317071</v>
      </c>
      <c r="AD907" s="1283">
        <v>14015.505607317071</v>
      </c>
      <c r="AE907" s="3317">
        <f>T907/12*$B$4+(U907-T907)/11*9+(V907-U907)/10*8+(W907-V907)/9*7+(X907-W907)/8*6+(Y907-X907)/7*5+(Z907-Y907)/6*4+(AA907-Z907)+(AB907-AA907)/5*3+(AC907-AB907)/4*2+(AD907-AC907)/3*1</f>
        <v>11116.422090504066</v>
      </c>
      <c r="AF907" s="1283">
        <f t="shared" si="778"/>
        <v>9108.2586900000006</v>
      </c>
      <c r="AG907" s="3039"/>
      <c r="AH907" s="1893"/>
      <c r="AI907" s="1893">
        <f>AF907-AE907</f>
        <v>-2008.1634005040651</v>
      </c>
      <c r="AJ907" s="1893"/>
      <c r="AK907" s="1283">
        <v>0</v>
      </c>
      <c r="AL907" s="4318">
        <v>9108.2586900000006</v>
      </c>
      <c r="AM907" s="3577">
        <v>6622.1076600000006</v>
      </c>
      <c r="AN907" s="3928">
        <f>SUM(AN909:AN913)</f>
        <v>0</v>
      </c>
      <c r="AO907" s="3929"/>
      <c r="AP907" s="56"/>
      <c r="AQ907" s="4292"/>
    </row>
    <row r="908" spans="1:43" s="73" customFormat="1" ht="30" x14ac:dyDescent="0.25">
      <c r="A908" s="47"/>
      <c r="B908" s="97" t="s">
        <v>583</v>
      </c>
      <c r="C908" s="2285"/>
      <c r="D908" s="460"/>
      <c r="E908" s="1631">
        <v>1400</v>
      </c>
      <c r="F908" s="1631"/>
      <c r="G908" s="4340">
        <f>E908/5*3</f>
        <v>840</v>
      </c>
      <c r="H908" s="3258"/>
      <c r="I908" s="325">
        <f>H908/G908*100</f>
        <v>0</v>
      </c>
      <c r="J908" s="3408"/>
      <c r="K908" s="102"/>
      <c r="L908" s="459"/>
      <c r="M908" s="459"/>
      <c r="N908" s="459"/>
      <c r="O908" s="459"/>
      <c r="P908" s="459"/>
      <c r="Q908" s="102"/>
      <c r="R908" s="418"/>
      <c r="S908" s="102"/>
      <c r="T908" s="2064"/>
      <c r="U908" s="2064"/>
      <c r="V908" s="2064"/>
      <c r="W908" s="2064"/>
      <c r="X908" s="2064"/>
      <c r="Y908" s="2064"/>
      <c r="Z908" s="2064"/>
      <c r="AA908" s="2064"/>
      <c r="AB908" s="2064"/>
      <c r="AC908" s="2064"/>
      <c r="AD908" s="2064"/>
      <c r="AE908" s="3317"/>
      <c r="AF908" s="1283"/>
      <c r="AG908" s="3039"/>
      <c r="AH908" s="1893"/>
      <c r="AI908" s="1893"/>
      <c r="AJ908" s="1893"/>
      <c r="AK908" s="1283"/>
      <c r="AL908" s="2063"/>
      <c r="AM908" s="3577"/>
      <c r="AN908" s="3928"/>
      <c r="AO908" s="3929"/>
      <c r="AP908" s="56"/>
      <c r="AQ908" s="4292"/>
    </row>
    <row r="909" spans="1:43" s="73" customFormat="1" x14ac:dyDescent="0.25">
      <c r="A909" s="47">
        <v>1</v>
      </c>
      <c r="B909" s="99" t="s">
        <v>270</v>
      </c>
      <c r="C909" s="2157"/>
      <c r="D909" s="99"/>
      <c r="E909" s="1488">
        <v>280</v>
      </c>
      <c r="F909" s="1488">
        <v>0</v>
      </c>
      <c r="G909" s="69">
        <f>ROUND(E909/12*$B$4,0)</f>
        <v>233</v>
      </c>
      <c r="H909" s="69">
        <v>93</v>
      </c>
      <c r="I909" s="69">
        <f>H909/G909*100</f>
        <v>39.91416309012876</v>
      </c>
      <c r="J909" s="3379"/>
      <c r="K909" s="198"/>
      <c r="L909" s="459"/>
      <c r="M909" s="459"/>
      <c r="N909" s="459">
        <v>0</v>
      </c>
      <c r="O909" s="459"/>
      <c r="P909" s="459"/>
      <c r="Q909" s="459"/>
      <c r="R909" s="418"/>
      <c r="S909" s="102"/>
      <c r="T909" s="2064"/>
      <c r="U909" s="2064"/>
      <c r="V909" s="2064"/>
      <c r="W909" s="2064"/>
      <c r="X909" s="2064"/>
      <c r="Y909" s="2064"/>
      <c r="Z909" s="2064"/>
      <c r="AA909" s="2064"/>
      <c r="AB909" s="2064"/>
      <c r="AC909" s="2064"/>
      <c r="AD909" s="2064"/>
      <c r="AE909" s="2974"/>
      <c r="AF909" s="1283"/>
      <c r="AG909" s="3039"/>
      <c r="AH909" s="1893"/>
      <c r="AI909" s="1893"/>
      <c r="AJ909" s="1893"/>
      <c r="AK909" s="1283"/>
      <c r="AL909" s="2063"/>
      <c r="AM909" s="3576"/>
      <c r="AN909" s="3820"/>
      <c r="AO909" s="3927"/>
      <c r="AP909" s="56"/>
      <c r="AQ909" s="4292"/>
    </row>
    <row r="910" spans="1:43" s="73" customFormat="1" x14ac:dyDescent="0.25">
      <c r="A910" s="47">
        <v>1</v>
      </c>
      <c r="B910" s="106" t="s">
        <v>68</v>
      </c>
      <c r="C910" s="2162"/>
      <c r="D910" s="106"/>
      <c r="E910" s="1503">
        <v>3370</v>
      </c>
      <c r="F910" s="1503">
        <v>570</v>
      </c>
      <c r="G910" s="75">
        <f>(E910-F910)/12*$B$4+F910</f>
        <v>2903.3333333333335</v>
      </c>
      <c r="H910" s="75">
        <v>4542</v>
      </c>
      <c r="I910" s="75">
        <f>H910/G910*100</f>
        <v>156.44087256027555</v>
      </c>
      <c r="J910" s="3365">
        <v>3683</v>
      </c>
      <c r="K910" s="102"/>
      <c r="L910" s="459"/>
      <c r="M910" s="459"/>
      <c r="N910" s="459">
        <v>0</v>
      </c>
      <c r="O910" s="459"/>
      <c r="P910" s="459"/>
      <c r="Q910" s="459"/>
      <c r="R910" s="198"/>
      <c r="S910" s="459"/>
      <c r="T910" s="1885"/>
      <c r="U910" s="1885"/>
      <c r="V910" s="1885"/>
      <c r="W910" s="1885"/>
      <c r="X910" s="1885"/>
      <c r="Y910" s="1885"/>
      <c r="Z910" s="1885"/>
      <c r="AA910" s="1885"/>
      <c r="AB910" s="1885"/>
      <c r="AC910" s="1885"/>
      <c r="AD910" s="1885"/>
      <c r="AE910" s="2974"/>
      <c r="AF910" s="1283"/>
      <c r="AG910" s="3039"/>
      <c r="AH910" s="1893"/>
      <c r="AI910" s="1893"/>
      <c r="AJ910" s="1893"/>
      <c r="AK910" s="1893"/>
      <c r="AL910" s="2063"/>
      <c r="AM910" s="3576"/>
      <c r="AN910" s="3821"/>
      <c r="AO910" s="3927"/>
      <c r="AP910" s="56"/>
      <c r="AQ910" s="4292"/>
    </row>
    <row r="911" spans="1:43" s="73" customFormat="1" ht="30" x14ac:dyDescent="0.25">
      <c r="A911" s="47">
        <v>1</v>
      </c>
      <c r="B911" s="125" t="s">
        <v>125</v>
      </c>
      <c r="C911" s="2162"/>
      <c r="D911" s="106"/>
      <c r="E911" s="1503">
        <v>645</v>
      </c>
      <c r="F911" s="1503">
        <v>0</v>
      </c>
      <c r="G911" s="75">
        <f>ROUND(E911/12*$B$4,0)</f>
        <v>538</v>
      </c>
      <c r="H911" s="75">
        <v>67</v>
      </c>
      <c r="I911" s="75">
        <f>H911/G911*100</f>
        <v>12.453531598513012</v>
      </c>
      <c r="J911" s="3365"/>
      <c r="K911" s="102"/>
      <c r="L911" s="459"/>
      <c r="M911" s="459"/>
      <c r="N911" s="459">
        <v>0</v>
      </c>
      <c r="O911" s="459"/>
      <c r="P911" s="459"/>
      <c r="Q911" s="459"/>
      <c r="R911" s="1893"/>
      <c r="S911" s="1893"/>
      <c r="T911" s="1893"/>
      <c r="U911" s="1893"/>
      <c r="V911" s="1893"/>
      <c r="W911" s="1893"/>
      <c r="X911" s="1893"/>
      <c r="Y911" s="1893"/>
      <c r="Z911" s="1893"/>
      <c r="AA911" s="1893"/>
      <c r="AB911" s="1893"/>
      <c r="AC911" s="1893"/>
      <c r="AD911" s="1893"/>
      <c r="AE911" s="2974"/>
      <c r="AF911" s="1283"/>
      <c r="AG911" s="3039"/>
      <c r="AH911" s="1893"/>
      <c r="AI911" s="1893"/>
      <c r="AJ911" s="1893"/>
      <c r="AK911" s="1893"/>
      <c r="AL911" s="2063"/>
      <c r="AM911" s="3576"/>
      <c r="AN911" s="3821"/>
      <c r="AO911" s="3927"/>
      <c r="AP911" s="56"/>
      <c r="AQ911" s="4292"/>
    </row>
    <row r="912" spans="1:43" s="73" customFormat="1" ht="30" x14ac:dyDescent="0.25">
      <c r="A912" s="47">
        <v>1</v>
      </c>
      <c r="B912" s="125" t="s">
        <v>63</v>
      </c>
      <c r="C912" s="2162"/>
      <c r="D912" s="106"/>
      <c r="E912" s="1503">
        <v>100</v>
      </c>
      <c r="F912" s="1503">
        <v>0</v>
      </c>
      <c r="G912" s="75">
        <f>ROUND(E912/12*$B$4,0)</f>
        <v>83</v>
      </c>
      <c r="H912" s="75"/>
      <c r="I912" s="75"/>
      <c r="J912" s="3365"/>
      <c r="K912" s="459"/>
      <c r="L912" s="459"/>
      <c r="M912" s="459"/>
      <c r="N912" s="459">
        <v>0</v>
      </c>
      <c r="O912" s="459"/>
      <c r="P912" s="459"/>
      <c r="Q912" s="459"/>
      <c r="R912" s="1893"/>
      <c r="S912" s="1893"/>
      <c r="T912" s="1893"/>
      <c r="U912" s="1893"/>
      <c r="V912" s="1893"/>
      <c r="W912" s="1893"/>
      <c r="X912" s="1893"/>
      <c r="Y912" s="1893"/>
      <c r="Z912" s="1893"/>
      <c r="AA912" s="1893"/>
      <c r="AB912" s="1893"/>
      <c r="AC912" s="1893"/>
      <c r="AD912" s="1893"/>
      <c r="AE912" s="3319"/>
      <c r="AF912" s="1283"/>
      <c r="AG912" s="3039"/>
      <c r="AH912" s="1893"/>
      <c r="AI912" s="1893"/>
      <c r="AJ912" s="1893"/>
      <c r="AK912" s="1893"/>
      <c r="AL912" s="2063"/>
      <c r="AM912" s="3576"/>
      <c r="AN912" s="3821"/>
      <c r="AO912" s="3927"/>
      <c r="AP912" s="56"/>
      <c r="AQ912" s="4292"/>
    </row>
    <row r="913" spans="1:43" s="73" customFormat="1" ht="30" x14ac:dyDescent="0.25">
      <c r="A913" s="47">
        <v>1</v>
      </c>
      <c r="B913" s="125" t="s">
        <v>74</v>
      </c>
      <c r="C913" s="2162"/>
      <c r="D913" s="106"/>
      <c r="E913" s="1503">
        <v>550</v>
      </c>
      <c r="F913" s="1503">
        <v>0</v>
      </c>
      <c r="G913" s="75">
        <f>ROUND(E913/12*$B$4,0)</f>
        <v>458</v>
      </c>
      <c r="H913" s="75">
        <v>222</v>
      </c>
      <c r="I913" s="75">
        <f>H913/G913*100</f>
        <v>48.471615720524021</v>
      </c>
      <c r="J913" s="3365"/>
      <c r="K913" s="459"/>
      <c r="L913" s="459"/>
      <c r="M913" s="459"/>
      <c r="N913" s="459">
        <v>0</v>
      </c>
      <c r="O913" s="459"/>
      <c r="P913" s="459"/>
      <c r="Q913" s="459"/>
      <c r="R913" s="1893"/>
      <c r="S913" s="1893"/>
      <c r="T913" s="1893"/>
      <c r="U913" s="1893"/>
      <c r="V913" s="1893"/>
      <c r="W913" s="1893"/>
      <c r="X913" s="1893"/>
      <c r="Y913" s="1893"/>
      <c r="Z913" s="1893"/>
      <c r="AA913" s="1893"/>
      <c r="AB913" s="1893"/>
      <c r="AC913" s="1893"/>
      <c r="AD913" s="1893"/>
      <c r="AE913" s="2974"/>
      <c r="AF913" s="1283"/>
      <c r="AG913" s="3039"/>
      <c r="AH913" s="1893"/>
      <c r="AI913" s="1893"/>
      <c r="AJ913" s="1893"/>
      <c r="AK913" s="1893"/>
      <c r="AL913" s="2063"/>
      <c r="AM913" s="3576"/>
      <c r="AN913" s="3821"/>
      <c r="AO913" s="3927"/>
      <c r="AP913" s="56"/>
      <c r="AQ913" s="4292"/>
    </row>
    <row r="914" spans="1:43" s="73" customFormat="1" ht="29.25" x14ac:dyDescent="0.25">
      <c r="A914" s="47">
        <v>1</v>
      </c>
      <c r="B914" s="1397" t="s">
        <v>291</v>
      </c>
      <c r="C914" s="2290"/>
      <c r="D914" s="458"/>
      <c r="E914" s="1646"/>
      <c r="F914" s="1646">
        <v>0</v>
      </c>
      <c r="G914" s="1398"/>
      <c r="H914" s="1398"/>
      <c r="I914" s="93"/>
      <c r="J914" s="3374"/>
      <c r="K914" s="1384"/>
      <c r="L914" s="459"/>
      <c r="M914" s="1384"/>
      <c r="N914" s="1384">
        <v>0</v>
      </c>
      <c r="O914" s="1384"/>
      <c r="P914" s="1384"/>
      <c r="Q914" s="1384"/>
      <c r="R914" s="1384"/>
      <c r="S914" s="1384"/>
      <c r="T914" s="2065"/>
      <c r="U914" s="2065"/>
      <c r="V914" s="2065"/>
      <c r="W914" s="2065"/>
      <c r="X914" s="2065"/>
      <c r="Y914" s="2065"/>
      <c r="Z914" s="2065"/>
      <c r="AA914" s="2065"/>
      <c r="AB914" s="2065"/>
      <c r="AC914" s="2065"/>
      <c r="AD914" s="2065"/>
      <c r="AE914" s="3322"/>
      <c r="AF914" s="1885"/>
      <c r="AG914" s="3038"/>
      <c r="AH914" s="1283"/>
      <c r="AI914" s="1283"/>
      <c r="AJ914" s="1893"/>
      <c r="AK914" s="2065"/>
      <c r="AL914" s="2066"/>
      <c r="AM914" s="3578"/>
      <c r="AN914" s="3930"/>
      <c r="AO914" s="3931"/>
      <c r="AP914" s="56"/>
      <c r="AQ914" s="4292"/>
    </row>
    <row r="915" spans="1:43" ht="29.25" x14ac:dyDescent="0.25">
      <c r="A915" s="47">
        <v>1</v>
      </c>
      <c r="B915" s="340" t="s">
        <v>139</v>
      </c>
      <c r="C915" s="2245"/>
      <c r="D915" s="108"/>
      <c r="E915" s="1506"/>
      <c r="F915" s="1506">
        <v>0</v>
      </c>
      <c r="G915" s="371"/>
      <c r="H915" s="425"/>
      <c r="I915" s="401"/>
      <c r="J915" s="3450"/>
      <c r="K915" s="425"/>
      <c r="L915" s="371"/>
      <c r="M915" s="425"/>
      <c r="N915" s="425">
        <v>0</v>
      </c>
      <c r="O915" s="425"/>
      <c r="P915" s="371"/>
      <c r="Q915" s="371"/>
      <c r="R915" s="371"/>
      <c r="S915" s="371"/>
      <c r="T915" s="1881">
        <f t="shared" ref="T915:AI915" si="781">SUM(T914,T907)</f>
        <v>9191.5931073170723</v>
      </c>
      <c r="U915" s="1881">
        <f t="shared" ref="U915:V915" si="782">SUM(U914,U907)</f>
        <v>9191.5931073170723</v>
      </c>
      <c r="V915" s="1881">
        <f t="shared" si="782"/>
        <v>9191.5931073170723</v>
      </c>
      <c r="W915" s="1881">
        <f t="shared" ref="W915:X915" si="783">SUM(W914,W907)</f>
        <v>9191.5931073170723</v>
      </c>
      <c r="X915" s="1881">
        <f t="shared" si="783"/>
        <v>9191.5931073170723</v>
      </c>
      <c r="Y915" s="1881">
        <f t="shared" ref="Y915:Z915" si="784">SUM(Y914,Y907)</f>
        <v>9191.5931073170723</v>
      </c>
      <c r="Z915" s="1881">
        <f t="shared" si="784"/>
        <v>11641.943107317069</v>
      </c>
      <c r="AA915" s="1881">
        <f t="shared" ref="AA915:AB915" si="785">SUM(AA914,AA907)</f>
        <v>12639.58561</v>
      </c>
      <c r="AB915" s="1881">
        <f t="shared" si="785"/>
        <v>14015.505607317071</v>
      </c>
      <c r="AC915" s="1881">
        <f t="shared" ref="AC915:AD915" si="786">SUM(AC914,AC907)</f>
        <v>14015.505607317071</v>
      </c>
      <c r="AD915" s="1881">
        <f t="shared" si="786"/>
        <v>14015.505607317071</v>
      </c>
      <c r="AE915" s="3318">
        <f t="shared" si="781"/>
        <v>11116.422090504066</v>
      </c>
      <c r="AF915" s="2065">
        <f t="shared" si="781"/>
        <v>9108.2586900000006</v>
      </c>
      <c r="AG915" s="3040">
        <f t="shared" si="781"/>
        <v>0</v>
      </c>
      <c r="AH915" s="2065">
        <f t="shared" si="781"/>
        <v>0</v>
      </c>
      <c r="AI915" s="2065">
        <f t="shared" si="781"/>
        <v>-2008.1634005040651</v>
      </c>
      <c r="AJ915" s="2065"/>
      <c r="AK915" s="2067"/>
      <c r="AL915" s="2068">
        <f>SUM(AL914,AL907)</f>
        <v>9108.2586900000006</v>
      </c>
      <c r="AM915" s="3579">
        <f>SUM(AM914,AM907)</f>
        <v>6622.1076600000006</v>
      </c>
      <c r="AN915" s="3932"/>
      <c r="AO915" s="3933">
        <f>SUM(AO914,AO907)</f>
        <v>0</v>
      </c>
      <c r="AP915" s="56"/>
      <c r="AQ915" s="4292"/>
    </row>
    <row r="916" spans="1:43" x14ac:dyDescent="0.25">
      <c r="A916" s="47">
        <v>1</v>
      </c>
      <c r="B916" s="1385" t="s">
        <v>29</v>
      </c>
      <c r="C916" s="2291"/>
      <c r="D916" s="374"/>
      <c r="E916" s="1507"/>
      <c r="F916" s="1507">
        <v>0</v>
      </c>
      <c r="G916" s="418"/>
      <c r="H916" s="375"/>
      <c r="I916" s="418"/>
      <c r="J916" s="3575"/>
      <c r="K916" s="295"/>
      <c r="L916" s="295"/>
      <c r="M916" s="375"/>
      <c r="N916" s="375">
        <v>0</v>
      </c>
      <c r="O916" s="375"/>
      <c r="P916" s="375"/>
      <c r="Q916" s="112"/>
      <c r="R916" s="457"/>
      <c r="S916" s="146"/>
      <c r="T916" s="1137"/>
      <c r="U916" s="1137"/>
      <c r="V916" s="1137"/>
      <c r="W916" s="1137"/>
      <c r="X916" s="1137"/>
      <c r="Y916" s="1137"/>
      <c r="Z916" s="1137"/>
      <c r="AA916" s="1137"/>
      <c r="AB916" s="1137"/>
      <c r="AC916" s="1137"/>
      <c r="AD916" s="1137"/>
      <c r="AE916" s="2973"/>
      <c r="AF916" s="2020">
        <f t="shared" ref="AF916:AF922" si="787">AL916-AK916-AH916</f>
        <v>0</v>
      </c>
      <c r="AG916" s="3010"/>
      <c r="AH916" s="1137"/>
      <c r="AI916" s="2020"/>
      <c r="AJ916" s="2020"/>
      <c r="AK916" s="2020"/>
      <c r="AL916" s="2021"/>
      <c r="AM916" s="3556"/>
      <c r="AN916" s="3881"/>
      <c r="AO916" s="3311"/>
      <c r="AP916" s="56"/>
      <c r="AQ916" s="4292"/>
    </row>
    <row r="917" spans="1:43" x14ac:dyDescent="0.25">
      <c r="A917" s="47">
        <v>1</v>
      </c>
      <c r="B917" s="184" t="s">
        <v>154</v>
      </c>
      <c r="C917" s="2216"/>
      <c r="D917" s="252"/>
      <c r="E917" s="1497"/>
      <c r="F917" s="1497">
        <v>0</v>
      </c>
      <c r="G917" s="102"/>
      <c r="H917" s="102"/>
      <c r="I917" s="102"/>
      <c r="J917" s="3449"/>
      <c r="K917" s="94"/>
      <c r="L917" s="94"/>
      <c r="M917" s="102"/>
      <c r="N917" s="102">
        <v>0</v>
      </c>
      <c r="O917" s="102"/>
      <c r="P917" s="102"/>
      <c r="Q917" s="71"/>
      <c r="R917" s="165"/>
      <c r="S917" s="71"/>
      <c r="T917" s="607"/>
      <c r="U917" s="607"/>
      <c r="V917" s="607"/>
      <c r="W917" s="607"/>
      <c r="X917" s="607"/>
      <c r="Y917" s="607"/>
      <c r="Z917" s="607"/>
      <c r="AA917" s="607"/>
      <c r="AB917" s="607"/>
      <c r="AC917" s="607"/>
      <c r="AD917" s="607"/>
      <c r="AE917" s="2974" t="s">
        <v>245</v>
      </c>
      <c r="AF917" s="607">
        <f t="shared" si="787"/>
        <v>0</v>
      </c>
      <c r="AG917" s="3011"/>
      <c r="AH917" s="607"/>
      <c r="AI917" s="607"/>
      <c r="AJ917" s="607"/>
      <c r="AK917" s="607"/>
      <c r="AL917" s="2010"/>
      <c r="AM917" s="3547"/>
      <c r="AN917" s="3926"/>
      <c r="AO917" s="2006"/>
      <c r="AP917" s="56"/>
      <c r="AQ917" s="4292"/>
    </row>
    <row r="918" spans="1:43" x14ac:dyDescent="0.25">
      <c r="A918" s="47">
        <v>1</v>
      </c>
      <c r="B918" s="100" t="s">
        <v>24</v>
      </c>
      <c r="C918" s="2278"/>
      <c r="D918" s="309">
        <v>300</v>
      </c>
      <c r="E918" s="1499">
        <v>662</v>
      </c>
      <c r="F918" s="1499">
        <v>0</v>
      </c>
      <c r="G918" s="69">
        <f>ROUND(E918/12*$B$4,0)</f>
        <v>552</v>
      </c>
      <c r="H918" s="309">
        <v>128</v>
      </c>
      <c r="I918" s="75">
        <f>H918/G918*100</f>
        <v>23.188405797101449</v>
      </c>
      <c r="J918" s="3365"/>
      <c r="K918" s="311">
        <v>4</v>
      </c>
      <c r="L918" s="70">
        <f>P918/H918</f>
        <v>2.859375</v>
      </c>
      <c r="M918" s="71">
        <f>ROUND(E918*K918,0)</f>
        <v>2648</v>
      </c>
      <c r="N918" s="71">
        <v>0</v>
      </c>
      <c r="O918" s="71">
        <f>ROUND(M918/12*$B$4,0)</f>
        <v>2207</v>
      </c>
      <c r="P918" s="309">
        <v>366</v>
      </c>
      <c r="Q918" s="71">
        <f>P918/O918*100</f>
        <v>16.583597643860443</v>
      </c>
      <c r="R918" s="77">
        <f>ROUND(M918/D918,0)</f>
        <v>9</v>
      </c>
      <c r="S918" s="112">
        <f>P918/$B$4*12/R918</f>
        <v>48.800000000000004</v>
      </c>
      <c r="T918" s="607"/>
      <c r="U918" s="607"/>
      <c r="V918" s="607"/>
      <c r="W918" s="607"/>
      <c r="X918" s="607"/>
      <c r="Y918" s="607"/>
      <c r="Z918" s="607"/>
      <c r="AA918" s="607"/>
      <c r="AB918" s="607"/>
      <c r="AC918" s="607"/>
      <c r="AD918" s="607"/>
      <c r="AE918" s="2974"/>
      <c r="AF918" s="607">
        <f t="shared" si="787"/>
        <v>0</v>
      </c>
      <c r="AG918" s="3011"/>
      <c r="AH918" s="607"/>
      <c r="AI918" s="607"/>
      <c r="AJ918" s="607"/>
      <c r="AK918" s="607"/>
      <c r="AL918" s="2010"/>
      <c r="AM918" s="3547"/>
      <c r="AN918" s="3868"/>
      <c r="AO918" s="2006"/>
      <c r="AP918" s="56"/>
      <c r="AQ918" s="4292"/>
    </row>
    <row r="919" spans="1:43" x14ac:dyDescent="0.25">
      <c r="A919" s="47">
        <v>1</v>
      </c>
      <c r="B919" s="100" t="s">
        <v>10</v>
      </c>
      <c r="C919" s="2281"/>
      <c r="D919" s="416">
        <v>300</v>
      </c>
      <c r="E919" s="1500">
        <v>150</v>
      </c>
      <c r="F919" s="1500">
        <v>0</v>
      </c>
      <c r="G919" s="75">
        <f>ROUND(E919/12*$B$4,0)</f>
        <v>125</v>
      </c>
      <c r="H919" s="416">
        <v>35</v>
      </c>
      <c r="I919" s="75">
        <f>H919/G919*100</f>
        <v>28.000000000000004</v>
      </c>
      <c r="J919" s="3365"/>
      <c r="K919" s="338">
        <v>8</v>
      </c>
      <c r="L919" s="70">
        <f>P919/H919</f>
        <v>11.6</v>
      </c>
      <c r="M919" s="71">
        <f>ROUND(E919*K919,0)</f>
        <v>1200</v>
      </c>
      <c r="N919" s="77">
        <v>0</v>
      </c>
      <c r="O919" s="77">
        <f>ROUND(M919/12*$B$4,0)</f>
        <v>1000</v>
      </c>
      <c r="P919" s="416">
        <v>406</v>
      </c>
      <c r="Q919" s="77">
        <f>P919/O919*100</f>
        <v>40.6</v>
      </c>
      <c r="R919" s="77">
        <f>ROUND(M919/D919,0)</f>
        <v>4</v>
      </c>
      <c r="S919" s="127">
        <f>P919/$B$4*12/R919</f>
        <v>121.80000000000001</v>
      </c>
      <c r="T919" s="1889"/>
      <c r="U919" s="1889"/>
      <c r="V919" s="1889"/>
      <c r="W919" s="1889"/>
      <c r="X919" s="1889"/>
      <c r="Y919" s="1889"/>
      <c r="Z919" s="1889"/>
      <c r="AA919" s="1889"/>
      <c r="AB919" s="1889"/>
      <c r="AC919" s="1889"/>
      <c r="AD919" s="1889"/>
      <c r="AE919" s="3316"/>
      <c r="AF919" s="1889">
        <f t="shared" si="787"/>
        <v>0</v>
      </c>
      <c r="AG919" s="3012"/>
      <c r="AH919" s="1889"/>
      <c r="AI919" s="1889"/>
      <c r="AJ919" s="1889"/>
      <c r="AK919" s="1889"/>
      <c r="AL919" s="2011"/>
      <c r="AM919" s="3548"/>
      <c r="AN919" s="3934"/>
      <c r="AO919" s="3302"/>
      <c r="AP919" s="56"/>
      <c r="AQ919" s="4292"/>
    </row>
    <row r="920" spans="1:43" x14ac:dyDescent="0.25">
      <c r="A920" s="47">
        <v>1</v>
      </c>
      <c r="B920" s="122" t="s">
        <v>78</v>
      </c>
      <c r="C920" s="2182"/>
      <c r="D920" s="458"/>
      <c r="E920" s="1501">
        <f>SUM(E918:E919)</f>
        <v>812</v>
      </c>
      <c r="F920" s="1501">
        <v>0</v>
      </c>
      <c r="G920" s="459">
        <f>SUM(G918:G919)</f>
        <v>677</v>
      </c>
      <c r="H920" s="459">
        <f>SUM(H918:H919)</f>
        <v>163</v>
      </c>
      <c r="I920" s="75">
        <f>H920/G920*100</f>
        <v>24.076809453471196</v>
      </c>
      <c r="J920" s="3365">
        <f>SUM(J918:J919)</f>
        <v>0</v>
      </c>
      <c r="K920" s="107">
        <f>IF(E920=0,0,M920/E920)</f>
        <v>4.7389162561576352</v>
      </c>
      <c r="L920" s="459">
        <f>SUM(L918:L918)</f>
        <v>2.859375</v>
      </c>
      <c r="M920" s="459">
        <f>SUM(M918:M919)</f>
        <v>3848</v>
      </c>
      <c r="N920" s="459">
        <v>0</v>
      </c>
      <c r="O920" s="459">
        <f>SUM(O918:O919)</f>
        <v>3207</v>
      </c>
      <c r="P920" s="459">
        <f>SUM(P918:P919)</f>
        <v>772</v>
      </c>
      <c r="Q920" s="77">
        <f>P920/O920*100</f>
        <v>24.072341752416591</v>
      </c>
      <c r="R920" s="278">
        <f>SUM(R918:R919)</f>
        <v>13</v>
      </c>
      <c r="S920" s="77">
        <f>P920/$B$4*12/R920</f>
        <v>71.261538461538464</v>
      </c>
      <c r="T920" s="1889"/>
      <c r="U920" s="1889"/>
      <c r="V920" s="1889"/>
      <c r="W920" s="1889"/>
      <c r="X920" s="1889"/>
      <c r="Y920" s="1889"/>
      <c r="Z920" s="1889"/>
      <c r="AA920" s="1889"/>
      <c r="AB920" s="1889"/>
      <c r="AC920" s="1889"/>
      <c r="AD920" s="1889"/>
      <c r="AE920" s="3316"/>
      <c r="AF920" s="1889">
        <f t="shared" si="787"/>
        <v>0</v>
      </c>
      <c r="AG920" s="3012"/>
      <c r="AH920" s="1889"/>
      <c r="AI920" s="1889"/>
      <c r="AJ920" s="1889"/>
      <c r="AK920" s="1889"/>
      <c r="AL920" s="2011"/>
      <c r="AM920" s="3548"/>
      <c r="AN920" s="3935">
        <f>SUM(AN918:AN919)</f>
        <v>0</v>
      </c>
      <c r="AO920" s="3302"/>
      <c r="AP920" s="56"/>
      <c r="AQ920" s="4292"/>
    </row>
    <row r="921" spans="1:43" ht="29.25" x14ac:dyDescent="0.25">
      <c r="A921" s="47">
        <v>1</v>
      </c>
      <c r="B921" s="299" t="s">
        <v>222</v>
      </c>
      <c r="C921" s="299"/>
      <c r="D921" s="108"/>
      <c r="E921" s="1506">
        <f>SUM(E920)</f>
        <v>812</v>
      </c>
      <c r="F921" s="1506">
        <v>0</v>
      </c>
      <c r="G921" s="371">
        <f>SUM(G920)</f>
        <v>677</v>
      </c>
      <c r="H921" s="371">
        <f>SUM(H920)</f>
        <v>163</v>
      </c>
      <c r="I921" s="401">
        <f>H921/G921*100</f>
        <v>24.076809453471196</v>
      </c>
      <c r="J921" s="3395">
        <f>SUM(J920)</f>
        <v>0</v>
      </c>
      <c r="K921" s="81">
        <f>IF(E921=0,0,M921/E921)</f>
        <v>4.7389162561576352</v>
      </c>
      <c r="L921" s="371">
        <f>SUM(L920:L920)</f>
        <v>2.859375</v>
      </c>
      <c r="M921" s="371">
        <f>SUM(M920)</f>
        <v>3848</v>
      </c>
      <c r="N921" s="371">
        <v>0</v>
      </c>
      <c r="O921" s="371">
        <f>SUM(O920)</f>
        <v>3207</v>
      </c>
      <c r="P921" s="371">
        <f>SUM(P920)</f>
        <v>772</v>
      </c>
      <c r="Q921" s="233">
        <f>P921/O921*100</f>
        <v>24.072341752416591</v>
      </c>
      <c r="R921" s="456">
        <f>SUM(R920)</f>
        <v>13</v>
      </c>
      <c r="S921" s="456">
        <f>P921/$B$4*12/R921</f>
        <v>71.261538461538464</v>
      </c>
      <c r="T921" s="610">
        <v>13613.80608</v>
      </c>
      <c r="U921" s="610">
        <v>13613.80608</v>
      </c>
      <c r="V921" s="610">
        <v>13613.80608</v>
      </c>
      <c r="W921" s="610">
        <v>13613.80608</v>
      </c>
      <c r="X921" s="610">
        <v>13613.80608</v>
      </c>
      <c r="Y921" s="610">
        <v>13613.80608</v>
      </c>
      <c r="Z921" s="610">
        <v>13613.80608</v>
      </c>
      <c r="AA921" s="610">
        <v>13613.80608</v>
      </c>
      <c r="AB921" s="610">
        <v>13613.80608</v>
      </c>
      <c r="AC921" s="610">
        <v>13613.80608</v>
      </c>
      <c r="AD921" s="610">
        <v>13613.80608</v>
      </c>
      <c r="AE921" s="3317">
        <f>T921/12*$B$4+(U921-T921)/11*9+(V921-U921)/10*8+(W921-V921)/9*7+(X921-W921)/8*6+(Y921-X921)/7*5+(Z921-Y921)/6*4+(AA921-Z921)+(AB921-AA921)/5*3+(AC921-AB921)/4*2+(AD921-AC921)/3*1</f>
        <v>11344.838400000001</v>
      </c>
      <c r="AF921" s="610">
        <f t="shared" si="787"/>
        <v>1785.4641799999999</v>
      </c>
      <c r="AG921" s="3009"/>
      <c r="AH921" s="610"/>
      <c r="AI921" s="610">
        <f>AF921-AE921</f>
        <v>-9559.3742200000015</v>
      </c>
      <c r="AJ921" s="610"/>
      <c r="AK921" s="610">
        <v>-3.9060000000000001</v>
      </c>
      <c r="AL921" s="2008">
        <v>1781.55818</v>
      </c>
      <c r="AM921" s="3545"/>
      <c r="AN921" s="3880"/>
      <c r="AO921" s="3307"/>
      <c r="AP921" s="56"/>
      <c r="AQ921" s="4292"/>
    </row>
    <row r="922" spans="1:43" ht="15.75" thickBot="1" x14ac:dyDescent="0.3">
      <c r="A922" s="47">
        <v>1</v>
      </c>
      <c r="B922" s="460"/>
      <c r="C922" s="2292"/>
      <c r="D922" s="460"/>
      <c r="E922" s="1507"/>
      <c r="F922" s="1507">
        <v>0</v>
      </c>
      <c r="G922" s="418"/>
      <c r="H922" s="418"/>
      <c r="I922" s="418"/>
      <c r="J922" s="3436"/>
      <c r="K922" s="326"/>
      <c r="L922" s="326"/>
      <c r="M922" s="418"/>
      <c r="N922" s="418">
        <v>0</v>
      </c>
      <c r="O922" s="418"/>
      <c r="P922" s="418"/>
      <c r="Q922" s="418"/>
      <c r="R922" s="419"/>
      <c r="S922" s="418"/>
      <c r="T922" s="1137"/>
      <c r="U922" s="1137"/>
      <c r="V922" s="1137"/>
      <c r="W922" s="1137"/>
      <c r="X922" s="1137"/>
      <c r="Y922" s="1137"/>
      <c r="Z922" s="1137"/>
      <c r="AA922" s="1137"/>
      <c r="AB922" s="1137"/>
      <c r="AC922" s="1137"/>
      <c r="AD922" s="1137"/>
      <c r="AE922" s="2973"/>
      <c r="AF922" s="1137">
        <f t="shared" si="787"/>
        <v>0</v>
      </c>
      <c r="AG922" s="3010"/>
      <c r="AH922" s="1137"/>
      <c r="AI922" s="1137"/>
      <c r="AJ922" s="1137"/>
      <c r="AK922" s="1137"/>
      <c r="AL922" s="2009"/>
      <c r="AM922" s="3546"/>
      <c r="AN922" s="3912"/>
      <c r="AO922" s="2071"/>
      <c r="AP922" s="56"/>
      <c r="AQ922" s="4292"/>
    </row>
    <row r="923" spans="1:43" ht="15.75" thickBot="1" x14ac:dyDescent="0.3">
      <c r="A923" s="47">
        <v>1</v>
      </c>
      <c r="B923" s="462" t="s">
        <v>329</v>
      </c>
      <c r="C923" s="462"/>
      <c r="D923" s="462"/>
      <c r="E923" s="1504"/>
      <c r="F923" s="1504">
        <v>0</v>
      </c>
      <c r="G923" s="463"/>
      <c r="H923" s="463"/>
      <c r="I923" s="463"/>
      <c r="J923" s="3451"/>
      <c r="K923" s="333"/>
      <c r="L923" s="333"/>
      <c r="M923" s="463"/>
      <c r="N923" s="463">
        <v>0</v>
      </c>
      <c r="O923" s="463"/>
      <c r="P923" s="463">
        <f>SUM(P921,P915,P904)</f>
        <v>49929</v>
      </c>
      <c r="Q923" s="463"/>
      <c r="R923" s="463"/>
      <c r="S923" s="463"/>
      <c r="T923" s="742">
        <f t="shared" ref="T923:AM923" si="788">SUM(T921,T915,T904)</f>
        <v>377088.61761169718</v>
      </c>
      <c r="U923" s="742">
        <f t="shared" ref="U923:V923" si="789">SUM(U921,U915,U904)</f>
        <v>377088.61761169718</v>
      </c>
      <c r="V923" s="742">
        <f t="shared" si="789"/>
        <v>377091.38745569717</v>
      </c>
      <c r="W923" s="742">
        <f t="shared" ref="W923:X923" si="790">SUM(W921,W915,W904)</f>
        <v>377091.38745569717</v>
      </c>
      <c r="X923" s="742">
        <f t="shared" si="790"/>
        <v>377091.38745569717</v>
      </c>
      <c r="Y923" s="742">
        <f t="shared" ref="Y923:Z923" si="791">SUM(Y921,Y915,Y904)</f>
        <v>377091.38745569717</v>
      </c>
      <c r="Z923" s="742">
        <f t="shared" si="791"/>
        <v>379541.73745569721</v>
      </c>
      <c r="AA923" s="742">
        <f t="shared" ref="AA923:AB923" si="792">SUM(AA921,AA915,AA904)</f>
        <v>432427.96350518009</v>
      </c>
      <c r="AB923" s="742">
        <f t="shared" si="792"/>
        <v>433259.98248329718</v>
      </c>
      <c r="AC923" s="742">
        <f t="shared" ref="AC923:AD923" si="793">SUM(AC921,AC915,AC904)</f>
        <v>433259.98248329718</v>
      </c>
      <c r="AD923" s="742">
        <f t="shared" si="793"/>
        <v>492932.0564832972</v>
      </c>
      <c r="AE923" s="2975">
        <f t="shared" si="788"/>
        <v>389152.42598796741</v>
      </c>
      <c r="AF923" s="742">
        <f t="shared" si="788"/>
        <v>481738.40433000011</v>
      </c>
      <c r="AG923" s="3020">
        <f t="shared" si="788"/>
        <v>0</v>
      </c>
      <c r="AH923" s="742">
        <f t="shared" si="788"/>
        <v>-5171.7834000000003</v>
      </c>
      <c r="AI923" s="742">
        <f t="shared" si="788"/>
        <v>92585.978342032671</v>
      </c>
      <c r="AJ923" s="742">
        <f t="shared" si="788"/>
        <v>-213.88013000000001</v>
      </c>
      <c r="AK923" s="742">
        <f t="shared" si="788"/>
        <v>-3153.7632400000002</v>
      </c>
      <c r="AL923" s="2017">
        <f t="shared" si="788"/>
        <v>473412.85769000009</v>
      </c>
      <c r="AM923" s="3552">
        <f t="shared" si="788"/>
        <v>131710.83307000002</v>
      </c>
      <c r="AN923" s="3936"/>
      <c r="AO923" s="3304">
        <f t="shared" ref="AO923" si="794">SUM(AO921,AO915,AO904)</f>
        <v>42555.642319999999</v>
      </c>
      <c r="AP923" s="56"/>
      <c r="AQ923" s="4292"/>
    </row>
    <row r="924" spans="1:43" x14ac:dyDescent="0.25">
      <c r="A924" s="47">
        <v>1</v>
      </c>
      <c r="B924" s="464"/>
      <c r="C924" s="464"/>
      <c r="D924" s="464"/>
      <c r="E924" s="1631"/>
      <c r="F924" s="1631">
        <v>0</v>
      </c>
      <c r="G924" s="325"/>
      <c r="H924" s="325"/>
      <c r="I924" s="325"/>
      <c r="J924" s="3437"/>
      <c r="K924" s="317"/>
      <c r="L924" s="317"/>
      <c r="M924" s="325"/>
      <c r="N924" s="325">
        <v>0</v>
      </c>
      <c r="O924" s="325"/>
      <c r="P924" s="325"/>
      <c r="Q924" s="325"/>
      <c r="R924" s="325"/>
      <c r="S924" s="325"/>
      <c r="T924" s="1137"/>
      <c r="U924" s="1137"/>
      <c r="V924" s="1137"/>
      <c r="W924" s="1137"/>
      <c r="X924" s="1137"/>
      <c r="Y924" s="1137"/>
      <c r="Z924" s="1137"/>
      <c r="AA924" s="1137"/>
      <c r="AB924" s="1137"/>
      <c r="AC924" s="1137"/>
      <c r="AD924" s="1137"/>
      <c r="AE924" s="2973"/>
      <c r="AF924" s="1137">
        <f>AL924-AK924-AH924</f>
        <v>0</v>
      </c>
      <c r="AG924" s="3010"/>
      <c r="AH924" s="1137"/>
      <c r="AI924" s="1137"/>
      <c r="AJ924" s="1137"/>
      <c r="AK924" s="1137"/>
      <c r="AL924" s="2009"/>
      <c r="AM924" s="3546"/>
      <c r="AN924" s="3913"/>
      <c r="AO924" s="2071"/>
      <c r="AP924" s="56"/>
      <c r="AQ924" s="4292"/>
    </row>
    <row r="925" spans="1:43" ht="57.75" x14ac:dyDescent="0.25">
      <c r="A925" s="47">
        <v>1</v>
      </c>
      <c r="B925" s="848" t="s">
        <v>487</v>
      </c>
      <c r="C925" s="848"/>
      <c r="D925" s="363"/>
      <c r="E925" s="1499"/>
      <c r="F925" s="1499">
        <v>0</v>
      </c>
      <c r="G925" s="309"/>
      <c r="H925" s="309"/>
      <c r="I925" s="309"/>
      <c r="J925" s="3408"/>
      <c r="K925" s="311"/>
      <c r="L925" s="311"/>
      <c r="M925" s="309"/>
      <c r="N925" s="309">
        <v>0</v>
      </c>
      <c r="O925" s="309"/>
      <c r="P925" s="309"/>
      <c r="Q925" s="309"/>
      <c r="R925" s="309"/>
      <c r="S925" s="309"/>
      <c r="T925" s="607" t="s">
        <v>75</v>
      </c>
      <c r="U925" s="607" t="s">
        <v>75</v>
      </c>
      <c r="V925" s="607" t="s">
        <v>75</v>
      </c>
      <c r="W925" s="607" t="s">
        <v>75</v>
      </c>
      <c r="X925" s="607" t="s">
        <v>75</v>
      </c>
      <c r="Y925" s="607" t="s">
        <v>75</v>
      </c>
      <c r="Z925" s="607" t="s">
        <v>75</v>
      </c>
      <c r="AA925" s="607" t="s">
        <v>75</v>
      </c>
      <c r="AB925" s="607" t="s">
        <v>75</v>
      </c>
      <c r="AC925" s="607" t="s">
        <v>75</v>
      </c>
      <c r="AD925" s="607" t="s">
        <v>75</v>
      </c>
      <c r="AE925" s="2974" t="s">
        <v>75</v>
      </c>
      <c r="AF925" s="607"/>
      <c r="AG925" s="3011"/>
      <c r="AH925" s="607"/>
      <c r="AI925" s="607" t="s">
        <v>75</v>
      </c>
      <c r="AJ925" s="607"/>
      <c r="AK925" s="607"/>
      <c r="AL925" s="2010" t="s">
        <v>75</v>
      </c>
      <c r="AM925" s="3547" t="s">
        <v>75</v>
      </c>
      <c r="AN925" s="3868"/>
      <c r="AO925" s="2006" t="s">
        <v>75</v>
      </c>
      <c r="AP925" s="56"/>
      <c r="AQ925" s="4292"/>
    </row>
    <row r="926" spans="1:43" x14ac:dyDescent="0.25">
      <c r="A926" s="47">
        <v>1</v>
      </c>
      <c r="B926" s="367" t="s">
        <v>5</v>
      </c>
      <c r="C926" s="2239"/>
      <c r="D926" s="367"/>
      <c r="E926" s="1499"/>
      <c r="F926" s="1499">
        <v>0</v>
      </c>
      <c r="G926" s="309"/>
      <c r="H926" s="309"/>
      <c r="I926" s="309"/>
      <c r="J926" s="3408"/>
      <c r="K926" s="311"/>
      <c r="L926" s="311"/>
      <c r="M926" s="309"/>
      <c r="N926" s="309">
        <v>0</v>
      </c>
      <c r="O926" s="309"/>
      <c r="P926" s="309"/>
      <c r="Q926" s="309"/>
      <c r="R926" s="309"/>
      <c r="S926" s="309"/>
      <c r="T926" s="607"/>
      <c r="U926" s="607"/>
      <c r="V926" s="607"/>
      <c r="W926" s="607"/>
      <c r="X926" s="607"/>
      <c r="Y926" s="607"/>
      <c r="Z926" s="607"/>
      <c r="AA926" s="607"/>
      <c r="AB926" s="607"/>
      <c r="AC926" s="607"/>
      <c r="AD926" s="607"/>
      <c r="AE926" s="2974"/>
      <c r="AF926" s="607">
        <f t="shared" ref="AF926:AF932" si="795">AL926-AK926-AH926</f>
        <v>0</v>
      </c>
      <c r="AG926" s="3011"/>
      <c r="AH926" s="607"/>
      <c r="AI926" s="607"/>
      <c r="AJ926" s="607"/>
      <c r="AK926" s="607"/>
      <c r="AL926" s="2010"/>
      <c r="AM926" s="3547"/>
      <c r="AN926" s="3868"/>
      <c r="AO926" s="2006"/>
      <c r="AP926" s="56"/>
      <c r="AQ926" s="4292"/>
    </row>
    <row r="927" spans="1:43" x14ac:dyDescent="0.25">
      <c r="A927" s="47">
        <v>1</v>
      </c>
      <c r="B927" s="100" t="s">
        <v>30</v>
      </c>
      <c r="C927" s="3341" t="s">
        <v>285</v>
      </c>
      <c r="D927" s="309">
        <v>320</v>
      </c>
      <c r="E927" s="1499">
        <v>259</v>
      </c>
      <c r="F927" s="1499">
        <v>0</v>
      </c>
      <c r="G927" s="69">
        <f>E927/12*$B$4</f>
        <v>215.83333333333331</v>
      </c>
      <c r="H927" s="69">
        <v>202</v>
      </c>
      <c r="I927" s="69">
        <f>H927/G927*100</f>
        <v>93.590733590733606</v>
      </c>
      <c r="J927" s="3364"/>
      <c r="K927" s="311">
        <v>10.5</v>
      </c>
      <c r="L927" s="70">
        <f>P927/H927</f>
        <v>8.1237623762376234</v>
      </c>
      <c r="M927" s="71">
        <f>ROUND(E927*K927,0)</f>
        <v>2720</v>
      </c>
      <c r="N927" s="71">
        <v>0</v>
      </c>
      <c r="O927" s="71">
        <f>ROUND(M927/12*$B$4,0)</f>
        <v>2267</v>
      </c>
      <c r="P927" s="71">
        <v>1641</v>
      </c>
      <c r="Q927" s="71">
        <f>P927/O927*100</f>
        <v>72.386413762681954</v>
      </c>
      <c r="R927" s="113">
        <f>ROUND(M927/D927,0)</f>
        <v>9</v>
      </c>
      <c r="S927" s="71">
        <f>P927/$B$4*12/R927</f>
        <v>218.79999999999998</v>
      </c>
      <c r="T927" s="607"/>
      <c r="U927" s="607"/>
      <c r="V927" s="607"/>
      <c r="W927" s="607"/>
      <c r="X927" s="607"/>
      <c r="Y927" s="607"/>
      <c r="Z927" s="607"/>
      <c r="AA927" s="607"/>
      <c r="AB927" s="607"/>
      <c r="AC927" s="607"/>
      <c r="AD927" s="607"/>
      <c r="AE927" s="2974"/>
      <c r="AF927" s="607">
        <f t="shared" si="795"/>
        <v>0</v>
      </c>
      <c r="AG927" s="3011"/>
      <c r="AH927" s="607"/>
      <c r="AI927" s="607"/>
      <c r="AJ927" s="607"/>
      <c r="AK927" s="607"/>
      <c r="AL927" s="2010"/>
      <c r="AM927" s="3547"/>
      <c r="AN927" s="3820"/>
      <c r="AO927" s="2006"/>
      <c r="AP927" s="56"/>
      <c r="AQ927" s="4292"/>
    </row>
    <row r="928" spans="1:43" x14ac:dyDescent="0.25">
      <c r="A928" s="47">
        <v>1</v>
      </c>
      <c r="B928" s="100" t="s">
        <v>67</v>
      </c>
      <c r="C928" s="3341" t="s">
        <v>285</v>
      </c>
      <c r="D928" s="309">
        <v>320</v>
      </c>
      <c r="E928" s="1499">
        <v>691</v>
      </c>
      <c r="F928" s="1499">
        <v>0</v>
      </c>
      <c r="G928" s="69">
        <f>E928/12*$B$4</f>
        <v>575.83333333333337</v>
      </c>
      <c r="H928" s="69">
        <v>501</v>
      </c>
      <c r="I928" s="69">
        <f>H928/G928*100</f>
        <v>87.004341534008674</v>
      </c>
      <c r="J928" s="3364"/>
      <c r="K928" s="311">
        <v>11</v>
      </c>
      <c r="L928" s="70">
        <f>P928/H928</f>
        <v>9.0758483033932134</v>
      </c>
      <c r="M928" s="71">
        <f>ROUND(E928*K928,0)</f>
        <v>7601</v>
      </c>
      <c r="N928" s="71">
        <v>0</v>
      </c>
      <c r="O928" s="71">
        <f>ROUND(M928/12*$B$4,0)</f>
        <v>6334</v>
      </c>
      <c r="P928" s="71">
        <v>4547</v>
      </c>
      <c r="Q928" s="71">
        <f>P928/O928*100</f>
        <v>71.78718029681086</v>
      </c>
      <c r="R928" s="113">
        <f>ROUND(M928/D928,0)</f>
        <v>24</v>
      </c>
      <c r="S928" s="71">
        <f>P928/$B$4*12/R928</f>
        <v>227.35</v>
      </c>
      <c r="T928" s="607"/>
      <c r="U928" s="607"/>
      <c r="V928" s="607"/>
      <c r="W928" s="607"/>
      <c r="X928" s="607"/>
      <c r="Y928" s="607"/>
      <c r="Z928" s="607"/>
      <c r="AA928" s="607"/>
      <c r="AB928" s="607"/>
      <c r="AC928" s="607"/>
      <c r="AD928" s="607"/>
      <c r="AE928" s="2974"/>
      <c r="AF928" s="607">
        <f t="shared" si="795"/>
        <v>0</v>
      </c>
      <c r="AG928" s="3011"/>
      <c r="AH928" s="607"/>
      <c r="AI928" s="607"/>
      <c r="AJ928" s="607"/>
      <c r="AK928" s="607"/>
      <c r="AL928" s="2010"/>
      <c r="AM928" s="3547"/>
      <c r="AN928" s="3820"/>
      <c r="AO928" s="2006"/>
      <c r="AP928" s="56"/>
      <c r="AQ928" s="4292"/>
    </row>
    <row r="929" spans="1:43" x14ac:dyDescent="0.25">
      <c r="A929" s="47">
        <v>1</v>
      </c>
      <c r="B929" s="305" t="s">
        <v>21</v>
      </c>
      <c r="C929" s="3341" t="s">
        <v>285</v>
      </c>
      <c r="D929" s="416">
        <v>320</v>
      </c>
      <c r="E929" s="1500">
        <v>909</v>
      </c>
      <c r="F929" s="1500">
        <v>0</v>
      </c>
      <c r="G929" s="75">
        <f>E929/12*$B$4</f>
        <v>757.5</v>
      </c>
      <c r="H929" s="75">
        <v>706</v>
      </c>
      <c r="I929" s="75">
        <f>H929/G929*100</f>
        <v>93.201320132013194</v>
      </c>
      <c r="J929" s="3365">
        <v>10</v>
      </c>
      <c r="K929" s="338">
        <v>11.5</v>
      </c>
      <c r="L929" s="76">
        <f>P929/H929</f>
        <v>9.2733711048158636</v>
      </c>
      <c r="M929" s="77">
        <f>ROUND(E929*K929,0)</f>
        <v>10454</v>
      </c>
      <c r="N929" s="77">
        <v>0</v>
      </c>
      <c r="O929" s="77">
        <f>ROUND(M929/12*$B$4,0)</f>
        <v>8712</v>
      </c>
      <c r="P929" s="77">
        <v>6547</v>
      </c>
      <c r="Q929" s="77">
        <f>P929/O929*100</f>
        <v>75.149219467401281</v>
      </c>
      <c r="R929" s="146">
        <f>ROUND(M929/D929,0)</f>
        <v>33</v>
      </c>
      <c r="S929" s="77">
        <f>P929/$B$4*12/R929</f>
        <v>238.07272727272729</v>
      </c>
      <c r="T929" s="1889"/>
      <c r="U929" s="1889"/>
      <c r="V929" s="1889"/>
      <c r="W929" s="1889"/>
      <c r="X929" s="1889"/>
      <c r="Y929" s="1889"/>
      <c r="Z929" s="1889"/>
      <c r="AA929" s="1889"/>
      <c r="AB929" s="1889"/>
      <c r="AC929" s="1889"/>
      <c r="AD929" s="1889"/>
      <c r="AE929" s="3316"/>
      <c r="AF929" s="1889">
        <f t="shared" si="795"/>
        <v>0</v>
      </c>
      <c r="AG929" s="3012"/>
      <c r="AH929" s="1889"/>
      <c r="AI929" s="1889"/>
      <c r="AJ929" s="1889"/>
      <c r="AK929" s="1889"/>
      <c r="AL929" s="2011"/>
      <c r="AM929" s="3548"/>
      <c r="AN929" s="3821"/>
      <c r="AO929" s="3302"/>
      <c r="AP929" s="56"/>
      <c r="AQ929" s="4292"/>
    </row>
    <row r="930" spans="1:43" x14ac:dyDescent="0.25">
      <c r="A930" s="47">
        <v>1</v>
      </c>
      <c r="B930" s="108" t="s">
        <v>7</v>
      </c>
      <c r="C930" s="667"/>
      <c r="D930" s="108"/>
      <c r="E930" s="1506">
        <f>SUM(E927:E929)</f>
        <v>1859</v>
      </c>
      <c r="F930" s="1506">
        <v>0</v>
      </c>
      <c r="G930" s="397">
        <f>SUM(G927:G929)</f>
        <v>1549.1666666666667</v>
      </c>
      <c r="H930" s="397">
        <f>SUM(H927:H929)</f>
        <v>1409</v>
      </c>
      <c r="I930" s="397">
        <f>H930/G930*100</f>
        <v>90.952124798278646</v>
      </c>
      <c r="J930" s="3421">
        <f>SUM(J927:J929)</f>
        <v>10</v>
      </c>
      <c r="K930" s="81">
        <f>IF(E930=0,0,M930/E930)</f>
        <v>11.175363098440021</v>
      </c>
      <c r="L930" s="81">
        <f>P930/H930</f>
        <v>9.0383250532292401</v>
      </c>
      <c r="M930" s="397">
        <f>SUM(M927:M929)</f>
        <v>20775</v>
      </c>
      <c r="N930" s="397">
        <v>0</v>
      </c>
      <c r="O930" s="397">
        <f>SUM(O927:O929)</f>
        <v>17313</v>
      </c>
      <c r="P930" s="397">
        <f>SUM(P927:P929)</f>
        <v>12735</v>
      </c>
      <c r="Q930" s="154">
        <f>P930/O930*100</f>
        <v>73.557442384335474</v>
      </c>
      <c r="R930" s="233">
        <f>SUM(R927:R929)</f>
        <v>66</v>
      </c>
      <c r="S930" s="154">
        <f>P930/$B$4*12/R930</f>
        <v>231.54545454545453</v>
      </c>
      <c r="T930" s="610">
        <v>66713.061239999995</v>
      </c>
      <c r="U930" s="610">
        <v>66713.061239999995</v>
      </c>
      <c r="V930" s="610">
        <v>66713.061239999995</v>
      </c>
      <c r="W930" s="610">
        <v>66713.061239999995</v>
      </c>
      <c r="X930" s="610">
        <v>66713.061239999995</v>
      </c>
      <c r="Y930" s="610">
        <v>66713.061239999995</v>
      </c>
      <c r="Z930" s="610">
        <v>66713.061239999995</v>
      </c>
      <c r="AA930" s="610">
        <v>66713.061239999995</v>
      </c>
      <c r="AB930" s="610">
        <v>66713.061239999995</v>
      </c>
      <c r="AC930" s="610">
        <v>66713.061239999995</v>
      </c>
      <c r="AD930" s="610">
        <v>66713.061239999995</v>
      </c>
      <c r="AE930" s="3320">
        <f>T930/12*$B$4+(U930-T930)/11*9+(V930-U930)/10*8+(W930-V930)/9*7+(X930-W930)/8*6+(Y930-X930)/7*5+(Z930-Y930)/6*4+(AA930-Z930)+(AB930-AA930)/5*3+(AC930-AB930)/4*2+(AD930-AC930)/3*1</f>
        <v>55594.217700000001</v>
      </c>
      <c r="AF930" s="610">
        <f t="shared" si="795"/>
        <v>47664.198119999994</v>
      </c>
      <c r="AG930" s="3009"/>
      <c r="AH930" s="610">
        <v>-163.5557</v>
      </c>
      <c r="AI930" s="610">
        <f>AF930-AE930</f>
        <v>-7930.0195800000074</v>
      </c>
      <c r="AJ930" s="610">
        <v>-503.82696000000004</v>
      </c>
      <c r="AK930" s="610">
        <v>-180.77332000000001</v>
      </c>
      <c r="AL930" s="2008">
        <v>47319.869099999996</v>
      </c>
      <c r="AM930" s="3545">
        <v>330.77235999999999</v>
      </c>
      <c r="AN930" s="3892">
        <f>SUM(AN927:AN929)</f>
        <v>0</v>
      </c>
      <c r="AO930" s="3307"/>
      <c r="AP930" s="56"/>
      <c r="AQ930" s="4292"/>
    </row>
    <row r="931" spans="1:43" x14ac:dyDescent="0.25">
      <c r="A931" s="47">
        <v>1</v>
      </c>
      <c r="B931" s="2466" t="s">
        <v>408</v>
      </c>
      <c r="C931" s="2292"/>
      <c r="D931" s="460"/>
      <c r="E931" s="1631"/>
      <c r="F931" s="1631">
        <v>0</v>
      </c>
      <c r="G931" s="399"/>
      <c r="H931" s="399"/>
      <c r="I931" s="399"/>
      <c r="J931" s="3411"/>
      <c r="K931" s="326"/>
      <c r="L931" s="326"/>
      <c r="M931" s="384"/>
      <c r="N931" s="384">
        <v>0</v>
      </c>
      <c r="O931" s="384"/>
      <c r="P931" s="384"/>
      <c r="Q931" s="384"/>
      <c r="R931" s="384"/>
      <c r="S931" s="384"/>
      <c r="T931" s="1137">
        <v>84507.971640000003</v>
      </c>
      <c r="U931" s="1137">
        <v>84507.971640000003</v>
      </c>
      <c r="V931" s="1137">
        <v>84507.971640000003</v>
      </c>
      <c r="W931" s="1137">
        <v>84507.971640000003</v>
      </c>
      <c r="X931" s="1137">
        <v>84507.971640000003</v>
      </c>
      <c r="Y931" s="1137">
        <v>84507.971640000003</v>
      </c>
      <c r="Z931" s="1137">
        <v>84507.971640000003</v>
      </c>
      <c r="AA931" s="1137">
        <v>84507.971640000003</v>
      </c>
      <c r="AB931" s="1137">
        <v>84507.971640000003</v>
      </c>
      <c r="AC931" s="1137">
        <v>84507.971640000003</v>
      </c>
      <c r="AD931" s="1137">
        <v>84507.971640000003</v>
      </c>
      <c r="AE931" s="4297">
        <f>T931/12*$B$4+(U931-T931)/11*9+(V931-U931)/10*8+(W931-V931)/9*7+(X931-W931)+(Y931-X931)/7*5+(Z931-Y931)/6*4+(AB931-AA931)/5*3+(AC931-AB931)/4*2+(AD931-AC931)/3*1</f>
        <v>70423.309699999998</v>
      </c>
      <c r="AF931" s="1137">
        <f t="shared" si="795"/>
        <v>70423.309699999983</v>
      </c>
      <c r="AG931" s="3010"/>
      <c r="AH931" s="1137"/>
      <c r="AI931" s="1137">
        <f>AF931-AE931</f>
        <v>0</v>
      </c>
      <c r="AJ931" s="1137"/>
      <c r="AK931" s="1137">
        <v>-1.9400199999999996</v>
      </c>
      <c r="AL931" s="2009">
        <v>70421.369679999989</v>
      </c>
      <c r="AM931" s="3546"/>
      <c r="AN931" s="3876"/>
      <c r="AO931" s="2071"/>
      <c r="AP931" s="56"/>
      <c r="AQ931" s="4292"/>
    </row>
    <row r="932" spans="1:43" ht="29.25" x14ac:dyDescent="0.25">
      <c r="A932" s="47">
        <v>1</v>
      </c>
      <c r="B932" s="2424" t="s">
        <v>304</v>
      </c>
      <c r="C932" s="2302"/>
      <c r="D932" s="430"/>
      <c r="E932" s="1641">
        <f>E934+E935+E939+E938</f>
        <v>18275</v>
      </c>
      <c r="F932" s="1641">
        <v>0</v>
      </c>
      <c r="G932" s="329">
        <f>G934+G935+G939+G938</f>
        <v>15229.166666666666</v>
      </c>
      <c r="H932" s="329">
        <f t="shared" ref="H932" si="796">H934+H935+H939+H938</f>
        <v>15549</v>
      </c>
      <c r="I932" s="329">
        <f>H932/G932*100</f>
        <v>102.10013679890562</v>
      </c>
      <c r="J932" s="3433">
        <f t="shared" ref="J932" si="797">J934+J935+J939+J938</f>
        <v>4</v>
      </c>
      <c r="K932" s="101"/>
      <c r="L932" s="101"/>
      <c r="M932" s="389"/>
      <c r="N932" s="389">
        <v>0</v>
      </c>
      <c r="O932" s="389"/>
      <c r="P932" s="389"/>
      <c r="Q932" s="389"/>
      <c r="R932" s="389"/>
      <c r="S932" s="389"/>
      <c r="T932" s="607"/>
      <c r="U932" s="607"/>
      <c r="V932" s="607"/>
      <c r="W932" s="607"/>
      <c r="X932" s="607"/>
      <c r="Y932" s="607"/>
      <c r="Z932" s="607"/>
      <c r="AA932" s="607"/>
      <c r="AB932" s="607"/>
      <c r="AC932" s="607"/>
      <c r="AD932" s="607"/>
      <c r="AE932" s="2974"/>
      <c r="AF932" s="607">
        <f t="shared" si="795"/>
        <v>0</v>
      </c>
      <c r="AG932" s="3011"/>
      <c r="AH932" s="607"/>
      <c r="AI932" s="607"/>
      <c r="AJ932" s="607"/>
      <c r="AK932" s="607"/>
      <c r="AL932" s="2010"/>
      <c r="AM932" s="3547"/>
      <c r="AN932" s="3904">
        <f t="shared" ref="AN932" si="798">AN934+AN935+AN939+AN938</f>
        <v>0</v>
      </c>
      <c r="AO932" s="2006"/>
      <c r="AP932" s="56"/>
      <c r="AQ932" s="4292"/>
    </row>
    <row r="933" spans="1:43" ht="30" x14ac:dyDescent="0.25">
      <c r="A933" s="47">
        <v>1</v>
      </c>
      <c r="B933" s="1828" t="s">
        <v>211</v>
      </c>
      <c r="C933" s="2223"/>
      <c r="D933" s="346"/>
      <c r="E933" s="1490"/>
      <c r="F933" s="1490">
        <v>0</v>
      </c>
      <c r="G933" s="366"/>
      <c r="H933" s="366"/>
      <c r="I933" s="366"/>
      <c r="J933" s="3441"/>
      <c r="K933" s="101"/>
      <c r="L933" s="101"/>
      <c r="M933" s="389"/>
      <c r="N933" s="389">
        <v>0</v>
      </c>
      <c r="O933" s="389"/>
      <c r="P933" s="389"/>
      <c r="Q933" s="389"/>
      <c r="R933" s="389"/>
      <c r="S933" s="389"/>
      <c r="T933" s="607"/>
      <c r="U933" s="607"/>
      <c r="V933" s="607"/>
      <c r="W933" s="607"/>
      <c r="X933" s="607"/>
      <c r="Y933" s="607"/>
      <c r="Z933" s="607"/>
      <c r="AA933" s="607"/>
      <c r="AB933" s="607"/>
      <c r="AC933" s="607"/>
      <c r="AD933" s="607"/>
      <c r="AE933" s="2974"/>
      <c r="AF933" s="607"/>
      <c r="AG933" s="3011"/>
      <c r="AH933" s="607"/>
      <c r="AI933" s="607"/>
      <c r="AJ933" s="607"/>
      <c r="AK933" s="607"/>
      <c r="AL933" s="2010"/>
      <c r="AM933" s="3547"/>
      <c r="AN933" s="3916"/>
      <c r="AO933" s="2006"/>
      <c r="AP933" s="56"/>
      <c r="AQ933" s="4292"/>
    </row>
    <row r="934" spans="1:43" ht="30" x14ac:dyDescent="0.25">
      <c r="A934" s="47">
        <v>1</v>
      </c>
      <c r="B934" s="1828" t="s">
        <v>212</v>
      </c>
      <c r="C934" s="2223"/>
      <c r="D934" s="346"/>
      <c r="E934" s="3241">
        <v>1200</v>
      </c>
      <c r="F934" s="3241">
        <v>0</v>
      </c>
      <c r="G934" s="366">
        <f>E934/12*$B$4</f>
        <v>1000</v>
      </c>
      <c r="H934" s="366">
        <v>1299</v>
      </c>
      <c r="I934" s="366">
        <f>H934/G934*100</f>
        <v>129.9</v>
      </c>
      <c r="J934" s="3441">
        <v>3</v>
      </c>
      <c r="K934" s="101"/>
      <c r="L934" s="101"/>
      <c r="M934" s="389"/>
      <c r="N934" s="389">
        <v>0</v>
      </c>
      <c r="O934" s="389"/>
      <c r="P934" s="389"/>
      <c r="Q934" s="389"/>
      <c r="R934" s="389"/>
      <c r="S934" s="389"/>
      <c r="T934" s="607"/>
      <c r="U934" s="607"/>
      <c r="V934" s="607"/>
      <c r="W934" s="607"/>
      <c r="X934" s="607"/>
      <c r="Y934" s="607"/>
      <c r="Z934" s="607"/>
      <c r="AA934" s="607"/>
      <c r="AB934" s="607"/>
      <c r="AC934" s="607"/>
      <c r="AD934" s="607"/>
      <c r="AE934" s="2974"/>
      <c r="AF934" s="607"/>
      <c r="AG934" s="3011"/>
      <c r="AH934" s="607"/>
      <c r="AI934" s="607"/>
      <c r="AJ934" s="607"/>
      <c r="AK934" s="607"/>
      <c r="AL934" s="2010"/>
      <c r="AM934" s="3547"/>
      <c r="AN934" s="3916"/>
      <c r="AO934" s="2006"/>
      <c r="AP934" s="56"/>
      <c r="AQ934" s="4292"/>
    </row>
    <row r="935" spans="1:43" ht="30" x14ac:dyDescent="0.25">
      <c r="A935" s="47">
        <v>1</v>
      </c>
      <c r="B935" s="2425" t="s">
        <v>305</v>
      </c>
      <c r="C935" s="2223"/>
      <c r="D935" s="346"/>
      <c r="E935" s="3240">
        <f>E936</f>
        <v>11675</v>
      </c>
      <c r="F935" s="3240">
        <v>0</v>
      </c>
      <c r="G935" s="366">
        <f t="shared" ref="G935" si="799">G936</f>
        <v>9729.1666666666661</v>
      </c>
      <c r="H935" s="366">
        <f t="shared" ref="H935" si="800">H936</f>
        <v>8651</v>
      </c>
      <c r="I935" s="366">
        <f>H935/G935*100</f>
        <v>88.918201284796581</v>
      </c>
      <c r="J935" s="3441">
        <f t="shared" ref="J935" si="801">J936</f>
        <v>0</v>
      </c>
      <c r="K935" s="101"/>
      <c r="L935" s="101"/>
      <c r="M935" s="389"/>
      <c r="N935" s="389">
        <v>0</v>
      </c>
      <c r="O935" s="389"/>
      <c r="P935" s="389"/>
      <c r="Q935" s="389"/>
      <c r="R935" s="389"/>
      <c r="S935" s="389"/>
      <c r="T935" s="607"/>
      <c r="U935" s="607"/>
      <c r="V935" s="607"/>
      <c r="W935" s="607"/>
      <c r="X935" s="607"/>
      <c r="Y935" s="607"/>
      <c r="Z935" s="607"/>
      <c r="AA935" s="607"/>
      <c r="AB935" s="607"/>
      <c r="AC935" s="607"/>
      <c r="AD935" s="607"/>
      <c r="AE935" s="2974"/>
      <c r="AF935" s="607"/>
      <c r="AG935" s="3011"/>
      <c r="AH935" s="607"/>
      <c r="AI935" s="607"/>
      <c r="AJ935" s="607"/>
      <c r="AK935" s="607"/>
      <c r="AL935" s="2010"/>
      <c r="AM935" s="3547"/>
      <c r="AN935" s="3916">
        <f t="shared" ref="AN935" si="802">AN936</f>
        <v>0</v>
      </c>
      <c r="AO935" s="2006"/>
      <c r="AP935" s="56"/>
      <c r="AQ935" s="4292"/>
    </row>
    <row r="936" spans="1:43" x14ac:dyDescent="0.25">
      <c r="A936" s="47">
        <v>1</v>
      </c>
      <c r="B936" s="1829" t="s">
        <v>306</v>
      </c>
      <c r="C936" s="2223"/>
      <c r="D936" s="346"/>
      <c r="E936" s="921">
        <v>11675</v>
      </c>
      <c r="F936" s="921">
        <v>0</v>
      </c>
      <c r="G936" s="366">
        <f>E936/12*$B$4</f>
        <v>9729.1666666666661</v>
      </c>
      <c r="H936" s="366">
        <v>8651</v>
      </c>
      <c r="I936" s="366">
        <f>H936/G936*100</f>
        <v>88.918201284796581</v>
      </c>
      <c r="J936" s="3441"/>
      <c r="K936" s="101"/>
      <c r="L936" s="101"/>
      <c r="M936" s="389"/>
      <c r="N936" s="389">
        <v>0</v>
      </c>
      <c r="O936" s="389"/>
      <c r="P936" s="389"/>
      <c r="Q936" s="389"/>
      <c r="R936" s="389"/>
      <c r="S936" s="389"/>
      <c r="T936" s="607"/>
      <c r="U936" s="607"/>
      <c r="V936" s="607"/>
      <c r="W936" s="607"/>
      <c r="X936" s="607"/>
      <c r="Y936" s="607"/>
      <c r="Z936" s="607"/>
      <c r="AA936" s="607"/>
      <c r="AB936" s="607"/>
      <c r="AC936" s="607"/>
      <c r="AD936" s="607"/>
      <c r="AE936" s="2974"/>
      <c r="AF936" s="607"/>
      <c r="AG936" s="3011"/>
      <c r="AH936" s="607"/>
      <c r="AI936" s="607"/>
      <c r="AJ936" s="607"/>
      <c r="AK936" s="607"/>
      <c r="AL936" s="2010"/>
      <c r="AM936" s="3547"/>
      <c r="AN936" s="3916"/>
      <c r="AO936" s="2006"/>
      <c r="AP936" s="56"/>
      <c r="AQ936" s="4292"/>
    </row>
    <row r="937" spans="1:43" ht="30" x14ac:dyDescent="0.25">
      <c r="A937" s="47">
        <v>1</v>
      </c>
      <c r="B937" s="1829" t="s">
        <v>307</v>
      </c>
      <c r="C937" s="2223"/>
      <c r="D937" s="346"/>
      <c r="E937" s="3240"/>
      <c r="F937" s="3240">
        <v>0</v>
      </c>
      <c r="G937" s="366"/>
      <c r="H937" s="366"/>
      <c r="I937" s="366"/>
      <c r="J937" s="3441"/>
      <c r="K937" s="101"/>
      <c r="L937" s="101"/>
      <c r="M937" s="389"/>
      <c r="N937" s="389">
        <v>0</v>
      </c>
      <c r="O937" s="389"/>
      <c r="P937" s="389"/>
      <c r="Q937" s="389"/>
      <c r="R937" s="389"/>
      <c r="S937" s="389"/>
      <c r="T937" s="607"/>
      <c r="U937" s="607"/>
      <c r="V937" s="607"/>
      <c r="W937" s="607"/>
      <c r="X937" s="607"/>
      <c r="Y937" s="607"/>
      <c r="Z937" s="607"/>
      <c r="AA937" s="607"/>
      <c r="AB937" s="607"/>
      <c r="AC937" s="607"/>
      <c r="AD937" s="607"/>
      <c r="AE937" s="2974"/>
      <c r="AF937" s="607"/>
      <c r="AG937" s="3011"/>
      <c r="AH937" s="607"/>
      <c r="AI937" s="607"/>
      <c r="AJ937" s="607"/>
      <c r="AK937" s="607"/>
      <c r="AL937" s="2010"/>
      <c r="AM937" s="3547"/>
      <c r="AN937" s="3916"/>
      <c r="AO937" s="2006"/>
      <c r="AP937" s="56"/>
      <c r="AQ937" s="4292"/>
    </row>
    <row r="938" spans="1:43" ht="75" x14ac:dyDescent="0.25">
      <c r="A938" s="47">
        <v>1</v>
      </c>
      <c r="B938" s="1829" t="s">
        <v>308</v>
      </c>
      <c r="C938" s="2223"/>
      <c r="D938" s="346"/>
      <c r="E938" s="3240"/>
      <c r="F938" s="3240">
        <v>0</v>
      </c>
      <c r="G938" s="366"/>
      <c r="H938" s="366"/>
      <c r="I938" s="366"/>
      <c r="J938" s="3441"/>
      <c r="K938" s="101"/>
      <c r="L938" s="101"/>
      <c r="M938" s="389"/>
      <c r="N938" s="389">
        <v>0</v>
      </c>
      <c r="O938" s="389"/>
      <c r="P938" s="389"/>
      <c r="Q938" s="389"/>
      <c r="R938" s="389"/>
      <c r="S938" s="389"/>
      <c r="T938" s="607"/>
      <c r="U938" s="607"/>
      <c r="V938" s="607"/>
      <c r="W938" s="607"/>
      <c r="X938" s="607"/>
      <c r="Y938" s="607"/>
      <c r="Z938" s="607"/>
      <c r="AA938" s="607"/>
      <c r="AB938" s="607"/>
      <c r="AC938" s="607"/>
      <c r="AD938" s="607"/>
      <c r="AE938" s="2974"/>
      <c r="AF938" s="607"/>
      <c r="AG938" s="3011"/>
      <c r="AH938" s="607"/>
      <c r="AI938" s="607"/>
      <c r="AJ938" s="607"/>
      <c r="AK938" s="607"/>
      <c r="AL938" s="2010"/>
      <c r="AM938" s="3547"/>
      <c r="AN938" s="3916"/>
      <c r="AO938" s="2006"/>
      <c r="AP938" s="56"/>
      <c r="AQ938" s="4292"/>
    </row>
    <row r="939" spans="1:43" ht="60" x14ac:dyDescent="0.25">
      <c r="A939" s="47">
        <v>1</v>
      </c>
      <c r="B939" s="1829" t="s">
        <v>323</v>
      </c>
      <c r="C939" s="2223"/>
      <c r="D939" s="346"/>
      <c r="E939" s="3241">
        <v>5400</v>
      </c>
      <c r="F939" s="3241">
        <v>0</v>
      </c>
      <c r="G939" s="366">
        <f>E939/12*$B$4</f>
        <v>4500</v>
      </c>
      <c r="H939" s="1265">
        <v>5599</v>
      </c>
      <c r="I939" s="366">
        <f>H939/G939*100</f>
        <v>124.42222222222222</v>
      </c>
      <c r="J939" s="3441">
        <v>1</v>
      </c>
      <c r="K939" s="101"/>
      <c r="L939" s="101"/>
      <c r="M939" s="389"/>
      <c r="N939" s="389">
        <v>0</v>
      </c>
      <c r="O939" s="389"/>
      <c r="P939" s="389"/>
      <c r="Q939" s="389"/>
      <c r="R939" s="389"/>
      <c r="S939" s="389"/>
      <c r="T939" s="607"/>
      <c r="U939" s="607"/>
      <c r="V939" s="607"/>
      <c r="W939" s="607"/>
      <c r="X939" s="607"/>
      <c r="Y939" s="607"/>
      <c r="Z939" s="607"/>
      <c r="AA939" s="607"/>
      <c r="AB939" s="607"/>
      <c r="AC939" s="607"/>
      <c r="AD939" s="607"/>
      <c r="AE939" s="2974"/>
      <c r="AF939" s="607"/>
      <c r="AG939" s="3011"/>
      <c r="AH939" s="607"/>
      <c r="AI939" s="607"/>
      <c r="AJ939" s="607"/>
      <c r="AK939" s="607"/>
      <c r="AL939" s="2010"/>
      <c r="AM939" s="3547"/>
      <c r="AN939" s="3900"/>
      <c r="AO939" s="2006"/>
      <c r="AP939" s="56"/>
      <c r="AQ939" s="4292"/>
    </row>
    <row r="940" spans="1:43" ht="29.25" x14ac:dyDescent="0.25">
      <c r="A940" s="47">
        <v>1</v>
      </c>
      <c r="B940" s="1757" t="s">
        <v>135</v>
      </c>
      <c r="C940" s="2223"/>
      <c r="D940" s="346"/>
      <c r="E940" s="3240">
        <f>E941</f>
        <v>17413</v>
      </c>
      <c r="F940" s="3240">
        <v>0</v>
      </c>
      <c r="G940" s="329">
        <f t="shared" ref="G940" si="803">G941</f>
        <v>14510.833333333332</v>
      </c>
      <c r="H940" s="329">
        <f t="shared" ref="H940" si="804">H941</f>
        <v>14217</v>
      </c>
      <c r="I940" s="329">
        <f>H940/G940*100</f>
        <v>97.975076092574525</v>
      </c>
      <c r="J940" s="3433">
        <f t="shared" ref="J940" si="805">J941</f>
        <v>26</v>
      </c>
      <c r="K940" s="101"/>
      <c r="L940" s="101"/>
      <c r="M940" s="389"/>
      <c r="N940" s="389">
        <v>0</v>
      </c>
      <c r="O940" s="389"/>
      <c r="P940" s="389"/>
      <c r="Q940" s="389"/>
      <c r="R940" s="389"/>
      <c r="S940" s="389"/>
      <c r="T940" s="607"/>
      <c r="U940" s="607"/>
      <c r="V940" s="607"/>
      <c r="W940" s="607"/>
      <c r="X940" s="607"/>
      <c r="Y940" s="607"/>
      <c r="Z940" s="607"/>
      <c r="AA940" s="607"/>
      <c r="AB940" s="607"/>
      <c r="AC940" s="607"/>
      <c r="AD940" s="607"/>
      <c r="AE940" s="2974"/>
      <c r="AF940" s="607"/>
      <c r="AG940" s="3011"/>
      <c r="AH940" s="607"/>
      <c r="AI940" s="607"/>
      <c r="AJ940" s="607"/>
      <c r="AK940" s="607"/>
      <c r="AL940" s="2010"/>
      <c r="AM940" s="3547"/>
      <c r="AN940" s="3904">
        <f t="shared" ref="AN940" si="806">AN941</f>
        <v>0</v>
      </c>
      <c r="AO940" s="2006"/>
      <c r="AP940" s="56"/>
      <c r="AQ940" s="4292"/>
    </row>
    <row r="941" spans="1:43" x14ac:dyDescent="0.25">
      <c r="A941" s="47">
        <v>1</v>
      </c>
      <c r="B941" s="1008" t="s">
        <v>247</v>
      </c>
      <c r="C941" s="2223"/>
      <c r="D941" s="346"/>
      <c r="E941" s="3241">
        <v>17413</v>
      </c>
      <c r="F941" s="3241">
        <v>0</v>
      </c>
      <c r="G941" s="366">
        <f>E941/12*$B$4</f>
        <v>14510.833333333332</v>
      </c>
      <c r="H941" s="366">
        <v>14217</v>
      </c>
      <c r="I941" s="366">
        <f>H941/G941*100</f>
        <v>97.975076092574525</v>
      </c>
      <c r="J941" s="3441">
        <v>26</v>
      </c>
      <c r="K941" s="101"/>
      <c r="L941" s="101"/>
      <c r="M941" s="389"/>
      <c r="N941" s="389">
        <v>0</v>
      </c>
      <c r="O941" s="389"/>
      <c r="P941" s="389"/>
      <c r="Q941" s="389"/>
      <c r="R941" s="389"/>
      <c r="S941" s="389"/>
      <c r="T941" s="607"/>
      <c r="U941" s="607"/>
      <c r="V941" s="607"/>
      <c r="W941" s="607"/>
      <c r="X941" s="607"/>
      <c r="Y941" s="607"/>
      <c r="Z941" s="607"/>
      <c r="AA941" s="607"/>
      <c r="AB941" s="607"/>
      <c r="AC941" s="607"/>
      <c r="AD941" s="607"/>
      <c r="AE941" s="2974"/>
      <c r="AF941" s="607"/>
      <c r="AG941" s="3011"/>
      <c r="AH941" s="607"/>
      <c r="AI941" s="607"/>
      <c r="AJ941" s="607"/>
      <c r="AK941" s="607"/>
      <c r="AL941" s="2010"/>
      <c r="AM941" s="3547"/>
      <c r="AN941" s="3916"/>
      <c r="AO941" s="2006"/>
      <c r="AP941" s="56"/>
      <c r="AQ941" s="4292"/>
    </row>
    <row r="942" spans="1:43" x14ac:dyDescent="0.25">
      <c r="A942" s="47">
        <v>1</v>
      </c>
      <c r="B942" s="1008" t="s">
        <v>310</v>
      </c>
      <c r="C942" s="2223"/>
      <c r="D942" s="346"/>
      <c r="E942" s="1490"/>
      <c r="F942" s="1490">
        <v>0</v>
      </c>
      <c r="G942" s="366"/>
      <c r="H942" s="366"/>
      <c r="I942" s="366"/>
      <c r="J942" s="3441"/>
      <c r="K942" s="101"/>
      <c r="L942" s="101"/>
      <c r="M942" s="389"/>
      <c r="N942" s="389">
        <v>0</v>
      </c>
      <c r="O942" s="389"/>
      <c r="P942" s="389"/>
      <c r="Q942" s="389"/>
      <c r="R942" s="389"/>
      <c r="S942" s="389"/>
      <c r="T942" s="607"/>
      <c r="U942" s="607"/>
      <c r="V942" s="607"/>
      <c r="W942" s="607"/>
      <c r="X942" s="607"/>
      <c r="Y942" s="607"/>
      <c r="Z942" s="607"/>
      <c r="AA942" s="607"/>
      <c r="AB942" s="607"/>
      <c r="AC942" s="607"/>
      <c r="AD942" s="607"/>
      <c r="AE942" s="2974"/>
      <c r="AF942" s="607"/>
      <c r="AG942" s="3011"/>
      <c r="AH942" s="607"/>
      <c r="AI942" s="607"/>
      <c r="AJ942" s="607"/>
      <c r="AK942" s="607"/>
      <c r="AL942" s="2010"/>
      <c r="AM942" s="3547"/>
      <c r="AN942" s="3916"/>
      <c r="AO942" s="2006"/>
      <c r="AP942" s="56"/>
      <c r="AQ942" s="4292"/>
    </row>
    <row r="943" spans="1:43" x14ac:dyDescent="0.25">
      <c r="A943" s="47">
        <v>1</v>
      </c>
      <c r="B943" s="2442" t="s">
        <v>311</v>
      </c>
      <c r="C943" s="2223"/>
      <c r="D943" s="346"/>
      <c r="E943" s="1490"/>
      <c r="F943" s="1490">
        <v>0</v>
      </c>
      <c r="G943" s="69"/>
      <c r="H943" s="366"/>
      <c r="I943" s="366"/>
      <c r="J943" s="3441"/>
      <c r="K943" s="101"/>
      <c r="L943" s="101"/>
      <c r="M943" s="389"/>
      <c r="N943" s="389">
        <v>0</v>
      </c>
      <c r="O943" s="389"/>
      <c r="P943" s="389"/>
      <c r="Q943" s="389"/>
      <c r="R943" s="389"/>
      <c r="S943" s="389"/>
      <c r="T943" s="607"/>
      <c r="U943" s="607"/>
      <c r="V943" s="607"/>
      <c r="W943" s="607"/>
      <c r="X943" s="607"/>
      <c r="Y943" s="607"/>
      <c r="Z943" s="607"/>
      <c r="AA943" s="607"/>
      <c r="AB943" s="607"/>
      <c r="AC943" s="607"/>
      <c r="AD943" s="607"/>
      <c r="AE943" s="2974"/>
      <c r="AF943" s="607">
        <f t="shared" ref="AF943:AF954" si="807">AL943-AK943-AH943</f>
        <v>0</v>
      </c>
      <c r="AG943" s="3011"/>
      <c r="AH943" s="607"/>
      <c r="AI943" s="607"/>
      <c r="AJ943" s="607"/>
      <c r="AK943" s="607"/>
      <c r="AL943" s="2010"/>
      <c r="AM943" s="3547"/>
      <c r="AN943" s="3916"/>
      <c r="AO943" s="2006"/>
      <c r="AP943" s="56"/>
      <c r="AQ943" s="4292"/>
    </row>
    <row r="944" spans="1:43" ht="63" x14ac:dyDescent="0.25">
      <c r="A944" s="47">
        <v>1</v>
      </c>
      <c r="B944" s="2467" t="s">
        <v>312</v>
      </c>
      <c r="C944" s="2302"/>
      <c r="D944" s="430"/>
      <c r="E944" s="1641">
        <f>E945+E950</f>
        <v>12270</v>
      </c>
      <c r="F944" s="1641">
        <v>0</v>
      </c>
      <c r="G944" s="93">
        <f t="shared" ref="G944" si="808">G945+G950</f>
        <v>10225.000000000002</v>
      </c>
      <c r="H944" s="329">
        <f t="shared" ref="H944" si="809">H945+H950</f>
        <v>9372</v>
      </c>
      <c r="I944" s="329">
        <f>H944/G944*100</f>
        <v>91.657701711491427</v>
      </c>
      <c r="J944" s="3433">
        <f t="shared" ref="J944" si="810">J945+J950</f>
        <v>0</v>
      </c>
      <c r="K944" s="101"/>
      <c r="L944" s="101"/>
      <c r="M944" s="389"/>
      <c r="N944" s="389">
        <v>0</v>
      </c>
      <c r="O944" s="389"/>
      <c r="P944" s="389"/>
      <c r="Q944" s="389"/>
      <c r="R944" s="389"/>
      <c r="S944" s="389"/>
      <c r="T944" s="607"/>
      <c r="U944" s="607"/>
      <c r="V944" s="607"/>
      <c r="W944" s="607"/>
      <c r="X944" s="607"/>
      <c r="Y944" s="607"/>
      <c r="Z944" s="607"/>
      <c r="AA944" s="607"/>
      <c r="AB944" s="607"/>
      <c r="AC944" s="607"/>
      <c r="AD944" s="607"/>
      <c r="AE944" s="3317"/>
      <c r="AF944" s="607">
        <f t="shared" si="807"/>
        <v>0</v>
      </c>
      <c r="AG944" s="3011"/>
      <c r="AH944" s="607"/>
      <c r="AI944" s="607">
        <f>AF944-AE944</f>
        <v>0</v>
      </c>
      <c r="AJ944" s="607"/>
      <c r="AK944" s="607"/>
      <c r="AL944" s="2010"/>
      <c r="AM944" s="3547"/>
      <c r="AN944" s="3904">
        <f t="shared" ref="AN944" si="811">AN945+AN950</f>
        <v>0</v>
      </c>
      <c r="AO944" s="2006"/>
      <c r="AP944" s="56"/>
      <c r="AQ944" s="4292"/>
    </row>
    <row r="945" spans="1:43" s="201" customFormat="1" ht="30" x14ac:dyDescent="0.25">
      <c r="A945" s="47">
        <v>1</v>
      </c>
      <c r="B945" s="2425" t="s">
        <v>313</v>
      </c>
      <c r="C945" s="2223"/>
      <c r="D945" s="346"/>
      <c r="E945" s="1490">
        <f>SUM(E946:E949)</f>
        <v>175</v>
      </c>
      <c r="F945" s="1490">
        <v>0</v>
      </c>
      <c r="G945" s="69">
        <f>SUM(G946:G949)</f>
        <v>145.83333333333331</v>
      </c>
      <c r="H945" s="366">
        <f>SUM(H946:H949)</f>
        <v>168</v>
      </c>
      <c r="I945" s="366">
        <f>H945/G945*100</f>
        <v>115.20000000000002</v>
      </c>
      <c r="J945" s="3441">
        <f>SUM(J946:J949)</f>
        <v>0</v>
      </c>
      <c r="K945" s="101"/>
      <c r="L945" s="101"/>
      <c r="M945" s="389"/>
      <c r="N945" s="389">
        <v>0</v>
      </c>
      <c r="O945" s="389"/>
      <c r="P945" s="389"/>
      <c r="Q945" s="389"/>
      <c r="R945" s="389"/>
      <c r="S945" s="389"/>
      <c r="T945" s="607"/>
      <c r="U945" s="607"/>
      <c r="V945" s="607"/>
      <c r="W945" s="607"/>
      <c r="X945" s="607"/>
      <c r="Y945" s="607"/>
      <c r="Z945" s="607"/>
      <c r="AA945" s="607"/>
      <c r="AB945" s="607"/>
      <c r="AC945" s="607"/>
      <c r="AD945" s="607"/>
      <c r="AE945" s="2974"/>
      <c r="AF945" s="1889">
        <f t="shared" si="807"/>
        <v>0</v>
      </c>
      <c r="AG945" s="3011"/>
      <c r="AH945" s="1889"/>
      <c r="AI945" s="1889"/>
      <c r="AJ945" s="1889"/>
      <c r="AK945" s="607"/>
      <c r="AL945" s="2011"/>
      <c r="AM945" s="3548"/>
      <c r="AN945" s="3916">
        <f>SUM(AN946:AN949)</f>
        <v>0</v>
      </c>
      <c r="AO945" s="3302"/>
      <c r="AP945" s="56"/>
      <c r="AQ945" s="4292"/>
    </row>
    <row r="946" spans="1:43" ht="30" x14ac:dyDescent="0.25">
      <c r="A946" s="47">
        <v>1</v>
      </c>
      <c r="B946" s="1829" t="s">
        <v>314</v>
      </c>
      <c r="C946" s="382"/>
      <c r="D946" s="430"/>
      <c r="E946" s="1641"/>
      <c r="F946" s="1641">
        <v>0</v>
      </c>
      <c r="G946" s="329"/>
      <c r="H946" s="329"/>
      <c r="I946" s="329"/>
      <c r="J946" s="3433"/>
      <c r="K946" s="101"/>
      <c r="L946" s="101"/>
      <c r="M946" s="389"/>
      <c r="N946" s="389">
        <v>0</v>
      </c>
      <c r="O946" s="389"/>
      <c r="P946" s="389"/>
      <c r="Q946" s="389"/>
      <c r="R946" s="389"/>
      <c r="S946" s="389"/>
      <c r="T946" s="719"/>
      <c r="U946" s="719"/>
      <c r="V946" s="719"/>
      <c r="W946" s="719"/>
      <c r="X946" s="719"/>
      <c r="Y946" s="719"/>
      <c r="Z946" s="719"/>
      <c r="AA946" s="719"/>
      <c r="AB946" s="719"/>
      <c r="AC946" s="719"/>
      <c r="AD946" s="719"/>
      <c r="AE946" s="2974">
        <f>T946/12*$B$4</f>
        <v>0</v>
      </c>
      <c r="AF946" s="607">
        <f t="shared" si="807"/>
        <v>0</v>
      </c>
      <c r="AG946" s="3010"/>
      <c r="AH946" s="607"/>
      <c r="AI946" s="1889">
        <f>AF946-AE946</f>
        <v>0</v>
      </c>
      <c r="AJ946" s="607"/>
      <c r="AK946" s="719"/>
      <c r="AL946" s="2010"/>
      <c r="AM946" s="3547"/>
      <c r="AN946" s="3904"/>
      <c r="AO946" s="2006"/>
      <c r="AP946" s="56"/>
      <c r="AQ946" s="4292"/>
    </row>
    <row r="947" spans="1:43" ht="60" x14ac:dyDescent="0.25">
      <c r="A947" s="47">
        <v>1</v>
      </c>
      <c r="B947" s="1829" t="s">
        <v>315</v>
      </c>
      <c r="C947" s="2282"/>
      <c r="D947" s="346"/>
      <c r="E947" s="1490"/>
      <c r="F947" s="1490">
        <v>0</v>
      </c>
      <c r="G947" s="69"/>
      <c r="H947" s="366"/>
      <c r="I947" s="366"/>
      <c r="J947" s="3441"/>
      <c r="K947" s="101"/>
      <c r="L947" s="101"/>
      <c r="M947" s="389"/>
      <c r="N947" s="389">
        <v>0</v>
      </c>
      <c r="O947" s="389"/>
      <c r="P947" s="389"/>
      <c r="Q947" s="389"/>
      <c r="R947" s="389"/>
      <c r="S947" s="389"/>
      <c r="T947" s="607"/>
      <c r="U947" s="607"/>
      <c r="V947" s="607"/>
      <c r="W947" s="607"/>
      <c r="X947" s="607"/>
      <c r="Y947" s="607"/>
      <c r="Z947" s="607"/>
      <c r="AA947" s="607"/>
      <c r="AB947" s="607"/>
      <c r="AC947" s="607"/>
      <c r="AD947" s="607"/>
      <c r="AE947" s="2973"/>
      <c r="AF947" s="1137">
        <f t="shared" si="807"/>
        <v>0</v>
      </c>
      <c r="AG947" s="3010"/>
      <c r="AH947" s="1137"/>
      <c r="AI947" s="607"/>
      <c r="AJ947" s="607"/>
      <c r="AK947" s="607"/>
      <c r="AL947" s="2009"/>
      <c r="AM947" s="3546"/>
      <c r="AN947" s="3916"/>
      <c r="AO947" s="2071"/>
      <c r="AP947" s="56"/>
      <c r="AQ947" s="4292"/>
    </row>
    <row r="948" spans="1:43" ht="45" x14ac:dyDescent="0.25">
      <c r="A948" s="47">
        <v>1</v>
      </c>
      <c r="B948" s="1829" t="s">
        <v>316</v>
      </c>
      <c r="C948" s="2223"/>
      <c r="D948" s="346"/>
      <c r="E948" s="1490">
        <v>90</v>
      </c>
      <c r="F948" s="1490">
        <v>0</v>
      </c>
      <c r="G948" s="366">
        <f>E948/12*$B$4</f>
        <v>75</v>
      </c>
      <c r="H948" s="366">
        <v>90</v>
      </c>
      <c r="I948" s="366">
        <f>H948/G948*100</f>
        <v>120</v>
      </c>
      <c r="J948" s="3441"/>
      <c r="K948" s="101"/>
      <c r="L948" s="101"/>
      <c r="M948" s="389"/>
      <c r="N948" s="389">
        <v>0</v>
      </c>
      <c r="O948" s="389"/>
      <c r="P948" s="389"/>
      <c r="Q948" s="389"/>
      <c r="R948" s="389"/>
      <c r="S948" s="389"/>
      <c r="T948" s="607"/>
      <c r="U948" s="607"/>
      <c r="V948" s="607"/>
      <c r="W948" s="607"/>
      <c r="X948" s="607"/>
      <c r="Y948" s="607"/>
      <c r="Z948" s="607"/>
      <c r="AA948" s="607"/>
      <c r="AB948" s="607"/>
      <c r="AC948" s="607"/>
      <c r="AD948" s="607"/>
      <c r="AE948" s="2974"/>
      <c r="AF948" s="607">
        <f t="shared" si="807"/>
        <v>0</v>
      </c>
      <c r="AG948" s="3011"/>
      <c r="AH948" s="607"/>
      <c r="AI948" s="607"/>
      <c r="AJ948" s="607"/>
      <c r="AK948" s="607"/>
      <c r="AL948" s="2010"/>
      <c r="AM948" s="3547"/>
      <c r="AN948" s="3916"/>
      <c r="AO948" s="2006"/>
      <c r="AP948" s="56"/>
      <c r="AQ948" s="4292"/>
    </row>
    <row r="949" spans="1:43" ht="30" x14ac:dyDescent="0.25">
      <c r="A949" s="47">
        <v>1</v>
      </c>
      <c r="B949" s="1829" t="s">
        <v>317</v>
      </c>
      <c r="C949" s="2283"/>
      <c r="D949" s="346"/>
      <c r="E949" s="1490">
        <v>85</v>
      </c>
      <c r="F949" s="1490">
        <v>0</v>
      </c>
      <c r="G949" s="366">
        <f>E949/12*$B$4</f>
        <v>70.833333333333329</v>
      </c>
      <c r="H949" s="366">
        <v>78</v>
      </c>
      <c r="I949" s="366">
        <f>H949/G949*100</f>
        <v>110.11764705882354</v>
      </c>
      <c r="J949" s="3441"/>
      <c r="K949" s="101"/>
      <c r="L949" s="101"/>
      <c r="M949" s="389"/>
      <c r="N949" s="389">
        <v>0</v>
      </c>
      <c r="O949" s="389"/>
      <c r="P949" s="389"/>
      <c r="Q949" s="389"/>
      <c r="R949" s="389"/>
      <c r="S949" s="389"/>
      <c r="T949" s="607"/>
      <c r="U949" s="607"/>
      <c r="V949" s="607"/>
      <c r="W949" s="607"/>
      <c r="X949" s="607"/>
      <c r="Y949" s="607"/>
      <c r="Z949" s="607"/>
      <c r="AA949" s="607"/>
      <c r="AB949" s="607"/>
      <c r="AC949" s="607"/>
      <c r="AD949" s="607"/>
      <c r="AE949" s="2974"/>
      <c r="AF949" s="607">
        <f t="shared" si="807"/>
        <v>0</v>
      </c>
      <c r="AG949" s="3011"/>
      <c r="AH949" s="607"/>
      <c r="AI949" s="607"/>
      <c r="AJ949" s="607"/>
      <c r="AK949" s="607"/>
      <c r="AL949" s="2010"/>
      <c r="AM949" s="3547"/>
      <c r="AN949" s="3916"/>
      <c r="AO949" s="2006"/>
      <c r="AP949" s="56"/>
      <c r="AQ949" s="4292"/>
    </row>
    <row r="950" spans="1:43" ht="60" x14ac:dyDescent="0.25">
      <c r="A950" s="47">
        <v>1</v>
      </c>
      <c r="B950" s="2425" t="s">
        <v>318</v>
      </c>
      <c r="C950" s="2223"/>
      <c r="D950" s="346"/>
      <c r="E950" s="1824">
        <f>SUM(E951:E953)</f>
        <v>12095</v>
      </c>
      <c r="F950" s="1824">
        <v>0</v>
      </c>
      <c r="G950" s="2478">
        <f t="shared" ref="G950" si="812">SUM(G951:G953)</f>
        <v>10079.166666666668</v>
      </c>
      <c r="H950" s="1825">
        <f t="shared" ref="H950" si="813">SUM(H951:H953)</f>
        <v>9204</v>
      </c>
      <c r="I950" s="366">
        <f>H950/G950*100</f>
        <v>91.317073170731703</v>
      </c>
      <c r="J950" s="3441">
        <f t="shared" ref="J950" si="814">SUM(J951:J953)</f>
        <v>0</v>
      </c>
      <c r="K950" s="101"/>
      <c r="L950" s="101"/>
      <c r="M950" s="389"/>
      <c r="N950" s="389">
        <v>0</v>
      </c>
      <c r="O950" s="389"/>
      <c r="P950" s="389"/>
      <c r="Q950" s="389"/>
      <c r="R950" s="389"/>
      <c r="S950" s="389"/>
      <c r="T950" s="607"/>
      <c r="U950" s="607"/>
      <c r="V950" s="607"/>
      <c r="W950" s="607"/>
      <c r="X950" s="607"/>
      <c r="Y950" s="607"/>
      <c r="Z950" s="607"/>
      <c r="AA950" s="607"/>
      <c r="AB950" s="607"/>
      <c r="AC950" s="607"/>
      <c r="AD950" s="607"/>
      <c r="AE950" s="2974"/>
      <c r="AF950" s="607">
        <f t="shared" si="807"/>
        <v>0</v>
      </c>
      <c r="AG950" s="3011"/>
      <c r="AH950" s="607"/>
      <c r="AI950" s="607"/>
      <c r="AJ950" s="607"/>
      <c r="AK950" s="607"/>
      <c r="AL950" s="2010"/>
      <c r="AM950" s="3547"/>
      <c r="AN950" s="3937">
        <f t="shared" ref="AN950" si="815">SUM(AN951:AN953)</f>
        <v>0</v>
      </c>
      <c r="AO950" s="2006"/>
      <c r="AP950" s="56"/>
      <c r="AQ950" s="4292"/>
    </row>
    <row r="951" spans="1:43" ht="45" x14ac:dyDescent="0.25">
      <c r="A951" s="47">
        <v>1</v>
      </c>
      <c r="B951" s="1829" t="s">
        <v>319</v>
      </c>
      <c r="C951" s="2223"/>
      <c r="D951" s="346"/>
      <c r="E951" s="1490"/>
      <c r="F951" s="1490">
        <v>0</v>
      </c>
      <c r="G951" s="69"/>
      <c r="H951" s="366"/>
      <c r="I951" s="366"/>
      <c r="J951" s="3441"/>
      <c r="K951" s="101"/>
      <c r="L951" s="101"/>
      <c r="M951" s="389"/>
      <c r="N951" s="389">
        <v>0</v>
      </c>
      <c r="O951" s="389"/>
      <c r="P951" s="389"/>
      <c r="Q951" s="389"/>
      <c r="R951" s="389"/>
      <c r="S951" s="389"/>
      <c r="T951" s="607"/>
      <c r="U951" s="607"/>
      <c r="V951" s="607"/>
      <c r="W951" s="607"/>
      <c r="X951" s="607"/>
      <c r="Y951" s="607"/>
      <c r="Z951" s="607"/>
      <c r="AA951" s="607"/>
      <c r="AB951" s="607"/>
      <c r="AC951" s="607"/>
      <c r="AD951" s="607"/>
      <c r="AE951" s="2974"/>
      <c r="AF951" s="607">
        <f t="shared" si="807"/>
        <v>0</v>
      </c>
      <c r="AG951" s="3011"/>
      <c r="AH951" s="607"/>
      <c r="AI951" s="607"/>
      <c r="AJ951" s="607"/>
      <c r="AK951" s="607"/>
      <c r="AL951" s="2010"/>
      <c r="AM951" s="3547"/>
      <c r="AN951" s="3916"/>
      <c r="AO951" s="2006"/>
      <c r="AP951" s="56"/>
      <c r="AQ951" s="4292"/>
    </row>
    <row r="952" spans="1:43" ht="75" x14ac:dyDescent="0.25">
      <c r="A952" s="47">
        <v>1</v>
      </c>
      <c r="B952" s="1829" t="s">
        <v>320</v>
      </c>
      <c r="C952" s="2223"/>
      <c r="D952" s="346"/>
      <c r="E952" s="1490">
        <v>9400</v>
      </c>
      <c r="F952" s="1490">
        <v>0</v>
      </c>
      <c r="G952" s="366">
        <f>E952/12*$B$4</f>
        <v>7833.3333333333339</v>
      </c>
      <c r="H952" s="366">
        <v>7213</v>
      </c>
      <c r="I952" s="366">
        <f>H952/G952*100</f>
        <v>92.080851063829783</v>
      </c>
      <c r="J952" s="3441"/>
      <c r="K952" s="101"/>
      <c r="L952" s="101"/>
      <c r="M952" s="389"/>
      <c r="N952" s="389">
        <v>0</v>
      </c>
      <c r="O952" s="389"/>
      <c r="P952" s="389"/>
      <c r="Q952" s="389"/>
      <c r="R952" s="389"/>
      <c r="S952" s="389"/>
      <c r="T952" s="607"/>
      <c r="U952" s="607"/>
      <c r="V952" s="607"/>
      <c r="W952" s="607"/>
      <c r="X952" s="607"/>
      <c r="Y952" s="607"/>
      <c r="Z952" s="607"/>
      <c r="AA952" s="607"/>
      <c r="AB952" s="607"/>
      <c r="AC952" s="607"/>
      <c r="AD952" s="607"/>
      <c r="AE952" s="2974"/>
      <c r="AF952" s="607">
        <f t="shared" si="807"/>
        <v>0</v>
      </c>
      <c r="AG952" s="3011"/>
      <c r="AH952" s="607"/>
      <c r="AI952" s="607"/>
      <c r="AJ952" s="607"/>
      <c r="AK952" s="607"/>
      <c r="AL952" s="2010"/>
      <c r="AM952" s="3547"/>
      <c r="AN952" s="3916"/>
      <c r="AO952" s="2006"/>
      <c r="AP952" s="56"/>
      <c r="AQ952" s="4292"/>
    </row>
    <row r="953" spans="1:43" ht="60" x14ac:dyDescent="0.25">
      <c r="A953" s="47">
        <v>1</v>
      </c>
      <c r="B953" s="1829" t="s">
        <v>321</v>
      </c>
      <c r="C953" s="2223"/>
      <c r="D953" s="346"/>
      <c r="E953" s="1490">
        <v>2695</v>
      </c>
      <c r="F953" s="1490">
        <v>0</v>
      </c>
      <c r="G953" s="366">
        <f>E953/12*$B$4</f>
        <v>2245.8333333333335</v>
      </c>
      <c r="H953" s="69">
        <v>1991</v>
      </c>
      <c r="I953" s="366">
        <f>H953/G953*100</f>
        <v>88.65306122448979</v>
      </c>
      <c r="J953" s="3441"/>
      <c r="K953" s="101"/>
      <c r="L953" s="101"/>
      <c r="M953" s="389"/>
      <c r="N953" s="389">
        <v>0</v>
      </c>
      <c r="O953" s="389"/>
      <c r="P953" s="389"/>
      <c r="Q953" s="389"/>
      <c r="R953" s="389"/>
      <c r="S953" s="389"/>
      <c r="T953" s="607"/>
      <c r="U953" s="607"/>
      <c r="V953" s="607"/>
      <c r="W953" s="607"/>
      <c r="X953" s="607"/>
      <c r="Y953" s="607"/>
      <c r="Z953" s="607"/>
      <c r="AA953" s="607"/>
      <c r="AB953" s="607"/>
      <c r="AC953" s="607"/>
      <c r="AD953" s="607"/>
      <c r="AE953" s="2974"/>
      <c r="AF953" s="607">
        <f t="shared" si="807"/>
        <v>0</v>
      </c>
      <c r="AG953" s="3011"/>
      <c r="AH953" s="607"/>
      <c r="AI953" s="607"/>
      <c r="AJ953" s="607"/>
      <c r="AK953" s="607"/>
      <c r="AL953" s="2010"/>
      <c r="AM953" s="3547"/>
      <c r="AN953" s="3820"/>
      <c r="AO953" s="2006"/>
      <c r="AP953" s="56"/>
      <c r="AQ953" s="4292"/>
    </row>
    <row r="954" spans="1:43" x14ac:dyDescent="0.25">
      <c r="B954" s="2529" t="s">
        <v>213</v>
      </c>
      <c r="C954" s="2223"/>
      <c r="D954" s="346"/>
      <c r="E954" s="1490"/>
      <c r="F954" s="1490">
        <v>0</v>
      </c>
      <c r="G954" s="366"/>
      <c r="H954" s="69"/>
      <c r="I954" s="366"/>
      <c r="J954" s="3441"/>
      <c r="K954" s="101"/>
      <c r="L954" s="101"/>
      <c r="M954" s="389"/>
      <c r="N954" s="389">
        <v>0</v>
      </c>
      <c r="O954" s="389"/>
      <c r="P954" s="389"/>
      <c r="Q954" s="389"/>
      <c r="R954" s="389"/>
      <c r="S954" s="389"/>
      <c r="T954" s="607">
        <v>16220.258</v>
      </c>
      <c r="U954" s="607">
        <v>16220.258</v>
      </c>
      <c r="V954" s="607">
        <v>16220.258</v>
      </c>
      <c r="W954" s="607">
        <v>16220.258</v>
      </c>
      <c r="X954" s="607">
        <v>16220.258</v>
      </c>
      <c r="Y954" s="607">
        <v>16220.258</v>
      </c>
      <c r="Z954" s="607">
        <v>16220.258</v>
      </c>
      <c r="AA954" s="607">
        <v>16220.258</v>
      </c>
      <c r="AB954" s="607">
        <v>16220.258</v>
      </c>
      <c r="AC954" s="607">
        <v>16220.258</v>
      </c>
      <c r="AD954" s="607">
        <v>16220.258</v>
      </c>
      <c r="AE954" s="2974">
        <f>T954/12*$B$4+(U954-T954)/11*9+(V954-U954)/10*8+(W954-V954)/9*7+(X954-W954)/8*6+(Y954-X954)/7*5+(Z954-Y954)/6*4+(AA954-Z954)+(AB954-AA954)/5*3+(AC954-AB954)/4*2+(AD954-AC954)/3*1</f>
        <v>13516.881666666666</v>
      </c>
      <c r="AF954" s="607">
        <f t="shared" si="807"/>
        <v>13945.540929999999</v>
      </c>
      <c r="AG954" s="3011"/>
      <c r="AH954" s="607"/>
      <c r="AI954" s="607">
        <f>AF954-AE954</f>
        <v>428.659263333333</v>
      </c>
      <c r="AJ954" s="607"/>
      <c r="AK954" s="607">
        <v>0</v>
      </c>
      <c r="AL954" s="2010">
        <v>13945.540929999999</v>
      </c>
      <c r="AM954" s="3547">
        <v>43.897179999999992</v>
      </c>
      <c r="AN954" s="3820"/>
      <c r="AO954" s="2006"/>
      <c r="AP954" s="56"/>
      <c r="AQ954" s="4292"/>
    </row>
    <row r="955" spans="1:43" s="73" customFormat="1" ht="57.75" x14ac:dyDescent="0.25">
      <c r="A955" s="47">
        <v>1</v>
      </c>
      <c r="B955" s="2507" t="s">
        <v>370</v>
      </c>
      <c r="C955" s="2302"/>
      <c r="D955" s="430"/>
      <c r="E955" s="1641">
        <f>E956+E957+E961+E962</f>
        <v>17800</v>
      </c>
      <c r="F955" s="1641">
        <v>0</v>
      </c>
      <c r="G955" s="93">
        <f t="shared" ref="G955" si="816">G956+G957+G961+G962+G960</f>
        <v>15499.999999999998</v>
      </c>
      <c r="H955" s="93">
        <f>H956+H957+H961+H962</f>
        <v>16395</v>
      </c>
      <c r="I955" s="329">
        <f>H955/G955*100</f>
        <v>105.7741935483871</v>
      </c>
      <c r="J955" s="3433">
        <f t="shared" ref="J955" si="817">J956+J957+J961+J962</f>
        <v>51</v>
      </c>
      <c r="K955" s="101"/>
      <c r="L955" s="101"/>
      <c r="M955" s="389"/>
      <c r="N955" s="389">
        <v>0</v>
      </c>
      <c r="O955" s="389"/>
      <c r="P955" s="389"/>
      <c r="Q955" s="389"/>
      <c r="R955" s="389"/>
      <c r="S955" s="389"/>
      <c r="T955" s="607"/>
      <c r="U955" s="607"/>
      <c r="V955" s="607"/>
      <c r="W955" s="607"/>
      <c r="X955" s="607"/>
      <c r="Y955" s="607"/>
      <c r="Z955" s="607"/>
      <c r="AA955" s="607"/>
      <c r="AB955" s="607"/>
      <c r="AC955" s="607"/>
      <c r="AD955" s="607"/>
      <c r="AE955" s="2974"/>
      <c r="AF955" s="607"/>
      <c r="AG955" s="3011"/>
      <c r="AH955" s="607"/>
      <c r="AI955" s="607"/>
      <c r="AJ955" s="607"/>
      <c r="AK955" s="607"/>
      <c r="AL955" s="2010"/>
      <c r="AM955" s="3547"/>
      <c r="AN955" s="3827">
        <f t="shared" ref="AN955" si="818">AN956+AN957+AN961+AN962</f>
        <v>0</v>
      </c>
      <c r="AO955" s="2006"/>
      <c r="AP955" s="56"/>
      <c r="AQ955" s="4292"/>
    </row>
    <row r="956" spans="1:43" x14ac:dyDescent="0.25">
      <c r="A956" s="47">
        <v>1</v>
      </c>
      <c r="B956" s="4" t="s">
        <v>371</v>
      </c>
      <c r="C956" s="2223"/>
      <c r="D956" s="346"/>
      <c r="E956" s="1490"/>
      <c r="F956" s="1490">
        <v>0</v>
      </c>
      <c r="G956" s="69"/>
      <c r="H956" s="69"/>
      <c r="I956" s="366"/>
      <c r="J956" s="3441"/>
      <c r="K956" s="101"/>
      <c r="L956" s="101"/>
      <c r="M956" s="389"/>
      <c r="N956" s="389">
        <v>0</v>
      </c>
      <c r="O956" s="389"/>
      <c r="P956" s="389"/>
      <c r="Q956" s="389"/>
      <c r="R956" s="389"/>
      <c r="S956" s="389"/>
      <c r="T956" s="607"/>
      <c r="U956" s="607"/>
      <c r="V956" s="607"/>
      <c r="W956" s="607"/>
      <c r="X956" s="607"/>
      <c r="Y956" s="607"/>
      <c r="Z956" s="607"/>
      <c r="AA956" s="607"/>
      <c r="AB956" s="607"/>
      <c r="AC956" s="607"/>
      <c r="AD956" s="607"/>
      <c r="AE956" s="2974"/>
      <c r="AF956" s="607"/>
      <c r="AG956" s="3011"/>
      <c r="AH956" s="607"/>
      <c r="AI956" s="607"/>
      <c r="AJ956" s="607"/>
      <c r="AK956" s="607"/>
      <c r="AL956" s="2010"/>
      <c r="AM956" s="3547"/>
      <c r="AN956" s="3820"/>
      <c r="AO956" s="2006"/>
      <c r="AP956" s="56"/>
      <c r="AQ956" s="4292"/>
    </row>
    <row r="957" spans="1:43" ht="30" x14ac:dyDescent="0.25">
      <c r="A957" s="47">
        <v>1</v>
      </c>
      <c r="B957" s="2530" t="s">
        <v>372</v>
      </c>
      <c r="C957" s="2223"/>
      <c r="D957" s="346"/>
      <c r="E957" s="1490">
        <f>E958+E960</f>
        <v>15800</v>
      </c>
      <c r="F957" s="1490">
        <v>0</v>
      </c>
      <c r="G957" s="69">
        <f t="shared" ref="G957" si="819">G958+G960</f>
        <v>13166.666666666666</v>
      </c>
      <c r="H957" s="69">
        <f t="shared" ref="H957" si="820">H958+H960</f>
        <v>14536</v>
      </c>
      <c r="I957" s="366">
        <f>H957/G957*100</f>
        <v>110.4</v>
      </c>
      <c r="J957" s="3441">
        <f t="shared" ref="J957" si="821">J958+J960</f>
        <v>50</v>
      </c>
      <c r="K957" s="101"/>
      <c r="L957" s="101"/>
      <c r="M957" s="389"/>
      <c r="N957" s="389">
        <v>0</v>
      </c>
      <c r="O957" s="389"/>
      <c r="P957" s="389"/>
      <c r="Q957" s="389"/>
      <c r="R957" s="389"/>
      <c r="S957" s="389"/>
      <c r="T957" s="607"/>
      <c r="U957" s="607"/>
      <c r="V957" s="607"/>
      <c r="W957" s="607"/>
      <c r="X957" s="607"/>
      <c r="Y957" s="607"/>
      <c r="Z957" s="607"/>
      <c r="AA957" s="607"/>
      <c r="AB957" s="607"/>
      <c r="AC957" s="607"/>
      <c r="AD957" s="607"/>
      <c r="AE957" s="2974"/>
      <c r="AF957" s="607"/>
      <c r="AG957" s="3011"/>
      <c r="AH957" s="607"/>
      <c r="AI957" s="607"/>
      <c r="AJ957" s="607"/>
      <c r="AK957" s="607"/>
      <c r="AL957" s="2010"/>
      <c r="AM957" s="3547"/>
      <c r="AN957" s="3820">
        <f t="shared" ref="AN957" si="822">AN958+AN960</f>
        <v>0</v>
      </c>
      <c r="AO957" s="2006"/>
      <c r="AP957" s="56"/>
      <c r="AQ957" s="4292"/>
    </row>
    <row r="958" spans="1:43" x14ac:dyDescent="0.25">
      <c r="A958" s="47">
        <v>1</v>
      </c>
      <c r="B958" s="4" t="s">
        <v>373</v>
      </c>
      <c r="C958" s="2223"/>
      <c r="D958" s="346"/>
      <c r="E958" s="1490">
        <v>15000</v>
      </c>
      <c r="F958" s="1490">
        <v>0</v>
      </c>
      <c r="G958" s="69">
        <f>E958/12*$B$4</f>
        <v>12500</v>
      </c>
      <c r="H958" s="69">
        <v>13736</v>
      </c>
      <c r="I958" s="366">
        <f>H958/G958*100</f>
        <v>109.88800000000001</v>
      </c>
      <c r="J958" s="3441">
        <v>50</v>
      </c>
      <c r="K958" s="101"/>
      <c r="L958" s="101"/>
      <c r="M958" s="389"/>
      <c r="N958" s="389">
        <v>0</v>
      </c>
      <c r="O958" s="389"/>
      <c r="P958" s="389"/>
      <c r="Q958" s="389"/>
      <c r="R958" s="389"/>
      <c r="S958" s="389"/>
      <c r="T958" s="607"/>
      <c r="U958" s="607"/>
      <c r="V958" s="607"/>
      <c r="W958" s="607"/>
      <c r="X958" s="607"/>
      <c r="Y958" s="607"/>
      <c r="Z958" s="607"/>
      <c r="AA958" s="607"/>
      <c r="AB958" s="607"/>
      <c r="AC958" s="607"/>
      <c r="AD958" s="607"/>
      <c r="AE958" s="2974"/>
      <c r="AF958" s="607"/>
      <c r="AG958" s="3011"/>
      <c r="AH958" s="607"/>
      <c r="AI958" s="607"/>
      <c r="AJ958" s="607"/>
      <c r="AK958" s="607"/>
      <c r="AL958" s="2010"/>
      <c r="AM958" s="3547"/>
      <c r="AN958" s="3820"/>
      <c r="AO958" s="2006"/>
      <c r="AP958" s="56"/>
      <c r="AQ958" s="4292"/>
    </row>
    <row r="959" spans="1:43" ht="30" x14ac:dyDescent="0.25">
      <c r="A959" s="47">
        <v>1</v>
      </c>
      <c r="B959" s="4" t="s">
        <v>399</v>
      </c>
      <c r="C959" s="2223"/>
      <c r="D959" s="346"/>
      <c r="E959" s="1490"/>
      <c r="F959" s="1490">
        <v>0</v>
      </c>
      <c r="G959" s="69"/>
      <c r="H959" s="69"/>
      <c r="I959" s="366"/>
      <c r="J959" s="3441"/>
      <c r="K959" s="101"/>
      <c r="L959" s="101"/>
      <c r="M959" s="389"/>
      <c r="N959" s="389">
        <v>0</v>
      </c>
      <c r="O959" s="389"/>
      <c r="P959" s="389"/>
      <c r="Q959" s="389"/>
      <c r="R959" s="389"/>
      <c r="S959" s="389"/>
      <c r="T959" s="607"/>
      <c r="U959" s="607"/>
      <c r="V959" s="607"/>
      <c r="W959" s="607"/>
      <c r="X959" s="607"/>
      <c r="Y959" s="607"/>
      <c r="Z959" s="607"/>
      <c r="AA959" s="607"/>
      <c r="AB959" s="607"/>
      <c r="AC959" s="607"/>
      <c r="AD959" s="607"/>
      <c r="AE959" s="2974"/>
      <c r="AF959" s="607"/>
      <c r="AG959" s="3011"/>
      <c r="AH959" s="607"/>
      <c r="AI959" s="607"/>
      <c r="AJ959" s="607"/>
      <c r="AK959" s="607"/>
      <c r="AL959" s="2010"/>
      <c r="AM959" s="3547"/>
      <c r="AN959" s="3820"/>
      <c r="AO959" s="2006"/>
      <c r="AP959" s="56"/>
      <c r="AQ959" s="4292"/>
    </row>
    <row r="960" spans="1:43" ht="60" x14ac:dyDescent="0.25">
      <c r="A960" s="47">
        <v>1</v>
      </c>
      <c r="B960" s="4" t="s">
        <v>374</v>
      </c>
      <c r="C960" s="2223"/>
      <c r="D960" s="346"/>
      <c r="E960" s="1490">
        <v>800</v>
      </c>
      <c r="F960" s="1490">
        <v>0</v>
      </c>
      <c r="G960" s="69">
        <f>E960/12*$B$4</f>
        <v>666.66666666666674</v>
      </c>
      <c r="H960" s="69">
        <v>800</v>
      </c>
      <c r="I960" s="366">
        <f>H960/G960*100</f>
        <v>120</v>
      </c>
      <c r="J960" s="3441"/>
      <c r="K960" s="101"/>
      <c r="L960" s="101"/>
      <c r="M960" s="389"/>
      <c r="N960" s="389">
        <v>0</v>
      </c>
      <c r="O960" s="389"/>
      <c r="P960" s="389"/>
      <c r="Q960" s="389"/>
      <c r="R960" s="389"/>
      <c r="S960" s="389"/>
      <c r="T960" s="607"/>
      <c r="U960" s="607"/>
      <c r="V960" s="607"/>
      <c r="W960" s="607"/>
      <c r="X960" s="607"/>
      <c r="Y960" s="607"/>
      <c r="Z960" s="607"/>
      <c r="AA960" s="607"/>
      <c r="AB960" s="607"/>
      <c r="AC960" s="607"/>
      <c r="AD960" s="607"/>
      <c r="AE960" s="2974"/>
      <c r="AF960" s="607"/>
      <c r="AG960" s="3011"/>
      <c r="AH960" s="607"/>
      <c r="AI960" s="607"/>
      <c r="AJ960" s="607"/>
      <c r="AK960" s="607"/>
      <c r="AL960" s="2010"/>
      <c r="AM960" s="3547"/>
      <c r="AN960" s="3820"/>
      <c r="AO960" s="2006"/>
      <c r="AP960" s="56"/>
      <c r="AQ960" s="4292"/>
    </row>
    <row r="961" spans="1:43" ht="75" x14ac:dyDescent="0.25">
      <c r="A961" s="47">
        <v>1</v>
      </c>
      <c r="B961" s="4" t="s">
        <v>375</v>
      </c>
      <c r="C961" s="2223"/>
      <c r="D961" s="346"/>
      <c r="E961" s="1490"/>
      <c r="F961" s="1490">
        <v>0</v>
      </c>
      <c r="G961" s="69"/>
      <c r="H961" s="69"/>
      <c r="I961" s="366"/>
      <c r="J961" s="3441"/>
      <c r="K961" s="101"/>
      <c r="L961" s="101"/>
      <c r="M961" s="389"/>
      <c r="N961" s="389">
        <v>0</v>
      </c>
      <c r="O961" s="389"/>
      <c r="P961" s="389"/>
      <c r="Q961" s="389"/>
      <c r="R961" s="389"/>
      <c r="S961" s="389"/>
      <c r="T961" s="607"/>
      <c r="U961" s="607"/>
      <c r="V961" s="607"/>
      <c r="W961" s="607"/>
      <c r="X961" s="607"/>
      <c r="Y961" s="607"/>
      <c r="Z961" s="607"/>
      <c r="AA961" s="607"/>
      <c r="AB961" s="607"/>
      <c r="AC961" s="607"/>
      <c r="AD961" s="607"/>
      <c r="AE961" s="2974"/>
      <c r="AF961" s="607"/>
      <c r="AG961" s="3011"/>
      <c r="AH961" s="607"/>
      <c r="AI961" s="607"/>
      <c r="AJ961" s="607"/>
      <c r="AK961" s="607"/>
      <c r="AL961" s="2010"/>
      <c r="AM961" s="3547"/>
      <c r="AN961" s="3820"/>
      <c r="AO961" s="2006"/>
      <c r="AP961" s="56"/>
      <c r="AQ961" s="4292"/>
    </row>
    <row r="962" spans="1:43" ht="45" x14ac:dyDescent="0.25">
      <c r="A962" s="47">
        <v>1</v>
      </c>
      <c r="B962" s="2531" t="s">
        <v>376</v>
      </c>
      <c r="C962" s="2223"/>
      <c r="D962" s="346"/>
      <c r="E962" s="1490">
        <v>2000</v>
      </c>
      <c r="F962" s="1490">
        <v>0</v>
      </c>
      <c r="G962" s="69">
        <f>E962/12*$B$4</f>
        <v>1666.6666666666665</v>
      </c>
      <c r="H962" s="69">
        <v>1859</v>
      </c>
      <c r="I962" s="366">
        <f>H962/G962*100</f>
        <v>111.54000000000002</v>
      </c>
      <c r="J962" s="3441">
        <v>1</v>
      </c>
      <c r="K962" s="101"/>
      <c r="L962" s="101"/>
      <c r="M962" s="389"/>
      <c r="N962" s="389">
        <v>0</v>
      </c>
      <c r="O962" s="389"/>
      <c r="P962" s="389"/>
      <c r="Q962" s="389"/>
      <c r="R962" s="389"/>
      <c r="S962" s="389"/>
      <c r="T962" s="607"/>
      <c r="U962" s="607"/>
      <c r="V962" s="607"/>
      <c r="W962" s="607"/>
      <c r="X962" s="607"/>
      <c r="Y962" s="607"/>
      <c r="Z962" s="607"/>
      <c r="AA962" s="607"/>
      <c r="AB962" s="607"/>
      <c r="AC962" s="607"/>
      <c r="AD962" s="607"/>
      <c r="AE962" s="2974"/>
      <c r="AF962" s="607"/>
      <c r="AG962" s="3011"/>
      <c r="AH962" s="607"/>
      <c r="AI962" s="607"/>
      <c r="AJ962" s="607"/>
      <c r="AK962" s="607"/>
      <c r="AL962" s="2010"/>
      <c r="AM962" s="3547"/>
      <c r="AN962" s="3820"/>
      <c r="AO962" s="2006"/>
      <c r="AP962" s="56"/>
      <c r="AQ962" s="4292"/>
    </row>
    <row r="963" spans="1:43" ht="57.75" x14ac:dyDescent="0.25">
      <c r="A963" s="47">
        <v>1</v>
      </c>
      <c r="B963" s="2507" t="s">
        <v>386</v>
      </c>
      <c r="C963" s="2223"/>
      <c r="D963" s="346"/>
      <c r="E963" s="1641">
        <f>E964</f>
        <v>8000</v>
      </c>
      <c r="F963" s="1641">
        <v>0</v>
      </c>
      <c r="G963" s="69">
        <f t="shared" ref="G963:H963" si="823">G964</f>
        <v>6666.6666666666661</v>
      </c>
      <c r="H963" s="854">
        <f t="shared" si="823"/>
        <v>6464</v>
      </c>
      <c r="I963" s="366">
        <f>H963/G963*100</f>
        <v>96.960000000000008</v>
      </c>
      <c r="J963" s="3441">
        <f t="shared" ref="J963" si="824">J964</f>
        <v>23</v>
      </c>
      <c r="K963" s="101"/>
      <c r="L963" s="101"/>
      <c r="M963" s="389"/>
      <c r="N963" s="389">
        <v>0</v>
      </c>
      <c r="O963" s="389"/>
      <c r="P963" s="389"/>
      <c r="Q963" s="389"/>
      <c r="R963" s="389"/>
      <c r="S963" s="389"/>
      <c r="T963" s="607"/>
      <c r="U963" s="607"/>
      <c r="V963" s="607"/>
      <c r="W963" s="607"/>
      <c r="X963" s="607"/>
      <c r="Y963" s="607"/>
      <c r="Z963" s="607"/>
      <c r="AA963" s="607"/>
      <c r="AB963" s="607"/>
      <c r="AC963" s="607"/>
      <c r="AD963" s="607"/>
      <c r="AE963" s="2974"/>
      <c r="AF963" s="607"/>
      <c r="AG963" s="3011"/>
      <c r="AH963" s="607"/>
      <c r="AI963" s="607"/>
      <c r="AJ963" s="607"/>
      <c r="AK963" s="607"/>
      <c r="AL963" s="2010"/>
      <c r="AM963" s="3547"/>
      <c r="AN963" s="3938">
        <f t="shared" ref="AN963" si="825">AN964</f>
        <v>0</v>
      </c>
      <c r="AO963" s="2006"/>
      <c r="AP963" s="56"/>
      <c r="AQ963" s="4292"/>
    </row>
    <row r="964" spans="1:43" x14ac:dyDescent="0.25">
      <c r="A964" s="47">
        <v>1</v>
      </c>
      <c r="B964" s="2507" t="s">
        <v>400</v>
      </c>
      <c r="C964" s="2302"/>
      <c r="D964" s="430"/>
      <c r="E964" s="1490">
        <v>8000</v>
      </c>
      <c r="F964" s="1490">
        <v>0</v>
      </c>
      <c r="G964" s="93">
        <f>E964/12*$B$4</f>
        <v>6666.6666666666661</v>
      </c>
      <c r="H964" s="93">
        <v>6464</v>
      </c>
      <c r="I964" s="329">
        <f>H964/G964*100</f>
        <v>96.960000000000008</v>
      </c>
      <c r="J964" s="3433">
        <v>23</v>
      </c>
      <c r="K964" s="101"/>
      <c r="L964" s="101"/>
      <c r="M964" s="389"/>
      <c r="N964" s="389">
        <v>0</v>
      </c>
      <c r="O964" s="389"/>
      <c r="P964" s="389"/>
      <c r="Q964" s="389"/>
      <c r="R964" s="389"/>
      <c r="S964" s="389"/>
      <c r="T964" s="607"/>
      <c r="U964" s="607"/>
      <c r="V964" s="607"/>
      <c r="W964" s="607"/>
      <c r="X964" s="607"/>
      <c r="Y964" s="607"/>
      <c r="Z964" s="607"/>
      <c r="AA964" s="607"/>
      <c r="AB964" s="607"/>
      <c r="AC964" s="607"/>
      <c r="AD964" s="607"/>
      <c r="AE964" s="2974"/>
      <c r="AF964" s="607"/>
      <c r="AG964" s="3011"/>
      <c r="AH964" s="607"/>
      <c r="AI964" s="607"/>
      <c r="AJ964" s="607"/>
      <c r="AK964" s="607"/>
      <c r="AL964" s="2010"/>
      <c r="AM964" s="3547"/>
      <c r="AN964" s="3827"/>
      <c r="AO964" s="2006"/>
      <c r="AP964" s="56"/>
      <c r="AQ964" s="4292"/>
    </row>
    <row r="965" spans="1:43" x14ac:dyDescent="0.25">
      <c r="A965" s="47">
        <v>1</v>
      </c>
      <c r="B965" s="4" t="s">
        <v>401</v>
      </c>
      <c r="C965" s="2302"/>
      <c r="D965" s="430"/>
      <c r="E965" s="1641"/>
      <c r="F965" s="1641">
        <v>0</v>
      </c>
      <c r="G965" s="93">
        <f>ROUND(E965/12*$B$4,0)</f>
        <v>0</v>
      </c>
      <c r="H965" s="93"/>
      <c r="I965" s="329"/>
      <c r="J965" s="3433"/>
      <c r="K965" s="101"/>
      <c r="L965" s="101"/>
      <c r="M965" s="389"/>
      <c r="N965" s="389">
        <v>0</v>
      </c>
      <c r="O965" s="389"/>
      <c r="P965" s="389"/>
      <c r="Q965" s="389"/>
      <c r="R965" s="389"/>
      <c r="S965" s="389"/>
      <c r="T965" s="607"/>
      <c r="U965" s="607"/>
      <c r="V965" s="607"/>
      <c r="W965" s="607"/>
      <c r="X965" s="607"/>
      <c r="Y965" s="607"/>
      <c r="Z965" s="607"/>
      <c r="AA965" s="607"/>
      <c r="AB965" s="607"/>
      <c r="AC965" s="607"/>
      <c r="AD965" s="607"/>
      <c r="AE965" s="2974"/>
      <c r="AF965" s="607">
        <f t="shared" ref="AF965:AF970" si="826">AL965-AK965-AH965</f>
        <v>0</v>
      </c>
      <c r="AG965" s="3011"/>
      <c r="AH965" s="607"/>
      <c r="AI965" s="607"/>
      <c r="AJ965" s="607"/>
      <c r="AK965" s="607"/>
      <c r="AL965" s="2010"/>
      <c r="AM965" s="3547"/>
      <c r="AN965" s="3827"/>
      <c r="AO965" s="2006"/>
      <c r="AP965" s="56"/>
      <c r="AQ965" s="4292"/>
    </row>
    <row r="966" spans="1:43" ht="43.5" x14ac:dyDescent="0.25">
      <c r="A966" s="47">
        <v>1</v>
      </c>
      <c r="B966" s="2507" t="s">
        <v>377</v>
      </c>
      <c r="C966" s="2223"/>
      <c r="D966" s="346"/>
      <c r="E966" s="1490">
        <v>8700</v>
      </c>
      <c r="F966" s="1490">
        <v>0</v>
      </c>
      <c r="G966" s="69">
        <f>E966/12*$B$4</f>
        <v>7250</v>
      </c>
      <c r="H966" s="69">
        <v>7071</v>
      </c>
      <c r="I966" s="69">
        <f>H966/G966*100</f>
        <v>97.531034482758614</v>
      </c>
      <c r="J966" s="3364">
        <v>160</v>
      </c>
      <c r="K966" s="101"/>
      <c r="L966" s="101"/>
      <c r="M966" s="389"/>
      <c r="N966" s="389">
        <v>0</v>
      </c>
      <c r="O966" s="389"/>
      <c r="P966" s="389"/>
      <c r="Q966" s="389"/>
      <c r="R966" s="389"/>
      <c r="S966" s="389"/>
      <c r="T966" s="607"/>
      <c r="U966" s="607"/>
      <c r="V966" s="607"/>
      <c r="W966" s="607"/>
      <c r="X966" s="607"/>
      <c r="Y966" s="607"/>
      <c r="Z966" s="607"/>
      <c r="AA966" s="607"/>
      <c r="AB966" s="607"/>
      <c r="AC966" s="607"/>
      <c r="AD966" s="607"/>
      <c r="AE966" s="2974"/>
      <c r="AF966" s="607">
        <f t="shared" si="826"/>
        <v>0</v>
      </c>
      <c r="AG966" s="3011"/>
      <c r="AH966" s="607"/>
      <c r="AI966" s="607"/>
      <c r="AJ966" s="607"/>
      <c r="AK966" s="607"/>
      <c r="AL966" s="2010"/>
      <c r="AM966" s="3547"/>
      <c r="AN966" s="3820"/>
      <c r="AO966" s="2006"/>
      <c r="AP966" s="56"/>
      <c r="AQ966" s="4292"/>
    </row>
    <row r="967" spans="1:43" ht="30" x14ac:dyDescent="0.25">
      <c r="A967" s="47">
        <v>1</v>
      </c>
      <c r="B967" s="2501" t="s">
        <v>208</v>
      </c>
      <c r="C967" s="2316"/>
      <c r="D967" s="442"/>
      <c r="E967" s="1641"/>
      <c r="F967" s="1641">
        <v>0</v>
      </c>
      <c r="G967" s="93">
        <f>ROUND(E967/12*$B$4,0)</f>
        <v>0</v>
      </c>
      <c r="H967" s="329"/>
      <c r="I967" s="93"/>
      <c r="J967" s="3369"/>
      <c r="K967" s="101"/>
      <c r="L967" s="101"/>
      <c r="M967" s="389"/>
      <c r="N967" s="389">
        <v>0</v>
      </c>
      <c r="O967" s="389"/>
      <c r="P967" s="389"/>
      <c r="Q967" s="389"/>
      <c r="R967" s="389"/>
      <c r="S967" s="389"/>
      <c r="T967" s="607"/>
      <c r="U967" s="607"/>
      <c r="V967" s="607"/>
      <c r="W967" s="607"/>
      <c r="X967" s="607"/>
      <c r="Y967" s="607"/>
      <c r="Z967" s="607"/>
      <c r="AA967" s="607"/>
      <c r="AB967" s="607"/>
      <c r="AC967" s="607"/>
      <c r="AD967" s="607"/>
      <c r="AE967" s="2974"/>
      <c r="AF967" s="607">
        <f t="shared" si="826"/>
        <v>0</v>
      </c>
      <c r="AG967" s="3011"/>
      <c r="AH967" s="607"/>
      <c r="AI967" s="607"/>
      <c r="AJ967" s="607"/>
      <c r="AK967" s="607"/>
      <c r="AL967" s="2010"/>
      <c r="AM967" s="3547"/>
      <c r="AN967" s="3904"/>
      <c r="AO967" s="2006"/>
      <c r="AP967" s="56"/>
      <c r="AQ967" s="4292"/>
    </row>
    <row r="968" spans="1:43" ht="72" x14ac:dyDescent="0.25">
      <c r="A968" s="47">
        <v>1</v>
      </c>
      <c r="B968" s="2502" t="s">
        <v>385</v>
      </c>
      <c r="C968" s="2223"/>
      <c r="D968" s="346"/>
      <c r="E968" s="1609"/>
      <c r="F968" s="1609">
        <v>0</v>
      </c>
      <c r="G968" s="69"/>
      <c r="H968" s="69"/>
      <c r="I968" s="69"/>
      <c r="J968" s="3364"/>
      <c r="K968" s="101"/>
      <c r="L968" s="101"/>
      <c r="M968" s="389"/>
      <c r="N968" s="389">
        <v>0</v>
      </c>
      <c r="O968" s="389"/>
      <c r="P968" s="389"/>
      <c r="Q968" s="389"/>
      <c r="R968" s="389"/>
      <c r="S968" s="389"/>
      <c r="T968" s="607"/>
      <c r="U968" s="607"/>
      <c r="V968" s="607"/>
      <c r="W968" s="607"/>
      <c r="X968" s="607"/>
      <c r="Y968" s="607"/>
      <c r="Z968" s="607"/>
      <c r="AA968" s="607"/>
      <c r="AB968" s="607"/>
      <c r="AC968" s="607"/>
      <c r="AD968" s="607"/>
      <c r="AE968" s="2974"/>
      <c r="AF968" s="607">
        <f t="shared" si="826"/>
        <v>0</v>
      </c>
      <c r="AG968" s="3011"/>
      <c r="AH968" s="607"/>
      <c r="AI968" s="607"/>
      <c r="AJ968" s="607"/>
      <c r="AK968" s="607"/>
      <c r="AL968" s="2010"/>
      <c r="AM968" s="3547"/>
      <c r="AN968" s="3820"/>
      <c r="AO968" s="2006"/>
      <c r="AP968" s="56"/>
      <c r="AQ968" s="4292"/>
    </row>
    <row r="969" spans="1:43" ht="75" x14ac:dyDescent="0.25">
      <c r="A969" s="47">
        <v>1</v>
      </c>
      <c r="B969" s="346" t="s">
        <v>302</v>
      </c>
      <c r="C969" s="2244"/>
      <c r="D969" s="432"/>
      <c r="E969" s="1490"/>
      <c r="F969" s="1490">
        <v>0</v>
      </c>
      <c r="G969" s="75"/>
      <c r="H969" s="75"/>
      <c r="I969" s="69"/>
      <c r="J969" s="3364"/>
      <c r="K969" s="101"/>
      <c r="L969" s="101"/>
      <c r="M969" s="389"/>
      <c r="N969" s="390">
        <v>0</v>
      </c>
      <c r="O969" s="390"/>
      <c r="P969" s="390"/>
      <c r="Q969" s="389"/>
      <c r="R969" s="390"/>
      <c r="S969" s="390"/>
      <c r="T969" s="607"/>
      <c r="U969" s="607"/>
      <c r="V969" s="607"/>
      <c r="W969" s="607"/>
      <c r="X969" s="607"/>
      <c r="Y969" s="607"/>
      <c r="Z969" s="607"/>
      <c r="AA969" s="607"/>
      <c r="AB969" s="607"/>
      <c r="AC969" s="607"/>
      <c r="AD969" s="607"/>
      <c r="AE969" s="2974"/>
      <c r="AF969" s="607">
        <f t="shared" si="826"/>
        <v>0</v>
      </c>
      <c r="AG969" s="3011"/>
      <c r="AH969" s="607"/>
      <c r="AI969" s="607"/>
      <c r="AJ969" s="607"/>
      <c r="AK969" s="607"/>
      <c r="AL969" s="2010"/>
      <c r="AM969" s="3547"/>
      <c r="AN969" s="3821"/>
      <c r="AO969" s="2006"/>
      <c r="AP969" s="56"/>
      <c r="AQ969" s="4292"/>
    </row>
    <row r="970" spans="1:43" x14ac:dyDescent="0.25">
      <c r="A970" s="47">
        <v>1</v>
      </c>
      <c r="B970" s="440" t="s">
        <v>136</v>
      </c>
      <c r="C970" s="2156"/>
      <c r="D970" s="98"/>
      <c r="E970" s="2484">
        <f>SUM(E971:E980)</f>
        <v>32880</v>
      </c>
      <c r="F970" s="2484">
        <v>0</v>
      </c>
      <c r="G970" s="1840">
        <f t="shared" ref="G970" si="827">SUM(G971:G980)</f>
        <v>27399</v>
      </c>
      <c r="H970" s="2877">
        <f t="shared" ref="H970" si="828">SUM(H971:H980)</f>
        <v>28011</v>
      </c>
      <c r="I970" s="2485">
        <f>H970/G970*100</f>
        <v>102.23365816270666</v>
      </c>
      <c r="J970" s="3452">
        <f t="shared" ref="J970" si="829">SUM(J971:J980)</f>
        <v>1596</v>
      </c>
      <c r="K970" s="326"/>
      <c r="L970" s="101"/>
      <c r="M970" s="101"/>
      <c r="N970" s="101">
        <v>0</v>
      </c>
      <c r="O970" s="101"/>
      <c r="P970" s="101"/>
      <c r="Q970" s="326"/>
      <c r="R970" s="101"/>
      <c r="S970" s="101"/>
      <c r="T970" s="1283">
        <v>9769.6668000000009</v>
      </c>
      <c r="U970" s="1283">
        <v>9769.6668000000009</v>
      </c>
      <c r="V970" s="1283">
        <v>9769.6668000000009</v>
      </c>
      <c r="W970" s="1283">
        <v>9769.6668000000009</v>
      </c>
      <c r="X970" s="1283">
        <v>9769.6668000000009</v>
      </c>
      <c r="Y970" s="1283">
        <v>9769.6668000000009</v>
      </c>
      <c r="Z970" s="1283">
        <v>9769.6668000000009</v>
      </c>
      <c r="AA970" s="1283">
        <v>9769.6668000000009</v>
      </c>
      <c r="AB970" s="1283">
        <v>9769.6668000000009</v>
      </c>
      <c r="AC970" s="1283">
        <v>9769.6668000000009</v>
      </c>
      <c r="AD970" s="1283">
        <v>9769.6668000000009</v>
      </c>
      <c r="AE970" s="3317">
        <f>T970/12*$B$4+(U970-T970)/11*9+(V970-U970)/10*8+(W970-V970)/9*7+(X970-W970)/8*6+(Y970-X970)/7*5+(Z970-Y970)/6*4+(AA970-Z970)+(AB970-AA970)/5*3+(AC970-AB970)/4*2+(AD970-AC970)/3*1</f>
        <v>8141.3890000000001</v>
      </c>
      <c r="AF970" s="1283">
        <f t="shared" si="826"/>
        <v>8140.9661400000005</v>
      </c>
      <c r="AG970" s="3038"/>
      <c r="AH970" s="1283"/>
      <c r="AI970" s="1283">
        <f>AF970-AE970</f>
        <v>-0.42285999999967316</v>
      </c>
      <c r="AJ970" s="1283"/>
      <c r="AK970" s="1283">
        <v>0</v>
      </c>
      <c r="AL970" s="2063">
        <v>8140.9661400000005</v>
      </c>
      <c r="AM970" s="3576">
        <v>287.05477000000002</v>
      </c>
      <c r="AN970" s="3939">
        <f t="shared" ref="AN970" si="830">SUM(AN971:AN980)</f>
        <v>0</v>
      </c>
      <c r="AO970" s="3927"/>
      <c r="AP970" s="56"/>
      <c r="AQ970" s="4292"/>
    </row>
    <row r="971" spans="1:43" ht="45" x14ac:dyDescent="0.25">
      <c r="A971" s="47">
        <v>1</v>
      </c>
      <c r="B971" s="2479" t="s">
        <v>119</v>
      </c>
      <c r="C971" s="2285"/>
      <c r="D971" s="98"/>
      <c r="E971" s="1631">
        <v>15000</v>
      </c>
      <c r="F971" s="1631">
        <v>0</v>
      </c>
      <c r="G971" s="309">
        <f t="shared" ref="G971:G980" si="831">ROUND(E971/12*$B$4,0)</f>
        <v>12500</v>
      </c>
      <c r="H971" s="309">
        <v>12603</v>
      </c>
      <c r="I971" s="325">
        <f>H971/G971*100</f>
        <v>100.824</v>
      </c>
      <c r="J971" s="3437">
        <v>1291</v>
      </c>
      <c r="K971" s="326"/>
      <c r="L971" s="101"/>
      <c r="M971" s="101"/>
      <c r="N971" s="101">
        <v>0</v>
      </c>
      <c r="O971" s="101"/>
      <c r="P971" s="101"/>
      <c r="Q971" s="326"/>
      <c r="R971" s="101"/>
      <c r="S971" s="101"/>
      <c r="T971" s="1283"/>
      <c r="U971" s="1283"/>
      <c r="V971" s="1283"/>
      <c r="W971" s="1283"/>
      <c r="X971" s="1283"/>
      <c r="Y971" s="1283"/>
      <c r="Z971" s="1283"/>
      <c r="AA971" s="1283"/>
      <c r="AB971" s="1283"/>
      <c r="AC971" s="1283"/>
      <c r="AD971" s="1283"/>
      <c r="AE971" s="3324"/>
      <c r="AF971" s="1283"/>
      <c r="AG971" s="3038"/>
      <c r="AH971" s="1283"/>
      <c r="AI971" s="1283"/>
      <c r="AJ971" s="1283"/>
      <c r="AK971" s="1283"/>
      <c r="AL971" s="2063"/>
      <c r="AM971" s="3576"/>
      <c r="AN971" s="3868"/>
      <c r="AO971" s="3927"/>
      <c r="AP971" s="56"/>
      <c r="AQ971" s="4292"/>
    </row>
    <row r="972" spans="1:43" x14ac:dyDescent="0.25">
      <c r="A972" s="47">
        <v>1</v>
      </c>
      <c r="B972" s="2480" t="s">
        <v>65</v>
      </c>
      <c r="C972" s="2285"/>
      <c r="D972" s="98"/>
      <c r="E972" s="1631">
        <v>4500</v>
      </c>
      <c r="F972" s="1631">
        <v>0</v>
      </c>
      <c r="G972" s="309">
        <f t="shared" si="831"/>
        <v>3750</v>
      </c>
      <c r="H972" s="309">
        <v>3877</v>
      </c>
      <c r="I972" s="325">
        <f>H972/G972*100</f>
        <v>103.38666666666667</v>
      </c>
      <c r="J972" s="3437">
        <v>304</v>
      </c>
      <c r="K972" s="326"/>
      <c r="L972" s="101"/>
      <c r="M972" s="101"/>
      <c r="N972" s="101">
        <v>0</v>
      </c>
      <c r="O972" s="101"/>
      <c r="P972" s="101"/>
      <c r="Q972" s="326"/>
      <c r="R972" s="101"/>
      <c r="S972" s="101"/>
      <c r="T972" s="1283"/>
      <c r="U972" s="1283"/>
      <c r="V972" s="1283"/>
      <c r="W972" s="1283"/>
      <c r="X972" s="1283"/>
      <c r="Y972" s="1283"/>
      <c r="Z972" s="1283"/>
      <c r="AA972" s="1283"/>
      <c r="AB972" s="1283"/>
      <c r="AC972" s="1283"/>
      <c r="AD972" s="1283"/>
      <c r="AE972" s="3324"/>
      <c r="AF972" s="1283"/>
      <c r="AG972" s="3038"/>
      <c r="AH972" s="1283"/>
      <c r="AI972" s="1283"/>
      <c r="AJ972" s="1283"/>
      <c r="AK972" s="1283"/>
      <c r="AL972" s="2063"/>
      <c r="AM972" s="3576"/>
      <c r="AN972" s="3868"/>
      <c r="AO972" s="3927"/>
      <c r="AP972" s="56"/>
      <c r="AQ972" s="4292"/>
    </row>
    <row r="973" spans="1:43" x14ac:dyDescent="0.25">
      <c r="A973" s="47">
        <v>1</v>
      </c>
      <c r="B973" s="2480" t="s">
        <v>90</v>
      </c>
      <c r="C973" s="2285"/>
      <c r="D973" s="98"/>
      <c r="E973" s="1631">
        <v>7000</v>
      </c>
      <c r="F973" s="1631">
        <v>0</v>
      </c>
      <c r="G973" s="309">
        <f t="shared" si="831"/>
        <v>5833</v>
      </c>
      <c r="H973" s="309">
        <v>6079</v>
      </c>
      <c r="I973" s="325">
        <f>H973/G973*100</f>
        <v>104.21738385050574</v>
      </c>
      <c r="J973" s="3437">
        <v>1</v>
      </c>
      <c r="K973" s="326"/>
      <c r="L973" s="101"/>
      <c r="M973" s="101"/>
      <c r="N973" s="101">
        <v>0</v>
      </c>
      <c r="O973" s="101"/>
      <c r="P973" s="101"/>
      <c r="Q973" s="326"/>
      <c r="R973" s="101"/>
      <c r="S973" s="101"/>
      <c r="T973" s="1283"/>
      <c r="U973" s="1283"/>
      <c r="V973" s="1283"/>
      <c r="W973" s="1283"/>
      <c r="X973" s="1283"/>
      <c r="Y973" s="1283"/>
      <c r="Z973" s="1283"/>
      <c r="AA973" s="1283"/>
      <c r="AB973" s="1283"/>
      <c r="AC973" s="1283"/>
      <c r="AD973" s="1283"/>
      <c r="AE973" s="3324"/>
      <c r="AF973" s="1283"/>
      <c r="AG973" s="3038"/>
      <c r="AH973" s="1283"/>
      <c r="AI973" s="1283"/>
      <c r="AJ973" s="1283"/>
      <c r="AK973" s="1283"/>
      <c r="AL973" s="2063"/>
      <c r="AM973" s="3576"/>
      <c r="AN973" s="3868"/>
      <c r="AO973" s="3927"/>
      <c r="AP973" s="56"/>
      <c r="AQ973" s="4292"/>
    </row>
    <row r="974" spans="1:43" x14ac:dyDescent="0.25">
      <c r="A974" s="47">
        <v>1</v>
      </c>
      <c r="B974" s="2481" t="s">
        <v>115</v>
      </c>
      <c r="C974" s="2157"/>
      <c r="D974" s="100"/>
      <c r="E974" s="1499">
        <v>100</v>
      </c>
      <c r="F974" s="1499">
        <v>0</v>
      </c>
      <c r="G974" s="69">
        <f t="shared" si="831"/>
        <v>83</v>
      </c>
      <c r="H974" s="69">
        <v>92</v>
      </c>
      <c r="I974" s="69">
        <f>H974/G974*100</f>
        <v>110.8433734939759</v>
      </c>
      <c r="J974" s="3375"/>
      <c r="K974" s="326"/>
      <c r="L974" s="101"/>
      <c r="M974" s="101"/>
      <c r="N974" s="101">
        <v>0</v>
      </c>
      <c r="O974" s="101"/>
      <c r="P974" s="101"/>
      <c r="Q974" s="101"/>
      <c r="R974" s="101"/>
      <c r="S974" s="101"/>
      <c r="T974" s="1283"/>
      <c r="U974" s="1283"/>
      <c r="V974" s="1283"/>
      <c r="W974" s="1283"/>
      <c r="X974" s="1283"/>
      <c r="Y974" s="1283"/>
      <c r="Z974" s="1283"/>
      <c r="AA974" s="1283"/>
      <c r="AB974" s="1283"/>
      <c r="AC974" s="1283"/>
      <c r="AD974" s="1283"/>
      <c r="AE974" s="3324"/>
      <c r="AF974" s="1283"/>
      <c r="AG974" s="3038"/>
      <c r="AH974" s="1283"/>
      <c r="AI974" s="1283"/>
      <c r="AJ974" s="1283"/>
      <c r="AK974" s="1283"/>
      <c r="AL974" s="2063"/>
      <c r="AM974" s="3576"/>
      <c r="AN974" s="3820"/>
      <c r="AO974" s="3927"/>
      <c r="AP974" s="56"/>
      <c r="AQ974" s="4292"/>
    </row>
    <row r="975" spans="1:43" x14ac:dyDescent="0.25">
      <c r="B975" s="2481" t="s">
        <v>287</v>
      </c>
      <c r="C975" s="2157"/>
      <c r="D975" s="100"/>
      <c r="E975" s="1499">
        <v>2500</v>
      </c>
      <c r="F975" s="1499">
        <v>0</v>
      </c>
      <c r="G975" s="69">
        <f t="shared" si="831"/>
        <v>2083</v>
      </c>
      <c r="H975" s="69">
        <v>2336</v>
      </c>
      <c r="I975" s="69">
        <f t="shared" ref="I975:I977" si="832">H975/G975*100</f>
        <v>112.14594335093615</v>
      </c>
      <c r="J975" s="3375"/>
      <c r="K975" s="326"/>
      <c r="L975" s="101"/>
      <c r="M975" s="101"/>
      <c r="N975" s="101">
        <v>0</v>
      </c>
      <c r="O975" s="101"/>
      <c r="P975" s="101"/>
      <c r="Q975" s="101"/>
      <c r="R975" s="101"/>
      <c r="S975" s="101"/>
      <c r="T975" s="1283"/>
      <c r="U975" s="1283"/>
      <c r="V975" s="1283"/>
      <c r="W975" s="1283"/>
      <c r="X975" s="1283"/>
      <c r="Y975" s="1283"/>
      <c r="Z975" s="1283"/>
      <c r="AA975" s="1283"/>
      <c r="AB975" s="1283"/>
      <c r="AC975" s="1283"/>
      <c r="AD975" s="1283"/>
      <c r="AE975" s="3324"/>
      <c r="AF975" s="1283"/>
      <c r="AG975" s="3038"/>
      <c r="AH975" s="1283"/>
      <c r="AI975" s="1283"/>
      <c r="AJ975" s="1283"/>
      <c r="AK975" s="1283"/>
      <c r="AL975" s="2063"/>
      <c r="AM975" s="3576"/>
      <c r="AN975" s="3820"/>
      <c r="AO975" s="3927"/>
      <c r="AP975" s="56"/>
      <c r="AQ975" s="4292"/>
    </row>
    <row r="976" spans="1:43" x14ac:dyDescent="0.25">
      <c r="B976" s="2481" t="s">
        <v>324</v>
      </c>
      <c r="C976" s="2157"/>
      <c r="D976" s="100"/>
      <c r="E976" s="1499">
        <v>1500</v>
      </c>
      <c r="F976" s="1499">
        <v>0</v>
      </c>
      <c r="G976" s="69">
        <f t="shared" si="831"/>
        <v>1250</v>
      </c>
      <c r="H976" s="69">
        <v>1265</v>
      </c>
      <c r="I976" s="69">
        <f t="shared" si="832"/>
        <v>101.2</v>
      </c>
      <c r="J976" s="3375"/>
      <c r="K976" s="326"/>
      <c r="L976" s="101"/>
      <c r="M976" s="101"/>
      <c r="N976" s="101">
        <v>0</v>
      </c>
      <c r="O976" s="101"/>
      <c r="P976" s="101"/>
      <c r="Q976" s="101"/>
      <c r="R976" s="101"/>
      <c r="S976" s="101"/>
      <c r="T976" s="1283"/>
      <c r="U976" s="1283"/>
      <c r="V976" s="1283"/>
      <c r="W976" s="1283"/>
      <c r="X976" s="1283"/>
      <c r="Y976" s="1283"/>
      <c r="Z976" s="1283"/>
      <c r="AA976" s="1283"/>
      <c r="AB976" s="1283"/>
      <c r="AC976" s="1283"/>
      <c r="AD976" s="1283"/>
      <c r="AE976" s="3324"/>
      <c r="AF976" s="1283"/>
      <c r="AG976" s="3038"/>
      <c r="AH976" s="1283"/>
      <c r="AI976" s="1283"/>
      <c r="AJ976" s="1283"/>
      <c r="AK976" s="1283"/>
      <c r="AL976" s="2063"/>
      <c r="AM976" s="3576"/>
      <c r="AN976" s="3820"/>
      <c r="AO976" s="3927"/>
      <c r="AP976" s="56"/>
      <c r="AQ976" s="4292"/>
    </row>
    <row r="977" spans="1:43" x14ac:dyDescent="0.25">
      <c r="B977" s="2481" t="s">
        <v>31</v>
      </c>
      <c r="C977" s="2157"/>
      <c r="D977" s="100"/>
      <c r="E977" s="1499">
        <v>200</v>
      </c>
      <c r="F977" s="1499">
        <v>0</v>
      </c>
      <c r="G977" s="69">
        <f t="shared" si="831"/>
        <v>167</v>
      </c>
      <c r="H977" s="69">
        <v>189</v>
      </c>
      <c r="I977" s="69">
        <f t="shared" si="832"/>
        <v>113.17365269461077</v>
      </c>
      <c r="J977" s="3375"/>
      <c r="K977" s="326"/>
      <c r="L977" s="101"/>
      <c r="M977" s="101"/>
      <c r="N977" s="101">
        <v>0</v>
      </c>
      <c r="O977" s="101"/>
      <c r="P977" s="101"/>
      <c r="Q977" s="101"/>
      <c r="R977" s="101"/>
      <c r="S977" s="101"/>
      <c r="T977" s="1283"/>
      <c r="U977" s="1283"/>
      <c r="V977" s="1283"/>
      <c r="W977" s="1283"/>
      <c r="X977" s="1283"/>
      <c r="Y977" s="1283"/>
      <c r="Z977" s="1283"/>
      <c r="AA977" s="1283"/>
      <c r="AB977" s="1283"/>
      <c r="AC977" s="1283"/>
      <c r="AD977" s="1283"/>
      <c r="AE977" s="3324"/>
      <c r="AF977" s="1283"/>
      <c r="AG977" s="3038"/>
      <c r="AH977" s="1283"/>
      <c r="AI977" s="1283"/>
      <c r="AJ977" s="1283"/>
      <c r="AK977" s="1283"/>
      <c r="AL977" s="2063"/>
      <c r="AM977" s="3576"/>
      <c r="AN977" s="3820"/>
      <c r="AO977" s="3927"/>
      <c r="AP977" s="56"/>
      <c r="AQ977" s="4292"/>
    </row>
    <row r="978" spans="1:43" x14ac:dyDescent="0.25">
      <c r="A978" s="47">
        <v>1</v>
      </c>
      <c r="B978" s="2482" t="s">
        <v>32</v>
      </c>
      <c r="C978" s="2157"/>
      <c r="D978" s="100"/>
      <c r="E978" s="1499">
        <v>100</v>
      </c>
      <c r="F978" s="1499">
        <v>0</v>
      </c>
      <c r="G978" s="69">
        <f t="shared" si="831"/>
        <v>83</v>
      </c>
      <c r="H978" s="69">
        <v>81</v>
      </c>
      <c r="I978" s="69">
        <f t="shared" ref="I978:I985" si="833">H978/G978*100</f>
        <v>97.590361445783131</v>
      </c>
      <c r="J978" s="3375"/>
      <c r="K978" s="326"/>
      <c r="L978" s="101"/>
      <c r="M978" s="101"/>
      <c r="N978" s="101">
        <v>0</v>
      </c>
      <c r="O978" s="101"/>
      <c r="P978" s="101"/>
      <c r="Q978" s="101"/>
      <c r="R978" s="101"/>
      <c r="S978" s="101"/>
      <c r="T978" s="1283"/>
      <c r="U978" s="1283"/>
      <c r="V978" s="1283"/>
      <c r="W978" s="1283"/>
      <c r="X978" s="1283"/>
      <c r="Y978" s="1283"/>
      <c r="Z978" s="1283"/>
      <c r="AA978" s="1283"/>
      <c r="AB978" s="1283"/>
      <c r="AC978" s="1283"/>
      <c r="AD978" s="1283"/>
      <c r="AE978" s="3324"/>
      <c r="AF978" s="1283"/>
      <c r="AG978" s="3038"/>
      <c r="AH978" s="1283"/>
      <c r="AI978" s="1283"/>
      <c r="AJ978" s="1283"/>
      <c r="AK978" s="1283"/>
      <c r="AL978" s="2063"/>
      <c r="AM978" s="3576"/>
      <c r="AN978" s="3820"/>
      <c r="AO978" s="3927"/>
      <c r="AP978" s="56"/>
      <c r="AQ978" s="4292"/>
    </row>
    <row r="979" spans="1:43" ht="30" x14ac:dyDescent="0.25">
      <c r="A979" s="47">
        <v>1</v>
      </c>
      <c r="B979" s="2482" t="s">
        <v>74</v>
      </c>
      <c r="C979" s="2162"/>
      <c r="D979" s="305"/>
      <c r="E979" s="1499">
        <v>1780</v>
      </c>
      <c r="F979" s="1499">
        <v>0</v>
      </c>
      <c r="G979" s="69">
        <f t="shared" si="831"/>
        <v>1483</v>
      </c>
      <c r="H979" s="69">
        <v>1302</v>
      </c>
      <c r="I979" s="69">
        <f t="shared" si="833"/>
        <v>87.795010114632504</v>
      </c>
      <c r="J979" s="3364"/>
      <c r="K979" s="101"/>
      <c r="L979" s="101"/>
      <c r="M979" s="101"/>
      <c r="N979" s="101">
        <v>0</v>
      </c>
      <c r="O979" s="101"/>
      <c r="P979" s="101"/>
      <c r="Q979" s="101"/>
      <c r="R979" s="319"/>
      <c r="S979" s="101"/>
      <c r="T979" s="1893"/>
      <c r="U979" s="1893"/>
      <c r="V979" s="1893"/>
      <c r="W979" s="1893"/>
      <c r="X979" s="1893"/>
      <c r="Y979" s="1893"/>
      <c r="Z979" s="1893"/>
      <c r="AA979" s="1893"/>
      <c r="AB979" s="1893"/>
      <c r="AC979" s="1893"/>
      <c r="AD979" s="1893"/>
      <c r="AE979" s="3325"/>
      <c r="AF979" s="1893"/>
      <c r="AG979" s="3039"/>
      <c r="AH979" s="1893"/>
      <c r="AI979" s="1893"/>
      <c r="AJ979" s="1893"/>
      <c r="AK979" s="1893"/>
      <c r="AL979" s="2069"/>
      <c r="AM979" s="3580"/>
      <c r="AN979" s="3820"/>
      <c r="AO979" s="3940"/>
      <c r="AP979" s="56"/>
      <c r="AQ979" s="4292"/>
    </row>
    <row r="980" spans="1:43" x14ac:dyDescent="0.25">
      <c r="A980" s="47">
        <v>1</v>
      </c>
      <c r="B980" s="2483" t="s">
        <v>91</v>
      </c>
      <c r="C980" s="2162"/>
      <c r="D980" s="305"/>
      <c r="E980" s="1499">
        <v>200</v>
      </c>
      <c r="F980" s="1499">
        <v>0</v>
      </c>
      <c r="G980" s="69">
        <f t="shared" si="831"/>
        <v>167</v>
      </c>
      <c r="H980" s="69">
        <v>187</v>
      </c>
      <c r="I980" s="69">
        <f t="shared" si="833"/>
        <v>111.97604790419162</v>
      </c>
      <c r="J980" s="3364"/>
      <c r="K980" s="101"/>
      <c r="L980" s="101"/>
      <c r="M980" s="101"/>
      <c r="N980" s="101">
        <v>0</v>
      </c>
      <c r="O980" s="101"/>
      <c r="P980" s="101"/>
      <c r="Q980" s="101"/>
      <c r="R980" s="319"/>
      <c r="S980" s="101"/>
      <c r="T980" s="1893"/>
      <c r="U980" s="1893"/>
      <c r="V980" s="1893"/>
      <c r="W980" s="1893"/>
      <c r="X980" s="1893"/>
      <c r="Y980" s="1893"/>
      <c r="Z980" s="1893"/>
      <c r="AA980" s="1893"/>
      <c r="AB980" s="1893"/>
      <c r="AC980" s="1893"/>
      <c r="AD980" s="1893"/>
      <c r="AE980" s="3325"/>
      <c r="AF980" s="1893"/>
      <c r="AG980" s="3039"/>
      <c r="AH980" s="1893"/>
      <c r="AI980" s="1893"/>
      <c r="AJ980" s="1893"/>
      <c r="AK980" s="1893"/>
      <c r="AL980" s="2069"/>
      <c r="AM980" s="3580"/>
      <c r="AN980" s="3820"/>
      <c r="AO980" s="3940"/>
      <c r="AP980" s="56"/>
      <c r="AQ980" s="4292"/>
    </row>
    <row r="981" spans="1:43" ht="29.25" x14ac:dyDescent="0.25">
      <c r="A981" s="47">
        <v>1</v>
      </c>
      <c r="B981" s="2459" t="s">
        <v>289</v>
      </c>
      <c r="C981" s="2162"/>
      <c r="D981" s="305"/>
      <c r="E981" s="2474">
        <f>E955+E932</f>
        <v>36075</v>
      </c>
      <c r="F981" s="2474">
        <v>0</v>
      </c>
      <c r="G981" s="93">
        <f>G955+G932</f>
        <v>30729.166666666664</v>
      </c>
      <c r="H981" s="93">
        <f>H955+H932</f>
        <v>31944</v>
      </c>
      <c r="I981" s="69">
        <f t="shared" si="833"/>
        <v>103.95335593220341</v>
      </c>
      <c r="J981" s="3365">
        <f>J955+J932</f>
        <v>55</v>
      </c>
      <c r="K981" s="305"/>
      <c r="L981" s="305"/>
      <c r="M981" s="305"/>
      <c r="N981" s="305">
        <v>0</v>
      </c>
      <c r="O981" s="305"/>
      <c r="P981" s="305"/>
      <c r="Q981" s="305"/>
      <c r="R981" s="305"/>
      <c r="S981" s="305"/>
      <c r="T981" s="305"/>
      <c r="U981" s="305"/>
      <c r="V981" s="305"/>
      <c r="W981" s="305"/>
      <c r="X981" s="305"/>
      <c r="Y981" s="305"/>
      <c r="Z981" s="305"/>
      <c r="AA981" s="305"/>
      <c r="AB981" s="305"/>
      <c r="AC981" s="305"/>
      <c r="AD981" s="305"/>
      <c r="AE981" s="3325"/>
      <c r="AF981" s="1893"/>
      <c r="AG981" s="3039"/>
      <c r="AH981" s="1893"/>
      <c r="AI981" s="1893"/>
      <c r="AJ981" s="1893"/>
      <c r="AK981" s="1893"/>
      <c r="AL981" s="2069"/>
      <c r="AM981" s="3580"/>
      <c r="AN981" s="3827">
        <f>AN955+AN932</f>
        <v>0</v>
      </c>
      <c r="AO981" s="3940"/>
      <c r="AP981" s="56"/>
      <c r="AQ981" s="4292"/>
    </row>
    <row r="982" spans="1:43" ht="43.5" x14ac:dyDescent="0.25">
      <c r="A982" s="47">
        <v>1</v>
      </c>
      <c r="B982" s="2459" t="s">
        <v>322</v>
      </c>
      <c r="C982" s="2162"/>
      <c r="D982" s="305"/>
      <c r="E982" s="2474">
        <f>E944</f>
        <v>12270</v>
      </c>
      <c r="F982" s="2474">
        <v>0</v>
      </c>
      <c r="G982" s="93">
        <f>G944</f>
        <v>10225.000000000002</v>
      </c>
      <c r="H982" s="93">
        <f>H944</f>
        <v>9372</v>
      </c>
      <c r="I982" s="69">
        <f t="shared" si="833"/>
        <v>91.657701711491427</v>
      </c>
      <c r="J982" s="3365">
        <f>J944</f>
        <v>0</v>
      </c>
      <c r="K982" s="305"/>
      <c r="L982" s="305"/>
      <c r="M982" s="305"/>
      <c r="N982" s="305">
        <v>0</v>
      </c>
      <c r="O982" s="305"/>
      <c r="P982" s="305"/>
      <c r="Q982" s="305"/>
      <c r="R982" s="305"/>
      <c r="S982" s="305"/>
      <c r="T982" s="305"/>
      <c r="U982" s="305"/>
      <c r="V982" s="305"/>
      <c r="W982" s="305"/>
      <c r="X982" s="305"/>
      <c r="Y982" s="305"/>
      <c r="Z982" s="305"/>
      <c r="AA982" s="305"/>
      <c r="AB982" s="305"/>
      <c r="AC982" s="305"/>
      <c r="AD982" s="305"/>
      <c r="AE982" s="3325"/>
      <c r="AF982" s="1893"/>
      <c r="AG982" s="3039"/>
      <c r="AH982" s="1893"/>
      <c r="AI982" s="1893"/>
      <c r="AJ982" s="1893"/>
      <c r="AK982" s="1893"/>
      <c r="AL982" s="2069"/>
      <c r="AM982" s="3580"/>
      <c r="AN982" s="3827">
        <f>AN944</f>
        <v>0</v>
      </c>
      <c r="AO982" s="3940"/>
      <c r="AP982" s="56"/>
      <c r="AQ982" s="4292"/>
    </row>
    <row r="983" spans="1:43" ht="29.25" x14ac:dyDescent="0.25">
      <c r="A983" s="47">
        <v>1</v>
      </c>
      <c r="B983" s="2459" t="s">
        <v>290</v>
      </c>
      <c r="C983" s="2162"/>
      <c r="D983" s="305"/>
      <c r="E983" s="2474">
        <f>E963+E940</f>
        <v>25413</v>
      </c>
      <c r="F983" s="2474">
        <v>0</v>
      </c>
      <c r="G983" s="93">
        <f>G963+G940</f>
        <v>21177.5</v>
      </c>
      <c r="H983" s="93">
        <f>H963+H940</f>
        <v>20681</v>
      </c>
      <c r="I983" s="69">
        <f t="shared" si="833"/>
        <v>97.655530633927512</v>
      </c>
      <c r="J983" s="3365">
        <f>J963+J940</f>
        <v>49</v>
      </c>
      <c r="K983" s="305"/>
      <c r="L983" s="305"/>
      <c r="M983" s="305"/>
      <c r="N983" s="305">
        <v>0</v>
      </c>
      <c r="O983" s="305"/>
      <c r="P983" s="305"/>
      <c r="Q983" s="305"/>
      <c r="R983" s="305"/>
      <c r="S983" s="305"/>
      <c r="T983" s="305"/>
      <c r="U983" s="305"/>
      <c r="V983" s="305"/>
      <c r="W983" s="305"/>
      <c r="X983" s="305"/>
      <c r="Y983" s="305"/>
      <c r="Z983" s="305"/>
      <c r="AA983" s="305"/>
      <c r="AB983" s="305"/>
      <c r="AC983" s="305"/>
      <c r="AD983" s="305"/>
      <c r="AE983" s="3325"/>
      <c r="AF983" s="1893"/>
      <c r="AG983" s="3039"/>
      <c r="AH983" s="1893"/>
      <c r="AI983" s="1893"/>
      <c r="AJ983" s="1893"/>
      <c r="AK983" s="1893"/>
      <c r="AL983" s="2069"/>
      <c r="AM983" s="3580"/>
      <c r="AN983" s="3827">
        <f>AN963+AN940</f>
        <v>0</v>
      </c>
      <c r="AO983" s="3940"/>
      <c r="AP983" s="56"/>
      <c r="AQ983" s="4292"/>
    </row>
    <row r="984" spans="1:43" ht="29.25" x14ac:dyDescent="0.25">
      <c r="A984" s="47">
        <v>1</v>
      </c>
      <c r="B984" s="2459" t="s">
        <v>291</v>
      </c>
      <c r="C984" s="2162"/>
      <c r="D984" s="305"/>
      <c r="E984" s="2486">
        <f>E966</f>
        <v>8700</v>
      </c>
      <c r="F984" s="2486">
        <v>0</v>
      </c>
      <c r="G984" s="93">
        <f>G966</f>
        <v>7250</v>
      </c>
      <c r="H984" s="93">
        <f>H966</f>
        <v>7071</v>
      </c>
      <c r="I984" s="69">
        <f t="shared" si="833"/>
        <v>97.531034482758614</v>
      </c>
      <c r="J984" s="3365">
        <f>J966</f>
        <v>160</v>
      </c>
      <c r="K984" s="305"/>
      <c r="L984" s="305"/>
      <c r="M984" s="305"/>
      <c r="N984" s="305">
        <v>0</v>
      </c>
      <c r="O984" s="305"/>
      <c r="P984" s="305"/>
      <c r="Q984" s="305"/>
      <c r="R984" s="305"/>
      <c r="S984" s="305"/>
      <c r="T984" s="1893">
        <v>8178.87</v>
      </c>
      <c r="U984" s="1893">
        <v>8178.87</v>
      </c>
      <c r="V984" s="1893">
        <v>8178.87</v>
      </c>
      <c r="W984" s="1893">
        <v>8178.87</v>
      </c>
      <c r="X984" s="1893">
        <v>8178.87</v>
      </c>
      <c r="Y984" s="1893">
        <v>8178.87</v>
      </c>
      <c r="Z984" s="1893">
        <v>8178.87</v>
      </c>
      <c r="AA984" s="1893">
        <v>8178.87</v>
      </c>
      <c r="AB984" s="1893">
        <v>8178.87</v>
      </c>
      <c r="AC984" s="1893">
        <v>8178.87</v>
      </c>
      <c r="AD984" s="1893">
        <v>8178.87</v>
      </c>
      <c r="AE984" s="3317">
        <f>T984/12*$B$4+(U984-T984)/11*9+(V984-U984)/10*8+(W984-V984)/9*7+(X984-W984)/8*6+(Y984-X984)/7*5+(Z984-Y984)/6*4+(AA984-Z984)+(AB984-AA984)/5*3+(AC984-AB984)/4*2+(AD984-AC984)/3*1</f>
        <v>6815.7250000000004</v>
      </c>
      <c r="AF984" s="1893">
        <f>AL984-AK984-AH984</f>
        <v>6647.4471000000012</v>
      </c>
      <c r="AG984" s="3039"/>
      <c r="AH984" s="1893"/>
      <c r="AI984" s="1893">
        <f>AF984-AE984</f>
        <v>-168.27789999999914</v>
      </c>
      <c r="AJ984" s="1893"/>
      <c r="AK984" s="1893">
        <v>-0.88339999999999996</v>
      </c>
      <c r="AL984" s="2069">
        <v>6646.5637000000015</v>
      </c>
      <c r="AM984" s="3580">
        <v>141.34399999999999</v>
      </c>
      <c r="AN984" s="3827">
        <f>AN966</f>
        <v>0</v>
      </c>
      <c r="AO984" s="3940"/>
      <c r="AP984" s="56"/>
      <c r="AQ984" s="4292"/>
    </row>
    <row r="985" spans="1:43" x14ac:dyDescent="0.25">
      <c r="A985" s="47">
        <v>1</v>
      </c>
      <c r="B985" s="108" t="s">
        <v>139</v>
      </c>
      <c r="C985" s="667"/>
      <c r="D985" s="467"/>
      <c r="E985" s="2487">
        <f>E981+E982+E984+E983*2.9</f>
        <v>130742.7</v>
      </c>
      <c r="F985" s="2487">
        <v>0</v>
      </c>
      <c r="G985" s="437">
        <f>G981+G982+G984+G983*2.9</f>
        <v>109618.91666666666</v>
      </c>
      <c r="H985" s="437">
        <f>H981+H982+H984+H983*2.9</f>
        <v>108361.9</v>
      </c>
      <c r="I985" s="401">
        <f t="shared" si="833"/>
        <v>98.853284902925068</v>
      </c>
      <c r="J985" s="3395">
        <f>J981+J982+J984+J983*2.9</f>
        <v>357.1</v>
      </c>
      <c r="K985" s="323"/>
      <c r="L985" s="323"/>
      <c r="M985" s="397"/>
      <c r="N985" s="397">
        <v>0</v>
      </c>
      <c r="O985" s="397"/>
      <c r="P985" s="397"/>
      <c r="Q985" s="397"/>
      <c r="R985" s="397"/>
      <c r="S985" s="397"/>
      <c r="T985" s="610">
        <f t="shared" ref="T985:Y985" si="834">SUM(T984,T970,T944,T954,T931)</f>
        <v>118676.76644000001</v>
      </c>
      <c r="U985" s="610">
        <f t="shared" si="834"/>
        <v>118676.76644000001</v>
      </c>
      <c r="V985" s="610">
        <f t="shared" si="834"/>
        <v>118676.76644000001</v>
      </c>
      <c r="W985" s="610">
        <f t="shared" si="834"/>
        <v>118676.76644000001</v>
      </c>
      <c r="X985" s="610">
        <f t="shared" si="834"/>
        <v>118676.76644000001</v>
      </c>
      <c r="Y985" s="610">
        <f t="shared" si="834"/>
        <v>118676.76644000001</v>
      </c>
      <c r="Z985" s="610">
        <f t="shared" ref="Z985:AA985" si="835">SUM(Z984,Z970,Z944,Z954,Z931)</f>
        <v>118676.76644000001</v>
      </c>
      <c r="AA985" s="610">
        <f t="shared" si="835"/>
        <v>118676.76644000001</v>
      </c>
      <c r="AB985" s="610">
        <f t="shared" ref="AB985:AC985" si="836">SUM(AB984,AB970,AB944,AB954,AB931)</f>
        <v>118676.76644000001</v>
      </c>
      <c r="AC985" s="610">
        <f t="shared" si="836"/>
        <v>118676.76644000001</v>
      </c>
      <c r="AD985" s="610">
        <f t="shared" ref="AD985" si="837">SUM(AD984,AD970,AD944,AD954,AD931)</f>
        <v>118676.76644000001</v>
      </c>
      <c r="AE985" s="3318">
        <f t="shared" ref="AE985:AM985" si="838">SUM(AE984,AE970,AE944,AE954,AE931)</f>
        <v>98897.305366666667</v>
      </c>
      <c r="AF985" s="610">
        <f t="shared" si="838"/>
        <v>99157.263869999981</v>
      </c>
      <c r="AG985" s="3009">
        <f t="shared" si="838"/>
        <v>0</v>
      </c>
      <c r="AH985" s="610">
        <f t="shared" si="838"/>
        <v>0</v>
      </c>
      <c r="AI985" s="610">
        <f t="shared" si="838"/>
        <v>259.95850333333419</v>
      </c>
      <c r="AJ985" s="610">
        <f t="shared" si="838"/>
        <v>0</v>
      </c>
      <c r="AK985" s="610">
        <f t="shared" si="838"/>
        <v>-2.8234199999999996</v>
      </c>
      <c r="AL985" s="2008">
        <f t="shared" si="838"/>
        <v>99154.440449999995</v>
      </c>
      <c r="AM985" s="3545">
        <f t="shared" si="838"/>
        <v>472.29595</v>
      </c>
      <c r="AN985" s="3941">
        <f>AN981+AN982+AN984+AN983*2.9</f>
        <v>0</v>
      </c>
      <c r="AO985" s="3307">
        <f t="shared" ref="AO985" si="839">SUM(AO984,AO970,AO944,AO954,AO931)</f>
        <v>0</v>
      </c>
      <c r="AP985" s="56"/>
      <c r="AQ985" s="4292"/>
    </row>
    <row r="986" spans="1:43" x14ac:dyDescent="0.25">
      <c r="A986" s="47">
        <v>1</v>
      </c>
      <c r="B986" s="184" t="s">
        <v>29</v>
      </c>
      <c r="C986" s="2216"/>
      <c r="D986" s="184"/>
      <c r="E986" s="1499"/>
      <c r="F986" s="1499">
        <v>0</v>
      </c>
      <c r="G986" s="309"/>
      <c r="H986" s="309"/>
      <c r="I986" s="309"/>
      <c r="J986" s="3408"/>
      <c r="K986" s="311"/>
      <c r="L986" s="311"/>
      <c r="M986" s="366"/>
      <c r="N986" s="366">
        <v>0</v>
      </c>
      <c r="O986" s="366"/>
      <c r="P986" s="366"/>
      <c r="Q986" s="366"/>
      <c r="R986" s="366"/>
      <c r="S986" s="366"/>
      <c r="T986" s="607"/>
      <c r="U986" s="607"/>
      <c r="V986" s="607"/>
      <c r="W986" s="607"/>
      <c r="X986" s="607"/>
      <c r="Y986" s="607"/>
      <c r="Z986" s="607"/>
      <c r="AA986" s="607"/>
      <c r="AB986" s="607"/>
      <c r="AC986" s="607"/>
      <c r="AD986" s="607"/>
      <c r="AE986" s="2974"/>
      <c r="AF986" s="607">
        <f t="shared" ref="AF986:AF1000" si="840">AL986-AK986-AH986</f>
        <v>0</v>
      </c>
      <c r="AG986" s="3011"/>
      <c r="AH986" s="607"/>
      <c r="AI986" s="607"/>
      <c r="AJ986" s="607"/>
      <c r="AK986" s="607"/>
      <c r="AL986" s="2010"/>
      <c r="AM986" s="3547"/>
      <c r="AN986" s="3868"/>
      <c r="AO986" s="2006"/>
      <c r="AP986" s="56"/>
      <c r="AQ986" s="4292"/>
    </row>
    <row r="987" spans="1:43" s="73" customFormat="1" x14ac:dyDescent="0.25">
      <c r="A987" s="47">
        <v>1</v>
      </c>
      <c r="B987" s="100" t="s">
        <v>133</v>
      </c>
      <c r="C987" s="2278"/>
      <c r="D987" s="100">
        <v>300</v>
      </c>
      <c r="E987" s="1499">
        <v>230</v>
      </c>
      <c r="F987" s="1499">
        <v>0</v>
      </c>
      <c r="G987" s="69">
        <f>ROUND(E987/12*$B$4,0)</f>
        <v>192</v>
      </c>
      <c r="H987" s="69">
        <v>97</v>
      </c>
      <c r="I987" s="69">
        <f>H987/G987*100</f>
        <v>50.520833333333336</v>
      </c>
      <c r="J987" s="3364"/>
      <c r="K987" s="311">
        <v>11</v>
      </c>
      <c r="L987" s="70">
        <f>P987/H987</f>
        <v>9.3814432989690726</v>
      </c>
      <c r="M987" s="71">
        <f>ROUND(E987*K987,0)</f>
        <v>2530</v>
      </c>
      <c r="N987" s="71">
        <v>0</v>
      </c>
      <c r="O987" s="71">
        <f>ROUND(M987/12*$B$4,0)</f>
        <v>2108</v>
      </c>
      <c r="P987" s="71">
        <v>910</v>
      </c>
      <c r="Q987" s="71">
        <f>P987/O987*100</f>
        <v>43.168880455407972</v>
      </c>
      <c r="R987" s="71">
        <f>ROUND(M987/D987,0)</f>
        <v>8</v>
      </c>
      <c r="S987" s="71">
        <f>P987/$B$4*12/R987</f>
        <v>136.5</v>
      </c>
      <c r="T987" s="607"/>
      <c r="U987" s="607"/>
      <c r="V987" s="607"/>
      <c r="W987" s="607"/>
      <c r="X987" s="607"/>
      <c r="Y987" s="607"/>
      <c r="Z987" s="607"/>
      <c r="AA987" s="607"/>
      <c r="AB987" s="607"/>
      <c r="AC987" s="607"/>
      <c r="AD987" s="607"/>
      <c r="AE987" s="2974"/>
      <c r="AF987" s="607">
        <f t="shared" si="840"/>
        <v>0</v>
      </c>
      <c r="AG987" s="3011"/>
      <c r="AH987" s="607"/>
      <c r="AI987" s="607"/>
      <c r="AJ987" s="607"/>
      <c r="AK987" s="607"/>
      <c r="AL987" s="2010"/>
      <c r="AM987" s="3547"/>
      <c r="AN987" s="3820"/>
      <c r="AO987" s="2006"/>
      <c r="AP987" s="56"/>
      <c r="AQ987" s="4292"/>
    </row>
    <row r="988" spans="1:43" s="73" customFormat="1" x14ac:dyDescent="0.25">
      <c r="A988" s="47">
        <v>1</v>
      </c>
      <c r="B988" s="122" t="s">
        <v>78</v>
      </c>
      <c r="C988" s="2170"/>
      <c r="D988" s="442"/>
      <c r="E988" s="1497">
        <f>E987</f>
        <v>230</v>
      </c>
      <c r="F988" s="1497">
        <v>0</v>
      </c>
      <c r="G988" s="102">
        <f>G987</f>
        <v>192</v>
      </c>
      <c r="H988" s="102">
        <f>H987</f>
        <v>97</v>
      </c>
      <c r="I988" s="102">
        <f>H988/G988*100</f>
        <v>50.520833333333336</v>
      </c>
      <c r="J988" s="3449">
        <f>J987</f>
        <v>0</v>
      </c>
      <c r="K988" s="101">
        <f>K987</f>
        <v>11</v>
      </c>
      <c r="L988" s="94">
        <f>P988/H988</f>
        <v>9.3814432989690726</v>
      </c>
      <c r="M988" s="329">
        <f>M987</f>
        <v>2530</v>
      </c>
      <c r="N988" s="329">
        <v>0</v>
      </c>
      <c r="O988" s="329">
        <f>O987</f>
        <v>2108</v>
      </c>
      <c r="P988" s="329">
        <f>P987</f>
        <v>910</v>
      </c>
      <c r="Q988" s="71">
        <f>P988/O988*100</f>
        <v>43.168880455407972</v>
      </c>
      <c r="R988" s="239">
        <f>SUM(R987)</f>
        <v>8</v>
      </c>
      <c r="S988" s="71">
        <f>P988/$B$4*12/R988</f>
        <v>136.5</v>
      </c>
      <c r="T988" s="607"/>
      <c r="U988" s="607"/>
      <c r="V988" s="607"/>
      <c r="W988" s="607"/>
      <c r="X988" s="607"/>
      <c r="Y988" s="607"/>
      <c r="Z988" s="607"/>
      <c r="AA988" s="607"/>
      <c r="AB988" s="607"/>
      <c r="AC988" s="607"/>
      <c r="AD988" s="607"/>
      <c r="AE988" s="2974"/>
      <c r="AF988" s="607">
        <f t="shared" si="840"/>
        <v>0</v>
      </c>
      <c r="AG988" s="3011"/>
      <c r="AH988" s="607"/>
      <c r="AI988" s="607"/>
      <c r="AJ988" s="607"/>
      <c r="AK988" s="607"/>
      <c r="AL988" s="2010"/>
      <c r="AM988" s="3547"/>
      <c r="AN988" s="3926">
        <f>AN987</f>
        <v>0</v>
      </c>
      <c r="AO988" s="2006"/>
      <c r="AP988" s="56"/>
      <c r="AQ988" s="4292"/>
    </row>
    <row r="989" spans="1:43" ht="30" x14ac:dyDescent="0.25">
      <c r="A989" s="47">
        <v>1</v>
      </c>
      <c r="B989" s="184" t="s">
        <v>16</v>
      </c>
      <c r="C989" s="2216"/>
      <c r="D989" s="442"/>
      <c r="E989" s="1497"/>
      <c r="F989" s="1497">
        <v>0</v>
      </c>
      <c r="G989" s="102"/>
      <c r="H989" s="102"/>
      <c r="I989" s="102"/>
      <c r="J989" s="3449"/>
      <c r="K989" s="101"/>
      <c r="L989" s="94"/>
      <c r="M989" s="329"/>
      <c r="N989" s="329">
        <v>0</v>
      </c>
      <c r="O989" s="329"/>
      <c r="P989" s="329"/>
      <c r="Q989" s="71"/>
      <c r="R989" s="239"/>
      <c r="S989" s="71"/>
      <c r="T989" s="607"/>
      <c r="U989" s="607"/>
      <c r="V989" s="607"/>
      <c r="W989" s="607"/>
      <c r="X989" s="607"/>
      <c r="Y989" s="607"/>
      <c r="Z989" s="607"/>
      <c r="AA989" s="607"/>
      <c r="AB989" s="607"/>
      <c r="AC989" s="607"/>
      <c r="AD989" s="607"/>
      <c r="AE989" s="2974"/>
      <c r="AF989" s="607">
        <f t="shared" si="840"/>
        <v>0</v>
      </c>
      <c r="AG989" s="3011"/>
      <c r="AH989" s="607"/>
      <c r="AI989" s="607"/>
      <c r="AJ989" s="607"/>
      <c r="AK989" s="607"/>
      <c r="AL989" s="2010"/>
      <c r="AM989" s="3547"/>
      <c r="AN989" s="3926"/>
      <c r="AO989" s="2006"/>
      <c r="AP989" s="56"/>
      <c r="AQ989" s="4292"/>
    </row>
    <row r="990" spans="1:43" s="73" customFormat="1" x14ac:dyDescent="0.25">
      <c r="A990" s="47">
        <v>1</v>
      </c>
      <c r="B990" s="415" t="s">
        <v>67</v>
      </c>
      <c r="C990" s="2279"/>
      <c r="D990" s="100">
        <v>240</v>
      </c>
      <c r="E990" s="1490">
        <v>240</v>
      </c>
      <c r="F990" s="1490">
        <v>0</v>
      </c>
      <c r="G990" s="69">
        <f>ROUND(E990/12*$B$4,0)</f>
        <v>200</v>
      </c>
      <c r="H990" s="69">
        <v>199</v>
      </c>
      <c r="I990" s="69">
        <f>H990/G990*100</f>
        <v>99.5</v>
      </c>
      <c r="J990" s="3364"/>
      <c r="K990" s="101">
        <v>8</v>
      </c>
      <c r="L990" s="70">
        <f>P990/H990</f>
        <v>8.1608040201005032</v>
      </c>
      <c r="M990" s="71">
        <f>ROUND(E990*K990,0)</f>
        <v>1920</v>
      </c>
      <c r="N990" s="71">
        <v>0</v>
      </c>
      <c r="O990" s="71">
        <f>ROUND(M990/12*$B$4,0)</f>
        <v>1600</v>
      </c>
      <c r="P990" s="71">
        <v>1624</v>
      </c>
      <c r="Q990" s="71">
        <f>P990/O990*100</f>
        <v>101.49999999999999</v>
      </c>
      <c r="R990" s="113">
        <f>ROUND(M990/D990,0)</f>
        <v>8</v>
      </c>
      <c r="S990" s="71">
        <f>P990/$B$4*12/R990</f>
        <v>243.60000000000002</v>
      </c>
      <c r="T990" s="607"/>
      <c r="U990" s="607"/>
      <c r="V990" s="607"/>
      <c r="W990" s="607"/>
      <c r="X990" s="607"/>
      <c r="Y990" s="607"/>
      <c r="Z990" s="607"/>
      <c r="AA990" s="607"/>
      <c r="AB990" s="607"/>
      <c r="AC990" s="607"/>
      <c r="AD990" s="607"/>
      <c r="AE990" s="2974"/>
      <c r="AF990" s="607">
        <f t="shared" si="840"/>
        <v>0</v>
      </c>
      <c r="AG990" s="3011"/>
      <c r="AH990" s="607"/>
      <c r="AI990" s="607"/>
      <c r="AJ990" s="607"/>
      <c r="AK990" s="607"/>
      <c r="AL990" s="2010"/>
      <c r="AM990" s="3547"/>
      <c r="AN990" s="3820"/>
      <c r="AO990" s="2006"/>
      <c r="AP990" s="56"/>
      <c r="AQ990" s="4292"/>
    </row>
    <row r="991" spans="1:43" x14ac:dyDescent="0.25">
      <c r="A991" s="47">
        <v>1</v>
      </c>
      <c r="B991" s="1730" t="s">
        <v>189</v>
      </c>
      <c r="C991" s="2174"/>
      <c r="D991" s="330"/>
      <c r="E991" s="1498">
        <f>SUM(E990)</f>
        <v>240</v>
      </c>
      <c r="F991" s="1498">
        <v>0</v>
      </c>
      <c r="G991" s="445">
        <f>SUM(G990)</f>
        <v>200</v>
      </c>
      <c r="H991" s="445">
        <f>SUM(H990)</f>
        <v>199</v>
      </c>
      <c r="I991" s="130">
        <f>H991/G991*100</f>
        <v>99.5</v>
      </c>
      <c r="J991" s="3374">
        <f>SUM(J990)</f>
        <v>0</v>
      </c>
      <c r="K991" s="319">
        <f>IF(E991=0,0,M991/E991)</f>
        <v>8</v>
      </c>
      <c r="L991" s="107">
        <f>P991/H991</f>
        <v>8.1608040201005032</v>
      </c>
      <c r="M991" s="157">
        <f>SUM(M990)</f>
        <v>1920</v>
      </c>
      <c r="N991" s="157">
        <v>0</v>
      </c>
      <c r="O991" s="157">
        <f>SUM(O990)</f>
        <v>1600</v>
      </c>
      <c r="P991" s="157">
        <f>SUM(P990)</f>
        <v>1624</v>
      </c>
      <c r="Q991" s="157">
        <f>P991/O991*100</f>
        <v>101.49999999999999</v>
      </c>
      <c r="R991" s="249">
        <f>SUM(R990)</f>
        <v>8</v>
      </c>
      <c r="S991" s="77">
        <f>P991/$B$4*12/R991</f>
        <v>243.60000000000002</v>
      </c>
      <c r="T991" s="1889"/>
      <c r="U991" s="1889"/>
      <c r="V991" s="1889"/>
      <c r="W991" s="1889"/>
      <c r="X991" s="1889"/>
      <c r="Y991" s="1889"/>
      <c r="Z991" s="1889"/>
      <c r="AA991" s="1889"/>
      <c r="AB991" s="1889"/>
      <c r="AC991" s="1889"/>
      <c r="AD991" s="1889"/>
      <c r="AE991" s="3316"/>
      <c r="AF991" s="1889">
        <f t="shared" si="840"/>
        <v>0</v>
      </c>
      <c r="AG991" s="3012"/>
      <c r="AH991" s="1889"/>
      <c r="AI991" s="1889"/>
      <c r="AJ991" s="1889"/>
      <c r="AK991" s="1889"/>
      <c r="AL991" s="2011"/>
      <c r="AM991" s="3548"/>
      <c r="AN991" s="3922">
        <f>SUM(AN990)</f>
        <v>0</v>
      </c>
      <c r="AO991" s="3302"/>
      <c r="AP991" s="56"/>
      <c r="AQ991" s="4292"/>
    </row>
    <row r="992" spans="1:43" ht="30" thickBot="1" x14ac:dyDescent="0.3">
      <c r="A992" s="47">
        <v>1</v>
      </c>
      <c r="B992" s="131" t="s">
        <v>222</v>
      </c>
      <c r="C992" s="131"/>
      <c r="D992" s="131"/>
      <c r="E992" s="1648">
        <f>SUM(E991,E988)</f>
        <v>470</v>
      </c>
      <c r="F992" s="1648">
        <v>0</v>
      </c>
      <c r="G992" s="468">
        <f>SUM(G991,G988)</f>
        <v>392</v>
      </c>
      <c r="H992" s="468">
        <f>SUM(H991,H988)</f>
        <v>296</v>
      </c>
      <c r="I992" s="468">
        <f>H992/G992*100</f>
        <v>75.510204081632651</v>
      </c>
      <c r="J992" s="3453">
        <f>SUM(J991,J988)</f>
        <v>0</v>
      </c>
      <c r="K992" s="133">
        <f>IF(E992=0,0,M992/E992)</f>
        <v>9.4680851063829792</v>
      </c>
      <c r="L992" s="469">
        <f>IF(G992=0,0,O992/G992)</f>
        <v>9.4591836734693882</v>
      </c>
      <c r="M992" s="468">
        <f>SUM(M991,M988)</f>
        <v>4450</v>
      </c>
      <c r="N992" s="468">
        <v>0</v>
      </c>
      <c r="O992" s="468">
        <f>SUM(O991,O988)</f>
        <v>3708</v>
      </c>
      <c r="P992" s="468">
        <f>SUM(P991,P988)</f>
        <v>2534</v>
      </c>
      <c r="Q992" s="136">
        <f>P992/O992*100</f>
        <v>68.338727076591155</v>
      </c>
      <c r="R992" s="167">
        <f>SUM(R990,R987)</f>
        <v>16</v>
      </c>
      <c r="S992" s="136">
        <f>P992/$B$4*12/R992</f>
        <v>190.05</v>
      </c>
      <c r="T992" s="2015">
        <v>8538.0540000000001</v>
      </c>
      <c r="U992" s="2015">
        <v>8538.0540000000001</v>
      </c>
      <c r="V992" s="2015">
        <v>8538.0540000000001</v>
      </c>
      <c r="W992" s="2015">
        <v>8538.0540000000001</v>
      </c>
      <c r="X992" s="2015">
        <v>8538.0540000000001</v>
      </c>
      <c r="Y992" s="2015">
        <v>8538.0540000000001</v>
      </c>
      <c r="Z992" s="2015">
        <v>8538.0540000000001</v>
      </c>
      <c r="AA992" s="2015">
        <v>8538.0540000000001</v>
      </c>
      <c r="AB992" s="2015">
        <v>8538.0540000000001</v>
      </c>
      <c r="AC992" s="2015">
        <v>8538.0540000000001</v>
      </c>
      <c r="AD992" s="2015">
        <v>8538.0540000000001</v>
      </c>
      <c r="AE992" s="3317">
        <f>T992/12*$B$4+(U992-T992)/11*9+(V992-U992)/10*8+(W992-V992)/9*7+(X992-W992)/8*6+(Y992-X992)/7*5+(Z992-Y992)/6*4+(AA992-Z992)+(AB992-AA992)/5*3+(AC992-AB992)/4*2+(AD992-AC992)/3*1</f>
        <v>7115.0450000000001</v>
      </c>
      <c r="AF992" s="2015">
        <f t="shared" si="840"/>
        <v>5480.8706400000001</v>
      </c>
      <c r="AG992" s="3019"/>
      <c r="AH992" s="2015"/>
      <c r="AI992" s="2015">
        <f>AF992-AE992</f>
        <v>-1634.17436</v>
      </c>
      <c r="AJ992" s="2015"/>
      <c r="AK992" s="2015">
        <v>-32.348700000000001</v>
      </c>
      <c r="AL992" s="2016">
        <v>5448.5219400000005</v>
      </c>
      <c r="AM992" s="3551"/>
      <c r="AN992" s="3942">
        <f>SUM(AN991,AN988)</f>
        <v>0</v>
      </c>
      <c r="AO992" s="3838"/>
      <c r="AP992" s="56"/>
      <c r="AQ992" s="4292"/>
    </row>
    <row r="993" spans="1:43" ht="15.75" thickBot="1" x14ac:dyDescent="0.3">
      <c r="A993" s="47">
        <v>1</v>
      </c>
      <c r="B993" s="447" t="s">
        <v>329</v>
      </c>
      <c r="C993" s="2287"/>
      <c r="D993" s="447"/>
      <c r="E993" s="1504"/>
      <c r="F993" s="1504">
        <v>0</v>
      </c>
      <c r="G993" s="380"/>
      <c r="H993" s="380"/>
      <c r="I993" s="380"/>
      <c r="J993" s="3415"/>
      <c r="K993" s="333"/>
      <c r="L993" s="333"/>
      <c r="M993" s="380"/>
      <c r="N993" s="380">
        <v>0</v>
      </c>
      <c r="O993" s="380"/>
      <c r="P993" s="46">
        <f>SUM(P992,P985,P930)</f>
        <v>15269</v>
      </c>
      <c r="Q993" s="380"/>
      <c r="R993" s="380"/>
      <c r="S993" s="380"/>
      <c r="T993" s="742">
        <f t="shared" ref="T993:AE993" si="841">SUM(T992,T985,T930)</f>
        <v>193927.88167999999</v>
      </c>
      <c r="U993" s="742">
        <f t="shared" si="841"/>
        <v>193927.88167999999</v>
      </c>
      <c r="V993" s="742">
        <f t="shared" si="841"/>
        <v>193927.88167999999</v>
      </c>
      <c r="W993" s="742">
        <f t="shared" si="841"/>
        <v>193927.88167999999</v>
      </c>
      <c r="X993" s="742">
        <f t="shared" si="841"/>
        <v>193927.88167999999</v>
      </c>
      <c r="Y993" s="742">
        <f t="shared" ref="Y993:Z993" si="842">SUM(Y992,Y985,Y930)</f>
        <v>193927.88167999999</v>
      </c>
      <c r="Z993" s="742">
        <f t="shared" si="842"/>
        <v>193927.88167999999</v>
      </c>
      <c r="AA993" s="742">
        <f t="shared" ref="AA993:AB993" si="843">SUM(AA992,AA985,AA930)</f>
        <v>193927.88167999999</v>
      </c>
      <c r="AB993" s="742">
        <f t="shared" si="843"/>
        <v>193927.88167999999</v>
      </c>
      <c r="AC993" s="742">
        <f t="shared" ref="AC993:AD993" si="844">SUM(AC992,AC985,AC930)</f>
        <v>193927.88167999999</v>
      </c>
      <c r="AD993" s="742">
        <f t="shared" si="844"/>
        <v>193927.88167999999</v>
      </c>
      <c r="AE993" s="2975">
        <f t="shared" si="841"/>
        <v>161606.56806666666</v>
      </c>
      <c r="AF993" s="742">
        <f t="shared" si="840"/>
        <v>152302.33263000002</v>
      </c>
      <c r="AG993" s="3020">
        <f t="shared" ref="AG993:AM993" si="845">SUM(AG992,AG985,AG930)</f>
        <v>0</v>
      </c>
      <c r="AH993" s="742">
        <f t="shared" si="845"/>
        <v>-163.5557</v>
      </c>
      <c r="AI993" s="742">
        <f t="shared" si="845"/>
        <v>-9304.2354366666732</v>
      </c>
      <c r="AJ993" s="742">
        <f t="shared" si="845"/>
        <v>-503.82696000000004</v>
      </c>
      <c r="AK993" s="742">
        <f t="shared" si="845"/>
        <v>-215.94544000000002</v>
      </c>
      <c r="AL993" s="2017">
        <f t="shared" si="845"/>
        <v>151922.83149000001</v>
      </c>
      <c r="AM993" s="3552">
        <f t="shared" si="845"/>
        <v>803.06831</v>
      </c>
      <c r="AN993" s="3882"/>
      <c r="AO993" s="3304">
        <f>SUM(AO992,AO985,AO930)</f>
        <v>0</v>
      </c>
      <c r="AP993" s="56"/>
      <c r="AQ993" s="4292"/>
    </row>
    <row r="994" spans="1:43" x14ac:dyDescent="0.25">
      <c r="A994" s="47">
        <v>1</v>
      </c>
      <c r="B994" s="470"/>
      <c r="C994" s="2293"/>
      <c r="D994" s="470"/>
      <c r="E994" s="1631"/>
      <c r="F994" s="1631">
        <v>0</v>
      </c>
      <c r="G994" s="325"/>
      <c r="H994" s="325"/>
      <c r="I994" s="325"/>
      <c r="J994" s="3437"/>
      <c r="K994" s="317"/>
      <c r="L994" s="317"/>
      <c r="M994" s="384"/>
      <c r="N994" s="384">
        <v>0</v>
      </c>
      <c r="O994" s="384"/>
      <c r="P994" s="384"/>
      <c r="Q994" s="384"/>
      <c r="R994" s="384"/>
      <c r="S994" s="384"/>
      <c r="T994" s="1137"/>
      <c r="U994" s="1137"/>
      <c r="V994" s="1137"/>
      <c r="W994" s="1137"/>
      <c r="X994" s="1137"/>
      <c r="Y994" s="1137"/>
      <c r="Z994" s="1137"/>
      <c r="AA994" s="1137"/>
      <c r="AB994" s="1137"/>
      <c r="AC994" s="1137"/>
      <c r="AD994" s="1137"/>
      <c r="AE994" s="2973"/>
      <c r="AF994" s="1137">
        <f t="shared" si="840"/>
        <v>0</v>
      </c>
      <c r="AG994" s="3010"/>
      <c r="AH994" s="1137"/>
      <c r="AI994" s="1137"/>
      <c r="AJ994" s="1137"/>
      <c r="AK994" s="1137"/>
      <c r="AL994" s="2009"/>
      <c r="AM994" s="3546"/>
      <c r="AN994" s="3913"/>
      <c r="AO994" s="2071"/>
      <c r="AP994" s="56"/>
      <c r="AQ994" s="4292"/>
    </row>
    <row r="995" spans="1:43" s="201" customFormat="1" ht="43.5" x14ac:dyDescent="0.25">
      <c r="A995" s="47">
        <v>1</v>
      </c>
      <c r="B995" s="848" t="s">
        <v>488</v>
      </c>
      <c r="C995" s="848"/>
      <c r="D995" s="414"/>
      <c r="E995" s="1499"/>
      <c r="F995" s="1499">
        <v>0</v>
      </c>
      <c r="G995" s="309"/>
      <c r="H995" s="309"/>
      <c r="I995" s="309"/>
      <c r="J995" s="3408"/>
      <c r="K995" s="311"/>
      <c r="L995" s="311"/>
      <c r="M995" s="389"/>
      <c r="N995" s="389">
        <v>0</v>
      </c>
      <c r="O995" s="389"/>
      <c r="P995" s="389"/>
      <c r="Q995" s="389"/>
      <c r="R995" s="389"/>
      <c r="S995" s="389"/>
      <c r="T995" s="607"/>
      <c r="U995" s="607"/>
      <c r="V995" s="607"/>
      <c r="W995" s="607"/>
      <c r="X995" s="607"/>
      <c r="Y995" s="607"/>
      <c r="Z995" s="607"/>
      <c r="AA995" s="607"/>
      <c r="AB995" s="607"/>
      <c r="AC995" s="607"/>
      <c r="AD995" s="607"/>
      <c r="AE995" s="2974"/>
      <c r="AF995" s="607">
        <f t="shared" si="840"/>
        <v>0</v>
      </c>
      <c r="AG995" s="3011"/>
      <c r="AH995" s="607"/>
      <c r="AI995" s="607"/>
      <c r="AJ995" s="607"/>
      <c r="AK995" s="607"/>
      <c r="AL995" s="2010"/>
      <c r="AM995" s="3547"/>
      <c r="AN995" s="3868"/>
      <c r="AO995" s="2006"/>
      <c r="AP995" s="56"/>
      <c r="AQ995" s="4292"/>
    </row>
    <row r="996" spans="1:43" x14ac:dyDescent="0.25">
      <c r="A996" s="47">
        <v>1</v>
      </c>
      <c r="B996" s="367" t="s">
        <v>5</v>
      </c>
      <c r="C996" s="2239"/>
      <c r="D996" s="367"/>
      <c r="E996" s="1499"/>
      <c r="F996" s="1499">
        <v>0</v>
      </c>
      <c r="G996" s="309"/>
      <c r="H996" s="309"/>
      <c r="I996" s="309"/>
      <c r="J996" s="3408"/>
      <c r="K996" s="101"/>
      <c r="L996" s="101"/>
      <c r="M996" s="309"/>
      <c r="N996" s="309">
        <v>0</v>
      </c>
      <c r="O996" s="309"/>
      <c r="P996" s="309"/>
      <c r="Q996" s="309"/>
      <c r="R996" s="309"/>
      <c r="S996" s="309"/>
      <c r="T996" s="607"/>
      <c r="U996" s="607"/>
      <c r="V996" s="607"/>
      <c r="W996" s="607"/>
      <c r="X996" s="607"/>
      <c r="Y996" s="607"/>
      <c r="Z996" s="607"/>
      <c r="AA996" s="607"/>
      <c r="AB996" s="607"/>
      <c r="AC996" s="607"/>
      <c r="AD996" s="607"/>
      <c r="AE996" s="2974"/>
      <c r="AF996" s="607">
        <f t="shared" si="840"/>
        <v>0</v>
      </c>
      <c r="AG996" s="3011"/>
      <c r="AH996" s="607"/>
      <c r="AI996" s="607"/>
      <c r="AJ996" s="607"/>
      <c r="AK996" s="607"/>
      <c r="AL996" s="2010"/>
      <c r="AM996" s="3547"/>
      <c r="AN996" s="3868"/>
      <c r="AO996" s="2006"/>
      <c r="AP996" s="56"/>
      <c r="AQ996" s="4292"/>
    </row>
    <row r="997" spans="1:43" x14ac:dyDescent="0.25">
      <c r="A997" s="47">
        <v>1</v>
      </c>
      <c r="B997" s="305" t="s">
        <v>46</v>
      </c>
      <c r="C997" s="3341" t="s">
        <v>285</v>
      </c>
      <c r="D997" s="305">
        <v>320</v>
      </c>
      <c r="E997" s="1500">
        <v>2117</v>
      </c>
      <c r="F997" s="1500">
        <v>280</v>
      </c>
      <c r="G997" s="75">
        <f>(E997-F997)/12*$B$4+F997</f>
        <v>1810.8333333333335</v>
      </c>
      <c r="H997" s="75">
        <v>1497</v>
      </c>
      <c r="I997" s="75">
        <f>H997/G997*100</f>
        <v>82.669121030832954</v>
      </c>
      <c r="J997" s="3365">
        <v>39</v>
      </c>
      <c r="K997" s="338">
        <v>10.5</v>
      </c>
      <c r="L997" s="76">
        <f>P997/H997</f>
        <v>8.0240480961923843</v>
      </c>
      <c r="M997" s="77">
        <f>ROUND(E997*K997,0)</f>
        <v>22229</v>
      </c>
      <c r="N997" s="77">
        <v>2940</v>
      </c>
      <c r="O997" s="77">
        <f>(M997-N997)/12*$B$4+N997</f>
        <v>19014.166666666668</v>
      </c>
      <c r="P997" s="77">
        <v>12012</v>
      </c>
      <c r="Q997" s="77">
        <f>P997/O997*100</f>
        <v>63.173949248367443</v>
      </c>
      <c r="R997" s="77">
        <f>ROUND(M997/D997,0)</f>
        <v>69</v>
      </c>
      <c r="S997" s="77">
        <f>P997/$B$4*12/R997</f>
        <v>208.90434782608699</v>
      </c>
      <c r="T997" s="1889"/>
      <c r="U997" s="1889"/>
      <c r="V997" s="1889"/>
      <c r="W997" s="1889"/>
      <c r="X997" s="1889"/>
      <c r="Y997" s="1889"/>
      <c r="Z997" s="1889"/>
      <c r="AA997" s="1889"/>
      <c r="AB997" s="1889"/>
      <c r="AC997" s="1889"/>
      <c r="AD997" s="1889"/>
      <c r="AE997" s="3316"/>
      <c r="AF997" s="1889">
        <f t="shared" si="840"/>
        <v>0</v>
      </c>
      <c r="AG997" s="3012"/>
      <c r="AH997" s="1889"/>
      <c r="AI997" s="1889"/>
      <c r="AJ997" s="1889"/>
      <c r="AK997" s="1889"/>
      <c r="AL997" s="2011"/>
      <c r="AM997" s="3548"/>
      <c r="AN997" s="3821"/>
      <c r="AO997" s="3302"/>
      <c r="AP997" s="56"/>
      <c r="AQ997" s="4292"/>
    </row>
    <row r="998" spans="1:43" x14ac:dyDescent="0.25">
      <c r="A998" s="47">
        <v>1</v>
      </c>
      <c r="B998" s="108" t="s">
        <v>7</v>
      </c>
      <c r="C998" s="667"/>
      <c r="D998" s="108"/>
      <c r="E998" s="1506">
        <f>SUM(E997:E997)</f>
        <v>2117</v>
      </c>
      <c r="F998" s="1506">
        <v>280</v>
      </c>
      <c r="G998" s="371">
        <f>SUM(G997:G997)</f>
        <v>1810.8333333333335</v>
      </c>
      <c r="H998" s="371">
        <f>SUM(H997:H997)</f>
        <v>1497</v>
      </c>
      <c r="I998" s="371">
        <f>H998/G998*100</f>
        <v>82.669121030832954</v>
      </c>
      <c r="J998" s="3414">
        <f>SUM(J997:J997)</f>
        <v>39</v>
      </c>
      <c r="K998" s="81">
        <f>M998/E998</f>
        <v>10.500236183278224</v>
      </c>
      <c r="L998" s="81">
        <f>P998/H998</f>
        <v>8.0240480961923843</v>
      </c>
      <c r="M998" s="371">
        <f>SUM(M997:M997)</f>
        <v>22229</v>
      </c>
      <c r="N998" s="371">
        <v>2940</v>
      </c>
      <c r="O998" s="371">
        <f>SUM(O997:O997)</f>
        <v>19014.166666666668</v>
      </c>
      <c r="P998" s="371">
        <f>SUM(P997:P997)</f>
        <v>12012</v>
      </c>
      <c r="Q998" s="154">
        <f>P998/O998*100</f>
        <v>63.173949248367443</v>
      </c>
      <c r="R998" s="417">
        <f>SUM(R997)</f>
        <v>69</v>
      </c>
      <c r="S998" s="154">
        <f>P998/$B$4*12/R998</f>
        <v>208.90434782608699</v>
      </c>
      <c r="T998" s="610">
        <v>56281.149960000002</v>
      </c>
      <c r="U998" s="610">
        <v>56281.149960000002</v>
      </c>
      <c r="V998" s="610">
        <v>56281.149960000002</v>
      </c>
      <c r="W998" s="610">
        <v>56281.149960000002</v>
      </c>
      <c r="X998" s="610">
        <v>56281.149960000002</v>
      </c>
      <c r="Y998" s="610">
        <v>56281.149960000002</v>
      </c>
      <c r="Z998" s="610">
        <v>56281.149960000002</v>
      </c>
      <c r="AA998" s="610">
        <v>63056.867160000002</v>
      </c>
      <c r="AB998" s="610">
        <v>63056.867160000002</v>
      </c>
      <c r="AC998" s="610">
        <v>63056.867160000002</v>
      </c>
      <c r="AD998" s="610">
        <v>63056.867160000002</v>
      </c>
      <c r="AE998" s="3317">
        <f>T998/12*$B$4+(U998-T998)/11*9+(V998-U998)/10*8+(W998-V998)/9*7+(X998-W998)/8*6+(Y998-X998)/7*5+(Z998-Y998)/6*4+(AA998-Z998)+(AB998-AA998)/5*3+(AC998-AB998)/4*2+(AD998-AC998)/3*1</f>
        <v>53676.675499999998</v>
      </c>
      <c r="AF998" s="610">
        <f t="shared" si="840"/>
        <v>50540.500810000005</v>
      </c>
      <c r="AG998" s="3009"/>
      <c r="AH998" s="610">
        <v>-2.0275500000000002</v>
      </c>
      <c r="AI998" s="610">
        <f>AF998-AE998</f>
        <v>-3136.1746899999926</v>
      </c>
      <c r="AJ998" s="610"/>
      <c r="AK998" s="610">
        <v>0</v>
      </c>
      <c r="AL998" s="2008">
        <v>50538.473260000006</v>
      </c>
      <c r="AM998" s="3545">
        <v>930.82889</v>
      </c>
      <c r="AN998" s="3880">
        <v>143</v>
      </c>
      <c r="AO998" s="3307">
        <v>5054.5207399999999</v>
      </c>
      <c r="AP998" s="56"/>
      <c r="AQ998" s="4292"/>
    </row>
    <row r="999" spans="1:43" x14ac:dyDescent="0.25">
      <c r="A999" s="47">
        <v>1</v>
      </c>
      <c r="B999" s="2466" t="s">
        <v>408</v>
      </c>
      <c r="C999" s="2292"/>
      <c r="D999" s="471"/>
      <c r="E999" s="1507"/>
      <c r="F999" s="1507">
        <v>0</v>
      </c>
      <c r="G999" s="418"/>
      <c r="H999" s="418"/>
      <c r="I999" s="418"/>
      <c r="J999" s="3436"/>
      <c r="K999" s="85"/>
      <c r="L999" s="85"/>
      <c r="M999" s="418"/>
      <c r="N999" s="418">
        <v>0</v>
      </c>
      <c r="O999" s="418"/>
      <c r="P999" s="418"/>
      <c r="Q999" s="112"/>
      <c r="R999" s="420"/>
      <c r="S999" s="112"/>
      <c r="T999" s="1137">
        <v>159334.70800000001</v>
      </c>
      <c r="U999" s="1137">
        <v>159334.70800000001</v>
      </c>
      <c r="V999" s="1137">
        <v>159334.70800000001</v>
      </c>
      <c r="W999" s="1137">
        <v>159334.70800000001</v>
      </c>
      <c r="X999" s="1137">
        <v>159294.8744</v>
      </c>
      <c r="Y999" s="1137">
        <v>159294.8744</v>
      </c>
      <c r="Z999" s="1137">
        <v>159294.8744</v>
      </c>
      <c r="AA999" s="1137">
        <v>159294.8744</v>
      </c>
      <c r="AB999" s="1137">
        <v>159294.8744</v>
      </c>
      <c r="AC999" s="1137">
        <v>159294.8744</v>
      </c>
      <c r="AD999" s="1137">
        <v>159294.8744</v>
      </c>
      <c r="AE999" s="4296">
        <f>T999/12*$B$4+(U999-T999)/11*9+(V999-U999)/10*8+(W999-V999)/9*7+(X999-W999)+(Y999-X999)/7*5+(Z999-Y999)/6*4+(AB999-AA999)/5*3+(AC999-AB999)/4*2+(AD999-AC999)/3*1</f>
        <v>132739.08973333333</v>
      </c>
      <c r="AF999" s="1137">
        <f t="shared" si="840"/>
        <v>132659.42236</v>
      </c>
      <c r="AG999" s="3010"/>
      <c r="AH999" s="1137"/>
      <c r="AI999" s="1137">
        <f>AF999-AE999</f>
        <v>-79.667373333330033</v>
      </c>
      <c r="AJ999" s="1137"/>
      <c r="AK999" s="1137">
        <v>-6.2972900000000003</v>
      </c>
      <c r="AL999" s="2009">
        <v>132653.12507000001</v>
      </c>
      <c r="AM999" s="3546"/>
      <c r="AN999" s="3912"/>
      <c r="AO999" s="2071"/>
      <c r="AP999" s="56"/>
      <c r="AQ999" s="4292"/>
    </row>
    <row r="1000" spans="1:43" s="73" customFormat="1" ht="29.25" x14ac:dyDescent="0.25">
      <c r="A1000" s="47">
        <v>1</v>
      </c>
      <c r="B1000" s="2424" t="s">
        <v>304</v>
      </c>
      <c r="C1000" s="2302"/>
      <c r="D1000" s="430"/>
      <c r="E1000" s="1497">
        <f>E1002+E1003+E1006+E1007</f>
        <v>19806</v>
      </c>
      <c r="F1000" s="1497">
        <v>0</v>
      </c>
      <c r="G1000" s="1497">
        <f>G1002+G1003+G1006+G1007</f>
        <v>16505</v>
      </c>
      <c r="H1000" s="1497">
        <f>H1002+H1003+H1006+H1007</f>
        <v>22860</v>
      </c>
      <c r="I1000" s="102">
        <f>H1000/G1000*100</f>
        <v>138.50348379279006</v>
      </c>
      <c r="J1000" s="3449">
        <f>J1002+J1003+J1006+J1007</f>
        <v>2</v>
      </c>
      <c r="K1000" s="94"/>
      <c r="L1000" s="94"/>
      <c r="M1000" s="102"/>
      <c r="N1000" s="102">
        <v>0</v>
      </c>
      <c r="O1000" s="102"/>
      <c r="P1000" s="102"/>
      <c r="Q1000" s="95"/>
      <c r="R1000" s="95"/>
      <c r="S1000" s="95"/>
      <c r="T1000" s="607"/>
      <c r="U1000" s="607"/>
      <c r="V1000" s="607"/>
      <c r="W1000" s="607"/>
      <c r="X1000" s="607"/>
      <c r="Y1000" s="607"/>
      <c r="Z1000" s="607"/>
      <c r="AA1000" s="607"/>
      <c r="AB1000" s="607"/>
      <c r="AC1000" s="607"/>
      <c r="AD1000" s="607"/>
      <c r="AE1000" s="2974"/>
      <c r="AF1000" s="607">
        <f t="shared" si="840"/>
        <v>0</v>
      </c>
      <c r="AG1000" s="3011"/>
      <c r="AH1000" s="607"/>
      <c r="AI1000" s="607"/>
      <c r="AJ1000" s="607"/>
      <c r="AK1000" s="607"/>
      <c r="AL1000" s="2010"/>
      <c r="AM1000" s="3547"/>
      <c r="AN1000" s="3943">
        <f>AN1002+AN1003+AN1006+AN1007</f>
        <v>0</v>
      </c>
      <c r="AO1000" s="2006"/>
      <c r="AP1000" s="56"/>
      <c r="AQ1000" s="4292"/>
    </row>
    <row r="1001" spans="1:43" ht="30" x14ac:dyDescent="0.25">
      <c r="A1001" s="47">
        <v>1</v>
      </c>
      <c r="B1001" s="1828" t="s">
        <v>211</v>
      </c>
      <c r="C1001" s="2223"/>
      <c r="D1001" s="346"/>
      <c r="E1001" s="1499"/>
      <c r="F1001" s="1499">
        <v>0</v>
      </c>
      <c r="G1001" s="309"/>
      <c r="H1001" s="309"/>
      <c r="I1001" s="309"/>
      <c r="J1001" s="3408"/>
      <c r="K1001" s="94"/>
      <c r="L1001" s="94"/>
      <c r="M1001" s="102"/>
      <c r="N1001" s="102">
        <v>0</v>
      </c>
      <c r="O1001" s="102"/>
      <c r="P1001" s="102"/>
      <c r="Q1001" s="71"/>
      <c r="R1001" s="71"/>
      <c r="S1001" s="71"/>
      <c r="T1001" s="607"/>
      <c r="U1001" s="607"/>
      <c r="V1001" s="607"/>
      <c r="W1001" s="607"/>
      <c r="X1001" s="607"/>
      <c r="Y1001" s="607"/>
      <c r="Z1001" s="607"/>
      <c r="AA1001" s="607"/>
      <c r="AB1001" s="607"/>
      <c r="AC1001" s="607"/>
      <c r="AD1001" s="607"/>
      <c r="AE1001" s="2974"/>
      <c r="AF1001" s="607"/>
      <c r="AG1001" s="3011"/>
      <c r="AH1001" s="607"/>
      <c r="AI1001" s="607"/>
      <c r="AJ1001" s="607"/>
      <c r="AK1001" s="607"/>
      <c r="AL1001" s="2010"/>
      <c r="AM1001" s="3547"/>
      <c r="AN1001" s="3868"/>
      <c r="AO1001" s="2006"/>
      <c r="AP1001" s="56"/>
      <c r="AQ1001" s="4292"/>
    </row>
    <row r="1002" spans="1:43" ht="30" x14ac:dyDescent="0.25">
      <c r="A1002" s="47">
        <v>1</v>
      </c>
      <c r="B1002" s="1828" t="s">
        <v>212</v>
      </c>
      <c r="C1002" s="2223"/>
      <c r="D1002" s="346"/>
      <c r="E1002" s="1499">
        <v>4800</v>
      </c>
      <c r="F1002" s="1499">
        <v>0</v>
      </c>
      <c r="G1002" s="309">
        <f>ROUND(E1002/12*$B$4,0)</f>
        <v>4000</v>
      </c>
      <c r="H1002" s="309">
        <v>3996</v>
      </c>
      <c r="I1002" s="309">
        <f>H1002/G1002*100</f>
        <v>99.9</v>
      </c>
      <c r="J1002" s="3408"/>
      <c r="K1002" s="94"/>
      <c r="L1002" s="94"/>
      <c r="M1002" s="102"/>
      <c r="N1002" s="102">
        <v>0</v>
      </c>
      <c r="O1002" s="102"/>
      <c r="P1002" s="102"/>
      <c r="Q1002" s="71"/>
      <c r="R1002" s="71"/>
      <c r="S1002" s="71"/>
      <c r="T1002" s="607"/>
      <c r="U1002" s="607"/>
      <c r="V1002" s="607"/>
      <c r="W1002" s="607"/>
      <c r="X1002" s="607"/>
      <c r="Y1002" s="607"/>
      <c r="Z1002" s="607"/>
      <c r="AA1002" s="607"/>
      <c r="AB1002" s="607"/>
      <c r="AC1002" s="607"/>
      <c r="AD1002" s="607"/>
      <c r="AE1002" s="2974"/>
      <c r="AF1002" s="607"/>
      <c r="AG1002" s="3011"/>
      <c r="AH1002" s="607"/>
      <c r="AI1002" s="607"/>
      <c r="AJ1002" s="607"/>
      <c r="AK1002" s="607"/>
      <c r="AL1002" s="2010"/>
      <c r="AM1002" s="3547"/>
      <c r="AN1002" s="3868"/>
      <c r="AO1002" s="2006"/>
      <c r="AP1002" s="56"/>
      <c r="AQ1002" s="4292"/>
    </row>
    <row r="1003" spans="1:43" ht="30" x14ac:dyDescent="0.25">
      <c r="A1003" s="47">
        <v>1</v>
      </c>
      <c r="B1003" s="2425" t="s">
        <v>305</v>
      </c>
      <c r="C1003" s="2223"/>
      <c r="D1003" s="346"/>
      <c r="E1003" s="1499">
        <f>E1004</f>
        <v>4800</v>
      </c>
      <c r="F1003" s="1499">
        <v>0</v>
      </c>
      <c r="G1003" s="309">
        <f t="shared" ref="G1003" si="846">G1004</f>
        <v>4000</v>
      </c>
      <c r="H1003" s="309">
        <f t="shared" ref="H1003" si="847">H1004</f>
        <v>4864</v>
      </c>
      <c r="I1003" s="309">
        <f>H1003/G1003*100</f>
        <v>121.6</v>
      </c>
      <c r="J1003" s="3408">
        <f t="shared" ref="J1003" si="848">J1004</f>
        <v>1</v>
      </c>
      <c r="K1003" s="94"/>
      <c r="L1003" s="94"/>
      <c r="M1003" s="102"/>
      <c r="N1003" s="102">
        <v>0</v>
      </c>
      <c r="O1003" s="102"/>
      <c r="P1003" s="102"/>
      <c r="Q1003" s="71"/>
      <c r="R1003" s="71"/>
      <c r="S1003" s="71"/>
      <c r="T1003" s="607"/>
      <c r="U1003" s="607"/>
      <c r="V1003" s="607"/>
      <c r="W1003" s="607"/>
      <c r="X1003" s="607"/>
      <c r="Y1003" s="607"/>
      <c r="Z1003" s="607"/>
      <c r="AA1003" s="607"/>
      <c r="AB1003" s="607"/>
      <c r="AC1003" s="607"/>
      <c r="AD1003" s="607"/>
      <c r="AE1003" s="2974"/>
      <c r="AF1003" s="607"/>
      <c r="AG1003" s="3011"/>
      <c r="AH1003" s="607"/>
      <c r="AI1003" s="607"/>
      <c r="AJ1003" s="607"/>
      <c r="AK1003" s="607"/>
      <c r="AL1003" s="2010"/>
      <c r="AM1003" s="3547"/>
      <c r="AN1003" s="3868">
        <f t="shared" ref="AN1003" si="849">AN1004</f>
        <v>0</v>
      </c>
      <c r="AO1003" s="2006"/>
      <c r="AP1003" s="56"/>
      <c r="AQ1003" s="4292"/>
    </row>
    <row r="1004" spans="1:43" x14ac:dyDescent="0.25">
      <c r="A1004" s="47">
        <v>1</v>
      </c>
      <c r="B1004" s="1829" t="s">
        <v>306</v>
      </c>
      <c r="C1004" s="2223"/>
      <c r="D1004" s="346"/>
      <c r="E1004" s="1499">
        <v>4800</v>
      </c>
      <c r="F1004" s="1499">
        <v>0</v>
      </c>
      <c r="G1004" s="309">
        <f>ROUND(E1004/12*$B$4,0)</f>
        <v>4000</v>
      </c>
      <c r="H1004" s="309">
        <v>4864</v>
      </c>
      <c r="I1004" s="309">
        <f>H1004/G1004*100</f>
        <v>121.6</v>
      </c>
      <c r="J1004" s="3408">
        <v>1</v>
      </c>
      <c r="K1004" s="94"/>
      <c r="L1004" s="94"/>
      <c r="M1004" s="102"/>
      <c r="N1004" s="102">
        <v>0</v>
      </c>
      <c r="O1004" s="102"/>
      <c r="P1004" s="102"/>
      <c r="Q1004" s="71"/>
      <c r="R1004" s="71"/>
      <c r="S1004" s="71"/>
      <c r="T1004" s="607"/>
      <c r="U1004" s="607"/>
      <c r="V1004" s="607"/>
      <c r="W1004" s="607"/>
      <c r="X1004" s="607"/>
      <c r="Y1004" s="607"/>
      <c r="Z1004" s="607"/>
      <c r="AA1004" s="607"/>
      <c r="AB1004" s="607"/>
      <c r="AC1004" s="607"/>
      <c r="AD1004" s="607"/>
      <c r="AE1004" s="2974"/>
      <c r="AF1004" s="607"/>
      <c r="AG1004" s="3011"/>
      <c r="AH1004" s="607"/>
      <c r="AI1004" s="607"/>
      <c r="AJ1004" s="607"/>
      <c r="AK1004" s="607"/>
      <c r="AL1004" s="2010"/>
      <c r="AM1004" s="3547"/>
      <c r="AN1004" s="3868"/>
      <c r="AO1004" s="2006"/>
      <c r="AP1004" s="56"/>
      <c r="AQ1004" s="4292"/>
    </row>
    <row r="1005" spans="1:43" ht="30" x14ac:dyDescent="0.25">
      <c r="A1005" s="47">
        <v>1</v>
      </c>
      <c r="B1005" s="1829" t="s">
        <v>307</v>
      </c>
      <c r="C1005" s="2223"/>
      <c r="D1005" s="346"/>
      <c r="E1005" s="1499"/>
      <c r="F1005" s="1499">
        <v>0</v>
      </c>
      <c r="G1005" s="309"/>
      <c r="H1005" s="309"/>
      <c r="I1005" s="309"/>
      <c r="J1005" s="3408"/>
      <c r="K1005" s="94"/>
      <c r="L1005" s="94"/>
      <c r="M1005" s="102"/>
      <c r="N1005" s="102">
        <v>0</v>
      </c>
      <c r="O1005" s="102"/>
      <c r="P1005" s="102"/>
      <c r="Q1005" s="71"/>
      <c r="R1005" s="71"/>
      <c r="S1005" s="71"/>
      <c r="T1005" s="607"/>
      <c r="U1005" s="607"/>
      <c r="V1005" s="607"/>
      <c r="W1005" s="607"/>
      <c r="X1005" s="607"/>
      <c r="Y1005" s="607"/>
      <c r="Z1005" s="607"/>
      <c r="AA1005" s="607"/>
      <c r="AB1005" s="607"/>
      <c r="AC1005" s="607"/>
      <c r="AD1005" s="607"/>
      <c r="AE1005" s="2974"/>
      <c r="AF1005" s="607"/>
      <c r="AG1005" s="3011"/>
      <c r="AH1005" s="607"/>
      <c r="AI1005" s="607"/>
      <c r="AJ1005" s="607"/>
      <c r="AK1005" s="607"/>
      <c r="AL1005" s="2010"/>
      <c r="AM1005" s="3547"/>
      <c r="AN1005" s="3868"/>
      <c r="AO1005" s="2006"/>
      <c r="AP1005" s="56"/>
      <c r="AQ1005" s="4292"/>
    </row>
    <row r="1006" spans="1:43" ht="75" x14ac:dyDescent="0.25">
      <c r="A1006" s="47">
        <v>1</v>
      </c>
      <c r="B1006" s="1829" t="s">
        <v>308</v>
      </c>
      <c r="C1006" s="2223"/>
      <c r="D1006" s="346"/>
      <c r="E1006" s="1499">
        <v>500</v>
      </c>
      <c r="F1006" s="1499">
        <v>0</v>
      </c>
      <c r="G1006" s="309">
        <f>ROUND(E1006/12*$B$4,0)</f>
        <v>417</v>
      </c>
      <c r="H1006" s="309">
        <v>615</v>
      </c>
      <c r="I1006" s="309">
        <f>H1006/G1006*100</f>
        <v>147.4820143884892</v>
      </c>
      <c r="J1006" s="3408">
        <v>1</v>
      </c>
      <c r="K1006" s="94"/>
      <c r="L1006" s="94"/>
      <c r="M1006" s="102"/>
      <c r="N1006" s="102">
        <v>0</v>
      </c>
      <c r="O1006" s="102"/>
      <c r="P1006" s="102"/>
      <c r="Q1006" s="71"/>
      <c r="R1006" s="71"/>
      <c r="S1006" s="71"/>
      <c r="T1006" s="607"/>
      <c r="U1006" s="607"/>
      <c r="V1006" s="607"/>
      <c r="W1006" s="607"/>
      <c r="X1006" s="607"/>
      <c r="Y1006" s="607"/>
      <c r="Z1006" s="607"/>
      <c r="AA1006" s="607"/>
      <c r="AB1006" s="607"/>
      <c r="AC1006" s="607"/>
      <c r="AD1006" s="607"/>
      <c r="AE1006" s="2974"/>
      <c r="AF1006" s="607"/>
      <c r="AG1006" s="3011"/>
      <c r="AH1006" s="607"/>
      <c r="AI1006" s="607"/>
      <c r="AJ1006" s="607"/>
      <c r="AK1006" s="607"/>
      <c r="AL1006" s="2010"/>
      <c r="AM1006" s="3547"/>
      <c r="AN1006" s="3868"/>
      <c r="AO1006" s="2006"/>
      <c r="AP1006" s="56"/>
      <c r="AQ1006" s="4292"/>
    </row>
    <row r="1007" spans="1:43" ht="60" x14ac:dyDescent="0.25">
      <c r="A1007" s="47">
        <v>1</v>
      </c>
      <c r="B1007" s="1829" t="s">
        <v>323</v>
      </c>
      <c r="C1007" s="2223"/>
      <c r="D1007" s="346"/>
      <c r="E1007" s="1499">
        <v>9706</v>
      </c>
      <c r="F1007" s="1499">
        <v>0</v>
      </c>
      <c r="G1007" s="309">
        <f>ROUND(E1007/12*$B$4,0)</f>
        <v>8088</v>
      </c>
      <c r="H1007" s="1320">
        <v>13385</v>
      </c>
      <c r="I1007" s="309">
        <f>H1007/G1007*100</f>
        <v>165.49208704253215</v>
      </c>
      <c r="J1007" s="3408"/>
      <c r="K1007" s="94"/>
      <c r="L1007" s="94"/>
      <c r="M1007" s="102"/>
      <c r="N1007" s="102">
        <v>0</v>
      </c>
      <c r="O1007" s="102"/>
      <c r="P1007" s="102"/>
      <c r="Q1007" s="71"/>
      <c r="R1007" s="71"/>
      <c r="S1007" s="71"/>
      <c r="T1007" s="607"/>
      <c r="U1007" s="607"/>
      <c r="V1007" s="607"/>
      <c r="W1007" s="607"/>
      <c r="X1007" s="607"/>
      <c r="Y1007" s="607"/>
      <c r="Z1007" s="607"/>
      <c r="AA1007" s="607"/>
      <c r="AB1007" s="607"/>
      <c r="AC1007" s="607"/>
      <c r="AD1007" s="607"/>
      <c r="AE1007" s="2974"/>
      <c r="AF1007" s="607"/>
      <c r="AG1007" s="3011"/>
      <c r="AH1007" s="607"/>
      <c r="AI1007" s="607"/>
      <c r="AJ1007" s="607"/>
      <c r="AK1007" s="607"/>
      <c r="AL1007" s="2010"/>
      <c r="AM1007" s="3547"/>
      <c r="AN1007" s="3944"/>
      <c r="AO1007" s="2006"/>
      <c r="AP1007" s="56"/>
      <c r="AQ1007" s="4292"/>
    </row>
    <row r="1008" spans="1:43" ht="29.25" x14ac:dyDescent="0.25">
      <c r="A1008" s="47">
        <v>1</v>
      </c>
      <c r="B1008" s="1757" t="s">
        <v>135</v>
      </c>
      <c r="C1008" s="2223"/>
      <c r="D1008" s="346"/>
      <c r="E1008" s="1497">
        <f>E1009</f>
        <v>51200</v>
      </c>
      <c r="F1008" s="1497">
        <v>0</v>
      </c>
      <c r="G1008" s="102">
        <f t="shared" ref="G1008" si="850">G1009</f>
        <v>42667</v>
      </c>
      <c r="H1008" s="102">
        <f t="shared" ref="H1008" si="851">H1009</f>
        <v>36191</v>
      </c>
      <c r="I1008" s="102">
        <f>H1008/G1008*100</f>
        <v>84.821993578175167</v>
      </c>
      <c r="J1008" s="3449">
        <f t="shared" ref="J1008" si="852">J1009</f>
        <v>43</v>
      </c>
      <c r="K1008" s="94"/>
      <c r="L1008" s="94"/>
      <c r="M1008" s="102"/>
      <c r="N1008" s="102">
        <v>0</v>
      </c>
      <c r="O1008" s="102"/>
      <c r="P1008" s="102"/>
      <c r="Q1008" s="71"/>
      <c r="R1008" s="71"/>
      <c r="S1008" s="71"/>
      <c r="T1008" s="607"/>
      <c r="U1008" s="607"/>
      <c r="V1008" s="607"/>
      <c r="W1008" s="607"/>
      <c r="X1008" s="607"/>
      <c r="Y1008" s="607"/>
      <c r="Z1008" s="607"/>
      <c r="AA1008" s="607"/>
      <c r="AB1008" s="607"/>
      <c r="AC1008" s="607"/>
      <c r="AD1008" s="607"/>
      <c r="AE1008" s="2974"/>
      <c r="AF1008" s="607"/>
      <c r="AG1008" s="3011"/>
      <c r="AH1008" s="607"/>
      <c r="AI1008" s="607"/>
      <c r="AJ1008" s="607"/>
      <c r="AK1008" s="607"/>
      <c r="AL1008" s="2010"/>
      <c r="AM1008" s="3547"/>
      <c r="AN1008" s="3926">
        <f t="shared" ref="AN1008" si="853">AN1009</f>
        <v>0</v>
      </c>
      <c r="AO1008" s="2006"/>
      <c r="AP1008" s="56"/>
      <c r="AQ1008" s="4292"/>
    </row>
    <row r="1009" spans="1:43" x14ac:dyDescent="0.25">
      <c r="A1009" s="47">
        <v>1</v>
      </c>
      <c r="B1009" s="1008" t="s">
        <v>247</v>
      </c>
      <c r="C1009" s="2223"/>
      <c r="D1009" s="346"/>
      <c r="E1009" s="1499">
        <v>51200</v>
      </c>
      <c r="F1009" s="1499">
        <v>0</v>
      </c>
      <c r="G1009" s="69">
        <f>ROUND(E1009/12*$B$4,0)</f>
        <v>42667</v>
      </c>
      <c r="H1009" s="309">
        <v>36191</v>
      </c>
      <c r="I1009" s="309">
        <f>H1009/G1009*100</f>
        <v>84.821993578175167</v>
      </c>
      <c r="J1009" s="3408">
        <v>43</v>
      </c>
      <c r="K1009" s="94"/>
      <c r="L1009" s="94"/>
      <c r="M1009" s="102"/>
      <c r="N1009" s="102">
        <v>0</v>
      </c>
      <c r="O1009" s="102"/>
      <c r="P1009" s="102"/>
      <c r="Q1009" s="71"/>
      <c r="R1009" s="71"/>
      <c r="S1009" s="71"/>
      <c r="T1009" s="607"/>
      <c r="U1009" s="607"/>
      <c r="V1009" s="607"/>
      <c r="W1009" s="607"/>
      <c r="X1009" s="607"/>
      <c r="Y1009" s="607"/>
      <c r="Z1009" s="607"/>
      <c r="AA1009" s="607"/>
      <c r="AB1009" s="607"/>
      <c r="AC1009" s="607"/>
      <c r="AD1009" s="607"/>
      <c r="AE1009" s="2974"/>
      <c r="AF1009" s="607">
        <f t="shared" ref="AF1009:AF1013" si="854">AL1009-AK1009-AH1009</f>
        <v>0</v>
      </c>
      <c r="AG1009" s="3011"/>
      <c r="AH1009" s="607"/>
      <c r="AI1009" s="607"/>
      <c r="AJ1009" s="607"/>
      <c r="AK1009" s="607"/>
      <c r="AL1009" s="2010"/>
      <c r="AM1009" s="3547"/>
      <c r="AN1009" s="3868"/>
      <c r="AO1009" s="2006"/>
      <c r="AP1009" s="56"/>
      <c r="AQ1009" s="4292"/>
    </row>
    <row r="1010" spans="1:43" x14ac:dyDescent="0.25">
      <c r="A1010" s="47">
        <v>1</v>
      </c>
      <c r="B1010" s="1008" t="s">
        <v>310</v>
      </c>
      <c r="C1010" s="2223"/>
      <c r="D1010" s="346"/>
      <c r="E1010" s="1499"/>
      <c r="F1010" s="1499">
        <v>0</v>
      </c>
      <c r="G1010" s="69"/>
      <c r="H1010" s="309"/>
      <c r="I1010" s="309"/>
      <c r="J1010" s="3408"/>
      <c r="K1010" s="94"/>
      <c r="L1010" s="94"/>
      <c r="M1010" s="102"/>
      <c r="N1010" s="102">
        <v>0</v>
      </c>
      <c r="O1010" s="102"/>
      <c r="P1010" s="102"/>
      <c r="Q1010" s="71"/>
      <c r="R1010" s="71"/>
      <c r="S1010" s="71"/>
      <c r="T1010" s="607"/>
      <c r="U1010" s="607"/>
      <c r="V1010" s="607"/>
      <c r="W1010" s="607"/>
      <c r="X1010" s="607"/>
      <c r="Y1010" s="607"/>
      <c r="Z1010" s="607"/>
      <c r="AA1010" s="607"/>
      <c r="AB1010" s="607"/>
      <c r="AC1010" s="607"/>
      <c r="AD1010" s="607"/>
      <c r="AE1010" s="2974"/>
      <c r="AF1010" s="607">
        <f t="shared" si="854"/>
        <v>0</v>
      </c>
      <c r="AG1010" s="3011"/>
      <c r="AH1010" s="607"/>
      <c r="AI1010" s="607"/>
      <c r="AJ1010" s="607"/>
      <c r="AK1010" s="607"/>
      <c r="AL1010" s="2010"/>
      <c r="AM1010" s="3547"/>
      <c r="AN1010" s="3868"/>
      <c r="AO1010" s="2006"/>
      <c r="AP1010" s="56"/>
      <c r="AQ1010" s="4292"/>
    </row>
    <row r="1011" spans="1:43" x14ac:dyDescent="0.25">
      <c r="A1011" s="47">
        <v>1</v>
      </c>
      <c r="B1011" s="2442" t="s">
        <v>311</v>
      </c>
      <c r="C1011" s="2223"/>
      <c r="D1011" s="346"/>
      <c r="E1011" s="1499"/>
      <c r="F1011" s="1499">
        <v>0</v>
      </c>
      <c r="G1011" s="69"/>
      <c r="H1011" s="309"/>
      <c r="I1011" s="309"/>
      <c r="J1011" s="3408"/>
      <c r="K1011" s="94"/>
      <c r="L1011" s="94"/>
      <c r="M1011" s="102"/>
      <c r="N1011" s="102">
        <v>0</v>
      </c>
      <c r="O1011" s="102"/>
      <c r="P1011" s="102"/>
      <c r="Q1011" s="71"/>
      <c r="R1011" s="71"/>
      <c r="S1011" s="71"/>
      <c r="T1011" s="607"/>
      <c r="U1011" s="607"/>
      <c r="V1011" s="607"/>
      <c r="W1011" s="607"/>
      <c r="X1011" s="607"/>
      <c r="Y1011" s="607"/>
      <c r="Z1011" s="607"/>
      <c r="AA1011" s="607"/>
      <c r="AB1011" s="607"/>
      <c r="AC1011" s="607"/>
      <c r="AD1011" s="607"/>
      <c r="AE1011" s="2974"/>
      <c r="AF1011" s="607">
        <f t="shared" si="854"/>
        <v>0</v>
      </c>
      <c r="AG1011" s="3011"/>
      <c r="AH1011" s="607"/>
      <c r="AI1011" s="607"/>
      <c r="AJ1011" s="607"/>
      <c r="AK1011" s="607"/>
      <c r="AL1011" s="2010"/>
      <c r="AM1011" s="3547"/>
      <c r="AN1011" s="3868"/>
      <c r="AO1011" s="2006"/>
      <c r="AP1011" s="56"/>
      <c r="AQ1011" s="4292"/>
    </row>
    <row r="1012" spans="1:43" ht="63" x14ac:dyDescent="0.25">
      <c r="A1012" s="47">
        <v>1</v>
      </c>
      <c r="B1012" s="2467" t="s">
        <v>312</v>
      </c>
      <c r="C1012" s="2295"/>
      <c r="D1012" s="1388"/>
      <c r="E1012" s="1507">
        <f>E1013+E1018</f>
        <v>27037</v>
      </c>
      <c r="F1012" s="1507">
        <v>0</v>
      </c>
      <c r="G1012" s="418">
        <f t="shared" ref="G1012" si="855">G1013+G1018</f>
        <v>22531</v>
      </c>
      <c r="H1012" s="418">
        <f t="shared" ref="H1012" si="856">H1013+H1018</f>
        <v>20649</v>
      </c>
      <c r="I1012" s="418">
        <f>H1012/G1012*100</f>
        <v>91.64706404509343</v>
      </c>
      <c r="J1012" s="3436">
        <f t="shared" ref="J1012" si="857">J1013+J1018</f>
        <v>0</v>
      </c>
      <c r="K1012" s="326"/>
      <c r="L1012" s="295"/>
      <c r="M1012" s="441"/>
      <c r="N1012" s="441">
        <v>0</v>
      </c>
      <c r="O1012" s="441"/>
      <c r="P1012" s="540"/>
      <c r="Q1012" s="540"/>
      <c r="R1012" s="441"/>
      <c r="S1012" s="441"/>
      <c r="T1012" s="607"/>
      <c r="U1012" s="607"/>
      <c r="V1012" s="607"/>
      <c r="W1012" s="607"/>
      <c r="X1012" s="607"/>
      <c r="Y1012" s="607"/>
      <c r="Z1012" s="607"/>
      <c r="AA1012" s="607"/>
      <c r="AB1012" s="607"/>
      <c r="AC1012" s="607"/>
      <c r="AD1012" s="607"/>
      <c r="AE1012" s="3317">
        <f t="shared" ref="AE1012" si="858">T1012/12*$B$4</f>
        <v>0</v>
      </c>
      <c r="AF1012" s="607">
        <f t="shared" si="854"/>
        <v>0</v>
      </c>
      <c r="AG1012" s="3011"/>
      <c r="AH1012" s="607"/>
      <c r="AI1012" s="607">
        <f>AF1012-AE1012</f>
        <v>0</v>
      </c>
      <c r="AJ1012" s="607"/>
      <c r="AK1012" s="607"/>
      <c r="AL1012" s="2010"/>
      <c r="AM1012" s="3547"/>
      <c r="AN1012" s="3912">
        <f t="shared" ref="AN1012" si="859">AN1013+AN1018</f>
        <v>0</v>
      </c>
      <c r="AO1012" s="2006"/>
      <c r="AP1012" s="56"/>
      <c r="AQ1012" s="4292"/>
    </row>
    <row r="1013" spans="1:43" ht="30" x14ac:dyDescent="0.25">
      <c r="A1013" s="47">
        <v>1</v>
      </c>
      <c r="B1013" s="2425" t="s">
        <v>313</v>
      </c>
      <c r="C1013" s="2223"/>
      <c r="D1013" s="346"/>
      <c r="E1013" s="1490">
        <f>SUM(E1014:E1017)</f>
        <v>332</v>
      </c>
      <c r="F1013" s="1490">
        <v>0</v>
      </c>
      <c r="G1013" s="366">
        <f t="shared" ref="G1013" si="860">SUM(G1014:G1017)</f>
        <v>277</v>
      </c>
      <c r="H1013" s="366">
        <f t="shared" ref="H1013" si="861">SUM(H1014:H1017)</f>
        <v>271</v>
      </c>
      <c r="I1013" s="366">
        <f>H1013/G1013*100</f>
        <v>97.833935018050539</v>
      </c>
      <c r="J1013" s="3441">
        <f t="shared" ref="J1013" si="862">SUM(J1014:J1017)</f>
        <v>0</v>
      </c>
      <c r="K1013" s="101"/>
      <c r="L1013" s="101"/>
      <c r="M1013" s="389"/>
      <c r="N1013" s="389">
        <v>0</v>
      </c>
      <c r="O1013" s="389"/>
      <c r="P1013" s="389"/>
      <c r="Q1013" s="389"/>
      <c r="R1013" s="389"/>
      <c r="S1013" s="389"/>
      <c r="T1013" s="607"/>
      <c r="U1013" s="607"/>
      <c r="V1013" s="607"/>
      <c r="W1013" s="607"/>
      <c r="X1013" s="607"/>
      <c r="Y1013" s="607"/>
      <c r="Z1013" s="607"/>
      <c r="AA1013" s="607"/>
      <c r="AB1013" s="607"/>
      <c r="AC1013" s="607"/>
      <c r="AD1013" s="607"/>
      <c r="AE1013" s="2974"/>
      <c r="AF1013" s="607">
        <f t="shared" si="854"/>
        <v>0</v>
      </c>
      <c r="AG1013" s="3011"/>
      <c r="AH1013" s="607"/>
      <c r="AI1013" s="607"/>
      <c r="AJ1013" s="607"/>
      <c r="AK1013" s="607"/>
      <c r="AL1013" s="2010"/>
      <c r="AM1013" s="3547"/>
      <c r="AN1013" s="3916">
        <f t="shared" ref="AN1013" si="863">SUM(AN1014:AN1017)</f>
        <v>0</v>
      </c>
      <c r="AO1013" s="2006"/>
      <c r="AP1013" s="56"/>
      <c r="AQ1013" s="4292"/>
    </row>
    <row r="1014" spans="1:43" ht="30" x14ac:dyDescent="0.25">
      <c r="A1014" s="47">
        <v>1</v>
      </c>
      <c r="B1014" s="1829" t="s">
        <v>314</v>
      </c>
      <c r="C1014" s="2223"/>
      <c r="D1014" s="346"/>
      <c r="E1014" s="1490"/>
      <c r="F1014" s="1490">
        <v>0</v>
      </c>
      <c r="G1014" s="366"/>
      <c r="H1014" s="366"/>
      <c r="I1014" s="366"/>
      <c r="J1014" s="3441"/>
      <c r="K1014" s="101"/>
      <c r="L1014" s="101"/>
      <c r="M1014" s="389"/>
      <c r="N1014" s="389">
        <v>0</v>
      </c>
      <c r="O1014" s="389"/>
      <c r="P1014" s="389"/>
      <c r="Q1014" s="389"/>
      <c r="R1014" s="389"/>
      <c r="S1014" s="389"/>
      <c r="T1014" s="607"/>
      <c r="U1014" s="607"/>
      <c r="V1014" s="607"/>
      <c r="W1014" s="607"/>
      <c r="X1014" s="607"/>
      <c r="Y1014" s="607"/>
      <c r="Z1014" s="607"/>
      <c r="AA1014" s="607"/>
      <c r="AB1014" s="607"/>
      <c r="AC1014" s="607"/>
      <c r="AD1014" s="607"/>
      <c r="AE1014" s="2974"/>
      <c r="AF1014" s="607"/>
      <c r="AG1014" s="3011"/>
      <c r="AH1014" s="607"/>
      <c r="AI1014" s="607"/>
      <c r="AJ1014" s="607"/>
      <c r="AK1014" s="607"/>
      <c r="AL1014" s="2010"/>
      <c r="AM1014" s="3547"/>
      <c r="AN1014" s="3916"/>
      <c r="AO1014" s="2006"/>
      <c r="AP1014" s="56"/>
      <c r="AQ1014" s="4292"/>
    </row>
    <row r="1015" spans="1:43" ht="60" x14ac:dyDescent="0.25">
      <c r="A1015" s="47">
        <v>1</v>
      </c>
      <c r="B1015" s="1829" t="s">
        <v>315</v>
      </c>
      <c r="C1015" s="2223"/>
      <c r="D1015" s="346"/>
      <c r="E1015" s="1490"/>
      <c r="F1015" s="1490">
        <v>0</v>
      </c>
      <c r="G1015" s="366"/>
      <c r="H1015" s="366"/>
      <c r="I1015" s="366"/>
      <c r="J1015" s="3441"/>
      <c r="K1015" s="101"/>
      <c r="L1015" s="101"/>
      <c r="M1015" s="389"/>
      <c r="N1015" s="389">
        <v>0</v>
      </c>
      <c r="O1015" s="389"/>
      <c r="P1015" s="389"/>
      <c r="Q1015" s="389"/>
      <c r="R1015" s="389"/>
      <c r="S1015" s="389"/>
      <c r="T1015" s="607"/>
      <c r="U1015" s="607"/>
      <c r="V1015" s="607"/>
      <c r="W1015" s="607"/>
      <c r="X1015" s="607"/>
      <c r="Y1015" s="607"/>
      <c r="Z1015" s="607"/>
      <c r="AA1015" s="607"/>
      <c r="AB1015" s="607"/>
      <c r="AC1015" s="607"/>
      <c r="AD1015" s="607"/>
      <c r="AE1015" s="2974"/>
      <c r="AF1015" s="607"/>
      <c r="AG1015" s="3011"/>
      <c r="AH1015" s="607"/>
      <c r="AI1015" s="607"/>
      <c r="AJ1015" s="607"/>
      <c r="AK1015" s="607"/>
      <c r="AL1015" s="2010"/>
      <c r="AM1015" s="3547"/>
      <c r="AN1015" s="3916"/>
      <c r="AO1015" s="2006"/>
      <c r="AP1015" s="56"/>
      <c r="AQ1015" s="4292"/>
    </row>
    <row r="1016" spans="1:43" ht="45" x14ac:dyDescent="0.25">
      <c r="A1016" s="47">
        <v>1</v>
      </c>
      <c r="B1016" s="1829" t="s">
        <v>316</v>
      </c>
      <c r="C1016" s="2223"/>
      <c r="D1016" s="346"/>
      <c r="E1016" s="1490">
        <v>87</v>
      </c>
      <c r="F1016" s="1490">
        <v>0</v>
      </c>
      <c r="G1016" s="309">
        <f>ROUND(E1016/12*$B$4,0)</f>
        <v>73</v>
      </c>
      <c r="H1016" s="366">
        <v>76</v>
      </c>
      <c r="I1016" s="366">
        <f>H1016/G1016*100</f>
        <v>104.10958904109589</v>
      </c>
      <c r="J1016" s="3441"/>
      <c r="K1016" s="101"/>
      <c r="L1016" s="101"/>
      <c r="M1016" s="389"/>
      <c r="N1016" s="389">
        <v>0</v>
      </c>
      <c r="O1016" s="389"/>
      <c r="P1016" s="389"/>
      <c r="Q1016" s="389"/>
      <c r="R1016" s="389"/>
      <c r="S1016" s="389"/>
      <c r="T1016" s="607"/>
      <c r="U1016" s="607"/>
      <c r="V1016" s="607"/>
      <c r="W1016" s="607"/>
      <c r="X1016" s="607"/>
      <c r="Y1016" s="607"/>
      <c r="Z1016" s="607"/>
      <c r="AA1016" s="607"/>
      <c r="AB1016" s="607"/>
      <c r="AC1016" s="607"/>
      <c r="AD1016" s="607"/>
      <c r="AE1016" s="2974"/>
      <c r="AF1016" s="607"/>
      <c r="AG1016" s="3011"/>
      <c r="AH1016" s="607"/>
      <c r="AI1016" s="607"/>
      <c r="AJ1016" s="607"/>
      <c r="AK1016" s="607"/>
      <c r="AL1016" s="2010"/>
      <c r="AM1016" s="3547"/>
      <c r="AN1016" s="3916"/>
      <c r="AO1016" s="2006"/>
      <c r="AP1016" s="56"/>
      <c r="AQ1016" s="4292"/>
    </row>
    <row r="1017" spans="1:43" ht="30" x14ac:dyDescent="0.25">
      <c r="A1017" s="47">
        <v>1</v>
      </c>
      <c r="B1017" s="1829" t="s">
        <v>317</v>
      </c>
      <c r="C1017" s="2223"/>
      <c r="D1017" s="346"/>
      <c r="E1017" s="1490">
        <v>245</v>
      </c>
      <c r="F1017" s="1490">
        <v>0</v>
      </c>
      <c r="G1017" s="309">
        <f>ROUND(E1017/12*$B$4,0)</f>
        <v>204</v>
      </c>
      <c r="H1017" s="366">
        <v>195</v>
      </c>
      <c r="I1017" s="366">
        <f>H1017/G1017*100</f>
        <v>95.588235294117652</v>
      </c>
      <c r="J1017" s="3441"/>
      <c r="K1017" s="101"/>
      <c r="L1017" s="101"/>
      <c r="M1017" s="389"/>
      <c r="N1017" s="389">
        <v>0</v>
      </c>
      <c r="O1017" s="389"/>
      <c r="P1017" s="389"/>
      <c r="Q1017" s="389"/>
      <c r="R1017" s="389"/>
      <c r="S1017" s="389"/>
      <c r="T1017" s="607"/>
      <c r="U1017" s="607"/>
      <c r="V1017" s="607"/>
      <c r="W1017" s="607"/>
      <c r="X1017" s="607"/>
      <c r="Y1017" s="607"/>
      <c r="Z1017" s="607"/>
      <c r="AA1017" s="607"/>
      <c r="AB1017" s="607"/>
      <c r="AC1017" s="607"/>
      <c r="AD1017" s="607"/>
      <c r="AE1017" s="2974"/>
      <c r="AF1017" s="607"/>
      <c r="AG1017" s="3011"/>
      <c r="AH1017" s="607"/>
      <c r="AI1017" s="607"/>
      <c r="AJ1017" s="607"/>
      <c r="AK1017" s="607"/>
      <c r="AL1017" s="2010"/>
      <c r="AM1017" s="3547"/>
      <c r="AN1017" s="3916"/>
      <c r="AO1017" s="2006"/>
      <c r="AP1017" s="56"/>
      <c r="AQ1017" s="4292"/>
    </row>
    <row r="1018" spans="1:43" ht="60" x14ac:dyDescent="0.25">
      <c r="A1018" s="47">
        <v>1</v>
      </c>
      <c r="B1018" s="2425" t="s">
        <v>318</v>
      </c>
      <c r="C1018" s="2223"/>
      <c r="D1018" s="346"/>
      <c r="E1018" s="1824">
        <f>SUM(E1019:E1021)</f>
        <v>26705</v>
      </c>
      <c r="F1018" s="1824">
        <v>0</v>
      </c>
      <c r="G1018" s="1825">
        <f t="shared" ref="G1018" si="864">SUM(G1019:G1021)</f>
        <v>22254</v>
      </c>
      <c r="H1018" s="1825">
        <f t="shared" ref="H1018" si="865">SUM(H1019:H1021)</f>
        <v>20378</v>
      </c>
      <c r="I1018" s="1825">
        <f>H1018/G1018*100</f>
        <v>91.570054821605112</v>
      </c>
      <c r="J1018" s="3454">
        <f t="shared" ref="J1018" si="866">SUM(J1019:J1021)</f>
        <v>0</v>
      </c>
      <c r="K1018" s="101"/>
      <c r="L1018" s="101"/>
      <c r="M1018" s="389"/>
      <c r="N1018" s="389">
        <v>0</v>
      </c>
      <c r="O1018" s="389"/>
      <c r="P1018" s="389"/>
      <c r="Q1018" s="389"/>
      <c r="R1018" s="389"/>
      <c r="S1018" s="389"/>
      <c r="T1018" s="607"/>
      <c r="U1018" s="607"/>
      <c r="V1018" s="607"/>
      <c r="W1018" s="607"/>
      <c r="X1018" s="607"/>
      <c r="Y1018" s="607"/>
      <c r="Z1018" s="607"/>
      <c r="AA1018" s="607"/>
      <c r="AB1018" s="607"/>
      <c r="AC1018" s="607"/>
      <c r="AD1018" s="607"/>
      <c r="AE1018" s="2974"/>
      <c r="AF1018" s="607"/>
      <c r="AG1018" s="3011"/>
      <c r="AH1018" s="607"/>
      <c r="AI1018" s="607"/>
      <c r="AJ1018" s="607"/>
      <c r="AK1018" s="607"/>
      <c r="AL1018" s="2010"/>
      <c r="AM1018" s="3547"/>
      <c r="AN1018" s="3937">
        <f t="shared" ref="AN1018" si="867">SUM(AN1019:AN1021)</f>
        <v>0</v>
      </c>
      <c r="AO1018" s="2006"/>
      <c r="AP1018" s="56"/>
      <c r="AQ1018" s="4292"/>
    </row>
    <row r="1019" spans="1:43" ht="45" x14ac:dyDescent="0.25">
      <c r="A1019" s="47">
        <v>1</v>
      </c>
      <c r="B1019" s="1829" t="s">
        <v>319</v>
      </c>
      <c r="C1019" s="2223"/>
      <c r="D1019" s="346"/>
      <c r="E1019" s="1490"/>
      <c r="F1019" s="1490">
        <v>0</v>
      </c>
      <c r="G1019" s="366"/>
      <c r="H1019" s="366"/>
      <c r="I1019" s="366"/>
      <c r="J1019" s="3441"/>
      <c r="K1019" s="101"/>
      <c r="L1019" s="101"/>
      <c r="M1019" s="389"/>
      <c r="N1019" s="389">
        <v>0</v>
      </c>
      <c r="O1019" s="389"/>
      <c r="P1019" s="389"/>
      <c r="Q1019" s="389"/>
      <c r="R1019" s="389"/>
      <c r="S1019" s="389"/>
      <c r="T1019" s="607"/>
      <c r="U1019" s="607"/>
      <c r="V1019" s="607"/>
      <c r="W1019" s="607"/>
      <c r="X1019" s="607"/>
      <c r="Y1019" s="607"/>
      <c r="Z1019" s="607"/>
      <c r="AA1019" s="607"/>
      <c r="AB1019" s="607"/>
      <c r="AC1019" s="607"/>
      <c r="AD1019" s="607"/>
      <c r="AE1019" s="2974"/>
      <c r="AF1019" s="607"/>
      <c r="AG1019" s="3011"/>
      <c r="AH1019" s="607"/>
      <c r="AI1019" s="607"/>
      <c r="AJ1019" s="607"/>
      <c r="AK1019" s="607"/>
      <c r="AL1019" s="2010"/>
      <c r="AM1019" s="3547"/>
      <c r="AN1019" s="3916"/>
      <c r="AO1019" s="2006"/>
      <c r="AP1019" s="56"/>
      <c r="AQ1019" s="4292"/>
    </row>
    <row r="1020" spans="1:43" ht="75" x14ac:dyDescent="0.25">
      <c r="A1020" s="47">
        <v>1</v>
      </c>
      <c r="B1020" s="1829" t="s">
        <v>320</v>
      </c>
      <c r="C1020" s="2223"/>
      <c r="D1020" s="346"/>
      <c r="E1020" s="1490">
        <v>23005</v>
      </c>
      <c r="F1020" s="1490">
        <v>0</v>
      </c>
      <c r="G1020" s="309">
        <f>ROUND(E1020/12*$B$4,0)</f>
        <v>19171</v>
      </c>
      <c r="H1020" s="366">
        <v>17361</v>
      </c>
      <c r="I1020" s="366">
        <f>H1020/G1020*100</f>
        <v>90.558656303792191</v>
      </c>
      <c r="J1020" s="3441"/>
      <c r="K1020" s="101"/>
      <c r="L1020" s="101"/>
      <c r="M1020" s="389"/>
      <c r="N1020" s="389">
        <v>0</v>
      </c>
      <c r="O1020" s="389"/>
      <c r="P1020" s="389"/>
      <c r="Q1020" s="389"/>
      <c r="R1020" s="389"/>
      <c r="S1020" s="389"/>
      <c r="T1020" s="607"/>
      <c r="U1020" s="607"/>
      <c r="V1020" s="607"/>
      <c r="W1020" s="607"/>
      <c r="X1020" s="607"/>
      <c r="Y1020" s="607"/>
      <c r="Z1020" s="607"/>
      <c r="AA1020" s="607"/>
      <c r="AB1020" s="607"/>
      <c r="AC1020" s="607"/>
      <c r="AD1020" s="607"/>
      <c r="AE1020" s="2974"/>
      <c r="AF1020" s="607"/>
      <c r="AG1020" s="3011"/>
      <c r="AH1020" s="607"/>
      <c r="AI1020" s="607"/>
      <c r="AJ1020" s="607"/>
      <c r="AK1020" s="607"/>
      <c r="AL1020" s="2010"/>
      <c r="AM1020" s="3547"/>
      <c r="AN1020" s="3916"/>
      <c r="AO1020" s="2006"/>
      <c r="AP1020" s="56"/>
      <c r="AQ1020" s="4292"/>
    </row>
    <row r="1021" spans="1:43" ht="60" x14ac:dyDescent="0.25">
      <c r="A1021" s="47">
        <v>1</v>
      </c>
      <c r="B1021" s="1829" t="s">
        <v>321</v>
      </c>
      <c r="C1021" s="2223"/>
      <c r="D1021" s="346"/>
      <c r="E1021" s="1490">
        <v>3700</v>
      </c>
      <c r="F1021" s="1490">
        <v>0</v>
      </c>
      <c r="G1021" s="309">
        <f>ROUND(E1021/12*$B$4,0)</f>
        <v>3083</v>
      </c>
      <c r="H1021" s="366">
        <v>3017</v>
      </c>
      <c r="I1021" s="366">
        <f>H1021/G1021*100</f>
        <v>97.859228024651316</v>
      </c>
      <c r="J1021" s="3441"/>
      <c r="K1021" s="101"/>
      <c r="L1021" s="101"/>
      <c r="M1021" s="389"/>
      <c r="N1021" s="389">
        <v>0</v>
      </c>
      <c r="O1021" s="389"/>
      <c r="P1021" s="389"/>
      <c r="Q1021" s="389"/>
      <c r="R1021" s="389"/>
      <c r="S1021" s="389"/>
      <c r="T1021" s="607"/>
      <c r="U1021" s="607"/>
      <c r="V1021" s="607"/>
      <c r="W1021" s="607"/>
      <c r="X1021" s="607"/>
      <c r="Y1021" s="607"/>
      <c r="Z1021" s="607"/>
      <c r="AA1021" s="607"/>
      <c r="AB1021" s="607"/>
      <c r="AC1021" s="607"/>
      <c r="AD1021" s="607"/>
      <c r="AE1021" s="2974"/>
      <c r="AF1021" s="607"/>
      <c r="AG1021" s="3011"/>
      <c r="AH1021" s="607"/>
      <c r="AI1021" s="607"/>
      <c r="AJ1021" s="607"/>
      <c r="AK1021" s="607"/>
      <c r="AL1021" s="2010"/>
      <c r="AM1021" s="3547"/>
      <c r="AN1021" s="3916"/>
      <c r="AO1021" s="2006"/>
      <c r="AP1021" s="56"/>
      <c r="AQ1021" s="4292"/>
    </row>
    <row r="1022" spans="1:43" x14ac:dyDescent="0.25">
      <c r="B1022" s="2529" t="s">
        <v>213</v>
      </c>
      <c r="C1022" s="2223"/>
      <c r="D1022" s="346"/>
      <c r="E1022" s="1490"/>
      <c r="F1022" s="1490">
        <v>0</v>
      </c>
      <c r="G1022" s="2794"/>
      <c r="H1022" s="366"/>
      <c r="I1022" s="366"/>
      <c r="J1022" s="3441"/>
      <c r="K1022" s="101"/>
      <c r="L1022" s="101"/>
      <c r="M1022" s="389"/>
      <c r="N1022" s="389">
        <v>0</v>
      </c>
      <c r="O1022" s="389"/>
      <c r="P1022" s="389"/>
      <c r="Q1022" s="389"/>
      <c r="R1022" s="389"/>
      <c r="S1022" s="389"/>
      <c r="T1022" s="607"/>
      <c r="U1022" s="607"/>
      <c r="V1022" s="607"/>
      <c r="W1022" s="607"/>
      <c r="X1022" s="607"/>
      <c r="Y1022" s="607"/>
      <c r="Z1022" s="607"/>
      <c r="AA1022" s="607"/>
      <c r="AB1022" s="607"/>
      <c r="AC1022" s="607"/>
      <c r="AD1022" s="607"/>
      <c r="AE1022" s="2974">
        <f t="shared" ref="AE1022" si="868">T1022/12*$B$4</f>
        <v>0</v>
      </c>
      <c r="AF1022" s="607">
        <f t="shared" ref="AF1022" si="869">AL1022-AK1022-AH1022</f>
        <v>0</v>
      </c>
      <c r="AG1022" s="3011"/>
      <c r="AH1022" s="607"/>
      <c r="AI1022" s="607">
        <f>AF1022-AE1022</f>
        <v>0</v>
      </c>
      <c r="AJ1022" s="607"/>
      <c r="AK1022" s="607"/>
      <c r="AL1022" s="2010"/>
      <c r="AM1022" s="3547"/>
      <c r="AN1022" s="3916"/>
      <c r="AO1022" s="2006"/>
      <c r="AP1022" s="56"/>
      <c r="AQ1022" s="4292"/>
    </row>
    <row r="1023" spans="1:43" ht="29.25" x14ac:dyDescent="0.25">
      <c r="A1023" s="47">
        <v>1</v>
      </c>
      <c r="B1023" s="2507" t="s">
        <v>383</v>
      </c>
      <c r="C1023" s="2223"/>
      <c r="D1023" s="346"/>
      <c r="E1023" s="1490"/>
      <c r="F1023" s="1490">
        <v>0</v>
      </c>
      <c r="G1023" s="366"/>
      <c r="H1023" s="366"/>
      <c r="I1023" s="366"/>
      <c r="J1023" s="3441"/>
      <c r="K1023" s="101"/>
      <c r="L1023" s="101"/>
      <c r="M1023" s="389"/>
      <c r="N1023" s="389">
        <v>0</v>
      </c>
      <c r="O1023" s="389"/>
      <c r="P1023" s="389"/>
      <c r="Q1023" s="389"/>
      <c r="R1023" s="389"/>
      <c r="S1023" s="389"/>
      <c r="T1023" s="607"/>
      <c r="U1023" s="607"/>
      <c r="V1023" s="607"/>
      <c r="W1023" s="607"/>
      <c r="X1023" s="607"/>
      <c r="Y1023" s="607"/>
      <c r="Z1023" s="607"/>
      <c r="AA1023" s="607"/>
      <c r="AB1023" s="607"/>
      <c r="AC1023" s="607"/>
      <c r="AD1023" s="607"/>
      <c r="AE1023" s="2974"/>
      <c r="AF1023" s="607"/>
      <c r="AG1023" s="3011"/>
      <c r="AH1023" s="607"/>
      <c r="AI1023" s="607"/>
      <c r="AJ1023" s="607"/>
      <c r="AK1023" s="607"/>
      <c r="AL1023" s="2010"/>
      <c r="AM1023" s="3547"/>
      <c r="AN1023" s="3916"/>
      <c r="AO1023" s="2006"/>
      <c r="AP1023" s="56"/>
      <c r="AQ1023" s="4292"/>
    </row>
    <row r="1024" spans="1:43" x14ac:dyDescent="0.25">
      <c r="A1024" s="47">
        <v>1</v>
      </c>
      <c r="B1024" s="4" t="s">
        <v>371</v>
      </c>
      <c r="C1024" s="2223"/>
      <c r="D1024" s="346"/>
      <c r="E1024" s="1490"/>
      <c r="F1024" s="1490">
        <v>0</v>
      </c>
      <c r="G1024" s="366"/>
      <c r="H1024" s="366"/>
      <c r="I1024" s="366"/>
      <c r="J1024" s="3441"/>
      <c r="K1024" s="101"/>
      <c r="L1024" s="101"/>
      <c r="M1024" s="389"/>
      <c r="N1024" s="389">
        <v>0</v>
      </c>
      <c r="O1024" s="389"/>
      <c r="P1024" s="389"/>
      <c r="Q1024" s="389"/>
      <c r="R1024" s="389"/>
      <c r="S1024" s="389"/>
      <c r="T1024" s="607"/>
      <c r="U1024" s="607"/>
      <c r="V1024" s="607"/>
      <c r="W1024" s="607"/>
      <c r="X1024" s="607"/>
      <c r="Y1024" s="607"/>
      <c r="Z1024" s="607"/>
      <c r="AA1024" s="607"/>
      <c r="AB1024" s="607"/>
      <c r="AC1024" s="607"/>
      <c r="AD1024" s="607"/>
      <c r="AE1024" s="2974"/>
      <c r="AF1024" s="607"/>
      <c r="AG1024" s="3011"/>
      <c r="AH1024" s="607"/>
      <c r="AI1024" s="607"/>
      <c r="AJ1024" s="607"/>
      <c r="AK1024" s="607"/>
      <c r="AL1024" s="2010"/>
      <c r="AM1024" s="3547"/>
      <c r="AN1024" s="3916"/>
      <c r="AO1024" s="2006"/>
      <c r="AP1024" s="56"/>
      <c r="AQ1024" s="4292"/>
    </row>
    <row r="1025" spans="1:43" ht="30" x14ac:dyDescent="0.25">
      <c r="A1025" s="47">
        <v>1</v>
      </c>
      <c r="B1025" s="2530" t="s">
        <v>372</v>
      </c>
      <c r="C1025" s="2223"/>
      <c r="D1025" s="346"/>
      <c r="E1025" s="1490"/>
      <c r="F1025" s="1490">
        <v>0</v>
      </c>
      <c r="G1025" s="366"/>
      <c r="H1025" s="366"/>
      <c r="I1025" s="366"/>
      <c r="J1025" s="3441"/>
      <c r="K1025" s="101"/>
      <c r="L1025" s="101"/>
      <c r="M1025" s="389"/>
      <c r="N1025" s="389">
        <v>0</v>
      </c>
      <c r="O1025" s="389"/>
      <c r="P1025" s="389"/>
      <c r="Q1025" s="389"/>
      <c r="R1025" s="389"/>
      <c r="S1025" s="389"/>
      <c r="T1025" s="607"/>
      <c r="U1025" s="607"/>
      <c r="V1025" s="607"/>
      <c r="W1025" s="607"/>
      <c r="X1025" s="607"/>
      <c r="Y1025" s="607"/>
      <c r="Z1025" s="607"/>
      <c r="AA1025" s="607"/>
      <c r="AB1025" s="607"/>
      <c r="AC1025" s="607"/>
      <c r="AD1025" s="607"/>
      <c r="AE1025" s="2974"/>
      <c r="AF1025" s="607"/>
      <c r="AG1025" s="3011"/>
      <c r="AH1025" s="607"/>
      <c r="AI1025" s="607"/>
      <c r="AJ1025" s="607"/>
      <c r="AK1025" s="607"/>
      <c r="AL1025" s="2010"/>
      <c r="AM1025" s="3547"/>
      <c r="AN1025" s="3916"/>
      <c r="AO1025" s="2006"/>
      <c r="AP1025" s="56"/>
      <c r="AQ1025" s="4292"/>
    </row>
    <row r="1026" spans="1:43" x14ac:dyDescent="0.25">
      <c r="A1026" s="47">
        <v>1</v>
      </c>
      <c r="B1026" s="4" t="s">
        <v>373</v>
      </c>
      <c r="C1026" s="2223"/>
      <c r="D1026" s="346"/>
      <c r="E1026" s="1490"/>
      <c r="F1026" s="1490">
        <v>0</v>
      </c>
      <c r="G1026" s="366"/>
      <c r="H1026" s="366"/>
      <c r="I1026" s="366"/>
      <c r="J1026" s="3441"/>
      <c r="K1026" s="101"/>
      <c r="L1026" s="101"/>
      <c r="M1026" s="389"/>
      <c r="N1026" s="389">
        <v>0</v>
      </c>
      <c r="O1026" s="389"/>
      <c r="P1026" s="389"/>
      <c r="Q1026" s="389"/>
      <c r="R1026" s="389"/>
      <c r="S1026" s="389"/>
      <c r="T1026" s="607"/>
      <c r="U1026" s="607"/>
      <c r="V1026" s="607"/>
      <c r="W1026" s="607"/>
      <c r="X1026" s="607"/>
      <c r="Y1026" s="607"/>
      <c r="Z1026" s="607"/>
      <c r="AA1026" s="607"/>
      <c r="AB1026" s="607"/>
      <c r="AC1026" s="607"/>
      <c r="AD1026" s="607"/>
      <c r="AE1026" s="2974"/>
      <c r="AF1026" s="607"/>
      <c r="AG1026" s="3011"/>
      <c r="AH1026" s="607"/>
      <c r="AI1026" s="607"/>
      <c r="AJ1026" s="607"/>
      <c r="AK1026" s="607"/>
      <c r="AL1026" s="2010"/>
      <c r="AM1026" s="3547"/>
      <c r="AN1026" s="3916"/>
      <c r="AO1026" s="2006"/>
      <c r="AP1026" s="56"/>
      <c r="AQ1026" s="4292"/>
    </row>
    <row r="1027" spans="1:43" ht="30" x14ac:dyDescent="0.25">
      <c r="A1027" s="47">
        <v>1</v>
      </c>
      <c r="B1027" s="4" t="s">
        <v>399</v>
      </c>
      <c r="C1027" s="2223"/>
      <c r="D1027" s="346"/>
      <c r="E1027" s="1490"/>
      <c r="F1027" s="1490">
        <v>0</v>
      </c>
      <c r="G1027" s="366"/>
      <c r="H1027" s="366"/>
      <c r="I1027" s="366"/>
      <c r="J1027" s="3441"/>
      <c r="K1027" s="101"/>
      <c r="L1027" s="101"/>
      <c r="M1027" s="389"/>
      <c r="N1027" s="389">
        <v>0</v>
      </c>
      <c r="O1027" s="389"/>
      <c r="P1027" s="389"/>
      <c r="Q1027" s="389"/>
      <c r="R1027" s="389"/>
      <c r="S1027" s="389"/>
      <c r="T1027" s="607"/>
      <c r="U1027" s="607"/>
      <c r="V1027" s="607"/>
      <c r="W1027" s="607"/>
      <c r="X1027" s="607"/>
      <c r="Y1027" s="607"/>
      <c r="Z1027" s="607"/>
      <c r="AA1027" s="607"/>
      <c r="AB1027" s="607"/>
      <c r="AC1027" s="607"/>
      <c r="AD1027" s="607"/>
      <c r="AE1027" s="2974"/>
      <c r="AF1027" s="607"/>
      <c r="AG1027" s="3011"/>
      <c r="AH1027" s="607"/>
      <c r="AI1027" s="607"/>
      <c r="AJ1027" s="607"/>
      <c r="AK1027" s="607"/>
      <c r="AL1027" s="2010"/>
      <c r="AM1027" s="3547"/>
      <c r="AN1027" s="3916"/>
      <c r="AO1027" s="2006"/>
      <c r="AP1027" s="56"/>
      <c r="AQ1027" s="4292"/>
    </row>
    <row r="1028" spans="1:43" ht="60" x14ac:dyDescent="0.25">
      <c r="A1028" s="47">
        <v>1</v>
      </c>
      <c r="B1028" s="4" t="s">
        <v>374</v>
      </c>
      <c r="C1028" s="2223"/>
      <c r="D1028" s="346"/>
      <c r="E1028" s="1490"/>
      <c r="F1028" s="1490">
        <v>0</v>
      </c>
      <c r="G1028" s="366"/>
      <c r="H1028" s="366"/>
      <c r="I1028" s="366"/>
      <c r="J1028" s="3441"/>
      <c r="K1028" s="101"/>
      <c r="L1028" s="101"/>
      <c r="M1028" s="389"/>
      <c r="N1028" s="389">
        <v>0</v>
      </c>
      <c r="O1028" s="389"/>
      <c r="P1028" s="389"/>
      <c r="Q1028" s="389"/>
      <c r="R1028" s="389"/>
      <c r="S1028" s="389"/>
      <c r="T1028" s="607"/>
      <c r="U1028" s="607"/>
      <c r="V1028" s="607"/>
      <c r="W1028" s="607"/>
      <c r="X1028" s="607"/>
      <c r="Y1028" s="607"/>
      <c r="Z1028" s="607"/>
      <c r="AA1028" s="607"/>
      <c r="AB1028" s="607"/>
      <c r="AC1028" s="607"/>
      <c r="AD1028" s="607"/>
      <c r="AE1028" s="2974"/>
      <c r="AF1028" s="607"/>
      <c r="AG1028" s="3011"/>
      <c r="AH1028" s="607"/>
      <c r="AI1028" s="607"/>
      <c r="AJ1028" s="607"/>
      <c r="AK1028" s="607"/>
      <c r="AL1028" s="2010"/>
      <c r="AM1028" s="3547"/>
      <c r="AN1028" s="3916"/>
      <c r="AO1028" s="2006"/>
      <c r="AP1028" s="56"/>
      <c r="AQ1028" s="4292"/>
    </row>
    <row r="1029" spans="1:43" ht="75" x14ac:dyDescent="0.25">
      <c r="A1029" s="47">
        <v>1</v>
      </c>
      <c r="B1029" s="4" t="s">
        <v>375</v>
      </c>
      <c r="C1029" s="2223"/>
      <c r="D1029" s="346"/>
      <c r="E1029" s="1490"/>
      <c r="F1029" s="1490">
        <v>0</v>
      </c>
      <c r="G1029" s="366"/>
      <c r="H1029" s="366"/>
      <c r="I1029" s="366"/>
      <c r="J1029" s="3441"/>
      <c r="K1029" s="101"/>
      <c r="L1029" s="101"/>
      <c r="M1029" s="389"/>
      <c r="N1029" s="389">
        <v>0</v>
      </c>
      <c r="O1029" s="389"/>
      <c r="P1029" s="389"/>
      <c r="Q1029" s="389"/>
      <c r="R1029" s="389"/>
      <c r="S1029" s="389"/>
      <c r="T1029" s="607"/>
      <c r="U1029" s="607"/>
      <c r="V1029" s="607"/>
      <c r="W1029" s="607"/>
      <c r="X1029" s="607"/>
      <c r="Y1029" s="607"/>
      <c r="Z1029" s="607"/>
      <c r="AA1029" s="607"/>
      <c r="AB1029" s="607"/>
      <c r="AC1029" s="607"/>
      <c r="AD1029" s="607"/>
      <c r="AE1029" s="2974"/>
      <c r="AF1029" s="607"/>
      <c r="AG1029" s="3011"/>
      <c r="AH1029" s="607"/>
      <c r="AI1029" s="607"/>
      <c r="AJ1029" s="607"/>
      <c r="AK1029" s="607"/>
      <c r="AL1029" s="2010"/>
      <c r="AM1029" s="3547"/>
      <c r="AN1029" s="3916"/>
      <c r="AO1029" s="2006"/>
      <c r="AP1029" s="56"/>
      <c r="AQ1029" s="4292"/>
    </row>
    <row r="1030" spans="1:43" ht="45" x14ac:dyDescent="0.25">
      <c r="A1030" s="47">
        <v>1</v>
      </c>
      <c r="B1030" s="2531" t="s">
        <v>376</v>
      </c>
      <c r="C1030" s="2223"/>
      <c r="D1030" s="346"/>
      <c r="E1030" s="1490"/>
      <c r="F1030" s="1490">
        <v>0</v>
      </c>
      <c r="G1030" s="366"/>
      <c r="H1030" s="366"/>
      <c r="I1030" s="366"/>
      <c r="J1030" s="3441"/>
      <c r="K1030" s="101"/>
      <c r="L1030" s="101"/>
      <c r="M1030" s="389"/>
      <c r="N1030" s="389">
        <v>0</v>
      </c>
      <c r="O1030" s="389"/>
      <c r="P1030" s="389"/>
      <c r="Q1030" s="389"/>
      <c r="R1030" s="389"/>
      <c r="S1030" s="389"/>
      <c r="T1030" s="607"/>
      <c r="U1030" s="607"/>
      <c r="V1030" s="607"/>
      <c r="W1030" s="607"/>
      <c r="X1030" s="607"/>
      <c r="Y1030" s="607"/>
      <c r="Z1030" s="607"/>
      <c r="AA1030" s="607"/>
      <c r="AB1030" s="607"/>
      <c r="AC1030" s="607"/>
      <c r="AD1030" s="607"/>
      <c r="AE1030" s="2974"/>
      <c r="AF1030" s="607"/>
      <c r="AG1030" s="3011"/>
      <c r="AH1030" s="607"/>
      <c r="AI1030" s="607"/>
      <c r="AJ1030" s="607"/>
      <c r="AK1030" s="607"/>
      <c r="AL1030" s="2010"/>
      <c r="AM1030" s="3547"/>
      <c r="AN1030" s="3916"/>
      <c r="AO1030" s="2006"/>
      <c r="AP1030" s="56"/>
      <c r="AQ1030" s="4292"/>
    </row>
    <row r="1031" spans="1:43" ht="29.25" x14ac:dyDescent="0.25">
      <c r="A1031" s="47">
        <v>1</v>
      </c>
      <c r="B1031" s="2424" t="s">
        <v>384</v>
      </c>
      <c r="C1031" s="2223"/>
      <c r="D1031" s="346"/>
      <c r="E1031" s="1490"/>
      <c r="F1031" s="1490">
        <v>0</v>
      </c>
      <c r="G1031" s="69"/>
      <c r="H1031" s="366"/>
      <c r="I1031" s="366"/>
      <c r="J1031" s="3441"/>
      <c r="K1031" s="101"/>
      <c r="L1031" s="101"/>
      <c r="M1031" s="389"/>
      <c r="N1031" s="389">
        <v>0</v>
      </c>
      <c r="O1031" s="389"/>
      <c r="P1031" s="389"/>
      <c r="Q1031" s="389"/>
      <c r="R1031" s="389"/>
      <c r="S1031" s="389"/>
      <c r="T1031" s="607"/>
      <c r="U1031" s="607"/>
      <c r="V1031" s="607"/>
      <c r="W1031" s="607"/>
      <c r="X1031" s="607"/>
      <c r="Y1031" s="607"/>
      <c r="Z1031" s="607"/>
      <c r="AA1031" s="607"/>
      <c r="AB1031" s="607"/>
      <c r="AC1031" s="607"/>
      <c r="AD1031" s="607"/>
      <c r="AE1031" s="2974"/>
      <c r="AF1031" s="607">
        <f t="shared" ref="AF1031:AF1039" si="870">AL1031-AK1031-AH1031</f>
        <v>0</v>
      </c>
      <c r="AG1031" s="3011"/>
      <c r="AH1031" s="607"/>
      <c r="AI1031" s="607"/>
      <c r="AJ1031" s="607"/>
      <c r="AK1031" s="607"/>
      <c r="AL1031" s="2010"/>
      <c r="AM1031" s="3547"/>
      <c r="AN1031" s="3916"/>
      <c r="AO1031" s="2006"/>
      <c r="AP1031" s="56"/>
      <c r="AQ1031" s="4292"/>
    </row>
    <row r="1032" spans="1:43" x14ac:dyDescent="0.25">
      <c r="A1032" s="47">
        <v>1</v>
      </c>
      <c r="B1032" s="2424" t="s">
        <v>400</v>
      </c>
      <c r="C1032" s="2283"/>
      <c r="D1032" s="346"/>
      <c r="E1032" s="1490"/>
      <c r="F1032" s="1490">
        <v>0</v>
      </c>
      <c r="G1032" s="366"/>
      <c r="H1032" s="366"/>
      <c r="I1032" s="366"/>
      <c r="J1032" s="3441"/>
      <c r="K1032" s="101"/>
      <c r="L1032" s="101"/>
      <c r="M1032" s="389"/>
      <c r="N1032" s="389">
        <v>0</v>
      </c>
      <c r="O1032" s="389"/>
      <c r="P1032" s="389"/>
      <c r="Q1032" s="389"/>
      <c r="R1032" s="389"/>
      <c r="S1032" s="389"/>
      <c r="T1032" s="607"/>
      <c r="U1032" s="607"/>
      <c r="V1032" s="607"/>
      <c r="W1032" s="607"/>
      <c r="X1032" s="607"/>
      <c r="Y1032" s="607"/>
      <c r="Z1032" s="607"/>
      <c r="AA1032" s="607"/>
      <c r="AB1032" s="607"/>
      <c r="AC1032" s="607"/>
      <c r="AD1032" s="607"/>
      <c r="AE1032" s="2974"/>
      <c r="AF1032" s="607">
        <f t="shared" si="870"/>
        <v>0</v>
      </c>
      <c r="AG1032" s="3011"/>
      <c r="AH1032" s="607"/>
      <c r="AI1032" s="607"/>
      <c r="AJ1032" s="607"/>
      <c r="AK1032" s="607"/>
      <c r="AL1032" s="2010"/>
      <c r="AM1032" s="3547"/>
      <c r="AN1032" s="3916"/>
      <c r="AO1032" s="2006"/>
      <c r="AP1032" s="56"/>
      <c r="AQ1032" s="4292"/>
    </row>
    <row r="1033" spans="1:43" x14ac:dyDescent="0.25">
      <c r="A1033" s="47">
        <v>1</v>
      </c>
      <c r="B1033" s="1829" t="s">
        <v>401</v>
      </c>
      <c r="C1033" s="2223"/>
      <c r="D1033" s="346"/>
      <c r="E1033" s="1490"/>
      <c r="F1033" s="1490">
        <v>0</v>
      </c>
      <c r="G1033" s="69"/>
      <c r="H1033" s="69"/>
      <c r="I1033" s="366"/>
      <c r="J1033" s="3441"/>
      <c r="K1033" s="101"/>
      <c r="L1033" s="101"/>
      <c r="M1033" s="389"/>
      <c r="N1033" s="389">
        <v>0</v>
      </c>
      <c r="O1033" s="389"/>
      <c r="P1033" s="389"/>
      <c r="Q1033" s="389"/>
      <c r="R1033" s="389"/>
      <c r="S1033" s="389"/>
      <c r="T1033" s="607"/>
      <c r="U1033" s="607"/>
      <c r="V1033" s="607"/>
      <c r="W1033" s="607"/>
      <c r="X1033" s="607"/>
      <c r="Y1033" s="607"/>
      <c r="Z1033" s="607"/>
      <c r="AA1033" s="607"/>
      <c r="AB1033" s="607"/>
      <c r="AC1033" s="607"/>
      <c r="AD1033" s="607"/>
      <c r="AE1033" s="2974"/>
      <c r="AF1033" s="607">
        <f t="shared" si="870"/>
        <v>0</v>
      </c>
      <c r="AG1033" s="3011"/>
      <c r="AH1033" s="607"/>
      <c r="AI1033" s="607"/>
      <c r="AJ1033" s="607"/>
      <c r="AK1033" s="607"/>
      <c r="AL1033" s="2010"/>
      <c r="AM1033" s="3547"/>
      <c r="AN1033" s="3820"/>
      <c r="AO1033" s="2006"/>
      <c r="AP1033" s="56"/>
      <c r="AQ1033" s="4292"/>
    </row>
    <row r="1034" spans="1:43" ht="43.5" x14ac:dyDescent="0.25">
      <c r="A1034" s="47">
        <v>1</v>
      </c>
      <c r="B1034" s="2424" t="s">
        <v>377</v>
      </c>
      <c r="C1034" s="2223"/>
      <c r="D1034" s="346"/>
      <c r="E1034" s="1490">
        <v>17880</v>
      </c>
      <c r="F1034" s="1490">
        <v>1180</v>
      </c>
      <c r="G1034" s="69">
        <f>(E1034-F1034)/12*$B$4+F1034</f>
        <v>15096.666666666668</v>
      </c>
      <c r="H1034" s="366">
        <v>14907</v>
      </c>
      <c r="I1034" s="366">
        <f>H1034/G1034*100</f>
        <v>98.743652020313519</v>
      </c>
      <c r="J1034" s="3441">
        <v>334</v>
      </c>
      <c r="K1034" s="101"/>
      <c r="L1034" s="101"/>
      <c r="M1034" s="389"/>
      <c r="N1034" s="389">
        <v>0</v>
      </c>
      <c r="O1034" s="389"/>
      <c r="P1034" s="389"/>
      <c r="Q1034" s="389"/>
      <c r="R1034" s="389"/>
      <c r="S1034" s="389"/>
      <c r="T1034" s="607"/>
      <c r="U1034" s="607"/>
      <c r="V1034" s="607"/>
      <c r="W1034" s="607"/>
      <c r="X1034" s="607"/>
      <c r="Y1034" s="607"/>
      <c r="Z1034" s="607"/>
      <c r="AA1034" s="607"/>
      <c r="AB1034" s="607"/>
      <c r="AC1034" s="607"/>
      <c r="AD1034" s="607"/>
      <c r="AE1034" s="2974"/>
      <c r="AF1034" s="607">
        <f t="shared" si="870"/>
        <v>0</v>
      </c>
      <c r="AG1034" s="3011"/>
      <c r="AH1034" s="607"/>
      <c r="AI1034" s="607"/>
      <c r="AJ1034" s="607"/>
      <c r="AK1034" s="607"/>
      <c r="AL1034" s="2010"/>
      <c r="AM1034" s="3547"/>
      <c r="AN1034" s="3916"/>
      <c r="AO1034" s="2006"/>
      <c r="AP1034" s="56"/>
      <c r="AQ1034" s="4292"/>
    </row>
    <row r="1035" spans="1:43" ht="30" x14ac:dyDescent="0.25">
      <c r="A1035" s="47">
        <v>1</v>
      </c>
      <c r="B1035" s="1008" t="s">
        <v>208</v>
      </c>
      <c r="C1035" s="2223"/>
      <c r="D1035" s="346"/>
      <c r="E1035" s="1490"/>
      <c r="F1035" s="1490">
        <v>0</v>
      </c>
      <c r="G1035" s="366"/>
      <c r="H1035" s="366"/>
      <c r="I1035" s="366"/>
      <c r="J1035" s="3441"/>
      <c r="K1035" s="101"/>
      <c r="L1035" s="101"/>
      <c r="M1035" s="389"/>
      <c r="N1035" s="389">
        <v>0</v>
      </c>
      <c r="O1035" s="389"/>
      <c r="P1035" s="389"/>
      <c r="Q1035" s="389"/>
      <c r="R1035" s="389"/>
      <c r="S1035" s="389"/>
      <c r="T1035" s="607"/>
      <c r="U1035" s="607"/>
      <c r="V1035" s="607"/>
      <c r="W1035" s="607"/>
      <c r="X1035" s="607"/>
      <c r="Y1035" s="607"/>
      <c r="Z1035" s="607"/>
      <c r="AA1035" s="607"/>
      <c r="AB1035" s="607"/>
      <c r="AC1035" s="607"/>
      <c r="AD1035" s="607"/>
      <c r="AE1035" s="2974"/>
      <c r="AF1035" s="607">
        <f t="shared" si="870"/>
        <v>0</v>
      </c>
      <c r="AG1035" s="3011"/>
      <c r="AH1035" s="607"/>
      <c r="AI1035" s="607"/>
      <c r="AJ1035" s="607"/>
      <c r="AK1035" s="607"/>
      <c r="AL1035" s="2010"/>
      <c r="AM1035" s="3547"/>
      <c r="AN1035" s="3916"/>
      <c r="AO1035" s="2006"/>
      <c r="AP1035" s="56"/>
      <c r="AQ1035" s="4292"/>
    </row>
    <row r="1036" spans="1:43" ht="86.25" x14ac:dyDescent="0.25">
      <c r="A1036" s="47">
        <v>1</v>
      </c>
      <c r="B1036" s="2424" t="s">
        <v>385</v>
      </c>
      <c r="C1036" s="2223"/>
      <c r="D1036" s="346"/>
      <c r="E1036" s="1490">
        <v>500</v>
      </c>
      <c r="F1036" s="1490">
        <v>0</v>
      </c>
      <c r="G1036" s="69">
        <f>E1036/12*$B$4</f>
        <v>416.66666666666663</v>
      </c>
      <c r="H1036" s="69">
        <v>764</v>
      </c>
      <c r="I1036" s="366">
        <f t="shared" ref="I1036:I1045" si="871">H1036/G1036*100</f>
        <v>183.36</v>
      </c>
      <c r="J1036" s="3441">
        <v>14</v>
      </c>
      <c r="K1036" s="101"/>
      <c r="L1036" s="101"/>
      <c r="M1036" s="389"/>
      <c r="N1036" s="389">
        <v>0</v>
      </c>
      <c r="O1036" s="389"/>
      <c r="P1036" s="389"/>
      <c r="Q1036" s="389"/>
      <c r="R1036" s="389"/>
      <c r="S1036" s="389"/>
      <c r="T1036" s="607"/>
      <c r="U1036" s="607"/>
      <c r="V1036" s="607"/>
      <c r="W1036" s="607"/>
      <c r="X1036" s="607"/>
      <c r="Y1036" s="607"/>
      <c r="Z1036" s="607"/>
      <c r="AA1036" s="607"/>
      <c r="AB1036" s="607"/>
      <c r="AC1036" s="607"/>
      <c r="AD1036" s="607"/>
      <c r="AE1036" s="2974"/>
      <c r="AF1036" s="607">
        <f t="shared" si="870"/>
        <v>0</v>
      </c>
      <c r="AG1036" s="3011"/>
      <c r="AH1036" s="607"/>
      <c r="AI1036" s="607"/>
      <c r="AJ1036" s="607"/>
      <c r="AK1036" s="607"/>
      <c r="AL1036" s="2010"/>
      <c r="AM1036" s="3547"/>
      <c r="AN1036" s="3820"/>
      <c r="AO1036" s="2006"/>
      <c r="AP1036" s="56"/>
      <c r="AQ1036" s="4292"/>
    </row>
    <row r="1037" spans="1:43" ht="21.75" customHeight="1" x14ac:dyDescent="0.25">
      <c r="A1037" s="47">
        <v>1</v>
      </c>
      <c r="B1037" s="2488" t="s">
        <v>242</v>
      </c>
      <c r="C1037" s="2223"/>
      <c r="D1037" s="346"/>
      <c r="E1037" s="1490">
        <f>SUM(E1038:E1040)</f>
        <v>2110</v>
      </c>
      <c r="F1037" s="1490">
        <v>0</v>
      </c>
      <c r="G1037" s="69">
        <f t="shared" ref="G1037:H1037" si="872">SUM(G1038:G1040)</f>
        <v>1758.3333333333333</v>
      </c>
      <c r="H1037" s="854">
        <f t="shared" si="872"/>
        <v>1768</v>
      </c>
      <c r="I1037" s="366">
        <f t="shared" si="871"/>
        <v>100.54976303317535</v>
      </c>
      <c r="J1037" s="3441">
        <f t="shared" ref="J1037" si="873">SUM(J1038:J1040)</f>
        <v>100</v>
      </c>
      <c r="K1037" s="101"/>
      <c r="L1037" s="101"/>
      <c r="M1037" s="389"/>
      <c r="N1037" s="389">
        <v>0</v>
      </c>
      <c r="O1037" s="389"/>
      <c r="P1037" s="389"/>
      <c r="Q1037" s="389"/>
      <c r="R1037" s="389"/>
      <c r="S1037" s="389"/>
      <c r="T1037" s="607">
        <v>2027.7156</v>
      </c>
      <c r="U1037" s="607">
        <v>2027.7156</v>
      </c>
      <c r="V1037" s="607">
        <v>2027.7156</v>
      </c>
      <c r="W1037" s="607">
        <v>2027.7156</v>
      </c>
      <c r="X1037" s="607">
        <v>2027.7156</v>
      </c>
      <c r="Y1037" s="607">
        <v>2027.7156</v>
      </c>
      <c r="Z1037" s="607">
        <v>2027.7156</v>
      </c>
      <c r="AA1037" s="607">
        <v>2027.7156</v>
      </c>
      <c r="AB1037" s="607">
        <v>2027.7156</v>
      </c>
      <c r="AC1037" s="607">
        <v>2027.7156</v>
      </c>
      <c r="AD1037" s="607">
        <v>2027.7156</v>
      </c>
      <c r="AE1037" s="3317">
        <f>T1037/12*$B$4+(U1037-T1037)/11*9+(V1037-U1037)/10*8+(W1037-V1037)/9*7+(X1037-W1037)/8*6+(Y1037-X1037)/7*5+(Z1037-Y1037)/6*4+(AA1037-Z1037)+(AB1037-AA1037)/5*3+(AC1037-AB1037)/4*2+(AD1037-AC1037)/3*1</f>
        <v>1689.7630000000001</v>
      </c>
      <c r="AF1037" s="607">
        <f t="shared" si="870"/>
        <v>1691.8527199999994</v>
      </c>
      <c r="AG1037" s="3011"/>
      <c r="AH1037" s="607"/>
      <c r="AI1037" s="607">
        <f>AF1037-AE1037</f>
        <v>2.0897199999992608</v>
      </c>
      <c r="AJ1037" s="607"/>
      <c r="AK1037" s="607">
        <v>0</v>
      </c>
      <c r="AL1037" s="2010">
        <v>1691.8527199999994</v>
      </c>
      <c r="AM1037" s="3547">
        <v>89.67</v>
      </c>
      <c r="AN1037" s="3938">
        <f t="shared" ref="AN1037" si="874">SUM(AN1038:AN1040)</f>
        <v>0</v>
      </c>
      <c r="AO1037" s="2006"/>
      <c r="AP1037" s="56"/>
      <c r="AQ1037" s="4292"/>
    </row>
    <row r="1038" spans="1:43" ht="45" x14ac:dyDescent="0.25">
      <c r="B1038" s="10" t="s">
        <v>326</v>
      </c>
      <c r="C1038" s="2223"/>
      <c r="D1038" s="346"/>
      <c r="E1038" s="1490">
        <v>50</v>
      </c>
      <c r="F1038" s="1490">
        <v>0</v>
      </c>
      <c r="G1038" s="69">
        <f>E1038/12*$B$4</f>
        <v>41.666666666666671</v>
      </c>
      <c r="H1038" s="69">
        <v>108</v>
      </c>
      <c r="I1038" s="366">
        <f t="shared" si="871"/>
        <v>259.2</v>
      </c>
      <c r="J1038" s="3441">
        <v>1</v>
      </c>
      <c r="K1038" s="101"/>
      <c r="L1038" s="101"/>
      <c r="M1038" s="389"/>
      <c r="N1038" s="389">
        <v>0</v>
      </c>
      <c r="O1038" s="389"/>
      <c r="P1038" s="389"/>
      <c r="Q1038" s="389"/>
      <c r="R1038" s="389"/>
      <c r="S1038" s="389"/>
      <c r="T1038" s="607"/>
      <c r="U1038" s="607"/>
      <c r="V1038" s="607"/>
      <c r="W1038" s="607"/>
      <c r="X1038" s="607"/>
      <c r="Y1038" s="607"/>
      <c r="Z1038" s="607"/>
      <c r="AA1038" s="607"/>
      <c r="AB1038" s="607"/>
      <c r="AC1038" s="607"/>
      <c r="AD1038" s="607"/>
      <c r="AE1038" s="3317"/>
      <c r="AF1038" s="607"/>
      <c r="AG1038" s="3011"/>
      <c r="AH1038" s="607"/>
      <c r="AI1038" s="607"/>
      <c r="AJ1038" s="607"/>
      <c r="AK1038" s="607"/>
      <c r="AL1038" s="2010"/>
      <c r="AM1038" s="3547"/>
      <c r="AN1038" s="3820"/>
      <c r="AO1038" s="2006"/>
      <c r="AP1038" s="56"/>
      <c r="AQ1038" s="4292"/>
    </row>
    <row r="1039" spans="1:43" ht="30" x14ac:dyDescent="0.25">
      <c r="A1039" s="47">
        <v>1</v>
      </c>
      <c r="B1039" s="10" t="s">
        <v>325</v>
      </c>
      <c r="C1039" s="2223"/>
      <c r="D1039" s="346"/>
      <c r="E1039" s="1490">
        <v>2000</v>
      </c>
      <c r="F1039" s="1490">
        <v>0</v>
      </c>
      <c r="G1039" s="69">
        <f>E1039/12*$B$4</f>
        <v>1666.6666666666665</v>
      </c>
      <c r="H1039" s="69">
        <v>1640</v>
      </c>
      <c r="I1039" s="366">
        <f t="shared" si="871"/>
        <v>98.4</v>
      </c>
      <c r="J1039" s="3441">
        <v>99</v>
      </c>
      <c r="K1039" s="101"/>
      <c r="L1039" s="101"/>
      <c r="M1039" s="389"/>
      <c r="N1039" s="389">
        <v>0</v>
      </c>
      <c r="O1039" s="389"/>
      <c r="P1039" s="389"/>
      <c r="Q1039" s="389"/>
      <c r="R1039" s="389"/>
      <c r="S1039" s="389"/>
      <c r="T1039" s="607"/>
      <c r="U1039" s="607"/>
      <c r="V1039" s="607"/>
      <c r="W1039" s="607"/>
      <c r="X1039" s="607"/>
      <c r="Y1039" s="607"/>
      <c r="Z1039" s="607"/>
      <c r="AA1039" s="607"/>
      <c r="AB1039" s="607"/>
      <c r="AC1039" s="607"/>
      <c r="AD1039" s="607"/>
      <c r="AE1039" s="2974"/>
      <c r="AF1039" s="607">
        <f t="shared" si="870"/>
        <v>0</v>
      </c>
      <c r="AG1039" s="3011"/>
      <c r="AH1039" s="607"/>
      <c r="AI1039" s="607"/>
      <c r="AJ1039" s="607"/>
      <c r="AK1039" s="607"/>
      <c r="AL1039" s="2010"/>
      <c r="AM1039" s="3547"/>
      <c r="AN1039" s="3820"/>
      <c r="AO1039" s="2006"/>
      <c r="AP1039" s="56"/>
      <c r="AQ1039" s="4292"/>
    </row>
    <row r="1040" spans="1:43" ht="30" x14ac:dyDescent="0.25">
      <c r="B1040" s="10" t="s">
        <v>74</v>
      </c>
      <c r="C1040" s="2244"/>
      <c r="D1040" s="432"/>
      <c r="E1040" s="1642">
        <v>60</v>
      </c>
      <c r="F1040" s="1642">
        <v>0</v>
      </c>
      <c r="G1040" s="75">
        <f>E1040/12*$B$4</f>
        <v>50</v>
      </c>
      <c r="H1040" s="75">
        <v>20</v>
      </c>
      <c r="I1040" s="366">
        <f t="shared" si="871"/>
        <v>40</v>
      </c>
      <c r="J1040" s="3442"/>
      <c r="K1040" s="319"/>
      <c r="L1040" s="319"/>
      <c r="M1040" s="390"/>
      <c r="N1040" s="390">
        <v>0</v>
      </c>
      <c r="O1040" s="390"/>
      <c r="P1040" s="390"/>
      <c r="Q1040" s="390"/>
      <c r="R1040" s="390"/>
      <c r="S1040" s="390"/>
      <c r="T1040" s="1889"/>
      <c r="U1040" s="1889"/>
      <c r="V1040" s="1889"/>
      <c r="W1040" s="1889"/>
      <c r="X1040" s="1889"/>
      <c r="Y1040" s="1889"/>
      <c r="Z1040" s="1889"/>
      <c r="AA1040" s="1889"/>
      <c r="AB1040" s="1889"/>
      <c r="AC1040" s="1889"/>
      <c r="AD1040" s="1889"/>
      <c r="AE1040" s="3316"/>
      <c r="AF1040" s="1889"/>
      <c r="AG1040" s="3012"/>
      <c r="AH1040" s="1889"/>
      <c r="AI1040" s="1889"/>
      <c r="AJ1040" s="1889"/>
      <c r="AK1040" s="1889"/>
      <c r="AL1040" s="2011"/>
      <c r="AM1040" s="3548"/>
      <c r="AN1040" s="3821"/>
      <c r="AO1040" s="3302"/>
      <c r="AP1040" s="56"/>
      <c r="AQ1040" s="4292"/>
    </row>
    <row r="1041" spans="1:43" ht="29.25" x14ac:dyDescent="0.25">
      <c r="A1041" s="47">
        <v>1</v>
      </c>
      <c r="B1041" s="2428" t="s">
        <v>289</v>
      </c>
      <c r="C1041" s="2244"/>
      <c r="D1041" s="432"/>
      <c r="E1041" s="1498">
        <f>E1023+E1000</f>
        <v>19806</v>
      </c>
      <c r="F1041" s="1498">
        <v>0</v>
      </c>
      <c r="G1041" s="130">
        <f>G1023+G1000</f>
        <v>16505</v>
      </c>
      <c r="H1041" s="130">
        <f>H1023+H1000</f>
        <v>22860</v>
      </c>
      <c r="I1041" s="329">
        <f t="shared" si="871"/>
        <v>138.50348379279006</v>
      </c>
      <c r="J1041" s="3443">
        <f>J1023+J1000</f>
        <v>2</v>
      </c>
      <c r="K1041" s="319"/>
      <c r="L1041" s="319"/>
      <c r="M1041" s="390"/>
      <c r="N1041" s="390">
        <v>0</v>
      </c>
      <c r="O1041" s="390"/>
      <c r="P1041" s="390"/>
      <c r="Q1041" s="390"/>
      <c r="R1041" s="390"/>
      <c r="S1041" s="390"/>
      <c r="T1041" s="1889"/>
      <c r="U1041" s="1889"/>
      <c r="V1041" s="1889"/>
      <c r="W1041" s="1889"/>
      <c r="X1041" s="1889"/>
      <c r="Y1041" s="1889"/>
      <c r="Z1041" s="1889"/>
      <c r="AA1041" s="1889"/>
      <c r="AB1041" s="1889"/>
      <c r="AC1041" s="1889"/>
      <c r="AD1041" s="1889"/>
      <c r="AE1041" s="3316"/>
      <c r="AF1041" s="1889"/>
      <c r="AG1041" s="3012"/>
      <c r="AH1041" s="1889"/>
      <c r="AI1041" s="1889"/>
      <c r="AJ1041" s="1889"/>
      <c r="AK1041" s="1889"/>
      <c r="AL1041" s="2011"/>
      <c r="AM1041" s="3548"/>
      <c r="AN1041" s="3836">
        <f>AN1023+AN1000</f>
        <v>0</v>
      </c>
      <c r="AO1041" s="3302"/>
      <c r="AP1041" s="56"/>
      <c r="AQ1041" s="4292"/>
    </row>
    <row r="1042" spans="1:43" ht="43.5" x14ac:dyDescent="0.25">
      <c r="A1042" s="47">
        <v>1</v>
      </c>
      <c r="B1042" s="2428" t="s">
        <v>322</v>
      </c>
      <c r="C1042" s="2244"/>
      <c r="D1042" s="432"/>
      <c r="E1042" s="1498">
        <f>E1012</f>
        <v>27037</v>
      </c>
      <c r="F1042" s="1498">
        <v>0</v>
      </c>
      <c r="G1042" s="130">
        <f>G1012</f>
        <v>22531</v>
      </c>
      <c r="H1042" s="130">
        <f>H1012</f>
        <v>20649</v>
      </c>
      <c r="I1042" s="329">
        <f t="shared" si="871"/>
        <v>91.64706404509343</v>
      </c>
      <c r="J1042" s="3443">
        <f>J1012</f>
        <v>0</v>
      </c>
      <c r="K1042" s="319"/>
      <c r="L1042" s="319"/>
      <c r="M1042" s="390"/>
      <c r="N1042" s="390">
        <v>0</v>
      </c>
      <c r="O1042" s="390"/>
      <c r="P1042" s="390"/>
      <c r="Q1042" s="390"/>
      <c r="R1042" s="390"/>
      <c r="S1042" s="390"/>
      <c r="T1042" s="1889"/>
      <c r="U1042" s="1889"/>
      <c r="V1042" s="1889"/>
      <c r="W1042" s="1889"/>
      <c r="X1042" s="1889"/>
      <c r="Y1042" s="1889"/>
      <c r="Z1042" s="1889"/>
      <c r="AA1042" s="1889"/>
      <c r="AB1042" s="1889"/>
      <c r="AC1042" s="1889"/>
      <c r="AD1042" s="1889"/>
      <c r="AE1042" s="3316"/>
      <c r="AF1042" s="1889"/>
      <c r="AG1042" s="3012"/>
      <c r="AH1042" s="1889"/>
      <c r="AI1042" s="1889"/>
      <c r="AJ1042" s="1889"/>
      <c r="AK1042" s="1889"/>
      <c r="AL1042" s="2011"/>
      <c r="AM1042" s="3548"/>
      <c r="AN1042" s="3836">
        <f>AN1012</f>
        <v>0</v>
      </c>
      <c r="AO1042" s="3302"/>
      <c r="AP1042" s="56"/>
      <c r="AQ1042" s="4292"/>
    </row>
    <row r="1043" spans="1:43" s="201" customFormat="1" ht="29.25" x14ac:dyDescent="0.25">
      <c r="A1043" s="47">
        <v>1</v>
      </c>
      <c r="B1043" s="2428" t="s">
        <v>290</v>
      </c>
      <c r="C1043" s="2298"/>
      <c r="D1043" s="432"/>
      <c r="E1043" s="1498">
        <f>E1031+E1008</f>
        <v>51200</v>
      </c>
      <c r="F1043" s="1498">
        <v>0</v>
      </c>
      <c r="G1043" s="130">
        <f>G1031+G1008</f>
        <v>42667</v>
      </c>
      <c r="H1043" s="130">
        <f>H1031+H1008</f>
        <v>36191</v>
      </c>
      <c r="I1043" s="329">
        <f t="shared" si="871"/>
        <v>84.821993578175167</v>
      </c>
      <c r="J1043" s="3443">
        <f>J1031+J1008</f>
        <v>43</v>
      </c>
      <c r="K1043" s="319"/>
      <c r="L1043" s="319"/>
      <c r="M1043" s="390"/>
      <c r="N1043" s="390">
        <v>0</v>
      </c>
      <c r="O1043" s="390"/>
      <c r="P1043" s="390"/>
      <c r="Q1043" s="390"/>
      <c r="R1043" s="390"/>
      <c r="S1043" s="390"/>
      <c r="T1043" s="1889"/>
      <c r="U1043" s="1889"/>
      <c r="V1043" s="1889"/>
      <c r="W1043" s="1889"/>
      <c r="X1043" s="1889"/>
      <c r="Y1043" s="1889"/>
      <c r="Z1043" s="1889"/>
      <c r="AA1043" s="1889"/>
      <c r="AB1043" s="1889"/>
      <c r="AC1043" s="1889"/>
      <c r="AD1043" s="1889"/>
      <c r="AE1043" s="3316"/>
      <c r="AF1043" s="1889">
        <f>AL1043-AK1043-AH1043</f>
        <v>0</v>
      </c>
      <c r="AG1043" s="3012"/>
      <c r="AH1043" s="1889"/>
      <c r="AI1043" s="1889"/>
      <c r="AJ1043" s="1889"/>
      <c r="AK1043" s="1889"/>
      <c r="AL1043" s="2011"/>
      <c r="AM1043" s="3548"/>
      <c r="AN1043" s="3836">
        <f>AN1031+AN1008</f>
        <v>0</v>
      </c>
      <c r="AO1043" s="3302"/>
      <c r="AP1043" s="56"/>
      <c r="AQ1043" s="4292"/>
    </row>
    <row r="1044" spans="1:43" ht="29.25" x14ac:dyDescent="0.25">
      <c r="A1044" s="47">
        <v>1</v>
      </c>
      <c r="B1044" s="2428" t="s">
        <v>291</v>
      </c>
      <c r="C1044" s="382"/>
      <c r="D1044" s="466"/>
      <c r="E1044" s="1498">
        <f>E1034+E1036</f>
        <v>18380</v>
      </c>
      <c r="F1044" s="1498">
        <v>1180</v>
      </c>
      <c r="G1044" s="435">
        <f>G1034+G1036</f>
        <v>15513.333333333334</v>
      </c>
      <c r="H1044" s="435">
        <f>H1034+H1036</f>
        <v>15671</v>
      </c>
      <c r="I1044" s="435">
        <f t="shared" si="871"/>
        <v>101.0163300386764</v>
      </c>
      <c r="J1044" s="3443">
        <f>J1034+J1036</f>
        <v>348</v>
      </c>
      <c r="K1044" s="319"/>
      <c r="L1044" s="319"/>
      <c r="M1044" s="390"/>
      <c r="N1044" s="390">
        <v>0</v>
      </c>
      <c r="O1044" s="390"/>
      <c r="P1044" s="390"/>
      <c r="Q1044" s="390"/>
      <c r="R1044" s="390"/>
      <c r="S1044" s="390"/>
      <c r="T1044" s="610">
        <v>16169.72</v>
      </c>
      <c r="U1044" s="610">
        <v>16169.72</v>
      </c>
      <c r="V1044" s="610">
        <v>16169.72</v>
      </c>
      <c r="W1044" s="610">
        <v>16169.72</v>
      </c>
      <c r="X1044" s="610">
        <v>16169.72</v>
      </c>
      <c r="Y1044" s="610">
        <v>16169.72</v>
      </c>
      <c r="Z1044" s="610">
        <v>16169.72</v>
      </c>
      <c r="AA1044" s="610">
        <v>17279.038</v>
      </c>
      <c r="AB1044" s="610">
        <v>17279.038</v>
      </c>
      <c r="AC1044" s="610">
        <v>17279.038</v>
      </c>
      <c r="AD1044" s="610">
        <v>17279.038</v>
      </c>
      <c r="AE1044" s="3317">
        <f>T1044/12*$B$4+(U1044-T1044)/11*9+(V1044-U1044)/10*8+(W1044-V1044)/9*7+(X1044-W1044)/8*6+(Y1044-X1044)/7*5+(Z1044-Y1044)/6*4+(AA1044-Z1044)+(AB1044-AA1044)/5*3+(AC1044-AB1044)/4*2+(AD1044-AC1044)/3*1</f>
        <v>14584.084666666668</v>
      </c>
      <c r="AF1044" s="610">
        <f>AL1044-AK1044-AH1044</f>
        <v>14732.307099999998</v>
      </c>
      <c r="AG1044" s="3009"/>
      <c r="AH1044" s="610"/>
      <c r="AI1044" s="610">
        <f>AF1044-AE1044</f>
        <v>148.22243333333063</v>
      </c>
      <c r="AJ1044" s="610"/>
      <c r="AK1044" s="610">
        <v>0</v>
      </c>
      <c r="AL1044" s="2008">
        <v>14732.307099999998</v>
      </c>
      <c r="AM1044" s="3545">
        <v>307.42319999999995</v>
      </c>
      <c r="AN1044" s="3945">
        <f>AN1034+AN1036</f>
        <v>0</v>
      </c>
      <c r="AO1044" s="3307"/>
      <c r="AP1044" s="56"/>
      <c r="AQ1044" s="4292"/>
    </row>
    <row r="1045" spans="1:43" x14ac:dyDescent="0.25">
      <c r="A1045" s="47">
        <v>1</v>
      </c>
      <c r="B1045" s="108" t="s">
        <v>139</v>
      </c>
      <c r="C1045" s="667"/>
      <c r="D1045" s="108"/>
      <c r="E1045" s="1649">
        <f>E1041+E1042+E1043*2.9+E1044</f>
        <v>213703</v>
      </c>
      <c r="F1045" s="1649">
        <v>1180</v>
      </c>
      <c r="G1045" s="473">
        <f>G1041+G1042+G1043*2.9+G1044</f>
        <v>178283.63333333333</v>
      </c>
      <c r="H1045" s="473">
        <f>H1041+H1042+H1043*2.9+H1044</f>
        <v>164133.9</v>
      </c>
      <c r="I1045" s="437">
        <f t="shared" si="871"/>
        <v>92.063358218150142</v>
      </c>
      <c r="J1045" s="3444">
        <f>J1041+J1042+J1043*2.9+J1044</f>
        <v>474.7</v>
      </c>
      <c r="K1045" s="323"/>
      <c r="L1045" s="323"/>
      <c r="M1045" s="474"/>
      <c r="N1045" s="474">
        <v>0</v>
      </c>
      <c r="O1045" s="397"/>
      <c r="P1045" s="397"/>
      <c r="Q1045" s="397"/>
      <c r="R1045" s="475"/>
      <c r="S1045" s="397"/>
      <c r="T1045" s="610">
        <f t="shared" ref="T1045:AM1045" si="875">T1044+T1037+T1012+T999</f>
        <v>177532.14360000001</v>
      </c>
      <c r="U1045" s="610">
        <f t="shared" ref="U1045:V1045" si="876">U1044+U1037+U1012+U999</f>
        <v>177532.14360000001</v>
      </c>
      <c r="V1045" s="610">
        <f t="shared" si="876"/>
        <v>177532.14360000001</v>
      </c>
      <c r="W1045" s="610">
        <f t="shared" ref="W1045:X1045" si="877">W1044+W1037+W1012+W999</f>
        <v>177532.14360000001</v>
      </c>
      <c r="X1045" s="610">
        <f t="shared" si="877"/>
        <v>177492.31</v>
      </c>
      <c r="Y1045" s="610">
        <f t="shared" ref="Y1045:Z1045" si="878">Y1044+Y1037+Y1012+Y999</f>
        <v>177492.31</v>
      </c>
      <c r="Z1045" s="610">
        <f t="shared" si="878"/>
        <v>177492.31</v>
      </c>
      <c r="AA1045" s="610">
        <f t="shared" ref="AA1045:AB1045" si="879">AA1044+AA1037+AA1012+AA999</f>
        <v>178601.628</v>
      </c>
      <c r="AB1045" s="610">
        <f t="shared" si="879"/>
        <v>178601.628</v>
      </c>
      <c r="AC1045" s="610">
        <f t="shared" ref="AC1045:AD1045" si="880">AC1044+AC1037+AC1012+AC999</f>
        <v>178601.628</v>
      </c>
      <c r="AD1045" s="610">
        <f t="shared" si="880"/>
        <v>178601.628</v>
      </c>
      <c r="AE1045" s="3318">
        <f t="shared" si="875"/>
        <v>149012.9374</v>
      </c>
      <c r="AF1045" s="610">
        <f t="shared" si="875"/>
        <v>149083.58218</v>
      </c>
      <c r="AG1045" s="3009">
        <f t="shared" si="875"/>
        <v>0</v>
      </c>
      <c r="AH1045" s="610">
        <f t="shared" si="875"/>
        <v>0</v>
      </c>
      <c r="AI1045" s="610">
        <f t="shared" si="875"/>
        <v>70.644779999999855</v>
      </c>
      <c r="AJ1045" s="610">
        <f t="shared" si="875"/>
        <v>0</v>
      </c>
      <c r="AK1045" s="610">
        <f t="shared" si="875"/>
        <v>-6.2972900000000003</v>
      </c>
      <c r="AL1045" s="2008">
        <f t="shared" si="875"/>
        <v>149077.28489000001</v>
      </c>
      <c r="AM1045" s="3545">
        <f t="shared" si="875"/>
        <v>397.09319999999997</v>
      </c>
      <c r="AN1045" s="3923">
        <f>AN1041+AN1042+AN1043*2.9+AN1044</f>
        <v>0</v>
      </c>
      <c r="AO1045" s="3307"/>
      <c r="AP1045" s="56"/>
      <c r="AQ1045" s="4292"/>
    </row>
    <row r="1046" spans="1:43" s="73" customFormat="1" ht="30" x14ac:dyDescent="0.25">
      <c r="A1046" s="47">
        <v>1</v>
      </c>
      <c r="B1046" s="184" t="s">
        <v>16</v>
      </c>
      <c r="C1046" s="2216"/>
      <c r="D1046" s="240"/>
      <c r="E1046" s="1497"/>
      <c r="F1046" s="1497">
        <v>0</v>
      </c>
      <c r="G1046" s="102"/>
      <c r="H1046" s="102"/>
      <c r="I1046" s="102"/>
      <c r="J1046" s="3436"/>
      <c r="K1046" s="326"/>
      <c r="L1046" s="94"/>
      <c r="M1046" s="102"/>
      <c r="N1046" s="102">
        <v>0</v>
      </c>
      <c r="O1046" s="102"/>
      <c r="P1046" s="102"/>
      <c r="Q1046" s="329"/>
      <c r="R1046" s="102"/>
      <c r="S1046" s="329"/>
      <c r="T1046" s="607"/>
      <c r="U1046" s="607"/>
      <c r="V1046" s="607"/>
      <c r="W1046" s="607"/>
      <c r="X1046" s="607"/>
      <c r="Y1046" s="607"/>
      <c r="Z1046" s="607"/>
      <c r="AA1046" s="607"/>
      <c r="AB1046" s="607"/>
      <c r="AC1046" s="607"/>
      <c r="AD1046" s="607"/>
      <c r="AE1046" s="2974"/>
      <c r="AF1046" s="607">
        <f>AL1046-AK1046-AH1046</f>
        <v>0</v>
      </c>
      <c r="AG1046" s="3011"/>
      <c r="AH1046" s="607"/>
      <c r="AI1046" s="607"/>
      <c r="AJ1046" s="607"/>
      <c r="AK1046" s="607"/>
      <c r="AL1046" s="2010"/>
      <c r="AM1046" s="3547"/>
      <c r="AN1046" s="3926"/>
      <c r="AO1046" s="2006"/>
      <c r="AP1046" s="56"/>
      <c r="AQ1046" s="4292"/>
    </row>
    <row r="1047" spans="1:43" s="73" customFormat="1" x14ac:dyDescent="0.25">
      <c r="A1047" s="47">
        <v>1</v>
      </c>
      <c r="B1047" s="453" t="s">
        <v>9</v>
      </c>
      <c r="C1047" s="2289"/>
      <c r="D1047" s="100">
        <v>240</v>
      </c>
      <c r="E1047" s="1499">
        <v>898</v>
      </c>
      <c r="F1047" s="1499">
        <v>-150</v>
      </c>
      <c r="G1047" s="69">
        <f>E1047/12*$B$4</f>
        <v>748.33333333333326</v>
      </c>
      <c r="H1047" s="69">
        <v>73</v>
      </c>
      <c r="I1047" s="69">
        <f>H1047/G1047*100</f>
        <v>9.7550111358574618</v>
      </c>
      <c r="J1047" s="3364">
        <v>5</v>
      </c>
      <c r="K1047" s="311">
        <v>8</v>
      </c>
      <c r="L1047" s="70">
        <f>P1047/H1047</f>
        <v>1.4246575342465753</v>
      </c>
      <c r="M1047" s="71">
        <f>ROUND(E1047*K1047,0)</f>
        <v>7184</v>
      </c>
      <c r="N1047" s="71">
        <v>-1200</v>
      </c>
      <c r="O1047" s="71">
        <f>ROUND(G1047*K1047,0)</f>
        <v>5987</v>
      </c>
      <c r="P1047" s="161">
        <v>104</v>
      </c>
      <c r="Q1047" s="95">
        <f>P1047/O1047*100</f>
        <v>1.7370970435944548</v>
      </c>
      <c r="R1047" s="71">
        <f>ROUND(M1047/D1047,0)</f>
        <v>30</v>
      </c>
      <c r="S1047" s="71">
        <f>P1047/$B$4*12/R1047</f>
        <v>4.16</v>
      </c>
      <c r="T1047" s="607"/>
      <c r="U1047" s="607"/>
      <c r="V1047" s="607"/>
      <c r="W1047" s="607"/>
      <c r="X1047" s="607"/>
      <c r="Y1047" s="607"/>
      <c r="Z1047" s="607"/>
      <c r="AA1047" s="607"/>
      <c r="AB1047" s="607"/>
      <c r="AC1047" s="607"/>
      <c r="AD1047" s="607"/>
      <c r="AE1047" s="2974"/>
      <c r="AF1047" s="607">
        <f>AL1047-AK1047-AH1047</f>
        <v>0</v>
      </c>
      <c r="AG1047" s="3011"/>
      <c r="AH1047" s="607"/>
      <c r="AI1047" s="607"/>
      <c r="AJ1047" s="607"/>
      <c r="AK1047" s="607"/>
      <c r="AL1047" s="2010"/>
      <c r="AM1047" s="3547"/>
      <c r="AN1047" s="3820"/>
      <c r="AO1047" s="2006"/>
      <c r="AP1047" s="56"/>
      <c r="AQ1047" s="4292"/>
    </row>
    <row r="1048" spans="1:43" s="73" customFormat="1" x14ac:dyDescent="0.25">
      <c r="A1048" s="47">
        <v>1</v>
      </c>
      <c r="B1048" s="1733" t="s">
        <v>67</v>
      </c>
      <c r="C1048" s="2297"/>
      <c r="D1048" s="305">
        <v>240</v>
      </c>
      <c r="E1048" s="1645">
        <v>567</v>
      </c>
      <c r="F1048" s="1645">
        <v>163</v>
      </c>
      <c r="G1048" s="75">
        <f>(E1048-F1048)/12*$B$4+F1048</f>
        <v>499.66666666666663</v>
      </c>
      <c r="H1048" s="276">
        <v>1041</v>
      </c>
      <c r="I1048" s="276">
        <f>H1048/G1048*100</f>
        <v>208.33889259506338</v>
      </c>
      <c r="J1048" s="3366">
        <v>95</v>
      </c>
      <c r="K1048" s="338">
        <v>8</v>
      </c>
      <c r="L1048" s="150">
        <f>P1048/H1048</f>
        <v>8.7848222862632088</v>
      </c>
      <c r="M1048" s="77">
        <f>ROUND(E1048*K1048,0)</f>
        <v>4536</v>
      </c>
      <c r="N1048" s="77">
        <v>1304</v>
      </c>
      <c r="O1048" s="77">
        <f>(M1048-N1048)/12*$B$4+N1048</f>
        <v>3997.333333333333</v>
      </c>
      <c r="P1048" s="1818">
        <v>9145</v>
      </c>
      <c r="Q1048" s="157">
        <f>P1048/O1048*100</f>
        <v>228.77751834556372</v>
      </c>
      <c r="R1048" s="77">
        <f>ROUND(M1048/D1048,0)</f>
        <v>19</v>
      </c>
      <c r="S1048" s="77">
        <f>P1048/$B$4*12/R1048</f>
        <v>577.57894736842104</v>
      </c>
      <c r="T1048" s="1889"/>
      <c r="U1048" s="1889"/>
      <c r="V1048" s="1889"/>
      <c r="W1048" s="1889"/>
      <c r="X1048" s="1889"/>
      <c r="Y1048" s="1889"/>
      <c r="Z1048" s="1889"/>
      <c r="AA1048" s="1889"/>
      <c r="AB1048" s="1889"/>
      <c r="AC1048" s="1889"/>
      <c r="AD1048" s="1889"/>
      <c r="AE1048" s="3316"/>
      <c r="AF1048" s="1889"/>
      <c r="AG1048" s="3012"/>
      <c r="AH1048" s="1889"/>
      <c r="AI1048" s="1889"/>
      <c r="AJ1048" s="1889"/>
      <c r="AK1048" s="1889"/>
      <c r="AL1048" s="2011"/>
      <c r="AM1048" s="3548"/>
      <c r="AN1048" s="3823"/>
      <c r="AO1048" s="3302"/>
      <c r="AP1048" s="56"/>
      <c r="AQ1048" s="4292"/>
    </row>
    <row r="1049" spans="1:43" s="73" customFormat="1" x14ac:dyDescent="0.25">
      <c r="A1049" s="47">
        <v>1</v>
      </c>
      <c r="B1049" s="128" t="s">
        <v>189</v>
      </c>
      <c r="C1049" s="2214"/>
      <c r="D1049" s="1389"/>
      <c r="E1049" s="1734">
        <f>SUM(E1047:E1048)</f>
        <v>1465</v>
      </c>
      <c r="F1049" s="1734">
        <v>13</v>
      </c>
      <c r="G1049" s="371">
        <f t="shared" ref="G1049" si="881">SUM(G1047:G1048)</f>
        <v>1248</v>
      </c>
      <c r="H1049" s="198">
        <f t="shared" ref="H1049" si="882">SUM(H1047:H1048)</f>
        <v>1114</v>
      </c>
      <c r="I1049" s="247">
        <f>H1049/G1049*100</f>
        <v>89.262820512820511</v>
      </c>
      <c r="J1049" s="3406">
        <f t="shared" ref="J1049" si="883">SUM(J1047:J1048)</f>
        <v>100</v>
      </c>
      <c r="K1049" s="323">
        <f>M1049/E1049</f>
        <v>8</v>
      </c>
      <c r="L1049" s="199">
        <f>P1049/H1049</f>
        <v>8.3025134649910228</v>
      </c>
      <c r="M1049" s="82">
        <f t="shared" ref="M1049:P1049" si="884">SUM(M1047:M1048)</f>
        <v>11720</v>
      </c>
      <c r="N1049" s="82">
        <v>104</v>
      </c>
      <c r="O1049" s="82">
        <f t="shared" si="884"/>
        <v>9984.3333333333321</v>
      </c>
      <c r="P1049" s="124">
        <f t="shared" si="884"/>
        <v>9249</v>
      </c>
      <c r="Q1049" s="82">
        <f>P1049/O1049*100</f>
        <v>92.635128367776204</v>
      </c>
      <c r="R1049" s="82">
        <f>SUM(R1047:R1048)</f>
        <v>49</v>
      </c>
      <c r="S1049" s="154">
        <f>P1049/$B$4*12/R1049</f>
        <v>226.50612244897957</v>
      </c>
      <c r="T1049" s="610"/>
      <c r="U1049" s="610"/>
      <c r="V1049" s="610"/>
      <c r="W1049" s="610"/>
      <c r="X1049" s="610"/>
      <c r="Y1049" s="610"/>
      <c r="Z1049" s="610"/>
      <c r="AA1049" s="610"/>
      <c r="AB1049" s="610"/>
      <c r="AC1049" s="610"/>
      <c r="AD1049" s="610"/>
      <c r="AE1049" s="3318"/>
      <c r="AF1049" s="610">
        <f t="shared" ref="AF1049:AF1056" si="885">AL1049-AK1049-AH1049</f>
        <v>0</v>
      </c>
      <c r="AG1049" s="3009"/>
      <c r="AH1049" s="610"/>
      <c r="AI1049" s="610"/>
      <c r="AJ1049" s="610"/>
      <c r="AK1049" s="610"/>
      <c r="AL1049" s="2008"/>
      <c r="AM1049" s="3545"/>
      <c r="AN1049" s="3847">
        <f t="shared" ref="AN1049" si="886">SUM(AN1047:AN1048)</f>
        <v>0</v>
      </c>
      <c r="AO1049" s="3307"/>
      <c r="AP1049" s="56"/>
      <c r="AQ1049" s="4292"/>
    </row>
    <row r="1050" spans="1:43" ht="30" thickBot="1" x14ac:dyDescent="0.3">
      <c r="A1050" s="47">
        <v>1</v>
      </c>
      <c r="B1050" s="131" t="s">
        <v>222</v>
      </c>
      <c r="C1050" s="131"/>
      <c r="D1050" s="131"/>
      <c r="E1050" s="1644">
        <f>E1049</f>
        <v>1465</v>
      </c>
      <c r="F1050" s="1644">
        <v>13</v>
      </c>
      <c r="G1050" s="331">
        <f t="shared" ref="G1050" si="887">G1049</f>
        <v>1248</v>
      </c>
      <c r="H1050" s="331">
        <f t="shared" ref="H1050" si="888">H1049</f>
        <v>1114</v>
      </c>
      <c r="I1050" s="331">
        <f>H1050/G1050*100</f>
        <v>89.262820512820511</v>
      </c>
      <c r="J1050" s="3446">
        <f t="shared" ref="J1050" si="889">J1049</f>
        <v>100</v>
      </c>
      <c r="K1050" s="133">
        <f>M1050/E1050</f>
        <v>8</v>
      </c>
      <c r="L1050" s="133">
        <f>P1050/H1050</f>
        <v>8.3025134649910228</v>
      </c>
      <c r="M1050" s="331">
        <f t="shared" ref="M1050:P1050" si="890">M1049</f>
        <v>11720</v>
      </c>
      <c r="N1050" s="331">
        <v>104</v>
      </c>
      <c r="O1050" s="331">
        <f t="shared" si="890"/>
        <v>9984.3333333333321</v>
      </c>
      <c r="P1050" s="331">
        <f t="shared" si="890"/>
        <v>9249</v>
      </c>
      <c r="Q1050" s="135">
        <f>P1050/O1050*100</f>
        <v>92.635128367776204</v>
      </c>
      <c r="R1050" s="135">
        <f>R1049</f>
        <v>49</v>
      </c>
      <c r="S1050" s="136">
        <f>P1050/$B$4*12/R1050</f>
        <v>226.50612244897957</v>
      </c>
      <c r="T1050" s="2015">
        <v>53854.380720000001</v>
      </c>
      <c r="U1050" s="2015">
        <v>53854.380720000001</v>
      </c>
      <c r="V1050" s="2015">
        <v>53854.380720000001</v>
      </c>
      <c r="W1050" s="2015">
        <v>53854.380720000001</v>
      </c>
      <c r="X1050" s="2015">
        <v>53854.380720000001</v>
      </c>
      <c r="Y1050" s="2015">
        <v>53854.380720000001</v>
      </c>
      <c r="Z1050" s="2015">
        <v>53854.380720000001</v>
      </c>
      <c r="AA1050" s="2015">
        <v>55389.426960000012</v>
      </c>
      <c r="AB1050" s="2015">
        <v>55389.426960000012</v>
      </c>
      <c r="AC1050" s="2015">
        <v>55389.426960000012</v>
      </c>
      <c r="AD1050" s="2015">
        <v>55389.426960000012</v>
      </c>
      <c r="AE1050" s="3317">
        <f>T1050/12*$B$4+(U1050-T1050)/11*9+(V1050-U1050)/10*8+(W1050-V1050)/9*7+(X1050-W1050)/8*6+(Y1050-X1050)/7*5+(Z1050-Y1050)/6*4+(AA1050-Z1050)+(AB1050-AA1050)/5*3+(AC1050-AB1050)/4*2+(AD1050-AC1050)/3*1</f>
        <v>46413.696840000011</v>
      </c>
      <c r="AF1050" s="2015">
        <f t="shared" si="885"/>
        <v>46637.290750000015</v>
      </c>
      <c r="AG1050" s="3019"/>
      <c r="AH1050" s="2015"/>
      <c r="AI1050" s="2015">
        <f>AF1050-AE1050</f>
        <v>223.59391000000323</v>
      </c>
      <c r="AJ1050" s="2015">
        <v>-306.97127999999998</v>
      </c>
      <c r="AK1050" s="2015">
        <v>0</v>
      </c>
      <c r="AL1050" s="2016">
        <v>46637.290750000015</v>
      </c>
      <c r="AM1050" s="3551">
        <v>4769.9361500000005</v>
      </c>
      <c r="AN1050" s="3915"/>
      <c r="AO1050" s="3838"/>
      <c r="AP1050" s="56"/>
      <c r="AQ1050" s="4292"/>
    </row>
    <row r="1051" spans="1:43" ht="15.75" thickBot="1" x14ac:dyDescent="0.3">
      <c r="A1051" s="47">
        <v>1</v>
      </c>
      <c r="B1051" s="477" t="s">
        <v>329</v>
      </c>
      <c r="C1051" s="477"/>
      <c r="D1051" s="477"/>
      <c r="E1051" s="1504"/>
      <c r="F1051" s="1504">
        <v>0</v>
      </c>
      <c r="G1051" s="380"/>
      <c r="H1051" s="380"/>
      <c r="I1051" s="380"/>
      <c r="J1051" s="3415"/>
      <c r="K1051" s="333"/>
      <c r="L1051" s="333"/>
      <c r="M1051" s="380"/>
      <c r="N1051" s="380">
        <v>0</v>
      </c>
      <c r="O1051" s="380"/>
      <c r="P1051" s="380">
        <f>SUM(P1050,P998)</f>
        <v>21261</v>
      </c>
      <c r="Q1051" s="380"/>
      <c r="R1051" s="380"/>
      <c r="S1051" s="380"/>
      <c r="T1051" s="742">
        <f t="shared" ref="T1051:AE1051" si="891">SUM(T998,T1045,T1050)</f>
        <v>287667.67428000004</v>
      </c>
      <c r="U1051" s="742">
        <f t="shared" si="891"/>
        <v>287667.67428000004</v>
      </c>
      <c r="V1051" s="742">
        <f t="shared" si="891"/>
        <v>287667.67428000004</v>
      </c>
      <c r="W1051" s="742">
        <f t="shared" si="891"/>
        <v>287667.67428000004</v>
      </c>
      <c r="X1051" s="742">
        <f t="shared" si="891"/>
        <v>287627.84068000002</v>
      </c>
      <c r="Y1051" s="742">
        <f t="shared" ref="Y1051:Z1051" si="892">SUM(Y998,Y1045,Y1050)</f>
        <v>287627.84068000002</v>
      </c>
      <c r="Z1051" s="742">
        <f t="shared" si="892"/>
        <v>287627.84068000002</v>
      </c>
      <c r="AA1051" s="742">
        <f t="shared" ref="AA1051:AB1051" si="893">SUM(AA998,AA1045,AA1050)</f>
        <v>297047.92212</v>
      </c>
      <c r="AB1051" s="742">
        <f t="shared" si="893"/>
        <v>297047.92212</v>
      </c>
      <c r="AC1051" s="742">
        <f t="shared" ref="AC1051:AD1051" si="894">SUM(AC998,AC1045,AC1050)</f>
        <v>297047.92212</v>
      </c>
      <c r="AD1051" s="742">
        <f t="shared" si="894"/>
        <v>297047.92212</v>
      </c>
      <c r="AE1051" s="2975">
        <f t="shared" si="891"/>
        <v>249103.30974000003</v>
      </c>
      <c r="AF1051" s="742">
        <f t="shared" si="885"/>
        <v>246261.37374000001</v>
      </c>
      <c r="AG1051" s="3020">
        <f t="shared" ref="AG1051:AM1051" si="895">SUM(AG998,AG1045,AG1050)</f>
        <v>0</v>
      </c>
      <c r="AH1051" s="742">
        <f t="shared" si="895"/>
        <v>-2.0275500000000002</v>
      </c>
      <c r="AI1051" s="742">
        <f t="shared" si="895"/>
        <v>-2841.9359999999897</v>
      </c>
      <c r="AJ1051" s="4313">
        <f t="shared" si="895"/>
        <v>-306.97127999999998</v>
      </c>
      <c r="AK1051" s="742">
        <f t="shared" si="895"/>
        <v>-6.2972900000000003</v>
      </c>
      <c r="AL1051" s="2017">
        <f t="shared" si="895"/>
        <v>246253.04890000002</v>
      </c>
      <c r="AM1051" s="3552">
        <f t="shared" si="895"/>
        <v>6097.8582400000005</v>
      </c>
      <c r="AN1051" s="3882"/>
      <c r="AO1051" s="3304">
        <f t="shared" ref="AO1051" si="896">SUM(AO998,AO1045,AO1050)</f>
        <v>5054.5207399999999</v>
      </c>
      <c r="AP1051" s="56"/>
      <c r="AQ1051" s="4292"/>
    </row>
    <row r="1052" spans="1:43" x14ac:dyDescent="0.25">
      <c r="A1052" s="47">
        <v>1</v>
      </c>
      <c r="B1052" s="470"/>
      <c r="C1052" s="2293"/>
      <c r="D1052" s="470"/>
      <c r="E1052" s="1507"/>
      <c r="F1052" s="1507">
        <v>0</v>
      </c>
      <c r="G1052" s="418"/>
      <c r="H1052" s="418"/>
      <c r="I1052" s="418"/>
      <c r="J1052" s="3436"/>
      <c r="K1052" s="326"/>
      <c r="L1052" s="326"/>
      <c r="M1052" s="418"/>
      <c r="N1052" s="418">
        <v>0</v>
      </c>
      <c r="O1052" s="418"/>
      <c r="P1052" s="418"/>
      <c r="Q1052" s="418"/>
      <c r="R1052" s="418"/>
      <c r="S1052" s="418"/>
      <c r="T1052" s="1137"/>
      <c r="U1052" s="1137"/>
      <c r="V1052" s="1137"/>
      <c r="W1052" s="1137"/>
      <c r="X1052" s="1137"/>
      <c r="Y1052" s="1137"/>
      <c r="Z1052" s="1137"/>
      <c r="AA1052" s="1137"/>
      <c r="AB1052" s="1137"/>
      <c r="AC1052" s="1137"/>
      <c r="AD1052" s="1137"/>
      <c r="AE1052" s="2973"/>
      <c r="AF1052" s="1137">
        <f t="shared" si="885"/>
        <v>0</v>
      </c>
      <c r="AG1052" s="3010"/>
      <c r="AH1052" s="1137"/>
      <c r="AI1052" s="1137"/>
      <c r="AJ1052" s="1137"/>
      <c r="AK1052" s="1137"/>
      <c r="AL1052" s="2009"/>
      <c r="AM1052" s="3546"/>
      <c r="AN1052" s="3912"/>
      <c r="AO1052" s="2071"/>
      <c r="AP1052" s="56"/>
      <c r="AQ1052" s="4292"/>
    </row>
    <row r="1053" spans="1:43" ht="29.25" x14ac:dyDescent="0.25">
      <c r="A1053" s="47">
        <v>1</v>
      </c>
      <c r="B1053" s="848" t="s">
        <v>489</v>
      </c>
      <c r="C1053" s="848"/>
      <c r="D1053" s="388"/>
      <c r="E1053" s="1499"/>
      <c r="F1053" s="1499">
        <v>0</v>
      </c>
      <c r="G1053" s="364"/>
      <c r="H1053" s="364"/>
      <c r="I1053" s="364"/>
      <c r="J1053" s="3413"/>
      <c r="K1053" s="101"/>
      <c r="L1053" s="101"/>
      <c r="M1053" s="102"/>
      <c r="N1053" s="102">
        <v>0</v>
      </c>
      <c r="O1053" s="102"/>
      <c r="P1053" s="102"/>
      <c r="Q1053" s="102"/>
      <c r="R1053" s="102"/>
      <c r="S1053" s="102"/>
      <c r="T1053" s="607"/>
      <c r="U1053" s="607"/>
      <c r="V1053" s="607"/>
      <c r="W1053" s="607"/>
      <c r="X1053" s="607"/>
      <c r="Y1053" s="607"/>
      <c r="Z1053" s="607"/>
      <c r="AA1053" s="607"/>
      <c r="AB1053" s="607"/>
      <c r="AC1053" s="607"/>
      <c r="AD1053" s="607"/>
      <c r="AE1053" s="2974"/>
      <c r="AF1053" s="607">
        <f t="shared" si="885"/>
        <v>0</v>
      </c>
      <c r="AG1053" s="3011"/>
      <c r="AH1053" s="607"/>
      <c r="AI1053" s="607"/>
      <c r="AJ1053" s="607"/>
      <c r="AK1053" s="607"/>
      <c r="AL1053" s="2010"/>
      <c r="AM1053" s="3547"/>
      <c r="AN1053" s="3879"/>
      <c r="AO1053" s="2006"/>
      <c r="AP1053" s="56"/>
      <c r="AQ1053" s="4292"/>
    </row>
    <row r="1054" spans="1:43" x14ac:dyDescent="0.25">
      <c r="A1054" s="47">
        <v>1</v>
      </c>
      <c r="B1054" s="367" t="s">
        <v>5</v>
      </c>
      <c r="C1054" s="2239"/>
      <c r="D1054" s="367"/>
      <c r="E1054" s="1497"/>
      <c r="F1054" s="1497">
        <v>0</v>
      </c>
      <c r="G1054" s="102"/>
      <c r="H1054" s="102"/>
      <c r="I1054" s="102"/>
      <c r="J1054" s="3449"/>
      <c r="K1054" s="101"/>
      <c r="L1054" s="101"/>
      <c r="M1054" s="102"/>
      <c r="N1054" s="102">
        <v>0</v>
      </c>
      <c r="O1054" s="102"/>
      <c r="P1054" s="102"/>
      <c r="Q1054" s="102"/>
      <c r="R1054" s="102"/>
      <c r="S1054" s="102"/>
      <c r="T1054" s="607"/>
      <c r="U1054" s="607"/>
      <c r="V1054" s="607"/>
      <c r="W1054" s="607"/>
      <c r="X1054" s="607"/>
      <c r="Y1054" s="607"/>
      <c r="Z1054" s="607"/>
      <c r="AA1054" s="607"/>
      <c r="AB1054" s="607"/>
      <c r="AC1054" s="607"/>
      <c r="AD1054" s="607"/>
      <c r="AE1054" s="2974"/>
      <c r="AF1054" s="607">
        <f t="shared" si="885"/>
        <v>0</v>
      </c>
      <c r="AG1054" s="3011"/>
      <c r="AH1054" s="607"/>
      <c r="AI1054" s="607"/>
      <c r="AJ1054" s="607"/>
      <c r="AK1054" s="607"/>
      <c r="AL1054" s="2010"/>
      <c r="AM1054" s="3547"/>
      <c r="AN1054" s="3926"/>
      <c r="AO1054" s="2006"/>
      <c r="AP1054" s="56"/>
      <c r="AQ1054" s="4292"/>
    </row>
    <row r="1055" spans="1:43" x14ac:dyDescent="0.25">
      <c r="A1055" s="47">
        <v>1</v>
      </c>
      <c r="B1055" s="100" t="s">
        <v>25</v>
      </c>
      <c r="C1055" s="3341" t="s">
        <v>285</v>
      </c>
      <c r="D1055" s="1010">
        <v>300</v>
      </c>
      <c r="E1055" s="1499">
        <v>1964</v>
      </c>
      <c r="F1055" s="1499">
        <v>0</v>
      </c>
      <c r="G1055" s="854">
        <f>ROUND(E1055/12*$B$4,0)</f>
        <v>1637</v>
      </c>
      <c r="H1055" s="69">
        <v>1467</v>
      </c>
      <c r="I1055" s="69">
        <f>H1055/G1055*100</f>
        <v>89.61514966401954</v>
      </c>
      <c r="J1055" s="3364">
        <v>50</v>
      </c>
      <c r="K1055" s="231">
        <v>5</v>
      </c>
      <c r="L1055" s="70">
        <f>P1055/H1055</f>
        <v>4.7211997273346968</v>
      </c>
      <c r="M1055" s="71">
        <f>ROUND(E1055*K1055,0)</f>
        <v>9820</v>
      </c>
      <c r="N1055" s="71">
        <v>0</v>
      </c>
      <c r="O1055" s="71">
        <f>ROUND(M1055/12*$B$4,0)</f>
        <v>8183</v>
      </c>
      <c r="P1055" s="71">
        <v>6926</v>
      </c>
      <c r="Q1055" s="71">
        <f>P1055/O1055*100</f>
        <v>84.638885494317478</v>
      </c>
      <c r="R1055" s="71">
        <f>ROUND(M1055/D1055,0)</f>
        <v>33</v>
      </c>
      <c r="S1055" s="71">
        <f>P1055/$B$4*12/R1055</f>
        <v>251.85454545454547</v>
      </c>
      <c r="T1055" s="607"/>
      <c r="U1055" s="607"/>
      <c r="V1055" s="607"/>
      <c r="W1055" s="607"/>
      <c r="X1055" s="607"/>
      <c r="Y1055" s="607"/>
      <c r="Z1055" s="607"/>
      <c r="AA1055" s="607"/>
      <c r="AB1055" s="607"/>
      <c r="AC1055" s="607"/>
      <c r="AD1055" s="607"/>
      <c r="AE1055" s="2974"/>
      <c r="AF1055" s="607">
        <f t="shared" si="885"/>
        <v>0</v>
      </c>
      <c r="AG1055" s="3011"/>
      <c r="AH1055" s="607"/>
      <c r="AI1055" s="607"/>
      <c r="AJ1055" s="607"/>
      <c r="AK1055" s="607"/>
      <c r="AL1055" s="2010"/>
      <c r="AM1055" s="3547"/>
      <c r="AN1055" s="3820"/>
      <c r="AO1055" s="2006"/>
      <c r="AP1055" s="56"/>
      <c r="AQ1055" s="4292"/>
    </row>
    <row r="1056" spans="1:43" x14ac:dyDescent="0.25">
      <c r="A1056" s="47">
        <v>1</v>
      </c>
      <c r="B1056" s="305" t="s">
        <v>234</v>
      </c>
      <c r="C1056" s="3341" t="s">
        <v>285</v>
      </c>
      <c r="D1056" s="2489">
        <v>330</v>
      </c>
      <c r="E1056" s="1500">
        <v>5</v>
      </c>
      <c r="F1056" s="1500">
        <v>0</v>
      </c>
      <c r="G1056" s="860">
        <f>ROUND(E1056/12*$B$4,0)</f>
        <v>4</v>
      </c>
      <c r="H1056" s="69">
        <v>0</v>
      </c>
      <c r="I1056" s="75">
        <f>H1056/G1056*100</f>
        <v>0</v>
      </c>
      <c r="J1056" s="3365"/>
      <c r="K1056" s="232">
        <v>5</v>
      </c>
      <c r="L1056" s="76" t="e">
        <f>P1056/H1056</f>
        <v>#DIV/0!</v>
      </c>
      <c r="M1056" s="77">
        <f>ROUND(E1056*K1056,0)</f>
        <v>25</v>
      </c>
      <c r="N1056" s="77">
        <v>0</v>
      </c>
      <c r="O1056" s="77">
        <f>ROUND(M1056/12*$B$4,0)</f>
        <v>21</v>
      </c>
      <c r="P1056" s="77"/>
      <c r="Q1056" s="77">
        <f>P1056/O1056*100</f>
        <v>0</v>
      </c>
      <c r="R1056" s="71">
        <f>ROUND(M1056/D1056,0)</f>
        <v>0</v>
      </c>
      <c r="S1056" s="71" t="e">
        <f>P1056/$B$4*12/R1056</f>
        <v>#DIV/0!</v>
      </c>
      <c r="T1056" s="1889"/>
      <c r="U1056" s="1889"/>
      <c r="V1056" s="1889"/>
      <c r="W1056" s="1889"/>
      <c r="X1056" s="1889"/>
      <c r="Y1056" s="1889"/>
      <c r="Z1056" s="1889"/>
      <c r="AA1056" s="1889"/>
      <c r="AB1056" s="1889"/>
      <c r="AC1056" s="1889"/>
      <c r="AD1056" s="1889"/>
      <c r="AE1056" s="2974"/>
      <c r="AF1056" s="1889">
        <f t="shared" si="885"/>
        <v>0</v>
      </c>
      <c r="AG1056" s="3012"/>
      <c r="AH1056" s="1889"/>
      <c r="AI1056" s="1889"/>
      <c r="AJ1056" s="1889"/>
      <c r="AK1056" s="607"/>
      <c r="AL1056" s="2011"/>
      <c r="AM1056" s="3548"/>
      <c r="AN1056" s="3820"/>
      <c r="AO1056" s="3302"/>
      <c r="AP1056" s="56"/>
      <c r="AQ1056" s="4292"/>
    </row>
    <row r="1057" spans="1:43" x14ac:dyDescent="0.25">
      <c r="A1057" s="47">
        <v>1</v>
      </c>
      <c r="B1057" s="2490" t="s">
        <v>26</v>
      </c>
      <c r="C1057" s="3341" t="s">
        <v>285</v>
      </c>
      <c r="D1057" s="1010">
        <v>340</v>
      </c>
      <c r="E1057" s="1645">
        <v>1600</v>
      </c>
      <c r="F1057" s="1645">
        <v>0</v>
      </c>
      <c r="G1057" s="859">
        <f>ROUND(E1057/12*$B$4,0)</f>
        <v>1333</v>
      </c>
      <c r="H1057" s="144">
        <v>1217</v>
      </c>
      <c r="I1057" s="276">
        <f>H1057/G1057*100</f>
        <v>91.297824456114029</v>
      </c>
      <c r="J1057" s="3366">
        <v>54</v>
      </c>
      <c r="K1057" s="2491">
        <v>5</v>
      </c>
      <c r="L1057" s="150">
        <f>P1057/H1057</f>
        <v>4.920295809367297</v>
      </c>
      <c r="M1057" s="279">
        <f>ROUND(E1057*K1057,0)</f>
        <v>8000</v>
      </c>
      <c r="N1057" s="279">
        <v>0</v>
      </c>
      <c r="O1057" s="279">
        <f>ROUND(M1057/12*$B$4,0)</f>
        <v>6667</v>
      </c>
      <c r="P1057" s="279">
        <v>5988</v>
      </c>
      <c r="Q1057" s="279">
        <f>P1057/O1057*100</f>
        <v>89.815509224538772</v>
      </c>
      <c r="R1057" s="210">
        <f>ROUND(M1057/D1057,0)</f>
        <v>24</v>
      </c>
      <c r="S1057" s="127">
        <f>P1057/$B$4*12/R1057</f>
        <v>299.39999999999998</v>
      </c>
      <c r="T1057" s="1934"/>
      <c r="U1057" s="1934"/>
      <c r="V1057" s="1934"/>
      <c r="W1057" s="1934"/>
      <c r="X1057" s="1934"/>
      <c r="Y1057" s="1934"/>
      <c r="Z1057" s="1934"/>
      <c r="AA1057" s="1934"/>
      <c r="AB1057" s="1934"/>
      <c r="AC1057" s="1934"/>
      <c r="AD1057" s="1934"/>
      <c r="AE1057" s="3319"/>
      <c r="AF1057" s="1934"/>
      <c r="AG1057" s="3018"/>
      <c r="AH1057" s="1934"/>
      <c r="AI1057" s="1934"/>
      <c r="AJ1057" s="1934"/>
      <c r="AK1057" s="719"/>
      <c r="AL1057" s="2018"/>
      <c r="AM1057" s="3554"/>
      <c r="AN1057" s="3840"/>
      <c r="AO1057" s="3305"/>
      <c r="AP1057" s="56"/>
      <c r="AQ1057" s="4292"/>
    </row>
    <row r="1058" spans="1:43" x14ac:dyDescent="0.25">
      <c r="A1058" s="47">
        <v>1</v>
      </c>
      <c r="B1058" s="108" t="s">
        <v>7</v>
      </c>
      <c r="C1058" s="667"/>
      <c r="D1058" s="108"/>
      <c r="E1058" s="1506">
        <f>SUM(E1055:E1057)</f>
        <v>3569</v>
      </c>
      <c r="F1058" s="1506">
        <v>0</v>
      </c>
      <c r="G1058" s="397">
        <f>SUM(G1055:G1057)</f>
        <v>2974</v>
      </c>
      <c r="H1058" s="397">
        <f>SUM(H1055:H1057)</f>
        <v>2684</v>
      </c>
      <c r="I1058" s="397">
        <f>H1058/G1058*100</f>
        <v>90.248823133826491</v>
      </c>
      <c r="J1058" s="3421">
        <f>SUM(J1055:J1057)</f>
        <v>104</v>
      </c>
      <c r="K1058" s="81">
        <f>IF(E1058=0,0,M1058/E1058)</f>
        <v>5</v>
      </c>
      <c r="L1058" s="81">
        <f>P1058/H1058</f>
        <v>4.8114754098360653</v>
      </c>
      <c r="M1058" s="397">
        <f>SUM(M1055:M1057)</f>
        <v>17845</v>
      </c>
      <c r="N1058" s="397">
        <v>0</v>
      </c>
      <c r="O1058" s="397">
        <f>SUM(O1055:O1057)</f>
        <v>14871</v>
      </c>
      <c r="P1058" s="397">
        <f>SUM(P1055:P1057)</f>
        <v>12914</v>
      </c>
      <c r="Q1058" s="154">
        <f>P1058/O1058*100</f>
        <v>86.840158698137316</v>
      </c>
      <c r="R1058" s="417">
        <f>SUM(R1055:R1057)</f>
        <v>57</v>
      </c>
      <c r="S1058" s="154">
        <f>P1058/$B$4*12/R1058</f>
        <v>271.87368421052633</v>
      </c>
      <c r="T1058" s="610">
        <v>123207.69720000001</v>
      </c>
      <c r="U1058" s="610">
        <v>123207.69720000001</v>
      </c>
      <c r="V1058" s="610">
        <v>123207.69720000001</v>
      </c>
      <c r="W1058" s="610">
        <v>123207.69720000001</v>
      </c>
      <c r="X1058" s="610">
        <v>121935.15641999998</v>
      </c>
      <c r="Y1058" s="610">
        <v>121935.15641999998</v>
      </c>
      <c r="Z1058" s="610">
        <v>121935.15641999998</v>
      </c>
      <c r="AA1058" s="610">
        <v>121935.15641999998</v>
      </c>
      <c r="AB1058" s="610">
        <v>121935.22210799999</v>
      </c>
      <c r="AC1058" s="610">
        <v>121935.22210799999</v>
      </c>
      <c r="AD1058" s="610">
        <v>121935.22210799999</v>
      </c>
      <c r="AE1058" s="3317">
        <f>T1058/12*$B$4+(U1058-T1058)/11*9+(V1058-U1058)/10*8+(W1058-V1058)/9*7+(X1058-W1058)/8*6+(Y1058-X1058)/7*5+(Z1058-Y1058)/6*4+(AA1058-Z1058)+(AB1058-AA1058)/5*3+(AC1058-AB1058)/4*2+(AD1058-AC1058)/3*1</f>
        <v>101718.71482779999</v>
      </c>
      <c r="AF1058" s="610">
        <f>AL1058-AK1058-AH1058</f>
        <v>89907.544290000005</v>
      </c>
      <c r="AG1058" s="3009"/>
      <c r="AH1058" s="610">
        <v>-472.21593000000001</v>
      </c>
      <c r="AI1058" s="610">
        <f>AF1058-AE1058</f>
        <v>-11811.17053779999</v>
      </c>
      <c r="AJ1058" s="610">
        <v>-122.17967999999999</v>
      </c>
      <c r="AK1058" s="610">
        <v>-15.685709999999998</v>
      </c>
      <c r="AL1058" s="2008">
        <v>89419.642649999994</v>
      </c>
      <c r="AM1058" s="3545">
        <v>3711.3872199999996</v>
      </c>
      <c r="AN1058" s="3892">
        <f>SUM(AN1055:AN1057)</f>
        <v>0</v>
      </c>
      <c r="AO1058" s="3307"/>
      <c r="AP1058" s="56"/>
      <c r="AQ1058" s="4292"/>
    </row>
    <row r="1059" spans="1:43" x14ac:dyDescent="0.25">
      <c r="A1059" s="47">
        <v>1</v>
      </c>
      <c r="B1059" s="460" t="s">
        <v>213</v>
      </c>
      <c r="C1059" s="2292"/>
      <c r="D1059" s="460"/>
      <c r="E1059" s="1631"/>
      <c r="F1059" s="1631">
        <v>0</v>
      </c>
      <c r="G1059" s="399"/>
      <c r="H1059" s="399"/>
      <c r="I1059" s="399"/>
      <c r="J1059" s="3411"/>
      <c r="K1059" s="326"/>
      <c r="L1059" s="326"/>
      <c r="M1059" s="384"/>
      <c r="N1059" s="384">
        <v>0</v>
      </c>
      <c r="O1059" s="384"/>
      <c r="P1059" s="384"/>
      <c r="Q1059" s="384"/>
      <c r="R1059" s="384"/>
      <c r="S1059" s="384"/>
      <c r="T1059" s="1137">
        <v>78332.988599999997</v>
      </c>
      <c r="U1059" s="1137">
        <v>78332.988599999997</v>
      </c>
      <c r="V1059" s="1137">
        <v>78332.988599999997</v>
      </c>
      <c r="W1059" s="1137">
        <v>78332.988599999997</v>
      </c>
      <c r="X1059" s="1137">
        <v>78332.988599999997</v>
      </c>
      <c r="Y1059" s="1137">
        <v>78332.988599999997</v>
      </c>
      <c r="Z1059" s="1137">
        <v>78332.988599999997</v>
      </c>
      <c r="AA1059" s="1137">
        <v>78332.988599999997</v>
      </c>
      <c r="AB1059" s="1137">
        <v>79012.867600000012</v>
      </c>
      <c r="AC1059" s="1137">
        <v>79012.867600000012</v>
      </c>
      <c r="AD1059" s="1137">
        <v>79012.867600000012</v>
      </c>
      <c r="AE1059" s="3317">
        <f>T1059/12*$B$4+(U1059-T1059)/11*9+(V1059-U1059)/10*8+(W1059-V1059)/9*7+(X1059-W1059)/8*6+(Y1059-X1059)/7*5+(Z1059-Y1059)/6*4+(AA1059-Z1059)+(AB1059-AA1059)/5*3+(AC1059-AB1059)/4*2+(AD1059-AC1059)/3*1</f>
        <v>65685.4179</v>
      </c>
      <c r="AF1059" s="1137">
        <f>AL1059-AK1059-AH1059</f>
        <v>63777.458880000006</v>
      </c>
      <c r="AG1059" s="3010"/>
      <c r="AH1059" s="1137"/>
      <c r="AI1059" s="1137">
        <f>AF1059-AE1059</f>
        <v>-1907.9590199999948</v>
      </c>
      <c r="AJ1059" s="1137"/>
      <c r="AK1059" s="1137">
        <v>-4.6428799999999999</v>
      </c>
      <c r="AL1059" s="2009">
        <v>63772.816000000006</v>
      </c>
      <c r="AM1059" s="3546">
        <v>765.43097999999986</v>
      </c>
      <c r="AN1059" s="3876"/>
      <c r="AO1059" s="2071"/>
      <c r="AP1059" s="56"/>
      <c r="AQ1059" s="4292"/>
    </row>
    <row r="1060" spans="1:43" ht="30" x14ac:dyDescent="0.25">
      <c r="A1060" s="47">
        <v>1</v>
      </c>
      <c r="B1060" s="3238" t="s">
        <v>383</v>
      </c>
      <c r="C1060" s="2223"/>
      <c r="D1060" s="346"/>
      <c r="E1060" s="3244">
        <f>E1061+E1062+E1066+E1067</f>
        <v>50315.25</v>
      </c>
      <c r="F1060" s="3244">
        <v>0</v>
      </c>
      <c r="G1060" s="366">
        <f t="shared" ref="G1060:H1060" si="897">G1061+G1062+G1066+G1067</f>
        <v>41929.5</v>
      </c>
      <c r="H1060" s="366">
        <f t="shared" si="897"/>
        <v>41215.952499999999</v>
      </c>
      <c r="I1060" s="366">
        <f>H1060/G1060*100</f>
        <v>98.298220823048212</v>
      </c>
      <c r="J1060" s="3441">
        <f t="shared" ref="J1060" si="898">J1061+J1062+J1066+J1067</f>
        <v>667</v>
      </c>
      <c r="K1060" s="101"/>
      <c r="L1060" s="101"/>
      <c r="M1060" s="389"/>
      <c r="N1060" s="389">
        <v>0</v>
      </c>
      <c r="O1060" s="389"/>
      <c r="P1060" s="389"/>
      <c r="Q1060" s="389"/>
      <c r="R1060" s="389"/>
      <c r="S1060" s="389"/>
      <c r="T1060" s="607"/>
      <c r="U1060" s="607"/>
      <c r="V1060" s="607"/>
      <c r="W1060" s="607"/>
      <c r="X1060" s="607"/>
      <c r="Y1060" s="607"/>
      <c r="Z1060" s="607"/>
      <c r="AA1060" s="607"/>
      <c r="AB1060" s="607"/>
      <c r="AC1060" s="607"/>
      <c r="AD1060" s="607"/>
      <c r="AE1060" s="2974"/>
      <c r="AF1060" s="607">
        <f>AL1060-AK1060-AH1060</f>
        <v>0</v>
      </c>
      <c r="AG1060" s="3011"/>
      <c r="AH1060" s="607"/>
      <c r="AI1060" s="607">
        <f>AF1060-AE1060</f>
        <v>0</v>
      </c>
      <c r="AJ1060" s="607"/>
      <c r="AK1060" s="607"/>
      <c r="AL1060" s="2010"/>
      <c r="AM1060" s="3547"/>
      <c r="AN1060" s="3916">
        <f t="shared" ref="AN1060" si="899">AN1061+AN1062+AN1066+AN1067</f>
        <v>0</v>
      </c>
      <c r="AO1060" s="2006"/>
      <c r="AP1060" s="56"/>
      <c r="AQ1060" s="4292"/>
    </row>
    <row r="1061" spans="1:43" x14ac:dyDescent="0.25">
      <c r="A1061" s="47">
        <v>1</v>
      </c>
      <c r="B1061" s="4" t="s">
        <v>371</v>
      </c>
      <c r="C1061" s="2223"/>
      <c r="D1061" s="346"/>
      <c r="E1061" s="2475"/>
      <c r="F1061" s="2475">
        <v>0</v>
      </c>
      <c r="G1061" s="366"/>
      <c r="H1061" s="366"/>
      <c r="I1061" s="366"/>
      <c r="J1061" s="3441"/>
      <c r="K1061" s="101"/>
      <c r="L1061" s="101"/>
      <c r="M1061" s="389"/>
      <c r="N1061" s="389">
        <v>0</v>
      </c>
      <c r="O1061" s="389"/>
      <c r="P1061" s="389"/>
      <c r="Q1061" s="389"/>
      <c r="R1061" s="389"/>
      <c r="S1061" s="389"/>
      <c r="T1061" s="607"/>
      <c r="U1061" s="607"/>
      <c r="V1061" s="607"/>
      <c r="W1061" s="607"/>
      <c r="X1061" s="607"/>
      <c r="Y1061" s="607"/>
      <c r="Z1061" s="607"/>
      <c r="AA1061" s="607"/>
      <c r="AB1061" s="607"/>
      <c r="AC1061" s="607"/>
      <c r="AD1061" s="607"/>
      <c r="AE1061" s="2974"/>
      <c r="AF1061" s="607"/>
      <c r="AG1061" s="3011"/>
      <c r="AH1061" s="607"/>
      <c r="AI1061" s="607"/>
      <c r="AJ1061" s="607"/>
      <c r="AK1061" s="607"/>
      <c r="AL1061" s="2010"/>
      <c r="AM1061" s="3547"/>
      <c r="AN1061" s="3916"/>
      <c r="AO1061" s="2006"/>
      <c r="AP1061" s="56"/>
      <c r="AQ1061" s="4292"/>
    </row>
    <row r="1062" spans="1:43" ht="30" x14ac:dyDescent="0.25">
      <c r="A1062" s="47">
        <v>1</v>
      </c>
      <c r="B1062" s="2530" t="s">
        <v>372</v>
      </c>
      <c r="C1062" s="2223"/>
      <c r="D1062" s="346"/>
      <c r="E1062" s="2475">
        <f>E1063+E1064/4</f>
        <v>45015.25</v>
      </c>
      <c r="F1062" s="2475">
        <v>0</v>
      </c>
      <c r="G1062" s="366">
        <f t="shared" ref="G1062" si="900">G1063+G1064/4</f>
        <v>37512.5</v>
      </c>
      <c r="H1062" s="366">
        <f t="shared" ref="H1062" si="901">H1063+H1064/4</f>
        <v>37286.952499999999</v>
      </c>
      <c r="I1062" s="366">
        <f>H1062/G1062*100</f>
        <v>99.398740419860047</v>
      </c>
      <c r="J1062" s="3441">
        <f t="shared" ref="J1062" si="902">J1063+J1064/4</f>
        <v>595</v>
      </c>
      <c r="K1062" s="101"/>
      <c r="L1062" s="101"/>
      <c r="M1062" s="389"/>
      <c r="N1062" s="389">
        <v>0</v>
      </c>
      <c r="O1062" s="389"/>
      <c r="P1062" s="389"/>
      <c r="Q1062" s="389"/>
      <c r="R1062" s="389"/>
      <c r="S1062" s="389"/>
      <c r="T1062" s="607"/>
      <c r="U1062" s="607"/>
      <c r="V1062" s="607"/>
      <c r="W1062" s="607"/>
      <c r="X1062" s="607"/>
      <c r="Y1062" s="607"/>
      <c r="Z1062" s="607"/>
      <c r="AA1062" s="607"/>
      <c r="AB1062" s="607"/>
      <c r="AC1062" s="607"/>
      <c r="AD1062" s="607"/>
      <c r="AE1062" s="2974"/>
      <c r="AF1062" s="607"/>
      <c r="AG1062" s="3011"/>
      <c r="AH1062" s="607"/>
      <c r="AI1062" s="607"/>
      <c r="AJ1062" s="607"/>
      <c r="AK1062" s="607"/>
      <c r="AL1062" s="2010"/>
      <c r="AM1062" s="3547"/>
      <c r="AN1062" s="3916">
        <f t="shared" ref="AN1062" si="903">AN1063+AN1064/4</f>
        <v>0</v>
      </c>
      <c r="AO1062" s="2006"/>
      <c r="AP1062" s="56"/>
      <c r="AQ1062" s="4292"/>
    </row>
    <row r="1063" spans="1:43" x14ac:dyDescent="0.25">
      <c r="A1063" s="47">
        <v>1</v>
      </c>
      <c r="B1063" s="4" t="s">
        <v>373</v>
      </c>
      <c r="C1063" s="2223"/>
      <c r="D1063" s="346"/>
      <c r="E1063" s="921">
        <v>44464</v>
      </c>
      <c r="F1063" s="921">
        <v>0</v>
      </c>
      <c r="G1063" s="366">
        <f>ROUND(E1063/12*$B$4,0)</f>
        <v>37053</v>
      </c>
      <c r="H1063" s="366">
        <v>36911</v>
      </c>
      <c r="I1063" s="366">
        <f>H1063/G1063*100</f>
        <v>99.616765174209917</v>
      </c>
      <c r="J1063" s="3441">
        <v>595</v>
      </c>
      <c r="K1063" s="101"/>
      <c r="L1063" s="101"/>
      <c r="M1063" s="389"/>
      <c r="N1063" s="389">
        <v>0</v>
      </c>
      <c r="O1063" s="389"/>
      <c r="P1063" s="389"/>
      <c r="Q1063" s="389"/>
      <c r="R1063" s="389"/>
      <c r="S1063" s="389"/>
      <c r="T1063" s="607"/>
      <c r="U1063" s="607"/>
      <c r="V1063" s="607"/>
      <c r="W1063" s="607"/>
      <c r="X1063" s="607"/>
      <c r="Y1063" s="607"/>
      <c r="Z1063" s="607"/>
      <c r="AA1063" s="607"/>
      <c r="AB1063" s="607"/>
      <c r="AC1063" s="607"/>
      <c r="AD1063" s="607"/>
      <c r="AE1063" s="2974"/>
      <c r="AF1063" s="607"/>
      <c r="AG1063" s="3011"/>
      <c r="AH1063" s="607"/>
      <c r="AI1063" s="607"/>
      <c r="AJ1063" s="607"/>
      <c r="AK1063" s="607"/>
      <c r="AL1063" s="2010"/>
      <c r="AM1063" s="3547"/>
      <c r="AN1063" s="3916"/>
      <c r="AO1063" s="2006"/>
      <c r="AP1063" s="56"/>
      <c r="AQ1063" s="4292"/>
    </row>
    <row r="1064" spans="1:43" ht="30" x14ac:dyDescent="0.25">
      <c r="A1064" s="47">
        <v>1</v>
      </c>
      <c r="B1064" s="4" t="s">
        <v>399</v>
      </c>
      <c r="C1064" s="2223"/>
      <c r="D1064" s="346"/>
      <c r="E1064" s="2475">
        <v>2205</v>
      </c>
      <c r="F1064" s="2475">
        <v>0</v>
      </c>
      <c r="G1064" s="366">
        <f>ROUND(E1064/12*$B$4,0)</f>
        <v>1838</v>
      </c>
      <c r="H1064" s="366">
        <v>1503.8100000000002</v>
      </c>
      <c r="I1064" s="366">
        <f>H1064/G1064*100</f>
        <v>81.817736670293812</v>
      </c>
      <c r="J1064" s="3441"/>
      <c r="K1064" s="101"/>
      <c r="L1064" s="101"/>
      <c r="M1064" s="389"/>
      <c r="N1064" s="389">
        <v>0</v>
      </c>
      <c r="O1064" s="389"/>
      <c r="P1064" s="389"/>
      <c r="Q1064" s="389"/>
      <c r="R1064" s="389"/>
      <c r="S1064" s="389"/>
      <c r="T1064" s="607"/>
      <c r="U1064" s="607"/>
      <c r="V1064" s="607"/>
      <c r="W1064" s="607"/>
      <c r="X1064" s="607"/>
      <c r="Y1064" s="607"/>
      <c r="Z1064" s="607"/>
      <c r="AA1064" s="607"/>
      <c r="AB1064" s="607"/>
      <c r="AC1064" s="607"/>
      <c r="AD1064" s="607"/>
      <c r="AE1064" s="2974"/>
      <c r="AF1064" s="607"/>
      <c r="AG1064" s="3011"/>
      <c r="AH1064" s="607"/>
      <c r="AI1064" s="607"/>
      <c r="AJ1064" s="607"/>
      <c r="AK1064" s="607"/>
      <c r="AL1064" s="2010"/>
      <c r="AM1064" s="3547"/>
      <c r="AN1064" s="3916"/>
      <c r="AO1064" s="2006"/>
      <c r="AP1064" s="56"/>
      <c r="AQ1064" s="4292"/>
    </row>
    <row r="1065" spans="1:43" ht="60" x14ac:dyDescent="0.25">
      <c r="A1065" s="47">
        <v>1</v>
      </c>
      <c r="B1065" s="4" t="s">
        <v>374</v>
      </c>
      <c r="C1065" s="2223"/>
      <c r="D1065" s="346"/>
      <c r="E1065" s="2475"/>
      <c r="F1065" s="2475">
        <v>0</v>
      </c>
      <c r="G1065" s="366"/>
      <c r="H1065" s="366"/>
      <c r="I1065" s="366"/>
      <c r="J1065" s="3441"/>
      <c r="K1065" s="101"/>
      <c r="L1065" s="101"/>
      <c r="M1065" s="389"/>
      <c r="N1065" s="389">
        <v>0</v>
      </c>
      <c r="O1065" s="389"/>
      <c r="P1065" s="389"/>
      <c r="Q1065" s="389"/>
      <c r="R1065" s="389"/>
      <c r="S1065" s="389"/>
      <c r="T1065" s="607"/>
      <c r="U1065" s="607"/>
      <c r="V1065" s="607"/>
      <c r="W1065" s="607"/>
      <c r="X1065" s="607"/>
      <c r="Y1065" s="607"/>
      <c r="Z1065" s="607"/>
      <c r="AA1065" s="607"/>
      <c r="AB1065" s="607"/>
      <c r="AC1065" s="607"/>
      <c r="AD1065" s="607"/>
      <c r="AE1065" s="2974"/>
      <c r="AF1065" s="607"/>
      <c r="AG1065" s="3011"/>
      <c r="AH1065" s="607"/>
      <c r="AI1065" s="607"/>
      <c r="AJ1065" s="607"/>
      <c r="AK1065" s="607"/>
      <c r="AL1065" s="2010"/>
      <c r="AM1065" s="3547"/>
      <c r="AN1065" s="3916"/>
      <c r="AO1065" s="2006"/>
      <c r="AP1065" s="56"/>
      <c r="AQ1065" s="4292"/>
    </row>
    <row r="1066" spans="1:43" ht="75" x14ac:dyDescent="0.25">
      <c r="A1066" s="47">
        <v>1</v>
      </c>
      <c r="B1066" s="4" t="s">
        <v>375</v>
      </c>
      <c r="C1066" s="2223"/>
      <c r="D1066" s="346"/>
      <c r="E1066" s="2475"/>
      <c r="F1066" s="2475">
        <v>0</v>
      </c>
      <c r="G1066" s="366"/>
      <c r="H1066" s="366"/>
      <c r="I1066" s="366"/>
      <c r="J1066" s="3441"/>
      <c r="K1066" s="101"/>
      <c r="L1066" s="101"/>
      <c r="M1066" s="389"/>
      <c r="N1066" s="389">
        <v>0</v>
      </c>
      <c r="O1066" s="389"/>
      <c r="P1066" s="389"/>
      <c r="Q1066" s="389"/>
      <c r="R1066" s="389"/>
      <c r="S1066" s="389"/>
      <c r="T1066" s="607"/>
      <c r="U1066" s="607"/>
      <c r="V1066" s="607"/>
      <c r="W1066" s="607"/>
      <c r="X1066" s="607"/>
      <c r="Y1066" s="607"/>
      <c r="Z1066" s="607"/>
      <c r="AA1066" s="607"/>
      <c r="AB1066" s="607"/>
      <c r="AC1066" s="607"/>
      <c r="AD1066" s="607"/>
      <c r="AE1066" s="2974"/>
      <c r="AF1066" s="607"/>
      <c r="AG1066" s="3011"/>
      <c r="AH1066" s="607"/>
      <c r="AI1066" s="607"/>
      <c r="AJ1066" s="607"/>
      <c r="AK1066" s="607"/>
      <c r="AL1066" s="2010"/>
      <c r="AM1066" s="3547"/>
      <c r="AN1066" s="3916"/>
      <c r="AO1066" s="2006"/>
      <c r="AP1066" s="56"/>
      <c r="AQ1066" s="4292"/>
    </row>
    <row r="1067" spans="1:43" ht="45" x14ac:dyDescent="0.25">
      <c r="A1067" s="47">
        <v>1</v>
      </c>
      <c r="B1067" s="4" t="s">
        <v>376</v>
      </c>
      <c r="C1067" s="2223"/>
      <c r="D1067" s="346"/>
      <c r="E1067" s="2475">
        <v>5300</v>
      </c>
      <c r="F1067" s="2475">
        <v>0</v>
      </c>
      <c r="G1067" s="366">
        <f>ROUND(E1067/12*$B$4,0)</f>
        <v>4417</v>
      </c>
      <c r="H1067" s="1265">
        <v>3929</v>
      </c>
      <c r="I1067" s="366">
        <f>H1067/G1067*100</f>
        <v>88.951777224360427</v>
      </c>
      <c r="J1067" s="3441">
        <v>72</v>
      </c>
      <c r="K1067" s="101"/>
      <c r="L1067" s="101"/>
      <c r="M1067" s="389"/>
      <c r="N1067" s="389">
        <v>0</v>
      </c>
      <c r="O1067" s="389"/>
      <c r="P1067" s="389"/>
      <c r="Q1067" s="389"/>
      <c r="R1067" s="389"/>
      <c r="S1067" s="389"/>
      <c r="T1067" s="607"/>
      <c r="U1067" s="607"/>
      <c r="V1067" s="607"/>
      <c r="W1067" s="607"/>
      <c r="X1067" s="607"/>
      <c r="Y1067" s="607"/>
      <c r="Z1067" s="607"/>
      <c r="AA1067" s="607"/>
      <c r="AB1067" s="607"/>
      <c r="AC1067" s="607"/>
      <c r="AD1067" s="607"/>
      <c r="AE1067" s="2974"/>
      <c r="AF1067" s="607"/>
      <c r="AG1067" s="3011"/>
      <c r="AH1067" s="607"/>
      <c r="AI1067" s="607"/>
      <c r="AJ1067" s="607"/>
      <c r="AK1067" s="607"/>
      <c r="AL1067" s="2010"/>
      <c r="AM1067" s="3547"/>
      <c r="AN1067" s="3900"/>
      <c r="AO1067" s="2006"/>
      <c r="AP1067" s="56"/>
      <c r="AQ1067" s="4292"/>
    </row>
    <row r="1068" spans="1:43" ht="30" x14ac:dyDescent="0.25">
      <c r="A1068" s="47">
        <v>1</v>
      </c>
      <c r="B1068" s="4" t="s">
        <v>384</v>
      </c>
      <c r="C1068" s="2223"/>
      <c r="D1068" s="346"/>
      <c r="E1068" s="2475">
        <f>E1069+E1071/9.4</f>
        <v>27135.787234042553</v>
      </c>
      <c r="F1068" s="2475">
        <v>0</v>
      </c>
      <c r="G1068" s="366">
        <f t="shared" ref="G1068" si="904">G1069+G1071/9.4</f>
        <v>22613.489361702126</v>
      </c>
      <c r="H1068" s="366">
        <f t="shared" ref="H1068" si="905">H1069+H1071/9.4</f>
        <v>21641.925531914894</v>
      </c>
      <c r="I1068" s="366">
        <f>H1068/G1068*100</f>
        <v>95.703609406548921</v>
      </c>
      <c r="J1068" s="3441">
        <f t="shared" ref="J1068" si="906">J1069+J1071/9.4</f>
        <v>229</v>
      </c>
      <c r="K1068" s="101"/>
      <c r="L1068" s="101"/>
      <c r="M1068" s="389"/>
      <c r="N1068" s="389">
        <v>0</v>
      </c>
      <c r="O1068" s="389"/>
      <c r="P1068" s="389"/>
      <c r="Q1068" s="389"/>
      <c r="R1068" s="389"/>
      <c r="S1068" s="389"/>
      <c r="T1068" s="607"/>
      <c r="U1068" s="607"/>
      <c r="V1068" s="607"/>
      <c r="W1068" s="607"/>
      <c r="X1068" s="607"/>
      <c r="Y1068" s="607"/>
      <c r="Z1068" s="607"/>
      <c r="AA1068" s="607"/>
      <c r="AB1068" s="607"/>
      <c r="AC1068" s="607"/>
      <c r="AD1068" s="607"/>
      <c r="AE1068" s="2974"/>
      <c r="AF1068" s="607"/>
      <c r="AG1068" s="3011"/>
      <c r="AH1068" s="607"/>
      <c r="AI1068" s="607"/>
      <c r="AJ1068" s="607"/>
      <c r="AK1068" s="607"/>
      <c r="AL1068" s="2010"/>
      <c r="AM1068" s="3547"/>
      <c r="AN1068" s="3916">
        <f t="shared" ref="AN1068" si="907">AN1069+AN1071/9.4</f>
        <v>0</v>
      </c>
      <c r="AO1068" s="2006"/>
      <c r="AP1068" s="56"/>
      <c r="AQ1068" s="4292"/>
    </row>
    <row r="1069" spans="1:43" x14ac:dyDescent="0.25">
      <c r="A1069" s="47">
        <v>1</v>
      </c>
      <c r="B1069" s="4" t="s">
        <v>400</v>
      </c>
      <c r="C1069" s="2223"/>
      <c r="D1069" s="346"/>
      <c r="E1069" s="2475">
        <v>26756</v>
      </c>
      <c r="F1069" s="2475">
        <v>0</v>
      </c>
      <c r="G1069" s="366">
        <f>ROUND(E1069/12*$B$4,0)</f>
        <v>22297</v>
      </c>
      <c r="H1069" s="366">
        <v>21347</v>
      </c>
      <c r="I1069" s="366">
        <f>H1069/G1069*100</f>
        <v>95.739337130555683</v>
      </c>
      <c r="J1069" s="3441">
        <v>229</v>
      </c>
      <c r="K1069" s="101"/>
      <c r="L1069" s="101"/>
      <c r="M1069" s="389"/>
      <c r="N1069" s="389">
        <v>0</v>
      </c>
      <c r="O1069" s="389"/>
      <c r="P1069" s="389"/>
      <c r="Q1069" s="389"/>
      <c r="R1069" s="389"/>
      <c r="S1069" s="389"/>
      <c r="T1069" s="607"/>
      <c r="U1069" s="607"/>
      <c r="V1069" s="607"/>
      <c r="W1069" s="607"/>
      <c r="X1069" s="607"/>
      <c r="Y1069" s="607"/>
      <c r="Z1069" s="607"/>
      <c r="AA1069" s="607"/>
      <c r="AB1069" s="607"/>
      <c r="AC1069" s="607"/>
      <c r="AD1069" s="607"/>
      <c r="AE1069" s="2974"/>
      <c r="AF1069" s="607"/>
      <c r="AG1069" s="3011"/>
      <c r="AH1069" s="607"/>
      <c r="AI1069" s="607"/>
      <c r="AJ1069" s="607"/>
      <c r="AK1069" s="607"/>
      <c r="AL1069" s="2010"/>
      <c r="AM1069" s="3547"/>
      <c r="AN1069" s="3916"/>
      <c r="AO1069" s="2006"/>
      <c r="AP1069" s="56"/>
      <c r="AQ1069" s="4292"/>
    </row>
    <row r="1070" spans="1:43" x14ac:dyDescent="0.25">
      <c r="A1070" s="47">
        <v>1</v>
      </c>
      <c r="B1070" s="4" t="s">
        <v>401</v>
      </c>
      <c r="C1070" s="2223"/>
      <c r="D1070" s="346"/>
      <c r="E1070" s="2475">
        <f>E1071/9.4</f>
        <v>379.78723404255317</v>
      </c>
      <c r="F1070" s="2475">
        <v>0</v>
      </c>
      <c r="G1070" s="69">
        <f t="shared" ref="G1070" si="908">G1071/9.4</f>
        <v>316.48936170212767</v>
      </c>
      <c r="H1070" s="366">
        <f>H1071/9.4</f>
        <v>294.92553191489355</v>
      </c>
      <c r="I1070" s="366">
        <f>H1070/G1070*100</f>
        <v>93.186554621848714</v>
      </c>
      <c r="J1070" s="3441">
        <f>J1071/9.4</f>
        <v>0</v>
      </c>
      <c r="K1070" s="101"/>
      <c r="L1070" s="101"/>
      <c r="M1070" s="389"/>
      <c r="N1070" s="389">
        <v>0</v>
      </c>
      <c r="O1070" s="389"/>
      <c r="P1070" s="389"/>
      <c r="Q1070" s="389"/>
      <c r="R1070" s="389"/>
      <c r="S1070" s="389"/>
      <c r="T1070" s="607"/>
      <c r="U1070" s="607"/>
      <c r="V1070" s="607"/>
      <c r="W1070" s="607"/>
      <c r="X1070" s="607"/>
      <c r="Y1070" s="607"/>
      <c r="Z1070" s="607"/>
      <c r="AA1070" s="607"/>
      <c r="AB1070" s="607"/>
      <c r="AC1070" s="607"/>
      <c r="AD1070" s="607"/>
      <c r="AE1070" s="2974"/>
      <c r="AF1070" s="607"/>
      <c r="AG1070" s="3011"/>
      <c r="AH1070" s="607"/>
      <c r="AI1070" s="607"/>
      <c r="AJ1070" s="607"/>
      <c r="AK1070" s="607"/>
      <c r="AL1070" s="2010"/>
      <c r="AM1070" s="3547"/>
      <c r="AN1070" s="3916">
        <f>AN1071/9.4</f>
        <v>0</v>
      </c>
      <c r="AO1070" s="2006"/>
      <c r="AP1070" s="56"/>
      <c r="AQ1070" s="4292"/>
    </row>
    <row r="1071" spans="1:43" x14ac:dyDescent="0.25">
      <c r="A1071" s="47">
        <v>1</v>
      </c>
      <c r="B1071" s="2532" t="s">
        <v>402</v>
      </c>
      <c r="C1071" s="2223"/>
      <c r="D1071" s="346"/>
      <c r="E1071" s="2475">
        <v>3570</v>
      </c>
      <c r="F1071" s="2475">
        <v>0</v>
      </c>
      <c r="G1071" s="69">
        <f>E1071/12*$B$4</f>
        <v>2975</v>
      </c>
      <c r="H1071" s="366">
        <v>2772.2999999999997</v>
      </c>
      <c r="I1071" s="366">
        <f>H1071/G1071*100</f>
        <v>93.186554621848728</v>
      </c>
      <c r="J1071" s="3441"/>
      <c r="K1071" s="101"/>
      <c r="L1071" s="101"/>
      <c r="M1071" s="389"/>
      <c r="N1071" s="389">
        <v>0</v>
      </c>
      <c r="O1071" s="389"/>
      <c r="P1071" s="389"/>
      <c r="Q1071" s="389"/>
      <c r="R1071" s="389"/>
      <c r="S1071" s="389"/>
      <c r="T1071" s="607"/>
      <c r="U1071" s="607"/>
      <c r="V1071" s="607"/>
      <c r="W1071" s="607"/>
      <c r="X1071" s="607"/>
      <c r="Y1071" s="607"/>
      <c r="Z1071" s="607"/>
      <c r="AA1071" s="607"/>
      <c r="AB1071" s="607"/>
      <c r="AC1071" s="607"/>
      <c r="AD1071" s="607"/>
      <c r="AE1071" s="2974"/>
      <c r="AF1071" s="607">
        <f>AL1071-AK1071-AH1071</f>
        <v>0</v>
      </c>
      <c r="AG1071" s="3011"/>
      <c r="AH1071" s="607"/>
      <c r="AI1071" s="607"/>
      <c r="AJ1071" s="607"/>
      <c r="AK1071" s="607"/>
      <c r="AL1071" s="2010"/>
      <c r="AM1071" s="3547"/>
      <c r="AN1071" s="3916"/>
      <c r="AO1071" s="2006"/>
      <c r="AP1071" s="56"/>
      <c r="AQ1071" s="4292"/>
    </row>
    <row r="1072" spans="1:43" ht="43.5" x14ac:dyDescent="0.25">
      <c r="A1072" s="47">
        <v>1</v>
      </c>
      <c r="B1072" s="2507" t="s">
        <v>377</v>
      </c>
      <c r="C1072" s="2223"/>
      <c r="D1072" s="346"/>
      <c r="E1072" s="2475"/>
      <c r="F1072" s="2475">
        <v>0</v>
      </c>
      <c r="G1072" s="69"/>
      <c r="H1072" s="366"/>
      <c r="I1072" s="366"/>
      <c r="J1072" s="3441"/>
      <c r="K1072" s="101"/>
      <c r="L1072" s="101"/>
      <c r="M1072" s="389"/>
      <c r="N1072" s="389">
        <v>0</v>
      </c>
      <c r="O1072" s="389"/>
      <c r="P1072" s="389"/>
      <c r="Q1072" s="389"/>
      <c r="R1072" s="389"/>
      <c r="S1072" s="389"/>
      <c r="T1072" s="607"/>
      <c r="U1072" s="607"/>
      <c r="V1072" s="607"/>
      <c r="W1072" s="607"/>
      <c r="X1072" s="607"/>
      <c r="Y1072" s="607"/>
      <c r="Z1072" s="607"/>
      <c r="AA1072" s="607"/>
      <c r="AB1072" s="607"/>
      <c r="AC1072" s="607"/>
      <c r="AD1072" s="607"/>
      <c r="AE1072" s="2974"/>
      <c r="AF1072" s="607">
        <f>AL1072-AK1072-AH1072</f>
        <v>0</v>
      </c>
      <c r="AG1072" s="3011"/>
      <c r="AH1072" s="607"/>
      <c r="AI1072" s="607"/>
      <c r="AJ1072" s="607"/>
      <c r="AK1072" s="607"/>
      <c r="AL1072" s="2010"/>
      <c r="AM1072" s="3547"/>
      <c r="AN1072" s="3916"/>
      <c r="AO1072" s="2006"/>
      <c r="AP1072" s="56"/>
      <c r="AQ1072" s="4292"/>
    </row>
    <row r="1073" spans="1:43" ht="30" x14ac:dyDescent="0.25">
      <c r="A1073" s="47">
        <v>1</v>
      </c>
      <c r="B1073" s="2501" t="s">
        <v>208</v>
      </c>
      <c r="C1073" s="2298"/>
      <c r="D1073" s="346"/>
      <c r="E1073" s="2475"/>
      <c r="F1073" s="2475">
        <v>0</v>
      </c>
      <c r="G1073" s="69"/>
      <c r="H1073" s="366"/>
      <c r="I1073" s="366"/>
      <c r="J1073" s="3441"/>
      <c r="K1073" s="101"/>
      <c r="L1073" s="101"/>
      <c r="M1073" s="389"/>
      <c r="N1073" s="389">
        <v>0</v>
      </c>
      <c r="O1073" s="389"/>
      <c r="P1073" s="389"/>
      <c r="Q1073" s="389"/>
      <c r="R1073" s="389"/>
      <c r="S1073" s="389"/>
      <c r="T1073" s="607"/>
      <c r="U1073" s="607"/>
      <c r="V1073" s="607"/>
      <c r="W1073" s="607"/>
      <c r="X1073" s="607"/>
      <c r="Y1073" s="607"/>
      <c r="Z1073" s="607"/>
      <c r="AA1073" s="607"/>
      <c r="AB1073" s="607"/>
      <c r="AC1073" s="607"/>
      <c r="AD1073" s="607"/>
      <c r="AE1073" s="2974"/>
      <c r="AF1073" s="607"/>
      <c r="AG1073" s="3011"/>
      <c r="AH1073" s="607"/>
      <c r="AI1073" s="607"/>
      <c r="AJ1073" s="607"/>
      <c r="AK1073" s="607"/>
      <c r="AL1073" s="2010"/>
      <c r="AM1073" s="3547"/>
      <c r="AN1073" s="3916"/>
      <c r="AO1073" s="2006"/>
      <c r="AP1073" s="56"/>
      <c r="AQ1073" s="4292"/>
    </row>
    <row r="1074" spans="1:43" ht="72" x14ac:dyDescent="0.25">
      <c r="A1074" s="47">
        <v>1</v>
      </c>
      <c r="B1074" s="2502" t="s">
        <v>385</v>
      </c>
      <c r="C1074" s="2223"/>
      <c r="D1074" s="346"/>
      <c r="E1074" s="2475">
        <v>550</v>
      </c>
      <c r="F1074" s="2475">
        <v>0</v>
      </c>
      <c r="G1074" s="69">
        <f>E1074/12*$B$4</f>
        <v>458.33333333333337</v>
      </c>
      <c r="H1074" s="366">
        <v>376</v>
      </c>
      <c r="I1074" s="366">
        <f>H1074/G1074*100</f>
        <v>82.036363636363632</v>
      </c>
      <c r="J1074" s="3441">
        <v>3</v>
      </c>
      <c r="K1074" s="101"/>
      <c r="L1074" s="101"/>
      <c r="M1074" s="389"/>
      <c r="N1074" s="389">
        <v>0</v>
      </c>
      <c r="O1074" s="389"/>
      <c r="P1074" s="389"/>
      <c r="Q1074" s="389"/>
      <c r="R1074" s="389"/>
      <c r="S1074" s="389"/>
      <c r="T1074" s="607"/>
      <c r="U1074" s="607"/>
      <c r="V1074" s="607"/>
      <c r="W1074" s="607"/>
      <c r="X1074" s="607"/>
      <c r="Y1074" s="607"/>
      <c r="Z1074" s="607"/>
      <c r="AA1074" s="607"/>
      <c r="AB1074" s="607"/>
      <c r="AC1074" s="607"/>
      <c r="AD1074" s="607"/>
      <c r="AE1074" s="2974"/>
      <c r="AF1074" s="607">
        <f>AL1074-AK1074-AH1074</f>
        <v>0</v>
      </c>
      <c r="AG1074" s="3011"/>
      <c r="AH1074" s="607"/>
      <c r="AI1074" s="607"/>
      <c r="AJ1074" s="607"/>
      <c r="AK1074" s="607"/>
      <c r="AL1074" s="2010"/>
      <c r="AM1074" s="3547"/>
      <c r="AN1074" s="3916"/>
      <c r="AO1074" s="2006"/>
      <c r="AP1074" s="56"/>
      <c r="AQ1074" s="4292"/>
    </row>
    <row r="1075" spans="1:43" x14ac:dyDescent="0.25">
      <c r="B1075" s="2502" t="s">
        <v>242</v>
      </c>
      <c r="C1075" s="2244"/>
      <c r="D1075" s="432"/>
      <c r="E1075" s="4289">
        <f>SUM(E1076:E1077)</f>
        <v>2964</v>
      </c>
      <c r="F1075" s="4289">
        <v>0</v>
      </c>
      <c r="G1075" s="75">
        <f t="shared" ref="G1075:H1075" si="909">SUM(G1076:G1077)</f>
        <v>2470</v>
      </c>
      <c r="H1075" s="433">
        <f t="shared" si="909"/>
        <v>1859</v>
      </c>
      <c r="I1075" s="433">
        <f t="shared" ref="I1075:I1077" si="910">H1075/G1075*100</f>
        <v>75.26315789473685</v>
      </c>
      <c r="J1075" s="3442"/>
      <c r="K1075" s="319"/>
      <c r="L1075" s="319"/>
      <c r="M1075" s="390"/>
      <c r="N1075" s="390">
        <v>0</v>
      </c>
      <c r="O1075" s="390"/>
      <c r="P1075" s="390"/>
      <c r="Q1075" s="390"/>
      <c r="R1075" s="390"/>
      <c r="S1075" s="390"/>
      <c r="T1075" s="607"/>
      <c r="U1075" s="607"/>
      <c r="V1075" s="607"/>
      <c r="W1075" s="607"/>
      <c r="X1075" s="607">
        <v>1284.5894599999999</v>
      </c>
      <c r="Y1075" s="607">
        <v>1284.5894599999999</v>
      </c>
      <c r="Z1075" s="607">
        <v>1284.5894599999999</v>
      </c>
      <c r="AA1075" s="607">
        <v>1284.5894599999999</v>
      </c>
      <c r="AB1075" s="607">
        <v>1443.9804600000002</v>
      </c>
      <c r="AC1075" s="607">
        <v>1443.9804600000002</v>
      </c>
      <c r="AD1075" s="607">
        <v>1443.9804600000002</v>
      </c>
      <c r="AE1075" s="2974">
        <f>T1075/12*$B$4+(U1075-T1075)/11*9+(V1075-U1075)/10*8+(W1075-V1075)/9*7+(X1075-W1075)/8*6+(Y1075-X1075)/7*5+(Z1075-Y1075)/6*4+(AA1075-Z1075)+(AB1075-AA1075)/5*3+(AC1075-AB1075)/4*2+(AD1075-AC1075)/3*1</f>
        <v>1059.076695</v>
      </c>
      <c r="AF1075" s="607">
        <f>AL1075-AK1075-AH1075</f>
        <v>680.67897000000005</v>
      </c>
      <c r="AG1075" s="3011"/>
      <c r="AH1075" s="607"/>
      <c r="AI1075" s="607">
        <f>AF1075-AE1075</f>
        <v>-378.39772499999992</v>
      </c>
      <c r="AJ1075" s="607"/>
      <c r="AK1075" s="607">
        <v>0</v>
      </c>
      <c r="AL1075" s="2010">
        <v>680.67897000000005</v>
      </c>
      <c r="AM1075" s="3547"/>
      <c r="AN1075" s="3948"/>
      <c r="AO1075" s="2006"/>
      <c r="AP1075" s="56"/>
      <c r="AQ1075" s="4292"/>
    </row>
    <row r="1076" spans="1:43" ht="75" x14ac:dyDescent="0.25">
      <c r="B1076" s="4290" t="s">
        <v>362</v>
      </c>
      <c r="C1076" s="2244"/>
      <c r="D1076" s="432"/>
      <c r="E1076" s="4291">
        <v>1950</v>
      </c>
      <c r="F1076" s="4291">
        <v>0</v>
      </c>
      <c r="G1076" s="75">
        <f>E1076/12*$B$4</f>
        <v>1625</v>
      </c>
      <c r="H1076" s="433">
        <v>1464</v>
      </c>
      <c r="I1076" s="433">
        <f t="shared" si="910"/>
        <v>90.092307692307699</v>
      </c>
      <c r="J1076" s="3442"/>
      <c r="K1076" s="319"/>
      <c r="L1076" s="319"/>
      <c r="M1076" s="390"/>
      <c r="N1076" s="390">
        <v>0</v>
      </c>
      <c r="O1076" s="390"/>
      <c r="P1076" s="390"/>
      <c r="Q1076" s="390"/>
      <c r="R1076" s="390"/>
      <c r="S1076" s="390"/>
      <c r="T1076" s="607"/>
      <c r="U1076" s="607"/>
      <c r="V1076" s="607"/>
      <c r="W1076" s="607"/>
      <c r="X1076" s="607"/>
      <c r="Y1076" s="607"/>
      <c r="Z1076" s="607"/>
      <c r="AA1076" s="607"/>
      <c r="AB1076" s="607"/>
      <c r="AC1076" s="607"/>
      <c r="AD1076" s="607"/>
      <c r="AE1076" s="2974"/>
      <c r="AF1076" s="607"/>
      <c r="AG1076" s="3011"/>
      <c r="AH1076" s="607"/>
      <c r="AI1076" s="607"/>
      <c r="AJ1076" s="607"/>
      <c r="AK1076" s="607"/>
      <c r="AL1076" s="2010"/>
      <c r="AM1076" s="3547"/>
      <c r="AN1076" s="3948"/>
      <c r="AO1076" s="2006"/>
      <c r="AP1076" s="56"/>
      <c r="AQ1076" s="4292"/>
    </row>
    <row r="1077" spans="1:43" ht="60" x14ac:dyDescent="0.25">
      <c r="B1077" s="4290" t="s">
        <v>457</v>
      </c>
      <c r="C1077" s="2244"/>
      <c r="D1077" s="432"/>
      <c r="E1077" s="1265">
        <v>1014</v>
      </c>
      <c r="F1077" s="1265">
        <v>0</v>
      </c>
      <c r="G1077" s="75">
        <f>E1077/12*$B$4</f>
        <v>845</v>
      </c>
      <c r="H1077" s="433">
        <v>395</v>
      </c>
      <c r="I1077" s="433">
        <f t="shared" si="910"/>
        <v>46.745562130177518</v>
      </c>
      <c r="J1077" s="3442"/>
      <c r="K1077" s="319"/>
      <c r="L1077" s="319"/>
      <c r="M1077" s="390"/>
      <c r="N1077" s="390">
        <v>0</v>
      </c>
      <c r="O1077" s="390"/>
      <c r="P1077" s="390"/>
      <c r="Q1077" s="390"/>
      <c r="R1077" s="390"/>
      <c r="S1077" s="390"/>
      <c r="T1077" s="607"/>
      <c r="U1077" s="607"/>
      <c r="V1077" s="607"/>
      <c r="W1077" s="607"/>
      <c r="X1077" s="607"/>
      <c r="Y1077" s="607"/>
      <c r="Z1077" s="607"/>
      <c r="AA1077" s="607"/>
      <c r="AB1077" s="607"/>
      <c r="AC1077" s="607"/>
      <c r="AD1077" s="607"/>
      <c r="AE1077" s="2974"/>
      <c r="AF1077" s="607"/>
      <c r="AG1077" s="3011"/>
      <c r="AH1077" s="607"/>
      <c r="AI1077" s="607"/>
      <c r="AJ1077" s="607"/>
      <c r="AK1077" s="607"/>
      <c r="AL1077" s="2010"/>
      <c r="AM1077" s="3547"/>
      <c r="AN1077" s="3948"/>
      <c r="AO1077" s="2006"/>
      <c r="AP1077" s="56"/>
      <c r="AQ1077" s="4292"/>
    </row>
    <row r="1078" spans="1:43" ht="29.25" x14ac:dyDescent="0.25">
      <c r="A1078" s="47">
        <v>1</v>
      </c>
      <c r="B1078" s="2428" t="s">
        <v>289</v>
      </c>
      <c r="C1078" s="2244"/>
      <c r="D1078" s="432"/>
      <c r="E1078" s="1498">
        <f>E1060</f>
        <v>50315.25</v>
      </c>
      <c r="F1078" s="1498">
        <v>0</v>
      </c>
      <c r="G1078" s="130">
        <f>G1060</f>
        <v>41929.5</v>
      </c>
      <c r="H1078" s="435">
        <f>H1060</f>
        <v>41215.952499999999</v>
      </c>
      <c r="I1078" s="435">
        <f>H1078/G1078*100</f>
        <v>98.298220823048212</v>
      </c>
      <c r="J1078" s="3443">
        <f>J1060</f>
        <v>667</v>
      </c>
      <c r="K1078" s="319"/>
      <c r="L1078" s="319"/>
      <c r="M1078" s="390"/>
      <c r="N1078" s="390">
        <v>0</v>
      </c>
      <c r="O1078" s="390"/>
      <c r="P1078" s="390"/>
      <c r="Q1078" s="390"/>
      <c r="R1078" s="390"/>
      <c r="S1078" s="390"/>
      <c r="T1078" s="607"/>
      <c r="U1078" s="607"/>
      <c r="V1078" s="607"/>
      <c r="W1078" s="607"/>
      <c r="X1078" s="607"/>
      <c r="Y1078" s="607"/>
      <c r="Z1078" s="607"/>
      <c r="AA1078" s="607"/>
      <c r="AB1078" s="607"/>
      <c r="AC1078" s="607"/>
      <c r="AD1078" s="607"/>
      <c r="AE1078" s="2974"/>
      <c r="AF1078" s="607"/>
      <c r="AG1078" s="3011"/>
      <c r="AH1078" s="607"/>
      <c r="AI1078" s="607"/>
      <c r="AJ1078" s="607"/>
      <c r="AK1078" s="607"/>
      <c r="AL1078" s="2010"/>
      <c r="AM1078" s="3547"/>
      <c r="AN1078" s="3945">
        <f>AN1060</f>
        <v>0</v>
      </c>
      <c r="AO1078" s="2006"/>
      <c r="AP1078" s="56"/>
      <c r="AQ1078" s="4292"/>
    </row>
    <row r="1079" spans="1:43" s="73" customFormat="1" ht="29.25" x14ac:dyDescent="0.25">
      <c r="A1079" s="47">
        <v>1</v>
      </c>
      <c r="B1079" s="2428" t="s">
        <v>290</v>
      </c>
      <c r="C1079" s="2244"/>
      <c r="D1079" s="432"/>
      <c r="E1079" s="1498">
        <f>E1068</f>
        <v>27135.787234042553</v>
      </c>
      <c r="F1079" s="1498">
        <v>0</v>
      </c>
      <c r="G1079" s="130">
        <f>G1068</f>
        <v>22613.489361702126</v>
      </c>
      <c r="H1079" s="435">
        <f>H1068</f>
        <v>21641.925531914894</v>
      </c>
      <c r="I1079" s="435">
        <f>H1079/G1079*100</f>
        <v>95.703609406548921</v>
      </c>
      <c r="J1079" s="3443">
        <f>J1068</f>
        <v>229</v>
      </c>
      <c r="K1079" s="319"/>
      <c r="L1079" s="319"/>
      <c r="M1079" s="390"/>
      <c r="N1079" s="390">
        <v>0</v>
      </c>
      <c r="O1079" s="390"/>
      <c r="P1079" s="1386"/>
      <c r="Q1079" s="390"/>
      <c r="R1079" s="390"/>
      <c r="S1079" s="1386"/>
      <c r="T1079" s="607"/>
      <c r="U1079" s="607"/>
      <c r="V1079" s="607"/>
      <c r="W1079" s="607"/>
      <c r="X1079" s="607"/>
      <c r="Y1079" s="607"/>
      <c r="Z1079" s="607"/>
      <c r="AA1079" s="607"/>
      <c r="AB1079" s="607"/>
      <c r="AC1079" s="607"/>
      <c r="AD1079" s="607"/>
      <c r="AE1079" s="2974"/>
      <c r="AF1079" s="607">
        <f>AL1079-AK1079-AH1079</f>
        <v>0</v>
      </c>
      <c r="AG1079" s="3011"/>
      <c r="AH1079" s="607"/>
      <c r="AI1079" s="607"/>
      <c r="AJ1079" s="607"/>
      <c r="AK1079" s="607"/>
      <c r="AL1079" s="2010"/>
      <c r="AM1079" s="3547"/>
      <c r="AN1079" s="3945">
        <f>AN1068</f>
        <v>0</v>
      </c>
      <c r="AO1079" s="2006"/>
      <c r="AP1079" s="56"/>
      <c r="AQ1079" s="4292"/>
    </row>
    <row r="1080" spans="1:43" ht="29.25" x14ac:dyDescent="0.25">
      <c r="A1080" s="47">
        <v>1</v>
      </c>
      <c r="B1080" s="2428" t="s">
        <v>291</v>
      </c>
      <c r="C1080" s="667"/>
      <c r="D1080" s="439"/>
      <c r="E1080" s="1643">
        <f>E1074+E1072</f>
        <v>550</v>
      </c>
      <c r="F1080" s="1643">
        <v>0</v>
      </c>
      <c r="G1080" s="437">
        <f>G1074+G1072</f>
        <v>458.33333333333337</v>
      </c>
      <c r="H1080" s="437">
        <f>H1074+H1072</f>
        <v>376</v>
      </c>
      <c r="I1080" s="437">
        <f>H1080/G1080*100</f>
        <v>82.036363636363632</v>
      </c>
      <c r="J1080" s="3444">
        <f>J1074+J1072</f>
        <v>3</v>
      </c>
      <c r="K1080" s="323"/>
      <c r="L1080" s="323"/>
      <c r="M1080" s="397"/>
      <c r="N1080" s="397">
        <v>0</v>
      </c>
      <c r="O1080" s="397"/>
      <c r="P1080" s="383"/>
      <c r="Q1080" s="397"/>
      <c r="R1080" s="397"/>
      <c r="S1080" s="383"/>
      <c r="T1080" s="610">
        <v>517.05499999999995</v>
      </c>
      <c r="U1080" s="610">
        <v>517.05499999999995</v>
      </c>
      <c r="V1080" s="610">
        <v>517.05499999999995</v>
      </c>
      <c r="W1080" s="610">
        <v>517.05499999999995</v>
      </c>
      <c r="X1080" s="610">
        <v>517.05499999999995</v>
      </c>
      <c r="Y1080" s="610">
        <v>517.05499999999995</v>
      </c>
      <c r="Z1080" s="610">
        <v>517.05499999999995</v>
      </c>
      <c r="AA1080" s="610">
        <v>517.05499999999995</v>
      </c>
      <c r="AB1080" s="610">
        <v>517.05499999999995</v>
      </c>
      <c r="AC1080" s="610">
        <v>517.05499999999995</v>
      </c>
      <c r="AD1080" s="610">
        <v>517.05499999999995</v>
      </c>
      <c r="AE1080" s="3317">
        <f>T1080/12*$B$4+(U1080-T1080)/11*9+(V1080-U1080)/10*8+(W1080-V1080)/9*7+(X1080-W1080)/8*6+(Y1080-X1080)/7*5+(Z1080-Y1080)/6*4+(AA1080-Z1080)+(AB1080-AA1080)/5*3+(AC1080-AB1080)/4*2+(AD1080-AC1080)/3*1</f>
        <v>430.87916666666666</v>
      </c>
      <c r="AF1080" s="1889">
        <f>AL1080-AK1080-AH1080</f>
        <v>353.47760000000005</v>
      </c>
      <c r="AG1080" s="3012"/>
      <c r="AH1080" s="719"/>
      <c r="AI1080" s="610">
        <f>AF1080-AE1080</f>
        <v>-77.401566666666611</v>
      </c>
      <c r="AJ1080" s="610">
        <v>-0.94010000000000005</v>
      </c>
      <c r="AK1080" s="610">
        <v>0</v>
      </c>
      <c r="AL1080" s="2008">
        <v>353.47760000000005</v>
      </c>
      <c r="AM1080" s="3545">
        <v>2.6501999999999999</v>
      </c>
      <c r="AN1080" s="3941">
        <f>AN1074+AN1072</f>
        <v>0</v>
      </c>
      <c r="AO1080" s="3307"/>
      <c r="AP1080" s="56"/>
      <c r="AQ1080" s="4292"/>
    </row>
    <row r="1081" spans="1:43" x14ac:dyDescent="0.25">
      <c r="A1081" s="47">
        <v>1</v>
      </c>
      <c r="B1081" s="2429" t="s">
        <v>139</v>
      </c>
      <c r="C1081" s="667"/>
      <c r="D1081" s="108"/>
      <c r="E1081" s="1506">
        <f>E1078+E1080+E1069*2.9+E1071/4.2</f>
        <v>129307.65</v>
      </c>
      <c r="F1081" s="1506">
        <v>0</v>
      </c>
      <c r="G1081" s="473">
        <f>G1078+G1080+G1069*2.9+G1071/4.2</f>
        <v>107757.46666666666</v>
      </c>
      <c r="H1081" s="473">
        <f>H1078+H1080+H1069*2.9+H1071/4.2</f>
        <v>104158.32392857144</v>
      </c>
      <c r="I1081" s="437">
        <f>H1081/G1081*100</f>
        <v>96.659959769443461</v>
      </c>
      <c r="J1081" s="3444">
        <f>J1078+J1080+J1069*2.9+J1071/4.2</f>
        <v>1334.1</v>
      </c>
      <c r="K1081" s="479"/>
      <c r="L1081" s="479"/>
      <c r="M1081" s="473"/>
      <c r="N1081" s="473">
        <v>0</v>
      </c>
      <c r="O1081" s="473"/>
      <c r="P1081" s="473"/>
      <c r="Q1081" s="473"/>
      <c r="R1081" s="473"/>
      <c r="S1081" s="473"/>
      <c r="T1081" s="610">
        <f>T1080+T1059</f>
        <v>78850.04359999999</v>
      </c>
      <c r="U1081" s="610">
        <f>U1080+U1059</f>
        <v>78850.04359999999</v>
      </c>
      <c r="V1081" s="610">
        <f>V1080+V1059</f>
        <v>78850.04359999999</v>
      </c>
      <c r="W1081" s="610">
        <f>W1080+W1059</f>
        <v>78850.04359999999</v>
      </c>
      <c r="X1081" s="610">
        <f t="shared" ref="X1081:AC1081" si="911">X1080+X1059+X1075</f>
        <v>80134.633059999993</v>
      </c>
      <c r="Y1081" s="610">
        <f t="shared" si="911"/>
        <v>80134.633059999993</v>
      </c>
      <c r="Z1081" s="610">
        <f t="shared" si="911"/>
        <v>80134.633059999993</v>
      </c>
      <c r="AA1081" s="610">
        <f t="shared" si="911"/>
        <v>80134.633059999993</v>
      </c>
      <c r="AB1081" s="610">
        <f t="shared" si="911"/>
        <v>80973.903060000011</v>
      </c>
      <c r="AC1081" s="610">
        <f t="shared" si="911"/>
        <v>80973.903060000011</v>
      </c>
      <c r="AD1081" s="610">
        <f t="shared" ref="AD1081" si="912">AD1080+AD1059+AD1075</f>
        <v>80973.903060000011</v>
      </c>
      <c r="AE1081" s="3318">
        <f t="shared" ref="AE1081:AL1081" si="913">AE1080+AE1059+AE1075</f>
        <v>67175.373761666662</v>
      </c>
      <c r="AF1081" s="610">
        <f t="shared" si="913"/>
        <v>64811.615450000005</v>
      </c>
      <c r="AG1081" s="3009">
        <f t="shared" si="913"/>
        <v>0</v>
      </c>
      <c r="AH1081" s="610">
        <f t="shared" si="913"/>
        <v>0</v>
      </c>
      <c r="AI1081" s="610">
        <f t="shared" si="913"/>
        <v>-2363.7583116666615</v>
      </c>
      <c r="AJ1081" s="610">
        <f t="shared" si="913"/>
        <v>-0.94010000000000005</v>
      </c>
      <c r="AK1081" s="610">
        <f t="shared" si="913"/>
        <v>-4.6428799999999999</v>
      </c>
      <c r="AL1081" s="2008">
        <f t="shared" si="913"/>
        <v>64806.972570000005</v>
      </c>
      <c r="AM1081" s="3545">
        <f t="shared" ref="AM1081" si="914">AM1080+AM1059</f>
        <v>768.0811799999999</v>
      </c>
      <c r="AN1081" s="3923">
        <f>AN1078+AN1080+AN1069*2.9+AN1071/4.2</f>
        <v>0</v>
      </c>
      <c r="AO1081" s="3307">
        <f t="shared" ref="AO1081" si="915">AO1080+AO1059</f>
        <v>0</v>
      </c>
      <c r="AP1081" s="56"/>
      <c r="AQ1081" s="4292"/>
    </row>
    <row r="1082" spans="1:43" x14ac:dyDescent="0.25">
      <c r="A1082" s="47">
        <v>1</v>
      </c>
      <c r="B1082" s="111" t="s">
        <v>29</v>
      </c>
      <c r="C1082" s="2296"/>
      <c r="D1082" s="111"/>
      <c r="E1082" s="1631"/>
      <c r="F1082" s="1631">
        <v>0</v>
      </c>
      <c r="G1082" s="399"/>
      <c r="H1082" s="399"/>
      <c r="I1082" s="399"/>
      <c r="J1082" s="3411"/>
      <c r="K1082" s="326"/>
      <c r="L1082" s="326"/>
      <c r="M1082" s="384"/>
      <c r="N1082" s="384">
        <v>0</v>
      </c>
      <c r="O1082" s="384"/>
      <c r="P1082" s="384"/>
      <c r="Q1082" s="384"/>
      <c r="R1082" s="384"/>
      <c r="S1082" s="384"/>
      <c r="T1082" s="1137"/>
      <c r="U1082" s="1137"/>
      <c r="V1082" s="1137"/>
      <c r="W1082" s="1137"/>
      <c r="X1082" s="1137"/>
      <c r="Y1082" s="1137"/>
      <c r="Z1082" s="1137"/>
      <c r="AA1082" s="1137"/>
      <c r="AB1082" s="1137"/>
      <c r="AC1082" s="1137"/>
      <c r="AD1082" s="1137"/>
      <c r="AE1082" s="2973"/>
      <c r="AF1082" s="1137">
        <f t="shared" ref="AF1082:AF1097" si="916">AL1082-AK1082-AH1082</f>
        <v>0</v>
      </c>
      <c r="AG1082" s="3010"/>
      <c r="AH1082" s="1137"/>
      <c r="AI1082" s="1137"/>
      <c r="AJ1082" s="1137"/>
      <c r="AK1082" s="1137"/>
      <c r="AL1082" s="2009"/>
      <c r="AM1082" s="3546"/>
      <c r="AN1082" s="3876"/>
      <c r="AO1082" s="2071"/>
      <c r="AP1082" s="56"/>
      <c r="AQ1082" s="4292"/>
    </row>
    <row r="1083" spans="1:43" ht="29.25" x14ac:dyDescent="0.25">
      <c r="A1083" s="194">
        <v>1</v>
      </c>
      <c r="B1083" s="3247" t="s">
        <v>16</v>
      </c>
      <c r="C1083" s="2216"/>
      <c r="D1083" s="442"/>
      <c r="E1083" s="1497"/>
      <c r="F1083" s="1497">
        <v>0</v>
      </c>
      <c r="G1083" s="389"/>
      <c r="H1083" s="389"/>
      <c r="I1083" s="389"/>
      <c r="J1083" s="3417"/>
      <c r="K1083" s="94"/>
      <c r="L1083" s="94"/>
      <c r="M1083" s="389"/>
      <c r="N1083" s="389">
        <v>0</v>
      </c>
      <c r="O1083" s="389"/>
      <c r="P1083" s="389"/>
      <c r="Q1083" s="71"/>
      <c r="R1083" s="239"/>
      <c r="S1083" s="71"/>
      <c r="T1083" s="607"/>
      <c r="U1083" s="607"/>
      <c r="V1083" s="607"/>
      <c r="W1083" s="607"/>
      <c r="X1083" s="607"/>
      <c r="Y1083" s="607"/>
      <c r="Z1083" s="607"/>
      <c r="AA1083" s="607"/>
      <c r="AB1083" s="607"/>
      <c r="AC1083" s="607"/>
      <c r="AD1083" s="607"/>
      <c r="AE1083" s="2974"/>
      <c r="AF1083" s="607">
        <f t="shared" si="916"/>
        <v>0</v>
      </c>
      <c r="AG1083" s="3011"/>
      <c r="AH1083" s="607"/>
      <c r="AI1083" s="607"/>
      <c r="AJ1083" s="607"/>
      <c r="AK1083" s="607"/>
      <c r="AL1083" s="2010"/>
      <c r="AM1083" s="3547"/>
      <c r="AN1083" s="3884"/>
      <c r="AO1083" s="2006"/>
      <c r="AP1083" s="56"/>
      <c r="AQ1083" s="4292"/>
    </row>
    <row r="1084" spans="1:43" x14ac:dyDescent="0.25">
      <c r="A1084" s="194">
        <v>1</v>
      </c>
      <c r="B1084" s="1819" t="s">
        <v>24</v>
      </c>
      <c r="C1084" s="2289"/>
      <c r="D1084" s="453">
        <v>240</v>
      </c>
      <c r="E1084" s="1499">
        <v>219</v>
      </c>
      <c r="F1084" s="1499">
        <v>0</v>
      </c>
      <c r="G1084" s="69">
        <f>ROUND(E1084/12*$B$4,0)</f>
        <v>183</v>
      </c>
      <c r="H1084" s="69">
        <v>226</v>
      </c>
      <c r="I1084" s="69">
        <f>H1084/G1084*100</f>
        <v>123.49726775956285</v>
      </c>
      <c r="J1084" s="3364">
        <v>15</v>
      </c>
      <c r="K1084" s="101">
        <v>5</v>
      </c>
      <c r="L1084" s="70">
        <f>P1084/H1084</f>
        <v>6.221238938053097</v>
      </c>
      <c r="M1084" s="71">
        <f>ROUND(E1084*K1084,0)</f>
        <v>1095</v>
      </c>
      <c r="N1084" s="71">
        <v>0</v>
      </c>
      <c r="O1084" s="71">
        <f>ROUND(M1084/12*$B$4,0)</f>
        <v>913</v>
      </c>
      <c r="P1084" s="71">
        <v>1406</v>
      </c>
      <c r="Q1084" s="71">
        <f>P1084/O1084*100</f>
        <v>153.99780941949618</v>
      </c>
      <c r="R1084" s="71">
        <f>ROUND(M1084/D1084,0)</f>
        <v>5</v>
      </c>
      <c r="S1084" s="71">
        <f>P1084/$B$4*12/R1084</f>
        <v>337.43999999999994</v>
      </c>
      <c r="T1084" s="607"/>
      <c r="U1084" s="607"/>
      <c r="V1084" s="607"/>
      <c r="W1084" s="607"/>
      <c r="X1084" s="607"/>
      <c r="Y1084" s="607"/>
      <c r="Z1084" s="607"/>
      <c r="AA1084" s="607"/>
      <c r="AB1084" s="607"/>
      <c r="AC1084" s="607"/>
      <c r="AD1084" s="607"/>
      <c r="AE1084" s="2974"/>
      <c r="AF1084" s="607">
        <f t="shared" si="916"/>
        <v>0</v>
      </c>
      <c r="AG1084" s="3011"/>
      <c r="AH1084" s="607"/>
      <c r="AI1084" s="607"/>
      <c r="AJ1084" s="607"/>
      <c r="AK1084" s="607"/>
      <c r="AL1084" s="2010"/>
      <c r="AM1084" s="3547"/>
      <c r="AN1084" s="3820"/>
      <c r="AO1084" s="2006"/>
      <c r="AP1084" s="56"/>
      <c r="AQ1084" s="4292"/>
    </row>
    <row r="1085" spans="1:43" s="73" customFormat="1" x14ac:dyDescent="0.25">
      <c r="A1085" s="194">
        <v>1</v>
      </c>
      <c r="B1085" s="1819" t="s">
        <v>26</v>
      </c>
      <c r="C1085" s="2299"/>
      <c r="D1085" s="415">
        <v>240</v>
      </c>
      <c r="E1085" s="1500">
        <v>1200</v>
      </c>
      <c r="F1085" s="1500">
        <v>0</v>
      </c>
      <c r="G1085" s="69">
        <f>ROUND(E1085/12*$B$4,0)</f>
        <v>1000</v>
      </c>
      <c r="H1085" s="75">
        <v>949</v>
      </c>
      <c r="I1085" s="69">
        <f>H1085/G1085*100</f>
        <v>94.899999999999991</v>
      </c>
      <c r="J1085" s="3365">
        <v>19</v>
      </c>
      <c r="K1085" s="319">
        <v>7.1</v>
      </c>
      <c r="L1085" s="70">
        <f>P1085/H1085</f>
        <v>6.9947312961011594</v>
      </c>
      <c r="M1085" s="71">
        <f>ROUND(E1085*K1085,0)</f>
        <v>8520</v>
      </c>
      <c r="N1085" s="71">
        <v>0</v>
      </c>
      <c r="O1085" s="71">
        <f>ROUND(M1085/12*$B$4,0)</f>
        <v>7100</v>
      </c>
      <c r="P1085" s="77">
        <v>6638</v>
      </c>
      <c r="Q1085" s="71">
        <f>P1085/O1085*100</f>
        <v>93.492957746478879</v>
      </c>
      <c r="R1085" s="71">
        <f>ROUND(M1085/D1085,0)</f>
        <v>36</v>
      </c>
      <c r="S1085" s="71">
        <f>P1085/$B$4*12/R1085</f>
        <v>221.26666666666665</v>
      </c>
      <c r="T1085" s="607"/>
      <c r="U1085" s="607"/>
      <c r="V1085" s="607"/>
      <c r="W1085" s="607"/>
      <c r="X1085" s="607"/>
      <c r="Y1085" s="607"/>
      <c r="Z1085" s="607"/>
      <c r="AA1085" s="607"/>
      <c r="AB1085" s="607"/>
      <c r="AC1085" s="607"/>
      <c r="AD1085" s="607"/>
      <c r="AE1085" s="2974"/>
      <c r="AF1085" s="607">
        <f t="shared" si="916"/>
        <v>0</v>
      </c>
      <c r="AG1085" s="3011"/>
      <c r="AH1085" s="607"/>
      <c r="AI1085" s="607"/>
      <c r="AJ1085" s="607"/>
      <c r="AK1085" s="607"/>
      <c r="AL1085" s="2010"/>
      <c r="AM1085" s="3547"/>
      <c r="AN1085" s="3821"/>
      <c r="AO1085" s="2006"/>
      <c r="AP1085" s="56"/>
      <c r="AQ1085" s="4292"/>
    </row>
    <row r="1086" spans="1:43" x14ac:dyDescent="0.25">
      <c r="A1086" s="194">
        <v>1</v>
      </c>
      <c r="B1086" s="1279" t="s">
        <v>189</v>
      </c>
      <c r="C1086" s="3220"/>
      <c r="D1086" s="408"/>
      <c r="E1086" s="1501">
        <f>SUM(E1084:E1085)</f>
        <v>1419</v>
      </c>
      <c r="F1086" s="1501">
        <v>0</v>
      </c>
      <c r="G1086" s="130">
        <f>SUM(G1084:G1085)</f>
        <v>1183</v>
      </c>
      <c r="H1086" s="130">
        <f>SUM(H1084:H1085)</f>
        <v>1175</v>
      </c>
      <c r="I1086" s="164">
        <f>H1086/G1086*100</f>
        <v>99.323753169907008</v>
      </c>
      <c r="J1086" s="3373">
        <f>SUM(J1084:J1085)</f>
        <v>34</v>
      </c>
      <c r="K1086" s="107">
        <f>IF(E1086=0,0,M1086/E1086)</f>
        <v>6.7758985200845663</v>
      </c>
      <c r="L1086" s="76">
        <f>P1086/H1086</f>
        <v>6.8459574468085105</v>
      </c>
      <c r="M1086" s="130">
        <f>SUM(M1084:M1085)</f>
        <v>9615</v>
      </c>
      <c r="N1086" s="130">
        <v>0</v>
      </c>
      <c r="O1086" s="130">
        <f>SUM(O1084:O1085)</f>
        <v>8013</v>
      </c>
      <c r="P1086" s="130">
        <f>SUM(P1084:P1085)</f>
        <v>8044</v>
      </c>
      <c r="Q1086" s="77">
        <f>P1086/O1086*100</f>
        <v>100.3868713340821</v>
      </c>
      <c r="R1086" s="157">
        <f>SUM(R1084:R1085)</f>
        <v>41</v>
      </c>
      <c r="S1086" s="77">
        <f>P1086/$B$4*12/R1086</f>
        <v>235.43414634146339</v>
      </c>
      <c r="T1086" s="1889"/>
      <c r="U1086" s="1889"/>
      <c r="V1086" s="1889"/>
      <c r="W1086" s="1889"/>
      <c r="X1086" s="1889"/>
      <c r="Y1086" s="1889"/>
      <c r="Z1086" s="1889"/>
      <c r="AA1086" s="1889"/>
      <c r="AB1086" s="1889"/>
      <c r="AC1086" s="1889"/>
      <c r="AD1086" s="1889"/>
      <c r="AE1086" s="3316"/>
      <c r="AF1086" s="1889">
        <f t="shared" si="916"/>
        <v>0</v>
      </c>
      <c r="AG1086" s="3012"/>
      <c r="AH1086" s="1889"/>
      <c r="AI1086" s="1889"/>
      <c r="AJ1086" s="1889"/>
      <c r="AK1086" s="1889"/>
      <c r="AL1086" s="2011"/>
      <c r="AM1086" s="3548"/>
      <c r="AN1086" s="3836">
        <f>SUM(AN1084:AN1085)</f>
        <v>0</v>
      </c>
      <c r="AO1086" s="3302"/>
      <c r="AP1086" s="56"/>
      <c r="AQ1086" s="4292"/>
    </row>
    <row r="1087" spans="1:43" ht="30" thickBot="1" x14ac:dyDescent="0.3">
      <c r="A1087" s="194">
        <v>1</v>
      </c>
      <c r="B1087" s="1326" t="s">
        <v>222</v>
      </c>
      <c r="C1087" s="131"/>
      <c r="D1087" s="131"/>
      <c r="E1087" s="1644">
        <f>E1086</f>
        <v>1419</v>
      </c>
      <c r="F1087" s="1644">
        <v>0</v>
      </c>
      <c r="G1087" s="331">
        <f t="shared" ref="G1087" si="917">G1086</f>
        <v>1183</v>
      </c>
      <c r="H1087" s="331">
        <f t="shared" ref="H1087" si="918">H1086</f>
        <v>1175</v>
      </c>
      <c r="I1087" s="331">
        <f>H1087/G1087*100</f>
        <v>99.323753169907008</v>
      </c>
      <c r="J1087" s="3446">
        <f t="shared" ref="J1087" si="919">J1086</f>
        <v>34</v>
      </c>
      <c r="K1087" s="133">
        <f>IF(E1087=0,0,M1087/E1087)</f>
        <v>6.7758985200845663</v>
      </c>
      <c r="L1087" s="134">
        <f>P1087/H1087</f>
        <v>6.8459574468085105</v>
      </c>
      <c r="M1087" s="167">
        <f t="shared" ref="M1087:R1087" si="920">M1086</f>
        <v>9615</v>
      </c>
      <c r="N1087" s="167">
        <v>0</v>
      </c>
      <c r="O1087" s="167">
        <f t="shared" si="920"/>
        <v>8013</v>
      </c>
      <c r="P1087" s="167">
        <f t="shared" si="920"/>
        <v>8044</v>
      </c>
      <c r="Q1087" s="136">
        <f>P1087/O1087*100</f>
        <v>100.3868713340821</v>
      </c>
      <c r="R1087" s="167">
        <f t="shared" si="920"/>
        <v>41</v>
      </c>
      <c r="S1087" s="136">
        <f>P1087/$B$4*12/R1087</f>
        <v>235.43414634146339</v>
      </c>
      <c r="T1087" s="2015">
        <v>21594.679679999997</v>
      </c>
      <c r="U1087" s="2015">
        <v>21594.679679999997</v>
      </c>
      <c r="V1087" s="2015">
        <v>21594.679679999997</v>
      </c>
      <c r="W1087" s="2015">
        <v>21594.679679999997</v>
      </c>
      <c r="X1087" s="2015">
        <v>21594.679679999997</v>
      </c>
      <c r="Y1087" s="2015">
        <v>21594.679679999997</v>
      </c>
      <c r="Z1087" s="2015">
        <v>21594.679679999997</v>
      </c>
      <c r="AA1087" s="2015">
        <v>21594.679679999997</v>
      </c>
      <c r="AB1087" s="2015">
        <v>21594.679679999997</v>
      </c>
      <c r="AC1087" s="2015">
        <v>21594.679679999997</v>
      </c>
      <c r="AD1087" s="2015">
        <v>21594.679679999997</v>
      </c>
      <c r="AE1087" s="3317">
        <f>T1087/12*$B$4+(U1087-T1087)/11*9+(V1087-U1087)/10*8+(W1087-V1087)/9*7+(X1087-W1087)/8*6+(Y1087-X1087)/7*5+(Z1087-Y1087)/6*4+(AA1087-Z1087)+(AB1087-AA1087)/5*3+(AC1087-AB1087)/4*2+(AD1087-AC1087)/3*1</f>
        <v>17995.566399999996</v>
      </c>
      <c r="AF1087" s="2015">
        <f t="shared" si="916"/>
        <v>17841.447960000001</v>
      </c>
      <c r="AG1087" s="3019"/>
      <c r="AH1087" s="2015"/>
      <c r="AI1087" s="2015">
        <f>AF1087-AE1087</f>
        <v>-154.11843999999473</v>
      </c>
      <c r="AJ1087" s="2015">
        <v>-47.270160000000004</v>
      </c>
      <c r="AK1087" s="2015">
        <v>-2.5058800000000003</v>
      </c>
      <c r="AL1087" s="2016">
        <v>17838.942080000001</v>
      </c>
      <c r="AM1087" s="3551">
        <v>537.40260000000001</v>
      </c>
      <c r="AN1087" s="3915">
        <f t="shared" ref="AN1087" si="921">AN1086</f>
        <v>0</v>
      </c>
      <c r="AO1087" s="3838"/>
      <c r="AP1087" s="56"/>
      <c r="AQ1087" s="4292"/>
    </row>
    <row r="1088" spans="1:43" ht="15.75" thickBot="1" x14ac:dyDescent="0.3">
      <c r="A1088" s="47">
        <v>1</v>
      </c>
      <c r="B1088" s="480" t="s">
        <v>329</v>
      </c>
      <c r="C1088" s="2300"/>
      <c r="D1088" s="480"/>
      <c r="E1088" s="1650"/>
      <c r="F1088" s="1650">
        <v>0</v>
      </c>
      <c r="G1088" s="481"/>
      <c r="H1088" s="481"/>
      <c r="I1088" s="481"/>
      <c r="J1088" s="3455"/>
      <c r="K1088" s="482"/>
      <c r="L1088" s="482"/>
      <c r="M1088" s="481"/>
      <c r="N1088" s="481">
        <v>0</v>
      </c>
      <c r="O1088" s="481"/>
      <c r="P1088" s="481">
        <f>SUM(P1058,P1081,P1087)</f>
        <v>20958</v>
      </c>
      <c r="Q1088" s="481"/>
      <c r="R1088" s="481"/>
      <c r="S1088" s="481"/>
      <c r="T1088" s="742">
        <f t="shared" ref="T1088:AE1088" si="922">SUM(T1058,T1081,T1087)</f>
        <v>223652.42048</v>
      </c>
      <c r="U1088" s="742">
        <f t="shared" si="922"/>
        <v>223652.42048</v>
      </c>
      <c r="V1088" s="742">
        <f t="shared" si="922"/>
        <v>223652.42048</v>
      </c>
      <c r="W1088" s="742">
        <f t="shared" si="922"/>
        <v>223652.42048</v>
      </c>
      <c r="X1088" s="742">
        <f t="shared" si="922"/>
        <v>223664.46915999998</v>
      </c>
      <c r="Y1088" s="742">
        <f t="shared" ref="Y1088:Z1088" si="923">SUM(Y1058,Y1081,Y1087)</f>
        <v>223664.46915999998</v>
      </c>
      <c r="Z1088" s="742">
        <f t="shared" si="923"/>
        <v>223664.46915999998</v>
      </c>
      <c r="AA1088" s="742">
        <f t="shared" ref="AA1088:AB1088" si="924">SUM(AA1058,AA1081,AA1087)</f>
        <v>223664.46915999998</v>
      </c>
      <c r="AB1088" s="742">
        <f t="shared" si="924"/>
        <v>224503.804848</v>
      </c>
      <c r="AC1088" s="742">
        <f t="shared" ref="AC1088:AD1088" si="925">SUM(AC1058,AC1081,AC1087)</f>
        <v>224503.804848</v>
      </c>
      <c r="AD1088" s="742">
        <f t="shared" si="925"/>
        <v>224503.804848</v>
      </c>
      <c r="AE1088" s="2975">
        <f t="shared" si="922"/>
        <v>186889.65498946665</v>
      </c>
      <c r="AF1088" s="742">
        <f t="shared" si="916"/>
        <v>172560.60770000002</v>
      </c>
      <c r="AG1088" s="3020">
        <f t="shared" ref="AG1088:AM1088" si="926">SUM(AG1058,AG1081,AG1087)</f>
        <v>0</v>
      </c>
      <c r="AH1088" s="742">
        <f t="shared" si="926"/>
        <v>-472.21593000000001</v>
      </c>
      <c r="AI1088" s="742">
        <f t="shared" si="926"/>
        <v>-14329.047289466645</v>
      </c>
      <c r="AJ1088" s="4313">
        <f t="shared" si="926"/>
        <v>-170.38994</v>
      </c>
      <c r="AK1088" s="742">
        <f t="shared" si="926"/>
        <v>-22.83447</v>
      </c>
      <c r="AL1088" s="2017">
        <f t="shared" si="926"/>
        <v>172065.55730000001</v>
      </c>
      <c r="AM1088" s="3552">
        <f t="shared" si="926"/>
        <v>5016.8710000000001</v>
      </c>
      <c r="AN1088" s="3946"/>
      <c r="AO1088" s="3304">
        <f t="shared" ref="AO1088" si="927">SUM(AO1058,AO1081,AO1087)</f>
        <v>0</v>
      </c>
      <c r="AP1088" s="56"/>
      <c r="AQ1088" s="4292"/>
    </row>
    <row r="1089" spans="1:43" x14ac:dyDescent="0.25">
      <c r="A1089" s="47">
        <v>1</v>
      </c>
      <c r="B1089" s="483"/>
      <c r="C1089" s="2301"/>
      <c r="D1089" s="483"/>
      <c r="E1089" s="1631"/>
      <c r="F1089" s="1631">
        <v>0</v>
      </c>
      <c r="G1089" s="325"/>
      <c r="H1089" s="325"/>
      <c r="I1089" s="325"/>
      <c r="J1089" s="3437"/>
      <c r="K1089" s="326"/>
      <c r="L1089" s="326"/>
      <c r="M1089" s="325"/>
      <c r="N1089" s="325">
        <v>0</v>
      </c>
      <c r="O1089" s="325"/>
      <c r="P1089" s="325"/>
      <c r="Q1089" s="325"/>
      <c r="R1089" s="325"/>
      <c r="S1089" s="325"/>
      <c r="T1089" s="1137"/>
      <c r="U1089" s="1137"/>
      <c r="V1089" s="1137"/>
      <c r="W1089" s="1137"/>
      <c r="X1089" s="1137"/>
      <c r="Y1089" s="1137"/>
      <c r="Z1089" s="1137"/>
      <c r="AA1089" s="1137"/>
      <c r="AB1089" s="1137"/>
      <c r="AC1089" s="1137"/>
      <c r="AD1089" s="1137"/>
      <c r="AE1089" s="2973"/>
      <c r="AF1089" s="1137">
        <f t="shared" si="916"/>
        <v>0</v>
      </c>
      <c r="AG1089" s="3010"/>
      <c r="AH1089" s="1137"/>
      <c r="AI1089" s="1137"/>
      <c r="AJ1089" s="1137"/>
      <c r="AK1089" s="1137"/>
      <c r="AL1089" s="2009"/>
      <c r="AM1089" s="3546"/>
      <c r="AN1089" s="3913"/>
      <c r="AO1089" s="2071"/>
      <c r="AP1089" s="56"/>
      <c r="AQ1089" s="4292"/>
    </row>
    <row r="1090" spans="1:43" ht="29.25" x14ac:dyDescent="0.25">
      <c r="A1090" s="47">
        <v>1</v>
      </c>
      <c r="B1090" s="848" t="s">
        <v>490</v>
      </c>
      <c r="C1090" s="848"/>
      <c r="D1090" s="414"/>
      <c r="E1090" s="1499"/>
      <c r="F1090" s="1499">
        <v>0</v>
      </c>
      <c r="G1090" s="309"/>
      <c r="H1090" s="309"/>
      <c r="I1090" s="309"/>
      <c r="J1090" s="3408"/>
      <c r="K1090" s="101"/>
      <c r="L1090" s="101"/>
      <c r="M1090" s="309"/>
      <c r="N1090" s="309">
        <v>0</v>
      </c>
      <c r="O1090" s="309"/>
      <c r="P1090" s="309"/>
      <c r="Q1090" s="309"/>
      <c r="R1090" s="309"/>
      <c r="S1090" s="309"/>
      <c r="T1090" s="607"/>
      <c r="U1090" s="607"/>
      <c r="V1090" s="607"/>
      <c r="W1090" s="607"/>
      <c r="X1090" s="607"/>
      <c r="Y1090" s="607"/>
      <c r="Z1090" s="607"/>
      <c r="AA1090" s="607"/>
      <c r="AB1090" s="607"/>
      <c r="AC1090" s="607"/>
      <c r="AD1090" s="607"/>
      <c r="AE1090" s="2974"/>
      <c r="AF1090" s="607">
        <f t="shared" si="916"/>
        <v>0</v>
      </c>
      <c r="AG1090" s="3011"/>
      <c r="AH1090" s="607"/>
      <c r="AI1090" s="607"/>
      <c r="AJ1090" s="607"/>
      <c r="AK1090" s="607"/>
      <c r="AL1090" s="2010"/>
      <c r="AM1090" s="3547"/>
      <c r="AN1090" s="3868"/>
      <c r="AO1090" s="2006"/>
      <c r="AP1090" s="56"/>
      <c r="AQ1090" s="4292"/>
    </row>
    <row r="1091" spans="1:43" x14ac:dyDescent="0.25">
      <c r="A1091" s="47">
        <v>1</v>
      </c>
      <c r="B1091" s="367" t="s">
        <v>5</v>
      </c>
      <c r="C1091" s="2239"/>
      <c r="D1091" s="367"/>
      <c r="E1091" s="1499"/>
      <c r="F1091" s="1499">
        <v>0</v>
      </c>
      <c r="G1091" s="309"/>
      <c r="H1091" s="309"/>
      <c r="I1091" s="309"/>
      <c r="J1091" s="3408"/>
      <c r="K1091" s="101"/>
      <c r="L1091" s="101"/>
      <c r="M1091" s="309"/>
      <c r="N1091" s="309">
        <v>0</v>
      </c>
      <c r="O1091" s="309"/>
      <c r="P1091" s="309"/>
      <c r="Q1091" s="309"/>
      <c r="R1091" s="309"/>
      <c r="S1091" s="309"/>
      <c r="T1091" s="607"/>
      <c r="U1091" s="607"/>
      <c r="V1091" s="607"/>
      <c r="W1091" s="607"/>
      <c r="X1091" s="607"/>
      <c r="Y1091" s="607"/>
      <c r="Z1091" s="607"/>
      <c r="AA1091" s="607"/>
      <c r="AB1091" s="607"/>
      <c r="AC1091" s="607"/>
      <c r="AD1091" s="607"/>
      <c r="AE1091" s="2974"/>
      <c r="AF1091" s="607">
        <f t="shared" si="916"/>
        <v>0</v>
      </c>
      <c r="AG1091" s="3011"/>
      <c r="AH1091" s="607"/>
      <c r="AI1091" s="607"/>
      <c r="AJ1091" s="607"/>
      <c r="AK1091" s="607"/>
      <c r="AL1091" s="2010"/>
      <c r="AM1091" s="3547"/>
      <c r="AN1091" s="3868"/>
      <c r="AO1091" s="2006"/>
      <c r="AP1091" s="56"/>
      <c r="AQ1091" s="4292"/>
    </row>
    <row r="1092" spans="1:43" x14ac:dyDescent="0.25">
      <c r="A1092" s="47">
        <v>1</v>
      </c>
      <c r="B1092" s="100" t="s">
        <v>25</v>
      </c>
      <c r="C1092" s="3341" t="s">
        <v>285</v>
      </c>
      <c r="D1092" s="100">
        <v>300</v>
      </c>
      <c r="E1092" s="1499">
        <v>1062</v>
      </c>
      <c r="F1092" s="1499">
        <v>0</v>
      </c>
      <c r="G1092" s="69">
        <f>E1092/12*$B$4</f>
        <v>885</v>
      </c>
      <c r="H1092" s="69">
        <v>1000</v>
      </c>
      <c r="I1092" s="69">
        <f>H1092/G1092*100</f>
        <v>112.99435028248588</v>
      </c>
      <c r="J1092" s="3364"/>
      <c r="K1092" s="311">
        <v>5.8</v>
      </c>
      <c r="L1092" s="70">
        <f>P1092/H1092</f>
        <v>5.7629999999999999</v>
      </c>
      <c r="M1092" s="71">
        <f>ROUND(E1092*K1092,0)</f>
        <v>6160</v>
      </c>
      <c r="N1092" s="71">
        <v>0</v>
      </c>
      <c r="O1092" s="71">
        <f>ROUND(M1092/12*$B$4,0)</f>
        <v>5133</v>
      </c>
      <c r="P1092" s="71">
        <v>5763</v>
      </c>
      <c r="Q1092" s="71">
        <f>P1092/O1092*100</f>
        <v>112.27352425482174</v>
      </c>
      <c r="R1092" s="71">
        <f>ROUND(M1092/D1092,0)</f>
        <v>21</v>
      </c>
      <c r="S1092" s="71">
        <f>P1092/$B$4*12/R1092</f>
        <v>329.31428571428569</v>
      </c>
      <c r="T1092" s="607"/>
      <c r="U1092" s="607"/>
      <c r="V1092" s="607"/>
      <c r="W1092" s="607"/>
      <c r="X1092" s="607"/>
      <c r="Y1092" s="607"/>
      <c r="Z1092" s="607"/>
      <c r="AA1092" s="607"/>
      <c r="AB1092" s="607"/>
      <c r="AC1092" s="607"/>
      <c r="AD1092" s="607"/>
      <c r="AE1092" s="2974"/>
      <c r="AF1092" s="607">
        <f t="shared" si="916"/>
        <v>0</v>
      </c>
      <c r="AG1092" s="3011"/>
      <c r="AH1092" s="607"/>
      <c r="AI1092" s="607"/>
      <c r="AJ1092" s="607"/>
      <c r="AK1092" s="607"/>
      <c r="AL1092" s="2010"/>
      <c r="AM1092" s="3547"/>
      <c r="AN1092" s="3820"/>
      <c r="AO1092" s="2006"/>
      <c r="AP1092" s="56"/>
      <c r="AQ1092" s="4292"/>
    </row>
    <row r="1093" spans="1:43" x14ac:dyDescent="0.25">
      <c r="A1093" s="47">
        <v>1</v>
      </c>
      <c r="B1093" s="305" t="s">
        <v>23</v>
      </c>
      <c r="C1093" s="3341" t="s">
        <v>285</v>
      </c>
      <c r="D1093" s="305">
        <v>74</v>
      </c>
      <c r="E1093" s="1500">
        <v>174</v>
      </c>
      <c r="F1093" s="1500">
        <v>0</v>
      </c>
      <c r="G1093" s="69">
        <f>E1093/12*$B$4</f>
        <v>145</v>
      </c>
      <c r="H1093" s="75">
        <v>23</v>
      </c>
      <c r="I1093" s="69">
        <f>H1093/G1093*100</f>
        <v>15.862068965517242</v>
      </c>
      <c r="J1093" s="3365">
        <v>101</v>
      </c>
      <c r="K1093" s="338">
        <v>14</v>
      </c>
      <c r="L1093" s="76">
        <f>P1093/H1093</f>
        <v>8.304347826086957</v>
      </c>
      <c r="M1093" s="71">
        <f>ROUND(E1093*K1093,0)</f>
        <v>2436</v>
      </c>
      <c r="N1093" s="71">
        <v>0</v>
      </c>
      <c r="O1093" s="71">
        <f>ROUND(M1093/12*$B$4,0)</f>
        <v>2030</v>
      </c>
      <c r="P1093" s="77">
        <v>191</v>
      </c>
      <c r="Q1093" s="77">
        <f>P1093/O1093*100</f>
        <v>9.4088669950738915</v>
      </c>
      <c r="R1093" s="77">
        <f>ROUND(M1093/D1093,0)</f>
        <v>33</v>
      </c>
      <c r="S1093" s="77">
        <f>P1093/$B$4*12/R1093</f>
        <v>6.9454545454545462</v>
      </c>
      <c r="T1093" s="1889"/>
      <c r="U1093" s="1889"/>
      <c r="V1093" s="1889"/>
      <c r="W1093" s="1889"/>
      <c r="X1093" s="1889"/>
      <c r="Y1093" s="1889"/>
      <c r="Z1093" s="1889"/>
      <c r="AA1093" s="1889"/>
      <c r="AB1093" s="1889"/>
      <c r="AC1093" s="1889"/>
      <c r="AD1093" s="1889"/>
      <c r="AE1093" s="3316"/>
      <c r="AF1093" s="1889"/>
      <c r="AG1093" s="3012"/>
      <c r="AH1093" s="1889"/>
      <c r="AI1093" s="1889"/>
      <c r="AJ1093" s="1889"/>
      <c r="AK1093" s="1889"/>
      <c r="AL1093" s="2011"/>
      <c r="AM1093" s="3548"/>
      <c r="AN1093" s="3821"/>
      <c r="AO1093" s="3302"/>
      <c r="AP1093" s="56"/>
      <c r="AQ1093" s="4292"/>
    </row>
    <row r="1094" spans="1:43" s="73" customFormat="1" x14ac:dyDescent="0.25">
      <c r="A1094" s="47">
        <v>1</v>
      </c>
      <c r="B1094" s="305" t="s">
        <v>26</v>
      </c>
      <c r="C1094" s="3341" t="s">
        <v>285</v>
      </c>
      <c r="D1094" s="305">
        <v>300</v>
      </c>
      <c r="E1094" s="1500">
        <v>196</v>
      </c>
      <c r="F1094" s="1500">
        <v>0</v>
      </c>
      <c r="G1094" s="75">
        <f>E1094/12*$B$4</f>
        <v>163.33333333333331</v>
      </c>
      <c r="H1094" s="75">
        <v>259</v>
      </c>
      <c r="I1094" s="75">
        <f>H1094/G1094*100</f>
        <v>158.57142857142858</v>
      </c>
      <c r="J1094" s="3365"/>
      <c r="K1094" s="338">
        <v>6</v>
      </c>
      <c r="L1094" s="76">
        <f>P1094/H1094</f>
        <v>5.9575289575289574</v>
      </c>
      <c r="M1094" s="77">
        <f>ROUND(E1094*K1094,0)</f>
        <v>1176</v>
      </c>
      <c r="N1094" s="77">
        <v>0</v>
      </c>
      <c r="O1094" s="77">
        <f>ROUND(M1094/12*$B$4,0)</f>
        <v>980</v>
      </c>
      <c r="P1094" s="77">
        <v>1543</v>
      </c>
      <c r="Q1094" s="77">
        <f>P1094/O1094*100</f>
        <v>157.44897959183672</v>
      </c>
      <c r="R1094" s="77">
        <f>ROUND(M1094/D1094,0)</f>
        <v>4</v>
      </c>
      <c r="S1094" s="77">
        <f>P1094/$B$4*12/R1094</f>
        <v>462.90000000000003</v>
      </c>
      <c r="T1094" s="1889"/>
      <c r="U1094" s="1889"/>
      <c r="V1094" s="1889"/>
      <c r="W1094" s="1889"/>
      <c r="X1094" s="1889"/>
      <c r="Y1094" s="1889"/>
      <c r="Z1094" s="1889"/>
      <c r="AA1094" s="1889"/>
      <c r="AB1094" s="1889"/>
      <c r="AC1094" s="1889"/>
      <c r="AD1094" s="1889"/>
      <c r="AE1094" s="3316"/>
      <c r="AF1094" s="1889">
        <f t="shared" si="916"/>
        <v>0</v>
      </c>
      <c r="AG1094" s="3012"/>
      <c r="AH1094" s="1889"/>
      <c r="AI1094" s="1889"/>
      <c r="AJ1094" s="1889"/>
      <c r="AK1094" s="1889"/>
      <c r="AL1094" s="2011"/>
      <c r="AM1094" s="3548"/>
      <c r="AN1094" s="3821"/>
      <c r="AO1094" s="3302"/>
      <c r="AP1094" s="56"/>
      <c r="AQ1094" s="4292"/>
    </row>
    <row r="1095" spans="1:43" x14ac:dyDescent="0.25">
      <c r="A1095" s="47">
        <v>1</v>
      </c>
      <c r="B1095" s="108" t="s">
        <v>7</v>
      </c>
      <c r="C1095" s="667"/>
      <c r="D1095" s="108"/>
      <c r="E1095" s="1506">
        <f>SUM(E1092:E1094)</f>
        <v>1432</v>
      </c>
      <c r="F1095" s="1506">
        <v>0</v>
      </c>
      <c r="G1095" s="397">
        <f>SUM(G1092:G1094)</f>
        <v>1193.3333333333333</v>
      </c>
      <c r="H1095" s="397">
        <f>SUM(H1092:H1094)</f>
        <v>1282</v>
      </c>
      <c r="I1095" s="397">
        <f>H1095/G1095*100</f>
        <v>107.43016759776538</v>
      </c>
      <c r="J1095" s="3421">
        <f>SUM(J1092:J1094)</f>
        <v>101</v>
      </c>
      <c r="K1095" s="81">
        <f>IF(E1095=0,0,M1095/E1095)</f>
        <v>6.8240223463687153</v>
      </c>
      <c r="L1095" s="81">
        <f>P1095/H1095</f>
        <v>5.8478939157566305</v>
      </c>
      <c r="M1095" s="397">
        <f>SUM(M1092:M1094)</f>
        <v>9772</v>
      </c>
      <c r="N1095" s="397">
        <v>0</v>
      </c>
      <c r="O1095" s="397">
        <f>SUM(O1092:O1094)</f>
        <v>8143</v>
      </c>
      <c r="P1095" s="397">
        <f>SUM(P1092:P1094)</f>
        <v>7497</v>
      </c>
      <c r="Q1095" s="82">
        <f>P1095/O1095*100</f>
        <v>92.066805845511482</v>
      </c>
      <c r="R1095" s="417">
        <f>SUM(R1092:R1094)</f>
        <v>58</v>
      </c>
      <c r="S1095" s="82">
        <f>P1095/$B$4*12/R1095</f>
        <v>155.11034482758623</v>
      </c>
      <c r="T1095" s="610">
        <v>68654.470079999999</v>
      </c>
      <c r="U1095" s="610">
        <v>68654.470079999999</v>
      </c>
      <c r="V1095" s="610">
        <v>68654.470079999999</v>
      </c>
      <c r="W1095" s="610">
        <v>68654.470079999999</v>
      </c>
      <c r="X1095" s="610">
        <v>67829.527331999983</v>
      </c>
      <c r="Y1095" s="610">
        <v>67829.527331999983</v>
      </c>
      <c r="Z1095" s="610">
        <v>67829.527331999983</v>
      </c>
      <c r="AA1095" s="610">
        <v>67829.527331999983</v>
      </c>
      <c r="AB1095" s="610">
        <v>67845.620891999992</v>
      </c>
      <c r="AC1095" s="610">
        <v>67845.620891999992</v>
      </c>
      <c r="AD1095" s="610">
        <v>67845.620891999992</v>
      </c>
      <c r="AE1095" s="3317">
        <f>T1095/12*$B$4+(U1095-T1095)/11*9+(V1095-U1095)/10*8+(W1095-V1095)/9*7+(X1095-W1095)/8*6+(Y1095-X1095)/7*5+(Z1095-Y1095)/6*4+(AA1095-Z1095)+(AB1095-AA1095)/5*3+(AC1095-AB1095)/4*2+(AD1095-AC1095)/3*1</f>
        <v>56603.007474999991</v>
      </c>
      <c r="AF1095" s="610">
        <f t="shared" si="916"/>
        <v>47135.378910000007</v>
      </c>
      <c r="AG1095" s="3009"/>
      <c r="AH1095" s="610">
        <v>-279.63154000000003</v>
      </c>
      <c r="AI1095" s="610">
        <f>AF1095-AE1095</f>
        <v>-9467.6285649999845</v>
      </c>
      <c r="AJ1095" s="610"/>
      <c r="AK1095" s="610">
        <v>-106.93658000000001</v>
      </c>
      <c r="AL1095" s="2008">
        <v>46748.810790000003</v>
      </c>
      <c r="AM1095" s="3545">
        <v>17951.228500000001</v>
      </c>
      <c r="AN1095" s="3892">
        <f>SUM(AN1092:AN1094)</f>
        <v>0</v>
      </c>
      <c r="AO1095" s="3307"/>
      <c r="AP1095" s="56"/>
      <c r="AQ1095" s="4292"/>
    </row>
    <row r="1096" spans="1:43" x14ac:dyDescent="0.25">
      <c r="A1096" s="47">
        <v>1</v>
      </c>
      <c r="B1096" s="460" t="s">
        <v>213</v>
      </c>
      <c r="C1096" s="2292"/>
      <c r="D1096" s="460"/>
      <c r="E1096" s="1631"/>
      <c r="F1096" s="1631">
        <v>0</v>
      </c>
      <c r="G1096" s="325"/>
      <c r="H1096" s="325"/>
      <c r="I1096" s="325"/>
      <c r="J1096" s="3437"/>
      <c r="K1096" s="317"/>
      <c r="L1096" s="317"/>
      <c r="M1096" s="399"/>
      <c r="N1096" s="399">
        <v>0</v>
      </c>
      <c r="O1096" s="399"/>
      <c r="P1096" s="399"/>
      <c r="Q1096" s="399"/>
      <c r="R1096" s="399"/>
      <c r="S1096" s="399"/>
      <c r="T1096" s="1137">
        <v>37151.299279999999</v>
      </c>
      <c r="U1096" s="1137">
        <v>37151.299279999999</v>
      </c>
      <c r="V1096" s="1137">
        <v>37151.299279999999</v>
      </c>
      <c r="W1096" s="1137">
        <v>37151.299279999999</v>
      </c>
      <c r="X1096" s="1137">
        <v>37151.299279999999</v>
      </c>
      <c r="Y1096" s="1137">
        <v>37151.299279999999</v>
      </c>
      <c r="Z1096" s="1137">
        <v>37151.299279999999</v>
      </c>
      <c r="AA1096" s="1137">
        <v>37151.299279999999</v>
      </c>
      <c r="AB1096" s="1137">
        <v>37151.299279999999</v>
      </c>
      <c r="AC1096" s="1137">
        <v>37151.299279999999</v>
      </c>
      <c r="AD1096" s="1137">
        <v>37151.299279999999</v>
      </c>
      <c r="AE1096" s="3317">
        <f>T1096/12*$B$4+(U1096-T1096)/11*9+(V1096-U1096)/10*8+(W1096-V1096)/9*7+(X1096-W1096)/8*6+(Y1096-X1096)/7*5+(Z1096-Y1096)/6*4+(AA1096-Z1096)+(AB1096-AA1096)/5*3+(AC1096-AB1096)/4*2+(AD1096-AC1096)/3*1</f>
        <v>30959.416066666668</v>
      </c>
      <c r="AF1096" s="1137">
        <f t="shared" si="916"/>
        <v>27156.556919999999</v>
      </c>
      <c r="AG1096" s="3010"/>
      <c r="AH1096" s="1137"/>
      <c r="AI1096" s="1137">
        <f>AF1096-AE1096</f>
        <v>-3802.8591466666694</v>
      </c>
      <c r="AJ1096" s="1137"/>
      <c r="AK1096" s="1137">
        <v>-0.48762</v>
      </c>
      <c r="AL1096" s="2009">
        <v>27156.069299999999</v>
      </c>
      <c r="AM1096" s="3546">
        <v>215.9298</v>
      </c>
      <c r="AN1096" s="3913"/>
      <c r="AO1096" s="2071"/>
      <c r="AP1096" s="56"/>
      <c r="AQ1096" s="4292"/>
    </row>
    <row r="1097" spans="1:43" ht="29.25" x14ac:dyDescent="0.25">
      <c r="A1097" s="47">
        <v>1</v>
      </c>
      <c r="B1097" s="2507" t="s">
        <v>383</v>
      </c>
      <c r="C1097" s="2223"/>
      <c r="D1097" s="346"/>
      <c r="E1097" s="3244">
        <f>E1099+E1098+E1104</f>
        <v>31940</v>
      </c>
      <c r="F1097" s="3244">
        <v>0</v>
      </c>
      <c r="G1097" s="366">
        <f>G1099+G1098+G1104</f>
        <v>26616.666666666664</v>
      </c>
      <c r="H1097" s="366">
        <f>H1099+H1098+H1104</f>
        <v>20859.5825</v>
      </c>
      <c r="I1097" s="69">
        <f>H1097/G1097*100</f>
        <v>78.370378835316217</v>
      </c>
      <c r="J1097" s="3364">
        <f>J1099+J1098+J1104</f>
        <v>138</v>
      </c>
      <c r="K1097" s="101"/>
      <c r="L1097" s="101"/>
      <c r="M1097" s="389"/>
      <c r="N1097" s="389">
        <v>0</v>
      </c>
      <c r="O1097" s="389"/>
      <c r="P1097" s="389"/>
      <c r="Q1097" s="389"/>
      <c r="R1097" s="389"/>
      <c r="S1097" s="389"/>
      <c r="T1097" s="607"/>
      <c r="U1097" s="607"/>
      <c r="V1097" s="607"/>
      <c r="W1097" s="607"/>
      <c r="X1097" s="607"/>
      <c r="Y1097" s="607"/>
      <c r="Z1097" s="607"/>
      <c r="AA1097" s="607"/>
      <c r="AB1097" s="607"/>
      <c r="AC1097" s="607"/>
      <c r="AD1097" s="607"/>
      <c r="AE1097" s="2974"/>
      <c r="AF1097" s="607">
        <f t="shared" si="916"/>
        <v>0</v>
      </c>
      <c r="AG1097" s="3011"/>
      <c r="AH1097" s="607"/>
      <c r="AI1097" s="607">
        <f>AF1097-AE1097</f>
        <v>0</v>
      </c>
      <c r="AJ1097" s="607"/>
      <c r="AK1097" s="607"/>
      <c r="AL1097" s="2010"/>
      <c r="AM1097" s="3547"/>
      <c r="AN1097" s="3916">
        <f>AN1099+AN1098+AN1104</f>
        <v>0</v>
      </c>
      <c r="AO1097" s="2006"/>
      <c r="AP1097" s="56"/>
      <c r="AQ1097" s="4292"/>
    </row>
    <row r="1098" spans="1:43" x14ac:dyDescent="0.25">
      <c r="A1098" s="47">
        <v>1</v>
      </c>
      <c r="B1098" s="4" t="s">
        <v>371</v>
      </c>
      <c r="C1098" s="2223"/>
      <c r="D1098" s="346"/>
      <c r="E1098" s="2475"/>
      <c r="F1098" s="2475">
        <v>0</v>
      </c>
      <c r="G1098" s="366"/>
      <c r="H1098" s="366"/>
      <c r="I1098" s="69"/>
      <c r="J1098" s="3364"/>
      <c r="K1098" s="101"/>
      <c r="L1098" s="101"/>
      <c r="M1098" s="389"/>
      <c r="N1098" s="389">
        <v>0</v>
      </c>
      <c r="O1098" s="389"/>
      <c r="P1098" s="389"/>
      <c r="Q1098" s="389"/>
      <c r="R1098" s="389"/>
      <c r="S1098" s="389"/>
      <c r="T1098" s="607"/>
      <c r="U1098" s="607"/>
      <c r="V1098" s="607"/>
      <c r="W1098" s="607"/>
      <c r="X1098" s="607"/>
      <c r="Y1098" s="607"/>
      <c r="Z1098" s="607"/>
      <c r="AA1098" s="607"/>
      <c r="AB1098" s="607"/>
      <c r="AC1098" s="607"/>
      <c r="AD1098" s="607"/>
      <c r="AE1098" s="2974"/>
      <c r="AF1098" s="607"/>
      <c r="AG1098" s="3011"/>
      <c r="AH1098" s="607"/>
      <c r="AI1098" s="607"/>
      <c r="AJ1098" s="607"/>
      <c r="AK1098" s="607"/>
      <c r="AL1098" s="2010"/>
      <c r="AM1098" s="3547"/>
      <c r="AN1098" s="3916"/>
      <c r="AO1098" s="2006"/>
      <c r="AP1098" s="56"/>
      <c r="AQ1098" s="4292"/>
    </row>
    <row r="1099" spans="1:43" ht="30" x14ac:dyDescent="0.25">
      <c r="A1099" s="47">
        <v>1</v>
      </c>
      <c r="B1099" s="2530" t="s">
        <v>372</v>
      </c>
      <c r="C1099" s="2223"/>
      <c r="D1099" s="346"/>
      <c r="E1099" s="2475">
        <f>E1100+E1101/4</f>
        <v>28940</v>
      </c>
      <c r="F1099" s="2475">
        <v>0</v>
      </c>
      <c r="G1099" s="366">
        <f t="shared" ref="G1099" si="928">G1100+G1101/4</f>
        <v>24116.666666666664</v>
      </c>
      <c r="H1099" s="366">
        <f t="shared" ref="H1099" si="929">H1100+H1101/4</f>
        <v>20142.5825</v>
      </c>
      <c r="I1099" s="69">
        <f>H1099/G1099*100</f>
        <v>83.52142017968211</v>
      </c>
      <c r="J1099" s="3364">
        <f t="shared" ref="J1099" si="930">J1100+J1101/4</f>
        <v>138</v>
      </c>
      <c r="K1099" s="101"/>
      <c r="L1099" s="101"/>
      <c r="M1099" s="389"/>
      <c r="N1099" s="389">
        <v>0</v>
      </c>
      <c r="O1099" s="389"/>
      <c r="P1099" s="389"/>
      <c r="Q1099" s="389"/>
      <c r="R1099" s="389"/>
      <c r="S1099" s="389"/>
      <c r="T1099" s="607"/>
      <c r="U1099" s="607"/>
      <c r="V1099" s="607"/>
      <c r="W1099" s="607"/>
      <c r="X1099" s="607"/>
      <c r="Y1099" s="607"/>
      <c r="Z1099" s="607"/>
      <c r="AA1099" s="607"/>
      <c r="AB1099" s="607"/>
      <c r="AC1099" s="607"/>
      <c r="AD1099" s="607"/>
      <c r="AE1099" s="2974"/>
      <c r="AF1099" s="607"/>
      <c r="AG1099" s="3011"/>
      <c r="AH1099" s="607"/>
      <c r="AI1099" s="607"/>
      <c r="AJ1099" s="607"/>
      <c r="AK1099" s="607"/>
      <c r="AL1099" s="2010"/>
      <c r="AM1099" s="3547"/>
      <c r="AN1099" s="3916">
        <f t="shared" ref="AN1099" si="931">AN1100+AN1101/4</f>
        <v>0</v>
      </c>
      <c r="AO1099" s="2006"/>
      <c r="AP1099" s="56"/>
      <c r="AQ1099" s="4292"/>
    </row>
    <row r="1100" spans="1:43" x14ac:dyDescent="0.25">
      <c r="A1100" s="47">
        <v>1</v>
      </c>
      <c r="B1100" s="4" t="s">
        <v>373</v>
      </c>
      <c r="C1100" s="2223"/>
      <c r="D1100" s="346"/>
      <c r="E1100" s="921">
        <v>28490</v>
      </c>
      <c r="F1100" s="921">
        <v>0</v>
      </c>
      <c r="G1100" s="366">
        <f>E1100/12*$B$4</f>
        <v>23741.666666666664</v>
      </c>
      <c r="H1100" s="366">
        <v>19529</v>
      </c>
      <c r="I1100" s="69">
        <f>H1100/G1100*100</f>
        <v>82.256230256230268</v>
      </c>
      <c r="J1100" s="3364">
        <v>138</v>
      </c>
      <c r="K1100" s="101"/>
      <c r="L1100" s="101"/>
      <c r="M1100" s="389"/>
      <c r="N1100" s="389">
        <v>0</v>
      </c>
      <c r="O1100" s="389"/>
      <c r="P1100" s="389"/>
      <c r="Q1100" s="389"/>
      <c r="R1100" s="389"/>
      <c r="S1100" s="389"/>
      <c r="T1100" s="607"/>
      <c r="U1100" s="607"/>
      <c r="V1100" s="607"/>
      <c r="W1100" s="607"/>
      <c r="X1100" s="607"/>
      <c r="Y1100" s="607"/>
      <c r="Z1100" s="607"/>
      <c r="AA1100" s="607"/>
      <c r="AB1100" s="607"/>
      <c r="AC1100" s="607"/>
      <c r="AD1100" s="607"/>
      <c r="AE1100" s="2974"/>
      <c r="AF1100" s="607"/>
      <c r="AG1100" s="3011"/>
      <c r="AH1100" s="607"/>
      <c r="AI1100" s="607"/>
      <c r="AJ1100" s="607"/>
      <c r="AK1100" s="607"/>
      <c r="AL1100" s="2010"/>
      <c r="AM1100" s="3547"/>
      <c r="AN1100" s="3916"/>
      <c r="AO1100" s="2006"/>
      <c r="AP1100" s="56"/>
      <c r="AQ1100" s="4292"/>
    </row>
    <row r="1101" spans="1:43" ht="30" x14ac:dyDescent="0.25">
      <c r="A1101" s="47">
        <v>1</v>
      </c>
      <c r="B1101" s="4" t="s">
        <v>399</v>
      </c>
      <c r="C1101" s="2223"/>
      <c r="D1101" s="346"/>
      <c r="E1101" s="2475">
        <v>1800</v>
      </c>
      <c r="F1101" s="2475">
        <v>0</v>
      </c>
      <c r="G1101" s="366">
        <f>E1101/12*$B$4</f>
        <v>1500</v>
      </c>
      <c r="H1101" s="366">
        <v>2454.33</v>
      </c>
      <c r="I1101" s="69">
        <f>H1101/G1101*100</f>
        <v>163.62200000000001</v>
      </c>
      <c r="J1101" s="3364"/>
      <c r="K1101" s="101"/>
      <c r="L1101" s="101"/>
      <c r="M1101" s="389"/>
      <c r="N1101" s="389">
        <v>0</v>
      </c>
      <c r="O1101" s="389"/>
      <c r="P1101" s="389"/>
      <c r="Q1101" s="389"/>
      <c r="R1101" s="389"/>
      <c r="S1101" s="389"/>
      <c r="T1101" s="607"/>
      <c r="U1101" s="607"/>
      <c r="V1101" s="607"/>
      <c r="W1101" s="607"/>
      <c r="X1101" s="607"/>
      <c r="Y1101" s="607"/>
      <c r="Z1101" s="607"/>
      <c r="AA1101" s="607"/>
      <c r="AB1101" s="607"/>
      <c r="AC1101" s="607"/>
      <c r="AD1101" s="607"/>
      <c r="AE1101" s="2974"/>
      <c r="AF1101" s="607"/>
      <c r="AG1101" s="3011"/>
      <c r="AH1101" s="607"/>
      <c r="AI1101" s="607"/>
      <c r="AJ1101" s="607"/>
      <c r="AK1101" s="607"/>
      <c r="AL1101" s="2010"/>
      <c r="AM1101" s="3547"/>
      <c r="AN1101" s="3916"/>
      <c r="AO1101" s="2006"/>
      <c r="AP1101" s="56"/>
      <c r="AQ1101" s="4292"/>
    </row>
    <row r="1102" spans="1:43" ht="60" x14ac:dyDescent="0.25">
      <c r="A1102" s="47">
        <v>1</v>
      </c>
      <c r="B1102" s="4" t="s">
        <v>374</v>
      </c>
      <c r="C1102" s="2223"/>
      <c r="D1102" s="346"/>
      <c r="E1102" s="2475"/>
      <c r="F1102" s="2475">
        <v>0</v>
      </c>
      <c r="G1102" s="366"/>
      <c r="H1102" s="366"/>
      <c r="I1102" s="69"/>
      <c r="J1102" s="3364"/>
      <c r="K1102" s="101"/>
      <c r="L1102" s="101"/>
      <c r="M1102" s="389"/>
      <c r="N1102" s="389">
        <v>0</v>
      </c>
      <c r="O1102" s="389"/>
      <c r="P1102" s="389"/>
      <c r="Q1102" s="389"/>
      <c r="R1102" s="389"/>
      <c r="S1102" s="389"/>
      <c r="T1102" s="607"/>
      <c r="U1102" s="607"/>
      <c r="V1102" s="607"/>
      <c r="W1102" s="607"/>
      <c r="X1102" s="607"/>
      <c r="Y1102" s="607"/>
      <c r="Z1102" s="607"/>
      <c r="AA1102" s="607"/>
      <c r="AB1102" s="607"/>
      <c r="AC1102" s="607"/>
      <c r="AD1102" s="607"/>
      <c r="AE1102" s="2974"/>
      <c r="AF1102" s="607"/>
      <c r="AG1102" s="3011"/>
      <c r="AH1102" s="607"/>
      <c r="AI1102" s="607"/>
      <c r="AJ1102" s="607"/>
      <c r="AK1102" s="607"/>
      <c r="AL1102" s="2010"/>
      <c r="AM1102" s="3547"/>
      <c r="AN1102" s="3916"/>
      <c r="AO1102" s="2006"/>
      <c r="AP1102" s="56"/>
      <c r="AQ1102" s="4292"/>
    </row>
    <row r="1103" spans="1:43" ht="75" x14ac:dyDescent="0.25">
      <c r="A1103" s="47">
        <v>1</v>
      </c>
      <c r="B1103" s="4" t="s">
        <v>375</v>
      </c>
      <c r="C1103" s="2223"/>
      <c r="D1103" s="346"/>
      <c r="E1103" s="2475"/>
      <c r="F1103" s="2475">
        <v>0</v>
      </c>
      <c r="G1103" s="366"/>
      <c r="H1103" s="366"/>
      <c r="I1103" s="69"/>
      <c r="J1103" s="3364"/>
      <c r="K1103" s="101"/>
      <c r="L1103" s="101"/>
      <c r="M1103" s="389"/>
      <c r="N1103" s="389">
        <v>0</v>
      </c>
      <c r="O1103" s="389"/>
      <c r="P1103" s="389"/>
      <c r="Q1103" s="389"/>
      <c r="R1103" s="389"/>
      <c r="S1103" s="389"/>
      <c r="T1103" s="607"/>
      <c r="U1103" s="607"/>
      <c r="V1103" s="607"/>
      <c r="W1103" s="607"/>
      <c r="X1103" s="607"/>
      <c r="Y1103" s="607"/>
      <c r="Z1103" s="607"/>
      <c r="AA1103" s="607"/>
      <c r="AB1103" s="607"/>
      <c r="AC1103" s="607"/>
      <c r="AD1103" s="607"/>
      <c r="AE1103" s="2974"/>
      <c r="AF1103" s="607"/>
      <c r="AG1103" s="3011"/>
      <c r="AH1103" s="607"/>
      <c r="AI1103" s="607"/>
      <c r="AJ1103" s="607"/>
      <c r="AK1103" s="607"/>
      <c r="AL1103" s="2010"/>
      <c r="AM1103" s="3547"/>
      <c r="AN1103" s="3916"/>
      <c r="AO1103" s="2006"/>
      <c r="AP1103" s="56"/>
      <c r="AQ1103" s="4292"/>
    </row>
    <row r="1104" spans="1:43" ht="45" x14ac:dyDescent="0.25">
      <c r="A1104" s="47">
        <v>1</v>
      </c>
      <c r="B1104" s="2531" t="s">
        <v>376</v>
      </c>
      <c r="C1104" s="2223"/>
      <c r="D1104" s="346"/>
      <c r="E1104" s="2475">
        <v>3000</v>
      </c>
      <c r="F1104" s="2475">
        <v>0</v>
      </c>
      <c r="G1104" s="366">
        <f>E1104/12*$B$4</f>
        <v>2500</v>
      </c>
      <c r="H1104" s="1265">
        <v>717</v>
      </c>
      <c r="I1104" s="69">
        <f>H1104/G1104*100</f>
        <v>28.68</v>
      </c>
      <c r="J1104" s="3364"/>
      <c r="K1104" s="101"/>
      <c r="L1104" s="101"/>
      <c r="M1104" s="389"/>
      <c r="N1104" s="389">
        <v>0</v>
      </c>
      <c r="O1104" s="389"/>
      <c r="P1104" s="389"/>
      <c r="Q1104" s="389"/>
      <c r="R1104" s="389"/>
      <c r="S1104" s="389"/>
      <c r="T1104" s="607"/>
      <c r="U1104" s="607"/>
      <c r="V1104" s="607"/>
      <c r="W1104" s="607"/>
      <c r="X1104" s="607"/>
      <c r="Y1104" s="607"/>
      <c r="Z1104" s="607"/>
      <c r="AA1104" s="607"/>
      <c r="AB1104" s="607"/>
      <c r="AC1104" s="607"/>
      <c r="AD1104" s="607"/>
      <c r="AE1104" s="2974"/>
      <c r="AF1104" s="607"/>
      <c r="AG1104" s="3011"/>
      <c r="AH1104" s="607"/>
      <c r="AI1104" s="607"/>
      <c r="AJ1104" s="607"/>
      <c r="AK1104" s="607"/>
      <c r="AL1104" s="2010"/>
      <c r="AM1104" s="3547"/>
      <c r="AN1104" s="3900"/>
      <c r="AO1104" s="2006"/>
      <c r="AP1104" s="56"/>
      <c r="AQ1104" s="4292"/>
    </row>
    <row r="1105" spans="1:43" ht="29.25" x14ac:dyDescent="0.25">
      <c r="A1105" s="47">
        <v>1</v>
      </c>
      <c r="B1105" s="2507" t="s">
        <v>384</v>
      </c>
      <c r="C1105" s="2223"/>
      <c r="D1105" s="346"/>
      <c r="E1105" s="2475">
        <f>E1108/9.4+E1106</f>
        <v>9943.4680851063822</v>
      </c>
      <c r="F1105" s="2475">
        <v>0</v>
      </c>
      <c r="G1105" s="366">
        <f t="shared" ref="G1105" si="932">G1108/9.4+G1106</f>
        <v>8286.2234042553191</v>
      </c>
      <c r="H1105" s="366">
        <f t="shared" ref="H1105" si="933">H1108/9.4+H1106</f>
        <v>7759.2287234042551</v>
      </c>
      <c r="I1105" s="69">
        <f>H1105/G1105*100</f>
        <v>93.640110154640169</v>
      </c>
      <c r="J1105" s="3364">
        <f t="shared" ref="J1105" si="934">J1108/9.4+J1106</f>
        <v>78</v>
      </c>
      <c r="K1105" s="101"/>
      <c r="L1105" s="101"/>
      <c r="M1105" s="389"/>
      <c r="N1105" s="389">
        <v>0</v>
      </c>
      <c r="O1105" s="389"/>
      <c r="P1105" s="389"/>
      <c r="Q1105" s="389"/>
      <c r="R1105" s="389"/>
      <c r="S1105" s="389"/>
      <c r="T1105" s="607"/>
      <c r="U1105" s="607"/>
      <c r="V1105" s="607"/>
      <c r="W1105" s="607"/>
      <c r="X1105" s="607"/>
      <c r="Y1105" s="607"/>
      <c r="Z1105" s="607"/>
      <c r="AA1105" s="607"/>
      <c r="AB1105" s="607"/>
      <c r="AC1105" s="607"/>
      <c r="AD1105" s="607"/>
      <c r="AE1105" s="2974"/>
      <c r="AF1105" s="607"/>
      <c r="AG1105" s="3011"/>
      <c r="AH1105" s="607"/>
      <c r="AI1105" s="607"/>
      <c r="AJ1105" s="607"/>
      <c r="AK1105" s="607"/>
      <c r="AL1105" s="2010"/>
      <c r="AM1105" s="3547"/>
      <c r="AN1105" s="3916">
        <f t="shared" ref="AN1105" si="935">AN1108/9.4+AN1106</f>
        <v>0</v>
      </c>
      <c r="AO1105" s="2006"/>
      <c r="AP1105" s="56"/>
      <c r="AQ1105" s="4292"/>
    </row>
    <row r="1106" spans="1:43" x14ac:dyDescent="0.25">
      <c r="A1106" s="47">
        <v>1</v>
      </c>
      <c r="B1106" s="2507" t="s">
        <v>400</v>
      </c>
      <c r="C1106" s="2223"/>
      <c r="D1106" s="346"/>
      <c r="E1106" s="2475">
        <v>9424</v>
      </c>
      <c r="F1106" s="2475">
        <v>0</v>
      </c>
      <c r="G1106" s="366">
        <f>E1106/12*$B$4</f>
        <v>7853.3333333333339</v>
      </c>
      <c r="H1106" s="366">
        <v>7002</v>
      </c>
      <c r="I1106" s="69">
        <f>H1106/G1106*100</f>
        <v>89.159592529711375</v>
      </c>
      <c r="J1106" s="3364">
        <v>78</v>
      </c>
      <c r="K1106" s="101"/>
      <c r="L1106" s="101"/>
      <c r="M1106" s="389"/>
      <c r="N1106" s="389">
        <v>0</v>
      </c>
      <c r="O1106" s="389"/>
      <c r="P1106" s="389"/>
      <c r="Q1106" s="389"/>
      <c r="R1106" s="389"/>
      <c r="S1106" s="389"/>
      <c r="T1106" s="607"/>
      <c r="U1106" s="607"/>
      <c r="V1106" s="607"/>
      <c r="W1106" s="607"/>
      <c r="X1106" s="607"/>
      <c r="Y1106" s="607"/>
      <c r="Z1106" s="607"/>
      <c r="AA1106" s="607"/>
      <c r="AB1106" s="607"/>
      <c r="AC1106" s="607"/>
      <c r="AD1106" s="607"/>
      <c r="AE1106" s="2974"/>
      <c r="AF1106" s="607"/>
      <c r="AG1106" s="3011"/>
      <c r="AH1106" s="607"/>
      <c r="AI1106" s="607"/>
      <c r="AJ1106" s="607"/>
      <c r="AK1106" s="607"/>
      <c r="AL1106" s="2010"/>
      <c r="AM1106" s="3547"/>
      <c r="AN1106" s="3916"/>
      <c r="AO1106" s="2006"/>
      <c r="AP1106" s="56"/>
      <c r="AQ1106" s="4292"/>
    </row>
    <row r="1107" spans="1:43" x14ac:dyDescent="0.25">
      <c r="A1107" s="47">
        <v>1</v>
      </c>
      <c r="B1107" s="4" t="s">
        <v>401</v>
      </c>
      <c r="C1107" s="2223"/>
      <c r="D1107" s="346"/>
      <c r="E1107" s="2475">
        <f>E1108/9.4</f>
        <v>519.468085106383</v>
      </c>
      <c r="F1107" s="2475">
        <v>0</v>
      </c>
      <c r="G1107" s="366">
        <f t="shared" ref="G1107" si="936">G1108/9.4</f>
        <v>432.89007092198585</v>
      </c>
      <c r="H1107" s="366">
        <f t="shared" ref="H1107" si="937">H1108/9.4</f>
        <v>757.22872340425533</v>
      </c>
      <c r="I1107" s="69">
        <f>H1107/G1107*100</f>
        <v>174.92402211755066</v>
      </c>
      <c r="J1107" s="3364">
        <f t="shared" ref="J1107" si="938">J1108/9.4</f>
        <v>0</v>
      </c>
      <c r="K1107" s="101"/>
      <c r="L1107" s="101"/>
      <c r="M1107" s="389"/>
      <c r="N1107" s="389">
        <v>0</v>
      </c>
      <c r="O1107" s="389"/>
      <c r="P1107" s="389"/>
      <c r="Q1107" s="389"/>
      <c r="R1107" s="389"/>
      <c r="S1107" s="389"/>
      <c r="T1107" s="607"/>
      <c r="U1107" s="607"/>
      <c r="V1107" s="607"/>
      <c r="W1107" s="607"/>
      <c r="X1107" s="607"/>
      <c r="Y1107" s="607"/>
      <c r="Z1107" s="607"/>
      <c r="AA1107" s="607"/>
      <c r="AB1107" s="607"/>
      <c r="AC1107" s="607"/>
      <c r="AD1107" s="607"/>
      <c r="AE1107" s="2974"/>
      <c r="AF1107" s="607"/>
      <c r="AG1107" s="3011"/>
      <c r="AH1107" s="607"/>
      <c r="AI1107" s="607"/>
      <c r="AJ1107" s="607"/>
      <c r="AK1107" s="607"/>
      <c r="AL1107" s="2010"/>
      <c r="AM1107" s="3547"/>
      <c r="AN1107" s="3916">
        <f t="shared" ref="AN1107" si="939">AN1108/9.4</f>
        <v>0</v>
      </c>
      <c r="AO1107" s="2006"/>
      <c r="AP1107" s="56"/>
      <c r="AQ1107" s="4292"/>
    </row>
    <row r="1108" spans="1:43" x14ac:dyDescent="0.25">
      <c r="A1108" s="47">
        <v>1</v>
      </c>
      <c r="B1108" s="2532" t="s">
        <v>402</v>
      </c>
      <c r="C1108" s="2223"/>
      <c r="D1108" s="346"/>
      <c r="E1108" s="2475">
        <v>4883</v>
      </c>
      <c r="F1108" s="2475">
        <v>0</v>
      </c>
      <c r="G1108" s="366">
        <f>E1108/12*$B$4</f>
        <v>4069.166666666667</v>
      </c>
      <c r="H1108" s="366">
        <v>7117.9500000000007</v>
      </c>
      <c r="I1108" s="69">
        <f>H1108/G1108*100</f>
        <v>174.92402211755069</v>
      </c>
      <c r="J1108" s="3364"/>
      <c r="K1108" s="101"/>
      <c r="L1108" s="101"/>
      <c r="M1108" s="389"/>
      <c r="N1108" s="389">
        <v>0</v>
      </c>
      <c r="O1108" s="389"/>
      <c r="P1108" s="389"/>
      <c r="Q1108" s="389"/>
      <c r="R1108" s="389"/>
      <c r="S1108" s="389"/>
      <c r="T1108" s="607"/>
      <c r="U1108" s="607"/>
      <c r="V1108" s="607"/>
      <c r="W1108" s="607"/>
      <c r="X1108" s="607"/>
      <c r="Y1108" s="607"/>
      <c r="Z1108" s="607"/>
      <c r="AA1108" s="607"/>
      <c r="AB1108" s="607"/>
      <c r="AC1108" s="607"/>
      <c r="AD1108" s="607"/>
      <c r="AE1108" s="2974"/>
      <c r="AF1108" s="607"/>
      <c r="AG1108" s="3011"/>
      <c r="AH1108" s="607"/>
      <c r="AI1108" s="607"/>
      <c r="AJ1108" s="607"/>
      <c r="AK1108" s="607"/>
      <c r="AL1108" s="2010"/>
      <c r="AM1108" s="3547"/>
      <c r="AN1108" s="3916"/>
      <c r="AO1108" s="2006"/>
      <c r="AP1108" s="56"/>
      <c r="AQ1108" s="4292"/>
    </row>
    <row r="1109" spans="1:43" ht="43.5" x14ac:dyDescent="0.25">
      <c r="A1109" s="47">
        <v>1</v>
      </c>
      <c r="B1109" s="2507" t="s">
        <v>377</v>
      </c>
      <c r="C1109" s="2223"/>
      <c r="D1109" s="346"/>
      <c r="E1109" s="2475"/>
      <c r="F1109" s="2475">
        <v>0</v>
      </c>
      <c r="G1109" s="366"/>
      <c r="H1109" s="366"/>
      <c r="I1109" s="69"/>
      <c r="J1109" s="3364"/>
      <c r="K1109" s="101"/>
      <c r="L1109" s="101"/>
      <c r="M1109" s="389"/>
      <c r="N1109" s="389">
        <v>0</v>
      </c>
      <c r="O1109" s="389"/>
      <c r="P1109" s="389"/>
      <c r="Q1109" s="389"/>
      <c r="R1109" s="389"/>
      <c r="S1109" s="389"/>
      <c r="T1109" s="607"/>
      <c r="U1109" s="607"/>
      <c r="V1109" s="607"/>
      <c r="W1109" s="607"/>
      <c r="X1109" s="607"/>
      <c r="Y1109" s="607"/>
      <c r="Z1109" s="607"/>
      <c r="AA1109" s="607"/>
      <c r="AB1109" s="607"/>
      <c r="AC1109" s="607"/>
      <c r="AD1109" s="607"/>
      <c r="AE1109" s="2974"/>
      <c r="AF1109" s="607"/>
      <c r="AG1109" s="3011"/>
      <c r="AH1109" s="607"/>
      <c r="AI1109" s="607"/>
      <c r="AJ1109" s="607"/>
      <c r="AK1109" s="607"/>
      <c r="AL1109" s="2010"/>
      <c r="AM1109" s="3547"/>
      <c r="AN1109" s="3916"/>
      <c r="AO1109" s="2006"/>
      <c r="AP1109" s="56"/>
      <c r="AQ1109" s="4292"/>
    </row>
    <row r="1110" spans="1:43" ht="30" x14ac:dyDescent="0.25">
      <c r="A1110" s="47">
        <v>1</v>
      </c>
      <c r="B1110" s="2501" t="s">
        <v>208</v>
      </c>
      <c r="C1110" s="2223"/>
      <c r="D1110" s="346"/>
      <c r="E1110" s="2475"/>
      <c r="F1110" s="2475">
        <v>0</v>
      </c>
      <c r="G1110" s="69"/>
      <c r="H1110" s="366"/>
      <c r="I1110" s="69"/>
      <c r="J1110" s="3364"/>
      <c r="K1110" s="101"/>
      <c r="L1110" s="101"/>
      <c r="M1110" s="389"/>
      <c r="N1110" s="389">
        <v>0</v>
      </c>
      <c r="O1110" s="389"/>
      <c r="P1110" s="389"/>
      <c r="Q1110" s="389"/>
      <c r="R1110" s="389"/>
      <c r="S1110" s="389"/>
      <c r="T1110" s="607"/>
      <c r="U1110" s="607"/>
      <c r="V1110" s="607"/>
      <c r="W1110" s="607"/>
      <c r="X1110" s="607"/>
      <c r="Y1110" s="607"/>
      <c r="Z1110" s="607"/>
      <c r="AA1110" s="607"/>
      <c r="AB1110" s="607"/>
      <c r="AC1110" s="607"/>
      <c r="AD1110" s="607"/>
      <c r="AE1110" s="2974"/>
      <c r="AF1110" s="607">
        <f>AL1110-AK1110-AH1110</f>
        <v>0</v>
      </c>
      <c r="AG1110" s="3011"/>
      <c r="AH1110" s="607"/>
      <c r="AI1110" s="607"/>
      <c r="AJ1110" s="607"/>
      <c r="AK1110" s="607"/>
      <c r="AL1110" s="2010"/>
      <c r="AM1110" s="3547"/>
      <c r="AN1110" s="3916"/>
      <c r="AO1110" s="2006"/>
      <c r="AP1110" s="56"/>
      <c r="AQ1110" s="4292"/>
    </row>
    <row r="1111" spans="1:43" ht="72" x14ac:dyDescent="0.25">
      <c r="A1111" s="47">
        <v>1</v>
      </c>
      <c r="B1111" s="2502" t="s">
        <v>385</v>
      </c>
      <c r="C1111" s="2223"/>
      <c r="D1111" s="346"/>
      <c r="E1111" s="2475">
        <v>150</v>
      </c>
      <c r="F1111" s="2475">
        <v>0</v>
      </c>
      <c r="G1111" s="69">
        <f>E1111/12*$B$4</f>
        <v>125</v>
      </c>
      <c r="H1111" s="366">
        <v>87</v>
      </c>
      <c r="I1111" s="69">
        <f t="shared" ref="I1111:I1117" si="940">H1111/G1111*100</f>
        <v>69.599999999999994</v>
      </c>
      <c r="J1111" s="3364"/>
      <c r="K1111" s="101"/>
      <c r="L1111" s="101"/>
      <c r="M1111" s="389"/>
      <c r="N1111" s="389">
        <v>0</v>
      </c>
      <c r="O1111" s="389"/>
      <c r="P1111" s="389"/>
      <c r="Q1111" s="389"/>
      <c r="R1111" s="389"/>
      <c r="S1111" s="389"/>
      <c r="T1111" s="607"/>
      <c r="U1111" s="607"/>
      <c r="V1111" s="607"/>
      <c r="W1111" s="607"/>
      <c r="X1111" s="607"/>
      <c r="Y1111" s="607"/>
      <c r="Z1111" s="607"/>
      <c r="AA1111" s="607"/>
      <c r="AB1111" s="607"/>
      <c r="AC1111" s="607"/>
      <c r="AD1111" s="607"/>
      <c r="AE1111" s="2974"/>
      <c r="AF1111" s="607">
        <f>AL1111-AK1111-AH1111</f>
        <v>0</v>
      </c>
      <c r="AG1111" s="3011"/>
      <c r="AH1111" s="607"/>
      <c r="AI1111" s="607"/>
      <c r="AJ1111" s="607"/>
      <c r="AK1111" s="607"/>
      <c r="AL1111" s="2010"/>
      <c r="AM1111" s="3547"/>
      <c r="AN1111" s="3916"/>
      <c r="AO1111" s="2006"/>
      <c r="AP1111" s="56"/>
      <c r="AQ1111" s="4292"/>
    </row>
    <row r="1112" spans="1:43" x14ac:dyDescent="0.25">
      <c r="B1112" s="2502" t="s">
        <v>242</v>
      </c>
      <c r="C1112" s="2223"/>
      <c r="D1112" s="346"/>
      <c r="E1112" s="2475">
        <f>E1113</f>
        <v>771</v>
      </c>
      <c r="F1112" s="2475">
        <v>0</v>
      </c>
      <c r="G1112" s="69">
        <f t="shared" ref="G1112:H1112" si="941">G1113</f>
        <v>642.5</v>
      </c>
      <c r="H1112" s="366">
        <f t="shared" si="941"/>
        <v>170</v>
      </c>
      <c r="I1112" s="69">
        <f t="shared" si="940"/>
        <v>26.459143968871597</v>
      </c>
      <c r="J1112" s="3364"/>
      <c r="K1112" s="101"/>
      <c r="L1112" s="101"/>
      <c r="M1112" s="389"/>
      <c r="N1112" s="389">
        <v>0</v>
      </c>
      <c r="O1112" s="389"/>
      <c r="P1112" s="389"/>
      <c r="Q1112" s="389"/>
      <c r="R1112" s="389"/>
      <c r="S1112" s="389"/>
      <c r="T1112" s="607"/>
      <c r="U1112" s="607"/>
      <c r="V1112" s="607"/>
      <c r="W1112" s="607"/>
      <c r="X1112" s="607">
        <v>849.1716899999999</v>
      </c>
      <c r="Y1112" s="607">
        <v>849.1716899999999</v>
      </c>
      <c r="Z1112" s="607">
        <v>849.1716899999999</v>
      </c>
      <c r="AA1112" s="607">
        <v>849.1716899999999</v>
      </c>
      <c r="AB1112" s="607">
        <v>849.1716899999999</v>
      </c>
      <c r="AC1112" s="607">
        <v>849.1716899999999</v>
      </c>
      <c r="AD1112" s="607">
        <v>849.1716899999999</v>
      </c>
      <c r="AE1112" s="2974">
        <f>T1112/12*$B$4+(U1112-T1112)/11*9+(V1112-U1112)/10*8+(W1112-V1112)/9*7+(X1112-W1112)/8*6+(Y1112-X1112)/7*5+(Z1112-Y1112)/6*4+(AA1112-Z1112)+(AB1112-AA1112)/5*3+(AC1112-AB1112)/4*2+(AD1112-AC1112)/3*1</f>
        <v>636.87876749999987</v>
      </c>
      <c r="AF1112" s="607">
        <f t="shared" ref="AF1112" si="942">AL1112-AK1112-AH1112</f>
        <v>187.23630000000003</v>
      </c>
      <c r="AG1112" s="3011"/>
      <c r="AH1112" s="607"/>
      <c r="AI1112" s="607">
        <f>AF1112-AE1112</f>
        <v>-449.64246749999984</v>
      </c>
      <c r="AJ1112" s="607"/>
      <c r="AK1112" s="607">
        <v>0</v>
      </c>
      <c r="AL1112" s="2010">
        <v>187.23630000000003</v>
      </c>
      <c r="AM1112" s="3547"/>
      <c r="AN1112" s="3916"/>
      <c r="AO1112" s="2006"/>
      <c r="AP1112" s="56"/>
      <c r="AQ1112" s="4292"/>
    </row>
    <row r="1113" spans="1:43" ht="60" x14ac:dyDescent="0.25">
      <c r="B1113" s="4290" t="s">
        <v>457</v>
      </c>
      <c r="C1113" s="2223"/>
      <c r="D1113" s="346"/>
      <c r="E1113" s="2475">
        <v>771</v>
      </c>
      <c r="F1113" s="2475">
        <v>0</v>
      </c>
      <c r="G1113" s="69">
        <f>E1113/12*$B$4</f>
        <v>642.5</v>
      </c>
      <c r="H1113" s="366">
        <v>170</v>
      </c>
      <c r="I1113" s="69">
        <f t="shared" si="940"/>
        <v>26.459143968871597</v>
      </c>
      <c r="J1113" s="3364"/>
      <c r="K1113" s="101"/>
      <c r="L1113" s="101"/>
      <c r="M1113" s="389"/>
      <c r="N1113" s="389">
        <v>0</v>
      </c>
      <c r="O1113" s="389"/>
      <c r="P1113" s="389"/>
      <c r="Q1113" s="389"/>
      <c r="R1113" s="389"/>
      <c r="S1113" s="389"/>
      <c r="T1113" s="607"/>
      <c r="U1113" s="607"/>
      <c r="V1113" s="607"/>
      <c r="W1113" s="607"/>
      <c r="X1113" s="607"/>
      <c r="Y1113" s="607"/>
      <c r="Z1113" s="607"/>
      <c r="AA1113" s="607"/>
      <c r="AB1113" s="607"/>
      <c r="AC1113" s="607"/>
      <c r="AD1113" s="607"/>
      <c r="AE1113" s="2974"/>
      <c r="AF1113" s="607"/>
      <c r="AG1113" s="3011"/>
      <c r="AH1113" s="607"/>
      <c r="AI1113" s="607"/>
      <c r="AJ1113" s="607"/>
      <c r="AK1113" s="607"/>
      <c r="AL1113" s="2010"/>
      <c r="AM1113" s="3547"/>
      <c r="AN1113" s="3916"/>
      <c r="AO1113" s="2006"/>
      <c r="AP1113" s="56"/>
      <c r="AQ1113" s="4292"/>
    </row>
    <row r="1114" spans="1:43" ht="29.25" x14ac:dyDescent="0.25">
      <c r="A1114" s="47">
        <v>1</v>
      </c>
      <c r="B1114" s="2428" t="s">
        <v>289</v>
      </c>
      <c r="C1114" s="2298"/>
      <c r="D1114" s="346"/>
      <c r="E1114" s="1490">
        <f>E1097</f>
        <v>31940</v>
      </c>
      <c r="F1114" s="1490">
        <v>0</v>
      </c>
      <c r="G1114" s="69">
        <f>G1097</f>
        <v>26616.666666666664</v>
      </c>
      <c r="H1114" s="366">
        <f>H1097</f>
        <v>20859.5825</v>
      </c>
      <c r="I1114" s="69">
        <f t="shared" si="940"/>
        <v>78.370378835316217</v>
      </c>
      <c r="J1114" s="3364">
        <f>J1097</f>
        <v>138</v>
      </c>
      <c r="K1114" s="101"/>
      <c r="L1114" s="101"/>
      <c r="M1114" s="389"/>
      <c r="N1114" s="389">
        <v>0</v>
      </c>
      <c r="O1114" s="389"/>
      <c r="P1114" s="389"/>
      <c r="Q1114" s="389"/>
      <c r="R1114" s="389"/>
      <c r="S1114" s="389"/>
      <c r="T1114" s="607"/>
      <c r="U1114" s="607"/>
      <c r="V1114" s="607"/>
      <c r="W1114" s="607"/>
      <c r="X1114" s="607"/>
      <c r="Y1114" s="607"/>
      <c r="Z1114" s="607"/>
      <c r="AA1114" s="607"/>
      <c r="AB1114" s="607"/>
      <c r="AC1114" s="607"/>
      <c r="AD1114" s="607"/>
      <c r="AE1114" s="2974"/>
      <c r="AF1114" s="607"/>
      <c r="AG1114" s="3011"/>
      <c r="AH1114" s="607"/>
      <c r="AI1114" s="607"/>
      <c r="AJ1114" s="607"/>
      <c r="AK1114" s="607"/>
      <c r="AL1114" s="2010"/>
      <c r="AM1114" s="3547"/>
      <c r="AN1114" s="3916">
        <f>AN1097</f>
        <v>0</v>
      </c>
      <c r="AO1114" s="2006"/>
      <c r="AP1114" s="56"/>
      <c r="AQ1114" s="4292"/>
    </row>
    <row r="1115" spans="1:43" ht="29.25" x14ac:dyDescent="0.25">
      <c r="A1115" s="47">
        <v>1</v>
      </c>
      <c r="B1115" s="2428" t="s">
        <v>290</v>
      </c>
      <c r="C1115" s="2223"/>
      <c r="D1115" s="346"/>
      <c r="E1115" s="1490">
        <f>E1105</f>
        <v>9943.4680851063822</v>
      </c>
      <c r="F1115" s="1490">
        <v>0</v>
      </c>
      <c r="G1115" s="69">
        <f t="shared" ref="G1115" si="943">G1105</f>
        <v>8286.2234042553191</v>
      </c>
      <c r="H1115" s="366">
        <f t="shared" ref="H1115" si="944">H1105</f>
        <v>7759.2287234042551</v>
      </c>
      <c r="I1115" s="69">
        <f t="shared" si="940"/>
        <v>93.640110154640169</v>
      </c>
      <c r="J1115" s="3364">
        <f t="shared" ref="J1115" si="945">J1105</f>
        <v>78</v>
      </c>
      <c r="K1115" s="101"/>
      <c r="L1115" s="101"/>
      <c r="M1115" s="389"/>
      <c r="N1115" s="389">
        <v>0</v>
      </c>
      <c r="O1115" s="389"/>
      <c r="P1115" s="389"/>
      <c r="Q1115" s="389"/>
      <c r="R1115" s="389"/>
      <c r="S1115" s="389"/>
      <c r="T1115" s="607"/>
      <c r="U1115" s="607"/>
      <c r="V1115" s="607"/>
      <c r="W1115" s="607"/>
      <c r="X1115" s="607"/>
      <c r="Y1115" s="607"/>
      <c r="Z1115" s="607"/>
      <c r="AA1115" s="607"/>
      <c r="AB1115" s="607"/>
      <c r="AC1115" s="607"/>
      <c r="AD1115" s="607"/>
      <c r="AE1115" s="2974"/>
      <c r="AF1115" s="607">
        <f>AL1115-AK1115-AH1115</f>
        <v>0</v>
      </c>
      <c r="AG1115" s="3011"/>
      <c r="AH1115" s="607"/>
      <c r="AI1115" s="607"/>
      <c r="AJ1115" s="607"/>
      <c r="AK1115" s="607"/>
      <c r="AL1115" s="2010"/>
      <c r="AM1115" s="3547"/>
      <c r="AN1115" s="3916">
        <f t="shared" ref="AN1115" si="946">AN1105</f>
        <v>0</v>
      </c>
      <c r="AO1115" s="2006"/>
      <c r="AP1115" s="56"/>
      <c r="AQ1115" s="4292"/>
    </row>
    <row r="1116" spans="1:43" ht="29.25" x14ac:dyDescent="0.25">
      <c r="A1116" s="47">
        <v>1</v>
      </c>
      <c r="B1116" s="2428" t="s">
        <v>291</v>
      </c>
      <c r="C1116" s="2244"/>
      <c r="D1116" s="432"/>
      <c r="E1116" s="1490">
        <f>E1111</f>
        <v>150</v>
      </c>
      <c r="F1116" s="1490">
        <v>0</v>
      </c>
      <c r="G1116" s="75">
        <f t="shared" ref="G1116" si="947">G1111</f>
        <v>125</v>
      </c>
      <c r="H1116" s="366">
        <f t="shared" ref="H1116" si="948">H1111</f>
        <v>87</v>
      </c>
      <c r="I1116" s="433">
        <f t="shared" si="940"/>
        <v>69.599999999999994</v>
      </c>
      <c r="J1116" s="3442">
        <f t="shared" ref="J1116" si="949">J1111</f>
        <v>0</v>
      </c>
      <c r="K1116" s="101"/>
      <c r="L1116" s="319"/>
      <c r="M1116" s="390"/>
      <c r="N1116" s="390">
        <v>0</v>
      </c>
      <c r="O1116" s="390"/>
      <c r="P1116" s="390"/>
      <c r="Q1116" s="390"/>
      <c r="R1116" s="390"/>
      <c r="S1116" s="390"/>
      <c r="T1116" s="1889">
        <v>141.01499999999999</v>
      </c>
      <c r="U1116" s="1889">
        <v>141.01499999999999</v>
      </c>
      <c r="V1116" s="1889">
        <v>141.01499999999999</v>
      </c>
      <c r="W1116" s="1889">
        <v>141.01499999999999</v>
      </c>
      <c r="X1116" s="1889">
        <v>141.01499999999999</v>
      </c>
      <c r="Y1116" s="1889">
        <v>141.01499999999999</v>
      </c>
      <c r="Z1116" s="1889">
        <v>141.01499999999999</v>
      </c>
      <c r="AA1116" s="1889">
        <v>141.01499999999999</v>
      </c>
      <c r="AB1116" s="1889">
        <v>141.01499999999999</v>
      </c>
      <c r="AC1116" s="1889">
        <v>141.01499999999999</v>
      </c>
      <c r="AD1116" s="1889">
        <v>141.01499999999999</v>
      </c>
      <c r="AE1116" s="3316">
        <f>T1116/12*$B$4+(U1116-T1116)/11*9+(V1116-U1116)/10*8+(W1116-V1116)/9*7+(X1116-W1116)/8*6+(Y1116-X1116)/7*5+(Z1116-Y1116)/6*4+(AA1116-Z1116)+(AB1116-AA1116)/5*3+(AC1116-AB1116)/4*2+(AD1116-AC1116)/3*1</f>
        <v>117.51249999999999</v>
      </c>
      <c r="AF1116" s="1889">
        <f t="shared" ref="AF1116" si="950">AL1116-AK1116-AH1116</f>
        <v>81.788699999999992</v>
      </c>
      <c r="AG1116" s="3011"/>
      <c r="AH1116" s="1889"/>
      <c r="AI1116" s="1889">
        <f>AF1116-AE1116</f>
        <v>-35.723799999999997</v>
      </c>
      <c r="AJ1116" s="1889"/>
      <c r="AK1116" s="607">
        <v>0</v>
      </c>
      <c r="AL1116" s="2011">
        <v>81.788699999999992</v>
      </c>
      <c r="AM1116" s="3548"/>
      <c r="AN1116" s="3916">
        <f t="shared" ref="AN1116" si="951">AN1111</f>
        <v>0</v>
      </c>
      <c r="AO1116" s="3302"/>
      <c r="AP1116" s="56"/>
      <c r="AQ1116" s="4292"/>
    </row>
    <row r="1117" spans="1:43" x14ac:dyDescent="0.25">
      <c r="A1117" s="47">
        <v>1</v>
      </c>
      <c r="B1117" s="108" t="s">
        <v>139</v>
      </c>
      <c r="C1117" s="667"/>
      <c r="D1117" s="108"/>
      <c r="E1117" s="1649">
        <f>E1114+E1106*2.9+E1108/4.2+E1116</f>
        <v>60582.219047619044</v>
      </c>
      <c r="F1117" s="1649">
        <v>0</v>
      </c>
      <c r="G1117" s="473">
        <f t="shared" ref="G1117:H1117" si="952">G1114+G1106*2.9+G1108/4.2+G1116</f>
        <v>50485.182539682537</v>
      </c>
      <c r="H1117" s="473">
        <f t="shared" si="952"/>
        <v>42947.1325</v>
      </c>
      <c r="I1117" s="473">
        <f t="shared" si="940"/>
        <v>85.068787195614377</v>
      </c>
      <c r="J1117" s="3456">
        <f t="shared" ref="J1117" si="953">J1114+J1106*2.9+J1108/4.2+J1116</f>
        <v>364.2</v>
      </c>
      <c r="K1117" s="484"/>
      <c r="L1117" s="484"/>
      <c r="M1117" s="371"/>
      <c r="N1117" s="371">
        <v>0</v>
      </c>
      <c r="O1117" s="371"/>
      <c r="P1117" s="371"/>
      <c r="Q1117" s="371"/>
      <c r="R1117" s="371"/>
      <c r="S1117" s="371"/>
      <c r="T1117" s="610">
        <f>T1096+T1116</f>
        <v>37292.314279999999</v>
      </c>
      <c r="U1117" s="610">
        <f>U1096+U1116</f>
        <v>37292.314279999999</v>
      </c>
      <c r="V1117" s="610">
        <f>V1096+V1116</f>
        <v>37292.314279999999</v>
      </c>
      <c r="W1117" s="610">
        <f>W1096+W1116</f>
        <v>37292.314279999999</v>
      </c>
      <c r="X1117" s="610">
        <f t="shared" ref="X1117:AC1117" si="954">X1096+X1116+X1112</f>
        <v>38141.485970000002</v>
      </c>
      <c r="Y1117" s="610">
        <f t="shared" si="954"/>
        <v>38141.485970000002</v>
      </c>
      <c r="Z1117" s="610">
        <f t="shared" si="954"/>
        <v>38141.485970000002</v>
      </c>
      <c r="AA1117" s="610">
        <f t="shared" si="954"/>
        <v>38141.485970000002</v>
      </c>
      <c r="AB1117" s="610">
        <f t="shared" si="954"/>
        <v>38141.485970000002</v>
      </c>
      <c r="AC1117" s="610">
        <f t="shared" si="954"/>
        <v>38141.485970000002</v>
      </c>
      <c r="AD1117" s="610">
        <f t="shared" ref="AD1117" si="955">AD1096+AD1116+AD1112</f>
        <v>38141.485970000002</v>
      </c>
      <c r="AE1117" s="3318">
        <f t="shared" ref="AE1117:AL1117" si="956">AE1096+AE1116+AE1112</f>
        <v>31713.807334166668</v>
      </c>
      <c r="AF1117" s="610">
        <f t="shared" si="956"/>
        <v>27425.581920000001</v>
      </c>
      <c r="AG1117" s="3009">
        <f t="shared" si="956"/>
        <v>0</v>
      </c>
      <c r="AH1117" s="610">
        <f t="shared" si="956"/>
        <v>0</v>
      </c>
      <c r="AI1117" s="610">
        <f t="shared" si="956"/>
        <v>-4288.225414166669</v>
      </c>
      <c r="AJ1117" s="610">
        <f t="shared" si="956"/>
        <v>0</v>
      </c>
      <c r="AK1117" s="610">
        <f t="shared" si="956"/>
        <v>-0.48762</v>
      </c>
      <c r="AL1117" s="2008">
        <f t="shared" si="956"/>
        <v>27425.094300000001</v>
      </c>
      <c r="AM1117" s="3545">
        <f t="shared" ref="AM1117" si="957">AM1096+AM1116</f>
        <v>215.9298</v>
      </c>
      <c r="AN1117" s="3923">
        <f t="shared" ref="AN1117" si="958">AN1114+AN1106*2.9+AN1108/4.2+AN1116</f>
        <v>0</v>
      </c>
      <c r="AO1117" s="3307"/>
      <c r="AP1117" s="56"/>
      <c r="AQ1117" s="4292"/>
    </row>
    <row r="1118" spans="1:43" x14ac:dyDescent="0.25">
      <c r="A1118" s="47">
        <v>1</v>
      </c>
      <c r="B1118" s="219" t="s">
        <v>29</v>
      </c>
      <c r="C1118" s="2203"/>
      <c r="D1118" s="111"/>
      <c r="E1118" s="1631"/>
      <c r="F1118" s="1631">
        <v>0</v>
      </c>
      <c r="G1118" s="325"/>
      <c r="H1118" s="325"/>
      <c r="I1118" s="325"/>
      <c r="J1118" s="3437"/>
      <c r="K1118" s="317"/>
      <c r="L1118" s="317"/>
      <c r="M1118" s="418"/>
      <c r="N1118" s="418">
        <v>0</v>
      </c>
      <c r="O1118" s="418"/>
      <c r="P1118" s="418"/>
      <c r="Q1118" s="418"/>
      <c r="R1118" s="418"/>
      <c r="S1118" s="418"/>
      <c r="T1118" s="1137"/>
      <c r="U1118" s="1137"/>
      <c r="V1118" s="1137"/>
      <c r="W1118" s="1137"/>
      <c r="X1118" s="1137"/>
      <c r="Y1118" s="1137"/>
      <c r="Z1118" s="1137"/>
      <c r="AA1118" s="1137"/>
      <c r="AB1118" s="1137"/>
      <c r="AC1118" s="1137"/>
      <c r="AD1118" s="1137"/>
      <c r="AE1118" s="2973"/>
      <c r="AF1118" s="1137">
        <f>AL1118-AK1118-AH1118</f>
        <v>0</v>
      </c>
      <c r="AG1118" s="3010"/>
      <c r="AH1118" s="1137"/>
      <c r="AI1118" s="1137"/>
      <c r="AJ1118" s="1137"/>
      <c r="AK1118" s="1137"/>
      <c r="AL1118" s="2009"/>
      <c r="AM1118" s="3546"/>
      <c r="AN1118" s="3913"/>
      <c r="AO1118" s="2071"/>
      <c r="AP1118" s="56"/>
      <c r="AQ1118" s="4292"/>
    </row>
    <row r="1119" spans="1:43" ht="30" x14ac:dyDescent="0.25">
      <c r="A1119" s="47">
        <v>1</v>
      </c>
      <c r="B1119" s="184" t="s">
        <v>16</v>
      </c>
      <c r="C1119" s="2216"/>
      <c r="D1119" s="184"/>
      <c r="E1119" s="1499"/>
      <c r="F1119" s="1499">
        <v>0</v>
      </c>
      <c r="G1119" s="309"/>
      <c r="H1119" s="309"/>
      <c r="I1119" s="309"/>
      <c r="J1119" s="3408"/>
      <c r="K1119" s="311"/>
      <c r="L1119" s="311"/>
      <c r="M1119" s="102"/>
      <c r="N1119" s="102">
        <v>0</v>
      </c>
      <c r="O1119" s="102"/>
      <c r="P1119" s="102"/>
      <c r="Q1119" s="102"/>
      <c r="R1119" s="102"/>
      <c r="S1119" s="102"/>
      <c r="T1119" s="607"/>
      <c r="U1119" s="607"/>
      <c r="V1119" s="607"/>
      <c r="W1119" s="607"/>
      <c r="X1119" s="607"/>
      <c r="Y1119" s="607"/>
      <c r="Z1119" s="607"/>
      <c r="AA1119" s="607"/>
      <c r="AB1119" s="607"/>
      <c r="AC1119" s="607"/>
      <c r="AD1119" s="607"/>
      <c r="AE1119" s="2974"/>
      <c r="AF1119" s="607">
        <f>AL1119-AK1119-AH1119</f>
        <v>0</v>
      </c>
      <c r="AG1119" s="3011"/>
      <c r="AH1119" s="607"/>
      <c r="AI1119" s="607"/>
      <c r="AJ1119" s="607"/>
      <c r="AK1119" s="607"/>
      <c r="AL1119" s="2010"/>
      <c r="AM1119" s="3547"/>
      <c r="AN1119" s="3868"/>
      <c r="AO1119" s="2006"/>
      <c r="AP1119" s="56"/>
      <c r="AQ1119" s="4292"/>
    </row>
    <row r="1120" spans="1:43" s="73" customFormat="1" x14ac:dyDescent="0.25">
      <c r="A1120" s="47">
        <v>1</v>
      </c>
      <c r="B1120" s="453" t="s">
        <v>24</v>
      </c>
      <c r="C1120" s="2289"/>
      <c r="D1120" s="453">
        <v>240</v>
      </c>
      <c r="E1120" s="1499">
        <v>144</v>
      </c>
      <c r="F1120" s="1499">
        <v>0</v>
      </c>
      <c r="G1120" s="854">
        <f>ROUND(E1120/12*$B$4,0)</f>
        <v>120</v>
      </c>
      <c r="H1120" s="69">
        <v>114</v>
      </c>
      <c r="I1120" s="69">
        <f>H1120/G1120*100</f>
        <v>95</v>
      </c>
      <c r="J1120" s="3364"/>
      <c r="K1120" s="311">
        <v>6</v>
      </c>
      <c r="L1120" s="70">
        <f>P1120/H1120</f>
        <v>4.9473684210526319</v>
      </c>
      <c r="M1120" s="71">
        <f>ROUND(E1120*K1120,0)</f>
        <v>864</v>
      </c>
      <c r="N1120" s="71">
        <v>0</v>
      </c>
      <c r="O1120" s="71">
        <f>ROUND(M1120/12*$B$4,0)</f>
        <v>720</v>
      </c>
      <c r="P1120" s="71">
        <v>564</v>
      </c>
      <c r="Q1120" s="71">
        <f>P1120/O1120*100</f>
        <v>78.333333333333329</v>
      </c>
      <c r="R1120" s="71">
        <f>ROUND(M1120/D1120,0)</f>
        <v>4</v>
      </c>
      <c r="S1120" s="71">
        <f>P1120/$B$4*12/R1120</f>
        <v>169.2</v>
      </c>
      <c r="T1120" s="607"/>
      <c r="U1120" s="607"/>
      <c r="V1120" s="607"/>
      <c r="W1120" s="607"/>
      <c r="X1120" s="607"/>
      <c r="Y1120" s="607"/>
      <c r="Z1120" s="607"/>
      <c r="AA1120" s="607"/>
      <c r="AB1120" s="607"/>
      <c r="AC1120" s="607"/>
      <c r="AD1120" s="607"/>
      <c r="AE1120" s="2974"/>
      <c r="AF1120" s="607">
        <f>AL1120-AK1120-AH1120</f>
        <v>0</v>
      </c>
      <c r="AG1120" s="3011"/>
      <c r="AH1120" s="607"/>
      <c r="AI1120" s="607">
        <f>AF1120-AE1120</f>
        <v>0</v>
      </c>
      <c r="AJ1120" s="607"/>
      <c r="AK1120" s="607"/>
      <c r="AL1120" s="2010"/>
      <c r="AM1120" s="3547"/>
      <c r="AN1120" s="3820"/>
      <c r="AO1120" s="2006"/>
      <c r="AP1120" s="56"/>
      <c r="AQ1120" s="4292"/>
    </row>
    <row r="1121" spans="1:43" s="73" customFormat="1" x14ac:dyDescent="0.25">
      <c r="A1121" s="47">
        <v>1</v>
      </c>
      <c r="B1121" s="1733" t="s">
        <v>26</v>
      </c>
      <c r="C1121" s="2297"/>
      <c r="D1121" s="415">
        <v>240</v>
      </c>
      <c r="E1121" s="1645">
        <v>360</v>
      </c>
      <c r="F1121" s="1645">
        <v>0</v>
      </c>
      <c r="G1121" s="859">
        <f>ROUND(E1121/12*$B$4,0)</f>
        <v>300</v>
      </c>
      <c r="H1121" s="75">
        <v>337</v>
      </c>
      <c r="I1121" s="69">
        <f>H1121/G1121*100</f>
        <v>112.33333333333333</v>
      </c>
      <c r="J1121" s="3365">
        <v>11</v>
      </c>
      <c r="K1121" s="338">
        <v>7</v>
      </c>
      <c r="L1121" s="70">
        <f>P1121/H1121</f>
        <v>8.2284866468842726</v>
      </c>
      <c r="M1121" s="279">
        <f>ROUND(E1121*K1121,0)</f>
        <v>2520</v>
      </c>
      <c r="N1121" s="77">
        <v>0</v>
      </c>
      <c r="O1121" s="77">
        <f>ROUND(M1121/12*$B$4,0)</f>
        <v>2100</v>
      </c>
      <c r="P1121" s="77">
        <v>2773</v>
      </c>
      <c r="Q1121" s="77">
        <f>P1121/O1121*100</f>
        <v>132.04761904761907</v>
      </c>
      <c r="R1121" s="77">
        <f>ROUND(M1121/D1121,0)</f>
        <v>11</v>
      </c>
      <c r="S1121" s="77">
        <f>P1121/$B$4*12/R1121</f>
        <v>302.50909090909096</v>
      </c>
      <c r="T1121" s="1889"/>
      <c r="U1121" s="1889"/>
      <c r="V1121" s="1889"/>
      <c r="W1121" s="1889"/>
      <c r="X1121" s="1889"/>
      <c r="Y1121" s="1889"/>
      <c r="Z1121" s="1889"/>
      <c r="AA1121" s="1889"/>
      <c r="AB1121" s="1889"/>
      <c r="AC1121" s="1889"/>
      <c r="AD1121" s="1889"/>
      <c r="AE1121" s="3316"/>
      <c r="AF1121" s="1889"/>
      <c r="AG1121" s="3012"/>
      <c r="AH1121" s="1889"/>
      <c r="AI1121" s="1889"/>
      <c r="AJ1121" s="1889"/>
      <c r="AK1121" s="1889"/>
      <c r="AL1121" s="2018"/>
      <c r="AM1121" s="3554"/>
      <c r="AN1121" s="3821"/>
      <c r="AO1121" s="3305"/>
      <c r="AP1121" s="56"/>
      <c r="AQ1121" s="4292"/>
    </row>
    <row r="1122" spans="1:43" s="73" customFormat="1" x14ac:dyDescent="0.25">
      <c r="A1122" s="47">
        <v>1</v>
      </c>
      <c r="B1122" s="128" t="s">
        <v>189</v>
      </c>
      <c r="C1122" s="2214"/>
      <c r="D1122" s="603"/>
      <c r="E1122" s="1734">
        <f>SUM(E1120:E1121)</f>
        <v>504</v>
      </c>
      <c r="F1122" s="1734">
        <v>0</v>
      </c>
      <c r="G1122" s="320">
        <f t="shared" ref="G1122" si="959">SUM(G1120:G1121)</f>
        <v>420</v>
      </c>
      <c r="H1122" s="324">
        <f t="shared" ref="H1122" si="960">SUM(H1120:H1121)</f>
        <v>451</v>
      </c>
      <c r="I1122" s="80">
        <f>H1122/G1122*100</f>
        <v>107.38095238095238</v>
      </c>
      <c r="J1122" s="3367">
        <f t="shared" ref="J1122" si="961">SUM(J1120:J1121)</f>
        <v>11</v>
      </c>
      <c r="K1122" s="323">
        <f>IF(E1122=0,0,M1122/E1122)</f>
        <v>6.7142857142857144</v>
      </c>
      <c r="L1122" s="81">
        <f>P1122/H1122</f>
        <v>7.3991130820399116</v>
      </c>
      <c r="M1122" s="124">
        <f t="shared" ref="M1122:P1122" si="962">SUM(M1120:M1121)</f>
        <v>3384</v>
      </c>
      <c r="N1122" s="124">
        <v>0</v>
      </c>
      <c r="O1122" s="82">
        <f t="shared" si="962"/>
        <v>2820</v>
      </c>
      <c r="P1122" s="82">
        <f t="shared" si="962"/>
        <v>3337</v>
      </c>
      <c r="Q1122" s="82">
        <f>P1122/O1122*100</f>
        <v>118.33333333333333</v>
      </c>
      <c r="R1122" s="82">
        <f>SUM(R1120:R1121)</f>
        <v>15</v>
      </c>
      <c r="S1122" s="154">
        <f>P1122/$B$4*12/R1122</f>
        <v>266.95999999999998</v>
      </c>
      <c r="T1122" s="610"/>
      <c r="U1122" s="610"/>
      <c r="V1122" s="610"/>
      <c r="W1122" s="610"/>
      <c r="X1122" s="610"/>
      <c r="Y1122" s="610"/>
      <c r="Z1122" s="610"/>
      <c r="AA1122" s="610"/>
      <c r="AB1122" s="610"/>
      <c r="AC1122" s="610"/>
      <c r="AD1122" s="610"/>
      <c r="AE1122" s="3318"/>
      <c r="AF1122" s="610">
        <f t="shared" ref="AF1122:AF1132" si="963">AL1122-AK1122-AH1122</f>
        <v>0</v>
      </c>
      <c r="AG1122" s="3009"/>
      <c r="AH1122" s="610"/>
      <c r="AI1122" s="610"/>
      <c r="AJ1122" s="610"/>
      <c r="AK1122" s="610"/>
      <c r="AL1122" s="2012"/>
      <c r="AM1122" s="3549"/>
      <c r="AN1122" s="3947">
        <f t="shared" ref="AN1122" si="964">SUM(AN1120:AN1121)</f>
        <v>0</v>
      </c>
      <c r="AO1122" s="3303"/>
      <c r="AP1122" s="56"/>
      <c r="AQ1122" s="4292"/>
    </row>
    <row r="1123" spans="1:43" ht="30" thickBot="1" x14ac:dyDescent="0.3">
      <c r="A1123" s="47">
        <v>1</v>
      </c>
      <c r="B1123" s="131" t="s">
        <v>222</v>
      </c>
      <c r="C1123" s="131"/>
      <c r="D1123" s="131"/>
      <c r="E1123" s="1644">
        <f t="shared" ref="E1123:G1123" si="965">SUM(E1122)</f>
        <v>504</v>
      </c>
      <c r="F1123" s="1644">
        <v>0</v>
      </c>
      <c r="G1123" s="331">
        <f t="shared" si="965"/>
        <v>420</v>
      </c>
      <c r="H1123" s="331">
        <f t="shared" ref="H1123" si="966">SUM(H1122)</f>
        <v>451</v>
      </c>
      <c r="I1123" s="331">
        <f>H1123/G1123*100</f>
        <v>107.38095238095238</v>
      </c>
      <c r="J1123" s="3446">
        <f t="shared" ref="J1123" si="967">SUM(J1122)</f>
        <v>11</v>
      </c>
      <c r="K1123" s="133">
        <f>IF(E1123=0,0,M1123/E1123)</f>
        <v>6.7142857142857144</v>
      </c>
      <c r="L1123" s="133">
        <f>P1123/H1123</f>
        <v>7.3991130820399116</v>
      </c>
      <c r="M1123" s="425">
        <f t="shared" ref="M1123:P1123" si="968">SUM(M1122)</f>
        <v>3384</v>
      </c>
      <c r="N1123" s="425">
        <v>0</v>
      </c>
      <c r="O1123" s="425">
        <f t="shared" si="968"/>
        <v>2820</v>
      </c>
      <c r="P1123" s="425">
        <f t="shared" si="968"/>
        <v>3337</v>
      </c>
      <c r="Q1123" s="135">
        <f>P1123/O1123*100</f>
        <v>118.33333333333333</v>
      </c>
      <c r="R1123" s="135">
        <f>SUM(R1122)</f>
        <v>15</v>
      </c>
      <c r="S1123" s="136">
        <f>P1123/$B$4*12/R1123</f>
        <v>266.95999999999998</v>
      </c>
      <c r="T1123" s="2015">
        <v>7524.4982399999981</v>
      </c>
      <c r="U1123" s="2015">
        <v>7524.4982399999981</v>
      </c>
      <c r="V1123" s="2015">
        <v>7524.4982399999981</v>
      </c>
      <c r="W1123" s="2015">
        <v>7524.4982399999981</v>
      </c>
      <c r="X1123" s="2015">
        <v>7524.4982399999981</v>
      </c>
      <c r="Y1123" s="2015">
        <v>7524.4982399999981</v>
      </c>
      <c r="Z1123" s="2015">
        <v>7524.4982399999981</v>
      </c>
      <c r="AA1123" s="2015">
        <v>7524.4982399999981</v>
      </c>
      <c r="AB1123" s="2015">
        <v>7524.4982399999981</v>
      </c>
      <c r="AC1123" s="2015">
        <v>7524.4982399999981</v>
      </c>
      <c r="AD1123" s="2015">
        <v>7524.4982399999981</v>
      </c>
      <c r="AE1123" s="3318">
        <f>T1123/12*$B$4+(U1123-T1123)/11*9+(V1123-U1123)/10*8+(W1123-V1123)/9*7+(X1123-W1123)/8*6+(Y1123-X1123)/7*5+(Z1123-Y1123)/6*4+(AA1123-Z1123)+(AB1123-AA1123)/5*3+(AC1123-AB1123)/4*2+(AD1123-AC1123)/3*1</f>
        <v>6270.4151999999985</v>
      </c>
      <c r="AF1123" s="2015">
        <f t="shared" si="963"/>
        <v>6508.8542400000006</v>
      </c>
      <c r="AG1123" s="3019"/>
      <c r="AH1123" s="2015"/>
      <c r="AI1123" s="2015">
        <f>AF1123-AE1123</f>
        <v>238.43904000000202</v>
      </c>
      <c r="AJ1123" s="2015"/>
      <c r="AK1123" s="2015">
        <v>0</v>
      </c>
      <c r="AL1123" s="2016">
        <v>6508.8542400000006</v>
      </c>
      <c r="AM1123" s="3551">
        <v>173.06827999999999</v>
      </c>
      <c r="AN1123" s="3915">
        <f t="shared" ref="AN1123" si="969">SUM(AN1122)</f>
        <v>0</v>
      </c>
      <c r="AO1123" s="3838"/>
      <c r="AP1123" s="56"/>
      <c r="AQ1123" s="4292"/>
    </row>
    <row r="1124" spans="1:43" ht="15.75" thickBot="1" x14ac:dyDescent="0.3">
      <c r="A1124" s="47">
        <v>1</v>
      </c>
      <c r="B1124" s="447" t="s">
        <v>329</v>
      </c>
      <c r="C1124" s="2287"/>
      <c r="D1124" s="447"/>
      <c r="E1124" s="1504"/>
      <c r="F1124" s="1504">
        <v>0</v>
      </c>
      <c r="G1124" s="463"/>
      <c r="H1124" s="463"/>
      <c r="I1124" s="463"/>
      <c r="J1124" s="3451"/>
      <c r="K1124" s="333"/>
      <c r="L1124" s="333"/>
      <c r="M1124" s="463"/>
      <c r="N1124" s="463">
        <v>0</v>
      </c>
      <c r="O1124" s="463"/>
      <c r="P1124" s="463">
        <f>SUM(P1095,P1117,P1123)</f>
        <v>10834</v>
      </c>
      <c r="Q1124" s="463"/>
      <c r="R1124" s="463"/>
      <c r="S1124" s="463"/>
      <c r="T1124" s="742">
        <f t="shared" ref="T1124:Y1124" si="970">SUM(T1095,T1117,T1123)</f>
        <v>113471.28259999999</v>
      </c>
      <c r="U1124" s="742">
        <f t="shared" si="970"/>
        <v>113471.28259999999</v>
      </c>
      <c r="V1124" s="742">
        <f t="shared" si="970"/>
        <v>113471.28259999999</v>
      </c>
      <c r="W1124" s="742">
        <f t="shared" si="970"/>
        <v>113471.28259999999</v>
      </c>
      <c r="X1124" s="742">
        <f t="shared" si="970"/>
        <v>113495.51154199998</v>
      </c>
      <c r="Y1124" s="742">
        <f t="shared" si="970"/>
        <v>113495.51154199998</v>
      </c>
      <c r="Z1124" s="742">
        <f t="shared" ref="Z1124:AA1124" si="971">SUM(Z1095,Z1117,Z1123)</f>
        <v>113495.51154199998</v>
      </c>
      <c r="AA1124" s="742">
        <f t="shared" si="971"/>
        <v>113495.51154199998</v>
      </c>
      <c r="AB1124" s="742">
        <f t="shared" ref="AB1124:AC1124" si="972">SUM(AB1095,AB1117,AB1123)</f>
        <v>113511.60510199999</v>
      </c>
      <c r="AC1124" s="742">
        <f t="shared" si="972"/>
        <v>113511.60510199999</v>
      </c>
      <c r="AD1124" s="742">
        <f t="shared" ref="AD1124" si="973">SUM(AD1095,AD1117,AD1123)</f>
        <v>113511.60510199999</v>
      </c>
      <c r="AE1124" s="2975">
        <f t="shared" ref="AE1124:AM1124" si="974">SUM(AE1095,AE1117,AE1123)</f>
        <v>94587.230009166655</v>
      </c>
      <c r="AF1124" s="742">
        <f t="shared" si="974"/>
        <v>81069.815070000011</v>
      </c>
      <c r="AG1124" s="3020">
        <f t="shared" si="974"/>
        <v>0</v>
      </c>
      <c r="AH1124" s="14">
        <f t="shared" si="974"/>
        <v>-279.63154000000003</v>
      </c>
      <c r="AI1124" s="742">
        <f t="shared" si="974"/>
        <v>-13517.414939166651</v>
      </c>
      <c r="AJ1124" s="742">
        <f t="shared" si="974"/>
        <v>0</v>
      </c>
      <c r="AK1124" s="742">
        <f t="shared" si="974"/>
        <v>-107.42420000000001</v>
      </c>
      <c r="AL1124" s="2017">
        <f t="shared" si="974"/>
        <v>80682.759330000001</v>
      </c>
      <c r="AM1124" s="3552">
        <f t="shared" si="974"/>
        <v>18340.226580000002</v>
      </c>
      <c r="AN1124" s="3936"/>
      <c r="AO1124" s="3304">
        <f t="shared" ref="AO1124" si="975">SUM(AO1095,AO1117,AO1123)</f>
        <v>0</v>
      </c>
      <c r="AP1124" s="56"/>
      <c r="AQ1124" s="4292"/>
    </row>
    <row r="1125" spans="1:43" x14ac:dyDescent="0.25">
      <c r="A1125" s="47">
        <v>1</v>
      </c>
      <c r="B1125" s="483"/>
      <c r="C1125" s="2301"/>
      <c r="D1125" s="483"/>
      <c r="E1125" s="1631"/>
      <c r="F1125" s="1631">
        <v>0</v>
      </c>
      <c r="G1125" s="325"/>
      <c r="H1125" s="325"/>
      <c r="I1125" s="325"/>
      <c r="J1125" s="3437"/>
      <c r="K1125" s="317"/>
      <c r="L1125" s="317"/>
      <c r="M1125" s="325"/>
      <c r="N1125" s="325">
        <v>0</v>
      </c>
      <c r="O1125" s="325"/>
      <c r="P1125" s="325"/>
      <c r="Q1125" s="325"/>
      <c r="R1125" s="325"/>
      <c r="S1125" s="325"/>
      <c r="T1125" s="1137"/>
      <c r="U1125" s="1137"/>
      <c r="V1125" s="1137"/>
      <c r="W1125" s="1137"/>
      <c r="X1125" s="1137"/>
      <c r="Y1125" s="1137"/>
      <c r="Z1125" s="1137"/>
      <c r="AA1125" s="1137"/>
      <c r="AB1125" s="1137"/>
      <c r="AC1125" s="1137"/>
      <c r="AD1125" s="1137"/>
      <c r="AE1125" s="2973"/>
      <c r="AF1125" s="1137">
        <f t="shared" si="963"/>
        <v>0</v>
      </c>
      <c r="AG1125" s="3010"/>
      <c r="AH1125" s="1137"/>
      <c r="AI1125" s="1137"/>
      <c r="AJ1125" s="1137"/>
      <c r="AK1125" s="1137"/>
      <c r="AL1125" s="2009"/>
      <c r="AM1125" s="3546"/>
      <c r="AN1125" s="3913"/>
      <c r="AO1125" s="2071"/>
      <c r="AP1125" s="56"/>
      <c r="AQ1125" s="4292"/>
    </row>
    <row r="1126" spans="1:43" ht="29.25" x14ac:dyDescent="0.25">
      <c r="A1126" s="47">
        <v>1</v>
      </c>
      <c r="B1126" s="848" t="s">
        <v>491</v>
      </c>
      <c r="C1126" s="848"/>
      <c r="D1126" s="388"/>
      <c r="E1126" s="1499"/>
      <c r="F1126" s="1499">
        <v>0</v>
      </c>
      <c r="G1126" s="309"/>
      <c r="H1126" s="309"/>
      <c r="I1126" s="309"/>
      <c r="J1126" s="3408"/>
      <c r="K1126" s="311"/>
      <c r="L1126" s="311"/>
      <c r="M1126" s="309"/>
      <c r="N1126" s="309">
        <v>0</v>
      </c>
      <c r="O1126" s="309"/>
      <c r="P1126" s="309"/>
      <c r="Q1126" s="309"/>
      <c r="R1126" s="309"/>
      <c r="S1126" s="309"/>
      <c r="T1126" s="607"/>
      <c r="U1126" s="607"/>
      <c r="V1126" s="607"/>
      <c r="W1126" s="607"/>
      <c r="X1126" s="607"/>
      <c r="Y1126" s="607"/>
      <c r="Z1126" s="607"/>
      <c r="AA1126" s="607"/>
      <c r="AB1126" s="607"/>
      <c r="AC1126" s="607"/>
      <c r="AD1126" s="607"/>
      <c r="AE1126" s="2974"/>
      <c r="AF1126" s="607">
        <f t="shared" si="963"/>
        <v>0</v>
      </c>
      <c r="AG1126" s="3011"/>
      <c r="AH1126" s="607"/>
      <c r="AI1126" s="607"/>
      <c r="AJ1126" s="607"/>
      <c r="AK1126" s="607"/>
      <c r="AL1126" s="2010"/>
      <c r="AM1126" s="3547"/>
      <c r="AN1126" s="3868"/>
      <c r="AO1126" s="2006"/>
      <c r="AP1126" s="56"/>
      <c r="AQ1126" s="4292"/>
    </row>
    <row r="1127" spans="1:43" x14ac:dyDescent="0.25">
      <c r="A1127" s="47">
        <v>1</v>
      </c>
      <c r="B1127" s="367" t="s">
        <v>5</v>
      </c>
      <c r="C1127" s="2239"/>
      <c r="D1127" s="367"/>
      <c r="E1127" s="1499"/>
      <c r="F1127" s="1499">
        <v>0</v>
      </c>
      <c r="G1127" s="309"/>
      <c r="H1127" s="309"/>
      <c r="I1127" s="309"/>
      <c r="J1127" s="3408"/>
      <c r="K1127" s="311"/>
      <c r="L1127" s="311"/>
      <c r="M1127" s="309"/>
      <c r="N1127" s="309">
        <v>0</v>
      </c>
      <c r="O1127" s="309"/>
      <c r="P1127" s="309"/>
      <c r="Q1127" s="309"/>
      <c r="R1127" s="309"/>
      <c r="S1127" s="309"/>
      <c r="T1127" s="607"/>
      <c r="U1127" s="607"/>
      <c r="V1127" s="607"/>
      <c r="W1127" s="607"/>
      <c r="X1127" s="607"/>
      <c r="Y1127" s="607"/>
      <c r="Z1127" s="607"/>
      <c r="AA1127" s="607"/>
      <c r="AB1127" s="607"/>
      <c r="AC1127" s="607"/>
      <c r="AD1127" s="607"/>
      <c r="AE1127" s="2974"/>
      <c r="AF1127" s="607">
        <f t="shared" si="963"/>
        <v>0</v>
      </c>
      <c r="AG1127" s="3011"/>
      <c r="AH1127" s="607"/>
      <c r="AI1127" s="607"/>
      <c r="AJ1127" s="607"/>
      <c r="AK1127" s="607"/>
      <c r="AL1127" s="2010"/>
      <c r="AM1127" s="3547"/>
      <c r="AN1127" s="3868"/>
      <c r="AO1127" s="2006"/>
      <c r="AP1127" s="56"/>
      <c r="AQ1127" s="4292"/>
    </row>
    <row r="1128" spans="1:43" x14ac:dyDescent="0.25">
      <c r="A1128" s="47">
        <v>1</v>
      </c>
      <c r="B1128" s="100" t="s">
        <v>25</v>
      </c>
      <c r="C1128" s="3341" t="s">
        <v>285</v>
      </c>
      <c r="D1128" s="100">
        <v>300</v>
      </c>
      <c r="E1128" s="1651">
        <v>1732</v>
      </c>
      <c r="F1128" s="1651">
        <v>0</v>
      </c>
      <c r="G1128" s="69">
        <f>E1128/12*$B$4</f>
        <v>1443.3333333333335</v>
      </c>
      <c r="H1128" s="69">
        <v>1209</v>
      </c>
      <c r="I1128" s="69">
        <f>H1128/G1128*100</f>
        <v>83.764434180138565</v>
      </c>
      <c r="J1128" s="3364">
        <v>1</v>
      </c>
      <c r="K1128" s="3248">
        <v>5.9</v>
      </c>
      <c r="L1128" s="70">
        <f>P1128/H1128</f>
        <v>4.6641852770885031</v>
      </c>
      <c r="M1128" s="71">
        <f>ROUND(E1128*K1128,0)</f>
        <v>10219</v>
      </c>
      <c r="N1128" s="71">
        <v>0</v>
      </c>
      <c r="O1128" s="71">
        <f>ROUND(M1128/12*$B$4,0)</f>
        <v>8516</v>
      </c>
      <c r="P1128" s="71">
        <v>5639</v>
      </c>
      <c r="Q1128" s="71">
        <f>P1128/O1128*100</f>
        <v>66.216533583842178</v>
      </c>
      <c r="R1128" s="71">
        <f>ROUND(M1128/D1128,0)</f>
        <v>34</v>
      </c>
      <c r="S1128" s="71">
        <f>P1128/$B$4*12/R1128</f>
        <v>199.02352941176468</v>
      </c>
      <c r="T1128" s="607"/>
      <c r="U1128" s="607"/>
      <c r="V1128" s="607"/>
      <c r="W1128" s="607"/>
      <c r="X1128" s="607"/>
      <c r="Y1128" s="607"/>
      <c r="Z1128" s="607"/>
      <c r="AA1128" s="607"/>
      <c r="AB1128" s="607"/>
      <c r="AC1128" s="607"/>
      <c r="AD1128" s="607"/>
      <c r="AE1128" s="2974"/>
      <c r="AF1128" s="607">
        <f t="shared" si="963"/>
        <v>0</v>
      </c>
      <c r="AG1128" s="3011"/>
      <c r="AH1128" s="607"/>
      <c r="AI1128" s="607"/>
      <c r="AJ1128" s="607"/>
      <c r="AK1128" s="607"/>
      <c r="AL1128" s="2010"/>
      <c r="AM1128" s="3547"/>
      <c r="AN1128" s="3820"/>
      <c r="AO1128" s="2006"/>
      <c r="AP1128" s="56"/>
      <c r="AQ1128" s="4292"/>
    </row>
    <row r="1129" spans="1:43" x14ac:dyDescent="0.25">
      <c r="A1129" s="47">
        <v>1</v>
      </c>
      <c r="B1129" s="305" t="s">
        <v>26</v>
      </c>
      <c r="C1129" s="3341" t="s">
        <v>285</v>
      </c>
      <c r="D1129" s="305">
        <v>340</v>
      </c>
      <c r="E1129" s="1500">
        <v>665</v>
      </c>
      <c r="F1129" s="1500">
        <v>0</v>
      </c>
      <c r="G1129" s="75">
        <f>E1129/12*$B$4</f>
        <v>554.16666666666663</v>
      </c>
      <c r="H1129" s="75">
        <v>647</v>
      </c>
      <c r="I1129" s="75">
        <f>H1129/G1129*100</f>
        <v>116.75187969924812</v>
      </c>
      <c r="J1129" s="3365"/>
      <c r="K1129" s="3248">
        <v>5</v>
      </c>
      <c r="L1129" s="76">
        <f>P1129/H1129</f>
        <v>3.5687789799072642</v>
      </c>
      <c r="M1129" s="77">
        <f>ROUND(E1129*K1129,0)</f>
        <v>3325</v>
      </c>
      <c r="N1129" s="77">
        <v>0</v>
      </c>
      <c r="O1129" s="77">
        <f>ROUND(M1129/12*$B$4,0)</f>
        <v>2771</v>
      </c>
      <c r="P1129" s="77">
        <v>2309</v>
      </c>
      <c r="Q1129" s="77">
        <f>P1129/O1129*100</f>
        <v>83.327318657524359</v>
      </c>
      <c r="R1129" s="77">
        <f>ROUND(M1129/D1129,0)</f>
        <v>10</v>
      </c>
      <c r="S1129" s="77">
        <f>P1129/$B$4*12/R1129</f>
        <v>277.08000000000004</v>
      </c>
      <c r="T1129" s="1889"/>
      <c r="U1129" s="1889"/>
      <c r="V1129" s="1889"/>
      <c r="W1129" s="1889"/>
      <c r="X1129" s="1889"/>
      <c r="Y1129" s="1889"/>
      <c r="Z1129" s="1889"/>
      <c r="AA1129" s="1889"/>
      <c r="AB1129" s="1889"/>
      <c r="AC1129" s="1889"/>
      <c r="AD1129" s="1889"/>
      <c r="AE1129" s="3316"/>
      <c r="AF1129" s="1889">
        <f t="shared" si="963"/>
        <v>0</v>
      </c>
      <c r="AG1129" s="3012"/>
      <c r="AH1129" s="1889"/>
      <c r="AI1129" s="1889"/>
      <c r="AJ1129" s="1889"/>
      <c r="AK1129" s="1889"/>
      <c r="AL1129" s="2011"/>
      <c r="AM1129" s="3548"/>
      <c r="AN1129" s="3821"/>
      <c r="AO1129" s="3302"/>
      <c r="AP1129" s="56"/>
      <c r="AQ1129" s="4292"/>
    </row>
    <row r="1130" spans="1:43" x14ac:dyDescent="0.25">
      <c r="A1130" s="47">
        <v>1</v>
      </c>
      <c r="B1130" s="108" t="s">
        <v>7</v>
      </c>
      <c r="C1130" s="667"/>
      <c r="D1130" s="108"/>
      <c r="E1130" s="1506">
        <f>SUM(E1128:E1129)</f>
        <v>2397</v>
      </c>
      <c r="F1130" s="1506">
        <v>0</v>
      </c>
      <c r="G1130" s="397">
        <f>SUM(G1128:G1129)</f>
        <v>1997.5</v>
      </c>
      <c r="H1130" s="397">
        <f>SUM(H1128:H1129)</f>
        <v>1856</v>
      </c>
      <c r="I1130" s="397">
        <f>H1130/G1130*100</f>
        <v>92.91614518147685</v>
      </c>
      <c r="J1130" s="3421">
        <f>SUM(J1128:J1129)</f>
        <v>1</v>
      </c>
      <c r="K1130" s="81">
        <f>IF(E1130=0,0,M1130/E1130)</f>
        <v>5.6503963287442636</v>
      </c>
      <c r="L1130" s="81">
        <f>P1130/H1130</f>
        <v>4.2823275862068968</v>
      </c>
      <c r="M1130" s="397">
        <f>SUM(M1128:M1129)</f>
        <v>13544</v>
      </c>
      <c r="N1130" s="397">
        <v>0</v>
      </c>
      <c r="O1130" s="397">
        <f>SUM(O1128:O1129)</f>
        <v>11287</v>
      </c>
      <c r="P1130" s="397">
        <f>SUM(P1128:P1129)</f>
        <v>7948</v>
      </c>
      <c r="Q1130" s="154">
        <f>P1130/O1130*100</f>
        <v>70.417294232302652</v>
      </c>
      <c r="R1130" s="417">
        <f>SUM(R1128:R1129)</f>
        <v>44</v>
      </c>
      <c r="S1130" s="154">
        <f>P1130/$B$4*12/R1130</f>
        <v>216.76363636363632</v>
      </c>
      <c r="T1130" s="610">
        <v>77365.684199999989</v>
      </c>
      <c r="U1130" s="610">
        <v>77365.684199999989</v>
      </c>
      <c r="V1130" s="610">
        <v>77365.684199999989</v>
      </c>
      <c r="W1130" s="610">
        <v>77365.684199999989</v>
      </c>
      <c r="X1130" s="610">
        <v>83071.015440000003</v>
      </c>
      <c r="Y1130" s="610">
        <v>83071.015440000003</v>
      </c>
      <c r="Z1130" s="610">
        <v>83071.015440000003</v>
      </c>
      <c r="AA1130" s="610">
        <v>83071.015440000003</v>
      </c>
      <c r="AB1130" s="610">
        <v>83095.270733999976</v>
      </c>
      <c r="AC1130" s="610">
        <v>83095.270733999976</v>
      </c>
      <c r="AD1130" s="610">
        <v>83095.270733999976</v>
      </c>
      <c r="AE1130" s="3317">
        <f>T1130/12*$B$4+(U1130-T1130)/11*9+(V1130-U1130)/10*8+(W1130-V1130)/9*7+(X1130-W1130)/8*6+(Y1130-X1130)/7*5+(Z1130-Y1130)/6*4+(AA1130-Z1130)+(AB1130-AA1130)/5*3+(AC1130-AB1130)/4*2+(AD1130-AC1130)/3*1</f>
        <v>68764.955106399982</v>
      </c>
      <c r="AF1130" s="610">
        <f t="shared" si="963"/>
        <v>62483.938349999989</v>
      </c>
      <c r="AG1130" s="3009"/>
      <c r="AH1130" s="610">
        <v>-70.341350000000006</v>
      </c>
      <c r="AI1130" s="610">
        <f>AF1130-AE1130</f>
        <v>-6281.016756399993</v>
      </c>
      <c r="AJ1130" s="610"/>
      <c r="AK1130" s="610">
        <v>-66.490560000000002</v>
      </c>
      <c r="AL1130" s="2008">
        <v>62347.106439999989</v>
      </c>
      <c r="AM1130" s="3545">
        <v>34.953069999999997</v>
      </c>
      <c r="AN1130" s="3892">
        <f>SUM(AN1128:AN1129)</f>
        <v>0</v>
      </c>
      <c r="AO1130" s="3307"/>
      <c r="AP1130" s="56"/>
      <c r="AQ1130" s="4292"/>
    </row>
    <row r="1131" spans="1:43" x14ac:dyDescent="0.25">
      <c r="A1131" s="47">
        <v>1</v>
      </c>
      <c r="B1131" s="486" t="s">
        <v>213</v>
      </c>
      <c r="C1131" s="486"/>
      <c r="D1131" s="460"/>
      <c r="E1131" s="1631"/>
      <c r="F1131" s="1631">
        <v>0</v>
      </c>
      <c r="G1131" s="325"/>
      <c r="H1131" s="325"/>
      <c r="I1131" s="325"/>
      <c r="J1131" s="3437"/>
      <c r="K1131" s="317"/>
      <c r="L1131" s="317"/>
      <c r="M1131" s="418"/>
      <c r="N1131" s="418">
        <v>0</v>
      </c>
      <c r="O1131" s="418"/>
      <c r="P1131" s="418"/>
      <c r="Q1131" s="418"/>
      <c r="R1131" s="418"/>
      <c r="S1131" s="418"/>
      <c r="T1131" s="1137">
        <v>26778.7284</v>
      </c>
      <c r="U1131" s="1137">
        <v>26778.7284</v>
      </c>
      <c r="V1131" s="1137">
        <v>26778.7284</v>
      </c>
      <c r="W1131" s="1137">
        <v>26778.7284</v>
      </c>
      <c r="X1131" s="1137">
        <v>26778.7284</v>
      </c>
      <c r="Y1131" s="1137">
        <v>26778.7284</v>
      </c>
      <c r="Z1131" s="1137">
        <v>26778.7284</v>
      </c>
      <c r="AA1131" s="1137">
        <v>26778.7284</v>
      </c>
      <c r="AB1131" s="1137">
        <v>26778.7284</v>
      </c>
      <c r="AC1131" s="1137">
        <v>26778.7284</v>
      </c>
      <c r="AD1131" s="1137">
        <v>26778.7284</v>
      </c>
      <c r="AE1131" s="3317">
        <f>T1131/12*$B$4+(U1131-T1131)/11*9+(V1131-U1131)/10*8+(W1131-V1131)/9*7+(X1131-W1131)/8*6+(Y1131-X1131)/7*5+(Z1131-Y1131)/6*4+(AA1131-Z1131)+(AB1131-AA1131)/5*3+(AC1131-AB1131)/4*2+(AD1131-AC1131)/3*1</f>
        <v>22315.607</v>
      </c>
      <c r="AF1131" s="1137">
        <f t="shared" si="963"/>
        <v>22468.711100000004</v>
      </c>
      <c r="AG1131" s="3010"/>
      <c r="AH1131" s="1137"/>
      <c r="AI1131" s="1137">
        <f>AF1131-AE1131</f>
        <v>153.10410000000411</v>
      </c>
      <c r="AJ1131" s="1137"/>
      <c r="AK1131" s="1137">
        <v>-0.26744000000000001</v>
      </c>
      <c r="AL1131" s="2009">
        <v>22468.443660000004</v>
      </c>
      <c r="AM1131" s="3546">
        <v>16.348200000000002</v>
      </c>
      <c r="AN1131" s="3913"/>
      <c r="AO1131" s="2071"/>
      <c r="AP1131" s="56"/>
      <c r="AQ1131" s="4292"/>
    </row>
    <row r="1132" spans="1:43" ht="29.25" x14ac:dyDescent="0.25">
      <c r="A1132" s="47">
        <v>1</v>
      </c>
      <c r="B1132" s="2507" t="s">
        <v>383</v>
      </c>
      <c r="C1132" s="2223"/>
      <c r="D1132" s="346"/>
      <c r="E1132" s="3244">
        <f>E1133+E1134+E1139+E1138</f>
        <v>21968</v>
      </c>
      <c r="F1132" s="3244">
        <v>0</v>
      </c>
      <c r="G1132" s="366">
        <f t="shared" ref="G1132:H1132" si="976">G1133+G1134+G1139+G1138</f>
        <v>18306.666666666664</v>
      </c>
      <c r="H1132" s="366">
        <f t="shared" si="976"/>
        <v>18374.355</v>
      </c>
      <c r="I1132" s="366">
        <f>H1132/G1132*100</f>
        <v>100.36974690458851</v>
      </c>
      <c r="J1132" s="3441">
        <f t="shared" ref="J1132" si="977">J1133+J1134+J1139+J1138</f>
        <v>16</v>
      </c>
      <c r="K1132" s="101"/>
      <c r="L1132" s="101"/>
      <c r="M1132" s="389"/>
      <c r="N1132" s="389">
        <v>0</v>
      </c>
      <c r="O1132" s="389"/>
      <c r="P1132" s="389"/>
      <c r="Q1132" s="389"/>
      <c r="R1132" s="389"/>
      <c r="S1132" s="389"/>
      <c r="T1132" s="607"/>
      <c r="U1132" s="607"/>
      <c r="V1132" s="607"/>
      <c r="W1132" s="607"/>
      <c r="X1132" s="607"/>
      <c r="Y1132" s="607"/>
      <c r="Z1132" s="607"/>
      <c r="AA1132" s="607"/>
      <c r="AB1132" s="607"/>
      <c r="AC1132" s="607"/>
      <c r="AD1132" s="607"/>
      <c r="AE1132" s="2974"/>
      <c r="AF1132" s="607">
        <f t="shared" si="963"/>
        <v>0</v>
      </c>
      <c r="AG1132" s="3011"/>
      <c r="AH1132" s="607"/>
      <c r="AI1132" s="607">
        <f>AF1132-AE1132</f>
        <v>0</v>
      </c>
      <c r="AJ1132" s="607"/>
      <c r="AK1132" s="607"/>
      <c r="AL1132" s="2010"/>
      <c r="AM1132" s="3547"/>
      <c r="AN1132" s="3916">
        <f t="shared" ref="AN1132" si="978">AN1133+AN1134+AN1139+AN1138</f>
        <v>0</v>
      </c>
      <c r="AO1132" s="2006"/>
      <c r="AP1132" s="56"/>
      <c r="AQ1132" s="4292"/>
    </row>
    <row r="1133" spans="1:43" x14ac:dyDescent="0.25">
      <c r="A1133" s="47">
        <v>1</v>
      </c>
      <c r="B1133" s="4" t="s">
        <v>371</v>
      </c>
      <c r="C1133" s="2223"/>
      <c r="D1133" s="346"/>
      <c r="E1133" s="2475"/>
      <c r="F1133" s="2475">
        <v>0</v>
      </c>
      <c r="G1133" s="366"/>
      <c r="H1133" s="366"/>
      <c r="I1133" s="366"/>
      <c r="J1133" s="3441"/>
      <c r="K1133" s="101"/>
      <c r="L1133" s="101"/>
      <c r="M1133" s="389"/>
      <c r="N1133" s="389">
        <v>0</v>
      </c>
      <c r="O1133" s="389"/>
      <c r="P1133" s="389"/>
      <c r="Q1133" s="389"/>
      <c r="R1133" s="389"/>
      <c r="S1133" s="389"/>
      <c r="T1133" s="607"/>
      <c r="U1133" s="607"/>
      <c r="V1133" s="607"/>
      <c r="W1133" s="607"/>
      <c r="X1133" s="607"/>
      <c r="Y1133" s="607"/>
      <c r="Z1133" s="607"/>
      <c r="AA1133" s="607"/>
      <c r="AB1133" s="607"/>
      <c r="AC1133" s="607"/>
      <c r="AD1133" s="607"/>
      <c r="AE1133" s="2974"/>
      <c r="AF1133" s="607"/>
      <c r="AG1133" s="3011"/>
      <c r="AH1133" s="607"/>
      <c r="AI1133" s="607"/>
      <c r="AJ1133" s="607"/>
      <c r="AK1133" s="607"/>
      <c r="AL1133" s="2010"/>
      <c r="AM1133" s="3547"/>
      <c r="AN1133" s="3916"/>
      <c r="AO1133" s="2006"/>
      <c r="AP1133" s="56"/>
      <c r="AQ1133" s="4292"/>
    </row>
    <row r="1134" spans="1:43" ht="30" x14ac:dyDescent="0.25">
      <c r="A1134" s="47">
        <v>1</v>
      </c>
      <c r="B1134" s="2530" t="s">
        <v>372</v>
      </c>
      <c r="C1134" s="2223"/>
      <c r="D1134" s="346"/>
      <c r="E1134" s="2475">
        <f>E1135+E1136/4</f>
        <v>19088</v>
      </c>
      <c r="F1134" s="2475">
        <v>0</v>
      </c>
      <c r="G1134" s="366">
        <f t="shared" ref="G1134" si="979">G1135+G1136/4</f>
        <v>15906.666666666666</v>
      </c>
      <c r="H1134" s="366">
        <f t="shared" ref="H1134" si="980">H1135+H1136/4</f>
        <v>15921.355</v>
      </c>
      <c r="I1134" s="366">
        <f>H1134/G1134*100</f>
        <v>100.09234073763622</v>
      </c>
      <c r="J1134" s="3441">
        <f t="shared" ref="J1134" si="981">J1135+J1136/4</f>
        <v>16</v>
      </c>
      <c r="K1134" s="101"/>
      <c r="L1134" s="101"/>
      <c r="M1134" s="389"/>
      <c r="N1134" s="389">
        <v>0</v>
      </c>
      <c r="O1134" s="389"/>
      <c r="P1134" s="389"/>
      <c r="Q1134" s="389"/>
      <c r="R1134" s="389"/>
      <c r="S1134" s="389"/>
      <c r="T1134" s="607"/>
      <c r="U1134" s="607"/>
      <c r="V1134" s="607"/>
      <c r="W1134" s="607"/>
      <c r="X1134" s="607"/>
      <c r="Y1134" s="607"/>
      <c r="Z1134" s="607"/>
      <c r="AA1134" s="607"/>
      <c r="AB1134" s="607"/>
      <c r="AC1134" s="607"/>
      <c r="AD1134" s="607"/>
      <c r="AE1134" s="2974"/>
      <c r="AF1134" s="607"/>
      <c r="AG1134" s="3011"/>
      <c r="AH1134" s="607"/>
      <c r="AI1134" s="607"/>
      <c r="AJ1134" s="607"/>
      <c r="AK1134" s="607"/>
      <c r="AL1134" s="2010"/>
      <c r="AM1134" s="3547"/>
      <c r="AN1134" s="3916">
        <f t="shared" ref="AN1134" si="982">AN1135+AN1136/4</f>
        <v>0</v>
      </c>
      <c r="AO1134" s="2006"/>
      <c r="AP1134" s="56"/>
      <c r="AQ1134" s="4292"/>
    </row>
    <row r="1135" spans="1:43" x14ac:dyDescent="0.25">
      <c r="A1135" s="47">
        <v>1</v>
      </c>
      <c r="B1135" s="4" t="s">
        <v>373</v>
      </c>
      <c r="C1135" s="2223"/>
      <c r="D1135" s="346"/>
      <c r="E1135" s="921">
        <v>18763</v>
      </c>
      <c r="F1135" s="921">
        <v>0</v>
      </c>
      <c r="G1135" s="366">
        <f>E1135/12*$B$4</f>
        <v>15635.833333333332</v>
      </c>
      <c r="H1135" s="366">
        <v>15680</v>
      </c>
      <c r="I1135" s="366">
        <f>H1135/G1135*100</f>
        <v>100.28247082023131</v>
      </c>
      <c r="J1135" s="3441">
        <v>16</v>
      </c>
      <c r="K1135" s="101"/>
      <c r="L1135" s="101"/>
      <c r="M1135" s="389"/>
      <c r="N1135" s="389">
        <v>0</v>
      </c>
      <c r="O1135" s="389"/>
      <c r="P1135" s="389"/>
      <c r="Q1135" s="389"/>
      <c r="R1135" s="389"/>
      <c r="S1135" s="389"/>
      <c r="T1135" s="607"/>
      <c r="U1135" s="607"/>
      <c r="V1135" s="607"/>
      <c r="W1135" s="607"/>
      <c r="X1135" s="607"/>
      <c r="Y1135" s="607"/>
      <c r="Z1135" s="607"/>
      <c r="AA1135" s="607"/>
      <c r="AB1135" s="607"/>
      <c r="AC1135" s="607"/>
      <c r="AD1135" s="607"/>
      <c r="AE1135" s="2974"/>
      <c r="AF1135" s="607"/>
      <c r="AG1135" s="3011"/>
      <c r="AH1135" s="607"/>
      <c r="AI1135" s="607"/>
      <c r="AJ1135" s="607"/>
      <c r="AK1135" s="607"/>
      <c r="AL1135" s="2010"/>
      <c r="AM1135" s="3547"/>
      <c r="AN1135" s="3916"/>
      <c r="AO1135" s="2006"/>
      <c r="AP1135" s="56"/>
      <c r="AQ1135" s="4292"/>
    </row>
    <row r="1136" spans="1:43" ht="30" x14ac:dyDescent="0.25">
      <c r="A1136" s="47">
        <v>1</v>
      </c>
      <c r="B1136" s="4" t="s">
        <v>399</v>
      </c>
      <c r="C1136" s="2223"/>
      <c r="D1136" s="346"/>
      <c r="E1136" s="2475">
        <v>1300</v>
      </c>
      <c r="F1136" s="2475">
        <v>0</v>
      </c>
      <c r="G1136" s="366">
        <f>E1136/12*$B$4</f>
        <v>1083.3333333333333</v>
      </c>
      <c r="H1136" s="366">
        <v>965.42000000000007</v>
      </c>
      <c r="I1136" s="366">
        <f>H1136/G1136*100</f>
        <v>89.115692307692314</v>
      </c>
      <c r="J1136" s="3441"/>
      <c r="K1136" s="101"/>
      <c r="L1136" s="101"/>
      <c r="M1136" s="389"/>
      <c r="N1136" s="389">
        <v>0</v>
      </c>
      <c r="O1136" s="389"/>
      <c r="P1136" s="389"/>
      <c r="Q1136" s="389"/>
      <c r="R1136" s="389"/>
      <c r="S1136" s="389"/>
      <c r="T1136" s="607"/>
      <c r="U1136" s="607"/>
      <c r="V1136" s="607"/>
      <c r="W1136" s="607"/>
      <c r="X1136" s="607"/>
      <c r="Y1136" s="607"/>
      <c r="Z1136" s="607"/>
      <c r="AA1136" s="607"/>
      <c r="AB1136" s="607"/>
      <c r="AC1136" s="607"/>
      <c r="AD1136" s="607"/>
      <c r="AE1136" s="2974"/>
      <c r="AF1136" s="607"/>
      <c r="AG1136" s="3011"/>
      <c r="AH1136" s="607"/>
      <c r="AI1136" s="607"/>
      <c r="AJ1136" s="607"/>
      <c r="AK1136" s="607"/>
      <c r="AL1136" s="2010"/>
      <c r="AM1136" s="3547"/>
      <c r="AN1136" s="3916"/>
      <c r="AO1136" s="2006"/>
      <c r="AP1136" s="56"/>
      <c r="AQ1136" s="4292"/>
    </row>
    <row r="1137" spans="1:43" ht="60" x14ac:dyDescent="0.25">
      <c r="A1137" s="47">
        <v>1</v>
      </c>
      <c r="B1137" s="4" t="s">
        <v>374</v>
      </c>
      <c r="C1137" s="2223"/>
      <c r="D1137" s="346"/>
      <c r="E1137" s="2475"/>
      <c r="F1137" s="2475">
        <v>0</v>
      </c>
      <c r="G1137" s="366"/>
      <c r="H1137" s="366"/>
      <c r="I1137" s="366"/>
      <c r="J1137" s="3441"/>
      <c r="K1137" s="101"/>
      <c r="L1137" s="101"/>
      <c r="M1137" s="389"/>
      <c r="N1137" s="389">
        <v>0</v>
      </c>
      <c r="O1137" s="389"/>
      <c r="P1137" s="389"/>
      <c r="Q1137" s="389"/>
      <c r="R1137" s="389"/>
      <c r="S1137" s="389"/>
      <c r="T1137" s="607"/>
      <c r="U1137" s="607"/>
      <c r="V1137" s="607"/>
      <c r="W1137" s="607"/>
      <c r="X1137" s="607"/>
      <c r="Y1137" s="607"/>
      <c r="Z1137" s="607"/>
      <c r="AA1137" s="607"/>
      <c r="AB1137" s="607"/>
      <c r="AC1137" s="607"/>
      <c r="AD1137" s="607"/>
      <c r="AE1137" s="2974"/>
      <c r="AF1137" s="607"/>
      <c r="AG1137" s="3011"/>
      <c r="AH1137" s="607"/>
      <c r="AI1137" s="607"/>
      <c r="AJ1137" s="607"/>
      <c r="AK1137" s="607"/>
      <c r="AL1137" s="2010"/>
      <c r="AM1137" s="3547"/>
      <c r="AN1137" s="3916"/>
      <c r="AO1137" s="2006"/>
      <c r="AP1137" s="56"/>
      <c r="AQ1137" s="4292"/>
    </row>
    <row r="1138" spans="1:43" ht="75" x14ac:dyDescent="0.25">
      <c r="A1138" s="47">
        <v>1</v>
      </c>
      <c r="B1138" s="4" t="s">
        <v>375</v>
      </c>
      <c r="C1138" s="2223"/>
      <c r="D1138" s="346"/>
      <c r="E1138" s="2475"/>
      <c r="F1138" s="2475">
        <v>0</v>
      </c>
      <c r="G1138" s="366"/>
      <c r="H1138" s="366"/>
      <c r="I1138" s="366"/>
      <c r="J1138" s="3441"/>
      <c r="K1138" s="101"/>
      <c r="L1138" s="101"/>
      <c r="M1138" s="389"/>
      <c r="N1138" s="389">
        <v>0</v>
      </c>
      <c r="O1138" s="389"/>
      <c r="P1138" s="389"/>
      <c r="Q1138" s="389"/>
      <c r="R1138" s="389"/>
      <c r="S1138" s="389"/>
      <c r="T1138" s="607"/>
      <c r="U1138" s="607"/>
      <c r="V1138" s="607"/>
      <c r="W1138" s="607"/>
      <c r="X1138" s="607"/>
      <c r="Y1138" s="607"/>
      <c r="Z1138" s="607"/>
      <c r="AA1138" s="607"/>
      <c r="AB1138" s="607"/>
      <c r="AC1138" s="607"/>
      <c r="AD1138" s="607"/>
      <c r="AE1138" s="2974"/>
      <c r="AF1138" s="607"/>
      <c r="AG1138" s="3011"/>
      <c r="AH1138" s="607"/>
      <c r="AI1138" s="607"/>
      <c r="AJ1138" s="607"/>
      <c r="AK1138" s="607"/>
      <c r="AL1138" s="2010"/>
      <c r="AM1138" s="3547"/>
      <c r="AN1138" s="3916"/>
      <c r="AO1138" s="2006"/>
      <c r="AP1138" s="56"/>
      <c r="AQ1138" s="4292"/>
    </row>
    <row r="1139" spans="1:43" ht="45" x14ac:dyDescent="0.25">
      <c r="A1139" s="47">
        <v>1</v>
      </c>
      <c r="B1139" s="2531" t="s">
        <v>376</v>
      </c>
      <c r="C1139" s="2223"/>
      <c r="D1139" s="346"/>
      <c r="E1139" s="2475">
        <v>2880</v>
      </c>
      <c r="F1139" s="2475">
        <v>0</v>
      </c>
      <c r="G1139" s="366">
        <f>E1139/12*$B$4</f>
        <v>2400</v>
      </c>
      <c r="H1139" s="1265">
        <v>2453</v>
      </c>
      <c r="I1139" s="366">
        <f>H1139/G1139*100</f>
        <v>102.20833333333333</v>
      </c>
      <c r="J1139" s="3441"/>
      <c r="K1139" s="101"/>
      <c r="L1139" s="101"/>
      <c r="M1139" s="389"/>
      <c r="N1139" s="389">
        <v>0</v>
      </c>
      <c r="O1139" s="389"/>
      <c r="P1139" s="389"/>
      <c r="Q1139" s="389"/>
      <c r="R1139" s="389"/>
      <c r="S1139" s="389"/>
      <c r="T1139" s="607"/>
      <c r="U1139" s="607"/>
      <c r="V1139" s="607"/>
      <c r="W1139" s="607"/>
      <c r="X1139" s="607"/>
      <c r="Y1139" s="607"/>
      <c r="Z1139" s="607"/>
      <c r="AA1139" s="607"/>
      <c r="AB1139" s="607"/>
      <c r="AC1139" s="607"/>
      <c r="AD1139" s="607"/>
      <c r="AE1139" s="2974"/>
      <c r="AF1139" s="607"/>
      <c r="AG1139" s="3011"/>
      <c r="AH1139" s="607"/>
      <c r="AI1139" s="607"/>
      <c r="AJ1139" s="607"/>
      <c r="AK1139" s="607"/>
      <c r="AL1139" s="2010"/>
      <c r="AM1139" s="3547"/>
      <c r="AN1139" s="3900"/>
      <c r="AO1139" s="2006"/>
      <c r="AP1139" s="56"/>
      <c r="AQ1139" s="4292"/>
    </row>
    <row r="1140" spans="1:43" ht="29.25" x14ac:dyDescent="0.25">
      <c r="A1140" s="47">
        <v>1</v>
      </c>
      <c r="B1140" s="2507" t="s">
        <v>384</v>
      </c>
      <c r="C1140" s="2223"/>
      <c r="D1140" s="346"/>
      <c r="E1140" s="2475">
        <f>E1141+E1143/9.4</f>
        <v>7657.5319148936169</v>
      </c>
      <c r="F1140" s="2475">
        <v>0</v>
      </c>
      <c r="G1140" s="366">
        <f t="shared" ref="G1140" si="983">G1141+G1143/9.4</f>
        <v>6381.27659574468</v>
      </c>
      <c r="H1140" s="366">
        <f t="shared" ref="H1140" si="984">H1141+H1143/9.4</f>
        <v>6442.8053191489362</v>
      </c>
      <c r="I1140" s="366">
        <f>H1140/G1140*100</f>
        <v>100.96420712189919</v>
      </c>
      <c r="J1140" s="3441">
        <f t="shared" ref="J1140" si="985">J1141+J1143/9.4</f>
        <v>4</v>
      </c>
      <c r="K1140" s="101"/>
      <c r="L1140" s="101"/>
      <c r="M1140" s="389"/>
      <c r="N1140" s="389">
        <v>0</v>
      </c>
      <c r="O1140" s="389"/>
      <c r="P1140" s="389"/>
      <c r="Q1140" s="389"/>
      <c r="R1140" s="389"/>
      <c r="S1140" s="389"/>
      <c r="T1140" s="607"/>
      <c r="U1140" s="607"/>
      <c r="V1140" s="607"/>
      <c r="W1140" s="607"/>
      <c r="X1140" s="607"/>
      <c r="Y1140" s="607"/>
      <c r="Z1140" s="607"/>
      <c r="AA1140" s="607"/>
      <c r="AB1140" s="607"/>
      <c r="AC1140" s="607"/>
      <c r="AD1140" s="607"/>
      <c r="AE1140" s="2974"/>
      <c r="AF1140" s="607"/>
      <c r="AG1140" s="3011"/>
      <c r="AH1140" s="607"/>
      <c r="AI1140" s="607"/>
      <c r="AJ1140" s="607"/>
      <c r="AK1140" s="607"/>
      <c r="AL1140" s="2010"/>
      <c r="AM1140" s="3547"/>
      <c r="AN1140" s="3916">
        <f t="shared" ref="AN1140" si="986">AN1141+AN1143/9.4</f>
        <v>0</v>
      </c>
      <c r="AO1140" s="2006"/>
      <c r="AP1140" s="56"/>
      <c r="AQ1140" s="4292"/>
    </row>
    <row r="1141" spans="1:43" x14ac:dyDescent="0.25">
      <c r="A1141" s="47">
        <v>1</v>
      </c>
      <c r="B1141" s="2507" t="s">
        <v>400</v>
      </c>
      <c r="C1141" s="2223"/>
      <c r="D1141" s="346"/>
      <c r="E1141" s="2475">
        <v>7232</v>
      </c>
      <c r="F1141" s="2475">
        <v>0</v>
      </c>
      <c r="G1141" s="366">
        <f>E1141/12*$B$4</f>
        <v>6026.6666666666661</v>
      </c>
      <c r="H1141" s="366">
        <v>5980</v>
      </c>
      <c r="I1141" s="366">
        <f>H1141/G1141*100</f>
        <v>99.225663716814168</v>
      </c>
      <c r="J1141" s="3441">
        <v>4</v>
      </c>
      <c r="K1141" s="101"/>
      <c r="L1141" s="101"/>
      <c r="M1141" s="389"/>
      <c r="N1141" s="389">
        <v>0</v>
      </c>
      <c r="O1141" s="389"/>
      <c r="P1141" s="389"/>
      <c r="Q1141" s="389"/>
      <c r="R1141" s="389"/>
      <c r="S1141" s="389"/>
      <c r="T1141" s="607"/>
      <c r="U1141" s="607"/>
      <c r="V1141" s="607"/>
      <c r="W1141" s="607"/>
      <c r="X1141" s="607"/>
      <c r="Y1141" s="607"/>
      <c r="Z1141" s="607"/>
      <c r="AA1141" s="607"/>
      <c r="AB1141" s="607"/>
      <c r="AC1141" s="607"/>
      <c r="AD1141" s="607"/>
      <c r="AE1141" s="2974"/>
      <c r="AF1141" s="607"/>
      <c r="AG1141" s="3011"/>
      <c r="AH1141" s="607"/>
      <c r="AI1141" s="607"/>
      <c r="AJ1141" s="607"/>
      <c r="AK1141" s="607"/>
      <c r="AL1141" s="2010"/>
      <c r="AM1141" s="3547"/>
      <c r="AN1141" s="3916"/>
      <c r="AO1141" s="2006"/>
      <c r="AP1141" s="56"/>
      <c r="AQ1141" s="4292"/>
    </row>
    <row r="1142" spans="1:43" x14ac:dyDescent="0.25">
      <c r="A1142" s="47">
        <v>1</v>
      </c>
      <c r="B1142" s="4" t="s">
        <v>401</v>
      </c>
      <c r="C1142" s="2223"/>
      <c r="D1142" s="346"/>
      <c r="E1142" s="2475">
        <f>E1143/9.4</f>
        <v>425.531914893617</v>
      </c>
      <c r="F1142" s="2475">
        <v>0</v>
      </c>
      <c r="G1142" s="366">
        <f t="shared" ref="G1142" si="987">G1143/9.4</f>
        <v>354.60992907801415</v>
      </c>
      <c r="H1142" s="366">
        <f t="shared" ref="H1142" si="988">H1143/9.4</f>
        <v>462.80531914893612</v>
      </c>
      <c r="I1142" s="366">
        <f>H1142/G1142*100</f>
        <v>130.5111</v>
      </c>
      <c r="J1142" s="3441">
        <f t="shared" ref="J1142" si="989">J1143/9.4</f>
        <v>0</v>
      </c>
      <c r="K1142" s="101"/>
      <c r="L1142" s="101"/>
      <c r="M1142" s="389"/>
      <c r="N1142" s="389">
        <v>0</v>
      </c>
      <c r="O1142" s="389"/>
      <c r="P1142" s="389"/>
      <c r="Q1142" s="389"/>
      <c r="R1142" s="389"/>
      <c r="S1142" s="389"/>
      <c r="T1142" s="607"/>
      <c r="U1142" s="607"/>
      <c r="V1142" s="607"/>
      <c r="W1142" s="607"/>
      <c r="X1142" s="607"/>
      <c r="Y1142" s="607"/>
      <c r="Z1142" s="607"/>
      <c r="AA1142" s="607"/>
      <c r="AB1142" s="607"/>
      <c r="AC1142" s="607"/>
      <c r="AD1142" s="607"/>
      <c r="AE1142" s="2974"/>
      <c r="AF1142" s="607"/>
      <c r="AG1142" s="3011"/>
      <c r="AH1142" s="607"/>
      <c r="AI1142" s="607"/>
      <c r="AJ1142" s="607"/>
      <c r="AK1142" s="607"/>
      <c r="AL1142" s="2010"/>
      <c r="AM1142" s="3547"/>
      <c r="AN1142" s="3916">
        <f t="shared" ref="AN1142" si="990">AN1143/9.4</f>
        <v>0</v>
      </c>
      <c r="AO1142" s="2006"/>
      <c r="AP1142" s="56"/>
      <c r="AQ1142" s="4292"/>
    </row>
    <row r="1143" spans="1:43" x14ac:dyDescent="0.25">
      <c r="A1143" s="47">
        <v>1</v>
      </c>
      <c r="B1143" s="2532" t="s">
        <v>402</v>
      </c>
      <c r="C1143" s="2223"/>
      <c r="D1143" s="346"/>
      <c r="E1143" s="2475">
        <v>4000</v>
      </c>
      <c r="F1143" s="2475">
        <v>0</v>
      </c>
      <c r="G1143" s="366">
        <f>E1143/12*$B$4</f>
        <v>3333.333333333333</v>
      </c>
      <c r="H1143" s="366">
        <v>4350.37</v>
      </c>
      <c r="I1143" s="366">
        <f>H1143/G1143*100</f>
        <v>130.5111</v>
      </c>
      <c r="J1143" s="3441"/>
      <c r="K1143" s="101"/>
      <c r="L1143" s="101"/>
      <c r="M1143" s="389"/>
      <c r="N1143" s="389">
        <v>0</v>
      </c>
      <c r="O1143" s="389"/>
      <c r="P1143" s="389"/>
      <c r="Q1143" s="389"/>
      <c r="R1143" s="389"/>
      <c r="S1143" s="389"/>
      <c r="T1143" s="607"/>
      <c r="U1143" s="607"/>
      <c r="V1143" s="607"/>
      <c r="W1143" s="607"/>
      <c r="X1143" s="607"/>
      <c r="Y1143" s="607"/>
      <c r="Z1143" s="607"/>
      <c r="AA1143" s="607"/>
      <c r="AB1143" s="607"/>
      <c r="AC1143" s="607"/>
      <c r="AD1143" s="607"/>
      <c r="AE1143" s="2974"/>
      <c r="AF1143" s="607"/>
      <c r="AG1143" s="3011"/>
      <c r="AH1143" s="607"/>
      <c r="AI1143" s="607"/>
      <c r="AJ1143" s="607"/>
      <c r="AK1143" s="607"/>
      <c r="AL1143" s="2010"/>
      <c r="AM1143" s="3547"/>
      <c r="AN1143" s="3916"/>
      <c r="AO1143" s="2006"/>
      <c r="AP1143" s="56"/>
      <c r="AQ1143" s="4292"/>
    </row>
    <row r="1144" spans="1:43" ht="43.5" x14ac:dyDescent="0.25">
      <c r="A1144" s="47">
        <v>1</v>
      </c>
      <c r="B1144" s="2507" t="s">
        <v>377</v>
      </c>
      <c r="C1144" s="2223"/>
      <c r="D1144" s="346"/>
      <c r="E1144" s="2475"/>
      <c r="F1144" s="2475">
        <v>0</v>
      </c>
      <c r="G1144" s="366"/>
      <c r="H1144" s="366"/>
      <c r="I1144" s="366"/>
      <c r="J1144" s="3441"/>
      <c r="K1144" s="101"/>
      <c r="L1144" s="101"/>
      <c r="M1144" s="389"/>
      <c r="N1144" s="389">
        <v>0</v>
      </c>
      <c r="O1144" s="389"/>
      <c r="P1144" s="389"/>
      <c r="Q1144" s="389"/>
      <c r="R1144" s="389"/>
      <c r="S1144" s="389"/>
      <c r="T1144" s="607"/>
      <c r="U1144" s="607"/>
      <c r="V1144" s="607"/>
      <c r="W1144" s="607"/>
      <c r="X1144" s="607"/>
      <c r="Y1144" s="607"/>
      <c r="Z1144" s="607"/>
      <c r="AA1144" s="607"/>
      <c r="AB1144" s="607"/>
      <c r="AC1144" s="607"/>
      <c r="AD1144" s="607"/>
      <c r="AE1144" s="2974"/>
      <c r="AF1144" s="607"/>
      <c r="AG1144" s="3011"/>
      <c r="AH1144" s="607"/>
      <c r="AI1144" s="607"/>
      <c r="AJ1144" s="607"/>
      <c r="AK1144" s="607"/>
      <c r="AL1144" s="2010"/>
      <c r="AM1144" s="3547"/>
      <c r="AN1144" s="3916"/>
      <c r="AO1144" s="2006"/>
      <c r="AP1144" s="56"/>
      <c r="AQ1144" s="4292"/>
    </row>
    <row r="1145" spans="1:43" ht="30" x14ac:dyDescent="0.25">
      <c r="A1145" s="47">
        <v>1</v>
      </c>
      <c r="B1145" s="2501" t="s">
        <v>208</v>
      </c>
      <c r="C1145" s="2223"/>
      <c r="D1145" s="346"/>
      <c r="E1145" s="2475"/>
      <c r="F1145" s="2475">
        <v>0</v>
      </c>
      <c r="G1145" s="366"/>
      <c r="H1145" s="366"/>
      <c r="I1145" s="366"/>
      <c r="J1145" s="3441"/>
      <c r="K1145" s="101"/>
      <c r="L1145" s="101"/>
      <c r="M1145" s="389"/>
      <c r="N1145" s="389">
        <v>0</v>
      </c>
      <c r="O1145" s="389"/>
      <c r="P1145" s="389"/>
      <c r="Q1145" s="389"/>
      <c r="R1145" s="389"/>
      <c r="S1145" s="389"/>
      <c r="T1145" s="607"/>
      <c r="U1145" s="607"/>
      <c r="V1145" s="607"/>
      <c r="W1145" s="607"/>
      <c r="X1145" s="607"/>
      <c r="Y1145" s="607"/>
      <c r="Z1145" s="607"/>
      <c r="AA1145" s="607"/>
      <c r="AB1145" s="607"/>
      <c r="AC1145" s="607"/>
      <c r="AD1145" s="607"/>
      <c r="AE1145" s="2974"/>
      <c r="AF1145" s="607"/>
      <c r="AG1145" s="3011"/>
      <c r="AH1145" s="607"/>
      <c r="AI1145" s="607"/>
      <c r="AJ1145" s="607"/>
      <c r="AK1145" s="607"/>
      <c r="AL1145" s="2010"/>
      <c r="AM1145" s="3547"/>
      <c r="AN1145" s="3916"/>
      <c r="AO1145" s="2006"/>
      <c r="AP1145" s="56"/>
      <c r="AQ1145" s="4292"/>
    </row>
    <row r="1146" spans="1:43" ht="72" x14ac:dyDescent="0.25">
      <c r="A1146" s="47">
        <v>1</v>
      </c>
      <c r="B1146" s="2502" t="s">
        <v>385</v>
      </c>
      <c r="C1146" s="2223"/>
      <c r="D1146" s="346"/>
      <c r="E1146" s="2475">
        <v>300</v>
      </c>
      <c r="F1146" s="2475">
        <v>0</v>
      </c>
      <c r="G1146" s="366">
        <f>E1146/12*$B$4</f>
        <v>250</v>
      </c>
      <c r="H1146" s="366">
        <v>94</v>
      </c>
      <c r="I1146" s="366">
        <f t="shared" ref="I1146:I1153" si="991">H1146/G1146*100</f>
        <v>37.6</v>
      </c>
      <c r="J1146" s="3441"/>
      <c r="K1146" s="101"/>
      <c r="L1146" s="101"/>
      <c r="M1146" s="389"/>
      <c r="N1146" s="389">
        <v>0</v>
      </c>
      <c r="O1146" s="389"/>
      <c r="P1146" s="389"/>
      <c r="Q1146" s="389"/>
      <c r="R1146" s="389"/>
      <c r="S1146" s="389"/>
      <c r="T1146" s="607"/>
      <c r="U1146" s="607"/>
      <c r="V1146" s="607"/>
      <c r="W1146" s="607"/>
      <c r="X1146" s="607"/>
      <c r="Y1146" s="607"/>
      <c r="Z1146" s="607"/>
      <c r="AA1146" s="607"/>
      <c r="AB1146" s="607"/>
      <c r="AC1146" s="607"/>
      <c r="AD1146" s="607"/>
      <c r="AE1146" s="2974"/>
      <c r="AF1146" s="607"/>
      <c r="AG1146" s="3011"/>
      <c r="AH1146" s="607"/>
      <c r="AI1146" s="607"/>
      <c r="AJ1146" s="607"/>
      <c r="AK1146" s="607"/>
      <c r="AL1146" s="2010"/>
      <c r="AM1146" s="3547"/>
      <c r="AN1146" s="3916"/>
      <c r="AO1146" s="2006"/>
      <c r="AP1146" s="56"/>
      <c r="AQ1146" s="4292"/>
    </row>
    <row r="1147" spans="1:43" s="73" customFormat="1" x14ac:dyDescent="0.25">
      <c r="A1147" s="47">
        <v>1</v>
      </c>
      <c r="B1147" s="2493" t="s">
        <v>242</v>
      </c>
      <c r="C1147" s="2302"/>
      <c r="D1147" s="430"/>
      <c r="E1147" s="1641">
        <f>E1148+E1149</f>
        <v>905</v>
      </c>
      <c r="F1147" s="1641">
        <v>0</v>
      </c>
      <c r="G1147" s="329">
        <f t="shared" ref="G1147:H1147" si="992">G1148+G1149</f>
        <v>755</v>
      </c>
      <c r="H1147" s="2878">
        <f t="shared" si="992"/>
        <v>240</v>
      </c>
      <c r="I1147" s="329">
        <f t="shared" si="991"/>
        <v>31.788079470198678</v>
      </c>
      <c r="J1147" s="3433">
        <f t="shared" ref="J1147" si="993">J1148</f>
        <v>0</v>
      </c>
      <c r="K1147" s="101"/>
      <c r="L1147" s="101"/>
      <c r="M1147" s="389"/>
      <c r="N1147" s="389">
        <v>0</v>
      </c>
      <c r="O1147" s="389"/>
      <c r="P1147" s="389"/>
      <c r="Q1147" s="389"/>
      <c r="R1147" s="389"/>
      <c r="S1147" s="389"/>
      <c r="T1147" s="607">
        <v>49.671999999999997</v>
      </c>
      <c r="U1147" s="607">
        <v>49.671999999999997</v>
      </c>
      <c r="V1147" s="607">
        <v>49.671999999999997</v>
      </c>
      <c r="W1147" s="607">
        <v>49.671999999999997</v>
      </c>
      <c r="X1147" s="607">
        <v>953.45573000000002</v>
      </c>
      <c r="Y1147" s="607">
        <v>953.45573000000002</v>
      </c>
      <c r="Z1147" s="607">
        <v>953.45573000000002</v>
      </c>
      <c r="AA1147" s="607">
        <v>953.45573000000002</v>
      </c>
      <c r="AB1147" s="607">
        <v>953.45573000000002</v>
      </c>
      <c r="AC1147" s="607">
        <v>953.45573000000002</v>
      </c>
      <c r="AD1147" s="607">
        <v>953.45573000000002</v>
      </c>
      <c r="AE1147" s="3317">
        <f>T1147/12*$B$4+(U1147-T1147)/11*9+(V1147-U1147)/10*8+(W1147-V1147)/9*7+(X1147-W1147)/8*6+(Y1147-X1147)/7*5+(Z1147-Y1147)/6*4+(AA1147-Z1147)+(AB1147-AA1147)/5*3+(AC1147-AB1147)/4*2+(AD1147-AC1147)/3*1</f>
        <v>719.23113083333328</v>
      </c>
      <c r="AF1147" s="607">
        <f>AL1147-AK1147-AH1147</f>
        <v>218.79161000000002</v>
      </c>
      <c r="AG1147" s="3011"/>
      <c r="AH1147" s="607"/>
      <c r="AI1147" s="607">
        <f>AF1147-AE1147</f>
        <v>-500.43952083333329</v>
      </c>
      <c r="AJ1147" s="607"/>
      <c r="AK1147" s="607">
        <v>0</v>
      </c>
      <c r="AL1147" s="2010">
        <v>218.79161000000002</v>
      </c>
      <c r="AM1147" s="3547"/>
      <c r="AN1147" s="3905">
        <f t="shared" ref="AN1147" si="994">AN1148</f>
        <v>0</v>
      </c>
      <c r="AO1147" s="2006"/>
      <c r="AP1147" s="56"/>
      <c r="AQ1147" s="4292"/>
    </row>
    <row r="1148" spans="1:43" ht="30" x14ac:dyDescent="0.25">
      <c r="A1148" s="47">
        <v>1</v>
      </c>
      <c r="B1148" s="2494" t="s">
        <v>141</v>
      </c>
      <c r="C1148" s="2244"/>
      <c r="D1148" s="466"/>
      <c r="E1148" s="1642">
        <v>140</v>
      </c>
      <c r="F1148" s="1642">
        <v>0</v>
      </c>
      <c r="G1148" s="69">
        <f>ROUND(E1148/12*$B$4,0)</f>
        <v>117</v>
      </c>
      <c r="H1148" s="433">
        <v>128</v>
      </c>
      <c r="I1148" s="435">
        <f t="shared" si="991"/>
        <v>109.40170940170941</v>
      </c>
      <c r="J1148" s="3443"/>
      <c r="K1148" s="101"/>
      <c r="L1148" s="319"/>
      <c r="M1148" s="389"/>
      <c r="N1148" s="390">
        <v>0</v>
      </c>
      <c r="O1148" s="390"/>
      <c r="P1148" s="390"/>
      <c r="Q1148" s="390"/>
      <c r="R1148" s="390"/>
      <c r="S1148" s="390"/>
      <c r="T1148" s="1889"/>
      <c r="U1148" s="1889"/>
      <c r="V1148" s="1889"/>
      <c r="W1148" s="1889"/>
      <c r="X1148" s="1889"/>
      <c r="Y1148" s="1889"/>
      <c r="Z1148" s="1889"/>
      <c r="AA1148" s="1889"/>
      <c r="AB1148" s="1889"/>
      <c r="AC1148" s="1889"/>
      <c r="AD1148" s="1889"/>
      <c r="AE1148" s="3316"/>
      <c r="AF1148" s="607">
        <f>AL1148-AK1148-AH1148</f>
        <v>0</v>
      </c>
      <c r="AG1148" s="3012"/>
      <c r="AH1148" s="1889"/>
      <c r="AI1148" s="1889"/>
      <c r="AJ1148" s="1889"/>
      <c r="AK1148" s="1889"/>
      <c r="AL1148" s="2011"/>
      <c r="AM1148" s="3548"/>
      <c r="AN1148" s="3948"/>
      <c r="AO1148" s="3302"/>
      <c r="AP1148" s="56"/>
      <c r="AQ1148" s="4292"/>
    </row>
    <row r="1149" spans="1:43" ht="60" x14ac:dyDescent="0.25">
      <c r="B1149" s="2494" t="s">
        <v>457</v>
      </c>
      <c r="C1149" s="2244"/>
      <c r="D1149" s="466"/>
      <c r="E1149" s="1642">
        <v>765</v>
      </c>
      <c r="F1149" s="1642">
        <v>0</v>
      </c>
      <c r="G1149" s="69">
        <f>ROUND(E1149/12*$B$4,0)</f>
        <v>638</v>
      </c>
      <c r="H1149" s="433">
        <v>112</v>
      </c>
      <c r="I1149" s="435"/>
      <c r="J1149" s="3457"/>
      <c r="K1149" s="385"/>
      <c r="L1149" s="319"/>
      <c r="M1149" s="383"/>
      <c r="N1149" s="383">
        <v>0</v>
      </c>
      <c r="O1149" s="390"/>
      <c r="P1149" s="390"/>
      <c r="Q1149" s="390"/>
      <c r="R1149" s="390"/>
      <c r="S1149" s="390"/>
      <c r="T1149" s="1889"/>
      <c r="U1149" s="1889"/>
      <c r="V1149" s="1889"/>
      <c r="W1149" s="1889"/>
      <c r="X1149" s="1889"/>
      <c r="Y1149" s="1889"/>
      <c r="Z1149" s="1889"/>
      <c r="AA1149" s="1889"/>
      <c r="AB1149" s="1889"/>
      <c r="AC1149" s="1889"/>
      <c r="AD1149" s="1889"/>
      <c r="AE1149" s="3316"/>
      <c r="AF1149" s="607"/>
      <c r="AG1149" s="3012"/>
      <c r="AH1149" s="1889"/>
      <c r="AI1149" s="1889"/>
      <c r="AJ1149" s="1889"/>
      <c r="AK1149" s="1889"/>
      <c r="AL1149" s="2011"/>
      <c r="AM1149" s="3548"/>
      <c r="AN1149" s="3948"/>
      <c r="AO1149" s="3302"/>
      <c r="AP1149" s="56"/>
      <c r="AQ1149" s="4292"/>
    </row>
    <row r="1150" spans="1:43" ht="29.25" x14ac:dyDescent="0.25">
      <c r="A1150" s="47">
        <v>1</v>
      </c>
      <c r="B1150" s="2428" t="s">
        <v>289</v>
      </c>
      <c r="C1150" s="2244"/>
      <c r="D1150" s="466"/>
      <c r="E1150" s="1642">
        <f>E1132</f>
        <v>21968</v>
      </c>
      <c r="F1150" s="1642">
        <v>0</v>
      </c>
      <c r="G1150" s="144">
        <f>G1132</f>
        <v>18306.666666666664</v>
      </c>
      <c r="H1150" s="433">
        <f>H1132</f>
        <v>18374.355</v>
      </c>
      <c r="I1150" s="435">
        <f t="shared" si="991"/>
        <v>100.36974690458851</v>
      </c>
      <c r="J1150" s="3457">
        <f>J1132</f>
        <v>16</v>
      </c>
      <c r="K1150" s="385"/>
      <c r="L1150" s="319"/>
      <c r="M1150" s="383"/>
      <c r="N1150" s="383">
        <v>0</v>
      </c>
      <c r="O1150" s="390"/>
      <c r="P1150" s="390"/>
      <c r="Q1150" s="390"/>
      <c r="R1150" s="390"/>
      <c r="S1150" s="390"/>
      <c r="T1150" s="1889"/>
      <c r="U1150" s="1889"/>
      <c r="V1150" s="1889"/>
      <c r="W1150" s="1889"/>
      <c r="X1150" s="1889"/>
      <c r="Y1150" s="1889"/>
      <c r="Z1150" s="1889"/>
      <c r="AA1150" s="1889"/>
      <c r="AB1150" s="1889"/>
      <c r="AC1150" s="1889"/>
      <c r="AD1150" s="1889"/>
      <c r="AE1150" s="3316"/>
      <c r="AF1150" s="607"/>
      <c r="AG1150" s="3012"/>
      <c r="AH1150" s="1889"/>
      <c r="AI1150" s="1889"/>
      <c r="AJ1150" s="1889"/>
      <c r="AK1150" s="1889"/>
      <c r="AL1150" s="2011"/>
      <c r="AM1150" s="3548"/>
      <c r="AN1150" s="3948">
        <f>AN1132</f>
        <v>0</v>
      </c>
      <c r="AO1150" s="3302"/>
      <c r="AP1150" s="56"/>
      <c r="AQ1150" s="4292"/>
    </row>
    <row r="1151" spans="1:43" ht="29.25" x14ac:dyDescent="0.25">
      <c r="A1151" s="47">
        <v>1</v>
      </c>
      <c r="B1151" s="2428" t="s">
        <v>290</v>
      </c>
      <c r="C1151" s="2244"/>
      <c r="D1151" s="466"/>
      <c r="E1151" s="1642">
        <f>E1140</f>
        <v>7657.5319148936169</v>
      </c>
      <c r="F1151" s="1642">
        <v>0</v>
      </c>
      <c r="G1151" s="69">
        <f>G1140</f>
        <v>6381.27659574468</v>
      </c>
      <c r="H1151" s="433">
        <f>H1140</f>
        <v>6442.8053191489362</v>
      </c>
      <c r="I1151" s="435">
        <f t="shared" si="991"/>
        <v>100.96420712189919</v>
      </c>
      <c r="J1151" s="3443">
        <f>J1140</f>
        <v>4</v>
      </c>
      <c r="K1151" s="319"/>
      <c r="L1151" s="319"/>
      <c r="M1151" s="389"/>
      <c r="N1151" s="390">
        <v>0</v>
      </c>
      <c r="O1151" s="390"/>
      <c r="P1151" s="390"/>
      <c r="Q1151" s="390"/>
      <c r="R1151" s="390"/>
      <c r="S1151" s="390"/>
      <c r="T1151" s="1889"/>
      <c r="U1151" s="1889"/>
      <c r="V1151" s="1889"/>
      <c r="W1151" s="1889"/>
      <c r="X1151" s="1889"/>
      <c r="Y1151" s="1889"/>
      <c r="Z1151" s="1889"/>
      <c r="AA1151" s="1889"/>
      <c r="AB1151" s="1889"/>
      <c r="AC1151" s="1889"/>
      <c r="AD1151" s="1889"/>
      <c r="AE1151" s="3316"/>
      <c r="AF1151" s="1137"/>
      <c r="AG1151" s="3012"/>
      <c r="AH1151" s="1889"/>
      <c r="AI1151" s="1889"/>
      <c r="AJ1151" s="1889"/>
      <c r="AK1151" s="1889"/>
      <c r="AL1151" s="2011"/>
      <c r="AM1151" s="3548"/>
      <c r="AN1151" s="3948">
        <f>AN1140</f>
        <v>0</v>
      </c>
      <c r="AO1151" s="3302"/>
      <c r="AP1151" s="56"/>
      <c r="AQ1151" s="4292"/>
    </row>
    <row r="1152" spans="1:43" ht="29.25" x14ac:dyDescent="0.25">
      <c r="A1152" s="47">
        <v>1</v>
      </c>
      <c r="B1152" s="2428" t="s">
        <v>291</v>
      </c>
      <c r="C1152" s="2244"/>
      <c r="D1152" s="466"/>
      <c r="E1152" s="1642">
        <f>E1146+E1144</f>
        <v>300</v>
      </c>
      <c r="F1152" s="1642">
        <v>0</v>
      </c>
      <c r="G1152" s="144">
        <f t="shared" ref="G1152" si="995">G1146+G1144</f>
        <v>250</v>
      </c>
      <c r="H1152" s="433">
        <f t="shared" ref="H1152" si="996">H1146+H1144</f>
        <v>94</v>
      </c>
      <c r="I1152" s="435">
        <f t="shared" si="991"/>
        <v>37.6</v>
      </c>
      <c r="J1152" s="3443">
        <f t="shared" ref="J1152" si="997">J1146+J1144</f>
        <v>0</v>
      </c>
      <c r="K1152" s="101"/>
      <c r="L1152" s="319"/>
      <c r="M1152" s="383"/>
      <c r="N1152" s="383">
        <v>0</v>
      </c>
      <c r="O1152" s="390"/>
      <c r="P1152" s="390"/>
      <c r="Q1152" s="390"/>
      <c r="R1152" s="390"/>
      <c r="S1152" s="390"/>
      <c r="T1152" s="1889">
        <v>282.02999999999997</v>
      </c>
      <c r="U1152" s="1889">
        <v>282.02999999999997</v>
      </c>
      <c r="V1152" s="1889">
        <v>282.02999999999997</v>
      </c>
      <c r="W1152" s="1889">
        <v>282.02999999999997</v>
      </c>
      <c r="X1152" s="1889">
        <v>282.02999999999997</v>
      </c>
      <c r="Y1152" s="1889">
        <v>282.02999999999997</v>
      </c>
      <c r="Z1152" s="1889">
        <v>282.02999999999997</v>
      </c>
      <c r="AA1152" s="1889">
        <v>282.02999999999997</v>
      </c>
      <c r="AB1152" s="1889">
        <v>282.02999999999997</v>
      </c>
      <c r="AC1152" s="1889">
        <v>282.02999999999997</v>
      </c>
      <c r="AD1152" s="1889">
        <v>282.02999999999997</v>
      </c>
      <c r="AE1152" s="3317">
        <f>T1152/12*$B$4+(U1152-T1152)/11*9+(V1152-U1152)/10*8+(W1152-V1152)/9*7+(X1152-W1152)/8*6+(Y1152-X1152)/7*5+(Z1152-Y1152)/6*4+(AA1152-Z1152)+(AB1152-AA1152)/5*3+(AC1152-AB1152)/4*2+(AD1152-AC1152)/3*1</f>
        <v>235.02499999999998</v>
      </c>
      <c r="AF1152" s="1137">
        <f>AL1152-AK1152-AH1152</f>
        <v>88.369399999999999</v>
      </c>
      <c r="AG1152" s="3012"/>
      <c r="AH1152" s="1889"/>
      <c r="AI1152" s="1889">
        <f>AF1152-AE1152</f>
        <v>-146.65559999999999</v>
      </c>
      <c r="AJ1152" s="1889"/>
      <c r="AK1152" s="1889">
        <v>0</v>
      </c>
      <c r="AL1152" s="2011">
        <v>88.369399999999999</v>
      </c>
      <c r="AM1152" s="3548"/>
      <c r="AN1152" s="3948">
        <f t="shared" ref="AN1152" si="998">AN1146+AN1144</f>
        <v>0</v>
      </c>
      <c r="AO1152" s="3302"/>
      <c r="AP1152" s="56"/>
      <c r="AQ1152" s="4292"/>
    </row>
    <row r="1153" spans="1:43" x14ac:dyDescent="0.25">
      <c r="A1153" s="47">
        <v>1</v>
      </c>
      <c r="B1153" s="2429" t="s">
        <v>139</v>
      </c>
      <c r="C1153" s="2244"/>
      <c r="D1153" s="430"/>
      <c r="E1153" s="1641">
        <f>E1150+E1152+E1141*2.9+E1143/4.2</f>
        <v>44193.180952380957</v>
      </c>
      <c r="F1153" s="1641">
        <v>0</v>
      </c>
      <c r="G1153" s="93">
        <f>G1150+G1152+G1141*2.9+G1143/4.2</f>
        <v>36827.650793650791</v>
      </c>
      <c r="H1153" s="329">
        <f>H1150+H1152+H1141*2.9+H1143/4.2</f>
        <v>36846.157380952376</v>
      </c>
      <c r="I1153" s="435">
        <f t="shared" si="991"/>
        <v>100.05025188113486</v>
      </c>
      <c r="J1153" s="3433">
        <f>J1150+J1152+J1141*2.9+J1143/4.2</f>
        <v>27.6</v>
      </c>
      <c r="K1153" s="101"/>
      <c r="L1153" s="101"/>
      <c r="M1153" s="389"/>
      <c r="N1153" s="390">
        <v>0</v>
      </c>
      <c r="O1153" s="390"/>
      <c r="P1153" s="389"/>
      <c r="Q1153" s="389"/>
      <c r="R1153" s="390"/>
      <c r="S1153" s="389"/>
      <c r="T1153" s="607">
        <f t="shared" ref="T1153:Y1153" si="999">T1147+T1131+T1152</f>
        <v>27110.430399999997</v>
      </c>
      <c r="U1153" s="607">
        <f t="shared" si="999"/>
        <v>27110.430399999997</v>
      </c>
      <c r="V1153" s="607">
        <f t="shared" si="999"/>
        <v>27110.430399999997</v>
      </c>
      <c r="W1153" s="607">
        <f t="shared" si="999"/>
        <v>27110.430399999997</v>
      </c>
      <c r="X1153" s="607">
        <f t="shared" si="999"/>
        <v>28014.21413</v>
      </c>
      <c r="Y1153" s="607">
        <f t="shared" si="999"/>
        <v>28014.21413</v>
      </c>
      <c r="Z1153" s="607">
        <f t="shared" ref="Z1153:AA1153" si="1000">Z1147+Z1131+Z1152</f>
        <v>28014.21413</v>
      </c>
      <c r="AA1153" s="607">
        <f t="shared" si="1000"/>
        <v>28014.21413</v>
      </c>
      <c r="AB1153" s="607">
        <f t="shared" ref="AB1153:AC1153" si="1001">AB1147+AB1131+AB1152</f>
        <v>28014.21413</v>
      </c>
      <c r="AC1153" s="607">
        <f t="shared" si="1001"/>
        <v>28014.21413</v>
      </c>
      <c r="AD1153" s="607">
        <f t="shared" ref="AD1153" si="1002">AD1147+AD1131+AD1152</f>
        <v>28014.21413</v>
      </c>
      <c r="AE1153" s="3316">
        <f t="shared" ref="AE1153:AM1153" si="1003">AE1147+AE1131+AE1152</f>
        <v>23269.863130833335</v>
      </c>
      <c r="AF1153" s="1137">
        <f t="shared" si="1003"/>
        <v>22775.872110000004</v>
      </c>
      <c r="AG1153" s="3012">
        <f t="shared" si="1003"/>
        <v>0</v>
      </c>
      <c r="AH1153" s="1889">
        <f t="shared" si="1003"/>
        <v>0</v>
      </c>
      <c r="AI1153" s="1889">
        <f t="shared" si="1003"/>
        <v>-493.99102083332917</v>
      </c>
      <c r="AJ1153" s="1889">
        <f t="shared" si="1003"/>
        <v>0</v>
      </c>
      <c r="AK1153" s="1889">
        <f t="shared" si="1003"/>
        <v>-0.26744000000000001</v>
      </c>
      <c r="AL1153" s="2011">
        <f t="shared" si="1003"/>
        <v>22775.604670000004</v>
      </c>
      <c r="AM1153" s="3548">
        <f t="shared" si="1003"/>
        <v>16.348200000000002</v>
      </c>
      <c r="AN1153" s="3904">
        <f>AN1150+AN1152+AN1141*2.9+AN1143/4.2</f>
        <v>0</v>
      </c>
      <c r="AO1153" s="3302"/>
      <c r="AP1153" s="56"/>
      <c r="AQ1153" s="4292"/>
    </row>
    <row r="1154" spans="1:43" x14ac:dyDescent="0.25">
      <c r="A1154" s="47">
        <v>1</v>
      </c>
      <c r="B1154" s="111" t="s">
        <v>29</v>
      </c>
      <c r="C1154" s="2216"/>
      <c r="D1154" s="111"/>
      <c r="E1154" s="1631"/>
      <c r="F1154" s="1631">
        <v>0</v>
      </c>
      <c r="G1154" s="325"/>
      <c r="H1154" s="325"/>
      <c r="I1154" s="309"/>
      <c r="J1154" s="3437"/>
      <c r="K1154" s="326"/>
      <c r="L1154" s="326"/>
      <c r="M1154" s="418"/>
      <c r="N1154" s="418">
        <v>0</v>
      </c>
      <c r="O1154" s="102"/>
      <c r="P1154" s="418"/>
      <c r="Q1154" s="418"/>
      <c r="R1154" s="102"/>
      <c r="S1154" s="418"/>
      <c r="T1154" s="1137"/>
      <c r="U1154" s="1137"/>
      <c r="V1154" s="1137"/>
      <c r="W1154" s="1137"/>
      <c r="X1154" s="1137"/>
      <c r="Y1154" s="1137"/>
      <c r="Z1154" s="1137"/>
      <c r="AA1154" s="1137"/>
      <c r="AB1154" s="1137"/>
      <c r="AC1154" s="1137"/>
      <c r="AD1154" s="1137"/>
      <c r="AE1154" s="2974"/>
      <c r="AF1154" s="1137">
        <f>AL1154-AK1154-AH1154</f>
        <v>0</v>
      </c>
      <c r="AG1154" s="3011"/>
      <c r="AH1154" s="607"/>
      <c r="AI1154" s="607"/>
      <c r="AJ1154" s="607"/>
      <c r="AK1154" s="607"/>
      <c r="AL1154" s="2010"/>
      <c r="AM1154" s="3547"/>
      <c r="AN1154" s="3913"/>
      <c r="AO1154" s="2006"/>
      <c r="AP1154" s="56"/>
      <c r="AQ1154" s="4292"/>
    </row>
    <row r="1155" spans="1:43" ht="30" x14ac:dyDescent="0.25">
      <c r="A1155" s="47">
        <v>1</v>
      </c>
      <c r="B1155" s="184" t="s">
        <v>16</v>
      </c>
      <c r="C1155" s="2216"/>
      <c r="D1155" s="184"/>
      <c r="E1155" s="1499"/>
      <c r="F1155" s="1499">
        <v>0</v>
      </c>
      <c r="G1155" s="309"/>
      <c r="H1155" s="309"/>
      <c r="I1155" s="309"/>
      <c r="J1155" s="3408"/>
      <c r="K1155" s="101"/>
      <c r="L1155" s="101"/>
      <c r="M1155" s="102"/>
      <c r="N1155" s="102">
        <v>0</v>
      </c>
      <c r="O1155" s="102"/>
      <c r="P1155" s="102"/>
      <c r="Q1155" s="102"/>
      <c r="R1155" s="102"/>
      <c r="S1155" s="102"/>
      <c r="T1155" s="607"/>
      <c r="U1155" s="607"/>
      <c r="V1155" s="607"/>
      <c r="W1155" s="607"/>
      <c r="X1155" s="607"/>
      <c r="Y1155" s="607"/>
      <c r="Z1155" s="607"/>
      <c r="AA1155" s="607"/>
      <c r="AB1155" s="607"/>
      <c r="AC1155" s="607"/>
      <c r="AD1155" s="607"/>
      <c r="AE1155" s="2974"/>
      <c r="AF1155" s="607">
        <f>AL1155-AK1155-AH1155</f>
        <v>0</v>
      </c>
      <c r="AG1155" s="3011"/>
      <c r="AH1155" s="607"/>
      <c r="AI1155" s="607"/>
      <c r="AJ1155" s="607"/>
      <c r="AK1155" s="607"/>
      <c r="AL1155" s="2010"/>
      <c r="AM1155" s="3547"/>
      <c r="AN1155" s="3868"/>
      <c r="AO1155" s="2006"/>
      <c r="AP1155" s="56"/>
      <c r="AQ1155" s="4292"/>
    </row>
    <row r="1156" spans="1:43" s="73" customFormat="1" x14ac:dyDescent="0.25">
      <c r="A1156" s="47">
        <v>1</v>
      </c>
      <c r="B1156" s="1819" t="s">
        <v>24</v>
      </c>
      <c r="C1156" s="2303"/>
      <c r="D1156" s="100">
        <v>240</v>
      </c>
      <c r="E1156" s="1499">
        <v>120</v>
      </c>
      <c r="F1156" s="1499">
        <v>0</v>
      </c>
      <c r="G1156" s="69">
        <f>ROUND(E1156/12*$B$4,0)</f>
        <v>100</v>
      </c>
      <c r="H1156" s="69">
        <v>72</v>
      </c>
      <c r="I1156" s="69">
        <f>H1156/G1156*100</f>
        <v>72</v>
      </c>
      <c r="J1156" s="3364"/>
      <c r="K1156" s="311">
        <v>3</v>
      </c>
      <c r="L1156" s="70">
        <f>P1156/H1156</f>
        <v>3.0833333333333335</v>
      </c>
      <c r="M1156" s="71">
        <f>ROUND(E1156*K1156,0)</f>
        <v>360</v>
      </c>
      <c r="N1156" s="71">
        <v>0</v>
      </c>
      <c r="O1156" s="71">
        <f>ROUND(M1156/12*$B$4,0)</f>
        <v>300</v>
      </c>
      <c r="P1156" s="71">
        <v>222</v>
      </c>
      <c r="Q1156" s="71">
        <f>P1156/O1156*100</f>
        <v>74</v>
      </c>
      <c r="R1156" s="71">
        <f>ROUND(M1156/D1156,0)</f>
        <v>2</v>
      </c>
      <c r="S1156" s="71">
        <f>P1156/$B$4*12/R1156</f>
        <v>133.19999999999999</v>
      </c>
      <c r="T1156" s="607"/>
      <c r="U1156" s="607"/>
      <c r="V1156" s="607"/>
      <c r="W1156" s="607"/>
      <c r="X1156" s="607"/>
      <c r="Y1156" s="607"/>
      <c r="Z1156" s="607"/>
      <c r="AA1156" s="607"/>
      <c r="AB1156" s="607"/>
      <c r="AC1156" s="607"/>
      <c r="AD1156" s="607"/>
      <c r="AE1156" s="2974"/>
      <c r="AF1156" s="607">
        <f>AL1156-AK1156-AH1156</f>
        <v>0</v>
      </c>
      <c r="AG1156" s="3011"/>
      <c r="AH1156" s="607"/>
      <c r="AI1156" s="607">
        <f>AF1156-AE1156</f>
        <v>0</v>
      </c>
      <c r="AJ1156" s="607"/>
      <c r="AK1156" s="607"/>
      <c r="AL1156" s="2010"/>
      <c r="AM1156" s="3547"/>
      <c r="AN1156" s="3820"/>
      <c r="AO1156" s="2006"/>
      <c r="AP1156" s="56"/>
      <c r="AQ1156" s="4292"/>
    </row>
    <row r="1157" spans="1:43" s="73" customFormat="1" x14ac:dyDescent="0.25">
      <c r="A1157" s="47">
        <v>1</v>
      </c>
      <c r="B1157" s="1733" t="s">
        <v>26</v>
      </c>
      <c r="C1157" s="2297"/>
      <c r="D1157" s="305">
        <v>240</v>
      </c>
      <c r="E1157" s="1500">
        <v>318</v>
      </c>
      <c r="F1157" s="1500">
        <v>0</v>
      </c>
      <c r="G1157" s="75">
        <f>ROUND(E1157/12*$B$4,0)</f>
        <v>265</v>
      </c>
      <c r="H1157" s="75">
        <v>283</v>
      </c>
      <c r="I1157" s="75">
        <f>H1157/G1157*100</f>
        <v>106.79245283018868</v>
      </c>
      <c r="J1157" s="3365">
        <v>3</v>
      </c>
      <c r="K1157" s="338">
        <v>7</v>
      </c>
      <c r="L1157" s="76">
        <f>P1157/H1157</f>
        <v>7.5618374558303891</v>
      </c>
      <c r="M1157" s="77">
        <f>ROUND(E1157*K1157,0)</f>
        <v>2226</v>
      </c>
      <c r="N1157" s="77">
        <v>0</v>
      </c>
      <c r="O1157" s="77">
        <f>ROUND(M1157/12*$B$4,0)</f>
        <v>1855</v>
      </c>
      <c r="P1157" s="77">
        <v>2140</v>
      </c>
      <c r="Q1157" s="71">
        <f>P1157/O1157*100</f>
        <v>115.36388140161723</v>
      </c>
      <c r="R1157" s="71">
        <f>ROUND(M1157/D1157,0)</f>
        <v>9</v>
      </c>
      <c r="S1157" s="71">
        <f>P1157/$B$4*12/R1157</f>
        <v>285.33333333333331</v>
      </c>
      <c r="T1157" s="1889"/>
      <c r="U1157" s="1889"/>
      <c r="V1157" s="1889"/>
      <c r="W1157" s="1889"/>
      <c r="X1157" s="1889"/>
      <c r="Y1157" s="1889"/>
      <c r="Z1157" s="1889"/>
      <c r="AA1157" s="1889"/>
      <c r="AB1157" s="1889"/>
      <c r="AC1157" s="1889"/>
      <c r="AD1157" s="1889"/>
      <c r="AE1157" s="3316"/>
      <c r="AF1157" s="1889"/>
      <c r="AG1157" s="3012"/>
      <c r="AH1157" s="1889"/>
      <c r="AI1157" s="1889"/>
      <c r="AJ1157" s="1889"/>
      <c r="AK1157" s="1889"/>
      <c r="AL1157" s="2011"/>
      <c r="AM1157" s="3548"/>
      <c r="AN1157" s="3821"/>
      <c r="AO1157" s="3302"/>
      <c r="AP1157" s="56"/>
      <c r="AQ1157" s="4292"/>
    </row>
    <row r="1158" spans="1:43" x14ac:dyDescent="0.25">
      <c r="A1158" s="47">
        <v>1</v>
      </c>
      <c r="B1158" s="1735" t="s">
        <v>189</v>
      </c>
      <c r="C1158" s="2174"/>
      <c r="D1158" s="330"/>
      <c r="E1158" s="1501">
        <f>SUM(E1156:E1157)</f>
        <v>438</v>
      </c>
      <c r="F1158" s="1501">
        <v>0</v>
      </c>
      <c r="G1158" s="459">
        <f t="shared" ref="G1158" si="1004">SUM(G1156:G1157)</f>
        <v>365</v>
      </c>
      <c r="H1158" s="459">
        <f t="shared" ref="H1158" si="1005">SUM(H1156:H1157)</f>
        <v>355</v>
      </c>
      <c r="I1158" s="130">
        <f>H1158/G1158*100</f>
        <v>97.260273972602747</v>
      </c>
      <c r="J1158" s="3374">
        <f t="shared" ref="J1158" si="1006">SUM(J1156:J1157)</f>
        <v>3</v>
      </c>
      <c r="K1158" s="319">
        <f>IF(E1158=0,0,M1158/E1158)</f>
        <v>5.904109589041096</v>
      </c>
      <c r="L1158" s="107">
        <f>P1158/H1158</f>
        <v>6.6535211267605634</v>
      </c>
      <c r="M1158" s="157">
        <f t="shared" ref="M1158" si="1007">SUM(M1156:M1157)</f>
        <v>2586</v>
      </c>
      <c r="N1158" s="157">
        <v>0</v>
      </c>
      <c r="O1158" s="157">
        <f t="shared" ref="O1158:P1158" si="1008">SUM(O1156:O1157)</f>
        <v>2155</v>
      </c>
      <c r="P1158" s="157">
        <f t="shared" si="1008"/>
        <v>2362</v>
      </c>
      <c r="Q1158" s="157">
        <f>P1158/O1158*100</f>
        <v>109.60556844547564</v>
      </c>
      <c r="R1158" s="157">
        <f t="shared" ref="R1158" si="1009">SUM(R1156:R1157)</f>
        <v>11</v>
      </c>
      <c r="S1158" s="77">
        <f>P1158/$B$4*12/R1158</f>
        <v>257.67272727272723</v>
      </c>
      <c r="T1158" s="1889"/>
      <c r="U1158" s="1889"/>
      <c r="V1158" s="1889"/>
      <c r="W1158" s="1889"/>
      <c r="X1158" s="1889"/>
      <c r="Y1158" s="1889"/>
      <c r="Z1158" s="1889"/>
      <c r="AA1158" s="1889"/>
      <c r="AB1158" s="1889"/>
      <c r="AC1158" s="1889"/>
      <c r="AD1158" s="1889"/>
      <c r="AE1158" s="3316"/>
      <c r="AF1158" s="1889">
        <f>AL1158-AK1158-AH1158</f>
        <v>0</v>
      </c>
      <c r="AG1158" s="3012"/>
      <c r="AH1158" s="1889"/>
      <c r="AI1158" s="1889"/>
      <c r="AJ1158" s="1889"/>
      <c r="AK1158" s="1889"/>
      <c r="AL1158" s="2011"/>
      <c r="AM1158" s="3548"/>
      <c r="AN1158" s="3935">
        <f t="shared" ref="AN1158" si="1010">SUM(AN1156:AN1157)</f>
        <v>0</v>
      </c>
      <c r="AO1158" s="3302"/>
      <c r="AP1158" s="56"/>
      <c r="AQ1158" s="4292"/>
    </row>
    <row r="1159" spans="1:43" ht="30" thickBot="1" x14ac:dyDescent="0.3">
      <c r="A1159" s="47">
        <v>1</v>
      </c>
      <c r="B1159" s="131" t="s">
        <v>222</v>
      </c>
      <c r="C1159" s="131"/>
      <c r="D1159" s="131"/>
      <c r="E1159" s="1644">
        <f t="shared" ref="E1159:H1159" si="1011">SUM(E1158)</f>
        <v>438</v>
      </c>
      <c r="F1159" s="1644">
        <v>0</v>
      </c>
      <c r="G1159" s="487">
        <f t="shared" si="1011"/>
        <v>365</v>
      </c>
      <c r="H1159" s="487">
        <f t="shared" si="1011"/>
        <v>355</v>
      </c>
      <c r="I1159" s="487">
        <f>H1159/G1159*100</f>
        <v>97.260273972602747</v>
      </c>
      <c r="J1159" s="3458">
        <f t="shared" ref="J1159" si="1012">SUM(J1158)</f>
        <v>3</v>
      </c>
      <c r="K1159" s="133">
        <f>IF(E1159=0,0,M1159/E1159)</f>
        <v>5.904109589041096</v>
      </c>
      <c r="L1159" s="134">
        <f>P1159/H1159</f>
        <v>6.6535211267605634</v>
      </c>
      <c r="M1159" s="425">
        <f t="shared" ref="M1159:R1159" si="1013">SUM(M1158)</f>
        <v>2586</v>
      </c>
      <c r="N1159" s="425">
        <v>0</v>
      </c>
      <c r="O1159" s="425">
        <f t="shared" si="1013"/>
        <v>2155</v>
      </c>
      <c r="P1159" s="425">
        <f t="shared" si="1013"/>
        <v>2362</v>
      </c>
      <c r="Q1159" s="136">
        <f>P1159/O1159*100</f>
        <v>109.60556844547564</v>
      </c>
      <c r="R1159" s="167">
        <f t="shared" si="1013"/>
        <v>11</v>
      </c>
      <c r="S1159" s="136">
        <f t="shared" ref="S1159" si="1014">SUM(S1158)</f>
        <v>257.67272727272723</v>
      </c>
      <c r="T1159" s="2015">
        <v>6680.2797599999994</v>
      </c>
      <c r="U1159" s="2015">
        <v>6680.2797599999994</v>
      </c>
      <c r="V1159" s="2015">
        <v>6680.2797599999994</v>
      </c>
      <c r="W1159" s="2015">
        <v>6680.2797599999994</v>
      </c>
      <c r="X1159" s="2015">
        <v>6680.2797599999994</v>
      </c>
      <c r="Y1159" s="2015">
        <v>6680.2797599999994</v>
      </c>
      <c r="Z1159" s="2015">
        <v>6680.2797599999994</v>
      </c>
      <c r="AA1159" s="2015">
        <v>6680.2797599999994</v>
      </c>
      <c r="AB1159" s="2015">
        <v>6680.2797599999994</v>
      </c>
      <c r="AC1159" s="2015">
        <v>6680.2797599999994</v>
      </c>
      <c r="AD1159" s="2015">
        <v>6680.2797599999994</v>
      </c>
      <c r="AE1159" s="3317">
        <f>T1159/12*$B$4+(U1159-T1159)/11*9+(V1159-U1159)/10*8+(W1159-V1159)/9*7+(X1159-W1159)/8*6+(Y1159-X1159)/7*5+(Z1159-Y1159)/6*4+(AA1159-Z1159)+(AB1159-AA1159)/5*3+(AC1159-AB1159)/4*2+(AD1159-AC1159)/3*1</f>
        <v>5566.8998000000001</v>
      </c>
      <c r="AF1159" s="2015">
        <f>AL1159-AK1159-AH1159</f>
        <v>5312.8239999999987</v>
      </c>
      <c r="AG1159" s="3019"/>
      <c r="AH1159" s="2015"/>
      <c r="AI1159" s="2015">
        <f>AF1159-AE1159</f>
        <v>-254.07580000000144</v>
      </c>
      <c r="AJ1159" s="2015"/>
      <c r="AK1159" s="2015">
        <v>0</v>
      </c>
      <c r="AL1159" s="2016">
        <v>5312.8239999999987</v>
      </c>
      <c r="AM1159" s="3551">
        <v>47.20044</v>
      </c>
      <c r="AN1159" s="3949">
        <f t="shared" ref="AN1159" si="1015">SUM(AN1158)</f>
        <v>0</v>
      </c>
      <c r="AO1159" s="3838"/>
      <c r="AP1159" s="56"/>
      <c r="AQ1159" s="4292"/>
    </row>
    <row r="1160" spans="1:43" ht="15.75" thickBot="1" x14ac:dyDescent="0.3">
      <c r="A1160" s="47">
        <v>1</v>
      </c>
      <c r="B1160" s="447" t="s">
        <v>329</v>
      </c>
      <c r="C1160" s="2287"/>
      <c r="D1160" s="447"/>
      <c r="E1160" s="1504"/>
      <c r="F1160" s="1504">
        <v>0</v>
      </c>
      <c r="G1160" s="463"/>
      <c r="H1160" s="463"/>
      <c r="I1160" s="463"/>
      <c r="J1160" s="3451"/>
      <c r="K1160" s="333"/>
      <c r="L1160" s="333"/>
      <c r="M1160" s="463"/>
      <c r="N1160" s="463">
        <v>0</v>
      </c>
      <c r="O1160" s="463"/>
      <c r="P1160" s="463"/>
      <c r="Q1160" s="463"/>
      <c r="R1160" s="463"/>
      <c r="S1160" s="463"/>
      <c r="T1160" s="742">
        <f t="shared" ref="T1160:AI1160" si="1016">T1159+T1153+T1130</f>
        <v>111156.39435999998</v>
      </c>
      <c r="U1160" s="742">
        <f t="shared" ref="U1160:V1160" si="1017">U1159+U1153+U1130</f>
        <v>111156.39435999998</v>
      </c>
      <c r="V1160" s="742">
        <f t="shared" si="1017"/>
        <v>111156.39435999998</v>
      </c>
      <c r="W1160" s="742">
        <f t="shared" ref="W1160:X1160" si="1018">W1159+W1153+W1130</f>
        <v>111156.39435999998</v>
      </c>
      <c r="X1160" s="742">
        <f t="shared" si="1018"/>
        <v>117765.50933</v>
      </c>
      <c r="Y1160" s="742">
        <f t="shared" ref="Y1160:Z1160" si="1019">Y1159+Y1153+Y1130</f>
        <v>117765.50933</v>
      </c>
      <c r="Z1160" s="742">
        <f t="shared" si="1019"/>
        <v>117765.50933</v>
      </c>
      <c r="AA1160" s="742">
        <f t="shared" ref="AA1160:AB1160" si="1020">AA1159+AA1153+AA1130</f>
        <v>117765.50933</v>
      </c>
      <c r="AB1160" s="742">
        <f t="shared" si="1020"/>
        <v>117789.76462399997</v>
      </c>
      <c r="AC1160" s="742">
        <f t="shared" ref="AC1160:AD1160" si="1021">AC1159+AC1153+AC1130</f>
        <v>117789.76462399997</v>
      </c>
      <c r="AD1160" s="742">
        <f t="shared" si="1021"/>
        <v>117789.76462399997</v>
      </c>
      <c r="AE1160" s="2975">
        <f t="shared" si="1016"/>
        <v>97601.71803723331</v>
      </c>
      <c r="AF1160" s="742">
        <f t="shared" si="1016"/>
        <v>90572.634460000001</v>
      </c>
      <c r="AG1160" s="3020">
        <f t="shared" si="1016"/>
        <v>0</v>
      </c>
      <c r="AH1160" s="742">
        <f t="shared" si="1016"/>
        <v>-70.341350000000006</v>
      </c>
      <c r="AI1160" s="742">
        <f t="shared" si="1016"/>
        <v>-7029.0835772333239</v>
      </c>
      <c r="AJ1160" s="742"/>
      <c r="AK1160" s="742">
        <f>AK1159+AK1153+AK1130</f>
        <v>-66.757999999999996</v>
      </c>
      <c r="AL1160" s="2017">
        <f>AL1159+AL1153+AL1130</f>
        <v>90435.535109999997</v>
      </c>
      <c r="AM1160" s="3552">
        <f>AM1159+AM1153+AM1130</f>
        <v>98.501710000000003</v>
      </c>
      <c r="AN1160" s="3936"/>
      <c r="AO1160" s="3304">
        <f>AO1159+AO1153+AO1130</f>
        <v>0</v>
      </c>
      <c r="AP1160" s="56"/>
      <c r="AQ1160" s="4292"/>
    </row>
    <row r="1161" spans="1:43" x14ac:dyDescent="0.25">
      <c r="A1161" s="47">
        <v>1</v>
      </c>
      <c r="B1161" s="483"/>
      <c r="C1161" s="2301"/>
      <c r="D1161" s="483"/>
      <c r="E1161" s="1631"/>
      <c r="F1161" s="1631">
        <v>0</v>
      </c>
      <c r="G1161" s="325"/>
      <c r="H1161" s="325"/>
      <c r="I1161" s="325"/>
      <c r="J1161" s="3437"/>
      <c r="K1161" s="326"/>
      <c r="L1161" s="326"/>
      <c r="M1161" s="418"/>
      <c r="N1161" s="418">
        <v>0</v>
      </c>
      <c r="O1161" s="418"/>
      <c r="P1161" s="418"/>
      <c r="Q1161" s="418"/>
      <c r="R1161" s="418"/>
      <c r="S1161" s="418"/>
      <c r="T1161" s="1137"/>
      <c r="U1161" s="1137"/>
      <c r="V1161" s="1137"/>
      <c r="W1161" s="1137"/>
      <c r="X1161" s="1137"/>
      <c r="Y1161" s="1137"/>
      <c r="Z1161" s="1137"/>
      <c r="AA1161" s="1137"/>
      <c r="AB1161" s="1137"/>
      <c r="AC1161" s="1137"/>
      <c r="AD1161" s="1137"/>
      <c r="AE1161" s="2973"/>
      <c r="AF1161" s="1137">
        <f>AL1161-AK1161-AH1161</f>
        <v>0</v>
      </c>
      <c r="AG1161" s="3010"/>
      <c r="AH1161" s="1137"/>
      <c r="AI1161" s="1137"/>
      <c r="AJ1161" s="1137"/>
      <c r="AK1161" s="1137"/>
      <c r="AL1161" s="2009"/>
      <c r="AM1161" s="3546"/>
      <c r="AN1161" s="3913"/>
      <c r="AO1161" s="2071"/>
      <c r="AP1161" s="56"/>
      <c r="AQ1161" s="4292"/>
    </row>
    <row r="1162" spans="1:43" ht="43.5" x14ac:dyDescent="0.25">
      <c r="A1162" s="47">
        <v>1</v>
      </c>
      <c r="B1162" s="848" t="s">
        <v>492</v>
      </c>
      <c r="C1162" s="848"/>
      <c r="D1162" s="478"/>
      <c r="E1162" s="1497"/>
      <c r="F1162" s="1497">
        <v>0</v>
      </c>
      <c r="G1162" s="102"/>
      <c r="H1162" s="102"/>
      <c r="I1162" s="102"/>
      <c r="J1162" s="3449"/>
      <c r="K1162" s="101"/>
      <c r="L1162" s="101"/>
      <c r="M1162" s="102"/>
      <c r="N1162" s="102">
        <v>0</v>
      </c>
      <c r="O1162" s="102"/>
      <c r="P1162" s="102"/>
      <c r="Q1162" s="102"/>
      <c r="R1162" s="102"/>
      <c r="S1162" s="102"/>
      <c r="T1162" s="607"/>
      <c r="U1162" s="607"/>
      <c r="V1162" s="607"/>
      <c r="W1162" s="607"/>
      <c r="X1162" s="607"/>
      <c r="Y1162" s="607"/>
      <c r="Z1162" s="607"/>
      <c r="AA1162" s="607"/>
      <c r="AB1162" s="607"/>
      <c r="AC1162" s="607"/>
      <c r="AD1162" s="607"/>
      <c r="AE1162" s="2974"/>
      <c r="AF1162" s="607">
        <f>AL1162-AK1162-AH1162</f>
        <v>0</v>
      </c>
      <c r="AG1162" s="3011"/>
      <c r="AH1162" s="607"/>
      <c r="AI1162" s="607"/>
      <c r="AJ1162" s="607"/>
      <c r="AK1162" s="607"/>
      <c r="AL1162" s="2010"/>
      <c r="AM1162" s="3547"/>
      <c r="AN1162" s="3926"/>
      <c r="AO1162" s="2006"/>
      <c r="AP1162" s="56"/>
      <c r="AQ1162" s="4292"/>
    </row>
    <row r="1163" spans="1:43" x14ac:dyDescent="0.25">
      <c r="A1163" s="47">
        <v>1</v>
      </c>
      <c r="B1163" s="2466" t="s">
        <v>408</v>
      </c>
      <c r="C1163" s="488"/>
      <c r="D1163" s="429"/>
      <c r="E1163" s="1497"/>
      <c r="F1163" s="1497">
        <v>0</v>
      </c>
      <c r="G1163" s="102"/>
      <c r="H1163" s="102"/>
      <c r="I1163" s="102"/>
      <c r="J1163" s="3449"/>
      <c r="K1163" s="101"/>
      <c r="L1163" s="101"/>
      <c r="M1163" s="102"/>
      <c r="N1163" s="102">
        <v>0</v>
      </c>
      <c r="O1163" s="102"/>
      <c r="P1163" s="102"/>
      <c r="Q1163" s="102"/>
      <c r="R1163" s="102"/>
      <c r="S1163" s="102"/>
      <c r="T1163" s="607">
        <v>187974.71784</v>
      </c>
      <c r="U1163" s="607">
        <v>187974.71784</v>
      </c>
      <c r="V1163" s="607">
        <v>187974.71784</v>
      </c>
      <c r="W1163" s="607">
        <v>187974.71784</v>
      </c>
      <c r="X1163" s="607">
        <v>187175.82527999996</v>
      </c>
      <c r="Y1163" s="607">
        <v>187175.82527999996</v>
      </c>
      <c r="Z1163" s="607">
        <v>187175.82527999996</v>
      </c>
      <c r="AA1163" s="607">
        <v>187175.82527999996</v>
      </c>
      <c r="AB1163" s="607">
        <v>187175.82527999996</v>
      </c>
      <c r="AC1163" s="607">
        <v>187175.82527999996</v>
      </c>
      <c r="AD1163" s="607">
        <v>187175.82527999996</v>
      </c>
      <c r="AE1163" s="4296">
        <f>T1163/12*$B$4+(U1163-T1163)/11*9+(V1163-U1163)/10*8+(W1163-V1163)/9*7+(X1163-W1163)+(Y1163-X1163)/7*5+(Z1163-Y1163)/6*4+(AB1163-AA1163)/5*3+(AC1163-AB1163)/4*2+(AD1163-AC1163)/3*1</f>
        <v>155846.70563999997</v>
      </c>
      <c r="AF1163" s="607">
        <f>AL1163-AK1163-AH1163</f>
        <v>154898.99976000004</v>
      </c>
      <c r="AG1163" s="3011"/>
      <c r="AH1163" s="607">
        <v>-101.97078</v>
      </c>
      <c r="AI1163" s="607">
        <f>AF1163-AE1163</f>
        <v>-947.70587999993586</v>
      </c>
      <c r="AJ1163" s="607"/>
      <c r="AK1163" s="607">
        <v>-1.59013</v>
      </c>
      <c r="AL1163" s="2010">
        <v>154795.43885000004</v>
      </c>
      <c r="AM1163" s="3547"/>
      <c r="AN1163" s="3926"/>
      <c r="AO1163" s="2006"/>
      <c r="AP1163" s="56"/>
      <c r="AQ1163" s="4292"/>
    </row>
    <row r="1164" spans="1:43" ht="29.25" x14ac:dyDescent="0.25">
      <c r="A1164" s="47">
        <v>1</v>
      </c>
      <c r="B1164" s="2424" t="s">
        <v>304</v>
      </c>
      <c r="C1164" s="2223"/>
      <c r="D1164" s="346"/>
      <c r="E1164" s="1490">
        <f>E1165+E1166+E1167+E1171+E1172</f>
        <v>57708</v>
      </c>
      <c r="F1164" s="1490">
        <v>0</v>
      </c>
      <c r="G1164" s="366">
        <f>G1165+G1166+G1167+G1171+G1172</f>
        <v>48089</v>
      </c>
      <c r="H1164" s="366">
        <f>H1165+H1166+H1167+H1171+H1172</f>
        <v>54418</v>
      </c>
      <c r="I1164" s="366">
        <f>H1164/G1164*100</f>
        <v>113.16101395329494</v>
      </c>
      <c r="J1164" s="3441">
        <f>J1165+J1166+J1167+J1171+J1172</f>
        <v>0</v>
      </c>
      <c r="K1164" s="101"/>
      <c r="L1164" s="101"/>
      <c r="M1164" s="389"/>
      <c r="N1164" s="389">
        <v>0</v>
      </c>
      <c r="O1164" s="389"/>
      <c r="P1164" s="389"/>
      <c r="Q1164" s="389"/>
      <c r="R1164" s="389"/>
      <c r="S1164" s="389"/>
      <c r="T1164" s="607"/>
      <c r="U1164" s="607"/>
      <c r="V1164" s="607"/>
      <c r="W1164" s="607"/>
      <c r="X1164" s="607"/>
      <c r="Y1164" s="607"/>
      <c r="Z1164" s="607"/>
      <c r="AA1164" s="607"/>
      <c r="AB1164" s="607"/>
      <c r="AC1164" s="607"/>
      <c r="AD1164" s="607"/>
      <c r="AE1164" s="2974"/>
      <c r="AF1164" s="607">
        <f>AL1164-AK1164-AH1164</f>
        <v>0</v>
      </c>
      <c r="AG1164" s="3011"/>
      <c r="AH1164" s="607"/>
      <c r="AI1164" s="607"/>
      <c r="AJ1164" s="607"/>
      <c r="AK1164" s="607"/>
      <c r="AL1164" s="2010"/>
      <c r="AM1164" s="3547"/>
      <c r="AN1164" s="3916">
        <f>AN1165+AN1166+AN1167+AN1171+AN1172</f>
        <v>0</v>
      </c>
      <c r="AO1164" s="2006"/>
      <c r="AP1164" s="56"/>
      <c r="AQ1164" s="4292"/>
    </row>
    <row r="1165" spans="1:43" ht="30" x14ac:dyDescent="0.25">
      <c r="A1165" s="47">
        <v>1</v>
      </c>
      <c r="B1165" s="1828" t="s">
        <v>211</v>
      </c>
      <c r="C1165" s="2223"/>
      <c r="D1165" s="346"/>
      <c r="E1165" s="1490"/>
      <c r="F1165" s="1490">
        <v>0</v>
      </c>
      <c r="G1165" s="366"/>
      <c r="H1165" s="366"/>
      <c r="I1165" s="366"/>
      <c r="J1165" s="3441"/>
      <c r="K1165" s="101"/>
      <c r="L1165" s="101"/>
      <c r="M1165" s="389"/>
      <c r="N1165" s="389">
        <v>0</v>
      </c>
      <c r="O1165" s="389"/>
      <c r="P1165" s="389"/>
      <c r="Q1165" s="389"/>
      <c r="R1165" s="389"/>
      <c r="S1165" s="389"/>
      <c r="T1165" s="607"/>
      <c r="U1165" s="607"/>
      <c r="V1165" s="607"/>
      <c r="W1165" s="607"/>
      <c r="X1165" s="607"/>
      <c r="Y1165" s="607"/>
      <c r="Z1165" s="607"/>
      <c r="AA1165" s="607"/>
      <c r="AB1165" s="607"/>
      <c r="AC1165" s="607"/>
      <c r="AD1165" s="607"/>
      <c r="AE1165" s="2974"/>
      <c r="AF1165" s="607"/>
      <c r="AG1165" s="3011"/>
      <c r="AH1165" s="607"/>
      <c r="AI1165" s="607"/>
      <c r="AJ1165" s="607"/>
      <c r="AK1165" s="607"/>
      <c r="AL1165" s="2010"/>
      <c r="AM1165" s="3547"/>
      <c r="AN1165" s="3916"/>
      <c r="AO1165" s="2006"/>
      <c r="AP1165" s="56"/>
      <c r="AQ1165" s="4292"/>
    </row>
    <row r="1166" spans="1:43" ht="30" x14ac:dyDescent="0.25">
      <c r="A1166" s="47">
        <v>1</v>
      </c>
      <c r="B1166" s="1828" t="s">
        <v>212</v>
      </c>
      <c r="C1166" s="2223"/>
      <c r="D1166" s="346"/>
      <c r="E1166" s="1490">
        <v>10000</v>
      </c>
      <c r="F1166" s="1490">
        <v>0</v>
      </c>
      <c r="G1166" s="366">
        <f>ROUND(E1166/12*$B$4,0)</f>
        <v>8333</v>
      </c>
      <c r="H1166" s="366">
        <v>8128</v>
      </c>
      <c r="I1166" s="366">
        <f>H1166/G1166*100</f>
        <v>97.539901596063842</v>
      </c>
      <c r="J1166" s="3441"/>
      <c r="K1166" s="101"/>
      <c r="L1166" s="101"/>
      <c r="M1166" s="389"/>
      <c r="N1166" s="389">
        <v>0</v>
      </c>
      <c r="O1166" s="389"/>
      <c r="P1166" s="389"/>
      <c r="Q1166" s="389"/>
      <c r="R1166" s="389"/>
      <c r="S1166" s="389"/>
      <c r="T1166" s="607"/>
      <c r="U1166" s="607"/>
      <c r="V1166" s="607"/>
      <c r="W1166" s="607"/>
      <c r="X1166" s="607"/>
      <c r="Y1166" s="607"/>
      <c r="Z1166" s="607"/>
      <c r="AA1166" s="607"/>
      <c r="AB1166" s="607"/>
      <c r="AC1166" s="607"/>
      <c r="AD1166" s="607"/>
      <c r="AE1166" s="2974"/>
      <c r="AF1166" s="607"/>
      <c r="AG1166" s="3011"/>
      <c r="AH1166" s="607"/>
      <c r="AI1166" s="607"/>
      <c r="AJ1166" s="607"/>
      <c r="AK1166" s="607"/>
      <c r="AL1166" s="2010"/>
      <c r="AM1166" s="3547"/>
      <c r="AN1166" s="3916"/>
      <c r="AO1166" s="2006"/>
      <c r="AP1166" s="56"/>
      <c r="AQ1166" s="4292"/>
    </row>
    <row r="1167" spans="1:43" ht="30" x14ac:dyDescent="0.25">
      <c r="A1167" s="47">
        <v>1</v>
      </c>
      <c r="B1167" s="2425" t="s">
        <v>305</v>
      </c>
      <c r="C1167" s="2223"/>
      <c r="D1167" s="346"/>
      <c r="E1167" s="1490">
        <f>E1168</f>
        <v>27688</v>
      </c>
      <c r="F1167" s="1490">
        <v>0</v>
      </c>
      <c r="G1167" s="366">
        <f t="shared" ref="G1167" si="1022">G1168</f>
        <v>23073</v>
      </c>
      <c r="H1167" s="366">
        <f t="shared" ref="H1167" si="1023">H1168</f>
        <v>27581</v>
      </c>
      <c r="I1167" s="366">
        <f>H1167/G1167*100</f>
        <v>119.53798812464787</v>
      </c>
      <c r="J1167" s="3441">
        <f t="shared" ref="J1167" si="1024">J1168</f>
        <v>0</v>
      </c>
      <c r="K1167" s="101"/>
      <c r="L1167" s="101"/>
      <c r="M1167" s="389"/>
      <c r="N1167" s="389">
        <v>0</v>
      </c>
      <c r="O1167" s="389"/>
      <c r="P1167" s="389"/>
      <c r="Q1167" s="389"/>
      <c r="R1167" s="389"/>
      <c r="S1167" s="389"/>
      <c r="T1167" s="607"/>
      <c r="U1167" s="607"/>
      <c r="V1167" s="607"/>
      <c r="W1167" s="607"/>
      <c r="X1167" s="607"/>
      <c r="Y1167" s="607"/>
      <c r="Z1167" s="607"/>
      <c r="AA1167" s="607"/>
      <c r="AB1167" s="607"/>
      <c r="AC1167" s="607"/>
      <c r="AD1167" s="607"/>
      <c r="AE1167" s="2974"/>
      <c r="AF1167" s="607"/>
      <c r="AG1167" s="3011"/>
      <c r="AH1167" s="607"/>
      <c r="AI1167" s="607"/>
      <c r="AJ1167" s="607"/>
      <c r="AK1167" s="607"/>
      <c r="AL1167" s="2010"/>
      <c r="AM1167" s="3547"/>
      <c r="AN1167" s="3916">
        <f t="shared" ref="AN1167" si="1025">AN1168</f>
        <v>0</v>
      </c>
      <c r="AO1167" s="2006"/>
      <c r="AP1167" s="56"/>
      <c r="AQ1167" s="4292"/>
    </row>
    <row r="1168" spans="1:43" x14ac:dyDescent="0.25">
      <c r="A1168" s="47">
        <v>1</v>
      </c>
      <c r="B1168" s="1829" t="s">
        <v>306</v>
      </c>
      <c r="C1168" s="2223"/>
      <c r="D1168" s="346"/>
      <c r="E1168" s="1490">
        <v>27688</v>
      </c>
      <c r="F1168" s="1490">
        <v>0</v>
      </c>
      <c r="G1168" s="366">
        <f>ROUND(E1168/12*$B$4,0)</f>
        <v>23073</v>
      </c>
      <c r="H1168" s="366">
        <v>27581</v>
      </c>
      <c r="I1168" s="366">
        <f>H1168/G1168*100</f>
        <v>119.53798812464787</v>
      </c>
      <c r="J1168" s="3441"/>
      <c r="K1168" s="101"/>
      <c r="L1168" s="101"/>
      <c r="M1168" s="389"/>
      <c r="N1168" s="389">
        <v>0</v>
      </c>
      <c r="O1168" s="389"/>
      <c r="P1168" s="389"/>
      <c r="Q1168" s="389"/>
      <c r="R1168" s="389"/>
      <c r="S1168" s="389"/>
      <c r="T1168" s="607"/>
      <c r="U1168" s="607"/>
      <c r="V1168" s="607"/>
      <c r="W1168" s="607"/>
      <c r="X1168" s="607"/>
      <c r="Y1168" s="607"/>
      <c r="Z1168" s="607"/>
      <c r="AA1168" s="607"/>
      <c r="AB1168" s="607"/>
      <c r="AC1168" s="607"/>
      <c r="AD1168" s="607"/>
      <c r="AE1168" s="2974"/>
      <c r="AF1168" s="607"/>
      <c r="AG1168" s="3011"/>
      <c r="AH1168" s="607"/>
      <c r="AI1168" s="607"/>
      <c r="AJ1168" s="607"/>
      <c r="AK1168" s="607"/>
      <c r="AL1168" s="2010"/>
      <c r="AM1168" s="3547"/>
      <c r="AN1168" s="3916"/>
      <c r="AO1168" s="2006"/>
      <c r="AP1168" s="56"/>
      <c r="AQ1168" s="4292"/>
    </row>
    <row r="1169" spans="1:43" ht="30" x14ac:dyDescent="0.25">
      <c r="A1169" s="47">
        <v>1</v>
      </c>
      <c r="B1169" s="1829" t="s">
        <v>307</v>
      </c>
      <c r="C1169" s="2223"/>
      <c r="D1169" s="346"/>
      <c r="E1169" s="1490"/>
      <c r="F1169" s="1490">
        <v>0</v>
      </c>
      <c r="G1169" s="366"/>
      <c r="H1169" s="366"/>
      <c r="I1169" s="366"/>
      <c r="J1169" s="3441"/>
      <c r="K1169" s="101"/>
      <c r="L1169" s="101"/>
      <c r="M1169" s="389"/>
      <c r="N1169" s="389">
        <v>0</v>
      </c>
      <c r="O1169" s="389"/>
      <c r="P1169" s="389"/>
      <c r="Q1169" s="389"/>
      <c r="R1169" s="389"/>
      <c r="S1169" s="389"/>
      <c r="T1169" s="607"/>
      <c r="U1169" s="607"/>
      <c r="V1169" s="607"/>
      <c r="W1169" s="607"/>
      <c r="X1169" s="607"/>
      <c r="Y1169" s="607"/>
      <c r="Z1169" s="607"/>
      <c r="AA1169" s="607"/>
      <c r="AB1169" s="607"/>
      <c r="AC1169" s="607"/>
      <c r="AD1169" s="607"/>
      <c r="AE1169" s="2974"/>
      <c r="AF1169" s="607"/>
      <c r="AG1169" s="3011"/>
      <c r="AH1169" s="607"/>
      <c r="AI1169" s="607"/>
      <c r="AJ1169" s="607"/>
      <c r="AK1169" s="607"/>
      <c r="AL1169" s="2010"/>
      <c r="AM1169" s="3547"/>
      <c r="AN1169" s="3916"/>
      <c r="AO1169" s="2006"/>
      <c r="AP1169" s="56"/>
      <c r="AQ1169" s="4292"/>
    </row>
    <row r="1170" spans="1:43" ht="75" x14ac:dyDescent="0.25">
      <c r="A1170" s="47">
        <v>1</v>
      </c>
      <c r="B1170" s="1829" t="s">
        <v>308</v>
      </c>
      <c r="C1170" s="2223"/>
      <c r="D1170" s="346"/>
      <c r="E1170" s="1490"/>
      <c r="F1170" s="1490">
        <v>0</v>
      </c>
      <c r="G1170" s="366"/>
      <c r="H1170" s="366"/>
      <c r="I1170" s="366"/>
      <c r="J1170" s="3441"/>
      <c r="K1170" s="101"/>
      <c r="L1170" s="101"/>
      <c r="M1170" s="389"/>
      <c r="N1170" s="389">
        <v>0</v>
      </c>
      <c r="O1170" s="389"/>
      <c r="P1170" s="389"/>
      <c r="Q1170" s="389"/>
      <c r="R1170" s="389"/>
      <c r="S1170" s="389"/>
      <c r="T1170" s="607"/>
      <c r="U1170" s="607"/>
      <c r="V1170" s="607"/>
      <c r="W1170" s="607"/>
      <c r="X1170" s="607"/>
      <c r="Y1170" s="607"/>
      <c r="Z1170" s="607"/>
      <c r="AA1170" s="607"/>
      <c r="AB1170" s="607"/>
      <c r="AC1170" s="607"/>
      <c r="AD1170" s="607"/>
      <c r="AE1170" s="2974"/>
      <c r="AF1170" s="607"/>
      <c r="AG1170" s="3011"/>
      <c r="AH1170" s="607"/>
      <c r="AI1170" s="607"/>
      <c r="AJ1170" s="607"/>
      <c r="AK1170" s="607"/>
      <c r="AL1170" s="2010"/>
      <c r="AM1170" s="3547"/>
      <c r="AN1170" s="3916"/>
      <c r="AO1170" s="2006"/>
      <c r="AP1170" s="56"/>
      <c r="AQ1170" s="4292"/>
    </row>
    <row r="1171" spans="1:43" ht="45" x14ac:dyDescent="0.25">
      <c r="A1171" s="47">
        <v>1</v>
      </c>
      <c r="B1171" s="1829" t="s">
        <v>309</v>
      </c>
      <c r="C1171" s="2223"/>
      <c r="D1171" s="346"/>
      <c r="E1171" s="1490">
        <v>15000</v>
      </c>
      <c r="F1171" s="1490">
        <v>0</v>
      </c>
      <c r="G1171" s="366">
        <f>ROUND(E1171/12*$B$4,0)</f>
        <v>12500</v>
      </c>
      <c r="H1171" s="1265">
        <v>16976</v>
      </c>
      <c r="I1171" s="366">
        <f>H1171/G1171*100</f>
        <v>135.80799999999999</v>
      </c>
      <c r="J1171" s="3441"/>
      <c r="K1171" s="101"/>
      <c r="L1171" s="101"/>
      <c r="M1171" s="389"/>
      <c r="N1171" s="389">
        <v>0</v>
      </c>
      <c r="O1171" s="389"/>
      <c r="P1171" s="389"/>
      <c r="Q1171" s="389"/>
      <c r="R1171" s="389"/>
      <c r="S1171" s="389"/>
      <c r="T1171" s="607"/>
      <c r="U1171" s="607"/>
      <c r="V1171" s="607"/>
      <c r="W1171" s="607"/>
      <c r="X1171" s="607"/>
      <c r="Y1171" s="607"/>
      <c r="Z1171" s="607"/>
      <c r="AA1171" s="607"/>
      <c r="AB1171" s="607"/>
      <c r="AC1171" s="607"/>
      <c r="AD1171" s="607"/>
      <c r="AE1171" s="2974"/>
      <c r="AF1171" s="607"/>
      <c r="AG1171" s="3011"/>
      <c r="AH1171" s="607"/>
      <c r="AI1171" s="607"/>
      <c r="AJ1171" s="607"/>
      <c r="AK1171" s="607"/>
      <c r="AL1171" s="2010"/>
      <c r="AM1171" s="3547"/>
      <c r="AN1171" s="3900"/>
      <c r="AO1171" s="2006"/>
      <c r="AP1171" s="56"/>
      <c r="AQ1171" s="4292"/>
    </row>
    <row r="1172" spans="1:43" ht="30" x14ac:dyDescent="0.25">
      <c r="B1172" s="1829" t="s">
        <v>406</v>
      </c>
      <c r="C1172" s="2223"/>
      <c r="D1172" s="346"/>
      <c r="E1172" s="1490">
        <v>5020</v>
      </c>
      <c r="F1172" s="1490">
        <v>0</v>
      </c>
      <c r="G1172" s="366">
        <f>ROUND(E1172/12*$B$4,0)</f>
        <v>4183</v>
      </c>
      <c r="H1172" s="1265">
        <v>1733</v>
      </c>
      <c r="I1172" s="366">
        <f>H1172/G1172*100</f>
        <v>41.429595983743724</v>
      </c>
      <c r="J1172" s="3441"/>
      <c r="K1172" s="101"/>
      <c r="L1172" s="101"/>
      <c r="M1172" s="389"/>
      <c r="N1172" s="389">
        <v>0</v>
      </c>
      <c r="O1172" s="389"/>
      <c r="P1172" s="389"/>
      <c r="Q1172" s="389"/>
      <c r="R1172" s="389"/>
      <c r="S1172" s="389"/>
      <c r="T1172" s="607"/>
      <c r="U1172" s="607"/>
      <c r="V1172" s="607"/>
      <c r="W1172" s="607"/>
      <c r="X1172" s="607"/>
      <c r="Y1172" s="607"/>
      <c r="Z1172" s="607"/>
      <c r="AA1172" s="607"/>
      <c r="AB1172" s="607"/>
      <c r="AC1172" s="607"/>
      <c r="AD1172" s="607"/>
      <c r="AE1172" s="2974"/>
      <c r="AF1172" s="607"/>
      <c r="AG1172" s="3011"/>
      <c r="AH1172" s="607"/>
      <c r="AI1172" s="607"/>
      <c r="AJ1172" s="607"/>
      <c r="AK1172" s="607"/>
      <c r="AL1172" s="2010"/>
      <c r="AM1172" s="3547"/>
      <c r="AN1172" s="3900"/>
      <c r="AO1172" s="2006"/>
      <c r="AP1172" s="56"/>
      <c r="AQ1172" s="4292"/>
    </row>
    <row r="1173" spans="1:43" ht="29.25" x14ac:dyDescent="0.25">
      <c r="A1173" s="47">
        <v>1</v>
      </c>
      <c r="B1173" s="1757" t="s">
        <v>135</v>
      </c>
      <c r="C1173" s="2223"/>
      <c r="D1173" s="346"/>
      <c r="E1173" s="1490">
        <f>E1174</f>
        <v>65172</v>
      </c>
      <c r="F1173" s="1490">
        <v>0</v>
      </c>
      <c r="G1173" s="366">
        <f t="shared" ref="G1173" si="1026">G1174</f>
        <v>54310</v>
      </c>
      <c r="H1173" s="366">
        <f t="shared" ref="H1173" si="1027">H1174</f>
        <v>42168</v>
      </c>
      <c r="I1173" s="366">
        <f>H1173/G1173*100</f>
        <v>77.643159639108816</v>
      </c>
      <c r="J1173" s="3441">
        <f t="shared" ref="J1173" si="1028">J1174</f>
        <v>4</v>
      </c>
      <c r="K1173" s="101"/>
      <c r="L1173" s="101"/>
      <c r="M1173" s="389"/>
      <c r="N1173" s="389">
        <v>0</v>
      </c>
      <c r="O1173" s="389"/>
      <c r="P1173" s="389"/>
      <c r="Q1173" s="389"/>
      <c r="R1173" s="389"/>
      <c r="S1173" s="389"/>
      <c r="T1173" s="607"/>
      <c r="U1173" s="607"/>
      <c r="V1173" s="607"/>
      <c r="W1173" s="607"/>
      <c r="X1173" s="607"/>
      <c r="Y1173" s="607"/>
      <c r="Z1173" s="607"/>
      <c r="AA1173" s="607"/>
      <c r="AB1173" s="607"/>
      <c r="AC1173" s="607"/>
      <c r="AD1173" s="607"/>
      <c r="AE1173" s="2974"/>
      <c r="AF1173" s="607"/>
      <c r="AG1173" s="3011"/>
      <c r="AH1173" s="607"/>
      <c r="AI1173" s="607"/>
      <c r="AJ1173" s="607"/>
      <c r="AK1173" s="607"/>
      <c r="AL1173" s="2010"/>
      <c r="AM1173" s="3547"/>
      <c r="AN1173" s="3916">
        <f t="shared" ref="AN1173" si="1029">AN1174</f>
        <v>0</v>
      </c>
      <c r="AO1173" s="2006"/>
      <c r="AP1173" s="56"/>
      <c r="AQ1173" s="4292"/>
    </row>
    <row r="1174" spans="1:43" x14ac:dyDescent="0.25">
      <c r="A1174" s="47">
        <v>1</v>
      </c>
      <c r="B1174" s="1008" t="s">
        <v>247</v>
      </c>
      <c r="C1174" s="2223"/>
      <c r="D1174" s="346"/>
      <c r="E1174" s="1490">
        <v>65172</v>
      </c>
      <c r="F1174" s="1490">
        <v>0</v>
      </c>
      <c r="G1174" s="366">
        <f>ROUND(E1174/12*$B$4,0)</f>
        <v>54310</v>
      </c>
      <c r="H1174" s="366">
        <v>42168</v>
      </c>
      <c r="I1174" s="366">
        <f>H1174/G1174*100</f>
        <v>77.643159639108816</v>
      </c>
      <c r="J1174" s="3441">
        <v>4</v>
      </c>
      <c r="K1174" s="101"/>
      <c r="L1174" s="101"/>
      <c r="M1174" s="389"/>
      <c r="N1174" s="389">
        <v>0</v>
      </c>
      <c r="O1174" s="389"/>
      <c r="P1174" s="389"/>
      <c r="Q1174" s="389"/>
      <c r="R1174" s="389"/>
      <c r="S1174" s="389"/>
      <c r="T1174" s="607"/>
      <c r="U1174" s="607"/>
      <c r="V1174" s="607"/>
      <c r="W1174" s="607"/>
      <c r="X1174" s="607"/>
      <c r="Y1174" s="607"/>
      <c r="Z1174" s="607"/>
      <c r="AA1174" s="607"/>
      <c r="AB1174" s="607"/>
      <c r="AC1174" s="607"/>
      <c r="AD1174" s="607"/>
      <c r="AE1174" s="2974"/>
      <c r="AF1174" s="607"/>
      <c r="AG1174" s="3011"/>
      <c r="AH1174" s="607"/>
      <c r="AI1174" s="607"/>
      <c r="AJ1174" s="607"/>
      <c r="AK1174" s="607"/>
      <c r="AL1174" s="2010"/>
      <c r="AM1174" s="3547"/>
      <c r="AN1174" s="3916"/>
      <c r="AO1174" s="2006"/>
      <c r="AP1174" s="56"/>
      <c r="AQ1174" s="4292"/>
    </row>
    <row r="1175" spans="1:43" x14ac:dyDescent="0.25">
      <c r="A1175" s="47">
        <v>1</v>
      </c>
      <c r="B1175" s="1008" t="s">
        <v>310</v>
      </c>
      <c r="C1175" s="2223"/>
      <c r="D1175" s="346"/>
      <c r="E1175" s="1490"/>
      <c r="F1175" s="1490">
        <v>0</v>
      </c>
      <c r="G1175" s="366"/>
      <c r="H1175" s="366"/>
      <c r="I1175" s="366"/>
      <c r="J1175" s="3441"/>
      <c r="K1175" s="101"/>
      <c r="L1175" s="101"/>
      <c r="M1175" s="389"/>
      <c r="N1175" s="389">
        <v>0</v>
      </c>
      <c r="O1175" s="389"/>
      <c r="P1175" s="389"/>
      <c r="Q1175" s="389"/>
      <c r="R1175" s="389"/>
      <c r="S1175" s="389"/>
      <c r="T1175" s="607"/>
      <c r="U1175" s="607"/>
      <c r="V1175" s="607"/>
      <c r="W1175" s="607"/>
      <c r="X1175" s="607"/>
      <c r="Y1175" s="607"/>
      <c r="Z1175" s="607"/>
      <c r="AA1175" s="607"/>
      <c r="AB1175" s="607"/>
      <c r="AC1175" s="607"/>
      <c r="AD1175" s="607"/>
      <c r="AE1175" s="2974"/>
      <c r="AF1175" s="607"/>
      <c r="AG1175" s="3011"/>
      <c r="AH1175" s="607"/>
      <c r="AI1175" s="607"/>
      <c r="AJ1175" s="607"/>
      <c r="AK1175" s="607"/>
      <c r="AL1175" s="2010"/>
      <c r="AM1175" s="3547"/>
      <c r="AN1175" s="3916"/>
      <c r="AO1175" s="2006"/>
      <c r="AP1175" s="56"/>
      <c r="AQ1175" s="4292"/>
    </row>
    <row r="1176" spans="1:43" x14ac:dyDescent="0.25">
      <c r="A1176" s="47">
        <v>1</v>
      </c>
      <c r="B1176" s="2442" t="s">
        <v>311</v>
      </c>
      <c r="C1176" s="2223"/>
      <c r="D1176" s="346"/>
      <c r="E1176" s="1490"/>
      <c r="F1176" s="1490">
        <v>0</v>
      </c>
      <c r="G1176" s="366"/>
      <c r="H1176" s="366"/>
      <c r="I1176" s="366"/>
      <c r="J1176" s="3441"/>
      <c r="K1176" s="101"/>
      <c r="L1176" s="101"/>
      <c r="M1176" s="389"/>
      <c r="N1176" s="389">
        <v>0</v>
      </c>
      <c r="O1176" s="389"/>
      <c r="P1176" s="389"/>
      <c r="Q1176" s="389"/>
      <c r="R1176" s="389"/>
      <c r="S1176" s="389"/>
      <c r="T1176" s="607"/>
      <c r="U1176" s="607"/>
      <c r="V1176" s="607"/>
      <c r="W1176" s="607"/>
      <c r="X1176" s="607"/>
      <c r="Y1176" s="607"/>
      <c r="Z1176" s="607"/>
      <c r="AA1176" s="607"/>
      <c r="AB1176" s="607"/>
      <c r="AC1176" s="607"/>
      <c r="AD1176" s="607"/>
      <c r="AE1176" s="2974"/>
      <c r="AF1176" s="607"/>
      <c r="AG1176" s="3011"/>
      <c r="AH1176" s="607"/>
      <c r="AI1176" s="607"/>
      <c r="AJ1176" s="607"/>
      <c r="AK1176" s="607"/>
      <c r="AL1176" s="2010"/>
      <c r="AM1176" s="3547"/>
      <c r="AN1176" s="3916"/>
      <c r="AO1176" s="2006"/>
      <c r="AP1176" s="56"/>
      <c r="AQ1176" s="4292"/>
    </row>
    <row r="1177" spans="1:43" ht="63" x14ac:dyDescent="0.25">
      <c r="A1177" s="47">
        <v>1</v>
      </c>
      <c r="B1177" s="2467" t="s">
        <v>312</v>
      </c>
      <c r="C1177" s="2223"/>
      <c r="D1177" s="346"/>
      <c r="E1177" s="1641">
        <f>SUM(E1178,E1183)</f>
        <v>19900</v>
      </c>
      <c r="F1177" s="1641">
        <v>0</v>
      </c>
      <c r="G1177" s="93">
        <f t="shared" ref="G1177" si="1030">SUM(G1178,G1183)</f>
        <v>16583</v>
      </c>
      <c r="H1177" s="329">
        <f t="shared" ref="H1177" si="1031">SUM(H1178,H1183)</f>
        <v>6459</v>
      </c>
      <c r="I1177" s="329">
        <f>H1177/G1177*100</f>
        <v>38.949526623650726</v>
      </c>
      <c r="J1177" s="3433">
        <f t="shared" ref="J1177" si="1032">SUM(J1178,J1183)</f>
        <v>0</v>
      </c>
      <c r="K1177" s="101"/>
      <c r="L1177" s="101"/>
      <c r="M1177" s="389"/>
      <c r="N1177" s="389">
        <v>0</v>
      </c>
      <c r="O1177" s="389"/>
      <c r="P1177" s="389"/>
      <c r="Q1177" s="389"/>
      <c r="R1177" s="389"/>
      <c r="S1177" s="389"/>
      <c r="T1177" s="607"/>
      <c r="U1177" s="607"/>
      <c r="V1177" s="607"/>
      <c r="W1177" s="607"/>
      <c r="X1177" s="607"/>
      <c r="Y1177" s="607"/>
      <c r="Z1177" s="607"/>
      <c r="AA1177" s="607"/>
      <c r="AB1177" s="607"/>
      <c r="AC1177" s="607"/>
      <c r="AD1177" s="607"/>
      <c r="AE1177" s="3317">
        <f t="shared" ref="AE1177" si="1033">T1177/12*$B$4</f>
        <v>0</v>
      </c>
      <c r="AF1177" s="607">
        <f>AL1177-AK1177-AH1177</f>
        <v>0</v>
      </c>
      <c r="AG1177" s="3011"/>
      <c r="AH1177" s="607"/>
      <c r="AI1177" s="607">
        <f>AF1177-AE1177</f>
        <v>0</v>
      </c>
      <c r="AJ1177" s="607"/>
      <c r="AK1177" s="607"/>
      <c r="AL1177" s="2010"/>
      <c r="AM1177" s="3547"/>
      <c r="AN1177" s="3904">
        <f t="shared" ref="AN1177" si="1034">SUM(AN1178,AN1183)</f>
        <v>0</v>
      </c>
      <c r="AO1177" s="2006"/>
      <c r="AP1177" s="56"/>
      <c r="AQ1177" s="4292"/>
    </row>
    <row r="1178" spans="1:43" ht="30" x14ac:dyDescent="0.25">
      <c r="A1178" s="47">
        <v>1</v>
      </c>
      <c r="B1178" s="2425" t="s">
        <v>313</v>
      </c>
      <c r="C1178" s="2223"/>
      <c r="D1178" s="346"/>
      <c r="E1178" s="1641">
        <f>SUM(E1179:E1182)</f>
        <v>14100</v>
      </c>
      <c r="F1178" s="1641">
        <v>0</v>
      </c>
      <c r="G1178" s="2510">
        <f t="shared" ref="G1178" si="1035">SUM(G1179:G1182)</f>
        <v>11750</v>
      </c>
      <c r="H1178" s="329">
        <f t="shared" ref="H1178" si="1036">SUM(H1179:H1182)</f>
        <v>4824</v>
      </c>
      <c r="I1178" s="366">
        <f>H1178/G1178*100</f>
        <v>41.055319148936171</v>
      </c>
      <c r="J1178" s="3441">
        <f t="shared" ref="J1178" si="1037">SUM(J1179:J1182)</f>
        <v>0</v>
      </c>
      <c r="K1178" s="101"/>
      <c r="L1178" s="101"/>
      <c r="M1178" s="389"/>
      <c r="N1178" s="389">
        <v>0</v>
      </c>
      <c r="O1178" s="389"/>
      <c r="P1178" s="389"/>
      <c r="Q1178" s="389"/>
      <c r="R1178" s="389"/>
      <c r="S1178" s="389"/>
      <c r="T1178" s="607"/>
      <c r="U1178" s="607"/>
      <c r="V1178" s="607"/>
      <c r="W1178" s="607"/>
      <c r="X1178" s="607"/>
      <c r="Y1178" s="607"/>
      <c r="Z1178" s="607"/>
      <c r="AA1178" s="607"/>
      <c r="AB1178" s="607"/>
      <c r="AC1178" s="607"/>
      <c r="AD1178" s="607"/>
      <c r="AE1178" s="2974"/>
      <c r="AF1178" s="607">
        <f>AL1178-AK1178-AH1178</f>
        <v>0</v>
      </c>
      <c r="AG1178" s="3011"/>
      <c r="AH1178" s="607"/>
      <c r="AI1178" s="607"/>
      <c r="AJ1178" s="607"/>
      <c r="AK1178" s="607"/>
      <c r="AL1178" s="2010"/>
      <c r="AM1178" s="3547"/>
      <c r="AN1178" s="3904">
        <f t="shared" ref="AN1178" si="1038">SUM(AN1179:AN1182)</f>
        <v>0</v>
      </c>
      <c r="AO1178" s="2006"/>
      <c r="AP1178" s="56"/>
      <c r="AQ1178" s="4292"/>
    </row>
    <row r="1179" spans="1:43" ht="30" x14ac:dyDescent="0.25">
      <c r="A1179" s="47">
        <v>1</v>
      </c>
      <c r="B1179" s="1829" t="s">
        <v>314</v>
      </c>
      <c r="C1179" s="2223"/>
      <c r="D1179" s="346"/>
      <c r="E1179" s="1490">
        <v>14100</v>
      </c>
      <c r="F1179" s="1490">
        <v>0</v>
      </c>
      <c r="G1179" s="854">
        <f>ROUND(E1179/12*$B$4,0)</f>
        <v>11750</v>
      </c>
      <c r="H1179" s="366">
        <v>4824</v>
      </c>
      <c r="I1179" s="366">
        <f>H1179/G1179*100</f>
        <v>41.055319148936171</v>
      </c>
      <c r="J1179" s="3441"/>
      <c r="K1179" s="101"/>
      <c r="L1179" s="101"/>
      <c r="M1179" s="389"/>
      <c r="N1179" s="389">
        <v>0</v>
      </c>
      <c r="O1179" s="389"/>
      <c r="P1179" s="389"/>
      <c r="Q1179" s="389"/>
      <c r="R1179" s="389"/>
      <c r="S1179" s="389"/>
      <c r="T1179" s="607"/>
      <c r="U1179" s="607"/>
      <c r="V1179" s="607"/>
      <c r="W1179" s="607"/>
      <c r="X1179" s="607"/>
      <c r="Y1179" s="607"/>
      <c r="Z1179" s="607"/>
      <c r="AA1179" s="607"/>
      <c r="AB1179" s="607"/>
      <c r="AC1179" s="607"/>
      <c r="AD1179" s="607"/>
      <c r="AE1179" s="2974"/>
      <c r="AF1179" s="607"/>
      <c r="AG1179" s="3011"/>
      <c r="AH1179" s="607"/>
      <c r="AI1179" s="607"/>
      <c r="AJ1179" s="607"/>
      <c r="AK1179" s="607"/>
      <c r="AL1179" s="2010"/>
      <c r="AM1179" s="3547"/>
      <c r="AN1179" s="3916"/>
      <c r="AO1179" s="2006"/>
      <c r="AP1179" s="56"/>
      <c r="AQ1179" s="4292"/>
    </row>
    <row r="1180" spans="1:43" ht="60" x14ac:dyDescent="0.25">
      <c r="A1180" s="47">
        <v>1</v>
      </c>
      <c r="B1180" s="1829" t="s">
        <v>315</v>
      </c>
      <c r="C1180" s="2223"/>
      <c r="D1180" s="346"/>
      <c r="E1180" s="1490"/>
      <c r="F1180" s="1490">
        <v>0</v>
      </c>
      <c r="G1180" s="854"/>
      <c r="H1180" s="366"/>
      <c r="I1180" s="366"/>
      <c r="J1180" s="3441"/>
      <c r="K1180" s="101"/>
      <c r="L1180" s="101"/>
      <c r="M1180" s="389"/>
      <c r="N1180" s="389">
        <v>0</v>
      </c>
      <c r="O1180" s="389"/>
      <c r="P1180" s="389"/>
      <c r="Q1180" s="389"/>
      <c r="R1180" s="389"/>
      <c r="S1180" s="389"/>
      <c r="T1180" s="607"/>
      <c r="U1180" s="607"/>
      <c r="V1180" s="607"/>
      <c r="W1180" s="607"/>
      <c r="X1180" s="607"/>
      <c r="Y1180" s="607"/>
      <c r="Z1180" s="607"/>
      <c r="AA1180" s="607"/>
      <c r="AB1180" s="607"/>
      <c r="AC1180" s="607"/>
      <c r="AD1180" s="607"/>
      <c r="AE1180" s="2974"/>
      <c r="AF1180" s="607">
        <f>AL1180-AK1180-AH1180</f>
        <v>0</v>
      </c>
      <c r="AG1180" s="3011"/>
      <c r="AH1180" s="607"/>
      <c r="AI1180" s="607"/>
      <c r="AJ1180" s="607"/>
      <c r="AK1180" s="607"/>
      <c r="AL1180" s="2010"/>
      <c r="AM1180" s="3547"/>
      <c r="AN1180" s="3916"/>
      <c r="AO1180" s="2006"/>
      <c r="AP1180" s="56"/>
      <c r="AQ1180" s="4292"/>
    </row>
    <row r="1181" spans="1:43" ht="45" x14ac:dyDescent="0.25">
      <c r="A1181" s="47">
        <v>1</v>
      </c>
      <c r="B1181" s="1829" t="s">
        <v>316</v>
      </c>
      <c r="C1181" s="2298"/>
      <c r="D1181" s="346"/>
      <c r="E1181" s="1490"/>
      <c r="F1181" s="1490">
        <v>0</v>
      </c>
      <c r="G1181" s="854"/>
      <c r="H1181" s="366"/>
      <c r="I1181" s="366"/>
      <c r="J1181" s="3441"/>
      <c r="K1181" s="101"/>
      <c r="L1181" s="101"/>
      <c r="M1181" s="389"/>
      <c r="N1181" s="389">
        <v>0</v>
      </c>
      <c r="O1181" s="389"/>
      <c r="P1181" s="389"/>
      <c r="Q1181" s="389"/>
      <c r="R1181" s="389"/>
      <c r="S1181" s="389"/>
      <c r="T1181" s="607"/>
      <c r="U1181" s="607"/>
      <c r="V1181" s="607"/>
      <c r="W1181" s="607"/>
      <c r="X1181" s="607"/>
      <c r="Y1181" s="607"/>
      <c r="Z1181" s="607"/>
      <c r="AA1181" s="607"/>
      <c r="AB1181" s="607"/>
      <c r="AC1181" s="607"/>
      <c r="AD1181" s="607"/>
      <c r="AE1181" s="2974"/>
      <c r="AF1181" s="607"/>
      <c r="AG1181" s="3011"/>
      <c r="AH1181" s="607"/>
      <c r="AI1181" s="607"/>
      <c r="AJ1181" s="607"/>
      <c r="AK1181" s="607"/>
      <c r="AL1181" s="2010"/>
      <c r="AM1181" s="3547"/>
      <c r="AN1181" s="3916"/>
      <c r="AO1181" s="2006"/>
      <c r="AP1181" s="56"/>
      <c r="AQ1181" s="4292"/>
    </row>
    <row r="1182" spans="1:43" ht="30" x14ac:dyDescent="0.25">
      <c r="A1182" s="47">
        <v>1</v>
      </c>
      <c r="B1182" s="1829" t="s">
        <v>317</v>
      </c>
      <c r="C1182" s="2244"/>
      <c r="D1182" s="432"/>
      <c r="E1182" s="1642"/>
      <c r="F1182" s="1642">
        <v>0</v>
      </c>
      <c r="G1182" s="860"/>
      <c r="H1182" s="433"/>
      <c r="I1182" s="433"/>
      <c r="J1182" s="3442"/>
      <c r="K1182" s="319"/>
      <c r="L1182" s="319"/>
      <c r="M1182" s="390"/>
      <c r="N1182" s="390">
        <v>0</v>
      </c>
      <c r="O1182" s="390"/>
      <c r="P1182" s="390"/>
      <c r="Q1182" s="390"/>
      <c r="R1182" s="390"/>
      <c r="S1182" s="390"/>
      <c r="T1182" s="607"/>
      <c r="U1182" s="607"/>
      <c r="V1182" s="607"/>
      <c r="W1182" s="607"/>
      <c r="X1182" s="607"/>
      <c r="Y1182" s="607"/>
      <c r="Z1182" s="607"/>
      <c r="AA1182" s="607"/>
      <c r="AB1182" s="607"/>
      <c r="AC1182" s="607"/>
      <c r="AD1182" s="607"/>
      <c r="AE1182" s="2974"/>
      <c r="AF1182" s="607">
        <f>AL1182-AK1182-AH1182</f>
        <v>0</v>
      </c>
      <c r="AG1182" s="3011"/>
      <c r="AH1182" s="607"/>
      <c r="AI1182" s="607"/>
      <c r="AJ1182" s="607"/>
      <c r="AK1182" s="607"/>
      <c r="AL1182" s="2010"/>
      <c r="AM1182" s="3547"/>
      <c r="AN1182" s="3948"/>
      <c r="AO1182" s="2006"/>
      <c r="AP1182" s="56"/>
      <c r="AQ1182" s="4292"/>
    </row>
    <row r="1183" spans="1:43" ht="60" x14ac:dyDescent="0.25">
      <c r="A1183" s="47">
        <v>1</v>
      </c>
      <c r="B1183" s="2425" t="s">
        <v>318</v>
      </c>
      <c r="C1183" s="2304"/>
      <c r="D1183" s="436"/>
      <c r="E1183" s="1643">
        <f>E1184+E1186+E1187</f>
        <v>5800</v>
      </c>
      <c r="F1183" s="1643">
        <v>0</v>
      </c>
      <c r="G1183" s="3249">
        <f t="shared" ref="G1183" si="1039">G1184+G1186+G1187</f>
        <v>4833</v>
      </c>
      <c r="H1183" s="437">
        <f t="shared" ref="H1183" si="1040">H1184+H1186+H1187</f>
        <v>1635</v>
      </c>
      <c r="I1183" s="439">
        <f>H1183/G1183*100</f>
        <v>33.829919304779636</v>
      </c>
      <c r="J1183" s="3459">
        <f t="shared" ref="J1183" si="1041">J1184+J1186+J1187</f>
        <v>0</v>
      </c>
      <c r="K1183" s="323"/>
      <c r="L1183" s="323"/>
      <c r="M1183" s="397"/>
      <c r="N1183" s="397">
        <v>0</v>
      </c>
      <c r="O1183" s="397"/>
      <c r="P1183" s="397"/>
      <c r="Q1183" s="397"/>
      <c r="R1183" s="397"/>
      <c r="S1183" s="397"/>
      <c r="T1183" s="610"/>
      <c r="U1183" s="610"/>
      <c r="V1183" s="610"/>
      <c r="W1183" s="610"/>
      <c r="X1183" s="610"/>
      <c r="Y1183" s="610"/>
      <c r="Z1183" s="610"/>
      <c r="AA1183" s="610"/>
      <c r="AB1183" s="610"/>
      <c r="AC1183" s="610"/>
      <c r="AD1183" s="610"/>
      <c r="AE1183" s="3318">
        <f>T1183/12*$B$4</f>
        <v>0</v>
      </c>
      <c r="AF1183" s="610">
        <f>AL1183-AK1183-AH1183</f>
        <v>0</v>
      </c>
      <c r="AG1183" s="3009"/>
      <c r="AH1183" s="610"/>
      <c r="AI1183" s="610">
        <f>AF1183-AE1183</f>
        <v>0</v>
      </c>
      <c r="AJ1183" s="610"/>
      <c r="AK1183" s="610"/>
      <c r="AL1183" s="2008"/>
      <c r="AM1183" s="3545"/>
      <c r="AN1183" s="3941">
        <f t="shared" ref="AN1183" si="1042">AN1184+AN1186+AN1187</f>
        <v>0</v>
      </c>
      <c r="AO1183" s="3307"/>
      <c r="AP1183" s="56"/>
      <c r="AQ1183" s="4292"/>
    </row>
    <row r="1184" spans="1:43" ht="45" x14ac:dyDescent="0.25">
      <c r="A1184" s="47">
        <v>1</v>
      </c>
      <c r="B1184" s="1829" t="s">
        <v>319</v>
      </c>
      <c r="C1184" s="2292"/>
      <c r="D1184" s="471"/>
      <c r="E1184" s="1609">
        <v>5800</v>
      </c>
      <c r="F1184" s="1609">
        <v>0</v>
      </c>
      <c r="G1184" s="854">
        <f>ROUND(E1184/12*$B$4,0)</f>
        <v>4833</v>
      </c>
      <c r="H1184" s="441">
        <v>1635</v>
      </c>
      <c r="I1184" s="441">
        <f>H1184/G1184*100</f>
        <v>33.829919304779636</v>
      </c>
      <c r="J1184" s="3460"/>
      <c r="K1184" s="326"/>
      <c r="L1184" s="326"/>
      <c r="M1184" s="384"/>
      <c r="N1184" s="384">
        <v>0</v>
      </c>
      <c r="O1184" s="384"/>
      <c r="P1184" s="384"/>
      <c r="Q1184" s="384"/>
      <c r="R1184" s="384"/>
      <c r="S1184" s="384"/>
      <c r="T1184" s="607"/>
      <c r="U1184" s="607"/>
      <c r="V1184" s="607"/>
      <c r="W1184" s="607"/>
      <c r="X1184" s="607"/>
      <c r="Y1184" s="607"/>
      <c r="Z1184" s="607"/>
      <c r="AA1184" s="607"/>
      <c r="AB1184" s="607"/>
      <c r="AC1184" s="607"/>
      <c r="AD1184" s="607"/>
      <c r="AE1184" s="2974"/>
      <c r="AF1184" s="607">
        <f>AL1184-AK1184-AH1184</f>
        <v>0</v>
      </c>
      <c r="AG1184" s="3011"/>
      <c r="AH1184" s="607"/>
      <c r="AI1184" s="607"/>
      <c r="AJ1184" s="607"/>
      <c r="AK1184" s="607"/>
      <c r="AL1184" s="2010"/>
      <c r="AM1184" s="3547"/>
      <c r="AN1184" s="3950"/>
      <c r="AO1184" s="2006"/>
      <c r="AP1184" s="56"/>
      <c r="AQ1184" s="4292"/>
    </row>
    <row r="1185" spans="1:43" ht="30" x14ac:dyDescent="0.25">
      <c r="A1185" s="47">
        <v>1</v>
      </c>
      <c r="B1185" s="1829" t="s">
        <v>352</v>
      </c>
      <c r="C1185" s="2292"/>
      <c r="D1185" s="471"/>
      <c r="E1185" s="1609"/>
      <c r="F1185" s="1609">
        <v>0</v>
      </c>
      <c r="G1185" s="88"/>
      <c r="H1185" s="441">
        <v>43</v>
      </c>
      <c r="I1185" s="441"/>
      <c r="J1185" s="3460"/>
      <c r="K1185" s="326"/>
      <c r="L1185" s="326"/>
      <c r="M1185" s="384"/>
      <c r="N1185" s="384">
        <v>0</v>
      </c>
      <c r="O1185" s="384"/>
      <c r="P1185" s="384"/>
      <c r="Q1185" s="384"/>
      <c r="R1185" s="384"/>
      <c r="S1185" s="384"/>
      <c r="T1185" s="607"/>
      <c r="U1185" s="607"/>
      <c r="V1185" s="607"/>
      <c r="W1185" s="607"/>
      <c r="X1185" s="607"/>
      <c r="Y1185" s="607"/>
      <c r="Z1185" s="607"/>
      <c r="AA1185" s="607"/>
      <c r="AB1185" s="607"/>
      <c r="AC1185" s="607"/>
      <c r="AD1185" s="607"/>
      <c r="AE1185" s="2974"/>
      <c r="AF1185" s="607"/>
      <c r="AG1185" s="3011"/>
      <c r="AH1185" s="607"/>
      <c r="AI1185" s="607"/>
      <c r="AJ1185" s="607"/>
      <c r="AK1185" s="607"/>
      <c r="AL1185" s="2010"/>
      <c r="AM1185" s="3547"/>
      <c r="AN1185" s="3950"/>
      <c r="AO1185" s="2006"/>
      <c r="AP1185" s="56"/>
      <c r="AQ1185" s="4292"/>
    </row>
    <row r="1186" spans="1:43" ht="75" x14ac:dyDescent="0.25">
      <c r="A1186" s="47">
        <v>1</v>
      </c>
      <c r="B1186" s="1829" t="s">
        <v>320</v>
      </c>
      <c r="C1186" s="2223"/>
      <c r="D1186" s="346"/>
      <c r="E1186" s="1490"/>
      <c r="F1186" s="1490">
        <v>0</v>
      </c>
      <c r="G1186" s="366"/>
      <c r="H1186" s="366"/>
      <c r="I1186" s="366"/>
      <c r="J1186" s="3441"/>
      <c r="K1186" s="101"/>
      <c r="L1186" s="101"/>
      <c r="M1186" s="389"/>
      <c r="N1186" s="389">
        <v>0</v>
      </c>
      <c r="O1186" s="389"/>
      <c r="P1186" s="389"/>
      <c r="Q1186" s="389"/>
      <c r="R1186" s="389"/>
      <c r="S1186" s="389"/>
      <c r="T1186" s="607"/>
      <c r="U1186" s="607"/>
      <c r="V1186" s="607"/>
      <c r="W1186" s="607"/>
      <c r="X1186" s="607"/>
      <c r="Y1186" s="607"/>
      <c r="Z1186" s="607"/>
      <c r="AA1186" s="607"/>
      <c r="AB1186" s="607"/>
      <c r="AC1186" s="607"/>
      <c r="AD1186" s="607"/>
      <c r="AE1186" s="2974"/>
      <c r="AF1186" s="607">
        <f>AL1186-AK1186-AH1186</f>
        <v>0</v>
      </c>
      <c r="AG1186" s="3011"/>
      <c r="AH1186" s="607"/>
      <c r="AI1186" s="607"/>
      <c r="AJ1186" s="607"/>
      <c r="AK1186" s="607"/>
      <c r="AL1186" s="2010"/>
      <c r="AM1186" s="3547"/>
      <c r="AN1186" s="3916"/>
      <c r="AO1186" s="2006"/>
      <c r="AP1186" s="56"/>
      <c r="AQ1186" s="4292"/>
    </row>
    <row r="1187" spans="1:43" ht="60" x14ac:dyDescent="0.25">
      <c r="A1187" s="47">
        <v>1</v>
      </c>
      <c r="B1187" s="1829" t="s">
        <v>321</v>
      </c>
      <c r="C1187" s="2223"/>
      <c r="D1187" s="346"/>
      <c r="E1187" s="1490"/>
      <c r="F1187" s="1490">
        <v>0</v>
      </c>
      <c r="G1187" s="69"/>
      <c r="H1187" s="366"/>
      <c r="I1187" s="366"/>
      <c r="J1187" s="3441"/>
      <c r="K1187" s="101"/>
      <c r="L1187" s="101"/>
      <c r="M1187" s="389"/>
      <c r="N1187" s="389">
        <v>0</v>
      </c>
      <c r="O1187" s="389"/>
      <c r="P1187" s="389"/>
      <c r="Q1187" s="389"/>
      <c r="R1187" s="389"/>
      <c r="S1187" s="389"/>
      <c r="T1187" s="607"/>
      <c r="U1187" s="607"/>
      <c r="V1187" s="607"/>
      <c r="W1187" s="607"/>
      <c r="X1187" s="607"/>
      <c r="Y1187" s="607"/>
      <c r="Z1187" s="607"/>
      <c r="AA1187" s="607"/>
      <c r="AB1187" s="607"/>
      <c r="AC1187" s="607"/>
      <c r="AD1187" s="607"/>
      <c r="AE1187" s="2974"/>
      <c r="AF1187" s="607">
        <f>AL1187-AK1187-AH1187</f>
        <v>0</v>
      </c>
      <c r="AG1187" s="3011"/>
      <c r="AH1187" s="607"/>
      <c r="AI1187" s="607"/>
      <c r="AJ1187" s="607"/>
      <c r="AK1187" s="607"/>
      <c r="AL1187" s="2010"/>
      <c r="AM1187" s="3547"/>
      <c r="AN1187" s="3916"/>
      <c r="AO1187" s="2006"/>
      <c r="AP1187" s="56"/>
      <c r="AQ1187" s="4292"/>
    </row>
    <row r="1188" spans="1:43" ht="30" x14ac:dyDescent="0.25">
      <c r="B1188" s="2530" t="s">
        <v>213</v>
      </c>
      <c r="C1188" s="2223"/>
      <c r="D1188" s="346"/>
      <c r="E1188" s="1490"/>
      <c r="F1188" s="1490">
        <v>0</v>
      </c>
      <c r="G1188" s="69"/>
      <c r="H1188" s="366"/>
      <c r="I1188" s="366"/>
      <c r="J1188" s="3441"/>
      <c r="K1188" s="101"/>
      <c r="L1188" s="101"/>
      <c r="M1188" s="389"/>
      <c r="N1188" s="389">
        <v>0</v>
      </c>
      <c r="O1188" s="389"/>
      <c r="P1188" s="389"/>
      <c r="Q1188" s="389"/>
      <c r="R1188" s="389"/>
      <c r="S1188" s="389"/>
      <c r="T1188" s="607"/>
      <c r="U1188" s="607"/>
      <c r="V1188" s="607"/>
      <c r="W1188" s="607"/>
      <c r="X1188" s="607"/>
      <c r="Y1188" s="607"/>
      <c r="Z1188" s="607">
        <v>591.84299999999996</v>
      </c>
      <c r="AA1188" s="607">
        <v>591.84299999999996</v>
      </c>
      <c r="AB1188" s="607">
        <v>591.84299999999996</v>
      </c>
      <c r="AC1188" s="607">
        <v>591.84299999999996</v>
      </c>
      <c r="AD1188" s="607">
        <v>591.84299999999996</v>
      </c>
      <c r="AE1188" s="3801">
        <f>AB1188</f>
        <v>591.84299999999996</v>
      </c>
      <c r="AF1188" s="607">
        <f>AL1188-AK1188-AH1188</f>
        <v>795.60609000000011</v>
      </c>
      <c r="AG1188" s="3011"/>
      <c r="AH1188" s="607"/>
      <c r="AI1188" s="607">
        <f>AF1188-AE1188</f>
        <v>203.76309000000015</v>
      </c>
      <c r="AJ1188" s="607"/>
      <c r="AK1188" s="607">
        <v>0</v>
      </c>
      <c r="AL1188" s="2010">
        <v>795.60609000000011</v>
      </c>
      <c r="AM1188" s="3547"/>
      <c r="AN1188" s="3916"/>
      <c r="AO1188" s="2006"/>
      <c r="AP1188" s="56"/>
      <c r="AQ1188" s="4292"/>
    </row>
    <row r="1189" spans="1:43" ht="29.25" x14ac:dyDescent="0.25">
      <c r="A1189" s="47">
        <v>1</v>
      </c>
      <c r="B1189" s="2507" t="s">
        <v>383</v>
      </c>
      <c r="C1189" s="2223"/>
      <c r="D1189" s="346"/>
      <c r="E1189" s="1490">
        <f>E1190+E1191+E1195+E1196+E1197+E1198+E1200</f>
        <v>5560</v>
      </c>
      <c r="F1189" s="1490">
        <v>0</v>
      </c>
      <c r="G1189" s="69">
        <f t="shared" ref="G1189:H1189" si="1043">G1190+G1191+G1195+G1196+G1197+G1198+G1200</f>
        <v>4176</v>
      </c>
      <c r="H1189" s="366">
        <f t="shared" si="1043"/>
        <v>2903</v>
      </c>
      <c r="I1189" s="366"/>
      <c r="J1189" s="3441">
        <f t="shared" ref="J1189" si="1044">J1190+J1191+J1195+J1196</f>
        <v>0</v>
      </c>
      <c r="K1189" s="101"/>
      <c r="L1189" s="101"/>
      <c r="M1189" s="389"/>
      <c r="N1189" s="389">
        <v>0</v>
      </c>
      <c r="O1189" s="389"/>
      <c r="P1189" s="389"/>
      <c r="Q1189" s="389"/>
      <c r="R1189" s="389"/>
      <c r="S1189" s="389"/>
      <c r="T1189" s="607"/>
      <c r="U1189" s="607"/>
      <c r="V1189" s="607"/>
      <c r="W1189" s="607"/>
      <c r="X1189" s="607"/>
      <c r="Y1189" s="607"/>
      <c r="Z1189" s="607"/>
      <c r="AA1189" s="607"/>
      <c r="AB1189" s="607"/>
      <c r="AC1189" s="607"/>
      <c r="AD1189" s="607"/>
      <c r="AE1189" s="2974"/>
      <c r="AF1189" s="607"/>
      <c r="AG1189" s="3011"/>
      <c r="AH1189" s="607"/>
      <c r="AI1189" s="607"/>
      <c r="AJ1189" s="607"/>
      <c r="AK1189" s="607"/>
      <c r="AL1189" s="2010"/>
      <c r="AM1189" s="3547"/>
      <c r="AN1189" s="3916">
        <f t="shared" ref="AN1189" si="1045">AN1190+AN1191+AN1195+AN1196</f>
        <v>0</v>
      </c>
      <c r="AO1189" s="2006"/>
      <c r="AP1189" s="56"/>
      <c r="AQ1189" s="4292"/>
    </row>
    <row r="1190" spans="1:43" x14ac:dyDescent="0.25">
      <c r="A1190" s="47">
        <v>1</v>
      </c>
      <c r="B1190" s="4" t="s">
        <v>371</v>
      </c>
      <c r="C1190" s="2223"/>
      <c r="D1190" s="346"/>
      <c r="E1190" s="1490"/>
      <c r="F1190" s="1490">
        <v>0</v>
      </c>
      <c r="G1190" s="69"/>
      <c r="H1190" s="366"/>
      <c r="I1190" s="366"/>
      <c r="J1190" s="3441"/>
      <c r="K1190" s="101"/>
      <c r="L1190" s="101"/>
      <c r="M1190" s="389"/>
      <c r="N1190" s="389">
        <v>0</v>
      </c>
      <c r="O1190" s="389"/>
      <c r="P1190" s="389"/>
      <c r="Q1190" s="389"/>
      <c r="R1190" s="389"/>
      <c r="S1190" s="389"/>
      <c r="T1190" s="607"/>
      <c r="U1190" s="607"/>
      <c r="V1190" s="607"/>
      <c r="W1190" s="607"/>
      <c r="X1190" s="607"/>
      <c r="Y1190" s="607"/>
      <c r="Z1190" s="607"/>
      <c r="AA1190" s="607"/>
      <c r="AB1190" s="607"/>
      <c r="AC1190" s="607"/>
      <c r="AD1190" s="607"/>
      <c r="AE1190" s="2974"/>
      <c r="AF1190" s="607"/>
      <c r="AG1190" s="3011"/>
      <c r="AH1190" s="607"/>
      <c r="AI1190" s="607"/>
      <c r="AJ1190" s="607"/>
      <c r="AK1190" s="607"/>
      <c r="AL1190" s="2010"/>
      <c r="AM1190" s="3547"/>
      <c r="AN1190" s="3916"/>
      <c r="AO1190" s="2006"/>
      <c r="AP1190" s="56"/>
      <c r="AQ1190" s="4292"/>
    </row>
    <row r="1191" spans="1:43" ht="30" x14ac:dyDescent="0.25">
      <c r="A1191" s="47">
        <v>1</v>
      </c>
      <c r="B1191" s="2530" t="s">
        <v>372</v>
      </c>
      <c r="C1191" s="2223"/>
      <c r="D1191" s="346"/>
      <c r="E1191" s="1490"/>
      <c r="F1191" s="1490">
        <v>0</v>
      </c>
      <c r="G1191" s="69"/>
      <c r="H1191" s="366"/>
      <c r="I1191" s="366"/>
      <c r="J1191" s="3441"/>
      <c r="K1191" s="101"/>
      <c r="L1191" s="101"/>
      <c r="M1191" s="389"/>
      <c r="N1191" s="389">
        <v>0</v>
      </c>
      <c r="O1191" s="389"/>
      <c r="P1191" s="389"/>
      <c r="Q1191" s="389"/>
      <c r="R1191" s="389"/>
      <c r="S1191" s="389"/>
      <c r="T1191" s="607"/>
      <c r="U1191" s="607"/>
      <c r="V1191" s="607"/>
      <c r="W1191" s="607"/>
      <c r="X1191" s="607"/>
      <c r="Y1191" s="607"/>
      <c r="Z1191" s="607"/>
      <c r="AA1191" s="607"/>
      <c r="AB1191" s="607"/>
      <c r="AC1191" s="607"/>
      <c r="AD1191" s="607"/>
      <c r="AE1191" s="2974"/>
      <c r="AF1191" s="607"/>
      <c r="AG1191" s="3011"/>
      <c r="AH1191" s="607"/>
      <c r="AI1191" s="607"/>
      <c r="AJ1191" s="607"/>
      <c r="AK1191" s="607"/>
      <c r="AL1191" s="2010"/>
      <c r="AM1191" s="3547"/>
      <c r="AN1191" s="3916"/>
      <c r="AO1191" s="2006"/>
      <c r="AP1191" s="56"/>
      <c r="AQ1191" s="4292"/>
    </row>
    <row r="1192" spans="1:43" x14ac:dyDescent="0.25">
      <c r="A1192" s="47">
        <v>1</v>
      </c>
      <c r="B1192" s="4" t="s">
        <v>373</v>
      </c>
      <c r="C1192" s="2223"/>
      <c r="D1192" s="346"/>
      <c r="E1192" s="1490"/>
      <c r="F1192" s="1490">
        <v>0</v>
      </c>
      <c r="G1192" s="69"/>
      <c r="H1192" s="366"/>
      <c r="I1192" s="366"/>
      <c r="J1192" s="3441"/>
      <c r="K1192" s="101"/>
      <c r="L1192" s="101"/>
      <c r="M1192" s="389"/>
      <c r="N1192" s="389">
        <v>0</v>
      </c>
      <c r="O1192" s="389"/>
      <c r="P1192" s="389"/>
      <c r="Q1192" s="389"/>
      <c r="R1192" s="389"/>
      <c r="S1192" s="389"/>
      <c r="T1192" s="607"/>
      <c r="U1192" s="607"/>
      <c r="V1192" s="607"/>
      <c r="W1192" s="607"/>
      <c r="X1192" s="607"/>
      <c r="Y1192" s="607"/>
      <c r="Z1192" s="607"/>
      <c r="AA1192" s="607"/>
      <c r="AB1192" s="607"/>
      <c r="AC1192" s="607"/>
      <c r="AD1192" s="607"/>
      <c r="AE1192" s="2974"/>
      <c r="AF1192" s="607"/>
      <c r="AG1192" s="3011"/>
      <c r="AH1192" s="607"/>
      <c r="AI1192" s="607"/>
      <c r="AJ1192" s="607"/>
      <c r="AK1192" s="607"/>
      <c r="AL1192" s="2010"/>
      <c r="AM1192" s="3547"/>
      <c r="AN1192" s="3916"/>
      <c r="AO1192" s="2006"/>
      <c r="AP1192" s="56"/>
      <c r="AQ1192" s="4292"/>
    </row>
    <row r="1193" spans="1:43" ht="30" x14ac:dyDescent="0.25">
      <c r="A1193" s="47">
        <v>1</v>
      </c>
      <c r="B1193" s="4" t="s">
        <v>399</v>
      </c>
      <c r="C1193" s="2223"/>
      <c r="D1193" s="346"/>
      <c r="E1193" s="1490"/>
      <c r="F1193" s="1490">
        <v>0</v>
      </c>
      <c r="G1193" s="69"/>
      <c r="H1193" s="366"/>
      <c r="I1193" s="366"/>
      <c r="J1193" s="3441"/>
      <c r="K1193" s="101"/>
      <c r="L1193" s="101"/>
      <c r="M1193" s="389"/>
      <c r="N1193" s="389">
        <v>0</v>
      </c>
      <c r="O1193" s="389"/>
      <c r="P1193" s="389"/>
      <c r="Q1193" s="389"/>
      <c r="R1193" s="389"/>
      <c r="S1193" s="389"/>
      <c r="T1193" s="607"/>
      <c r="U1193" s="607"/>
      <c r="V1193" s="607"/>
      <c r="W1193" s="607"/>
      <c r="X1193" s="607"/>
      <c r="Y1193" s="607"/>
      <c r="Z1193" s="607"/>
      <c r="AA1193" s="607"/>
      <c r="AB1193" s="607"/>
      <c r="AC1193" s="607"/>
      <c r="AD1193" s="607"/>
      <c r="AE1193" s="2974"/>
      <c r="AF1193" s="607"/>
      <c r="AG1193" s="3011"/>
      <c r="AH1193" s="607"/>
      <c r="AI1193" s="607"/>
      <c r="AJ1193" s="607"/>
      <c r="AK1193" s="607"/>
      <c r="AL1193" s="2010"/>
      <c r="AM1193" s="3547"/>
      <c r="AN1193" s="3916"/>
      <c r="AO1193" s="2006"/>
      <c r="AP1193" s="56"/>
      <c r="AQ1193" s="4292"/>
    </row>
    <row r="1194" spans="1:43" ht="60" x14ac:dyDescent="0.25">
      <c r="A1194" s="47">
        <v>1</v>
      </c>
      <c r="B1194" s="4" t="s">
        <v>374</v>
      </c>
      <c r="C1194" s="2223"/>
      <c r="D1194" s="346"/>
      <c r="E1194" s="1490"/>
      <c r="F1194" s="1490">
        <v>0</v>
      </c>
      <c r="G1194" s="69"/>
      <c r="H1194" s="366"/>
      <c r="I1194" s="366"/>
      <c r="J1194" s="3441"/>
      <c r="K1194" s="101"/>
      <c r="L1194" s="101"/>
      <c r="M1194" s="389"/>
      <c r="N1194" s="389">
        <v>0</v>
      </c>
      <c r="O1194" s="389"/>
      <c r="P1194" s="389"/>
      <c r="Q1194" s="389"/>
      <c r="R1194" s="389"/>
      <c r="S1194" s="389"/>
      <c r="T1194" s="607"/>
      <c r="U1194" s="607"/>
      <c r="V1194" s="607"/>
      <c r="W1194" s="607"/>
      <c r="X1194" s="607"/>
      <c r="Y1194" s="607"/>
      <c r="Z1194" s="607"/>
      <c r="AA1194" s="607"/>
      <c r="AB1194" s="607"/>
      <c r="AC1194" s="607"/>
      <c r="AD1194" s="607"/>
      <c r="AE1194" s="2974"/>
      <c r="AF1194" s="607"/>
      <c r="AG1194" s="3011"/>
      <c r="AH1194" s="607"/>
      <c r="AI1194" s="607"/>
      <c r="AJ1194" s="607"/>
      <c r="AK1194" s="607"/>
      <c r="AL1194" s="2010"/>
      <c r="AM1194" s="3547"/>
      <c r="AN1194" s="3916"/>
      <c r="AO1194" s="2006"/>
      <c r="AP1194" s="56"/>
      <c r="AQ1194" s="4292"/>
    </row>
    <row r="1195" spans="1:43" ht="75" x14ac:dyDescent="0.25">
      <c r="A1195" s="47">
        <v>1</v>
      </c>
      <c r="B1195" s="4" t="s">
        <v>375</v>
      </c>
      <c r="C1195" s="2223"/>
      <c r="D1195" s="346"/>
      <c r="E1195" s="1490"/>
      <c r="F1195" s="1490">
        <v>0</v>
      </c>
      <c r="G1195" s="69"/>
      <c r="H1195" s="366"/>
      <c r="I1195" s="366"/>
      <c r="J1195" s="3441"/>
      <c r="K1195" s="101"/>
      <c r="L1195" s="101"/>
      <c r="M1195" s="389"/>
      <c r="N1195" s="389">
        <v>0</v>
      </c>
      <c r="O1195" s="389"/>
      <c r="P1195" s="389"/>
      <c r="Q1195" s="389"/>
      <c r="R1195" s="389"/>
      <c r="S1195" s="389"/>
      <c r="T1195" s="607"/>
      <c r="U1195" s="607"/>
      <c r="V1195" s="607"/>
      <c r="W1195" s="607"/>
      <c r="X1195" s="607"/>
      <c r="Y1195" s="607"/>
      <c r="Z1195" s="607"/>
      <c r="AA1195" s="607"/>
      <c r="AB1195" s="607"/>
      <c r="AC1195" s="607"/>
      <c r="AD1195" s="607"/>
      <c r="AE1195" s="2974"/>
      <c r="AF1195" s="607"/>
      <c r="AG1195" s="3011"/>
      <c r="AH1195" s="607"/>
      <c r="AI1195" s="607"/>
      <c r="AJ1195" s="607"/>
      <c r="AK1195" s="607"/>
      <c r="AL1195" s="2010"/>
      <c r="AM1195" s="3547"/>
      <c r="AN1195" s="3916"/>
      <c r="AO1195" s="2006"/>
      <c r="AP1195" s="56"/>
      <c r="AQ1195" s="4292"/>
    </row>
    <row r="1196" spans="1:43" ht="45" x14ac:dyDescent="0.25">
      <c r="A1196" s="47">
        <v>1</v>
      </c>
      <c r="B1196" s="2531" t="s">
        <v>376</v>
      </c>
      <c r="C1196" s="2223"/>
      <c r="D1196" s="346"/>
      <c r="E1196" s="1490"/>
      <c r="F1196" s="1490">
        <v>0</v>
      </c>
      <c r="G1196" s="69"/>
      <c r="H1196" s="366"/>
      <c r="I1196" s="366"/>
      <c r="J1196" s="3441"/>
      <c r="K1196" s="101"/>
      <c r="L1196" s="101"/>
      <c r="M1196" s="389"/>
      <c r="N1196" s="389">
        <v>0</v>
      </c>
      <c r="O1196" s="389"/>
      <c r="P1196" s="389"/>
      <c r="Q1196" s="389"/>
      <c r="R1196" s="389"/>
      <c r="S1196" s="389"/>
      <c r="T1196" s="607"/>
      <c r="U1196" s="607"/>
      <c r="V1196" s="607"/>
      <c r="W1196" s="607"/>
      <c r="X1196" s="607"/>
      <c r="Y1196" s="607"/>
      <c r="Z1196" s="607"/>
      <c r="AA1196" s="607"/>
      <c r="AB1196" s="607"/>
      <c r="AC1196" s="607"/>
      <c r="AD1196" s="607"/>
      <c r="AE1196" s="2974"/>
      <c r="AF1196" s="607"/>
      <c r="AG1196" s="3011"/>
      <c r="AH1196" s="607"/>
      <c r="AI1196" s="607"/>
      <c r="AJ1196" s="607"/>
      <c r="AK1196" s="607"/>
      <c r="AL1196" s="2010"/>
      <c r="AM1196" s="3547"/>
      <c r="AN1196" s="3916"/>
      <c r="AO1196" s="2006"/>
      <c r="AP1196" s="56"/>
      <c r="AQ1196" s="4292"/>
    </row>
    <row r="1197" spans="1:43" ht="45" x14ac:dyDescent="0.25">
      <c r="B1197" s="2531" t="s">
        <v>466</v>
      </c>
      <c r="C1197" s="2223"/>
      <c r="D1197" s="346"/>
      <c r="E1197" s="1490">
        <v>2100</v>
      </c>
      <c r="F1197" s="1490">
        <v>0</v>
      </c>
      <c r="G1197" s="2794">
        <f>E1197</f>
        <v>2100</v>
      </c>
      <c r="H1197" s="366">
        <v>2823</v>
      </c>
      <c r="I1197" s="366">
        <f>H1197/G1197*100</f>
        <v>134.42857142857144</v>
      </c>
      <c r="J1197" s="3441"/>
      <c r="K1197" s="101"/>
      <c r="L1197" s="101"/>
      <c r="M1197" s="389"/>
      <c r="N1197" s="389">
        <v>0</v>
      </c>
      <c r="O1197" s="389"/>
      <c r="P1197" s="389"/>
      <c r="Q1197" s="389"/>
      <c r="R1197" s="389"/>
      <c r="S1197" s="389"/>
      <c r="T1197" s="607"/>
      <c r="U1197" s="607"/>
      <c r="V1197" s="607"/>
      <c r="W1197" s="607"/>
      <c r="X1197" s="607"/>
      <c r="Y1197" s="607"/>
      <c r="Z1197" s="607"/>
      <c r="AA1197" s="607"/>
      <c r="AB1197" s="607"/>
      <c r="AC1197" s="607"/>
      <c r="AD1197" s="607"/>
      <c r="AE1197" s="2974"/>
      <c r="AF1197" s="607"/>
      <c r="AG1197" s="3011"/>
      <c r="AH1197" s="607"/>
      <c r="AI1197" s="607"/>
      <c r="AJ1197" s="607"/>
      <c r="AK1197" s="607"/>
      <c r="AL1197" s="2010"/>
      <c r="AM1197" s="3547"/>
      <c r="AN1197" s="3916"/>
      <c r="AO1197" s="2006"/>
      <c r="AP1197" s="56"/>
      <c r="AQ1197" s="4292"/>
    </row>
    <row r="1198" spans="1:43" ht="42.75" x14ac:dyDescent="0.25">
      <c r="B1198" s="4338" t="s">
        <v>580</v>
      </c>
      <c r="C1198" s="2223"/>
      <c r="D1198" s="346"/>
      <c r="E1198" s="2475">
        <f>E1199</f>
        <v>3460</v>
      </c>
      <c r="F1198" s="1490"/>
      <c r="G1198" s="2794">
        <f t="shared" ref="G1198:H1198" si="1046">G1199</f>
        <v>2076</v>
      </c>
      <c r="H1198" s="366">
        <f t="shared" si="1046"/>
        <v>80</v>
      </c>
      <c r="I1198" s="366">
        <f t="shared" ref="I1198:I1199" si="1047">H1198/G1198*100</f>
        <v>3.8535645472061653</v>
      </c>
      <c r="J1198" s="3441"/>
      <c r="K1198" s="101"/>
      <c r="L1198" s="101"/>
      <c r="M1198" s="389"/>
      <c r="N1198" s="389"/>
      <c r="O1198" s="389"/>
      <c r="P1198" s="389"/>
      <c r="Q1198" s="389"/>
      <c r="R1198" s="389"/>
      <c r="S1198" s="389"/>
      <c r="T1198" s="607"/>
      <c r="U1198" s="607"/>
      <c r="V1198" s="607"/>
      <c r="W1198" s="607"/>
      <c r="X1198" s="607"/>
      <c r="Y1198" s="607"/>
      <c r="Z1198" s="607"/>
      <c r="AA1198" s="607"/>
      <c r="AB1198" s="607">
        <v>4258.3230199999998</v>
      </c>
      <c r="AC1198" s="607">
        <v>4258.3230199999998</v>
      </c>
      <c r="AD1198" s="607">
        <v>4258.3230199999998</v>
      </c>
      <c r="AE1198" s="3317">
        <f>T1198/12*$B$4+(U1198-T1198)/11*9+(V1198-U1198)/10*8+(W1198-V1198)/9*7+(X1198-W1198)/8*6+(Y1198-X1198)/7*5+(Z1198-Y1198)/6*4+(AA1198-Z1198)+(AB1198-AA1198)/5*3+(AC1198-AB1198)/4*2+(AD1198-AC1198)/3*1</f>
        <v>2554.9938119999997</v>
      </c>
      <c r="AF1198" s="607">
        <f>AL1198-AK1198-AH1198</f>
        <v>96.397000000000006</v>
      </c>
      <c r="AG1198" s="3011"/>
      <c r="AH1198" s="607"/>
      <c r="AI1198" s="607">
        <f>AF1198-AE1198</f>
        <v>-2458.5968119999998</v>
      </c>
      <c r="AJ1198" s="607"/>
      <c r="AK1198" s="607">
        <v>0</v>
      </c>
      <c r="AL1198" s="2010">
        <v>96.397000000000006</v>
      </c>
      <c r="AM1198" s="3547"/>
      <c r="AN1198" s="3916"/>
      <c r="AO1198" s="2006"/>
      <c r="AP1198" s="56"/>
      <c r="AQ1198" s="4292"/>
    </row>
    <row r="1199" spans="1:43" x14ac:dyDescent="0.25">
      <c r="B1199" s="2531" t="s">
        <v>581</v>
      </c>
      <c r="C1199" s="2223"/>
      <c r="D1199" s="346"/>
      <c r="E1199" s="1490">
        <v>3460</v>
      </c>
      <c r="F1199" s="1490"/>
      <c r="G1199" s="2794">
        <f>E1199/5*3</f>
        <v>2076</v>
      </c>
      <c r="H1199" s="366">
        <v>80</v>
      </c>
      <c r="I1199" s="366">
        <f t="shared" si="1047"/>
        <v>3.8535645472061653</v>
      </c>
      <c r="J1199" s="3441"/>
      <c r="K1199" s="101"/>
      <c r="L1199" s="101"/>
      <c r="M1199" s="389"/>
      <c r="N1199" s="389"/>
      <c r="O1199" s="389"/>
      <c r="P1199" s="389"/>
      <c r="Q1199" s="389"/>
      <c r="R1199" s="389"/>
      <c r="S1199" s="389"/>
      <c r="T1199" s="607"/>
      <c r="U1199" s="607"/>
      <c r="V1199" s="607"/>
      <c r="W1199" s="607"/>
      <c r="X1199" s="607"/>
      <c r="Y1199" s="607"/>
      <c r="Z1199" s="607"/>
      <c r="AA1199" s="607"/>
      <c r="AB1199" s="607"/>
      <c r="AC1199" s="607"/>
      <c r="AD1199" s="607"/>
      <c r="AE1199" s="2974"/>
      <c r="AF1199" s="607"/>
      <c r="AG1199" s="3011"/>
      <c r="AH1199" s="607"/>
      <c r="AI1199" s="607"/>
      <c r="AJ1199" s="607"/>
      <c r="AK1199" s="607"/>
      <c r="AL1199" s="2010"/>
      <c r="AM1199" s="3547"/>
      <c r="AN1199" s="3916"/>
      <c r="AO1199" s="2006"/>
      <c r="AP1199" s="56"/>
      <c r="AQ1199" s="4292"/>
    </row>
    <row r="1200" spans="1:43" ht="42.75" x14ac:dyDescent="0.25">
      <c r="B1200" s="4338" t="s">
        <v>582</v>
      </c>
      <c r="C1200" s="2223"/>
      <c r="D1200" s="346"/>
      <c r="E1200" s="1490"/>
      <c r="F1200" s="1490"/>
      <c r="G1200" s="2794"/>
      <c r="H1200" s="366"/>
      <c r="I1200" s="366"/>
      <c r="J1200" s="3441"/>
      <c r="K1200" s="101"/>
      <c r="L1200" s="101"/>
      <c r="M1200" s="389"/>
      <c r="N1200" s="389"/>
      <c r="O1200" s="389"/>
      <c r="P1200" s="389"/>
      <c r="Q1200" s="389"/>
      <c r="R1200" s="389"/>
      <c r="S1200" s="389"/>
      <c r="T1200" s="607"/>
      <c r="U1200" s="607"/>
      <c r="V1200" s="607"/>
      <c r="W1200" s="607"/>
      <c r="X1200" s="607"/>
      <c r="Y1200" s="607"/>
      <c r="Z1200" s="607"/>
      <c r="AA1200" s="607"/>
      <c r="AB1200" s="607"/>
      <c r="AC1200" s="607"/>
      <c r="AD1200" s="607"/>
      <c r="AE1200" s="2974"/>
      <c r="AF1200" s="607"/>
      <c r="AG1200" s="3011"/>
      <c r="AH1200" s="607"/>
      <c r="AI1200" s="607"/>
      <c r="AJ1200" s="607"/>
      <c r="AK1200" s="607"/>
      <c r="AL1200" s="2010"/>
      <c r="AM1200" s="3547"/>
      <c r="AN1200" s="3916"/>
      <c r="AO1200" s="2006"/>
      <c r="AP1200" s="56"/>
      <c r="AQ1200" s="4292"/>
    </row>
    <row r="1201" spans="1:43" ht="29.25" x14ac:dyDescent="0.25">
      <c r="A1201" s="47">
        <v>1</v>
      </c>
      <c r="B1201" s="2507" t="s">
        <v>384</v>
      </c>
      <c r="C1201" s="2223"/>
      <c r="D1201" s="346"/>
      <c r="E1201" s="1490"/>
      <c r="F1201" s="1490">
        <v>0</v>
      </c>
      <c r="G1201" s="69"/>
      <c r="H1201" s="366"/>
      <c r="I1201" s="366"/>
      <c r="J1201" s="3441"/>
      <c r="K1201" s="101"/>
      <c r="L1201" s="101"/>
      <c r="M1201" s="389"/>
      <c r="N1201" s="389">
        <v>0</v>
      </c>
      <c r="O1201" s="389"/>
      <c r="P1201" s="389"/>
      <c r="Q1201" s="389"/>
      <c r="R1201" s="389"/>
      <c r="S1201" s="389"/>
      <c r="T1201" s="607"/>
      <c r="U1201" s="607"/>
      <c r="V1201" s="607"/>
      <c r="W1201" s="607"/>
      <c r="X1201" s="607"/>
      <c r="Y1201" s="607"/>
      <c r="Z1201" s="607"/>
      <c r="AA1201" s="607"/>
      <c r="AB1201" s="607"/>
      <c r="AC1201" s="607"/>
      <c r="AD1201" s="607"/>
      <c r="AE1201" s="2974"/>
      <c r="AF1201" s="607"/>
      <c r="AG1201" s="3011"/>
      <c r="AH1201" s="607"/>
      <c r="AI1201" s="607"/>
      <c r="AJ1201" s="607"/>
      <c r="AK1201" s="607"/>
      <c r="AL1201" s="2010"/>
      <c r="AM1201" s="3547"/>
      <c r="AN1201" s="3916"/>
      <c r="AO1201" s="2006"/>
      <c r="AP1201" s="56"/>
      <c r="AQ1201" s="4292"/>
    </row>
    <row r="1202" spans="1:43" x14ac:dyDescent="0.25">
      <c r="A1202" s="47">
        <v>1</v>
      </c>
      <c r="B1202" s="2507" t="s">
        <v>400</v>
      </c>
      <c r="C1202" s="2223"/>
      <c r="D1202" s="346"/>
      <c r="E1202" s="1490"/>
      <c r="F1202" s="1490">
        <v>0</v>
      </c>
      <c r="G1202" s="69"/>
      <c r="H1202" s="366"/>
      <c r="I1202" s="366"/>
      <c r="J1202" s="3441"/>
      <c r="K1202" s="101"/>
      <c r="L1202" s="101"/>
      <c r="M1202" s="389"/>
      <c r="N1202" s="389">
        <v>0</v>
      </c>
      <c r="O1202" s="389"/>
      <c r="P1202" s="389"/>
      <c r="Q1202" s="389"/>
      <c r="R1202" s="389"/>
      <c r="S1202" s="389"/>
      <c r="T1202" s="607"/>
      <c r="U1202" s="607"/>
      <c r="V1202" s="607"/>
      <c r="W1202" s="607"/>
      <c r="X1202" s="607"/>
      <c r="Y1202" s="607"/>
      <c r="Z1202" s="607"/>
      <c r="AA1202" s="607"/>
      <c r="AB1202" s="607"/>
      <c r="AC1202" s="607"/>
      <c r="AD1202" s="607"/>
      <c r="AE1202" s="2974"/>
      <c r="AF1202" s="607"/>
      <c r="AG1202" s="3011"/>
      <c r="AH1202" s="607"/>
      <c r="AI1202" s="607"/>
      <c r="AJ1202" s="607"/>
      <c r="AK1202" s="607"/>
      <c r="AL1202" s="2010"/>
      <c r="AM1202" s="3547"/>
      <c r="AN1202" s="3916"/>
      <c r="AO1202" s="2006"/>
      <c r="AP1202" s="56"/>
      <c r="AQ1202" s="4292"/>
    </row>
    <row r="1203" spans="1:43" x14ac:dyDescent="0.25">
      <c r="A1203" s="47">
        <v>1</v>
      </c>
      <c r="B1203" s="4" t="s">
        <v>401</v>
      </c>
      <c r="C1203" s="2223"/>
      <c r="D1203" s="346"/>
      <c r="E1203" s="1490"/>
      <c r="F1203" s="1490">
        <v>0</v>
      </c>
      <c r="G1203" s="69"/>
      <c r="H1203" s="366"/>
      <c r="I1203" s="366"/>
      <c r="J1203" s="3441"/>
      <c r="K1203" s="101"/>
      <c r="L1203" s="101"/>
      <c r="M1203" s="389"/>
      <c r="N1203" s="389">
        <v>0</v>
      </c>
      <c r="O1203" s="389"/>
      <c r="P1203" s="389"/>
      <c r="Q1203" s="389"/>
      <c r="R1203" s="389"/>
      <c r="S1203" s="389"/>
      <c r="T1203" s="607"/>
      <c r="U1203" s="607"/>
      <c r="V1203" s="607"/>
      <c r="W1203" s="607"/>
      <c r="X1203" s="607"/>
      <c r="Y1203" s="607"/>
      <c r="Z1203" s="607"/>
      <c r="AA1203" s="607"/>
      <c r="AB1203" s="607"/>
      <c r="AC1203" s="607"/>
      <c r="AD1203" s="607"/>
      <c r="AE1203" s="2974"/>
      <c r="AF1203" s="607"/>
      <c r="AG1203" s="3011"/>
      <c r="AH1203" s="607"/>
      <c r="AI1203" s="607"/>
      <c r="AJ1203" s="607"/>
      <c r="AK1203" s="607"/>
      <c r="AL1203" s="2010"/>
      <c r="AM1203" s="3547"/>
      <c r="AN1203" s="3916"/>
      <c r="AO1203" s="2006"/>
      <c r="AP1203" s="56"/>
      <c r="AQ1203" s="4292"/>
    </row>
    <row r="1204" spans="1:43" ht="43.5" x14ac:dyDescent="0.25">
      <c r="A1204" s="47">
        <v>1</v>
      </c>
      <c r="B1204" s="2507" t="s">
        <v>377</v>
      </c>
      <c r="C1204" s="2283"/>
      <c r="D1204" s="405"/>
      <c r="E1204" s="1490">
        <f>17000-300</f>
        <v>16700</v>
      </c>
      <c r="F1204" s="1490">
        <v>0</v>
      </c>
      <c r="G1204" s="366">
        <f>ROUND(E1204/12*$B$4,0)</f>
        <v>13917</v>
      </c>
      <c r="H1204" s="366">
        <v>14055</v>
      </c>
      <c r="I1204" s="366">
        <f>H1204/G1204*100</f>
        <v>100.99159301573614</v>
      </c>
      <c r="J1204" s="3441">
        <v>3</v>
      </c>
      <c r="K1204" s="101"/>
      <c r="L1204" s="101"/>
      <c r="M1204" s="389"/>
      <c r="N1204" s="389">
        <v>0</v>
      </c>
      <c r="O1204" s="389"/>
      <c r="P1204" s="389"/>
      <c r="Q1204" s="389"/>
      <c r="R1204" s="389"/>
      <c r="S1204" s="389"/>
      <c r="T1204" s="607"/>
      <c r="U1204" s="607"/>
      <c r="V1204" s="607"/>
      <c r="W1204" s="607"/>
      <c r="X1204" s="607"/>
      <c r="Y1204" s="607"/>
      <c r="Z1204" s="607"/>
      <c r="AA1204" s="607"/>
      <c r="AB1204" s="607"/>
      <c r="AC1204" s="607"/>
      <c r="AD1204" s="607"/>
      <c r="AE1204" s="2974"/>
      <c r="AF1204" s="607">
        <f>AL1204-AK1204-AH1204</f>
        <v>0</v>
      </c>
      <c r="AG1204" s="3011"/>
      <c r="AH1204" s="607"/>
      <c r="AI1204" s="607"/>
      <c r="AJ1204" s="607"/>
      <c r="AK1204" s="607"/>
      <c r="AL1204" s="2010"/>
      <c r="AM1204" s="3547"/>
      <c r="AN1204" s="3916"/>
      <c r="AO1204" s="2006"/>
      <c r="AP1204" s="56"/>
      <c r="AQ1204" s="4292"/>
    </row>
    <row r="1205" spans="1:43" ht="30" x14ac:dyDescent="0.25">
      <c r="A1205" s="47">
        <v>1</v>
      </c>
      <c r="B1205" s="2501" t="s">
        <v>208</v>
      </c>
      <c r="C1205" s="2223"/>
      <c r="D1205" s="346"/>
      <c r="E1205" s="1490"/>
      <c r="F1205" s="1490">
        <v>0</v>
      </c>
      <c r="G1205" s="69"/>
      <c r="H1205" s="366"/>
      <c r="I1205" s="366"/>
      <c r="J1205" s="3441"/>
      <c r="K1205" s="101"/>
      <c r="L1205" s="101"/>
      <c r="M1205" s="389"/>
      <c r="N1205" s="389">
        <v>0</v>
      </c>
      <c r="O1205" s="389"/>
      <c r="P1205" s="389"/>
      <c r="Q1205" s="389"/>
      <c r="R1205" s="389"/>
      <c r="S1205" s="389"/>
      <c r="T1205" s="607"/>
      <c r="U1205" s="607"/>
      <c r="V1205" s="607"/>
      <c r="W1205" s="607"/>
      <c r="X1205" s="607"/>
      <c r="Y1205" s="607"/>
      <c r="Z1205" s="607"/>
      <c r="AA1205" s="607"/>
      <c r="AB1205" s="607"/>
      <c r="AC1205" s="607"/>
      <c r="AD1205" s="607"/>
      <c r="AE1205" s="2974"/>
      <c r="AF1205" s="607">
        <f>AL1205-AK1205-AH1205</f>
        <v>0</v>
      </c>
      <c r="AG1205" s="3011"/>
      <c r="AH1205" s="607"/>
      <c r="AI1205" s="607"/>
      <c r="AJ1205" s="607"/>
      <c r="AK1205" s="607"/>
      <c r="AL1205" s="2010"/>
      <c r="AM1205" s="3547"/>
      <c r="AN1205" s="3916"/>
      <c r="AO1205" s="2006"/>
      <c r="AP1205" s="56"/>
      <c r="AQ1205" s="4292"/>
    </row>
    <row r="1206" spans="1:43" x14ac:dyDescent="0.25">
      <c r="A1206" s="47">
        <v>1</v>
      </c>
      <c r="B1206" s="2488" t="s">
        <v>242</v>
      </c>
      <c r="C1206" s="2223"/>
      <c r="D1206" s="346"/>
      <c r="E1206" s="1641">
        <f>SUM(E1207:E1213)</f>
        <v>21573</v>
      </c>
      <c r="F1206" s="1641">
        <v>0</v>
      </c>
      <c r="G1206" s="93">
        <f t="shared" ref="G1206:H1206" si="1048">SUM(G1207:G1213)</f>
        <v>17570.666666666668</v>
      </c>
      <c r="H1206" s="2878">
        <f t="shared" si="1048"/>
        <v>6262</v>
      </c>
      <c r="I1206" s="329">
        <f t="shared" ref="I1206:I1211" si="1049">H1206/G1206*100</f>
        <v>35.638943694035511</v>
      </c>
      <c r="J1206" s="3433">
        <f>SUM(J1209:J1213)</f>
        <v>0</v>
      </c>
      <c r="K1206" s="101"/>
      <c r="L1206" s="101"/>
      <c r="M1206" s="389"/>
      <c r="N1206" s="389">
        <v>0</v>
      </c>
      <c r="O1206" s="389"/>
      <c r="P1206" s="389"/>
      <c r="Q1206" s="389"/>
      <c r="R1206" s="389"/>
      <c r="S1206" s="389"/>
      <c r="T1206" s="607">
        <v>17661.977500000001</v>
      </c>
      <c r="U1206" s="607">
        <v>17661.977500000001</v>
      </c>
      <c r="V1206" s="607">
        <v>17661.977500000001</v>
      </c>
      <c r="W1206" s="607">
        <v>17661.977500000001</v>
      </c>
      <c r="X1206" s="607">
        <v>17661.977500000001</v>
      </c>
      <c r="Y1206" s="607">
        <v>17661.977500000001</v>
      </c>
      <c r="Z1206" s="607">
        <v>17664.406500000001</v>
      </c>
      <c r="AA1206" s="607">
        <v>17664.406500000001</v>
      </c>
      <c r="AB1206" s="607">
        <v>18253.762050000001</v>
      </c>
      <c r="AC1206" s="607">
        <v>18253.762050000001</v>
      </c>
      <c r="AD1206" s="607">
        <v>18253.762050000001</v>
      </c>
      <c r="AE1206" s="3317">
        <f>T1206/12*$B$4+(U1206-T1206)/11*9+(V1206-U1206)/10*8+(W1206-V1206)/9*7+(X1206-W1206)/8*6+(Y1206-X1206)/7*5+(Z1206-Y1206)/6*4+(AA1206-Z1206)+(AB1206-AA1206)/5*3+(AC1206-AB1206)/4*2+(AD1206-AC1206)/3*1</f>
        <v>15073.547246666667</v>
      </c>
      <c r="AF1206" s="607">
        <f>AL1206-AK1206-AH1206</f>
        <v>6243.7124000000003</v>
      </c>
      <c r="AG1206" s="3011"/>
      <c r="AH1206" s="607"/>
      <c r="AI1206" s="607">
        <f>AF1206-AE1206</f>
        <v>-8829.8348466666666</v>
      </c>
      <c r="AJ1206" s="607"/>
      <c r="AK1206" s="607">
        <v>0</v>
      </c>
      <c r="AL1206" s="2010">
        <v>6243.7124000000003</v>
      </c>
      <c r="AM1206" s="3547"/>
      <c r="AN1206" s="3905">
        <f>SUM(AN1209:AN1213)</f>
        <v>0</v>
      </c>
      <c r="AO1206" s="2006"/>
      <c r="AP1206" s="56"/>
      <c r="AQ1206" s="4292"/>
    </row>
    <row r="1207" spans="1:43" ht="30" x14ac:dyDescent="0.25">
      <c r="B1207" s="2495" t="s">
        <v>583</v>
      </c>
      <c r="C1207" s="2223"/>
      <c r="D1207" s="346"/>
      <c r="E1207" s="1490">
        <v>600</v>
      </c>
      <c r="F1207" s="1490"/>
      <c r="G1207" s="2794">
        <f>E1207/5*3</f>
        <v>360</v>
      </c>
      <c r="H1207" s="366"/>
      <c r="I1207" s="366">
        <f t="shared" si="1049"/>
        <v>0</v>
      </c>
      <c r="J1207" s="3433"/>
      <c r="K1207" s="101"/>
      <c r="L1207" s="101"/>
      <c r="M1207" s="389"/>
      <c r="N1207" s="389"/>
      <c r="O1207" s="389"/>
      <c r="P1207" s="389"/>
      <c r="Q1207" s="389"/>
      <c r="R1207" s="389"/>
      <c r="S1207" s="389"/>
      <c r="T1207" s="607"/>
      <c r="U1207" s="607"/>
      <c r="V1207" s="607"/>
      <c r="W1207" s="607"/>
      <c r="X1207" s="607"/>
      <c r="Y1207" s="607"/>
      <c r="Z1207" s="607"/>
      <c r="AA1207" s="607"/>
      <c r="AB1207" s="607"/>
      <c r="AC1207" s="607"/>
      <c r="AD1207" s="607"/>
      <c r="AE1207" s="3317"/>
      <c r="AF1207" s="607"/>
      <c r="AG1207" s="3011"/>
      <c r="AH1207" s="607"/>
      <c r="AI1207" s="607"/>
      <c r="AJ1207" s="607"/>
      <c r="AK1207" s="607"/>
      <c r="AL1207" s="2010"/>
      <c r="AM1207" s="3547"/>
      <c r="AN1207" s="3905"/>
      <c r="AO1207" s="2006"/>
      <c r="AP1207" s="56"/>
      <c r="AQ1207" s="4292"/>
    </row>
    <row r="1208" spans="1:43" x14ac:dyDescent="0.25">
      <c r="B1208" s="2495" t="s">
        <v>68</v>
      </c>
      <c r="C1208" s="2223"/>
      <c r="D1208" s="346"/>
      <c r="E1208" s="1490">
        <v>1600</v>
      </c>
      <c r="F1208" s="1490">
        <v>0</v>
      </c>
      <c r="G1208" s="2794">
        <f>E1208/6*4</f>
        <v>1066.6666666666667</v>
      </c>
      <c r="H1208" s="366">
        <v>1388</v>
      </c>
      <c r="I1208" s="366">
        <f t="shared" si="1049"/>
        <v>130.125</v>
      </c>
      <c r="J1208" s="3433"/>
      <c r="K1208" s="101"/>
      <c r="L1208" s="101"/>
      <c r="M1208" s="389"/>
      <c r="N1208" s="389">
        <v>0</v>
      </c>
      <c r="O1208" s="389"/>
      <c r="P1208" s="389"/>
      <c r="Q1208" s="389"/>
      <c r="R1208" s="389"/>
      <c r="S1208" s="389"/>
      <c r="T1208" s="607"/>
      <c r="U1208" s="607"/>
      <c r="V1208" s="607"/>
      <c r="W1208" s="607"/>
      <c r="X1208" s="607"/>
      <c r="Y1208" s="607"/>
      <c r="Z1208" s="607"/>
      <c r="AA1208" s="607"/>
      <c r="AB1208" s="607"/>
      <c r="AC1208" s="607"/>
      <c r="AD1208" s="607"/>
      <c r="AE1208" s="3317"/>
      <c r="AF1208" s="607"/>
      <c r="AG1208" s="3011"/>
      <c r="AH1208" s="607"/>
      <c r="AI1208" s="607"/>
      <c r="AJ1208" s="607"/>
      <c r="AK1208" s="607"/>
      <c r="AL1208" s="2010"/>
      <c r="AM1208" s="3547"/>
      <c r="AN1208" s="3905"/>
      <c r="AO1208" s="2006"/>
      <c r="AP1208" s="56"/>
      <c r="AQ1208" s="4292"/>
    </row>
    <row r="1209" spans="1:43" ht="45" x14ac:dyDescent="0.25">
      <c r="A1209" s="47">
        <v>1</v>
      </c>
      <c r="B1209" s="2495" t="s">
        <v>288</v>
      </c>
      <c r="C1209" s="2223"/>
      <c r="D1209" s="346"/>
      <c r="E1209" s="1490">
        <v>2750</v>
      </c>
      <c r="F1209" s="1490">
        <v>0</v>
      </c>
      <c r="G1209" s="69">
        <f>ROUND(E1209/12*$B$4,0)</f>
        <v>2292</v>
      </c>
      <c r="H1209" s="366">
        <v>1765</v>
      </c>
      <c r="I1209" s="366">
        <f t="shared" si="1049"/>
        <v>77.006980802792327</v>
      </c>
      <c r="J1209" s="3441"/>
      <c r="K1209" s="101"/>
      <c r="L1209" s="101"/>
      <c r="M1209" s="389"/>
      <c r="N1209" s="389">
        <v>0</v>
      </c>
      <c r="O1209" s="389"/>
      <c r="P1209" s="389"/>
      <c r="Q1209" s="389"/>
      <c r="R1209" s="389"/>
      <c r="S1209" s="389"/>
      <c r="T1209" s="607"/>
      <c r="U1209" s="607"/>
      <c r="V1209" s="607"/>
      <c r="W1209" s="607"/>
      <c r="X1209" s="607"/>
      <c r="Y1209" s="607"/>
      <c r="Z1209" s="607"/>
      <c r="AA1209" s="607"/>
      <c r="AB1209" s="607"/>
      <c r="AC1209" s="607"/>
      <c r="AD1209" s="607"/>
      <c r="AE1209" s="2974"/>
      <c r="AF1209" s="607"/>
      <c r="AG1209" s="3011"/>
      <c r="AH1209" s="607"/>
      <c r="AI1209" s="607"/>
      <c r="AJ1209" s="607"/>
      <c r="AK1209" s="607"/>
      <c r="AL1209" s="2010"/>
      <c r="AM1209" s="3547"/>
      <c r="AN1209" s="3916"/>
      <c r="AO1209" s="2006"/>
      <c r="AP1209" s="56"/>
      <c r="AQ1209" s="4292"/>
    </row>
    <row r="1210" spans="1:43" ht="30" x14ac:dyDescent="0.25">
      <c r="A1210" s="47">
        <v>1</v>
      </c>
      <c r="B1210" s="2495" t="s">
        <v>293</v>
      </c>
      <c r="C1210" s="2223"/>
      <c r="D1210" s="346"/>
      <c r="E1210" s="1490">
        <v>2750</v>
      </c>
      <c r="F1210" s="1490">
        <v>0</v>
      </c>
      <c r="G1210" s="69">
        <f>ROUND(E1210/12*$B$4,0)</f>
        <v>2292</v>
      </c>
      <c r="H1210" s="366">
        <v>1402</v>
      </c>
      <c r="I1210" s="366">
        <f t="shared" si="1049"/>
        <v>61.169284467713794</v>
      </c>
      <c r="J1210" s="3441"/>
      <c r="K1210" s="101"/>
      <c r="L1210" s="101"/>
      <c r="M1210" s="389"/>
      <c r="N1210" s="389">
        <v>0</v>
      </c>
      <c r="O1210" s="389"/>
      <c r="P1210" s="389"/>
      <c r="Q1210" s="389"/>
      <c r="R1210" s="389"/>
      <c r="S1210" s="389"/>
      <c r="T1210" s="607"/>
      <c r="U1210" s="607"/>
      <c r="V1210" s="607"/>
      <c r="W1210" s="607"/>
      <c r="X1210" s="607"/>
      <c r="Y1210" s="607"/>
      <c r="Z1210" s="607"/>
      <c r="AA1210" s="607"/>
      <c r="AB1210" s="607"/>
      <c r="AC1210" s="607"/>
      <c r="AD1210" s="607"/>
      <c r="AE1210" s="2974"/>
      <c r="AF1210" s="607"/>
      <c r="AG1210" s="3011"/>
      <c r="AH1210" s="607"/>
      <c r="AI1210" s="607"/>
      <c r="AJ1210" s="607"/>
      <c r="AK1210" s="607"/>
      <c r="AL1210" s="2010"/>
      <c r="AM1210" s="3547"/>
      <c r="AN1210" s="3916"/>
      <c r="AO1210" s="2006"/>
      <c r="AP1210" s="56"/>
      <c r="AQ1210" s="4292"/>
    </row>
    <row r="1211" spans="1:43" ht="60" x14ac:dyDescent="0.25">
      <c r="A1211" s="47">
        <v>1</v>
      </c>
      <c r="B1211" s="2495" t="s">
        <v>356</v>
      </c>
      <c r="C1211" s="2223"/>
      <c r="D1211" s="346"/>
      <c r="E1211" s="1490">
        <v>10373</v>
      </c>
      <c r="F1211" s="1490">
        <v>0</v>
      </c>
      <c r="G1211" s="69">
        <f>ROUND(E1211/12*$B$4,0)</f>
        <v>8644</v>
      </c>
      <c r="H1211" s="366">
        <v>264</v>
      </c>
      <c r="I1211" s="366">
        <f t="shared" si="1049"/>
        <v>3.0541416011105968</v>
      </c>
      <c r="J1211" s="3441"/>
      <c r="K1211" s="101"/>
      <c r="L1211" s="101"/>
      <c r="M1211" s="389"/>
      <c r="N1211" s="389">
        <v>0</v>
      </c>
      <c r="O1211" s="389"/>
      <c r="P1211" s="389"/>
      <c r="Q1211" s="389"/>
      <c r="R1211" s="389"/>
      <c r="S1211" s="389"/>
      <c r="T1211" s="607"/>
      <c r="U1211" s="607"/>
      <c r="V1211" s="607"/>
      <c r="W1211" s="607"/>
      <c r="X1211" s="607"/>
      <c r="Y1211" s="607"/>
      <c r="Z1211" s="607"/>
      <c r="AA1211" s="607"/>
      <c r="AB1211" s="607"/>
      <c r="AC1211" s="607"/>
      <c r="AD1211" s="607"/>
      <c r="AE1211" s="2974"/>
      <c r="AF1211" s="607"/>
      <c r="AG1211" s="3011"/>
      <c r="AH1211" s="607"/>
      <c r="AI1211" s="607"/>
      <c r="AJ1211" s="607"/>
      <c r="AK1211" s="607"/>
      <c r="AL1211" s="2010"/>
      <c r="AM1211" s="3547"/>
      <c r="AN1211" s="3916"/>
      <c r="AO1211" s="2006"/>
      <c r="AP1211" s="56"/>
      <c r="AQ1211" s="4292"/>
    </row>
    <row r="1212" spans="1:43" x14ac:dyDescent="0.25">
      <c r="B1212" s="2495" t="s">
        <v>36</v>
      </c>
      <c r="C1212" s="2223"/>
      <c r="D1212" s="346"/>
      <c r="E1212" s="1490">
        <v>1000</v>
      </c>
      <c r="F1212" s="1490">
        <v>0</v>
      </c>
      <c r="G1212" s="69">
        <f>ROUND(E1212/12*$B$4,0)</f>
        <v>833</v>
      </c>
      <c r="H1212" s="366">
        <v>714</v>
      </c>
      <c r="I1212" s="366">
        <f t="shared" ref="I1212:I1213" si="1050">H1212/G1212*100</f>
        <v>85.714285714285708</v>
      </c>
      <c r="J1212" s="3441"/>
      <c r="K1212" s="101"/>
      <c r="L1212" s="101"/>
      <c r="M1212" s="389"/>
      <c r="N1212" s="389">
        <v>0</v>
      </c>
      <c r="O1212" s="389"/>
      <c r="P1212" s="389"/>
      <c r="Q1212" s="389"/>
      <c r="R1212" s="389"/>
      <c r="S1212" s="389"/>
      <c r="T1212" s="607"/>
      <c r="U1212" s="607"/>
      <c r="V1212" s="607"/>
      <c r="W1212" s="607"/>
      <c r="X1212" s="607"/>
      <c r="Y1212" s="607"/>
      <c r="Z1212" s="607"/>
      <c r="AA1212" s="607"/>
      <c r="AB1212" s="607"/>
      <c r="AC1212" s="607"/>
      <c r="AD1212" s="607"/>
      <c r="AE1212" s="2974"/>
      <c r="AF1212" s="607"/>
      <c r="AG1212" s="3011"/>
      <c r="AH1212" s="607"/>
      <c r="AI1212" s="607"/>
      <c r="AJ1212" s="607"/>
      <c r="AK1212" s="607"/>
      <c r="AL1212" s="2010"/>
      <c r="AM1212" s="3547"/>
      <c r="AN1212" s="3916"/>
      <c r="AO1212" s="2006"/>
      <c r="AP1212" s="56"/>
      <c r="AQ1212" s="4292"/>
    </row>
    <row r="1213" spans="1:43" ht="30" x14ac:dyDescent="0.25">
      <c r="B1213" s="2495" t="s">
        <v>74</v>
      </c>
      <c r="C1213" s="2223"/>
      <c r="D1213" s="346"/>
      <c r="E1213" s="1490">
        <v>2500</v>
      </c>
      <c r="F1213" s="1490">
        <v>0</v>
      </c>
      <c r="G1213" s="69">
        <f>ROUND(E1213/12*$B$4,0)</f>
        <v>2083</v>
      </c>
      <c r="H1213" s="366">
        <v>729</v>
      </c>
      <c r="I1213" s="366">
        <f t="shared" si="1050"/>
        <v>34.997599615938555</v>
      </c>
      <c r="J1213" s="3441"/>
      <c r="K1213" s="101"/>
      <c r="L1213" s="101"/>
      <c r="M1213" s="389"/>
      <c r="N1213" s="389">
        <v>0</v>
      </c>
      <c r="O1213" s="389"/>
      <c r="P1213" s="389"/>
      <c r="Q1213" s="389"/>
      <c r="R1213" s="389"/>
      <c r="S1213" s="389"/>
      <c r="T1213" s="607"/>
      <c r="U1213" s="607"/>
      <c r="V1213" s="607"/>
      <c r="W1213" s="607"/>
      <c r="X1213" s="607"/>
      <c r="Y1213" s="607"/>
      <c r="Z1213" s="607"/>
      <c r="AA1213" s="607"/>
      <c r="AB1213" s="607"/>
      <c r="AC1213" s="607"/>
      <c r="AD1213" s="607"/>
      <c r="AE1213" s="2974"/>
      <c r="AF1213" s="607"/>
      <c r="AG1213" s="3011"/>
      <c r="AH1213" s="607"/>
      <c r="AI1213" s="607"/>
      <c r="AJ1213" s="607"/>
      <c r="AK1213" s="607"/>
      <c r="AL1213" s="2010"/>
      <c r="AM1213" s="3547"/>
      <c r="AN1213" s="3916"/>
      <c r="AO1213" s="2006"/>
      <c r="AP1213" s="56"/>
      <c r="AQ1213" s="4292"/>
    </row>
    <row r="1214" spans="1:43" ht="29.25" x14ac:dyDescent="0.25">
      <c r="A1214" s="47">
        <v>1</v>
      </c>
      <c r="B1214" s="2428" t="s">
        <v>289</v>
      </c>
      <c r="C1214" s="2283"/>
      <c r="D1214" s="405"/>
      <c r="E1214" s="1641">
        <f>E1189+E1164</f>
        <v>63268</v>
      </c>
      <c r="F1214" s="1641">
        <v>0</v>
      </c>
      <c r="G1214" s="329">
        <f>G1189+G1164</f>
        <v>52265</v>
      </c>
      <c r="H1214" s="329">
        <f>H1189+H1164</f>
        <v>57321</v>
      </c>
      <c r="I1214" s="329">
        <f>H1214/G1214*100</f>
        <v>109.67377786281449</v>
      </c>
      <c r="J1214" s="3433">
        <f>J1189+J1164</f>
        <v>0</v>
      </c>
      <c r="K1214" s="101"/>
      <c r="L1214" s="101"/>
      <c r="M1214" s="389"/>
      <c r="N1214" s="389">
        <v>0</v>
      </c>
      <c r="O1214" s="389"/>
      <c r="P1214" s="389"/>
      <c r="Q1214" s="389"/>
      <c r="R1214" s="389"/>
      <c r="S1214" s="389"/>
      <c r="T1214" s="607"/>
      <c r="U1214" s="607"/>
      <c r="V1214" s="607"/>
      <c r="W1214" s="607"/>
      <c r="X1214" s="607"/>
      <c r="Y1214" s="607"/>
      <c r="Z1214" s="607"/>
      <c r="AA1214" s="607"/>
      <c r="AB1214" s="607"/>
      <c r="AC1214" s="607"/>
      <c r="AD1214" s="607"/>
      <c r="AE1214" s="2974"/>
      <c r="AF1214" s="607"/>
      <c r="AG1214" s="3011"/>
      <c r="AH1214" s="607"/>
      <c r="AI1214" s="607"/>
      <c r="AJ1214" s="607"/>
      <c r="AK1214" s="607"/>
      <c r="AL1214" s="2010"/>
      <c r="AM1214" s="3547"/>
      <c r="AN1214" s="3904">
        <f>AN1189+AN1164</f>
        <v>0</v>
      </c>
      <c r="AO1214" s="2006"/>
      <c r="AP1214" s="56"/>
      <c r="AQ1214" s="4292"/>
    </row>
    <row r="1215" spans="1:43" ht="43.5" x14ac:dyDescent="0.25">
      <c r="A1215" s="47">
        <v>1</v>
      </c>
      <c r="B1215" s="2428" t="s">
        <v>322</v>
      </c>
      <c r="C1215" s="2283"/>
      <c r="D1215" s="405"/>
      <c r="E1215" s="1641">
        <f>E1177</f>
        <v>19900</v>
      </c>
      <c r="F1215" s="1641">
        <v>0</v>
      </c>
      <c r="G1215" s="329">
        <f>G1177</f>
        <v>16583</v>
      </c>
      <c r="H1215" s="329">
        <f>H1177</f>
        <v>6459</v>
      </c>
      <c r="I1215" s="329">
        <f>H1215/G1215*100</f>
        <v>38.949526623650726</v>
      </c>
      <c r="J1215" s="3433">
        <f>J1177</f>
        <v>0</v>
      </c>
      <c r="K1215" s="101"/>
      <c r="L1215" s="101"/>
      <c r="M1215" s="389"/>
      <c r="N1215" s="389">
        <v>0</v>
      </c>
      <c r="O1215" s="389"/>
      <c r="P1215" s="389"/>
      <c r="Q1215" s="389"/>
      <c r="R1215" s="389"/>
      <c r="S1215" s="389"/>
      <c r="T1215" s="607"/>
      <c r="U1215" s="607"/>
      <c r="V1215" s="607"/>
      <c r="W1215" s="607"/>
      <c r="X1215" s="607"/>
      <c r="Y1215" s="607"/>
      <c r="Z1215" s="607"/>
      <c r="AA1215" s="607"/>
      <c r="AB1215" s="607"/>
      <c r="AC1215" s="607"/>
      <c r="AD1215" s="607"/>
      <c r="AE1215" s="2974"/>
      <c r="AF1215" s="607"/>
      <c r="AG1215" s="3011"/>
      <c r="AH1215" s="607"/>
      <c r="AI1215" s="607"/>
      <c r="AJ1215" s="607"/>
      <c r="AK1215" s="607"/>
      <c r="AL1215" s="2010"/>
      <c r="AM1215" s="3547"/>
      <c r="AN1215" s="3904">
        <f>AN1177</f>
        <v>0</v>
      </c>
      <c r="AO1215" s="2006"/>
      <c r="AP1215" s="56"/>
      <c r="AQ1215" s="4292"/>
    </row>
    <row r="1216" spans="1:43" ht="29.25" x14ac:dyDescent="0.25">
      <c r="A1216" s="47">
        <v>1</v>
      </c>
      <c r="B1216" s="2428" t="s">
        <v>290</v>
      </c>
      <c r="C1216" s="2223"/>
      <c r="D1216" s="346"/>
      <c r="E1216" s="1641">
        <f>E1173</f>
        <v>65172</v>
      </c>
      <c r="F1216" s="1641">
        <v>0</v>
      </c>
      <c r="G1216" s="93">
        <f>G1173</f>
        <v>54310</v>
      </c>
      <c r="H1216" s="329">
        <f>H1173</f>
        <v>42168</v>
      </c>
      <c r="I1216" s="329">
        <f>H1216/G1216*100</f>
        <v>77.643159639108816</v>
      </c>
      <c r="J1216" s="3433">
        <f>J1173</f>
        <v>4</v>
      </c>
      <c r="K1216" s="101"/>
      <c r="L1216" s="101"/>
      <c r="M1216" s="389"/>
      <c r="N1216" s="389">
        <v>0</v>
      </c>
      <c r="O1216" s="389"/>
      <c r="P1216" s="389"/>
      <c r="Q1216" s="389"/>
      <c r="R1216" s="389"/>
      <c r="S1216" s="389"/>
      <c r="T1216" s="607"/>
      <c r="U1216" s="607"/>
      <c r="V1216" s="607"/>
      <c r="W1216" s="607"/>
      <c r="X1216" s="607"/>
      <c r="Y1216" s="607"/>
      <c r="Z1216" s="607"/>
      <c r="AA1216" s="607"/>
      <c r="AB1216" s="607"/>
      <c r="AC1216" s="607"/>
      <c r="AD1216" s="607"/>
      <c r="AE1216" s="2974"/>
      <c r="AF1216" s="607">
        <f>AL1216-AK1216-AH1216</f>
        <v>0</v>
      </c>
      <c r="AG1216" s="3011"/>
      <c r="AH1216" s="607"/>
      <c r="AI1216" s="607"/>
      <c r="AJ1216" s="607"/>
      <c r="AK1216" s="607"/>
      <c r="AL1216" s="2010"/>
      <c r="AM1216" s="3547"/>
      <c r="AN1216" s="3904">
        <f>AN1173</f>
        <v>0</v>
      </c>
      <c r="AO1216" s="2006"/>
      <c r="AP1216" s="56"/>
      <c r="AQ1216" s="4292"/>
    </row>
    <row r="1217" spans="1:43" ht="29.25" x14ac:dyDescent="0.25">
      <c r="A1217" s="47">
        <v>1</v>
      </c>
      <c r="B1217" s="2428" t="s">
        <v>291</v>
      </c>
      <c r="C1217" s="2223"/>
      <c r="D1217" s="346"/>
      <c r="E1217" s="1641">
        <f>E1204</f>
        <v>16700</v>
      </c>
      <c r="F1217" s="1641">
        <v>0</v>
      </c>
      <c r="G1217" s="93">
        <f>G1204</f>
        <v>13917</v>
      </c>
      <c r="H1217" s="329">
        <f>H1204</f>
        <v>14055</v>
      </c>
      <c r="I1217" s="329">
        <f>H1217/G1217*100</f>
        <v>100.99159301573614</v>
      </c>
      <c r="J1217" s="3433">
        <f>J1204</f>
        <v>3</v>
      </c>
      <c r="K1217" s="101"/>
      <c r="L1217" s="101"/>
      <c r="M1217" s="389"/>
      <c r="N1217" s="389">
        <v>0</v>
      </c>
      <c r="O1217" s="389"/>
      <c r="P1217" s="389"/>
      <c r="Q1217" s="389"/>
      <c r="R1217" s="389"/>
      <c r="S1217" s="389"/>
      <c r="T1217" s="607">
        <v>15699.67</v>
      </c>
      <c r="U1217" s="607">
        <v>15699.67</v>
      </c>
      <c r="V1217" s="607">
        <v>15699.67</v>
      </c>
      <c r="W1217" s="607">
        <v>15699.67</v>
      </c>
      <c r="X1217" s="607">
        <v>15699.67</v>
      </c>
      <c r="Y1217" s="607">
        <v>15699.67</v>
      </c>
      <c r="Z1217" s="607">
        <v>15699.67</v>
      </c>
      <c r="AA1217" s="607">
        <v>15699.67</v>
      </c>
      <c r="AB1217" s="607">
        <v>15699.67</v>
      </c>
      <c r="AC1217" s="607">
        <v>15699.67</v>
      </c>
      <c r="AD1217" s="607">
        <v>15699.67</v>
      </c>
      <c r="AE1217" s="3317">
        <f>T1217/12*$B$4+(U1217-T1217)/11*9+(V1217-U1217)/10*8+(W1217-V1217)/9*7+(X1217-W1217)/8*6+(Y1217-X1217)/7*5+(Z1217-Y1217)/6*4+(AA1217-Z1217)+(AB1217-AA1217)/5*3+(AC1217-AB1217)/4*2+(AD1217-AC1217)/3*1</f>
        <v>13083.058333333334</v>
      </c>
      <c r="AF1217" s="607">
        <f>AL1217-AK1217-AH1217</f>
        <v>13213.1055</v>
      </c>
      <c r="AG1217" s="3011"/>
      <c r="AH1217" s="607"/>
      <c r="AI1217" s="607">
        <f>AF1217-AE1217</f>
        <v>130.04716666666536</v>
      </c>
      <c r="AJ1217" s="607"/>
      <c r="AK1217" s="607">
        <v>0</v>
      </c>
      <c r="AL1217" s="2010">
        <v>13213.1055</v>
      </c>
      <c r="AM1217" s="3547">
        <v>2.6501999999999999</v>
      </c>
      <c r="AN1217" s="3904">
        <f>AN1204</f>
        <v>0</v>
      </c>
      <c r="AO1217" s="2006"/>
      <c r="AP1217" s="56"/>
      <c r="AQ1217" s="4292"/>
    </row>
    <row r="1218" spans="1:43" x14ac:dyDescent="0.25">
      <c r="A1218" s="47">
        <v>1</v>
      </c>
      <c r="B1218" s="108" t="s">
        <v>139</v>
      </c>
      <c r="C1218" s="667"/>
      <c r="D1218" s="108"/>
      <c r="E1218" s="1649">
        <f>E1214+E1215+E1217+E1216*2.9</f>
        <v>288866.8</v>
      </c>
      <c r="F1218" s="1649">
        <v>0</v>
      </c>
      <c r="G1218" s="473">
        <f>G1214+G1215+G1217+G1216*2.9</f>
        <v>240264</v>
      </c>
      <c r="H1218" s="473">
        <f>H1214+H1215+H1217+H1216*2.9</f>
        <v>200122.2</v>
      </c>
      <c r="I1218" s="473">
        <f>H1218/G1218*100</f>
        <v>83.292628109080013</v>
      </c>
      <c r="J1218" s="3456">
        <f>J1214+J1215+J1217+J1216*2.9</f>
        <v>14.6</v>
      </c>
      <c r="K1218" s="323"/>
      <c r="L1218" s="323"/>
      <c r="M1218" s="371"/>
      <c r="N1218" s="371">
        <v>0</v>
      </c>
      <c r="O1218" s="371"/>
      <c r="P1218" s="371"/>
      <c r="Q1218" s="371"/>
      <c r="R1218" s="371"/>
      <c r="S1218" s="371"/>
      <c r="T1218" s="610">
        <f t="shared" ref="T1218:Y1218" si="1051">T1217+T1206+T1177+T1163+T1188</f>
        <v>221336.36533999999</v>
      </c>
      <c r="U1218" s="610">
        <f t="shared" si="1051"/>
        <v>221336.36533999999</v>
      </c>
      <c r="V1218" s="610">
        <f t="shared" si="1051"/>
        <v>221336.36533999999</v>
      </c>
      <c r="W1218" s="610">
        <f t="shared" si="1051"/>
        <v>221336.36533999999</v>
      </c>
      <c r="X1218" s="610">
        <f t="shared" si="1051"/>
        <v>220537.47277999995</v>
      </c>
      <c r="Y1218" s="610">
        <f t="shared" si="1051"/>
        <v>220537.47277999995</v>
      </c>
      <c r="Z1218" s="610">
        <f t="shared" ref="Z1218:AA1218" si="1052">Z1217+Z1206+Z1177+Z1163+Z1188</f>
        <v>221131.74477999995</v>
      </c>
      <c r="AA1218" s="610">
        <f t="shared" si="1052"/>
        <v>221131.74477999995</v>
      </c>
      <c r="AB1218" s="610">
        <f>AB1217+AB1206+AB1177+AB1163+AB1188+AB1198</f>
        <v>225979.42334999997</v>
      </c>
      <c r="AC1218" s="610">
        <f>AC1217+AC1206+AC1177+AC1163+AC1188+AC1198</f>
        <v>225979.42334999997</v>
      </c>
      <c r="AD1218" s="610">
        <f>AD1217+AD1206+AD1177+AD1163+AD1188+AD1198</f>
        <v>225979.42334999997</v>
      </c>
      <c r="AE1218" s="3318">
        <f t="shared" ref="AE1218:AL1218" si="1053">AE1217+AE1206+AE1177+AE1163+AE1188+AE1198</f>
        <v>187150.14803199997</v>
      </c>
      <c r="AF1218" s="610">
        <f t="shared" si="1053"/>
        <v>175247.82075000001</v>
      </c>
      <c r="AG1218" s="3009">
        <f t="shared" si="1053"/>
        <v>0</v>
      </c>
      <c r="AH1218" s="610">
        <f t="shared" si="1053"/>
        <v>-101.97078</v>
      </c>
      <c r="AI1218" s="610">
        <f t="shared" si="1053"/>
        <v>-11902.327281999937</v>
      </c>
      <c r="AJ1218" s="610">
        <f t="shared" si="1053"/>
        <v>0</v>
      </c>
      <c r="AK1218" s="610">
        <f t="shared" si="1053"/>
        <v>-1.59013</v>
      </c>
      <c r="AL1218" s="2008">
        <f t="shared" si="1053"/>
        <v>175144.25984000001</v>
      </c>
      <c r="AM1218" s="3545">
        <f t="shared" ref="AM1218" si="1054">AM1217+AM1206+AM1177+AM1163+AM1188</f>
        <v>2.6501999999999999</v>
      </c>
      <c r="AN1218" s="3923">
        <f>AN1214+AN1215+AN1217+AN1216*2.9</f>
        <v>0</v>
      </c>
      <c r="AO1218" s="3307">
        <f t="shared" ref="AO1218" si="1055">AO1217+AO1206+AO1177+AO1163+AO1188</f>
        <v>0</v>
      </c>
      <c r="AP1218" s="56"/>
      <c r="AQ1218" s="4292"/>
    </row>
    <row r="1219" spans="1:43" x14ac:dyDescent="0.25">
      <c r="A1219" s="47">
        <v>1</v>
      </c>
      <c r="B1219" s="219" t="s">
        <v>29</v>
      </c>
      <c r="C1219" s="2203"/>
      <c r="D1219" s="184"/>
      <c r="E1219" s="1499"/>
      <c r="F1219" s="1499">
        <v>0</v>
      </c>
      <c r="G1219" s="309"/>
      <c r="H1219" s="309"/>
      <c r="I1219" s="325"/>
      <c r="J1219" s="3437"/>
      <c r="K1219" s="311"/>
      <c r="L1219" s="317"/>
      <c r="M1219" s="441"/>
      <c r="N1219" s="441">
        <v>0</v>
      </c>
      <c r="O1219" s="366"/>
      <c r="P1219" s="441"/>
      <c r="Q1219" s="441"/>
      <c r="R1219" s="366"/>
      <c r="S1219" s="366"/>
      <c r="T1219" s="1137"/>
      <c r="U1219" s="1137"/>
      <c r="V1219" s="1137"/>
      <c r="W1219" s="1137"/>
      <c r="X1219" s="1137"/>
      <c r="Y1219" s="1137"/>
      <c r="Z1219" s="1137"/>
      <c r="AA1219" s="1137"/>
      <c r="AB1219" s="1137"/>
      <c r="AC1219" s="1137"/>
      <c r="AD1219" s="1137"/>
      <c r="AE1219" s="2974"/>
      <c r="AF1219" s="1137">
        <f>AL1219-AK1219-AH1219</f>
        <v>0</v>
      </c>
      <c r="AG1219" s="3011"/>
      <c r="AH1219" s="607"/>
      <c r="AI1219" s="607"/>
      <c r="AJ1219" s="607"/>
      <c r="AK1219" s="607"/>
      <c r="AL1219" s="2010"/>
      <c r="AM1219" s="3547"/>
      <c r="AN1219" s="3868"/>
      <c r="AO1219" s="2006"/>
      <c r="AP1219" s="56"/>
      <c r="AQ1219" s="4292"/>
    </row>
    <row r="1220" spans="1:43" ht="30" x14ac:dyDescent="0.25">
      <c r="A1220" s="47">
        <v>1</v>
      </c>
      <c r="B1220" s="184" t="s">
        <v>127</v>
      </c>
      <c r="C1220" s="2216"/>
      <c r="D1220" s="184"/>
      <c r="E1220" s="1499"/>
      <c r="F1220" s="1499">
        <v>0</v>
      </c>
      <c r="G1220" s="309"/>
      <c r="H1220" s="309"/>
      <c r="I1220" s="309"/>
      <c r="J1220" s="3408"/>
      <c r="K1220" s="311"/>
      <c r="L1220" s="311"/>
      <c r="M1220" s="366"/>
      <c r="N1220" s="366">
        <v>0</v>
      </c>
      <c r="O1220" s="366"/>
      <c r="P1220" s="366"/>
      <c r="Q1220" s="366"/>
      <c r="R1220" s="366"/>
      <c r="S1220" s="366"/>
      <c r="T1220" s="607"/>
      <c r="U1220" s="607"/>
      <c r="V1220" s="607"/>
      <c r="W1220" s="607"/>
      <c r="X1220" s="607"/>
      <c r="Y1220" s="607"/>
      <c r="Z1220" s="607"/>
      <c r="AA1220" s="607"/>
      <c r="AB1220" s="607"/>
      <c r="AC1220" s="607"/>
      <c r="AD1220" s="607"/>
      <c r="AE1220" s="2974"/>
      <c r="AF1220" s="607">
        <f>AL1220-AK1220-AH1220</f>
        <v>0</v>
      </c>
      <c r="AG1220" s="3011"/>
      <c r="AH1220" s="607"/>
      <c r="AI1220" s="607"/>
      <c r="AJ1220" s="607"/>
      <c r="AK1220" s="607"/>
      <c r="AL1220" s="2010"/>
      <c r="AM1220" s="3547"/>
      <c r="AN1220" s="3868"/>
      <c r="AO1220" s="2006"/>
      <c r="AP1220" s="56"/>
      <c r="AQ1220" s="4292"/>
    </row>
    <row r="1221" spans="1:43" ht="30" x14ac:dyDescent="0.25">
      <c r="A1221" s="47">
        <v>1</v>
      </c>
      <c r="B1221" s="1005" t="s">
        <v>163</v>
      </c>
      <c r="C1221" s="3250"/>
      <c r="D1221" s="454">
        <v>240</v>
      </c>
      <c r="E1221" s="1657">
        <v>720</v>
      </c>
      <c r="F1221" s="1657">
        <v>0</v>
      </c>
      <c r="G1221" s="69">
        <f>ROUND(E1221/12*$B$4,0)</f>
        <v>600</v>
      </c>
      <c r="H1221" s="144">
        <v>798</v>
      </c>
      <c r="I1221" s="75">
        <f t="shared" ref="I1221:I1226" si="1056">H1221/G1221*100</f>
        <v>133</v>
      </c>
      <c r="J1221" s="3379">
        <v>50</v>
      </c>
      <c r="K1221" s="370">
        <v>3</v>
      </c>
      <c r="L1221" s="70">
        <f t="shared" ref="L1221:L1226" si="1057">P1221/H1221</f>
        <v>5.6428571428571432</v>
      </c>
      <c r="M1221" s="77">
        <f>ROUND(E1221*K1221,0)</f>
        <v>2160</v>
      </c>
      <c r="N1221" s="77">
        <v>0</v>
      </c>
      <c r="O1221" s="77">
        <f>ROUND(M1221/12*$B$4,0)</f>
        <v>1800</v>
      </c>
      <c r="P1221" s="77">
        <v>4503</v>
      </c>
      <c r="Q1221" s="127">
        <f t="shared" ref="Q1221:Q1226" si="1058">P1221/O1221*100</f>
        <v>250.16666666666666</v>
      </c>
      <c r="R1221" s="77">
        <f>ROUND(M1221/D1221,0)</f>
        <v>9</v>
      </c>
      <c r="S1221" s="71">
        <f t="shared" ref="S1221:S1226" si="1059">P1221/$B$4*12/R1221</f>
        <v>600.40000000000009</v>
      </c>
      <c r="T1221" s="607"/>
      <c r="U1221" s="607"/>
      <c r="V1221" s="607"/>
      <c r="W1221" s="607"/>
      <c r="X1221" s="607"/>
      <c r="Y1221" s="607"/>
      <c r="Z1221" s="607"/>
      <c r="AA1221" s="607"/>
      <c r="AB1221" s="607"/>
      <c r="AC1221" s="607"/>
      <c r="AD1221" s="607"/>
      <c r="AE1221" s="2974"/>
      <c r="AF1221" s="607"/>
      <c r="AG1221" s="3011"/>
      <c r="AH1221" s="607"/>
      <c r="AI1221" s="607"/>
      <c r="AJ1221" s="607"/>
      <c r="AK1221" s="607"/>
      <c r="AL1221" s="2010"/>
      <c r="AM1221" s="3547"/>
      <c r="AN1221" s="3840"/>
      <c r="AO1221" s="2006"/>
      <c r="AP1221" s="56"/>
      <c r="AQ1221" s="4292"/>
    </row>
    <row r="1222" spans="1:43" x14ac:dyDescent="0.25">
      <c r="A1222" s="47">
        <v>1</v>
      </c>
      <c r="B1222" s="1005" t="s">
        <v>17</v>
      </c>
      <c r="C1222" s="2305"/>
      <c r="D1222" s="100">
        <v>240</v>
      </c>
      <c r="E1222" s="1499">
        <v>427</v>
      </c>
      <c r="F1222" s="1499">
        <v>0</v>
      </c>
      <c r="G1222" s="144">
        <f>ROUND(E1222/12*$B$4,0)</f>
        <v>356</v>
      </c>
      <c r="H1222" s="69">
        <v>311</v>
      </c>
      <c r="I1222" s="69">
        <f t="shared" si="1056"/>
        <v>87.359550561797747</v>
      </c>
      <c r="J1222" s="3364">
        <v>69</v>
      </c>
      <c r="K1222" s="311">
        <v>4</v>
      </c>
      <c r="L1222" s="145">
        <f t="shared" si="1057"/>
        <v>5</v>
      </c>
      <c r="M1222" s="71">
        <f>ROUND(E1222*K1222,0)</f>
        <v>1708</v>
      </c>
      <c r="N1222" s="71">
        <v>0</v>
      </c>
      <c r="O1222" s="71">
        <f>ROUND(M1222/12*$B$4,0)</f>
        <v>1423</v>
      </c>
      <c r="P1222" s="71">
        <v>1555</v>
      </c>
      <c r="Q1222" s="71">
        <f t="shared" si="1058"/>
        <v>109.27617709065356</v>
      </c>
      <c r="R1222" s="71">
        <f>ROUND(M1222/D1222,0)</f>
        <v>7</v>
      </c>
      <c r="S1222" s="127">
        <f t="shared" si="1059"/>
        <v>266.57142857142856</v>
      </c>
      <c r="T1222" s="607"/>
      <c r="U1222" s="607"/>
      <c r="V1222" s="607"/>
      <c r="W1222" s="607"/>
      <c r="X1222" s="607"/>
      <c r="Y1222" s="607"/>
      <c r="Z1222" s="607"/>
      <c r="AA1222" s="607"/>
      <c r="AB1222" s="607"/>
      <c r="AC1222" s="607"/>
      <c r="AD1222" s="607"/>
      <c r="AE1222" s="2974"/>
      <c r="AF1222" s="607"/>
      <c r="AG1222" s="3011"/>
      <c r="AH1222" s="607"/>
      <c r="AI1222" s="607"/>
      <c r="AJ1222" s="607"/>
      <c r="AK1222" s="607"/>
      <c r="AL1222" s="2010"/>
      <c r="AM1222" s="3547"/>
      <c r="AN1222" s="3820"/>
      <c r="AO1222" s="2006"/>
      <c r="AP1222" s="56"/>
      <c r="AQ1222" s="4292"/>
    </row>
    <row r="1223" spans="1:43" x14ac:dyDescent="0.25">
      <c r="A1223" s="47">
        <v>1</v>
      </c>
      <c r="B1223" s="125" t="s">
        <v>47</v>
      </c>
      <c r="C1223" s="2161"/>
      <c r="D1223" s="100">
        <v>240</v>
      </c>
      <c r="E1223" s="1499">
        <v>2655</v>
      </c>
      <c r="F1223" s="1499">
        <v>0</v>
      </c>
      <c r="G1223" s="69">
        <f>ROUND(E1223/12*$B$4,0)</f>
        <v>2213</v>
      </c>
      <c r="H1223" s="69">
        <v>2211</v>
      </c>
      <c r="I1223" s="69">
        <f t="shared" si="1056"/>
        <v>99.909624943515581</v>
      </c>
      <c r="J1223" s="3364"/>
      <c r="K1223" s="311">
        <v>8</v>
      </c>
      <c r="L1223" s="70">
        <f t="shared" si="1057"/>
        <v>7.9262777023971056</v>
      </c>
      <c r="M1223" s="71">
        <f>ROUND(E1223*K1223,0)</f>
        <v>21240</v>
      </c>
      <c r="N1223" s="71">
        <v>0</v>
      </c>
      <c r="O1223" s="71">
        <f>ROUND(M1223/12*$B$4,0)</f>
        <v>17700</v>
      </c>
      <c r="P1223" s="71">
        <v>17525</v>
      </c>
      <c r="Q1223" s="71">
        <f t="shared" si="1058"/>
        <v>99.011299435028249</v>
      </c>
      <c r="R1223" s="71">
        <f>ROUND(M1223/D1223,0)</f>
        <v>89</v>
      </c>
      <c r="S1223" s="71">
        <f t="shared" si="1059"/>
        <v>236.29213483146069</v>
      </c>
      <c r="T1223" s="607"/>
      <c r="U1223" s="607"/>
      <c r="V1223" s="607"/>
      <c r="W1223" s="607"/>
      <c r="X1223" s="607"/>
      <c r="Y1223" s="607"/>
      <c r="Z1223" s="607"/>
      <c r="AA1223" s="607"/>
      <c r="AB1223" s="607"/>
      <c r="AC1223" s="607"/>
      <c r="AD1223" s="607"/>
      <c r="AE1223" s="2974"/>
      <c r="AF1223" s="607">
        <f>AL1223-AK1223-AH1223</f>
        <v>0</v>
      </c>
      <c r="AG1223" s="3011"/>
      <c r="AH1223" s="607"/>
      <c r="AI1223" s="607">
        <f>AF1223-AE1223</f>
        <v>0</v>
      </c>
      <c r="AJ1223" s="607"/>
      <c r="AK1223" s="607"/>
      <c r="AL1223" s="2010"/>
      <c r="AM1223" s="3547"/>
      <c r="AN1223" s="3820"/>
      <c r="AO1223" s="2006"/>
      <c r="AP1223" s="56"/>
      <c r="AQ1223" s="4292"/>
    </row>
    <row r="1224" spans="1:43" s="73" customFormat="1" x14ac:dyDescent="0.25">
      <c r="A1224" s="47">
        <v>1</v>
      </c>
      <c r="B1224" s="125" t="s">
        <v>6</v>
      </c>
      <c r="C1224" s="2161"/>
      <c r="D1224" s="100">
        <v>240</v>
      </c>
      <c r="E1224" s="1499">
        <v>760</v>
      </c>
      <c r="F1224" s="1499">
        <v>0</v>
      </c>
      <c r="G1224" s="69">
        <f>ROUND(E1224/12*$B$4,0)</f>
        <v>633</v>
      </c>
      <c r="H1224" s="69">
        <v>600</v>
      </c>
      <c r="I1224" s="75">
        <f t="shared" si="1056"/>
        <v>94.786729857819907</v>
      </c>
      <c r="J1224" s="3365">
        <v>32</v>
      </c>
      <c r="K1224" s="311">
        <v>4</v>
      </c>
      <c r="L1224" s="76">
        <f t="shared" si="1057"/>
        <v>5.0250000000000004</v>
      </c>
      <c r="M1224" s="77">
        <f>ROUND(E1224*K1224,0)</f>
        <v>3040</v>
      </c>
      <c r="N1224" s="77">
        <v>0</v>
      </c>
      <c r="O1224" s="77">
        <f>ROUND(M1224/12*$B$4,0)</f>
        <v>2533</v>
      </c>
      <c r="P1224" s="77">
        <v>3015</v>
      </c>
      <c r="Q1224" s="71">
        <f t="shared" si="1058"/>
        <v>119.02881958152389</v>
      </c>
      <c r="R1224" s="77">
        <f>ROUND(M1224/D1224,0)</f>
        <v>13</v>
      </c>
      <c r="S1224" s="71">
        <f t="shared" si="1059"/>
        <v>278.30769230769232</v>
      </c>
      <c r="T1224" s="607"/>
      <c r="U1224" s="607"/>
      <c r="V1224" s="607"/>
      <c r="W1224" s="607"/>
      <c r="X1224" s="607"/>
      <c r="Y1224" s="607"/>
      <c r="Z1224" s="607"/>
      <c r="AA1224" s="607"/>
      <c r="AB1224" s="607"/>
      <c r="AC1224" s="607"/>
      <c r="AD1224" s="607"/>
      <c r="AE1224" s="2974"/>
      <c r="AF1224" s="607">
        <f>AL1224-AK1224-AH1224</f>
        <v>0</v>
      </c>
      <c r="AG1224" s="3011"/>
      <c r="AH1224" s="1889"/>
      <c r="AI1224" s="1889">
        <f>AF1224-AE1224</f>
        <v>0</v>
      </c>
      <c r="AJ1224" s="1889"/>
      <c r="AK1224" s="607"/>
      <c r="AL1224" s="2010"/>
      <c r="AM1224" s="3547"/>
      <c r="AN1224" s="3820"/>
      <c r="AO1224" s="2006"/>
      <c r="AP1224" s="56"/>
      <c r="AQ1224" s="4292"/>
    </row>
    <row r="1225" spans="1:43" x14ac:dyDescent="0.25">
      <c r="A1225" s="47">
        <v>1</v>
      </c>
      <c r="B1225" s="1820" t="s">
        <v>189</v>
      </c>
      <c r="C1225" s="2306"/>
      <c r="D1225" s="1389"/>
      <c r="E1225" s="1506">
        <f>SUM(E1221:E1224)</f>
        <v>4562</v>
      </c>
      <c r="F1225" s="1506">
        <v>0</v>
      </c>
      <c r="G1225" s="371">
        <f t="shared" ref="G1225" si="1060">SUM(G1221:G1224)</f>
        <v>3802</v>
      </c>
      <c r="H1225" s="371">
        <f t="shared" ref="H1225" si="1061">SUM(H1221:H1224)</f>
        <v>3920</v>
      </c>
      <c r="I1225" s="401">
        <f t="shared" si="1056"/>
        <v>103.10362966859547</v>
      </c>
      <c r="J1225" s="3395">
        <f t="shared" ref="J1225" si="1062">SUM(J1221:J1224)</f>
        <v>151</v>
      </c>
      <c r="K1225" s="81">
        <f>IF(E1225=0,0,M1225/E1225)</f>
        <v>6.1701008329679965</v>
      </c>
      <c r="L1225" s="402">
        <f t="shared" si="1057"/>
        <v>6.7852040816326529</v>
      </c>
      <c r="M1225" s="82">
        <f t="shared" ref="M1225:P1225" si="1063">SUM(M1221:M1224)</f>
        <v>28148</v>
      </c>
      <c r="N1225" s="82">
        <v>0</v>
      </c>
      <c r="O1225" s="82">
        <f t="shared" si="1063"/>
        <v>23456</v>
      </c>
      <c r="P1225" s="82">
        <f t="shared" si="1063"/>
        <v>26598</v>
      </c>
      <c r="Q1225" s="154">
        <f t="shared" si="1058"/>
        <v>113.39529331514325</v>
      </c>
      <c r="R1225" s="82">
        <f>SUM(R1221:R1224)</f>
        <v>118</v>
      </c>
      <c r="S1225" s="154">
        <f t="shared" si="1059"/>
        <v>270.48813559322036</v>
      </c>
      <c r="T1225" s="610"/>
      <c r="U1225" s="610"/>
      <c r="V1225" s="610"/>
      <c r="W1225" s="610"/>
      <c r="X1225" s="610"/>
      <c r="Y1225" s="610"/>
      <c r="Z1225" s="610"/>
      <c r="AA1225" s="610"/>
      <c r="AB1225" s="610"/>
      <c r="AC1225" s="610"/>
      <c r="AD1225" s="610"/>
      <c r="AE1225" s="3318"/>
      <c r="AF1225" s="610">
        <f>AL1225-AK1225-AH1225</f>
        <v>0</v>
      </c>
      <c r="AG1225" s="3009"/>
      <c r="AH1225" s="610"/>
      <c r="AI1225" s="610"/>
      <c r="AJ1225" s="610"/>
      <c r="AK1225" s="610"/>
      <c r="AL1225" s="2008"/>
      <c r="AM1225" s="3545"/>
      <c r="AN1225" s="3880">
        <f t="shared" ref="AN1225" si="1064">SUM(AN1221:AN1224)</f>
        <v>0</v>
      </c>
      <c r="AO1225" s="3307"/>
      <c r="AP1225" s="56"/>
      <c r="AQ1225" s="4292"/>
    </row>
    <row r="1226" spans="1:43" ht="30" thickBot="1" x14ac:dyDescent="0.3">
      <c r="A1226" s="47">
        <v>1</v>
      </c>
      <c r="B1226" s="131" t="s">
        <v>222</v>
      </c>
      <c r="C1226" s="131"/>
      <c r="D1226" s="131"/>
      <c r="E1226" s="1644">
        <f>SUM(E1225)</f>
        <v>4562</v>
      </c>
      <c r="F1226" s="1644">
        <v>0</v>
      </c>
      <c r="G1226" s="331">
        <f>SUM(G1225)</f>
        <v>3802</v>
      </c>
      <c r="H1226" s="331">
        <f>SUM(H1225)</f>
        <v>3920</v>
      </c>
      <c r="I1226" s="331">
        <f t="shared" si="1056"/>
        <v>103.10362966859547</v>
      </c>
      <c r="J1226" s="3446">
        <f>SUM(J1225)</f>
        <v>151</v>
      </c>
      <c r="K1226" s="133">
        <f>IF(E1226=0,0,M1226/E1226)</f>
        <v>6.1701008329679965</v>
      </c>
      <c r="L1226" s="134">
        <f t="shared" si="1057"/>
        <v>6.7852040816326529</v>
      </c>
      <c r="M1226" s="331">
        <f>SUM(M1225)</f>
        <v>28148</v>
      </c>
      <c r="N1226" s="331">
        <v>0</v>
      </c>
      <c r="O1226" s="331">
        <f>SUM(O1225)</f>
        <v>23456</v>
      </c>
      <c r="P1226" s="331">
        <f>SUM(P1225)</f>
        <v>26598</v>
      </c>
      <c r="Q1226" s="136">
        <f t="shared" si="1058"/>
        <v>113.39529331514325</v>
      </c>
      <c r="R1226" s="167">
        <f>R1225</f>
        <v>118</v>
      </c>
      <c r="S1226" s="136">
        <f t="shared" si="1059"/>
        <v>270.48813559322036</v>
      </c>
      <c r="T1226" s="2015">
        <v>76629.240452832018</v>
      </c>
      <c r="U1226" s="2015">
        <v>76629.240452832018</v>
      </c>
      <c r="V1226" s="2015">
        <v>76629.240452832018</v>
      </c>
      <c r="W1226" s="2015">
        <v>76629.240452832018</v>
      </c>
      <c r="X1226" s="2015">
        <v>76629.240452832018</v>
      </c>
      <c r="Y1226" s="2015">
        <v>76629.240452832018</v>
      </c>
      <c r="Z1226" s="2015">
        <v>76629.240452832018</v>
      </c>
      <c r="AA1226" s="2015">
        <v>76629.240452832018</v>
      </c>
      <c r="AB1226" s="2015">
        <v>76629.240452832018</v>
      </c>
      <c r="AC1226" s="2015">
        <v>76629.240452832018</v>
      </c>
      <c r="AD1226" s="2015">
        <v>76629.240452832018</v>
      </c>
      <c r="AE1226" s="3317">
        <f>T1226/12*$B$4+(U1226-T1226)/11*9+(V1226-U1226)/10*8+(W1226-V1226)/9*7+(X1226-W1226)/8*6+(Y1226-X1226)/7*5+(Z1226-Y1226)/6*4+(AA1226-Z1226)+(AB1226-AA1226)/5*3+(AC1226-AB1226)/4*2+(AD1226-AC1226)/3*1</f>
        <v>63857.700377360015</v>
      </c>
      <c r="AF1226" s="2015">
        <f>AL1226-AK1226-AH1226</f>
        <v>61219.385310000005</v>
      </c>
      <c r="AG1226" s="3019"/>
      <c r="AH1226" s="2015"/>
      <c r="AI1226" s="2015">
        <f>AF1226-AE1226</f>
        <v>-2638.3150673600103</v>
      </c>
      <c r="AJ1226" s="2015">
        <v>-123.35325999999999</v>
      </c>
      <c r="AK1226" s="2015">
        <v>-2.2368099999999997</v>
      </c>
      <c r="AL1226" s="2016">
        <v>61217.148500000003</v>
      </c>
      <c r="AM1226" s="3551">
        <v>3363.42</v>
      </c>
      <c r="AN1226" s="3915">
        <f>SUM(AN1225)</f>
        <v>0</v>
      </c>
      <c r="AO1226" s="3838"/>
      <c r="AP1226" s="56"/>
      <c r="AQ1226" s="4292"/>
    </row>
    <row r="1227" spans="1:43" ht="15.75" thickBot="1" x14ac:dyDescent="0.3">
      <c r="A1227" s="47">
        <v>1</v>
      </c>
      <c r="B1227" s="447" t="s">
        <v>329</v>
      </c>
      <c r="C1227" s="2287"/>
      <c r="D1227" s="447"/>
      <c r="E1227" s="1504"/>
      <c r="F1227" s="1504">
        <v>0</v>
      </c>
      <c r="G1227" s="463"/>
      <c r="H1227" s="463"/>
      <c r="I1227" s="463"/>
      <c r="J1227" s="3451"/>
      <c r="K1227" s="333"/>
      <c r="L1227" s="333"/>
      <c r="M1227" s="463"/>
      <c r="N1227" s="463">
        <v>0</v>
      </c>
      <c r="O1227" s="463"/>
      <c r="P1227" s="463"/>
      <c r="Q1227" s="463"/>
      <c r="R1227" s="463"/>
      <c r="S1227" s="463"/>
      <c r="T1227" s="742">
        <f t="shared" ref="T1227:Y1227" si="1065">SUM(T1226,T1218)</f>
        <v>297965.60579283198</v>
      </c>
      <c r="U1227" s="742">
        <f t="shared" si="1065"/>
        <v>297965.60579283198</v>
      </c>
      <c r="V1227" s="742">
        <f t="shared" si="1065"/>
        <v>297965.60579283198</v>
      </c>
      <c r="W1227" s="742">
        <f t="shared" si="1065"/>
        <v>297965.60579283198</v>
      </c>
      <c r="X1227" s="742">
        <f t="shared" si="1065"/>
        <v>297166.71323283197</v>
      </c>
      <c r="Y1227" s="742">
        <f t="shared" si="1065"/>
        <v>297166.71323283197</v>
      </c>
      <c r="Z1227" s="742">
        <f t="shared" ref="Z1227:AA1227" si="1066">SUM(Z1226,Z1218)</f>
        <v>297760.98523283197</v>
      </c>
      <c r="AA1227" s="742">
        <f t="shared" si="1066"/>
        <v>297760.98523283197</v>
      </c>
      <c r="AB1227" s="742">
        <f t="shared" ref="AB1227:AC1227" si="1067">SUM(AB1226,AB1218)</f>
        <v>302608.66380283202</v>
      </c>
      <c r="AC1227" s="742">
        <f t="shared" si="1067"/>
        <v>302608.66380283202</v>
      </c>
      <c r="AD1227" s="742">
        <f t="shared" ref="AD1227" si="1068">SUM(AD1226,AD1218)</f>
        <v>302608.66380283202</v>
      </c>
      <c r="AE1227" s="2975">
        <f t="shared" ref="AE1227" si="1069">SUM(AE1226,AE1218)</f>
        <v>251007.84840935998</v>
      </c>
      <c r="AF1227" s="742">
        <f t="shared" ref="AF1227:AM1227" si="1070">SUM(AF1226,AF1218)</f>
        <v>236467.20606000003</v>
      </c>
      <c r="AG1227" s="3020">
        <f t="shared" si="1070"/>
        <v>0</v>
      </c>
      <c r="AH1227" s="742">
        <f t="shared" ref="AH1227" si="1071">SUM(AH1226,AH1218)</f>
        <v>-101.97078</v>
      </c>
      <c r="AI1227" s="742">
        <f t="shared" si="1070"/>
        <v>-14540.642349359947</v>
      </c>
      <c r="AJ1227" s="742">
        <f t="shared" si="1070"/>
        <v>-123.35325999999999</v>
      </c>
      <c r="AK1227" s="742">
        <f t="shared" si="1070"/>
        <v>-3.8269399999999996</v>
      </c>
      <c r="AL1227" s="2017">
        <f t="shared" si="1070"/>
        <v>236361.40834000002</v>
      </c>
      <c r="AM1227" s="3552">
        <f t="shared" si="1070"/>
        <v>3366.0702000000001</v>
      </c>
      <c r="AN1227" s="3936"/>
      <c r="AO1227" s="3304">
        <f t="shared" ref="AO1227" si="1072">SUM(AO1226,AO1218)</f>
        <v>0</v>
      </c>
      <c r="AP1227" s="56"/>
      <c r="AQ1227" s="4292"/>
    </row>
    <row r="1228" spans="1:43" x14ac:dyDescent="0.25">
      <c r="A1228" s="47">
        <v>1</v>
      </c>
      <c r="B1228" s="483"/>
      <c r="C1228" s="2301"/>
      <c r="D1228" s="483"/>
      <c r="E1228" s="1507"/>
      <c r="F1228" s="1507">
        <v>0</v>
      </c>
      <c r="G1228" s="418"/>
      <c r="H1228" s="418"/>
      <c r="I1228" s="418"/>
      <c r="J1228" s="3436"/>
      <c r="K1228" s="326"/>
      <c r="L1228" s="326"/>
      <c r="M1228" s="418"/>
      <c r="N1228" s="418">
        <v>0</v>
      </c>
      <c r="O1228" s="418"/>
      <c r="P1228" s="418"/>
      <c r="Q1228" s="418"/>
      <c r="R1228" s="418"/>
      <c r="S1228" s="418"/>
      <c r="T1228" s="1137"/>
      <c r="U1228" s="1137"/>
      <c r="V1228" s="1137"/>
      <c r="W1228" s="1137"/>
      <c r="X1228" s="1137"/>
      <c r="Y1228" s="1137"/>
      <c r="Z1228" s="1137"/>
      <c r="AA1228" s="1137"/>
      <c r="AB1228" s="1137"/>
      <c r="AC1228" s="1137"/>
      <c r="AD1228" s="1137"/>
      <c r="AE1228" s="2973"/>
      <c r="AF1228" s="1137">
        <f>AL1228-AK1228-AH1228</f>
        <v>0</v>
      </c>
      <c r="AG1228" s="3010"/>
      <c r="AH1228" s="1137"/>
      <c r="AI1228" s="1137"/>
      <c r="AJ1228" s="1137"/>
      <c r="AK1228" s="1137"/>
      <c r="AL1228" s="2009"/>
      <c r="AM1228" s="3546"/>
      <c r="AN1228" s="3912"/>
      <c r="AO1228" s="2071"/>
      <c r="AP1228" s="56"/>
      <c r="AQ1228" s="4292"/>
    </row>
    <row r="1229" spans="1:43" ht="43.5" x14ac:dyDescent="0.25">
      <c r="A1229" s="47">
        <v>1</v>
      </c>
      <c r="B1229" s="848" t="s">
        <v>493</v>
      </c>
      <c r="C1229" s="848"/>
      <c r="D1229" s="388"/>
      <c r="E1229" s="1497"/>
      <c r="F1229" s="1497">
        <v>0</v>
      </c>
      <c r="G1229" s="102"/>
      <c r="H1229" s="102"/>
      <c r="I1229" s="102"/>
      <c r="J1229" s="3449"/>
      <c r="K1229" s="101"/>
      <c r="L1229" s="101"/>
      <c r="M1229" s="102"/>
      <c r="N1229" s="102">
        <v>0</v>
      </c>
      <c r="O1229" s="102"/>
      <c r="P1229" s="102"/>
      <c r="Q1229" s="102"/>
      <c r="R1229" s="102"/>
      <c r="S1229" s="102"/>
      <c r="T1229" s="607"/>
      <c r="U1229" s="607"/>
      <c r="V1229" s="607"/>
      <c r="W1229" s="607"/>
      <c r="X1229" s="607"/>
      <c r="Y1229" s="607"/>
      <c r="Z1229" s="607"/>
      <c r="AA1229" s="607"/>
      <c r="AB1229" s="607"/>
      <c r="AC1229" s="607"/>
      <c r="AD1229" s="607"/>
      <c r="AE1229" s="2974"/>
      <c r="AF1229" s="607">
        <f>AL1229-AK1229-AH1229</f>
        <v>0</v>
      </c>
      <c r="AG1229" s="3011"/>
      <c r="AH1229" s="607"/>
      <c r="AI1229" s="607"/>
      <c r="AJ1229" s="607"/>
      <c r="AK1229" s="607"/>
      <c r="AL1229" s="2010"/>
      <c r="AM1229" s="3547"/>
      <c r="AN1229" s="3926"/>
      <c r="AO1229" s="2006"/>
      <c r="AP1229" s="56"/>
      <c r="AQ1229" s="4292"/>
    </row>
    <row r="1230" spans="1:43" x14ac:dyDescent="0.25">
      <c r="A1230" s="47">
        <v>1</v>
      </c>
      <c r="B1230" s="2466" t="s">
        <v>408</v>
      </c>
      <c r="C1230" s="488"/>
      <c r="D1230" s="429"/>
      <c r="E1230" s="1497"/>
      <c r="F1230" s="1497">
        <v>0</v>
      </c>
      <c r="G1230" s="102"/>
      <c r="H1230" s="102"/>
      <c r="I1230" s="102"/>
      <c r="J1230" s="3449"/>
      <c r="K1230" s="101"/>
      <c r="L1230" s="101"/>
      <c r="M1230" s="102"/>
      <c r="N1230" s="102">
        <v>0</v>
      </c>
      <c r="O1230" s="102"/>
      <c r="P1230" s="102"/>
      <c r="Q1230" s="102"/>
      <c r="R1230" s="102"/>
      <c r="S1230" s="102"/>
      <c r="T1230" s="607">
        <v>96079.287500000006</v>
      </c>
      <c r="U1230" s="607">
        <v>96079.287500000006</v>
      </c>
      <c r="V1230" s="607">
        <v>96079.287500000006</v>
      </c>
      <c r="W1230" s="607">
        <v>96079.287500000006</v>
      </c>
      <c r="X1230" s="607">
        <v>96067.277569999991</v>
      </c>
      <c r="Y1230" s="607">
        <v>96067.277569999991</v>
      </c>
      <c r="Z1230" s="607">
        <v>96067.277569999991</v>
      </c>
      <c r="AA1230" s="607">
        <v>96067.277569999991</v>
      </c>
      <c r="AB1230" s="607">
        <v>96067.277569999991</v>
      </c>
      <c r="AC1230" s="607">
        <v>96067.277569999991</v>
      </c>
      <c r="AD1230" s="607">
        <v>96067.277569999991</v>
      </c>
      <c r="AE1230" s="4296">
        <f>T1230/12*$B$4+(U1230-T1230)/11*9+(V1230-U1230)/10*8+(W1230-V1230)/9*7+(X1230-W1230)+(Y1230-X1230)/7*5+(Z1230-Y1230)/6*4+(AB1230-AA1230)/5*3+(AC1230-AB1230)/4*2+(AD1230-AC1230)/3*1</f>
        <v>80054.062986666657</v>
      </c>
      <c r="AF1230" s="607">
        <f>AL1230-AK1230-AH1230</f>
        <v>79998.016749999995</v>
      </c>
      <c r="AG1230" s="3011"/>
      <c r="AH1230" s="607"/>
      <c r="AI1230" s="607">
        <f>AF1230-AE1230</f>
        <v>-56.046236666661571</v>
      </c>
      <c r="AJ1230" s="607"/>
      <c r="AK1230" s="607">
        <v>-38.421810000000001</v>
      </c>
      <c r="AL1230" s="2010">
        <v>79959.594939999995</v>
      </c>
      <c r="AM1230" s="3547"/>
      <c r="AN1230" s="3926"/>
      <c r="AO1230" s="2006"/>
      <c r="AP1230" s="56"/>
      <c r="AQ1230" s="4292"/>
    </row>
    <row r="1231" spans="1:43" ht="29.25" x14ac:dyDescent="0.25">
      <c r="A1231" s="47">
        <v>1</v>
      </c>
      <c r="B1231" s="2424" t="s">
        <v>304</v>
      </c>
      <c r="C1231" s="488"/>
      <c r="D1231" s="429"/>
      <c r="E1231" s="3240">
        <f>E1233+E1234+E1238+E1239</f>
        <v>44078</v>
      </c>
      <c r="F1231" s="3240">
        <v>0</v>
      </c>
      <c r="G1231" s="102">
        <f>G1233+G1234+G1238+G1239</f>
        <v>36732</v>
      </c>
      <c r="H1231" s="102">
        <f>H1233+H1234+H1238+H1239</f>
        <v>36699</v>
      </c>
      <c r="I1231" s="102">
        <f>H1231/G1231*100</f>
        <v>99.910160078405752</v>
      </c>
      <c r="J1231" s="3449">
        <f>J1233+J1234+J1238+J1239</f>
        <v>0</v>
      </c>
      <c r="K1231" s="101"/>
      <c r="L1231" s="101"/>
      <c r="M1231" s="102"/>
      <c r="N1231" s="102">
        <v>0</v>
      </c>
      <c r="O1231" s="102"/>
      <c r="P1231" s="102"/>
      <c r="Q1231" s="102"/>
      <c r="R1231" s="102"/>
      <c r="S1231" s="102"/>
      <c r="T1231" s="607"/>
      <c r="U1231" s="607"/>
      <c r="V1231" s="607"/>
      <c r="W1231" s="607"/>
      <c r="X1231" s="607"/>
      <c r="Y1231" s="607"/>
      <c r="Z1231" s="607"/>
      <c r="AA1231" s="607"/>
      <c r="AB1231" s="607"/>
      <c r="AC1231" s="607"/>
      <c r="AD1231" s="607"/>
      <c r="AE1231" s="2974"/>
      <c r="AF1231" s="607"/>
      <c r="AG1231" s="3011"/>
      <c r="AH1231" s="607"/>
      <c r="AI1231" s="607"/>
      <c r="AJ1231" s="607"/>
      <c r="AK1231" s="607"/>
      <c r="AL1231" s="2010"/>
      <c r="AM1231" s="3547"/>
      <c r="AN1231" s="3926">
        <f>AN1233+AN1234+AN1238+AN1239</f>
        <v>0</v>
      </c>
      <c r="AO1231" s="2006"/>
      <c r="AP1231" s="56"/>
      <c r="AQ1231" s="4292"/>
    </row>
    <row r="1232" spans="1:43" ht="30" x14ac:dyDescent="0.25">
      <c r="A1232" s="47">
        <v>1</v>
      </c>
      <c r="B1232" s="1828" t="s">
        <v>211</v>
      </c>
      <c r="C1232" s="488"/>
      <c r="D1232" s="429"/>
      <c r="E1232" s="3240"/>
      <c r="F1232" s="3240">
        <v>0</v>
      </c>
      <c r="G1232" s="102"/>
      <c r="H1232" s="102"/>
      <c r="I1232" s="102"/>
      <c r="J1232" s="3449"/>
      <c r="K1232" s="101"/>
      <c r="L1232" s="101"/>
      <c r="M1232" s="102"/>
      <c r="N1232" s="102">
        <v>0</v>
      </c>
      <c r="O1232" s="102"/>
      <c r="P1232" s="102"/>
      <c r="Q1232" s="102"/>
      <c r="R1232" s="102"/>
      <c r="S1232" s="102"/>
      <c r="T1232" s="607"/>
      <c r="U1232" s="607"/>
      <c r="V1232" s="607"/>
      <c r="W1232" s="607"/>
      <c r="X1232" s="607"/>
      <c r="Y1232" s="607"/>
      <c r="Z1232" s="607"/>
      <c r="AA1232" s="607"/>
      <c r="AB1232" s="607"/>
      <c r="AC1232" s="607"/>
      <c r="AD1232" s="607"/>
      <c r="AE1232" s="2974"/>
      <c r="AF1232" s="607"/>
      <c r="AG1232" s="3011"/>
      <c r="AH1232" s="607"/>
      <c r="AI1232" s="607"/>
      <c r="AJ1232" s="607"/>
      <c r="AK1232" s="607"/>
      <c r="AL1232" s="2010"/>
      <c r="AM1232" s="3547"/>
      <c r="AN1232" s="3926"/>
      <c r="AO1232" s="2006"/>
      <c r="AP1232" s="56"/>
      <c r="AQ1232" s="4292"/>
    </row>
    <row r="1233" spans="1:43" ht="30" x14ac:dyDescent="0.25">
      <c r="A1233" s="47">
        <v>1</v>
      </c>
      <c r="B1233" s="1828" t="s">
        <v>212</v>
      </c>
      <c r="C1233" s="488"/>
      <c r="D1233" s="429"/>
      <c r="E1233" s="3241">
        <v>25625</v>
      </c>
      <c r="F1233" s="3241">
        <v>0</v>
      </c>
      <c r="G1233" s="309">
        <f>ROUND(E1233/12*$B$4,0)</f>
        <v>21354</v>
      </c>
      <c r="H1233" s="309">
        <v>20258</v>
      </c>
      <c r="I1233" s="309">
        <f>H1233/G1233*100</f>
        <v>94.867472136367894</v>
      </c>
      <c r="J1233" s="3408"/>
      <c r="K1233" s="101"/>
      <c r="L1233" s="101"/>
      <c r="M1233" s="102"/>
      <c r="N1233" s="102">
        <v>0</v>
      </c>
      <c r="O1233" s="102"/>
      <c r="P1233" s="102"/>
      <c r="Q1233" s="102"/>
      <c r="R1233" s="102"/>
      <c r="S1233" s="102"/>
      <c r="T1233" s="607"/>
      <c r="U1233" s="607"/>
      <c r="V1233" s="607"/>
      <c r="W1233" s="607"/>
      <c r="X1233" s="607"/>
      <c r="Y1233" s="607"/>
      <c r="Z1233" s="607"/>
      <c r="AA1233" s="607"/>
      <c r="AB1233" s="607"/>
      <c r="AC1233" s="607"/>
      <c r="AD1233" s="607"/>
      <c r="AE1233" s="2974"/>
      <c r="AF1233" s="607"/>
      <c r="AG1233" s="3011"/>
      <c r="AH1233" s="607"/>
      <c r="AI1233" s="607"/>
      <c r="AJ1233" s="607"/>
      <c r="AK1233" s="607"/>
      <c r="AL1233" s="2010"/>
      <c r="AM1233" s="3547"/>
      <c r="AN1233" s="3868"/>
      <c r="AO1233" s="2006"/>
      <c r="AP1233" s="56"/>
      <c r="AQ1233" s="4292"/>
    </row>
    <row r="1234" spans="1:43" ht="30" x14ac:dyDescent="0.25">
      <c r="A1234" s="47">
        <v>1</v>
      </c>
      <c r="B1234" s="2425" t="s">
        <v>305</v>
      </c>
      <c r="C1234" s="488"/>
      <c r="D1234" s="429"/>
      <c r="E1234" s="3240">
        <f>E1235</f>
        <v>7495</v>
      </c>
      <c r="F1234" s="3240">
        <v>0</v>
      </c>
      <c r="G1234" s="102">
        <f t="shared" ref="G1234" si="1073">G1235</f>
        <v>6246</v>
      </c>
      <c r="H1234" s="102">
        <f t="shared" ref="H1234" si="1074">H1235</f>
        <v>6889</v>
      </c>
      <c r="I1234" s="102">
        <f>H1234/G1234*100</f>
        <v>110.29458853666347</v>
      </c>
      <c r="J1234" s="3449">
        <f t="shared" ref="J1234" si="1075">J1235</f>
        <v>0</v>
      </c>
      <c r="K1234" s="101"/>
      <c r="L1234" s="101"/>
      <c r="M1234" s="102"/>
      <c r="N1234" s="102">
        <v>0</v>
      </c>
      <c r="O1234" s="102"/>
      <c r="P1234" s="102"/>
      <c r="Q1234" s="102"/>
      <c r="R1234" s="102"/>
      <c r="S1234" s="102"/>
      <c r="T1234" s="607"/>
      <c r="U1234" s="607"/>
      <c r="V1234" s="607"/>
      <c r="W1234" s="607"/>
      <c r="X1234" s="607"/>
      <c r="Y1234" s="607"/>
      <c r="Z1234" s="607"/>
      <c r="AA1234" s="607"/>
      <c r="AB1234" s="607"/>
      <c r="AC1234" s="607"/>
      <c r="AD1234" s="607"/>
      <c r="AE1234" s="2974"/>
      <c r="AF1234" s="607"/>
      <c r="AG1234" s="3011"/>
      <c r="AH1234" s="607"/>
      <c r="AI1234" s="607"/>
      <c r="AJ1234" s="607"/>
      <c r="AK1234" s="607"/>
      <c r="AL1234" s="2010"/>
      <c r="AM1234" s="3547"/>
      <c r="AN1234" s="3926">
        <f t="shared" ref="AN1234" si="1076">AN1235</f>
        <v>0</v>
      </c>
      <c r="AO1234" s="2006"/>
      <c r="AP1234" s="56"/>
      <c r="AQ1234" s="4292"/>
    </row>
    <row r="1235" spans="1:43" x14ac:dyDescent="0.25">
      <c r="A1235" s="47">
        <v>1</v>
      </c>
      <c r="B1235" s="1829" t="s">
        <v>306</v>
      </c>
      <c r="C1235" s="488"/>
      <c r="D1235" s="429"/>
      <c r="E1235" s="921">
        <v>7495</v>
      </c>
      <c r="F1235" s="921">
        <v>0</v>
      </c>
      <c r="G1235" s="309">
        <f>ROUND(E1235/12*$B$4,0)</f>
        <v>6246</v>
      </c>
      <c r="H1235" s="309">
        <v>6889</v>
      </c>
      <c r="I1235" s="309">
        <f>H1235/G1235*100</f>
        <v>110.29458853666347</v>
      </c>
      <c r="J1235" s="3408"/>
      <c r="K1235" s="101"/>
      <c r="L1235" s="101"/>
      <c r="M1235" s="102"/>
      <c r="N1235" s="102">
        <v>0</v>
      </c>
      <c r="O1235" s="102"/>
      <c r="P1235" s="102"/>
      <c r="Q1235" s="102"/>
      <c r="R1235" s="102"/>
      <c r="S1235" s="102"/>
      <c r="T1235" s="607"/>
      <c r="U1235" s="607"/>
      <c r="V1235" s="607"/>
      <c r="W1235" s="607"/>
      <c r="X1235" s="607"/>
      <c r="Y1235" s="607"/>
      <c r="Z1235" s="607"/>
      <c r="AA1235" s="607"/>
      <c r="AB1235" s="607"/>
      <c r="AC1235" s="607"/>
      <c r="AD1235" s="607"/>
      <c r="AE1235" s="2974"/>
      <c r="AF1235" s="607"/>
      <c r="AG1235" s="3011"/>
      <c r="AH1235" s="607"/>
      <c r="AI1235" s="607"/>
      <c r="AJ1235" s="607"/>
      <c r="AK1235" s="607"/>
      <c r="AL1235" s="2010"/>
      <c r="AM1235" s="3547"/>
      <c r="AN1235" s="3868"/>
      <c r="AO1235" s="2006"/>
      <c r="AP1235" s="56"/>
      <c r="AQ1235" s="4292"/>
    </row>
    <row r="1236" spans="1:43" ht="30" x14ac:dyDescent="0.25">
      <c r="A1236" s="47">
        <v>1</v>
      </c>
      <c r="B1236" s="1829" t="s">
        <v>307</v>
      </c>
      <c r="C1236" s="488"/>
      <c r="D1236" s="429"/>
      <c r="E1236" s="3240"/>
      <c r="F1236" s="3240">
        <v>0</v>
      </c>
      <c r="G1236" s="102"/>
      <c r="H1236" s="102"/>
      <c r="I1236" s="102"/>
      <c r="J1236" s="3449"/>
      <c r="K1236" s="101"/>
      <c r="L1236" s="101"/>
      <c r="M1236" s="102"/>
      <c r="N1236" s="102">
        <v>0</v>
      </c>
      <c r="O1236" s="102"/>
      <c r="P1236" s="102"/>
      <c r="Q1236" s="102"/>
      <c r="R1236" s="102"/>
      <c r="S1236" s="102"/>
      <c r="T1236" s="607"/>
      <c r="U1236" s="607"/>
      <c r="V1236" s="607"/>
      <c r="W1236" s="607"/>
      <c r="X1236" s="607"/>
      <c r="Y1236" s="607"/>
      <c r="Z1236" s="607"/>
      <c r="AA1236" s="607"/>
      <c r="AB1236" s="607"/>
      <c r="AC1236" s="607"/>
      <c r="AD1236" s="607"/>
      <c r="AE1236" s="2974"/>
      <c r="AF1236" s="607"/>
      <c r="AG1236" s="3011"/>
      <c r="AH1236" s="607"/>
      <c r="AI1236" s="607"/>
      <c r="AJ1236" s="607"/>
      <c r="AK1236" s="607"/>
      <c r="AL1236" s="2010"/>
      <c r="AM1236" s="3547"/>
      <c r="AN1236" s="3926"/>
      <c r="AO1236" s="2006"/>
      <c r="AP1236" s="56"/>
      <c r="AQ1236" s="4292"/>
    </row>
    <row r="1237" spans="1:43" ht="75" x14ac:dyDescent="0.25">
      <c r="A1237" s="47">
        <v>1</v>
      </c>
      <c r="B1237" s="1829" t="s">
        <v>308</v>
      </c>
      <c r="C1237" s="488"/>
      <c r="D1237" s="429"/>
      <c r="E1237" s="3240"/>
      <c r="F1237" s="3240">
        <v>0</v>
      </c>
      <c r="G1237" s="102"/>
      <c r="H1237" s="102"/>
      <c r="I1237" s="102"/>
      <c r="J1237" s="3449"/>
      <c r="K1237" s="101"/>
      <c r="L1237" s="101"/>
      <c r="M1237" s="102"/>
      <c r="N1237" s="102">
        <v>0</v>
      </c>
      <c r="O1237" s="102"/>
      <c r="P1237" s="102"/>
      <c r="Q1237" s="102"/>
      <c r="R1237" s="102"/>
      <c r="S1237" s="102"/>
      <c r="T1237" s="607"/>
      <c r="U1237" s="607"/>
      <c r="V1237" s="607"/>
      <c r="W1237" s="607"/>
      <c r="X1237" s="607"/>
      <c r="Y1237" s="607"/>
      <c r="Z1237" s="607"/>
      <c r="AA1237" s="607"/>
      <c r="AB1237" s="607"/>
      <c r="AC1237" s="607"/>
      <c r="AD1237" s="607"/>
      <c r="AE1237" s="2974"/>
      <c r="AF1237" s="607"/>
      <c r="AG1237" s="3011"/>
      <c r="AH1237" s="607"/>
      <c r="AI1237" s="607"/>
      <c r="AJ1237" s="607"/>
      <c r="AK1237" s="607"/>
      <c r="AL1237" s="2010"/>
      <c r="AM1237" s="3547"/>
      <c r="AN1237" s="3926"/>
      <c r="AO1237" s="2006"/>
      <c r="AP1237" s="56"/>
      <c r="AQ1237" s="4292"/>
    </row>
    <row r="1238" spans="1:43" ht="45" x14ac:dyDescent="0.25">
      <c r="A1238" s="47">
        <v>1</v>
      </c>
      <c r="B1238" s="1829" t="s">
        <v>309</v>
      </c>
      <c r="C1238" s="488"/>
      <c r="D1238" s="429"/>
      <c r="E1238" s="3241">
        <v>8000</v>
      </c>
      <c r="F1238" s="3241">
        <v>0</v>
      </c>
      <c r="G1238" s="309">
        <f>ROUND(E1238/12*$B$4,0)</f>
        <v>6667</v>
      </c>
      <c r="H1238" s="1320">
        <v>7377</v>
      </c>
      <c r="I1238" s="309">
        <f>H1238/G1238*100</f>
        <v>110.64946752662368</v>
      </c>
      <c r="J1238" s="3408"/>
      <c r="K1238" s="101"/>
      <c r="L1238" s="101"/>
      <c r="M1238" s="102"/>
      <c r="N1238" s="102">
        <v>0</v>
      </c>
      <c r="O1238" s="102"/>
      <c r="P1238" s="102"/>
      <c r="Q1238" s="102"/>
      <c r="R1238" s="102"/>
      <c r="S1238" s="102"/>
      <c r="T1238" s="607"/>
      <c r="U1238" s="607"/>
      <c r="V1238" s="607"/>
      <c r="W1238" s="607"/>
      <c r="X1238" s="607"/>
      <c r="Y1238" s="607"/>
      <c r="Z1238" s="607"/>
      <c r="AA1238" s="607"/>
      <c r="AB1238" s="607"/>
      <c r="AC1238" s="607"/>
      <c r="AD1238" s="607"/>
      <c r="AE1238" s="2974"/>
      <c r="AF1238" s="607"/>
      <c r="AG1238" s="3011"/>
      <c r="AH1238" s="607"/>
      <c r="AI1238" s="607"/>
      <c r="AJ1238" s="607"/>
      <c r="AK1238" s="607"/>
      <c r="AL1238" s="2010"/>
      <c r="AM1238" s="3547"/>
      <c r="AN1238" s="3944"/>
      <c r="AO1238" s="2006"/>
      <c r="AP1238" s="56"/>
      <c r="AQ1238" s="4292"/>
    </row>
    <row r="1239" spans="1:43" ht="30" x14ac:dyDescent="0.25">
      <c r="B1239" s="1829" t="s">
        <v>406</v>
      </c>
      <c r="C1239" s="488"/>
      <c r="D1239" s="429"/>
      <c r="E1239" s="3241">
        <v>2958</v>
      </c>
      <c r="F1239" s="3241">
        <v>0</v>
      </c>
      <c r="G1239" s="309">
        <f>ROUND(E1239/12*$B$4,0)</f>
        <v>2465</v>
      </c>
      <c r="H1239" s="1320">
        <v>2175</v>
      </c>
      <c r="I1239" s="309">
        <f>H1239/G1239*100</f>
        <v>88.235294117647058</v>
      </c>
      <c r="J1239" s="3408"/>
      <c r="K1239" s="101"/>
      <c r="L1239" s="101"/>
      <c r="M1239" s="102"/>
      <c r="N1239" s="102">
        <v>0</v>
      </c>
      <c r="O1239" s="102"/>
      <c r="P1239" s="102"/>
      <c r="Q1239" s="102"/>
      <c r="R1239" s="102"/>
      <c r="S1239" s="102"/>
      <c r="T1239" s="607"/>
      <c r="U1239" s="607"/>
      <c r="V1239" s="607"/>
      <c r="W1239" s="607"/>
      <c r="X1239" s="607"/>
      <c r="Y1239" s="607"/>
      <c r="Z1239" s="607"/>
      <c r="AA1239" s="607"/>
      <c r="AB1239" s="607"/>
      <c r="AC1239" s="607"/>
      <c r="AD1239" s="607"/>
      <c r="AE1239" s="2974"/>
      <c r="AF1239" s="607"/>
      <c r="AG1239" s="3011"/>
      <c r="AH1239" s="607"/>
      <c r="AI1239" s="607"/>
      <c r="AJ1239" s="607"/>
      <c r="AK1239" s="607"/>
      <c r="AL1239" s="2010"/>
      <c r="AM1239" s="3547"/>
      <c r="AN1239" s="3944"/>
      <c r="AO1239" s="2006"/>
      <c r="AP1239" s="56"/>
      <c r="AQ1239" s="4292"/>
    </row>
    <row r="1240" spans="1:43" ht="29.25" x14ac:dyDescent="0.25">
      <c r="A1240" s="47">
        <v>1</v>
      </c>
      <c r="B1240" s="1757" t="s">
        <v>135</v>
      </c>
      <c r="C1240" s="488"/>
      <c r="D1240" s="429"/>
      <c r="E1240" s="3240">
        <f>E1241</f>
        <v>45000</v>
      </c>
      <c r="F1240" s="3240">
        <v>0</v>
      </c>
      <c r="G1240" s="102">
        <f t="shared" ref="G1240" si="1077">G1241</f>
        <v>37500</v>
      </c>
      <c r="H1240" s="102">
        <f t="shared" ref="H1240" si="1078">H1241</f>
        <v>32838</v>
      </c>
      <c r="I1240" s="102">
        <f>H1240/G1240*100</f>
        <v>87.567999999999998</v>
      </c>
      <c r="J1240" s="3449">
        <f t="shared" ref="J1240" si="1079">J1241</f>
        <v>0</v>
      </c>
      <c r="K1240" s="101"/>
      <c r="L1240" s="101"/>
      <c r="M1240" s="102"/>
      <c r="N1240" s="102">
        <v>0</v>
      </c>
      <c r="O1240" s="102"/>
      <c r="P1240" s="102"/>
      <c r="Q1240" s="102"/>
      <c r="R1240" s="102"/>
      <c r="S1240" s="102"/>
      <c r="T1240" s="607"/>
      <c r="U1240" s="607"/>
      <c r="V1240" s="607"/>
      <c r="W1240" s="607"/>
      <c r="X1240" s="607"/>
      <c r="Y1240" s="607"/>
      <c r="Z1240" s="607"/>
      <c r="AA1240" s="607"/>
      <c r="AB1240" s="607"/>
      <c r="AC1240" s="607"/>
      <c r="AD1240" s="607"/>
      <c r="AE1240" s="2974"/>
      <c r="AF1240" s="607"/>
      <c r="AG1240" s="3011"/>
      <c r="AH1240" s="607"/>
      <c r="AI1240" s="607"/>
      <c r="AJ1240" s="607"/>
      <c r="AK1240" s="607"/>
      <c r="AL1240" s="2010"/>
      <c r="AM1240" s="3547"/>
      <c r="AN1240" s="3926">
        <f t="shared" ref="AN1240" si="1080">AN1241</f>
        <v>0</v>
      </c>
      <c r="AO1240" s="2006"/>
      <c r="AP1240" s="56"/>
      <c r="AQ1240" s="4292"/>
    </row>
    <row r="1241" spans="1:43" x14ac:dyDescent="0.25">
      <c r="A1241" s="47">
        <v>1</v>
      </c>
      <c r="B1241" s="1008" t="s">
        <v>247</v>
      </c>
      <c r="C1241" s="488"/>
      <c r="D1241" s="429"/>
      <c r="E1241" s="3241">
        <v>45000</v>
      </c>
      <c r="F1241" s="3241">
        <v>0</v>
      </c>
      <c r="G1241" s="309">
        <f>ROUND(E1241/12*$B$4,0)</f>
        <v>37500</v>
      </c>
      <c r="H1241" s="309">
        <v>32838</v>
      </c>
      <c r="I1241" s="309">
        <f>H1241/G1241*100</f>
        <v>87.567999999999998</v>
      </c>
      <c r="J1241" s="3408"/>
      <c r="K1241" s="101"/>
      <c r="L1241" s="101"/>
      <c r="M1241" s="102"/>
      <c r="N1241" s="102">
        <v>0</v>
      </c>
      <c r="O1241" s="102"/>
      <c r="P1241" s="102"/>
      <c r="Q1241" s="102"/>
      <c r="R1241" s="102"/>
      <c r="S1241" s="102"/>
      <c r="T1241" s="607"/>
      <c r="U1241" s="607"/>
      <c r="V1241" s="607"/>
      <c r="W1241" s="607"/>
      <c r="X1241" s="607"/>
      <c r="Y1241" s="607"/>
      <c r="Z1241" s="607"/>
      <c r="AA1241" s="607"/>
      <c r="AB1241" s="607"/>
      <c r="AC1241" s="607"/>
      <c r="AD1241" s="607"/>
      <c r="AE1241" s="2974"/>
      <c r="AF1241" s="607"/>
      <c r="AG1241" s="3011"/>
      <c r="AH1241" s="607"/>
      <c r="AI1241" s="607"/>
      <c r="AJ1241" s="607"/>
      <c r="AK1241" s="607"/>
      <c r="AL1241" s="2010"/>
      <c r="AM1241" s="3547"/>
      <c r="AN1241" s="3868"/>
      <c r="AO1241" s="2006"/>
      <c r="AP1241" s="56"/>
      <c r="AQ1241" s="4292"/>
    </row>
    <row r="1242" spans="1:43" x14ac:dyDescent="0.25">
      <c r="A1242" s="47">
        <v>1</v>
      </c>
      <c r="B1242" s="1008" t="s">
        <v>310</v>
      </c>
      <c r="C1242" s="488"/>
      <c r="D1242" s="429"/>
      <c r="E1242" s="1497"/>
      <c r="F1242" s="1497">
        <v>0</v>
      </c>
      <c r="G1242" s="102"/>
      <c r="H1242" s="102"/>
      <c r="I1242" s="102"/>
      <c r="J1242" s="3449"/>
      <c r="K1242" s="101"/>
      <c r="L1242" s="101"/>
      <c r="M1242" s="102"/>
      <c r="N1242" s="102">
        <v>0</v>
      </c>
      <c r="O1242" s="102"/>
      <c r="P1242" s="102"/>
      <c r="Q1242" s="102"/>
      <c r="R1242" s="102"/>
      <c r="S1242" s="102"/>
      <c r="T1242" s="607"/>
      <c r="U1242" s="607"/>
      <c r="V1242" s="607"/>
      <c r="W1242" s="607"/>
      <c r="X1242" s="607"/>
      <c r="Y1242" s="607"/>
      <c r="Z1242" s="607"/>
      <c r="AA1242" s="607"/>
      <c r="AB1242" s="607"/>
      <c r="AC1242" s="607"/>
      <c r="AD1242" s="607"/>
      <c r="AE1242" s="2974"/>
      <c r="AF1242" s="607"/>
      <c r="AG1242" s="3011"/>
      <c r="AH1242" s="607"/>
      <c r="AI1242" s="607"/>
      <c r="AJ1242" s="607"/>
      <c r="AK1242" s="607"/>
      <c r="AL1242" s="2010"/>
      <c r="AM1242" s="3547"/>
      <c r="AN1242" s="3926"/>
      <c r="AO1242" s="2006"/>
      <c r="AP1242" s="56"/>
      <c r="AQ1242" s="4292"/>
    </row>
    <row r="1243" spans="1:43" x14ac:dyDescent="0.25">
      <c r="A1243" s="47">
        <v>1</v>
      </c>
      <c r="B1243" s="2442" t="s">
        <v>311</v>
      </c>
      <c r="C1243" s="488"/>
      <c r="D1243" s="429"/>
      <c r="E1243" s="1497"/>
      <c r="F1243" s="1497">
        <v>0</v>
      </c>
      <c r="G1243" s="102"/>
      <c r="H1243" s="102"/>
      <c r="I1243" s="102"/>
      <c r="J1243" s="3449"/>
      <c r="K1243" s="101"/>
      <c r="L1243" s="101"/>
      <c r="M1243" s="102"/>
      <c r="N1243" s="102">
        <v>0</v>
      </c>
      <c r="O1243" s="102"/>
      <c r="P1243" s="102"/>
      <c r="Q1243" s="102"/>
      <c r="R1243" s="102"/>
      <c r="S1243" s="102"/>
      <c r="T1243" s="607"/>
      <c r="U1243" s="607"/>
      <c r="V1243" s="607"/>
      <c r="W1243" s="607"/>
      <c r="X1243" s="607"/>
      <c r="Y1243" s="607"/>
      <c r="Z1243" s="607"/>
      <c r="AA1243" s="607"/>
      <c r="AB1243" s="607"/>
      <c r="AC1243" s="607"/>
      <c r="AD1243" s="607"/>
      <c r="AE1243" s="2974"/>
      <c r="AF1243" s="607"/>
      <c r="AG1243" s="3011"/>
      <c r="AH1243" s="607"/>
      <c r="AI1243" s="607"/>
      <c r="AJ1243" s="607"/>
      <c r="AK1243" s="607"/>
      <c r="AL1243" s="2010"/>
      <c r="AM1243" s="3547"/>
      <c r="AN1243" s="3926"/>
      <c r="AO1243" s="2006"/>
      <c r="AP1243" s="56"/>
      <c r="AQ1243" s="4292"/>
    </row>
    <row r="1244" spans="1:43" ht="63" x14ac:dyDescent="0.25">
      <c r="A1244" s="47">
        <v>1</v>
      </c>
      <c r="B1244" s="2467" t="s">
        <v>312</v>
      </c>
      <c r="C1244" s="488"/>
      <c r="D1244" s="429"/>
      <c r="E1244" s="1497">
        <f>E1245+E1250</f>
        <v>11609</v>
      </c>
      <c r="F1244" s="1497">
        <v>0</v>
      </c>
      <c r="G1244" s="102">
        <f t="shared" ref="G1244" si="1081">G1245+G1250</f>
        <v>9674</v>
      </c>
      <c r="H1244" s="102">
        <f t="shared" ref="H1244" si="1082">H1245+H1250</f>
        <v>8563</v>
      </c>
      <c r="I1244" s="102">
        <f>H1244/G1244*100</f>
        <v>88.515608848459792</v>
      </c>
      <c r="J1244" s="3449">
        <f t="shared" ref="J1244" si="1083">J1245+J1250</f>
        <v>0</v>
      </c>
      <c r="K1244" s="101"/>
      <c r="L1244" s="101"/>
      <c r="M1244" s="102"/>
      <c r="N1244" s="102">
        <v>0</v>
      </c>
      <c r="O1244" s="102"/>
      <c r="P1244" s="102"/>
      <c r="Q1244" s="102"/>
      <c r="R1244" s="102"/>
      <c r="S1244" s="102"/>
      <c r="T1244" s="607"/>
      <c r="U1244" s="607"/>
      <c r="V1244" s="607"/>
      <c r="W1244" s="607"/>
      <c r="X1244" s="607"/>
      <c r="Y1244" s="607"/>
      <c r="Z1244" s="607"/>
      <c r="AA1244" s="607"/>
      <c r="AB1244" s="607"/>
      <c r="AC1244" s="607"/>
      <c r="AD1244" s="607"/>
      <c r="AE1244" s="3317">
        <f t="shared" ref="AE1244" si="1084">T1244/12*$B$4</f>
        <v>0</v>
      </c>
      <c r="AF1244" s="607">
        <f>AL1244-AK1244-AH1244</f>
        <v>0</v>
      </c>
      <c r="AG1244" s="3011"/>
      <c r="AH1244" s="607"/>
      <c r="AI1244" s="607">
        <f>AF1244-AE1244</f>
        <v>0</v>
      </c>
      <c r="AJ1244" s="607"/>
      <c r="AK1244" s="607"/>
      <c r="AL1244" s="2010"/>
      <c r="AM1244" s="3547"/>
      <c r="AN1244" s="3926">
        <f t="shared" ref="AN1244" si="1085">AN1245+AN1250</f>
        <v>0</v>
      </c>
      <c r="AO1244" s="2006"/>
      <c r="AP1244" s="56"/>
      <c r="AQ1244" s="4292"/>
    </row>
    <row r="1245" spans="1:43" ht="30" x14ac:dyDescent="0.25">
      <c r="A1245" s="47">
        <v>1</v>
      </c>
      <c r="B1245" s="2425" t="s">
        <v>313</v>
      </c>
      <c r="C1245" s="488"/>
      <c r="D1245" s="429"/>
      <c r="E1245" s="1497">
        <f>E1246+E1247+E1248+E1249</f>
        <v>8309</v>
      </c>
      <c r="F1245" s="1497">
        <v>0</v>
      </c>
      <c r="G1245" s="102">
        <f t="shared" ref="G1245" si="1086">G1246+G1247+G1248+G1249</f>
        <v>6924</v>
      </c>
      <c r="H1245" s="102">
        <f t="shared" ref="H1245" si="1087">H1246+H1247+H1248+H1249</f>
        <v>6036</v>
      </c>
      <c r="I1245" s="102">
        <f>H1245/G1245*100</f>
        <v>87.175043327556324</v>
      </c>
      <c r="J1245" s="3449">
        <f t="shared" ref="J1245" si="1088">J1246+J1247+J1248+J1249</f>
        <v>0</v>
      </c>
      <c r="K1245" s="101"/>
      <c r="L1245" s="101"/>
      <c r="M1245" s="102"/>
      <c r="N1245" s="102">
        <v>0</v>
      </c>
      <c r="O1245" s="102"/>
      <c r="P1245" s="102"/>
      <c r="Q1245" s="102"/>
      <c r="R1245" s="102"/>
      <c r="S1245" s="102"/>
      <c r="T1245" s="607"/>
      <c r="U1245" s="607"/>
      <c r="V1245" s="607"/>
      <c r="W1245" s="607"/>
      <c r="X1245" s="607"/>
      <c r="Y1245" s="607"/>
      <c r="Z1245" s="607"/>
      <c r="AA1245" s="607"/>
      <c r="AB1245" s="607"/>
      <c r="AC1245" s="607"/>
      <c r="AD1245" s="607"/>
      <c r="AE1245" s="2974"/>
      <c r="AF1245" s="607"/>
      <c r="AG1245" s="3011"/>
      <c r="AH1245" s="607"/>
      <c r="AI1245" s="607"/>
      <c r="AJ1245" s="607"/>
      <c r="AK1245" s="607"/>
      <c r="AL1245" s="2010"/>
      <c r="AM1245" s="3547"/>
      <c r="AN1245" s="3926">
        <f t="shared" ref="AN1245" si="1089">AN1246+AN1247+AN1248+AN1249</f>
        <v>0</v>
      </c>
      <c r="AO1245" s="2006"/>
      <c r="AP1245" s="56"/>
      <c r="AQ1245" s="4292"/>
    </row>
    <row r="1246" spans="1:43" ht="30" x14ac:dyDescent="0.25">
      <c r="A1246" s="47">
        <v>1</v>
      </c>
      <c r="B1246" s="1829" t="s">
        <v>314</v>
      </c>
      <c r="C1246" s="488"/>
      <c r="D1246" s="429"/>
      <c r="E1246" s="1499">
        <v>8309</v>
      </c>
      <c r="F1246" s="1499">
        <v>0</v>
      </c>
      <c r="G1246" s="309">
        <f>ROUND(E1246/12*$B$4,0)</f>
        <v>6924</v>
      </c>
      <c r="H1246" s="309">
        <v>6036</v>
      </c>
      <c r="I1246" s="309">
        <f>H1246/G1246*100</f>
        <v>87.175043327556324</v>
      </c>
      <c r="J1246" s="3408"/>
      <c r="K1246" s="101"/>
      <c r="L1246" s="101"/>
      <c r="M1246" s="102"/>
      <c r="N1246" s="102">
        <v>0</v>
      </c>
      <c r="O1246" s="102"/>
      <c r="P1246" s="102"/>
      <c r="Q1246" s="102"/>
      <c r="R1246" s="102"/>
      <c r="S1246" s="102"/>
      <c r="T1246" s="607"/>
      <c r="U1246" s="607"/>
      <c r="V1246" s="607"/>
      <c r="W1246" s="607"/>
      <c r="X1246" s="607"/>
      <c r="Y1246" s="607"/>
      <c r="Z1246" s="607"/>
      <c r="AA1246" s="607"/>
      <c r="AB1246" s="607"/>
      <c r="AC1246" s="607"/>
      <c r="AD1246" s="607"/>
      <c r="AE1246" s="2974"/>
      <c r="AF1246" s="607"/>
      <c r="AG1246" s="3011"/>
      <c r="AH1246" s="607"/>
      <c r="AI1246" s="607"/>
      <c r="AJ1246" s="607"/>
      <c r="AK1246" s="607"/>
      <c r="AL1246" s="2010"/>
      <c r="AM1246" s="3547"/>
      <c r="AN1246" s="3868"/>
      <c r="AO1246" s="2006"/>
      <c r="AP1246" s="56"/>
      <c r="AQ1246" s="4292"/>
    </row>
    <row r="1247" spans="1:43" ht="60" x14ac:dyDescent="0.25">
      <c r="A1247" s="47">
        <v>1</v>
      </c>
      <c r="B1247" s="1829" t="s">
        <v>315</v>
      </c>
      <c r="C1247" s="488"/>
      <c r="D1247" s="429"/>
      <c r="E1247" s="1497"/>
      <c r="F1247" s="1497">
        <v>0</v>
      </c>
      <c r="G1247" s="102"/>
      <c r="H1247" s="102"/>
      <c r="I1247" s="102"/>
      <c r="J1247" s="3449"/>
      <c r="K1247" s="101"/>
      <c r="L1247" s="101"/>
      <c r="M1247" s="102"/>
      <c r="N1247" s="102">
        <v>0</v>
      </c>
      <c r="O1247" s="102"/>
      <c r="P1247" s="102"/>
      <c r="Q1247" s="102"/>
      <c r="R1247" s="102"/>
      <c r="S1247" s="102"/>
      <c r="T1247" s="607"/>
      <c r="U1247" s="607"/>
      <c r="V1247" s="607"/>
      <c r="W1247" s="607"/>
      <c r="X1247" s="607"/>
      <c r="Y1247" s="607"/>
      <c r="Z1247" s="607"/>
      <c r="AA1247" s="607"/>
      <c r="AB1247" s="607"/>
      <c r="AC1247" s="607"/>
      <c r="AD1247" s="607"/>
      <c r="AE1247" s="2974"/>
      <c r="AF1247" s="607"/>
      <c r="AG1247" s="3011"/>
      <c r="AH1247" s="607"/>
      <c r="AI1247" s="607"/>
      <c r="AJ1247" s="607"/>
      <c r="AK1247" s="607"/>
      <c r="AL1247" s="2010"/>
      <c r="AM1247" s="3547"/>
      <c r="AN1247" s="3926"/>
      <c r="AO1247" s="2006"/>
      <c r="AP1247" s="56"/>
      <c r="AQ1247" s="4292"/>
    </row>
    <row r="1248" spans="1:43" ht="45" x14ac:dyDescent="0.25">
      <c r="A1248" s="47">
        <v>1</v>
      </c>
      <c r="B1248" s="1829" t="s">
        <v>316</v>
      </c>
      <c r="C1248" s="488"/>
      <c r="D1248" s="429"/>
      <c r="E1248" s="1497"/>
      <c r="F1248" s="1497">
        <v>0</v>
      </c>
      <c r="G1248" s="102"/>
      <c r="H1248" s="102"/>
      <c r="I1248" s="102"/>
      <c r="J1248" s="3449"/>
      <c r="K1248" s="101"/>
      <c r="L1248" s="101"/>
      <c r="M1248" s="102"/>
      <c r="N1248" s="102">
        <v>0</v>
      </c>
      <c r="O1248" s="102"/>
      <c r="P1248" s="102"/>
      <c r="Q1248" s="102"/>
      <c r="R1248" s="102"/>
      <c r="S1248" s="102"/>
      <c r="T1248" s="607"/>
      <c r="U1248" s="607"/>
      <c r="V1248" s="607"/>
      <c r="W1248" s="607"/>
      <c r="X1248" s="607"/>
      <c r="Y1248" s="607"/>
      <c r="Z1248" s="607"/>
      <c r="AA1248" s="607"/>
      <c r="AB1248" s="607"/>
      <c r="AC1248" s="607"/>
      <c r="AD1248" s="607"/>
      <c r="AE1248" s="2974"/>
      <c r="AF1248" s="607"/>
      <c r="AG1248" s="3011"/>
      <c r="AH1248" s="607"/>
      <c r="AI1248" s="607"/>
      <c r="AJ1248" s="607"/>
      <c r="AK1248" s="607"/>
      <c r="AL1248" s="2010"/>
      <c r="AM1248" s="3547"/>
      <c r="AN1248" s="3926"/>
      <c r="AO1248" s="2006"/>
      <c r="AP1248" s="56"/>
      <c r="AQ1248" s="4292"/>
    </row>
    <row r="1249" spans="1:43" ht="30" x14ac:dyDescent="0.25">
      <c r="A1249" s="47">
        <v>1</v>
      </c>
      <c r="B1249" s="1829" t="s">
        <v>317</v>
      </c>
      <c r="C1249" s="488"/>
      <c r="D1249" s="429"/>
      <c r="E1249" s="1497"/>
      <c r="F1249" s="1497">
        <v>0</v>
      </c>
      <c r="G1249" s="102"/>
      <c r="H1249" s="102"/>
      <c r="I1249" s="102"/>
      <c r="J1249" s="3449"/>
      <c r="K1249" s="101"/>
      <c r="L1249" s="101"/>
      <c r="M1249" s="102"/>
      <c r="N1249" s="102">
        <v>0</v>
      </c>
      <c r="O1249" s="102"/>
      <c r="P1249" s="102"/>
      <c r="Q1249" s="102"/>
      <c r="R1249" s="102"/>
      <c r="S1249" s="102"/>
      <c r="T1249" s="607"/>
      <c r="U1249" s="607"/>
      <c r="V1249" s="607"/>
      <c r="W1249" s="607"/>
      <c r="X1249" s="607"/>
      <c r="Y1249" s="607"/>
      <c r="Z1249" s="607"/>
      <c r="AA1249" s="607"/>
      <c r="AB1249" s="607"/>
      <c r="AC1249" s="607"/>
      <c r="AD1249" s="607"/>
      <c r="AE1249" s="2974"/>
      <c r="AF1249" s="607"/>
      <c r="AG1249" s="3011"/>
      <c r="AH1249" s="607"/>
      <c r="AI1249" s="607"/>
      <c r="AJ1249" s="607"/>
      <c r="AK1249" s="607"/>
      <c r="AL1249" s="2010"/>
      <c r="AM1249" s="3547"/>
      <c r="AN1249" s="3926"/>
      <c r="AO1249" s="2006"/>
      <c r="AP1249" s="56"/>
      <c r="AQ1249" s="4292"/>
    </row>
    <row r="1250" spans="1:43" ht="60" x14ac:dyDescent="0.25">
      <c r="A1250" s="47">
        <v>1</v>
      </c>
      <c r="B1250" s="2425" t="s">
        <v>318</v>
      </c>
      <c r="C1250" s="488"/>
      <c r="D1250" s="429"/>
      <c r="E1250" s="1497">
        <f>SUM(E1251:E1254)</f>
        <v>3300</v>
      </c>
      <c r="F1250" s="1497">
        <v>0</v>
      </c>
      <c r="G1250" s="102">
        <f t="shared" ref="G1250" si="1090">SUM(G1251:G1254)</f>
        <v>2750</v>
      </c>
      <c r="H1250" s="102">
        <f>H1251</f>
        <v>2527</v>
      </c>
      <c r="I1250" s="102">
        <f>H1250/G1250*100</f>
        <v>91.890909090909091</v>
      </c>
      <c r="J1250" s="3449">
        <f>J1251</f>
        <v>0</v>
      </c>
      <c r="K1250" s="101"/>
      <c r="L1250" s="101"/>
      <c r="M1250" s="102"/>
      <c r="N1250" s="102">
        <v>0</v>
      </c>
      <c r="O1250" s="102"/>
      <c r="P1250" s="102"/>
      <c r="Q1250" s="102"/>
      <c r="R1250" s="102"/>
      <c r="S1250" s="102"/>
      <c r="T1250" s="607"/>
      <c r="U1250" s="607"/>
      <c r="V1250" s="607"/>
      <c r="W1250" s="607"/>
      <c r="X1250" s="607"/>
      <c r="Y1250" s="607"/>
      <c r="Z1250" s="607"/>
      <c r="AA1250" s="607"/>
      <c r="AB1250" s="607"/>
      <c r="AC1250" s="607"/>
      <c r="AD1250" s="607"/>
      <c r="AE1250" s="2974"/>
      <c r="AF1250" s="607"/>
      <c r="AG1250" s="3011"/>
      <c r="AH1250" s="607"/>
      <c r="AI1250" s="607"/>
      <c r="AJ1250" s="607"/>
      <c r="AK1250" s="607"/>
      <c r="AL1250" s="2010"/>
      <c r="AM1250" s="3547"/>
      <c r="AN1250" s="3926">
        <f>AN1251</f>
        <v>0</v>
      </c>
      <c r="AO1250" s="2006"/>
      <c r="AP1250" s="56"/>
      <c r="AQ1250" s="4292"/>
    </row>
    <row r="1251" spans="1:43" ht="45" x14ac:dyDescent="0.25">
      <c r="A1251" s="47">
        <v>1</v>
      </c>
      <c r="B1251" s="1829" t="s">
        <v>319</v>
      </c>
      <c r="C1251" s="488"/>
      <c r="D1251" s="429"/>
      <c r="E1251" s="1499">
        <v>3300</v>
      </c>
      <c r="F1251" s="1499">
        <v>0</v>
      </c>
      <c r="G1251" s="309">
        <f>ROUND(E1251/12*$B$4,0)</f>
        <v>2750</v>
      </c>
      <c r="H1251" s="309">
        <v>2527</v>
      </c>
      <c r="I1251" s="309">
        <f>H1251/G1251*100</f>
        <v>91.890909090909091</v>
      </c>
      <c r="J1251" s="3408"/>
      <c r="K1251" s="101"/>
      <c r="L1251" s="101"/>
      <c r="M1251" s="102"/>
      <c r="N1251" s="102">
        <v>0</v>
      </c>
      <c r="O1251" s="102"/>
      <c r="P1251" s="102"/>
      <c r="Q1251" s="102"/>
      <c r="R1251" s="102"/>
      <c r="S1251" s="102"/>
      <c r="T1251" s="607"/>
      <c r="U1251" s="607"/>
      <c r="V1251" s="607"/>
      <c r="W1251" s="607"/>
      <c r="X1251" s="607"/>
      <c r="Y1251" s="607"/>
      <c r="Z1251" s="607"/>
      <c r="AA1251" s="607"/>
      <c r="AB1251" s="607"/>
      <c r="AC1251" s="607"/>
      <c r="AD1251" s="607"/>
      <c r="AE1251" s="2974"/>
      <c r="AF1251" s="607"/>
      <c r="AG1251" s="3011"/>
      <c r="AH1251" s="607"/>
      <c r="AI1251" s="607"/>
      <c r="AJ1251" s="607"/>
      <c r="AK1251" s="607"/>
      <c r="AL1251" s="2010"/>
      <c r="AM1251" s="3547"/>
      <c r="AN1251" s="3868"/>
      <c r="AO1251" s="2006"/>
      <c r="AP1251" s="56"/>
      <c r="AQ1251" s="4292"/>
    </row>
    <row r="1252" spans="1:43" ht="30" x14ac:dyDescent="0.25">
      <c r="A1252" s="47">
        <v>1</v>
      </c>
      <c r="B1252" s="1829" t="s">
        <v>352</v>
      </c>
      <c r="C1252" s="488"/>
      <c r="D1252" s="429"/>
      <c r="E1252" s="1499"/>
      <c r="F1252" s="1499">
        <v>0</v>
      </c>
      <c r="G1252" s="309"/>
      <c r="H1252" s="309"/>
      <c r="I1252" s="309"/>
      <c r="J1252" s="3408"/>
      <c r="K1252" s="101"/>
      <c r="L1252" s="101"/>
      <c r="M1252" s="102"/>
      <c r="N1252" s="102">
        <v>0</v>
      </c>
      <c r="O1252" s="102"/>
      <c r="P1252" s="102"/>
      <c r="Q1252" s="102"/>
      <c r="R1252" s="102"/>
      <c r="S1252" s="102"/>
      <c r="T1252" s="607"/>
      <c r="U1252" s="607"/>
      <c r="V1252" s="607"/>
      <c r="W1252" s="607"/>
      <c r="X1252" s="607"/>
      <c r="Y1252" s="607"/>
      <c r="Z1252" s="607"/>
      <c r="AA1252" s="607"/>
      <c r="AB1252" s="607"/>
      <c r="AC1252" s="607"/>
      <c r="AD1252" s="607"/>
      <c r="AE1252" s="2974"/>
      <c r="AF1252" s="607"/>
      <c r="AG1252" s="3011"/>
      <c r="AH1252" s="607"/>
      <c r="AI1252" s="607"/>
      <c r="AJ1252" s="607"/>
      <c r="AK1252" s="607"/>
      <c r="AL1252" s="2010"/>
      <c r="AM1252" s="3547"/>
      <c r="AN1252" s="3868"/>
      <c r="AO1252" s="2006"/>
      <c r="AP1252" s="56"/>
      <c r="AQ1252" s="4292"/>
    </row>
    <row r="1253" spans="1:43" ht="75" x14ac:dyDescent="0.25">
      <c r="A1253" s="47">
        <v>1</v>
      </c>
      <c r="B1253" s="1829" t="s">
        <v>320</v>
      </c>
      <c r="C1253" s="488"/>
      <c r="D1253" s="429"/>
      <c r="E1253" s="1497"/>
      <c r="F1253" s="1497">
        <v>0</v>
      </c>
      <c r="G1253" s="102"/>
      <c r="H1253" s="102"/>
      <c r="I1253" s="102"/>
      <c r="J1253" s="3449"/>
      <c r="K1253" s="101"/>
      <c r="L1253" s="101"/>
      <c r="M1253" s="102"/>
      <c r="N1253" s="102">
        <v>0</v>
      </c>
      <c r="O1253" s="102"/>
      <c r="P1253" s="102"/>
      <c r="Q1253" s="102"/>
      <c r="R1253" s="102"/>
      <c r="S1253" s="102"/>
      <c r="T1253" s="607"/>
      <c r="U1253" s="607"/>
      <c r="V1253" s="607"/>
      <c r="W1253" s="607"/>
      <c r="X1253" s="607"/>
      <c r="Y1253" s="607"/>
      <c r="Z1253" s="607"/>
      <c r="AA1253" s="607"/>
      <c r="AB1253" s="607"/>
      <c r="AC1253" s="607"/>
      <c r="AD1253" s="607"/>
      <c r="AE1253" s="2974"/>
      <c r="AF1253" s="607"/>
      <c r="AG1253" s="3011"/>
      <c r="AH1253" s="607"/>
      <c r="AI1253" s="607"/>
      <c r="AJ1253" s="607"/>
      <c r="AK1253" s="607"/>
      <c r="AL1253" s="2010"/>
      <c r="AM1253" s="3547"/>
      <c r="AN1253" s="3926"/>
      <c r="AO1253" s="2006"/>
      <c r="AP1253" s="56"/>
      <c r="AQ1253" s="4292"/>
    </row>
    <row r="1254" spans="1:43" ht="60" x14ac:dyDescent="0.25">
      <c r="A1254" s="47">
        <v>1</v>
      </c>
      <c r="B1254" s="1829" t="s">
        <v>321</v>
      </c>
      <c r="C1254" s="488"/>
      <c r="D1254" s="429"/>
      <c r="E1254" s="1497"/>
      <c r="F1254" s="1497">
        <v>0</v>
      </c>
      <c r="G1254" s="102"/>
      <c r="H1254" s="102"/>
      <c r="I1254" s="102"/>
      <c r="J1254" s="3449"/>
      <c r="K1254" s="101"/>
      <c r="L1254" s="101"/>
      <c r="M1254" s="102"/>
      <c r="N1254" s="102">
        <v>0</v>
      </c>
      <c r="O1254" s="102"/>
      <c r="P1254" s="102"/>
      <c r="Q1254" s="102"/>
      <c r="R1254" s="102"/>
      <c r="S1254" s="102"/>
      <c r="T1254" s="607"/>
      <c r="U1254" s="607"/>
      <c r="V1254" s="607"/>
      <c r="W1254" s="607"/>
      <c r="X1254" s="607"/>
      <c r="Y1254" s="607"/>
      <c r="Z1254" s="607"/>
      <c r="AA1254" s="607"/>
      <c r="AB1254" s="607"/>
      <c r="AC1254" s="607"/>
      <c r="AD1254" s="607"/>
      <c r="AE1254" s="2974"/>
      <c r="AF1254" s="607"/>
      <c r="AG1254" s="3011"/>
      <c r="AH1254" s="607"/>
      <c r="AI1254" s="607"/>
      <c r="AJ1254" s="607"/>
      <c r="AK1254" s="607"/>
      <c r="AL1254" s="2010"/>
      <c r="AM1254" s="3547"/>
      <c r="AN1254" s="3926"/>
      <c r="AO1254" s="2006"/>
      <c r="AP1254" s="56"/>
      <c r="AQ1254" s="4292"/>
    </row>
    <row r="1255" spans="1:43" x14ac:dyDescent="0.25">
      <c r="B1255" s="2529" t="s">
        <v>213</v>
      </c>
      <c r="C1255" s="488"/>
      <c r="D1255" s="429"/>
      <c r="E1255" s="1497"/>
      <c r="F1255" s="1497">
        <v>0</v>
      </c>
      <c r="G1255" s="102"/>
      <c r="H1255" s="102"/>
      <c r="I1255" s="102"/>
      <c r="J1255" s="3449"/>
      <c r="K1255" s="101"/>
      <c r="L1255" s="101"/>
      <c r="M1255" s="102"/>
      <c r="N1255" s="102">
        <v>0</v>
      </c>
      <c r="O1255" s="102"/>
      <c r="P1255" s="102"/>
      <c r="Q1255" s="102"/>
      <c r="R1255" s="102"/>
      <c r="S1255" s="102"/>
      <c r="T1255" s="607"/>
      <c r="U1255" s="607"/>
      <c r="V1255" s="607"/>
      <c r="W1255" s="607"/>
      <c r="X1255" s="607"/>
      <c r="Y1255" s="607"/>
      <c r="Z1255" s="607">
        <v>321.84985999999998</v>
      </c>
      <c r="AA1255" s="607">
        <v>321.84985999999998</v>
      </c>
      <c r="AB1255" s="607">
        <v>321.84985999999998</v>
      </c>
      <c r="AC1255" s="607">
        <v>321.84985999999998</v>
      </c>
      <c r="AD1255" s="607">
        <v>321.84985999999998</v>
      </c>
      <c r="AE1255" s="3801">
        <f>AB1255</f>
        <v>321.84985999999998</v>
      </c>
      <c r="AF1255" s="607">
        <f t="shared" ref="AF1255" si="1091">AL1255-AK1255-AH1255</f>
        <v>390.89820999999938</v>
      </c>
      <c r="AG1255" s="3011"/>
      <c r="AH1255" s="607"/>
      <c r="AI1255" s="607">
        <f>AF1255-AE1255</f>
        <v>69.048349999999402</v>
      </c>
      <c r="AJ1255" s="607"/>
      <c r="AK1255" s="607">
        <v>0</v>
      </c>
      <c r="AL1255" s="2010">
        <v>390.89820999999938</v>
      </c>
      <c r="AM1255" s="3547"/>
      <c r="AN1255" s="3926">
        <f t="shared" ref="AN1255" si="1092">AN1256+AN1257+AN1258</f>
        <v>0</v>
      </c>
      <c r="AO1255" s="2006"/>
      <c r="AP1255" s="56"/>
      <c r="AQ1255" s="4292"/>
    </row>
    <row r="1256" spans="1:43" ht="29.25" x14ac:dyDescent="0.25">
      <c r="A1256" s="47">
        <v>1</v>
      </c>
      <c r="B1256" s="2507" t="s">
        <v>383</v>
      </c>
      <c r="C1256" s="488"/>
      <c r="D1256" s="429"/>
      <c r="E1256" s="1497">
        <f>E1257+E1262+E1263+E1264+E1265+E1267</f>
        <v>3185</v>
      </c>
      <c r="F1256" s="1497">
        <v>0</v>
      </c>
      <c r="G1256" s="102">
        <f t="shared" ref="G1256:H1256" si="1093">G1257+G1262+G1263+G1264+G1265+G1267</f>
        <v>2367.8000000000002</v>
      </c>
      <c r="H1256" s="102">
        <f t="shared" si="1093"/>
        <v>1387</v>
      </c>
      <c r="I1256" s="102">
        <f>H1256/G1256*100</f>
        <v>58.57758256609511</v>
      </c>
      <c r="J1256" s="3449">
        <f t="shared" ref="J1256" si="1094">J1257+J1258+J1262+J1263</f>
        <v>0</v>
      </c>
      <c r="K1256" s="101"/>
      <c r="L1256" s="101"/>
      <c r="M1256" s="102"/>
      <c r="N1256" s="102">
        <v>0</v>
      </c>
      <c r="O1256" s="102"/>
      <c r="P1256" s="102"/>
      <c r="Q1256" s="102"/>
      <c r="R1256" s="102"/>
      <c r="S1256" s="102"/>
      <c r="T1256" s="607"/>
      <c r="U1256" s="607"/>
      <c r="V1256" s="607"/>
      <c r="W1256" s="607"/>
      <c r="X1256" s="607"/>
      <c r="Y1256" s="607"/>
      <c r="Z1256" s="607"/>
      <c r="AA1256" s="607"/>
      <c r="AB1256" s="607"/>
      <c r="AC1256" s="607"/>
      <c r="AD1256" s="607"/>
      <c r="AE1256" s="2974"/>
      <c r="AF1256" s="607"/>
      <c r="AG1256" s="3011"/>
      <c r="AH1256" s="607"/>
      <c r="AI1256" s="607"/>
      <c r="AJ1256" s="607"/>
      <c r="AK1256" s="607"/>
      <c r="AL1256" s="2010"/>
      <c r="AM1256" s="3547"/>
      <c r="AN1256" s="3926">
        <f t="shared" ref="AN1256" si="1095">AN1257+AN1258+AN1262+AN1263</f>
        <v>0</v>
      </c>
      <c r="AO1256" s="2006"/>
      <c r="AP1256" s="56"/>
      <c r="AQ1256" s="4292"/>
    </row>
    <row r="1257" spans="1:43" x14ac:dyDescent="0.25">
      <c r="A1257" s="47">
        <v>1</v>
      </c>
      <c r="B1257" s="4" t="s">
        <v>371</v>
      </c>
      <c r="C1257" s="488"/>
      <c r="D1257" s="429"/>
      <c r="E1257" s="1497"/>
      <c r="F1257" s="1497">
        <v>0</v>
      </c>
      <c r="G1257" s="102"/>
      <c r="H1257" s="102"/>
      <c r="I1257" s="102"/>
      <c r="J1257" s="3449"/>
      <c r="K1257" s="101"/>
      <c r="L1257" s="101"/>
      <c r="M1257" s="102"/>
      <c r="N1257" s="102">
        <v>0</v>
      </c>
      <c r="O1257" s="102"/>
      <c r="P1257" s="102"/>
      <c r="Q1257" s="102"/>
      <c r="R1257" s="102"/>
      <c r="S1257" s="102"/>
      <c r="T1257" s="607"/>
      <c r="U1257" s="607"/>
      <c r="V1257" s="607"/>
      <c r="W1257" s="607"/>
      <c r="X1257" s="607"/>
      <c r="Y1257" s="607"/>
      <c r="Z1257" s="607"/>
      <c r="AA1257" s="607"/>
      <c r="AB1257" s="607"/>
      <c r="AC1257" s="607"/>
      <c r="AD1257" s="607"/>
      <c r="AE1257" s="2974"/>
      <c r="AF1257" s="607"/>
      <c r="AG1257" s="3011"/>
      <c r="AH1257" s="607"/>
      <c r="AI1257" s="607"/>
      <c r="AJ1257" s="607"/>
      <c r="AK1257" s="607"/>
      <c r="AL1257" s="2010"/>
      <c r="AM1257" s="3547"/>
      <c r="AN1257" s="3926"/>
      <c r="AO1257" s="2006"/>
      <c r="AP1257" s="56"/>
      <c r="AQ1257" s="4292"/>
    </row>
    <row r="1258" spans="1:43" ht="30" x14ac:dyDescent="0.25">
      <c r="A1258" s="47">
        <v>1</v>
      </c>
      <c r="B1258" s="2530" t="s">
        <v>372</v>
      </c>
      <c r="C1258" s="488"/>
      <c r="D1258" s="429"/>
      <c r="E1258" s="1497"/>
      <c r="F1258" s="1497">
        <v>0</v>
      </c>
      <c r="G1258" s="102"/>
      <c r="H1258" s="102"/>
      <c r="I1258" s="102"/>
      <c r="J1258" s="3449"/>
      <c r="K1258" s="101"/>
      <c r="L1258" s="101"/>
      <c r="M1258" s="102"/>
      <c r="N1258" s="102">
        <v>0</v>
      </c>
      <c r="O1258" s="102"/>
      <c r="P1258" s="102"/>
      <c r="Q1258" s="102"/>
      <c r="R1258" s="102"/>
      <c r="S1258" s="102"/>
      <c r="T1258" s="607"/>
      <c r="U1258" s="607"/>
      <c r="V1258" s="607"/>
      <c r="W1258" s="607"/>
      <c r="X1258" s="607"/>
      <c r="Y1258" s="607"/>
      <c r="Z1258" s="607"/>
      <c r="AA1258" s="607"/>
      <c r="AB1258" s="607"/>
      <c r="AC1258" s="607"/>
      <c r="AD1258" s="607"/>
      <c r="AE1258" s="2974"/>
      <c r="AF1258" s="607"/>
      <c r="AG1258" s="3011"/>
      <c r="AH1258" s="607"/>
      <c r="AI1258" s="607"/>
      <c r="AJ1258" s="607"/>
      <c r="AK1258" s="607"/>
      <c r="AL1258" s="2010"/>
      <c r="AM1258" s="3547"/>
      <c r="AN1258" s="3926"/>
      <c r="AO1258" s="2006"/>
      <c r="AP1258" s="56"/>
      <c r="AQ1258" s="4292"/>
    </row>
    <row r="1259" spans="1:43" x14ac:dyDescent="0.25">
      <c r="A1259" s="47">
        <v>1</v>
      </c>
      <c r="B1259" s="4" t="s">
        <v>373</v>
      </c>
      <c r="C1259" s="488"/>
      <c r="D1259" s="429"/>
      <c r="E1259" s="1497"/>
      <c r="F1259" s="1497">
        <v>0</v>
      </c>
      <c r="G1259" s="102"/>
      <c r="H1259" s="102"/>
      <c r="I1259" s="102"/>
      <c r="J1259" s="3449"/>
      <c r="K1259" s="101"/>
      <c r="L1259" s="101"/>
      <c r="M1259" s="102"/>
      <c r="N1259" s="102">
        <v>0</v>
      </c>
      <c r="O1259" s="102"/>
      <c r="P1259" s="102"/>
      <c r="Q1259" s="102"/>
      <c r="R1259" s="102"/>
      <c r="S1259" s="102"/>
      <c r="T1259" s="607"/>
      <c r="U1259" s="607"/>
      <c r="V1259" s="607"/>
      <c r="W1259" s="607"/>
      <c r="X1259" s="607"/>
      <c r="Y1259" s="607"/>
      <c r="Z1259" s="607"/>
      <c r="AA1259" s="607"/>
      <c r="AB1259" s="607"/>
      <c r="AC1259" s="607"/>
      <c r="AD1259" s="607"/>
      <c r="AE1259" s="2974"/>
      <c r="AF1259" s="607"/>
      <c r="AG1259" s="3011"/>
      <c r="AH1259" s="607"/>
      <c r="AI1259" s="607"/>
      <c r="AJ1259" s="607"/>
      <c r="AK1259" s="607"/>
      <c r="AL1259" s="2010"/>
      <c r="AM1259" s="3547"/>
      <c r="AN1259" s="3926"/>
      <c r="AO1259" s="2006"/>
      <c r="AP1259" s="56"/>
      <c r="AQ1259" s="4292"/>
    </row>
    <row r="1260" spans="1:43" ht="30" x14ac:dyDescent="0.25">
      <c r="A1260" s="47">
        <v>1</v>
      </c>
      <c r="B1260" s="4" t="s">
        <v>399</v>
      </c>
      <c r="C1260" s="488"/>
      <c r="D1260" s="429"/>
      <c r="E1260" s="1497"/>
      <c r="F1260" s="1497">
        <v>0</v>
      </c>
      <c r="G1260" s="102"/>
      <c r="H1260" s="102"/>
      <c r="I1260" s="102"/>
      <c r="J1260" s="3449"/>
      <c r="K1260" s="101"/>
      <c r="L1260" s="101"/>
      <c r="M1260" s="102"/>
      <c r="N1260" s="102">
        <v>0</v>
      </c>
      <c r="O1260" s="102"/>
      <c r="P1260" s="102"/>
      <c r="Q1260" s="102"/>
      <c r="R1260" s="102"/>
      <c r="S1260" s="102"/>
      <c r="T1260" s="607"/>
      <c r="U1260" s="607"/>
      <c r="V1260" s="607"/>
      <c r="W1260" s="607"/>
      <c r="X1260" s="607"/>
      <c r="Y1260" s="607"/>
      <c r="Z1260" s="607"/>
      <c r="AA1260" s="607"/>
      <c r="AB1260" s="607"/>
      <c r="AC1260" s="607"/>
      <c r="AD1260" s="607"/>
      <c r="AE1260" s="2974"/>
      <c r="AF1260" s="607"/>
      <c r="AG1260" s="3011"/>
      <c r="AH1260" s="607"/>
      <c r="AI1260" s="607"/>
      <c r="AJ1260" s="607"/>
      <c r="AK1260" s="607"/>
      <c r="AL1260" s="2010"/>
      <c r="AM1260" s="3547"/>
      <c r="AN1260" s="3926"/>
      <c r="AO1260" s="2006"/>
      <c r="AP1260" s="56"/>
      <c r="AQ1260" s="4292"/>
    </row>
    <row r="1261" spans="1:43" ht="60" x14ac:dyDescent="0.25">
      <c r="A1261" s="47">
        <v>1</v>
      </c>
      <c r="B1261" s="4" t="s">
        <v>374</v>
      </c>
      <c r="C1261" s="488"/>
      <c r="D1261" s="429"/>
      <c r="E1261" s="1497"/>
      <c r="F1261" s="1497">
        <v>0</v>
      </c>
      <c r="G1261" s="102"/>
      <c r="H1261" s="102"/>
      <c r="I1261" s="102"/>
      <c r="J1261" s="3449"/>
      <c r="K1261" s="101"/>
      <c r="L1261" s="101"/>
      <c r="M1261" s="102"/>
      <c r="N1261" s="102">
        <v>0</v>
      </c>
      <c r="O1261" s="102"/>
      <c r="P1261" s="102"/>
      <c r="Q1261" s="102"/>
      <c r="R1261" s="102"/>
      <c r="S1261" s="102"/>
      <c r="T1261" s="607"/>
      <c r="U1261" s="607"/>
      <c r="V1261" s="607"/>
      <c r="W1261" s="607"/>
      <c r="X1261" s="607"/>
      <c r="Y1261" s="607"/>
      <c r="Z1261" s="607"/>
      <c r="AA1261" s="607"/>
      <c r="AB1261" s="607"/>
      <c r="AC1261" s="607"/>
      <c r="AD1261" s="607"/>
      <c r="AE1261" s="2974"/>
      <c r="AF1261" s="607"/>
      <c r="AG1261" s="3011"/>
      <c r="AH1261" s="607"/>
      <c r="AI1261" s="607"/>
      <c r="AJ1261" s="607"/>
      <c r="AK1261" s="607"/>
      <c r="AL1261" s="2010"/>
      <c r="AM1261" s="3547"/>
      <c r="AN1261" s="3926"/>
      <c r="AO1261" s="2006"/>
      <c r="AP1261" s="56"/>
      <c r="AQ1261" s="4292"/>
    </row>
    <row r="1262" spans="1:43" ht="75" x14ac:dyDescent="0.25">
      <c r="A1262" s="47">
        <v>1</v>
      </c>
      <c r="B1262" s="4" t="s">
        <v>375</v>
      </c>
      <c r="C1262" s="2223"/>
      <c r="D1262" s="442"/>
      <c r="E1262" s="1499"/>
      <c r="F1262" s="1499">
        <v>0</v>
      </c>
      <c r="G1262" s="309">
        <f>ROUND(E1262/12*$B$4,0)</f>
        <v>0</v>
      </c>
      <c r="H1262" s="309"/>
      <c r="I1262" s="309"/>
      <c r="J1262" s="3408"/>
      <c r="K1262" s="101"/>
      <c r="L1262" s="101"/>
      <c r="M1262" s="102"/>
      <c r="N1262" s="102">
        <v>0</v>
      </c>
      <c r="O1262" s="102"/>
      <c r="P1262" s="102"/>
      <c r="Q1262" s="102"/>
      <c r="R1262" s="102"/>
      <c r="S1262" s="102"/>
      <c r="T1262" s="607"/>
      <c r="U1262" s="607"/>
      <c r="V1262" s="607"/>
      <c r="W1262" s="607"/>
      <c r="X1262" s="607"/>
      <c r="Y1262" s="607"/>
      <c r="Z1262" s="607"/>
      <c r="AA1262" s="607"/>
      <c r="AB1262" s="607"/>
      <c r="AC1262" s="607"/>
      <c r="AD1262" s="607"/>
      <c r="AE1262" s="2974"/>
      <c r="AF1262" s="607">
        <f>AL1262-AK1262-AH1262</f>
        <v>0</v>
      </c>
      <c r="AG1262" s="3011"/>
      <c r="AH1262" s="607"/>
      <c r="AI1262" s="607"/>
      <c r="AJ1262" s="607"/>
      <c r="AK1262" s="607"/>
      <c r="AL1262" s="2010"/>
      <c r="AM1262" s="3547"/>
      <c r="AN1262" s="3868"/>
      <c r="AO1262" s="2006"/>
      <c r="AP1262" s="56"/>
      <c r="AQ1262" s="4292"/>
    </row>
    <row r="1263" spans="1:43" ht="45" x14ac:dyDescent="0.25">
      <c r="A1263" s="47">
        <v>1</v>
      </c>
      <c r="B1263" s="2531" t="s">
        <v>376</v>
      </c>
      <c r="C1263" s="2223"/>
      <c r="D1263" s="442"/>
      <c r="E1263" s="1499"/>
      <c r="F1263" s="1499">
        <v>0</v>
      </c>
      <c r="G1263" s="309"/>
      <c r="H1263" s="309"/>
      <c r="I1263" s="309"/>
      <c r="J1263" s="3408"/>
      <c r="K1263" s="101"/>
      <c r="L1263" s="101"/>
      <c r="M1263" s="102"/>
      <c r="N1263" s="102">
        <v>0</v>
      </c>
      <c r="O1263" s="102"/>
      <c r="P1263" s="102"/>
      <c r="Q1263" s="102"/>
      <c r="R1263" s="102"/>
      <c r="S1263" s="102"/>
      <c r="T1263" s="607"/>
      <c r="U1263" s="607"/>
      <c r="V1263" s="607"/>
      <c r="W1263" s="607"/>
      <c r="X1263" s="607"/>
      <c r="Y1263" s="607"/>
      <c r="Z1263" s="607"/>
      <c r="AA1263" s="607"/>
      <c r="AB1263" s="607"/>
      <c r="AC1263" s="607"/>
      <c r="AD1263" s="607"/>
      <c r="AE1263" s="2974"/>
      <c r="AF1263" s="607"/>
      <c r="AG1263" s="3011"/>
      <c r="AH1263" s="607"/>
      <c r="AI1263" s="607"/>
      <c r="AJ1263" s="607"/>
      <c r="AK1263" s="607"/>
      <c r="AL1263" s="2010"/>
      <c r="AM1263" s="3547"/>
      <c r="AN1263" s="3868"/>
      <c r="AO1263" s="2006"/>
      <c r="AP1263" s="56"/>
      <c r="AQ1263" s="4292"/>
    </row>
    <row r="1264" spans="1:43" ht="45" x14ac:dyDescent="0.25">
      <c r="B1264" s="2531" t="s">
        <v>466</v>
      </c>
      <c r="C1264" s="2223"/>
      <c r="D1264" s="442"/>
      <c r="E1264" s="1499">
        <v>1142</v>
      </c>
      <c r="F1264" s="1499">
        <v>0</v>
      </c>
      <c r="G1264" s="309">
        <f>E1264</f>
        <v>1142</v>
      </c>
      <c r="H1264" s="309">
        <v>1387</v>
      </c>
      <c r="I1264" s="309">
        <f>H1264/G1264*100</f>
        <v>121.45359019264448</v>
      </c>
      <c r="J1264" s="3408"/>
      <c r="K1264" s="101"/>
      <c r="L1264" s="101"/>
      <c r="M1264" s="102"/>
      <c r="N1264" s="102">
        <v>0</v>
      </c>
      <c r="O1264" s="102"/>
      <c r="P1264" s="102"/>
      <c r="Q1264" s="102"/>
      <c r="R1264" s="102"/>
      <c r="S1264" s="102"/>
      <c r="T1264" s="607"/>
      <c r="U1264" s="607"/>
      <c r="V1264" s="607"/>
      <c r="W1264" s="607"/>
      <c r="X1264" s="607"/>
      <c r="Y1264" s="607"/>
      <c r="Z1264" s="607"/>
      <c r="AA1264" s="607"/>
      <c r="AB1264" s="607"/>
      <c r="AC1264" s="607"/>
      <c r="AD1264" s="607"/>
      <c r="AE1264" s="2974"/>
      <c r="AF1264" s="607"/>
      <c r="AG1264" s="3011"/>
      <c r="AH1264" s="607"/>
      <c r="AI1264" s="607"/>
      <c r="AJ1264" s="607"/>
      <c r="AK1264" s="607"/>
      <c r="AL1264" s="2010"/>
      <c r="AM1264" s="3547"/>
      <c r="AN1264" s="3868"/>
      <c r="AO1264" s="2006"/>
      <c r="AP1264" s="56"/>
      <c r="AQ1264" s="4292"/>
    </row>
    <row r="1265" spans="1:43" ht="42.75" x14ac:dyDescent="0.25">
      <c r="B1265" s="4338" t="s">
        <v>580</v>
      </c>
      <c r="C1265" s="2223"/>
      <c r="D1265" s="442"/>
      <c r="E1265" s="2475">
        <f>E1266</f>
        <v>2043</v>
      </c>
      <c r="F1265" s="1499"/>
      <c r="G1265" s="309">
        <f t="shared" ref="G1265:H1265" si="1096">G1266</f>
        <v>1225.8000000000002</v>
      </c>
      <c r="H1265" s="309">
        <f t="shared" si="1096"/>
        <v>0</v>
      </c>
      <c r="I1265" s="309">
        <f t="shared" ref="I1265:I1266" si="1097">H1265/G1265*100</f>
        <v>0</v>
      </c>
      <c r="J1265" s="3408"/>
      <c r="K1265" s="101"/>
      <c r="L1265" s="101"/>
      <c r="M1265" s="102"/>
      <c r="N1265" s="102"/>
      <c r="O1265" s="102"/>
      <c r="P1265" s="102"/>
      <c r="Q1265" s="102"/>
      <c r="R1265" s="102"/>
      <c r="S1265" s="102"/>
      <c r="T1265" s="607"/>
      <c r="U1265" s="607"/>
      <c r="V1265" s="607"/>
      <c r="W1265" s="607"/>
      <c r="X1265" s="607"/>
      <c r="Y1265" s="607"/>
      <c r="Z1265" s="607"/>
      <c r="AA1265" s="607"/>
      <c r="AB1265" s="607">
        <v>2572.7582299999999</v>
      </c>
      <c r="AC1265" s="607">
        <v>2572.7582299999999</v>
      </c>
      <c r="AD1265" s="607">
        <v>2572.7582299999999</v>
      </c>
      <c r="AE1265" s="3317">
        <f>T1265/12*$B$4+(U1265-T1265)/11*9+(V1265-U1265)/10*8+(W1265-V1265)/9*7+(X1265-W1265)/8*6+(Y1265-X1265)/7*5+(Z1265-Y1265)/6*4+(AA1265-Z1265)+(AB1265-AA1265)/5*3+(AC1265-AB1265)/4*2+(AD1265-AC1265)/3*1</f>
        <v>1543.6549380000001</v>
      </c>
      <c r="AF1265" s="1889">
        <f t="shared" ref="AF1265" si="1098">AL1265-AK1265-AH1265</f>
        <v>0</v>
      </c>
      <c r="AG1265" s="3012"/>
      <c r="AH1265" s="1889"/>
      <c r="AI1265" s="1889">
        <f>AF1265-AE1265</f>
        <v>-1543.6549380000001</v>
      </c>
      <c r="AJ1265" s="607"/>
      <c r="AK1265" s="607">
        <v>0</v>
      </c>
      <c r="AL1265" s="2010"/>
      <c r="AM1265" s="3547"/>
      <c r="AN1265" s="3868"/>
      <c r="AO1265" s="2006"/>
      <c r="AP1265" s="56"/>
      <c r="AQ1265" s="4292"/>
    </row>
    <row r="1266" spans="1:43" x14ac:dyDescent="0.25">
      <c r="B1266" s="2531" t="s">
        <v>581</v>
      </c>
      <c r="C1266" s="2223"/>
      <c r="D1266" s="442"/>
      <c r="E1266" s="2475">
        <v>2043</v>
      </c>
      <c r="F1266" s="1499"/>
      <c r="G1266" s="4341">
        <f>E1266/5*3</f>
        <v>1225.8000000000002</v>
      </c>
      <c r="H1266" s="309"/>
      <c r="I1266" s="309">
        <f t="shared" si="1097"/>
        <v>0</v>
      </c>
      <c r="J1266" s="3408"/>
      <c r="K1266" s="101"/>
      <c r="L1266" s="101"/>
      <c r="M1266" s="102"/>
      <c r="N1266" s="102"/>
      <c r="O1266" s="102"/>
      <c r="P1266" s="102"/>
      <c r="Q1266" s="102"/>
      <c r="R1266" s="102"/>
      <c r="S1266" s="102"/>
      <c r="T1266" s="607"/>
      <c r="U1266" s="607"/>
      <c r="V1266" s="607"/>
      <c r="W1266" s="607"/>
      <c r="X1266" s="607"/>
      <c r="Y1266" s="607"/>
      <c r="Z1266" s="607"/>
      <c r="AA1266" s="607"/>
      <c r="AB1266" s="607"/>
      <c r="AC1266" s="607"/>
      <c r="AD1266" s="607"/>
      <c r="AE1266" s="2974"/>
      <c r="AF1266" s="607"/>
      <c r="AG1266" s="3011"/>
      <c r="AH1266" s="607"/>
      <c r="AI1266" s="607"/>
      <c r="AJ1266" s="607"/>
      <c r="AK1266" s="607"/>
      <c r="AL1266" s="2010"/>
      <c r="AM1266" s="3547"/>
      <c r="AN1266" s="3868"/>
      <c r="AO1266" s="2006"/>
      <c r="AP1266" s="56"/>
      <c r="AQ1266" s="4292"/>
    </row>
    <row r="1267" spans="1:43" ht="42.75" x14ac:dyDescent="0.25">
      <c r="B1267" s="4338" t="s">
        <v>582</v>
      </c>
      <c r="C1267" s="2223"/>
      <c r="D1267" s="442"/>
      <c r="E1267" s="1499"/>
      <c r="F1267" s="1499"/>
      <c r="G1267" s="309"/>
      <c r="H1267" s="309"/>
      <c r="I1267" s="309"/>
      <c r="J1267" s="3408"/>
      <c r="K1267" s="101"/>
      <c r="L1267" s="101"/>
      <c r="M1267" s="102"/>
      <c r="N1267" s="102"/>
      <c r="O1267" s="102"/>
      <c r="P1267" s="102"/>
      <c r="Q1267" s="102"/>
      <c r="R1267" s="102"/>
      <c r="S1267" s="102"/>
      <c r="T1267" s="607"/>
      <c r="U1267" s="607"/>
      <c r="V1267" s="607"/>
      <c r="W1267" s="607"/>
      <c r="X1267" s="607"/>
      <c r="Y1267" s="607"/>
      <c r="Z1267" s="607"/>
      <c r="AA1267" s="607"/>
      <c r="AB1267" s="607"/>
      <c r="AC1267" s="607"/>
      <c r="AD1267" s="607"/>
      <c r="AE1267" s="2974"/>
      <c r="AF1267" s="607"/>
      <c r="AG1267" s="3011"/>
      <c r="AH1267" s="607"/>
      <c r="AI1267" s="607"/>
      <c r="AJ1267" s="607"/>
      <c r="AK1267" s="607"/>
      <c r="AL1267" s="2010"/>
      <c r="AM1267" s="3547"/>
      <c r="AN1267" s="3868"/>
      <c r="AO1267" s="2006"/>
      <c r="AP1267" s="56"/>
      <c r="AQ1267" s="4292"/>
    </row>
    <row r="1268" spans="1:43" ht="29.25" x14ac:dyDescent="0.25">
      <c r="A1268" s="47">
        <v>1</v>
      </c>
      <c r="B1268" s="2507" t="s">
        <v>384</v>
      </c>
      <c r="C1268" s="2223"/>
      <c r="D1268" s="346"/>
      <c r="E1268" s="1490"/>
      <c r="F1268" s="1490">
        <v>0</v>
      </c>
      <c r="G1268" s="69"/>
      <c r="H1268" s="366"/>
      <c r="I1268" s="366"/>
      <c r="J1268" s="3441"/>
      <c r="K1268" s="101"/>
      <c r="L1268" s="101"/>
      <c r="M1268" s="389"/>
      <c r="N1268" s="389">
        <v>0</v>
      </c>
      <c r="O1268" s="389"/>
      <c r="P1268" s="389"/>
      <c r="Q1268" s="389"/>
      <c r="R1268" s="389"/>
      <c r="S1268" s="389"/>
      <c r="T1268" s="607"/>
      <c r="U1268" s="607"/>
      <c r="V1268" s="607"/>
      <c r="W1268" s="607"/>
      <c r="X1268" s="607"/>
      <c r="Y1268" s="607"/>
      <c r="Z1268" s="607"/>
      <c r="AA1268" s="607"/>
      <c r="AB1268" s="607"/>
      <c r="AC1268" s="607"/>
      <c r="AD1268" s="607"/>
      <c r="AE1268" s="2974"/>
      <c r="AF1268" s="607">
        <f>AL1268-AK1268-AH1268</f>
        <v>0</v>
      </c>
      <c r="AG1268" s="3011"/>
      <c r="AH1268" s="607"/>
      <c r="AI1268" s="607"/>
      <c r="AJ1268" s="607"/>
      <c r="AK1268" s="607"/>
      <c r="AL1268" s="2010"/>
      <c r="AM1268" s="3547"/>
      <c r="AN1268" s="3916"/>
      <c r="AO1268" s="2006"/>
      <c r="AP1268" s="56"/>
      <c r="AQ1268" s="4292"/>
    </row>
    <row r="1269" spans="1:43" x14ac:dyDescent="0.25">
      <c r="A1269" s="47">
        <v>1</v>
      </c>
      <c r="B1269" s="2507" t="s">
        <v>400</v>
      </c>
      <c r="C1269" s="2223"/>
      <c r="D1269" s="346"/>
      <c r="E1269" s="1490"/>
      <c r="F1269" s="1490">
        <v>0</v>
      </c>
      <c r="G1269" s="69"/>
      <c r="H1269" s="366"/>
      <c r="I1269" s="366"/>
      <c r="J1269" s="3441"/>
      <c r="K1269" s="101"/>
      <c r="L1269" s="101"/>
      <c r="M1269" s="389"/>
      <c r="N1269" s="389">
        <v>0</v>
      </c>
      <c r="O1269" s="389"/>
      <c r="P1269" s="389"/>
      <c r="Q1269" s="389"/>
      <c r="R1269" s="389"/>
      <c r="S1269" s="389"/>
      <c r="T1269" s="607"/>
      <c r="U1269" s="607"/>
      <c r="V1269" s="607"/>
      <c r="W1269" s="607"/>
      <c r="X1269" s="607"/>
      <c r="Y1269" s="607"/>
      <c r="Z1269" s="607"/>
      <c r="AA1269" s="607"/>
      <c r="AB1269" s="607"/>
      <c r="AC1269" s="607"/>
      <c r="AD1269" s="607"/>
      <c r="AE1269" s="2974"/>
      <c r="AF1269" s="607">
        <f>AL1269-AK1269-AH1269</f>
        <v>0</v>
      </c>
      <c r="AG1269" s="3011"/>
      <c r="AH1269" s="607"/>
      <c r="AI1269" s="607"/>
      <c r="AJ1269" s="607"/>
      <c r="AK1269" s="607"/>
      <c r="AL1269" s="2010"/>
      <c r="AM1269" s="3547"/>
      <c r="AN1269" s="3916"/>
      <c r="AO1269" s="2006"/>
      <c r="AP1269" s="56"/>
      <c r="AQ1269" s="4292"/>
    </row>
    <row r="1270" spans="1:43" x14ac:dyDescent="0.25">
      <c r="A1270" s="47">
        <v>1</v>
      </c>
      <c r="B1270" s="4" t="s">
        <v>401</v>
      </c>
      <c r="C1270" s="2223"/>
      <c r="D1270" s="346"/>
      <c r="E1270" s="1490"/>
      <c r="F1270" s="1490">
        <v>0</v>
      </c>
      <c r="G1270" s="69"/>
      <c r="H1270" s="366"/>
      <c r="I1270" s="366"/>
      <c r="J1270" s="3441"/>
      <c r="K1270" s="101"/>
      <c r="L1270" s="101"/>
      <c r="M1270" s="389"/>
      <c r="N1270" s="389">
        <v>0</v>
      </c>
      <c r="O1270" s="389"/>
      <c r="P1270" s="389"/>
      <c r="Q1270" s="389"/>
      <c r="R1270" s="389"/>
      <c r="S1270" s="389"/>
      <c r="T1270" s="607"/>
      <c r="U1270" s="607"/>
      <c r="V1270" s="607"/>
      <c r="W1270" s="607"/>
      <c r="X1270" s="607"/>
      <c r="Y1270" s="607"/>
      <c r="Z1270" s="607"/>
      <c r="AA1270" s="607"/>
      <c r="AB1270" s="607"/>
      <c r="AC1270" s="607"/>
      <c r="AD1270" s="607"/>
      <c r="AE1270" s="2974"/>
      <c r="AF1270" s="607">
        <f>AL1270-AK1270-AH1270</f>
        <v>0</v>
      </c>
      <c r="AG1270" s="3011"/>
      <c r="AH1270" s="607"/>
      <c r="AI1270" s="607"/>
      <c r="AJ1270" s="607"/>
      <c r="AK1270" s="607"/>
      <c r="AL1270" s="2010"/>
      <c r="AM1270" s="3547"/>
      <c r="AN1270" s="3916"/>
      <c r="AO1270" s="2006"/>
      <c r="AP1270" s="56"/>
      <c r="AQ1270" s="4292"/>
    </row>
    <row r="1271" spans="1:43" ht="43.5" x14ac:dyDescent="0.25">
      <c r="A1271" s="47">
        <v>1</v>
      </c>
      <c r="B1271" s="2507" t="s">
        <v>377</v>
      </c>
      <c r="C1271" s="2223"/>
      <c r="D1271" s="346"/>
      <c r="E1271" s="1490">
        <v>14928</v>
      </c>
      <c r="F1271" s="1490">
        <v>0</v>
      </c>
      <c r="G1271" s="69">
        <f>ROUND(E1271/12*$B$4,0)</f>
        <v>12440</v>
      </c>
      <c r="H1271" s="366">
        <v>11503</v>
      </c>
      <c r="I1271" s="366">
        <f>H1271/G1271*100</f>
        <v>92.467845659163984</v>
      </c>
      <c r="J1271" s="3441">
        <v>14</v>
      </c>
      <c r="K1271" s="101"/>
      <c r="L1271" s="101"/>
      <c r="M1271" s="389"/>
      <c r="N1271" s="389">
        <v>0</v>
      </c>
      <c r="O1271" s="389"/>
      <c r="P1271" s="389"/>
      <c r="Q1271" s="389"/>
      <c r="R1271" s="389"/>
      <c r="S1271" s="389"/>
      <c r="T1271" s="607"/>
      <c r="U1271" s="607"/>
      <c r="V1271" s="607"/>
      <c r="W1271" s="607"/>
      <c r="X1271" s="607"/>
      <c r="Y1271" s="607"/>
      <c r="Z1271" s="607"/>
      <c r="AA1271" s="607"/>
      <c r="AB1271" s="607"/>
      <c r="AC1271" s="607"/>
      <c r="AD1271" s="607"/>
      <c r="AE1271" s="2974"/>
      <c r="AF1271" s="607">
        <f>AL1271-AK1271-AH1271</f>
        <v>0</v>
      </c>
      <c r="AG1271" s="3011"/>
      <c r="AH1271" s="607"/>
      <c r="AI1271" s="607"/>
      <c r="AJ1271" s="607"/>
      <c r="AK1271" s="607"/>
      <c r="AL1271" s="2010"/>
      <c r="AM1271" s="3547"/>
      <c r="AN1271" s="3916"/>
      <c r="AO1271" s="2006"/>
      <c r="AP1271" s="56"/>
      <c r="AQ1271" s="4292"/>
    </row>
    <row r="1272" spans="1:43" ht="30" x14ac:dyDescent="0.25">
      <c r="A1272" s="47">
        <v>1</v>
      </c>
      <c r="B1272" s="2501" t="s">
        <v>208</v>
      </c>
      <c r="C1272" s="2223"/>
      <c r="D1272" s="346"/>
      <c r="E1272" s="1490"/>
      <c r="F1272" s="1490">
        <v>0</v>
      </c>
      <c r="G1272" s="69"/>
      <c r="H1272" s="366"/>
      <c r="I1272" s="366"/>
      <c r="J1272" s="3441"/>
      <c r="K1272" s="101"/>
      <c r="L1272" s="101"/>
      <c r="M1272" s="389"/>
      <c r="N1272" s="389">
        <v>0</v>
      </c>
      <c r="O1272" s="389"/>
      <c r="P1272" s="389"/>
      <c r="Q1272" s="389"/>
      <c r="R1272" s="389"/>
      <c r="S1272" s="389"/>
      <c r="T1272" s="607"/>
      <c r="U1272" s="607"/>
      <c r="V1272" s="607"/>
      <c r="W1272" s="607"/>
      <c r="X1272" s="607"/>
      <c r="Y1272" s="607"/>
      <c r="Z1272" s="607"/>
      <c r="AA1272" s="607"/>
      <c r="AB1272" s="607"/>
      <c r="AC1272" s="607"/>
      <c r="AD1272" s="607"/>
      <c r="AE1272" s="2974"/>
      <c r="AF1272" s="607"/>
      <c r="AG1272" s="3011"/>
      <c r="AH1272" s="607"/>
      <c r="AI1272" s="607"/>
      <c r="AJ1272" s="607"/>
      <c r="AK1272" s="607"/>
      <c r="AL1272" s="2010"/>
      <c r="AM1272" s="3547"/>
      <c r="AN1272" s="3916"/>
      <c r="AO1272" s="2006"/>
      <c r="AP1272" s="56"/>
      <c r="AQ1272" s="4292"/>
    </row>
    <row r="1273" spans="1:43" ht="15.75" x14ac:dyDescent="0.25">
      <c r="A1273" s="47">
        <v>1</v>
      </c>
      <c r="B1273" s="2496" t="s">
        <v>242</v>
      </c>
      <c r="C1273" s="2223"/>
      <c r="D1273" s="346"/>
      <c r="E1273" s="1641">
        <f>E1274+E1275+E1276</f>
        <v>3373</v>
      </c>
      <c r="F1273" s="1641">
        <v>0</v>
      </c>
      <c r="G1273" s="93">
        <f t="shared" ref="G1273:H1273" si="1099">G1274+G1275+G1276</f>
        <v>2811</v>
      </c>
      <c r="H1273" s="2878">
        <f t="shared" si="1099"/>
        <v>1930</v>
      </c>
      <c r="I1273" s="329">
        <f t="shared" ref="I1273:I1281" si="1100">H1273/G1273*100</f>
        <v>68.658840270366412</v>
      </c>
      <c r="J1273" s="3433">
        <f t="shared" ref="J1273" si="1101">J1274+J1275</f>
        <v>6</v>
      </c>
      <c r="K1273" s="101"/>
      <c r="L1273" s="101"/>
      <c r="M1273" s="389"/>
      <c r="N1273" s="389">
        <v>0</v>
      </c>
      <c r="O1273" s="389"/>
      <c r="P1273" s="389"/>
      <c r="Q1273" s="389"/>
      <c r="R1273" s="389"/>
      <c r="S1273" s="389"/>
      <c r="T1273" s="1889">
        <v>757.33780000000002</v>
      </c>
      <c r="U1273" s="1889">
        <v>757.33780000000002</v>
      </c>
      <c r="V1273" s="1889">
        <v>757.33780000000002</v>
      </c>
      <c r="W1273" s="1889">
        <v>2372.5790999999999</v>
      </c>
      <c r="X1273" s="1889">
        <v>2372.5790999999999</v>
      </c>
      <c r="Y1273" s="1889">
        <v>2372.5790999999999</v>
      </c>
      <c r="Z1273" s="1889">
        <v>2484.75396</v>
      </c>
      <c r="AA1273" s="1889">
        <v>2484.75396</v>
      </c>
      <c r="AB1273" s="1889">
        <v>2484.75396</v>
      </c>
      <c r="AC1273" s="1889">
        <v>2484.75396</v>
      </c>
      <c r="AD1273" s="1889">
        <v>2484.75396</v>
      </c>
      <c r="AE1273" s="3317">
        <f>T1273/12*$B$4+(U1273-T1273)/11*9+(V1273-U1273)/10*8+(W1273-V1273)/9*7+(X1273-W1273)/8*6+(Y1273-X1273)/7*5+(Z1273-Y1273)/6*4+(AA1273-Z1273)+(AB1273-AA1273)/5*3+(AC1273-AB1273)/4*2+(AD1273-AC1273)/3*1</f>
        <v>1962.1968622222221</v>
      </c>
      <c r="AF1273" s="1889">
        <f t="shared" ref="AF1273:AF1280" si="1102">AL1273-AK1273-AH1273</f>
        <v>1391.5626500000001</v>
      </c>
      <c r="AG1273" s="3012"/>
      <c r="AH1273" s="1889"/>
      <c r="AI1273" s="1889">
        <f>AF1273-AE1273</f>
        <v>-570.634212222222</v>
      </c>
      <c r="AJ1273" s="607"/>
      <c r="AK1273" s="607">
        <v>0</v>
      </c>
      <c r="AL1273" s="2010">
        <v>1391.5626500000001</v>
      </c>
      <c r="AM1273" s="3547">
        <v>5.3801999999999994</v>
      </c>
      <c r="AN1273" s="3905">
        <f t="shared" ref="AN1273" si="1103">AN1274+AN1275+AN1276</f>
        <v>0</v>
      </c>
      <c r="AO1273" s="2006"/>
      <c r="AP1273" s="56"/>
      <c r="AQ1273" s="4292"/>
    </row>
    <row r="1274" spans="1:43" ht="45" x14ac:dyDescent="0.25">
      <c r="A1274" s="47">
        <v>1</v>
      </c>
      <c r="B1274" s="2497" t="s">
        <v>288</v>
      </c>
      <c r="C1274" s="2302"/>
      <c r="D1274" s="346"/>
      <c r="E1274" s="1490">
        <v>720</v>
      </c>
      <c r="F1274" s="1490">
        <v>0</v>
      </c>
      <c r="G1274" s="69">
        <f>ROUND(E1274/12*$B$4,0)</f>
        <v>600</v>
      </c>
      <c r="H1274" s="366">
        <v>741</v>
      </c>
      <c r="I1274" s="366">
        <f t="shared" si="1100"/>
        <v>123.50000000000001</v>
      </c>
      <c r="J1274" s="3441">
        <v>6</v>
      </c>
      <c r="K1274" s="101"/>
      <c r="L1274" s="101"/>
      <c r="M1274" s="389"/>
      <c r="N1274" s="389">
        <v>0</v>
      </c>
      <c r="O1274" s="389"/>
      <c r="P1274" s="389"/>
      <c r="Q1274" s="389"/>
      <c r="R1274" s="389"/>
      <c r="S1274" s="389"/>
      <c r="T1274" s="607"/>
      <c r="U1274" s="607"/>
      <c r="V1274" s="607"/>
      <c r="W1274" s="607"/>
      <c r="X1274" s="607"/>
      <c r="Y1274" s="607"/>
      <c r="Z1274" s="607"/>
      <c r="AA1274" s="607"/>
      <c r="AB1274" s="607"/>
      <c r="AC1274" s="607"/>
      <c r="AD1274" s="607"/>
      <c r="AE1274" s="3316">
        <f>T1274/12*$B$4</f>
        <v>0</v>
      </c>
      <c r="AF1274" s="607">
        <f t="shared" si="1102"/>
        <v>0</v>
      </c>
      <c r="AG1274" s="3012"/>
      <c r="AH1274" s="1889"/>
      <c r="AI1274" s="607">
        <f>AF1274-AE1274</f>
        <v>0</v>
      </c>
      <c r="AJ1274" s="719"/>
      <c r="AK1274" s="719"/>
      <c r="AL1274" s="2012"/>
      <c r="AM1274" s="3549"/>
      <c r="AN1274" s="3916"/>
      <c r="AO1274" s="3303"/>
      <c r="AP1274" s="56"/>
      <c r="AQ1274" s="4292"/>
    </row>
    <row r="1275" spans="1:43" x14ac:dyDescent="0.25">
      <c r="A1275" s="47">
        <v>1</v>
      </c>
      <c r="B1275" s="2498" t="s">
        <v>36</v>
      </c>
      <c r="C1275" s="2292"/>
      <c r="D1275" s="346"/>
      <c r="E1275" s="1490">
        <v>1298</v>
      </c>
      <c r="F1275" s="1490">
        <v>0</v>
      </c>
      <c r="G1275" s="69">
        <f>ROUND(E1275/12*$B$4,0)</f>
        <v>1082</v>
      </c>
      <c r="H1275" s="366">
        <v>697</v>
      </c>
      <c r="I1275" s="366">
        <f t="shared" si="1100"/>
        <v>64.417744916820709</v>
      </c>
      <c r="J1275" s="3441"/>
      <c r="K1275" s="101"/>
      <c r="L1275" s="101"/>
      <c r="M1275" s="389"/>
      <c r="N1275" s="389">
        <v>0</v>
      </c>
      <c r="O1275" s="389"/>
      <c r="P1275" s="389"/>
      <c r="Q1275" s="389"/>
      <c r="R1275" s="389"/>
      <c r="S1275" s="389"/>
      <c r="T1275" s="1137"/>
      <c r="U1275" s="1137"/>
      <c r="V1275" s="1137"/>
      <c r="W1275" s="1137"/>
      <c r="X1275" s="1137"/>
      <c r="Y1275" s="1137"/>
      <c r="Z1275" s="1137"/>
      <c r="AA1275" s="1137"/>
      <c r="AB1275" s="1137"/>
      <c r="AC1275" s="1137"/>
      <c r="AD1275" s="1137"/>
      <c r="AE1275" s="2974"/>
      <c r="AF1275" s="1137">
        <f t="shared" si="1102"/>
        <v>0</v>
      </c>
      <c r="AG1275" s="3011"/>
      <c r="AH1275" s="607"/>
      <c r="AI1275" s="607"/>
      <c r="AJ1275" s="607"/>
      <c r="AK1275" s="607"/>
      <c r="AL1275" s="2010"/>
      <c r="AM1275" s="3547"/>
      <c r="AN1275" s="3916"/>
      <c r="AO1275" s="2006"/>
      <c r="AP1275" s="56"/>
      <c r="AQ1275" s="4292"/>
    </row>
    <row r="1276" spans="1:43" ht="30" x14ac:dyDescent="0.25">
      <c r="B1276" s="2498" t="s">
        <v>74</v>
      </c>
      <c r="C1276" s="2292"/>
      <c r="D1276" s="346"/>
      <c r="E1276" s="1490">
        <v>1355</v>
      </c>
      <c r="F1276" s="1490">
        <v>0</v>
      </c>
      <c r="G1276" s="69">
        <f>ROUND(E1276/12*$B$4,0)</f>
        <v>1129</v>
      </c>
      <c r="H1276" s="366">
        <v>492</v>
      </c>
      <c r="I1276" s="366">
        <f t="shared" si="1100"/>
        <v>43.578387953941537</v>
      </c>
      <c r="J1276" s="3441"/>
      <c r="K1276" s="101"/>
      <c r="L1276" s="101"/>
      <c r="M1276" s="389"/>
      <c r="N1276" s="389">
        <v>0</v>
      </c>
      <c r="O1276" s="389"/>
      <c r="P1276" s="389"/>
      <c r="Q1276" s="389"/>
      <c r="R1276" s="389"/>
      <c r="S1276" s="389"/>
      <c r="T1276" s="1137"/>
      <c r="U1276" s="1137"/>
      <c r="V1276" s="1137"/>
      <c r="W1276" s="1137"/>
      <c r="X1276" s="1137"/>
      <c r="Y1276" s="1137"/>
      <c r="Z1276" s="1137"/>
      <c r="AA1276" s="1137"/>
      <c r="AB1276" s="1137"/>
      <c r="AC1276" s="1137"/>
      <c r="AD1276" s="1137"/>
      <c r="AE1276" s="2974"/>
      <c r="AF1276" s="1137"/>
      <c r="AG1276" s="3011"/>
      <c r="AH1276" s="607"/>
      <c r="AI1276" s="607"/>
      <c r="AJ1276" s="607"/>
      <c r="AK1276" s="607"/>
      <c r="AL1276" s="2010"/>
      <c r="AM1276" s="3547"/>
      <c r="AN1276" s="3916"/>
      <c r="AO1276" s="2006"/>
      <c r="AP1276" s="56"/>
      <c r="AQ1276" s="4292"/>
    </row>
    <row r="1277" spans="1:43" ht="29.25" x14ac:dyDescent="0.25">
      <c r="A1277" s="47">
        <v>1</v>
      </c>
      <c r="B1277" s="2428" t="s">
        <v>289</v>
      </c>
      <c r="C1277" s="2223"/>
      <c r="D1277" s="346"/>
      <c r="E1277" s="1641">
        <f>E1256+E1231</f>
        <v>47263</v>
      </c>
      <c r="F1277" s="1641">
        <v>0</v>
      </c>
      <c r="G1277" s="93">
        <f>G1256+G1231</f>
        <v>39099.800000000003</v>
      </c>
      <c r="H1277" s="329">
        <f>H1256+H1231</f>
        <v>38086</v>
      </c>
      <c r="I1277" s="329">
        <f t="shared" si="1100"/>
        <v>97.407147862648898</v>
      </c>
      <c r="J1277" s="3433">
        <f>J1256+J1231</f>
        <v>0</v>
      </c>
      <c r="K1277" s="101"/>
      <c r="L1277" s="101"/>
      <c r="M1277" s="389"/>
      <c r="N1277" s="389">
        <v>0</v>
      </c>
      <c r="O1277" s="389"/>
      <c r="P1277" s="389"/>
      <c r="Q1277" s="389"/>
      <c r="R1277" s="389"/>
      <c r="S1277" s="389"/>
      <c r="T1277" s="607"/>
      <c r="U1277" s="607"/>
      <c r="V1277" s="607"/>
      <c r="W1277" s="607"/>
      <c r="X1277" s="607"/>
      <c r="Y1277" s="607"/>
      <c r="Z1277" s="607"/>
      <c r="AA1277" s="607"/>
      <c r="AB1277" s="607"/>
      <c r="AC1277" s="607"/>
      <c r="AD1277" s="607"/>
      <c r="AE1277" s="2974"/>
      <c r="AF1277" s="607">
        <f t="shared" si="1102"/>
        <v>0</v>
      </c>
      <c r="AG1277" s="3011"/>
      <c r="AH1277" s="607"/>
      <c r="AI1277" s="607"/>
      <c r="AJ1277" s="607"/>
      <c r="AK1277" s="607"/>
      <c r="AL1277" s="2010"/>
      <c r="AM1277" s="3547"/>
      <c r="AN1277" s="3904">
        <f>AN1256+AN1231</f>
        <v>0</v>
      </c>
      <c r="AO1277" s="2006"/>
      <c r="AP1277" s="56"/>
      <c r="AQ1277" s="4292"/>
    </row>
    <row r="1278" spans="1:43" ht="43.5" x14ac:dyDescent="0.25">
      <c r="A1278" s="47">
        <v>1</v>
      </c>
      <c r="B1278" s="2428" t="s">
        <v>322</v>
      </c>
      <c r="C1278" s="2223"/>
      <c r="D1278" s="346"/>
      <c r="E1278" s="1641">
        <f>E1244</f>
        <v>11609</v>
      </c>
      <c r="F1278" s="1641">
        <v>0</v>
      </c>
      <c r="G1278" s="93">
        <f>G1244</f>
        <v>9674</v>
      </c>
      <c r="H1278" s="329">
        <f>H1244</f>
        <v>8563</v>
      </c>
      <c r="I1278" s="329">
        <f t="shared" si="1100"/>
        <v>88.515608848459792</v>
      </c>
      <c r="J1278" s="3433">
        <f>J1244</f>
        <v>0</v>
      </c>
      <c r="K1278" s="101"/>
      <c r="L1278" s="101"/>
      <c r="M1278" s="389"/>
      <c r="N1278" s="389">
        <v>0</v>
      </c>
      <c r="O1278" s="389"/>
      <c r="P1278" s="389"/>
      <c r="Q1278" s="389"/>
      <c r="R1278" s="389"/>
      <c r="S1278" s="389"/>
      <c r="T1278" s="607"/>
      <c r="U1278" s="607"/>
      <c r="V1278" s="607"/>
      <c r="W1278" s="607"/>
      <c r="X1278" s="607"/>
      <c r="Y1278" s="607"/>
      <c r="Z1278" s="607"/>
      <c r="AA1278" s="607"/>
      <c r="AB1278" s="607"/>
      <c r="AC1278" s="607"/>
      <c r="AD1278" s="607"/>
      <c r="AE1278" s="2974"/>
      <c r="AF1278" s="607">
        <f t="shared" si="1102"/>
        <v>0</v>
      </c>
      <c r="AG1278" s="3011"/>
      <c r="AH1278" s="607"/>
      <c r="AI1278" s="607"/>
      <c r="AJ1278" s="607"/>
      <c r="AK1278" s="607"/>
      <c r="AL1278" s="2010"/>
      <c r="AM1278" s="3547"/>
      <c r="AN1278" s="3904">
        <f>AN1244</f>
        <v>0</v>
      </c>
      <c r="AO1278" s="2006"/>
      <c r="AP1278" s="56"/>
      <c r="AQ1278" s="4292"/>
    </row>
    <row r="1279" spans="1:43" ht="29.25" x14ac:dyDescent="0.25">
      <c r="A1279" s="47">
        <v>1</v>
      </c>
      <c r="B1279" s="2428" t="s">
        <v>290</v>
      </c>
      <c r="C1279" s="2283"/>
      <c r="D1279" s="346"/>
      <c r="E1279" s="1641">
        <f>E1268+E1240</f>
        <v>45000</v>
      </c>
      <c r="F1279" s="1641">
        <v>0</v>
      </c>
      <c r="G1279" s="329">
        <f>G1268+G1240</f>
        <v>37500</v>
      </c>
      <c r="H1279" s="329">
        <f>H1268+H1240</f>
        <v>32838</v>
      </c>
      <c r="I1279" s="329">
        <f t="shared" si="1100"/>
        <v>87.567999999999998</v>
      </c>
      <c r="J1279" s="3433">
        <f>J1268+J1240</f>
        <v>0</v>
      </c>
      <c r="K1279" s="101"/>
      <c r="L1279" s="101"/>
      <c r="M1279" s="389"/>
      <c r="N1279" s="389">
        <v>0</v>
      </c>
      <c r="O1279" s="389"/>
      <c r="P1279" s="389"/>
      <c r="Q1279" s="389"/>
      <c r="R1279" s="389"/>
      <c r="S1279" s="389"/>
      <c r="T1279" s="607"/>
      <c r="U1279" s="607"/>
      <c r="V1279" s="607"/>
      <c r="W1279" s="607"/>
      <c r="X1279" s="607"/>
      <c r="Y1279" s="607"/>
      <c r="Z1279" s="607"/>
      <c r="AA1279" s="607"/>
      <c r="AB1279" s="607"/>
      <c r="AC1279" s="607"/>
      <c r="AD1279" s="607"/>
      <c r="AE1279" s="2974"/>
      <c r="AF1279" s="607">
        <f t="shared" si="1102"/>
        <v>0</v>
      </c>
      <c r="AG1279" s="3011"/>
      <c r="AH1279" s="607"/>
      <c r="AI1279" s="607"/>
      <c r="AJ1279" s="607"/>
      <c r="AK1279" s="607"/>
      <c r="AL1279" s="2010"/>
      <c r="AM1279" s="3547"/>
      <c r="AN1279" s="3904">
        <f>AN1268+AN1240</f>
        <v>0</v>
      </c>
      <c r="AO1279" s="2006"/>
      <c r="AP1279" s="56"/>
      <c r="AQ1279" s="4292"/>
    </row>
    <row r="1280" spans="1:43" ht="29.25" x14ac:dyDescent="0.25">
      <c r="A1280" s="47">
        <v>1</v>
      </c>
      <c r="B1280" s="2428" t="s">
        <v>291</v>
      </c>
      <c r="C1280" s="2223"/>
      <c r="D1280" s="346"/>
      <c r="E1280" s="1641">
        <f>E1271</f>
        <v>14928</v>
      </c>
      <c r="F1280" s="1641">
        <v>0</v>
      </c>
      <c r="G1280" s="93">
        <f>G1271</f>
        <v>12440</v>
      </c>
      <c r="H1280" s="329">
        <f>H1271</f>
        <v>11503</v>
      </c>
      <c r="I1280" s="329">
        <f t="shared" si="1100"/>
        <v>92.467845659163984</v>
      </c>
      <c r="J1280" s="3433">
        <f>J1271</f>
        <v>14</v>
      </c>
      <c r="K1280" s="101"/>
      <c r="L1280" s="101"/>
      <c r="M1280" s="389"/>
      <c r="N1280" s="389">
        <v>0</v>
      </c>
      <c r="O1280" s="389"/>
      <c r="P1280" s="389"/>
      <c r="Q1280" s="389"/>
      <c r="R1280" s="389"/>
      <c r="S1280" s="389"/>
      <c r="T1280" s="607">
        <v>13631.45</v>
      </c>
      <c r="U1280" s="607">
        <v>14033.812800000002</v>
      </c>
      <c r="V1280" s="607">
        <v>14033.812800000002</v>
      </c>
      <c r="W1280" s="607">
        <v>14033.812800000002</v>
      </c>
      <c r="X1280" s="607">
        <v>14033.812800000002</v>
      </c>
      <c r="Y1280" s="607">
        <v>14033.812800000002</v>
      </c>
      <c r="Z1280" s="607">
        <v>14033.812800000002</v>
      </c>
      <c r="AA1280" s="607">
        <v>14033.812800000002</v>
      </c>
      <c r="AB1280" s="607">
        <v>14033.812800000002</v>
      </c>
      <c r="AC1280" s="607">
        <v>14033.812800000002</v>
      </c>
      <c r="AD1280" s="607">
        <v>14033.812800000002</v>
      </c>
      <c r="AE1280" s="3317">
        <f>T1280/12*$B$4+(U1280-T1280)/11*9+(V1280-U1280)/10*8+(W1280-V1280)/9*7+(X1280-W1280)/8*6+(Y1280-X1280)/7*5+(Z1280-Y1280)/6*4+(AA1280-Z1280)+(AB1280-AA1280)/5*3+(AC1280-AB1280)/4*2+(AD1280-AC1280)/3*1</f>
        <v>11688.747593939393</v>
      </c>
      <c r="AF1280" s="607">
        <f t="shared" si="1102"/>
        <v>10813.970299999997</v>
      </c>
      <c r="AG1280" s="3011"/>
      <c r="AH1280" s="607"/>
      <c r="AI1280" s="607">
        <f>AF1280-AE1280</f>
        <v>-874.77729393939626</v>
      </c>
      <c r="AJ1280" s="607"/>
      <c r="AK1280" s="607">
        <v>-2.6072199999999999</v>
      </c>
      <c r="AL1280" s="2010">
        <v>10811.363079999997</v>
      </c>
      <c r="AM1280" s="3547">
        <v>12.367599999999999</v>
      </c>
      <c r="AN1280" s="3904">
        <f>AN1271</f>
        <v>0</v>
      </c>
      <c r="AO1280" s="2006"/>
      <c r="AP1280" s="56"/>
      <c r="AQ1280" s="4292"/>
    </row>
    <row r="1281" spans="1:43" x14ac:dyDescent="0.25">
      <c r="A1281" s="47">
        <v>1</v>
      </c>
      <c r="B1281" s="2429" t="s">
        <v>139</v>
      </c>
      <c r="C1281" s="2223"/>
      <c r="D1281" s="346"/>
      <c r="E1281" s="1641">
        <f>E1278+E1277+E1280+E1279*2.9</f>
        <v>204300</v>
      </c>
      <c r="F1281" s="1641">
        <v>0</v>
      </c>
      <c r="G1281" s="93">
        <f>G1278+G1277+G1280+G1279*2.9</f>
        <v>169963.8</v>
      </c>
      <c r="H1281" s="329">
        <f>H1278+H1277+H1280+H1279*2.9</f>
        <v>153382.20000000001</v>
      </c>
      <c r="I1281" s="329">
        <f t="shared" si="1100"/>
        <v>90.244040201501747</v>
      </c>
      <c r="J1281" s="3433">
        <f>J1278+J1277+J1280+J1279*2.9</f>
        <v>14</v>
      </c>
      <c r="K1281" s="101"/>
      <c r="L1281" s="101"/>
      <c r="M1281" s="389"/>
      <c r="N1281" s="389">
        <v>0</v>
      </c>
      <c r="O1281" s="389"/>
      <c r="P1281" s="389"/>
      <c r="Q1281" s="389"/>
      <c r="R1281" s="389"/>
      <c r="S1281" s="389"/>
      <c r="T1281" s="607">
        <f t="shared" ref="T1281:Y1281" si="1104">T1280+T1273+T1244+T1230+T1255</f>
        <v>110468.07530000001</v>
      </c>
      <c r="U1281" s="607">
        <f t="shared" si="1104"/>
        <v>110870.4381</v>
      </c>
      <c r="V1281" s="607">
        <f t="shared" si="1104"/>
        <v>110870.4381</v>
      </c>
      <c r="W1281" s="607">
        <f t="shared" si="1104"/>
        <v>112485.67940000001</v>
      </c>
      <c r="X1281" s="607">
        <f t="shared" si="1104"/>
        <v>112473.66946999999</v>
      </c>
      <c r="Y1281" s="607">
        <f t="shared" si="1104"/>
        <v>112473.66946999999</v>
      </c>
      <c r="Z1281" s="607">
        <f t="shared" ref="Z1281:AA1281" si="1105">Z1280+Z1273+Z1244+Z1230+Z1255</f>
        <v>112907.69418999999</v>
      </c>
      <c r="AA1281" s="607">
        <f t="shared" si="1105"/>
        <v>112907.69418999999</v>
      </c>
      <c r="AB1281" s="607">
        <f>AB1280+AB1273+AB1244+AB1230+AB1255+AB1265</f>
        <v>115480.45242</v>
      </c>
      <c r="AC1281" s="607">
        <f>AC1280+AC1273+AC1244+AC1230+AC1255+AC1265</f>
        <v>115480.45242</v>
      </c>
      <c r="AD1281" s="607">
        <f>AD1280+AD1273+AD1244+AD1230+AD1255+AD1265</f>
        <v>115480.45242</v>
      </c>
      <c r="AE1281" s="2974">
        <f t="shared" ref="AE1281:AL1281" si="1106">AE1280+AE1273+AE1244+AE1230+AE1255+AE1265</f>
        <v>95570.512240828277</v>
      </c>
      <c r="AF1281" s="607">
        <f t="shared" si="1106"/>
        <v>92594.447909999988</v>
      </c>
      <c r="AG1281" s="3011">
        <f t="shared" si="1106"/>
        <v>0</v>
      </c>
      <c r="AH1281" s="607">
        <f t="shared" si="1106"/>
        <v>0</v>
      </c>
      <c r="AI1281" s="607">
        <f t="shared" si="1106"/>
        <v>-2976.0643308282806</v>
      </c>
      <c r="AJ1281" s="607">
        <f t="shared" si="1106"/>
        <v>0</v>
      </c>
      <c r="AK1281" s="607">
        <f t="shared" si="1106"/>
        <v>-41.029029999999999</v>
      </c>
      <c r="AL1281" s="2010">
        <f t="shared" si="1106"/>
        <v>92553.418879999997</v>
      </c>
      <c r="AM1281" s="3547">
        <f t="shared" ref="AM1281" si="1107">AM1280+AM1273+AM1244+AM1230+AM1255</f>
        <v>17.747799999999998</v>
      </c>
      <c r="AN1281" s="3904">
        <f>AN1278+AN1277+AN1280+AN1279*2.9</f>
        <v>0</v>
      </c>
      <c r="AO1281" s="2006">
        <f t="shared" ref="AO1281" si="1108">AO1280+AO1273+AO1244+AO1230+AO1255</f>
        <v>0</v>
      </c>
      <c r="AP1281" s="56"/>
      <c r="AQ1281" s="4292"/>
    </row>
    <row r="1282" spans="1:43" x14ac:dyDescent="0.25">
      <c r="A1282" s="47">
        <v>1</v>
      </c>
      <c r="B1282" s="111" t="s">
        <v>29</v>
      </c>
      <c r="C1282" s="2296"/>
      <c r="D1282" s="111"/>
      <c r="E1282" s="1631"/>
      <c r="F1282" s="1631">
        <v>0</v>
      </c>
      <c r="G1282" s="309"/>
      <c r="H1282" s="309"/>
      <c r="I1282" s="325"/>
      <c r="J1282" s="3437"/>
      <c r="K1282" s="326"/>
      <c r="L1282" s="101"/>
      <c r="M1282" s="329"/>
      <c r="N1282" s="329">
        <v>0</v>
      </c>
      <c r="O1282" s="329"/>
      <c r="P1282" s="329"/>
      <c r="Q1282" s="327"/>
      <c r="R1282" s="329"/>
      <c r="S1282" s="329"/>
      <c r="T1282" s="607"/>
      <c r="U1282" s="607"/>
      <c r="V1282" s="607"/>
      <c r="W1282" s="607"/>
      <c r="X1282" s="607"/>
      <c r="Y1282" s="607"/>
      <c r="Z1282" s="607"/>
      <c r="AA1282" s="607"/>
      <c r="AB1282" s="607"/>
      <c r="AC1282" s="607"/>
      <c r="AD1282" s="607"/>
      <c r="AE1282" s="2974"/>
      <c r="AF1282" s="1137">
        <f>AL1282-AK1282-AH1282</f>
        <v>0</v>
      </c>
      <c r="AG1282" s="3010"/>
      <c r="AH1282" s="1137"/>
      <c r="AI1282" s="1137"/>
      <c r="AJ1282" s="1137"/>
      <c r="AK1282" s="607"/>
      <c r="AL1282" s="2010"/>
      <c r="AM1282" s="3547"/>
      <c r="AN1282" s="3868"/>
      <c r="AO1282" s="2006"/>
      <c r="AP1282" s="56"/>
      <c r="AQ1282" s="4292"/>
    </row>
    <row r="1283" spans="1:43" ht="29.25" x14ac:dyDescent="0.25">
      <c r="A1283" s="47">
        <v>1</v>
      </c>
      <c r="B1283" s="123" t="s">
        <v>127</v>
      </c>
      <c r="C1283" s="2216"/>
      <c r="D1283" s="184"/>
      <c r="E1283" s="1499"/>
      <c r="F1283" s="1499">
        <v>0</v>
      </c>
      <c r="G1283" s="309"/>
      <c r="H1283" s="309"/>
      <c r="I1283" s="309"/>
      <c r="J1283" s="3408"/>
      <c r="K1283" s="101"/>
      <c r="L1283" s="101"/>
      <c r="M1283" s="329"/>
      <c r="N1283" s="329">
        <v>0</v>
      </c>
      <c r="O1283" s="329"/>
      <c r="P1283" s="329"/>
      <c r="Q1283" s="329"/>
      <c r="R1283" s="329"/>
      <c r="S1283" s="329"/>
      <c r="T1283" s="607"/>
      <c r="U1283" s="607"/>
      <c r="V1283" s="607"/>
      <c r="W1283" s="607"/>
      <c r="X1283" s="607"/>
      <c r="Y1283" s="607"/>
      <c r="Z1283" s="607"/>
      <c r="AA1283" s="607"/>
      <c r="AB1283" s="607"/>
      <c r="AC1283" s="607"/>
      <c r="AD1283" s="607"/>
      <c r="AE1283" s="2974"/>
      <c r="AF1283" s="607">
        <f>AL1283-AK1283-AH1283</f>
        <v>0</v>
      </c>
      <c r="AG1283" s="3011"/>
      <c r="AH1283" s="607"/>
      <c r="AI1283" s="607"/>
      <c r="AJ1283" s="607"/>
      <c r="AK1283" s="607"/>
      <c r="AL1283" s="2010"/>
      <c r="AM1283" s="3547"/>
      <c r="AN1283" s="3868"/>
      <c r="AO1283" s="2006"/>
      <c r="AP1283" s="56"/>
      <c r="AQ1283" s="4292"/>
    </row>
    <row r="1284" spans="1:43" s="73" customFormat="1" x14ac:dyDescent="0.25">
      <c r="A1284" s="47">
        <v>1</v>
      </c>
      <c r="B1284" s="97" t="s">
        <v>10</v>
      </c>
      <c r="C1284" s="2155"/>
      <c r="D1284" s="100">
        <v>240</v>
      </c>
      <c r="E1284" s="1499">
        <v>1987</v>
      </c>
      <c r="F1284" s="1499">
        <v>0</v>
      </c>
      <c r="G1284" s="69">
        <f>ROUND(E1284/12*$B$4,0)</f>
        <v>1656</v>
      </c>
      <c r="H1284" s="69">
        <v>1459</v>
      </c>
      <c r="I1284" s="69">
        <f>H1284/G1284*100</f>
        <v>88.10386473429952</v>
      </c>
      <c r="J1284" s="3364">
        <v>2</v>
      </c>
      <c r="K1284" s="311">
        <v>8</v>
      </c>
      <c r="L1284" s="70">
        <f>P1284/H1284</f>
        <v>7.9753255654557913</v>
      </c>
      <c r="M1284" s="71">
        <f>ROUND(E1284*K1284,0)</f>
        <v>15896</v>
      </c>
      <c r="N1284" s="71">
        <v>0</v>
      </c>
      <c r="O1284" s="71">
        <f>ROUND(M1284/12*$B$4,0)</f>
        <v>13247</v>
      </c>
      <c r="P1284" s="71">
        <v>11636</v>
      </c>
      <c r="Q1284" s="71">
        <f>P1284/O1284*100</f>
        <v>87.838755944742203</v>
      </c>
      <c r="R1284" s="71">
        <f>ROUND(M1284/D1284,0)</f>
        <v>66</v>
      </c>
      <c r="S1284" s="71">
        <f>P1284/$B$4*12/R1284</f>
        <v>211.56363636363633</v>
      </c>
      <c r="T1284" s="607"/>
      <c r="U1284" s="607"/>
      <c r="V1284" s="607"/>
      <c r="W1284" s="607"/>
      <c r="X1284" s="607"/>
      <c r="Y1284" s="607"/>
      <c r="Z1284" s="607"/>
      <c r="AA1284" s="607"/>
      <c r="AB1284" s="607"/>
      <c r="AC1284" s="607"/>
      <c r="AD1284" s="607"/>
      <c r="AE1284" s="2974"/>
      <c r="AF1284" s="607">
        <f>AL1284-AK1284-AH1284</f>
        <v>0</v>
      </c>
      <c r="AG1284" s="3011"/>
      <c r="AH1284" s="607"/>
      <c r="AI1284" s="607">
        <f>AF1284-AE1284</f>
        <v>0</v>
      </c>
      <c r="AJ1284" s="607"/>
      <c r="AK1284" s="607"/>
      <c r="AL1284" s="2010"/>
      <c r="AM1284" s="3547"/>
      <c r="AN1284" s="3820"/>
      <c r="AO1284" s="2006"/>
      <c r="AP1284" s="56"/>
      <c r="AQ1284" s="4292"/>
    </row>
    <row r="1285" spans="1:43" s="73" customFormat="1" x14ac:dyDescent="0.25">
      <c r="A1285" s="47">
        <v>1</v>
      </c>
      <c r="B1285" s="196" t="s">
        <v>189</v>
      </c>
      <c r="C1285" s="2197"/>
      <c r="D1285" s="330"/>
      <c r="E1285" s="1501">
        <f t="shared" ref="E1285:G1286" si="1109">SUM(E1284)</f>
        <v>1987</v>
      </c>
      <c r="F1285" s="1501">
        <v>0</v>
      </c>
      <c r="G1285" s="459">
        <f t="shared" si="1109"/>
        <v>1656</v>
      </c>
      <c r="H1285" s="459">
        <f t="shared" ref="H1285:H1286" si="1110">SUM(H1284)</f>
        <v>1459</v>
      </c>
      <c r="I1285" s="130">
        <f>H1285/G1285*100</f>
        <v>88.10386473429952</v>
      </c>
      <c r="J1285" s="3374">
        <f t="shared" ref="J1285:J1286" si="1111">SUM(J1284)</f>
        <v>2</v>
      </c>
      <c r="K1285" s="319">
        <f>IF(E1285=0,0,M1285/E1285)</f>
        <v>8</v>
      </c>
      <c r="L1285" s="107">
        <f>P1285/H1285</f>
        <v>7.9753255654557913</v>
      </c>
      <c r="M1285" s="157">
        <f t="shared" ref="M1285:P1286" si="1112">SUM(M1284)</f>
        <v>15896</v>
      </c>
      <c r="N1285" s="157">
        <v>0</v>
      </c>
      <c r="O1285" s="157">
        <f t="shared" si="1112"/>
        <v>13247</v>
      </c>
      <c r="P1285" s="157">
        <f t="shared" si="1112"/>
        <v>11636</v>
      </c>
      <c r="Q1285" s="157">
        <f>P1285/O1285*100</f>
        <v>87.838755944742203</v>
      </c>
      <c r="R1285" s="157">
        <f>SUM(R1284)</f>
        <v>66</v>
      </c>
      <c r="S1285" s="77">
        <f>P1285/$B$4*12/R1285</f>
        <v>211.56363636363633</v>
      </c>
      <c r="T1285" s="1889"/>
      <c r="U1285" s="1889"/>
      <c r="V1285" s="1889"/>
      <c r="W1285" s="1889"/>
      <c r="X1285" s="1889"/>
      <c r="Y1285" s="1889"/>
      <c r="Z1285" s="1889"/>
      <c r="AA1285" s="1889"/>
      <c r="AB1285" s="1889"/>
      <c r="AC1285" s="1889"/>
      <c r="AD1285" s="1889"/>
      <c r="AE1285" s="3316"/>
      <c r="AF1285" s="1889">
        <f>AL1285-AK1285-AH1285</f>
        <v>0</v>
      </c>
      <c r="AG1285" s="3012"/>
      <c r="AH1285" s="1889"/>
      <c r="AI1285" s="1889"/>
      <c r="AJ1285" s="1889"/>
      <c r="AK1285" s="1889"/>
      <c r="AL1285" s="2011"/>
      <c r="AM1285" s="3548"/>
      <c r="AN1285" s="3935">
        <f t="shared" ref="AN1285:AN1286" si="1113">SUM(AN1284)</f>
        <v>0</v>
      </c>
      <c r="AO1285" s="3302"/>
      <c r="AP1285" s="56"/>
      <c r="AQ1285" s="4292"/>
    </row>
    <row r="1286" spans="1:43" ht="40.5" customHeight="1" thickBot="1" x14ac:dyDescent="0.3">
      <c r="A1286" s="47">
        <v>1</v>
      </c>
      <c r="B1286" s="131" t="s">
        <v>222</v>
      </c>
      <c r="C1286" s="131"/>
      <c r="D1286" s="131"/>
      <c r="E1286" s="1644">
        <f t="shared" si="1109"/>
        <v>1987</v>
      </c>
      <c r="F1286" s="1644">
        <v>0</v>
      </c>
      <c r="G1286" s="331">
        <f t="shared" si="1109"/>
        <v>1656</v>
      </c>
      <c r="H1286" s="331">
        <f t="shared" si="1110"/>
        <v>1459</v>
      </c>
      <c r="I1286" s="331">
        <f>H1286/G1286*100</f>
        <v>88.10386473429952</v>
      </c>
      <c r="J1286" s="3446">
        <f t="shared" si="1111"/>
        <v>2</v>
      </c>
      <c r="K1286" s="133">
        <f>IF(E1286=0,0,M1286/E1286)</f>
        <v>8</v>
      </c>
      <c r="L1286" s="133">
        <f>P1286/H1286</f>
        <v>7.9753255654557913</v>
      </c>
      <c r="M1286" s="331">
        <f t="shared" si="1112"/>
        <v>15896</v>
      </c>
      <c r="N1286" s="331">
        <v>0</v>
      </c>
      <c r="O1286" s="331">
        <f t="shared" si="1112"/>
        <v>13247</v>
      </c>
      <c r="P1286" s="331">
        <f t="shared" si="1112"/>
        <v>11636</v>
      </c>
      <c r="Q1286" s="135">
        <f>P1286/O1286*100</f>
        <v>87.838755944742203</v>
      </c>
      <c r="R1286" s="167">
        <f>SUM(R1283:R1284)</f>
        <v>66</v>
      </c>
      <c r="S1286" s="136">
        <f>P1286/$B$4*12/R1286</f>
        <v>211.56363636363633</v>
      </c>
      <c r="T1286" s="2015">
        <v>33309.516239999997</v>
      </c>
      <c r="U1286" s="2015">
        <v>33309.516239999997</v>
      </c>
      <c r="V1286" s="2015">
        <v>33309.516239999997</v>
      </c>
      <c r="W1286" s="2015">
        <v>33309.516239999997</v>
      </c>
      <c r="X1286" s="2015">
        <v>33309.516239999997</v>
      </c>
      <c r="Y1286" s="2015">
        <v>33309.516239999997</v>
      </c>
      <c r="Z1286" s="2015">
        <v>33309.516239999997</v>
      </c>
      <c r="AA1286" s="2015">
        <v>33309.516239999997</v>
      </c>
      <c r="AB1286" s="2015">
        <v>33309.516239999997</v>
      </c>
      <c r="AC1286" s="2015">
        <v>33309.516239999997</v>
      </c>
      <c r="AD1286" s="2015">
        <v>33309.516239999997</v>
      </c>
      <c r="AE1286" s="3317">
        <f>T1286/12*$B$4+(U1286-T1286)/11*9+(V1286-U1286)/10*8+(W1286-V1286)/9*7+(X1286-W1286)/8*6+(Y1286-X1286)/7*5+(Z1286-Y1286)/6*4+(AA1286-Z1286)+(AB1286-AA1286)/5*3+(AC1286-AB1286)/4*2+(AD1286-AC1286)/3*1</f>
        <v>27757.930199999995</v>
      </c>
      <c r="AF1286" s="2015">
        <f>AL1286-AK1286-AH1286</f>
        <v>24273.606840000004</v>
      </c>
      <c r="AG1286" s="3019"/>
      <c r="AH1286" s="2015"/>
      <c r="AI1286" s="2015">
        <f>AF1286-AE1286</f>
        <v>-3484.3233599999912</v>
      </c>
      <c r="AJ1286" s="2015">
        <v>-20.50272</v>
      </c>
      <c r="AK1286" s="2015">
        <v>-42.510179999999998</v>
      </c>
      <c r="AL1286" s="2016">
        <v>24231.096660000003</v>
      </c>
      <c r="AM1286" s="3551">
        <v>40.944960000000002</v>
      </c>
      <c r="AN1286" s="3915">
        <f t="shared" si="1113"/>
        <v>0</v>
      </c>
      <c r="AO1286" s="3838"/>
      <c r="AP1286" s="56"/>
      <c r="AQ1286" s="4292"/>
    </row>
    <row r="1287" spans="1:43" ht="15.75" thickBot="1" x14ac:dyDescent="0.3">
      <c r="A1287" s="47">
        <v>1</v>
      </c>
      <c r="B1287" s="379" t="s">
        <v>329</v>
      </c>
      <c r="C1287" s="379"/>
      <c r="D1287" s="379"/>
      <c r="E1287" s="1504"/>
      <c r="F1287" s="1504">
        <v>0</v>
      </c>
      <c r="G1287" s="463"/>
      <c r="H1287" s="463"/>
      <c r="I1287" s="463"/>
      <c r="J1287" s="3451"/>
      <c r="K1287" s="333"/>
      <c r="L1287" s="333"/>
      <c r="M1287" s="463"/>
      <c r="N1287" s="463">
        <v>0</v>
      </c>
      <c r="O1287" s="463"/>
      <c r="P1287" s="463"/>
      <c r="Q1287" s="463"/>
      <c r="R1287" s="463"/>
      <c r="S1287" s="463"/>
      <c r="T1287" s="742">
        <f t="shared" ref="T1287:U1287" si="1114">T1286+T1281</f>
        <v>143777.59153999999</v>
      </c>
      <c r="U1287" s="742">
        <f t="shared" si="1114"/>
        <v>144179.95434</v>
      </c>
      <c r="V1287" s="742">
        <f t="shared" ref="V1287:W1287" si="1115">V1286+V1281</f>
        <v>144179.95434</v>
      </c>
      <c r="W1287" s="742">
        <f t="shared" si="1115"/>
        <v>145795.19563999999</v>
      </c>
      <c r="X1287" s="742">
        <f t="shared" ref="X1287:Y1287" si="1116">X1286+X1281</f>
        <v>145783.18570999999</v>
      </c>
      <c r="Y1287" s="742">
        <f t="shared" si="1116"/>
        <v>145783.18570999999</v>
      </c>
      <c r="Z1287" s="742">
        <f t="shared" ref="Z1287:AA1287" si="1117">Z1286+Z1281</f>
        <v>146217.21042999998</v>
      </c>
      <c r="AA1287" s="742">
        <f t="shared" si="1117"/>
        <v>146217.21042999998</v>
      </c>
      <c r="AB1287" s="742">
        <f t="shared" ref="AB1287:AC1287" si="1118">AB1286+AB1281</f>
        <v>148789.96866000001</v>
      </c>
      <c r="AC1287" s="742">
        <f t="shared" si="1118"/>
        <v>148789.96866000001</v>
      </c>
      <c r="AD1287" s="742">
        <f t="shared" ref="AD1287" si="1119">AD1286+AD1281</f>
        <v>148789.96866000001</v>
      </c>
      <c r="AE1287" s="2975">
        <f t="shared" ref="AE1287" si="1120">AE1286+AE1281</f>
        <v>123328.44244082828</v>
      </c>
      <c r="AF1287" s="742">
        <f t="shared" ref="AF1287:AM1287" si="1121">AF1286+AF1281</f>
        <v>116868.05475</v>
      </c>
      <c r="AG1287" s="3020">
        <f t="shared" si="1121"/>
        <v>0</v>
      </c>
      <c r="AH1287" s="742">
        <f t="shared" ref="AH1287" si="1122">AH1286+AH1281</f>
        <v>0</v>
      </c>
      <c r="AI1287" s="742">
        <f t="shared" si="1121"/>
        <v>-6460.3876908282718</v>
      </c>
      <c r="AJ1287" s="4313">
        <f t="shared" si="1121"/>
        <v>-20.50272</v>
      </c>
      <c r="AK1287" s="742">
        <f t="shared" si="1121"/>
        <v>-83.539209999999997</v>
      </c>
      <c r="AL1287" s="2017">
        <f t="shared" si="1121"/>
        <v>116784.51553999999</v>
      </c>
      <c r="AM1287" s="3552">
        <f t="shared" si="1121"/>
        <v>58.69276</v>
      </c>
      <c r="AN1287" s="3936"/>
      <c r="AO1287" s="3304">
        <f t="shared" ref="AO1287" si="1123">AO1286+AO1281</f>
        <v>0</v>
      </c>
      <c r="AP1287" s="56"/>
      <c r="AQ1287" s="4292"/>
    </row>
    <row r="1288" spans="1:43" x14ac:dyDescent="0.25">
      <c r="A1288" s="47">
        <v>1</v>
      </c>
      <c r="B1288" s="483"/>
      <c r="C1288" s="2301"/>
      <c r="D1288" s="483"/>
      <c r="E1288" s="1507"/>
      <c r="F1288" s="1507">
        <v>0</v>
      </c>
      <c r="G1288" s="418"/>
      <c r="H1288" s="418"/>
      <c r="I1288" s="418"/>
      <c r="J1288" s="3436"/>
      <c r="K1288" s="326"/>
      <c r="L1288" s="326"/>
      <c r="M1288" s="418"/>
      <c r="N1288" s="418">
        <v>0</v>
      </c>
      <c r="O1288" s="418"/>
      <c r="P1288" s="418"/>
      <c r="Q1288" s="418"/>
      <c r="R1288" s="418"/>
      <c r="S1288" s="418"/>
      <c r="T1288" s="1137"/>
      <c r="U1288" s="1137"/>
      <c r="V1288" s="1137"/>
      <c r="W1288" s="1137"/>
      <c r="X1288" s="1137"/>
      <c r="Y1288" s="1137"/>
      <c r="Z1288" s="1137"/>
      <c r="AA1288" s="1137"/>
      <c r="AB1288" s="1137"/>
      <c r="AC1288" s="1137"/>
      <c r="AD1288" s="1137"/>
      <c r="AE1288" s="2973"/>
      <c r="AF1288" s="1137">
        <f t="shared" ref="AF1288:AF1295" si="1124">AL1288-AK1288-AH1288</f>
        <v>0</v>
      </c>
      <c r="AG1288" s="3010"/>
      <c r="AH1288" s="1137"/>
      <c r="AI1288" s="1137"/>
      <c r="AJ1288" s="1137"/>
      <c r="AK1288" s="1137"/>
      <c r="AL1288" s="2009"/>
      <c r="AM1288" s="3546"/>
      <c r="AN1288" s="3912"/>
      <c r="AO1288" s="2071"/>
      <c r="AP1288" s="56"/>
      <c r="AQ1288" s="4292"/>
    </row>
    <row r="1289" spans="1:43" ht="43.5" x14ac:dyDescent="0.25">
      <c r="A1289" s="47">
        <v>1</v>
      </c>
      <c r="B1289" s="848" t="s">
        <v>494</v>
      </c>
      <c r="C1289" s="848"/>
      <c r="D1289" s="414"/>
      <c r="E1289" s="1497"/>
      <c r="F1289" s="1497">
        <v>0</v>
      </c>
      <c r="G1289" s="102"/>
      <c r="H1289" s="102"/>
      <c r="I1289" s="102"/>
      <c r="J1289" s="3449"/>
      <c r="K1289" s="101"/>
      <c r="L1289" s="101"/>
      <c r="M1289" s="102"/>
      <c r="N1289" s="102">
        <v>0</v>
      </c>
      <c r="O1289" s="102"/>
      <c r="P1289" s="102"/>
      <c r="Q1289" s="102"/>
      <c r="R1289" s="102"/>
      <c r="S1289" s="102"/>
      <c r="T1289" s="607"/>
      <c r="U1289" s="607"/>
      <c r="V1289" s="607"/>
      <c r="W1289" s="607"/>
      <c r="X1289" s="607"/>
      <c r="Y1289" s="607"/>
      <c r="Z1289" s="607"/>
      <c r="AA1289" s="607"/>
      <c r="AB1289" s="607"/>
      <c r="AC1289" s="607"/>
      <c r="AD1289" s="607"/>
      <c r="AE1289" s="2974"/>
      <c r="AF1289" s="607">
        <f t="shared" si="1124"/>
        <v>0</v>
      </c>
      <c r="AG1289" s="3011"/>
      <c r="AH1289" s="607"/>
      <c r="AI1289" s="607"/>
      <c r="AJ1289" s="607"/>
      <c r="AK1289" s="607"/>
      <c r="AL1289" s="2010"/>
      <c r="AM1289" s="3547"/>
      <c r="AN1289" s="3926"/>
      <c r="AO1289" s="2006"/>
      <c r="AP1289" s="56"/>
      <c r="AQ1289" s="4292"/>
    </row>
    <row r="1290" spans="1:43" x14ac:dyDescent="0.25">
      <c r="A1290" s="47">
        <v>1</v>
      </c>
      <c r="B1290" s="367" t="s">
        <v>5</v>
      </c>
      <c r="C1290" s="2239"/>
      <c r="D1290" s="367"/>
      <c r="E1290" s="1497"/>
      <c r="F1290" s="1497">
        <v>0</v>
      </c>
      <c r="G1290" s="102"/>
      <c r="H1290" s="102"/>
      <c r="I1290" s="102"/>
      <c r="J1290" s="3449"/>
      <c r="K1290" s="101"/>
      <c r="L1290" s="101"/>
      <c r="M1290" s="102"/>
      <c r="N1290" s="102">
        <v>0</v>
      </c>
      <c r="O1290" s="102"/>
      <c r="P1290" s="102"/>
      <c r="Q1290" s="102"/>
      <c r="R1290" s="102"/>
      <c r="S1290" s="102"/>
      <c r="T1290" s="607"/>
      <c r="U1290" s="607"/>
      <c r="V1290" s="607"/>
      <c r="W1290" s="607"/>
      <c r="X1290" s="607"/>
      <c r="Y1290" s="607"/>
      <c r="Z1290" s="607"/>
      <c r="AA1290" s="607"/>
      <c r="AB1290" s="607"/>
      <c r="AC1290" s="607"/>
      <c r="AD1290" s="607"/>
      <c r="AE1290" s="2974"/>
      <c r="AF1290" s="607">
        <f t="shared" si="1124"/>
        <v>0</v>
      </c>
      <c r="AG1290" s="3011"/>
      <c r="AH1290" s="607"/>
      <c r="AI1290" s="607"/>
      <c r="AJ1290" s="607"/>
      <c r="AK1290" s="607"/>
      <c r="AL1290" s="2010"/>
      <c r="AM1290" s="3547"/>
      <c r="AN1290" s="3926"/>
      <c r="AO1290" s="2006"/>
      <c r="AP1290" s="56"/>
      <c r="AQ1290" s="4292"/>
    </row>
    <row r="1291" spans="1:43" x14ac:dyDescent="0.25">
      <c r="A1291" s="47">
        <v>1</v>
      </c>
      <c r="B1291" s="100" t="s">
        <v>24</v>
      </c>
      <c r="C1291" s="3341" t="s">
        <v>285</v>
      </c>
      <c r="D1291" s="100">
        <v>340</v>
      </c>
      <c r="E1291" s="1651">
        <v>319</v>
      </c>
      <c r="F1291" s="1651">
        <v>29</v>
      </c>
      <c r="G1291" s="69">
        <f>(E1291-F1291)/12*$B$4+F1291</f>
        <v>270.66666666666669</v>
      </c>
      <c r="H1291" s="69">
        <v>257</v>
      </c>
      <c r="I1291" s="69">
        <f>H1291/G1291*100</f>
        <v>94.950738916256157</v>
      </c>
      <c r="J1291" s="3364">
        <v>16</v>
      </c>
      <c r="K1291" s="423">
        <v>3.7</v>
      </c>
      <c r="L1291" s="70">
        <f>P1291/H1291</f>
        <v>3.4669260700389106</v>
      </c>
      <c r="M1291" s="71">
        <f>ROUND(E1291*K1291,0)</f>
        <v>1180</v>
      </c>
      <c r="N1291" s="71">
        <v>107</v>
      </c>
      <c r="O1291" s="71">
        <f>(M1291-N1291)/12*$B$4+N1291</f>
        <v>1001.1666666666667</v>
      </c>
      <c r="P1291" s="71">
        <v>891</v>
      </c>
      <c r="Q1291" s="71">
        <f>P1291/O1291*100</f>
        <v>88.996171133677365</v>
      </c>
      <c r="R1291" s="71">
        <f>ROUND(M1291/D1291,0)</f>
        <v>3</v>
      </c>
      <c r="S1291" s="71">
        <f>P1291/$B$4*12/R1291</f>
        <v>356.39999999999992</v>
      </c>
      <c r="T1291" s="607"/>
      <c r="U1291" s="607"/>
      <c r="V1291" s="607"/>
      <c r="W1291" s="607"/>
      <c r="X1291" s="607"/>
      <c r="Y1291" s="607"/>
      <c r="Z1291" s="607"/>
      <c r="AA1291" s="607"/>
      <c r="AB1291" s="607"/>
      <c r="AC1291" s="607"/>
      <c r="AD1291" s="607"/>
      <c r="AE1291" s="2974"/>
      <c r="AF1291" s="607">
        <f t="shared" si="1124"/>
        <v>0</v>
      </c>
      <c r="AG1291" s="3011"/>
      <c r="AH1291" s="607"/>
      <c r="AI1291" s="607"/>
      <c r="AJ1291" s="607"/>
      <c r="AK1291" s="607"/>
      <c r="AL1291" s="2010"/>
      <c r="AM1291" s="3547"/>
      <c r="AN1291" s="3820"/>
      <c r="AO1291" s="2006"/>
      <c r="AP1291" s="56"/>
      <c r="AQ1291" s="4292"/>
    </row>
    <row r="1292" spans="1:43" x14ac:dyDescent="0.25">
      <c r="A1292" s="47">
        <v>1</v>
      </c>
      <c r="B1292" s="305" t="s">
        <v>6</v>
      </c>
      <c r="C1292" s="3341" t="s">
        <v>285</v>
      </c>
      <c r="D1292" s="305">
        <v>340</v>
      </c>
      <c r="E1292" s="1652">
        <v>294</v>
      </c>
      <c r="F1292" s="1652">
        <v>0</v>
      </c>
      <c r="G1292" s="75">
        <f>ROUND(E1292/12*$B$4,0)</f>
        <v>245</v>
      </c>
      <c r="H1292" s="75">
        <v>212</v>
      </c>
      <c r="I1292" s="75">
        <f>H1292/G1292*100</f>
        <v>86.530612244897966</v>
      </c>
      <c r="J1292" s="3365">
        <v>17</v>
      </c>
      <c r="K1292" s="489">
        <v>3.6</v>
      </c>
      <c r="L1292" s="76">
        <f>P1292/H1292</f>
        <v>4.1037735849056602</v>
      </c>
      <c r="M1292" s="77">
        <f>ROUND(E1292*K1292,0)</f>
        <v>1058</v>
      </c>
      <c r="N1292" s="77">
        <v>0</v>
      </c>
      <c r="O1292" s="77">
        <f>ROUND(M1292/12*$B$4,0)</f>
        <v>882</v>
      </c>
      <c r="P1292" s="77">
        <v>870</v>
      </c>
      <c r="Q1292" s="77">
        <f>P1292/O1292*100</f>
        <v>98.639455782312922</v>
      </c>
      <c r="R1292" s="77">
        <f>ROUND(M1292/D1292,0)</f>
        <v>3</v>
      </c>
      <c r="S1292" s="77">
        <f>P1292/$B$4*12/R1292</f>
        <v>348</v>
      </c>
      <c r="T1292" s="1889"/>
      <c r="U1292" s="1889"/>
      <c r="V1292" s="1889"/>
      <c r="W1292" s="1889"/>
      <c r="X1292" s="1889"/>
      <c r="Y1292" s="1889"/>
      <c r="Z1292" s="1889"/>
      <c r="AA1292" s="1889"/>
      <c r="AB1292" s="1889"/>
      <c r="AC1292" s="1889"/>
      <c r="AD1292" s="1889"/>
      <c r="AE1292" s="3316"/>
      <c r="AF1292" s="1889">
        <f t="shared" si="1124"/>
        <v>0</v>
      </c>
      <c r="AG1292" s="3012"/>
      <c r="AH1292" s="1889"/>
      <c r="AI1292" s="1889"/>
      <c r="AJ1292" s="1889"/>
      <c r="AK1292" s="1889"/>
      <c r="AL1292" s="2011"/>
      <c r="AM1292" s="3548"/>
      <c r="AN1292" s="3821"/>
      <c r="AO1292" s="3302"/>
      <c r="AP1292" s="56"/>
      <c r="AQ1292" s="4292"/>
    </row>
    <row r="1293" spans="1:43" x14ac:dyDescent="0.25">
      <c r="A1293" s="47">
        <v>1</v>
      </c>
      <c r="B1293" s="108" t="s">
        <v>7</v>
      </c>
      <c r="C1293" s="667"/>
      <c r="D1293" s="108"/>
      <c r="E1293" s="1506">
        <f>SUM(E1291:E1292)</f>
        <v>613</v>
      </c>
      <c r="F1293" s="1506">
        <v>29</v>
      </c>
      <c r="G1293" s="371">
        <f>SUM(G1291:G1292)</f>
        <v>515.66666666666674</v>
      </c>
      <c r="H1293" s="371">
        <f>SUM(H1291:H1292)</f>
        <v>469</v>
      </c>
      <c r="I1293" s="371">
        <f>H1293/G1293*100</f>
        <v>90.950226244343881</v>
      </c>
      <c r="J1293" s="3414">
        <f>SUM(J1291:J1292)</f>
        <v>33</v>
      </c>
      <c r="K1293" s="81">
        <f>IF(E1293=0,0,M1293/E1293)</f>
        <v>3.6508972267536706</v>
      </c>
      <c r="L1293" s="81">
        <f>P1293/H1293</f>
        <v>3.7547974413646057</v>
      </c>
      <c r="M1293" s="371">
        <f>SUM(M1291:M1292)</f>
        <v>2238</v>
      </c>
      <c r="N1293" s="371">
        <v>107</v>
      </c>
      <c r="O1293" s="371">
        <f>SUM(O1291:O1292)</f>
        <v>1883.1666666666667</v>
      </c>
      <c r="P1293" s="371">
        <f>SUM(P1291:P1292)</f>
        <v>1761</v>
      </c>
      <c r="Q1293" s="154">
        <f>P1293/O1293*100</f>
        <v>93.512700238959198</v>
      </c>
      <c r="R1293" s="233">
        <f>SUM(R1291:R1292)</f>
        <v>6</v>
      </c>
      <c r="S1293" s="154">
        <f>P1293/$B$4*12/R1293</f>
        <v>352.2</v>
      </c>
      <c r="T1293" s="610">
        <v>18627.080471999994</v>
      </c>
      <c r="U1293" s="610">
        <v>18627.080471999994</v>
      </c>
      <c r="V1293" s="610">
        <v>18627.080471999994</v>
      </c>
      <c r="W1293" s="610">
        <v>18627.080471999994</v>
      </c>
      <c r="X1293" s="610">
        <v>18627.080471999994</v>
      </c>
      <c r="Y1293" s="610">
        <v>18627.080471999994</v>
      </c>
      <c r="Z1293" s="610">
        <v>18627.080471999994</v>
      </c>
      <c r="AA1293" s="610">
        <v>19198.894511999999</v>
      </c>
      <c r="AB1293" s="610">
        <v>19198.894511999999</v>
      </c>
      <c r="AC1293" s="610">
        <v>19198.894511999999</v>
      </c>
      <c r="AD1293" s="610">
        <v>19198.894511999999</v>
      </c>
      <c r="AE1293" s="3317">
        <f>T1293/12*$B$4+(U1293-T1293)/11*9+(V1293-U1293)/10*8+(W1293-V1293)/9*7+(X1293-W1293)/8*6+(Y1293-X1293)/7*5+(Z1293-Y1293)/6*4+(AA1293-Z1293)+(AB1293-AA1293)/5*3+(AC1293-AB1293)/4*2+(AD1293-AC1293)/3*1</f>
        <v>16094.381099999999</v>
      </c>
      <c r="AF1293" s="610">
        <f t="shared" si="1124"/>
        <v>14898.136920000003</v>
      </c>
      <c r="AG1293" s="3009"/>
      <c r="AH1293" s="610"/>
      <c r="AI1293" s="610">
        <f>AF1293-AE1293</f>
        <v>-1196.244179999996</v>
      </c>
      <c r="AJ1293" s="610"/>
      <c r="AK1293" s="610">
        <v>0</v>
      </c>
      <c r="AL1293" s="2008">
        <v>14898.136920000003</v>
      </c>
      <c r="AM1293" s="3545">
        <v>999.95615999999995</v>
      </c>
      <c r="AN1293" s="3880">
        <v>18</v>
      </c>
      <c r="AO1293" s="3307">
        <v>575.0984400000001</v>
      </c>
      <c r="AP1293" s="56"/>
      <c r="AQ1293" s="4292"/>
    </row>
    <row r="1294" spans="1:43" x14ac:dyDescent="0.25">
      <c r="A1294" s="47">
        <v>1</v>
      </c>
      <c r="B1294" s="2466" t="s">
        <v>408</v>
      </c>
      <c r="C1294" s="486"/>
      <c r="D1294" s="460"/>
      <c r="E1294" s="1507"/>
      <c r="F1294" s="1507">
        <v>0</v>
      </c>
      <c r="G1294" s="418"/>
      <c r="H1294" s="418"/>
      <c r="I1294" s="418"/>
      <c r="J1294" s="3436"/>
      <c r="K1294" s="326"/>
      <c r="L1294" s="326"/>
      <c r="M1294" s="418"/>
      <c r="N1294" s="418">
        <v>0</v>
      </c>
      <c r="O1294" s="418"/>
      <c r="P1294" s="418"/>
      <c r="Q1294" s="418"/>
      <c r="R1294" s="418"/>
      <c r="S1294" s="418"/>
      <c r="T1294" s="1137">
        <v>136185.49437</v>
      </c>
      <c r="U1294" s="1137">
        <v>136185.49437</v>
      </c>
      <c r="V1294" s="1137">
        <v>136185.49437</v>
      </c>
      <c r="W1294" s="1137">
        <v>136185.49437</v>
      </c>
      <c r="X1294" s="1137">
        <v>136185.4944</v>
      </c>
      <c r="Y1294" s="1137">
        <v>136185.4944</v>
      </c>
      <c r="Z1294" s="1137">
        <v>136185.4944</v>
      </c>
      <c r="AA1294" s="1137">
        <v>136185.4944</v>
      </c>
      <c r="AB1294" s="1137">
        <v>136185.4944</v>
      </c>
      <c r="AC1294" s="1137">
        <v>136185.4944</v>
      </c>
      <c r="AD1294" s="1137">
        <v>136185.4944</v>
      </c>
      <c r="AE1294" s="4296">
        <f>T1294/12*$B$4+(U1294-T1294)/11*9+(V1294-U1294)/10*8+(W1294-V1294)/9*7+(X1294-W1294)+(Y1294-X1294)/7*5+(Z1294-Y1294)/6*4+(AB1294-AA1294)/5*3+(AC1294-AB1294)/4*2+(AD1294-AC1294)/3*1</f>
        <v>113487.91200500001</v>
      </c>
      <c r="AF1294" s="1137">
        <f t="shared" si="1124"/>
        <v>113465.21441999999</v>
      </c>
      <c r="AG1294" s="3010"/>
      <c r="AH1294" s="1137"/>
      <c r="AI1294" s="1137">
        <f>AF1294-AE1294</f>
        <v>-22.697585000016261</v>
      </c>
      <c r="AJ1294" s="1137"/>
      <c r="AK1294" s="1137">
        <v>-53.235369999999996</v>
      </c>
      <c r="AL1294" s="2009">
        <v>113411.97904999999</v>
      </c>
      <c r="AM1294" s="3546"/>
      <c r="AN1294" s="3912"/>
      <c r="AO1294" s="2071"/>
      <c r="AP1294" s="56"/>
      <c r="AQ1294" s="4292"/>
    </row>
    <row r="1295" spans="1:43" ht="29.25" x14ac:dyDescent="0.25">
      <c r="A1295" s="47">
        <v>1</v>
      </c>
      <c r="B1295" s="2424" t="s">
        <v>304</v>
      </c>
      <c r="C1295" s="2223"/>
      <c r="D1295" s="442"/>
      <c r="E1295" s="3240">
        <f>E1296+E1297+E1298+E1302+E1303</f>
        <v>47186</v>
      </c>
      <c r="F1295" s="3240">
        <v>0</v>
      </c>
      <c r="G1295" s="309">
        <f>G1296+G1297+G1298+G1302+G1303</f>
        <v>39322</v>
      </c>
      <c r="H1295" s="309">
        <f>H1296+H1297+H1298+H1302+H1303</f>
        <v>37925</v>
      </c>
      <c r="I1295" s="102">
        <f>H1295/G1295*100</f>
        <v>96.447281420070183</v>
      </c>
      <c r="J1295" s="3449">
        <f>J1296+J1297+J1298+J1302+J1303</f>
        <v>0</v>
      </c>
      <c r="K1295" s="101"/>
      <c r="L1295" s="101"/>
      <c r="M1295" s="102"/>
      <c r="N1295" s="102">
        <v>0</v>
      </c>
      <c r="O1295" s="102"/>
      <c r="P1295" s="102"/>
      <c r="Q1295" s="102"/>
      <c r="R1295" s="102"/>
      <c r="S1295" s="102"/>
      <c r="T1295" s="607"/>
      <c r="U1295" s="607"/>
      <c r="V1295" s="607"/>
      <c r="W1295" s="607"/>
      <c r="X1295" s="607"/>
      <c r="Y1295" s="607"/>
      <c r="Z1295" s="607"/>
      <c r="AA1295" s="607"/>
      <c r="AB1295" s="607"/>
      <c r="AC1295" s="607"/>
      <c r="AD1295" s="607"/>
      <c r="AE1295" s="2974"/>
      <c r="AF1295" s="607">
        <f t="shared" si="1124"/>
        <v>0</v>
      </c>
      <c r="AG1295" s="3011"/>
      <c r="AH1295" s="607"/>
      <c r="AI1295" s="607"/>
      <c r="AJ1295" s="607"/>
      <c r="AK1295" s="607"/>
      <c r="AL1295" s="2010"/>
      <c r="AM1295" s="3547"/>
      <c r="AN1295" s="3868">
        <f>AN1296+AN1297+AN1298+AN1302+AN1303</f>
        <v>0</v>
      </c>
      <c r="AO1295" s="2006"/>
      <c r="AP1295" s="56"/>
      <c r="AQ1295" s="4292"/>
    </row>
    <row r="1296" spans="1:43" ht="30" x14ac:dyDescent="0.25">
      <c r="A1296" s="47">
        <v>1</v>
      </c>
      <c r="B1296" s="1828" t="s">
        <v>211</v>
      </c>
      <c r="C1296" s="2223"/>
      <c r="D1296" s="442"/>
      <c r="E1296" s="3241">
        <v>3000</v>
      </c>
      <c r="F1296" s="3241">
        <v>0</v>
      </c>
      <c r="G1296" s="309">
        <f>ROUND(E1296/12*$B$4,0)</f>
        <v>2500</v>
      </c>
      <c r="H1296" s="309">
        <v>1724</v>
      </c>
      <c r="I1296" s="102">
        <f>H1296/G1296*100</f>
        <v>68.959999999999994</v>
      </c>
      <c r="J1296" s="3449"/>
      <c r="K1296" s="101"/>
      <c r="L1296" s="101"/>
      <c r="M1296" s="102"/>
      <c r="N1296" s="102">
        <v>0</v>
      </c>
      <c r="O1296" s="102"/>
      <c r="P1296" s="102"/>
      <c r="Q1296" s="102"/>
      <c r="R1296" s="102"/>
      <c r="S1296" s="102"/>
      <c r="T1296" s="607"/>
      <c r="U1296" s="607"/>
      <c r="V1296" s="607"/>
      <c r="W1296" s="607"/>
      <c r="X1296" s="607"/>
      <c r="Y1296" s="607"/>
      <c r="Z1296" s="607"/>
      <c r="AA1296" s="607"/>
      <c r="AB1296" s="607"/>
      <c r="AC1296" s="607"/>
      <c r="AD1296" s="607"/>
      <c r="AE1296" s="2974"/>
      <c r="AF1296" s="607"/>
      <c r="AG1296" s="3011"/>
      <c r="AH1296" s="607"/>
      <c r="AI1296" s="607"/>
      <c r="AJ1296" s="607"/>
      <c r="AK1296" s="607"/>
      <c r="AL1296" s="2010"/>
      <c r="AM1296" s="3547"/>
      <c r="AN1296" s="3868"/>
      <c r="AO1296" s="2006"/>
      <c r="AP1296" s="56"/>
      <c r="AQ1296" s="4292"/>
    </row>
    <row r="1297" spans="1:43" ht="30" x14ac:dyDescent="0.25">
      <c r="A1297" s="47">
        <v>1</v>
      </c>
      <c r="B1297" s="1828" t="s">
        <v>212</v>
      </c>
      <c r="C1297" s="2223"/>
      <c r="D1297" s="442"/>
      <c r="E1297" s="3241">
        <v>23950</v>
      </c>
      <c r="F1297" s="3241">
        <v>0</v>
      </c>
      <c r="G1297" s="309">
        <f>ROUND(E1297/12*$B$4,0)</f>
        <v>19958</v>
      </c>
      <c r="H1297" s="309">
        <v>18515</v>
      </c>
      <c r="I1297" s="102">
        <f>H1297/G1297*100</f>
        <v>92.769816614891283</v>
      </c>
      <c r="J1297" s="3449"/>
      <c r="K1297" s="101"/>
      <c r="L1297" s="101"/>
      <c r="M1297" s="102"/>
      <c r="N1297" s="102">
        <v>0</v>
      </c>
      <c r="O1297" s="102"/>
      <c r="P1297" s="102"/>
      <c r="Q1297" s="102"/>
      <c r="R1297" s="102"/>
      <c r="S1297" s="102"/>
      <c r="T1297" s="607"/>
      <c r="U1297" s="607"/>
      <c r="V1297" s="607"/>
      <c r="W1297" s="607"/>
      <c r="X1297" s="607"/>
      <c r="Y1297" s="607"/>
      <c r="Z1297" s="607"/>
      <c r="AA1297" s="607"/>
      <c r="AB1297" s="607"/>
      <c r="AC1297" s="607"/>
      <c r="AD1297" s="607"/>
      <c r="AE1297" s="2974"/>
      <c r="AF1297" s="607"/>
      <c r="AG1297" s="3011"/>
      <c r="AH1297" s="607"/>
      <c r="AI1297" s="607"/>
      <c r="AJ1297" s="607"/>
      <c r="AK1297" s="607"/>
      <c r="AL1297" s="2010"/>
      <c r="AM1297" s="3547"/>
      <c r="AN1297" s="3868"/>
      <c r="AO1297" s="2006"/>
      <c r="AP1297" s="56"/>
      <c r="AQ1297" s="4292"/>
    </row>
    <row r="1298" spans="1:43" ht="30" x14ac:dyDescent="0.25">
      <c r="A1298" s="47">
        <v>1</v>
      </c>
      <c r="B1298" s="2425" t="s">
        <v>305</v>
      </c>
      <c r="C1298" s="2223"/>
      <c r="D1298" s="442"/>
      <c r="E1298" s="3240">
        <f>E1299</f>
        <v>8000</v>
      </c>
      <c r="F1298" s="3240">
        <v>0</v>
      </c>
      <c r="G1298" s="309">
        <f t="shared" ref="G1298" si="1125">G1299</f>
        <v>6667</v>
      </c>
      <c r="H1298" s="309">
        <f t="shared" ref="H1298" si="1126">H1299</f>
        <v>7554</v>
      </c>
      <c r="I1298" s="102">
        <f>H1298/G1298*100</f>
        <v>113.30433478326083</v>
      </c>
      <c r="J1298" s="3449">
        <f t="shared" ref="J1298" si="1127">J1299</f>
        <v>0</v>
      </c>
      <c r="K1298" s="101"/>
      <c r="L1298" s="101"/>
      <c r="M1298" s="102"/>
      <c r="N1298" s="102">
        <v>0</v>
      </c>
      <c r="O1298" s="102"/>
      <c r="P1298" s="102"/>
      <c r="Q1298" s="102"/>
      <c r="R1298" s="102"/>
      <c r="S1298" s="102"/>
      <c r="T1298" s="607"/>
      <c r="U1298" s="607"/>
      <c r="V1298" s="607"/>
      <c r="W1298" s="607"/>
      <c r="X1298" s="607"/>
      <c r="Y1298" s="607"/>
      <c r="Z1298" s="607"/>
      <c r="AA1298" s="607"/>
      <c r="AB1298" s="607"/>
      <c r="AC1298" s="607"/>
      <c r="AD1298" s="607"/>
      <c r="AE1298" s="2974"/>
      <c r="AF1298" s="607"/>
      <c r="AG1298" s="3011"/>
      <c r="AH1298" s="607"/>
      <c r="AI1298" s="607"/>
      <c r="AJ1298" s="607"/>
      <c r="AK1298" s="607"/>
      <c r="AL1298" s="2010"/>
      <c r="AM1298" s="3547"/>
      <c r="AN1298" s="3868">
        <f t="shared" ref="AN1298" si="1128">AN1299</f>
        <v>0</v>
      </c>
      <c r="AO1298" s="2006"/>
      <c r="AP1298" s="56"/>
      <c r="AQ1298" s="4292"/>
    </row>
    <row r="1299" spans="1:43" x14ac:dyDescent="0.25">
      <c r="A1299" s="47">
        <v>1</v>
      </c>
      <c r="B1299" s="1829" t="s">
        <v>306</v>
      </c>
      <c r="C1299" s="2223"/>
      <c r="D1299" s="442"/>
      <c r="E1299" s="921">
        <v>8000</v>
      </c>
      <c r="F1299" s="921">
        <v>0</v>
      </c>
      <c r="G1299" s="309">
        <f>ROUND(E1299/12*$B$4,0)</f>
        <v>6667</v>
      </c>
      <c r="H1299" s="309">
        <v>7554</v>
      </c>
      <c r="I1299" s="102">
        <f>H1299/G1299*100</f>
        <v>113.30433478326083</v>
      </c>
      <c r="J1299" s="3449"/>
      <c r="K1299" s="101"/>
      <c r="L1299" s="101"/>
      <c r="M1299" s="102"/>
      <c r="N1299" s="102">
        <v>0</v>
      </c>
      <c r="O1299" s="102"/>
      <c r="P1299" s="102"/>
      <c r="Q1299" s="102"/>
      <c r="R1299" s="102"/>
      <c r="S1299" s="102"/>
      <c r="T1299" s="607"/>
      <c r="U1299" s="607"/>
      <c r="V1299" s="607"/>
      <c r="W1299" s="607"/>
      <c r="X1299" s="607"/>
      <c r="Y1299" s="607"/>
      <c r="Z1299" s="607"/>
      <c r="AA1299" s="607"/>
      <c r="AB1299" s="607"/>
      <c r="AC1299" s="607"/>
      <c r="AD1299" s="607"/>
      <c r="AE1299" s="2974"/>
      <c r="AF1299" s="607"/>
      <c r="AG1299" s="3011"/>
      <c r="AH1299" s="607"/>
      <c r="AI1299" s="607"/>
      <c r="AJ1299" s="607"/>
      <c r="AK1299" s="607"/>
      <c r="AL1299" s="2010"/>
      <c r="AM1299" s="3547"/>
      <c r="AN1299" s="3868"/>
      <c r="AO1299" s="2006"/>
      <c r="AP1299" s="56"/>
      <c r="AQ1299" s="4292"/>
    </row>
    <row r="1300" spans="1:43" ht="30" x14ac:dyDescent="0.25">
      <c r="A1300" s="47">
        <v>1</v>
      </c>
      <c r="B1300" s="1829" t="s">
        <v>307</v>
      </c>
      <c r="C1300" s="2223"/>
      <c r="D1300" s="442"/>
      <c r="E1300" s="3240"/>
      <c r="F1300" s="3240">
        <v>0</v>
      </c>
      <c r="G1300" s="309"/>
      <c r="H1300" s="309"/>
      <c r="I1300" s="102"/>
      <c r="J1300" s="3449"/>
      <c r="K1300" s="101"/>
      <c r="L1300" s="101"/>
      <c r="M1300" s="102"/>
      <c r="N1300" s="102">
        <v>0</v>
      </c>
      <c r="O1300" s="102"/>
      <c r="P1300" s="102"/>
      <c r="Q1300" s="102"/>
      <c r="R1300" s="102"/>
      <c r="S1300" s="102"/>
      <c r="T1300" s="607"/>
      <c r="U1300" s="607"/>
      <c r="V1300" s="607"/>
      <c r="W1300" s="607"/>
      <c r="X1300" s="607"/>
      <c r="Y1300" s="607"/>
      <c r="Z1300" s="607"/>
      <c r="AA1300" s="607"/>
      <c r="AB1300" s="607"/>
      <c r="AC1300" s="607"/>
      <c r="AD1300" s="607"/>
      <c r="AE1300" s="2974"/>
      <c r="AF1300" s="607"/>
      <c r="AG1300" s="3011"/>
      <c r="AH1300" s="607"/>
      <c r="AI1300" s="607"/>
      <c r="AJ1300" s="607"/>
      <c r="AK1300" s="607"/>
      <c r="AL1300" s="2010"/>
      <c r="AM1300" s="3547"/>
      <c r="AN1300" s="3868"/>
      <c r="AO1300" s="2006"/>
      <c r="AP1300" s="56"/>
      <c r="AQ1300" s="4292"/>
    </row>
    <row r="1301" spans="1:43" ht="75" x14ac:dyDescent="0.25">
      <c r="A1301" s="47">
        <v>1</v>
      </c>
      <c r="B1301" s="1829" t="s">
        <v>308</v>
      </c>
      <c r="C1301" s="2223"/>
      <c r="D1301" s="442"/>
      <c r="E1301" s="3240"/>
      <c r="F1301" s="3240">
        <v>0</v>
      </c>
      <c r="G1301" s="309"/>
      <c r="H1301" s="309"/>
      <c r="I1301" s="102"/>
      <c r="J1301" s="3449"/>
      <c r="K1301" s="101"/>
      <c r="L1301" s="101"/>
      <c r="M1301" s="102"/>
      <c r="N1301" s="102">
        <v>0</v>
      </c>
      <c r="O1301" s="102"/>
      <c r="P1301" s="102"/>
      <c r="Q1301" s="102"/>
      <c r="R1301" s="102"/>
      <c r="S1301" s="102"/>
      <c r="T1301" s="607"/>
      <c r="U1301" s="607"/>
      <c r="V1301" s="607"/>
      <c r="W1301" s="607"/>
      <c r="X1301" s="607"/>
      <c r="Y1301" s="607"/>
      <c r="Z1301" s="607"/>
      <c r="AA1301" s="607"/>
      <c r="AB1301" s="607"/>
      <c r="AC1301" s="607"/>
      <c r="AD1301" s="607"/>
      <c r="AE1301" s="2974"/>
      <c r="AF1301" s="607"/>
      <c r="AG1301" s="3011"/>
      <c r="AH1301" s="607"/>
      <c r="AI1301" s="607"/>
      <c r="AJ1301" s="607"/>
      <c r="AK1301" s="607"/>
      <c r="AL1301" s="2010"/>
      <c r="AM1301" s="3547"/>
      <c r="AN1301" s="3868"/>
      <c r="AO1301" s="2006"/>
      <c r="AP1301" s="56"/>
      <c r="AQ1301" s="4292"/>
    </row>
    <row r="1302" spans="1:43" ht="60" x14ac:dyDescent="0.25">
      <c r="A1302" s="47">
        <v>1</v>
      </c>
      <c r="B1302" s="1829" t="s">
        <v>323</v>
      </c>
      <c r="C1302" s="2223"/>
      <c r="D1302" s="442"/>
      <c r="E1302" s="3241">
        <v>8000</v>
      </c>
      <c r="F1302" s="3241">
        <v>0</v>
      </c>
      <c r="G1302" s="309">
        <f>ROUND(E1302/12*$B$4,0)</f>
        <v>6667</v>
      </c>
      <c r="H1302" s="309">
        <v>7092</v>
      </c>
      <c r="I1302" s="102">
        <f>H1302/G1302*100</f>
        <v>106.3746812659367</v>
      </c>
      <c r="J1302" s="3449"/>
      <c r="K1302" s="101"/>
      <c r="L1302" s="101"/>
      <c r="M1302" s="102"/>
      <c r="N1302" s="102">
        <v>0</v>
      </c>
      <c r="O1302" s="102"/>
      <c r="P1302" s="102"/>
      <c r="Q1302" s="102"/>
      <c r="R1302" s="102"/>
      <c r="S1302" s="102"/>
      <c r="T1302" s="607"/>
      <c r="U1302" s="607"/>
      <c r="V1302" s="607"/>
      <c r="W1302" s="607"/>
      <c r="X1302" s="607"/>
      <c r="Y1302" s="607"/>
      <c r="Z1302" s="607"/>
      <c r="AA1302" s="607"/>
      <c r="AB1302" s="607"/>
      <c r="AC1302" s="607"/>
      <c r="AD1302" s="607"/>
      <c r="AE1302" s="2974"/>
      <c r="AF1302" s="607"/>
      <c r="AG1302" s="3011"/>
      <c r="AH1302" s="607"/>
      <c r="AI1302" s="607"/>
      <c r="AJ1302" s="607"/>
      <c r="AK1302" s="607"/>
      <c r="AL1302" s="2010"/>
      <c r="AM1302" s="3547"/>
      <c r="AN1302" s="3868"/>
      <c r="AO1302" s="2006"/>
      <c r="AP1302" s="56"/>
      <c r="AQ1302" s="4292"/>
    </row>
    <row r="1303" spans="1:43" ht="30" x14ac:dyDescent="0.25">
      <c r="B1303" s="4" t="s">
        <v>406</v>
      </c>
      <c r="C1303" s="2223"/>
      <c r="D1303" s="442"/>
      <c r="E1303" s="3241">
        <v>4236</v>
      </c>
      <c r="F1303" s="3241">
        <v>0</v>
      </c>
      <c r="G1303" s="309">
        <f>ROUND(E1303/12*$B$4,0)</f>
        <v>3530</v>
      </c>
      <c r="H1303" s="309">
        <v>3040</v>
      </c>
      <c r="I1303" s="102">
        <f>H1303/G1303*100</f>
        <v>86.118980169971664</v>
      </c>
      <c r="J1303" s="3449"/>
      <c r="K1303" s="101"/>
      <c r="L1303" s="101"/>
      <c r="M1303" s="102"/>
      <c r="N1303" s="102">
        <v>0</v>
      </c>
      <c r="O1303" s="102"/>
      <c r="P1303" s="102"/>
      <c r="Q1303" s="102"/>
      <c r="R1303" s="102"/>
      <c r="S1303" s="102"/>
      <c r="T1303" s="607"/>
      <c r="U1303" s="607"/>
      <c r="V1303" s="607"/>
      <c r="W1303" s="607"/>
      <c r="X1303" s="607"/>
      <c r="Y1303" s="607"/>
      <c r="Z1303" s="607"/>
      <c r="AA1303" s="607"/>
      <c r="AB1303" s="607"/>
      <c r="AC1303" s="607"/>
      <c r="AD1303" s="607"/>
      <c r="AE1303" s="2974"/>
      <c r="AF1303" s="607"/>
      <c r="AG1303" s="3011"/>
      <c r="AH1303" s="607"/>
      <c r="AI1303" s="607"/>
      <c r="AJ1303" s="607"/>
      <c r="AK1303" s="607"/>
      <c r="AL1303" s="2010"/>
      <c r="AM1303" s="3547"/>
      <c r="AN1303" s="3868"/>
      <c r="AO1303" s="2006"/>
      <c r="AP1303" s="56"/>
      <c r="AQ1303" s="4292"/>
    </row>
    <row r="1304" spans="1:43" ht="29.25" x14ac:dyDescent="0.25">
      <c r="A1304" s="47">
        <v>1</v>
      </c>
      <c r="B1304" s="1757" t="s">
        <v>135</v>
      </c>
      <c r="C1304" s="2302"/>
      <c r="D1304" s="442"/>
      <c r="E1304" s="3240">
        <f>E1305</f>
        <v>68960</v>
      </c>
      <c r="F1304" s="3240">
        <v>0</v>
      </c>
      <c r="G1304" s="102">
        <f t="shared" ref="G1304" si="1129">G1305</f>
        <v>57467</v>
      </c>
      <c r="H1304" s="102">
        <f t="shared" ref="H1304" si="1130">H1305</f>
        <v>48213</v>
      </c>
      <c r="I1304" s="102">
        <f>H1304/G1304*100</f>
        <v>83.896845145909822</v>
      </c>
      <c r="J1304" s="3449">
        <f t="shared" ref="J1304" si="1131">J1305</f>
        <v>0</v>
      </c>
      <c r="K1304" s="101"/>
      <c r="L1304" s="101"/>
      <c r="M1304" s="102"/>
      <c r="N1304" s="102">
        <v>0</v>
      </c>
      <c r="O1304" s="102"/>
      <c r="P1304" s="102"/>
      <c r="Q1304" s="102"/>
      <c r="R1304" s="102"/>
      <c r="S1304" s="102"/>
      <c r="T1304" s="607"/>
      <c r="U1304" s="607"/>
      <c r="V1304" s="607"/>
      <c r="W1304" s="607"/>
      <c r="X1304" s="607"/>
      <c r="Y1304" s="607"/>
      <c r="Z1304" s="607"/>
      <c r="AA1304" s="607"/>
      <c r="AB1304" s="607"/>
      <c r="AC1304" s="607"/>
      <c r="AD1304" s="607"/>
      <c r="AE1304" s="2974"/>
      <c r="AF1304" s="607"/>
      <c r="AG1304" s="3011"/>
      <c r="AH1304" s="607"/>
      <c r="AI1304" s="607"/>
      <c r="AJ1304" s="607"/>
      <c r="AK1304" s="607"/>
      <c r="AL1304" s="2010"/>
      <c r="AM1304" s="3547"/>
      <c r="AN1304" s="3926">
        <f t="shared" ref="AN1304" si="1132">AN1305</f>
        <v>0</v>
      </c>
      <c r="AO1304" s="2006"/>
      <c r="AP1304" s="56"/>
      <c r="AQ1304" s="4292"/>
    </row>
    <row r="1305" spans="1:43" x14ac:dyDescent="0.25">
      <c r="A1305" s="47">
        <v>1</v>
      </c>
      <c r="B1305" s="1008" t="s">
        <v>247</v>
      </c>
      <c r="C1305" s="2223"/>
      <c r="D1305" s="442"/>
      <c r="E1305" s="3241">
        <v>68960</v>
      </c>
      <c r="F1305" s="3241">
        <v>0</v>
      </c>
      <c r="G1305" s="309">
        <f>ROUND(E1305/12*$B$4,0)</f>
        <v>57467</v>
      </c>
      <c r="H1305" s="309">
        <v>48213</v>
      </c>
      <c r="I1305" s="102">
        <f>H1305/G1305*100</f>
        <v>83.896845145909822</v>
      </c>
      <c r="J1305" s="3449"/>
      <c r="K1305" s="101"/>
      <c r="L1305" s="101"/>
      <c r="M1305" s="102"/>
      <c r="N1305" s="102">
        <v>0</v>
      </c>
      <c r="O1305" s="102"/>
      <c r="P1305" s="102"/>
      <c r="Q1305" s="102"/>
      <c r="R1305" s="102"/>
      <c r="S1305" s="102"/>
      <c r="T1305" s="607"/>
      <c r="U1305" s="607"/>
      <c r="V1305" s="607"/>
      <c r="W1305" s="607"/>
      <c r="X1305" s="607"/>
      <c r="Y1305" s="607"/>
      <c r="Z1305" s="607"/>
      <c r="AA1305" s="607"/>
      <c r="AB1305" s="607"/>
      <c r="AC1305" s="607"/>
      <c r="AD1305" s="607"/>
      <c r="AE1305" s="2974"/>
      <c r="AF1305" s="607"/>
      <c r="AG1305" s="3011"/>
      <c r="AH1305" s="607"/>
      <c r="AI1305" s="607"/>
      <c r="AJ1305" s="607"/>
      <c r="AK1305" s="607"/>
      <c r="AL1305" s="2010"/>
      <c r="AM1305" s="3547"/>
      <c r="AN1305" s="3868"/>
      <c r="AO1305" s="2006"/>
      <c r="AP1305" s="56"/>
      <c r="AQ1305" s="4292"/>
    </row>
    <row r="1306" spans="1:43" x14ac:dyDescent="0.25">
      <c r="A1306" s="47">
        <v>1</v>
      </c>
      <c r="B1306" s="1008" t="s">
        <v>310</v>
      </c>
      <c r="C1306" s="2223"/>
      <c r="D1306" s="442"/>
      <c r="E1306" s="3240"/>
      <c r="F1306" s="3240">
        <v>0</v>
      </c>
      <c r="G1306" s="309"/>
      <c r="H1306" s="309"/>
      <c r="I1306" s="102"/>
      <c r="J1306" s="3449"/>
      <c r="K1306" s="101"/>
      <c r="L1306" s="101"/>
      <c r="M1306" s="102"/>
      <c r="N1306" s="102">
        <v>0</v>
      </c>
      <c r="O1306" s="102"/>
      <c r="P1306" s="102"/>
      <c r="Q1306" s="102"/>
      <c r="R1306" s="102"/>
      <c r="S1306" s="102"/>
      <c r="T1306" s="607"/>
      <c r="U1306" s="607"/>
      <c r="V1306" s="607"/>
      <c r="W1306" s="607"/>
      <c r="X1306" s="607"/>
      <c r="Y1306" s="607"/>
      <c r="Z1306" s="607"/>
      <c r="AA1306" s="607"/>
      <c r="AB1306" s="607"/>
      <c r="AC1306" s="607"/>
      <c r="AD1306" s="607"/>
      <c r="AE1306" s="2974"/>
      <c r="AF1306" s="607"/>
      <c r="AG1306" s="3011"/>
      <c r="AH1306" s="607"/>
      <c r="AI1306" s="607"/>
      <c r="AJ1306" s="607"/>
      <c r="AK1306" s="607"/>
      <c r="AL1306" s="2010"/>
      <c r="AM1306" s="3547"/>
      <c r="AN1306" s="3868"/>
      <c r="AO1306" s="2006"/>
      <c r="AP1306" s="56"/>
      <c r="AQ1306" s="4292"/>
    </row>
    <row r="1307" spans="1:43" x14ac:dyDescent="0.25">
      <c r="A1307" s="47">
        <v>1</v>
      </c>
      <c r="B1307" s="2442" t="s">
        <v>327</v>
      </c>
      <c r="C1307" s="2223"/>
      <c r="D1307" s="442"/>
      <c r="E1307" s="3240"/>
      <c r="F1307" s="3240">
        <v>0</v>
      </c>
      <c r="G1307" s="309"/>
      <c r="H1307" s="309"/>
      <c r="I1307" s="102"/>
      <c r="J1307" s="3449"/>
      <c r="K1307" s="101"/>
      <c r="L1307" s="101"/>
      <c r="M1307" s="102"/>
      <c r="N1307" s="102">
        <v>0</v>
      </c>
      <c r="O1307" s="102"/>
      <c r="P1307" s="102"/>
      <c r="Q1307" s="102"/>
      <c r="R1307" s="102"/>
      <c r="S1307" s="102"/>
      <c r="T1307" s="607"/>
      <c r="U1307" s="607"/>
      <c r="V1307" s="607"/>
      <c r="W1307" s="607"/>
      <c r="X1307" s="607"/>
      <c r="Y1307" s="607"/>
      <c r="Z1307" s="607"/>
      <c r="AA1307" s="607"/>
      <c r="AB1307" s="607"/>
      <c r="AC1307" s="607"/>
      <c r="AD1307" s="607"/>
      <c r="AE1307" s="2974"/>
      <c r="AF1307" s="607"/>
      <c r="AG1307" s="3011"/>
      <c r="AH1307" s="607"/>
      <c r="AI1307" s="607"/>
      <c r="AJ1307" s="607"/>
      <c r="AK1307" s="607"/>
      <c r="AL1307" s="2010"/>
      <c r="AM1307" s="3547"/>
      <c r="AN1307" s="3868"/>
      <c r="AO1307" s="2006"/>
      <c r="AP1307" s="56"/>
      <c r="AQ1307" s="4292"/>
    </row>
    <row r="1308" spans="1:43" ht="63" x14ac:dyDescent="0.25">
      <c r="A1308" s="47">
        <v>1</v>
      </c>
      <c r="B1308" s="2467" t="s">
        <v>312</v>
      </c>
      <c r="C1308" s="2223"/>
      <c r="D1308" s="442"/>
      <c r="E1308" s="3240">
        <f>E1309+E1314</f>
        <v>17075</v>
      </c>
      <c r="F1308" s="3240">
        <v>0</v>
      </c>
      <c r="G1308" s="102">
        <f t="shared" ref="G1308" si="1133">G1309+G1314</f>
        <v>14230</v>
      </c>
      <c r="H1308" s="102">
        <f t="shared" ref="H1308" si="1134">H1309+H1314</f>
        <v>11598</v>
      </c>
      <c r="I1308" s="102">
        <f>H1308/G1308*100</f>
        <v>81.503865073787779</v>
      </c>
      <c r="J1308" s="3449">
        <f t="shared" ref="J1308" si="1135">J1309+J1314</f>
        <v>0</v>
      </c>
      <c r="K1308" s="101"/>
      <c r="L1308" s="101"/>
      <c r="M1308" s="102"/>
      <c r="N1308" s="102">
        <v>0</v>
      </c>
      <c r="O1308" s="102"/>
      <c r="P1308" s="102"/>
      <c r="Q1308" s="102"/>
      <c r="R1308" s="102"/>
      <c r="S1308" s="102"/>
      <c r="T1308" s="607"/>
      <c r="U1308" s="607"/>
      <c r="V1308" s="607"/>
      <c r="W1308" s="607"/>
      <c r="X1308" s="607"/>
      <c r="Y1308" s="607"/>
      <c r="Z1308" s="607"/>
      <c r="AA1308" s="607"/>
      <c r="AB1308" s="607"/>
      <c r="AC1308" s="607"/>
      <c r="AD1308" s="607"/>
      <c r="AE1308" s="3317">
        <f t="shared" ref="AE1308" si="1136">T1308/12*$B$4</f>
        <v>0</v>
      </c>
      <c r="AF1308" s="607">
        <f>AL1308-AK1308-AH1308</f>
        <v>0</v>
      </c>
      <c r="AG1308" s="3011"/>
      <c r="AH1308" s="607"/>
      <c r="AI1308" s="607">
        <f>AF1308-AE1308</f>
        <v>0</v>
      </c>
      <c r="AJ1308" s="607"/>
      <c r="AK1308" s="607"/>
      <c r="AL1308" s="2010"/>
      <c r="AM1308" s="3547"/>
      <c r="AN1308" s="3926">
        <f t="shared" ref="AN1308" si="1137">AN1309+AN1314</f>
        <v>0</v>
      </c>
      <c r="AO1308" s="2006"/>
      <c r="AP1308" s="56"/>
      <c r="AQ1308" s="4292"/>
    </row>
    <row r="1309" spans="1:43" ht="30" x14ac:dyDescent="0.25">
      <c r="A1309" s="47">
        <v>1</v>
      </c>
      <c r="B1309" s="2425" t="s">
        <v>313</v>
      </c>
      <c r="C1309" s="2283"/>
      <c r="D1309" s="2771"/>
      <c r="E1309" s="3242">
        <f>SUM(E1310:E1313)</f>
        <v>11900</v>
      </c>
      <c r="F1309" s="3242">
        <v>0</v>
      </c>
      <c r="G1309" s="1858">
        <f t="shared" ref="G1309" si="1138">SUM(G1310:G1313)</f>
        <v>9917</v>
      </c>
      <c r="H1309" s="1858">
        <f t="shared" ref="H1309" si="1139">SUM(H1310:H1313)</f>
        <v>8100</v>
      </c>
      <c r="I1309" s="1840">
        <f>H1309/G1309*100</f>
        <v>81.677926792376738</v>
      </c>
      <c r="J1309" s="3461">
        <f t="shared" ref="J1309" si="1140">SUM(J1310:J1313)</f>
        <v>0</v>
      </c>
      <c r="K1309" s="101"/>
      <c r="L1309" s="101"/>
      <c r="M1309" s="102"/>
      <c r="N1309" s="102">
        <v>0</v>
      </c>
      <c r="O1309" s="102"/>
      <c r="P1309" s="102"/>
      <c r="Q1309" s="102"/>
      <c r="R1309" s="102"/>
      <c r="S1309" s="102"/>
      <c r="T1309" s="607"/>
      <c r="U1309" s="607"/>
      <c r="V1309" s="607"/>
      <c r="W1309" s="607"/>
      <c r="X1309" s="607"/>
      <c r="Y1309" s="607"/>
      <c r="Z1309" s="607"/>
      <c r="AA1309" s="607"/>
      <c r="AB1309" s="607"/>
      <c r="AC1309" s="607"/>
      <c r="AD1309" s="607"/>
      <c r="AE1309" s="2974"/>
      <c r="AF1309" s="607"/>
      <c r="AG1309" s="3011"/>
      <c r="AH1309" s="607"/>
      <c r="AI1309" s="607"/>
      <c r="AJ1309" s="607"/>
      <c r="AK1309" s="607"/>
      <c r="AL1309" s="2010"/>
      <c r="AM1309" s="3547"/>
      <c r="AN1309" s="3951">
        <f t="shared" ref="AN1309" si="1141">SUM(AN1310:AN1313)</f>
        <v>0</v>
      </c>
      <c r="AO1309" s="2006"/>
      <c r="AP1309" s="56"/>
      <c r="AQ1309" s="4292"/>
    </row>
    <row r="1310" spans="1:43" ht="30" x14ac:dyDescent="0.25">
      <c r="A1310" s="47">
        <v>1</v>
      </c>
      <c r="B1310" s="1829" t="s">
        <v>314</v>
      </c>
      <c r="C1310" s="2223"/>
      <c r="D1310" s="442"/>
      <c r="E1310" s="3242">
        <v>11900</v>
      </c>
      <c r="F1310" s="3242">
        <v>0</v>
      </c>
      <c r="G1310" s="69">
        <f>ROUND(E1310/12*$B$4,0)</f>
        <v>9917</v>
      </c>
      <c r="H1310" s="309">
        <v>8100</v>
      </c>
      <c r="I1310" s="102">
        <f>H1310/G1310*100</f>
        <v>81.677926792376738</v>
      </c>
      <c r="J1310" s="3449"/>
      <c r="K1310" s="101"/>
      <c r="L1310" s="101"/>
      <c r="M1310" s="102"/>
      <c r="N1310" s="102">
        <v>0</v>
      </c>
      <c r="O1310" s="102"/>
      <c r="P1310" s="102"/>
      <c r="Q1310" s="102"/>
      <c r="R1310" s="102"/>
      <c r="S1310" s="102"/>
      <c r="T1310" s="607"/>
      <c r="U1310" s="607"/>
      <c r="V1310" s="607"/>
      <c r="W1310" s="607"/>
      <c r="X1310" s="607"/>
      <c r="Y1310" s="607"/>
      <c r="Z1310" s="607"/>
      <c r="AA1310" s="607"/>
      <c r="AB1310" s="607"/>
      <c r="AC1310" s="607"/>
      <c r="AD1310" s="607"/>
      <c r="AE1310" s="2974"/>
      <c r="AF1310" s="607"/>
      <c r="AG1310" s="3011"/>
      <c r="AH1310" s="607"/>
      <c r="AI1310" s="607"/>
      <c r="AJ1310" s="607"/>
      <c r="AK1310" s="607"/>
      <c r="AL1310" s="2010"/>
      <c r="AM1310" s="3547"/>
      <c r="AN1310" s="3868"/>
      <c r="AO1310" s="2006"/>
      <c r="AP1310" s="56"/>
      <c r="AQ1310" s="4292"/>
    </row>
    <row r="1311" spans="1:43" ht="60" x14ac:dyDescent="0.25">
      <c r="A1311" s="47">
        <v>1</v>
      </c>
      <c r="B1311" s="1829" t="s">
        <v>315</v>
      </c>
      <c r="C1311" s="2223"/>
      <c r="D1311" s="442"/>
      <c r="E1311" s="2475"/>
      <c r="F1311" s="2475">
        <v>0</v>
      </c>
      <c r="G1311" s="309"/>
      <c r="H1311" s="309"/>
      <c r="I1311" s="102"/>
      <c r="J1311" s="3449"/>
      <c r="K1311" s="101"/>
      <c r="L1311" s="101"/>
      <c r="M1311" s="102"/>
      <c r="N1311" s="102">
        <v>0</v>
      </c>
      <c r="O1311" s="102"/>
      <c r="P1311" s="102"/>
      <c r="Q1311" s="102"/>
      <c r="R1311" s="102"/>
      <c r="S1311" s="102"/>
      <c r="T1311" s="607"/>
      <c r="U1311" s="607"/>
      <c r="V1311" s="607"/>
      <c r="W1311" s="607"/>
      <c r="X1311" s="607"/>
      <c r="Y1311" s="607"/>
      <c r="Z1311" s="607"/>
      <c r="AA1311" s="607"/>
      <c r="AB1311" s="607"/>
      <c r="AC1311" s="607"/>
      <c r="AD1311" s="607"/>
      <c r="AE1311" s="2974"/>
      <c r="AF1311" s="607"/>
      <c r="AG1311" s="3011"/>
      <c r="AH1311" s="607"/>
      <c r="AI1311" s="607"/>
      <c r="AJ1311" s="607"/>
      <c r="AK1311" s="607"/>
      <c r="AL1311" s="2010"/>
      <c r="AM1311" s="3547"/>
      <c r="AN1311" s="3868"/>
      <c r="AO1311" s="2006"/>
      <c r="AP1311" s="56"/>
      <c r="AQ1311" s="4292"/>
    </row>
    <row r="1312" spans="1:43" ht="45" x14ac:dyDescent="0.25">
      <c r="A1312" s="47">
        <v>1</v>
      </c>
      <c r="B1312" s="1829" t="s">
        <v>316</v>
      </c>
      <c r="C1312" s="2223"/>
      <c r="D1312" s="442"/>
      <c r="E1312" s="2475"/>
      <c r="F1312" s="2475">
        <v>0</v>
      </c>
      <c r="G1312" s="309"/>
      <c r="H1312" s="309"/>
      <c r="I1312" s="102"/>
      <c r="J1312" s="3449"/>
      <c r="K1312" s="101"/>
      <c r="L1312" s="101"/>
      <c r="M1312" s="102"/>
      <c r="N1312" s="102">
        <v>0</v>
      </c>
      <c r="O1312" s="102"/>
      <c r="P1312" s="102"/>
      <c r="Q1312" s="102"/>
      <c r="R1312" s="102"/>
      <c r="S1312" s="102"/>
      <c r="T1312" s="607"/>
      <c r="U1312" s="607"/>
      <c r="V1312" s="607"/>
      <c r="W1312" s="607"/>
      <c r="X1312" s="607"/>
      <c r="Y1312" s="607"/>
      <c r="Z1312" s="607"/>
      <c r="AA1312" s="607"/>
      <c r="AB1312" s="607"/>
      <c r="AC1312" s="607"/>
      <c r="AD1312" s="607"/>
      <c r="AE1312" s="2974"/>
      <c r="AF1312" s="607"/>
      <c r="AG1312" s="3011"/>
      <c r="AH1312" s="607"/>
      <c r="AI1312" s="607"/>
      <c r="AJ1312" s="607"/>
      <c r="AK1312" s="607"/>
      <c r="AL1312" s="2010"/>
      <c r="AM1312" s="3547"/>
      <c r="AN1312" s="3868"/>
      <c r="AO1312" s="2006"/>
      <c r="AP1312" s="56"/>
      <c r="AQ1312" s="4292"/>
    </row>
    <row r="1313" spans="1:43" ht="30" x14ac:dyDescent="0.25">
      <c r="A1313" s="47">
        <v>1</v>
      </c>
      <c r="B1313" s="1829" t="s">
        <v>317</v>
      </c>
      <c r="C1313" s="2223"/>
      <c r="D1313" s="442"/>
      <c r="E1313" s="2475"/>
      <c r="F1313" s="2475">
        <v>0</v>
      </c>
      <c r="G1313" s="309"/>
      <c r="H1313" s="309"/>
      <c r="I1313" s="102"/>
      <c r="J1313" s="3449"/>
      <c r="K1313" s="101"/>
      <c r="L1313" s="101"/>
      <c r="M1313" s="102"/>
      <c r="N1313" s="102">
        <v>0</v>
      </c>
      <c r="O1313" s="102"/>
      <c r="P1313" s="102"/>
      <c r="Q1313" s="102"/>
      <c r="R1313" s="102"/>
      <c r="S1313" s="102"/>
      <c r="T1313" s="607"/>
      <c r="U1313" s="607"/>
      <c r="V1313" s="607"/>
      <c r="W1313" s="607"/>
      <c r="X1313" s="607"/>
      <c r="Y1313" s="607"/>
      <c r="Z1313" s="607"/>
      <c r="AA1313" s="607"/>
      <c r="AB1313" s="607"/>
      <c r="AC1313" s="607"/>
      <c r="AD1313" s="607"/>
      <c r="AE1313" s="2974"/>
      <c r="AF1313" s="607"/>
      <c r="AG1313" s="3011"/>
      <c r="AH1313" s="607"/>
      <c r="AI1313" s="607"/>
      <c r="AJ1313" s="607"/>
      <c r="AK1313" s="607"/>
      <c r="AL1313" s="2010"/>
      <c r="AM1313" s="3547"/>
      <c r="AN1313" s="3868"/>
      <c r="AO1313" s="2006"/>
      <c r="AP1313" s="56"/>
      <c r="AQ1313" s="4292"/>
    </row>
    <row r="1314" spans="1:43" ht="60" x14ac:dyDescent="0.25">
      <c r="A1314" s="47">
        <v>1</v>
      </c>
      <c r="B1314" s="2425" t="s">
        <v>318</v>
      </c>
      <c r="C1314" s="2223"/>
      <c r="D1314" s="442"/>
      <c r="E1314" s="3245">
        <f>SUM(E1315:E1317)</f>
        <v>5175</v>
      </c>
      <c r="F1314" s="3245">
        <v>0</v>
      </c>
      <c r="G1314" s="1858">
        <f t="shared" ref="G1314" si="1142">SUM(G1315:G1318)</f>
        <v>4313</v>
      </c>
      <c r="H1314" s="1858">
        <f>H1315+H1317+H1318</f>
        <v>3498</v>
      </c>
      <c r="I1314" s="1840">
        <f>H1314/G1314*100</f>
        <v>81.10364015766288</v>
      </c>
      <c r="J1314" s="3461">
        <f>J1315+J1317+J1318</f>
        <v>0</v>
      </c>
      <c r="K1314" s="101"/>
      <c r="L1314" s="101"/>
      <c r="M1314" s="102"/>
      <c r="N1314" s="102">
        <v>0</v>
      </c>
      <c r="O1314" s="102"/>
      <c r="P1314" s="102"/>
      <c r="Q1314" s="102"/>
      <c r="R1314" s="102"/>
      <c r="S1314" s="102"/>
      <c r="T1314" s="607"/>
      <c r="U1314" s="607"/>
      <c r="V1314" s="607"/>
      <c r="W1314" s="607"/>
      <c r="X1314" s="607"/>
      <c r="Y1314" s="607"/>
      <c r="Z1314" s="607"/>
      <c r="AA1314" s="607"/>
      <c r="AB1314" s="607"/>
      <c r="AC1314" s="607"/>
      <c r="AD1314" s="607"/>
      <c r="AE1314" s="2974"/>
      <c r="AF1314" s="607"/>
      <c r="AG1314" s="3011"/>
      <c r="AH1314" s="607"/>
      <c r="AI1314" s="607"/>
      <c r="AJ1314" s="607"/>
      <c r="AK1314" s="607"/>
      <c r="AL1314" s="2010"/>
      <c r="AM1314" s="3547"/>
      <c r="AN1314" s="3951">
        <f>AN1315+AN1317+AN1318</f>
        <v>0</v>
      </c>
      <c r="AO1314" s="2006"/>
      <c r="AP1314" s="56"/>
      <c r="AQ1314" s="4292"/>
    </row>
    <row r="1315" spans="1:43" ht="45" x14ac:dyDescent="0.25">
      <c r="A1315" s="47">
        <v>1</v>
      </c>
      <c r="B1315" s="1829" t="s">
        <v>319</v>
      </c>
      <c r="C1315" s="2223"/>
      <c r="D1315" s="442"/>
      <c r="E1315" s="2475">
        <v>5175</v>
      </c>
      <c r="F1315" s="2475">
        <v>0</v>
      </c>
      <c r="G1315" s="69">
        <f>ROUND(E1315/12*$B$4,0)</f>
        <v>4313</v>
      </c>
      <c r="H1315" s="309">
        <v>3498</v>
      </c>
      <c r="I1315" s="102">
        <f>H1315/G1315*100</f>
        <v>81.10364015766288</v>
      </c>
      <c r="J1315" s="3449"/>
      <c r="K1315" s="101"/>
      <c r="L1315" s="101"/>
      <c r="M1315" s="102"/>
      <c r="N1315" s="102">
        <v>0</v>
      </c>
      <c r="O1315" s="102"/>
      <c r="P1315" s="102"/>
      <c r="Q1315" s="102"/>
      <c r="R1315" s="102"/>
      <c r="S1315" s="102"/>
      <c r="T1315" s="607"/>
      <c r="U1315" s="607"/>
      <c r="V1315" s="607"/>
      <c r="W1315" s="607"/>
      <c r="X1315" s="607"/>
      <c r="Y1315" s="607"/>
      <c r="Z1315" s="607"/>
      <c r="AA1315" s="607"/>
      <c r="AB1315" s="607"/>
      <c r="AC1315" s="607"/>
      <c r="AD1315" s="607"/>
      <c r="AE1315" s="2974"/>
      <c r="AF1315" s="607"/>
      <c r="AG1315" s="3011"/>
      <c r="AH1315" s="607"/>
      <c r="AI1315" s="607"/>
      <c r="AJ1315" s="607"/>
      <c r="AK1315" s="607"/>
      <c r="AL1315" s="2010"/>
      <c r="AM1315" s="3547"/>
      <c r="AN1315" s="3868"/>
      <c r="AO1315" s="2006"/>
      <c r="AP1315" s="56"/>
      <c r="AQ1315" s="4292"/>
    </row>
    <row r="1316" spans="1:43" ht="30" x14ac:dyDescent="0.25">
      <c r="A1316" s="47">
        <v>1</v>
      </c>
      <c r="B1316" s="1829" t="s">
        <v>352</v>
      </c>
      <c r="C1316" s="2223"/>
      <c r="D1316" s="442"/>
      <c r="E1316" s="2475"/>
      <c r="F1316" s="2475">
        <v>0</v>
      </c>
      <c r="G1316" s="309"/>
      <c r="H1316" s="309"/>
      <c r="I1316" s="102"/>
      <c r="J1316" s="3449"/>
      <c r="K1316" s="101"/>
      <c r="L1316" s="101"/>
      <c r="M1316" s="102"/>
      <c r="N1316" s="102">
        <v>0</v>
      </c>
      <c r="O1316" s="102"/>
      <c r="P1316" s="102"/>
      <c r="Q1316" s="102"/>
      <c r="R1316" s="102"/>
      <c r="S1316" s="102"/>
      <c r="T1316" s="607"/>
      <c r="U1316" s="607"/>
      <c r="V1316" s="607"/>
      <c r="W1316" s="607"/>
      <c r="X1316" s="607"/>
      <c r="Y1316" s="607"/>
      <c r="Z1316" s="607"/>
      <c r="AA1316" s="607"/>
      <c r="AB1316" s="607"/>
      <c r="AC1316" s="607"/>
      <c r="AD1316" s="607"/>
      <c r="AE1316" s="2974"/>
      <c r="AF1316" s="607"/>
      <c r="AG1316" s="3011"/>
      <c r="AH1316" s="607"/>
      <c r="AI1316" s="607"/>
      <c r="AJ1316" s="607"/>
      <c r="AK1316" s="607"/>
      <c r="AL1316" s="2010"/>
      <c r="AM1316" s="3547"/>
      <c r="AN1316" s="3868"/>
      <c r="AO1316" s="2006"/>
      <c r="AP1316" s="56"/>
      <c r="AQ1316" s="4292"/>
    </row>
    <row r="1317" spans="1:43" ht="75" x14ac:dyDescent="0.25">
      <c r="A1317" s="47">
        <v>1</v>
      </c>
      <c r="B1317" s="1829" t="s">
        <v>320</v>
      </c>
      <c r="C1317" s="2223"/>
      <c r="D1317" s="442"/>
      <c r="E1317" s="3242"/>
      <c r="F1317" s="3242">
        <v>0</v>
      </c>
      <c r="G1317" s="309"/>
      <c r="H1317" s="309"/>
      <c r="I1317" s="102"/>
      <c r="J1317" s="3449"/>
      <c r="K1317" s="101"/>
      <c r="L1317" s="101"/>
      <c r="M1317" s="102"/>
      <c r="N1317" s="102">
        <v>0</v>
      </c>
      <c r="O1317" s="102"/>
      <c r="P1317" s="102"/>
      <c r="Q1317" s="102"/>
      <c r="R1317" s="102"/>
      <c r="S1317" s="102"/>
      <c r="T1317" s="607"/>
      <c r="U1317" s="607"/>
      <c r="V1317" s="607"/>
      <c r="W1317" s="607"/>
      <c r="X1317" s="607"/>
      <c r="Y1317" s="607"/>
      <c r="Z1317" s="607"/>
      <c r="AA1317" s="607"/>
      <c r="AB1317" s="607"/>
      <c r="AC1317" s="607"/>
      <c r="AD1317" s="607"/>
      <c r="AE1317" s="2974"/>
      <c r="AF1317" s="607"/>
      <c r="AG1317" s="3011"/>
      <c r="AH1317" s="607"/>
      <c r="AI1317" s="607"/>
      <c r="AJ1317" s="607"/>
      <c r="AK1317" s="607"/>
      <c r="AL1317" s="2010"/>
      <c r="AM1317" s="3547"/>
      <c r="AN1317" s="3868"/>
      <c r="AO1317" s="2006"/>
      <c r="AP1317" s="56"/>
      <c r="AQ1317" s="4292"/>
    </row>
    <row r="1318" spans="1:43" ht="60" x14ac:dyDescent="0.25">
      <c r="A1318" s="47">
        <v>1</v>
      </c>
      <c r="B1318" s="1829" t="s">
        <v>321</v>
      </c>
      <c r="C1318" s="2223"/>
      <c r="D1318" s="442"/>
      <c r="E1318" s="1499"/>
      <c r="F1318" s="1499">
        <v>0</v>
      </c>
      <c r="G1318" s="309"/>
      <c r="H1318" s="309"/>
      <c r="I1318" s="102"/>
      <c r="J1318" s="3449"/>
      <c r="K1318" s="101"/>
      <c r="L1318" s="101"/>
      <c r="M1318" s="102"/>
      <c r="N1318" s="102">
        <v>0</v>
      </c>
      <c r="O1318" s="102"/>
      <c r="P1318" s="102"/>
      <c r="Q1318" s="102"/>
      <c r="R1318" s="102"/>
      <c r="S1318" s="102"/>
      <c r="T1318" s="607"/>
      <c r="U1318" s="607"/>
      <c r="V1318" s="607"/>
      <c r="W1318" s="607"/>
      <c r="X1318" s="607"/>
      <c r="Y1318" s="607"/>
      <c r="Z1318" s="607"/>
      <c r="AA1318" s="607"/>
      <c r="AB1318" s="607"/>
      <c r="AC1318" s="607"/>
      <c r="AD1318" s="607"/>
      <c r="AE1318" s="2974"/>
      <c r="AF1318" s="607"/>
      <c r="AG1318" s="3011"/>
      <c r="AH1318" s="607"/>
      <c r="AI1318" s="607"/>
      <c r="AJ1318" s="607"/>
      <c r="AK1318" s="607"/>
      <c r="AL1318" s="2010"/>
      <c r="AM1318" s="3547"/>
      <c r="AN1318" s="3868"/>
      <c r="AO1318" s="2006"/>
      <c r="AP1318" s="56"/>
      <c r="AQ1318" s="4292"/>
    </row>
    <row r="1319" spans="1:43" x14ac:dyDescent="0.25">
      <c r="B1319" s="2529" t="s">
        <v>213</v>
      </c>
      <c r="C1319" s="2223"/>
      <c r="D1319" s="442"/>
      <c r="E1319" s="1499"/>
      <c r="F1319" s="1499">
        <v>0</v>
      </c>
      <c r="G1319" s="309"/>
      <c r="H1319" s="309"/>
      <c r="I1319" s="102"/>
      <c r="J1319" s="3449"/>
      <c r="K1319" s="101"/>
      <c r="L1319" s="101"/>
      <c r="M1319" s="102"/>
      <c r="N1319" s="102">
        <v>0</v>
      </c>
      <c r="O1319" s="102"/>
      <c r="P1319" s="102"/>
      <c r="Q1319" s="102"/>
      <c r="R1319" s="102"/>
      <c r="S1319" s="102"/>
      <c r="T1319" s="607">
        <v>311.48</v>
      </c>
      <c r="U1319" s="607">
        <v>311.48</v>
      </c>
      <c r="V1319" s="607">
        <v>311.48</v>
      </c>
      <c r="W1319" s="607">
        <v>311.48</v>
      </c>
      <c r="X1319" s="607">
        <v>311.48</v>
      </c>
      <c r="Y1319" s="607">
        <v>311.48</v>
      </c>
      <c r="Z1319" s="607">
        <v>1847.5777599999999</v>
      </c>
      <c r="AA1319" s="607">
        <v>1847.5777599999999</v>
      </c>
      <c r="AB1319" s="607">
        <v>1847.5777599999999</v>
      </c>
      <c r="AC1319" s="607">
        <v>1847.5777599999999</v>
      </c>
      <c r="AD1319" s="607">
        <v>1847.5777599999999</v>
      </c>
      <c r="AE1319" s="3801">
        <f>U1319/12*$B$4+(V1319-U1319)/11*9+(W1319-V1319)/10*8+(X1319-W1319)/9*7+(Y1319-X1319)/8*6+(Z1319-Y1319-640.31776)/7*5+640.31776+(AA1319-Z1319)+(AB1319-AA1319)/5*3+(AC1319-AB1319)/4*2+(AD1319-AC1319)/3*1</f>
        <v>1539.7272838095237</v>
      </c>
      <c r="AF1319" s="607">
        <f t="shared" ref="AF1319" si="1143">AL1319-AK1319-AH1319</f>
        <v>1585.9291100000009</v>
      </c>
      <c r="AG1319" s="3011"/>
      <c r="AH1319" s="607"/>
      <c r="AI1319" s="607">
        <f>AF1319-AE1319</f>
        <v>46.201826190477277</v>
      </c>
      <c r="AJ1319" s="607"/>
      <c r="AK1319" s="607">
        <v>0</v>
      </c>
      <c r="AL1319" s="2010">
        <v>1585.9291100000009</v>
      </c>
      <c r="AM1319" s="3547">
        <v>10.912529999999997</v>
      </c>
      <c r="AN1319" s="3868"/>
      <c r="AO1319" s="2006"/>
      <c r="AP1319" s="56"/>
      <c r="AQ1319" s="4292"/>
    </row>
    <row r="1320" spans="1:43" ht="29.25" x14ac:dyDescent="0.25">
      <c r="A1320" s="47">
        <v>1</v>
      </c>
      <c r="B1320" s="2507" t="s">
        <v>383</v>
      </c>
      <c r="C1320" s="2223"/>
      <c r="D1320" s="442"/>
      <c r="E1320" s="1497">
        <f>E1321+E1322+E1326+E1327+E1328+E1331+E1329</f>
        <v>5375</v>
      </c>
      <c r="F1320" s="1497">
        <v>0</v>
      </c>
      <c r="G1320" s="102">
        <f t="shared" ref="G1320:H1320" si="1144">G1321+G1322+G1326+G1327+G1328+G1331+G1329</f>
        <v>4343.8</v>
      </c>
      <c r="H1320" s="102">
        <f t="shared" si="1144"/>
        <v>3100</v>
      </c>
      <c r="I1320" s="102">
        <f>H1320/G1320*100</f>
        <v>71.366084994705091</v>
      </c>
      <c r="J1320" s="3449">
        <f t="shared" ref="J1320" si="1145">J1321+J1322+J1326+J1327</f>
        <v>15</v>
      </c>
      <c r="K1320" s="101"/>
      <c r="L1320" s="101"/>
      <c r="M1320" s="102"/>
      <c r="N1320" s="102">
        <v>0</v>
      </c>
      <c r="O1320" s="102"/>
      <c r="P1320" s="102"/>
      <c r="Q1320" s="102"/>
      <c r="R1320" s="102"/>
      <c r="S1320" s="102"/>
      <c r="T1320" s="607"/>
      <c r="U1320" s="607"/>
      <c r="V1320" s="607"/>
      <c r="W1320" s="607"/>
      <c r="X1320" s="607"/>
      <c r="Y1320" s="607"/>
      <c r="Z1320" s="607"/>
      <c r="AA1320" s="607"/>
      <c r="AB1320" s="607"/>
      <c r="AC1320" s="607"/>
      <c r="AD1320" s="607"/>
      <c r="AE1320" s="2974"/>
      <c r="AF1320" s="607"/>
      <c r="AG1320" s="3011"/>
      <c r="AH1320" s="607"/>
      <c r="AI1320" s="607"/>
      <c r="AJ1320" s="607"/>
      <c r="AK1320" s="607"/>
      <c r="AL1320" s="2010"/>
      <c r="AM1320" s="3547"/>
      <c r="AN1320" s="3926">
        <f t="shared" ref="AN1320" si="1146">AN1321+AN1322+AN1326+AN1327</f>
        <v>0</v>
      </c>
      <c r="AO1320" s="2006"/>
      <c r="AP1320" s="56"/>
      <c r="AQ1320" s="4292"/>
    </row>
    <row r="1321" spans="1:43" x14ac:dyDescent="0.25">
      <c r="A1321" s="47">
        <v>1</v>
      </c>
      <c r="B1321" s="4" t="s">
        <v>371</v>
      </c>
      <c r="C1321" s="2223"/>
      <c r="D1321" s="442"/>
      <c r="E1321" s="1499">
        <v>600</v>
      </c>
      <c r="F1321" s="1499">
        <v>0</v>
      </c>
      <c r="G1321" s="309">
        <f>ROUND(E1321/12*$B$4,0)</f>
        <v>500</v>
      </c>
      <c r="H1321" s="309">
        <v>543</v>
      </c>
      <c r="I1321" s="102">
        <f>H1321/G1321*100</f>
        <v>108.60000000000001</v>
      </c>
      <c r="J1321" s="3449">
        <v>2</v>
      </c>
      <c r="K1321" s="101"/>
      <c r="L1321" s="101"/>
      <c r="M1321" s="102"/>
      <c r="N1321" s="102">
        <v>0</v>
      </c>
      <c r="O1321" s="102"/>
      <c r="P1321" s="102"/>
      <c r="Q1321" s="102"/>
      <c r="R1321" s="102"/>
      <c r="S1321" s="102"/>
      <c r="T1321" s="607"/>
      <c r="U1321" s="607"/>
      <c r="V1321" s="607"/>
      <c r="W1321" s="607"/>
      <c r="X1321" s="607"/>
      <c r="Y1321" s="607"/>
      <c r="Z1321" s="607"/>
      <c r="AA1321" s="607"/>
      <c r="AB1321" s="607"/>
      <c r="AC1321" s="607"/>
      <c r="AD1321" s="607"/>
      <c r="AE1321" s="2974"/>
      <c r="AF1321" s="607"/>
      <c r="AG1321" s="3011"/>
      <c r="AH1321" s="607"/>
      <c r="AI1321" s="607"/>
      <c r="AJ1321" s="607"/>
      <c r="AK1321" s="607"/>
      <c r="AL1321" s="2010"/>
      <c r="AM1321" s="3547"/>
      <c r="AN1321" s="3868"/>
      <c r="AO1321" s="2006"/>
      <c r="AP1321" s="56"/>
      <c r="AQ1321" s="4292"/>
    </row>
    <row r="1322" spans="1:43" ht="30" x14ac:dyDescent="0.25">
      <c r="A1322" s="47">
        <v>1</v>
      </c>
      <c r="B1322" s="2530" t="s">
        <v>372</v>
      </c>
      <c r="C1322" s="2223"/>
      <c r="D1322" s="442"/>
      <c r="E1322" s="1499">
        <f>E1323</f>
        <v>300</v>
      </c>
      <c r="F1322" s="1499">
        <v>0</v>
      </c>
      <c r="G1322" s="309">
        <f t="shared" ref="G1322" si="1147">G1323</f>
        <v>250</v>
      </c>
      <c r="H1322" s="309">
        <f t="shared" ref="H1322" si="1148">H1323</f>
        <v>27</v>
      </c>
      <c r="I1322" s="102">
        <f>H1322/G1322*100</f>
        <v>10.8</v>
      </c>
      <c r="J1322" s="3449">
        <f t="shared" ref="J1322" si="1149">J1323</f>
        <v>13</v>
      </c>
      <c r="K1322" s="101"/>
      <c r="L1322" s="101"/>
      <c r="M1322" s="102"/>
      <c r="N1322" s="102">
        <v>0</v>
      </c>
      <c r="O1322" s="102"/>
      <c r="P1322" s="102"/>
      <c r="Q1322" s="102"/>
      <c r="R1322" s="102"/>
      <c r="S1322" s="102"/>
      <c r="T1322" s="607"/>
      <c r="U1322" s="607"/>
      <c r="V1322" s="607"/>
      <c r="W1322" s="607"/>
      <c r="X1322" s="607"/>
      <c r="Y1322" s="607"/>
      <c r="Z1322" s="607"/>
      <c r="AA1322" s="607"/>
      <c r="AB1322" s="607"/>
      <c r="AC1322" s="607"/>
      <c r="AD1322" s="607"/>
      <c r="AE1322" s="2974"/>
      <c r="AF1322" s="607"/>
      <c r="AG1322" s="3011"/>
      <c r="AH1322" s="607"/>
      <c r="AI1322" s="607"/>
      <c r="AJ1322" s="607"/>
      <c r="AK1322" s="607"/>
      <c r="AL1322" s="2010"/>
      <c r="AM1322" s="3547"/>
      <c r="AN1322" s="3868">
        <f t="shared" ref="AN1322" si="1150">AN1323</f>
        <v>0</v>
      </c>
      <c r="AO1322" s="2006"/>
      <c r="AP1322" s="56"/>
      <c r="AQ1322" s="4292"/>
    </row>
    <row r="1323" spans="1:43" x14ac:dyDescent="0.25">
      <c r="A1323" s="47">
        <v>1</v>
      </c>
      <c r="B1323" s="4" t="s">
        <v>373</v>
      </c>
      <c r="C1323" s="2223"/>
      <c r="D1323" s="346"/>
      <c r="E1323" s="1490">
        <v>300</v>
      </c>
      <c r="F1323" s="1490">
        <v>0</v>
      </c>
      <c r="G1323" s="69">
        <f>ROUND(E1323/12*$B$4,0)</f>
        <v>250</v>
      </c>
      <c r="H1323" s="366">
        <v>27</v>
      </c>
      <c r="I1323" s="366">
        <f>H1323/G1323*100</f>
        <v>10.8</v>
      </c>
      <c r="J1323" s="3441">
        <v>13</v>
      </c>
      <c r="K1323" s="101"/>
      <c r="L1323" s="101"/>
      <c r="M1323" s="389"/>
      <c r="N1323" s="389">
        <v>0</v>
      </c>
      <c r="O1323" s="389"/>
      <c r="P1323" s="389"/>
      <c r="Q1323" s="389"/>
      <c r="R1323" s="389"/>
      <c r="S1323" s="389"/>
      <c r="T1323" s="607"/>
      <c r="U1323" s="607"/>
      <c r="V1323" s="607"/>
      <c r="W1323" s="607"/>
      <c r="X1323" s="607"/>
      <c r="Y1323" s="607"/>
      <c r="Z1323" s="607"/>
      <c r="AA1323" s="607"/>
      <c r="AB1323" s="607"/>
      <c r="AC1323" s="607"/>
      <c r="AD1323" s="607"/>
      <c r="AE1323" s="2974"/>
      <c r="AF1323" s="607">
        <f>AL1323-AK1323-AH1323</f>
        <v>0</v>
      </c>
      <c r="AG1323" s="3011"/>
      <c r="AH1323" s="607"/>
      <c r="AI1323" s="607"/>
      <c r="AJ1323" s="607"/>
      <c r="AK1323" s="607"/>
      <c r="AL1323" s="2010"/>
      <c r="AM1323" s="3547"/>
      <c r="AN1323" s="3916"/>
      <c r="AO1323" s="2006"/>
      <c r="AP1323" s="56"/>
      <c r="AQ1323" s="4292"/>
    </row>
    <row r="1324" spans="1:43" ht="30" x14ac:dyDescent="0.25">
      <c r="A1324" s="47">
        <v>1</v>
      </c>
      <c r="B1324" s="4" t="s">
        <v>399</v>
      </c>
      <c r="C1324" s="2223"/>
      <c r="D1324" s="346"/>
      <c r="E1324" s="1490"/>
      <c r="F1324" s="1490">
        <v>0</v>
      </c>
      <c r="G1324" s="69"/>
      <c r="H1324" s="366"/>
      <c r="I1324" s="366"/>
      <c r="J1324" s="3441"/>
      <c r="K1324" s="101"/>
      <c r="L1324" s="101"/>
      <c r="M1324" s="389"/>
      <c r="N1324" s="389">
        <v>0</v>
      </c>
      <c r="O1324" s="389"/>
      <c r="P1324" s="389"/>
      <c r="Q1324" s="389"/>
      <c r="R1324" s="389"/>
      <c r="S1324" s="389"/>
      <c r="T1324" s="607"/>
      <c r="U1324" s="607"/>
      <c r="V1324" s="607"/>
      <c r="W1324" s="607"/>
      <c r="X1324" s="607"/>
      <c r="Y1324" s="607"/>
      <c r="Z1324" s="607"/>
      <c r="AA1324" s="607"/>
      <c r="AB1324" s="607"/>
      <c r="AC1324" s="607"/>
      <c r="AD1324" s="607"/>
      <c r="AE1324" s="2974"/>
      <c r="AF1324" s="607">
        <f>AL1324-AK1324-AH1324</f>
        <v>0</v>
      </c>
      <c r="AG1324" s="3011"/>
      <c r="AH1324" s="607"/>
      <c r="AI1324" s="607"/>
      <c r="AJ1324" s="607"/>
      <c r="AK1324" s="607"/>
      <c r="AL1324" s="2010"/>
      <c r="AM1324" s="3547"/>
      <c r="AN1324" s="3916"/>
      <c r="AO1324" s="2006"/>
      <c r="AP1324" s="56"/>
      <c r="AQ1324" s="4292"/>
    </row>
    <row r="1325" spans="1:43" ht="60" x14ac:dyDescent="0.25">
      <c r="A1325" s="47">
        <v>1</v>
      </c>
      <c r="B1325" s="4" t="s">
        <v>374</v>
      </c>
      <c r="C1325" s="2223"/>
      <c r="D1325" s="346"/>
      <c r="E1325" s="1490"/>
      <c r="F1325" s="1490">
        <v>0</v>
      </c>
      <c r="G1325" s="69"/>
      <c r="H1325" s="366"/>
      <c r="I1325" s="366"/>
      <c r="J1325" s="3441"/>
      <c r="K1325" s="101"/>
      <c r="L1325" s="101"/>
      <c r="M1325" s="389"/>
      <c r="N1325" s="389">
        <v>0</v>
      </c>
      <c r="O1325" s="389"/>
      <c r="P1325" s="389"/>
      <c r="Q1325" s="389"/>
      <c r="R1325" s="389"/>
      <c r="S1325" s="389"/>
      <c r="T1325" s="607"/>
      <c r="U1325" s="607"/>
      <c r="V1325" s="607"/>
      <c r="W1325" s="607"/>
      <c r="X1325" s="607"/>
      <c r="Y1325" s="607"/>
      <c r="Z1325" s="607"/>
      <c r="AA1325" s="607"/>
      <c r="AB1325" s="607"/>
      <c r="AC1325" s="607"/>
      <c r="AD1325" s="607"/>
      <c r="AE1325" s="2974"/>
      <c r="AF1325" s="607">
        <f>AL1325-AK1325-AH1325</f>
        <v>0</v>
      </c>
      <c r="AG1325" s="3011"/>
      <c r="AH1325" s="607"/>
      <c r="AI1325" s="607"/>
      <c r="AJ1325" s="607"/>
      <c r="AK1325" s="607"/>
      <c r="AL1325" s="2010"/>
      <c r="AM1325" s="3547"/>
      <c r="AN1325" s="3916"/>
      <c r="AO1325" s="2006"/>
      <c r="AP1325" s="56"/>
      <c r="AQ1325" s="4292"/>
    </row>
    <row r="1326" spans="1:43" ht="75" x14ac:dyDescent="0.25">
      <c r="A1326" s="47">
        <v>1</v>
      </c>
      <c r="B1326" s="4" t="s">
        <v>375</v>
      </c>
      <c r="C1326" s="2223"/>
      <c r="D1326" s="346"/>
      <c r="E1326" s="1490"/>
      <c r="F1326" s="1490">
        <v>0</v>
      </c>
      <c r="G1326" s="69"/>
      <c r="H1326" s="366"/>
      <c r="I1326" s="366"/>
      <c r="J1326" s="3441"/>
      <c r="K1326" s="101"/>
      <c r="L1326" s="101"/>
      <c r="M1326" s="389"/>
      <c r="N1326" s="389">
        <v>0</v>
      </c>
      <c r="O1326" s="389"/>
      <c r="P1326" s="389"/>
      <c r="Q1326" s="389"/>
      <c r="R1326" s="389"/>
      <c r="S1326" s="389"/>
      <c r="T1326" s="607"/>
      <c r="U1326" s="607"/>
      <c r="V1326" s="607"/>
      <c r="W1326" s="607"/>
      <c r="X1326" s="607"/>
      <c r="Y1326" s="607"/>
      <c r="Z1326" s="607"/>
      <c r="AA1326" s="607"/>
      <c r="AB1326" s="607"/>
      <c r="AC1326" s="607"/>
      <c r="AD1326" s="607"/>
      <c r="AE1326" s="2974"/>
      <c r="AF1326" s="607"/>
      <c r="AG1326" s="3011"/>
      <c r="AH1326" s="607"/>
      <c r="AI1326" s="607"/>
      <c r="AJ1326" s="607"/>
      <c r="AK1326" s="607"/>
      <c r="AL1326" s="2010"/>
      <c r="AM1326" s="3547"/>
      <c r="AN1326" s="3916"/>
      <c r="AO1326" s="2006"/>
      <c r="AP1326" s="56"/>
      <c r="AQ1326" s="4292"/>
    </row>
    <row r="1327" spans="1:43" ht="45" x14ac:dyDescent="0.25">
      <c r="A1327" s="47">
        <v>1</v>
      </c>
      <c r="B1327" s="2531" t="s">
        <v>376</v>
      </c>
      <c r="C1327" s="2223"/>
      <c r="D1327" s="346"/>
      <c r="E1327" s="1490"/>
      <c r="F1327" s="1490">
        <v>0</v>
      </c>
      <c r="G1327" s="69"/>
      <c r="H1327" s="366"/>
      <c r="I1327" s="366"/>
      <c r="J1327" s="3441"/>
      <c r="K1327" s="101"/>
      <c r="L1327" s="101"/>
      <c r="M1327" s="389"/>
      <c r="N1327" s="389">
        <v>0</v>
      </c>
      <c r="O1327" s="389"/>
      <c r="P1327" s="389"/>
      <c r="Q1327" s="389"/>
      <c r="R1327" s="389"/>
      <c r="S1327" s="389"/>
      <c r="T1327" s="607"/>
      <c r="U1327" s="607"/>
      <c r="V1327" s="607"/>
      <c r="W1327" s="607"/>
      <c r="X1327" s="607"/>
      <c r="Y1327" s="607"/>
      <c r="Z1327" s="607"/>
      <c r="AA1327" s="607"/>
      <c r="AB1327" s="607"/>
      <c r="AC1327" s="607"/>
      <c r="AD1327" s="607"/>
      <c r="AE1327" s="2974"/>
      <c r="AF1327" s="607">
        <f t="shared" ref="AF1327:AF1338" si="1151">AL1327-AK1327-AH1327</f>
        <v>0</v>
      </c>
      <c r="AG1327" s="3011"/>
      <c r="AH1327" s="607"/>
      <c r="AI1327" s="607"/>
      <c r="AJ1327" s="607"/>
      <c r="AK1327" s="607"/>
      <c r="AL1327" s="2010"/>
      <c r="AM1327" s="3547"/>
      <c r="AN1327" s="3916"/>
      <c r="AO1327" s="2006"/>
      <c r="AP1327" s="56"/>
      <c r="AQ1327" s="4292"/>
    </row>
    <row r="1328" spans="1:43" ht="45" x14ac:dyDescent="0.25">
      <c r="B1328" s="2531" t="s">
        <v>466</v>
      </c>
      <c r="C1328" s="2244"/>
      <c r="D1328" s="432"/>
      <c r="E1328" s="1490">
        <v>2272</v>
      </c>
      <c r="F1328" s="1642">
        <v>0</v>
      </c>
      <c r="G1328" s="4305">
        <f>E1328</f>
        <v>2272</v>
      </c>
      <c r="H1328" s="366">
        <v>2291</v>
      </c>
      <c r="I1328" s="433">
        <f t="shared" ref="I1328:I1330" si="1152">H1328/G1328*100</f>
        <v>100.83626760563379</v>
      </c>
      <c r="J1328" s="3442"/>
      <c r="K1328" s="319"/>
      <c r="L1328" s="319"/>
      <c r="M1328" s="390"/>
      <c r="N1328" s="390">
        <v>0</v>
      </c>
      <c r="O1328" s="390"/>
      <c r="P1328" s="390"/>
      <c r="Q1328" s="390"/>
      <c r="R1328" s="390"/>
      <c r="S1328" s="390"/>
      <c r="T1328" s="607"/>
      <c r="U1328" s="607"/>
      <c r="V1328" s="607"/>
      <c r="W1328" s="607"/>
      <c r="X1328" s="607"/>
      <c r="Y1328" s="607"/>
      <c r="Z1328" s="607"/>
      <c r="AA1328" s="607"/>
      <c r="AB1328" s="607"/>
      <c r="AC1328" s="607"/>
      <c r="AD1328" s="607"/>
      <c r="AE1328" s="2974"/>
      <c r="AF1328" s="607"/>
      <c r="AG1328" s="3011"/>
      <c r="AH1328" s="607"/>
      <c r="AI1328" s="607"/>
      <c r="AJ1328" s="607"/>
      <c r="AK1328" s="607"/>
      <c r="AL1328" s="2010"/>
      <c r="AM1328" s="3547"/>
      <c r="AN1328" s="3948"/>
      <c r="AO1328" s="2006"/>
      <c r="AP1328" s="56"/>
      <c r="AQ1328" s="4292"/>
    </row>
    <row r="1329" spans="1:43" ht="42.75" x14ac:dyDescent="0.25">
      <c r="B1329" s="4338" t="s">
        <v>580</v>
      </c>
      <c r="C1329" s="2244"/>
      <c r="D1329" s="432"/>
      <c r="E1329" s="2475">
        <f>E1330</f>
        <v>2203</v>
      </c>
      <c r="F1329" s="1642"/>
      <c r="G1329" s="1265">
        <f t="shared" ref="G1329:H1329" si="1153">G1330</f>
        <v>1321.8000000000002</v>
      </c>
      <c r="H1329" s="2475">
        <f t="shared" si="1153"/>
        <v>236</v>
      </c>
      <c r="I1329" s="433">
        <f t="shared" si="1152"/>
        <v>17.854440913905279</v>
      </c>
      <c r="J1329" s="3442"/>
      <c r="K1329" s="319"/>
      <c r="L1329" s="319"/>
      <c r="M1329" s="390"/>
      <c r="N1329" s="390"/>
      <c r="O1329" s="390"/>
      <c r="P1329" s="390"/>
      <c r="Q1329" s="390"/>
      <c r="R1329" s="390"/>
      <c r="S1329" s="390"/>
      <c r="T1329" s="607"/>
      <c r="U1329" s="607"/>
      <c r="V1329" s="607"/>
      <c r="W1329" s="607"/>
      <c r="X1329" s="607"/>
      <c r="Y1329" s="607"/>
      <c r="Z1329" s="607"/>
      <c r="AA1329" s="607"/>
      <c r="AB1329" s="1283">
        <v>3045.6804000000002</v>
      </c>
      <c r="AC1329" s="1283">
        <v>3045.6804000000002</v>
      </c>
      <c r="AD1329" s="1283">
        <v>3045.6804000000002</v>
      </c>
      <c r="AE1329" s="3317">
        <f>T1329/12*$B$4+(U1329-T1329)/11*9+(V1329-U1329)/10*8+(W1329-V1329)/9*7+(X1329-W1329)/8*6+(Y1329-X1329)/7*5+(Z1329-Y1329)/6*4+(AA1329-Z1329)+(AB1329-AA1329)/5*3+(AC1329-AB1329)/4*2+(AD1329-AC1329)/3*1</f>
        <v>1827.40824</v>
      </c>
      <c r="AF1329" s="1283">
        <f t="shared" ref="AF1329" si="1154">AL1329-AK1329-AH1329</f>
        <v>263.12551999999999</v>
      </c>
      <c r="AG1329" s="3038"/>
      <c r="AH1329" s="1283"/>
      <c r="AI1329" s="1283">
        <f>AF1329-AE1329</f>
        <v>-1564.2827199999999</v>
      </c>
      <c r="AJ1329" s="1283"/>
      <c r="AK1329" s="1283">
        <v>0</v>
      </c>
      <c r="AL1329" s="2063">
        <v>263.12551999999999</v>
      </c>
      <c r="AM1329" s="3547"/>
      <c r="AN1329" s="3948"/>
      <c r="AO1329" s="2006"/>
      <c r="AP1329" s="56"/>
      <c r="AQ1329" s="4292"/>
    </row>
    <row r="1330" spans="1:43" x14ac:dyDescent="0.25">
      <c r="B1330" s="2531" t="s">
        <v>581</v>
      </c>
      <c r="C1330" s="2244"/>
      <c r="D1330" s="432"/>
      <c r="E1330" s="2475">
        <v>2203</v>
      </c>
      <c r="F1330" s="1642"/>
      <c r="G1330" s="4305">
        <f>E1330/5*3</f>
        <v>1321.8000000000002</v>
      </c>
      <c r="H1330" s="433">
        <v>236</v>
      </c>
      <c r="I1330" s="433">
        <f t="shared" si="1152"/>
        <v>17.854440913905279</v>
      </c>
      <c r="J1330" s="3442"/>
      <c r="K1330" s="319"/>
      <c r="L1330" s="319"/>
      <c r="M1330" s="390"/>
      <c r="N1330" s="390"/>
      <c r="O1330" s="390"/>
      <c r="P1330" s="390"/>
      <c r="Q1330" s="390"/>
      <c r="R1330" s="390"/>
      <c r="S1330" s="390"/>
      <c r="T1330" s="607"/>
      <c r="U1330" s="607"/>
      <c r="V1330" s="607"/>
      <c r="W1330" s="607"/>
      <c r="X1330" s="607"/>
      <c r="Y1330" s="607"/>
      <c r="Z1330" s="607"/>
      <c r="AA1330" s="607"/>
      <c r="AB1330" s="607"/>
      <c r="AC1330" s="607"/>
      <c r="AD1330" s="607"/>
      <c r="AE1330" s="2974"/>
      <c r="AF1330" s="607"/>
      <c r="AG1330" s="3011"/>
      <c r="AH1330" s="607"/>
      <c r="AI1330" s="607"/>
      <c r="AJ1330" s="607"/>
      <c r="AK1330" s="607"/>
      <c r="AL1330" s="2010"/>
      <c r="AM1330" s="3547"/>
      <c r="AN1330" s="3948"/>
      <c r="AO1330" s="2006"/>
      <c r="AP1330" s="56"/>
      <c r="AQ1330" s="4292"/>
    </row>
    <row r="1331" spans="1:43" ht="42.75" x14ac:dyDescent="0.25">
      <c r="B1331" s="4338" t="s">
        <v>582</v>
      </c>
      <c r="C1331" s="2244"/>
      <c r="D1331" s="432"/>
      <c r="E1331" s="2475"/>
      <c r="F1331" s="1642"/>
      <c r="G1331" s="4305"/>
      <c r="H1331" s="433">
        <v>3</v>
      </c>
      <c r="I1331" s="433"/>
      <c r="J1331" s="3442"/>
      <c r="K1331" s="319"/>
      <c r="L1331" s="319"/>
      <c r="M1331" s="390"/>
      <c r="N1331" s="390"/>
      <c r="O1331" s="390"/>
      <c r="P1331" s="390"/>
      <c r="Q1331" s="390"/>
      <c r="R1331" s="390"/>
      <c r="S1331" s="390"/>
      <c r="T1331" s="607"/>
      <c r="U1331" s="607"/>
      <c r="V1331" s="607"/>
      <c r="W1331" s="607"/>
      <c r="X1331" s="607"/>
      <c r="Y1331" s="607"/>
      <c r="Z1331" s="607"/>
      <c r="AA1331" s="607"/>
      <c r="AB1331" s="607"/>
      <c r="AC1331" s="607"/>
      <c r="AD1331" s="607"/>
      <c r="AE1331" s="2974"/>
      <c r="AF1331" s="607"/>
      <c r="AG1331" s="3011"/>
      <c r="AH1331" s="607"/>
      <c r="AI1331" s="607"/>
      <c r="AJ1331" s="607"/>
      <c r="AK1331" s="607"/>
      <c r="AL1331" s="2010"/>
      <c r="AM1331" s="3547"/>
      <c r="AN1331" s="3948"/>
      <c r="AO1331" s="2006"/>
      <c r="AP1331" s="56"/>
      <c r="AQ1331" s="4292"/>
    </row>
    <row r="1332" spans="1:43" ht="29.25" x14ac:dyDescent="0.25">
      <c r="A1332" s="47">
        <v>1</v>
      </c>
      <c r="B1332" s="2507" t="s">
        <v>384</v>
      </c>
      <c r="C1332" s="2244"/>
      <c r="D1332" s="432"/>
      <c r="E1332" s="1642"/>
      <c r="F1332" s="1642">
        <v>0</v>
      </c>
      <c r="G1332" s="75"/>
      <c r="H1332" s="433"/>
      <c r="I1332" s="433"/>
      <c r="J1332" s="3442"/>
      <c r="K1332" s="319"/>
      <c r="L1332" s="319"/>
      <c r="M1332" s="390"/>
      <c r="N1332" s="390">
        <v>0</v>
      </c>
      <c r="O1332" s="390"/>
      <c r="P1332" s="390"/>
      <c r="Q1332" s="390"/>
      <c r="R1332" s="390"/>
      <c r="S1332" s="390"/>
      <c r="T1332" s="607"/>
      <c r="U1332" s="607"/>
      <c r="V1332" s="607"/>
      <c r="W1332" s="607"/>
      <c r="X1332" s="607"/>
      <c r="Y1332" s="607"/>
      <c r="Z1332" s="607"/>
      <c r="AA1332" s="607"/>
      <c r="AB1332" s="607"/>
      <c r="AC1332" s="607"/>
      <c r="AD1332" s="607"/>
      <c r="AE1332" s="2974"/>
      <c r="AF1332" s="607">
        <f t="shared" si="1151"/>
        <v>0</v>
      </c>
      <c r="AG1332" s="3011"/>
      <c r="AH1332" s="607"/>
      <c r="AI1332" s="607"/>
      <c r="AJ1332" s="607"/>
      <c r="AK1332" s="607"/>
      <c r="AL1332" s="2010"/>
      <c r="AM1332" s="3547"/>
      <c r="AN1332" s="3948"/>
      <c r="AO1332" s="2006"/>
      <c r="AP1332" s="56"/>
      <c r="AQ1332" s="4292"/>
    </row>
    <row r="1333" spans="1:43" x14ac:dyDescent="0.25">
      <c r="A1333" s="47">
        <v>1</v>
      </c>
      <c r="B1333" s="2507" t="s">
        <v>400</v>
      </c>
      <c r="C1333" s="2304"/>
      <c r="D1333" s="436"/>
      <c r="E1333" s="1643"/>
      <c r="F1333" s="1643">
        <v>0</v>
      </c>
      <c r="G1333" s="80"/>
      <c r="H1333" s="437"/>
      <c r="I1333" s="437"/>
      <c r="J1333" s="3444"/>
      <c r="K1333" s="323"/>
      <c r="L1333" s="323"/>
      <c r="M1333" s="397"/>
      <c r="N1333" s="397">
        <v>0</v>
      </c>
      <c r="O1333" s="397"/>
      <c r="P1333" s="397"/>
      <c r="Q1333" s="397"/>
      <c r="R1333" s="397"/>
      <c r="S1333" s="397"/>
      <c r="T1333" s="610"/>
      <c r="U1333" s="610"/>
      <c r="V1333" s="610"/>
      <c r="W1333" s="610"/>
      <c r="X1333" s="610"/>
      <c r="Y1333" s="610"/>
      <c r="Z1333" s="610"/>
      <c r="AA1333" s="610"/>
      <c r="AB1333" s="610"/>
      <c r="AC1333" s="610"/>
      <c r="AD1333" s="610"/>
      <c r="AE1333" s="3317">
        <f t="shared" ref="AE1333" si="1155">T1333/12*$B$4</f>
        <v>0</v>
      </c>
      <c r="AF1333" s="610">
        <f t="shared" si="1151"/>
        <v>0</v>
      </c>
      <c r="AG1333" s="3009"/>
      <c r="AH1333" s="610"/>
      <c r="AI1333" s="610">
        <f>AF1333-AE1333</f>
        <v>0</v>
      </c>
      <c r="AJ1333" s="610"/>
      <c r="AK1333" s="610"/>
      <c r="AL1333" s="2008"/>
      <c r="AM1333" s="3545"/>
      <c r="AN1333" s="3941"/>
      <c r="AO1333" s="3307"/>
      <c r="AP1333" s="56"/>
      <c r="AQ1333" s="4292"/>
    </row>
    <row r="1334" spans="1:43" x14ac:dyDescent="0.25">
      <c r="A1334" s="47">
        <v>1</v>
      </c>
      <c r="B1334" s="4" t="s">
        <v>401</v>
      </c>
      <c r="C1334" s="2292"/>
      <c r="D1334" s="471"/>
      <c r="E1334" s="1609"/>
      <c r="F1334" s="1609">
        <v>0</v>
      </c>
      <c r="G1334" s="88"/>
      <c r="H1334" s="441"/>
      <c r="I1334" s="441"/>
      <c r="J1334" s="3460"/>
      <c r="K1334" s="326"/>
      <c r="L1334" s="326"/>
      <c r="M1334" s="384"/>
      <c r="N1334" s="384">
        <v>0</v>
      </c>
      <c r="O1334" s="384"/>
      <c r="P1334" s="384"/>
      <c r="Q1334" s="384"/>
      <c r="R1334" s="384"/>
      <c r="S1334" s="384"/>
      <c r="T1334" s="607"/>
      <c r="U1334" s="607"/>
      <c r="V1334" s="607"/>
      <c r="W1334" s="607"/>
      <c r="X1334" s="607"/>
      <c r="Y1334" s="607"/>
      <c r="Z1334" s="607"/>
      <c r="AA1334" s="607"/>
      <c r="AB1334" s="607"/>
      <c r="AC1334" s="607"/>
      <c r="AD1334" s="607"/>
      <c r="AE1334" s="2974"/>
      <c r="AF1334" s="607">
        <f t="shared" si="1151"/>
        <v>0</v>
      </c>
      <c r="AG1334" s="3011"/>
      <c r="AH1334" s="607"/>
      <c r="AI1334" s="607"/>
      <c r="AJ1334" s="607"/>
      <c r="AK1334" s="607"/>
      <c r="AL1334" s="2010"/>
      <c r="AM1334" s="3547"/>
      <c r="AN1334" s="3950"/>
      <c r="AO1334" s="2006"/>
      <c r="AP1334" s="56"/>
      <c r="AQ1334" s="4292"/>
    </row>
    <row r="1335" spans="1:43" x14ac:dyDescent="0.25">
      <c r="A1335" s="47">
        <v>1</v>
      </c>
      <c r="B1335" s="2532" t="s">
        <v>402</v>
      </c>
      <c r="C1335" s="2223"/>
      <c r="D1335" s="346"/>
      <c r="E1335" s="1490"/>
      <c r="F1335" s="1490">
        <v>0</v>
      </c>
      <c r="G1335" s="366"/>
      <c r="H1335" s="366"/>
      <c r="I1335" s="366"/>
      <c r="J1335" s="3441"/>
      <c r="K1335" s="101"/>
      <c r="L1335" s="101"/>
      <c r="M1335" s="389"/>
      <c r="N1335" s="389">
        <v>0</v>
      </c>
      <c r="O1335" s="389"/>
      <c r="P1335" s="389"/>
      <c r="Q1335" s="389"/>
      <c r="R1335" s="389"/>
      <c r="S1335" s="389"/>
      <c r="T1335" s="607"/>
      <c r="U1335" s="607"/>
      <c r="V1335" s="607"/>
      <c r="W1335" s="607"/>
      <c r="X1335" s="607"/>
      <c r="Y1335" s="607"/>
      <c r="Z1335" s="607"/>
      <c r="AA1335" s="607"/>
      <c r="AB1335" s="607"/>
      <c r="AC1335" s="607"/>
      <c r="AD1335" s="607"/>
      <c r="AE1335" s="2974"/>
      <c r="AF1335" s="607">
        <f t="shared" si="1151"/>
        <v>0</v>
      </c>
      <c r="AG1335" s="3011"/>
      <c r="AH1335" s="607"/>
      <c r="AI1335" s="607"/>
      <c r="AJ1335" s="607"/>
      <c r="AK1335" s="607"/>
      <c r="AL1335" s="2010"/>
      <c r="AM1335" s="3547"/>
      <c r="AN1335" s="3916"/>
      <c r="AO1335" s="2006"/>
      <c r="AP1335" s="56"/>
      <c r="AQ1335" s="4292"/>
    </row>
    <row r="1336" spans="1:43" ht="43.5" x14ac:dyDescent="0.25">
      <c r="A1336" s="47">
        <v>1</v>
      </c>
      <c r="B1336" s="2507" t="s">
        <v>377</v>
      </c>
      <c r="C1336" s="2223"/>
      <c r="D1336" s="346"/>
      <c r="E1336" s="1490">
        <v>23646</v>
      </c>
      <c r="F1336" s="1490">
        <v>3646</v>
      </c>
      <c r="G1336" s="69">
        <f>(E1336-F1336)/12*$B$4+F1336</f>
        <v>20312.666666666668</v>
      </c>
      <c r="H1336" s="366">
        <v>21050</v>
      </c>
      <c r="I1336" s="366">
        <f>H1336/G1336*100</f>
        <v>103.62991893399848</v>
      </c>
      <c r="J1336" s="3441">
        <v>51</v>
      </c>
      <c r="K1336" s="101"/>
      <c r="L1336" s="101"/>
      <c r="M1336" s="389"/>
      <c r="N1336" s="389">
        <v>0</v>
      </c>
      <c r="O1336" s="389"/>
      <c r="P1336" s="389"/>
      <c r="Q1336" s="389"/>
      <c r="R1336" s="389"/>
      <c r="S1336" s="389"/>
      <c r="T1336" s="607"/>
      <c r="U1336" s="607"/>
      <c r="V1336" s="607"/>
      <c r="W1336" s="607"/>
      <c r="X1336" s="607"/>
      <c r="Y1336" s="607"/>
      <c r="Z1336" s="607"/>
      <c r="AA1336" s="607"/>
      <c r="AB1336" s="607"/>
      <c r="AC1336" s="607"/>
      <c r="AD1336" s="607"/>
      <c r="AE1336" s="2974"/>
      <c r="AF1336" s="607">
        <f t="shared" si="1151"/>
        <v>0</v>
      </c>
      <c r="AG1336" s="3011"/>
      <c r="AH1336" s="607"/>
      <c r="AI1336" s="607"/>
      <c r="AJ1336" s="607"/>
      <c r="AK1336" s="607"/>
      <c r="AL1336" s="2010"/>
      <c r="AM1336" s="3547"/>
      <c r="AN1336" s="3916"/>
      <c r="AO1336" s="2006"/>
      <c r="AP1336" s="56"/>
      <c r="AQ1336" s="4292"/>
    </row>
    <row r="1337" spans="1:43" ht="30" x14ac:dyDescent="0.25">
      <c r="A1337" s="47">
        <v>1</v>
      </c>
      <c r="B1337" s="2501" t="s">
        <v>208</v>
      </c>
      <c r="C1337" s="2283"/>
      <c r="D1337" s="346"/>
      <c r="E1337" s="1490"/>
      <c r="F1337" s="1490">
        <v>0</v>
      </c>
      <c r="G1337" s="366"/>
      <c r="H1337" s="366"/>
      <c r="I1337" s="366"/>
      <c r="J1337" s="3441"/>
      <c r="K1337" s="101"/>
      <c r="L1337" s="101"/>
      <c r="M1337" s="389"/>
      <c r="N1337" s="389">
        <v>0</v>
      </c>
      <c r="O1337" s="389"/>
      <c r="P1337" s="389"/>
      <c r="Q1337" s="389"/>
      <c r="R1337" s="389"/>
      <c r="S1337" s="389"/>
      <c r="T1337" s="607"/>
      <c r="U1337" s="607"/>
      <c r="V1337" s="607"/>
      <c r="W1337" s="607"/>
      <c r="X1337" s="607"/>
      <c r="Y1337" s="607"/>
      <c r="Z1337" s="607"/>
      <c r="AA1337" s="607"/>
      <c r="AB1337" s="607"/>
      <c r="AC1337" s="607"/>
      <c r="AD1337" s="607"/>
      <c r="AE1337" s="2974"/>
      <c r="AF1337" s="607">
        <f t="shared" si="1151"/>
        <v>0</v>
      </c>
      <c r="AG1337" s="3011"/>
      <c r="AH1337" s="607"/>
      <c r="AI1337" s="607"/>
      <c r="AJ1337" s="607"/>
      <c r="AK1337" s="607"/>
      <c r="AL1337" s="2010"/>
      <c r="AM1337" s="3547"/>
      <c r="AN1337" s="3916"/>
      <c r="AO1337" s="2006"/>
      <c r="AP1337" s="56"/>
      <c r="AQ1337" s="4292"/>
    </row>
    <row r="1338" spans="1:43" x14ac:dyDescent="0.25">
      <c r="A1338" s="47">
        <v>1</v>
      </c>
      <c r="B1338" s="2493" t="s">
        <v>242</v>
      </c>
      <c r="C1338" s="2285"/>
      <c r="D1338" s="440"/>
      <c r="E1338" s="1821">
        <f>SUM(E1339:E1359)</f>
        <v>153976</v>
      </c>
      <c r="F1338" s="1821">
        <v>0</v>
      </c>
      <c r="G1338" s="1822">
        <f>SUM(G1339:G1359)</f>
        <v>127807</v>
      </c>
      <c r="H1338" s="2879">
        <f>SUM(H1339:H1359)</f>
        <v>147101</v>
      </c>
      <c r="I1338" s="309">
        <f>H1338/G1338*100</f>
        <v>115.09619973866847</v>
      </c>
      <c r="J1338" s="3449">
        <f>SUM(J1339:J1359)</f>
        <v>104</v>
      </c>
      <c r="K1338" s="101"/>
      <c r="L1338" s="101"/>
      <c r="M1338" s="101"/>
      <c r="N1338" s="101">
        <v>0</v>
      </c>
      <c r="O1338" s="101"/>
      <c r="P1338" s="101"/>
      <c r="Q1338" s="101"/>
      <c r="R1338" s="101"/>
      <c r="S1338" s="101"/>
      <c r="T1338" s="1283">
        <v>43447.286693636364</v>
      </c>
      <c r="U1338" s="1283">
        <v>43447.286693636364</v>
      </c>
      <c r="V1338" s="1283">
        <v>43447.286693636364</v>
      </c>
      <c r="W1338" s="1283">
        <v>43447.286693636364</v>
      </c>
      <c r="X1338" s="1283">
        <v>44314.045153636405</v>
      </c>
      <c r="Y1338" s="1283">
        <v>44314.045153636405</v>
      </c>
      <c r="Z1338" s="1283">
        <v>43417.986403636402</v>
      </c>
      <c r="AA1338" s="1283">
        <v>43417.986403636402</v>
      </c>
      <c r="AB1338" s="1283">
        <v>44204.226403636363</v>
      </c>
      <c r="AC1338" s="1283">
        <v>44204.226403636363</v>
      </c>
      <c r="AD1338" s="1283">
        <v>44204.226403636363</v>
      </c>
      <c r="AE1338" s="3317">
        <f>T1338/12*$B$4+(U1338-T1338)/11*9+(V1338-U1338)/10*8+(W1338-V1338)/9*7+(X1338-W1338)/8*6+(Y1338-X1338)/7*5+(Z1338-Y1338)/6*4+(AA1338-Z1338)+(AB1338-AA1338)/5*3+(AC1338-AB1338)/4*2+(AD1338-AC1338)/3*1</f>
        <v>36730.512589696977</v>
      </c>
      <c r="AF1338" s="1283">
        <f t="shared" si="1151"/>
        <v>37986.641740000006</v>
      </c>
      <c r="AG1338" s="3038"/>
      <c r="AH1338" s="1283"/>
      <c r="AI1338" s="1283">
        <f>AF1338-AE1338</f>
        <v>1256.1291503030297</v>
      </c>
      <c r="AJ1338" s="1283"/>
      <c r="AK1338" s="1283">
        <v>0</v>
      </c>
      <c r="AL1338" s="2063">
        <v>37986.641740000006</v>
      </c>
      <c r="AM1338" s="3576">
        <v>108.06164</v>
      </c>
      <c r="AN1338" s="3952">
        <f>SUM(AN1339:AN1359)</f>
        <v>0</v>
      </c>
      <c r="AO1338" s="3927"/>
      <c r="AP1338" s="56"/>
      <c r="AQ1338" s="4292"/>
    </row>
    <row r="1339" spans="1:43" ht="45" x14ac:dyDescent="0.25">
      <c r="A1339" s="47">
        <v>1</v>
      </c>
      <c r="B1339" s="3262" t="s">
        <v>119</v>
      </c>
      <c r="C1339" s="2307"/>
      <c r="D1339" s="100"/>
      <c r="E1339" s="2475">
        <v>25000</v>
      </c>
      <c r="F1339" s="2475">
        <v>0</v>
      </c>
      <c r="G1339" s="69">
        <f t="shared" ref="G1339:G1359" si="1156">ROUND(E1339/12*$B$4,0)</f>
        <v>20833</v>
      </c>
      <c r="H1339" s="69">
        <v>30635</v>
      </c>
      <c r="I1339" s="69">
        <f t="shared" ref="I1339:I1358" si="1157">H1339/G1339*100</f>
        <v>147.05035280564488</v>
      </c>
      <c r="J1339" s="3364"/>
      <c r="K1339" s="101"/>
      <c r="L1339" s="101"/>
      <c r="M1339" s="101"/>
      <c r="N1339" s="101">
        <v>0</v>
      </c>
      <c r="O1339" s="101"/>
      <c r="P1339" s="101"/>
      <c r="Q1339" s="101"/>
      <c r="R1339" s="101"/>
      <c r="S1339" s="101"/>
      <c r="T1339" s="1283"/>
      <c r="U1339" s="1283"/>
      <c r="V1339" s="1283"/>
      <c r="W1339" s="1283"/>
      <c r="X1339" s="1283"/>
      <c r="Y1339" s="1283"/>
      <c r="Z1339" s="1283"/>
      <c r="AA1339" s="1283"/>
      <c r="AB1339" s="1283"/>
      <c r="AC1339" s="1283"/>
      <c r="AD1339" s="1283"/>
      <c r="AE1339" s="3324"/>
      <c r="AF1339" s="1283"/>
      <c r="AG1339" s="3038"/>
      <c r="AH1339" s="1283"/>
      <c r="AI1339" s="1283"/>
      <c r="AJ1339" s="1283"/>
      <c r="AK1339" s="1283"/>
      <c r="AL1339" s="2063"/>
      <c r="AM1339" s="3576"/>
      <c r="AN1339" s="3820"/>
      <c r="AO1339" s="3927"/>
      <c r="AP1339" s="56"/>
      <c r="AQ1339" s="4292"/>
    </row>
    <row r="1340" spans="1:43" ht="30" x14ac:dyDescent="0.25">
      <c r="A1340" s="47">
        <v>1</v>
      </c>
      <c r="B1340" s="3262" t="s">
        <v>120</v>
      </c>
      <c r="C1340" s="2307"/>
      <c r="D1340" s="100"/>
      <c r="E1340" s="2475">
        <v>2000</v>
      </c>
      <c r="F1340" s="2475">
        <v>0</v>
      </c>
      <c r="G1340" s="69">
        <f t="shared" si="1156"/>
        <v>1667</v>
      </c>
      <c r="H1340" s="69">
        <v>2471</v>
      </c>
      <c r="I1340" s="69">
        <f t="shared" si="1157"/>
        <v>148.23035392921415</v>
      </c>
      <c r="J1340" s="3364"/>
      <c r="K1340" s="101"/>
      <c r="L1340" s="101"/>
      <c r="M1340" s="101"/>
      <c r="N1340" s="101">
        <v>0</v>
      </c>
      <c r="O1340" s="101"/>
      <c r="P1340" s="101"/>
      <c r="Q1340" s="101"/>
      <c r="R1340" s="101"/>
      <c r="S1340" s="101"/>
      <c r="T1340" s="1283"/>
      <c r="U1340" s="1283"/>
      <c r="V1340" s="1283"/>
      <c r="W1340" s="1283"/>
      <c r="X1340" s="1283"/>
      <c r="Y1340" s="1283"/>
      <c r="Z1340" s="1283"/>
      <c r="AA1340" s="1283"/>
      <c r="AB1340" s="1283"/>
      <c r="AC1340" s="1283"/>
      <c r="AD1340" s="1283"/>
      <c r="AE1340" s="3324"/>
      <c r="AF1340" s="1283"/>
      <c r="AG1340" s="3038"/>
      <c r="AH1340" s="1283"/>
      <c r="AI1340" s="1283"/>
      <c r="AJ1340" s="1283"/>
      <c r="AK1340" s="1283"/>
      <c r="AL1340" s="2063"/>
      <c r="AM1340" s="3576"/>
      <c r="AN1340" s="3820"/>
      <c r="AO1340" s="3927"/>
      <c r="AP1340" s="56"/>
      <c r="AQ1340" s="4292"/>
    </row>
    <row r="1341" spans="1:43" ht="30" x14ac:dyDescent="0.25">
      <c r="B1341" s="3262" t="s">
        <v>583</v>
      </c>
      <c r="C1341" s="2307"/>
      <c r="D1341" s="100"/>
      <c r="E1341" s="2475">
        <v>800</v>
      </c>
      <c r="F1341" s="2475"/>
      <c r="G1341" s="69">
        <f>E1341/5*1</f>
        <v>160</v>
      </c>
      <c r="H1341" s="69"/>
      <c r="I1341" s="69">
        <f t="shared" si="1157"/>
        <v>0</v>
      </c>
      <c r="J1341" s="3364"/>
      <c r="K1341" s="101"/>
      <c r="L1341" s="101"/>
      <c r="M1341" s="101"/>
      <c r="N1341" s="101"/>
      <c r="O1341" s="101"/>
      <c r="P1341" s="101"/>
      <c r="Q1341" s="101"/>
      <c r="R1341" s="101"/>
      <c r="S1341" s="101"/>
      <c r="T1341" s="1283"/>
      <c r="U1341" s="1283"/>
      <c r="V1341" s="1283"/>
      <c r="W1341" s="1283"/>
      <c r="X1341" s="1283"/>
      <c r="Y1341" s="1283"/>
      <c r="Z1341" s="1283"/>
      <c r="AA1341" s="1283"/>
      <c r="AB1341" s="1283"/>
      <c r="AC1341" s="1283"/>
      <c r="AD1341" s="1283"/>
      <c r="AE1341" s="3324"/>
      <c r="AF1341" s="1283"/>
      <c r="AG1341" s="3038"/>
      <c r="AH1341" s="1283"/>
      <c r="AI1341" s="1283"/>
      <c r="AJ1341" s="1283"/>
      <c r="AK1341" s="1283"/>
      <c r="AL1341" s="2063"/>
      <c r="AM1341" s="3576"/>
      <c r="AN1341" s="3820"/>
      <c r="AO1341" s="3927"/>
      <c r="AP1341" s="56"/>
      <c r="AQ1341" s="4292"/>
    </row>
    <row r="1342" spans="1:43" x14ac:dyDescent="0.25">
      <c r="A1342" s="47">
        <v>1</v>
      </c>
      <c r="B1342" s="3262" t="s">
        <v>270</v>
      </c>
      <c r="C1342" s="2308"/>
      <c r="D1342" s="68"/>
      <c r="E1342" s="2475">
        <v>425</v>
      </c>
      <c r="F1342" s="2475">
        <v>0</v>
      </c>
      <c r="G1342" s="69">
        <f t="shared" si="1156"/>
        <v>354</v>
      </c>
      <c r="H1342" s="69">
        <v>135</v>
      </c>
      <c r="I1342" s="69">
        <f t="shared" si="1157"/>
        <v>38.135593220338983</v>
      </c>
      <c r="J1342" s="3364"/>
      <c r="K1342" s="101"/>
      <c r="L1342" s="101"/>
      <c r="M1342" s="101"/>
      <c r="N1342" s="101">
        <v>0</v>
      </c>
      <c r="O1342" s="101"/>
      <c r="P1342" s="101"/>
      <c r="Q1342" s="101"/>
      <c r="R1342" s="101"/>
      <c r="S1342" s="101"/>
      <c r="T1342" s="1283"/>
      <c r="U1342" s="1283"/>
      <c r="V1342" s="1283"/>
      <c r="W1342" s="1283"/>
      <c r="X1342" s="1283"/>
      <c r="Y1342" s="1283"/>
      <c r="Z1342" s="1283"/>
      <c r="AA1342" s="1283"/>
      <c r="AB1342" s="1283"/>
      <c r="AC1342" s="1283"/>
      <c r="AD1342" s="1283"/>
      <c r="AE1342" s="3324"/>
      <c r="AF1342" s="1283"/>
      <c r="AG1342" s="3038"/>
      <c r="AH1342" s="1283"/>
      <c r="AI1342" s="1283"/>
      <c r="AJ1342" s="1283"/>
      <c r="AK1342" s="1283"/>
      <c r="AL1342" s="2063"/>
      <c r="AM1342" s="3576"/>
      <c r="AN1342" s="3820"/>
      <c r="AO1342" s="3927"/>
      <c r="AP1342" s="56"/>
      <c r="AQ1342" s="4292"/>
    </row>
    <row r="1343" spans="1:43" ht="105" x14ac:dyDescent="0.25">
      <c r="A1343" s="47">
        <v>1</v>
      </c>
      <c r="B1343" s="3262" t="s">
        <v>379</v>
      </c>
      <c r="C1343" s="2308"/>
      <c r="D1343" s="68"/>
      <c r="E1343" s="2475">
        <v>600</v>
      </c>
      <c r="F1343" s="2475">
        <v>0</v>
      </c>
      <c r="G1343" s="69">
        <f t="shared" si="1156"/>
        <v>500</v>
      </c>
      <c r="H1343" s="69">
        <v>151</v>
      </c>
      <c r="I1343" s="69">
        <f t="shared" si="1157"/>
        <v>30.2</v>
      </c>
      <c r="J1343" s="3364"/>
      <c r="K1343" s="101"/>
      <c r="L1343" s="101"/>
      <c r="M1343" s="101"/>
      <c r="N1343" s="101">
        <v>0</v>
      </c>
      <c r="O1343" s="101"/>
      <c r="P1343" s="101"/>
      <c r="Q1343" s="101"/>
      <c r="R1343" s="101"/>
      <c r="S1343" s="101"/>
      <c r="T1343" s="1283"/>
      <c r="U1343" s="1283"/>
      <c r="V1343" s="1283"/>
      <c r="W1343" s="1283"/>
      <c r="X1343" s="1283"/>
      <c r="Y1343" s="1283"/>
      <c r="Z1343" s="1283"/>
      <c r="AA1343" s="1283"/>
      <c r="AB1343" s="1283"/>
      <c r="AC1343" s="1283"/>
      <c r="AD1343" s="1283"/>
      <c r="AE1343" s="3324"/>
      <c r="AF1343" s="1283"/>
      <c r="AG1343" s="3038"/>
      <c r="AH1343" s="1283"/>
      <c r="AI1343" s="1283"/>
      <c r="AJ1343" s="1283"/>
      <c r="AK1343" s="1283"/>
      <c r="AL1343" s="2063"/>
      <c r="AM1343" s="3576"/>
      <c r="AN1343" s="3820"/>
      <c r="AO1343" s="3927"/>
      <c r="AP1343" s="56"/>
      <c r="AQ1343" s="4292"/>
    </row>
    <row r="1344" spans="1:43" x14ac:dyDescent="0.25">
      <c r="A1344" s="47">
        <v>1</v>
      </c>
      <c r="B1344" s="3262" t="s">
        <v>64</v>
      </c>
      <c r="C1344" s="2308"/>
      <c r="D1344" s="68"/>
      <c r="E1344" s="2475">
        <v>20</v>
      </c>
      <c r="F1344" s="2475">
        <v>0</v>
      </c>
      <c r="G1344" s="69">
        <f t="shared" si="1156"/>
        <v>17</v>
      </c>
      <c r="H1344" s="69"/>
      <c r="I1344" s="69">
        <f t="shared" si="1157"/>
        <v>0</v>
      </c>
      <c r="J1344" s="3364"/>
      <c r="K1344" s="101"/>
      <c r="L1344" s="101"/>
      <c r="M1344" s="101"/>
      <c r="N1344" s="101">
        <v>0</v>
      </c>
      <c r="O1344" s="101"/>
      <c r="P1344" s="101"/>
      <c r="Q1344" s="101"/>
      <c r="R1344" s="101"/>
      <c r="S1344" s="101"/>
      <c r="T1344" s="1283"/>
      <c r="U1344" s="1283"/>
      <c r="V1344" s="1283"/>
      <c r="W1344" s="1283"/>
      <c r="X1344" s="1283"/>
      <c r="Y1344" s="1283"/>
      <c r="Z1344" s="1283"/>
      <c r="AA1344" s="1283"/>
      <c r="AB1344" s="1283"/>
      <c r="AC1344" s="1283"/>
      <c r="AD1344" s="1283"/>
      <c r="AE1344" s="3324"/>
      <c r="AF1344" s="1283"/>
      <c r="AG1344" s="3038"/>
      <c r="AH1344" s="1283"/>
      <c r="AI1344" s="1283"/>
      <c r="AJ1344" s="1283"/>
      <c r="AK1344" s="1283"/>
      <c r="AL1344" s="2063"/>
      <c r="AM1344" s="3576"/>
      <c r="AN1344" s="3820"/>
      <c r="AO1344" s="3927"/>
      <c r="AP1344" s="56"/>
      <c r="AQ1344" s="4292"/>
    </row>
    <row r="1345" spans="1:43" x14ac:dyDescent="0.25">
      <c r="A1345" s="47">
        <v>1</v>
      </c>
      <c r="B1345" s="3262" t="s">
        <v>65</v>
      </c>
      <c r="C1345" s="2308"/>
      <c r="D1345" s="68"/>
      <c r="E1345" s="2475">
        <v>2700</v>
      </c>
      <c r="F1345" s="2475">
        <v>0</v>
      </c>
      <c r="G1345" s="69">
        <f t="shared" si="1156"/>
        <v>2250</v>
      </c>
      <c r="H1345" s="69">
        <v>3404</v>
      </c>
      <c r="I1345" s="69">
        <f t="shared" si="1157"/>
        <v>151.28888888888889</v>
      </c>
      <c r="J1345" s="3364"/>
      <c r="K1345" s="101"/>
      <c r="L1345" s="101"/>
      <c r="M1345" s="101"/>
      <c r="N1345" s="101">
        <v>0</v>
      </c>
      <c r="O1345" s="101"/>
      <c r="P1345" s="101"/>
      <c r="Q1345" s="101"/>
      <c r="R1345" s="101"/>
      <c r="S1345" s="101"/>
      <c r="T1345" s="1283"/>
      <c r="U1345" s="1283"/>
      <c r="V1345" s="1283"/>
      <c r="W1345" s="1283"/>
      <c r="X1345" s="1283"/>
      <c r="Y1345" s="1283"/>
      <c r="Z1345" s="1283"/>
      <c r="AA1345" s="1283"/>
      <c r="AB1345" s="1283"/>
      <c r="AC1345" s="1283"/>
      <c r="AD1345" s="1283"/>
      <c r="AE1345" s="3324"/>
      <c r="AF1345" s="1283"/>
      <c r="AG1345" s="3038"/>
      <c r="AH1345" s="1283"/>
      <c r="AI1345" s="1283"/>
      <c r="AJ1345" s="1283"/>
      <c r="AK1345" s="1283"/>
      <c r="AL1345" s="2063"/>
      <c r="AM1345" s="3576"/>
      <c r="AN1345" s="3820"/>
      <c r="AO1345" s="3927"/>
      <c r="AP1345" s="56"/>
      <c r="AQ1345" s="4292"/>
    </row>
    <row r="1346" spans="1:43" x14ac:dyDescent="0.25">
      <c r="A1346" s="47">
        <v>1</v>
      </c>
      <c r="B1346" s="3262" t="s">
        <v>117</v>
      </c>
      <c r="C1346" s="2187"/>
      <c r="D1346" s="97"/>
      <c r="E1346" s="2475">
        <v>1300</v>
      </c>
      <c r="F1346" s="2475">
        <v>0</v>
      </c>
      <c r="G1346" s="69">
        <f t="shared" si="1156"/>
        <v>1083</v>
      </c>
      <c r="H1346" s="69">
        <v>766</v>
      </c>
      <c r="I1346" s="69">
        <f t="shared" si="1157"/>
        <v>70.729455216989848</v>
      </c>
      <c r="J1346" s="3364"/>
      <c r="K1346" s="101"/>
      <c r="L1346" s="101"/>
      <c r="M1346" s="101"/>
      <c r="N1346" s="101">
        <v>0</v>
      </c>
      <c r="O1346" s="101"/>
      <c r="P1346" s="101"/>
      <c r="Q1346" s="101"/>
      <c r="R1346" s="101"/>
      <c r="S1346" s="101"/>
      <c r="T1346" s="1283"/>
      <c r="U1346" s="1283"/>
      <c r="V1346" s="1283"/>
      <c r="W1346" s="1283"/>
      <c r="X1346" s="1283"/>
      <c r="Y1346" s="1283"/>
      <c r="Z1346" s="1283"/>
      <c r="AA1346" s="1283"/>
      <c r="AB1346" s="1283"/>
      <c r="AC1346" s="1283"/>
      <c r="AD1346" s="1283"/>
      <c r="AE1346" s="3324"/>
      <c r="AF1346" s="1283"/>
      <c r="AG1346" s="3038"/>
      <c r="AH1346" s="1283"/>
      <c r="AI1346" s="1283"/>
      <c r="AJ1346" s="1283"/>
      <c r="AK1346" s="1283"/>
      <c r="AL1346" s="2063"/>
      <c r="AM1346" s="3576"/>
      <c r="AN1346" s="3820"/>
      <c r="AO1346" s="3927"/>
      <c r="AP1346" s="56"/>
      <c r="AQ1346" s="4292"/>
    </row>
    <row r="1347" spans="1:43" x14ac:dyDescent="0.25">
      <c r="A1347" s="47">
        <v>1</v>
      </c>
      <c r="B1347" s="3262" t="s">
        <v>68</v>
      </c>
      <c r="C1347" s="2187"/>
      <c r="D1347" s="97"/>
      <c r="E1347" s="2475">
        <v>433</v>
      </c>
      <c r="F1347" s="2475">
        <v>0</v>
      </c>
      <c r="G1347" s="69">
        <f t="shared" si="1156"/>
        <v>361</v>
      </c>
      <c r="H1347" s="69">
        <v>3797</v>
      </c>
      <c r="I1347" s="69">
        <f t="shared" si="1157"/>
        <v>1051.8005540166205</v>
      </c>
      <c r="J1347" s="3364">
        <v>58</v>
      </c>
      <c r="K1347" s="101"/>
      <c r="L1347" s="101"/>
      <c r="M1347" s="101"/>
      <c r="N1347" s="101">
        <v>0</v>
      </c>
      <c r="O1347" s="101"/>
      <c r="P1347" s="101"/>
      <c r="Q1347" s="101"/>
      <c r="R1347" s="101"/>
      <c r="S1347" s="101"/>
      <c r="T1347" s="1283"/>
      <c r="U1347" s="1283"/>
      <c r="V1347" s="1283"/>
      <c r="W1347" s="1283"/>
      <c r="X1347" s="1283"/>
      <c r="Y1347" s="1283"/>
      <c r="Z1347" s="1283"/>
      <c r="AA1347" s="1283"/>
      <c r="AB1347" s="1283"/>
      <c r="AC1347" s="1283"/>
      <c r="AD1347" s="1283"/>
      <c r="AE1347" s="3324"/>
      <c r="AF1347" s="1283"/>
      <c r="AG1347" s="3038"/>
      <c r="AH1347" s="1283"/>
      <c r="AI1347" s="1283"/>
      <c r="AJ1347" s="1283"/>
      <c r="AK1347" s="1283"/>
      <c r="AL1347" s="2063"/>
      <c r="AM1347" s="3576"/>
      <c r="AN1347" s="3820"/>
      <c r="AO1347" s="3927"/>
      <c r="AP1347" s="56"/>
      <c r="AQ1347" s="4292"/>
    </row>
    <row r="1348" spans="1:43" ht="30" x14ac:dyDescent="0.25">
      <c r="A1348" s="47">
        <v>1</v>
      </c>
      <c r="B1348" s="3262" t="s">
        <v>125</v>
      </c>
      <c r="C1348" s="2224"/>
      <c r="D1348" s="98"/>
      <c r="E1348" s="2475">
        <v>1550</v>
      </c>
      <c r="F1348" s="2475">
        <v>0</v>
      </c>
      <c r="G1348" s="69">
        <f t="shared" si="1156"/>
        <v>1292</v>
      </c>
      <c r="H1348" s="309">
        <v>1054</v>
      </c>
      <c r="I1348" s="309">
        <f t="shared" si="1157"/>
        <v>81.578947368421055</v>
      </c>
      <c r="J1348" s="3408"/>
      <c r="K1348" s="101"/>
      <c r="L1348" s="101"/>
      <c r="M1348" s="101"/>
      <c r="N1348" s="101">
        <v>0</v>
      </c>
      <c r="O1348" s="101"/>
      <c r="P1348" s="101"/>
      <c r="Q1348" s="101"/>
      <c r="R1348" s="101"/>
      <c r="S1348" s="101"/>
      <c r="T1348" s="1283"/>
      <c r="U1348" s="1283"/>
      <c r="V1348" s="1283"/>
      <c r="W1348" s="1283"/>
      <c r="X1348" s="1283"/>
      <c r="Y1348" s="1283"/>
      <c r="Z1348" s="1283"/>
      <c r="AA1348" s="1283"/>
      <c r="AB1348" s="1283"/>
      <c r="AC1348" s="1283"/>
      <c r="AD1348" s="1283"/>
      <c r="AE1348" s="3324"/>
      <c r="AF1348" s="1283"/>
      <c r="AG1348" s="3038"/>
      <c r="AH1348" s="1283"/>
      <c r="AI1348" s="1283"/>
      <c r="AJ1348" s="1283"/>
      <c r="AK1348" s="1283"/>
      <c r="AL1348" s="2063"/>
      <c r="AM1348" s="3576"/>
      <c r="AN1348" s="3868"/>
      <c r="AO1348" s="3927"/>
      <c r="AP1348" s="56"/>
      <c r="AQ1348" s="4292"/>
    </row>
    <row r="1349" spans="1:43" x14ac:dyDescent="0.25">
      <c r="A1349" s="47">
        <v>1</v>
      </c>
      <c r="B1349" s="3262" t="s">
        <v>116</v>
      </c>
      <c r="C1349" s="2224"/>
      <c r="D1349" s="98"/>
      <c r="E1349" s="2475">
        <v>5000</v>
      </c>
      <c r="F1349" s="2475">
        <v>0</v>
      </c>
      <c r="G1349" s="69">
        <f t="shared" si="1156"/>
        <v>4167</v>
      </c>
      <c r="H1349" s="309">
        <v>6898</v>
      </c>
      <c r="I1349" s="309">
        <f t="shared" si="1157"/>
        <v>165.53875689944803</v>
      </c>
      <c r="J1349" s="3408"/>
      <c r="K1349" s="101"/>
      <c r="L1349" s="101"/>
      <c r="M1349" s="101"/>
      <c r="N1349" s="101">
        <v>0</v>
      </c>
      <c r="O1349" s="101"/>
      <c r="P1349" s="101"/>
      <c r="Q1349" s="101"/>
      <c r="R1349" s="101"/>
      <c r="S1349" s="101"/>
      <c r="T1349" s="1283"/>
      <c r="U1349" s="1283"/>
      <c r="V1349" s="1283"/>
      <c r="W1349" s="1283"/>
      <c r="X1349" s="1283"/>
      <c r="Y1349" s="1283"/>
      <c r="Z1349" s="1283"/>
      <c r="AA1349" s="1283"/>
      <c r="AB1349" s="1283"/>
      <c r="AC1349" s="1283"/>
      <c r="AD1349" s="1283"/>
      <c r="AE1349" s="3324"/>
      <c r="AF1349" s="1283"/>
      <c r="AG1349" s="3038"/>
      <c r="AH1349" s="1283"/>
      <c r="AI1349" s="1283"/>
      <c r="AJ1349" s="1283"/>
      <c r="AK1349" s="1283"/>
      <c r="AL1349" s="2063"/>
      <c r="AM1349" s="3576"/>
      <c r="AN1349" s="3868"/>
      <c r="AO1349" s="3927"/>
      <c r="AP1349" s="56"/>
      <c r="AQ1349" s="4292"/>
    </row>
    <row r="1350" spans="1:43" ht="45" x14ac:dyDescent="0.25">
      <c r="A1350" s="47">
        <v>1</v>
      </c>
      <c r="B1350" s="3262" t="s">
        <v>167</v>
      </c>
      <c r="C1350" s="2224"/>
      <c r="D1350" s="98"/>
      <c r="E1350" s="2475">
        <v>2500</v>
      </c>
      <c r="F1350" s="2475">
        <v>0</v>
      </c>
      <c r="G1350" s="69">
        <f t="shared" si="1156"/>
        <v>2083</v>
      </c>
      <c r="H1350" s="309">
        <v>2705</v>
      </c>
      <c r="I1350" s="309">
        <f t="shared" si="1157"/>
        <v>129.86077772443591</v>
      </c>
      <c r="J1350" s="3408"/>
      <c r="K1350" s="101"/>
      <c r="L1350" s="101"/>
      <c r="M1350" s="101"/>
      <c r="N1350" s="101">
        <v>0</v>
      </c>
      <c r="O1350" s="101"/>
      <c r="P1350" s="101"/>
      <c r="Q1350" s="101"/>
      <c r="R1350" s="101"/>
      <c r="S1350" s="101"/>
      <c r="T1350" s="1283"/>
      <c r="U1350" s="1283"/>
      <c r="V1350" s="1283"/>
      <c r="W1350" s="1283"/>
      <c r="X1350" s="1283"/>
      <c r="Y1350" s="1283"/>
      <c r="Z1350" s="1283"/>
      <c r="AA1350" s="1283"/>
      <c r="AB1350" s="1283"/>
      <c r="AC1350" s="1283"/>
      <c r="AD1350" s="1283"/>
      <c r="AE1350" s="3324"/>
      <c r="AF1350" s="1283"/>
      <c r="AG1350" s="3038"/>
      <c r="AH1350" s="1283"/>
      <c r="AI1350" s="1283"/>
      <c r="AJ1350" s="1283"/>
      <c r="AK1350" s="1283"/>
      <c r="AL1350" s="2063"/>
      <c r="AM1350" s="3576"/>
      <c r="AN1350" s="3868"/>
      <c r="AO1350" s="3927"/>
      <c r="AP1350" s="56"/>
      <c r="AQ1350" s="4292"/>
    </row>
    <row r="1351" spans="1:43" ht="30" x14ac:dyDescent="0.25">
      <c r="A1351" s="47">
        <v>1</v>
      </c>
      <c r="B1351" s="3262" t="s">
        <v>137</v>
      </c>
      <c r="C1351" s="2186"/>
      <c r="D1351" s="100"/>
      <c r="E1351" s="2475">
        <v>25</v>
      </c>
      <c r="F1351" s="2475">
        <v>0</v>
      </c>
      <c r="G1351" s="69">
        <f t="shared" si="1156"/>
        <v>21</v>
      </c>
      <c r="H1351" s="69">
        <v>32</v>
      </c>
      <c r="I1351" s="69">
        <f t="shared" si="1157"/>
        <v>152.38095238095238</v>
      </c>
      <c r="J1351" s="3364"/>
      <c r="K1351" s="101"/>
      <c r="L1351" s="101"/>
      <c r="M1351" s="101"/>
      <c r="N1351" s="101">
        <v>0</v>
      </c>
      <c r="O1351" s="101"/>
      <c r="P1351" s="101"/>
      <c r="Q1351" s="101"/>
      <c r="R1351" s="101"/>
      <c r="S1351" s="101"/>
      <c r="T1351" s="1283"/>
      <c r="U1351" s="1283"/>
      <c r="V1351" s="1283"/>
      <c r="W1351" s="1283"/>
      <c r="X1351" s="1283"/>
      <c r="Y1351" s="1283"/>
      <c r="Z1351" s="1283"/>
      <c r="AA1351" s="1283"/>
      <c r="AB1351" s="1283"/>
      <c r="AC1351" s="1283"/>
      <c r="AD1351" s="1283"/>
      <c r="AE1351" s="3324"/>
      <c r="AF1351" s="1283"/>
      <c r="AG1351" s="3038"/>
      <c r="AH1351" s="1283"/>
      <c r="AI1351" s="1283"/>
      <c r="AJ1351" s="1283"/>
      <c r="AK1351" s="1283"/>
      <c r="AL1351" s="2063"/>
      <c r="AM1351" s="3576"/>
      <c r="AN1351" s="3820"/>
      <c r="AO1351" s="3927"/>
      <c r="AP1351" s="56"/>
      <c r="AQ1351" s="4292"/>
    </row>
    <row r="1352" spans="1:43" ht="60" x14ac:dyDescent="0.25">
      <c r="B1352" s="3262" t="s">
        <v>457</v>
      </c>
      <c r="C1352" s="2186"/>
      <c r="D1352" s="100"/>
      <c r="E1352" s="2475">
        <v>688</v>
      </c>
      <c r="F1352" s="2475">
        <v>0</v>
      </c>
      <c r="G1352" s="69">
        <f t="shared" si="1156"/>
        <v>573</v>
      </c>
      <c r="H1352" s="69">
        <v>268</v>
      </c>
      <c r="I1352" s="69">
        <f t="shared" si="1157"/>
        <v>46.771378708551481</v>
      </c>
      <c r="J1352" s="3364"/>
      <c r="K1352" s="101"/>
      <c r="L1352" s="101"/>
      <c r="M1352" s="101"/>
      <c r="N1352" s="101">
        <v>0</v>
      </c>
      <c r="O1352" s="101"/>
      <c r="P1352" s="101"/>
      <c r="Q1352" s="101"/>
      <c r="R1352" s="101"/>
      <c r="S1352" s="101"/>
      <c r="T1352" s="1283"/>
      <c r="U1352" s="1283"/>
      <c r="V1352" s="1283"/>
      <c r="W1352" s="1283"/>
      <c r="X1352" s="1283"/>
      <c r="Y1352" s="1283"/>
      <c r="Z1352" s="1283"/>
      <c r="AA1352" s="1283"/>
      <c r="AB1352" s="1283"/>
      <c r="AC1352" s="1283"/>
      <c r="AD1352" s="1283"/>
      <c r="AE1352" s="3324"/>
      <c r="AF1352" s="1283"/>
      <c r="AG1352" s="3038"/>
      <c r="AH1352" s="1283"/>
      <c r="AI1352" s="1283"/>
      <c r="AJ1352" s="1283"/>
      <c r="AK1352" s="1283"/>
      <c r="AL1352" s="2063"/>
      <c r="AM1352" s="3576"/>
      <c r="AN1352" s="3820"/>
      <c r="AO1352" s="3927"/>
      <c r="AP1352" s="56"/>
      <c r="AQ1352" s="4292"/>
    </row>
    <row r="1353" spans="1:43" ht="30" x14ac:dyDescent="0.25">
      <c r="A1353" s="47">
        <v>1</v>
      </c>
      <c r="B1353" s="3262" t="s">
        <v>288</v>
      </c>
      <c r="C1353" s="2186"/>
      <c r="D1353" s="100"/>
      <c r="E1353" s="2475">
        <v>4120</v>
      </c>
      <c r="F1353" s="2475">
        <v>0</v>
      </c>
      <c r="G1353" s="69">
        <f t="shared" si="1156"/>
        <v>3433</v>
      </c>
      <c r="H1353" s="69">
        <v>2455</v>
      </c>
      <c r="I1353" s="69">
        <f t="shared" si="1157"/>
        <v>71.511797261870086</v>
      </c>
      <c r="J1353" s="3364">
        <v>20</v>
      </c>
      <c r="K1353" s="101"/>
      <c r="L1353" s="101"/>
      <c r="M1353" s="101"/>
      <c r="N1353" s="101">
        <v>0</v>
      </c>
      <c r="O1353" s="101"/>
      <c r="P1353" s="101"/>
      <c r="Q1353" s="101"/>
      <c r="R1353" s="101"/>
      <c r="S1353" s="101"/>
      <c r="T1353" s="1283"/>
      <c r="U1353" s="1283"/>
      <c r="V1353" s="1283"/>
      <c r="W1353" s="1283"/>
      <c r="X1353" s="1283"/>
      <c r="Y1353" s="1283"/>
      <c r="Z1353" s="1283"/>
      <c r="AA1353" s="1283"/>
      <c r="AB1353" s="1283"/>
      <c r="AC1353" s="1283"/>
      <c r="AD1353" s="1283"/>
      <c r="AE1353" s="3324"/>
      <c r="AF1353" s="1283"/>
      <c r="AG1353" s="3038"/>
      <c r="AH1353" s="1283"/>
      <c r="AI1353" s="1283"/>
      <c r="AJ1353" s="1283"/>
      <c r="AK1353" s="1283"/>
      <c r="AL1353" s="2063"/>
      <c r="AM1353" s="3576"/>
      <c r="AN1353" s="3820"/>
      <c r="AO1353" s="3927"/>
      <c r="AP1353" s="56"/>
      <c r="AQ1353" s="4292"/>
    </row>
    <row r="1354" spans="1:43" ht="30" x14ac:dyDescent="0.25">
      <c r="A1354" s="47">
        <v>1</v>
      </c>
      <c r="B1354" s="3262" t="s">
        <v>293</v>
      </c>
      <c r="C1354" s="2187"/>
      <c r="D1354" s="100"/>
      <c r="E1354" s="2475">
        <v>3000</v>
      </c>
      <c r="F1354" s="2475">
        <v>0</v>
      </c>
      <c r="G1354" s="69">
        <f t="shared" si="1156"/>
        <v>2500</v>
      </c>
      <c r="H1354" s="69">
        <v>1521</v>
      </c>
      <c r="I1354" s="69">
        <f t="shared" si="1157"/>
        <v>60.84</v>
      </c>
      <c r="J1354" s="3364"/>
      <c r="K1354" s="101"/>
      <c r="L1354" s="101"/>
      <c r="M1354" s="101"/>
      <c r="N1354" s="101">
        <v>0</v>
      </c>
      <c r="O1354" s="101"/>
      <c r="P1354" s="101"/>
      <c r="Q1354" s="101"/>
      <c r="R1354" s="101"/>
      <c r="S1354" s="101"/>
      <c r="T1354" s="1283"/>
      <c r="U1354" s="1283"/>
      <c r="V1354" s="1283"/>
      <c r="W1354" s="1283"/>
      <c r="X1354" s="1283"/>
      <c r="Y1354" s="1283"/>
      <c r="Z1354" s="1283"/>
      <c r="AA1354" s="1283"/>
      <c r="AB1354" s="1283"/>
      <c r="AC1354" s="1283"/>
      <c r="AD1354" s="1283"/>
      <c r="AE1354" s="3324"/>
      <c r="AF1354" s="1283"/>
      <c r="AG1354" s="3038"/>
      <c r="AH1354" s="1283"/>
      <c r="AI1354" s="1283"/>
      <c r="AJ1354" s="1283"/>
      <c r="AK1354" s="1283"/>
      <c r="AL1354" s="2063"/>
      <c r="AM1354" s="3576"/>
      <c r="AN1354" s="3820"/>
      <c r="AO1354" s="3927"/>
      <c r="AP1354" s="56"/>
      <c r="AQ1354" s="4292"/>
    </row>
    <row r="1355" spans="1:43" x14ac:dyDescent="0.25">
      <c r="A1355" s="47">
        <v>1</v>
      </c>
      <c r="B1355" s="3262" t="s">
        <v>36</v>
      </c>
      <c r="C1355" s="2187"/>
      <c r="D1355" s="100"/>
      <c r="E1355" s="2475">
        <v>800</v>
      </c>
      <c r="F1355" s="2475">
        <v>0</v>
      </c>
      <c r="G1355" s="69">
        <f t="shared" si="1156"/>
        <v>667</v>
      </c>
      <c r="H1355" s="69">
        <v>1229</v>
      </c>
      <c r="I1355" s="69">
        <f t="shared" si="1157"/>
        <v>184.25787106446776</v>
      </c>
      <c r="J1355" s="3364"/>
      <c r="K1355" s="101"/>
      <c r="L1355" s="101"/>
      <c r="M1355" s="101"/>
      <c r="N1355" s="101">
        <v>0</v>
      </c>
      <c r="O1355" s="101"/>
      <c r="P1355" s="101"/>
      <c r="Q1355" s="101"/>
      <c r="R1355" s="101"/>
      <c r="S1355" s="101"/>
      <c r="T1355" s="1283"/>
      <c r="U1355" s="1283"/>
      <c r="V1355" s="1283"/>
      <c r="W1355" s="1283"/>
      <c r="X1355" s="1283"/>
      <c r="Y1355" s="1283"/>
      <c r="Z1355" s="1283"/>
      <c r="AA1355" s="1283"/>
      <c r="AB1355" s="1283"/>
      <c r="AC1355" s="1283"/>
      <c r="AD1355" s="1283"/>
      <c r="AE1355" s="3324"/>
      <c r="AF1355" s="1283"/>
      <c r="AG1355" s="3038"/>
      <c r="AH1355" s="1283"/>
      <c r="AI1355" s="1283"/>
      <c r="AJ1355" s="1283"/>
      <c r="AK1355" s="1283"/>
      <c r="AL1355" s="2063"/>
      <c r="AM1355" s="3576"/>
      <c r="AN1355" s="3820"/>
      <c r="AO1355" s="3927"/>
      <c r="AP1355" s="56"/>
      <c r="AQ1355" s="4292"/>
    </row>
    <row r="1356" spans="1:43" x14ac:dyDescent="0.25">
      <c r="A1356" s="47">
        <v>1</v>
      </c>
      <c r="B1356" s="3262" t="s">
        <v>31</v>
      </c>
      <c r="C1356" s="2187"/>
      <c r="D1356" s="98"/>
      <c r="E1356" s="2475">
        <v>165</v>
      </c>
      <c r="F1356" s="2475">
        <v>0</v>
      </c>
      <c r="G1356" s="69">
        <f t="shared" si="1156"/>
        <v>138</v>
      </c>
      <c r="H1356" s="309">
        <v>148</v>
      </c>
      <c r="I1356" s="309">
        <f t="shared" si="1157"/>
        <v>107.24637681159422</v>
      </c>
      <c r="J1356" s="3408"/>
      <c r="K1356" s="101"/>
      <c r="L1356" s="101"/>
      <c r="M1356" s="101"/>
      <c r="N1356" s="101">
        <v>0</v>
      </c>
      <c r="O1356" s="101"/>
      <c r="P1356" s="101"/>
      <c r="Q1356" s="101"/>
      <c r="R1356" s="101"/>
      <c r="S1356" s="101"/>
      <c r="T1356" s="1283"/>
      <c r="U1356" s="1283"/>
      <c r="V1356" s="1283"/>
      <c r="W1356" s="1283"/>
      <c r="X1356" s="1283"/>
      <c r="Y1356" s="1283"/>
      <c r="Z1356" s="1283"/>
      <c r="AA1356" s="1283"/>
      <c r="AB1356" s="1283"/>
      <c r="AC1356" s="1283"/>
      <c r="AD1356" s="1283"/>
      <c r="AE1356" s="3324"/>
      <c r="AF1356" s="1283"/>
      <c r="AG1356" s="3038"/>
      <c r="AH1356" s="1283"/>
      <c r="AI1356" s="1283"/>
      <c r="AJ1356" s="1283"/>
      <c r="AK1356" s="1283"/>
      <c r="AL1356" s="2063"/>
      <c r="AM1356" s="3576"/>
      <c r="AN1356" s="3868"/>
      <c r="AO1356" s="3927"/>
      <c r="AP1356" s="56"/>
      <c r="AQ1356" s="4292"/>
    </row>
    <row r="1357" spans="1:43" x14ac:dyDescent="0.25">
      <c r="A1357" s="47">
        <v>1</v>
      </c>
      <c r="B1357" s="3262" t="s">
        <v>32</v>
      </c>
      <c r="C1357" s="2187"/>
      <c r="D1357" s="100"/>
      <c r="E1357" s="2475">
        <v>100000</v>
      </c>
      <c r="F1357" s="2475">
        <v>0</v>
      </c>
      <c r="G1357" s="69">
        <f t="shared" si="1156"/>
        <v>83333</v>
      </c>
      <c r="H1357" s="69">
        <v>87167</v>
      </c>
      <c r="I1357" s="69">
        <f t="shared" si="1157"/>
        <v>104.60081840327362</v>
      </c>
      <c r="J1357" s="3364">
        <v>24</v>
      </c>
      <c r="K1357" s="101"/>
      <c r="L1357" s="101"/>
      <c r="M1357" s="101"/>
      <c r="N1357" s="101">
        <v>0</v>
      </c>
      <c r="O1357" s="101"/>
      <c r="P1357" s="101"/>
      <c r="Q1357" s="101"/>
      <c r="R1357" s="101"/>
      <c r="S1357" s="101"/>
      <c r="T1357" s="1283"/>
      <c r="U1357" s="1283"/>
      <c r="V1357" s="1283"/>
      <c r="W1357" s="1283"/>
      <c r="X1357" s="1283"/>
      <c r="Y1357" s="1283"/>
      <c r="Z1357" s="1283"/>
      <c r="AA1357" s="1283"/>
      <c r="AB1357" s="1283"/>
      <c r="AC1357" s="1283"/>
      <c r="AD1357" s="1283"/>
      <c r="AE1357" s="3324"/>
      <c r="AF1357" s="1283"/>
      <c r="AG1357" s="3038"/>
      <c r="AH1357" s="1283"/>
      <c r="AI1357" s="1283"/>
      <c r="AJ1357" s="1283"/>
      <c r="AK1357" s="1283"/>
      <c r="AL1357" s="2063"/>
      <c r="AM1357" s="3576"/>
      <c r="AN1357" s="3820"/>
      <c r="AO1357" s="3927"/>
      <c r="AP1357" s="56"/>
      <c r="AQ1357" s="4292"/>
    </row>
    <row r="1358" spans="1:43" ht="30" x14ac:dyDescent="0.25">
      <c r="A1358" s="47">
        <v>1</v>
      </c>
      <c r="B1358" s="3262" t="s">
        <v>180</v>
      </c>
      <c r="C1358" s="2187"/>
      <c r="D1358" s="100"/>
      <c r="E1358" s="2475">
        <v>250</v>
      </c>
      <c r="F1358" s="2475">
        <v>0</v>
      </c>
      <c r="G1358" s="69">
        <f t="shared" si="1156"/>
        <v>208</v>
      </c>
      <c r="H1358" s="69">
        <v>208</v>
      </c>
      <c r="I1358" s="69">
        <f t="shared" si="1157"/>
        <v>100</v>
      </c>
      <c r="J1358" s="3364">
        <v>2</v>
      </c>
      <c r="K1358" s="101"/>
      <c r="L1358" s="101"/>
      <c r="M1358" s="101"/>
      <c r="N1358" s="101">
        <v>0</v>
      </c>
      <c r="O1358" s="101"/>
      <c r="P1358" s="101"/>
      <c r="Q1358" s="101"/>
      <c r="R1358" s="101"/>
      <c r="S1358" s="101"/>
      <c r="T1358" s="1283"/>
      <c r="U1358" s="1283"/>
      <c r="V1358" s="1283"/>
      <c r="W1358" s="1283"/>
      <c r="X1358" s="1283"/>
      <c r="Y1358" s="1283"/>
      <c r="Z1358" s="1283"/>
      <c r="AA1358" s="1283"/>
      <c r="AB1358" s="1283"/>
      <c r="AC1358" s="1283"/>
      <c r="AD1358" s="1283"/>
      <c r="AE1358" s="3324"/>
      <c r="AF1358" s="1283"/>
      <c r="AG1358" s="3038"/>
      <c r="AH1358" s="1283"/>
      <c r="AI1358" s="1283"/>
      <c r="AJ1358" s="1283"/>
      <c r="AK1358" s="1283"/>
      <c r="AL1358" s="2063"/>
      <c r="AM1358" s="3576"/>
      <c r="AN1358" s="3820"/>
      <c r="AO1358" s="3927"/>
      <c r="AP1358" s="56"/>
      <c r="AQ1358" s="4292"/>
    </row>
    <row r="1359" spans="1:43" ht="30" x14ac:dyDescent="0.25">
      <c r="A1359" s="47">
        <v>1</v>
      </c>
      <c r="B1359" s="3262" t="s">
        <v>74</v>
      </c>
      <c r="C1359" s="2187"/>
      <c r="D1359" s="100"/>
      <c r="E1359" s="2475">
        <v>2600</v>
      </c>
      <c r="F1359" s="2475">
        <v>0</v>
      </c>
      <c r="G1359" s="69">
        <f t="shared" si="1156"/>
        <v>2167</v>
      </c>
      <c r="H1359" s="69">
        <v>2057</v>
      </c>
      <c r="I1359" s="69">
        <f t="shared" ref="I1359:I1364" si="1158">H1359/G1359*100</f>
        <v>94.923857868020306</v>
      </c>
      <c r="J1359" s="3364"/>
      <c r="K1359" s="101"/>
      <c r="L1359" s="101"/>
      <c r="M1359" s="101"/>
      <c r="N1359" s="101">
        <v>0</v>
      </c>
      <c r="O1359" s="101"/>
      <c r="P1359" s="101"/>
      <c r="Q1359" s="101"/>
      <c r="R1359" s="101"/>
      <c r="S1359" s="101"/>
      <c r="T1359" s="1283"/>
      <c r="U1359" s="1283"/>
      <c r="V1359" s="1283"/>
      <c r="W1359" s="1283"/>
      <c r="X1359" s="1283"/>
      <c r="Y1359" s="1283"/>
      <c r="Z1359" s="1283"/>
      <c r="AA1359" s="1283"/>
      <c r="AB1359" s="1283"/>
      <c r="AC1359" s="1283"/>
      <c r="AD1359" s="1283"/>
      <c r="AE1359" s="3324"/>
      <c r="AF1359" s="1283"/>
      <c r="AG1359" s="3038"/>
      <c r="AH1359" s="1283"/>
      <c r="AI1359" s="1283"/>
      <c r="AJ1359" s="1283"/>
      <c r="AK1359" s="1283"/>
      <c r="AL1359" s="2063"/>
      <c r="AM1359" s="3576"/>
      <c r="AN1359" s="3820"/>
      <c r="AO1359" s="3927"/>
      <c r="AP1359" s="56"/>
      <c r="AQ1359" s="4292"/>
    </row>
    <row r="1360" spans="1:43" ht="29.25" x14ac:dyDescent="0.25">
      <c r="A1360" s="47">
        <v>1</v>
      </c>
      <c r="B1360" s="2428" t="s">
        <v>289</v>
      </c>
      <c r="C1360" s="2186"/>
      <c r="D1360" s="99"/>
      <c r="E1360" s="2499">
        <f>E1320+E1295</f>
        <v>52561</v>
      </c>
      <c r="F1360" s="2499">
        <v>0</v>
      </c>
      <c r="G1360" s="93">
        <f>G1320+G1295</f>
        <v>43665.8</v>
      </c>
      <c r="H1360" s="93">
        <f>H1320+H1295</f>
        <v>41025</v>
      </c>
      <c r="I1360" s="93">
        <f t="shared" si="1158"/>
        <v>93.952246380462512</v>
      </c>
      <c r="J1360" s="3369">
        <f>J1320+J1295</f>
        <v>15</v>
      </c>
      <c r="K1360" s="101"/>
      <c r="L1360" s="101"/>
      <c r="M1360" s="101"/>
      <c r="N1360" s="101">
        <v>0</v>
      </c>
      <c r="O1360" s="101"/>
      <c r="P1360" s="101"/>
      <c r="Q1360" s="101"/>
      <c r="R1360" s="101"/>
      <c r="S1360" s="101"/>
      <c r="T1360" s="1283"/>
      <c r="U1360" s="1283"/>
      <c r="V1360" s="1283"/>
      <c r="W1360" s="1283"/>
      <c r="X1360" s="1283"/>
      <c r="Y1360" s="1283"/>
      <c r="Z1360" s="1283"/>
      <c r="AA1360" s="1283"/>
      <c r="AB1360" s="1283"/>
      <c r="AC1360" s="1283"/>
      <c r="AD1360" s="1283"/>
      <c r="AE1360" s="3324"/>
      <c r="AF1360" s="1283"/>
      <c r="AG1360" s="3038"/>
      <c r="AH1360" s="1283"/>
      <c r="AI1360" s="1283"/>
      <c r="AJ1360" s="1283"/>
      <c r="AK1360" s="1283"/>
      <c r="AL1360" s="2063"/>
      <c r="AM1360" s="3576"/>
      <c r="AN1360" s="3827">
        <f>AN1320+AN1295</f>
        <v>0</v>
      </c>
      <c r="AO1360" s="3927"/>
      <c r="AP1360" s="56"/>
      <c r="AQ1360" s="4292"/>
    </row>
    <row r="1361" spans="1:43" ht="43.5" x14ac:dyDescent="0.25">
      <c r="A1361" s="47">
        <v>1</v>
      </c>
      <c r="B1361" s="2428" t="s">
        <v>322</v>
      </c>
      <c r="C1361" s="2187"/>
      <c r="D1361" s="100"/>
      <c r="E1361" s="1497">
        <f>E1308</f>
        <v>17075</v>
      </c>
      <c r="F1361" s="1497">
        <v>0</v>
      </c>
      <c r="G1361" s="93">
        <f>G1308</f>
        <v>14230</v>
      </c>
      <c r="H1361" s="93">
        <f>H1308</f>
        <v>11598</v>
      </c>
      <c r="I1361" s="93">
        <f t="shared" si="1158"/>
        <v>81.503865073787779</v>
      </c>
      <c r="J1361" s="3369">
        <f>J1308</f>
        <v>0</v>
      </c>
      <c r="K1361" s="101"/>
      <c r="L1361" s="101"/>
      <c r="M1361" s="101"/>
      <c r="N1361" s="101">
        <v>0</v>
      </c>
      <c r="O1361" s="101"/>
      <c r="P1361" s="101"/>
      <c r="Q1361" s="101"/>
      <c r="R1361" s="101"/>
      <c r="S1361" s="101"/>
      <c r="T1361" s="1283"/>
      <c r="U1361" s="1283"/>
      <c r="V1361" s="1283"/>
      <c r="W1361" s="1283"/>
      <c r="X1361" s="1283"/>
      <c r="Y1361" s="1283"/>
      <c r="Z1361" s="1283"/>
      <c r="AA1361" s="1283"/>
      <c r="AB1361" s="1283"/>
      <c r="AC1361" s="1283"/>
      <c r="AD1361" s="1283"/>
      <c r="AE1361" s="3324"/>
      <c r="AF1361" s="1283"/>
      <c r="AG1361" s="3038"/>
      <c r="AH1361" s="1283"/>
      <c r="AI1361" s="1283"/>
      <c r="AJ1361" s="1283"/>
      <c r="AK1361" s="1283"/>
      <c r="AL1361" s="2063"/>
      <c r="AM1361" s="3576"/>
      <c r="AN1361" s="3827">
        <f>AN1308</f>
        <v>0</v>
      </c>
      <c r="AO1361" s="3927"/>
      <c r="AP1361" s="56"/>
      <c r="AQ1361" s="4292"/>
    </row>
    <row r="1362" spans="1:43" ht="29.25" x14ac:dyDescent="0.25">
      <c r="A1362" s="47">
        <v>1</v>
      </c>
      <c r="B1362" s="2428" t="s">
        <v>290</v>
      </c>
      <c r="C1362" s="2309"/>
      <c r="D1362" s="305"/>
      <c r="E1362" s="1498">
        <f>E1332+E1304</f>
        <v>68960</v>
      </c>
      <c r="F1362" s="1498">
        <v>0</v>
      </c>
      <c r="G1362" s="130">
        <f>G1332+G1304</f>
        <v>57467</v>
      </c>
      <c r="H1362" s="130">
        <f>H1332+H1304</f>
        <v>48213</v>
      </c>
      <c r="I1362" s="130">
        <f t="shared" si="1158"/>
        <v>83.896845145909822</v>
      </c>
      <c r="J1362" s="3374">
        <f>J1332+J1304</f>
        <v>0</v>
      </c>
      <c r="K1362" s="101"/>
      <c r="L1362" s="101"/>
      <c r="M1362" s="101"/>
      <c r="N1362" s="101">
        <v>0</v>
      </c>
      <c r="O1362" s="101"/>
      <c r="P1362" s="101"/>
      <c r="Q1362" s="101"/>
      <c r="R1362" s="101"/>
      <c r="S1362" s="101"/>
      <c r="T1362" s="1283"/>
      <c r="U1362" s="1283"/>
      <c r="V1362" s="1283"/>
      <c r="W1362" s="1283"/>
      <c r="X1362" s="1283"/>
      <c r="Y1362" s="1283"/>
      <c r="Z1362" s="1283"/>
      <c r="AA1362" s="1283"/>
      <c r="AB1362" s="1283"/>
      <c r="AC1362" s="1283"/>
      <c r="AD1362" s="1283"/>
      <c r="AE1362" s="3324"/>
      <c r="AF1362" s="1283"/>
      <c r="AG1362" s="3038"/>
      <c r="AH1362" s="1283"/>
      <c r="AI1362" s="1283"/>
      <c r="AJ1362" s="1283"/>
      <c r="AK1362" s="1283"/>
      <c r="AL1362" s="2063"/>
      <c r="AM1362" s="3576"/>
      <c r="AN1362" s="3836">
        <f>AN1332+AN1304</f>
        <v>0</v>
      </c>
      <c r="AO1362" s="3927"/>
      <c r="AP1362" s="56"/>
      <c r="AQ1362" s="4292"/>
    </row>
    <row r="1363" spans="1:43" ht="29.25" x14ac:dyDescent="0.25">
      <c r="A1363" s="47">
        <v>1</v>
      </c>
      <c r="B1363" s="2428" t="s">
        <v>291</v>
      </c>
      <c r="C1363" s="667"/>
      <c r="D1363" s="436"/>
      <c r="E1363" s="1643">
        <f>E1336</f>
        <v>23646</v>
      </c>
      <c r="F1363" s="1643">
        <v>3646</v>
      </c>
      <c r="G1363" s="80">
        <f t="shared" ref="G1363:H1363" si="1159">G1336</f>
        <v>20312.666666666668</v>
      </c>
      <c r="H1363" s="437">
        <f t="shared" si="1159"/>
        <v>21050</v>
      </c>
      <c r="I1363" s="437">
        <f t="shared" si="1158"/>
        <v>103.62991893399848</v>
      </c>
      <c r="J1363" s="3444">
        <f t="shared" ref="J1363" si="1160">J1336</f>
        <v>51</v>
      </c>
      <c r="K1363" s="323"/>
      <c r="L1363" s="323"/>
      <c r="M1363" s="397"/>
      <c r="N1363" s="397">
        <v>0</v>
      </c>
      <c r="O1363" s="397"/>
      <c r="P1363" s="397"/>
      <c r="Q1363" s="397"/>
      <c r="R1363" s="397"/>
      <c r="S1363" s="397"/>
      <c r="T1363" s="610">
        <v>18802</v>
      </c>
      <c r="U1363" s="610">
        <v>18802</v>
      </c>
      <c r="V1363" s="610">
        <v>18802</v>
      </c>
      <c r="W1363" s="610">
        <v>18802</v>
      </c>
      <c r="X1363" s="610">
        <v>18802</v>
      </c>
      <c r="Y1363" s="610">
        <v>18802</v>
      </c>
      <c r="Z1363" s="610">
        <v>18802</v>
      </c>
      <c r="AA1363" s="610">
        <v>22229.604600000002</v>
      </c>
      <c r="AB1363" s="610">
        <v>22229.604600000002</v>
      </c>
      <c r="AC1363" s="610">
        <v>22229.604600000002</v>
      </c>
      <c r="AD1363" s="610">
        <v>22229.604600000002</v>
      </c>
      <c r="AE1363" s="3317">
        <f>T1363/12*$B$4+(U1363-T1363)/11*9+(V1363-U1363)/10*8+(W1363-V1363)/9*7+(X1363-W1363)/8*6+(Y1363-X1363)/7*5+(Z1363-Y1363)/6*4+(AA1363-Z1363)+(AB1363-AA1363)/5*3+(AC1363-AB1363)/4*2+(AD1363-AC1363)/3*1</f>
        <v>19095.937933333335</v>
      </c>
      <c r="AF1363" s="610">
        <f>AL1363-AK1363-AH1363</f>
        <v>19788.991600000001</v>
      </c>
      <c r="AG1363" s="3009"/>
      <c r="AH1363" s="610"/>
      <c r="AI1363" s="610">
        <f>AF1363-AE1363</f>
        <v>693.05366666666669</v>
      </c>
      <c r="AJ1363" s="610"/>
      <c r="AK1363" s="610">
        <v>-1.7987199999999999</v>
      </c>
      <c r="AL1363" s="2008">
        <v>19787.192880000002</v>
      </c>
      <c r="AM1363" s="3545">
        <v>45.053400000000003</v>
      </c>
      <c r="AN1363" s="3941">
        <f t="shared" ref="AN1363" si="1161">AN1336</f>
        <v>0</v>
      </c>
      <c r="AO1363" s="3307"/>
      <c r="AP1363" s="56"/>
      <c r="AQ1363" s="4292"/>
    </row>
    <row r="1364" spans="1:43" x14ac:dyDescent="0.25">
      <c r="A1364" s="47">
        <v>1</v>
      </c>
      <c r="B1364" s="2429" t="s">
        <v>139</v>
      </c>
      <c r="C1364" s="667"/>
      <c r="D1364" s="108"/>
      <c r="E1364" s="1649">
        <f>E1360+E1361+E1363+E1362*2.9</f>
        <v>293266</v>
      </c>
      <c r="F1364" s="1649">
        <v>3646</v>
      </c>
      <c r="G1364" s="473">
        <f>G1360+G1361+G1363+G1362*2.9</f>
        <v>244862.76666666666</v>
      </c>
      <c r="H1364" s="473">
        <f>H1360+H1361+H1363+H1362*2.9</f>
        <v>213490.69999999998</v>
      </c>
      <c r="I1364" s="473">
        <f t="shared" si="1158"/>
        <v>87.187898309842396</v>
      </c>
      <c r="J1364" s="3456">
        <f>J1360+J1361+J1363+J1362*2.9</f>
        <v>66</v>
      </c>
      <c r="K1364" s="323"/>
      <c r="L1364" s="323"/>
      <c r="M1364" s="371"/>
      <c r="N1364" s="371">
        <v>0</v>
      </c>
      <c r="O1364" s="371"/>
      <c r="P1364" s="371"/>
      <c r="Q1364" s="371"/>
      <c r="R1364" s="371"/>
      <c r="S1364" s="371"/>
      <c r="T1364" s="610">
        <f t="shared" ref="T1364:Y1364" si="1162">SUM(T1363,T1338,T1308,T1319,T1294)</f>
        <v>198746.26106363637</v>
      </c>
      <c r="U1364" s="610">
        <f t="shared" si="1162"/>
        <v>198746.26106363637</v>
      </c>
      <c r="V1364" s="610">
        <f t="shared" si="1162"/>
        <v>198746.26106363637</v>
      </c>
      <c r="W1364" s="610">
        <f t="shared" si="1162"/>
        <v>198746.26106363637</v>
      </c>
      <c r="X1364" s="610">
        <f t="shared" si="1162"/>
        <v>199613.0195536364</v>
      </c>
      <c r="Y1364" s="610">
        <f t="shared" si="1162"/>
        <v>199613.0195536364</v>
      </c>
      <c r="Z1364" s="610">
        <f t="shared" ref="Z1364:AA1364" si="1163">SUM(Z1363,Z1338,Z1308,Z1319,Z1294)</f>
        <v>200253.05856363638</v>
      </c>
      <c r="AA1364" s="610">
        <f t="shared" si="1163"/>
        <v>203680.6631636364</v>
      </c>
      <c r="AB1364" s="610">
        <f>SUM(AB1363,AB1338,AB1308,AB1319,AB1294,AB1329)</f>
        <v>207512.58356363638</v>
      </c>
      <c r="AC1364" s="610">
        <f>SUM(AC1363,AC1338,AC1308,AC1319,AC1294,AC1329)</f>
        <v>207512.58356363638</v>
      </c>
      <c r="AD1364" s="610">
        <f>SUM(AD1363,AD1338,AD1308,AD1319,AD1294,AD1329)</f>
        <v>207512.58356363638</v>
      </c>
      <c r="AE1364" s="3318">
        <f t="shared" ref="AE1364:AL1364" si="1164">SUM(AE1363,AE1338,AE1308,AE1319,AE1294,AE1329)</f>
        <v>172681.49805183982</v>
      </c>
      <c r="AF1364" s="610">
        <f t="shared" si="1164"/>
        <v>173089.90239</v>
      </c>
      <c r="AG1364" s="3009">
        <f t="shared" si="1164"/>
        <v>0</v>
      </c>
      <c r="AH1364" s="610">
        <f t="shared" si="1164"/>
        <v>0</v>
      </c>
      <c r="AI1364" s="610">
        <f t="shared" si="1164"/>
        <v>408.40433816015752</v>
      </c>
      <c r="AJ1364" s="610">
        <f t="shared" si="1164"/>
        <v>0</v>
      </c>
      <c r="AK1364" s="610">
        <f t="shared" si="1164"/>
        <v>-55.034089999999999</v>
      </c>
      <c r="AL1364" s="2008">
        <f t="shared" si="1164"/>
        <v>173034.8683</v>
      </c>
      <c r="AM1364" s="3545">
        <f t="shared" ref="AM1364" si="1165">SUM(AM1363,AM1338,AM1308,AM1319,AM1294)</f>
        <v>164.02757</v>
      </c>
      <c r="AN1364" s="3923">
        <f>AN1360+AN1361+AN1363+AN1362*2.9</f>
        <v>0</v>
      </c>
      <c r="AO1364" s="3307">
        <v>1867.9787000000024</v>
      </c>
      <c r="AP1364" s="56"/>
      <c r="AQ1364" s="4292"/>
    </row>
    <row r="1365" spans="1:43" s="73" customFormat="1" x14ac:dyDescent="0.25">
      <c r="A1365" s="47">
        <v>1</v>
      </c>
      <c r="B1365" s="219" t="s">
        <v>29</v>
      </c>
      <c r="C1365" s="2203"/>
      <c r="D1365" s="111"/>
      <c r="E1365" s="1631"/>
      <c r="F1365" s="1631">
        <v>0</v>
      </c>
      <c r="G1365" s="325"/>
      <c r="H1365" s="325"/>
      <c r="I1365" s="325"/>
      <c r="J1365" s="3437"/>
      <c r="K1365" s="326"/>
      <c r="L1365" s="326"/>
      <c r="M1365" s="327"/>
      <c r="N1365" s="327">
        <v>0</v>
      </c>
      <c r="O1365" s="327"/>
      <c r="P1365" s="327"/>
      <c r="Q1365" s="327"/>
      <c r="R1365" s="327"/>
      <c r="S1365" s="327"/>
      <c r="T1365" s="1137"/>
      <c r="U1365" s="1137"/>
      <c r="V1365" s="1137"/>
      <c r="W1365" s="1137"/>
      <c r="X1365" s="1137"/>
      <c r="Y1365" s="1137"/>
      <c r="Z1365" s="1137"/>
      <c r="AA1365" s="1137"/>
      <c r="AB1365" s="1137"/>
      <c r="AC1365" s="1137"/>
      <c r="AD1365" s="1137"/>
      <c r="AE1365" s="2973"/>
      <c r="AF1365" s="1137">
        <f>AL1365-AK1365-AH1365</f>
        <v>0</v>
      </c>
      <c r="AG1365" s="3010"/>
      <c r="AH1365" s="1137"/>
      <c r="AI1365" s="1137"/>
      <c r="AJ1365" s="1137"/>
      <c r="AK1365" s="1137"/>
      <c r="AL1365" s="2009"/>
      <c r="AM1365" s="3546"/>
      <c r="AN1365" s="3913"/>
      <c r="AO1365" s="2071"/>
      <c r="AP1365" s="56"/>
      <c r="AQ1365" s="4292"/>
    </row>
    <row r="1366" spans="1:43" ht="30" x14ac:dyDescent="0.25">
      <c r="A1366" s="47">
        <v>1</v>
      </c>
      <c r="B1366" s="184" t="s">
        <v>127</v>
      </c>
      <c r="C1366" s="2216"/>
      <c r="D1366" s="442"/>
      <c r="E1366" s="1497"/>
      <c r="F1366" s="1497">
        <v>0</v>
      </c>
      <c r="G1366" s="102"/>
      <c r="H1366" s="102"/>
      <c r="I1366" s="102"/>
      <c r="J1366" s="3449"/>
      <c r="K1366" s="101"/>
      <c r="L1366" s="101"/>
      <c r="M1366" s="329"/>
      <c r="N1366" s="329">
        <v>0</v>
      </c>
      <c r="O1366" s="329"/>
      <c r="P1366" s="329"/>
      <c r="Q1366" s="329"/>
      <c r="R1366" s="329"/>
      <c r="S1366" s="329"/>
      <c r="T1366" s="607"/>
      <c r="U1366" s="607"/>
      <c r="V1366" s="607"/>
      <c r="W1366" s="607"/>
      <c r="X1366" s="607"/>
      <c r="Y1366" s="607"/>
      <c r="Z1366" s="607"/>
      <c r="AA1366" s="607"/>
      <c r="AB1366" s="607"/>
      <c r="AC1366" s="607"/>
      <c r="AD1366" s="607"/>
      <c r="AE1366" s="2974"/>
      <c r="AF1366" s="607">
        <f>AL1366-AK1366-AH1366</f>
        <v>0</v>
      </c>
      <c r="AG1366" s="3011"/>
      <c r="AH1366" s="607"/>
      <c r="AI1366" s="607"/>
      <c r="AJ1366" s="607"/>
      <c r="AK1366" s="607"/>
      <c r="AL1366" s="2010"/>
      <c r="AM1366" s="3547"/>
      <c r="AN1366" s="3926"/>
      <c r="AO1366" s="2006"/>
      <c r="AP1366" s="56"/>
      <c r="AQ1366" s="4292"/>
    </row>
    <row r="1367" spans="1:43" x14ac:dyDescent="0.25">
      <c r="A1367" s="47">
        <v>1</v>
      </c>
      <c r="B1367" s="863" t="s">
        <v>24</v>
      </c>
      <c r="C1367" s="2258"/>
      <c r="D1367" s="305">
        <v>240</v>
      </c>
      <c r="E1367" s="1500">
        <v>190</v>
      </c>
      <c r="F1367" s="1500">
        <v>0</v>
      </c>
      <c r="G1367" s="69">
        <f t="shared" ref="G1367:G1378" si="1166">ROUND(E1367/12*$B$4,0)</f>
        <v>158</v>
      </c>
      <c r="H1367" s="75">
        <v>107</v>
      </c>
      <c r="I1367" s="69">
        <f t="shared" ref="I1367:I1380" si="1167">H1367/G1367*100</f>
        <v>67.721518987341767</v>
      </c>
      <c r="J1367" s="3365">
        <v>6</v>
      </c>
      <c r="K1367" s="338">
        <v>4.2</v>
      </c>
      <c r="L1367" s="76">
        <f t="shared" ref="L1367:L1380" si="1168">P1367/H1367</f>
        <v>3.7102803738317758</v>
      </c>
      <c r="M1367" s="77">
        <f t="shared" ref="M1367:M1378" si="1169">ROUND(E1367*K1367,0)</f>
        <v>798</v>
      </c>
      <c r="N1367" s="77">
        <v>0</v>
      </c>
      <c r="O1367" s="71">
        <f t="shared" ref="O1367:O1378" si="1170">ROUND(M1367/12*$B$4,0)</f>
        <v>665</v>
      </c>
      <c r="P1367" s="77">
        <v>397</v>
      </c>
      <c r="Q1367" s="77">
        <f t="shared" ref="Q1367:Q1380" si="1171">P1367/O1367*100</f>
        <v>59.699248120300751</v>
      </c>
      <c r="R1367" s="77">
        <f t="shared" ref="R1367:R1378" si="1172">ROUND(M1367/D1367,0)</f>
        <v>3</v>
      </c>
      <c r="S1367" s="77">
        <f t="shared" ref="S1367:S1380" si="1173">P1367/$B$4*12/R1367</f>
        <v>158.80000000000001</v>
      </c>
      <c r="T1367" s="1889"/>
      <c r="U1367" s="1889"/>
      <c r="V1367" s="1889"/>
      <c r="W1367" s="1889"/>
      <c r="X1367" s="1889"/>
      <c r="Y1367" s="1889"/>
      <c r="Z1367" s="1889"/>
      <c r="AA1367" s="1889"/>
      <c r="AB1367" s="1889"/>
      <c r="AC1367" s="1889"/>
      <c r="AD1367" s="1889"/>
      <c r="AE1367" s="3316"/>
      <c r="AF1367" s="1889"/>
      <c r="AG1367" s="3012"/>
      <c r="AH1367" s="1889"/>
      <c r="AI1367" s="1889"/>
      <c r="AJ1367" s="1889"/>
      <c r="AK1367" s="1889"/>
      <c r="AL1367" s="2011"/>
      <c r="AM1367" s="3548"/>
      <c r="AN1367" s="3821"/>
      <c r="AO1367" s="3302"/>
      <c r="AP1367" s="56"/>
      <c r="AQ1367" s="4292"/>
    </row>
    <row r="1368" spans="1:43" x14ac:dyDescent="0.25">
      <c r="B1368" s="863" t="s">
        <v>8</v>
      </c>
      <c r="C1368" s="2258"/>
      <c r="D1368" s="305">
        <v>240</v>
      </c>
      <c r="E1368" s="1500">
        <v>450</v>
      </c>
      <c r="F1368" s="1500">
        <v>0</v>
      </c>
      <c r="G1368" s="69">
        <f t="shared" si="1166"/>
        <v>375</v>
      </c>
      <c r="H1368" s="75">
        <v>412</v>
      </c>
      <c r="I1368" s="69">
        <f t="shared" si="1167"/>
        <v>109.86666666666667</v>
      </c>
      <c r="J1368" s="3365">
        <v>64</v>
      </c>
      <c r="K1368" s="338">
        <v>8</v>
      </c>
      <c r="L1368" s="76">
        <f t="shared" si="1168"/>
        <v>7.9563106796116507</v>
      </c>
      <c r="M1368" s="77">
        <f t="shared" si="1169"/>
        <v>3600</v>
      </c>
      <c r="N1368" s="77">
        <v>0</v>
      </c>
      <c r="O1368" s="71">
        <f t="shared" si="1170"/>
        <v>3000</v>
      </c>
      <c r="P1368" s="77">
        <v>3278</v>
      </c>
      <c r="Q1368" s="77">
        <f t="shared" si="1171"/>
        <v>109.26666666666667</v>
      </c>
      <c r="R1368" s="77">
        <f t="shared" si="1172"/>
        <v>15</v>
      </c>
      <c r="S1368" s="77">
        <f t="shared" si="1173"/>
        <v>262.24</v>
      </c>
      <c r="T1368" s="1889"/>
      <c r="U1368" s="1889"/>
      <c r="V1368" s="1889"/>
      <c r="W1368" s="1889"/>
      <c r="X1368" s="1889"/>
      <c r="Y1368" s="1889"/>
      <c r="Z1368" s="1889"/>
      <c r="AA1368" s="1889"/>
      <c r="AB1368" s="1889"/>
      <c r="AC1368" s="1889"/>
      <c r="AD1368" s="1889"/>
      <c r="AE1368" s="3316"/>
      <c r="AF1368" s="1889"/>
      <c r="AG1368" s="3012"/>
      <c r="AH1368" s="1889"/>
      <c r="AI1368" s="1889"/>
      <c r="AJ1368" s="1889"/>
      <c r="AK1368" s="1889"/>
      <c r="AL1368" s="2011"/>
      <c r="AM1368" s="3548"/>
      <c r="AN1368" s="3821"/>
      <c r="AO1368" s="3302"/>
      <c r="AP1368" s="56"/>
      <c r="AQ1368" s="4292"/>
    </row>
    <row r="1369" spans="1:43" x14ac:dyDescent="0.25">
      <c r="B1369" s="863" t="s">
        <v>9</v>
      </c>
      <c r="C1369" s="2258"/>
      <c r="D1369" s="305">
        <v>240</v>
      </c>
      <c r="E1369" s="1500">
        <v>25</v>
      </c>
      <c r="F1369" s="1500">
        <v>0</v>
      </c>
      <c r="G1369" s="69">
        <f t="shared" si="1166"/>
        <v>21</v>
      </c>
      <c r="H1369" s="75">
        <v>107</v>
      </c>
      <c r="I1369" s="69">
        <f t="shared" si="1167"/>
        <v>509.52380952380952</v>
      </c>
      <c r="J1369" s="3365">
        <v>10</v>
      </c>
      <c r="K1369" s="338">
        <v>4.4000000000000004</v>
      </c>
      <c r="L1369" s="76">
        <f t="shared" si="1168"/>
        <v>7.2990654205607477</v>
      </c>
      <c r="M1369" s="77">
        <f t="shared" si="1169"/>
        <v>110</v>
      </c>
      <c r="N1369" s="77">
        <v>0</v>
      </c>
      <c r="O1369" s="71">
        <f t="shared" si="1170"/>
        <v>92</v>
      </c>
      <c r="P1369" s="77">
        <v>781</v>
      </c>
      <c r="Q1369" s="77">
        <f t="shared" si="1171"/>
        <v>848.91304347826099</v>
      </c>
      <c r="R1369" s="77">
        <f t="shared" si="1172"/>
        <v>0</v>
      </c>
      <c r="S1369" s="77" t="e">
        <f t="shared" si="1173"/>
        <v>#DIV/0!</v>
      </c>
      <c r="T1369" s="1889"/>
      <c r="U1369" s="1889"/>
      <c r="V1369" s="1889"/>
      <c r="W1369" s="1889"/>
      <c r="X1369" s="1889"/>
      <c r="Y1369" s="1889"/>
      <c r="Z1369" s="1889"/>
      <c r="AA1369" s="1889"/>
      <c r="AB1369" s="1889"/>
      <c r="AC1369" s="1889"/>
      <c r="AD1369" s="1889"/>
      <c r="AE1369" s="3316"/>
      <c r="AF1369" s="1889"/>
      <c r="AG1369" s="3012"/>
      <c r="AH1369" s="1889"/>
      <c r="AI1369" s="1889"/>
      <c r="AJ1369" s="1889"/>
      <c r="AK1369" s="1889"/>
      <c r="AL1369" s="2011"/>
      <c r="AM1369" s="3548"/>
      <c r="AN1369" s="3821"/>
      <c r="AO1369" s="3302"/>
      <c r="AP1369" s="56"/>
      <c r="AQ1369" s="4292"/>
    </row>
    <row r="1370" spans="1:43" x14ac:dyDescent="0.25">
      <c r="B1370" s="863" t="s">
        <v>87</v>
      </c>
      <c r="C1370" s="2258"/>
      <c r="D1370" s="305">
        <v>240</v>
      </c>
      <c r="E1370" s="1500">
        <v>110</v>
      </c>
      <c r="F1370" s="1500">
        <v>0</v>
      </c>
      <c r="G1370" s="69">
        <f t="shared" si="1166"/>
        <v>92</v>
      </c>
      <c r="H1370" s="75"/>
      <c r="I1370" s="69">
        <f t="shared" si="1167"/>
        <v>0</v>
      </c>
      <c r="J1370" s="3365"/>
      <c r="K1370" s="338">
        <v>8</v>
      </c>
      <c r="L1370" s="76" t="e">
        <f t="shared" si="1168"/>
        <v>#DIV/0!</v>
      </c>
      <c r="M1370" s="77">
        <f t="shared" si="1169"/>
        <v>880</v>
      </c>
      <c r="N1370" s="77">
        <v>0</v>
      </c>
      <c r="O1370" s="71">
        <f t="shared" si="1170"/>
        <v>733</v>
      </c>
      <c r="P1370" s="77"/>
      <c r="Q1370" s="77">
        <f t="shared" si="1171"/>
        <v>0</v>
      </c>
      <c r="R1370" s="77">
        <f t="shared" si="1172"/>
        <v>4</v>
      </c>
      <c r="S1370" s="77">
        <f t="shared" si="1173"/>
        <v>0</v>
      </c>
      <c r="T1370" s="1889"/>
      <c r="U1370" s="1889"/>
      <c r="V1370" s="1889"/>
      <c r="W1370" s="1889"/>
      <c r="X1370" s="1889"/>
      <c r="Y1370" s="1889"/>
      <c r="Z1370" s="1889"/>
      <c r="AA1370" s="1889"/>
      <c r="AB1370" s="1889"/>
      <c r="AC1370" s="1889"/>
      <c r="AD1370" s="1889"/>
      <c r="AE1370" s="3316"/>
      <c r="AF1370" s="1889"/>
      <c r="AG1370" s="3012"/>
      <c r="AH1370" s="1889"/>
      <c r="AI1370" s="1889"/>
      <c r="AJ1370" s="1889"/>
      <c r="AK1370" s="1889"/>
      <c r="AL1370" s="2011"/>
      <c r="AM1370" s="3548"/>
      <c r="AN1370" s="3821"/>
      <c r="AO1370" s="3302"/>
      <c r="AP1370" s="56"/>
      <c r="AQ1370" s="4292"/>
    </row>
    <row r="1371" spans="1:43" ht="22.5" customHeight="1" x14ac:dyDescent="0.25">
      <c r="A1371" s="47">
        <v>1</v>
      </c>
      <c r="B1371" s="863" t="s">
        <v>163</v>
      </c>
      <c r="C1371" s="2258"/>
      <c r="D1371" s="305">
        <v>240</v>
      </c>
      <c r="E1371" s="1500">
        <v>285</v>
      </c>
      <c r="F1371" s="1500">
        <v>0</v>
      </c>
      <c r="G1371" s="69">
        <f t="shared" si="1166"/>
        <v>238</v>
      </c>
      <c r="H1371" s="75">
        <v>359</v>
      </c>
      <c r="I1371" s="69">
        <f t="shared" si="1167"/>
        <v>150.84033613445376</v>
      </c>
      <c r="J1371" s="3365"/>
      <c r="K1371" s="338">
        <v>2</v>
      </c>
      <c r="L1371" s="76">
        <f t="shared" si="1168"/>
        <v>0</v>
      </c>
      <c r="M1371" s="77">
        <f t="shared" si="1169"/>
        <v>570</v>
      </c>
      <c r="N1371" s="77">
        <v>0</v>
      </c>
      <c r="O1371" s="71">
        <f t="shared" si="1170"/>
        <v>475</v>
      </c>
      <c r="P1371" s="77"/>
      <c r="Q1371" s="77">
        <f t="shared" si="1171"/>
        <v>0</v>
      </c>
      <c r="R1371" s="77">
        <f t="shared" si="1172"/>
        <v>2</v>
      </c>
      <c r="S1371" s="77">
        <f t="shared" si="1173"/>
        <v>0</v>
      </c>
      <c r="T1371" s="1889"/>
      <c r="U1371" s="1889"/>
      <c r="V1371" s="1889"/>
      <c r="W1371" s="1889"/>
      <c r="X1371" s="1889"/>
      <c r="Y1371" s="1889"/>
      <c r="Z1371" s="1889"/>
      <c r="AA1371" s="1889"/>
      <c r="AB1371" s="1889"/>
      <c r="AC1371" s="1889"/>
      <c r="AD1371" s="1889"/>
      <c r="AE1371" s="3316"/>
      <c r="AF1371" s="1889"/>
      <c r="AG1371" s="3012"/>
      <c r="AH1371" s="1889"/>
      <c r="AI1371" s="1889"/>
      <c r="AJ1371" s="1889"/>
      <c r="AK1371" s="1889"/>
      <c r="AL1371" s="2011"/>
      <c r="AM1371" s="3548"/>
      <c r="AN1371" s="3821"/>
      <c r="AO1371" s="3302"/>
      <c r="AP1371" s="56"/>
      <c r="AQ1371" s="4292"/>
    </row>
    <row r="1372" spans="1:43" ht="22.5" customHeight="1" x14ac:dyDescent="0.25">
      <c r="B1372" s="863" t="s">
        <v>129</v>
      </c>
      <c r="C1372" s="2258"/>
      <c r="D1372" s="305">
        <v>240</v>
      </c>
      <c r="E1372" s="1500">
        <v>20</v>
      </c>
      <c r="F1372" s="1500">
        <v>0</v>
      </c>
      <c r="G1372" s="69">
        <f t="shared" si="1166"/>
        <v>17</v>
      </c>
      <c r="H1372" s="75"/>
      <c r="I1372" s="69">
        <f t="shared" si="1167"/>
        <v>0</v>
      </c>
      <c r="J1372" s="3365">
        <v>1</v>
      </c>
      <c r="K1372" s="338">
        <v>4</v>
      </c>
      <c r="L1372" s="76" t="e">
        <f t="shared" si="1168"/>
        <v>#DIV/0!</v>
      </c>
      <c r="M1372" s="77">
        <f t="shared" si="1169"/>
        <v>80</v>
      </c>
      <c r="N1372" s="77">
        <v>0</v>
      </c>
      <c r="O1372" s="71">
        <f t="shared" si="1170"/>
        <v>67</v>
      </c>
      <c r="P1372" s="77">
        <v>808</v>
      </c>
      <c r="Q1372" s="77">
        <f t="shared" si="1171"/>
        <v>1205.9701492537313</v>
      </c>
      <c r="R1372" s="77">
        <f t="shared" si="1172"/>
        <v>0</v>
      </c>
      <c r="S1372" s="77" t="e">
        <f t="shared" si="1173"/>
        <v>#DIV/0!</v>
      </c>
      <c r="T1372" s="1889"/>
      <c r="U1372" s="1889"/>
      <c r="V1372" s="1889"/>
      <c r="W1372" s="1889"/>
      <c r="X1372" s="1889"/>
      <c r="Y1372" s="1889"/>
      <c r="Z1372" s="1889"/>
      <c r="AA1372" s="1889"/>
      <c r="AB1372" s="1889"/>
      <c r="AC1372" s="1889"/>
      <c r="AD1372" s="1889"/>
      <c r="AE1372" s="3316"/>
      <c r="AF1372" s="1889"/>
      <c r="AG1372" s="3012"/>
      <c r="AH1372" s="1889"/>
      <c r="AI1372" s="1889"/>
      <c r="AJ1372" s="1889"/>
      <c r="AK1372" s="1889"/>
      <c r="AL1372" s="2011"/>
      <c r="AM1372" s="3548"/>
      <c r="AN1372" s="3821"/>
      <c r="AO1372" s="3302"/>
      <c r="AP1372" s="56"/>
      <c r="AQ1372" s="4292"/>
    </row>
    <row r="1373" spans="1:43" ht="22.5" customHeight="1" x14ac:dyDescent="0.25">
      <c r="B1373" s="863" t="s">
        <v>426</v>
      </c>
      <c r="C1373" s="2258"/>
      <c r="D1373" s="305">
        <v>240</v>
      </c>
      <c r="E1373" s="1500">
        <v>55</v>
      </c>
      <c r="F1373" s="1500">
        <v>0</v>
      </c>
      <c r="G1373" s="69">
        <f t="shared" si="1166"/>
        <v>46</v>
      </c>
      <c r="H1373" s="75">
        <v>58</v>
      </c>
      <c r="I1373" s="69">
        <f t="shared" si="1167"/>
        <v>126.08695652173914</v>
      </c>
      <c r="J1373" s="3365">
        <v>1</v>
      </c>
      <c r="K1373" s="338">
        <v>6.2</v>
      </c>
      <c r="L1373" s="76">
        <f t="shared" si="1168"/>
        <v>4.3448275862068968</v>
      </c>
      <c r="M1373" s="77">
        <f t="shared" si="1169"/>
        <v>341</v>
      </c>
      <c r="N1373" s="77">
        <v>0</v>
      </c>
      <c r="O1373" s="71">
        <f t="shared" si="1170"/>
        <v>284</v>
      </c>
      <c r="P1373" s="77">
        <v>252</v>
      </c>
      <c r="Q1373" s="77">
        <f t="shared" si="1171"/>
        <v>88.732394366197184</v>
      </c>
      <c r="R1373" s="77">
        <f t="shared" si="1172"/>
        <v>1</v>
      </c>
      <c r="S1373" s="77">
        <f t="shared" si="1173"/>
        <v>302.39999999999998</v>
      </c>
      <c r="T1373" s="1889"/>
      <c r="U1373" s="1889"/>
      <c r="V1373" s="1889"/>
      <c r="W1373" s="1889"/>
      <c r="X1373" s="1889"/>
      <c r="Y1373" s="1889"/>
      <c r="Z1373" s="1889"/>
      <c r="AA1373" s="1889"/>
      <c r="AB1373" s="1889"/>
      <c r="AC1373" s="1889"/>
      <c r="AD1373" s="1889"/>
      <c r="AE1373" s="3316"/>
      <c r="AF1373" s="1889"/>
      <c r="AG1373" s="3012"/>
      <c r="AH1373" s="1889"/>
      <c r="AI1373" s="1889"/>
      <c r="AJ1373" s="1889"/>
      <c r="AK1373" s="1889"/>
      <c r="AL1373" s="2011"/>
      <c r="AM1373" s="3548"/>
      <c r="AN1373" s="3821"/>
      <c r="AO1373" s="3302"/>
      <c r="AP1373" s="56"/>
      <c r="AQ1373" s="4292"/>
    </row>
    <row r="1374" spans="1:43" ht="22.5" customHeight="1" x14ac:dyDescent="0.25">
      <c r="B1374" s="863" t="s">
        <v>83</v>
      </c>
      <c r="C1374" s="2258"/>
      <c r="D1374" s="305">
        <v>240</v>
      </c>
      <c r="E1374" s="1500">
        <v>60</v>
      </c>
      <c r="F1374" s="1500">
        <v>0</v>
      </c>
      <c r="G1374" s="69">
        <f t="shared" si="1166"/>
        <v>50</v>
      </c>
      <c r="H1374" s="75">
        <v>58</v>
      </c>
      <c r="I1374" s="69">
        <f t="shared" si="1167"/>
        <v>115.99999999999999</v>
      </c>
      <c r="J1374" s="3365">
        <v>2</v>
      </c>
      <c r="K1374" s="338">
        <v>4</v>
      </c>
      <c r="L1374" s="76">
        <f t="shared" si="1168"/>
        <v>4</v>
      </c>
      <c r="M1374" s="77">
        <f t="shared" si="1169"/>
        <v>240</v>
      </c>
      <c r="N1374" s="77">
        <v>0</v>
      </c>
      <c r="O1374" s="71">
        <f t="shared" si="1170"/>
        <v>200</v>
      </c>
      <c r="P1374" s="77">
        <v>232</v>
      </c>
      <c r="Q1374" s="77">
        <f t="shared" si="1171"/>
        <v>115.99999999999999</v>
      </c>
      <c r="R1374" s="77">
        <f t="shared" si="1172"/>
        <v>1</v>
      </c>
      <c r="S1374" s="77">
        <f t="shared" si="1173"/>
        <v>278.39999999999998</v>
      </c>
      <c r="T1374" s="1889"/>
      <c r="U1374" s="1889"/>
      <c r="V1374" s="1889"/>
      <c r="W1374" s="1889"/>
      <c r="X1374" s="1889"/>
      <c r="Y1374" s="1889"/>
      <c r="Z1374" s="1889"/>
      <c r="AA1374" s="1889"/>
      <c r="AB1374" s="1889"/>
      <c r="AC1374" s="1889"/>
      <c r="AD1374" s="1889"/>
      <c r="AE1374" s="3316"/>
      <c r="AF1374" s="1889"/>
      <c r="AG1374" s="3012"/>
      <c r="AH1374" s="1889"/>
      <c r="AI1374" s="1889"/>
      <c r="AJ1374" s="1889"/>
      <c r="AK1374" s="1889"/>
      <c r="AL1374" s="2011"/>
      <c r="AM1374" s="3548"/>
      <c r="AN1374" s="3821"/>
      <c r="AO1374" s="3302"/>
      <c r="AP1374" s="56"/>
      <c r="AQ1374" s="4292"/>
    </row>
    <row r="1375" spans="1:43" s="73" customFormat="1" x14ac:dyDescent="0.25">
      <c r="A1375" s="47">
        <v>1</v>
      </c>
      <c r="B1375" s="863" t="s">
        <v>10</v>
      </c>
      <c r="C1375" s="2258"/>
      <c r="D1375" s="305">
        <v>240</v>
      </c>
      <c r="E1375" s="1500">
        <v>57</v>
      </c>
      <c r="F1375" s="1500">
        <v>0</v>
      </c>
      <c r="G1375" s="69">
        <f t="shared" si="1166"/>
        <v>48</v>
      </c>
      <c r="H1375" s="75">
        <v>54</v>
      </c>
      <c r="I1375" s="69">
        <f t="shared" si="1167"/>
        <v>112.5</v>
      </c>
      <c r="J1375" s="3365">
        <v>2</v>
      </c>
      <c r="K1375" s="338">
        <v>6.6</v>
      </c>
      <c r="L1375" s="76">
        <f t="shared" si="1168"/>
        <v>8</v>
      </c>
      <c r="M1375" s="77">
        <f t="shared" si="1169"/>
        <v>376</v>
      </c>
      <c r="N1375" s="77">
        <v>0</v>
      </c>
      <c r="O1375" s="71">
        <f t="shared" si="1170"/>
        <v>313</v>
      </c>
      <c r="P1375" s="77">
        <v>432</v>
      </c>
      <c r="Q1375" s="77">
        <f t="shared" si="1171"/>
        <v>138.01916932907346</v>
      </c>
      <c r="R1375" s="77">
        <f t="shared" si="1172"/>
        <v>2</v>
      </c>
      <c r="S1375" s="77">
        <f t="shared" si="1173"/>
        <v>259.20000000000005</v>
      </c>
      <c r="T1375" s="1889"/>
      <c r="U1375" s="1889"/>
      <c r="V1375" s="1889"/>
      <c r="W1375" s="1889"/>
      <c r="X1375" s="1889"/>
      <c r="Y1375" s="1889"/>
      <c r="Z1375" s="1889"/>
      <c r="AA1375" s="1889"/>
      <c r="AB1375" s="1889"/>
      <c r="AC1375" s="1889"/>
      <c r="AD1375" s="1889"/>
      <c r="AE1375" s="3316"/>
      <c r="AF1375" s="1889"/>
      <c r="AG1375" s="3012"/>
      <c r="AH1375" s="1889"/>
      <c r="AI1375" s="1889"/>
      <c r="AJ1375" s="1889"/>
      <c r="AK1375" s="1889"/>
      <c r="AL1375" s="2011"/>
      <c r="AM1375" s="3548"/>
      <c r="AN1375" s="3821"/>
      <c r="AO1375" s="3302"/>
      <c r="AP1375" s="56"/>
      <c r="AQ1375" s="4292"/>
    </row>
    <row r="1376" spans="1:43" s="73" customFormat="1" x14ac:dyDescent="0.25">
      <c r="A1376" s="47"/>
      <c r="B1376" s="863" t="s">
        <v>19</v>
      </c>
      <c r="C1376" s="2258"/>
      <c r="D1376" s="305">
        <v>240</v>
      </c>
      <c r="E1376" s="1500">
        <v>65</v>
      </c>
      <c r="F1376" s="1500">
        <v>0</v>
      </c>
      <c r="G1376" s="69">
        <f t="shared" si="1166"/>
        <v>54</v>
      </c>
      <c r="H1376" s="75">
        <v>62</v>
      </c>
      <c r="I1376" s="69">
        <f t="shared" si="1167"/>
        <v>114.81481481481481</v>
      </c>
      <c r="J1376" s="3365">
        <v>9</v>
      </c>
      <c r="K1376" s="338">
        <v>4</v>
      </c>
      <c r="L1376" s="76">
        <f t="shared" si="1168"/>
        <v>4</v>
      </c>
      <c r="M1376" s="77">
        <f t="shared" si="1169"/>
        <v>260</v>
      </c>
      <c r="N1376" s="77">
        <v>0</v>
      </c>
      <c r="O1376" s="71">
        <f t="shared" si="1170"/>
        <v>217</v>
      </c>
      <c r="P1376" s="77">
        <v>248</v>
      </c>
      <c r="Q1376" s="77">
        <f t="shared" si="1171"/>
        <v>114.28571428571428</v>
      </c>
      <c r="R1376" s="77">
        <f t="shared" si="1172"/>
        <v>1</v>
      </c>
      <c r="S1376" s="77">
        <f t="shared" si="1173"/>
        <v>297.60000000000002</v>
      </c>
      <c r="T1376" s="1889"/>
      <c r="U1376" s="1889"/>
      <c r="V1376" s="1889"/>
      <c r="W1376" s="1889"/>
      <c r="X1376" s="1889"/>
      <c r="Y1376" s="1889"/>
      <c r="Z1376" s="1889"/>
      <c r="AA1376" s="1889"/>
      <c r="AB1376" s="1889"/>
      <c r="AC1376" s="1889"/>
      <c r="AD1376" s="1889"/>
      <c r="AE1376" s="3316"/>
      <c r="AF1376" s="1889"/>
      <c r="AG1376" s="3012"/>
      <c r="AH1376" s="1889"/>
      <c r="AI1376" s="1889"/>
      <c r="AJ1376" s="1889"/>
      <c r="AK1376" s="1889"/>
      <c r="AL1376" s="2011"/>
      <c r="AM1376" s="3548"/>
      <c r="AN1376" s="3821"/>
      <c r="AO1376" s="3302"/>
      <c r="AP1376" s="56"/>
      <c r="AQ1376" s="4292"/>
    </row>
    <row r="1377" spans="1:43" s="73" customFormat="1" ht="15.75" customHeight="1" x14ac:dyDescent="0.25">
      <c r="A1377" s="47">
        <v>1</v>
      </c>
      <c r="B1377" s="10" t="s">
        <v>257</v>
      </c>
      <c r="C1377" s="2258"/>
      <c r="D1377" s="305">
        <v>240</v>
      </c>
      <c r="E1377" s="1500">
        <v>1576</v>
      </c>
      <c r="F1377" s="1500">
        <v>0</v>
      </c>
      <c r="G1377" s="69">
        <f t="shared" si="1166"/>
        <v>1313</v>
      </c>
      <c r="H1377" s="75">
        <v>1373</v>
      </c>
      <c r="I1377" s="69">
        <f t="shared" si="1167"/>
        <v>104.56968773800457</v>
      </c>
      <c r="J1377" s="3365">
        <v>75</v>
      </c>
      <c r="K1377" s="338">
        <v>4</v>
      </c>
      <c r="L1377" s="76">
        <f t="shared" si="1168"/>
        <v>3.9978150036416604</v>
      </c>
      <c r="M1377" s="77">
        <f t="shared" si="1169"/>
        <v>6304</v>
      </c>
      <c r="N1377" s="77">
        <v>0</v>
      </c>
      <c r="O1377" s="71">
        <f t="shared" si="1170"/>
        <v>5253</v>
      </c>
      <c r="P1377" s="77">
        <v>5489</v>
      </c>
      <c r="Q1377" s="77">
        <f t="shared" si="1171"/>
        <v>104.49267085474968</v>
      </c>
      <c r="R1377" s="77">
        <f t="shared" si="1172"/>
        <v>26</v>
      </c>
      <c r="S1377" s="77">
        <f t="shared" si="1173"/>
        <v>253.3384615384615</v>
      </c>
      <c r="T1377" s="1889"/>
      <c r="U1377" s="1889"/>
      <c r="V1377" s="1889"/>
      <c r="W1377" s="1889"/>
      <c r="X1377" s="1889"/>
      <c r="Y1377" s="1889"/>
      <c r="Z1377" s="1889"/>
      <c r="AA1377" s="1889"/>
      <c r="AB1377" s="1889"/>
      <c r="AC1377" s="1889"/>
      <c r="AD1377" s="1889"/>
      <c r="AE1377" s="3316"/>
      <c r="AF1377" s="1889"/>
      <c r="AG1377" s="3012"/>
      <c r="AH1377" s="1889"/>
      <c r="AI1377" s="1889"/>
      <c r="AJ1377" s="1889"/>
      <c r="AK1377" s="1889"/>
      <c r="AL1377" s="2011"/>
      <c r="AM1377" s="3548"/>
      <c r="AN1377" s="3821"/>
      <c r="AO1377" s="3302"/>
      <c r="AP1377" s="56"/>
      <c r="AQ1377" s="4292"/>
    </row>
    <row r="1378" spans="1:43" s="73" customFormat="1" ht="15.75" customHeight="1" x14ac:dyDescent="0.25">
      <c r="A1378" s="47"/>
      <c r="B1378" s="3348" t="s">
        <v>427</v>
      </c>
      <c r="C1378" s="2258"/>
      <c r="D1378" s="305">
        <v>240</v>
      </c>
      <c r="E1378" s="1500">
        <v>180</v>
      </c>
      <c r="F1378" s="1500">
        <v>0</v>
      </c>
      <c r="G1378" s="69">
        <f t="shared" si="1166"/>
        <v>150</v>
      </c>
      <c r="H1378" s="75">
        <v>119</v>
      </c>
      <c r="I1378" s="75">
        <f t="shared" si="1167"/>
        <v>79.333333333333329</v>
      </c>
      <c r="J1378" s="3365">
        <v>14</v>
      </c>
      <c r="K1378" s="338">
        <v>8</v>
      </c>
      <c r="L1378" s="76">
        <f t="shared" si="1168"/>
        <v>7.9831932773109244</v>
      </c>
      <c r="M1378" s="77">
        <f t="shared" si="1169"/>
        <v>1440</v>
      </c>
      <c r="N1378" s="77">
        <v>0</v>
      </c>
      <c r="O1378" s="77">
        <f t="shared" si="1170"/>
        <v>1200</v>
      </c>
      <c r="P1378" s="77">
        <v>950</v>
      </c>
      <c r="Q1378" s="77">
        <f t="shared" si="1171"/>
        <v>79.166666666666657</v>
      </c>
      <c r="R1378" s="77">
        <f t="shared" si="1172"/>
        <v>6</v>
      </c>
      <c r="S1378" s="77">
        <f t="shared" si="1173"/>
        <v>190</v>
      </c>
      <c r="T1378" s="1889"/>
      <c r="U1378" s="1889"/>
      <c r="V1378" s="1889"/>
      <c r="W1378" s="1889"/>
      <c r="X1378" s="1889"/>
      <c r="Y1378" s="1889"/>
      <c r="Z1378" s="1889"/>
      <c r="AA1378" s="1889"/>
      <c r="AB1378" s="1889"/>
      <c r="AC1378" s="1889"/>
      <c r="AD1378" s="1889"/>
      <c r="AE1378" s="3316"/>
      <c r="AF1378" s="1889"/>
      <c r="AG1378" s="3012"/>
      <c r="AH1378" s="1889"/>
      <c r="AI1378" s="1889"/>
      <c r="AJ1378" s="1889"/>
      <c r="AK1378" s="1889"/>
      <c r="AL1378" s="2011"/>
      <c r="AM1378" s="3548"/>
      <c r="AN1378" s="3821"/>
      <c r="AO1378" s="3302"/>
      <c r="AP1378" s="56"/>
      <c r="AQ1378" s="4292"/>
    </row>
    <row r="1379" spans="1:43" x14ac:dyDescent="0.25">
      <c r="A1379" s="47">
        <v>1</v>
      </c>
      <c r="B1379" s="196" t="s">
        <v>189</v>
      </c>
      <c r="C1379" s="3220"/>
      <c r="D1379" s="330"/>
      <c r="E1379" s="1501">
        <f>SUM(E1367:E1378)</f>
        <v>3073</v>
      </c>
      <c r="F1379" s="1501">
        <v>0</v>
      </c>
      <c r="G1379" s="459">
        <f>SUM(G1367:G1378)</f>
        <v>2562</v>
      </c>
      <c r="H1379" s="459">
        <f>SUM(H1367:H1378)</f>
        <v>2709</v>
      </c>
      <c r="I1379" s="75">
        <f t="shared" si="1167"/>
        <v>105.73770491803278</v>
      </c>
      <c r="J1379" s="3365">
        <f>SUM(J1367:J1378)</f>
        <v>184</v>
      </c>
      <c r="K1379" s="319">
        <f>IF(E1379=0,0,M1379/E1379)</f>
        <v>4.8808981451350473</v>
      </c>
      <c r="L1379" s="76">
        <f t="shared" si="1168"/>
        <v>4.7497231450719823</v>
      </c>
      <c r="M1379" s="157">
        <f t="shared" ref="M1379:R1379" si="1174">SUM(M1367:M1378)</f>
        <v>14999</v>
      </c>
      <c r="N1379" s="157">
        <v>0</v>
      </c>
      <c r="O1379" s="157">
        <f t="shared" si="1174"/>
        <v>12499</v>
      </c>
      <c r="P1379" s="157">
        <f t="shared" si="1174"/>
        <v>12867</v>
      </c>
      <c r="Q1379" s="157">
        <f t="shared" si="1171"/>
        <v>102.94423553884312</v>
      </c>
      <c r="R1379" s="165">
        <f t="shared" si="1174"/>
        <v>61</v>
      </c>
      <c r="S1379" s="77">
        <f t="shared" si="1173"/>
        <v>253.12131147540987</v>
      </c>
      <c r="T1379" s="1889"/>
      <c r="U1379" s="1889"/>
      <c r="V1379" s="1889"/>
      <c r="W1379" s="1889"/>
      <c r="X1379" s="1889"/>
      <c r="Y1379" s="1889"/>
      <c r="Z1379" s="1889"/>
      <c r="AA1379" s="1889"/>
      <c r="AB1379" s="1889"/>
      <c r="AC1379" s="1889"/>
      <c r="AD1379" s="1889"/>
      <c r="AE1379" s="3316"/>
      <c r="AF1379" s="1889">
        <f t="shared" ref="AF1379:AF1386" si="1175">AL1379-AK1379-AH1379</f>
        <v>0</v>
      </c>
      <c r="AG1379" s="3012"/>
      <c r="AH1379" s="1889"/>
      <c r="AI1379" s="1889"/>
      <c r="AJ1379" s="1889"/>
      <c r="AK1379" s="1889"/>
      <c r="AL1379" s="2011"/>
      <c r="AM1379" s="3548"/>
      <c r="AN1379" s="3935">
        <f>SUM(AN1367:AN1378)</f>
        <v>0</v>
      </c>
      <c r="AO1379" s="3302"/>
      <c r="AP1379" s="56"/>
      <c r="AQ1379" s="4292"/>
    </row>
    <row r="1380" spans="1:43" ht="30" thickBot="1" x14ac:dyDescent="0.3">
      <c r="A1380" s="47">
        <v>1</v>
      </c>
      <c r="B1380" s="131" t="s">
        <v>222</v>
      </c>
      <c r="C1380" s="131"/>
      <c r="D1380" s="131"/>
      <c r="E1380" s="1509">
        <f>SUM(E1379)</f>
        <v>3073</v>
      </c>
      <c r="F1380" s="1509">
        <v>0</v>
      </c>
      <c r="G1380" s="425">
        <f t="shared" ref="G1380" si="1176">SUM(G1379)</f>
        <v>2562</v>
      </c>
      <c r="H1380" s="425">
        <f t="shared" ref="H1380" si="1177">SUM(H1379)</f>
        <v>2709</v>
      </c>
      <c r="I1380" s="493">
        <f t="shared" si="1167"/>
        <v>105.73770491803278</v>
      </c>
      <c r="J1380" s="425">
        <f t="shared" ref="J1380" si="1178">SUM(J1379)</f>
        <v>184</v>
      </c>
      <c r="K1380" s="133">
        <f>IF(E1380=0,0,M1380/E1380)</f>
        <v>4.8808981451350473</v>
      </c>
      <c r="L1380" s="134">
        <f t="shared" si="1168"/>
        <v>4.7497231450719823</v>
      </c>
      <c r="M1380" s="425">
        <f>SUM(M1379)</f>
        <v>14999</v>
      </c>
      <c r="N1380" s="425">
        <v>0</v>
      </c>
      <c r="O1380" s="425">
        <f t="shared" ref="O1380:P1380" si="1179">SUM(O1379)</f>
        <v>12499</v>
      </c>
      <c r="P1380" s="425">
        <f t="shared" si="1179"/>
        <v>12867</v>
      </c>
      <c r="Q1380" s="167">
        <f t="shared" si="1171"/>
        <v>102.94423553884312</v>
      </c>
      <c r="R1380" s="167">
        <f>SUM(R1379)</f>
        <v>61</v>
      </c>
      <c r="S1380" s="136">
        <f t="shared" si="1173"/>
        <v>253.12131147540987</v>
      </c>
      <c r="T1380" s="2015">
        <v>54496.148183040008</v>
      </c>
      <c r="U1380" s="2015">
        <v>54496.148183040008</v>
      </c>
      <c r="V1380" s="2015">
        <v>54496.148183040008</v>
      </c>
      <c r="W1380" s="2015">
        <v>54496.148183040008</v>
      </c>
      <c r="X1380" s="2015">
        <v>54496.148183040008</v>
      </c>
      <c r="Y1380" s="2015">
        <v>54496.148183040008</v>
      </c>
      <c r="Z1380" s="2015">
        <v>54496.148183040008</v>
      </c>
      <c r="AA1380" s="2015">
        <v>54496.148183040008</v>
      </c>
      <c r="AB1380" s="2015">
        <v>54496.148183040008</v>
      </c>
      <c r="AC1380" s="2015">
        <v>54496.148183040008</v>
      </c>
      <c r="AD1380" s="2015">
        <v>54496.148183040008</v>
      </c>
      <c r="AE1380" s="3317">
        <f>T1380/12*$B$4+(U1380-T1380)/11*9+(V1380-U1380)/10*8+(W1380-V1380)/9*7+(X1380-W1380)/8*6+(Y1380-X1380)/7*5+(Z1380-Y1380)/6*4+(AA1380-Z1380)+(AB1380-AA1380)/5*3+(AC1380-AB1380)/4*2+(AD1380-AC1380)/3*1</f>
        <v>45413.456819200008</v>
      </c>
      <c r="AF1380" s="2015">
        <f t="shared" si="1175"/>
        <v>47607.717939999988</v>
      </c>
      <c r="AG1380" s="3019"/>
      <c r="AH1380" s="2015"/>
      <c r="AI1380" s="2015">
        <f>AF1380-AE1380</f>
        <v>2194.2611207999798</v>
      </c>
      <c r="AJ1380" s="2015">
        <v>-74.417280000000005</v>
      </c>
      <c r="AK1380" s="2015">
        <v>-141.53148000000002</v>
      </c>
      <c r="AL1380" s="2016">
        <v>47466.18645999999</v>
      </c>
      <c r="AM1380" s="3551">
        <v>3451.2241399999998</v>
      </c>
      <c r="AN1380" s="3932"/>
      <c r="AO1380" s="3838"/>
      <c r="AP1380" s="56"/>
      <c r="AQ1380" s="4292"/>
    </row>
    <row r="1381" spans="1:43" ht="15.75" thickBot="1" x14ac:dyDescent="0.3">
      <c r="A1381" s="47">
        <v>1</v>
      </c>
      <c r="B1381" s="379" t="s">
        <v>329</v>
      </c>
      <c r="C1381" s="379"/>
      <c r="D1381" s="379"/>
      <c r="E1381" s="1504"/>
      <c r="F1381" s="1504">
        <v>0</v>
      </c>
      <c r="G1381" s="463"/>
      <c r="H1381" s="463"/>
      <c r="I1381" s="463"/>
      <c r="J1381" s="3451"/>
      <c r="K1381" s="333"/>
      <c r="L1381" s="333"/>
      <c r="M1381" s="463"/>
      <c r="N1381" s="463">
        <v>0</v>
      </c>
      <c r="O1381" s="463"/>
      <c r="P1381" s="463">
        <f>SUM(P1380,P1293)</f>
        <v>14628</v>
      </c>
      <c r="Q1381" s="463"/>
      <c r="R1381" s="463"/>
      <c r="S1381" s="463"/>
      <c r="T1381" s="742">
        <f t="shared" ref="T1381:AF1381" si="1180">SUM(T1293,T1364,T1380)</f>
        <v>271869.48971867637</v>
      </c>
      <c r="U1381" s="742">
        <f t="shared" si="1180"/>
        <v>271869.48971867637</v>
      </c>
      <c r="V1381" s="742">
        <f t="shared" si="1180"/>
        <v>271869.48971867637</v>
      </c>
      <c r="W1381" s="742">
        <f t="shared" si="1180"/>
        <v>271869.48971867637</v>
      </c>
      <c r="X1381" s="742">
        <f t="shared" ref="X1381:Y1381" si="1181">SUM(X1293,X1364,X1380)</f>
        <v>272736.24820867641</v>
      </c>
      <c r="Y1381" s="742">
        <f t="shared" si="1181"/>
        <v>272736.24820867641</v>
      </c>
      <c r="Z1381" s="742">
        <f t="shared" ref="Z1381:AA1381" si="1182">SUM(Z1293,Z1364,Z1380)</f>
        <v>273376.28721867641</v>
      </c>
      <c r="AA1381" s="742">
        <f t="shared" si="1182"/>
        <v>277375.7058586764</v>
      </c>
      <c r="AB1381" s="742">
        <f t="shared" ref="AB1381:AC1381" si="1183">SUM(AB1293,AB1364,AB1380)</f>
        <v>281207.62625867641</v>
      </c>
      <c r="AC1381" s="742">
        <f t="shared" si="1183"/>
        <v>281207.62625867641</v>
      </c>
      <c r="AD1381" s="742">
        <f t="shared" ref="AD1381" si="1184">SUM(AD1293,AD1364,AD1380)</f>
        <v>281207.62625867641</v>
      </c>
      <c r="AE1381" s="2975">
        <f t="shared" si="1180"/>
        <v>234189.33597103984</v>
      </c>
      <c r="AF1381" s="742">
        <f t="shared" si="1180"/>
        <v>235595.75724999997</v>
      </c>
      <c r="AG1381" s="3020"/>
      <c r="AH1381" s="742">
        <f>SUM(AH1293,AH1364,AH1380)</f>
        <v>0</v>
      </c>
      <c r="AI1381" s="742">
        <f>SUM(AI1293,AI1364,AI1380)</f>
        <v>1406.4212789601413</v>
      </c>
      <c r="AJ1381" s="742">
        <f>SUM(AJ1293,AJ1364,AJ1380)</f>
        <v>-74.417280000000005</v>
      </c>
      <c r="AK1381" s="742">
        <f>SUM(AK1293,AK1364,AK1380)</f>
        <v>-196.56557000000001</v>
      </c>
      <c r="AL1381" s="2017">
        <f>SUM(AL1293,AL1364,AL1380)</f>
        <v>235399.19167999999</v>
      </c>
      <c r="AM1381" s="3552">
        <f t="shared" ref="AM1381" si="1185">SUM(AM1293,AM1364,AM1380)</f>
        <v>4615.2078700000002</v>
      </c>
      <c r="AN1381" s="3936"/>
      <c r="AO1381" s="3304">
        <f>SUM(AO1293,AO1364,AO1380)</f>
        <v>2443.0771400000026</v>
      </c>
      <c r="AP1381" s="56"/>
      <c r="AQ1381" s="4292"/>
    </row>
    <row r="1382" spans="1:43" x14ac:dyDescent="0.25">
      <c r="A1382" s="47">
        <v>1</v>
      </c>
      <c r="B1382" s="483"/>
      <c r="C1382" s="2301"/>
      <c r="D1382" s="483"/>
      <c r="E1382" s="1631"/>
      <c r="F1382" s="1631">
        <v>0</v>
      </c>
      <c r="G1382" s="325"/>
      <c r="H1382" s="325"/>
      <c r="I1382" s="325"/>
      <c r="J1382" s="3437"/>
      <c r="K1382" s="326"/>
      <c r="L1382" s="326"/>
      <c r="M1382" s="418"/>
      <c r="N1382" s="418">
        <v>0</v>
      </c>
      <c r="O1382" s="418"/>
      <c r="P1382" s="418"/>
      <c r="Q1382" s="418"/>
      <c r="R1382" s="418"/>
      <c r="S1382" s="418"/>
      <c r="T1382" s="1137"/>
      <c r="U1382" s="1137"/>
      <c r="V1382" s="1137"/>
      <c r="W1382" s="1137"/>
      <c r="X1382" s="1137"/>
      <c r="Y1382" s="1137"/>
      <c r="Z1382" s="1137"/>
      <c r="AA1382" s="1137"/>
      <c r="AB1382" s="1137"/>
      <c r="AC1382" s="1137"/>
      <c r="AD1382" s="1137"/>
      <c r="AE1382" s="2973"/>
      <c r="AF1382" s="1137">
        <f t="shared" si="1175"/>
        <v>0</v>
      </c>
      <c r="AG1382" s="3010"/>
      <c r="AH1382" s="1137"/>
      <c r="AI1382" s="1137"/>
      <c r="AJ1382" s="1137"/>
      <c r="AK1382" s="1137"/>
      <c r="AL1382" s="2009"/>
      <c r="AM1382" s="3546"/>
      <c r="AN1382" s="3913"/>
      <c r="AO1382" s="2071"/>
      <c r="AP1382" s="56"/>
      <c r="AQ1382" s="4292"/>
    </row>
    <row r="1383" spans="1:43" ht="43.5" x14ac:dyDescent="0.25">
      <c r="A1383" s="47">
        <v>1</v>
      </c>
      <c r="B1383" s="848" t="s">
        <v>495</v>
      </c>
      <c r="C1383" s="848"/>
      <c r="D1383" s="388"/>
      <c r="E1383" s="1499"/>
      <c r="F1383" s="1499">
        <v>0</v>
      </c>
      <c r="G1383" s="309"/>
      <c r="H1383" s="309"/>
      <c r="I1383" s="309"/>
      <c r="J1383" s="3408"/>
      <c r="K1383" s="101"/>
      <c r="L1383" s="101"/>
      <c r="M1383" s="102"/>
      <c r="N1383" s="102">
        <v>0</v>
      </c>
      <c r="O1383" s="102"/>
      <c r="P1383" s="102"/>
      <c r="Q1383" s="102"/>
      <c r="R1383" s="102"/>
      <c r="S1383" s="102"/>
      <c r="T1383" s="607"/>
      <c r="U1383" s="607"/>
      <c r="V1383" s="607"/>
      <c r="W1383" s="607"/>
      <c r="X1383" s="607"/>
      <c r="Y1383" s="607"/>
      <c r="Z1383" s="607"/>
      <c r="AA1383" s="607"/>
      <c r="AB1383" s="607"/>
      <c r="AC1383" s="607"/>
      <c r="AD1383" s="607"/>
      <c r="AE1383" s="2974"/>
      <c r="AF1383" s="607">
        <f t="shared" si="1175"/>
        <v>0</v>
      </c>
      <c r="AG1383" s="3011"/>
      <c r="AH1383" s="607"/>
      <c r="AI1383" s="607"/>
      <c r="AJ1383" s="607"/>
      <c r="AK1383" s="607"/>
      <c r="AL1383" s="2010"/>
      <c r="AM1383" s="3547"/>
      <c r="AN1383" s="3868"/>
      <c r="AO1383" s="2006"/>
      <c r="AP1383" s="56"/>
      <c r="AQ1383" s="4292"/>
    </row>
    <row r="1384" spans="1:43" x14ac:dyDescent="0.25">
      <c r="A1384" s="47">
        <v>1</v>
      </c>
      <c r="B1384" s="2466" t="s">
        <v>408</v>
      </c>
      <c r="C1384" s="2292"/>
      <c r="D1384" s="429"/>
      <c r="E1384" s="1499"/>
      <c r="F1384" s="1499">
        <v>0</v>
      </c>
      <c r="G1384" s="309"/>
      <c r="H1384" s="309"/>
      <c r="I1384" s="309"/>
      <c r="J1384" s="3408"/>
      <c r="K1384" s="101"/>
      <c r="L1384" s="101"/>
      <c r="M1384" s="102"/>
      <c r="N1384" s="102">
        <v>0</v>
      </c>
      <c r="O1384" s="102"/>
      <c r="P1384" s="102"/>
      <c r="Q1384" s="102"/>
      <c r="R1384" s="102"/>
      <c r="S1384" s="102"/>
      <c r="T1384" s="607">
        <v>145968.72708000001</v>
      </c>
      <c r="U1384" s="607">
        <v>145968.72708000001</v>
      </c>
      <c r="V1384" s="607">
        <v>145968.72708000001</v>
      </c>
      <c r="W1384" s="607">
        <v>145968.72708000001</v>
      </c>
      <c r="X1384" s="607">
        <v>145950.48099000001</v>
      </c>
      <c r="Y1384" s="607">
        <v>145950.48099000001</v>
      </c>
      <c r="Z1384" s="607">
        <v>145950.48099000001</v>
      </c>
      <c r="AA1384" s="607">
        <v>145950.48099000001</v>
      </c>
      <c r="AB1384" s="607">
        <v>145950.48099000001</v>
      </c>
      <c r="AC1384" s="607">
        <v>145950.48099000001</v>
      </c>
      <c r="AD1384" s="607">
        <v>145950.48099000001</v>
      </c>
      <c r="AE1384" s="4296">
        <f>T1384/12*$B$4+(U1384-T1384)/11*9+(V1384-U1384)/10*8+(W1384-V1384)/9*7+(X1384-W1384)+(Y1384-X1384)/7*5+(Z1384-Y1384)/6*4+(AB1384-AA1384)/5*3+(AC1384-AB1384)/4*2+(AD1384-AC1384)/3*1</f>
        <v>121622.35981000001</v>
      </c>
      <c r="AF1384" s="607">
        <f t="shared" si="1175"/>
        <v>121549.37545000001</v>
      </c>
      <c r="AG1384" s="3011"/>
      <c r="AH1384" s="607"/>
      <c r="AI1384" s="607">
        <f>AF1384-AE1384</f>
        <v>-72.984360000002198</v>
      </c>
      <c r="AJ1384" s="607"/>
      <c r="AK1384" s="607">
        <v>-127.34336</v>
      </c>
      <c r="AL1384" s="2010">
        <v>121422.03209000001</v>
      </c>
      <c r="AM1384" s="3547"/>
      <c r="AN1384" s="3868"/>
      <c r="AO1384" s="2006"/>
      <c r="AP1384" s="56"/>
      <c r="AQ1384" s="4292"/>
    </row>
    <row r="1385" spans="1:43" ht="29.25" x14ac:dyDescent="0.25">
      <c r="A1385" s="47">
        <v>1</v>
      </c>
      <c r="B1385" s="2424" t="s">
        <v>304</v>
      </c>
      <c r="C1385" s="2302"/>
      <c r="D1385" s="430"/>
      <c r="E1385" s="3240">
        <f>E1387+E1388+E1392+E1393</f>
        <v>19397</v>
      </c>
      <c r="F1385" s="3240">
        <v>0</v>
      </c>
      <c r="G1385" s="329">
        <f t="shared" ref="G1385:H1385" si="1186">G1387+G1388+G1392+G1393</f>
        <v>16164</v>
      </c>
      <c r="H1385" s="329">
        <f t="shared" si="1186"/>
        <v>19274</v>
      </c>
      <c r="I1385" s="416">
        <f>H1385/G1385*100</f>
        <v>119.24028705765899</v>
      </c>
      <c r="J1385" s="3462">
        <f t="shared" ref="J1385" si="1187">J1387+J1388+J1392+J1393</f>
        <v>1</v>
      </c>
      <c r="K1385" s="101"/>
      <c r="L1385" s="101"/>
      <c r="M1385" s="389"/>
      <c r="N1385" s="389">
        <v>0</v>
      </c>
      <c r="O1385" s="389"/>
      <c r="P1385" s="389"/>
      <c r="Q1385" s="389"/>
      <c r="R1385" s="389"/>
      <c r="S1385" s="389"/>
      <c r="T1385" s="607"/>
      <c r="U1385" s="607"/>
      <c r="V1385" s="607"/>
      <c r="W1385" s="607"/>
      <c r="X1385" s="607"/>
      <c r="Y1385" s="607"/>
      <c r="Z1385" s="607"/>
      <c r="AA1385" s="607"/>
      <c r="AB1385" s="607"/>
      <c r="AC1385" s="607"/>
      <c r="AD1385" s="607"/>
      <c r="AE1385" s="2974"/>
      <c r="AF1385" s="607">
        <f t="shared" si="1175"/>
        <v>0</v>
      </c>
      <c r="AG1385" s="3011"/>
      <c r="AH1385" s="607"/>
      <c r="AI1385" s="607"/>
      <c r="AJ1385" s="607"/>
      <c r="AK1385" s="607"/>
      <c r="AL1385" s="2010"/>
      <c r="AM1385" s="3547"/>
      <c r="AN1385" s="3904">
        <f t="shared" ref="AN1385" si="1188">AN1387+AN1388+AN1392+AN1393</f>
        <v>0</v>
      </c>
      <c r="AO1385" s="2006"/>
      <c r="AP1385" s="56"/>
      <c r="AQ1385" s="4292"/>
    </row>
    <row r="1386" spans="1:43" ht="30" x14ac:dyDescent="0.25">
      <c r="A1386" s="47">
        <v>1</v>
      </c>
      <c r="B1386" s="1828" t="s">
        <v>211</v>
      </c>
      <c r="C1386" s="2223"/>
      <c r="D1386" s="346"/>
      <c r="E1386" s="3240"/>
      <c r="F1386" s="3240">
        <v>0</v>
      </c>
      <c r="G1386" s="69">
        <f>ROUND(E1386/12*$B$4,0)</f>
        <v>0</v>
      </c>
      <c r="H1386" s="69"/>
      <c r="I1386" s="416"/>
      <c r="J1386" s="3462"/>
      <c r="K1386" s="101"/>
      <c r="L1386" s="101"/>
      <c r="M1386" s="389"/>
      <c r="N1386" s="389">
        <v>0</v>
      </c>
      <c r="O1386" s="389"/>
      <c r="P1386" s="389"/>
      <c r="Q1386" s="389"/>
      <c r="R1386" s="389"/>
      <c r="S1386" s="389"/>
      <c r="T1386" s="607"/>
      <c r="U1386" s="607"/>
      <c r="V1386" s="607"/>
      <c r="W1386" s="607"/>
      <c r="X1386" s="607"/>
      <c r="Y1386" s="607"/>
      <c r="Z1386" s="607"/>
      <c r="AA1386" s="607"/>
      <c r="AB1386" s="607"/>
      <c r="AC1386" s="607"/>
      <c r="AD1386" s="607"/>
      <c r="AE1386" s="2974"/>
      <c r="AF1386" s="607">
        <f t="shared" si="1175"/>
        <v>0</v>
      </c>
      <c r="AG1386" s="3011"/>
      <c r="AH1386" s="607"/>
      <c r="AI1386" s="607"/>
      <c r="AJ1386" s="607"/>
      <c r="AK1386" s="607"/>
      <c r="AL1386" s="2010"/>
      <c r="AM1386" s="3547"/>
      <c r="AN1386" s="3820"/>
      <c r="AO1386" s="2006"/>
      <c r="AP1386" s="56"/>
      <c r="AQ1386" s="4292"/>
    </row>
    <row r="1387" spans="1:43" ht="30" x14ac:dyDescent="0.25">
      <c r="A1387" s="47">
        <v>1</v>
      </c>
      <c r="B1387" s="1828" t="s">
        <v>212</v>
      </c>
      <c r="C1387" s="2223"/>
      <c r="D1387" s="346"/>
      <c r="E1387" s="3241">
        <v>7512</v>
      </c>
      <c r="F1387" s="3241">
        <v>0</v>
      </c>
      <c r="G1387" s="69">
        <f>ROUND(E1387/12*$B$4,0)</f>
        <v>6260</v>
      </c>
      <c r="H1387" s="69">
        <v>5394</v>
      </c>
      <c r="I1387" s="416">
        <f>H1387/G1387*100</f>
        <v>86.166134185303505</v>
      </c>
      <c r="J1387" s="3462">
        <v>1</v>
      </c>
      <c r="K1387" s="101"/>
      <c r="L1387" s="101"/>
      <c r="M1387" s="389"/>
      <c r="N1387" s="389">
        <v>0</v>
      </c>
      <c r="O1387" s="389"/>
      <c r="P1387" s="389"/>
      <c r="Q1387" s="389"/>
      <c r="R1387" s="389"/>
      <c r="S1387" s="389"/>
      <c r="T1387" s="607"/>
      <c r="U1387" s="607"/>
      <c r="V1387" s="607"/>
      <c r="W1387" s="607"/>
      <c r="X1387" s="607"/>
      <c r="Y1387" s="607"/>
      <c r="Z1387" s="607"/>
      <c r="AA1387" s="607"/>
      <c r="AB1387" s="607"/>
      <c r="AC1387" s="607"/>
      <c r="AD1387" s="607"/>
      <c r="AE1387" s="2974"/>
      <c r="AF1387" s="607"/>
      <c r="AG1387" s="3011"/>
      <c r="AH1387" s="607"/>
      <c r="AI1387" s="607"/>
      <c r="AJ1387" s="607"/>
      <c r="AK1387" s="607"/>
      <c r="AL1387" s="2010"/>
      <c r="AM1387" s="3547"/>
      <c r="AN1387" s="3820"/>
      <c r="AO1387" s="2006"/>
      <c r="AP1387" s="56"/>
      <c r="AQ1387" s="4292"/>
    </row>
    <row r="1388" spans="1:43" ht="30" x14ac:dyDescent="0.25">
      <c r="A1388" s="47">
        <v>1</v>
      </c>
      <c r="B1388" s="2425" t="s">
        <v>305</v>
      </c>
      <c r="C1388" s="2223"/>
      <c r="D1388" s="346"/>
      <c r="E1388" s="3241">
        <f>E1389</f>
        <v>2500</v>
      </c>
      <c r="F1388" s="3241">
        <v>0</v>
      </c>
      <c r="G1388" s="69">
        <f>G1389</f>
        <v>2083</v>
      </c>
      <c r="H1388" s="69">
        <f t="shared" ref="H1388" si="1189">H1389</f>
        <v>3330</v>
      </c>
      <c r="I1388" s="416">
        <f>H1388/G1388*100</f>
        <v>159.8655784925588</v>
      </c>
      <c r="J1388" s="3462">
        <f t="shared" ref="J1388" si="1190">J1389</f>
        <v>0</v>
      </c>
      <c r="K1388" s="101"/>
      <c r="L1388" s="101"/>
      <c r="M1388" s="389"/>
      <c r="N1388" s="389">
        <v>0</v>
      </c>
      <c r="O1388" s="389"/>
      <c r="P1388" s="389"/>
      <c r="Q1388" s="389"/>
      <c r="R1388" s="389"/>
      <c r="S1388" s="389"/>
      <c r="T1388" s="607"/>
      <c r="U1388" s="607"/>
      <c r="V1388" s="607"/>
      <c r="W1388" s="607"/>
      <c r="X1388" s="607"/>
      <c r="Y1388" s="607"/>
      <c r="Z1388" s="607"/>
      <c r="AA1388" s="607"/>
      <c r="AB1388" s="607"/>
      <c r="AC1388" s="607"/>
      <c r="AD1388" s="607"/>
      <c r="AE1388" s="2974"/>
      <c r="AF1388" s="607"/>
      <c r="AG1388" s="3011"/>
      <c r="AH1388" s="607"/>
      <c r="AI1388" s="607"/>
      <c r="AJ1388" s="607"/>
      <c r="AK1388" s="607"/>
      <c r="AL1388" s="2010"/>
      <c r="AM1388" s="3547"/>
      <c r="AN1388" s="3820">
        <f t="shared" ref="AN1388" si="1191">AN1389</f>
        <v>0</v>
      </c>
      <c r="AO1388" s="2006"/>
      <c r="AP1388" s="56"/>
      <c r="AQ1388" s="4292"/>
    </row>
    <row r="1389" spans="1:43" x14ac:dyDescent="0.25">
      <c r="A1389" s="47">
        <v>1</v>
      </c>
      <c r="B1389" s="1829" t="s">
        <v>306</v>
      </c>
      <c r="C1389" s="2223"/>
      <c r="D1389" s="346"/>
      <c r="E1389" s="921">
        <v>2500</v>
      </c>
      <c r="F1389" s="921">
        <v>0</v>
      </c>
      <c r="G1389" s="69">
        <f>ROUND(E1389/12*$B$4,0)</f>
        <v>2083</v>
      </c>
      <c r="H1389" s="69">
        <v>3330</v>
      </c>
      <c r="I1389" s="416">
        <f>H1389/G1389*100</f>
        <v>159.8655784925588</v>
      </c>
      <c r="J1389" s="3462"/>
      <c r="K1389" s="101"/>
      <c r="L1389" s="101"/>
      <c r="M1389" s="389"/>
      <c r="N1389" s="389">
        <v>0</v>
      </c>
      <c r="O1389" s="389"/>
      <c r="P1389" s="389"/>
      <c r="Q1389" s="389"/>
      <c r="R1389" s="389"/>
      <c r="S1389" s="389"/>
      <c r="T1389" s="607"/>
      <c r="U1389" s="607"/>
      <c r="V1389" s="607"/>
      <c r="W1389" s="607"/>
      <c r="X1389" s="607"/>
      <c r="Y1389" s="607"/>
      <c r="Z1389" s="607"/>
      <c r="AA1389" s="607"/>
      <c r="AB1389" s="607"/>
      <c r="AC1389" s="607"/>
      <c r="AD1389" s="607"/>
      <c r="AE1389" s="2974"/>
      <c r="AF1389" s="607"/>
      <c r="AG1389" s="3011"/>
      <c r="AH1389" s="607"/>
      <c r="AI1389" s="607"/>
      <c r="AJ1389" s="607"/>
      <c r="AK1389" s="607"/>
      <c r="AL1389" s="2010"/>
      <c r="AM1389" s="3547"/>
      <c r="AN1389" s="3820"/>
      <c r="AO1389" s="2006"/>
      <c r="AP1389" s="56"/>
      <c r="AQ1389" s="4292"/>
    </row>
    <row r="1390" spans="1:43" ht="30" x14ac:dyDescent="0.25">
      <c r="A1390" s="47">
        <v>1</v>
      </c>
      <c r="B1390" s="1829" t="s">
        <v>307</v>
      </c>
      <c r="C1390" s="2223"/>
      <c r="D1390" s="346"/>
      <c r="E1390" s="3240"/>
      <c r="F1390" s="3240">
        <v>0</v>
      </c>
      <c r="G1390" s="69"/>
      <c r="H1390" s="69"/>
      <c r="I1390" s="416"/>
      <c r="J1390" s="3462"/>
      <c r="K1390" s="101"/>
      <c r="L1390" s="101"/>
      <c r="M1390" s="389"/>
      <c r="N1390" s="389">
        <v>0</v>
      </c>
      <c r="O1390" s="389"/>
      <c r="P1390" s="389"/>
      <c r="Q1390" s="389"/>
      <c r="R1390" s="389"/>
      <c r="S1390" s="389"/>
      <c r="T1390" s="607"/>
      <c r="U1390" s="607"/>
      <c r="V1390" s="607"/>
      <c r="W1390" s="607"/>
      <c r="X1390" s="607"/>
      <c r="Y1390" s="607"/>
      <c r="Z1390" s="607"/>
      <c r="AA1390" s="607"/>
      <c r="AB1390" s="607"/>
      <c r="AC1390" s="607"/>
      <c r="AD1390" s="607"/>
      <c r="AE1390" s="2974"/>
      <c r="AF1390" s="607"/>
      <c r="AG1390" s="3011"/>
      <c r="AH1390" s="607"/>
      <c r="AI1390" s="607"/>
      <c r="AJ1390" s="607"/>
      <c r="AK1390" s="607"/>
      <c r="AL1390" s="2010"/>
      <c r="AM1390" s="3547"/>
      <c r="AN1390" s="3820"/>
      <c r="AO1390" s="2006"/>
      <c r="AP1390" s="56"/>
      <c r="AQ1390" s="4292"/>
    </row>
    <row r="1391" spans="1:43" ht="75" x14ac:dyDescent="0.25">
      <c r="A1391" s="47">
        <v>1</v>
      </c>
      <c r="B1391" s="1829" t="s">
        <v>308</v>
      </c>
      <c r="C1391" s="2223"/>
      <c r="D1391" s="346"/>
      <c r="E1391" s="3240"/>
      <c r="F1391" s="3240">
        <v>0</v>
      </c>
      <c r="G1391" s="69"/>
      <c r="H1391" s="69"/>
      <c r="I1391" s="416"/>
      <c r="J1391" s="3462"/>
      <c r="K1391" s="101"/>
      <c r="L1391" s="101"/>
      <c r="M1391" s="389"/>
      <c r="N1391" s="389">
        <v>0</v>
      </c>
      <c r="O1391" s="389"/>
      <c r="P1391" s="389"/>
      <c r="Q1391" s="389"/>
      <c r="R1391" s="389"/>
      <c r="S1391" s="389"/>
      <c r="T1391" s="607"/>
      <c r="U1391" s="607"/>
      <c r="V1391" s="607"/>
      <c r="W1391" s="607"/>
      <c r="X1391" s="607"/>
      <c r="Y1391" s="607"/>
      <c r="Z1391" s="607"/>
      <c r="AA1391" s="607"/>
      <c r="AB1391" s="607"/>
      <c r="AC1391" s="607"/>
      <c r="AD1391" s="607"/>
      <c r="AE1391" s="2974"/>
      <c r="AF1391" s="607"/>
      <c r="AG1391" s="3011"/>
      <c r="AH1391" s="607"/>
      <c r="AI1391" s="607"/>
      <c r="AJ1391" s="607"/>
      <c r="AK1391" s="607"/>
      <c r="AL1391" s="2010"/>
      <c r="AM1391" s="3547"/>
      <c r="AN1391" s="3820"/>
      <c r="AO1391" s="2006"/>
      <c r="AP1391" s="56"/>
      <c r="AQ1391" s="4292"/>
    </row>
    <row r="1392" spans="1:43" ht="60" x14ac:dyDescent="0.25">
      <c r="A1392" s="47">
        <v>1</v>
      </c>
      <c r="B1392" s="1829" t="s">
        <v>323</v>
      </c>
      <c r="C1392" s="2223"/>
      <c r="D1392" s="346"/>
      <c r="E1392" s="3241">
        <v>7000</v>
      </c>
      <c r="F1392" s="3241">
        <v>0</v>
      </c>
      <c r="G1392" s="69">
        <f>ROUND(E1392/12*$B$4,0)</f>
        <v>5833</v>
      </c>
      <c r="H1392" s="69">
        <v>9208</v>
      </c>
      <c r="I1392" s="416">
        <f>H1392/G1392*100</f>
        <v>157.8604491685239</v>
      </c>
      <c r="J1392" s="3462"/>
      <c r="K1392" s="101"/>
      <c r="L1392" s="101"/>
      <c r="M1392" s="389"/>
      <c r="N1392" s="389">
        <v>0</v>
      </c>
      <c r="O1392" s="389"/>
      <c r="P1392" s="389"/>
      <c r="Q1392" s="389"/>
      <c r="R1392" s="389"/>
      <c r="S1392" s="389"/>
      <c r="T1392" s="607"/>
      <c r="U1392" s="607"/>
      <c r="V1392" s="607"/>
      <c r="W1392" s="607"/>
      <c r="X1392" s="607"/>
      <c r="Y1392" s="607"/>
      <c r="Z1392" s="607"/>
      <c r="AA1392" s="607"/>
      <c r="AB1392" s="607"/>
      <c r="AC1392" s="607"/>
      <c r="AD1392" s="607"/>
      <c r="AE1392" s="2974"/>
      <c r="AF1392" s="607"/>
      <c r="AG1392" s="3011"/>
      <c r="AH1392" s="607"/>
      <c r="AI1392" s="607"/>
      <c r="AJ1392" s="607"/>
      <c r="AK1392" s="607"/>
      <c r="AL1392" s="2010"/>
      <c r="AM1392" s="3547"/>
      <c r="AN1392" s="3820"/>
      <c r="AO1392" s="2006"/>
      <c r="AP1392" s="56"/>
      <c r="AQ1392" s="4292"/>
    </row>
    <row r="1393" spans="1:43" ht="30" x14ac:dyDescent="0.25">
      <c r="B1393" s="4" t="s">
        <v>406</v>
      </c>
      <c r="C1393" s="2223"/>
      <c r="D1393" s="346"/>
      <c r="E1393" s="3241">
        <v>2385</v>
      </c>
      <c r="F1393" s="3241">
        <v>0</v>
      </c>
      <c r="G1393" s="69">
        <f>ROUND(E1393/12*$B$4,0)</f>
        <v>1988</v>
      </c>
      <c r="H1393" s="69">
        <v>1342</v>
      </c>
      <c r="I1393" s="416">
        <f>H1393/G1393*100</f>
        <v>67.505030181086525</v>
      </c>
      <c r="J1393" s="3462"/>
      <c r="K1393" s="101"/>
      <c r="L1393" s="101"/>
      <c r="M1393" s="389"/>
      <c r="N1393" s="389">
        <v>0</v>
      </c>
      <c r="O1393" s="389"/>
      <c r="P1393" s="389"/>
      <c r="Q1393" s="389"/>
      <c r="R1393" s="389"/>
      <c r="S1393" s="389"/>
      <c r="T1393" s="607"/>
      <c r="U1393" s="607"/>
      <c r="V1393" s="607"/>
      <c r="W1393" s="607"/>
      <c r="X1393" s="607"/>
      <c r="Y1393" s="607"/>
      <c r="Z1393" s="607"/>
      <c r="AA1393" s="607"/>
      <c r="AB1393" s="607"/>
      <c r="AC1393" s="607"/>
      <c r="AD1393" s="607"/>
      <c r="AE1393" s="2974"/>
      <c r="AF1393" s="607"/>
      <c r="AG1393" s="3011"/>
      <c r="AH1393" s="607"/>
      <c r="AI1393" s="607"/>
      <c r="AJ1393" s="607"/>
      <c r="AK1393" s="607"/>
      <c r="AL1393" s="2010"/>
      <c r="AM1393" s="3547"/>
      <c r="AN1393" s="3820"/>
      <c r="AO1393" s="2006"/>
      <c r="AP1393" s="56"/>
      <c r="AQ1393" s="4292"/>
    </row>
    <row r="1394" spans="1:43" ht="29.25" x14ac:dyDescent="0.25">
      <c r="A1394" s="47">
        <v>1</v>
      </c>
      <c r="B1394" s="1757" t="s">
        <v>135</v>
      </c>
      <c r="C1394" s="2223"/>
      <c r="D1394" s="346"/>
      <c r="E1394" s="3240">
        <f>E1395+E1396</f>
        <v>42000</v>
      </c>
      <c r="F1394" s="3240">
        <v>0</v>
      </c>
      <c r="G1394" s="69">
        <f t="shared" ref="G1394" si="1192">G1395+G1396</f>
        <v>35000</v>
      </c>
      <c r="H1394" s="69">
        <f t="shared" ref="H1394" si="1193">H1395+H1396</f>
        <v>29975</v>
      </c>
      <c r="I1394" s="416">
        <f t="shared" ref="I1394:I1400" si="1194">H1394/G1394*100</f>
        <v>85.642857142857139</v>
      </c>
      <c r="J1394" s="3462">
        <f t="shared" ref="J1394" si="1195">J1395+J1396</f>
        <v>24</v>
      </c>
      <c r="K1394" s="101"/>
      <c r="L1394" s="101"/>
      <c r="M1394" s="389"/>
      <c r="N1394" s="389">
        <v>0</v>
      </c>
      <c r="O1394" s="389"/>
      <c r="P1394" s="389"/>
      <c r="Q1394" s="389"/>
      <c r="R1394" s="389"/>
      <c r="S1394" s="389"/>
      <c r="T1394" s="607"/>
      <c r="U1394" s="607"/>
      <c r="V1394" s="607"/>
      <c r="W1394" s="607"/>
      <c r="X1394" s="607"/>
      <c r="Y1394" s="607"/>
      <c r="Z1394" s="607"/>
      <c r="AA1394" s="607"/>
      <c r="AB1394" s="607"/>
      <c r="AC1394" s="607"/>
      <c r="AD1394" s="607"/>
      <c r="AE1394" s="2974"/>
      <c r="AF1394" s="607"/>
      <c r="AG1394" s="3011"/>
      <c r="AH1394" s="607"/>
      <c r="AI1394" s="607"/>
      <c r="AJ1394" s="607"/>
      <c r="AK1394" s="607"/>
      <c r="AL1394" s="2010"/>
      <c r="AM1394" s="3547"/>
      <c r="AN1394" s="3820">
        <f t="shared" ref="AN1394" si="1196">AN1395+AN1396</f>
        <v>0</v>
      </c>
      <c r="AO1394" s="2006"/>
      <c r="AP1394" s="56"/>
      <c r="AQ1394" s="4292"/>
    </row>
    <row r="1395" spans="1:43" x14ac:dyDescent="0.25">
      <c r="A1395" s="47">
        <v>1</v>
      </c>
      <c r="B1395" s="1008" t="s">
        <v>247</v>
      </c>
      <c r="C1395" s="2223"/>
      <c r="D1395" s="346"/>
      <c r="E1395" s="3241">
        <v>42000</v>
      </c>
      <c r="F1395" s="3241">
        <v>0</v>
      </c>
      <c r="G1395" s="69">
        <f>ROUND(E1395/12*$B$4,0)</f>
        <v>35000</v>
      </c>
      <c r="H1395" s="69">
        <v>29975</v>
      </c>
      <c r="I1395" s="416">
        <f t="shared" si="1194"/>
        <v>85.642857142857139</v>
      </c>
      <c r="J1395" s="3462">
        <v>24</v>
      </c>
      <c r="K1395" s="101"/>
      <c r="L1395" s="101"/>
      <c r="M1395" s="389"/>
      <c r="N1395" s="389">
        <v>0</v>
      </c>
      <c r="O1395" s="389"/>
      <c r="P1395" s="389"/>
      <c r="Q1395" s="389"/>
      <c r="R1395" s="389"/>
      <c r="S1395" s="389"/>
      <c r="T1395" s="607"/>
      <c r="U1395" s="607"/>
      <c r="V1395" s="607"/>
      <c r="W1395" s="607"/>
      <c r="X1395" s="607"/>
      <c r="Y1395" s="607"/>
      <c r="Z1395" s="607"/>
      <c r="AA1395" s="607"/>
      <c r="AB1395" s="607"/>
      <c r="AC1395" s="607"/>
      <c r="AD1395" s="607"/>
      <c r="AE1395" s="2974"/>
      <c r="AF1395" s="607"/>
      <c r="AG1395" s="3011"/>
      <c r="AH1395" s="607"/>
      <c r="AI1395" s="607"/>
      <c r="AJ1395" s="607"/>
      <c r="AK1395" s="607"/>
      <c r="AL1395" s="2010"/>
      <c r="AM1395" s="3547"/>
      <c r="AN1395" s="3820"/>
      <c r="AO1395" s="2006"/>
      <c r="AP1395" s="56"/>
      <c r="AQ1395" s="4292"/>
    </row>
    <row r="1396" spans="1:43" x14ac:dyDescent="0.25">
      <c r="A1396" s="47">
        <v>1</v>
      </c>
      <c r="B1396" s="1008" t="s">
        <v>310</v>
      </c>
      <c r="C1396" s="2223"/>
      <c r="D1396" s="346"/>
      <c r="E1396" s="3241">
        <f>E1397/9.4</f>
        <v>0</v>
      </c>
      <c r="F1396" s="3241">
        <v>0</v>
      </c>
      <c r="G1396" s="69">
        <f t="shared" ref="G1396" si="1197">G1397/9.4</f>
        <v>0</v>
      </c>
      <c r="H1396" s="69">
        <f t="shared" ref="H1396" si="1198">H1397/9.4</f>
        <v>0</v>
      </c>
      <c r="I1396" s="416" t="e">
        <f t="shared" si="1194"/>
        <v>#DIV/0!</v>
      </c>
      <c r="J1396" s="3462">
        <f t="shared" ref="J1396" si="1199">J1397/9.4</f>
        <v>0</v>
      </c>
      <c r="K1396" s="101"/>
      <c r="L1396" s="101"/>
      <c r="M1396" s="389"/>
      <c r="N1396" s="389">
        <v>0</v>
      </c>
      <c r="O1396" s="389"/>
      <c r="P1396" s="389"/>
      <c r="Q1396" s="389"/>
      <c r="R1396" s="389"/>
      <c r="S1396" s="389"/>
      <c r="T1396" s="607"/>
      <c r="U1396" s="607"/>
      <c r="V1396" s="607"/>
      <c r="W1396" s="607"/>
      <c r="X1396" s="607"/>
      <c r="Y1396" s="607"/>
      <c r="Z1396" s="607"/>
      <c r="AA1396" s="607"/>
      <c r="AB1396" s="607"/>
      <c r="AC1396" s="607"/>
      <c r="AD1396" s="607"/>
      <c r="AE1396" s="2974"/>
      <c r="AF1396" s="607"/>
      <c r="AG1396" s="3011"/>
      <c r="AH1396" s="607"/>
      <c r="AI1396" s="607"/>
      <c r="AJ1396" s="607"/>
      <c r="AK1396" s="607"/>
      <c r="AL1396" s="2010"/>
      <c r="AM1396" s="3547"/>
      <c r="AN1396" s="3820">
        <f t="shared" ref="AN1396" si="1200">AN1397/9.4</f>
        <v>0</v>
      </c>
      <c r="AO1396" s="2006"/>
      <c r="AP1396" s="56"/>
      <c r="AQ1396" s="4292"/>
    </row>
    <row r="1397" spans="1:43" x14ac:dyDescent="0.25">
      <c r="A1397" s="47">
        <v>1</v>
      </c>
      <c r="B1397" s="2442" t="s">
        <v>327</v>
      </c>
      <c r="C1397" s="2223"/>
      <c r="D1397" s="346"/>
      <c r="E1397" s="3241"/>
      <c r="F1397" s="3241">
        <v>0</v>
      </c>
      <c r="G1397" s="69">
        <f>ROUND(E1397/12*$B$4,0)</f>
        <v>0</v>
      </c>
      <c r="H1397" s="69"/>
      <c r="I1397" s="416" t="e">
        <f t="shared" si="1194"/>
        <v>#DIV/0!</v>
      </c>
      <c r="J1397" s="3462"/>
      <c r="K1397" s="101"/>
      <c r="L1397" s="101"/>
      <c r="M1397" s="389"/>
      <c r="N1397" s="389">
        <v>0</v>
      </c>
      <c r="O1397" s="389"/>
      <c r="P1397" s="389"/>
      <c r="Q1397" s="389"/>
      <c r="R1397" s="389"/>
      <c r="S1397" s="389"/>
      <c r="T1397" s="607"/>
      <c r="U1397" s="607"/>
      <c r="V1397" s="607"/>
      <c r="W1397" s="607"/>
      <c r="X1397" s="607"/>
      <c r="Y1397" s="607"/>
      <c r="Z1397" s="607"/>
      <c r="AA1397" s="607"/>
      <c r="AB1397" s="607"/>
      <c r="AC1397" s="607"/>
      <c r="AD1397" s="607"/>
      <c r="AE1397" s="2974"/>
      <c r="AF1397" s="607"/>
      <c r="AG1397" s="3011"/>
      <c r="AH1397" s="607"/>
      <c r="AI1397" s="607"/>
      <c r="AJ1397" s="607"/>
      <c r="AK1397" s="607"/>
      <c r="AL1397" s="2010"/>
      <c r="AM1397" s="3547"/>
      <c r="AN1397" s="3820"/>
      <c r="AO1397" s="2006"/>
      <c r="AP1397" s="56"/>
      <c r="AQ1397" s="4292"/>
    </row>
    <row r="1398" spans="1:43" ht="63" x14ac:dyDescent="0.25">
      <c r="A1398" s="47">
        <v>1</v>
      </c>
      <c r="B1398" s="2467" t="s">
        <v>312</v>
      </c>
      <c r="C1398" s="2223"/>
      <c r="D1398" s="346"/>
      <c r="E1398" s="3240">
        <f>E1399+E1404</f>
        <v>14955</v>
      </c>
      <c r="F1398" s="3240">
        <v>0</v>
      </c>
      <c r="G1398" s="69">
        <f t="shared" ref="G1398" si="1201">G1399+G1404</f>
        <v>12463</v>
      </c>
      <c r="H1398" s="69">
        <f t="shared" ref="H1398" si="1202">H1399+H1404</f>
        <v>9214</v>
      </c>
      <c r="I1398" s="416">
        <f t="shared" si="1194"/>
        <v>73.930835272406327</v>
      </c>
      <c r="J1398" s="3462">
        <f t="shared" ref="J1398" si="1203">J1399+J1404</f>
        <v>0</v>
      </c>
      <c r="K1398" s="101"/>
      <c r="L1398" s="101"/>
      <c r="M1398" s="389"/>
      <c r="N1398" s="389">
        <v>0</v>
      </c>
      <c r="O1398" s="389"/>
      <c r="P1398" s="389"/>
      <c r="Q1398" s="389"/>
      <c r="R1398" s="389"/>
      <c r="S1398" s="389"/>
      <c r="T1398" s="607"/>
      <c r="U1398" s="607"/>
      <c r="V1398" s="607"/>
      <c r="W1398" s="607"/>
      <c r="X1398" s="607"/>
      <c r="Y1398" s="607"/>
      <c r="Z1398" s="607"/>
      <c r="AA1398" s="607"/>
      <c r="AB1398" s="607"/>
      <c r="AC1398" s="607"/>
      <c r="AD1398" s="607"/>
      <c r="AE1398" s="3317">
        <f t="shared" ref="AE1398" si="1204">T1398/12*$B$4</f>
        <v>0</v>
      </c>
      <c r="AF1398" s="607">
        <f>AL1398-AK1398-AH1398</f>
        <v>0</v>
      </c>
      <c r="AG1398" s="3011"/>
      <c r="AH1398" s="607"/>
      <c r="AI1398" s="607">
        <f>AF1398-AE1398</f>
        <v>0</v>
      </c>
      <c r="AJ1398" s="607"/>
      <c r="AK1398" s="607"/>
      <c r="AL1398" s="2010"/>
      <c r="AM1398" s="3547"/>
      <c r="AN1398" s="3820">
        <f t="shared" ref="AN1398" si="1205">AN1399+AN1404</f>
        <v>0</v>
      </c>
      <c r="AO1398" s="2006"/>
      <c r="AP1398" s="56"/>
      <c r="AQ1398" s="4292"/>
    </row>
    <row r="1399" spans="1:43" ht="30" x14ac:dyDescent="0.25">
      <c r="A1399" s="47">
        <v>1</v>
      </c>
      <c r="B1399" s="2425" t="s">
        <v>313</v>
      </c>
      <c r="C1399" s="2223"/>
      <c r="D1399" s="346"/>
      <c r="E1399" s="3240">
        <f>E1400+E1401+E1402+E1403</f>
        <v>6821</v>
      </c>
      <c r="F1399" s="3240">
        <v>0</v>
      </c>
      <c r="G1399" s="69">
        <f t="shared" ref="G1399" si="1206">G1400+G1401+G1402+G1403</f>
        <v>5684</v>
      </c>
      <c r="H1399" s="69">
        <f t="shared" ref="H1399" si="1207">H1400+H1401+H1402+H1403</f>
        <v>3567</v>
      </c>
      <c r="I1399" s="416">
        <f t="shared" si="1194"/>
        <v>62.755102040816325</v>
      </c>
      <c r="J1399" s="3462">
        <f t="shared" ref="J1399" si="1208">J1400+J1401+J1402+J1403</f>
        <v>0</v>
      </c>
      <c r="K1399" s="101"/>
      <c r="L1399" s="101"/>
      <c r="M1399" s="389"/>
      <c r="N1399" s="389">
        <v>0</v>
      </c>
      <c r="O1399" s="389"/>
      <c r="P1399" s="389"/>
      <c r="Q1399" s="389"/>
      <c r="R1399" s="389"/>
      <c r="S1399" s="389"/>
      <c r="T1399" s="607"/>
      <c r="U1399" s="607"/>
      <c r="V1399" s="607"/>
      <c r="W1399" s="607"/>
      <c r="X1399" s="607"/>
      <c r="Y1399" s="607"/>
      <c r="Z1399" s="607"/>
      <c r="AA1399" s="607"/>
      <c r="AB1399" s="607"/>
      <c r="AC1399" s="607"/>
      <c r="AD1399" s="607"/>
      <c r="AE1399" s="2974"/>
      <c r="AF1399" s="607"/>
      <c r="AG1399" s="3011"/>
      <c r="AH1399" s="607"/>
      <c r="AI1399" s="607"/>
      <c r="AJ1399" s="607"/>
      <c r="AK1399" s="607"/>
      <c r="AL1399" s="2010"/>
      <c r="AM1399" s="3547"/>
      <c r="AN1399" s="3820">
        <f t="shared" ref="AN1399" si="1209">AN1400+AN1401+AN1402+AN1403</f>
        <v>0</v>
      </c>
      <c r="AO1399" s="2006"/>
      <c r="AP1399" s="56"/>
      <c r="AQ1399" s="4292"/>
    </row>
    <row r="1400" spans="1:43" ht="30" x14ac:dyDescent="0.25">
      <c r="A1400" s="47">
        <v>1</v>
      </c>
      <c r="B1400" s="1829" t="s">
        <v>314</v>
      </c>
      <c r="C1400" s="2223"/>
      <c r="D1400" s="346"/>
      <c r="E1400" s="3241">
        <v>6700</v>
      </c>
      <c r="F1400" s="3241">
        <v>0</v>
      </c>
      <c r="G1400" s="69">
        <f>ROUND(E1400/12*$B$4,0)</f>
        <v>5583</v>
      </c>
      <c r="H1400" s="69">
        <v>3436</v>
      </c>
      <c r="I1400" s="416">
        <f t="shared" si="1194"/>
        <v>61.543972774494001</v>
      </c>
      <c r="J1400" s="3462"/>
      <c r="K1400" s="101"/>
      <c r="L1400" s="101"/>
      <c r="M1400" s="389"/>
      <c r="N1400" s="389">
        <v>0</v>
      </c>
      <c r="O1400" s="389"/>
      <c r="P1400" s="389"/>
      <c r="Q1400" s="389"/>
      <c r="R1400" s="389"/>
      <c r="S1400" s="389"/>
      <c r="T1400" s="607"/>
      <c r="U1400" s="607"/>
      <c r="V1400" s="607"/>
      <c r="W1400" s="607"/>
      <c r="X1400" s="607"/>
      <c r="Y1400" s="607"/>
      <c r="Z1400" s="607"/>
      <c r="AA1400" s="607"/>
      <c r="AB1400" s="607"/>
      <c r="AC1400" s="607"/>
      <c r="AD1400" s="607"/>
      <c r="AE1400" s="2974"/>
      <c r="AF1400" s="607"/>
      <c r="AG1400" s="3011"/>
      <c r="AH1400" s="607"/>
      <c r="AI1400" s="607"/>
      <c r="AJ1400" s="607"/>
      <c r="AK1400" s="607"/>
      <c r="AL1400" s="2010"/>
      <c r="AM1400" s="3547"/>
      <c r="AN1400" s="3820"/>
      <c r="AO1400" s="2006"/>
      <c r="AP1400" s="56"/>
      <c r="AQ1400" s="4292"/>
    </row>
    <row r="1401" spans="1:43" ht="60" x14ac:dyDescent="0.25">
      <c r="A1401" s="47">
        <v>1</v>
      </c>
      <c r="B1401" s="1829" t="s">
        <v>315</v>
      </c>
      <c r="C1401" s="2223"/>
      <c r="D1401" s="346"/>
      <c r="E1401" s="3241"/>
      <c r="F1401" s="3241">
        <v>0</v>
      </c>
      <c r="G1401" s="69">
        <f>ROUND(E1401/12*$B$4,0)</f>
        <v>0</v>
      </c>
      <c r="H1401" s="69"/>
      <c r="I1401" s="416"/>
      <c r="J1401" s="3462"/>
      <c r="K1401" s="101"/>
      <c r="L1401" s="101"/>
      <c r="M1401" s="389"/>
      <c r="N1401" s="389">
        <v>0</v>
      </c>
      <c r="O1401" s="389"/>
      <c r="P1401" s="389"/>
      <c r="Q1401" s="389"/>
      <c r="R1401" s="389"/>
      <c r="S1401" s="389"/>
      <c r="T1401" s="607"/>
      <c r="U1401" s="607"/>
      <c r="V1401" s="607"/>
      <c r="W1401" s="607"/>
      <c r="X1401" s="607"/>
      <c r="Y1401" s="607"/>
      <c r="Z1401" s="607"/>
      <c r="AA1401" s="607"/>
      <c r="AB1401" s="607"/>
      <c r="AC1401" s="607"/>
      <c r="AD1401" s="607"/>
      <c r="AE1401" s="2974"/>
      <c r="AF1401" s="607"/>
      <c r="AG1401" s="3011"/>
      <c r="AH1401" s="607"/>
      <c r="AI1401" s="607"/>
      <c r="AJ1401" s="607"/>
      <c r="AK1401" s="607"/>
      <c r="AL1401" s="2010"/>
      <c r="AM1401" s="3547"/>
      <c r="AN1401" s="3820"/>
      <c r="AO1401" s="2006"/>
      <c r="AP1401" s="56"/>
      <c r="AQ1401" s="4292"/>
    </row>
    <row r="1402" spans="1:43" ht="45" x14ac:dyDescent="0.25">
      <c r="A1402" s="47">
        <v>1</v>
      </c>
      <c r="B1402" s="1829" t="s">
        <v>316</v>
      </c>
      <c r="C1402" s="2223"/>
      <c r="D1402" s="346"/>
      <c r="E1402" s="3241">
        <v>74</v>
      </c>
      <c r="F1402" s="3241">
        <v>0</v>
      </c>
      <c r="G1402" s="69">
        <f>ROUND(E1402/12*$B$4,0)</f>
        <v>62</v>
      </c>
      <c r="H1402" s="69">
        <v>82</v>
      </c>
      <c r="I1402" s="416">
        <f>H1402/G1402*100</f>
        <v>132.25806451612902</v>
      </c>
      <c r="J1402" s="3462"/>
      <c r="K1402" s="101"/>
      <c r="L1402" s="101"/>
      <c r="M1402" s="389"/>
      <c r="N1402" s="389">
        <v>0</v>
      </c>
      <c r="O1402" s="389"/>
      <c r="P1402" s="389"/>
      <c r="Q1402" s="389"/>
      <c r="R1402" s="389"/>
      <c r="S1402" s="389"/>
      <c r="T1402" s="607"/>
      <c r="U1402" s="607"/>
      <c r="V1402" s="607"/>
      <c r="W1402" s="607"/>
      <c r="X1402" s="607"/>
      <c r="Y1402" s="607"/>
      <c r="Z1402" s="607"/>
      <c r="AA1402" s="607"/>
      <c r="AB1402" s="607"/>
      <c r="AC1402" s="607"/>
      <c r="AD1402" s="607"/>
      <c r="AE1402" s="2974"/>
      <c r="AF1402" s="607"/>
      <c r="AG1402" s="3011"/>
      <c r="AH1402" s="607"/>
      <c r="AI1402" s="607"/>
      <c r="AJ1402" s="607"/>
      <c r="AK1402" s="607"/>
      <c r="AL1402" s="2010"/>
      <c r="AM1402" s="3547"/>
      <c r="AN1402" s="3820"/>
      <c r="AO1402" s="2006"/>
      <c r="AP1402" s="56"/>
      <c r="AQ1402" s="4292"/>
    </row>
    <row r="1403" spans="1:43" ht="30" x14ac:dyDescent="0.25">
      <c r="A1403" s="47">
        <v>1</v>
      </c>
      <c r="B1403" s="1829" t="s">
        <v>317</v>
      </c>
      <c r="C1403" s="2223"/>
      <c r="D1403" s="346"/>
      <c r="E1403" s="3241">
        <v>47</v>
      </c>
      <c r="F1403" s="3241">
        <v>0</v>
      </c>
      <c r="G1403" s="69">
        <f>ROUND(E1403/12*$B$4,0)</f>
        <v>39</v>
      </c>
      <c r="H1403" s="69">
        <v>49</v>
      </c>
      <c r="I1403" s="416">
        <f>H1403/G1403*100</f>
        <v>125.64102564102564</v>
      </c>
      <c r="J1403" s="3462"/>
      <c r="K1403" s="101"/>
      <c r="L1403" s="101"/>
      <c r="M1403" s="389"/>
      <c r="N1403" s="389">
        <v>0</v>
      </c>
      <c r="O1403" s="389"/>
      <c r="P1403" s="389"/>
      <c r="Q1403" s="389"/>
      <c r="R1403" s="389"/>
      <c r="S1403" s="389"/>
      <c r="T1403" s="607"/>
      <c r="U1403" s="607"/>
      <c r="V1403" s="607"/>
      <c r="W1403" s="607"/>
      <c r="X1403" s="607"/>
      <c r="Y1403" s="607"/>
      <c r="Z1403" s="607"/>
      <c r="AA1403" s="607"/>
      <c r="AB1403" s="607"/>
      <c r="AC1403" s="607"/>
      <c r="AD1403" s="607"/>
      <c r="AE1403" s="2974"/>
      <c r="AF1403" s="607"/>
      <c r="AG1403" s="3011"/>
      <c r="AH1403" s="607"/>
      <c r="AI1403" s="607"/>
      <c r="AJ1403" s="607"/>
      <c r="AK1403" s="607"/>
      <c r="AL1403" s="2010"/>
      <c r="AM1403" s="3547"/>
      <c r="AN1403" s="3820"/>
      <c r="AO1403" s="2006"/>
      <c r="AP1403" s="56"/>
      <c r="AQ1403" s="4292"/>
    </row>
    <row r="1404" spans="1:43" ht="60" x14ac:dyDescent="0.25">
      <c r="A1404" s="47">
        <v>1</v>
      </c>
      <c r="B1404" s="2425" t="s">
        <v>318</v>
      </c>
      <c r="C1404" s="2223"/>
      <c r="D1404" s="346"/>
      <c r="E1404" s="3240">
        <f>SUM(E1405:E1408)</f>
        <v>8134</v>
      </c>
      <c r="F1404" s="3240">
        <v>0</v>
      </c>
      <c r="G1404" s="69">
        <f t="shared" ref="G1404" si="1210">SUM(G1405:G1408)</f>
        <v>6779</v>
      </c>
      <c r="H1404" s="69">
        <f>H1405+H1407+H1408</f>
        <v>5647</v>
      </c>
      <c r="I1404" s="416">
        <f>H1404/G1404*100</f>
        <v>83.301371883758662</v>
      </c>
      <c r="J1404" s="3462">
        <f>J1405+J1407+J1408</f>
        <v>0</v>
      </c>
      <c r="K1404" s="101"/>
      <c r="L1404" s="101"/>
      <c r="M1404" s="389"/>
      <c r="N1404" s="389">
        <v>0</v>
      </c>
      <c r="O1404" s="389"/>
      <c r="P1404" s="389"/>
      <c r="Q1404" s="389"/>
      <c r="R1404" s="389"/>
      <c r="S1404" s="389"/>
      <c r="T1404" s="607"/>
      <c r="U1404" s="607"/>
      <c r="V1404" s="607"/>
      <c r="W1404" s="607"/>
      <c r="X1404" s="607"/>
      <c r="Y1404" s="607"/>
      <c r="Z1404" s="607"/>
      <c r="AA1404" s="607"/>
      <c r="AB1404" s="607"/>
      <c r="AC1404" s="607"/>
      <c r="AD1404" s="607"/>
      <c r="AE1404" s="2974"/>
      <c r="AF1404" s="607">
        <f>AL1404-AK1404-AH1404</f>
        <v>0</v>
      </c>
      <c r="AG1404" s="3011"/>
      <c r="AH1404" s="607"/>
      <c r="AI1404" s="607"/>
      <c r="AJ1404" s="607"/>
      <c r="AK1404" s="607"/>
      <c r="AL1404" s="2010"/>
      <c r="AM1404" s="3547"/>
      <c r="AN1404" s="3820">
        <f>AN1405+AN1407+AN1408</f>
        <v>0</v>
      </c>
      <c r="AO1404" s="2006"/>
      <c r="AP1404" s="56"/>
      <c r="AQ1404" s="4292"/>
    </row>
    <row r="1405" spans="1:43" ht="45" x14ac:dyDescent="0.25">
      <c r="A1405" s="47">
        <v>1</v>
      </c>
      <c r="B1405" s="1829" t="s">
        <v>319</v>
      </c>
      <c r="C1405" s="2223"/>
      <c r="D1405" s="346"/>
      <c r="E1405" s="3242">
        <v>2804</v>
      </c>
      <c r="F1405" s="3242">
        <v>0</v>
      </c>
      <c r="G1405" s="69">
        <f>ROUND(E1405/12*$B$4,0)</f>
        <v>2337</v>
      </c>
      <c r="H1405" s="69">
        <v>1227</v>
      </c>
      <c r="I1405" s="416">
        <f>H1405/G1405*100</f>
        <v>52.503209242618745</v>
      </c>
      <c r="J1405" s="3462"/>
      <c r="K1405" s="101"/>
      <c r="L1405" s="101"/>
      <c r="M1405" s="389"/>
      <c r="N1405" s="389">
        <v>0</v>
      </c>
      <c r="O1405" s="389"/>
      <c r="P1405" s="389"/>
      <c r="Q1405" s="389"/>
      <c r="R1405" s="389"/>
      <c r="S1405" s="389"/>
      <c r="T1405" s="607"/>
      <c r="U1405" s="607"/>
      <c r="V1405" s="607"/>
      <c r="W1405" s="607"/>
      <c r="X1405" s="607"/>
      <c r="Y1405" s="607"/>
      <c r="Z1405" s="607"/>
      <c r="AA1405" s="607"/>
      <c r="AB1405" s="607"/>
      <c r="AC1405" s="607"/>
      <c r="AD1405" s="607"/>
      <c r="AE1405" s="2974"/>
      <c r="AF1405" s="607">
        <f>AL1405-AK1405-AH1405</f>
        <v>0</v>
      </c>
      <c r="AG1405" s="3011"/>
      <c r="AH1405" s="607"/>
      <c r="AI1405" s="607"/>
      <c r="AJ1405" s="607"/>
      <c r="AK1405" s="607"/>
      <c r="AL1405" s="2010"/>
      <c r="AM1405" s="3547"/>
      <c r="AN1405" s="3820"/>
      <c r="AO1405" s="2006"/>
      <c r="AP1405" s="56"/>
      <c r="AQ1405" s="4292"/>
    </row>
    <row r="1406" spans="1:43" ht="30" x14ac:dyDescent="0.25">
      <c r="A1406" s="47">
        <v>1</v>
      </c>
      <c r="B1406" s="1829" t="s">
        <v>352</v>
      </c>
      <c r="C1406" s="2223"/>
      <c r="D1406" s="346"/>
      <c r="E1406" s="3242"/>
      <c r="F1406" s="3242">
        <v>0</v>
      </c>
      <c r="G1406" s="69">
        <f>ROUND(E1406/12*$B$4,0)</f>
        <v>0</v>
      </c>
      <c r="H1406" s="69"/>
      <c r="I1406" s="416"/>
      <c r="J1406" s="3462"/>
      <c r="K1406" s="101"/>
      <c r="L1406" s="101"/>
      <c r="M1406" s="389"/>
      <c r="N1406" s="389">
        <v>0</v>
      </c>
      <c r="O1406" s="389"/>
      <c r="P1406" s="389"/>
      <c r="Q1406" s="389"/>
      <c r="R1406" s="389"/>
      <c r="S1406" s="389"/>
      <c r="T1406" s="607"/>
      <c r="U1406" s="607"/>
      <c r="V1406" s="607"/>
      <c r="W1406" s="607"/>
      <c r="X1406" s="607"/>
      <c r="Y1406" s="607"/>
      <c r="Z1406" s="607"/>
      <c r="AA1406" s="607"/>
      <c r="AB1406" s="607"/>
      <c r="AC1406" s="607"/>
      <c r="AD1406" s="607"/>
      <c r="AE1406" s="2974"/>
      <c r="AF1406" s="607"/>
      <c r="AG1406" s="3011"/>
      <c r="AH1406" s="607"/>
      <c r="AI1406" s="607"/>
      <c r="AJ1406" s="607"/>
      <c r="AK1406" s="607"/>
      <c r="AL1406" s="2010"/>
      <c r="AM1406" s="3547"/>
      <c r="AN1406" s="3820"/>
      <c r="AO1406" s="2006"/>
      <c r="AP1406" s="56"/>
      <c r="AQ1406" s="4292"/>
    </row>
    <row r="1407" spans="1:43" ht="75" x14ac:dyDescent="0.25">
      <c r="A1407" s="47">
        <v>1</v>
      </c>
      <c r="B1407" s="1829" t="s">
        <v>320</v>
      </c>
      <c r="C1407" s="2223"/>
      <c r="D1407" s="346"/>
      <c r="E1407" s="3242">
        <v>3500</v>
      </c>
      <c r="F1407" s="3242">
        <v>0</v>
      </c>
      <c r="G1407" s="69">
        <f>ROUND(E1407/12*$B$4,0)</f>
        <v>2917</v>
      </c>
      <c r="H1407" s="69">
        <v>2973</v>
      </c>
      <c r="I1407" s="416">
        <f>H1407/G1407*100</f>
        <v>101.91978059650326</v>
      </c>
      <c r="J1407" s="3462"/>
      <c r="K1407" s="101"/>
      <c r="L1407" s="101"/>
      <c r="M1407" s="389"/>
      <c r="N1407" s="389">
        <v>0</v>
      </c>
      <c r="O1407" s="389"/>
      <c r="P1407" s="389"/>
      <c r="Q1407" s="389"/>
      <c r="R1407" s="389"/>
      <c r="S1407" s="389"/>
      <c r="T1407" s="607"/>
      <c r="U1407" s="607"/>
      <c r="V1407" s="607"/>
      <c r="W1407" s="607"/>
      <c r="X1407" s="607"/>
      <c r="Y1407" s="607"/>
      <c r="Z1407" s="607"/>
      <c r="AA1407" s="607"/>
      <c r="AB1407" s="607"/>
      <c r="AC1407" s="607"/>
      <c r="AD1407" s="607"/>
      <c r="AE1407" s="2974"/>
      <c r="AF1407" s="607">
        <f>AL1407-AK1407-AH1407</f>
        <v>0</v>
      </c>
      <c r="AG1407" s="3011"/>
      <c r="AH1407" s="607"/>
      <c r="AI1407" s="607"/>
      <c r="AJ1407" s="607"/>
      <c r="AK1407" s="607"/>
      <c r="AL1407" s="2010"/>
      <c r="AM1407" s="3547"/>
      <c r="AN1407" s="3820"/>
      <c r="AO1407" s="2006"/>
      <c r="AP1407" s="56"/>
      <c r="AQ1407" s="4292"/>
    </row>
    <row r="1408" spans="1:43" ht="60" x14ac:dyDescent="0.25">
      <c r="A1408" s="47">
        <v>1</v>
      </c>
      <c r="B1408" s="1829" t="s">
        <v>321</v>
      </c>
      <c r="C1408" s="2223"/>
      <c r="D1408" s="346"/>
      <c r="E1408" s="2475">
        <v>1830</v>
      </c>
      <c r="F1408" s="2475">
        <v>0</v>
      </c>
      <c r="G1408" s="69">
        <f>ROUND(E1408/12*$B$4,0)</f>
        <v>1525</v>
      </c>
      <c r="H1408" s="69">
        <v>1447</v>
      </c>
      <c r="I1408" s="416">
        <f>H1408/G1408*100</f>
        <v>94.885245901639351</v>
      </c>
      <c r="J1408" s="3462"/>
      <c r="K1408" s="101"/>
      <c r="L1408" s="101"/>
      <c r="M1408" s="389"/>
      <c r="N1408" s="389">
        <v>0</v>
      </c>
      <c r="O1408" s="389"/>
      <c r="P1408" s="389"/>
      <c r="Q1408" s="389"/>
      <c r="R1408" s="389"/>
      <c r="S1408" s="389"/>
      <c r="T1408" s="607"/>
      <c r="U1408" s="607"/>
      <c r="V1408" s="607"/>
      <c r="W1408" s="607"/>
      <c r="X1408" s="607"/>
      <c r="Y1408" s="607"/>
      <c r="Z1408" s="607"/>
      <c r="AA1408" s="607"/>
      <c r="AB1408" s="607"/>
      <c r="AC1408" s="607"/>
      <c r="AD1408" s="607"/>
      <c r="AE1408" s="2974"/>
      <c r="AF1408" s="607">
        <f>AL1408-AK1408-AH1408</f>
        <v>0</v>
      </c>
      <c r="AG1408" s="3011"/>
      <c r="AH1408" s="607"/>
      <c r="AI1408" s="607"/>
      <c r="AJ1408" s="607"/>
      <c r="AK1408" s="607"/>
      <c r="AL1408" s="2010"/>
      <c r="AM1408" s="3547"/>
      <c r="AN1408" s="3820"/>
      <c r="AO1408" s="2006"/>
      <c r="AP1408" s="56"/>
      <c r="AQ1408" s="4292"/>
    </row>
    <row r="1409" spans="1:43" x14ac:dyDescent="0.25">
      <c r="B1409" s="2529" t="s">
        <v>213</v>
      </c>
      <c r="C1409" s="2223"/>
      <c r="D1409" s="346"/>
      <c r="E1409" s="2475"/>
      <c r="F1409" s="2475">
        <v>0</v>
      </c>
      <c r="G1409" s="69"/>
      <c r="H1409" s="69"/>
      <c r="I1409" s="416"/>
      <c r="J1409" s="3462"/>
      <c r="K1409" s="101"/>
      <c r="L1409" s="101"/>
      <c r="M1409" s="389"/>
      <c r="N1409" s="389">
        <v>0</v>
      </c>
      <c r="O1409" s="389"/>
      <c r="P1409" s="389"/>
      <c r="Q1409" s="389"/>
      <c r="R1409" s="389"/>
      <c r="S1409" s="389"/>
      <c r="T1409" s="607"/>
      <c r="U1409" s="607"/>
      <c r="V1409" s="607"/>
      <c r="W1409" s="607"/>
      <c r="X1409" s="607"/>
      <c r="Y1409" s="607"/>
      <c r="Z1409" s="607">
        <v>281.26634000000001</v>
      </c>
      <c r="AA1409" s="607">
        <v>281.26634000000001</v>
      </c>
      <c r="AB1409" s="607">
        <v>281.26634000000001</v>
      </c>
      <c r="AC1409" s="607">
        <v>281.26634000000001</v>
      </c>
      <c r="AD1409" s="607">
        <v>281.26634000000001</v>
      </c>
      <c r="AE1409" s="3801">
        <f>AB1409</f>
        <v>281.26634000000001</v>
      </c>
      <c r="AF1409" s="607">
        <f t="shared" ref="AF1409" si="1211">AL1409-AK1409-AH1409</f>
        <v>1228.4969699999999</v>
      </c>
      <c r="AG1409" s="3011"/>
      <c r="AH1409" s="607"/>
      <c r="AI1409" s="607">
        <f>AF1409-AE1409</f>
        <v>947.23062999999991</v>
      </c>
      <c r="AJ1409" s="607"/>
      <c r="AK1409" s="607">
        <v>0</v>
      </c>
      <c r="AL1409" s="2010">
        <v>1228.4969699999999</v>
      </c>
      <c r="AM1409" s="3547"/>
      <c r="AN1409" s="3820"/>
      <c r="AO1409" s="2006"/>
      <c r="AP1409" s="56"/>
      <c r="AQ1409" s="4292"/>
    </row>
    <row r="1410" spans="1:43" ht="29.25" x14ac:dyDescent="0.25">
      <c r="A1410" s="47">
        <v>1</v>
      </c>
      <c r="B1410" s="2507" t="s">
        <v>383</v>
      </c>
      <c r="C1410" s="2223"/>
      <c r="D1410" s="346"/>
      <c r="E1410" s="1490">
        <f>E1411+E1412+E1416+E1417+E1418+E1419+E1421</f>
        <v>2263</v>
      </c>
      <c r="F1410" s="1490">
        <v>0</v>
      </c>
      <c r="G1410" s="69">
        <f t="shared" ref="G1410:H1410" si="1212">G1411+G1412+G1416+G1417+G1418+G1419+G1421</f>
        <v>1757</v>
      </c>
      <c r="H1410" s="69">
        <f t="shared" si="1212"/>
        <v>4422</v>
      </c>
      <c r="I1410" s="416">
        <f>H1410/G1410*100</f>
        <v>251.67899829254412</v>
      </c>
      <c r="J1410" s="3462">
        <f t="shared" ref="J1410" si="1213">SUM(J1411,J1412,J1415,J1416,J1417)</f>
        <v>0</v>
      </c>
      <c r="K1410" s="101"/>
      <c r="L1410" s="101"/>
      <c r="M1410" s="389"/>
      <c r="N1410" s="389">
        <v>0</v>
      </c>
      <c r="O1410" s="389"/>
      <c r="P1410" s="389"/>
      <c r="Q1410" s="389"/>
      <c r="R1410" s="389"/>
      <c r="S1410" s="389"/>
      <c r="T1410" s="607"/>
      <c r="U1410" s="607"/>
      <c r="V1410" s="607"/>
      <c r="W1410" s="607"/>
      <c r="X1410" s="607"/>
      <c r="Y1410" s="607"/>
      <c r="Z1410" s="607"/>
      <c r="AA1410" s="607"/>
      <c r="AB1410" s="607"/>
      <c r="AC1410" s="607"/>
      <c r="AD1410" s="607"/>
      <c r="AE1410" s="2974"/>
      <c r="AF1410" s="607"/>
      <c r="AG1410" s="3011"/>
      <c r="AH1410" s="607"/>
      <c r="AI1410" s="607"/>
      <c r="AJ1410" s="607"/>
      <c r="AK1410" s="607"/>
      <c r="AL1410" s="2010"/>
      <c r="AM1410" s="3547"/>
      <c r="AN1410" s="3820">
        <f t="shared" ref="AN1410" si="1214">SUM(AN1411,AN1412,AN1415,AN1416,AN1417)</f>
        <v>0</v>
      </c>
      <c r="AO1410" s="2006"/>
      <c r="AP1410" s="56"/>
      <c r="AQ1410" s="4292"/>
    </row>
    <row r="1411" spans="1:43" x14ac:dyDescent="0.25">
      <c r="A1411" s="47">
        <v>1</v>
      </c>
      <c r="B1411" s="4" t="s">
        <v>371</v>
      </c>
      <c r="C1411" s="2223"/>
      <c r="D1411" s="346"/>
      <c r="E1411" s="1490"/>
      <c r="F1411" s="1490">
        <v>0</v>
      </c>
      <c r="G1411" s="69"/>
      <c r="H1411" s="69"/>
      <c r="I1411" s="416"/>
      <c r="J1411" s="3462"/>
      <c r="K1411" s="101"/>
      <c r="L1411" s="101"/>
      <c r="M1411" s="389"/>
      <c r="N1411" s="389">
        <v>0</v>
      </c>
      <c r="O1411" s="389"/>
      <c r="P1411" s="389"/>
      <c r="Q1411" s="389"/>
      <c r="R1411" s="389"/>
      <c r="S1411" s="389"/>
      <c r="T1411" s="607"/>
      <c r="U1411" s="607"/>
      <c r="V1411" s="607"/>
      <c r="W1411" s="607"/>
      <c r="X1411" s="607"/>
      <c r="Y1411" s="607"/>
      <c r="Z1411" s="607"/>
      <c r="AA1411" s="607"/>
      <c r="AB1411" s="607"/>
      <c r="AC1411" s="607"/>
      <c r="AD1411" s="607"/>
      <c r="AE1411" s="2974"/>
      <c r="AF1411" s="607">
        <f>AL1411-AK1411-AH1411</f>
        <v>0</v>
      </c>
      <c r="AG1411" s="3011"/>
      <c r="AH1411" s="607"/>
      <c r="AI1411" s="607"/>
      <c r="AJ1411" s="607"/>
      <c r="AK1411" s="607"/>
      <c r="AL1411" s="2010"/>
      <c r="AM1411" s="3547"/>
      <c r="AN1411" s="3820"/>
      <c r="AO1411" s="2006"/>
      <c r="AP1411" s="56"/>
      <c r="AQ1411" s="4292"/>
    </row>
    <row r="1412" spans="1:43" ht="30" x14ac:dyDescent="0.25">
      <c r="A1412" s="47">
        <v>1</v>
      </c>
      <c r="B1412" s="2530" t="s">
        <v>372</v>
      </c>
      <c r="C1412" s="2244"/>
      <c r="D1412" s="432"/>
      <c r="E1412" s="1642"/>
      <c r="F1412" s="1642">
        <v>0</v>
      </c>
      <c r="G1412" s="75"/>
      <c r="H1412" s="75"/>
      <c r="I1412" s="416"/>
      <c r="J1412" s="3462"/>
      <c r="K1412" s="319"/>
      <c r="L1412" s="319"/>
      <c r="M1412" s="390"/>
      <c r="N1412" s="390">
        <v>0</v>
      </c>
      <c r="O1412" s="390"/>
      <c r="P1412" s="390"/>
      <c r="Q1412" s="390"/>
      <c r="R1412" s="390"/>
      <c r="S1412" s="390"/>
      <c r="T1412" s="1889"/>
      <c r="U1412" s="1889"/>
      <c r="V1412" s="1889"/>
      <c r="W1412" s="1889"/>
      <c r="X1412" s="1889"/>
      <c r="Y1412" s="1889"/>
      <c r="Z1412" s="1889"/>
      <c r="AA1412" s="1889"/>
      <c r="AB1412" s="1889"/>
      <c r="AC1412" s="1889"/>
      <c r="AD1412" s="1889"/>
      <c r="AE1412" s="2974"/>
      <c r="AF1412" s="607"/>
      <c r="AG1412" s="3011"/>
      <c r="AH1412" s="607"/>
      <c r="AI1412" s="607"/>
      <c r="AJ1412" s="607"/>
      <c r="AK1412" s="607"/>
      <c r="AL1412" s="2010"/>
      <c r="AM1412" s="3547"/>
      <c r="AN1412" s="3821"/>
      <c r="AO1412" s="2006"/>
      <c r="AP1412" s="56"/>
      <c r="AQ1412" s="4292"/>
    </row>
    <row r="1413" spans="1:43" x14ac:dyDescent="0.25">
      <c r="A1413" s="47">
        <v>1</v>
      </c>
      <c r="B1413" s="4" t="s">
        <v>373</v>
      </c>
      <c r="C1413" s="2244"/>
      <c r="D1413" s="432"/>
      <c r="E1413" s="1642"/>
      <c r="F1413" s="1642">
        <v>0</v>
      </c>
      <c r="G1413" s="75"/>
      <c r="H1413" s="75"/>
      <c r="I1413" s="416"/>
      <c r="J1413" s="3462"/>
      <c r="K1413" s="319"/>
      <c r="L1413" s="319"/>
      <c r="M1413" s="390"/>
      <c r="N1413" s="390">
        <v>0</v>
      </c>
      <c r="O1413" s="390"/>
      <c r="P1413" s="390"/>
      <c r="Q1413" s="390"/>
      <c r="R1413" s="390"/>
      <c r="S1413" s="390"/>
      <c r="T1413" s="1889"/>
      <c r="U1413" s="1889"/>
      <c r="V1413" s="1889"/>
      <c r="W1413" s="1889"/>
      <c r="X1413" s="1889"/>
      <c r="Y1413" s="1889"/>
      <c r="Z1413" s="1889"/>
      <c r="AA1413" s="1889"/>
      <c r="AB1413" s="1889"/>
      <c r="AC1413" s="1889"/>
      <c r="AD1413" s="1889"/>
      <c r="AE1413" s="2974"/>
      <c r="AF1413" s="607">
        <f t="shared" ref="AF1413:AF1428" si="1215">AL1413-AK1413-AH1413</f>
        <v>0</v>
      </c>
      <c r="AG1413" s="3011"/>
      <c r="AH1413" s="607"/>
      <c r="AI1413" s="607"/>
      <c r="AJ1413" s="607"/>
      <c r="AK1413" s="607"/>
      <c r="AL1413" s="2010"/>
      <c r="AM1413" s="3547"/>
      <c r="AN1413" s="3821"/>
      <c r="AO1413" s="2006"/>
      <c r="AP1413" s="56"/>
      <c r="AQ1413" s="4292"/>
    </row>
    <row r="1414" spans="1:43" ht="30" x14ac:dyDescent="0.25">
      <c r="A1414" s="47">
        <v>1</v>
      </c>
      <c r="B1414" s="4" t="s">
        <v>399</v>
      </c>
      <c r="C1414" s="2304"/>
      <c r="D1414" s="467"/>
      <c r="E1414" s="1643"/>
      <c r="F1414" s="1643">
        <v>0</v>
      </c>
      <c r="G1414" s="437"/>
      <c r="H1414" s="437"/>
      <c r="I1414" s="506"/>
      <c r="J1414" s="3463"/>
      <c r="K1414" s="323"/>
      <c r="L1414" s="323"/>
      <c r="M1414" s="397"/>
      <c r="N1414" s="397">
        <v>0</v>
      </c>
      <c r="O1414" s="397"/>
      <c r="P1414" s="397"/>
      <c r="Q1414" s="397"/>
      <c r="R1414" s="397"/>
      <c r="S1414" s="397"/>
      <c r="T1414" s="610"/>
      <c r="U1414" s="610"/>
      <c r="V1414" s="610"/>
      <c r="W1414" s="610"/>
      <c r="X1414" s="610"/>
      <c r="Y1414" s="610"/>
      <c r="Z1414" s="610"/>
      <c r="AA1414" s="610"/>
      <c r="AB1414" s="610"/>
      <c r="AC1414" s="610"/>
      <c r="AD1414" s="610"/>
      <c r="AE1414" s="3318">
        <f>T1414/12*$B$4</f>
        <v>0</v>
      </c>
      <c r="AF1414" s="610">
        <f t="shared" si="1215"/>
        <v>0</v>
      </c>
      <c r="AG1414" s="3009"/>
      <c r="AH1414" s="610"/>
      <c r="AI1414" s="610">
        <f>AF1414-AE1414</f>
        <v>0</v>
      </c>
      <c r="AJ1414" s="610"/>
      <c r="AK1414" s="610"/>
      <c r="AL1414" s="2008"/>
      <c r="AM1414" s="3545"/>
      <c r="AN1414" s="3941"/>
      <c r="AO1414" s="3307"/>
      <c r="AP1414" s="56"/>
      <c r="AQ1414" s="4292"/>
    </row>
    <row r="1415" spans="1:43" ht="60" x14ac:dyDescent="0.25">
      <c r="A1415" s="47">
        <v>1</v>
      </c>
      <c r="B1415" s="4" t="s">
        <v>374</v>
      </c>
      <c r="C1415" s="2310"/>
      <c r="D1415" s="471"/>
      <c r="E1415" s="1609"/>
      <c r="F1415" s="1609">
        <v>0</v>
      </c>
      <c r="G1415" s="88"/>
      <c r="H1415" s="88"/>
      <c r="I1415" s="88"/>
      <c r="J1415" s="3375"/>
      <c r="K1415" s="326"/>
      <c r="L1415" s="326"/>
      <c r="M1415" s="384"/>
      <c r="N1415" s="384">
        <v>0</v>
      </c>
      <c r="O1415" s="384"/>
      <c r="P1415" s="384"/>
      <c r="Q1415" s="384"/>
      <c r="R1415" s="384"/>
      <c r="S1415" s="384"/>
      <c r="T1415" s="1137"/>
      <c r="U1415" s="1137"/>
      <c r="V1415" s="1137"/>
      <c r="W1415" s="1137"/>
      <c r="X1415" s="1137"/>
      <c r="Y1415" s="1137"/>
      <c r="Z1415" s="1137"/>
      <c r="AA1415" s="1137"/>
      <c r="AB1415" s="1137"/>
      <c r="AC1415" s="1137"/>
      <c r="AD1415" s="1137"/>
      <c r="AE1415" s="2974"/>
      <c r="AF1415" s="607">
        <f t="shared" si="1215"/>
        <v>0</v>
      </c>
      <c r="AG1415" s="3011"/>
      <c r="AH1415" s="607"/>
      <c r="AI1415" s="607"/>
      <c r="AJ1415" s="607"/>
      <c r="AK1415" s="607"/>
      <c r="AL1415" s="2010"/>
      <c r="AM1415" s="3547"/>
      <c r="AN1415" s="3835"/>
      <c r="AO1415" s="2006"/>
      <c r="AP1415" s="56"/>
      <c r="AQ1415" s="4292"/>
    </row>
    <row r="1416" spans="1:43" ht="75" x14ac:dyDescent="0.25">
      <c r="A1416" s="47">
        <v>1</v>
      </c>
      <c r="B1416" s="4" t="s">
        <v>375</v>
      </c>
      <c r="C1416" s="2223"/>
      <c r="D1416" s="346"/>
      <c r="E1416" s="1490"/>
      <c r="F1416" s="1490">
        <v>0</v>
      </c>
      <c r="G1416" s="69"/>
      <c r="H1416" s="69"/>
      <c r="I1416" s="69"/>
      <c r="J1416" s="3364"/>
      <c r="K1416" s="101"/>
      <c r="L1416" s="101"/>
      <c r="M1416" s="389"/>
      <c r="N1416" s="389">
        <v>0</v>
      </c>
      <c r="O1416" s="389"/>
      <c r="P1416" s="389"/>
      <c r="Q1416" s="389"/>
      <c r="R1416" s="389"/>
      <c r="S1416" s="389"/>
      <c r="T1416" s="607"/>
      <c r="U1416" s="607"/>
      <c r="V1416" s="607"/>
      <c r="W1416" s="607"/>
      <c r="X1416" s="607"/>
      <c r="Y1416" s="607"/>
      <c r="Z1416" s="607"/>
      <c r="AA1416" s="607"/>
      <c r="AB1416" s="607"/>
      <c r="AC1416" s="607"/>
      <c r="AD1416" s="607"/>
      <c r="AE1416" s="2974"/>
      <c r="AF1416" s="607">
        <f t="shared" si="1215"/>
        <v>0</v>
      </c>
      <c r="AG1416" s="3011"/>
      <c r="AH1416" s="607"/>
      <c r="AI1416" s="607"/>
      <c r="AJ1416" s="607"/>
      <c r="AK1416" s="607"/>
      <c r="AL1416" s="2010"/>
      <c r="AM1416" s="3547"/>
      <c r="AN1416" s="3820"/>
      <c r="AO1416" s="2006"/>
      <c r="AP1416" s="56"/>
      <c r="AQ1416" s="4292"/>
    </row>
    <row r="1417" spans="1:43" ht="45" x14ac:dyDescent="0.25">
      <c r="A1417" s="47">
        <v>1</v>
      </c>
      <c r="B1417" s="2531" t="s">
        <v>376</v>
      </c>
      <c r="C1417" s="2223"/>
      <c r="D1417" s="346"/>
      <c r="E1417" s="1490"/>
      <c r="F1417" s="1490">
        <v>0</v>
      </c>
      <c r="G1417" s="366"/>
      <c r="H1417" s="366"/>
      <c r="I1417" s="416"/>
      <c r="J1417" s="3462"/>
      <c r="K1417" s="101"/>
      <c r="L1417" s="101"/>
      <c r="M1417" s="389"/>
      <c r="N1417" s="389">
        <v>0</v>
      </c>
      <c r="O1417" s="389"/>
      <c r="P1417" s="389"/>
      <c r="Q1417" s="389"/>
      <c r="R1417" s="389"/>
      <c r="S1417" s="389"/>
      <c r="T1417" s="607"/>
      <c r="U1417" s="607"/>
      <c r="V1417" s="607"/>
      <c r="W1417" s="607"/>
      <c r="X1417" s="607"/>
      <c r="Y1417" s="607"/>
      <c r="Z1417" s="607"/>
      <c r="AA1417" s="607"/>
      <c r="AB1417" s="607"/>
      <c r="AC1417" s="607"/>
      <c r="AD1417" s="607"/>
      <c r="AE1417" s="2974"/>
      <c r="AF1417" s="607">
        <f t="shared" si="1215"/>
        <v>0</v>
      </c>
      <c r="AG1417" s="3011"/>
      <c r="AH1417" s="607"/>
      <c r="AI1417" s="607"/>
      <c r="AJ1417" s="607"/>
      <c r="AK1417" s="607"/>
      <c r="AL1417" s="2010"/>
      <c r="AM1417" s="3547"/>
      <c r="AN1417" s="3916"/>
      <c r="AO1417" s="2006"/>
      <c r="AP1417" s="56"/>
      <c r="AQ1417" s="4292"/>
    </row>
    <row r="1418" spans="1:43" ht="45" x14ac:dyDescent="0.25">
      <c r="B1418" s="2531" t="s">
        <v>466</v>
      </c>
      <c r="C1418" s="2223"/>
      <c r="D1418" s="346"/>
      <c r="E1418" s="1490">
        <v>998</v>
      </c>
      <c r="F1418" s="1490">
        <v>0</v>
      </c>
      <c r="G1418" s="2814">
        <f>E1418</f>
        <v>998</v>
      </c>
      <c r="H1418" s="366">
        <v>4359</v>
      </c>
      <c r="I1418" s="416">
        <f>H1418/G1418*100</f>
        <v>436.77354709418836</v>
      </c>
      <c r="J1418" s="3462"/>
      <c r="K1418" s="101"/>
      <c r="L1418" s="101"/>
      <c r="M1418" s="389"/>
      <c r="N1418" s="389">
        <v>0</v>
      </c>
      <c r="O1418" s="389"/>
      <c r="P1418" s="389"/>
      <c r="Q1418" s="389"/>
      <c r="R1418" s="389"/>
      <c r="S1418" s="389"/>
      <c r="T1418" s="607"/>
      <c r="U1418" s="607"/>
      <c r="V1418" s="607"/>
      <c r="W1418" s="607"/>
      <c r="X1418" s="607"/>
      <c r="Y1418" s="607"/>
      <c r="Z1418" s="607"/>
      <c r="AA1418" s="607"/>
      <c r="AB1418" s="607"/>
      <c r="AC1418" s="607"/>
      <c r="AD1418" s="607"/>
      <c r="AE1418" s="2974"/>
      <c r="AF1418" s="607"/>
      <c r="AG1418" s="3011"/>
      <c r="AH1418" s="607"/>
      <c r="AI1418" s="607"/>
      <c r="AJ1418" s="607"/>
      <c r="AK1418" s="607"/>
      <c r="AL1418" s="2010"/>
      <c r="AM1418" s="3547"/>
      <c r="AN1418" s="3916"/>
      <c r="AO1418" s="2006"/>
      <c r="AP1418" s="56"/>
      <c r="AQ1418" s="4292"/>
    </row>
    <row r="1419" spans="1:43" ht="42.75" x14ac:dyDescent="0.25">
      <c r="B1419" s="4338" t="s">
        <v>580</v>
      </c>
      <c r="C1419" s="2223"/>
      <c r="D1419" s="346"/>
      <c r="E1419" s="2475">
        <f>E1420</f>
        <v>1265</v>
      </c>
      <c r="F1419" s="1490"/>
      <c r="G1419" s="2814">
        <f t="shared" ref="G1419:H1419" si="1216">G1420</f>
        <v>759</v>
      </c>
      <c r="H1419" s="366">
        <f t="shared" si="1216"/>
        <v>63</v>
      </c>
      <c r="I1419" s="416">
        <f t="shared" ref="I1419:I1420" si="1217">H1419/G1419*100</f>
        <v>8.3003952569169961</v>
      </c>
      <c r="J1419" s="3462"/>
      <c r="K1419" s="101"/>
      <c r="L1419" s="101"/>
      <c r="M1419" s="389"/>
      <c r="N1419" s="389"/>
      <c r="O1419" s="389"/>
      <c r="P1419" s="389"/>
      <c r="Q1419" s="389"/>
      <c r="R1419" s="389"/>
      <c r="S1419" s="389"/>
      <c r="T1419" s="607"/>
      <c r="U1419" s="607"/>
      <c r="V1419" s="607"/>
      <c r="W1419" s="607"/>
      <c r="X1419" s="607"/>
      <c r="Y1419" s="607"/>
      <c r="Z1419" s="607"/>
      <c r="AA1419" s="607"/>
      <c r="AB1419" s="607">
        <v>1643.0929900000001</v>
      </c>
      <c r="AC1419" s="607">
        <v>1643.0929900000001</v>
      </c>
      <c r="AD1419" s="607">
        <v>1643.0929900000001</v>
      </c>
      <c r="AE1419" s="3317">
        <f>T1419/12*$B$4+(U1419-T1419)/11*9+(V1419-U1419)/10*8+(W1419-V1419)/9*7+(X1419-W1419)/8*6+(Y1419-X1419)/7*5+(Z1419-Y1419)/6*4+(AA1419-Z1419)+(AB1419-AA1419)/5*3+(AC1419-AB1419)/4*2+(AD1419-AC1419)/3*1</f>
        <v>985.85579400000006</v>
      </c>
      <c r="AF1419" s="607">
        <f t="shared" ref="AF1419" si="1218">AL1419-AK1419-AH1419</f>
        <v>67.470199999999991</v>
      </c>
      <c r="AG1419" s="3011"/>
      <c r="AH1419" s="607"/>
      <c r="AI1419" s="607">
        <f>AF1419-AE1419</f>
        <v>-918.38559400000008</v>
      </c>
      <c r="AJ1419" s="607"/>
      <c r="AK1419" s="607">
        <v>0</v>
      </c>
      <c r="AL1419" s="2010">
        <v>67.470199999999991</v>
      </c>
      <c r="AM1419" s="3547"/>
      <c r="AN1419" s="3916"/>
      <c r="AO1419" s="2006"/>
      <c r="AP1419" s="56"/>
      <c r="AQ1419" s="4292"/>
    </row>
    <row r="1420" spans="1:43" x14ac:dyDescent="0.25">
      <c r="B1420" s="2531" t="s">
        <v>581</v>
      </c>
      <c r="C1420" s="2223"/>
      <c r="D1420" s="346"/>
      <c r="E1420" s="1490">
        <v>1265</v>
      </c>
      <c r="F1420" s="1490"/>
      <c r="G1420" s="2814">
        <f>E1420/5*3</f>
        <v>759</v>
      </c>
      <c r="H1420" s="366">
        <v>63</v>
      </c>
      <c r="I1420" s="416">
        <f t="shared" si="1217"/>
        <v>8.3003952569169961</v>
      </c>
      <c r="J1420" s="3462"/>
      <c r="K1420" s="101"/>
      <c r="L1420" s="101"/>
      <c r="M1420" s="389"/>
      <c r="N1420" s="389"/>
      <c r="O1420" s="389"/>
      <c r="P1420" s="389"/>
      <c r="Q1420" s="389"/>
      <c r="R1420" s="389"/>
      <c r="S1420" s="389"/>
      <c r="T1420" s="607"/>
      <c r="U1420" s="607"/>
      <c r="V1420" s="607"/>
      <c r="W1420" s="607"/>
      <c r="X1420" s="607"/>
      <c r="Y1420" s="607"/>
      <c r="Z1420" s="607"/>
      <c r="AA1420" s="607"/>
      <c r="AB1420" s="607"/>
      <c r="AC1420" s="607"/>
      <c r="AD1420" s="607"/>
      <c r="AE1420" s="2974"/>
      <c r="AF1420" s="607"/>
      <c r="AG1420" s="3011"/>
      <c r="AH1420" s="607"/>
      <c r="AI1420" s="607"/>
      <c r="AJ1420" s="607"/>
      <c r="AK1420" s="607"/>
      <c r="AL1420" s="2010"/>
      <c r="AM1420" s="3547"/>
      <c r="AN1420" s="3916"/>
      <c r="AO1420" s="2006"/>
      <c r="AP1420" s="56"/>
      <c r="AQ1420" s="4292"/>
    </row>
    <row r="1421" spans="1:43" ht="42.75" x14ac:dyDescent="0.25">
      <c r="B1421" s="4338" t="s">
        <v>582</v>
      </c>
      <c r="C1421" s="2223"/>
      <c r="D1421" s="346"/>
      <c r="E1421" s="2475"/>
      <c r="F1421" s="1490"/>
      <c r="G1421" s="2814"/>
      <c r="H1421" s="366"/>
      <c r="I1421" s="416"/>
      <c r="J1421" s="3462"/>
      <c r="K1421" s="101"/>
      <c r="L1421" s="101"/>
      <c r="M1421" s="389"/>
      <c r="N1421" s="389"/>
      <c r="O1421" s="389"/>
      <c r="P1421" s="389"/>
      <c r="Q1421" s="389"/>
      <c r="R1421" s="389"/>
      <c r="S1421" s="389"/>
      <c r="T1421" s="607"/>
      <c r="U1421" s="607"/>
      <c r="V1421" s="607"/>
      <c r="W1421" s="607"/>
      <c r="X1421" s="607"/>
      <c r="Y1421" s="607"/>
      <c r="Z1421" s="607"/>
      <c r="AA1421" s="607"/>
      <c r="AB1421" s="607"/>
      <c r="AC1421" s="607"/>
      <c r="AD1421" s="607"/>
      <c r="AE1421" s="2974"/>
      <c r="AF1421" s="607"/>
      <c r="AG1421" s="3011"/>
      <c r="AH1421" s="607"/>
      <c r="AI1421" s="607"/>
      <c r="AJ1421" s="607"/>
      <c r="AK1421" s="607"/>
      <c r="AL1421" s="2010"/>
      <c r="AM1421" s="3547"/>
      <c r="AN1421" s="3916"/>
      <c r="AO1421" s="2006"/>
      <c r="AP1421" s="56"/>
      <c r="AQ1421" s="4292"/>
    </row>
    <row r="1422" spans="1:43" ht="29.25" x14ac:dyDescent="0.25">
      <c r="A1422" s="47">
        <v>1</v>
      </c>
      <c r="B1422" s="2507" t="s">
        <v>384</v>
      </c>
      <c r="C1422" s="2223"/>
      <c r="D1422" s="346"/>
      <c r="E1422" s="1490"/>
      <c r="F1422" s="1490">
        <v>0</v>
      </c>
      <c r="G1422" s="69"/>
      <c r="H1422" s="69"/>
      <c r="I1422" s="416"/>
      <c r="J1422" s="3462"/>
      <c r="K1422" s="101"/>
      <c r="L1422" s="101"/>
      <c r="M1422" s="389"/>
      <c r="N1422" s="389">
        <v>0</v>
      </c>
      <c r="O1422" s="389"/>
      <c r="P1422" s="389"/>
      <c r="Q1422" s="389"/>
      <c r="R1422" s="389"/>
      <c r="S1422" s="389"/>
      <c r="T1422" s="607"/>
      <c r="U1422" s="607"/>
      <c r="V1422" s="607"/>
      <c r="W1422" s="607"/>
      <c r="X1422" s="607"/>
      <c r="Y1422" s="607"/>
      <c r="Z1422" s="607"/>
      <c r="AA1422" s="607"/>
      <c r="AB1422" s="607"/>
      <c r="AC1422" s="607"/>
      <c r="AD1422" s="607"/>
      <c r="AE1422" s="2974"/>
      <c r="AF1422" s="607">
        <f t="shared" si="1215"/>
        <v>0</v>
      </c>
      <c r="AG1422" s="3011"/>
      <c r="AH1422" s="607"/>
      <c r="AI1422" s="607"/>
      <c r="AJ1422" s="607"/>
      <c r="AK1422" s="607"/>
      <c r="AL1422" s="2010"/>
      <c r="AM1422" s="3547"/>
      <c r="AN1422" s="3820"/>
      <c r="AO1422" s="2006"/>
      <c r="AP1422" s="56"/>
      <c r="AQ1422" s="4292"/>
    </row>
    <row r="1423" spans="1:43" x14ac:dyDescent="0.25">
      <c r="A1423" s="47">
        <v>1</v>
      </c>
      <c r="B1423" s="2507" t="s">
        <v>400</v>
      </c>
      <c r="C1423" s="2223"/>
      <c r="D1423" s="346"/>
      <c r="E1423" s="1490"/>
      <c r="F1423" s="1490">
        <v>0</v>
      </c>
      <c r="G1423" s="69"/>
      <c r="H1423" s="69"/>
      <c r="I1423" s="416"/>
      <c r="J1423" s="3462"/>
      <c r="K1423" s="101"/>
      <c r="L1423" s="101"/>
      <c r="M1423" s="389"/>
      <c r="N1423" s="389">
        <v>0</v>
      </c>
      <c r="O1423" s="389"/>
      <c r="P1423" s="389"/>
      <c r="Q1423" s="389"/>
      <c r="R1423" s="389"/>
      <c r="S1423" s="389"/>
      <c r="T1423" s="607"/>
      <c r="U1423" s="607"/>
      <c r="V1423" s="607"/>
      <c r="W1423" s="607"/>
      <c r="X1423" s="607"/>
      <c r="Y1423" s="607"/>
      <c r="Z1423" s="607"/>
      <c r="AA1423" s="607"/>
      <c r="AB1423" s="607"/>
      <c r="AC1423" s="607"/>
      <c r="AD1423" s="607"/>
      <c r="AE1423" s="2974"/>
      <c r="AF1423" s="607">
        <f t="shared" si="1215"/>
        <v>0</v>
      </c>
      <c r="AG1423" s="3011"/>
      <c r="AH1423" s="607"/>
      <c r="AI1423" s="607"/>
      <c r="AJ1423" s="607"/>
      <c r="AK1423" s="607"/>
      <c r="AL1423" s="2010"/>
      <c r="AM1423" s="3547"/>
      <c r="AN1423" s="3820"/>
      <c r="AO1423" s="2006"/>
      <c r="AP1423" s="56"/>
      <c r="AQ1423" s="4292"/>
    </row>
    <row r="1424" spans="1:43" x14ac:dyDescent="0.25">
      <c r="A1424" s="47">
        <v>1</v>
      </c>
      <c r="B1424" s="4" t="s">
        <v>401</v>
      </c>
      <c r="C1424" s="2223"/>
      <c r="D1424" s="346"/>
      <c r="E1424" s="1490"/>
      <c r="F1424" s="1490">
        <v>0</v>
      </c>
      <c r="G1424" s="69"/>
      <c r="H1424" s="69"/>
      <c r="I1424" s="416"/>
      <c r="J1424" s="3462"/>
      <c r="K1424" s="101"/>
      <c r="L1424" s="101"/>
      <c r="M1424" s="389"/>
      <c r="N1424" s="389">
        <v>0</v>
      </c>
      <c r="O1424" s="389"/>
      <c r="P1424" s="389"/>
      <c r="Q1424" s="389"/>
      <c r="R1424" s="389"/>
      <c r="S1424" s="389"/>
      <c r="T1424" s="607"/>
      <c r="U1424" s="607"/>
      <c r="V1424" s="607"/>
      <c r="W1424" s="607"/>
      <c r="X1424" s="607"/>
      <c r="Y1424" s="607"/>
      <c r="Z1424" s="607"/>
      <c r="AA1424" s="607"/>
      <c r="AB1424" s="607"/>
      <c r="AC1424" s="607"/>
      <c r="AD1424" s="607"/>
      <c r="AE1424" s="2974"/>
      <c r="AF1424" s="607">
        <f t="shared" si="1215"/>
        <v>0</v>
      </c>
      <c r="AG1424" s="3011"/>
      <c r="AH1424" s="607"/>
      <c r="AI1424" s="607"/>
      <c r="AJ1424" s="607"/>
      <c r="AK1424" s="607"/>
      <c r="AL1424" s="2010"/>
      <c r="AM1424" s="3547"/>
      <c r="AN1424" s="3820"/>
      <c r="AO1424" s="2006"/>
      <c r="AP1424" s="56"/>
      <c r="AQ1424" s="4292"/>
    </row>
    <row r="1425" spans="1:43" x14ac:dyDescent="0.25">
      <c r="A1425" s="47">
        <v>1</v>
      </c>
      <c r="B1425" s="2532" t="s">
        <v>402</v>
      </c>
      <c r="C1425" s="2223"/>
      <c r="D1425" s="346"/>
      <c r="E1425" s="1490"/>
      <c r="F1425" s="1490">
        <v>0</v>
      </c>
      <c r="G1425" s="69"/>
      <c r="H1425" s="69"/>
      <c r="I1425" s="416"/>
      <c r="J1425" s="3462"/>
      <c r="K1425" s="101"/>
      <c r="L1425" s="101"/>
      <c r="M1425" s="389"/>
      <c r="N1425" s="389">
        <v>0</v>
      </c>
      <c r="O1425" s="389"/>
      <c r="P1425" s="389"/>
      <c r="Q1425" s="389"/>
      <c r="R1425" s="389"/>
      <c r="S1425" s="389"/>
      <c r="T1425" s="607"/>
      <c r="U1425" s="607"/>
      <c r="V1425" s="607"/>
      <c r="W1425" s="607"/>
      <c r="X1425" s="607"/>
      <c r="Y1425" s="607"/>
      <c r="Z1425" s="607"/>
      <c r="AA1425" s="607"/>
      <c r="AB1425" s="607"/>
      <c r="AC1425" s="607"/>
      <c r="AD1425" s="607"/>
      <c r="AE1425" s="2974"/>
      <c r="AF1425" s="607">
        <f t="shared" si="1215"/>
        <v>0</v>
      </c>
      <c r="AG1425" s="3011"/>
      <c r="AH1425" s="607"/>
      <c r="AI1425" s="607"/>
      <c r="AJ1425" s="607"/>
      <c r="AK1425" s="607"/>
      <c r="AL1425" s="2010"/>
      <c r="AM1425" s="3547"/>
      <c r="AN1425" s="3820"/>
      <c r="AO1425" s="2006"/>
      <c r="AP1425" s="56"/>
      <c r="AQ1425" s="4292"/>
    </row>
    <row r="1426" spans="1:43" ht="43.5" x14ac:dyDescent="0.25">
      <c r="A1426" s="47">
        <v>1</v>
      </c>
      <c r="B1426" s="2507" t="s">
        <v>377</v>
      </c>
      <c r="C1426" s="2223"/>
      <c r="D1426" s="346"/>
      <c r="E1426" s="1490">
        <v>10000</v>
      </c>
      <c r="F1426" s="1490">
        <v>0</v>
      </c>
      <c r="G1426" s="366">
        <f>ROUND(E1426/12*$B$4,0)</f>
        <v>8333</v>
      </c>
      <c r="H1426" s="366">
        <v>7318</v>
      </c>
      <c r="I1426" s="416">
        <f>H1426/G1426*100</f>
        <v>87.819512780511218</v>
      </c>
      <c r="J1426" s="3462">
        <v>902</v>
      </c>
      <c r="K1426" s="101"/>
      <c r="L1426" s="101"/>
      <c r="M1426" s="389"/>
      <c r="N1426" s="389">
        <v>0</v>
      </c>
      <c r="O1426" s="389"/>
      <c r="P1426" s="389"/>
      <c r="Q1426" s="389"/>
      <c r="R1426" s="389"/>
      <c r="S1426" s="389"/>
      <c r="T1426" s="607"/>
      <c r="U1426" s="607"/>
      <c r="V1426" s="607"/>
      <c r="W1426" s="607"/>
      <c r="X1426" s="607"/>
      <c r="Y1426" s="607"/>
      <c r="Z1426" s="607"/>
      <c r="AA1426" s="607"/>
      <c r="AB1426" s="607"/>
      <c r="AC1426" s="607"/>
      <c r="AD1426" s="607"/>
      <c r="AE1426" s="2974"/>
      <c r="AF1426" s="607">
        <f t="shared" si="1215"/>
        <v>0</v>
      </c>
      <c r="AG1426" s="3011"/>
      <c r="AH1426" s="607"/>
      <c r="AI1426" s="607"/>
      <c r="AJ1426" s="607"/>
      <c r="AK1426" s="607"/>
      <c r="AL1426" s="2010"/>
      <c r="AM1426" s="3547"/>
      <c r="AN1426" s="3916"/>
      <c r="AO1426" s="2006"/>
      <c r="AP1426" s="56"/>
      <c r="AQ1426" s="4292"/>
    </row>
    <row r="1427" spans="1:43" ht="30" x14ac:dyDescent="0.25">
      <c r="A1427" s="47">
        <v>1</v>
      </c>
      <c r="B1427" s="2501" t="s">
        <v>208</v>
      </c>
      <c r="C1427" s="2223"/>
      <c r="D1427" s="346"/>
      <c r="E1427" s="1490"/>
      <c r="F1427" s="1490">
        <v>0</v>
      </c>
      <c r="G1427" s="69"/>
      <c r="H1427" s="69"/>
      <c r="I1427" s="416"/>
      <c r="J1427" s="3462"/>
      <c r="K1427" s="101"/>
      <c r="L1427" s="101"/>
      <c r="M1427" s="389"/>
      <c r="N1427" s="389">
        <v>0</v>
      </c>
      <c r="O1427" s="389"/>
      <c r="P1427" s="389"/>
      <c r="Q1427" s="389"/>
      <c r="R1427" s="389"/>
      <c r="S1427" s="389"/>
      <c r="T1427" s="607"/>
      <c r="U1427" s="607"/>
      <c r="V1427" s="607"/>
      <c r="W1427" s="607"/>
      <c r="X1427" s="607"/>
      <c r="Y1427" s="607"/>
      <c r="Z1427" s="607"/>
      <c r="AA1427" s="607"/>
      <c r="AB1427" s="607"/>
      <c r="AC1427" s="607"/>
      <c r="AD1427" s="607"/>
      <c r="AE1427" s="2974"/>
      <c r="AF1427" s="607">
        <f t="shared" si="1215"/>
        <v>0</v>
      </c>
      <c r="AG1427" s="3011"/>
      <c r="AH1427" s="607"/>
      <c r="AI1427" s="607"/>
      <c r="AJ1427" s="607"/>
      <c r="AK1427" s="607"/>
      <c r="AL1427" s="2010"/>
      <c r="AM1427" s="3547"/>
      <c r="AN1427" s="3820"/>
      <c r="AO1427" s="2006"/>
      <c r="AP1427" s="56"/>
      <c r="AQ1427" s="4292"/>
    </row>
    <row r="1428" spans="1:43" x14ac:dyDescent="0.25">
      <c r="A1428" s="47">
        <v>1</v>
      </c>
      <c r="B1428" s="2493" t="s">
        <v>242</v>
      </c>
      <c r="C1428" s="2223"/>
      <c r="D1428" s="346"/>
      <c r="E1428" s="1490">
        <f>E1429+E1430+E1431</f>
        <v>3120</v>
      </c>
      <c r="F1428" s="1490">
        <v>0</v>
      </c>
      <c r="G1428" s="69">
        <f t="shared" ref="G1428" si="1219">G1429+G1430+G1431</f>
        <v>2600</v>
      </c>
      <c r="H1428" s="854">
        <f t="shared" ref="H1428" si="1220">H1429+H1430+H1431</f>
        <v>2368</v>
      </c>
      <c r="I1428" s="416">
        <f t="shared" ref="I1428:I1436" si="1221">H1428/G1428*100</f>
        <v>91.07692307692308</v>
      </c>
      <c r="J1428" s="3464">
        <f t="shared" ref="J1428" si="1222">J1429+J1430+J1431</f>
        <v>473</v>
      </c>
      <c r="K1428" s="101"/>
      <c r="L1428" s="101"/>
      <c r="M1428" s="389"/>
      <c r="N1428" s="389">
        <v>0</v>
      </c>
      <c r="O1428" s="389"/>
      <c r="P1428" s="389"/>
      <c r="Q1428" s="389"/>
      <c r="R1428" s="389"/>
      <c r="S1428" s="389"/>
      <c r="T1428" s="607">
        <v>2957.3152</v>
      </c>
      <c r="U1428" s="607">
        <v>2957.3152</v>
      </c>
      <c r="V1428" s="607">
        <v>2957.3152</v>
      </c>
      <c r="W1428" s="607">
        <v>2957.3152</v>
      </c>
      <c r="X1428" s="607">
        <v>2957.3152</v>
      </c>
      <c r="Y1428" s="607">
        <v>2957.3152</v>
      </c>
      <c r="Z1428" s="607">
        <v>3243.5872000000004</v>
      </c>
      <c r="AA1428" s="607">
        <v>3243.5872000000004</v>
      </c>
      <c r="AB1428" s="607">
        <v>3243.5872000000004</v>
      </c>
      <c r="AC1428" s="607">
        <v>3243.5872000000004</v>
      </c>
      <c r="AD1428" s="607">
        <v>3243.5872000000004</v>
      </c>
      <c r="AE1428" s="3317">
        <f>T1428/12*$B$4+(U1428-T1428)/11*9+(V1428-U1428)/10*8+(W1428-V1428)/9*7+(X1428-W1428)/8*6+(Y1428-X1428)/7*5+(Z1428-Y1428)/6*4+(AA1428-Z1428)+(AB1428-AA1428)/5*3+(AC1428-AB1428)/4*2+(AD1428-AC1428)/3*1</f>
        <v>2655.2773333333339</v>
      </c>
      <c r="AF1428" s="607">
        <f t="shared" si="1215"/>
        <v>2445.3777400000004</v>
      </c>
      <c r="AG1428" s="3011"/>
      <c r="AH1428" s="607"/>
      <c r="AI1428" s="607">
        <f>AF1428-AE1428</f>
        <v>-209.89959333333354</v>
      </c>
      <c r="AJ1428" s="607"/>
      <c r="AK1428" s="607">
        <v>0</v>
      </c>
      <c r="AL1428" s="2010">
        <v>2445.3777400000004</v>
      </c>
      <c r="AM1428" s="3547">
        <v>456.29429999999996</v>
      </c>
      <c r="AN1428" s="3938">
        <f t="shared" ref="AN1428" si="1223">AN1429+AN1430+AN1431</f>
        <v>0</v>
      </c>
      <c r="AO1428" s="2006"/>
      <c r="AP1428" s="56"/>
      <c r="AQ1428" s="4292"/>
    </row>
    <row r="1429" spans="1:43" ht="30" x14ac:dyDescent="0.25">
      <c r="A1429" s="47">
        <v>1</v>
      </c>
      <c r="B1429" s="2439" t="s">
        <v>293</v>
      </c>
      <c r="C1429" s="2223"/>
      <c r="D1429" s="346"/>
      <c r="E1429" s="1490">
        <v>800</v>
      </c>
      <c r="F1429" s="1490">
        <v>0</v>
      </c>
      <c r="G1429" s="69">
        <f>ROUND(E1429/12*$B$4,0)</f>
        <v>667</v>
      </c>
      <c r="H1429" s="69">
        <v>639</v>
      </c>
      <c r="I1429" s="416">
        <f t="shared" si="1221"/>
        <v>95.802098950524737</v>
      </c>
      <c r="J1429" s="3462">
        <v>109</v>
      </c>
      <c r="K1429" s="101"/>
      <c r="L1429" s="101"/>
      <c r="M1429" s="389"/>
      <c r="N1429" s="389">
        <v>0</v>
      </c>
      <c r="O1429" s="389"/>
      <c r="P1429" s="389"/>
      <c r="Q1429" s="389"/>
      <c r="R1429" s="389"/>
      <c r="S1429" s="389"/>
      <c r="T1429" s="607"/>
      <c r="U1429" s="607"/>
      <c r="V1429" s="607"/>
      <c r="W1429" s="607"/>
      <c r="X1429" s="607"/>
      <c r="Y1429" s="607"/>
      <c r="Z1429" s="607"/>
      <c r="AA1429" s="607"/>
      <c r="AB1429" s="607"/>
      <c r="AC1429" s="607"/>
      <c r="AD1429" s="607"/>
      <c r="AE1429" s="2974"/>
      <c r="AF1429" s="607"/>
      <c r="AG1429" s="3011"/>
      <c r="AH1429" s="607"/>
      <c r="AI1429" s="607"/>
      <c r="AJ1429" s="607"/>
      <c r="AK1429" s="607"/>
      <c r="AL1429" s="2010"/>
      <c r="AM1429" s="3547"/>
      <c r="AN1429" s="3820"/>
      <c r="AO1429" s="2006"/>
      <c r="AP1429" s="56"/>
      <c r="AQ1429" s="4292"/>
    </row>
    <row r="1430" spans="1:43" ht="30" x14ac:dyDescent="0.25">
      <c r="A1430" s="47">
        <v>1</v>
      </c>
      <c r="B1430" s="2439" t="s">
        <v>288</v>
      </c>
      <c r="C1430" s="2223"/>
      <c r="D1430" s="346"/>
      <c r="E1430" s="1490">
        <v>1200</v>
      </c>
      <c r="F1430" s="1490">
        <v>0</v>
      </c>
      <c r="G1430" s="69">
        <f>ROUND(E1430/12*$B$4,0)</f>
        <v>1000</v>
      </c>
      <c r="H1430" s="69">
        <v>948</v>
      </c>
      <c r="I1430" s="416">
        <f t="shared" si="1221"/>
        <v>94.8</v>
      </c>
      <c r="J1430" s="3462">
        <v>220</v>
      </c>
      <c r="K1430" s="101"/>
      <c r="L1430" s="101"/>
      <c r="M1430" s="389"/>
      <c r="N1430" s="389">
        <v>0</v>
      </c>
      <c r="O1430" s="389"/>
      <c r="P1430" s="389"/>
      <c r="Q1430" s="389"/>
      <c r="R1430" s="389"/>
      <c r="S1430" s="389"/>
      <c r="T1430" s="607"/>
      <c r="U1430" s="607"/>
      <c r="V1430" s="607"/>
      <c r="W1430" s="607"/>
      <c r="X1430" s="607"/>
      <c r="Y1430" s="607"/>
      <c r="Z1430" s="607"/>
      <c r="AA1430" s="607"/>
      <c r="AB1430" s="607"/>
      <c r="AC1430" s="607"/>
      <c r="AD1430" s="607"/>
      <c r="AE1430" s="2974"/>
      <c r="AF1430" s="607"/>
      <c r="AG1430" s="3011"/>
      <c r="AH1430" s="607"/>
      <c r="AI1430" s="607"/>
      <c r="AJ1430" s="607"/>
      <c r="AK1430" s="607"/>
      <c r="AL1430" s="2010"/>
      <c r="AM1430" s="3547"/>
      <c r="AN1430" s="3820"/>
      <c r="AO1430" s="2006"/>
      <c r="AP1430" s="56"/>
      <c r="AQ1430" s="4292"/>
    </row>
    <row r="1431" spans="1:43" ht="30" x14ac:dyDescent="0.25">
      <c r="A1431" s="47">
        <v>1</v>
      </c>
      <c r="B1431" s="2439" t="s">
        <v>74</v>
      </c>
      <c r="C1431" s="2223"/>
      <c r="D1431" s="346"/>
      <c r="E1431" s="1490">
        <v>1120</v>
      </c>
      <c r="F1431" s="1490">
        <v>0</v>
      </c>
      <c r="G1431" s="69">
        <f>ROUND(E1431/12*$B$4,0)</f>
        <v>933</v>
      </c>
      <c r="H1431" s="69">
        <v>781</v>
      </c>
      <c r="I1431" s="416">
        <f t="shared" si="1221"/>
        <v>83.708467309753487</v>
      </c>
      <c r="J1431" s="3462">
        <v>144</v>
      </c>
      <c r="K1431" s="101"/>
      <c r="L1431" s="101"/>
      <c r="M1431" s="389"/>
      <c r="N1431" s="389">
        <v>0</v>
      </c>
      <c r="O1431" s="389"/>
      <c r="P1431" s="389"/>
      <c r="Q1431" s="389"/>
      <c r="R1431" s="389"/>
      <c r="S1431" s="389"/>
      <c r="T1431" s="607"/>
      <c r="U1431" s="607"/>
      <c r="V1431" s="607"/>
      <c r="W1431" s="607"/>
      <c r="X1431" s="607"/>
      <c r="Y1431" s="607"/>
      <c r="Z1431" s="607"/>
      <c r="AA1431" s="607"/>
      <c r="AB1431" s="607"/>
      <c r="AC1431" s="607"/>
      <c r="AD1431" s="607"/>
      <c r="AE1431" s="2974"/>
      <c r="AF1431" s="607">
        <f>AL1431-AK1431-AH1431</f>
        <v>0</v>
      </c>
      <c r="AG1431" s="3011"/>
      <c r="AH1431" s="607"/>
      <c r="AI1431" s="607"/>
      <c r="AJ1431" s="607"/>
      <c r="AK1431" s="607"/>
      <c r="AL1431" s="2010"/>
      <c r="AM1431" s="3547"/>
      <c r="AN1431" s="3820"/>
      <c r="AO1431" s="2006"/>
      <c r="AP1431" s="56"/>
      <c r="AQ1431" s="4292"/>
    </row>
    <row r="1432" spans="1:43" ht="29.25" x14ac:dyDescent="0.25">
      <c r="A1432" s="47">
        <v>1</v>
      </c>
      <c r="B1432" s="2428" t="s">
        <v>289</v>
      </c>
      <c r="C1432" s="2223"/>
      <c r="D1432" s="346"/>
      <c r="E1432" s="1641">
        <f>E1410+E1385</f>
        <v>21660</v>
      </c>
      <c r="F1432" s="1641">
        <v>0</v>
      </c>
      <c r="G1432" s="93">
        <f>G1410+G1385</f>
        <v>17921</v>
      </c>
      <c r="H1432" s="93">
        <f>H1410+H1385</f>
        <v>23696</v>
      </c>
      <c r="I1432" s="459">
        <f t="shared" si="1221"/>
        <v>132.2247642430668</v>
      </c>
      <c r="J1432" s="3464">
        <f>J1410+J1385</f>
        <v>1</v>
      </c>
      <c r="K1432" s="101"/>
      <c r="L1432" s="101"/>
      <c r="M1432" s="389"/>
      <c r="N1432" s="389">
        <v>0</v>
      </c>
      <c r="O1432" s="389"/>
      <c r="P1432" s="389"/>
      <c r="Q1432" s="389"/>
      <c r="R1432" s="389"/>
      <c r="S1432" s="389"/>
      <c r="T1432" s="607"/>
      <c r="U1432" s="607"/>
      <c r="V1432" s="607"/>
      <c r="W1432" s="607"/>
      <c r="X1432" s="607"/>
      <c r="Y1432" s="607"/>
      <c r="Z1432" s="607"/>
      <c r="AA1432" s="607"/>
      <c r="AB1432" s="607"/>
      <c r="AC1432" s="607"/>
      <c r="AD1432" s="607"/>
      <c r="AE1432" s="2974"/>
      <c r="AF1432" s="607">
        <f>AL1432-AK1432-AH1432</f>
        <v>0</v>
      </c>
      <c r="AG1432" s="3011"/>
      <c r="AH1432" s="607"/>
      <c r="AI1432" s="607"/>
      <c r="AJ1432" s="607"/>
      <c r="AK1432" s="607"/>
      <c r="AL1432" s="2010"/>
      <c r="AM1432" s="3547"/>
      <c r="AN1432" s="3827">
        <f>AN1410+AN1385</f>
        <v>0</v>
      </c>
      <c r="AO1432" s="2006"/>
      <c r="AP1432" s="56"/>
      <c r="AQ1432" s="4292"/>
    </row>
    <row r="1433" spans="1:43" ht="43.5" x14ac:dyDescent="0.25">
      <c r="A1433" s="47">
        <v>1</v>
      </c>
      <c r="B1433" s="2428" t="s">
        <v>322</v>
      </c>
      <c r="C1433" s="2223"/>
      <c r="D1433" s="346"/>
      <c r="E1433" s="1641">
        <f>E1398</f>
        <v>14955</v>
      </c>
      <c r="F1433" s="1641">
        <v>0</v>
      </c>
      <c r="G1433" s="93">
        <f>G1398</f>
        <v>12463</v>
      </c>
      <c r="H1433" s="93">
        <f>H1398</f>
        <v>9214</v>
      </c>
      <c r="I1433" s="459">
        <f t="shared" si="1221"/>
        <v>73.930835272406327</v>
      </c>
      <c r="J1433" s="3464">
        <f>J1398</f>
        <v>0</v>
      </c>
      <c r="K1433" s="101"/>
      <c r="L1433" s="101"/>
      <c r="M1433" s="389"/>
      <c r="N1433" s="389">
        <v>0</v>
      </c>
      <c r="O1433" s="389"/>
      <c r="P1433" s="389"/>
      <c r="Q1433" s="389"/>
      <c r="R1433" s="389"/>
      <c r="S1433" s="389"/>
      <c r="T1433" s="607"/>
      <c r="U1433" s="607"/>
      <c r="V1433" s="607"/>
      <c r="W1433" s="607"/>
      <c r="X1433" s="607"/>
      <c r="Y1433" s="607"/>
      <c r="Z1433" s="607"/>
      <c r="AA1433" s="607"/>
      <c r="AB1433" s="607"/>
      <c r="AC1433" s="607"/>
      <c r="AD1433" s="607"/>
      <c r="AE1433" s="2974"/>
      <c r="AF1433" s="607">
        <f>AL1433-AK1433-AH1433</f>
        <v>0</v>
      </c>
      <c r="AG1433" s="3011"/>
      <c r="AH1433" s="607"/>
      <c r="AI1433" s="607"/>
      <c r="AJ1433" s="607"/>
      <c r="AK1433" s="607"/>
      <c r="AL1433" s="2010"/>
      <c r="AM1433" s="3547"/>
      <c r="AN1433" s="3827">
        <f>AN1398</f>
        <v>0</v>
      </c>
      <c r="AO1433" s="2006"/>
      <c r="AP1433" s="56"/>
      <c r="AQ1433" s="4292"/>
    </row>
    <row r="1434" spans="1:43" s="73" customFormat="1" ht="29.25" x14ac:dyDescent="0.25">
      <c r="A1434" s="47">
        <v>1</v>
      </c>
      <c r="B1434" s="2428" t="s">
        <v>290</v>
      </c>
      <c r="C1434" s="2244"/>
      <c r="D1434" s="432"/>
      <c r="E1434" s="1498">
        <f>E1422+E1394</f>
        <v>42000</v>
      </c>
      <c r="F1434" s="1498">
        <v>0</v>
      </c>
      <c r="G1434" s="130">
        <f>G1422+G1394</f>
        <v>35000</v>
      </c>
      <c r="H1434" s="130">
        <f>H1422+H1394</f>
        <v>29975</v>
      </c>
      <c r="I1434" s="459">
        <f t="shared" si="1221"/>
        <v>85.642857142857139</v>
      </c>
      <c r="J1434" s="3464">
        <f>J1422+J1394</f>
        <v>24</v>
      </c>
      <c r="K1434" s="319"/>
      <c r="L1434" s="319"/>
      <c r="M1434" s="390"/>
      <c r="N1434" s="390">
        <v>0</v>
      </c>
      <c r="O1434" s="390"/>
      <c r="P1434" s="390"/>
      <c r="Q1434" s="390"/>
      <c r="R1434" s="390"/>
      <c r="S1434" s="390"/>
      <c r="T1434" s="607"/>
      <c r="U1434" s="607"/>
      <c r="V1434" s="607"/>
      <c r="W1434" s="607"/>
      <c r="X1434" s="607"/>
      <c r="Y1434" s="607"/>
      <c r="Z1434" s="607"/>
      <c r="AA1434" s="607"/>
      <c r="AB1434" s="607"/>
      <c r="AC1434" s="607"/>
      <c r="AD1434" s="607"/>
      <c r="AE1434" s="2974"/>
      <c r="AF1434" s="607">
        <f>AL1434-AK1434-AH1434</f>
        <v>0</v>
      </c>
      <c r="AG1434" s="3011"/>
      <c r="AH1434" s="607"/>
      <c r="AI1434" s="607"/>
      <c r="AJ1434" s="607"/>
      <c r="AK1434" s="607"/>
      <c r="AL1434" s="2010"/>
      <c r="AM1434" s="3547"/>
      <c r="AN1434" s="3836">
        <f>AN1422+AN1394</f>
        <v>0</v>
      </c>
      <c r="AO1434" s="2006"/>
      <c r="AP1434" s="56"/>
      <c r="AQ1434" s="4292"/>
    </row>
    <row r="1435" spans="1:43" ht="29.25" x14ac:dyDescent="0.25">
      <c r="A1435" s="47">
        <v>1</v>
      </c>
      <c r="B1435" s="2428" t="s">
        <v>291</v>
      </c>
      <c r="C1435" s="2304"/>
      <c r="D1435" s="467"/>
      <c r="E1435" s="1643">
        <f>E1426</f>
        <v>10000</v>
      </c>
      <c r="F1435" s="1643">
        <v>0</v>
      </c>
      <c r="G1435" s="437">
        <f>G1426</f>
        <v>8333</v>
      </c>
      <c r="H1435" s="437">
        <f>H1426</f>
        <v>7318</v>
      </c>
      <c r="I1435" s="371">
        <f t="shared" si="1221"/>
        <v>87.819512780511218</v>
      </c>
      <c r="J1435" s="3414">
        <f>J1426</f>
        <v>902</v>
      </c>
      <c r="K1435" s="323"/>
      <c r="L1435" s="323"/>
      <c r="M1435" s="397"/>
      <c r="N1435" s="397">
        <v>0</v>
      </c>
      <c r="O1435" s="397"/>
      <c r="P1435" s="397"/>
      <c r="Q1435" s="397"/>
      <c r="R1435" s="397"/>
      <c r="S1435" s="397"/>
      <c r="T1435" s="610">
        <v>9401</v>
      </c>
      <c r="U1435" s="610">
        <v>9401</v>
      </c>
      <c r="V1435" s="610">
        <v>9401</v>
      </c>
      <c r="W1435" s="610">
        <v>9401</v>
      </c>
      <c r="X1435" s="610">
        <v>9401</v>
      </c>
      <c r="Y1435" s="610">
        <v>9401</v>
      </c>
      <c r="Z1435" s="610">
        <v>9401</v>
      </c>
      <c r="AA1435" s="610">
        <v>9401</v>
      </c>
      <c r="AB1435" s="610">
        <v>9401</v>
      </c>
      <c r="AC1435" s="610">
        <v>9401</v>
      </c>
      <c r="AD1435" s="610">
        <v>9401</v>
      </c>
      <c r="AE1435" s="3317">
        <f>T1435/12*$B$4+(U1435-T1435)/11*9+(V1435-U1435)/10*8+(W1435-V1435)/9*7+(X1435-W1435)/8*6+(Y1435-X1435)/7*5+(Z1435-Y1435)/6*4+(AA1435-Z1435)+(AB1435-AA1435)/5*3+(AC1435-AB1435)/4*2+(AD1435-AC1435)/3*1</f>
        <v>7834.1666666666661</v>
      </c>
      <c r="AF1435" s="610">
        <f>AL1435-AK1435-AH1435</f>
        <v>6879.6517999999987</v>
      </c>
      <c r="AG1435" s="3009"/>
      <c r="AH1435" s="610"/>
      <c r="AI1435" s="610">
        <f>AF1435-AE1435</f>
        <v>-954.51486666666733</v>
      </c>
      <c r="AJ1435" s="610"/>
      <c r="AK1435" s="610">
        <v>0</v>
      </c>
      <c r="AL1435" s="2008">
        <v>6879.6517999999987</v>
      </c>
      <c r="AM1435" s="3545">
        <v>796.82680000000005</v>
      </c>
      <c r="AN1435" s="3941">
        <f>AN1426</f>
        <v>0</v>
      </c>
      <c r="AO1435" s="3307"/>
      <c r="AP1435" s="56"/>
      <c r="AQ1435" s="4292"/>
    </row>
    <row r="1436" spans="1:43" x14ac:dyDescent="0.25">
      <c r="A1436" s="47">
        <v>1</v>
      </c>
      <c r="B1436" s="2429" t="s">
        <v>139</v>
      </c>
      <c r="C1436" s="667"/>
      <c r="D1436" s="108"/>
      <c r="E1436" s="1506">
        <f>E1433+E1432+E1435+E1395*2.9+E1397/4.2</f>
        <v>168415</v>
      </c>
      <c r="F1436" s="1506">
        <v>0</v>
      </c>
      <c r="G1436" s="473">
        <f>G1433+G1432+G1435+G1395*2.9+G1397/4.2</f>
        <v>140217</v>
      </c>
      <c r="H1436" s="473">
        <f>H1433+H1432+H1435+H1395*2.9+H1397/4.2</f>
        <v>127155.5</v>
      </c>
      <c r="I1436" s="473">
        <f t="shared" si="1221"/>
        <v>90.684795709507398</v>
      </c>
      <c r="J1436" s="3456">
        <f>J1433+J1432+J1435+J1395*2.9+J1397/4.2</f>
        <v>972.6</v>
      </c>
      <c r="K1436" s="323"/>
      <c r="L1436" s="323"/>
      <c r="M1436" s="371"/>
      <c r="N1436" s="371">
        <v>0</v>
      </c>
      <c r="O1436" s="371"/>
      <c r="P1436" s="371"/>
      <c r="Q1436" s="371"/>
      <c r="R1436" s="371"/>
      <c r="S1436" s="371"/>
      <c r="T1436" s="610">
        <f t="shared" ref="T1436:Y1436" si="1224">T1435+T1428+T1398+T1384</f>
        <v>158327.04228000002</v>
      </c>
      <c r="U1436" s="610">
        <f t="shared" si="1224"/>
        <v>158327.04228000002</v>
      </c>
      <c r="V1436" s="610">
        <f t="shared" si="1224"/>
        <v>158327.04228000002</v>
      </c>
      <c r="W1436" s="610">
        <f t="shared" si="1224"/>
        <v>158327.04228000002</v>
      </c>
      <c r="X1436" s="610">
        <f t="shared" si="1224"/>
        <v>158308.79619000002</v>
      </c>
      <c r="Y1436" s="610">
        <f t="shared" si="1224"/>
        <v>158308.79619000002</v>
      </c>
      <c r="Z1436" s="610">
        <f>Z1435+Z1428+Z1398+Z1384+Z1409</f>
        <v>158876.33453000002</v>
      </c>
      <c r="AA1436" s="610">
        <f>AA1435+AA1428+AA1398+AA1384+AA1409</f>
        <v>158876.33453000002</v>
      </c>
      <c r="AB1436" s="610">
        <f>AB1435+AB1428+AB1398+AB1384+AB1409+AB1419</f>
        <v>160519.42752000003</v>
      </c>
      <c r="AC1436" s="610">
        <f>AC1435+AC1428+AC1398+AC1384+AC1409+AC1419</f>
        <v>160519.42752000003</v>
      </c>
      <c r="AD1436" s="610">
        <f>AD1435+AD1428+AD1398+AD1384+AD1409+AD1419</f>
        <v>160519.42752000003</v>
      </c>
      <c r="AE1436" s="3318">
        <f t="shared" ref="AE1436:AL1436" si="1225">AE1435+AE1428+AE1398+AE1384+AE1409+AE1419</f>
        <v>133378.92594400002</v>
      </c>
      <c r="AF1436" s="610">
        <f t="shared" si="1225"/>
        <v>132170.37216000003</v>
      </c>
      <c r="AG1436" s="3009">
        <f t="shared" si="1225"/>
        <v>0</v>
      </c>
      <c r="AH1436" s="610">
        <f t="shared" si="1225"/>
        <v>0</v>
      </c>
      <c r="AI1436" s="610">
        <f t="shared" si="1225"/>
        <v>-1208.5537840000034</v>
      </c>
      <c r="AJ1436" s="610">
        <f t="shared" si="1225"/>
        <v>0</v>
      </c>
      <c r="AK1436" s="610">
        <f t="shared" si="1225"/>
        <v>-127.34336</v>
      </c>
      <c r="AL1436" s="2008">
        <f t="shared" si="1225"/>
        <v>132043.02880000003</v>
      </c>
      <c r="AM1436" s="3545">
        <f t="shared" ref="AM1436" si="1226">AM1435+AM1428+AM1398+AM1384</f>
        <v>1253.1211000000001</v>
      </c>
      <c r="AN1436" s="3923">
        <f>AN1433+AN1432+AN1435+AN1395*2.9+AN1397/4.2</f>
        <v>0</v>
      </c>
      <c r="AO1436" s="3307">
        <f t="shared" ref="AO1436" si="1227">AO1435+AO1428+AO1398+AO1384</f>
        <v>0</v>
      </c>
      <c r="AP1436" s="56"/>
      <c r="AQ1436" s="4292"/>
    </row>
    <row r="1437" spans="1:43" x14ac:dyDescent="0.25">
      <c r="A1437" s="47">
        <v>1</v>
      </c>
      <c r="B1437" s="111" t="s">
        <v>29</v>
      </c>
      <c r="C1437" s="2296"/>
      <c r="D1437" s="111"/>
      <c r="E1437" s="1631"/>
      <c r="F1437" s="1631">
        <v>0</v>
      </c>
      <c r="G1437" s="325"/>
      <c r="H1437" s="325"/>
      <c r="I1437" s="325"/>
      <c r="J1437" s="3437"/>
      <c r="K1437" s="326"/>
      <c r="L1437" s="326"/>
      <c r="M1437" s="418"/>
      <c r="N1437" s="418">
        <v>0</v>
      </c>
      <c r="O1437" s="418"/>
      <c r="P1437" s="418"/>
      <c r="Q1437" s="418"/>
      <c r="R1437" s="418"/>
      <c r="S1437" s="418"/>
      <c r="T1437" s="1137"/>
      <c r="U1437" s="1137"/>
      <c r="V1437" s="1137"/>
      <c r="W1437" s="1137"/>
      <c r="X1437" s="1137"/>
      <c r="Y1437" s="1137"/>
      <c r="Z1437" s="1137"/>
      <c r="AA1437" s="1137"/>
      <c r="AB1437" s="1137"/>
      <c r="AC1437" s="1137"/>
      <c r="AD1437" s="1137"/>
      <c r="AE1437" s="2973"/>
      <c r="AF1437" s="1137">
        <f>AL1437-AK1437-AH1437</f>
        <v>0</v>
      </c>
      <c r="AG1437" s="3010"/>
      <c r="AH1437" s="1137"/>
      <c r="AI1437" s="1137"/>
      <c r="AJ1437" s="1137"/>
      <c r="AK1437" s="1137"/>
      <c r="AL1437" s="2009"/>
      <c r="AM1437" s="3546"/>
      <c r="AN1437" s="3913"/>
      <c r="AO1437" s="2071"/>
      <c r="AP1437" s="56"/>
      <c r="AQ1437" s="4292"/>
    </row>
    <row r="1438" spans="1:43" ht="30" x14ac:dyDescent="0.25">
      <c r="A1438" s="47">
        <v>1</v>
      </c>
      <c r="B1438" s="184" t="s">
        <v>127</v>
      </c>
      <c r="C1438" s="2216"/>
      <c r="D1438" s="184"/>
      <c r="E1438" s="1499"/>
      <c r="F1438" s="1499">
        <v>0</v>
      </c>
      <c r="G1438" s="309"/>
      <c r="H1438" s="309"/>
      <c r="I1438" s="309"/>
      <c r="J1438" s="3408"/>
      <c r="K1438" s="101"/>
      <c r="L1438" s="101"/>
      <c r="M1438" s="102"/>
      <c r="N1438" s="102">
        <v>0</v>
      </c>
      <c r="O1438" s="102"/>
      <c r="P1438" s="102"/>
      <c r="Q1438" s="102"/>
      <c r="R1438" s="102"/>
      <c r="S1438" s="102"/>
      <c r="T1438" s="607"/>
      <c r="U1438" s="607"/>
      <c r="V1438" s="607"/>
      <c r="W1438" s="607"/>
      <c r="X1438" s="607"/>
      <c r="Y1438" s="607"/>
      <c r="Z1438" s="607"/>
      <c r="AA1438" s="607"/>
      <c r="AB1438" s="607"/>
      <c r="AC1438" s="607"/>
      <c r="AD1438" s="607"/>
      <c r="AE1438" s="2974"/>
      <c r="AF1438" s="607">
        <f>AL1438-AK1438-AH1438</f>
        <v>0</v>
      </c>
      <c r="AG1438" s="3011"/>
      <c r="AH1438" s="607"/>
      <c r="AI1438" s="607"/>
      <c r="AJ1438" s="607"/>
      <c r="AK1438" s="607"/>
      <c r="AL1438" s="2010"/>
      <c r="AM1438" s="3547"/>
      <c r="AN1438" s="3868"/>
      <c r="AO1438" s="2006"/>
      <c r="AP1438" s="56"/>
      <c r="AQ1438" s="4292"/>
    </row>
    <row r="1439" spans="1:43" ht="30" x14ac:dyDescent="0.25">
      <c r="A1439" s="47">
        <v>1</v>
      </c>
      <c r="B1439" s="97" t="s">
        <v>163</v>
      </c>
      <c r="C1439" s="2216"/>
      <c r="D1439" s="100">
        <v>240</v>
      </c>
      <c r="E1439" s="1499">
        <v>61</v>
      </c>
      <c r="F1439" s="1499">
        <v>-72</v>
      </c>
      <c r="G1439" s="854">
        <f>ROUND(E1439/12*$B$4,0)</f>
        <v>51</v>
      </c>
      <c r="H1439" s="69">
        <v>102</v>
      </c>
      <c r="I1439" s="69">
        <f>H1439/G1439*100</f>
        <v>200</v>
      </c>
      <c r="J1439" s="3364"/>
      <c r="K1439" s="311">
        <v>1.75</v>
      </c>
      <c r="L1439" s="70">
        <f>P1439/H1439</f>
        <v>1.7745098039215685</v>
      </c>
      <c r="M1439" s="71">
        <f>ROUND(E1439*K1439,0)</f>
        <v>107</v>
      </c>
      <c r="N1439" s="71">
        <v>-126</v>
      </c>
      <c r="O1439" s="71">
        <f>ROUND(M1439/12*$B$4,0)</f>
        <v>89</v>
      </c>
      <c r="P1439" s="71">
        <v>181</v>
      </c>
      <c r="Q1439" s="71">
        <f>P1439/O1439*100</f>
        <v>203.37078651685391</v>
      </c>
      <c r="R1439" s="71">
        <f>ROUND(M1439/D1439,0)</f>
        <v>0</v>
      </c>
      <c r="S1439" s="71" t="e">
        <f>P1439/$B$4*12/R1439</f>
        <v>#DIV/0!</v>
      </c>
      <c r="T1439" s="607"/>
      <c r="U1439" s="607"/>
      <c r="V1439" s="607"/>
      <c r="W1439" s="607"/>
      <c r="X1439" s="607"/>
      <c r="Y1439" s="607"/>
      <c r="Z1439" s="607"/>
      <c r="AA1439" s="607"/>
      <c r="AB1439" s="607"/>
      <c r="AC1439" s="607"/>
      <c r="AD1439" s="607"/>
      <c r="AE1439" s="2974"/>
      <c r="AF1439" s="607"/>
      <c r="AG1439" s="3011"/>
      <c r="AH1439" s="607"/>
      <c r="AI1439" s="607"/>
      <c r="AJ1439" s="607"/>
      <c r="AK1439" s="607"/>
      <c r="AL1439" s="2010"/>
      <c r="AM1439" s="3547"/>
      <c r="AN1439" s="3820"/>
      <c r="AO1439" s="2006"/>
      <c r="AP1439" s="56"/>
      <c r="AQ1439" s="4292"/>
    </row>
    <row r="1440" spans="1:43" s="73" customFormat="1" x14ac:dyDescent="0.25">
      <c r="A1440" s="47">
        <v>1</v>
      </c>
      <c r="B1440" s="97" t="s">
        <v>67</v>
      </c>
      <c r="C1440" s="2155"/>
      <c r="D1440" s="100">
        <v>240</v>
      </c>
      <c r="E1440" s="1499">
        <v>240</v>
      </c>
      <c r="F1440" s="1499">
        <v>0</v>
      </c>
      <c r="G1440" s="854">
        <f>ROUND(E1440/12*$B$4,0)</f>
        <v>200</v>
      </c>
      <c r="H1440" s="69">
        <v>201</v>
      </c>
      <c r="I1440" s="69">
        <f>H1440/G1440*100</f>
        <v>100.49999999999999</v>
      </c>
      <c r="J1440" s="3364"/>
      <c r="K1440" s="311">
        <v>8</v>
      </c>
      <c r="L1440" s="70">
        <f>P1440/H1440</f>
        <v>8</v>
      </c>
      <c r="M1440" s="71">
        <f>ROUND(E1440*K1440,0)</f>
        <v>1920</v>
      </c>
      <c r="N1440" s="71">
        <v>0</v>
      </c>
      <c r="O1440" s="71">
        <f>ROUND(M1440/12*$B$4,0)</f>
        <v>1600</v>
      </c>
      <c r="P1440" s="71">
        <v>1608</v>
      </c>
      <c r="Q1440" s="71">
        <f>P1440/O1440*100</f>
        <v>100.49999999999999</v>
      </c>
      <c r="R1440" s="71">
        <f>ROUND(M1440/D1440,0)</f>
        <v>8</v>
      </c>
      <c r="S1440" s="71">
        <f>P1440/$B$4*12/R1440</f>
        <v>241.20000000000002</v>
      </c>
      <c r="T1440" s="607"/>
      <c r="U1440" s="607"/>
      <c r="V1440" s="607"/>
      <c r="W1440" s="607"/>
      <c r="X1440" s="607"/>
      <c r="Y1440" s="607"/>
      <c r="Z1440" s="607"/>
      <c r="AA1440" s="607"/>
      <c r="AB1440" s="607"/>
      <c r="AC1440" s="607"/>
      <c r="AD1440" s="607"/>
      <c r="AE1440" s="2974"/>
      <c r="AF1440" s="607">
        <f>AL1440-AK1440-AH1440</f>
        <v>0</v>
      </c>
      <c r="AG1440" s="3011"/>
      <c r="AH1440" s="607"/>
      <c r="AI1440" s="607">
        <f>AF1440-AE1440</f>
        <v>0</v>
      </c>
      <c r="AJ1440" s="607"/>
      <c r="AK1440" s="607"/>
      <c r="AL1440" s="2010"/>
      <c r="AM1440" s="3547"/>
      <c r="AN1440" s="3820"/>
      <c r="AO1440" s="2006"/>
      <c r="AP1440" s="56"/>
      <c r="AQ1440" s="4292"/>
    </row>
    <row r="1441" spans="1:43" s="73" customFormat="1" x14ac:dyDescent="0.25">
      <c r="A1441" s="47">
        <v>1</v>
      </c>
      <c r="B1441" s="1736" t="s">
        <v>47</v>
      </c>
      <c r="C1441" s="2173"/>
      <c r="D1441" s="305">
        <v>240</v>
      </c>
      <c r="E1441" s="1500">
        <v>1369</v>
      </c>
      <c r="F1441" s="1500">
        <v>90</v>
      </c>
      <c r="G1441" s="860">
        <f>(E1441-F1441)/12*$B$4+F1441</f>
        <v>1155.8333333333333</v>
      </c>
      <c r="H1441" s="75">
        <v>1128</v>
      </c>
      <c r="I1441" s="75">
        <f>H1441/G1441*100</f>
        <v>97.591925018024511</v>
      </c>
      <c r="J1441" s="3365"/>
      <c r="K1441" s="311">
        <v>8</v>
      </c>
      <c r="L1441" s="76">
        <f>P1441/H1441</f>
        <v>7.9725177304964543</v>
      </c>
      <c r="M1441" s="77">
        <f>ROUND(E1441*K1441,0)</f>
        <v>10952</v>
      </c>
      <c r="N1441" s="77">
        <v>720</v>
      </c>
      <c r="O1441" s="77">
        <f>(M1441-N1441)/12*$B$4+N1441</f>
        <v>9246.6666666666661</v>
      </c>
      <c r="P1441" s="77">
        <v>8993</v>
      </c>
      <c r="Q1441" s="77">
        <f>P1441/O1441*100</f>
        <v>97.256669069935114</v>
      </c>
      <c r="R1441" s="77">
        <f>ROUND(M1441/D1441,0)</f>
        <v>46</v>
      </c>
      <c r="S1441" s="77">
        <f>P1441/$B$4*12/R1441</f>
        <v>234.59999999999997</v>
      </c>
      <c r="T1441" s="1889"/>
      <c r="U1441" s="1889"/>
      <c r="V1441" s="1889"/>
      <c r="W1441" s="1889"/>
      <c r="X1441" s="1889"/>
      <c r="Y1441" s="1889"/>
      <c r="Z1441" s="1889"/>
      <c r="AA1441" s="1889"/>
      <c r="AB1441" s="1889"/>
      <c r="AC1441" s="1889"/>
      <c r="AD1441" s="1889"/>
      <c r="AE1441" s="3316"/>
      <c r="AF1441" s="1889"/>
      <c r="AG1441" s="3012"/>
      <c r="AH1441" s="1889"/>
      <c r="AI1441" s="1889"/>
      <c r="AJ1441" s="1889"/>
      <c r="AK1441" s="1889"/>
      <c r="AL1441" s="2011"/>
      <c r="AM1441" s="3548"/>
      <c r="AN1441" s="3821"/>
      <c r="AO1441" s="3302"/>
      <c r="AP1441" s="56"/>
      <c r="AQ1441" s="4292"/>
    </row>
    <row r="1442" spans="1:43" x14ac:dyDescent="0.25">
      <c r="A1442" s="47">
        <v>1</v>
      </c>
      <c r="B1442" s="128" t="s">
        <v>189</v>
      </c>
      <c r="C1442" s="3220"/>
      <c r="D1442" s="330"/>
      <c r="E1442" s="1501">
        <f>SUM(E1439:E1441)</f>
        <v>1670</v>
      </c>
      <c r="F1442" s="1501">
        <v>18</v>
      </c>
      <c r="G1442" s="130">
        <f t="shared" ref="G1442" si="1228">SUM(G1439:G1441)</f>
        <v>1406.8333333333333</v>
      </c>
      <c r="H1442" s="130">
        <f t="shared" ref="H1442" si="1229">SUM(H1439:H1441)</f>
        <v>1431</v>
      </c>
      <c r="I1442" s="130">
        <f>H1442/G1442*100</f>
        <v>101.71780594716266</v>
      </c>
      <c r="J1442" s="3374">
        <f t="shared" ref="J1442" si="1230">SUM(J1439:J1441)</f>
        <v>0</v>
      </c>
      <c r="K1442" s="319">
        <f>IF(E1442=0,0,M1442/E1442)</f>
        <v>7.77185628742515</v>
      </c>
      <c r="L1442" s="107">
        <f>P1442/H1442</f>
        <v>7.5345911949685531</v>
      </c>
      <c r="M1442" s="157">
        <f t="shared" ref="M1442:P1442" si="1231">SUM(M1439:M1441)</f>
        <v>12979</v>
      </c>
      <c r="N1442" s="157">
        <v>594</v>
      </c>
      <c r="O1442" s="157">
        <f t="shared" si="1231"/>
        <v>10935.666666666666</v>
      </c>
      <c r="P1442" s="157">
        <f t="shared" si="1231"/>
        <v>10782</v>
      </c>
      <c r="Q1442" s="157">
        <f>P1442/O1442*100</f>
        <v>98.594812082787215</v>
      </c>
      <c r="R1442" s="157">
        <f>SUM(R1439:R1441)</f>
        <v>54</v>
      </c>
      <c r="S1442" s="77">
        <f>P1442/$B$4*12/R1442</f>
        <v>239.60000000000002</v>
      </c>
      <c r="T1442" s="1889"/>
      <c r="U1442" s="1889"/>
      <c r="V1442" s="1889"/>
      <c r="W1442" s="1889"/>
      <c r="X1442" s="1889"/>
      <c r="Y1442" s="1889"/>
      <c r="Z1442" s="1889"/>
      <c r="AA1442" s="1889"/>
      <c r="AB1442" s="1889"/>
      <c r="AC1442" s="1889"/>
      <c r="AD1442" s="1889"/>
      <c r="AE1442" s="3316"/>
      <c r="AF1442" s="1889">
        <f t="shared" ref="AF1442:AF1448" si="1232">AL1442-AK1442-AH1442</f>
        <v>0</v>
      </c>
      <c r="AG1442" s="3012"/>
      <c r="AH1442" s="1889"/>
      <c r="AI1442" s="1889"/>
      <c r="AJ1442" s="1889"/>
      <c r="AK1442" s="1889"/>
      <c r="AL1442" s="2011"/>
      <c r="AM1442" s="3548"/>
      <c r="AN1442" s="3836">
        <f t="shared" ref="AN1442" si="1233">SUM(AN1439:AN1441)</f>
        <v>0</v>
      </c>
      <c r="AO1442" s="3302"/>
      <c r="AP1442" s="56"/>
      <c r="AQ1442" s="4292"/>
    </row>
    <row r="1443" spans="1:43" ht="30" thickBot="1" x14ac:dyDescent="0.3">
      <c r="A1443" s="47">
        <v>1</v>
      </c>
      <c r="B1443" s="131" t="s">
        <v>222</v>
      </c>
      <c r="C1443" s="131"/>
      <c r="D1443" s="131"/>
      <c r="E1443" s="1644">
        <f t="shared" ref="E1443:G1443" si="1234">SUM(E1442)</f>
        <v>1670</v>
      </c>
      <c r="F1443" s="1644">
        <v>18</v>
      </c>
      <c r="G1443" s="331">
        <f t="shared" si="1234"/>
        <v>1406.8333333333333</v>
      </c>
      <c r="H1443" s="331">
        <f t="shared" ref="H1443" si="1235">SUM(H1442)</f>
        <v>1431</v>
      </c>
      <c r="I1443" s="331">
        <f>H1443/G1443*100</f>
        <v>101.71780594716266</v>
      </c>
      <c r="J1443" s="3446">
        <f t="shared" ref="J1443" si="1236">SUM(J1442)</f>
        <v>0</v>
      </c>
      <c r="K1443" s="133">
        <f>IF(E1443=0,0,M1443/E1443)</f>
        <v>7.77185628742515</v>
      </c>
      <c r="L1443" s="134">
        <f>P1443/H1443</f>
        <v>7.5345911949685531</v>
      </c>
      <c r="M1443" s="331">
        <f t="shared" ref="M1443:R1443" si="1237">SUM(M1442)</f>
        <v>12979</v>
      </c>
      <c r="N1443" s="331">
        <v>594</v>
      </c>
      <c r="O1443" s="331">
        <f t="shared" si="1237"/>
        <v>10935.666666666666</v>
      </c>
      <c r="P1443" s="331">
        <f>SUM(P1442)</f>
        <v>10782</v>
      </c>
      <c r="Q1443" s="136">
        <f>P1443/O1443*100</f>
        <v>98.594812082787215</v>
      </c>
      <c r="R1443" s="167">
        <f t="shared" si="1237"/>
        <v>54</v>
      </c>
      <c r="S1443" s="136">
        <f>P1443/$B$4*12/R1443</f>
        <v>239.60000000000002</v>
      </c>
      <c r="T1443" s="2015">
        <v>25664.587192319996</v>
      </c>
      <c r="U1443" s="2015">
        <v>25664.587192319996</v>
      </c>
      <c r="V1443" s="2015">
        <v>25664.587192319996</v>
      </c>
      <c r="W1443" s="2015">
        <v>25664.587192319996</v>
      </c>
      <c r="X1443" s="2015">
        <v>25664.587192319996</v>
      </c>
      <c r="Y1443" s="2015">
        <v>25664.587192319996</v>
      </c>
      <c r="Z1443" s="2015">
        <v>25672.296996095996</v>
      </c>
      <c r="AA1443" s="2015">
        <v>25948.324356095996</v>
      </c>
      <c r="AB1443" s="2015">
        <v>25948.324356095996</v>
      </c>
      <c r="AC1443" s="2015">
        <v>25948.324356095996</v>
      </c>
      <c r="AD1443" s="2015">
        <v>25948.324356095996</v>
      </c>
      <c r="AE1443" s="3317">
        <f>T1443/12*$B$4+(U1443-T1443)/11*9+(V1443-U1443)/10*8+(W1443-V1443)/9*7+(X1443-W1443)/8*6+(Y1443-X1443)/7*5+(Z1443-Y1443)/6*4+(AA1443-Z1443)+(AB1443-AA1443)/5*3+(AC1443-AB1443)/4*2+(AD1443-AC1443)/3*1</f>
        <v>21668.323222783994</v>
      </c>
      <c r="AF1443" s="2015">
        <f t="shared" si="1232"/>
        <v>21952.413840000001</v>
      </c>
      <c r="AG1443" s="3019"/>
      <c r="AH1443" s="2015"/>
      <c r="AI1443" s="2015">
        <f>AF1443-AE1443</f>
        <v>284.09061721600665</v>
      </c>
      <c r="AJ1443" s="2015"/>
      <c r="AK1443" s="3215">
        <v>-51.457080000000005</v>
      </c>
      <c r="AL1443" s="3215">
        <v>21900.956760000001</v>
      </c>
      <c r="AM1443" s="3581"/>
      <c r="AN1443" s="3915"/>
      <c r="AO1443" s="3953"/>
      <c r="AP1443" s="56"/>
      <c r="AQ1443" s="4292"/>
    </row>
    <row r="1444" spans="1:43" ht="15.75" thickBot="1" x14ac:dyDescent="0.3">
      <c r="A1444" s="47">
        <v>1</v>
      </c>
      <c r="B1444" s="447" t="s">
        <v>329</v>
      </c>
      <c r="C1444" s="2287"/>
      <c r="D1444" s="447"/>
      <c r="E1444" s="1653"/>
      <c r="F1444" s="1653">
        <v>0</v>
      </c>
      <c r="G1444" s="494"/>
      <c r="H1444" s="494"/>
      <c r="I1444" s="494"/>
      <c r="J1444" s="3465"/>
      <c r="K1444" s="333"/>
      <c r="L1444" s="333"/>
      <c r="M1444" s="463"/>
      <c r="N1444" s="463">
        <v>0</v>
      </c>
      <c r="O1444" s="463"/>
      <c r="P1444" s="463"/>
      <c r="Q1444" s="463"/>
      <c r="R1444" s="463"/>
      <c r="S1444" s="463"/>
      <c r="T1444" s="742">
        <f t="shared" ref="T1444:U1444" si="1238">SUM(T1436,T1443)</f>
        <v>183991.62947232003</v>
      </c>
      <c r="U1444" s="742">
        <f t="shared" si="1238"/>
        <v>183991.62947232003</v>
      </c>
      <c r="V1444" s="742">
        <f t="shared" ref="V1444:W1444" si="1239">SUM(V1436,V1443)</f>
        <v>183991.62947232003</v>
      </c>
      <c r="W1444" s="742">
        <f t="shared" si="1239"/>
        <v>183991.62947232003</v>
      </c>
      <c r="X1444" s="742">
        <f t="shared" ref="X1444:Y1444" si="1240">SUM(X1436,X1443)</f>
        <v>183973.38338232003</v>
      </c>
      <c r="Y1444" s="742">
        <f t="shared" si="1240"/>
        <v>183973.38338232003</v>
      </c>
      <c r="Z1444" s="742">
        <f t="shared" ref="Z1444:AA1444" si="1241">SUM(Z1436,Z1443)</f>
        <v>184548.63152609603</v>
      </c>
      <c r="AA1444" s="742">
        <f t="shared" si="1241"/>
        <v>184824.65888609603</v>
      </c>
      <c r="AB1444" s="742">
        <f t="shared" ref="AB1444:AC1444" si="1242">SUM(AB1436,AB1443)</f>
        <v>186467.75187609601</v>
      </c>
      <c r="AC1444" s="742">
        <f t="shared" si="1242"/>
        <v>186467.75187609601</v>
      </c>
      <c r="AD1444" s="742">
        <f t="shared" ref="AD1444" si="1243">SUM(AD1436,AD1443)</f>
        <v>186467.75187609601</v>
      </c>
      <c r="AE1444" s="2975">
        <f t="shared" ref="AE1444" si="1244">SUM(AE1436,AE1443)</f>
        <v>155047.24916678402</v>
      </c>
      <c r="AF1444" s="742">
        <f t="shared" si="1232"/>
        <v>154122.78600000002</v>
      </c>
      <c r="AG1444" s="3020"/>
      <c r="AH1444" s="742"/>
      <c r="AI1444" s="742">
        <f t="shared" ref="AI1444:AK1444" si="1245">SUM(AI1436,AI1443)</f>
        <v>-924.46316678399671</v>
      </c>
      <c r="AJ1444" s="742"/>
      <c r="AK1444" s="742">
        <f t="shared" si="1245"/>
        <v>-178.80044000000001</v>
      </c>
      <c r="AL1444" s="2017">
        <f>SUM(AL1436,AL1443)</f>
        <v>153943.98556000003</v>
      </c>
      <c r="AM1444" s="3552">
        <f>SUM(AM1436,AM1443)</f>
        <v>1253.1211000000001</v>
      </c>
      <c r="AN1444" s="3954"/>
      <c r="AO1444" s="3304">
        <f>SUM(AO1436,AO1443)</f>
        <v>0</v>
      </c>
      <c r="AP1444" s="56"/>
      <c r="AQ1444" s="4292"/>
    </row>
    <row r="1445" spans="1:43" x14ac:dyDescent="0.25">
      <c r="A1445" s="47">
        <v>1</v>
      </c>
      <c r="B1445" s="483"/>
      <c r="C1445" s="2301"/>
      <c r="D1445" s="483"/>
      <c r="E1445" s="1507"/>
      <c r="F1445" s="1507">
        <v>0</v>
      </c>
      <c r="G1445" s="418"/>
      <c r="H1445" s="418"/>
      <c r="I1445" s="418"/>
      <c r="J1445" s="3436"/>
      <c r="K1445" s="326"/>
      <c r="L1445" s="326"/>
      <c r="M1445" s="418"/>
      <c r="N1445" s="418">
        <v>0</v>
      </c>
      <c r="O1445" s="418"/>
      <c r="P1445" s="418"/>
      <c r="Q1445" s="418"/>
      <c r="R1445" s="418"/>
      <c r="S1445" s="418"/>
      <c r="T1445" s="1137"/>
      <c r="U1445" s="1137"/>
      <c r="V1445" s="1137"/>
      <c r="W1445" s="1137"/>
      <c r="X1445" s="1137"/>
      <c r="Y1445" s="1137"/>
      <c r="Z1445" s="1137"/>
      <c r="AA1445" s="1137"/>
      <c r="AB1445" s="1137"/>
      <c r="AC1445" s="1137"/>
      <c r="AD1445" s="1137"/>
      <c r="AE1445" s="2973"/>
      <c r="AF1445" s="1137">
        <f t="shared" si="1232"/>
        <v>0</v>
      </c>
      <c r="AG1445" s="3010"/>
      <c r="AH1445" s="1137"/>
      <c r="AI1445" s="1137"/>
      <c r="AJ1445" s="1137"/>
      <c r="AK1445" s="1137"/>
      <c r="AL1445" s="2009"/>
      <c r="AM1445" s="3546"/>
      <c r="AN1445" s="3912"/>
      <c r="AO1445" s="2071"/>
      <c r="AP1445" s="56"/>
      <c r="AQ1445" s="4292"/>
    </row>
    <row r="1446" spans="1:43" ht="43.5" x14ac:dyDescent="0.25">
      <c r="A1446" s="47">
        <v>1</v>
      </c>
      <c r="B1446" s="848" t="s">
        <v>496</v>
      </c>
      <c r="C1446" s="848"/>
      <c r="D1446" s="388"/>
      <c r="E1446" s="1497"/>
      <c r="F1446" s="1497">
        <v>0</v>
      </c>
      <c r="G1446" s="102"/>
      <c r="H1446" s="102"/>
      <c r="I1446" s="102"/>
      <c r="J1446" s="3449"/>
      <c r="K1446" s="101"/>
      <c r="L1446" s="101"/>
      <c r="M1446" s="102"/>
      <c r="N1446" s="102">
        <v>0</v>
      </c>
      <c r="O1446" s="102"/>
      <c r="P1446" s="102"/>
      <c r="Q1446" s="102"/>
      <c r="R1446" s="102"/>
      <c r="S1446" s="102"/>
      <c r="T1446" s="607"/>
      <c r="U1446" s="607"/>
      <c r="V1446" s="607"/>
      <c r="W1446" s="607"/>
      <c r="X1446" s="607"/>
      <c r="Y1446" s="607"/>
      <c r="Z1446" s="607"/>
      <c r="AA1446" s="607"/>
      <c r="AB1446" s="607"/>
      <c r="AC1446" s="607"/>
      <c r="AD1446" s="607"/>
      <c r="AE1446" s="2974"/>
      <c r="AF1446" s="607">
        <f t="shared" si="1232"/>
        <v>0</v>
      </c>
      <c r="AG1446" s="3011"/>
      <c r="AH1446" s="607"/>
      <c r="AI1446" s="607"/>
      <c r="AJ1446" s="607"/>
      <c r="AK1446" s="607"/>
      <c r="AL1446" s="2010"/>
      <c r="AM1446" s="3547"/>
      <c r="AN1446" s="3926"/>
      <c r="AO1446" s="2006"/>
      <c r="AP1446" s="56"/>
      <c r="AQ1446" s="4292"/>
    </row>
    <row r="1447" spans="1:43" x14ac:dyDescent="0.25">
      <c r="A1447" s="47">
        <v>1</v>
      </c>
      <c r="B1447" s="2466" t="s">
        <v>408</v>
      </c>
      <c r="C1447" s="2292"/>
      <c r="D1447" s="429"/>
      <c r="E1447" s="1497"/>
      <c r="F1447" s="1497">
        <v>0</v>
      </c>
      <c r="G1447" s="102"/>
      <c r="H1447" s="102"/>
      <c r="I1447" s="102"/>
      <c r="J1447" s="3449"/>
      <c r="K1447" s="101"/>
      <c r="L1447" s="101"/>
      <c r="M1447" s="102"/>
      <c r="N1447" s="102">
        <v>0</v>
      </c>
      <c r="O1447" s="102"/>
      <c r="P1447" s="102"/>
      <c r="Q1447" s="102"/>
      <c r="R1447" s="102"/>
      <c r="S1447" s="102"/>
      <c r="T1447" s="607">
        <v>105467.6378</v>
      </c>
      <c r="U1447" s="607">
        <v>105467.6378</v>
      </c>
      <c r="V1447" s="607">
        <v>105467.6378</v>
      </c>
      <c r="W1447" s="607">
        <v>105467.6378</v>
      </c>
      <c r="X1447" s="607">
        <v>105296.25293</v>
      </c>
      <c r="Y1447" s="607">
        <v>105296.25293</v>
      </c>
      <c r="Z1447" s="607">
        <v>105296.25293</v>
      </c>
      <c r="AA1447" s="607">
        <v>105296.25293</v>
      </c>
      <c r="AB1447" s="607">
        <v>105296.25293</v>
      </c>
      <c r="AC1447" s="607">
        <v>105296.25293</v>
      </c>
      <c r="AD1447" s="607">
        <v>105296.25293</v>
      </c>
      <c r="AE1447" s="4296">
        <f>T1447/12*$B$4+(U1447-T1447)/11*9+(V1447-U1447)/10*8+(W1447-V1447)/9*7+(X1447-W1447)+(Y1447-X1447)/7*5+(Z1447-Y1447)/6*4+(AB1447-AA1447)/5*3+(AC1447-AB1447)/4*2+(AD1447-AC1447)/3*1</f>
        <v>87718.31329666666</v>
      </c>
      <c r="AF1447" s="607">
        <f t="shared" si="1232"/>
        <v>87718.313289999976</v>
      </c>
      <c r="AG1447" s="3011"/>
      <c r="AH1447" s="607"/>
      <c r="AI1447" s="607">
        <f>AF1447-AE1447</f>
        <v>-6.6666834754869342E-6</v>
      </c>
      <c r="AJ1447" s="607"/>
      <c r="AK1447" s="607">
        <v>-21.971639999999997</v>
      </c>
      <c r="AL1447" s="2010">
        <v>87696.341649999973</v>
      </c>
      <c r="AM1447" s="3547"/>
      <c r="AN1447" s="3926"/>
      <c r="AO1447" s="2006"/>
      <c r="AP1447" s="56"/>
      <c r="AQ1447" s="4292"/>
    </row>
    <row r="1448" spans="1:43" ht="29.25" x14ac:dyDescent="0.25">
      <c r="A1448" s="47">
        <v>1</v>
      </c>
      <c r="B1448" s="2424" t="s">
        <v>304</v>
      </c>
      <c r="C1448" s="2223"/>
      <c r="D1448" s="346"/>
      <c r="E1448" s="3243">
        <f>E1450+E1451+E1455+E1456</f>
        <v>23007</v>
      </c>
      <c r="F1448" s="3243">
        <v>0</v>
      </c>
      <c r="G1448" s="329">
        <f t="shared" ref="G1448:H1448" si="1246">G1450+G1451+G1455+G1456</f>
        <v>19172.499999999996</v>
      </c>
      <c r="H1448" s="329">
        <f t="shared" si="1246"/>
        <v>14483.76</v>
      </c>
      <c r="I1448" s="329">
        <f>H1448/G1448*100</f>
        <v>75.544451688616519</v>
      </c>
      <c r="J1448" s="3433">
        <f t="shared" ref="J1448" si="1247">J1450+J1451+J1455+J1456</f>
        <v>2</v>
      </c>
      <c r="K1448" s="101"/>
      <c r="L1448" s="101"/>
      <c r="M1448" s="389"/>
      <c r="N1448" s="389">
        <v>0</v>
      </c>
      <c r="O1448" s="389"/>
      <c r="P1448" s="389"/>
      <c r="Q1448" s="389"/>
      <c r="R1448" s="389"/>
      <c r="S1448" s="389"/>
      <c r="T1448" s="607"/>
      <c r="U1448" s="607"/>
      <c r="V1448" s="607"/>
      <c r="W1448" s="607"/>
      <c r="X1448" s="607"/>
      <c r="Y1448" s="607"/>
      <c r="Z1448" s="607"/>
      <c r="AA1448" s="607"/>
      <c r="AB1448" s="607"/>
      <c r="AC1448" s="607"/>
      <c r="AD1448" s="607"/>
      <c r="AE1448" s="2974"/>
      <c r="AF1448" s="607">
        <f t="shared" si="1232"/>
        <v>0</v>
      </c>
      <c r="AG1448" s="3011"/>
      <c r="AH1448" s="607"/>
      <c r="AI1448" s="607"/>
      <c r="AJ1448" s="607"/>
      <c r="AK1448" s="607"/>
      <c r="AL1448" s="2010"/>
      <c r="AM1448" s="3547"/>
      <c r="AN1448" s="3904">
        <f t="shared" ref="AN1448" si="1248">AN1450+AN1451+AN1455+AN1456</f>
        <v>0</v>
      </c>
      <c r="AO1448" s="2006"/>
      <c r="AP1448" s="56"/>
      <c r="AQ1448" s="4292"/>
    </row>
    <row r="1449" spans="1:43" ht="30" x14ac:dyDescent="0.25">
      <c r="A1449" s="47">
        <v>1</v>
      </c>
      <c r="B1449" s="1828" t="s">
        <v>211</v>
      </c>
      <c r="C1449" s="2223"/>
      <c r="D1449" s="346"/>
      <c r="E1449" s="2475"/>
      <c r="F1449" s="2475">
        <v>0</v>
      </c>
      <c r="G1449" s="366"/>
      <c r="H1449" s="366"/>
      <c r="I1449" s="366"/>
      <c r="J1449" s="3441"/>
      <c r="K1449" s="101"/>
      <c r="L1449" s="101"/>
      <c r="M1449" s="389"/>
      <c r="N1449" s="389">
        <v>0</v>
      </c>
      <c r="O1449" s="389"/>
      <c r="P1449" s="389"/>
      <c r="Q1449" s="389"/>
      <c r="R1449" s="389"/>
      <c r="S1449" s="389"/>
      <c r="T1449" s="607"/>
      <c r="U1449" s="607"/>
      <c r="V1449" s="607"/>
      <c r="W1449" s="607"/>
      <c r="X1449" s="607"/>
      <c r="Y1449" s="607"/>
      <c r="Z1449" s="607"/>
      <c r="AA1449" s="607"/>
      <c r="AB1449" s="607"/>
      <c r="AC1449" s="607"/>
      <c r="AD1449" s="607"/>
      <c r="AE1449" s="2974"/>
      <c r="AF1449" s="607"/>
      <c r="AG1449" s="3011"/>
      <c r="AH1449" s="607"/>
      <c r="AI1449" s="607"/>
      <c r="AJ1449" s="607"/>
      <c r="AK1449" s="607"/>
      <c r="AL1449" s="2010"/>
      <c r="AM1449" s="3547"/>
      <c r="AN1449" s="3916"/>
      <c r="AO1449" s="2006"/>
      <c r="AP1449" s="56"/>
      <c r="AQ1449" s="4292"/>
    </row>
    <row r="1450" spans="1:43" ht="30" x14ac:dyDescent="0.25">
      <c r="A1450" s="47">
        <v>1</v>
      </c>
      <c r="B1450" s="1828" t="s">
        <v>212</v>
      </c>
      <c r="C1450" s="2223"/>
      <c r="D1450" s="346"/>
      <c r="E1450" s="2475">
        <v>2480</v>
      </c>
      <c r="F1450" s="2475">
        <v>0</v>
      </c>
      <c r="G1450" s="366">
        <f>E1450/12*$B$4</f>
        <v>2066.6666666666665</v>
      </c>
      <c r="H1450" s="366">
        <v>2172</v>
      </c>
      <c r="I1450" s="366">
        <f>H1450/G1450*100</f>
        <v>105.0967741935484</v>
      </c>
      <c r="J1450" s="3441"/>
      <c r="K1450" s="101"/>
      <c r="L1450" s="101"/>
      <c r="M1450" s="389"/>
      <c r="N1450" s="389">
        <v>0</v>
      </c>
      <c r="O1450" s="389"/>
      <c r="P1450" s="389"/>
      <c r="Q1450" s="389"/>
      <c r="R1450" s="389"/>
      <c r="S1450" s="389"/>
      <c r="T1450" s="607"/>
      <c r="U1450" s="607"/>
      <c r="V1450" s="607"/>
      <c r="W1450" s="607"/>
      <c r="X1450" s="607"/>
      <c r="Y1450" s="607"/>
      <c r="Z1450" s="607"/>
      <c r="AA1450" s="607"/>
      <c r="AB1450" s="607"/>
      <c r="AC1450" s="607"/>
      <c r="AD1450" s="607"/>
      <c r="AE1450" s="2974"/>
      <c r="AF1450" s="607"/>
      <c r="AG1450" s="3011"/>
      <c r="AH1450" s="607"/>
      <c r="AI1450" s="607"/>
      <c r="AJ1450" s="607"/>
      <c r="AK1450" s="607"/>
      <c r="AL1450" s="2010"/>
      <c r="AM1450" s="3547"/>
      <c r="AN1450" s="3916"/>
      <c r="AO1450" s="2006"/>
      <c r="AP1450" s="56"/>
      <c r="AQ1450" s="4292"/>
    </row>
    <row r="1451" spans="1:43" ht="30" x14ac:dyDescent="0.25">
      <c r="A1451" s="47">
        <v>1</v>
      </c>
      <c r="B1451" s="2425" t="s">
        <v>305</v>
      </c>
      <c r="C1451" s="2223"/>
      <c r="D1451" s="346"/>
      <c r="E1451" s="2475">
        <f>E1452+E1453/4</f>
        <v>16731</v>
      </c>
      <c r="F1451" s="2475">
        <v>0</v>
      </c>
      <c r="G1451" s="366">
        <f t="shared" ref="G1451" si="1249">G1452+G1453/4</f>
        <v>13942.499999999998</v>
      </c>
      <c r="H1451" s="366">
        <f t="shared" ref="H1451" si="1250">H1452+H1453/4</f>
        <v>9038.76</v>
      </c>
      <c r="I1451" s="366">
        <f>H1451/G1451*100</f>
        <v>64.828832705755786</v>
      </c>
      <c r="J1451" s="3441">
        <f t="shared" ref="J1451" si="1251">J1452+J1453/4</f>
        <v>1</v>
      </c>
      <c r="K1451" s="101"/>
      <c r="L1451" s="101"/>
      <c r="M1451" s="389"/>
      <c r="N1451" s="389">
        <v>0</v>
      </c>
      <c r="O1451" s="389"/>
      <c r="P1451" s="389"/>
      <c r="Q1451" s="389"/>
      <c r="R1451" s="389"/>
      <c r="S1451" s="389"/>
      <c r="T1451" s="607"/>
      <c r="U1451" s="607"/>
      <c r="V1451" s="607"/>
      <c r="W1451" s="607"/>
      <c r="X1451" s="607"/>
      <c r="Y1451" s="607"/>
      <c r="Z1451" s="607"/>
      <c r="AA1451" s="607"/>
      <c r="AB1451" s="607"/>
      <c r="AC1451" s="607"/>
      <c r="AD1451" s="607"/>
      <c r="AE1451" s="2974"/>
      <c r="AF1451" s="607"/>
      <c r="AG1451" s="3011"/>
      <c r="AH1451" s="607"/>
      <c r="AI1451" s="607"/>
      <c r="AJ1451" s="607"/>
      <c r="AK1451" s="607"/>
      <c r="AL1451" s="2010"/>
      <c r="AM1451" s="3547"/>
      <c r="AN1451" s="3916">
        <f t="shared" ref="AN1451" si="1252">AN1452+AN1453/4</f>
        <v>0</v>
      </c>
      <c r="AO1451" s="2006"/>
      <c r="AP1451" s="56"/>
      <c r="AQ1451" s="4292"/>
    </row>
    <row r="1452" spans="1:43" x14ac:dyDescent="0.25">
      <c r="A1452" s="47">
        <v>1</v>
      </c>
      <c r="B1452" s="1829" t="s">
        <v>306</v>
      </c>
      <c r="C1452" s="2223"/>
      <c r="D1452" s="346"/>
      <c r="E1452" s="921">
        <v>16678</v>
      </c>
      <c r="F1452" s="921">
        <v>0</v>
      </c>
      <c r="G1452" s="366">
        <f>E1452/12*$B$4</f>
        <v>13898.333333333332</v>
      </c>
      <c r="H1452" s="366">
        <v>8985</v>
      </c>
      <c r="I1452" s="366">
        <f>H1452/G1452*100</f>
        <v>64.648039333253394</v>
      </c>
      <c r="J1452" s="3441">
        <v>1</v>
      </c>
      <c r="K1452" s="101"/>
      <c r="L1452" s="101"/>
      <c r="M1452" s="389"/>
      <c r="N1452" s="389">
        <v>0</v>
      </c>
      <c r="O1452" s="389"/>
      <c r="P1452" s="389"/>
      <c r="Q1452" s="389"/>
      <c r="R1452" s="389"/>
      <c r="S1452" s="389"/>
      <c r="T1452" s="607"/>
      <c r="U1452" s="607"/>
      <c r="V1452" s="607"/>
      <c r="W1452" s="607"/>
      <c r="X1452" s="607"/>
      <c r="Y1452" s="607"/>
      <c r="Z1452" s="607"/>
      <c r="AA1452" s="607"/>
      <c r="AB1452" s="607"/>
      <c r="AC1452" s="607"/>
      <c r="AD1452" s="607"/>
      <c r="AE1452" s="2974"/>
      <c r="AF1452" s="607"/>
      <c r="AG1452" s="3011"/>
      <c r="AH1452" s="607"/>
      <c r="AI1452" s="607"/>
      <c r="AJ1452" s="607"/>
      <c r="AK1452" s="607"/>
      <c r="AL1452" s="2010"/>
      <c r="AM1452" s="3547"/>
      <c r="AN1452" s="3916"/>
      <c r="AO1452" s="2006"/>
      <c r="AP1452" s="56"/>
      <c r="AQ1452" s="4292"/>
    </row>
    <row r="1453" spans="1:43" ht="30" x14ac:dyDescent="0.25">
      <c r="A1453" s="47">
        <v>1</v>
      </c>
      <c r="B1453" s="1829" t="s">
        <v>307</v>
      </c>
      <c r="C1453" s="2223"/>
      <c r="D1453" s="346"/>
      <c r="E1453" s="2475">
        <v>212</v>
      </c>
      <c r="F1453" s="2475">
        <v>0</v>
      </c>
      <c r="G1453" s="366">
        <f>E1453/12*$B$4</f>
        <v>176.66666666666669</v>
      </c>
      <c r="H1453" s="366">
        <v>215.04000000000002</v>
      </c>
      <c r="I1453" s="366">
        <f>H1453/G1453*100</f>
        <v>121.72075471698113</v>
      </c>
      <c r="J1453" s="3441"/>
      <c r="K1453" s="101"/>
      <c r="L1453" s="101"/>
      <c r="M1453" s="389"/>
      <c r="N1453" s="389">
        <v>0</v>
      </c>
      <c r="O1453" s="389"/>
      <c r="P1453" s="389"/>
      <c r="Q1453" s="389"/>
      <c r="R1453" s="389"/>
      <c r="S1453" s="389"/>
      <c r="T1453" s="607"/>
      <c r="U1453" s="607"/>
      <c r="V1453" s="607"/>
      <c r="W1453" s="607"/>
      <c r="X1453" s="607"/>
      <c r="Y1453" s="607"/>
      <c r="Z1453" s="607"/>
      <c r="AA1453" s="607"/>
      <c r="AB1453" s="607"/>
      <c r="AC1453" s="607"/>
      <c r="AD1453" s="607"/>
      <c r="AE1453" s="2974"/>
      <c r="AF1453" s="607"/>
      <c r="AG1453" s="3011"/>
      <c r="AH1453" s="607"/>
      <c r="AI1453" s="607"/>
      <c r="AJ1453" s="607"/>
      <c r="AK1453" s="607"/>
      <c r="AL1453" s="2010"/>
      <c r="AM1453" s="3547"/>
      <c r="AN1453" s="3916"/>
      <c r="AO1453" s="2006"/>
      <c r="AP1453" s="56"/>
      <c r="AQ1453" s="4292"/>
    </row>
    <row r="1454" spans="1:43" ht="75" x14ac:dyDescent="0.25">
      <c r="A1454" s="47">
        <v>1</v>
      </c>
      <c r="B1454" s="1829" t="s">
        <v>308</v>
      </c>
      <c r="C1454" s="2223"/>
      <c r="D1454" s="346"/>
      <c r="E1454" s="2475"/>
      <c r="F1454" s="2475">
        <v>0</v>
      </c>
      <c r="G1454" s="366"/>
      <c r="H1454" s="366"/>
      <c r="I1454" s="366"/>
      <c r="J1454" s="3441"/>
      <c r="K1454" s="101"/>
      <c r="L1454" s="101"/>
      <c r="M1454" s="389"/>
      <c r="N1454" s="389">
        <v>0</v>
      </c>
      <c r="O1454" s="389"/>
      <c r="P1454" s="389"/>
      <c r="Q1454" s="389"/>
      <c r="R1454" s="389"/>
      <c r="S1454" s="389"/>
      <c r="T1454" s="607"/>
      <c r="U1454" s="607"/>
      <c r="V1454" s="607"/>
      <c r="W1454" s="607"/>
      <c r="X1454" s="607"/>
      <c r="Y1454" s="607"/>
      <c r="Z1454" s="607"/>
      <c r="AA1454" s="607"/>
      <c r="AB1454" s="607"/>
      <c r="AC1454" s="607"/>
      <c r="AD1454" s="607"/>
      <c r="AE1454" s="2974"/>
      <c r="AF1454" s="607"/>
      <c r="AG1454" s="3011"/>
      <c r="AH1454" s="607"/>
      <c r="AI1454" s="607"/>
      <c r="AJ1454" s="607"/>
      <c r="AK1454" s="607"/>
      <c r="AL1454" s="2010"/>
      <c r="AM1454" s="3547"/>
      <c r="AN1454" s="3916"/>
      <c r="AO1454" s="2006"/>
      <c r="AP1454" s="56"/>
      <c r="AQ1454" s="4292"/>
    </row>
    <row r="1455" spans="1:43" ht="60" x14ac:dyDescent="0.25">
      <c r="A1455" s="47">
        <v>1</v>
      </c>
      <c r="B1455" s="1829" t="s">
        <v>323</v>
      </c>
      <c r="C1455" s="2223"/>
      <c r="D1455" s="346"/>
      <c r="E1455" s="2475">
        <v>2194</v>
      </c>
      <c r="F1455" s="2475">
        <v>0</v>
      </c>
      <c r="G1455" s="366">
        <f>E1455/12*$B$4</f>
        <v>1828.3333333333335</v>
      </c>
      <c r="H1455" s="366">
        <v>2434</v>
      </c>
      <c r="I1455" s="366">
        <f t="shared" ref="I1455:I1463" si="1253">H1455/G1455*100</f>
        <v>133.12670920692798</v>
      </c>
      <c r="J1455" s="3441">
        <v>1</v>
      </c>
      <c r="K1455" s="101"/>
      <c r="L1455" s="101"/>
      <c r="M1455" s="389"/>
      <c r="N1455" s="389">
        <v>0</v>
      </c>
      <c r="O1455" s="389"/>
      <c r="P1455" s="389"/>
      <c r="Q1455" s="389"/>
      <c r="R1455" s="389"/>
      <c r="S1455" s="389"/>
      <c r="T1455" s="607"/>
      <c r="U1455" s="607"/>
      <c r="V1455" s="607"/>
      <c r="W1455" s="607"/>
      <c r="X1455" s="607"/>
      <c r="Y1455" s="607"/>
      <c r="Z1455" s="607"/>
      <c r="AA1455" s="607"/>
      <c r="AB1455" s="607"/>
      <c r="AC1455" s="607"/>
      <c r="AD1455" s="607"/>
      <c r="AE1455" s="2974"/>
      <c r="AF1455" s="607"/>
      <c r="AG1455" s="3011"/>
      <c r="AH1455" s="607"/>
      <c r="AI1455" s="607"/>
      <c r="AJ1455" s="607"/>
      <c r="AK1455" s="607"/>
      <c r="AL1455" s="2010"/>
      <c r="AM1455" s="3547"/>
      <c r="AN1455" s="3916"/>
      <c r="AO1455" s="2006"/>
      <c r="AP1455" s="56"/>
      <c r="AQ1455" s="4292"/>
    </row>
    <row r="1456" spans="1:43" ht="30" x14ac:dyDescent="0.25">
      <c r="B1456" s="4" t="s">
        <v>406</v>
      </c>
      <c r="C1456" s="2223"/>
      <c r="D1456" s="346"/>
      <c r="E1456" s="2475">
        <v>1602</v>
      </c>
      <c r="F1456" s="2475">
        <v>0</v>
      </c>
      <c r="G1456" s="366">
        <f>E1456/12*$B$4</f>
        <v>1335</v>
      </c>
      <c r="H1456" s="366">
        <v>839</v>
      </c>
      <c r="I1456" s="366">
        <f t="shared" si="1253"/>
        <v>62.846441947565545</v>
      </c>
      <c r="J1456" s="3441"/>
      <c r="K1456" s="101"/>
      <c r="L1456" s="101"/>
      <c r="M1456" s="389"/>
      <c r="N1456" s="389">
        <v>0</v>
      </c>
      <c r="O1456" s="389"/>
      <c r="P1456" s="389"/>
      <c r="Q1456" s="389"/>
      <c r="R1456" s="389"/>
      <c r="S1456" s="389"/>
      <c r="T1456" s="607"/>
      <c r="U1456" s="607"/>
      <c r="V1456" s="607"/>
      <c r="W1456" s="607"/>
      <c r="X1456" s="607"/>
      <c r="Y1456" s="607"/>
      <c r="Z1456" s="607"/>
      <c r="AA1456" s="607"/>
      <c r="AB1456" s="607"/>
      <c r="AC1456" s="607"/>
      <c r="AD1456" s="607"/>
      <c r="AE1456" s="2974"/>
      <c r="AF1456" s="607"/>
      <c r="AG1456" s="3011"/>
      <c r="AH1456" s="607"/>
      <c r="AI1456" s="607"/>
      <c r="AJ1456" s="607"/>
      <c r="AK1456" s="607"/>
      <c r="AL1456" s="2010"/>
      <c r="AM1456" s="3547"/>
      <c r="AN1456" s="3916"/>
      <c r="AO1456" s="2006"/>
      <c r="AP1456" s="56"/>
      <c r="AQ1456" s="4292"/>
    </row>
    <row r="1457" spans="1:43" ht="29.25" x14ac:dyDescent="0.25">
      <c r="A1457" s="47">
        <v>1</v>
      </c>
      <c r="B1457" s="1757" t="s">
        <v>135</v>
      </c>
      <c r="C1457" s="2223"/>
      <c r="D1457" s="346"/>
      <c r="E1457" s="2475">
        <f>E1458+E1459</f>
        <v>41617.531914893618</v>
      </c>
      <c r="F1457" s="2475">
        <v>0</v>
      </c>
      <c r="G1457" s="366">
        <f t="shared" ref="G1457" si="1254">G1458+G1459</f>
        <v>34681.276595744675</v>
      </c>
      <c r="H1457" s="366">
        <f t="shared" ref="H1457" si="1255">H1458+H1459</f>
        <v>33174.801063829786</v>
      </c>
      <c r="I1457" s="366">
        <f t="shared" si="1253"/>
        <v>95.656228144439964</v>
      </c>
      <c r="J1457" s="3441">
        <f t="shared" ref="J1457" si="1256">J1458+J1459</f>
        <v>7</v>
      </c>
      <c r="K1457" s="101"/>
      <c r="L1457" s="101"/>
      <c r="M1457" s="389"/>
      <c r="N1457" s="389">
        <v>0</v>
      </c>
      <c r="O1457" s="389"/>
      <c r="P1457" s="389"/>
      <c r="Q1457" s="389"/>
      <c r="R1457" s="389"/>
      <c r="S1457" s="389"/>
      <c r="T1457" s="607"/>
      <c r="U1457" s="607"/>
      <c r="V1457" s="607"/>
      <c r="W1457" s="607"/>
      <c r="X1457" s="607"/>
      <c r="Y1457" s="607"/>
      <c r="Z1457" s="607"/>
      <c r="AA1457" s="607"/>
      <c r="AB1457" s="607"/>
      <c r="AC1457" s="607"/>
      <c r="AD1457" s="607"/>
      <c r="AE1457" s="2974"/>
      <c r="AF1457" s="607"/>
      <c r="AG1457" s="3011"/>
      <c r="AH1457" s="607"/>
      <c r="AI1457" s="607"/>
      <c r="AJ1457" s="607"/>
      <c r="AK1457" s="607"/>
      <c r="AL1457" s="2010"/>
      <c r="AM1457" s="3547"/>
      <c r="AN1457" s="3916">
        <f t="shared" ref="AN1457" si="1257">AN1458+AN1459</f>
        <v>0</v>
      </c>
      <c r="AO1457" s="2006"/>
      <c r="AP1457" s="56"/>
      <c r="AQ1457" s="4292"/>
    </row>
    <row r="1458" spans="1:43" x14ac:dyDescent="0.25">
      <c r="A1458" s="47">
        <v>1</v>
      </c>
      <c r="B1458" s="1008" t="s">
        <v>247</v>
      </c>
      <c r="C1458" s="2223"/>
      <c r="D1458" s="346"/>
      <c r="E1458" s="2475">
        <v>37172</v>
      </c>
      <c r="F1458" s="2475">
        <v>0</v>
      </c>
      <c r="G1458" s="366">
        <f>E1458/12*$B$4</f>
        <v>30976.666666666664</v>
      </c>
      <c r="H1458" s="366">
        <v>29402</v>
      </c>
      <c r="I1458" s="366">
        <f t="shared" si="1253"/>
        <v>94.916603895405146</v>
      </c>
      <c r="J1458" s="3441">
        <v>7</v>
      </c>
      <c r="K1458" s="101"/>
      <c r="L1458" s="101"/>
      <c r="M1458" s="389"/>
      <c r="N1458" s="389">
        <v>0</v>
      </c>
      <c r="O1458" s="389"/>
      <c r="P1458" s="389"/>
      <c r="Q1458" s="389"/>
      <c r="R1458" s="389"/>
      <c r="S1458" s="389"/>
      <c r="T1458" s="607"/>
      <c r="U1458" s="607"/>
      <c r="V1458" s="607"/>
      <c r="W1458" s="607"/>
      <c r="X1458" s="607"/>
      <c r="Y1458" s="607"/>
      <c r="Z1458" s="607"/>
      <c r="AA1458" s="607"/>
      <c r="AB1458" s="607"/>
      <c r="AC1458" s="607"/>
      <c r="AD1458" s="607"/>
      <c r="AE1458" s="2974"/>
      <c r="AF1458" s="607"/>
      <c r="AG1458" s="3011"/>
      <c r="AH1458" s="607"/>
      <c r="AI1458" s="607"/>
      <c r="AJ1458" s="607"/>
      <c r="AK1458" s="607"/>
      <c r="AL1458" s="2010"/>
      <c r="AM1458" s="3547"/>
      <c r="AN1458" s="3916"/>
      <c r="AO1458" s="2006"/>
      <c r="AP1458" s="56"/>
      <c r="AQ1458" s="4292"/>
    </row>
    <row r="1459" spans="1:43" x14ac:dyDescent="0.25">
      <c r="A1459" s="47">
        <v>1</v>
      </c>
      <c r="B1459" s="1008" t="s">
        <v>310</v>
      </c>
      <c r="C1459" s="2223"/>
      <c r="D1459" s="346"/>
      <c r="E1459" s="2475">
        <f>E1460/9.4</f>
        <v>4445.5319148936169</v>
      </c>
      <c r="F1459" s="2475">
        <v>0</v>
      </c>
      <c r="G1459" s="366">
        <f t="shared" ref="G1459" si="1258">G1460/9.4</f>
        <v>3704.6099290780144</v>
      </c>
      <c r="H1459" s="366">
        <f t="shared" ref="H1459" si="1259">H1460/9.4</f>
        <v>3772.8010638297874</v>
      </c>
      <c r="I1459" s="366">
        <f t="shared" si="1253"/>
        <v>101.8407102517469</v>
      </c>
      <c r="J1459" s="3441">
        <f t="shared" ref="J1459" si="1260">J1460/9.4</f>
        <v>0</v>
      </c>
      <c r="K1459" s="101"/>
      <c r="L1459" s="101"/>
      <c r="M1459" s="389"/>
      <c r="N1459" s="389">
        <v>0</v>
      </c>
      <c r="O1459" s="389"/>
      <c r="P1459" s="389"/>
      <c r="Q1459" s="389"/>
      <c r="R1459" s="389"/>
      <c r="S1459" s="389"/>
      <c r="T1459" s="607"/>
      <c r="U1459" s="607"/>
      <c r="V1459" s="607"/>
      <c r="W1459" s="607"/>
      <c r="X1459" s="607"/>
      <c r="Y1459" s="607"/>
      <c r="Z1459" s="607"/>
      <c r="AA1459" s="607"/>
      <c r="AB1459" s="607"/>
      <c r="AC1459" s="607"/>
      <c r="AD1459" s="607"/>
      <c r="AE1459" s="2974"/>
      <c r="AF1459" s="607"/>
      <c r="AG1459" s="3011"/>
      <c r="AH1459" s="607"/>
      <c r="AI1459" s="607"/>
      <c r="AJ1459" s="607"/>
      <c r="AK1459" s="607"/>
      <c r="AL1459" s="2010"/>
      <c r="AM1459" s="3547"/>
      <c r="AN1459" s="3916">
        <f t="shared" ref="AN1459" si="1261">AN1460/9.4</f>
        <v>0</v>
      </c>
      <c r="AO1459" s="2006"/>
      <c r="AP1459" s="56"/>
      <c r="AQ1459" s="4292"/>
    </row>
    <row r="1460" spans="1:43" x14ac:dyDescent="0.25">
      <c r="A1460" s="47">
        <v>1</v>
      </c>
      <c r="B1460" s="2442" t="s">
        <v>327</v>
      </c>
      <c r="C1460" s="2223"/>
      <c r="D1460" s="346"/>
      <c r="E1460" s="2475">
        <v>41788</v>
      </c>
      <c r="F1460" s="2475">
        <v>0</v>
      </c>
      <c r="G1460" s="366">
        <f>E1460/12*$B$4</f>
        <v>34823.333333333336</v>
      </c>
      <c r="H1460" s="366">
        <v>35464.33</v>
      </c>
      <c r="I1460" s="366">
        <f t="shared" si="1253"/>
        <v>101.8407102517469</v>
      </c>
      <c r="J1460" s="3441"/>
      <c r="K1460" s="101"/>
      <c r="L1460" s="101"/>
      <c r="M1460" s="389"/>
      <c r="N1460" s="389">
        <v>0</v>
      </c>
      <c r="O1460" s="389"/>
      <c r="P1460" s="389"/>
      <c r="Q1460" s="389"/>
      <c r="R1460" s="389"/>
      <c r="S1460" s="389"/>
      <c r="T1460" s="607"/>
      <c r="U1460" s="607"/>
      <c r="V1460" s="607"/>
      <c r="W1460" s="607"/>
      <c r="X1460" s="607"/>
      <c r="Y1460" s="607"/>
      <c r="Z1460" s="607"/>
      <c r="AA1460" s="607"/>
      <c r="AB1460" s="607"/>
      <c r="AC1460" s="607"/>
      <c r="AD1460" s="607"/>
      <c r="AE1460" s="2974"/>
      <c r="AF1460" s="607"/>
      <c r="AG1460" s="3011"/>
      <c r="AH1460" s="607"/>
      <c r="AI1460" s="607"/>
      <c r="AJ1460" s="607"/>
      <c r="AK1460" s="607"/>
      <c r="AL1460" s="2010"/>
      <c r="AM1460" s="3547"/>
      <c r="AN1460" s="3916"/>
      <c r="AO1460" s="2006"/>
      <c r="AP1460" s="56"/>
      <c r="AQ1460" s="4292"/>
    </row>
    <row r="1461" spans="1:43" ht="63" x14ac:dyDescent="0.25">
      <c r="A1461" s="47">
        <v>1</v>
      </c>
      <c r="B1461" s="2467" t="s">
        <v>312</v>
      </c>
      <c r="C1461" s="2302"/>
      <c r="D1461" s="430"/>
      <c r="E1461" s="3244">
        <f>E1462+E1467</f>
        <v>10933</v>
      </c>
      <c r="F1461" s="3244">
        <v>0</v>
      </c>
      <c r="G1461" s="329">
        <f t="shared" ref="G1461" si="1262">G1462+G1467</f>
        <v>9110.8333333333321</v>
      </c>
      <c r="H1461" s="329">
        <f t="shared" ref="H1461" si="1263">H1462+H1467</f>
        <v>8588</v>
      </c>
      <c r="I1461" s="329">
        <f t="shared" si="1253"/>
        <v>94.261410408853948</v>
      </c>
      <c r="J1461" s="3433">
        <f t="shared" ref="J1461" si="1264">J1462+J1467</f>
        <v>0</v>
      </c>
      <c r="K1461" s="101"/>
      <c r="L1461" s="101"/>
      <c r="M1461" s="389"/>
      <c r="N1461" s="389">
        <v>0</v>
      </c>
      <c r="O1461" s="389"/>
      <c r="P1461" s="389"/>
      <c r="Q1461" s="389"/>
      <c r="R1461" s="389"/>
      <c r="S1461" s="389"/>
      <c r="T1461" s="607"/>
      <c r="U1461" s="607"/>
      <c r="V1461" s="607"/>
      <c r="W1461" s="607"/>
      <c r="X1461" s="607"/>
      <c r="Y1461" s="607"/>
      <c r="Z1461" s="607"/>
      <c r="AA1461" s="607"/>
      <c r="AB1461" s="607"/>
      <c r="AC1461" s="607"/>
      <c r="AD1461" s="607"/>
      <c r="AE1461" s="3317">
        <f t="shared" ref="AE1461" si="1265">T1461/12*$B$4</f>
        <v>0</v>
      </c>
      <c r="AF1461" s="607">
        <f>AL1461-AK1461-AH1461</f>
        <v>0</v>
      </c>
      <c r="AG1461" s="3011"/>
      <c r="AH1461" s="607"/>
      <c r="AI1461" s="607">
        <f>AF1461-AE1461</f>
        <v>0</v>
      </c>
      <c r="AJ1461" s="607"/>
      <c r="AK1461" s="607"/>
      <c r="AL1461" s="2010"/>
      <c r="AM1461" s="3547"/>
      <c r="AN1461" s="3904">
        <f t="shared" ref="AN1461" si="1266">AN1462+AN1467</f>
        <v>0</v>
      </c>
      <c r="AO1461" s="2006"/>
      <c r="AP1461" s="56"/>
      <c r="AQ1461" s="4292"/>
    </row>
    <row r="1462" spans="1:43" ht="30" x14ac:dyDescent="0.25">
      <c r="A1462" s="47">
        <v>1</v>
      </c>
      <c r="B1462" s="2425" t="s">
        <v>313</v>
      </c>
      <c r="C1462" s="2223"/>
      <c r="D1462" s="346"/>
      <c r="E1462" s="3244">
        <f>SUM(E1463:E1466)</f>
        <v>4637</v>
      </c>
      <c r="F1462" s="3244">
        <v>0</v>
      </c>
      <c r="G1462" s="366">
        <f t="shared" ref="G1462" si="1267">SUM(G1463:G1466)</f>
        <v>3864.1666666666665</v>
      </c>
      <c r="H1462" s="366">
        <f t="shared" ref="H1462" si="1268">SUM(H1463:H1466)</f>
        <v>3404</v>
      </c>
      <c r="I1462" s="366">
        <f t="shared" si="1253"/>
        <v>88.091438430019409</v>
      </c>
      <c r="J1462" s="3441">
        <f t="shared" ref="J1462" si="1269">SUM(J1463:J1466)</f>
        <v>0</v>
      </c>
      <c r="K1462" s="101"/>
      <c r="L1462" s="101"/>
      <c r="M1462" s="389"/>
      <c r="N1462" s="389">
        <v>0</v>
      </c>
      <c r="O1462" s="389"/>
      <c r="P1462" s="389"/>
      <c r="Q1462" s="389"/>
      <c r="R1462" s="389"/>
      <c r="S1462" s="389"/>
      <c r="T1462" s="607"/>
      <c r="U1462" s="607"/>
      <c r="V1462" s="607"/>
      <c r="W1462" s="607"/>
      <c r="X1462" s="607"/>
      <c r="Y1462" s="607"/>
      <c r="Z1462" s="607"/>
      <c r="AA1462" s="607"/>
      <c r="AB1462" s="607"/>
      <c r="AC1462" s="607"/>
      <c r="AD1462" s="607"/>
      <c r="AE1462" s="2974"/>
      <c r="AF1462" s="607"/>
      <c r="AG1462" s="3011"/>
      <c r="AH1462" s="607"/>
      <c r="AI1462" s="607"/>
      <c r="AJ1462" s="607"/>
      <c r="AK1462" s="607"/>
      <c r="AL1462" s="2010"/>
      <c r="AM1462" s="3547"/>
      <c r="AN1462" s="3916">
        <f t="shared" ref="AN1462" si="1270">SUM(AN1463:AN1466)</f>
        <v>0</v>
      </c>
      <c r="AO1462" s="2006"/>
      <c r="AP1462" s="56"/>
      <c r="AQ1462" s="4292"/>
    </row>
    <row r="1463" spans="1:43" ht="30" x14ac:dyDescent="0.25">
      <c r="A1463" s="47">
        <v>1</v>
      </c>
      <c r="B1463" s="1829" t="s">
        <v>314</v>
      </c>
      <c r="C1463" s="2223"/>
      <c r="D1463" s="346"/>
      <c r="E1463" s="2475">
        <v>4500</v>
      </c>
      <c r="F1463" s="2475">
        <v>0</v>
      </c>
      <c r="G1463" s="366">
        <f>E1463/12*$B$4</f>
        <v>3750</v>
      </c>
      <c r="H1463" s="366">
        <v>3292</v>
      </c>
      <c r="I1463" s="366">
        <f t="shared" si="1253"/>
        <v>87.786666666666662</v>
      </c>
      <c r="J1463" s="3441"/>
      <c r="K1463" s="101"/>
      <c r="L1463" s="101"/>
      <c r="M1463" s="389"/>
      <c r="N1463" s="389">
        <v>0</v>
      </c>
      <c r="O1463" s="389"/>
      <c r="P1463" s="389"/>
      <c r="Q1463" s="389"/>
      <c r="R1463" s="389"/>
      <c r="S1463" s="389"/>
      <c r="T1463" s="607"/>
      <c r="U1463" s="607"/>
      <c r="V1463" s="607"/>
      <c r="W1463" s="607"/>
      <c r="X1463" s="607"/>
      <c r="Y1463" s="607"/>
      <c r="Z1463" s="607"/>
      <c r="AA1463" s="607"/>
      <c r="AB1463" s="607"/>
      <c r="AC1463" s="607"/>
      <c r="AD1463" s="607"/>
      <c r="AE1463" s="2974"/>
      <c r="AF1463" s="607"/>
      <c r="AG1463" s="3011"/>
      <c r="AH1463" s="607"/>
      <c r="AI1463" s="607"/>
      <c r="AJ1463" s="607"/>
      <c r="AK1463" s="607"/>
      <c r="AL1463" s="2010"/>
      <c r="AM1463" s="3547"/>
      <c r="AN1463" s="3916"/>
      <c r="AO1463" s="2006"/>
      <c r="AP1463" s="56"/>
      <c r="AQ1463" s="4292"/>
    </row>
    <row r="1464" spans="1:43" ht="60" x14ac:dyDescent="0.25">
      <c r="A1464" s="47">
        <v>1</v>
      </c>
      <c r="B1464" s="1829" t="s">
        <v>315</v>
      </c>
      <c r="C1464" s="2223"/>
      <c r="D1464" s="346"/>
      <c r="E1464" s="2475"/>
      <c r="F1464" s="2475">
        <v>0</v>
      </c>
      <c r="G1464" s="366">
        <f>E1464/12*$B$4</f>
        <v>0</v>
      </c>
      <c r="H1464" s="366"/>
      <c r="I1464" s="366"/>
      <c r="J1464" s="3441"/>
      <c r="K1464" s="101"/>
      <c r="L1464" s="101"/>
      <c r="M1464" s="389"/>
      <c r="N1464" s="389">
        <v>0</v>
      </c>
      <c r="O1464" s="389"/>
      <c r="P1464" s="389"/>
      <c r="Q1464" s="389"/>
      <c r="R1464" s="389"/>
      <c r="S1464" s="389"/>
      <c r="T1464" s="607"/>
      <c r="U1464" s="607"/>
      <c r="V1464" s="607"/>
      <c r="W1464" s="607"/>
      <c r="X1464" s="607"/>
      <c r="Y1464" s="607"/>
      <c r="Z1464" s="607"/>
      <c r="AA1464" s="607"/>
      <c r="AB1464" s="607"/>
      <c r="AC1464" s="607"/>
      <c r="AD1464" s="607"/>
      <c r="AE1464" s="2974"/>
      <c r="AF1464" s="607"/>
      <c r="AG1464" s="3011"/>
      <c r="AH1464" s="607"/>
      <c r="AI1464" s="607"/>
      <c r="AJ1464" s="607"/>
      <c r="AK1464" s="607"/>
      <c r="AL1464" s="2010"/>
      <c r="AM1464" s="3547"/>
      <c r="AN1464" s="3916"/>
      <c r="AO1464" s="2006"/>
      <c r="AP1464" s="56"/>
      <c r="AQ1464" s="4292"/>
    </row>
    <row r="1465" spans="1:43" ht="45" x14ac:dyDescent="0.25">
      <c r="A1465" s="47">
        <v>1</v>
      </c>
      <c r="B1465" s="1829" t="s">
        <v>316</v>
      </c>
      <c r="C1465" s="2223"/>
      <c r="D1465" s="346"/>
      <c r="E1465" s="2475">
        <v>90</v>
      </c>
      <c r="F1465" s="2475">
        <v>0</v>
      </c>
      <c r="G1465" s="366">
        <f>E1465/12*$B$4</f>
        <v>75</v>
      </c>
      <c r="H1465" s="366">
        <v>85</v>
      </c>
      <c r="I1465" s="366">
        <f>H1465/G1465*100</f>
        <v>113.33333333333333</v>
      </c>
      <c r="J1465" s="3441"/>
      <c r="K1465" s="101"/>
      <c r="L1465" s="101"/>
      <c r="M1465" s="389"/>
      <c r="N1465" s="389">
        <v>0</v>
      </c>
      <c r="O1465" s="389"/>
      <c r="P1465" s="389"/>
      <c r="Q1465" s="389"/>
      <c r="R1465" s="389"/>
      <c r="S1465" s="389"/>
      <c r="T1465" s="607"/>
      <c r="U1465" s="607"/>
      <c r="V1465" s="607"/>
      <c r="W1465" s="607"/>
      <c r="X1465" s="607"/>
      <c r="Y1465" s="607"/>
      <c r="Z1465" s="607"/>
      <c r="AA1465" s="607"/>
      <c r="AB1465" s="607"/>
      <c r="AC1465" s="607"/>
      <c r="AD1465" s="607"/>
      <c r="AE1465" s="2974"/>
      <c r="AF1465" s="607"/>
      <c r="AG1465" s="3011"/>
      <c r="AH1465" s="607"/>
      <c r="AI1465" s="607"/>
      <c r="AJ1465" s="607"/>
      <c r="AK1465" s="607"/>
      <c r="AL1465" s="2010"/>
      <c r="AM1465" s="3547"/>
      <c r="AN1465" s="3916"/>
      <c r="AO1465" s="2006"/>
      <c r="AP1465" s="56"/>
      <c r="AQ1465" s="4292"/>
    </row>
    <row r="1466" spans="1:43" ht="30" x14ac:dyDescent="0.25">
      <c r="A1466" s="47">
        <v>1</v>
      </c>
      <c r="B1466" s="1829" t="s">
        <v>317</v>
      </c>
      <c r="C1466" s="2223"/>
      <c r="D1466" s="346"/>
      <c r="E1466" s="3242">
        <v>47</v>
      </c>
      <c r="F1466" s="3242">
        <v>0</v>
      </c>
      <c r="G1466" s="366">
        <f>E1466/12*$B$4</f>
        <v>39.166666666666664</v>
      </c>
      <c r="H1466" s="366">
        <v>27</v>
      </c>
      <c r="I1466" s="366">
        <f>H1466/G1466*100</f>
        <v>68.936170212765958</v>
      </c>
      <c r="J1466" s="3441"/>
      <c r="K1466" s="101"/>
      <c r="L1466" s="101"/>
      <c r="M1466" s="389"/>
      <c r="N1466" s="389">
        <v>0</v>
      </c>
      <c r="O1466" s="389"/>
      <c r="P1466" s="389"/>
      <c r="Q1466" s="389"/>
      <c r="R1466" s="389"/>
      <c r="S1466" s="389"/>
      <c r="T1466" s="607"/>
      <c r="U1466" s="607"/>
      <c r="V1466" s="607"/>
      <c r="W1466" s="607"/>
      <c r="X1466" s="607"/>
      <c r="Y1466" s="607"/>
      <c r="Z1466" s="607"/>
      <c r="AA1466" s="607"/>
      <c r="AB1466" s="607"/>
      <c r="AC1466" s="607"/>
      <c r="AD1466" s="607"/>
      <c r="AE1466" s="2974"/>
      <c r="AF1466" s="607"/>
      <c r="AG1466" s="3011"/>
      <c r="AH1466" s="607"/>
      <c r="AI1466" s="607"/>
      <c r="AJ1466" s="607"/>
      <c r="AK1466" s="607"/>
      <c r="AL1466" s="2010"/>
      <c r="AM1466" s="3547"/>
      <c r="AN1466" s="3916"/>
      <c r="AO1466" s="2006"/>
      <c r="AP1466" s="56"/>
      <c r="AQ1466" s="4292"/>
    </row>
    <row r="1467" spans="1:43" ht="60" x14ac:dyDescent="0.25">
      <c r="A1467" s="47">
        <v>1</v>
      </c>
      <c r="B1467" s="2425" t="s">
        <v>318</v>
      </c>
      <c r="C1467" s="2223"/>
      <c r="D1467" s="346"/>
      <c r="E1467" s="3244">
        <f>SUM(E1468:E1471)</f>
        <v>6296</v>
      </c>
      <c r="F1467" s="3244">
        <v>0</v>
      </c>
      <c r="G1467" s="366">
        <f t="shared" ref="G1467" si="1271">SUM(G1468:G1471)</f>
        <v>5246.6666666666661</v>
      </c>
      <c r="H1467" s="366">
        <f>H1468+H1470+H1471</f>
        <v>5184</v>
      </c>
      <c r="I1467" s="366">
        <f>H1467/G1467*100</f>
        <v>98.805590851334188</v>
      </c>
      <c r="J1467" s="3441">
        <f>J1468+J1470+J1471</f>
        <v>0</v>
      </c>
      <c r="K1467" s="101"/>
      <c r="L1467" s="101"/>
      <c r="M1467" s="389"/>
      <c r="N1467" s="389">
        <v>0</v>
      </c>
      <c r="O1467" s="389"/>
      <c r="P1467" s="389"/>
      <c r="Q1467" s="389"/>
      <c r="R1467" s="389"/>
      <c r="S1467" s="389"/>
      <c r="T1467" s="607"/>
      <c r="U1467" s="607"/>
      <c r="V1467" s="607"/>
      <c r="W1467" s="607"/>
      <c r="X1467" s="607"/>
      <c r="Y1467" s="607"/>
      <c r="Z1467" s="607"/>
      <c r="AA1467" s="607"/>
      <c r="AB1467" s="607"/>
      <c r="AC1467" s="607"/>
      <c r="AD1467" s="607"/>
      <c r="AE1467" s="2974"/>
      <c r="AF1467" s="607"/>
      <c r="AG1467" s="3011"/>
      <c r="AH1467" s="607"/>
      <c r="AI1467" s="607"/>
      <c r="AJ1467" s="607"/>
      <c r="AK1467" s="607"/>
      <c r="AL1467" s="2010"/>
      <c r="AM1467" s="3547"/>
      <c r="AN1467" s="3916">
        <f>AN1468+AN1470+AN1471</f>
        <v>0</v>
      </c>
      <c r="AO1467" s="2006"/>
      <c r="AP1467" s="56"/>
      <c r="AQ1467" s="4292"/>
    </row>
    <row r="1468" spans="1:43" ht="45" x14ac:dyDescent="0.25">
      <c r="A1468" s="47">
        <v>1</v>
      </c>
      <c r="B1468" s="1829" t="s">
        <v>319</v>
      </c>
      <c r="C1468" s="2223"/>
      <c r="D1468" s="346"/>
      <c r="E1468" s="2475">
        <v>1934</v>
      </c>
      <c r="F1468" s="2475">
        <v>0</v>
      </c>
      <c r="G1468" s="366">
        <f>E1468/12*$B$4</f>
        <v>1611.6666666666665</v>
      </c>
      <c r="H1468" s="366">
        <v>1557</v>
      </c>
      <c r="I1468" s="366">
        <f>H1468/G1468*100</f>
        <v>96.608066184074474</v>
      </c>
      <c r="J1468" s="3441"/>
      <c r="K1468" s="101"/>
      <c r="L1468" s="101"/>
      <c r="M1468" s="389"/>
      <c r="N1468" s="389">
        <v>0</v>
      </c>
      <c r="O1468" s="389"/>
      <c r="P1468" s="389"/>
      <c r="Q1468" s="389"/>
      <c r="R1468" s="389"/>
      <c r="S1468" s="389"/>
      <c r="T1468" s="607"/>
      <c r="U1468" s="607"/>
      <c r="V1468" s="607"/>
      <c r="W1468" s="607"/>
      <c r="X1468" s="607"/>
      <c r="Y1468" s="607"/>
      <c r="Z1468" s="607"/>
      <c r="AA1468" s="607"/>
      <c r="AB1468" s="607"/>
      <c r="AC1468" s="607"/>
      <c r="AD1468" s="607"/>
      <c r="AE1468" s="2974"/>
      <c r="AF1468" s="607"/>
      <c r="AG1468" s="3011"/>
      <c r="AH1468" s="607"/>
      <c r="AI1468" s="607"/>
      <c r="AJ1468" s="607"/>
      <c r="AK1468" s="607"/>
      <c r="AL1468" s="2010"/>
      <c r="AM1468" s="3547"/>
      <c r="AN1468" s="3916"/>
      <c r="AO1468" s="2006"/>
      <c r="AP1468" s="56"/>
      <c r="AQ1468" s="4292"/>
    </row>
    <row r="1469" spans="1:43" ht="30" x14ac:dyDescent="0.25">
      <c r="A1469" s="47">
        <v>1</v>
      </c>
      <c r="B1469" s="1829" t="s">
        <v>352</v>
      </c>
      <c r="C1469" s="2223"/>
      <c r="D1469" s="346"/>
      <c r="E1469" s="2475"/>
      <c r="F1469" s="2475">
        <v>0</v>
      </c>
      <c r="G1469" s="366">
        <f>E1469/12*$B$4</f>
        <v>0</v>
      </c>
      <c r="H1469" s="366">
        <v>768</v>
      </c>
      <c r="I1469" s="366"/>
      <c r="J1469" s="3441"/>
      <c r="K1469" s="101"/>
      <c r="L1469" s="101"/>
      <c r="M1469" s="389"/>
      <c r="N1469" s="389">
        <v>0</v>
      </c>
      <c r="O1469" s="389"/>
      <c r="P1469" s="389"/>
      <c r="Q1469" s="389"/>
      <c r="R1469" s="389"/>
      <c r="S1469" s="389"/>
      <c r="T1469" s="607"/>
      <c r="U1469" s="607"/>
      <c r="V1469" s="607"/>
      <c r="W1469" s="607"/>
      <c r="X1469" s="607"/>
      <c r="Y1469" s="607"/>
      <c r="Z1469" s="607"/>
      <c r="AA1469" s="607"/>
      <c r="AB1469" s="607"/>
      <c r="AC1469" s="607"/>
      <c r="AD1469" s="607"/>
      <c r="AE1469" s="2974"/>
      <c r="AF1469" s="607"/>
      <c r="AG1469" s="3011"/>
      <c r="AH1469" s="607"/>
      <c r="AI1469" s="607"/>
      <c r="AJ1469" s="607"/>
      <c r="AK1469" s="607"/>
      <c r="AL1469" s="2010"/>
      <c r="AM1469" s="3547"/>
      <c r="AN1469" s="3916"/>
      <c r="AO1469" s="2006"/>
      <c r="AP1469" s="56"/>
      <c r="AQ1469" s="4292"/>
    </row>
    <row r="1470" spans="1:43" ht="75" x14ac:dyDescent="0.25">
      <c r="A1470" s="47">
        <v>1</v>
      </c>
      <c r="B1470" s="1829" t="s">
        <v>320</v>
      </c>
      <c r="C1470" s="2223"/>
      <c r="D1470" s="346"/>
      <c r="E1470" s="2475">
        <v>3900</v>
      </c>
      <c r="F1470" s="2475">
        <v>0</v>
      </c>
      <c r="G1470" s="366">
        <f>E1470/12*$B$4</f>
        <v>3250</v>
      </c>
      <c r="H1470" s="366">
        <v>3182</v>
      </c>
      <c r="I1470" s="366">
        <f>H1470/G1470*100</f>
        <v>97.907692307692301</v>
      </c>
      <c r="J1470" s="3441"/>
      <c r="K1470" s="101"/>
      <c r="L1470" s="101"/>
      <c r="M1470" s="389"/>
      <c r="N1470" s="389">
        <v>0</v>
      </c>
      <c r="O1470" s="389"/>
      <c r="P1470" s="389"/>
      <c r="Q1470" s="389"/>
      <c r="R1470" s="389"/>
      <c r="S1470" s="389"/>
      <c r="T1470" s="607"/>
      <c r="U1470" s="607"/>
      <c r="V1470" s="607"/>
      <c r="W1470" s="607"/>
      <c r="X1470" s="607"/>
      <c r="Y1470" s="607"/>
      <c r="Z1470" s="607"/>
      <c r="AA1470" s="607"/>
      <c r="AB1470" s="607"/>
      <c r="AC1470" s="607"/>
      <c r="AD1470" s="607"/>
      <c r="AE1470" s="2974"/>
      <c r="AF1470" s="607"/>
      <c r="AG1470" s="3011"/>
      <c r="AH1470" s="607"/>
      <c r="AI1470" s="607"/>
      <c r="AJ1470" s="607"/>
      <c r="AK1470" s="607"/>
      <c r="AL1470" s="2010"/>
      <c r="AM1470" s="3547"/>
      <c r="AN1470" s="3916"/>
      <c r="AO1470" s="2006"/>
      <c r="AP1470" s="56"/>
      <c r="AQ1470" s="4292"/>
    </row>
    <row r="1471" spans="1:43" ht="60" x14ac:dyDescent="0.25">
      <c r="A1471" s="47">
        <v>1</v>
      </c>
      <c r="B1471" s="1829" t="s">
        <v>321</v>
      </c>
      <c r="C1471" s="2223"/>
      <c r="D1471" s="346"/>
      <c r="E1471" s="3245">
        <v>462</v>
      </c>
      <c r="F1471" s="3245">
        <v>0</v>
      </c>
      <c r="G1471" s="366">
        <f>E1471/12*$B$4</f>
        <v>385</v>
      </c>
      <c r="H1471" s="366">
        <v>445</v>
      </c>
      <c r="I1471" s="366">
        <f>H1471/G1471*100</f>
        <v>115.58441558441559</v>
      </c>
      <c r="J1471" s="3441"/>
      <c r="K1471" s="101"/>
      <c r="L1471" s="101"/>
      <c r="M1471" s="389"/>
      <c r="N1471" s="389">
        <v>0</v>
      </c>
      <c r="O1471" s="389"/>
      <c r="P1471" s="389"/>
      <c r="Q1471" s="389"/>
      <c r="R1471" s="389"/>
      <c r="S1471" s="389"/>
      <c r="T1471" s="607"/>
      <c r="U1471" s="607"/>
      <c r="V1471" s="607"/>
      <c r="W1471" s="607"/>
      <c r="X1471" s="607"/>
      <c r="Y1471" s="607"/>
      <c r="Z1471" s="607"/>
      <c r="AA1471" s="607"/>
      <c r="AB1471" s="607"/>
      <c r="AC1471" s="607"/>
      <c r="AD1471" s="607"/>
      <c r="AE1471" s="2974"/>
      <c r="AF1471" s="607"/>
      <c r="AG1471" s="3011"/>
      <c r="AH1471" s="607"/>
      <c r="AI1471" s="607"/>
      <c r="AJ1471" s="607"/>
      <c r="AK1471" s="607"/>
      <c r="AL1471" s="2010"/>
      <c r="AM1471" s="3547"/>
      <c r="AN1471" s="3916"/>
      <c r="AO1471" s="2006"/>
      <c r="AP1471" s="56"/>
      <c r="AQ1471" s="4292"/>
    </row>
    <row r="1472" spans="1:43" x14ac:dyDescent="0.25">
      <c r="B1472" s="2529" t="s">
        <v>213</v>
      </c>
      <c r="C1472" s="2223"/>
      <c r="D1472" s="346"/>
      <c r="E1472" s="1490"/>
      <c r="F1472" s="1490">
        <v>0</v>
      </c>
      <c r="G1472" s="366">
        <f>E1472/12*$B$4</f>
        <v>0</v>
      </c>
      <c r="H1472" s="366"/>
      <c r="I1472" s="366"/>
      <c r="J1472" s="3441"/>
      <c r="K1472" s="101"/>
      <c r="L1472" s="101"/>
      <c r="M1472" s="389"/>
      <c r="N1472" s="389">
        <v>0</v>
      </c>
      <c r="O1472" s="389"/>
      <c r="P1472" s="389"/>
      <c r="Q1472" s="389"/>
      <c r="R1472" s="389"/>
      <c r="S1472" s="389"/>
      <c r="T1472" s="607"/>
      <c r="U1472" s="607"/>
      <c r="V1472" s="607"/>
      <c r="W1472" s="607"/>
      <c r="X1472" s="607"/>
      <c r="Y1472" s="607"/>
      <c r="Z1472" s="607">
        <v>248.57406</v>
      </c>
      <c r="AA1472" s="607">
        <v>248.57406</v>
      </c>
      <c r="AB1472" s="607">
        <v>248.57406</v>
      </c>
      <c r="AC1472" s="607">
        <v>248.57406</v>
      </c>
      <c r="AD1472" s="607">
        <v>248.57406</v>
      </c>
      <c r="AE1472" s="3801">
        <f>AB1472</f>
        <v>248.57406</v>
      </c>
      <c r="AF1472" s="607">
        <f t="shared" ref="AF1472" si="1272">AL1472-AK1472-AH1472</f>
        <v>254.2106600000007</v>
      </c>
      <c r="AG1472" s="3011"/>
      <c r="AH1472" s="607"/>
      <c r="AI1472" s="607">
        <f>AF1472-AE1472</f>
        <v>5.6366000000006977</v>
      </c>
      <c r="AJ1472" s="607"/>
      <c r="AK1472" s="607">
        <v>0</v>
      </c>
      <c r="AL1472" s="2010">
        <v>254.2106600000007</v>
      </c>
      <c r="AM1472" s="3547"/>
      <c r="AN1472" s="3916"/>
      <c r="AO1472" s="2006"/>
      <c r="AP1472" s="56"/>
      <c r="AQ1472" s="4292"/>
    </row>
    <row r="1473" spans="1:43" ht="29.25" x14ac:dyDescent="0.25">
      <c r="A1473" s="47">
        <v>1</v>
      </c>
      <c r="B1473" s="2507" t="s">
        <v>383</v>
      </c>
      <c r="C1473" s="2302"/>
      <c r="D1473" s="430"/>
      <c r="E1473" s="1641">
        <f>E1474+E1475+E1479+E1480+E1481+E1482+E1484</f>
        <v>1695</v>
      </c>
      <c r="F1473" s="1641">
        <v>0</v>
      </c>
      <c r="G1473" s="329">
        <f t="shared" ref="G1473:H1473" si="1273">G1474+G1475+G1479+G1480+G1481+G1482+G1484</f>
        <v>1369.8</v>
      </c>
      <c r="H1473" s="329">
        <f t="shared" si="1273"/>
        <v>1062</v>
      </c>
      <c r="I1473" s="329">
        <f>H1473/G1473*100</f>
        <v>77.529566360052556</v>
      </c>
      <c r="J1473" s="3433">
        <f t="shared" ref="J1473" si="1274">SUM(J1474,J1475,J1479,J1480)</f>
        <v>0</v>
      </c>
      <c r="K1473" s="101"/>
      <c r="L1473" s="101"/>
      <c r="M1473" s="389"/>
      <c r="N1473" s="389">
        <v>0</v>
      </c>
      <c r="O1473" s="389"/>
      <c r="P1473" s="389"/>
      <c r="Q1473" s="389"/>
      <c r="R1473" s="389"/>
      <c r="S1473" s="389"/>
      <c r="T1473" s="607"/>
      <c r="U1473" s="607"/>
      <c r="V1473" s="607"/>
      <c r="W1473" s="607"/>
      <c r="X1473" s="607"/>
      <c r="Y1473" s="607"/>
      <c r="Z1473" s="607"/>
      <c r="AA1473" s="607"/>
      <c r="AB1473" s="607"/>
      <c r="AC1473" s="607"/>
      <c r="AD1473" s="607"/>
      <c r="AE1473" s="2974"/>
      <c r="AF1473" s="607"/>
      <c r="AG1473" s="3011"/>
      <c r="AH1473" s="607"/>
      <c r="AI1473" s="607"/>
      <c r="AJ1473" s="607"/>
      <c r="AK1473" s="607"/>
      <c r="AL1473" s="2010"/>
      <c r="AM1473" s="3547"/>
      <c r="AN1473" s="3904">
        <f t="shared" ref="AN1473" si="1275">SUM(AN1474,AN1475,AN1479,AN1480)</f>
        <v>0</v>
      </c>
      <c r="AO1473" s="2006"/>
      <c r="AP1473" s="56"/>
      <c r="AQ1473" s="4292"/>
    </row>
    <row r="1474" spans="1:43" x14ac:dyDescent="0.25">
      <c r="A1474" s="47">
        <v>1</v>
      </c>
      <c r="B1474" s="4" t="s">
        <v>371</v>
      </c>
      <c r="C1474" s="2223"/>
      <c r="D1474" s="346"/>
      <c r="E1474" s="1490"/>
      <c r="F1474" s="1490">
        <v>0</v>
      </c>
      <c r="G1474" s="366"/>
      <c r="H1474" s="366"/>
      <c r="I1474" s="366"/>
      <c r="J1474" s="3441"/>
      <c r="K1474" s="101"/>
      <c r="L1474" s="101"/>
      <c r="M1474" s="389"/>
      <c r="N1474" s="389">
        <v>0</v>
      </c>
      <c r="O1474" s="389"/>
      <c r="P1474" s="389"/>
      <c r="Q1474" s="389"/>
      <c r="R1474" s="389"/>
      <c r="S1474" s="389"/>
      <c r="T1474" s="607"/>
      <c r="U1474" s="607"/>
      <c r="V1474" s="607"/>
      <c r="W1474" s="607"/>
      <c r="X1474" s="607"/>
      <c r="Y1474" s="607"/>
      <c r="Z1474" s="607"/>
      <c r="AA1474" s="607"/>
      <c r="AB1474" s="607"/>
      <c r="AC1474" s="607"/>
      <c r="AD1474" s="607"/>
      <c r="AE1474" s="2974"/>
      <c r="AF1474" s="607"/>
      <c r="AG1474" s="3011"/>
      <c r="AH1474" s="607"/>
      <c r="AI1474" s="607"/>
      <c r="AJ1474" s="607"/>
      <c r="AK1474" s="607"/>
      <c r="AL1474" s="2010"/>
      <c r="AM1474" s="3547"/>
      <c r="AN1474" s="3916"/>
      <c r="AO1474" s="2006"/>
      <c r="AP1474" s="56"/>
      <c r="AQ1474" s="4292"/>
    </row>
    <row r="1475" spans="1:43" ht="30" x14ac:dyDescent="0.25">
      <c r="A1475" s="47">
        <v>1</v>
      </c>
      <c r="B1475" s="2530" t="s">
        <v>372</v>
      </c>
      <c r="C1475" s="2223"/>
      <c r="D1475" s="346"/>
      <c r="E1475" s="1490"/>
      <c r="F1475" s="1490">
        <v>0</v>
      </c>
      <c r="G1475" s="69"/>
      <c r="H1475" s="366"/>
      <c r="I1475" s="366"/>
      <c r="J1475" s="3441"/>
      <c r="K1475" s="101"/>
      <c r="L1475" s="101"/>
      <c r="M1475" s="389"/>
      <c r="N1475" s="389">
        <v>0</v>
      </c>
      <c r="O1475" s="389"/>
      <c r="P1475" s="389"/>
      <c r="Q1475" s="389"/>
      <c r="R1475" s="389"/>
      <c r="S1475" s="389"/>
      <c r="T1475" s="607"/>
      <c r="U1475" s="607"/>
      <c r="V1475" s="607"/>
      <c r="W1475" s="607"/>
      <c r="X1475" s="607"/>
      <c r="Y1475" s="607"/>
      <c r="Z1475" s="607"/>
      <c r="AA1475" s="607"/>
      <c r="AB1475" s="607"/>
      <c r="AC1475" s="607"/>
      <c r="AD1475" s="607"/>
      <c r="AE1475" s="2974"/>
      <c r="AF1475" s="607">
        <f>AL1475-AK1475-AH1475</f>
        <v>0</v>
      </c>
      <c r="AG1475" s="3011"/>
      <c r="AH1475" s="607"/>
      <c r="AI1475" s="607"/>
      <c r="AJ1475" s="607"/>
      <c r="AK1475" s="607"/>
      <c r="AL1475" s="2010"/>
      <c r="AM1475" s="3547"/>
      <c r="AN1475" s="3916"/>
      <c r="AO1475" s="2006"/>
      <c r="AP1475" s="56"/>
      <c r="AQ1475" s="4292"/>
    </row>
    <row r="1476" spans="1:43" x14ac:dyDescent="0.25">
      <c r="A1476" s="47">
        <v>1</v>
      </c>
      <c r="B1476" s="4" t="s">
        <v>373</v>
      </c>
      <c r="C1476" s="2223"/>
      <c r="D1476" s="346"/>
      <c r="E1476" s="1490"/>
      <c r="F1476" s="1490">
        <v>0</v>
      </c>
      <c r="G1476" s="69"/>
      <c r="H1476" s="366"/>
      <c r="I1476" s="366"/>
      <c r="J1476" s="3441"/>
      <c r="K1476" s="101"/>
      <c r="L1476" s="101"/>
      <c r="M1476" s="389"/>
      <c r="N1476" s="389">
        <v>0</v>
      </c>
      <c r="O1476" s="389"/>
      <c r="P1476" s="389"/>
      <c r="Q1476" s="389"/>
      <c r="R1476" s="389"/>
      <c r="S1476" s="389"/>
      <c r="T1476" s="607"/>
      <c r="U1476" s="607"/>
      <c r="V1476" s="607"/>
      <c r="W1476" s="607"/>
      <c r="X1476" s="607"/>
      <c r="Y1476" s="607"/>
      <c r="Z1476" s="607"/>
      <c r="AA1476" s="607"/>
      <c r="AB1476" s="607"/>
      <c r="AC1476" s="607"/>
      <c r="AD1476" s="607"/>
      <c r="AE1476" s="2974"/>
      <c r="AF1476" s="607">
        <f>AL1476-AK1476-AH1476</f>
        <v>0</v>
      </c>
      <c r="AG1476" s="3011"/>
      <c r="AH1476" s="607"/>
      <c r="AI1476" s="607"/>
      <c r="AJ1476" s="607"/>
      <c r="AK1476" s="607"/>
      <c r="AL1476" s="2010"/>
      <c r="AM1476" s="3547"/>
      <c r="AN1476" s="3916"/>
      <c r="AO1476" s="2006"/>
      <c r="AP1476" s="56"/>
      <c r="AQ1476" s="4292"/>
    </row>
    <row r="1477" spans="1:43" ht="30" x14ac:dyDescent="0.25">
      <c r="A1477" s="47">
        <v>1</v>
      </c>
      <c r="B1477" s="4" t="s">
        <v>399</v>
      </c>
      <c r="C1477" s="2223"/>
      <c r="D1477" s="346"/>
      <c r="E1477" s="1490"/>
      <c r="F1477" s="1490">
        <v>0</v>
      </c>
      <c r="G1477" s="69"/>
      <c r="H1477" s="366"/>
      <c r="I1477" s="366"/>
      <c r="J1477" s="3441"/>
      <c r="K1477" s="101"/>
      <c r="L1477" s="101"/>
      <c r="M1477" s="389"/>
      <c r="N1477" s="389">
        <v>0</v>
      </c>
      <c r="O1477" s="389"/>
      <c r="P1477" s="389"/>
      <c r="Q1477" s="389"/>
      <c r="R1477" s="389"/>
      <c r="S1477" s="389"/>
      <c r="T1477" s="607"/>
      <c r="U1477" s="607"/>
      <c r="V1477" s="607"/>
      <c r="W1477" s="607"/>
      <c r="X1477" s="607"/>
      <c r="Y1477" s="607"/>
      <c r="Z1477" s="607"/>
      <c r="AA1477" s="607"/>
      <c r="AB1477" s="607"/>
      <c r="AC1477" s="607"/>
      <c r="AD1477" s="607"/>
      <c r="AE1477" s="2974"/>
      <c r="AF1477" s="607">
        <f>AL1477-AK1477-AH1477</f>
        <v>0</v>
      </c>
      <c r="AG1477" s="3011"/>
      <c r="AH1477" s="607"/>
      <c r="AI1477" s="607"/>
      <c r="AJ1477" s="607"/>
      <c r="AK1477" s="607"/>
      <c r="AL1477" s="2010"/>
      <c r="AM1477" s="3547"/>
      <c r="AN1477" s="3916"/>
      <c r="AO1477" s="2006"/>
      <c r="AP1477" s="56"/>
      <c r="AQ1477" s="4292"/>
    </row>
    <row r="1478" spans="1:43" ht="60" x14ac:dyDescent="0.25">
      <c r="A1478" s="47">
        <v>1</v>
      </c>
      <c r="B1478" s="4" t="s">
        <v>374</v>
      </c>
      <c r="C1478" s="2223"/>
      <c r="D1478" s="346"/>
      <c r="E1478" s="1490"/>
      <c r="F1478" s="1490">
        <v>0</v>
      </c>
      <c r="G1478" s="69"/>
      <c r="H1478" s="366"/>
      <c r="I1478" s="366"/>
      <c r="J1478" s="3441"/>
      <c r="K1478" s="101"/>
      <c r="L1478" s="101"/>
      <c r="M1478" s="389"/>
      <c r="N1478" s="389">
        <v>0</v>
      </c>
      <c r="O1478" s="389"/>
      <c r="P1478" s="389"/>
      <c r="Q1478" s="389"/>
      <c r="R1478" s="389"/>
      <c r="S1478" s="389"/>
      <c r="T1478" s="607"/>
      <c r="U1478" s="607"/>
      <c r="V1478" s="607"/>
      <c r="W1478" s="607"/>
      <c r="X1478" s="607"/>
      <c r="Y1478" s="607"/>
      <c r="Z1478" s="607"/>
      <c r="AA1478" s="607"/>
      <c r="AB1478" s="607"/>
      <c r="AC1478" s="607"/>
      <c r="AD1478" s="607"/>
      <c r="AE1478" s="2974"/>
      <c r="AF1478" s="607">
        <f>AL1478-AK1478-AH1478</f>
        <v>0</v>
      </c>
      <c r="AG1478" s="3011"/>
      <c r="AH1478" s="607"/>
      <c r="AI1478" s="607"/>
      <c r="AJ1478" s="607"/>
      <c r="AK1478" s="607"/>
      <c r="AL1478" s="2010"/>
      <c r="AM1478" s="3547"/>
      <c r="AN1478" s="3916"/>
      <c r="AO1478" s="2006"/>
      <c r="AP1478" s="56"/>
      <c r="AQ1478" s="4292"/>
    </row>
    <row r="1479" spans="1:43" ht="75" x14ac:dyDescent="0.25">
      <c r="A1479" s="47">
        <v>1</v>
      </c>
      <c r="B1479" s="4" t="s">
        <v>375</v>
      </c>
      <c r="C1479" s="2223"/>
      <c r="D1479" s="346"/>
      <c r="E1479" s="1490"/>
      <c r="F1479" s="1490">
        <v>0</v>
      </c>
      <c r="G1479" s="69"/>
      <c r="H1479" s="366"/>
      <c r="I1479" s="366"/>
      <c r="J1479" s="3441"/>
      <c r="K1479" s="101"/>
      <c r="L1479" s="101"/>
      <c r="M1479" s="389"/>
      <c r="N1479" s="389">
        <v>0</v>
      </c>
      <c r="O1479" s="389"/>
      <c r="P1479" s="389"/>
      <c r="Q1479" s="389"/>
      <c r="R1479" s="389"/>
      <c r="S1479" s="389"/>
      <c r="T1479" s="607"/>
      <c r="U1479" s="607"/>
      <c r="V1479" s="607"/>
      <c r="W1479" s="607"/>
      <c r="X1479" s="607"/>
      <c r="Y1479" s="607"/>
      <c r="Z1479" s="607"/>
      <c r="AA1479" s="607"/>
      <c r="AB1479" s="607"/>
      <c r="AC1479" s="607"/>
      <c r="AD1479" s="607"/>
      <c r="AE1479" s="2974"/>
      <c r="AF1479" s="607">
        <f>AL1479-AK1479-AH1479</f>
        <v>0</v>
      </c>
      <c r="AG1479" s="3011"/>
      <c r="AH1479" s="607"/>
      <c r="AI1479" s="607"/>
      <c r="AJ1479" s="607"/>
      <c r="AK1479" s="607"/>
      <c r="AL1479" s="2010"/>
      <c r="AM1479" s="3547"/>
      <c r="AN1479" s="3916"/>
      <c r="AO1479" s="2006"/>
      <c r="AP1479" s="56"/>
      <c r="AQ1479" s="4292"/>
    </row>
    <row r="1480" spans="1:43" ht="45" x14ac:dyDescent="0.25">
      <c r="A1480" s="47">
        <v>1</v>
      </c>
      <c r="B1480" s="2531" t="s">
        <v>376</v>
      </c>
      <c r="C1480" s="2298"/>
      <c r="D1480" s="346"/>
      <c r="E1480" s="1490"/>
      <c r="F1480" s="1490">
        <v>0</v>
      </c>
      <c r="G1480" s="69"/>
      <c r="H1480" s="366"/>
      <c r="I1480" s="366"/>
      <c r="J1480" s="3441"/>
      <c r="K1480" s="101"/>
      <c r="L1480" s="101"/>
      <c r="M1480" s="389"/>
      <c r="N1480" s="389">
        <v>0</v>
      </c>
      <c r="O1480" s="389"/>
      <c r="P1480" s="389"/>
      <c r="Q1480" s="389"/>
      <c r="R1480" s="389"/>
      <c r="S1480" s="389"/>
      <c r="T1480" s="607"/>
      <c r="U1480" s="607"/>
      <c r="V1480" s="607"/>
      <c r="W1480" s="607"/>
      <c r="X1480" s="607"/>
      <c r="Y1480" s="607"/>
      <c r="Z1480" s="607"/>
      <c r="AA1480" s="607"/>
      <c r="AB1480" s="607"/>
      <c r="AC1480" s="607"/>
      <c r="AD1480" s="607"/>
      <c r="AE1480" s="2974"/>
      <c r="AF1480" s="607"/>
      <c r="AG1480" s="3011"/>
      <c r="AH1480" s="607"/>
      <c r="AI1480" s="607"/>
      <c r="AJ1480" s="607"/>
      <c r="AK1480" s="607"/>
      <c r="AL1480" s="2010"/>
      <c r="AM1480" s="3547"/>
      <c r="AN1480" s="3916"/>
      <c r="AO1480" s="2006"/>
      <c r="AP1480" s="56"/>
      <c r="AQ1480" s="4292"/>
    </row>
    <row r="1481" spans="1:43" ht="45" x14ac:dyDescent="0.25">
      <c r="B1481" s="2531" t="s">
        <v>466</v>
      </c>
      <c r="C1481" s="4306"/>
      <c r="D1481" s="432"/>
      <c r="E1481" s="1490">
        <v>882</v>
      </c>
      <c r="F1481" s="1642">
        <v>0</v>
      </c>
      <c r="G1481" s="4305">
        <f>E1481</f>
        <v>882</v>
      </c>
      <c r="H1481" s="433">
        <v>902</v>
      </c>
      <c r="I1481" s="433">
        <f>H1481/G1481*100</f>
        <v>102.26757369614512</v>
      </c>
      <c r="J1481" s="3442"/>
      <c r="K1481" s="319"/>
      <c r="L1481" s="319"/>
      <c r="M1481" s="390"/>
      <c r="N1481" s="390">
        <v>0</v>
      </c>
      <c r="O1481" s="390"/>
      <c r="P1481" s="390"/>
      <c r="Q1481" s="390"/>
      <c r="R1481" s="390"/>
      <c r="S1481" s="390"/>
      <c r="T1481" s="607"/>
      <c r="U1481" s="607"/>
      <c r="V1481" s="607"/>
      <c r="W1481" s="607"/>
      <c r="X1481" s="607"/>
      <c r="Y1481" s="607"/>
      <c r="Z1481" s="607"/>
      <c r="AA1481" s="607"/>
      <c r="AB1481" s="607"/>
      <c r="AC1481" s="607"/>
      <c r="AD1481" s="607"/>
      <c r="AE1481" s="2974"/>
      <c r="AF1481" s="607"/>
      <c r="AG1481" s="3011"/>
      <c r="AH1481" s="607"/>
      <c r="AI1481" s="607"/>
      <c r="AJ1481" s="607"/>
      <c r="AK1481" s="607"/>
      <c r="AL1481" s="2010"/>
      <c r="AM1481" s="3547"/>
      <c r="AN1481" s="3948"/>
      <c r="AO1481" s="2006"/>
      <c r="AP1481" s="56"/>
      <c r="AQ1481" s="4292"/>
    </row>
    <row r="1482" spans="1:43" ht="42.75" x14ac:dyDescent="0.25">
      <c r="B1482" s="4338" t="s">
        <v>580</v>
      </c>
      <c r="C1482" s="4342"/>
      <c r="D1482" s="432"/>
      <c r="E1482" s="2475">
        <f>E1483</f>
        <v>813</v>
      </c>
      <c r="F1482" s="1642"/>
      <c r="G1482" s="4305">
        <f>G1483</f>
        <v>487.79999999999995</v>
      </c>
      <c r="H1482" s="433">
        <f>H1483</f>
        <v>160</v>
      </c>
      <c r="I1482" s="433">
        <f t="shared" ref="I1482:I1483" si="1276">H1482/G1482*100</f>
        <v>32.800328003280036</v>
      </c>
      <c r="J1482" s="3442"/>
      <c r="K1482" s="319"/>
      <c r="L1482" s="319"/>
      <c r="M1482" s="390"/>
      <c r="N1482" s="390"/>
      <c r="O1482" s="390"/>
      <c r="P1482" s="390"/>
      <c r="Q1482" s="390"/>
      <c r="R1482" s="390"/>
      <c r="S1482" s="390"/>
      <c r="T1482" s="607"/>
      <c r="U1482" s="607"/>
      <c r="V1482" s="607"/>
      <c r="W1482" s="607"/>
      <c r="X1482" s="607"/>
      <c r="Y1482" s="607"/>
      <c r="Z1482" s="607"/>
      <c r="AA1482" s="607"/>
      <c r="AB1482" s="607">
        <v>982.04238999999995</v>
      </c>
      <c r="AC1482" s="607">
        <v>982.04238999999995</v>
      </c>
      <c r="AD1482" s="607">
        <v>982.04238999999995</v>
      </c>
      <c r="AE1482" s="2974">
        <f>T1482/12*$B$4+(U1482-T1482)/11*9+(V1482-U1482)/10*8+(W1482-V1482)/9*7+(X1482-W1482)/8*6+(Y1482-X1482)/7*5+(Z1482-Y1482)/6*4+(AA1482-Z1482)+(AB1482-AA1482)/5*3+(AC1482-AB1482)/4*2+(AD1482-AC1482)/3*1</f>
        <v>589.22543399999995</v>
      </c>
      <c r="AF1482" s="607">
        <f t="shared" ref="AF1482" si="1277">AL1482-AK1482-AH1482</f>
        <v>269.92</v>
      </c>
      <c r="AG1482" s="3011"/>
      <c r="AH1482" s="607"/>
      <c r="AI1482" s="607">
        <f>AF1482-AE1482</f>
        <v>-319.30543399999993</v>
      </c>
      <c r="AJ1482" s="607"/>
      <c r="AK1482" s="607">
        <v>0</v>
      </c>
      <c r="AL1482" s="2010">
        <v>269.92</v>
      </c>
      <c r="AM1482" s="3547"/>
      <c r="AN1482" s="3948"/>
      <c r="AO1482" s="2006"/>
      <c r="AP1482" s="56"/>
      <c r="AQ1482" s="4292"/>
    </row>
    <row r="1483" spans="1:43" x14ac:dyDescent="0.25">
      <c r="B1483" s="2531" t="s">
        <v>581</v>
      </c>
      <c r="C1483" s="4342"/>
      <c r="D1483" s="432"/>
      <c r="E1483" s="1490">
        <v>813</v>
      </c>
      <c r="F1483" s="1642"/>
      <c r="G1483" s="4305">
        <f>E1483/5*3</f>
        <v>487.79999999999995</v>
      </c>
      <c r="H1483" s="433">
        <v>160</v>
      </c>
      <c r="I1483" s="433">
        <f t="shared" si="1276"/>
        <v>32.800328003280036</v>
      </c>
      <c r="J1483" s="3442"/>
      <c r="K1483" s="319"/>
      <c r="L1483" s="319"/>
      <c r="M1483" s="390"/>
      <c r="N1483" s="390"/>
      <c r="O1483" s="390"/>
      <c r="P1483" s="390"/>
      <c r="Q1483" s="390"/>
      <c r="R1483" s="390"/>
      <c r="S1483" s="390"/>
      <c r="T1483" s="607"/>
      <c r="U1483" s="607"/>
      <c r="V1483" s="607"/>
      <c r="W1483" s="607"/>
      <c r="X1483" s="607"/>
      <c r="Y1483" s="607"/>
      <c r="Z1483" s="607"/>
      <c r="AA1483" s="607"/>
      <c r="AB1483" s="607"/>
      <c r="AC1483" s="607"/>
      <c r="AD1483" s="607"/>
      <c r="AE1483" s="2974"/>
      <c r="AF1483" s="607"/>
      <c r="AG1483" s="3011"/>
      <c r="AH1483" s="607"/>
      <c r="AI1483" s="607"/>
      <c r="AJ1483" s="607"/>
      <c r="AK1483" s="607"/>
      <c r="AL1483" s="2010"/>
      <c r="AM1483" s="3547"/>
      <c r="AN1483" s="3948"/>
      <c r="AO1483" s="2006"/>
      <c r="AP1483" s="56"/>
      <c r="AQ1483" s="4292"/>
    </row>
    <row r="1484" spans="1:43" ht="42.75" x14ac:dyDescent="0.25">
      <c r="B1484" s="4338" t="s">
        <v>582</v>
      </c>
      <c r="C1484" s="4342"/>
      <c r="D1484" s="432"/>
      <c r="E1484" s="2475"/>
      <c r="F1484" s="1642"/>
      <c r="G1484" s="4305"/>
      <c r="H1484" s="433"/>
      <c r="I1484" s="433"/>
      <c r="J1484" s="3442"/>
      <c r="K1484" s="319"/>
      <c r="L1484" s="319"/>
      <c r="M1484" s="390"/>
      <c r="N1484" s="390"/>
      <c r="O1484" s="390"/>
      <c r="P1484" s="390"/>
      <c r="Q1484" s="390"/>
      <c r="R1484" s="390"/>
      <c r="S1484" s="390"/>
      <c r="T1484" s="607"/>
      <c r="U1484" s="607"/>
      <c r="V1484" s="607"/>
      <c r="W1484" s="607"/>
      <c r="X1484" s="607"/>
      <c r="Y1484" s="607"/>
      <c r="Z1484" s="607"/>
      <c r="AA1484" s="607"/>
      <c r="AB1484" s="607"/>
      <c r="AC1484" s="607"/>
      <c r="AD1484" s="607"/>
      <c r="AE1484" s="2974"/>
      <c r="AF1484" s="607"/>
      <c r="AG1484" s="3011"/>
      <c r="AH1484" s="607"/>
      <c r="AI1484" s="607"/>
      <c r="AJ1484" s="607"/>
      <c r="AK1484" s="607"/>
      <c r="AL1484" s="2010"/>
      <c r="AM1484" s="3547"/>
      <c r="AN1484" s="3948"/>
      <c r="AO1484" s="2006"/>
      <c r="AP1484" s="56"/>
      <c r="AQ1484" s="4292"/>
    </row>
    <row r="1485" spans="1:43" ht="29.25" x14ac:dyDescent="0.25">
      <c r="A1485" s="47">
        <v>1</v>
      </c>
      <c r="B1485" s="2507" t="s">
        <v>384</v>
      </c>
      <c r="C1485" s="2244"/>
      <c r="D1485" s="432"/>
      <c r="E1485" s="1642"/>
      <c r="F1485" s="1642">
        <v>0</v>
      </c>
      <c r="G1485" s="75"/>
      <c r="H1485" s="433"/>
      <c r="I1485" s="433"/>
      <c r="J1485" s="3442"/>
      <c r="K1485" s="319"/>
      <c r="L1485" s="319"/>
      <c r="M1485" s="390"/>
      <c r="N1485" s="390">
        <v>0</v>
      </c>
      <c r="O1485" s="390"/>
      <c r="P1485" s="390"/>
      <c r="Q1485" s="390"/>
      <c r="R1485" s="390"/>
      <c r="S1485" s="390"/>
      <c r="T1485" s="607"/>
      <c r="U1485" s="607"/>
      <c r="V1485" s="607"/>
      <c r="W1485" s="607"/>
      <c r="X1485" s="607"/>
      <c r="Y1485" s="607"/>
      <c r="Z1485" s="607"/>
      <c r="AA1485" s="607"/>
      <c r="AB1485" s="607"/>
      <c r="AC1485" s="607"/>
      <c r="AD1485" s="607"/>
      <c r="AE1485" s="2974"/>
      <c r="AF1485" s="607">
        <f t="shared" ref="AF1485:AF1491" si="1278">AL1485-AK1485-AH1485</f>
        <v>0</v>
      </c>
      <c r="AG1485" s="3011"/>
      <c r="AH1485" s="607"/>
      <c r="AI1485" s="607"/>
      <c r="AJ1485" s="607"/>
      <c r="AK1485" s="607"/>
      <c r="AL1485" s="2010"/>
      <c r="AM1485" s="3547"/>
      <c r="AN1485" s="3948"/>
      <c r="AO1485" s="2006"/>
      <c r="AP1485" s="56"/>
      <c r="AQ1485" s="4292"/>
    </row>
    <row r="1486" spans="1:43" x14ac:dyDescent="0.25">
      <c r="A1486" s="47">
        <v>1</v>
      </c>
      <c r="B1486" s="2507" t="s">
        <v>400</v>
      </c>
      <c r="C1486" s="2304"/>
      <c r="D1486" s="467"/>
      <c r="E1486" s="1643"/>
      <c r="F1486" s="1643">
        <v>0</v>
      </c>
      <c r="G1486" s="80"/>
      <c r="H1486" s="437"/>
      <c r="I1486" s="437"/>
      <c r="J1486" s="3444"/>
      <c r="K1486" s="323"/>
      <c r="L1486" s="323"/>
      <c r="M1486" s="397"/>
      <c r="N1486" s="397">
        <v>0</v>
      </c>
      <c r="O1486" s="397"/>
      <c r="P1486" s="397"/>
      <c r="Q1486" s="397"/>
      <c r="R1486" s="397"/>
      <c r="S1486" s="397"/>
      <c r="T1486" s="610"/>
      <c r="U1486" s="610"/>
      <c r="V1486" s="610"/>
      <c r="W1486" s="610"/>
      <c r="X1486" s="610"/>
      <c r="Y1486" s="610"/>
      <c r="Z1486" s="610"/>
      <c r="AA1486" s="610"/>
      <c r="AB1486" s="610"/>
      <c r="AC1486" s="610"/>
      <c r="AD1486" s="610"/>
      <c r="AE1486" s="3318">
        <f>T1486/12*$B$4</f>
        <v>0</v>
      </c>
      <c r="AF1486" s="610">
        <f t="shared" si="1278"/>
        <v>0</v>
      </c>
      <c r="AG1486" s="3009"/>
      <c r="AH1486" s="610"/>
      <c r="AI1486" s="610">
        <f>AF1486-AE1486</f>
        <v>0</v>
      </c>
      <c r="AJ1486" s="610"/>
      <c r="AK1486" s="610"/>
      <c r="AL1486" s="2008"/>
      <c r="AM1486" s="3545"/>
      <c r="AN1486" s="3941"/>
      <c r="AO1486" s="3307"/>
      <c r="AP1486" s="56"/>
      <c r="AQ1486" s="4292"/>
    </row>
    <row r="1487" spans="1:43" x14ac:dyDescent="0.25">
      <c r="A1487" s="47">
        <v>1</v>
      </c>
      <c r="B1487" s="4" t="s">
        <v>401</v>
      </c>
      <c r="C1487" s="2310"/>
      <c r="D1487" s="471"/>
      <c r="E1487" s="1609"/>
      <c r="F1487" s="1609">
        <v>0</v>
      </c>
      <c r="G1487" s="88"/>
      <c r="H1487" s="441"/>
      <c r="I1487" s="441"/>
      <c r="J1487" s="3460"/>
      <c r="K1487" s="326"/>
      <c r="L1487" s="326"/>
      <c r="M1487" s="384"/>
      <c r="N1487" s="384">
        <v>0</v>
      </c>
      <c r="O1487" s="384"/>
      <c r="P1487" s="384"/>
      <c r="Q1487" s="384"/>
      <c r="R1487" s="384"/>
      <c r="S1487" s="384"/>
      <c r="T1487" s="607"/>
      <c r="U1487" s="607"/>
      <c r="V1487" s="607"/>
      <c r="W1487" s="607"/>
      <c r="X1487" s="607"/>
      <c r="Y1487" s="607"/>
      <c r="Z1487" s="607"/>
      <c r="AA1487" s="607"/>
      <c r="AB1487" s="607"/>
      <c r="AC1487" s="607"/>
      <c r="AD1487" s="607"/>
      <c r="AE1487" s="2974"/>
      <c r="AF1487" s="607">
        <f t="shared" si="1278"/>
        <v>0</v>
      </c>
      <c r="AG1487" s="3011"/>
      <c r="AH1487" s="607"/>
      <c r="AI1487" s="607"/>
      <c r="AJ1487" s="607"/>
      <c r="AK1487" s="607"/>
      <c r="AL1487" s="2010"/>
      <c r="AM1487" s="3547"/>
      <c r="AN1487" s="3950"/>
      <c r="AO1487" s="2006"/>
      <c r="AP1487" s="56"/>
      <c r="AQ1487" s="4292"/>
    </row>
    <row r="1488" spans="1:43" x14ac:dyDescent="0.25">
      <c r="A1488" s="47">
        <v>1</v>
      </c>
      <c r="B1488" s="2532" t="s">
        <v>402</v>
      </c>
      <c r="C1488" s="2223"/>
      <c r="D1488" s="346"/>
      <c r="E1488" s="1490"/>
      <c r="F1488" s="1490">
        <v>0</v>
      </c>
      <c r="G1488" s="69"/>
      <c r="H1488" s="366"/>
      <c r="I1488" s="366"/>
      <c r="J1488" s="3441"/>
      <c r="K1488" s="101"/>
      <c r="L1488" s="101"/>
      <c r="M1488" s="389"/>
      <c r="N1488" s="389">
        <v>0</v>
      </c>
      <c r="O1488" s="389"/>
      <c r="P1488" s="389"/>
      <c r="Q1488" s="389"/>
      <c r="R1488" s="389"/>
      <c r="S1488" s="389"/>
      <c r="T1488" s="607"/>
      <c r="U1488" s="607"/>
      <c r="V1488" s="607"/>
      <c r="W1488" s="607"/>
      <c r="X1488" s="607"/>
      <c r="Y1488" s="607"/>
      <c r="Z1488" s="607"/>
      <c r="AA1488" s="607"/>
      <c r="AB1488" s="607"/>
      <c r="AC1488" s="607"/>
      <c r="AD1488" s="607"/>
      <c r="AE1488" s="2974"/>
      <c r="AF1488" s="607">
        <f t="shared" si="1278"/>
        <v>0</v>
      </c>
      <c r="AG1488" s="3011"/>
      <c r="AH1488" s="607"/>
      <c r="AI1488" s="607"/>
      <c r="AJ1488" s="607"/>
      <c r="AK1488" s="607"/>
      <c r="AL1488" s="2010"/>
      <c r="AM1488" s="3547"/>
      <c r="AN1488" s="3916"/>
      <c r="AO1488" s="2006"/>
      <c r="AP1488" s="56"/>
      <c r="AQ1488" s="4292"/>
    </row>
    <row r="1489" spans="1:43" ht="43.5" x14ac:dyDescent="0.25">
      <c r="A1489" s="47">
        <v>1</v>
      </c>
      <c r="B1489" s="2507" t="s">
        <v>377</v>
      </c>
      <c r="C1489" s="2223"/>
      <c r="D1489" s="346"/>
      <c r="E1489" s="1490">
        <v>11976</v>
      </c>
      <c r="F1489" s="1490">
        <v>0</v>
      </c>
      <c r="G1489" s="69">
        <f>E1489/12*$B$4</f>
        <v>9980</v>
      </c>
      <c r="H1489" s="366">
        <v>10001</v>
      </c>
      <c r="I1489" s="366">
        <f>H1489/G1489*100</f>
        <v>100.21042084168337</v>
      </c>
      <c r="J1489" s="3441">
        <v>381</v>
      </c>
      <c r="K1489" s="101"/>
      <c r="L1489" s="101"/>
      <c r="M1489" s="389"/>
      <c r="N1489" s="389">
        <v>0</v>
      </c>
      <c r="O1489" s="389"/>
      <c r="P1489" s="389"/>
      <c r="Q1489" s="389"/>
      <c r="R1489" s="389"/>
      <c r="S1489" s="389"/>
      <c r="T1489" s="607"/>
      <c r="U1489" s="607"/>
      <c r="V1489" s="607"/>
      <c r="W1489" s="607"/>
      <c r="X1489" s="607"/>
      <c r="Y1489" s="607"/>
      <c r="Z1489" s="607"/>
      <c r="AA1489" s="607"/>
      <c r="AB1489" s="607"/>
      <c r="AC1489" s="607"/>
      <c r="AD1489" s="607"/>
      <c r="AE1489" s="2974"/>
      <c r="AF1489" s="607">
        <f t="shared" si="1278"/>
        <v>0</v>
      </c>
      <c r="AG1489" s="3011"/>
      <c r="AH1489" s="607"/>
      <c r="AI1489" s="607"/>
      <c r="AJ1489" s="607"/>
      <c r="AK1489" s="607"/>
      <c r="AL1489" s="2010"/>
      <c r="AM1489" s="3547"/>
      <c r="AN1489" s="3916"/>
      <c r="AO1489" s="2006"/>
      <c r="AP1489" s="56"/>
      <c r="AQ1489" s="4292"/>
    </row>
    <row r="1490" spans="1:43" ht="30" x14ac:dyDescent="0.25">
      <c r="A1490" s="47">
        <v>1</v>
      </c>
      <c r="B1490" s="2501" t="s">
        <v>208</v>
      </c>
      <c r="C1490" s="2223"/>
      <c r="D1490" s="346"/>
      <c r="E1490" s="1490"/>
      <c r="F1490" s="1490">
        <v>0</v>
      </c>
      <c r="G1490" s="69"/>
      <c r="H1490" s="366"/>
      <c r="I1490" s="366"/>
      <c r="J1490" s="3441"/>
      <c r="K1490" s="101"/>
      <c r="L1490" s="101"/>
      <c r="M1490" s="389"/>
      <c r="N1490" s="389">
        <v>0</v>
      </c>
      <c r="O1490" s="389"/>
      <c r="P1490" s="389"/>
      <c r="Q1490" s="389"/>
      <c r="R1490" s="389"/>
      <c r="S1490" s="389"/>
      <c r="T1490" s="607"/>
      <c r="U1490" s="607"/>
      <c r="V1490" s="607"/>
      <c r="W1490" s="607"/>
      <c r="X1490" s="607"/>
      <c r="Y1490" s="607"/>
      <c r="Z1490" s="607"/>
      <c r="AA1490" s="607"/>
      <c r="AB1490" s="607"/>
      <c r="AC1490" s="607"/>
      <c r="AD1490" s="607"/>
      <c r="AE1490" s="2974"/>
      <c r="AF1490" s="607">
        <f t="shared" si="1278"/>
        <v>0</v>
      </c>
      <c r="AG1490" s="3011"/>
      <c r="AH1490" s="607"/>
      <c r="AI1490" s="607"/>
      <c r="AJ1490" s="607"/>
      <c r="AK1490" s="607"/>
      <c r="AL1490" s="2010"/>
      <c r="AM1490" s="3547"/>
      <c r="AN1490" s="3916"/>
      <c r="AO1490" s="2006"/>
      <c r="AP1490" s="56"/>
      <c r="AQ1490" s="4292"/>
    </row>
    <row r="1491" spans="1:43" x14ac:dyDescent="0.25">
      <c r="A1491" s="47">
        <v>1</v>
      </c>
      <c r="B1491" s="2493" t="s">
        <v>242</v>
      </c>
      <c r="C1491" s="2223"/>
      <c r="D1491" s="346"/>
      <c r="E1491" s="1641">
        <f>E1493+E1492</f>
        <v>1300</v>
      </c>
      <c r="F1491" s="1641">
        <v>0</v>
      </c>
      <c r="G1491" s="93">
        <f t="shared" ref="G1491" si="1279">G1493+G1492</f>
        <v>1083.3333333333335</v>
      </c>
      <c r="H1491" s="2878">
        <f t="shared" ref="H1491" si="1280">H1493+H1492</f>
        <v>1150</v>
      </c>
      <c r="I1491" s="329">
        <f t="shared" ref="I1491:I1498" si="1281">H1491/G1491*100</f>
        <v>106.15384615384613</v>
      </c>
      <c r="J1491" s="3433">
        <f t="shared" ref="J1491" si="1282">J1493+J1492</f>
        <v>1</v>
      </c>
      <c r="K1491" s="101"/>
      <c r="L1491" s="101"/>
      <c r="M1491" s="389"/>
      <c r="N1491" s="389">
        <v>0</v>
      </c>
      <c r="O1491" s="389"/>
      <c r="P1491" s="389"/>
      <c r="Q1491" s="389"/>
      <c r="R1491" s="389"/>
      <c r="S1491" s="389"/>
      <c r="T1491" s="607">
        <v>1240.5119999999999</v>
      </c>
      <c r="U1491" s="607">
        <v>1240.5119999999999</v>
      </c>
      <c r="V1491" s="607">
        <v>1240.5119999999999</v>
      </c>
      <c r="W1491" s="607">
        <v>1240.5119999999999</v>
      </c>
      <c r="X1491" s="607">
        <v>1240.5119999999999</v>
      </c>
      <c r="Y1491" s="607">
        <v>1240.5119999999999</v>
      </c>
      <c r="Z1491" s="607">
        <v>1240.5119999999999</v>
      </c>
      <c r="AA1491" s="607">
        <v>1240.5119999999999</v>
      </c>
      <c r="AB1491" s="607">
        <v>1240.5119999999999</v>
      </c>
      <c r="AC1491" s="607">
        <v>1240.5119999999999</v>
      </c>
      <c r="AD1491" s="607">
        <v>1240.5119999999999</v>
      </c>
      <c r="AE1491" s="3317">
        <f>T1491/12*$B$4+(U1491-T1491)/11*9+(V1491-U1491)/10*8+(W1491-V1491)/9*7+(X1491-W1491)/8*6+(Y1491-X1491)/7*5+(Z1491-Y1491)/6*4+(AA1491-Z1491)+(AB1491-AA1491)/5*3+(AC1491-AB1491)/4*2+(AD1491-AC1491)/3*1</f>
        <v>1033.76</v>
      </c>
      <c r="AF1491" s="607">
        <f t="shared" si="1278"/>
        <v>1097.376</v>
      </c>
      <c r="AG1491" s="3011"/>
      <c r="AH1491" s="607"/>
      <c r="AI1491" s="607">
        <f>AF1491-AE1491</f>
        <v>63.615999999999985</v>
      </c>
      <c r="AJ1491" s="607"/>
      <c r="AK1491" s="607">
        <v>0</v>
      </c>
      <c r="AL1491" s="2010">
        <v>1097.376</v>
      </c>
      <c r="AM1491" s="3547">
        <v>0.89670000000000005</v>
      </c>
      <c r="AN1491" s="3905">
        <f t="shared" ref="AN1491" si="1283">AN1493+AN1492</f>
        <v>0</v>
      </c>
      <c r="AO1491" s="2006"/>
      <c r="AP1491" s="56"/>
      <c r="AQ1491" s="4292"/>
    </row>
    <row r="1492" spans="1:43" ht="30" x14ac:dyDescent="0.25">
      <c r="A1492" s="47">
        <v>1</v>
      </c>
      <c r="B1492" s="2482" t="s">
        <v>293</v>
      </c>
      <c r="C1492" s="2223"/>
      <c r="D1492" s="346"/>
      <c r="E1492" s="1490">
        <v>676</v>
      </c>
      <c r="F1492" s="1490">
        <v>0</v>
      </c>
      <c r="G1492" s="69">
        <f>E1492/12*$B$4</f>
        <v>563.33333333333337</v>
      </c>
      <c r="H1492" s="366">
        <v>556</v>
      </c>
      <c r="I1492" s="366">
        <f t="shared" si="1281"/>
        <v>98.698224852071007</v>
      </c>
      <c r="J1492" s="3441"/>
      <c r="K1492" s="101"/>
      <c r="L1492" s="101"/>
      <c r="M1492" s="389"/>
      <c r="N1492" s="389">
        <v>0</v>
      </c>
      <c r="O1492" s="389"/>
      <c r="P1492" s="389"/>
      <c r="Q1492" s="389"/>
      <c r="R1492" s="389"/>
      <c r="S1492" s="389"/>
      <c r="T1492" s="607"/>
      <c r="U1492" s="607"/>
      <c r="V1492" s="607"/>
      <c r="W1492" s="607"/>
      <c r="X1492" s="607"/>
      <c r="Y1492" s="607"/>
      <c r="Z1492" s="607"/>
      <c r="AA1492" s="607"/>
      <c r="AB1492" s="607"/>
      <c r="AC1492" s="607"/>
      <c r="AD1492" s="607"/>
      <c r="AE1492" s="2974"/>
      <c r="AF1492" s="607"/>
      <c r="AG1492" s="3011"/>
      <c r="AH1492" s="607"/>
      <c r="AI1492" s="607"/>
      <c r="AJ1492" s="607"/>
      <c r="AK1492" s="607"/>
      <c r="AL1492" s="2010"/>
      <c r="AM1492" s="3547"/>
      <c r="AN1492" s="3916"/>
      <c r="AO1492" s="2006"/>
      <c r="AP1492" s="56"/>
      <c r="AQ1492" s="4292"/>
    </row>
    <row r="1493" spans="1:43" ht="30" x14ac:dyDescent="0.25">
      <c r="A1493" s="47">
        <v>1</v>
      </c>
      <c r="B1493" s="2482" t="s">
        <v>288</v>
      </c>
      <c r="C1493" s="2223"/>
      <c r="D1493" s="346"/>
      <c r="E1493" s="1490">
        <v>624</v>
      </c>
      <c r="F1493" s="1490">
        <v>0</v>
      </c>
      <c r="G1493" s="69">
        <f>E1493/12*$B$4</f>
        <v>520</v>
      </c>
      <c r="H1493" s="366">
        <v>594</v>
      </c>
      <c r="I1493" s="366">
        <f t="shared" si="1281"/>
        <v>114.23076923076923</v>
      </c>
      <c r="J1493" s="3441">
        <v>1</v>
      </c>
      <c r="K1493" s="101"/>
      <c r="L1493" s="101"/>
      <c r="M1493" s="389"/>
      <c r="N1493" s="389">
        <v>0</v>
      </c>
      <c r="O1493" s="389"/>
      <c r="P1493" s="389"/>
      <c r="Q1493" s="389"/>
      <c r="R1493" s="389"/>
      <c r="S1493" s="389"/>
      <c r="T1493" s="607"/>
      <c r="U1493" s="607"/>
      <c r="V1493" s="607"/>
      <c r="W1493" s="607"/>
      <c r="X1493" s="607"/>
      <c r="Y1493" s="607"/>
      <c r="Z1493" s="607"/>
      <c r="AA1493" s="607"/>
      <c r="AB1493" s="607"/>
      <c r="AC1493" s="607"/>
      <c r="AD1493" s="607"/>
      <c r="AE1493" s="2974"/>
      <c r="AF1493" s="607">
        <f>AL1493-AK1493-AH1493</f>
        <v>0</v>
      </c>
      <c r="AG1493" s="3011"/>
      <c r="AH1493" s="607"/>
      <c r="AI1493" s="607"/>
      <c r="AJ1493" s="607"/>
      <c r="AK1493" s="607"/>
      <c r="AL1493" s="2010"/>
      <c r="AM1493" s="3547"/>
      <c r="AN1493" s="3916"/>
      <c r="AO1493" s="2006"/>
      <c r="AP1493" s="56"/>
      <c r="AQ1493" s="4292"/>
    </row>
    <row r="1494" spans="1:43" ht="29.25" x14ac:dyDescent="0.25">
      <c r="A1494" s="47">
        <v>1</v>
      </c>
      <c r="B1494" s="2428" t="s">
        <v>289</v>
      </c>
      <c r="C1494" s="2223"/>
      <c r="D1494" s="346"/>
      <c r="E1494" s="1641">
        <f>E1448+E1473</f>
        <v>24702</v>
      </c>
      <c r="F1494" s="1641">
        <v>0</v>
      </c>
      <c r="G1494" s="93">
        <f>G1448+G1473</f>
        <v>20542.299999999996</v>
      </c>
      <c r="H1494" s="329">
        <f>H1448+H1473</f>
        <v>15545.76</v>
      </c>
      <c r="I1494" s="329">
        <f t="shared" si="1281"/>
        <v>75.676822945824</v>
      </c>
      <c r="J1494" s="3433">
        <f>J1448+J1473</f>
        <v>2</v>
      </c>
      <c r="K1494" s="101"/>
      <c r="L1494" s="101"/>
      <c r="M1494" s="389"/>
      <c r="N1494" s="389">
        <v>0</v>
      </c>
      <c r="O1494" s="389"/>
      <c r="P1494" s="389"/>
      <c r="Q1494" s="389"/>
      <c r="R1494" s="389"/>
      <c r="S1494" s="389"/>
      <c r="T1494" s="607"/>
      <c r="U1494" s="607"/>
      <c r="V1494" s="607"/>
      <c r="W1494" s="607"/>
      <c r="X1494" s="607"/>
      <c r="Y1494" s="607"/>
      <c r="Z1494" s="607"/>
      <c r="AA1494" s="607"/>
      <c r="AB1494" s="607"/>
      <c r="AC1494" s="607"/>
      <c r="AD1494" s="607"/>
      <c r="AE1494" s="2974"/>
      <c r="AF1494" s="607">
        <f>AL1494-AK1494-AH1494</f>
        <v>0</v>
      </c>
      <c r="AG1494" s="3011"/>
      <c r="AH1494" s="607"/>
      <c r="AI1494" s="607"/>
      <c r="AJ1494" s="607"/>
      <c r="AK1494" s="607"/>
      <c r="AL1494" s="2010"/>
      <c r="AM1494" s="3547"/>
      <c r="AN1494" s="3904">
        <f>AN1448+AN1473</f>
        <v>0</v>
      </c>
      <c r="AO1494" s="2006"/>
      <c r="AP1494" s="56"/>
      <c r="AQ1494" s="4292"/>
    </row>
    <row r="1495" spans="1:43" ht="43.5" x14ac:dyDescent="0.25">
      <c r="A1495" s="47">
        <v>1</v>
      </c>
      <c r="B1495" s="2428" t="s">
        <v>322</v>
      </c>
      <c r="C1495" s="2223"/>
      <c r="D1495" s="346"/>
      <c r="E1495" s="1641">
        <f>E1461</f>
        <v>10933</v>
      </c>
      <c r="F1495" s="1641">
        <v>0</v>
      </c>
      <c r="G1495" s="93">
        <f>G1461</f>
        <v>9110.8333333333321</v>
      </c>
      <c r="H1495" s="329">
        <f>H1461</f>
        <v>8588</v>
      </c>
      <c r="I1495" s="329">
        <f t="shared" si="1281"/>
        <v>94.261410408853948</v>
      </c>
      <c r="J1495" s="3433">
        <f>J1461</f>
        <v>0</v>
      </c>
      <c r="K1495" s="101"/>
      <c r="L1495" s="101"/>
      <c r="M1495" s="389"/>
      <c r="N1495" s="389">
        <v>0</v>
      </c>
      <c r="O1495" s="389"/>
      <c r="P1495" s="389"/>
      <c r="Q1495" s="389"/>
      <c r="R1495" s="389"/>
      <c r="S1495" s="389"/>
      <c r="T1495" s="607"/>
      <c r="U1495" s="607"/>
      <c r="V1495" s="607"/>
      <c r="W1495" s="607"/>
      <c r="X1495" s="607"/>
      <c r="Y1495" s="607"/>
      <c r="Z1495" s="607"/>
      <c r="AA1495" s="607"/>
      <c r="AB1495" s="607"/>
      <c r="AC1495" s="607"/>
      <c r="AD1495" s="607"/>
      <c r="AE1495" s="2974"/>
      <c r="AF1495" s="607">
        <f>AL1495-AK1495-AH1495</f>
        <v>0</v>
      </c>
      <c r="AG1495" s="3011"/>
      <c r="AH1495" s="607"/>
      <c r="AI1495" s="607"/>
      <c r="AJ1495" s="607"/>
      <c r="AK1495" s="607"/>
      <c r="AL1495" s="2010"/>
      <c r="AM1495" s="3547"/>
      <c r="AN1495" s="3904">
        <f>AN1461</f>
        <v>0</v>
      </c>
      <c r="AO1495" s="2006"/>
      <c r="AP1495" s="56"/>
      <c r="AQ1495" s="4292"/>
    </row>
    <row r="1496" spans="1:43" ht="29.25" x14ac:dyDescent="0.25">
      <c r="A1496" s="47">
        <v>1</v>
      </c>
      <c r="B1496" s="2428" t="s">
        <v>290</v>
      </c>
      <c r="C1496" s="2223"/>
      <c r="D1496" s="346"/>
      <c r="E1496" s="1641">
        <f>E1485+E1457</f>
        <v>41617.531914893618</v>
      </c>
      <c r="F1496" s="1641">
        <v>0</v>
      </c>
      <c r="G1496" s="93">
        <f>G1485+G1457</f>
        <v>34681.276595744675</v>
      </c>
      <c r="H1496" s="329">
        <f>H1485+H1457</f>
        <v>33174.801063829786</v>
      </c>
      <c r="I1496" s="329">
        <f t="shared" si="1281"/>
        <v>95.656228144439964</v>
      </c>
      <c r="J1496" s="3433">
        <f>J1485+J1457</f>
        <v>7</v>
      </c>
      <c r="K1496" s="101"/>
      <c r="L1496" s="101"/>
      <c r="M1496" s="389"/>
      <c r="N1496" s="389">
        <v>0</v>
      </c>
      <c r="O1496" s="389"/>
      <c r="P1496" s="389"/>
      <c r="Q1496" s="389"/>
      <c r="R1496" s="389"/>
      <c r="S1496" s="389"/>
      <c r="T1496" s="607"/>
      <c r="U1496" s="607"/>
      <c r="V1496" s="607"/>
      <c r="W1496" s="607"/>
      <c r="X1496" s="607"/>
      <c r="Y1496" s="607"/>
      <c r="Z1496" s="607"/>
      <c r="AA1496" s="607"/>
      <c r="AB1496" s="607"/>
      <c r="AC1496" s="607"/>
      <c r="AD1496" s="607"/>
      <c r="AE1496" s="2974"/>
      <c r="AF1496" s="607">
        <f>AL1496-AK1496-AH1496</f>
        <v>0</v>
      </c>
      <c r="AG1496" s="3011"/>
      <c r="AH1496" s="607"/>
      <c r="AI1496" s="607"/>
      <c r="AJ1496" s="607"/>
      <c r="AK1496" s="607"/>
      <c r="AL1496" s="2010"/>
      <c r="AM1496" s="3547"/>
      <c r="AN1496" s="3904">
        <f>AN1485+AN1457</f>
        <v>0</v>
      </c>
      <c r="AO1496" s="2006"/>
      <c r="AP1496" s="56"/>
      <c r="AQ1496" s="4292"/>
    </row>
    <row r="1497" spans="1:43" ht="29.25" x14ac:dyDescent="0.25">
      <c r="A1497" s="47">
        <v>1</v>
      </c>
      <c r="B1497" s="2428" t="s">
        <v>291</v>
      </c>
      <c r="C1497" s="2223"/>
      <c r="D1497" s="346"/>
      <c r="E1497" s="1641">
        <f>E1489</f>
        <v>11976</v>
      </c>
      <c r="F1497" s="1641">
        <v>0</v>
      </c>
      <c r="G1497" s="93">
        <f>G1489</f>
        <v>9980</v>
      </c>
      <c r="H1497" s="329">
        <f>H1489</f>
        <v>10001</v>
      </c>
      <c r="I1497" s="329">
        <f t="shared" si="1281"/>
        <v>100.21042084168337</v>
      </c>
      <c r="J1497" s="3433">
        <f>J1489</f>
        <v>381</v>
      </c>
      <c r="K1497" s="101"/>
      <c r="L1497" s="101"/>
      <c r="M1497" s="389"/>
      <c r="N1497" s="389">
        <v>0</v>
      </c>
      <c r="O1497" s="389"/>
      <c r="P1497" s="389"/>
      <c r="Q1497" s="389"/>
      <c r="R1497" s="389"/>
      <c r="S1497" s="389"/>
      <c r="T1497" s="607">
        <v>11258.6376</v>
      </c>
      <c r="U1497" s="607">
        <v>11258.6376</v>
      </c>
      <c r="V1497" s="607">
        <v>11258.6376</v>
      </c>
      <c r="W1497" s="607">
        <v>11258.6376</v>
      </c>
      <c r="X1497" s="607">
        <v>11258.6376</v>
      </c>
      <c r="Y1497" s="607">
        <v>11258.6376</v>
      </c>
      <c r="Z1497" s="607">
        <v>11258.6376</v>
      </c>
      <c r="AA1497" s="607">
        <v>11258.6376</v>
      </c>
      <c r="AB1497" s="607">
        <v>11258.6376</v>
      </c>
      <c r="AC1497" s="607">
        <v>11258.6376</v>
      </c>
      <c r="AD1497" s="607">
        <v>11258.6376</v>
      </c>
      <c r="AE1497" s="3317">
        <f>T1497/12*$B$4+(U1497-T1497)/11*9+(V1497-U1497)/10*8+(W1497-V1497)/9*7+(X1497-W1497)/8*6+(Y1497-X1497)/7*5+(Z1497-Y1497)/6*4+(AA1497-Z1497)+(AB1497-AA1497)/5*3+(AC1497-AB1497)/4*2+(AD1497-AC1497)/3*1</f>
        <v>9382.1980000000003</v>
      </c>
      <c r="AF1497" s="607">
        <f>AL1497-AK1497-AH1497</f>
        <v>9401.940099999998</v>
      </c>
      <c r="AG1497" s="3011"/>
      <c r="AH1497" s="607"/>
      <c r="AI1497" s="607">
        <f>AF1497-AE1497</f>
        <v>19.742099999997663</v>
      </c>
      <c r="AJ1497" s="607"/>
      <c r="AK1497" s="607">
        <v>-1.7667999999999999</v>
      </c>
      <c r="AL1497" s="2010">
        <v>9400.1732999999986</v>
      </c>
      <c r="AM1497" s="3547">
        <v>336.57539999999995</v>
      </c>
      <c r="AN1497" s="3904">
        <f>AN1489</f>
        <v>0</v>
      </c>
      <c r="AO1497" s="2006"/>
      <c r="AP1497" s="56"/>
      <c r="AQ1497" s="4292"/>
    </row>
    <row r="1498" spans="1:43" x14ac:dyDescent="0.25">
      <c r="A1498" s="47">
        <v>1</v>
      </c>
      <c r="B1498" s="2429" t="s">
        <v>139</v>
      </c>
      <c r="C1498" s="2223"/>
      <c r="D1498" s="346"/>
      <c r="E1498" s="1641">
        <f>E1497+E1494+E1495+E1458*2.9+E1460/4.2</f>
        <v>165359.3238095238</v>
      </c>
      <c r="F1498" s="1641">
        <v>0</v>
      </c>
      <c r="G1498" s="93">
        <f>G1497+G1494+G1495+G1458*2.9+G1460/4.2</f>
        <v>137756.7365079365</v>
      </c>
      <c r="H1498" s="329">
        <f>H1497+H1494+H1495+H1458*2.9+H1460/4.2</f>
        <v>127844.4480952381</v>
      </c>
      <c r="I1498" s="329">
        <f t="shared" si="1281"/>
        <v>92.804498230743633</v>
      </c>
      <c r="J1498" s="3433">
        <f>J1497+J1494+J1495+J1458*2.9+J1460/4.2</f>
        <v>403.3</v>
      </c>
      <c r="K1498" s="101"/>
      <c r="L1498" s="101"/>
      <c r="M1498" s="389"/>
      <c r="N1498" s="389">
        <v>0</v>
      </c>
      <c r="O1498" s="389"/>
      <c r="P1498" s="389"/>
      <c r="Q1498" s="389"/>
      <c r="R1498" s="389"/>
      <c r="S1498" s="389"/>
      <c r="T1498" s="607">
        <f t="shared" ref="T1498:Y1498" si="1284">T1497+T1491+T1461+T1447</f>
        <v>117966.7874</v>
      </c>
      <c r="U1498" s="607">
        <f t="shared" si="1284"/>
        <v>117966.7874</v>
      </c>
      <c r="V1498" s="607">
        <f t="shared" si="1284"/>
        <v>117966.7874</v>
      </c>
      <c r="W1498" s="607">
        <f t="shared" si="1284"/>
        <v>117966.7874</v>
      </c>
      <c r="X1498" s="607">
        <f t="shared" si="1284"/>
        <v>117795.40253000001</v>
      </c>
      <c r="Y1498" s="607">
        <f t="shared" si="1284"/>
        <v>117795.40253000001</v>
      </c>
      <c r="Z1498" s="607">
        <f>Z1497+Z1491+Z1461+Z1447+Z1472</f>
        <v>118043.97659000001</v>
      </c>
      <c r="AA1498" s="607">
        <f>AA1497+AA1491+AA1461+AA1447+AA1472</f>
        <v>118043.97659000001</v>
      </c>
      <c r="AB1498" s="607">
        <f>AB1497+AB1491+AB1461+AB1447+AB1472+AB1482</f>
        <v>119026.01898000001</v>
      </c>
      <c r="AC1498" s="607">
        <f>AC1497+AC1491+AC1461+AC1447+AC1472+AC1482</f>
        <v>119026.01898000001</v>
      </c>
      <c r="AD1498" s="607">
        <f>AD1497+AD1491+AD1461+AD1447+AD1472+AD1482</f>
        <v>119026.01898000001</v>
      </c>
      <c r="AE1498" s="2974">
        <f t="shared" ref="AE1498:AL1498" si="1285">AE1497+AE1491+AE1461+AE1447+AE1472+AE1482</f>
        <v>98972.07079066665</v>
      </c>
      <c r="AF1498" s="607">
        <f t="shared" si="1285"/>
        <v>98741.760049999968</v>
      </c>
      <c r="AG1498" s="3011">
        <f t="shared" si="1285"/>
        <v>0</v>
      </c>
      <c r="AH1498" s="607">
        <f t="shared" si="1285"/>
        <v>0</v>
      </c>
      <c r="AI1498" s="607">
        <f t="shared" si="1285"/>
        <v>-230.31074066668506</v>
      </c>
      <c r="AJ1498" s="607">
        <f t="shared" si="1285"/>
        <v>0</v>
      </c>
      <c r="AK1498" s="607">
        <f t="shared" si="1285"/>
        <v>-23.738439999999997</v>
      </c>
      <c r="AL1498" s="2010">
        <f t="shared" si="1285"/>
        <v>98718.021609999967</v>
      </c>
      <c r="AM1498" s="3547">
        <f t="shared" ref="AM1498" si="1286">AM1497+AM1491+AM1461+AM1447</f>
        <v>337.47209999999995</v>
      </c>
      <c r="AN1498" s="3904">
        <f>AN1497+AN1494+AN1495+AN1458*2.9+AN1460/4.2</f>
        <v>0</v>
      </c>
      <c r="AO1498" s="2006">
        <f t="shared" ref="AO1498" si="1287">AO1497+AO1491+AO1461+AO1447</f>
        <v>0</v>
      </c>
      <c r="AP1498" s="56"/>
      <c r="AQ1498" s="4292"/>
    </row>
    <row r="1499" spans="1:43" x14ac:dyDescent="0.25">
      <c r="A1499" s="47">
        <v>1</v>
      </c>
      <c r="B1499" s="111" t="s">
        <v>29</v>
      </c>
      <c r="C1499" s="2296"/>
      <c r="D1499" s="111"/>
      <c r="E1499" s="1631"/>
      <c r="F1499" s="1631">
        <v>0</v>
      </c>
      <c r="G1499" s="325"/>
      <c r="H1499" s="325"/>
      <c r="I1499" s="325"/>
      <c r="J1499" s="3437"/>
      <c r="K1499" s="326"/>
      <c r="L1499" s="326"/>
      <c r="M1499" s="327"/>
      <c r="N1499" s="327">
        <v>0</v>
      </c>
      <c r="O1499" s="327"/>
      <c r="P1499" s="327"/>
      <c r="Q1499" s="327"/>
      <c r="R1499" s="327"/>
      <c r="S1499" s="327"/>
      <c r="T1499" s="1137"/>
      <c r="U1499" s="1137"/>
      <c r="V1499" s="1137"/>
      <c r="W1499" s="1137"/>
      <c r="X1499" s="1137"/>
      <c r="Y1499" s="1137"/>
      <c r="Z1499" s="1137"/>
      <c r="AA1499" s="1137"/>
      <c r="AB1499" s="1137"/>
      <c r="AC1499" s="1137"/>
      <c r="AD1499" s="1137"/>
      <c r="AE1499" s="2973"/>
      <c r="AF1499" s="1137">
        <f>AL1499-AK1499-AH1499</f>
        <v>0</v>
      </c>
      <c r="AG1499" s="3010"/>
      <c r="AH1499" s="1137"/>
      <c r="AI1499" s="1137"/>
      <c r="AJ1499" s="1137"/>
      <c r="AK1499" s="1137"/>
      <c r="AL1499" s="2009"/>
      <c r="AM1499" s="3546"/>
      <c r="AN1499" s="3913"/>
      <c r="AO1499" s="2071"/>
      <c r="AP1499" s="56"/>
      <c r="AQ1499" s="4292"/>
    </row>
    <row r="1500" spans="1:43" ht="30" x14ac:dyDescent="0.25">
      <c r="A1500" s="47">
        <v>1</v>
      </c>
      <c r="B1500" s="184" t="s">
        <v>127</v>
      </c>
      <c r="C1500" s="2216"/>
      <c r="D1500" s="184"/>
      <c r="E1500" s="1499"/>
      <c r="F1500" s="1499">
        <v>0</v>
      </c>
      <c r="G1500" s="309"/>
      <c r="H1500" s="309"/>
      <c r="I1500" s="309"/>
      <c r="J1500" s="3408"/>
      <c r="K1500" s="101"/>
      <c r="L1500" s="101"/>
      <c r="M1500" s="329"/>
      <c r="N1500" s="329">
        <v>0</v>
      </c>
      <c r="O1500" s="329"/>
      <c r="P1500" s="329"/>
      <c r="Q1500" s="329"/>
      <c r="R1500" s="329"/>
      <c r="S1500" s="329"/>
      <c r="T1500" s="607"/>
      <c r="U1500" s="607"/>
      <c r="V1500" s="607"/>
      <c r="W1500" s="607"/>
      <c r="X1500" s="607"/>
      <c r="Y1500" s="607"/>
      <c r="Z1500" s="607"/>
      <c r="AA1500" s="607"/>
      <c r="AB1500" s="607"/>
      <c r="AC1500" s="607"/>
      <c r="AD1500" s="607"/>
      <c r="AE1500" s="2974"/>
      <c r="AF1500" s="607">
        <f>AL1500-AK1500-AH1500</f>
        <v>0</v>
      </c>
      <c r="AG1500" s="3011"/>
      <c r="AH1500" s="607"/>
      <c r="AI1500" s="607"/>
      <c r="AJ1500" s="607"/>
      <c r="AK1500" s="607"/>
      <c r="AL1500" s="2010"/>
      <c r="AM1500" s="3547"/>
      <c r="AN1500" s="3868"/>
      <c r="AO1500" s="2006"/>
      <c r="AP1500" s="56"/>
      <c r="AQ1500" s="4292"/>
    </row>
    <row r="1501" spans="1:43" s="73" customFormat="1" ht="30" x14ac:dyDescent="0.25">
      <c r="A1501" s="47">
        <v>1</v>
      </c>
      <c r="B1501" s="125" t="s">
        <v>407</v>
      </c>
      <c r="C1501" s="2161"/>
      <c r="D1501" s="100">
        <v>240</v>
      </c>
      <c r="E1501" s="1499">
        <v>86</v>
      </c>
      <c r="F1501" s="1499">
        <v>0</v>
      </c>
      <c r="G1501" s="69">
        <f>ROUND(E1501/12*$B$4,0)</f>
        <v>72</v>
      </c>
      <c r="H1501" s="69">
        <v>5</v>
      </c>
      <c r="I1501" s="69">
        <f>H1501/G1501*100</f>
        <v>6.9444444444444446</v>
      </c>
      <c r="J1501" s="3364"/>
      <c r="K1501" s="311">
        <v>4</v>
      </c>
      <c r="L1501" s="70">
        <f>P1501/H1501</f>
        <v>4</v>
      </c>
      <c r="M1501" s="71">
        <f>ROUND(E1501*K1501,0)</f>
        <v>344</v>
      </c>
      <c r="N1501" s="71">
        <v>0</v>
      </c>
      <c r="O1501" s="71">
        <f>ROUND(M1501/12*$B$4,0)</f>
        <v>287</v>
      </c>
      <c r="P1501" s="71">
        <v>20</v>
      </c>
      <c r="Q1501" s="71">
        <f>P1501/O1501*100</f>
        <v>6.968641114982578</v>
      </c>
      <c r="R1501" s="71">
        <f>ROUND(M1501/D1501,0)</f>
        <v>1</v>
      </c>
      <c r="S1501" s="71">
        <f>P1501/$B$4*12/R1501</f>
        <v>24</v>
      </c>
      <c r="T1501" s="607"/>
      <c r="U1501" s="607"/>
      <c r="V1501" s="607"/>
      <c r="W1501" s="607"/>
      <c r="X1501" s="607"/>
      <c r="Y1501" s="607"/>
      <c r="Z1501" s="607"/>
      <c r="AA1501" s="607"/>
      <c r="AB1501" s="607"/>
      <c r="AC1501" s="607"/>
      <c r="AD1501" s="607"/>
      <c r="AE1501" s="2974"/>
      <c r="AF1501" s="607">
        <f>AL1501-AK1501-AH1501</f>
        <v>0</v>
      </c>
      <c r="AG1501" s="3011"/>
      <c r="AH1501" s="607"/>
      <c r="AI1501" s="607">
        <f>AF1501-AE1501</f>
        <v>0</v>
      </c>
      <c r="AJ1501" s="607"/>
      <c r="AK1501" s="607"/>
      <c r="AL1501" s="2010"/>
      <c r="AM1501" s="3547"/>
      <c r="AN1501" s="3820"/>
      <c r="AO1501" s="2006"/>
      <c r="AP1501" s="56"/>
      <c r="AQ1501" s="4292"/>
    </row>
    <row r="1502" spans="1:43" s="73" customFormat="1" x14ac:dyDescent="0.25">
      <c r="A1502" s="47"/>
      <c r="B1502" s="125" t="s">
        <v>47</v>
      </c>
      <c r="C1502" s="2161"/>
      <c r="D1502" s="100">
        <v>240</v>
      </c>
      <c r="E1502" s="1499">
        <v>934</v>
      </c>
      <c r="F1502" s="1499">
        <v>0</v>
      </c>
      <c r="G1502" s="69">
        <f>ROUND(E1502/12*$B$4,0)</f>
        <v>778</v>
      </c>
      <c r="H1502" s="69">
        <v>829</v>
      </c>
      <c r="I1502" s="69">
        <f>H1502/G1502*100</f>
        <v>106.55526992287918</v>
      </c>
      <c r="J1502" s="3364">
        <v>18</v>
      </c>
      <c r="K1502" s="311">
        <v>8</v>
      </c>
      <c r="L1502" s="70">
        <f>P1502/H1502</f>
        <v>8.0711700844390837</v>
      </c>
      <c r="M1502" s="71">
        <f>ROUND(E1502*K1502,0)</f>
        <v>7472</v>
      </c>
      <c r="N1502" s="71">
        <v>0</v>
      </c>
      <c r="O1502" s="71">
        <f>ROUND(M1502/12*$B$4,0)</f>
        <v>6227</v>
      </c>
      <c r="P1502" s="71">
        <v>6691</v>
      </c>
      <c r="Q1502" s="71">
        <f>P1502/O1502*100</f>
        <v>107.45142123012687</v>
      </c>
      <c r="R1502" s="71">
        <f>ROUND(M1502/D1502,0)</f>
        <v>31</v>
      </c>
      <c r="S1502" s="71">
        <f>P1502/$B$4*12/R1502</f>
        <v>259.00645161290328</v>
      </c>
      <c r="T1502" s="1889"/>
      <c r="U1502" s="1889"/>
      <c r="V1502" s="1889"/>
      <c r="W1502" s="1889"/>
      <c r="X1502" s="1889"/>
      <c r="Y1502" s="1889"/>
      <c r="Z1502" s="1889"/>
      <c r="AA1502" s="1889"/>
      <c r="AB1502" s="1889"/>
      <c r="AC1502" s="1889"/>
      <c r="AD1502" s="1889"/>
      <c r="AE1502" s="3316"/>
      <c r="AF1502" s="1889"/>
      <c r="AG1502" s="3012"/>
      <c r="AH1502" s="1889"/>
      <c r="AI1502" s="1889"/>
      <c r="AJ1502" s="1889"/>
      <c r="AK1502" s="1889"/>
      <c r="AL1502" s="2011"/>
      <c r="AM1502" s="3548"/>
      <c r="AN1502" s="3820"/>
      <c r="AO1502" s="3302"/>
      <c r="AP1502" s="56"/>
      <c r="AQ1502" s="4292"/>
    </row>
    <row r="1503" spans="1:43" s="73" customFormat="1" x14ac:dyDescent="0.25">
      <c r="A1503" s="47">
        <v>1</v>
      </c>
      <c r="B1503" s="128" t="s">
        <v>189</v>
      </c>
      <c r="C1503" s="3220"/>
      <c r="D1503" s="330"/>
      <c r="E1503" s="1501">
        <f>SUM(E1501:E1502)</f>
        <v>1020</v>
      </c>
      <c r="F1503" s="1501">
        <v>0</v>
      </c>
      <c r="G1503" s="459">
        <f t="shared" ref="G1503:H1503" si="1288">SUM(G1501:G1502)</f>
        <v>850</v>
      </c>
      <c r="H1503" s="459">
        <f t="shared" si="1288"/>
        <v>834</v>
      </c>
      <c r="I1503" s="130">
        <f>H1503/G1503*100</f>
        <v>98.117647058823536</v>
      </c>
      <c r="J1503" s="3374">
        <f t="shared" ref="J1503" si="1289">SUM(J1501:J1502)</f>
        <v>18</v>
      </c>
      <c r="K1503" s="319">
        <f>IF(E1503=0,0,M1503/E1503)</f>
        <v>7.662745098039216</v>
      </c>
      <c r="L1503" s="107">
        <f>P1503/H1503</f>
        <v>8.0467625899280577</v>
      </c>
      <c r="M1503" s="157">
        <f t="shared" ref="M1503:R1503" si="1290">SUM(M1501:M1502)</f>
        <v>7816</v>
      </c>
      <c r="N1503" s="157">
        <v>0</v>
      </c>
      <c r="O1503" s="157">
        <f t="shared" si="1290"/>
        <v>6514</v>
      </c>
      <c r="P1503" s="157">
        <f t="shared" si="1290"/>
        <v>6711</v>
      </c>
      <c r="Q1503" s="157">
        <f>P1503/O1503*100</f>
        <v>103.02425544980042</v>
      </c>
      <c r="R1503" s="157">
        <f t="shared" si="1290"/>
        <v>32</v>
      </c>
      <c r="S1503" s="77">
        <f>P1503/$B$4*12/R1503</f>
        <v>251.66250000000002</v>
      </c>
      <c r="T1503" s="1889"/>
      <c r="U1503" s="1889"/>
      <c r="V1503" s="1889"/>
      <c r="W1503" s="1889"/>
      <c r="X1503" s="1889"/>
      <c r="Y1503" s="1889"/>
      <c r="Z1503" s="1889"/>
      <c r="AA1503" s="1889"/>
      <c r="AB1503" s="1889"/>
      <c r="AC1503" s="1889"/>
      <c r="AD1503" s="1889"/>
      <c r="AE1503" s="3316"/>
      <c r="AF1503" s="1889">
        <f>AL1503-AK1503-AH1503</f>
        <v>0</v>
      </c>
      <c r="AG1503" s="3012"/>
      <c r="AH1503" s="1889"/>
      <c r="AI1503" s="1889"/>
      <c r="AJ1503" s="1889"/>
      <c r="AK1503" s="1889"/>
      <c r="AL1503" s="2011"/>
      <c r="AM1503" s="3548"/>
      <c r="AN1503" s="3935">
        <f t="shared" ref="AN1503" si="1291">SUM(AN1501:AN1502)</f>
        <v>0</v>
      </c>
      <c r="AO1503" s="3302"/>
      <c r="AP1503" s="56"/>
      <c r="AQ1503" s="4292"/>
    </row>
    <row r="1504" spans="1:43" ht="30" thickBot="1" x14ac:dyDescent="0.3">
      <c r="A1504" s="47">
        <v>1</v>
      </c>
      <c r="B1504" s="131" t="s">
        <v>222</v>
      </c>
      <c r="C1504" s="131"/>
      <c r="D1504" s="131"/>
      <c r="E1504" s="1644">
        <f>E1503</f>
        <v>1020</v>
      </c>
      <c r="F1504" s="1644">
        <v>0</v>
      </c>
      <c r="G1504" s="331">
        <f t="shared" ref="G1504:H1504" si="1292">G1503</f>
        <v>850</v>
      </c>
      <c r="H1504" s="331">
        <f t="shared" si="1292"/>
        <v>834</v>
      </c>
      <c r="I1504" s="331">
        <f>H1504/G1504*100</f>
        <v>98.117647058823536</v>
      </c>
      <c r="J1504" s="3446">
        <f t="shared" ref="J1504" si="1293">J1503</f>
        <v>18</v>
      </c>
      <c r="K1504" s="133">
        <f>IF(E1504=0,0,M1504/E1504)</f>
        <v>7.662745098039216</v>
      </c>
      <c r="L1504" s="133">
        <f>P1504/H1504</f>
        <v>8.0467625899280577</v>
      </c>
      <c r="M1504" s="425">
        <f t="shared" ref="M1504:P1504" si="1294">M1503</f>
        <v>7816</v>
      </c>
      <c r="N1504" s="425">
        <v>0</v>
      </c>
      <c r="O1504" s="425">
        <f t="shared" si="1294"/>
        <v>6514</v>
      </c>
      <c r="P1504" s="425">
        <f t="shared" si="1294"/>
        <v>6711</v>
      </c>
      <c r="Q1504" s="135">
        <f>P1504/O1504*100</f>
        <v>103.02425544980042</v>
      </c>
      <c r="R1504" s="167">
        <f>R1503</f>
        <v>32</v>
      </c>
      <c r="S1504" s="136">
        <f>P1504/$B$4*12/R1504</f>
        <v>251.66250000000002</v>
      </c>
      <c r="T1504" s="2015">
        <v>16491.323535119998</v>
      </c>
      <c r="U1504" s="2015">
        <v>16489.451755120001</v>
      </c>
      <c r="V1504" s="2015">
        <v>16489.451755120001</v>
      </c>
      <c r="W1504" s="2015">
        <v>16489.451755120001</v>
      </c>
      <c r="X1504" s="2015">
        <v>16489.451755120001</v>
      </c>
      <c r="Y1504" s="2015">
        <v>16489.451755120001</v>
      </c>
      <c r="Z1504" s="2015">
        <v>16489.451755120001</v>
      </c>
      <c r="AA1504" s="2015">
        <v>16489.451755120001</v>
      </c>
      <c r="AB1504" s="2015">
        <v>16489.451755120001</v>
      </c>
      <c r="AC1504" s="2015">
        <v>16489.451755120001</v>
      </c>
      <c r="AD1504" s="2015">
        <v>16489.451755120001</v>
      </c>
      <c r="AE1504" s="3317">
        <f>T1504/12*$B$4+(U1504-T1504)/11*9+(V1504-U1504)/10*8+(W1504-V1504)/9*7+(X1504-W1504)/8*6+(Y1504-X1504)/7*5+(Z1504-Y1504)/6*4+(AA1504-Z1504)+(AB1504-AA1504)/5*3+(AC1504-AB1504)/4*2+(AD1504-AC1504)/3*1</f>
        <v>13741.238156236363</v>
      </c>
      <c r="AF1504" s="2015">
        <f>AL1504-AK1504-AH1504</f>
        <v>13447.506240000002</v>
      </c>
      <c r="AG1504" s="3019"/>
      <c r="AH1504" s="2015"/>
      <c r="AI1504" s="2015">
        <f>AF1504-AE1504</f>
        <v>-293.73191623636012</v>
      </c>
      <c r="AJ1504" s="2015"/>
      <c r="AK1504" s="2015">
        <v>-14.714330000000002</v>
      </c>
      <c r="AL1504" s="2016">
        <v>13432.791910000002</v>
      </c>
      <c r="AM1504" s="3551">
        <v>299.50479999999999</v>
      </c>
      <c r="AN1504" s="3915">
        <f t="shared" ref="AN1504" si="1295">AN1503</f>
        <v>0</v>
      </c>
      <c r="AO1504" s="3838"/>
      <c r="AP1504" s="56"/>
      <c r="AQ1504" s="4292"/>
    </row>
    <row r="1505" spans="1:43" ht="15.75" thickBot="1" x14ac:dyDescent="0.3">
      <c r="A1505" s="47">
        <v>1</v>
      </c>
      <c r="B1505" s="495" t="s">
        <v>329</v>
      </c>
      <c r="C1505" s="495"/>
      <c r="D1505" s="495"/>
      <c r="E1505" s="1504"/>
      <c r="F1505" s="1504">
        <v>0</v>
      </c>
      <c r="G1505" s="463"/>
      <c r="H1505" s="463"/>
      <c r="I1505" s="463"/>
      <c r="J1505" s="3451"/>
      <c r="K1505" s="333"/>
      <c r="L1505" s="333"/>
      <c r="M1505" s="463"/>
      <c r="N1505" s="463">
        <v>0</v>
      </c>
      <c r="O1505" s="463"/>
      <c r="P1505" s="463"/>
      <c r="Q1505" s="463"/>
      <c r="R1505" s="463"/>
      <c r="S1505" s="463"/>
      <c r="T1505" s="742">
        <f t="shared" ref="T1505:U1505" si="1296">T1504+T1498</f>
        <v>134458.11093512</v>
      </c>
      <c r="U1505" s="742">
        <f t="shared" si="1296"/>
        <v>134456.23915512001</v>
      </c>
      <c r="V1505" s="742">
        <f t="shared" ref="V1505:W1505" si="1297">V1504+V1498</f>
        <v>134456.23915512001</v>
      </c>
      <c r="W1505" s="742">
        <f t="shared" si="1297"/>
        <v>134456.23915512001</v>
      </c>
      <c r="X1505" s="742">
        <f t="shared" ref="X1505:Y1505" si="1298">X1504+X1498</f>
        <v>134284.85428512</v>
      </c>
      <c r="Y1505" s="742">
        <f t="shared" si="1298"/>
        <v>134284.85428512</v>
      </c>
      <c r="Z1505" s="742">
        <f t="shared" ref="Z1505:AA1505" si="1299">Z1504+Z1498</f>
        <v>134533.42834512002</v>
      </c>
      <c r="AA1505" s="742">
        <f t="shared" si="1299"/>
        <v>134533.42834512002</v>
      </c>
      <c r="AB1505" s="742">
        <f t="shared" ref="AB1505:AC1505" si="1300">AB1504+AB1498</f>
        <v>135515.47073512</v>
      </c>
      <c r="AC1505" s="742">
        <f t="shared" si="1300"/>
        <v>135515.47073512</v>
      </c>
      <c r="AD1505" s="742">
        <f t="shared" ref="AD1505" si="1301">AD1504+AD1498</f>
        <v>135515.47073512</v>
      </c>
      <c r="AE1505" s="2975">
        <f t="shared" ref="AE1505" si="1302">AE1504+AE1498</f>
        <v>112713.30894690301</v>
      </c>
      <c r="AF1505" s="742">
        <f t="shared" ref="AF1505:AM1505" si="1303">AF1504+AF1498</f>
        <v>112189.26628999997</v>
      </c>
      <c r="AG1505" s="3020">
        <f t="shared" si="1303"/>
        <v>0</v>
      </c>
      <c r="AH1505" s="742">
        <f t="shared" ref="AH1505" si="1304">AH1504+AH1498</f>
        <v>0</v>
      </c>
      <c r="AI1505" s="742">
        <f t="shared" si="1303"/>
        <v>-524.04265690304521</v>
      </c>
      <c r="AJ1505" s="742">
        <f t="shared" si="1303"/>
        <v>0</v>
      </c>
      <c r="AK1505" s="742">
        <f t="shared" si="1303"/>
        <v>-38.452770000000001</v>
      </c>
      <c r="AL1505" s="2017">
        <f>AL1504+AL1498</f>
        <v>112150.81351999997</v>
      </c>
      <c r="AM1505" s="3552">
        <f t="shared" si="1303"/>
        <v>636.97689999999989</v>
      </c>
      <c r="AN1505" s="3936"/>
      <c r="AO1505" s="3304">
        <f t="shared" ref="AO1505" si="1305">AO1504+AO1498</f>
        <v>0</v>
      </c>
      <c r="AP1505" s="56"/>
      <c r="AQ1505" s="4292"/>
    </row>
    <row r="1506" spans="1:43" x14ac:dyDescent="0.25">
      <c r="A1506" s="47">
        <v>1</v>
      </c>
      <c r="B1506" s="483"/>
      <c r="C1506" s="2301"/>
      <c r="D1506" s="483"/>
      <c r="E1506" s="1507"/>
      <c r="F1506" s="1507">
        <v>0</v>
      </c>
      <c r="G1506" s="418"/>
      <c r="H1506" s="418"/>
      <c r="I1506" s="418"/>
      <c r="J1506" s="3436"/>
      <c r="K1506" s="326"/>
      <c r="L1506" s="326"/>
      <c r="M1506" s="418"/>
      <c r="N1506" s="418">
        <v>0</v>
      </c>
      <c r="O1506" s="418"/>
      <c r="P1506" s="418"/>
      <c r="Q1506" s="418"/>
      <c r="R1506" s="418"/>
      <c r="S1506" s="418"/>
      <c r="T1506" s="1137"/>
      <c r="U1506" s="1137"/>
      <c r="V1506" s="1137"/>
      <c r="W1506" s="1137"/>
      <c r="X1506" s="1137"/>
      <c r="Y1506" s="1137"/>
      <c r="Z1506" s="1137"/>
      <c r="AA1506" s="1137"/>
      <c r="AB1506" s="1137"/>
      <c r="AC1506" s="1137"/>
      <c r="AD1506" s="1137"/>
      <c r="AE1506" s="2973"/>
      <c r="AF1506" s="1137">
        <f>AL1506-AK1506-AH1506</f>
        <v>0</v>
      </c>
      <c r="AG1506" s="3010"/>
      <c r="AH1506" s="1137"/>
      <c r="AI1506" s="1137"/>
      <c r="AJ1506" s="1137"/>
      <c r="AK1506" s="1137"/>
      <c r="AL1506" s="2009"/>
      <c r="AM1506" s="3546"/>
      <c r="AN1506" s="3912"/>
      <c r="AO1506" s="2071"/>
      <c r="AP1506" s="56"/>
      <c r="AQ1506" s="4292"/>
    </row>
    <row r="1507" spans="1:43" ht="43.5" customHeight="1" x14ac:dyDescent="0.25">
      <c r="A1507" s="47">
        <v>1</v>
      </c>
      <c r="B1507" s="848" t="s">
        <v>497</v>
      </c>
      <c r="C1507" s="848"/>
      <c r="D1507" s="388"/>
      <c r="E1507" s="1497"/>
      <c r="F1507" s="1497">
        <v>0</v>
      </c>
      <c r="G1507" s="102"/>
      <c r="H1507" s="102"/>
      <c r="I1507" s="102"/>
      <c r="J1507" s="3449"/>
      <c r="K1507" s="101"/>
      <c r="L1507" s="101"/>
      <c r="M1507" s="102"/>
      <c r="N1507" s="102">
        <v>0</v>
      </c>
      <c r="O1507" s="102"/>
      <c r="P1507" s="102"/>
      <c r="Q1507" s="102"/>
      <c r="R1507" s="102"/>
      <c r="S1507" s="102"/>
      <c r="T1507" s="607"/>
      <c r="U1507" s="607"/>
      <c r="V1507" s="607"/>
      <c r="W1507" s="607"/>
      <c r="X1507" s="607"/>
      <c r="Y1507" s="607"/>
      <c r="Z1507" s="607"/>
      <c r="AA1507" s="607"/>
      <c r="AB1507" s="607"/>
      <c r="AC1507" s="607"/>
      <c r="AD1507" s="607"/>
      <c r="AE1507" s="2974"/>
      <c r="AF1507" s="607">
        <f>AL1507-AK1507-AH1507</f>
        <v>0</v>
      </c>
      <c r="AG1507" s="3011"/>
      <c r="AH1507" s="607"/>
      <c r="AI1507" s="607"/>
      <c r="AJ1507" s="607"/>
      <c r="AK1507" s="607"/>
      <c r="AL1507" s="2010"/>
      <c r="AM1507" s="3547"/>
      <c r="AN1507" s="3926"/>
      <c r="AO1507" s="2006"/>
      <c r="AP1507" s="56"/>
      <c r="AQ1507" s="4292"/>
    </row>
    <row r="1508" spans="1:43" ht="58.5" customHeight="1" x14ac:dyDescent="0.25">
      <c r="A1508" s="47">
        <v>1</v>
      </c>
      <c r="B1508" s="3251" t="s">
        <v>408</v>
      </c>
      <c r="C1508" s="488"/>
      <c r="D1508" s="429"/>
      <c r="E1508" s="1499"/>
      <c r="F1508" s="1499">
        <v>0</v>
      </c>
      <c r="G1508" s="309"/>
      <c r="H1508" s="309"/>
      <c r="I1508" s="309"/>
      <c r="J1508" s="3408"/>
      <c r="K1508" s="101"/>
      <c r="L1508" s="101"/>
      <c r="M1508" s="102"/>
      <c r="N1508" s="102">
        <v>0</v>
      </c>
      <c r="O1508" s="102"/>
      <c r="P1508" s="102"/>
      <c r="Q1508" s="102"/>
      <c r="R1508" s="102"/>
      <c r="S1508" s="102"/>
      <c r="T1508" s="607">
        <v>328195.26250000001</v>
      </c>
      <c r="U1508" s="607">
        <v>328195.26250000001</v>
      </c>
      <c r="V1508" s="607">
        <v>328195.26250000001</v>
      </c>
      <c r="W1508" s="607">
        <v>328195.26250000001</v>
      </c>
      <c r="X1508" s="607">
        <v>326800.43264999997</v>
      </c>
      <c r="Y1508" s="607">
        <v>326800.43264999997</v>
      </c>
      <c r="Z1508" s="607">
        <v>326800.43264999997</v>
      </c>
      <c r="AA1508" s="607">
        <v>326800.43264999997</v>
      </c>
      <c r="AB1508" s="607">
        <v>326800.43264999997</v>
      </c>
      <c r="AC1508" s="607">
        <v>326800.43264999997</v>
      </c>
      <c r="AD1508" s="607">
        <v>326800.43264999997</v>
      </c>
      <c r="AE1508" s="4296">
        <f>T1508/12*$B$4+(U1508-T1508)/11*9+(V1508-U1508)/10*8+(W1508-V1508)/9*7+(X1508-W1508)+(Y1508-X1508)/7*5+(Z1508-Y1508)/6*4+(AB1508-AA1508)/5*3+(AC1508-AB1508)/4*2+(AD1508-AC1508)/3*1</f>
        <v>272101.22223333333</v>
      </c>
      <c r="AF1508" s="607">
        <f>AL1508-AK1508-AH1508</f>
        <v>270487.59551000001</v>
      </c>
      <c r="AG1508" s="3011"/>
      <c r="AH1508" s="607"/>
      <c r="AI1508" s="607">
        <f>AF1508-AE1508</f>
        <v>-1613.6267233333201</v>
      </c>
      <c r="AJ1508" s="607"/>
      <c r="AK1508" s="607">
        <v>-208.68915000000001</v>
      </c>
      <c r="AL1508" s="2010">
        <v>270278.90636000002</v>
      </c>
      <c r="AM1508" s="3547"/>
      <c r="AN1508" s="3868"/>
      <c r="AO1508" s="2006"/>
      <c r="AP1508" s="56"/>
      <c r="AQ1508" s="4292"/>
    </row>
    <row r="1509" spans="1:43" ht="29.25" x14ac:dyDescent="0.25">
      <c r="A1509" s="47">
        <v>1</v>
      </c>
      <c r="B1509" s="2424" t="s">
        <v>304</v>
      </c>
      <c r="C1509" s="2302"/>
      <c r="D1509" s="442"/>
      <c r="E1509" s="3240">
        <f>E1511+E1512+E1516+E1515+E1517+E1510</f>
        <v>85757.25</v>
      </c>
      <c r="F1509" s="3240">
        <v>0</v>
      </c>
      <c r="G1509" s="102">
        <f t="shared" ref="G1509:H1509" si="1306">G1511+G1512+G1516+G1515+G1517+G1510</f>
        <v>70997.25</v>
      </c>
      <c r="H1509" s="102">
        <f t="shared" si="1306"/>
        <v>75532.997499999998</v>
      </c>
      <c r="I1509" s="102">
        <f t="shared" ref="I1509:I1514" si="1307">H1509/G1509*100</f>
        <v>106.38862420727564</v>
      </c>
      <c r="J1509" s="3449">
        <f t="shared" ref="J1509" si="1308">J1511+J1512+J1516+J1515+J1517</f>
        <v>5</v>
      </c>
      <c r="K1509" s="101"/>
      <c r="L1509" s="101"/>
      <c r="M1509" s="389"/>
      <c r="N1509" s="389">
        <v>0</v>
      </c>
      <c r="O1509" s="389"/>
      <c r="P1509" s="389"/>
      <c r="Q1509" s="389"/>
      <c r="R1509" s="389"/>
      <c r="S1509" s="389"/>
      <c r="T1509" s="607"/>
      <c r="U1509" s="607"/>
      <c r="V1509" s="607"/>
      <c r="W1509" s="607"/>
      <c r="X1509" s="607"/>
      <c r="Y1509" s="607"/>
      <c r="Z1509" s="607"/>
      <c r="AA1509" s="607"/>
      <c r="AB1509" s="607"/>
      <c r="AC1509" s="607"/>
      <c r="AD1509" s="607"/>
      <c r="AE1509" s="2974"/>
      <c r="AF1509" s="607">
        <f>AL1509-AK1509-AH1509</f>
        <v>0</v>
      </c>
      <c r="AG1509" s="3011"/>
      <c r="AH1509" s="607"/>
      <c r="AI1509" s="607"/>
      <c r="AJ1509" s="607"/>
      <c r="AK1509" s="607"/>
      <c r="AL1509" s="2010"/>
      <c r="AM1509" s="3547"/>
      <c r="AN1509" s="3926">
        <f t="shared" ref="AN1509" si="1309">AN1511+AN1512+AN1516+AN1515+AN1517</f>
        <v>0</v>
      </c>
      <c r="AO1509" s="2006"/>
      <c r="AP1509" s="56"/>
      <c r="AQ1509" s="4292"/>
    </row>
    <row r="1510" spans="1:43" ht="30" x14ac:dyDescent="0.25">
      <c r="A1510" s="47">
        <v>1</v>
      </c>
      <c r="B1510" s="1828" t="s">
        <v>211</v>
      </c>
      <c r="C1510" s="2223"/>
      <c r="D1510" s="442"/>
      <c r="E1510" s="3240">
        <v>2000</v>
      </c>
      <c r="F1510" s="3240">
        <v>0</v>
      </c>
      <c r="G1510" s="4341">
        <f>E1510/5*3</f>
        <v>1200</v>
      </c>
      <c r="H1510" s="309">
        <v>61</v>
      </c>
      <c r="I1510" s="309">
        <f t="shared" si="1307"/>
        <v>5.083333333333333</v>
      </c>
      <c r="J1510" s="3408"/>
      <c r="K1510" s="101"/>
      <c r="L1510" s="101"/>
      <c r="M1510" s="389"/>
      <c r="N1510" s="389">
        <v>0</v>
      </c>
      <c r="O1510" s="389"/>
      <c r="P1510" s="389"/>
      <c r="Q1510" s="389"/>
      <c r="R1510" s="389"/>
      <c r="S1510" s="389"/>
      <c r="T1510" s="607"/>
      <c r="U1510" s="607"/>
      <c r="V1510" s="607"/>
      <c r="W1510" s="607"/>
      <c r="X1510" s="607"/>
      <c r="Y1510" s="607"/>
      <c r="Z1510" s="607"/>
      <c r="AA1510" s="607"/>
      <c r="AB1510" s="607"/>
      <c r="AC1510" s="607"/>
      <c r="AD1510" s="607"/>
      <c r="AE1510" s="2974"/>
      <c r="AF1510" s="607"/>
      <c r="AG1510" s="3011"/>
      <c r="AH1510" s="607"/>
      <c r="AI1510" s="607"/>
      <c r="AJ1510" s="607"/>
      <c r="AK1510" s="607"/>
      <c r="AL1510" s="2010"/>
      <c r="AM1510" s="3547"/>
      <c r="AN1510" s="3868"/>
      <c r="AO1510" s="2006"/>
      <c r="AP1510" s="56"/>
      <c r="AQ1510" s="4292"/>
    </row>
    <row r="1511" spans="1:43" ht="30" x14ac:dyDescent="0.25">
      <c r="A1511" s="47">
        <v>1</v>
      </c>
      <c r="B1511" s="1828" t="s">
        <v>212</v>
      </c>
      <c r="C1511" s="2223"/>
      <c r="D1511" s="442"/>
      <c r="E1511" s="3241">
        <v>10000</v>
      </c>
      <c r="F1511" s="3241">
        <v>0</v>
      </c>
      <c r="G1511" s="309">
        <f>ROUND(E1511/12*$B$4,0)</f>
        <v>8333</v>
      </c>
      <c r="H1511" s="309">
        <v>7278</v>
      </c>
      <c r="I1511" s="309">
        <f t="shared" si="1307"/>
        <v>87.339493579743191</v>
      </c>
      <c r="J1511" s="3408">
        <v>1</v>
      </c>
      <c r="K1511" s="101"/>
      <c r="L1511" s="101"/>
      <c r="M1511" s="389"/>
      <c r="N1511" s="389">
        <v>0</v>
      </c>
      <c r="O1511" s="389"/>
      <c r="P1511" s="389"/>
      <c r="Q1511" s="389"/>
      <c r="R1511" s="389"/>
      <c r="S1511" s="389"/>
      <c r="T1511" s="607"/>
      <c r="U1511" s="607"/>
      <c r="V1511" s="607"/>
      <c r="W1511" s="607"/>
      <c r="X1511" s="607"/>
      <c r="Y1511" s="607"/>
      <c r="Z1511" s="607"/>
      <c r="AA1511" s="607"/>
      <c r="AB1511" s="607"/>
      <c r="AC1511" s="607"/>
      <c r="AD1511" s="607"/>
      <c r="AE1511" s="2974"/>
      <c r="AF1511" s="607"/>
      <c r="AG1511" s="3011"/>
      <c r="AH1511" s="607"/>
      <c r="AI1511" s="607"/>
      <c r="AJ1511" s="607"/>
      <c r="AK1511" s="607"/>
      <c r="AL1511" s="2010"/>
      <c r="AM1511" s="3547"/>
      <c r="AN1511" s="3868"/>
      <c r="AO1511" s="2006"/>
      <c r="AP1511" s="56"/>
      <c r="AQ1511" s="4292"/>
    </row>
    <row r="1512" spans="1:43" ht="30" x14ac:dyDescent="0.25">
      <c r="A1512" s="47">
        <v>1</v>
      </c>
      <c r="B1512" s="2425" t="s">
        <v>305</v>
      </c>
      <c r="C1512" s="2223"/>
      <c r="D1512" s="442"/>
      <c r="E1512" s="3241">
        <f>E1513+E1514/4</f>
        <v>45640.25</v>
      </c>
      <c r="F1512" s="3241">
        <v>0</v>
      </c>
      <c r="G1512" s="309">
        <f t="shared" ref="G1512" si="1310">G1513+G1514/4</f>
        <v>38033.25</v>
      </c>
      <c r="H1512" s="309">
        <f t="shared" ref="H1512" si="1311">H1513+H1514/4</f>
        <v>35340.997499999998</v>
      </c>
      <c r="I1512" s="309">
        <f t="shared" si="1307"/>
        <v>92.92131884600974</v>
      </c>
      <c r="J1512" s="3408">
        <f t="shared" ref="J1512" si="1312">J1513+J1514/4</f>
        <v>4</v>
      </c>
      <c r="K1512" s="101"/>
      <c r="L1512" s="101"/>
      <c r="M1512" s="389"/>
      <c r="N1512" s="389">
        <v>0</v>
      </c>
      <c r="O1512" s="389"/>
      <c r="P1512" s="389"/>
      <c r="Q1512" s="389"/>
      <c r="R1512" s="389"/>
      <c r="S1512" s="389"/>
      <c r="T1512" s="607"/>
      <c r="U1512" s="607"/>
      <c r="V1512" s="607"/>
      <c r="W1512" s="607"/>
      <c r="X1512" s="607"/>
      <c r="Y1512" s="607"/>
      <c r="Z1512" s="607"/>
      <c r="AA1512" s="607"/>
      <c r="AB1512" s="607"/>
      <c r="AC1512" s="607"/>
      <c r="AD1512" s="607"/>
      <c r="AE1512" s="2974"/>
      <c r="AF1512" s="607"/>
      <c r="AG1512" s="3011"/>
      <c r="AH1512" s="607"/>
      <c r="AI1512" s="607"/>
      <c r="AJ1512" s="607"/>
      <c r="AK1512" s="607"/>
      <c r="AL1512" s="2010"/>
      <c r="AM1512" s="3547"/>
      <c r="AN1512" s="3868">
        <f t="shared" ref="AN1512" si="1313">AN1513+AN1514/4</f>
        <v>0</v>
      </c>
      <c r="AO1512" s="2006"/>
      <c r="AP1512" s="56"/>
      <c r="AQ1512" s="4292"/>
    </row>
    <row r="1513" spans="1:43" x14ac:dyDescent="0.25">
      <c r="A1513" s="47">
        <v>1</v>
      </c>
      <c r="B1513" s="1829" t="s">
        <v>306</v>
      </c>
      <c r="C1513" s="2223"/>
      <c r="D1513" s="442"/>
      <c r="E1513" s="921">
        <v>45316</v>
      </c>
      <c r="F1513" s="921">
        <v>0</v>
      </c>
      <c r="G1513" s="309">
        <f>ROUND(E1513/12*$B$4,0)</f>
        <v>37763</v>
      </c>
      <c r="H1513" s="309">
        <v>35148</v>
      </c>
      <c r="I1513" s="309">
        <f t="shared" si="1307"/>
        <v>93.075232370309564</v>
      </c>
      <c r="J1513" s="3408">
        <v>4</v>
      </c>
      <c r="K1513" s="101"/>
      <c r="L1513" s="101"/>
      <c r="M1513" s="389"/>
      <c r="N1513" s="389">
        <v>0</v>
      </c>
      <c r="O1513" s="389"/>
      <c r="P1513" s="389"/>
      <c r="Q1513" s="389"/>
      <c r="R1513" s="389"/>
      <c r="S1513" s="389"/>
      <c r="T1513" s="607"/>
      <c r="U1513" s="607"/>
      <c r="V1513" s="607"/>
      <c r="W1513" s="607"/>
      <c r="X1513" s="607"/>
      <c r="Y1513" s="607"/>
      <c r="Z1513" s="607"/>
      <c r="AA1513" s="607"/>
      <c r="AB1513" s="607"/>
      <c r="AC1513" s="607"/>
      <c r="AD1513" s="607"/>
      <c r="AE1513" s="2974"/>
      <c r="AF1513" s="607"/>
      <c r="AG1513" s="3011"/>
      <c r="AH1513" s="607"/>
      <c r="AI1513" s="607"/>
      <c r="AJ1513" s="607"/>
      <c r="AK1513" s="607"/>
      <c r="AL1513" s="2010"/>
      <c r="AM1513" s="3547"/>
      <c r="AN1513" s="3868"/>
      <c r="AO1513" s="2006"/>
      <c r="AP1513" s="56"/>
      <c r="AQ1513" s="4292"/>
    </row>
    <row r="1514" spans="1:43" ht="30" x14ac:dyDescent="0.25">
      <c r="A1514" s="47">
        <v>1</v>
      </c>
      <c r="B1514" s="1829" t="s">
        <v>307</v>
      </c>
      <c r="C1514" s="2223"/>
      <c r="D1514" s="442"/>
      <c r="E1514" s="3241">
        <v>1297</v>
      </c>
      <c r="F1514" s="3241">
        <v>0</v>
      </c>
      <c r="G1514" s="309">
        <f>ROUND(E1514/12*$B$4,0)</f>
        <v>1081</v>
      </c>
      <c r="H1514" s="309">
        <v>771.9899999999999</v>
      </c>
      <c r="I1514" s="309">
        <f t="shared" si="1307"/>
        <v>71.414431082331163</v>
      </c>
      <c r="J1514" s="3408"/>
      <c r="K1514" s="101"/>
      <c r="L1514" s="101"/>
      <c r="M1514" s="389"/>
      <c r="N1514" s="389">
        <v>0</v>
      </c>
      <c r="O1514" s="389"/>
      <c r="P1514" s="389"/>
      <c r="Q1514" s="389"/>
      <c r="R1514" s="389"/>
      <c r="S1514" s="389"/>
      <c r="T1514" s="607"/>
      <c r="U1514" s="607"/>
      <c r="V1514" s="607"/>
      <c r="W1514" s="607"/>
      <c r="X1514" s="607"/>
      <c r="Y1514" s="607"/>
      <c r="Z1514" s="607"/>
      <c r="AA1514" s="607"/>
      <c r="AB1514" s="607"/>
      <c r="AC1514" s="607"/>
      <c r="AD1514" s="607"/>
      <c r="AE1514" s="2974"/>
      <c r="AF1514" s="607"/>
      <c r="AG1514" s="3011"/>
      <c r="AH1514" s="607"/>
      <c r="AI1514" s="607"/>
      <c r="AJ1514" s="607"/>
      <c r="AK1514" s="607"/>
      <c r="AL1514" s="2010"/>
      <c r="AM1514" s="3547"/>
      <c r="AN1514" s="3868"/>
      <c r="AO1514" s="2006"/>
      <c r="AP1514" s="56"/>
      <c r="AQ1514" s="4292"/>
    </row>
    <row r="1515" spans="1:43" ht="75" x14ac:dyDescent="0.25">
      <c r="A1515" s="47">
        <v>1</v>
      </c>
      <c r="B1515" s="1829" t="s">
        <v>308</v>
      </c>
      <c r="C1515" s="2223"/>
      <c r="D1515" s="442"/>
      <c r="E1515" s="3241"/>
      <c r="F1515" s="3241">
        <v>0</v>
      </c>
      <c r="G1515" s="309"/>
      <c r="H1515" s="309"/>
      <c r="I1515" s="309"/>
      <c r="J1515" s="3408"/>
      <c r="K1515" s="101"/>
      <c r="L1515" s="101"/>
      <c r="M1515" s="389"/>
      <c r="N1515" s="389">
        <v>0</v>
      </c>
      <c r="O1515" s="389"/>
      <c r="P1515" s="389"/>
      <c r="Q1515" s="389"/>
      <c r="R1515" s="389"/>
      <c r="S1515" s="389"/>
      <c r="T1515" s="607"/>
      <c r="U1515" s="607"/>
      <c r="V1515" s="607"/>
      <c r="W1515" s="607"/>
      <c r="X1515" s="607"/>
      <c r="Y1515" s="607"/>
      <c r="Z1515" s="607"/>
      <c r="AA1515" s="607"/>
      <c r="AB1515" s="607"/>
      <c r="AC1515" s="607"/>
      <c r="AD1515" s="607"/>
      <c r="AE1515" s="2974"/>
      <c r="AF1515" s="607"/>
      <c r="AG1515" s="3011"/>
      <c r="AH1515" s="607"/>
      <c r="AI1515" s="607"/>
      <c r="AJ1515" s="607"/>
      <c r="AK1515" s="607"/>
      <c r="AL1515" s="2010"/>
      <c r="AM1515" s="3547"/>
      <c r="AN1515" s="3868"/>
      <c r="AO1515" s="2006"/>
      <c r="AP1515" s="56"/>
      <c r="AQ1515" s="4292"/>
    </row>
    <row r="1516" spans="1:43" ht="60" x14ac:dyDescent="0.25">
      <c r="A1516" s="47">
        <v>1</v>
      </c>
      <c r="B1516" s="1829" t="s">
        <v>323</v>
      </c>
      <c r="C1516" s="2223"/>
      <c r="D1516" s="442"/>
      <c r="E1516" s="3241">
        <v>20000</v>
      </c>
      <c r="F1516" s="3241">
        <v>0</v>
      </c>
      <c r="G1516" s="309">
        <f>ROUND(E1516/12*$B$4,0)</f>
        <v>16667</v>
      </c>
      <c r="H1516" s="309">
        <v>24735</v>
      </c>
      <c r="I1516" s="309">
        <f>H1516/G1516*100</f>
        <v>148.4070318593628</v>
      </c>
      <c r="J1516" s="3408"/>
      <c r="K1516" s="101"/>
      <c r="L1516" s="101"/>
      <c r="M1516" s="389"/>
      <c r="N1516" s="389">
        <v>0</v>
      </c>
      <c r="O1516" s="389"/>
      <c r="P1516" s="389"/>
      <c r="Q1516" s="389"/>
      <c r="R1516" s="389"/>
      <c r="S1516" s="389"/>
      <c r="T1516" s="607"/>
      <c r="U1516" s="607"/>
      <c r="V1516" s="607"/>
      <c r="W1516" s="607"/>
      <c r="X1516" s="607"/>
      <c r="Y1516" s="607"/>
      <c r="Z1516" s="607"/>
      <c r="AA1516" s="607"/>
      <c r="AB1516" s="607"/>
      <c r="AC1516" s="607"/>
      <c r="AD1516" s="607"/>
      <c r="AE1516" s="2974"/>
      <c r="AF1516" s="607"/>
      <c r="AG1516" s="3011"/>
      <c r="AH1516" s="607"/>
      <c r="AI1516" s="607"/>
      <c r="AJ1516" s="607"/>
      <c r="AK1516" s="607"/>
      <c r="AL1516" s="2010"/>
      <c r="AM1516" s="3547"/>
      <c r="AN1516" s="3868"/>
      <c r="AO1516" s="2006"/>
      <c r="AP1516" s="56"/>
      <c r="AQ1516" s="4292"/>
    </row>
    <row r="1517" spans="1:43" ht="30" x14ac:dyDescent="0.25">
      <c r="B1517" s="4" t="s">
        <v>406</v>
      </c>
      <c r="C1517" s="2223"/>
      <c r="D1517" s="442"/>
      <c r="E1517" s="3241">
        <v>8117</v>
      </c>
      <c r="F1517" s="3241">
        <v>0</v>
      </c>
      <c r="G1517" s="309">
        <f>ROUND(E1517/12*$B$4,0)</f>
        <v>6764</v>
      </c>
      <c r="H1517" s="309">
        <v>8118</v>
      </c>
      <c r="I1517" s="309">
        <f>H1517/G1517*100</f>
        <v>120.01774098166764</v>
      </c>
      <c r="J1517" s="3408"/>
      <c r="K1517" s="101"/>
      <c r="L1517" s="101"/>
      <c r="M1517" s="389"/>
      <c r="N1517" s="389">
        <v>0</v>
      </c>
      <c r="O1517" s="389"/>
      <c r="P1517" s="389"/>
      <c r="Q1517" s="389"/>
      <c r="R1517" s="389"/>
      <c r="S1517" s="389"/>
      <c r="T1517" s="607"/>
      <c r="U1517" s="607"/>
      <c r="V1517" s="607"/>
      <c r="W1517" s="607"/>
      <c r="X1517" s="607"/>
      <c r="Y1517" s="607"/>
      <c r="Z1517" s="607"/>
      <c r="AA1517" s="607"/>
      <c r="AB1517" s="607"/>
      <c r="AC1517" s="607"/>
      <c r="AD1517" s="607"/>
      <c r="AE1517" s="2974"/>
      <c r="AF1517" s="607"/>
      <c r="AG1517" s="3011"/>
      <c r="AH1517" s="607"/>
      <c r="AI1517" s="607"/>
      <c r="AJ1517" s="607"/>
      <c r="AK1517" s="607"/>
      <c r="AL1517" s="2010"/>
      <c r="AM1517" s="3547"/>
      <c r="AN1517" s="3868"/>
      <c r="AO1517" s="2006"/>
      <c r="AP1517" s="56"/>
      <c r="AQ1517" s="4292"/>
    </row>
    <row r="1518" spans="1:43" ht="29.25" x14ac:dyDescent="0.25">
      <c r="A1518" s="47">
        <v>1</v>
      </c>
      <c r="B1518" s="1757" t="s">
        <v>135</v>
      </c>
      <c r="C1518" s="2223"/>
      <c r="D1518" s="442"/>
      <c r="E1518" s="3240">
        <f>E1519+E1520</f>
        <v>182899.82978723405</v>
      </c>
      <c r="F1518" s="3240">
        <v>0</v>
      </c>
      <c r="G1518" s="309">
        <f t="shared" ref="G1518" si="1314">G1519+G1520</f>
        <v>152416.48936170212</v>
      </c>
      <c r="H1518" s="309">
        <f t="shared" ref="H1518" si="1315">H1519+H1520</f>
        <v>101750.92978723404</v>
      </c>
      <c r="I1518" s="309">
        <f t="shared" ref="I1518:I1524" si="1316">H1518/G1518*100</f>
        <v>66.758478832147361</v>
      </c>
      <c r="J1518" s="3408">
        <f t="shared" ref="J1518" si="1317">J1519+J1520</f>
        <v>0</v>
      </c>
      <c r="K1518" s="101"/>
      <c r="L1518" s="101"/>
      <c r="M1518" s="389"/>
      <c r="N1518" s="389">
        <v>0</v>
      </c>
      <c r="O1518" s="389"/>
      <c r="P1518" s="389"/>
      <c r="Q1518" s="389"/>
      <c r="R1518" s="389"/>
      <c r="S1518" s="389"/>
      <c r="T1518" s="607"/>
      <c r="U1518" s="607"/>
      <c r="V1518" s="607"/>
      <c r="W1518" s="607"/>
      <c r="X1518" s="607"/>
      <c r="Y1518" s="607"/>
      <c r="Z1518" s="607"/>
      <c r="AA1518" s="607"/>
      <c r="AB1518" s="607"/>
      <c r="AC1518" s="607"/>
      <c r="AD1518" s="607"/>
      <c r="AE1518" s="2974"/>
      <c r="AF1518" s="607"/>
      <c r="AG1518" s="3011"/>
      <c r="AH1518" s="607"/>
      <c r="AI1518" s="607"/>
      <c r="AJ1518" s="607"/>
      <c r="AK1518" s="607"/>
      <c r="AL1518" s="2010"/>
      <c r="AM1518" s="3547"/>
      <c r="AN1518" s="3868">
        <f t="shared" ref="AN1518" si="1318">AN1519+AN1520</f>
        <v>0</v>
      </c>
      <c r="AO1518" s="2006"/>
      <c r="AP1518" s="56"/>
      <c r="AQ1518" s="4292"/>
    </row>
    <row r="1519" spans="1:43" x14ac:dyDescent="0.25">
      <c r="A1519" s="47">
        <v>1</v>
      </c>
      <c r="B1519" s="1008" t="s">
        <v>247</v>
      </c>
      <c r="C1519" s="2223"/>
      <c r="D1519" s="442"/>
      <c r="E1519" s="3241">
        <v>182466</v>
      </c>
      <c r="F1519" s="3241">
        <v>0</v>
      </c>
      <c r="G1519" s="309">
        <f>ROUND(E1519/12*$B$4,0)</f>
        <v>152055</v>
      </c>
      <c r="H1519" s="309">
        <v>101488</v>
      </c>
      <c r="I1519" s="309">
        <f t="shared" si="1316"/>
        <v>66.744270165400678</v>
      </c>
      <c r="J1519" s="3408"/>
      <c r="K1519" s="101"/>
      <c r="L1519" s="101"/>
      <c r="M1519" s="389"/>
      <c r="N1519" s="389">
        <v>0</v>
      </c>
      <c r="O1519" s="389"/>
      <c r="P1519" s="389"/>
      <c r="Q1519" s="389"/>
      <c r="R1519" s="389"/>
      <c r="S1519" s="389"/>
      <c r="T1519" s="607"/>
      <c r="U1519" s="607"/>
      <c r="V1519" s="607"/>
      <c r="W1519" s="607"/>
      <c r="X1519" s="607"/>
      <c r="Y1519" s="607"/>
      <c r="Z1519" s="607"/>
      <c r="AA1519" s="607"/>
      <c r="AB1519" s="607"/>
      <c r="AC1519" s="607"/>
      <c r="AD1519" s="607"/>
      <c r="AE1519" s="2974"/>
      <c r="AF1519" s="607"/>
      <c r="AG1519" s="3011"/>
      <c r="AH1519" s="607"/>
      <c r="AI1519" s="607"/>
      <c r="AJ1519" s="607"/>
      <c r="AK1519" s="607"/>
      <c r="AL1519" s="2010"/>
      <c r="AM1519" s="3547"/>
      <c r="AN1519" s="3868"/>
      <c r="AO1519" s="2006"/>
      <c r="AP1519" s="56"/>
      <c r="AQ1519" s="4292"/>
    </row>
    <row r="1520" spans="1:43" x14ac:dyDescent="0.25">
      <c r="A1520" s="47">
        <v>1</v>
      </c>
      <c r="B1520" s="1008" t="s">
        <v>310</v>
      </c>
      <c r="C1520" s="2223"/>
      <c r="D1520" s="442"/>
      <c r="E1520" s="3241">
        <f>E1521/9.4</f>
        <v>433.82978723404256</v>
      </c>
      <c r="F1520" s="3241">
        <v>0</v>
      </c>
      <c r="G1520" s="309">
        <f t="shared" ref="G1520" si="1319">G1521/9.4</f>
        <v>361.48936170212767</v>
      </c>
      <c r="H1520" s="309">
        <f t="shared" ref="H1520" si="1320">H1521/9.4</f>
        <v>262.92978723404252</v>
      </c>
      <c r="I1520" s="309">
        <f t="shared" si="1316"/>
        <v>72.735138316656844</v>
      </c>
      <c r="J1520" s="3408">
        <f t="shared" ref="J1520" si="1321">J1521/9.4</f>
        <v>0</v>
      </c>
      <c r="K1520" s="101"/>
      <c r="L1520" s="101"/>
      <c r="M1520" s="389"/>
      <c r="N1520" s="389">
        <v>0</v>
      </c>
      <c r="O1520" s="389"/>
      <c r="P1520" s="389"/>
      <c r="Q1520" s="389"/>
      <c r="R1520" s="389"/>
      <c r="S1520" s="389"/>
      <c r="T1520" s="607"/>
      <c r="U1520" s="607"/>
      <c r="V1520" s="607"/>
      <c r="W1520" s="607"/>
      <c r="X1520" s="607"/>
      <c r="Y1520" s="607"/>
      <c r="Z1520" s="607"/>
      <c r="AA1520" s="607"/>
      <c r="AB1520" s="607"/>
      <c r="AC1520" s="607"/>
      <c r="AD1520" s="607"/>
      <c r="AE1520" s="2974"/>
      <c r="AF1520" s="607"/>
      <c r="AG1520" s="3011"/>
      <c r="AH1520" s="607"/>
      <c r="AI1520" s="607"/>
      <c r="AJ1520" s="607"/>
      <c r="AK1520" s="607"/>
      <c r="AL1520" s="2010"/>
      <c r="AM1520" s="3547"/>
      <c r="AN1520" s="3868">
        <f t="shared" ref="AN1520" si="1322">AN1521/9.4</f>
        <v>0</v>
      </c>
      <c r="AO1520" s="2006"/>
      <c r="AP1520" s="56"/>
      <c r="AQ1520" s="4292"/>
    </row>
    <row r="1521" spans="1:43" x14ac:dyDescent="0.25">
      <c r="A1521" s="47">
        <v>1</v>
      </c>
      <c r="B1521" s="2442" t="s">
        <v>327</v>
      </c>
      <c r="C1521" s="2223"/>
      <c r="D1521" s="442"/>
      <c r="E1521" s="3241">
        <v>4078</v>
      </c>
      <c r="F1521" s="3241">
        <v>0</v>
      </c>
      <c r="G1521" s="309">
        <f>ROUND(E1521/12*$B$4,0)</f>
        <v>3398</v>
      </c>
      <c r="H1521" s="309">
        <v>2471.54</v>
      </c>
      <c r="I1521" s="309">
        <f t="shared" si="1316"/>
        <v>72.735138316656858</v>
      </c>
      <c r="J1521" s="3408"/>
      <c r="K1521" s="101"/>
      <c r="L1521" s="101"/>
      <c r="M1521" s="389"/>
      <c r="N1521" s="389">
        <v>0</v>
      </c>
      <c r="O1521" s="389"/>
      <c r="P1521" s="389"/>
      <c r="Q1521" s="389"/>
      <c r="R1521" s="389"/>
      <c r="S1521" s="389"/>
      <c r="T1521" s="607"/>
      <c r="U1521" s="607"/>
      <c r="V1521" s="607"/>
      <c r="W1521" s="607"/>
      <c r="X1521" s="607"/>
      <c r="Y1521" s="607"/>
      <c r="Z1521" s="607"/>
      <c r="AA1521" s="607"/>
      <c r="AB1521" s="607"/>
      <c r="AC1521" s="607"/>
      <c r="AD1521" s="607"/>
      <c r="AE1521" s="2974"/>
      <c r="AF1521" s="607"/>
      <c r="AG1521" s="3011"/>
      <c r="AH1521" s="607"/>
      <c r="AI1521" s="607"/>
      <c r="AJ1521" s="607"/>
      <c r="AK1521" s="607"/>
      <c r="AL1521" s="2010"/>
      <c r="AM1521" s="3547"/>
      <c r="AN1521" s="3868"/>
      <c r="AO1521" s="2006"/>
      <c r="AP1521" s="56"/>
      <c r="AQ1521" s="4292"/>
    </row>
    <row r="1522" spans="1:43" ht="63" x14ac:dyDescent="0.25">
      <c r="A1522" s="47">
        <v>1</v>
      </c>
      <c r="B1522" s="2467" t="s">
        <v>312</v>
      </c>
      <c r="C1522" s="2223"/>
      <c r="D1522" s="442"/>
      <c r="E1522" s="3240">
        <f>E1523+E1528</f>
        <v>32177</v>
      </c>
      <c r="F1522" s="3240">
        <v>0</v>
      </c>
      <c r="G1522" s="309">
        <f t="shared" ref="G1522" si="1323">G1523+G1528</f>
        <v>26814</v>
      </c>
      <c r="H1522" s="309">
        <f t="shared" ref="H1522" si="1324">H1523+H1528</f>
        <v>17103</v>
      </c>
      <c r="I1522" s="309">
        <f t="shared" si="1316"/>
        <v>63.783844260460953</v>
      </c>
      <c r="J1522" s="3408">
        <f t="shared" ref="J1522" si="1325">J1523+J1528</f>
        <v>0</v>
      </c>
      <c r="K1522" s="101"/>
      <c r="L1522" s="101"/>
      <c r="M1522" s="389"/>
      <c r="N1522" s="389">
        <v>0</v>
      </c>
      <c r="O1522" s="389"/>
      <c r="P1522" s="389"/>
      <c r="Q1522" s="389"/>
      <c r="R1522" s="389"/>
      <c r="S1522" s="389"/>
      <c r="T1522" s="607"/>
      <c r="U1522" s="607"/>
      <c r="V1522" s="607"/>
      <c r="W1522" s="607"/>
      <c r="X1522" s="607"/>
      <c r="Y1522" s="607"/>
      <c r="Z1522" s="607"/>
      <c r="AA1522" s="607"/>
      <c r="AB1522" s="607"/>
      <c r="AC1522" s="607"/>
      <c r="AD1522" s="607"/>
      <c r="AE1522" s="3317">
        <f t="shared" ref="AE1522" si="1326">T1522/12*$B$4</f>
        <v>0</v>
      </c>
      <c r="AF1522" s="607">
        <f>AL1522-AK1522-AH1522</f>
        <v>0</v>
      </c>
      <c r="AG1522" s="3011"/>
      <c r="AH1522" s="607"/>
      <c r="AI1522" s="607">
        <f>AF1522-AE1522</f>
        <v>0</v>
      </c>
      <c r="AJ1522" s="607"/>
      <c r="AK1522" s="607"/>
      <c r="AL1522" s="2010"/>
      <c r="AM1522" s="3547"/>
      <c r="AN1522" s="3868">
        <f t="shared" ref="AN1522" si="1327">AN1523+AN1528</f>
        <v>0</v>
      </c>
      <c r="AO1522" s="2006"/>
      <c r="AP1522" s="56"/>
      <c r="AQ1522" s="4292"/>
    </row>
    <row r="1523" spans="1:43" ht="30" x14ac:dyDescent="0.25">
      <c r="A1523" s="47">
        <v>1</v>
      </c>
      <c r="B1523" s="2425" t="s">
        <v>313</v>
      </c>
      <c r="C1523" s="2223"/>
      <c r="D1523" s="442"/>
      <c r="E1523" s="3243">
        <f>SUM(E1524:E1527)</f>
        <v>22800</v>
      </c>
      <c r="F1523" s="3243">
        <v>0</v>
      </c>
      <c r="G1523" s="309">
        <f t="shared" ref="G1523" si="1328">SUM(G1524:G1527)</f>
        <v>19000</v>
      </c>
      <c r="H1523" s="309">
        <f t="shared" ref="H1523" si="1329">SUM(H1524:H1527)</f>
        <v>12789</v>
      </c>
      <c r="I1523" s="309">
        <f t="shared" si="1316"/>
        <v>67.310526315789474</v>
      </c>
      <c r="J1523" s="3408">
        <f t="shared" ref="J1523" si="1330">SUM(J1524:J1527)</f>
        <v>0</v>
      </c>
      <c r="K1523" s="101"/>
      <c r="L1523" s="101"/>
      <c r="M1523" s="389"/>
      <c r="N1523" s="389">
        <v>0</v>
      </c>
      <c r="O1523" s="389"/>
      <c r="P1523" s="389"/>
      <c r="Q1523" s="389"/>
      <c r="R1523" s="389"/>
      <c r="S1523" s="389"/>
      <c r="T1523" s="607"/>
      <c r="U1523" s="607"/>
      <c r="V1523" s="607"/>
      <c r="W1523" s="607"/>
      <c r="X1523" s="607"/>
      <c r="Y1523" s="607"/>
      <c r="Z1523" s="607"/>
      <c r="AA1523" s="607"/>
      <c r="AB1523" s="607"/>
      <c r="AC1523" s="607"/>
      <c r="AD1523" s="607"/>
      <c r="AE1523" s="2974"/>
      <c r="AF1523" s="607"/>
      <c r="AG1523" s="3011"/>
      <c r="AH1523" s="607"/>
      <c r="AI1523" s="607"/>
      <c r="AJ1523" s="607"/>
      <c r="AK1523" s="607"/>
      <c r="AL1523" s="2010"/>
      <c r="AM1523" s="3547"/>
      <c r="AN1523" s="3868">
        <f t="shared" ref="AN1523" si="1331">SUM(AN1524:AN1527)</f>
        <v>0</v>
      </c>
      <c r="AO1523" s="2006"/>
      <c r="AP1523" s="56"/>
      <c r="AQ1523" s="4292"/>
    </row>
    <row r="1524" spans="1:43" ht="30" x14ac:dyDescent="0.25">
      <c r="A1524" s="47">
        <v>1</v>
      </c>
      <c r="B1524" s="1829" t="s">
        <v>314</v>
      </c>
      <c r="C1524" s="2223"/>
      <c r="D1524" s="442"/>
      <c r="E1524" s="2475">
        <v>22800</v>
      </c>
      <c r="F1524" s="2475">
        <v>0</v>
      </c>
      <c r="G1524" s="309">
        <f>ROUND(E1524/12*$B$4,0)</f>
        <v>19000</v>
      </c>
      <c r="H1524" s="309">
        <v>12789</v>
      </c>
      <c r="I1524" s="309">
        <f t="shared" si="1316"/>
        <v>67.310526315789474</v>
      </c>
      <c r="J1524" s="3408"/>
      <c r="K1524" s="101"/>
      <c r="L1524" s="101"/>
      <c r="M1524" s="389"/>
      <c r="N1524" s="389">
        <v>0</v>
      </c>
      <c r="O1524" s="389"/>
      <c r="P1524" s="389"/>
      <c r="Q1524" s="389"/>
      <c r="R1524" s="389"/>
      <c r="S1524" s="389"/>
      <c r="T1524" s="607"/>
      <c r="U1524" s="607"/>
      <c r="V1524" s="607"/>
      <c r="W1524" s="607"/>
      <c r="X1524" s="607"/>
      <c r="Y1524" s="607"/>
      <c r="Z1524" s="607"/>
      <c r="AA1524" s="607"/>
      <c r="AB1524" s="607"/>
      <c r="AC1524" s="607"/>
      <c r="AD1524" s="607"/>
      <c r="AE1524" s="2974"/>
      <c r="AF1524" s="607"/>
      <c r="AG1524" s="3011"/>
      <c r="AH1524" s="607"/>
      <c r="AI1524" s="607"/>
      <c r="AJ1524" s="607"/>
      <c r="AK1524" s="607"/>
      <c r="AL1524" s="2010"/>
      <c r="AM1524" s="3547"/>
      <c r="AN1524" s="3868"/>
      <c r="AO1524" s="2006"/>
      <c r="AP1524" s="56"/>
      <c r="AQ1524" s="4292"/>
    </row>
    <row r="1525" spans="1:43" ht="60" x14ac:dyDescent="0.25">
      <c r="A1525" s="47">
        <v>1</v>
      </c>
      <c r="B1525" s="1829" t="s">
        <v>315</v>
      </c>
      <c r="C1525" s="2223"/>
      <c r="D1525" s="442"/>
      <c r="E1525" s="3242"/>
      <c r="F1525" s="3242">
        <v>0</v>
      </c>
      <c r="G1525" s="309"/>
      <c r="H1525" s="309"/>
      <c r="I1525" s="309"/>
      <c r="J1525" s="3408"/>
      <c r="K1525" s="101"/>
      <c r="L1525" s="101"/>
      <c r="M1525" s="389"/>
      <c r="N1525" s="389">
        <v>0</v>
      </c>
      <c r="O1525" s="389"/>
      <c r="P1525" s="389"/>
      <c r="Q1525" s="389"/>
      <c r="R1525" s="389"/>
      <c r="S1525" s="389"/>
      <c r="T1525" s="607"/>
      <c r="U1525" s="607"/>
      <c r="V1525" s="607"/>
      <c r="W1525" s="607"/>
      <c r="X1525" s="607"/>
      <c r="Y1525" s="607"/>
      <c r="Z1525" s="607"/>
      <c r="AA1525" s="607"/>
      <c r="AB1525" s="607"/>
      <c r="AC1525" s="607"/>
      <c r="AD1525" s="607"/>
      <c r="AE1525" s="2974"/>
      <c r="AF1525" s="607"/>
      <c r="AG1525" s="3011"/>
      <c r="AH1525" s="607"/>
      <c r="AI1525" s="607"/>
      <c r="AJ1525" s="607"/>
      <c r="AK1525" s="607"/>
      <c r="AL1525" s="2010"/>
      <c r="AM1525" s="3547"/>
      <c r="AN1525" s="3868"/>
      <c r="AO1525" s="2006"/>
      <c r="AP1525" s="56"/>
      <c r="AQ1525" s="4292"/>
    </row>
    <row r="1526" spans="1:43" ht="45" x14ac:dyDescent="0.25">
      <c r="A1526" s="47">
        <v>1</v>
      </c>
      <c r="B1526" s="1829" t="s">
        <v>316</v>
      </c>
      <c r="C1526" s="2223"/>
      <c r="D1526" s="442"/>
      <c r="E1526" s="2475"/>
      <c r="F1526" s="2475">
        <v>0</v>
      </c>
      <c r="G1526" s="309"/>
      <c r="H1526" s="309"/>
      <c r="I1526" s="309"/>
      <c r="J1526" s="3408"/>
      <c r="K1526" s="101"/>
      <c r="L1526" s="101"/>
      <c r="M1526" s="389"/>
      <c r="N1526" s="389">
        <v>0</v>
      </c>
      <c r="O1526" s="389"/>
      <c r="P1526" s="389"/>
      <c r="Q1526" s="389"/>
      <c r="R1526" s="389"/>
      <c r="S1526" s="389"/>
      <c r="T1526" s="607"/>
      <c r="U1526" s="607"/>
      <c r="V1526" s="607"/>
      <c r="W1526" s="607"/>
      <c r="X1526" s="607"/>
      <c r="Y1526" s="607"/>
      <c r="Z1526" s="607"/>
      <c r="AA1526" s="607"/>
      <c r="AB1526" s="607"/>
      <c r="AC1526" s="607"/>
      <c r="AD1526" s="607"/>
      <c r="AE1526" s="2974"/>
      <c r="AF1526" s="607"/>
      <c r="AG1526" s="3011"/>
      <c r="AH1526" s="607"/>
      <c r="AI1526" s="607"/>
      <c r="AJ1526" s="607"/>
      <c r="AK1526" s="607"/>
      <c r="AL1526" s="2010"/>
      <c r="AM1526" s="3547"/>
      <c r="AN1526" s="3868"/>
      <c r="AO1526" s="2006"/>
      <c r="AP1526" s="56"/>
      <c r="AQ1526" s="4292"/>
    </row>
    <row r="1527" spans="1:43" ht="30" x14ac:dyDescent="0.25">
      <c r="A1527" s="47">
        <v>1</v>
      </c>
      <c r="B1527" s="1829" t="s">
        <v>317</v>
      </c>
      <c r="C1527" s="2223"/>
      <c r="D1527" s="442"/>
      <c r="E1527" s="2475"/>
      <c r="F1527" s="2475">
        <v>0</v>
      </c>
      <c r="G1527" s="309"/>
      <c r="H1527" s="309"/>
      <c r="I1527" s="309"/>
      <c r="J1527" s="3408"/>
      <c r="K1527" s="101"/>
      <c r="L1527" s="101"/>
      <c r="M1527" s="389"/>
      <c r="N1527" s="389">
        <v>0</v>
      </c>
      <c r="O1527" s="389"/>
      <c r="P1527" s="389"/>
      <c r="Q1527" s="389"/>
      <c r="R1527" s="389"/>
      <c r="S1527" s="389"/>
      <c r="T1527" s="607"/>
      <c r="U1527" s="607"/>
      <c r="V1527" s="607"/>
      <c r="W1527" s="607"/>
      <c r="X1527" s="607"/>
      <c r="Y1527" s="607"/>
      <c r="Z1527" s="607"/>
      <c r="AA1527" s="607"/>
      <c r="AB1527" s="607"/>
      <c r="AC1527" s="607"/>
      <c r="AD1527" s="607"/>
      <c r="AE1527" s="2974"/>
      <c r="AF1527" s="607"/>
      <c r="AG1527" s="3011"/>
      <c r="AH1527" s="607"/>
      <c r="AI1527" s="607"/>
      <c r="AJ1527" s="607"/>
      <c r="AK1527" s="607"/>
      <c r="AL1527" s="2010"/>
      <c r="AM1527" s="3547"/>
      <c r="AN1527" s="3868"/>
      <c r="AO1527" s="2006"/>
      <c r="AP1527" s="56"/>
      <c r="AQ1527" s="4292"/>
    </row>
    <row r="1528" spans="1:43" ht="60" x14ac:dyDescent="0.25">
      <c r="A1528" s="47">
        <v>1</v>
      </c>
      <c r="B1528" s="2425" t="s">
        <v>318</v>
      </c>
      <c r="C1528" s="2223"/>
      <c r="D1528" s="442"/>
      <c r="E1528" s="3244">
        <f>SUM(E1529:E1532)</f>
        <v>9377</v>
      </c>
      <c r="F1528" s="3244">
        <v>0</v>
      </c>
      <c r="G1528" s="309">
        <f t="shared" ref="G1528" si="1332">SUM(G1529:G1532)</f>
        <v>7814</v>
      </c>
      <c r="H1528" s="309">
        <f>H1529</f>
        <v>4314</v>
      </c>
      <c r="I1528" s="309">
        <f>H1528/G1528*100</f>
        <v>55.208599948809834</v>
      </c>
      <c r="J1528" s="3408">
        <f>J1529</f>
        <v>0</v>
      </c>
      <c r="K1528" s="101"/>
      <c r="L1528" s="101"/>
      <c r="M1528" s="389"/>
      <c r="N1528" s="389">
        <v>0</v>
      </c>
      <c r="O1528" s="389"/>
      <c r="P1528" s="389"/>
      <c r="Q1528" s="389"/>
      <c r="R1528" s="389"/>
      <c r="S1528" s="389"/>
      <c r="T1528" s="607"/>
      <c r="U1528" s="607"/>
      <c r="V1528" s="607"/>
      <c r="W1528" s="607"/>
      <c r="X1528" s="607"/>
      <c r="Y1528" s="607"/>
      <c r="Z1528" s="607"/>
      <c r="AA1528" s="607"/>
      <c r="AB1528" s="607"/>
      <c r="AC1528" s="607"/>
      <c r="AD1528" s="607"/>
      <c r="AE1528" s="2974"/>
      <c r="AF1528" s="607"/>
      <c r="AG1528" s="3011"/>
      <c r="AH1528" s="607"/>
      <c r="AI1528" s="607"/>
      <c r="AJ1528" s="607"/>
      <c r="AK1528" s="607"/>
      <c r="AL1528" s="2010"/>
      <c r="AM1528" s="3547"/>
      <c r="AN1528" s="3868">
        <f>AN1529</f>
        <v>0</v>
      </c>
      <c r="AO1528" s="2006"/>
      <c r="AP1528" s="56"/>
      <c r="AQ1528" s="4292"/>
    </row>
    <row r="1529" spans="1:43" ht="45" x14ac:dyDescent="0.25">
      <c r="A1529" s="47">
        <v>1</v>
      </c>
      <c r="B1529" s="1829" t="s">
        <v>319</v>
      </c>
      <c r="C1529" s="2223"/>
      <c r="D1529" s="442"/>
      <c r="E1529" s="3245">
        <v>9377</v>
      </c>
      <c r="F1529" s="3245">
        <v>0</v>
      </c>
      <c r="G1529" s="309">
        <f>ROUND(E1529/12*$B$4,0)</f>
        <v>7814</v>
      </c>
      <c r="H1529" s="309">
        <v>4314</v>
      </c>
      <c r="I1529" s="309">
        <f>H1529/G1529*100</f>
        <v>55.208599948809834</v>
      </c>
      <c r="J1529" s="3408"/>
      <c r="K1529" s="101"/>
      <c r="L1529" s="101"/>
      <c r="M1529" s="389"/>
      <c r="N1529" s="389">
        <v>0</v>
      </c>
      <c r="O1529" s="389"/>
      <c r="P1529" s="389"/>
      <c r="Q1529" s="389"/>
      <c r="R1529" s="389"/>
      <c r="S1529" s="389"/>
      <c r="T1529" s="607"/>
      <c r="U1529" s="607"/>
      <c r="V1529" s="607"/>
      <c r="W1529" s="607"/>
      <c r="X1529" s="607"/>
      <c r="Y1529" s="607"/>
      <c r="Z1529" s="607"/>
      <c r="AA1529" s="607"/>
      <c r="AB1529" s="607"/>
      <c r="AC1529" s="607"/>
      <c r="AD1529" s="607"/>
      <c r="AE1529" s="2974"/>
      <c r="AF1529" s="607"/>
      <c r="AG1529" s="3011"/>
      <c r="AH1529" s="607"/>
      <c r="AI1529" s="607"/>
      <c r="AJ1529" s="607"/>
      <c r="AK1529" s="607"/>
      <c r="AL1529" s="2010"/>
      <c r="AM1529" s="3547"/>
      <c r="AN1529" s="3868"/>
      <c r="AO1529" s="2006"/>
      <c r="AP1529" s="56"/>
      <c r="AQ1529" s="4292"/>
    </row>
    <row r="1530" spans="1:43" ht="30" x14ac:dyDescent="0.25">
      <c r="A1530" s="47">
        <v>1</v>
      </c>
      <c r="B1530" s="1829" t="s">
        <v>352</v>
      </c>
      <c r="C1530" s="2223"/>
      <c r="D1530" s="442"/>
      <c r="E1530" s="1499"/>
      <c r="F1530" s="1499">
        <v>0</v>
      </c>
      <c r="G1530" s="309"/>
      <c r="H1530" s="309"/>
      <c r="I1530" s="309"/>
      <c r="J1530" s="3408"/>
      <c r="K1530" s="101"/>
      <c r="L1530" s="101"/>
      <c r="M1530" s="389"/>
      <c r="N1530" s="389">
        <v>0</v>
      </c>
      <c r="O1530" s="389"/>
      <c r="P1530" s="389"/>
      <c r="Q1530" s="389"/>
      <c r="R1530" s="389"/>
      <c r="S1530" s="389"/>
      <c r="T1530" s="607"/>
      <c r="U1530" s="607"/>
      <c r="V1530" s="607"/>
      <c r="W1530" s="607"/>
      <c r="X1530" s="607"/>
      <c r="Y1530" s="607"/>
      <c r="Z1530" s="607"/>
      <c r="AA1530" s="607"/>
      <c r="AB1530" s="607"/>
      <c r="AC1530" s="607"/>
      <c r="AD1530" s="607"/>
      <c r="AE1530" s="2974"/>
      <c r="AF1530" s="607"/>
      <c r="AG1530" s="3011"/>
      <c r="AH1530" s="607"/>
      <c r="AI1530" s="607"/>
      <c r="AJ1530" s="607"/>
      <c r="AK1530" s="607"/>
      <c r="AL1530" s="2010"/>
      <c r="AM1530" s="3547"/>
      <c r="AN1530" s="3868"/>
      <c r="AO1530" s="2006"/>
      <c r="AP1530" s="56"/>
      <c r="AQ1530" s="4292"/>
    </row>
    <row r="1531" spans="1:43" ht="75" x14ac:dyDescent="0.25">
      <c r="A1531" s="47">
        <v>1</v>
      </c>
      <c r="B1531" s="1829" t="s">
        <v>320</v>
      </c>
      <c r="C1531" s="2223"/>
      <c r="D1531" s="442"/>
      <c r="E1531" s="1499"/>
      <c r="F1531" s="1499">
        <v>0</v>
      </c>
      <c r="G1531" s="309"/>
      <c r="H1531" s="309"/>
      <c r="I1531" s="309"/>
      <c r="J1531" s="3408"/>
      <c r="K1531" s="101"/>
      <c r="L1531" s="101"/>
      <c r="M1531" s="389"/>
      <c r="N1531" s="389">
        <v>0</v>
      </c>
      <c r="O1531" s="389"/>
      <c r="P1531" s="389"/>
      <c r="Q1531" s="389"/>
      <c r="R1531" s="389"/>
      <c r="S1531" s="389"/>
      <c r="T1531" s="607"/>
      <c r="U1531" s="607"/>
      <c r="V1531" s="607"/>
      <c r="W1531" s="607"/>
      <c r="X1531" s="607"/>
      <c r="Y1531" s="607"/>
      <c r="Z1531" s="607"/>
      <c r="AA1531" s="607"/>
      <c r="AB1531" s="607"/>
      <c r="AC1531" s="607"/>
      <c r="AD1531" s="607"/>
      <c r="AE1531" s="2974"/>
      <c r="AF1531" s="607"/>
      <c r="AG1531" s="3011"/>
      <c r="AH1531" s="607"/>
      <c r="AI1531" s="607"/>
      <c r="AJ1531" s="607"/>
      <c r="AK1531" s="607"/>
      <c r="AL1531" s="2010"/>
      <c r="AM1531" s="3547"/>
      <c r="AN1531" s="3868"/>
      <c r="AO1531" s="2006"/>
      <c r="AP1531" s="56"/>
      <c r="AQ1531" s="4292"/>
    </row>
    <row r="1532" spans="1:43" ht="60" x14ac:dyDescent="0.25">
      <c r="A1532" s="47">
        <v>1</v>
      </c>
      <c r="B1532" s="1829" t="s">
        <v>321</v>
      </c>
      <c r="C1532" s="2223"/>
      <c r="D1532" s="442"/>
      <c r="E1532" s="1499"/>
      <c r="F1532" s="1499">
        <v>0</v>
      </c>
      <c r="G1532" s="309"/>
      <c r="H1532" s="309"/>
      <c r="I1532" s="309"/>
      <c r="J1532" s="3408"/>
      <c r="K1532" s="101"/>
      <c r="L1532" s="101"/>
      <c r="M1532" s="389"/>
      <c r="N1532" s="389">
        <v>0</v>
      </c>
      <c r="O1532" s="389"/>
      <c r="P1532" s="389"/>
      <c r="Q1532" s="389"/>
      <c r="R1532" s="389"/>
      <c r="S1532" s="389"/>
      <c r="T1532" s="607"/>
      <c r="U1532" s="607"/>
      <c r="V1532" s="607"/>
      <c r="W1532" s="607"/>
      <c r="X1532" s="607"/>
      <c r="Y1532" s="607"/>
      <c r="Z1532" s="607"/>
      <c r="AA1532" s="607"/>
      <c r="AB1532" s="607"/>
      <c r="AC1532" s="607"/>
      <c r="AD1532" s="607"/>
      <c r="AE1532" s="2974"/>
      <c r="AF1532" s="607"/>
      <c r="AG1532" s="3011"/>
      <c r="AH1532" s="607"/>
      <c r="AI1532" s="607"/>
      <c r="AJ1532" s="607"/>
      <c r="AK1532" s="607"/>
      <c r="AL1532" s="2010"/>
      <c r="AM1532" s="3547"/>
      <c r="AN1532" s="3868"/>
      <c r="AO1532" s="2006"/>
      <c r="AP1532" s="56"/>
      <c r="AQ1532" s="4292"/>
    </row>
    <row r="1533" spans="1:43" x14ac:dyDescent="0.25">
      <c r="B1533" s="2529" t="s">
        <v>213</v>
      </c>
      <c r="C1533" s="2223"/>
      <c r="D1533" s="442"/>
      <c r="E1533" s="1499"/>
      <c r="F1533" s="1499">
        <v>0</v>
      </c>
      <c r="G1533" s="309"/>
      <c r="H1533" s="309"/>
      <c r="I1533" s="309"/>
      <c r="J1533" s="3408"/>
      <c r="K1533" s="101"/>
      <c r="L1533" s="101"/>
      <c r="M1533" s="389"/>
      <c r="N1533" s="389">
        <v>0</v>
      </c>
      <c r="O1533" s="389"/>
      <c r="P1533" s="389"/>
      <c r="Q1533" s="389"/>
      <c r="R1533" s="389"/>
      <c r="S1533" s="389"/>
      <c r="T1533" s="607">
        <v>272.26650000002235</v>
      </c>
      <c r="U1533" s="607">
        <v>272.26650000002235</v>
      </c>
      <c r="V1533" s="607">
        <v>272.26650000002235</v>
      </c>
      <c r="W1533" s="607">
        <v>272.26650000002235</v>
      </c>
      <c r="X1533" s="607">
        <v>272.26650000002235</v>
      </c>
      <c r="Y1533" s="607">
        <v>272.26650000002235</v>
      </c>
      <c r="Z1533" s="607">
        <v>1157.7763600000219</v>
      </c>
      <c r="AA1533" s="607">
        <v>1157.7763600000219</v>
      </c>
      <c r="AB1533" s="607">
        <v>2008.08636</v>
      </c>
      <c r="AC1533" s="607">
        <v>2008.08636</v>
      </c>
      <c r="AD1533" s="607">
        <v>2008.08636</v>
      </c>
      <c r="AE1533" s="3801">
        <f>T1533/12*$B$4+(U1533-T1533)/11*9+(V1533-U1533)/10*8+(W1533-V1533)/9*7+(X1533-W1533)/8*6+(Y1533-X1533)/7*5+(Z1533-Y1533-885.50986)/6*4+885.50986+(AA1533-Z1533)+(AB1533-AA1533)/5*3+(AC1533-AB1533)/4*2+(AD1533-AC1533)/3*1</f>
        <v>1622.5846100000053</v>
      </c>
      <c r="AF1533" s="607">
        <f t="shared" ref="AF1533" si="1333">AL1533-AK1533-AH1533</f>
        <v>2921.9246999999928</v>
      </c>
      <c r="AG1533" s="3011"/>
      <c r="AH1533" s="607"/>
      <c r="AI1533" s="607">
        <f>AF1533-AE1533</f>
        <v>1299.3400899999874</v>
      </c>
      <c r="AJ1533" s="607"/>
      <c r="AK1533" s="607">
        <v>-1.8880699999999999</v>
      </c>
      <c r="AL1533" s="2010">
        <v>2920.0366299999928</v>
      </c>
      <c r="AM1533" s="3547"/>
      <c r="AN1533" s="3868"/>
      <c r="AO1533" s="2006"/>
      <c r="AP1533" s="56"/>
      <c r="AQ1533" s="4292"/>
    </row>
    <row r="1534" spans="1:43" ht="29.25" x14ac:dyDescent="0.25">
      <c r="A1534" s="47">
        <v>1</v>
      </c>
      <c r="B1534" s="2507" t="s">
        <v>383</v>
      </c>
      <c r="C1534" s="2223"/>
      <c r="D1534" s="442"/>
      <c r="E1534" s="1499">
        <f>E1535+E1536+E1540+E1541+E1542+E1543+E1545</f>
        <v>6213</v>
      </c>
      <c r="F1534" s="1499">
        <v>0</v>
      </c>
      <c r="G1534" s="309">
        <f t="shared" ref="G1534:H1534" si="1334">G1535+G1536+G1540+G1541+G1542+G1543+G1545</f>
        <v>4984.6000000000004</v>
      </c>
      <c r="H1534" s="309">
        <f t="shared" si="1334"/>
        <v>9972</v>
      </c>
      <c r="I1534" s="309">
        <f>H1534/G1534*100</f>
        <v>200.05617301287964</v>
      </c>
      <c r="J1534" s="3408">
        <f t="shared" ref="J1534" si="1335">SUM(J1535,J1536,J1540,J1541)</f>
        <v>0</v>
      </c>
      <c r="K1534" s="101"/>
      <c r="L1534" s="101"/>
      <c r="M1534" s="389"/>
      <c r="N1534" s="389">
        <v>0</v>
      </c>
      <c r="O1534" s="389"/>
      <c r="P1534" s="389"/>
      <c r="Q1534" s="389"/>
      <c r="R1534" s="389"/>
      <c r="S1534" s="389"/>
      <c r="T1534" s="607"/>
      <c r="U1534" s="607"/>
      <c r="V1534" s="607"/>
      <c r="W1534" s="607"/>
      <c r="X1534" s="607"/>
      <c r="Y1534" s="607"/>
      <c r="Z1534" s="607"/>
      <c r="AA1534" s="607"/>
      <c r="AB1534" s="607"/>
      <c r="AC1534" s="607"/>
      <c r="AD1534" s="607"/>
      <c r="AE1534" s="2974"/>
      <c r="AF1534" s="607"/>
      <c r="AG1534" s="3011"/>
      <c r="AH1534" s="607"/>
      <c r="AI1534" s="607"/>
      <c r="AJ1534" s="607"/>
      <c r="AK1534" s="607"/>
      <c r="AL1534" s="2010"/>
      <c r="AM1534" s="3547"/>
      <c r="AN1534" s="3868">
        <f t="shared" ref="AN1534" si="1336">SUM(AN1535,AN1536,AN1540,AN1541)</f>
        <v>0</v>
      </c>
      <c r="AO1534" s="2006"/>
      <c r="AP1534" s="56"/>
      <c r="AQ1534" s="4292"/>
    </row>
    <row r="1535" spans="1:43" x14ac:dyDescent="0.25">
      <c r="A1535" s="47">
        <v>1</v>
      </c>
      <c r="B1535" s="4" t="s">
        <v>371</v>
      </c>
      <c r="C1535" s="2223"/>
      <c r="D1535" s="442"/>
      <c r="E1535" s="1499">
        <v>500</v>
      </c>
      <c r="F1535" s="1499">
        <v>0</v>
      </c>
      <c r="G1535" s="4341">
        <f>E1535/5*3</f>
        <v>300</v>
      </c>
      <c r="H1535" s="309">
        <v>1</v>
      </c>
      <c r="I1535" s="309">
        <f>H1535/G1535*100</f>
        <v>0.33333333333333337</v>
      </c>
      <c r="J1535" s="3408"/>
      <c r="K1535" s="101"/>
      <c r="L1535" s="101"/>
      <c r="M1535" s="389"/>
      <c r="N1535" s="389">
        <v>0</v>
      </c>
      <c r="O1535" s="389"/>
      <c r="P1535" s="389"/>
      <c r="Q1535" s="389"/>
      <c r="R1535" s="389"/>
      <c r="S1535" s="389"/>
      <c r="T1535" s="607"/>
      <c r="U1535" s="607"/>
      <c r="V1535" s="607"/>
      <c r="W1535" s="607"/>
      <c r="X1535" s="607"/>
      <c r="Y1535" s="607"/>
      <c r="Z1535" s="607"/>
      <c r="AA1535" s="607"/>
      <c r="AB1535" s="607"/>
      <c r="AC1535" s="607"/>
      <c r="AD1535" s="607"/>
      <c r="AE1535" s="2974"/>
      <c r="AF1535" s="607"/>
      <c r="AG1535" s="3011"/>
      <c r="AH1535" s="607"/>
      <c r="AI1535" s="607"/>
      <c r="AJ1535" s="607"/>
      <c r="AK1535" s="607"/>
      <c r="AL1535" s="2010"/>
      <c r="AM1535" s="3547"/>
      <c r="AN1535" s="3868"/>
      <c r="AO1535" s="2006"/>
      <c r="AP1535" s="56"/>
      <c r="AQ1535" s="4292"/>
    </row>
    <row r="1536" spans="1:43" ht="30" x14ac:dyDescent="0.25">
      <c r="A1536" s="47">
        <v>1</v>
      </c>
      <c r="B1536" s="2530" t="s">
        <v>372</v>
      </c>
      <c r="C1536" s="2223"/>
      <c r="D1536" s="442"/>
      <c r="E1536" s="1499"/>
      <c r="F1536" s="1499">
        <v>0</v>
      </c>
      <c r="G1536" s="309"/>
      <c r="H1536" s="309"/>
      <c r="I1536" s="309"/>
      <c r="J1536" s="3408"/>
      <c r="K1536" s="101"/>
      <c r="L1536" s="101"/>
      <c r="M1536" s="389"/>
      <c r="N1536" s="389">
        <v>0</v>
      </c>
      <c r="O1536" s="389"/>
      <c r="P1536" s="389"/>
      <c r="Q1536" s="389"/>
      <c r="R1536" s="389"/>
      <c r="S1536" s="389"/>
      <c r="T1536" s="607"/>
      <c r="U1536" s="607"/>
      <c r="V1536" s="607"/>
      <c r="W1536" s="607"/>
      <c r="X1536" s="607"/>
      <c r="Y1536" s="607"/>
      <c r="Z1536" s="607"/>
      <c r="AA1536" s="607"/>
      <c r="AB1536" s="607"/>
      <c r="AC1536" s="607"/>
      <c r="AD1536" s="607"/>
      <c r="AE1536" s="2974"/>
      <c r="AF1536" s="607"/>
      <c r="AG1536" s="3011"/>
      <c r="AH1536" s="607"/>
      <c r="AI1536" s="607"/>
      <c r="AJ1536" s="607"/>
      <c r="AK1536" s="607"/>
      <c r="AL1536" s="2010"/>
      <c r="AM1536" s="3547"/>
      <c r="AN1536" s="3868"/>
      <c r="AO1536" s="2006"/>
      <c r="AP1536" s="56"/>
      <c r="AQ1536" s="4292"/>
    </row>
    <row r="1537" spans="1:43" x14ac:dyDescent="0.25">
      <c r="A1537" s="47">
        <v>1</v>
      </c>
      <c r="B1537" s="4" t="s">
        <v>373</v>
      </c>
      <c r="C1537" s="2223"/>
      <c r="D1537" s="442"/>
      <c r="E1537" s="1499"/>
      <c r="F1537" s="1499">
        <v>0</v>
      </c>
      <c r="G1537" s="309"/>
      <c r="H1537" s="309"/>
      <c r="I1537" s="309"/>
      <c r="J1537" s="3408"/>
      <c r="K1537" s="101"/>
      <c r="L1537" s="101"/>
      <c r="M1537" s="389"/>
      <c r="N1537" s="389">
        <v>0</v>
      </c>
      <c r="O1537" s="389"/>
      <c r="P1537" s="389"/>
      <c r="Q1537" s="389"/>
      <c r="R1537" s="389"/>
      <c r="S1537" s="389"/>
      <c r="T1537" s="607"/>
      <c r="U1537" s="607"/>
      <c r="V1537" s="607"/>
      <c r="W1537" s="607"/>
      <c r="X1537" s="607"/>
      <c r="Y1537" s="607"/>
      <c r="Z1537" s="607"/>
      <c r="AA1537" s="607"/>
      <c r="AB1537" s="607"/>
      <c r="AC1537" s="607"/>
      <c r="AD1537" s="607"/>
      <c r="AE1537" s="2974"/>
      <c r="AF1537" s="607"/>
      <c r="AG1537" s="3011"/>
      <c r="AH1537" s="607"/>
      <c r="AI1537" s="607"/>
      <c r="AJ1537" s="607"/>
      <c r="AK1537" s="607"/>
      <c r="AL1537" s="2010"/>
      <c r="AM1537" s="3547"/>
      <c r="AN1537" s="3868"/>
      <c r="AO1537" s="2006"/>
      <c r="AP1537" s="56"/>
      <c r="AQ1537" s="4292"/>
    </row>
    <row r="1538" spans="1:43" ht="30" x14ac:dyDescent="0.25">
      <c r="A1538" s="47">
        <v>1</v>
      </c>
      <c r="B1538" s="4" t="s">
        <v>399</v>
      </c>
      <c r="C1538" s="2223"/>
      <c r="D1538" s="442"/>
      <c r="E1538" s="1499"/>
      <c r="F1538" s="1499">
        <v>0</v>
      </c>
      <c r="G1538" s="309"/>
      <c r="H1538" s="309"/>
      <c r="I1538" s="309"/>
      <c r="J1538" s="3408"/>
      <c r="K1538" s="101"/>
      <c r="L1538" s="101"/>
      <c r="M1538" s="389"/>
      <c r="N1538" s="389">
        <v>0</v>
      </c>
      <c r="O1538" s="389"/>
      <c r="P1538" s="389"/>
      <c r="Q1538" s="389"/>
      <c r="R1538" s="389"/>
      <c r="S1538" s="389"/>
      <c r="T1538" s="607"/>
      <c r="U1538" s="607"/>
      <c r="V1538" s="607"/>
      <c r="W1538" s="607"/>
      <c r="X1538" s="607"/>
      <c r="Y1538" s="607"/>
      <c r="Z1538" s="607"/>
      <c r="AA1538" s="607"/>
      <c r="AB1538" s="607"/>
      <c r="AC1538" s="607"/>
      <c r="AD1538" s="607"/>
      <c r="AE1538" s="2974"/>
      <c r="AF1538" s="607"/>
      <c r="AG1538" s="3011"/>
      <c r="AH1538" s="607"/>
      <c r="AI1538" s="607"/>
      <c r="AJ1538" s="607"/>
      <c r="AK1538" s="607"/>
      <c r="AL1538" s="2010"/>
      <c r="AM1538" s="3547"/>
      <c r="AN1538" s="3868"/>
      <c r="AO1538" s="2006"/>
      <c r="AP1538" s="56"/>
      <c r="AQ1538" s="4292"/>
    </row>
    <row r="1539" spans="1:43" ht="60" x14ac:dyDescent="0.25">
      <c r="A1539" s="47">
        <v>1</v>
      </c>
      <c r="B1539" s="4" t="s">
        <v>374</v>
      </c>
      <c r="C1539" s="2223"/>
      <c r="D1539" s="442"/>
      <c r="E1539" s="1499"/>
      <c r="F1539" s="1499">
        <v>0</v>
      </c>
      <c r="G1539" s="309"/>
      <c r="H1539" s="309"/>
      <c r="I1539" s="309"/>
      <c r="J1539" s="3408"/>
      <c r="K1539" s="101"/>
      <c r="L1539" s="101"/>
      <c r="M1539" s="389"/>
      <c r="N1539" s="389">
        <v>0</v>
      </c>
      <c r="O1539" s="389"/>
      <c r="P1539" s="389"/>
      <c r="Q1539" s="389"/>
      <c r="R1539" s="389"/>
      <c r="S1539" s="389"/>
      <c r="T1539" s="607"/>
      <c r="U1539" s="607"/>
      <c r="V1539" s="607"/>
      <c r="W1539" s="607"/>
      <c r="X1539" s="607"/>
      <c r="Y1539" s="607"/>
      <c r="Z1539" s="607"/>
      <c r="AA1539" s="607"/>
      <c r="AB1539" s="607"/>
      <c r="AC1539" s="607"/>
      <c r="AD1539" s="607"/>
      <c r="AE1539" s="2974"/>
      <c r="AF1539" s="607"/>
      <c r="AG1539" s="3011"/>
      <c r="AH1539" s="607"/>
      <c r="AI1539" s="607"/>
      <c r="AJ1539" s="607"/>
      <c r="AK1539" s="607"/>
      <c r="AL1539" s="2010"/>
      <c r="AM1539" s="3547"/>
      <c r="AN1539" s="3868"/>
      <c r="AO1539" s="2006"/>
      <c r="AP1539" s="56"/>
      <c r="AQ1539" s="4292"/>
    </row>
    <row r="1540" spans="1:43" ht="75" x14ac:dyDescent="0.25">
      <c r="A1540" s="47">
        <v>1</v>
      </c>
      <c r="B1540" s="4" t="s">
        <v>375</v>
      </c>
      <c r="C1540" s="2223"/>
      <c r="D1540" s="346"/>
      <c r="E1540" s="1490"/>
      <c r="F1540" s="1490">
        <v>0</v>
      </c>
      <c r="G1540" s="69"/>
      <c r="H1540" s="366"/>
      <c r="I1540" s="366"/>
      <c r="J1540" s="3441"/>
      <c r="K1540" s="101"/>
      <c r="L1540" s="101"/>
      <c r="M1540" s="389"/>
      <c r="N1540" s="389">
        <v>0</v>
      </c>
      <c r="O1540" s="389"/>
      <c r="P1540" s="389"/>
      <c r="Q1540" s="389"/>
      <c r="R1540" s="389"/>
      <c r="S1540" s="389"/>
      <c r="T1540" s="607"/>
      <c r="U1540" s="607"/>
      <c r="V1540" s="607"/>
      <c r="W1540" s="607"/>
      <c r="X1540" s="607"/>
      <c r="Y1540" s="607"/>
      <c r="Z1540" s="607"/>
      <c r="AA1540" s="607"/>
      <c r="AB1540" s="607"/>
      <c r="AC1540" s="607"/>
      <c r="AD1540" s="607"/>
      <c r="AE1540" s="2974"/>
      <c r="AF1540" s="607">
        <f>AL1540-AK1540-AH1540</f>
        <v>0</v>
      </c>
      <c r="AG1540" s="3011"/>
      <c r="AH1540" s="607"/>
      <c r="AI1540" s="607"/>
      <c r="AJ1540" s="607"/>
      <c r="AK1540" s="607"/>
      <c r="AL1540" s="2010"/>
      <c r="AM1540" s="3547"/>
      <c r="AN1540" s="3916"/>
      <c r="AO1540" s="2006"/>
      <c r="AP1540" s="56"/>
      <c r="AQ1540" s="4292"/>
    </row>
    <row r="1541" spans="1:43" ht="45" x14ac:dyDescent="0.25">
      <c r="A1541" s="47">
        <v>1</v>
      </c>
      <c r="B1541" s="2531" t="s">
        <v>376</v>
      </c>
      <c r="C1541" s="2223"/>
      <c r="D1541" s="346"/>
      <c r="E1541" s="1490"/>
      <c r="F1541" s="1490">
        <v>0</v>
      </c>
      <c r="G1541" s="69"/>
      <c r="H1541" s="366"/>
      <c r="I1541" s="366"/>
      <c r="J1541" s="3441"/>
      <c r="K1541" s="101"/>
      <c r="L1541" s="101"/>
      <c r="M1541" s="389"/>
      <c r="N1541" s="389">
        <v>0</v>
      </c>
      <c r="O1541" s="389"/>
      <c r="P1541" s="389"/>
      <c r="Q1541" s="389"/>
      <c r="R1541" s="389"/>
      <c r="S1541" s="389"/>
      <c r="T1541" s="607"/>
      <c r="U1541" s="607"/>
      <c r="V1541" s="607"/>
      <c r="W1541" s="607"/>
      <c r="X1541" s="607"/>
      <c r="Y1541" s="607"/>
      <c r="Z1541" s="607"/>
      <c r="AA1541" s="607"/>
      <c r="AB1541" s="607"/>
      <c r="AC1541" s="607"/>
      <c r="AD1541" s="607"/>
      <c r="AE1541" s="2974"/>
      <c r="AF1541" s="607">
        <f>AL1541-AK1541-AH1541</f>
        <v>0</v>
      </c>
      <c r="AG1541" s="3011"/>
      <c r="AH1541" s="607"/>
      <c r="AI1541" s="607"/>
      <c r="AJ1541" s="607"/>
      <c r="AK1541" s="607"/>
      <c r="AL1541" s="2010"/>
      <c r="AM1541" s="3547"/>
      <c r="AN1541" s="3916"/>
      <c r="AO1541" s="2006"/>
      <c r="AP1541" s="56"/>
      <c r="AQ1541" s="4292"/>
    </row>
    <row r="1542" spans="1:43" ht="45" x14ac:dyDescent="0.25">
      <c r="B1542" s="2531" t="s">
        <v>466</v>
      </c>
      <c r="C1542" s="2223"/>
      <c r="D1542" s="346"/>
      <c r="E1542" s="1490">
        <v>3142</v>
      </c>
      <c r="F1542" s="1490">
        <v>0</v>
      </c>
      <c r="G1542" s="2794">
        <f>E1542</f>
        <v>3142</v>
      </c>
      <c r="H1542" s="366">
        <v>9621</v>
      </c>
      <c r="I1542" s="366">
        <f>H1542/G1542*100</f>
        <v>306.20623806492682</v>
      </c>
      <c r="J1542" s="3441"/>
      <c r="K1542" s="101"/>
      <c r="L1542" s="101"/>
      <c r="M1542" s="389"/>
      <c r="N1542" s="389">
        <v>0</v>
      </c>
      <c r="O1542" s="389"/>
      <c r="P1542" s="389"/>
      <c r="Q1542" s="389"/>
      <c r="R1542" s="389"/>
      <c r="S1542" s="389"/>
      <c r="T1542" s="607"/>
      <c r="U1542" s="607"/>
      <c r="V1542" s="607"/>
      <c r="W1542" s="607"/>
      <c r="X1542" s="607"/>
      <c r="Y1542" s="607"/>
      <c r="Z1542" s="607"/>
      <c r="AA1542" s="607"/>
      <c r="AB1542" s="607"/>
      <c r="AC1542" s="607"/>
      <c r="AD1542" s="607"/>
      <c r="AE1542" s="2974"/>
      <c r="AF1542" s="607"/>
      <c r="AG1542" s="3011"/>
      <c r="AH1542" s="607"/>
      <c r="AI1542" s="607"/>
      <c r="AJ1542" s="607"/>
      <c r="AK1542" s="607"/>
      <c r="AL1542" s="2010"/>
      <c r="AM1542" s="3547"/>
      <c r="AN1542" s="3916"/>
      <c r="AO1542" s="2006"/>
      <c r="AP1542" s="56"/>
      <c r="AQ1542" s="4292"/>
    </row>
    <row r="1543" spans="1:43" ht="42.75" x14ac:dyDescent="0.25">
      <c r="B1543" s="4338" t="s">
        <v>580</v>
      </c>
      <c r="C1543" s="2223"/>
      <c r="D1543" s="346"/>
      <c r="E1543" s="2475">
        <f>E1544</f>
        <v>2571</v>
      </c>
      <c r="F1543" s="1490"/>
      <c r="G1543" s="2794">
        <f t="shared" ref="G1543:H1543" si="1337">G1544</f>
        <v>1542.6000000000001</v>
      </c>
      <c r="H1543" s="366">
        <f t="shared" si="1337"/>
        <v>344</v>
      </c>
      <c r="I1543" s="366">
        <f t="shared" ref="I1543:I1544" si="1338">H1543/G1543*100</f>
        <v>22.300012965123813</v>
      </c>
      <c r="J1543" s="3441"/>
      <c r="K1543" s="101"/>
      <c r="L1543" s="101"/>
      <c r="M1543" s="389"/>
      <c r="N1543" s="389"/>
      <c r="O1543" s="389"/>
      <c r="P1543" s="389"/>
      <c r="Q1543" s="389"/>
      <c r="R1543" s="389"/>
      <c r="S1543" s="389"/>
      <c r="T1543" s="607"/>
      <c r="U1543" s="607"/>
      <c r="V1543" s="607"/>
      <c r="W1543" s="607"/>
      <c r="X1543" s="607"/>
      <c r="Y1543" s="607"/>
      <c r="Z1543" s="607"/>
      <c r="AA1543" s="607"/>
      <c r="AB1543" s="607">
        <v>3479.08673</v>
      </c>
      <c r="AC1543" s="607">
        <v>3479.08673</v>
      </c>
      <c r="AD1543" s="607">
        <v>3479.08673</v>
      </c>
      <c r="AE1543" s="2974">
        <f>T1543/12*$B$4+(U1543-T1543)/11*9+(V1543-U1543)/10*8+(W1543-V1543)/9*7+(X1543-W1543)/8*6+(Y1543-X1543)/7*5+(Z1543-Y1543)/6*4+(AA1543-Z1543)+(AB1543-AA1543)/5*3+(AC1543-AB1543)/4*2+(AD1543-AC1543)/3*1</f>
        <v>2087.4520380000004</v>
      </c>
      <c r="AF1543" s="607">
        <f t="shared" ref="AF1543" si="1339">AL1543-AK1543-AH1543</f>
        <v>463.64122000000003</v>
      </c>
      <c r="AG1543" s="3011"/>
      <c r="AH1543" s="607"/>
      <c r="AI1543" s="607">
        <f>AF1543-AE1543</f>
        <v>-1623.8108180000004</v>
      </c>
      <c r="AJ1543" s="607"/>
      <c r="AK1543" s="607">
        <v>0</v>
      </c>
      <c r="AL1543" s="2010">
        <v>463.64122000000003</v>
      </c>
      <c r="AM1543" s="3547"/>
      <c r="AN1543" s="3916"/>
      <c r="AO1543" s="2006"/>
      <c r="AP1543" s="56"/>
      <c r="AQ1543" s="4292"/>
    </row>
    <row r="1544" spans="1:43" x14ac:dyDescent="0.25">
      <c r="B1544" s="2531" t="s">
        <v>581</v>
      </c>
      <c r="C1544" s="2223"/>
      <c r="D1544" s="346"/>
      <c r="E1544" s="1490">
        <v>2571</v>
      </c>
      <c r="F1544" s="1490"/>
      <c r="G1544" s="2794">
        <f>E1544/5*3</f>
        <v>1542.6000000000001</v>
      </c>
      <c r="H1544" s="366">
        <v>344</v>
      </c>
      <c r="I1544" s="366">
        <f t="shared" si="1338"/>
        <v>22.300012965123813</v>
      </c>
      <c r="J1544" s="3441"/>
      <c r="K1544" s="101"/>
      <c r="L1544" s="101"/>
      <c r="M1544" s="389"/>
      <c r="N1544" s="389"/>
      <c r="O1544" s="389"/>
      <c r="P1544" s="389"/>
      <c r="Q1544" s="389"/>
      <c r="R1544" s="389"/>
      <c r="S1544" s="389"/>
      <c r="T1544" s="607"/>
      <c r="U1544" s="607"/>
      <c r="V1544" s="607"/>
      <c r="W1544" s="607"/>
      <c r="X1544" s="607"/>
      <c r="Y1544" s="607"/>
      <c r="Z1544" s="607"/>
      <c r="AA1544" s="607"/>
      <c r="AB1544" s="607"/>
      <c r="AC1544" s="607"/>
      <c r="AD1544" s="607"/>
      <c r="AE1544" s="2974"/>
      <c r="AF1544" s="607"/>
      <c r="AG1544" s="3011"/>
      <c r="AH1544" s="607"/>
      <c r="AI1544" s="607"/>
      <c r="AJ1544" s="607"/>
      <c r="AK1544" s="607"/>
      <c r="AL1544" s="2010"/>
      <c r="AM1544" s="3547"/>
      <c r="AN1544" s="3916"/>
      <c r="AO1544" s="2006"/>
      <c r="AP1544" s="56"/>
      <c r="AQ1544" s="4292"/>
    </row>
    <row r="1545" spans="1:43" ht="42.75" x14ac:dyDescent="0.25">
      <c r="B1545" s="4338" t="s">
        <v>582</v>
      </c>
      <c r="C1545" s="2223"/>
      <c r="D1545" s="346"/>
      <c r="E1545" s="1490"/>
      <c r="F1545" s="1490"/>
      <c r="G1545" s="2794"/>
      <c r="H1545" s="366">
        <v>6</v>
      </c>
      <c r="I1545" s="366"/>
      <c r="J1545" s="3441"/>
      <c r="K1545" s="101"/>
      <c r="L1545" s="101"/>
      <c r="M1545" s="389"/>
      <c r="N1545" s="389"/>
      <c r="O1545" s="389"/>
      <c r="P1545" s="389"/>
      <c r="Q1545" s="389"/>
      <c r="R1545" s="389"/>
      <c r="S1545" s="389"/>
      <c r="T1545" s="607"/>
      <c r="U1545" s="607"/>
      <c r="V1545" s="607"/>
      <c r="W1545" s="607"/>
      <c r="X1545" s="607"/>
      <c r="Y1545" s="607"/>
      <c r="Z1545" s="607"/>
      <c r="AA1545" s="607"/>
      <c r="AB1545" s="607"/>
      <c r="AC1545" s="607"/>
      <c r="AD1545" s="607"/>
      <c r="AE1545" s="2974"/>
      <c r="AF1545" s="607"/>
      <c r="AG1545" s="3011"/>
      <c r="AH1545" s="607"/>
      <c r="AI1545" s="607"/>
      <c r="AJ1545" s="607"/>
      <c r="AK1545" s="607"/>
      <c r="AL1545" s="2010"/>
      <c r="AM1545" s="3547"/>
      <c r="AN1545" s="3916"/>
      <c r="AO1545" s="2006"/>
      <c r="AP1545" s="56"/>
      <c r="AQ1545" s="4292"/>
    </row>
    <row r="1546" spans="1:43" ht="29.25" x14ac:dyDescent="0.25">
      <c r="A1546" s="47">
        <v>1</v>
      </c>
      <c r="B1546" s="2507" t="s">
        <v>384</v>
      </c>
      <c r="C1546" s="2223"/>
      <c r="D1546" s="346"/>
      <c r="E1546" s="1490">
        <f>E1547</f>
        <v>150</v>
      </c>
      <c r="F1546" s="1490">
        <v>0</v>
      </c>
      <c r="G1546" s="69">
        <f t="shared" ref="G1546" si="1340">G1547</f>
        <v>125</v>
      </c>
      <c r="H1546" s="366">
        <f t="shared" ref="H1546" si="1341">H1547</f>
        <v>115</v>
      </c>
      <c r="I1546" s="366">
        <f>H1546/G1546*100</f>
        <v>92</v>
      </c>
      <c r="J1546" s="3441">
        <f t="shared" ref="J1546" si="1342">J1547</f>
        <v>0</v>
      </c>
      <c r="K1546" s="101"/>
      <c r="L1546" s="101"/>
      <c r="M1546" s="389"/>
      <c r="N1546" s="389">
        <v>0</v>
      </c>
      <c r="O1546" s="389"/>
      <c r="P1546" s="389"/>
      <c r="Q1546" s="389"/>
      <c r="R1546" s="389"/>
      <c r="S1546" s="389"/>
      <c r="T1546" s="607"/>
      <c r="U1546" s="607"/>
      <c r="V1546" s="607"/>
      <c r="W1546" s="607"/>
      <c r="X1546" s="607"/>
      <c r="Y1546" s="607"/>
      <c r="Z1546" s="607"/>
      <c r="AA1546" s="607"/>
      <c r="AB1546" s="607"/>
      <c r="AC1546" s="607"/>
      <c r="AD1546" s="607"/>
      <c r="AE1546" s="2974"/>
      <c r="AF1546" s="607">
        <f>AL1546-AK1546-AH1546</f>
        <v>0</v>
      </c>
      <c r="AG1546" s="3011"/>
      <c r="AH1546" s="607"/>
      <c r="AI1546" s="607"/>
      <c r="AJ1546" s="607"/>
      <c r="AK1546" s="607"/>
      <c r="AL1546" s="2010"/>
      <c r="AM1546" s="3547"/>
      <c r="AN1546" s="3916">
        <f t="shared" ref="AN1546" si="1343">AN1547</f>
        <v>0</v>
      </c>
      <c r="AO1546" s="2006"/>
      <c r="AP1546" s="56"/>
      <c r="AQ1546" s="4292"/>
    </row>
    <row r="1547" spans="1:43" x14ac:dyDescent="0.25">
      <c r="A1547" s="47">
        <v>1</v>
      </c>
      <c r="B1547" s="2507" t="s">
        <v>400</v>
      </c>
      <c r="C1547" s="2223"/>
      <c r="D1547" s="346"/>
      <c r="E1547" s="1490">
        <v>150</v>
      </c>
      <c r="F1547" s="1490">
        <v>0</v>
      </c>
      <c r="G1547" s="69">
        <f>ROUND(E1547/12*$B$4,0)</f>
        <v>125</v>
      </c>
      <c r="H1547" s="366">
        <v>115</v>
      </c>
      <c r="I1547" s="366">
        <f>H1547/G1547*100</f>
        <v>92</v>
      </c>
      <c r="J1547" s="3441"/>
      <c r="K1547" s="101"/>
      <c r="L1547" s="101"/>
      <c r="M1547" s="389"/>
      <c r="N1547" s="389">
        <v>0</v>
      </c>
      <c r="O1547" s="389"/>
      <c r="P1547" s="389"/>
      <c r="Q1547" s="389"/>
      <c r="R1547" s="389"/>
      <c r="S1547" s="389"/>
      <c r="T1547" s="607"/>
      <c r="U1547" s="607"/>
      <c r="V1547" s="607"/>
      <c r="W1547" s="607"/>
      <c r="X1547" s="607"/>
      <c r="Y1547" s="607"/>
      <c r="Z1547" s="607"/>
      <c r="AA1547" s="607"/>
      <c r="AB1547" s="607"/>
      <c r="AC1547" s="607"/>
      <c r="AD1547" s="607"/>
      <c r="AE1547" s="2974"/>
      <c r="AF1547" s="607"/>
      <c r="AG1547" s="3011"/>
      <c r="AH1547" s="607"/>
      <c r="AI1547" s="607"/>
      <c r="AJ1547" s="607"/>
      <c r="AK1547" s="607"/>
      <c r="AL1547" s="2010"/>
      <c r="AM1547" s="3547"/>
      <c r="AN1547" s="3916"/>
      <c r="AO1547" s="2006"/>
      <c r="AP1547" s="56"/>
      <c r="AQ1547" s="4292"/>
    </row>
    <row r="1548" spans="1:43" x14ac:dyDescent="0.25">
      <c r="A1548" s="47">
        <v>1</v>
      </c>
      <c r="B1548" s="4" t="s">
        <v>401</v>
      </c>
      <c r="C1548" s="2223"/>
      <c r="D1548" s="346"/>
      <c r="E1548" s="1490"/>
      <c r="F1548" s="1490">
        <v>0</v>
      </c>
      <c r="G1548" s="69"/>
      <c r="H1548" s="366"/>
      <c r="I1548" s="366"/>
      <c r="J1548" s="3441"/>
      <c r="K1548" s="101"/>
      <c r="L1548" s="101"/>
      <c r="M1548" s="389"/>
      <c r="N1548" s="389">
        <v>0</v>
      </c>
      <c r="O1548" s="389"/>
      <c r="P1548" s="389"/>
      <c r="Q1548" s="389"/>
      <c r="R1548" s="389"/>
      <c r="S1548" s="389"/>
      <c r="T1548" s="607"/>
      <c r="U1548" s="607"/>
      <c r="V1548" s="607"/>
      <c r="W1548" s="607"/>
      <c r="X1548" s="607"/>
      <c r="Y1548" s="607"/>
      <c r="Z1548" s="607"/>
      <c r="AA1548" s="607"/>
      <c r="AB1548" s="607"/>
      <c r="AC1548" s="607"/>
      <c r="AD1548" s="607"/>
      <c r="AE1548" s="2974"/>
      <c r="AF1548" s="607">
        <f>AL1548-AK1548-AH1548</f>
        <v>0</v>
      </c>
      <c r="AG1548" s="3011"/>
      <c r="AH1548" s="607"/>
      <c r="AI1548" s="607"/>
      <c r="AJ1548" s="607"/>
      <c r="AK1548" s="607"/>
      <c r="AL1548" s="2010"/>
      <c r="AM1548" s="3547"/>
      <c r="AN1548" s="3916"/>
      <c r="AO1548" s="2006"/>
      <c r="AP1548" s="56"/>
      <c r="AQ1548" s="4292"/>
    </row>
    <row r="1549" spans="1:43" x14ac:dyDescent="0.25">
      <c r="A1549" s="47">
        <v>1</v>
      </c>
      <c r="B1549" s="2532" t="s">
        <v>402</v>
      </c>
      <c r="C1549" s="2298"/>
      <c r="D1549" s="346"/>
      <c r="E1549" s="1490"/>
      <c r="F1549" s="1490">
        <v>0</v>
      </c>
      <c r="G1549" s="69"/>
      <c r="H1549" s="366"/>
      <c r="I1549" s="366"/>
      <c r="J1549" s="3441"/>
      <c r="K1549" s="101"/>
      <c r="L1549" s="101"/>
      <c r="M1549" s="389"/>
      <c r="N1549" s="389">
        <v>0</v>
      </c>
      <c r="O1549" s="389"/>
      <c r="P1549" s="389"/>
      <c r="Q1549" s="389"/>
      <c r="R1549" s="389"/>
      <c r="S1549" s="389"/>
      <c r="T1549" s="607"/>
      <c r="U1549" s="607"/>
      <c r="V1549" s="607"/>
      <c r="W1549" s="607"/>
      <c r="X1549" s="607"/>
      <c r="Y1549" s="607"/>
      <c r="Z1549" s="607"/>
      <c r="AA1549" s="607"/>
      <c r="AB1549" s="607"/>
      <c r="AC1549" s="607"/>
      <c r="AD1549" s="607"/>
      <c r="AE1549" s="2974"/>
      <c r="AF1549" s="607"/>
      <c r="AG1549" s="3011"/>
      <c r="AH1549" s="607"/>
      <c r="AI1549" s="607"/>
      <c r="AJ1549" s="607"/>
      <c r="AK1549" s="607"/>
      <c r="AL1549" s="2010"/>
      <c r="AM1549" s="3547"/>
      <c r="AN1549" s="3916"/>
      <c r="AO1549" s="2006"/>
      <c r="AP1549" s="56"/>
      <c r="AQ1549" s="4292"/>
    </row>
    <row r="1550" spans="1:43" ht="43.5" x14ac:dyDescent="0.25">
      <c r="A1550" s="47">
        <v>1</v>
      </c>
      <c r="B1550" s="2507" t="s">
        <v>377</v>
      </c>
      <c r="C1550" s="2244"/>
      <c r="D1550" s="432"/>
      <c r="E1550" s="1642">
        <v>54800</v>
      </c>
      <c r="F1550" s="1642">
        <v>2330</v>
      </c>
      <c r="G1550" s="69">
        <f>(E1550-F1550)/12*$B$4+F1550</f>
        <v>46055</v>
      </c>
      <c r="H1550" s="433">
        <v>51787</v>
      </c>
      <c r="I1550" s="433">
        <f t="shared" ref="I1550:I1562" si="1344">H1550/G1550*100</f>
        <v>112.4459884920204</v>
      </c>
      <c r="J1550" s="3442">
        <v>2074</v>
      </c>
      <c r="K1550" s="319"/>
      <c r="L1550" s="101"/>
      <c r="M1550" s="389"/>
      <c r="N1550" s="389">
        <v>0</v>
      </c>
      <c r="O1550" s="389"/>
      <c r="P1550" s="390"/>
      <c r="Q1550" s="390"/>
      <c r="R1550" s="390"/>
      <c r="S1550" s="390"/>
      <c r="T1550" s="1889"/>
      <c r="U1550" s="1889"/>
      <c r="V1550" s="1889"/>
      <c r="W1550" s="1889"/>
      <c r="X1550" s="1889"/>
      <c r="Y1550" s="1889"/>
      <c r="Z1550" s="1889"/>
      <c r="AA1550" s="1889"/>
      <c r="AB1550" s="1889"/>
      <c r="AC1550" s="1889"/>
      <c r="AD1550" s="1889"/>
      <c r="AE1550" s="3316"/>
      <c r="AF1550" s="1889">
        <f t="shared" ref="AF1550:AF1561" si="1345">AL1550-AK1550-AH1550</f>
        <v>0</v>
      </c>
      <c r="AG1550" s="3012"/>
      <c r="AH1550" s="1889"/>
      <c r="AI1550" s="1889"/>
      <c r="AJ1550" s="1889"/>
      <c r="AK1550" s="607"/>
      <c r="AL1550" s="2011"/>
      <c r="AM1550" s="3548"/>
      <c r="AN1550" s="3948"/>
      <c r="AO1550" s="3302"/>
      <c r="AP1550" s="56"/>
      <c r="AQ1550" s="4292"/>
    </row>
    <row r="1551" spans="1:43" ht="30" x14ac:dyDescent="0.25">
      <c r="A1551" s="47">
        <v>1</v>
      </c>
      <c r="B1551" s="2501" t="s">
        <v>208</v>
      </c>
      <c r="C1551" s="2304"/>
      <c r="D1551" s="436"/>
      <c r="E1551" s="1642">
        <v>14500</v>
      </c>
      <c r="F1551" s="1642">
        <v>1000</v>
      </c>
      <c r="G1551" s="88">
        <f>(E1551-F1551)/12*$B$4+F1551</f>
        <v>12250</v>
      </c>
      <c r="H1551" s="433">
        <v>11546</v>
      </c>
      <c r="I1551" s="366">
        <f t="shared" si="1344"/>
        <v>94.253061224489798</v>
      </c>
      <c r="J1551" s="3441">
        <v>271</v>
      </c>
      <c r="K1551" s="101"/>
      <c r="L1551" s="385"/>
      <c r="M1551" s="389"/>
      <c r="N1551" s="383">
        <v>0</v>
      </c>
      <c r="O1551" s="383"/>
      <c r="P1551" s="389"/>
      <c r="Q1551" s="389"/>
      <c r="R1551" s="389"/>
      <c r="S1551" s="389"/>
      <c r="T1551" s="607"/>
      <c r="U1551" s="607"/>
      <c r="V1551" s="607"/>
      <c r="W1551" s="607"/>
      <c r="X1551" s="607"/>
      <c r="Y1551" s="607"/>
      <c r="Z1551" s="607"/>
      <c r="AA1551" s="607"/>
      <c r="AB1551" s="607"/>
      <c r="AC1551" s="607"/>
      <c r="AD1551" s="607"/>
      <c r="AE1551" s="2974">
        <f>T1551/12*$B$4</f>
        <v>0</v>
      </c>
      <c r="AF1551" s="1889">
        <f t="shared" si="1345"/>
        <v>0</v>
      </c>
      <c r="AG1551" s="3011"/>
      <c r="AH1551" s="1889"/>
      <c r="AI1551" s="1889">
        <f>AF1551-AE1551</f>
        <v>0</v>
      </c>
      <c r="AJ1551" s="607"/>
      <c r="AK1551" s="719"/>
      <c r="AL1551" s="2010"/>
      <c r="AM1551" s="3547"/>
      <c r="AN1551" s="3948"/>
      <c r="AO1551" s="2006"/>
      <c r="AP1551" s="56"/>
      <c r="AQ1551" s="4292"/>
    </row>
    <row r="1552" spans="1:43" x14ac:dyDescent="0.25">
      <c r="A1552" s="47">
        <v>1</v>
      </c>
      <c r="B1552" s="2488" t="s">
        <v>242</v>
      </c>
      <c r="C1552" s="2223"/>
      <c r="D1552" s="346"/>
      <c r="E1552" s="1641">
        <f>SUM(E1553:E1557)</f>
        <v>5757</v>
      </c>
      <c r="F1552" s="1641">
        <v>0</v>
      </c>
      <c r="G1552" s="329">
        <f t="shared" ref="G1552:H1552" si="1346">SUM(G1553:G1557)</f>
        <v>4797</v>
      </c>
      <c r="H1552" s="2878">
        <f t="shared" si="1346"/>
        <v>4218</v>
      </c>
      <c r="I1552" s="329">
        <f t="shared" si="1344"/>
        <v>87.929956222639149</v>
      </c>
      <c r="J1552" s="3433">
        <f t="shared" ref="J1552" si="1347">SUM(J1553:J1557)</f>
        <v>96</v>
      </c>
      <c r="K1552" s="101"/>
      <c r="L1552" s="101"/>
      <c r="M1552" s="389"/>
      <c r="N1552" s="389">
        <v>0</v>
      </c>
      <c r="O1552" s="389"/>
      <c r="P1552" s="389"/>
      <c r="Q1552" s="389"/>
      <c r="R1552" s="389"/>
      <c r="S1552" s="389"/>
      <c r="T1552" s="607">
        <v>2169.4164000000001</v>
      </c>
      <c r="U1552" s="607">
        <v>2169.4164000000001</v>
      </c>
      <c r="V1552" s="607">
        <v>2169.4164000000001</v>
      </c>
      <c r="W1552" s="607">
        <v>2529.2755999999999</v>
      </c>
      <c r="X1552" s="607">
        <v>3394.9394600000001</v>
      </c>
      <c r="Y1552" s="607">
        <v>3394.9394600000001</v>
      </c>
      <c r="Z1552" s="607">
        <v>3394.9394600000001</v>
      </c>
      <c r="AA1552" s="607">
        <v>3394.9394600000001</v>
      </c>
      <c r="AB1552" s="607">
        <v>3394.9394600000001</v>
      </c>
      <c r="AC1552" s="607">
        <v>3394.9394600000001</v>
      </c>
      <c r="AD1552" s="607">
        <v>3394.9394600000001</v>
      </c>
      <c r="AE1552" s="3317">
        <f>T1552/12*$B$4+(U1552-T1552)/11*9+(V1552-U1552)/10*8+(W1552-V1552)/9*7+(X1552-W1552)/8*6+(Y1552-X1552)/7*5+(Z1552-Y1552)/6*4+(AA1552-Z1552)+(AB1552-AA1552)/5*3+(AC1552-AB1552)/4*2+(AD1552-AC1552)/3*1</f>
        <v>2736.9853838888889</v>
      </c>
      <c r="AF1552" s="607">
        <f t="shared" si="1345"/>
        <v>2317.2103200000001</v>
      </c>
      <c r="AG1552" s="3011"/>
      <c r="AH1552" s="607"/>
      <c r="AI1552" s="607">
        <f>AF1552-AE1552</f>
        <v>-419.77506388888878</v>
      </c>
      <c r="AJ1552" s="607"/>
      <c r="AK1552" s="607">
        <v>0</v>
      </c>
      <c r="AL1552" s="2010">
        <v>2317.2103200000001</v>
      </c>
      <c r="AM1552" s="3547">
        <v>49.889749999999999</v>
      </c>
      <c r="AN1552" s="3905">
        <f t="shared" ref="AN1552" si="1348">SUM(AN1553:AN1557)</f>
        <v>0</v>
      </c>
      <c r="AO1552" s="2006"/>
      <c r="AP1552" s="56"/>
      <c r="AQ1552" s="4292"/>
    </row>
    <row r="1553" spans="1:43" ht="45" x14ac:dyDescent="0.25">
      <c r="B1553" s="2482" t="s">
        <v>328</v>
      </c>
      <c r="C1553" s="2283"/>
      <c r="D1553" s="346"/>
      <c r="E1553" s="1490">
        <v>1320</v>
      </c>
      <c r="F1553" s="1490">
        <v>0</v>
      </c>
      <c r="G1553" s="366">
        <f>ROUND(E1553/12*$B$4,0)</f>
        <v>1100</v>
      </c>
      <c r="H1553" s="366">
        <v>809</v>
      </c>
      <c r="I1553" s="329">
        <f t="shared" si="1344"/>
        <v>73.545454545454547</v>
      </c>
      <c r="J1553" s="3441">
        <v>22</v>
      </c>
      <c r="K1553" s="101"/>
      <c r="L1553" s="101"/>
      <c r="M1553" s="389"/>
      <c r="N1553" s="389">
        <v>0</v>
      </c>
      <c r="O1553" s="389"/>
      <c r="P1553" s="389"/>
      <c r="Q1553" s="389"/>
      <c r="R1553" s="389"/>
      <c r="S1553" s="389"/>
      <c r="T1553" s="607"/>
      <c r="U1553" s="607"/>
      <c r="V1553" s="607"/>
      <c r="W1553" s="607"/>
      <c r="X1553" s="607"/>
      <c r="Y1553" s="607"/>
      <c r="Z1553" s="607"/>
      <c r="AA1553" s="607"/>
      <c r="AB1553" s="607"/>
      <c r="AC1553" s="607"/>
      <c r="AD1553" s="607"/>
      <c r="AE1553" s="3317"/>
      <c r="AF1553" s="607"/>
      <c r="AG1553" s="3011"/>
      <c r="AH1553" s="607"/>
      <c r="AI1553" s="607"/>
      <c r="AJ1553" s="607"/>
      <c r="AK1553" s="607"/>
      <c r="AL1553" s="2010"/>
      <c r="AM1553" s="3547"/>
      <c r="AN1553" s="3916"/>
      <c r="AO1553" s="2006"/>
      <c r="AP1553" s="56"/>
      <c r="AQ1553" s="4292"/>
    </row>
    <row r="1554" spans="1:43" ht="30" x14ac:dyDescent="0.25">
      <c r="A1554" s="47">
        <v>1</v>
      </c>
      <c r="B1554" s="2503" t="s">
        <v>293</v>
      </c>
      <c r="C1554" s="2223"/>
      <c r="D1554" s="346"/>
      <c r="E1554" s="1490">
        <v>880</v>
      </c>
      <c r="F1554" s="1490">
        <v>0</v>
      </c>
      <c r="G1554" s="69">
        <f>ROUND(E1554/12*$B$4,0)</f>
        <v>733</v>
      </c>
      <c r="H1554" s="366">
        <v>769</v>
      </c>
      <c r="I1554" s="329">
        <f t="shared" si="1344"/>
        <v>104.91132332878581</v>
      </c>
      <c r="J1554" s="3441">
        <v>25</v>
      </c>
      <c r="K1554" s="101"/>
      <c r="L1554" s="101"/>
      <c r="M1554" s="389"/>
      <c r="N1554" s="389">
        <v>0</v>
      </c>
      <c r="O1554" s="389"/>
      <c r="P1554" s="389"/>
      <c r="Q1554" s="389"/>
      <c r="R1554" s="389"/>
      <c r="S1554" s="389"/>
      <c r="T1554" s="607"/>
      <c r="U1554" s="607"/>
      <c r="V1554" s="607"/>
      <c r="W1554" s="607"/>
      <c r="X1554" s="607"/>
      <c r="Y1554" s="607"/>
      <c r="Z1554" s="607"/>
      <c r="AA1554" s="607"/>
      <c r="AB1554" s="607"/>
      <c r="AC1554" s="607"/>
      <c r="AD1554" s="607"/>
      <c r="AE1554" s="2974"/>
      <c r="AF1554" s="607">
        <f t="shared" si="1345"/>
        <v>0</v>
      </c>
      <c r="AG1554" s="3011"/>
      <c r="AH1554" s="607"/>
      <c r="AI1554" s="607"/>
      <c r="AJ1554" s="607"/>
      <c r="AK1554" s="607"/>
      <c r="AL1554" s="2010"/>
      <c r="AM1554" s="3547"/>
      <c r="AN1554" s="3916"/>
      <c r="AO1554" s="2006"/>
      <c r="AP1554" s="56"/>
      <c r="AQ1554" s="4292"/>
    </row>
    <row r="1555" spans="1:43" ht="60" x14ac:dyDescent="0.25">
      <c r="B1555" s="2503" t="s">
        <v>457</v>
      </c>
      <c r="C1555" s="2223"/>
      <c r="D1555" s="346"/>
      <c r="E1555" s="1490">
        <v>727</v>
      </c>
      <c r="F1555" s="1490">
        <v>0</v>
      </c>
      <c r="G1555" s="69">
        <f>ROUND(E1555/12*$B$4,0)</f>
        <v>606</v>
      </c>
      <c r="H1555" s="366">
        <v>380</v>
      </c>
      <c r="I1555" s="329">
        <f t="shared" si="1344"/>
        <v>62.706270627062707</v>
      </c>
      <c r="J1555" s="3441"/>
      <c r="K1555" s="101"/>
      <c r="L1555" s="101"/>
      <c r="M1555" s="389"/>
      <c r="N1555" s="389">
        <v>0</v>
      </c>
      <c r="O1555" s="389"/>
      <c r="P1555" s="389"/>
      <c r="Q1555" s="389"/>
      <c r="R1555" s="389"/>
      <c r="S1555" s="389"/>
      <c r="T1555" s="607"/>
      <c r="U1555" s="607"/>
      <c r="V1555" s="607"/>
      <c r="W1555" s="607"/>
      <c r="X1555" s="607"/>
      <c r="Y1555" s="607"/>
      <c r="Z1555" s="607"/>
      <c r="AA1555" s="607"/>
      <c r="AB1555" s="607"/>
      <c r="AC1555" s="607"/>
      <c r="AD1555" s="607"/>
      <c r="AE1555" s="2974"/>
      <c r="AF1555" s="607"/>
      <c r="AG1555" s="3011"/>
      <c r="AH1555" s="607"/>
      <c r="AI1555" s="607"/>
      <c r="AJ1555" s="607"/>
      <c r="AK1555" s="607"/>
      <c r="AL1555" s="2010"/>
      <c r="AM1555" s="3547"/>
      <c r="AN1555" s="3916"/>
      <c r="AO1555" s="2006"/>
      <c r="AP1555" s="56"/>
      <c r="AQ1555" s="4292"/>
    </row>
    <row r="1556" spans="1:43" x14ac:dyDescent="0.25">
      <c r="A1556" s="47">
        <v>1</v>
      </c>
      <c r="B1556" s="1792" t="s">
        <v>36</v>
      </c>
      <c r="C1556" s="2223"/>
      <c r="D1556" s="346"/>
      <c r="E1556" s="1490">
        <v>2680</v>
      </c>
      <c r="F1556" s="1490">
        <v>0</v>
      </c>
      <c r="G1556" s="69">
        <f>ROUND(E1556/12*$B$4,0)</f>
        <v>2233</v>
      </c>
      <c r="H1556" s="366">
        <v>2132</v>
      </c>
      <c r="I1556" s="329">
        <f t="shared" si="1344"/>
        <v>95.476936856247193</v>
      </c>
      <c r="J1556" s="3441">
        <v>45</v>
      </c>
      <c r="K1556" s="101"/>
      <c r="L1556" s="101"/>
      <c r="M1556" s="389"/>
      <c r="N1556" s="389">
        <v>0</v>
      </c>
      <c r="O1556" s="389"/>
      <c r="P1556" s="389"/>
      <c r="Q1556" s="389"/>
      <c r="R1556" s="389"/>
      <c r="S1556" s="389"/>
      <c r="T1556" s="607"/>
      <c r="U1556" s="607"/>
      <c r="V1556" s="607"/>
      <c r="W1556" s="607"/>
      <c r="X1556" s="607"/>
      <c r="Y1556" s="607"/>
      <c r="Z1556" s="607"/>
      <c r="AA1556" s="607"/>
      <c r="AB1556" s="607"/>
      <c r="AC1556" s="607"/>
      <c r="AD1556" s="607"/>
      <c r="AE1556" s="2974"/>
      <c r="AF1556" s="607">
        <f t="shared" si="1345"/>
        <v>0</v>
      </c>
      <c r="AG1556" s="3011"/>
      <c r="AH1556" s="607"/>
      <c r="AI1556" s="607"/>
      <c r="AJ1556" s="607"/>
      <c r="AK1556" s="607"/>
      <c r="AL1556" s="2010"/>
      <c r="AM1556" s="3547"/>
      <c r="AN1556" s="3916"/>
      <c r="AO1556" s="2006"/>
      <c r="AP1556" s="56"/>
      <c r="AQ1556" s="4292"/>
    </row>
    <row r="1557" spans="1:43" ht="30" x14ac:dyDescent="0.25">
      <c r="A1557" s="47">
        <v>1</v>
      </c>
      <c r="B1557" s="1792" t="s">
        <v>142</v>
      </c>
      <c r="C1557" s="2223"/>
      <c r="D1557" s="346"/>
      <c r="E1557" s="1490">
        <v>150</v>
      </c>
      <c r="F1557" s="1490">
        <v>0</v>
      </c>
      <c r="G1557" s="69">
        <f>ROUND(E1557/12*$B$4,0)</f>
        <v>125</v>
      </c>
      <c r="H1557" s="366">
        <v>128</v>
      </c>
      <c r="I1557" s="329">
        <f t="shared" si="1344"/>
        <v>102.4</v>
      </c>
      <c r="J1557" s="3441">
        <v>4</v>
      </c>
      <c r="K1557" s="101"/>
      <c r="L1557" s="101"/>
      <c r="M1557" s="389"/>
      <c r="N1557" s="389">
        <v>0</v>
      </c>
      <c r="O1557" s="389"/>
      <c r="P1557" s="389"/>
      <c r="Q1557" s="389"/>
      <c r="R1557" s="389"/>
      <c r="S1557" s="389"/>
      <c r="T1557" s="607"/>
      <c r="U1557" s="607"/>
      <c r="V1557" s="607"/>
      <c r="W1557" s="607"/>
      <c r="X1557" s="607"/>
      <c r="Y1557" s="607"/>
      <c r="Z1557" s="607"/>
      <c r="AA1557" s="607"/>
      <c r="AB1557" s="607"/>
      <c r="AC1557" s="607"/>
      <c r="AD1557" s="607"/>
      <c r="AE1557" s="2974"/>
      <c r="AF1557" s="607">
        <f t="shared" si="1345"/>
        <v>0</v>
      </c>
      <c r="AG1557" s="3011"/>
      <c r="AH1557" s="607"/>
      <c r="AI1557" s="607"/>
      <c r="AJ1557" s="607"/>
      <c r="AK1557" s="607"/>
      <c r="AL1557" s="2010"/>
      <c r="AM1557" s="3547"/>
      <c r="AN1557" s="3916"/>
      <c r="AO1557" s="2006"/>
      <c r="AP1557" s="56"/>
      <c r="AQ1557" s="4292"/>
    </row>
    <row r="1558" spans="1:43" ht="29.25" x14ac:dyDescent="0.25">
      <c r="A1558" s="47">
        <v>1</v>
      </c>
      <c r="B1558" s="2428" t="s">
        <v>289</v>
      </c>
      <c r="C1558" s="2504"/>
      <c r="D1558" s="430"/>
      <c r="E1558" s="1641">
        <f>E1534+E1509</f>
        <v>91970.25</v>
      </c>
      <c r="F1558" s="1641">
        <v>0</v>
      </c>
      <c r="G1558" s="329">
        <f>G1534+G1509</f>
        <v>75981.850000000006</v>
      </c>
      <c r="H1558" s="329">
        <f>H1534+H1509</f>
        <v>85504.997499999998</v>
      </c>
      <c r="I1558" s="329">
        <f t="shared" si="1344"/>
        <v>112.53345042269962</v>
      </c>
      <c r="J1558" s="3433">
        <f>J1534+J1509</f>
        <v>5</v>
      </c>
      <c r="K1558" s="101"/>
      <c r="L1558" s="101"/>
      <c r="M1558" s="389"/>
      <c r="N1558" s="389">
        <v>0</v>
      </c>
      <c r="O1558" s="389"/>
      <c r="P1558" s="389"/>
      <c r="Q1558" s="389"/>
      <c r="R1558" s="389"/>
      <c r="S1558" s="389"/>
      <c r="T1558" s="607"/>
      <c r="U1558" s="607"/>
      <c r="V1558" s="607"/>
      <c r="W1558" s="607"/>
      <c r="X1558" s="607"/>
      <c r="Y1558" s="607"/>
      <c r="Z1558" s="607"/>
      <c r="AA1558" s="607"/>
      <c r="AB1558" s="607"/>
      <c r="AC1558" s="607"/>
      <c r="AD1558" s="607"/>
      <c r="AE1558" s="2974"/>
      <c r="AF1558" s="607">
        <f t="shared" si="1345"/>
        <v>0</v>
      </c>
      <c r="AG1558" s="3011"/>
      <c r="AH1558" s="607"/>
      <c r="AI1558" s="607"/>
      <c r="AJ1558" s="607"/>
      <c r="AK1558" s="607"/>
      <c r="AL1558" s="2010"/>
      <c r="AM1558" s="3547"/>
      <c r="AN1558" s="3904">
        <f>AN1534+AN1509</f>
        <v>0</v>
      </c>
      <c r="AO1558" s="2006"/>
      <c r="AP1558" s="56"/>
      <c r="AQ1558" s="4292"/>
    </row>
    <row r="1559" spans="1:43" ht="43.5" x14ac:dyDescent="0.25">
      <c r="A1559" s="47">
        <v>1</v>
      </c>
      <c r="B1559" s="2428" t="s">
        <v>322</v>
      </c>
      <c r="C1559" s="2302"/>
      <c r="D1559" s="430"/>
      <c r="E1559" s="1641">
        <f>E1522</f>
        <v>32177</v>
      </c>
      <c r="F1559" s="1641">
        <v>0</v>
      </c>
      <c r="G1559" s="93">
        <f>G1522</f>
        <v>26814</v>
      </c>
      <c r="H1559" s="329">
        <f>H1522</f>
        <v>17103</v>
      </c>
      <c r="I1559" s="329">
        <f t="shared" si="1344"/>
        <v>63.783844260460953</v>
      </c>
      <c r="J1559" s="3433">
        <f>J1522</f>
        <v>0</v>
      </c>
      <c r="K1559" s="101"/>
      <c r="L1559" s="101"/>
      <c r="M1559" s="389"/>
      <c r="N1559" s="389">
        <v>0</v>
      </c>
      <c r="O1559" s="389"/>
      <c r="P1559" s="389"/>
      <c r="Q1559" s="389"/>
      <c r="R1559" s="389"/>
      <c r="S1559" s="389"/>
      <c r="T1559" s="607"/>
      <c r="U1559" s="607"/>
      <c r="V1559" s="607"/>
      <c r="W1559" s="607"/>
      <c r="X1559" s="607"/>
      <c r="Y1559" s="607"/>
      <c r="Z1559" s="607"/>
      <c r="AA1559" s="607"/>
      <c r="AB1559" s="607"/>
      <c r="AC1559" s="607"/>
      <c r="AD1559" s="607"/>
      <c r="AE1559" s="2974"/>
      <c r="AF1559" s="607">
        <f t="shared" si="1345"/>
        <v>0</v>
      </c>
      <c r="AG1559" s="3011"/>
      <c r="AH1559" s="607"/>
      <c r="AI1559" s="607"/>
      <c r="AJ1559" s="607"/>
      <c r="AK1559" s="607"/>
      <c r="AL1559" s="2010"/>
      <c r="AM1559" s="3547"/>
      <c r="AN1559" s="3904">
        <f>AN1522</f>
        <v>0</v>
      </c>
      <c r="AO1559" s="2006"/>
      <c r="AP1559" s="56"/>
      <c r="AQ1559" s="4292"/>
    </row>
    <row r="1560" spans="1:43" ht="29.25" x14ac:dyDescent="0.25">
      <c r="A1560" s="47">
        <v>1</v>
      </c>
      <c r="B1560" s="2428" t="s">
        <v>290</v>
      </c>
      <c r="C1560" s="2302"/>
      <c r="D1560" s="430"/>
      <c r="E1560" s="1641">
        <f>E1546+E1518</f>
        <v>183049.82978723405</v>
      </c>
      <c r="F1560" s="1641">
        <v>0</v>
      </c>
      <c r="G1560" s="93">
        <f>G1546+G1518</f>
        <v>152541.48936170212</v>
      </c>
      <c r="H1560" s="329">
        <f>H1546+H1518</f>
        <v>101865.92978723404</v>
      </c>
      <c r="I1560" s="329">
        <f t="shared" si="1344"/>
        <v>66.779162976239462</v>
      </c>
      <c r="J1560" s="3433">
        <f>J1546+J1518</f>
        <v>0</v>
      </c>
      <c r="K1560" s="101"/>
      <c r="L1560" s="101"/>
      <c r="M1560" s="389"/>
      <c r="N1560" s="389">
        <v>0</v>
      </c>
      <c r="O1560" s="389"/>
      <c r="P1560" s="389"/>
      <c r="Q1560" s="389"/>
      <c r="R1560" s="389"/>
      <c r="S1560" s="389"/>
      <c r="T1560" s="607"/>
      <c r="U1560" s="607"/>
      <c r="V1560" s="607"/>
      <c r="W1560" s="607"/>
      <c r="X1560" s="607"/>
      <c r="Y1560" s="607"/>
      <c r="Z1560" s="607"/>
      <c r="AA1560" s="607"/>
      <c r="AB1560" s="607"/>
      <c r="AC1560" s="607"/>
      <c r="AD1560" s="607"/>
      <c r="AE1560" s="2974"/>
      <c r="AF1560" s="607">
        <f t="shared" si="1345"/>
        <v>0</v>
      </c>
      <c r="AG1560" s="3011"/>
      <c r="AH1560" s="607"/>
      <c r="AI1560" s="607"/>
      <c r="AJ1560" s="607"/>
      <c r="AK1560" s="607"/>
      <c r="AL1560" s="2010"/>
      <c r="AM1560" s="3547"/>
      <c r="AN1560" s="3904">
        <f>AN1546+AN1518</f>
        <v>0</v>
      </c>
      <c r="AO1560" s="2006"/>
      <c r="AP1560" s="56"/>
      <c r="AQ1560" s="4292"/>
    </row>
    <row r="1561" spans="1:43" ht="29.25" x14ac:dyDescent="0.25">
      <c r="A1561" s="47">
        <v>1</v>
      </c>
      <c r="B1561" s="2428" t="s">
        <v>291</v>
      </c>
      <c r="C1561" s="2302"/>
      <c r="D1561" s="430"/>
      <c r="E1561" s="1641">
        <f>E1550</f>
        <v>54800</v>
      </c>
      <c r="F1561" s="1641">
        <v>2330</v>
      </c>
      <c r="G1561" s="93">
        <f>G1550</f>
        <v>46055</v>
      </c>
      <c r="H1561" s="329">
        <f>H1550</f>
        <v>51787</v>
      </c>
      <c r="I1561" s="329">
        <f t="shared" si="1344"/>
        <v>112.4459884920204</v>
      </c>
      <c r="J1561" s="3433">
        <f>J1550</f>
        <v>2074</v>
      </c>
      <c r="K1561" s="101"/>
      <c r="L1561" s="101"/>
      <c r="M1561" s="389"/>
      <c r="N1561" s="389">
        <v>0</v>
      </c>
      <c r="O1561" s="389"/>
      <c r="P1561" s="389"/>
      <c r="Q1561" s="389"/>
      <c r="R1561" s="389"/>
      <c r="S1561" s="389"/>
      <c r="T1561" s="607">
        <v>46965.515800000001</v>
      </c>
      <c r="U1561" s="607">
        <v>46965.515800000001</v>
      </c>
      <c r="V1561" s="607">
        <v>46965.515800000001</v>
      </c>
      <c r="W1561" s="607">
        <v>46965.515800000001</v>
      </c>
      <c r="X1561" s="607">
        <v>46965.515800000001</v>
      </c>
      <c r="Y1561" s="607">
        <v>46965.515800000001</v>
      </c>
      <c r="Z1561" s="607">
        <v>46965.515800000001</v>
      </c>
      <c r="AA1561" s="607">
        <v>49155.948800000006</v>
      </c>
      <c r="AB1561" s="607">
        <v>49155.948800000006</v>
      </c>
      <c r="AC1561" s="607">
        <v>49155.948800000006</v>
      </c>
      <c r="AD1561" s="607">
        <v>51517.48</v>
      </c>
      <c r="AE1561" s="3317">
        <f>T1561/12*$B$4+(U1561-T1561)/11*9+(V1561-U1561)/10*8+(W1561-V1561)/9*7+(X1561-W1561)/8*6+(Y1561-X1561)/7*5+(Z1561-Y1561)/6*4+(AA1561-Z1561)+(AB1561-AA1561)/5*3+(AC1561-AB1561)/4*2+(AD1561-AC1561)/3*1</f>
        <v>42115.539900000003</v>
      </c>
      <c r="AF1561" s="607">
        <f t="shared" si="1345"/>
        <v>48684.958700000003</v>
      </c>
      <c r="AG1561" s="3011"/>
      <c r="AH1561" s="607"/>
      <c r="AI1561" s="607">
        <f>AF1561-AE1561</f>
        <v>6569.4187999999995</v>
      </c>
      <c r="AJ1561" s="607"/>
      <c r="AK1561" s="607">
        <v>-5.9099699999999995</v>
      </c>
      <c r="AL1561" s="2010">
        <v>48679.048730000002</v>
      </c>
      <c r="AM1561" s="3547">
        <v>1832.1715999999999</v>
      </c>
      <c r="AN1561" s="3904">
        <f>AN1550</f>
        <v>0</v>
      </c>
      <c r="AO1561" s="2006"/>
      <c r="AP1561" s="56"/>
      <c r="AQ1561" s="4292"/>
    </row>
    <row r="1562" spans="1:43" x14ac:dyDescent="0.25">
      <c r="A1562" s="47">
        <v>1</v>
      </c>
      <c r="B1562" s="2505" t="s">
        <v>139</v>
      </c>
      <c r="C1562" s="2302"/>
      <c r="D1562" s="466"/>
      <c r="E1562" s="1498">
        <f>E1558+E1559+E1561+E1547*2.9+E1519*2.9+E1521/4.2</f>
        <v>709504.60238095245</v>
      </c>
      <c r="F1562" s="1498">
        <v>2330</v>
      </c>
      <c r="G1562" s="93">
        <f>G1558+G1559+G1561+G1547*2.9+G1519*2.9+G1521/4.2</f>
        <v>590981.89761904755</v>
      </c>
      <c r="H1562" s="93">
        <f>H1558+H1559+H1561+H1547*2.9+H1519*2.9+H1521/4.2</f>
        <v>449632.15940476191</v>
      </c>
      <c r="I1562" s="329">
        <f t="shared" si="1344"/>
        <v>76.082222013270368</v>
      </c>
      <c r="J1562" s="3433">
        <f>J1558+J1559+J1561+J1547*2.9+J1519*2.9+J1521/4.2</f>
        <v>2079</v>
      </c>
      <c r="K1562" s="101"/>
      <c r="L1562" s="101"/>
      <c r="M1562" s="389"/>
      <c r="N1562" s="389">
        <v>0</v>
      </c>
      <c r="O1562" s="389"/>
      <c r="P1562" s="389"/>
      <c r="Q1562" s="389"/>
      <c r="R1562" s="389"/>
      <c r="S1562" s="389"/>
      <c r="T1562" s="607">
        <f t="shared" ref="T1562:AM1562" si="1349">T1561+T1552+T1522+T1533+T1508</f>
        <v>377602.46120000002</v>
      </c>
      <c r="U1562" s="607">
        <f t="shared" ref="U1562:V1562" si="1350">U1561+U1552+U1522+U1533+U1508</f>
        <v>377602.46120000002</v>
      </c>
      <c r="V1562" s="607">
        <f t="shared" si="1350"/>
        <v>377602.46120000002</v>
      </c>
      <c r="W1562" s="607">
        <f t="shared" ref="W1562:X1562" si="1351">W1561+W1552+W1522+W1533+W1508</f>
        <v>377962.32040000003</v>
      </c>
      <c r="X1562" s="607">
        <f t="shared" si="1351"/>
        <v>377433.15441000002</v>
      </c>
      <c r="Y1562" s="607">
        <f t="shared" ref="Y1562:Z1562" si="1352">Y1561+Y1552+Y1522+Y1533+Y1508</f>
        <v>377433.15441000002</v>
      </c>
      <c r="Z1562" s="607">
        <f t="shared" si="1352"/>
        <v>378318.66427000001</v>
      </c>
      <c r="AA1562" s="607">
        <f t="shared" ref="AA1562" si="1353">AA1561+AA1552+AA1522+AA1533+AA1508</f>
        <v>380509.09727000003</v>
      </c>
      <c r="AB1562" s="607">
        <f>AB1561+AB1552+AB1522+AB1533+AB1508+AB1543</f>
        <v>384838.49399999995</v>
      </c>
      <c r="AC1562" s="607">
        <f>AC1561+AC1552+AC1522+AC1533+AC1508+AC1543</f>
        <v>384838.49399999995</v>
      </c>
      <c r="AD1562" s="607">
        <f>AD1561+AD1552+AD1522+AD1533+AD1508+AD1543</f>
        <v>387200.02519999997</v>
      </c>
      <c r="AE1562" s="2974">
        <f t="shared" ref="AE1562:AL1562" si="1354">AE1561+AE1552+AE1522+AE1533+AE1508+AE1543</f>
        <v>320663.7841652222</v>
      </c>
      <c r="AF1562" s="607">
        <f t="shared" si="1354"/>
        <v>324875.33045000001</v>
      </c>
      <c r="AG1562" s="3011">
        <f t="shared" si="1354"/>
        <v>0</v>
      </c>
      <c r="AH1562" s="607">
        <f t="shared" si="1354"/>
        <v>0</v>
      </c>
      <c r="AI1562" s="607">
        <f t="shared" si="1354"/>
        <v>4211.5462847777781</v>
      </c>
      <c r="AJ1562" s="607">
        <f t="shared" si="1354"/>
        <v>0</v>
      </c>
      <c r="AK1562" s="607">
        <f t="shared" si="1354"/>
        <v>-216.48719</v>
      </c>
      <c r="AL1562" s="2010">
        <f t="shared" si="1354"/>
        <v>324658.84325999999</v>
      </c>
      <c r="AM1562" s="3547">
        <f t="shared" si="1349"/>
        <v>1882.0613499999999</v>
      </c>
      <c r="AN1562" s="3827">
        <f>AN1558+AN1559+AN1561+AN1547*2.9+AN1519*2.9+AN1521/4.2</f>
        <v>0</v>
      </c>
      <c r="AO1562" s="2006">
        <f t="shared" ref="AO1562" si="1355">AO1561+AO1552+AO1522+AO1533+AO1508</f>
        <v>0</v>
      </c>
      <c r="AP1562" s="56"/>
      <c r="AQ1562" s="4292"/>
    </row>
    <row r="1563" spans="1:43" x14ac:dyDescent="0.25">
      <c r="A1563" s="47">
        <v>1</v>
      </c>
      <c r="B1563" s="111" t="s">
        <v>29</v>
      </c>
      <c r="C1563" s="2296"/>
      <c r="D1563" s="184"/>
      <c r="E1563" s="1499"/>
      <c r="F1563" s="1499">
        <v>0</v>
      </c>
      <c r="G1563" s="325"/>
      <c r="H1563" s="325"/>
      <c r="I1563" s="325"/>
      <c r="J1563" s="3437"/>
      <c r="K1563" s="326"/>
      <c r="L1563" s="326"/>
      <c r="M1563" s="327"/>
      <c r="N1563" s="327">
        <v>0</v>
      </c>
      <c r="O1563" s="327"/>
      <c r="P1563" s="327"/>
      <c r="Q1563" s="327"/>
      <c r="R1563" s="327"/>
      <c r="S1563" s="327"/>
      <c r="T1563" s="1137"/>
      <c r="U1563" s="1137"/>
      <c r="V1563" s="1137"/>
      <c r="W1563" s="1137"/>
      <c r="X1563" s="1137"/>
      <c r="Y1563" s="1137"/>
      <c r="Z1563" s="1137"/>
      <c r="AA1563" s="1137"/>
      <c r="AB1563" s="1137"/>
      <c r="AC1563" s="1137"/>
      <c r="AD1563" s="1137"/>
      <c r="AE1563" s="2973"/>
      <c r="AF1563" s="1137"/>
      <c r="AG1563" s="3010"/>
      <c r="AH1563" s="1137"/>
      <c r="AI1563" s="1137"/>
      <c r="AJ1563" s="1137"/>
      <c r="AK1563" s="1137"/>
      <c r="AL1563" s="2009"/>
      <c r="AM1563" s="3546"/>
      <c r="AN1563" s="3913"/>
      <c r="AO1563" s="2071"/>
      <c r="AP1563" s="56"/>
      <c r="AQ1563" s="4292"/>
    </row>
    <row r="1564" spans="1:43" ht="30" x14ac:dyDescent="0.25">
      <c r="A1564" s="47">
        <v>1</v>
      </c>
      <c r="B1564" s="184" t="s">
        <v>127</v>
      </c>
      <c r="C1564" s="2216"/>
      <c r="D1564" s="184"/>
      <c r="E1564" s="1499"/>
      <c r="F1564" s="1499">
        <v>0</v>
      </c>
      <c r="G1564" s="309"/>
      <c r="H1564" s="309"/>
      <c r="I1564" s="309"/>
      <c r="J1564" s="3408"/>
      <c r="K1564" s="101"/>
      <c r="L1564" s="101"/>
      <c r="M1564" s="329"/>
      <c r="N1564" s="329">
        <v>0</v>
      </c>
      <c r="O1564" s="329"/>
      <c r="P1564" s="329"/>
      <c r="Q1564" s="329"/>
      <c r="R1564" s="329"/>
      <c r="S1564" s="329"/>
      <c r="T1564" s="607"/>
      <c r="U1564" s="607"/>
      <c r="V1564" s="607"/>
      <c r="W1564" s="607"/>
      <c r="X1564" s="607"/>
      <c r="Y1564" s="607"/>
      <c r="Z1564" s="607"/>
      <c r="AA1564" s="607">
        <f>AA1561-Z1561</f>
        <v>2190.4330000000045</v>
      </c>
      <c r="AB1564" s="607"/>
      <c r="AC1564" s="607"/>
      <c r="AD1564" s="607"/>
      <c r="AE1564" s="2974"/>
      <c r="AF1564" s="607">
        <f>AL1564-AK1564-AH1564</f>
        <v>0</v>
      </c>
      <c r="AG1564" s="3011"/>
      <c r="AH1564" s="607"/>
      <c r="AI1564" s="607"/>
      <c r="AJ1564" s="607"/>
      <c r="AK1564" s="607"/>
      <c r="AL1564" s="2010"/>
      <c r="AM1564" s="3547"/>
      <c r="AN1564" s="3868"/>
      <c r="AO1564" s="2006"/>
      <c r="AP1564" s="56"/>
      <c r="AQ1564" s="4292"/>
    </row>
    <row r="1565" spans="1:43" x14ac:dyDescent="0.25">
      <c r="A1565" s="47">
        <v>1</v>
      </c>
      <c r="B1565" s="2500" t="s">
        <v>9</v>
      </c>
      <c r="C1565" s="2155"/>
      <c r="D1565" s="496">
        <v>240</v>
      </c>
      <c r="E1565" s="1499">
        <v>336</v>
      </c>
      <c r="F1565" s="1499">
        <v>0</v>
      </c>
      <c r="G1565" s="75">
        <f>ROUND(E1565/12*$B$4,0)</f>
        <v>280</v>
      </c>
      <c r="H1565" s="69">
        <v>523</v>
      </c>
      <c r="I1565" s="69">
        <f t="shared" ref="I1565:I1570" si="1356">H1565/G1565*100</f>
        <v>186.78571428571428</v>
      </c>
      <c r="J1565" s="3364">
        <v>4</v>
      </c>
      <c r="K1565" s="311">
        <v>8</v>
      </c>
      <c r="L1565" s="70">
        <f>P1565/H1565</f>
        <v>8.0114722753346079</v>
      </c>
      <c r="M1565" s="71">
        <f>ROUND(E1565*K1565,0)</f>
        <v>2688</v>
      </c>
      <c r="N1565" s="71">
        <v>0</v>
      </c>
      <c r="O1565" s="71">
        <f>ROUND(M1565/12*$B$4,0)</f>
        <v>2240</v>
      </c>
      <c r="P1565" s="71">
        <v>4190</v>
      </c>
      <c r="Q1565" s="71">
        <f>P1565/O1565*100</f>
        <v>187.05357142857142</v>
      </c>
      <c r="R1565" s="71">
        <f>ROUND(M1565/D1565,0)</f>
        <v>11</v>
      </c>
      <c r="S1565" s="71">
        <f>P1565/$B$4*12/R1565</f>
        <v>457.09090909090907</v>
      </c>
      <c r="T1565" s="607"/>
      <c r="U1565" s="607"/>
      <c r="V1565" s="607"/>
      <c r="W1565" s="607"/>
      <c r="X1565" s="607"/>
      <c r="Y1565" s="607"/>
      <c r="Z1565" s="607"/>
      <c r="AA1565" s="607"/>
      <c r="AB1565" s="607"/>
      <c r="AC1565" s="607"/>
      <c r="AD1565" s="607"/>
      <c r="AE1565" s="2974"/>
      <c r="AF1565" s="607"/>
      <c r="AG1565" s="3011"/>
      <c r="AH1565" s="607"/>
      <c r="AI1565" s="607"/>
      <c r="AJ1565" s="607"/>
      <c r="AK1565" s="607"/>
      <c r="AL1565" s="2010"/>
      <c r="AM1565" s="3547"/>
      <c r="AN1565" s="3820"/>
      <c r="AO1565" s="2006"/>
      <c r="AP1565" s="56"/>
      <c r="AQ1565" s="4292"/>
    </row>
    <row r="1566" spans="1:43" s="73" customFormat="1" x14ac:dyDescent="0.25">
      <c r="A1566" s="47">
        <v>1</v>
      </c>
      <c r="B1566" s="2500" t="s">
        <v>129</v>
      </c>
      <c r="C1566" s="2155"/>
      <c r="D1566" s="496">
        <v>240</v>
      </c>
      <c r="E1566" s="1499">
        <v>996</v>
      </c>
      <c r="F1566" s="1499">
        <v>0</v>
      </c>
      <c r="G1566" s="75">
        <f>ROUND(E1566/12*$B$4,0)</f>
        <v>830</v>
      </c>
      <c r="H1566" s="69">
        <v>679</v>
      </c>
      <c r="I1566" s="69">
        <f t="shared" si="1356"/>
        <v>81.807228915662648</v>
      </c>
      <c r="J1566" s="3364"/>
      <c r="K1566" s="311">
        <v>1</v>
      </c>
      <c r="L1566" s="70">
        <f>P1566/H1566</f>
        <v>1.0795287187039764</v>
      </c>
      <c r="M1566" s="71">
        <f>ROUND(E1566*K1566,0)</f>
        <v>996</v>
      </c>
      <c r="N1566" s="71">
        <v>0</v>
      </c>
      <c r="O1566" s="71">
        <f>ROUND(M1566/12*$B$4,0)</f>
        <v>830</v>
      </c>
      <c r="P1566" s="71">
        <v>733</v>
      </c>
      <c r="Q1566" s="71">
        <f>P1566/O1566*100</f>
        <v>88.313253012048193</v>
      </c>
      <c r="R1566" s="71">
        <f>ROUND(M1566/D1566,0)</f>
        <v>4</v>
      </c>
      <c r="S1566" s="71">
        <f>P1566/$B$4*12/R1566</f>
        <v>219.89999999999998</v>
      </c>
      <c r="T1566" s="607"/>
      <c r="U1566" s="607"/>
      <c r="V1566" s="607"/>
      <c r="W1566" s="607"/>
      <c r="X1566" s="607"/>
      <c r="Y1566" s="607"/>
      <c r="Z1566" s="607"/>
      <c r="AA1566" s="607"/>
      <c r="AB1566" s="607"/>
      <c r="AC1566" s="607"/>
      <c r="AD1566" s="607"/>
      <c r="AE1566" s="2974"/>
      <c r="AF1566" s="607">
        <f>AL1566-AK1566-AH1566</f>
        <v>0</v>
      </c>
      <c r="AG1566" s="3011"/>
      <c r="AH1566" s="607"/>
      <c r="AI1566" s="607">
        <f>AF1566-AE1566</f>
        <v>0</v>
      </c>
      <c r="AJ1566" s="607"/>
      <c r="AK1566" s="607"/>
      <c r="AL1566" s="2010"/>
      <c r="AM1566" s="3547"/>
      <c r="AN1566" s="3820"/>
      <c r="AO1566" s="2006"/>
      <c r="AP1566" s="56"/>
      <c r="AQ1566" s="4292"/>
    </row>
    <row r="1567" spans="1:43" s="73" customFormat="1" x14ac:dyDescent="0.25">
      <c r="A1567" s="47">
        <v>1</v>
      </c>
      <c r="B1567" s="1005" t="s">
        <v>26</v>
      </c>
      <c r="C1567" s="2173"/>
      <c r="D1567" s="1737">
        <v>240</v>
      </c>
      <c r="E1567" s="1500">
        <v>613</v>
      </c>
      <c r="F1567" s="1500">
        <v>0</v>
      </c>
      <c r="G1567" s="75">
        <f>ROUND(E1567/12*$B$4,0)</f>
        <v>511</v>
      </c>
      <c r="H1567" s="75">
        <v>561</v>
      </c>
      <c r="I1567" s="75">
        <f t="shared" si="1356"/>
        <v>109.78473581213308</v>
      </c>
      <c r="J1567" s="3365">
        <v>13</v>
      </c>
      <c r="K1567" s="338">
        <v>8</v>
      </c>
      <c r="L1567" s="76">
        <f>P1567/H1567</f>
        <v>8.4759358288770059</v>
      </c>
      <c r="M1567" s="77">
        <f>ROUND(E1567*K1567,0)</f>
        <v>4904</v>
      </c>
      <c r="N1567" s="77">
        <v>0</v>
      </c>
      <c r="O1567" s="77">
        <f>ROUND(M1567/12*$B$4,0)</f>
        <v>4087</v>
      </c>
      <c r="P1567" s="77">
        <v>4755</v>
      </c>
      <c r="Q1567" s="77">
        <f>P1567/O1567*100</f>
        <v>116.34450697333007</v>
      </c>
      <c r="R1567" s="77">
        <f>ROUND(M1567/D1567,0)</f>
        <v>20</v>
      </c>
      <c r="S1567" s="77">
        <f>P1567/$B$4*12/R1567</f>
        <v>285.3</v>
      </c>
      <c r="T1567" s="1889"/>
      <c r="U1567" s="1889"/>
      <c r="V1567" s="1889"/>
      <c r="W1567" s="1889"/>
      <c r="X1567" s="1889"/>
      <c r="Y1567" s="1889"/>
      <c r="Z1567" s="1889"/>
      <c r="AA1567" s="1889"/>
      <c r="AB1567" s="1889"/>
      <c r="AC1567" s="1889"/>
      <c r="AD1567" s="1889"/>
      <c r="AE1567" s="3316"/>
      <c r="AF1567" s="1889"/>
      <c r="AG1567" s="3012"/>
      <c r="AH1567" s="1889"/>
      <c r="AI1567" s="1889"/>
      <c r="AJ1567" s="1889"/>
      <c r="AK1567" s="1889"/>
      <c r="AL1567" s="2011"/>
      <c r="AM1567" s="3548"/>
      <c r="AN1567" s="3821"/>
      <c r="AO1567" s="3302"/>
      <c r="AP1567" s="56"/>
      <c r="AQ1567" s="4292"/>
    </row>
    <row r="1568" spans="1:43" s="73" customFormat="1" x14ac:dyDescent="0.25">
      <c r="A1568" s="47">
        <v>1</v>
      </c>
      <c r="B1568" s="1005" t="s">
        <v>47</v>
      </c>
      <c r="C1568" s="3217"/>
      <c r="D1568" s="1737">
        <v>240</v>
      </c>
      <c r="E1568" s="1500">
        <v>2655</v>
      </c>
      <c r="F1568" s="1500">
        <v>0</v>
      </c>
      <c r="G1568" s="75">
        <f>ROUND(E1568/12*$B$4,0)</f>
        <v>2213</v>
      </c>
      <c r="H1568" s="75">
        <v>1922</v>
      </c>
      <c r="I1568" s="75">
        <f t="shared" si="1356"/>
        <v>86.850429281518302</v>
      </c>
      <c r="J1568" s="3365"/>
      <c r="K1568" s="338">
        <v>8</v>
      </c>
      <c r="L1568" s="150">
        <f>P1568/H1568</f>
        <v>8.0868886576482826</v>
      </c>
      <c r="M1568" s="77">
        <f>ROUND(E1568*K1568,0)</f>
        <v>21240</v>
      </c>
      <c r="N1568" s="77">
        <v>0</v>
      </c>
      <c r="O1568" s="279">
        <f>ROUND(M1568/12*$B$4,0)</f>
        <v>17700</v>
      </c>
      <c r="P1568" s="77">
        <v>15543</v>
      </c>
      <c r="Q1568" s="77">
        <f>P1568/O1568*100</f>
        <v>87.813559322033896</v>
      </c>
      <c r="R1568" s="279">
        <f>ROUND(M1568/D1568,0)</f>
        <v>89</v>
      </c>
      <c r="S1568" s="77">
        <f>P1568/$B$4*12/R1568</f>
        <v>209.56853932584269</v>
      </c>
      <c r="T1568" s="1889"/>
      <c r="U1568" s="1889"/>
      <c r="V1568" s="1889"/>
      <c r="W1568" s="1889"/>
      <c r="X1568" s="1889"/>
      <c r="Y1568" s="1889"/>
      <c r="Z1568" s="1889"/>
      <c r="AA1568" s="1889"/>
      <c r="AB1568" s="1889"/>
      <c r="AC1568" s="1889"/>
      <c r="AD1568" s="1889"/>
      <c r="AE1568" s="3316"/>
      <c r="AF1568" s="1934"/>
      <c r="AG1568" s="3012"/>
      <c r="AH1568" s="1889"/>
      <c r="AI1568" s="1889"/>
      <c r="AJ1568" s="1889"/>
      <c r="AK1568" s="1889"/>
      <c r="AL1568" s="2011"/>
      <c r="AM1568" s="3548"/>
      <c r="AN1568" s="3821"/>
      <c r="AO1568" s="3302"/>
      <c r="AP1568" s="56"/>
      <c r="AQ1568" s="4292"/>
    </row>
    <row r="1569" spans="1:43" x14ac:dyDescent="0.25">
      <c r="A1569" s="194">
        <v>1</v>
      </c>
      <c r="B1569" s="1820" t="s">
        <v>189</v>
      </c>
      <c r="C1569" s="2214"/>
      <c r="D1569" s="1738"/>
      <c r="E1569" s="1506">
        <f>SUM(E1565:E1568)</f>
        <v>4600</v>
      </c>
      <c r="F1569" s="1506">
        <v>0</v>
      </c>
      <c r="G1569" s="371">
        <f t="shared" ref="G1569:H1569" si="1357">SUM(G1565:G1568)</f>
        <v>3834</v>
      </c>
      <c r="H1569" s="371">
        <f t="shared" si="1357"/>
        <v>3685</v>
      </c>
      <c r="I1569" s="80">
        <f t="shared" si="1356"/>
        <v>96.113719353155972</v>
      </c>
      <c r="J1569" s="3367">
        <f t="shared" ref="J1569" si="1358">SUM(J1565:J1568)</f>
        <v>17</v>
      </c>
      <c r="K1569" s="323">
        <f>IF(E1569=0,0,M1569/E1569)</f>
        <v>6.4843478260869567</v>
      </c>
      <c r="L1569" s="199">
        <f>P1569/H1569</f>
        <v>6.8442333785617366</v>
      </c>
      <c r="M1569" s="82">
        <f t="shared" ref="M1569:R1569" si="1359">SUM(M1565:M1568)</f>
        <v>29828</v>
      </c>
      <c r="N1569" s="124">
        <v>0</v>
      </c>
      <c r="O1569" s="124">
        <f t="shared" si="1359"/>
        <v>24857</v>
      </c>
      <c r="P1569" s="82">
        <f t="shared" si="1359"/>
        <v>25221</v>
      </c>
      <c r="Q1569" s="82">
        <f t="shared" ref="Q1569:Q1570" si="1360">P1569/O1569*100</f>
        <v>101.46437623204731</v>
      </c>
      <c r="R1569" s="124">
        <f t="shared" si="1359"/>
        <v>124</v>
      </c>
      <c r="S1569" s="154">
        <f t="shared" ref="S1569:S1570" si="1361">P1569/$B$4*12/R1569</f>
        <v>244.07419354838709</v>
      </c>
      <c r="T1569" s="610"/>
      <c r="U1569" s="610"/>
      <c r="V1569" s="610"/>
      <c r="W1569" s="610"/>
      <c r="X1569" s="610"/>
      <c r="Y1569" s="610"/>
      <c r="Z1569" s="610"/>
      <c r="AA1569" s="610"/>
      <c r="AB1569" s="610"/>
      <c r="AC1569" s="610"/>
      <c r="AD1569" s="610"/>
      <c r="AE1569" s="3318"/>
      <c r="AF1569" s="719">
        <f>AL1569-AK1569-AH1569</f>
        <v>0</v>
      </c>
      <c r="AG1569" s="3009"/>
      <c r="AH1569" s="610"/>
      <c r="AI1569" s="610"/>
      <c r="AJ1569" s="610"/>
      <c r="AK1569" s="610"/>
      <c r="AL1569" s="2008"/>
      <c r="AM1569" s="3545"/>
      <c r="AN1569" s="3880">
        <f t="shared" ref="AN1569" si="1362">SUM(AN1565:AN1568)</f>
        <v>0</v>
      </c>
      <c r="AO1569" s="3307"/>
      <c r="AP1569" s="56"/>
      <c r="AQ1569" s="4292"/>
    </row>
    <row r="1570" spans="1:43" ht="30" thickBot="1" x14ac:dyDescent="0.3">
      <c r="A1570" s="194">
        <v>1</v>
      </c>
      <c r="B1570" s="1326" t="s">
        <v>222</v>
      </c>
      <c r="C1570" s="1326"/>
      <c r="D1570" s="131"/>
      <c r="E1570" s="1644">
        <f t="shared" ref="E1570:G1570" si="1363">SUM(E1569)</f>
        <v>4600</v>
      </c>
      <c r="F1570" s="1644">
        <v>0</v>
      </c>
      <c r="G1570" s="331">
        <f t="shared" si="1363"/>
        <v>3834</v>
      </c>
      <c r="H1570" s="331">
        <f t="shared" ref="H1570" si="1364">SUM(H1569)</f>
        <v>3685</v>
      </c>
      <c r="I1570" s="331">
        <f t="shared" si="1356"/>
        <v>96.113719353155972</v>
      </c>
      <c r="J1570" s="3446">
        <f t="shared" ref="J1570" si="1365">SUM(J1569)</f>
        <v>17</v>
      </c>
      <c r="K1570" s="469">
        <f>IF(E1570=0,0,M1570/E1570)</f>
        <v>6.4843478260869567</v>
      </c>
      <c r="L1570" s="493">
        <f>SUM(L1569)</f>
        <v>6.8442333785617366</v>
      </c>
      <c r="M1570" s="425">
        <f t="shared" ref="M1570:P1570" si="1366">SUM(M1569)</f>
        <v>29828</v>
      </c>
      <c r="N1570" s="425">
        <v>0</v>
      </c>
      <c r="O1570" s="425">
        <f t="shared" si="1366"/>
        <v>24857</v>
      </c>
      <c r="P1570" s="425">
        <f t="shared" si="1366"/>
        <v>25221</v>
      </c>
      <c r="Q1570" s="135">
        <f t="shared" si="1360"/>
        <v>101.46437623204731</v>
      </c>
      <c r="R1570" s="135">
        <f t="shared" ref="R1570" si="1367">SUM(R1569)</f>
        <v>124</v>
      </c>
      <c r="S1570" s="136">
        <f t="shared" si="1361"/>
        <v>244.07419354838709</v>
      </c>
      <c r="T1570" s="2015">
        <v>67449.556878720017</v>
      </c>
      <c r="U1570" s="2015">
        <v>67449.556878720017</v>
      </c>
      <c r="V1570" s="2015">
        <v>67449.556878720017</v>
      </c>
      <c r="W1570" s="2015">
        <v>67453.671959040003</v>
      </c>
      <c r="X1570" s="2015">
        <v>67453.671959040003</v>
      </c>
      <c r="Y1570" s="2015">
        <v>67453.671959040003</v>
      </c>
      <c r="Z1570" s="2015">
        <v>67453.671959040003</v>
      </c>
      <c r="AA1570" s="2015">
        <v>67453.671959040003</v>
      </c>
      <c r="AB1570" s="2015">
        <v>67453.671959040003</v>
      </c>
      <c r="AC1570" s="2015">
        <v>67453.671959040003</v>
      </c>
      <c r="AD1570" s="2015">
        <v>67453.671959040003</v>
      </c>
      <c r="AE1570" s="3317">
        <f>T1570/12*$B$4+(U1570-T1570)/11*9+(V1570-U1570)/10*8+(W1570-V1570)/9*7+(X1570-W1570)/8*6+(Y1570-X1570)/7*5+(Z1570-Y1570)/6*4+(AA1570-Z1570)+(AB1570-AA1570)/5*3+(AC1570-AB1570)/4*2+(AD1570-AC1570)/3*1</f>
        <v>56211.164683626674</v>
      </c>
      <c r="AF1570" s="2015">
        <f>AL1570-AK1570-AH1570</f>
        <v>56007.186240000003</v>
      </c>
      <c r="AG1570" s="3019"/>
      <c r="AH1570" s="2015"/>
      <c r="AI1570" s="2015">
        <f>AF1570-AE1570</f>
        <v>-203.97844362667092</v>
      </c>
      <c r="AJ1570" s="2015">
        <v>-80.848600000000005</v>
      </c>
      <c r="AK1570" s="2015">
        <v>-42.067</v>
      </c>
      <c r="AL1570" s="2016">
        <v>55965.11924</v>
      </c>
      <c r="AM1570" s="3551">
        <v>296.71832000000001</v>
      </c>
      <c r="AN1570" s="3915">
        <f t="shared" ref="AN1570" si="1368">SUM(AN1569)</f>
        <v>0</v>
      </c>
      <c r="AO1570" s="3838"/>
      <c r="AP1570" s="56"/>
      <c r="AQ1570" s="4292"/>
    </row>
    <row r="1571" spans="1:43" ht="15.75" thickBot="1" x14ac:dyDescent="0.3">
      <c r="A1571" s="194">
        <v>1</v>
      </c>
      <c r="B1571" s="3254" t="s">
        <v>329</v>
      </c>
      <c r="C1571" s="2287"/>
      <c r="D1571" s="447"/>
      <c r="E1571" s="1653"/>
      <c r="F1571" s="1653">
        <v>0</v>
      </c>
      <c r="G1571" s="494"/>
      <c r="H1571" s="494"/>
      <c r="I1571" s="494"/>
      <c r="J1571" s="3465"/>
      <c r="K1571" s="333"/>
      <c r="L1571" s="333"/>
      <c r="M1571" s="463"/>
      <c r="N1571" s="463">
        <v>0</v>
      </c>
      <c r="O1571" s="463"/>
      <c r="P1571" s="463"/>
      <c r="Q1571" s="463"/>
      <c r="R1571" s="463"/>
      <c r="S1571" s="463"/>
      <c r="T1571" s="742">
        <f t="shared" ref="T1571:AM1571" si="1369">T1570+T1562</f>
        <v>445052.01807872002</v>
      </c>
      <c r="U1571" s="742">
        <f t="shared" ref="U1571:V1571" si="1370">U1570+U1562</f>
        <v>445052.01807872002</v>
      </c>
      <c r="V1571" s="742">
        <f t="shared" si="1370"/>
        <v>445052.01807872002</v>
      </c>
      <c r="W1571" s="742">
        <f t="shared" ref="W1571:X1571" si="1371">W1570+W1562</f>
        <v>445415.99235904001</v>
      </c>
      <c r="X1571" s="742">
        <f t="shared" si="1371"/>
        <v>444886.82636904001</v>
      </c>
      <c r="Y1571" s="742">
        <f t="shared" ref="Y1571:Z1571" si="1372">Y1570+Y1562</f>
        <v>444886.82636904001</v>
      </c>
      <c r="Z1571" s="742">
        <f t="shared" si="1372"/>
        <v>445772.33622904</v>
      </c>
      <c r="AA1571" s="742">
        <f t="shared" ref="AA1571:AB1571" si="1373">AA1570+AA1562</f>
        <v>447962.76922904002</v>
      </c>
      <c r="AB1571" s="742">
        <f t="shared" si="1373"/>
        <v>452292.16595903994</v>
      </c>
      <c r="AC1571" s="742">
        <f t="shared" ref="AC1571:AD1571" si="1374">AC1570+AC1562</f>
        <v>452292.16595903994</v>
      </c>
      <c r="AD1571" s="742">
        <f t="shared" si="1374"/>
        <v>454653.69715903996</v>
      </c>
      <c r="AE1571" s="2975">
        <f t="shared" ref="AE1571" si="1375">AE1570+AE1562</f>
        <v>376874.94884884887</v>
      </c>
      <c r="AF1571" s="742">
        <f t="shared" si="1369"/>
        <v>380882.51669000002</v>
      </c>
      <c r="AG1571" s="3020">
        <f t="shared" si="1369"/>
        <v>0</v>
      </c>
      <c r="AH1571" s="742">
        <f t="shared" si="1369"/>
        <v>0</v>
      </c>
      <c r="AI1571" s="742">
        <f t="shared" si="1369"/>
        <v>4007.5678411511071</v>
      </c>
      <c r="AJ1571" s="4313">
        <f t="shared" si="1369"/>
        <v>-80.848600000000005</v>
      </c>
      <c r="AK1571" s="742">
        <f t="shared" si="1369"/>
        <v>-258.55419000000001</v>
      </c>
      <c r="AL1571" s="2017">
        <f t="shared" si="1369"/>
        <v>380623.96250000002</v>
      </c>
      <c r="AM1571" s="3552">
        <f t="shared" si="1369"/>
        <v>2178.7796699999999</v>
      </c>
      <c r="AN1571" s="3954"/>
      <c r="AO1571" s="3304">
        <f t="shared" ref="AO1571" si="1376">AO1570+AO1562</f>
        <v>0</v>
      </c>
      <c r="AP1571" s="56"/>
      <c r="AQ1571" s="4292"/>
    </row>
    <row r="1572" spans="1:43" x14ac:dyDescent="0.25">
      <c r="A1572" s="47">
        <v>1</v>
      </c>
      <c r="B1572" s="483"/>
      <c r="C1572" s="2301"/>
      <c r="D1572" s="483"/>
      <c r="E1572" s="1507"/>
      <c r="F1572" s="1507">
        <v>0</v>
      </c>
      <c r="G1572" s="418"/>
      <c r="H1572" s="418"/>
      <c r="I1572" s="418"/>
      <c r="J1572" s="3436"/>
      <c r="K1572" s="326"/>
      <c r="L1572" s="326"/>
      <c r="M1572" s="418"/>
      <c r="N1572" s="418">
        <v>0</v>
      </c>
      <c r="O1572" s="418"/>
      <c r="P1572" s="418"/>
      <c r="Q1572" s="418"/>
      <c r="R1572" s="418"/>
      <c r="S1572" s="418"/>
      <c r="T1572" s="1137"/>
      <c r="U1572" s="1137"/>
      <c r="V1572" s="1137"/>
      <c r="W1572" s="1137"/>
      <c r="X1572" s="1137"/>
      <c r="Y1572" s="1137"/>
      <c r="Z1572" s="1137"/>
      <c r="AA1572" s="1137"/>
      <c r="AB1572" s="1137"/>
      <c r="AC1572" s="1137"/>
      <c r="AD1572" s="1137"/>
      <c r="AE1572" s="2973"/>
      <c r="AF1572" s="1137">
        <f>AL1572-AK1572-AH1572</f>
        <v>0</v>
      </c>
      <c r="AG1572" s="3010"/>
      <c r="AH1572" s="1137"/>
      <c r="AI1572" s="1137"/>
      <c r="AJ1572" s="1137"/>
      <c r="AK1572" s="1137"/>
      <c r="AL1572" s="2009"/>
      <c r="AM1572" s="3546"/>
      <c r="AN1572" s="3912"/>
      <c r="AO1572" s="2071"/>
      <c r="AP1572" s="56"/>
      <c r="AQ1572" s="4292"/>
    </row>
    <row r="1573" spans="1:43" ht="43.5" x14ac:dyDescent="0.25">
      <c r="A1573" s="47">
        <v>1</v>
      </c>
      <c r="B1573" s="848" t="s">
        <v>498</v>
      </c>
      <c r="C1573" s="848"/>
      <c r="D1573" s="478"/>
      <c r="E1573" s="1497"/>
      <c r="F1573" s="1497">
        <v>0</v>
      </c>
      <c r="G1573" s="102"/>
      <c r="H1573" s="102"/>
      <c r="I1573" s="102"/>
      <c r="J1573" s="3449"/>
      <c r="K1573" s="101"/>
      <c r="L1573" s="101"/>
      <c r="M1573" s="102"/>
      <c r="N1573" s="102">
        <v>0</v>
      </c>
      <c r="O1573" s="102"/>
      <c r="P1573" s="102"/>
      <c r="Q1573" s="102"/>
      <c r="R1573" s="102"/>
      <c r="S1573" s="102"/>
      <c r="T1573" s="607"/>
      <c r="U1573" s="607"/>
      <c r="V1573" s="607"/>
      <c r="W1573" s="607"/>
      <c r="X1573" s="607"/>
      <c r="Y1573" s="607"/>
      <c r="Z1573" s="607"/>
      <c r="AA1573" s="607"/>
      <c r="AB1573" s="607"/>
      <c r="AC1573" s="607"/>
      <c r="AD1573" s="607"/>
      <c r="AE1573" s="2974"/>
      <c r="AF1573" s="607">
        <f>AL1573-AK1573-AH1573</f>
        <v>0</v>
      </c>
      <c r="AG1573" s="3011"/>
      <c r="AH1573" s="607"/>
      <c r="AI1573" s="607"/>
      <c r="AJ1573" s="607"/>
      <c r="AK1573" s="607"/>
      <c r="AL1573" s="2010"/>
      <c r="AM1573" s="3547"/>
      <c r="AN1573" s="3926"/>
      <c r="AO1573" s="2006"/>
      <c r="AP1573" s="56"/>
      <c r="AQ1573" s="4292"/>
    </row>
    <row r="1574" spans="1:43" x14ac:dyDescent="0.25">
      <c r="A1574" s="47">
        <v>1</v>
      </c>
      <c r="B1574" s="2466" t="s">
        <v>408</v>
      </c>
      <c r="C1574" s="2292"/>
      <c r="D1574" s="429"/>
      <c r="E1574" s="1497"/>
      <c r="F1574" s="1497">
        <v>0</v>
      </c>
      <c r="G1574" s="102"/>
      <c r="H1574" s="102"/>
      <c r="I1574" s="102"/>
      <c r="J1574" s="3449"/>
      <c r="K1574" s="101"/>
      <c r="L1574" s="101"/>
      <c r="M1574" s="102"/>
      <c r="N1574" s="102">
        <v>0</v>
      </c>
      <c r="O1574" s="102"/>
      <c r="P1574" s="102"/>
      <c r="Q1574" s="102"/>
      <c r="R1574" s="102"/>
      <c r="S1574" s="102"/>
      <c r="T1574" s="607">
        <v>105562.36926000001</v>
      </c>
      <c r="U1574" s="607">
        <v>105562.36926000001</v>
      </c>
      <c r="V1574" s="607">
        <v>105562.36926000001</v>
      </c>
      <c r="W1574" s="607">
        <v>105562.36926000001</v>
      </c>
      <c r="X1574" s="607">
        <v>105562.36932</v>
      </c>
      <c r="Y1574" s="607">
        <v>105562.36932</v>
      </c>
      <c r="Z1574" s="607">
        <v>105562.36932</v>
      </c>
      <c r="AA1574" s="607">
        <v>105562.36932</v>
      </c>
      <c r="AB1574" s="607">
        <v>105562.36932</v>
      </c>
      <c r="AC1574" s="607">
        <v>105562.36932</v>
      </c>
      <c r="AD1574" s="607">
        <v>105562.36932</v>
      </c>
      <c r="AE1574" s="4296">
        <f>T1574/12*$B$4+(U1574-T1574)/11*9+(V1574-U1574)/10*8+(W1574-V1574)/9*7+(X1574-W1574)+(Y1574-X1574)/7*5+(Z1574-Y1574)/6*4+(AB1574-AA1574)/5*3+(AC1574-AB1574)/4*2+(AD1574-AC1574)/3*1</f>
        <v>87968.641109999997</v>
      </c>
      <c r="AF1574" s="607">
        <f>AL1574-AK1574-AH1574</f>
        <v>87880.672459999972</v>
      </c>
      <c r="AG1574" s="3011"/>
      <c r="AH1574" s="607"/>
      <c r="AI1574" s="607">
        <f>AF1574-AE1574</f>
        <v>-87.968650000024354</v>
      </c>
      <c r="AJ1574" s="607"/>
      <c r="AK1574" s="607">
        <v>-195.09130000000002</v>
      </c>
      <c r="AL1574" s="2010">
        <v>87685.581159999972</v>
      </c>
      <c r="AM1574" s="3547"/>
      <c r="AN1574" s="3926"/>
      <c r="AO1574" s="2006"/>
      <c r="AP1574" s="56"/>
      <c r="AQ1574" s="4292"/>
    </row>
    <row r="1575" spans="1:43" ht="29.25" x14ac:dyDescent="0.25">
      <c r="A1575" s="47">
        <v>1</v>
      </c>
      <c r="B1575" s="2424" t="s">
        <v>304</v>
      </c>
      <c r="C1575" s="2223"/>
      <c r="D1575" s="346"/>
      <c r="E1575" s="3243">
        <f>E1577+E1578+E1582+E1583</f>
        <v>32207.25</v>
      </c>
      <c r="F1575" s="3243">
        <v>0</v>
      </c>
      <c r="G1575" s="366">
        <f t="shared" ref="G1575:H1575" si="1377">G1577+G1578+G1582+G1583</f>
        <v>26839.5</v>
      </c>
      <c r="H1575" s="366">
        <f t="shared" si="1377"/>
        <v>18728.407500000001</v>
      </c>
      <c r="I1575" s="366">
        <f>H1575/G1575*100</f>
        <v>69.779271223383461</v>
      </c>
      <c r="J1575" s="3441">
        <f t="shared" ref="J1575" si="1378">J1577+J1578+J1582+J1583</f>
        <v>0</v>
      </c>
      <c r="K1575" s="101"/>
      <c r="L1575" s="101"/>
      <c r="M1575" s="389"/>
      <c r="N1575" s="389">
        <v>0</v>
      </c>
      <c r="O1575" s="389"/>
      <c r="P1575" s="389"/>
      <c r="Q1575" s="389"/>
      <c r="R1575" s="389"/>
      <c r="S1575" s="389"/>
      <c r="T1575" s="607"/>
      <c r="U1575" s="607"/>
      <c r="V1575" s="607"/>
      <c r="W1575" s="607"/>
      <c r="X1575" s="607"/>
      <c r="Y1575" s="607"/>
      <c r="Z1575" s="607"/>
      <c r="AA1575" s="607"/>
      <c r="AB1575" s="607"/>
      <c r="AC1575" s="607"/>
      <c r="AD1575" s="607"/>
      <c r="AE1575" s="2974"/>
      <c r="AF1575" s="607">
        <f>AL1575-AK1575-AH1575</f>
        <v>0</v>
      </c>
      <c r="AG1575" s="3011"/>
      <c r="AH1575" s="607"/>
      <c r="AI1575" s="607"/>
      <c r="AJ1575" s="607"/>
      <c r="AK1575" s="607"/>
      <c r="AL1575" s="2010"/>
      <c r="AM1575" s="3547"/>
      <c r="AN1575" s="3916">
        <f t="shared" ref="AN1575" si="1379">AN1577+AN1578+AN1582+AN1583</f>
        <v>0</v>
      </c>
      <c r="AO1575" s="2006"/>
      <c r="AP1575" s="56"/>
      <c r="AQ1575" s="4292"/>
    </row>
    <row r="1576" spans="1:43" ht="30" x14ac:dyDescent="0.25">
      <c r="A1576" s="47">
        <v>1</v>
      </c>
      <c r="B1576" s="1828" t="s">
        <v>211</v>
      </c>
      <c r="C1576" s="2223"/>
      <c r="D1576" s="346"/>
      <c r="E1576" s="3252"/>
      <c r="F1576" s="3252">
        <v>0</v>
      </c>
      <c r="G1576" s="366"/>
      <c r="H1576" s="366"/>
      <c r="I1576" s="366"/>
      <c r="J1576" s="3441"/>
      <c r="K1576" s="101"/>
      <c r="L1576" s="101"/>
      <c r="M1576" s="389"/>
      <c r="N1576" s="389">
        <v>0</v>
      </c>
      <c r="O1576" s="389"/>
      <c r="P1576" s="389"/>
      <c r="Q1576" s="389"/>
      <c r="R1576" s="389"/>
      <c r="S1576" s="389"/>
      <c r="T1576" s="607"/>
      <c r="U1576" s="607"/>
      <c r="V1576" s="607"/>
      <c r="W1576" s="607"/>
      <c r="X1576" s="607"/>
      <c r="Y1576" s="607"/>
      <c r="Z1576" s="607"/>
      <c r="AA1576" s="607"/>
      <c r="AB1576" s="607"/>
      <c r="AC1576" s="607"/>
      <c r="AD1576" s="607"/>
      <c r="AE1576" s="2974"/>
      <c r="AF1576" s="607"/>
      <c r="AG1576" s="3011"/>
      <c r="AH1576" s="607"/>
      <c r="AI1576" s="607"/>
      <c r="AJ1576" s="607"/>
      <c r="AK1576" s="607"/>
      <c r="AL1576" s="2010"/>
      <c r="AM1576" s="3547"/>
      <c r="AN1576" s="3916"/>
      <c r="AO1576" s="2006"/>
      <c r="AP1576" s="56"/>
      <c r="AQ1576" s="4292"/>
    </row>
    <row r="1577" spans="1:43" ht="30" x14ac:dyDescent="0.25">
      <c r="A1577" s="47">
        <v>1</v>
      </c>
      <c r="B1577" s="1828" t="s">
        <v>212</v>
      </c>
      <c r="C1577" s="2223"/>
      <c r="D1577" s="346"/>
      <c r="E1577" s="3252">
        <v>2400</v>
      </c>
      <c r="F1577" s="3252">
        <v>0</v>
      </c>
      <c r="G1577" s="366">
        <f>ROUND(E1577/12*$B$4,0)</f>
        <v>2000</v>
      </c>
      <c r="H1577" s="366">
        <v>2238</v>
      </c>
      <c r="I1577" s="366">
        <f>H1577/G1577*100</f>
        <v>111.9</v>
      </c>
      <c r="J1577" s="3441"/>
      <c r="K1577" s="101"/>
      <c r="L1577" s="101"/>
      <c r="M1577" s="389"/>
      <c r="N1577" s="389">
        <v>0</v>
      </c>
      <c r="O1577" s="389"/>
      <c r="P1577" s="389"/>
      <c r="Q1577" s="389"/>
      <c r="R1577" s="389"/>
      <c r="S1577" s="389"/>
      <c r="T1577" s="607"/>
      <c r="U1577" s="607"/>
      <c r="V1577" s="607"/>
      <c r="W1577" s="607"/>
      <c r="X1577" s="607"/>
      <c r="Y1577" s="607"/>
      <c r="Z1577" s="607"/>
      <c r="AA1577" s="607"/>
      <c r="AB1577" s="607"/>
      <c r="AC1577" s="607"/>
      <c r="AD1577" s="607"/>
      <c r="AE1577" s="2974"/>
      <c r="AF1577" s="607"/>
      <c r="AG1577" s="3011"/>
      <c r="AH1577" s="607"/>
      <c r="AI1577" s="607"/>
      <c r="AJ1577" s="607"/>
      <c r="AK1577" s="607"/>
      <c r="AL1577" s="2010"/>
      <c r="AM1577" s="3547"/>
      <c r="AN1577" s="3916"/>
      <c r="AO1577" s="2006"/>
      <c r="AP1577" s="56"/>
      <c r="AQ1577" s="4292"/>
    </row>
    <row r="1578" spans="1:43" ht="30" x14ac:dyDescent="0.25">
      <c r="A1578" s="47">
        <v>1</v>
      </c>
      <c r="B1578" s="2425" t="s">
        <v>305</v>
      </c>
      <c r="C1578" s="2223"/>
      <c r="D1578" s="346"/>
      <c r="E1578" s="3252">
        <f>E1579+E1580/4</f>
        <v>15011.25</v>
      </c>
      <c r="F1578" s="3252">
        <v>0</v>
      </c>
      <c r="G1578" s="366">
        <f t="shared" ref="G1578" si="1380">G1579+G1580/4</f>
        <v>12509.5</v>
      </c>
      <c r="H1578" s="366">
        <f t="shared" ref="H1578" si="1381">H1579+H1580/4</f>
        <v>5143.4075000000003</v>
      </c>
      <c r="I1578" s="366">
        <f>H1578/G1578*100</f>
        <v>41.116011831008436</v>
      </c>
      <c r="J1578" s="3441">
        <f t="shared" ref="J1578" si="1382">J1579+J1580/4</f>
        <v>0</v>
      </c>
      <c r="K1578" s="101"/>
      <c r="L1578" s="101"/>
      <c r="M1578" s="389"/>
      <c r="N1578" s="389">
        <v>0</v>
      </c>
      <c r="O1578" s="389"/>
      <c r="P1578" s="389"/>
      <c r="Q1578" s="389"/>
      <c r="R1578" s="389"/>
      <c r="S1578" s="389"/>
      <c r="T1578" s="607"/>
      <c r="U1578" s="607"/>
      <c r="V1578" s="607"/>
      <c r="W1578" s="607"/>
      <c r="X1578" s="607"/>
      <c r="Y1578" s="607"/>
      <c r="Z1578" s="607"/>
      <c r="AA1578" s="607"/>
      <c r="AB1578" s="607"/>
      <c r="AC1578" s="607"/>
      <c r="AD1578" s="607"/>
      <c r="AE1578" s="2974"/>
      <c r="AF1578" s="607"/>
      <c r="AG1578" s="3011"/>
      <c r="AH1578" s="607"/>
      <c r="AI1578" s="607"/>
      <c r="AJ1578" s="607"/>
      <c r="AK1578" s="607"/>
      <c r="AL1578" s="2010"/>
      <c r="AM1578" s="3547"/>
      <c r="AN1578" s="3916">
        <f t="shared" ref="AN1578" si="1383">AN1579+AN1580/4</f>
        <v>0</v>
      </c>
      <c r="AO1578" s="2006"/>
      <c r="AP1578" s="56"/>
      <c r="AQ1578" s="4292"/>
    </row>
    <row r="1579" spans="1:43" x14ac:dyDescent="0.25">
      <c r="A1579" s="47">
        <v>1</v>
      </c>
      <c r="B1579" s="1829" t="s">
        <v>306</v>
      </c>
      <c r="C1579" s="2223"/>
      <c r="D1579" s="346"/>
      <c r="E1579" s="921">
        <v>15000</v>
      </c>
      <c r="F1579" s="921">
        <v>0</v>
      </c>
      <c r="G1579" s="366">
        <f>ROUND(E1579/12*$B$4,0)</f>
        <v>12500</v>
      </c>
      <c r="H1579" s="366">
        <v>5132</v>
      </c>
      <c r="I1579" s="366">
        <f>H1579/G1579*100</f>
        <v>41.055999999999997</v>
      </c>
      <c r="J1579" s="3441"/>
      <c r="K1579" s="101"/>
      <c r="L1579" s="101"/>
      <c r="M1579" s="389"/>
      <c r="N1579" s="389">
        <v>0</v>
      </c>
      <c r="O1579" s="389"/>
      <c r="P1579" s="389"/>
      <c r="Q1579" s="389"/>
      <c r="R1579" s="389"/>
      <c r="S1579" s="389"/>
      <c r="T1579" s="607"/>
      <c r="U1579" s="607"/>
      <c r="V1579" s="607"/>
      <c r="W1579" s="607"/>
      <c r="X1579" s="607"/>
      <c r="Y1579" s="607"/>
      <c r="Z1579" s="607"/>
      <c r="AA1579" s="607"/>
      <c r="AB1579" s="607"/>
      <c r="AC1579" s="607"/>
      <c r="AD1579" s="607"/>
      <c r="AE1579" s="2974"/>
      <c r="AF1579" s="607"/>
      <c r="AG1579" s="3011"/>
      <c r="AH1579" s="607"/>
      <c r="AI1579" s="607"/>
      <c r="AJ1579" s="607"/>
      <c r="AK1579" s="607"/>
      <c r="AL1579" s="2010"/>
      <c r="AM1579" s="3547"/>
      <c r="AN1579" s="3916"/>
      <c r="AO1579" s="2006"/>
      <c r="AP1579" s="56"/>
      <c r="AQ1579" s="4292"/>
    </row>
    <row r="1580" spans="1:43" ht="30" x14ac:dyDescent="0.25">
      <c r="A1580" s="47">
        <v>1</v>
      </c>
      <c r="B1580" s="1829" t="s">
        <v>307</v>
      </c>
      <c r="C1580" s="2223"/>
      <c r="D1580" s="346"/>
      <c r="E1580" s="3252">
        <v>45</v>
      </c>
      <c r="F1580" s="3252">
        <v>0</v>
      </c>
      <c r="G1580" s="366">
        <f>ROUND(E1580/12*$B$4,0)</f>
        <v>38</v>
      </c>
      <c r="H1580" s="366">
        <v>45.63000000000001</v>
      </c>
      <c r="I1580" s="366">
        <f>H1580/G1580*100</f>
        <v>120.07894736842108</v>
      </c>
      <c r="J1580" s="3441"/>
      <c r="K1580" s="101"/>
      <c r="L1580" s="101"/>
      <c r="M1580" s="389"/>
      <c r="N1580" s="389">
        <v>0</v>
      </c>
      <c r="O1580" s="389"/>
      <c r="P1580" s="389"/>
      <c r="Q1580" s="389"/>
      <c r="R1580" s="389"/>
      <c r="S1580" s="389"/>
      <c r="T1580" s="607"/>
      <c r="U1580" s="607"/>
      <c r="V1580" s="607"/>
      <c r="W1580" s="607"/>
      <c r="X1580" s="607"/>
      <c r="Y1580" s="607"/>
      <c r="Z1580" s="607"/>
      <c r="AA1580" s="607"/>
      <c r="AB1580" s="607"/>
      <c r="AC1580" s="607"/>
      <c r="AD1580" s="607"/>
      <c r="AE1580" s="2974"/>
      <c r="AF1580" s="607"/>
      <c r="AG1580" s="3011"/>
      <c r="AH1580" s="607"/>
      <c r="AI1580" s="607"/>
      <c r="AJ1580" s="607"/>
      <c r="AK1580" s="607"/>
      <c r="AL1580" s="2010"/>
      <c r="AM1580" s="3547"/>
      <c r="AN1580" s="3916"/>
      <c r="AO1580" s="2006"/>
      <c r="AP1580" s="56"/>
      <c r="AQ1580" s="4292"/>
    </row>
    <row r="1581" spans="1:43" ht="75" x14ac:dyDescent="0.25">
      <c r="A1581" s="47">
        <v>1</v>
      </c>
      <c r="B1581" s="1829" t="s">
        <v>308</v>
      </c>
      <c r="C1581" s="2223"/>
      <c r="D1581" s="346"/>
      <c r="E1581" s="3252"/>
      <c r="F1581" s="3252">
        <v>0</v>
      </c>
      <c r="G1581" s="366"/>
      <c r="H1581" s="366"/>
      <c r="I1581" s="366"/>
      <c r="J1581" s="3441"/>
      <c r="K1581" s="101"/>
      <c r="L1581" s="101"/>
      <c r="M1581" s="389"/>
      <c r="N1581" s="389">
        <v>0</v>
      </c>
      <c r="O1581" s="389"/>
      <c r="P1581" s="389"/>
      <c r="Q1581" s="389"/>
      <c r="R1581" s="389"/>
      <c r="S1581" s="389"/>
      <c r="T1581" s="607"/>
      <c r="U1581" s="607"/>
      <c r="V1581" s="607"/>
      <c r="W1581" s="607"/>
      <c r="X1581" s="607"/>
      <c r="Y1581" s="607"/>
      <c r="Z1581" s="607"/>
      <c r="AA1581" s="607"/>
      <c r="AB1581" s="607"/>
      <c r="AC1581" s="607"/>
      <c r="AD1581" s="607"/>
      <c r="AE1581" s="2974"/>
      <c r="AF1581" s="607"/>
      <c r="AG1581" s="3011"/>
      <c r="AH1581" s="607"/>
      <c r="AI1581" s="607"/>
      <c r="AJ1581" s="607"/>
      <c r="AK1581" s="607"/>
      <c r="AL1581" s="2010"/>
      <c r="AM1581" s="3547"/>
      <c r="AN1581" s="3916"/>
      <c r="AO1581" s="2006"/>
      <c r="AP1581" s="56"/>
      <c r="AQ1581" s="4292"/>
    </row>
    <row r="1582" spans="1:43" ht="60" x14ac:dyDescent="0.25">
      <c r="A1582" s="47">
        <v>1</v>
      </c>
      <c r="B1582" s="1829" t="s">
        <v>323</v>
      </c>
      <c r="C1582" s="2223"/>
      <c r="D1582" s="346"/>
      <c r="E1582" s="3252">
        <v>12980</v>
      </c>
      <c r="F1582" s="3252">
        <v>0</v>
      </c>
      <c r="G1582" s="366">
        <f>ROUND(E1582/12*$B$4,0)</f>
        <v>10817</v>
      </c>
      <c r="H1582" s="366">
        <v>10500</v>
      </c>
      <c r="I1582" s="366">
        <f>H1582/G1582*100</f>
        <v>97.069427752611631</v>
      </c>
      <c r="J1582" s="3441"/>
      <c r="K1582" s="101"/>
      <c r="L1582" s="101"/>
      <c r="M1582" s="389"/>
      <c r="N1582" s="389">
        <v>0</v>
      </c>
      <c r="O1582" s="389"/>
      <c r="P1582" s="389"/>
      <c r="Q1582" s="389"/>
      <c r="R1582" s="389"/>
      <c r="S1582" s="389"/>
      <c r="T1582" s="607"/>
      <c r="U1582" s="607"/>
      <c r="V1582" s="607"/>
      <c r="W1582" s="607"/>
      <c r="X1582" s="607"/>
      <c r="Y1582" s="607"/>
      <c r="Z1582" s="607"/>
      <c r="AA1582" s="607"/>
      <c r="AB1582" s="607"/>
      <c r="AC1582" s="607"/>
      <c r="AD1582" s="607"/>
      <c r="AE1582" s="2974"/>
      <c r="AF1582" s="607"/>
      <c r="AG1582" s="3011"/>
      <c r="AH1582" s="607"/>
      <c r="AI1582" s="607"/>
      <c r="AJ1582" s="607"/>
      <c r="AK1582" s="607"/>
      <c r="AL1582" s="2010"/>
      <c r="AM1582" s="3547"/>
      <c r="AN1582" s="3916"/>
      <c r="AO1582" s="2006"/>
      <c r="AP1582" s="56"/>
      <c r="AQ1582" s="4292"/>
    </row>
    <row r="1583" spans="1:43" ht="30" x14ac:dyDescent="0.25">
      <c r="B1583" s="4" t="s">
        <v>406</v>
      </c>
      <c r="C1583" s="2223"/>
      <c r="D1583" s="346"/>
      <c r="E1583" s="3252">
        <v>1816</v>
      </c>
      <c r="F1583" s="3252">
        <v>0</v>
      </c>
      <c r="G1583" s="69">
        <f>ROUND(E1583/12*$B$4,0)</f>
        <v>1513</v>
      </c>
      <c r="H1583" s="366">
        <v>847</v>
      </c>
      <c r="I1583" s="366">
        <f>H1583/G1583*100</f>
        <v>55.981493721083943</v>
      </c>
      <c r="J1583" s="3441"/>
      <c r="K1583" s="101"/>
      <c r="L1583" s="101"/>
      <c r="M1583" s="389"/>
      <c r="N1583" s="389">
        <v>0</v>
      </c>
      <c r="O1583" s="389"/>
      <c r="P1583" s="389"/>
      <c r="Q1583" s="389"/>
      <c r="R1583" s="389"/>
      <c r="S1583" s="389"/>
      <c r="T1583" s="607"/>
      <c r="U1583" s="607"/>
      <c r="V1583" s="607"/>
      <c r="W1583" s="607"/>
      <c r="X1583" s="607"/>
      <c r="Y1583" s="607"/>
      <c r="Z1583" s="607"/>
      <c r="AA1583" s="607"/>
      <c r="AB1583" s="607"/>
      <c r="AC1583" s="607"/>
      <c r="AD1583" s="607"/>
      <c r="AE1583" s="2974"/>
      <c r="AF1583" s="607"/>
      <c r="AG1583" s="3011"/>
      <c r="AH1583" s="607"/>
      <c r="AI1583" s="607"/>
      <c r="AJ1583" s="607"/>
      <c r="AK1583" s="607"/>
      <c r="AL1583" s="2010"/>
      <c r="AM1583" s="3547"/>
      <c r="AN1583" s="3916"/>
      <c r="AO1583" s="2006"/>
      <c r="AP1583" s="56"/>
      <c r="AQ1583" s="4292"/>
    </row>
    <row r="1584" spans="1:43" ht="29.25" x14ac:dyDescent="0.25">
      <c r="A1584" s="47">
        <v>1</v>
      </c>
      <c r="B1584" s="1757" t="s">
        <v>135</v>
      </c>
      <c r="C1584" s="2223"/>
      <c r="D1584" s="346"/>
      <c r="E1584" s="3252">
        <f>E1585+E1586</f>
        <v>47890.234042553187</v>
      </c>
      <c r="F1584" s="3252">
        <v>0</v>
      </c>
      <c r="G1584" s="366">
        <f t="shared" ref="G1584" si="1384">G1585+G1586</f>
        <v>39908.51063829787</v>
      </c>
      <c r="H1584" s="366">
        <f t="shared" ref="H1584" si="1385">H1585+H1586</f>
        <v>33002.309574468083</v>
      </c>
      <c r="I1584" s="366">
        <f t="shared" ref="I1584:I1590" si="1386">H1584/G1584*100</f>
        <v>82.694916564482597</v>
      </c>
      <c r="J1584" s="3441">
        <f t="shared" ref="J1584" si="1387">J1585+J1586</f>
        <v>0</v>
      </c>
      <c r="K1584" s="101"/>
      <c r="L1584" s="101"/>
      <c r="M1584" s="389"/>
      <c r="N1584" s="389">
        <v>0</v>
      </c>
      <c r="O1584" s="389"/>
      <c r="P1584" s="389"/>
      <c r="Q1584" s="389"/>
      <c r="R1584" s="389"/>
      <c r="S1584" s="389"/>
      <c r="T1584" s="607"/>
      <c r="U1584" s="607"/>
      <c r="V1584" s="607"/>
      <c r="W1584" s="607"/>
      <c r="X1584" s="607"/>
      <c r="Y1584" s="607"/>
      <c r="Z1584" s="607"/>
      <c r="AA1584" s="607"/>
      <c r="AB1584" s="607"/>
      <c r="AC1584" s="607"/>
      <c r="AD1584" s="607"/>
      <c r="AE1584" s="2974"/>
      <c r="AF1584" s="607"/>
      <c r="AG1584" s="3011"/>
      <c r="AH1584" s="607"/>
      <c r="AI1584" s="607"/>
      <c r="AJ1584" s="607"/>
      <c r="AK1584" s="607"/>
      <c r="AL1584" s="2010"/>
      <c r="AM1584" s="3547"/>
      <c r="AN1584" s="3916">
        <f t="shared" ref="AN1584" si="1388">AN1585+AN1586</f>
        <v>0</v>
      </c>
      <c r="AO1584" s="2006"/>
      <c r="AP1584" s="56"/>
      <c r="AQ1584" s="4292"/>
    </row>
    <row r="1585" spans="1:43" x14ac:dyDescent="0.25">
      <c r="A1585" s="47">
        <v>1</v>
      </c>
      <c r="B1585" s="1008" t="s">
        <v>247</v>
      </c>
      <c r="C1585" s="2223"/>
      <c r="D1585" s="346"/>
      <c r="E1585" s="3252">
        <v>41748</v>
      </c>
      <c r="F1585" s="3252">
        <v>0</v>
      </c>
      <c r="G1585" s="366">
        <f>ROUND(E1585/12*$B$4,0)</f>
        <v>34790</v>
      </c>
      <c r="H1585" s="366">
        <v>27706</v>
      </c>
      <c r="I1585" s="366">
        <f t="shared" si="1386"/>
        <v>79.637826961770614</v>
      </c>
      <c r="J1585" s="3441"/>
      <c r="K1585" s="101"/>
      <c r="L1585" s="101"/>
      <c r="M1585" s="389"/>
      <c r="N1585" s="389">
        <v>0</v>
      </c>
      <c r="O1585" s="389"/>
      <c r="P1585" s="389"/>
      <c r="Q1585" s="389"/>
      <c r="R1585" s="389"/>
      <c r="S1585" s="389"/>
      <c r="T1585" s="607"/>
      <c r="U1585" s="607"/>
      <c r="V1585" s="607"/>
      <c r="W1585" s="607"/>
      <c r="X1585" s="607"/>
      <c r="Y1585" s="607"/>
      <c r="Z1585" s="607"/>
      <c r="AA1585" s="607"/>
      <c r="AB1585" s="607"/>
      <c r="AC1585" s="607"/>
      <c r="AD1585" s="607"/>
      <c r="AE1585" s="2974"/>
      <c r="AF1585" s="607"/>
      <c r="AG1585" s="3011"/>
      <c r="AH1585" s="607"/>
      <c r="AI1585" s="607"/>
      <c r="AJ1585" s="607"/>
      <c r="AK1585" s="607"/>
      <c r="AL1585" s="2010"/>
      <c r="AM1585" s="3547"/>
      <c r="AN1585" s="3916"/>
      <c r="AO1585" s="2006"/>
      <c r="AP1585" s="56"/>
      <c r="AQ1585" s="4292"/>
    </row>
    <row r="1586" spans="1:43" x14ac:dyDescent="0.25">
      <c r="A1586" s="47">
        <v>1</v>
      </c>
      <c r="B1586" s="1008" t="s">
        <v>310</v>
      </c>
      <c r="C1586" s="2223"/>
      <c r="D1586" s="346"/>
      <c r="E1586" s="3252">
        <f>E1587/9.4</f>
        <v>6142.2340425531911</v>
      </c>
      <c r="F1586" s="3252">
        <v>0</v>
      </c>
      <c r="G1586" s="366">
        <f t="shared" ref="G1586" si="1389">G1587/9.4</f>
        <v>5118.510638297872</v>
      </c>
      <c r="H1586" s="366">
        <f t="shared" ref="H1586" si="1390">H1587/9.4</f>
        <v>5296.309574468085</v>
      </c>
      <c r="I1586" s="366">
        <f t="shared" si="1386"/>
        <v>103.4736459242632</v>
      </c>
      <c r="J1586" s="3441">
        <f t="shared" ref="J1586" si="1391">J1587/9.4</f>
        <v>0</v>
      </c>
      <c r="K1586" s="101"/>
      <c r="L1586" s="101"/>
      <c r="M1586" s="389"/>
      <c r="N1586" s="389">
        <v>0</v>
      </c>
      <c r="O1586" s="389"/>
      <c r="P1586" s="389"/>
      <c r="Q1586" s="389"/>
      <c r="R1586" s="389"/>
      <c r="S1586" s="389"/>
      <c r="T1586" s="607"/>
      <c r="U1586" s="607"/>
      <c r="V1586" s="607"/>
      <c r="W1586" s="607"/>
      <c r="X1586" s="607"/>
      <c r="Y1586" s="607"/>
      <c r="Z1586" s="607"/>
      <c r="AA1586" s="607"/>
      <c r="AB1586" s="607"/>
      <c r="AC1586" s="607"/>
      <c r="AD1586" s="607"/>
      <c r="AE1586" s="2974"/>
      <c r="AF1586" s="607"/>
      <c r="AG1586" s="3011"/>
      <c r="AH1586" s="607"/>
      <c r="AI1586" s="607"/>
      <c r="AJ1586" s="607"/>
      <c r="AK1586" s="607"/>
      <c r="AL1586" s="2010"/>
      <c r="AM1586" s="3547"/>
      <c r="AN1586" s="3916">
        <f t="shared" ref="AN1586" si="1392">AN1587/9.4</f>
        <v>0</v>
      </c>
      <c r="AO1586" s="2006"/>
      <c r="AP1586" s="56"/>
      <c r="AQ1586" s="4292"/>
    </row>
    <row r="1587" spans="1:43" x14ac:dyDescent="0.25">
      <c r="A1587" s="47">
        <v>1</v>
      </c>
      <c r="B1587" s="2442" t="s">
        <v>327</v>
      </c>
      <c r="C1587" s="2223"/>
      <c r="D1587" s="346"/>
      <c r="E1587" s="3252">
        <v>57737</v>
      </c>
      <c r="F1587" s="3252">
        <v>0</v>
      </c>
      <c r="G1587" s="366">
        <f>ROUND(E1587/12*$B$4,0)</f>
        <v>48114</v>
      </c>
      <c r="H1587" s="366">
        <v>49785.31</v>
      </c>
      <c r="I1587" s="366">
        <f t="shared" si="1386"/>
        <v>103.4736459242632</v>
      </c>
      <c r="J1587" s="3441"/>
      <c r="K1587" s="101"/>
      <c r="L1587" s="101"/>
      <c r="M1587" s="389"/>
      <c r="N1587" s="389">
        <v>0</v>
      </c>
      <c r="O1587" s="389"/>
      <c r="P1587" s="389"/>
      <c r="Q1587" s="389"/>
      <c r="R1587" s="389"/>
      <c r="S1587" s="389"/>
      <c r="T1587" s="607"/>
      <c r="U1587" s="607"/>
      <c r="V1587" s="607"/>
      <c r="W1587" s="607"/>
      <c r="X1587" s="607"/>
      <c r="Y1587" s="607"/>
      <c r="Z1587" s="607"/>
      <c r="AA1587" s="607"/>
      <c r="AB1587" s="607"/>
      <c r="AC1587" s="607"/>
      <c r="AD1587" s="607"/>
      <c r="AE1587" s="2974"/>
      <c r="AF1587" s="607"/>
      <c r="AG1587" s="3011"/>
      <c r="AH1587" s="607"/>
      <c r="AI1587" s="607"/>
      <c r="AJ1587" s="607"/>
      <c r="AK1587" s="607"/>
      <c r="AL1587" s="2010"/>
      <c r="AM1587" s="3547"/>
      <c r="AN1587" s="3916"/>
      <c r="AO1587" s="2006"/>
      <c r="AP1587" s="56"/>
      <c r="AQ1587" s="4292"/>
    </row>
    <row r="1588" spans="1:43" ht="63" x14ac:dyDescent="0.25">
      <c r="A1588" s="47">
        <v>1</v>
      </c>
      <c r="B1588" s="2467" t="s">
        <v>312</v>
      </c>
      <c r="C1588" s="2223"/>
      <c r="D1588" s="346"/>
      <c r="E1588" s="3255">
        <f>E1589+E1594</f>
        <v>12907</v>
      </c>
      <c r="F1588" s="3255">
        <v>0</v>
      </c>
      <c r="G1588" s="366">
        <f t="shared" ref="G1588" si="1393">G1589+G1594</f>
        <v>10755</v>
      </c>
      <c r="H1588" s="366">
        <f t="shared" ref="H1588" si="1394">H1589+H1594</f>
        <v>8183</v>
      </c>
      <c r="I1588" s="366">
        <f t="shared" si="1386"/>
        <v>76.085541608554166</v>
      </c>
      <c r="J1588" s="3441">
        <f t="shared" ref="J1588" si="1395">J1589+J1594</f>
        <v>0</v>
      </c>
      <c r="K1588" s="101"/>
      <c r="L1588" s="101"/>
      <c r="M1588" s="389"/>
      <c r="N1588" s="389">
        <v>0</v>
      </c>
      <c r="O1588" s="389"/>
      <c r="P1588" s="389"/>
      <c r="Q1588" s="389"/>
      <c r="R1588" s="389"/>
      <c r="S1588" s="389"/>
      <c r="T1588" s="607"/>
      <c r="U1588" s="607"/>
      <c r="V1588" s="607"/>
      <c r="W1588" s="607"/>
      <c r="X1588" s="607"/>
      <c r="Y1588" s="607"/>
      <c r="Z1588" s="607"/>
      <c r="AA1588" s="607"/>
      <c r="AB1588" s="607"/>
      <c r="AC1588" s="607"/>
      <c r="AD1588" s="607"/>
      <c r="AE1588" s="3317">
        <f t="shared" ref="AE1588" si="1396">T1588/12*$B$4</f>
        <v>0</v>
      </c>
      <c r="AF1588" s="607">
        <f>AL1588-AK1588-AH1588</f>
        <v>0</v>
      </c>
      <c r="AG1588" s="3011"/>
      <c r="AH1588" s="607"/>
      <c r="AI1588" s="607">
        <f>AF1588-AE1588</f>
        <v>0</v>
      </c>
      <c r="AJ1588" s="607"/>
      <c r="AK1588" s="607"/>
      <c r="AL1588" s="2010"/>
      <c r="AM1588" s="3547"/>
      <c r="AN1588" s="3916">
        <f t="shared" ref="AN1588" si="1397">AN1589+AN1594</f>
        <v>0</v>
      </c>
      <c r="AO1588" s="2006"/>
      <c r="AP1588" s="56"/>
      <c r="AQ1588" s="4292"/>
    </row>
    <row r="1589" spans="1:43" ht="30" x14ac:dyDescent="0.25">
      <c r="A1589" s="47">
        <v>1</v>
      </c>
      <c r="B1589" s="2425" t="s">
        <v>313</v>
      </c>
      <c r="C1589" s="2223"/>
      <c r="D1589" s="346"/>
      <c r="E1589" s="3255">
        <f>SUM(E1590:E1593)</f>
        <v>5147</v>
      </c>
      <c r="F1589" s="3255">
        <v>0</v>
      </c>
      <c r="G1589" s="366">
        <f t="shared" ref="G1589" si="1398">SUM(G1590:G1593)</f>
        <v>4289</v>
      </c>
      <c r="H1589" s="366">
        <f t="shared" ref="H1589" si="1399">SUM(H1590:H1593)</f>
        <v>2505</v>
      </c>
      <c r="I1589" s="366">
        <f t="shared" si="1386"/>
        <v>58.40522266262532</v>
      </c>
      <c r="J1589" s="3441">
        <f t="shared" ref="J1589" si="1400">SUM(J1590:J1593)</f>
        <v>0</v>
      </c>
      <c r="K1589" s="101"/>
      <c r="L1589" s="101"/>
      <c r="M1589" s="389"/>
      <c r="N1589" s="389">
        <v>0</v>
      </c>
      <c r="O1589" s="389"/>
      <c r="P1589" s="389"/>
      <c r="Q1589" s="389"/>
      <c r="R1589" s="389"/>
      <c r="S1589" s="389"/>
      <c r="T1589" s="607"/>
      <c r="U1589" s="607"/>
      <c r="V1589" s="607"/>
      <c r="W1589" s="607"/>
      <c r="X1589" s="607"/>
      <c r="Y1589" s="607"/>
      <c r="Z1589" s="607"/>
      <c r="AA1589" s="607"/>
      <c r="AB1589" s="607"/>
      <c r="AC1589" s="607"/>
      <c r="AD1589" s="607"/>
      <c r="AE1589" s="2974"/>
      <c r="AF1589" s="607"/>
      <c r="AG1589" s="3011"/>
      <c r="AH1589" s="607"/>
      <c r="AI1589" s="607"/>
      <c r="AJ1589" s="607"/>
      <c r="AK1589" s="607"/>
      <c r="AL1589" s="2010"/>
      <c r="AM1589" s="3547"/>
      <c r="AN1589" s="3916">
        <f t="shared" ref="AN1589" si="1401">SUM(AN1590:AN1593)</f>
        <v>0</v>
      </c>
      <c r="AO1589" s="2006"/>
      <c r="AP1589" s="56"/>
      <c r="AQ1589" s="4292"/>
    </row>
    <row r="1590" spans="1:43" ht="30" x14ac:dyDescent="0.25">
      <c r="A1590" s="47">
        <v>1</v>
      </c>
      <c r="B1590" s="1829" t="s">
        <v>314</v>
      </c>
      <c r="C1590" s="2223"/>
      <c r="D1590" s="346"/>
      <c r="E1590" s="3252">
        <v>5100</v>
      </c>
      <c r="F1590" s="3252">
        <v>0</v>
      </c>
      <c r="G1590" s="69">
        <f>ROUND(E1590/12*$B$4,0)</f>
        <v>4250</v>
      </c>
      <c r="H1590" s="366">
        <v>2483</v>
      </c>
      <c r="I1590" s="366">
        <f t="shared" si="1386"/>
        <v>58.423529411764704</v>
      </c>
      <c r="J1590" s="3441"/>
      <c r="K1590" s="101"/>
      <c r="L1590" s="101"/>
      <c r="M1590" s="389"/>
      <c r="N1590" s="389">
        <v>0</v>
      </c>
      <c r="O1590" s="389"/>
      <c r="P1590" s="389"/>
      <c r="Q1590" s="389"/>
      <c r="R1590" s="389"/>
      <c r="S1590" s="389"/>
      <c r="T1590" s="607"/>
      <c r="U1590" s="607"/>
      <c r="V1590" s="607"/>
      <c r="W1590" s="607"/>
      <c r="X1590" s="607"/>
      <c r="Y1590" s="607"/>
      <c r="Z1590" s="607"/>
      <c r="AA1590" s="607"/>
      <c r="AB1590" s="607"/>
      <c r="AC1590" s="607"/>
      <c r="AD1590" s="607"/>
      <c r="AE1590" s="2974"/>
      <c r="AF1590" s="607"/>
      <c r="AG1590" s="3011"/>
      <c r="AH1590" s="607"/>
      <c r="AI1590" s="607"/>
      <c r="AJ1590" s="607"/>
      <c r="AK1590" s="607"/>
      <c r="AL1590" s="2010"/>
      <c r="AM1590" s="3547"/>
      <c r="AN1590" s="3916"/>
      <c r="AO1590" s="2006"/>
      <c r="AP1590" s="56"/>
      <c r="AQ1590" s="4292"/>
    </row>
    <row r="1591" spans="1:43" ht="60" x14ac:dyDescent="0.25">
      <c r="A1591" s="47">
        <v>1</v>
      </c>
      <c r="B1591" s="1829" t="s">
        <v>315</v>
      </c>
      <c r="C1591" s="2223"/>
      <c r="D1591" s="346"/>
      <c r="E1591" s="3252"/>
      <c r="F1591" s="3252">
        <v>0</v>
      </c>
      <c r="G1591" s="366"/>
      <c r="H1591" s="366"/>
      <c r="I1591" s="366"/>
      <c r="J1591" s="3441"/>
      <c r="K1591" s="101"/>
      <c r="L1591" s="101"/>
      <c r="M1591" s="389"/>
      <c r="N1591" s="389">
        <v>0</v>
      </c>
      <c r="O1591" s="389"/>
      <c r="P1591" s="389"/>
      <c r="Q1591" s="389"/>
      <c r="R1591" s="389"/>
      <c r="S1591" s="389"/>
      <c r="T1591" s="607"/>
      <c r="U1591" s="607"/>
      <c r="V1591" s="607"/>
      <c r="W1591" s="607"/>
      <c r="X1591" s="607"/>
      <c r="Y1591" s="607"/>
      <c r="Z1591" s="607"/>
      <c r="AA1591" s="607"/>
      <c r="AB1591" s="607"/>
      <c r="AC1591" s="607"/>
      <c r="AD1591" s="607"/>
      <c r="AE1591" s="2974"/>
      <c r="AF1591" s="607"/>
      <c r="AG1591" s="3011"/>
      <c r="AH1591" s="607"/>
      <c r="AI1591" s="607"/>
      <c r="AJ1591" s="607"/>
      <c r="AK1591" s="607"/>
      <c r="AL1591" s="2010"/>
      <c r="AM1591" s="3547"/>
      <c r="AN1591" s="3916"/>
      <c r="AO1591" s="2006"/>
      <c r="AP1591" s="56"/>
      <c r="AQ1591" s="4292"/>
    </row>
    <row r="1592" spans="1:43" ht="45" x14ac:dyDescent="0.25">
      <c r="A1592" s="47">
        <v>1</v>
      </c>
      <c r="B1592" s="1829" t="s">
        <v>316</v>
      </c>
      <c r="C1592" s="2223"/>
      <c r="D1592" s="346"/>
      <c r="E1592" s="3252"/>
      <c r="F1592" s="3252">
        <v>0</v>
      </c>
      <c r="G1592" s="366"/>
      <c r="H1592" s="366"/>
      <c r="I1592" s="366"/>
      <c r="J1592" s="3441"/>
      <c r="K1592" s="101"/>
      <c r="L1592" s="101"/>
      <c r="M1592" s="389"/>
      <c r="N1592" s="389">
        <v>0</v>
      </c>
      <c r="O1592" s="389"/>
      <c r="P1592" s="389"/>
      <c r="Q1592" s="389"/>
      <c r="R1592" s="389"/>
      <c r="S1592" s="389"/>
      <c r="T1592" s="607"/>
      <c r="U1592" s="607"/>
      <c r="V1592" s="607"/>
      <c r="W1592" s="607"/>
      <c r="X1592" s="607"/>
      <c r="Y1592" s="607"/>
      <c r="Z1592" s="607"/>
      <c r="AA1592" s="607"/>
      <c r="AB1592" s="607"/>
      <c r="AC1592" s="607"/>
      <c r="AD1592" s="607"/>
      <c r="AE1592" s="2974"/>
      <c r="AF1592" s="607"/>
      <c r="AG1592" s="3011"/>
      <c r="AH1592" s="607"/>
      <c r="AI1592" s="607"/>
      <c r="AJ1592" s="607"/>
      <c r="AK1592" s="607"/>
      <c r="AL1592" s="2010"/>
      <c r="AM1592" s="3547"/>
      <c r="AN1592" s="3916"/>
      <c r="AO1592" s="2006"/>
      <c r="AP1592" s="56"/>
      <c r="AQ1592" s="4292"/>
    </row>
    <row r="1593" spans="1:43" ht="30" x14ac:dyDescent="0.25">
      <c r="A1593" s="47">
        <v>1</v>
      </c>
      <c r="B1593" s="1829" t="s">
        <v>317</v>
      </c>
      <c r="C1593" s="2223"/>
      <c r="D1593" s="346"/>
      <c r="E1593" s="3252">
        <v>47</v>
      </c>
      <c r="F1593" s="3252">
        <v>0</v>
      </c>
      <c r="G1593" s="69">
        <f>ROUND(E1593/12*$B$4,0)</f>
        <v>39</v>
      </c>
      <c r="H1593" s="366">
        <v>22</v>
      </c>
      <c r="I1593" s="366">
        <f>H1593/G1593*100</f>
        <v>56.410256410256409</v>
      </c>
      <c r="J1593" s="3441"/>
      <c r="K1593" s="101"/>
      <c r="L1593" s="101"/>
      <c r="M1593" s="389"/>
      <c r="N1593" s="389">
        <v>0</v>
      </c>
      <c r="O1593" s="389"/>
      <c r="P1593" s="389"/>
      <c r="Q1593" s="389"/>
      <c r="R1593" s="389"/>
      <c r="S1593" s="389"/>
      <c r="T1593" s="607"/>
      <c r="U1593" s="607"/>
      <c r="V1593" s="607"/>
      <c r="W1593" s="607"/>
      <c r="X1593" s="607"/>
      <c r="Y1593" s="607"/>
      <c r="Z1593" s="607"/>
      <c r="AA1593" s="607"/>
      <c r="AB1593" s="607"/>
      <c r="AC1593" s="607"/>
      <c r="AD1593" s="607"/>
      <c r="AE1593" s="2974"/>
      <c r="AF1593" s="607"/>
      <c r="AG1593" s="3011"/>
      <c r="AH1593" s="607"/>
      <c r="AI1593" s="607"/>
      <c r="AJ1593" s="607"/>
      <c r="AK1593" s="607"/>
      <c r="AL1593" s="2010"/>
      <c r="AM1593" s="3547"/>
      <c r="AN1593" s="3916"/>
      <c r="AO1593" s="2006"/>
      <c r="AP1593" s="56"/>
      <c r="AQ1593" s="4292"/>
    </row>
    <row r="1594" spans="1:43" ht="60" x14ac:dyDescent="0.25">
      <c r="A1594" s="47">
        <v>1</v>
      </c>
      <c r="B1594" s="2425" t="s">
        <v>318</v>
      </c>
      <c r="C1594" s="2223"/>
      <c r="D1594" s="346"/>
      <c r="E1594" s="3255">
        <f>SUM(E1595:E1598)</f>
        <v>7760</v>
      </c>
      <c r="F1594" s="3255">
        <v>0</v>
      </c>
      <c r="G1594" s="366">
        <f>SUM(G1595:G1598)</f>
        <v>6466</v>
      </c>
      <c r="H1594" s="366">
        <f>H1595+H1597+H1598</f>
        <v>5678</v>
      </c>
      <c r="I1594" s="366">
        <f>H1594/G1594*100</f>
        <v>87.813176616145995</v>
      </c>
      <c r="J1594" s="3441">
        <f>J1595+J1597+J1598</f>
        <v>0</v>
      </c>
      <c r="K1594" s="101"/>
      <c r="L1594" s="101"/>
      <c r="M1594" s="389"/>
      <c r="N1594" s="389">
        <v>0</v>
      </c>
      <c r="O1594" s="389"/>
      <c r="P1594" s="389"/>
      <c r="Q1594" s="389"/>
      <c r="R1594" s="389"/>
      <c r="S1594" s="389"/>
      <c r="T1594" s="607"/>
      <c r="U1594" s="607"/>
      <c r="V1594" s="607"/>
      <c r="W1594" s="607"/>
      <c r="X1594" s="607"/>
      <c r="Y1594" s="607"/>
      <c r="Z1594" s="607"/>
      <c r="AA1594" s="607"/>
      <c r="AB1594" s="607"/>
      <c r="AC1594" s="607"/>
      <c r="AD1594" s="607"/>
      <c r="AE1594" s="2974"/>
      <c r="AF1594" s="607"/>
      <c r="AG1594" s="3011"/>
      <c r="AH1594" s="607"/>
      <c r="AI1594" s="607"/>
      <c r="AJ1594" s="607"/>
      <c r="AK1594" s="607"/>
      <c r="AL1594" s="2010"/>
      <c r="AM1594" s="3547"/>
      <c r="AN1594" s="3916">
        <f>AN1595+AN1597+AN1598</f>
        <v>0</v>
      </c>
      <c r="AO1594" s="2006"/>
      <c r="AP1594" s="56"/>
      <c r="AQ1594" s="4292"/>
    </row>
    <row r="1595" spans="1:43" ht="45" x14ac:dyDescent="0.25">
      <c r="A1595" s="47">
        <v>1</v>
      </c>
      <c r="B1595" s="1829" t="s">
        <v>319</v>
      </c>
      <c r="C1595" s="2223"/>
      <c r="D1595" s="346"/>
      <c r="E1595" s="3252">
        <v>2207</v>
      </c>
      <c r="F1595" s="3252">
        <v>0</v>
      </c>
      <c r="G1595" s="69">
        <f>ROUND(E1595/12*$B$4,0)</f>
        <v>1839</v>
      </c>
      <c r="H1595" s="366">
        <v>1790</v>
      </c>
      <c r="I1595" s="366">
        <f>H1595/G1595*100</f>
        <v>97.335508428493739</v>
      </c>
      <c r="J1595" s="3441"/>
      <c r="K1595" s="101"/>
      <c r="L1595" s="101"/>
      <c r="M1595" s="389"/>
      <c r="N1595" s="389">
        <v>0</v>
      </c>
      <c r="O1595" s="389"/>
      <c r="P1595" s="389"/>
      <c r="Q1595" s="389"/>
      <c r="R1595" s="389"/>
      <c r="S1595" s="389"/>
      <c r="T1595" s="607"/>
      <c r="U1595" s="607"/>
      <c r="V1595" s="607"/>
      <c r="W1595" s="607"/>
      <c r="X1595" s="607"/>
      <c r="Y1595" s="607"/>
      <c r="Z1595" s="607"/>
      <c r="AA1595" s="607"/>
      <c r="AB1595" s="607"/>
      <c r="AC1595" s="607"/>
      <c r="AD1595" s="607"/>
      <c r="AE1595" s="2974"/>
      <c r="AF1595" s="607"/>
      <c r="AG1595" s="3011"/>
      <c r="AH1595" s="607"/>
      <c r="AI1595" s="607"/>
      <c r="AJ1595" s="607"/>
      <c r="AK1595" s="607"/>
      <c r="AL1595" s="2010"/>
      <c r="AM1595" s="3547"/>
      <c r="AN1595" s="3916"/>
      <c r="AO1595" s="2006"/>
      <c r="AP1595" s="56"/>
      <c r="AQ1595" s="4292"/>
    </row>
    <row r="1596" spans="1:43" ht="30" x14ac:dyDescent="0.25">
      <c r="A1596" s="47">
        <v>1</v>
      </c>
      <c r="B1596" s="1829" t="s">
        <v>352</v>
      </c>
      <c r="C1596" s="2223"/>
      <c r="D1596" s="346"/>
      <c r="E1596" s="3252"/>
      <c r="F1596" s="3252">
        <v>0</v>
      </c>
      <c r="G1596" s="366"/>
      <c r="H1596" s="366"/>
      <c r="I1596" s="366"/>
      <c r="J1596" s="3441"/>
      <c r="K1596" s="101"/>
      <c r="L1596" s="101"/>
      <c r="M1596" s="389"/>
      <c r="N1596" s="389">
        <v>0</v>
      </c>
      <c r="O1596" s="389"/>
      <c r="P1596" s="389"/>
      <c r="Q1596" s="389"/>
      <c r="R1596" s="389"/>
      <c r="S1596" s="389"/>
      <c r="T1596" s="607"/>
      <c r="U1596" s="607"/>
      <c r="V1596" s="607"/>
      <c r="W1596" s="607"/>
      <c r="X1596" s="607"/>
      <c r="Y1596" s="607"/>
      <c r="Z1596" s="607"/>
      <c r="AA1596" s="607"/>
      <c r="AB1596" s="607"/>
      <c r="AC1596" s="607"/>
      <c r="AD1596" s="607"/>
      <c r="AE1596" s="2974"/>
      <c r="AF1596" s="607"/>
      <c r="AG1596" s="3011"/>
      <c r="AH1596" s="607"/>
      <c r="AI1596" s="607"/>
      <c r="AJ1596" s="607"/>
      <c r="AK1596" s="607"/>
      <c r="AL1596" s="2010"/>
      <c r="AM1596" s="3547"/>
      <c r="AN1596" s="3916"/>
      <c r="AO1596" s="2006"/>
      <c r="AP1596" s="56"/>
      <c r="AQ1596" s="4292"/>
    </row>
    <row r="1597" spans="1:43" ht="75" x14ac:dyDescent="0.25">
      <c r="A1597" s="47">
        <v>1</v>
      </c>
      <c r="B1597" s="1829" t="s">
        <v>320</v>
      </c>
      <c r="C1597" s="2223"/>
      <c r="D1597" s="346"/>
      <c r="E1597" s="3252">
        <v>3400</v>
      </c>
      <c r="F1597" s="3252">
        <v>0</v>
      </c>
      <c r="G1597" s="69">
        <f>ROUND(E1597/12*$B$4,0)</f>
        <v>2833</v>
      </c>
      <c r="H1597" s="366">
        <v>2469</v>
      </c>
      <c r="I1597" s="366">
        <f>H1597/G1597*100</f>
        <v>87.151429579950573</v>
      </c>
      <c r="J1597" s="3441"/>
      <c r="K1597" s="101"/>
      <c r="L1597" s="101"/>
      <c r="M1597" s="389"/>
      <c r="N1597" s="389">
        <v>0</v>
      </c>
      <c r="O1597" s="389"/>
      <c r="P1597" s="389"/>
      <c r="Q1597" s="389"/>
      <c r="R1597" s="389"/>
      <c r="S1597" s="389"/>
      <c r="T1597" s="607"/>
      <c r="U1597" s="607"/>
      <c r="V1597" s="607"/>
      <c r="W1597" s="607"/>
      <c r="X1597" s="607"/>
      <c r="Y1597" s="607"/>
      <c r="Z1597" s="607"/>
      <c r="AA1597" s="607"/>
      <c r="AB1597" s="607"/>
      <c r="AC1597" s="607"/>
      <c r="AD1597" s="607"/>
      <c r="AE1597" s="2974"/>
      <c r="AF1597" s="607"/>
      <c r="AG1597" s="3011"/>
      <c r="AH1597" s="607"/>
      <c r="AI1597" s="607"/>
      <c r="AJ1597" s="607"/>
      <c r="AK1597" s="607"/>
      <c r="AL1597" s="2010"/>
      <c r="AM1597" s="3547"/>
      <c r="AN1597" s="3916"/>
      <c r="AO1597" s="2006"/>
      <c r="AP1597" s="56"/>
      <c r="AQ1597" s="4292"/>
    </row>
    <row r="1598" spans="1:43" ht="60" x14ac:dyDescent="0.25">
      <c r="A1598" s="47">
        <v>1</v>
      </c>
      <c r="B1598" s="1829" t="s">
        <v>321</v>
      </c>
      <c r="C1598" s="2223"/>
      <c r="D1598" s="346"/>
      <c r="E1598" s="3252">
        <v>2153</v>
      </c>
      <c r="F1598" s="3252">
        <v>0</v>
      </c>
      <c r="G1598" s="69">
        <f>ROUND(E1598/12*$B$4,0)</f>
        <v>1794</v>
      </c>
      <c r="H1598" s="366">
        <v>1419</v>
      </c>
      <c r="I1598" s="366">
        <f>H1598/G1598*100</f>
        <v>79.096989966555185</v>
      </c>
      <c r="J1598" s="3441"/>
      <c r="K1598" s="101"/>
      <c r="L1598" s="101"/>
      <c r="M1598" s="389"/>
      <c r="N1598" s="389">
        <v>0</v>
      </c>
      <c r="O1598" s="389"/>
      <c r="P1598" s="389"/>
      <c r="Q1598" s="389"/>
      <c r="R1598" s="389"/>
      <c r="S1598" s="389"/>
      <c r="T1598" s="607"/>
      <c r="U1598" s="607"/>
      <c r="V1598" s="607"/>
      <c r="W1598" s="607"/>
      <c r="X1598" s="607"/>
      <c r="Y1598" s="607"/>
      <c r="Z1598" s="607"/>
      <c r="AA1598" s="607"/>
      <c r="AB1598" s="607"/>
      <c r="AC1598" s="607"/>
      <c r="AD1598" s="607"/>
      <c r="AE1598" s="2974"/>
      <c r="AF1598" s="607"/>
      <c r="AG1598" s="3011"/>
      <c r="AH1598" s="607"/>
      <c r="AI1598" s="607"/>
      <c r="AJ1598" s="607"/>
      <c r="AK1598" s="607"/>
      <c r="AL1598" s="2010"/>
      <c r="AM1598" s="3547"/>
      <c r="AN1598" s="3916"/>
      <c r="AO1598" s="2006"/>
      <c r="AP1598" s="56"/>
      <c r="AQ1598" s="4292"/>
    </row>
    <row r="1599" spans="1:43" x14ac:dyDescent="0.25">
      <c r="B1599" s="2529" t="s">
        <v>213</v>
      </c>
      <c r="C1599" s="2223"/>
      <c r="D1599" s="346"/>
      <c r="E1599" s="3252"/>
      <c r="F1599" s="3252">
        <v>0</v>
      </c>
      <c r="G1599" s="2794"/>
      <c r="H1599" s="366">
        <v>0</v>
      </c>
      <c r="I1599" s="366"/>
      <c r="J1599" s="3441"/>
      <c r="K1599" s="101"/>
      <c r="L1599" s="101"/>
      <c r="M1599" s="389"/>
      <c r="N1599" s="389">
        <v>0</v>
      </c>
      <c r="O1599" s="389"/>
      <c r="P1599" s="389"/>
      <c r="Q1599" s="389"/>
      <c r="R1599" s="389"/>
      <c r="S1599" s="389"/>
      <c r="T1599" s="607"/>
      <c r="U1599" s="607"/>
      <c r="V1599" s="607"/>
      <c r="W1599" s="607"/>
      <c r="X1599" s="607"/>
      <c r="Y1599" s="607"/>
      <c r="Z1599" s="607">
        <v>268.30215999999996</v>
      </c>
      <c r="AA1599" s="607">
        <v>268.30215999999996</v>
      </c>
      <c r="AB1599" s="607">
        <v>268.30215999999996</v>
      </c>
      <c r="AC1599" s="607">
        <v>268.30215999999996</v>
      </c>
      <c r="AD1599" s="607">
        <v>268.30215999999996</v>
      </c>
      <c r="AE1599" s="3801">
        <f>AB1599</f>
        <v>268.30215999999996</v>
      </c>
      <c r="AF1599" s="607">
        <f t="shared" ref="AF1599" si="1402">AL1599-AK1599-AH1599</f>
        <v>462.20119999999997</v>
      </c>
      <c r="AG1599" s="3011"/>
      <c r="AH1599" s="607"/>
      <c r="AI1599" s="607">
        <f>AF1599-AE1599</f>
        <v>193.89904000000001</v>
      </c>
      <c r="AJ1599" s="607"/>
      <c r="AK1599" s="607">
        <v>0</v>
      </c>
      <c r="AL1599" s="2010">
        <v>462.20119999999997</v>
      </c>
      <c r="AM1599" s="3547"/>
      <c r="AN1599" s="3916"/>
      <c r="AO1599" s="2006"/>
      <c r="AP1599" s="56"/>
      <c r="AQ1599" s="4292"/>
    </row>
    <row r="1600" spans="1:43" ht="29.25" x14ac:dyDescent="0.25">
      <c r="A1600" s="47">
        <v>1</v>
      </c>
      <c r="B1600" s="2507" t="s">
        <v>383</v>
      </c>
      <c r="C1600" s="2223"/>
      <c r="D1600" s="346"/>
      <c r="E1600" s="3255">
        <f>SUM(E1601,E1602,E1606,E1607)+E1608+E1609</f>
        <v>1446</v>
      </c>
      <c r="F1600" s="3255">
        <v>0</v>
      </c>
      <c r="G1600" s="3255">
        <f t="shared" ref="G1600" si="1403">SUM(G1601,G1602,G1606,G1607)+G1608+G1609</f>
        <v>1248.4000000000001</v>
      </c>
      <c r="H1600" s="3255">
        <f>SUM(H1601,H1602,H1606,H1607)+H1608+H1609+H1611</f>
        <v>1945</v>
      </c>
      <c r="I1600" s="366">
        <f>H1600/G1600*100</f>
        <v>155.79942326177508</v>
      </c>
      <c r="J1600" s="3441">
        <f t="shared" ref="J1600" si="1404">SUM(J1601,J1602,J1606,J1607)</f>
        <v>0</v>
      </c>
      <c r="K1600" s="101"/>
      <c r="L1600" s="101"/>
      <c r="M1600" s="389"/>
      <c r="N1600" s="389">
        <v>0</v>
      </c>
      <c r="O1600" s="389"/>
      <c r="P1600" s="389"/>
      <c r="Q1600" s="389"/>
      <c r="R1600" s="389"/>
      <c r="S1600" s="389"/>
      <c r="T1600" s="607"/>
      <c r="U1600" s="607"/>
      <c r="V1600" s="607"/>
      <c r="W1600" s="607"/>
      <c r="X1600" s="607"/>
      <c r="Y1600" s="607"/>
      <c r="Z1600" s="607"/>
      <c r="AA1600" s="607"/>
      <c r="AB1600" s="607"/>
      <c r="AC1600" s="607"/>
      <c r="AD1600" s="607"/>
      <c r="AE1600" s="2974"/>
      <c r="AF1600" s="607"/>
      <c r="AG1600" s="3011"/>
      <c r="AH1600" s="607"/>
      <c r="AI1600" s="607"/>
      <c r="AJ1600" s="607"/>
      <c r="AK1600" s="607"/>
      <c r="AL1600" s="2010"/>
      <c r="AM1600" s="3547"/>
      <c r="AN1600" s="3955">
        <f t="shared" ref="AN1600" si="1405">SUM(AN1601,AN1602,AN1606,AN1607)</f>
        <v>0</v>
      </c>
      <c r="AO1600" s="2006"/>
      <c r="AP1600" s="56"/>
      <c r="AQ1600" s="4292"/>
    </row>
    <row r="1601" spans="1:43" x14ac:dyDescent="0.25">
      <c r="A1601" s="47">
        <v>1</v>
      </c>
      <c r="B1601" s="4" t="s">
        <v>371</v>
      </c>
      <c r="C1601" s="2223"/>
      <c r="D1601" s="346"/>
      <c r="E1601" s="3252"/>
      <c r="F1601" s="3252">
        <v>0</v>
      </c>
      <c r="G1601" s="366"/>
      <c r="H1601" s="366"/>
      <c r="I1601" s="366"/>
      <c r="J1601" s="3441"/>
      <c r="K1601" s="101"/>
      <c r="L1601" s="101"/>
      <c r="M1601" s="389"/>
      <c r="N1601" s="389">
        <v>0</v>
      </c>
      <c r="O1601" s="389"/>
      <c r="P1601" s="389"/>
      <c r="Q1601" s="389"/>
      <c r="R1601" s="389"/>
      <c r="S1601" s="389"/>
      <c r="T1601" s="607"/>
      <c r="U1601" s="607"/>
      <c r="V1601" s="607"/>
      <c r="W1601" s="607"/>
      <c r="X1601" s="607"/>
      <c r="Y1601" s="607"/>
      <c r="Z1601" s="607"/>
      <c r="AA1601" s="607"/>
      <c r="AB1601" s="607"/>
      <c r="AC1601" s="607"/>
      <c r="AD1601" s="607"/>
      <c r="AE1601" s="2974"/>
      <c r="AF1601" s="607"/>
      <c r="AG1601" s="3011"/>
      <c r="AH1601" s="607"/>
      <c r="AI1601" s="607"/>
      <c r="AJ1601" s="607"/>
      <c r="AK1601" s="607"/>
      <c r="AL1601" s="2010"/>
      <c r="AM1601" s="3547"/>
      <c r="AN1601" s="3916"/>
      <c r="AO1601" s="2006"/>
      <c r="AP1601" s="56"/>
      <c r="AQ1601" s="4292"/>
    </row>
    <row r="1602" spans="1:43" ht="30" x14ac:dyDescent="0.25">
      <c r="A1602" s="47">
        <v>1</v>
      </c>
      <c r="B1602" s="2530" t="s">
        <v>372</v>
      </c>
      <c r="C1602" s="2223"/>
      <c r="D1602" s="346"/>
      <c r="E1602" s="2475"/>
      <c r="F1602" s="2475">
        <v>0</v>
      </c>
      <c r="G1602" s="69"/>
      <c r="H1602" s="366"/>
      <c r="I1602" s="366"/>
      <c r="J1602" s="3441"/>
      <c r="K1602" s="101"/>
      <c r="L1602" s="101"/>
      <c r="M1602" s="389"/>
      <c r="N1602" s="389">
        <v>0</v>
      </c>
      <c r="O1602" s="389"/>
      <c r="P1602" s="389"/>
      <c r="Q1602" s="389"/>
      <c r="R1602" s="389"/>
      <c r="S1602" s="389"/>
      <c r="T1602" s="607"/>
      <c r="U1602" s="607"/>
      <c r="V1602" s="607"/>
      <c r="W1602" s="607"/>
      <c r="X1602" s="607"/>
      <c r="Y1602" s="607"/>
      <c r="Z1602" s="607"/>
      <c r="AA1602" s="607"/>
      <c r="AB1602" s="607"/>
      <c r="AC1602" s="607"/>
      <c r="AD1602" s="607"/>
      <c r="AE1602" s="2974"/>
      <c r="AF1602" s="607">
        <f>AL1602-AK1602-AH1602</f>
        <v>0</v>
      </c>
      <c r="AG1602" s="3011"/>
      <c r="AH1602" s="607"/>
      <c r="AI1602" s="607"/>
      <c r="AJ1602" s="607"/>
      <c r="AK1602" s="607"/>
      <c r="AL1602" s="2010"/>
      <c r="AM1602" s="3547"/>
      <c r="AN1602" s="3916"/>
      <c r="AO1602" s="2006"/>
      <c r="AP1602" s="56"/>
      <c r="AQ1602" s="4292"/>
    </row>
    <row r="1603" spans="1:43" x14ac:dyDescent="0.25">
      <c r="A1603" s="47">
        <v>1</v>
      </c>
      <c r="B1603" s="4" t="s">
        <v>373</v>
      </c>
      <c r="C1603" s="2223"/>
      <c r="D1603" s="346"/>
      <c r="E1603" s="921"/>
      <c r="F1603" s="921">
        <v>0</v>
      </c>
      <c r="G1603" s="69"/>
      <c r="H1603" s="366"/>
      <c r="I1603" s="366"/>
      <c r="J1603" s="3441"/>
      <c r="K1603" s="101"/>
      <c r="L1603" s="101"/>
      <c r="M1603" s="389"/>
      <c r="N1603" s="389">
        <v>0</v>
      </c>
      <c r="O1603" s="389"/>
      <c r="P1603" s="389"/>
      <c r="Q1603" s="389"/>
      <c r="R1603" s="389"/>
      <c r="S1603" s="389"/>
      <c r="T1603" s="607"/>
      <c r="U1603" s="607"/>
      <c r="V1603" s="607"/>
      <c r="W1603" s="607"/>
      <c r="X1603" s="607"/>
      <c r="Y1603" s="607"/>
      <c r="Z1603" s="607"/>
      <c r="AA1603" s="607"/>
      <c r="AB1603" s="607"/>
      <c r="AC1603" s="607"/>
      <c r="AD1603" s="607"/>
      <c r="AE1603" s="2974"/>
      <c r="AF1603" s="607">
        <f>AL1603-AK1603-AH1603</f>
        <v>0</v>
      </c>
      <c r="AG1603" s="3011"/>
      <c r="AH1603" s="607"/>
      <c r="AI1603" s="607"/>
      <c r="AJ1603" s="607"/>
      <c r="AK1603" s="607"/>
      <c r="AL1603" s="2010"/>
      <c r="AM1603" s="3547"/>
      <c r="AN1603" s="3916"/>
      <c r="AO1603" s="2006"/>
      <c r="AP1603" s="56"/>
      <c r="AQ1603" s="4292"/>
    </row>
    <row r="1604" spans="1:43" ht="30" x14ac:dyDescent="0.25">
      <c r="A1604" s="47">
        <v>1</v>
      </c>
      <c r="B1604" s="4" t="s">
        <v>399</v>
      </c>
      <c r="C1604" s="2223"/>
      <c r="D1604" s="346"/>
      <c r="E1604" s="3242"/>
      <c r="F1604" s="3242">
        <v>0</v>
      </c>
      <c r="G1604" s="69"/>
      <c r="H1604" s="366"/>
      <c r="I1604" s="366"/>
      <c r="J1604" s="3441"/>
      <c r="K1604" s="101"/>
      <c r="L1604" s="101"/>
      <c r="M1604" s="389"/>
      <c r="N1604" s="389">
        <v>0</v>
      </c>
      <c r="O1604" s="389"/>
      <c r="P1604" s="389"/>
      <c r="Q1604" s="389"/>
      <c r="R1604" s="389"/>
      <c r="S1604" s="389"/>
      <c r="T1604" s="607"/>
      <c r="U1604" s="607"/>
      <c r="V1604" s="607"/>
      <c r="W1604" s="607"/>
      <c r="X1604" s="607"/>
      <c r="Y1604" s="607"/>
      <c r="Z1604" s="607"/>
      <c r="AA1604" s="607"/>
      <c r="AB1604" s="607"/>
      <c r="AC1604" s="607"/>
      <c r="AD1604" s="607"/>
      <c r="AE1604" s="2974"/>
      <c r="AF1604" s="607">
        <f>AL1604-AK1604-AH1604</f>
        <v>0</v>
      </c>
      <c r="AG1604" s="3011"/>
      <c r="AH1604" s="607"/>
      <c r="AI1604" s="607"/>
      <c r="AJ1604" s="607"/>
      <c r="AK1604" s="607"/>
      <c r="AL1604" s="2010"/>
      <c r="AM1604" s="3547"/>
      <c r="AN1604" s="3916"/>
      <c r="AO1604" s="2006"/>
      <c r="AP1604" s="56"/>
      <c r="AQ1604" s="4292"/>
    </row>
    <row r="1605" spans="1:43" ht="60" x14ac:dyDescent="0.25">
      <c r="A1605" s="47">
        <v>1</v>
      </c>
      <c r="B1605" s="4" t="s">
        <v>374</v>
      </c>
      <c r="C1605" s="2223"/>
      <c r="D1605" s="346"/>
      <c r="E1605" s="2475"/>
      <c r="F1605" s="2475">
        <v>0</v>
      </c>
      <c r="G1605" s="69"/>
      <c r="H1605" s="366"/>
      <c r="I1605" s="366"/>
      <c r="J1605" s="3441"/>
      <c r="K1605" s="101"/>
      <c r="L1605" s="101"/>
      <c r="M1605" s="389"/>
      <c r="N1605" s="389">
        <v>0</v>
      </c>
      <c r="O1605" s="389"/>
      <c r="P1605" s="389"/>
      <c r="Q1605" s="389"/>
      <c r="R1605" s="389"/>
      <c r="S1605" s="389"/>
      <c r="T1605" s="607"/>
      <c r="U1605" s="607"/>
      <c r="V1605" s="607"/>
      <c r="W1605" s="607"/>
      <c r="X1605" s="607"/>
      <c r="Y1605" s="607"/>
      <c r="Z1605" s="607"/>
      <c r="AA1605" s="607"/>
      <c r="AB1605" s="607"/>
      <c r="AC1605" s="607"/>
      <c r="AD1605" s="607"/>
      <c r="AE1605" s="2974"/>
      <c r="AF1605" s="607">
        <f>AL1605-AK1605-AH1605</f>
        <v>0</v>
      </c>
      <c r="AG1605" s="3011"/>
      <c r="AH1605" s="607"/>
      <c r="AI1605" s="607"/>
      <c r="AJ1605" s="607"/>
      <c r="AK1605" s="607"/>
      <c r="AL1605" s="2010"/>
      <c r="AM1605" s="3547"/>
      <c r="AN1605" s="3916"/>
      <c r="AO1605" s="2006"/>
      <c r="AP1605" s="56"/>
      <c r="AQ1605" s="4292"/>
    </row>
    <row r="1606" spans="1:43" ht="75" x14ac:dyDescent="0.25">
      <c r="A1606" s="47">
        <v>1</v>
      </c>
      <c r="B1606" s="4" t="s">
        <v>375</v>
      </c>
      <c r="C1606" s="2223"/>
      <c r="D1606" s="346"/>
      <c r="E1606" s="3245"/>
      <c r="F1606" s="3245">
        <v>0</v>
      </c>
      <c r="G1606" s="69"/>
      <c r="H1606" s="366"/>
      <c r="I1606" s="366"/>
      <c r="J1606" s="3441"/>
      <c r="K1606" s="101"/>
      <c r="L1606" s="101"/>
      <c r="M1606" s="389"/>
      <c r="N1606" s="389">
        <v>0</v>
      </c>
      <c r="O1606" s="389"/>
      <c r="P1606" s="389"/>
      <c r="Q1606" s="389"/>
      <c r="R1606" s="389"/>
      <c r="S1606" s="389"/>
      <c r="T1606" s="607"/>
      <c r="U1606" s="607"/>
      <c r="V1606" s="607"/>
      <c r="W1606" s="607"/>
      <c r="X1606" s="607"/>
      <c r="Y1606" s="607"/>
      <c r="Z1606" s="607"/>
      <c r="AA1606" s="607"/>
      <c r="AB1606" s="607"/>
      <c r="AC1606" s="607"/>
      <c r="AD1606" s="607"/>
      <c r="AE1606" s="2974"/>
      <c r="AF1606" s="607">
        <f>AL1606-AK1606-AH1606</f>
        <v>0</v>
      </c>
      <c r="AG1606" s="3011"/>
      <c r="AH1606" s="607"/>
      <c r="AI1606" s="607"/>
      <c r="AJ1606" s="607"/>
      <c r="AK1606" s="607"/>
      <c r="AL1606" s="2010"/>
      <c r="AM1606" s="3547"/>
      <c r="AN1606" s="3916"/>
      <c r="AO1606" s="2006"/>
      <c r="AP1606" s="56"/>
      <c r="AQ1606" s="4292"/>
    </row>
    <row r="1607" spans="1:43" ht="45" x14ac:dyDescent="0.25">
      <c r="A1607" s="47">
        <v>1</v>
      </c>
      <c r="B1607" s="2531" t="s">
        <v>376</v>
      </c>
      <c r="C1607" s="2298"/>
      <c r="D1607" s="346"/>
      <c r="E1607" s="2475"/>
      <c r="F1607" s="2475">
        <v>0</v>
      </c>
      <c r="G1607" s="69"/>
      <c r="H1607" s="366"/>
      <c r="I1607" s="366"/>
      <c r="J1607" s="3441"/>
      <c r="K1607" s="101"/>
      <c r="L1607" s="101"/>
      <c r="M1607" s="389"/>
      <c r="N1607" s="389">
        <v>0</v>
      </c>
      <c r="O1607" s="389"/>
      <c r="P1607" s="389"/>
      <c r="Q1607" s="389"/>
      <c r="R1607" s="389"/>
      <c r="S1607" s="389"/>
      <c r="T1607" s="607"/>
      <c r="U1607" s="607"/>
      <c r="V1607" s="607"/>
      <c r="W1607" s="607"/>
      <c r="X1607" s="607"/>
      <c r="Y1607" s="607"/>
      <c r="Z1607" s="607"/>
      <c r="AA1607" s="607"/>
      <c r="AB1607" s="607"/>
      <c r="AC1607" s="607"/>
      <c r="AD1607" s="607"/>
      <c r="AE1607" s="2974"/>
      <c r="AF1607" s="607"/>
      <c r="AG1607" s="3011"/>
      <c r="AH1607" s="607"/>
      <c r="AI1607" s="607"/>
      <c r="AJ1607" s="607"/>
      <c r="AK1607" s="607"/>
      <c r="AL1607" s="2010"/>
      <c r="AM1607" s="3547"/>
      <c r="AN1607" s="3916"/>
      <c r="AO1607" s="2006"/>
      <c r="AP1607" s="56"/>
      <c r="AQ1607" s="4292"/>
    </row>
    <row r="1608" spans="1:43" ht="45" x14ac:dyDescent="0.25">
      <c r="B1608" s="2531" t="s">
        <v>466</v>
      </c>
      <c r="C1608" s="2298"/>
      <c r="D1608" s="346"/>
      <c r="E1608" s="2475">
        <v>952</v>
      </c>
      <c r="F1608" s="2475">
        <v>0</v>
      </c>
      <c r="G1608" s="2794">
        <f>E1608</f>
        <v>952</v>
      </c>
      <c r="H1608" s="366">
        <v>1640</v>
      </c>
      <c r="I1608" s="366">
        <f>H1608/G1608*100</f>
        <v>172.26890756302521</v>
      </c>
      <c r="J1608" s="3441"/>
      <c r="K1608" s="101"/>
      <c r="L1608" s="101"/>
      <c r="M1608" s="389"/>
      <c r="N1608" s="389">
        <v>0</v>
      </c>
      <c r="O1608" s="389"/>
      <c r="P1608" s="389"/>
      <c r="Q1608" s="389"/>
      <c r="R1608" s="389"/>
      <c r="S1608" s="389"/>
      <c r="T1608" s="1889"/>
      <c r="U1608" s="1889"/>
      <c r="V1608" s="1889"/>
      <c r="W1608" s="1889"/>
      <c r="X1608" s="1889"/>
      <c r="Y1608" s="1889"/>
      <c r="Z1608" s="1889"/>
      <c r="AA1608" s="1889"/>
      <c r="AB1608" s="1889"/>
      <c r="AC1608" s="1889"/>
      <c r="AD1608" s="1889"/>
      <c r="AE1608" s="3316"/>
      <c r="AF1608" s="1889"/>
      <c r="AG1608" s="3011"/>
      <c r="AH1608" s="1889"/>
      <c r="AI1608" s="1889"/>
      <c r="AJ1608" s="1889"/>
      <c r="AK1608" s="1889"/>
      <c r="AL1608" s="2010"/>
      <c r="AM1608" s="3547"/>
      <c r="AN1608" s="3916"/>
      <c r="AO1608" s="2006"/>
      <c r="AP1608" s="56"/>
      <c r="AQ1608" s="4292"/>
    </row>
    <row r="1609" spans="1:43" ht="42.75" x14ac:dyDescent="0.25">
      <c r="B1609" s="4338" t="s">
        <v>580</v>
      </c>
      <c r="C1609" s="2298"/>
      <c r="D1609" s="346"/>
      <c r="E1609" s="2475">
        <f>E1610</f>
        <v>494</v>
      </c>
      <c r="F1609" s="2475"/>
      <c r="G1609" s="2794">
        <f t="shared" ref="G1609:H1609" si="1406">G1610</f>
        <v>296.39999999999998</v>
      </c>
      <c r="H1609" s="366">
        <f t="shared" si="1406"/>
        <v>183</v>
      </c>
      <c r="I1609" s="366">
        <f t="shared" ref="I1609:I1610" si="1407">H1609/G1609*100</f>
        <v>61.740890688259107</v>
      </c>
      <c r="J1609" s="3441"/>
      <c r="K1609" s="101"/>
      <c r="L1609" s="101"/>
      <c r="M1609" s="389"/>
      <c r="N1609" s="389"/>
      <c r="O1609" s="389"/>
      <c r="P1609" s="389"/>
      <c r="Q1609" s="389"/>
      <c r="R1609" s="389"/>
      <c r="S1609" s="389"/>
      <c r="T1609" s="1889"/>
      <c r="U1609" s="1889"/>
      <c r="V1609" s="1889"/>
      <c r="W1609" s="1889"/>
      <c r="X1609" s="1889"/>
      <c r="Y1609" s="1889"/>
      <c r="Z1609" s="1889"/>
      <c r="AA1609" s="1889"/>
      <c r="AB1609" s="1889">
        <v>717.18191999999999</v>
      </c>
      <c r="AC1609" s="1889">
        <v>717.18191999999999</v>
      </c>
      <c r="AD1609" s="1889">
        <v>717.18191999999999</v>
      </c>
      <c r="AE1609" s="3316">
        <f>T1609/12*$B$4+(U1609-T1609)/11*9+(V1609-U1609)/10*8+(W1609-V1609)/9*7+(X1609-W1609)/8*6+(Y1609-X1609)/7*5+(Z1609-Y1609)/6*4+(AA1609-Z1609)+(AB1609-AA1609)/5*3+(AC1609-AB1609)/4*2+(AD1609-AC1609)/3*1</f>
        <v>430.30915200000004</v>
      </c>
      <c r="AF1609" s="1889">
        <f t="shared" ref="AF1609" si="1408">AL1609-AK1609-AH1609</f>
        <v>918.73320000000012</v>
      </c>
      <c r="AG1609" s="3011"/>
      <c r="AH1609" s="1889"/>
      <c r="AI1609" s="1889">
        <f>AF1609-AE1609</f>
        <v>488.42404800000008</v>
      </c>
      <c r="AJ1609" s="1889"/>
      <c r="AK1609" s="1889">
        <v>0</v>
      </c>
      <c r="AL1609" s="2010">
        <v>918.73320000000012</v>
      </c>
      <c r="AM1609" s="3547"/>
      <c r="AN1609" s="3916"/>
      <c r="AO1609" s="2006"/>
      <c r="AP1609" s="56"/>
      <c r="AQ1609" s="4292"/>
    </row>
    <row r="1610" spans="1:43" x14ac:dyDescent="0.25">
      <c r="B1610" s="2531" t="s">
        <v>581</v>
      </c>
      <c r="C1610" s="2298"/>
      <c r="D1610" s="346"/>
      <c r="E1610" s="2475">
        <v>494</v>
      </c>
      <c r="F1610" s="2475"/>
      <c r="G1610" s="2794">
        <f>E1610/5*3</f>
        <v>296.39999999999998</v>
      </c>
      <c r="H1610" s="366">
        <v>183</v>
      </c>
      <c r="I1610" s="366">
        <f t="shared" si="1407"/>
        <v>61.740890688259107</v>
      </c>
      <c r="J1610" s="3441"/>
      <c r="K1610" s="101"/>
      <c r="L1610" s="101"/>
      <c r="M1610" s="389"/>
      <c r="N1610" s="389"/>
      <c r="O1610" s="389"/>
      <c r="P1610" s="389"/>
      <c r="Q1610" s="389"/>
      <c r="R1610" s="389"/>
      <c r="S1610" s="389"/>
      <c r="T1610" s="1889"/>
      <c r="U1610" s="1889"/>
      <c r="V1610" s="1889"/>
      <c r="W1610" s="1889"/>
      <c r="X1610" s="1889"/>
      <c r="Y1610" s="1889"/>
      <c r="Z1610" s="1889"/>
      <c r="AA1610" s="1889"/>
      <c r="AB1610" s="1889"/>
      <c r="AC1610" s="1889"/>
      <c r="AD1610" s="1889"/>
      <c r="AE1610" s="3316"/>
      <c r="AF1610" s="1889"/>
      <c r="AG1610" s="3011"/>
      <c r="AH1610" s="1889"/>
      <c r="AI1610" s="1889"/>
      <c r="AJ1610" s="1889"/>
      <c r="AK1610" s="1889"/>
      <c r="AL1610" s="2010"/>
      <c r="AM1610" s="3547"/>
      <c r="AN1610" s="3916"/>
      <c r="AO1610" s="2006"/>
      <c r="AP1610" s="56"/>
      <c r="AQ1610" s="4292"/>
    </row>
    <row r="1611" spans="1:43" ht="42.75" x14ac:dyDescent="0.25">
      <c r="B1611" s="4338" t="s">
        <v>582</v>
      </c>
      <c r="C1611" s="2298"/>
      <c r="D1611" s="346"/>
      <c r="E1611" s="2475"/>
      <c r="F1611" s="2475"/>
      <c r="G1611" s="2794"/>
      <c r="H1611" s="366">
        <v>122</v>
      </c>
      <c r="I1611" s="366"/>
      <c r="J1611" s="3441"/>
      <c r="K1611" s="101"/>
      <c r="L1611" s="101"/>
      <c r="M1611" s="389"/>
      <c r="N1611" s="389"/>
      <c r="O1611" s="389"/>
      <c r="P1611" s="389"/>
      <c r="Q1611" s="389"/>
      <c r="R1611" s="389"/>
      <c r="S1611" s="389"/>
      <c r="T1611" s="1889"/>
      <c r="U1611" s="1889"/>
      <c r="V1611" s="1889"/>
      <c r="W1611" s="1889"/>
      <c r="X1611" s="1889"/>
      <c r="Y1611" s="1889"/>
      <c r="Z1611" s="1889"/>
      <c r="AA1611" s="1889"/>
      <c r="AB1611" s="1889"/>
      <c r="AC1611" s="1889"/>
      <c r="AD1611" s="1889"/>
      <c r="AE1611" s="3316"/>
      <c r="AF1611" s="1889"/>
      <c r="AG1611" s="3011"/>
      <c r="AH1611" s="1889"/>
      <c r="AI1611" s="1889"/>
      <c r="AJ1611" s="1889"/>
      <c r="AK1611" s="1889"/>
      <c r="AL1611" s="2010"/>
      <c r="AM1611" s="3547"/>
      <c r="AN1611" s="3916"/>
      <c r="AO1611" s="2006"/>
      <c r="AP1611" s="56"/>
      <c r="AQ1611" s="4292"/>
    </row>
    <row r="1612" spans="1:43" ht="29.25" x14ac:dyDescent="0.25">
      <c r="A1612" s="47">
        <v>1</v>
      </c>
      <c r="B1612" s="2507" t="s">
        <v>384</v>
      </c>
      <c r="C1612" s="2223"/>
      <c r="D1612" s="346"/>
      <c r="E1612" s="2475"/>
      <c r="F1612" s="2475">
        <v>0</v>
      </c>
      <c r="G1612" s="69"/>
      <c r="H1612" s="366"/>
      <c r="I1612" s="366"/>
      <c r="J1612" s="3441"/>
      <c r="K1612" s="101"/>
      <c r="L1612" s="101"/>
      <c r="M1612" s="389"/>
      <c r="N1612" s="389">
        <v>0</v>
      </c>
      <c r="O1612" s="389"/>
      <c r="P1612" s="389"/>
      <c r="Q1612" s="389"/>
      <c r="R1612" s="389"/>
      <c r="S1612" s="389"/>
      <c r="T1612" s="1889"/>
      <c r="U1612" s="1889"/>
      <c r="V1612" s="1889"/>
      <c r="W1612" s="1889"/>
      <c r="X1612" s="1889"/>
      <c r="Y1612" s="1889"/>
      <c r="Z1612" s="1889"/>
      <c r="AA1612" s="1889"/>
      <c r="AB1612" s="1889"/>
      <c r="AC1612" s="1889"/>
      <c r="AD1612" s="1889"/>
      <c r="AE1612" s="3316"/>
      <c r="AF1612" s="1889">
        <f t="shared" ref="AF1612:AF1624" si="1409">AL1612-AK1612-AH1612</f>
        <v>0</v>
      </c>
      <c r="AG1612" s="3011"/>
      <c r="AH1612" s="1889"/>
      <c r="AI1612" s="1889"/>
      <c r="AJ1612" s="1889"/>
      <c r="AK1612" s="1889"/>
      <c r="AL1612" s="2010"/>
      <c r="AM1612" s="3547"/>
      <c r="AN1612" s="3916"/>
      <c r="AO1612" s="2006"/>
      <c r="AP1612" s="56"/>
      <c r="AQ1612" s="4292"/>
    </row>
    <row r="1613" spans="1:43" x14ac:dyDescent="0.25">
      <c r="A1613" s="47">
        <v>1</v>
      </c>
      <c r="B1613" s="2507" t="s">
        <v>400</v>
      </c>
      <c r="C1613" s="2302"/>
      <c r="D1613" s="430"/>
      <c r="E1613" s="3245"/>
      <c r="F1613" s="3245">
        <v>0</v>
      </c>
      <c r="G1613" s="93"/>
      <c r="H1613" s="329"/>
      <c r="I1613" s="329"/>
      <c r="J1613" s="3433"/>
      <c r="K1613" s="101"/>
      <c r="L1613" s="101"/>
      <c r="M1613" s="389"/>
      <c r="N1613" s="389">
        <v>0</v>
      </c>
      <c r="O1613" s="389"/>
      <c r="P1613" s="389"/>
      <c r="Q1613" s="389"/>
      <c r="R1613" s="389"/>
      <c r="S1613" s="389"/>
      <c r="T1613" s="607"/>
      <c r="U1613" s="607"/>
      <c r="V1613" s="607"/>
      <c r="W1613" s="607"/>
      <c r="X1613" s="607"/>
      <c r="Y1613" s="607"/>
      <c r="Z1613" s="607"/>
      <c r="AA1613" s="607"/>
      <c r="AB1613" s="607"/>
      <c r="AC1613" s="607"/>
      <c r="AD1613" s="607"/>
      <c r="AE1613" s="2974">
        <f>T1613/12*$B$4</f>
        <v>0</v>
      </c>
      <c r="AF1613" s="1889">
        <f t="shared" si="1409"/>
        <v>0</v>
      </c>
      <c r="AG1613" s="3014"/>
      <c r="AH1613" s="719"/>
      <c r="AI1613" s="607">
        <f>AF1613-AE1613</f>
        <v>0</v>
      </c>
      <c r="AJ1613" s="607"/>
      <c r="AK1613" s="607"/>
      <c r="AL1613" s="2010"/>
      <c r="AM1613" s="3547"/>
      <c r="AN1613" s="3904"/>
      <c r="AO1613" s="2006"/>
      <c r="AP1613" s="56"/>
      <c r="AQ1613" s="4292"/>
    </row>
    <row r="1614" spans="1:43" x14ac:dyDescent="0.25">
      <c r="A1614" s="47">
        <v>1</v>
      </c>
      <c r="B1614" s="4" t="s">
        <v>401</v>
      </c>
      <c r="C1614" s="2283"/>
      <c r="D1614" s="346"/>
      <c r="E1614" s="2475"/>
      <c r="F1614" s="2475">
        <v>0</v>
      </c>
      <c r="G1614" s="69"/>
      <c r="H1614" s="366"/>
      <c r="I1614" s="366"/>
      <c r="J1614" s="3441"/>
      <c r="K1614" s="101"/>
      <c r="L1614" s="101"/>
      <c r="M1614" s="389"/>
      <c r="N1614" s="389">
        <v>0</v>
      </c>
      <c r="O1614" s="389"/>
      <c r="P1614" s="389"/>
      <c r="Q1614" s="389"/>
      <c r="R1614" s="389"/>
      <c r="S1614" s="389"/>
      <c r="T1614" s="1137"/>
      <c r="U1614" s="1137"/>
      <c r="V1614" s="1137"/>
      <c r="W1614" s="1137"/>
      <c r="X1614" s="1137"/>
      <c r="Y1614" s="1137"/>
      <c r="Z1614" s="1137"/>
      <c r="AA1614" s="1137"/>
      <c r="AB1614" s="1137"/>
      <c r="AC1614" s="1137"/>
      <c r="AD1614" s="1137"/>
      <c r="AE1614" s="2973"/>
      <c r="AF1614" s="607">
        <f t="shared" si="1409"/>
        <v>0</v>
      </c>
      <c r="AG1614" s="3011"/>
      <c r="AH1614" s="607"/>
      <c r="AI1614" s="607"/>
      <c r="AJ1614" s="1137"/>
      <c r="AK1614" s="1137"/>
      <c r="AL1614" s="2009"/>
      <c r="AM1614" s="3546"/>
      <c r="AN1614" s="3916"/>
      <c r="AO1614" s="2071"/>
      <c r="AP1614" s="56"/>
      <c r="AQ1614" s="4292"/>
    </row>
    <row r="1615" spans="1:43" x14ac:dyDescent="0.25">
      <c r="A1615" s="47">
        <v>1</v>
      </c>
      <c r="B1615" s="2532" t="s">
        <v>402</v>
      </c>
      <c r="C1615" s="2223"/>
      <c r="D1615" s="346"/>
      <c r="E1615" s="3243"/>
      <c r="F1615" s="3243">
        <v>0</v>
      </c>
      <c r="G1615" s="69"/>
      <c r="H1615" s="366"/>
      <c r="I1615" s="366"/>
      <c r="J1615" s="3441"/>
      <c r="K1615" s="101"/>
      <c r="L1615" s="101"/>
      <c r="M1615" s="389"/>
      <c r="N1615" s="389">
        <v>0</v>
      </c>
      <c r="O1615" s="389"/>
      <c r="P1615" s="389"/>
      <c r="Q1615" s="389"/>
      <c r="R1615" s="389"/>
      <c r="S1615" s="389"/>
      <c r="T1615" s="607"/>
      <c r="U1615" s="607"/>
      <c r="V1615" s="607"/>
      <c r="W1615" s="607"/>
      <c r="X1615" s="607"/>
      <c r="Y1615" s="607"/>
      <c r="Z1615" s="607"/>
      <c r="AA1615" s="607"/>
      <c r="AB1615" s="607"/>
      <c r="AC1615" s="607"/>
      <c r="AD1615" s="607"/>
      <c r="AE1615" s="2974"/>
      <c r="AF1615" s="607">
        <f t="shared" si="1409"/>
        <v>0</v>
      </c>
      <c r="AG1615" s="3011"/>
      <c r="AH1615" s="607"/>
      <c r="AI1615" s="607"/>
      <c r="AJ1615" s="607"/>
      <c r="AK1615" s="607"/>
      <c r="AL1615" s="2010"/>
      <c r="AM1615" s="3547"/>
      <c r="AN1615" s="3916"/>
      <c r="AO1615" s="2006"/>
      <c r="AP1615" s="56"/>
      <c r="AQ1615" s="4292"/>
    </row>
    <row r="1616" spans="1:43" ht="43.5" x14ac:dyDescent="0.25">
      <c r="A1616" s="47">
        <v>1</v>
      </c>
      <c r="B1616" s="2507" t="s">
        <v>377</v>
      </c>
      <c r="C1616" s="2223"/>
      <c r="D1616" s="346"/>
      <c r="E1616" s="3244">
        <v>12195</v>
      </c>
      <c r="F1616" s="3244">
        <v>0</v>
      </c>
      <c r="G1616" s="69">
        <f>ROUND(E1616/12*$B$4,0)</f>
        <v>10163</v>
      </c>
      <c r="H1616" s="366">
        <v>10737</v>
      </c>
      <c r="I1616" s="366">
        <f>H1616/G1616*100</f>
        <v>105.64793860080685</v>
      </c>
      <c r="J1616" s="3441">
        <v>383</v>
      </c>
      <c r="K1616" s="101"/>
      <c r="L1616" s="101"/>
      <c r="M1616" s="389"/>
      <c r="N1616" s="389">
        <v>0</v>
      </c>
      <c r="O1616" s="389"/>
      <c r="P1616" s="389"/>
      <c r="Q1616" s="389"/>
      <c r="R1616" s="389"/>
      <c r="S1616" s="389"/>
      <c r="T1616" s="607"/>
      <c r="U1616" s="607"/>
      <c r="V1616" s="607"/>
      <c r="W1616" s="607"/>
      <c r="X1616" s="607"/>
      <c r="Y1616" s="607"/>
      <c r="Z1616" s="607"/>
      <c r="AA1616" s="607"/>
      <c r="AB1616" s="607"/>
      <c r="AC1616" s="607"/>
      <c r="AD1616" s="607"/>
      <c r="AE1616" s="2974"/>
      <c r="AF1616" s="607">
        <f t="shared" si="1409"/>
        <v>0</v>
      </c>
      <c r="AG1616" s="3011"/>
      <c r="AH1616" s="607"/>
      <c r="AI1616" s="607"/>
      <c r="AJ1616" s="607"/>
      <c r="AK1616" s="607"/>
      <c r="AL1616" s="2010"/>
      <c r="AM1616" s="3547"/>
      <c r="AN1616" s="3916"/>
      <c r="AO1616" s="2006"/>
      <c r="AP1616" s="56"/>
      <c r="AQ1616" s="4292"/>
    </row>
    <row r="1617" spans="1:43" ht="30" x14ac:dyDescent="0.25">
      <c r="A1617" s="47">
        <v>1</v>
      </c>
      <c r="B1617" s="2501" t="s">
        <v>208</v>
      </c>
      <c r="C1617" s="2223"/>
      <c r="D1617" s="346"/>
      <c r="E1617" s="2475"/>
      <c r="F1617" s="2475">
        <v>0</v>
      </c>
      <c r="G1617" s="69"/>
      <c r="H1617" s="366"/>
      <c r="I1617" s="366"/>
      <c r="J1617" s="3441"/>
      <c r="K1617" s="101"/>
      <c r="L1617" s="101"/>
      <c r="M1617" s="389"/>
      <c r="N1617" s="389">
        <v>0</v>
      </c>
      <c r="O1617" s="389"/>
      <c r="P1617" s="389"/>
      <c r="Q1617" s="389"/>
      <c r="R1617" s="389"/>
      <c r="S1617" s="389"/>
      <c r="T1617" s="607"/>
      <c r="U1617" s="607"/>
      <c r="V1617" s="607"/>
      <c r="W1617" s="607"/>
      <c r="X1617" s="607"/>
      <c r="Y1617" s="607"/>
      <c r="Z1617" s="607"/>
      <c r="AA1617" s="607"/>
      <c r="AB1617" s="607"/>
      <c r="AC1617" s="607"/>
      <c r="AD1617" s="607"/>
      <c r="AE1617" s="2974"/>
      <c r="AF1617" s="607">
        <f t="shared" si="1409"/>
        <v>0</v>
      </c>
      <c r="AG1617" s="3011"/>
      <c r="AH1617" s="607"/>
      <c r="AI1617" s="607"/>
      <c r="AJ1617" s="607"/>
      <c r="AK1617" s="607"/>
      <c r="AL1617" s="2010"/>
      <c r="AM1617" s="3547"/>
      <c r="AN1617" s="3916"/>
      <c r="AO1617" s="2006"/>
      <c r="AP1617" s="56"/>
      <c r="AQ1617" s="4292"/>
    </row>
    <row r="1618" spans="1:43" x14ac:dyDescent="0.25">
      <c r="A1618" s="47">
        <v>1</v>
      </c>
      <c r="B1618" s="2493" t="s">
        <v>242</v>
      </c>
      <c r="C1618" s="2223"/>
      <c r="D1618" s="346"/>
      <c r="E1618" s="1490">
        <f>E1619+E1620</f>
        <v>800</v>
      </c>
      <c r="F1618" s="1490">
        <v>0</v>
      </c>
      <c r="G1618" s="69">
        <f t="shared" ref="G1618" si="1410">G1619+G1620</f>
        <v>667</v>
      </c>
      <c r="H1618" s="1265">
        <f t="shared" ref="H1618" si="1411">H1619+H1620</f>
        <v>836</v>
      </c>
      <c r="I1618" s="366">
        <f t="shared" ref="I1618:I1625" si="1412">H1618/G1618*100</f>
        <v>125.33733133433283</v>
      </c>
      <c r="J1618" s="3441">
        <f t="shared" ref="J1618" si="1413">J1619+J1620</f>
        <v>0</v>
      </c>
      <c r="K1618" s="101"/>
      <c r="L1618" s="101"/>
      <c r="M1618" s="389"/>
      <c r="N1618" s="389">
        <v>0</v>
      </c>
      <c r="O1618" s="389"/>
      <c r="P1618" s="389"/>
      <c r="Q1618" s="389"/>
      <c r="R1618" s="389"/>
      <c r="S1618" s="389"/>
      <c r="T1618" s="607">
        <v>763.39200000000005</v>
      </c>
      <c r="U1618" s="607">
        <v>763.39200000000005</v>
      </c>
      <c r="V1618" s="607">
        <v>763.39200000000005</v>
      </c>
      <c r="W1618" s="607">
        <v>763.39200000000005</v>
      </c>
      <c r="X1618" s="607">
        <v>763.39200000000005</v>
      </c>
      <c r="Y1618" s="607">
        <v>763.39200000000005</v>
      </c>
      <c r="Z1618" s="607">
        <v>763.39200000000005</v>
      </c>
      <c r="AA1618" s="607">
        <v>763.39200000000005</v>
      </c>
      <c r="AB1618" s="607">
        <v>763.39200000000005</v>
      </c>
      <c r="AC1618" s="607">
        <v>763.39200000000005</v>
      </c>
      <c r="AD1618" s="607">
        <v>763.39200000000005</v>
      </c>
      <c r="AE1618" s="3317">
        <f>T1618/12*$B$4+(U1618-T1618)/11*9+(V1618-U1618)/10*8+(W1618-V1618)/9*7+(X1618-W1618)/8*6+(Y1618-X1618)/7*5+(Z1618-Y1618)/6*4+(AA1618-Z1618)+(AB1618-AA1618)/5*3+(AC1618-AB1618)/4*2+(AD1618-AC1618)/3*1</f>
        <v>636.16000000000008</v>
      </c>
      <c r="AF1618" s="607">
        <f t="shared" si="1409"/>
        <v>797.74463999999989</v>
      </c>
      <c r="AG1618" s="3011"/>
      <c r="AH1618" s="607"/>
      <c r="AI1618" s="607">
        <f>AF1618-AE1618</f>
        <v>161.58463999999981</v>
      </c>
      <c r="AJ1618" s="607"/>
      <c r="AK1618" s="607">
        <v>0</v>
      </c>
      <c r="AL1618" s="2010">
        <v>797.74463999999989</v>
      </c>
      <c r="AM1618" s="3547"/>
      <c r="AN1618" s="3900">
        <f t="shared" ref="AN1618" si="1414">AN1619+AN1620</f>
        <v>0</v>
      </c>
      <c r="AO1618" s="2006"/>
      <c r="AP1618" s="56"/>
      <c r="AQ1618" s="4292"/>
    </row>
    <row r="1619" spans="1:43" ht="30" x14ac:dyDescent="0.25">
      <c r="A1619" s="47">
        <v>1</v>
      </c>
      <c r="B1619" s="1792" t="s">
        <v>293</v>
      </c>
      <c r="C1619" s="2223"/>
      <c r="D1619" s="346"/>
      <c r="E1619" s="1490">
        <v>500</v>
      </c>
      <c r="F1619" s="1490">
        <v>0</v>
      </c>
      <c r="G1619" s="69">
        <f>ROUND(E1619/12*$B$4,0)</f>
        <v>417</v>
      </c>
      <c r="H1619" s="366">
        <v>514</v>
      </c>
      <c r="I1619" s="366">
        <f t="shared" si="1412"/>
        <v>123.26139088729018</v>
      </c>
      <c r="J1619" s="3441"/>
      <c r="K1619" s="101"/>
      <c r="L1619" s="101"/>
      <c r="M1619" s="389"/>
      <c r="N1619" s="389">
        <v>0</v>
      </c>
      <c r="O1619" s="389"/>
      <c r="P1619" s="389"/>
      <c r="Q1619" s="389"/>
      <c r="R1619" s="389"/>
      <c r="S1619" s="389"/>
      <c r="T1619" s="607"/>
      <c r="U1619" s="607"/>
      <c r="V1619" s="607"/>
      <c r="W1619" s="607"/>
      <c r="X1619" s="607"/>
      <c r="Y1619" s="607"/>
      <c r="Z1619" s="607"/>
      <c r="AA1619" s="607"/>
      <c r="AB1619" s="607"/>
      <c r="AC1619" s="607"/>
      <c r="AD1619" s="607"/>
      <c r="AE1619" s="2974"/>
      <c r="AF1619" s="607">
        <f t="shared" si="1409"/>
        <v>0</v>
      </c>
      <c r="AG1619" s="3011"/>
      <c r="AH1619" s="607"/>
      <c r="AI1619" s="607"/>
      <c r="AJ1619" s="607"/>
      <c r="AK1619" s="607"/>
      <c r="AL1619" s="2010"/>
      <c r="AM1619" s="3547"/>
      <c r="AN1619" s="3916"/>
      <c r="AO1619" s="2006"/>
      <c r="AP1619" s="56"/>
      <c r="AQ1619" s="4292"/>
    </row>
    <row r="1620" spans="1:43" ht="30" x14ac:dyDescent="0.25">
      <c r="A1620" s="47">
        <v>1</v>
      </c>
      <c r="B1620" s="1792" t="s">
        <v>288</v>
      </c>
      <c r="C1620" s="2223"/>
      <c r="D1620" s="346"/>
      <c r="E1620" s="1490">
        <v>300</v>
      </c>
      <c r="F1620" s="1490">
        <v>0</v>
      </c>
      <c r="G1620" s="69">
        <f>ROUND(E1620/12*$B$4,0)</f>
        <v>250</v>
      </c>
      <c r="H1620" s="366">
        <v>322</v>
      </c>
      <c r="I1620" s="366">
        <f t="shared" si="1412"/>
        <v>128.80000000000001</v>
      </c>
      <c r="J1620" s="3441"/>
      <c r="K1620" s="101"/>
      <c r="L1620" s="101"/>
      <c r="M1620" s="389"/>
      <c r="N1620" s="389">
        <v>0</v>
      </c>
      <c r="O1620" s="389"/>
      <c r="P1620" s="389"/>
      <c r="Q1620" s="389"/>
      <c r="R1620" s="389"/>
      <c r="S1620" s="389"/>
      <c r="T1620" s="607"/>
      <c r="U1620" s="607"/>
      <c r="V1620" s="607"/>
      <c r="W1620" s="607"/>
      <c r="X1620" s="607"/>
      <c r="Y1620" s="607"/>
      <c r="Z1620" s="607"/>
      <c r="AA1620" s="607"/>
      <c r="AB1620" s="607"/>
      <c r="AC1620" s="607"/>
      <c r="AD1620" s="607"/>
      <c r="AE1620" s="2974"/>
      <c r="AF1620" s="607">
        <f t="shared" si="1409"/>
        <v>0</v>
      </c>
      <c r="AG1620" s="3011"/>
      <c r="AH1620" s="607"/>
      <c r="AI1620" s="607"/>
      <c r="AJ1620" s="607"/>
      <c r="AK1620" s="607"/>
      <c r="AL1620" s="2010"/>
      <c r="AM1620" s="3547"/>
      <c r="AN1620" s="3916"/>
      <c r="AO1620" s="2006"/>
      <c r="AP1620" s="56"/>
      <c r="AQ1620" s="4292"/>
    </row>
    <row r="1621" spans="1:43" ht="29.25" x14ac:dyDescent="0.25">
      <c r="A1621" s="47">
        <v>1</v>
      </c>
      <c r="B1621" s="2428" t="s">
        <v>289</v>
      </c>
      <c r="C1621" s="2223"/>
      <c r="D1621" s="346"/>
      <c r="E1621" s="1641">
        <f>E1600+E1575</f>
        <v>33653.25</v>
      </c>
      <c r="F1621" s="1641">
        <v>0</v>
      </c>
      <c r="G1621" s="93">
        <f>G1600+G1575</f>
        <v>28087.9</v>
      </c>
      <c r="H1621" s="329">
        <f>H1600+H1575</f>
        <v>20673.407500000001</v>
      </c>
      <c r="I1621" s="329">
        <f t="shared" si="1412"/>
        <v>73.602538815646597</v>
      </c>
      <c r="J1621" s="3433">
        <f>J1600+J1575</f>
        <v>0</v>
      </c>
      <c r="K1621" s="101"/>
      <c r="L1621" s="101"/>
      <c r="M1621" s="389"/>
      <c r="N1621" s="389">
        <v>0</v>
      </c>
      <c r="O1621" s="389"/>
      <c r="P1621" s="389"/>
      <c r="Q1621" s="389"/>
      <c r="R1621" s="389"/>
      <c r="S1621" s="389"/>
      <c r="T1621" s="607"/>
      <c r="U1621" s="607"/>
      <c r="V1621" s="607"/>
      <c r="W1621" s="607"/>
      <c r="X1621" s="607"/>
      <c r="Y1621" s="607"/>
      <c r="Z1621" s="607"/>
      <c r="AA1621" s="607"/>
      <c r="AB1621" s="607"/>
      <c r="AC1621" s="607"/>
      <c r="AD1621" s="607"/>
      <c r="AE1621" s="2974"/>
      <c r="AF1621" s="607">
        <f t="shared" si="1409"/>
        <v>0</v>
      </c>
      <c r="AG1621" s="3011"/>
      <c r="AH1621" s="607"/>
      <c r="AI1621" s="607"/>
      <c r="AJ1621" s="607"/>
      <c r="AK1621" s="607"/>
      <c r="AL1621" s="2010"/>
      <c r="AM1621" s="3547"/>
      <c r="AN1621" s="3904">
        <f>AN1600+AN1575</f>
        <v>0</v>
      </c>
      <c r="AO1621" s="2006"/>
      <c r="AP1621" s="56"/>
      <c r="AQ1621" s="4292"/>
    </row>
    <row r="1622" spans="1:43" ht="43.5" x14ac:dyDescent="0.25">
      <c r="A1622" s="47">
        <v>1</v>
      </c>
      <c r="B1622" s="2428" t="s">
        <v>322</v>
      </c>
      <c r="C1622" s="2223"/>
      <c r="D1622" s="346"/>
      <c r="E1622" s="1641">
        <f>E1588</f>
        <v>12907</v>
      </c>
      <c r="F1622" s="1641">
        <v>0</v>
      </c>
      <c r="G1622" s="93">
        <f>G1588</f>
        <v>10755</v>
      </c>
      <c r="H1622" s="329">
        <f>H1588</f>
        <v>8183</v>
      </c>
      <c r="I1622" s="329">
        <f t="shared" si="1412"/>
        <v>76.085541608554166</v>
      </c>
      <c r="J1622" s="3433">
        <f>J1588</f>
        <v>0</v>
      </c>
      <c r="K1622" s="101"/>
      <c r="L1622" s="101"/>
      <c r="M1622" s="389"/>
      <c r="N1622" s="389">
        <v>0</v>
      </c>
      <c r="O1622" s="389"/>
      <c r="P1622" s="389"/>
      <c r="Q1622" s="389"/>
      <c r="R1622" s="389"/>
      <c r="S1622" s="389"/>
      <c r="T1622" s="607"/>
      <c r="U1622" s="607"/>
      <c r="V1622" s="607"/>
      <c r="W1622" s="607"/>
      <c r="X1622" s="607"/>
      <c r="Y1622" s="607"/>
      <c r="Z1622" s="607"/>
      <c r="AA1622" s="607"/>
      <c r="AB1622" s="607"/>
      <c r="AC1622" s="607"/>
      <c r="AD1622" s="607"/>
      <c r="AE1622" s="2974"/>
      <c r="AF1622" s="607">
        <f t="shared" si="1409"/>
        <v>0</v>
      </c>
      <c r="AG1622" s="3011"/>
      <c r="AH1622" s="607"/>
      <c r="AI1622" s="607"/>
      <c r="AJ1622" s="607"/>
      <c r="AK1622" s="607"/>
      <c r="AL1622" s="2010"/>
      <c r="AM1622" s="3547"/>
      <c r="AN1622" s="3904">
        <f>AN1588</f>
        <v>0</v>
      </c>
      <c r="AO1622" s="2006"/>
      <c r="AP1622" s="56"/>
      <c r="AQ1622" s="4292"/>
    </row>
    <row r="1623" spans="1:43" ht="29.25" x14ac:dyDescent="0.25">
      <c r="A1623" s="47">
        <v>1</v>
      </c>
      <c r="B1623" s="2428" t="s">
        <v>290</v>
      </c>
      <c r="C1623" s="2223"/>
      <c r="D1623" s="346"/>
      <c r="E1623" s="1641">
        <f>E1612+E1584</f>
        <v>47890.234042553187</v>
      </c>
      <c r="F1623" s="1641">
        <v>0</v>
      </c>
      <c r="G1623" s="93">
        <f>G1612+G1584</f>
        <v>39908.51063829787</v>
      </c>
      <c r="H1623" s="329">
        <f>H1612+H1584</f>
        <v>33002.309574468083</v>
      </c>
      <c r="I1623" s="329">
        <f t="shared" si="1412"/>
        <v>82.694916564482597</v>
      </c>
      <c r="J1623" s="3433">
        <f>J1612+J1584</f>
        <v>0</v>
      </c>
      <c r="K1623" s="101"/>
      <c r="L1623" s="101"/>
      <c r="M1623" s="389"/>
      <c r="N1623" s="389">
        <v>0</v>
      </c>
      <c r="O1623" s="389"/>
      <c r="P1623" s="389"/>
      <c r="Q1623" s="389"/>
      <c r="R1623" s="389"/>
      <c r="S1623" s="389"/>
      <c r="T1623" s="607"/>
      <c r="U1623" s="607"/>
      <c r="V1623" s="607"/>
      <c r="W1623" s="607"/>
      <c r="X1623" s="607"/>
      <c r="Y1623" s="607"/>
      <c r="Z1623" s="607"/>
      <c r="AA1623" s="607"/>
      <c r="AB1623" s="607"/>
      <c r="AC1623" s="607"/>
      <c r="AD1623" s="607"/>
      <c r="AE1623" s="2974"/>
      <c r="AF1623" s="607">
        <f t="shared" si="1409"/>
        <v>0</v>
      </c>
      <c r="AG1623" s="3011"/>
      <c r="AH1623" s="607"/>
      <c r="AI1623" s="607"/>
      <c r="AJ1623" s="607"/>
      <c r="AK1623" s="607"/>
      <c r="AL1623" s="2010"/>
      <c r="AM1623" s="3547"/>
      <c r="AN1623" s="3904">
        <f>AN1612+AN1584</f>
        <v>0</v>
      </c>
      <c r="AO1623" s="2006"/>
      <c r="AP1623" s="56"/>
      <c r="AQ1623" s="4292"/>
    </row>
    <row r="1624" spans="1:43" ht="29.25" x14ac:dyDescent="0.25">
      <c r="A1624" s="47">
        <v>1</v>
      </c>
      <c r="B1624" s="2428" t="s">
        <v>291</v>
      </c>
      <c r="C1624" s="2223"/>
      <c r="D1624" s="346"/>
      <c r="E1624" s="1641">
        <f>E1616</f>
        <v>12195</v>
      </c>
      <c r="F1624" s="1641">
        <v>0</v>
      </c>
      <c r="G1624" s="93">
        <f>G1616</f>
        <v>10163</v>
      </c>
      <c r="H1624" s="329">
        <f>H1616</f>
        <v>10737</v>
      </c>
      <c r="I1624" s="329">
        <f t="shared" si="1412"/>
        <v>105.64793860080685</v>
      </c>
      <c r="J1624" s="3433">
        <f>J1616</f>
        <v>383</v>
      </c>
      <c r="K1624" s="101"/>
      <c r="L1624" s="101"/>
      <c r="M1624" s="389"/>
      <c r="N1624" s="389">
        <v>0</v>
      </c>
      <c r="O1624" s="389"/>
      <c r="P1624" s="389"/>
      <c r="Q1624" s="389"/>
      <c r="R1624" s="389"/>
      <c r="S1624" s="389"/>
      <c r="T1624" s="607">
        <v>11464.5195</v>
      </c>
      <c r="U1624" s="607">
        <v>11464.5195</v>
      </c>
      <c r="V1624" s="607">
        <v>11464.5195</v>
      </c>
      <c r="W1624" s="607">
        <v>11464.5195</v>
      </c>
      <c r="X1624" s="607">
        <v>11464.5195</v>
      </c>
      <c r="Y1624" s="607">
        <v>11464.5195</v>
      </c>
      <c r="Z1624" s="607">
        <v>11464.5195</v>
      </c>
      <c r="AA1624" s="607">
        <v>11464.5195</v>
      </c>
      <c r="AB1624" s="607">
        <v>11464.5195</v>
      </c>
      <c r="AC1624" s="607">
        <v>11464.5195</v>
      </c>
      <c r="AD1624" s="607">
        <v>11464.5195</v>
      </c>
      <c r="AE1624" s="3317">
        <f>T1624/12*$B$4+(U1624-T1624)/11*9+(V1624-U1624)/10*8+(W1624-V1624)/9*7+(X1624-W1624)/8*6+(Y1624-X1624)/7*5+(Z1624-Y1624)/6*4+(AA1624-Z1624)+(AB1624-AA1624)/5*3+(AC1624-AB1624)/4*2+(AD1624-AC1624)/3*1</f>
        <v>9553.7662500000006</v>
      </c>
      <c r="AF1624" s="607">
        <f t="shared" si="1409"/>
        <v>10093.853700000001</v>
      </c>
      <c r="AG1624" s="3011"/>
      <c r="AH1624" s="607"/>
      <c r="AI1624" s="607">
        <f>AF1624-AE1624</f>
        <v>540.0874500000009</v>
      </c>
      <c r="AJ1624" s="607"/>
      <c r="AK1624" s="607">
        <v>0</v>
      </c>
      <c r="AL1624" s="2010">
        <v>10093.853700000001</v>
      </c>
      <c r="AM1624" s="3547">
        <v>338.34219999999999</v>
      </c>
      <c r="AN1624" s="3904">
        <f>AN1616</f>
        <v>0</v>
      </c>
      <c r="AO1624" s="2006"/>
      <c r="AP1624" s="56"/>
      <c r="AQ1624" s="4292"/>
    </row>
    <row r="1625" spans="1:43" x14ac:dyDescent="0.25">
      <c r="A1625" s="47">
        <v>1</v>
      </c>
      <c r="B1625" s="2429" t="s">
        <v>139</v>
      </c>
      <c r="C1625" s="2223"/>
      <c r="D1625" s="346"/>
      <c r="E1625" s="1641">
        <f>E1621+E1622+E1624+E1585*2.9+E1587/4.2</f>
        <v>193571.35476190477</v>
      </c>
      <c r="F1625" s="1641">
        <v>0</v>
      </c>
      <c r="G1625" s="93">
        <f>G1621+G1622+G1624+G1585*2.9+G1587/4.2</f>
        <v>161352.61428571428</v>
      </c>
      <c r="H1625" s="93">
        <f>H1621+H1622+H1624+H1585*2.9+H1587/4.2</f>
        <v>131794.45273809522</v>
      </c>
      <c r="I1625" s="93">
        <f t="shared" si="1412"/>
        <v>81.68101478958431</v>
      </c>
      <c r="J1625" s="3369">
        <f>J1621+J1622+J1624+J1585*2.9+J1587/4.2</f>
        <v>383</v>
      </c>
      <c r="K1625" s="101"/>
      <c r="L1625" s="101"/>
      <c r="M1625" s="389"/>
      <c r="N1625" s="389">
        <v>0</v>
      </c>
      <c r="O1625" s="389"/>
      <c r="P1625" s="389"/>
      <c r="Q1625" s="389"/>
      <c r="R1625" s="389"/>
      <c r="S1625" s="389"/>
      <c r="T1625" s="607">
        <f t="shared" ref="T1625:Y1625" si="1415">T1624+T1618+T1588+T1574</f>
        <v>117790.28076000001</v>
      </c>
      <c r="U1625" s="607">
        <f t="shared" si="1415"/>
        <v>117790.28076000001</v>
      </c>
      <c r="V1625" s="607">
        <f t="shared" si="1415"/>
        <v>117790.28076000001</v>
      </c>
      <c r="W1625" s="607">
        <f t="shared" si="1415"/>
        <v>117790.28076000001</v>
      </c>
      <c r="X1625" s="607">
        <f t="shared" si="1415"/>
        <v>117790.28082</v>
      </c>
      <c r="Y1625" s="607">
        <f t="shared" si="1415"/>
        <v>117790.28082</v>
      </c>
      <c r="Z1625" s="607">
        <f>Z1624+Z1618+Z1588+Z1574+Z1599</f>
        <v>118058.58298000001</v>
      </c>
      <c r="AA1625" s="607">
        <f>AA1624+AA1618+AA1588+AA1574+AA1599</f>
        <v>118058.58298000001</v>
      </c>
      <c r="AB1625" s="607">
        <f>AB1624+AB1618+AB1588+AB1574+AB1599+AB1609</f>
        <v>118775.76490000001</v>
      </c>
      <c r="AC1625" s="607">
        <f>AC1624+AC1618+AC1588+AC1574+AC1599+AC1609</f>
        <v>118775.76490000001</v>
      </c>
      <c r="AD1625" s="607">
        <f>AD1624+AD1618+AD1588+AD1574+AD1599+AD1609</f>
        <v>118775.76490000001</v>
      </c>
      <c r="AE1625" s="2974">
        <f t="shared" ref="AE1625:AL1625" si="1416">AE1624+AE1618+AE1588+AE1574+AE1599+AE1609</f>
        <v>98857.178672000009</v>
      </c>
      <c r="AF1625" s="607">
        <f t="shared" si="1416"/>
        <v>100153.20519999997</v>
      </c>
      <c r="AG1625" s="3011">
        <f t="shared" si="1416"/>
        <v>0</v>
      </c>
      <c r="AH1625" s="607">
        <f t="shared" si="1416"/>
        <v>0</v>
      </c>
      <c r="AI1625" s="607">
        <f t="shared" si="1416"/>
        <v>1296.0265279999765</v>
      </c>
      <c r="AJ1625" s="607">
        <f t="shared" si="1416"/>
        <v>0</v>
      </c>
      <c r="AK1625" s="607">
        <f t="shared" si="1416"/>
        <v>-195.09130000000002</v>
      </c>
      <c r="AL1625" s="2010">
        <f t="shared" si="1416"/>
        <v>99958.113899999968</v>
      </c>
      <c r="AM1625" s="3547">
        <f t="shared" ref="AM1625" si="1417">AM1624+AM1618+AM1588+AM1574</f>
        <v>338.34219999999999</v>
      </c>
      <c r="AN1625" s="3827">
        <f>AN1621+AN1622+AN1624+AN1585*2.9+AN1587/4.2</f>
        <v>0</v>
      </c>
      <c r="AO1625" s="2006"/>
      <c r="AP1625" s="56"/>
      <c r="AQ1625" s="4292"/>
    </row>
    <row r="1626" spans="1:43" x14ac:dyDescent="0.25">
      <c r="A1626" s="47">
        <v>1</v>
      </c>
      <c r="B1626" s="219" t="s">
        <v>29</v>
      </c>
      <c r="C1626" s="2203"/>
      <c r="D1626" s="111"/>
      <c r="E1626" s="1631"/>
      <c r="F1626" s="1631">
        <v>0</v>
      </c>
      <c r="G1626" s="325"/>
      <c r="H1626" s="325"/>
      <c r="I1626" s="325"/>
      <c r="J1626" s="3437"/>
      <c r="K1626" s="326"/>
      <c r="L1626" s="326"/>
      <c r="M1626" s="418"/>
      <c r="N1626" s="418">
        <v>0</v>
      </c>
      <c r="O1626" s="418"/>
      <c r="P1626" s="418"/>
      <c r="Q1626" s="418"/>
      <c r="R1626" s="418"/>
      <c r="S1626" s="418"/>
      <c r="T1626" s="1137"/>
      <c r="U1626" s="1137"/>
      <c r="V1626" s="1137"/>
      <c r="W1626" s="1137"/>
      <c r="X1626" s="1137"/>
      <c r="Y1626" s="1137"/>
      <c r="Z1626" s="1137"/>
      <c r="AA1626" s="1137"/>
      <c r="AB1626" s="1137"/>
      <c r="AC1626" s="1137"/>
      <c r="AD1626" s="1137"/>
      <c r="AE1626" s="2973"/>
      <c r="AF1626" s="1137">
        <f>AL1626-AK1626-AH1626</f>
        <v>0</v>
      </c>
      <c r="AG1626" s="3010"/>
      <c r="AH1626" s="1137"/>
      <c r="AI1626" s="1137"/>
      <c r="AJ1626" s="1137"/>
      <c r="AK1626" s="1137"/>
      <c r="AL1626" s="2009"/>
      <c r="AM1626" s="3546"/>
      <c r="AN1626" s="3913"/>
      <c r="AO1626" s="2071"/>
      <c r="AP1626" s="56"/>
      <c r="AQ1626" s="4292"/>
    </row>
    <row r="1627" spans="1:43" ht="30" x14ac:dyDescent="0.25">
      <c r="A1627" s="47">
        <v>1</v>
      </c>
      <c r="B1627" s="184" t="s">
        <v>127</v>
      </c>
      <c r="C1627" s="2216"/>
      <c r="D1627" s="184"/>
      <c r="E1627" s="1499"/>
      <c r="F1627" s="1499">
        <v>0</v>
      </c>
      <c r="G1627" s="309"/>
      <c r="H1627" s="309"/>
      <c r="I1627" s="309"/>
      <c r="J1627" s="3408"/>
      <c r="K1627" s="101"/>
      <c r="L1627" s="101"/>
      <c r="M1627" s="102"/>
      <c r="N1627" s="102">
        <v>0</v>
      </c>
      <c r="O1627" s="102"/>
      <c r="P1627" s="102"/>
      <c r="Q1627" s="102"/>
      <c r="R1627" s="102"/>
      <c r="S1627" s="102"/>
      <c r="T1627" s="607"/>
      <c r="U1627" s="607"/>
      <c r="V1627" s="607"/>
      <c r="W1627" s="607"/>
      <c r="X1627" s="607"/>
      <c r="Y1627" s="607"/>
      <c r="Z1627" s="607"/>
      <c r="AA1627" s="607"/>
      <c r="AB1627" s="607"/>
      <c r="AC1627" s="607"/>
      <c r="AD1627" s="607"/>
      <c r="AE1627" s="2974"/>
      <c r="AF1627" s="607">
        <f>AL1627-AK1627-AH1627</f>
        <v>0</v>
      </c>
      <c r="AG1627" s="3011"/>
      <c r="AH1627" s="607"/>
      <c r="AI1627" s="607"/>
      <c r="AJ1627" s="607"/>
      <c r="AK1627" s="607"/>
      <c r="AL1627" s="2010"/>
      <c r="AM1627" s="3547"/>
      <c r="AN1627" s="3868"/>
      <c r="AO1627" s="2006"/>
      <c r="AP1627" s="56"/>
      <c r="AQ1627" s="4292"/>
    </row>
    <row r="1628" spans="1:43" s="73" customFormat="1" x14ac:dyDescent="0.25">
      <c r="A1628" s="47">
        <v>1</v>
      </c>
      <c r="B1628" s="97" t="s">
        <v>47</v>
      </c>
      <c r="C1628" s="2155"/>
      <c r="D1628" s="100">
        <v>240</v>
      </c>
      <c r="E1628" s="1499">
        <v>785</v>
      </c>
      <c r="F1628" s="1499">
        <v>0</v>
      </c>
      <c r="G1628" s="69">
        <f>ROUND(E1628/12*$B$4,0)</f>
        <v>654</v>
      </c>
      <c r="H1628" s="69">
        <v>634</v>
      </c>
      <c r="I1628" s="69">
        <f>H1628/G1628*100</f>
        <v>96.941896024464839</v>
      </c>
      <c r="J1628" s="3365">
        <v>21</v>
      </c>
      <c r="K1628" s="338">
        <v>8</v>
      </c>
      <c r="L1628" s="70">
        <f>P1628/H1628</f>
        <v>8</v>
      </c>
      <c r="M1628" s="71">
        <f>ROUND(E1628*K1628,0)</f>
        <v>6280</v>
      </c>
      <c r="N1628" s="71">
        <v>0</v>
      </c>
      <c r="O1628" s="71">
        <f>ROUND(M1628/12*$B$4,0)</f>
        <v>5233</v>
      </c>
      <c r="P1628" s="71">
        <v>5072</v>
      </c>
      <c r="Q1628" s="71">
        <f>P1628/O1628*100</f>
        <v>96.923370915344933</v>
      </c>
      <c r="R1628" s="71">
        <f>ROUND(M1628/D1628,0)</f>
        <v>26</v>
      </c>
      <c r="S1628" s="71">
        <f>P1628/$B$4*12/R1628</f>
        <v>234.09230769230768</v>
      </c>
      <c r="T1628" s="607"/>
      <c r="U1628" s="607"/>
      <c r="V1628" s="607"/>
      <c r="W1628" s="607"/>
      <c r="X1628" s="607"/>
      <c r="Y1628" s="607"/>
      <c r="Z1628" s="607"/>
      <c r="AA1628" s="607"/>
      <c r="AB1628" s="607"/>
      <c r="AC1628" s="607"/>
      <c r="AD1628" s="607"/>
      <c r="AE1628" s="2974"/>
      <c r="AF1628" s="607">
        <f>AL1628-AK1628-AH1628</f>
        <v>0</v>
      </c>
      <c r="AG1628" s="3011"/>
      <c r="AH1628" s="607"/>
      <c r="AI1628" s="607">
        <f>AF1628-AE1628</f>
        <v>0</v>
      </c>
      <c r="AJ1628" s="607"/>
      <c r="AK1628" s="607"/>
      <c r="AL1628" s="2010"/>
      <c r="AM1628" s="3547"/>
      <c r="AN1628" s="3820"/>
      <c r="AO1628" s="2006"/>
      <c r="AP1628" s="56"/>
      <c r="AQ1628" s="4292"/>
    </row>
    <row r="1629" spans="1:43" x14ac:dyDescent="0.25">
      <c r="A1629" s="47">
        <v>1</v>
      </c>
      <c r="B1629" s="196" t="s">
        <v>189</v>
      </c>
      <c r="C1629" s="2197"/>
      <c r="D1629" s="330"/>
      <c r="E1629" s="1501">
        <f t="shared" ref="E1629:G1630" si="1418">SUM(E1628)</f>
        <v>785</v>
      </c>
      <c r="F1629" s="1501">
        <v>0</v>
      </c>
      <c r="G1629" s="459">
        <f t="shared" si="1418"/>
        <v>654</v>
      </c>
      <c r="H1629" s="459">
        <f t="shared" ref="H1629:H1630" si="1419">SUM(H1628)</f>
        <v>634</v>
      </c>
      <c r="I1629" s="130">
        <f>H1629/G1629*100</f>
        <v>96.941896024464839</v>
      </c>
      <c r="J1629" s="3374">
        <f t="shared" ref="J1629:J1630" si="1420">SUM(J1628)</f>
        <v>21</v>
      </c>
      <c r="K1629" s="1695">
        <f>IF(E1629=0,0,M1629/E1629)</f>
        <v>8</v>
      </c>
      <c r="L1629" s="107">
        <f>P1629/H1629</f>
        <v>8</v>
      </c>
      <c r="M1629" s="157">
        <f t="shared" ref="M1629:P1630" si="1421">SUM(M1628)</f>
        <v>6280</v>
      </c>
      <c r="N1629" s="157">
        <v>0</v>
      </c>
      <c r="O1629" s="157">
        <f t="shared" si="1421"/>
        <v>5233</v>
      </c>
      <c r="P1629" s="157">
        <f t="shared" si="1421"/>
        <v>5072</v>
      </c>
      <c r="Q1629" s="157">
        <f>P1629/O1629*100</f>
        <v>96.923370915344933</v>
      </c>
      <c r="R1629" s="157">
        <f>SUM(R1628)</f>
        <v>26</v>
      </c>
      <c r="S1629" s="77">
        <f>P1629/$B$4*12/R1629</f>
        <v>234.09230769230768</v>
      </c>
      <c r="T1629" s="1889"/>
      <c r="U1629" s="1889"/>
      <c r="V1629" s="1889"/>
      <c r="W1629" s="1889"/>
      <c r="X1629" s="1889"/>
      <c r="Y1629" s="1889"/>
      <c r="Z1629" s="1889"/>
      <c r="AA1629" s="1889"/>
      <c r="AB1629" s="1889"/>
      <c r="AC1629" s="1889"/>
      <c r="AD1629" s="1889"/>
      <c r="AE1629" s="3316"/>
      <c r="AF1629" s="1889">
        <f>AL1629-AK1629-AH1629</f>
        <v>0</v>
      </c>
      <c r="AG1629" s="3012"/>
      <c r="AH1629" s="1889"/>
      <c r="AI1629" s="1889"/>
      <c r="AJ1629" s="1889"/>
      <c r="AK1629" s="1889"/>
      <c r="AL1629" s="2011"/>
      <c r="AM1629" s="3548"/>
      <c r="AN1629" s="3935">
        <f t="shared" ref="AN1629" si="1422">SUM(AN1628)</f>
        <v>0</v>
      </c>
      <c r="AO1629" s="3302"/>
      <c r="AP1629" s="56"/>
      <c r="AQ1629" s="4292"/>
    </row>
    <row r="1630" spans="1:43" ht="30" thickBot="1" x14ac:dyDescent="0.3">
      <c r="A1630" s="47">
        <v>1</v>
      </c>
      <c r="B1630" s="131" t="s">
        <v>222</v>
      </c>
      <c r="C1630" s="131"/>
      <c r="D1630" s="131"/>
      <c r="E1630" s="1644">
        <f t="shared" si="1418"/>
        <v>785</v>
      </c>
      <c r="F1630" s="1644">
        <v>0</v>
      </c>
      <c r="G1630" s="331">
        <f t="shared" si="1418"/>
        <v>654</v>
      </c>
      <c r="H1630" s="331">
        <f t="shared" si="1419"/>
        <v>634</v>
      </c>
      <c r="I1630" s="331">
        <f>H1630/G1630*100</f>
        <v>96.941896024464839</v>
      </c>
      <c r="J1630" s="3446">
        <f t="shared" si="1420"/>
        <v>21</v>
      </c>
      <c r="K1630" s="469">
        <f>IF(E1630=0,0,M1630/E1630)</f>
        <v>8</v>
      </c>
      <c r="L1630" s="497">
        <f>SUM(L1629)</f>
        <v>8</v>
      </c>
      <c r="M1630" s="331">
        <f t="shared" si="1421"/>
        <v>6280</v>
      </c>
      <c r="N1630" s="331">
        <v>0</v>
      </c>
      <c r="O1630" s="331">
        <f t="shared" si="1421"/>
        <v>5233</v>
      </c>
      <c r="P1630" s="331">
        <f t="shared" si="1421"/>
        <v>5072</v>
      </c>
      <c r="Q1630" s="136">
        <f>P1630/O1630*100</f>
        <v>96.923370915344933</v>
      </c>
      <c r="R1630" s="167">
        <f>SUM(R1628)</f>
        <v>26</v>
      </c>
      <c r="S1630" s="136">
        <f>P1630/$B$4*12/R1630</f>
        <v>234.09230769230768</v>
      </c>
      <c r="T1630" s="2015">
        <v>12785.34432</v>
      </c>
      <c r="U1630" s="2015">
        <v>12785.34432</v>
      </c>
      <c r="V1630" s="2015">
        <v>12785.34432</v>
      </c>
      <c r="W1630" s="2015">
        <v>12785.34432</v>
      </c>
      <c r="X1630" s="2015">
        <v>12785.34432</v>
      </c>
      <c r="Y1630" s="2015">
        <v>12785.34432</v>
      </c>
      <c r="Z1630" s="2015">
        <v>12785.34432</v>
      </c>
      <c r="AA1630" s="2015">
        <v>12785.34432</v>
      </c>
      <c r="AB1630" s="2015">
        <v>12785.34432</v>
      </c>
      <c r="AC1630" s="2015">
        <v>12785.34432</v>
      </c>
      <c r="AD1630" s="2015">
        <v>12785.34432</v>
      </c>
      <c r="AE1630" s="3317">
        <f>T1630/12*$B$4+(U1630-T1630)/11*9+(V1630-U1630)/10*8+(W1630-V1630)/9*7+(X1630-W1630)/8*6+(Y1630-X1630)/7*5+(Z1630-Y1630)/6*4+(AA1630-Z1630)+(AB1630-AA1630)/5*3+(AC1630-AB1630)/4*2+(AD1630-AC1630)/3*1</f>
        <v>10654.453599999999</v>
      </c>
      <c r="AF1630" s="2015">
        <f>AL1630-AK1630-AH1630</f>
        <v>10270.344000000001</v>
      </c>
      <c r="AG1630" s="3019"/>
      <c r="AH1630" s="2015"/>
      <c r="AI1630" s="2015">
        <f>AF1630-AE1630</f>
        <v>-384.10959999999795</v>
      </c>
      <c r="AJ1630" s="2015"/>
      <c r="AK1630" s="2015">
        <v>-60.177260000000004</v>
      </c>
      <c r="AL1630" s="2016">
        <v>10210.166740000001</v>
      </c>
      <c r="AM1630" s="3551">
        <v>333.24647999999996</v>
      </c>
      <c r="AN1630" s="3915"/>
      <c r="AO1630" s="3838"/>
      <c r="AP1630" s="56"/>
      <c r="AQ1630" s="4292"/>
    </row>
    <row r="1631" spans="1:43" ht="15.75" thickBot="1" x14ac:dyDescent="0.3">
      <c r="A1631" s="47">
        <v>1</v>
      </c>
      <c r="B1631" s="379" t="s">
        <v>329</v>
      </c>
      <c r="C1631" s="379"/>
      <c r="D1631" s="379"/>
      <c r="E1631" s="1653"/>
      <c r="F1631" s="1653">
        <v>0</v>
      </c>
      <c r="G1631" s="494"/>
      <c r="H1631" s="494"/>
      <c r="I1631" s="494"/>
      <c r="J1631" s="3465"/>
      <c r="K1631" s="333"/>
      <c r="L1631" s="333"/>
      <c r="M1631" s="463"/>
      <c r="N1631" s="463">
        <v>0</v>
      </c>
      <c r="O1631" s="463"/>
      <c r="P1631" s="463"/>
      <c r="Q1631" s="463"/>
      <c r="R1631" s="463"/>
      <c r="S1631" s="463"/>
      <c r="T1631" s="742">
        <f t="shared" ref="T1631:U1631" si="1423">T1630+T1625</f>
        <v>130575.62508000001</v>
      </c>
      <c r="U1631" s="742">
        <f t="shared" si="1423"/>
        <v>130575.62508000001</v>
      </c>
      <c r="V1631" s="742">
        <f t="shared" ref="V1631:W1631" si="1424">V1630+V1625</f>
        <v>130575.62508000001</v>
      </c>
      <c r="W1631" s="742">
        <f t="shared" si="1424"/>
        <v>130575.62508000001</v>
      </c>
      <c r="X1631" s="742">
        <f t="shared" ref="X1631:Y1631" si="1425">X1630+X1625</f>
        <v>130575.62514</v>
      </c>
      <c r="Y1631" s="742">
        <f t="shared" si="1425"/>
        <v>130575.62514</v>
      </c>
      <c r="Z1631" s="742">
        <f t="shared" ref="Z1631:AA1631" si="1426">Z1630+Z1625</f>
        <v>130843.92730000001</v>
      </c>
      <c r="AA1631" s="742">
        <f t="shared" si="1426"/>
        <v>130843.92730000001</v>
      </c>
      <c r="AB1631" s="742">
        <f t="shared" ref="AB1631:AC1631" si="1427">AB1630+AB1625</f>
        <v>131561.10922000001</v>
      </c>
      <c r="AC1631" s="742">
        <f t="shared" si="1427"/>
        <v>131561.10922000001</v>
      </c>
      <c r="AD1631" s="742">
        <f t="shared" ref="AD1631" si="1428">AD1630+AD1625</f>
        <v>131561.10922000001</v>
      </c>
      <c r="AE1631" s="2975">
        <f t="shared" ref="AE1631" si="1429">AE1630+AE1625</f>
        <v>109511.632272</v>
      </c>
      <c r="AF1631" s="742">
        <f t="shared" ref="AF1631:AM1631" si="1430">AF1630+AF1625</f>
        <v>110423.54919999996</v>
      </c>
      <c r="AG1631" s="3020">
        <f t="shared" si="1430"/>
        <v>0</v>
      </c>
      <c r="AH1631" s="742">
        <f t="shared" ref="AH1631" si="1431">AH1630+AH1625</f>
        <v>0</v>
      </c>
      <c r="AI1631" s="742">
        <f t="shared" si="1430"/>
        <v>911.9169279999785</v>
      </c>
      <c r="AJ1631" s="742">
        <f t="shared" si="1430"/>
        <v>0</v>
      </c>
      <c r="AK1631" s="742">
        <f t="shared" si="1430"/>
        <v>-255.26856000000004</v>
      </c>
      <c r="AL1631" s="2017">
        <f t="shared" si="1430"/>
        <v>110168.28063999997</v>
      </c>
      <c r="AM1631" s="3552">
        <f t="shared" si="1430"/>
        <v>671.58867999999995</v>
      </c>
      <c r="AN1631" s="3954"/>
      <c r="AO1631" s="3304">
        <f t="shared" ref="AO1631" si="1432">AO1630+AO1625</f>
        <v>0</v>
      </c>
      <c r="AP1631" s="56"/>
      <c r="AQ1631" s="4292"/>
    </row>
    <row r="1632" spans="1:43" x14ac:dyDescent="0.25">
      <c r="A1632" s="47">
        <v>1</v>
      </c>
      <c r="B1632" s="483"/>
      <c r="C1632" s="2301"/>
      <c r="D1632" s="483"/>
      <c r="E1632" s="1631"/>
      <c r="F1632" s="1631">
        <v>0</v>
      </c>
      <c r="G1632" s="325"/>
      <c r="H1632" s="325"/>
      <c r="I1632" s="325"/>
      <c r="J1632" s="3437"/>
      <c r="K1632" s="326"/>
      <c r="L1632" s="326"/>
      <c r="M1632" s="418"/>
      <c r="N1632" s="418">
        <v>0</v>
      </c>
      <c r="O1632" s="418"/>
      <c r="P1632" s="418"/>
      <c r="Q1632" s="418"/>
      <c r="R1632" s="418"/>
      <c r="S1632" s="418"/>
      <c r="T1632" s="1137"/>
      <c r="U1632" s="1137"/>
      <c r="V1632" s="1137"/>
      <c r="W1632" s="1137"/>
      <c r="X1632" s="1137"/>
      <c r="Y1632" s="1137"/>
      <c r="Z1632" s="1137"/>
      <c r="AA1632" s="1137"/>
      <c r="AB1632" s="1137"/>
      <c r="AC1632" s="1137"/>
      <c r="AD1632" s="1137"/>
      <c r="AE1632" s="2973"/>
      <c r="AF1632" s="1137">
        <f>AL1632-AK1632-AH1632</f>
        <v>0</v>
      </c>
      <c r="AG1632" s="3010"/>
      <c r="AH1632" s="1137"/>
      <c r="AI1632" s="1137"/>
      <c r="AJ1632" s="1137"/>
      <c r="AK1632" s="1137"/>
      <c r="AL1632" s="2009"/>
      <c r="AM1632" s="3546"/>
      <c r="AN1632" s="3913"/>
      <c r="AO1632" s="2071"/>
      <c r="AP1632" s="56"/>
      <c r="AQ1632" s="4292"/>
    </row>
    <row r="1633" spans="1:43" ht="43.5" x14ac:dyDescent="0.25">
      <c r="A1633" s="47">
        <v>1</v>
      </c>
      <c r="B1633" s="848" t="s">
        <v>499</v>
      </c>
      <c r="C1633" s="848"/>
      <c r="D1633" s="414"/>
      <c r="E1633" s="1499"/>
      <c r="F1633" s="1499">
        <v>0</v>
      </c>
      <c r="G1633" s="309"/>
      <c r="H1633" s="309"/>
      <c r="I1633" s="309"/>
      <c r="J1633" s="3408"/>
      <c r="K1633" s="101"/>
      <c r="L1633" s="101"/>
      <c r="M1633" s="102"/>
      <c r="N1633" s="102">
        <v>0</v>
      </c>
      <c r="O1633" s="102"/>
      <c r="P1633" s="102"/>
      <c r="Q1633" s="102"/>
      <c r="R1633" s="102"/>
      <c r="S1633" s="102"/>
      <c r="T1633" s="607"/>
      <c r="U1633" s="607"/>
      <c r="V1633" s="607"/>
      <c r="W1633" s="607"/>
      <c r="X1633" s="607"/>
      <c r="Y1633" s="607"/>
      <c r="Z1633" s="607"/>
      <c r="AA1633" s="607"/>
      <c r="AB1633" s="607"/>
      <c r="AC1633" s="607"/>
      <c r="AD1633" s="607"/>
      <c r="AE1633" s="2974"/>
      <c r="AF1633" s="607">
        <f>AL1633-AK1633-AH1633</f>
        <v>0</v>
      </c>
      <c r="AG1633" s="3011"/>
      <c r="AH1633" s="607"/>
      <c r="AI1633" s="607"/>
      <c r="AJ1633" s="607"/>
      <c r="AK1633" s="607"/>
      <c r="AL1633" s="2010"/>
      <c r="AM1633" s="3547"/>
      <c r="AN1633" s="3868"/>
      <c r="AO1633" s="2006"/>
      <c r="AP1633" s="56"/>
      <c r="AQ1633" s="4292"/>
    </row>
    <row r="1634" spans="1:43" x14ac:dyDescent="0.25">
      <c r="A1634" s="47">
        <v>1</v>
      </c>
      <c r="B1634" s="2466" t="s">
        <v>408</v>
      </c>
      <c r="C1634" s="2282"/>
      <c r="D1634" s="429"/>
      <c r="E1634" s="1497"/>
      <c r="F1634" s="1497">
        <v>0</v>
      </c>
      <c r="G1634" s="102"/>
      <c r="H1634" s="102"/>
      <c r="I1634" s="102"/>
      <c r="J1634" s="3449"/>
      <c r="K1634" s="101"/>
      <c r="L1634" s="101"/>
      <c r="M1634" s="102"/>
      <c r="N1634" s="102">
        <v>0</v>
      </c>
      <c r="O1634" s="102"/>
      <c r="P1634" s="102"/>
      <c r="Q1634" s="102"/>
      <c r="R1634" s="102"/>
      <c r="S1634" s="102"/>
      <c r="T1634" s="607">
        <v>117194.10340000001</v>
      </c>
      <c r="U1634" s="607">
        <v>117194.10340000001</v>
      </c>
      <c r="V1634" s="607">
        <v>117194.10340000001</v>
      </c>
      <c r="W1634" s="607">
        <v>117194.10340000001</v>
      </c>
      <c r="X1634" s="607">
        <v>116315.14757999999</v>
      </c>
      <c r="Y1634" s="607">
        <v>116315.14757999999</v>
      </c>
      <c r="Z1634" s="607">
        <v>116315.14757999999</v>
      </c>
      <c r="AA1634" s="607">
        <v>116315.14757999999</v>
      </c>
      <c r="AB1634" s="607">
        <v>116315.14757999999</v>
      </c>
      <c r="AC1634" s="607">
        <v>116315.14757999999</v>
      </c>
      <c r="AD1634" s="607">
        <v>116315.14757999999</v>
      </c>
      <c r="AE1634" s="4296">
        <f>T1634/12*$B$4+(U1634-T1634)/11*9+(V1634-U1634)/10*8+(W1634-V1634)/9*7+(X1634-W1634)+(Y1634-X1634)/7*5+(Z1634-Y1634)/6*4+(AB1634-AA1634)/5*3+(AC1634-AB1634)/4*2+(AD1634-AC1634)/3*1</f>
        <v>96782.797013333315</v>
      </c>
      <c r="AF1634" s="607">
        <f>AL1634-AK1634-AH1634</f>
        <v>95708.517739999967</v>
      </c>
      <c r="AG1634" s="3011"/>
      <c r="AH1634" s="607"/>
      <c r="AI1634" s="607">
        <f>AF1634-AE1634</f>
        <v>-1074.2792733333481</v>
      </c>
      <c r="AJ1634" s="607"/>
      <c r="AK1634" s="607">
        <v>-150.40313999999998</v>
      </c>
      <c r="AL1634" s="2010">
        <v>95558.114599999972</v>
      </c>
      <c r="AM1634" s="3547"/>
      <c r="AN1634" s="3926"/>
      <c r="AO1634" s="2006"/>
      <c r="AP1634" s="56"/>
      <c r="AQ1634" s="4292"/>
    </row>
    <row r="1635" spans="1:43" ht="29.25" x14ac:dyDescent="0.25">
      <c r="A1635" s="47">
        <v>1</v>
      </c>
      <c r="B1635" s="2424" t="s">
        <v>304</v>
      </c>
      <c r="C1635" s="2223"/>
      <c r="D1635" s="346"/>
      <c r="E1635" s="3240">
        <f>E1637+E1638+E1642+E1643</f>
        <v>43251</v>
      </c>
      <c r="F1635" s="3240">
        <v>0</v>
      </c>
      <c r="G1635" s="69">
        <f t="shared" ref="G1635:H1635" si="1433">G1637+G1638+G1642+G1643</f>
        <v>36042</v>
      </c>
      <c r="H1635" s="366">
        <f t="shared" si="1433"/>
        <v>28445</v>
      </c>
      <c r="I1635" s="366">
        <f>H1635/G1635*100</f>
        <v>78.921813439875706</v>
      </c>
      <c r="J1635" s="3441">
        <f t="shared" ref="J1635" si="1434">J1637+J1638+J1642+J1643</f>
        <v>0</v>
      </c>
      <c r="K1635" s="101"/>
      <c r="L1635" s="101"/>
      <c r="M1635" s="389"/>
      <c r="N1635" s="389">
        <v>0</v>
      </c>
      <c r="O1635" s="389"/>
      <c r="P1635" s="389"/>
      <c r="Q1635" s="389"/>
      <c r="R1635" s="389"/>
      <c r="S1635" s="389"/>
      <c r="T1635" s="607"/>
      <c r="U1635" s="607"/>
      <c r="V1635" s="607"/>
      <c r="W1635" s="607"/>
      <c r="X1635" s="607"/>
      <c r="Y1635" s="607"/>
      <c r="Z1635" s="607"/>
      <c r="AA1635" s="607"/>
      <c r="AB1635" s="607"/>
      <c r="AC1635" s="607"/>
      <c r="AD1635" s="607"/>
      <c r="AE1635" s="2974"/>
      <c r="AF1635" s="607">
        <f>AL1635-AK1635-AH1635</f>
        <v>0</v>
      </c>
      <c r="AG1635" s="3011"/>
      <c r="AH1635" s="607"/>
      <c r="AI1635" s="607"/>
      <c r="AJ1635" s="607"/>
      <c r="AK1635" s="607"/>
      <c r="AL1635" s="2010"/>
      <c r="AM1635" s="3547"/>
      <c r="AN1635" s="3916">
        <f t="shared" ref="AN1635" si="1435">AN1637+AN1638+AN1642+AN1643</f>
        <v>0</v>
      </c>
      <c r="AO1635" s="2006"/>
      <c r="AP1635" s="56"/>
      <c r="AQ1635" s="4292"/>
    </row>
    <row r="1636" spans="1:43" ht="30" x14ac:dyDescent="0.25">
      <c r="A1636" s="47">
        <v>1</v>
      </c>
      <c r="B1636" s="1828" t="s">
        <v>211</v>
      </c>
      <c r="C1636" s="2223"/>
      <c r="D1636" s="346"/>
      <c r="E1636" s="3240"/>
      <c r="F1636" s="3240">
        <v>0</v>
      </c>
      <c r="G1636" s="69"/>
      <c r="H1636" s="366"/>
      <c r="I1636" s="366"/>
      <c r="J1636" s="3441"/>
      <c r="K1636" s="101"/>
      <c r="L1636" s="101"/>
      <c r="M1636" s="389"/>
      <c r="N1636" s="389">
        <v>0</v>
      </c>
      <c r="O1636" s="389"/>
      <c r="P1636" s="389"/>
      <c r="Q1636" s="389"/>
      <c r="R1636" s="389"/>
      <c r="S1636" s="389"/>
      <c r="T1636" s="607"/>
      <c r="U1636" s="607"/>
      <c r="V1636" s="607"/>
      <c r="W1636" s="607"/>
      <c r="X1636" s="607"/>
      <c r="Y1636" s="607"/>
      <c r="Z1636" s="607"/>
      <c r="AA1636" s="607"/>
      <c r="AB1636" s="607"/>
      <c r="AC1636" s="607"/>
      <c r="AD1636" s="607"/>
      <c r="AE1636" s="2974"/>
      <c r="AF1636" s="607"/>
      <c r="AG1636" s="3011"/>
      <c r="AH1636" s="607"/>
      <c r="AI1636" s="607"/>
      <c r="AJ1636" s="607"/>
      <c r="AK1636" s="607"/>
      <c r="AL1636" s="2010"/>
      <c r="AM1636" s="3547"/>
      <c r="AN1636" s="3916"/>
      <c r="AO1636" s="2006"/>
      <c r="AP1636" s="56"/>
      <c r="AQ1636" s="4292"/>
    </row>
    <row r="1637" spans="1:43" ht="30" x14ac:dyDescent="0.25">
      <c r="A1637" s="47">
        <v>1</v>
      </c>
      <c r="B1637" s="1828" t="s">
        <v>212</v>
      </c>
      <c r="C1637" s="2223"/>
      <c r="D1637" s="346"/>
      <c r="E1637" s="3241">
        <v>6500</v>
      </c>
      <c r="F1637" s="3241">
        <v>0</v>
      </c>
      <c r="G1637" s="69">
        <f>ROUND(E1637/12*$B$4,0)</f>
        <v>5417</v>
      </c>
      <c r="H1637" s="366">
        <v>3774</v>
      </c>
      <c r="I1637" s="366">
        <f>H1637/G1637*100</f>
        <v>69.669558796381764</v>
      </c>
      <c r="J1637" s="3441"/>
      <c r="K1637" s="101"/>
      <c r="L1637" s="101"/>
      <c r="M1637" s="389"/>
      <c r="N1637" s="389">
        <v>0</v>
      </c>
      <c r="O1637" s="389"/>
      <c r="P1637" s="389"/>
      <c r="Q1637" s="389"/>
      <c r="R1637" s="389"/>
      <c r="S1637" s="389"/>
      <c r="T1637" s="607"/>
      <c r="U1637" s="607"/>
      <c r="V1637" s="607"/>
      <c r="W1637" s="607"/>
      <c r="X1637" s="607"/>
      <c r="Y1637" s="607"/>
      <c r="Z1637" s="607"/>
      <c r="AA1637" s="607"/>
      <c r="AB1637" s="607"/>
      <c r="AC1637" s="607"/>
      <c r="AD1637" s="607"/>
      <c r="AE1637" s="2974"/>
      <c r="AF1637" s="607">
        <f>AL1637-AK1637-AH1637</f>
        <v>0</v>
      </c>
      <c r="AG1637" s="3011"/>
      <c r="AH1637" s="607"/>
      <c r="AI1637" s="607"/>
      <c r="AJ1637" s="607"/>
      <c r="AK1637" s="607"/>
      <c r="AL1637" s="2010"/>
      <c r="AM1637" s="3547"/>
      <c r="AN1637" s="3916"/>
      <c r="AO1637" s="2006"/>
      <c r="AP1637" s="56"/>
      <c r="AQ1637" s="4292"/>
    </row>
    <row r="1638" spans="1:43" ht="30" x14ac:dyDescent="0.25">
      <c r="A1638" s="47">
        <v>1</v>
      </c>
      <c r="B1638" s="2425" t="s">
        <v>305</v>
      </c>
      <c r="C1638" s="2223"/>
      <c r="D1638" s="346"/>
      <c r="E1638" s="3240">
        <f>E1639</f>
        <v>30700</v>
      </c>
      <c r="F1638" s="3240">
        <v>0</v>
      </c>
      <c r="G1638" s="69">
        <f t="shared" ref="G1638" si="1436">G1639</f>
        <v>25583</v>
      </c>
      <c r="H1638" s="366">
        <f t="shared" ref="H1638" si="1437">H1639</f>
        <v>15504</v>
      </c>
      <c r="I1638" s="366">
        <f>H1638/G1638*100</f>
        <v>60.602744009693943</v>
      </c>
      <c r="J1638" s="3441">
        <f t="shared" ref="J1638" si="1438">J1639</f>
        <v>0</v>
      </c>
      <c r="K1638" s="101"/>
      <c r="L1638" s="101"/>
      <c r="M1638" s="389"/>
      <c r="N1638" s="389">
        <v>0</v>
      </c>
      <c r="O1638" s="389"/>
      <c r="P1638" s="389"/>
      <c r="Q1638" s="389"/>
      <c r="R1638" s="389"/>
      <c r="S1638" s="389"/>
      <c r="T1638" s="607"/>
      <c r="U1638" s="607"/>
      <c r="V1638" s="607"/>
      <c r="W1638" s="607"/>
      <c r="X1638" s="607"/>
      <c r="Y1638" s="607"/>
      <c r="Z1638" s="607"/>
      <c r="AA1638" s="607"/>
      <c r="AB1638" s="607"/>
      <c r="AC1638" s="607"/>
      <c r="AD1638" s="607"/>
      <c r="AE1638" s="2974"/>
      <c r="AF1638" s="607"/>
      <c r="AG1638" s="3011"/>
      <c r="AH1638" s="607"/>
      <c r="AI1638" s="607"/>
      <c r="AJ1638" s="607"/>
      <c r="AK1638" s="607"/>
      <c r="AL1638" s="2010"/>
      <c r="AM1638" s="3547"/>
      <c r="AN1638" s="3916">
        <f t="shared" ref="AN1638" si="1439">AN1639</f>
        <v>0</v>
      </c>
      <c r="AO1638" s="2006"/>
      <c r="AP1638" s="56"/>
      <c r="AQ1638" s="4292"/>
    </row>
    <row r="1639" spans="1:43" x14ac:dyDescent="0.25">
      <c r="A1639" s="47">
        <v>1</v>
      </c>
      <c r="B1639" s="1829" t="s">
        <v>306</v>
      </c>
      <c r="C1639" s="2223"/>
      <c r="D1639" s="346"/>
      <c r="E1639" s="921">
        <v>30700</v>
      </c>
      <c r="F1639" s="921">
        <v>0</v>
      </c>
      <c r="G1639" s="69">
        <f>ROUND(E1639/12*$B$4,0)</f>
        <v>25583</v>
      </c>
      <c r="H1639" s="366">
        <v>15504</v>
      </c>
      <c r="I1639" s="366">
        <f>H1639/G1639*100</f>
        <v>60.602744009693943</v>
      </c>
      <c r="J1639" s="3441"/>
      <c r="K1639" s="101"/>
      <c r="L1639" s="101"/>
      <c r="M1639" s="389"/>
      <c r="N1639" s="389">
        <v>0</v>
      </c>
      <c r="O1639" s="389"/>
      <c r="P1639" s="389"/>
      <c r="Q1639" s="389"/>
      <c r="R1639" s="389"/>
      <c r="S1639" s="389"/>
      <c r="T1639" s="607"/>
      <c r="U1639" s="607"/>
      <c r="V1639" s="607"/>
      <c r="W1639" s="607"/>
      <c r="X1639" s="607"/>
      <c r="Y1639" s="607"/>
      <c r="Z1639" s="607"/>
      <c r="AA1639" s="607"/>
      <c r="AB1639" s="607"/>
      <c r="AC1639" s="607"/>
      <c r="AD1639" s="607"/>
      <c r="AE1639" s="2974"/>
      <c r="AF1639" s="607"/>
      <c r="AG1639" s="3011"/>
      <c r="AH1639" s="607"/>
      <c r="AI1639" s="607"/>
      <c r="AJ1639" s="607"/>
      <c r="AK1639" s="607"/>
      <c r="AL1639" s="2010"/>
      <c r="AM1639" s="3547"/>
      <c r="AN1639" s="3916"/>
      <c r="AO1639" s="2006"/>
      <c r="AP1639" s="56"/>
      <c r="AQ1639" s="4292"/>
    </row>
    <row r="1640" spans="1:43" ht="30" x14ac:dyDescent="0.25">
      <c r="A1640" s="47">
        <v>1</v>
      </c>
      <c r="B1640" s="1829" t="s">
        <v>307</v>
      </c>
      <c r="C1640" s="2223"/>
      <c r="D1640" s="346"/>
      <c r="E1640" s="3240"/>
      <c r="F1640" s="3240">
        <v>0</v>
      </c>
      <c r="G1640" s="69"/>
      <c r="H1640" s="366"/>
      <c r="I1640" s="366"/>
      <c r="J1640" s="3441"/>
      <c r="K1640" s="101"/>
      <c r="L1640" s="101"/>
      <c r="M1640" s="389"/>
      <c r="N1640" s="389">
        <v>0</v>
      </c>
      <c r="O1640" s="389"/>
      <c r="P1640" s="389"/>
      <c r="Q1640" s="389"/>
      <c r="R1640" s="389"/>
      <c r="S1640" s="389"/>
      <c r="T1640" s="607"/>
      <c r="U1640" s="607"/>
      <c r="V1640" s="607"/>
      <c r="W1640" s="607"/>
      <c r="X1640" s="607"/>
      <c r="Y1640" s="607"/>
      <c r="Z1640" s="607"/>
      <c r="AA1640" s="607"/>
      <c r="AB1640" s="607"/>
      <c r="AC1640" s="607"/>
      <c r="AD1640" s="607"/>
      <c r="AE1640" s="2974"/>
      <c r="AF1640" s="607"/>
      <c r="AG1640" s="3011"/>
      <c r="AH1640" s="607"/>
      <c r="AI1640" s="607"/>
      <c r="AJ1640" s="607"/>
      <c r="AK1640" s="607"/>
      <c r="AL1640" s="2010"/>
      <c r="AM1640" s="3547"/>
      <c r="AN1640" s="3916"/>
      <c r="AO1640" s="2006"/>
      <c r="AP1640" s="56"/>
      <c r="AQ1640" s="4292"/>
    </row>
    <row r="1641" spans="1:43" ht="75" x14ac:dyDescent="0.25">
      <c r="A1641" s="47">
        <v>1</v>
      </c>
      <c r="B1641" s="1829" t="s">
        <v>308</v>
      </c>
      <c r="C1641" s="2223"/>
      <c r="D1641" s="346"/>
      <c r="E1641" s="3240"/>
      <c r="F1641" s="3240">
        <v>0</v>
      </c>
      <c r="G1641" s="69"/>
      <c r="H1641" s="366"/>
      <c r="I1641" s="366"/>
      <c r="J1641" s="3441"/>
      <c r="K1641" s="101"/>
      <c r="L1641" s="101"/>
      <c r="M1641" s="389"/>
      <c r="N1641" s="389">
        <v>0</v>
      </c>
      <c r="O1641" s="389"/>
      <c r="P1641" s="389"/>
      <c r="Q1641" s="389"/>
      <c r="R1641" s="389"/>
      <c r="S1641" s="389"/>
      <c r="T1641" s="607"/>
      <c r="U1641" s="607"/>
      <c r="V1641" s="607"/>
      <c r="W1641" s="607"/>
      <c r="X1641" s="607"/>
      <c r="Y1641" s="607"/>
      <c r="Z1641" s="607"/>
      <c r="AA1641" s="607"/>
      <c r="AB1641" s="607"/>
      <c r="AC1641" s="607"/>
      <c r="AD1641" s="607"/>
      <c r="AE1641" s="2974"/>
      <c r="AF1641" s="607"/>
      <c r="AG1641" s="3011"/>
      <c r="AH1641" s="607"/>
      <c r="AI1641" s="607"/>
      <c r="AJ1641" s="607"/>
      <c r="AK1641" s="607"/>
      <c r="AL1641" s="2010"/>
      <c r="AM1641" s="3547"/>
      <c r="AN1641" s="3916"/>
      <c r="AO1641" s="2006"/>
      <c r="AP1641" s="56"/>
      <c r="AQ1641" s="4292"/>
    </row>
    <row r="1642" spans="1:43" ht="60" x14ac:dyDescent="0.25">
      <c r="A1642" s="47">
        <v>1</v>
      </c>
      <c r="B1642" s="1829" t="s">
        <v>323</v>
      </c>
      <c r="C1642" s="2223"/>
      <c r="D1642" s="346"/>
      <c r="E1642" s="3241">
        <v>2500</v>
      </c>
      <c r="F1642" s="3241">
        <v>0</v>
      </c>
      <c r="G1642" s="69">
        <f>ROUND(E1642/12*$B$4,0)</f>
        <v>2083</v>
      </c>
      <c r="H1642" s="366">
        <v>8733</v>
      </c>
      <c r="I1642" s="366">
        <f>H1642/G1642*100</f>
        <v>419.25108017282764</v>
      </c>
      <c r="J1642" s="3441"/>
      <c r="K1642" s="101"/>
      <c r="L1642" s="101"/>
      <c r="M1642" s="389"/>
      <c r="N1642" s="389">
        <v>0</v>
      </c>
      <c r="O1642" s="389"/>
      <c r="P1642" s="389"/>
      <c r="Q1642" s="389"/>
      <c r="R1642" s="389"/>
      <c r="S1642" s="389"/>
      <c r="T1642" s="607"/>
      <c r="U1642" s="607"/>
      <c r="V1642" s="607"/>
      <c r="W1642" s="607"/>
      <c r="X1642" s="607"/>
      <c r="Y1642" s="607"/>
      <c r="Z1642" s="607"/>
      <c r="AA1642" s="607"/>
      <c r="AB1642" s="607"/>
      <c r="AC1642" s="607"/>
      <c r="AD1642" s="607"/>
      <c r="AE1642" s="2974"/>
      <c r="AF1642" s="607"/>
      <c r="AG1642" s="3011"/>
      <c r="AH1642" s="607"/>
      <c r="AI1642" s="607"/>
      <c r="AJ1642" s="607"/>
      <c r="AK1642" s="607"/>
      <c r="AL1642" s="2010"/>
      <c r="AM1642" s="3547"/>
      <c r="AN1642" s="3916"/>
      <c r="AO1642" s="2006"/>
      <c r="AP1642" s="56"/>
      <c r="AQ1642" s="4292"/>
    </row>
    <row r="1643" spans="1:43" ht="30" x14ac:dyDescent="0.25">
      <c r="B1643" s="4" t="s">
        <v>406</v>
      </c>
      <c r="C1643" s="2223"/>
      <c r="D1643" s="346"/>
      <c r="E1643" s="3241">
        <v>3551</v>
      </c>
      <c r="F1643" s="3241">
        <v>0</v>
      </c>
      <c r="G1643" s="69">
        <f>ROUND(E1643/12*$B$4,0)</f>
        <v>2959</v>
      </c>
      <c r="H1643" s="366">
        <v>434</v>
      </c>
      <c r="I1643" s="366">
        <f>H1643/G1643*100</f>
        <v>14.667117269347752</v>
      </c>
      <c r="J1643" s="3441"/>
      <c r="K1643" s="101"/>
      <c r="L1643" s="101"/>
      <c r="M1643" s="389"/>
      <c r="N1643" s="389">
        <v>0</v>
      </c>
      <c r="O1643" s="389"/>
      <c r="P1643" s="389"/>
      <c r="Q1643" s="389"/>
      <c r="R1643" s="389"/>
      <c r="S1643" s="389"/>
      <c r="T1643" s="607"/>
      <c r="U1643" s="607"/>
      <c r="V1643" s="607"/>
      <c r="W1643" s="607"/>
      <c r="X1643" s="607"/>
      <c r="Y1643" s="607"/>
      <c r="Z1643" s="607"/>
      <c r="AA1643" s="607"/>
      <c r="AB1643" s="607"/>
      <c r="AC1643" s="607"/>
      <c r="AD1643" s="607"/>
      <c r="AE1643" s="2974"/>
      <c r="AF1643" s="607"/>
      <c r="AG1643" s="3011"/>
      <c r="AH1643" s="607"/>
      <c r="AI1643" s="607"/>
      <c r="AJ1643" s="607"/>
      <c r="AK1643" s="607"/>
      <c r="AL1643" s="2010"/>
      <c r="AM1643" s="3547"/>
      <c r="AN1643" s="3916"/>
      <c r="AO1643" s="2006"/>
      <c r="AP1643" s="56"/>
      <c r="AQ1643" s="4292"/>
    </row>
    <row r="1644" spans="1:43" ht="29.25" x14ac:dyDescent="0.25">
      <c r="A1644" s="47">
        <v>1</v>
      </c>
      <c r="B1644" s="1757" t="s">
        <v>135</v>
      </c>
      <c r="C1644" s="2223"/>
      <c r="D1644" s="346"/>
      <c r="E1644" s="3240">
        <f>E1645</f>
        <v>44000</v>
      </c>
      <c r="F1644" s="3240">
        <v>0</v>
      </c>
      <c r="G1644" s="69">
        <f t="shared" ref="G1644" si="1440">G1645</f>
        <v>36667</v>
      </c>
      <c r="H1644" s="366">
        <f t="shared" ref="H1644" si="1441">H1645</f>
        <v>12162</v>
      </c>
      <c r="I1644" s="366">
        <f>H1644/G1644*100</f>
        <v>33.168789374642046</v>
      </c>
      <c r="J1644" s="3441">
        <f t="shared" ref="J1644" si="1442">J1645</f>
        <v>0</v>
      </c>
      <c r="K1644" s="101"/>
      <c r="L1644" s="101"/>
      <c r="M1644" s="389"/>
      <c r="N1644" s="389">
        <v>0</v>
      </c>
      <c r="O1644" s="389"/>
      <c r="P1644" s="389"/>
      <c r="Q1644" s="389"/>
      <c r="R1644" s="389"/>
      <c r="S1644" s="389"/>
      <c r="T1644" s="607"/>
      <c r="U1644" s="607"/>
      <c r="V1644" s="607"/>
      <c r="W1644" s="607"/>
      <c r="X1644" s="607"/>
      <c r="Y1644" s="607"/>
      <c r="Z1644" s="607"/>
      <c r="AA1644" s="607"/>
      <c r="AB1644" s="607"/>
      <c r="AC1644" s="607"/>
      <c r="AD1644" s="607"/>
      <c r="AE1644" s="2974"/>
      <c r="AF1644" s="607"/>
      <c r="AG1644" s="3011"/>
      <c r="AH1644" s="607"/>
      <c r="AI1644" s="607"/>
      <c r="AJ1644" s="607"/>
      <c r="AK1644" s="607"/>
      <c r="AL1644" s="2010"/>
      <c r="AM1644" s="3547"/>
      <c r="AN1644" s="3916">
        <f t="shared" ref="AN1644" si="1443">AN1645</f>
        <v>0</v>
      </c>
      <c r="AO1644" s="2006"/>
      <c r="AP1644" s="56"/>
      <c r="AQ1644" s="4292"/>
    </row>
    <row r="1645" spans="1:43" x14ac:dyDescent="0.25">
      <c r="A1645" s="47">
        <v>1</v>
      </c>
      <c r="B1645" s="1008" t="s">
        <v>247</v>
      </c>
      <c r="C1645" s="2223"/>
      <c r="D1645" s="346"/>
      <c r="E1645" s="3241">
        <v>44000</v>
      </c>
      <c r="F1645" s="3241">
        <v>0</v>
      </c>
      <c r="G1645" s="69">
        <f>ROUND(E1645/12*$B$4,0)</f>
        <v>36667</v>
      </c>
      <c r="H1645" s="366">
        <v>12162</v>
      </c>
      <c r="I1645" s="366">
        <f>H1645/G1645*100</f>
        <v>33.168789374642046</v>
      </c>
      <c r="J1645" s="3441"/>
      <c r="K1645" s="101"/>
      <c r="L1645" s="101"/>
      <c r="M1645" s="389"/>
      <c r="N1645" s="389">
        <v>0</v>
      </c>
      <c r="O1645" s="389"/>
      <c r="P1645" s="389"/>
      <c r="Q1645" s="389"/>
      <c r="R1645" s="389"/>
      <c r="S1645" s="389"/>
      <c r="T1645" s="607"/>
      <c r="U1645" s="607"/>
      <c r="V1645" s="607"/>
      <c r="W1645" s="607"/>
      <c r="X1645" s="607"/>
      <c r="Y1645" s="607"/>
      <c r="Z1645" s="607"/>
      <c r="AA1645" s="607"/>
      <c r="AB1645" s="607"/>
      <c r="AC1645" s="607"/>
      <c r="AD1645" s="607"/>
      <c r="AE1645" s="2974"/>
      <c r="AF1645" s="607"/>
      <c r="AG1645" s="3011"/>
      <c r="AH1645" s="607"/>
      <c r="AI1645" s="607"/>
      <c r="AJ1645" s="607"/>
      <c r="AK1645" s="607"/>
      <c r="AL1645" s="2010"/>
      <c r="AM1645" s="3547"/>
      <c r="AN1645" s="3916"/>
      <c r="AO1645" s="2006"/>
      <c r="AP1645" s="56"/>
      <c r="AQ1645" s="4292"/>
    </row>
    <row r="1646" spans="1:43" x14ac:dyDescent="0.25">
      <c r="A1646" s="47">
        <v>1</v>
      </c>
      <c r="B1646" s="1008" t="s">
        <v>310</v>
      </c>
      <c r="C1646" s="2223"/>
      <c r="D1646" s="346"/>
      <c r="E1646" s="1490"/>
      <c r="F1646" s="1490">
        <v>0</v>
      </c>
      <c r="G1646" s="69"/>
      <c r="H1646" s="366"/>
      <c r="I1646" s="366"/>
      <c r="J1646" s="3441"/>
      <c r="K1646" s="101"/>
      <c r="L1646" s="101"/>
      <c r="M1646" s="389"/>
      <c r="N1646" s="389">
        <v>0</v>
      </c>
      <c r="O1646" s="389"/>
      <c r="P1646" s="389"/>
      <c r="Q1646" s="389"/>
      <c r="R1646" s="389"/>
      <c r="S1646" s="389"/>
      <c r="T1646" s="607"/>
      <c r="U1646" s="607"/>
      <c r="V1646" s="607"/>
      <c r="W1646" s="607"/>
      <c r="X1646" s="607"/>
      <c r="Y1646" s="607"/>
      <c r="Z1646" s="607"/>
      <c r="AA1646" s="607"/>
      <c r="AB1646" s="607"/>
      <c r="AC1646" s="607"/>
      <c r="AD1646" s="607"/>
      <c r="AE1646" s="2974"/>
      <c r="AF1646" s="607"/>
      <c r="AG1646" s="3011"/>
      <c r="AH1646" s="607"/>
      <c r="AI1646" s="607"/>
      <c r="AJ1646" s="607"/>
      <c r="AK1646" s="607"/>
      <c r="AL1646" s="2010"/>
      <c r="AM1646" s="3547"/>
      <c r="AN1646" s="3916"/>
      <c r="AO1646" s="2006"/>
      <c r="AP1646" s="56"/>
      <c r="AQ1646" s="4292"/>
    </row>
    <row r="1647" spans="1:43" x14ac:dyDescent="0.25">
      <c r="A1647" s="47">
        <v>1</v>
      </c>
      <c r="B1647" s="2442" t="s">
        <v>327</v>
      </c>
      <c r="C1647" s="2223"/>
      <c r="D1647" s="346"/>
      <c r="E1647" s="1490"/>
      <c r="F1647" s="1490">
        <v>0</v>
      </c>
      <c r="G1647" s="69"/>
      <c r="H1647" s="366"/>
      <c r="I1647" s="366"/>
      <c r="J1647" s="3441"/>
      <c r="K1647" s="101"/>
      <c r="L1647" s="101"/>
      <c r="M1647" s="389"/>
      <c r="N1647" s="389">
        <v>0</v>
      </c>
      <c r="O1647" s="389"/>
      <c r="P1647" s="389"/>
      <c r="Q1647" s="389"/>
      <c r="R1647" s="389"/>
      <c r="S1647" s="389"/>
      <c r="T1647" s="607"/>
      <c r="U1647" s="607"/>
      <c r="V1647" s="607"/>
      <c r="W1647" s="607"/>
      <c r="X1647" s="607"/>
      <c r="Y1647" s="607"/>
      <c r="Z1647" s="607"/>
      <c r="AA1647" s="607"/>
      <c r="AB1647" s="607"/>
      <c r="AC1647" s="607"/>
      <c r="AD1647" s="607"/>
      <c r="AE1647" s="2974"/>
      <c r="AF1647" s="607"/>
      <c r="AG1647" s="3011"/>
      <c r="AH1647" s="607"/>
      <c r="AI1647" s="607"/>
      <c r="AJ1647" s="607"/>
      <c r="AK1647" s="607"/>
      <c r="AL1647" s="2010"/>
      <c r="AM1647" s="3547"/>
      <c r="AN1647" s="3916"/>
      <c r="AO1647" s="2006"/>
      <c r="AP1647" s="56"/>
      <c r="AQ1647" s="4292"/>
    </row>
    <row r="1648" spans="1:43" ht="63" x14ac:dyDescent="0.25">
      <c r="A1648" s="47">
        <v>1</v>
      </c>
      <c r="B1648" s="2467" t="s">
        <v>312</v>
      </c>
      <c r="C1648" s="2223"/>
      <c r="D1648" s="346"/>
      <c r="E1648" s="3240">
        <f>E1649+E1654</f>
        <v>14336</v>
      </c>
      <c r="F1648" s="3240">
        <v>0</v>
      </c>
      <c r="G1648" s="69">
        <f t="shared" ref="G1648" si="1444">G1649+G1654</f>
        <v>11947</v>
      </c>
      <c r="H1648" s="366">
        <f t="shared" ref="H1648" si="1445">H1649+H1654</f>
        <v>1797</v>
      </c>
      <c r="I1648" s="366">
        <f>H1648/G1648*100</f>
        <v>15.041432995731146</v>
      </c>
      <c r="J1648" s="3441">
        <f t="shared" ref="J1648" si="1446">J1649+J1654</f>
        <v>0</v>
      </c>
      <c r="K1648" s="101"/>
      <c r="L1648" s="101"/>
      <c r="M1648" s="389"/>
      <c r="N1648" s="389">
        <v>0</v>
      </c>
      <c r="O1648" s="389"/>
      <c r="P1648" s="389"/>
      <c r="Q1648" s="389"/>
      <c r="R1648" s="389"/>
      <c r="S1648" s="389"/>
      <c r="T1648" s="607"/>
      <c r="U1648" s="607"/>
      <c r="V1648" s="607"/>
      <c r="W1648" s="607"/>
      <c r="X1648" s="607"/>
      <c r="Y1648" s="607"/>
      <c r="Z1648" s="607"/>
      <c r="AA1648" s="607"/>
      <c r="AB1648" s="607"/>
      <c r="AC1648" s="607"/>
      <c r="AD1648" s="607"/>
      <c r="AE1648" s="3317">
        <f t="shared" ref="AE1648" si="1447">T1648/12*$B$4</f>
        <v>0</v>
      </c>
      <c r="AF1648" s="607">
        <f>AL1648-AK1648-AH1648</f>
        <v>0</v>
      </c>
      <c r="AG1648" s="3011"/>
      <c r="AH1648" s="607"/>
      <c r="AI1648" s="607">
        <f>AF1648-AE1648</f>
        <v>0</v>
      </c>
      <c r="AJ1648" s="607"/>
      <c r="AK1648" s="607"/>
      <c r="AL1648" s="2010"/>
      <c r="AM1648" s="3547"/>
      <c r="AN1648" s="3916">
        <f t="shared" ref="AN1648" si="1448">AN1649+AN1654</f>
        <v>0</v>
      </c>
      <c r="AO1648" s="2006"/>
      <c r="AP1648" s="56"/>
      <c r="AQ1648" s="4292"/>
    </row>
    <row r="1649" spans="1:43" ht="30" x14ac:dyDescent="0.25">
      <c r="A1649" s="47">
        <v>1</v>
      </c>
      <c r="B1649" s="2425" t="s">
        <v>313</v>
      </c>
      <c r="C1649" s="2223"/>
      <c r="D1649" s="346"/>
      <c r="E1649" s="3243">
        <f>SUM(E1650:E1653)</f>
        <v>9975</v>
      </c>
      <c r="F1649" s="3243">
        <v>0</v>
      </c>
      <c r="G1649" s="69">
        <f t="shared" ref="G1649" si="1449">SUM(G1650:G1653)</f>
        <v>8313</v>
      </c>
      <c r="H1649" s="366">
        <f t="shared" ref="H1649" si="1450">SUM(H1650:H1653)</f>
        <v>902</v>
      </c>
      <c r="I1649" s="366">
        <f>H1649/G1649*100</f>
        <v>10.850475159388909</v>
      </c>
      <c r="J1649" s="3441">
        <f t="shared" ref="J1649" si="1451">SUM(J1650:J1653)</f>
        <v>0</v>
      </c>
      <c r="K1649" s="101"/>
      <c r="L1649" s="101"/>
      <c r="M1649" s="389"/>
      <c r="N1649" s="389">
        <v>0</v>
      </c>
      <c r="O1649" s="389"/>
      <c r="P1649" s="389"/>
      <c r="Q1649" s="389"/>
      <c r="R1649" s="389"/>
      <c r="S1649" s="389"/>
      <c r="T1649" s="607"/>
      <c r="U1649" s="607"/>
      <c r="V1649" s="607"/>
      <c r="W1649" s="607"/>
      <c r="X1649" s="607"/>
      <c r="Y1649" s="607"/>
      <c r="Z1649" s="607"/>
      <c r="AA1649" s="607"/>
      <c r="AB1649" s="607"/>
      <c r="AC1649" s="607"/>
      <c r="AD1649" s="607"/>
      <c r="AE1649" s="2974"/>
      <c r="AF1649" s="607"/>
      <c r="AG1649" s="3011"/>
      <c r="AH1649" s="607"/>
      <c r="AI1649" s="607"/>
      <c r="AJ1649" s="607"/>
      <c r="AK1649" s="607"/>
      <c r="AL1649" s="2010"/>
      <c r="AM1649" s="3547"/>
      <c r="AN1649" s="3916">
        <f t="shared" ref="AN1649" si="1452">SUM(AN1650:AN1653)</f>
        <v>0</v>
      </c>
      <c r="AO1649" s="2006"/>
      <c r="AP1649" s="56"/>
      <c r="AQ1649" s="4292"/>
    </row>
    <row r="1650" spans="1:43" ht="30" x14ac:dyDescent="0.25">
      <c r="A1650" s="47">
        <v>1</v>
      </c>
      <c r="B1650" s="1829" t="s">
        <v>314</v>
      </c>
      <c r="C1650" s="2223"/>
      <c r="D1650" s="346"/>
      <c r="E1650" s="3242">
        <v>9975</v>
      </c>
      <c r="F1650" s="3242">
        <v>0</v>
      </c>
      <c r="G1650" s="69">
        <f>ROUND(E1650/12*$B$4,0)</f>
        <v>8313</v>
      </c>
      <c r="H1650" s="366">
        <v>902</v>
      </c>
      <c r="I1650" s="366">
        <f>H1650/G1650*100</f>
        <v>10.850475159388909</v>
      </c>
      <c r="J1650" s="3441"/>
      <c r="K1650" s="101"/>
      <c r="L1650" s="101"/>
      <c r="M1650" s="389"/>
      <c r="N1650" s="389">
        <v>0</v>
      </c>
      <c r="O1650" s="389"/>
      <c r="P1650" s="389"/>
      <c r="Q1650" s="389"/>
      <c r="R1650" s="389"/>
      <c r="S1650" s="389"/>
      <c r="T1650" s="607"/>
      <c r="U1650" s="607"/>
      <c r="V1650" s="607"/>
      <c r="W1650" s="607"/>
      <c r="X1650" s="607"/>
      <c r="Y1650" s="607"/>
      <c r="Z1650" s="607"/>
      <c r="AA1650" s="607"/>
      <c r="AB1650" s="607"/>
      <c r="AC1650" s="607"/>
      <c r="AD1650" s="607"/>
      <c r="AE1650" s="2974"/>
      <c r="AF1650" s="607"/>
      <c r="AG1650" s="3011"/>
      <c r="AH1650" s="607"/>
      <c r="AI1650" s="607"/>
      <c r="AJ1650" s="607"/>
      <c r="AK1650" s="607"/>
      <c r="AL1650" s="2010"/>
      <c r="AM1650" s="3547"/>
      <c r="AN1650" s="3916"/>
      <c r="AO1650" s="2006"/>
      <c r="AP1650" s="56"/>
      <c r="AQ1650" s="4292"/>
    </row>
    <row r="1651" spans="1:43" ht="60" x14ac:dyDescent="0.25">
      <c r="A1651" s="47">
        <v>1</v>
      </c>
      <c r="B1651" s="1829" t="s">
        <v>315</v>
      </c>
      <c r="C1651" s="2223"/>
      <c r="D1651" s="346"/>
      <c r="E1651" s="2475"/>
      <c r="F1651" s="2475">
        <v>0</v>
      </c>
      <c r="G1651" s="69"/>
      <c r="H1651" s="366"/>
      <c r="I1651" s="366"/>
      <c r="J1651" s="3441"/>
      <c r="K1651" s="101"/>
      <c r="L1651" s="101"/>
      <c r="M1651" s="389"/>
      <c r="N1651" s="389">
        <v>0</v>
      </c>
      <c r="O1651" s="389"/>
      <c r="P1651" s="389"/>
      <c r="Q1651" s="389"/>
      <c r="R1651" s="389"/>
      <c r="S1651" s="389"/>
      <c r="T1651" s="607"/>
      <c r="U1651" s="607"/>
      <c r="V1651" s="607"/>
      <c r="W1651" s="607"/>
      <c r="X1651" s="607"/>
      <c r="Y1651" s="607"/>
      <c r="Z1651" s="607"/>
      <c r="AA1651" s="607"/>
      <c r="AB1651" s="607"/>
      <c r="AC1651" s="607"/>
      <c r="AD1651" s="607"/>
      <c r="AE1651" s="2974"/>
      <c r="AF1651" s="607"/>
      <c r="AG1651" s="3011"/>
      <c r="AH1651" s="607"/>
      <c r="AI1651" s="607"/>
      <c r="AJ1651" s="607"/>
      <c r="AK1651" s="607"/>
      <c r="AL1651" s="2010"/>
      <c r="AM1651" s="3547"/>
      <c r="AN1651" s="3916"/>
      <c r="AO1651" s="2006"/>
      <c r="AP1651" s="56"/>
      <c r="AQ1651" s="4292"/>
    </row>
    <row r="1652" spans="1:43" ht="45" x14ac:dyDescent="0.25">
      <c r="A1652" s="47">
        <v>1</v>
      </c>
      <c r="B1652" s="1829" t="s">
        <v>316</v>
      </c>
      <c r="C1652" s="2223"/>
      <c r="D1652" s="346"/>
      <c r="E1652" s="2475"/>
      <c r="F1652" s="2475">
        <v>0</v>
      </c>
      <c r="G1652" s="69"/>
      <c r="H1652" s="366"/>
      <c r="I1652" s="366"/>
      <c r="J1652" s="3441"/>
      <c r="K1652" s="101"/>
      <c r="L1652" s="101"/>
      <c r="M1652" s="389"/>
      <c r="N1652" s="389">
        <v>0</v>
      </c>
      <c r="O1652" s="389"/>
      <c r="P1652" s="389"/>
      <c r="Q1652" s="389"/>
      <c r="R1652" s="389"/>
      <c r="S1652" s="389"/>
      <c r="T1652" s="607"/>
      <c r="U1652" s="607"/>
      <c r="V1652" s="607"/>
      <c r="W1652" s="607"/>
      <c r="X1652" s="607"/>
      <c r="Y1652" s="607"/>
      <c r="Z1652" s="607"/>
      <c r="AA1652" s="607"/>
      <c r="AB1652" s="607"/>
      <c r="AC1652" s="607"/>
      <c r="AD1652" s="607"/>
      <c r="AE1652" s="2974"/>
      <c r="AF1652" s="607"/>
      <c r="AG1652" s="3011"/>
      <c r="AH1652" s="607"/>
      <c r="AI1652" s="607"/>
      <c r="AJ1652" s="607"/>
      <c r="AK1652" s="607"/>
      <c r="AL1652" s="2010"/>
      <c r="AM1652" s="3547"/>
      <c r="AN1652" s="3916"/>
      <c r="AO1652" s="2006"/>
      <c r="AP1652" s="56"/>
      <c r="AQ1652" s="4292"/>
    </row>
    <row r="1653" spans="1:43" ht="30" x14ac:dyDescent="0.25">
      <c r="A1653" s="47">
        <v>1</v>
      </c>
      <c r="B1653" s="1829" t="s">
        <v>317</v>
      </c>
      <c r="C1653" s="2223"/>
      <c r="D1653" s="346"/>
      <c r="E1653" s="2475"/>
      <c r="F1653" s="2475">
        <v>0</v>
      </c>
      <c r="G1653" s="69"/>
      <c r="H1653" s="366"/>
      <c r="I1653" s="366"/>
      <c r="J1653" s="3441"/>
      <c r="K1653" s="101"/>
      <c r="L1653" s="101"/>
      <c r="M1653" s="389"/>
      <c r="N1653" s="389">
        <v>0</v>
      </c>
      <c r="O1653" s="389"/>
      <c r="P1653" s="389"/>
      <c r="Q1653" s="389"/>
      <c r="R1653" s="389"/>
      <c r="S1653" s="389"/>
      <c r="T1653" s="607"/>
      <c r="U1653" s="607"/>
      <c r="V1653" s="607"/>
      <c r="W1653" s="607"/>
      <c r="X1653" s="607"/>
      <c r="Y1653" s="607"/>
      <c r="Z1653" s="607"/>
      <c r="AA1653" s="607"/>
      <c r="AB1653" s="607"/>
      <c r="AC1653" s="607"/>
      <c r="AD1653" s="607"/>
      <c r="AE1653" s="2974"/>
      <c r="AF1653" s="607"/>
      <c r="AG1653" s="3011"/>
      <c r="AH1653" s="607"/>
      <c r="AI1653" s="607"/>
      <c r="AJ1653" s="607"/>
      <c r="AK1653" s="607"/>
      <c r="AL1653" s="2010"/>
      <c r="AM1653" s="3547"/>
      <c r="AN1653" s="3916"/>
      <c r="AO1653" s="2006"/>
      <c r="AP1653" s="56"/>
      <c r="AQ1653" s="4292"/>
    </row>
    <row r="1654" spans="1:43" ht="60" x14ac:dyDescent="0.25">
      <c r="A1654" s="47">
        <v>1</v>
      </c>
      <c r="B1654" s="2425" t="s">
        <v>318</v>
      </c>
      <c r="C1654" s="2223"/>
      <c r="D1654" s="346"/>
      <c r="E1654" s="3253">
        <f>SUM(E1655:E1657)</f>
        <v>4361</v>
      </c>
      <c r="F1654" s="3253">
        <v>0</v>
      </c>
      <c r="G1654" s="69">
        <f t="shared" ref="G1654" si="1453">SUM(G1655:G1658)</f>
        <v>3634</v>
      </c>
      <c r="H1654" s="366">
        <f>H1655</f>
        <v>895</v>
      </c>
      <c r="I1654" s="366">
        <f>H1654/G1654*100</f>
        <v>24.628508530544853</v>
      </c>
      <c r="J1654" s="3441">
        <f>J1655</f>
        <v>0</v>
      </c>
      <c r="K1654" s="101"/>
      <c r="L1654" s="101"/>
      <c r="M1654" s="389"/>
      <c r="N1654" s="389">
        <v>0</v>
      </c>
      <c r="O1654" s="389"/>
      <c r="P1654" s="389"/>
      <c r="Q1654" s="389"/>
      <c r="R1654" s="389"/>
      <c r="S1654" s="389"/>
      <c r="T1654" s="607"/>
      <c r="U1654" s="607"/>
      <c r="V1654" s="607"/>
      <c r="W1654" s="607"/>
      <c r="X1654" s="607"/>
      <c r="Y1654" s="607"/>
      <c r="Z1654" s="607"/>
      <c r="AA1654" s="607"/>
      <c r="AB1654" s="607"/>
      <c r="AC1654" s="607"/>
      <c r="AD1654" s="607"/>
      <c r="AE1654" s="2974"/>
      <c r="AF1654" s="607"/>
      <c r="AG1654" s="3011"/>
      <c r="AH1654" s="607"/>
      <c r="AI1654" s="607"/>
      <c r="AJ1654" s="607"/>
      <c r="AK1654" s="607"/>
      <c r="AL1654" s="2010"/>
      <c r="AM1654" s="3547"/>
      <c r="AN1654" s="3916">
        <f>AN1655</f>
        <v>0</v>
      </c>
      <c r="AO1654" s="2006"/>
      <c r="AP1654" s="56"/>
      <c r="AQ1654" s="4292"/>
    </row>
    <row r="1655" spans="1:43" ht="45" x14ac:dyDescent="0.25">
      <c r="A1655" s="47">
        <v>1</v>
      </c>
      <c r="B1655" s="1829" t="s">
        <v>319</v>
      </c>
      <c r="C1655" s="2223"/>
      <c r="D1655" s="346"/>
      <c r="E1655" s="2475">
        <v>4361</v>
      </c>
      <c r="F1655" s="2475">
        <v>0</v>
      </c>
      <c r="G1655" s="69">
        <f>ROUND(E1655/12*$B$4,0)</f>
        <v>3634</v>
      </c>
      <c r="H1655" s="366">
        <v>895</v>
      </c>
      <c r="I1655" s="366">
        <f>H1655/G1655*100</f>
        <v>24.628508530544853</v>
      </c>
      <c r="J1655" s="3441"/>
      <c r="K1655" s="101"/>
      <c r="L1655" s="101"/>
      <c r="M1655" s="389"/>
      <c r="N1655" s="389">
        <v>0</v>
      </c>
      <c r="O1655" s="389"/>
      <c r="P1655" s="389"/>
      <c r="Q1655" s="389"/>
      <c r="R1655" s="389"/>
      <c r="S1655" s="389"/>
      <c r="T1655" s="607"/>
      <c r="U1655" s="607"/>
      <c r="V1655" s="607"/>
      <c r="W1655" s="607"/>
      <c r="X1655" s="607"/>
      <c r="Y1655" s="607"/>
      <c r="Z1655" s="607"/>
      <c r="AA1655" s="607"/>
      <c r="AB1655" s="607"/>
      <c r="AC1655" s="607"/>
      <c r="AD1655" s="607"/>
      <c r="AE1655" s="2974"/>
      <c r="AF1655" s="607"/>
      <c r="AG1655" s="3011"/>
      <c r="AH1655" s="607"/>
      <c r="AI1655" s="607"/>
      <c r="AJ1655" s="607"/>
      <c r="AK1655" s="607"/>
      <c r="AL1655" s="2010"/>
      <c r="AM1655" s="3547"/>
      <c r="AN1655" s="3916"/>
      <c r="AO1655" s="2006"/>
      <c r="AP1655" s="56"/>
      <c r="AQ1655" s="4292"/>
    </row>
    <row r="1656" spans="1:43" ht="30" x14ac:dyDescent="0.25">
      <c r="A1656" s="47">
        <v>1</v>
      </c>
      <c r="B1656" s="1829" t="s">
        <v>352</v>
      </c>
      <c r="C1656" s="2223"/>
      <c r="D1656" s="346"/>
      <c r="E1656" s="1490"/>
      <c r="F1656" s="1490">
        <v>0</v>
      </c>
      <c r="G1656" s="69"/>
      <c r="H1656" s="366"/>
      <c r="I1656" s="366"/>
      <c r="J1656" s="3441"/>
      <c r="K1656" s="101"/>
      <c r="L1656" s="101"/>
      <c r="M1656" s="389"/>
      <c r="N1656" s="389">
        <v>0</v>
      </c>
      <c r="O1656" s="389"/>
      <c r="P1656" s="389"/>
      <c r="Q1656" s="389"/>
      <c r="R1656" s="389"/>
      <c r="S1656" s="389"/>
      <c r="T1656" s="607"/>
      <c r="U1656" s="607"/>
      <c r="V1656" s="607"/>
      <c r="W1656" s="607"/>
      <c r="X1656" s="607"/>
      <c r="Y1656" s="607"/>
      <c r="Z1656" s="607"/>
      <c r="AA1656" s="607"/>
      <c r="AB1656" s="607"/>
      <c r="AC1656" s="607"/>
      <c r="AD1656" s="607"/>
      <c r="AE1656" s="2974"/>
      <c r="AF1656" s="607"/>
      <c r="AG1656" s="3011"/>
      <c r="AH1656" s="607"/>
      <c r="AI1656" s="607"/>
      <c r="AJ1656" s="607"/>
      <c r="AK1656" s="607"/>
      <c r="AL1656" s="2010"/>
      <c r="AM1656" s="3547"/>
      <c r="AN1656" s="3916"/>
      <c r="AO1656" s="2006"/>
      <c r="AP1656" s="56"/>
      <c r="AQ1656" s="4292"/>
    </row>
    <row r="1657" spans="1:43" ht="75" x14ac:dyDescent="0.25">
      <c r="A1657" s="47">
        <v>1</v>
      </c>
      <c r="B1657" s="1829" t="s">
        <v>320</v>
      </c>
      <c r="C1657" s="2223"/>
      <c r="D1657" s="346"/>
      <c r="E1657" s="1490"/>
      <c r="F1657" s="1490">
        <v>0</v>
      </c>
      <c r="G1657" s="69"/>
      <c r="H1657" s="366"/>
      <c r="I1657" s="366"/>
      <c r="J1657" s="3441"/>
      <c r="K1657" s="101"/>
      <c r="L1657" s="101"/>
      <c r="M1657" s="389"/>
      <c r="N1657" s="389">
        <v>0</v>
      </c>
      <c r="O1657" s="389"/>
      <c r="P1657" s="389"/>
      <c r="Q1657" s="389"/>
      <c r="R1657" s="389"/>
      <c r="S1657" s="389"/>
      <c r="T1657" s="607"/>
      <c r="U1657" s="607"/>
      <c r="V1657" s="607"/>
      <c r="W1657" s="607"/>
      <c r="X1657" s="607"/>
      <c r="Y1657" s="607"/>
      <c r="Z1657" s="607"/>
      <c r="AA1657" s="607"/>
      <c r="AB1657" s="607"/>
      <c r="AC1657" s="607"/>
      <c r="AD1657" s="607"/>
      <c r="AE1657" s="2974"/>
      <c r="AF1657" s="607"/>
      <c r="AG1657" s="3011"/>
      <c r="AH1657" s="607"/>
      <c r="AI1657" s="607"/>
      <c r="AJ1657" s="607"/>
      <c r="AK1657" s="607"/>
      <c r="AL1657" s="2010"/>
      <c r="AM1657" s="3547"/>
      <c r="AN1657" s="3916"/>
      <c r="AO1657" s="2006"/>
      <c r="AP1657" s="56"/>
      <c r="AQ1657" s="4292"/>
    </row>
    <row r="1658" spans="1:43" ht="60" x14ac:dyDescent="0.25">
      <c r="A1658" s="47">
        <v>1</v>
      </c>
      <c r="B1658" s="1829" t="s">
        <v>321</v>
      </c>
      <c r="C1658" s="2223"/>
      <c r="D1658" s="346"/>
      <c r="E1658" s="1490"/>
      <c r="F1658" s="1490">
        <v>0</v>
      </c>
      <c r="G1658" s="69"/>
      <c r="H1658" s="366"/>
      <c r="I1658" s="366"/>
      <c r="J1658" s="3441"/>
      <c r="K1658" s="101"/>
      <c r="L1658" s="101"/>
      <c r="M1658" s="389"/>
      <c r="N1658" s="389">
        <v>0</v>
      </c>
      <c r="O1658" s="389"/>
      <c r="P1658" s="389"/>
      <c r="Q1658" s="389"/>
      <c r="R1658" s="389"/>
      <c r="S1658" s="389"/>
      <c r="T1658" s="607"/>
      <c r="U1658" s="607"/>
      <c r="V1658" s="607"/>
      <c r="W1658" s="607"/>
      <c r="X1658" s="607"/>
      <c r="Y1658" s="607"/>
      <c r="Z1658" s="607"/>
      <c r="AA1658" s="607"/>
      <c r="AB1658" s="607"/>
      <c r="AC1658" s="607"/>
      <c r="AD1658" s="607"/>
      <c r="AE1658" s="2974"/>
      <c r="AF1658" s="607"/>
      <c r="AG1658" s="3011"/>
      <c r="AH1658" s="607"/>
      <c r="AI1658" s="607"/>
      <c r="AJ1658" s="607"/>
      <c r="AK1658" s="607"/>
      <c r="AL1658" s="2010"/>
      <c r="AM1658" s="3547"/>
      <c r="AN1658" s="3916"/>
      <c r="AO1658" s="2006"/>
      <c r="AP1658" s="56"/>
      <c r="AQ1658" s="4292"/>
    </row>
    <row r="1659" spans="1:43" x14ac:dyDescent="0.25">
      <c r="B1659" s="2529" t="s">
        <v>213</v>
      </c>
      <c r="C1659" s="2223"/>
      <c r="D1659" s="346"/>
      <c r="E1659" s="1490"/>
      <c r="F1659" s="1490">
        <v>0</v>
      </c>
      <c r="G1659" s="69"/>
      <c r="H1659" s="366"/>
      <c r="I1659" s="366"/>
      <c r="J1659" s="3441"/>
      <c r="K1659" s="101"/>
      <c r="L1659" s="101"/>
      <c r="M1659" s="389"/>
      <c r="N1659" s="389">
        <v>0</v>
      </c>
      <c r="O1659" s="389"/>
      <c r="P1659" s="389"/>
      <c r="Q1659" s="389"/>
      <c r="R1659" s="389"/>
      <c r="S1659" s="389"/>
      <c r="T1659" s="607"/>
      <c r="U1659" s="607"/>
      <c r="V1659" s="607"/>
      <c r="W1659" s="607"/>
      <c r="X1659" s="607"/>
      <c r="Y1659" s="607"/>
      <c r="Z1659" s="607">
        <v>429.50891999999999</v>
      </c>
      <c r="AA1659" s="607">
        <v>429.50891999999999</v>
      </c>
      <c r="AB1659" s="607">
        <v>429.50891999999999</v>
      </c>
      <c r="AC1659" s="607">
        <v>429.50891999999999</v>
      </c>
      <c r="AD1659" s="607">
        <v>429.50891999999999</v>
      </c>
      <c r="AE1659" s="4296">
        <f>AB1659</f>
        <v>429.50891999999999</v>
      </c>
      <c r="AF1659" s="607">
        <f t="shared" ref="AF1659" si="1454">AL1659-AK1659-AH1659</f>
        <v>204.60858000000007</v>
      </c>
      <c r="AG1659" s="3011"/>
      <c r="AH1659" s="607"/>
      <c r="AI1659" s="607">
        <f>AF1659-AE1659</f>
        <v>-224.90033999999991</v>
      </c>
      <c r="AJ1659" s="607"/>
      <c r="AK1659" s="607">
        <v>0</v>
      </c>
      <c r="AL1659" s="2010">
        <v>204.60858000000007</v>
      </c>
      <c r="AM1659" s="3547"/>
      <c r="AN1659" s="3916"/>
      <c r="AO1659" s="2006"/>
      <c r="AP1659" s="56"/>
      <c r="AQ1659" s="4292"/>
    </row>
    <row r="1660" spans="1:43" ht="29.25" x14ac:dyDescent="0.25">
      <c r="A1660" s="47">
        <v>1</v>
      </c>
      <c r="B1660" s="2507" t="s">
        <v>383</v>
      </c>
      <c r="C1660" s="2223"/>
      <c r="D1660" s="346"/>
      <c r="E1660" s="1490">
        <f>SUM(E1661,E1662,E1666,E1667,E1668)+E1669</f>
        <v>3568</v>
      </c>
      <c r="F1660" s="1490">
        <v>0</v>
      </c>
      <c r="G1660" s="69">
        <f t="shared" ref="G1660" si="1455">SUM(G1661,G1662,G1666,G1667,G1668)</f>
        <v>1524</v>
      </c>
      <c r="H1660" s="366">
        <f>SUM(H1661,H1662,H1666,H1667,H1668)+H1671</f>
        <v>726</v>
      </c>
      <c r="I1660" s="366">
        <f>H1660/G1660*100</f>
        <v>47.637795275590548</v>
      </c>
      <c r="J1660" s="3441">
        <f t="shared" ref="J1660" si="1456">SUM(J1661,J1662,J1666,J1667)</f>
        <v>0</v>
      </c>
      <c r="K1660" s="101"/>
      <c r="L1660" s="101"/>
      <c r="M1660" s="389"/>
      <c r="N1660" s="389">
        <v>0</v>
      </c>
      <c r="O1660" s="389"/>
      <c r="P1660" s="389"/>
      <c r="Q1660" s="389"/>
      <c r="R1660" s="389"/>
      <c r="S1660" s="389"/>
      <c r="T1660" s="607"/>
      <c r="U1660" s="607"/>
      <c r="V1660" s="607"/>
      <c r="W1660" s="607"/>
      <c r="X1660" s="607"/>
      <c r="Y1660" s="607"/>
      <c r="Z1660" s="607"/>
      <c r="AA1660" s="607"/>
      <c r="AB1660" s="607"/>
      <c r="AC1660" s="607"/>
      <c r="AD1660" s="607"/>
      <c r="AE1660" s="2974"/>
      <c r="AF1660" s="607"/>
      <c r="AG1660" s="3011"/>
      <c r="AH1660" s="607"/>
      <c r="AI1660" s="607"/>
      <c r="AJ1660" s="607"/>
      <c r="AK1660" s="607"/>
      <c r="AL1660" s="2010"/>
      <c r="AM1660" s="3547"/>
      <c r="AN1660" s="3916">
        <f t="shared" ref="AN1660" si="1457">SUM(AN1661,AN1662,AN1666,AN1667)</f>
        <v>0</v>
      </c>
      <c r="AO1660" s="2006"/>
      <c r="AP1660" s="56"/>
      <c r="AQ1660" s="4292"/>
    </row>
    <row r="1661" spans="1:43" x14ac:dyDescent="0.25">
      <c r="A1661" s="47">
        <v>1</v>
      </c>
      <c r="B1661" s="4" t="s">
        <v>371</v>
      </c>
      <c r="C1661" s="2223"/>
      <c r="D1661" s="346"/>
      <c r="E1661" s="1490"/>
      <c r="F1661" s="1490">
        <v>0</v>
      </c>
      <c r="G1661" s="69"/>
      <c r="H1661" s="366"/>
      <c r="I1661" s="366"/>
      <c r="J1661" s="3441"/>
      <c r="K1661" s="101"/>
      <c r="L1661" s="101"/>
      <c r="M1661" s="389"/>
      <c r="N1661" s="389">
        <v>0</v>
      </c>
      <c r="O1661" s="389"/>
      <c r="P1661" s="389"/>
      <c r="Q1661" s="389"/>
      <c r="R1661" s="389"/>
      <c r="S1661" s="389"/>
      <c r="T1661" s="607"/>
      <c r="U1661" s="607"/>
      <c r="V1661" s="607"/>
      <c r="W1661" s="607"/>
      <c r="X1661" s="607"/>
      <c r="Y1661" s="607"/>
      <c r="Z1661" s="607"/>
      <c r="AA1661" s="607"/>
      <c r="AB1661" s="607"/>
      <c r="AC1661" s="607"/>
      <c r="AD1661" s="607"/>
      <c r="AE1661" s="2974"/>
      <c r="AF1661" s="607">
        <f>AL1661-AK1661-AH1661</f>
        <v>0</v>
      </c>
      <c r="AG1661" s="3011"/>
      <c r="AH1661" s="607"/>
      <c r="AI1661" s="607"/>
      <c r="AJ1661" s="607"/>
      <c r="AK1661" s="607"/>
      <c r="AL1661" s="2010"/>
      <c r="AM1661" s="3547"/>
      <c r="AN1661" s="3916"/>
      <c r="AO1661" s="2006"/>
      <c r="AP1661" s="56"/>
      <c r="AQ1661" s="4292"/>
    </row>
    <row r="1662" spans="1:43" ht="30" x14ac:dyDescent="0.25">
      <c r="A1662" s="47">
        <v>1</v>
      </c>
      <c r="B1662" s="2530" t="s">
        <v>372</v>
      </c>
      <c r="C1662" s="2223"/>
      <c r="D1662" s="346"/>
      <c r="E1662" s="1490"/>
      <c r="F1662" s="1490">
        <v>0</v>
      </c>
      <c r="G1662" s="69"/>
      <c r="H1662" s="366"/>
      <c r="I1662" s="366"/>
      <c r="J1662" s="3441"/>
      <c r="K1662" s="101"/>
      <c r="L1662" s="101"/>
      <c r="M1662" s="389"/>
      <c r="N1662" s="389">
        <v>0</v>
      </c>
      <c r="O1662" s="389"/>
      <c r="P1662" s="389"/>
      <c r="Q1662" s="389"/>
      <c r="R1662" s="389"/>
      <c r="S1662" s="389"/>
      <c r="T1662" s="607"/>
      <c r="U1662" s="607"/>
      <c r="V1662" s="607"/>
      <c r="W1662" s="607"/>
      <c r="X1662" s="607"/>
      <c r="Y1662" s="607"/>
      <c r="Z1662" s="607"/>
      <c r="AA1662" s="607"/>
      <c r="AB1662" s="607"/>
      <c r="AC1662" s="607"/>
      <c r="AD1662" s="607"/>
      <c r="AE1662" s="2974"/>
      <c r="AF1662" s="607">
        <f>AL1662-AK1662-AH1662</f>
        <v>0</v>
      </c>
      <c r="AG1662" s="3011"/>
      <c r="AH1662" s="607"/>
      <c r="AI1662" s="607"/>
      <c r="AJ1662" s="607"/>
      <c r="AK1662" s="607"/>
      <c r="AL1662" s="2010"/>
      <c r="AM1662" s="3547"/>
      <c r="AN1662" s="3916"/>
      <c r="AO1662" s="2006"/>
      <c r="AP1662" s="56"/>
      <c r="AQ1662" s="4292"/>
    </row>
    <row r="1663" spans="1:43" x14ac:dyDescent="0.25">
      <c r="A1663" s="47">
        <v>1</v>
      </c>
      <c r="B1663" s="4" t="s">
        <v>373</v>
      </c>
      <c r="C1663" s="2223"/>
      <c r="D1663" s="346"/>
      <c r="E1663" s="1490"/>
      <c r="F1663" s="1490">
        <v>0</v>
      </c>
      <c r="G1663" s="69"/>
      <c r="H1663" s="366"/>
      <c r="I1663" s="366"/>
      <c r="J1663" s="3441"/>
      <c r="K1663" s="101"/>
      <c r="L1663" s="101"/>
      <c r="M1663" s="389"/>
      <c r="N1663" s="389">
        <v>0</v>
      </c>
      <c r="O1663" s="389"/>
      <c r="P1663" s="389"/>
      <c r="Q1663" s="389"/>
      <c r="R1663" s="389"/>
      <c r="S1663" s="389"/>
      <c r="T1663" s="607"/>
      <c r="U1663" s="607"/>
      <c r="V1663" s="607"/>
      <c r="W1663" s="607"/>
      <c r="X1663" s="607"/>
      <c r="Y1663" s="607"/>
      <c r="Z1663" s="607"/>
      <c r="AA1663" s="607"/>
      <c r="AB1663" s="607"/>
      <c r="AC1663" s="607"/>
      <c r="AD1663" s="607"/>
      <c r="AE1663" s="2974"/>
      <c r="AF1663" s="607">
        <f>AL1663-AK1663-AH1663</f>
        <v>0</v>
      </c>
      <c r="AG1663" s="3011"/>
      <c r="AH1663" s="607"/>
      <c r="AI1663" s="607"/>
      <c r="AJ1663" s="607"/>
      <c r="AK1663" s="607"/>
      <c r="AL1663" s="2010"/>
      <c r="AM1663" s="3547"/>
      <c r="AN1663" s="3916"/>
      <c r="AO1663" s="2006"/>
      <c r="AP1663" s="56"/>
      <c r="AQ1663" s="4292"/>
    </row>
    <row r="1664" spans="1:43" ht="30" x14ac:dyDescent="0.25">
      <c r="A1664" s="47">
        <v>1</v>
      </c>
      <c r="B1664" s="4" t="s">
        <v>399</v>
      </c>
      <c r="C1664" s="2223"/>
      <c r="D1664" s="346"/>
      <c r="E1664" s="1490"/>
      <c r="F1664" s="1490">
        <v>0</v>
      </c>
      <c r="G1664" s="69"/>
      <c r="H1664" s="366"/>
      <c r="I1664" s="366"/>
      <c r="J1664" s="3441"/>
      <c r="K1664" s="101"/>
      <c r="L1664" s="101"/>
      <c r="M1664" s="389"/>
      <c r="N1664" s="389">
        <v>0</v>
      </c>
      <c r="O1664" s="389"/>
      <c r="P1664" s="389"/>
      <c r="Q1664" s="389"/>
      <c r="R1664" s="389"/>
      <c r="S1664" s="389"/>
      <c r="T1664" s="607"/>
      <c r="U1664" s="607"/>
      <c r="V1664" s="607"/>
      <c r="W1664" s="607"/>
      <c r="X1664" s="607"/>
      <c r="Y1664" s="607"/>
      <c r="Z1664" s="607"/>
      <c r="AA1664" s="607"/>
      <c r="AB1664" s="607"/>
      <c r="AC1664" s="607"/>
      <c r="AD1664" s="607"/>
      <c r="AE1664" s="2974"/>
      <c r="AF1664" s="607"/>
      <c r="AG1664" s="3011"/>
      <c r="AH1664" s="607"/>
      <c r="AI1664" s="607"/>
      <c r="AJ1664" s="607"/>
      <c r="AK1664" s="607"/>
      <c r="AL1664" s="2010"/>
      <c r="AM1664" s="3547"/>
      <c r="AN1664" s="3916"/>
      <c r="AO1664" s="2006"/>
      <c r="AP1664" s="56"/>
      <c r="AQ1664" s="4292"/>
    </row>
    <row r="1665" spans="1:43" ht="60" x14ac:dyDescent="0.25">
      <c r="A1665" s="47">
        <v>1</v>
      </c>
      <c r="B1665" s="4" t="s">
        <v>374</v>
      </c>
      <c r="C1665" s="2223"/>
      <c r="D1665" s="346"/>
      <c r="E1665" s="1490"/>
      <c r="F1665" s="1490">
        <v>0</v>
      </c>
      <c r="G1665" s="69"/>
      <c r="H1665" s="366"/>
      <c r="I1665" s="366"/>
      <c r="J1665" s="3441"/>
      <c r="K1665" s="101"/>
      <c r="L1665" s="101"/>
      <c r="M1665" s="389"/>
      <c r="N1665" s="389">
        <v>0</v>
      </c>
      <c r="O1665" s="389"/>
      <c r="P1665" s="389"/>
      <c r="Q1665" s="389"/>
      <c r="R1665" s="389"/>
      <c r="S1665" s="389"/>
      <c r="T1665" s="607"/>
      <c r="U1665" s="607"/>
      <c r="V1665" s="607"/>
      <c r="W1665" s="607"/>
      <c r="X1665" s="607"/>
      <c r="Y1665" s="607"/>
      <c r="Z1665" s="607"/>
      <c r="AA1665" s="607"/>
      <c r="AB1665" s="607"/>
      <c r="AC1665" s="607"/>
      <c r="AD1665" s="607"/>
      <c r="AE1665" s="2974"/>
      <c r="AF1665" s="607">
        <f t="shared" ref="AF1665:AF1678" si="1458">AL1665-AK1665-AH1665</f>
        <v>0</v>
      </c>
      <c r="AG1665" s="3011"/>
      <c r="AH1665" s="607"/>
      <c r="AI1665" s="607"/>
      <c r="AJ1665" s="607"/>
      <c r="AK1665" s="607"/>
      <c r="AL1665" s="2010"/>
      <c r="AM1665" s="3547"/>
      <c r="AN1665" s="3916"/>
      <c r="AO1665" s="2006"/>
      <c r="AP1665" s="56"/>
      <c r="AQ1665" s="4292"/>
    </row>
    <row r="1666" spans="1:43" ht="75" x14ac:dyDescent="0.25">
      <c r="A1666" s="47">
        <v>1</v>
      </c>
      <c r="B1666" s="4" t="s">
        <v>375</v>
      </c>
      <c r="C1666" s="2302"/>
      <c r="D1666" s="430"/>
      <c r="E1666" s="1641"/>
      <c r="F1666" s="1641">
        <v>0</v>
      </c>
      <c r="G1666" s="93"/>
      <c r="H1666" s="329"/>
      <c r="I1666" s="329"/>
      <c r="J1666" s="3433"/>
      <c r="K1666" s="101"/>
      <c r="L1666" s="101"/>
      <c r="M1666" s="389"/>
      <c r="N1666" s="389">
        <v>0</v>
      </c>
      <c r="O1666" s="389"/>
      <c r="P1666" s="389"/>
      <c r="Q1666" s="389"/>
      <c r="R1666" s="389"/>
      <c r="S1666" s="389"/>
      <c r="T1666" s="607"/>
      <c r="U1666" s="607"/>
      <c r="V1666" s="607"/>
      <c r="W1666" s="607"/>
      <c r="X1666" s="607"/>
      <c r="Y1666" s="607"/>
      <c r="Z1666" s="607"/>
      <c r="AA1666" s="607"/>
      <c r="AB1666" s="607"/>
      <c r="AC1666" s="607"/>
      <c r="AD1666" s="607"/>
      <c r="AE1666" s="2974">
        <f>T1666/12*$B$4</f>
        <v>0</v>
      </c>
      <c r="AF1666" s="607">
        <f t="shared" si="1458"/>
        <v>0</v>
      </c>
      <c r="AG1666" s="3014"/>
      <c r="AH1666" s="719"/>
      <c r="AI1666" s="719">
        <f>AF1666-AE1666</f>
        <v>0</v>
      </c>
      <c r="AJ1666" s="1889"/>
      <c r="AK1666" s="607"/>
      <c r="AL1666" s="2011"/>
      <c r="AM1666" s="3548"/>
      <c r="AN1666" s="3904"/>
      <c r="AO1666" s="3302"/>
      <c r="AP1666" s="56"/>
      <c r="AQ1666" s="4292"/>
    </row>
    <row r="1667" spans="1:43" ht="45" x14ac:dyDescent="0.25">
      <c r="A1667" s="47">
        <v>1</v>
      </c>
      <c r="B1667" s="2531" t="s">
        <v>376</v>
      </c>
      <c r="C1667" s="2283"/>
      <c r="D1667" s="405"/>
      <c r="E1667" s="1490"/>
      <c r="F1667" s="1490">
        <v>0</v>
      </c>
      <c r="G1667" s="69"/>
      <c r="H1667" s="366"/>
      <c r="I1667" s="366"/>
      <c r="J1667" s="3441"/>
      <c r="K1667" s="101"/>
      <c r="L1667" s="101"/>
      <c r="M1667" s="389"/>
      <c r="N1667" s="389">
        <v>0</v>
      </c>
      <c r="O1667" s="389"/>
      <c r="P1667" s="389"/>
      <c r="Q1667" s="389"/>
      <c r="R1667" s="389"/>
      <c r="S1667" s="389"/>
      <c r="T1667" s="1137"/>
      <c r="U1667" s="1137"/>
      <c r="V1667" s="1137"/>
      <c r="W1667" s="1137"/>
      <c r="X1667" s="1137"/>
      <c r="Y1667" s="1137"/>
      <c r="Z1667" s="1137"/>
      <c r="AA1667" s="1137"/>
      <c r="AB1667" s="1137"/>
      <c r="AC1667" s="1137"/>
      <c r="AD1667" s="1137"/>
      <c r="AE1667" s="2974"/>
      <c r="AF1667" s="1137">
        <f t="shared" si="1458"/>
        <v>0</v>
      </c>
      <c r="AG1667" s="3011"/>
      <c r="AH1667" s="607"/>
      <c r="AI1667" s="607"/>
      <c r="AJ1667" s="607"/>
      <c r="AK1667" s="1137"/>
      <c r="AL1667" s="2010"/>
      <c r="AM1667" s="3547"/>
      <c r="AN1667" s="3916"/>
      <c r="AO1667" s="2006"/>
      <c r="AP1667" s="56"/>
      <c r="AQ1667" s="4292"/>
    </row>
    <row r="1668" spans="1:43" ht="45" x14ac:dyDescent="0.25">
      <c r="B1668" s="2531" t="s">
        <v>466</v>
      </c>
      <c r="C1668" s="2283"/>
      <c r="D1668" s="405"/>
      <c r="E1668" s="1490">
        <v>1524</v>
      </c>
      <c r="F1668" s="1490">
        <v>0</v>
      </c>
      <c r="G1668" s="2794">
        <f>E1668</f>
        <v>1524</v>
      </c>
      <c r="H1668" s="366">
        <v>726</v>
      </c>
      <c r="I1668" s="366">
        <f t="shared" ref="I1668:I1670" si="1459">H1668/G1668*100</f>
        <v>47.637795275590548</v>
      </c>
      <c r="J1668" s="3441"/>
      <c r="K1668" s="101"/>
      <c r="L1668" s="101"/>
      <c r="M1668" s="389"/>
      <c r="N1668" s="389">
        <v>0</v>
      </c>
      <c r="O1668" s="389"/>
      <c r="P1668" s="389"/>
      <c r="Q1668" s="389"/>
      <c r="R1668" s="389"/>
      <c r="S1668" s="389"/>
      <c r="T1668" s="1137"/>
      <c r="U1668" s="1137"/>
      <c r="V1668" s="1137"/>
      <c r="W1668" s="1137"/>
      <c r="X1668" s="1137"/>
      <c r="Y1668" s="1137"/>
      <c r="Z1668" s="1137"/>
      <c r="AA1668" s="1137"/>
      <c r="AB1668" s="1137"/>
      <c r="AC1668" s="1137"/>
      <c r="AD1668" s="1137"/>
      <c r="AE1668" s="2974"/>
      <c r="AF1668" s="1137"/>
      <c r="AG1668" s="3011"/>
      <c r="AH1668" s="607"/>
      <c r="AI1668" s="607"/>
      <c r="AJ1668" s="607"/>
      <c r="AK1668" s="1137"/>
      <c r="AL1668" s="2010"/>
      <c r="AM1668" s="3547"/>
      <c r="AN1668" s="3916"/>
      <c r="AO1668" s="2006"/>
      <c r="AP1668" s="56"/>
      <c r="AQ1668" s="4292"/>
    </row>
    <row r="1669" spans="1:43" ht="42.75" x14ac:dyDescent="0.25">
      <c r="B1669" s="4338" t="s">
        <v>580</v>
      </c>
      <c r="C1669" s="2283"/>
      <c r="D1669" s="405"/>
      <c r="E1669" s="2475">
        <f>E1670</f>
        <v>2044</v>
      </c>
      <c r="F1669" s="1490"/>
      <c r="G1669" s="2475">
        <f t="shared" ref="G1669:H1669" si="1460">G1670</f>
        <v>1226.4000000000001</v>
      </c>
      <c r="H1669" s="2475">
        <f t="shared" si="1460"/>
        <v>0</v>
      </c>
      <c r="I1669" s="366">
        <f t="shared" si="1459"/>
        <v>0</v>
      </c>
      <c r="J1669" s="3441"/>
      <c r="K1669" s="101"/>
      <c r="L1669" s="101"/>
      <c r="M1669" s="389"/>
      <c r="N1669" s="389"/>
      <c r="O1669" s="389"/>
      <c r="P1669" s="389"/>
      <c r="Q1669" s="389"/>
      <c r="R1669" s="389"/>
      <c r="S1669" s="389"/>
      <c r="T1669" s="1137"/>
      <c r="U1669" s="1137"/>
      <c r="V1669" s="1137"/>
      <c r="W1669" s="1137"/>
      <c r="X1669" s="1137"/>
      <c r="Y1669" s="1137"/>
      <c r="Z1669" s="1137"/>
      <c r="AA1669" s="1137"/>
      <c r="AB1669" s="1137">
        <v>2637.6266000000001</v>
      </c>
      <c r="AC1669" s="1137">
        <v>2637.6266000000001</v>
      </c>
      <c r="AD1669" s="1137">
        <v>2637.6266000000001</v>
      </c>
      <c r="AE1669" s="2974">
        <f>T1669/12*$B$4+(U1669-T1669)/11*9+(V1669-U1669)/10*8+(W1669-V1669)/9*7+(X1669-W1669)/8*6+(Y1669-X1669)/7*5+(Z1669-Y1669)/6*4+(AA1669-Z1669)+(AB1669-AA1669)/5*3+(AC1669-AB1669)/4*2+(AD1669-AC1669)/3*1</f>
        <v>1582.5759599999999</v>
      </c>
      <c r="AF1669" s="1137">
        <f t="shared" ref="AF1669" si="1461">AL1669-AK1669-AH1669</f>
        <v>0</v>
      </c>
      <c r="AG1669" s="3011"/>
      <c r="AH1669" s="607"/>
      <c r="AI1669" s="607">
        <f>AF1669-AE1669</f>
        <v>-1582.5759599999999</v>
      </c>
      <c r="AJ1669" s="607"/>
      <c r="AK1669" s="1137">
        <v>0</v>
      </c>
      <c r="AL1669" s="2010"/>
      <c r="AM1669" s="3547"/>
      <c r="AN1669" s="3916"/>
      <c r="AO1669" s="2006"/>
      <c r="AP1669" s="56"/>
      <c r="AQ1669" s="4292"/>
    </row>
    <row r="1670" spans="1:43" x14ac:dyDescent="0.25">
      <c r="B1670" s="2531" t="s">
        <v>581</v>
      </c>
      <c r="C1670" s="2283"/>
      <c r="D1670" s="405"/>
      <c r="E1670" s="2475">
        <v>2044</v>
      </c>
      <c r="F1670" s="1490"/>
      <c r="G1670" s="2794">
        <f>E1670/5*3</f>
        <v>1226.4000000000001</v>
      </c>
      <c r="H1670" s="366"/>
      <c r="I1670" s="366">
        <f t="shared" si="1459"/>
        <v>0</v>
      </c>
      <c r="J1670" s="3441"/>
      <c r="K1670" s="101"/>
      <c r="L1670" s="101"/>
      <c r="M1670" s="389"/>
      <c r="N1670" s="389"/>
      <c r="O1670" s="389"/>
      <c r="P1670" s="389"/>
      <c r="Q1670" s="389"/>
      <c r="R1670" s="389"/>
      <c r="S1670" s="389"/>
      <c r="T1670" s="1137"/>
      <c r="U1670" s="1137"/>
      <c r="V1670" s="1137"/>
      <c r="W1670" s="1137"/>
      <c r="X1670" s="1137"/>
      <c r="Y1670" s="1137"/>
      <c r="Z1670" s="1137"/>
      <c r="AA1670" s="1137"/>
      <c r="AB1670" s="1137"/>
      <c r="AC1670" s="1137"/>
      <c r="AD1670" s="1137"/>
      <c r="AE1670" s="2974"/>
      <c r="AF1670" s="1137"/>
      <c r="AG1670" s="3011"/>
      <c r="AH1670" s="607"/>
      <c r="AI1670" s="607"/>
      <c r="AJ1670" s="607"/>
      <c r="AK1670" s="1137"/>
      <c r="AL1670" s="2010"/>
      <c r="AM1670" s="3547"/>
      <c r="AN1670" s="3916"/>
      <c r="AO1670" s="2006"/>
      <c r="AP1670" s="56"/>
      <c r="AQ1670" s="4292"/>
    </row>
    <row r="1671" spans="1:43" ht="42.75" x14ac:dyDescent="0.25">
      <c r="B1671" s="4338" t="s">
        <v>582</v>
      </c>
      <c r="C1671" s="2283"/>
      <c r="D1671" s="405"/>
      <c r="E1671" s="2475"/>
      <c r="F1671" s="1490"/>
      <c r="G1671" s="2794"/>
      <c r="H1671" s="366"/>
      <c r="I1671" s="366"/>
      <c r="J1671" s="3441"/>
      <c r="K1671" s="101"/>
      <c r="L1671" s="101"/>
      <c r="M1671" s="389"/>
      <c r="N1671" s="389"/>
      <c r="O1671" s="389"/>
      <c r="P1671" s="389"/>
      <c r="Q1671" s="389"/>
      <c r="R1671" s="389"/>
      <c r="S1671" s="389"/>
      <c r="T1671" s="1137"/>
      <c r="U1671" s="1137"/>
      <c r="V1671" s="1137"/>
      <c r="W1671" s="1137"/>
      <c r="X1671" s="1137"/>
      <c r="Y1671" s="1137"/>
      <c r="Z1671" s="1137"/>
      <c r="AA1671" s="1137"/>
      <c r="AB1671" s="1137"/>
      <c r="AC1671" s="1137"/>
      <c r="AD1671" s="1137"/>
      <c r="AE1671" s="2974"/>
      <c r="AF1671" s="1137"/>
      <c r="AG1671" s="3011"/>
      <c r="AH1671" s="607"/>
      <c r="AI1671" s="607"/>
      <c r="AJ1671" s="607"/>
      <c r="AK1671" s="1137"/>
      <c r="AL1671" s="2010"/>
      <c r="AM1671" s="3547"/>
      <c r="AN1671" s="3916"/>
      <c r="AO1671" s="2006"/>
      <c r="AP1671" s="56"/>
      <c r="AQ1671" s="4292"/>
    </row>
    <row r="1672" spans="1:43" ht="29.25" x14ac:dyDescent="0.25">
      <c r="A1672" s="47">
        <v>1</v>
      </c>
      <c r="B1672" s="2507" t="s">
        <v>384</v>
      </c>
      <c r="C1672" s="2223"/>
      <c r="D1672" s="346"/>
      <c r="E1672" s="1490"/>
      <c r="F1672" s="1490">
        <v>0</v>
      </c>
      <c r="G1672" s="69"/>
      <c r="H1672" s="366"/>
      <c r="I1672" s="366"/>
      <c r="J1672" s="3441"/>
      <c r="K1672" s="101"/>
      <c r="L1672" s="101"/>
      <c r="M1672" s="389"/>
      <c r="N1672" s="389">
        <v>0</v>
      </c>
      <c r="O1672" s="389"/>
      <c r="P1672" s="389"/>
      <c r="Q1672" s="389"/>
      <c r="R1672" s="389"/>
      <c r="S1672" s="389"/>
      <c r="T1672" s="607"/>
      <c r="U1672" s="607"/>
      <c r="V1672" s="607"/>
      <c r="W1672" s="607"/>
      <c r="X1672" s="607"/>
      <c r="Y1672" s="607"/>
      <c r="Z1672" s="607"/>
      <c r="AA1672" s="607"/>
      <c r="AB1672" s="607"/>
      <c r="AC1672" s="607"/>
      <c r="AD1672" s="607"/>
      <c r="AE1672" s="2974"/>
      <c r="AF1672" s="607">
        <f t="shared" si="1458"/>
        <v>0</v>
      </c>
      <c r="AG1672" s="3011"/>
      <c r="AH1672" s="607"/>
      <c r="AI1672" s="607"/>
      <c r="AJ1672" s="607"/>
      <c r="AK1672" s="607"/>
      <c r="AL1672" s="2010"/>
      <c r="AM1672" s="3547"/>
      <c r="AN1672" s="3916"/>
      <c r="AO1672" s="2006"/>
      <c r="AP1672" s="56"/>
      <c r="AQ1672" s="4292"/>
    </row>
    <row r="1673" spans="1:43" x14ac:dyDescent="0.25">
      <c r="A1673" s="47">
        <v>1</v>
      </c>
      <c r="B1673" s="2507" t="s">
        <v>400</v>
      </c>
      <c r="C1673" s="2223"/>
      <c r="D1673" s="346"/>
      <c r="E1673" s="1490"/>
      <c r="F1673" s="1490">
        <v>0</v>
      </c>
      <c r="G1673" s="69"/>
      <c r="H1673" s="366"/>
      <c r="I1673" s="366"/>
      <c r="J1673" s="3441"/>
      <c r="K1673" s="101"/>
      <c r="L1673" s="101"/>
      <c r="M1673" s="389"/>
      <c r="N1673" s="389">
        <v>0</v>
      </c>
      <c r="O1673" s="389"/>
      <c r="P1673" s="389"/>
      <c r="Q1673" s="389"/>
      <c r="R1673" s="389"/>
      <c r="S1673" s="389"/>
      <c r="T1673" s="607"/>
      <c r="U1673" s="607"/>
      <c r="V1673" s="607"/>
      <c r="W1673" s="607"/>
      <c r="X1673" s="607"/>
      <c r="Y1673" s="607"/>
      <c r="Z1673" s="607"/>
      <c r="AA1673" s="607"/>
      <c r="AB1673" s="607"/>
      <c r="AC1673" s="607"/>
      <c r="AD1673" s="607"/>
      <c r="AE1673" s="2974"/>
      <c r="AF1673" s="607">
        <f t="shared" si="1458"/>
        <v>0</v>
      </c>
      <c r="AG1673" s="3011"/>
      <c r="AH1673" s="607"/>
      <c r="AI1673" s="607"/>
      <c r="AJ1673" s="607"/>
      <c r="AK1673" s="607"/>
      <c r="AL1673" s="2010"/>
      <c r="AM1673" s="3547"/>
      <c r="AN1673" s="3916"/>
      <c r="AO1673" s="2006"/>
      <c r="AP1673" s="56"/>
      <c r="AQ1673" s="4292"/>
    </row>
    <row r="1674" spans="1:43" x14ac:dyDescent="0.25">
      <c r="A1674" s="47">
        <v>1</v>
      </c>
      <c r="B1674" s="4" t="s">
        <v>401</v>
      </c>
      <c r="C1674" s="2223"/>
      <c r="D1674" s="346"/>
      <c r="E1674" s="1490"/>
      <c r="F1674" s="1490">
        <v>0</v>
      </c>
      <c r="G1674" s="366"/>
      <c r="H1674" s="366"/>
      <c r="I1674" s="366"/>
      <c r="J1674" s="3441"/>
      <c r="K1674" s="101"/>
      <c r="L1674" s="101"/>
      <c r="M1674" s="389"/>
      <c r="N1674" s="389">
        <v>0</v>
      </c>
      <c r="O1674" s="389"/>
      <c r="P1674" s="389"/>
      <c r="Q1674" s="389"/>
      <c r="R1674" s="389"/>
      <c r="S1674" s="389"/>
      <c r="T1674" s="607"/>
      <c r="U1674" s="607"/>
      <c r="V1674" s="607"/>
      <c r="W1674" s="607"/>
      <c r="X1674" s="607"/>
      <c r="Y1674" s="607"/>
      <c r="Z1674" s="607"/>
      <c r="AA1674" s="607"/>
      <c r="AB1674" s="607"/>
      <c r="AC1674" s="607"/>
      <c r="AD1674" s="607"/>
      <c r="AE1674" s="2974"/>
      <c r="AF1674" s="607">
        <f t="shared" si="1458"/>
        <v>0</v>
      </c>
      <c r="AG1674" s="3011"/>
      <c r="AH1674" s="607"/>
      <c r="AI1674" s="607"/>
      <c r="AJ1674" s="607"/>
      <c r="AK1674" s="607"/>
      <c r="AL1674" s="2010"/>
      <c r="AM1674" s="3547"/>
      <c r="AN1674" s="3916"/>
      <c r="AO1674" s="2006"/>
      <c r="AP1674" s="56"/>
      <c r="AQ1674" s="4292"/>
    </row>
    <row r="1675" spans="1:43" x14ac:dyDescent="0.25">
      <c r="A1675" s="47">
        <v>1</v>
      </c>
      <c r="B1675" s="2532" t="s">
        <v>402</v>
      </c>
      <c r="C1675" s="2223"/>
      <c r="D1675" s="346"/>
      <c r="E1675" s="1490"/>
      <c r="F1675" s="1490">
        <v>0</v>
      </c>
      <c r="G1675" s="69"/>
      <c r="H1675" s="366"/>
      <c r="I1675" s="366"/>
      <c r="J1675" s="3441"/>
      <c r="K1675" s="101"/>
      <c r="L1675" s="101"/>
      <c r="M1675" s="389"/>
      <c r="N1675" s="389">
        <v>0</v>
      </c>
      <c r="O1675" s="389"/>
      <c r="P1675" s="389"/>
      <c r="Q1675" s="389"/>
      <c r="R1675" s="389"/>
      <c r="S1675" s="389"/>
      <c r="T1675" s="607"/>
      <c r="U1675" s="607"/>
      <c r="V1675" s="607"/>
      <c r="W1675" s="607"/>
      <c r="X1675" s="607"/>
      <c r="Y1675" s="607"/>
      <c r="Z1675" s="607"/>
      <c r="AA1675" s="607"/>
      <c r="AB1675" s="607"/>
      <c r="AC1675" s="607"/>
      <c r="AD1675" s="607"/>
      <c r="AE1675" s="2974"/>
      <c r="AF1675" s="607">
        <f t="shared" si="1458"/>
        <v>0</v>
      </c>
      <c r="AG1675" s="3011"/>
      <c r="AH1675" s="607"/>
      <c r="AI1675" s="607"/>
      <c r="AJ1675" s="607"/>
      <c r="AK1675" s="607"/>
      <c r="AL1675" s="2010"/>
      <c r="AM1675" s="3547"/>
      <c r="AN1675" s="3916"/>
      <c r="AO1675" s="2006"/>
      <c r="AP1675" s="56"/>
      <c r="AQ1675" s="4292"/>
    </row>
    <row r="1676" spans="1:43" ht="43.5" x14ac:dyDescent="0.25">
      <c r="A1676" s="47">
        <v>1</v>
      </c>
      <c r="B1676" s="2507" t="s">
        <v>377</v>
      </c>
      <c r="C1676" s="2223"/>
      <c r="D1676" s="346"/>
      <c r="E1676" s="1490">
        <f>13600-680</f>
        <v>12920</v>
      </c>
      <c r="F1676" s="1490">
        <v>0</v>
      </c>
      <c r="G1676" s="69">
        <f>ROUND(E1676/12*$B$4,0)</f>
        <v>10767</v>
      </c>
      <c r="H1676" s="366">
        <v>11277</v>
      </c>
      <c r="I1676" s="366">
        <f>H1676/G1676*100</f>
        <v>104.73669545834494</v>
      </c>
      <c r="J1676" s="3441">
        <v>4</v>
      </c>
      <c r="K1676" s="101"/>
      <c r="L1676" s="101"/>
      <c r="M1676" s="389"/>
      <c r="N1676" s="389">
        <v>0</v>
      </c>
      <c r="O1676" s="389"/>
      <c r="P1676" s="389"/>
      <c r="Q1676" s="389"/>
      <c r="R1676" s="389"/>
      <c r="S1676" s="389"/>
      <c r="T1676" s="607"/>
      <c r="U1676" s="607"/>
      <c r="V1676" s="607"/>
      <c r="W1676" s="607"/>
      <c r="X1676" s="607"/>
      <c r="Y1676" s="607"/>
      <c r="Z1676" s="607"/>
      <c r="AA1676" s="607"/>
      <c r="AB1676" s="607"/>
      <c r="AC1676" s="607"/>
      <c r="AD1676" s="607"/>
      <c r="AE1676" s="2974"/>
      <c r="AF1676" s="607">
        <f t="shared" si="1458"/>
        <v>0</v>
      </c>
      <c r="AG1676" s="3011"/>
      <c r="AH1676" s="607"/>
      <c r="AI1676" s="607"/>
      <c r="AJ1676" s="607"/>
      <c r="AK1676" s="607"/>
      <c r="AL1676" s="2010"/>
      <c r="AM1676" s="3547"/>
      <c r="AN1676" s="3916"/>
      <c r="AO1676" s="2006"/>
      <c r="AP1676" s="56"/>
      <c r="AQ1676" s="4292"/>
    </row>
    <row r="1677" spans="1:43" ht="30" x14ac:dyDescent="0.25">
      <c r="A1677" s="47">
        <v>1</v>
      </c>
      <c r="B1677" s="2501" t="s">
        <v>208</v>
      </c>
      <c r="C1677" s="2223"/>
      <c r="D1677" s="346"/>
      <c r="E1677" s="1490"/>
      <c r="F1677" s="1490">
        <v>0</v>
      </c>
      <c r="G1677" s="366"/>
      <c r="H1677" s="366"/>
      <c r="I1677" s="366"/>
      <c r="J1677" s="3441"/>
      <c r="K1677" s="101"/>
      <c r="L1677" s="101"/>
      <c r="M1677" s="389"/>
      <c r="N1677" s="389">
        <v>0</v>
      </c>
      <c r="O1677" s="389"/>
      <c r="P1677" s="389"/>
      <c r="Q1677" s="389"/>
      <c r="R1677" s="389"/>
      <c r="S1677" s="389"/>
      <c r="T1677" s="607"/>
      <c r="U1677" s="607"/>
      <c r="V1677" s="607"/>
      <c r="W1677" s="607"/>
      <c r="X1677" s="607"/>
      <c r="Y1677" s="607"/>
      <c r="Z1677" s="607"/>
      <c r="AA1677" s="607"/>
      <c r="AB1677" s="607"/>
      <c r="AC1677" s="607"/>
      <c r="AD1677" s="607"/>
      <c r="AE1677" s="2974"/>
      <c r="AF1677" s="607">
        <f t="shared" si="1458"/>
        <v>0</v>
      </c>
      <c r="AG1677" s="3011"/>
      <c r="AH1677" s="607"/>
      <c r="AI1677" s="607"/>
      <c r="AJ1677" s="607"/>
      <c r="AK1677" s="607"/>
      <c r="AL1677" s="2010"/>
      <c r="AM1677" s="3547"/>
      <c r="AN1677" s="3916"/>
      <c r="AO1677" s="2006"/>
      <c r="AP1677" s="56"/>
      <c r="AQ1677" s="4292"/>
    </row>
    <row r="1678" spans="1:43" x14ac:dyDescent="0.25">
      <c r="A1678" s="47">
        <v>1</v>
      </c>
      <c r="B1678" s="2493" t="s">
        <v>242</v>
      </c>
      <c r="C1678" s="2223"/>
      <c r="D1678" s="346"/>
      <c r="E1678" s="1641">
        <f>SUM(E1679:E1682)</f>
        <v>5130</v>
      </c>
      <c r="F1678" s="1641">
        <v>0</v>
      </c>
      <c r="G1678" s="93">
        <f>SUM(G1679:G1682)</f>
        <v>4274</v>
      </c>
      <c r="H1678" s="2878">
        <f>SUM(H1679:H1682)</f>
        <v>3274</v>
      </c>
      <c r="I1678" s="329">
        <f t="shared" ref="I1678:I1687" si="1462">H1678/G1678*100</f>
        <v>76.602714085166127</v>
      </c>
      <c r="J1678" s="3433">
        <f>SUM(J1679:J1682)</f>
        <v>155</v>
      </c>
      <c r="K1678" s="101"/>
      <c r="L1678" s="101"/>
      <c r="M1678" s="389"/>
      <c r="N1678" s="389">
        <v>0</v>
      </c>
      <c r="O1678" s="389"/>
      <c r="P1678" s="389"/>
      <c r="Q1678" s="389"/>
      <c r="R1678" s="389"/>
      <c r="S1678" s="389"/>
      <c r="T1678" s="607">
        <v>2789.1637000000001</v>
      </c>
      <c r="U1678" s="607">
        <v>2789.1637000000001</v>
      </c>
      <c r="V1678" s="607">
        <v>2789.1637000000001</v>
      </c>
      <c r="W1678" s="607">
        <v>2789.1637000000001</v>
      </c>
      <c r="X1678" s="607">
        <v>2789.1637000000001</v>
      </c>
      <c r="Y1678" s="607">
        <v>2789.1637000000001</v>
      </c>
      <c r="Z1678" s="607">
        <v>2789.1637000000001</v>
      </c>
      <c r="AA1678" s="607">
        <v>2789.1637000000001</v>
      </c>
      <c r="AB1678" s="607">
        <v>2789.1637000000001</v>
      </c>
      <c r="AC1678" s="607">
        <v>2789.1637000000001</v>
      </c>
      <c r="AD1678" s="607">
        <v>2789.1637000000001</v>
      </c>
      <c r="AE1678" s="3317">
        <f>T1678/12*$B$4+(U1678-T1678)/11*9+(V1678-U1678)/10*8+(W1678-V1678)/9*7+(X1678-W1678)/8*6+(Y1678-X1678)/7*5+(Z1678-Y1678)/6*4+(AA1678-Z1678)+(AB1678-AA1678)/5*3+(AC1678-AB1678)/4*2+(AD1678-AC1678)/3*1</f>
        <v>2324.3030833333332</v>
      </c>
      <c r="AF1678" s="607">
        <f t="shared" si="1458"/>
        <v>1962.2670700000001</v>
      </c>
      <c r="AG1678" s="3011"/>
      <c r="AH1678" s="607"/>
      <c r="AI1678" s="607">
        <f>AF1678-AE1678</f>
        <v>-362.03601333333313</v>
      </c>
      <c r="AJ1678" s="607"/>
      <c r="AK1678" s="607">
        <v>0</v>
      </c>
      <c r="AL1678" s="2010">
        <v>1962.2670700000001</v>
      </c>
      <c r="AM1678" s="3547">
        <v>138.98849999999999</v>
      </c>
      <c r="AN1678" s="3905">
        <f>SUM(AN1679:AN1682)</f>
        <v>0</v>
      </c>
      <c r="AO1678" s="2006"/>
      <c r="AP1678" s="56"/>
      <c r="AQ1678" s="4292"/>
    </row>
    <row r="1679" spans="1:43" ht="45" x14ac:dyDescent="0.25">
      <c r="A1679" s="47">
        <v>1</v>
      </c>
      <c r="B1679" s="2439" t="s">
        <v>167</v>
      </c>
      <c r="C1679" s="2186"/>
      <c r="D1679" s="346"/>
      <c r="E1679" s="1499">
        <v>2200</v>
      </c>
      <c r="F1679" s="1499">
        <v>0</v>
      </c>
      <c r="G1679" s="1320">
        <f>ROUND(E1679/12*$B$4,0)</f>
        <v>1833</v>
      </c>
      <c r="H1679" s="485">
        <v>961</v>
      </c>
      <c r="I1679" s="366">
        <f t="shared" si="1462"/>
        <v>52.427714129841782</v>
      </c>
      <c r="J1679" s="3441"/>
      <c r="K1679" s="101"/>
      <c r="L1679" s="101"/>
      <c r="M1679" s="389"/>
      <c r="N1679" s="389">
        <v>0</v>
      </c>
      <c r="O1679" s="389"/>
      <c r="P1679" s="389"/>
      <c r="Q1679" s="389"/>
      <c r="R1679" s="389"/>
      <c r="S1679" s="389"/>
      <c r="T1679" s="1889"/>
      <c r="U1679" s="1889"/>
      <c r="V1679" s="1889"/>
      <c r="W1679" s="1889"/>
      <c r="X1679" s="1889"/>
      <c r="Y1679" s="1889"/>
      <c r="Z1679" s="1889"/>
      <c r="AA1679" s="1889"/>
      <c r="AB1679" s="1889"/>
      <c r="AC1679" s="1889"/>
      <c r="AD1679" s="1889"/>
      <c r="AE1679" s="3316"/>
      <c r="AF1679" s="607"/>
      <c r="AG1679" s="3012"/>
      <c r="AH1679" s="1889"/>
      <c r="AI1679" s="607"/>
      <c r="AJ1679" s="607"/>
      <c r="AK1679" s="607"/>
      <c r="AL1679" s="2011"/>
      <c r="AM1679" s="3548"/>
      <c r="AN1679" s="3956"/>
      <c r="AO1679" s="3302"/>
      <c r="AP1679" s="56"/>
      <c r="AQ1679" s="4292"/>
    </row>
    <row r="1680" spans="1:43" ht="30" x14ac:dyDescent="0.25">
      <c r="A1680" s="47">
        <v>1</v>
      </c>
      <c r="B1680" s="1792" t="s">
        <v>288</v>
      </c>
      <c r="C1680" s="2302"/>
      <c r="D1680" s="346"/>
      <c r="E1680" s="1642">
        <v>1000</v>
      </c>
      <c r="F1680" s="1642">
        <v>0</v>
      </c>
      <c r="G1680" s="433">
        <f>ROUND(E1680/12*$B$4,0)</f>
        <v>833</v>
      </c>
      <c r="H1680" s="433">
        <v>743</v>
      </c>
      <c r="I1680" s="366">
        <f t="shared" si="1462"/>
        <v>89.195678271308523</v>
      </c>
      <c r="J1680" s="3441">
        <v>43</v>
      </c>
      <c r="K1680" s="101"/>
      <c r="L1680" s="101"/>
      <c r="M1680" s="389"/>
      <c r="N1680" s="390">
        <v>0</v>
      </c>
      <c r="O1680" s="390"/>
      <c r="P1680" s="390"/>
      <c r="Q1680" s="390"/>
      <c r="R1680" s="390"/>
      <c r="S1680" s="390"/>
      <c r="T1680" s="1889"/>
      <c r="U1680" s="1889"/>
      <c r="V1680" s="1889"/>
      <c r="W1680" s="1889"/>
      <c r="X1680" s="1889"/>
      <c r="Y1680" s="1889"/>
      <c r="Z1680" s="1889"/>
      <c r="AA1680" s="1889"/>
      <c r="AB1680" s="1889"/>
      <c r="AC1680" s="1889"/>
      <c r="AD1680" s="1889"/>
      <c r="AE1680" s="3316"/>
      <c r="AF1680" s="607"/>
      <c r="AG1680" s="3012"/>
      <c r="AH1680" s="1889"/>
      <c r="AI1680" s="607"/>
      <c r="AJ1680" s="607"/>
      <c r="AK1680" s="607"/>
      <c r="AL1680" s="2011"/>
      <c r="AM1680" s="3548"/>
      <c r="AN1680" s="3948"/>
      <c r="AO1680" s="3302"/>
      <c r="AP1680" s="56"/>
      <c r="AQ1680" s="4292"/>
    </row>
    <row r="1681" spans="1:43" ht="30" x14ac:dyDescent="0.25">
      <c r="A1681" s="47">
        <v>1</v>
      </c>
      <c r="B1681" s="2756" t="s">
        <v>293</v>
      </c>
      <c r="C1681" s="2758"/>
      <c r="D1681" s="471"/>
      <c r="E1681" s="1490">
        <v>880</v>
      </c>
      <c r="F1681" s="1490">
        <v>0</v>
      </c>
      <c r="G1681" s="69">
        <f>ROUND(E1681/12*$B$4,0)</f>
        <v>733</v>
      </c>
      <c r="H1681" s="366">
        <v>814</v>
      </c>
      <c r="I1681" s="366">
        <f t="shared" si="1462"/>
        <v>111.05047748976808</v>
      </c>
      <c r="J1681" s="3441">
        <v>112</v>
      </c>
      <c r="K1681" s="101"/>
      <c r="L1681" s="101"/>
      <c r="M1681" s="389"/>
      <c r="N1681" s="390">
        <v>0</v>
      </c>
      <c r="O1681" s="390"/>
      <c r="P1681" s="390"/>
      <c r="Q1681" s="390"/>
      <c r="R1681" s="390"/>
      <c r="S1681" s="390"/>
      <c r="T1681" s="1889"/>
      <c r="U1681" s="1889"/>
      <c r="V1681" s="1889"/>
      <c r="W1681" s="1889"/>
      <c r="X1681" s="1889"/>
      <c r="Y1681" s="1889"/>
      <c r="Z1681" s="1889"/>
      <c r="AA1681" s="1889"/>
      <c r="AB1681" s="1889"/>
      <c r="AC1681" s="1889"/>
      <c r="AD1681" s="1889"/>
      <c r="AE1681" s="2974"/>
      <c r="AF1681" s="607"/>
      <c r="AG1681" s="3012"/>
      <c r="AH1681" s="1889"/>
      <c r="AI1681" s="607"/>
      <c r="AJ1681" s="607"/>
      <c r="AK1681" s="607"/>
      <c r="AL1681" s="2011"/>
      <c r="AM1681" s="3548"/>
      <c r="AN1681" s="3916"/>
      <c r="AO1681" s="3302"/>
      <c r="AP1681" s="56"/>
      <c r="AQ1681" s="4292"/>
    </row>
    <row r="1682" spans="1:43" ht="22.5" customHeight="1" x14ac:dyDescent="0.25">
      <c r="A1682" s="47">
        <v>1</v>
      </c>
      <c r="B1682" s="2500" t="s">
        <v>36</v>
      </c>
      <c r="C1682" s="2757"/>
      <c r="D1682" s="346"/>
      <c r="E1682" s="1642">
        <v>1050</v>
      </c>
      <c r="F1682" s="1642">
        <v>0</v>
      </c>
      <c r="G1682" s="1265">
        <f>ROUND(E1682/12*$B$4,0)</f>
        <v>875</v>
      </c>
      <c r="H1682" s="366">
        <v>756</v>
      </c>
      <c r="I1682" s="428">
        <f t="shared" si="1462"/>
        <v>86.4</v>
      </c>
      <c r="J1682" s="3466"/>
      <c r="K1682" s="319"/>
      <c r="L1682" s="101"/>
      <c r="M1682" s="389"/>
      <c r="N1682" s="389">
        <v>0</v>
      </c>
      <c r="O1682" s="389"/>
      <c r="P1682" s="389"/>
      <c r="Q1682" s="389"/>
      <c r="R1682" s="390"/>
      <c r="S1682" s="390"/>
      <c r="T1682" s="607"/>
      <c r="U1682" s="607"/>
      <c r="V1682" s="607"/>
      <c r="W1682" s="607"/>
      <c r="X1682" s="607"/>
      <c r="Y1682" s="607"/>
      <c r="Z1682" s="607"/>
      <c r="AA1682" s="607"/>
      <c r="AB1682" s="607"/>
      <c r="AC1682" s="607"/>
      <c r="AD1682" s="607"/>
      <c r="AE1682" s="3319">
        <f>T1682/12*$B$4</f>
        <v>0</v>
      </c>
      <c r="AF1682" s="607">
        <f>AL1682-AK1682-AH1682</f>
        <v>0</v>
      </c>
      <c r="AG1682" s="3011"/>
      <c r="AH1682" s="607"/>
      <c r="AI1682" s="607">
        <f>AF1682-AE1682</f>
        <v>0</v>
      </c>
      <c r="AJ1682" s="607"/>
      <c r="AK1682" s="607"/>
      <c r="AL1682" s="2010"/>
      <c r="AM1682" s="3547"/>
      <c r="AN1682" s="3916"/>
      <c r="AO1682" s="2006"/>
      <c r="AP1682" s="56"/>
      <c r="AQ1682" s="4292"/>
    </row>
    <row r="1683" spans="1:43" ht="29.25" x14ac:dyDescent="0.25">
      <c r="A1683" s="47">
        <v>1</v>
      </c>
      <c r="B1683" s="2428" t="s">
        <v>289</v>
      </c>
      <c r="C1683" s="2867"/>
      <c r="D1683" s="431"/>
      <c r="E1683" s="1501">
        <f>E1660+E1635</f>
        <v>46819</v>
      </c>
      <c r="F1683" s="1501">
        <v>0</v>
      </c>
      <c r="G1683" s="2508">
        <f>G1660+G1635</f>
        <v>37566</v>
      </c>
      <c r="H1683" s="508">
        <f>H1660+H1635</f>
        <v>29171</v>
      </c>
      <c r="I1683" s="435">
        <f t="shared" si="1462"/>
        <v>77.652664643560669</v>
      </c>
      <c r="J1683" s="3443">
        <f>J1660+J1635</f>
        <v>0</v>
      </c>
      <c r="K1683" s="319"/>
      <c r="L1683" s="385"/>
      <c r="M1683" s="389"/>
      <c r="N1683" s="389">
        <v>0</v>
      </c>
      <c r="O1683" s="389"/>
      <c r="P1683" s="389"/>
      <c r="Q1683" s="383"/>
      <c r="R1683" s="390"/>
      <c r="S1683" s="390"/>
      <c r="T1683" s="719"/>
      <c r="U1683" s="719"/>
      <c r="V1683" s="719"/>
      <c r="W1683" s="719"/>
      <c r="X1683" s="719"/>
      <c r="Y1683" s="719"/>
      <c r="Z1683" s="719"/>
      <c r="AA1683" s="719"/>
      <c r="AB1683" s="719"/>
      <c r="AC1683" s="719"/>
      <c r="AD1683" s="719"/>
      <c r="AE1683" s="3316"/>
      <c r="AF1683" s="719"/>
      <c r="AG1683" s="3011"/>
      <c r="AH1683" s="607"/>
      <c r="AI1683" s="607"/>
      <c r="AJ1683" s="719"/>
      <c r="AK1683" s="719"/>
      <c r="AL1683" s="2011"/>
      <c r="AM1683" s="3548"/>
      <c r="AN1683" s="3957">
        <f>AN1660+AN1635</f>
        <v>0</v>
      </c>
      <c r="AO1683" s="3302"/>
      <c r="AP1683" s="56"/>
      <c r="AQ1683" s="4292"/>
    </row>
    <row r="1684" spans="1:43" ht="43.5" x14ac:dyDescent="0.25">
      <c r="A1684" s="47">
        <v>1</v>
      </c>
      <c r="B1684" s="2428" t="s">
        <v>322</v>
      </c>
      <c r="C1684" s="2179"/>
      <c r="D1684" s="252"/>
      <c r="E1684" s="1501">
        <f>E1648</f>
        <v>14336</v>
      </c>
      <c r="F1684" s="1501">
        <v>0</v>
      </c>
      <c r="G1684" s="2509">
        <f>G1648</f>
        <v>11947</v>
      </c>
      <c r="H1684" s="508">
        <f>H1648</f>
        <v>1797</v>
      </c>
      <c r="I1684" s="329">
        <f t="shared" si="1462"/>
        <v>15.041432995731146</v>
      </c>
      <c r="J1684" s="3443">
        <f>J1648</f>
        <v>0</v>
      </c>
      <c r="K1684" s="319"/>
      <c r="L1684" s="101"/>
      <c r="M1684" s="329"/>
      <c r="N1684" s="327">
        <v>0</v>
      </c>
      <c r="O1684" s="327"/>
      <c r="P1684" s="329"/>
      <c r="Q1684" s="329"/>
      <c r="R1684" s="329"/>
      <c r="S1684" s="329"/>
      <c r="T1684" s="607"/>
      <c r="U1684" s="607"/>
      <c r="V1684" s="607"/>
      <c r="W1684" s="607"/>
      <c r="X1684" s="607"/>
      <c r="Y1684" s="607"/>
      <c r="Z1684" s="607"/>
      <c r="AA1684" s="607"/>
      <c r="AB1684" s="607"/>
      <c r="AC1684" s="607"/>
      <c r="AD1684" s="607"/>
      <c r="AE1684" s="3316"/>
      <c r="AF1684" s="607"/>
      <c r="AG1684" s="3014"/>
      <c r="AH1684" s="719"/>
      <c r="AI1684" s="719"/>
      <c r="AJ1684" s="607"/>
      <c r="AK1684" s="607"/>
      <c r="AL1684" s="2010"/>
      <c r="AM1684" s="3547"/>
      <c r="AN1684" s="3957">
        <f>AN1648</f>
        <v>0</v>
      </c>
      <c r="AO1684" s="2006"/>
      <c r="AP1684" s="56"/>
      <c r="AQ1684" s="4292"/>
    </row>
    <row r="1685" spans="1:43" ht="29.25" x14ac:dyDescent="0.25">
      <c r="A1685" s="47">
        <v>1</v>
      </c>
      <c r="B1685" s="2428" t="s">
        <v>290</v>
      </c>
      <c r="C1685" s="2312"/>
      <c r="D1685" s="111"/>
      <c r="E1685" s="1497">
        <f>E1672+E1644</f>
        <v>44000</v>
      </c>
      <c r="F1685" s="1497">
        <v>0</v>
      </c>
      <c r="G1685" s="2508">
        <f>G1672+G1644</f>
        <v>36667</v>
      </c>
      <c r="H1685" s="102">
        <f>H1672+H1644</f>
        <v>12162</v>
      </c>
      <c r="I1685" s="325">
        <f t="shared" si="1462"/>
        <v>33.168789374642046</v>
      </c>
      <c r="J1685" s="3408">
        <f>J1672+J1644</f>
        <v>0</v>
      </c>
      <c r="K1685" s="101"/>
      <c r="L1685" s="101"/>
      <c r="M1685" s="329"/>
      <c r="N1685" s="327">
        <v>0</v>
      </c>
      <c r="O1685" s="327"/>
      <c r="P1685" s="327"/>
      <c r="Q1685" s="329"/>
      <c r="R1685" s="329"/>
      <c r="S1685" s="329"/>
      <c r="T1685" s="607"/>
      <c r="U1685" s="607"/>
      <c r="V1685" s="607"/>
      <c r="W1685" s="607"/>
      <c r="X1685" s="607"/>
      <c r="Y1685" s="607"/>
      <c r="Z1685" s="607"/>
      <c r="AA1685" s="607"/>
      <c r="AB1685" s="607"/>
      <c r="AC1685" s="607"/>
      <c r="AD1685" s="607"/>
      <c r="AE1685" s="2974"/>
      <c r="AF1685" s="607">
        <f>AL1685-AK1685-AH1685</f>
        <v>0</v>
      </c>
      <c r="AG1685" s="3011"/>
      <c r="AH1685" s="607"/>
      <c r="AI1685" s="607"/>
      <c r="AJ1685" s="607"/>
      <c r="AK1685" s="607"/>
      <c r="AL1685" s="2010"/>
      <c r="AM1685" s="3547"/>
      <c r="AN1685" s="3926">
        <f>AN1672+AN1644</f>
        <v>0</v>
      </c>
      <c r="AO1685" s="2006"/>
      <c r="AP1685" s="56"/>
      <c r="AQ1685" s="4292"/>
    </row>
    <row r="1686" spans="1:43" s="73" customFormat="1" ht="29.25" x14ac:dyDescent="0.25">
      <c r="A1686" s="47">
        <v>1</v>
      </c>
      <c r="B1686" s="2428" t="s">
        <v>291</v>
      </c>
      <c r="C1686" s="2313"/>
      <c r="D1686" s="100"/>
      <c r="E1686" s="1497">
        <f>E1676</f>
        <v>12920</v>
      </c>
      <c r="F1686" s="1497">
        <v>0</v>
      </c>
      <c r="G1686" s="2510">
        <f>G1676</f>
        <v>10767</v>
      </c>
      <c r="H1686" s="93">
        <f>H1676</f>
        <v>11277</v>
      </c>
      <c r="I1686" s="69">
        <f t="shared" si="1462"/>
        <v>104.73669545834494</v>
      </c>
      <c r="J1686" s="3364">
        <f>J1676</f>
        <v>4</v>
      </c>
      <c r="K1686" s="311"/>
      <c r="L1686" s="70"/>
      <c r="M1686" s="71"/>
      <c r="N1686" s="71">
        <v>0</v>
      </c>
      <c r="O1686" s="71"/>
      <c r="P1686" s="71"/>
      <c r="Q1686" s="71"/>
      <c r="R1686" s="71"/>
      <c r="S1686" s="71"/>
      <c r="T1686" s="607">
        <v>12146.092000000001</v>
      </c>
      <c r="U1686" s="607">
        <v>12146.092000000001</v>
      </c>
      <c r="V1686" s="607">
        <v>12146.092000000001</v>
      </c>
      <c r="W1686" s="607">
        <v>12146.092000000001</v>
      </c>
      <c r="X1686" s="607">
        <v>12146.092000000001</v>
      </c>
      <c r="Y1686" s="607">
        <v>12146.092000000001</v>
      </c>
      <c r="Z1686" s="607">
        <v>12146.092000000001</v>
      </c>
      <c r="AA1686" s="607">
        <v>12146.092000000001</v>
      </c>
      <c r="AB1686" s="607">
        <v>12146.092000000001</v>
      </c>
      <c r="AC1686" s="607">
        <v>12146.092000000001</v>
      </c>
      <c r="AD1686" s="607">
        <v>12146.092000000001</v>
      </c>
      <c r="AE1686" s="3317">
        <f>T1686/12*$B$4+(U1686-T1686)/11*9+(V1686-U1686)/10*8+(W1686-V1686)/9*7+(X1686-W1686)/8*6+(Y1686-X1686)/7*5+(Z1686-Y1686)/6*4+(AA1686-Z1686)+(AB1686-AA1686)/5*3+(AC1686-AB1686)/4*2+(AD1686-AC1686)/3*1</f>
        <v>10121.743333333334</v>
      </c>
      <c r="AF1686" s="607">
        <f>AL1686-AK1686-AH1686</f>
        <v>10604.328000000001</v>
      </c>
      <c r="AG1686" s="3011"/>
      <c r="AH1686" s="607"/>
      <c r="AI1686" s="607">
        <f>AF1686-AE1686</f>
        <v>482.58466666666754</v>
      </c>
      <c r="AJ1686" s="607"/>
      <c r="AK1686" s="607">
        <v>-10.92657</v>
      </c>
      <c r="AL1686" s="2010">
        <v>10593.401430000002</v>
      </c>
      <c r="AM1686" s="3547">
        <v>3.5335999999999999</v>
      </c>
      <c r="AN1686" s="3827">
        <f>AN1676</f>
        <v>0</v>
      </c>
      <c r="AO1686" s="2006"/>
      <c r="AP1686" s="56"/>
      <c r="AQ1686" s="4292"/>
    </row>
    <row r="1687" spans="1:43" s="73" customFormat="1" x14ac:dyDescent="0.25">
      <c r="A1687" s="47">
        <v>1</v>
      </c>
      <c r="B1687" s="2429" t="s">
        <v>139</v>
      </c>
      <c r="C1687" s="2172"/>
      <c r="D1687" s="305"/>
      <c r="E1687" s="1497">
        <f>E1683+E1684+E1686+E1685*2.9</f>
        <v>201675</v>
      </c>
      <c r="F1687" s="1497">
        <v>0</v>
      </c>
      <c r="G1687" s="2510">
        <f>G1683+G1684+G1686+G1685*2.9</f>
        <v>166614.29999999999</v>
      </c>
      <c r="H1687" s="93">
        <f>H1683+H1684+H1686+H1685*2.9</f>
        <v>77514.799999999988</v>
      </c>
      <c r="I1687" s="69">
        <f t="shared" si="1462"/>
        <v>46.523497682971986</v>
      </c>
      <c r="J1687" s="3364">
        <f>J1683+J1684+J1686+J1685*2.9</f>
        <v>4</v>
      </c>
      <c r="K1687" s="311"/>
      <c r="L1687" s="70"/>
      <c r="M1687" s="71"/>
      <c r="N1687" s="71">
        <v>0</v>
      </c>
      <c r="O1687" s="71"/>
      <c r="P1687" s="71"/>
      <c r="Q1687" s="71"/>
      <c r="R1687" s="71"/>
      <c r="S1687" s="71"/>
      <c r="T1687" s="1889">
        <f t="shared" ref="T1687:AM1687" si="1463">T1686+T1678+T1648+T1634</f>
        <v>132129.3591</v>
      </c>
      <c r="U1687" s="1889">
        <f t="shared" ref="U1687:V1687" si="1464">U1686+U1678+U1648+U1634</f>
        <v>132129.3591</v>
      </c>
      <c r="V1687" s="1889">
        <f t="shared" si="1464"/>
        <v>132129.3591</v>
      </c>
      <c r="W1687" s="1889">
        <f t="shared" ref="W1687:X1687" si="1465">W1686+W1678+W1648+W1634</f>
        <v>132129.3591</v>
      </c>
      <c r="X1687" s="1889">
        <f t="shared" si="1465"/>
        <v>131250.40328</v>
      </c>
      <c r="Y1687" s="1889">
        <f t="shared" ref="Y1687" si="1466">Y1686+Y1678+Y1648+Y1634</f>
        <v>131250.40328</v>
      </c>
      <c r="Z1687" s="1889">
        <f>Z1686+Z1678+Z1648+Z1634+Z1659</f>
        <v>131679.91219999999</v>
      </c>
      <c r="AA1687" s="1889">
        <f>AA1686+AA1678+AA1648+AA1634+AA1659</f>
        <v>131679.91219999999</v>
      </c>
      <c r="AB1687" s="1889">
        <f>AB1686+AB1678+AB1648+AB1634+AB1659+AB1669</f>
        <v>134317.53879999998</v>
      </c>
      <c r="AC1687" s="1889">
        <f>AC1686+AC1678+AC1648+AC1634+AC1659+AC1669</f>
        <v>134317.53879999998</v>
      </c>
      <c r="AD1687" s="1889">
        <f>AD1686+AD1678+AD1648+AD1634+AD1659+AD1669</f>
        <v>134317.53879999998</v>
      </c>
      <c r="AE1687" s="3316">
        <f t="shared" ref="AE1687:AL1687" si="1467">AE1686+AE1678+AE1648+AE1634+AE1659+AE1669</f>
        <v>111240.92830999997</v>
      </c>
      <c r="AF1687" s="1889">
        <f t="shared" si="1467"/>
        <v>108479.72138999996</v>
      </c>
      <c r="AG1687" s="3012">
        <f t="shared" si="1467"/>
        <v>0</v>
      </c>
      <c r="AH1687" s="1889">
        <f t="shared" si="1467"/>
        <v>0</v>
      </c>
      <c r="AI1687" s="1889">
        <f t="shared" si="1467"/>
        <v>-2761.2069200000133</v>
      </c>
      <c r="AJ1687" s="1889">
        <f t="shared" si="1467"/>
        <v>0</v>
      </c>
      <c r="AK1687" s="1889">
        <f t="shared" si="1467"/>
        <v>-161.32970999999998</v>
      </c>
      <c r="AL1687" s="2011">
        <f t="shared" si="1467"/>
        <v>108318.39167999997</v>
      </c>
      <c r="AM1687" s="3548">
        <f t="shared" si="1463"/>
        <v>142.52209999999999</v>
      </c>
      <c r="AN1687" s="3827">
        <f>AN1683+AN1684+AN1686+AN1685*2.9</f>
        <v>0</v>
      </c>
      <c r="AO1687" s="3302">
        <f t="shared" ref="AO1687" si="1468">AO1686+AO1678+AO1648+AO1634</f>
        <v>0</v>
      </c>
      <c r="AP1687" s="56"/>
      <c r="AQ1687" s="4292"/>
    </row>
    <row r="1688" spans="1:43" s="73" customFormat="1" ht="30" x14ac:dyDescent="0.25">
      <c r="A1688" s="47">
        <v>1</v>
      </c>
      <c r="B1688" s="2869" t="s">
        <v>127</v>
      </c>
      <c r="C1688" s="2172"/>
      <c r="D1688" s="305"/>
      <c r="E1688" s="1499"/>
      <c r="F1688" s="1499">
        <v>0</v>
      </c>
      <c r="G1688" s="854"/>
      <c r="H1688" s="69"/>
      <c r="I1688" s="69"/>
      <c r="J1688" s="3364"/>
      <c r="K1688" s="311"/>
      <c r="L1688" s="70"/>
      <c r="M1688" s="71"/>
      <c r="N1688" s="71">
        <v>0</v>
      </c>
      <c r="O1688" s="71"/>
      <c r="P1688" s="71"/>
      <c r="Q1688" s="71"/>
      <c r="R1688" s="71"/>
      <c r="S1688" s="71"/>
      <c r="T1688" s="1889"/>
      <c r="U1688" s="1889"/>
      <c r="V1688" s="1889"/>
      <c r="W1688" s="1889"/>
      <c r="X1688" s="1889"/>
      <c r="Y1688" s="1889"/>
      <c r="Z1688" s="1889"/>
      <c r="AA1688" s="1889"/>
      <c r="AB1688" s="1889"/>
      <c r="AC1688" s="1889"/>
      <c r="AD1688" s="1889"/>
      <c r="AE1688" s="3316"/>
      <c r="AF1688" s="1889"/>
      <c r="AG1688" s="3012"/>
      <c r="AH1688" s="1889"/>
      <c r="AI1688" s="1889"/>
      <c r="AJ1688" s="1889"/>
      <c r="AK1688" s="1889"/>
      <c r="AL1688" s="2011"/>
      <c r="AM1688" s="3548"/>
      <c r="AN1688" s="3820"/>
      <c r="AO1688" s="3302"/>
      <c r="AP1688" s="56"/>
      <c r="AQ1688" s="4292"/>
    </row>
    <row r="1689" spans="1:43" s="73" customFormat="1" x14ac:dyDescent="0.25">
      <c r="A1689" s="47">
        <v>1</v>
      </c>
      <c r="B1689" s="1005" t="s">
        <v>9</v>
      </c>
      <c r="C1689" s="2172"/>
      <c r="D1689" s="305">
        <v>240</v>
      </c>
      <c r="E1689" s="1500">
        <v>590</v>
      </c>
      <c r="F1689" s="1500">
        <v>0</v>
      </c>
      <c r="G1689" s="854">
        <f>ROUND(E1689/12*$B$4,0)</f>
        <v>492</v>
      </c>
      <c r="H1689" s="69">
        <v>444</v>
      </c>
      <c r="I1689" s="69">
        <f>H1689/G1689*100</f>
        <v>90.243902439024396</v>
      </c>
      <c r="J1689" s="3364">
        <v>1</v>
      </c>
      <c r="K1689" s="311">
        <v>9</v>
      </c>
      <c r="L1689" s="70">
        <f>P1689/H1689</f>
        <v>8.1463963963963959</v>
      </c>
      <c r="M1689" s="71">
        <f>ROUND(E1689*K1689,0)</f>
        <v>5310</v>
      </c>
      <c r="N1689" s="71">
        <v>0</v>
      </c>
      <c r="O1689" s="71">
        <f>ROUND(M1689/12*$B$4,0)</f>
        <v>4425</v>
      </c>
      <c r="P1689" s="71">
        <v>3617</v>
      </c>
      <c r="Q1689" s="71">
        <f>P1689/O1689*100</f>
        <v>81.740112994350284</v>
      </c>
      <c r="R1689" s="71">
        <f>ROUND(M1689/D1689,0)</f>
        <v>22</v>
      </c>
      <c r="S1689" s="71">
        <f>P1689/$B$4*12/R1689</f>
        <v>197.29090909090908</v>
      </c>
      <c r="T1689" s="1889"/>
      <c r="U1689" s="1889"/>
      <c r="V1689" s="1889"/>
      <c r="W1689" s="1889"/>
      <c r="X1689" s="1889"/>
      <c r="Y1689" s="1889"/>
      <c r="Z1689" s="1889"/>
      <c r="AA1689" s="1889"/>
      <c r="AB1689" s="1889"/>
      <c r="AC1689" s="1889"/>
      <c r="AD1689" s="1889"/>
      <c r="AE1689" s="3316"/>
      <c r="AF1689" s="1889"/>
      <c r="AG1689" s="3012"/>
      <c r="AH1689" s="1889"/>
      <c r="AI1689" s="1889"/>
      <c r="AJ1689" s="1889"/>
      <c r="AK1689" s="1889"/>
      <c r="AL1689" s="2011"/>
      <c r="AM1689" s="3548"/>
      <c r="AN1689" s="3820"/>
      <c r="AO1689" s="3302"/>
      <c r="AP1689" s="56"/>
      <c r="AQ1689" s="4292"/>
    </row>
    <row r="1690" spans="1:43" s="73" customFormat="1" x14ac:dyDescent="0.25">
      <c r="A1690" s="47">
        <v>1</v>
      </c>
      <c r="B1690" s="1011" t="s">
        <v>47</v>
      </c>
      <c r="C1690" s="2868"/>
      <c r="D1690" s="305">
        <v>240</v>
      </c>
      <c r="E1690" s="1500">
        <v>1435</v>
      </c>
      <c r="F1690" s="1500">
        <v>0</v>
      </c>
      <c r="G1690" s="854">
        <f>ROUND(E1690/12*$B$4,0)</f>
        <v>1196</v>
      </c>
      <c r="H1690" s="69">
        <v>1170</v>
      </c>
      <c r="I1690" s="69">
        <f>H1690/G1690*100</f>
        <v>97.826086956521735</v>
      </c>
      <c r="J1690" s="3364">
        <v>2</v>
      </c>
      <c r="K1690" s="311">
        <v>8</v>
      </c>
      <c r="L1690" s="70">
        <f>P1690/H1690</f>
        <v>7.8726495726495722</v>
      </c>
      <c r="M1690" s="71">
        <f>ROUND(E1690*K1690,0)</f>
        <v>11480</v>
      </c>
      <c r="N1690" s="71">
        <v>0</v>
      </c>
      <c r="O1690" s="71">
        <f>ROUND(M1690/12*$B$4,0)</f>
        <v>9567</v>
      </c>
      <c r="P1690" s="71">
        <v>9211</v>
      </c>
      <c r="Q1690" s="71">
        <f>P1690/O1690*100</f>
        <v>96.278875300512183</v>
      </c>
      <c r="R1690" s="71">
        <f>ROUND(M1690/D1690,0)</f>
        <v>48</v>
      </c>
      <c r="S1690" s="71">
        <f>P1690/$B$4*12/R1690</f>
        <v>230.27500000000001</v>
      </c>
      <c r="T1690" s="607"/>
      <c r="U1690" s="607"/>
      <c r="V1690" s="607"/>
      <c r="W1690" s="607"/>
      <c r="X1690" s="607"/>
      <c r="Y1690" s="607"/>
      <c r="Z1690" s="607"/>
      <c r="AA1690" s="607"/>
      <c r="AB1690" s="607"/>
      <c r="AC1690" s="607"/>
      <c r="AD1690" s="607"/>
      <c r="AE1690" s="3316"/>
      <c r="AF1690" s="1889"/>
      <c r="AG1690" s="3012"/>
      <c r="AH1690" s="1889"/>
      <c r="AI1690" s="1889"/>
      <c r="AJ1690" s="1889"/>
      <c r="AK1690" s="1889"/>
      <c r="AL1690" s="2011"/>
      <c r="AM1690" s="3548"/>
      <c r="AN1690" s="3820"/>
      <c r="AO1690" s="3302"/>
      <c r="AP1690" s="56"/>
      <c r="AQ1690" s="4292"/>
    </row>
    <row r="1691" spans="1:43" x14ac:dyDescent="0.25">
      <c r="A1691" s="47">
        <v>1</v>
      </c>
      <c r="B1691" s="2511" t="s">
        <v>189</v>
      </c>
      <c r="C1691" s="2197"/>
      <c r="D1691" s="330"/>
      <c r="E1691" s="1501">
        <f>SUM(E1689:E1690)</f>
        <v>2025</v>
      </c>
      <c r="F1691" s="1501">
        <v>0</v>
      </c>
      <c r="G1691" s="1823">
        <f t="shared" ref="G1691" si="1469">SUM(G1689:G1690)</f>
        <v>1688</v>
      </c>
      <c r="H1691" s="459">
        <f t="shared" ref="H1691" si="1470">SUM(H1689:H1690)</f>
        <v>1614</v>
      </c>
      <c r="I1691" s="130">
        <f>H1691/G1691*100</f>
        <v>95.616113744075832</v>
      </c>
      <c r="J1691" s="3374">
        <f t="shared" ref="J1691" si="1471">SUM(J1689:J1690)</f>
        <v>3</v>
      </c>
      <c r="K1691" s="319">
        <f>IF(E1691=0,0,M1691/E1691)</f>
        <v>8.2913580246913572</v>
      </c>
      <c r="L1691" s="107">
        <f>P1691/H1691</f>
        <v>7.9479553903345721</v>
      </c>
      <c r="M1691" s="1823">
        <f t="shared" ref="M1691:R1691" si="1472">SUM(M1689:M1690)</f>
        <v>16790</v>
      </c>
      <c r="N1691" s="1823">
        <v>0</v>
      </c>
      <c r="O1691" s="1823">
        <f t="shared" si="1472"/>
        <v>13992</v>
      </c>
      <c r="P1691" s="157">
        <f t="shared" si="1472"/>
        <v>12828</v>
      </c>
      <c r="Q1691" s="157">
        <f>P1691/O1691*100</f>
        <v>91.680960548885082</v>
      </c>
      <c r="R1691" s="157">
        <f t="shared" si="1472"/>
        <v>70</v>
      </c>
      <c r="S1691" s="77">
        <f>P1691/$B$4*12/R1691</f>
        <v>219.90857142857141</v>
      </c>
      <c r="T1691" s="719"/>
      <c r="U1691" s="719"/>
      <c r="V1691" s="719"/>
      <c r="W1691" s="719"/>
      <c r="X1691" s="719"/>
      <c r="Y1691" s="719"/>
      <c r="Z1691" s="719"/>
      <c r="AA1691" s="719"/>
      <c r="AB1691" s="719"/>
      <c r="AC1691" s="719"/>
      <c r="AD1691" s="719"/>
      <c r="AE1691" s="3316"/>
      <c r="AF1691" s="1889">
        <f>AL1691-AK1691-AH1691</f>
        <v>0</v>
      </c>
      <c r="AG1691" s="3012"/>
      <c r="AH1691" s="1889"/>
      <c r="AI1691" s="1889"/>
      <c r="AJ1691" s="1889"/>
      <c r="AK1691" s="1889"/>
      <c r="AL1691" s="2011"/>
      <c r="AM1691" s="3548"/>
      <c r="AN1691" s="3935">
        <f t="shared" ref="AN1691" si="1473">SUM(AN1689:AN1690)</f>
        <v>0</v>
      </c>
      <c r="AO1691" s="3302"/>
      <c r="AP1691" s="56"/>
      <c r="AQ1691" s="4292"/>
    </row>
    <row r="1692" spans="1:43" ht="30" thickBot="1" x14ac:dyDescent="0.3">
      <c r="A1692" s="47">
        <v>1</v>
      </c>
      <c r="B1692" s="131" t="s">
        <v>222</v>
      </c>
      <c r="C1692" s="131"/>
      <c r="D1692" s="131"/>
      <c r="E1692" s="1644">
        <f t="shared" ref="E1692:H1692" si="1474">SUM(E1691)</f>
        <v>2025</v>
      </c>
      <c r="F1692" s="1644">
        <v>0</v>
      </c>
      <c r="G1692" s="331">
        <f t="shared" si="1474"/>
        <v>1688</v>
      </c>
      <c r="H1692" s="331">
        <f t="shared" si="1474"/>
        <v>1614</v>
      </c>
      <c r="I1692" s="331">
        <f>H1692/G1692*100</f>
        <v>95.616113744075832</v>
      </c>
      <c r="J1692" s="3446">
        <f t="shared" ref="J1692" si="1475">SUM(J1691)</f>
        <v>3</v>
      </c>
      <c r="K1692" s="362">
        <f>IF(E1692=0,0,M1692/E1692)</f>
        <v>8.2913580246913572</v>
      </c>
      <c r="L1692" s="497">
        <f>SUM(L1691)</f>
        <v>7.9479553903345721</v>
      </c>
      <c r="M1692" s="331">
        <f t="shared" ref="M1692:P1692" si="1476">SUM(M1691)</f>
        <v>16790</v>
      </c>
      <c r="N1692" s="331">
        <v>0</v>
      </c>
      <c r="O1692" s="331">
        <f t="shared" si="1476"/>
        <v>13992</v>
      </c>
      <c r="P1692" s="331">
        <f t="shared" si="1476"/>
        <v>12828</v>
      </c>
      <c r="Q1692" s="136">
        <f>P1692/O1692*100</f>
        <v>91.680960548885082</v>
      </c>
      <c r="R1692" s="167">
        <f t="shared" ref="R1692" si="1477">SUM(R1691)</f>
        <v>70</v>
      </c>
      <c r="S1692" s="136">
        <f>P1692/$B$4*12/R1692</f>
        <v>219.90857142857141</v>
      </c>
      <c r="T1692" s="2015">
        <v>32889.780000000006</v>
      </c>
      <c r="U1692" s="2015">
        <v>32889.780000000006</v>
      </c>
      <c r="V1692" s="2015">
        <v>32889.780000000006</v>
      </c>
      <c r="W1692" s="2015">
        <v>32889.780000000006</v>
      </c>
      <c r="X1692" s="2015">
        <v>32889.780000000006</v>
      </c>
      <c r="Y1692" s="2015">
        <v>32889.780000000006</v>
      </c>
      <c r="Z1692" s="2015">
        <v>32889.780000000006</v>
      </c>
      <c r="AA1692" s="2015">
        <v>32889.780000000006</v>
      </c>
      <c r="AB1692" s="2015">
        <v>32889.780000000006</v>
      </c>
      <c r="AC1692" s="2015">
        <v>32889.780000000006</v>
      </c>
      <c r="AD1692" s="2015">
        <v>32889.780000000006</v>
      </c>
      <c r="AE1692" s="3317">
        <f>T1692/12*$B$4+(U1692-T1692)/11*9+(V1692-U1692)/10*8+(W1692-V1692)/9*7+(X1692-W1692)/8*6+(Y1692-X1692)/7*5+(Z1692-Y1692)/6*4+(AA1692-Z1692)+(AB1692-AA1692)/5*3+(AC1692-AB1692)/4*2+(AD1692-AC1692)/3*1</f>
        <v>27408.150000000005</v>
      </c>
      <c r="AF1692" s="2015">
        <f>AL1692-AK1692-AH1692</f>
        <v>25752.270600000007</v>
      </c>
      <c r="AG1692" s="3019"/>
      <c r="AH1692" s="2015"/>
      <c r="AI1692" s="2015">
        <f>AF1692-AE1692</f>
        <v>-1655.879399999998</v>
      </c>
      <c r="AJ1692" s="2015"/>
      <c r="AK1692" s="2015">
        <v>-92.05998000000001</v>
      </c>
      <c r="AL1692" s="2016">
        <v>25660.210620000005</v>
      </c>
      <c r="AM1692" s="3551">
        <v>50.802080000000004</v>
      </c>
      <c r="AN1692" s="3915">
        <f t="shared" ref="AN1692" si="1478">SUM(AN1691)</f>
        <v>0</v>
      </c>
      <c r="AO1692" s="3838"/>
      <c r="AP1692" s="56"/>
      <c r="AQ1692" s="4292"/>
    </row>
    <row r="1693" spans="1:43" ht="15.75" thickBot="1" x14ac:dyDescent="0.3">
      <c r="A1693" s="47">
        <v>1</v>
      </c>
      <c r="B1693" s="379" t="s">
        <v>329</v>
      </c>
      <c r="C1693" s="379"/>
      <c r="D1693" s="379"/>
      <c r="E1693" s="1504"/>
      <c r="F1693" s="1504">
        <v>0</v>
      </c>
      <c r="G1693" s="463"/>
      <c r="H1693" s="463"/>
      <c r="I1693" s="463"/>
      <c r="J1693" s="3451"/>
      <c r="K1693" s="333"/>
      <c r="L1693" s="333"/>
      <c r="M1693" s="463"/>
      <c r="N1693" s="463">
        <v>0</v>
      </c>
      <c r="O1693" s="463"/>
      <c r="P1693" s="463">
        <f>SUM(P1684,P1692)</f>
        <v>12828</v>
      </c>
      <c r="Q1693" s="463"/>
      <c r="R1693" s="463"/>
      <c r="S1693" s="463"/>
      <c r="T1693" s="742">
        <f t="shared" ref="T1693:U1693" si="1479">T1692+T1687</f>
        <v>165019.1391</v>
      </c>
      <c r="U1693" s="742">
        <f t="shared" si="1479"/>
        <v>165019.1391</v>
      </c>
      <c r="V1693" s="742">
        <f t="shared" ref="V1693:W1693" si="1480">V1692+V1687</f>
        <v>165019.1391</v>
      </c>
      <c r="W1693" s="742">
        <f t="shared" si="1480"/>
        <v>165019.1391</v>
      </c>
      <c r="X1693" s="742">
        <f t="shared" ref="X1693:Y1693" si="1481">X1692+X1687</f>
        <v>164140.18328</v>
      </c>
      <c r="Y1693" s="742">
        <f t="shared" si="1481"/>
        <v>164140.18328</v>
      </c>
      <c r="Z1693" s="742">
        <f t="shared" ref="Z1693:AA1693" si="1482">Z1692+Z1687</f>
        <v>164569.69219999999</v>
      </c>
      <c r="AA1693" s="742">
        <f t="shared" si="1482"/>
        <v>164569.69219999999</v>
      </c>
      <c r="AB1693" s="742">
        <f t="shared" ref="AB1693:AC1693" si="1483">AB1692+AB1687</f>
        <v>167207.31879999998</v>
      </c>
      <c r="AC1693" s="742">
        <f t="shared" si="1483"/>
        <v>167207.31879999998</v>
      </c>
      <c r="AD1693" s="742">
        <f t="shared" ref="AD1693" si="1484">AD1692+AD1687</f>
        <v>167207.31879999998</v>
      </c>
      <c r="AE1693" s="2975">
        <f t="shared" ref="AE1693" si="1485">AE1692+AE1687</f>
        <v>138649.07830999998</v>
      </c>
      <c r="AF1693" s="742">
        <f t="shared" ref="AF1693:AM1693" si="1486">AF1692+AF1687</f>
        <v>134231.99198999998</v>
      </c>
      <c r="AG1693" s="3020">
        <f t="shared" si="1486"/>
        <v>0</v>
      </c>
      <c r="AH1693" s="742">
        <f t="shared" ref="AH1693" si="1487">AH1692+AH1687</f>
        <v>0</v>
      </c>
      <c r="AI1693" s="742">
        <f t="shared" si="1486"/>
        <v>-4417.0863200000113</v>
      </c>
      <c r="AJ1693" s="742"/>
      <c r="AK1693" s="742">
        <f t="shared" si="1486"/>
        <v>-253.38968999999997</v>
      </c>
      <c r="AL1693" s="2017">
        <f t="shared" si="1486"/>
        <v>133978.60229999997</v>
      </c>
      <c r="AM1693" s="3552">
        <f t="shared" si="1486"/>
        <v>193.32418000000001</v>
      </c>
      <c r="AN1693" s="3936"/>
      <c r="AO1693" s="3304">
        <f t="shared" ref="AO1693" si="1488">AO1692+AO1687</f>
        <v>0</v>
      </c>
      <c r="AP1693" s="56"/>
      <c r="AQ1693" s="4292"/>
    </row>
    <row r="1694" spans="1:43" x14ac:dyDescent="0.25">
      <c r="A1694" s="47">
        <v>1</v>
      </c>
      <c r="B1694" s="498"/>
      <c r="C1694" s="393"/>
      <c r="D1694" s="498"/>
      <c r="E1694" s="1507"/>
      <c r="F1694" s="1507">
        <v>0</v>
      </c>
      <c r="G1694" s="418"/>
      <c r="H1694" s="418"/>
      <c r="I1694" s="418"/>
      <c r="J1694" s="3436"/>
      <c r="K1694" s="326"/>
      <c r="L1694" s="326"/>
      <c r="M1694" s="418"/>
      <c r="N1694" s="418">
        <v>0</v>
      </c>
      <c r="O1694" s="418"/>
      <c r="P1694" s="418"/>
      <c r="Q1694" s="418"/>
      <c r="R1694" s="418"/>
      <c r="S1694" s="418"/>
      <c r="T1694" s="1137"/>
      <c r="U1694" s="1137"/>
      <c r="V1694" s="1137"/>
      <c r="W1694" s="1137"/>
      <c r="X1694" s="1137"/>
      <c r="Y1694" s="1137"/>
      <c r="Z1694" s="1137"/>
      <c r="AA1694" s="1137"/>
      <c r="AB1694" s="1137"/>
      <c r="AC1694" s="1137"/>
      <c r="AD1694" s="1137"/>
      <c r="AE1694" s="2973"/>
      <c r="AF1694" s="1137"/>
      <c r="AG1694" s="3010"/>
      <c r="AH1694" s="1137"/>
      <c r="AI1694" s="1137"/>
      <c r="AJ1694" s="1137"/>
      <c r="AK1694" s="1137"/>
      <c r="AL1694" s="2009"/>
      <c r="AM1694" s="3546"/>
      <c r="AN1694" s="3912"/>
      <c r="AO1694" s="2071"/>
      <c r="AP1694" s="56"/>
      <c r="AQ1694" s="4292"/>
    </row>
    <row r="1695" spans="1:43" ht="43.5" x14ac:dyDescent="0.25">
      <c r="A1695" s="47">
        <v>1</v>
      </c>
      <c r="B1695" s="848" t="s">
        <v>500</v>
      </c>
      <c r="C1695" s="848"/>
      <c r="D1695" s="388"/>
      <c r="E1695" s="1507"/>
      <c r="F1695" s="1507">
        <v>0</v>
      </c>
      <c r="G1695" s="309"/>
      <c r="H1695" s="309"/>
      <c r="I1695" s="309"/>
      <c r="J1695" s="3408"/>
      <c r="K1695" s="101"/>
      <c r="L1695" s="101"/>
      <c r="M1695" s="102"/>
      <c r="N1695" s="102">
        <v>0</v>
      </c>
      <c r="O1695" s="102"/>
      <c r="P1695" s="102"/>
      <c r="Q1695" s="102"/>
      <c r="R1695" s="102"/>
      <c r="S1695" s="102"/>
      <c r="T1695" s="607"/>
      <c r="U1695" s="607"/>
      <c r="V1695" s="607"/>
      <c r="W1695" s="607"/>
      <c r="X1695" s="607"/>
      <c r="Y1695" s="607"/>
      <c r="Z1695" s="607"/>
      <c r="AA1695" s="607"/>
      <c r="AB1695" s="607"/>
      <c r="AC1695" s="607"/>
      <c r="AD1695" s="607"/>
      <c r="AE1695" s="2974"/>
      <c r="AF1695" s="607"/>
      <c r="AG1695" s="3011"/>
      <c r="AH1695" s="607"/>
      <c r="AI1695" s="607"/>
      <c r="AJ1695" s="607"/>
      <c r="AK1695" s="607"/>
      <c r="AL1695" s="2010"/>
      <c r="AM1695" s="3547"/>
      <c r="AN1695" s="3868"/>
      <c r="AO1695" s="2006"/>
      <c r="AP1695" s="56"/>
      <c r="AQ1695" s="4292"/>
    </row>
    <row r="1696" spans="1:43" x14ac:dyDescent="0.25">
      <c r="A1696" s="47">
        <v>1</v>
      </c>
      <c r="B1696" s="2423" t="s">
        <v>213</v>
      </c>
      <c r="C1696" s="2282"/>
      <c r="D1696" s="429"/>
      <c r="E1696" s="1499"/>
      <c r="F1696" s="1499">
        <v>0</v>
      </c>
      <c r="G1696" s="309"/>
      <c r="H1696" s="309"/>
      <c r="I1696" s="309"/>
      <c r="J1696" s="3408"/>
      <c r="K1696" s="101"/>
      <c r="L1696" s="101"/>
      <c r="M1696" s="102"/>
      <c r="N1696" s="102">
        <v>0</v>
      </c>
      <c r="O1696" s="102"/>
      <c r="P1696" s="102"/>
      <c r="Q1696" s="102"/>
      <c r="R1696" s="102"/>
      <c r="S1696" s="102"/>
      <c r="T1696" s="607">
        <v>91278.458880000006</v>
      </c>
      <c r="U1696" s="607">
        <v>91278.458880000006</v>
      </c>
      <c r="V1696" s="607">
        <v>91278.458880000006</v>
      </c>
      <c r="W1696" s="607">
        <v>91278.458880000006</v>
      </c>
      <c r="X1696" s="607">
        <v>91278.458880000006</v>
      </c>
      <c r="Y1696" s="607">
        <v>91278.458880000006</v>
      </c>
      <c r="Z1696" s="607">
        <v>91278.458880000006</v>
      </c>
      <c r="AA1696" s="607">
        <v>91278.458880000006</v>
      </c>
      <c r="AB1696" s="607">
        <v>91278.458880000006</v>
      </c>
      <c r="AC1696" s="607">
        <v>91278.458880000006</v>
      </c>
      <c r="AD1696" s="607">
        <v>91278.458880000006</v>
      </c>
      <c r="AE1696" s="3317">
        <f>T1696/12*$B$4+(U1696-T1696)/11*9+(V1696-U1696)/10*8+(W1696-V1696)/9*7+(X1696-W1696)/8*6+(Y1696-X1696)/7*5+(Z1696-Y1696)/6*4+(AA1696-Z1696)+(AB1696-AA1696)/5*3+(AC1696-AB1696)/4*2+(AD1696-AC1696)/3*1</f>
        <v>76065.382400000002</v>
      </c>
      <c r="AF1696" s="607">
        <f>AL1696-AK1696-AH1696</f>
        <v>76120.307880000008</v>
      </c>
      <c r="AG1696" s="3011"/>
      <c r="AH1696" s="607"/>
      <c r="AI1696" s="607">
        <f>AF1696-AE1696</f>
        <v>54.925480000005336</v>
      </c>
      <c r="AJ1696" s="607"/>
      <c r="AK1696" s="607">
        <v>-2.0785800000000001</v>
      </c>
      <c r="AL1696" s="2010">
        <v>76118.229300000006</v>
      </c>
      <c r="AM1696" s="3547">
        <v>866.31508999999994</v>
      </c>
      <c r="AN1696" s="3868"/>
      <c r="AO1696" s="2006"/>
      <c r="AP1696" s="56"/>
      <c r="AQ1696" s="4292"/>
    </row>
    <row r="1697" spans="1:43" ht="29.25" x14ac:dyDescent="0.25">
      <c r="A1697" s="47">
        <v>1</v>
      </c>
      <c r="B1697" s="2507" t="s">
        <v>383</v>
      </c>
      <c r="C1697" s="2222"/>
      <c r="D1697" s="429"/>
      <c r="E1697" s="2475">
        <f>E1698</f>
        <v>3139</v>
      </c>
      <c r="F1697" s="2475">
        <v>0</v>
      </c>
      <c r="G1697" s="309">
        <f t="shared" ref="G1697" si="1489">G1698</f>
        <v>2615.75</v>
      </c>
      <c r="H1697" s="309">
        <f t="shared" ref="H1697" si="1490">H1698</f>
        <v>1489.2875000000001</v>
      </c>
      <c r="I1697" s="69">
        <f t="shared" ref="I1697:I1702" si="1491">H1697/G1697*100</f>
        <v>56.935391379145564</v>
      </c>
      <c r="J1697" s="3364">
        <f t="shared" ref="J1697" si="1492">J1698</f>
        <v>14.79</v>
      </c>
      <c r="K1697" s="101"/>
      <c r="L1697" s="101"/>
      <c r="M1697" s="102"/>
      <c r="N1697" s="102">
        <v>0</v>
      </c>
      <c r="O1697" s="102"/>
      <c r="P1697" s="102"/>
      <c r="Q1697" s="102"/>
      <c r="R1697" s="102"/>
      <c r="S1697" s="102"/>
      <c r="T1697" s="607"/>
      <c r="U1697" s="607"/>
      <c r="V1697" s="607"/>
      <c r="W1697" s="607"/>
      <c r="X1697" s="607"/>
      <c r="Y1697" s="607"/>
      <c r="Z1697" s="607"/>
      <c r="AA1697" s="607"/>
      <c r="AB1697" s="607"/>
      <c r="AC1697" s="607"/>
      <c r="AD1697" s="607"/>
      <c r="AE1697" s="2974"/>
      <c r="AF1697" s="607">
        <f>AL1697-AK1697-AH1697</f>
        <v>0</v>
      </c>
      <c r="AG1697" s="3011"/>
      <c r="AH1697" s="607"/>
      <c r="AI1697" s="607"/>
      <c r="AJ1697" s="607"/>
      <c r="AK1697" s="607"/>
      <c r="AL1697" s="2010"/>
      <c r="AM1697" s="3547"/>
      <c r="AN1697" s="3868">
        <f t="shared" ref="AN1697" si="1493">AN1698</f>
        <v>0</v>
      </c>
      <c r="AO1697" s="2006"/>
      <c r="AP1697" s="56"/>
      <c r="AQ1697" s="4292"/>
    </row>
    <row r="1698" spans="1:43" ht="30" x14ac:dyDescent="0.25">
      <c r="A1698" s="47">
        <v>1</v>
      </c>
      <c r="B1698" s="3238" t="s">
        <v>372</v>
      </c>
      <c r="C1698" s="2222"/>
      <c r="D1698" s="429"/>
      <c r="E1698" s="2475">
        <f>E1699/4</f>
        <v>3139</v>
      </c>
      <c r="F1698" s="2475">
        <v>0</v>
      </c>
      <c r="G1698" s="309">
        <f t="shared" ref="G1698" si="1494">G1699/4</f>
        <v>2615.75</v>
      </c>
      <c r="H1698" s="309">
        <f t="shared" ref="H1698" si="1495">H1699/4</f>
        <v>1489.2875000000001</v>
      </c>
      <c r="I1698" s="69">
        <f t="shared" si="1491"/>
        <v>56.935391379145564</v>
      </c>
      <c r="J1698" s="3364">
        <f t="shared" ref="J1698" si="1496">J1699/4</f>
        <v>14.79</v>
      </c>
      <c r="K1698" s="101"/>
      <c r="L1698" s="101"/>
      <c r="M1698" s="102"/>
      <c r="N1698" s="102">
        <v>0</v>
      </c>
      <c r="O1698" s="102"/>
      <c r="P1698" s="102"/>
      <c r="Q1698" s="102"/>
      <c r="R1698" s="102"/>
      <c r="S1698" s="102"/>
      <c r="T1698" s="607"/>
      <c r="U1698" s="607"/>
      <c r="V1698" s="607"/>
      <c r="W1698" s="607"/>
      <c r="X1698" s="607"/>
      <c r="Y1698" s="607"/>
      <c r="Z1698" s="607"/>
      <c r="AA1698" s="607"/>
      <c r="AB1698" s="607"/>
      <c r="AC1698" s="607"/>
      <c r="AD1698" s="607"/>
      <c r="AE1698" s="2974"/>
      <c r="AF1698" s="607"/>
      <c r="AG1698" s="3011"/>
      <c r="AH1698" s="607"/>
      <c r="AI1698" s="607"/>
      <c r="AJ1698" s="607"/>
      <c r="AK1698" s="607"/>
      <c r="AL1698" s="2010"/>
      <c r="AM1698" s="3547"/>
      <c r="AN1698" s="3868">
        <f t="shared" ref="AN1698" si="1497">AN1699/4</f>
        <v>0</v>
      </c>
      <c r="AO1698" s="2006"/>
      <c r="AP1698" s="56"/>
      <c r="AQ1698" s="4292"/>
    </row>
    <row r="1699" spans="1:43" ht="30" x14ac:dyDescent="0.25">
      <c r="A1699" s="47">
        <v>1</v>
      </c>
      <c r="B1699" s="4" t="s">
        <v>399</v>
      </c>
      <c r="C1699" s="2222"/>
      <c r="D1699" s="429"/>
      <c r="E1699" s="2475">
        <v>12556</v>
      </c>
      <c r="F1699" s="2475">
        <v>0</v>
      </c>
      <c r="G1699" s="309">
        <f>ROUND(E1699/12*$B$4,0)</f>
        <v>10463</v>
      </c>
      <c r="H1699" s="309">
        <v>5957.1500000000005</v>
      </c>
      <c r="I1699" s="69">
        <f t="shared" si="1491"/>
        <v>56.935391379145564</v>
      </c>
      <c r="J1699" s="3364">
        <v>59.16</v>
      </c>
      <c r="K1699" s="101"/>
      <c r="L1699" s="101"/>
      <c r="M1699" s="102"/>
      <c r="N1699" s="102">
        <v>0</v>
      </c>
      <c r="O1699" s="102"/>
      <c r="P1699" s="102"/>
      <c r="Q1699" s="102"/>
      <c r="R1699" s="102"/>
      <c r="S1699" s="102"/>
      <c r="T1699" s="607"/>
      <c r="U1699" s="607"/>
      <c r="V1699" s="607"/>
      <c r="W1699" s="607"/>
      <c r="X1699" s="607"/>
      <c r="Y1699" s="607"/>
      <c r="Z1699" s="607"/>
      <c r="AA1699" s="607"/>
      <c r="AB1699" s="607"/>
      <c r="AC1699" s="607"/>
      <c r="AD1699" s="607"/>
      <c r="AE1699" s="2974"/>
      <c r="AF1699" s="607"/>
      <c r="AG1699" s="3011"/>
      <c r="AH1699" s="607"/>
      <c r="AI1699" s="607"/>
      <c r="AJ1699" s="607"/>
      <c r="AK1699" s="607"/>
      <c r="AL1699" s="2010"/>
      <c r="AM1699" s="3547"/>
      <c r="AN1699" s="3868"/>
      <c r="AO1699" s="2006"/>
      <c r="AP1699" s="56"/>
      <c r="AQ1699" s="4292"/>
    </row>
    <row r="1700" spans="1:43" ht="29.25" x14ac:dyDescent="0.25">
      <c r="A1700" s="47">
        <v>1</v>
      </c>
      <c r="B1700" s="2507" t="s">
        <v>384</v>
      </c>
      <c r="C1700" s="2222"/>
      <c r="D1700" s="429"/>
      <c r="E1700" s="2475">
        <f>(E1702+E1703)/9.4</f>
        <v>43355.319148936171</v>
      </c>
      <c r="F1700" s="2475">
        <v>0</v>
      </c>
      <c r="G1700" s="309">
        <f t="shared" ref="G1700" si="1498">(G1702+G1703)/9.4</f>
        <v>36129.468085106382</v>
      </c>
      <c r="H1700" s="309">
        <f t="shared" ref="H1700" si="1499">(H1702+H1703)/9.4</f>
        <v>36635.652127659574</v>
      </c>
      <c r="I1700" s="69">
        <f t="shared" si="1491"/>
        <v>101.40102821707984</v>
      </c>
      <c r="J1700" s="3364">
        <f t="shared" ref="J1700" si="1500">(J1702+J1703)/9.4</f>
        <v>440.6734042553191</v>
      </c>
      <c r="K1700" s="101"/>
      <c r="L1700" s="101"/>
      <c r="M1700" s="102"/>
      <c r="N1700" s="102">
        <v>0</v>
      </c>
      <c r="O1700" s="102"/>
      <c r="P1700" s="102"/>
      <c r="Q1700" s="102"/>
      <c r="R1700" s="102"/>
      <c r="S1700" s="102"/>
      <c r="T1700" s="607"/>
      <c r="U1700" s="607"/>
      <c r="V1700" s="607"/>
      <c r="W1700" s="607"/>
      <c r="X1700" s="607"/>
      <c r="Y1700" s="607"/>
      <c r="Z1700" s="607"/>
      <c r="AA1700" s="607"/>
      <c r="AB1700" s="607"/>
      <c r="AC1700" s="607"/>
      <c r="AD1700" s="607"/>
      <c r="AE1700" s="2974"/>
      <c r="AF1700" s="607"/>
      <c r="AG1700" s="3011"/>
      <c r="AH1700" s="607"/>
      <c r="AI1700" s="607"/>
      <c r="AJ1700" s="607"/>
      <c r="AK1700" s="607"/>
      <c r="AL1700" s="2010"/>
      <c r="AM1700" s="3547"/>
      <c r="AN1700" s="3868">
        <f t="shared" ref="AN1700" si="1501">(AN1702+AN1703)/9.4</f>
        <v>0</v>
      </c>
      <c r="AO1700" s="2006"/>
      <c r="AP1700" s="56"/>
      <c r="AQ1700" s="4292"/>
    </row>
    <row r="1701" spans="1:43" x14ac:dyDescent="0.25">
      <c r="A1701" s="47">
        <v>1</v>
      </c>
      <c r="B1701" s="4" t="s">
        <v>401</v>
      </c>
      <c r="C1701" s="2222"/>
      <c r="D1701" s="429"/>
      <c r="E1701" s="2475">
        <f>(E1702+E1703)/9.4</f>
        <v>43355.319148936171</v>
      </c>
      <c r="F1701" s="2475">
        <v>0</v>
      </c>
      <c r="G1701" s="309">
        <f t="shared" ref="G1701" si="1502">(G1702+G1703)/9.4</f>
        <v>36129.468085106382</v>
      </c>
      <c r="H1701" s="309">
        <f t="shared" ref="H1701" si="1503">(H1702+H1703)/9.4</f>
        <v>36635.652127659574</v>
      </c>
      <c r="I1701" s="69">
        <f t="shared" si="1491"/>
        <v>101.40102821707984</v>
      </c>
      <c r="J1701" s="3364">
        <f t="shared" ref="J1701" si="1504">(J1702+J1703)/9.4</f>
        <v>440.6734042553191</v>
      </c>
      <c r="K1701" s="101"/>
      <c r="L1701" s="101"/>
      <c r="M1701" s="102"/>
      <c r="N1701" s="102">
        <v>0</v>
      </c>
      <c r="O1701" s="102"/>
      <c r="P1701" s="102"/>
      <c r="Q1701" s="102"/>
      <c r="R1701" s="102"/>
      <c r="S1701" s="102"/>
      <c r="T1701" s="607"/>
      <c r="U1701" s="607"/>
      <c r="V1701" s="607"/>
      <c r="W1701" s="607"/>
      <c r="X1701" s="607"/>
      <c r="Y1701" s="607"/>
      <c r="Z1701" s="607"/>
      <c r="AA1701" s="607"/>
      <c r="AB1701" s="607"/>
      <c r="AC1701" s="607"/>
      <c r="AD1701" s="607"/>
      <c r="AE1701" s="2974"/>
      <c r="AF1701" s="607"/>
      <c r="AG1701" s="3011"/>
      <c r="AH1701" s="607"/>
      <c r="AI1701" s="607"/>
      <c r="AJ1701" s="607"/>
      <c r="AK1701" s="607"/>
      <c r="AL1701" s="2010"/>
      <c r="AM1701" s="3547"/>
      <c r="AN1701" s="3868">
        <f t="shared" ref="AN1701" si="1505">(AN1702+AN1703)/9.4</f>
        <v>0</v>
      </c>
      <c r="AO1701" s="2006"/>
      <c r="AP1701" s="56"/>
      <c r="AQ1701" s="4292"/>
    </row>
    <row r="1702" spans="1:43" x14ac:dyDescent="0.25">
      <c r="A1702" s="47">
        <v>1</v>
      </c>
      <c r="B1702" s="2532" t="s">
        <v>402</v>
      </c>
      <c r="C1702" s="2314"/>
      <c r="D1702" s="429"/>
      <c r="E1702" s="2475">
        <v>407540</v>
      </c>
      <c r="F1702" s="2475">
        <v>0</v>
      </c>
      <c r="G1702" s="309">
        <f>ROUND(E1702/12*$B$4,0)</f>
        <v>339617</v>
      </c>
      <c r="H1702" s="309">
        <v>344375.13</v>
      </c>
      <c r="I1702" s="69">
        <f t="shared" si="1491"/>
        <v>101.40102821707984</v>
      </c>
      <c r="J1702" s="3364">
        <v>4142.33</v>
      </c>
      <c r="K1702" s="101"/>
      <c r="L1702" s="101"/>
      <c r="M1702" s="102"/>
      <c r="N1702" s="102">
        <v>0</v>
      </c>
      <c r="O1702" s="102"/>
      <c r="P1702" s="102"/>
      <c r="Q1702" s="102"/>
      <c r="R1702" s="102"/>
      <c r="S1702" s="102"/>
      <c r="T1702" s="607"/>
      <c r="U1702" s="607"/>
      <c r="V1702" s="607"/>
      <c r="W1702" s="607"/>
      <c r="X1702" s="607"/>
      <c r="Y1702" s="607"/>
      <c r="Z1702" s="607"/>
      <c r="AA1702" s="607"/>
      <c r="AB1702" s="607"/>
      <c r="AC1702" s="607"/>
      <c r="AD1702" s="607"/>
      <c r="AE1702" s="2974"/>
      <c r="AF1702" s="607">
        <f>AL1702-AK1702-AH1702</f>
        <v>0</v>
      </c>
      <c r="AG1702" s="3011"/>
      <c r="AH1702" s="607"/>
      <c r="AI1702" s="607"/>
      <c r="AJ1702" s="607"/>
      <c r="AK1702" s="607"/>
      <c r="AL1702" s="2010"/>
      <c r="AM1702" s="3547"/>
      <c r="AN1702" s="3868"/>
      <c r="AO1702" s="2006"/>
      <c r="AP1702" s="56"/>
      <c r="AQ1702" s="4292"/>
    </row>
    <row r="1703" spans="1:43" x14ac:dyDescent="0.25">
      <c r="A1703" s="47">
        <v>1</v>
      </c>
      <c r="B1703" s="2532" t="s">
        <v>409</v>
      </c>
      <c r="C1703" s="2155"/>
      <c r="D1703" s="97"/>
      <c r="E1703" s="2473"/>
      <c r="F1703" s="2473">
        <v>0</v>
      </c>
      <c r="G1703" s="69">
        <f>ROUND(E1703/12*$B$4,0)</f>
        <v>0</v>
      </c>
      <c r="H1703" s="265"/>
      <c r="I1703" s="69"/>
      <c r="J1703" s="3364"/>
      <c r="K1703" s="101"/>
      <c r="L1703" s="101"/>
      <c r="M1703" s="389"/>
      <c r="N1703" s="389">
        <v>0</v>
      </c>
      <c r="O1703" s="389"/>
      <c r="P1703" s="389"/>
      <c r="Q1703" s="389"/>
      <c r="R1703" s="389"/>
      <c r="S1703" s="389"/>
      <c r="T1703" s="607"/>
      <c r="U1703" s="607"/>
      <c r="V1703" s="607"/>
      <c r="W1703" s="607"/>
      <c r="X1703" s="607"/>
      <c r="Y1703" s="607"/>
      <c r="Z1703" s="607"/>
      <c r="AA1703" s="607"/>
      <c r="AB1703" s="607"/>
      <c r="AC1703" s="607"/>
      <c r="AD1703" s="607"/>
      <c r="AE1703" s="2974"/>
      <c r="AF1703" s="607">
        <f>AL1703-AK1703-AH1703</f>
        <v>0</v>
      </c>
      <c r="AG1703" s="3011"/>
      <c r="AH1703" s="607"/>
      <c r="AI1703" s="607"/>
      <c r="AJ1703" s="607"/>
      <c r="AK1703" s="607"/>
      <c r="AL1703" s="2010"/>
      <c r="AM1703" s="3547"/>
      <c r="AN1703" s="3958"/>
      <c r="AO1703" s="2006"/>
      <c r="AP1703" s="56"/>
      <c r="AQ1703" s="4292"/>
    </row>
    <row r="1704" spans="1:43" ht="29.25" x14ac:dyDescent="0.25">
      <c r="A1704" s="47">
        <v>1</v>
      </c>
      <c r="B1704" s="2428" t="s">
        <v>289</v>
      </c>
      <c r="C1704" s="2155"/>
      <c r="D1704" s="97"/>
      <c r="E1704" s="2474">
        <f>E1697</f>
        <v>3139</v>
      </c>
      <c r="F1704" s="2474">
        <v>0</v>
      </c>
      <c r="G1704" s="93">
        <f>G1697</f>
        <v>2615.75</v>
      </c>
      <c r="H1704" s="93">
        <f>H1697</f>
        <v>1489.2875000000001</v>
      </c>
      <c r="I1704" s="69">
        <f>H1704/G1704*100</f>
        <v>56.935391379145564</v>
      </c>
      <c r="J1704" s="3364">
        <f>J1697</f>
        <v>14.79</v>
      </c>
      <c r="K1704" s="101"/>
      <c r="L1704" s="101"/>
      <c r="M1704" s="389"/>
      <c r="N1704" s="389">
        <v>0</v>
      </c>
      <c r="O1704" s="389"/>
      <c r="P1704" s="389"/>
      <c r="Q1704" s="389"/>
      <c r="R1704" s="389"/>
      <c r="S1704" s="389"/>
      <c r="T1704" s="607"/>
      <c r="U1704" s="607"/>
      <c r="V1704" s="607"/>
      <c r="W1704" s="607"/>
      <c r="X1704" s="607"/>
      <c r="Y1704" s="607"/>
      <c r="Z1704" s="607"/>
      <c r="AA1704" s="607"/>
      <c r="AB1704" s="607"/>
      <c r="AC1704" s="607"/>
      <c r="AD1704" s="607"/>
      <c r="AE1704" s="2974"/>
      <c r="AF1704" s="607"/>
      <c r="AG1704" s="3011"/>
      <c r="AH1704" s="607"/>
      <c r="AI1704" s="607"/>
      <c r="AJ1704" s="607"/>
      <c r="AK1704" s="607"/>
      <c r="AL1704" s="2010"/>
      <c r="AM1704" s="3547"/>
      <c r="AN1704" s="3827">
        <f>AN1697</f>
        <v>0</v>
      </c>
      <c r="AO1704" s="2006"/>
      <c r="AP1704" s="56"/>
      <c r="AQ1704" s="4292"/>
    </row>
    <row r="1705" spans="1:43" ht="29.25" x14ac:dyDescent="0.25">
      <c r="A1705" s="47">
        <v>1</v>
      </c>
      <c r="B1705" s="2428" t="s">
        <v>290</v>
      </c>
      <c r="C1705" s="2223"/>
      <c r="D1705" s="346"/>
      <c r="E1705" s="2474">
        <f>E1700</f>
        <v>43355.319148936171</v>
      </c>
      <c r="F1705" s="2474">
        <v>0</v>
      </c>
      <c r="G1705" s="93">
        <f>G1700</f>
        <v>36129.468085106382</v>
      </c>
      <c r="H1705" s="93">
        <f>H1700</f>
        <v>36635.652127659574</v>
      </c>
      <c r="I1705" s="366">
        <f>H1705/G1705*100</f>
        <v>101.40102821707984</v>
      </c>
      <c r="J1705" s="3441">
        <f>J1700</f>
        <v>440.6734042553191</v>
      </c>
      <c r="K1705" s="101"/>
      <c r="L1705" s="101"/>
      <c r="M1705" s="389"/>
      <c r="N1705" s="389">
        <v>0</v>
      </c>
      <c r="O1705" s="389"/>
      <c r="P1705" s="389"/>
      <c r="Q1705" s="389"/>
      <c r="R1705" s="389"/>
      <c r="S1705" s="389"/>
      <c r="T1705" s="607"/>
      <c r="U1705" s="607"/>
      <c r="V1705" s="607"/>
      <c r="W1705" s="607"/>
      <c r="X1705" s="607"/>
      <c r="Y1705" s="607"/>
      <c r="Z1705" s="607"/>
      <c r="AA1705" s="607"/>
      <c r="AB1705" s="607"/>
      <c r="AC1705" s="607"/>
      <c r="AD1705" s="607"/>
      <c r="AE1705" s="2974"/>
      <c r="AF1705" s="607">
        <f>AL1705-AK1705-AH1705</f>
        <v>0</v>
      </c>
      <c r="AG1705" s="3011"/>
      <c r="AH1705" s="607"/>
      <c r="AI1705" s="607"/>
      <c r="AJ1705" s="607"/>
      <c r="AK1705" s="607"/>
      <c r="AL1705" s="2010"/>
      <c r="AM1705" s="3547"/>
      <c r="AN1705" s="3827">
        <f>AN1700</f>
        <v>0</v>
      </c>
      <c r="AO1705" s="2006"/>
      <c r="AP1705" s="56"/>
      <c r="AQ1705" s="4292"/>
    </row>
    <row r="1706" spans="1:43" ht="15.75" thickBot="1" x14ac:dyDescent="0.3">
      <c r="A1706" s="47">
        <v>1</v>
      </c>
      <c r="B1706" s="261" t="s">
        <v>139</v>
      </c>
      <c r="C1706" s="2226"/>
      <c r="D1706" s="261"/>
      <c r="E1706" s="2474">
        <f>E1697+E1702/4.2+E1703/4.2</f>
        <v>100172.33333333333</v>
      </c>
      <c r="F1706" s="2474">
        <v>0</v>
      </c>
      <c r="G1706" s="487">
        <f>G1697+G1702/4.2+G1703/4.2</f>
        <v>83476.940476190473</v>
      </c>
      <c r="H1706" s="487">
        <f>H1697+H1702/4.2+H1703/4.2</f>
        <v>83483.36607142858</v>
      </c>
      <c r="I1706" s="487">
        <f>H1706/G1706*100</f>
        <v>100.00769744938118</v>
      </c>
      <c r="J1706" s="3458">
        <f>J1697+J1702/4.2+J1703/4.2</f>
        <v>1001.0590476190475</v>
      </c>
      <c r="K1706" s="469"/>
      <c r="L1706" s="469"/>
      <c r="M1706" s="425"/>
      <c r="N1706" s="425">
        <v>0</v>
      </c>
      <c r="O1706" s="425"/>
      <c r="P1706" s="425"/>
      <c r="Q1706" s="425"/>
      <c r="R1706" s="425"/>
      <c r="S1706" s="425"/>
      <c r="T1706" s="2015">
        <f t="shared" ref="T1706:U1706" si="1506">T1696</f>
        <v>91278.458880000006</v>
      </c>
      <c r="U1706" s="2015">
        <f t="shared" si="1506"/>
        <v>91278.458880000006</v>
      </c>
      <c r="V1706" s="2015">
        <f t="shared" ref="V1706:W1706" si="1507">V1696</f>
        <v>91278.458880000006</v>
      </c>
      <c r="W1706" s="2015">
        <f t="shared" si="1507"/>
        <v>91278.458880000006</v>
      </c>
      <c r="X1706" s="2015">
        <f t="shared" ref="X1706:Y1706" si="1508">X1696</f>
        <v>91278.458880000006</v>
      </c>
      <c r="Y1706" s="2015">
        <f t="shared" si="1508"/>
        <v>91278.458880000006</v>
      </c>
      <c r="Z1706" s="2015">
        <f t="shared" ref="Z1706:AA1706" si="1509">Z1696</f>
        <v>91278.458880000006</v>
      </c>
      <c r="AA1706" s="2015">
        <f t="shared" si="1509"/>
        <v>91278.458880000006</v>
      </c>
      <c r="AB1706" s="2015">
        <f t="shared" ref="AB1706:AC1706" si="1510">AB1696</f>
        <v>91278.458880000006</v>
      </c>
      <c r="AC1706" s="2015">
        <f t="shared" si="1510"/>
        <v>91278.458880000006</v>
      </c>
      <c r="AD1706" s="2015">
        <f t="shared" ref="AD1706" si="1511">AD1696</f>
        <v>91278.458880000006</v>
      </c>
      <c r="AE1706" s="3318">
        <f t="shared" ref="AE1706" si="1512">AE1696</f>
        <v>76065.382400000002</v>
      </c>
      <c r="AF1706" s="2015">
        <f t="shared" ref="AF1706:AM1706" si="1513">AF1696</f>
        <v>76120.307880000008</v>
      </c>
      <c r="AG1706" s="3019">
        <f t="shared" si="1513"/>
        <v>0</v>
      </c>
      <c r="AH1706" s="2015">
        <f t="shared" ref="AH1706" si="1514">AH1696</f>
        <v>0</v>
      </c>
      <c r="AI1706" s="2015">
        <f t="shared" si="1513"/>
        <v>54.925480000005336</v>
      </c>
      <c r="AJ1706" s="2015"/>
      <c r="AK1706" s="2015">
        <f t="shared" si="1513"/>
        <v>-2.0785800000000001</v>
      </c>
      <c r="AL1706" s="2016">
        <f t="shared" si="1513"/>
        <v>76118.229300000006</v>
      </c>
      <c r="AM1706" s="3551">
        <f t="shared" si="1513"/>
        <v>866.31508999999994</v>
      </c>
      <c r="AN1706" s="3949">
        <f>AN1697+AN1702/4.2+AN1703/4.2</f>
        <v>0</v>
      </c>
      <c r="AO1706" s="3838">
        <f t="shared" ref="AO1706" si="1515">AO1696</f>
        <v>0</v>
      </c>
      <c r="AP1706" s="56"/>
      <c r="AQ1706" s="4292"/>
    </row>
    <row r="1707" spans="1:43" ht="15.75" thickBot="1" x14ac:dyDescent="0.3">
      <c r="A1707" s="47">
        <v>1</v>
      </c>
      <c r="B1707" s="379" t="s">
        <v>329</v>
      </c>
      <c r="C1707" s="379"/>
      <c r="D1707" s="379"/>
      <c r="E1707" s="1504"/>
      <c r="F1707" s="1504">
        <v>0</v>
      </c>
      <c r="G1707" s="463"/>
      <c r="H1707" s="463"/>
      <c r="I1707" s="463"/>
      <c r="J1707" s="3451"/>
      <c r="K1707" s="333"/>
      <c r="L1707" s="333"/>
      <c r="M1707" s="463"/>
      <c r="N1707" s="463">
        <v>0</v>
      </c>
      <c r="O1707" s="463"/>
      <c r="P1707" s="463"/>
      <c r="Q1707" s="463"/>
      <c r="R1707" s="463"/>
      <c r="S1707" s="463"/>
      <c r="T1707" s="742">
        <f t="shared" ref="T1707:U1707" si="1516">SUM(T1706)</f>
        <v>91278.458880000006</v>
      </c>
      <c r="U1707" s="742">
        <f t="shared" si="1516"/>
        <v>91278.458880000006</v>
      </c>
      <c r="V1707" s="742">
        <f t="shared" ref="V1707:W1707" si="1517">SUM(V1706)</f>
        <v>91278.458880000006</v>
      </c>
      <c r="W1707" s="742">
        <f t="shared" si="1517"/>
        <v>91278.458880000006</v>
      </c>
      <c r="X1707" s="742">
        <f t="shared" ref="X1707:Y1707" si="1518">SUM(X1706)</f>
        <v>91278.458880000006</v>
      </c>
      <c r="Y1707" s="742">
        <f t="shared" si="1518"/>
        <v>91278.458880000006</v>
      </c>
      <c r="Z1707" s="742">
        <f t="shared" ref="Z1707:AA1707" si="1519">SUM(Z1706)</f>
        <v>91278.458880000006</v>
      </c>
      <c r="AA1707" s="742">
        <f t="shared" si="1519"/>
        <v>91278.458880000006</v>
      </c>
      <c r="AB1707" s="742">
        <f t="shared" ref="AB1707:AC1707" si="1520">SUM(AB1706)</f>
        <v>91278.458880000006</v>
      </c>
      <c r="AC1707" s="742">
        <f t="shared" si="1520"/>
        <v>91278.458880000006</v>
      </c>
      <c r="AD1707" s="742">
        <f t="shared" ref="AD1707" si="1521">SUM(AD1706)</f>
        <v>91278.458880000006</v>
      </c>
      <c r="AE1707" s="2975">
        <f t="shared" ref="AE1707" si="1522">SUM(AE1706)</f>
        <v>76065.382400000002</v>
      </c>
      <c r="AF1707" s="742">
        <f>AL1707-AK1707-AH1707</f>
        <v>76120.307880000008</v>
      </c>
      <c r="AG1707" s="3020"/>
      <c r="AH1707" s="742"/>
      <c r="AI1707" s="742">
        <f t="shared" ref="AI1707:AM1707" si="1523">SUM(AI1706)</f>
        <v>54.925480000005336</v>
      </c>
      <c r="AJ1707" s="742"/>
      <c r="AK1707" s="742">
        <f t="shared" si="1523"/>
        <v>-2.0785800000000001</v>
      </c>
      <c r="AL1707" s="2017">
        <f t="shared" si="1523"/>
        <v>76118.229300000006</v>
      </c>
      <c r="AM1707" s="3552">
        <f t="shared" si="1523"/>
        <v>866.31508999999994</v>
      </c>
      <c r="AN1707" s="3936"/>
      <c r="AO1707" s="3304">
        <f t="shared" ref="AO1707" si="1524">SUM(AO1706)</f>
        <v>0</v>
      </c>
      <c r="AP1707" s="56"/>
      <c r="AQ1707" s="4292"/>
    </row>
    <row r="1708" spans="1:43" x14ac:dyDescent="0.25">
      <c r="A1708" s="47">
        <v>1</v>
      </c>
      <c r="B1708" s="483"/>
      <c r="C1708" s="2301"/>
      <c r="D1708" s="483"/>
      <c r="E1708" s="1507"/>
      <c r="F1708" s="1507">
        <v>0</v>
      </c>
      <c r="G1708" s="418"/>
      <c r="H1708" s="418"/>
      <c r="I1708" s="418"/>
      <c r="J1708" s="3436"/>
      <c r="K1708" s="326"/>
      <c r="L1708" s="326"/>
      <c r="M1708" s="418"/>
      <c r="N1708" s="418">
        <v>0</v>
      </c>
      <c r="O1708" s="418"/>
      <c r="P1708" s="418"/>
      <c r="Q1708" s="418"/>
      <c r="R1708" s="418"/>
      <c r="S1708" s="418"/>
      <c r="T1708" s="1137"/>
      <c r="U1708" s="1137"/>
      <c r="V1708" s="1137"/>
      <c r="W1708" s="1137"/>
      <c r="X1708" s="1137"/>
      <c r="Y1708" s="1137"/>
      <c r="Z1708" s="1137"/>
      <c r="AA1708" s="1137"/>
      <c r="AB1708" s="1137"/>
      <c r="AC1708" s="1137"/>
      <c r="AD1708" s="1137"/>
      <c r="AE1708" s="2973"/>
      <c r="AF1708" s="1137">
        <f>AL1708-AK1708-AH1708</f>
        <v>0</v>
      </c>
      <c r="AG1708" s="3010"/>
      <c r="AH1708" s="1137"/>
      <c r="AI1708" s="1137"/>
      <c r="AJ1708" s="1137"/>
      <c r="AK1708" s="1137"/>
      <c r="AL1708" s="2009"/>
      <c r="AM1708" s="3546"/>
      <c r="AN1708" s="3912"/>
      <c r="AO1708" s="2071"/>
      <c r="AP1708" s="56"/>
      <c r="AQ1708" s="4292"/>
    </row>
    <row r="1709" spans="1:43" ht="43.5" x14ac:dyDescent="0.25">
      <c r="A1709" s="47">
        <v>1</v>
      </c>
      <c r="B1709" s="848" t="s">
        <v>501</v>
      </c>
      <c r="C1709" s="848"/>
      <c r="D1709" s="388"/>
      <c r="E1709" s="1499"/>
      <c r="F1709" s="1499">
        <v>0</v>
      </c>
      <c r="G1709" s="309"/>
      <c r="H1709" s="309"/>
      <c r="I1709" s="309"/>
      <c r="J1709" s="3408"/>
      <c r="K1709" s="101"/>
      <c r="L1709" s="101"/>
      <c r="M1709" s="102"/>
      <c r="N1709" s="102">
        <v>0</v>
      </c>
      <c r="O1709" s="102"/>
      <c r="P1709" s="102"/>
      <c r="Q1709" s="102"/>
      <c r="R1709" s="102"/>
      <c r="S1709" s="102"/>
      <c r="T1709" s="607"/>
      <c r="U1709" s="607"/>
      <c r="V1709" s="607"/>
      <c r="W1709" s="607"/>
      <c r="X1709" s="607"/>
      <c r="Y1709" s="607"/>
      <c r="Z1709" s="607"/>
      <c r="AA1709" s="607"/>
      <c r="AB1709" s="607"/>
      <c r="AC1709" s="607"/>
      <c r="AD1709" s="607"/>
      <c r="AE1709" s="2974"/>
      <c r="AF1709" s="607">
        <f>AL1709-AK1709-AH1709</f>
        <v>0</v>
      </c>
      <c r="AG1709" s="3011"/>
      <c r="AH1709" s="607"/>
      <c r="AI1709" s="607"/>
      <c r="AJ1709" s="607"/>
      <c r="AK1709" s="607"/>
      <c r="AL1709" s="2010"/>
      <c r="AM1709" s="3547"/>
      <c r="AN1709" s="3868"/>
      <c r="AO1709" s="2006"/>
      <c r="AP1709" s="56"/>
      <c r="AQ1709" s="4292"/>
    </row>
    <row r="1710" spans="1:43" x14ac:dyDescent="0.25">
      <c r="A1710" s="47">
        <v>1</v>
      </c>
      <c r="B1710" s="2423" t="s">
        <v>213</v>
      </c>
      <c r="C1710" s="2282"/>
      <c r="D1710" s="429"/>
      <c r="E1710" s="1499"/>
      <c r="F1710" s="1499">
        <v>0</v>
      </c>
      <c r="G1710" s="102"/>
      <c r="H1710" s="102"/>
      <c r="I1710" s="102"/>
      <c r="J1710" s="3449"/>
      <c r="K1710" s="101"/>
      <c r="L1710" s="101"/>
      <c r="M1710" s="102"/>
      <c r="N1710" s="102">
        <v>0</v>
      </c>
      <c r="O1710" s="102"/>
      <c r="P1710" s="102"/>
      <c r="Q1710" s="102"/>
      <c r="R1710" s="102"/>
      <c r="S1710" s="102"/>
      <c r="T1710" s="607">
        <v>70398.720000000001</v>
      </c>
      <c r="U1710" s="607">
        <v>70398.720000000001</v>
      </c>
      <c r="V1710" s="607">
        <v>70398.720000000001</v>
      </c>
      <c r="W1710" s="607">
        <v>70398.720000000001</v>
      </c>
      <c r="X1710" s="607">
        <v>70398.720000000001</v>
      </c>
      <c r="Y1710" s="607">
        <v>70398.720000000001</v>
      </c>
      <c r="Z1710" s="607">
        <v>70398.720000000001</v>
      </c>
      <c r="AA1710" s="607">
        <v>77805.143360000002</v>
      </c>
      <c r="AB1710" s="607">
        <v>77805.143360000002</v>
      </c>
      <c r="AC1710" s="607">
        <v>77805.143360000002</v>
      </c>
      <c r="AD1710" s="607">
        <v>77805.143360000002</v>
      </c>
      <c r="AE1710" s="3317">
        <f>T1710/12*$B$4+(U1710-T1710)/11*9+(V1710-U1710)/10*8+(W1710-V1710)/9*7+(X1710-W1710)/8*6+(Y1710-X1710)/7*5+(Z1710-Y1710)/6*4+(AA1710-Z1710)+(AB1710-AA1710)/5*3+(AC1710-AB1710)/4*2+(AD1710-AC1710)/3*1</f>
        <v>66072.023360000007</v>
      </c>
      <c r="AF1710" s="607">
        <f>AL1710-AK1710-AH1710</f>
        <v>65520.127219999995</v>
      </c>
      <c r="AG1710" s="3011"/>
      <c r="AH1710" s="607"/>
      <c r="AI1710" s="607">
        <f>AF1710-AE1710</f>
        <v>-551.89614000001166</v>
      </c>
      <c r="AJ1710" s="607"/>
      <c r="AK1710" s="607">
        <v>-11.868630000000001</v>
      </c>
      <c r="AL1710" s="2010">
        <v>65508.258589999998</v>
      </c>
      <c r="AM1710" s="3547"/>
      <c r="AN1710" s="3926"/>
      <c r="AO1710" s="2006"/>
      <c r="AP1710" s="56"/>
      <c r="AQ1710" s="4292"/>
    </row>
    <row r="1711" spans="1:43" ht="29.25" x14ac:dyDescent="0.25">
      <c r="A1711" s="47">
        <v>1</v>
      </c>
      <c r="B1711" s="2507" t="s">
        <v>383</v>
      </c>
      <c r="C1711" s="2222"/>
      <c r="D1711" s="429"/>
      <c r="E1711" s="2475">
        <f>E1712</f>
        <v>16488.25</v>
      </c>
      <c r="F1711" s="2475">
        <v>4372</v>
      </c>
      <c r="G1711" s="325">
        <f t="shared" ref="G1711" si="1525">G1712</f>
        <v>14468.875</v>
      </c>
      <c r="H1711" s="325">
        <f t="shared" ref="H1711" si="1526">H1712</f>
        <v>13899.422499999999</v>
      </c>
      <c r="I1711" s="69">
        <f t="shared" ref="I1711:I1720" si="1527">H1711/G1711*100</f>
        <v>96.06429318105242</v>
      </c>
      <c r="J1711" s="3364">
        <f t="shared" ref="J1711" si="1528">J1712</f>
        <v>0</v>
      </c>
      <c r="K1711" s="101"/>
      <c r="L1711" s="101"/>
      <c r="M1711" s="102"/>
      <c r="N1711" s="102">
        <v>0</v>
      </c>
      <c r="O1711" s="102"/>
      <c r="P1711" s="102"/>
      <c r="Q1711" s="102"/>
      <c r="R1711" s="102"/>
      <c r="S1711" s="102"/>
      <c r="T1711" s="607"/>
      <c r="U1711" s="607"/>
      <c r="V1711" s="607"/>
      <c r="W1711" s="607"/>
      <c r="X1711" s="607"/>
      <c r="Y1711" s="607"/>
      <c r="Z1711" s="607"/>
      <c r="AA1711" s="607"/>
      <c r="AB1711" s="607"/>
      <c r="AC1711" s="607"/>
      <c r="AD1711" s="607"/>
      <c r="AE1711" s="2974"/>
      <c r="AF1711" s="607">
        <f>AL1711-AK1711-AH1711</f>
        <v>0</v>
      </c>
      <c r="AG1711" s="3011"/>
      <c r="AH1711" s="607"/>
      <c r="AI1711" s="607"/>
      <c r="AJ1711" s="607"/>
      <c r="AK1711" s="607"/>
      <c r="AL1711" s="2010"/>
      <c r="AM1711" s="3547"/>
      <c r="AN1711" s="3913">
        <f t="shared" ref="AN1711" si="1529">AN1712</f>
        <v>0</v>
      </c>
      <c r="AO1711" s="2006"/>
      <c r="AP1711" s="56"/>
      <c r="AQ1711" s="4292"/>
    </row>
    <row r="1712" spans="1:43" ht="30" x14ac:dyDescent="0.25">
      <c r="A1712" s="47">
        <v>1</v>
      </c>
      <c r="B1712" s="3238" t="s">
        <v>372</v>
      </c>
      <c r="C1712" s="2222"/>
      <c r="D1712" s="429"/>
      <c r="E1712" s="2475">
        <f>E1713/4</f>
        <v>16488.25</v>
      </c>
      <c r="F1712" s="2475">
        <v>4372</v>
      </c>
      <c r="G1712" s="325">
        <f>G1713/4</f>
        <v>14468.875</v>
      </c>
      <c r="H1712" s="325">
        <f t="shared" ref="H1712" si="1530">H1713/4</f>
        <v>13899.422499999999</v>
      </c>
      <c r="I1712" s="69">
        <f t="shared" si="1527"/>
        <v>96.06429318105242</v>
      </c>
      <c r="J1712" s="3364">
        <f t="shared" ref="J1712" si="1531">J1713/4</f>
        <v>0</v>
      </c>
      <c r="K1712" s="101"/>
      <c r="L1712" s="101"/>
      <c r="M1712" s="102"/>
      <c r="N1712" s="102">
        <v>0</v>
      </c>
      <c r="O1712" s="102"/>
      <c r="P1712" s="102"/>
      <c r="Q1712" s="102"/>
      <c r="R1712" s="102"/>
      <c r="S1712" s="102"/>
      <c r="T1712" s="607"/>
      <c r="U1712" s="607"/>
      <c r="V1712" s="607"/>
      <c r="W1712" s="607"/>
      <c r="X1712" s="607"/>
      <c r="Y1712" s="607"/>
      <c r="Z1712" s="607"/>
      <c r="AA1712" s="607"/>
      <c r="AB1712" s="607"/>
      <c r="AC1712" s="607"/>
      <c r="AD1712" s="607"/>
      <c r="AE1712" s="2974"/>
      <c r="AF1712" s="607"/>
      <c r="AG1712" s="3011"/>
      <c r="AH1712" s="607"/>
      <c r="AI1712" s="607"/>
      <c r="AJ1712" s="607"/>
      <c r="AK1712" s="607"/>
      <c r="AL1712" s="2010"/>
      <c r="AM1712" s="3547"/>
      <c r="AN1712" s="3913">
        <f t="shared" ref="AN1712" si="1532">AN1713/4</f>
        <v>0</v>
      </c>
      <c r="AO1712" s="2006"/>
      <c r="AP1712" s="56"/>
      <c r="AQ1712" s="4292"/>
    </row>
    <row r="1713" spans="1:43" ht="30" x14ac:dyDescent="0.25">
      <c r="A1713" s="47">
        <v>1</v>
      </c>
      <c r="B1713" s="4" t="s">
        <v>399</v>
      </c>
      <c r="C1713" s="2222"/>
      <c r="D1713" s="429"/>
      <c r="E1713" s="2475">
        <v>65953</v>
      </c>
      <c r="F1713" s="2475">
        <v>17488</v>
      </c>
      <c r="G1713" s="325">
        <f>(E1713-F1713)/12*$B$4+F1713</f>
        <v>57875.5</v>
      </c>
      <c r="H1713" s="325">
        <v>55597.689999999995</v>
      </c>
      <c r="I1713" s="69">
        <f t="shared" si="1527"/>
        <v>96.06429318105242</v>
      </c>
      <c r="J1713" s="3364"/>
      <c r="K1713" s="101"/>
      <c r="L1713" s="101"/>
      <c r="M1713" s="102"/>
      <c r="N1713" s="102">
        <v>0</v>
      </c>
      <c r="O1713" s="102"/>
      <c r="P1713" s="102"/>
      <c r="Q1713" s="102"/>
      <c r="R1713" s="102"/>
      <c r="S1713" s="102"/>
      <c r="T1713" s="607"/>
      <c r="U1713" s="607"/>
      <c r="V1713" s="607"/>
      <c r="W1713" s="607"/>
      <c r="X1713" s="607"/>
      <c r="Y1713" s="607"/>
      <c r="Z1713" s="607"/>
      <c r="AA1713" s="607"/>
      <c r="AB1713" s="607"/>
      <c r="AC1713" s="607"/>
      <c r="AD1713" s="607"/>
      <c r="AE1713" s="2974"/>
      <c r="AF1713" s="607"/>
      <c r="AG1713" s="3011"/>
      <c r="AH1713" s="607"/>
      <c r="AI1713" s="607"/>
      <c r="AJ1713" s="607"/>
      <c r="AK1713" s="607"/>
      <c r="AL1713" s="2010"/>
      <c r="AM1713" s="3547"/>
      <c r="AN1713" s="3913"/>
      <c r="AO1713" s="2006"/>
      <c r="AP1713" s="56"/>
      <c r="AQ1713" s="4292"/>
    </row>
    <row r="1714" spans="1:43" ht="29.25" x14ac:dyDescent="0.25">
      <c r="A1714" s="47">
        <v>1</v>
      </c>
      <c r="B1714" s="2507" t="s">
        <v>384</v>
      </c>
      <c r="C1714" s="2222"/>
      <c r="D1714" s="429"/>
      <c r="E1714" s="2475">
        <f>E1715</f>
        <v>31078.085106382976</v>
      </c>
      <c r="F1714" s="2475">
        <v>1765.8510638297848</v>
      </c>
      <c r="G1714" s="325">
        <f t="shared" ref="G1714" si="1533">G1715</f>
        <v>26192.677304964542</v>
      </c>
      <c r="H1714" s="325">
        <f t="shared" ref="H1714" si="1534">H1715</f>
        <v>26162.031914893611</v>
      </c>
      <c r="I1714" s="69">
        <f t="shared" si="1527"/>
        <v>99.883000161785205</v>
      </c>
      <c r="J1714" s="3364">
        <f t="shared" ref="J1714" si="1535">J1715</f>
        <v>0</v>
      </c>
      <c r="K1714" s="101"/>
      <c r="L1714" s="101"/>
      <c r="M1714" s="102"/>
      <c r="N1714" s="102">
        <v>0</v>
      </c>
      <c r="O1714" s="102"/>
      <c r="P1714" s="102"/>
      <c r="Q1714" s="102"/>
      <c r="R1714" s="102"/>
      <c r="S1714" s="102"/>
      <c r="T1714" s="607"/>
      <c r="U1714" s="607"/>
      <c r="V1714" s="607"/>
      <c r="W1714" s="607"/>
      <c r="X1714" s="607"/>
      <c r="Y1714" s="607"/>
      <c r="Z1714" s="607"/>
      <c r="AA1714" s="607"/>
      <c r="AB1714" s="607"/>
      <c r="AC1714" s="607"/>
      <c r="AD1714" s="607"/>
      <c r="AE1714" s="2974"/>
      <c r="AF1714" s="607"/>
      <c r="AG1714" s="3011"/>
      <c r="AH1714" s="607"/>
      <c r="AI1714" s="607"/>
      <c r="AJ1714" s="607"/>
      <c r="AK1714" s="607"/>
      <c r="AL1714" s="2010"/>
      <c r="AM1714" s="3547"/>
      <c r="AN1714" s="3913">
        <f t="shared" ref="AN1714" si="1536">AN1715</f>
        <v>0</v>
      </c>
      <c r="AO1714" s="2006"/>
      <c r="AP1714" s="56"/>
      <c r="AQ1714" s="4292"/>
    </row>
    <row r="1715" spans="1:43" x14ac:dyDescent="0.25">
      <c r="A1715" s="47">
        <v>1</v>
      </c>
      <c r="B1715" s="4" t="s">
        <v>401</v>
      </c>
      <c r="C1715" s="2222"/>
      <c r="D1715" s="429"/>
      <c r="E1715" s="2475">
        <f>E1716/9.4+E1717/9.4</f>
        <v>31078.085106382976</v>
      </c>
      <c r="F1715" s="2475">
        <v>1765.8510638297848</v>
      </c>
      <c r="G1715" s="325">
        <f t="shared" ref="G1715" si="1537">G1716/9.4+G1717/9.4</f>
        <v>26192.677304964542</v>
      </c>
      <c r="H1715" s="325">
        <f t="shared" ref="H1715" si="1538">H1716/9.4+H1717/9.4</f>
        <v>26162.031914893611</v>
      </c>
      <c r="I1715" s="69">
        <f t="shared" si="1527"/>
        <v>99.883000161785205</v>
      </c>
      <c r="J1715" s="3364">
        <f t="shared" ref="J1715" si="1539">J1716/9.4+J1717/9.4</f>
        <v>0</v>
      </c>
      <c r="K1715" s="101"/>
      <c r="L1715" s="101"/>
      <c r="M1715" s="102"/>
      <c r="N1715" s="102">
        <v>0</v>
      </c>
      <c r="O1715" s="102"/>
      <c r="P1715" s="102"/>
      <c r="Q1715" s="102"/>
      <c r="R1715" s="102"/>
      <c r="S1715" s="102"/>
      <c r="T1715" s="607"/>
      <c r="U1715" s="607"/>
      <c r="V1715" s="607"/>
      <c r="W1715" s="607"/>
      <c r="X1715" s="607"/>
      <c r="Y1715" s="607"/>
      <c r="Z1715" s="607"/>
      <c r="AA1715" s="607"/>
      <c r="AB1715" s="607"/>
      <c r="AC1715" s="607"/>
      <c r="AD1715" s="607"/>
      <c r="AE1715" s="2974"/>
      <c r="AF1715" s="607"/>
      <c r="AG1715" s="3011"/>
      <c r="AH1715" s="607"/>
      <c r="AI1715" s="607"/>
      <c r="AJ1715" s="607"/>
      <c r="AK1715" s="607"/>
      <c r="AL1715" s="2010"/>
      <c r="AM1715" s="3547"/>
      <c r="AN1715" s="3913">
        <f t="shared" ref="AN1715" si="1540">AN1716/9.4+AN1717/9.4</f>
        <v>0</v>
      </c>
      <c r="AO1715" s="2006"/>
      <c r="AP1715" s="56"/>
      <c r="AQ1715" s="4292"/>
    </row>
    <row r="1716" spans="1:43" x14ac:dyDescent="0.25">
      <c r="A1716" s="47">
        <v>1</v>
      </c>
      <c r="B1716" s="2532" t="s">
        <v>402</v>
      </c>
      <c r="C1716" s="2222"/>
      <c r="D1716" s="429"/>
      <c r="E1716" s="2475">
        <v>286634</v>
      </c>
      <c r="F1716" s="2475">
        <v>16599</v>
      </c>
      <c r="G1716" s="325">
        <f>(E1716-F1716)/12*$B$4+F1716</f>
        <v>241628.16666666669</v>
      </c>
      <c r="H1716" s="325">
        <v>241549.84999999995</v>
      </c>
      <c r="I1716" s="69">
        <f t="shared" si="1527"/>
        <v>99.967587939871777</v>
      </c>
      <c r="J1716" s="3364"/>
      <c r="K1716" s="101"/>
      <c r="L1716" s="101"/>
      <c r="M1716" s="102"/>
      <c r="N1716" s="102">
        <v>0</v>
      </c>
      <c r="O1716" s="102"/>
      <c r="P1716" s="102"/>
      <c r="Q1716" s="102"/>
      <c r="R1716" s="102"/>
      <c r="S1716" s="102"/>
      <c r="T1716" s="607"/>
      <c r="U1716" s="607"/>
      <c r="V1716" s="607"/>
      <c r="W1716" s="607"/>
      <c r="X1716" s="607"/>
      <c r="Y1716" s="607"/>
      <c r="Z1716" s="607"/>
      <c r="AA1716" s="607"/>
      <c r="AB1716" s="607"/>
      <c r="AC1716" s="607"/>
      <c r="AD1716" s="607"/>
      <c r="AE1716" s="2974"/>
      <c r="AF1716" s="607"/>
      <c r="AG1716" s="3011"/>
      <c r="AH1716" s="607"/>
      <c r="AI1716" s="607"/>
      <c r="AJ1716" s="607"/>
      <c r="AK1716" s="607"/>
      <c r="AL1716" s="2010"/>
      <c r="AM1716" s="3547"/>
      <c r="AN1716" s="3913"/>
      <c r="AO1716" s="2006"/>
      <c r="AP1716" s="56"/>
      <c r="AQ1716" s="4292"/>
    </row>
    <row r="1717" spans="1:43" x14ac:dyDescent="0.25">
      <c r="A1717" s="47">
        <v>1</v>
      </c>
      <c r="B1717" s="2532" t="s">
        <v>409</v>
      </c>
      <c r="C1717" s="2222"/>
      <c r="D1717" s="429"/>
      <c r="E1717" s="2475">
        <v>5500</v>
      </c>
      <c r="F1717" s="2475">
        <v>0</v>
      </c>
      <c r="G1717" s="325">
        <f>ROUND(E1717/12*$B$4,0)</f>
        <v>4583</v>
      </c>
      <c r="H1717" s="325">
        <v>4373.25</v>
      </c>
      <c r="I1717" s="69">
        <f t="shared" si="1527"/>
        <v>95.423303512982756</v>
      </c>
      <c r="J1717" s="3364"/>
      <c r="K1717" s="101"/>
      <c r="L1717" s="101"/>
      <c r="M1717" s="102"/>
      <c r="N1717" s="102">
        <v>0</v>
      </c>
      <c r="O1717" s="102"/>
      <c r="P1717" s="102"/>
      <c r="Q1717" s="102"/>
      <c r="R1717" s="102"/>
      <c r="S1717" s="102"/>
      <c r="T1717" s="607"/>
      <c r="U1717" s="607"/>
      <c r="V1717" s="607"/>
      <c r="W1717" s="607"/>
      <c r="X1717" s="607"/>
      <c r="Y1717" s="607"/>
      <c r="Z1717" s="607"/>
      <c r="AA1717" s="607"/>
      <c r="AB1717" s="607"/>
      <c r="AC1717" s="607"/>
      <c r="AD1717" s="607"/>
      <c r="AE1717" s="2974"/>
      <c r="AF1717" s="607"/>
      <c r="AG1717" s="3011"/>
      <c r="AH1717" s="607"/>
      <c r="AI1717" s="607"/>
      <c r="AJ1717" s="607"/>
      <c r="AK1717" s="607"/>
      <c r="AL1717" s="2010"/>
      <c r="AM1717" s="3547"/>
      <c r="AN1717" s="3913"/>
      <c r="AO1717" s="2006"/>
      <c r="AP1717" s="56"/>
      <c r="AQ1717" s="4292"/>
    </row>
    <row r="1718" spans="1:43" ht="29.25" x14ac:dyDescent="0.25">
      <c r="A1718" s="47">
        <v>1</v>
      </c>
      <c r="B1718" s="2428" t="s">
        <v>289</v>
      </c>
      <c r="C1718" s="2222"/>
      <c r="D1718" s="429"/>
      <c r="E1718" s="2474">
        <f>E1711</f>
        <v>16488.25</v>
      </c>
      <c r="F1718" s="2474">
        <v>4372</v>
      </c>
      <c r="G1718" s="418">
        <f>G1711</f>
        <v>14468.875</v>
      </c>
      <c r="H1718" s="418">
        <f>H1711</f>
        <v>13899.422499999999</v>
      </c>
      <c r="I1718" s="93">
        <f t="shared" si="1527"/>
        <v>96.06429318105242</v>
      </c>
      <c r="J1718" s="3369">
        <f>J1711</f>
        <v>0</v>
      </c>
      <c r="K1718" s="101"/>
      <c r="L1718" s="101"/>
      <c r="M1718" s="102"/>
      <c r="N1718" s="102">
        <v>0</v>
      </c>
      <c r="O1718" s="102"/>
      <c r="P1718" s="102"/>
      <c r="Q1718" s="102"/>
      <c r="R1718" s="102"/>
      <c r="S1718" s="102"/>
      <c r="T1718" s="607"/>
      <c r="U1718" s="607"/>
      <c r="V1718" s="607"/>
      <c r="W1718" s="607"/>
      <c r="X1718" s="607"/>
      <c r="Y1718" s="607"/>
      <c r="Z1718" s="607"/>
      <c r="AA1718" s="607"/>
      <c r="AB1718" s="607"/>
      <c r="AC1718" s="607"/>
      <c r="AD1718" s="607"/>
      <c r="AE1718" s="2974"/>
      <c r="AF1718" s="607"/>
      <c r="AG1718" s="3011"/>
      <c r="AH1718" s="607"/>
      <c r="AI1718" s="607"/>
      <c r="AJ1718" s="607"/>
      <c r="AK1718" s="607"/>
      <c r="AL1718" s="2010"/>
      <c r="AM1718" s="3547"/>
      <c r="AN1718" s="3912">
        <f>AN1711</f>
        <v>0</v>
      </c>
      <c r="AO1718" s="2006"/>
      <c r="AP1718" s="56"/>
      <c r="AQ1718" s="4292"/>
    </row>
    <row r="1719" spans="1:43" ht="29.25" x14ac:dyDescent="0.25">
      <c r="A1719" s="47">
        <v>1</v>
      </c>
      <c r="B1719" s="2428" t="s">
        <v>290</v>
      </c>
      <c r="C1719" s="2222"/>
      <c r="D1719" s="429"/>
      <c r="E1719" s="2474">
        <f>E1714</f>
        <v>31078.085106382976</v>
      </c>
      <c r="F1719" s="2474">
        <v>1765.8510638297848</v>
      </c>
      <c r="G1719" s="418">
        <f>G1714</f>
        <v>26192.677304964542</v>
      </c>
      <c r="H1719" s="418">
        <f>H1714</f>
        <v>26162.031914893611</v>
      </c>
      <c r="I1719" s="93">
        <f t="shared" si="1527"/>
        <v>99.883000161785205</v>
      </c>
      <c r="J1719" s="3369">
        <f>J1714</f>
        <v>0</v>
      </c>
      <c r="K1719" s="101"/>
      <c r="L1719" s="101"/>
      <c r="M1719" s="102"/>
      <c r="N1719" s="102">
        <v>0</v>
      </c>
      <c r="O1719" s="102"/>
      <c r="P1719" s="102"/>
      <c r="Q1719" s="102"/>
      <c r="R1719" s="102"/>
      <c r="S1719" s="102"/>
      <c r="T1719" s="607"/>
      <c r="U1719" s="607"/>
      <c r="V1719" s="607"/>
      <c r="W1719" s="607"/>
      <c r="X1719" s="607"/>
      <c r="Y1719" s="607"/>
      <c r="Z1719" s="607"/>
      <c r="AA1719" s="607"/>
      <c r="AB1719" s="607"/>
      <c r="AC1719" s="607"/>
      <c r="AD1719" s="607"/>
      <c r="AE1719" s="2974"/>
      <c r="AF1719" s="607"/>
      <c r="AG1719" s="3011"/>
      <c r="AH1719" s="607"/>
      <c r="AI1719" s="607"/>
      <c r="AJ1719" s="607"/>
      <c r="AK1719" s="607"/>
      <c r="AL1719" s="2010"/>
      <c r="AM1719" s="3547"/>
      <c r="AN1719" s="3912">
        <f>AN1714</f>
        <v>0</v>
      </c>
      <c r="AO1719" s="2006"/>
      <c r="AP1719" s="56"/>
      <c r="AQ1719" s="4292"/>
    </row>
    <row r="1720" spans="1:43" ht="15.75" thickBot="1" x14ac:dyDescent="0.3">
      <c r="A1720" s="47">
        <v>1</v>
      </c>
      <c r="B1720" s="261" t="s">
        <v>139</v>
      </c>
      <c r="C1720" s="2226"/>
      <c r="D1720" s="261"/>
      <c r="E1720" s="2474">
        <f>E1718+E1716/4.2+E1717/4.2</f>
        <v>86043.96428571429</v>
      </c>
      <c r="F1720" s="2474">
        <v>8324.1428571428551</v>
      </c>
      <c r="G1720" s="2560">
        <f t="shared" ref="G1720" si="1541">G1718+G1716/4.2+G1717/4.2</f>
        <v>73090.581349206346</v>
      </c>
      <c r="H1720" s="487">
        <f t="shared" ref="H1720" si="1542">H1718+H1716/4.2+H1717/4.2</f>
        <v>72452.541547619025</v>
      </c>
      <c r="I1720" s="132">
        <f t="shared" si="1527"/>
        <v>99.127056058647355</v>
      </c>
      <c r="J1720" s="3397">
        <f t="shared" ref="J1720" si="1543">J1718+J1716/4.2+J1717/4.2</f>
        <v>0</v>
      </c>
      <c r="K1720" s="469"/>
      <c r="L1720" s="469"/>
      <c r="M1720" s="425"/>
      <c r="N1720" s="425">
        <v>0</v>
      </c>
      <c r="O1720" s="425"/>
      <c r="P1720" s="425"/>
      <c r="Q1720" s="425"/>
      <c r="R1720" s="425"/>
      <c r="S1720" s="425"/>
      <c r="T1720" s="2015">
        <f t="shared" ref="T1720:U1720" si="1544">T1710</f>
        <v>70398.720000000001</v>
      </c>
      <c r="U1720" s="2015">
        <f t="shared" si="1544"/>
        <v>70398.720000000001</v>
      </c>
      <c r="V1720" s="2015">
        <f t="shared" ref="V1720:W1720" si="1545">V1710</f>
        <v>70398.720000000001</v>
      </c>
      <c r="W1720" s="2015">
        <f t="shared" si="1545"/>
        <v>70398.720000000001</v>
      </c>
      <c r="X1720" s="2015">
        <f t="shared" ref="X1720:Y1720" si="1546">X1710</f>
        <v>70398.720000000001</v>
      </c>
      <c r="Y1720" s="2015">
        <f t="shared" si="1546"/>
        <v>70398.720000000001</v>
      </c>
      <c r="Z1720" s="2015">
        <f t="shared" ref="Z1720:AA1720" si="1547">Z1710</f>
        <v>70398.720000000001</v>
      </c>
      <c r="AA1720" s="2015">
        <f t="shared" si="1547"/>
        <v>77805.143360000002</v>
      </c>
      <c r="AB1720" s="2015">
        <f t="shared" ref="AB1720:AC1720" si="1548">AB1710</f>
        <v>77805.143360000002</v>
      </c>
      <c r="AC1720" s="2015">
        <f t="shared" si="1548"/>
        <v>77805.143360000002</v>
      </c>
      <c r="AD1720" s="2015">
        <f t="shared" ref="AD1720" si="1549">AD1710</f>
        <v>77805.143360000002</v>
      </c>
      <c r="AE1720" s="3318">
        <f t="shared" ref="AE1720" si="1550">AE1710</f>
        <v>66072.023360000007</v>
      </c>
      <c r="AF1720" s="2015">
        <f t="shared" ref="AF1720:AM1720" si="1551">AF1710</f>
        <v>65520.127219999995</v>
      </c>
      <c r="AG1720" s="3019">
        <f t="shared" si="1551"/>
        <v>0</v>
      </c>
      <c r="AH1720" s="2015">
        <f t="shared" ref="AH1720" si="1552">AH1710</f>
        <v>0</v>
      </c>
      <c r="AI1720" s="2015">
        <f t="shared" si="1551"/>
        <v>-551.89614000001166</v>
      </c>
      <c r="AJ1720" s="2015"/>
      <c r="AK1720" s="2015">
        <f t="shared" si="1551"/>
        <v>-11.868630000000001</v>
      </c>
      <c r="AL1720" s="2016">
        <f t="shared" si="1551"/>
        <v>65508.258589999998</v>
      </c>
      <c r="AM1720" s="3551">
        <f t="shared" si="1551"/>
        <v>0</v>
      </c>
      <c r="AN1720" s="3949">
        <f t="shared" ref="AN1720" si="1553">AN1718+AN1716/4.2+AN1717/4.2</f>
        <v>0</v>
      </c>
      <c r="AO1720" s="3838">
        <v>5140.2670599999992</v>
      </c>
      <c r="AP1720" s="56"/>
      <c r="AQ1720" s="4292"/>
    </row>
    <row r="1721" spans="1:43" ht="15.75" thickBot="1" x14ac:dyDescent="0.3">
      <c r="A1721" s="47">
        <v>1</v>
      </c>
      <c r="B1721" s="379" t="s">
        <v>329</v>
      </c>
      <c r="C1721" s="379"/>
      <c r="D1721" s="379"/>
      <c r="E1721" s="1504"/>
      <c r="F1721" s="1504">
        <v>0</v>
      </c>
      <c r="G1721" s="1282"/>
      <c r="H1721" s="463"/>
      <c r="I1721" s="463"/>
      <c r="J1721" s="3451"/>
      <c r="K1721" s="333"/>
      <c r="L1721" s="333"/>
      <c r="M1721" s="463"/>
      <c r="N1721" s="463">
        <v>0</v>
      </c>
      <c r="O1721" s="463"/>
      <c r="P1721" s="463"/>
      <c r="Q1721" s="463"/>
      <c r="R1721" s="463"/>
      <c r="S1721" s="463"/>
      <c r="T1721" s="742">
        <f t="shared" ref="T1721:U1721" si="1554">SUM(T1720)</f>
        <v>70398.720000000001</v>
      </c>
      <c r="U1721" s="742">
        <f t="shared" si="1554"/>
        <v>70398.720000000001</v>
      </c>
      <c r="V1721" s="742">
        <f t="shared" ref="V1721:W1721" si="1555">SUM(V1720)</f>
        <v>70398.720000000001</v>
      </c>
      <c r="W1721" s="742">
        <f t="shared" si="1555"/>
        <v>70398.720000000001</v>
      </c>
      <c r="X1721" s="742">
        <f t="shared" ref="X1721:Y1721" si="1556">SUM(X1720)</f>
        <v>70398.720000000001</v>
      </c>
      <c r="Y1721" s="742">
        <f t="shared" si="1556"/>
        <v>70398.720000000001</v>
      </c>
      <c r="Z1721" s="742">
        <f t="shared" ref="Z1721:AA1721" si="1557">SUM(Z1720)</f>
        <v>70398.720000000001</v>
      </c>
      <c r="AA1721" s="742">
        <f t="shared" si="1557"/>
        <v>77805.143360000002</v>
      </c>
      <c r="AB1721" s="742">
        <f t="shared" ref="AB1721:AC1721" si="1558">SUM(AB1720)</f>
        <v>77805.143360000002</v>
      </c>
      <c r="AC1721" s="742">
        <f t="shared" si="1558"/>
        <v>77805.143360000002</v>
      </c>
      <c r="AD1721" s="742">
        <f t="shared" ref="AD1721" si="1559">SUM(AD1720)</f>
        <v>77805.143360000002</v>
      </c>
      <c r="AE1721" s="2975">
        <f t="shared" ref="AE1721" si="1560">SUM(AE1720)</f>
        <v>66072.023360000007</v>
      </c>
      <c r="AF1721" s="742">
        <f>AL1721-AK1721-AH1721</f>
        <v>65520.127219999995</v>
      </c>
      <c r="AG1721" s="3020"/>
      <c r="AH1721" s="742"/>
      <c r="AI1721" s="742">
        <f t="shared" ref="AI1721:AM1721" si="1561">SUM(AI1720)</f>
        <v>-551.89614000001166</v>
      </c>
      <c r="AJ1721" s="742"/>
      <c r="AK1721" s="742">
        <f t="shared" si="1561"/>
        <v>-11.868630000000001</v>
      </c>
      <c r="AL1721" s="2017">
        <f t="shared" si="1561"/>
        <v>65508.258589999998</v>
      </c>
      <c r="AM1721" s="3552">
        <f t="shared" si="1561"/>
        <v>0</v>
      </c>
      <c r="AN1721" s="3936"/>
      <c r="AO1721" s="3304">
        <f t="shared" ref="AO1721" si="1562">SUM(AO1720)</f>
        <v>5140.2670599999992</v>
      </c>
      <c r="AP1721" s="56"/>
      <c r="AQ1721" s="4292"/>
    </row>
    <row r="1722" spans="1:43" x14ac:dyDescent="0.25">
      <c r="A1722" s="47">
        <v>1</v>
      </c>
      <c r="B1722" s="483"/>
      <c r="C1722" s="2301"/>
      <c r="D1722" s="483"/>
      <c r="E1722" s="1507"/>
      <c r="F1722" s="1507">
        <v>0</v>
      </c>
      <c r="G1722" s="418"/>
      <c r="H1722" s="418"/>
      <c r="I1722" s="418"/>
      <c r="J1722" s="3436"/>
      <c r="K1722" s="326"/>
      <c r="L1722" s="326"/>
      <c r="M1722" s="441"/>
      <c r="N1722" s="441">
        <v>0</v>
      </c>
      <c r="O1722" s="441"/>
      <c r="P1722" s="441"/>
      <c r="Q1722" s="441"/>
      <c r="R1722" s="441"/>
      <c r="S1722" s="441"/>
      <c r="T1722" s="1137"/>
      <c r="U1722" s="1137"/>
      <c r="V1722" s="1137"/>
      <c r="W1722" s="1137"/>
      <c r="X1722" s="1137"/>
      <c r="Y1722" s="1137"/>
      <c r="Z1722" s="1137"/>
      <c r="AA1722" s="1137"/>
      <c r="AB1722" s="1137"/>
      <c r="AC1722" s="1137"/>
      <c r="AD1722" s="1137"/>
      <c r="AE1722" s="2973"/>
      <c r="AF1722" s="1137">
        <f>AL1722-AK1722-AH1722</f>
        <v>0</v>
      </c>
      <c r="AG1722" s="3010"/>
      <c r="AH1722" s="1137"/>
      <c r="AI1722" s="1137"/>
      <c r="AJ1722" s="1137"/>
      <c r="AK1722" s="1137"/>
      <c r="AL1722" s="2009"/>
      <c r="AM1722" s="3546"/>
      <c r="AN1722" s="3912"/>
      <c r="AO1722" s="2071"/>
      <c r="AP1722" s="56"/>
      <c r="AQ1722" s="4292"/>
    </row>
    <row r="1723" spans="1:43" ht="43.5" x14ac:dyDescent="0.25">
      <c r="A1723" s="47">
        <v>1</v>
      </c>
      <c r="B1723" s="848" t="s">
        <v>502</v>
      </c>
      <c r="C1723" s="848"/>
      <c r="D1723" s="414"/>
      <c r="E1723" s="1499"/>
      <c r="F1723" s="1499">
        <v>0</v>
      </c>
      <c r="G1723" s="309"/>
      <c r="H1723" s="309"/>
      <c r="I1723" s="309"/>
      <c r="J1723" s="3408"/>
      <c r="K1723" s="311"/>
      <c r="L1723" s="311"/>
      <c r="M1723" s="366"/>
      <c r="N1723" s="366">
        <v>0</v>
      </c>
      <c r="O1723" s="366"/>
      <c r="P1723" s="366"/>
      <c r="Q1723" s="366"/>
      <c r="R1723" s="366"/>
      <c r="S1723" s="366"/>
      <c r="T1723" s="607"/>
      <c r="U1723" s="607"/>
      <c r="V1723" s="607"/>
      <c r="W1723" s="607"/>
      <c r="X1723" s="607"/>
      <c r="Y1723" s="607"/>
      <c r="Z1723" s="607"/>
      <c r="AA1723" s="607"/>
      <c r="AB1723" s="607"/>
      <c r="AC1723" s="607"/>
      <c r="AD1723" s="607"/>
      <c r="AE1723" s="2974"/>
      <c r="AF1723" s="607">
        <f>AL1723-AK1723-AH1723</f>
        <v>0</v>
      </c>
      <c r="AG1723" s="3011"/>
      <c r="AH1723" s="607"/>
      <c r="AI1723" s="607"/>
      <c r="AJ1723" s="607"/>
      <c r="AK1723" s="607"/>
      <c r="AL1723" s="2010"/>
      <c r="AM1723" s="3547"/>
      <c r="AN1723" s="3868"/>
      <c r="AO1723" s="2006"/>
      <c r="AP1723" s="56"/>
      <c r="AQ1723" s="4292"/>
    </row>
    <row r="1724" spans="1:43" x14ac:dyDescent="0.25">
      <c r="A1724" s="47">
        <v>1</v>
      </c>
      <c r="B1724" s="2423" t="s">
        <v>213</v>
      </c>
      <c r="C1724" s="2282"/>
      <c r="D1724" s="429"/>
      <c r="E1724" s="1499"/>
      <c r="F1724" s="1499">
        <v>0</v>
      </c>
      <c r="G1724" s="309"/>
      <c r="H1724" s="309"/>
      <c r="I1724" s="309"/>
      <c r="J1724" s="3408"/>
      <c r="K1724" s="311"/>
      <c r="L1724" s="311"/>
      <c r="M1724" s="366"/>
      <c r="N1724" s="366">
        <v>0</v>
      </c>
      <c r="O1724" s="366"/>
      <c r="P1724" s="366"/>
      <c r="Q1724" s="366"/>
      <c r="R1724" s="366"/>
      <c r="S1724" s="366"/>
      <c r="T1724" s="607">
        <v>71554.21504000001</v>
      </c>
      <c r="U1724" s="607">
        <v>71554.21504000001</v>
      </c>
      <c r="V1724" s="607">
        <v>71554.21504000001</v>
      </c>
      <c r="W1724" s="607">
        <v>71554.21504000001</v>
      </c>
      <c r="X1724" s="607">
        <v>71554.21504000001</v>
      </c>
      <c r="Y1724" s="607">
        <v>71554.21504000001</v>
      </c>
      <c r="Z1724" s="607">
        <v>71554.21504000001</v>
      </c>
      <c r="AA1724" s="607">
        <v>71554.21504000001</v>
      </c>
      <c r="AB1724" s="607">
        <v>71554.21504000001</v>
      </c>
      <c r="AC1724" s="607">
        <v>71554.21504000001</v>
      </c>
      <c r="AD1724" s="607">
        <v>71554.21504000001</v>
      </c>
      <c r="AE1724" s="3317">
        <f>T1724/12*$B$4+(U1724-T1724)/11*9+(V1724-U1724)/10*8+(W1724-V1724)/9*7+(X1724-W1724)/8*6+(Y1724-X1724)/7*5+(Z1724-Y1724)/6*4+(AA1724-Z1724)+(AB1724-AA1724)/5*3+(AC1724-AB1724)/4*2+(AD1724-AC1724)/3*1</f>
        <v>59628.512533333342</v>
      </c>
      <c r="AF1724" s="607">
        <f>AL1724-AK1724-AH1724</f>
        <v>55631.624159999992</v>
      </c>
      <c r="AG1724" s="3011"/>
      <c r="AH1724" s="607"/>
      <c r="AI1724" s="607">
        <f>AF1724-AE1724</f>
        <v>-3996.8883733333496</v>
      </c>
      <c r="AJ1724" s="607"/>
      <c r="AK1724" s="607">
        <v>-6.2673999999999994</v>
      </c>
      <c r="AL1724" s="2010">
        <v>55625.356759999995</v>
      </c>
      <c r="AM1724" s="3547">
        <v>2092.8776899999998</v>
      </c>
      <c r="AN1724" s="3868"/>
      <c r="AO1724" s="2006"/>
      <c r="AP1724" s="56"/>
      <c r="AQ1724" s="4292"/>
    </row>
    <row r="1725" spans="1:43" ht="29.25" x14ac:dyDescent="0.25">
      <c r="A1725" s="47">
        <v>1</v>
      </c>
      <c r="B1725" s="2507" t="s">
        <v>383</v>
      </c>
      <c r="C1725" s="2222"/>
      <c r="D1725" s="429"/>
      <c r="E1725" s="3244">
        <f>E1726</f>
        <v>2500</v>
      </c>
      <c r="F1725" s="3244">
        <v>0</v>
      </c>
      <c r="G1725" s="102">
        <f t="shared" ref="G1725" si="1563">G1726</f>
        <v>2083.25</v>
      </c>
      <c r="H1725" s="102">
        <f t="shared" ref="H1725" si="1564">H1726</f>
        <v>0.32500000000000001</v>
      </c>
      <c r="I1725" s="93">
        <f t="shared" ref="I1725:I1734" si="1565">H1725/G1725*100</f>
        <v>1.5600624024960999E-2</v>
      </c>
      <c r="J1725" s="3369">
        <f t="shared" ref="J1725" si="1566">J1726</f>
        <v>8.7475000000000005</v>
      </c>
      <c r="K1725" s="311"/>
      <c r="L1725" s="311"/>
      <c r="M1725" s="366"/>
      <c r="N1725" s="366">
        <v>0</v>
      </c>
      <c r="O1725" s="366"/>
      <c r="P1725" s="366"/>
      <c r="Q1725" s="366"/>
      <c r="R1725" s="366"/>
      <c r="S1725" s="366"/>
      <c r="T1725" s="607"/>
      <c r="U1725" s="607"/>
      <c r="V1725" s="607"/>
      <c r="W1725" s="607"/>
      <c r="X1725" s="607"/>
      <c r="Y1725" s="607"/>
      <c r="Z1725" s="607"/>
      <c r="AA1725" s="607"/>
      <c r="AB1725" s="607"/>
      <c r="AC1725" s="607"/>
      <c r="AD1725" s="607"/>
      <c r="AE1725" s="2974"/>
      <c r="AF1725" s="607">
        <f>AL1725-AK1725-AH1725</f>
        <v>0</v>
      </c>
      <c r="AG1725" s="3011"/>
      <c r="AH1725" s="607"/>
      <c r="AI1725" s="607"/>
      <c r="AJ1725" s="607"/>
      <c r="AK1725" s="607"/>
      <c r="AL1725" s="2010"/>
      <c r="AM1725" s="3547"/>
      <c r="AN1725" s="3926">
        <f t="shared" ref="AN1725" si="1567">AN1726</f>
        <v>0</v>
      </c>
      <c r="AO1725" s="2006"/>
      <c r="AP1725" s="56"/>
      <c r="AQ1725" s="4292"/>
    </row>
    <row r="1726" spans="1:43" ht="30" x14ac:dyDescent="0.25">
      <c r="A1726" s="47">
        <v>1</v>
      </c>
      <c r="B1726" s="3238" t="s">
        <v>372</v>
      </c>
      <c r="C1726" s="2222"/>
      <c r="D1726" s="429"/>
      <c r="E1726" s="2475">
        <f>E1727/4</f>
        <v>2500</v>
      </c>
      <c r="F1726" s="2475">
        <v>0</v>
      </c>
      <c r="G1726" s="309">
        <f t="shared" ref="G1726" si="1568">G1727/4</f>
        <v>2083.25</v>
      </c>
      <c r="H1726" s="309">
        <f t="shared" ref="H1726" si="1569">H1727/4</f>
        <v>0.32500000000000001</v>
      </c>
      <c r="I1726" s="69">
        <f t="shared" si="1565"/>
        <v>1.5600624024960999E-2</v>
      </c>
      <c r="J1726" s="3364">
        <f t="shared" ref="J1726" si="1570">J1727/4</f>
        <v>8.7475000000000005</v>
      </c>
      <c r="K1726" s="311"/>
      <c r="L1726" s="311"/>
      <c r="M1726" s="366"/>
      <c r="N1726" s="366">
        <v>0</v>
      </c>
      <c r="O1726" s="366"/>
      <c r="P1726" s="366"/>
      <c r="Q1726" s="366"/>
      <c r="R1726" s="366"/>
      <c r="S1726" s="366"/>
      <c r="T1726" s="607"/>
      <c r="U1726" s="607"/>
      <c r="V1726" s="607"/>
      <c r="W1726" s="607"/>
      <c r="X1726" s="607"/>
      <c r="Y1726" s="607"/>
      <c r="Z1726" s="607"/>
      <c r="AA1726" s="607"/>
      <c r="AB1726" s="607"/>
      <c r="AC1726" s="607"/>
      <c r="AD1726" s="607"/>
      <c r="AE1726" s="2974"/>
      <c r="AF1726" s="607"/>
      <c r="AG1726" s="3011"/>
      <c r="AH1726" s="607"/>
      <c r="AI1726" s="607"/>
      <c r="AJ1726" s="607"/>
      <c r="AK1726" s="607"/>
      <c r="AL1726" s="2010"/>
      <c r="AM1726" s="3547"/>
      <c r="AN1726" s="3868">
        <f t="shared" ref="AN1726" si="1571">AN1727/4</f>
        <v>0</v>
      </c>
      <c r="AO1726" s="2006"/>
      <c r="AP1726" s="56"/>
      <c r="AQ1726" s="4292"/>
    </row>
    <row r="1727" spans="1:43" ht="30" x14ac:dyDescent="0.25">
      <c r="A1727" s="47">
        <v>1</v>
      </c>
      <c r="B1727" s="4" t="s">
        <v>399</v>
      </c>
      <c r="C1727" s="2222"/>
      <c r="D1727" s="429"/>
      <c r="E1727" s="2475">
        <v>10000</v>
      </c>
      <c r="F1727" s="2475">
        <v>0</v>
      </c>
      <c r="G1727" s="309">
        <f>ROUND(E1727/12*$B$4,0)</f>
        <v>8333</v>
      </c>
      <c r="H1727" s="309">
        <v>1.3</v>
      </c>
      <c r="I1727" s="69">
        <f t="shared" si="1565"/>
        <v>1.5600624024960999E-2</v>
      </c>
      <c r="J1727" s="3364">
        <v>34.99</v>
      </c>
      <c r="K1727" s="311"/>
      <c r="L1727" s="311"/>
      <c r="M1727" s="366"/>
      <c r="N1727" s="366">
        <v>0</v>
      </c>
      <c r="O1727" s="366"/>
      <c r="P1727" s="366"/>
      <c r="Q1727" s="366"/>
      <c r="R1727" s="366"/>
      <c r="S1727" s="366"/>
      <c r="T1727" s="607"/>
      <c r="U1727" s="607"/>
      <c r="V1727" s="607"/>
      <c r="W1727" s="607"/>
      <c r="X1727" s="607"/>
      <c r="Y1727" s="607"/>
      <c r="Z1727" s="607"/>
      <c r="AA1727" s="607"/>
      <c r="AB1727" s="607"/>
      <c r="AC1727" s="607"/>
      <c r="AD1727" s="607"/>
      <c r="AE1727" s="2974"/>
      <c r="AF1727" s="607"/>
      <c r="AG1727" s="3011"/>
      <c r="AH1727" s="607"/>
      <c r="AI1727" s="607"/>
      <c r="AJ1727" s="607"/>
      <c r="AK1727" s="607"/>
      <c r="AL1727" s="2010"/>
      <c r="AM1727" s="3547"/>
      <c r="AN1727" s="3868"/>
      <c r="AO1727" s="2006"/>
      <c r="AP1727" s="56"/>
      <c r="AQ1727" s="4292"/>
    </row>
    <row r="1728" spans="1:43" ht="29.25" x14ac:dyDescent="0.25">
      <c r="A1728" s="47">
        <v>1</v>
      </c>
      <c r="B1728" s="2507" t="s">
        <v>384</v>
      </c>
      <c r="C1728" s="2222"/>
      <c r="D1728" s="429"/>
      <c r="E1728" s="2475">
        <f>E1729</f>
        <v>33970</v>
      </c>
      <c r="F1728" s="2475">
        <v>0</v>
      </c>
      <c r="G1728" s="102">
        <f t="shared" ref="G1728" si="1572">G1729</f>
        <v>28308.297872340423</v>
      </c>
      <c r="H1728" s="102">
        <f t="shared" ref="H1728" si="1573">H1729</f>
        <v>27235.862765957449</v>
      </c>
      <c r="I1728" s="93">
        <f t="shared" si="1565"/>
        <v>96.211587460259011</v>
      </c>
      <c r="J1728" s="3369">
        <f t="shared" ref="J1728" si="1574">J1729</f>
        <v>1076.0787234042552</v>
      </c>
      <c r="K1728" s="311"/>
      <c r="L1728" s="311"/>
      <c r="M1728" s="366"/>
      <c r="N1728" s="366">
        <v>0</v>
      </c>
      <c r="O1728" s="366"/>
      <c r="P1728" s="366"/>
      <c r="Q1728" s="366"/>
      <c r="R1728" s="366"/>
      <c r="S1728" s="366"/>
      <c r="T1728" s="607"/>
      <c r="U1728" s="607"/>
      <c r="V1728" s="607"/>
      <c r="W1728" s="607"/>
      <c r="X1728" s="607"/>
      <c r="Y1728" s="607"/>
      <c r="Z1728" s="607"/>
      <c r="AA1728" s="607"/>
      <c r="AB1728" s="607"/>
      <c r="AC1728" s="607"/>
      <c r="AD1728" s="607"/>
      <c r="AE1728" s="2974"/>
      <c r="AF1728" s="607"/>
      <c r="AG1728" s="3011"/>
      <c r="AH1728" s="607"/>
      <c r="AI1728" s="607"/>
      <c r="AJ1728" s="607"/>
      <c r="AK1728" s="607"/>
      <c r="AL1728" s="2010"/>
      <c r="AM1728" s="3547"/>
      <c r="AN1728" s="3926">
        <f t="shared" ref="AN1728" si="1575">AN1729</f>
        <v>0</v>
      </c>
      <c r="AO1728" s="2006"/>
      <c r="AP1728" s="56"/>
      <c r="AQ1728" s="4292"/>
    </row>
    <row r="1729" spans="1:43" x14ac:dyDescent="0.25">
      <c r="A1729" s="47">
        <v>1</v>
      </c>
      <c r="B1729" s="4" t="s">
        <v>401</v>
      </c>
      <c r="C1729" s="2222"/>
      <c r="D1729" s="429"/>
      <c r="E1729" s="3244">
        <f>E1730/9.4+E1731/9.4</f>
        <v>33970</v>
      </c>
      <c r="F1729" s="3244">
        <v>0</v>
      </c>
      <c r="G1729" s="102">
        <f t="shared" ref="G1729" si="1576">G1730/9.4+G1731/9.4</f>
        <v>28308.297872340423</v>
      </c>
      <c r="H1729" s="102">
        <f t="shared" ref="H1729" si="1577">H1730/9.4+H1731/9.4</f>
        <v>27235.862765957449</v>
      </c>
      <c r="I1729" s="93">
        <f t="shared" si="1565"/>
        <v>96.211587460259011</v>
      </c>
      <c r="J1729" s="3369">
        <f t="shared" ref="J1729" si="1578">J1730/9.4+J1731/9.4</f>
        <v>1076.0787234042552</v>
      </c>
      <c r="K1729" s="311"/>
      <c r="L1729" s="311"/>
      <c r="M1729" s="366"/>
      <c r="N1729" s="366">
        <v>0</v>
      </c>
      <c r="O1729" s="366"/>
      <c r="P1729" s="366"/>
      <c r="Q1729" s="366"/>
      <c r="R1729" s="366"/>
      <c r="S1729" s="366"/>
      <c r="T1729" s="607"/>
      <c r="U1729" s="607"/>
      <c r="V1729" s="607"/>
      <c r="W1729" s="607"/>
      <c r="X1729" s="607"/>
      <c r="Y1729" s="607"/>
      <c r="Z1729" s="607"/>
      <c r="AA1729" s="607"/>
      <c r="AB1729" s="607"/>
      <c r="AC1729" s="607"/>
      <c r="AD1729" s="607"/>
      <c r="AE1729" s="2974"/>
      <c r="AF1729" s="607"/>
      <c r="AG1729" s="3011"/>
      <c r="AH1729" s="607"/>
      <c r="AI1729" s="607"/>
      <c r="AJ1729" s="607"/>
      <c r="AK1729" s="607"/>
      <c r="AL1729" s="2010"/>
      <c r="AM1729" s="3547"/>
      <c r="AN1729" s="3926">
        <f t="shared" ref="AN1729" si="1579">AN1730/9.4+AN1731/9.4</f>
        <v>0</v>
      </c>
      <c r="AO1729" s="2006"/>
      <c r="AP1729" s="56"/>
      <c r="AQ1729" s="4292"/>
    </row>
    <row r="1730" spans="1:43" x14ac:dyDescent="0.25">
      <c r="A1730" s="47">
        <v>1</v>
      </c>
      <c r="B1730" s="2532" t="s">
        <v>402</v>
      </c>
      <c r="C1730" s="2222"/>
      <c r="D1730" s="429"/>
      <c r="E1730" s="2475">
        <v>315318</v>
      </c>
      <c r="F1730" s="2475">
        <v>0</v>
      </c>
      <c r="G1730" s="309">
        <f>ROUND(E1730/12*$B$4,0)</f>
        <v>262765</v>
      </c>
      <c r="H1730" s="309">
        <v>253159.7</v>
      </c>
      <c r="I1730" s="69">
        <f t="shared" si="1565"/>
        <v>96.344528380872646</v>
      </c>
      <c r="J1730" s="3364">
        <v>10115.14</v>
      </c>
      <c r="K1730" s="311"/>
      <c r="L1730" s="311"/>
      <c r="M1730" s="366"/>
      <c r="N1730" s="366">
        <v>0</v>
      </c>
      <c r="O1730" s="366"/>
      <c r="P1730" s="366"/>
      <c r="Q1730" s="366"/>
      <c r="R1730" s="366"/>
      <c r="S1730" s="366"/>
      <c r="T1730" s="607"/>
      <c r="U1730" s="607"/>
      <c r="V1730" s="607"/>
      <c r="W1730" s="607"/>
      <c r="X1730" s="607"/>
      <c r="Y1730" s="607"/>
      <c r="Z1730" s="607"/>
      <c r="AA1730" s="607"/>
      <c r="AB1730" s="607"/>
      <c r="AC1730" s="607"/>
      <c r="AD1730" s="607"/>
      <c r="AE1730" s="2974"/>
      <c r="AF1730" s="607"/>
      <c r="AG1730" s="3011"/>
      <c r="AH1730" s="607"/>
      <c r="AI1730" s="607"/>
      <c r="AJ1730" s="607"/>
      <c r="AK1730" s="607"/>
      <c r="AL1730" s="2010"/>
      <c r="AM1730" s="3547"/>
      <c r="AN1730" s="3868"/>
      <c r="AO1730" s="2006"/>
      <c r="AP1730" s="56"/>
      <c r="AQ1730" s="4292"/>
    </row>
    <row r="1731" spans="1:43" x14ac:dyDescent="0.25">
      <c r="A1731" s="47">
        <v>1</v>
      </c>
      <c r="B1731" s="2532" t="s">
        <v>409</v>
      </c>
      <c r="C1731" s="2222"/>
      <c r="D1731" s="429"/>
      <c r="E1731" s="2475">
        <v>4000</v>
      </c>
      <c r="F1731" s="2475">
        <v>0</v>
      </c>
      <c r="G1731" s="309">
        <f>ROUND(E1731/12*$B$4,0)</f>
        <v>3333</v>
      </c>
      <c r="H1731" s="309">
        <v>2857.4100000000008</v>
      </c>
      <c r="I1731" s="69">
        <f t="shared" si="1565"/>
        <v>85.730873087308751</v>
      </c>
      <c r="J1731" s="3364"/>
      <c r="K1731" s="311"/>
      <c r="L1731" s="311"/>
      <c r="M1731" s="366"/>
      <c r="N1731" s="366">
        <v>0</v>
      </c>
      <c r="O1731" s="366"/>
      <c r="P1731" s="366"/>
      <c r="Q1731" s="366"/>
      <c r="R1731" s="366"/>
      <c r="S1731" s="366"/>
      <c r="T1731" s="607"/>
      <c r="U1731" s="607"/>
      <c r="V1731" s="607"/>
      <c r="W1731" s="607"/>
      <c r="X1731" s="607"/>
      <c r="Y1731" s="607"/>
      <c r="Z1731" s="607"/>
      <c r="AA1731" s="607"/>
      <c r="AB1731" s="607"/>
      <c r="AC1731" s="607"/>
      <c r="AD1731" s="607"/>
      <c r="AE1731" s="2974"/>
      <c r="AF1731" s="607"/>
      <c r="AG1731" s="3011"/>
      <c r="AH1731" s="607"/>
      <c r="AI1731" s="607"/>
      <c r="AJ1731" s="607"/>
      <c r="AK1731" s="607"/>
      <c r="AL1731" s="2010"/>
      <c r="AM1731" s="3547"/>
      <c r="AN1731" s="3868"/>
      <c r="AO1731" s="2006"/>
      <c r="AP1731" s="56"/>
      <c r="AQ1731" s="4292"/>
    </row>
    <row r="1732" spans="1:43" ht="29.25" x14ac:dyDescent="0.25">
      <c r="A1732" s="47">
        <v>1</v>
      </c>
      <c r="B1732" s="2428" t="s">
        <v>289</v>
      </c>
      <c r="C1732" s="2222"/>
      <c r="D1732" s="429"/>
      <c r="E1732" s="2474">
        <f>E1725</f>
        <v>2500</v>
      </c>
      <c r="F1732" s="2474">
        <v>0</v>
      </c>
      <c r="G1732" s="2474">
        <f>G1725</f>
        <v>2083.25</v>
      </c>
      <c r="H1732" s="2474">
        <f>H1725</f>
        <v>0.32500000000000001</v>
      </c>
      <c r="I1732" s="69">
        <f t="shared" si="1565"/>
        <v>1.5600624024960999E-2</v>
      </c>
      <c r="J1732" s="3364">
        <f>J1725</f>
        <v>8.7475000000000005</v>
      </c>
      <c r="K1732" s="311"/>
      <c r="L1732" s="311"/>
      <c r="M1732" s="366"/>
      <c r="N1732" s="366">
        <v>0</v>
      </c>
      <c r="O1732" s="366"/>
      <c r="P1732" s="366"/>
      <c r="Q1732" s="366"/>
      <c r="R1732" s="366"/>
      <c r="S1732" s="366"/>
      <c r="T1732" s="607"/>
      <c r="U1732" s="607"/>
      <c r="V1732" s="607"/>
      <c r="W1732" s="607"/>
      <c r="X1732" s="607"/>
      <c r="Y1732" s="607"/>
      <c r="Z1732" s="607"/>
      <c r="AA1732" s="607"/>
      <c r="AB1732" s="607"/>
      <c r="AC1732" s="607"/>
      <c r="AD1732" s="607"/>
      <c r="AE1732" s="2974"/>
      <c r="AF1732" s="607"/>
      <c r="AG1732" s="3011"/>
      <c r="AH1732" s="607"/>
      <c r="AI1732" s="607"/>
      <c r="AJ1732" s="607"/>
      <c r="AK1732" s="607"/>
      <c r="AL1732" s="2010"/>
      <c r="AM1732" s="3547"/>
      <c r="AN1732" s="3863">
        <f>AN1725</f>
        <v>0</v>
      </c>
      <c r="AO1732" s="2006"/>
      <c r="AP1732" s="56"/>
      <c r="AQ1732" s="4292"/>
    </row>
    <row r="1733" spans="1:43" ht="29.25" x14ac:dyDescent="0.25">
      <c r="A1733" s="47">
        <v>1</v>
      </c>
      <c r="B1733" s="2428" t="s">
        <v>290</v>
      </c>
      <c r="C1733" s="2222"/>
      <c r="D1733" s="429"/>
      <c r="E1733" s="2474">
        <f>E1728</f>
        <v>33970</v>
      </c>
      <c r="F1733" s="2474">
        <v>0</v>
      </c>
      <c r="G1733" s="2474">
        <f>G1728</f>
        <v>28308.297872340423</v>
      </c>
      <c r="H1733" s="2474">
        <f>H1728</f>
        <v>27235.862765957449</v>
      </c>
      <c r="I1733" s="69">
        <f t="shared" si="1565"/>
        <v>96.211587460259011</v>
      </c>
      <c r="J1733" s="3364">
        <f>J1728</f>
        <v>1076.0787234042552</v>
      </c>
      <c r="K1733" s="311"/>
      <c r="L1733" s="311"/>
      <c r="M1733" s="366"/>
      <c r="N1733" s="366">
        <v>0</v>
      </c>
      <c r="O1733" s="366"/>
      <c r="P1733" s="366"/>
      <c r="Q1733" s="366"/>
      <c r="R1733" s="366"/>
      <c r="S1733" s="366"/>
      <c r="T1733" s="607"/>
      <c r="U1733" s="607"/>
      <c r="V1733" s="607"/>
      <c r="W1733" s="607"/>
      <c r="X1733" s="607"/>
      <c r="Y1733" s="607"/>
      <c r="Z1733" s="607"/>
      <c r="AA1733" s="607"/>
      <c r="AB1733" s="607"/>
      <c r="AC1733" s="607"/>
      <c r="AD1733" s="607"/>
      <c r="AE1733" s="2974"/>
      <c r="AF1733" s="607"/>
      <c r="AG1733" s="3011"/>
      <c r="AH1733" s="607"/>
      <c r="AI1733" s="607"/>
      <c r="AJ1733" s="607"/>
      <c r="AK1733" s="607"/>
      <c r="AL1733" s="2010"/>
      <c r="AM1733" s="3547"/>
      <c r="AN1733" s="3863">
        <f>AN1728</f>
        <v>0</v>
      </c>
      <c r="AO1733" s="2006"/>
      <c r="AP1733" s="56"/>
      <c r="AQ1733" s="4292"/>
    </row>
    <row r="1734" spans="1:43" ht="15.75" thickBot="1" x14ac:dyDescent="0.3">
      <c r="A1734" s="47">
        <v>1</v>
      </c>
      <c r="B1734" s="261" t="s">
        <v>139</v>
      </c>
      <c r="C1734" s="2226"/>
      <c r="D1734" s="261"/>
      <c r="E1734" s="2474">
        <f>E1732+E1730/4.2+E1731/4.2</f>
        <v>78528.095238095222</v>
      </c>
      <c r="F1734" s="2474">
        <v>0</v>
      </c>
      <c r="G1734" s="2474">
        <f t="shared" ref="G1734" si="1580">G1732+G1730/4.2+G1731/4.2</f>
        <v>65439.916666666664</v>
      </c>
      <c r="H1734" s="2759">
        <f t="shared" ref="H1734" si="1581">H1732+H1730/4.2+H1731/4.2</f>
        <v>60956.779761904756</v>
      </c>
      <c r="I1734" s="487">
        <f t="shared" si="1565"/>
        <v>93.149231947226028</v>
      </c>
      <c r="J1734" s="3458">
        <f t="shared" ref="J1734" si="1582">J1732+J1730/4.2+J1731/4.2</f>
        <v>2417.1141666666663</v>
      </c>
      <c r="K1734" s="469"/>
      <c r="L1734" s="469"/>
      <c r="M1734" s="499"/>
      <c r="N1734" s="499">
        <v>0</v>
      </c>
      <c r="O1734" s="499"/>
      <c r="P1734" s="499"/>
      <c r="Q1734" s="499"/>
      <c r="R1734" s="499"/>
      <c r="S1734" s="499"/>
      <c r="T1734" s="2015">
        <f t="shared" ref="T1734:U1734" si="1583">T1724</f>
        <v>71554.21504000001</v>
      </c>
      <c r="U1734" s="2015">
        <f t="shared" si="1583"/>
        <v>71554.21504000001</v>
      </c>
      <c r="V1734" s="2015">
        <f t="shared" ref="V1734:W1734" si="1584">V1724</f>
        <v>71554.21504000001</v>
      </c>
      <c r="W1734" s="2015">
        <f t="shared" si="1584"/>
        <v>71554.21504000001</v>
      </c>
      <c r="X1734" s="2015">
        <f t="shared" ref="X1734:Y1734" si="1585">X1724</f>
        <v>71554.21504000001</v>
      </c>
      <c r="Y1734" s="2015">
        <f t="shared" si="1585"/>
        <v>71554.21504000001</v>
      </c>
      <c r="Z1734" s="2015">
        <f t="shared" ref="Z1734:AA1734" si="1586">Z1724</f>
        <v>71554.21504000001</v>
      </c>
      <c r="AA1734" s="2015">
        <f t="shared" si="1586"/>
        <v>71554.21504000001</v>
      </c>
      <c r="AB1734" s="2015">
        <f t="shared" ref="AB1734:AC1734" si="1587">AB1724</f>
        <v>71554.21504000001</v>
      </c>
      <c r="AC1734" s="2015">
        <f t="shared" si="1587"/>
        <v>71554.21504000001</v>
      </c>
      <c r="AD1734" s="2015">
        <f t="shared" ref="AD1734" si="1588">AD1724</f>
        <v>71554.21504000001</v>
      </c>
      <c r="AE1734" s="3318">
        <f t="shared" ref="AE1734" si="1589">AE1724</f>
        <v>59628.512533333342</v>
      </c>
      <c r="AF1734" s="2015">
        <f t="shared" ref="AF1734:AM1734" si="1590">AF1724</f>
        <v>55631.624159999992</v>
      </c>
      <c r="AG1734" s="3019">
        <f t="shared" si="1590"/>
        <v>0</v>
      </c>
      <c r="AH1734" s="2015">
        <f t="shared" ref="AH1734" si="1591">AH1724</f>
        <v>0</v>
      </c>
      <c r="AI1734" s="2015">
        <f t="shared" si="1590"/>
        <v>-3996.8883733333496</v>
      </c>
      <c r="AJ1734" s="2015"/>
      <c r="AK1734" s="2015">
        <f t="shared" si="1590"/>
        <v>-6.2673999999999994</v>
      </c>
      <c r="AL1734" s="2016">
        <f t="shared" si="1590"/>
        <v>55625.356759999995</v>
      </c>
      <c r="AM1734" s="3551">
        <f t="shared" si="1590"/>
        <v>2092.8776899999998</v>
      </c>
      <c r="AN1734" s="3959">
        <f t="shared" ref="AN1734" si="1592">AN1732+AN1730/4.2+AN1731/4.2</f>
        <v>0</v>
      </c>
      <c r="AO1734" s="3838"/>
      <c r="AP1734" s="56"/>
      <c r="AQ1734" s="4292"/>
    </row>
    <row r="1735" spans="1:43" ht="15.75" thickBot="1" x14ac:dyDescent="0.3">
      <c r="A1735" s="47">
        <v>1</v>
      </c>
      <c r="B1735" s="447" t="s">
        <v>329</v>
      </c>
      <c r="C1735" s="2287"/>
      <c r="D1735" s="447"/>
      <c r="E1735" s="1504"/>
      <c r="F1735" s="1504">
        <v>0</v>
      </c>
      <c r="G1735" s="463"/>
      <c r="H1735" s="1282"/>
      <c r="I1735" s="463"/>
      <c r="J1735" s="3451"/>
      <c r="K1735" s="354"/>
      <c r="L1735" s="354"/>
      <c r="M1735" s="500"/>
      <c r="N1735" s="500">
        <v>0</v>
      </c>
      <c r="O1735" s="500"/>
      <c r="P1735" s="500"/>
      <c r="Q1735" s="500"/>
      <c r="R1735" s="500"/>
      <c r="S1735" s="500"/>
      <c r="T1735" s="742">
        <f t="shared" ref="T1735:U1735" si="1593">SUM(T1734)</f>
        <v>71554.21504000001</v>
      </c>
      <c r="U1735" s="742">
        <f t="shared" si="1593"/>
        <v>71554.21504000001</v>
      </c>
      <c r="V1735" s="742">
        <f t="shared" ref="V1735:W1735" si="1594">SUM(V1734)</f>
        <v>71554.21504000001</v>
      </c>
      <c r="W1735" s="742">
        <f t="shared" si="1594"/>
        <v>71554.21504000001</v>
      </c>
      <c r="X1735" s="742">
        <f t="shared" ref="X1735:Y1735" si="1595">SUM(X1734)</f>
        <v>71554.21504000001</v>
      </c>
      <c r="Y1735" s="742">
        <f t="shared" si="1595"/>
        <v>71554.21504000001</v>
      </c>
      <c r="Z1735" s="742">
        <f t="shared" ref="Z1735:AA1735" si="1596">SUM(Z1734)</f>
        <v>71554.21504000001</v>
      </c>
      <c r="AA1735" s="742">
        <f t="shared" si="1596"/>
        <v>71554.21504000001</v>
      </c>
      <c r="AB1735" s="742">
        <f t="shared" ref="AB1735:AC1735" si="1597">SUM(AB1734)</f>
        <v>71554.21504000001</v>
      </c>
      <c r="AC1735" s="742">
        <f t="shared" si="1597"/>
        <v>71554.21504000001</v>
      </c>
      <c r="AD1735" s="742">
        <f t="shared" ref="AD1735" si="1598">SUM(AD1734)</f>
        <v>71554.21504000001</v>
      </c>
      <c r="AE1735" s="2975">
        <f t="shared" ref="AE1735" si="1599">SUM(AE1734)</f>
        <v>59628.512533333342</v>
      </c>
      <c r="AF1735" s="742">
        <f>AL1735-AK1735-AH1735</f>
        <v>55631.624159999992</v>
      </c>
      <c r="AG1735" s="3020"/>
      <c r="AH1735" s="742"/>
      <c r="AI1735" s="742">
        <f t="shared" ref="AI1735:AM1735" si="1600">SUM(AI1734)</f>
        <v>-3996.8883733333496</v>
      </c>
      <c r="AJ1735" s="742"/>
      <c r="AK1735" s="742">
        <f t="shared" si="1600"/>
        <v>-6.2673999999999994</v>
      </c>
      <c r="AL1735" s="2017">
        <f t="shared" si="1600"/>
        <v>55625.356759999995</v>
      </c>
      <c r="AM1735" s="3552">
        <f t="shared" si="1600"/>
        <v>2092.8776899999998</v>
      </c>
      <c r="AN1735" s="3960"/>
      <c r="AO1735" s="3304">
        <f t="shared" ref="AO1735" si="1601">SUM(AO1734)</f>
        <v>0</v>
      </c>
      <c r="AP1735" s="56"/>
      <c r="AQ1735" s="4292"/>
    </row>
    <row r="1736" spans="1:43" x14ac:dyDescent="0.25">
      <c r="A1736" s="47">
        <v>1</v>
      </c>
      <c r="B1736" s="470"/>
      <c r="C1736" s="2293"/>
      <c r="D1736" s="470"/>
      <c r="E1736" s="1631"/>
      <c r="F1736" s="1631">
        <v>0</v>
      </c>
      <c r="G1736" s="325"/>
      <c r="H1736" s="325"/>
      <c r="I1736" s="325"/>
      <c r="J1736" s="3437"/>
      <c r="K1736" s="317"/>
      <c r="L1736" s="317"/>
      <c r="M1736" s="441"/>
      <c r="N1736" s="441">
        <v>0</v>
      </c>
      <c r="O1736" s="441"/>
      <c r="P1736" s="441"/>
      <c r="Q1736" s="441"/>
      <c r="R1736" s="441"/>
      <c r="S1736" s="441"/>
      <c r="T1736" s="1137"/>
      <c r="U1736" s="1137"/>
      <c r="V1736" s="1137"/>
      <c r="W1736" s="1137"/>
      <c r="X1736" s="1137"/>
      <c r="Y1736" s="1137"/>
      <c r="Z1736" s="1137"/>
      <c r="AA1736" s="1137"/>
      <c r="AB1736" s="1137"/>
      <c r="AC1736" s="1137"/>
      <c r="AD1736" s="1137"/>
      <c r="AE1736" s="2973"/>
      <c r="AF1736" s="1137">
        <f>AL1736-AK1736-AH1736</f>
        <v>0</v>
      </c>
      <c r="AG1736" s="3010"/>
      <c r="AH1736" s="1137"/>
      <c r="AI1736" s="1137"/>
      <c r="AJ1736" s="1137"/>
      <c r="AK1736" s="1137"/>
      <c r="AL1736" s="2009"/>
      <c r="AM1736" s="3546"/>
      <c r="AN1736" s="3913"/>
      <c r="AO1736" s="2071"/>
      <c r="AP1736" s="56"/>
      <c r="AQ1736" s="4292"/>
    </row>
    <row r="1737" spans="1:43" ht="43.5" x14ac:dyDescent="0.25">
      <c r="A1737" s="47">
        <v>1</v>
      </c>
      <c r="B1737" s="848" t="s">
        <v>503</v>
      </c>
      <c r="C1737" s="848"/>
      <c r="D1737" s="414"/>
      <c r="E1737" s="1499"/>
      <c r="F1737" s="1499">
        <v>0</v>
      </c>
      <c r="G1737" s="309"/>
      <c r="H1737" s="309"/>
      <c r="I1737" s="309"/>
      <c r="J1737" s="3408"/>
      <c r="K1737" s="311"/>
      <c r="L1737" s="311"/>
      <c r="M1737" s="366"/>
      <c r="N1737" s="366">
        <v>0</v>
      </c>
      <c r="O1737" s="366"/>
      <c r="P1737" s="366"/>
      <c r="Q1737" s="366"/>
      <c r="R1737" s="366"/>
      <c r="S1737" s="366"/>
      <c r="T1737" s="607"/>
      <c r="U1737" s="607"/>
      <c r="V1737" s="607"/>
      <c r="W1737" s="607"/>
      <c r="X1737" s="607"/>
      <c r="Y1737" s="607"/>
      <c r="Z1737" s="607"/>
      <c r="AA1737" s="607"/>
      <c r="AB1737" s="607"/>
      <c r="AC1737" s="607"/>
      <c r="AD1737" s="607"/>
      <c r="AE1737" s="2974"/>
      <c r="AF1737" s="607">
        <f>AL1737-AK1737-AH1737</f>
        <v>0</v>
      </c>
      <c r="AG1737" s="3011"/>
      <c r="AH1737" s="607"/>
      <c r="AI1737" s="607"/>
      <c r="AJ1737" s="607"/>
      <c r="AK1737" s="607"/>
      <c r="AL1737" s="2010"/>
      <c r="AM1737" s="3547"/>
      <c r="AN1737" s="3868"/>
      <c r="AO1737" s="2006"/>
      <c r="AP1737" s="56"/>
      <c r="AQ1737" s="4292"/>
    </row>
    <row r="1738" spans="1:43" x14ac:dyDescent="0.25">
      <c r="A1738" s="47">
        <v>1</v>
      </c>
      <c r="B1738" s="2466" t="s">
        <v>408</v>
      </c>
      <c r="C1738" s="2282"/>
      <c r="D1738" s="429"/>
      <c r="E1738" s="1499"/>
      <c r="F1738" s="1499">
        <v>0</v>
      </c>
      <c r="G1738" s="364"/>
      <c r="H1738" s="364"/>
      <c r="I1738" s="364"/>
      <c r="J1738" s="3413"/>
      <c r="K1738" s="101"/>
      <c r="L1738" s="101"/>
      <c r="M1738" s="329"/>
      <c r="N1738" s="329">
        <v>0</v>
      </c>
      <c r="O1738" s="329"/>
      <c r="P1738" s="329"/>
      <c r="Q1738" s="329"/>
      <c r="R1738" s="329"/>
      <c r="S1738" s="329"/>
      <c r="T1738" s="607">
        <v>147520.80168</v>
      </c>
      <c r="U1738" s="607">
        <v>147520.80168</v>
      </c>
      <c r="V1738" s="607">
        <v>147520.80168</v>
      </c>
      <c r="W1738" s="607">
        <v>147520.80168</v>
      </c>
      <c r="X1738" s="607">
        <v>147520.80167999998</v>
      </c>
      <c r="Y1738" s="607">
        <v>147520.80167999998</v>
      </c>
      <c r="Z1738" s="607">
        <v>147520.80167999998</v>
      </c>
      <c r="AA1738" s="607">
        <v>147520.80167999998</v>
      </c>
      <c r="AB1738" s="607">
        <v>147520.80167999998</v>
      </c>
      <c r="AC1738" s="607">
        <v>147520.80167999998</v>
      </c>
      <c r="AD1738" s="607">
        <v>147520.80167999998</v>
      </c>
      <c r="AE1738" s="4296">
        <f>T1738/12*$B$4+(U1738-T1738)/11*9+(V1738-U1738)/10*8+(W1738-V1738)/9*7+(X1738-W1738)+(Y1738-X1738)/7*5+(Z1738-Y1738)/6*4+(AB1738-AA1738)/5*3+(AC1738-AB1738)/4*2+(AD1738-AC1738)/3*1</f>
        <v>122934.00139999996</v>
      </c>
      <c r="AF1738" s="607">
        <f>AL1738-AK1738-AH1738</f>
        <v>122921.70800000001</v>
      </c>
      <c r="AG1738" s="3011"/>
      <c r="AH1738" s="607"/>
      <c r="AI1738" s="607">
        <f>AF1738-AE1738</f>
        <v>-12.293399999951362</v>
      </c>
      <c r="AJ1738" s="607"/>
      <c r="AK1738" s="607">
        <v>-2.3824900000000002</v>
      </c>
      <c r="AL1738" s="2010">
        <v>122919.32551000001</v>
      </c>
      <c r="AM1738" s="3547"/>
      <c r="AN1738" s="3879"/>
      <c r="AO1738" s="2006"/>
      <c r="AP1738" s="56"/>
      <c r="AQ1738" s="4292"/>
    </row>
    <row r="1739" spans="1:43" ht="29.25" x14ac:dyDescent="0.25">
      <c r="A1739" s="47">
        <v>1</v>
      </c>
      <c r="B1739" s="2424" t="s">
        <v>304</v>
      </c>
      <c r="C1739" s="2223"/>
      <c r="D1739" s="346"/>
      <c r="E1739" s="3240">
        <f>E1741+E1742+E1746</f>
        <v>27000</v>
      </c>
      <c r="F1739" s="3240">
        <v>0</v>
      </c>
      <c r="G1739" s="366">
        <f t="shared" ref="G1739:H1739" si="1602">G1741+G1742+G1746</f>
        <v>22500</v>
      </c>
      <c r="H1739" s="366">
        <f t="shared" si="1602"/>
        <v>22887</v>
      </c>
      <c r="I1739" s="366">
        <f>H1739/G1739*100</f>
        <v>101.72000000000001</v>
      </c>
      <c r="J1739" s="3441">
        <f t="shared" ref="J1739" si="1603">J1741+J1742+J1746</f>
        <v>0</v>
      </c>
      <c r="K1739" s="101"/>
      <c r="L1739" s="101"/>
      <c r="M1739" s="102"/>
      <c r="N1739" s="102">
        <v>0</v>
      </c>
      <c r="O1739" s="102"/>
      <c r="P1739" s="102"/>
      <c r="Q1739" s="102"/>
      <c r="R1739" s="102"/>
      <c r="S1739" s="102"/>
      <c r="T1739" s="607"/>
      <c r="U1739" s="607"/>
      <c r="V1739" s="607"/>
      <c r="W1739" s="607"/>
      <c r="X1739" s="607"/>
      <c r="Y1739" s="607"/>
      <c r="Z1739" s="607"/>
      <c r="AA1739" s="607"/>
      <c r="AB1739" s="607"/>
      <c r="AC1739" s="607"/>
      <c r="AD1739" s="607"/>
      <c r="AE1739" s="2974"/>
      <c r="AF1739" s="607">
        <f>AL1739-AK1739-AH1739</f>
        <v>0</v>
      </c>
      <c r="AG1739" s="3011"/>
      <c r="AH1739" s="607"/>
      <c r="AI1739" s="607"/>
      <c r="AJ1739" s="607"/>
      <c r="AK1739" s="607"/>
      <c r="AL1739" s="2010"/>
      <c r="AM1739" s="3547"/>
      <c r="AN1739" s="3916">
        <f t="shared" ref="AN1739" si="1604">AN1741+AN1742+AN1746</f>
        <v>0</v>
      </c>
      <c r="AO1739" s="2006"/>
      <c r="AP1739" s="56"/>
      <c r="AQ1739" s="4292"/>
    </row>
    <row r="1740" spans="1:43" ht="30" x14ac:dyDescent="0.25">
      <c r="A1740" s="47">
        <v>1</v>
      </c>
      <c r="B1740" s="1828" t="s">
        <v>211</v>
      </c>
      <c r="C1740" s="2223"/>
      <c r="D1740" s="346"/>
      <c r="E1740" s="3240"/>
      <c r="F1740" s="3240">
        <v>0</v>
      </c>
      <c r="G1740" s="366"/>
      <c r="H1740" s="366"/>
      <c r="I1740" s="366"/>
      <c r="J1740" s="3441"/>
      <c r="K1740" s="101"/>
      <c r="L1740" s="101"/>
      <c r="M1740" s="102"/>
      <c r="N1740" s="102">
        <v>0</v>
      </c>
      <c r="O1740" s="102"/>
      <c r="P1740" s="102"/>
      <c r="Q1740" s="102"/>
      <c r="R1740" s="102"/>
      <c r="S1740" s="102"/>
      <c r="T1740" s="607"/>
      <c r="U1740" s="607"/>
      <c r="V1740" s="607"/>
      <c r="W1740" s="607"/>
      <c r="X1740" s="607"/>
      <c r="Y1740" s="607"/>
      <c r="Z1740" s="607"/>
      <c r="AA1740" s="607"/>
      <c r="AB1740" s="607"/>
      <c r="AC1740" s="607"/>
      <c r="AD1740" s="607"/>
      <c r="AE1740" s="2974"/>
      <c r="AF1740" s="607"/>
      <c r="AG1740" s="3011"/>
      <c r="AH1740" s="607"/>
      <c r="AI1740" s="607"/>
      <c r="AJ1740" s="607"/>
      <c r="AK1740" s="607"/>
      <c r="AL1740" s="2010"/>
      <c r="AM1740" s="3547"/>
      <c r="AN1740" s="3916"/>
      <c r="AO1740" s="2006"/>
      <c r="AP1740" s="56"/>
      <c r="AQ1740" s="4292"/>
    </row>
    <row r="1741" spans="1:43" ht="30" x14ac:dyDescent="0.25">
      <c r="A1741" s="47">
        <v>1</v>
      </c>
      <c r="B1741" s="1828" t="s">
        <v>212</v>
      </c>
      <c r="C1741" s="2223"/>
      <c r="D1741" s="346"/>
      <c r="E1741" s="3241">
        <v>2000</v>
      </c>
      <c r="F1741" s="3241">
        <v>0</v>
      </c>
      <c r="G1741" s="366">
        <f>ROUND(E1741/12*$B$4,0)</f>
        <v>1667</v>
      </c>
      <c r="H1741" s="366">
        <v>1690</v>
      </c>
      <c r="I1741" s="366">
        <f>H1741/G1741*100</f>
        <v>101.37972405518896</v>
      </c>
      <c r="J1741" s="3441"/>
      <c r="K1741" s="101"/>
      <c r="L1741" s="101"/>
      <c r="M1741" s="102"/>
      <c r="N1741" s="102">
        <v>0</v>
      </c>
      <c r="O1741" s="102"/>
      <c r="P1741" s="102"/>
      <c r="Q1741" s="102"/>
      <c r="R1741" s="102"/>
      <c r="S1741" s="102"/>
      <c r="T1741" s="607"/>
      <c r="U1741" s="607"/>
      <c r="V1741" s="607"/>
      <c r="W1741" s="607"/>
      <c r="X1741" s="607"/>
      <c r="Y1741" s="607"/>
      <c r="Z1741" s="607"/>
      <c r="AA1741" s="607"/>
      <c r="AB1741" s="607"/>
      <c r="AC1741" s="607"/>
      <c r="AD1741" s="607"/>
      <c r="AE1741" s="2974"/>
      <c r="AF1741" s="607"/>
      <c r="AG1741" s="3011"/>
      <c r="AH1741" s="607"/>
      <c r="AI1741" s="607"/>
      <c r="AJ1741" s="607"/>
      <c r="AK1741" s="607"/>
      <c r="AL1741" s="2010"/>
      <c r="AM1741" s="3547"/>
      <c r="AN1741" s="3916"/>
      <c r="AO1741" s="2006"/>
      <c r="AP1741" s="56"/>
      <c r="AQ1741" s="4292"/>
    </row>
    <row r="1742" spans="1:43" ht="30" x14ac:dyDescent="0.25">
      <c r="A1742" s="47">
        <v>1</v>
      </c>
      <c r="B1742" s="2425" t="s">
        <v>305</v>
      </c>
      <c r="C1742" s="2223"/>
      <c r="D1742" s="346"/>
      <c r="E1742" s="3241">
        <f>E1743</f>
        <v>12000</v>
      </c>
      <c r="F1742" s="3241">
        <v>0</v>
      </c>
      <c r="G1742" s="366">
        <f t="shared" ref="G1742" si="1605">G1743</f>
        <v>10000</v>
      </c>
      <c r="H1742" s="366">
        <f t="shared" ref="H1742" si="1606">H1743</f>
        <v>10327</v>
      </c>
      <c r="I1742" s="366">
        <f>H1742/G1742*100</f>
        <v>103.27</v>
      </c>
      <c r="J1742" s="3441">
        <f t="shared" ref="J1742" si="1607">J1743</f>
        <v>0</v>
      </c>
      <c r="K1742" s="101"/>
      <c r="L1742" s="101"/>
      <c r="M1742" s="102"/>
      <c r="N1742" s="102">
        <v>0</v>
      </c>
      <c r="O1742" s="102"/>
      <c r="P1742" s="102"/>
      <c r="Q1742" s="102"/>
      <c r="R1742" s="102"/>
      <c r="S1742" s="102"/>
      <c r="T1742" s="607"/>
      <c r="U1742" s="607"/>
      <c r="V1742" s="607"/>
      <c r="W1742" s="607"/>
      <c r="X1742" s="607"/>
      <c r="Y1742" s="607"/>
      <c r="Z1742" s="607"/>
      <c r="AA1742" s="607"/>
      <c r="AB1742" s="607"/>
      <c r="AC1742" s="607"/>
      <c r="AD1742" s="607"/>
      <c r="AE1742" s="2974"/>
      <c r="AF1742" s="607"/>
      <c r="AG1742" s="3011"/>
      <c r="AH1742" s="607"/>
      <c r="AI1742" s="607"/>
      <c r="AJ1742" s="607"/>
      <c r="AK1742" s="607"/>
      <c r="AL1742" s="2010"/>
      <c r="AM1742" s="3547"/>
      <c r="AN1742" s="3916">
        <f t="shared" ref="AN1742" si="1608">AN1743</f>
        <v>0</v>
      </c>
      <c r="AO1742" s="2006"/>
      <c r="AP1742" s="56"/>
      <c r="AQ1742" s="4292"/>
    </row>
    <row r="1743" spans="1:43" x14ac:dyDescent="0.25">
      <c r="A1743" s="47">
        <v>1</v>
      </c>
      <c r="B1743" s="1829" t="s">
        <v>306</v>
      </c>
      <c r="C1743" s="2223"/>
      <c r="D1743" s="346"/>
      <c r="E1743" s="921">
        <v>12000</v>
      </c>
      <c r="F1743" s="921">
        <v>0</v>
      </c>
      <c r="G1743" s="366">
        <f>ROUND(E1743/12*$B$4,0)</f>
        <v>10000</v>
      </c>
      <c r="H1743" s="366">
        <v>10327</v>
      </c>
      <c r="I1743" s="366">
        <f>H1743/G1743*100</f>
        <v>103.27</v>
      </c>
      <c r="J1743" s="3441"/>
      <c r="K1743" s="101"/>
      <c r="L1743" s="101"/>
      <c r="M1743" s="102"/>
      <c r="N1743" s="102">
        <v>0</v>
      </c>
      <c r="O1743" s="102"/>
      <c r="P1743" s="102"/>
      <c r="Q1743" s="102"/>
      <c r="R1743" s="102"/>
      <c r="S1743" s="102"/>
      <c r="T1743" s="607"/>
      <c r="U1743" s="607"/>
      <c r="V1743" s="607"/>
      <c r="W1743" s="607"/>
      <c r="X1743" s="607"/>
      <c r="Y1743" s="607"/>
      <c r="Z1743" s="607"/>
      <c r="AA1743" s="607"/>
      <c r="AB1743" s="607"/>
      <c r="AC1743" s="607"/>
      <c r="AD1743" s="607"/>
      <c r="AE1743" s="2974"/>
      <c r="AF1743" s="607"/>
      <c r="AG1743" s="3011"/>
      <c r="AH1743" s="607"/>
      <c r="AI1743" s="607"/>
      <c r="AJ1743" s="607"/>
      <c r="AK1743" s="607"/>
      <c r="AL1743" s="2010"/>
      <c r="AM1743" s="3547"/>
      <c r="AN1743" s="3916"/>
      <c r="AO1743" s="2006"/>
      <c r="AP1743" s="56"/>
      <c r="AQ1743" s="4292"/>
    </row>
    <row r="1744" spans="1:43" ht="30" x14ac:dyDescent="0.25">
      <c r="A1744" s="47">
        <v>1</v>
      </c>
      <c r="B1744" s="1829" t="s">
        <v>307</v>
      </c>
      <c r="C1744" s="2223"/>
      <c r="D1744" s="346"/>
      <c r="E1744" s="3240"/>
      <c r="F1744" s="3240">
        <v>0</v>
      </c>
      <c r="G1744" s="366"/>
      <c r="H1744" s="366"/>
      <c r="I1744" s="366"/>
      <c r="J1744" s="3441"/>
      <c r="K1744" s="101"/>
      <c r="L1744" s="101"/>
      <c r="M1744" s="102"/>
      <c r="N1744" s="102">
        <v>0</v>
      </c>
      <c r="O1744" s="102"/>
      <c r="P1744" s="102"/>
      <c r="Q1744" s="102"/>
      <c r="R1744" s="102"/>
      <c r="S1744" s="102"/>
      <c r="T1744" s="607"/>
      <c r="U1744" s="607"/>
      <c r="V1744" s="607"/>
      <c r="W1744" s="607"/>
      <c r="X1744" s="607"/>
      <c r="Y1744" s="607"/>
      <c r="Z1744" s="607"/>
      <c r="AA1744" s="607"/>
      <c r="AB1744" s="607"/>
      <c r="AC1744" s="607"/>
      <c r="AD1744" s="607"/>
      <c r="AE1744" s="2974"/>
      <c r="AF1744" s="607"/>
      <c r="AG1744" s="3011"/>
      <c r="AH1744" s="607"/>
      <c r="AI1744" s="607"/>
      <c r="AJ1744" s="607"/>
      <c r="AK1744" s="607"/>
      <c r="AL1744" s="2010"/>
      <c r="AM1744" s="3547"/>
      <c r="AN1744" s="3916"/>
      <c r="AO1744" s="2006"/>
      <c r="AP1744" s="56"/>
      <c r="AQ1744" s="4292"/>
    </row>
    <row r="1745" spans="1:43" ht="75" x14ac:dyDescent="0.25">
      <c r="A1745" s="47">
        <v>1</v>
      </c>
      <c r="B1745" s="1829" t="s">
        <v>308</v>
      </c>
      <c r="C1745" s="2223"/>
      <c r="D1745" s="346"/>
      <c r="E1745" s="3240"/>
      <c r="F1745" s="3240">
        <v>0</v>
      </c>
      <c r="G1745" s="366"/>
      <c r="H1745" s="366"/>
      <c r="I1745" s="366"/>
      <c r="J1745" s="3441"/>
      <c r="K1745" s="101"/>
      <c r="L1745" s="101"/>
      <c r="M1745" s="102"/>
      <c r="N1745" s="102">
        <v>0</v>
      </c>
      <c r="O1745" s="102"/>
      <c r="P1745" s="102"/>
      <c r="Q1745" s="102"/>
      <c r="R1745" s="102"/>
      <c r="S1745" s="102"/>
      <c r="T1745" s="607"/>
      <c r="U1745" s="607"/>
      <c r="V1745" s="607"/>
      <c r="W1745" s="607"/>
      <c r="X1745" s="607"/>
      <c r="Y1745" s="607"/>
      <c r="Z1745" s="607"/>
      <c r="AA1745" s="607"/>
      <c r="AB1745" s="607"/>
      <c r="AC1745" s="607"/>
      <c r="AD1745" s="607"/>
      <c r="AE1745" s="2974"/>
      <c r="AF1745" s="607"/>
      <c r="AG1745" s="3011"/>
      <c r="AH1745" s="607"/>
      <c r="AI1745" s="607"/>
      <c r="AJ1745" s="607"/>
      <c r="AK1745" s="607"/>
      <c r="AL1745" s="2010"/>
      <c r="AM1745" s="3547"/>
      <c r="AN1745" s="3916"/>
      <c r="AO1745" s="2006"/>
      <c r="AP1745" s="56"/>
      <c r="AQ1745" s="4292"/>
    </row>
    <row r="1746" spans="1:43" ht="60" x14ac:dyDescent="0.25">
      <c r="A1746" s="47">
        <v>1</v>
      </c>
      <c r="B1746" s="1829" t="s">
        <v>323</v>
      </c>
      <c r="C1746" s="2223"/>
      <c r="D1746" s="346"/>
      <c r="E1746" s="3241">
        <v>13000</v>
      </c>
      <c r="F1746" s="3241">
        <v>0</v>
      </c>
      <c r="G1746" s="366">
        <f>ROUND(E1746/12*$B$4,0)</f>
        <v>10833</v>
      </c>
      <c r="H1746" s="366">
        <v>10870</v>
      </c>
      <c r="I1746" s="366">
        <f>H1746/G1746*100</f>
        <v>100.34154897073758</v>
      </c>
      <c r="J1746" s="3441"/>
      <c r="K1746" s="101"/>
      <c r="L1746" s="101"/>
      <c r="M1746" s="102"/>
      <c r="N1746" s="102">
        <v>0</v>
      </c>
      <c r="O1746" s="102"/>
      <c r="P1746" s="102"/>
      <c r="Q1746" s="102"/>
      <c r="R1746" s="102"/>
      <c r="S1746" s="102"/>
      <c r="T1746" s="607"/>
      <c r="U1746" s="607"/>
      <c r="V1746" s="607"/>
      <c r="W1746" s="607"/>
      <c r="X1746" s="607"/>
      <c r="Y1746" s="607"/>
      <c r="Z1746" s="607"/>
      <c r="AA1746" s="607"/>
      <c r="AB1746" s="607"/>
      <c r="AC1746" s="607"/>
      <c r="AD1746" s="607"/>
      <c r="AE1746" s="2974"/>
      <c r="AF1746" s="607"/>
      <c r="AG1746" s="3011"/>
      <c r="AH1746" s="607"/>
      <c r="AI1746" s="607"/>
      <c r="AJ1746" s="607"/>
      <c r="AK1746" s="607"/>
      <c r="AL1746" s="2010"/>
      <c r="AM1746" s="3547"/>
      <c r="AN1746" s="3916"/>
      <c r="AO1746" s="2006"/>
      <c r="AP1746" s="56"/>
      <c r="AQ1746" s="4292"/>
    </row>
    <row r="1747" spans="1:43" ht="29.25" x14ac:dyDescent="0.25">
      <c r="A1747" s="47">
        <v>1</v>
      </c>
      <c r="B1747" s="1757" t="s">
        <v>135</v>
      </c>
      <c r="C1747" s="2223"/>
      <c r="D1747" s="346"/>
      <c r="E1747" s="3240">
        <f>E1748</f>
        <v>35000</v>
      </c>
      <c r="F1747" s="3240">
        <v>0</v>
      </c>
      <c r="G1747" s="366">
        <f t="shared" ref="G1747" si="1609">G1748</f>
        <v>29167</v>
      </c>
      <c r="H1747" s="366">
        <f t="shared" ref="H1747" si="1610">H1748</f>
        <v>28891</v>
      </c>
      <c r="I1747" s="366">
        <f>H1747/G1747*100</f>
        <v>99.053725100284566</v>
      </c>
      <c r="J1747" s="3441">
        <f t="shared" ref="J1747" si="1611">J1748</f>
        <v>2</v>
      </c>
      <c r="K1747" s="101"/>
      <c r="L1747" s="101"/>
      <c r="M1747" s="102"/>
      <c r="N1747" s="102">
        <v>0</v>
      </c>
      <c r="O1747" s="102"/>
      <c r="P1747" s="102"/>
      <c r="Q1747" s="102"/>
      <c r="R1747" s="102"/>
      <c r="S1747" s="102"/>
      <c r="T1747" s="607"/>
      <c r="U1747" s="607"/>
      <c r="V1747" s="607"/>
      <c r="W1747" s="607"/>
      <c r="X1747" s="607"/>
      <c r="Y1747" s="607"/>
      <c r="Z1747" s="607"/>
      <c r="AA1747" s="607"/>
      <c r="AB1747" s="607"/>
      <c r="AC1747" s="607"/>
      <c r="AD1747" s="607"/>
      <c r="AE1747" s="2974"/>
      <c r="AF1747" s="607"/>
      <c r="AG1747" s="3011"/>
      <c r="AH1747" s="607"/>
      <c r="AI1747" s="607"/>
      <c r="AJ1747" s="607"/>
      <c r="AK1747" s="607"/>
      <c r="AL1747" s="2010"/>
      <c r="AM1747" s="3547"/>
      <c r="AN1747" s="3916">
        <f t="shared" ref="AN1747" si="1612">AN1748</f>
        <v>0</v>
      </c>
      <c r="AO1747" s="2006"/>
      <c r="AP1747" s="56"/>
      <c r="AQ1747" s="4292"/>
    </row>
    <row r="1748" spans="1:43" x14ac:dyDescent="0.25">
      <c r="A1748" s="47">
        <v>1</v>
      </c>
      <c r="B1748" s="1008" t="s">
        <v>247</v>
      </c>
      <c r="C1748" s="2223"/>
      <c r="D1748" s="346"/>
      <c r="E1748" s="3241">
        <v>35000</v>
      </c>
      <c r="F1748" s="3241">
        <v>0</v>
      </c>
      <c r="G1748" s="366">
        <f>ROUND(E1748/12*$B$4,0)</f>
        <v>29167</v>
      </c>
      <c r="H1748" s="366">
        <v>28891</v>
      </c>
      <c r="I1748" s="366">
        <f>H1748/G1748*100</f>
        <v>99.053725100284566</v>
      </c>
      <c r="J1748" s="3441">
        <v>2</v>
      </c>
      <c r="K1748" s="101"/>
      <c r="L1748" s="101"/>
      <c r="M1748" s="102"/>
      <c r="N1748" s="102">
        <v>0</v>
      </c>
      <c r="O1748" s="102"/>
      <c r="P1748" s="102"/>
      <c r="Q1748" s="102"/>
      <c r="R1748" s="102"/>
      <c r="S1748" s="102"/>
      <c r="T1748" s="607"/>
      <c r="U1748" s="607"/>
      <c r="V1748" s="607"/>
      <c r="W1748" s="607"/>
      <c r="X1748" s="607"/>
      <c r="Y1748" s="607"/>
      <c r="Z1748" s="607"/>
      <c r="AA1748" s="607"/>
      <c r="AB1748" s="607"/>
      <c r="AC1748" s="607"/>
      <c r="AD1748" s="607"/>
      <c r="AE1748" s="2974"/>
      <c r="AF1748" s="607"/>
      <c r="AG1748" s="3011"/>
      <c r="AH1748" s="607"/>
      <c r="AI1748" s="607"/>
      <c r="AJ1748" s="607"/>
      <c r="AK1748" s="607"/>
      <c r="AL1748" s="2010"/>
      <c r="AM1748" s="3547"/>
      <c r="AN1748" s="3916"/>
      <c r="AO1748" s="2006"/>
      <c r="AP1748" s="56"/>
      <c r="AQ1748" s="4292"/>
    </row>
    <row r="1749" spans="1:43" x14ac:dyDescent="0.25">
      <c r="A1749" s="47">
        <v>1</v>
      </c>
      <c r="B1749" s="1008" t="s">
        <v>310</v>
      </c>
      <c r="C1749" s="2223"/>
      <c r="D1749" s="346"/>
      <c r="E1749" s="3240"/>
      <c r="F1749" s="3240">
        <v>0</v>
      </c>
      <c r="G1749" s="366"/>
      <c r="H1749" s="366"/>
      <c r="I1749" s="366"/>
      <c r="J1749" s="3441"/>
      <c r="K1749" s="101"/>
      <c r="L1749" s="101"/>
      <c r="M1749" s="102"/>
      <c r="N1749" s="102">
        <v>0</v>
      </c>
      <c r="O1749" s="102"/>
      <c r="P1749" s="102"/>
      <c r="Q1749" s="102"/>
      <c r="R1749" s="102"/>
      <c r="S1749" s="102"/>
      <c r="T1749" s="607"/>
      <c r="U1749" s="607"/>
      <c r="V1749" s="607"/>
      <c r="W1749" s="607"/>
      <c r="X1749" s="607"/>
      <c r="Y1749" s="607"/>
      <c r="Z1749" s="607"/>
      <c r="AA1749" s="607"/>
      <c r="AB1749" s="607"/>
      <c r="AC1749" s="607"/>
      <c r="AD1749" s="607"/>
      <c r="AE1749" s="2974"/>
      <c r="AF1749" s="607"/>
      <c r="AG1749" s="3011"/>
      <c r="AH1749" s="607"/>
      <c r="AI1749" s="607"/>
      <c r="AJ1749" s="607"/>
      <c r="AK1749" s="607"/>
      <c r="AL1749" s="2010"/>
      <c r="AM1749" s="3547"/>
      <c r="AN1749" s="3916"/>
      <c r="AO1749" s="2006"/>
      <c r="AP1749" s="56"/>
      <c r="AQ1749" s="4292"/>
    </row>
    <row r="1750" spans="1:43" x14ac:dyDescent="0.25">
      <c r="A1750" s="47">
        <v>1</v>
      </c>
      <c r="B1750" s="2442" t="s">
        <v>327</v>
      </c>
      <c r="C1750" s="2223"/>
      <c r="D1750" s="346"/>
      <c r="E1750" s="3240"/>
      <c r="F1750" s="3240">
        <v>0</v>
      </c>
      <c r="G1750" s="366"/>
      <c r="H1750" s="366"/>
      <c r="I1750" s="366"/>
      <c r="J1750" s="3441"/>
      <c r="K1750" s="101"/>
      <c r="L1750" s="101"/>
      <c r="M1750" s="102"/>
      <c r="N1750" s="102">
        <v>0</v>
      </c>
      <c r="O1750" s="102"/>
      <c r="P1750" s="102"/>
      <c r="Q1750" s="102"/>
      <c r="R1750" s="102"/>
      <c r="S1750" s="102"/>
      <c r="T1750" s="607"/>
      <c r="U1750" s="607"/>
      <c r="V1750" s="607"/>
      <c r="W1750" s="607"/>
      <c r="X1750" s="607"/>
      <c r="Y1750" s="607"/>
      <c r="Z1750" s="607"/>
      <c r="AA1750" s="607"/>
      <c r="AB1750" s="607"/>
      <c r="AC1750" s="607"/>
      <c r="AD1750" s="607"/>
      <c r="AE1750" s="2974"/>
      <c r="AF1750" s="607"/>
      <c r="AG1750" s="3011"/>
      <c r="AH1750" s="607"/>
      <c r="AI1750" s="607"/>
      <c r="AJ1750" s="607"/>
      <c r="AK1750" s="607"/>
      <c r="AL1750" s="2010"/>
      <c r="AM1750" s="3547"/>
      <c r="AN1750" s="3916"/>
      <c r="AO1750" s="2006"/>
      <c r="AP1750" s="56"/>
      <c r="AQ1750" s="4292"/>
    </row>
    <row r="1751" spans="1:43" ht="63" x14ac:dyDescent="0.25">
      <c r="A1751" s="47">
        <v>1</v>
      </c>
      <c r="B1751" s="2467" t="s">
        <v>312</v>
      </c>
      <c r="C1751" s="2223"/>
      <c r="D1751" s="346"/>
      <c r="E1751" s="3240">
        <f>E1752+E1757</f>
        <v>21110</v>
      </c>
      <c r="F1751" s="3240">
        <v>0</v>
      </c>
      <c r="G1751" s="366">
        <f t="shared" ref="G1751" si="1613">G1752+G1757</f>
        <v>17592</v>
      </c>
      <c r="H1751" s="366">
        <f t="shared" ref="H1751" si="1614">H1752+H1757</f>
        <v>16551</v>
      </c>
      <c r="I1751" s="366">
        <f>H1751/G1751*100</f>
        <v>94.082537517053211</v>
      </c>
      <c r="J1751" s="3441">
        <f t="shared" ref="J1751" si="1615">J1752+J1757</f>
        <v>0</v>
      </c>
      <c r="K1751" s="101"/>
      <c r="L1751" s="101"/>
      <c r="M1751" s="102"/>
      <c r="N1751" s="102">
        <v>0</v>
      </c>
      <c r="O1751" s="102"/>
      <c r="P1751" s="102"/>
      <c r="Q1751" s="102"/>
      <c r="R1751" s="102"/>
      <c r="S1751" s="102"/>
      <c r="T1751" s="607"/>
      <c r="U1751" s="607"/>
      <c r="V1751" s="607"/>
      <c r="W1751" s="607"/>
      <c r="X1751" s="607"/>
      <c r="Y1751" s="607"/>
      <c r="Z1751" s="607"/>
      <c r="AA1751" s="607"/>
      <c r="AB1751" s="607"/>
      <c r="AC1751" s="607"/>
      <c r="AD1751" s="607"/>
      <c r="AE1751" s="3317">
        <f t="shared" ref="AE1751" si="1616">T1751/12*$B$4</f>
        <v>0</v>
      </c>
      <c r="AF1751" s="607">
        <f>AL1751-AK1751-AH1751</f>
        <v>0</v>
      </c>
      <c r="AG1751" s="3011"/>
      <c r="AH1751" s="607"/>
      <c r="AI1751" s="607">
        <f>AF1751-AE1751</f>
        <v>0</v>
      </c>
      <c r="AJ1751" s="607"/>
      <c r="AK1751" s="607"/>
      <c r="AL1751" s="2010"/>
      <c r="AM1751" s="3547"/>
      <c r="AN1751" s="3916">
        <f t="shared" ref="AN1751" si="1617">AN1752+AN1757</f>
        <v>0</v>
      </c>
      <c r="AO1751" s="2006"/>
      <c r="AP1751" s="56"/>
      <c r="AQ1751" s="4292"/>
    </row>
    <row r="1752" spans="1:43" ht="30" x14ac:dyDescent="0.25">
      <c r="A1752" s="47">
        <v>1</v>
      </c>
      <c r="B1752" s="2425" t="s">
        <v>313</v>
      </c>
      <c r="C1752" s="2223"/>
      <c r="D1752" s="346"/>
      <c r="E1752" s="3243">
        <f>SUM(E1753:E1756)</f>
        <v>210</v>
      </c>
      <c r="F1752" s="3243">
        <v>0</v>
      </c>
      <c r="G1752" s="366">
        <f t="shared" ref="G1752" si="1618">SUM(G1753:G1756)</f>
        <v>175</v>
      </c>
      <c r="H1752" s="366">
        <f t="shared" ref="H1752" si="1619">SUM(H1753:H1756)</f>
        <v>199</v>
      </c>
      <c r="I1752" s="366">
        <f>H1752/G1752*100</f>
        <v>113.71428571428572</v>
      </c>
      <c r="J1752" s="3441">
        <f t="shared" ref="J1752" si="1620">SUM(J1753:J1756)</f>
        <v>0</v>
      </c>
      <c r="K1752" s="101"/>
      <c r="L1752" s="101"/>
      <c r="M1752" s="102"/>
      <c r="N1752" s="102">
        <v>0</v>
      </c>
      <c r="O1752" s="102"/>
      <c r="P1752" s="102"/>
      <c r="Q1752" s="102"/>
      <c r="R1752" s="102"/>
      <c r="S1752" s="102"/>
      <c r="T1752" s="607"/>
      <c r="U1752" s="607"/>
      <c r="V1752" s="607"/>
      <c r="W1752" s="607"/>
      <c r="X1752" s="607"/>
      <c r="Y1752" s="607"/>
      <c r="Z1752" s="607"/>
      <c r="AA1752" s="607"/>
      <c r="AB1752" s="607"/>
      <c r="AC1752" s="607"/>
      <c r="AD1752" s="607"/>
      <c r="AE1752" s="2974"/>
      <c r="AF1752" s="607"/>
      <c r="AG1752" s="3011"/>
      <c r="AH1752" s="607"/>
      <c r="AI1752" s="607"/>
      <c r="AJ1752" s="607"/>
      <c r="AK1752" s="607"/>
      <c r="AL1752" s="2010"/>
      <c r="AM1752" s="3547"/>
      <c r="AN1752" s="3916">
        <f t="shared" ref="AN1752" si="1621">SUM(AN1753:AN1756)</f>
        <v>0</v>
      </c>
      <c r="AO1752" s="2006"/>
      <c r="AP1752" s="56"/>
      <c r="AQ1752" s="4292"/>
    </row>
    <row r="1753" spans="1:43" ht="30" x14ac:dyDescent="0.25">
      <c r="A1753" s="47">
        <v>1</v>
      </c>
      <c r="B1753" s="1829" t="s">
        <v>314</v>
      </c>
      <c r="C1753" s="2223"/>
      <c r="D1753" s="346"/>
      <c r="E1753" s="3242"/>
      <c r="F1753" s="3242">
        <v>0</v>
      </c>
      <c r="G1753" s="366"/>
      <c r="H1753" s="366"/>
      <c r="I1753" s="366"/>
      <c r="J1753" s="3441"/>
      <c r="K1753" s="101"/>
      <c r="L1753" s="101"/>
      <c r="M1753" s="102"/>
      <c r="N1753" s="102">
        <v>0</v>
      </c>
      <c r="O1753" s="102"/>
      <c r="P1753" s="102"/>
      <c r="Q1753" s="102"/>
      <c r="R1753" s="102"/>
      <c r="S1753" s="102"/>
      <c r="T1753" s="607"/>
      <c r="U1753" s="607"/>
      <c r="V1753" s="607"/>
      <c r="W1753" s="607"/>
      <c r="X1753" s="607"/>
      <c r="Y1753" s="607"/>
      <c r="Z1753" s="607"/>
      <c r="AA1753" s="607"/>
      <c r="AB1753" s="607"/>
      <c r="AC1753" s="607"/>
      <c r="AD1753" s="607"/>
      <c r="AE1753" s="2974"/>
      <c r="AF1753" s="607"/>
      <c r="AG1753" s="3011"/>
      <c r="AH1753" s="607"/>
      <c r="AI1753" s="607"/>
      <c r="AJ1753" s="607"/>
      <c r="AK1753" s="607"/>
      <c r="AL1753" s="2010"/>
      <c r="AM1753" s="3547"/>
      <c r="AN1753" s="3916"/>
      <c r="AO1753" s="2006"/>
      <c r="AP1753" s="56"/>
      <c r="AQ1753" s="4292"/>
    </row>
    <row r="1754" spans="1:43" ht="60" x14ac:dyDescent="0.25">
      <c r="A1754" s="47">
        <v>1</v>
      </c>
      <c r="B1754" s="1829" t="s">
        <v>315</v>
      </c>
      <c r="C1754" s="2223"/>
      <c r="D1754" s="346"/>
      <c r="E1754" s="2475"/>
      <c r="F1754" s="2475">
        <v>0</v>
      </c>
      <c r="G1754" s="366"/>
      <c r="H1754" s="366"/>
      <c r="I1754" s="366"/>
      <c r="J1754" s="3441"/>
      <c r="K1754" s="101"/>
      <c r="L1754" s="101"/>
      <c r="M1754" s="102"/>
      <c r="N1754" s="102">
        <v>0</v>
      </c>
      <c r="O1754" s="102"/>
      <c r="P1754" s="102"/>
      <c r="Q1754" s="102"/>
      <c r="R1754" s="102"/>
      <c r="S1754" s="102"/>
      <c r="T1754" s="607"/>
      <c r="U1754" s="607"/>
      <c r="V1754" s="607"/>
      <c r="W1754" s="607"/>
      <c r="X1754" s="607"/>
      <c r="Y1754" s="607"/>
      <c r="Z1754" s="607"/>
      <c r="AA1754" s="607"/>
      <c r="AB1754" s="607"/>
      <c r="AC1754" s="607"/>
      <c r="AD1754" s="607"/>
      <c r="AE1754" s="2974"/>
      <c r="AF1754" s="607"/>
      <c r="AG1754" s="3011"/>
      <c r="AH1754" s="607"/>
      <c r="AI1754" s="607"/>
      <c r="AJ1754" s="607"/>
      <c r="AK1754" s="607"/>
      <c r="AL1754" s="2010"/>
      <c r="AM1754" s="3547"/>
      <c r="AN1754" s="3916"/>
      <c r="AO1754" s="2006"/>
      <c r="AP1754" s="56"/>
      <c r="AQ1754" s="4292"/>
    </row>
    <row r="1755" spans="1:43" ht="45" x14ac:dyDescent="0.25">
      <c r="A1755" s="47">
        <v>1</v>
      </c>
      <c r="B1755" s="1829" t="s">
        <v>316</v>
      </c>
      <c r="C1755" s="2223"/>
      <c r="D1755" s="346"/>
      <c r="E1755" s="2475">
        <v>102</v>
      </c>
      <c r="F1755" s="2475">
        <v>0</v>
      </c>
      <c r="G1755" s="366">
        <f>ROUND(E1755/12*$B$4,0)</f>
        <v>85</v>
      </c>
      <c r="H1755" s="366">
        <v>92</v>
      </c>
      <c r="I1755" s="366">
        <f>H1755/G1755*100</f>
        <v>108.23529411764706</v>
      </c>
      <c r="J1755" s="3441"/>
      <c r="K1755" s="101"/>
      <c r="L1755" s="101"/>
      <c r="M1755" s="102"/>
      <c r="N1755" s="102">
        <v>0</v>
      </c>
      <c r="O1755" s="102"/>
      <c r="P1755" s="102"/>
      <c r="Q1755" s="102"/>
      <c r="R1755" s="102"/>
      <c r="S1755" s="102"/>
      <c r="T1755" s="607"/>
      <c r="U1755" s="607"/>
      <c r="V1755" s="607"/>
      <c r="W1755" s="607"/>
      <c r="X1755" s="607"/>
      <c r="Y1755" s="607"/>
      <c r="Z1755" s="607"/>
      <c r="AA1755" s="607"/>
      <c r="AB1755" s="607"/>
      <c r="AC1755" s="607"/>
      <c r="AD1755" s="607"/>
      <c r="AE1755" s="2974"/>
      <c r="AF1755" s="607"/>
      <c r="AG1755" s="3011"/>
      <c r="AH1755" s="607"/>
      <c r="AI1755" s="607"/>
      <c r="AJ1755" s="607"/>
      <c r="AK1755" s="607"/>
      <c r="AL1755" s="2010"/>
      <c r="AM1755" s="3547"/>
      <c r="AN1755" s="3916"/>
      <c r="AO1755" s="2006"/>
      <c r="AP1755" s="56"/>
      <c r="AQ1755" s="4292"/>
    </row>
    <row r="1756" spans="1:43" ht="30" x14ac:dyDescent="0.25">
      <c r="A1756" s="47">
        <v>1</v>
      </c>
      <c r="B1756" s="1829" t="s">
        <v>317</v>
      </c>
      <c r="C1756" s="2223"/>
      <c r="D1756" s="346"/>
      <c r="E1756" s="2475">
        <v>108</v>
      </c>
      <c r="F1756" s="2475">
        <v>0</v>
      </c>
      <c r="G1756" s="366">
        <f>ROUND(E1756/12*$B$4,0)</f>
        <v>90</v>
      </c>
      <c r="H1756" s="366">
        <v>107</v>
      </c>
      <c r="I1756" s="366">
        <f>H1756/G1756*100</f>
        <v>118.88888888888889</v>
      </c>
      <c r="J1756" s="3441"/>
      <c r="K1756" s="101"/>
      <c r="L1756" s="101"/>
      <c r="M1756" s="102"/>
      <c r="N1756" s="102">
        <v>0</v>
      </c>
      <c r="O1756" s="102"/>
      <c r="P1756" s="102"/>
      <c r="Q1756" s="102"/>
      <c r="R1756" s="102"/>
      <c r="S1756" s="102"/>
      <c r="T1756" s="607"/>
      <c r="U1756" s="607"/>
      <c r="V1756" s="607"/>
      <c r="W1756" s="607"/>
      <c r="X1756" s="607"/>
      <c r="Y1756" s="607"/>
      <c r="Z1756" s="607"/>
      <c r="AA1756" s="607"/>
      <c r="AB1756" s="607"/>
      <c r="AC1756" s="607"/>
      <c r="AD1756" s="607"/>
      <c r="AE1756" s="2974"/>
      <c r="AF1756" s="607"/>
      <c r="AG1756" s="3011"/>
      <c r="AH1756" s="607"/>
      <c r="AI1756" s="607"/>
      <c r="AJ1756" s="607"/>
      <c r="AK1756" s="607"/>
      <c r="AL1756" s="2010"/>
      <c r="AM1756" s="3547"/>
      <c r="AN1756" s="3916"/>
      <c r="AO1756" s="2006"/>
      <c r="AP1756" s="56"/>
      <c r="AQ1756" s="4292"/>
    </row>
    <row r="1757" spans="1:43" ht="60" x14ac:dyDescent="0.25">
      <c r="A1757" s="47">
        <v>1</v>
      </c>
      <c r="B1757" s="2425" t="s">
        <v>318</v>
      </c>
      <c r="C1757" s="2223"/>
      <c r="D1757" s="346"/>
      <c r="E1757" s="3244">
        <f>SUM(E1758:E1760)</f>
        <v>20900</v>
      </c>
      <c r="F1757" s="3244">
        <v>0</v>
      </c>
      <c r="G1757" s="366">
        <f>SUM(G1758:G1760)</f>
        <v>17417</v>
      </c>
      <c r="H1757" s="366">
        <f>SUM(H1758:H1760)</f>
        <v>16352</v>
      </c>
      <c r="I1757" s="366">
        <f>H1757/G1757*100</f>
        <v>93.885284492162839</v>
      </c>
      <c r="J1757" s="3441">
        <f>SUM(J1758:J1760)</f>
        <v>0</v>
      </c>
      <c r="K1757" s="101"/>
      <c r="L1757" s="101"/>
      <c r="M1757" s="102"/>
      <c r="N1757" s="102">
        <v>0</v>
      </c>
      <c r="O1757" s="102"/>
      <c r="P1757" s="102"/>
      <c r="Q1757" s="102"/>
      <c r="R1757" s="102"/>
      <c r="S1757" s="102"/>
      <c r="T1757" s="607"/>
      <c r="U1757" s="607"/>
      <c r="V1757" s="607"/>
      <c r="W1757" s="607"/>
      <c r="X1757" s="607"/>
      <c r="Y1757" s="607"/>
      <c r="Z1757" s="607"/>
      <c r="AA1757" s="607"/>
      <c r="AB1757" s="607"/>
      <c r="AC1757" s="607"/>
      <c r="AD1757" s="607"/>
      <c r="AE1757" s="2974"/>
      <c r="AF1757" s="607"/>
      <c r="AG1757" s="3011"/>
      <c r="AH1757" s="607"/>
      <c r="AI1757" s="607"/>
      <c r="AJ1757" s="607"/>
      <c r="AK1757" s="607"/>
      <c r="AL1757" s="2010"/>
      <c r="AM1757" s="3547"/>
      <c r="AN1757" s="3916">
        <f>SUM(AN1758:AN1760)</f>
        <v>0</v>
      </c>
      <c r="AO1757" s="2006"/>
      <c r="AP1757" s="56"/>
      <c r="AQ1757" s="4292"/>
    </row>
    <row r="1758" spans="1:43" ht="45" x14ac:dyDescent="0.25">
      <c r="A1758" s="47">
        <v>1</v>
      </c>
      <c r="B1758" s="1829" t="s">
        <v>319</v>
      </c>
      <c r="C1758" s="2223"/>
      <c r="D1758" s="346"/>
      <c r="E1758" s="2475"/>
      <c r="F1758" s="2475">
        <v>0</v>
      </c>
      <c r="G1758" s="69"/>
      <c r="H1758" s="366"/>
      <c r="I1758" s="366"/>
      <c r="J1758" s="3441"/>
      <c r="K1758" s="101"/>
      <c r="L1758" s="101"/>
      <c r="M1758" s="389"/>
      <c r="N1758" s="389">
        <v>0</v>
      </c>
      <c r="O1758" s="389"/>
      <c r="P1758" s="389"/>
      <c r="Q1758" s="389"/>
      <c r="R1758" s="389"/>
      <c r="S1758" s="389"/>
      <c r="T1758" s="607"/>
      <c r="U1758" s="607"/>
      <c r="V1758" s="607"/>
      <c r="W1758" s="607"/>
      <c r="X1758" s="607"/>
      <c r="Y1758" s="607"/>
      <c r="Z1758" s="607"/>
      <c r="AA1758" s="607"/>
      <c r="AB1758" s="607"/>
      <c r="AC1758" s="607"/>
      <c r="AD1758" s="607"/>
      <c r="AE1758" s="2974"/>
      <c r="AF1758" s="607">
        <f>AL1758-AK1758-AH1758</f>
        <v>0</v>
      </c>
      <c r="AG1758" s="3011"/>
      <c r="AH1758" s="607"/>
      <c r="AI1758" s="607"/>
      <c r="AJ1758" s="607"/>
      <c r="AK1758" s="607"/>
      <c r="AL1758" s="2010"/>
      <c r="AM1758" s="3547"/>
      <c r="AN1758" s="3916"/>
      <c r="AO1758" s="2006"/>
      <c r="AP1758" s="56"/>
      <c r="AQ1758" s="4292"/>
    </row>
    <row r="1759" spans="1:43" ht="75" x14ac:dyDescent="0.25">
      <c r="A1759" s="47">
        <v>1</v>
      </c>
      <c r="B1759" s="1829" t="s">
        <v>320</v>
      </c>
      <c r="C1759" s="2223"/>
      <c r="D1759" s="346"/>
      <c r="E1759" s="3242">
        <v>15900</v>
      </c>
      <c r="F1759" s="3242">
        <v>0</v>
      </c>
      <c r="G1759" s="366">
        <f>ROUND(E1759/12*$B$4,0)</f>
        <v>13250</v>
      </c>
      <c r="H1759" s="366">
        <v>12248</v>
      </c>
      <c r="I1759" s="366">
        <f>H1759/G1759*100</f>
        <v>92.437735849056608</v>
      </c>
      <c r="J1759" s="3441"/>
      <c r="K1759" s="101"/>
      <c r="L1759" s="101"/>
      <c r="M1759" s="389"/>
      <c r="N1759" s="389">
        <v>0</v>
      </c>
      <c r="O1759" s="389"/>
      <c r="P1759" s="389"/>
      <c r="Q1759" s="389"/>
      <c r="R1759" s="389"/>
      <c r="S1759" s="389"/>
      <c r="T1759" s="607"/>
      <c r="U1759" s="607"/>
      <c r="V1759" s="607"/>
      <c r="W1759" s="607"/>
      <c r="X1759" s="607"/>
      <c r="Y1759" s="607"/>
      <c r="Z1759" s="607"/>
      <c r="AA1759" s="607"/>
      <c r="AB1759" s="607"/>
      <c r="AC1759" s="607"/>
      <c r="AD1759" s="607"/>
      <c r="AE1759" s="2974"/>
      <c r="AF1759" s="607">
        <f>AL1759-AK1759-AH1759</f>
        <v>0</v>
      </c>
      <c r="AG1759" s="3011"/>
      <c r="AH1759" s="607"/>
      <c r="AI1759" s="607"/>
      <c r="AJ1759" s="607"/>
      <c r="AK1759" s="607"/>
      <c r="AL1759" s="2010"/>
      <c r="AM1759" s="3547"/>
      <c r="AN1759" s="3916"/>
      <c r="AO1759" s="2006"/>
      <c r="AP1759" s="56"/>
      <c r="AQ1759" s="4292"/>
    </row>
    <row r="1760" spans="1:43" ht="60" x14ac:dyDescent="0.25">
      <c r="A1760" s="47">
        <v>1</v>
      </c>
      <c r="B1760" s="1829" t="s">
        <v>321</v>
      </c>
      <c r="C1760" s="2223"/>
      <c r="D1760" s="346"/>
      <c r="E1760" s="2475">
        <v>5000</v>
      </c>
      <c r="F1760" s="2475">
        <v>0</v>
      </c>
      <c r="G1760" s="366">
        <f>ROUND(E1760/12*$B$4,0)</f>
        <v>4167</v>
      </c>
      <c r="H1760" s="69">
        <v>4104</v>
      </c>
      <c r="I1760" s="366">
        <f>H1760/G1760*100</f>
        <v>98.488120950323975</v>
      </c>
      <c r="J1760" s="3441"/>
      <c r="K1760" s="101"/>
      <c r="L1760" s="101"/>
      <c r="M1760" s="389"/>
      <c r="N1760" s="389">
        <v>0</v>
      </c>
      <c r="O1760" s="389"/>
      <c r="P1760" s="389"/>
      <c r="Q1760" s="389"/>
      <c r="R1760" s="389"/>
      <c r="S1760" s="389"/>
      <c r="T1760" s="607"/>
      <c r="U1760" s="607"/>
      <c r="V1760" s="607"/>
      <c r="W1760" s="607"/>
      <c r="X1760" s="607"/>
      <c r="Y1760" s="607"/>
      <c r="Z1760" s="607"/>
      <c r="AA1760" s="607"/>
      <c r="AB1760" s="607"/>
      <c r="AC1760" s="607"/>
      <c r="AD1760" s="607"/>
      <c r="AE1760" s="2974"/>
      <c r="AF1760" s="607">
        <f>AL1760-AK1760-AH1760</f>
        <v>0</v>
      </c>
      <c r="AG1760" s="3011"/>
      <c r="AH1760" s="607"/>
      <c r="AI1760" s="607"/>
      <c r="AJ1760" s="607"/>
      <c r="AK1760" s="607"/>
      <c r="AL1760" s="2010"/>
      <c r="AM1760" s="3547"/>
      <c r="AN1760" s="3820"/>
      <c r="AO1760" s="2006"/>
      <c r="AP1760" s="56"/>
      <c r="AQ1760" s="4292"/>
    </row>
    <row r="1761" spans="1:43" x14ac:dyDescent="0.25">
      <c r="B1761" s="2529" t="s">
        <v>213</v>
      </c>
      <c r="C1761" s="2223"/>
      <c r="D1761" s="346"/>
      <c r="E1761" s="1490"/>
      <c r="F1761" s="1490">
        <v>0</v>
      </c>
      <c r="G1761" s="366">
        <f>ROUND(E1761/12*$B$4,0)</f>
        <v>0</v>
      </c>
      <c r="H1761" s="69"/>
      <c r="I1761" s="366"/>
      <c r="J1761" s="3441"/>
      <c r="K1761" s="101"/>
      <c r="L1761" s="101"/>
      <c r="M1761" s="389"/>
      <c r="N1761" s="389">
        <v>0</v>
      </c>
      <c r="O1761" s="389"/>
      <c r="P1761" s="389"/>
      <c r="Q1761" s="389"/>
      <c r="R1761" s="389"/>
      <c r="S1761" s="389"/>
      <c r="T1761" s="607"/>
      <c r="U1761" s="607"/>
      <c r="V1761" s="607"/>
      <c r="W1761" s="607"/>
      <c r="X1761" s="607"/>
      <c r="Y1761" s="607"/>
      <c r="Z1761" s="607"/>
      <c r="AA1761" s="607"/>
      <c r="AB1761" s="607"/>
      <c r="AC1761" s="607"/>
      <c r="AD1761" s="607"/>
      <c r="AE1761" s="2974"/>
      <c r="AF1761" s="607"/>
      <c r="AG1761" s="3011"/>
      <c r="AH1761" s="607"/>
      <c r="AI1761" s="607"/>
      <c r="AJ1761" s="607"/>
      <c r="AK1761" s="607"/>
      <c r="AL1761" s="2010"/>
      <c r="AM1761" s="3547"/>
      <c r="AN1761" s="3820"/>
      <c r="AO1761" s="2006"/>
      <c r="AP1761" s="56"/>
      <c r="AQ1761" s="4292"/>
    </row>
    <row r="1762" spans="1:43" ht="29.25" x14ac:dyDescent="0.25">
      <c r="A1762" s="47">
        <v>1</v>
      </c>
      <c r="B1762" s="2507" t="s">
        <v>383</v>
      </c>
      <c r="C1762" s="2223"/>
      <c r="D1762" s="346"/>
      <c r="E1762" s="1490"/>
      <c r="F1762" s="1490">
        <v>0</v>
      </c>
      <c r="G1762" s="69"/>
      <c r="H1762" s="366"/>
      <c r="I1762" s="366"/>
      <c r="J1762" s="3441"/>
      <c r="K1762" s="101"/>
      <c r="L1762" s="101"/>
      <c r="M1762" s="389"/>
      <c r="N1762" s="389">
        <v>0</v>
      </c>
      <c r="O1762" s="389"/>
      <c r="P1762" s="389"/>
      <c r="Q1762" s="389"/>
      <c r="R1762" s="389"/>
      <c r="S1762" s="389"/>
      <c r="T1762" s="607"/>
      <c r="U1762" s="607"/>
      <c r="V1762" s="607"/>
      <c r="W1762" s="607"/>
      <c r="X1762" s="607"/>
      <c r="Y1762" s="607"/>
      <c r="Z1762" s="607"/>
      <c r="AA1762" s="607"/>
      <c r="AB1762" s="607"/>
      <c r="AC1762" s="607"/>
      <c r="AD1762" s="607"/>
      <c r="AE1762" s="2974"/>
      <c r="AF1762" s="607">
        <f>AL1762-AK1762-AH1762</f>
        <v>0</v>
      </c>
      <c r="AG1762" s="3011"/>
      <c r="AH1762" s="607"/>
      <c r="AI1762" s="607"/>
      <c r="AJ1762" s="607"/>
      <c r="AK1762" s="607"/>
      <c r="AL1762" s="2010"/>
      <c r="AM1762" s="3547"/>
      <c r="AN1762" s="3916"/>
      <c r="AO1762" s="2006"/>
      <c r="AP1762" s="56"/>
      <c r="AQ1762" s="4292"/>
    </row>
    <row r="1763" spans="1:43" x14ac:dyDescent="0.25">
      <c r="A1763" s="47">
        <v>1</v>
      </c>
      <c r="B1763" s="4" t="s">
        <v>371</v>
      </c>
      <c r="C1763" s="2223"/>
      <c r="D1763" s="346"/>
      <c r="E1763" s="1490"/>
      <c r="F1763" s="1490">
        <v>0</v>
      </c>
      <c r="G1763" s="69"/>
      <c r="H1763" s="366"/>
      <c r="I1763" s="366"/>
      <c r="J1763" s="3441"/>
      <c r="K1763" s="101"/>
      <c r="L1763" s="101"/>
      <c r="M1763" s="389"/>
      <c r="N1763" s="389">
        <v>0</v>
      </c>
      <c r="O1763" s="389"/>
      <c r="P1763" s="389"/>
      <c r="Q1763" s="389"/>
      <c r="R1763" s="389"/>
      <c r="S1763" s="389"/>
      <c r="T1763" s="607"/>
      <c r="U1763" s="607"/>
      <c r="V1763" s="607"/>
      <c r="W1763" s="607"/>
      <c r="X1763" s="607"/>
      <c r="Y1763" s="607"/>
      <c r="Z1763" s="607"/>
      <c r="AA1763" s="607"/>
      <c r="AB1763" s="607"/>
      <c r="AC1763" s="607"/>
      <c r="AD1763" s="607"/>
      <c r="AE1763" s="3316"/>
      <c r="AF1763" s="1889"/>
      <c r="AG1763" s="3011"/>
      <c r="AH1763" s="1889"/>
      <c r="AI1763" s="1889"/>
      <c r="AJ1763" s="1889"/>
      <c r="AK1763" s="1889"/>
      <c r="AL1763" s="2011"/>
      <c r="AM1763" s="3548"/>
      <c r="AN1763" s="3916"/>
      <c r="AO1763" s="3302"/>
      <c r="AP1763" s="56"/>
      <c r="AQ1763" s="4292"/>
    </row>
    <row r="1764" spans="1:43" ht="30" x14ac:dyDescent="0.25">
      <c r="A1764" s="47">
        <v>1</v>
      </c>
      <c r="B1764" s="2530" t="s">
        <v>372</v>
      </c>
      <c r="C1764" s="2223"/>
      <c r="D1764" s="346"/>
      <c r="E1764" s="1490"/>
      <c r="F1764" s="1490">
        <v>0</v>
      </c>
      <c r="G1764" s="69"/>
      <c r="H1764" s="366"/>
      <c r="I1764" s="366"/>
      <c r="J1764" s="3441"/>
      <c r="K1764" s="101"/>
      <c r="L1764" s="101"/>
      <c r="M1764" s="389"/>
      <c r="N1764" s="389">
        <v>0</v>
      </c>
      <c r="O1764" s="389"/>
      <c r="P1764" s="389"/>
      <c r="Q1764" s="389"/>
      <c r="R1764" s="389"/>
      <c r="S1764" s="389"/>
      <c r="T1764" s="607"/>
      <c r="U1764" s="607"/>
      <c r="V1764" s="607"/>
      <c r="W1764" s="607"/>
      <c r="X1764" s="607"/>
      <c r="Y1764" s="607"/>
      <c r="Z1764" s="607"/>
      <c r="AA1764" s="607"/>
      <c r="AB1764" s="607"/>
      <c r="AC1764" s="607"/>
      <c r="AD1764" s="607"/>
      <c r="AE1764" s="3316"/>
      <c r="AF1764" s="1889"/>
      <c r="AG1764" s="3011"/>
      <c r="AH1764" s="1889"/>
      <c r="AI1764" s="1889"/>
      <c r="AJ1764" s="1889"/>
      <c r="AK1764" s="1889"/>
      <c r="AL1764" s="2011"/>
      <c r="AM1764" s="3548"/>
      <c r="AN1764" s="3916"/>
      <c r="AO1764" s="3302"/>
      <c r="AP1764" s="56"/>
      <c r="AQ1764" s="4292"/>
    </row>
    <row r="1765" spans="1:43" x14ac:dyDescent="0.25">
      <c r="A1765" s="47">
        <v>1</v>
      </c>
      <c r="B1765" s="4" t="s">
        <v>373</v>
      </c>
      <c r="C1765" s="2223"/>
      <c r="D1765" s="346"/>
      <c r="E1765" s="1490"/>
      <c r="F1765" s="1490">
        <v>0</v>
      </c>
      <c r="G1765" s="69"/>
      <c r="H1765" s="366"/>
      <c r="I1765" s="366"/>
      <c r="J1765" s="3441"/>
      <c r="K1765" s="101"/>
      <c r="L1765" s="101"/>
      <c r="M1765" s="389"/>
      <c r="N1765" s="389">
        <v>0</v>
      </c>
      <c r="O1765" s="389"/>
      <c r="P1765" s="389"/>
      <c r="Q1765" s="389"/>
      <c r="R1765" s="389"/>
      <c r="S1765" s="389"/>
      <c r="T1765" s="607"/>
      <c r="U1765" s="607"/>
      <c r="V1765" s="607"/>
      <c r="W1765" s="607"/>
      <c r="X1765" s="607"/>
      <c r="Y1765" s="607"/>
      <c r="Z1765" s="607"/>
      <c r="AA1765" s="607"/>
      <c r="AB1765" s="607"/>
      <c r="AC1765" s="607"/>
      <c r="AD1765" s="607"/>
      <c r="AE1765" s="3316"/>
      <c r="AF1765" s="1889"/>
      <c r="AG1765" s="3011"/>
      <c r="AH1765" s="1889"/>
      <c r="AI1765" s="1889"/>
      <c r="AJ1765" s="1889"/>
      <c r="AK1765" s="1889"/>
      <c r="AL1765" s="2011"/>
      <c r="AM1765" s="3548"/>
      <c r="AN1765" s="3916"/>
      <c r="AO1765" s="3302"/>
      <c r="AP1765" s="56"/>
      <c r="AQ1765" s="4292"/>
    </row>
    <row r="1766" spans="1:43" ht="30" x14ac:dyDescent="0.25">
      <c r="A1766" s="47">
        <v>1</v>
      </c>
      <c r="B1766" s="4" t="s">
        <v>399</v>
      </c>
      <c r="C1766" s="2223"/>
      <c r="D1766" s="346"/>
      <c r="E1766" s="1490"/>
      <c r="F1766" s="1490">
        <v>0</v>
      </c>
      <c r="G1766" s="69"/>
      <c r="H1766" s="366"/>
      <c r="I1766" s="366"/>
      <c r="J1766" s="3441"/>
      <c r="K1766" s="101"/>
      <c r="L1766" s="101"/>
      <c r="M1766" s="389"/>
      <c r="N1766" s="389">
        <v>0</v>
      </c>
      <c r="O1766" s="389"/>
      <c r="P1766" s="389"/>
      <c r="Q1766" s="389"/>
      <c r="R1766" s="389"/>
      <c r="S1766" s="389"/>
      <c r="T1766" s="607"/>
      <c r="U1766" s="607"/>
      <c r="V1766" s="607"/>
      <c r="W1766" s="607"/>
      <c r="X1766" s="607"/>
      <c r="Y1766" s="607"/>
      <c r="Z1766" s="607"/>
      <c r="AA1766" s="607"/>
      <c r="AB1766" s="607"/>
      <c r="AC1766" s="607"/>
      <c r="AD1766" s="607"/>
      <c r="AE1766" s="3316"/>
      <c r="AF1766" s="1889"/>
      <c r="AG1766" s="3011"/>
      <c r="AH1766" s="1889"/>
      <c r="AI1766" s="1889"/>
      <c r="AJ1766" s="1889"/>
      <c r="AK1766" s="1889"/>
      <c r="AL1766" s="2011"/>
      <c r="AM1766" s="3548"/>
      <c r="AN1766" s="3916"/>
      <c r="AO1766" s="3302"/>
      <c r="AP1766" s="56"/>
      <c r="AQ1766" s="4292"/>
    </row>
    <row r="1767" spans="1:43" ht="60" x14ac:dyDescent="0.25">
      <c r="A1767" s="47">
        <v>1</v>
      </c>
      <c r="B1767" s="4" t="s">
        <v>374</v>
      </c>
      <c r="C1767" s="2223"/>
      <c r="D1767" s="346"/>
      <c r="E1767" s="1490"/>
      <c r="F1767" s="1490">
        <v>0</v>
      </c>
      <c r="G1767" s="69"/>
      <c r="H1767" s="366"/>
      <c r="I1767" s="366"/>
      <c r="J1767" s="3441"/>
      <c r="K1767" s="101"/>
      <c r="L1767" s="101"/>
      <c r="M1767" s="389"/>
      <c r="N1767" s="389">
        <v>0</v>
      </c>
      <c r="O1767" s="389"/>
      <c r="P1767" s="389"/>
      <c r="Q1767" s="389"/>
      <c r="R1767" s="389"/>
      <c r="S1767" s="389"/>
      <c r="T1767" s="607"/>
      <c r="U1767" s="607"/>
      <c r="V1767" s="607"/>
      <c r="W1767" s="607"/>
      <c r="X1767" s="607"/>
      <c r="Y1767" s="607"/>
      <c r="Z1767" s="607"/>
      <c r="AA1767" s="607"/>
      <c r="AB1767" s="607"/>
      <c r="AC1767" s="607"/>
      <c r="AD1767" s="607"/>
      <c r="AE1767" s="3316"/>
      <c r="AF1767" s="1889"/>
      <c r="AG1767" s="3011"/>
      <c r="AH1767" s="1889"/>
      <c r="AI1767" s="1889"/>
      <c r="AJ1767" s="1889"/>
      <c r="AK1767" s="1889"/>
      <c r="AL1767" s="2011"/>
      <c r="AM1767" s="3548"/>
      <c r="AN1767" s="3916"/>
      <c r="AO1767" s="3302"/>
      <c r="AP1767" s="56"/>
      <c r="AQ1767" s="4292"/>
    </row>
    <row r="1768" spans="1:43" ht="75" x14ac:dyDescent="0.25">
      <c r="A1768" s="47">
        <v>1</v>
      </c>
      <c r="B1768" s="4" t="s">
        <v>375</v>
      </c>
      <c r="C1768" s="2223"/>
      <c r="D1768" s="346"/>
      <c r="E1768" s="1490"/>
      <c r="F1768" s="1490">
        <v>0</v>
      </c>
      <c r="G1768" s="69"/>
      <c r="H1768" s="366"/>
      <c r="I1768" s="366"/>
      <c r="J1768" s="3441"/>
      <c r="K1768" s="101"/>
      <c r="L1768" s="101"/>
      <c r="M1768" s="389"/>
      <c r="N1768" s="389">
        <v>0</v>
      </c>
      <c r="O1768" s="389"/>
      <c r="P1768" s="389"/>
      <c r="Q1768" s="389"/>
      <c r="R1768" s="389"/>
      <c r="S1768" s="389"/>
      <c r="T1768" s="607"/>
      <c r="U1768" s="607"/>
      <c r="V1768" s="607"/>
      <c r="W1768" s="607"/>
      <c r="X1768" s="607"/>
      <c r="Y1768" s="607"/>
      <c r="Z1768" s="607"/>
      <c r="AA1768" s="607"/>
      <c r="AB1768" s="607"/>
      <c r="AC1768" s="607"/>
      <c r="AD1768" s="607"/>
      <c r="AE1768" s="3316"/>
      <c r="AF1768" s="1889"/>
      <c r="AG1768" s="3011"/>
      <c r="AH1768" s="1889"/>
      <c r="AI1768" s="1889"/>
      <c r="AJ1768" s="1889"/>
      <c r="AK1768" s="1889"/>
      <c r="AL1768" s="2011"/>
      <c r="AM1768" s="3548"/>
      <c r="AN1768" s="3916"/>
      <c r="AO1768" s="3302"/>
      <c r="AP1768" s="56"/>
      <c r="AQ1768" s="4292"/>
    </row>
    <row r="1769" spans="1:43" ht="45" x14ac:dyDescent="0.25">
      <c r="A1769" s="47">
        <v>1</v>
      </c>
      <c r="B1769" s="2531" t="s">
        <v>376</v>
      </c>
      <c r="C1769" s="2223"/>
      <c r="D1769" s="346"/>
      <c r="E1769" s="1490"/>
      <c r="F1769" s="1490">
        <v>0</v>
      </c>
      <c r="G1769" s="69"/>
      <c r="H1769" s="366"/>
      <c r="I1769" s="366"/>
      <c r="J1769" s="3441"/>
      <c r="K1769" s="101"/>
      <c r="L1769" s="101"/>
      <c r="M1769" s="389"/>
      <c r="N1769" s="389">
        <v>0</v>
      </c>
      <c r="O1769" s="389"/>
      <c r="P1769" s="389"/>
      <c r="Q1769" s="389"/>
      <c r="R1769" s="389"/>
      <c r="S1769" s="389"/>
      <c r="T1769" s="607"/>
      <c r="U1769" s="607"/>
      <c r="V1769" s="607"/>
      <c r="W1769" s="607"/>
      <c r="X1769" s="607"/>
      <c r="Y1769" s="607"/>
      <c r="Z1769" s="607"/>
      <c r="AA1769" s="607"/>
      <c r="AB1769" s="607"/>
      <c r="AC1769" s="607"/>
      <c r="AD1769" s="607"/>
      <c r="AE1769" s="3316"/>
      <c r="AF1769" s="1889"/>
      <c r="AG1769" s="3011"/>
      <c r="AH1769" s="1889"/>
      <c r="AI1769" s="1889"/>
      <c r="AJ1769" s="1889"/>
      <c r="AK1769" s="1889"/>
      <c r="AL1769" s="2011"/>
      <c r="AM1769" s="3548"/>
      <c r="AN1769" s="3916"/>
      <c r="AO1769" s="3302"/>
      <c r="AP1769" s="56"/>
      <c r="AQ1769" s="4292"/>
    </row>
    <row r="1770" spans="1:43" ht="29.25" x14ac:dyDescent="0.25">
      <c r="A1770" s="47">
        <v>1</v>
      </c>
      <c r="B1770" s="2507" t="s">
        <v>384</v>
      </c>
      <c r="C1770" s="2223"/>
      <c r="D1770" s="346"/>
      <c r="E1770" s="1490"/>
      <c r="F1770" s="1490">
        <v>0</v>
      </c>
      <c r="G1770" s="69"/>
      <c r="H1770" s="366"/>
      <c r="I1770" s="366"/>
      <c r="J1770" s="3441"/>
      <c r="K1770" s="101"/>
      <c r="L1770" s="101"/>
      <c r="M1770" s="389"/>
      <c r="N1770" s="389">
        <v>0</v>
      </c>
      <c r="O1770" s="389"/>
      <c r="P1770" s="389"/>
      <c r="Q1770" s="389"/>
      <c r="R1770" s="389"/>
      <c r="S1770" s="389"/>
      <c r="T1770" s="607"/>
      <c r="U1770" s="607"/>
      <c r="V1770" s="607"/>
      <c r="W1770" s="607"/>
      <c r="X1770" s="607"/>
      <c r="Y1770" s="607"/>
      <c r="Z1770" s="607"/>
      <c r="AA1770" s="607"/>
      <c r="AB1770" s="607"/>
      <c r="AC1770" s="607"/>
      <c r="AD1770" s="607"/>
      <c r="AE1770" s="3316"/>
      <c r="AF1770" s="1889"/>
      <c r="AG1770" s="3011"/>
      <c r="AH1770" s="1889"/>
      <c r="AI1770" s="1889"/>
      <c r="AJ1770" s="1889"/>
      <c r="AK1770" s="1889"/>
      <c r="AL1770" s="2011"/>
      <c r="AM1770" s="3548"/>
      <c r="AN1770" s="3916"/>
      <c r="AO1770" s="3302"/>
      <c r="AP1770" s="56"/>
      <c r="AQ1770" s="4292"/>
    </row>
    <row r="1771" spans="1:43" x14ac:dyDescent="0.25">
      <c r="A1771" s="47">
        <v>1</v>
      </c>
      <c r="B1771" s="2507" t="s">
        <v>400</v>
      </c>
      <c r="C1771" s="2223"/>
      <c r="D1771" s="346"/>
      <c r="E1771" s="1490"/>
      <c r="F1771" s="1490">
        <v>0</v>
      </c>
      <c r="G1771" s="69"/>
      <c r="H1771" s="366"/>
      <c r="I1771" s="366"/>
      <c r="J1771" s="3441"/>
      <c r="K1771" s="101"/>
      <c r="L1771" s="101"/>
      <c r="M1771" s="389"/>
      <c r="N1771" s="389">
        <v>0</v>
      </c>
      <c r="O1771" s="389"/>
      <c r="P1771" s="389"/>
      <c r="Q1771" s="389"/>
      <c r="R1771" s="389"/>
      <c r="S1771" s="389"/>
      <c r="T1771" s="607"/>
      <c r="U1771" s="607"/>
      <c r="V1771" s="607"/>
      <c r="W1771" s="607"/>
      <c r="X1771" s="607"/>
      <c r="Y1771" s="607"/>
      <c r="Z1771" s="607"/>
      <c r="AA1771" s="607"/>
      <c r="AB1771" s="607"/>
      <c r="AC1771" s="607"/>
      <c r="AD1771" s="607"/>
      <c r="AE1771" s="3316"/>
      <c r="AF1771" s="1889"/>
      <c r="AG1771" s="3011"/>
      <c r="AH1771" s="1889"/>
      <c r="AI1771" s="1889"/>
      <c r="AJ1771" s="1889"/>
      <c r="AK1771" s="1889"/>
      <c r="AL1771" s="2011"/>
      <c r="AM1771" s="3548"/>
      <c r="AN1771" s="3916"/>
      <c r="AO1771" s="3302"/>
      <c r="AP1771" s="56"/>
      <c r="AQ1771" s="4292"/>
    </row>
    <row r="1772" spans="1:43" x14ac:dyDescent="0.25">
      <c r="A1772" s="47">
        <v>1</v>
      </c>
      <c r="B1772" s="4" t="s">
        <v>401</v>
      </c>
      <c r="C1772" s="2223"/>
      <c r="D1772" s="346"/>
      <c r="E1772" s="1490"/>
      <c r="F1772" s="1490">
        <v>0</v>
      </c>
      <c r="G1772" s="69"/>
      <c r="H1772" s="366"/>
      <c r="I1772" s="366"/>
      <c r="J1772" s="3441"/>
      <c r="K1772" s="101"/>
      <c r="L1772" s="101"/>
      <c r="M1772" s="389"/>
      <c r="N1772" s="389">
        <v>0</v>
      </c>
      <c r="O1772" s="389"/>
      <c r="P1772" s="389"/>
      <c r="Q1772" s="389"/>
      <c r="R1772" s="389"/>
      <c r="S1772" s="389"/>
      <c r="T1772" s="607"/>
      <c r="U1772" s="607"/>
      <c r="V1772" s="607"/>
      <c r="W1772" s="607"/>
      <c r="X1772" s="607"/>
      <c r="Y1772" s="607"/>
      <c r="Z1772" s="607"/>
      <c r="AA1772" s="607"/>
      <c r="AB1772" s="607"/>
      <c r="AC1772" s="607"/>
      <c r="AD1772" s="607"/>
      <c r="AE1772" s="3316"/>
      <c r="AF1772" s="1889">
        <f t="shared" ref="AF1772:AF1782" si="1622">AL1772-AK1772-AH1772</f>
        <v>0</v>
      </c>
      <c r="AG1772" s="3011"/>
      <c r="AH1772" s="1889"/>
      <c r="AI1772" s="1889"/>
      <c r="AJ1772" s="1889"/>
      <c r="AK1772" s="1889"/>
      <c r="AL1772" s="2011"/>
      <c r="AM1772" s="3548"/>
      <c r="AN1772" s="3916"/>
      <c r="AO1772" s="3302"/>
      <c r="AP1772" s="56"/>
      <c r="AQ1772" s="4292"/>
    </row>
    <row r="1773" spans="1:43" x14ac:dyDescent="0.25">
      <c r="A1773" s="47">
        <v>1</v>
      </c>
      <c r="B1773" s="2532" t="s">
        <v>402</v>
      </c>
      <c r="C1773" s="382"/>
      <c r="D1773" s="430"/>
      <c r="E1773" s="1641"/>
      <c r="F1773" s="1641">
        <v>0</v>
      </c>
      <c r="G1773" s="329"/>
      <c r="H1773" s="329"/>
      <c r="I1773" s="329"/>
      <c r="J1773" s="3433"/>
      <c r="K1773" s="101"/>
      <c r="L1773" s="101"/>
      <c r="M1773" s="389"/>
      <c r="N1773" s="389">
        <v>0</v>
      </c>
      <c r="O1773" s="389"/>
      <c r="P1773" s="389"/>
      <c r="Q1773" s="389"/>
      <c r="R1773" s="389"/>
      <c r="S1773" s="389"/>
      <c r="T1773" s="607"/>
      <c r="U1773" s="607"/>
      <c r="V1773" s="607"/>
      <c r="W1773" s="607"/>
      <c r="X1773" s="607"/>
      <c r="Y1773" s="607"/>
      <c r="Z1773" s="607"/>
      <c r="AA1773" s="607"/>
      <c r="AB1773" s="607"/>
      <c r="AC1773" s="607"/>
      <c r="AD1773" s="607"/>
      <c r="AE1773" s="2974">
        <f>T1773/12*$B$4</f>
        <v>0</v>
      </c>
      <c r="AF1773" s="607">
        <f t="shared" si="1622"/>
        <v>0</v>
      </c>
      <c r="AG1773" s="3010"/>
      <c r="AH1773" s="607"/>
      <c r="AI1773" s="1889">
        <f>AF1773-AE1773</f>
        <v>0</v>
      </c>
      <c r="AJ1773" s="607"/>
      <c r="AK1773" s="607"/>
      <c r="AL1773" s="2010"/>
      <c r="AM1773" s="3547"/>
      <c r="AN1773" s="3904"/>
      <c r="AO1773" s="2006"/>
      <c r="AP1773" s="56"/>
      <c r="AQ1773" s="4292"/>
    </row>
    <row r="1774" spans="1:43" ht="43.5" x14ac:dyDescent="0.25">
      <c r="A1774" s="47">
        <v>1</v>
      </c>
      <c r="B1774" s="2507" t="s">
        <v>377</v>
      </c>
      <c r="C1774" s="2282"/>
      <c r="D1774" s="346"/>
      <c r="E1774" s="1490">
        <v>12860</v>
      </c>
      <c r="F1774" s="1490">
        <v>0</v>
      </c>
      <c r="G1774" s="69">
        <f>ROUND(E1774/12*$B$4,0)</f>
        <v>10717</v>
      </c>
      <c r="H1774" s="366">
        <v>10773</v>
      </c>
      <c r="I1774" s="366">
        <f>H1774/G1774*100</f>
        <v>100.52253429131287</v>
      </c>
      <c r="J1774" s="3441"/>
      <c r="K1774" s="101"/>
      <c r="L1774" s="101"/>
      <c r="M1774" s="389"/>
      <c r="N1774" s="389">
        <v>0</v>
      </c>
      <c r="O1774" s="389"/>
      <c r="P1774" s="389"/>
      <c r="Q1774" s="389"/>
      <c r="R1774" s="389"/>
      <c r="S1774" s="389"/>
      <c r="T1774" s="1137"/>
      <c r="U1774" s="1137"/>
      <c r="V1774" s="1137"/>
      <c r="W1774" s="1137"/>
      <c r="X1774" s="1137"/>
      <c r="Y1774" s="1137"/>
      <c r="Z1774" s="1137"/>
      <c r="AA1774" s="1137"/>
      <c r="AB1774" s="1137"/>
      <c r="AC1774" s="1137"/>
      <c r="AD1774" s="1137"/>
      <c r="AE1774" s="2974"/>
      <c r="AF1774" s="1137">
        <f t="shared" si="1622"/>
        <v>0</v>
      </c>
      <c r="AG1774" s="3010"/>
      <c r="AH1774" s="607"/>
      <c r="AI1774" s="607"/>
      <c r="AJ1774" s="1137"/>
      <c r="AK1774" s="1137"/>
      <c r="AL1774" s="2009"/>
      <c r="AM1774" s="3546"/>
      <c r="AN1774" s="3916"/>
      <c r="AO1774" s="2071"/>
      <c r="AP1774" s="56"/>
      <c r="AQ1774" s="4292"/>
    </row>
    <row r="1775" spans="1:43" ht="30" x14ac:dyDescent="0.25">
      <c r="A1775" s="47">
        <v>1</v>
      </c>
      <c r="B1775" s="2501" t="s">
        <v>208</v>
      </c>
      <c r="C1775" s="2223"/>
      <c r="D1775" s="346"/>
      <c r="E1775" s="1490"/>
      <c r="F1775" s="1490">
        <v>0</v>
      </c>
      <c r="G1775" s="366"/>
      <c r="H1775" s="366"/>
      <c r="I1775" s="366"/>
      <c r="J1775" s="3441"/>
      <c r="K1775" s="101"/>
      <c r="L1775" s="101"/>
      <c r="M1775" s="389"/>
      <c r="N1775" s="389">
        <v>0</v>
      </c>
      <c r="O1775" s="389"/>
      <c r="P1775" s="389"/>
      <c r="Q1775" s="389"/>
      <c r="R1775" s="389"/>
      <c r="S1775" s="389"/>
      <c r="T1775" s="607"/>
      <c r="U1775" s="607"/>
      <c r="V1775" s="607"/>
      <c r="W1775" s="607"/>
      <c r="X1775" s="607"/>
      <c r="Y1775" s="607"/>
      <c r="Z1775" s="607"/>
      <c r="AA1775" s="607"/>
      <c r="AB1775" s="607"/>
      <c r="AC1775" s="607"/>
      <c r="AD1775" s="607"/>
      <c r="AE1775" s="2974"/>
      <c r="AF1775" s="607">
        <f t="shared" si="1622"/>
        <v>0</v>
      </c>
      <c r="AG1775" s="3011"/>
      <c r="AH1775" s="607"/>
      <c r="AI1775" s="607"/>
      <c r="AJ1775" s="607"/>
      <c r="AK1775" s="607"/>
      <c r="AL1775" s="2010"/>
      <c r="AM1775" s="3547"/>
      <c r="AN1775" s="3916"/>
      <c r="AO1775" s="2006"/>
      <c r="AP1775" s="56"/>
      <c r="AQ1775" s="4292"/>
    </row>
    <row r="1776" spans="1:43" x14ac:dyDescent="0.25">
      <c r="A1776" s="47">
        <v>1</v>
      </c>
      <c r="B1776" s="2493" t="s">
        <v>242</v>
      </c>
      <c r="C1776" s="2223"/>
      <c r="D1776" s="346"/>
      <c r="E1776" s="1490">
        <f>E1777+E1778</f>
        <v>3350</v>
      </c>
      <c r="F1776" s="1490">
        <v>0</v>
      </c>
      <c r="G1776" s="69">
        <f t="shared" ref="G1776" si="1623">G1777+G1778</f>
        <v>2792</v>
      </c>
      <c r="H1776" s="1265">
        <f t="shared" ref="H1776" si="1624">H1777+H1778</f>
        <v>1975</v>
      </c>
      <c r="I1776" s="366">
        <f t="shared" ref="I1776:I1783" si="1625">H1776/G1776*100</f>
        <v>70.737822349570195</v>
      </c>
      <c r="J1776" s="3441">
        <f t="shared" ref="J1776" si="1626">J1777+J1778</f>
        <v>0</v>
      </c>
      <c r="K1776" s="101"/>
      <c r="L1776" s="101"/>
      <c r="M1776" s="389"/>
      <c r="N1776" s="389">
        <v>0</v>
      </c>
      <c r="O1776" s="389"/>
      <c r="P1776" s="389"/>
      <c r="Q1776" s="389"/>
      <c r="R1776" s="389"/>
      <c r="S1776" s="389"/>
      <c r="T1776" s="607">
        <v>1074.684</v>
      </c>
      <c r="U1776" s="607">
        <v>1074.684</v>
      </c>
      <c r="V1776" s="607">
        <v>1074.684</v>
      </c>
      <c r="W1776" s="607">
        <v>1074.684</v>
      </c>
      <c r="X1776" s="607">
        <v>1074.684</v>
      </c>
      <c r="Y1776" s="607">
        <v>1074.684</v>
      </c>
      <c r="Z1776" s="607">
        <v>1074.684</v>
      </c>
      <c r="AA1776" s="607">
        <v>1074.684</v>
      </c>
      <c r="AB1776" s="607">
        <v>1074.684</v>
      </c>
      <c r="AC1776" s="607">
        <v>1074.684</v>
      </c>
      <c r="AD1776" s="607">
        <v>1074.684</v>
      </c>
      <c r="AE1776" s="3317">
        <f>T1776/12*$B$4+(U1776-T1776)/11*9+(V1776-U1776)/10*8+(W1776-V1776)/9*7+(X1776-W1776)/8*6+(Y1776-X1776)/7*5+(Z1776-Y1776)/6*4+(AA1776-Z1776)+(AB1776-AA1776)/5*3+(AC1776-AB1776)/4*2+(AD1776-AC1776)/3*1</f>
        <v>895.57</v>
      </c>
      <c r="AF1776" s="607">
        <f t="shared" si="1622"/>
        <v>736.61117999999999</v>
      </c>
      <c r="AG1776" s="3011"/>
      <c r="AH1776" s="607"/>
      <c r="AI1776" s="607">
        <f>AF1776-AE1776</f>
        <v>-158.95882000000006</v>
      </c>
      <c r="AJ1776" s="607"/>
      <c r="AK1776" s="607">
        <v>0</v>
      </c>
      <c r="AL1776" s="2010">
        <v>736.61117999999999</v>
      </c>
      <c r="AM1776" s="3547"/>
      <c r="AN1776" s="3900">
        <f t="shared" ref="AN1776" si="1627">AN1777+AN1778</f>
        <v>0</v>
      </c>
      <c r="AO1776" s="2006"/>
      <c r="AP1776" s="56"/>
      <c r="AQ1776" s="4292"/>
    </row>
    <row r="1777" spans="1:43" x14ac:dyDescent="0.25">
      <c r="A1777" s="47">
        <v>1</v>
      </c>
      <c r="B1777" s="2512" t="s">
        <v>90</v>
      </c>
      <c r="C1777" s="2223"/>
      <c r="D1777" s="346"/>
      <c r="E1777" s="1490">
        <v>3000</v>
      </c>
      <c r="F1777" s="1490">
        <v>0</v>
      </c>
      <c r="G1777" s="69">
        <f>ROUND(E1777/12*$B$4,0)</f>
        <v>2500</v>
      </c>
      <c r="H1777" s="366">
        <v>1623</v>
      </c>
      <c r="I1777" s="366">
        <f t="shared" si="1625"/>
        <v>64.92</v>
      </c>
      <c r="J1777" s="3441"/>
      <c r="K1777" s="101"/>
      <c r="L1777" s="101"/>
      <c r="M1777" s="389"/>
      <c r="N1777" s="389">
        <v>0</v>
      </c>
      <c r="O1777" s="389"/>
      <c r="P1777" s="389"/>
      <c r="Q1777" s="389"/>
      <c r="R1777" s="389"/>
      <c r="S1777" s="389"/>
      <c r="T1777" s="607"/>
      <c r="U1777" s="607"/>
      <c r="V1777" s="607"/>
      <c r="W1777" s="607"/>
      <c r="X1777" s="607"/>
      <c r="Y1777" s="607"/>
      <c r="Z1777" s="607"/>
      <c r="AA1777" s="607"/>
      <c r="AB1777" s="607"/>
      <c r="AC1777" s="607"/>
      <c r="AD1777" s="607"/>
      <c r="AE1777" s="2974"/>
      <c r="AF1777" s="607">
        <f t="shared" si="1622"/>
        <v>0</v>
      </c>
      <c r="AG1777" s="3011"/>
      <c r="AH1777" s="607"/>
      <c r="AI1777" s="607"/>
      <c r="AJ1777" s="607"/>
      <c r="AK1777" s="607"/>
      <c r="AL1777" s="2010"/>
      <c r="AM1777" s="3547"/>
      <c r="AN1777" s="3916"/>
      <c r="AO1777" s="2006"/>
      <c r="AP1777" s="56"/>
      <c r="AQ1777" s="4292"/>
    </row>
    <row r="1778" spans="1:43" ht="30" x14ac:dyDescent="0.25">
      <c r="A1778" s="47">
        <v>1</v>
      </c>
      <c r="B1778" s="1792" t="s">
        <v>288</v>
      </c>
      <c r="C1778" s="2223"/>
      <c r="D1778" s="346"/>
      <c r="E1778" s="1490">
        <v>350</v>
      </c>
      <c r="F1778" s="1490">
        <v>0</v>
      </c>
      <c r="G1778" s="366">
        <f>ROUND(E1778/12*$B$4,0)</f>
        <v>292</v>
      </c>
      <c r="H1778" s="366">
        <v>352</v>
      </c>
      <c r="I1778" s="366">
        <f t="shared" si="1625"/>
        <v>120.54794520547945</v>
      </c>
      <c r="J1778" s="3441"/>
      <c r="K1778" s="101"/>
      <c r="L1778" s="101"/>
      <c r="M1778" s="389"/>
      <c r="N1778" s="389">
        <v>0</v>
      </c>
      <c r="O1778" s="389"/>
      <c r="P1778" s="389"/>
      <c r="Q1778" s="389"/>
      <c r="R1778" s="389"/>
      <c r="S1778" s="389"/>
      <c r="T1778" s="607"/>
      <c r="U1778" s="607"/>
      <c r="V1778" s="607"/>
      <c r="W1778" s="607"/>
      <c r="X1778" s="607"/>
      <c r="Y1778" s="607"/>
      <c r="Z1778" s="607"/>
      <c r="AA1778" s="607"/>
      <c r="AB1778" s="607"/>
      <c r="AC1778" s="607"/>
      <c r="AD1778" s="607"/>
      <c r="AE1778" s="2974"/>
      <c r="AF1778" s="607">
        <f t="shared" si="1622"/>
        <v>0</v>
      </c>
      <c r="AG1778" s="3011"/>
      <c r="AH1778" s="607"/>
      <c r="AI1778" s="607"/>
      <c r="AJ1778" s="607"/>
      <c r="AK1778" s="607"/>
      <c r="AL1778" s="2010"/>
      <c r="AM1778" s="3547"/>
      <c r="AN1778" s="3916"/>
      <c r="AO1778" s="2006"/>
      <c r="AP1778" s="56"/>
      <c r="AQ1778" s="4292"/>
    </row>
    <row r="1779" spans="1:43" ht="29.25" x14ac:dyDescent="0.25">
      <c r="A1779" s="47">
        <v>1</v>
      </c>
      <c r="B1779" s="2428" t="s">
        <v>289</v>
      </c>
      <c r="C1779" s="2223"/>
      <c r="D1779" s="346"/>
      <c r="E1779" s="1641">
        <f>E1762+E1739</f>
        <v>27000</v>
      </c>
      <c r="F1779" s="1641">
        <v>0</v>
      </c>
      <c r="G1779" s="93">
        <f>G1762+G1739</f>
        <v>22500</v>
      </c>
      <c r="H1779" s="93">
        <f>H1762+H1739</f>
        <v>22887</v>
      </c>
      <c r="I1779" s="329">
        <f t="shared" si="1625"/>
        <v>101.72000000000001</v>
      </c>
      <c r="J1779" s="3433">
        <f>J1762+J1739</f>
        <v>0</v>
      </c>
      <c r="K1779" s="101"/>
      <c r="L1779" s="101"/>
      <c r="M1779" s="389"/>
      <c r="N1779" s="389">
        <v>0</v>
      </c>
      <c r="O1779" s="389"/>
      <c r="P1779" s="389"/>
      <c r="Q1779" s="389"/>
      <c r="R1779" s="389"/>
      <c r="S1779" s="389"/>
      <c r="T1779" s="607"/>
      <c r="U1779" s="607"/>
      <c r="V1779" s="607"/>
      <c r="W1779" s="607"/>
      <c r="X1779" s="607"/>
      <c r="Y1779" s="607"/>
      <c r="Z1779" s="607"/>
      <c r="AA1779" s="607"/>
      <c r="AB1779" s="607"/>
      <c r="AC1779" s="607"/>
      <c r="AD1779" s="607"/>
      <c r="AE1779" s="2974"/>
      <c r="AF1779" s="607">
        <f t="shared" si="1622"/>
        <v>0</v>
      </c>
      <c r="AG1779" s="3011"/>
      <c r="AH1779" s="607"/>
      <c r="AI1779" s="607"/>
      <c r="AJ1779" s="607"/>
      <c r="AK1779" s="607"/>
      <c r="AL1779" s="2010"/>
      <c r="AM1779" s="3547"/>
      <c r="AN1779" s="3827">
        <f>AN1762+AN1739</f>
        <v>0</v>
      </c>
      <c r="AO1779" s="2006"/>
      <c r="AP1779" s="56"/>
      <c r="AQ1779" s="4292"/>
    </row>
    <row r="1780" spans="1:43" ht="43.5" x14ac:dyDescent="0.25">
      <c r="A1780" s="47">
        <v>1</v>
      </c>
      <c r="B1780" s="2428" t="s">
        <v>322</v>
      </c>
      <c r="C1780" s="2223"/>
      <c r="D1780" s="346"/>
      <c r="E1780" s="1641">
        <f>E1751</f>
        <v>21110</v>
      </c>
      <c r="F1780" s="1641">
        <v>0</v>
      </c>
      <c r="G1780" s="93">
        <f>G1751</f>
        <v>17592</v>
      </c>
      <c r="H1780" s="93">
        <f>H1751</f>
        <v>16551</v>
      </c>
      <c r="I1780" s="329">
        <f t="shared" si="1625"/>
        <v>94.082537517053211</v>
      </c>
      <c r="J1780" s="3433">
        <f>J1751</f>
        <v>0</v>
      </c>
      <c r="K1780" s="101"/>
      <c r="L1780" s="101"/>
      <c r="M1780" s="389"/>
      <c r="N1780" s="389">
        <v>0</v>
      </c>
      <c r="O1780" s="389"/>
      <c r="P1780" s="389"/>
      <c r="Q1780" s="389"/>
      <c r="R1780" s="389"/>
      <c r="S1780" s="389"/>
      <c r="T1780" s="607"/>
      <c r="U1780" s="607"/>
      <c r="V1780" s="607"/>
      <c r="W1780" s="607"/>
      <c r="X1780" s="607"/>
      <c r="Y1780" s="607"/>
      <c r="Z1780" s="607"/>
      <c r="AA1780" s="607"/>
      <c r="AB1780" s="607"/>
      <c r="AC1780" s="607"/>
      <c r="AD1780" s="607"/>
      <c r="AE1780" s="2974"/>
      <c r="AF1780" s="607">
        <f t="shared" si="1622"/>
        <v>0</v>
      </c>
      <c r="AG1780" s="3011"/>
      <c r="AH1780" s="607"/>
      <c r="AI1780" s="607"/>
      <c r="AJ1780" s="607"/>
      <c r="AK1780" s="607"/>
      <c r="AL1780" s="2010"/>
      <c r="AM1780" s="3547"/>
      <c r="AN1780" s="3827">
        <f>AN1751</f>
        <v>0</v>
      </c>
      <c r="AO1780" s="2006"/>
      <c r="AP1780" s="56"/>
      <c r="AQ1780" s="4292"/>
    </row>
    <row r="1781" spans="1:43" ht="29.25" x14ac:dyDescent="0.25">
      <c r="A1781" s="47">
        <v>1</v>
      </c>
      <c r="B1781" s="2428" t="s">
        <v>290</v>
      </c>
      <c r="C1781" s="2223"/>
      <c r="D1781" s="346"/>
      <c r="E1781" s="1641">
        <f>E1770+E1747</f>
        <v>35000</v>
      </c>
      <c r="F1781" s="1641">
        <v>0</v>
      </c>
      <c r="G1781" s="93">
        <f>G1770+G1747</f>
        <v>29167</v>
      </c>
      <c r="H1781" s="93">
        <f>H1770+H1747</f>
        <v>28891</v>
      </c>
      <c r="I1781" s="329">
        <f t="shared" si="1625"/>
        <v>99.053725100284566</v>
      </c>
      <c r="J1781" s="3433">
        <f>J1770+J1747</f>
        <v>2</v>
      </c>
      <c r="K1781" s="101"/>
      <c r="L1781" s="101"/>
      <c r="M1781" s="389"/>
      <c r="N1781" s="389">
        <v>0</v>
      </c>
      <c r="O1781" s="389"/>
      <c r="P1781" s="389"/>
      <c r="Q1781" s="389"/>
      <c r="R1781" s="389"/>
      <c r="S1781" s="389"/>
      <c r="T1781" s="607"/>
      <c r="U1781" s="607"/>
      <c r="V1781" s="607"/>
      <c r="W1781" s="607"/>
      <c r="X1781" s="607"/>
      <c r="Y1781" s="607"/>
      <c r="Z1781" s="607"/>
      <c r="AA1781" s="607"/>
      <c r="AB1781" s="607"/>
      <c r="AC1781" s="607"/>
      <c r="AD1781" s="607"/>
      <c r="AE1781" s="2974"/>
      <c r="AF1781" s="607">
        <f t="shared" si="1622"/>
        <v>0</v>
      </c>
      <c r="AG1781" s="3011"/>
      <c r="AH1781" s="607"/>
      <c r="AI1781" s="607"/>
      <c r="AJ1781" s="607"/>
      <c r="AK1781" s="607"/>
      <c r="AL1781" s="2010"/>
      <c r="AM1781" s="3547"/>
      <c r="AN1781" s="3827">
        <f>AN1770+AN1747</f>
        <v>0</v>
      </c>
      <c r="AO1781" s="2006"/>
      <c r="AP1781" s="56"/>
      <c r="AQ1781" s="4292"/>
    </row>
    <row r="1782" spans="1:43" ht="29.25" x14ac:dyDescent="0.25">
      <c r="A1782" s="47">
        <v>1</v>
      </c>
      <c r="B1782" s="2428" t="s">
        <v>291</v>
      </c>
      <c r="C1782" s="2232"/>
      <c r="D1782" s="251"/>
      <c r="E1782" s="1507">
        <f>E1774</f>
        <v>12860</v>
      </c>
      <c r="F1782" s="1507">
        <v>0</v>
      </c>
      <c r="G1782" s="418">
        <f>G1774</f>
        <v>10717</v>
      </c>
      <c r="H1782" s="198">
        <f>H1774</f>
        <v>10773</v>
      </c>
      <c r="I1782" s="418">
        <f t="shared" si="1625"/>
        <v>100.52253429131287</v>
      </c>
      <c r="J1782" s="3467">
        <f>J1774</f>
        <v>0</v>
      </c>
      <c r="K1782" s="319"/>
      <c r="L1782" s="319"/>
      <c r="M1782" s="390"/>
      <c r="N1782" s="390">
        <v>0</v>
      </c>
      <c r="O1782" s="390"/>
      <c r="P1782" s="390"/>
      <c r="Q1782" s="390"/>
      <c r="R1782" s="390"/>
      <c r="S1782" s="390"/>
      <c r="T1782" s="719">
        <v>12089.686</v>
      </c>
      <c r="U1782" s="719">
        <v>12089.686</v>
      </c>
      <c r="V1782" s="719">
        <v>12089.686</v>
      </c>
      <c r="W1782" s="719">
        <v>12089.686</v>
      </c>
      <c r="X1782" s="719">
        <v>12089.686</v>
      </c>
      <c r="Y1782" s="719">
        <v>12089.686</v>
      </c>
      <c r="Z1782" s="719">
        <v>12089.686</v>
      </c>
      <c r="AA1782" s="719">
        <v>12089.686</v>
      </c>
      <c r="AB1782" s="719">
        <v>12089.686</v>
      </c>
      <c r="AC1782" s="719">
        <v>12089.686</v>
      </c>
      <c r="AD1782" s="719">
        <v>12089.686</v>
      </c>
      <c r="AE1782" s="3317">
        <f>T1782/12*$B$4+(U1782-T1782)/11*9+(V1782-U1782)/10*8+(W1782-V1782)/9*7+(X1782-W1782)/8*6+(Y1782-X1782)/7*5+(Z1782-Y1782)/6*4+(AA1782-Z1782)+(AB1782-AA1782)/5*3+(AC1782-AB1782)/4*2+(AD1782-AC1782)/3*1</f>
        <v>10074.738333333333</v>
      </c>
      <c r="AF1782" s="719">
        <f t="shared" si="1622"/>
        <v>10127.697300000002</v>
      </c>
      <c r="AG1782" s="3011"/>
      <c r="AH1782" s="607"/>
      <c r="AI1782" s="607">
        <f>AF1782-AE1782</f>
        <v>52.958966666668857</v>
      </c>
      <c r="AJ1782" s="607"/>
      <c r="AK1782" s="607">
        <v>0</v>
      </c>
      <c r="AL1782" s="2012">
        <v>10127.697300000002</v>
      </c>
      <c r="AM1782" s="3549"/>
      <c r="AN1782" s="3847">
        <f>AN1774</f>
        <v>0</v>
      </c>
      <c r="AO1782" s="3303"/>
      <c r="AP1782" s="56"/>
      <c r="AQ1782" s="4292"/>
    </row>
    <row r="1783" spans="1:43" x14ac:dyDescent="0.25">
      <c r="A1783" s="47">
        <v>1</v>
      </c>
      <c r="B1783" s="108" t="s">
        <v>139</v>
      </c>
      <c r="C1783" s="667"/>
      <c r="D1783" s="108"/>
      <c r="E1783" s="1649">
        <f>E1779+E1780+E1782+E1781*2.9</f>
        <v>162470</v>
      </c>
      <c r="F1783" s="1649">
        <v>0</v>
      </c>
      <c r="G1783" s="473">
        <f>G1779+G1780+G1782+G1781*2.9</f>
        <v>135393.29999999999</v>
      </c>
      <c r="H1783" s="754">
        <f>H1779+H1780+H1782+H1781*2.9</f>
        <v>133994.9</v>
      </c>
      <c r="I1783" s="473">
        <f t="shared" si="1625"/>
        <v>98.967157163611503</v>
      </c>
      <c r="J1783" s="3456">
        <f>J1779+J1780+J1782+J1781*2.9</f>
        <v>5.8</v>
      </c>
      <c r="K1783" s="484"/>
      <c r="L1783" s="484"/>
      <c r="M1783" s="439"/>
      <c r="N1783" s="439">
        <v>0</v>
      </c>
      <c r="O1783" s="439"/>
      <c r="P1783" s="439"/>
      <c r="Q1783" s="439"/>
      <c r="R1783" s="439"/>
      <c r="S1783" s="439"/>
      <c r="T1783" s="610">
        <f t="shared" ref="T1783:AM1783" si="1628">T1782+T1776+T1751+T1738</f>
        <v>160685.17168</v>
      </c>
      <c r="U1783" s="610">
        <f t="shared" ref="U1783:V1783" si="1629">U1782+U1776+U1751+U1738</f>
        <v>160685.17168</v>
      </c>
      <c r="V1783" s="610">
        <f t="shared" si="1629"/>
        <v>160685.17168</v>
      </c>
      <c r="W1783" s="610">
        <f t="shared" ref="W1783:X1783" si="1630">W1782+W1776+W1751+W1738</f>
        <v>160685.17168</v>
      </c>
      <c r="X1783" s="610">
        <f t="shared" si="1630"/>
        <v>160685.17167999997</v>
      </c>
      <c r="Y1783" s="610">
        <f t="shared" ref="Y1783:Z1783" si="1631">Y1782+Y1776+Y1751+Y1738</f>
        <v>160685.17167999997</v>
      </c>
      <c r="Z1783" s="610">
        <f t="shared" si="1631"/>
        <v>160685.17167999997</v>
      </c>
      <c r="AA1783" s="610">
        <f t="shared" ref="AA1783:AB1783" si="1632">AA1782+AA1776+AA1751+AA1738</f>
        <v>160685.17167999997</v>
      </c>
      <c r="AB1783" s="610">
        <f t="shared" si="1632"/>
        <v>160685.17167999997</v>
      </c>
      <c r="AC1783" s="610">
        <f t="shared" ref="AC1783:AD1783" si="1633">AC1782+AC1776+AC1751+AC1738</f>
        <v>160685.17167999997</v>
      </c>
      <c r="AD1783" s="610">
        <f t="shared" si="1633"/>
        <v>160685.17167999997</v>
      </c>
      <c r="AE1783" s="3318">
        <f t="shared" si="1628"/>
        <v>133904.3097333333</v>
      </c>
      <c r="AF1783" s="610">
        <f t="shared" si="1628"/>
        <v>133786.01648000002</v>
      </c>
      <c r="AG1783" s="3009">
        <f t="shared" si="1628"/>
        <v>0</v>
      </c>
      <c r="AH1783" s="610">
        <f t="shared" si="1628"/>
        <v>0</v>
      </c>
      <c r="AI1783" s="610">
        <f t="shared" si="1628"/>
        <v>-118.29325333328256</v>
      </c>
      <c r="AJ1783" s="610">
        <f t="shared" si="1628"/>
        <v>0</v>
      </c>
      <c r="AK1783" s="610">
        <f t="shared" si="1628"/>
        <v>-2.3824900000000002</v>
      </c>
      <c r="AL1783" s="2008">
        <f t="shared" si="1628"/>
        <v>133783.63399</v>
      </c>
      <c r="AM1783" s="3545">
        <f t="shared" si="1628"/>
        <v>0</v>
      </c>
      <c r="AN1783" s="3961">
        <f>AN1779+AN1780+AN1782+AN1781*2.9</f>
        <v>0</v>
      </c>
      <c r="AO1783" s="3307">
        <f t="shared" ref="AO1783" si="1634">AO1782+AO1776+AO1751+AO1738</f>
        <v>0</v>
      </c>
      <c r="AP1783" s="56"/>
      <c r="AQ1783" s="4292"/>
    </row>
    <row r="1784" spans="1:43" x14ac:dyDescent="0.25">
      <c r="A1784" s="47">
        <v>1</v>
      </c>
      <c r="B1784" s="240" t="s">
        <v>29</v>
      </c>
      <c r="C1784" s="2211"/>
      <c r="D1784" s="184"/>
      <c r="E1784" s="1499"/>
      <c r="F1784" s="1499">
        <v>0</v>
      </c>
      <c r="G1784" s="309"/>
      <c r="H1784" s="309"/>
      <c r="I1784" s="309"/>
      <c r="J1784" s="3408"/>
      <c r="K1784" s="101"/>
      <c r="L1784" s="101"/>
      <c r="M1784" s="329"/>
      <c r="N1784" s="329">
        <v>0</v>
      </c>
      <c r="O1784" s="329"/>
      <c r="P1784" s="329"/>
      <c r="Q1784" s="329"/>
      <c r="R1784" s="329"/>
      <c r="S1784" s="329"/>
      <c r="T1784" s="607"/>
      <c r="U1784" s="607"/>
      <c r="V1784" s="607"/>
      <c r="W1784" s="607"/>
      <c r="X1784" s="607"/>
      <c r="Y1784" s="607"/>
      <c r="Z1784" s="607"/>
      <c r="AA1784" s="607"/>
      <c r="AB1784" s="607"/>
      <c r="AC1784" s="607"/>
      <c r="AD1784" s="607"/>
      <c r="AE1784" s="2974"/>
      <c r="AF1784" s="607">
        <f>AL1784-AK1784-AH1784</f>
        <v>0</v>
      </c>
      <c r="AG1784" s="3011"/>
      <c r="AH1784" s="607"/>
      <c r="AI1784" s="607"/>
      <c r="AJ1784" s="607"/>
      <c r="AK1784" s="607"/>
      <c r="AL1784" s="2010"/>
      <c r="AM1784" s="3547"/>
      <c r="AN1784" s="3868"/>
      <c r="AO1784" s="2006"/>
      <c r="AP1784" s="56"/>
      <c r="AQ1784" s="4292"/>
    </row>
    <row r="1785" spans="1:43" ht="30" x14ac:dyDescent="0.25">
      <c r="A1785" s="47">
        <v>1</v>
      </c>
      <c r="B1785" s="184" t="s">
        <v>127</v>
      </c>
      <c r="C1785" s="2216"/>
      <c r="D1785" s="184"/>
      <c r="E1785" s="1499"/>
      <c r="F1785" s="1499">
        <v>0</v>
      </c>
      <c r="G1785" s="309"/>
      <c r="H1785" s="309"/>
      <c r="I1785" s="309"/>
      <c r="J1785" s="3408"/>
      <c r="K1785" s="101"/>
      <c r="L1785" s="101"/>
      <c r="M1785" s="329"/>
      <c r="N1785" s="329">
        <v>0</v>
      </c>
      <c r="O1785" s="329"/>
      <c r="P1785" s="329"/>
      <c r="Q1785" s="329"/>
      <c r="R1785" s="329"/>
      <c r="S1785" s="329"/>
      <c r="T1785" s="607"/>
      <c r="U1785" s="607"/>
      <c r="V1785" s="607"/>
      <c r="W1785" s="607"/>
      <c r="X1785" s="607"/>
      <c r="Y1785" s="607"/>
      <c r="Z1785" s="607"/>
      <c r="AA1785" s="607"/>
      <c r="AB1785" s="607"/>
      <c r="AC1785" s="607"/>
      <c r="AD1785" s="607"/>
      <c r="AE1785" s="2974"/>
      <c r="AF1785" s="607">
        <f>AL1785-AK1785-AH1785</f>
        <v>0</v>
      </c>
      <c r="AG1785" s="3011"/>
      <c r="AH1785" s="607"/>
      <c r="AI1785" s="607"/>
      <c r="AJ1785" s="607"/>
      <c r="AK1785" s="607"/>
      <c r="AL1785" s="2010"/>
      <c r="AM1785" s="3547"/>
      <c r="AN1785" s="3868"/>
      <c r="AO1785" s="2006"/>
      <c r="AP1785" s="56"/>
      <c r="AQ1785" s="4292"/>
    </row>
    <row r="1786" spans="1:43" x14ac:dyDescent="0.25">
      <c r="A1786" s="47">
        <v>1</v>
      </c>
      <c r="B1786" s="125" t="s">
        <v>17</v>
      </c>
      <c r="C1786" s="2161"/>
      <c r="D1786" s="100">
        <v>240</v>
      </c>
      <c r="E1786" s="2475">
        <v>90</v>
      </c>
      <c r="F1786" s="2475">
        <v>0</v>
      </c>
      <c r="G1786" s="854">
        <f>ROUND(E1786/12*$B$4,0)</f>
        <v>75</v>
      </c>
      <c r="H1786" s="69">
        <v>61</v>
      </c>
      <c r="I1786" s="69">
        <f>H1786/G1786*100</f>
        <v>81.333333333333329</v>
      </c>
      <c r="J1786" s="3364"/>
      <c r="K1786" s="311">
        <v>7</v>
      </c>
      <c r="L1786" s="70">
        <f>P1786/H1786</f>
        <v>7.2459016393442619</v>
      </c>
      <c r="M1786" s="71">
        <f>ROUND(E1786*K1786,0)</f>
        <v>630</v>
      </c>
      <c r="N1786" s="71">
        <v>0</v>
      </c>
      <c r="O1786" s="71">
        <f>ROUND(M1786/12*$B$4,0)</f>
        <v>525</v>
      </c>
      <c r="P1786" s="71">
        <v>442</v>
      </c>
      <c r="Q1786" s="71">
        <f>P1786/O1786*100</f>
        <v>84.19047619047619</v>
      </c>
      <c r="R1786" s="501">
        <f>ROUND(M1786/D1786,0)</f>
        <v>3</v>
      </c>
      <c r="S1786" s="71">
        <f>P1786/$B$4*12/R1786</f>
        <v>176.80000000000004</v>
      </c>
      <c r="T1786" s="607"/>
      <c r="U1786" s="607"/>
      <c r="V1786" s="607"/>
      <c r="W1786" s="607"/>
      <c r="X1786" s="607"/>
      <c r="Y1786" s="607"/>
      <c r="Z1786" s="607"/>
      <c r="AA1786" s="607"/>
      <c r="AB1786" s="607"/>
      <c r="AC1786" s="607"/>
      <c r="AD1786" s="607"/>
      <c r="AE1786" s="2974"/>
      <c r="AF1786" s="607">
        <f>AL1786-AK1786-AH1786</f>
        <v>0</v>
      </c>
      <c r="AG1786" s="3011"/>
      <c r="AH1786" s="607"/>
      <c r="AI1786" s="607"/>
      <c r="AJ1786" s="607"/>
      <c r="AK1786" s="607"/>
      <c r="AL1786" s="2010"/>
      <c r="AM1786" s="3547"/>
      <c r="AN1786" s="3820"/>
      <c r="AO1786" s="2006"/>
      <c r="AP1786" s="56"/>
      <c r="AQ1786" s="4292"/>
    </row>
    <row r="1787" spans="1:43" s="73" customFormat="1" x14ac:dyDescent="0.25">
      <c r="A1787" s="47">
        <v>1</v>
      </c>
      <c r="B1787" s="125" t="s">
        <v>67</v>
      </c>
      <c r="C1787" s="2161"/>
      <c r="D1787" s="305">
        <v>240</v>
      </c>
      <c r="E1787" s="2475">
        <v>860</v>
      </c>
      <c r="F1787" s="2475">
        <v>0</v>
      </c>
      <c r="G1787" s="854">
        <f>ROUND(E1787/12*$B$4,0)</f>
        <v>717</v>
      </c>
      <c r="H1787" s="75">
        <v>720</v>
      </c>
      <c r="I1787" s="69">
        <f>H1787/G1787*100</f>
        <v>100.418410041841</v>
      </c>
      <c r="J1787" s="3365"/>
      <c r="K1787" s="338">
        <v>7</v>
      </c>
      <c r="L1787" s="70">
        <f>P1787/H1787</f>
        <v>7.1277777777777782</v>
      </c>
      <c r="M1787" s="71">
        <f>ROUND(E1787*K1787,0)</f>
        <v>6020</v>
      </c>
      <c r="N1787" s="71">
        <v>0</v>
      </c>
      <c r="O1787" s="71">
        <f>ROUND(M1787/12*$B$4,0)</f>
        <v>5017</v>
      </c>
      <c r="P1787" s="77">
        <v>5132</v>
      </c>
      <c r="Q1787" s="71">
        <f>P1787/O1787*100</f>
        <v>102.29220649790712</v>
      </c>
      <c r="R1787" s="501">
        <f>ROUND(M1787/D1787,0)</f>
        <v>25</v>
      </c>
      <c r="S1787" s="71">
        <f>P1787/$B$4*12/R1787</f>
        <v>246.33600000000001</v>
      </c>
      <c r="T1787" s="607"/>
      <c r="U1787" s="607"/>
      <c r="V1787" s="607"/>
      <c r="W1787" s="607"/>
      <c r="X1787" s="607"/>
      <c r="Y1787" s="607"/>
      <c r="Z1787" s="607"/>
      <c r="AA1787" s="607"/>
      <c r="AB1787" s="607"/>
      <c r="AC1787" s="607"/>
      <c r="AD1787" s="607"/>
      <c r="AE1787" s="2974"/>
      <c r="AF1787" s="607">
        <f>AL1787-AK1787-AH1787</f>
        <v>0</v>
      </c>
      <c r="AG1787" s="3011"/>
      <c r="AH1787" s="607"/>
      <c r="AI1787" s="607"/>
      <c r="AJ1787" s="607"/>
      <c r="AK1787" s="607"/>
      <c r="AL1787" s="2010"/>
      <c r="AM1787" s="3547"/>
      <c r="AN1787" s="3821"/>
      <c r="AO1787" s="2006"/>
      <c r="AP1787" s="56"/>
      <c r="AQ1787" s="4292"/>
    </row>
    <row r="1788" spans="1:43" s="73" customFormat="1" x14ac:dyDescent="0.25">
      <c r="A1788" s="47">
        <v>1</v>
      </c>
      <c r="B1788" s="1005" t="s">
        <v>6</v>
      </c>
      <c r="C1788" s="2240"/>
      <c r="D1788" s="305">
        <v>240</v>
      </c>
      <c r="E1788" s="2475">
        <v>40</v>
      </c>
      <c r="F1788" s="2475">
        <v>0</v>
      </c>
      <c r="G1788" s="854">
        <f>ROUND(E1788/12*$B$4,0)</f>
        <v>33</v>
      </c>
      <c r="H1788" s="75">
        <v>42</v>
      </c>
      <c r="I1788" s="75">
        <f>H1788/G1788*100</f>
        <v>127.27272727272727</v>
      </c>
      <c r="J1788" s="3365"/>
      <c r="K1788" s="311">
        <v>3</v>
      </c>
      <c r="L1788" s="76">
        <f>P1788/H1788</f>
        <v>3.0238095238095237</v>
      </c>
      <c r="M1788" s="77">
        <f>ROUND(E1788*K1788,0)</f>
        <v>120</v>
      </c>
      <c r="N1788" s="77">
        <v>0</v>
      </c>
      <c r="O1788" s="77">
        <f>ROUND(M1788/12*$B$4,0)</f>
        <v>100</v>
      </c>
      <c r="P1788" s="77">
        <v>127</v>
      </c>
      <c r="Q1788" s="77">
        <f>P1788/O1788*100</f>
        <v>127</v>
      </c>
      <c r="R1788" s="1739">
        <f>ROUND(M1788/D1788,0)</f>
        <v>1</v>
      </c>
      <c r="S1788" s="77">
        <f>P1788/$B$4*12/R1788</f>
        <v>152.39999999999998</v>
      </c>
      <c r="T1788" s="1889"/>
      <c r="U1788" s="1889"/>
      <c r="V1788" s="1889"/>
      <c r="W1788" s="1889"/>
      <c r="X1788" s="1889"/>
      <c r="Y1788" s="1889"/>
      <c r="Z1788" s="1889"/>
      <c r="AA1788" s="1889"/>
      <c r="AB1788" s="1889"/>
      <c r="AC1788" s="1889"/>
      <c r="AD1788" s="1889"/>
      <c r="AE1788" s="3316"/>
      <c r="AF1788" s="1889"/>
      <c r="AG1788" s="3012"/>
      <c r="AH1788" s="1889"/>
      <c r="AI1788" s="1889"/>
      <c r="AJ1788" s="1889"/>
      <c r="AK1788" s="1889"/>
      <c r="AL1788" s="2011"/>
      <c r="AM1788" s="3548"/>
      <c r="AN1788" s="3821"/>
      <c r="AO1788" s="3302"/>
      <c r="AP1788" s="56"/>
      <c r="AQ1788" s="4292"/>
    </row>
    <row r="1789" spans="1:43" x14ac:dyDescent="0.25">
      <c r="A1789" s="47">
        <v>1</v>
      </c>
      <c r="B1789" s="1730" t="s">
        <v>189</v>
      </c>
      <c r="C1789" s="2174"/>
      <c r="D1789" s="330"/>
      <c r="E1789" s="1501">
        <f>SUM(E1786:E1788)</f>
        <v>990</v>
      </c>
      <c r="F1789" s="1501">
        <v>0</v>
      </c>
      <c r="G1789" s="459">
        <f t="shared" ref="G1789" si="1635">SUM(G1786:G1788)</f>
        <v>825</v>
      </c>
      <c r="H1789" s="459">
        <f t="shared" ref="H1789" si="1636">SUM(H1786:H1788)</f>
        <v>823</v>
      </c>
      <c r="I1789" s="130">
        <f>H1789/G1789*100</f>
        <v>99.757575757575751</v>
      </c>
      <c r="J1789" s="3374">
        <f t="shared" ref="J1789" si="1637">SUM(J1786:J1788)</f>
        <v>0</v>
      </c>
      <c r="K1789" s="107">
        <f>IF(E1789=0,0,M1789/E1789)</f>
        <v>6.8383838383838382</v>
      </c>
      <c r="L1789" s="107">
        <f>P1789/H1789</f>
        <v>6.9270959902794651</v>
      </c>
      <c r="M1789" s="157">
        <f t="shared" ref="M1789" si="1638">SUM(M1786:M1788)</f>
        <v>6770</v>
      </c>
      <c r="N1789" s="157">
        <v>0</v>
      </c>
      <c r="O1789" s="157">
        <f t="shared" ref="O1789:P1789" si="1639">SUM(O1786:O1788)</f>
        <v>5642</v>
      </c>
      <c r="P1789" s="157">
        <f t="shared" si="1639"/>
        <v>5701</v>
      </c>
      <c r="Q1789" s="157">
        <f>P1789/O1789*100</f>
        <v>101.0457284650833</v>
      </c>
      <c r="R1789" s="157">
        <f t="shared" ref="R1789" si="1640">SUM(R1786:R1788)</f>
        <v>29</v>
      </c>
      <c r="S1789" s="77">
        <f>P1789/$B$4*12/R1789</f>
        <v>235.9034482758621</v>
      </c>
      <c r="T1789" s="1889"/>
      <c r="U1789" s="1889"/>
      <c r="V1789" s="1889"/>
      <c r="W1789" s="1889"/>
      <c r="X1789" s="1889"/>
      <c r="Y1789" s="1889"/>
      <c r="Z1789" s="1889"/>
      <c r="AA1789" s="1889"/>
      <c r="AB1789" s="1889"/>
      <c r="AC1789" s="1889"/>
      <c r="AD1789" s="1889"/>
      <c r="AE1789" s="3316"/>
      <c r="AF1789" s="1889">
        <f t="shared" ref="AF1789:AF1795" si="1641">AL1789-AK1789-AH1789</f>
        <v>0</v>
      </c>
      <c r="AG1789" s="3012"/>
      <c r="AH1789" s="1889"/>
      <c r="AI1789" s="1889"/>
      <c r="AJ1789" s="1889"/>
      <c r="AK1789" s="1889"/>
      <c r="AL1789" s="2011"/>
      <c r="AM1789" s="3548"/>
      <c r="AN1789" s="3935">
        <f t="shared" ref="AN1789" si="1642">SUM(AN1786:AN1788)</f>
        <v>0</v>
      </c>
      <c r="AO1789" s="3302"/>
      <c r="AP1789" s="56"/>
      <c r="AQ1789" s="4292"/>
    </row>
    <row r="1790" spans="1:43" ht="30" thickBot="1" x14ac:dyDescent="0.3">
      <c r="A1790" s="47">
        <v>1</v>
      </c>
      <c r="B1790" s="131" t="s">
        <v>222</v>
      </c>
      <c r="C1790" s="131"/>
      <c r="D1790" s="131"/>
      <c r="E1790" s="1644">
        <f>SUM(E1789)</f>
        <v>990</v>
      </c>
      <c r="F1790" s="1644">
        <v>0</v>
      </c>
      <c r="G1790" s="331">
        <f>SUM(G1789)</f>
        <v>825</v>
      </c>
      <c r="H1790" s="331">
        <f>SUM(H1789)</f>
        <v>823</v>
      </c>
      <c r="I1790" s="331">
        <f>H1790/G1790*100</f>
        <v>99.757575757575751</v>
      </c>
      <c r="J1790" s="3446">
        <f>SUM(J1789)</f>
        <v>0</v>
      </c>
      <c r="K1790" s="133">
        <f>IF(E1790=0,0,M1790/E1790)</f>
        <v>6.8383838383838382</v>
      </c>
      <c r="L1790" s="134">
        <f>P1790/H1790</f>
        <v>6.9270959902794651</v>
      </c>
      <c r="M1790" s="331">
        <f>SUM(M1789)</f>
        <v>6770</v>
      </c>
      <c r="N1790" s="331">
        <v>0</v>
      </c>
      <c r="O1790" s="331">
        <f>SUM(O1789)</f>
        <v>5642</v>
      </c>
      <c r="P1790" s="331">
        <f>SUM(P1789)</f>
        <v>5701</v>
      </c>
      <c r="Q1790" s="167">
        <f>P1790/O1790*100</f>
        <v>101.0457284650833</v>
      </c>
      <c r="R1790" s="167">
        <f>SUM(R1789)</f>
        <v>29</v>
      </c>
      <c r="S1790" s="136">
        <f>P1790/$B$4*12/R1790</f>
        <v>235.9034482758621</v>
      </c>
      <c r="T1790" s="2015">
        <v>14357.599199999999</v>
      </c>
      <c r="U1790" s="2015">
        <v>14357.599199999999</v>
      </c>
      <c r="V1790" s="2015">
        <v>14357.599199999999</v>
      </c>
      <c r="W1790" s="2015">
        <v>14357.599199999999</v>
      </c>
      <c r="X1790" s="2015">
        <v>14357.599199999999</v>
      </c>
      <c r="Y1790" s="2015">
        <v>14357.599199999999</v>
      </c>
      <c r="Z1790" s="2015">
        <v>14357.599199999999</v>
      </c>
      <c r="AA1790" s="2015">
        <v>14357.599199999999</v>
      </c>
      <c r="AB1790" s="2015">
        <v>14357.599199999999</v>
      </c>
      <c r="AC1790" s="2015">
        <v>14357.599199999999</v>
      </c>
      <c r="AD1790" s="2015">
        <v>14357.599199999999</v>
      </c>
      <c r="AE1790" s="3317">
        <f>T1790/12*$B$4+(U1790-T1790)/11*9+(V1790-U1790)/10*8+(W1790-V1790)/9*7+(X1790-W1790)/8*6+(Y1790-X1790)/7*5+(Z1790-Y1790)/6*4+(AA1790-Z1790)+(AB1790-AA1790)/5*3+(AC1790-AB1790)/4*2+(AD1790-AC1790)/3*1</f>
        <v>11964.665999999999</v>
      </c>
      <c r="AF1790" s="2015">
        <f t="shared" si="1641"/>
        <v>11901.496740000001</v>
      </c>
      <c r="AG1790" s="3019"/>
      <c r="AH1790" s="2015"/>
      <c r="AI1790" s="2015">
        <f>AF1790-AE1790</f>
        <v>-63.169259999998758</v>
      </c>
      <c r="AJ1790" s="2015"/>
      <c r="AK1790" s="2015">
        <v>-12.719280000000001</v>
      </c>
      <c r="AL1790" s="2016">
        <v>11888.777460000001</v>
      </c>
      <c r="AM1790" s="3551"/>
      <c r="AN1790" s="3915">
        <f>SUM(AN1789)</f>
        <v>0</v>
      </c>
      <c r="AO1790" s="3838"/>
      <c r="AP1790" s="56"/>
      <c r="AQ1790" s="4292"/>
    </row>
    <row r="1791" spans="1:43" ht="15.75" thickBot="1" x14ac:dyDescent="0.3">
      <c r="A1791" s="47">
        <v>1</v>
      </c>
      <c r="B1791" s="447" t="s">
        <v>329</v>
      </c>
      <c r="C1791" s="2287"/>
      <c r="D1791" s="447"/>
      <c r="E1791" s="1653"/>
      <c r="F1791" s="1653">
        <v>0</v>
      </c>
      <c r="G1791" s="494"/>
      <c r="H1791" s="494"/>
      <c r="I1791" s="494"/>
      <c r="J1791" s="3465"/>
      <c r="K1791" s="354"/>
      <c r="L1791" s="354"/>
      <c r="M1791" s="500"/>
      <c r="N1791" s="500">
        <v>0</v>
      </c>
      <c r="O1791" s="500"/>
      <c r="P1791" s="500">
        <f>SUM(P1783,P1790)</f>
        <v>5701</v>
      </c>
      <c r="Q1791" s="500"/>
      <c r="R1791" s="500"/>
      <c r="S1791" s="500"/>
      <c r="T1791" s="742">
        <f t="shared" ref="T1791:U1791" si="1643">SUM(T1783,T1790)</f>
        <v>175042.77088</v>
      </c>
      <c r="U1791" s="742">
        <f t="shared" si="1643"/>
        <v>175042.77088</v>
      </c>
      <c r="V1791" s="742">
        <f t="shared" ref="V1791:W1791" si="1644">SUM(V1783,V1790)</f>
        <v>175042.77088</v>
      </c>
      <c r="W1791" s="742">
        <f t="shared" si="1644"/>
        <v>175042.77088</v>
      </c>
      <c r="X1791" s="742">
        <f t="shared" ref="X1791:Y1791" si="1645">SUM(X1783,X1790)</f>
        <v>175042.77087999997</v>
      </c>
      <c r="Y1791" s="742">
        <f t="shared" si="1645"/>
        <v>175042.77087999997</v>
      </c>
      <c r="Z1791" s="742">
        <f t="shared" ref="Z1791:AA1791" si="1646">SUM(Z1783,Z1790)</f>
        <v>175042.77087999997</v>
      </c>
      <c r="AA1791" s="742">
        <f t="shared" si="1646"/>
        <v>175042.77087999997</v>
      </c>
      <c r="AB1791" s="742">
        <f t="shared" ref="AB1791:AC1791" si="1647">SUM(AB1783,AB1790)</f>
        <v>175042.77087999997</v>
      </c>
      <c r="AC1791" s="742">
        <f t="shared" si="1647"/>
        <v>175042.77087999997</v>
      </c>
      <c r="AD1791" s="742">
        <f t="shared" ref="AD1791" si="1648">SUM(AD1783,AD1790)</f>
        <v>175042.77087999997</v>
      </c>
      <c r="AE1791" s="2975">
        <f t="shared" ref="AE1791" si="1649">SUM(AE1783,AE1790)</f>
        <v>145868.9757333333</v>
      </c>
      <c r="AF1791" s="742">
        <f t="shared" si="1641"/>
        <v>145687.51322000002</v>
      </c>
      <c r="AG1791" s="3020"/>
      <c r="AH1791" s="742"/>
      <c r="AI1791" s="742">
        <f>SUM(AI1783,AI1790)</f>
        <v>-181.46251333328132</v>
      </c>
      <c r="AJ1791" s="742">
        <f>SUM(AJ1783,AJ1790)</f>
        <v>0</v>
      </c>
      <c r="AK1791" s="742">
        <f>SUM(AK1783,AK1790)</f>
        <v>-15.101770000000002</v>
      </c>
      <c r="AL1791" s="2017">
        <f>SUM(AL1783,AL1790)</f>
        <v>145672.41145000001</v>
      </c>
      <c r="AM1791" s="3552">
        <f>SUM(AM1783,AM1790)</f>
        <v>0</v>
      </c>
      <c r="AN1791" s="3954"/>
      <c r="AO1791" s="3304">
        <f>SUM(AO1783,AO1790)</f>
        <v>0</v>
      </c>
      <c r="AP1791" s="56"/>
      <c r="AQ1791" s="4292"/>
    </row>
    <row r="1792" spans="1:43" x14ac:dyDescent="0.25">
      <c r="A1792" s="47">
        <v>1</v>
      </c>
      <c r="B1792" s="483"/>
      <c r="C1792" s="2301"/>
      <c r="D1792" s="483"/>
      <c r="E1792" s="1631"/>
      <c r="F1792" s="1631">
        <v>0</v>
      </c>
      <c r="G1792" s="325"/>
      <c r="H1792" s="325"/>
      <c r="I1792" s="325"/>
      <c r="J1792" s="3437"/>
      <c r="K1792" s="317"/>
      <c r="L1792" s="317"/>
      <c r="M1792" s="441"/>
      <c r="N1792" s="441">
        <v>0</v>
      </c>
      <c r="O1792" s="441"/>
      <c r="P1792" s="441"/>
      <c r="Q1792" s="441"/>
      <c r="R1792" s="441"/>
      <c r="S1792" s="441"/>
      <c r="T1792" s="1137"/>
      <c r="U1792" s="1137"/>
      <c r="V1792" s="1137"/>
      <c r="W1792" s="1137"/>
      <c r="X1792" s="1137"/>
      <c r="Y1792" s="1137"/>
      <c r="Z1792" s="1137"/>
      <c r="AA1792" s="1137"/>
      <c r="AB1792" s="1137"/>
      <c r="AC1792" s="1137"/>
      <c r="AD1792" s="1137"/>
      <c r="AE1792" s="2973"/>
      <c r="AF1792" s="1137">
        <f t="shared" si="1641"/>
        <v>0</v>
      </c>
      <c r="AG1792" s="3010"/>
      <c r="AH1792" s="1137"/>
      <c r="AI1792" s="1137"/>
      <c r="AJ1792" s="1137"/>
      <c r="AK1792" s="1137"/>
      <c r="AL1792" s="2009"/>
      <c r="AM1792" s="3546"/>
      <c r="AN1792" s="3913"/>
      <c r="AO1792" s="2071"/>
      <c r="AP1792" s="56"/>
      <c r="AQ1792" s="4292"/>
    </row>
    <row r="1793" spans="1:43" ht="43.5" x14ac:dyDescent="0.25">
      <c r="A1793" s="47">
        <v>1</v>
      </c>
      <c r="B1793" s="848" t="s">
        <v>504</v>
      </c>
      <c r="C1793" s="848"/>
      <c r="D1793" s="363"/>
      <c r="E1793" s="1499"/>
      <c r="F1793" s="1499">
        <v>0</v>
      </c>
      <c r="G1793" s="309"/>
      <c r="H1793" s="309"/>
      <c r="I1793" s="309"/>
      <c r="J1793" s="3408"/>
      <c r="K1793" s="311"/>
      <c r="L1793" s="311"/>
      <c r="M1793" s="366"/>
      <c r="N1793" s="366">
        <v>0</v>
      </c>
      <c r="O1793" s="366"/>
      <c r="P1793" s="366"/>
      <c r="Q1793" s="366"/>
      <c r="R1793" s="366"/>
      <c r="S1793" s="366"/>
      <c r="T1793" s="607"/>
      <c r="U1793" s="607"/>
      <c r="V1793" s="607"/>
      <c r="W1793" s="607"/>
      <c r="X1793" s="607"/>
      <c r="Y1793" s="607"/>
      <c r="Z1793" s="607"/>
      <c r="AA1793" s="607"/>
      <c r="AB1793" s="607"/>
      <c r="AC1793" s="607"/>
      <c r="AD1793" s="607"/>
      <c r="AE1793" s="2974"/>
      <c r="AF1793" s="607">
        <f t="shared" si="1641"/>
        <v>0</v>
      </c>
      <c r="AG1793" s="3011"/>
      <c r="AH1793" s="607"/>
      <c r="AI1793" s="607"/>
      <c r="AJ1793" s="607"/>
      <c r="AK1793" s="607"/>
      <c r="AL1793" s="2010"/>
      <c r="AM1793" s="3547"/>
      <c r="AN1793" s="3868"/>
      <c r="AO1793" s="2006"/>
      <c r="AP1793" s="56"/>
      <c r="AQ1793" s="4292"/>
    </row>
    <row r="1794" spans="1:43" x14ac:dyDescent="0.25">
      <c r="A1794" s="47">
        <v>1</v>
      </c>
      <c r="B1794" s="2466" t="s">
        <v>408</v>
      </c>
      <c r="C1794" s="2282"/>
      <c r="D1794" s="429"/>
      <c r="E1794" s="1499"/>
      <c r="F1794" s="1499">
        <v>0</v>
      </c>
      <c r="G1794" s="364"/>
      <c r="H1794" s="364"/>
      <c r="I1794" s="364"/>
      <c r="J1794" s="3413"/>
      <c r="K1794" s="311"/>
      <c r="L1794" s="311"/>
      <c r="M1794" s="366"/>
      <c r="N1794" s="366">
        <v>0</v>
      </c>
      <c r="O1794" s="366"/>
      <c r="P1794" s="366"/>
      <c r="Q1794" s="366"/>
      <c r="R1794" s="366"/>
      <c r="S1794" s="366"/>
      <c r="T1794" s="607">
        <v>103901.83440000001</v>
      </c>
      <c r="U1794" s="607">
        <v>103901.83440000001</v>
      </c>
      <c r="V1794" s="607">
        <v>103901.83440000001</v>
      </c>
      <c r="W1794" s="607">
        <v>103901.83440000001</v>
      </c>
      <c r="X1794" s="607">
        <v>103901.83439999999</v>
      </c>
      <c r="Y1794" s="607">
        <v>103901.83439999999</v>
      </c>
      <c r="Z1794" s="607">
        <v>103901.83439999999</v>
      </c>
      <c r="AA1794" s="607">
        <v>103901.83439999999</v>
      </c>
      <c r="AB1794" s="607">
        <v>103901.83439999999</v>
      </c>
      <c r="AC1794" s="607">
        <v>103901.83439999999</v>
      </c>
      <c r="AD1794" s="607">
        <v>103901.83439999999</v>
      </c>
      <c r="AE1794" s="4296">
        <f>T1794/12*$B$4+(U1794-T1794)/11*9+(V1794-U1794)/10*8+(W1794-V1794)/9*7+(X1794-W1794)+(Y1794-X1794)/7*5+(Z1794-Y1794)/6*4+(AB1794-AA1794)/5*3+(AC1794-AB1794)/4*2+(AD1794-AC1794)/3*1</f>
        <v>86584.861999999994</v>
      </c>
      <c r="AF1794" s="607">
        <f t="shared" si="1641"/>
        <v>86567.545029999994</v>
      </c>
      <c r="AG1794" s="3011"/>
      <c r="AH1794" s="607"/>
      <c r="AI1794" s="607">
        <f>AF1794-AE1794</f>
        <v>-17.316969999999856</v>
      </c>
      <c r="AJ1794" s="607"/>
      <c r="AK1794" s="607">
        <v>-1.0190700000000001</v>
      </c>
      <c r="AL1794" s="2010">
        <v>86566.525959999999</v>
      </c>
      <c r="AM1794" s="3547"/>
      <c r="AN1794" s="3879"/>
      <c r="AO1794" s="2006"/>
      <c r="AP1794" s="56"/>
      <c r="AQ1794" s="4292"/>
    </row>
    <row r="1795" spans="1:43" ht="29.25" x14ac:dyDescent="0.25">
      <c r="A1795" s="47">
        <v>1</v>
      </c>
      <c r="B1795" s="2424" t="s">
        <v>304</v>
      </c>
      <c r="C1795" s="2223"/>
      <c r="D1795" s="346"/>
      <c r="E1795" s="3240">
        <f>E1796+E1797+E1798+E1802</f>
        <v>21655</v>
      </c>
      <c r="F1795" s="3240">
        <v>0</v>
      </c>
      <c r="G1795" s="366">
        <f t="shared" ref="G1795:H1795" si="1650">G1796+G1797+G1798+G1802</f>
        <v>18047</v>
      </c>
      <c r="H1795" s="366">
        <f t="shared" si="1650"/>
        <v>19041</v>
      </c>
      <c r="I1795" s="366">
        <f>H1795/G1795*100</f>
        <v>105.50784063833325</v>
      </c>
      <c r="J1795" s="3441">
        <f t="shared" ref="J1795" si="1651">J1796+J1797+J1798+J1802</f>
        <v>0</v>
      </c>
      <c r="K1795" s="101"/>
      <c r="L1795" s="101"/>
      <c r="M1795" s="102"/>
      <c r="N1795" s="102">
        <v>0</v>
      </c>
      <c r="O1795" s="102"/>
      <c r="P1795" s="102"/>
      <c r="Q1795" s="102"/>
      <c r="R1795" s="102"/>
      <c r="S1795" s="102"/>
      <c r="T1795" s="607"/>
      <c r="U1795" s="607"/>
      <c r="V1795" s="607"/>
      <c r="W1795" s="607"/>
      <c r="X1795" s="607"/>
      <c r="Y1795" s="607"/>
      <c r="Z1795" s="607"/>
      <c r="AA1795" s="607"/>
      <c r="AB1795" s="607"/>
      <c r="AC1795" s="607"/>
      <c r="AD1795" s="607"/>
      <c r="AE1795" s="2974"/>
      <c r="AF1795" s="607">
        <f t="shared" si="1641"/>
        <v>0</v>
      </c>
      <c r="AG1795" s="3011"/>
      <c r="AH1795" s="607"/>
      <c r="AI1795" s="607"/>
      <c r="AJ1795" s="607"/>
      <c r="AK1795" s="607"/>
      <c r="AL1795" s="2010"/>
      <c r="AM1795" s="3547"/>
      <c r="AN1795" s="3916">
        <f t="shared" ref="AN1795" si="1652">AN1796+AN1797+AN1798+AN1802</f>
        <v>0</v>
      </c>
      <c r="AO1795" s="2006"/>
      <c r="AP1795" s="56"/>
      <c r="AQ1795" s="4292"/>
    </row>
    <row r="1796" spans="1:43" ht="30" x14ac:dyDescent="0.25">
      <c r="A1796" s="47">
        <v>1</v>
      </c>
      <c r="B1796" s="1828" t="s">
        <v>211</v>
      </c>
      <c r="C1796" s="2223"/>
      <c r="D1796" s="346"/>
      <c r="E1796" s="3241">
        <v>5955</v>
      </c>
      <c r="F1796" s="3241">
        <v>0</v>
      </c>
      <c r="G1796" s="366">
        <f>ROUND(E1796/12*$B$4,0)</f>
        <v>4963</v>
      </c>
      <c r="H1796" s="366">
        <v>4920</v>
      </c>
      <c r="I1796" s="366">
        <f>H1796/G1796*100</f>
        <v>99.133588555309288</v>
      </c>
      <c r="J1796" s="3441"/>
      <c r="K1796" s="101"/>
      <c r="L1796" s="101"/>
      <c r="M1796" s="102"/>
      <c r="N1796" s="102">
        <v>0</v>
      </c>
      <c r="O1796" s="102"/>
      <c r="P1796" s="102"/>
      <c r="Q1796" s="102"/>
      <c r="R1796" s="102"/>
      <c r="S1796" s="102"/>
      <c r="T1796" s="607"/>
      <c r="U1796" s="607"/>
      <c r="V1796" s="607"/>
      <c r="W1796" s="607"/>
      <c r="X1796" s="607"/>
      <c r="Y1796" s="607"/>
      <c r="Z1796" s="607"/>
      <c r="AA1796" s="607"/>
      <c r="AB1796" s="607"/>
      <c r="AC1796" s="607"/>
      <c r="AD1796" s="607"/>
      <c r="AE1796" s="2974"/>
      <c r="AF1796" s="607"/>
      <c r="AG1796" s="3011"/>
      <c r="AH1796" s="607"/>
      <c r="AI1796" s="607"/>
      <c r="AJ1796" s="607"/>
      <c r="AK1796" s="607"/>
      <c r="AL1796" s="2010"/>
      <c r="AM1796" s="3547"/>
      <c r="AN1796" s="3916"/>
      <c r="AO1796" s="2006"/>
      <c r="AP1796" s="56"/>
      <c r="AQ1796" s="4292"/>
    </row>
    <row r="1797" spans="1:43" ht="30" x14ac:dyDescent="0.25">
      <c r="A1797" s="47">
        <v>1</v>
      </c>
      <c r="B1797" s="1828" t="s">
        <v>212</v>
      </c>
      <c r="C1797" s="2223"/>
      <c r="D1797" s="346"/>
      <c r="E1797" s="3241">
        <v>5000</v>
      </c>
      <c r="F1797" s="3241">
        <v>0</v>
      </c>
      <c r="G1797" s="366">
        <f>ROUND(E1797/12*$B$4,0)</f>
        <v>4167</v>
      </c>
      <c r="H1797" s="366">
        <v>4161</v>
      </c>
      <c r="I1797" s="366">
        <f>H1797/G1797*100</f>
        <v>99.856011519078464</v>
      </c>
      <c r="J1797" s="3441"/>
      <c r="K1797" s="101"/>
      <c r="L1797" s="101"/>
      <c r="M1797" s="102"/>
      <c r="N1797" s="102">
        <v>0</v>
      </c>
      <c r="O1797" s="102"/>
      <c r="P1797" s="102"/>
      <c r="Q1797" s="102"/>
      <c r="R1797" s="102"/>
      <c r="S1797" s="102"/>
      <c r="T1797" s="607"/>
      <c r="U1797" s="607"/>
      <c r="V1797" s="607"/>
      <c r="W1797" s="607"/>
      <c r="X1797" s="607"/>
      <c r="Y1797" s="607"/>
      <c r="Z1797" s="607"/>
      <c r="AA1797" s="607"/>
      <c r="AB1797" s="607"/>
      <c r="AC1797" s="607"/>
      <c r="AD1797" s="607"/>
      <c r="AE1797" s="2974"/>
      <c r="AF1797" s="607"/>
      <c r="AG1797" s="3011"/>
      <c r="AH1797" s="607"/>
      <c r="AI1797" s="607"/>
      <c r="AJ1797" s="607"/>
      <c r="AK1797" s="607"/>
      <c r="AL1797" s="2010"/>
      <c r="AM1797" s="3547"/>
      <c r="AN1797" s="3916"/>
      <c r="AO1797" s="2006"/>
      <c r="AP1797" s="56"/>
      <c r="AQ1797" s="4292"/>
    </row>
    <row r="1798" spans="1:43" ht="30" x14ac:dyDescent="0.25">
      <c r="A1798" s="47">
        <v>1</v>
      </c>
      <c r="B1798" s="2425" t="s">
        <v>305</v>
      </c>
      <c r="C1798" s="2283"/>
      <c r="D1798" s="405"/>
      <c r="E1798" s="3241">
        <f>E1799</f>
        <v>8000</v>
      </c>
      <c r="F1798" s="3241">
        <v>0</v>
      </c>
      <c r="G1798" s="1825">
        <f t="shared" ref="G1798" si="1653">G1799</f>
        <v>6667</v>
      </c>
      <c r="H1798" s="1825">
        <f t="shared" ref="H1798" si="1654">H1799</f>
        <v>7037</v>
      </c>
      <c r="I1798" s="1825">
        <f>H1798/G1798*100</f>
        <v>105.54972251387431</v>
      </c>
      <c r="J1798" s="3454">
        <f t="shared" ref="J1798" si="1655">J1799</f>
        <v>0</v>
      </c>
      <c r="K1798" s="101"/>
      <c r="L1798" s="101"/>
      <c r="M1798" s="102"/>
      <c r="N1798" s="102">
        <v>0</v>
      </c>
      <c r="O1798" s="102"/>
      <c r="P1798" s="102"/>
      <c r="Q1798" s="102"/>
      <c r="R1798" s="102"/>
      <c r="S1798" s="102"/>
      <c r="T1798" s="607"/>
      <c r="U1798" s="607"/>
      <c r="V1798" s="607"/>
      <c r="W1798" s="607"/>
      <c r="X1798" s="607"/>
      <c r="Y1798" s="607"/>
      <c r="Z1798" s="607"/>
      <c r="AA1798" s="607"/>
      <c r="AB1798" s="607"/>
      <c r="AC1798" s="607"/>
      <c r="AD1798" s="607"/>
      <c r="AE1798" s="2974"/>
      <c r="AF1798" s="607"/>
      <c r="AG1798" s="3011"/>
      <c r="AH1798" s="607"/>
      <c r="AI1798" s="607"/>
      <c r="AJ1798" s="607"/>
      <c r="AK1798" s="607"/>
      <c r="AL1798" s="2010"/>
      <c r="AM1798" s="3547"/>
      <c r="AN1798" s="3937">
        <f t="shared" ref="AN1798" si="1656">AN1799</f>
        <v>0</v>
      </c>
      <c r="AO1798" s="2006"/>
      <c r="AP1798" s="56"/>
      <c r="AQ1798" s="4292"/>
    </row>
    <row r="1799" spans="1:43" x14ac:dyDescent="0.25">
      <c r="A1799" s="47">
        <v>1</v>
      </c>
      <c r="B1799" s="1829" t="s">
        <v>306</v>
      </c>
      <c r="C1799" s="2223"/>
      <c r="D1799" s="346"/>
      <c r="E1799" s="921">
        <v>8000</v>
      </c>
      <c r="F1799" s="921">
        <v>0</v>
      </c>
      <c r="G1799" s="366">
        <f>ROUND(E1799/12*$B$4,0)</f>
        <v>6667</v>
      </c>
      <c r="H1799" s="366">
        <v>7037</v>
      </c>
      <c r="I1799" s="366">
        <f>H1799/G1799*100</f>
        <v>105.54972251387431</v>
      </c>
      <c r="J1799" s="3441"/>
      <c r="K1799" s="101"/>
      <c r="L1799" s="101"/>
      <c r="M1799" s="102"/>
      <c r="N1799" s="102">
        <v>0</v>
      </c>
      <c r="O1799" s="102"/>
      <c r="P1799" s="102"/>
      <c r="Q1799" s="102"/>
      <c r="R1799" s="102"/>
      <c r="S1799" s="102"/>
      <c r="T1799" s="607"/>
      <c r="U1799" s="607"/>
      <c r="V1799" s="607"/>
      <c r="W1799" s="607"/>
      <c r="X1799" s="607"/>
      <c r="Y1799" s="607"/>
      <c r="Z1799" s="607"/>
      <c r="AA1799" s="607"/>
      <c r="AB1799" s="607"/>
      <c r="AC1799" s="607"/>
      <c r="AD1799" s="607"/>
      <c r="AE1799" s="2974"/>
      <c r="AF1799" s="607"/>
      <c r="AG1799" s="3011"/>
      <c r="AH1799" s="607"/>
      <c r="AI1799" s="607"/>
      <c r="AJ1799" s="607"/>
      <c r="AK1799" s="607"/>
      <c r="AL1799" s="2010"/>
      <c r="AM1799" s="3547"/>
      <c r="AN1799" s="3916"/>
      <c r="AO1799" s="2006"/>
      <c r="AP1799" s="56"/>
      <c r="AQ1799" s="4292"/>
    </row>
    <row r="1800" spans="1:43" ht="30" x14ac:dyDescent="0.25">
      <c r="A1800" s="47">
        <v>1</v>
      </c>
      <c r="B1800" s="1829" t="s">
        <v>307</v>
      </c>
      <c r="C1800" s="2223"/>
      <c r="D1800" s="346"/>
      <c r="E1800" s="3241"/>
      <c r="F1800" s="3241">
        <v>0</v>
      </c>
      <c r="G1800" s="366"/>
      <c r="H1800" s="366"/>
      <c r="I1800" s="366"/>
      <c r="J1800" s="3441"/>
      <c r="K1800" s="101"/>
      <c r="L1800" s="101"/>
      <c r="M1800" s="102"/>
      <c r="N1800" s="102">
        <v>0</v>
      </c>
      <c r="O1800" s="102"/>
      <c r="P1800" s="102"/>
      <c r="Q1800" s="102"/>
      <c r="R1800" s="102"/>
      <c r="S1800" s="102"/>
      <c r="T1800" s="607"/>
      <c r="U1800" s="607"/>
      <c r="V1800" s="607"/>
      <c r="W1800" s="607"/>
      <c r="X1800" s="607"/>
      <c r="Y1800" s="607"/>
      <c r="Z1800" s="607"/>
      <c r="AA1800" s="607"/>
      <c r="AB1800" s="607"/>
      <c r="AC1800" s="607"/>
      <c r="AD1800" s="607"/>
      <c r="AE1800" s="2974"/>
      <c r="AF1800" s="607"/>
      <c r="AG1800" s="3011"/>
      <c r="AH1800" s="607"/>
      <c r="AI1800" s="607"/>
      <c r="AJ1800" s="607"/>
      <c r="AK1800" s="607"/>
      <c r="AL1800" s="2010"/>
      <c r="AM1800" s="3547"/>
      <c r="AN1800" s="3916"/>
      <c r="AO1800" s="2006"/>
      <c r="AP1800" s="56"/>
      <c r="AQ1800" s="4292"/>
    </row>
    <row r="1801" spans="1:43" ht="75" x14ac:dyDescent="0.25">
      <c r="A1801" s="47">
        <v>1</v>
      </c>
      <c r="B1801" s="1829" t="s">
        <v>308</v>
      </c>
      <c r="C1801" s="2223"/>
      <c r="D1801" s="346"/>
      <c r="E1801" s="3241"/>
      <c r="F1801" s="3241">
        <v>0</v>
      </c>
      <c r="G1801" s="366"/>
      <c r="H1801" s="366"/>
      <c r="I1801" s="366"/>
      <c r="J1801" s="3441"/>
      <c r="K1801" s="101"/>
      <c r="L1801" s="101"/>
      <c r="M1801" s="102"/>
      <c r="N1801" s="102">
        <v>0</v>
      </c>
      <c r="O1801" s="102"/>
      <c r="P1801" s="102"/>
      <c r="Q1801" s="102"/>
      <c r="R1801" s="102"/>
      <c r="S1801" s="102"/>
      <c r="T1801" s="607"/>
      <c r="U1801" s="607"/>
      <c r="V1801" s="607"/>
      <c r="W1801" s="607"/>
      <c r="X1801" s="607"/>
      <c r="Y1801" s="607"/>
      <c r="Z1801" s="607"/>
      <c r="AA1801" s="607"/>
      <c r="AB1801" s="607"/>
      <c r="AC1801" s="607"/>
      <c r="AD1801" s="607"/>
      <c r="AE1801" s="2974"/>
      <c r="AF1801" s="607"/>
      <c r="AG1801" s="3011"/>
      <c r="AH1801" s="607"/>
      <c r="AI1801" s="607"/>
      <c r="AJ1801" s="607"/>
      <c r="AK1801" s="607"/>
      <c r="AL1801" s="2010"/>
      <c r="AM1801" s="3547"/>
      <c r="AN1801" s="3916"/>
      <c r="AO1801" s="2006"/>
      <c r="AP1801" s="56"/>
      <c r="AQ1801" s="4292"/>
    </row>
    <row r="1802" spans="1:43" ht="60" x14ac:dyDescent="0.25">
      <c r="A1802" s="47">
        <v>1</v>
      </c>
      <c r="B1802" s="1829" t="s">
        <v>323</v>
      </c>
      <c r="C1802" s="2223"/>
      <c r="D1802" s="346"/>
      <c r="E1802" s="3241">
        <v>2700</v>
      </c>
      <c r="F1802" s="3241">
        <v>0</v>
      </c>
      <c r="G1802" s="366">
        <f>ROUND(E1802/12*$B$4,0)</f>
        <v>2250</v>
      </c>
      <c r="H1802" s="366">
        <v>2923</v>
      </c>
      <c r="I1802" s="366">
        <f>H1802/G1802*100</f>
        <v>129.9111111111111</v>
      </c>
      <c r="J1802" s="3441"/>
      <c r="K1802" s="101"/>
      <c r="L1802" s="101"/>
      <c r="M1802" s="102"/>
      <c r="N1802" s="102">
        <v>0</v>
      </c>
      <c r="O1802" s="102"/>
      <c r="P1802" s="102"/>
      <c r="Q1802" s="102"/>
      <c r="R1802" s="102"/>
      <c r="S1802" s="102"/>
      <c r="T1802" s="607"/>
      <c r="U1802" s="607"/>
      <c r="V1802" s="607"/>
      <c r="W1802" s="607"/>
      <c r="X1802" s="607"/>
      <c r="Y1802" s="607"/>
      <c r="Z1802" s="607"/>
      <c r="AA1802" s="607"/>
      <c r="AB1802" s="607"/>
      <c r="AC1802" s="607"/>
      <c r="AD1802" s="607"/>
      <c r="AE1802" s="2974"/>
      <c r="AF1802" s="607"/>
      <c r="AG1802" s="3011"/>
      <c r="AH1802" s="607"/>
      <c r="AI1802" s="607"/>
      <c r="AJ1802" s="607"/>
      <c r="AK1802" s="607"/>
      <c r="AL1802" s="2010"/>
      <c r="AM1802" s="3547"/>
      <c r="AN1802" s="3916"/>
      <c r="AO1802" s="2006"/>
      <c r="AP1802" s="56"/>
      <c r="AQ1802" s="4292"/>
    </row>
    <row r="1803" spans="1:43" ht="29.25" x14ac:dyDescent="0.25">
      <c r="A1803" s="47">
        <v>1</v>
      </c>
      <c r="B1803" s="1757" t="s">
        <v>135</v>
      </c>
      <c r="C1803" s="2223"/>
      <c r="D1803" s="346"/>
      <c r="E1803" s="1490">
        <f>E1804</f>
        <v>34000</v>
      </c>
      <c r="F1803" s="1490">
        <v>0</v>
      </c>
      <c r="G1803" s="366">
        <f t="shared" ref="G1803" si="1657">G1804</f>
        <v>28333</v>
      </c>
      <c r="H1803" s="366">
        <f t="shared" ref="H1803" si="1658">H1804</f>
        <v>27742</v>
      </c>
      <c r="I1803" s="366">
        <f>H1803/G1803*100</f>
        <v>97.914093106977731</v>
      </c>
      <c r="J1803" s="3441">
        <f t="shared" ref="J1803" si="1659">J1804</f>
        <v>0</v>
      </c>
      <c r="K1803" s="101"/>
      <c r="L1803" s="101"/>
      <c r="M1803" s="102"/>
      <c r="N1803" s="102">
        <v>0</v>
      </c>
      <c r="O1803" s="102"/>
      <c r="P1803" s="102"/>
      <c r="Q1803" s="102"/>
      <c r="R1803" s="102"/>
      <c r="S1803" s="102"/>
      <c r="T1803" s="607"/>
      <c r="U1803" s="607"/>
      <c r="V1803" s="607"/>
      <c r="W1803" s="607"/>
      <c r="X1803" s="607"/>
      <c r="Y1803" s="607"/>
      <c r="Z1803" s="607"/>
      <c r="AA1803" s="607"/>
      <c r="AB1803" s="607"/>
      <c r="AC1803" s="607"/>
      <c r="AD1803" s="607"/>
      <c r="AE1803" s="2974"/>
      <c r="AF1803" s="607"/>
      <c r="AG1803" s="3011"/>
      <c r="AH1803" s="607"/>
      <c r="AI1803" s="607"/>
      <c r="AJ1803" s="607"/>
      <c r="AK1803" s="607"/>
      <c r="AL1803" s="2010"/>
      <c r="AM1803" s="3547"/>
      <c r="AN1803" s="3916">
        <f t="shared" ref="AN1803" si="1660">AN1804</f>
        <v>0</v>
      </c>
      <c r="AO1803" s="2006"/>
      <c r="AP1803" s="56"/>
      <c r="AQ1803" s="4292"/>
    </row>
    <row r="1804" spans="1:43" x14ac:dyDescent="0.25">
      <c r="A1804" s="47">
        <v>1</v>
      </c>
      <c r="B1804" s="1008" t="s">
        <v>247</v>
      </c>
      <c r="C1804" s="2223"/>
      <c r="D1804" s="346"/>
      <c r="E1804" s="1490">
        <v>34000</v>
      </c>
      <c r="F1804" s="1490">
        <v>0</v>
      </c>
      <c r="G1804" s="366">
        <f>ROUND(E1804/12*$B$4,0)</f>
        <v>28333</v>
      </c>
      <c r="H1804" s="366">
        <v>27742</v>
      </c>
      <c r="I1804" s="366">
        <f>H1804/G1804*100</f>
        <v>97.914093106977731</v>
      </c>
      <c r="J1804" s="3441"/>
      <c r="K1804" s="101"/>
      <c r="L1804" s="101"/>
      <c r="M1804" s="102"/>
      <c r="N1804" s="102">
        <v>0</v>
      </c>
      <c r="O1804" s="102"/>
      <c r="P1804" s="102"/>
      <c r="Q1804" s="102"/>
      <c r="R1804" s="102"/>
      <c r="S1804" s="102"/>
      <c r="T1804" s="607"/>
      <c r="U1804" s="607"/>
      <c r="V1804" s="607"/>
      <c r="W1804" s="607"/>
      <c r="X1804" s="607"/>
      <c r="Y1804" s="607"/>
      <c r="Z1804" s="607"/>
      <c r="AA1804" s="607"/>
      <c r="AB1804" s="607"/>
      <c r="AC1804" s="607"/>
      <c r="AD1804" s="607"/>
      <c r="AE1804" s="2974"/>
      <c r="AF1804" s="607"/>
      <c r="AG1804" s="3011"/>
      <c r="AH1804" s="607"/>
      <c r="AI1804" s="607"/>
      <c r="AJ1804" s="607"/>
      <c r="AK1804" s="607"/>
      <c r="AL1804" s="2010"/>
      <c r="AM1804" s="3547"/>
      <c r="AN1804" s="3916"/>
      <c r="AO1804" s="2006"/>
      <c r="AP1804" s="56"/>
      <c r="AQ1804" s="4292"/>
    </row>
    <row r="1805" spans="1:43" x14ac:dyDescent="0.25">
      <c r="A1805" s="47">
        <v>1</v>
      </c>
      <c r="B1805" s="1008" t="s">
        <v>310</v>
      </c>
      <c r="C1805" s="2223"/>
      <c r="D1805" s="346"/>
      <c r="E1805" s="1490"/>
      <c r="F1805" s="1490">
        <v>0</v>
      </c>
      <c r="G1805" s="366"/>
      <c r="H1805" s="366"/>
      <c r="I1805" s="366"/>
      <c r="J1805" s="3441"/>
      <c r="K1805" s="101"/>
      <c r="L1805" s="101"/>
      <c r="M1805" s="102"/>
      <c r="N1805" s="102">
        <v>0</v>
      </c>
      <c r="O1805" s="102"/>
      <c r="P1805" s="102"/>
      <c r="Q1805" s="102"/>
      <c r="R1805" s="102"/>
      <c r="S1805" s="102"/>
      <c r="T1805" s="607"/>
      <c r="U1805" s="607"/>
      <c r="V1805" s="607"/>
      <c r="W1805" s="607"/>
      <c r="X1805" s="607"/>
      <c r="Y1805" s="607"/>
      <c r="Z1805" s="607"/>
      <c r="AA1805" s="607"/>
      <c r="AB1805" s="607"/>
      <c r="AC1805" s="607"/>
      <c r="AD1805" s="607"/>
      <c r="AE1805" s="2974"/>
      <c r="AF1805" s="607"/>
      <c r="AG1805" s="3011"/>
      <c r="AH1805" s="607"/>
      <c r="AI1805" s="607"/>
      <c r="AJ1805" s="607"/>
      <c r="AK1805" s="607"/>
      <c r="AL1805" s="2010"/>
      <c r="AM1805" s="3547"/>
      <c r="AN1805" s="3916"/>
      <c r="AO1805" s="2006"/>
      <c r="AP1805" s="56"/>
      <c r="AQ1805" s="4292"/>
    </row>
    <row r="1806" spans="1:43" x14ac:dyDescent="0.25">
      <c r="A1806" s="47">
        <v>1</v>
      </c>
      <c r="B1806" s="2442" t="s">
        <v>327</v>
      </c>
      <c r="C1806" s="2223"/>
      <c r="D1806" s="346"/>
      <c r="E1806" s="1490"/>
      <c r="F1806" s="1490">
        <v>0</v>
      </c>
      <c r="G1806" s="366"/>
      <c r="H1806" s="366"/>
      <c r="I1806" s="366"/>
      <c r="J1806" s="3441"/>
      <c r="K1806" s="101"/>
      <c r="L1806" s="101"/>
      <c r="M1806" s="102"/>
      <c r="N1806" s="102">
        <v>0</v>
      </c>
      <c r="O1806" s="102"/>
      <c r="P1806" s="102"/>
      <c r="Q1806" s="102"/>
      <c r="R1806" s="102"/>
      <c r="S1806" s="102"/>
      <c r="T1806" s="607"/>
      <c r="U1806" s="607"/>
      <c r="V1806" s="607"/>
      <c r="W1806" s="607"/>
      <c r="X1806" s="607"/>
      <c r="Y1806" s="607"/>
      <c r="Z1806" s="607"/>
      <c r="AA1806" s="607"/>
      <c r="AB1806" s="607"/>
      <c r="AC1806" s="607"/>
      <c r="AD1806" s="607"/>
      <c r="AE1806" s="2974"/>
      <c r="AF1806" s="607"/>
      <c r="AG1806" s="3011"/>
      <c r="AH1806" s="607"/>
      <c r="AI1806" s="607"/>
      <c r="AJ1806" s="607"/>
      <c r="AK1806" s="607"/>
      <c r="AL1806" s="2010"/>
      <c r="AM1806" s="3547"/>
      <c r="AN1806" s="3916"/>
      <c r="AO1806" s="2006"/>
      <c r="AP1806" s="56"/>
      <c r="AQ1806" s="4292"/>
    </row>
    <row r="1807" spans="1:43" ht="63" x14ac:dyDescent="0.25">
      <c r="A1807" s="47">
        <v>1</v>
      </c>
      <c r="B1807" s="2467" t="s">
        <v>312</v>
      </c>
      <c r="C1807" s="2223"/>
      <c r="D1807" s="346"/>
      <c r="E1807" s="1490">
        <f>E1808+E1813</f>
        <v>17359</v>
      </c>
      <c r="F1807" s="1490">
        <v>0</v>
      </c>
      <c r="G1807" s="366">
        <f t="shared" ref="G1807" si="1661">G1808+G1813</f>
        <v>14466</v>
      </c>
      <c r="H1807" s="366">
        <f t="shared" ref="H1807" si="1662">H1808+H1813</f>
        <v>13755</v>
      </c>
      <c r="I1807" s="366">
        <f>H1807/G1807*100</f>
        <v>95.085026959767731</v>
      </c>
      <c r="J1807" s="3441">
        <f t="shared" ref="J1807" si="1663">J1808+J1813</f>
        <v>0</v>
      </c>
      <c r="K1807" s="101"/>
      <c r="L1807" s="101"/>
      <c r="M1807" s="102"/>
      <c r="N1807" s="102">
        <v>0</v>
      </c>
      <c r="O1807" s="102"/>
      <c r="P1807" s="102"/>
      <c r="Q1807" s="102"/>
      <c r="R1807" s="102"/>
      <c r="S1807" s="102"/>
      <c r="T1807" s="607"/>
      <c r="U1807" s="607"/>
      <c r="V1807" s="607"/>
      <c r="W1807" s="607"/>
      <c r="X1807" s="607"/>
      <c r="Y1807" s="607"/>
      <c r="Z1807" s="607"/>
      <c r="AA1807" s="607"/>
      <c r="AB1807" s="607"/>
      <c r="AC1807" s="607"/>
      <c r="AD1807" s="607"/>
      <c r="AE1807" s="3317">
        <f t="shared" ref="AE1807" si="1664">T1807/12*$B$4</f>
        <v>0</v>
      </c>
      <c r="AF1807" s="607">
        <f>AL1807-AK1807-AH1807</f>
        <v>0</v>
      </c>
      <c r="AG1807" s="3011"/>
      <c r="AH1807" s="607"/>
      <c r="AI1807" s="607">
        <f>AF1807-AE1807</f>
        <v>0</v>
      </c>
      <c r="AJ1807" s="607"/>
      <c r="AK1807" s="607"/>
      <c r="AL1807" s="2010"/>
      <c r="AM1807" s="3547"/>
      <c r="AN1807" s="3916">
        <f t="shared" ref="AN1807" si="1665">AN1808+AN1813</f>
        <v>0</v>
      </c>
      <c r="AO1807" s="2006"/>
      <c r="AP1807" s="56"/>
      <c r="AQ1807" s="4292"/>
    </row>
    <row r="1808" spans="1:43" ht="30" x14ac:dyDescent="0.25">
      <c r="A1808" s="47">
        <v>1</v>
      </c>
      <c r="B1808" s="2425" t="s">
        <v>313</v>
      </c>
      <c r="C1808" s="2223"/>
      <c r="D1808" s="346"/>
      <c r="E1808" s="1490">
        <f>SUM(E1809:E1812)</f>
        <v>229</v>
      </c>
      <c r="F1808" s="1490">
        <v>0</v>
      </c>
      <c r="G1808" s="366">
        <f t="shared" ref="G1808" si="1666">SUM(G1809:G1812)</f>
        <v>191</v>
      </c>
      <c r="H1808" s="366">
        <f t="shared" ref="H1808" si="1667">SUM(H1809:H1812)</f>
        <v>224</v>
      </c>
      <c r="I1808" s="366">
        <f>H1808/G1808*100</f>
        <v>117.27748691099475</v>
      </c>
      <c r="J1808" s="3441">
        <f t="shared" ref="J1808" si="1668">SUM(J1809:J1812)</f>
        <v>0</v>
      </c>
      <c r="K1808" s="101"/>
      <c r="L1808" s="101"/>
      <c r="M1808" s="102"/>
      <c r="N1808" s="102">
        <v>0</v>
      </c>
      <c r="O1808" s="102"/>
      <c r="P1808" s="102"/>
      <c r="Q1808" s="102"/>
      <c r="R1808" s="102"/>
      <c r="S1808" s="102"/>
      <c r="T1808" s="607"/>
      <c r="U1808" s="607"/>
      <c r="V1808" s="607"/>
      <c r="W1808" s="607"/>
      <c r="X1808" s="607"/>
      <c r="Y1808" s="607"/>
      <c r="Z1808" s="607"/>
      <c r="AA1808" s="607"/>
      <c r="AB1808" s="607"/>
      <c r="AC1808" s="607"/>
      <c r="AD1808" s="607"/>
      <c r="AE1808" s="2974"/>
      <c r="AF1808" s="607"/>
      <c r="AG1808" s="3011"/>
      <c r="AH1808" s="607"/>
      <c r="AI1808" s="607"/>
      <c r="AJ1808" s="607"/>
      <c r="AK1808" s="607"/>
      <c r="AL1808" s="2010"/>
      <c r="AM1808" s="3547"/>
      <c r="AN1808" s="3916">
        <f t="shared" ref="AN1808" si="1669">SUM(AN1809:AN1812)</f>
        <v>0</v>
      </c>
      <c r="AO1808" s="2006"/>
      <c r="AP1808" s="56"/>
      <c r="AQ1808" s="4292"/>
    </row>
    <row r="1809" spans="1:43" ht="30" x14ac:dyDescent="0.25">
      <c r="A1809" s="47">
        <v>1</v>
      </c>
      <c r="B1809" s="1829" t="s">
        <v>314</v>
      </c>
      <c r="C1809" s="2223"/>
      <c r="D1809" s="346"/>
      <c r="E1809" s="1490"/>
      <c r="F1809" s="1490">
        <v>0</v>
      </c>
      <c r="G1809" s="366"/>
      <c r="H1809" s="366"/>
      <c r="I1809" s="366"/>
      <c r="J1809" s="3441"/>
      <c r="K1809" s="101"/>
      <c r="L1809" s="101"/>
      <c r="M1809" s="102"/>
      <c r="N1809" s="102">
        <v>0</v>
      </c>
      <c r="O1809" s="102"/>
      <c r="P1809" s="102"/>
      <c r="Q1809" s="102"/>
      <c r="R1809" s="102"/>
      <c r="S1809" s="102"/>
      <c r="T1809" s="607"/>
      <c r="U1809" s="607"/>
      <c r="V1809" s="607"/>
      <c r="W1809" s="607"/>
      <c r="X1809" s="607"/>
      <c r="Y1809" s="607"/>
      <c r="Z1809" s="607"/>
      <c r="AA1809" s="607"/>
      <c r="AB1809" s="607"/>
      <c r="AC1809" s="607"/>
      <c r="AD1809" s="607"/>
      <c r="AE1809" s="2974"/>
      <c r="AF1809" s="607"/>
      <c r="AG1809" s="3011"/>
      <c r="AH1809" s="607"/>
      <c r="AI1809" s="607"/>
      <c r="AJ1809" s="607"/>
      <c r="AK1809" s="607"/>
      <c r="AL1809" s="2010"/>
      <c r="AM1809" s="3547"/>
      <c r="AN1809" s="3916"/>
      <c r="AO1809" s="2006"/>
      <c r="AP1809" s="56"/>
      <c r="AQ1809" s="4292"/>
    </row>
    <row r="1810" spans="1:43" ht="60" x14ac:dyDescent="0.25">
      <c r="A1810" s="47">
        <v>1</v>
      </c>
      <c r="B1810" s="1829" t="s">
        <v>315</v>
      </c>
      <c r="C1810" s="2223"/>
      <c r="D1810" s="346"/>
      <c r="E1810" s="1490"/>
      <c r="F1810" s="1490">
        <v>0</v>
      </c>
      <c r="G1810" s="366"/>
      <c r="H1810" s="366"/>
      <c r="I1810" s="366"/>
      <c r="J1810" s="3441"/>
      <c r="K1810" s="101"/>
      <c r="L1810" s="101"/>
      <c r="M1810" s="102"/>
      <c r="N1810" s="102">
        <v>0</v>
      </c>
      <c r="O1810" s="102"/>
      <c r="P1810" s="102"/>
      <c r="Q1810" s="102"/>
      <c r="R1810" s="102"/>
      <c r="S1810" s="102"/>
      <c r="T1810" s="607"/>
      <c r="U1810" s="607"/>
      <c r="V1810" s="607"/>
      <c r="W1810" s="607"/>
      <c r="X1810" s="607"/>
      <c r="Y1810" s="607"/>
      <c r="Z1810" s="607"/>
      <c r="AA1810" s="607"/>
      <c r="AB1810" s="607"/>
      <c r="AC1810" s="607"/>
      <c r="AD1810" s="607"/>
      <c r="AE1810" s="2974"/>
      <c r="AF1810" s="607"/>
      <c r="AG1810" s="3011"/>
      <c r="AH1810" s="607"/>
      <c r="AI1810" s="607"/>
      <c r="AJ1810" s="607"/>
      <c r="AK1810" s="607"/>
      <c r="AL1810" s="2010"/>
      <c r="AM1810" s="3547"/>
      <c r="AN1810" s="3916"/>
      <c r="AO1810" s="2006"/>
      <c r="AP1810" s="56"/>
      <c r="AQ1810" s="4292"/>
    </row>
    <row r="1811" spans="1:43" ht="45" x14ac:dyDescent="0.25">
      <c r="A1811" s="47">
        <v>1</v>
      </c>
      <c r="B1811" s="1829" t="s">
        <v>316</v>
      </c>
      <c r="C1811" s="2223"/>
      <c r="D1811" s="346"/>
      <c r="E1811" s="1490">
        <v>44</v>
      </c>
      <c r="F1811" s="1490">
        <v>0</v>
      </c>
      <c r="G1811" s="366">
        <f>ROUND(E1811/12*$B$4,0)</f>
        <v>37</v>
      </c>
      <c r="H1811" s="366">
        <v>40</v>
      </c>
      <c r="I1811" s="366">
        <f>H1811/G1811*100</f>
        <v>108.10810810810811</v>
      </c>
      <c r="J1811" s="3441"/>
      <c r="K1811" s="101"/>
      <c r="L1811" s="101"/>
      <c r="M1811" s="102"/>
      <c r="N1811" s="102">
        <v>0</v>
      </c>
      <c r="O1811" s="102"/>
      <c r="P1811" s="102"/>
      <c r="Q1811" s="102"/>
      <c r="R1811" s="102"/>
      <c r="S1811" s="102"/>
      <c r="T1811" s="607"/>
      <c r="U1811" s="607"/>
      <c r="V1811" s="607"/>
      <c r="W1811" s="607"/>
      <c r="X1811" s="607"/>
      <c r="Y1811" s="607"/>
      <c r="Z1811" s="607"/>
      <c r="AA1811" s="607"/>
      <c r="AB1811" s="607"/>
      <c r="AC1811" s="607"/>
      <c r="AD1811" s="607"/>
      <c r="AE1811" s="2974"/>
      <c r="AF1811" s="607"/>
      <c r="AG1811" s="3011"/>
      <c r="AH1811" s="607"/>
      <c r="AI1811" s="607"/>
      <c r="AJ1811" s="607"/>
      <c r="AK1811" s="607"/>
      <c r="AL1811" s="2010"/>
      <c r="AM1811" s="3547"/>
      <c r="AN1811" s="3916"/>
      <c r="AO1811" s="2006"/>
      <c r="AP1811" s="56"/>
      <c r="AQ1811" s="4292"/>
    </row>
    <row r="1812" spans="1:43" ht="30" x14ac:dyDescent="0.25">
      <c r="A1812" s="47">
        <v>1</v>
      </c>
      <c r="B1812" s="1829" t="s">
        <v>317</v>
      </c>
      <c r="C1812" s="2223"/>
      <c r="D1812" s="346"/>
      <c r="E1812" s="1490">
        <v>185</v>
      </c>
      <c r="F1812" s="1490">
        <v>0</v>
      </c>
      <c r="G1812" s="366">
        <f>ROUND(E1812/12*$B$4,0)</f>
        <v>154</v>
      </c>
      <c r="H1812" s="366">
        <v>184</v>
      </c>
      <c r="I1812" s="366">
        <f>H1812/G1812*100</f>
        <v>119.48051948051948</v>
      </c>
      <c r="J1812" s="3441"/>
      <c r="K1812" s="101"/>
      <c r="L1812" s="101"/>
      <c r="M1812" s="102"/>
      <c r="N1812" s="102">
        <v>0</v>
      </c>
      <c r="O1812" s="102"/>
      <c r="P1812" s="102"/>
      <c r="Q1812" s="102"/>
      <c r="R1812" s="102"/>
      <c r="S1812" s="102"/>
      <c r="T1812" s="607"/>
      <c r="U1812" s="607"/>
      <c r="V1812" s="607"/>
      <c r="W1812" s="607"/>
      <c r="X1812" s="607"/>
      <c r="Y1812" s="607"/>
      <c r="Z1812" s="607"/>
      <c r="AA1812" s="607"/>
      <c r="AB1812" s="607"/>
      <c r="AC1812" s="607"/>
      <c r="AD1812" s="607"/>
      <c r="AE1812" s="2974"/>
      <c r="AF1812" s="607"/>
      <c r="AG1812" s="3011"/>
      <c r="AH1812" s="607"/>
      <c r="AI1812" s="607"/>
      <c r="AJ1812" s="607"/>
      <c r="AK1812" s="607"/>
      <c r="AL1812" s="2010"/>
      <c r="AM1812" s="3547"/>
      <c r="AN1812" s="3916"/>
      <c r="AO1812" s="2006"/>
      <c r="AP1812" s="56"/>
      <c r="AQ1812" s="4292"/>
    </row>
    <row r="1813" spans="1:43" ht="60" x14ac:dyDescent="0.25">
      <c r="A1813" s="47">
        <v>1</v>
      </c>
      <c r="B1813" s="2425" t="s">
        <v>318</v>
      </c>
      <c r="C1813" s="2223"/>
      <c r="D1813" s="346"/>
      <c r="E1813" s="1490">
        <v>17130</v>
      </c>
      <c r="F1813" s="1490">
        <v>0</v>
      </c>
      <c r="G1813" s="366">
        <f t="shared" ref="G1813" si="1670">SUM(G1814:G1816)</f>
        <v>14275</v>
      </c>
      <c r="H1813" s="366">
        <f t="shared" ref="H1813" si="1671">SUM(H1814:H1816)</f>
        <v>13531</v>
      </c>
      <c r="I1813" s="366">
        <f>H1813/G1813*100</f>
        <v>94.788091068301227</v>
      </c>
      <c r="J1813" s="3441">
        <f t="shared" ref="J1813" si="1672">SUM(J1814:J1816)</f>
        <v>0</v>
      </c>
      <c r="K1813" s="101"/>
      <c r="L1813" s="101"/>
      <c r="M1813" s="102"/>
      <c r="N1813" s="102">
        <v>0</v>
      </c>
      <c r="O1813" s="102"/>
      <c r="P1813" s="102"/>
      <c r="Q1813" s="102"/>
      <c r="R1813" s="102"/>
      <c r="S1813" s="102"/>
      <c r="T1813" s="607"/>
      <c r="U1813" s="607"/>
      <c r="V1813" s="607"/>
      <c r="W1813" s="607"/>
      <c r="X1813" s="607"/>
      <c r="Y1813" s="607"/>
      <c r="Z1813" s="607"/>
      <c r="AA1813" s="607"/>
      <c r="AB1813" s="607"/>
      <c r="AC1813" s="607"/>
      <c r="AD1813" s="607"/>
      <c r="AE1813" s="2974"/>
      <c r="AF1813" s="607"/>
      <c r="AG1813" s="3011"/>
      <c r="AH1813" s="607"/>
      <c r="AI1813" s="607"/>
      <c r="AJ1813" s="607"/>
      <c r="AK1813" s="607"/>
      <c r="AL1813" s="2010"/>
      <c r="AM1813" s="3547"/>
      <c r="AN1813" s="3916">
        <f t="shared" ref="AN1813" si="1673">SUM(AN1814:AN1816)</f>
        <v>0</v>
      </c>
      <c r="AO1813" s="2006"/>
      <c r="AP1813" s="56"/>
      <c r="AQ1813" s="4292"/>
    </row>
    <row r="1814" spans="1:43" ht="45" x14ac:dyDescent="0.25">
      <c r="A1814" s="47">
        <v>1</v>
      </c>
      <c r="B1814" s="1829" t="s">
        <v>319</v>
      </c>
      <c r="C1814" s="2223"/>
      <c r="D1814" s="346"/>
      <c r="E1814" s="1490"/>
      <c r="F1814" s="1490">
        <v>0</v>
      </c>
      <c r="G1814" s="366"/>
      <c r="H1814" s="366"/>
      <c r="I1814" s="366"/>
      <c r="J1814" s="3441"/>
      <c r="K1814" s="101"/>
      <c r="L1814" s="101"/>
      <c r="M1814" s="102"/>
      <c r="N1814" s="102">
        <v>0</v>
      </c>
      <c r="O1814" s="102"/>
      <c r="P1814" s="102"/>
      <c r="Q1814" s="102"/>
      <c r="R1814" s="102"/>
      <c r="S1814" s="102"/>
      <c r="T1814" s="607"/>
      <c r="U1814" s="607"/>
      <c r="V1814" s="607"/>
      <c r="W1814" s="607"/>
      <c r="X1814" s="607"/>
      <c r="Y1814" s="607"/>
      <c r="Z1814" s="607"/>
      <c r="AA1814" s="607"/>
      <c r="AB1814" s="607"/>
      <c r="AC1814" s="607"/>
      <c r="AD1814" s="607"/>
      <c r="AE1814" s="2974"/>
      <c r="AF1814" s="607"/>
      <c r="AG1814" s="3011"/>
      <c r="AH1814" s="607"/>
      <c r="AI1814" s="607"/>
      <c r="AJ1814" s="607"/>
      <c r="AK1814" s="607"/>
      <c r="AL1814" s="2010"/>
      <c r="AM1814" s="3547"/>
      <c r="AN1814" s="3916"/>
      <c r="AO1814" s="2006"/>
      <c r="AP1814" s="56"/>
      <c r="AQ1814" s="4292"/>
    </row>
    <row r="1815" spans="1:43" ht="75" x14ac:dyDescent="0.25">
      <c r="A1815" s="47">
        <v>1</v>
      </c>
      <c r="B1815" s="1829" t="s">
        <v>320</v>
      </c>
      <c r="C1815" s="2223"/>
      <c r="D1815" s="346"/>
      <c r="E1815" s="1490">
        <v>15600</v>
      </c>
      <c r="F1815" s="1490">
        <v>0</v>
      </c>
      <c r="G1815" s="366">
        <f>ROUND(E1815/12*$B$4,0)</f>
        <v>13000</v>
      </c>
      <c r="H1815" s="366">
        <v>12236</v>
      </c>
      <c r="I1815" s="366">
        <f>H1815/G1815*100</f>
        <v>94.123076923076923</v>
      </c>
      <c r="J1815" s="3441"/>
      <c r="K1815" s="101"/>
      <c r="L1815" s="101"/>
      <c r="M1815" s="102"/>
      <c r="N1815" s="102">
        <v>0</v>
      </c>
      <c r="O1815" s="102"/>
      <c r="P1815" s="102"/>
      <c r="Q1815" s="102"/>
      <c r="R1815" s="102"/>
      <c r="S1815" s="102"/>
      <c r="T1815" s="607"/>
      <c r="U1815" s="607"/>
      <c r="V1815" s="607"/>
      <c r="W1815" s="607"/>
      <c r="X1815" s="607"/>
      <c r="Y1815" s="607"/>
      <c r="Z1815" s="607"/>
      <c r="AA1815" s="607"/>
      <c r="AB1815" s="607"/>
      <c r="AC1815" s="607"/>
      <c r="AD1815" s="607"/>
      <c r="AE1815" s="2974"/>
      <c r="AF1815" s="607"/>
      <c r="AG1815" s="3011"/>
      <c r="AH1815" s="607"/>
      <c r="AI1815" s="607"/>
      <c r="AJ1815" s="607"/>
      <c r="AK1815" s="607"/>
      <c r="AL1815" s="2010"/>
      <c r="AM1815" s="3547"/>
      <c r="AN1815" s="3916"/>
      <c r="AO1815" s="2006"/>
      <c r="AP1815" s="56"/>
      <c r="AQ1815" s="4292"/>
    </row>
    <row r="1816" spans="1:43" ht="60" x14ac:dyDescent="0.25">
      <c r="A1816" s="47">
        <v>1</v>
      </c>
      <c r="B1816" s="1829" t="s">
        <v>321</v>
      </c>
      <c r="C1816" s="2223"/>
      <c r="D1816" s="346"/>
      <c r="E1816" s="1490">
        <v>1530</v>
      </c>
      <c r="F1816" s="1490">
        <v>0</v>
      </c>
      <c r="G1816" s="366">
        <f>ROUND(E1816/12*$B$4,0)</f>
        <v>1275</v>
      </c>
      <c r="H1816" s="366">
        <v>1295</v>
      </c>
      <c r="I1816" s="366">
        <f>H1816/G1816*100</f>
        <v>101.56862745098039</v>
      </c>
      <c r="J1816" s="3441"/>
      <c r="K1816" s="101"/>
      <c r="L1816" s="101"/>
      <c r="M1816" s="102"/>
      <c r="N1816" s="102">
        <v>0</v>
      </c>
      <c r="O1816" s="102"/>
      <c r="P1816" s="102"/>
      <c r="Q1816" s="102"/>
      <c r="R1816" s="102"/>
      <c r="S1816" s="102"/>
      <c r="T1816" s="607"/>
      <c r="U1816" s="607"/>
      <c r="V1816" s="607"/>
      <c r="W1816" s="607"/>
      <c r="X1816" s="607"/>
      <c r="Y1816" s="607"/>
      <c r="Z1816" s="607"/>
      <c r="AA1816" s="607"/>
      <c r="AB1816" s="607"/>
      <c r="AC1816" s="607"/>
      <c r="AD1816" s="607"/>
      <c r="AE1816" s="2974"/>
      <c r="AF1816" s="607"/>
      <c r="AG1816" s="3011"/>
      <c r="AH1816" s="607"/>
      <c r="AI1816" s="607"/>
      <c r="AJ1816" s="607"/>
      <c r="AK1816" s="607"/>
      <c r="AL1816" s="2010"/>
      <c r="AM1816" s="3547"/>
      <c r="AN1816" s="3916"/>
      <c r="AO1816" s="2006"/>
      <c r="AP1816" s="56"/>
      <c r="AQ1816" s="4292"/>
    </row>
    <row r="1817" spans="1:43" x14ac:dyDescent="0.25">
      <c r="B1817" s="2529" t="s">
        <v>213</v>
      </c>
      <c r="C1817" s="2223"/>
      <c r="D1817" s="346"/>
      <c r="E1817" s="1490"/>
      <c r="F1817" s="1490">
        <v>0</v>
      </c>
      <c r="G1817" s="366"/>
      <c r="H1817" s="366"/>
      <c r="I1817" s="366"/>
      <c r="J1817" s="3441"/>
      <c r="K1817" s="101"/>
      <c r="L1817" s="101"/>
      <c r="M1817" s="102"/>
      <c r="N1817" s="102">
        <v>0</v>
      </c>
      <c r="O1817" s="102"/>
      <c r="P1817" s="102"/>
      <c r="Q1817" s="102"/>
      <c r="R1817" s="102"/>
      <c r="S1817" s="102"/>
      <c r="T1817" s="607"/>
      <c r="U1817" s="607"/>
      <c r="V1817" s="607"/>
      <c r="W1817" s="607"/>
      <c r="X1817" s="607"/>
      <c r="Y1817" s="607"/>
      <c r="Z1817" s="607"/>
      <c r="AA1817" s="607"/>
      <c r="AB1817" s="607"/>
      <c r="AC1817" s="607"/>
      <c r="AD1817" s="607"/>
      <c r="AE1817" s="2974"/>
      <c r="AF1817" s="607"/>
      <c r="AG1817" s="3011"/>
      <c r="AH1817" s="607"/>
      <c r="AI1817" s="607"/>
      <c r="AJ1817" s="607"/>
      <c r="AK1817" s="607"/>
      <c r="AL1817" s="2010"/>
      <c r="AM1817" s="3547"/>
      <c r="AN1817" s="3916"/>
      <c r="AO1817" s="2006"/>
      <c r="AP1817" s="56"/>
      <c r="AQ1817" s="4292"/>
    </row>
    <row r="1818" spans="1:43" ht="29.25" x14ac:dyDescent="0.25">
      <c r="A1818" s="47">
        <v>1</v>
      </c>
      <c r="B1818" s="2507" t="s">
        <v>383</v>
      </c>
      <c r="C1818" s="2223"/>
      <c r="D1818" s="346"/>
      <c r="E1818" s="1490"/>
      <c r="F1818" s="1490">
        <v>0</v>
      </c>
      <c r="G1818" s="366"/>
      <c r="H1818" s="366"/>
      <c r="I1818" s="366"/>
      <c r="J1818" s="3441"/>
      <c r="K1818" s="101"/>
      <c r="L1818" s="101"/>
      <c r="M1818" s="102"/>
      <c r="N1818" s="102">
        <v>0</v>
      </c>
      <c r="O1818" s="102"/>
      <c r="P1818" s="102"/>
      <c r="Q1818" s="102"/>
      <c r="R1818" s="102"/>
      <c r="S1818" s="102"/>
      <c r="T1818" s="607"/>
      <c r="U1818" s="607"/>
      <c r="V1818" s="607"/>
      <c r="W1818" s="607"/>
      <c r="X1818" s="607"/>
      <c r="Y1818" s="607"/>
      <c r="Z1818" s="607"/>
      <c r="AA1818" s="607"/>
      <c r="AB1818" s="607"/>
      <c r="AC1818" s="607"/>
      <c r="AD1818" s="607"/>
      <c r="AE1818" s="2974"/>
      <c r="AF1818" s="607"/>
      <c r="AG1818" s="3011"/>
      <c r="AH1818" s="607"/>
      <c r="AI1818" s="607"/>
      <c r="AJ1818" s="607"/>
      <c r="AK1818" s="607"/>
      <c r="AL1818" s="2010"/>
      <c r="AM1818" s="3547"/>
      <c r="AN1818" s="3916"/>
      <c r="AO1818" s="2006"/>
      <c r="AP1818" s="56"/>
      <c r="AQ1818" s="4292"/>
    </row>
    <row r="1819" spans="1:43" x14ac:dyDescent="0.25">
      <c r="A1819" s="47">
        <v>1</v>
      </c>
      <c r="B1819" s="4" t="s">
        <v>371</v>
      </c>
      <c r="C1819" s="2223"/>
      <c r="D1819" s="346"/>
      <c r="E1819" s="1490"/>
      <c r="F1819" s="1490">
        <v>0</v>
      </c>
      <c r="G1819" s="366"/>
      <c r="H1819" s="366"/>
      <c r="I1819" s="366"/>
      <c r="J1819" s="3441"/>
      <c r="K1819" s="101"/>
      <c r="L1819" s="101"/>
      <c r="M1819" s="102"/>
      <c r="N1819" s="102">
        <v>0</v>
      </c>
      <c r="O1819" s="102"/>
      <c r="P1819" s="102"/>
      <c r="Q1819" s="102"/>
      <c r="R1819" s="102"/>
      <c r="S1819" s="102"/>
      <c r="T1819" s="607"/>
      <c r="U1819" s="607"/>
      <c r="V1819" s="607"/>
      <c r="W1819" s="607"/>
      <c r="X1819" s="607"/>
      <c r="Y1819" s="607"/>
      <c r="Z1819" s="607"/>
      <c r="AA1819" s="607"/>
      <c r="AB1819" s="607"/>
      <c r="AC1819" s="607"/>
      <c r="AD1819" s="607"/>
      <c r="AE1819" s="2974"/>
      <c r="AF1819" s="607"/>
      <c r="AG1819" s="3011"/>
      <c r="AH1819" s="607"/>
      <c r="AI1819" s="607"/>
      <c r="AJ1819" s="607"/>
      <c r="AK1819" s="607"/>
      <c r="AL1819" s="2010"/>
      <c r="AM1819" s="3547"/>
      <c r="AN1819" s="3916"/>
      <c r="AO1819" s="2006"/>
      <c r="AP1819" s="56"/>
      <c r="AQ1819" s="4292"/>
    </row>
    <row r="1820" spans="1:43" ht="30" x14ac:dyDescent="0.25">
      <c r="A1820" s="47">
        <v>1</v>
      </c>
      <c r="B1820" s="2530" t="s">
        <v>372</v>
      </c>
      <c r="C1820" s="2223"/>
      <c r="D1820" s="346"/>
      <c r="E1820" s="1490"/>
      <c r="F1820" s="1490">
        <v>0</v>
      </c>
      <c r="G1820" s="366"/>
      <c r="H1820" s="366"/>
      <c r="I1820" s="366"/>
      <c r="J1820" s="3441"/>
      <c r="K1820" s="101"/>
      <c r="L1820" s="101"/>
      <c r="M1820" s="102"/>
      <c r="N1820" s="102">
        <v>0</v>
      </c>
      <c r="O1820" s="102"/>
      <c r="P1820" s="102"/>
      <c r="Q1820" s="102"/>
      <c r="R1820" s="102"/>
      <c r="S1820" s="102"/>
      <c r="T1820" s="607"/>
      <c r="U1820" s="607"/>
      <c r="V1820" s="607"/>
      <c r="W1820" s="607"/>
      <c r="X1820" s="607"/>
      <c r="Y1820" s="607"/>
      <c r="Z1820" s="607"/>
      <c r="AA1820" s="607"/>
      <c r="AB1820" s="607"/>
      <c r="AC1820" s="607"/>
      <c r="AD1820" s="607"/>
      <c r="AE1820" s="2974"/>
      <c r="AF1820" s="607"/>
      <c r="AG1820" s="3011"/>
      <c r="AH1820" s="607"/>
      <c r="AI1820" s="607"/>
      <c r="AJ1820" s="607"/>
      <c r="AK1820" s="607"/>
      <c r="AL1820" s="2010"/>
      <c r="AM1820" s="3547"/>
      <c r="AN1820" s="3916"/>
      <c r="AO1820" s="2006"/>
      <c r="AP1820" s="56"/>
      <c r="AQ1820" s="4292"/>
    </row>
    <row r="1821" spans="1:43" x14ac:dyDescent="0.25">
      <c r="A1821" s="47">
        <v>1</v>
      </c>
      <c r="B1821" s="4" t="s">
        <v>373</v>
      </c>
      <c r="C1821" s="2223"/>
      <c r="D1821" s="346"/>
      <c r="E1821" s="1490"/>
      <c r="F1821" s="1490">
        <v>0</v>
      </c>
      <c r="G1821" s="366"/>
      <c r="H1821" s="366"/>
      <c r="I1821" s="366"/>
      <c r="J1821" s="3441"/>
      <c r="K1821" s="101"/>
      <c r="L1821" s="101"/>
      <c r="M1821" s="102"/>
      <c r="N1821" s="102">
        <v>0</v>
      </c>
      <c r="O1821" s="102"/>
      <c r="P1821" s="102"/>
      <c r="Q1821" s="102"/>
      <c r="R1821" s="102"/>
      <c r="S1821" s="102"/>
      <c r="T1821" s="607"/>
      <c r="U1821" s="607"/>
      <c r="V1821" s="607"/>
      <c r="W1821" s="607"/>
      <c r="X1821" s="607"/>
      <c r="Y1821" s="607"/>
      <c r="Z1821" s="607"/>
      <c r="AA1821" s="607"/>
      <c r="AB1821" s="607"/>
      <c r="AC1821" s="607"/>
      <c r="AD1821" s="607"/>
      <c r="AE1821" s="2974"/>
      <c r="AF1821" s="607"/>
      <c r="AG1821" s="3011"/>
      <c r="AH1821" s="607"/>
      <c r="AI1821" s="607"/>
      <c r="AJ1821" s="607"/>
      <c r="AK1821" s="607"/>
      <c r="AL1821" s="2010"/>
      <c r="AM1821" s="3547"/>
      <c r="AN1821" s="3916"/>
      <c r="AO1821" s="2006"/>
      <c r="AP1821" s="56"/>
      <c r="AQ1821" s="4292"/>
    </row>
    <row r="1822" spans="1:43" ht="30" x14ac:dyDescent="0.25">
      <c r="A1822" s="47">
        <v>1</v>
      </c>
      <c r="B1822" s="4" t="s">
        <v>399</v>
      </c>
      <c r="C1822" s="2223"/>
      <c r="D1822" s="346"/>
      <c r="E1822" s="1490"/>
      <c r="F1822" s="1490">
        <v>0</v>
      </c>
      <c r="G1822" s="366"/>
      <c r="H1822" s="366"/>
      <c r="I1822" s="366"/>
      <c r="J1822" s="3441"/>
      <c r="K1822" s="101"/>
      <c r="L1822" s="101"/>
      <c r="M1822" s="102"/>
      <c r="N1822" s="102">
        <v>0</v>
      </c>
      <c r="O1822" s="102"/>
      <c r="P1822" s="102"/>
      <c r="Q1822" s="102"/>
      <c r="R1822" s="102"/>
      <c r="S1822" s="102"/>
      <c r="T1822" s="607"/>
      <c r="U1822" s="607"/>
      <c r="V1822" s="607"/>
      <c r="W1822" s="607"/>
      <c r="X1822" s="607"/>
      <c r="Y1822" s="607"/>
      <c r="Z1822" s="607"/>
      <c r="AA1822" s="607"/>
      <c r="AB1822" s="607"/>
      <c r="AC1822" s="607"/>
      <c r="AD1822" s="607"/>
      <c r="AE1822" s="2974"/>
      <c r="AF1822" s="607"/>
      <c r="AG1822" s="3011"/>
      <c r="AH1822" s="607"/>
      <c r="AI1822" s="607"/>
      <c r="AJ1822" s="607"/>
      <c r="AK1822" s="607"/>
      <c r="AL1822" s="2010"/>
      <c r="AM1822" s="3547"/>
      <c r="AN1822" s="3916"/>
      <c r="AO1822" s="2006"/>
      <c r="AP1822" s="56"/>
      <c r="AQ1822" s="4292"/>
    </row>
    <row r="1823" spans="1:43" ht="60" x14ac:dyDescent="0.25">
      <c r="A1823" s="47">
        <v>1</v>
      </c>
      <c r="B1823" s="4" t="s">
        <v>374</v>
      </c>
      <c r="C1823" s="2223"/>
      <c r="D1823" s="346"/>
      <c r="E1823" s="1490"/>
      <c r="F1823" s="1490">
        <v>0</v>
      </c>
      <c r="G1823" s="366"/>
      <c r="H1823" s="366"/>
      <c r="I1823" s="366"/>
      <c r="J1823" s="3441"/>
      <c r="K1823" s="101"/>
      <c r="L1823" s="101"/>
      <c r="M1823" s="102"/>
      <c r="N1823" s="102">
        <v>0</v>
      </c>
      <c r="O1823" s="102"/>
      <c r="P1823" s="102"/>
      <c r="Q1823" s="102"/>
      <c r="R1823" s="102"/>
      <c r="S1823" s="102"/>
      <c r="T1823" s="607"/>
      <c r="U1823" s="607"/>
      <c r="V1823" s="607"/>
      <c r="W1823" s="607"/>
      <c r="X1823" s="607"/>
      <c r="Y1823" s="607"/>
      <c r="Z1823" s="607"/>
      <c r="AA1823" s="607"/>
      <c r="AB1823" s="607"/>
      <c r="AC1823" s="607"/>
      <c r="AD1823" s="607"/>
      <c r="AE1823" s="2974"/>
      <c r="AF1823" s="607"/>
      <c r="AG1823" s="3011"/>
      <c r="AH1823" s="607"/>
      <c r="AI1823" s="607"/>
      <c r="AJ1823" s="607"/>
      <c r="AK1823" s="607"/>
      <c r="AL1823" s="2010"/>
      <c r="AM1823" s="3547"/>
      <c r="AN1823" s="3916"/>
      <c r="AO1823" s="2006"/>
      <c r="AP1823" s="56"/>
      <c r="AQ1823" s="4292"/>
    </row>
    <row r="1824" spans="1:43" ht="75" x14ac:dyDescent="0.25">
      <c r="A1824" s="47">
        <v>1</v>
      </c>
      <c r="B1824" s="4" t="s">
        <v>375</v>
      </c>
      <c r="C1824" s="2223"/>
      <c r="D1824" s="346"/>
      <c r="E1824" s="1490"/>
      <c r="F1824" s="1490">
        <v>0</v>
      </c>
      <c r="G1824" s="366"/>
      <c r="H1824" s="366"/>
      <c r="I1824" s="366"/>
      <c r="J1824" s="3441"/>
      <c r="K1824" s="101"/>
      <c r="L1824" s="101"/>
      <c r="M1824" s="102"/>
      <c r="N1824" s="102">
        <v>0</v>
      </c>
      <c r="O1824" s="102"/>
      <c r="P1824" s="102"/>
      <c r="Q1824" s="102"/>
      <c r="R1824" s="102"/>
      <c r="S1824" s="102"/>
      <c r="T1824" s="607"/>
      <c r="U1824" s="607"/>
      <c r="V1824" s="607"/>
      <c r="W1824" s="607"/>
      <c r="X1824" s="607"/>
      <c r="Y1824" s="607"/>
      <c r="Z1824" s="607"/>
      <c r="AA1824" s="607"/>
      <c r="AB1824" s="607"/>
      <c r="AC1824" s="607"/>
      <c r="AD1824" s="607"/>
      <c r="AE1824" s="2974"/>
      <c r="AF1824" s="607"/>
      <c r="AG1824" s="3011"/>
      <c r="AH1824" s="607"/>
      <c r="AI1824" s="607"/>
      <c r="AJ1824" s="607"/>
      <c r="AK1824" s="607"/>
      <c r="AL1824" s="2010"/>
      <c r="AM1824" s="3547"/>
      <c r="AN1824" s="3916"/>
      <c r="AO1824" s="2006"/>
      <c r="AP1824" s="56"/>
      <c r="AQ1824" s="4292"/>
    </row>
    <row r="1825" spans="1:43" ht="45" x14ac:dyDescent="0.25">
      <c r="A1825" s="47">
        <v>1</v>
      </c>
      <c r="B1825" s="2531" t="s">
        <v>376</v>
      </c>
      <c r="C1825" s="2223"/>
      <c r="D1825" s="346"/>
      <c r="E1825" s="1490"/>
      <c r="F1825" s="1490">
        <v>0</v>
      </c>
      <c r="G1825" s="366"/>
      <c r="H1825" s="366"/>
      <c r="I1825" s="366"/>
      <c r="J1825" s="3441"/>
      <c r="K1825" s="101"/>
      <c r="L1825" s="101"/>
      <c r="M1825" s="102"/>
      <c r="N1825" s="102">
        <v>0</v>
      </c>
      <c r="O1825" s="102"/>
      <c r="P1825" s="102"/>
      <c r="Q1825" s="102"/>
      <c r="R1825" s="102"/>
      <c r="S1825" s="102"/>
      <c r="T1825" s="607"/>
      <c r="U1825" s="607"/>
      <c r="V1825" s="607"/>
      <c r="W1825" s="607"/>
      <c r="X1825" s="607"/>
      <c r="Y1825" s="607"/>
      <c r="Z1825" s="607"/>
      <c r="AA1825" s="607"/>
      <c r="AB1825" s="607"/>
      <c r="AC1825" s="607"/>
      <c r="AD1825" s="607"/>
      <c r="AE1825" s="2974"/>
      <c r="AF1825" s="607"/>
      <c r="AG1825" s="3011"/>
      <c r="AH1825" s="607"/>
      <c r="AI1825" s="607"/>
      <c r="AJ1825" s="607"/>
      <c r="AK1825" s="607"/>
      <c r="AL1825" s="2010"/>
      <c r="AM1825" s="3547"/>
      <c r="AN1825" s="3916"/>
      <c r="AO1825" s="2006"/>
      <c r="AP1825" s="56"/>
      <c r="AQ1825" s="4292"/>
    </row>
    <row r="1826" spans="1:43" ht="29.25" x14ac:dyDescent="0.25">
      <c r="A1826" s="47">
        <v>1</v>
      </c>
      <c r="B1826" s="2507" t="s">
        <v>384</v>
      </c>
      <c r="C1826" s="2223"/>
      <c r="D1826" s="346"/>
      <c r="E1826" s="1490"/>
      <c r="F1826" s="1490">
        <v>0</v>
      </c>
      <c r="G1826" s="366"/>
      <c r="H1826" s="366"/>
      <c r="I1826" s="366"/>
      <c r="J1826" s="3441"/>
      <c r="K1826" s="101"/>
      <c r="L1826" s="101"/>
      <c r="M1826" s="102"/>
      <c r="N1826" s="102">
        <v>0</v>
      </c>
      <c r="O1826" s="102"/>
      <c r="P1826" s="102"/>
      <c r="Q1826" s="102"/>
      <c r="R1826" s="102"/>
      <c r="S1826" s="102"/>
      <c r="T1826" s="607"/>
      <c r="U1826" s="607"/>
      <c r="V1826" s="607"/>
      <c r="W1826" s="607"/>
      <c r="X1826" s="607"/>
      <c r="Y1826" s="607"/>
      <c r="Z1826" s="607"/>
      <c r="AA1826" s="607"/>
      <c r="AB1826" s="607"/>
      <c r="AC1826" s="607"/>
      <c r="AD1826" s="607"/>
      <c r="AE1826" s="2974"/>
      <c r="AF1826" s="607"/>
      <c r="AG1826" s="3011"/>
      <c r="AH1826" s="607"/>
      <c r="AI1826" s="607"/>
      <c r="AJ1826" s="607"/>
      <c r="AK1826" s="607"/>
      <c r="AL1826" s="2010"/>
      <c r="AM1826" s="3547"/>
      <c r="AN1826" s="3916"/>
      <c r="AO1826" s="2006"/>
      <c r="AP1826" s="56"/>
      <c r="AQ1826" s="4292"/>
    </row>
    <row r="1827" spans="1:43" x14ac:dyDescent="0.25">
      <c r="A1827" s="47">
        <v>1</v>
      </c>
      <c r="B1827" s="2507" t="s">
        <v>400</v>
      </c>
      <c r="C1827" s="2223"/>
      <c r="D1827" s="346"/>
      <c r="E1827" s="1490"/>
      <c r="F1827" s="1490">
        <v>0</v>
      </c>
      <c r="G1827" s="366"/>
      <c r="H1827" s="366"/>
      <c r="I1827" s="366"/>
      <c r="J1827" s="3441"/>
      <c r="K1827" s="101"/>
      <c r="L1827" s="101"/>
      <c r="M1827" s="102"/>
      <c r="N1827" s="102">
        <v>0</v>
      </c>
      <c r="O1827" s="102"/>
      <c r="P1827" s="102"/>
      <c r="Q1827" s="102"/>
      <c r="R1827" s="102"/>
      <c r="S1827" s="102"/>
      <c r="T1827" s="607"/>
      <c r="U1827" s="607"/>
      <c r="V1827" s="607"/>
      <c r="W1827" s="607"/>
      <c r="X1827" s="607"/>
      <c r="Y1827" s="607"/>
      <c r="Z1827" s="607"/>
      <c r="AA1827" s="607"/>
      <c r="AB1827" s="607"/>
      <c r="AC1827" s="607"/>
      <c r="AD1827" s="607"/>
      <c r="AE1827" s="2974"/>
      <c r="AF1827" s="607"/>
      <c r="AG1827" s="3011"/>
      <c r="AH1827" s="607"/>
      <c r="AI1827" s="607"/>
      <c r="AJ1827" s="607"/>
      <c r="AK1827" s="607"/>
      <c r="AL1827" s="2010"/>
      <c r="AM1827" s="3547"/>
      <c r="AN1827" s="3916"/>
      <c r="AO1827" s="2006"/>
      <c r="AP1827" s="56"/>
      <c r="AQ1827" s="4292"/>
    </row>
    <row r="1828" spans="1:43" x14ac:dyDescent="0.25">
      <c r="A1828" s="47">
        <v>1</v>
      </c>
      <c r="B1828" s="4" t="s">
        <v>401</v>
      </c>
      <c r="C1828" s="2223"/>
      <c r="D1828" s="346"/>
      <c r="E1828" s="1490"/>
      <c r="F1828" s="1490">
        <v>0</v>
      </c>
      <c r="G1828" s="366"/>
      <c r="H1828" s="366"/>
      <c r="I1828" s="366"/>
      <c r="J1828" s="3441"/>
      <c r="K1828" s="101"/>
      <c r="L1828" s="101"/>
      <c r="M1828" s="102"/>
      <c r="N1828" s="102">
        <v>0</v>
      </c>
      <c r="O1828" s="102"/>
      <c r="P1828" s="102"/>
      <c r="Q1828" s="102"/>
      <c r="R1828" s="102"/>
      <c r="S1828" s="102"/>
      <c r="T1828" s="607"/>
      <c r="U1828" s="607"/>
      <c r="V1828" s="607"/>
      <c r="W1828" s="607"/>
      <c r="X1828" s="607"/>
      <c r="Y1828" s="607"/>
      <c r="Z1828" s="607"/>
      <c r="AA1828" s="607"/>
      <c r="AB1828" s="607"/>
      <c r="AC1828" s="607"/>
      <c r="AD1828" s="607"/>
      <c r="AE1828" s="2974"/>
      <c r="AF1828" s="607"/>
      <c r="AG1828" s="3011"/>
      <c r="AH1828" s="607"/>
      <c r="AI1828" s="607"/>
      <c r="AJ1828" s="607"/>
      <c r="AK1828" s="607"/>
      <c r="AL1828" s="2010"/>
      <c r="AM1828" s="3547"/>
      <c r="AN1828" s="3916"/>
      <c r="AO1828" s="2006"/>
      <c r="AP1828" s="56"/>
      <c r="AQ1828" s="4292"/>
    </row>
    <row r="1829" spans="1:43" x14ac:dyDescent="0.25">
      <c r="A1829" s="47">
        <v>1</v>
      </c>
      <c r="B1829" s="2532" t="s">
        <v>402</v>
      </c>
      <c r="C1829" s="2223"/>
      <c r="D1829" s="346"/>
      <c r="E1829" s="1490"/>
      <c r="F1829" s="1490">
        <v>0</v>
      </c>
      <c r="G1829" s="366"/>
      <c r="H1829" s="366"/>
      <c r="I1829" s="366"/>
      <c r="J1829" s="3441"/>
      <c r="K1829" s="101"/>
      <c r="L1829" s="101"/>
      <c r="M1829" s="102"/>
      <c r="N1829" s="102">
        <v>0</v>
      </c>
      <c r="O1829" s="102"/>
      <c r="P1829" s="102"/>
      <c r="Q1829" s="102"/>
      <c r="R1829" s="102"/>
      <c r="S1829" s="102"/>
      <c r="T1829" s="607"/>
      <c r="U1829" s="607"/>
      <c r="V1829" s="607"/>
      <c r="W1829" s="607"/>
      <c r="X1829" s="607"/>
      <c r="Y1829" s="607"/>
      <c r="Z1829" s="607"/>
      <c r="AA1829" s="607"/>
      <c r="AB1829" s="607"/>
      <c r="AC1829" s="607"/>
      <c r="AD1829" s="607"/>
      <c r="AE1829" s="2974"/>
      <c r="AF1829" s="607"/>
      <c r="AG1829" s="3011"/>
      <c r="AH1829" s="607"/>
      <c r="AI1829" s="607"/>
      <c r="AJ1829" s="607"/>
      <c r="AK1829" s="607"/>
      <c r="AL1829" s="2010"/>
      <c r="AM1829" s="3547"/>
      <c r="AN1829" s="3916"/>
      <c r="AO1829" s="2006"/>
      <c r="AP1829" s="56"/>
      <c r="AQ1829" s="4292"/>
    </row>
    <row r="1830" spans="1:43" ht="43.5" x14ac:dyDescent="0.25">
      <c r="A1830" s="47">
        <v>1</v>
      </c>
      <c r="B1830" s="2507" t="s">
        <v>377</v>
      </c>
      <c r="C1830" s="2223"/>
      <c r="D1830" s="346"/>
      <c r="E1830" s="1490">
        <v>24370</v>
      </c>
      <c r="F1830" s="1490">
        <v>0</v>
      </c>
      <c r="G1830" s="366">
        <f>ROUND(E1830/12*$B$4,0)</f>
        <v>20308</v>
      </c>
      <c r="H1830" s="366">
        <v>20348</v>
      </c>
      <c r="I1830" s="366">
        <f>H1830/G1830*100</f>
        <v>100.19696671262557</v>
      </c>
      <c r="J1830" s="3441"/>
      <c r="K1830" s="101"/>
      <c r="L1830" s="101"/>
      <c r="M1830" s="102"/>
      <c r="N1830" s="102">
        <v>0</v>
      </c>
      <c r="O1830" s="102"/>
      <c r="P1830" s="102"/>
      <c r="Q1830" s="102"/>
      <c r="R1830" s="102"/>
      <c r="S1830" s="102"/>
      <c r="T1830" s="607"/>
      <c r="U1830" s="607"/>
      <c r="V1830" s="607"/>
      <c r="W1830" s="607"/>
      <c r="X1830" s="607"/>
      <c r="Y1830" s="607"/>
      <c r="Z1830" s="607"/>
      <c r="AA1830" s="607"/>
      <c r="AB1830" s="607"/>
      <c r="AC1830" s="607"/>
      <c r="AD1830" s="607"/>
      <c r="AE1830" s="2974"/>
      <c r="AF1830" s="607"/>
      <c r="AG1830" s="3011"/>
      <c r="AH1830" s="607"/>
      <c r="AI1830" s="607"/>
      <c r="AJ1830" s="607"/>
      <c r="AK1830" s="607"/>
      <c r="AL1830" s="2010"/>
      <c r="AM1830" s="3547"/>
      <c r="AN1830" s="3916"/>
      <c r="AO1830" s="2006"/>
      <c r="AP1830" s="56"/>
      <c r="AQ1830" s="4292"/>
    </row>
    <row r="1831" spans="1:43" ht="30" x14ac:dyDescent="0.25">
      <c r="A1831" s="47">
        <v>1</v>
      </c>
      <c r="B1831" s="2501" t="s">
        <v>208</v>
      </c>
      <c r="C1831" s="2223"/>
      <c r="D1831" s="346"/>
      <c r="E1831" s="1490"/>
      <c r="F1831" s="1490">
        <v>0</v>
      </c>
      <c r="G1831" s="69"/>
      <c r="H1831" s="366"/>
      <c r="I1831" s="366"/>
      <c r="J1831" s="3441"/>
      <c r="K1831" s="101"/>
      <c r="L1831" s="101"/>
      <c r="M1831" s="389"/>
      <c r="N1831" s="389">
        <v>0</v>
      </c>
      <c r="O1831" s="389"/>
      <c r="P1831" s="389"/>
      <c r="Q1831" s="389"/>
      <c r="R1831" s="389"/>
      <c r="S1831" s="389"/>
      <c r="T1831" s="607"/>
      <c r="U1831" s="607"/>
      <c r="V1831" s="607"/>
      <c r="W1831" s="607"/>
      <c r="X1831" s="607"/>
      <c r="Y1831" s="607"/>
      <c r="Z1831" s="607"/>
      <c r="AA1831" s="607"/>
      <c r="AB1831" s="607"/>
      <c r="AC1831" s="607"/>
      <c r="AD1831" s="607"/>
      <c r="AE1831" s="2974"/>
      <c r="AF1831" s="607">
        <f>AL1831-AK1831-AH1831</f>
        <v>0</v>
      </c>
      <c r="AG1831" s="3011"/>
      <c r="AH1831" s="607"/>
      <c r="AI1831" s="607"/>
      <c r="AJ1831" s="607"/>
      <c r="AK1831" s="607"/>
      <c r="AL1831" s="2010"/>
      <c r="AM1831" s="3547"/>
      <c r="AN1831" s="3916"/>
      <c r="AO1831" s="2006"/>
      <c r="AP1831" s="56"/>
      <c r="AQ1831" s="4292"/>
    </row>
    <row r="1832" spans="1:43" ht="86.25" x14ac:dyDescent="0.25">
      <c r="A1832" s="47">
        <v>1</v>
      </c>
      <c r="B1832" s="2507" t="s">
        <v>385</v>
      </c>
      <c r="C1832" s="2223"/>
      <c r="D1832" s="346"/>
      <c r="E1832" s="1490"/>
      <c r="F1832" s="1490">
        <v>0</v>
      </c>
      <c r="G1832" s="69"/>
      <c r="H1832" s="366"/>
      <c r="I1832" s="366"/>
      <c r="J1832" s="3441"/>
      <c r="K1832" s="101"/>
      <c r="L1832" s="101"/>
      <c r="M1832" s="389"/>
      <c r="N1832" s="389">
        <v>0</v>
      </c>
      <c r="O1832" s="389"/>
      <c r="P1832" s="389"/>
      <c r="Q1832" s="389"/>
      <c r="R1832" s="389"/>
      <c r="S1832" s="389"/>
      <c r="T1832" s="607"/>
      <c r="U1832" s="607"/>
      <c r="V1832" s="607"/>
      <c r="W1832" s="607"/>
      <c r="X1832" s="607"/>
      <c r="Y1832" s="607"/>
      <c r="Z1832" s="607"/>
      <c r="AA1832" s="607"/>
      <c r="AB1832" s="607"/>
      <c r="AC1832" s="607"/>
      <c r="AD1832" s="607"/>
      <c r="AE1832" s="2974"/>
      <c r="AF1832" s="607">
        <f>AL1832-AK1832-AH1832</f>
        <v>0</v>
      </c>
      <c r="AG1832" s="3011"/>
      <c r="AH1832" s="607"/>
      <c r="AI1832" s="607"/>
      <c r="AJ1832" s="607"/>
      <c r="AK1832" s="607"/>
      <c r="AL1832" s="2010"/>
      <c r="AM1832" s="3547"/>
      <c r="AN1832" s="3916"/>
      <c r="AO1832" s="2006"/>
      <c r="AP1832" s="56"/>
      <c r="AQ1832" s="4292"/>
    </row>
    <row r="1833" spans="1:43" x14ac:dyDescent="0.25">
      <c r="A1833" s="47">
        <v>1</v>
      </c>
      <c r="B1833" s="2493" t="s">
        <v>242</v>
      </c>
      <c r="C1833" s="2223"/>
      <c r="D1833" s="346"/>
      <c r="E1833" s="1490">
        <f>SUM(E1834:E1835)</f>
        <v>2000</v>
      </c>
      <c r="F1833" s="1490">
        <v>0</v>
      </c>
      <c r="G1833" s="69">
        <f t="shared" ref="G1833" si="1674">SUM(G1834:G1835)</f>
        <v>1667</v>
      </c>
      <c r="H1833" s="854">
        <f t="shared" ref="H1833" si="1675">SUM(H1834:H1835)</f>
        <v>1848</v>
      </c>
      <c r="I1833" s="366">
        <f t="shared" ref="I1833:I1840" si="1676">H1833/G1833*100</f>
        <v>110.85782843431313</v>
      </c>
      <c r="J1833" s="3441">
        <f t="shared" ref="J1833" si="1677">SUM(J1834:J1835)</f>
        <v>0</v>
      </c>
      <c r="K1833" s="101"/>
      <c r="L1833" s="101"/>
      <c r="M1833" s="389"/>
      <c r="N1833" s="389">
        <v>0</v>
      </c>
      <c r="O1833" s="389"/>
      <c r="P1833" s="389"/>
      <c r="Q1833" s="389"/>
      <c r="R1833" s="389"/>
      <c r="S1833" s="389"/>
      <c r="T1833" s="607">
        <v>381.69600000000003</v>
      </c>
      <c r="U1833" s="607">
        <v>1908.48</v>
      </c>
      <c r="V1833" s="607">
        <v>1908.48</v>
      </c>
      <c r="W1833" s="607">
        <v>1908.48</v>
      </c>
      <c r="X1833" s="607">
        <v>1908.48</v>
      </c>
      <c r="Y1833" s="607">
        <v>1908.48</v>
      </c>
      <c r="Z1833" s="607">
        <v>1908.48</v>
      </c>
      <c r="AA1833" s="607">
        <v>1908.48</v>
      </c>
      <c r="AB1833" s="607">
        <v>1908.48</v>
      </c>
      <c r="AC1833" s="607">
        <v>1908.48</v>
      </c>
      <c r="AD1833" s="607">
        <v>1908.48</v>
      </c>
      <c r="AE1833" s="3317">
        <f>T1833/12*$B$4+(U1833-T1833)/11*9+(V1833-U1833)/10*8+(W1833-V1833)/9*7+(X1833-W1833)/8*6+(Y1833-X1833)/7*5+(Z1833-Y1833)/6*4+(AA1833-Z1833)+(AB1833-AA1833)/5*3+(AC1833-AB1833)/4*2+(AD1833-AC1833)/3*1</f>
        <v>1567.2669090909094</v>
      </c>
      <c r="AF1833" s="607">
        <f>AL1833-AK1833-AH1833</f>
        <v>1763.43552</v>
      </c>
      <c r="AG1833" s="3011"/>
      <c r="AH1833" s="607"/>
      <c r="AI1833" s="607">
        <f>AF1833-AE1833</f>
        <v>196.1686109090906</v>
      </c>
      <c r="AJ1833" s="607"/>
      <c r="AK1833" s="607">
        <v>0</v>
      </c>
      <c r="AL1833" s="2010">
        <v>1763.43552</v>
      </c>
      <c r="AM1833" s="3547"/>
      <c r="AN1833" s="3938">
        <f t="shared" ref="AN1833" si="1678">SUM(AN1834:AN1835)</f>
        <v>0</v>
      </c>
      <c r="AO1833" s="2006"/>
      <c r="AP1833" s="56"/>
      <c r="AQ1833" s="4292"/>
    </row>
    <row r="1834" spans="1:43" ht="30" x14ac:dyDescent="0.25">
      <c r="A1834" s="47">
        <v>1</v>
      </c>
      <c r="B1834" s="1792" t="s">
        <v>293</v>
      </c>
      <c r="C1834" s="2223"/>
      <c r="D1834" s="346"/>
      <c r="E1834" s="1490">
        <v>20</v>
      </c>
      <c r="F1834" s="1490">
        <v>0</v>
      </c>
      <c r="G1834" s="69">
        <f>ROUND(E1834/12*$B$4,0)</f>
        <v>17</v>
      </c>
      <c r="H1834" s="366">
        <v>19</v>
      </c>
      <c r="I1834" s="366">
        <f t="shared" si="1676"/>
        <v>111.76470588235294</v>
      </c>
      <c r="J1834" s="3441"/>
      <c r="K1834" s="101"/>
      <c r="L1834" s="101"/>
      <c r="M1834" s="389"/>
      <c r="N1834" s="389">
        <v>0</v>
      </c>
      <c r="O1834" s="389"/>
      <c r="P1834" s="389"/>
      <c r="Q1834" s="389"/>
      <c r="R1834" s="389"/>
      <c r="S1834" s="389"/>
      <c r="T1834" s="607"/>
      <c r="U1834" s="607"/>
      <c r="V1834" s="607"/>
      <c r="W1834" s="607"/>
      <c r="X1834" s="607"/>
      <c r="Y1834" s="607"/>
      <c r="Z1834" s="607"/>
      <c r="AA1834" s="607"/>
      <c r="AB1834" s="607"/>
      <c r="AC1834" s="607"/>
      <c r="AD1834" s="607"/>
      <c r="AE1834" s="2974"/>
      <c r="AF1834" s="607">
        <f>AL1834-AK1834-AH1834</f>
        <v>0</v>
      </c>
      <c r="AG1834" s="3011"/>
      <c r="AH1834" s="607"/>
      <c r="AI1834" s="607"/>
      <c r="AJ1834" s="607"/>
      <c r="AK1834" s="607"/>
      <c r="AL1834" s="2010"/>
      <c r="AM1834" s="3547"/>
      <c r="AN1834" s="3916"/>
      <c r="AO1834" s="2006"/>
      <c r="AP1834" s="56"/>
      <c r="AQ1834" s="4292"/>
    </row>
    <row r="1835" spans="1:43" ht="30" x14ac:dyDescent="0.25">
      <c r="A1835" s="47">
        <v>1</v>
      </c>
      <c r="B1835" s="1792" t="s">
        <v>288</v>
      </c>
      <c r="C1835" s="2223"/>
      <c r="D1835" s="346"/>
      <c r="E1835" s="1490">
        <v>1980</v>
      </c>
      <c r="F1835" s="1490">
        <v>0</v>
      </c>
      <c r="G1835" s="69">
        <f>ROUND(E1835/12*$B$4,0)</f>
        <v>1650</v>
      </c>
      <c r="H1835" s="366">
        <v>1829</v>
      </c>
      <c r="I1835" s="366">
        <f t="shared" si="1676"/>
        <v>110.84848484848484</v>
      </c>
      <c r="J1835" s="3441"/>
      <c r="K1835" s="101"/>
      <c r="L1835" s="101"/>
      <c r="M1835" s="389"/>
      <c r="N1835" s="389">
        <v>0</v>
      </c>
      <c r="O1835" s="389"/>
      <c r="P1835" s="389"/>
      <c r="Q1835" s="389"/>
      <c r="R1835" s="389"/>
      <c r="S1835" s="389"/>
      <c r="T1835" s="607"/>
      <c r="U1835" s="607"/>
      <c r="V1835" s="607"/>
      <c r="W1835" s="607"/>
      <c r="X1835" s="607"/>
      <c r="Y1835" s="607"/>
      <c r="Z1835" s="607"/>
      <c r="AA1835" s="607"/>
      <c r="AB1835" s="607"/>
      <c r="AC1835" s="607"/>
      <c r="AD1835" s="607"/>
      <c r="AE1835" s="3316"/>
      <c r="AF1835" s="607"/>
      <c r="AG1835" s="3012"/>
      <c r="AH1835" s="1889"/>
      <c r="AI1835" s="1889"/>
      <c r="AJ1835" s="1889"/>
      <c r="AK1835" s="1889"/>
      <c r="AL1835" s="2011"/>
      <c r="AM1835" s="3548"/>
      <c r="AN1835" s="3916"/>
      <c r="AO1835" s="3302"/>
      <c r="AP1835" s="56"/>
      <c r="AQ1835" s="4292"/>
    </row>
    <row r="1836" spans="1:43" ht="29.25" x14ac:dyDescent="0.25">
      <c r="A1836" s="47">
        <v>1</v>
      </c>
      <c r="B1836" s="2428" t="s">
        <v>289</v>
      </c>
      <c r="C1836" s="2223"/>
      <c r="D1836" s="346"/>
      <c r="E1836" s="1641">
        <f>E1818+E1795</f>
        <v>21655</v>
      </c>
      <c r="F1836" s="1641">
        <v>0</v>
      </c>
      <c r="G1836" s="93">
        <f>G1818+G1795</f>
        <v>18047</v>
      </c>
      <c r="H1836" s="329">
        <f>H1818+H1795</f>
        <v>19041</v>
      </c>
      <c r="I1836" s="329">
        <f t="shared" si="1676"/>
        <v>105.50784063833325</v>
      </c>
      <c r="J1836" s="3433">
        <f>J1818+J1795</f>
        <v>0</v>
      </c>
      <c r="K1836" s="101"/>
      <c r="L1836" s="101"/>
      <c r="M1836" s="389"/>
      <c r="N1836" s="389">
        <v>0</v>
      </c>
      <c r="O1836" s="389"/>
      <c r="P1836" s="389"/>
      <c r="Q1836" s="389"/>
      <c r="R1836" s="389"/>
      <c r="S1836" s="389"/>
      <c r="T1836" s="607"/>
      <c r="U1836" s="607"/>
      <c r="V1836" s="607"/>
      <c r="W1836" s="607"/>
      <c r="X1836" s="607"/>
      <c r="Y1836" s="607"/>
      <c r="Z1836" s="607"/>
      <c r="AA1836" s="607"/>
      <c r="AB1836" s="607"/>
      <c r="AC1836" s="607"/>
      <c r="AD1836" s="607"/>
      <c r="AE1836" s="3316"/>
      <c r="AF1836" s="607">
        <f>AL1836-AK1836-AH1836</f>
        <v>0</v>
      </c>
      <c r="AG1836" s="3012"/>
      <c r="AH1836" s="1889"/>
      <c r="AI1836" s="1889"/>
      <c r="AJ1836" s="1889"/>
      <c r="AK1836" s="1889"/>
      <c r="AL1836" s="2011"/>
      <c r="AM1836" s="3548"/>
      <c r="AN1836" s="3904">
        <f>AN1818+AN1795</f>
        <v>0</v>
      </c>
      <c r="AO1836" s="3302"/>
      <c r="AP1836" s="56"/>
      <c r="AQ1836" s="4292"/>
    </row>
    <row r="1837" spans="1:43" ht="43.5" x14ac:dyDescent="0.25">
      <c r="A1837" s="47">
        <v>1</v>
      </c>
      <c r="B1837" s="2428" t="s">
        <v>322</v>
      </c>
      <c r="C1837" s="382"/>
      <c r="D1837" s="430"/>
      <c r="E1837" s="1641">
        <f>E1807</f>
        <v>17359</v>
      </c>
      <c r="F1837" s="1641">
        <v>0</v>
      </c>
      <c r="G1837" s="329">
        <f>G1807</f>
        <v>14466</v>
      </c>
      <c r="H1837" s="329">
        <f>H1807</f>
        <v>13755</v>
      </c>
      <c r="I1837" s="329">
        <f t="shared" si="1676"/>
        <v>95.085026959767731</v>
      </c>
      <c r="J1837" s="3433">
        <f>J1807</f>
        <v>0</v>
      </c>
      <c r="K1837" s="101"/>
      <c r="L1837" s="101"/>
      <c r="M1837" s="389"/>
      <c r="N1837" s="389">
        <v>0</v>
      </c>
      <c r="O1837" s="389"/>
      <c r="P1837" s="389"/>
      <c r="Q1837" s="389"/>
      <c r="R1837" s="389"/>
      <c r="S1837" s="389"/>
      <c r="T1837" s="607"/>
      <c r="U1837" s="607"/>
      <c r="V1837" s="607"/>
      <c r="W1837" s="607"/>
      <c r="X1837" s="607"/>
      <c r="Y1837" s="607"/>
      <c r="Z1837" s="607"/>
      <c r="AA1837" s="607"/>
      <c r="AB1837" s="607"/>
      <c r="AC1837" s="607"/>
      <c r="AD1837" s="607"/>
      <c r="AE1837" s="3317">
        <f t="shared" ref="AE1837" si="1679">T1837/12*$B$4</f>
        <v>0</v>
      </c>
      <c r="AF1837" s="719">
        <f>AL1837-AK1837-AH1837</f>
        <v>0</v>
      </c>
      <c r="AG1837" s="3011"/>
      <c r="AH1837" s="1889"/>
      <c r="AI1837" s="1889">
        <f>AF1837-AE1837</f>
        <v>0</v>
      </c>
      <c r="AJ1837" s="1889"/>
      <c r="AK1837" s="607"/>
      <c r="AL1837" s="2011"/>
      <c r="AM1837" s="3548"/>
      <c r="AN1837" s="3904">
        <f>AN1807</f>
        <v>0</v>
      </c>
      <c r="AO1837" s="3302"/>
      <c r="AP1837" s="56"/>
      <c r="AQ1837" s="4292"/>
    </row>
    <row r="1838" spans="1:43" ht="29.25" x14ac:dyDescent="0.25">
      <c r="A1838" s="47">
        <v>1</v>
      </c>
      <c r="B1838" s="2428" t="s">
        <v>290</v>
      </c>
      <c r="C1838" s="2282"/>
      <c r="D1838" s="346"/>
      <c r="E1838" s="1641">
        <f>E1826+E1803</f>
        <v>34000</v>
      </c>
      <c r="F1838" s="1641">
        <v>0</v>
      </c>
      <c r="G1838" s="93">
        <f>G1826+G1803</f>
        <v>28333</v>
      </c>
      <c r="H1838" s="329">
        <f>H1826+H1803</f>
        <v>27742</v>
      </c>
      <c r="I1838" s="329">
        <f t="shared" si="1676"/>
        <v>97.914093106977731</v>
      </c>
      <c r="J1838" s="3433">
        <f>J1826+J1803</f>
        <v>0</v>
      </c>
      <c r="K1838" s="101"/>
      <c r="L1838" s="101"/>
      <c r="M1838" s="389"/>
      <c r="N1838" s="389">
        <v>0</v>
      </c>
      <c r="O1838" s="389"/>
      <c r="P1838" s="389"/>
      <c r="Q1838" s="389"/>
      <c r="R1838" s="389"/>
      <c r="S1838" s="389"/>
      <c r="T1838" s="1137"/>
      <c r="U1838" s="1137"/>
      <c r="V1838" s="1137"/>
      <c r="W1838" s="1137"/>
      <c r="X1838" s="1137"/>
      <c r="Y1838" s="1137"/>
      <c r="Z1838" s="1137"/>
      <c r="AA1838" s="1137"/>
      <c r="AB1838" s="1137"/>
      <c r="AC1838" s="1137"/>
      <c r="AD1838" s="1137"/>
      <c r="AE1838" s="2974"/>
      <c r="AF1838" s="607">
        <f>AL1838-AK1838-AH1838</f>
        <v>0</v>
      </c>
      <c r="AG1838" s="3011"/>
      <c r="AH1838" s="607"/>
      <c r="AI1838" s="607"/>
      <c r="AJ1838" s="607"/>
      <c r="AK1838" s="1137"/>
      <c r="AL1838" s="2010"/>
      <c r="AM1838" s="3547"/>
      <c r="AN1838" s="3904">
        <f>AN1826+AN1803</f>
        <v>0</v>
      </c>
      <c r="AO1838" s="2006"/>
      <c r="AP1838" s="56"/>
      <c r="AQ1838" s="4292"/>
    </row>
    <row r="1839" spans="1:43" ht="29.25" x14ac:dyDescent="0.25">
      <c r="A1839" s="47">
        <v>1</v>
      </c>
      <c r="B1839" s="2428" t="s">
        <v>291</v>
      </c>
      <c r="C1839" s="2223"/>
      <c r="D1839" s="346"/>
      <c r="E1839" s="1641">
        <f>E1830</f>
        <v>24370</v>
      </c>
      <c r="F1839" s="1641">
        <v>0</v>
      </c>
      <c r="G1839" s="329">
        <f t="shared" ref="G1839" si="1680">G1830</f>
        <v>20308</v>
      </c>
      <c r="H1839" s="329">
        <f t="shared" ref="H1839" si="1681">H1830</f>
        <v>20348</v>
      </c>
      <c r="I1839" s="329">
        <f t="shared" si="1676"/>
        <v>100.19696671262557</v>
      </c>
      <c r="J1839" s="3433">
        <f t="shared" ref="J1839" si="1682">J1830</f>
        <v>0</v>
      </c>
      <c r="K1839" s="101"/>
      <c r="L1839" s="101"/>
      <c r="M1839" s="389"/>
      <c r="N1839" s="389">
        <v>0</v>
      </c>
      <c r="O1839" s="389"/>
      <c r="P1839" s="389"/>
      <c r="Q1839" s="389"/>
      <c r="R1839" s="389"/>
      <c r="S1839" s="389"/>
      <c r="T1839" s="607">
        <v>21500.087</v>
      </c>
      <c r="U1839" s="607">
        <v>22910.237000000001</v>
      </c>
      <c r="V1839" s="607">
        <v>22910.237000000001</v>
      </c>
      <c r="W1839" s="607">
        <v>22910.237000000001</v>
      </c>
      <c r="X1839" s="607">
        <v>22910.237000000001</v>
      </c>
      <c r="Y1839" s="607">
        <v>22910.237000000001</v>
      </c>
      <c r="Z1839" s="607">
        <v>22910.237000000001</v>
      </c>
      <c r="AA1839" s="607">
        <v>22910.237000000001</v>
      </c>
      <c r="AB1839" s="607">
        <v>22910.237000000001</v>
      </c>
      <c r="AC1839" s="607">
        <v>22910.237000000001</v>
      </c>
      <c r="AD1839" s="607">
        <v>22910.237000000001</v>
      </c>
      <c r="AE1839" s="3317">
        <f>T1839/12*$B$4+(U1839-T1839)/11*9+(V1839-U1839)/10*8+(W1839-V1839)/9*7+(X1839-W1839)/8*6+(Y1839-X1839)/7*5+(Z1839-Y1839)/6*4+(AA1839-Z1839)+(AB1839-AA1839)/5*3+(AC1839-AB1839)/4*2+(AD1839-AC1839)/3*1</f>
        <v>19070.498257575757</v>
      </c>
      <c r="AF1839" s="607">
        <f>AL1839-AK1839-AH1839</f>
        <v>19129.1548</v>
      </c>
      <c r="AG1839" s="3011"/>
      <c r="AH1839" s="607"/>
      <c r="AI1839" s="607">
        <f>AF1839-AE1839</f>
        <v>58.656542424243526</v>
      </c>
      <c r="AJ1839" s="607"/>
      <c r="AK1839" s="607">
        <v>0</v>
      </c>
      <c r="AL1839" s="2010">
        <v>19129.1548</v>
      </c>
      <c r="AM1839" s="3547"/>
      <c r="AN1839" s="3904">
        <f t="shared" ref="AN1839" si="1683">AN1830</f>
        <v>0</v>
      </c>
      <c r="AO1839" s="2006"/>
      <c r="AP1839" s="56"/>
      <c r="AQ1839" s="4292"/>
    </row>
    <row r="1840" spans="1:43" x14ac:dyDescent="0.25">
      <c r="A1840" s="47">
        <v>1</v>
      </c>
      <c r="B1840" s="108" t="s">
        <v>139</v>
      </c>
      <c r="C1840" s="667"/>
      <c r="D1840" s="108"/>
      <c r="E1840" s="1649">
        <f>E1836+E1837+E1839+E1838*2.9</f>
        <v>161984</v>
      </c>
      <c r="F1840" s="1649">
        <v>0</v>
      </c>
      <c r="G1840" s="473">
        <f t="shared" ref="G1840" si="1684">G1836+G1837+G1839+G1838*2.9</f>
        <v>134986.70000000001</v>
      </c>
      <c r="H1840" s="473">
        <f t="shared" ref="H1840" si="1685">H1836+H1837+H1839+H1838*2.9</f>
        <v>133595.79999999999</v>
      </c>
      <c r="I1840" s="473">
        <f t="shared" si="1676"/>
        <v>98.969602190437996</v>
      </c>
      <c r="J1840" s="3456">
        <f t="shared" ref="J1840" si="1686">J1836+J1837+J1839+J1838*2.9</f>
        <v>0</v>
      </c>
      <c r="K1840" s="484"/>
      <c r="L1840" s="484"/>
      <c r="M1840" s="439"/>
      <c r="N1840" s="439">
        <v>0</v>
      </c>
      <c r="O1840" s="439"/>
      <c r="P1840" s="439"/>
      <c r="Q1840" s="439"/>
      <c r="R1840" s="439"/>
      <c r="S1840" s="439"/>
      <c r="T1840" s="610">
        <f t="shared" ref="T1840:AI1840" si="1687">T1839+T1833+T1807+T1794</f>
        <v>125783.6174</v>
      </c>
      <c r="U1840" s="610">
        <f t="shared" ref="U1840:V1840" si="1688">U1839+U1833+U1807+U1794</f>
        <v>128720.55140000001</v>
      </c>
      <c r="V1840" s="610">
        <f t="shared" si="1688"/>
        <v>128720.55140000001</v>
      </c>
      <c r="W1840" s="610">
        <f t="shared" ref="W1840:X1840" si="1689">W1839+W1833+W1807+W1794</f>
        <v>128720.55140000001</v>
      </c>
      <c r="X1840" s="610">
        <f t="shared" si="1689"/>
        <v>128720.5514</v>
      </c>
      <c r="Y1840" s="610">
        <f t="shared" ref="Y1840:Z1840" si="1690">Y1839+Y1833+Y1807+Y1794</f>
        <v>128720.5514</v>
      </c>
      <c r="Z1840" s="610">
        <f t="shared" si="1690"/>
        <v>128720.5514</v>
      </c>
      <c r="AA1840" s="610">
        <f t="shared" ref="AA1840:AB1840" si="1691">AA1839+AA1833+AA1807+AA1794</f>
        <v>128720.5514</v>
      </c>
      <c r="AB1840" s="610">
        <f t="shared" si="1691"/>
        <v>128720.5514</v>
      </c>
      <c r="AC1840" s="610">
        <f t="shared" ref="AC1840:AD1840" si="1692">AC1839+AC1833+AC1807+AC1794</f>
        <v>128720.5514</v>
      </c>
      <c r="AD1840" s="610">
        <f t="shared" si="1692"/>
        <v>128720.5514</v>
      </c>
      <c r="AE1840" s="3318">
        <f t="shared" si="1687"/>
        <v>107222.62716666666</v>
      </c>
      <c r="AF1840" s="610">
        <f t="shared" si="1687"/>
        <v>107460.13535</v>
      </c>
      <c r="AG1840" s="3009">
        <f t="shared" si="1687"/>
        <v>0</v>
      </c>
      <c r="AH1840" s="610">
        <f t="shared" si="1687"/>
        <v>0</v>
      </c>
      <c r="AI1840" s="610">
        <f t="shared" si="1687"/>
        <v>237.50818333333427</v>
      </c>
      <c r="AJ1840" s="610"/>
      <c r="AK1840" s="610">
        <f>AK1839+AK1833+AK1807+AK1794</f>
        <v>-1.0190700000000001</v>
      </c>
      <c r="AL1840" s="2008">
        <f>AL1839+AL1833+AL1807+AL1794</f>
        <v>107459.11628</v>
      </c>
      <c r="AM1840" s="3545">
        <f>AM1839+AM1833+AM1807+AM1794</f>
        <v>0</v>
      </c>
      <c r="AN1840" s="3923">
        <f t="shared" ref="AN1840" si="1693">AN1836+AN1837+AN1839+AN1838*2.9</f>
        <v>0</v>
      </c>
      <c r="AO1840" s="3307">
        <f>AO1839+AO1833+AO1807+AO1794</f>
        <v>0</v>
      </c>
      <c r="AP1840" s="56"/>
      <c r="AQ1840" s="4292"/>
    </row>
    <row r="1841" spans="1:43" x14ac:dyDescent="0.25">
      <c r="A1841" s="47">
        <v>1</v>
      </c>
      <c r="B1841" s="219" t="s">
        <v>29</v>
      </c>
      <c r="C1841" s="2203"/>
      <c r="D1841" s="111"/>
      <c r="E1841" s="1631"/>
      <c r="F1841" s="1631">
        <v>0</v>
      </c>
      <c r="G1841" s="325"/>
      <c r="H1841" s="325"/>
      <c r="I1841" s="325"/>
      <c r="J1841" s="3437"/>
      <c r="K1841" s="326"/>
      <c r="L1841" s="326"/>
      <c r="M1841" s="327"/>
      <c r="N1841" s="327">
        <v>0</v>
      </c>
      <c r="O1841" s="327"/>
      <c r="P1841" s="327"/>
      <c r="Q1841" s="327"/>
      <c r="R1841" s="327"/>
      <c r="S1841" s="327"/>
      <c r="T1841" s="1137"/>
      <c r="U1841" s="1137"/>
      <c r="V1841" s="1137"/>
      <c r="W1841" s="1137"/>
      <c r="X1841" s="1137"/>
      <c r="Y1841" s="1137"/>
      <c r="Z1841" s="1137"/>
      <c r="AA1841" s="1137"/>
      <c r="AB1841" s="1137"/>
      <c r="AC1841" s="1137"/>
      <c r="AD1841" s="1137"/>
      <c r="AE1841" s="2973"/>
      <c r="AF1841" s="1137">
        <f t="shared" ref="AF1841:AF1850" si="1694">AL1841-AK1841-AH1841</f>
        <v>0</v>
      </c>
      <c r="AG1841" s="3010"/>
      <c r="AH1841" s="1137"/>
      <c r="AI1841" s="1137"/>
      <c r="AJ1841" s="1137"/>
      <c r="AK1841" s="1137"/>
      <c r="AL1841" s="2009"/>
      <c r="AM1841" s="3546"/>
      <c r="AN1841" s="3913"/>
      <c r="AO1841" s="2071"/>
      <c r="AP1841" s="56"/>
      <c r="AQ1841" s="4292"/>
    </row>
    <row r="1842" spans="1:43" ht="30" x14ac:dyDescent="0.25">
      <c r="A1842" s="47">
        <v>1</v>
      </c>
      <c r="B1842" s="184" t="s">
        <v>127</v>
      </c>
      <c r="C1842" s="2216"/>
      <c r="D1842" s="184"/>
      <c r="E1842" s="1499"/>
      <c r="F1842" s="1499">
        <v>0</v>
      </c>
      <c r="G1842" s="309"/>
      <c r="H1842" s="309"/>
      <c r="I1842" s="309"/>
      <c r="J1842" s="3408"/>
      <c r="K1842" s="101"/>
      <c r="L1842" s="101"/>
      <c r="M1842" s="329"/>
      <c r="N1842" s="329">
        <v>0</v>
      </c>
      <c r="O1842" s="329"/>
      <c r="P1842" s="329"/>
      <c r="Q1842" s="329"/>
      <c r="R1842" s="329"/>
      <c r="S1842" s="329"/>
      <c r="T1842" s="607"/>
      <c r="U1842" s="607"/>
      <c r="V1842" s="607"/>
      <c r="W1842" s="607"/>
      <c r="X1842" s="607"/>
      <c r="Y1842" s="607"/>
      <c r="Z1842" s="607"/>
      <c r="AA1842" s="607"/>
      <c r="AB1842" s="607"/>
      <c r="AC1842" s="607"/>
      <c r="AD1842" s="607"/>
      <c r="AE1842" s="2974"/>
      <c r="AF1842" s="607">
        <f t="shared" si="1694"/>
        <v>0</v>
      </c>
      <c r="AG1842" s="3011"/>
      <c r="AH1842" s="607"/>
      <c r="AI1842" s="607"/>
      <c r="AJ1842" s="607"/>
      <c r="AK1842" s="607"/>
      <c r="AL1842" s="2010"/>
      <c r="AM1842" s="3547"/>
      <c r="AN1842" s="3868"/>
      <c r="AO1842" s="2006"/>
      <c r="AP1842" s="56"/>
      <c r="AQ1842" s="4292"/>
    </row>
    <row r="1843" spans="1:43" s="73" customFormat="1" x14ac:dyDescent="0.25">
      <c r="A1843" s="47">
        <v>1</v>
      </c>
      <c r="B1843" s="125" t="s">
        <v>67</v>
      </c>
      <c r="C1843" s="2155"/>
      <c r="D1843" s="453">
        <v>240</v>
      </c>
      <c r="E1843" s="1499">
        <v>1800</v>
      </c>
      <c r="F1843" s="1499">
        <v>0</v>
      </c>
      <c r="G1843" s="69">
        <f>ROUND(E1843/12*$B$4,0)</f>
        <v>1500</v>
      </c>
      <c r="H1843" s="69">
        <v>1485</v>
      </c>
      <c r="I1843" s="152">
        <f>H1843/G1843*100</f>
        <v>99</v>
      </c>
      <c r="J1843" s="3385"/>
      <c r="K1843" s="311">
        <v>8</v>
      </c>
      <c r="L1843" s="70">
        <f>P1843/H1843</f>
        <v>8.0585858585858592</v>
      </c>
      <c r="M1843" s="71">
        <f>ROUND(E1843*K1843,0)</f>
        <v>14400</v>
      </c>
      <c r="N1843" s="71">
        <v>0</v>
      </c>
      <c r="O1843" s="71">
        <f>ROUND(M1843/12*$B$4,0)</f>
        <v>12000</v>
      </c>
      <c r="P1843" s="71">
        <v>11967</v>
      </c>
      <c r="Q1843" s="71">
        <f>P1843/O1843*100</f>
        <v>99.724999999999994</v>
      </c>
      <c r="R1843" s="501">
        <f>ROUND(M1843/D1843,0)</f>
        <v>60</v>
      </c>
      <c r="S1843" s="71">
        <f>P1843/$B$4*12/R1843</f>
        <v>239.34000000000003</v>
      </c>
      <c r="T1843" s="607"/>
      <c r="U1843" s="607"/>
      <c r="V1843" s="607"/>
      <c r="W1843" s="607"/>
      <c r="X1843" s="607"/>
      <c r="Y1843" s="607"/>
      <c r="Z1843" s="607"/>
      <c r="AA1843" s="607"/>
      <c r="AB1843" s="607"/>
      <c r="AC1843" s="607"/>
      <c r="AD1843" s="607"/>
      <c r="AE1843" s="2974"/>
      <c r="AF1843" s="607">
        <f t="shared" si="1694"/>
        <v>0</v>
      </c>
      <c r="AG1843" s="3011"/>
      <c r="AH1843" s="607"/>
      <c r="AI1843" s="607">
        <f>AF1843-AE1843</f>
        <v>0</v>
      </c>
      <c r="AJ1843" s="607"/>
      <c r="AK1843" s="607"/>
      <c r="AL1843" s="2010"/>
      <c r="AM1843" s="3547"/>
      <c r="AN1843" s="3820"/>
      <c r="AO1843" s="2006"/>
      <c r="AP1843" s="56"/>
      <c r="AQ1843" s="4292"/>
    </row>
    <row r="1844" spans="1:43" s="73" customFormat="1" x14ac:dyDescent="0.25">
      <c r="A1844" s="47">
        <v>1</v>
      </c>
      <c r="B1844" s="128" t="s">
        <v>189</v>
      </c>
      <c r="C1844" s="2197"/>
      <c r="D1844" s="408"/>
      <c r="E1844" s="1501">
        <f t="shared" ref="E1844:G1845" si="1695">SUM(E1843)</f>
        <v>1800</v>
      </c>
      <c r="F1844" s="1501">
        <v>0</v>
      </c>
      <c r="G1844" s="459">
        <f t="shared" si="1695"/>
        <v>1500</v>
      </c>
      <c r="H1844" s="459">
        <f t="shared" ref="H1844:H1845" si="1696">SUM(H1843)</f>
        <v>1485</v>
      </c>
      <c r="I1844" s="130">
        <f>H1844/G1844*100</f>
        <v>99</v>
      </c>
      <c r="J1844" s="3374">
        <f t="shared" ref="J1844:J1845" si="1697">SUM(J1843)</f>
        <v>0</v>
      </c>
      <c r="K1844" s="319">
        <f>IF(E1844=0,0,M1844/E1844)</f>
        <v>8</v>
      </c>
      <c r="L1844" s="107">
        <f>P1844/H1844</f>
        <v>8.0585858585858592</v>
      </c>
      <c r="M1844" s="157">
        <f t="shared" ref="M1844:P1845" si="1698">SUM(M1843)</f>
        <v>14400</v>
      </c>
      <c r="N1844" s="157">
        <v>0</v>
      </c>
      <c r="O1844" s="157">
        <f t="shared" si="1698"/>
        <v>12000</v>
      </c>
      <c r="P1844" s="157">
        <f t="shared" si="1698"/>
        <v>11967</v>
      </c>
      <c r="Q1844" s="157">
        <f>P1844/O1844*100</f>
        <v>99.724999999999994</v>
      </c>
      <c r="R1844" s="157">
        <f>SUM(R1843)</f>
        <v>60</v>
      </c>
      <c r="S1844" s="77">
        <f>P1844/$B$4*12/R1844</f>
        <v>239.34000000000003</v>
      </c>
      <c r="T1844" s="1889"/>
      <c r="U1844" s="1889"/>
      <c r="V1844" s="1889"/>
      <c r="W1844" s="1889"/>
      <c r="X1844" s="1889"/>
      <c r="Y1844" s="1889"/>
      <c r="Z1844" s="1889"/>
      <c r="AA1844" s="1889"/>
      <c r="AB1844" s="1889"/>
      <c r="AC1844" s="1889"/>
      <c r="AD1844" s="1889"/>
      <c r="AE1844" s="3316"/>
      <c r="AF1844" s="1889">
        <f t="shared" si="1694"/>
        <v>0</v>
      </c>
      <c r="AG1844" s="3012"/>
      <c r="AH1844" s="1889"/>
      <c r="AI1844" s="1889"/>
      <c r="AJ1844" s="1889"/>
      <c r="AK1844" s="1889"/>
      <c r="AL1844" s="2011"/>
      <c r="AM1844" s="3548"/>
      <c r="AN1844" s="3935">
        <f t="shared" ref="AN1844:AN1845" si="1699">SUM(AN1843)</f>
        <v>0</v>
      </c>
      <c r="AO1844" s="3302"/>
      <c r="AP1844" s="56"/>
      <c r="AQ1844" s="4292"/>
    </row>
    <row r="1845" spans="1:43" ht="30" thickBot="1" x14ac:dyDescent="0.3">
      <c r="A1845" s="47">
        <v>1</v>
      </c>
      <c r="B1845" s="131" t="s">
        <v>222</v>
      </c>
      <c r="C1845" s="131"/>
      <c r="D1845" s="131"/>
      <c r="E1845" s="1644">
        <f t="shared" si="1695"/>
        <v>1800</v>
      </c>
      <c r="F1845" s="1644">
        <v>0</v>
      </c>
      <c r="G1845" s="331">
        <f t="shared" si="1695"/>
        <v>1500</v>
      </c>
      <c r="H1845" s="331">
        <f t="shared" si="1696"/>
        <v>1485</v>
      </c>
      <c r="I1845" s="331">
        <f>H1845/G1845*100</f>
        <v>99</v>
      </c>
      <c r="J1845" s="3446">
        <f t="shared" si="1697"/>
        <v>0</v>
      </c>
      <c r="K1845" s="133">
        <f>IF(E1845=0,0,M1845/E1845)</f>
        <v>8</v>
      </c>
      <c r="L1845" s="502"/>
      <c r="M1845" s="425">
        <f t="shared" si="1698"/>
        <v>14400</v>
      </c>
      <c r="N1845" s="425">
        <v>0</v>
      </c>
      <c r="O1845" s="425">
        <f t="shared" si="1698"/>
        <v>12000</v>
      </c>
      <c r="P1845" s="425">
        <f t="shared" si="1698"/>
        <v>11967</v>
      </c>
      <c r="Q1845" s="135">
        <f>P1845/O1845*100</f>
        <v>99.724999999999994</v>
      </c>
      <c r="R1845" s="167">
        <f>SUM(R1844)</f>
        <v>60</v>
      </c>
      <c r="S1845" s="136">
        <f>P1845/$B$4*12/R1845</f>
        <v>239.34000000000003</v>
      </c>
      <c r="T1845" s="2015">
        <v>26645.9424</v>
      </c>
      <c r="U1845" s="2015">
        <v>30041.800319999991</v>
      </c>
      <c r="V1845" s="2015">
        <v>30041.800319999991</v>
      </c>
      <c r="W1845" s="2015">
        <v>30041.800319999991</v>
      </c>
      <c r="X1845" s="2015">
        <v>30041.800319999991</v>
      </c>
      <c r="Y1845" s="2015">
        <v>30041.800319999991</v>
      </c>
      <c r="Z1845" s="2015">
        <v>30041.800319999991</v>
      </c>
      <c r="AA1845" s="2015">
        <v>30041.800319999991</v>
      </c>
      <c r="AB1845" s="2015">
        <v>30041.800319999991</v>
      </c>
      <c r="AC1845" s="2015">
        <v>30041.800319999991</v>
      </c>
      <c r="AD1845" s="2015">
        <v>30041.800319999991</v>
      </c>
      <c r="AE1845" s="3317">
        <f>T1845/12*$B$4+(U1845-T1845)/11*9+(V1845-U1845)/10*8+(W1845-V1845)/9*7+(X1845-W1845)/8*6+(Y1845-X1845)/7*5+(Z1845-Y1845)/6*4+(AA1845-Z1845)+(AB1845-AA1845)/5*3+(AC1845-AB1845)/4*2+(AD1845-AC1845)/3*1</f>
        <v>24983.381207272716</v>
      </c>
      <c r="AF1845" s="2015">
        <f t="shared" si="1694"/>
        <v>25066.853280000003</v>
      </c>
      <c r="AG1845" s="3019"/>
      <c r="AH1845" s="2015"/>
      <c r="AI1845" s="2015">
        <f>AF1845-AE1845</f>
        <v>83.472072727287014</v>
      </c>
      <c r="AJ1845" s="2015"/>
      <c r="AK1845" s="2015">
        <v>-4.6510800000000003</v>
      </c>
      <c r="AL1845" s="2016">
        <v>25062.202200000003</v>
      </c>
      <c r="AM1845" s="3551"/>
      <c r="AN1845" s="3915">
        <f t="shared" si="1699"/>
        <v>0</v>
      </c>
      <c r="AO1845" s="3838"/>
      <c r="AP1845" s="56"/>
      <c r="AQ1845" s="4292"/>
    </row>
    <row r="1846" spans="1:43" ht="15.75" thickBot="1" x14ac:dyDescent="0.3">
      <c r="A1846" s="47">
        <v>1</v>
      </c>
      <c r="B1846" s="447" t="s">
        <v>329</v>
      </c>
      <c r="C1846" s="2287"/>
      <c r="D1846" s="447"/>
      <c r="E1846" s="1653"/>
      <c r="F1846" s="1653">
        <v>0</v>
      </c>
      <c r="G1846" s="494"/>
      <c r="H1846" s="494"/>
      <c r="I1846" s="494"/>
      <c r="J1846" s="3465"/>
      <c r="K1846" s="354"/>
      <c r="L1846" s="354"/>
      <c r="M1846" s="500"/>
      <c r="N1846" s="500">
        <v>0</v>
      </c>
      <c r="O1846" s="500"/>
      <c r="P1846" s="500">
        <f>SUM(P1840,P1845)</f>
        <v>11967</v>
      </c>
      <c r="Q1846" s="500"/>
      <c r="R1846" s="500"/>
      <c r="S1846" s="500"/>
      <c r="T1846" s="742">
        <f t="shared" ref="T1846:U1846" si="1700">SUM(T1840,T1845)</f>
        <v>152429.55979999999</v>
      </c>
      <c r="U1846" s="742">
        <f t="shared" si="1700"/>
        <v>158762.35172000001</v>
      </c>
      <c r="V1846" s="742">
        <f t="shared" ref="V1846:W1846" si="1701">SUM(V1840,V1845)</f>
        <v>158762.35172000001</v>
      </c>
      <c r="W1846" s="742">
        <f t="shared" si="1701"/>
        <v>158762.35172000001</v>
      </c>
      <c r="X1846" s="742">
        <f t="shared" ref="X1846:Y1846" si="1702">SUM(X1840,X1845)</f>
        <v>158762.35171999998</v>
      </c>
      <c r="Y1846" s="742">
        <f t="shared" si="1702"/>
        <v>158762.35171999998</v>
      </c>
      <c r="Z1846" s="742">
        <f t="shared" ref="Z1846:AA1846" si="1703">SUM(Z1840,Z1845)</f>
        <v>158762.35171999998</v>
      </c>
      <c r="AA1846" s="742">
        <f t="shared" si="1703"/>
        <v>158762.35171999998</v>
      </c>
      <c r="AB1846" s="742">
        <f t="shared" ref="AB1846:AC1846" si="1704">SUM(AB1840,AB1845)</f>
        <v>158762.35171999998</v>
      </c>
      <c r="AC1846" s="742">
        <f t="shared" si="1704"/>
        <v>158762.35171999998</v>
      </c>
      <c r="AD1846" s="742">
        <f t="shared" ref="AD1846" si="1705">SUM(AD1840,AD1845)</f>
        <v>158762.35171999998</v>
      </c>
      <c r="AE1846" s="2975">
        <f t="shared" ref="AE1846" si="1706">SUM(AE1840,AE1845)</f>
        <v>132206.00837393937</v>
      </c>
      <c r="AF1846" s="742">
        <f t="shared" si="1694"/>
        <v>132526.98863000001</v>
      </c>
      <c r="AG1846" s="3020"/>
      <c r="AH1846" s="742"/>
      <c r="AI1846" s="742">
        <f t="shared" ref="AI1846:AK1846" si="1707">SUM(AI1840,AI1845)</f>
        <v>320.98025606062129</v>
      </c>
      <c r="AJ1846" s="742">
        <f t="shared" si="1707"/>
        <v>0</v>
      </c>
      <c r="AK1846" s="742">
        <f t="shared" si="1707"/>
        <v>-5.6701500000000005</v>
      </c>
      <c r="AL1846" s="2017">
        <f>SUM(AL1840,AL1845)</f>
        <v>132521.31848000002</v>
      </c>
      <c r="AM1846" s="3552">
        <f>SUM(AM1840,AM1845)</f>
        <v>0</v>
      </c>
      <c r="AN1846" s="3954"/>
      <c r="AO1846" s="3304">
        <f>SUM(AO1840,AO1845)</f>
        <v>0</v>
      </c>
      <c r="AP1846" s="56"/>
      <c r="AQ1846" s="4292"/>
    </row>
    <row r="1847" spans="1:43" x14ac:dyDescent="0.25">
      <c r="A1847" s="47">
        <v>1</v>
      </c>
      <c r="B1847" s="483"/>
      <c r="C1847" s="2301"/>
      <c r="D1847" s="483"/>
      <c r="E1847" s="1631"/>
      <c r="F1847" s="1631">
        <v>0</v>
      </c>
      <c r="G1847" s="325"/>
      <c r="H1847" s="325"/>
      <c r="I1847" s="325"/>
      <c r="J1847" s="3437"/>
      <c r="K1847" s="317"/>
      <c r="L1847" s="317"/>
      <c r="M1847" s="441"/>
      <c r="N1847" s="441">
        <v>0</v>
      </c>
      <c r="O1847" s="441"/>
      <c r="P1847" s="441"/>
      <c r="Q1847" s="441"/>
      <c r="R1847" s="441"/>
      <c r="S1847" s="441"/>
      <c r="T1847" s="1137"/>
      <c r="U1847" s="1137"/>
      <c r="V1847" s="1137"/>
      <c r="W1847" s="1137"/>
      <c r="X1847" s="1137"/>
      <c r="Y1847" s="1137"/>
      <c r="Z1847" s="1137"/>
      <c r="AA1847" s="1137"/>
      <c r="AB1847" s="1137"/>
      <c r="AC1847" s="1137"/>
      <c r="AD1847" s="1137"/>
      <c r="AE1847" s="2973"/>
      <c r="AF1847" s="1137">
        <f t="shared" si="1694"/>
        <v>0</v>
      </c>
      <c r="AG1847" s="3010"/>
      <c r="AH1847" s="1137"/>
      <c r="AI1847" s="1137"/>
      <c r="AJ1847" s="1137"/>
      <c r="AK1847" s="1137"/>
      <c r="AL1847" s="2009"/>
      <c r="AM1847" s="3546"/>
      <c r="AN1847" s="3913"/>
      <c r="AO1847" s="2071"/>
      <c r="AP1847" s="56"/>
      <c r="AQ1847" s="4292"/>
    </row>
    <row r="1848" spans="1:43" ht="43.5" x14ac:dyDescent="0.25">
      <c r="A1848" s="47">
        <v>1</v>
      </c>
      <c r="B1848" s="848" t="s">
        <v>505</v>
      </c>
      <c r="C1848" s="848"/>
      <c r="D1848" s="414"/>
      <c r="E1848" s="1499"/>
      <c r="F1848" s="1499">
        <v>0</v>
      </c>
      <c r="G1848" s="309"/>
      <c r="H1848" s="309"/>
      <c r="I1848" s="309"/>
      <c r="J1848" s="3408"/>
      <c r="K1848" s="311"/>
      <c r="L1848" s="311"/>
      <c r="M1848" s="366"/>
      <c r="N1848" s="366">
        <v>0</v>
      </c>
      <c r="O1848" s="366"/>
      <c r="P1848" s="366"/>
      <c r="Q1848" s="366"/>
      <c r="R1848" s="366"/>
      <c r="S1848" s="366"/>
      <c r="T1848" s="607"/>
      <c r="U1848" s="607"/>
      <c r="V1848" s="607"/>
      <c r="W1848" s="607"/>
      <c r="X1848" s="607"/>
      <c r="Y1848" s="607"/>
      <c r="Z1848" s="607"/>
      <c r="AA1848" s="607"/>
      <c r="AB1848" s="607"/>
      <c r="AC1848" s="607"/>
      <c r="AD1848" s="607"/>
      <c r="AE1848" s="2974"/>
      <c r="AF1848" s="607">
        <f t="shared" si="1694"/>
        <v>0</v>
      </c>
      <c r="AG1848" s="3011"/>
      <c r="AH1848" s="607"/>
      <c r="AI1848" s="607"/>
      <c r="AJ1848" s="607"/>
      <c r="AK1848" s="607"/>
      <c r="AL1848" s="2010"/>
      <c r="AM1848" s="3547"/>
      <c r="AN1848" s="3868"/>
      <c r="AO1848" s="2006"/>
      <c r="AP1848" s="56"/>
      <c r="AQ1848" s="4292"/>
    </row>
    <row r="1849" spans="1:43" x14ac:dyDescent="0.25">
      <c r="A1849" s="47">
        <v>1</v>
      </c>
      <c r="B1849" s="2466" t="s">
        <v>408</v>
      </c>
      <c r="C1849" s="2292"/>
      <c r="D1849" s="429"/>
      <c r="E1849" s="1497"/>
      <c r="F1849" s="1497">
        <v>0</v>
      </c>
      <c r="G1849" s="102"/>
      <c r="H1849" s="102"/>
      <c r="I1849" s="102"/>
      <c r="J1849" s="3449"/>
      <c r="K1849" s="311"/>
      <c r="L1849" s="311"/>
      <c r="M1849" s="366"/>
      <c r="N1849" s="366">
        <v>0</v>
      </c>
      <c r="O1849" s="366"/>
      <c r="P1849" s="366"/>
      <c r="Q1849" s="366"/>
      <c r="R1849" s="366"/>
      <c r="S1849" s="366"/>
      <c r="T1849" s="607">
        <v>106835.05481999999</v>
      </c>
      <c r="U1849" s="607">
        <v>106835.05481999999</v>
      </c>
      <c r="V1849" s="607">
        <v>106835.05481999999</v>
      </c>
      <c r="W1849" s="607">
        <v>106835.05481999999</v>
      </c>
      <c r="X1849" s="607">
        <v>106567.96724000001</v>
      </c>
      <c r="Y1849" s="607">
        <v>106567.96724000001</v>
      </c>
      <c r="Z1849" s="607">
        <v>106567.96724000001</v>
      </c>
      <c r="AA1849" s="607">
        <v>106567.96724000001</v>
      </c>
      <c r="AB1849" s="607">
        <v>106567.96724000001</v>
      </c>
      <c r="AC1849" s="607">
        <v>106567.96724000001</v>
      </c>
      <c r="AD1849" s="607">
        <v>106567.96724000001</v>
      </c>
      <c r="AE1849" s="4296">
        <f>T1849/12*$B$4+(U1849-T1849)/11*9+(V1849-U1849)/10*8+(W1849-V1849)/9*7+(X1849-W1849)+(Y1849-X1849)/7*5+(Z1849-Y1849)/6*4+(AB1849-AA1849)/5*3+(AC1849-AB1849)/4*2+(AD1849-AC1849)/3*1</f>
        <v>88762.124770000024</v>
      </c>
      <c r="AF1849" s="607">
        <f t="shared" si="1694"/>
        <v>88748.770380000002</v>
      </c>
      <c r="AG1849" s="3011"/>
      <c r="AH1849" s="607"/>
      <c r="AI1849" s="607">
        <f>AF1849-AE1849</f>
        <v>-13.354390000022249</v>
      </c>
      <c r="AJ1849" s="607"/>
      <c r="AK1849" s="607">
        <v>-20.887190000000004</v>
      </c>
      <c r="AL1849" s="2010">
        <v>88727.883190000008</v>
      </c>
      <c r="AM1849" s="3547"/>
      <c r="AN1849" s="3926"/>
      <c r="AO1849" s="2006"/>
      <c r="AP1849" s="56"/>
      <c r="AQ1849" s="4292"/>
    </row>
    <row r="1850" spans="1:43" ht="29.25" x14ac:dyDescent="0.25">
      <c r="A1850" s="47">
        <v>1</v>
      </c>
      <c r="B1850" s="2424" t="s">
        <v>304</v>
      </c>
      <c r="C1850" s="2223"/>
      <c r="D1850" s="346"/>
      <c r="E1850" s="3240">
        <f>E1852+E1853+E1857</f>
        <v>24000</v>
      </c>
      <c r="F1850" s="3240">
        <v>0</v>
      </c>
      <c r="G1850" s="366">
        <f t="shared" ref="G1850:H1850" si="1708">G1852+G1853+G1857</f>
        <v>20000</v>
      </c>
      <c r="H1850" s="366">
        <f t="shared" si="1708"/>
        <v>22533</v>
      </c>
      <c r="I1850" s="366">
        <f>H1850/G1850*100</f>
        <v>112.66499999999999</v>
      </c>
      <c r="J1850" s="3441">
        <f t="shared" ref="J1850" si="1709">J1852+J1853+J1857</f>
        <v>0</v>
      </c>
      <c r="K1850" s="101"/>
      <c r="L1850" s="101"/>
      <c r="M1850" s="102"/>
      <c r="N1850" s="102">
        <v>0</v>
      </c>
      <c r="O1850" s="102"/>
      <c r="P1850" s="102"/>
      <c r="Q1850" s="102"/>
      <c r="R1850" s="102"/>
      <c r="S1850" s="102"/>
      <c r="T1850" s="607"/>
      <c r="U1850" s="607"/>
      <c r="V1850" s="607"/>
      <c r="W1850" s="607"/>
      <c r="X1850" s="607"/>
      <c r="Y1850" s="607"/>
      <c r="Z1850" s="607"/>
      <c r="AA1850" s="607"/>
      <c r="AB1850" s="607"/>
      <c r="AC1850" s="607"/>
      <c r="AD1850" s="607"/>
      <c r="AE1850" s="2974"/>
      <c r="AF1850" s="607">
        <f t="shared" si="1694"/>
        <v>0</v>
      </c>
      <c r="AG1850" s="3011"/>
      <c r="AH1850" s="607"/>
      <c r="AI1850" s="607"/>
      <c r="AJ1850" s="607"/>
      <c r="AK1850" s="607"/>
      <c r="AL1850" s="2010"/>
      <c r="AM1850" s="3547"/>
      <c r="AN1850" s="3916">
        <f t="shared" ref="AN1850" si="1710">AN1852+AN1853+AN1857</f>
        <v>0</v>
      </c>
      <c r="AO1850" s="2006"/>
      <c r="AP1850" s="56"/>
      <c r="AQ1850" s="4292"/>
    </row>
    <row r="1851" spans="1:43" ht="30" x14ac:dyDescent="0.25">
      <c r="A1851" s="47">
        <v>1</v>
      </c>
      <c r="B1851" s="1828" t="s">
        <v>211</v>
      </c>
      <c r="C1851" s="2223"/>
      <c r="D1851" s="346"/>
      <c r="E1851" s="3240"/>
      <c r="F1851" s="3240">
        <v>0</v>
      </c>
      <c r="G1851" s="366"/>
      <c r="H1851" s="366"/>
      <c r="I1851" s="366"/>
      <c r="J1851" s="3441"/>
      <c r="K1851" s="101"/>
      <c r="L1851" s="101"/>
      <c r="M1851" s="102"/>
      <c r="N1851" s="102">
        <v>0</v>
      </c>
      <c r="O1851" s="102"/>
      <c r="P1851" s="102"/>
      <c r="Q1851" s="102"/>
      <c r="R1851" s="102"/>
      <c r="S1851" s="102"/>
      <c r="T1851" s="607"/>
      <c r="U1851" s="607"/>
      <c r="V1851" s="607"/>
      <c r="W1851" s="607"/>
      <c r="X1851" s="607"/>
      <c r="Y1851" s="607"/>
      <c r="Z1851" s="607"/>
      <c r="AA1851" s="607"/>
      <c r="AB1851" s="607"/>
      <c r="AC1851" s="607"/>
      <c r="AD1851" s="607"/>
      <c r="AE1851" s="2974"/>
      <c r="AF1851" s="607"/>
      <c r="AG1851" s="3011"/>
      <c r="AH1851" s="607"/>
      <c r="AI1851" s="607"/>
      <c r="AJ1851" s="607"/>
      <c r="AK1851" s="607"/>
      <c r="AL1851" s="2010"/>
      <c r="AM1851" s="3547"/>
      <c r="AN1851" s="3916"/>
      <c r="AO1851" s="2006"/>
      <c r="AP1851" s="56"/>
      <c r="AQ1851" s="4292"/>
    </row>
    <row r="1852" spans="1:43" ht="30" x14ac:dyDescent="0.25">
      <c r="A1852" s="47">
        <v>1</v>
      </c>
      <c r="B1852" s="1828" t="s">
        <v>212</v>
      </c>
      <c r="C1852" s="2223"/>
      <c r="D1852" s="346"/>
      <c r="E1852" s="3241">
        <v>2000</v>
      </c>
      <c r="F1852" s="3241">
        <v>0</v>
      </c>
      <c r="G1852" s="366">
        <f>ROUND(E1852/12*$B$4,0)</f>
        <v>1667</v>
      </c>
      <c r="H1852" s="366">
        <v>1570</v>
      </c>
      <c r="I1852" s="366">
        <f>H1852/G1852*100</f>
        <v>94.181163767246545</v>
      </c>
      <c r="J1852" s="3441"/>
      <c r="K1852" s="101"/>
      <c r="L1852" s="101"/>
      <c r="M1852" s="102"/>
      <c r="N1852" s="102">
        <v>0</v>
      </c>
      <c r="O1852" s="102"/>
      <c r="P1852" s="102"/>
      <c r="Q1852" s="102"/>
      <c r="R1852" s="102"/>
      <c r="S1852" s="102"/>
      <c r="T1852" s="607"/>
      <c r="U1852" s="607"/>
      <c r="V1852" s="607"/>
      <c r="W1852" s="607"/>
      <c r="X1852" s="607"/>
      <c r="Y1852" s="607"/>
      <c r="Z1852" s="607"/>
      <c r="AA1852" s="607"/>
      <c r="AB1852" s="607"/>
      <c r="AC1852" s="607"/>
      <c r="AD1852" s="607"/>
      <c r="AE1852" s="2974"/>
      <c r="AF1852" s="607"/>
      <c r="AG1852" s="3011"/>
      <c r="AH1852" s="607"/>
      <c r="AI1852" s="607"/>
      <c r="AJ1852" s="607"/>
      <c r="AK1852" s="607"/>
      <c r="AL1852" s="2010"/>
      <c r="AM1852" s="3547"/>
      <c r="AN1852" s="3916"/>
      <c r="AO1852" s="2006"/>
      <c r="AP1852" s="56"/>
      <c r="AQ1852" s="4292"/>
    </row>
    <row r="1853" spans="1:43" ht="30" x14ac:dyDescent="0.25">
      <c r="A1853" s="47">
        <v>1</v>
      </c>
      <c r="B1853" s="2425" t="s">
        <v>305</v>
      </c>
      <c r="C1853" s="2223"/>
      <c r="D1853" s="346"/>
      <c r="E1853" s="3241">
        <f>E1854</f>
        <v>10000</v>
      </c>
      <c r="F1853" s="3241">
        <v>0</v>
      </c>
      <c r="G1853" s="366">
        <f t="shared" ref="G1853" si="1711">G1854</f>
        <v>8333</v>
      </c>
      <c r="H1853" s="366">
        <f t="shared" ref="H1853" si="1712">H1854</f>
        <v>7658</v>
      </c>
      <c r="I1853" s="366">
        <f>H1853/G1853*100</f>
        <v>91.899675987039487</v>
      </c>
      <c r="J1853" s="3441">
        <f t="shared" ref="J1853" si="1713">J1854</f>
        <v>0</v>
      </c>
      <c r="K1853" s="101"/>
      <c r="L1853" s="101"/>
      <c r="M1853" s="102"/>
      <c r="N1853" s="102">
        <v>0</v>
      </c>
      <c r="O1853" s="102"/>
      <c r="P1853" s="102"/>
      <c r="Q1853" s="102"/>
      <c r="R1853" s="102"/>
      <c r="S1853" s="102"/>
      <c r="T1853" s="607"/>
      <c r="U1853" s="607"/>
      <c r="V1853" s="607"/>
      <c r="W1853" s="607"/>
      <c r="X1853" s="607"/>
      <c r="Y1853" s="607"/>
      <c r="Z1853" s="607"/>
      <c r="AA1853" s="607"/>
      <c r="AB1853" s="607"/>
      <c r="AC1853" s="607"/>
      <c r="AD1853" s="607"/>
      <c r="AE1853" s="2974"/>
      <c r="AF1853" s="607"/>
      <c r="AG1853" s="3011"/>
      <c r="AH1853" s="607"/>
      <c r="AI1853" s="607"/>
      <c r="AJ1853" s="607"/>
      <c r="AK1853" s="607"/>
      <c r="AL1853" s="2010"/>
      <c r="AM1853" s="3547"/>
      <c r="AN1853" s="3916">
        <f t="shared" ref="AN1853" si="1714">AN1854</f>
        <v>0</v>
      </c>
      <c r="AO1853" s="2006"/>
      <c r="AP1853" s="56"/>
      <c r="AQ1853" s="4292"/>
    </row>
    <row r="1854" spans="1:43" x14ac:dyDescent="0.25">
      <c r="A1854" s="47">
        <v>1</v>
      </c>
      <c r="B1854" s="1829" t="s">
        <v>306</v>
      </c>
      <c r="C1854" s="2223"/>
      <c r="D1854" s="346"/>
      <c r="E1854" s="921">
        <v>10000</v>
      </c>
      <c r="F1854" s="921">
        <v>0</v>
      </c>
      <c r="G1854" s="366">
        <f>ROUND(E1854/12*$B$4,0)</f>
        <v>8333</v>
      </c>
      <c r="H1854" s="366">
        <v>7658</v>
      </c>
      <c r="I1854" s="366">
        <f>H1854/G1854*100</f>
        <v>91.899675987039487</v>
      </c>
      <c r="J1854" s="3441"/>
      <c r="K1854" s="101"/>
      <c r="L1854" s="101"/>
      <c r="M1854" s="102"/>
      <c r="N1854" s="102">
        <v>0</v>
      </c>
      <c r="O1854" s="102"/>
      <c r="P1854" s="102"/>
      <c r="Q1854" s="102"/>
      <c r="R1854" s="102"/>
      <c r="S1854" s="102"/>
      <c r="T1854" s="607"/>
      <c r="U1854" s="607"/>
      <c r="V1854" s="607"/>
      <c r="W1854" s="607"/>
      <c r="X1854" s="607"/>
      <c r="Y1854" s="607"/>
      <c r="Z1854" s="607"/>
      <c r="AA1854" s="607"/>
      <c r="AB1854" s="607"/>
      <c r="AC1854" s="607"/>
      <c r="AD1854" s="607"/>
      <c r="AE1854" s="2974"/>
      <c r="AF1854" s="607"/>
      <c r="AG1854" s="3011"/>
      <c r="AH1854" s="607"/>
      <c r="AI1854" s="607"/>
      <c r="AJ1854" s="607"/>
      <c r="AK1854" s="607"/>
      <c r="AL1854" s="2010"/>
      <c r="AM1854" s="3547"/>
      <c r="AN1854" s="3916"/>
      <c r="AO1854" s="2006"/>
      <c r="AP1854" s="56"/>
      <c r="AQ1854" s="4292"/>
    </row>
    <row r="1855" spans="1:43" ht="30" x14ac:dyDescent="0.25">
      <c r="A1855" s="47">
        <v>1</v>
      </c>
      <c r="B1855" s="1829" t="s">
        <v>307</v>
      </c>
      <c r="C1855" s="2223"/>
      <c r="D1855" s="346"/>
      <c r="E1855" s="3241"/>
      <c r="F1855" s="3241">
        <v>0</v>
      </c>
      <c r="G1855" s="366"/>
      <c r="H1855" s="366"/>
      <c r="I1855" s="366"/>
      <c r="J1855" s="3441"/>
      <c r="K1855" s="101"/>
      <c r="L1855" s="101"/>
      <c r="M1855" s="102"/>
      <c r="N1855" s="102">
        <v>0</v>
      </c>
      <c r="O1855" s="102"/>
      <c r="P1855" s="102"/>
      <c r="Q1855" s="102"/>
      <c r="R1855" s="102"/>
      <c r="S1855" s="102"/>
      <c r="T1855" s="607"/>
      <c r="U1855" s="607"/>
      <c r="V1855" s="607"/>
      <c r="W1855" s="607"/>
      <c r="X1855" s="607"/>
      <c r="Y1855" s="607"/>
      <c r="Z1855" s="607"/>
      <c r="AA1855" s="607"/>
      <c r="AB1855" s="607"/>
      <c r="AC1855" s="607"/>
      <c r="AD1855" s="607"/>
      <c r="AE1855" s="2974"/>
      <c r="AF1855" s="607"/>
      <c r="AG1855" s="3011"/>
      <c r="AH1855" s="607"/>
      <c r="AI1855" s="607"/>
      <c r="AJ1855" s="607"/>
      <c r="AK1855" s="607"/>
      <c r="AL1855" s="2010"/>
      <c r="AM1855" s="3547"/>
      <c r="AN1855" s="3916"/>
      <c r="AO1855" s="2006"/>
      <c r="AP1855" s="56"/>
      <c r="AQ1855" s="4292"/>
    </row>
    <row r="1856" spans="1:43" ht="75" x14ac:dyDescent="0.25">
      <c r="A1856" s="47">
        <v>1</v>
      </c>
      <c r="B1856" s="1829" t="s">
        <v>308</v>
      </c>
      <c r="C1856" s="2223"/>
      <c r="D1856" s="346"/>
      <c r="E1856" s="3241"/>
      <c r="F1856" s="3241">
        <v>0</v>
      </c>
      <c r="G1856" s="366"/>
      <c r="H1856" s="366"/>
      <c r="I1856" s="366"/>
      <c r="J1856" s="3441"/>
      <c r="K1856" s="101"/>
      <c r="L1856" s="101"/>
      <c r="M1856" s="102"/>
      <c r="N1856" s="102">
        <v>0</v>
      </c>
      <c r="O1856" s="102"/>
      <c r="P1856" s="102"/>
      <c r="Q1856" s="102"/>
      <c r="R1856" s="102"/>
      <c r="S1856" s="102"/>
      <c r="T1856" s="607"/>
      <c r="U1856" s="607"/>
      <c r="V1856" s="607"/>
      <c r="W1856" s="607"/>
      <c r="X1856" s="607"/>
      <c r="Y1856" s="607"/>
      <c r="Z1856" s="607"/>
      <c r="AA1856" s="607"/>
      <c r="AB1856" s="607"/>
      <c r="AC1856" s="607"/>
      <c r="AD1856" s="607"/>
      <c r="AE1856" s="2974"/>
      <c r="AF1856" s="607"/>
      <c r="AG1856" s="3011"/>
      <c r="AH1856" s="607"/>
      <c r="AI1856" s="607"/>
      <c r="AJ1856" s="607"/>
      <c r="AK1856" s="607"/>
      <c r="AL1856" s="2010"/>
      <c r="AM1856" s="3547"/>
      <c r="AN1856" s="3916"/>
      <c r="AO1856" s="2006"/>
      <c r="AP1856" s="56"/>
      <c r="AQ1856" s="4292"/>
    </row>
    <row r="1857" spans="1:43" ht="60" x14ac:dyDescent="0.25">
      <c r="A1857" s="47">
        <v>1</v>
      </c>
      <c r="B1857" s="1829" t="s">
        <v>323</v>
      </c>
      <c r="C1857" s="2223"/>
      <c r="D1857" s="346"/>
      <c r="E1857" s="3241">
        <v>12000</v>
      </c>
      <c r="F1857" s="3241">
        <v>0</v>
      </c>
      <c r="G1857" s="366">
        <f>ROUND(E1857/12*$B$4,0)</f>
        <v>10000</v>
      </c>
      <c r="H1857" s="366">
        <v>13305</v>
      </c>
      <c r="I1857" s="366">
        <f>H1857/G1857*100</f>
        <v>133.05000000000001</v>
      </c>
      <c r="J1857" s="3441"/>
      <c r="K1857" s="101"/>
      <c r="L1857" s="101"/>
      <c r="M1857" s="102"/>
      <c r="N1857" s="102">
        <v>0</v>
      </c>
      <c r="O1857" s="102"/>
      <c r="P1857" s="102"/>
      <c r="Q1857" s="102"/>
      <c r="R1857" s="102"/>
      <c r="S1857" s="102"/>
      <c r="T1857" s="607"/>
      <c r="U1857" s="607"/>
      <c r="V1857" s="607"/>
      <c r="W1857" s="607"/>
      <c r="X1857" s="607"/>
      <c r="Y1857" s="607"/>
      <c r="Z1857" s="607"/>
      <c r="AA1857" s="607"/>
      <c r="AB1857" s="607"/>
      <c r="AC1857" s="607"/>
      <c r="AD1857" s="607"/>
      <c r="AE1857" s="2974"/>
      <c r="AF1857" s="607"/>
      <c r="AG1857" s="3011"/>
      <c r="AH1857" s="607"/>
      <c r="AI1857" s="607"/>
      <c r="AJ1857" s="607"/>
      <c r="AK1857" s="607"/>
      <c r="AL1857" s="2010"/>
      <c r="AM1857" s="3547"/>
      <c r="AN1857" s="3916"/>
      <c r="AO1857" s="2006"/>
      <c r="AP1857" s="56"/>
      <c r="AQ1857" s="4292"/>
    </row>
    <row r="1858" spans="1:43" ht="29.25" x14ac:dyDescent="0.25">
      <c r="A1858" s="47">
        <v>1</v>
      </c>
      <c r="B1858" s="1757" t="s">
        <v>135</v>
      </c>
      <c r="C1858" s="2223"/>
      <c r="D1858" s="346"/>
      <c r="E1858" s="1490">
        <f>E1859</f>
        <v>33000</v>
      </c>
      <c r="F1858" s="1490">
        <v>0</v>
      </c>
      <c r="G1858" s="366">
        <f t="shared" ref="G1858" si="1715">G1859</f>
        <v>27500</v>
      </c>
      <c r="H1858" s="366">
        <f t="shared" ref="H1858" si="1716">H1859</f>
        <v>22674</v>
      </c>
      <c r="I1858" s="366">
        <f>H1858/G1858*100</f>
        <v>82.450909090909079</v>
      </c>
      <c r="J1858" s="3441">
        <f t="shared" ref="J1858" si="1717">J1859</f>
        <v>2</v>
      </c>
      <c r="K1858" s="101"/>
      <c r="L1858" s="101"/>
      <c r="M1858" s="102"/>
      <c r="N1858" s="102">
        <v>0</v>
      </c>
      <c r="O1858" s="102"/>
      <c r="P1858" s="102"/>
      <c r="Q1858" s="102"/>
      <c r="R1858" s="102"/>
      <c r="S1858" s="102"/>
      <c r="T1858" s="607"/>
      <c r="U1858" s="607"/>
      <c r="V1858" s="607"/>
      <c r="W1858" s="607"/>
      <c r="X1858" s="607"/>
      <c r="Y1858" s="607"/>
      <c r="Z1858" s="607"/>
      <c r="AA1858" s="607"/>
      <c r="AB1858" s="607"/>
      <c r="AC1858" s="607"/>
      <c r="AD1858" s="607"/>
      <c r="AE1858" s="2974"/>
      <c r="AF1858" s="607"/>
      <c r="AG1858" s="3011"/>
      <c r="AH1858" s="607"/>
      <c r="AI1858" s="607"/>
      <c r="AJ1858" s="607"/>
      <c r="AK1858" s="607"/>
      <c r="AL1858" s="2010"/>
      <c r="AM1858" s="3547"/>
      <c r="AN1858" s="3916">
        <f t="shared" ref="AN1858" si="1718">AN1859</f>
        <v>0</v>
      </c>
      <c r="AO1858" s="2006"/>
      <c r="AP1858" s="56"/>
      <c r="AQ1858" s="4292"/>
    </row>
    <row r="1859" spans="1:43" x14ac:dyDescent="0.25">
      <c r="A1859" s="47">
        <v>1</v>
      </c>
      <c r="B1859" s="1008" t="s">
        <v>247</v>
      </c>
      <c r="C1859" s="2223"/>
      <c r="D1859" s="346"/>
      <c r="E1859" s="1490">
        <v>33000</v>
      </c>
      <c r="F1859" s="1490">
        <v>0</v>
      </c>
      <c r="G1859" s="366">
        <f>ROUND(E1859/12*$B$4,0)</f>
        <v>27500</v>
      </c>
      <c r="H1859" s="366">
        <v>22674</v>
      </c>
      <c r="I1859" s="366">
        <f>H1859/G1859*100</f>
        <v>82.450909090909079</v>
      </c>
      <c r="J1859" s="3441">
        <v>2</v>
      </c>
      <c r="K1859" s="101"/>
      <c r="L1859" s="101"/>
      <c r="M1859" s="102"/>
      <c r="N1859" s="102">
        <v>0</v>
      </c>
      <c r="O1859" s="102"/>
      <c r="P1859" s="102"/>
      <c r="Q1859" s="102"/>
      <c r="R1859" s="102"/>
      <c r="S1859" s="102"/>
      <c r="T1859" s="607"/>
      <c r="U1859" s="607"/>
      <c r="V1859" s="607"/>
      <c r="W1859" s="607"/>
      <c r="X1859" s="607"/>
      <c r="Y1859" s="607"/>
      <c r="Z1859" s="607"/>
      <c r="AA1859" s="607"/>
      <c r="AB1859" s="607"/>
      <c r="AC1859" s="607"/>
      <c r="AD1859" s="607"/>
      <c r="AE1859" s="2974"/>
      <c r="AF1859" s="607"/>
      <c r="AG1859" s="3011"/>
      <c r="AH1859" s="607"/>
      <c r="AI1859" s="607"/>
      <c r="AJ1859" s="607"/>
      <c r="AK1859" s="607"/>
      <c r="AL1859" s="2010"/>
      <c r="AM1859" s="3547"/>
      <c r="AN1859" s="3916"/>
      <c r="AO1859" s="2006"/>
      <c r="AP1859" s="56"/>
      <c r="AQ1859" s="4292"/>
    </row>
    <row r="1860" spans="1:43" x14ac:dyDescent="0.25">
      <c r="A1860" s="47">
        <v>1</v>
      </c>
      <c r="B1860" s="1008" t="s">
        <v>310</v>
      </c>
      <c r="C1860" s="2223"/>
      <c r="D1860" s="346"/>
      <c r="E1860" s="1490"/>
      <c r="F1860" s="1490">
        <v>0</v>
      </c>
      <c r="G1860" s="366"/>
      <c r="H1860" s="366"/>
      <c r="I1860" s="366"/>
      <c r="J1860" s="3441"/>
      <c r="K1860" s="101"/>
      <c r="L1860" s="101"/>
      <c r="M1860" s="102"/>
      <c r="N1860" s="102">
        <v>0</v>
      </c>
      <c r="O1860" s="102"/>
      <c r="P1860" s="102"/>
      <c r="Q1860" s="102"/>
      <c r="R1860" s="102"/>
      <c r="S1860" s="102"/>
      <c r="T1860" s="607"/>
      <c r="U1860" s="607"/>
      <c r="V1860" s="607"/>
      <c r="W1860" s="607"/>
      <c r="X1860" s="607"/>
      <c r="Y1860" s="607"/>
      <c r="Z1860" s="607"/>
      <c r="AA1860" s="607"/>
      <c r="AB1860" s="607"/>
      <c r="AC1860" s="607"/>
      <c r="AD1860" s="607"/>
      <c r="AE1860" s="2974"/>
      <c r="AF1860" s="607"/>
      <c r="AG1860" s="3011"/>
      <c r="AH1860" s="607"/>
      <c r="AI1860" s="607"/>
      <c r="AJ1860" s="607"/>
      <c r="AK1860" s="607"/>
      <c r="AL1860" s="2010"/>
      <c r="AM1860" s="3547"/>
      <c r="AN1860" s="3916"/>
      <c r="AO1860" s="2006"/>
      <c r="AP1860" s="56"/>
      <c r="AQ1860" s="4292"/>
    </row>
    <row r="1861" spans="1:43" x14ac:dyDescent="0.25">
      <c r="A1861" s="47">
        <v>1</v>
      </c>
      <c r="B1861" s="2442" t="s">
        <v>327</v>
      </c>
      <c r="C1861" s="2223"/>
      <c r="D1861" s="346"/>
      <c r="E1861" s="1490"/>
      <c r="F1861" s="1490">
        <v>0</v>
      </c>
      <c r="G1861" s="366"/>
      <c r="H1861" s="366"/>
      <c r="I1861" s="366"/>
      <c r="J1861" s="3441"/>
      <c r="K1861" s="101"/>
      <c r="L1861" s="101"/>
      <c r="M1861" s="102"/>
      <c r="N1861" s="102">
        <v>0</v>
      </c>
      <c r="O1861" s="102"/>
      <c r="P1861" s="102"/>
      <c r="Q1861" s="102"/>
      <c r="R1861" s="102"/>
      <c r="S1861" s="102"/>
      <c r="T1861" s="607"/>
      <c r="U1861" s="607"/>
      <c r="V1861" s="607"/>
      <c r="W1861" s="607"/>
      <c r="X1861" s="607"/>
      <c r="Y1861" s="607"/>
      <c r="Z1861" s="607"/>
      <c r="AA1861" s="607"/>
      <c r="AB1861" s="607"/>
      <c r="AC1861" s="607"/>
      <c r="AD1861" s="607"/>
      <c r="AE1861" s="2974"/>
      <c r="AF1861" s="607"/>
      <c r="AG1861" s="3011"/>
      <c r="AH1861" s="607"/>
      <c r="AI1861" s="607"/>
      <c r="AJ1861" s="607"/>
      <c r="AK1861" s="607"/>
      <c r="AL1861" s="2010"/>
      <c r="AM1861" s="3547"/>
      <c r="AN1861" s="3916"/>
      <c r="AO1861" s="2006"/>
      <c r="AP1861" s="56"/>
      <c r="AQ1861" s="4292"/>
    </row>
    <row r="1862" spans="1:43" ht="63" x14ac:dyDescent="0.25">
      <c r="A1862" s="47">
        <v>1</v>
      </c>
      <c r="B1862" s="2467" t="s">
        <v>312</v>
      </c>
      <c r="C1862" s="2223"/>
      <c r="D1862" s="346"/>
      <c r="E1862" s="3240">
        <f>E1863+E1868</f>
        <v>19030</v>
      </c>
      <c r="F1862" s="3240">
        <v>0</v>
      </c>
      <c r="G1862" s="366">
        <f t="shared" ref="G1862" si="1719">G1863+G1868</f>
        <v>15858</v>
      </c>
      <c r="H1862" s="366">
        <f t="shared" ref="H1862" si="1720">H1863+H1868</f>
        <v>14079</v>
      </c>
      <c r="I1862" s="366">
        <f>H1862/G1862*100</f>
        <v>88.78168747635263</v>
      </c>
      <c r="J1862" s="3441">
        <f t="shared" ref="J1862" si="1721">J1863+J1868</f>
        <v>0</v>
      </c>
      <c r="K1862" s="101"/>
      <c r="L1862" s="101"/>
      <c r="M1862" s="102"/>
      <c r="N1862" s="102">
        <v>0</v>
      </c>
      <c r="O1862" s="102"/>
      <c r="P1862" s="102"/>
      <c r="Q1862" s="102"/>
      <c r="R1862" s="102"/>
      <c r="S1862" s="102"/>
      <c r="T1862" s="607"/>
      <c r="U1862" s="607"/>
      <c r="V1862" s="607"/>
      <c r="W1862" s="607"/>
      <c r="X1862" s="607"/>
      <c r="Y1862" s="607"/>
      <c r="Z1862" s="607"/>
      <c r="AA1862" s="607"/>
      <c r="AB1862" s="607"/>
      <c r="AC1862" s="607"/>
      <c r="AD1862" s="607"/>
      <c r="AE1862" s="3317">
        <f t="shared" ref="AE1862" si="1722">T1862/12*$B$4</f>
        <v>0</v>
      </c>
      <c r="AF1862" s="607">
        <f>AL1862-AK1862-AH1862</f>
        <v>0</v>
      </c>
      <c r="AG1862" s="3011"/>
      <c r="AH1862" s="607"/>
      <c r="AI1862" s="607">
        <f>AF1862-AE1862</f>
        <v>0</v>
      </c>
      <c r="AJ1862" s="607"/>
      <c r="AK1862" s="607"/>
      <c r="AL1862" s="2010"/>
      <c r="AM1862" s="3547"/>
      <c r="AN1862" s="3916">
        <f t="shared" ref="AN1862" si="1723">AN1863+AN1868</f>
        <v>0</v>
      </c>
      <c r="AO1862" s="2006"/>
      <c r="AP1862" s="56"/>
      <c r="AQ1862" s="4292"/>
    </row>
    <row r="1863" spans="1:43" ht="30" x14ac:dyDescent="0.25">
      <c r="A1863" s="47">
        <v>1</v>
      </c>
      <c r="B1863" s="2425" t="s">
        <v>313</v>
      </c>
      <c r="C1863" s="2223"/>
      <c r="D1863" s="346"/>
      <c r="E1863" s="3240">
        <f>SUM(E1864:E1867)</f>
        <v>130</v>
      </c>
      <c r="F1863" s="3240">
        <v>0</v>
      </c>
      <c r="G1863" s="366">
        <f t="shared" ref="G1863" si="1724">SUM(G1864:G1867)</f>
        <v>108</v>
      </c>
      <c r="H1863" s="366">
        <f t="shared" ref="H1863" si="1725">SUM(H1864:H1867)</f>
        <v>109</v>
      </c>
      <c r="I1863" s="366">
        <f>H1863/G1863*100</f>
        <v>100.92592592592592</v>
      </c>
      <c r="J1863" s="3441">
        <f t="shared" ref="J1863" si="1726">SUM(J1864:J1867)</f>
        <v>0</v>
      </c>
      <c r="K1863" s="101"/>
      <c r="L1863" s="101"/>
      <c r="M1863" s="102"/>
      <c r="N1863" s="102">
        <v>0</v>
      </c>
      <c r="O1863" s="102"/>
      <c r="P1863" s="102"/>
      <c r="Q1863" s="102"/>
      <c r="R1863" s="102"/>
      <c r="S1863" s="102"/>
      <c r="T1863" s="607"/>
      <c r="U1863" s="607"/>
      <c r="V1863" s="607"/>
      <c r="W1863" s="607"/>
      <c r="X1863" s="607"/>
      <c r="Y1863" s="607"/>
      <c r="Z1863" s="607"/>
      <c r="AA1863" s="607"/>
      <c r="AB1863" s="607"/>
      <c r="AC1863" s="607"/>
      <c r="AD1863" s="607"/>
      <c r="AE1863" s="2974"/>
      <c r="AF1863" s="607"/>
      <c r="AG1863" s="3011"/>
      <c r="AH1863" s="607"/>
      <c r="AI1863" s="607"/>
      <c r="AJ1863" s="607"/>
      <c r="AK1863" s="607"/>
      <c r="AL1863" s="2010"/>
      <c r="AM1863" s="3547"/>
      <c r="AN1863" s="3916">
        <f t="shared" ref="AN1863" si="1727">SUM(AN1864:AN1867)</f>
        <v>0</v>
      </c>
      <c r="AO1863" s="2006"/>
      <c r="AP1863" s="56"/>
      <c r="AQ1863" s="4292"/>
    </row>
    <row r="1864" spans="1:43" ht="30" x14ac:dyDescent="0.25">
      <c r="A1864" s="47">
        <v>1</v>
      </c>
      <c r="B1864" s="1829" t="s">
        <v>314</v>
      </c>
      <c r="C1864" s="2223"/>
      <c r="D1864" s="346"/>
      <c r="E1864" s="3240"/>
      <c r="F1864" s="3240">
        <v>0</v>
      </c>
      <c r="G1864" s="366"/>
      <c r="H1864" s="366"/>
      <c r="I1864" s="366"/>
      <c r="J1864" s="3441"/>
      <c r="K1864" s="101"/>
      <c r="L1864" s="101"/>
      <c r="M1864" s="102"/>
      <c r="N1864" s="102">
        <v>0</v>
      </c>
      <c r="O1864" s="102"/>
      <c r="P1864" s="102"/>
      <c r="Q1864" s="102"/>
      <c r="R1864" s="102"/>
      <c r="S1864" s="102"/>
      <c r="T1864" s="607"/>
      <c r="U1864" s="607"/>
      <c r="V1864" s="607"/>
      <c r="W1864" s="607"/>
      <c r="X1864" s="607"/>
      <c r="Y1864" s="607"/>
      <c r="Z1864" s="607"/>
      <c r="AA1864" s="607"/>
      <c r="AB1864" s="607"/>
      <c r="AC1864" s="607"/>
      <c r="AD1864" s="607"/>
      <c r="AE1864" s="2974"/>
      <c r="AF1864" s="607"/>
      <c r="AG1864" s="3011"/>
      <c r="AH1864" s="607"/>
      <c r="AI1864" s="607"/>
      <c r="AJ1864" s="607"/>
      <c r="AK1864" s="607"/>
      <c r="AL1864" s="2010"/>
      <c r="AM1864" s="3547"/>
      <c r="AN1864" s="3916"/>
      <c r="AO1864" s="2006"/>
      <c r="AP1864" s="56"/>
      <c r="AQ1864" s="4292"/>
    </row>
    <row r="1865" spans="1:43" ht="60" x14ac:dyDescent="0.25">
      <c r="A1865" s="47">
        <v>1</v>
      </c>
      <c r="B1865" s="1829" t="s">
        <v>315</v>
      </c>
      <c r="C1865" s="2223"/>
      <c r="D1865" s="346"/>
      <c r="E1865" s="3240"/>
      <c r="F1865" s="3240">
        <v>0</v>
      </c>
      <c r="G1865" s="366"/>
      <c r="H1865" s="366"/>
      <c r="I1865" s="366"/>
      <c r="J1865" s="3441"/>
      <c r="K1865" s="101"/>
      <c r="L1865" s="101"/>
      <c r="M1865" s="102"/>
      <c r="N1865" s="102">
        <v>0</v>
      </c>
      <c r="O1865" s="102"/>
      <c r="P1865" s="102"/>
      <c r="Q1865" s="102"/>
      <c r="R1865" s="102"/>
      <c r="S1865" s="102"/>
      <c r="T1865" s="607"/>
      <c r="U1865" s="607"/>
      <c r="V1865" s="607"/>
      <c r="W1865" s="607"/>
      <c r="X1865" s="607"/>
      <c r="Y1865" s="607"/>
      <c r="Z1865" s="607"/>
      <c r="AA1865" s="607"/>
      <c r="AB1865" s="607"/>
      <c r="AC1865" s="607"/>
      <c r="AD1865" s="607"/>
      <c r="AE1865" s="2974"/>
      <c r="AF1865" s="607"/>
      <c r="AG1865" s="3011"/>
      <c r="AH1865" s="607"/>
      <c r="AI1865" s="607"/>
      <c r="AJ1865" s="607"/>
      <c r="AK1865" s="607"/>
      <c r="AL1865" s="2010"/>
      <c r="AM1865" s="3547"/>
      <c r="AN1865" s="3916"/>
      <c r="AO1865" s="2006"/>
      <c r="AP1865" s="56"/>
      <c r="AQ1865" s="4292"/>
    </row>
    <row r="1866" spans="1:43" ht="45" x14ac:dyDescent="0.25">
      <c r="A1866" s="47">
        <v>1</v>
      </c>
      <c r="B1866" s="1829" t="s">
        <v>316</v>
      </c>
      <c r="C1866" s="2223"/>
      <c r="D1866" s="346"/>
      <c r="E1866" s="3241">
        <v>30</v>
      </c>
      <c r="F1866" s="3241">
        <v>0</v>
      </c>
      <c r="G1866" s="366">
        <f>ROUND(E1866/12*$B$4,0)</f>
        <v>25</v>
      </c>
      <c r="H1866" s="366">
        <v>24</v>
      </c>
      <c r="I1866" s="366">
        <f>H1866/G1866*100</f>
        <v>96</v>
      </c>
      <c r="J1866" s="3441"/>
      <c r="K1866" s="101"/>
      <c r="L1866" s="101"/>
      <c r="M1866" s="102"/>
      <c r="N1866" s="102">
        <v>0</v>
      </c>
      <c r="O1866" s="102"/>
      <c r="P1866" s="102"/>
      <c r="Q1866" s="102"/>
      <c r="R1866" s="102"/>
      <c r="S1866" s="102"/>
      <c r="T1866" s="607"/>
      <c r="U1866" s="607"/>
      <c r="V1866" s="607"/>
      <c r="W1866" s="607"/>
      <c r="X1866" s="607"/>
      <c r="Y1866" s="607"/>
      <c r="Z1866" s="607"/>
      <c r="AA1866" s="607"/>
      <c r="AB1866" s="607"/>
      <c r="AC1866" s="607"/>
      <c r="AD1866" s="607"/>
      <c r="AE1866" s="2974"/>
      <c r="AF1866" s="607"/>
      <c r="AG1866" s="3011"/>
      <c r="AH1866" s="607"/>
      <c r="AI1866" s="607"/>
      <c r="AJ1866" s="607"/>
      <c r="AK1866" s="607"/>
      <c r="AL1866" s="2010"/>
      <c r="AM1866" s="3547"/>
      <c r="AN1866" s="3916"/>
      <c r="AO1866" s="2006"/>
      <c r="AP1866" s="56"/>
      <c r="AQ1866" s="4292"/>
    </row>
    <row r="1867" spans="1:43" ht="30" x14ac:dyDescent="0.25">
      <c r="A1867" s="47">
        <v>1</v>
      </c>
      <c r="B1867" s="1829" t="s">
        <v>317</v>
      </c>
      <c r="C1867" s="2223"/>
      <c r="D1867" s="346"/>
      <c r="E1867" s="3242">
        <v>100</v>
      </c>
      <c r="F1867" s="3242">
        <v>0</v>
      </c>
      <c r="G1867" s="366">
        <f>ROUND(E1867/12*$B$4,0)</f>
        <v>83</v>
      </c>
      <c r="H1867" s="366">
        <v>85</v>
      </c>
      <c r="I1867" s="366">
        <f>H1867/G1867*100</f>
        <v>102.40963855421687</v>
      </c>
      <c r="J1867" s="3441"/>
      <c r="K1867" s="101"/>
      <c r="L1867" s="101"/>
      <c r="M1867" s="102"/>
      <c r="N1867" s="102">
        <v>0</v>
      </c>
      <c r="O1867" s="102"/>
      <c r="P1867" s="102"/>
      <c r="Q1867" s="102"/>
      <c r="R1867" s="102"/>
      <c r="S1867" s="102"/>
      <c r="T1867" s="607"/>
      <c r="U1867" s="607"/>
      <c r="V1867" s="607"/>
      <c r="W1867" s="607"/>
      <c r="X1867" s="607"/>
      <c r="Y1867" s="607"/>
      <c r="Z1867" s="607"/>
      <c r="AA1867" s="607"/>
      <c r="AB1867" s="607"/>
      <c r="AC1867" s="607"/>
      <c r="AD1867" s="607"/>
      <c r="AE1867" s="2974"/>
      <c r="AF1867" s="607"/>
      <c r="AG1867" s="3011"/>
      <c r="AH1867" s="607"/>
      <c r="AI1867" s="607"/>
      <c r="AJ1867" s="607"/>
      <c r="AK1867" s="607"/>
      <c r="AL1867" s="2010"/>
      <c r="AM1867" s="3547"/>
      <c r="AN1867" s="3916"/>
      <c r="AO1867" s="2006"/>
      <c r="AP1867" s="56"/>
      <c r="AQ1867" s="4292"/>
    </row>
    <row r="1868" spans="1:43" ht="60" x14ac:dyDescent="0.25">
      <c r="A1868" s="47">
        <v>1</v>
      </c>
      <c r="B1868" s="2425" t="s">
        <v>318</v>
      </c>
      <c r="C1868" s="2223"/>
      <c r="D1868" s="346"/>
      <c r="E1868" s="3243">
        <f>SUM(E1869:E1871)</f>
        <v>18900</v>
      </c>
      <c r="F1868" s="3243">
        <v>0</v>
      </c>
      <c r="G1868" s="366">
        <f>SUM(G1869:G1871)</f>
        <v>15750</v>
      </c>
      <c r="H1868" s="366">
        <f>SUM(H1869:H1871)</f>
        <v>13970</v>
      </c>
      <c r="I1868" s="366">
        <f>H1868/G1868*100</f>
        <v>88.698412698412696</v>
      </c>
      <c r="J1868" s="3441">
        <f>SUM(J1869:J1871)</f>
        <v>0</v>
      </c>
      <c r="K1868" s="101"/>
      <c r="L1868" s="101"/>
      <c r="M1868" s="102"/>
      <c r="N1868" s="102">
        <v>0</v>
      </c>
      <c r="O1868" s="102"/>
      <c r="P1868" s="102"/>
      <c r="Q1868" s="102"/>
      <c r="R1868" s="102"/>
      <c r="S1868" s="102"/>
      <c r="T1868" s="607"/>
      <c r="U1868" s="607"/>
      <c r="V1868" s="607"/>
      <c r="W1868" s="607"/>
      <c r="X1868" s="607"/>
      <c r="Y1868" s="607"/>
      <c r="Z1868" s="607"/>
      <c r="AA1868" s="607"/>
      <c r="AB1868" s="607"/>
      <c r="AC1868" s="607"/>
      <c r="AD1868" s="607"/>
      <c r="AE1868" s="2974"/>
      <c r="AF1868" s="607"/>
      <c r="AG1868" s="3011"/>
      <c r="AH1868" s="607"/>
      <c r="AI1868" s="607"/>
      <c r="AJ1868" s="607"/>
      <c r="AK1868" s="607"/>
      <c r="AL1868" s="2010"/>
      <c r="AM1868" s="3547"/>
      <c r="AN1868" s="3916">
        <f>SUM(AN1869:AN1871)</f>
        <v>0</v>
      </c>
      <c r="AO1868" s="2006"/>
      <c r="AP1868" s="56"/>
      <c r="AQ1868" s="4292"/>
    </row>
    <row r="1869" spans="1:43" ht="45" x14ac:dyDescent="0.25">
      <c r="A1869" s="47">
        <v>1</v>
      </c>
      <c r="B1869" s="1829" t="s">
        <v>319</v>
      </c>
      <c r="C1869" s="2223"/>
      <c r="D1869" s="346"/>
      <c r="E1869" s="2475"/>
      <c r="F1869" s="2475">
        <v>0</v>
      </c>
      <c r="G1869" s="366"/>
      <c r="H1869" s="366"/>
      <c r="I1869" s="366"/>
      <c r="J1869" s="3441"/>
      <c r="K1869" s="101"/>
      <c r="L1869" s="101"/>
      <c r="M1869" s="102"/>
      <c r="N1869" s="102">
        <v>0</v>
      </c>
      <c r="O1869" s="102"/>
      <c r="P1869" s="102"/>
      <c r="Q1869" s="102"/>
      <c r="R1869" s="102"/>
      <c r="S1869" s="102"/>
      <c r="T1869" s="607"/>
      <c r="U1869" s="607"/>
      <c r="V1869" s="607"/>
      <c r="W1869" s="607"/>
      <c r="X1869" s="607"/>
      <c r="Y1869" s="607"/>
      <c r="Z1869" s="607"/>
      <c r="AA1869" s="607"/>
      <c r="AB1869" s="607"/>
      <c r="AC1869" s="607"/>
      <c r="AD1869" s="607"/>
      <c r="AE1869" s="2974"/>
      <c r="AF1869" s="607"/>
      <c r="AG1869" s="3011"/>
      <c r="AH1869" s="607"/>
      <c r="AI1869" s="607"/>
      <c r="AJ1869" s="607"/>
      <c r="AK1869" s="607"/>
      <c r="AL1869" s="2010"/>
      <c r="AM1869" s="3547"/>
      <c r="AN1869" s="3916"/>
      <c r="AO1869" s="2006"/>
      <c r="AP1869" s="56"/>
      <c r="AQ1869" s="4292"/>
    </row>
    <row r="1870" spans="1:43" ht="75" x14ac:dyDescent="0.25">
      <c r="A1870" s="47">
        <v>1</v>
      </c>
      <c r="B1870" s="1829" t="s">
        <v>320</v>
      </c>
      <c r="C1870" s="2223"/>
      <c r="D1870" s="346"/>
      <c r="E1870" s="2475">
        <v>15900</v>
      </c>
      <c r="F1870" s="2475">
        <v>0</v>
      </c>
      <c r="G1870" s="366">
        <f>ROUND(E1870/12*$B$4,0)</f>
        <v>13250</v>
      </c>
      <c r="H1870" s="366">
        <v>10890</v>
      </c>
      <c r="I1870" s="366">
        <f>H1870/G1870*100</f>
        <v>82.188679245283012</v>
      </c>
      <c r="J1870" s="3441"/>
      <c r="K1870" s="101"/>
      <c r="L1870" s="101"/>
      <c r="M1870" s="102"/>
      <c r="N1870" s="102">
        <v>0</v>
      </c>
      <c r="O1870" s="102"/>
      <c r="P1870" s="102"/>
      <c r="Q1870" s="102"/>
      <c r="R1870" s="102"/>
      <c r="S1870" s="102"/>
      <c r="T1870" s="607"/>
      <c r="U1870" s="607"/>
      <c r="V1870" s="607"/>
      <c r="W1870" s="607"/>
      <c r="X1870" s="607"/>
      <c r="Y1870" s="607"/>
      <c r="Z1870" s="607"/>
      <c r="AA1870" s="607"/>
      <c r="AB1870" s="607"/>
      <c r="AC1870" s="607"/>
      <c r="AD1870" s="607"/>
      <c r="AE1870" s="2974"/>
      <c r="AF1870" s="607"/>
      <c r="AG1870" s="3011"/>
      <c r="AH1870" s="607"/>
      <c r="AI1870" s="607"/>
      <c r="AJ1870" s="607"/>
      <c r="AK1870" s="607"/>
      <c r="AL1870" s="2010"/>
      <c r="AM1870" s="3547"/>
      <c r="AN1870" s="3916"/>
      <c r="AO1870" s="2006"/>
      <c r="AP1870" s="56"/>
      <c r="AQ1870" s="4292"/>
    </row>
    <row r="1871" spans="1:43" ht="60" x14ac:dyDescent="0.25">
      <c r="A1871" s="47">
        <v>1</v>
      </c>
      <c r="B1871" s="1829" t="s">
        <v>321</v>
      </c>
      <c r="C1871" s="2223"/>
      <c r="D1871" s="346"/>
      <c r="E1871" s="2475">
        <v>3000</v>
      </c>
      <c r="F1871" s="2475">
        <v>0</v>
      </c>
      <c r="G1871" s="366">
        <f>ROUND(E1871/12*$B$4,0)</f>
        <v>2500</v>
      </c>
      <c r="H1871" s="366">
        <v>3080</v>
      </c>
      <c r="I1871" s="366">
        <f>H1871/G1871*100</f>
        <v>123.2</v>
      </c>
      <c r="J1871" s="3441"/>
      <c r="K1871" s="101"/>
      <c r="L1871" s="101"/>
      <c r="M1871" s="102"/>
      <c r="N1871" s="102">
        <v>0</v>
      </c>
      <c r="O1871" s="102"/>
      <c r="P1871" s="102"/>
      <c r="Q1871" s="102"/>
      <c r="R1871" s="102"/>
      <c r="S1871" s="102"/>
      <c r="T1871" s="607"/>
      <c r="U1871" s="607"/>
      <c r="V1871" s="607"/>
      <c r="W1871" s="607"/>
      <c r="X1871" s="607"/>
      <c r="Y1871" s="607"/>
      <c r="Z1871" s="607"/>
      <c r="AA1871" s="607"/>
      <c r="AB1871" s="607"/>
      <c r="AC1871" s="607"/>
      <c r="AD1871" s="607"/>
      <c r="AE1871" s="2974"/>
      <c r="AF1871" s="607"/>
      <c r="AG1871" s="3011"/>
      <c r="AH1871" s="607"/>
      <c r="AI1871" s="607"/>
      <c r="AJ1871" s="607"/>
      <c r="AK1871" s="607"/>
      <c r="AL1871" s="2010"/>
      <c r="AM1871" s="3547"/>
      <c r="AN1871" s="3916"/>
      <c r="AO1871" s="2006"/>
      <c r="AP1871" s="56"/>
      <c r="AQ1871" s="4292"/>
    </row>
    <row r="1872" spans="1:43" x14ac:dyDescent="0.25">
      <c r="B1872" s="2529" t="s">
        <v>213</v>
      </c>
      <c r="C1872" s="2223"/>
      <c r="D1872" s="346"/>
      <c r="E1872" s="2475"/>
      <c r="F1872" s="2475">
        <v>0</v>
      </c>
      <c r="G1872" s="366"/>
      <c r="H1872" s="366"/>
      <c r="I1872" s="366"/>
      <c r="J1872" s="3441"/>
      <c r="K1872" s="101"/>
      <c r="L1872" s="101"/>
      <c r="M1872" s="102"/>
      <c r="N1872" s="102">
        <v>0</v>
      </c>
      <c r="O1872" s="102"/>
      <c r="P1872" s="102"/>
      <c r="Q1872" s="102"/>
      <c r="R1872" s="102"/>
      <c r="S1872" s="102"/>
      <c r="T1872" s="607"/>
      <c r="U1872" s="607"/>
      <c r="V1872" s="607"/>
      <c r="W1872" s="607"/>
      <c r="X1872" s="607"/>
      <c r="Y1872" s="607"/>
      <c r="Z1872" s="607"/>
      <c r="AA1872" s="607"/>
      <c r="AB1872" s="607"/>
      <c r="AC1872" s="607"/>
      <c r="AD1872" s="607"/>
      <c r="AE1872" s="2974"/>
      <c r="AF1872" s="607"/>
      <c r="AG1872" s="3011"/>
      <c r="AH1872" s="607"/>
      <c r="AI1872" s="607"/>
      <c r="AJ1872" s="607"/>
      <c r="AK1872" s="607"/>
      <c r="AL1872" s="2010"/>
      <c r="AM1872" s="3547"/>
      <c r="AN1872" s="3916"/>
      <c r="AO1872" s="2006"/>
      <c r="AP1872" s="56"/>
      <c r="AQ1872" s="4292"/>
    </row>
    <row r="1873" spans="1:43" ht="29.25" x14ac:dyDescent="0.25">
      <c r="A1873" s="47">
        <v>1</v>
      </c>
      <c r="B1873" s="2507" t="s">
        <v>383</v>
      </c>
      <c r="C1873" s="2223"/>
      <c r="D1873" s="346"/>
      <c r="E1873" s="1490"/>
      <c r="F1873" s="1490">
        <v>0</v>
      </c>
      <c r="G1873" s="366"/>
      <c r="H1873" s="366"/>
      <c r="I1873" s="366"/>
      <c r="J1873" s="3441"/>
      <c r="K1873" s="101"/>
      <c r="L1873" s="101"/>
      <c r="M1873" s="102"/>
      <c r="N1873" s="102">
        <v>0</v>
      </c>
      <c r="O1873" s="102"/>
      <c r="P1873" s="102"/>
      <c r="Q1873" s="102"/>
      <c r="R1873" s="102"/>
      <c r="S1873" s="102"/>
      <c r="T1873" s="607"/>
      <c r="U1873" s="607"/>
      <c r="V1873" s="607"/>
      <c r="W1873" s="607"/>
      <c r="X1873" s="607"/>
      <c r="Y1873" s="607"/>
      <c r="Z1873" s="607"/>
      <c r="AA1873" s="607"/>
      <c r="AB1873" s="607"/>
      <c r="AC1873" s="607"/>
      <c r="AD1873" s="607"/>
      <c r="AE1873" s="2974"/>
      <c r="AF1873" s="607"/>
      <c r="AG1873" s="3011"/>
      <c r="AH1873" s="607"/>
      <c r="AI1873" s="607"/>
      <c r="AJ1873" s="607"/>
      <c r="AK1873" s="607"/>
      <c r="AL1873" s="2010"/>
      <c r="AM1873" s="3547"/>
      <c r="AN1873" s="3916"/>
      <c r="AO1873" s="2006"/>
      <c r="AP1873" s="56"/>
      <c r="AQ1873" s="4292"/>
    </row>
    <row r="1874" spans="1:43" x14ac:dyDescent="0.25">
      <c r="A1874" s="47">
        <v>1</v>
      </c>
      <c r="B1874" s="4" t="s">
        <v>371</v>
      </c>
      <c r="C1874" s="2223"/>
      <c r="D1874" s="346"/>
      <c r="E1874" s="1490"/>
      <c r="F1874" s="1490">
        <v>0</v>
      </c>
      <c r="G1874" s="366"/>
      <c r="H1874" s="366"/>
      <c r="I1874" s="366"/>
      <c r="J1874" s="3441"/>
      <c r="K1874" s="101"/>
      <c r="L1874" s="101"/>
      <c r="M1874" s="102"/>
      <c r="N1874" s="102">
        <v>0</v>
      </c>
      <c r="O1874" s="102"/>
      <c r="P1874" s="102"/>
      <c r="Q1874" s="102"/>
      <c r="R1874" s="102"/>
      <c r="S1874" s="102"/>
      <c r="T1874" s="607"/>
      <c r="U1874" s="607"/>
      <c r="V1874" s="607"/>
      <c r="W1874" s="607"/>
      <c r="X1874" s="607"/>
      <c r="Y1874" s="607"/>
      <c r="Z1874" s="607"/>
      <c r="AA1874" s="607"/>
      <c r="AB1874" s="607"/>
      <c r="AC1874" s="607"/>
      <c r="AD1874" s="607"/>
      <c r="AE1874" s="2974"/>
      <c r="AF1874" s="607"/>
      <c r="AG1874" s="3011"/>
      <c r="AH1874" s="607"/>
      <c r="AI1874" s="607"/>
      <c r="AJ1874" s="607"/>
      <c r="AK1874" s="607"/>
      <c r="AL1874" s="2010"/>
      <c r="AM1874" s="3547"/>
      <c r="AN1874" s="3916"/>
      <c r="AO1874" s="2006"/>
      <c r="AP1874" s="56"/>
      <c r="AQ1874" s="4292"/>
    </row>
    <row r="1875" spans="1:43" ht="30" x14ac:dyDescent="0.25">
      <c r="A1875" s="47">
        <v>1</v>
      </c>
      <c r="B1875" s="2530" t="s">
        <v>372</v>
      </c>
      <c r="C1875" s="2223"/>
      <c r="D1875" s="346"/>
      <c r="E1875" s="1490"/>
      <c r="F1875" s="1490">
        <v>0</v>
      </c>
      <c r="G1875" s="366"/>
      <c r="H1875" s="366"/>
      <c r="I1875" s="366"/>
      <c r="J1875" s="3441"/>
      <c r="K1875" s="101"/>
      <c r="L1875" s="101"/>
      <c r="M1875" s="102"/>
      <c r="N1875" s="102">
        <v>0</v>
      </c>
      <c r="O1875" s="102"/>
      <c r="P1875" s="102"/>
      <c r="Q1875" s="102"/>
      <c r="R1875" s="102"/>
      <c r="S1875" s="102"/>
      <c r="T1875" s="607"/>
      <c r="U1875" s="607"/>
      <c r="V1875" s="607"/>
      <c r="W1875" s="607"/>
      <c r="X1875" s="607"/>
      <c r="Y1875" s="607"/>
      <c r="Z1875" s="607"/>
      <c r="AA1875" s="607"/>
      <c r="AB1875" s="607"/>
      <c r="AC1875" s="607"/>
      <c r="AD1875" s="607"/>
      <c r="AE1875" s="2974"/>
      <c r="AF1875" s="607"/>
      <c r="AG1875" s="3011"/>
      <c r="AH1875" s="607"/>
      <c r="AI1875" s="607"/>
      <c r="AJ1875" s="607"/>
      <c r="AK1875" s="607"/>
      <c r="AL1875" s="2010"/>
      <c r="AM1875" s="3547"/>
      <c r="AN1875" s="3916"/>
      <c r="AO1875" s="2006"/>
      <c r="AP1875" s="56"/>
      <c r="AQ1875" s="4292"/>
    </row>
    <row r="1876" spans="1:43" x14ac:dyDescent="0.25">
      <c r="A1876" s="47">
        <v>1</v>
      </c>
      <c r="B1876" s="4" t="s">
        <v>373</v>
      </c>
      <c r="C1876" s="2223"/>
      <c r="D1876" s="346"/>
      <c r="E1876" s="1490"/>
      <c r="F1876" s="1490">
        <v>0</v>
      </c>
      <c r="G1876" s="366"/>
      <c r="H1876" s="366"/>
      <c r="I1876" s="366"/>
      <c r="J1876" s="3441"/>
      <c r="K1876" s="101"/>
      <c r="L1876" s="101"/>
      <c r="M1876" s="102"/>
      <c r="N1876" s="102">
        <v>0</v>
      </c>
      <c r="O1876" s="102"/>
      <c r="P1876" s="102"/>
      <c r="Q1876" s="102"/>
      <c r="R1876" s="102"/>
      <c r="S1876" s="102"/>
      <c r="T1876" s="607"/>
      <c r="U1876" s="607"/>
      <c r="V1876" s="607"/>
      <c r="W1876" s="607"/>
      <c r="X1876" s="607"/>
      <c r="Y1876" s="607"/>
      <c r="Z1876" s="607"/>
      <c r="AA1876" s="607"/>
      <c r="AB1876" s="607"/>
      <c r="AC1876" s="607"/>
      <c r="AD1876" s="607"/>
      <c r="AE1876" s="2974"/>
      <c r="AF1876" s="607"/>
      <c r="AG1876" s="3011"/>
      <c r="AH1876" s="607"/>
      <c r="AI1876" s="607"/>
      <c r="AJ1876" s="607"/>
      <c r="AK1876" s="607"/>
      <c r="AL1876" s="2010"/>
      <c r="AM1876" s="3547"/>
      <c r="AN1876" s="3916"/>
      <c r="AO1876" s="2006"/>
      <c r="AP1876" s="56"/>
      <c r="AQ1876" s="4292"/>
    </row>
    <row r="1877" spans="1:43" ht="30" x14ac:dyDescent="0.25">
      <c r="A1877" s="47">
        <v>1</v>
      </c>
      <c r="B1877" s="4" t="s">
        <v>399</v>
      </c>
      <c r="C1877" s="2223"/>
      <c r="D1877" s="346"/>
      <c r="E1877" s="1490"/>
      <c r="F1877" s="1490">
        <v>0</v>
      </c>
      <c r="G1877" s="366"/>
      <c r="H1877" s="366"/>
      <c r="I1877" s="366"/>
      <c r="J1877" s="3441"/>
      <c r="K1877" s="101"/>
      <c r="L1877" s="101"/>
      <c r="M1877" s="102"/>
      <c r="N1877" s="102">
        <v>0</v>
      </c>
      <c r="O1877" s="102"/>
      <c r="P1877" s="102"/>
      <c r="Q1877" s="102"/>
      <c r="R1877" s="102"/>
      <c r="S1877" s="102"/>
      <c r="T1877" s="607"/>
      <c r="U1877" s="607"/>
      <c r="V1877" s="607"/>
      <c r="W1877" s="607"/>
      <c r="X1877" s="607"/>
      <c r="Y1877" s="607"/>
      <c r="Z1877" s="607"/>
      <c r="AA1877" s="607"/>
      <c r="AB1877" s="607"/>
      <c r="AC1877" s="607"/>
      <c r="AD1877" s="607"/>
      <c r="AE1877" s="2974"/>
      <c r="AF1877" s="607"/>
      <c r="AG1877" s="3011"/>
      <c r="AH1877" s="607"/>
      <c r="AI1877" s="607"/>
      <c r="AJ1877" s="607"/>
      <c r="AK1877" s="607"/>
      <c r="AL1877" s="2010"/>
      <c r="AM1877" s="3547"/>
      <c r="AN1877" s="3916"/>
      <c r="AO1877" s="2006"/>
      <c r="AP1877" s="56"/>
      <c r="AQ1877" s="4292"/>
    </row>
    <row r="1878" spans="1:43" ht="60" x14ac:dyDescent="0.25">
      <c r="A1878" s="47">
        <v>1</v>
      </c>
      <c r="B1878" s="4" t="s">
        <v>374</v>
      </c>
      <c r="C1878" s="2223"/>
      <c r="D1878" s="346"/>
      <c r="E1878" s="1490"/>
      <c r="F1878" s="1490">
        <v>0</v>
      </c>
      <c r="G1878" s="366"/>
      <c r="H1878" s="366"/>
      <c r="I1878" s="366"/>
      <c r="J1878" s="3441"/>
      <c r="K1878" s="101"/>
      <c r="L1878" s="101"/>
      <c r="M1878" s="102"/>
      <c r="N1878" s="102">
        <v>0</v>
      </c>
      <c r="O1878" s="102"/>
      <c r="P1878" s="102"/>
      <c r="Q1878" s="102"/>
      <c r="R1878" s="102"/>
      <c r="S1878" s="102"/>
      <c r="T1878" s="607"/>
      <c r="U1878" s="607"/>
      <c r="V1878" s="607"/>
      <c r="W1878" s="607"/>
      <c r="X1878" s="607"/>
      <c r="Y1878" s="607"/>
      <c r="Z1878" s="607"/>
      <c r="AA1878" s="607"/>
      <c r="AB1878" s="607"/>
      <c r="AC1878" s="607"/>
      <c r="AD1878" s="607"/>
      <c r="AE1878" s="2974"/>
      <c r="AF1878" s="607"/>
      <c r="AG1878" s="3011"/>
      <c r="AH1878" s="607"/>
      <c r="AI1878" s="607"/>
      <c r="AJ1878" s="607"/>
      <c r="AK1878" s="607"/>
      <c r="AL1878" s="2010"/>
      <c r="AM1878" s="3547"/>
      <c r="AN1878" s="3916"/>
      <c r="AO1878" s="2006"/>
      <c r="AP1878" s="56"/>
      <c r="AQ1878" s="4292"/>
    </row>
    <row r="1879" spans="1:43" ht="75" x14ac:dyDescent="0.25">
      <c r="A1879" s="47">
        <v>1</v>
      </c>
      <c r="B1879" s="4" t="s">
        <v>375</v>
      </c>
      <c r="C1879" s="2223"/>
      <c r="D1879" s="346"/>
      <c r="E1879" s="1490"/>
      <c r="F1879" s="1490">
        <v>0</v>
      </c>
      <c r="G1879" s="366"/>
      <c r="H1879" s="366"/>
      <c r="I1879" s="366"/>
      <c r="J1879" s="3441"/>
      <c r="K1879" s="101"/>
      <c r="L1879" s="101"/>
      <c r="M1879" s="102"/>
      <c r="N1879" s="102">
        <v>0</v>
      </c>
      <c r="O1879" s="102"/>
      <c r="P1879" s="102"/>
      <c r="Q1879" s="102"/>
      <c r="R1879" s="102"/>
      <c r="S1879" s="102"/>
      <c r="T1879" s="607"/>
      <c r="U1879" s="607"/>
      <c r="V1879" s="607"/>
      <c r="W1879" s="607"/>
      <c r="X1879" s="607"/>
      <c r="Y1879" s="607"/>
      <c r="Z1879" s="607"/>
      <c r="AA1879" s="607"/>
      <c r="AB1879" s="607"/>
      <c r="AC1879" s="607"/>
      <c r="AD1879" s="607"/>
      <c r="AE1879" s="2974"/>
      <c r="AF1879" s="607"/>
      <c r="AG1879" s="3011"/>
      <c r="AH1879" s="607"/>
      <c r="AI1879" s="607"/>
      <c r="AJ1879" s="607"/>
      <c r="AK1879" s="607"/>
      <c r="AL1879" s="2010"/>
      <c r="AM1879" s="3547"/>
      <c r="AN1879" s="3916"/>
      <c r="AO1879" s="2006"/>
      <c r="AP1879" s="56"/>
      <c r="AQ1879" s="4292"/>
    </row>
    <row r="1880" spans="1:43" ht="45" x14ac:dyDescent="0.25">
      <c r="A1880" s="47">
        <v>1</v>
      </c>
      <c r="B1880" s="2531" t="s">
        <v>376</v>
      </c>
      <c r="C1880" s="2223"/>
      <c r="D1880" s="346"/>
      <c r="E1880" s="1490"/>
      <c r="F1880" s="1490">
        <v>0</v>
      </c>
      <c r="G1880" s="366"/>
      <c r="H1880" s="366"/>
      <c r="I1880" s="366"/>
      <c r="J1880" s="3441"/>
      <c r="K1880" s="101"/>
      <c r="L1880" s="101"/>
      <c r="M1880" s="102"/>
      <c r="N1880" s="102">
        <v>0</v>
      </c>
      <c r="O1880" s="102"/>
      <c r="P1880" s="102"/>
      <c r="Q1880" s="102"/>
      <c r="R1880" s="102"/>
      <c r="S1880" s="102"/>
      <c r="T1880" s="607"/>
      <c r="U1880" s="607"/>
      <c r="V1880" s="607"/>
      <c r="W1880" s="607"/>
      <c r="X1880" s="607"/>
      <c r="Y1880" s="607"/>
      <c r="Z1880" s="607"/>
      <c r="AA1880" s="607"/>
      <c r="AB1880" s="607"/>
      <c r="AC1880" s="607"/>
      <c r="AD1880" s="607"/>
      <c r="AE1880" s="2974"/>
      <c r="AF1880" s="607"/>
      <c r="AG1880" s="3011"/>
      <c r="AH1880" s="607"/>
      <c r="AI1880" s="607"/>
      <c r="AJ1880" s="607"/>
      <c r="AK1880" s="607"/>
      <c r="AL1880" s="2010"/>
      <c r="AM1880" s="3547"/>
      <c r="AN1880" s="3916"/>
      <c r="AO1880" s="2006"/>
      <c r="AP1880" s="56"/>
      <c r="AQ1880" s="4292"/>
    </row>
    <row r="1881" spans="1:43" ht="29.25" x14ac:dyDescent="0.25">
      <c r="A1881" s="47">
        <v>1</v>
      </c>
      <c r="B1881" s="2507" t="s">
        <v>384</v>
      </c>
      <c r="C1881" s="2223"/>
      <c r="D1881" s="346"/>
      <c r="E1881" s="1490"/>
      <c r="F1881" s="1490">
        <v>0</v>
      </c>
      <c r="G1881" s="366"/>
      <c r="H1881" s="366"/>
      <c r="I1881" s="366"/>
      <c r="J1881" s="3441"/>
      <c r="K1881" s="101"/>
      <c r="L1881" s="101"/>
      <c r="M1881" s="102"/>
      <c r="N1881" s="102">
        <v>0</v>
      </c>
      <c r="O1881" s="102"/>
      <c r="P1881" s="102"/>
      <c r="Q1881" s="102"/>
      <c r="R1881" s="102"/>
      <c r="S1881" s="102"/>
      <c r="T1881" s="607"/>
      <c r="U1881" s="607"/>
      <c r="V1881" s="607"/>
      <c r="W1881" s="607"/>
      <c r="X1881" s="607"/>
      <c r="Y1881" s="607"/>
      <c r="Z1881" s="607"/>
      <c r="AA1881" s="607"/>
      <c r="AB1881" s="607"/>
      <c r="AC1881" s="607"/>
      <c r="AD1881" s="607"/>
      <c r="AE1881" s="2974"/>
      <c r="AF1881" s="607"/>
      <c r="AG1881" s="3011"/>
      <c r="AH1881" s="607"/>
      <c r="AI1881" s="607"/>
      <c r="AJ1881" s="607"/>
      <c r="AK1881" s="607"/>
      <c r="AL1881" s="2010"/>
      <c r="AM1881" s="3547"/>
      <c r="AN1881" s="3916"/>
      <c r="AO1881" s="2006"/>
      <c r="AP1881" s="56"/>
      <c r="AQ1881" s="4292"/>
    </row>
    <row r="1882" spans="1:43" x14ac:dyDescent="0.25">
      <c r="A1882" s="47">
        <v>1</v>
      </c>
      <c r="B1882" s="2507" t="s">
        <v>400</v>
      </c>
      <c r="C1882" s="2223"/>
      <c r="D1882" s="346"/>
      <c r="E1882" s="1490"/>
      <c r="F1882" s="1490">
        <v>0</v>
      </c>
      <c r="G1882" s="69"/>
      <c r="H1882" s="366"/>
      <c r="I1882" s="366"/>
      <c r="J1882" s="3441"/>
      <c r="K1882" s="101"/>
      <c r="L1882" s="101"/>
      <c r="M1882" s="389"/>
      <c r="N1882" s="389">
        <v>0</v>
      </c>
      <c r="O1882" s="389"/>
      <c r="P1882" s="389"/>
      <c r="Q1882" s="389"/>
      <c r="R1882" s="389"/>
      <c r="S1882" s="389"/>
      <c r="T1882" s="607"/>
      <c r="U1882" s="607"/>
      <c r="V1882" s="607"/>
      <c r="W1882" s="607"/>
      <c r="X1882" s="607"/>
      <c r="Y1882" s="607"/>
      <c r="Z1882" s="607"/>
      <c r="AA1882" s="607"/>
      <c r="AB1882" s="607"/>
      <c r="AC1882" s="607"/>
      <c r="AD1882" s="607"/>
      <c r="AE1882" s="2974"/>
      <c r="AF1882" s="607">
        <f t="shared" ref="AF1882:AF1893" si="1728">AL1882-AK1882-AH1882</f>
        <v>0</v>
      </c>
      <c r="AG1882" s="3011"/>
      <c r="AH1882" s="607"/>
      <c r="AI1882" s="607"/>
      <c r="AJ1882" s="607"/>
      <c r="AK1882" s="607"/>
      <c r="AL1882" s="2010"/>
      <c r="AM1882" s="3547"/>
      <c r="AN1882" s="3916"/>
      <c r="AO1882" s="2006"/>
      <c r="AP1882" s="56"/>
      <c r="AQ1882" s="4292"/>
    </row>
    <row r="1883" spans="1:43" x14ac:dyDescent="0.25">
      <c r="A1883" s="47">
        <v>1</v>
      </c>
      <c r="B1883" s="4" t="s">
        <v>401</v>
      </c>
      <c r="C1883" s="2223"/>
      <c r="D1883" s="346"/>
      <c r="E1883" s="1490"/>
      <c r="F1883" s="1490">
        <v>0</v>
      </c>
      <c r="G1883" s="69"/>
      <c r="H1883" s="366"/>
      <c r="I1883" s="366"/>
      <c r="J1883" s="3441"/>
      <c r="K1883" s="101"/>
      <c r="L1883" s="101"/>
      <c r="M1883" s="389"/>
      <c r="N1883" s="389">
        <v>0</v>
      </c>
      <c r="O1883" s="389"/>
      <c r="P1883" s="389"/>
      <c r="Q1883" s="389"/>
      <c r="R1883" s="389"/>
      <c r="S1883" s="389"/>
      <c r="T1883" s="607"/>
      <c r="U1883" s="607"/>
      <c r="V1883" s="607"/>
      <c r="W1883" s="607"/>
      <c r="X1883" s="607"/>
      <c r="Y1883" s="607"/>
      <c r="Z1883" s="607"/>
      <c r="AA1883" s="607"/>
      <c r="AB1883" s="607"/>
      <c r="AC1883" s="607"/>
      <c r="AD1883" s="607"/>
      <c r="AE1883" s="2974"/>
      <c r="AF1883" s="607">
        <f t="shared" si="1728"/>
        <v>0</v>
      </c>
      <c r="AG1883" s="3011"/>
      <c r="AH1883" s="607"/>
      <c r="AI1883" s="607"/>
      <c r="AJ1883" s="607"/>
      <c r="AK1883" s="607"/>
      <c r="AL1883" s="2010"/>
      <c r="AM1883" s="3547"/>
      <c r="AN1883" s="3916"/>
      <c r="AO1883" s="2006"/>
      <c r="AP1883" s="56"/>
      <c r="AQ1883" s="4292"/>
    </row>
    <row r="1884" spans="1:43" x14ac:dyDescent="0.25">
      <c r="A1884" s="47">
        <v>1</v>
      </c>
      <c r="B1884" s="2532" t="s">
        <v>402</v>
      </c>
      <c r="C1884" s="2223"/>
      <c r="D1884" s="346"/>
      <c r="E1884" s="1490"/>
      <c r="F1884" s="1490">
        <v>0</v>
      </c>
      <c r="G1884" s="69"/>
      <c r="H1884" s="366"/>
      <c r="I1884" s="366"/>
      <c r="J1884" s="3441"/>
      <c r="K1884" s="101"/>
      <c r="L1884" s="101"/>
      <c r="M1884" s="389"/>
      <c r="N1884" s="389">
        <v>0</v>
      </c>
      <c r="O1884" s="389"/>
      <c r="P1884" s="389"/>
      <c r="Q1884" s="389"/>
      <c r="R1884" s="389"/>
      <c r="S1884" s="389"/>
      <c r="T1884" s="607"/>
      <c r="U1884" s="607"/>
      <c r="V1884" s="607"/>
      <c r="W1884" s="607"/>
      <c r="X1884" s="607"/>
      <c r="Y1884" s="607"/>
      <c r="Z1884" s="607"/>
      <c r="AA1884" s="607"/>
      <c r="AB1884" s="607"/>
      <c r="AC1884" s="607"/>
      <c r="AD1884" s="607"/>
      <c r="AE1884" s="2974"/>
      <c r="AF1884" s="607">
        <f t="shared" si="1728"/>
        <v>0</v>
      </c>
      <c r="AG1884" s="3011"/>
      <c r="AH1884" s="607"/>
      <c r="AI1884" s="607"/>
      <c r="AJ1884" s="607"/>
      <c r="AK1884" s="607"/>
      <c r="AL1884" s="2010"/>
      <c r="AM1884" s="3547"/>
      <c r="AN1884" s="3916"/>
      <c r="AO1884" s="2006"/>
      <c r="AP1884" s="56"/>
      <c r="AQ1884" s="4292"/>
    </row>
    <row r="1885" spans="1:43" ht="43.5" x14ac:dyDescent="0.25">
      <c r="A1885" s="47">
        <v>1</v>
      </c>
      <c r="B1885" s="2507" t="s">
        <v>377</v>
      </c>
      <c r="C1885" s="2223"/>
      <c r="D1885" s="346"/>
      <c r="E1885" s="1490">
        <v>14800</v>
      </c>
      <c r="F1885" s="1490">
        <v>1000</v>
      </c>
      <c r="G1885" s="69">
        <f>(E1885-F1885)/12*$B$4+F1885</f>
        <v>12500</v>
      </c>
      <c r="H1885" s="366">
        <v>12528</v>
      </c>
      <c r="I1885" s="366">
        <f>H1885/G1885*100</f>
        <v>100.224</v>
      </c>
      <c r="J1885" s="3441">
        <v>615</v>
      </c>
      <c r="K1885" s="101"/>
      <c r="L1885" s="101"/>
      <c r="M1885" s="389"/>
      <c r="N1885" s="389">
        <v>0</v>
      </c>
      <c r="O1885" s="389"/>
      <c r="P1885" s="389"/>
      <c r="Q1885" s="389"/>
      <c r="R1885" s="389"/>
      <c r="S1885" s="389"/>
      <c r="T1885" s="607"/>
      <c r="U1885" s="607"/>
      <c r="V1885" s="607"/>
      <c r="W1885" s="607"/>
      <c r="X1885" s="607"/>
      <c r="Y1885" s="607"/>
      <c r="Z1885" s="607"/>
      <c r="AA1885" s="607"/>
      <c r="AB1885" s="607"/>
      <c r="AC1885" s="607"/>
      <c r="AD1885" s="607"/>
      <c r="AE1885" s="2974"/>
      <c r="AF1885" s="607">
        <f t="shared" si="1728"/>
        <v>0</v>
      </c>
      <c r="AG1885" s="3011"/>
      <c r="AH1885" s="607"/>
      <c r="AI1885" s="607"/>
      <c r="AJ1885" s="607"/>
      <c r="AK1885" s="607"/>
      <c r="AL1885" s="2010"/>
      <c r="AM1885" s="3547"/>
      <c r="AN1885" s="3916"/>
      <c r="AO1885" s="2006"/>
      <c r="AP1885" s="56"/>
      <c r="AQ1885" s="4292"/>
    </row>
    <row r="1886" spans="1:43" ht="30" x14ac:dyDescent="0.25">
      <c r="A1886" s="47">
        <v>1</v>
      </c>
      <c r="B1886" s="2501" t="s">
        <v>208</v>
      </c>
      <c r="C1886" s="2223"/>
      <c r="D1886" s="346"/>
      <c r="E1886" s="1490"/>
      <c r="F1886" s="1490">
        <v>0</v>
      </c>
      <c r="G1886" s="69"/>
      <c r="H1886" s="366"/>
      <c r="I1886" s="366"/>
      <c r="J1886" s="3441"/>
      <c r="K1886" s="101"/>
      <c r="L1886" s="101"/>
      <c r="M1886" s="389"/>
      <c r="N1886" s="389">
        <v>0</v>
      </c>
      <c r="O1886" s="389"/>
      <c r="P1886" s="389"/>
      <c r="Q1886" s="389"/>
      <c r="R1886" s="389"/>
      <c r="S1886" s="389"/>
      <c r="T1886" s="607"/>
      <c r="U1886" s="607"/>
      <c r="V1886" s="607"/>
      <c r="W1886" s="607"/>
      <c r="X1886" s="607"/>
      <c r="Y1886" s="607"/>
      <c r="Z1886" s="607"/>
      <c r="AA1886" s="607"/>
      <c r="AB1886" s="607"/>
      <c r="AC1886" s="607"/>
      <c r="AD1886" s="607"/>
      <c r="AE1886" s="2974"/>
      <c r="AF1886" s="607">
        <f t="shared" si="1728"/>
        <v>0</v>
      </c>
      <c r="AG1886" s="3011"/>
      <c r="AH1886" s="607"/>
      <c r="AI1886" s="607"/>
      <c r="AJ1886" s="607"/>
      <c r="AK1886" s="607"/>
      <c r="AL1886" s="2010"/>
      <c r="AM1886" s="3547"/>
      <c r="AN1886" s="3916"/>
      <c r="AO1886" s="2006"/>
      <c r="AP1886" s="56"/>
      <c r="AQ1886" s="4292"/>
    </row>
    <row r="1887" spans="1:43" ht="72" x14ac:dyDescent="0.25">
      <c r="A1887" s="47">
        <v>1</v>
      </c>
      <c r="B1887" s="2502" t="s">
        <v>385</v>
      </c>
      <c r="C1887" s="2223"/>
      <c r="D1887" s="346"/>
      <c r="E1887" s="1490"/>
      <c r="F1887" s="1490">
        <v>0</v>
      </c>
      <c r="G1887" s="69"/>
      <c r="H1887" s="366"/>
      <c r="I1887" s="366"/>
      <c r="J1887" s="3441"/>
      <c r="K1887" s="101"/>
      <c r="L1887" s="101"/>
      <c r="M1887" s="389"/>
      <c r="N1887" s="389">
        <v>0</v>
      </c>
      <c r="O1887" s="389"/>
      <c r="P1887" s="389"/>
      <c r="Q1887" s="389"/>
      <c r="R1887" s="389"/>
      <c r="S1887" s="389"/>
      <c r="T1887" s="1889"/>
      <c r="U1887" s="1889"/>
      <c r="V1887" s="1889"/>
      <c r="W1887" s="1889"/>
      <c r="X1887" s="1889"/>
      <c r="Y1887" s="1889"/>
      <c r="Z1887" s="1889"/>
      <c r="AA1887" s="1889"/>
      <c r="AB1887" s="1889"/>
      <c r="AC1887" s="1889"/>
      <c r="AD1887" s="1889"/>
      <c r="AE1887" s="2974"/>
      <c r="AF1887" s="1889">
        <f t="shared" si="1728"/>
        <v>0</v>
      </c>
      <c r="AG1887" s="3012"/>
      <c r="AH1887" s="607"/>
      <c r="AI1887" s="607"/>
      <c r="AJ1887" s="607"/>
      <c r="AK1887" s="1889"/>
      <c r="AL1887" s="2011"/>
      <c r="AM1887" s="3548"/>
      <c r="AN1887" s="3916"/>
      <c r="AO1887" s="3302"/>
      <c r="AP1887" s="56"/>
      <c r="AQ1887" s="4292"/>
    </row>
    <row r="1888" spans="1:43" x14ac:dyDescent="0.25">
      <c r="A1888" s="47">
        <v>1</v>
      </c>
      <c r="B1888" s="2493" t="s">
        <v>242</v>
      </c>
      <c r="C1888" s="2302"/>
      <c r="D1888" s="430"/>
      <c r="E1888" s="1641">
        <f>E1889</f>
        <v>600</v>
      </c>
      <c r="F1888" s="1641">
        <v>100</v>
      </c>
      <c r="G1888" s="93">
        <f t="shared" ref="G1888" si="1729">G1889</f>
        <v>516.66666666666663</v>
      </c>
      <c r="H1888" s="2878">
        <f t="shared" ref="H1888" si="1730">H1889</f>
        <v>463</v>
      </c>
      <c r="I1888" s="329">
        <f t="shared" ref="I1888:I1894" si="1731">H1888/G1888*100</f>
        <v>89.612903225806463</v>
      </c>
      <c r="J1888" s="3433">
        <f t="shared" ref="J1888" si="1732">J1889</f>
        <v>5</v>
      </c>
      <c r="K1888" s="101"/>
      <c r="L1888" s="101"/>
      <c r="M1888" s="389"/>
      <c r="N1888" s="389">
        <v>0</v>
      </c>
      <c r="O1888" s="389"/>
      <c r="P1888" s="389"/>
      <c r="Q1888" s="389"/>
      <c r="R1888" s="389"/>
      <c r="S1888" s="389"/>
      <c r="T1888" s="607">
        <v>477.12</v>
      </c>
      <c r="U1888" s="607">
        <v>477.12</v>
      </c>
      <c r="V1888" s="607">
        <v>477.12</v>
      </c>
      <c r="W1888" s="607">
        <v>477.12</v>
      </c>
      <c r="X1888" s="607">
        <v>477.12</v>
      </c>
      <c r="Y1888" s="607">
        <v>477.12</v>
      </c>
      <c r="Z1888" s="607">
        <v>477.12</v>
      </c>
      <c r="AA1888" s="607">
        <v>572.54399999999998</v>
      </c>
      <c r="AB1888" s="607">
        <v>572.54399999999998</v>
      </c>
      <c r="AC1888" s="607">
        <v>572.54399999999998</v>
      </c>
      <c r="AD1888" s="607">
        <v>572.54399999999998</v>
      </c>
      <c r="AE1888" s="3317">
        <f>T1888/12*$B$4+(U1888-T1888)/11*9+(V1888-U1888)/10*8+(W1888-V1888)/9*7+(X1888-W1888)/8*6+(Y1888-X1888)/7*5+(Z1888-Y1888)/6*4+(AA1888-Z1888)+(AB1888-AA1888)/5*3+(AC1888-AB1888)/4*2+(AD1888-AC1888)/3*1</f>
        <v>493.02399999999994</v>
      </c>
      <c r="AF1888" s="1889">
        <f t="shared" si="1728"/>
        <v>441.81311999999997</v>
      </c>
      <c r="AG1888" s="3011"/>
      <c r="AH1888" s="719"/>
      <c r="AI1888" s="719">
        <f>AF1888-AE1888</f>
        <v>-51.210879999999975</v>
      </c>
      <c r="AJ1888" s="719"/>
      <c r="AK1888" s="607">
        <v>0</v>
      </c>
      <c r="AL1888" s="2011">
        <v>441.81311999999997</v>
      </c>
      <c r="AM1888" s="3548">
        <v>4.4835000000000003</v>
      </c>
      <c r="AN1888" s="3905">
        <f t="shared" ref="AN1888" si="1733">AN1889</f>
        <v>0</v>
      </c>
      <c r="AO1888" s="3302"/>
      <c r="AP1888" s="56"/>
      <c r="AQ1888" s="4292"/>
    </row>
    <row r="1889" spans="1:43" ht="30" x14ac:dyDescent="0.25">
      <c r="A1889" s="47">
        <v>1</v>
      </c>
      <c r="B1889" s="1792" t="s">
        <v>288</v>
      </c>
      <c r="C1889" s="2283"/>
      <c r="D1889" s="346"/>
      <c r="E1889" s="1490">
        <v>600</v>
      </c>
      <c r="F1889" s="1490">
        <v>100</v>
      </c>
      <c r="G1889" s="69">
        <f>(E1889-F1889)/12*$B$4+F1889</f>
        <v>516.66666666666663</v>
      </c>
      <c r="H1889" s="366">
        <v>463</v>
      </c>
      <c r="I1889" s="366">
        <f t="shared" si="1731"/>
        <v>89.612903225806463</v>
      </c>
      <c r="J1889" s="3441">
        <v>5</v>
      </c>
      <c r="K1889" s="101"/>
      <c r="L1889" s="101"/>
      <c r="M1889" s="389"/>
      <c r="N1889" s="389">
        <v>0</v>
      </c>
      <c r="O1889" s="389"/>
      <c r="P1889" s="389"/>
      <c r="Q1889" s="389"/>
      <c r="R1889" s="389"/>
      <c r="S1889" s="389"/>
      <c r="T1889" s="1137"/>
      <c r="U1889" s="1137"/>
      <c r="V1889" s="1137"/>
      <c r="W1889" s="1137"/>
      <c r="X1889" s="1137"/>
      <c r="Y1889" s="1137"/>
      <c r="Z1889" s="1137"/>
      <c r="AA1889" s="1137"/>
      <c r="AB1889" s="1137"/>
      <c r="AC1889" s="1137"/>
      <c r="AD1889" s="1137"/>
      <c r="AE1889" s="2973"/>
      <c r="AF1889" s="607">
        <f t="shared" si="1728"/>
        <v>0</v>
      </c>
      <c r="AG1889" s="3011"/>
      <c r="AH1889" s="607"/>
      <c r="AI1889" s="607"/>
      <c r="AJ1889" s="607"/>
      <c r="AK1889" s="607"/>
      <c r="AL1889" s="2010"/>
      <c r="AM1889" s="3547"/>
      <c r="AN1889" s="3916"/>
      <c r="AO1889" s="2006"/>
      <c r="AP1889" s="56"/>
      <c r="AQ1889" s="4292"/>
    </row>
    <row r="1890" spans="1:43" ht="29.25" x14ac:dyDescent="0.25">
      <c r="A1890" s="47">
        <v>1</v>
      </c>
      <c r="B1890" s="2428" t="s">
        <v>289</v>
      </c>
      <c r="C1890" s="2223"/>
      <c r="D1890" s="346"/>
      <c r="E1890" s="1641">
        <f>E1873+E1850</f>
        <v>24000</v>
      </c>
      <c r="F1890" s="1641">
        <v>0</v>
      </c>
      <c r="G1890" s="93">
        <f>G1873+G1850</f>
        <v>20000</v>
      </c>
      <c r="H1890" s="329">
        <f>H1873+H1850</f>
        <v>22533</v>
      </c>
      <c r="I1890" s="329">
        <f t="shared" si="1731"/>
        <v>112.66499999999999</v>
      </c>
      <c r="J1890" s="3433">
        <f>J1873+J1850</f>
        <v>0</v>
      </c>
      <c r="K1890" s="101"/>
      <c r="L1890" s="101"/>
      <c r="M1890" s="389"/>
      <c r="N1890" s="389">
        <v>0</v>
      </c>
      <c r="O1890" s="389"/>
      <c r="P1890" s="389"/>
      <c r="Q1890" s="389"/>
      <c r="R1890" s="389"/>
      <c r="S1890" s="389"/>
      <c r="T1890" s="607"/>
      <c r="U1890" s="607"/>
      <c r="V1890" s="607"/>
      <c r="W1890" s="607"/>
      <c r="X1890" s="607"/>
      <c r="Y1890" s="607"/>
      <c r="Z1890" s="607"/>
      <c r="AA1890" s="607"/>
      <c r="AB1890" s="607"/>
      <c r="AC1890" s="607"/>
      <c r="AD1890" s="607"/>
      <c r="AE1890" s="2974"/>
      <c r="AF1890" s="607">
        <f t="shared" si="1728"/>
        <v>0</v>
      </c>
      <c r="AG1890" s="3011"/>
      <c r="AH1890" s="607"/>
      <c r="AI1890" s="607"/>
      <c r="AJ1890" s="607"/>
      <c r="AK1890" s="607"/>
      <c r="AL1890" s="2010"/>
      <c r="AM1890" s="3547"/>
      <c r="AN1890" s="3904">
        <f>AN1873+AN1850</f>
        <v>0</v>
      </c>
      <c r="AO1890" s="2006"/>
      <c r="AP1890" s="56"/>
      <c r="AQ1890" s="4292"/>
    </row>
    <row r="1891" spans="1:43" ht="43.5" x14ac:dyDescent="0.25">
      <c r="A1891" s="47">
        <v>1</v>
      </c>
      <c r="B1891" s="2428" t="s">
        <v>322</v>
      </c>
      <c r="C1891" s="2223"/>
      <c r="D1891" s="346"/>
      <c r="E1891" s="1641">
        <f>E1862</f>
        <v>19030</v>
      </c>
      <c r="F1891" s="1641">
        <v>0</v>
      </c>
      <c r="G1891" s="93">
        <f>G1862</f>
        <v>15858</v>
      </c>
      <c r="H1891" s="329">
        <f>H1862</f>
        <v>14079</v>
      </c>
      <c r="I1891" s="329">
        <f t="shared" si="1731"/>
        <v>88.78168747635263</v>
      </c>
      <c r="J1891" s="3433">
        <f>J1862</f>
        <v>0</v>
      </c>
      <c r="K1891" s="101"/>
      <c r="L1891" s="101"/>
      <c r="M1891" s="389"/>
      <c r="N1891" s="389">
        <v>0</v>
      </c>
      <c r="O1891" s="389"/>
      <c r="P1891" s="389"/>
      <c r="Q1891" s="389"/>
      <c r="R1891" s="389"/>
      <c r="S1891" s="389"/>
      <c r="T1891" s="607"/>
      <c r="U1891" s="607"/>
      <c r="V1891" s="607"/>
      <c r="W1891" s="607"/>
      <c r="X1891" s="607"/>
      <c r="Y1891" s="607"/>
      <c r="Z1891" s="607"/>
      <c r="AA1891" s="607"/>
      <c r="AB1891" s="607"/>
      <c r="AC1891" s="607"/>
      <c r="AD1891" s="607"/>
      <c r="AE1891" s="2974"/>
      <c r="AF1891" s="607">
        <f t="shared" si="1728"/>
        <v>0</v>
      </c>
      <c r="AG1891" s="3011"/>
      <c r="AH1891" s="607"/>
      <c r="AI1891" s="607"/>
      <c r="AJ1891" s="607"/>
      <c r="AK1891" s="607"/>
      <c r="AL1891" s="2010"/>
      <c r="AM1891" s="3547"/>
      <c r="AN1891" s="3904">
        <f>AN1862</f>
        <v>0</v>
      </c>
      <c r="AO1891" s="2006"/>
      <c r="AP1891" s="56"/>
      <c r="AQ1891" s="4292"/>
    </row>
    <row r="1892" spans="1:43" ht="29.25" x14ac:dyDescent="0.25">
      <c r="A1892" s="47">
        <v>1</v>
      </c>
      <c r="B1892" s="2492" t="s">
        <v>290</v>
      </c>
      <c r="C1892" s="2223"/>
      <c r="D1892" s="346"/>
      <c r="E1892" s="1641">
        <f>E1881+E1858</f>
        <v>33000</v>
      </c>
      <c r="F1892" s="1641">
        <v>0</v>
      </c>
      <c r="G1892" s="93">
        <f>G1881+G1858</f>
        <v>27500</v>
      </c>
      <c r="H1892" s="329">
        <f>H1881+H1858</f>
        <v>22674</v>
      </c>
      <c r="I1892" s="329">
        <f t="shared" si="1731"/>
        <v>82.450909090909079</v>
      </c>
      <c r="J1892" s="3433">
        <f>J1881+J1858</f>
        <v>2</v>
      </c>
      <c r="K1892" s="101"/>
      <c r="L1892" s="101"/>
      <c r="M1892" s="389"/>
      <c r="N1892" s="389">
        <v>0</v>
      </c>
      <c r="O1892" s="389"/>
      <c r="P1892" s="389"/>
      <c r="Q1892" s="389"/>
      <c r="R1892" s="389"/>
      <c r="S1892" s="389"/>
      <c r="T1892" s="607"/>
      <c r="U1892" s="607"/>
      <c r="V1892" s="607"/>
      <c r="W1892" s="607"/>
      <c r="X1892" s="607"/>
      <c r="Y1892" s="607"/>
      <c r="Z1892" s="607"/>
      <c r="AA1892" s="607"/>
      <c r="AB1892" s="607"/>
      <c r="AC1892" s="607"/>
      <c r="AD1892" s="607"/>
      <c r="AE1892" s="2974"/>
      <c r="AF1892" s="607">
        <f t="shared" si="1728"/>
        <v>0</v>
      </c>
      <c r="AG1892" s="3011"/>
      <c r="AH1892" s="607"/>
      <c r="AI1892" s="607"/>
      <c r="AJ1892" s="607"/>
      <c r="AK1892" s="607"/>
      <c r="AL1892" s="2010"/>
      <c r="AM1892" s="3547"/>
      <c r="AN1892" s="3904">
        <f>AN1881+AN1858</f>
        <v>0</v>
      </c>
      <c r="AO1892" s="2006"/>
      <c r="AP1892" s="56"/>
      <c r="AQ1892" s="4292"/>
    </row>
    <row r="1893" spans="1:43" ht="29.25" x14ac:dyDescent="0.25">
      <c r="A1893" s="47">
        <v>1</v>
      </c>
      <c r="B1893" s="2428" t="s">
        <v>291</v>
      </c>
      <c r="C1893" s="2223"/>
      <c r="D1893" s="346"/>
      <c r="E1893" s="1641">
        <f>E1885</f>
        <v>14800</v>
      </c>
      <c r="F1893" s="1641">
        <v>1000</v>
      </c>
      <c r="G1893" s="93">
        <f>G1885</f>
        <v>12500</v>
      </c>
      <c r="H1893" s="329">
        <f>H1885</f>
        <v>12528</v>
      </c>
      <c r="I1893" s="329">
        <f t="shared" si="1731"/>
        <v>100.224</v>
      </c>
      <c r="J1893" s="3433">
        <f>J1885</f>
        <v>615</v>
      </c>
      <c r="K1893" s="101"/>
      <c r="L1893" s="101"/>
      <c r="M1893" s="389"/>
      <c r="N1893" s="389">
        <v>0</v>
      </c>
      <c r="O1893" s="389"/>
      <c r="P1893" s="389"/>
      <c r="Q1893" s="389"/>
      <c r="R1893" s="389"/>
      <c r="S1893" s="389"/>
      <c r="T1893" s="607">
        <v>12973.38</v>
      </c>
      <c r="U1893" s="607">
        <v>12973.38</v>
      </c>
      <c r="V1893" s="607">
        <v>12973.38</v>
      </c>
      <c r="W1893" s="607">
        <v>12973.38</v>
      </c>
      <c r="X1893" s="607">
        <v>12973.38</v>
      </c>
      <c r="Y1893" s="607">
        <v>12973.38</v>
      </c>
      <c r="Z1893" s="607">
        <v>12973.38</v>
      </c>
      <c r="AA1893" s="607">
        <v>13913.48</v>
      </c>
      <c r="AB1893" s="607">
        <v>13913.48</v>
      </c>
      <c r="AC1893" s="607">
        <v>13913.48</v>
      </c>
      <c r="AD1893" s="607">
        <v>13913.48</v>
      </c>
      <c r="AE1893" s="3317">
        <f>T1893/12*$B$4+(U1893-T1893)/11*9+(V1893-U1893)/10*8+(W1893-V1893)/9*7+(X1893-W1893)/8*6+(Y1893-X1893)/7*5+(Z1893-Y1893)/6*4+(AA1893-Z1893)+(AB1893-AA1893)/5*3+(AC1893-AB1893)/4*2+(AD1893-AC1893)/3*1</f>
        <v>11751.25</v>
      </c>
      <c r="AF1893" s="607">
        <f t="shared" si="1728"/>
        <v>11674.3788</v>
      </c>
      <c r="AG1893" s="3011"/>
      <c r="AH1893" s="607"/>
      <c r="AI1893" s="607">
        <f>AF1893-AE1893</f>
        <v>-76.87119999999959</v>
      </c>
      <c r="AJ1893" s="607"/>
      <c r="AK1893" s="607">
        <v>0</v>
      </c>
      <c r="AL1893" s="2010">
        <v>11674.3788</v>
      </c>
      <c r="AM1893" s="3547">
        <v>543.29100000000005</v>
      </c>
      <c r="AN1893" s="3904">
        <f>AN1885</f>
        <v>0</v>
      </c>
      <c r="AO1893" s="2006"/>
      <c r="AP1893" s="56"/>
      <c r="AQ1893" s="4292"/>
    </row>
    <row r="1894" spans="1:43" x14ac:dyDescent="0.25">
      <c r="A1894" s="47">
        <v>1</v>
      </c>
      <c r="B1894" s="108" t="s">
        <v>139</v>
      </c>
      <c r="C1894" s="667"/>
      <c r="D1894" s="108"/>
      <c r="E1894" s="1506">
        <f>E1890+E1891+E1893+E1892*2.9</f>
        <v>153530</v>
      </c>
      <c r="F1894" s="1506">
        <v>1000</v>
      </c>
      <c r="G1894" s="371">
        <f>G1890+G1891+G1893+G1892*2.9</f>
        <v>128108</v>
      </c>
      <c r="H1894" s="371">
        <f>H1890+H1891+H1893+H1892*2.9</f>
        <v>114894.59999999999</v>
      </c>
      <c r="I1894" s="371">
        <f t="shared" si="1731"/>
        <v>89.685733912011727</v>
      </c>
      <c r="J1894" s="3414">
        <f>J1890+J1891+J1893+J1892*2.9</f>
        <v>620.79999999999995</v>
      </c>
      <c r="K1894" s="323"/>
      <c r="L1894" s="323"/>
      <c r="M1894" s="437"/>
      <c r="N1894" s="437">
        <v>0</v>
      </c>
      <c r="O1894" s="437"/>
      <c r="P1894" s="437"/>
      <c r="Q1894" s="437"/>
      <c r="R1894" s="437"/>
      <c r="S1894" s="437"/>
      <c r="T1894" s="610">
        <f t="shared" ref="T1894:AI1894" si="1734">SUM(T1893,T1888,T1862,T1849)</f>
        <v>120285.55481999999</v>
      </c>
      <c r="U1894" s="610">
        <f t="shared" ref="U1894:V1894" si="1735">SUM(U1893,U1888,U1862,U1849)</f>
        <v>120285.55481999999</v>
      </c>
      <c r="V1894" s="610">
        <f t="shared" si="1735"/>
        <v>120285.55481999999</v>
      </c>
      <c r="W1894" s="610">
        <f t="shared" ref="W1894:X1894" si="1736">SUM(W1893,W1888,W1862,W1849)</f>
        <v>120285.55481999999</v>
      </c>
      <c r="X1894" s="610">
        <f t="shared" si="1736"/>
        <v>120018.46724000001</v>
      </c>
      <c r="Y1894" s="610">
        <f t="shared" ref="Y1894:Z1894" si="1737">SUM(Y1893,Y1888,Y1862,Y1849)</f>
        <v>120018.46724000001</v>
      </c>
      <c r="Z1894" s="610">
        <f t="shared" si="1737"/>
        <v>120018.46724000001</v>
      </c>
      <c r="AA1894" s="610">
        <f t="shared" ref="AA1894:AB1894" si="1738">SUM(AA1893,AA1888,AA1862,AA1849)</f>
        <v>121053.99124000002</v>
      </c>
      <c r="AB1894" s="610">
        <f t="shared" si="1738"/>
        <v>121053.99124000002</v>
      </c>
      <c r="AC1894" s="610">
        <f t="shared" ref="AC1894:AD1894" si="1739">SUM(AC1893,AC1888,AC1862,AC1849)</f>
        <v>121053.99124000002</v>
      </c>
      <c r="AD1894" s="610">
        <f t="shared" si="1739"/>
        <v>121053.99124000002</v>
      </c>
      <c r="AE1894" s="3318">
        <f t="shared" si="1734"/>
        <v>101006.39877000003</v>
      </c>
      <c r="AF1894" s="610">
        <f t="shared" si="1734"/>
        <v>100864.9623</v>
      </c>
      <c r="AG1894" s="3009">
        <f t="shared" si="1734"/>
        <v>0</v>
      </c>
      <c r="AH1894" s="610">
        <f t="shared" si="1734"/>
        <v>0</v>
      </c>
      <c r="AI1894" s="610">
        <f t="shared" si="1734"/>
        <v>-141.43647000002181</v>
      </c>
      <c r="AJ1894" s="610"/>
      <c r="AK1894" s="610">
        <f>SUM(AK1893,AK1888,AK1862,AK1849)</f>
        <v>-20.887190000000004</v>
      </c>
      <c r="AL1894" s="2008">
        <f>SUM(AL1893,AL1888,AL1862,AL1849)</f>
        <v>100844.07511000001</v>
      </c>
      <c r="AM1894" s="3545">
        <f>SUM(AM1893,AM1888,AM1862,AM1849)</f>
        <v>547.7745000000001</v>
      </c>
      <c r="AN1894" s="3880">
        <f>AN1890+AN1891+AN1893+AN1892*2.9</f>
        <v>0</v>
      </c>
      <c r="AO1894" s="3307">
        <v>666.53089999999963</v>
      </c>
      <c r="AP1894" s="56"/>
      <c r="AQ1894" s="4292"/>
    </row>
    <row r="1895" spans="1:43" x14ac:dyDescent="0.25">
      <c r="A1895" s="47">
        <v>1</v>
      </c>
      <c r="B1895" s="219" t="s">
        <v>29</v>
      </c>
      <c r="C1895" s="2203"/>
      <c r="D1895" s="111"/>
      <c r="E1895" s="1631"/>
      <c r="F1895" s="1631">
        <v>0</v>
      </c>
      <c r="G1895" s="325"/>
      <c r="H1895" s="325"/>
      <c r="I1895" s="325"/>
      <c r="J1895" s="3437"/>
      <c r="K1895" s="326"/>
      <c r="L1895" s="326"/>
      <c r="M1895" s="327"/>
      <c r="N1895" s="327">
        <v>0</v>
      </c>
      <c r="O1895" s="327"/>
      <c r="P1895" s="327"/>
      <c r="Q1895" s="327"/>
      <c r="R1895" s="327"/>
      <c r="S1895" s="327"/>
      <c r="T1895" s="1137"/>
      <c r="U1895" s="1137"/>
      <c r="V1895" s="1137"/>
      <c r="W1895" s="1137"/>
      <c r="X1895" s="1137"/>
      <c r="Y1895" s="1137"/>
      <c r="Z1895" s="1137"/>
      <c r="AA1895" s="1137"/>
      <c r="AB1895" s="1137"/>
      <c r="AC1895" s="1137"/>
      <c r="AD1895" s="1137"/>
      <c r="AE1895" s="2973"/>
      <c r="AF1895" s="1137">
        <f t="shared" ref="AF1895:AF1906" si="1740">AL1895-AK1895-AH1895</f>
        <v>0</v>
      </c>
      <c r="AG1895" s="3010"/>
      <c r="AH1895" s="1137"/>
      <c r="AI1895" s="1137"/>
      <c r="AJ1895" s="1137"/>
      <c r="AK1895" s="1137"/>
      <c r="AL1895" s="2009"/>
      <c r="AM1895" s="3546"/>
      <c r="AN1895" s="3913"/>
      <c r="AO1895" s="2071"/>
      <c r="AP1895" s="56"/>
      <c r="AQ1895" s="4292"/>
    </row>
    <row r="1896" spans="1:43" ht="30" x14ac:dyDescent="0.25">
      <c r="A1896" s="47">
        <v>1</v>
      </c>
      <c r="B1896" s="184" t="s">
        <v>127</v>
      </c>
      <c r="C1896" s="2216"/>
      <c r="D1896" s="184"/>
      <c r="E1896" s="1499"/>
      <c r="F1896" s="1499">
        <v>0</v>
      </c>
      <c r="G1896" s="309"/>
      <c r="H1896" s="309"/>
      <c r="I1896" s="309"/>
      <c r="J1896" s="3408"/>
      <c r="K1896" s="101"/>
      <c r="L1896" s="101"/>
      <c r="M1896" s="329"/>
      <c r="N1896" s="329">
        <v>0</v>
      </c>
      <c r="O1896" s="329"/>
      <c r="P1896" s="329"/>
      <c r="Q1896" s="329"/>
      <c r="R1896" s="329"/>
      <c r="S1896" s="329"/>
      <c r="T1896" s="607"/>
      <c r="U1896" s="607"/>
      <c r="V1896" s="607"/>
      <c r="W1896" s="607"/>
      <c r="X1896" s="607"/>
      <c r="Y1896" s="607"/>
      <c r="Z1896" s="607"/>
      <c r="AA1896" s="607"/>
      <c r="AB1896" s="607"/>
      <c r="AC1896" s="607"/>
      <c r="AD1896" s="607"/>
      <c r="AE1896" s="2974"/>
      <c r="AF1896" s="607">
        <f t="shared" si="1740"/>
        <v>0</v>
      </c>
      <c r="AG1896" s="3011"/>
      <c r="AH1896" s="607"/>
      <c r="AI1896" s="607"/>
      <c r="AJ1896" s="607"/>
      <c r="AK1896" s="607"/>
      <c r="AL1896" s="2010"/>
      <c r="AM1896" s="3547"/>
      <c r="AN1896" s="3868"/>
      <c r="AO1896" s="2006"/>
      <c r="AP1896" s="56"/>
      <c r="AQ1896" s="4292"/>
    </row>
    <row r="1897" spans="1:43" x14ac:dyDescent="0.25">
      <c r="A1897" s="47">
        <v>1</v>
      </c>
      <c r="B1897" s="1826" t="s">
        <v>278</v>
      </c>
      <c r="C1897" s="2315"/>
      <c r="D1897" s="305">
        <v>240</v>
      </c>
      <c r="E1897" s="1499">
        <v>48</v>
      </c>
      <c r="F1897" s="1499">
        <v>0</v>
      </c>
      <c r="G1897" s="309">
        <f>ROUND(E1897/12*$B$4,0)</f>
        <v>40</v>
      </c>
      <c r="H1897" s="309">
        <v>32</v>
      </c>
      <c r="I1897" s="309">
        <f>H1897/G1897*100</f>
        <v>80</v>
      </c>
      <c r="J1897" s="3408"/>
      <c r="K1897" s="311">
        <v>1</v>
      </c>
      <c r="L1897" s="311">
        <f>P1897/H1897</f>
        <v>1</v>
      </c>
      <c r="M1897" s="366">
        <f>ROUND(E1897*K1897,0)</f>
        <v>48</v>
      </c>
      <c r="N1897" s="366">
        <v>0</v>
      </c>
      <c r="O1897" s="366">
        <f>ROUND(M1897/12*$B$4,0)</f>
        <v>40</v>
      </c>
      <c r="P1897" s="366">
        <v>32</v>
      </c>
      <c r="Q1897" s="366">
        <f>P1897/O1897*100</f>
        <v>80</v>
      </c>
      <c r="R1897" s="366">
        <f>ROUND(M1897/D1897,0)</f>
        <v>0</v>
      </c>
      <c r="S1897" s="366" t="e">
        <f>P1897/$B$4*12/R1897</f>
        <v>#DIV/0!</v>
      </c>
      <c r="T1897" s="607"/>
      <c r="U1897" s="607"/>
      <c r="V1897" s="607"/>
      <c r="W1897" s="607"/>
      <c r="X1897" s="607"/>
      <c r="Y1897" s="607"/>
      <c r="Z1897" s="607"/>
      <c r="AA1897" s="607"/>
      <c r="AB1897" s="607"/>
      <c r="AC1897" s="607"/>
      <c r="AD1897" s="607"/>
      <c r="AE1897" s="2974"/>
      <c r="AF1897" s="607">
        <f t="shared" si="1740"/>
        <v>0</v>
      </c>
      <c r="AG1897" s="3011"/>
      <c r="AH1897" s="607"/>
      <c r="AI1897" s="607">
        <f>AF1897-AE1897</f>
        <v>0</v>
      </c>
      <c r="AJ1897" s="607"/>
      <c r="AK1897" s="607"/>
      <c r="AL1897" s="2010"/>
      <c r="AM1897" s="3547"/>
      <c r="AN1897" s="3868"/>
      <c r="AO1897" s="2006"/>
      <c r="AP1897" s="56"/>
      <c r="AQ1897" s="4292"/>
    </row>
    <row r="1898" spans="1:43" s="73" customFormat="1" x14ac:dyDescent="0.25">
      <c r="A1898" s="47">
        <v>1</v>
      </c>
      <c r="B1898" s="125" t="s">
        <v>67</v>
      </c>
      <c r="C1898" s="2161"/>
      <c r="D1898" s="305">
        <v>240</v>
      </c>
      <c r="E1898" s="1500">
        <v>724</v>
      </c>
      <c r="F1898" s="1500">
        <v>0</v>
      </c>
      <c r="G1898" s="75">
        <f>ROUND(E1898/12*$B$4,0)</f>
        <v>603</v>
      </c>
      <c r="H1898" s="75">
        <v>612</v>
      </c>
      <c r="I1898" s="276">
        <f>H1898/G1898*100</f>
        <v>101.49253731343283</v>
      </c>
      <c r="J1898" s="3365">
        <v>22</v>
      </c>
      <c r="K1898" s="338">
        <v>8</v>
      </c>
      <c r="L1898" s="76">
        <f>P1898/H1898</f>
        <v>7.9820261437908497</v>
      </c>
      <c r="M1898" s="279">
        <f>ROUND(E1898*K1898,0)</f>
        <v>5792</v>
      </c>
      <c r="N1898" s="279">
        <v>0</v>
      </c>
      <c r="O1898" s="279">
        <f>ROUND(M1898/12*$B$4,0)</f>
        <v>4827</v>
      </c>
      <c r="P1898" s="77">
        <v>4885</v>
      </c>
      <c r="Q1898" s="279">
        <f>P1898/O1898*100</f>
        <v>101.20157447690077</v>
      </c>
      <c r="R1898" s="77">
        <f>ROUND(M1898/D1898,0)</f>
        <v>24</v>
      </c>
      <c r="S1898" s="77">
        <f>P1898/$B$4*12/R1898</f>
        <v>244.25</v>
      </c>
      <c r="T1898" s="1889"/>
      <c r="U1898" s="1889"/>
      <c r="V1898" s="1889"/>
      <c r="W1898" s="1889"/>
      <c r="X1898" s="1889"/>
      <c r="Y1898" s="1889"/>
      <c r="Z1898" s="1889"/>
      <c r="AA1898" s="1889"/>
      <c r="AB1898" s="1889"/>
      <c r="AC1898" s="1889"/>
      <c r="AD1898" s="1889"/>
      <c r="AE1898" s="3316"/>
      <c r="AF1898" s="1934">
        <f t="shared" si="1740"/>
        <v>0</v>
      </c>
      <c r="AG1898" s="3018"/>
      <c r="AH1898" s="1889"/>
      <c r="AI1898" s="1889">
        <f>AF1898-AE1898</f>
        <v>0</v>
      </c>
      <c r="AJ1898" s="1889"/>
      <c r="AK1898" s="1889"/>
      <c r="AL1898" s="2011"/>
      <c r="AM1898" s="3548"/>
      <c r="AN1898" s="3821"/>
      <c r="AO1898" s="3302"/>
      <c r="AP1898" s="56"/>
      <c r="AQ1898" s="4292"/>
    </row>
    <row r="1899" spans="1:43" x14ac:dyDescent="0.25">
      <c r="A1899" s="47">
        <v>1</v>
      </c>
      <c r="B1899" s="128" t="s">
        <v>189</v>
      </c>
      <c r="C1899" s="2214"/>
      <c r="D1899" s="1389"/>
      <c r="E1899" s="1506">
        <f>SUM(E1897:E1898)</f>
        <v>772</v>
      </c>
      <c r="F1899" s="1506">
        <v>0</v>
      </c>
      <c r="G1899" s="371">
        <f t="shared" ref="G1899" si="1741">SUM(G1897:G1898)</f>
        <v>643</v>
      </c>
      <c r="H1899" s="371">
        <f t="shared" ref="H1899" si="1742">SUM(H1897:H1898)</f>
        <v>644</v>
      </c>
      <c r="I1899" s="247">
        <f>H1899/G1899*100</f>
        <v>100.15552099533438</v>
      </c>
      <c r="J1899" s="3482">
        <f t="shared" ref="J1899" si="1743">SUM(J1897:J1898)</f>
        <v>22</v>
      </c>
      <c r="K1899" s="323">
        <f>IF(E1899=0,0,M1899/E1899)</f>
        <v>7.5647668393782386</v>
      </c>
      <c r="L1899" s="81">
        <f>P1899/H1899</f>
        <v>7.6350931677018634</v>
      </c>
      <c r="M1899" s="124">
        <f t="shared" ref="M1899:P1899" si="1744">SUM(M1897:M1898)</f>
        <v>5840</v>
      </c>
      <c r="N1899" s="124">
        <v>0</v>
      </c>
      <c r="O1899" s="124">
        <f t="shared" si="1744"/>
        <v>4867</v>
      </c>
      <c r="P1899" s="82">
        <f t="shared" si="1744"/>
        <v>4917</v>
      </c>
      <c r="Q1899" s="124">
        <f>P1899/O1899*100</f>
        <v>101.02732689541811</v>
      </c>
      <c r="R1899" s="82">
        <f>SUM(R1897:R1898)</f>
        <v>24</v>
      </c>
      <c r="S1899" s="154">
        <f>P1899/$B$4*12/R1899</f>
        <v>245.85</v>
      </c>
      <c r="T1899" s="610"/>
      <c r="U1899" s="610"/>
      <c r="V1899" s="610"/>
      <c r="W1899" s="610"/>
      <c r="X1899" s="610"/>
      <c r="Y1899" s="610"/>
      <c r="Z1899" s="610"/>
      <c r="AA1899" s="610"/>
      <c r="AB1899" s="610"/>
      <c r="AC1899" s="610"/>
      <c r="AD1899" s="610"/>
      <c r="AE1899" s="3318"/>
      <c r="AF1899" s="719">
        <f t="shared" si="1740"/>
        <v>0</v>
      </c>
      <c r="AG1899" s="3014"/>
      <c r="AH1899" s="610"/>
      <c r="AI1899" s="610"/>
      <c r="AJ1899" s="610"/>
      <c r="AK1899" s="610"/>
      <c r="AL1899" s="2008"/>
      <c r="AM1899" s="3545"/>
      <c r="AN1899" s="3880">
        <f t="shared" ref="AN1899" si="1745">SUM(AN1897:AN1898)</f>
        <v>0</v>
      </c>
      <c r="AO1899" s="3307"/>
      <c r="AP1899" s="56"/>
      <c r="AQ1899" s="4292"/>
    </row>
    <row r="1900" spans="1:43" ht="30" thickBot="1" x14ac:dyDescent="0.3">
      <c r="A1900" s="47">
        <v>1</v>
      </c>
      <c r="B1900" s="131" t="s">
        <v>222</v>
      </c>
      <c r="C1900" s="131"/>
      <c r="D1900" s="131"/>
      <c r="E1900" s="1644">
        <f t="shared" ref="E1900:G1900" si="1746">SUM(E1899)</f>
        <v>772</v>
      </c>
      <c r="F1900" s="1644">
        <v>0</v>
      </c>
      <c r="G1900" s="331">
        <f t="shared" si="1746"/>
        <v>643</v>
      </c>
      <c r="H1900" s="331">
        <f t="shared" ref="H1900" si="1747">SUM(H1899)</f>
        <v>644</v>
      </c>
      <c r="I1900" s="331">
        <f>H1900/G1900*100</f>
        <v>100.15552099533438</v>
      </c>
      <c r="J1900" s="3446">
        <f t="shared" ref="J1900" si="1748">SUM(J1899)</f>
        <v>22</v>
      </c>
      <c r="K1900" s="133">
        <f>IF(E1900=0,0,M1900/E1900)</f>
        <v>7.5647668393782386</v>
      </c>
      <c r="L1900" s="497">
        <f>SUM(L1899)</f>
        <v>7.6350931677018634</v>
      </c>
      <c r="M1900" s="331">
        <f t="shared" ref="M1900:R1900" si="1749">SUM(M1899)</f>
        <v>5840</v>
      </c>
      <c r="N1900" s="331">
        <v>0</v>
      </c>
      <c r="O1900" s="331">
        <f t="shared" si="1749"/>
        <v>4867</v>
      </c>
      <c r="P1900" s="331">
        <f t="shared" si="1749"/>
        <v>4917</v>
      </c>
      <c r="Q1900" s="136">
        <f>P1900/O1900*100</f>
        <v>101.02732689541811</v>
      </c>
      <c r="R1900" s="167">
        <f t="shared" si="1749"/>
        <v>24</v>
      </c>
      <c r="S1900" s="136">
        <f>P1900/$B$4*12/R1900</f>
        <v>245.85</v>
      </c>
      <c r="T1900" s="2015">
        <v>11123.86464</v>
      </c>
      <c r="U1900" s="2015">
        <v>11123.86464</v>
      </c>
      <c r="V1900" s="2015">
        <v>11123.86464</v>
      </c>
      <c r="W1900" s="2015">
        <v>11123.86464</v>
      </c>
      <c r="X1900" s="2015">
        <v>11123.86464</v>
      </c>
      <c r="Y1900" s="2015">
        <v>11123.86464</v>
      </c>
      <c r="Z1900" s="2015">
        <v>11123.86464</v>
      </c>
      <c r="AA1900" s="2015">
        <v>11123.86464</v>
      </c>
      <c r="AB1900" s="2015">
        <v>11123.86464</v>
      </c>
      <c r="AC1900" s="2015">
        <v>11123.86464</v>
      </c>
      <c r="AD1900" s="2015">
        <v>11123.86464</v>
      </c>
      <c r="AE1900" s="3317">
        <f>T1900/12*$B$4+(U1900-T1900)/11*9+(V1900-U1900)/10*8+(W1900-V1900)/9*7+(X1900-W1900)/8*6+(Y1900-X1900)/7*5+(Z1900-Y1900)/6*4+(AA1900-Z1900)+(AB1900-AA1900)/5*3+(AC1900-AB1900)/4*2+(AD1900-AC1900)/3*1</f>
        <v>9269.8871999999992</v>
      </c>
      <c r="AF1900" s="2015">
        <f t="shared" si="1740"/>
        <v>9799.2560399999984</v>
      </c>
      <c r="AG1900" s="3019"/>
      <c r="AH1900" s="2015"/>
      <c r="AI1900" s="2015">
        <f>AF1900-AE1900</f>
        <v>529.36883999999918</v>
      </c>
      <c r="AJ1900" s="2015">
        <v>-176.74104</v>
      </c>
      <c r="AK1900" s="2015">
        <v>-14.51548</v>
      </c>
      <c r="AL1900" s="2016">
        <v>9784.7405599999984</v>
      </c>
      <c r="AM1900" s="3551">
        <v>313.72179999999997</v>
      </c>
      <c r="AN1900" s="3915">
        <f t="shared" ref="AN1900" si="1750">SUM(AN1899)</f>
        <v>0</v>
      </c>
      <c r="AO1900" s="3838"/>
      <c r="AP1900" s="56"/>
      <c r="AQ1900" s="4292"/>
    </row>
    <row r="1901" spans="1:43" ht="15.75" thickBot="1" x14ac:dyDescent="0.3">
      <c r="A1901" s="47">
        <v>1</v>
      </c>
      <c r="B1901" s="447" t="s">
        <v>329</v>
      </c>
      <c r="C1901" s="2287"/>
      <c r="D1901" s="447"/>
      <c r="E1901" s="1504"/>
      <c r="F1901" s="1504">
        <v>0</v>
      </c>
      <c r="G1901" s="463"/>
      <c r="H1901" s="463"/>
      <c r="I1901" s="463"/>
      <c r="J1901" s="3451"/>
      <c r="K1901" s="333"/>
      <c r="L1901" s="333"/>
      <c r="M1901" s="503"/>
      <c r="N1901" s="503">
        <v>0</v>
      </c>
      <c r="O1901" s="503"/>
      <c r="P1901" s="503">
        <f>SUM(P1894,P1900)</f>
        <v>4917</v>
      </c>
      <c r="Q1901" s="503"/>
      <c r="R1901" s="503"/>
      <c r="S1901" s="503"/>
      <c r="T1901" s="742">
        <f t="shared" ref="T1901:U1901" si="1751">SUM(T1894,T1900)</f>
        <v>131409.41946</v>
      </c>
      <c r="U1901" s="742">
        <f t="shared" si="1751"/>
        <v>131409.41946</v>
      </c>
      <c r="V1901" s="742">
        <f t="shared" ref="V1901:W1901" si="1752">SUM(V1894,V1900)</f>
        <v>131409.41946</v>
      </c>
      <c r="W1901" s="742">
        <f t="shared" si="1752"/>
        <v>131409.41946</v>
      </c>
      <c r="X1901" s="742">
        <f t="shared" ref="X1901:Y1901" si="1753">SUM(X1894,X1900)</f>
        <v>131142.33188000001</v>
      </c>
      <c r="Y1901" s="742">
        <f t="shared" si="1753"/>
        <v>131142.33188000001</v>
      </c>
      <c r="Z1901" s="742">
        <f t="shared" ref="Z1901:AA1901" si="1754">SUM(Z1894,Z1900)</f>
        <v>131142.33188000001</v>
      </c>
      <c r="AA1901" s="742">
        <f t="shared" si="1754"/>
        <v>132177.85588000002</v>
      </c>
      <c r="AB1901" s="742">
        <f t="shared" ref="AB1901:AC1901" si="1755">SUM(AB1894,AB1900)</f>
        <v>132177.85588000002</v>
      </c>
      <c r="AC1901" s="742">
        <f t="shared" si="1755"/>
        <v>132177.85588000002</v>
      </c>
      <c r="AD1901" s="742">
        <f t="shared" ref="AD1901" si="1756">SUM(AD1894,AD1900)</f>
        <v>132177.85588000002</v>
      </c>
      <c r="AE1901" s="2975">
        <f t="shared" ref="AE1901" si="1757">SUM(AE1894,AE1900)</f>
        <v>110276.28597000003</v>
      </c>
      <c r="AF1901" s="742">
        <f t="shared" si="1740"/>
        <v>110664.21834000001</v>
      </c>
      <c r="AG1901" s="3020"/>
      <c r="AH1901" s="742"/>
      <c r="AI1901" s="742">
        <f t="shared" ref="AI1901:AK1901" si="1758">SUM(AI1894,AI1900)</f>
        <v>387.93236999997737</v>
      </c>
      <c r="AJ1901" s="742">
        <f t="shared" si="1758"/>
        <v>-176.74104</v>
      </c>
      <c r="AK1901" s="742">
        <f t="shared" si="1758"/>
        <v>-35.402670000000001</v>
      </c>
      <c r="AL1901" s="2017">
        <f>SUM(AL1894,AL1900)</f>
        <v>110628.81567000001</v>
      </c>
      <c r="AM1901" s="3552">
        <f>SUM(AM1894,AM1900)</f>
        <v>861.49630000000002</v>
      </c>
      <c r="AN1901" s="3936"/>
      <c r="AO1901" s="3304">
        <f>SUM(AO1894,AO1900)</f>
        <v>666.53089999999963</v>
      </c>
      <c r="AP1901" s="56"/>
      <c r="AQ1901" s="4292"/>
    </row>
    <row r="1902" spans="1:43" x14ac:dyDescent="0.25">
      <c r="A1902" s="47">
        <v>1</v>
      </c>
      <c r="B1902" s="483"/>
      <c r="C1902" s="2301"/>
      <c r="D1902" s="483"/>
      <c r="E1902" s="1631"/>
      <c r="F1902" s="1631">
        <v>0</v>
      </c>
      <c r="G1902" s="325"/>
      <c r="H1902" s="325"/>
      <c r="I1902" s="325"/>
      <c r="J1902" s="3437"/>
      <c r="K1902" s="317"/>
      <c r="L1902" s="317"/>
      <c r="M1902" s="441"/>
      <c r="N1902" s="441">
        <v>0</v>
      </c>
      <c r="O1902" s="441"/>
      <c r="P1902" s="441"/>
      <c r="Q1902" s="441"/>
      <c r="R1902" s="441"/>
      <c r="S1902" s="441"/>
      <c r="T1902" s="1137"/>
      <c r="U1902" s="1137"/>
      <c r="V1902" s="1137"/>
      <c r="W1902" s="1137"/>
      <c r="X1902" s="1137"/>
      <c r="Y1902" s="1137"/>
      <c r="Z1902" s="1137"/>
      <c r="AA1902" s="1137"/>
      <c r="AB1902" s="1137"/>
      <c r="AC1902" s="1137"/>
      <c r="AD1902" s="1137"/>
      <c r="AE1902" s="2973"/>
      <c r="AF1902" s="1137">
        <f t="shared" si="1740"/>
        <v>0</v>
      </c>
      <c r="AG1902" s="3010"/>
      <c r="AH1902" s="1137"/>
      <c r="AI1902" s="1137"/>
      <c r="AJ1902" s="1137"/>
      <c r="AK1902" s="1137"/>
      <c r="AL1902" s="2009"/>
      <c r="AM1902" s="3546"/>
      <c r="AN1902" s="3913"/>
      <c r="AO1902" s="2071"/>
      <c r="AP1902" s="56"/>
      <c r="AQ1902" s="4292"/>
    </row>
    <row r="1903" spans="1:43" ht="43.5" x14ac:dyDescent="0.25">
      <c r="A1903" s="47">
        <v>1</v>
      </c>
      <c r="B1903" s="848" t="s">
        <v>506</v>
      </c>
      <c r="C1903" s="848"/>
      <c r="D1903" s="414"/>
      <c r="E1903" s="1499"/>
      <c r="F1903" s="1499">
        <v>0</v>
      </c>
      <c r="G1903" s="309"/>
      <c r="H1903" s="309"/>
      <c r="I1903" s="309"/>
      <c r="J1903" s="3408"/>
      <c r="K1903" s="311"/>
      <c r="L1903" s="311"/>
      <c r="M1903" s="366"/>
      <c r="N1903" s="366">
        <v>0</v>
      </c>
      <c r="O1903" s="366"/>
      <c r="P1903" s="366"/>
      <c r="Q1903" s="366"/>
      <c r="R1903" s="366"/>
      <c r="S1903" s="366"/>
      <c r="T1903" s="607"/>
      <c r="U1903" s="607"/>
      <c r="V1903" s="607"/>
      <c r="W1903" s="607"/>
      <c r="X1903" s="607"/>
      <c r="Y1903" s="607"/>
      <c r="Z1903" s="607"/>
      <c r="AA1903" s="607"/>
      <c r="AB1903" s="607"/>
      <c r="AC1903" s="607"/>
      <c r="AD1903" s="607"/>
      <c r="AE1903" s="2974"/>
      <c r="AF1903" s="607">
        <f t="shared" si="1740"/>
        <v>0</v>
      </c>
      <c r="AG1903" s="3011"/>
      <c r="AH1903" s="607"/>
      <c r="AI1903" s="607"/>
      <c r="AJ1903" s="607"/>
      <c r="AK1903" s="607"/>
      <c r="AL1903" s="2010"/>
      <c r="AM1903" s="3547"/>
      <c r="AN1903" s="3868"/>
      <c r="AO1903" s="2006"/>
      <c r="AP1903" s="56"/>
      <c r="AQ1903" s="4292"/>
    </row>
    <row r="1904" spans="1:43" x14ac:dyDescent="0.25">
      <c r="A1904" s="47">
        <v>1</v>
      </c>
      <c r="B1904" s="2423" t="s">
        <v>213</v>
      </c>
      <c r="C1904" s="2282"/>
      <c r="D1904" s="429"/>
      <c r="E1904" s="1497"/>
      <c r="F1904" s="1497">
        <v>0</v>
      </c>
      <c r="G1904" s="102"/>
      <c r="H1904" s="102"/>
      <c r="I1904" s="102"/>
      <c r="J1904" s="3449"/>
      <c r="K1904" s="101"/>
      <c r="L1904" s="101"/>
      <c r="M1904" s="329"/>
      <c r="N1904" s="329">
        <v>0</v>
      </c>
      <c r="O1904" s="329"/>
      <c r="P1904" s="329"/>
      <c r="Q1904" s="329"/>
      <c r="R1904" s="329"/>
      <c r="S1904" s="329"/>
      <c r="T1904" s="607">
        <v>62089.715519999998</v>
      </c>
      <c r="U1904" s="607">
        <v>62089.715519999998</v>
      </c>
      <c r="V1904" s="607">
        <v>62089.715519999998</v>
      </c>
      <c r="W1904" s="607">
        <v>62089.715519999998</v>
      </c>
      <c r="X1904" s="607">
        <v>62089.715519999998</v>
      </c>
      <c r="Y1904" s="607">
        <v>62089.715519999998</v>
      </c>
      <c r="Z1904" s="607">
        <v>62089.715519999998</v>
      </c>
      <c r="AA1904" s="607">
        <v>68101.85312</v>
      </c>
      <c r="AB1904" s="607">
        <v>68101.85312</v>
      </c>
      <c r="AC1904" s="607">
        <v>68101.85312</v>
      </c>
      <c r="AD1904" s="607">
        <v>68101.85312</v>
      </c>
      <c r="AE1904" s="3317">
        <f>T1904/12*$B$4+(U1904-T1904)/11*9+(V1904-U1904)/10*8+(W1904-V1904)/9*7+(X1904-W1904)/8*6+(Y1904-X1904)/7*5+(Z1904-Y1904)/6*4+(AA1904-Z1904)+(AB1904-AA1904)/5*3+(AC1904-AB1904)/4*2+(AD1904-AC1904)/3*1</f>
        <v>57753.567200000005</v>
      </c>
      <c r="AF1904" s="607">
        <f t="shared" si="1740"/>
        <v>58604.16973999999</v>
      </c>
      <c r="AG1904" s="3011"/>
      <c r="AH1904" s="607"/>
      <c r="AI1904" s="607">
        <f>AF1904-AE1904</f>
        <v>850.60253999998531</v>
      </c>
      <c r="AJ1904" s="607"/>
      <c r="AK1904" s="607">
        <v>0</v>
      </c>
      <c r="AL1904" s="2010">
        <v>58604.16973999999</v>
      </c>
      <c r="AM1904" s="3547">
        <v>12428.09461</v>
      </c>
      <c r="AN1904" s="3926"/>
      <c r="AO1904" s="2006"/>
      <c r="AP1904" s="56"/>
      <c r="AQ1904" s="4292"/>
    </row>
    <row r="1905" spans="1:43" ht="29.25" x14ac:dyDescent="0.25">
      <c r="A1905" s="47">
        <v>1</v>
      </c>
      <c r="B1905" s="2424" t="s">
        <v>383</v>
      </c>
      <c r="C1905" s="2316"/>
      <c r="D1905" s="442"/>
      <c r="E1905" s="2473">
        <f>E1906</f>
        <v>7920</v>
      </c>
      <c r="F1905" s="2473">
        <v>0</v>
      </c>
      <c r="G1905" s="309">
        <f t="shared" ref="G1905" si="1759">G1906</f>
        <v>6600</v>
      </c>
      <c r="H1905" s="309">
        <f t="shared" ref="H1905" si="1760">H1906</f>
        <v>4547.8949999999986</v>
      </c>
      <c r="I1905" s="69">
        <f t="shared" ref="I1905:I1914" si="1761">H1905/G1905*100</f>
        <v>68.90749999999997</v>
      </c>
      <c r="J1905" s="3364">
        <f t="shared" ref="J1905" si="1762">J1906</f>
        <v>779.28250000000003</v>
      </c>
      <c r="K1905" s="101"/>
      <c r="L1905" s="101"/>
      <c r="M1905" s="329"/>
      <c r="N1905" s="329">
        <v>0</v>
      </c>
      <c r="O1905" s="329"/>
      <c r="P1905" s="329"/>
      <c r="Q1905" s="329"/>
      <c r="R1905" s="329"/>
      <c r="S1905" s="329"/>
      <c r="T1905" s="607"/>
      <c r="U1905" s="607"/>
      <c r="V1905" s="607"/>
      <c r="W1905" s="607"/>
      <c r="X1905" s="607"/>
      <c r="Y1905" s="607"/>
      <c r="Z1905" s="607"/>
      <c r="AA1905" s="607"/>
      <c r="AB1905" s="607"/>
      <c r="AC1905" s="607"/>
      <c r="AD1905" s="607"/>
      <c r="AE1905" s="2974"/>
      <c r="AF1905" s="607">
        <f t="shared" si="1740"/>
        <v>0</v>
      </c>
      <c r="AG1905" s="3011"/>
      <c r="AH1905" s="607"/>
      <c r="AI1905" s="607"/>
      <c r="AJ1905" s="607"/>
      <c r="AK1905" s="607"/>
      <c r="AL1905" s="2010"/>
      <c r="AM1905" s="3547"/>
      <c r="AN1905" s="3868">
        <f t="shared" ref="AN1905" si="1763">AN1906</f>
        <v>0</v>
      </c>
      <c r="AO1905" s="2006"/>
      <c r="AP1905" s="56"/>
      <c r="AQ1905" s="4292"/>
    </row>
    <row r="1906" spans="1:43" ht="30" x14ac:dyDescent="0.25">
      <c r="A1906" s="47">
        <v>1</v>
      </c>
      <c r="B1906" s="2443" t="s">
        <v>372</v>
      </c>
      <c r="C1906" s="2289"/>
      <c r="D1906" s="442"/>
      <c r="E1906" s="2473">
        <f>E1907/4</f>
        <v>7920</v>
      </c>
      <c r="F1906" s="2473">
        <v>0</v>
      </c>
      <c r="G1906" s="309">
        <f>G1907/4</f>
        <v>6600</v>
      </c>
      <c r="H1906" s="309">
        <f>H1907/4</f>
        <v>4547.8949999999986</v>
      </c>
      <c r="I1906" s="69">
        <f t="shared" si="1761"/>
        <v>68.90749999999997</v>
      </c>
      <c r="J1906" s="3364">
        <f>J1907/4</f>
        <v>779.28250000000003</v>
      </c>
      <c r="K1906" s="101"/>
      <c r="L1906" s="101"/>
      <c r="M1906" s="329"/>
      <c r="N1906" s="329">
        <v>0</v>
      </c>
      <c r="O1906" s="329"/>
      <c r="P1906" s="329"/>
      <c r="Q1906" s="329"/>
      <c r="R1906" s="329"/>
      <c r="S1906" s="329"/>
      <c r="T1906" s="607"/>
      <c r="U1906" s="607"/>
      <c r="V1906" s="607"/>
      <c r="W1906" s="607"/>
      <c r="X1906" s="607"/>
      <c r="Y1906" s="607"/>
      <c r="Z1906" s="607"/>
      <c r="AA1906" s="607"/>
      <c r="AB1906" s="607"/>
      <c r="AC1906" s="607"/>
      <c r="AD1906" s="607"/>
      <c r="AE1906" s="2974"/>
      <c r="AF1906" s="607">
        <f t="shared" si="1740"/>
        <v>0</v>
      </c>
      <c r="AG1906" s="3011"/>
      <c r="AH1906" s="607"/>
      <c r="AI1906" s="607"/>
      <c r="AJ1906" s="607"/>
      <c r="AK1906" s="607"/>
      <c r="AL1906" s="2010"/>
      <c r="AM1906" s="3547"/>
      <c r="AN1906" s="3868">
        <f>AN1907/4</f>
        <v>0</v>
      </c>
      <c r="AO1906" s="2006"/>
      <c r="AP1906" s="56"/>
      <c r="AQ1906" s="4292"/>
    </row>
    <row r="1907" spans="1:43" ht="30" x14ac:dyDescent="0.25">
      <c r="A1907" s="47">
        <v>1</v>
      </c>
      <c r="B1907" s="1829" t="s">
        <v>399</v>
      </c>
      <c r="C1907" s="2289"/>
      <c r="D1907" s="442"/>
      <c r="E1907" s="2473">
        <v>31680</v>
      </c>
      <c r="F1907" s="2473">
        <v>0</v>
      </c>
      <c r="G1907" s="309">
        <f>ROUND(E1907/12*$B$4,0)</f>
        <v>26400</v>
      </c>
      <c r="H1907" s="309">
        <v>18191.579999999994</v>
      </c>
      <c r="I1907" s="69">
        <f t="shared" si="1761"/>
        <v>68.90749999999997</v>
      </c>
      <c r="J1907" s="3364">
        <v>3117.13</v>
      </c>
      <c r="K1907" s="101"/>
      <c r="L1907" s="101"/>
      <c r="M1907" s="329"/>
      <c r="N1907" s="329">
        <v>0</v>
      </c>
      <c r="O1907" s="329"/>
      <c r="P1907" s="329"/>
      <c r="Q1907" s="329"/>
      <c r="R1907" s="329"/>
      <c r="S1907" s="329"/>
      <c r="T1907" s="607"/>
      <c r="U1907" s="607"/>
      <c r="V1907" s="607"/>
      <c r="W1907" s="607"/>
      <c r="X1907" s="607"/>
      <c r="Y1907" s="607"/>
      <c r="Z1907" s="607"/>
      <c r="AA1907" s="607"/>
      <c r="AB1907" s="607"/>
      <c r="AC1907" s="607"/>
      <c r="AD1907" s="607"/>
      <c r="AE1907" s="2974"/>
      <c r="AF1907" s="607"/>
      <c r="AG1907" s="3011"/>
      <c r="AH1907" s="607"/>
      <c r="AI1907" s="607"/>
      <c r="AJ1907" s="607"/>
      <c r="AK1907" s="607"/>
      <c r="AL1907" s="2010"/>
      <c r="AM1907" s="3547"/>
      <c r="AN1907" s="3868"/>
      <c r="AO1907" s="2006"/>
      <c r="AP1907" s="56"/>
      <c r="AQ1907" s="4292"/>
    </row>
    <row r="1908" spans="1:43" ht="29.25" x14ac:dyDescent="0.25">
      <c r="A1908" s="47">
        <v>1</v>
      </c>
      <c r="B1908" s="2424" t="s">
        <v>384</v>
      </c>
      <c r="C1908" s="2289"/>
      <c r="D1908" s="442"/>
      <c r="E1908" s="2473">
        <f>E1909</f>
        <v>29973.297872340427</v>
      </c>
      <c r="F1908" s="2473">
        <v>2943.6170212765974</v>
      </c>
      <c r="G1908" s="309">
        <f t="shared" ref="G1908" si="1764">G1909</f>
        <v>25468.351063829785</v>
      </c>
      <c r="H1908" s="309">
        <f t="shared" ref="H1908" si="1765">H1909</f>
        <v>26758.062765957446</v>
      </c>
      <c r="I1908" s="69">
        <f t="shared" si="1761"/>
        <v>105.06397802863378</v>
      </c>
      <c r="J1908" s="3364">
        <f t="shared" ref="J1908" si="1766">J1909</f>
        <v>6080.5606382978722</v>
      </c>
      <c r="K1908" s="101"/>
      <c r="L1908" s="101"/>
      <c r="M1908" s="329"/>
      <c r="N1908" s="329">
        <v>0</v>
      </c>
      <c r="O1908" s="329"/>
      <c r="P1908" s="329"/>
      <c r="Q1908" s="329"/>
      <c r="R1908" s="329"/>
      <c r="S1908" s="329"/>
      <c r="T1908" s="607"/>
      <c r="U1908" s="607"/>
      <c r="V1908" s="607"/>
      <c r="W1908" s="607"/>
      <c r="X1908" s="607"/>
      <c r="Y1908" s="607"/>
      <c r="Z1908" s="607"/>
      <c r="AA1908" s="607"/>
      <c r="AB1908" s="607"/>
      <c r="AC1908" s="607"/>
      <c r="AD1908" s="607"/>
      <c r="AE1908" s="2974"/>
      <c r="AF1908" s="607"/>
      <c r="AG1908" s="3011"/>
      <c r="AH1908" s="607"/>
      <c r="AI1908" s="607"/>
      <c r="AJ1908" s="607"/>
      <c r="AK1908" s="607"/>
      <c r="AL1908" s="2010"/>
      <c r="AM1908" s="3547"/>
      <c r="AN1908" s="3868">
        <f t="shared" ref="AN1908" si="1767">AN1909</f>
        <v>0</v>
      </c>
      <c r="AO1908" s="2006"/>
      <c r="AP1908" s="56"/>
      <c r="AQ1908" s="4292"/>
    </row>
    <row r="1909" spans="1:43" x14ac:dyDescent="0.25">
      <c r="A1909" s="47">
        <v>1</v>
      </c>
      <c r="B1909" s="1829" t="s">
        <v>401</v>
      </c>
      <c r="C1909" s="2289"/>
      <c r="D1909" s="442"/>
      <c r="E1909" s="2473">
        <f>E1910/9.4+E1911/9.4</f>
        <v>29973.297872340427</v>
      </c>
      <c r="F1909" s="2473">
        <v>2943.6170212765974</v>
      </c>
      <c r="G1909" s="309">
        <f>G1910/9.4+G1911/9.4</f>
        <v>25468.351063829785</v>
      </c>
      <c r="H1909" s="309">
        <f>H1910/9.4+H1911/9.4</f>
        <v>26758.062765957446</v>
      </c>
      <c r="I1909" s="69">
        <f t="shared" si="1761"/>
        <v>105.06397802863378</v>
      </c>
      <c r="J1909" s="3364">
        <f>J1910/9.4+J1911/9.4</f>
        <v>6080.5606382978722</v>
      </c>
      <c r="K1909" s="101"/>
      <c r="L1909" s="101"/>
      <c r="M1909" s="329"/>
      <c r="N1909" s="329">
        <v>0</v>
      </c>
      <c r="O1909" s="329"/>
      <c r="P1909" s="329"/>
      <c r="Q1909" s="329"/>
      <c r="R1909" s="329"/>
      <c r="S1909" s="329"/>
      <c r="T1909" s="607"/>
      <c r="U1909" s="607"/>
      <c r="V1909" s="607"/>
      <c r="W1909" s="607"/>
      <c r="X1909" s="607"/>
      <c r="Y1909" s="607"/>
      <c r="Z1909" s="607"/>
      <c r="AA1909" s="607"/>
      <c r="AB1909" s="607"/>
      <c r="AC1909" s="607"/>
      <c r="AD1909" s="607"/>
      <c r="AE1909" s="2974"/>
      <c r="AF1909" s="607"/>
      <c r="AG1909" s="3011"/>
      <c r="AH1909" s="607"/>
      <c r="AI1909" s="607"/>
      <c r="AJ1909" s="607"/>
      <c r="AK1909" s="607"/>
      <c r="AL1909" s="2010"/>
      <c r="AM1909" s="3547"/>
      <c r="AN1909" s="3868">
        <f>AN1910/9.4+AN1911/9.4</f>
        <v>0</v>
      </c>
      <c r="AO1909" s="2006"/>
      <c r="AP1909" s="56"/>
      <c r="AQ1909" s="4292"/>
    </row>
    <row r="1910" spans="1:43" x14ac:dyDescent="0.25">
      <c r="A1910" s="47">
        <v>1</v>
      </c>
      <c r="B1910" s="2442" t="s">
        <v>402</v>
      </c>
      <c r="C1910" s="2289"/>
      <c r="D1910" s="442"/>
      <c r="E1910" s="2473">
        <v>275749</v>
      </c>
      <c r="F1910" s="2473">
        <v>27670</v>
      </c>
      <c r="G1910" s="309">
        <f>(E1910-F1910)/12*$B$4+F1910</f>
        <v>234402.5</v>
      </c>
      <c r="H1910" s="309">
        <v>246569.12</v>
      </c>
      <c r="I1910" s="69">
        <f t="shared" si="1761"/>
        <v>105.19048218342381</v>
      </c>
      <c r="J1910" s="3364">
        <v>56427.98</v>
      </c>
      <c r="K1910" s="101"/>
      <c r="L1910" s="101"/>
      <c r="M1910" s="329"/>
      <c r="N1910" s="329">
        <v>0</v>
      </c>
      <c r="O1910" s="329"/>
      <c r="P1910" s="329"/>
      <c r="Q1910" s="329"/>
      <c r="R1910" s="329"/>
      <c r="S1910" s="329"/>
      <c r="T1910" s="607"/>
      <c r="U1910" s="607"/>
      <c r="V1910" s="607"/>
      <c r="W1910" s="607"/>
      <c r="X1910" s="607"/>
      <c r="Y1910" s="607"/>
      <c r="Z1910" s="607"/>
      <c r="AA1910" s="607"/>
      <c r="AB1910" s="607"/>
      <c r="AC1910" s="607"/>
      <c r="AD1910" s="607"/>
      <c r="AE1910" s="2974"/>
      <c r="AF1910" s="607"/>
      <c r="AG1910" s="3011"/>
      <c r="AH1910" s="607"/>
      <c r="AI1910" s="607"/>
      <c r="AJ1910" s="607"/>
      <c r="AK1910" s="607"/>
      <c r="AL1910" s="2010"/>
      <c r="AM1910" s="3547"/>
      <c r="AN1910" s="3868"/>
      <c r="AO1910" s="2006"/>
      <c r="AP1910" s="56"/>
      <c r="AQ1910" s="4292"/>
    </row>
    <row r="1911" spans="1:43" x14ac:dyDescent="0.25">
      <c r="A1911" s="47">
        <v>1</v>
      </c>
      <c r="B1911" s="2442" t="s">
        <v>409</v>
      </c>
      <c r="C1911" s="2223"/>
      <c r="D1911" s="442"/>
      <c r="E1911" s="2473">
        <v>6000</v>
      </c>
      <c r="F1911" s="2473">
        <v>0</v>
      </c>
      <c r="G1911" s="309">
        <f>ROUND(E1911/12*$B$4,0)</f>
        <v>5000</v>
      </c>
      <c r="H1911" s="309">
        <v>4956.67</v>
      </c>
      <c r="I1911" s="69">
        <f t="shared" si="1761"/>
        <v>99.133400000000009</v>
      </c>
      <c r="J1911" s="3364">
        <v>729.29</v>
      </c>
      <c r="K1911" s="101"/>
      <c r="L1911" s="101"/>
      <c r="M1911" s="329"/>
      <c r="N1911" s="329">
        <v>0</v>
      </c>
      <c r="O1911" s="329"/>
      <c r="P1911" s="329"/>
      <c r="Q1911" s="329"/>
      <c r="R1911" s="329"/>
      <c r="S1911" s="329"/>
      <c r="T1911" s="607"/>
      <c r="U1911" s="607"/>
      <c r="V1911" s="607"/>
      <c r="W1911" s="607"/>
      <c r="X1911" s="607"/>
      <c r="Y1911" s="607"/>
      <c r="Z1911" s="607"/>
      <c r="AA1911" s="607"/>
      <c r="AB1911" s="607"/>
      <c r="AC1911" s="607"/>
      <c r="AD1911" s="607"/>
      <c r="AE1911" s="2974"/>
      <c r="AF1911" s="607">
        <f>AL1911-AK1911-AH1911</f>
        <v>0</v>
      </c>
      <c r="AG1911" s="3011"/>
      <c r="AH1911" s="607"/>
      <c r="AI1911" s="607"/>
      <c r="AJ1911" s="607"/>
      <c r="AK1911" s="607"/>
      <c r="AL1911" s="2010"/>
      <c r="AM1911" s="3547"/>
      <c r="AN1911" s="3868"/>
      <c r="AO1911" s="2006"/>
      <c r="AP1911" s="56"/>
      <c r="AQ1911" s="4292"/>
    </row>
    <row r="1912" spans="1:43" ht="29.25" x14ac:dyDescent="0.25">
      <c r="A1912" s="47">
        <v>1</v>
      </c>
      <c r="B1912" s="2428" t="s">
        <v>289</v>
      </c>
      <c r="C1912" s="2155"/>
      <c r="D1912" s="97"/>
      <c r="E1912" s="2474">
        <f>E1905</f>
        <v>7920</v>
      </c>
      <c r="F1912" s="2474">
        <v>0</v>
      </c>
      <c r="G1912" s="2474">
        <f>G1905</f>
        <v>6600</v>
      </c>
      <c r="H1912" s="2474">
        <f>H1905</f>
        <v>4547.8949999999986</v>
      </c>
      <c r="I1912" s="93">
        <f t="shared" si="1761"/>
        <v>68.90749999999997</v>
      </c>
      <c r="J1912" s="3369">
        <f>J1905</f>
        <v>779.28250000000003</v>
      </c>
      <c r="K1912" s="101"/>
      <c r="L1912" s="101"/>
      <c r="M1912" s="389"/>
      <c r="N1912" s="389">
        <v>0</v>
      </c>
      <c r="O1912" s="389"/>
      <c r="P1912" s="389"/>
      <c r="Q1912" s="389"/>
      <c r="R1912" s="389"/>
      <c r="S1912" s="389"/>
      <c r="T1912" s="607"/>
      <c r="U1912" s="607"/>
      <c r="V1912" s="607"/>
      <c r="W1912" s="607"/>
      <c r="X1912" s="607"/>
      <c r="Y1912" s="607"/>
      <c r="Z1912" s="607"/>
      <c r="AA1912" s="607"/>
      <c r="AB1912" s="607"/>
      <c r="AC1912" s="607"/>
      <c r="AD1912" s="607"/>
      <c r="AE1912" s="2974"/>
      <c r="AF1912" s="607">
        <f>AL1912-AK1912-AH1912</f>
        <v>0</v>
      </c>
      <c r="AG1912" s="3011"/>
      <c r="AH1912" s="607"/>
      <c r="AI1912" s="607"/>
      <c r="AJ1912" s="607"/>
      <c r="AK1912" s="607"/>
      <c r="AL1912" s="2010"/>
      <c r="AM1912" s="3547"/>
      <c r="AN1912" s="3863">
        <f>AN1905</f>
        <v>0</v>
      </c>
      <c r="AO1912" s="2006"/>
      <c r="AP1912" s="56"/>
      <c r="AQ1912" s="4292"/>
    </row>
    <row r="1913" spans="1:43" ht="29.25" x14ac:dyDescent="0.25">
      <c r="A1913" s="47">
        <v>1</v>
      </c>
      <c r="B1913" s="2428" t="s">
        <v>290</v>
      </c>
      <c r="C1913" s="2155"/>
      <c r="D1913" s="97"/>
      <c r="E1913" s="2474">
        <f>E1908</f>
        <v>29973.297872340427</v>
      </c>
      <c r="F1913" s="2474">
        <v>2943.6170212765974</v>
      </c>
      <c r="G1913" s="2474">
        <f>G1908</f>
        <v>25468.351063829785</v>
      </c>
      <c r="H1913" s="2474">
        <f>H1908</f>
        <v>26758.062765957446</v>
      </c>
      <c r="I1913" s="93">
        <f t="shared" si="1761"/>
        <v>105.06397802863378</v>
      </c>
      <c r="J1913" s="3369">
        <f>J1908</f>
        <v>6080.5606382978722</v>
      </c>
      <c r="K1913" s="101"/>
      <c r="L1913" s="101"/>
      <c r="M1913" s="389"/>
      <c r="N1913" s="389">
        <v>0</v>
      </c>
      <c r="O1913" s="389"/>
      <c r="P1913" s="389"/>
      <c r="Q1913" s="389"/>
      <c r="R1913" s="389"/>
      <c r="S1913" s="389"/>
      <c r="T1913" s="607"/>
      <c r="U1913" s="607"/>
      <c r="V1913" s="607"/>
      <c r="W1913" s="607"/>
      <c r="X1913" s="607"/>
      <c r="Y1913" s="607"/>
      <c r="Z1913" s="607"/>
      <c r="AA1913" s="607"/>
      <c r="AB1913" s="607"/>
      <c r="AC1913" s="607"/>
      <c r="AD1913" s="607"/>
      <c r="AE1913" s="2974"/>
      <c r="AF1913" s="607"/>
      <c r="AG1913" s="3011"/>
      <c r="AH1913" s="607"/>
      <c r="AI1913" s="607"/>
      <c r="AJ1913" s="607"/>
      <c r="AK1913" s="607"/>
      <c r="AL1913" s="2010"/>
      <c r="AM1913" s="3547"/>
      <c r="AN1913" s="3863">
        <f>AN1908</f>
        <v>0</v>
      </c>
      <c r="AO1913" s="2006"/>
      <c r="AP1913" s="56"/>
      <c r="AQ1913" s="4292"/>
    </row>
    <row r="1914" spans="1:43" ht="15.75" thickBot="1" x14ac:dyDescent="0.3">
      <c r="A1914" s="47">
        <v>1</v>
      </c>
      <c r="B1914" s="261" t="s">
        <v>139</v>
      </c>
      <c r="C1914" s="2226"/>
      <c r="D1914" s="261"/>
      <c r="E1914" s="2474">
        <f>(E1910+E1911)/4.2+E1912</f>
        <v>75003.095238095237</v>
      </c>
      <c r="F1914" s="2474">
        <v>6588.0952380952367</v>
      </c>
      <c r="G1914" s="2474">
        <f>(G1910+G1911)/4.2+G1912</f>
        <v>63600.595238095237</v>
      </c>
      <c r="H1914" s="2474">
        <f>(H1910+H1911)/4.2+H1912</f>
        <v>64434.987857142856</v>
      </c>
      <c r="I1914" s="331">
        <f t="shared" si="1761"/>
        <v>101.3119258018325</v>
      </c>
      <c r="J1914" s="3446">
        <f>(J1910+J1911)/4.2+J1912</f>
        <v>14388.156309523809</v>
      </c>
      <c r="K1914" s="362"/>
      <c r="L1914" s="362"/>
      <c r="M1914" s="504"/>
      <c r="N1914" s="504">
        <v>0</v>
      </c>
      <c r="O1914" s="504"/>
      <c r="P1914" s="504"/>
      <c r="Q1914" s="504"/>
      <c r="R1914" s="504"/>
      <c r="S1914" s="504"/>
      <c r="T1914" s="2015">
        <f t="shared" ref="T1914:U1914" si="1768">T1904</f>
        <v>62089.715519999998</v>
      </c>
      <c r="U1914" s="2015">
        <f t="shared" si="1768"/>
        <v>62089.715519999998</v>
      </c>
      <c r="V1914" s="2015">
        <f t="shared" ref="V1914:W1914" si="1769">V1904</f>
        <v>62089.715519999998</v>
      </c>
      <c r="W1914" s="2015">
        <f t="shared" si="1769"/>
        <v>62089.715519999998</v>
      </c>
      <c r="X1914" s="2015">
        <f t="shared" ref="X1914:Y1914" si="1770">X1904</f>
        <v>62089.715519999998</v>
      </c>
      <c r="Y1914" s="2015">
        <f t="shared" si="1770"/>
        <v>62089.715519999998</v>
      </c>
      <c r="Z1914" s="2015">
        <f t="shared" ref="Z1914:AA1914" si="1771">Z1904</f>
        <v>62089.715519999998</v>
      </c>
      <c r="AA1914" s="2015">
        <f t="shared" si="1771"/>
        <v>68101.85312</v>
      </c>
      <c r="AB1914" s="2015">
        <f t="shared" ref="AB1914:AC1914" si="1772">AB1904</f>
        <v>68101.85312</v>
      </c>
      <c r="AC1914" s="2015">
        <f t="shared" si="1772"/>
        <v>68101.85312</v>
      </c>
      <c r="AD1914" s="2015">
        <f t="shared" ref="AD1914" si="1773">AD1904</f>
        <v>68101.85312</v>
      </c>
      <c r="AE1914" s="3318">
        <f t="shared" ref="AE1914" si="1774">AE1904</f>
        <v>57753.567200000005</v>
      </c>
      <c r="AF1914" s="2015">
        <f t="shared" ref="AF1914:AM1914" si="1775">AF1904</f>
        <v>58604.16973999999</v>
      </c>
      <c r="AG1914" s="3019">
        <f t="shared" si="1775"/>
        <v>0</v>
      </c>
      <c r="AH1914" s="2015">
        <f t="shared" ref="AH1914" si="1776">AH1904</f>
        <v>0</v>
      </c>
      <c r="AI1914" s="2015">
        <f t="shared" si="1775"/>
        <v>850.60253999998531</v>
      </c>
      <c r="AJ1914" s="2015"/>
      <c r="AK1914" s="2015">
        <f t="shared" si="1775"/>
        <v>0</v>
      </c>
      <c r="AL1914" s="2016">
        <f t="shared" si="1775"/>
        <v>58604.16973999999</v>
      </c>
      <c r="AM1914" s="3551">
        <f t="shared" si="1775"/>
        <v>12428.09461</v>
      </c>
      <c r="AN1914" s="3863">
        <f>(AN1910+AN1911)/4.2+AN1912</f>
        <v>0</v>
      </c>
      <c r="AO1914" s="3838">
        <v>4737.3224699999982</v>
      </c>
      <c r="AP1914" s="56"/>
      <c r="AQ1914" s="4292"/>
    </row>
    <row r="1915" spans="1:43" ht="15.75" thickBot="1" x14ac:dyDescent="0.3">
      <c r="A1915" s="47">
        <v>1</v>
      </c>
      <c r="B1915" s="447" t="s">
        <v>329</v>
      </c>
      <c r="C1915" s="2287"/>
      <c r="D1915" s="505"/>
      <c r="E1915" s="1504"/>
      <c r="F1915" s="1504">
        <v>0</v>
      </c>
      <c r="G1915" s="463"/>
      <c r="H1915" s="463"/>
      <c r="I1915" s="463"/>
      <c r="J1915" s="3451"/>
      <c r="K1915" s="354"/>
      <c r="L1915" s="354"/>
      <c r="M1915" s="494"/>
      <c r="N1915" s="494">
        <v>0</v>
      </c>
      <c r="O1915" s="494"/>
      <c r="P1915" s="494"/>
      <c r="Q1915" s="494"/>
      <c r="R1915" s="494"/>
      <c r="S1915" s="494"/>
      <c r="T1915" s="742">
        <f t="shared" ref="T1915:U1915" si="1777">SUM(T1914)</f>
        <v>62089.715519999998</v>
      </c>
      <c r="U1915" s="742">
        <f t="shared" si="1777"/>
        <v>62089.715519999998</v>
      </c>
      <c r="V1915" s="742">
        <f t="shared" ref="V1915:W1915" si="1778">SUM(V1914)</f>
        <v>62089.715519999998</v>
      </c>
      <c r="W1915" s="742">
        <f t="shared" si="1778"/>
        <v>62089.715519999998</v>
      </c>
      <c r="X1915" s="742">
        <f t="shared" ref="X1915:Y1915" si="1779">SUM(X1914)</f>
        <v>62089.715519999998</v>
      </c>
      <c r="Y1915" s="742">
        <f t="shared" si="1779"/>
        <v>62089.715519999998</v>
      </c>
      <c r="Z1915" s="742">
        <f t="shared" ref="Z1915:AA1915" si="1780">SUM(Z1914)</f>
        <v>62089.715519999998</v>
      </c>
      <c r="AA1915" s="742">
        <f t="shared" si="1780"/>
        <v>68101.85312</v>
      </c>
      <c r="AB1915" s="742">
        <f t="shared" ref="AB1915:AC1915" si="1781">SUM(AB1914)</f>
        <v>68101.85312</v>
      </c>
      <c r="AC1915" s="742">
        <f t="shared" si="1781"/>
        <v>68101.85312</v>
      </c>
      <c r="AD1915" s="742">
        <f t="shared" ref="AD1915" si="1782">SUM(AD1914)</f>
        <v>68101.85312</v>
      </c>
      <c r="AE1915" s="2975">
        <f t="shared" ref="AE1915" si="1783">SUM(AE1914)</f>
        <v>57753.567200000005</v>
      </c>
      <c r="AF1915" s="742">
        <f>AL1915-AK1915-AH1915</f>
        <v>58604.16973999999</v>
      </c>
      <c r="AG1915" s="3020"/>
      <c r="AH1915" s="742"/>
      <c r="AI1915" s="742">
        <f t="shared" ref="AI1915:AM1915" si="1784">SUM(AI1914)</f>
        <v>850.60253999998531</v>
      </c>
      <c r="AJ1915" s="742"/>
      <c r="AK1915" s="742">
        <f t="shared" si="1784"/>
        <v>0</v>
      </c>
      <c r="AL1915" s="2017">
        <f t="shared" si="1784"/>
        <v>58604.16973999999</v>
      </c>
      <c r="AM1915" s="3552">
        <f t="shared" si="1784"/>
        <v>12428.09461</v>
      </c>
      <c r="AN1915" s="3936"/>
      <c r="AO1915" s="3304">
        <f t="shared" ref="AO1915" si="1785">SUM(AO1914)</f>
        <v>4737.3224699999982</v>
      </c>
      <c r="AP1915" s="56"/>
      <c r="AQ1915" s="4292"/>
    </row>
    <row r="1916" spans="1:43" x14ac:dyDescent="0.25">
      <c r="A1916" s="47">
        <v>1</v>
      </c>
      <c r="B1916" s="483"/>
      <c r="C1916" s="2301"/>
      <c r="D1916" s="483"/>
      <c r="E1916" s="1507"/>
      <c r="F1916" s="1507">
        <v>0</v>
      </c>
      <c r="G1916" s="418"/>
      <c r="H1916" s="418"/>
      <c r="I1916" s="418"/>
      <c r="J1916" s="3436"/>
      <c r="K1916" s="317"/>
      <c r="L1916" s="317"/>
      <c r="M1916" s="325"/>
      <c r="N1916" s="325">
        <v>0</v>
      </c>
      <c r="O1916" s="325"/>
      <c r="P1916" s="325"/>
      <c r="Q1916" s="325"/>
      <c r="R1916" s="325"/>
      <c r="S1916" s="325"/>
      <c r="T1916" s="1137"/>
      <c r="U1916" s="1137"/>
      <c r="V1916" s="1137"/>
      <c r="W1916" s="1137"/>
      <c r="X1916" s="1137"/>
      <c r="Y1916" s="1137"/>
      <c r="Z1916" s="1137"/>
      <c r="AA1916" s="1137"/>
      <c r="AB1916" s="1137"/>
      <c r="AC1916" s="1137"/>
      <c r="AD1916" s="1137"/>
      <c r="AE1916" s="2973"/>
      <c r="AF1916" s="1137">
        <f>AL1916-AK1916-AH1916</f>
        <v>0</v>
      </c>
      <c r="AG1916" s="3010"/>
      <c r="AH1916" s="1137"/>
      <c r="AI1916" s="1137"/>
      <c r="AJ1916" s="1137"/>
      <c r="AK1916" s="1137"/>
      <c r="AL1916" s="2009"/>
      <c r="AM1916" s="3546"/>
      <c r="AN1916" s="3912"/>
      <c r="AO1916" s="2071"/>
      <c r="AP1916" s="56"/>
      <c r="AQ1916" s="4292"/>
    </row>
    <row r="1917" spans="1:43" ht="43.5" x14ac:dyDescent="0.25">
      <c r="A1917" s="47">
        <v>1</v>
      </c>
      <c r="B1917" s="848" t="s">
        <v>507</v>
      </c>
      <c r="C1917" s="848"/>
      <c r="D1917" s="414"/>
      <c r="E1917" s="1499"/>
      <c r="F1917" s="1499">
        <v>0</v>
      </c>
      <c r="G1917" s="309"/>
      <c r="H1917" s="309"/>
      <c r="I1917" s="309"/>
      <c r="J1917" s="3408"/>
      <c r="K1917" s="311"/>
      <c r="L1917" s="311"/>
      <c r="M1917" s="309"/>
      <c r="N1917" s="309">
        <v>0</v>
      </c>
      <c r="O1917" s="309"/>
      <c r="P1917" s="309"/>
      <c r="Q1917" s="309"/>
      <c r="R1917" s="309"/>
      <c r="S1917" s="309"/>
      <c r="T1917" s="607"/>
      <c r="U1917" s="607"/>
      <c r="V1917" s="607"/>
      <c r="W1917" s="607"/>
      <c r="X1917" s="607"/>
      <c r="Y1917" s="607"/>
      <c r="Z1917" s="607"/>
      <c r="AA1917" s="607"/>
      <c r="AB1917" s="607"/>
      <c r="AC1917" s="607"/>
      <c r="AD1917" s="607"/>
      <c r="AE1917" s="2974"/>
      <c r="AF1917" s="607">
        <f>AL1917-AK1917-AH1917</f>
        <v>0</v>
      </c>
      <c r="AG1917" s="3011"/>
      <c r="AH1917" s="607"/>
      <c r="AI1917" s="607"/>
      <c r="AJ1917" s="607"/>
      <c r="AK1917" s="607"/>
      <c r="AL1917" s="2010"/>
      <c r="AM1917" s="3547"/>
      <c r="AN1917" s="3868"/>
      <c r="AO1917" s="2006"/>
      <c r="AP1917" s="56"/>
      <c r="AQ1917" s="4292"/>
    </row>
    <row r="1918" spans="1:43" x14ac:dyDescent="0.25">
      <c r="A1918" s="47">
        <v>1</v>
      </c>
      <c r="B1918" s="2466" t="s">
        <v>408</v>
      </c>
      <c r="C1918" s="2282"/>
      <c r="D1918" s="346"/>
      <c r="E1918" s="1497"/>
      <c r="F1918" s="1497">
        <v>0</v>
      </c>
      <c r="G1918" s="102"/>
      <c r="H1918" s="102"/>
      <c r="I1918" s="102"/>
      <c r="J1918" s="3449"/>
      <c r="K1918" s="311"/>
      <c r="L1918" s="311"/>
      <c r="M1918" s="309"/>
      <c r="N1918" s="309">
        <v>0</v>
      </c>
      <c r="O1918" s="309"/>
      <c r="P1918" s="309"/>
      <c r="Q1918" s="309"/>
      <c r="R1918" s="309"/>
      <c r="S1918" s="309"/>
      <c r="T1918" s="607">
        <v>110514.51449</v>
      </c>
      <c r="U1918" s="607">
        <v>110514.51449</v>
      </c>
      <c r="V1918" s="607">
        <v>110514.51449</v>
      </c>
      <c r="W1918" s="607">
        <v>110514.51449</v>
      </c>
      <c r="X1918" s="607">
        <v>110514.51456</v>
      </c>
      <c r="Y1918" s="607">
        <v>110514.51456</v>
      </c>
      <c r="Z1918" s="607">
        <v>110514.51456</v>
      </c>
      <c r="AA1918" s="607">
        <v>110514.51456</v>
      </c>
      <c r="AB1918" s="607">
        <v>110514.51456</v>
      </c>
      <c r="AC1918" s="607">
        <v>110514.51456</v>
      </c>
      <c r="AD1918" s="607">
        <v>110514.51456</v>
      </c>
      <c r="AE1918" s="4296">
        <f>T1918/12*$B$4+(U1918-T1918)/11*9+(V1918-U1918)/10*8+(W1918-V1918)/9*7+(X1918-W1918)+(Y1918-X1918)/7*5+(Z1918-Y1918)/6*4+(AB1918-AA1918)/5*3+(AC1918-AB1918)/4*2+(AD1918-AC1918)/3*1</f>
        <v>92095.428811666672</v>
      </c>
      <c r="AF1918" s="607">
        <f>AL1918-AK1918-AH1918</f>
        <v>92067.80018000002</v>
      </c>
      <c r="AG1918" s="3011"/>
      <c r="AH1918" s="607"/>
      <c r="AI1918" s="607">
        <f>AF1918-AE1918</f>
        <v>-27.628631666651927</v>
      </c>
      <c r="AJ1918" s="607"/>
      <c r="AK1918" s="607">
        <v>-13.285060000000001</v>
      </c>
      <c r="AL1918" s="2010">
        <v>92054.515120000025</v>
      </c>
      <c r="AM1918" s="3547"/>
      <c r="AN1918" s="3926"/>
      <c r="AO1918" s="2006"/>
      <c r="AP1918" s="56"/>
      <c r="AQ1918" s="4292"/>
    </row>
    <row r="1919" spans="1:43" ht="29.25" x14ac:dyDescent="0.25">
      <c r="A1919" s="47">
        <v>1</v>
      </c>
      <c r="B1919" s="2424" t="s">
        <v>304</v>
      </c>
      <c r="C1919" s="2223"/>
      <c r="D1919" s="346"/>
      <c r="E1919" s="2468">
        <f>E1921+E1922+E1926</f>
        <v>16700</v>
      </c>
      <c r="F1919" s="2468">
        <v>0</v>
      </c>
      <c r="G1919" s="309">
        <f t="shared" ref="G1919:H1919" si="1786">G1921+G1922+G1926</f>
        <v>13917</v>
      </c>
      <c r="H1919" s="309">
        <f t="shared" si="1786"/>
        <v>13926</v>
      </c>
      <c r="I1919" s="309">
        <f>H1919/G1919*100</f>
        <v>100.06466910972192</v>
      </c>
      <c r="J1919" s="3408">
        <f t="shared" ref="J1919" si="1787">J1921+J1922+J1926</f>
        <v>0</v>
      </c>
      <c r="K1919" s="101"/>
      <c r="L1919" s="101"/>
      <c r="M1919" s="102"/>
      <c r="N1919" s="102">
        <v>0</v>
      </c>
      <c r="O1919" s="102"/>
      <c r="P1919" s="102"/>
      <c r="Q1919" s="102"/>
      <c r="R1919" s="102"/>
      <c r="S1919" s="102"/>
      <c r="T1919" s="607"/>
      <c r="U1919" s="607"/>
      <c r="V1919" s="607"/>
      <c r="W1919" s="607"/>
      <c r="X1919" s="607"/>
      <c r="Y1919" s="607"/>
      <c r="Z1919" s="607"/>
      <c r="AA1919" s="607"/>
      <c r="AB1919" s="607"/>
      <c r="AC1919" s="607"/>
      <c r="AD1919" s="607"/>
      <c r="AE1919" s="2974"/>
      <c r="AF1919" s="607">
        <f>AL1919-AK1919-AH1919</f>
        <v>0</v>
      </c>
      <c r="AG1919" s="3011"/>
      <c r="AH1919" s="607"/>
      <c r="AI1919" s="607"/>
      <c r="AJ1919" s="607"/>
      <c r="AK1919" s="607"/>
      <c r="AL1919" s="2010"/>
      <c r="AM1919" s="3547"/>
      <c r="AN1919" s="3868">
        <f t="shared" ref="AN1919" si="1788">AN1921+AN1922+AN1926</f>
        <v>0</v>
      </c>
      <c r="AO1919" s="2006"/>
      <c r="AP1919" s="56"/>
      <c r="AQ1919" s="4292"/>
    </row>
    <row r="1920" spans="1:43" ht="30" x14ac:dyDescent="0.25">
      <c r="A1920" s="47">
        <v>1</v>
      </c>
      <c r="B1920" s="1828" t="s">
        <v>211</v>
      </c>
      <c r="C1920" s="2223"/>
      <c r="D1920" s="346"/>
      <c r="E1920" s="2468"/>
      <c r="F1920" s="2468">
        <v>0</v>
      </c>
      <c r="G1920" s="309"/>
      <c r="H1920" s="309"/>
      <c r="I1920" s="309"/>
      <c r="J1920" s="3408"/>
      <c r="K1920" s="101"/>
      <c r="L1920" s="101"/>
      <c r="M1920" s="102"/>
      <c r="N1920" s="102">
        <v>0</v>
      </c>
      <c r="O1920" s="102"/>
      <c r="P1920" s="102"/>
      <c r="Q1920" s="102"/>
      <c r="R1920" s="102"/>
      <c r="S1920" s="102"/>
      <c r="T1920" s="607"/>
      <c r="U1920" s="607"/>
      <c r="V1920" s="607"/>
      <c r="W1920" s="607"/>
      <c r="X1920" s="607"/>
      <c r="Y1920" s="607"/>
      <c r="Z1920" s="607"/>
      <c r="AA1920" s="607"/>
      <c r="AB1920" s="607"/>
      <c r="AC1920" s="607"/>
      <c r="AD1920" s="607"/>
      <c r="AE1920" s="2974"/>
      <c r="AF1920" s="607"/>
      <c r="AG1920" s="3011"/>
      <c r="AH1920" s="607"/>
      <c r="AI1920" s="607"/>
      <c r="AJ1920" s="607"/>
      <c r="AK1920" s="607"/>
      <c r="AL1920" s="2010"/>
      <c r="AM1920" s="3547"/>
      <c r="AN1920" s="3868"/>
      <c r="AO1920" s="2006"/>
      <c r="AP1920" s="56"/>
      <c r="AQ1920" s="4292"/>
    </row>
    <row r="1921" spans="1:43" ht="30" x14ac:dyDescent="0.25">
      <c r="A1921" s="47">
        <v>1</v>
      </c>
      <c r="B1921" s="1828" t="s">
        <v>212</v>
      </c>
      <c r="C1921" s="2223"/>
      <c r="D1921" s="346"/>
      <c r="E1921" s="2469">
        <v>2000</v>
      </c>
      <c r="F1921" s="2469">
        <v>0</v>
      </c>
      <c r="G1921" s="309">
        <f>ROUND(E1921/12*$B$4,0)</f>
        <v>1667</v>
      </c>
      <c r="H1921" s="309">
        <v>1372</v>
      </c>
      <c r="I1921" s="309">
        <f>H1921/G1921*100</f>
        <v>82.303539292141565</v>
      </c>
      <c r="J1921" s="3408"/>
      <c r="K1921" s="101"/>
      <c r="L1921" s="101"/>
      <c r="M1921" s="102"/>
      <c r="N1921" s="102">
        <v>0</v>
      </c>
      <c r="O1921" s="102"/>
      <c r="P1921" s="102"/>
      <c r="Q1921" s="102"/>
      <c r="R1921" s="102"/>
      <c r="S1921" s="102"/>
      <c r="T1921" s="607"/>
      <c r="U1921" s="607"/>
      <c r="V1921" s="607"/>
      <c r="W1921" s="607"/>
      <c r="X1921" s="607"/>
      <c r="Y1921" s="607"/>
      <c r="Z1921" s="607"/>
      <c r="AA1921" s="607"/>
      <c r="AB1921" s="607"/>
      <c r="AC1921" s="607"/>
      <c r="AD1921" s="607"/>
      <c r="AE1921" s="2974"/>
      <c r="AF1921" s="607"/>
      <c r="AG1921" s="3011"/>
      <c r="AH1921" s="607"/>
      <c r="AI1921" s="607"/>
      <c r="AJ1921" s="607"/>
      <c r="AK1921" s="607"/>
      <c r="AL1921" s="2010"/>
      <c r="AM1921" s="3547"/>
      <c r="AN1921" s="3868"/>
      <c r="AO1921" s="2006"/>
      <c r="AP1921" s="56"/>
      <c r="AQ1921" s="4292"/>
    </row>
    <row r="1922" spans="1:43" ht="30" x14ac:dyDescent="0.25">
      <c r="A1922" s="47">
        <v>1</v>
      </c>
      <c r="B1922" s="2425" t="s">
        <v>305</v>
      </c>
      <c r="C1922" s="2223"/>
      <c r="D1922" s="346"/>
      <c r="E1922" s="2468">
        <f>E1923</f>
        <v>11500</v>
      </c>
      <c r="F1922" s="2468">
        <v>0</v>
      </c>
      <c r="G1922" s="309">
        <f t="shared" ref="G1922" si="1789">G1923</f>
        <v>9583</v>
      </c>
      <c r="H1922" s="309">
        <f t="shared" ref="H1922" si="1790">H1923</f>
        <v>7932</v>
      </c>
      <c r="I1922" s="309">
        <f>H1922/G1922*100</f>
        <v>82.771574663466552</v>
      </c>
      <c r="J1922" s="3408">
        <f t="shared" ref="J1922" si="1791">J1923</f>
        <v>0</v>
      </c>
      <c r="K1922" s="101"/>
      <c r="L1922" s="101"/>
      <c r="M1922" s="102"/>
      <c r="N1922" s="102">
        <v>0</v>
      </c>
      <c r="O1922" s="102"/>
      <c r="P1922" s="102"/>
      <c r="Q1922" s="102"/>
      <c r="R1922" s="102"/>
      <c r="S1922" s="102"/>
      <c r="T1922" s="607"/>
      <c r="U1922" s="607"/>
      <c r="V1922" s="607"/>
      <c r="W1922" s="607"/>
      <c r="X1922" s="607"/>
      <c r="Y1922" s="607"/>
      <c r="Z1922" s="607"/>
      <c r="AA1922" s="607"/>
      <c r="AB1922" s="607"/>
      <c r="AC1922" s="607"/>
      <c r="AD1922" s="607"/>
      <c r="AE1922" s="2974"/>
      <c r="AF1922" s="607"/>
      <c r="AG1922" s="3011"/>
      <c r="AH1922" s="607"/>
      <c r="AI1922" s="607"/>
      <c r="AJ1922" s="607"/>
      <c r="AK1922" s="607"/>
      <c r="AL1922" s="2010"/>
      <c r="AM1922" s="3547"/>
      <c r="AN1922" s="3868">
        <f t="shared" ref="AN1922" si="1792">AN1923</f>
        <v>0</v>
      </c>
      <c r="AO1922" s="2006"/>
      <c r="AP1922" s="56"/>
      <c r="AQ1922" s="4292"/>
    </row>
    <row r="1923" spans="1:43" x14ac:dyDescent="0.25">
      <c r="A1923" s="47">
        <v>1</v>
      </c>
      <c r="B1923" s="1829" t="s">
        <v>306</v>
      </c>
      <c r="C1923" s="2223"/>
      <c r="D1923" s="346"/>
      <c r="E1923" s="2470">
        <v>11500</v>
      </c>
      <c r="F1923" s="2470">
        <v>0</v>
      </c>
      <c r="G1923" s="309">
        <f>ROUND(E1923/12*$B$4,0)</f>
        <v>9583</v>
      </c>
      <c r="H1923" s="309">
        <v>7932</v>
      </c>
      <c r="I1923" s="309">
        <f>H1923/G1923*100</f>
        <v>82.771574663466552</v>
      </c>
      <c r="J1923" s="3408"/>
      <c r="K1923" s="101"/>
      <c r="L1923" s="101"/>
      <c r="M1923" s="102"/>
      <c r="N1923" s="102">
        <v>0</v>
      </c>
      <c r="O1923" s="102"/>
      <c r="P1923" s="102"/>
      <c r="Q1923" s="102"/>
      <c r="R1923" s="102"/>
      <c r="S1923" s="102"/>
      <c r="T1923" s="607"/>
      <c r="U1923" s="607"/>
      <c r="V1923" s="607"/>
      <c r="W1923" s="607"/>
      <c r="X1923" s="607"/>
      <c r="Y1923" s="607"/>
      <c r="Z1923" s="607"/>
      <c r="AA1923" s="607"/>
      <c r="AB1923" s="607"/>
      <c r="AC1923" s="607"/>
      <c r="AD1923" s="607"/>
      <c r="AE1923" s="2974"/>
      <c r="AF1923" s="607"/>
      <c r="AG1923" s="3011"/>
      <c r="AH1923" s="607"/>
      <c r="AI1923" s="607"/>
      <c r="AJ1923" s="607"/>
      <c r="AK1923" s="607"/>
      <c r="AL1923" s="2010"/>
      <c r="AM1923" s="3547"/>
      <c r="AN1923" s="3868"/>
      <c r="AO1923" s="2006"/>
      <c r="AP1923" s="56"/>
      <c r="AQ1923" s="4292"/>
    </row>
    <row r="1924" spans="1:43" ht="30" x14ac:dyDescent="0.25">
      <c r="A1924" s="47">
        <v>1</v>
      </c>
      <c r="B1924" s="1829" t="s">
        <v>307</v>
      </c>
      <c r="C1924" s="2223"/>
      <c r="D1924" s="346"/>
      <c r="E1924" s="2469"/>
      <c r="F1924" s="2469">
        <v>0</v>
      </c>
      <c r="G1924" s="309"/>
      <c r="H1924" s="309"/>
      <c r="I1924" s="309"/>
      <c r="J1924" s="3408"/>
      <c r="K1924" s="101"/>
      <c r="L1924" s="101"/>
      <c r="M1924" s="102"/>
      <c r="N1924" s="102">
        <v>0</v>
      </c>
      <c r="O1924" s="102"/>
      <c r="P1924" s="102"/>
      <c r="Q1924" s="102"/>
      <c r="R1924" s="102"/>
      <c r="S1924" s="102"/>
      <c r="T1924" s="607"/>
      <c r="U1924" s="607"/>
      <c r="V1924" s="607"/>
      <c r="W1924" s="607"/>
      <c r="X1924" s="607"/>
      <c r="Y1924" s="607"/>
      <c r="Z1924" s="607"/>
      <c r="AA1924" s="607"/>
      <c r="AB1924" s="607"/>
      <c r="AC1924" s="607"/>
      <c r="AD1924" s="607"/>
      <c r="AE1924" s="2974"/>
      <c r="AF1924" s="607"/>
      <c r="AG1924" s="3011"/>
      <c r="AH1924" s="607"/>
      <c r="AI1924" s="607"/>
      <c r="AJ1924" s="607"/>
      <c r="AK1924" s="607"/>
      <c r="AL1924" s="2010"/>
      <c r="AM1924" s="3547"/>
      <c r="AN1924" s="3868"/>
      <c r="AO1924" s="2006"/>
      <c r="AP1924" s="56"/>
      <c r="AQ1924" s="4292"/>
    </row>
    <row r="1925" spans="1:43" ht="75" x14ac:dyDescent="0.25">
      <c r="A1925" s="47">
        <v>1</v>
      </c>
      <c r="B1925" s="1829" t="s">
        <v>308</v>
      </c>
      <c r="C1925" s="2223"/>
      <c r="D1925" s="346"/>
      <c r="E1925" s="2469"/>
      <c r="F1925" s="2469">
        <v>0</v>
      </c>
      <c r="G1925" s="309"/>
      <c r="H1925" s="309"/>
      <c r="I1925" s="309"/>
      <c r="J1925" s="3408"/>
      <c r="K1925" s="101"/>
      <c r="L1925" s="101"/>
      <c r="M1925" s="102"/>
      <c r="N1925" s="102">
        <v>0</v>
      </c>
      <c r="O1925" s="102"/>
      <c r="P1925" s="102"/>
      <c r="Q1925" s="102"/>
      <c r="R1925" s="102"/>
      <c r="S1925" s="102"/>
      <c r="T1925" s="607"/>
      <c r="U1925" s="607"/>
      <c r="V1925" s="607"/>
      <c r="W1925" s="607"/>
      <c r="X1925" s="607"/>
      <c r="Y1925" s="607"/>
      <c r="Z1925" s="607"/>
      <c r="AA1925" s="607"/>
      <c r="AB1925" s="607"/>
      <c r="AC1925" s="607"/>
      <c r="AD1925" s="607"/>
      <c r="AE1925" s="2974"/>
      <c r="AF1925" s="607"/>
      <c r="AG1925" s="3011"/>
      <c r="AH1925" s="607"/>
      <c r="AI1925" s="607"/>
      <c r="AJ1925" s="607"/>
      <c r="AK1925" s="607"/>
      <c r="AL1925" s="2010"/>
      <c r="AM1925" s="3547"/>
      <c r="AN1925" s="3868"/>
      <c r="AO1925" s="2006"/>
      <c r="AP1925" s="56"/>
      <c r="AQ1925" s="4292"/>
    </row>
    <row r="1926" spans="1:43" ht="60" x14ac:dyDescent="0.25">
      <c r="A1926" s="47">
        <v>1</v>
      </c>
      <c r="B1926" s="1829" t="s">
        <v>323</v>
      </c>
      <c r="C1926" s="2223"/>
      <c r="D1926" s="346"/>
      <c r="E1926" s="2469">
        <v>3200</v>
      </c>
      <c r="F1926" s="2469">
        <v>0</v>
      </c>
      <c r="G1926" s="309">
        <f>ROUND(E1926/12*$B$4,0)</f>
        <v>2667</v>
      </c>
      <c r="H1926" s="309">
        <v>4622</v>
      </c>
      <c r="I1926" s="309">
        <f>H1926/G1926*100</f>
        <v>173.30333708286466</v>
      </c>
      <c r="J1926" s="3408"/>
      <c r="K1926" s="101"/>
      <c r="L1926" s="101"/>
      <c r="M1926" s="102"/>
      <c r="N1926" s="102">
        <v>0</v>
      </c>
      <c r="O1926" s="102"/>
      <c r="P1926" s="102"/>
      <c r="Q1926" s="102"/>
      <c r="R1926" s="102"/>
      <c r="S1926" s="102"/>
      <c r="T1926" s="607"/>
      <c r="U1926" s="607"/>
      <c r="V1926" s="607"/>
      <c r="W1926" s="607"/>
      <c r="X1926" s="607"/>
      <c r="Y1926" s="607"/>
      <c r="Z1926" s="607"/>
      <c r="AA1926" s="607"/>
      <c r="AB1926" s="607"/>
      <c r="AC1926" s="607"/>
      <c r="AD1926" s="607"/>
      <c r="AE1926" s="2974"/>
      <c r="AF1926" s="607"/>
      <c r="AG1926" s="3011"/>
      <c r="AH1926" s="607"/>
      <c r="AI1926" s="607"/>
      <c r="AJ1926" s="607"/>
      <c r="AK1926" s="607"/>
      <c r="AL1926" s="2010"/>
      <c r="AM1926" s="3547"/>
      <c r="AN1926" s="3868"/>
      <c r="AO1926" s="2006"/>
      <c r="AP1926" s="56"/>
      <c r="AQ1926" s="4292"/>
    </row>
    <row r="1927" spans="1:43" ht="29.25" x14ac:dyDescent="0.25">
      <c r="A1927" s="47">
        <v>1</v>
      </c>
      <c r="B1927" s="1757" t="s">
        <v>135</v>
      </c>
      <c r="C1927" s="2223"/>
      <c r="D1927" s="346"/>
      <c r="E1927" s="2468">
        <f>E1928</f>
        <v>25000</v>
      </c>
      <c r="F1927" s="2468">
        <v>0</v>
      </c>
      <c r="G1927" s="309">
        <f t="shared" ref="G1927" si="1793">G1928</f>
        <v>20833</v>
      </c>
      <c r="H1927" s="309">
        <f t="shared" ref="H1927" si="1794">H1928</f>
        <v>18353</v>
      </c>
      <c r="I1927" s="309">
        <f>H1927/G1927*100</f>
        <v>88.095809532952529</v>
      </c>
      <c r="J1927" s="3408">
        <f t="shared" ref="J1927" si="1795">J1928</f>
        <v>0</v>
      </c>
      <c r="K1927" s="101"/>
      <c r="L1927" s="101"/>
      <c r="M1927" s="102"/>
      <c r="N1927" s="102">
        <v>0</v>
      </c>
      <c r="O1927" s="102"/>
      <c r="P1927" s="102"/>
      <c r="Q1927" s="102"/>
      <c r="R1927" s="102"/>
      <c r="S1927" s="102"/>
      <c r="T1927" s="607"/>
      <c r="U1927" s="607"/>
      <c r="V1927" s="607"/>
      <c r="W1927" s="607"/>
      <c r="X1927" s="607"/>
      <c r="Y1927" s="607"/>
      <c r="Z1927" s="607"/>
      <c r="AA1927" s="607"/>
      <c r="AB1927" s="607"/>
      <c r="AC1927" s="607"/>
      <c r="AD1927" s="607"/>
      <c r="AE1927" s="2974"/>
      <c r="AF1927" s="607"/>
      <c r="AG1927" s="3011"/>
      <c r="AH1927" s="607"/>
      <c r="AI1927" s="607"/>
      <c r="AJ1927" s="607"/>
      <c r="AK1927" s="607"/>
      <c r="AL1927" s="2010"/>
      <c r="AM1927" s="3547"/>
      <c r="AN1927" s="3868">
        <f t="shared" ref="AN1927" si="1796">AN1928</f>
        <v>0</v>
      </c>
      <c r="AO1927" s="2006"/>
      <c r="AP1927" s="56"/>
      <c r="AQ1927" s="4292"/>
    </row>
    <row r="1928" spans="1:43" x14ac:dyDescent="0.25">
      <c r="A1928" s="47">
        <v>1</v>
      </c>
      <c r="B1928" s="1008" t="s">
        <v>247</v>
      </c>
      <c r="C1928" s="2223"/>
      <c r="D1928" s="346"/>
      <c r="E1928" s="2469">
        <v>25000</v>
      </c>
      <c r="F1928" s="2469">
        <v>0</v>
      </c>
      <c r="G1928" s="309">
        <f>ROUND(E1928/12*$B$4,0)</f>
        <v>20833</v>
      </c>
      <c r="H1928" s="309">
        <v>18353</v>
      </c>
      <c r="I1928" s="309">
        <f>H1928/G1928*100</f>
        <v>88.095809532952529</v>
      </c>
      <c r="J1928" s="3408"/>
      <c r="K1928" s="101"/>
      <c r="L1928" s="101"/>
      <c r="M1928" s="102"/>
      <c r="N1928" s="102">
        <v>0</v>
      </c>
      <c r="O1928" s="102"/>
      <c r="P1928" s="102"/>
      <c r="Q1928" s="102"/>
      <c r="R1928" s="102"/>
      <c r="S1928" s="102"/>
      <c r="T1928" s="607"/>
      <c r="U1928" s="607"/>
      <c r="V1928" s="607"/>
      <c r="W1928" s="607"/>
      <c r="X1928" s="607"/>
      <c r="Y1928" s="607"/>
      <c r="Z1928" s="607"/>
      <c r="AA1928" s="607"/>
      <c r="AB1928" s="607"/>
      <c r="AC1928" s="607"/>
      <c r="AD1928" s="607"/>
      <c r="AE1928" s="2974"/>
      <c r="AF1928" s="607"/>
      <c r="AG1928" s="3011"/>
      <c r="AH1928" s="607"/>
      <c r="AI1928" s="607"/>
      <c r="AJ1928" s="607"/>
      <c r="AK1928" s="607"/>
      <c r="AL1928" s="2010"/>
      <c r="AM1928" s="3547"/>
      <c r="AN1928" s="3868"/>
      <c r="AO1928" s="2006"/>
      <c r="AP1928" s="56"/>
      <c r="AQ1928" s="4292"/>
    </row>
    <row r="1929" spans="1:43" x14ac:dyDescent="0.25">
      <c r="A1929" s="47">
        <v>1</v>
      </c>
      <c r="B1929" s="1008" t="s">
        <v>310</v>
      </c>
      <c r="C1929" s="2223"/>
      <c r="D1929" s="346"/>
      <c r="E1929" s="2468"/>
      <c r="F1929" s="2468">
        <v>0</v>
      </c>
      <c r="G1929" s="309"/>
      <c r="H1929" s="309"/>
      <c r="I1929" s="309"/>
      <c r="J1929" s="3408"/>
      <c r="K1929" s="101"/>
      <c r="L1929" s="101"/>
      <c r="M1929" s="102"/>
      <c r="N1929" s="102">
        <v>0</v>
      </c>
      <c r="O1929" s="102"/>
      <c r="P1929" s="102"/>
      <c r="Q1929" s="102"/>
      <c r="R1929" s="102"/>
      <c r="S1929" s="102"/>
      <c r="T1929" s="607"/>
      <c r="U1929" s="607"/>
      <c r="V1929" s="607"/>
      <c r="W1929" s="607"/>
      <c r="X1929" s="607"/>
      <c r="Y1929" s="607"/>
      <c r="Z1929" s="607"/>
      <c r="AA1929" s="607"/>
      <c r="AB1929" s="607"/>
      <c r="AC1929" s="607"/>
      <c r="AD1929" s="607"/>
      <c r="AE1929" s="2974"/>
      <c r="AF1929" s="607"/>
      <c r="AG1929" s="3011"/>
      <c r="AH1929" s="607"/>
      <c r="AI1929" s="607"/>
      <c r="AJ1929" s="607"/>
      <c r="AK1929" s="607"/>
      <c r="AL1929" s="2010"/>
      <c r="AM1929" s="3547"/>
      <c r="AN1929" s="3868"/>
      <c r="AO1929" s="2006"/>
      <c r="AP1929" s="56"/>
      <c r="AQ1929" s="4292"/>
    </row>
    <row r="1930" spans="1:43" x14ac:dyDescent="0.25">
      <c r="A1930" s="47">
        <v>1</v>
      </c>
      <c r="B1930" s="2442" t="s">
        <v>327</v>
      </c>
      <c r="C1930" s="2223"/>
      <c r="D1930" s="346"/>
      <c r="E1930" s="2468"/>
      <c r="F1930" s="2468">
        <v>0</v>
      </c>
      <c r="G1930" s="309"/>
      <c r="H1930" s="309"/>
      <c r="I1930" s="309"/>
      <c r="J1930" s="3408"/>
      <c r="K1930" s="101"/>
      <c r="L1930" s="101"/>
      <c r="M1930" s="102"/>
      <c r="N1930" s="102">
        <v>0</v>
      </c>
      <c r="O1930" s="102"/>
      <c r="P1930" s="102"/>
      <c r="Q1930" s="102"/>
      <c r="R1930" s="102"/>
      <c r="S1930" s="102"/>
      <c r="T1930" s="607"/>
      <c r="U1930" s="607"/>
      <c r="V1930" s="607"/>
      <c r="W1930" s="607"/>
      <c r="X1930" s="607"/>
      <c r="Y1930" s="607"/>
      <c r="Z1930" s="607"/>
      <c r="AA1930" s="607"/>
      <c r="AB1930" s="607"/>
      <c r="AC1930" s="607"/>
      <c r="AD1930" s="607"/>
      <c r="AE1930" s="2974"/>
      <c r="AF1930" s="607"/>
      <c r="AG1930" s="3011"/>
      <c r="AH1930" s="607"/>
      <c r="AI1930" s="607"/>
      <c r="AJ1930" s="607"/>
      <c r="AK1930" s="607"/>
      <c r="AL1930" s="2010"/>
      <c r="AM1930" s="3547"/>
      <c r="AN1930" s="3868"/>
      <c r="AO1930" s="2006"/>
      <c r="AP1930" s="56"/>
      <c r="AQ1930" s="4292"/>
    </row>
    <row r="1931" spans="1:43" ht="63" x14ac:dyDescent="0.25">
      <c r="A1931" s="47">
        <v>1</v>
      </c>
      <c r="B1931" s="2467" t="s">
        <v>312</v>
      </c>
      <c r="C1931" s="2223"/>
      <c r="D1931" s="346"/>
      <c r="E1931" s="3240">
        <f>E1932+E1937</f>
        <v>22110</v>
      </c>
      <c r="F1931" s="3240">
        <v>0</v>
      </c>
      <c r="G1931" s="102">
        <f t="shared" ref="G1931" si="1797">G1932+G1937</f>
        <v>18426</v>
      </c>
      <c r="H1931" s="102">
        <f t="shared" ref="H1931" si="1798">H1932+H1937</f>
        <v>15989</v>
      </c>
      <c r="I1931" s="102">
        <f>H1931/G1931*100</f>
        <v>86.774123521111463</v>
      </c>
      <c r="J1931" s="3449">
        <f t="shared" ref="J1931" si="1799">J1932+J1937</f>
        <v>0</v>
      </c>
      <c r="K1931" s="101"/>
      <c r="L1931" s="101"/>
      <c r="M1931" s="102"/>
      <c r="N1931" s="102">
        <v>0</v>
      </c>
      <c r="O1931" s="102"/>
      <c r="P1931" s="102"/>
      <c r="Q1931" s="102"/>
      <c r="R1931" s="102"/>
      <c r="S1931" s="102"/>
      <c r="T1931" s="607"/>
      <c r="U1931" s="607"/>
      <c r="V1931" s="607"/>
      <c r="W1931" s="607"/>
      <c r="X1931" s="607"/>
      <c r="Y1931" s="607"/>
      <c r="Z1931" s="607"/>
      <c r="AA1931" s="607"/>
      <c r="AB1931" s="607"/>
      <c r="AC1931" s="607"/>
      <c r="AD1931" s="607"/>
      <c r="AE1931" s="3317">
        <f t="shared" ref="AE1931" si="1800">T1931/12*$B$4</f>
        <v>0</v>
      </c>
      <c r="AF1931" s="607">
        <f>AL1931-AK1931-AH1931</f>
        <v>0</v>
      </c>
      <c r="AG1931" s="3011"/>
      <c r="AH1931" s="607"/>
      <c r="AI1931" s="607">
        <f>AF1931-AE1931</f>
        <v>0</v>
      </c>
      <c r="AJ1931" s="607"/>
      <c r="AK1931" s="607"/>
      <c r="AL1931" s="2010"/>
      <c r="AM1931" s="3547"/>
      <c r="AN1931" s="3926">
        <f t="shared" ref="AN1931" si="1801">AN1932+AN1937</f>
        <v>0</v>
      </c>
      <c r="AO1931" s="2006"/>
      <c r="AP1931" s="56"/>
      <c r="AQ1931" s="4292"/>
    </row>
    <row r="1932" spans="1:43" ht="30" x14ac:dyDescent="0.25">
      <c r="A1932" s="47">
        <v>1</v>
      </c>
      <c r="B1932" s="2425" t="s">
        <v>313</v>
      </c>
      <c r="C1932" s="2223"/>
      <c r="D1932" s="346"/>
      <c r="E1932" s="3240">
        <f>SUM(E1933:E1936)</f>
        <v>310</v>
      </c>
      <c r="F1932" s="3240">
        <v>0</v>
      </c>
      <c r="G1932" s="309">
        <f t="shared" ref="G1932" si="1802">SUM(G1933:G1936)</f>
        <v>259</v>
      </c>
      <c r="H1932" s="309">
        <f t="shared" ref="H1932" si="1803">SUM(H1933:H1936)</f>
        <v>245</v>
      </c>
      <c r="I1932" s="309">
        <f>H1932/G1932*100</f>
        <v>94.594594594594597</v>
      </c>
      <c r="J1932" s="3408">
        <f t="shared" ref="J1932" si="1804">SUM(J1933:J1936)</f>
        <v>0</v>
      </c>
      <c r="K1932" s="101"/>
      <c r="L1932" s="101"/>
      <c r="M1932" s="102"/>
      <c r="N1932" s="102">
        <v>0</v>
      </c>
      <c r="O1932" s="102"/>
      <c r="P1932" s="102"/>
      <c r="Q1932" s="102"/>
      <c r="R1932" s="102"/>
      <c r="S1932" s="102"/>
      <c r="T1932" s="607"/>
      <c r="U1932" s="607"/>
      <c r="V1932" s="607"/>
      <c r="W1932" s="607"/>
      <c r="X1932" s="607"/>
      <c r="Y1932" s="607"/>
      <c r="Z1932" s="607"/>
      <c r="AA1932" s="607"/>
      <c r="AB1932" s="607"/>
      <c r="AC1932" s="607"/>
      <c r="AD1932" s="607"/>
      <c r="AE1932" s="2974"/>
      <c r="AF1932" s="607"/>
      <c r="AG1932" s="3011"/>
      <c r="AH1932" s="607"/>
      <c r="AI1932" s="607"/>
      <c r="AJ1932" s="607"/>
      <c r="AK1932" s="607"/>
      <c r="AL1932" s="2010"/>
      <c r="AM1932" s="3547"/>
      <c r="AN1932" s="3868">
        <f t="shared" ref="AN1932" si="1805">SUM(AN1933:AN1936)</f>
        <v>0</v>
      </c>
      <c r="AO1932" s="2006"/>
      <c r="AP1932" s="56"/>
      <c r="AQ1932" s="4292"/>
    </row>
    <row r="1933" spans="1:43" ht="30" x14ac:dyDescent="0.25">
      <c r="A1933" s="47">
        <v>1</v>
      </c>
      <c r="B1933" s="1829" t="s">
        <v>314</v>
      </c>
      <c r="C1933" s="2223"/>
      <c r="D1933" s="346"/>
      <c r="E1933" s="3240"/>
      <c r="F1933" s="3240">
        <v>0</v>
      </c>
      <c r="G1933" s="309"/>
      <c r="H1933" s="309"/>
      <c r="I1933" s="309"/>
      <c r="J1933" s="3408"/>
      <c r="K1933" s="101"/>
      <c r="L1933" s="101"/>
      <c r="M1933" s="102"/>
      <c r="N1933" s="102">
        <v>0</v>
      </c>
      <c r="O1933" s="102"/>
      <c r="P1933" s="102"/>
      <c r="Q1933" s="102"/>
      <c r="R1933" s="102"/>
      <c r="S1933" s="102"/>
      <c r="T1933" s="607"/>
      <c r="U1933" s="607"/>
      <c r="V1933" s="607"/>
      <c r="W1933" s="607"/>
      <c r="X1933" s="607"/>
      <c r="Y1933" s="607"/>
      <c r="Z1933" s="607"/>
      <c r="AA1933" s="607"/>
      <c r="AB1933" s="607"/>
      <c r="AC1933" s="607"/>
      <c r="AD1933" s="607"/>
      <c r="AE1933" s="2974"/>
      <c r="AF1933" s="607"/>
      <c r="AG1933" s="3011"/>
      <c r="AH1933" s="607"/>
      <c r="AI1933" s="607"/>
      <c r="AJ1933" s="607"/>
      <c r="AK1933" s="607"/>
      <c r="AL1933" s="2010"/>
      <c r="AM1933" s="3547"/>
      <c r="AN1933" s="3868"/>
      <c r="AO1933" s="2006"/>
      <c r="AP1933" s="56"/>
      <c r="AQ1933" s="4292"/>
    </row>
    <row r="1934" spans="1:43" ht="60" x14ac:dyDescent="0.25">
      <c r="A1934" s="47">
        <v>1</v>
      </c>
      <c r="B1934" s="1829" t="s">
        <v>315</v>
      </c>
      <c r="C1934" s="2223"/>
      <c r="D1934" s="346"/>
      <c r="E1934" s="3240"/>
      <c r="F1934" s="3240">
        <v>0</v>
      </c>
      <c r="G1934" s="309"/>
      <c r="H1934" s="309"/>
      <c r="I1934" s="309"/>
      <c r="J1934" s="3408"/>
      <c r="K1934" s="101"/>
      <c r="L1934" s="101"/>
      <c r="M1934" s="102"/>
      <c r="N1934" s="102">
        <v>0</v>
      </c>
      <c r="O1934" s="102"/>
      <c r="P1934" s="102"/>
      <c r="Q1934" s="102"/>
      <c r="R1934" s="102"/>
      <c r="S1934" s="102"/>
      <c r="T1934" s="607"/>
      <c r="U1934" s="607"/>
      <c r="V1934" s="607"/>
      <c r="W1934" s="607"/>
      <c r="X1934" s="607"/>
      <c r="Y1934" s="607"/>
      <c r="Z1934" s="607"/>
      <c r="AA1934" s="607"/>
      <c r="AB1934" s="607"/>
      <c r="AC1934" s="607"/>
      <c r="AD1934" s="607"/>
      <c r="AE1934" s="2974"/>
      <c r="AF1934" s="607"/>
      <c r="AG1934" s="3011"/>
      <c r="AH1934" s="607"/>
      <c r="AI1934" s="607"/>
      <c r="AJ1934" s="607"/>
      <c r="AK1934" s="607"/>
      <c r="AL1934" s="2010"/>
      <c r="AM1934" s="3547"/>
      <c r="AN1934" s="3868"/>
      <c r="AO1934" s="2006"/>
      <c r="AP1934" s="56"/>
      <c r="AQ1934" s="4292"/>
    </row>
    <row r="1935" spans="1:43" ht="45" x14ac:dyDescent="0.25">
      <c r="A1935" s="47">
        <v>1</v>
      </c>
      <c r="B1935" s="1829" t="s">
        <v>316</v>
      </c>
      <c r="C1935" s="2223"/>
      <c r="D1935" s="346"/>
      <c r="E1935" s="3241">
        <v>182</v>
      </c>
      <c r="F1935" s="3241">
        <v>0</v>
      </c>
      <c r="G1935" s="309">
        <f>ROUND(E1935/12*$B$4,0)</f>
        <v>152</v>
      </c>
      <c r="H1935" s="309">
        <v>138</v>
      </c>
      <c r="I1935" s="309">
        <f>H1935/G1935*100</f>
        <v>90.789473684210535</v>
      </c>
      <c r="J1935" s="3408"/>
      <c r="K1935" s="101"/>
      <c r="L1935" s="101"/>
      <c r="M1935" s="102"/>
      <c r="N1935" s="102">
        <v>0</v>
      </c>
      <c r="O1935" s="102"/>
      <c r="P1935" s="102"/>
      <c r="Q1935" s="102"/>
      <c r="R1935" s="102"/>
      <c r="S1935" s="102"/>
      <c r="T1935" s="607"/>
      <c r="U1935" s="607"/>
      <c r="V1935" s="607"/>
      <c r="W1935" s="607"/>
      <c r="X1935" s="607"/>
      <c r="Y1935" s="607"/>
      <c r="Z1935" s="607"/>
      <c r="AA1935" s="607"/>
      <c r="AB1935" s="607"/>
      <c r="AC1935" s="607"/>
      <c r="AD1935" s="607"/>
      <c r="AE1935" s="2974"/>
      <c r="AF1935" s="607"/>
      <c r="AG1935" s="3011"/>
      <c r="AH1935" s="607"/>
      <c r="AI1935" s="607"/>
      <c r="AJ1935" s="607"/>
      <c r="AK1935" s="607"/>
      <c r="AL1935" s="2010"/>
      <c r="AM1935" s="3547"/>
      <c r="AN1935" s="3868"/>
      <c r="AO1935" s="2006"/>
      <c r="AP1935" s="56"/>
      <c r="AQ1935" s="4292"/>
    </row>
    <row r="1936" spans="1:43" ht="30" x14ac:dyDescent="0.25">
      <c r="A1936" s="47">
        <v>1</v>
      </c>
      <c r="B1936" s="1829" t="s">
        <v>317</v>
      </c>
      <c r="C1936" s="2223"/>
      <c r="D1936" s="346"/>
      <c r="E1936" s="3242">
        <v>128</v>
      </c>
      <c r="F1936" s="3242">
        <v>0</v>
      </c>
      <c r="G1936" s="309">
        <f>ROUND(E1936/12*$B$4,0)</f>
        <v>107</v>
      </c>
      <c r="H1936" s="309">
        <v>107</v>
      </c>
      <c r="I1936" s="309">
        <f>H1936/G1936*100</f>
        <v>100</v>
      </c>
      <c r="J1936" s="3408"/>
      <c r="K1936" s="101"/>
      <c r="L1936" s="101"/>
      <c r="M1936" s="102"/>
      <c r="N1936" s="102">
        <v>0</v>
      </c>
      <c r="O1936" s="102"/>
      <c r="P1936" s="102"/>
      <c r="Q1936" s="102"/>
      <c r="R1936" s="102"/>
      <c r="S1936" s="102"/>
      <c r="T1936" s="607"/>
      <c r="U1936" s="607"/>
      <c r="V1936" s="607"/>
      <c r="W1936" s="607"/>
      <c r="X1936" s="607"/>
      <c r="Y1936" s="607"/>
      <c r="Z1936" s="607"/>
      <c r="AA1936" s="607"/>
      <c r="AB1936" s="607"/>
      <c r="AC1936" s="607"/>
      <c r="AD1936" s="607"/>
      <c r="AE1936" s="2974"/>
      <c r="AF1936" s="607"/>
      <c r="AG1936" s="3011"/>
      <c r="AH1936" s="607"/>
      <c r="AI1936" s="607"/>
      <c r="AJ1936" s="607"/>
      <c r="AK1936" s="607"/>
      <c r="AL1936" s="2010"/>
      <c r="AM1936" s="3547"/>
      <c r="AN1936" s="3868"/>
      <c r="AO1936" s="2006"/>
      <c r="AP1936" s="56"/>
      <c r="AQ1936" s="4292"/>
    </row>
    <row r="1937" spans="1:43" ht="60" x14ac:dyDescent="0.25">
      <c r="A1937" s="47">
        <v>1</v>
      </c>
      <c r="B1937" s="2425" t="s">
        <v>318</v>
      </c>
      <c r="C1937" s="2223"/>
      <c r="D1937" s="346"/>
      <c r="E1937" s="3243">
        <f>SUM(E1938:E1940)</f>
        <v>21800</v>
      </c>
      <c r="F1937" s="3243">
        <v>0</v>
      </c>
      <c r="G1937" s="309">
        <f t="shared" ref="G1937" si="1806">SUM(G1938:G1940)</f>
        <v>18167</v>
      </c>
      <c r="H1937" s="309">
        <f t="shared" ref="H1937" si="1807">SUM(H1938:H1940)</f>
        <v>15744</v>
      </c>
      <c r="I1937" s="309">
        <f>H1937/G1937*100</f>
        <v>86.66263004348545</v>
      </c>
      <c r="J1937" s="3408">
        <f t="shared" ref="J1937" si="1808">SUM(J1938:J1940)</f>
        <v>0</v>
      </c>
      <c r="K1937" s="101"/>
      <c r="L1937" s="101"/>
      <c r="M1937" s="102"/>
      <c r="N1937" s="102">
        <v>0</v>
      </c>
      <c r="O1937" s="102"/>
      <c r="P1937" s="102"/>
      <c r="Q1937" s="102"/>
      <c r="R1937" s="102"/>
      <c r="S1937" s="102"/>
      <c r="T1937" s="607"/>
      <c r="U1937" s="607"/>
      <c r="V1937" s="607"/>
      <c r="W1937" s="607"/>
      <c r="X1937" s="607"/>
      <c r="Y1937" s="607"/>
      <c r="Z1937" s="607"/>
      <c r="AA1937" s="607"/>
      <c r="AB1937" s="607"/>
      <c r="AC1937" s="607"/>
      <c r="AD1937" s="607"/>
      <c r="AE1937" s="2974"/>
      <c r="AF1937" s="607"/>
      <c r="AG1937" s="3011"/>
      <c r="AH1937" s="607"/>
      <c r="AI1937" s="607"/>
      <c r="AJ1937" s="607"/>
      <c r="AK1937" s="607"/>
      <c r="AL1937" s="2010"/>
      <c r="AM1937" s="3547"/>
      <c r="AN1937" s="3868">
        <f t="shared" ref="AN1937" si="1809">SUM(AN1938:AN1940)</f>
        <v>0</v>
      </c>
      <c r="AO1937" s="2006"/>
      <c r="AP1937" s="56"/>
      <c r="AQ1937" s="4292"/>
    </row>
    <row r="1938" spans="1:43" ht="45" x14ac:dyDescent="0.25">
      <c r="A1938" s="47">
        <v>1</v>
      </c>
      <c r="B1938" s="1829" t="s">
        <v>319</v>
      </c>
      <c r="C1938" s="2223"/>
      <c r="D1938" s="346"/>
      <c r="E1938" s="2475"/>
      <c r="F1938" s="2475">
        <v>0</v>
      </c>
      <c r="G1938" s="309"/>
      <c r="H1938" s="309"/>
      <c r="I1938" s="309"/>
      <c r="J1938" s="3408"/>
      <c r="K1938" s="101"/>
      <c r="L1938" s="101"/>
      <c r="M1938" s="102"/>
      <c r="N1938" s="102">
        <v>0</v>
      </c>
      <c r="O1938" s="102"/>
      <c r="P1938" s="102"/>
      <c r="Q1938" s="102"/>
      <c r="R1938" s="102"/>
      <c r="S1938" s="102"/>
      <c r="T1938" s="607"/>
      <c r="U1938" s="607"/>
      <c r="V1938" s="607"/>
      <c r="W1938" s="607"/>
      <c r="X1938" s="607"/>
      <c r="Y1938" s="607"/>
      <c r="Z1938" s="607"/>
      <c r="AA1938" s="607"/>
      <c r="AB1938" s="607"/>
      <c r="AC1938" s="607"/>
      <c r="AD1938" s="607"/>
      <c r="AE1938" s="2974"/>
      <c r="AF1938" s="607"/>
      <c r="AG1938" s="3011"/>
      <c r="AH1938" s="607"/>
      <c r="AI1938" s="607"/>
      <c r="AJ1938" s="607"/>
      <c r="AK1938" s="607"/>
      <c r="AL1938" s="2010"/>
      <c r="AM1938" s="3547"/>
      <c r="AN1938" s="3868"/>
      <c r="AO1938" s="2006"/>
      <c r="AP1938" s="56"/>
      <c r="AQ1938" s="4292"/>
    </row>
    <row r="1939" spans="1:43" ht="75" x14ac:dyDescent="0.25">
      <c r="A1939" s="47">
        <v>1</v>
      </c>
      <c r="B1939" s="1829" t="s">
        <v>320</v>
      </c>
      <c r="C1939" s="2223"/>
      <c r="D1939" s="346"/>
      <c r="E1939" s="2475">
        <v>13800</v>
      </c>
      <c r="F1939" s="2475">
        <v>0</v>
      </c>
      <c r="G1939" s="309">
        <f>ROUND(E1939/12*$B$4,0)</f>
        <v>11500</v>
      </c>
      <c r="H1939" s="309">
        <v>10999</v>
      </c>
      <c r="I1939" s="309">
        <f>H1939/G1939*100</f>
        <v>95.643478260869557</v>
      </c>
      <c r="J1939" s="3408"/>
      <c r="K1939" s="101"/>
      <c r="L1939" s="101"/>
      <c r="M1939" s="102"/>
      <c r="N1939" s="102">
        <v>0</v>
      </c>
      <c r="O1939" s="102"/>
      <c r="P1939" s="102"/>
      <c r="Q1939" s="102"/>
      <c r="R1939" s="102"/>
      <c r="S1939" s="102"/>
      <c r="T1939" s="607"/>
      <c r="U1939" s="607"/>
      <c r="V1939" s="607"/>
      <c r="W1939" s="607"/>
      <c r="X1939" s="607"/>
      <c r="Y1939" s="607"/>
      <c r="Z1939" s="607"/>
      <c r="AA1939" s="607"/>
      <c r="AB1939" s="607"/>
      <c r="AC1939" s="607"/>
      <c r="AD1939" s="607"/>
      <c r="AE1939" s="2974"/>
      <c r="AF1939" s="607"/>
      <c r="AG1939" s="3011"/>
      <c r="AH1939" s="607"/>
      <c r="AI1939" s="607"/>
      <c r="AJ1939" s="607"/>
      <c r="AK1939" s="607"/>
      <c r="AL1939" s="2010"/>
      <c r="AM1939" s="3547"/>
      <c r="AN1939" s="3868"/>
      <c r="AO1939" s="2006"/>
      <c r="AP1939" s="56"/>
      <c r="AQ1939" s="4292"/>
    </row>
    <row r="1940" spans="1:43" ht="60" x14ac:dyDescent="0.25">
      <c r="A1940" s="47">
        <v>1</v>
      </c>
      <c r="B1940" s="1829" t="s">
        <v>321</v>
      </c>
      <c r="C1940" s="2223"/>
      <c r="D1940" s="346"/>
      <c r="E1940" s="2475">
        <v>8000</v>
      </c>
      <c r="F1940" s="2475">
        <v>0</v>
      </c>
      <c r="G1940" s="309">
        <f>ROUND(E1940/12*$B$4,0)</f>
        <v>6667</v>
      </c>
      <c r="H1940" s="309">
        <v>4745</v>
      </c>
      <c r="I1940" s="309">
        <f>H1940/G1940*100</f>
        <v>71.171441427928599</v>
      </c>
      <c r="J1940" s="3408"/>
      <c r="K1940" s="101"/>
      <c r="L1940" s="101"/>
      <c r="M1940" s="102"/>
      <c r="N1940" s="102">
        <v>0</v>
      </c>
      <c r="O1940" s="102"/>
      <c r="P1940" s="102"/>
      <c r="Q1940" s="102"/>
      <c r="R1940" s="102"/>
      <c r="S1940" s="102"/>
      <c r="T1940" s="607"/>
      <c r="U1940" s="607"/>
      <c r="V1940" s="607"/>
      <c r="W1940" s="607"/>
      <c r="X1940" s="607"/>
      <c r="Y1940" s="607"/>
      <c r="Z1940" s="607"/>
      <c r="AA1940" s="607"/>
      <c r="AB1940" s="607"/>
      <c r="AC1940" s="607"/>
      <c r="AD1940" s="607"/>
      <c r="AE1940" s="2974"/>
      <c r="AF1940" s="607"/>
      <c r="AG1940" s="3011"/>
      <c r="AH1940" s="607"/>
      <c r="AI1940" s="607"/>
      <c r="AJ1940" s="607"/>
      <c r="AK1940" s="607"/>
      <c r="AL1940" s="2010"/>
      <c r="AM1940" s="3547"/>
      <c r="AN1940" s="3868"/>
      <c r="AO1940" s="2006"/>
      <c r="AP1940" s="56"/>
      <c r="AQ1940" s="4292"/>
    </row>
    <row r="1941" spans="1:43" x14ac:dyDescent="0.25">
      <c r="B1941" s="2529" t="s">
        <v>213</v>
      </c>
      <c r="C1941" s="2223"/>
      <c r="D1941" s="346"/>
      <c r="E1941" s="2475"/>
      <c r="F1941" s="2475">
        <v>0</v>
      </c>
      <c r="G1941" s="309"/>
      <c r="H1941" s="309"/>
      <c r="I1941" s="309"/>
      <c r="J1941" s="3408"/>
      <c r="K1941" s="101"/>
      <c r="L1941" s="101"/>
      <c r="M1941" s="102"/>
      <c r="N1941" s="102">
        <v>0</v>
      </c>
      <c r="O1941" s="102"/>
      <c r="P1941" s="102"/>
      <c r="Q1941" s="102"/>
      <c r="R1941" s="102"/>
      <c r="S1941" s="102"/>
      <c r="T1941" s="607"/>
      <c r="U1941" s="607"/>
      <c r="V1941" s="607"/>
      <c r="W1941" s="607"/>
      <c r="X1941" s="607"/>
      <c r="Y1941" s="607"/>
      <c r="Z1941" s="607"/>
      <c r="AA1941" s="607"/>
      <c r="AB1941" s="607"/>
      <c r="AC1941" s="607"/>
      <c r="AD1941" s="607"/>
      <c r="AE1941" s="2974"/>
      <c r="AF1941" s="607"/>
      <c r="AG1941" s="3011"/>
      <c r="AH1941" s="607"/>
      <c r="AI1941" s="607"/>
      <c r="AJ1941" s="607"/>
      <c r="AK1941" s="607"/>
      <c r="AL1941" s="2010"/>
      <c r="AM1941" s="3547"/>
      <c r="AN1941" s="3868"/>
      <c r="AO1941" s="2006"/>
      <c r="AP1941" s="56"/>
      <c r="AQ1941" s="4292"/>
    </row>
    <row r="1942" spans="1:43" ht="29.25" x14ac:dyDescent="0.25">
      <c r="A1942" s="47">
        <v>1</v>
      </c>
      <c r="B1942" s="2507" t="s">
        <v>383</v>
      </c>
      <c r="C1942" s="2223"/>
      <c r="D1942" s="346"/>
      <c r="E1942" s="2473"/>
      <c r="F1942" s="2473">
        <v>0</v>
      </c>
      <c r="G1942" s="309"/>
      <c r="H1942" s="309"/>
      <c r="I1942" s="309"/>
      <c r="J1942" s="3408"/>
      <c r="K1942" s="101"/>
      <c r="L1942" s="101"/>
      <c r="M1942" s="102"/>
      <c r="N1942" s="102">
        <v>0</v>
      </c>
      <c r="O1942" s="102"/>
      <c r="P1942" s="102"/>
      <c r="Q1942" s="102"/>
      <c r="R1942" s="102"/>
      <c r="S1942" s="102"/>
      <c r="T1942" s="607"/>
      <c r="U1942" s="607"/>
      <c r="V1942" s="607"/>
      <c r="W1942" s="607"/>
      <c r="X1942" s="607"/>
      <c r="Y1942" s="607"/>
      <c r="Z1942" s="607"/>
      <c r="AA1942" s="607"/>
      <c r="AB1942" s="607"/>
      <c r="AC1942" s="607"/>
      <c r="AD1942" s="607"/>
      <c r="AE1942" s="2974"/>
      <c r="AF1942" s="607"/>
      <c r="AG1942" s="3011"/>
      <c r="AH1942" s="607"/>
      <c r="AI1942" s="607"/>
      <c r="AJ1942" s="607"/>
      <c r="AK1942" s="607"/>
      <c r="AL1942" s="2010"/>
      <c r="AM1942" s="3547"/>
      <c r="AN1942" s="3868"/>
      <c r="AO1942" s="2006"/>
      <c r="AP1942" s="56"/>
      <c r="AQ1942" s="4292"/>
    </row>
    <row r="1943" spans="1:43" x14ac:dyDescent="0.25">
      <c r="A1943" s="47">
        <v>1</v>
      </c>
      <c r="B1943" s="4" t="s">
        <v>371</v>
      </c>
      <c r="C1943" s="2223"/>
      <c r="D1943" s="346"/>
      <c r="E1943" s="2473"/>
      <c r="F1943" s="2473">
        <v>0</v>
      </c>
      <c r="G1943" s="309"/>
      <c r="H1943" s="309"/>
      <c r="I1943" s="309"/>
      <c r="J1943" s="3408"/>
      <c r="K1943" s="101"/>
      <c r="L1943" s="101"/>
      <c r="M1943" s="102"/>
      <c r="N1943" s="102">
        <v>0</v>
      </c>
      <c r="O1943" s="102"/>
      <c r="P1943" s="102"/>
      <c r="Q1943" s="102"/>
      <c r="R1943" s="102"/>
      <c r="S1943" s="102"/>
      <c r="T1943" s="607"/>
      <c r="U1943" s="607"/>
      <c r="V1943" s="607"/>
      <c r="W1943" s="607"/>
      <c r="X1943" s="607"/>
      <c r="Y1943" s="607"/>
      <c r="Z1943" s="607"/>
      <c r="AA1943" s="607"/>
      <c r="AB1943" s="607"/>
      <c r="AC1943" s="607"/>
      <c r="AD1943" s="607"/>
      <c r="AE1943" s="2974"/>
      <c r="AF1943" s="607"/>
      <c r="AG1943" s="3011"/>
      <c r="AH1943" s="607"/>
      <c r="AI1943" s="607"/>
      <c r="AJ1943" s="607"/>
      <c r="AK1943" s="607"/>
      <c r="AL1943" s="2010"/>
      <c r="AM1943" s="3547"/>
      <c r="AN1943" s="3868"/>
      <c r="AO1943" s="2006"/>
      <c r="AP1943" s="56"/>
      <c r="AQ1943" s="4292"/>
    </row>
    <row r="1944" spans="1:43" ht="30" x14ac:dyDescent="0.25">
      <c r="A1944" s="47">
        <v>1</v>
      </c>
      <c r="B1944" s="2530" t="s">
        <v>372</v>
      </c>
      <c r="C1944" s="2223"/>
      <c r="D1944" s="346"/>
      <c r="E1944" s="2472"/>
      <c r="F1944" s="2472">
        <v>0</v>
      </c>
      <c r="G1944" s="309"/>
      <c r="H1944" s="309"/>
      <c r="I1944" s="309"/>
      <c r="J1944" s="3408"/>
      <c r="K1944" s="101"/>
      <c r="L1944" s="101"/>
      <c r="M1944" s="102"/>
      <c r="N1944" s="102">
        <v>0</v>
      </c>
      <c r="O1944" s="102"/>
      <c r="P1944" s="102"/>
      <c r="Q1944" s="102"/>
      <c r="R1944" s="102"/>
      <c r="S1944" s="102"/>
      <c r="T1944" s="607"/>
      <c r="U1944" s="607"/>
      <c r="V1944" s="607"/>
      <c r="W1944" s="607"/>
      <c r="X1944" s="607"/>
      <c r="Y1944" s="607"/>
      <c r="Z1944" s="607"/>
      <c r="AA1944" s="607"/>
      <c r="AB1944" s="607"/>
      <c r="AC1944" s="607"/>
      <c r="AD1944" s="607"/>
      <c r="AE1944" s="2974"/>
      <c r="AF1944" s="607"/>
      <c r="AG1944" s="3011"/>
      <c r="AH1944" s="607"/>
      <c r="AI1944" s="607"/>
      <c r="AJ1944" s="607"/>
      <c r="AK1944" s="607"/>
      <c r="AL1944" s="2010"/>
      <c r="AM1944" s="3547"/>
      <c r="AN1944" s="3868"/>
      <c r="AO1944" s="2006"/>
      <c r="AP1944" s="56"/>
      <c r="AQ1944" s="4292"/>
    </row>
    <row r="1945" spans="1:43" x14ac:dyDescent="0.25">
      <c r="A1945" s="47">
        <v>1</v>
      </c>
      <c r="B1945" s="4" t="s">
        <v>373</v>
      </c>
      <c r="C1945" s="2223"/>
      <c r="D1945" s="346"/>
      <c r="E1945" s="2513"/>
      <c r="F1945" s="2513">
        <v>0</v>
      </c>
      <c r="G1945" s="309"/>
      <c r="H1945" s="309"/>
      <c r="I1945" s="309"/>
      <c r="J1945" s="3408"/>
      <c r="K1945" s="101"/>
      <c r="L1945" s="101"/>
      <c r="M1945" s="102"/>
      <c r="N1945" s="102">
        <v>0</v>
      </c>
      <c r="O1945" s="102"/>
      <c r="P1945" s="102"/>
      <c r="Q1945" s="102"/>
      <c r="R1945" s="102"/>
      <c r="S1945" s="102"/>
      <c r="T1945" s="607"/>
      <c r="U1945" s="607"/>
      <c r="V1945" s="607"/>
      <c r="W1945" s="607"/>
      <c r="X1945" s="607"/>
      <c r="Y1945" s="607"/>
      <c r="Z1945" s="607"/>
      <c r="AA1945" s="607"/>
      <c r="AB1945" s="607"/>
      <c r="AC1945" s="607"/>
      <c r="AD1945" s="607"/>
      <c r="AE1945" s="2974"/>
      <c r="AF1945" s="607"/>
      <c r="AG1945" s="3011"/>
      <c r="AH1945" s="607"/>
      <c r="AI1945" s="607"/>
      <c r="AJ1945" s="607"/>
      <c r="AK1945" s="607"/>
      <c r="AL1945" s="2010"/>
      <c r="AM1945" s="3547"/>
      <c r="AN1945" s="3868"/>
      <c r="AO1945" s="2006"/>
      <c r="AP1945" s="56"/>
      <c r="AQ1945" s="4292"/>
    </row>
    <row r="1946" spans="1:43" ht="30" x14ac:dyDescent="0.25">
      <c r="A1946" s="47">
        <v>1</v>
      </c>
      <c r="B1946" s="4" t="s">
        <v>399</v>
      </c>
      <c r="C1946" s="2223"/>
      <c r="D1946" s="346"/>
      <c r="E1946" s="2473"/>
      <c r="F1946" s="2473">
        <v>0</v>
      </c>
      <c r="G1946" s="309"/>
      <c r="H1946" s="309"/>
      <c r="I1946" s="309"/>
      <c r="J1946" s="3408"/>
      <c r="K1946" s="101"/>
      <c r="L1946" s="101"/>
      <c r="M1946" s="102"/>
      <c r="N1946" s="102">
        <v>0</v>
      </c>
      <c r="O1946" s="102"/>
      <c r="P1946" s="102"/>
      <c r="Q1946" s="102"/>
      <c r="R1946" s="102"/>
      <c r="S1946" s="102"/>
      <c r="T1946" s="607"/>
      <c r="U1946" s="607"/>
      <c r="V1946" s="607"/>
      <c r="W1946" s="607"/>
      <c r="X1946" s="607"/>
      <c r="Y1946" s="607"/>
      <c r="Z1946" s="607"/>
      <c r="AA1946" s="607"/>
      <c r="AB1946" s="607"/>
      <c r="AC1946" s="607"/>
      <c r="AD1946" s="607"/>
      <c r="AE1946" s="2974"/>
      <c r="AF1946" s="607"/>
      <c r="AG1946" s="3011"/>
      <c r="AH1946" s="607"/>
      <c r="AI1946" s="607"/>
      <c r="AJ1946" s="607"/>
      <c r="AK1946" s="607"/>
      <c r="AL1946" s="2010"/>
      <c r="AM1946" s="3547"/>
      <c r="AN1946" s="3868"/>
      <c r="AO1946" s="2006"/>
      <c r="AP1946" s="56"/>
      <c r="AQ1946" s="4292"/>
    </row>
    <row r="1947" spans="1:43" ht="60" x14ac:dyDescent="0.25">
      <c r="A1947" s="47">
        <v>1</v>
      </c>
      <c r="B1947" s="4" t="s">
        <v>374</v>
      </c>
      <c r="C1947" s="2223"/>
      <c r="D1947" s="346"/>
      <c r="E1947" s="2473"/>
      <c r="F1947" s="2473">
        <v>0</v>
      </c>
      <c r="G1947" s="309"/>
      <c r="H1947" s="309"/>
      <c r="I1947" s="309"/>
      <c r="J1947" s="3408"/>
      <c r="K1947" s="101"/>
      <c r="L1947" s="101"/>
      <c r="M1947" s="102"/>
      <c r="N1947" s="102">
        <v>0</v>
      </c>
      <c r="O1947" s="102"/>
      <c r="P1947" s="102"/>
      <c r="Q1947" s="102"/>
      <c r="R1947" s="102"/>
      <c r="S1947" s="102"/>
      <c r="T1947" s="607"/>
      <c r="U1947" s="607"/>
      <c r="V1947" s="607"/>
      <c r="W1947" s="607"/>
      <c r="X1947" s="607"/>
      <c r="Y1947" s="607"/>
      <c r="Z1947" s="607"/>
      <c r="AA1947" s="607"/>
      <c r="AB1947" s="607"/>
      <c r="AC1947" s="607"/>
      <c r="AD1947" s="607"/>
      <c r="AE1947" s="2974"/>
      <c r="AF1947" s="607"/>
      <c r="AG1947" s="3011"/>
      <c r="AH1947" s="607"/>
      <c r="AI1947" s="607"/>
      <c r="AJ1947" s="607"/>
      <c r="AK1947" s="607"/>
      <c r="AL1947" s="2010"/>
      <c r="AM1947" s="3547"/>
      <c r="AN1947" s="3868"/>
      <c r="AO1947" s="2006"/>
      <c r="AP1947" s="56"/>
      <c r="AQ1947" s="4292"/>
    </row>
    <row r="1948" spans="1:43" ht="75" x14ac:dyDescent="0.25">
      <c r="A1948" s="47">
        <v>1</v>
      </c>
      <c r="B1948" s="4" t="s">
        <v>375</v>
      </c>
      <c r="C1948" s="2223"/>
      <c r="D1948" s="346"/>
      <c r="E1948" s="2471"/>
      <c r="F1948" s="2471">
        <v>0</v>
      </c>
      <c r="G1948" s="309"/>
      <c r="H1948" s="309"/>
      <c r="I1948" s="309"/>
      <c r="J1948" s="3408"/>
      <c r="K1948" s="101"/>
      <c r="L1948" s="101"/>
      <c r="M1948" s="102"/>
      <c r="N1948" s="102">
        <v>0</v>
      </c>
      <c r="O1948" s="102"/>
      <c r="P1948" s="102"/>
      <c r="Q1948" s="102"/>
      <c r="R1948" s="102"/>
      <c r="S1948" s="102"/>
      <c r="T1948" s="607"/>
      <c r="U1948" s="607"/>
      <c r="V1948" s="607"/>
      <c r="W1948" s="607"/>
      <c r="X1948" s="607"/>
      <c r="Y1948" s="607"/>
      <c r="Z1948" s="607"/>
      <c r="AA1948" s="607"/>
      <c r="AB1948" s="607"/>
      <c r="AC1948" s="607"/>
      <c r="AD1948" s="607"/>
      <c r="AE1948" s="2974"/>
      <c r="AF1948" s="607"/>
      <c r="AG1948" s="3011"/>
      <c r="AH1948" s="607"/>
      <c r="AI1948" s="607"/>
      <c r="AJ1948" s="607"/>
      <c r="AK1948" s="607"/>
      <c r="AL1948" s="2010"/>
      <c r="AM1948" s="3547"/>
      <c r="AN1948" s="3868"/>
      <c r="AO1948" s="2006"/>
      <c r="AP1948" s="56"/>
      <c r="AQ1948" s="4292"/>
    </row>
    <row r="1949" spans="1:43" ht="45" x14ac:dyDescent="0.25">
      <c r="A1949" s="47">
        <v>1</v>
      </c>
      <c r="B1949" s="2531" t="s">
        <v>376</v>
      </c>
      <c r="C1949" s="2223"/>
      <c r="D1949" s="346"/>
      <c r="E1949" s="2471"/>
      <c r="F1949" s="2471">
        <v>0</v>
      </c>
      <c r="G1949" s="309"/>
      <c r="H1949" s="309"/>
      <c r="I1949" s="309"/>
      <c r="J1949" s="3408"/>
      <c r="K1949" s="101"/>
      <c r="L1949" s="101"/>
      <c r="M1949" s="102"/>
      <c r="N1949" s="102">
        <v>0</v>
      </c>
      <c r="O1949" s="102"/>
      <c r="P1949" s="102"/>
      <c r="Q1949" s="102"/>
      <c r="R1949" s="102"/>
      <c r="S1949" s="102"/>
      <c r="T1949" s="607"/>
      <c r="U1949" s="607"/>
      <c r="V1949" s="607"/>
      <c r="W1949" s="607"/>
      <c r="X1949" s="607"/>
      <c r="Y1949" s="607"/>
      <c r="Z1949" s="607"/>
      <c r="AA1949" s="607"/>
      <c r="AB1949" s="607"/>
      <c r="AC1949" s="607"/>
      <c r="AD1949" s="607"/>
      <c r="AE1949" s="2974"/>
      <c r="AF1949" s="607"/>
      <c r="AG1949" s="3011"/>
      <c r="AH1949" s="607"/>
      <c r="AI1949" s="607"/>
      <c r="AJ1949" s="607"/>
      <c r="AK1949" s="607"/>
      <c r="AL1949" s="2010"/>
      <c r="AM1949" s="3547"/>
      <c r="AN1949" s="3868"/>
      <c r="AO1949" s="2006"/>
      <c r="AP1949" s="56"/>
      <c r="AQ1949" s="4292"/>
    </row>
    <row r="1950" spans="1:43" ht="29.25" x14ac:dyDescent="0.25">
      <c r="A1950" s="47">
        <v>1</v>
      </c>
      <c r="B1950" s="2507" t="s">
        <v>384</v>
      </c>
      <c r="C1950" s="2223"/>
      <c r="D1950" s="346"/>
      <c r="E1950" s="2471"/>
      <c r="F1950" s="2471">
        <v>0</v>
      </c>
      <c r="G1950" s="69"/>
      <c r="H1950" s="309"/>
      <c r="I1950" s="309"/>
      <c r="J1950" s="3408"/>
      <c r="K1950" s="101"/>
      <c r="L1950" s="101"/>
      <c r="M1950" s="389"/>
      <c r="N1950" s="389">
        <v>0</v>
      </c>
      <c r="O1950" s="389"/>
      <c r="P1950" s="389"/>
      <c r="Q1950" s="389"/>
      <c r="R1950" s="389"/>
      <c r="S1950" s="389"/>
      <c r="T1950" s="607"/>
      <c r="U1950" s="607"/>
      <c r="V1950" s="607"/>
      <c r="W1950" s="607"/>
      <c r="X1950" s="607"/>
      <c r="Y1950" s="607"/>
      <c r="Z1950" s="607"/>
      <c r="AA1950" s="607"/>
      <c r="AB1950" s="607"/>
      <c r="AC1950" s="607"/>
      <c r="AD1950" s="607"/>
      <c r="AE1950" s="2974"/>
      <c r="AF1950" s="607">
        <f t="shared" ref="AF1950:AF1963" si="1810">AL1950-AK1950-AH1950</f>
        <v>0</v>
      </c>
      <c r="AG1950" s="3011"/>
      <c r="AH1950" s="607"/>
      <c r="AI1950" s="607"/>
      <c r="AJ1950" s="607"/>
      <c r="AK1950" s="607"/>
      <c r="AL1950" s="2010"/>
      <c r="AM1950" s="3547"/>
      <c r="AN1950" s="3868"/>
      <c r="AO1950" s="2006"/>
      <c r="AP1950" s="56"/>
      <c r="AQ1950" s="4292"/>
    </row>
    <row r="1951" spans="1:43" x14ac:dyDescent="0.25">
      <c r="A1951" s="47">
        <v>1</v>
      </c>
      <c r="B1951" s="2507" t="s">
        <v>400</v>
      </c>
      <c r="C1951" s="2223"/>
      <c r="D1951" s="346"/>
      <c r="E1951" s="2471"/>
      <c r="F1951" s="2471">
        <v>0</v>
      </c>
      <c r="G1951" s="69"/>
      <c r="H1951" s="309"/>
      <c r="I1951" s="309"/>
      <c r="J1951" s="3408"/>
      <c r="K1951" s="101"/>
      <c r="L1951" s="101"/>
      <c r="M1951" s="389"/>
      <c r="N1951" s="389">
        <v>0</v>
      </c>
      <c r="O1951" s="389"/>
      <c r="P1951" s="389"/>
      <c r="Q1951" s="389"/>
      <c r="R1951" s="389"/>
      <c r="S1951" s="389"/>
      <c r="T1951" s="607"/>
      <c r="U1951" s="607"/>
      <c r="V1951" s="607"/>
      <c r="W1951" s="607"/>
      <c r="X1951" s="607"/>
      <c r="Y1951" s="607"/>
      <c r="Z1951" s="607"/>
      <c r="AA1951" s="607"/>
      <c r="AB1951" s="607"/>
      <c r="AC1951" s="607"/>
      <c r="AD1951" s="607"/>
      <c r="AE1951" s="2974"/>
      <c r="AF1951" s="607">
        <f t="shared" si="1810"/>
        <v>0</v>
      </c>
      <c r="AG1951" s="3011"/>
      <c r="AH1951" s="607"/>
      <c r="AI1951" s="607"/>
      <c r="AJ1951" s="607"/>
      <c r="AK1951" s="607"/>
      <c r="AL1951" s="2010"/>
      <c r="AM1951" s="3547"/>
      <c r="AN1951" s="3868"/>
      <c r="AO1951" s="2006"/>
      <c r="AP1951" s="56"/>
      <c r="AQ1951" s="4292"/>
    </row>
    <row r="1952" spans="1:43" x14ac:dyDescent="0.25">
      <c r="A1952" s="47">
        <v>1</v>
      </c>
      <c r="B1952" s="4" t="s">
        <v>401</v>
      </c>
      <c r="C1952" s="2223"/>
      <c r="D1952" s="346"/>
      <c r="E1952" s="2471"/>
      <c r="F1952" s="2471">
        <v>0</v>
      </c>
      <c r="G1952" s="69"/>
      <c r="H1952" s="309"/>
      <c r="I1952" s="309"/>
      <c r="J1952" s="3408"/>
      <c r="K1952" s="101"/>
      <c r="L1952" s="101"/>
      <c r="M1952" s="389"/>
      <c r="N1952" s="389">
        <v>0</v>
      </c>
      <c r="O1952" s="389"/>
      <c r="P1952" s="389"/>
      <c r="Q1952" s="389"/>
      <c r="R1952" s="389"/>
      <c r="S1952" s="389"/>
      <c r="T1952" s="607"/>
      <c r="U1952" s="607"/>
      <c r="V1952" s="607"/>
      <c r="W1952" s="607"/>
      <c r="X1952" s="607"/>
      <c r="Y1952" s="607"/>
      <c r="Z1952" s="607"/>
      <c r="AA1952" s="607"/>
      <c r="AB1952" s="607"/>
      <c r="AC1952" s="607"/>
      <c r="AD1952" s="607"/>
      <c r="AE1952" s="2974"/>
      <c r="AF1952" s="607">
        <f t="shared" si="1810"/>
        <v>0</v>
      </c>
      <c r="AG1952" s="3011"/>
      <c r="AH1952" s="607"/>
      <c r="AI1952" s="607"/>
      <c r="AJ1952" s="607"/>
      <c r="AK1952" s="607"/>
      <c r="AL1952" s="2010"/>
      <c r="AM1952" s="3547"/>
      <c r="AN1952" s="3868"/>
      <c r="AO1952" s="2006"/>
      <c r="AP1952" s="56"/>
      <c r="AQ1952" s="4292"/>
    </row>
    <row r="1953" spans="1:43" x14ac:dyDescent="0.25">
      <c r="A1953" s="47">
        <v>1</v>
      </c>
      <c r="B1953" s="2532" t="s">
        <v>402</v>
      </c>
      <c r="C1953" s="2223"/>
      <c r="D1953" s="346"/>
      <c r="E1953" s="2514"/>
      <c r="F1953" s="2514">
        <v>0</v>
      </c>
      <c r="G1953" s="69"/>
      <c r="H1953" s="309"/>
      <c r="I1953" s="309"/>
      <c r="J1953" s="3408"/>
      <c r="K1953" s="101"/>
      <c r="L1953" s="101"/>
      <c r="M1953" s="389"/>
      <c r="N1953" s="389">
        <v>0</v>
      </c>
      <c r="O1953" s="389"/>
      <c r="P1953" s="389"/>
      <c r="Q1953" s="389"/>
      <c r="R1953" s="389"/>
      <c r="S1953" s="389"/>
      <c r="T1953" s="1889"/>
      <c r="U1953" s="1889"/>
      <c r="V1953" s="1889"/>
      <c r="W1953" s="1889"/>
      <c r="X1953" s="1889"/>
      <c r="Y1953" s="1889"/>
      <c r="Z1953" s="1889"/>
      <c r="AA1953" s="1889"/>
      <c r="AB1953" s="1889"/>
      <c r="AC1953" s="1889"/>
      <c r="AD1953" s="1889"/>
      <c r="AE1953" s="3316"/>
      <c r="AF1953" s="1889">
        <f t="shared" si="1810"/>
        <v>0</v>
      </c>
      <c r="AG1953" s="3011"/>
      <c r="AH1953" s="1889"/>
      <c r="AI1953" s="1889"/>
      <c r="AJ1953" s="607"/>
      <c r="AK1953" s="607"/>
      <c r="AL1953" s="2011"/>
      <c r="AM1953" s="3548"/>
      <c r="AN1953" s="3868"/>
      <c r="AO1953" s="3302"/>
      <c r="AP1953" s="56"/>
      <c r="AQ1953" s="4292"/>
    </row>
    <row r="1954" spans="1:43" ht="43.5" x14ac:dyDescent="0.25">
      <c r="A1954" s="47">
        <v>1</v>
      </c>
      <c r="B1954" s="2507" t="s">
        <v>377</v>
      </c>
      <c r="C1954" s="382"/>
      <c r="D1954" s="346"/>
      <c r="E1954" s="2475">
        <v>10157</v>
      </c>
      <c r="F1954" s="2475">
        <v>0</v>
      </c>
      <c r="G1954" s="102">
        <f>ROUND(E1954/12*$B$4,0)</f>
        <v>8464</v>
      </c>
      <c r="H1954" s="102">
        <v>7734</v>
      </c>
      <c r="I1954" s="102">
        <f>H1954/G1954*100</f>
        <v>91.375236294896041</v>
      </c>
      <c r="J1954" s="3449"/>
      <c r="K1954" s="101"/>
      <c r="L1954" s="101"/>
      <c r="M1954" s="389"/>
      <c r="N1954" s="389">
        <v>0</v>
      </c>
      <c r="O1954" s="389"/>
      <c r="P1954" s="389"/>
      <c r="Q1954" s="389"/>
      <c r="R1954" s="389"/>
      <c r="S1954" s="389"/>
      <c r="T1954" s="1889"/>
      <c r="U1954" s="1889"/>
      <c r="V1954" s="1889"/>
      <c r="W1954" s="1889"/>
      <c r="X1954" s="1889"/>
      <c r="Y1954" s="1889"/>
      <c r="Z1954" s="1889"/>
      <c r="AA1954" s="1889"/>
      <c r="AB1954" s="1889"/>
      <c r="AC1954" s="1889"/>
      <c r="AD1954" s="1889"/>
      <c r="AE1954" s="2974">
        <f>T1954/12*$B$4</f>
        <v>0</v>
      </c>
      <c r="AF1954" s="1889">
        <f t="shared" si="1810"/>
        <v>0</v>
      </c>
      <c r="AG1954" s="3014"/>
      <c r="AH1954" s="719"/>
      <c r="AI1954" s="1889">
        <f>AF1954-AE1954</f>
        <v>0</v>
      </c>
      <c r="AJ1954" s="719"/>
      <c r="AK1954" s="719"/>
      <c r="AL1954" s="2011"/>
      <c r="AM1954" s="3548"/>
      <c r="AN1954" s="3926"/>
      <c r="AO1954" s="3302"/>
      <c r="AP1954" s="56"/>
      <c r="AQ1954" s="4292"/>
    </row>
    <row r="1955" spans="1:43" ht="30" x14ac:dyDescent="0.25">
      <c r="A1955" s="47">
        <v>1</v>
      </c>
      <c r="B1955" s="2501" t="s">
        <v>208</v>
      </c>
      <c r="C1955" s="2282"/>
      <c r="D1955" s="429"/>
      <c r="E1955" s="2473"/>
      <c r="F1955" s="2473">
        <v>0</v>
      </c>
      <c r="G1955" s="309"/>
      <c r="H1955" s="309"/>
      <c r="I1955" s="309"/>
      <c r="J1955" s="3408"/>
      <c r="K1955" s="101"/>
      <c r="L1955" s="101"/>
      <c r="M1955" s="389"/>
      <c r="N1955" s="389">
        <v>0</v>
      </c>
      <c r="O1955" s="389"/>
      <c r="P1955" s="389"/>
      <c r="Q1955" s="389"/>
      <c r="R1955" s="389"/>
      <c r="S1955" s="389"/>
      <c r="T1955" s="607"/>
      <c r="U1955" s="607"/>
      <c r="V1955" s="607"/>
      <c r="W1955" s="607"/>
      <c r="X1955" s="607"/>
      <c r="Y1955" s="607"/>
      <c r="Z1955" s="607"/>
      <c r="AA1955" s="607"/>
      <c r="AB1955" s="607"/>
      <c r="AC1955" s="607"/>
      <c r="AD1955" s="607"/>
      <c r="AE1955" s="2974"/>
      <c r="AF1955" s="607">
        <f t="shared" si="1810"/>
        <v>0</v>
      </c>
      <c r="AG1955" s="3011"/>
      <c r="AH1955" s="607"/>
      <c r="AI1955" s="607"/>
      <c r="AJ1955" s="607"/>
      <c r="AK1955" s="607"/>
      <c r="AL1955" s="2010"/>
      <c r="AM1955" s="3547"/>
      <c r="AN1955" s="3868"/>
      <c r="AO1955" s="2006"/>
      <c r="AP1955" s="56"/>
      <c r="AQ1955" s="4292"/>
    </row>
    <row r="1956" spans="1:43" ht="72" x14ac:dyDescent="0.25">
      <c r="A1956" s="47">
        <v>1</v>
      </c>
      <c r="B1956" s="2502" t="s">
        <v>385</v>
      </c>
      <c r="C1956" s="2223"/>
      <c r="D1956" s="346"/>
      <c r="E1956" s="2515"/>
      <c r="F1956" s="2515">
        <v>0</v>
      </c>
      <c r="G1956" s="366"/>
      <c r="H1956" s="366"/>
      <c r="I1956" s="366"/>
      <c r="J1956" s="3441"/>
      <c r="K1956" s="101"/>
      <c r="L1956" s="101"/>
      <c r="M1956" s="389"/>
      <c r="N1956" s="389">
        <v>0</v>
      </c>
      <c r="O1956" s="389"/>
      <c r="P1956" s="389"/>
      <c r="Q1956" s="389"/>
      <c r="R1956" s="389"/>
      <c r="S1956" s="389"/>
      <c r="T1956" s="607"/>
      <c r="U1956" s="607"/>
      <c r="V1956" s="607"/>
      <c r="W1956" s="607"/>
      <c r="X1956" s="607"/>
      <c r="Y1956" s="607"/>
      <c r="Z1956" s="607"/>
      <c r="AA1956" s="607"/>
      <c r="AB1956" s="607"/>
      <c r="AC1956" s="607"/>
      <c r="AD1956" s="607"/>
      <c r="AE1956" s="2974"/>
      <c r="AF1956" s="607">
        <f t="shared" si="1810"/>
        <v>0</v>
      </c>
      <c r="AG1956" s="3011"/>
      <c r="AH1956" s="607"/>
      <c r="AI1956" s="607"/>
      <c r="AJ1956" s="607"/>
      <c r="AK1956" s="607"/>
      <c r="AL1956" s="2010"/>
      <c r="AM1956" s="3547"/>
      <c r="AN1956" s="3916"/>
      <c r="AO1956" s="2006"/>
      <c r="AP1956" s="56"/>
      <c r="AQ1956" s="4292"/>
    </row>
    <row r="1957" spans="1:43" x14ac:dyDescent="0.25">
      <c r="A1957" s="47">
        <v>1</v>
      </c>
      <c r="B1957" s="2493" t="s">
        <v>242</v>
      </c>
      <c r="C1957" s="2223"/>
      <c r="D1957" s="346"/>
      <c r="E1957" s="2515">
        <f>E1958+E1959</f>
        <v>1220</v>
      </c>
      <c r="F1957" s="2515">
        <v>0</v>
      </c>
      <c r="G1957" s="2515">
        <f t="shared" ref="G1957:H1957" si="1811">G1958+G1959</f>
        <v>1016</v>
      </c>
      <c r="H1957" s="2515">
        <f t="shared" si="1811"/>
        <v>259</v>
      </c>
      <c r="I1957" s="366">
        <f t="shared" ref="I1957:I1964" si="1812">H1957/G1957*100</f>
        <v>25.492125984251967</v>
      </c>
      <c r="J1957" s="3441">
        <f t="shared" ref="J1957" si="1813">J1958+J1959</f>
        <v>0</v>
      </c>
      <c r="K1957" s="101"/>
      <c r="L1957" s="101"/>
      <c r="M1957" s="389"/>
      <c r="N1957" s="389">
        <v>0</v>
      </c>
      <c r="O1957" s="389"/>
      <c r="P1957" s="389"/>
      <c r="Q1957" s="389"/>
      <c r="R1957" s="389"/>
      <c r="S1957" s="389"/>
      <c r="T1957" s="607">
        <v>1164.1728000000001</v>
      </c>
      <c r="U1957" s="607">
        <v>1164.1728000000001</v>
      </c>
      <c r="V1957" s="607">
        <v>1164.1728000000001</v>
      </c>
      <c r="W1957" s="607">
        <v>1164.1728000000001</v>
      </c>
      <c r="X1957" s="607">
        <v>1164.1728000000001</v>
      </c>
      <c r="Y1957" s="607">
        <v>1164.1728000000001</v>
      </c>
      <c r="Z1957" s="607">
        <v>1164.1728000000001</v>
      </c>
      <c r="AA1957" s="607">
        <v>1164.1728000000001</v>
      </c>
      <c r="AB1957" s="607">
        <v>1164.1728000000001</v>
      </c>
      <c r="AC1957" s="607">
        <v>1164.1728000000001</v>
      </c>
      <c r="AD1957" s="607">
        <v>1164.1728000000001</v>
      </c>
      <c r="AE1957" s="3317">
        <f>T1957/12*$B$4+(U1957-T1957)/11*9+(V1957-U1957)/10*8+(W1957-V1957)/9*7+(X1957-W1957)/8*6+(Y1957-X1957)/7*5+(Z1957-Y1957)/6*4+(AA1957-Z1957)+(AB1957-AA1957)/5*3+(AC1957-AB1957)/4*2+(AD1957-AC1957)/3*1</f>
        <v>970.14400000000012</v>
      </c>
      <c r="AF1957" s="607">
        <f t="shared" si="1810"/>
        <v>247.14815999999996</v>
      </c>
      <c r="AG1957" s="3011"/>
      <c r="AH1957" s="607"/>
      <c r="AI1957" s="607">
        <f>AF1957-AE1957</f>
        <v>-722.99584000000016</v>
      </c>
      <c r="AJ1957" s="607"/>
      <c r="AK1957" s="607">
        <v>0</v>
      </c>
      <c r="AL1957" s="2010">
        <v>247.14815999999996</v>
      </c>
      <c r="AM1957" s="3547"/>
      <c r="AN1957" s="3962">
        <f t="shared" ref="AN1957" si="1814">AN1958+AN1959</f>
        <v>0</v>
      </c>
      <c r="AO1957" s="2006"/>
      <c r="AP1957" s="56"/>
      <c r="AQ1957" s="4292"/>
    </row>
    <row r="1958" spans="1:43" ht="45" x14ac:dyDescent="0.25">
      <c r="B1958" s="1008" t="s">
        <v>288</v>
      </c>
      <c r="C1958" s="2223"/>
      <c r="D1958" s="346"/>
      <c r="E1958" s="2515">
        <v>820</v>
      </c>
      <c r="F1958" s="2515">
        <v>0</v>
      </c>
      <c r="G1958" s="69">
        <f>ROUND(E1958/12*$B$4,0)</f>
        <v>683</v>
      </c>
      <c r="H1958" s="69">
        <v>118</v>
      </c>
      <c r="I1958" s="366">
        <f t="shared" si="1812"/>
        <v>17.276720351390924</v>
      </c>
      <c r="J1958" s="3441"/>
      <c r="K1958" s="101"/>
      <c r="L1958" s="101"/>
      <c r="M1958" s="389"/>
      <c r="N1958" s="389">
        <v>0</v>
      </c>
      <c r="O1958" s="389"/>
      <c r="P1958" s="389"/>
      <c r="Q1958" s="389"/>
      <c r="R1958" s="389"/>
      <c r="S1958" s="389"/>
      <c r="T1958" s="607"/>
      <c r="U1958" s="607"/>
      <c r="V1958" s="607"/>
      <c r="W1958" s="607"/>
      <c r="X1958" s="607"/>
      <c r="Y1958" s="607"/>
      <c r="Z1958" s="607"/>
      <c r="AA1958" s="607"/>
      <c r="AB1958" s="607"/>
      <c r="AC1958" s="607"/>
      <c r="AD1958" s="607"/>
      <c r="AE1958" s="3317"/>
      <c r="AF1958" s="607"/>
      <c r="AG1958" s="3011"/>
      <c r="AH1958" s="607"/>
      <c r="AI1958" s="607"/>
      <c r="AJ1958" s="607"/>
      <c r="AK1958" s="607"/>
      <c r="AL1958" s="2010"/>
      <c r="AM1958" s="3547"/>
      <c r="AN1958" s="3820"/>
      <c r="AO1958" s="2006"/>
      <c r="AP1958" s="56"/>
      <c r="AQ1958" s="4292"/>
    </row>
    <row r="1959" spans="1:43" ht="30" x14ac:dyDescent="0.25">
      <c r="A1959" s="47">
        <v>1</v>
      </c>
      <c r="B1959" s="1008" t="s">
        <v>293</v>
      </c>
      <c r="C1959" s="2283"/>
      <c r="D1959" s="346"/>
      <c r="E1959" s="2515">
        <v>400</v>
      </c>
      <c r="F1959" s="2515">
        <v>0</v>
      </c>
      <c r="G1959" s="366">
        <f>ROUND(E1959/12*$B$4,0)</f>
        <v>333</v>
      </c>
      <c r="H1959" s="366">
        <v>141</v>
      </c>
      <c r="I1959" s="366">
        <f t="shared" si="1812"/>
        <v>42.342342342342342</v>
      </c>
      <c r="J1959" s="3441"/>
      <c r="K1959" s="101"/>
      <c r="L1959" s="101"/>
      <c r="M1959" s="389"/>
      <c r="N1959" s="389">
        <v>0</v>
      </c>
      <c r="O1959" s="389"/>
      <c r="P1959" s="389"/>
      <c r="Q1959" s="389"/>
      <c r="R1959" s="389"/>
      <c r="S1959" s="389"/>
      <c r="T1959" s="607"/>
      <c r="U1959" s="607"/>
      <c r="V1959" s="607"/>
      <c r="W1959" s="607"/>
      <c r="X1959" s="607"/>
      <c r="Y1959" s="607"/>
      <c r="Z1959" s="607"/>
      <c r="AA1959" s="607"/>
      <c r="AB1959" s="607"/>
      <c r="AC1959" s="607"/>
      <c r="AD1959" s="607"/>
      <c r="AE1959" s="2974"/>
      <c r="AF1959" s="607">
        <f t="shared" si="1810"/>
        <v>0</v>
      </c>
      <c r="AG1959" s="3011"/>
      <c r="AH1959" s="607"/>
      <c r="AI1959" s="607"/>
      <c r="AJ1959" s="607"/>
      <c r="AK1959" s="607"/>
      <c r="AL1959" s="2010"/>
      <c r="AM1959" s="3547"/>
      <c r="AN1959" s="3916"/>
      <c r="AO1959" s="2006"/>
      <c r="AP1959" s="56"/>
      <c r="AQ1959" s="4292"/>
    </row>
    <row r="1960" spans="1:43" ht="29.25" x14ac:dyDescent="0.25">
      <c r="A1960" s="47">
        <v>1</v>
      </c>
      <c r="B1960" s="2428" t="s">
        <v>289</v>
      </c>
      <c r="C1960" s="2223"/>
      <c r="D1960" s="346"/>
      <c r="E1960" s="2474">
        <f>E1919+E1942</f>
        <v>16700</v>
      </c>
      <c r="F1960" s="2474">
        <v>0</v>
      </c>
      <c r="G1960" s="93">
        <f>G1919+G1942</f>
        <v>13917</v>
      </c>
      <c r="H1960" s="329">
        <f>H1919+H1942</f>
        <v>13926</v>
      </c>
      <c r="I1960" s="329">
        <f t="shared" si="1812"/>
        <v>100.06466910972192</v>
      </c>
      <c r="J1960" s="3433">
        <f>J1919+J1942</f>
        <v>0</v>
      </c>
      <c r="K1960" s="101"/>
      <c r="L1960" s="101"/>
      <c r="M1960" s="389"/>
      <c r="N1960" s="389">
        <v>0</v>
      </c>
      <c r="O1960" s="389"/>
      <c r="P1960" s="389"/>
      <c r="Q1960" s="389"/>
      <c r="R1960" s="389"/>
      <c r="S1960" s="389"/>
      <c r="T1960" s="607"/>
      <c r="U1960" s="607"/>
      <c r="V1960" s="607"/>
      <c r="W1960" s="607"/>
      <c r="X1960" s="607"/>
      <c r="Y1960" s="607"/>
      <c r="Z1960" s="607"/>
      <c r="AA1960" s="607"/>
      <c r="AB1960" s="607"/>
      <c r="AC1960" s="607"/>
      <c r="AD1960" s="607"/>
      <c r="AE1960" s="2974"/>
      <c r="AF1960" s="607">
        <f t="shared" si="1810"/>
        <v>0</v>
      </c>
      <c r="AG1960" s="3011"/>
      <c r="AH1960" s="607"/>
      <c r="AI1960" s="607"/>
      <c r="AJ1960" s="607"/>
      <c r="AK1960" s="607"/>
      <c r="AL1960" s="2010"/>
      <c r="AM1960" s="3547"/>
      <c r="AN1960" s="3904">
        <f>AN1919+AN1942</f>
        <v>0</v>
      </c>
      <c r="AO1960" s="2006"/>
      <c r="AP1960" s="56"/>
      <c r="AQ1960" s="4292"/>
    </row>
    <row r="1961" spans="1:43" ht="43.5" x14ac:dyDescent="0.25">
      <c r="A1961" s="47">
        <v>1</v>
      </c>
      <c r="B1961" s="2428" t="s">
        <v>322</v>
      </c>
      <c r="C1961" s="2223"/>
      <c r="D1961" s="346"/>
      <c r="E1961" s="2474">
        <f>E1931</f>
        <v>22110</v>
      </c>
      <c r="F1961" s="2474">
        <v>0</v>
      </c>
      <c r="G1961" s="329">
        <f>G1931</f>
        <v>18426</v>
      </c>
      <c r="H1961" s="329">
        <f>H1931</f>
        <v>15989</v>
      </c>
      <c r="I1961" s="329">
        <f t="shared" si="1812"/>
        <v>86.774123521111463</v>
      </c>
      <c r="J1961" s="3433">
        <f>J1931</f>
        <v>0</v>
      </c>
      <c r="K1961" s="101"/>
      <c r="L1961" s="101"/>
      <c r="M1961" s="389"/>
      <c r="N1961" s="389">
        <v>0</v>
      </c>
      <c r="O1961" s="389"/>
      <c r="P1961" s="389"/>
      <c r="Q1961" s="389"/>
      <c r="R1961" s="389"/>
      <c r="S1961" s="389"/>
      <c r="T1961" s="607"/>
      <c r="U1961" s="607"/>
      <c r="V1961" s="607"/>
      <c r="W1961" s="607"/>
      <c r="X1961" s="607"/>
      <c r="Y1961" s="607"/>
      <c r="Z1961" s="607"/>
      <c r="AA1961" s="607"/>
      <c r="AB1961" s="607"/>
      <c r="AC1961" s="607"/>
      <c r="AD1961" s="607"/>
      <c r="AE1961" s="2974"/>
      <c r="AF1961" s="607">
        <f t="shared" si="1810"/>
        <v>0</v>
      </c>
      <c r="AG1961" s="3011"/>
      <c r="AH1961" s="607"/>
      <c r="AI1961" s="607"/>
      <c r="AJ1961" s="607"/>
      <c r="AK1961" s="607"/>
      <c r="AL1961" s="2010"/>
      <c r="AM1961" s="3547"/>
      <c r="AN1961" s="3904">
        <f>AN1931</f>
        <v>0</v>
      </c>
      <c r="AO1961" s="2006"/>
      <c r="AP1961" s="56"/>
      <c r="AQ1961" s="4292"/>
    </row>
    <row r="1962" spans="1:43" ht="29.25" x14ac:dyDescent="0.25">
      <c r="A1962" s="47">
        <v>1</v>
      </c>
      <c r="B1962" s="2492" t="s">
        <v>290</v>
      </c>
      <c r="C1962" s="2223"/>
      <c r="D1962" s="346"/>
      <c r="E1962" s="2474">
        <f>E1950+E1927</f>
        <v>25000</v>
      </c>
      <c r="F1962" s="2474">
        <v>0</v>
      </c>
      <c r="G1962" s="93">
        <f>G1950+G1927</f>
        <v>20833</v>
      </c>
      <c r="H1962" s="93">
        <f>H1950+H1927</f>
        <v>18353</v>
      </c>
      <c r="I1962" s="329">
        <f t="shared" si="1812"/>
        <v>88.095809532952529</v>
      </c>
      <c r="J1962" s="3433">
        <f>J1950+J1927</f>
        <v>0</v>
      </c>
      <c r="K1962" s="101"/>
      <c r="L1962" s="101"/>
      <c r="M1962" s="389"/>
      <c r="N1962" s="389">
        <v>0</v>
      </c>
      <c r="O1962" s="389"/>
      <c r="P1962" s="389"/>
      <c r="Q1962" s="389"/>
      <c r="R1962" s="389"/>
      <c r="S1962" s="389"/>
      <c r="T1962" s="607"/>
      <c r="U1962" s="607"/>
      <c r="V1962" s="607"/>
      <c r="W1962" s="607"/>
      <c r="X1962" s="607"/>
      <c r="Y1962" s="607"/>
      <c r="Z1962" s="607"/>
      <c r="AA1962" s="607"/>
      <c r="AB1962" s="607"/>
      <c r="AC1962" s="607"/>
      <c r="AD1962" s="607"/>
      <c r="AE1962" s="2974"/>
      <c r="AF1962" s="607">
        <f t="shared" si="1810"/>
        <v>0</v>
      </c>
      <c r="AG1962" s="3011"/>
      <c r="AH1962" s="607"/>
      <c r="AI1962" s="607"/>
      <c r="AJ1962" s="607"/>
      <c r="AK1962" s="607"/>
      <c r="AL1962" s="2010"/>
      <c r="AM1962" s="3547"/>
      <c r="AN1962" s="3827">
        <f>AN1950+AN1927</f>
        <v>0</v>
      </c>
      <c r="AO1962" s="2006"/>
      <c r="AP1962" s="56"/>
      <c r="AQ1962" s="4292"/>
    </row>
    <row r="1963" spans="1:43" ht="29.25" x14ac:dyDescent="0.25">
      <c r="A1963" s="47">
        <v>1</v>
      </c>
      <c r="B1963" s="2428" t="s">
        <v>291</v>
      </c>
      <c r="C1963" s="2223"/>
      <c r="D1963" s="346"/>
      <c r="E1963" s="2516">
        <f>E1954</f>
        <v>10157</v>
      </c>
      <c r="F1963" s="2516">
        <v>0</v>
      </c>
      <c r="G1963" s="93">
        <f>G1954</f>
        <v>8464</v>
      </c>
      <c r="H1963" s="93">
        <f>H1954</f>
        <v>7734</v>
      </c>
      <c r="I1963" s="329">
        <f t="shared" si="1812"/>
        <v>91.375236294896041</v>
      </c>
      <c r="J1963" s="3433">
        <f>J1954</f>
        <v>0</v>
      </c>
      <c r="K1963" s="101"/>
      <c r="L1963" s="101"/>
      <c r="M1963" s="389"/>
      <c r="N1963" s="389">
        <v>0</v>
      </c>
      <c r="O1963" s="389"/>
      <c r="P1963" s="389"/>
      <c r="Q1963" s="389"/>
      <c r="R1963" s="389"/>
      <c r="S1963" s="389"/>
      <c r="T1963" s="607">
        <v>9548.5957000000017</v>
      </c>
      <c r="U1963" s="607">
        <v>9548.5957000000017</v>
      </c>
      <c r="V1963" s="607">
        <v>9548.5957000000017</v>
      </c>
      <c r="W1963" s="607">
        <v>9548.5957000000017</v>
      </c>
      <c r="X1963" s="607">
        <v>9548.5957000000017</v>
      </c>
      <c r="Y1963" s="607">
        <v>9548.5957000000017</v>
      </c>
      <c r="Z1963" s="607">
        <v>9548.5957000000017</v>
      </c>
      <c r="AA1963" s="607">
        <v>9548.5957000000017</v>
      </c>
      <c r="AB1963" s="607">
        <v>9548.5957000000017</v>
      </c>
      <c r="AC1963" s="607">
        <v>9548.5957000000017</v>
      </c>
      <c r="AD1963" s="607">
        <v>9548.5957000000017</v>
      </c>
      <c r="AE1963" s="3317">
        <f>T1963/12*$B$4+(U1963-T1963)/11*9+(V1963-U1963)/10*8+(W1963-V1963)/9*7+(X1963-W1963)/8*6+(Y1963-X1963)/7*5+(Z1963-Y1963)/6*4+(AA1963-Z1963)+(AB1963-AA1963)/5*3+(AC1963-AB1963)/4*2+(AD1963-AC1963)/3*1</f>
        <v>7957.1630833333347</v>
      </c>
      <c r="AF1963" s="607">
        <f t="shared" si="1810"/>
        <v>7270.7333999999992</v>
      </c>
      <c r="AG1963" s="3011"/>
      <c r="AH1963" s="607"/>
      <c r="AI1963" s="607">
        <f>AF1963-AE1963</f>
        <v>-686.42968333333556</v>
      </c>
      <c r="AJ1963" s="607"/>
      <c r="AK1963" s="607">
        <v>0</v>
      </c>
      <c r="AL1963" s="2010">
        <v>7270.7333999999992</v>
      </c>
      <c r="AM1963" s="3547"/>
      <c r="AN1963" s="3827">
        <f>AN1954</f>
        <v>0</v>
      </c>
      <c r="AO1963" s="2006"/>
      <c r="AP1963" s="56"/>
      <c r="AQ1963" s="4292"/>
    </row>
    <row r="1964" spans="1:43" x14ac:dyDescent="0.25">
      <c r="A1964" s="47">
        <v>1</v>
      </c>
      <c r="B1964" s="108" t="s">
        <v>139</v>
      </c>
      <c r="C1964" s="667"/>
      <c r="D1964" s="108"/>
      <c r="E1964" s="2487">
        <f>E1960+E1961+E1963+E1962*2.9</f>
        <v>121467</v>
      </c>
      <c r="F1964" s="2487">
        <v>0</v>
      </c>
      <c r="G1964" s="473">
        <f>G1960+G1961+G1963+G1962*2.9</f>
        <v>101222.7</v>
      </c>
      <c r="H1964" s="473">
        <f>H1960+H1961+H1963+H1962*2.9</f>
        <v>90872.7</v>
      </c>
      <c r="I1964" s="473">
        <f t="shared" si="1812"/>
        <v>89.775020820428622</v>
      </c>
      <c r="J1964" s="3456">
        <f>J1960+J1961+J1963+J1962*2.9</f>
        <v>0</v>
      </c>
      <c r="K1964" s="484"/>
      <c r="L1964" s="484"/>
      <c r="M1964" s="506"/>
      <c r="N1964" s="506">
        <v>0</v>
      </c>
      <c r="O1964" s="506"/>
      <c r="P1964" s="506"/>
      <c r="Q1964" s="506"/>
      <c r="R1964" s="506"/>
      <c r="S1964" s="506"/>
      <c r="T1964" s="610">
        <f t="shared" ref="T1964:AI1964" si="1815">SUM(T1963,T1957,T1931,T1918)</f>
        <v>121227.28299000001</v>
      </c>
      <c r="U1964" s="610">
        <f t="shared" ref="U1964:V1964" si="1816">SUM(U1963,U1957,U1931,U1918)</f>
        <v>121227.28299000001</v>
      </c>
      <c r="V1964" s="610">
        <f t="shared" si="1816"/>
        <v>121227.28299000001</v>
      </c>
      <c r="W1964" s="610">
        <f t="shared" ref="W1964:X1964" si="1817">SUM(W1963,W1957,W1931,W1918)</f>
        <v>121227.28299000001</v>
      </c>
      <c r="X1964" s="610">
        <f t="shared" si="1817"/>
        <v>121227.28306</v>
      </c>
      <c r="Y1964" s="610">
        <f t="shared" ref="Y1964:Z1964" si="1818">SUM(Y1963,Y1957,Y1931,Y1918)</f>
        <v>121227.28306</v>
      </c>
      <c r="Z1964" s="610">
        <f t="shared" si="1818"/>
        <v>121227.28306</v>
      </c>
      <c r="AA1964" s="610">
        <f t="shared" ref="AA1964:AB1964" si="1819">SUM(AA1963,AA1957,AA1931,AA1918)</f>
        <v>121227.28306</v>
      </c>
      <c r="AB1964" s="610">
        <f t="shared" si="1819"/>
        <v>121227.28306</v>
      </c>
      <c r="AC1964" s="610">
        <f t="shared" ref="AC1964:AD1964" si="1820">SUM(AC1963,AC1957,AC1931,AC1918)</f>
        <v>121227.28306</v>
      </c>
      <c r="AD1964" s="610">
        <f t="shared" si="1820"/>
        <v>121227.28306</v>
      </c>
      <c r="AE1964" s="3318">
        <f t="shared" si="1815"/>
        <v>101022.73589500001</v>
      </c>
      <c r="AF1964" s="610">
        <f t="shared" si="1815"/>
        <v>99585.681740000015</v>
      </c>
      <c r="AG1964" s="3009">
        <f t="shared" si="1815"/>
        <v>0</v>
      </c>
      <c r="AH1964" s="610">
        <f t="shared" si="1815"/>
        <v>0</v>
      </c>
      <c r="AI1964" s="610">
        <f t="shared" si="1815"/>
        <v>-1437.0541549999875</v>
      </c>
      <c r="AJ1964" s="610"/>
      <c r="AK1964" s="610">
        <f>SUM(AK1963,AK1957,AK1931,AK1918)</f>
        <v>-13.285060000000001</v>
      </c>
      <c r="AL1964" s="2008">
        <f>SUM(AL1963,AL1957,AL1931,AL1918)</f>
        <v>99572.39668000002</v>
      </c>
      <c r="AM1964" s="3545">
        <f>SUM(AM1963,AM1957,AM1931,AM1918)</f>
        <v>0</v>
      </c>
      <c r="AN1964" s="3923">
        <f>AN1960+AN1961+AN1963+AN1962*2.9</f>
        <v>0</v>
      </c>
      <c r="AO1964" s="3307">
        <f>SUM(AO1963,AO1957,AO1931,AO1918)</f>
        <v>0</v>
      </c>
      <c r="AP1964" s="56"/>
      <c r="AQ1964" s="4292"/>
    </row>
    <row r="1965" spans="1:43" x14ac:dyDescent="0.25">
      <c r="A1965" s="47">
        <v>1</v>
      </c>
      <c r="B1965" s="111" t="s">
        <v>29</v>
      </c>
      <c r="C1965" s="2296"/>
      <c r="D1965" s="111"/>
      <c r="E1965" s="1631"/>
      <c r="F1965" s="1631">
        <v>0</v>
      </c>
      <c r="G1965" s="325"/>
      <c r="H1965" s="325"/>
      <c r="I1965" s="325"/>
      <c r="J1965" s="3437"/>
      <c r="K1965" s="326"/>
      <c r="L1965" s="326"/>
      <c r="M1965" s="327"/>
      <c r="N1965" s="327">
        <v>0</v>
      </c>
      <c r="O1965" s="327"/>
      <c r="P1965" s="327"/>
      <c r="Q1965" s="327"/>
      <c r="R1965" s="327"/>
      <c r="S1965" s="327"/>
      <c r="T1965" s="1137"/>
      <c r="U1965" s="1137"/>
      <c r="V1965" s="1137"/>
      <c r="W1965" s="1137"/>
      <c r="X1965" s="1137"/>
      <c r="Y1965" s="1137"/>
      <c r="Z1965" s="1137"/>
      <c r="AA1965" s="1137"/>
      <c r="AB1965" s="1137"/>
      <c r="AC1965" s="1137"/>
      <c r="AD1965" s="1137"/>
      <c r="AE1965" s="2973"/>
      <c r="AF1965" s="1137">
        <f>AL1965-AK1965-AH1965</f>
        <v>0</v>
      </c>
      <c r="AG1965" s="3010"/>
      <c r="AH1965" s="1137"/>
      <c r="AI1965" s="1137"/>
      <c r="AJ1965" s="1137"/>
      <c r="AK1965" s="1137"/>
      <c r="AL1965" s="2009"/>
      <c r="AM1965" s="3546"/>
      <c r="AN1965" s="3913"/>
      <c r="AO1965" s="2071"/>
      <c r="AP1965" s="56"/>
      <c r="AQ1965" s="4292"/>
    </row>
    <row r="1966" spans="1:43" ht="30" x14ac:dyDescent="0.25">
      <c r="A1966" s="47">
        <v>1</v>
      </c>
      <c r="B1966" s="184" t="s">
        <v>127</v>
      </c>
      <c r="C1966" s="2216"/>
      <c r="D1966" s="184"/>
      <c r="E1966" s="1499"/>
      <c r="F1966" s="1499">
        <v>0</v>
      </c>
      <c r="G1966" s="309"/>
      <c r="H1966" s="309"/>
      <c r="I1966" s="309"/>
      <c r="J1966" s="3408"/>
      <c r="K1966" s="101"/>
      <c r="L1966" s="101"/>
      <c r="M1966" s="329"/>
      <c r="N1966" s="329">
        <v>0</v>
      </c>
      <c r="O1966" s="329"/>
      <c r="P1966" s="329"/>
      <c r="Q1966" s="329"/>
      <c r="R1966" s="329"/>
      <c r="S1966" s="329"/>
      <c r="T1966" s="607"/>
      <c r="U1966" s="607"/>
      <c r="V1966" s="607"/>
      <c r="W1966" s="607"/>
      <c r="X1966" s="607"/>
      <c r="Y1966" s="607"/>
      <c r="Z1966" s="607"/>
      <c r="AA1966" s="607"/>
      <c r="AB1966" s="607"/>
      <c r="AC1966" s="607"/>
      <c r="AD1966" s="607"/>
      <c r="AE1966" s="2974"/>
      <c r="AF1966" s="607">
        <f>AL1966-AK1966-AH1966</f>
        <v>0</v>
      </c>
      <c r="AG1966" s="3011"/>
      <c r="AH1966" s="607"/>
      <c r="AI1966" s="607"/>
      <c r="AJ1966" s="607"/>
      <c r="AK1966" s="607"/>
      <c r="AL1966" s="2010"/>
      <c r="AM1966" s="3547"/>
      <c r="AN1966" s="3868"/>
      <c r="AO1966" s="2006"/>
      <c r="AP1966" s="56"/>
      <c r="AQ1966" s="4292"/>
    </row>
    <row r="1967" spans="1:43" s="73" customFormat="1" x14ac:dyDescent="0.25">
      <c r="A1967" s="47">
        <v>1</v>
      </c>
      <c r="B1967" s="125" t="s">
        <v>9</v>
      </c>
      <c r="C1967" s="2161"/>
      <c r="D1967" s="100">
        <v>240</v>
      </c>
      <c r="E1967" s="1499">
        <v>10</v>
      </c>
      <c r="F1967" s="1499">
        <v>0</v>
      </c>
      <c r="G1967" s="854">
        <f>ROUND(E1967/12*$B$4,0)</f>
        <v>8</v>
      </c>
      <c r="H1967" s="69">
        <v>9</v>
      </c>
      <c r="I1967" s="69">
        <f t="shared" ref="I1967:I1973" si="1821">H1967/G1967*100</f>
        <v>112.5</v>
      </c>
      <c r="J1967" s="3364"/>
      <c r="K1967" s="311">
        <v>10</v>
      </c>
      <c r="L1967" s="70">
        <f t="shared" ref="L1967:L1973" si="1822">P1967/H1967</f>
        <v>10</v>
      </c>
      <c r="M1967" s="71">
        <f>ROUND(E1967*K1967,0)</f>
        <v>100</v>
      </c>
      <c r="N1967" s="71">
        <v>0</v>
      </c>
      <c r="O1967" s="71">
        <f>ROUND(M1967/12*$B$4,0)</f>
        <v>83</v>
      </c>
      <c r="P1967" s="71">
        <v>90</v>
      </c>
      <c r="Q1967" s="71">
        <f t="shared" ref="Q1967:Q1973" si="1823">P1967/O1967*100</f>
        <v>108.43373493975903</v>
      </c>
      <c r="R1967" s="71">
        <f>M1967/D1967</f>
        <v>0.41666666666666669</v>
      </c>
      <c r="S1967" s="71">
        <f t="shared" ref="S1967:S1973" si="1824">P1967/$B$4*12/R1967</f>
        <v>259.2</v>
      </c>
      <c r="T1967" s="607"/>
      <c r="U1967" s="607"/>
      <c r="V1967" s="607"/>
      <c r="W1967" s="607"/>
      <c r="X1967" s="607"/>
      <c r="Y1967" s="607"/>
      <c r="Z1967" s="607"/>
      <c r="AA1967" s="607"/>
      <c r="AB1967" s="607"/>
      <c r="AC1967" s="607"/>
      <c r="AD1967" s="607"/>
      <c r="AE1967" s="2974"/>
      <c r="AF1967" s="607">
        <f>AL1967-AK1967-AH1967</f>
        <v>0</v>
      </c>
      <c r="AG1967" s="3011"/>
      <c r="AH1967" s="607"/>
      <c r="AI1967" s="607">
        <f>AF1967-AE1967</f>
        <v>0</v>
      </c>
      <c r="AJ1967" s="607"/>
      <c r="AK1967" s="607"/>
      <c r="AL1967" s="2010"/>
      <c r="AM1967" s="3547"/>
      <c r="AN1967" s="3820"/>
      <c r="AO1967" s="2006"/>
      <c r="AP1967" s="56"/>
      <c r="AQ1967" s="4292"/>
    </row>
    <row r="1968" spans="1:43" s="73" customFormat="1" x14ac:dyDescent="0.25">
      <c r="A1968" s="47">
        <v>1</v>
      </c>
      <c r="B1968" s="125" t="s">
        <v>256</v>
      </c>
      <c r="C1968" s="2161"/>
      <c r="D1968" s="305">
        <v>240</v>
      </c>
      <c r="E1968" s="1500">
        <v>30</v>
      </c>
      <c r="F1968" s="1500">
        <v>0</v>
      </c>
      <c r="G1968" s="860">
        <f>ROUND(E1968/12*$B$4,0)</f>
        <v>25</v>
      </c>
      <c r="H1968" s="75">
        <v>18</v>
      </c>
      <c r="I1968" s="75">
        <f t="shared" si="1821"/>
        <v>72</v>
      </c>
      <c r="J1968" s="3365"/>
      <c r="K1968" s="338">
        <v>8</v>
      </c>
      <c r="L1968" s="76">
        <f t="shared" si="1822"/>
        <v>8.0555555555555554</v>
      </c>
      <c r="M1968" s="77">
        <f>ROUND(E1968*K1968,0)</f>
        <v>240</v>
      </c>
      <c r="N1968" s="77">
        <v>0</v>
      </c>
      <c r="O1968" s="77">
        <f>ROUND(M1968/12*$B$4,0)</f>
        <v>200</v>
      </c>
      <c r="P1968" s="77">
        <v>145</v>
      </c>
      <c r="Q1968" s="77">
        <f t="shared" si="1823"/>
        <v>72.5</v>
      </c>
      <c r="R1968" s="77">
        <f>M1968/D1968</f>
        <v>1</v>
      </c>
      <c r="S1968" s="77">
        <f t="shared" si="1824"/>
        <v>174</v>
      </c>
      <c r="T1968" s="1889"/>
      <c r="U1968" s="1889"/>
      <c r="V1968" s="1889"/>
      <c r="W1968" s="1889"/>
      <c r="X1968" s="1889"/>
      <c r="Y1968" s="1889"/>
      <c r="Z1968" s="1889"/>
      <c r="AA1968" s="1889"/>
      <c r="AB1968" s="1889"/>
      <c r="AC1968" s="1889"/>
      <c r="AD1968" s="1889"/>
      <c r="AE1968" s="3316"/>
      <c r="AF1968" s="1889"/>
      <c r="AG1968" s="3012"/>
      <c r="AH1968" s="1889"/>
      <c r="AI1968" s="1889"/>
      <c r="AJ1968" s="1889"/>
      <c r="AK1968" s="1889"/>
      <c r="AL1968" s="2011"/>
      <c r="AM1968" s="3548"/>
      <c r="AN1968" s="3821"/>
      <c r="AO1968" s="3302"/>
      <c r="AP1968" s="56"/>
      <c r="AQ1968" s="4292"/>
    </row>
    <row r="1969" spans="1:43" s="73" customFormat="1" x14ac:dyDescent="0.25">
      <c r="A1969" s="194">
        <v>1</v>
      </c>
      <c r="B1969" s="2138" t="s">
        <v>15</v>
      </c>
      <c r="C1969" s="2317"/>
      <c r="D1969" s="305">
        <v>240</v>
      </c>
      <c r="E1969" s="1500">
        <v>26</v>
      </c>
      <c r="F1969" s="1500">
        <v>0</v>
      </c>
      <c r="G1969" s="860">
        <f>ROUND(E1969/12*$B$4,0)</f>
        <v>22</v>
      </c>
      <c r="H1969" s="75">
        <v>21</v>
      </c>
      <c r="I1969" s="75">
        <f t="shared" si="1821"/>
        <v>95.454545454545453</v>
      </c>
      <c r="J1969" s="3365"/>
      <c r="K1969" s="338">
        <v>9</v>
      </c>
      <c r="L1969" s="76">
        <f t="shared" si="1822"/>
        <v>9</v>
      </c>
      <c r="M1969" s="77">
        <f>ROUND(E1969*K1969,0)</f>
        <v>234</v>
      </c>
      <c r="N1969" s="77">
        <v>0</v>
      </c>
      <c r="O1969" s="77">
        <f>ROUND(M1969/12*$B$4,0)</f>
        <v>195</v>
      </c>
      <c r="P1969" s="77">
        <v>189</v>
      </c>
      <c r="Q1969" s="77">
        <f t="shared" si="1823"/>
        <v>96.92307692307692</v>
      </c>
      <c r="R1969" s="77">
        <f>M1969/D1969</f>
        <v>0.97499999999999998</v>
      </c>
      <c r="S1969" s="77">
        <f t="shared" si="1824"/>
        <v>232.61538461538461</v>
      </c>
      <c r="T1969" s="1889"/>
      <c r="U1969" s="1889"/>
      <c r="V1969" s="1889"/>
      <c r="W1969" s="1889"/>
      <c r="X1969" s="1889"/>
      <c r="Y1969" s="1889"/>
      <c r="Z1969" s="1889"/>
      <c r="AA1969" s="1889"/>
      <c r="AB1969" s="1889"/>
      <c r="AC1969" s="1889"/>
      <c r="AD1969" s="1889"/>
      <c r="AE1969" s="3316"/>
      <c r="AF1969" s="1889"/>
      <c r="AG1969" s="3012"/>
      <c r="AH1969" s="1889"/>
      <c r="AI1969" s="1889"/>
      <c r="AJ1969" s="1889"/>
      <c r="AK1969" s="1889"/>
      <c r="AL1969" s="2011"/>
      <c r="AM1969" s="3548"/>
      <c r="AN1969" s="3821"/>
      <c r="AO1969" s="3302"/>
      <c r="AP1969" s="56"/>
      <c r="AQ1969" s="4292"/>
    </row>
    <row r="1970" spans="1:43" s="73" customFormat="1" x14ac:dyDescent="0.25">
      <c r="A1970" s="194">
        <v>1</v>
      </c>
      <c r="B1970" s="2138" t="s">
        <v>67</v>
      </c>
      <c r="C1970" s="2317"/>
      <c r="D1970" s="305">
        <v>240</v>
      </c>
      <c r="E1970" s="1500">
        <v>788</v>
      </c>
      <c r="F1970" s="1500">
        <v>0</v>
      </c>
      <c r="G1970" s="860">
        <f>ROUND(E1970/12*$B$4,0)</f>
        <v>657</v>
      </c>
      <c r="H1970" s="75">
        <v>652</v>
      </c>
      <c r="I1970" s="75">
        <f t="shared" si="1821"/>
        <v>99.23896499238964</v>
      </c>
      <c r="J1970" s="3365"/>
      <c r="K1970" s="338">
        <v>8</v>
      </c>
      <c r="L1970" s="70">
        <f t="shared" si="1822"/>
        <v>7.9892638036809815</v>
      </c>
      <c r="M1970" s="77">
        <f>ROUND(E1970*K1970,0)</f>
        <v>6304</v>
      </c>
      <c r="N1970" s="77">
        <v>0</v>
      </c>
      <c r="O1970" s="77">
        <f>ROUND(M1970/12*$B$4,0)</f>
        <v>5253</v>
      </c>
      <c r="P1970" s="77">
        <v>5209</v>
      </c>
      <c r="Q1970" s="77">
        <f t="shared" si="1823"/>
        <v>99.162383399961925</v>
      </c>
      <c r="R1970" s="77">
        <f>M1970/D1970</f>
        <v>26.266666666666666</v>
      </c>
      <c r="S1970" s="77">
        <f t="shared" si="1824"/>
        <v>237.97461928934007</v>
      </c>
      <c r="T1970" s="1889"/>
      <c r="U1970" s="1889"/>
      <c r="V1970" s="1889"/>
      <c r="W1970" s="1889"/>
      <c r="X1970" s="1889"/>
      <c r="Y1970" s="1889"/>
      <c r="Z1970" s="1889"/>
      <c r="AA1970" s="1889"/>
      <c r="AB1970" s="1889"/>
      <c r="AC1970" s="1889"/>
      <c r="AD1970" s="1889"/>
      <c r="AE1970" s="3316"/>
      <c r="AF1970" s="1889"/>
      <c r="AG1970" s="3012"/>
      <c r="AH1970" s="1889"/>
      <c r="AI1970" s="1889"/>
      <c r="AJ1970" s="1889"/>
      <c r="AK1970" s="1889"/>
      <c r="AL1970" s="2011"/>
      <c r="AM1970" s="3548"/>
      <c r="AN1970" s="3821"/>
      <c r="AO1970" s="3302"/>
      <c r="AP1970" s="56"/>
      <c r="AQ1970" s="4292"/>
    </row>
    <row r="1971" spans="1:43" s="73" customFormat="1" x14ac:dyDescent="0.25">
      <c r="A1971" s="194">
        <v>1</v>
      </c>
      <c r="B1971" s="1736" t="s">
        <v>55</v>
      </c>
      <c r="C1971" s="2161"/>
      <c r="D1971" s="305">
        <v>240</v>
      </c>
      <c r="E1971" s="1500">
        <v>46</v>
      </c>
      <c r="F1971" s="1500">
        <v>0</v>
      </c>
      <c r="G1971" s="860">
        <f>ROUND(E1971/12*$B$4,0)</f>
        <v>38</v>
      </c>
      <c r="H1971" s="75">
        <v>23</v>
      </c>
      <c r="I1971" s="75">
        <f t="shared" si="1821"/>
        <v>60.526315789473685</v>
      </c>
      <c r="J1971" s="3365"/>
      <c r="K1971" s="338">
        <v>8</v>
      </c>
      <c r="L1971" s="76">
        <f t="shared" si="1822"/>
        <v>8</v>
      </c>
      <c r="M1971" s="77">
        <f>ROUND(E1971*K1971,0)</f>
        <v>368</v>
      </c>
      <c r="N1971" s="77">
        <v>0</v>
      </c>
      <c r="O1971" s="77">
        <f>ROUND(M1971/12*$B$4,0)</f>
        <v>307</v>
      </c>
      <c r="P1971" s="77">
        <v>184</v>
      </c>
      <c r="Q1971" s="77">
        <f t="shared" si="1823"/>
        <v>59.934853420195445</v>
      </c>
      <c r="R1971" s="77">
        <f>M1971/D1971</f>
        <v>1.5333333333333334</v>
      </c>
      <c r="S1971" s="77">
        <f t="shared" si="1824"/>
        <v>143.99999999999997</v>
      </c>
      <c r="T1971" s="1889"/>
      <c r="U1971" s="1889"/>
      <c r="V1971" s="1889"/>
      <c r="W1971" s="1889"/>
      <c r="X1971" s="1889"/>
      <c r="Y1971" s="1889"/>
      <c r="Z1971" s="1889"/>
      <c r="AA1971" s="1889"/>
      <c r="AB1971" s="1889"/>
      <c r="AC1971" s="1889"/>
      <c r="AD1971" s="1889"/>
      <c r="AE1971" s="3316"/>
      <c r="AF1971" s="1889"/>
      <c r="AG1971" s="3012"/>
      <c r="AH1971" s="1889"/>
      <c r="AI1971" s="1889"/>
      <c r="AJ1971" s="1889"/>
      <c r="AK1971" s="1889"/>
      <c r="AL1971" s="2011"/>
      <c r="AM1971" s="3548"/>
      <c r="AN1971" s="3821"/>
      <c r="AO1971" s="3302"/>
      <c r="AP1971" s="56"/>
      <c r="AQ1971" s="4292"/>
    </row>
    <row r="1972" spans="1:43" x14ac:dyDescent="0.25">
      <c r="A1972" s="194">
        <v>1</v>
      </c>
      <c r="B1972" s="1735" t="s">
        <v>189</v>
      </c>
      <c r="C1972" s="3220"/>
      <c r="D1972" s="330"/>
      <c r="E1972" s="1501">
        <f>SUM(E1967:E1971)</f>
        <v>900</v>
      </c>
      <c r="F1972" s="1501">
        <v>0</v>
      </c>
      <c r="G1972" s="321">
        <f t="shared" ref="G1972" si="1825">SUM(G1967:G1971)</f>
        <v>750</v>
      </c>
      <c r="H1972" s="321">
        <f t="shared" ref="H1972" si="1826">SUM(H1967:H1971)</f>
        <v>723</v>
      </c>
      <c r="I1972" s="130">
        <f t="shared" si="1821"/>
        <v>96.399999999999991</v>
      </c>
      <c r="J1972" s="3374">
        <f t="shared" ref="J1972" si="1827">SUM(J1967:J1971)</f>
        <v>0</v>
      </c>
      <c r="K1972" s="319">
        <f>IF(E1972=0,0,M1972/E1972)</f>
        <v>8.051111111111112</v>
      </c>
      <c r="L1972" s="107">
        <f t="shared" si="1822"/>
        <v>8.0456431535269708</v>
      </c>
      <c r="M1972" s="157">
        <f t="shared" ref="M1972:P1972" si="1828">SUM(M1967:M1971)</f>
        <v>7246</v>
      </c>
      <c r="N1972" s="157">
        <v>0</v>
      </c>
      <c r="O1972" s="157">
        <f t="shared" si="1828"/>
        <v>6038</v>
      </c>
      <c r="P1972" s="157">
        <f t="shared" si="1828"/>
        <v>5817</v>
      </c>
      <c r="Q1972" s="157">
        <f t="shared" si="1823"/>
        <v>96.339847631666117</v>
      </c>
      <c r="R1972" s="157">
        <f>SUM(R1967:R1971)</f>
        <v>30.191666666666666</v>
      </c>
      <c r="S1972" s="77">
        <f t="shared" si="1824"/>
        <v>231.2028705492686</v>
      </c>
      <c r="T1972" s="1889"/>
      <c r="U1972" s="1889"/>
      <c r="V1972" s="1889"/>
      <c r="W1972" s="1889"/>
      <c r="X1972" s="1889"/>
      <c r="Y1972" s="1889"/>
      <c r="Z1972" s="1889"/>
      <c r="AA1972" s="1889"/>
      <c r="AB1972" s="1889"/>
      <c r="AC1972" s="1889"/>
      <c r="AD1972" s="1889"/>
      <c r="AE1972" s="3316"/>
      <c r="AF1972" s="1889">
        <f t="shared" ref="AF1972:AF1981" si="1829">AL1972-AK1972-AH1972</f>
        <v>0</v>
      </c>
      <c r="AG1972" s="3012"/>
      <c r="AH1972" s="1889"/>
      <c r="AI1972" s="1889"/>
      <c r="AJ1972" s="1889"/>
      <c r="AK1972" s="1889"/>
      <c r="AL1972" s="2011"/>
      <c r="AM1972" s="3548"/>
      <c r="AN1972" s="3963">
        <f t="shared" ref="AN1972" si="1830">SUM(AN1967:AN1971)</f>
        <v>0</v>
      </c>
      <c r="AO1972" s="3302"/>
      <c r="AP1972" s="56"/>
      <c r="AQ1972" s="4292"/>
    </row>
    <row r="1973" spans="1:43" ht="30" thickBot="1" x14ac:dyDescent="0.3">
      <c r="A1973" s="194">
        <v>1</v>
      </c>
      <c r="B1973" s="1326" t="s">
        <v>222</v>
      </c>
      <c r="C1973" s="131"/>
      <c r="D1973" s="131"/>
      <c r="E1973" s="1644">
        <f t="shared" ref="E1973" si="1831">SUM(E1972)</f>
        <v>900</v>
      </c>
      <c r="F1973" s="1644">
        <v>0</v>
      </c>
      <c r="G1973" s="331">
        <f t="shared" ref="G1973" si="1832">SUM(G1972)</f>
        <v>750</v>
      </c>
      <c r="H1973" s="331">
        <f t="shared" ref="H1973" si="1833">SUM(H1972)</f>
        <v>723</v>
      </c>
      <c r="I1973" s="331">
        <f t="shared" si="1821"/>
        <v>96.399999999999991</v>
      </c>
      <c r="J1973" s="3446">
        <f t="shared" ref="J1973" si="1834">SUM(J1972)</f>
        <v>0</v>
      </c>
      <c r="K1973" s="133">
        <f>IF(E1973=0,0,M1973/E1973)</f>
        <v>8.051111111111112</v>
      </c>
      <c r="L1973" s="133">
        <f t="shared" si="1822"/>
        <v>8.0456431535269708</v>
      </c>
      <c r="M1973" s="331">
        <f t="shared" ref="M1973:P1973" si="1835">SUM(M1972)</f>
        <v>7246</v>
      </c>
      <c r="N1973" s="331">
        <v>0</v>
      </c>
      <c r="O1973" s="331">
        <f t="shared" si="1835"/>
        <v>6038</v>
      </c>
      <c r="P1973" s="331">
        <f t="shared" si="1835"/>
        <v>5817</v>
      </c>
      <c r="Q1973" s="135">
        <f t="shared" si="1823"/>
        <v>96.339847631666117</v>
      </c>
      <c r="R1973" s="135">
        <f>R1972</f>
        <v>30.191666666666666</v>
      </c>
      <c r="S1973" s="136">
        <f t="shared" si="1824"/>
        <v>231.2028705492686</v>
      </c>
      <c r="T1973" s="2015">
        <v>12972.906239999998</v>
      </c>
      <c r="U1973" s="2015">
        <v>12972.906239999998</v>
      </c>
      <c r="V1973" s="2015">
        <v>12972.906239999998</v>
      </c>
      <c r="W1973" s="2015">
        <v>12972.906239999998</v>
      </c>
      <c r="X1973" s="2015">
        <v>12972.906239999998</v>
      </c>
      <c r="Y1973" s="2015">
        <v>12972.906239999998</v>
      </c>
      <c r="Z1973" s="2015">
        <v>12972.906239999998</v>
      </c>
      <c r="AA1973" s="2015">
        <v>12972.906239999998</v>
      </c>
      <c r="AB1973" s="2015">
        <v>12972.906239999998</v>
      </c>
      <c r="AC1973" s="2015">
        <v>12972.906239999998</v>
      </c>
      <c r="AD1973" s="2015">
        <v>12972.906239999998</v>
      </c>
      <c r="AE1973" s="3317">
        <f>T1973/12*$B$4+(U1973-T1973)/11*9+(V1973-U1973)/10*8+(W1973-V1973)/9*7+(X1973-W1973)/8*6+(Y1973-X1973)/7*5+(Z1973-Y1973)/6*4+(AA1973-Z1973)+(AB1973-AA1973)/5*3+(AC1973-AB1973)/4*2+(AD1973-AC1973)/3*1</f>
        <v>10810.7552</v>
      </c>
      <c r="AF1973" s="2015">
        <f t="shared" si="1829"/>
        <v>10431.992759999999</v>
      </c>
      <c r="AG1973" s="3019"/>
      <c r="AH1973" s="2015"/>
      <c r="AI1973" s="2015">
        <f>AF1973-AE1973</f>
        <v>-378.76244000000042</v>
      </c>
      <c r="AJ1973" s="2015"/>
      <c r="AK1973" s="2015">
        <v>-49.453319999999998</v>
      </c>
      <c r="AL1973" s="2016">
        <v>10382.539439999999</v>
      </c>
      <c r="AM1973" s="3551"/>
      <c r="AN1973" s="3915">
        <f t="shared" ref="AN1973" si="1836">SUM(AN1972)</f>
        <v>0</v>
      </c>
      <c r="AO1973" s="3838"/>
      <c r="AP1973" s="56"/>
      <c r="AQ1973" s="4292"/>
    </row>
    <row r="1974" spans="1:43" ht="15.75" thickBot="1" x14ac:dyDescent="0.3">
      <c r="A1974" s="47">
        <v>1</v>
      </c>
      <c r="B1974" s="447" t="s">
        <v>329</v>
      </c>
      <c r="C1974" s="2287"/>
      <c r="D1974" s="447"/>
      <c r="E1974" s="1653"/>
      <c r="F1974" s="1653">
        <v>0</v>
      </c>
      <c r="G1974" s="494"/>
      <c r="H1974" s="494"/>
      <c r="I1974" s="494"/>
      <c r="J1974" s="3465"/>
      <c r="K1974" s="354"/>
      <c r="L1974" s="354"/>
      <c r="M1974" s="494"/>
      <c r="N1974" s="494">
        <v>0</v>
      </c>
      <c r="O1974" s="494"/>
      <c r="P1974" s="494">
        <f>SUM(P1964,P1973)</f>
        <v>5817</v>
      </c>
      <c r="Q1974" s="494"/>
      <c r="R1974" s="494"/>
      <c r="S1974" s="494"/>
      <c r="T1974" s="742">
        <f t="shared" ref="T1974:U1974" si="1837">SUM(T1964,T1973)</f>
        <v>134200.18923000002</v>
      </c>
      <c r="U1974" s="742">
        <f t="shared" si="1837"/>
        <v>134200.18923000002</v>
      </c>
      <c r="V1974" s="742">
        <f t="shared" ref="V1974:W1974" si="1838">SUM(V1964,V1973)</f>
        <v>134200.18923000002</v>
      </c>
      <c r="W1974" s="742">
        <f t="shared" si="1838"/>
        <v>134200.18923000002</v>
      </c>
      <c r="X1974" s="742">
        <f t="shared" ref="X1974:Y1974" si="1839">SUM(X1964,X1973)</f>
        <v>134200.1893</v>
      </c>
      <c r="Y1974" s="742">
        <f t="shared" si="1839"/>
        <v>134200.1893</v>
      </c>
      <c r="Z1974" s="742">
        <f t="shared" ref="Z1974:AA1974" si="1840">SUM(Z1964,Z1973)</f>
        <v>134200.1893</v>
      </c>
      <c r="AA1974" s="742">
        <f t="shared" si="1840"/>
        <v>134200.1893</v>
      </c>
      <c r="AB1974" s="742">
        <f t="shared" ref="AB1974:AC1974" si="1841">SUM(AB1964,AB1973)</f>
        <v>134200.1893</v>
      </c>
      <c r="AC1974" s="742">
        <f t="shared" si="1841"/>
        <v>134200.1893</v>
      </c>
      <c r="AD1974" s="742">
        <f t="shared" ref="AD1974" si="1842">SUM(AD1964,AD1973)</f>
        <v>134200.1893</v>
      </c>
      <c r="AE1974" s="2975">
        <f t="shared" ref="AE1974" si="1843">SUM(AE1964,AE1973)</f>
        <v>111833.491095</v>
      </c>
      <c r="AF1974" s="742">
        <f t="shared" si="1829"/>
        <v>110017.67450000001</v>
      </c>
      <c r="AG1974" s="3020"/>
      <c r="AH1974" s="742"/>
      <c r="AI1974" s="742">
        <f>SUM(AI1964,AI1973)</f>
        <v>-1815.816594999988</v>
      </c>
      <c r="AJ1974" s="742"/>
      <c r="AK1974" s="742">
        <f>SUM(AK1964,AK1973)</f>
        <v>-62.738379999999999</v>
      </c>
      <c r="AL1974" s="2017">
        <f>SUM(AL1964,AL1973)</f>
        <v>109954.93612000001</v>
      </c>
      <c r="AM1974" s="3552">
        <f>SUM(AM1964,AM1973)</f>
        <v>0</v>
      </c>
      <c r="AN1974" s="3954"/>
      <c r="AO1974" s="3304">
        <f>SUM(AO1964,AO1973)</f>
        <v>0</v>
      </c>
      <c r="AP1974" s="56"/>
      <c r="AQ1974" s="4292"/>
    </row>
    <row r="1975" spans="1:43" x14ac:dyDescent="0.25">
      <c r="A1975" s="47">
        <v>1</v>
      </c>
      <c r="B1975" s="259"/>
      <c r="C1975" s="259"/>
      <c r="D1975" s="259"/>
      <c r="E1975" s="1654"/>
      <c r="F1975" s="1654">
        <v>0</v>
      </c>
      <c r="G1975" s="86"/>
      <c r="H1975" s="86"/>
      <c r="I1975" s="86"/>
      <c r="J1975" s="3376"/>
      <c r="K1975" s="85"/>
      <c r="L1975" s="85"/>
      <c r="M1975" s="89"/>
      <c r="N1975" s="89">
        <v>0</v>
      </c>
      <c r="O1975" s="89"/>
      <c r="P1975" s="89"/>
      <c r="Q1975" s="89"/>
      <c r="R1975" s="89"/>
      <c r="S1975" s="89"/>
      <c r="T1975" s="1137"/>
      <c r="U1975" s="1137"/>
      <c r="V1975" s="1137"/>
      <c r="W1975" s="1137"/>
      <c r="X1975" s="1137"/>
      <c r="Y1975" s="1137"/>
      <c r="Z1975" s="1137"/>
      <c r="AA1975" s="1137"/>
      <c r="AB1975" s="1137"/>
      <c r="AC1975" s="1137"/>
      <c r="AD1975" s="1137"/>
      <c r="AE1975" s="2973"/>
      <c r="AF1975" s="1137">
        <f t="shared" si="1829"/>
        <v>0</v>
      </c>
      <c r="AG1975" s="3010"/>
      <c r="AH1975" s="1137"/>
      <c r="AI1975" s="1137"/>
      <c r="AJ1975" s="1137"/>
      <c r="AK1975" s="1137"/>
      <c r="AL1975" s="2009"/>
      <c r="AM1975" s="3546"/>
      <c r="AN1975" s="3826"/>
      <c r="AO1975" s="2071"/>
      <c r="AP1975" s="56"/>
      <c r="AQ1975" s="4292"/>
    </row>
    <row r="1976" spans="1:43" ht="29.25" x14ac:dyDescent="0.25">
      <c r="A1976" s="47">
        <v>1</v>
      </c>
      <c r="B1976" s="848" t="s">
        <v>508</v>
      </c>
      <c r="C1976" s="848"/>
      <c r="D1976" s="230"/>
      <c r="E1976" s="1655"/>
      <c r="F1976" s="1655">
        <v>0</v>
      </c>
      <c r="G1976" s="69"/>
      <c r="H1976" s="93"/>
      <c r="I1976" s="69"/>
      <c r="J1976" s="3364"/>
      <c r="K1976" s="94"/>
      <c r="L1976" s="94"/>
      <c r="M1976" s="95"/>
      <c r="N1976" s="95">
        <v>0</v>
      </c>
      <c r="O1976" s="95"/>
      <c r="P1976" s="95"/>
      <c r="Q1976" s="95"/>
      <c r="R1976" s="95"/>
      <c r="S1976" s="95"/>
      <c r="T1976" s="607"/>
      <c r="U1976" s="607"/>
      <c r="V1976" s="607"/>
      <c r="W1976" s="607"/>
      <c r="X1976" s="607"/>
      <c r="Y1976" s="607"/>
      <c r="Z1976" s="607"/>
      <c r="AA1976" s="607"/>
      <c r="AB1976" s="607"/>
      <c r="AC1976" s="607"/>
      <c r="AD1976" s="607"/>
      <c r="AE1976" s="3316"/>
      <c r="AF1976" s="607">
        <f t="shared" si="1829"/>
        <v>0</v>
      </c>
      <c r="AG1976" s="3011"/>
      <c r="AH1976" s="607"/>
      <c r="AI1976" s="607"/>
      <c r="AJ1976" s="607"/>
      <c r="AK1976" s="607"/>
      <c r="AL1976" s="2010"/>
      <c r="AM1976" s="3547"/>
      <c r="AN1976" s="3827"/>
      <c r="AO1976" s="2006"/>
      <c r="AP1976" s="56"/>
      <c r="AQ1976" s="4292"/>
    </row>
    <row r="1977" spans="1:43" x14ac:dyDescent="0.25">
      <c r="A1977" s="47">
        <v>1</v>
      </c>
      <c r="B1977" s="229" t="s">
        <v>217</v>
      </c>
      <c r="C1977" s="229"/>
      <c r="D1977" s="230"/>
      <c r="E1977" s="1655">
        <f>E1978</f>
        <v>197393</v>
      </c>
      <c r="F1977" s="1655">
        <v>0</v>
      </c>
      <c r="G1977" s="93">
        <f>G1978</f>
        <v>164494</v>
      </c>
      <c r="H1977" s="93">
        <f>H1978</f>
        <v>192705</v>
      </c>
      <c r="I1977" s="69">
        <f>H1977/G1977*100</f>
        <v>117.15016961104965</v>
      </c>
      <c r="J1977" s="3364">
        <f>J1978</f>
        <v>0</v>
      </c>
      <c r="K1977" s="94"/>
      <c r="L1977" s="94"/>
      <c r="M1977" s="95"/>
      <c r="N1977" s="95">
        <v>0</v>
      </c>
      <c r="O1977" s="95"/>
      <c r="P1977" s="95"/>
      <c r="Q1977" s="95"/>
      <c r="R1977" s="95"/>
      <c r="S1977" s="95"/>
      <c r="T1977" s="607"/>
      <c r="U1977" s="607"/>
      <c r="V1977" s="607"/>
      <c r="W1977" s="607"/>
      <c r="X1977" s="607"/>
      <c r="Y1977" s="607"/>
      <c r="Z1977" s="607"/>
      <c r="AA1977" s="607"/>
      <c r="AB1977" s="607"/>
      <c r="AC1977" s="607"/>
      <c r="AD1977" s="607"/>
      <c r="AE1977" s="2974"/>
      <c r="AF1977" s="607">
        <f t="shared" si="1829"/>
        <v>0</v>
      </c>
      <c r="AG1977" s="3011"/>
      <c r="AH1977" s="607"/>
      <c r="AI1977" s="607"/>
      <c r="AJ1977" s="607"/>
      <c r="AK1977" s="607"/>
      <c r="AL1977" s="2010"/>
      <c r="AM1977" s="3547"/>
      <c r="AN1977" s="3827">
        <f>AN1978</f>
        <v>0</v>
      </c>
      <c r="AO1977" s="2006"/>
      <c r="AP1977" s="56"/>
      <c r="AQ1977" s="4292"/>
    </row>
    <row r="1978" spans="1:43" x14ac:dyDescent="0.25">
      <c r="A1978" s="47">
        <v>1</v>
      </c>
      <c r="B1978" s="705" t="s">
        <v>218</v>
      </c>
      <c r="C1978" s="705"/>
      <c r="D1978" s="230"/>
      <c r="E1978" s="1502">
        <v>197393</v>
      </c>
      <c r="F1978" s="1502">
        <v>0</v>
      </c>
      <c r="G1978" s="69">
        <f>ROUND(E1978/12*$B$4,0)</f>
        <v>164494</v>
      </c>
      <c r="H1978" s="148">
        <f>H1981-H1980</f>
        <v>192705</v>
      </c>
      <c r="I1978" s="69">
        <f>H1978/G1978*100</f>
        <v>117.15016961104965</v>
      </c>
      <c r="J1978" s="3364">
        <f>J1981-J1980</f>
        <v>0</v>
      </c>
      <c r="K1978" s="94"/>
      <c r="L1978" s="94"/>
      <c r="M1978" s="95"/>
      <c r="N1978" s="95">
        <v>0</v>
      </c>
      <c r="O1978" s="95"/>
      <c r="P1978" s="95"/>
      <c r="Q1978" s="95"/>
      <c r="R1978" s="95"/>
      <c r="S1978" s="95"/>
      <c r="T1978" s="607"/>
      <c r="U1978" s="607"/>
      <c r="V1978" s="607"/>
      <c r="W1978" s="607"/>
      <c r="X1978" s="607"/>
      <c r="Y1978" s="607"/>
      <c r="Z1978" s="607"/>
      <c r="AA1978" s="607"/>
      <c r="AB1978" s="607"/>
      <c r="AC1978" s="607"/>
      <c r="AD1978" s="607"/>
      <c r="AE1978" s="2974"/>
      <c r="AF1978" s="607">
        <f t="shared" si="1829"/>
        <v>0</v>
      </c>
      <c r="AG1978" s="3011"/>
      <c r="AH1978" s="607"/>
      <c r="AI1978" s="607"/>
      <c r="AJ1978" s="607"/>
      <c r="AK1978" s="607"/>
      <c r="AL1978" s="2010"/>
      <c r="AM1978" s="3547"/>
      <c r="AN1978" s="3829">
        <f>AN1981-AN1980</f>
        <v>0</v>
      </c>
      <c r="AO1978" s="2006"/>
      <c r="AP1978" s="56"/>
      <c r="AQ1978" s="4292"/>
    </row>
    <row r="1979" spans="1:43" ht="29.25" x14ac:dyDescent="0.25">
      <c r="A1979" s="47">
        <v>1</v>
      </c>
      <c r="B1979" s="229" t="s">
        <v>219</v>
      </c>
      <c r="C1979" s="229"/>
      <c r="D1979" s="230"/>
      <c r="E1979" s="1655">
        <f>E1980</f>
        <v>70</v>
      </c>
      <c r="F1979" s="1655">
        <v>0</v>
      </c>
      <c r="G1979" s="93">
        <f t="shared" ref="G1979" si="1844">G1980</f>
        <v>58</v>
      </c>
      <c r="H1979" s="93">
        <f>H1980</f>
        <v>36</v>
      </c>
      <c r="I1979" s="69">
        <f>H1979/G1979*100</f>
        <v>62.068965517241381</v>
      </c>
      <c r="J1979" s="3364">
        <f>J1980</f>
        <v>0</v>
      </c>
      <c r="K1979" s="94"/>
      <c r="L1979" s="94"/>
      <c r="M1979" s="95"/>
      <c r="N1979" s="95">
        <v>0</v>
      </c>
      <c r="O1979" s="95"/>
      <c r="P1979" s="95"/>
      <c r="Q1979" s="95"/>
      <c r="R1979" s="95"/>
      <c r="S1979" s="95"/>
      <c r="T1979" s="607"/>
      <c r="U1979" s="607"/>
      <c r="V1979" s="607"/>
      <c r="W1979" s="607"/>
      <c r="X1979" s="607"/>
      <c r="Y1979" s="607"/>
      <c r="Z1979" s="607"/>
      <c r="AA1979" s="607"/>
      <c r="AB1979" s="607"/>
      <c r="AC1979" s="607"/>
      <c r="AD1979" s="607"/>
      <c r="AE1979" s="2974"/>
      <c r="AF1979" s="607">
        <f t="shared" si="1829"/>
        <v>0</v>
      </c>
      <c r="AG1979" s="3011"/>
      <c r="AH1979" s="607"/>
      <c r="AI1979" s="607"/>
      <c r="AJ1979" s="607"/>
      <c r="AK1979" s="607"/>
      <c r="AL1979" s="2010"/>
      <c r="AM1979" s="3547"/>
      <c r="AN1979" s="3827">
        <f>AN1980</f>
        <v>0</v>
      </c>
      <c r="AO1979" s="2006"/>
      <c r="AP1979" s="56"/>
      <c r="AQ1979" s="4292"/>
    </row>
    <row r="1980" spans="1:43" ht="30" customHeight="1" x14ac:dyDescent="0.25">
      <c r="A1980" s="47">
        <v>1</v>
      </c>
      <c r="B1980" s="705" t="s">
        <v>220</v>
      </c>
      <c r="C1980" s="705"/>
      <c r="D1980" s="230"/>
      <c r="E1980" s="1502">
        <v>70</v>
      </c>
      <c r="F1980" s="1502">
        <v>0</v>
      </c>
      <c r="G1980" s="69">
        <f>ROUND(E1980/12*$B$4,0)</f>
        <v>58</v>
      </c>
      <c r="H1980" s="148">
        <v>36</v>
      </c>
      <c r="I1980" s="69">
        <f>H1980/G1980*100</f>
        <v>62.068965517241381</v>
      </c>
      <c r="J1980" s="3364"/>
      <c r="K1980" s="94"/>
      <c r="L1980" s="94"/>
      <c r="M1980" s="95"/>
      <c r="N1980" s="95">
        <v>0</v>
      </c>
      <c r="O1980" s="95"/>
      <c r="P1980" s="95"/>
      <c r="Q1980" s="95"/>
      <c r="R1980" s="95"/>
      <c r="S1980" s="95"/>
      <c r="T1980" s="607"/>
      <c r="U1980" s="607"/>
      <c r="V1980" s="607"/>
      <c r="W1980" s="607"/>
      <c r="X1980" s="607"/>
      <c r="Y1980" s="607"/>
      <c r="Z1980" s="607"/>
      <c r="AA1980" s="607"/>
      <c r="AB1980" s="607"/>
      <c r="AC1980" s="607"/>
      <c r="AD1980" s="607"/>
      <c r="AE1980" s="2974"/>
      <c r="AF1980" s="607">
        <f t="shared" si="1829"/>
        <v>0</v>
      </c>
      <c r="AG1980" s="3011"/>
      <c r="AH1980" s="607"/>
      <c r="AI1980" s="607"/>
      <c r="AJ1980" s="607"/>
      <c r="AK1980" s="607"/>
      <c r="AL1980" s="2010"/>
      <c r="AM1980" s="3547"/>
      <c r="AN1980" s="3829"/>
      <c r="AO1980" s="2006"/>
      <c r="AP1980" s="56"/>
      <c r="AQ1980" s="4292"/>
    </row>
    <row r="1981" spans="1:43" ht="42" customHeight="1" thickBot="1" x14ac:dyDescent="0.3">
      <c r="A1981" s="47">
        <v>1</v>
      </c>
      <c r="B1981" s="507" t="s">
        <v>225</v>
      </c>
      <c r="C1981" s="301"/>
      <c r="D1981" s="264"/>
      <c r="E1981" s="1655">
        <f>SUM(E1979,E1977)</f>
        <v>197463</v>
      </c>
      <c r="F1981" s="1655">
        <v>0</v>
      </c>
      <c r="G1981" s="93">
        <f t="shared" ref="G1981" si="1845">SUM(G1979,G1977)</f>
        <v>164552</v>
      </c>
      <c r="H1981" s="93">
        <v>192741</v>
      </c>
      <c r="I1981" s="508">
        <f>H1981/G1981*100</f>
        <v>117.13075501968981</v>
      </c>
      <c r="J1981" s="3438"/>
      <c r="K1981" s="199"/>
      <c r="L1981" s="199"/>
      <c r="M1981" s="124"/>
      <c r="N1981" s="124">
        <v>0</v>
      </c>
      <c r="O1981" s="124"/>
      <c r="P1981" s="124"/>
      <c r="Q1981" s="124"/>
      <c r="R1981" s="124"/>
      <c r="S1981" s="124"/>
      <c r="T1981" s="719">
        <v>798140.14804</v>
      </c>
      <c r="U1981" s="719">
        <v>798140.14804</v>
      </c>
      <c r="V1981" s="719">
        <v>798140.14804</v>
      </c>
      <c r="W1981" s="719">
        <v>798140.14804</v>
      </c>
      <c r="X1981" s="719">
        <v>798140.14804</v>
      </c>
      <c r="Y1981" s="719">
        <v>798140.14804</v>
      </c>
      <c r="Z1981" s="719">
        <v>798140.14804</v>
      </c>
      <c r="AA1981" s="719">
        <v>798140.14804</v>
      </c>
      <c r="AB1981" s="719">
        <v>798140.14804</v>
      </c>
      <c r="AC1981" s="719">
        <v>798140.14804</v>
      </c>
      <c r="AD1981" s="719">
        <v>798140.14804</v>
      </c>
      <c r="AE1981" s="3317">
        <f>T1981/12*$B$4+(U1981-T1981)/11*9+(V1981-U1981)/10*8+(W1981-V1981)/9*7+(X1981-W1981)/8*6+(Y1981-X1981)/7*5+(Z1981-Y1981)/6*4+(AA1981-Z1981)+(AB1981-AA1981)/5*3+(AC1981-AB1981)/4*2+(AD1981-AC1981)/3*1</f>
        <v>665116.79003333335</v>
      </c>
      <c r="AF1981" s="719">
        <f t="shared" si="1829"/>
        <v>663764.94570000004</v>
      </c>
      <c r="AG1981" s="3014"/>
      <c r="AH1981" s="719"/>
      <c r="AI1981" s="719">
        <f>AF1981-AE1981</f>
        <v>-1351.8443333333125</v>
      </c>
      <c r="AJ1981" s="719"/>
      <c r="AK1981" s="719">
        <v>-30.877080000000003</v>
      </c>
      <c r="AL1981" s="2012">
        <v>663734.06862000003</v>
      </c>
      <c r="AM1981" s="3549"/>
      <c r="AN1981" s="3827"/>
      <c r="AO1981" s="3303"/>
      <c r="AP1981" s="56"/>
      <c r="AQ1981" s="4292"/>
    </row>
    <row r="1982" spans="1:43" ht="15.75" thickBot="1" x14ac:dyDescent="0.3">
      <c r="A1982" s="47">
        <v>1</v>
      </c>
      <c r="B1982" s="2547" t="s">
        <v>329</v>
      </c>
      <c r="C1982" s="168"/>
      <c r="D1982" s="168"/>
      <c r="E1982" s="1656"/>
      <c r="F1982" s="1656">
        <v>0</v>
      </c>
      <c r="G1982" s="169"/>
      <c r="H1982" s="169"/>
      <c r="I1982" s="169"/>
      <c r="J1982" s="3383"/>
      <c r="K1982" s="204"/>
      <c r="L1982" s="204"/>
      <c r="M1982" s="258"/>
      <c r="N1982" s="258">
        <v>0</v>
      </c>
      <c r="O1982" s="258"/>
      <c r="P1982" s="258"/>
      <c r="Q1982" s="258"/>
      <c r="R1982" s="258"/>
      <c r="S1982" s="258"/>
      <c r="T1982" s="742">
        <f t="shared" ref="T1982:U1982" si="1846">T1981</f>
        <v>798140.14804</v>
      </c>
      <c r="U1982" s="742">
        <f t="shared" si="1846"/>
        <v>798140.14804</v>
      </c>
      <c r="V1982" s="742">
        <f t="shared" ref="V1982:W1982" si="1847">V1981</f>
        <v>798140.14804</v>
      </c>
      <c r="W1982" s="742">
        <f t="shared" si="1847"/>
        <v>798140.14804</v>
      </c>
      <c r="X1982" s="742">
        <f t="shared" ref="X1982:Y1982" si="1848">X1981</f>
        <v>798140.14804</v>
      </c>
      <c r="Y1982" s="742">
        <f t="shared" si="1848"/>
        <v>798140.14804</v>
      </c>
      <c r="Z1982" s="742">
        <f t="shared" ref="Z1982:AA1982" si="1849">Z1981</f>
        <v>798140.14804</v>
      </c>
      <c r="AA1982" s="742">
        <f t="shared" si="1849"/>
        <v>798140.14804</v>
      </c>
      <c r="AB1982" s="742">
        <f t="shared" ref="AB1982:AC1982" si="1850">AB1981</f>
        <v>798140.14804</v>
      </c>
      <c r="AC1982" s="742">
        <f t="shared" si="1850"/>
        <v>798140.14804</v>
      </c>
      <c r="AD1982" s="742">
        <f t="shared" ref="AD1982" si="1851">AD1981</f>
        <v>798140.14804</v>
      </c>
      <c r="AE1982" s="2975">
        <f t="shared" ref="AE1982" si="1852">AE1981</f>
        <v>665116.79003333335</v>
      </c>
      <c r="AF1982" s="742">
        <f t="shared" ref="AF1982:AM1982" si="1853">AF1981</f>
        <v>663764.94570000004</v>
      </c>
      <c r="AG1982" s="3020">
        <f t="shared" si="1853"/>
        <v>0</v>
      </c>
      <c r="AH1982" s="742">
        <f t="shared" ref="AH1982" si="1854">AH1981</f>
        <v>0</v>
      </c>
      <c r="AI1982" s="742">
        <f t="shared" si="1853"/>
        <v>-1351.8443333333125</v>
      </c>
      <c r="AJ1982" s="742"/>
      <c r="AK1982" s="742">
        <f t="shared" si="1853"/>
        <v>-30.877080000000003</v>
      </c>
      <c r="AL1982" s="2017">
        <f t="shared" si="1853"/>
        <v>663734.06862000003</v>
      </c>
      <c r="AM1982" s="3552">
        <f t="shared" si="1853"/>
        <v>0</v>
      </c>
      <c r="AN1982" s="3839"/>
      <c r="AO1982" s="3304">
        <f t="shared" ref="AO1982" si="1855">AO1981</f>
        <v>0</v>
      </c>
      <c r="AP1982" s="56"/>
      <c r="AQ1982" s="4292"/>
    </row>
    <row r="1983" spans="1:43" x14ac:dyDescent="0.25">
      <c r="A1983" s="47">
        <v>1</v>
      </c>
      <c r="B1983" s="4405" t="s">
        <v>509</v>
      </c>
      <c r="C1983" s="2147"/>
      <c r="D1983" s="509"/>
      <c r="E1983" s="1631"/>
      <c r="F1983" s="1631">
        <v>0</v>
      </c>
      <c r="G1983" s="325"/>
      <c r="H1983" s="325"/>
      <c r="I1983" s="325"/>
      <c r="J1983" s="3437"/>
      <c r="K1983" s="317"/>
      <c r="L1983" s="317"/>
      <c r="M1983" s="318"/>
      <c r="N1983" s="318">
        <v>0</v>
      </c>
      <c r="O1983" s="318"/>
      <c r="P1983" s="318"/>
      <c r="Q1983" s="318"/>
      <c r="R1983" s="318"/>
      <c r="S1983" s="318"/>
      <c r="T1983" s="1137"/>
      <c r="U1983" s="1137"/>
      <c r="V1983" s="1137"/>
      <c r="W1983" s="1137"/>
      <c r="X1983" s="1137"/>
      <c r="Y1983" s="1137"/>
      <c r="Z1983" s="1137"/>
      <c r="AA1983" s="1137"/>
      <c r="AB1983" s="1137"/>
      <c r="AC1983" s="1137"/>
      <c r="AD1983" s="1137"/>
      <c r="AE1983" s="2973"/>
      <c r="AF1983" s="1137">
        <f t="shared" ref="AF1983:AF1988" si="1856">AL1983-AK1983-AH1983</f>
        <v>0</v>
      </c>
      <c r="AG1983" s="3010"/>
      <c r="AH1983" s="1137"/>
      <c r="AI1983" s="1137"/>
      <c r="AJ1983" s="1137"/>
      <c r="AK1983" s="1137"/>
      <c r="AL1983" s="2009"/>
      <c r="AM1983" s="3546"/>
      <c r="AN1983" s="3913"/>
      <c r="AO1983" s="2071"/>
      <c r="AP1983" s="56"/>
      <c r="AQ1983" s="4292"/>
    </row>
    <row r="1984" spans="1:43" ht="45.75" customHeight="1" x14ac:dyDescent="0.25">
      <c r="A1984" s="47">
        <v>1</v>
      </c>
      <c r="B1984" s="4406"/>
      <c r="C1984" s="2142"/>
      <c r="D1984" s="64"/>
      <c r="E1984" s="1499"/>
      <c r="F1984" s="1499">
        <v>0</v>
      </c>
      <c r="G1984" s="309"/>
      <c r="H1984" s="309"/>
      <c r="I1984" s="309"/>
      <c r="J1984" s="3408"/>
      <c r="K1984" s="311"/>
      <c r="L1984" s="311"/>
      <c r="M1984" s="313"/>
      <c r="N1984" s="313">
        <v>0</v>
      </c>
      <c r="O1984" s="313"/>
      <c r="P1984" s="313"/>
      <c r="Q1984" s="313"/>
      <c r="R1984" s="313"/>
      <c r="S1984" s="313"/>
      <c r="T1984" s="607"/>
      <c r="U1984" s="607"/>
      <c r="V1984" s="607"/>
      <c r="W1984" s="607"/>
      <c r="X1984" s="607"/>
      <c r="Y1984" s="607"/>
      <c r="Z1984" s="607"/>
      <c r="AA1984" s="607"/>
      <c r="AB1984" s="607"/>
      <c r="AC1984" s="607"/>
      <c r="AD1984" s="607"/>
      <c r="AE1984" s="2974"/>
      <c r="AF1984" s="607">
        <f t="shared" si="1856"/>
        <v>0</v>
      </c>
      <c r="AG1984" s="3011"/>
      <c r="AH1984" s="607"/>
      <c r="AI1984" s="607"/>
      <c r="AJ1984" s="607"/>
      <c r="AK1984" s="607"/>
      <c r="AL1984" s="2010"/>
      <c r="AM1984" s="3547"/>
      <c r="AN1984" s="3868"/>
      <c r="AO1984" s="2006"/>
      <c r="AP1984" s="56"/>
      <c r="AQ1984" s="4292"/>
    </row>
    <row r="1985" spans="1:43" x14ac:dyDescent="0.25">
      <c r="A1985" s="47">
        <v>1</v>
      </c>
      <c r="B1985" s="336" t="s">
        <v>5</v>
      </c>
      <c r="C1985" s="2241"/>
      <c r="D1985" s="336"/>
      <c r="E1985" s="1499"/>
      <c r="F1985" s="1499">
        <v>0</v>
      </c>
      <c r="G1985" s="309"/>
      <c r="H1985" s="309"/>
      <c r="I1985" s="309"/>
      <c r="J1985" s="3408"/>
      <c r="K1985" s="311"/>
      <c r="L1985" s="311"/>
      <c r="M1985" s="313"/>
      <c r="N1985" s="313">
        <v>0</v>
      </c>
      <c r="O1985" s="313"/>
      <c r="P1985" s="313"/>
      <c r="Q1985" s="313"/>
      <c r="R1985" s="313"/>
      <c r="S1985" s="313"/>
      <c r="T1985" s="607"/>
      <c r="U1985" s="607"/>
      <c r="V1985" s="607"/>
      <c r="W1985" s="607"/>
      <c r="X1985" s="607"/>
      <c r="Y1985" s="607"/>
      <c r="Z1985" s="607"/>
      <c r="AA1985" s="607"/>
      <c r="AB1985" s="607"/>
      <c r="AC1985" s="607"/>
      <c r="AD1985" s="607"/>
      <c r="AE1985" s="2974"/>
      <c r="AF1985" s="607">
        <f t="shared" si="1856"/>
        <v>0</v>
      </c>
      <c r="AG1985" s="3011"/>
      <c r="AH1985" s="607"/>
      <c r="AI1985" s="607"/>
      <c r="AJ1985" s="607"/>
      <c r="AK1985" s="607"/>
      <c r="AL1985" s="2010"/>
      <c r="AM1985" s="3547"/>
      <c r="AN1985" s="3868"/>
      <c r="AO1985" s="2006"/>
      <c r="AP1985" s="56"/>
      <c r="AQ1985" s="4292"/>
    </row>
    <row r="1986" spans="1:43" x14ac:dyDescent="0.25">
      <c r="A1986" s="47">
        <v>1</v>
      </c>
      <c r="B1986" s="68" t="s">
        <v>27</v>
      </c>
      <c r="C1986" s="3341" t="s">
        <v>285</v>
      </c>
      <c r="D1986" s="510">
        <v>340</v>
      </c>
      <c r="E1986" s="1502">
        <v>116</v>
      </c>
      <c r="F1986" s="1502">
        <v>37</v>
      </c>
      <c r="G1986" s="69">
        <f>(E1986-F1986)/12*$B$4+F1986</f>
        <v>102.83333333333333</v>
      </c>
      <c r="H1986" s="69">
        <v>111</v>
      </c>
      <c r="I1986" s="69">
        <f t="shared" ref="I1986:I1999" si="1857">H1986/G1986*100</f>
        <v>107.94165316045381</v>
      </c>
      <c r="J1986" s="3364">
        <v>3</v>
      </c>
      <c r="K1986" s="70">
        <v>11</v>
      </c>
      <c r="L1986" s="70">
        <f t="shared" ref="L1986:L1998" si="1858">P1986/H1986</f>
        <v>10.504504504504505</v>
      </c>
      <c r="M1986" s="71">
        <f t="shared" ref="M1986:M1997" si="1859">ROUND(E1986*K1986,0)</f>
        <v>1276</v>
      </c>
      <c r="N1986" s="71">
        <v>407</v>
      </c>
      <c r="O1986" s="71">
        <f>(M1986-N1986)/12*$B$4+N1986</f>
        <v>1131.1666666666667</v>
      </c>
      <c r="P1986" s="71">
        <v>1166</v>
      </c>
      <c r="Q1986" s="71">
        <f t="shared" ref="Q1986:Q1998" si="1860">P1986/O1986*100</f>
        <v>103.07941653160452</v>
      </c>
      <c r="R1986" s="71">
        <f t="shared" ref="R1986:R1997" si="1861">ROUND(M1986/D1986,0)</f>
        <v>4</v>
      </c>
      <c r="S1986" s="71">
        <f t="shared" ref="S1986:S1998" si="1862">P1986/$B$4*12/R1986</f>
        <v>349.79999999999995</v>
      </c>
      <c r="T1986" s="607"/>
      <c r="U1986" s="607"/>
      <c r="V1986" s="607"/>
      <c r="W1986" s="607"/>
      <c r="X1986" s="607"/>
      <c r="Y1986" s="607"/>
      <c r="Z1986" s="607"/>
      <c r="AA1986" s="607"/>
      <c r="AB1986" s="607"/>
      <c r="AC1986" s="607"/>
      <c r="AD1986" s="607"/>
      <c r="AE1986" s="2974"/>
      <c r="AF1986" s="607">
        <f t="shared" si="1856"/>
        <v>0</v>
      </c>
      <c r="AG1986" s="3011"/>
      <c r="AH1986" s="607"/>
      <c r="AI1986" s="607"/>
      <c r="AJ1986" s="607"/>
      <c r="AK1986" s="607"/>
      <c r="AL1986" s="2010"/>
      <c r="AM1986" s="3547"/>
      <c r="AN1986" s="3820"/>
      <c r="AO1986" s="2006"/>
      <c r="AP1986" s="56"/>
      <c r="AQ1986" s="4292"/>
    </row>
    <row r="1987" spans="1:43" x14ac:dyDescent="0.25">
      <c r="A1987" s="47">
        <v>1</v>
      </c>
      <c r="B1987" s="68" t="s">
        <v>24</v>
      </c>
      <c r="C1987" s="3341" t="s">
        <v>285</v>
      </c>
      <c r="D1987" s="510">
        <v>340</v>
      </c>
      <c r="E1987" s="1502">
        <v>297</v>
      </c>
      <c r="F1987" s="1502">
        <v>174</v>
      </c>
      <c r="G1987" s="69">
        <f>(E1987-F1987)/12*$B$4+F1987</f>
        <v>276.5</v>
      </c>
      <c r="H1987" s="69">
        <v>431</v>
      </c>
      <c r="I1987" s="69">
        <f t="shared" si="1857"/>
        <v>155.87703435804701</v>
      </c>
      <c r="J1987" s="3364">
        <v>43</v>
      </c>
      <c r="K1987" s="511">
        <v>6.3</v>
      </c>
      <c r="L1987" s="70">
        <f t="shared" si="1858"/>
        <v>1.9721577726218098</v>
      </c>
      <c r="M1987" s="71">
        <f t="shared" si="1859"/>
        <v>1871</v>
      </c>
      <c r="N1987" s="71">
        <v>1096</v>
      </c>
      <c r="O1987" s="71">
        <f>(M1987-N1987)/12*$B$4+N1987</f>
        <v>1741.8333333333333</v>
      </c>
      <c r="P1987" s="71">
        <v>850</v>
      </c>
      <c r="Q1987" s="71">
        <f t="shared" si="1860"/>
        <v>48.799157975313371</v>
      </c>
      <c r="R1987" s="71">
        <f t="shared" si="1861"/>
        <v>6</v>
      </c>
      <c r="S1987" s="71">
        <f t="shared" si="1862"/>
        <v>170</v>
      </c>
      <c r="T1987" s="607"/>
      <c r="U1987" s="607"/>
      <c r="V1987" s="607"/>
      <c r="W1987" s="607"/>
      <c r="X1987" s="607"/>
      <c r="Y1987" s="607"/>
      <c r="Z1987" s="607"/>
      <c r="AA1987" s="607"/>
      <c r="AB1987" s="607"/>
      <c r="AC1987" s="607"/>
      <c r="AD1987" s="607"/>
      <c r="AE1987" s="2974"/>
      <c r="AF1987" s="607">
        <f t="shared" si="1856"/>
        <v>0</v>
      </c>
      <c r="AG1987" s="3011"/>
      <c r="AH1987" s="607"/>
      <c r="AI1987" s="607"/>
      <c r="AJ1987" s="607"/>
      <c r="AK1987" s="607"/>
      <c r="AL1987" s="2010"/>
      <c r="AM1987" s="3547"/>
      <c r="AN1987" s="3820"/>
      <c r="AO1987" s="2006"/>
      <c r="AP1987" s="56"/>
      <c r="AQ1987" s="4292"/>
    </row>
    <row r="1988" spans="1:43" x14ac:dyDescent="0.25">
      <c r="A1988" s="47">
        <v>1</v>
      </c>
      <c r="B1988" s="68" t="s">
        <v>8</v>
      </c>
      <c r="C1988" s="3341" t="s">
        <v>285</v>
      </c>
      <c r="D1988" s="510">
        <v>340</v>
      </c>
      <c r="E1988" s="1502">
        <v>843</v>
      </c>
      <c r="F1988" s="1502">
        <v>0</v>
      </c>
      <c r="G1988" s="69">
        <f t="shared" ref="G1988:G1997" si="1863">E1988/12*$B$4</f>
        <v>702.5</v>
      </c>
      <c r="H1988" s="69">
        <v>976</v>
      </c>
      <c r="I1988" s="69">
        <f t="shared" si="1857"/>
        <v>138.932384341637</v>
      </c>
      <c r="J1988" s="3364">
        <v>66</v>
      </c>
      <c r="K1988" s="511">
        <v>10</v>
      </c>
      <c r="L1988" s="70">
        <f t="shared" si="1858"/>
        <v>8.7868852459016402</v>
      </c>
      <c r="M1988" s="71">
        <f t="shared" si="1859"/>
        <v>8430</v>
      </c>
      <c r="N1988" s="71">
        <v>0</v>
      </c>
      <c r="O1988" s="71">
        <f t="shared" ref="O1988:O1997" si="1864">ROUND(M1988/12*$B$4,0)</f>
        <v>7025</v>
      </c>
      <c r="P1988" s="71">
        <v>8576</v>
      </c>
      <c r="Q1988" s="71">
        <f t="shared" si="1860"/>
        <v>122.07829181494662</v>
      </c>
      <c r="R1988" s="71">
        <f t="shared" si="1861"/>
        <v>25</v>
      </c>
      <c r="S1988" s="71">
        <f t="shared" si="1862"/>
        <v>411.64800000000002</v>
      </c>
      <c r="T1988" s="607"/>
      <c r="U1988" s="607"/>
      <c r="V1988" s="607"/>
      <c r="W1988" s="607"/>
      <c r="X1988" s="607"/>
      <c r="Y1988" s="607"/>
      <c r="Z1988" s="607"/>
      <c r="AA1988" s="607"/>
      <c r="AB1988" s="607"/>
      <c r="AC1988" s="607"/>
      <c r="AD1988" s="607"/>
      <c r="AE1988" s="2974"/>
      <c r="AF1988" s="607">
        <f t="shared" si="1856"/>
        <v>0</v>
      </c>
      <c r="AG1988" s="3011"/>
      <c r="AH1988" s="607"/>
      <c r="AI1988" s="607"/>
      <c r="AJ1988" s="607"/>
      <c r="AK1988" s="607"/>
      <c r="AL1988" s="2010"/>
      <c r="AM1988" s="3547"/>
      <c r="AN1988" s="3820"/>
      <c r="AO1988" s="2006"/>
      <c r="AP1988" s="56"/>
      <c r="AQ1988" s="4292"/>
    </row>
    <row r="1989" spans="1:43" x14ac:dyDescent="0.25">
      <c r="A1989" s="47">
        <v>1</v>
      </c>
      <c r="B1989" s="68" t="s">
        <v>9</v>
      </c>
      <c r="C1989" s="3341" t="s">
        <v>285</v>
      </c>
      <c r="D1989" s="510">
        <v>340</v>
      </c>
      <c r="E1989" s="1502">
        <v>801</v>
      </c>
      <c r="F1989" s="1502">
        <v>0</v>
      </c>
      <c r="G1989" s="69">
        <f t="shared" si="1863"/>
        <v>667.5</v>
      </c>
      <c r="H1989" s="69">
        <v>656</v>
      </c>
      <c r="I1989" s="69">
        <f t="shared" si="1857"/>
        <v>98.277153558052433</v>
      </c>
      <c r="J1989" s="3364">
        <v>42</v>
      </c>
      <c r="K1989" s="511">
        <v>8.5</v>
      </c>
      <c r="L1989" s="70">
        <f t="shared" si="1858"/>
        <v>6.9451219512195124</v>
      </c>
      <c r="M1989" s="71">
        <f t="shared" si="1859"/>
        <v>6809</v>
      </c>
      <c r="N1989" s="71">
        <v>0</v>
      </c>
      <c r="O1989" s="71">
        <f t="shared" si="1864"/>
        <v>5674</v>
      </c>
      <c r="P1989" s="71">
        <v>4556</v>
      </c>
      <c r="Q1989" s="71">
        <f t="shared" si="1860"/>
        <v>80.296087416284806</v>
      </c>
      <c r="R1989" s="71">
        <f t="shared" si="1861"/>
        <v>20</v>
      </c>
      <c r="S1989" s="71">
        <f t="shared" si="1862"/>
        <v>273.36</v>
      </c>
      <c r="T1989" s="607"/>
      <c r="U1989" s="607"/>
      <c r="V1989" s="607"/>
      <c r="W1989" s="607"/>
      <c r="X1989" s="607"/>
      <c r="Y1989" s="607"/>
      <c r="Z1989" s="607"/>
      <c r="AA1989" s="607"/>
      <c r="AB1989" s="607"/>
      <c r="AC1989" s="607"/>
      <c r="AD1989" s="607"/>
      <c r="AE1989" s="2974"/>
      <c r="AF1989" s="607"/>
      <c r="AG1989" s="3011"/>
      <c r="AH1989" s="607"/>
      <c r="AI1989" s="607"/>
      <c r="AJ1989" s="607"/>
      <c r="AK1989" s="607"/>
      <c r="AL1989" s="2010"/>
      <c r="AM1989" s="3547"/>
      <c r="AN1989" s="3820"/>
      <c r="AO1989" s="2006"/>
      <c r="AP1989" s="56"/>
      <c r="AQ1989" s="4292"/>
    </row>
    <row r="1990" spans="1:43" x14ac:dyDescent="0.25">
      <c r="A1990" s="47">
        <v>1</v>
      </c>
      <c r="B1990" s="68" t="s">
        <v>118</v>
      </c>
      <c r="C1990" s="3341" t="s">
        <v>285</v>
      </c>
      <c r="D1990" s="510">
        <v>340</v>
      </c>
      <c r="E1990" s="1502">
        <v>150</v>
      </c>
      <c r="F1990" s="1502">
        <v>0</v>
      </c>
      <c r="G1990" s="69">
        <f t="shared" si="1863"/>
        <v>125</v>
      </c>
      <c r="H1990" s="69">
        <v>165</v>
      </c>
      <c r="I1990" s="69">
        <f t="shared" si="1857"/>
        <v>132</v>
      </c>
      <c r="J1990" s="3364">
        <v>9</v>
      </c>
      <c r="K1990" s="511">
        <v>11.5</v>
      </c>
      <c r="L1990" s="70">
        <f t="shared" si="1858"/>
        <v>11.606060606060606</v>
      </c>
      <c r="M1990" s="71">
        <f t="shared" si="1859"/>
        <v>1725</v>
      </c>
      <c r="N1990" s="71">
        <v>0</v>
      </c>
      <c r="O1990" s="71">
        <f t="shared" si="1864"/>
        <v>1438</v>
      </c>
      <c r="P1990" s="71">
        <v>1915</v>
      </c>
      <c r="Q1990" s="71">
        <f t="shared" si="1860"/>
        <v>133.17107093184978</v>
      </c>
      <c r="R1990" s="71">
        <f t="shared" si="1861"/>
        <v>5</v>
      </c>
      <c r="S1990" s="71">
        <f t="shared" si="1862"/>
        <v>459.6</v>
      </c>
      <c r="T1990" s="607"/>
      <c r="U1990" s="607"/>
      <c r="V1990" s="607"/>
      <c r="W1990" s="607"/>
      <c r="X1990" s="607"/>
      <c r="Y1990" s="607"/>
      <c r="Z1990" s="607"/>
      <c r="AA1990" s="607"/>
      <c r="AB1990" s="607"/>
      <c r="AC1990" s="607"/>
      <c r="AD1990" s="607"/>
      <c r="AE1990" s="2974"/>
      <c r="AF1990" s="607"/>
      <c r="AG1990" s="3011"/>
      <c r="AH1990" s="607"/>
      <c r="AI1990" s="607"/>
      <c r="AJ1990" s="607"/>
      <c r="AK1990" s="607"/>
      <c r="AL1990" s="2010"/>
      <c r="AM1990" s="3547"/>
      <c r="AN1990" s="3820"/>
      <c r="AO1990" s="2006"/>
      <c r="AP1990" s="56"/>
      <c r="AQ1990" s="4292"/>
    </row>
    <row r="1991" spans="1:43" x14ac:dyDescent="0.25">
      <c r="A1991" s="47">
        <v>1</v>
      </c>
      <c r="B1991" s="68" t="s">
        <v>89</v>
      </c>
      <c r="C1991" s="3341" t="s">
        <v>285</v>
      </c>
      <c r="D1991" s="510">
        <v>340</v>
      </c>
      <c r="E1991" s="1502">
        <v>201</v>
      </c>
      <c r="F1991" s="1502">
        <v>0</v>
      </c>
      <c r="G1991" s="69">
        <f t="shared" si="1863"/>
        <v>167.5</v>
      </c>
      <c r="H1991" s="69">
        <v>209</v>
      </c>
      <c r="I1991" s="69">
        <f t="shared" si="1857"/>
        <v>124.77611940298507</v>
      </c>
      <c r="J1991" s="3364">
        <v>6</v>
      </c>
      <c r="K1991" s="511">
        <v>10</v>
      </c>
      <c r="L1991" s="70">
        <f t="shared" si="1858"/>
        <v>7.2153110047846889</v>
      </c>
      <c r="M1991" s="71">
        <f t="shared" si="1859"/>
        <v>2010</v>
      </c>
      <c r="N1991" s="71">
        <v>0</v>
      </c>
      <c r="O1991" s="71">
        <f t="shared" si="1864"/>
        <v>1675</v>
      </c>
      <c r="P1991" s="71">
        <v>1508</v>
      </c>
      <c r="Q1991" s="71">
        <f t="shared" si="1860"/>
        <v>90.029850746268664</v>
      </c>
      <c r="R1991" s="71">
        <f t="shared" si="1861"/>
        <v>6</v>
      </c>
      <c r="S1991" s="71">
        <f t="shared" si="1862"/>
        <v>301.60000000000002</v>
      </c>
      <c r="T1991" s="607"/>
      <c r="U1991" s="607"/>
      <c r="V1991" s="607"/>
      <c r="W1991" s="607"/>
      <c r="X1991" s="607"/>
      <c r="Y1991" s="607"/>
      <c r="Z1991" s="607"/>
      <c r="AA1991" s="607"/>
      <c r="AB1991" s="607"/>
      <c r="AC1991" s="607"/>
      <c r="AD1991" s="607"/>
      <c r="AE1991" s="2974"/>
      <c r="AF1991" s="607"/>
      <c r="AG1991" s="3011"/>
      <c r="AH1991" s="607"/>
      <c r="AI1991" s="607"/>
      <c r="AJ1991" s="607"/>
      <c r="AK1991" s="607"/>
      <c r="AL1991" s="2010"/>
      <c r="AM1991" s="3547"/>
      <c r="AN1991" s="3820"/>
      <c r="AO1991" s="2006"/>
      <c r="AP1991" s="56"/>
      <c r="AQ1991" s="4292"/>
    </row>
    <row r="1992" spans="1:43" x14ac:dyDescent="0.25">
      <c r="A1992" s="47">
        <v>1</v>
      </c>
      <c r="B1992" s="68" t="s">
        <v>21</v>
      </c>
      <c r="C1992" s="3341" t="s">
        <v>285</v>
      </c>
      <c r="D1992" s="510">
        <v>340</v>
      </c>
      <c r="E1992" s="1502">
        <v>443</v>
      </c>
      <c r="F1992" s="1502">
        <v>0</v>
      </c>
      <c r="G1992" s="69">
        <f t="shared" si="1863"/>
        <v>369.16666666666663</v>
      </c>
      <c r="H1992" s="69">
        <v>22</v>
      </c>
      <c r="I1992" s="69">
        <f t="shared" si="1857"/>
        <v>5.9593679458239279</v>
      </c>
      <c r="J1992" s="3364">
        <v>1</v>
      </c>
      <c r="K1992" s="511">
        <v>10.199999999999999</v>
      </c>
      <c r="L1992" s="70">
        <f t="shared" si="1858"/>
        <v>9.2727272727272734</v>
      </c>
      <c r="M1992" s="71">
        <f t="shared" si="1859"/>
        <v>4519</v>
      </c>
      <c r="N1992" s="71">
        <v>0</v>
      </c>
      <c r="O1992" s="71">
        <f t="shared" si="1864"/>
        <v>3766</v>
      </c>
      <c r="P1992" s="71">
        <v>204</v>
      </c>
      <c r="Q1992" s="71">
        <f t="shared" si="1860"/>
        <v>5.4168879447689857</v>
      </c>
      <c r="R1992" s="71">
        <f t="shared" si="1861"/>
        <v>13</v>
      </c>
      <c r="S1992" s="71">
        <f t="shared" si="1862"/>
        <v>18.830769230769228</v>
      </c>
      <c r="T1992" s="607"/>
      <c r="U1992" s="607"/>
      <c r="V1992" s="607"/>
      <c r="W1992" s="607"/>
      <c r="X1992" s="607"/>
      <c r="Y1992" s="607"/>
      <c r="Z1992" s="607"/>
      <c r="AA1992" s="607"/>
      <c r="AB1992" s="607"/>
      <c r="AC1992" s="607"/>
      <c r="AD1992" s="607"/>
      <c r="AE1992" s="2974"/>
      <c r="AF1992" s="607"/>
      <c r="AG1992" s="3011"/>
      <c r="AH1992" s="607"/>
      <c r="AI1992" s="607"/>
      <c r="AJ1992" s="607"/>
      <c r="AK1992" s="607"/>
      <c r="AL1992" s="2010"/>
      <c r="AM1992" s="3547"/>
      <c r="AN1992" s="3820"/>
      <c r="AO1992" s="2006"/>
      <c r="AP1992" s="56"/>
      <c r="AQ1992" s="4292"/>
    </row>
    <row r="1993" spans="1:43" x14ac:dyDescent="0.25">
      <c r="A1993" s="47">
        <v>1</v>
      </c>
      <c r="B1993" s="68" t="s">
        <v>83</v>
      </c>
      <c r="C1993" s="3341" t="s">
        <v>285</v>
      </c>
      <c r="D1993" s="510">
        <v>340</v>
      </c>
      <c r="E1993" s="1502">
        <v>155</v>
      </c>
      <c r="F1993" s="1502">
        <v>0</v>
      </c>
      <c r="G1993" s="69">
        <f t="shared" si="1863"/>
        <v>129.16666666666666</v>
      </c>
      <c r="H1993" s="69">
        <v>109</v>
      </c>
      <c r="I1993" s="69">
        <f t="shared" si="1857"/>
        <v>84.387096774193566</v>
      </c>
      <c r="J1993" s="3364">
        <v>12</v>
      </c>
      <c r="K1993" s="511">
        <v>9</v>
      </c>
      <c r="L1993" s="70">
        <f t="shared" si="1858"/>
        <v>6.2752293577981648</v>
      </c>
      <c r="M1993" s="71">
        <f t="shared" si="1859"/>
        <v>1395</v>
      </c>
      <c r="N1993" s="71">
        <v>0</v>
      </c>
      <c r="O1993" s="71">
        <f t="shared" si="1864"/>
        <v>1163</v>
      </c>
      <c r="P1993" s="71">
        <v>684</v>
      </c>
      <c r="Q1993" s="71">
        <f t="shared" si="1860"/>
        <v>58.813413585554599</v>
      </c>
      <c r="R1993" s="71">
        <f t="shared" si="1861"/>
        <v>4</v>
      </c>
      <c r="S1993" s="71">
        <f t="shared" si="1862"/>
        <v>205.20000000000002</v>
      </c>
      <c r="T1993" s="607"/>
      <c r="U1993" s="607"/>
      <c r="V1993" s="607"/>
      <c r="W1993" s="607"/>
      <c r="X1993" s="607"/>
      <c r="Y1993" s="607"/>
      <c r="Z1993" s="607"/>
      <c r="AA1993" s="607"/>
      <c r="AB1993" s="607"/>
      <c r="AC1993" s="607"/>
      <c r="AD1993" s="607"/>
      <c r="AE1993" s="2974"/>
      <c r="AF1993" s="607">
        <f t="shared" ref="AF1993:AF2001" si="1865">AL1993-AK1993-AH1993</f>
        <v>0</v>
      </c>
      <c r="AG1993" s="3011"/>
      <c r="AH1993" s="607"/>
      <c r="AI1993" s="607"/>
      <c r="AJ1993" s="607"/>
      <c r="AK1993" s="607"/>
      <c r="AL1993" s="2010"/>
      <c r="AM1993" s="3547"/>
      <c r="AN1993" s="3820"/>
      <c r="AO1993" s="2006"/>
      <c r="AP1993" s="56"/>
      <c r="AQ1993" s="4292"/>
    </row>
    <row r="1994" spans="1:43" x14ac:dyDescent="0.25">
      <c r="A1994" s="47">
        <v>1</v>
      </c>
      <c r="B1994" s="68" t="s">
        <v>10</v>
      </c>
      <c r="C1994" s="3341" t="s">
        <v>285</v>
      </c>
      <c r="D1994" s="510">
        <v>340</v>
      </c>
      <c r="E1994" s="1502">
        <v>690</v>
      </c>
      <c r="F1994" s="1502">
        <v>0</v>
      </c>
      <c r="G1994" s="69">
        <f t="shared" si="1863"/>
        <v>575</v>
      </c>
      <c r="H1994" s="69">
        <v>948</v>
      </c>
      <c r="I1994" s="69">
        <f t="shared" si="1857"/>
        <v>164.86956521739131</v>
      </c>
      <c r="J1994" s="3364">
        <v>53</v>
      </c>
      <c r="K1994" s="511">
        <v>9</v>
      </c>
      <c r="L1994" s="70">
        <f t="shared" si="1858"/>
        <v>9.5295358649789037</v>
      </c>
      <c r="M1994" s="71">
        <f t="shared" si="1859"/>
        <v>6210</v>
      </c>
      <c r="N1994" s="71">
        <v>0</v>
      </c>
      <c r="O1994" s="71">
        <f t="shared" si="1864"/>
        <v>5175</v>
      </c>
      <c r="P1994" s="71">
        <v>9034</v>
      </c>
      <c r="Q1994" s="71">
        <f t="shared" si="1860"/>
        <v>174.57004830917876</v>
      </c>
      <c r="R1994" s="71">
        <f t="shared" si="1861"/>
        <v>18</v>
      </c>
      <c r="S1994" s="71">
        <f t="shared" si="1862"/>
        <v>602.26666666666665</v>
      </c>
      <c r="T1994" s="607"/>
      <c r="U1994" s="607"/>
      <c r="V1994" s="607"/>
      <c r="W1994" s="607"/>
      <c r="X1994" s="607"/>
      <c r="Y1994" s="607"/>
      <c r="Z1994" s="607"/>
      <c r="AA1994" s="607"/>
      <c r="AB1994" s="607"/>
      <c r="AC1994" s="607"/>
      <c r="AD1994" s="607"/>
      <c r="AE1994" s="2974"/>
      <c r="AF1994" s="607">
        <f t="shared" si="1865"/>
        <v>0</v>
      </c>
      <c r="AG1994" s="3011"/>
      <c r="AH1994" s="607"/>
      <c r="AI1994" s="607"/>
      <c r="AJ1994" s="607"/>
      <c r="AK1994" s="607"/>
      <c r="AL1994" s="2010"/>
      <c r="AM1994" s="3547"/>
      <c r="AN1994" s="3820"/>
      <c r="AO1994" s="2006"/>
      <c r="AP1994" s="56"/>
      <c r="AQ1994" s="4292"/>
    </row>
    <row r="1995" spans="1:43" x14ac:dyDescent="0.25">
      <c r="A1995" s="47">
        <v>1</v>
      </c>
      <c r="B1995" s="68" t="s">
        <v>66</v>
      </c>
      <c r="C1995" s="3341" t="s">
        <v>285</v>
      </c>
      <c r="D1995" s="510">
        <v>340</v>
      </c>
      <c r="E1995" s="1488">
        <v>50</v>
      </c>
      <c r="F1995" s="1488">
        <v>0</v>
      </c>
      <c r="G1995" s="69">
        <f t="shared" si="1863"/>
        <v>41.666666666666671</v>
      </c>
      <c r="H1995" s="69">
        <v>30</v>
      </c>
      <c r="I1995" s="69">
        <f t="shared" si="1857"/>
        <v>72</v>
      </c>
      <c r="J1995" s="3364">
        <v>1</v>
      </c>
      <c r="K1995" s="511">
        <v>9.5</v>
      </c>
      <c r="L1995" s="70">
        <f t="shared" si="1858"/>
        <v>8.1</v>
      </c>
      <c r="M1995" s="71">
        <f t="shared" si="1859"/>
        <v>475</v>
      </c>
      <c r="N1995" s="71">
        <v>0</v>
      </c>
      <c r="O1995" s="71">
        <f t="shared" si="1864"/>
        <v>396</v>
      </c>
      <c r="P1995" s="71">
        <v>243</v>
      </c>
      <c r="Q1995" s="71">
        <f t="shared" si="1860"/>
        <v>61.363636363636367</v>
      </c>
      <c r="R1995" s="71">
        <f t="shared" si="1861"/>
        <v>1</v>
      </c>
      <c r="S1995" s="71">
        <f t="shared" si="1862"/>
        <v>291.60000000000002</v>
      </c>
      <c r="T1995" s="607"/>
      <c r="U1995" s="607"/>
      <c r="V1995" s="607"/>
      <c r="W1995" s="607"/>
      <c r="X1995" s="607"/>
      <c r="Y1995" s="607"/>
      <c r="Z1995" s="607"/>
      <c r="AA1995" s="607"/>
      <c r="AB1995" s="607"/>
      <c r="AC1995" s="607"/>
      <c r="AD1995" s="607"/>
      <c r="AE1995" s="2974"/>
      <c r="AF1995" s="607">
        <f t="shared" si="1865"/>
        <v>0</v>
      </c>
      <c r="AG1995" s="3011"/>
      <c r="AH1995" s="607"/>
      <c r="AI1995" s="607"/>
      <c r="AJ1995" s="607"/>
      <c r="AK1995" s="607"/>
      <c r="AL1995" s="2010"/>
      <c r="AM1995" s="3547"/>
      <c r="AN1995" s="3820"/>
      <c r="AO1995" s="2006"/>
      <c r="AP1995" s="56"/>
      <c r="AQ1995" s="4292"/>
    </row>
    <row r="1996" spans="1:43" x14ac:dyDescent="0.25">
      <c r="A1996" s="47">
        <v>1</v>
      </c>
      <c r="B1996" s="68" t="s">
        <v>19</v>
      </c>
      <c r="C1996" s="3341" t="s">
        <v>285</v>
      </c>
      <c r="D1996" s="510">
        <v>340</v>
      </c>
      <c r="E1996" s="1488">
        <v>198</v>
      </c>
      <c r="F1996" s="1488">
        <v>0</v>
      </c>
      <c r="G1996" s="69">
        <f t="shared" si="1863"/>
        <v>165</v>
      </c>
      <c r="H1996" s="69">
        <v>322</v>
      </c>
      <c r="I1996" s="69">
        <f t="shared" si="1857"/>
        <v>195.15151515151516</v>
      </c>
      <c r="J1996" s="3364">
        <v>20</v>
      </c>
      <c r="K1996" s="511">
        <v>8.1999999999999993</v>
      </c>
      <c r="L1996" s="70">
        <f t="shared" si="1858"/>
        <v>7.8478260869565215</v>
      </c>
      <c r="M1996" s="71">
        <f t="shared" si="1859"/>
        <v>1624</v>
      </c>
      <c r="N1996" s="71">
        <v>0</v>
      </c>
      <c r="O1996" s="71">
        <f t="shared" si="1864"/>
        <v>1353</v>
      </c>
      <c r="P1996" s="71">
        <v>2527</v>
      </c>
      <c r="Q1996" s="71">
        <f t="shared" si="1860"/>
        <v>186.77014042867702</v>
      </c>
      <c r="R1996" s="71">
        <f t="shared" si="1861"/>
        <v>5</v>
      </c>
      <c r="S1996" s="71">
        <f t="shared" si="1862"/>
        <v>606.4799999999999</v>
      </c>
      <c r="T1996" s="607"/>
      <c r="U1996" s="607"/>
      <c r="V1996" s="607"/>
      <c r="W1996" s="607"/>
      <c r="X1996" s="607"/>
      <c r="Y1996" s="607"/>
      <c r="Z1996" s="607"/>
      <c r="AA1996" s="607"/>
      <c r="AB1996" s="607"/>
      <c r="AC1996" s="607"/>
      <c r="AD1996" s="607"/>
      <c r="AE1996" s="2974"/>
      <c r="AF1996" s="607">
        <f t="shared" si="1865"/>
        <v>0</v>
      </c>
      <c r="AG1996" s="3011"/>
      <c r="AH1996" s="607"/>
      <c r="AI1996" s="607"/>
      <c r="AJ1996" s="607"/>
      <c r="AK1996" s="607"/>
      <c r="AL1996" s="2010"/>
      <c r="AM1996" s="3547"/>
      <c r="AN1996" s="3820"/>
      <c r="AO1996" s="2006"/>
      <c r="AP1996" s="56"/>
      <c r="AQ1996" s="4292"/>
    </row>
    <row r="1997" spans="1:43" x14ac:dyDescent="0.25">
      <c r="A1997" s="47">
        <v>1</v>
      </c>
      <c r="B1997" s="68" t="s">
        <v>55</v>
      </c>
      <c r="C1997" s="3341" t="s">
        <v>285</v>
      </c>
      <c r="D1997" s="510">
        <v>340</v>
      </c>
      <c r="E1997" s="1488">
        <v>722</v>
      </c>
      <c r="F1997" s="1488">
        <v>0</v>
      </c>
      <c r="G1997" s="69">
        <f t="shared" si="1863"/>
        <v>601.66666666666663</v>
      </c>
      <c r="H1997" s="69">
        <v>775</v>
      </c>
      <c r="I1997" s="69">
        <f t="shared" si="1857"/>
        <v>128.80886426592798</v>
      </c>
      <c r="J1997" s="3364">
        <v>43</v>
      </c>
      <c r="K1997" s="511">
        <v>10</v>
      </c>
      <c r="L1997" s="70">
        <f t="shared" si="1858"/>
        <v>9.2296774193548394</v>
      </c>
      <c r="M1997" s="71">
        <f t="shared" si="1859"/>
        <v>7220</v>
      </c>
      <c r="N1997" s="71">
        <v>0</v>
      </c>
      <c r="O1997" s="71">
        <f t="shared" si="1864"/>
        <v>6017</v>
      </c>
      <c r="P1997" s="71">
        <v>7153</v>
      </c>
      <c r="Q1997" s="71">
        <f t="shared" si="1860"/>
        <v>118.87984045205251</v>
      </c>
      <c r="R1997" s="71">
        <f t="shared" si="1861"/>
        <v>21</v>
      </c>
      <c r="S1997" s="71">
        <f t="shared" si="1862"/>
        <v>408.74285714285708</v>
      </c>
      <c r="T1997" s="607"/>
      <c r="U1997" s="607"/>
      <c r="V1997" s="607"/>
      <c r="W1997" s="607"/>
      <c r="X1997" s="607"/>
      <c r="Y1997" s="607"/>
      <c r="Z1997" s="607"/>
      <c r="AA1997" s="607"/>
      <c r="AB1997" s="607"/>
      <c r="AC1997" s="607"/>
      <c r="AD1997" s="607"/>
      <c r="AE1997" s="2974"/>
      <c r="AF1997" s="607">
        <f t="shared" si="1865"/>
        <v>0</v>
      </c>
      <c r="AG1997" s="3011"/>
      <c r="AH1997" s="607"/>
      <c r="AI1997" s="607"/>
      <c r="AJ1997" s="607"/>
      <c r="AK1997" s="607"/>
      <c r="AL1997" s="2010"/>
      <c r="AM1997" s="3547"/>
      <c r="AN1997" s="3820"/>
      <c r="AO1997" s="2006"/>
      <c r="AP1997" s="56"/>
      <c r="AQ1997" s="4292"/>
    </row>
    <row r="1998" spans="1:43" x14ac:dyDescent="0.25">
      <c r="A1998" s="47">
        <v>1</v>
      </c>
      <c r="B1998" s="314" t="s">
        <v>7</v>
      </c>
      <c r="C1998" s="2234"/>
      <c r="D1998" s="314"/>
      <c r="E1998" s="39">
        <f>SUM(E1986:E1997)</f>
        <v>4666</v>
      </c>
      <c r="F1998" s="39">
        <v>211</v>
      </c>
      <c r="G1998" s="80">
        <f>SUM(G1986:G1997)</f>
        <v>3923.4999999999995</v>
      </c>
      <c r="H1998" s="80">
        <f>SUM(H1986:H1997)</f>
        <v>4754</v>
      </c>
      <c r="I1998" s="80">
        <f t="shared" si="1857"/>
        <v>121.16732509239201</v>
      </c>
      <c r="J1998" s="3367">
        <f>SUM(J1986:J1997)</f>
        <v>299</v>
      </c>
      <c r="K1998" s="81">
        <f>IF(E1998=0,0,M1998/E1998)</f>
        <v>9.3364766395199315</v>
      </c>
      <c r="L1998" s="81">
        <f t="shared" si="1858"/>
        <v>8.0807740849810692</v>
      </c>
      <c r="M1998" s="316">
        <f>SUM(M1986:M1997)</f>
        <v>43564</v>
      </c>
      <c r="N1998" s="316">
        <v>1503</v>
      </c>
      <c r="O1998" s="316">
        <f>SUM(O1986:O1997)</f>
        <v>36555</v>
      </c>
      <c r="P1998" s="316">
        <f>SUM(P1986:P1997)</f>
        <v>38416</v>
      </c>
      <c r="Q1998" s="154">
        <f t="shared" si="1860"/>
        <v>105.09095882916154</v>
      </c>
      <c r="R1998" s="233">
        <f>SUM(R1986:R1997)</f>
        <v>128</v>
      </c>
      <c r="S1998" s="154">
        <f t="shared" si="1862"/>
        <v>360.15</v>
      </c>
      <c r="T1998" s="610">
        <v>257083.75530797002</v>
      </c>
      <c r="U1998" s="610">
        <v>257083.75530797002</v>
      </c>
      <c r="V1998" s="610">
        <v>257083.75530797002</v>
      </c>
      <c r="W1998" s="610">
        <v>257083.75530797002</v>
      </c>
      <c r="X1998" s="610">
        <v>257083.75530797002</v>
      </c>
      <c r="Y1998" s="610">
        <v>257083.75530797002</v>
      </c>
      <c r="Z1998" s="610">
        <v>257083.75530797002</v>
      </c>
      <c r="AA1998" s="610">
        <v>260436.83211197003</v>
      </c>
      <c r="AB1998" s="610">
        <v>260441.87202377003</v>
      </c>
      <c r="AC1998" s="610">
        <v>260441.87202377003</v>
      </c>
      <c r="AD1998" s="610">
        <v>264366.86139977002</v>
      </c>
      <c r="AE1998" s="3317">
        <f>T1998/12*$B$4+(U1998-T1998)/11*9+(V1998-U1998)/10*8+(W1998-V1998)/9*7+(X1998-W1998)/8*6+(Y1998-X1998)/7*5+(Z1998-Y1998)/6*4+(AA1998-Z1998)+(AB1998-AA1998)/5*3+(AC1998-AB1998)/4*2+(AD1998-AC1998)/3*1</f>
        <v>218900.89329972171</v>
      </c>
      <c r="AF1998" s="610">
        <f t="shared" si="1865"/>
        <v>229690.31156000003</v>
      </c>
      <c r="AG1998" s="3009"/>
      <c r="AH1998" s="610"/>
      <c r="AI1998" s="610">
        <f>AF1998-AE1998</f>
        <v>10789.418260278326</v>
      </c>
      <c r="AJ1998" s="610">
        <v>-172.98124999999999</v>
      </c>
      <c r="AK1998" s="610">
        <v>-39.025169999999996</v>
      </c>
      <c r="AL1998" s="2008">
        <v>229651.28639000002</v>
      </c>
      <c r="AM1998" s="3545">
        <v>10793.885169999998</v>
      </c>
      <c r="AN1998" s="3825">
        <v>94</v>
      </c>
      <c r="AO1998" s="3307">
        <v>3619.1805800000002</v>
      </c>
      <c r="AP1998" s="56"/>
      <c r="AQ1998" s="4292"/>
    </row>
    <row r="1999" spans="1:43" ht="43.5" x14ac:dyDescent="0.25">
      <c r="A1999" s="47">
        <v>1</v>
      </c>
      <c r="B1999" s="84" t="s">
        <v>190</v>
      </c>
      <c r="C1999" s="2154"/>
      <c r="D1999" s="344"/>
      <c r="E1999" s="1654">
        <v>412</v>
      </c>
      <c r="F1999" s="1654">
        <v>0</v>
      </c>
      <c r="G1999" s="87">
        <f>E1999/12*$B$4</f>
        <v>343.33333333333337</v>
      </c>
      <c r="H1999" s="86">
        <v>374</v>
      </c>
      <c r="I1999" s="88">
        <f t="shared" si="1857"/>
        <v>108.93203883495144</v>
      </c>
      <c r="J1999" s="3375"/>
      <c r="K1999" s="85"/>
      <c r="L1999" s="85"/>
      <c r="M1999" s="343"/>
      <c r="N1999" s="343">
        <v>0</v>
      </c>
      <c r="O1999" s="343"/>
      <c r="P1999" s="343"/>
      <c r="Q1999" s="112"/>
      <c r="R1999" s="275"/>
      <c r="S1999" s="112"/>
      <c r="T1999" s="1137">
        <v>67468.111059170013</v>
      </c>
      <c r="U1999" s="1137">
        <v>67468.111059170013</v>
      </c>
      <c r="V1999" s="1137">
        <v>67468.111059170013</v>
      </c>
      <c r="W1999" s="1137">
        <v>67468.111059170013</v>
      </c>
      <c r="X1999" s="1137">
        <v>67468.111059170013</v>
      </c>
      <c r="Y1999" s="1137">
        <v>67468.111059170013</v>
      </c>
      <c r="Z1999" s="1137">
        <v>67468.111059170013</v>
      </c>
      <c r="AA1999" s="1137">
        <v>67468.111059170013</v>
      </c>
      <c r="AB1999" s="1137">
        <v>67468.111059170013</v>
      </c>
      <c r="AC1999" s="1137">
        <v>67468.111059170013</v>
      </c>
      <c r="AD1999" s="1137">
        <v>67468.111059170013</v>
      </c>
      <c r="AE1999" s="2973">
        <f>AD1999/12*$B$4</f>
        <v>56223.425882641677</v>
      </c>
      <c r="AF1999" s="1137">
        <f t="shared" si="1865"/>
        <v>60511.474040000001</v>
      </c>
      <c r="AG1999" s="3010"/>
      <c r="AH1999" s="1137"/>
      <c r="AI1999" s="1137">
        <f>AF1999-AE1999</f>
        <v>4288.0481573583238</v>
      </c>
      <c r="AJ1999" s="1137">
        <v>-159.61373999999998</v>
      </c>
      <c r="AK1999" s="1137">
        <v>0</v>
      </c>
      <c r="AL1999" s="2009">
        <v>60511.474040000001</v>
      </c>
      <c r="AM1999" s="3546"/>
      <c r="AN1999" s="3826"/>
      <c r="AO1999" s="2071"/>
      <c r="AP1999" s="56"/>
      <c r="AQ1999" s="4292"/>
    </row>
    <row r="2000" spans="1:43" x14ac:dyDescent="0.25">
      <c r="A2000" s="47">
        <v>1</v>
      </c>
      <c r="B2000" s="2466" t="s">
        <v>408</v>
      </c>
      <c r="C2000" s="513"/>
      <c r="D2000" s="92"/>
      <c r="E2000" s="1655"/>
      <c r="F2000" s="1655">
        <v>0</v>
      </c>
      <c r="G2000" s="93"/>
      <c r="H2000" s="93"/>
      <c r="I2000" s="93"/>
      <c r="J2000" s="3369"/>
      <c r="K2000" s="311"/>
      <c r="L2000" s="311"/>
      <c r="M2000" s="313"/>
      <c r="N2000" s="313">
        <v>0</v>
      </c>
      <c r="O2000" s="313"/>
      <c r="P2000" s="313"/>
      <c r="Q2000" s="313"/>
      <c r="R2000" s="313"/>
      <c r="S2000" s="313"/>
      <c r="T2000" s="607">
        <v>70930.007280000005</v>
      </c>
      <c r="U2000" s="607">
        <v>70930.007280000005</v>
      </c>
      <c r="V2000" s="607">
        <v>70930.007280000005</v>
      </c>
      <c r="W2000" s="607">
        <v>70930.007280000005</v>
      </c>
      <c r="X2000" s="607">
        <v>70664.019750000007</v>
      </c>
      <c r="Y2000" s="607">
        <v>70664.019750000007</v>
      </c>
      <c r="Z2000" s="607">
        <v>70664.019750000007</v>
      </c>
      <c r="AA2000" s="607">
        <v>70664.019750000007</v>
      </c>
      <c r="AB2000" s="607">
        <v>70664.019750000007</v>
      </c>
      <c r="AC2000" s="607">
        <v>70664.019750000007</v>
      </c>
      <c r="AD2000" s="607">
        <v>70664.019750000007</v>
      </c>
      <c r="AE2000" s="4296">
        <f>T2000/12*$B$4+(U2000-T2000)/11*9+(V2000-U2000)/10*8+(W2000-V2000)/9*7+(X2000-W2000)+(Y2000-X2000)/7*5+(Z2000-Y2000)/6*4+(AB2000-AA2000)/5*3+(AC2000-AB2000)/4*2+(AD2000-AC2000)/3*1</f>
        <v>58842.351870000006</v>
      </c>
      <c r="AF2000" s="607">
        <f t="shared" si="1865"/>
        <v>58517.256000000008</v>
      </c>
      <c r="AG2000" s="3011"/>
      <c r="AH2000" s="607"/>
      <c r="AI2000" s="607">
        <f>AF2000-AE2000</f>
        <v>-325.09586999999738</v>
      </c>
      <c r="AJ2000" s="607"/>
      <c r="AK2000" s="607">
        <v>-25.199909999999999</v>
      </c>
      <c r="AL2000" s="2010">
        <v>58492.056090000005</v>
      </c>
      <c r="AM2000" s="3547"/>
      <c r="AN2000" s="3827"/>
      <c r="AO2000" s="2006"/>
      <c r="AP2000" s="56"/>
      <c r="AQ2000" s="4292"/>
    </row>
    <row r="2001" spans="1:43" ht="29.25" x14ac:dyDescent="0.25">
      <c r="A2001" s="47">
        <v>1</v>
      </c>
      <c r="B2001" s="2507" t="s">
        <v>304</v>
      </c>
      <c r="C2001" s="2223"/>
      <c r="D2001" s="346"/>
      <c r="E2001" s="3240">
        <f>E2003+E2004+E2007+E2008+E2009</f>
        <v>61634.25</v>
      </c>
      <c r="F2001" s="3240">
        <v>0</v>
      </c>
      <c r="G2001" s="366">
        <f t="shared" ref="G2001:H2001" si="1866">G2003+G2004+G2007+G2008+G2009</f>
        <v>51361.541666666672</v>
      </c>
      <c r="H2001" s="366">
        <f t="shared" si="1866"/>
        <v>48552.205000000002</v>
      </c>
      <c r="I2001" s="366">
        <f>H2001/G2001*100</f>
        <v>94.530271920381409</v>
      </c>
      <c r="J2001" s="3441">
        <f t="shared" ref="J2001" si="1867">J2003+J2004+J2007+J2008+J2009</f>
        <v>17.217500000000001</v>
      </c>
      <c r="K2001" s="101"/>
      <c r="L2001" s="101"/>
      <c r="M2001" s="389"/>
      <c r="N2001" s="389">
        <v>0</v>
      </c>
      <c r="O2001" s="389"/>
      <c r="P2001" s="389"/>
      <c r="Q2001" s="389"/>
      <c r="R2001" s="389"/>
      <c r="S2001" s="389"/>
      <c r="T2001" s="607"/>
      <c r="U2001" s="607"/>
      <c r="V2001" s="607"/>
      <c r="W2001" s="607"/>
      <c r="X2001" s="607"/>
      <c r="Y2001" s="607"/>
      <c r="Z2001" s="607"/>
      <c r="AA2001" s="607"/>
      <c r="AB2001" s="607"/>
      <c r="AC2001" s="607"/>
      <c r="AD2001" s="607"/>
      <c r="AE2001" s="2974"/>
      <c r="AF2001" s="607">
        <f t="shared" si="1865"/>
        <v>0</v>
      </c>
      <c r="AG2001" s="3011"/>
      <c r="AH2001" s="607"/>
      <c r="AI2001" s="607"/>
      <c r="AJ2001" s="607"/>
      <c r="AK2001" s="607"/>
      <c r="AL2001" s="2010"/>
      <c r="AM2001" s="3547"/>
      <c r="AN2001" s="3916">
        <f t="shared" ref="AN2001" si="1868">AN2003+AN2004+AN2007+AN2008+AN2009</f>
        <v>0</v>
      </c>
      <c r="AO2001" s="2006"/>
      <c r="AP2001" s="56"/>
      <c r="AQ2001" s="4292"/>
    </row>
    <row r="2002" spans="1:43" ht="30" x14ac:dyDescent="0.25">
      <c r="A2002" s="47">
        <v>1</v>
      </c>
      <c r="B2002" s="2531" t="s">
        <v>211</v>
      </c>
      <c r="C2002" s="2223"/>
      <c r="D2002" s="346"/>
      <c r="E2002" s="3240"/>
      <c r="F2002" s="3240">
        <v>0</v>
      </c>
      <c r="G2002" s="366">
        <f>ROUND(E2002/12*$B$4,0)</f>
        <v>0</v>
      </c>
      <c r="H2002" s="366"/>
      <c r="I2002" s="366"/>
      <c r="J2002" s="3441"/>
      <c r="K2002" s="101"/>
      <c r="L2002" s="101"/>
      <c r="M2002" s="389"/>
      <c r="N2002" s="389">
        <v>0</v>
      </c>
      <c r="O2002" s="389"/>
      <c r="P2002" s="389"/>
      <c r="Q2002" s="389"/>
      <c r="R2002" s="389"/>
      <c r="S2002" s="389"/>
      <c r="T2002" s="607"/>
      <c r="U2002" s="607"/>
      <c r="V2002" s="607"/>
      <c r="W2002" s="607"/>
      <c r="X2002" s="607"/>
      <c r="Y2002" s="607"/>
      <c r="Z2002" s="607"/>
      <c r="AA2002" s="607"/>
      <c r="AB2002" s="607"/>
      <c r="AC2002" s="607"/>
      <c r="AD2002" s="607"/>
      <c r="AE2002" s="2974"/>
      <c r="AF2002" s="607"/>
      <c r="AG2002" s="3011"/>
      <c r="AH2002" s="607"/>
      <c r="AI2002" s="607"/>
      <c r="AJ2002" s="607"/>
      <c r="AK2002" s="607"/>
      <c r="AL2002" s="2010"/>
      <c r="AM2002" s="3547"/>
      <c r="AN2002" s="3916"/>
      <c r="AO2002" s="2006"/>
      <c r="AP2002" s="56"/>
      <c r="AQ2002" s="4292"/>
    </row>
    <row r="2003" spans="1:43" ht="30" x14ac:dyDescent="0.25">
      <c r="A2003" s="47">
        <v>1</v>
      </c>
      <c r="B2003" s="2531" t="s">
        <v>212</v>
      </c>
      <c r="C2003" s="2223"/>
      <c r="D2003" s="346"/>
      <c r="E2003" s="3241">
        <v>1500</v>
      </c>
      <c r="F2003" s="3241">
        <v>0</v>
      </c>
      <c r="G2003" s="366">
        <f>E2003/12*$B$4</f>
        <v>1250</v>
      </c>
      <c r="H2003" s="366">
        <v>1268</v>
      </c>
      <c r="I2003" s="366">
        <f>H2003/G2003*100</f>
        <v>101.44</v>
      </c>
      <c r="J2003" s="3441"/>
      <c r="K2003" s="101"/>
      <c r="L2003" s="101"/>
      <c r="M2003" s="389"/>
      <c r="N2003" s="389">
        <v>0</v>
      </c>
      <c r="O2003" s="389"/>
      <c r="P2003" s="389"/>
      <c r="Q2003" s="389"/>
      <c r="R2003" s="389"/>
      <c r="S2003" s="389"/>
      <c r="T2003" s="607"/>
      <c r="U2003" s="607"/>
      <c r="V2003" s="607"/>
      <c r="W2003" s="607"/>
      <c r="X2003" s="607"/>
      <c r="Y2003" s="607"/>
      <c r="Z2003" s="607"/>
      <c r="AA2003" s="607"/>
      <c r="AB2003" s="607"/>
      <c r="AC2003" s="607"/>
      <c r="AD2003" s="607"/>
      <c r="AE2003" s="2974"/>
      <c r="AF2003" s="607"/>
      <c r="AG2003" s="3011"/>
      <c r="AH2003" s="607"/>
      <c r="AI2003" s="607"/>
      <c r="AJ2003" s="607"/>
      <c r="AK2003" s="607"/>
      <c r="AL2003" s="2010"/>
      <c r="AM2003" s="3547"/>
      <c r="AN2003" s="3916"/>
      <c r="AO2003" s="2006"/>
      <c r="AP2003" s="56"/>
      <c r="AQ2003" s="4292"/>
    </row>
    <row r="2004" spans="1:43" ht="30" x14ac:dyDescent="0.25">
      <c r="A2004" s="47">
        <v>1</v>
      </c>
      <c r="B2004" s="2530" t="s">
        <v>305</v>
      </c>
      <c r="C2004" s="2223"/>
      <c r="D2004" s="346"/>
      <c r="E2004" s="3240">
        <f>E2005+E2006/4</f>
        <v>50506.25</v>
      </c>
      <c r="F2004" s="3240">
        <v>0</v>
      </c>
      <c r="G2004" s="366">
        <f t="shared" ref="G2004" si="1869">G2005+G2006/4</f>
        <v>42088.541666666672</v>
      </c>
      <c r="H2004" s="366">
        <f t="shared" ref="H2004" si="1870">H2005+H2006/4</f>
        <v>20551.205000000002</v>
      </c>
      <c r="I2004" s="366">
        <f>H2004/G2004*100</f>
        <v>48.828503403044174</v>
      </c>
      <c r="J2004" s="3441">
        <f t="shared" ref="J2004" si="1871">J2005+J2006/4</f>
        <v>8.2174999999999994</v>
      </c>
      <c r="K2004" s="101"/>
      <c r="L2004" s="101"/>
      <c r="M2004" s="389"/>
      <c r="N2004" s="389">
        <v>0</v>
      </c>
      <c r="O2004" s="389"/>
      <c r="P2004" s="389"/>
      <c r="Q2004" s="389"/>
      <c r="R2004" s="389"/>
      <c r="S2004" s="389"/>
      <c r="T2004" s="607"/>
      <c r="U2004" s="607"/>
      <c r="V2004" s="607"/>
      <c r="W2004" s="607"/>
      <c r="X2004" s="607"/>
      <c r="Y2004" s="607"/>
      <c r="Z2004" s="607"/>
      <c r="AA2004" s="607"/>
      <c r="AB2004" s="607"/>
      <c r="AC2004" s="607"/>
      <c r="AD2004" s="607"/>
      <c r="AE2004" s="2974"/>
      <c r="AF2004" s="607"/>
      <c r="AG2004" s="3011"/>
      <c r="AH2004" s="607"/>
      <c r="AI2004" s="607"/>
      <c r="AJ2004" s="607"/>
      <c r="AK2004" s="607"/>
      <c r="AL2004" s="2010"/>
      <c r="AM2004" s="3547"/>
      <c r="AN2004" s="3916">
        <f t="shared" ref="AN2004" si="1872">AN2005+AN2006/4</f>
        <v>0</v>
      </c>
      <c r="AO2004" s="2006"/>
      <c r="AP2004" s="56"/>
      <c r="AQ2004" s="4292"/>
    </row>
    <row r="2005" spans="1:43" x14ac:dyDescent="0.25">
      <c r="A2005" s="47">
        <v>1</v>
      </c>
      <c r="B2005" s="4" t="s">
        <v>306</v>
      </c>
      <c r="C2005" s="2223"/>
      <c r="D2005" s="346"/>
      <c r="E2005" s="921">
        <v>49400</v>
      </c>
      <c r="F2005" s="921">
        <v>0</v>
      </c>
      <c r="G2005" s="366">
        <f>E2005/12*$B$4</f>
        <v>41166.666666666672</v>
      </c>
      <c r="H2005" s="366">
        <v>19518</v>
      </c>
      <c r="I2005" s="366">
        <f>H2005/G2005*100</f>
        <v>47.412145748987847</v>
      </c>
      <c r="J2005" s="3441">
        <v>8</v>
      </c>
      <c r="K2005" s="101"/>
      <c r="L2005" s="101"/>
      <c r="M2005" s="389"/>
      <c r="N2005" s="389">
        <v>0</v>
      </c>
      <c r="O2005" s="389"/>
      <c r="P2005" s="389"/>
      <c r="Q2005" s="389"/>
      <c r="R2005" s="389"/>
      <c r="S2005" s="389"/>
      <c r="T2005" s="607"/>
      <c r="U2005" s="607"/>
      <c r="V2005" s="607"/>
      <c r="W2005" s="607"/>
      <c r="X2005" s="607"/>
      <c r="Y2005" s="607"/>
      <c r="Z2005" s="607"/>
      <c r="AA2005" s="607"/>
      <c r="AB2005" s="607"/>
      <c r="AC2005" s="607"/>
      <c r="AD2005" s="607"/>
      <c r="AE2005" s="2974"/>
      <c r="AF2005" s="607"/>
      <c r="AG2005" s="3011"/>
      <c r="AH2005" s="607"/>
      <c r="AI2005" s="607"/>
      <c r="AJ2005" s="607"/>
      <c r="AK2005" s="607"/>
      <c r="AL2005" s="2010"/>
      <c r="AM2005" s="3547"/>
      <c r="AN2005" s="3916"/>
      <c r="AO2005" s="2006"/>
      <c r="AP2005" s="56"/>
      <c r="AQ2005" s="4292"/>
    </row>
    <row r="2006" spans="1:43" ht="30" x14ac:dyDescent="0.25">
      <c r="A2006" s="47">
        <v>1</v>
      </c>
      <c r="B2006" s="4" t="s">
        <v>307</v>
      </c>
      <c r="C2006" s="2223"/>
      <c r="D2006" s="346"/>
      <c r="E2006" s="3241">
        <v>4425</v>
      </c>
      <c r="F2006" s="3241">
        <v>0</v>
      </c>
      <c r="G2006" s="366">
        <f>E2006/12*$B$4</f>
        <v>3687.5</v>
      </c>
      <c r="H2006" s="366">
        <v>4132.8200000000006</v>
      </c>
      <c r="I2006" s="366">
        <f>H2006/G2006*100</f>
        <v>112.07647457627121</v>
      </c>
      <c r="J2006" s="3441">
        <v>0.87</v>
      </c>
      <c r="K2006" s="101"/>
      <c r="L2006" s="101"/>
      <c r="M2006" s="389"/>
      <c r="N2006" s="389">
        <v>0</v>
      </c>
      <c r="O2006" s="389"/>
      <c r="P2006" s="389"/>
      <c r="Q2006" s="389"/>
      <c r="R2006" s="389"/>
      <c r="S2006" s="389"/>
      <c r="T2006" s="607"/>
      <c r="U2006" s="607"/>
      <c r="V2006" s="607"/>
      <c r="W2006" s="607"/>
      <c r="X2006" s="607"/>
      <c r="Y2006" s="607"/>
      <c r="Z2006" s="607"/>
      <c r="AA2006" s="607"/>
      <c r="AB2006" s="607"/>
      <c r="AC2006" s="607"/>
      <c r="AD2006" s="607"/>
      <c r="AE2006" s="2974"/>
      <c r="AF2006" s="607"/>
      <c r="AG2006" s="3011"/>
      <c r="AH2006" s="607"/>
      <c r="AI2006" s="607"/>
      <c r="AJ2006" s="607"/>
      <c r="AK2006" s="607"/>
      <c r="AL2006" s="2010"/>
      <c r="AM2006" s="3547"/>
      <c r="AN2006" s="3916"/>
      <c r="AO2006" s="2006"/>
      <c r="AP2006" s="56"/>
      <c r="AQ2006" s="4292"/>
    </row>
    <row r="2007" spans="1:43" ht="75" x14ac:dyDescent="0.25">
      <c r="A2007" s="47">
        <v>1</v>
      </c>
      <c r="B2007" s="4" t="s">
        <v>308</v>
      </c>
      <c r="C2007" s="2223"/>
      <c r="D2007" s="346"/>
      <c r="E2007" s="3241"/>
      <c r="F2007" s="3241">
        <v>0</v>
      </c>
      <c r="G2007" s="366"/>
      <c r="H2007" s="366"/>
      <c r="I2007" s="366"/>
      <c r="J2007" s="3441"/>
      <c r="K2007" s="101"/>
      <c r="L2007" s="101"/>
      <c r="M2007" s="389"/>
      <c r="N2007" s="389">
        <v>0</v>
      </c>
      <c r="O2007" s="389"/>
      <c r="P2007" s="389"/>
      <c r="Q2007" s="389"/>
      <c r="R2007" s="389"/>
      <c r="S2007" s="389"/>
      <c r="T2007" s="607"/>
      <c r="U2007" s="607"/>
      <c r="V2007" s="607"/>
      <c r="W2007" s="607"/>
      <c r="X2007" s="607"/>
      <c r="Y2007" s="607"/>
      <c r="Z2007" s="607"/>
      <c r="AA2007" s="607"/>
      <c r="AB2007" s="607"/>
      <c r="AC2007" s="607"/>
      <c r="AD2007" s="607"/>
      <c r="AE2007" s="2974"/>
      <c r="AF2007" s="607"/>
      <c r="AG2007" s="3011"/>
      <c r="AH2007" s="607"/>
      <c r="AI2007" s="607"/>
      <c r="AJ2007" s="607"/>
      <c r="AK2007" s="607"/>
      <c r="AL2007" s="2010"/>
      <c r="AM2007" s="3547"/>
      <c r="AN2007" s="3916"/>
      <c r="AO2007" s="2006"/>
      <c r="AP2007" s="56"/>
      <c r="AQ2007" s="4292"/>
    </row>
    <row r="2008" spans="1:43" ht="60" x14ac:dyDescent="0.25">
      <c r="A2008" s="47">
        <v>1</v>
      </c>
      <c r="B2008" s="4" t="s">
        <v>323</v>
      </c>
      <c r="C2008" s="2223"/>
      <c r="D2008" s="346"/>
      <c r="E2008" s="3241">
        <v>7500</v>
      </c>
      <c r="F2008" s="3241">
        <v>0</v>
      </c>
      <c r="G2008" s="366">
        <f>E2008/12*$B$4</f>
        <v>6250</v>
      </c>
      <c r="H2008" s="366">
        <v>26733</v>
      </c>
      <c r="I2008" s="366">
        <f>H2008/G2008*100</f>
        <v>427.72800000000001</v>
      </c>
      <c r="J2008" s="3441">
        <v>9</v>
      </c>
      <c r="K2008" s="101"/>
      <c r="L2008" s="101"/>
      <c r="M2008" s="389"/>
      <c r="N2008" s="389">
        <v>0</v>
      </c>
      <c r="O2008" s="389"/>
      <c r="P2008" s="389"/>
      <c r="Q2008" s="389"/>
      <c r="R2008" s="389"/>
      <c r="S2008" s="389"/>
      <c r="T2008" s="607"/>
      <c r="U2008" s="607"/>
      <c r="V2008" s="607"/>
      <c r="W2008" s="607"/>
      <c r="X2008" s="607"/>
      <c r="Y2008" s="607"/>
      <c r="Z2008" s="607"/>
      <c r="AA2008" s="607"/>
      <c r="AB2008" s="607"/>
      <c r="AC2008" s="607"/>
      <c r="AD2008" s="607"/>
      <c r="AE2008" s="2974"/>
      <c r="AF2008" s="607"/>
      <c r="AG2008" s="3011"/>
      <c r="AH2008" s="607"/>
      <c r="AI2008" s="607"/>
      <c r="AJ2008" s="607"/>
      <c r="AK2008" s="607"/>
      <c r="AL2008" s="2010"/>
      <c r="AM2008" s="3547"/>
      <c r="AN2008" s="3916"/>
      <c r="AO2008" s="2006"/>
      <c r="AP2008" s="56"/>
      <c r="AQ2008" s="4292"/>
    </row>
    <row r="2009" spans="1:43" ht="30" x14ac:dyDescent="0.25">
      <c r="B2009" s="4" t="s">
        <v>406</v>
      </c>
      <c r="C2009" s="2223"/>
      <c r="D2009" s="346"/>
      <c r="E2009" s="3241">
        <v>2128</v>
      </c>
      <c r="F2009" s="3241">
        <v>0</v>
      </c>
      <c r="G2009" s="366">
        <f>ROUND(E2009/12*$B$4,0)</f>
        <v>1773</v>
      </c>
      <c r="H2009" s="366"/>
      <c r="I2009" s="366"/>
      <c r="J2009" s="3441"/>
      <c r="K2009" s="101"/>
      <c r="L2009" s="101"/>
      <c r="M2009" s="389"/>
      <c r="N2009" s="389">
        <v>0</v>
      </c>
      <c r="O2009" s="389"/>
      <c r="P2009" s="389"/>
      <c r="Q2009" s="389"/>
      <c r="R2009" s="389"/>
      <c r="S2009" s="389"/>
      <c r="T2009" s="607"/>
      <c r="U2009" s="607"/>
      <c r="V2009" s="607"/>
      <c r="W2009" s="607"/>
      <c r="X2009" s="607"/>
      <c r="Y2009" s="607"/>
      <c r="Z2009" s="607"/>
      <c r="AA2009" s="607"/>
      <c r="AB2009" s="607"/>
      <c r="AC2009" s="607"/>
      <c r="AD2009" s="607"/>
      <c r="AE2009" s="2974"/>
      <c r="AF2009" s="607"/>
      <c r="AG2009" s="3011"/>
      <c r="AH2009" s="607"/>
      <c r="AI2009" s="607"/>
      <c r="AJ2009" s="607"/>
      <c r="AK2009" s="607"/>
      <c r="AL2009" s="2010"/>
      <c r="AM2009" s="3547"/>
      <c r="AN2009" s="3916"/>
      <c r="AO2009" s="2006"/>
      <c r="AP2009" s="56"/>
      <c r="AQ2009" s="4292"/>
    </row>
    <row r="2010" spans="1:43" ht="29.25" x14ac:dyDescent="0.25">
      <c r="A2010" s="47">
        <v>1</v>
      </c>
      <c r="B2010" s="1757" t="s">
        <v>135</v>
      </c>
      <c r="C2010" s="2223"/>
      <c r="D2010" s="346"/>
      <c r="E2010" s="1490">
        <f>E2011+E2012</f>
        <v>38255.319148936171</v>
      </c>
      <c r="F2010" s="1490">
        <v>0</v>
      </c>
      <c r="G2010" s="366">
        <f t="shared" ref="G2010" si="1873">G2011+G2012</f>
        <v>31879.432624113477</v>
      </c>
      <c r="H2010" s="366">
        <f t="shared" ref="H2010" si="1874">H2011+H2012</f>
        <v>16585.885106382979</v>
      </c>
      <c r="I2010" s="366">
        <f t="shared" ref="I2010:I2016" si="1875">H2010/G2010*100</f>
        <v>52.026914349276979</v>
      </c>
      <c r="J2010" s="3441">
        <f t="shared" ref="J2010" si="1876">J2011+J2012</f>
        <v>17.098936170212767</v>
      </c>
      <c r="K2010" s="101"/>
      <c r="L2010" s="101"/>
      <c r="M2010" s="389"/>
      <c r="N2010" s="389">
        <v>0</v>
      </c>
      <c r="O2010" s="389"/>
      <c r="P2010" s="389"/>
      <c r="Q2010" s="389"/>
      <c r="R2010" s="389"/>
      <c r="S2010" s="389"/>
      <c r="T2010" s="607"/>
      <c r="U2010" s="607"/>
      <c r="V2010" s="607"/>
      <c r="W2010" s="607"/>
      <c r="X2010" s="607"/>
      <c r="Y2010" s="607"/>
      <c r="Z2010" s="607"/>
      <c r="AA2010" s="607"/>
      <c r="AB2010" s="607"/>
      <c r="AC2010" s="607"/>
      <c r="AD2010" s="607"/>
      <c r="AE2010" s="2974"/>
      <c r="AF2010" s="607"/>
      <c r="AG2010" s="3011"/>
      <c r="AH2010" s="607"/>
      <c r="AI2010" s="607"/>
      <c r="AJ2010" s="607"/>
      <c r="AK2010" s="607"/>
      <c r="AL2010" s="2010"/>
      <c r="AM2010" s="3547"/>
      <c r="AN2010" s="3916">
        <f t="shared" ref="AN2010" si="1877">AN2011+AN2012</f>
        <v>0</v>
      </c>
      <c r="AO2010" s="2006"/>
      <c r="AP2010" s="56"/>
      <c r="AQ2010" s="4292"/>
    </row>
    <row r="2011" spans="1:43" x14ac:dyDescent="0.25">
      <c r="A2011" s="47">
        <v>1</v>
      </c>
      <c r="B2011" s="1008" t="s">
        <v>247</v>
      </c>
      <c r="C2011" s="2223"/>
      <c r="D2011" s="346"/>
      <c r="E2011" s="1490">
        <v>34000</v>
      </c>
      <c r="F2011" s="1490">
        <v>0</v>
      </c>
      <c r="G2011" s="366">
        <f>E2011/12*$B$4</f>
        <v>28333.333333333336</v>
      </c>
      <c r="H2011" s="366">
        <v>12812</v>
      </c>
      <c r="I2011" s="366">
        <f t="shared" si="1875"/>
        <v>45.218823529411765</v>
      </c>
      <c r="J2011" s="3441">
        <v>15</v>
      </c>
      <c r="K2011" s="101"/>
      <c r="L2011" s="101"/>
      <c r="M2011" s="389"/>
      <c r="N2011" s="389">
        <v>0</v>
      </c>
      <c r="O2011" s="389"/>
      <c r="P2011" s="389"/>
      <c r="Q2011" s="389"/>
      <c r="R2011" s="389"/>
      <c r="S2011" s="389"/>
      <c r="T2011" s="607"/>
      <c r="U2011" s="607"/>
      <c r="V2011" s="607"/>
      <c r="W2011" s="607"/>
      <c r="X2011" s="607"/>
      <c r="Y2011" s="607"/>
      <c r="Z2011" s="607"/>
      <c r="AA2011" s="607"/>
      <c r="AB2011" s="607"/>
      <c r="AC2011" s="607"/>
      <c r="AD2011" s="607"/>
      <c r="AE2011" s="2974"/>
      <c r="AF2011" s="607"/>
      <c r="AG2011" s="3011"/>
      <c r="AH2011" s="607"/>
      <c r="AI2011" s="607"/>
      <c r="AJ2011" s="607"/>
      <c r="AK2011" s="607"/>
      <c r="AL2011" s="2010"/>
      <c r="AM2011" s="3547"/>
      <c r="AN2011" s="3916"/>
      <c r="AO2011" s="2006"/>
      <c r="AP2011" s="56"/>
      <c r="AQ2011" s="4292"/>
    </row>
    <row r="2012" spans="1:43" x14ac:dyDescent="0.25">
      <c r="A2012" s="47">
        <v>1</v>
      </c>
      <c r="B2012" s="1008" t="s">
        <v>310</v>
      </c>
      <c r="C2012" s="2223"/>
      <c r="D2012" s="346"/>
      <c r="E2012" s="1490">
        <f>E2013/9.4</f>
        <v>4255.3191489361698</v>
      </c>
      <c r="F2012" s="1490">
        <v>0</v>
      </c>
      <c r="G2012" s="366">
        <f t="shared" ref="G2012" si="1878">G2013/9.4</f>
        <v>3546.0992907801419</v>
      </c>
      <c r="H2012" s="366">
        <f t="shared" ref="H2012" si="1879">H2013/9.4</f>
        <v>3773.8851063829784</v>
      </c>
      <c r="I2012" s="366">
        <f t="shared" si="1875"/>
        <v>106.42355999999999</v>
      </c>
      <c r="J2012" s="3441">
        <f t="shared" ref="J2012" si="1880">J2013/9.4</f>
        <v>2.0989361702127658</v>
      </c>
      <c r="K2012" s="101"/>
      <c r="L2012" s="101"/>
      <c r="M2012" s="389"/>
      <c r="N2012" s="389">
        <v>0</v>
      </c>
      <c r="O2012" s="389"/>
      <c r="P2012" s="389"/>
      <c r="Q2012" s="389"/>
      <c r="R2012" s="389"/>
      <c r="S2012" s="389"/>
      <c r="T2012" s="607"/>
      <c r="U2012" s="607"/>
      <c r="V2012" s="607"/>
      <c r="W2012" s="607"/>
      <c r="X2012" s="607"/>
      <c r="Y2012" s="607"/>
      <c r="Z2012" s="607"/>
      <c r="AA2012" s="607"/>
      <c r="AB2012" s="607"/>
      <c r="AC2012" s="607"/>
      <c r="AD2012" s="607"/>
      <c r="AE2012" s="2974"/>
      <c r="AF2012" s="607"/>
      <c r="AG2012" s="3011"/>
      <c r="AH2012" s="607"/>
      <c r="AI2012" s="607"/>
      <c r="AJ2012" s="607"/>
      <c r="AK2012" s="607"/>
      <c r="AL2012" s="2010"/>
      <c r="AM2012" s="3547"/>
      <c r="AN2012" s="3916">
        <f t="shared" ref="AN2012" si="1881">AN2013/9.4</f>
        <v>0</v>
      </c>
      <c r="AO2012" s="2006"/>
      <c r="AP2012" s="56"/>
      <c r="AQ2012" s="4292"/>
    </row>
    <row r="2013" spans="1:43" x14ac:dyDescent="0.25">
      <c r="A2013" s="47">
        <v>1</v>
      </c>
      <c r="B2013" s="2442" t="s">
        <v>327</v>
      </c>
      <c r="C2013" s="2223"/>
      <c r="D2013" s="346"/>
      <c r="E2013" s="1490">
        <v>40000</v>
      </c>
      <c r="F2013" s="1490">
        <v>0</v>
      </c>
      <c r="G2013" s="366">
        <f>E2013/12*$B$4</f>
        <v>33333.333333333336</v>
      </c>
      <c r="H2013" s="366">
        <v>35474.519999999997</v>
      </c>
      <c r="I2013" s="366">
        <f t="shared" si="1875"/>
        <v>106.42355999999997</v>
      </c>
      <c r="J2013" s="3441">
        <v>19.73</v>
      </c>
      <c r="K2013" s="101"/>
      <c r="L2013" s="101"/>
      <c r="M2013" s="389"/>
      <c r="N2013" s="389">
        <v>0</v>
      </c>
      <c r="O2013" s="389"/>
      <c r="P2013" s="389"/>
      <c r="Q2013" s="389"/>
      <c r="R2013" s="389"/>
      <c r="S2013" s="389"/>
      <c r="T2013" s="607"/>
      <c r="U2013" s="607"/>
      <c r="V2013" s="607"/>
      <c r="W2013" s="607"/>
      <c r="X2013" s="607"/>
      <c r="Y2013" s="607"/>
      <c r="Z2013" s="607"/>
      <c r="AA2013" s="607"/>
      <c r="AB2013" s="607"/>
      <c r="AC2013" s="607"/>
      <c r="AD2013" s="607"/>
      <c r="AE2013" s="2974"/>
      <c r="AF2013" s="607"/>
      <c r="AG2013" s="3011"/>
      <c r="AH2013" s="607"/>
      <c r="AI2013" s="607"/>
      <c r="AJ2013" s="607"/>
      <c r="AK2013" s="607"/>
      <c r="AL2013" s="2010"/>
      <c r="AM2013" s="3547"/>
      <c r="AN2013" s="3916"/>
      <c r="AO2013" s="2006"/>
      <c r="AP2013" s="56"/>
      <c r="AQ2013" s="4292"/>
    </row>
    <row r="2014" spans="1:43" ht="63" x14ac:dyDescent="0.25">
      <c r="A2014" s="47">
        <v>1</v>
      </c>
      <c r="B2014" s="2467" t="s">
        <v>312</v>
      </c>
      <c r="C2014" s="2223"/>
      <c r="D2014" s="346"/>
      <c r="E2014" s="3240">
        <f>E2015+E2020</f>
        <v>13319</v>
      </c>
      <c r="F2014" s="3240">
        <v>0</v>
      </c>
      <c r="G2014" s="366">
        <f t="shared" ref="G2014" si="1882">G2015+G2020</f>
        <v>11099.166666666664</v>
      </c>
      <c r="H2014" s="366">
        <f t="shared" ref="H2014" si="1883">H2015+H2020</f>
        <v>1245</v>
      </c>
      <c r="I2014" s="366">
        <f t="shared" si="1875"/>
        <v>11.217058337713045</v>
      </c>
      <c r="J2014" s="3441">
        <f t="shared" ref="J2014" si="1884">J2015+J2020</f>
        <v>0</v>
      </c>
      <c r="K2014" s="101"/>
      <c r="L2014" s="101"/>
      <c r="M2014" s="389"/>
      <c r="N2014" s="389">
        <v>0</v>
      </c>
      <c r="O2014" s="389"/>
      <c r="P2014" s="389"/>
      <c r="Q2014" s="389"/>
      <c r="R2014" s="389"/>
      <c r="S2014" s="389"/>
      <c r="T2014" s="607"/>
      <c r="U2014" s="607"/>
      <c r="V2014" s="607"/>
      <c r="W2014" s="607"/>
      <c r="X2014" s="607"/>
      <c r="Y2014" s="607"/>
      <c r="Z2014" s="607"/>
      <c r="AA2014" s="607"/>
      <c r="AB2014" s="607"/>
      <c r="AC2014" s="607"/>
      <c r="AD2014" s="607"/>
      <c r="AE2014" s="3317">
        <f t="shared" ref="AE2014" si="1885">T2014/12*$B$4</f>
        <v>0</v>
      </c>
      <c r="AF2014" s="607">
        <f>AL2014-AK2014-AH2014</f>
        <v>0</v>
      </c>
      <c r="AG2014" s="3011"/>
      <c r="AH2014" s="607"/>
      <c r="AI2014" s="607">
        <f>AF2014-AE2014</f>
        <v>0</v>
      </c>
      <c r="AJ2014" s="607"/>
      <c r="AK2014" s="607"/>
      <c r="AL2014" s="2010"/>
      <c r="AM2014" s="3547"/>
      <c r="AN2014" s="3916">
        <f t="shared" ref="AN2014" si="1886">AN2015+AN2020</f>
        <v>0</v>
      </c>
      <c r="AO2014" s="2006"/>
      <c r="AP2014" s="56"/>
      <c r="AQ2014" s="4292"/>
    </row>
    <row r="2015" spans="1:43" ht="30" x14ac:dyDescent="0.25">
      <c r="A2015" s="47">
        <v>1</v>
      </c>
      <c r="B2015" s="2425" t="s">
        <v>313</v>
      </c>
      <c r="C2015" s="2223"/>
      <c r="D2015" s="346"/>
      <c r="E2015" s="3240">
        <f>SUM(E2016:E2019)</f>
        <v>6019</v>
      </c>
      <c r="F2015" s="3240">
        <v>0</v>
      </c>
      <c r="G2015" s="366">
        <f t="shared" ref="G2015" si="1887">SUM(G2016:G2019)</f>
        <v>5015.833333333333</v>
      </c>
      <c r="H2015" s="366">
        <f t="shared" ref="H2015" si="1888">SUM(H2016:H2019)</f>
        <v>85</v>
      </c>
      <c r="I2015" s="366">
        <f t="shared" si="1875"/>
        <v>1.6946336600764247</v>
      </c>
      <c r="J2015" s="3441">
        <f t="shared" ref="J2015" si="1889">SUM(J2016:J2019)</f>
        <v>0</v>
      </c>
      <c r="K2015" s="101"/>
      <c r="L2015" s="101"/>
      <c r="M2015" s="389"/>
      <c r="N2015" s="389">
        <v>0</v>
      </c>
      <c r="O2015" s="389"/>
      <c r="P2015" s="389"/>
      <c r="Q2015" s="389"/>
      <c r="R2015" s="389"/>
      <c r="S2015" s="389"/>
      <c r="T2015" s="607"/>
      <c r="U2015" s="607"/>
      <c r="V2015" s="607"/>
      <c r="W2015" s="607"/>
      <c r="X2015" s="607"/>
      <c r="Y2015" s="607"/>
      <c r="Z2015" s="607"/>
      <c r="AA2015" s="607"/>
      <c r="AB2015" s="607"/>
      <c r="AC2015" s="607"/>
      <c r="AD2015" s="607"/>
      <c r="AE2015" s="2974"/>
      <c r="AF2015" s="607"/>
      <c r="AG2015" s="3011"/>
      <c r="AH2015" s="607"/>
      <c r="AI2015" s="607"/>
      <c r="AJ2015" s="607"/>
      <c r="AK2015" s="607"/>
      <c r="AL2015" s="2010"/>
      <c r="AM2015" s="3547"/>
      <c r="AN2015" s="3916">
        <f t="shared" ref="AN2015" si="1890">SUM(AN2016:AN2019)</f>
        <v>0</v>
      </c>
      <c r="AO2015" s="2006"/>
      <c r="AP2015" s="56"/>
      <c r="AQ2015" s="4292"/>
    </row>
    <row r="2016" spans="1:43" ht="30" x14ac:dyDescent="0.25">
      <c r="A2016" s="47">
        <v>1</v>
      </c>
      <c r="B2016" s="1829" t="s">
        <v>314</v>
      </c>
      <c r="C2016" s="2223"/>
      <c r="D2016" s="346"/>
      <c r="E2016" s="3241">
        <v>5977</v>
      </c>
      <c r="F2016" s="3241">
        <v>0</v>
      </c>
      <c r="G2016" s="366">
        <f>E2016/12*$B$4</f>
        <v>4980.833333333333</v>
      </c>
      <c r="H2016" s="366">
        <v>40</v>
      </c>
      <c r="I2016" s="366">
        <f t="shared" si="1875"/>
        <v>0.80307846745859124</v>
      </c>
      <c r="J2016" s="3441"/>
      <c r="K2016" s="101"/>
      <c r="L2016" s="101"/>
      <c r="M2016" s="389"/>
      <c r="N2016" s="389">
        <v>0</v>
      </c>
      <c r="O2016" s="389"/>
      <c r="P2016" s="389"/>
      <c r="Q2016" s="389"/>
      <c r="R2016" s="389"/>
      <c r="S2016" s="389"/>
      <c r="T2016" s="607"/>
      <c r="U2016" s="607"/>
      <c r="V2016" s="607"/>
      <c r="W2016" s="607"/>
      <c r="X2016" s="607"/>
      <c r="Y2016" s="607"/>
      <c r="Z2016" s="607"/>
      <c r="AA2016" s="607"/>
      <c r="AB2016" s="607"/>
      <c r="AC2016" s="607"/>
      <c r="AD2016" s="607"/>
      <c r="AE2016" s="2974"/>
      <c r="AF2016" s="607"/>
      <c r="AG2016" s="3011"/>
      <c r="AH2016" s="607"/>
      <c r="AI2016" s="607"/>
      <c r="AJ2016" s="607"/>
      <c r="AK2016" s="607"/>
      <c r="AL2016" s="2010"/>
      <c r="AM2016" s="3547"/>
      <c r="AN2016" s="3916"/>
      <c r="AO2016" s="2006"/>
      <c r="AP2016" s="56"/>
      <c r="AQ2016" s="4292"/>
    </row>
    <row r="2017" spans="1:43" ht="60" x14ac:dyDescent="0.25">
      <c r="A2017" s="47">
        <v>1</v>
      </c>
      <c r="B2017" s="1829" t="s">
        <v>315</v>
      </c>
      <c r="C2017" s="2223"/>
      <c r="D2017" s="346"/>
      <c r="E2017" s="3242"/>
      <c r="F2017" s="3242">
        <v>0</v>
      </c>
      <c r="G2017" s="69"/>
      <c r="H2017" s="366"/>
      <c r="I2017" s="366"/>
      <c r="J2017" s="3441"/>
      <c r="K2017" s="101"/>
      <c r="L2017" s="101"/>
      <c r="M2017" s="389"/>
      <c r="N2017" s="389">
        <v>0</v>
      </c>
      <c r="O2017" s="389"/>
      <c r="P2017" s="389"/>
      <c r="Q2017" s="389"/>
      <c r="R2017" s="389"/>
      <c r="S2017" s="389"/>
      <c r="T2017" s="607"/>
      <c r="U2017" s="607"/>
      <c r="V2017" s="607"/>
      <c r="W2017" s="607"/>
      <c r="X2017" s="607"/>
      <c r="Y2017" s="607"/>
      <c r="Z2017" s="607"/>
      <c r="AA2017" s="607"/>
      <c r="AB2017" s="607"/>
      <c r="AC2017" s="607"/>
      <c r="AD2017" s="607"/>
      <c r="AE2017" s="2974"/>
      <c r="AF2017" s="607">
        <f>AL2017-AK2017-AH2017</f>
        <v>0</v>
      </c>
      <c r="AG2017" s="3011"/>
      <c r="AH2017" s="607"/>
      <c r="AI2017" s="607"/>
      <c r="AJ2017" s="607"/>
      <c r="AK2017" s="607"/>
      <c r="AL2017" s="2010"/>
      <c r="AM2017" s="3547"/>
      <c r="AN2017" s="3916"/>
      <c r="AO2017" s="2006"/>
      <c r="AP2017" s="56"/>
      <c r="AQ2017" s="4292"/>
    </row>
    <row r="2018" spans="1:43" ht="45" x14ac:dyDescent="0.25">
      <c r="A2018" s="47">
        <v>1</v>
      </c>
      <c r="B2018" s="1829" t="s">
        <v>316</v>
      </c>
      <c r="C2018" s="2223"/>
      <c r="D2018" s="346"/>
      <c r="E2018" s="2475"/>
      <c r="F2018" s="2475">
        <v>0</v>
      </c>
      <c r="G2018" s="854"/>
      <c r="H2018" s="366"/>
      <c r="I2018" s="366"/>
      <c r="J2018" s="3441"/>
      <c r="K2018" s="101"/>
      <c r="L2018" s="101"/>
      <c r="M2018" s="389"/>
      <c r="N2018" s="389">
        <v>0</v>
      </c>
      <c r="O2018" s="389"/>
      <c r="P2018" s="389"/>
      <c r="Q2018" s="389"/>
      <c r="R2018" s="389"/>
      <c r="S2018" s="389"/>
      <c r="T2018" s="607"/>
      <c r="U2018" s="607"/>
      <c r="V2018" s="607"/>
      <c r="W2018" s="607"/>
      <c r="X2018" s="607"/>
      <c r="Y2018" s="607"/>
      <c r="Z2018" s="607"/>
      <c r="AA2018" s="607"/>
      <c r="AB2018" s="607"/>
      <c r="AC2018" s="607"/>
      <c r="AD2018" s="607"/>
      <c r="AE2018" s="2974"/>
      <c r="AF2018" s="607">
        <f>AL2018-AK2018-AH2018</f>
        <v>0</v>
      </c>
      <c r="AG2018" s="3011"/>
      <c r="AH2018" s="607"/>
      <c r="AI2018" s="607"/>
      <c r="AJ2018" s="607"/>
      <c r="AK2018" s="607"/>
      <c r="AL2018" s="2010"/>
      <c r="AM2018" s="3547"/>
      <c r="AN2018" s="3916"/>
      <c r="AO2018" s="2006"/>
      <c r="AP2018" s="56"/>
      <c r="AQ2018" s="4292"/>
    </row>
    <row r="2019" spans="1:43" ht="30" x14ac:dyDescent="0.25">
      <c r="A2019" s="47">
        <v>1</v>
      </c>
      <c r="B2019" s="1829" t="s">
        <v>317</v>
      </c>
      <c r="C2019" s="2223"/>
      <c r="D2019" s="346"/>
      <c r="E2019" s="3242">
        <v>42</v>
      </c>
      <c r="F2019" s="3242">
        <v>0</v>
      </c>
      <c r="G2019" s="366">
        <f>E2019/12*$B$4</f>
        <v>35</v>
      </c>
      <c r="H2019" s="366">
        <v>45</v>
      </c>
      <c r="I2019" s="366">
        <f>H2019/G2019*100</f>
        <v>128.57142857142858</v>
      </c>
      <c r="J2019" s="3441"/>
      <c r="K2019" s="101"/>
      <c r="L2019" s="101"/>
      <c r="M2019" s="389"/>
      <c r="N2019" s="389">
        <v>0</v>
      </c>
      <c r="O2019" s="389"/>
      <c r="P2019" s="389"/>
      <c r="Q2019" s="389"/>
      <c r="R2019" s="389"/>
      <c r="S2019" s="389"/>
      <c r="T2019" s="607"/>
      <c r="U2019" s="607"/>
      <c r="V2019" s="607"/>
      <c r="W2019" s="607"/>
      <c r="X2019" s="607"/>
      <c r="Y2019" s="607"/>
      <c r="Z2019" s="607"/>
      <c r="AA2019" s="607"/>
      <c r="AB2019" s="607"/>
      <c r="AC2019" s="607"/>
      <c r="AD2019" s="607"/>
      <c r="AE2019" s="2974"/>
      <c r="AF2019" s="607">
        <f>AL2019-AK2019-AH2019</f>
        <v>0</v>
      </c>
      <c r="AG2019" s="3011"/>
      <c r="AH2019" s="607"/>
      <c r="AI2019" s="607"/>
      <c r="AJ2019" s="607"/>
      <c r="AK2019" s="607"/>
      <c r="AL2019" s="2010"/>
      <c r="AM2019" s="3547"/>
      <c r="AN2019" s="3916"/>
      <c r="AO2019" s="2006"/>
      <c r="AP2019" s="56"/>
      <c r="AQ2019" s="4292"/>
    </row>
    <row r="2020" spans="1:43" ht="60" x14ac:dyDescent="0.25">
      <c r="A2020" s="47">
        <v>1</v>
      </c>
      <c r="B2020" s="2425" t="s">
        <v>318</v>
      </c>
      <c r="C2020" s="2223"/>
      <c r="D2020" s="346"/>
      <c r="E2020" s="3244">
        <f>SUM(E2021:E2024)</f>
        <v>7300</v>
      </c>
      <c r="F2020" s="3244">
        <v>0</v>
      </c>
      <c r="G2020" s="3244">
        <f t="shared" ref="G2020:H2020" si="1891">SUM(G2021:G2024)</f>
        <v>6083.3333333333321</v>
      </c>
      <c r="H2020" s="3244">
        <f t="shared" si="1891"/>
        <v>1160</v>
      </c>
      <c r="I2020" s="366">
        <f>H2020/G2020*100</f>
        <v>19.068493150684933</v>
      </c>
      <c r="J2020" s="3441">
        <f t="shared" ref="J2020" si="1892">SUM(J2021:J2024)</f>
        <v>0</v>
      </c>
      <c r="K2020" s="101"/>
      <c r="L2020" s="101"/>
      <c r="M2020" s="389"/>
      <c r="N2020" s="389">
        <v>0</v>
      </c>
      <c r="O2020" s="389"/>
      <c r="P2020" s="389"/>
      <c r="Q2020" s="389"/>
      <c r="R2020" s="389"/>
      <c r="S2020" s="389"/>
      <c r="T2020" s="607"/>
      <c r="U2020" s="607"/>
      <c r="V2020" s="607"/>
      <c r="W2020" s="607"/>
      <c r="X2020" s="607"/>
      <c r="Y2020" s="607"/>
      <c r="Z2020" s="607"/>
      <c r="AA2020" s="607"/>
      <c r="AB2020" s="607"/>
      <c r="AC2020" s="607"/>
      <c r="AD2020" s="607"/>
      <c r="AE2020" s="2974"/>
      <c r="AF2020" s="607">
        <f>AL2020-AK2020-AH2020</f>
        <v>0</v>
      </c>
      <c r="AG2020" s="3011"/>
      <c r="AH2020" s="607"/>
      <c r="AI2020" s="607"/>
      <c r="AJ2020" s="607"/>
      <c r="AK2020" s="607"/>
      <c r="AL2020" s="2010"/>
      <c r="AM2020" s="3547"/>
      <c r="AN2020" s="3863">
        <f t="shared" ref="AN2020" si="1893">SUM(AN2021:AN2024)</f>
        <v>0</v>
      </c>
      <c r="AO2020" s="2006"/>
      <c r="AP2020" s="56"/>
      <c r="AQ2020" s="4292"/>
    </row>
    <row r="2021" spans="1:43" ht="45" x14ac:dyDescent="0.25">
      <c r="A2021" s="47">
        <v>1</v>
      </c>
      <c r="B2021" s="1829" t="s">
        <v>319</v>
      </c>
      <c r="C2021" s="2223"/>
      <c r="D2021" s="346"/>
      <c r="E2021" s="2475">
        <v>2300</v>
      </c>
      <c r="F2021" s="2475">
        <v>0</v>
      </c>
      <c r="G2021" s="366">
        <f>E2021/12*$B$4</f>
        <v>1916.6666666666665</v>
      </c>
      <c r="H2021" s="366"/>
      <c r="I2021" s="366">
        <f>H2021/G2021*100</f>
        <v>0</v>
      </c>
      <c r="J2021" s="3441"/>
      <c r="K2021" s="101"/>
      <c r="L2021" s="101"/>
      <c r="M2021" s="389"/>
      <c r="N2021" s="389">
        <v>0</v>
      </c>
      <c r="O2021" s="389"/>
      <c r="P2021" s="389"/>
      <c r="Q2021" s="389"/>
      <c r="R2021" s="389"/>
      <c r="S2021" s="389"/>
      <c r="T2021" s="607"/>
      <c r="U2021" s="607"/>
      <c r="V2021" s="607"/>
      <c r="W2021" s="607"/>
      <c r="X2021" s="607"/>
      <c r="Y2021" s="607"/>
      <c r="Z2021" s="607"/>
      <c r="AA2021" s="607"/>
      <c r="AB2021" s="607"/>
      <c r="AC2021" s="607"/>
      <c r="AD2021" s="607"/>
      <c r="AE2021" s="2974"/>
      <c r="AF2021" s="607"/>
      <c r="AG2021" s="3011"/>
      <c r="AH2021" s="607"/>
      <c r="AI2021" s="607"/>
      <c r="AJ2021" s="607"/>
      <c r="AK2021" s="607"/>
      <c r="AL2021" s="2010"/>
      <c r="AM2021" s="3547"/>
      <c r="AN2021" s="3916"/>
      <c r="AO2021" s="2006"/>
      <c r="AP2021" s="56"/>
      <c r="AQ2021" s="4292"/>
    </row>
    <row r="2022" spans="1:43" ht="30" x14ac:dyDescent="0.25">
      <c r="A2022" s="47">
        <v>1</v>
      </c>
      <c r="B2022" s="1829" t="s">
        <v>352</v>
      </c>
      <c r="C2022" s="2223"/>
      <c r="D2022" s="346"/>
      <c r="E2022" s="2475"/>
      <c r="F2022" s="2475">
        <v>0</v>
      </c>
      <c r="G2022" s="366">
        <f>E2022/12*$B$4</f>
        <v>0</v>
      </c>
      <c r="H2022" s="366"/>
      <c r="I2022" s="366"/>
      <c r="J2022" s="3441"/>
      <c r="K2022" s="101"/>
      <c r="L2022" s="101"/>
      <c r="M2022" s="389"/>
      <c r="N2022" s="389">
        <v>0</v>
      </c>
      <c r="O2022" s="389"/>
      <c r="P2022" s="389"/>
      <c r="Q2022" s="389"/>
      <c r="R2022" s="389"/>
      <c r="S2022" s="389"/>
      <c r="T2022" s="607"/>
      <c r="U2022" s="607"/>
      <c r="V2022" s="607"/>
      <c r="W2022" s="607"/>
      <c r="X2022" s="607"/>
      <c r="Y2022" s="607"/>
      <c r="Z2022" s="607"/>
      <c r="AA2022" s="607"/>
      <c r="AB2022" s="607"/>
      <c r="AC2022" s="607"/>
      <c r="AD2022" s="607"/>
      <c r="AE2022" s="2974"/>
      <c r="AF2022" s="607"/>
      <c r="AG2022" s="3011"/>
      <c r="AH2022" s="607"/>
      <c r="AI2022" s="607"/>
      <c r="AJ2022" s="607"/>
      <c r="AK2022" s="607"/>
      <c r="AL2022" s="2010"/>
      <c r="AM2022" s="3547"/>
      <c r="AN2022" s="3916"/>
      <c r="AO2022" s="2006"/>
      <c r="AP2022" s="56"/>
      <c r="AQ2022" s="4292"/>
    </row>
    <row r="2023" spans="1:43" ht="75" x14ac:dyDescent="0.25">
      <c r="A2023" s="47">
        <v>1</v>
      </c>
      <c r="B2023" s="1829" t="s">
        <v>320</v>
      </c>
      <c r="C2023" s="2223"/>
      <c r="D2023" s="346"/>
      <c r="E2023" s="3245">
        <v>3000</v>
      </c>
      <c r="F2023" s="3245">
        <v>0</v>
      </c>
      <c r="G2023" s="366">
        <f>E2023/12*$B$4</f>
        <v>2500</v>
      </c>
      <c r="H2023" s="366">
        <v>537</v>
      </c>
      <c r="I2023" s="366">
        <f>H2023/G2023*100</f>
        <v>21.48</v>
      </c>
      <c r="J2023" s="3441"/>
      <c r="K2023" s="101"/>
      <c r="L2023" s="101"/>
      <c r="M2023" s="389"/>
      <c r="N2023" s="389">
        <v>0</v>
      </c>
      <c r="O2023" s="389"/>
      <c r="P2023" s="389"/>
      <c r="Q2023" s="389"/>
      <c r="R2023" s="389"/>
      <c r="S2023" s="389"/>
      <c r="T2023" s="607"/>
      <c r="U2023" s="607"/>
      <c r="V2023" s="607"/>
      <c r="W2023" s="607"/>
      <c r="X2023" s="607"/>
      <c r="Y2023" s="607"/>
      <c r="Z2023" s="607"/>
      <c r="AA2023" s="607"/>
      <c r="AB2023" s="607"/>
      <c r="AC2023" s="607"/>
      <c r="AD2023" s="607"/>
      <c r="AE2023" s="2974"/>
      <c r="AF2023" s="607">
        <f>AL2023-AK2023-AH2023</f>
        <v>0</v>
      </c>
      <c r="AG2023" s="3011"/>
      <c r="AH2023" s="607"/>
      <c r="AI2023" s="607"/>
      <c r="AJ2023" s="607"/>
      <c r="AK2023" s="607"/>
      <c r="AL2023" s="2010"/>
      <c r="AM2023" s="3547"/>
      <c r="AN2023" s="3916"/>
      <c r="AO2023" s="2006"/>
      <c r="AP2023" s="56"/>
      <c r="AQ2023" s="4292"/>
    </row>
    <row r="2024" spans="1:43" ht="60" x14ac:dyDescent="0.25">
      <c r="A2024" s="47">
        <v>1</v>
      </c>
      <c r="B2024" s="1829" t="s">
        <v>321</v>
      </c>
      <c r="C2024" s="2298"/>
      <c r="D2024" s="346"/>
      <c r="E2024" s="3245">
        <v>2000</v>
      </c>
      <c r="F2024" s="3245">
        <v>0</v>
      </c>
      <c r="G2024" s="366">
        <f>E2024/12*$B$4</f>
        <v>1666.6666666666665</v>
      </c>
      <c r="H2024" s="366">
        <v>623</v>
      </c>
      <c r="I2024" s="366">
        <f>H2024/G2024*100</f>
        <v>37.380000000000003</v>
      </c>
      <c r="J2024" s="3441"/>
      <c r="K2024" s="101"/>
      <c r="L2024" s="101"/>
      <c r="M2024" s="389"/>
      <c r="N2024" s="389">
        <v>0</v>
      </c>
      <c r="O2024" s="389"/>
      <c r="P2024" s="389"/>
      <c r="Q2024" s="389"/>
      <c r="R2024" s="389"/>
      <c r="S2024" s="389"/>
      <c r="T2024" s="607"/>
      <c r="U2024" s="607"/>
      <c r="V2024" s="607"/>
      <c r="W2024" s="607"/>
      <c r="X2024" s="607"/>
      <c r="Y2024" s="607"/>
      <c r="Z2024" s="607"/>
      <c r="AA2024" s="607"/>
      <c r="AB2024" s="607"/>
      <c r="AC2024" s="607"/>
      <c r="AD2024" s="607"/>
      <c r="AE2024" s="2974"/>
      <c r="AF2024" s="607"/>
      <c r="AG2024" s="3011"/>
      <c r="AH2024" s="607"/>
      <c r="AI2024" s="607"/>
      <c r="AJ2024" s="607"/>
      <c r="AK2024" s="607"/>
      <c r="AL2024" s="2010"/>
      <c r="AM2024" s="3547"/>
      <c r="AN2024" s="3916"/>
      <c r="AO2024" s="2006"/>
      <c r="AP2024" s="56"/>
      <c r="AQ2024" s="4292"/>
    </row>
    <row r="2025" spans="1:43" x14ac:dyDescent="0.25">
      <c r="B2025" s="2529" t="s">
        <v>213</v>
      </c>
      <c r="C2025" s="2298"/>
      <c r="D2025" s="346"/>
      <c r="E2025" s="3245"/>
      <c r="F2025" s="3245">
        <v>0</v>
      </c>
      <c r="G2025" s="366"/>
      <c r="H2025" s="366"/>
      <c r="I2025" s="366"/>
      <c r="J2025" s="3441"/>
      <c r="K2025" s="101"/>
      <c r="L2025" s="101"/>
      <c r="M2025" s="389"/>
      <c r="N2025" s="389">
        <v>0</v>
      </c>
      <c r="O2025" s="389"/>
      <c r="P2025" s="389"/>
      <c r="Q2025" s="389"/>
      <c r="R2025" s="389"/>
      <c r="S2025" s="389"/>
      <c r="T2025" s="607">
        <v>430.6949999999963</v>
      </c>
      <c r="U2025" s="607">
        <v>430.6949999999963</v>
      </c>
      <c r="V2025" s="607">
        <v>430.6949999999963</v>
      </c>
      <c r="W2025" s="607">
        <v>822.84999999999604</v>
      </c>
      <c r="X2025" s="607">
        <v>822.84999999999604</v>
      </c>
      <c r="Y2025" s="607">
        <v>822.84999999999604</v>
      </c>
      <c r="Z2025" s="607">
        <v>1386.5099999999961</v>
      </c>
      <c r="AA2025" s="607">
        <v>1619.89769</v>
      </c>
      <c r="AB2025" s="607">
        <v>1619.89769</v>
      </c>
      <c r="AC2025" s="607">
        <v>1619.89769</v>
      </c>
      <c r="AD2025" s="607">
        <v>2183.5576899999996</v>
      </c>
      <c r="AE2025" s="4331">
        <f>T2025/12*$B$4+(U2025-T2025)/11*9+(V2025-U2025)/10*8+(W2025-V2025)/9*7+(X2025-W2025)/8*6+(Y2025-X2025)/7*5+(Z2025-Y2025-563.66)/6*4+563.66+(AA2025-Z2025)+(AB2025-AA2025)/5*3+(AC2025-AB2025)/4*2+(AD2025-AC2025)/3*1</f>
        <v>1648.8563011111119</v>
      </c>
      <c r="AF2025" s="1889">
        <f>AL2025-AK2025-AH2025</f>
        <v>4002.2829199999996</v>
      </c>
      <c r="AG2025" s="3012"/>
      <c r="AH2025" s="1889"/>
      <c r="AI2025" s="1889">
        <f>AF2025-AE2025</f>
        <v>2353.4266188888878</v>
      </c>
      <c r="AJ2025" s="1889"/>
      <c r="AK2025" s="1889">
        <v>0</v>
      </c>
      <c r="AL2025" s="2011">
        <v>4002.2829199999996</v>
      </c>
      <c r="AM2025" s="3548">
        <v>0.59114999999999895</v>
      </c>
      <c r="AN2025" s="3916"/>
      <c r="AO2025" s="3302"/>
      <c r="AP2025" s="56"/>
      <c r="AQ2025" s="4292"/>
    </row>
    <row r="2026" spans="1:43" s="73" customFormat="1" ht="29.25" x14ac:dyDescent="0.25">
      <c r="A2026" s="47">
        <v>1</v>
      </c>
      <c r="B2026" s="2507" t="s">
        <v>383</v>
      </c>
      <c r="C2026" s="2155"/>
      <c r="D2026" s="346"/>
      <c r="E2026" s="1490">
        <f>E2028+E2033+E2032+E2034+E2035</f>
        <v>5718</v>
      </c>
      <c r="F2026" s="1490">
        <v>124</v>
      </c>
      <c r="G2026" s="854">
        <f t="shared" ref="G2026" si="1894">G2028+G2033+G2032+G2034+G2035</f>
        <v>5290.0666666666666</v>
      </c>
      <c r="H2026" s="366">
        <f>H2028+H2033+H2032+H2034+H2035+H2037</f>
        <v>6791</v>
      </c>
      <c r="I2026" s="366">
        <f>H2026/G2026*100</f>
        <v>128.37267331224561</v>
      </c>
      <c r="J2026" s="3441">
        <f t="shared" ref="J2026" si="1895">J2028+J2033</f>
        <v>1</v>
      </c>
      <c r="K2026" s="101"/>
      <c r="L2026" s="101"/>
      <c r="M2026" s="389"/>
      <c r="N2026" s="389">
        <v>0</v>
      </c>
      <c r="O2026" s="389"/>
      <c r="P2026" s="389"/>
      <c r="Q2026" s="389"/>
      <c r="R2026" s="389"/>
      <c r="S2026" s="389"/>
      <c r="T2026" s="607"/>
      <c r="U2026" s="607"/>
      <c r="V2026" s="607"/>
      <c r="W2026" s="607"/>
      <c r="X2026" s="607"/>
      <c r="Y2026" s="607"/>
      <c r="Z2026" s="607"/>
      <c r="AA2026" s="607"/>
      <c r="AB2026" s="607"/>
      <c r="AC2026" s="607"/>
      <c r="AD2026" s="607"/>
      <c r="AE2026" s="3316"/>
      <c r="AF2026" s="607">
        <f t="shared" ref="AF2026:AF2032" si="1896">AL2026-AK2026-AH2026</f>
        <v>0</v>
      </c>
      <c r="AG2026" s="3012"/>
      <c r="AH2026" s="1889"/>
      <c r="AI2026" s="1889"/>
      <c r="AJ2026" s="607"/>
      <c r="AK2026" s="607"/>
      <c r="AL2026" s="2011"/>
      <c r="AM2026" s="3548"/>
      <c r="AN2026" s="3916">
        <f t="shared" ref="AN2026" si="1897">AN2028+AN2033+AN2031</f>
        <v>0</v>
      </c>
      <c r="AO2026" s="3302"/>
      <c r="AP2026" s="56"/>
      <c r="AQ2026" s="4292"/>
    </row>
    <row r="2027" spans="1:43" x14ac:dyDescent="0.25">
      <c r="A2027" s="47">
        <v>1</v>
      </c>
      <c r="B2027" s="4" t="s">
        <v>371</v>
      </c>
      <c r="C2027" s="2302"/>
      <c r="D2027" s="430"/>
      <c r="E2027" s="1641"/>
      <c r="F2027" s="1641">
        <v>0</v>
      </c>
      <c r="G2027" s="329"/>
      <c r="H2027" s="329"/>
      <c r="I2027" s="329"/>
      <c r="J2027" s="3433"/>
      <c r="K2027" s="101"/>
      <c r="L2027" s="101"/>
      <c r="M2027" s="389"/>
      <c r="N2027" s="389">
        <v>0</v>
      </c>
      <c r="O2027" s="389"/>
      <c r="P2027" s="389"/>
      <c r="Q2027" s="389"/>
      <c r="R2027" s="389"/>
      <c r="S2027" s="389"/>
      <c r="T2027" s="607"/>
      <c r="U2027" s="607"/>
      <c r="V2027" s="607"/>
      <c r="W2027" s="607"/>
      <c r="X2027" s="607"/>
      <c r="Y2027" s="607"/>
      <c r="Z2027" s="607"/>
      <c r="AA2027" s="607"/>
      <c r="AB2027" s="607"/>
      <c r="AC2027" s="607"/>
      <c r="AD2027" s="607"/>
      <c r="AE2027" s="2974">
        <f>T2027/12*$B$4</f>
        <v>0</v>
      </c>
      <c r="AF2027" s="719">
        <f t="shared" si="1896"/>
        <v>0</v>
      </c>
      <c r="AG2027" s="3011"/>
      <c r="AH2027" s="607"/>
      <c r="AI2027" s="607">
        <f>AF2027-AE2027</f>
        <v>0</v>
      </c>
      <c r="AJ2027" s="719"/>
      <c r="AK2027" s="719"/>
      <c r="AL2027" s="2011"/>
      <c r="AM2027" s="3548"/>
      <c r="AN2027" s="3904"/>
      <c r="AO2027" s="3302"/>
      <c r="AP2027" s="56"/>
      <c r="AQ2027" s="4292"/>
    </row>
    <row r="2028" spans="1:43" ht="30" x14ac:dyDescent="0.25">
      <c r="A2028" s="47">
        <v>1</v>
      </c>
      <c r="B2028" s="2530" t="s">
        <v>372</v>
      </c>
      <c r="C2028" s="2283"/>
      <c r="D2028" s="346"/>
      <c r="E2028" s="1490">
        <f>E2029+E2031</f>
        <v>1024</v>
      </c>
      <c r="F2028" s="1490">
        <v>124</v>
      </c>
      <c r="G2028" s="69">
        <f t="shared" ref="G2028:H2028" si="1898">G2029+G2031</f>
        <v>873.66666666666663</v>
      </c>
      <c r="H2028" s="366">
        <f t="shared" si="1898"/>
        <v>2488</v>
      </c>
      <c r="I2028" s="366">
        <f>H2028/G2028*100</f>
        <v>284.77680274704312</v>
      </c>
      <c r="J2028" s="3441">
        <f t="shared" ref="J2028" si="1899">J2029</f>
        <v>1</v>
      </c>
      <c r="K2028" s="101"/>
      <c r="L2028" s="101"/>
      <c r="M2028" s="389"/>
      <c r="N2028" s="389">
        <v>0</v>
      </c>
      <c r="O2028" s="389"/>
      <c r="P2028" s="389"/>
      <c r="Q2028" s="389"/>
      <c r="R2028" s="389"/>
      <c r="S2028" s="389"/>
      <c r="T2028" s="1137"/>
      <c r="U2028" s="1137"/>
      <c r="V2028" s="1137"/>
      <c r="W2028" s="1137"/>
      <c r="X2028" s="1137"/>
      <c r="Y2028" s="1137"/>
      <c r="Z2028" s="1137"/>
      <c r="AA2028" s="1137"/>
      <c r="AB2028" s="1137"/>
      <c r="AC2028" s="1137"/>
      <c r="AD2028" s="1137"/>
      <c r="AE2028" s="2974"/>
      <c r="AF2028" s="607">
        <f t="shared" si="1896"/>
        <v>0</v>
      </c>
      <c r="AG2028" s="3010"/>
      <c r="AH2028" s="1137"/>
      <c r="AI2028" s="607"/>
      <c r="AJ2028" s="607"/>
      <c r="AK2028" s="607"/>
      <c r="AL2028" s="2010"/>
      <c r="AM2028" s="3547"/>
      <c r="AN2028" s="3916">
        <f t="shared" ref="AN2028" si="1900">AN2029+AN2031</f>
        <v>0</v>
      </c>
      <c r="AO2028" s="2006"/>
      <c r="AP2028" s="56"/>
      <c r="AQ2028" s="4292"/>
    </row>
    <row r="2029" spans="1:43" x14ac:dyDescent="0.25">
      <c r="A2029" s="47">
        <v>1</v>
      </c>
      <c r="B2029" s="4" t="s">
        <v>373</v>
      </c>
      <c r="C2029" s="2223"/>
      <c r="D2029" s="346"/>
      <c r="E2029" s="1490">
        <v>400</v>
      </c>
      <c r="F2029" s="1490">
        <v>0</v>
      </c>
      <c r="G2029" s="366">
        <f>ROUND(E2029/12*$B$4,0)</f>
        <v>333</v>
      </c>
      <c r="H2029" s="366">
        <v>1836</v>
      </c>
      <c r="I2029" s="366">
        <f>H2029/G2029*100</f>
        <v>551.35135135135135</v>
      </c>
      <c r="J2029" s="3441">
        <v>1</v>
      </c>
      <c r="K2029" s="101"/>
      <c r="L2029" s="101"/>
      <c r="M2029" s="389"/>
      <c r="N2029" s="389">
        <v>0</v>
      </c>
      <c r="O2029" s="389"/>
      <c r="P2029" s="389"/>
      <c r="Q2029" s="389"/>
      <c r="R2029" s="389"/>
      <c r="S2029" s="389"/>
      <c r="T2029" s="607"/>
      <c r="U2029" s="607"/>
      <c r="V2029" s="607"/>
      <c r="W2029" s="607"/>
      <c r="X2029" s="607"/>
      <c r="Y2029" s="607"/>
      <c r="Z2029" s="607"/>
      <c r="AA2029" s="607"/>
      <c r="AB2029" s="607"/>
      <c r="AC2029" s="607"/>
      <c r="AD2029" s="607"/>
      <c r="AE2029" s="2974"/>
      <c r="AF2029" s="607">
        <f t="shared" si="1896"/>
        <v>0</v>
      </c>
      <c r="AG2029" s="3011"/>
      <c r="AH2029" s="607"/>
      <c r="AI2029" s="607"/>
      <c r="AJ2029" s="607"/>
      <c r="AK2029" s="607"/>
      <c r="AL2029" s="2010"/>
      <c r="AM2029" s="3547"/>
      <c r="AN2029" s="3916"/>
      <c r="AO2029" s="2006"/>
      <c r="AP2029" s="56"/>
      <c r="AQ2029" s="4292"/>
    </row>
    <row r="2030" spans="1:43" ht="30" x14ac:dyDescent="0.25">
      <c r="A2030" s="47">
        <v>1</v>
      </c>
      <c r="B2030" s="4" t="s">
        <v>399</v>
      </c>
      <c r="C2030" s="2223"/>
      <c r="D2030" s="346"/>
      <c r="E2030" s="1490"/>
      <c r="F2030" s="1490">
        <v>0</v>
      </c>
      <c r="G2030" s="69"/>
      <c r="H2030" s="366"/>
      <c r="I2030" s="366"/>
      <c r="J2030" s="3441"/>
      <c r="K2030" s="101"/>
      <c r="L2030" s="101"/>
      <c r="M2030" s="389"/>
      <c r="N2030" s="389">
        <v>0</v>
      </c>
      <c r="O2030" s="389"/>
      <c r="P2030" s="389"/>
      <c r="Q2030" s="389"/>
      <c r="R2030" s="389"/>
      <c r="S2030" s="389"/>
      <c r="T2030" s="607"/>
      <c r="U2030" s="607"/>
      <c r="V2030" s="607"/>
      <c r="W2030" s="607"/>
      <c r="X2030" s="607"/>
      <c r="Y2030" s="607"/>
      <c r="Z2030" s="607"/>
      <c r="AA2030" s="607"/>
      <c r="AB2030" s="607"/>
      <c r="AC2030" s="607"/>
      <c r="AD2030" s="607"/>
      <c r="AE2030" s="2974"/>
      <c r="AF2030" s="607">
        <f t="shared" si="1896"/>
        <v>0</v>
      </c>
      <c r="AG2030" s="3011"/>
      <c r="AH2030" s="607"/>
      <c r="AI2030" s="607"/>
      <c r="AJ2030" s="607"/>
      <c r="AK2030" s="607"/>
      <c r="AL2030" s="2010"/>
      <c r="AM2030" s="3547"/>
      <c r="AN2030" s="3916"/>
      <c r="AO2030" s="2006"/>
      <c r="AP2030" s="56"/>
      <c r="AQ2030" s="4292"/>
    </row>
    <row r="2031" spans="1:43" ht="60" x14ac:dyDescent="0.25">
      <c r="A2031" s="47">
        <v>1</v>
      </c>
      <c r="B2031" s="4" t="s">
        <v>374</v>
      </c>
      <c r="C2031" s="2223"/>
      <c r="D2031" s="346"/>
      <c r="E2031" s="1490">
        <v>624</v>
      </c>
      <c r="F2031" s="1490">
        <v>124</v>
      </c>
      <c r="G2031" s="366">
        <f>(E2031-F2031)/12*$B$4+F2031</f>
        <v>540.66666666666663</v>
      </c>
      <c r="H2031" s="366">
        <v>652</v>
      </c>
      <c r="I2031" s="366">
        <f>H2031/G2031*100</f>
        <v>120.59186189889026</v>
      </c>
      <c r="J2031" s="3441"/>
      <c r="K2031" s="101"/>
      <c r="L2031" s="101"/>
      <c r="M2031" s="389"/>
      <c r="N2031" s="389">
        <v>0</v>
      </c>
      <c r="O2031" s="389"/>
      <c r="P2031" s="389"/>
      <c r="Q2031" s="389"/>
      <c r="R2031" s="389"/>
      <c r="S2031" s="389"/>
      <c r="T2031" s="607"/>
      <c r="U2031" s="607"/>
      <c r="V2031" s="607"/>
      <c r="W2031" s="607"/>
      <c r="X2031" s="607"/>
      <c r="Y2031" s="607"/>
      <c r="Z2031" s="607"/>
      <c r="AA2031" s="607"/>
      <c r="AB2031" s="607"/>
      <c r="AC2031" s="607"/>
      <c r="AD2031" s="607"/>
      <c r="AE2031" s="2974"/>
      <c r="AF2031" s="607">
        <f t="shared" si="1896"/>
        <v>0</v>
      </c>
      <c r="AG2031" s="3011"/>
      <c r="AH2031" s="607"/>
      <c r="AI2031" s="607"/>
      <c r="AJ2031" s="607"/>
      <c r="AK2031" s="607"/>
      <c r="AL2031" s="2010"/>
      <c r="AM2031" s="3547"/>
      <c r="AN2031" s="3916"/>
      <c r="AO2031" s="2006"/>
      <c r="AP2031" s="56"/>
      <c r="AQ2031" s="4292"/>
    </row>
    <row r="2032" spans="1:43" ht="75" x14ac:dyDescent="0.25">
      <c r="A2032" s="47">
        <v>1</v>
      </c>
      <c r="B2032" s="4" t="s">
        <v>375</v>
      </c>
      <c r="C2032" s="2223"/>
      <c r="D2032" s="346"/>
      <c r="E2032" s="1490"/>
      <c r="F2032" s="1490">
        <v>0</v>
      </c>
      <c r="G2032" s="854"/>
      <c r="H2032" s="366"/>
      <c r="I2032" s="366"/>
      <c r="J2032" s="3441"/>
      <c r="K2032" s="101"/>
      <c r="L2032" s="101"/>
      <c r="M2032" s="389"/>
      <c r="N2032" s="389">
        <v>0</v>
      </c>
      <c r="O2032" s="389"/>
      <c r="P2032" s="389"/>
      <c r="Q2032" s="389"/>
      <c r="R2032" s="389"/>
      <c r="S2032" s="389"/>
      <c r="T2032" s="607"/>
      <c r="U2032" s="607"/>
      <c r="V2032" s="607"/>
      <c r="W2032" s="607"/>
      <c r="X2032" s="607"/>
      <c r="Y2032" s="607"/>
      <c r="Z2032" s="607"/>
      <c r="AA2032" s="607"/>
      <c r="AB2032" s="607"/>
      <c r="AC2032" s="607"/>
      <c r="AD2032" s="607"/>
      <c r="AE2032" s="2974"/>
      <c r="AF2032" s="607">
        <f t="shared" si="1896"/>
        <v>0</v>
      </c>
      <c r="AG2032" s="3011"/>
      <c r="AH2032" s="607"/>
      <c r="AI2032" s="607"/>
      <c r="AJ2032" s="607"/>
      <c r="AK2032" s="607"/>
      <c r="AL2032" s="2010"/>
      <c r="AM2032" s="3547"/>
      <c r="AN2032" s="3916"/>
      <c r="AO2032" s="2006"/>
      <c r="AP2032" s="56"/>
      <c r="AQ2032" s="4292"/>
    </row>
    <row r="2033" spans="1:43" ht="45" x14ac:dyDescent="0.25">
      <c r="A2033" s="47">
        <v>1</v>
      </c>
      <c r="B2033" s="2531" t="s">
        <v>376</v>
      </c>
      <c r="C2033" s="2223"/>
      <c r="D2033" s="346"/>
      <c r="E2033" s="1490"/>
      <c r="F2033" s="1490">
        <v>0</v>
      </c>
      <c r="G2033" s="854"/>
      <c r="H2033" s="366"/>
      <c r="I2033" s="366"/>
      <c r="J2033" s="3441"/>
      <c r="K2033" s="101"/>
      <c r="L2033" s="101"/>
      <c r="M2033" s="389"/>
      <c r="N2033" s="389">
        <v>0</v>
      </c>
      <c r="O2033" s="389"/>
      <c r="P2033" s="389"/>
      <c r="Q2033" s="389"/>
      <c r="R2033" s="389"/>
      <c r="S2033" s="389"/>
      <c r="T2033" s="607"/>
      <c r="U2033" s="607"/>
      <c r="V2033" s="607"/>
      <c r="W2033" s="607"/>
      <c r="X2033" s="607"/>
      <c r="Y2033" s="607"/>
      <c r="Z2033" s="607"/>
      <c r="AA2033" s="607"/>
      <c r="AB2033" s="607"/>
      <c r="AC2033" s="607"/>
      <c r="AD2033" s="607"/>
      <c r="AE2033" s="2974"/>
      <c r="AF2033" s="607"/>
      <c r="AG2033" s="3011"/>
      <c r="AH2033" s="607"/>
      <c r="AI2033" s="607"/>
      <c r="AJ2033" s="607"/>
      <c r="AK2033" s="607"/>
      <c r="AL2033" s="2010"/>
      <c r="AM2033" s="3547"/>
      <c r="AN2033" s="3916"/>
      <c r="AO2033" s="2006"/>
      <c r="AP2033" s="56"/>
      <c r="AQ2033" s="4292"/>
    </row>
    <row r="2034" spans="1:43" ht="45" x14ac:dyDescent="0.25">
      <c r="B2034" s="2531" t="s">
        <v>466</v>
      </c>
      <c r="C2034" s="2223"/>
      <c r="D2034" s="346"/>
      <c r="E2034" s="1490">
        <v>4000</v>
      </c>
      <c r="F2034" s="1490">
        <v>0</v>
      </c>
      <c r="G2034" s="2794">
        <f>E2034</f>
        <v>4000</v>
      </c>
      <c r="H2034" s="366">
        <v>4303</v>
      </c>
      <c r="I2034" s="366">
        <f>H2034/G2034*100</f>
        <v>107.575</v>
      </c>
      <c r="J2034" s="3441"/>
      <c r="K2034" s="101"/>
      <c r="L2034" s="101"/>
      <c r="M2034" s="389"/>
      <c r="N2034" s="389">
        <v>0</v>
      </c>
      <c r="O2034" s="389"/>
      <c r="P2034" s="389"/>
      <c r="Q2034" s="389"/>
      <c r="R2034" s="389"/>
      <c r="S2034" s="389"/>
      <c r="T2034" s="607"/>
      <c r="U2034" s="607"/>
      <c r="V2034" s="607"/>
      <c r="W2034" s="607"/>
      <c r="X2034" s="607"/>
      <c r="Y2034" s="607"/>
      <c r="Z2034" s="607"/>
      <c r="AA2034" s="607"/>
      <c r="AB2034" s="607"/>
      <c r="AC2034" s="607"/>
      <c r="AD2034" s="607"/>
      <c r="AE2034" s="2974"/>
      <c r="AF2034" s="607"/>
      <c r="AG2034" s="3011"/>
      <c r="AH2034" s="607"/>
      <c r="AI2034" s="607"/>
      <c r="AJ2034" s="607"/>
      <c r="AK2034" s="607"/>
      <c r="AL2034" s="2010"/>
      <c r="AM2034" s="3547"/>
      <c r="AN2034" s="3916"/>
      <c r="AO2034" s="2006"/>
      <c r="AP2034" s="56"/>
      <c r="AQ2034" s="4292"/>
    </row>
    <row r="2035" spans="1:43" ht="42.75" x14ac:dyDescent="0.25">
      <c r="B2035" s="4338" t="s">
        <v>580</v>
      </c>
      <c r="C2035" s="2223"/>
      <c r="D2035" s="346"/>
      <c r="E2035" s="2475">
        <f>E2036</f>
        <v>694</v>
      </c>
      <c r="F2035" s="1490"/>
      <c r="G2035" s="2794">
        <f t="shared" ref="G2035:H2035" si="1901">G2036</f>
        <v>416.40000000000003</v>
      </c>
      <c r="H2035" s="366">
        <f t="shared" si="1901"/>
        <v>0</v>
      </c>
      <c r="I2035" s="366">
        <f t="shared" ref="I2035:I2036" si="1902">H2035/G2035*100</f>
        <v>0</v>
      </c>
      <c r="J2035" s="3441"/>
      <c r="K2035" s="101"/>
      <c r="L2035" s="101"/>
      <c r="M2035" s="389"/>
      <c r="N2035" s="389"/>
      <c r="O2035" s="389"/>
      <c r="P2035" s="389"/>
      <c r="Q2035" s="389"/>
      <c r="R2035" s="389"/>
      <c r="S2035" s="389"/>
      <c r="T2035" s="607"/>
      <c r="U2035" s="607"/>
      <c r="V2035" s="607"/>
      <c r="W2035" s="607"/>
      <c r="X2035" s="607"/>
      <c r="Y2035" s="607"/>
      <c r="Z2035" s="607"/>
      <c r="AA2035" s="607"/>
      <c r="AB2035" s="607">
        <v>904.77898000000005</v>
      </c>
      <c r="AC2035" s="607">
        <v>904.77898000000005</v>
      </c>
      <c r="AD2035" s="607">
        <v>904.77898000000005</v>
      </c>
      <c r="AE2035" s="2974">
        <f>T2035/12*$B$4+(U2035-T2035)/11*9+(V2035-U2035)/10*8+(W2035-V2035)/9*7+(X2035-W2035)/8*6+(Y2035-X2035)/7*5+(Z2035-Y2035)/6*4+(AA2035-Z2035)+(AB2035-AA2035)/5*3+(AC2035-AB2035)/4*2+(AD2035-AC2035)/3*1</f>
        <v>542.86738800000012</v>
      </c>
      <c r="AF2035" s="607">
        <f>AL2035-AK2035-AH2035</f>
        <v>0</v>
      </c>
      <c r="AG2035" s="3011"/>
      <c r="AH2035" s="607"/>
      <c r="AI2035" s="607">
        <f>AF2035-AE2035</f>
        <v>-542.86738800000012</v>
      </c>
      <c r="AJ2035" s="607"/>
      <c r="AK2035" s="607">
        <v>0</v>
      </c>
      <c r="AL2035" s="2010"/>
      <c r="AM2035" s="3547"/>
      <c r="AN2035" s="3916"/>
      <c r="AO2035" s="2006"/>
      <c r="AP2035" s="56"/>
      <c r="AQ2035" s="4292"/>
    </row>
    <row r="2036" spans="1:43" x14ac:dyDescent="0.25">
      <c r="B2036" s="2531" t="s">
        <v>581</v>
      </c>
      <c r="C2036" s="2223"/>
      <c r="D2036" s="346"/>
      <c r="E2036" s="1490">
        <v>694</v>
      </c>
      <c r="F2036" s="1490"/>
      <c r="G2036" s="2794">
        <f>E2036/5*3</f>
        <v>416.40000000000003</v>
      </c>
      <c r="H2036" s="366"/>
      <c r="I2036" s="366">
        <f t="shared" si="1902"/>
        <v>0</v>
      </c>
      <c r="J2036" s="3441"/>
      <c r="K2036" s="101"/>
      <c r="L2036" s="101"/>
      <c r="M2036" s="389"/>
      <c r="N2036" s="389"/>
      <c r="O2036" s="389"/>
      <c r="P2036" s="389"/>
      <c r="Q2036" s="389"/>
      <c r="R2036" s="389"/>
      <c r="S2036" s="389"/>
      <c r="T2036" s="607"/>
      <c r="U2036" s="607"/>
      <c r="V2036" s="607"/>
      <c r="W2036" s="607"/>
      <c r="X2036" s="607"/>
      <c r="Y2036" s="607"/>
      <c r="Z2036" s="607"/>
      <c r="AA2036" s="607"/>
      <c r="AB2036" s="607"/>
      <c r="AC2036" s="607"/>
      <c r="AD2036" s="607"/>
      <c r="AE2036" s="2974"/>
      <c r="AF2036" s="607"/>
      <c r="AG2036" s="3011"/>
      <c r="AH2036" s="607"/>
      <c r="AI2036" s="607"/>
      <c r="AJ2036" s="607"/>
      <c r="AK2036" s="607"/>
      <c r="AL2036" s="2010"/>
      <c r="AM2036" s="3547"/>
      <c r="AN2036" s="3916"/>
      <c r="AO2036" s="2006"/>
      <c r="AP2036" s="56"/>
      <c r="AQ2036" s="4292"/>
    </row>
    <row r="2037" spans="1:43" ht="42.75" x14ac:dyDescent="0.25">
      <c r="B2037" s="4338" t="s">
        <v>582</v>
      </c>
      <c r="C2037" s="2223"/>
      <c r="D2037" s="346"/>
      <c r="E2037" s="1490"/>
      <c r="F2037" s="1490"/>
      <c r="G2037" s="2794"/>
      <c r="H2037" s="366"/>
      <c r="I2037" s="366"/>
      <c r="J2037" s="3441"/>
      <c r="K2037" s="101"/>
      <c r="L2037" s="101"/>
      <c r="M2037" s="389"/>
      <c r="N2037" s="389"/>
      <c r="O2037" s="389"/>
      <c r="P2037" s="389"/>
      <c r="Q2037" s="389"/>
      <c r="R2037" s="389"/>
      <c r="S2037" s="389"/>
      <c r="T2037" s="607"/>
      <c r="U2037" s="607"/>
      <c r="V2037" s="607"/>
      <c r="W2037" s="607"/>
      <c r="X2037" s="607"/>
      <c r="Y2037" s="607"/>
      <c r="Z2037" s="607"/>
      <c r="AA2037" s="607"/>
      <c r="AB2037" s="607"/>
      <c r="AC2037" s="607"/>
      <c r="AD2037" s="607"/>
      <c r="AE2037" s="2974"/>
      <c r="AF2037" s="607"/>
      <c r="AG2037" s="3011"/>
      <c r="AH2037" s="607"/>
      <c r="AI2037" s="607"/>
      <c r="AJ2037" s="607"/>
      <c r="AK2037" s="607"/>
      <c r="AL2037" s="2010"/>
      <c r="AM2037" s="3547"/>
      <c r="AN2037" s="3916"/>
      <c r="AO2037" s="2006"/>
      <c r="AP2037" s="56"/>
      <c r="AQ2037" s="4292"/>
    </row>
    <row r="2038" spans="1:43" ht="29.25" x14ac:dyDescent="0.25">
      <c r="A2038" s="47">
        <v>1</v>
      </c>
      <c r="B2038" s="2507" t="s">
        <v>384</v>
      </c>
      <c r="C2038" s="2223"/>
      <c r="D2038" s="346"/>
      <c r="E2038" s="1490">
        <f>E2039</f>
        <v>175</v>
      </c>
      <c r="F2038" s="1490">
        <v>75</v>
      </c>
      <c r="G2038" s="854">
        <f t="shared" ref="G2038" si="1903">G2039</f>
        <v>158.33333333333334</v>
      </c>
      <c r="H2038" s="366">
        <f t="shared" ref="H2038" si="1904">H2039</f>
        <v>625</v>
      </c>
      <c r="I2038" s="366">
        <f>H2038/G2038*100</f>
        <v>394.73684210526312</v>
      </c>
      <c r="J2038" s="3441">
        <f t="shared" ref="J2038" si="1905">J2039</f>
        <v>0</v>
      </c>
      <c r="K2038" s="101"/>
      <c r="L2038" s="101"/>
      <c r="M2038" s="389"/>
      <c r="N2038" s="389">
        <v>0</v>
      </c>
      <c r="O2038" s="389"/>
      <c r="P2038" s="389"/>
      <c r="Q2038" s="389"/>
      <c r="R2038" s="389"/>
      <c r="S2038" s="389"/>
      <c r="T2038" s="607"/>
      <c r="U2038" s="607"/>
      <c r="V2038" s="607"/>
      <c r="W2038" s="607"/>
      <c r="X2038" s="607"/>
      <c r="Y2038" s="607"/>
      <c r="Z2038" s="607"/>
      <c r="AA2038" s="607"/>
      <c r="AB2038" s="607"/>
      <c r="AC2038" s="607"/>
      <c r="AD2038" s="607"/>
      <c r="AE2038" s="2974"/>
      <c r="AF2038" s="607"/>
      <c r="AG2038" s="3011"/>
      <c r="AH2038" s="607"/>
      <c r="AI2038" s="607"/>
      <c r="AJ2038" s="607"/>
      <c r="AK2038" s="607"/>
      <c r="AL2038" s="2010"/>
      <c r="AM2038" s="3547"/>
      <c r="AN2038" s="3916">
        <f t="shared" ref="AN2038" si="1906">AN2039</f>
        <v>0</v>
      </c>
      <c r="AO2038" s="2006"/>
      <c r="AP2038" s="56"/>
      <c r="AQ2038" s="4292"/>
    </row>
    <row r="2039" spans="1:43" x14ac:dyDescent="0.25">
      <c r="A2039" s="47">
        <v>1</v>
      </c>
      <c r="B2039" s="2507" t="s">
        <v>400</v>
      </c>
      <c r="C2039" s="2223"/>
      <c r="D2039" s="346"/>
      <c r="E2039" s="1490">
        <v>175</v>
      </c>
      <c r="F2039" s="1490">
        <v>75</v>
      </c>
      <c r="G2039" s="1265">
        <f>(E2039-F2039)/12*$B$4+F2039</f>
        <v>158.33333333333334</v>
      </c>
      <c r="H2039" s="366">
        <v>625</v>
      </c>
      <c r="I2039" s="366">
        <f>H2039/G2039*100</f>
        <v>394.73684210526312</v>
      </c>
      <c r="J2039" s="3441"/>
      <c r="K2039" s="101"/>
      <c r="L2039" s="101"/>
      <c r="M2039" s="389"/>
      <c r="N2039" s="389">
        <v>0</v>
      </c>
      <c r="O2039" s="389"/>
      <c r="P2039" s="389"/>
      <c r="Q2039" s="389"/>
      <c r="R2039" s="389"/>
      <c r="S2039" s="389"/>
      <c r="T2039" s="607"/>
      <c r="U2039" s="607"/>
      <c r="V2039" s="607"/>
      <c r="W2039" s="607"/>
      <c r="X2039" s="607"/>
      <c r="Y2039" s="607"/>
      <c r="Z2039" s="607"/>
      <c r="AA2039" s="607"/>
      <c r="AB2039" s="607"/>
      <c r="AC2039" s="607"/>
      <c r="AD2039" s="607"/>
      <c r="AE2039" s="2974"/>
      <c r="AF2039" s="607">
        <f>AL2039-AK2039-AH2039</f>
        <v>0</v>
      </c>
      <c r="AG2039" s="3011"/>
      <c r="AH2039" s="607"/>
      <c r="AI2039" s="607"/>
      <c r="AJ2039" s="607"/>
      <c r="AK2039" s="607"/>
      <c r="AL2039" s="2010"/>
      <c r="AM2039" s="3547"/>
      <c r="AN2039" s="3916"/>
      <c r="AO2039" s="2006"/>
      <c r="AP2039" s="56"/>
      <c r="AQ2039" s="4292"/>
    </row>
    <row r="2040" spans="1:43" x14ac:dyDescent="0.25">
      <c r="A2040" s="47">
        <v>1</v>
      </c>
      <c r="B2040" s="4" t="s">
        <v>401</v>
      </c>
      <c r="C2040" s="2223"/>
      <c r="D2040" s="346"/>
      <c r="E2040" s="1490"/>
      <c r="F2040" s="1490">
        <v>0</v>
      </c>
      <c r="G2040" s="854"/>
      <c r="H2040" s="366"/>
      <c r="I2040" s="366"/>
      <c r="J2040" s="3441"/>
      <c r="K2040" s="101"/>
      <c r="L2040" s="101"/>
      <c r="M2040" s="389"/>
      <c r="N2040" s="389">
        <v>0</v>
      </c>
      <c r="O2040" s="389"/>
      <c r="P2040" s="389"/>
      <c r="Q2040" s="389"/>
      <c r="R2040" s="389"/>
      <c r="S2040" s="389"/>
      <c r="T2040" s="607"/>
      <c r="U2040" s="607"/>
      <c r="V2040" s="607"/>
      <c r="W2040" s="607"/>
      <c r="X2040" s="607"/>
      <c r="Y2040" s="607"/>
      <c r="Z2040" s="607"/>
      <c r="AA2040" s="607"/>
      <c r="AB2040" s="607"/>
      <c r="AC2040" s="607"/>
      <c r="AD2040" s="607"/>
      <c r="AE2040" s="2974"/>
      <c r="AF2040" s="607">
        <f>AL2040-AK2040-AH2040</f>
        <v>0</v>
      </c>
      <c r="AG2040" s="3011"/>
      <c r="AH2040" s="607"/>
      <c r="AI2040" s="607"/>
      <c r="AJ2040" s="607"/>
      <c r="AK2040" s="607"/>
      <c r="AL2040" s="2010"/>
      <c r="AM2040" s="3547"/>
      <c r="AN2040" s="3916"/>
      <c r="AO2040" s="2006"/>
      <c r="AP2040" s="56"/>
      <c r="AQ2040" s="4292"/>
    </row>
    <row r="2041" spans="1:43" x14ac:dyDescent="0.25">
      <c r="A2041" s="47">
        <v>1</v>
      </c>
      <c r="B2041" s="2532" t="s">
        <v>402</v>
      </c>
      <c r="C2041" s="2222"/>
      <c r="D2041" s="346"/>
      <c r="E2041" s="1490"/>
      <c r="F2041" s="1490">
        <v>0</v>
      </c>
      <c r="G2041" s="854"/>
      <c r="H2041" s="366"/>
      <c r="I2041" s="366"/>
      <c r="J2041" s="3441"/>
      <c r="K2041" s="101"/>
      <c r="L2041" s="101"/>
      <c r="M2041" s="389"/>
      <c r="N2041" s="389">
        <v>0</v>
      </c>
      <c r="O2041" s="389"/>
      <c r="P2041" s="389"/>
      <c r="Q2041" s="389"/>
      <c r="R2041" s="389"/>
      <c r="S2041" s="389"/>
      <c r="T2041" s="607"/>
      <c r="U2041" s="607"/>
      <c r="V2041" s="607"/>
      <c r="W2041" s="607"/>
      <c r="X2041" s="607"/>
      <c r="Y2041" s="607"/>
      <c r="Z2041" s="607"/>
      <c r="AA2041" s="607"/>
      <c r="AB2041" s="607"/>
      <c r="AC2041" s="607"/>
      <c r="AD2041" s="607"/>
      <c r="AE2041" s="2974"/>
      <c r="AF2041" s="607"/>
      <c r="AG2041" s="3011"/>
      <c r="AH2041" s="607"/>
      <c r="AI2041" s="607"/>
      <c r="AJ2041" s="607"/>
      <c r="AK2041" s="607"/>
      <c r="AL2041" s="2010"/>
      <c r="AM2041" s="3547"/>
      <c r="AN2041" s="3916"/>
      <c r="AO2041" s="2006"/>
      <c r="AP2041" s="56"/>
      <c r="AQ2041" s="4292"/>
    </row>
    <row r="2042" spans="1:43" ht="43.5" x14ac:dyDescent="0.25">
      <c r="A2042" s="47">
        <v>1</v>
      </c>
      <c r="B2042" s="2507" t="s">
        <v>377</v>
      </c>
      <c r="C2042" s="2222"/>
      <c r="D2042" s="346"/>
      <c r="E2042" s="1490">
        <v>12200</v>
      </c>
      <c r="F2042" s="1490">
        <v>0</v>
      </c>
      <c r="G2042" s="854">
        <f>ROUND(E2042/12*$B$4,0)</f>
        <v>10167</v>
      </c>
      <c r="H2042" s="366">
        <v>10594</v>
      </c>
      <c r="I2042" s="366">
        <f>H2042/G2042*100</f>
        <v>104.19986229959673</v>
      </c>
      <c r="J2042" s="3441">
        <v>117</v>
      </c>
      <c r="K2042" s="101"/>
      <c r="L2042" s="101"/>
      <c r="M2042" s="389"/>
      <c r="N2042" s="389">
        <v>0</v>
      </c>
      <c r="O2042" s="389"/>
      <c r="P2042" s="389"/>
      <c r="Q2042" s="389"/>
      <c r="R2042" s="389"/>
      <c r="S2042" s="389"/>
      <c r="T2042" s="607"/>
      <c r="U2042" s="607"/>
      <c r="V2042" s="607"/>
      <c r="W2042" s="607"/>
      <c r="X2042" s="607"/>
      <c r="Y2042" s="607"/>
      <c r="Z2042" s="607"/>
      <c r="AA2042" s="607"/>
      <c r="AB2042" s="607"/>
      <c r="AC2042" s="607"/>
      <c r="AD2042" s="607"/>
      <c r="AE2042" s="2974"/>
      <c r="AF2042" s="607"/>
      <c r="AG2042" s="3011"/>
      <c r="AH2042" s="607"/>
      <c r="AI2042" s="607"/>
      <c r="AJ2042" s="607"/>
      <c r="AK2042" s="607"/>
      <c r="AL2042" s="2010"/>
      <c r="AM2042" s="3547"/>
      <c r="AN2042" s="3916"/>
      <c r="AO2042" s="2006"/>
      <c r="AP2042" s="56"/>
      <c r="AQ2042" s="4292"/>
    </row>
    <row r="2043" spans="1:43" ht="30" x14ac:dyDescent="0.25">
      <c r="A2043" s="47">
        <v>1</v>
      </c>
      <c r="B2043" s="2501" t="s">
        <v>208</v>
      </c>
      <c r="C2043" s="2222"/>
      <c r="D2043" s="346"/>
      <c r="E2043" s="1490"/>
      <c r="F2043" s="1490">
        <v>0</v>
      </c>
      <c r="G2043" s="854">
        <f>ROUND(E2043/12*$B$4,0)</f>
        <v>0</v>
      </c>
      <c r="H2043" s="366"/>
      <c r="I2043" s="366"/>
      <c r="J2043" s="3441"/>
      <c r="K2043" s="101"/>
      <c r="L2043" s="101"/>
      <c r="M2043" s="389"/>
      <c r="N2043" s="389">
        <v>0</v>
      </c>
      <c r="O2043" s="389"/>
      <c r="P2043" s="389"/>
      <c r="Q2043" s="389"/>
      <c r="R2043" s="389"/>
      <c r="S2043" s="389"/>
      <c r="T2043" s="607"/>
      <c r="U2043" s="607"/>
      <c r="V2043" s="607"/>
      <c r="W2043" s="607"/>
      <c r="X2043" s="607"/>
      <c r="Y2043" s="607"/>
      <c r="Z2043" s="607"/>
      <c r="AA2043" s="607"/>
      <c r="AB2043" s="607"/>
      <c r="AC2043" s="607"/>
      <c r="AD2043" s="607"/>
      <c r="AE2043" s="2974"/>
      <c r="AF2043" s="607"/>
      <c r="AG2043" s="3011"/>
      <c r="AH2043" s="607"/>
      <c r="AI2043" s="607"/>
      <c r="AJ2043" s="607"/>
      <c r="AK2043" s="607"/>
      <c r="AL2043" s="2010"/>
      <c r="AM2043" s="3547"/>
      <c r="AN2043" s="3916"/>
      <c r="AO2043" s="2006"/>
      <c r="AP2043" s="56"/>
      <c r="AQ2043" s="4292"/>
    </row>
    <row r="2044" spans="1:43" ht="72" x14ac:dyDescent="0.25">
      <c r="A2044" s="47">
        <v>1</v>
      </c>
      <c r="B2044" s="2502" t="s">
        <v>385</v>
      </c>
      <c r="C2044" s="2223"/>
      <c r="D2044" s="346"/>
      <c r="E2044" s="1490">
        <v>3000</v>
      </c>
      <c r="F2044" s="1490">
        <v>0</v>
      </c>
      <c r="G2044" s="854">
        <f>ROUND(E2044/12*$B$4,0)</f>
        <v>2500</v>
      </c>
      <c r="H2044" s="69">
        <v>2411</v>
      </c>
      <c r="I2044" s="366">
        <f t="shared" ref="I2044:I2054" si="1907">H2044/G2044*100</f>
        <v>96.44</v>
      </c>
      <c r="J2044" s="3441">
        <v>1</v>
      </c>
      <c r="K2044" s="101"/>
      <c r="L2044" s="101"/>
      <c r="M2044" s="389"/>
      <c r="N2044" s="389">
        <v>0</v>
      </c>
      <c r="O2044" s="389"/>
      <c r="P2044" s="389"/>
      <c r="Q2044" s="389"/>
      <c r="R2044" s="389"/>
      <c r="S2044" s="389"/>
      <c r="T2044" s="607"/>
      <c r="U2044" s="607"/>
      <c r="V2044" s="607"/>
      <c r="W2044" s="607"/>
      <c r="X2044" s="607"/>
      <c r="Y2044" s="607"/>
      <c r="Z2044" s="607"/>
      <c r="AA2044" s="607"/>
      <c r="AB2044" s="607"/>
      <c r="AC2044" s="607"/>
      <c r="AD2044" s="607"/>
      <c r="AE2044" s="2974"/>
      <c r="AF2044" s="607">
        <f>AL2044-AK2044-AH2044</f>
        <v>0</v>
      </c>
      <c r="AG2044" s="3011"/>
      <c r="AH2044" s="607"/>
      <c r="AI2044" s="607"/>
      <c r="AJ2044" s="607"/>
      <c r="AK2044" s="607"/>
      <c r="AL2044" s="2010"/>
      <c r="AM2044" s="3547"/>
      <c r="AN2044" s="3820"/>
      <c r="AO2044" s="2006"/>
      <c r="AP2044" s="56"/>
      <c r="AQ2044" s="4292"/>
    </row>
    <row r="2045" spans="1:43" x14ac:dyDescent="0.25">
      <c r="A2045" s="47">
        <v>1</v>
      </c>
      <c r="B2045" s="2493" t="s">
        <v>242</v>
      </c>
      <c r="C2045" s="2318"/>
      <c r="D2045" s="252"/>
      <c r="E2045" s="1655">
        <f>SUM(E2046:E2074)</f>
        <v>5285</v>
      </c>
      <c r="F2045" s="1655">
        <v>0</v>
      </c>
      <c r="G2045" s="93">
        <f>SUM(G2046:G2074)</f>
        <v>4409</v>
      </c>
      <c r="H2045" s="2510">
        <f>SUM(H2046:H2074)</f>
        <v>3521</v>
      </c>
      <c r="I2045" s="144">
        <f t="shared" si="1907"/>
        <v>79.859378543887502</v>
      </c>
      <c r="J2045" s="3394">
        <v>628</v>
      </c>
      <c r="K2045" s="319"/>
      <c r="L2045" s="319"/>
      <c r="M2045" s="390"/>
      <c r="N2045" s="390">
        <v>0</v>
      </c>
      <c r="O2045" s="390"/>
      <c r="P2045" s="390"/>
      <c r="Q2045" s="390"/>
      <c r="R2045" s="390"/>
      <c r="S2045" s="390"/>
      <c r="T2045" s="1889">
        <v>5183.9345025537323</v>
      </c>
      <c r="U2045" s="1889">
        <v>5183.9345025537323</v>
      </c>
      <c r="V2045" s="1889">
        <v>5724.6145025537298</v>
      </c>
      <c r="W2045" s="1889">
        <v>6355.6160025537301</v>
      </c>
      <c r="X2045" s="1889">
        <v>6355.6160025537301</v>
      </c>
      <c r="Y2045" s="1889">
        <v>6355.6160025537301</v>
      </c>
      <c r="Z2045" s="1889">
        <v>6355.6160025537301</v>
      </c>
      <c r="AA2045" s="1889">
        <v>6355.6160025537301</v>
      </c>
      <c r="AB2045" s="1889">
        <v>6355.6160025537301</v>
      </c>
      <c r="AC2045" s="1889">
        <v>6355.6160025537301</v>
      </c>
      <c r="AD2045" s="1889">
        <v>6355.616</v>
      </c>
      <c r="AE2045" s="3317">
        <f>T2045/12*$B$4+(U2045-T2045)/11*9+(V2045-U2045)/10*8+(W2045-V2045)/9*7+(X2045-W2045)/8*6+(Y2045-X2045)/7*5+(Z2045-Y2045)/6*4+(AA2045-Z2045)+(AB2045-AA2045)/5*3+(AC2045-AB2045)/4*2+(AD2045-AC2045)/3*1</f>
        <v>5243.2683623879766</v>
      </c>
      <c r="AF2045" s="1889">
        <f>AL2045-AK2045-AH2045</f>
        <v>3676.3085599999995</v>
      </c>
      <c r="AG2045" s="3012"/>
      <c r="AH2045" s="1889"/>
      <c r="AI2045" s="1889">
        <f>AF2045-AE2045</f>
        <v>-1566.9598023879771</v>
      </c>
      <c r="AJ2045" s="1889">
        <v>-3.7604000000000002</v>
      </c>
      <c r="AK2045" s="1889">
        <v>0</v>
      </c>
      <c r="AL2045" s="2011">
        <v>3676.3085599999995</v>
      </c>
      <c r="AM2045" s="3548">
        <v>398.78</v>
      </c>
      <c r="AN2045" s="3874">
        <f>SUM(AN2046:AN2074)</f>
        <v>0</v>
      </c>
      <c r="AO2045" s="3302"/>
      <c r="AP2045" s="56"/>
      <c r="AQ2045" s="4292"/>
    </row>
    <row r="2046" spans="1:43" ht="45" x14ac:dyDescent="0.25">
      <c r="B2046" s="2497" t="s">
        <v>119</v>
      </c>
      <c r="C2046" s="2318"/>
      <c r="D2046" s="252"/>
      <c r="E2046" s="1490">
        <v>350</v>
      </c>
      <c r="F2046" s="1490">
        <v>0</v>
      </c>
      <c r="G2046" s="69">
        <f t="shared" ref="G2046:G2074" si="1908">ROUND(E2046/12*$B$4,0)</f>
        <v>292</v>
      </c>
      <c r="H2046" s="366">
        <v>408</v>
      </c>
      <c r="I2046" s="366">
        <f t="shared" ref="I2046" si="1909">H2046/G2046*100</f>
        <v>139.72602739726028</v>
      </c>
      <c r="J2046" s="3394"/>
      <c r="K2046" s="319"/>
      <c r="L2046" s="319"/>
      <c r="M2046" s="390"/>
      <c r="N2046" s="390">
        <v>0</v>
      </c>
      <c r="O2046" s="390"/>
      <c r="P2046" s="390"/>
      <c r="Q2046" s="390"/>
      <c r="R2046" s="390"/>
      <c r="S2046" s="390"/>
      <c r="T2046" s="1889"/>
      <c r="U2046" s="1889"/>
      <c r="V2046" s="1889"/>
      <c r="W2046" s="1889"/>
      <c r="X2046" s="1889"/>
      <c r="Y2046" s="1889"/>
      <c r="Z2046" s="1889"/>
      <c r="AA2046" s="1889"/>
      <c r="AB2046" s="1889"/>
      <c r="AC2046" s="1889"/>
      <c r="AD2046" s="1889"/>
      <c r="AE2046" s="3803"/>
      <c r="AF2046" s="1889"/>
      <c r="AG2046" s="3012"/>
      <c r="AH2046" s="1889"/>
      <c r="AI2046" s="1889"/>
      <c r="AJ2046" s="1889"/>
      <c r="AK2046" s="1889"/>
      <c r="AL2046" s="2011"/>
      <c r="AM2046" s="3548"/>
      <c r="AN2046" s="3916"/>
      <c r="AO2046" s="3302"/>
      <c r="AP2046" s="56"/>
      <c r="AQ2046" s="4292"/>
    </row>
    <row r="2047" spans="1:43" x14ac:dyDescent="0.25">
      <c r="A2047" s="47">
        <v>1</v>
      </c>
      <c r="B2047" s="2495" t="s">
        <v>94</v>
      </c>
      <c r="C2047" s="2278"/>
      <c r="D2047" s="100"/>
      <c r="E2047" s="1490">
        <v>50</v>
      </c>
      <c r="F2047" s="1490">
        <v>0</v>
      </c>
      <c r="G2047" s="69">
        <f t="shared" si="1908"/>
        <v>42</v>
      </c>
      <c r="H2047" s="366">
        <v>14</v>
      </c>
      <c r="I2047" s="366">
        <f t="shared" si="1907"/>
        <v>33.333333333333329</v>
      </c>
      <c r="J2047" s="3442"/>
      <c r="K2047" s="319"/>
      <c r="L2047" s="319"/>
      <c r="M2047" s="390"/>
      <c r="N2047" s="390">
        <v>0</v>
      </c>
      <c r="O2047" s="390"/>
      <c r="P2047" s="390"/>
      <c r="Q2047" s="390"/>
      <c r="R2047" s="390"/>
      <c r="S2047" s="390"/>
      <c r="T2047" s="1889"/>
      <c r="U2047" s="1889"/>
      <c r="V2047" s="1889"/>
      <c r="W2047" s="1889"/>
      <c r="X2047" s="1889"/>
      <c r="Y2047" s="1889"/>
      <c r="Z2047" s="1889"/>
      <c r="AA2047" s="1889"/>
      <c r="AB2047" s="1889"/>
      <c r="AC2047" s="1889"/>
      <c r="AD2047" s="1889"/>
      <c r="AE2047" s="3316"/>
      <c r="AF2047" s="1889"/>
      <c r="AG2047" s="3012"/>
      <c r="AH2047" s="1889"/>
      <c r="AI2047" s="1889"/>
      <c r="AJ2047" s="1889"/>
      <c r="AK2047" s="1889"/>
      <c r="AL2047" s="2011"/>
      <c r="AM2047" s="3548"/>
      <c r="AN2047" s="3916"/>
      <c r="AO2047" s="3302"/>
      <c r="AP2047" s="56"/>
      <c r="AQ2047" s="4292"/>
    </row>
    <row r="2048" spans="1:43" x14ac:dyDescent="0.25">
      <c r="A2048" s="47">
        <v>1</v>
      </c>
      <c r="B2048" s="2495" t="s">
        <v>270</v>
      </c>
      <c r="C2048" s="2278"/>
      <c r="D2048" s="100"/>
      <c r="E2048" s="1490">
        <v>100</v>
      </c>
      <c r="F2048" s="1490">
        <v>0</v>
      </c>
      <c r="G2048" s="69">
        <f t="shared" si="1908"/>
        <v>83</v>
      </c>
      <c r="H2048" s="366">
        <v>52</v>
      </c>
      <c r="I2048" s="366">
        <f t="shared" si="1907"/>
        <v>62.650602409638559</v>
      </c>
      <c r="J2048" s="3442"/>
      <c r="K2048" s="319"/>
      <c r="L2048" s="319"/>
      <c r="M2048" s="390"/>
      <c r="N2048" s="390">
        <v>0</v>
      </c>
      <c r="O2048" s="390"/>
      <c r="P2048" s="390"/>
      <c r="Q2048" s="390"/>
      <c r="R2048" s="390"/>
      <c r="S2048" s="390"/>
      <c r="T2048" s="1889"/>
      <c r="U2048" s="1889"/>
      <c r="V2048" s="1889"/>
      <c r="W2048" s="1889"/>
      <c r="X2048" s="1889"/>
      <c r="Y2048" s="1889"/>
      <c r="Z2048" s="1889"/>
      <c r="AA2048" s="1889"/>
      <c r="AB2048" s="1889"/>
      <c r="AC2048" s="1889"/>
      <c r="AD2048" s="1889"/>
      <c r="AE2048" s="3316"/>
      <c r="AF2048" s="1889"/>
      <c r="AG2048" s="3012"/>
      <c r="AH2048" s="1889"/>
      <c r="AI2048" s="1889"/>
      <c r="AJ2048" s="1889"/>
      <c r="AK2048" s="1889"/>
      <c r="AL2048" s="2011"/>
      <c r="AM2048" s="3548"/>
      <c r="AN2048" s="3916"/>
      <c r="AO2048" s="3302"/>
      <c r="AP2048" s="56"/>
      <c r="AQ2048" s="4292"/>
    </row>
    <row r="2049" spans="1:43" x14ac:dyDescent="0.25">
      <c r="B2049" s="2495" t="s">
        <v>123</v>
      </c>
      <c r="C2049" s="2278"/>
      <c r="D2049" s="100"/>
      <c r="E2049" s="1490">
        <v>50</v>
      </c>
      <c r="F2049" s="1490">
        <v>0</v>
      </c>
      <c r="G2049" s="69">
        <f t="shared" si="1908"/>
        <v>42</v>
      </c>
      <c r="H2049" s="366"/>
      <c r="I2049" s="366">
        <f t="shared" si="1907"/>
        <v>0</v>
      </c>
      <c r="J2049" s="3442"/>
      <c r="K2049" s="319"/>
      <c r="L2049" s="319"/>
      <c r="M2049" s="390"/>
      <c r="N2049" s="390">
        <v>0</v>
      </c>
      <c r="O2049" s="390"/>
      <c r="P2049" s="390"/>
      <c r="Q2049" s="390"/>
      <c r="R2049" s="390"/>
      <c r="S2049" s="390"/>
      <c r="T2049" s="1889"/>
      <c r="U2049" s="1889"/>
      <c r="V2049" s="1889"/>
      <c r="W2049" s="1889"/>
      <c r="X2049" s="1889"/>
      <c r="Y2049" s="1889"/>
      <c r="Z2049" s="1889"/>
      <c r="AA2049" s="1889"/>
      <c r="AB2049" s="1889"/>
      <c r="AC2049" s="1889"/>
      <c r="AD2049" s="1889"/>
      <c r="AE2049" s="3316"/>
      <c r="AF2049" s="1889"/>
      <c r="AG2049" s="3012"/>
      <c r="AH2049" s="1889"/>
      <c r="AI2049" s="1889"/>
      <c r="AJ2049" s="1889"/>
      <c r="AK2049" s="1889"/>
      <c r="AL2049" s="2011"/>
      <c r="AM2049" s="3548"/>
      <c r="AN2049" s="3916"/>
      <c r="AO2049" s="3302"/>
      <c r="AP2049" s="56"/>
      <c r="AQ2049" s="4292"/>
    </row>
    <row r="2050" spans="1:43" x14ac:dyDescent="0.25">
      <c r="A2050" s="47">
        <v>1</v>
      </c>
      <c r="B2050" s="2495" t="s">
        <v>68</v>
      </c>
      <c r="C2050" s="2278"/>
      <c r="D2050" s="100"/>
      <c r="E2050" s="1490">
        <v>80</v>
      </c>
      <c r="F2050" s="1490">
        <v>0</v>
      </c>
      <c r="G2050" s="69">
        <f t="shared" si="1908"/>
        <v>67</v>
      </c>
      <c r="H2050" s="366">
        <v>264</v>
      </c>
      <c r="I2050" s="366">
        <f t="shared" si="1907"/>
        <v>394.02985074626866</v>
      </c>
      <c r="J2050" s="3442"/>
      <c r="K2050" s="319"/>
      <c r="L2050" s="319"/>
      <c r="M2050" s="390"/>
      <c r="N2050" s="390">
        <v>0</v>
      </c>
      <c r="O2050" s="390"/>
      <c r="P2050" s="390"/>
      <c r="Q2050" s="390"/>
      <c r="R2050" s="390"/>
      <c r="S2050" s="390"/>
      <c r="T2050" s="1889"/>
      <c r="U2050" s="1889"/>
      <c r="V2050" s="1889"/>
      <c r="W2050" s="1889"/>
      <c r="X2050" s="1889"/>
      <c r="Y2050" s="1889"/>
      <c r="Z2050" s="1889"/>
      <c r="AA2050" s="1889"/>
      <c r="AB2050" s="1889"/>
      <c r="AC2050" s="1889"/>
      <c r="AD2050" s="1889"/>
      <c r="AE2050" s="3316"/>
      <c r="AF2050" s="1889"/>
      <c r="AG2050" s="3012"/>
      <c r="AH2050" s="1889"/>
      <c r="AI2050" s="1889"/>
      <c r="AJ2050" s="1889"/>
      <c r="AK2050" s="1889"/>
      <c r="AL2050" s="2011"/>
      <c r="AM2050" s="3548"/>
      <c r="AN2050" s="3916"/>
      <c r="AO2050" s="3302"/>
      <c r="AP2050" s="56"/>
      <c r="AQ2050" s="4292"/>
    </row>
    <row r="2051" spans="1:43" ht="45" x14ac:dyDescent="0.25">
      <c r="A2051" s="47">
        <v>1</v>
      </c>
      <c r="B2051" s="2495" t="s">
        <v>125</v>
      </c>
      <c r="C2051" s="2278"/>
      <c r="D2051" s="100"/>
      <c r="E2051" s="1490">
        <v>225</v>
      </c>
      <c r="F2051" s="1490">
        <v>0</v>
      </c>
      <c r="G2051" s="69">
        <f t="shared" si="1908"/>
        <v>188</v>
      </c>
      <c r="H2051" s="366">
        <v>36</v>
      </c>
      <c r="I2051" s="366">
        <f t="shared" si="1907"/>
        <v>19.148936170212767</v>
      </c>
      <c r="J2051" s="3442"/>
      <c r="K2051" s="319"/>
      <c r="L2051" s="319"/>
      <c r="M2051" s="390"/>
      <c r="N2051" s="390">
        <v>0</v>
      </c>
      <c r="O2051" s="390"/>
      <c r="P2051" s="390"/>
      <c r="Q2051" s="390"/>
      <c r="R2051" s="390"/>
      <c r="S2051" s="390"/>
      <c r="T2051" s="1889"/>
      <c r="U2051" s="1889"/>
      <c r="V2051" s="1889"/>
      <c r="W2051" s="1889"/>
      <c r="X2051" s="1889"/>
      <c r="Y2051" s="1889"/>
      <c r="Z2051" s="1889"/>
      <c r="AA2051" s="1889"/>
      <c r="AB2051" s="1889"/>
      <c r="AC2051" s="1889"/>
      <c r="AD2051" s="1889"/>
      <c r="AE2051" s="3316"/>
      <c r="AF2051" s="1889"/>
      <c r="AG2051" s="3012"/>
      <c r="AH2051" s="1889"/>
      <c r="AI2051" s="1889"/>
      <c r="AJ2051" s="1889"/>
      <c r="AK2051" s="1889"/>
      <c r="AL2051" s="2011"/>
      <c r="AM2051" s="3548"/>
      <c r="AN2051" s="3916"/>
      <c r="AO2051" s="3302"/>
      <c r="AP2051" s="56"/>
      <c r="AQ2051" s="4292"/>
    </row>
    <row r="2052" spans="1:43" x14ac:dyDescent="0.25">
      <c r="B2052" s="2495" t="s">
        <v>116</v>
      </c>
      <c r="C2052" s="2278"/>
      <c r="D2052" s="100"/>
      <c r="E2052" s="1490">
        <v>600</v>
      </c>
      <c r="F2052" s="1490">
        <v>0</v>
      </c>
      <c r="G2052" s="69">
        <f t="shared" si="1908"/>
        <v>500</v>
      </c>
      <c r="H2052" s="366">
        <v>155</v>
      </c>
      <c r="I2052" s="366">
        <f t="shared" si="1907"/>
        <v>31</v>
      </c>
      <c r="J2052" s="3442"/>
      <c r="K2052" s="319"/>
      <c r="L2052" s="319"/>
      <c r="M2052" s="390"/>
      <c r="N2052" s="390">
        <v>0</v>
      </c>
      <c r="O2052" s="390"/>
      <c r="P2052" s="390"/>
      <c r="Q2052" s="390"/>
      <c r="R2052" s="390"/>
      <c r="S2052" s="390"/>
      <c r="T2052" s="1889"/>
      <c r="U2052" s="1889"/>
      <c r="V2052" s="1889"/>
      <c r="W2052" s="1889"/>
      <c r="X2052" s="1889"/>
      <c r="Y2052" s="1889"/>
      <c r="Z2052" s="1889"/>
      <c r="AA2052" s="1889"/>
      <c r="AB2052" s="1889"/>
      <c r="AC2052" s="1889"/>
      <c r="AD2052" s="1889"/>
      <c r="AE2052" s="3316"/>
      <c r="AF2052" s="1889"/>
      <c r="AG2052" s="3012"/>
      <c r="AH2052" s="1889"/>
      <c r="AI2052" s="1889"/>
      <c r="AJ2052" s="1889"/>
      <c r="AK2052" s="1889"/>
      <c r="AL2052" s="2011"/>
      <c r="AM2052" s="3548"/>
      <c r="AN2052" s="3916"/>
      <c r="AO2052" s="3302"/>
      <c r="AP2052" s="56"/>
      <c r="AQ2052" s="4292"/>
    </row>
    <row r="2053" spans="1:43" ht="30" x14ac:dyDescent="0.25">
      <c r="A2053" s="47">
        <v>1</v>
      </c>
      <c r="B2053" s="2495" t="s">
        <v>63</v>
      </c>
      <c r="C2053" s="2278"/>
      <c r="D2053" s="100"/>
      <c r="E2053" s="1490">
        <v>350</v>
      </c>
      <c r="F2053" s="1490">
        <v>0</v>
      </c>
      <c r="G2053" s="69">
        <f t="shared" si="1908"/>
        <v>292</v>
      </c>
      <c r="H2053" s="366">
        <v>13</v>
      </c>
      <c r="I2053" s="366">
        <f t="shared" si="1907"/>
        <v>4.4520547945205475</v>
      </c>
      <c r="J2053" s="3442"/>
      <c r="K2053" s="319"/>
      <c r="L2053" s="319"/>
      <c r="M2053" s="390"/>
      <c r="N2053" s="390">
        <v>0</v>
      </c>
      <c r="O2053" s="390"/>
      <c r="P2053" s="390"/>
      <c r="Q2053" s="390"/>
      <c r="R2053" s="390"/>
      <c r="S2053" s="390"/>
      <c r="T2053" s="1889"/>
      <c r="U2053" s="1889"/>
      <c r="V2053" s="1889"/>
      <c r="W2053" s="1889"/>
      <c r="X2053" s="1889"/>
      <c r="Y2053" s="1889"/>
      <c r="Z2053" s="1889"/>
      <c r="AA2053" s="1889"/>
      <c r="AB2053" s="1889"/>
      <c r="AC2053" s="1889"/>
      <c r="AD2053" s="1889"/>
      <c r="AE2053" s="3316"/>
      <c r="AF2053" s="1889"/>
      <c r="AG2053" s="3012"/>
      <c r="AH2053" s="1889"/>
      <c r="AI2053" s="1889"/>
      <c r="AJ2053" s="1889"/>
      <c r="AK2053" s="1889"/>
      <c r="AL2053" s="2011"/>
      <c r="AM2053" s="3548"/>
      <c r="AN2053" s="3916"/>
      <c r="AO2053" s="3302"/>
      <c r="AP2053" s="56"/>
      <c r="AQ2053" s="4292"/>
    </row>
    <row r="2054" spans="1:43" x14ac:dyDescent="0.25">
      <c r="A2054" s="47">
        <v>1</v>
      </c>
      <c r="B2054" s="2495" t="s">
        <v>70</v>
      </c>
      <c r="C2054" s="2278"/>
      <c r="D2054" s="100"/>
      <c r="E2054" s="1490">
        <v>120</v>
      </c>
      <c r="F2054" s="1490">
        <v>0</v>
      </c>
      <c r="G2054" s="69">
        <f t="shared" si="1908"/>
        <v>100</v>
      </c>
      <c r="H2054" s="366">
        <v>218</v>
      </c>
      <c r="I2054" s="366">
        <f t="shared" si="1907"/>
        <v>218.00000000000003</v>
      </c>
      <c r="J2054" s="3442"/>
      <c r="K2054" s="319"/>
      <c r="L2054" s="319"/>
      <c r="M2054" s="390"/>
      <c r="N2054" s="390">
        <v>0</v>
      </c>
      <c r="O2054" s="390"/>
      <c r="P2054" s="390"/>
      <c r="Q2054" s="390"/>
      <c r="R2054" s="390"/>
      <c r="S2054" s="390"/>
      <c r="T2054" s="1889"/>
      <c r="U2054" s="1889"/>
      <c r="V2054" s="1889"/>
      <c r="W2054" s="1889"/>
      <c r="X2054" s="1889"/>
      <c r="Y2054" s="1889"/>
      <c r="Z2054" s="1889"/>
      <c r="AA2054" s="1889"/>
      <c r="AB2054" s="1889"/>
      <c r="AC2054" s="1889"/>
      <c r="AD2054" s="1889"/>
      <c r="AE2054" s="3316"/>
      <c r="AF2054" s="1889"/>
      <c r="AG2054" s="3012"/>
      <c r="AH2054" s="1889"/>
      <c r="AI2054" s="1889"/>
      <c r="AJ2054" s="1889"/>
      <c r="AK2054" s="1889"/>
      <c r="AL2054" s="2011"/>
      <c r="AM2054" s="3548"/>
      <c r="AN2054" s="3916"/>
      <c r="AO2054" s="3302"/>
      <c r="AP2054" s="56"/>
      <c r="AQ2054" s="4292"/>
    </row>
    <row r="2055" spans="1:43" ht="30" x14ac:dyDescent="0.25">
      <c r="A2055" s="47">
        <v>1</v>
      </c>
      <c r="B2055" s="2495" t="s">
        <v>292</v>
      </c>
      <c r="C2055" s="2278"/>
      <c r="D2055" s="100"/>
      <c r="E2055" s="1490">
        <v>50</v>
      </c>
      <c r="F2055" s="1490">
        <v>0</v>
      </c>
      <c r="G2055" s="69">
        <f t="shared" si="1908"/>
        <v>42</v>
      </c>
      <c r="H2055" s="366">
        <v>14</v>
      </c>
      <c r="I2055" s="366">
        <f t="shared" ref="I2055:I2065" si="1910">H2055/G2055*100</f>
        <v>33.333333333333329</v>
      </c>
      <c r="J2055" s="3442"/>
      <c r="K2055" s="319"/>
      <c r="L2055" s="319"/>
      <c r="M2055" s="390"/>
      <c r="N2055" s="390">
        <v>0</v>
      </c>
      <c r="O2055" s="390"/>
      <c r="P2055" s="390"/>
      <c r="Q2055" s="390"/>
      <c r="R2055" s="390"/>
      <c r="S2055" s="390"/>
      <c r="T2055" s="1889"/>
      <c r="U2055" s="1889"/>
      <c r="V2055" s="1889"/>
      <c r="W2055" s="1889"/>
      <c r="X2055" s="1889"/>
      <c r="Y2055" s="1889"/>
      <c r="Z2055" s="1889"/>
      <c r="AA2055" s="1889"/>
      <c r="AB2055" s="1889"/>
      <c r="AC2055" s="1889"/>
      <c r="AD2055" s="1889"/>
      <c r="AE2055" s="3316"/>
      <c r="AF2055" s="1889"/>
      <c r="AG2055" s="3012"/>
      <c r="AH2055" s="1889"/>
      <c r="AI2055" s="1889"/>
      <c r="AJ2055" s="1889"/>
      <c r="AK2055" s="1889"/>
      <c r="AL2055" s="2011"/>
      <c r="AM2055" s="3548"/>
      <c r="AN2055" s="3916"/>
      <c r="AO2055" s="3302"/>
      <c r="AP2055" s="56"/>
      <c r="AQ2055" s="4292"/>
    </row>
    <row r="2056" spans="1:43" ht="45" x14ac:dyDescent="0.25">
      <c r="B2056" s="2495" t="s">
        <v>167</v>
      </c>
      <c r="C2056" s="2278"/>
      <c r="D2056" s="100"/>
      <c r="E2056" s="1490">
        <v>100</v>
      </c>
      <c r="F2056" s="1490">
        <v>0</v>
      </c>
      <c r="G2056" s="69">
        <f t="shared" si="1908"/>
        <v>83</v>
      </c>
      <c r="H2056" s="366">
        <v>119</v>
      </c>
      <c r="I2056" s="366">
        <f t="shared" si="1910"/>
        <v>143.37349397590361</v>
      </c>
      <c r="J2056" s="3442"/>
      <c r="K2056" s="319"/>
      <c r="L2056" s="319"/>
      <c r="M2056" s="390"/>
      <c r="N2056" s="390">
        <v>0</v>
      </c>
      <c r="O2056" s="390"/>
      <c r="P2056" s="390"/>
      <c r="Q2056" s="390"/>
      <c r="R2056" s="390"/>
      <c r="S2056" s="390"/>
      <c r="T2056" s="1889"/>
      <c r="U2056" s="1889"/>
      <c r="V2056" s="1889"/>
      <c r="W2056" s="1889"/>
      <c r="X2056" s="1889"/>
      <c r="Y2056" s="1889"/>
      <c r="Z2056" s="1889"/>
      <c r="AA2056" s="1889"/>
      <c r="AB2056" s="1889"/>
      <c r="AC2056" s="1889"/>
      <c r="AD2056" s="1889"/>
      <c r="AE2056" s="3316"/>
      <c r="AF2056" s="1889"/>
      <c r="AG2056" s="3012"/>
      <c r="AH2056" s="1889"/>
      <c r="AI2056" s="1889"/>
      <c r="AJ2056" s="1889"/>
      <c r="AK2056" s="1889"/>
      <c r="AL2056" s="2011"/>
      <c r="AM2056" s="3548"/>
      <c r="AN2056" s="3916"/>
      <c r="AO2056" s="3302"/>
      <c r="AP2056" s="56"/>
      <c r="AQ2056" s="4292"/>
    </row>
    <row r="2057" spans="1:43" ht="60" x14ac:dyDescent="0.25">
      <c r="B2057" s="2495" t="s">
        <v>356</v>
      </c>
      <c r="C2057" s="2278"/>
      <c r="D2057" s="100"/>
      <c r="E2057" s="1490">
        <v>800</v>
      </c>
      <c r="F2057" s="1490">
        <v>0</v>
      </c>
      <c r="G2057" s="69">
        <f t="shared" si="1908"/>
        <v>667</v>
      </c>
      <c r="H2057" s="366">
        <v>290</v>
      </c>
      <c r="I2057" s="366">
        <f t="shared" si="1910"/>
        <v>43.478260869565219</v>
      </c>
      <c r="J2057" s="3442"/>
      <c r="K2057" s="319"/>
      <c r="L2057" s="319"/>
      <c r="M2057" s="390"/>
      <c r="N2057" s="390">
        <v>0</v>
      </c>
      <c r="O2057" s="390"/>
      <c r="P2057" s="390"/>
      <c r="Q2057" s="390"/>
      <c r="R2057" s="390"/>
      <c r="S2057" s="390"/>
      <c r="T2057" s="1889"/>
      <c r="U2057" s="1889"/>
      <c r="V2057" s="1889"/>
      <c r="W2057" s="1889"/>
      <c r="X2057" s="1889"/>
      <c r="Y2057" s="1889"/>
      <c r="Z2057" s="1889"/>
      <c r="AA2057" s="1889"/>
      <c r="AB2057" s="1889"/>
      <c r="AC2057" s="1889"/>
      <c r="AD2057" s="1889"/>
      <c r="AE2057" s="2011"/>
      <c r="AF2057" s="1889"/>
      <c r="AG2057" s="1889"/>
      <c r="AH2057" s="1889"/>
      <c r="AI2057" s="1889"/>
      <c r="AJ2057" s="1889"/>
      <c r="AK2057" s="1889"/>
      <c r="AL2057" s="2011"/>
      <c r="AM2057" s="3548"/>
      <c r="AN2057" s="3916"/>
      <c r="AO2057" s="3302"/>
      <c r="AP2057" s="56"/>
      <c r="AQ2057" s="4292"/>
    </row>
    <row r="2058" spans="1:43" ht="105" x14ac:dyDescent="0.25">
      <c r="A2058" s="47">
        <v>1</v>
      </c>
      <c r="B2058" s="2495" t="s">
        <v>379</v>
      </c>
      <c r="C2058" s="2278"/>
      <c r="D2058" s="100"/>
      <c r="E2058" s="1490">
        <v>165</v>
      </c>
      <c r="F2058" s="1490">
        <v>0</v>
      </c>
      <c r="G2058" s="69">
        <f t="shared" si="1908"/>
        <v>138</v>
      </c>
      <c r="H2058" s="366">
        <v>401</v>
      </c>
      <c r="I2058" s="366">
        <f t="shared" si="1910"/>
        <v>290.57971014492756</v>
      </c>
      <c r="J2058" s="3442"/>
      <c r="K2058" s="319"/>
      <c r="L2058" s="319"/>
      <c r="M2058" s="390"/>
      <c r="N2058" s="390">
        <v>0</v>
      </c>
      <c r="O2058" s="390"/>
      <c r="P2058" s="390"/>
      <c r="Q2058" s="390"/>
      <c r="R2058" s="390"/>
      <c r="S2058" s="390"/>
      <c r="T2058" s="1889"/>
      <c r="U2058" s="1889"/>
      <c r="V2058" s="1889"/>
      <c r="W2058" s="1889"/>
      <c r="X2058" s="1889"/>
      <c r="Y2058" s="1889"/>
      <c r="Z2058" s="1889"/>
      <c r="AA2058" s="1889"/>
      <c r="AB2058" s="1889"/>
      <c r="AC2058" s="1889"/>
      <c r="AD2058" s="1889"/>
      <c r="AE2058" s="3316"/>
      <c r="AF2058" s="1889"/>
      <c r="AG2058" s="3012"/>
      <c r="AH2058" s="1889"/>
      <c r="AI2058" s="1889"/>
      <c r="AJ2058" s="1889"/>
      <c r="AK2058" s="1889"/>
      <c r="AL2058" s="2011"/>
      <c r="AM2058" s="3548"/>
      <c r="AN2058" s="3916"/>
      <c r="AO2058" s="3302"/>
      <c r="AP2058" s="56"/>
      <c r="AQ2058" s="4292"/>
    </row>
    <row r="2059" spans="1:43" ht="30" x14ac:dyDescent="0.25">
      <c r="B2059" s="2495" t="s">
        <v>166</v>
      </c>
      <c r="C2059" s="2278"/>
      <c r="D2059" s="100"/>
      <c r="E2059" s="1490">
        <v>50</v>
      </c>
      <c r="F2059" s="1490">
        <v>0</v>
      </c>
      <c r="G2059" s="69">
        <f t="shared" si="1908"/>
        <v>42</v>
      </c>
      <c r="H2059" s="366">
        <v>58</v>
      </c>
      <c r="I2059" s="366">
        <f t="shared" si="1910"/>
        <v>138.0952380952381</v>
      </c>
      <c r="J2059" s="3442"/>
      <c r="K2059" s="319"/>
      <c r="L2059" s="319"/>
      <c r="M2059" s="390"/>
      <c r="N2059" s="390">
        <v>0</v>
      </c>
      <c r="O2059" s="390"/>
      <c r="P2059" s="390"/>
      <c r="Q2059" s="390"/>
      <c r="R2059" s="390"/>
      <c r="S2059" s="390"/>
      <c r="T2059" s="1889"/>
      <c r="U2059" s="1889"/>
      <c r="V2059" s="1889"/>
      <c r="W2059" s="1889"/>
      <c r="X2059" s="1889"/>
      <c r="Y2059" s="1889"/>
      <c r="Z2059" s="1889"/>
      <c r="AA2059" s="1889"/>
      <c r="AB2059" s="1889"/>
      <c r="AC2059" s="1889"/>
      <c r="AD2059" s="1889"/>
      <c r="AE2059" s="3316"/>
      <c r="AF2059" s="1889"/>
      <c r="AG2059" s="3012"/>
      <c r="AH2059" s="1889"/>
      <c r="AI2059" s="1889"/>
      <c r="AJ2059" s="1889"/>
      <c r="AK2059" s="1889"/>
      <c r="AL2059" s="2011"/>
      <c r="AM2059" s="3548"/>
      <c r="AN2059" s="3916"/>
      <c r="AO2059" s="3302"/>
      <c r="AP2059" s="56"/>
      <c r="AQ2059" s="4292"/>
    </row>
    <row r="2060" spans="1:43" ht="30" x14ac:dyDescent="0.25">
      <c r="A2060" s="47">
        <v>1</v>
      </c>
      <c r="B2060" s="2495" t="s">
        <v>137</v>
      </c>
      <c r="C2060" s="2278"/>
      <c r="D2060" s="100"/>
      <c r="E2060" s="1490">
        <v>25</v>
      </c>
      <c r="F2060" s="1490">
        <v>0</v>
      </c>
      <c r="G2060" s="69">
        <f t="shared" si="1908"/>
        <v>21</v>
      </c>
      <c r="H2060" s="366">
        <v>20</v>
      </c>
      <c r="I2060" s="366">
        <f t="shared" si="1910"/>
        <v>95.238095238095227</v>
      </c>
      <c r="J2060" s="3442"/>
      <c r="K2060" s="319"/>
      <c r="L2060" s="319"/>
      <c r="M2060" s="390"/>
      <c r="N2060" s="390">
        <v>0</v>
      </c>
      <c r="O2060" s="390"/>
      <c r="P2060" s="390"/>
      <c r="Q2060" s="390"/>
      <c r="R2060" s="390"/>
      <c r="S2060" s="390"/>
      <c r="T2060" s="1889"/>
      <c r="U2060" s="1889"/>
      <c r="V2060" s="1889"/>
      <c r="W2060" s="1889"/>
      <c r="X2060" s="1889"/>
      <c r="Y2060" s="1889"/>
      <c r="Z2060" s="1889"/>
      <c r="AA2060" s="1889"/>
      <c r="AB2060" s="1889"/>
      <c r="AC2060" s="1889"/>
      <c r="AD2060" s="1889"/>
      <c r="AE2060" s="3316"/>
      <c r="AF2060" s="1889"/>
      <c r="AG2060" s="3012"/>
      <c r="AH2060" s="1889"/>
      <c r="AI2060" s="1889"/>
      <c r="AJ2060" s="1889"/>
      <c r="AK2060" s="1889"/>
      <c r="AL2060" s="2011"/>
      <c r="AM2060" s="3548"/>
      <c r="AN2060" s="3916"/>
      <c r="AO2060" s="3302"/>
      <c r="AP2060" s="56"/>
      <c r="AQ2060" s="4292"/>
    </row>
    <row r="2061" spans="1:43" x14ac:dyDescent="0.25">
      <c r="B2061" s="2495" t="s">
        <v>90</v>
      </c>
      <c r="C2061" s="2278"/>
      <c r="D2061" s="100"/>
      <c r="E2061" s="1490">
        <v>20</v>
      </c>
      <c r="F2061" s="1490">
        <v>0</v>
      </c>
      <c r="G2061" s="69">
        <f t="shared" si="1908"/>
        <v>17</v>
      </c>
      <c r="H2061" s="366">
        <v>3</v>
      </c>
      <c r="I2061" s="366">
        <f t="shared" si="1910"/>
        <v>17.647058823529413</v>
      </c>
      <c r="J2061" s="3442"/>
      <c r="K2061" s="319"/>
      <c r="L2061" s="319"/>
      <c r="M2061" s="390"/>
      <c r="N2061" s="390">
        <v>0</v>
      </c>
      <c r="O2061" s="390"/>
      <c r="P2061" s="390"/>
      <c r="Q2061" s="390"/>
      <c r="R2061" s="390"/>
      <c r="S2061" s="390"/>
      <c r="T2061" s="1889"/>
      <c r="U2061" s="1889"/>
      <c r="V2061" s="1889"/>
      <c r="W2061" s="1889"/>
      <c r="X2061" s="1889"/>
      <c r="Y2061" s="1889"/>
      <c r="Z2061" s="1889"/>
      <c r="AA2061" s="1889"/>
      <c r="AB2061" s="1889"/>
      <c r="AC2061" s="1889"/>
      <c r="AD2061" s="1889"/>
      <c r="AE2061" s="3316"/>
      <c r="AF2061" s="1889"/>
      <c r="AG2061" s="3012"/>
      <c r="AH2061" s="1889"/>
      <c r="AI2061" s="1889"/>
      <c r="AJ2061" s="1889"/>
      <c r="AK2061" s="1889"/>
      <c r="AL2061" s="2011"/>
      <c r="AM2061" s="3548"/>
      <c r="AN2061" s="3916"/>
      <c r="AO2061" s="3302"/>
      <c r="AP2061" s="56"/>
      <c r="AQ2061" s="4292"/>
    </row>
    <row r="2062" spans="1:43" x14ac:dyDescent="0.25">
      <c r="B2062" s="2495" t="s">
        <v>115</v>
      </c>
      <c r="C2062" s="2278"/>
      <c r="D2062" s="100"/>
      <c r="E2062" s="1490">
        <v>20</v>
      </c>
      <c r="F2062" s="1490">
        <v>0</v>
      </c>
      <c r="G2062" s="69">
        <f t="shared" si="1908"/>
        <v>17</v>
      </c>
      <c r="H2062" s="366">
        <v>13</v>
      </c>
      <c r="I2062" s="366">
        <f t="shared" si="1910"/>
        <v>76.470588235294116</v>
      </c>
      <c r="J2062" s="3442"/>
      <c r="K2062" s="319"/>
      <c r="L2062" s="319"/>
      <c r="M2062" s="390"/>
      <c r="N2062" s="390">
        <v>0</v>
      </c>
      <c r="O2062" s="390"/>
      <c r="P2062" s="390"/>
      <c r="Q2062" s="390"/>
      <c r="R2062" s="390"/>
      <c r="S2062" s="390"/>
      <c r="T2062" s="1889"/>
      <c r="U2062" s="1889"/>
      <c r="V2062" s="1889"/>
      <c r="W2062" s="1889"/>
      <c r="X2062" s="1889"/>
      <c r="Y2062" s="1889"/>
      <c r="Z2062" s="1889"/>
      <c r="AA2062" s="1889"/>
      <c r="AB2062" s="1889"/>
      <c r="AC2062" s="1889"/>
      <c r="AD2062" s="1889"/>
      <c r="AE2062" s="3316"/>
      <c r="AF2062" s="1889"/>
      <c r="AG2062" s="3012"/>
      <c r="AH2062" s="1889"/>
      <c r="AI2062" s="1889"/>
      <c r="AJ2062" s="1889"/>
      <c r="AK2062" s="1889"/>
      <c r="AL2062" s="2011"/>
      <c r="AM2062" s="3548"/>
      <c r="AN2062" s="3916"/>
      <c r="AO2062" s="3302"/>
      <c r="AP2062" s="56"/>
      <c r="AQ2062" s="4292"/>
    </row>
    <row r="2063" spans="1:43" ht="45" x14ac:dyDescent="0.25">
      <c r="A2063" s="47">
        <v>1</v>
      </c>
      <c r="B2063" s="2495" t="s">
        <v>198</v>
      </c>
      <c r="C2063" s="2278"/>
      <c r="D2063" s="100"/>
      <c r="E2063" s="1490">
        <v>50</v>
      </c>
      <c r="F2063" s="1490">
        <v>0</v>
      </c>
      <c r="G2063" s="69">
        <f t="shared" si="1908"/>
        <v>42</v>
      </c>
      <c r="H2063" s="366">
        <v>44</v>
      </c>
      <c r="I2063" s="366">
        <f t="shared" si="1910"/>
        <v>104.76190476190477</v>
      </c>
      <c r="J2063" s="3442"/>
      <c r="K2063" s="319"/>
      <c r="L2063" s="319"/>
      <c r="M2063" s="390"/>
      <c r="N2063" s="390">
        <v>0</v>
      </c>
      <c r="O2063" s="390"/>
      <c r="P2063" s="390"/>
      <c r="Q2063" s="390"/>
      <c r="R2063" s="390"/>
      <c r="S2063" s="390"/>
      <c r="T2063" s="1889"/>
      <c r="U2063" s="1889"/>
      <c r="V2063" s="1889"/>
      <c r="W2063" s="1889"/>
      <c r="X2063" s="1889"/>
      <c r="Y2063" s="1889"/>
      <c r="Z2063" s="1889"/>
      <c r="AA2063" s="1889"/>
      <c r="AB2063" s="1889"/>
      <c r="AC2063" s="1889"/>
      <c r="AD2063" s="1889"/>
      <c r="AE2063" s="3316"/>
      <c r="AF2063" s="1889"/>
      <c r="AG2063" s="3012"/>
      <c r="AH2063" s="1889"/>
      <c r="AI2063" s="1889"/>
      <c r="AJ2063" s="1889"/>
      <c r="AK2063" s="1889"/>
      <c r="AL2063" s="2011"/>
      <c r="AM2063" s="3548"/>
      <c r="AN2063" s="3916"/>
      <c r="AO2063" s="3302"/>
      <c r="AP2063" s="56"/>
      <c r="AQ2063" s="4292"/>
    </row>
    <row r="2064" spans="1:43" x14ac:dyDescent="0.25">
      <c r="B2064" s="2495" t="s">
        <v>287</v>
      </c>
      <c r="C2064" s="2278"/>
      <c r="D2064" s="100"/>
      <c r="E2064" s="1490">
        <v>500</v>
      </c>
      <c r="F2064" s="1490">
        <v>0</v>
      </c>
      <c r="G2064" s="69">
        <f t="shared" si="1908"/>
        <v>417</v>
      </c>
      <c r="H2064" s="366">
        <v>119</v>
      </c>
      <c r="I2064" s="366">
        <f t="shared" si="1910"/>
        <v>28.537170263788969</v>
      </c>
      <c r="J2064" s="3442"/>
      <c r="K2064" s="319"/>
      <c r="L2064" s="319"/>
      <c r="M2064" s="390"/>
      <c r="N2064" s="390">
        <v>0</v>
      </c>
      <c r="O2064" s="390"/>
      <c r="P2064" s="390"/>
      <c r="Q2064" s="390"/>
      <c r="R2064" s="390"/>
      <c r="S2064" s="390"/>
      <c r="T2064" s="1889"/>
      <c r="U2064" s="1889"/>
      <c r="V2064" s="1889"/>
      <c r="W2064" s="1889"/>
      <c r="X2064" s="1889"/>
      <c r="Y2064" s="1889"/>
      <c r="Z2064" s="1889"/>
      <c r="AA2064" s="1889"/>
      <c r="AB2064" s="1889"/>
      <c r="AC2064" s="1889"/>
      <c r="AD2064" s="1889"/>
      <c r="AE2064" s="3316"/>
      <c r="AF2064" s="1889"/>
      <c r="AG2064" s="3012"/>
      <c r="AH2064" s="1889"/>
      <c r="AI2064" s="1889"/>
      <c r="AJ2064" s="1889"/>
      <c r="AK2064" s="1889"/>
      <c r="AL2064" s="2011"/>
      <c r="AM2064" s="3548"/>
      <c r="AN2064" s="3916"/>
      <c r="AO2064" s="3302"/>
      <c r="AP2064" s="56"/>
      <c r="AQ2064" s="4292"/>
    </row>
    <row r="2065" spans="1:43" ht="45" x14ac:dyDescent="0.25">
      <c r="A2065" s="47">
        <v>1</v>
      </c>
      <c r="B2065" s="2495" t="s">
        <v>288</v>
      </c>
      <c r="C2065" s="2278"/>
      <c r="D2065" s="100"/>
      <c r="E2065" s="1490">
        <v>250</v>
      </c>
      <c r="F2065" s="1490">
        <v>0</v>
      </c>
      <c r="G2065" s="69">
        <f t="shared" si="1908"/>
        <v>208</v>
      </c>
      <c r="H2065" s="366">
        <v>259</v>
      </c>
      <c r="I2065" s="366">
        <f t="shared" si="1910"/>
        <v>124.51923076923077</v>
      </c>
      <c r="J2065" s="3442"/>
      <c r="K2065" s="319"/>
      <c r="L2065" s="319"/>
      <c r="M2065" s="390"/>
      <c r="N2065" s="390">
        <v>0</v>
      </c>
      <c r="O2065" s="390"/>
      <c r="P2065" s="390"/>
      <c r="Q2065" s="390"/>
      <c r="R2065" s="390"/>
      <c r="S2065" s="390"/>
      <c r="T2065" s="1889"/>
      <c r="U2065" s="1889"/>
      <c r="V2065" s="1889"/>
      <c r="W2065" s="1889"/>
      <c r="X2065" s="1889"/>
      <c r="Y2065" s="1889"/>
      <c r="Z2065" s="1889"/>
      <c r="AA2065" s="1889"/>
      <c r="AB2065" s="1889"/>
      <c r="AC2065" s="1889"/>
      <c r="AD2065" s="1889"/>
      <c r="AE2065" s="3316"/>
      <c r="AF2065" s="1889"/>
      <c r="AG2065" s="3012"/>
      <c r="AH2065" s="1889"/>
      <c r="AI2065" s="1889"/>
      <c r="AJ2065" s="1889"/>
      <c r="AK2065" s="1889"/>
      <c r="AL2065" s="2011"/>
      <c r="AM2065" s="3548"/>
      <c r="AN2065" s="3916"/>
      <c r="AO2065" s="3302"/>
      <c r="AP2065" s="56"/>
      <c r="AQ2065" s="4292"/>
    </row>
    <row r="2066" spans="1:43" ht="29.25" customHeight="1" x14ac:dyDescent="0.25">
      <c r="A2066" s="47">
        <v>1</v>
      </c>
      <c r="B2066" s="2495" t="s">
        <v>293</v>
      </c>
      <c r="C2066" s="2278"/>
      <c r="D2066" s="100"/>
      <c r="E2066" s="1490">
        <v>250</v>
      </c>
      <c r="F2066" s="1490">
        <v>0</v>
      </c>
      <c r="G2066" s="69">
        <f t="shared" si="1908"/>
        <v>208</v>
      </c>
      <c r="H2066" s="366">
        <v>231</v>
      </c>
      <c r="I2066" s="366">
        <f t="shared" ref="I2066:I2079" si="1911">H2066/G2066*100</f>
        <v>111.05769230769231</v>
      </c>
      <c r="J2066" s="3442"/>
      <c r="K2066" s="319"/>
      <c r="L2066" s="319"/>
      <c r="M2066" s="390"/>
      <c r="N2066" s="390">
        <v>0</v>
      </c>
      <c r="O2066" s="390"/>
      <c r="P2066" s="390"/>
      <c r="Q2066" s="390"/>
      <c r="R2066" s="390"/>
      <c r="S2066" s="390"/>
      <c r="T2066" s="1889"/>
      <c r="U2066" s="1889"/>
      <c r="V2066" s="1889"/>
      <c r="W2066" s="1889"/>
      <c r="X2066" s="1889"/>
      <c r="Y2066" s="1889"/>
      <c r="Z2066" s="1889"/>
      <c r="AA2066" s="1889"/>
      <c r="AB2066" s="1889"/>
      <c r="AC2066" s="1889"/>
      <c r="AD2066" s="1889"/>
      <c r="AE2066" s="3316"/>
      <c r="AF2066" s="1889"/>
      <c r="AG2066" s="3012"/>
      <c r="AH2066" s="1889"/>
      <c r="AI2066" s="1889"/>
      <c r="AJ2066" s="1889"/>
      <c r="AK2066" s="1889"/>
      <c r="AL2066" s="2011"/>
      <c r="AM2066" s="3548"/>
      <c r="AN2066" s="3916"/>
      <c r="AO2066" s="3302"/>
      <c r="AP2066" s="56"/>
      <c r="AQ2066" s="4292"/>
    </row>
    <row r="2067" spans="1:43" ht="29.25" customHeight="1" x14ac:dyDescent="0.25">
      <c r="B2067" s="2495" t="s">
        <v>36</v>
      </c>
      <c r="C2067" s="3804"/>
      <c r="D2067" s="3805"/>
      <c r="E2067" s="2809">
        <v>150</v>
      </c>
      <c r="F2067" s="2809">
        <v>0</v>
      </c>
      <c r="G2067" s="854">
        <f t="shared" si="1908"/>
        <v>125</v>
      </c>
      <c r="H2067" s="2814">
        <v>132</v>
      </c>
      <c r="I2067" s="2814">
        <f t="shared" si="1911"/>
        <v>105.60000000000001</v>
      </c>
      <c r="J2067" s="3442"/>
      <c r="K2067" s="319"/>
      <c r="L2067" s="319"/>
      <c r="M2067" s="390"/>
      <c r="N2067" s="390">
        <v>0</v>
      </c>
      <c r="O2067" s="390"/>
      <c r="P2067" s="390"/>
      <c r="Q2067" s="390"/>
      <c r="R2067" s="390"/>
      <c r="S2067" s="390"/>
      <c r="T2067" s="1889"/>
      <c r="U2067" s="1889"/>
      <c r="V2067" s="1889"/>
      <c r="W2067" s="1889"/>
      <c r="X2067" s="1889"/>
      <c r="Y2067" s="1889"/>
      <c r="Z2067" s="1889"/>
      <c r="AA2067" s="1889"/>
      <c r="AB2067" s="1889"/>
      <c r="AC2067" s="1889"/>
      <c r="AD2067" s="1889"/>
      <c r="AE2067" s="3316"/>
      <c r="AF2067" s="1889"/>
      <c r="AG2067" s="3012"/>
      <c r="AH2067" s="1889"/>
      <c r="AI2067" s="1889"/>
      <c r="AJ2067" s="1889"/>
      <c r="AK2067" s="1889"/>
      <c r="AL2067" s="2011"/>
      <c r="AM2067" s="3548"/>
      <c r="AN2067" s="3964"/>
      <c r="AO2067" s="3302"/>
      <c r="AP2067" s="56"/>
      <c r="AQ2067" s="4292"/>
    </row>
    <row r="2068" spans="1:43" x14ac:dyDescent="0.25">
      <c r="A2068" s="47">
        <v>1</v>
      </c>
      <c r="B2068" s="2495" t="s">
        <v>31</v>
      </c>
      <c r="C2068" s="2278"/>
      <c r="D2068" s="100"/>
      <c r="E2068" s="1490">
        <v>120</v>
      </c>
      <c r="F2068" s="1490">
        <v>0</v>
      </c>
      <c r="G2068" s="69">
        <f t="shared" si="1908"/>
        <v>100</v>
      </c>
      <c r="H2068" s="366">
        <v>70</v>
      </c>
      <c r="I2068" s="366">
        <f t="shared" si="1911"/>
        <v>70</v>
      </c>
      <c r="J2068" s="3442"/>
      <c r="K2068" s="319"/>
      <c r="L2068" s="319"/>
      <c r="M2068" s="390"/>
      <c r="N2068" s="390">
        <v>0</v>
      </c>
      <c r="O2068" s="390"/>
      <c r="P2068" s="390"/>
      <c r="Q2068" s="390"/>
      <c r="R2068" s="390"/>
      <c r="S2068" s="390"/>
      <c r="T2068" s="1889"/>
      <c r="U2068" s="1889"/>
      <c r="V2068" s="1889"/>
      <c r="W2068" s="1889"/>
      <c r="X2068" s="1889"/>
      <c r="Y2068" s="1889"/>
      <c r="Z2068" s="1889"/>
      <c r="AA2068" s="1889"/>
      <c r="AB2068" s="1889"/>
      <c r="AC2068" s="1889"/>
      <c r="AD2068" s="1889"/>
      <c r="AE2068" s="3316"/>
      <c r="AF2068" s="1889"/>
      <c r="AG2068" s="3012"/>
      <c r="AH2068" s="1889"/>
      <c r="AI2068" s="1889"/>
      <c r="AJ2068" s="1889"/>
      <c r="AK2068" s="1889"/>
      <c r="AL2068" s="2011"/>
      <c r="AM2068" s="3548"/>
      <c r="AN2068" s="3916"/>
      <c r="AO2068" s="3302"/>
      <c r="AP2068" s="56"/>
      <c r="AQ2068" s="4292"/>
    </row>
    <row r="2069" spans="1:43" ht="30" x14ac:dyDescent="0.25">
      <c r="A2069" s="47">
        <v>1</v>
      </c>
      <c r="B2069" s="2495" t="s">
        <v>200</v>
      </c>
      <c r="C2069" s="2169"/>
      <c r="D2069" s="100"/>
      <c r="E2069" s="1490">
        <v>15</v>
      </c>
      <c r="F2069" s="1490">
        <v>0</v>
      </c>
      <c r="G2069" s="69">
        <f t="shared" si="1908"/>
        <v>13</v>
      </c>
      <c r="H2069" s="366">
        <v>11</v>
      </c>
      <c r="I2069" s="366">
        <f t="shared" si="1911"/>
        <v>84.615384615384613</v>
      </c>
      <c r="J2069" s="3442"/>
      <c r="K2069" s="319"/>
      <c r="L2069" s="319"/>
      <c r="M2069" s="390"/>
      <c r="N2069" s="390">
        <v>0</v>
      </c>
      <c r="O2069" s="390"/>
      <c r="P2069" s="390"/>
      <c r="Q2069" s="390"/>
      <c r="R2069" s="390"/>
      <c r="S2069" s="390"/>
      <c r="T2069" s="1889"/>
      <c r="U2069" s="1889"/>
      <c r="V2069" s="1889"/>
      <c r="W2069" s="1889"/>
      <c r="X2069" s="1889"/>
      <c r="Y2069" s="1889"/>
      <c r="Z2069" s="1889"/>
      <c r="AA2069" s="1889"/>
      <c r="AB2069" s="1889"/>
      <c r="AC2069" s="1889"/>
      <c r="AD2069" s="1889"/>
      <c r="AE2069" s="3316"/>
      <c r="AF2069" s="1889"/>
      <c r="AG2069" s="3012"/>
      <c r="AH2069" s="1889"/>
      <c r="AI2069" s="1889"/>
      <c r="AJ2069" s="1889"/>
      <c r="AK2069" s="1889"/>
      <c r="AL2069" s="2011"/>
      <c r="AM2069" s="3548"/>
      <c r="AN2069" s="3916"/>
      <c r="AO2069" s="3302"/>
      <c r="AP2069" s="56"/>
      <c r="AQ2069" s="4292"/>
    </row>
    <row r="2070" spans="1:43" x14ac:dyDescent="0.25">
      <c r="B2070" s="2495" t="s">
        <v>91</v>
      </c>
      <c r="C2070" s="2169"/>
      <c r="D2070" s="100"/>
      <c r="E2070" s="1490">
        <v>280</v>
      </c>
      <c r="F2070" s="1490">
        <v>0</v>
      </c>
      <c r="G2070" s="69">
        <f t="shared" si="1908"/>
        <v>233</v>
      </c>
      <c r="H2070" s="366">
        <v>163</v>
      </c>
      <c r="I2070" s="366">
        <f t="shared" si="1911"/>
        <v>69.957081545064383</v>
      </c>
      <c r="J2070" s="3442"/>
      <c r="K2070" s="319"/>
      <c r="L2070" s="319"/>
      <c r="M2070" s="390"/>
      <c r="N2070" s="390">
        <v>0</v>
      </c>
      <c r="O2070" s="390"/>
      <c r="P2070" s="390"/>
      <c r="Q2070" s="390"/>
      <c r="R2070" s="390"/>
      <c r="S2070" s="390"/>
      <c r="T2070" s="1889"/>
      <c r="U2070" s="1889"/>
      <c r="V2070" s="1889"/>
      <c r="W2070" s="1889"/>
      <c r="X2070" s="1889"/>
      <c r="Y2070" s="1889"/>
      <c r="Z2070" s="1889"/>
      <c r="AA2070" s="1889"/>
      <c r="AB2070" s="1889"/>
      <c r="AC2070" s="1889"/>
      <c r="AD2070" s="1889"/>
      <c r="AE2070" s="3316"/>
      <c r="AF2070" s="1889"/>
      <c r="AG2070" s="3012"/>
      <c r="AH2070" s="1889"/>
      <c r="AI2070" s="1889"/>
      <c r="AJ2070" s="1889"/>
      <c r="AK2070" s="1889"/>
      <c r="AL2070" s="2011"/>
      <c r="AM2070" s="3548"/>
      <c r="AN2070" s="3916"/>
      <c r="AO2070" s="3302"/>
      <c r="AP2070" s="56"/>
      <c r="AQ2070" s="4292"/>
    </row>
    <row r="2071" spans="1:43" x14ac:dyDescent="0.25">
      <c r="A2071" s="47">
        <v>1</v>
      </c>
      <c r="B2071" s="2495" t="s">
        <v>34</v>
      </c>
      <c r="C2071" s="2278"/>
      <c r="D2071" s="100"/>
      <c r="E2071" s="1490">
        <v>20</v>
      </c>
      <c r="F2071" s="1490">
        <v>0</v>
      </c>
      <c r="G2071" s="69">
        <f t="shared" si="1908"/>
        <v>17</v>
      </c>
      <c r="H2071" s="366">
        <v>4</v>
      </c>
      <c r="I2071" s="366">
        <f t="shared" si="1911"/>
        <v>23.52941176470588</v>
      </c>
      <c r="J2071" s="3442"/>
      <c r="K2071" s="319"/>
      <c r="L2071" s="319"/>
      <c r="M2071" s="390"/>
      <c r="N2071" s="390">
        <v>0</v>
      </c>
      <c r="O2071" s="390"/>
      <c r="P2071" s="390"/>
      <c r="Q2071" s="390"/>
      <c r="R2071" s="390"/>
      <c r="S2071" s="390"/>
      <c r="T2071" s="1889"/>
      <c r="U2071" s="1889"/>
      <c r="V2071" s="1889"/>
      <c r="W2071" s="1889"/>
      <c r="X2071" s="1889"/>
      <c r="Y2071" s="1889"/>
      <c r="Z2071" s="1889"/>
      <c r="AA2071" s="1889"/>
      <c r="AB2071" s="1889"/>
      <c r="AC2071" s="1889"/>
      <c r="AD2071" s="1889"/>
      <c r="AE2071" s="3316"/>
      <c r="AF2071" s="1889"/>
      <c r="AG2071" s="3012"/>
      <c r="AH2071" s="1889"/>
      <c r="AI2071" s="1889"/>
      <c r="AJ2071" s="1889"/>
      <c r="AK2071" s="1889"/>
      <c r="AL2071" s="2011"/>
      <c r="AM2071" s="3548"/>
      <c r="AN2071" s="3916"/>
      <c r="AO2071" s="3302"/>
      <c r="AP2071" s="56"/>
      <c r="AQ2071" s="4292"/>
    </row>
    <row r="2072" spans="1:43" x14ac:dyDescent="0.25">
      <c r="A2072" s="47">
        <v>1</v>
      </c>
      <c r="B2072" s="2495" t="s">
        <v>93</v>
      </c>
      <c r="C2072" s="2278"/>
      <c r="D2072" s="100"/>
      <c r="E2072" s="1490">
        <v>20</v>
      </c>
      <c r="F2072" s="1490">
        <v>0</v>
      </c>
      <c r="G2072" s="69">
        <f t="shared" si="1908"/>
        <v>17</v>
      </c>
      <c r="H2072" s="366">
        <v>0</v>
      </c>
      <c r="I2072" s="366">
        <f t="shared" si="1911"/>
        <v>0</v>
      </c>
      <c r="J2072" s="3442"/>
      <c r="K2072" s="319"/>
      <c r="L2072" s="319"/>
      <c r="M2072" s="390"/>
      <c r="N2072" s="390">
        <v>0</v>
      </c>
      <c r="O2072" s="390"/>
      <c r="P2072" s="390"/>
      <c r="Q2072" s="390"/>
      <c r="R2072" s="390"/>
      <c r="S2072" s="390"/>
      <c r="T2072" s="1889"/>
      <c r="U2072" s="1889"/>
      <c r="V2072" s="1889"/>
      <c r="W2072" s="1889"/>
      <c r="X2072" s="1889"/>
      <c r="Y2072" s="1889"/>
      <c r="Z2072" s="1889"/>
      <c r="AA2072" s="1889"/>
      <c r="AB2072" s="1889"/>
      <c r="AC2072" s="1889"/>
      <c r="AD2072" s="1889"/>
      <c r="AE2072" s="3316"/>
      <c r="AF2072" s="1889"/>
      <c r="AG2072" s="3012"/>
      <c r="AH2072" s="1889"/>
      <c r="AI2072" s="1889"/>
      <c r="AJ2072" s="1889"/>
      <c r="AK2072" s="1889"/>
      <c r="AL2072" s="2011"/>
      <c r="AM2072" s="3548"/>
      <c r="AN2072" s="3916"/>
      <c r="AO2072" s="3302"/>
      <c r="AP2072" s="56"/>
      <c r="AQ2072" s="4292"/>
    </row>
    <row r="2073" spans="1:43" x14ac:dyDescent="0.25">
      <c r="A2073" s="47">
        <v>1</v>
      </c>
      <c r="B2073" s="2495" t="s">
        <v>201</v>
      </c>
      <c r="C2073" s="2278"/>
      <c r="D2073" s="100"/>
      <c r="E2073" s="1490">
        <v>25</v>
      </c>
      <c r="F2073" s="1490">
        <v>0</v>
      </c>
      <c r="G2073" s="69">
        <f t="shared" si="1908"/>
        <v>21</v>
      </c>
      <c r="H2073" s="366">
        <v>10</v>
      </c>
      <c r="I2073" s="366">
        <f t="shared" si="1911"/>
        <v>47.619047619047613</v>
      </c>
      <c r="J2073" s="3442"/>
      <c r="K2073" s="319"/>
      <c r="L2073" s="319"/>
      <c r="M2073" s="390"/>
      <c r="N2073" s="390">
        <v>0</v>
      </c>
      <c r="O2073" s="390"/>
      <c r="P2073" s="390"/>
      <c r="Q2073" s="390"/>
      <c r="R2073" s="390"/>
      <c r="S2073" s="390"/>
      <c r="T2073" s="1889"/>
      <c r="U2073" s="1889"/>
      <c r="V2073" s="1889"/>
      <c r="W2073" s="1889"/>
      <c r="X2073" s="1889"/>
      <c r="Y2073" s="1889"/>
      <c r="Z2073" s="1889"/>
      <c r="AA2073" s="1889"/>
      <c r="AB2073" s="1889"/>
      <c r="AC2073" s="1889"/>
      <c r="AD2073" s="1889"/>
      <c r="AE2073" s="3316"/>
      <c r="AF2073" s="1889"/>
      <c r="AG2073" s="3012"/>
      <c r="AH2073" s="1889"/>
      <c r="AI2073" s="1889"/>
      <c r="AJ2073" s="1889"/>
      <c r="AK2073" s="1889"/>
      <c r="AL2073" s="2011"/>
      <c r="AM2073" s="3548"/>
      <c r="AN2073" s="3916"/>
      <c r="AO2073" s="3302"/>
      <c r="AP2073" s="56"/>
      <c r="AQ2073" s="4292"/>
    </row>
    <row r="2074" spans="1:43" ht="30" x14ac:dyDescent="0.25">
      <c r="A2074" s="47">
        <v>1</v>
      </c>
      <c r="B2074" s="2495" t="s">
        <v>74</v>
      </c>
      <c r="C2074" s="2278"/>
      <c r="D2074" s="100"/>
      <c r="E2074" s="1490">
        <v>450</v>
      </c>
      <c r="F2074" s="1490">
        <v>0</v>
      </c>
      <c r="G2074" s="69">
        <f t="shared" si="1908"/>
        <v>375</v>
      </c>
      <c r="H2074" s="366">
        <v>400</v>
      </c>
      <c r="I2074" s="366">
        <f t="shared" si="1911"/>
        <v>106.66666666666667</v>
      </c>
      <c r="J2074" s="3442"/>
      <c r="K2074" s="319"/>
      <c r="L2074" s="319"/>
      <c r="M2074" s="390"/>
      <c r="N2074" s="390">
        <v>0</v>
      </c>
      <c r="O2074" s="390"/>
      <c r="P2074" s="390"/>
      <c r="Q2074" s="390"/>
      <c r="R2074" s="390"/>
      <c r="S2074" s="390"/>
      <c r="T2074" s="1889"/>
      <c r="U2074" s="1889"/>
      <c r="V2074" s="1889"/>
      <c r="W2074" s="1889"/>
      <c r="X2074" s="1889"/>
      <c r="Y2074" s="1889"/>
      <c r="Z2074" s="1889"/>
      <c r="AA2074" s="1889"/>
      <c r="AB2074" s="1889"/>
      <c r="AC2074" s="1889"/>
      <c r="AD2074" s="1889"/>
      <c r="AE2074" s="3316"/>
      <c r="AF2074" s="1889"/>
      <c r="AG2074" s="3012"/>
      <c r="AH2074" s="1889"/>
      <c r="AI2074" s="1889"/>
      <c r="AJ2074" s="1889"/>
      <c r="AK2074" s="1889"/>
      <c r="AL2074" s="2011"/>
      <c r="AM2074" s="3548"/>
      <c r="AN2074" s="3916"/>
      <c r="AO2074" s="3302"/>
      <c r="AP2074" s="56"/>
      <c r="AQ2074" s="4292"/>
    </row>
    <row r="2075" spans="1:43" ht="29.25" x14ac:dyDescent="0.25">
      <c r="A2075" s="47">
        <v>1</v>
      </c>
      <c r="B2075" s="2428" t="s">
        <v>289</v>
      </c>
      <c r="C2075" s="2319"/>
      <c r="D2075" s="931"/>
      <c r="E2075" s="2444">
        <f>E2026+E2001</f>
        <v>67352.25</v>
      </c>
      <c r="F2075" s="2444">
        <v>124</v>
      </c>
      <c r="G2075" s="2444">
        <f>G2026+G2001</f>
        <v>56651.608333333337</v>
      </c>
      <c r="H2075" s="2444">
        <f>H2026+H2001</f>
        <v>55343.205000000002</v>
      </c>
      <c r="I2075" s="327">
        <f t="shared" si="1911"/>
        <v>97.690439209360477</v>
      </c>
      <c r="J2075" s="3433">
        <f>J2026+J2001</f>
        <v>18.217500000000001</v>
      </c>
      <c r="K2075" s="319"/>
      <c r="L2075" s="319"/>
      <c r="M2075" s="390"/>
      <c r="N2075" s="390">
        <v>0</v>
      </c>
      <c r="O2075" s="390"/>
      <c r="P2075" s="390"/>
      <c r="Q2075" s="390"/>
      <c r="R2075" s="390"/>
      <c r="S2075" s="390"/>
      <c r="T2075" s="1889"/>
      <c r="U2075" s="1889"/>
      <c r="V2075" s="1889"/>
      <c r="W2075" s="1889"/>
      <c r="X2075" s="1889"/>
      <c r="Y2075" s="1889"/>
      <c r="Z2075" s="1889"/>
      <c r="AA2075" s="1889"/>
      <c r="AB2075" s="1889"/>
      <c r="AC2075" s="1889"/>
      <c r="AD2075" s="1889"/>
      <c r="AE2075" s="3316"/>
      <c r="AF2075" s="1889"/>
      <c r="AG2075" s="3012"/>
      <c r="AH2075" s="1889"/>
      <c r="AI2075" s="1889"/>
      <c r="AJ2075" s="1889"/>
      <c r="AK2075" s="1889"/>
      <c r="AL2075" s="2011"/>
      <c r="AM2075" s="3548"/>
      <c r="AN2075" s="3965">
        <f>AN2026+AN2001</f>
        <v>0</v>
      </c>
      <c r="AO2075" s="3302"/>
      <c r="AP2075" s="56"/>
      <c r="AQ2075" s="4292"/>
    </row>
    <row r="2076" spans="1:43" ht="43.5" x14ac:dyDescent="0.25">
      <c r="A2076" s="47">
        <v>1</v>
      </c>
      <c r="B2076" s="2428" t="s">
        <v>322</v>
      </c>
      <c r="C2076" s="2319"/>
      <c r="D2076" s="931"/>
      <c r="E2076" s="2444">
        <f>E2014</f>
        <v>13319</v>
      </c>
      <c r="F2076" s="2444">
        <v>0</v>
      </c>
      <c r="G2076" s="2444">
        <f>G2014</f>
        <v>11099.166666666664</v>
      </c>
      <c r="H2076" s="2444">
        <f>H2014</f>
        <v>1245</v>
      </c>
      <c r="I2076" s="327">
        <f t="shared" si="1911"/>
        <v>11.217058337713045</v>
      </c>
      <c r="J2076" s="3457">
        <f>J2014</f>
        <v>0</v>
      </c>
      <c r="K2076" s="319"/>
      <c r="L2076" s="319"/>
      <c r="M2076" s="390"/>
      <c r="N2076" s="390">
        <v>0</v>
      </c>
      <c r="O2076" s="390"/>
      <c r="P2076" s="390"/>
      <c r="Q2076" s="390"/>
      <c r="R2076" s="390"/>
      <c r="S2076" s="390"/>
      <c r="T2076" s="1889"/>
      <c r="U2076" s="1889"/>
      <c r="V2076" s="1889"/>
      <c r="W2076" s="1889"/>
      <c r="X2076" s="1889"/>
      <c r="Y2076" s="1889"/>
      <c r="Z2076" s="1889"/>
      <c r="AA2076" s="1889"/>
      <c r="AB2076" s="1889"/>
      <c r="AC2076" s="1889"/>
      <c r="AD2076" s="1889"/>
      <c r="AE2076" s="3316"/>
      <c r="AF2076" s="1889"/>
      <c r="AG2076" s="3012"/>
      <c r="AH2076" s="1889"/>
      <c r="AI2076" s="1889"/>
      <c r="AJ2076" s="1889"/>
      <c r="AK2076" s="1889"/>
      <c r="AL2076" s="2011"/>
      <c r="AM2076" s="3548"/>
      <c r="AN2076" s="3965">
        <f>AN2014</f>
        <v>0</v>
      </c>
      <c r="AO2076" s="3302"/>
      <c r="AP2076" s="56"/>
      <c r="AQ2076" s="4292"/>
    </row>
    <row r="2077" spans="1:43" ht="29.25" x14ac:dyDescent="0.25">
      <c r="A2077" s="47">
        <v>1</v>
      </c>
      <c r="B2077" s="2428" t="s">
        <v>290</v>
      </c>
      <c r="C2077" s="2319"/>
      <c r="D2077" s="931"/>
      <c r="E2077" s="2444">
        <f>E2038+E2010</f>
        <v>38430.319148936171</v>
      </c>
      <c r="F2077" s="2444">
        <v>75</v>
      </c>
      <c r="G2077" s="2444">
        <f>G2038+G2010</f>
        <v>32037.765957446809</v>
      </c>
      <c r="H2077" s="2444">
        <f>H2038+H2010</f>
        <v>17210.885106382979</v>
      </c>
      <c r="I2077" s="327">
        <f t="shared" si="1911"/>
        <v>53.720615629825176</v>
      </c>
      <c r="J2077" s="3433">
        <f>J2038+J2010</f>
        <v>17.098936170212767</v>
      </c>
      <c r="K2077" s="319"/>
      <c r="L2077" s="319"/>
      <c r="M2077" s="390"/>
      <c r="N2077" s="390">
        <v>0</v>
      </c>
      <c r="O2077" s="390"/>
      <c r="P2077" s="390"/>
      <c r="Q2077" s="390"/>
      <c r="R2077" s="390"/>
      <c r="S2077" s="390"/>
      <c r="T2077" s="1889"/>
      <c r="U2077" s="1889"/>
      <c r="V2077" s="1889"/>
      <c r="W2077" s="1889"/>
      <c r="X2077" s="1889"/>
      <c r="Y2077" s="1889"/>
      <c r="Z2077" s="1889"/>
      <c r="AA2077" s="1889"/>
      <c r="AB2077" s="1889"/>
      <c r="AC2077" s="1889"/>
      <c r="AD2077" s="1889"/>
      <c r="AE2077" s="3316"/>
      <c r="AF2077" s="1889"/>
      <c r="AG2077" s="3012"/>
      <c r="AH2077" s="1889"/>
      <c r="AI2077" s="1889"/>
      <c r="AJ2077" s="1889"/>
      <c r="AK2077" s="1889"/>
      <c r="AL2077" s="2011"/>
      <c r="AM2077" s="3548"/>
      <c r="AN2077" s="3965">
        <f>AN2038+AN2010</f>
        <v>0</v>
      </c>
      <c r="AO2077" s="3302"/>
      <c r="AP2077" s="56"/>
      <c r="AQ2077" s="4292"/>
    </row>
    <row r="2078" spans="1:43" ht="29.25" x14ac:dyDescent="0.25">
      <c r="A2078" s="47">
        <v>1</v>
      </c>
      <c r="B2078" s="2428" t="s">
        <v>291</v>
      </c>
      <c r="C2078" s="2319"/>
      <c r="D2078" s="2490"/>
      <c r="E2078" s="1664">
        <f>E2042+E2044</f>
        <v>15200</v>
      </c>
      <c r="F2078" s="1664">
        <v>0</v>
      </c>
      <c r="G2078" s="1664">
        <f>G2042+G2044</f>
        <v>12667</v>
      </c>
      <c r="H2078" s="1664">
        <f>H2042+H2044</f>
        <v>13005</v>
      </c>
      <c r="I2078" s="537">
        <f t="shared" si="1911"/>
        <v>102.66835083287282</v>
      </c>
      <c r="J2078" s="3492">
        <f>J2042+J2044</f>
        <v>118</v>
      </c>
      <c r="K2078" s="1695"/>
      <c r="L2078" s="1695"/>
      <c r="M2078" s="1386"/>
      <c r="N2078" s="390">
        <v>0</v>
      </c>
      <c r="O2078" s="390"/>
      <c r="P2078" s="390"/>
      <c r="Q2078" s="390"/>
      <c r="R2078" s="390"/>
      <c r="S2078" s="1386"/>
      <c r="T2078" s="1889">
        <v>14289.52</v>
      </c>
      <c r="U2078" s="1889">
        <v>14289.52</v>
      </c>
      <c r="V2078" s="1889">
        <v>14289.52</v>
      </c>
      <c r="W2078" s="1889">
        <v>14289.52</v>
      </c>
      <c r="X2078" s="1889">
        <v>14289.52</v>
      </c>
      <c r="Y2078" s="1889">
        <v>14289.52</v>
      </c>
      <c r="Z2078" s="1889">
        <v>14289.52</v>
      </c>
      <c r="AA2078" s="1889">
        <v>14289.52</v>
      </c>
      <c r="AB2078" s="1889">
        <v>14289.52</v>
      </c>
      <c r="AC2078" s="1889">
        <v>14289.52</v>
      </c>
      <c r="AD2078" s="1889">
        <v>14289.52</v>
      </c>
      <c r="AE2078" s="3317">
        <f>T2078/12*$B$4+(U2078-T2078)/11*9+(V2078-U2078)/10*8+(W2078-V2078)/9*7+(X2078-W2078)/8*6+(Y2078-X2078)/7*5+(Z2078-Y2078)/6*4+(AA2078-Z2078)+(AB2078-AA2078)/5*3+(AC2078-AB2078)/4*2+(AD2078-AC2078)/3*1</f>
        <v>11907.933333333332</v>
      </c>
      <c r="AF2078" s="1889">
        <f>AL2078-AK2078-AH2078</f>
        <v>12226.000499999998</v>
      </c>
      <c r="AG2078" s="3018"/>
      <c r="AH2078" s="1889"/>
      <c r="AI2078" s="1889">
        <f>AF2078-AE2078</f>
        <v>318.0671666666658</v>
      </c>
      <c r="AJ2078" s="1889"/>
      <c r="AK2078" s="1934">
        <v>-2.8258199999999998</v>
      </c>
      <c r="AL2078" s="2010">
        <v>12223.174679999998</v>
      </c>
      <c r="AM2078" s="3547">
        <v>104.24119999999999</v>
      </c>
      <c r="AN2078" s="3966">
        <f>AN2042+AN2044</f>
        <v>0</v>
      </c>
      <c r="AO2078" s="2006"/>
      <c r="AP2078" s="56"/>
      <c r="AQ2078" s="4292"/>
    </row>
    <row r="2079" spans="1:43" x14ac:dyDescent="0.25">
      <c r="A2079" s="47">
        <v>1</v>
      </c>
      <c r="B2079" s="2429" t="s">
        <v>139</v>
      </c>
      <c r="C2079" s="2311"/>
      <c r="D2079" s="2517"/>
      <c r="E2079" s="1643">
        <f>E2075+E2076+E2078+E2038*2.9+E2011*2.9+E2013/4.2</f>
        <v>204502.55952380953</v>
      </c>
      <c r="F2079" s="1643">
        <v>341.5</v>
      </c>
      <c r="G2079" s="1643">
        <f>G2075+G2076+G2078+G2038*2.9+G2011*2.9+G2013/4.2</f>
        <v>170980.11626984127</v>
      </c>
      <c r="H2079" s="1643">
        <f>H2075+H2076+H2078+H2038*2.9+H2011*2.9+H2013/4.2</f>
        <v>117006.81928571429</v>
      </c>
      <c r="I2079" s="2523">
        <f t="shared" si="1911"/>
        <v>68.432997846985799</v>
      </c>
      <c r="J2079" s="3468">
        <f>J2075+J2076+J2078+J2038*2.9+J2011*2.9+J2013/4.2</f>
        <v>184.41511904761904</v>
      </c>
      <c r="K2079" s="385"/>
      <c r="L2079" s="2519"/>
      <c r="M2079" s="397"/>
      <c r="N2079" s="2520">
        <v>0</v>
      </c>
      <c r="O2079" s="2520"/>
      <c r="P2079" s="397"/>
      <c r="Q2079" s="397"/>
      <c r="R2079" s="2520"/>
      <c r="S2079" s="2522"/>
      <c r="T2079" s="610">
        <f t="shared" ref="T2079:AM2079" si="1912">SUM(T2078,T2045,T2014,T2025,T2000)</f>
        <v>90834.156782553735</v>
      </c>
      <c r="U2079" s="610">
        <f t="shared" si="1912"/>
        <v>90834.156782553735</v>
      </c>
      <c r="V2079" s="610">
        <f t="shared" si="1912"/>
        <v>91374.836782553728</v>
      </c>
      <c r="W2079" s="610">
        <f t="shared" si="1912"/>
        <v>92397.993282553725</v>
      </c>
      <c r="X2079" s="610">
        <f t="shared" ref="X2079:Y2079" si="1913">SUM(X2078,X2045,X2014,X2025,X2000)</f>
        <v>92132.005752553727</v>
      </c>
      <c r="Y2079" s="610">
        <f t="shared" si="1913"/>
        <v>92132.005752553727</v>
      </c>
      <c r="Z2079" s="610">
        <f t="shared" ref="Z2079:AA2079" si="1914">SUM(Z2078,Z2045,Z2014,Z2025,Z2000)</f>
        <v>92695.66575255373</v>
      </c>
      <c r="AA2079" s="610">
        <f t="shared" si="1914"/>
        <v>92929.053442553733</v>
      </c>
      <c r="AB2079" s="610">
        <f>SUM(AB2078,AB2045,AB2014,AB2025,AB2000,AB2035)</f>
        <v>93833.832422553736</v>
      </c>
      <c r="AC2079" s="610">
        <f>SUM(AC2078,AC2045,AC2014,AC2025,AC2000,AC2035)</f>
        <v>93833.832422553736</v>
      </c>
      <c r="AD2079" s="610">
        <f>SUM(AD2078,AD2045,AD2014,AD2025,AD2000,AD2035)</f>
        <v>94397.49242000001</v>
      </c>
      <c r="AE2079" s="3318">
        <f t="shared" ref="AE2079:AL2079" si="1915">SUM(AE2078,AE2045,AE2014,AE2025,AE2000,AE2035)</f>
        <v>78185.277254832428</v>
      </c>
      <c r="AF2079" s="610">
        <f t="shared" si="1915"/>
        <v>78421.847980000006</v>
      </c>
      <c r="AG2079" s="3026">
        <f t="shared" si="1915"/>
        <v>0</v>
      </c>
      <c r="AH2079" s="610">
        <f t="shared" si="1915"/>
        <v>0</v>
      </c>
      <c r="AI2079" s="610">
        <f t="shared" si="1915"/>
        <v>236.57072516757898</v>
      </c>
      <c r="AJ2079" s="610">
        <f t="shared" si="1915"/>
        <v>-3.7604000000000002</v>
      </c>
      <c r="AK2079" s="2013">
        <f t="shared" si="1915"/>
        <v>-28.025729999999999</v>
      </c>
      <c r="AL2079" s="2014">
        <f t="shared" si="1915"/>
        <v>78393.822249999997</v>
      </c>
      <c r="AM2079" s="3550">
        <f t="shared" si="1912"/>
        <v>503.61234999999999</v>
      </c>
      <c r="AN2079" s="3920"/>
      <c r="AO2079" s="3329"/>
      <c r="AP2079" s="56"/>
      <c r="AQ2079" s="4292"/>
    </row>
    <row r="2080" spans="1:43" x14ac:dyDescent="0.25">
      <c r="A2080" s="47">
        <v>1</v>
      </c>
      <c r="B2080" s="111" t="s">
        <v>29</v>
      </c>
      <c r="C2080" s="2296"/>
      <c r="D2080" s="291"/>
      <c r="E2080" s="1654"/>
      <c r="F2080" s="1654">
        <v>0</v>
      </c>
      <c r="G2080" s="248"/>
      <c r="H2080" s="248"/>
      <c r="I2080" s="294"/>
      <c r="J2080" s="3407"/>
      <c r="K2080" s="2518"/>
      <c r="L2080" s="317"/>
      <c r="M2080" s="318"/>
      <c r="N2080" s="318">
        <v>0</v>
      </c>
      <c r="O2080" s="2521"/>
      <c r="P2080" s="318"/>
      <c r="Q2080" s="2521"/>
      <c r="R2080" s="2521"/>
      <c r="S2080" s="318"/>
      <c r="T2080" s="607"/>
      <c r="U2080" s="607"/>
      <c r="V2080" s="607"/>
      <c r="W2080" s="607"/>
      <c r="X2080" s="607"/>
      <c r="Y2080" s="607"/>
      <c r="Z2080" s="607"/>
      <c r="AA2080" s="607"/>
      <c r="AB2080" s="607"/>
      <c r="AC2080" s="607"/>
      <c r="AD2080" s="607"/>
      <c r="AE2080" s="2974"/>
      <c r="AF2080" s="607">
        <f t="shared" ref="AF2080:AF2088" si="1916">AL2080-AK2080-AH2080</f>
        <v>0</v>
      </c>
      <c r="AG2080" s="3011"/>
      <c r="AH2080" s="607"/>
      <c r="AI2080" s="607"/>
      <c r="AJ2080" s="607"/>
      <c r="AK2080" s="607"/>
      <c r="AL2080" s="2010"/>
      <c r="AM2080" s="3547"/>
      <c r="AN2080" s="3866"/>
      <c r="AO2080" s="2006"/>
      <c r="AP2080" s="56"/>
      <c r="AQ2080" s="4292"/>
    </row>
    <row r="2081" spans="1:43" x14ac:dyDescent="0.25">
      <c r="A2081" s="47">
        <v>1</v>
      </c>
      <c r="B2081" s="240" t="s">
        <v>154</v>
      </c>
      <c r="C2081" s="2211"/>
      <c r="D2081" s="184"/>
      <c r="E2081" s="1655"/>
      <c r="F2081" s="1655">
        <v>0</v>
      </c>
      <c r="G2081" s="93"/>
      <c r="H2081" s="93"/>
      <c r="I2081" s="69"/>
      <c r="J2081" s="3364"/>
      <c r="K2081" s="311"/>
      <c r="L2081" s="311"/>
      <c r="M2081" s="313"/>
      <c r="N2081" s="313">
        <v>0</v>
      </c>
      <c r="O2081" s="313"/>
      <c r="P2081" s="313"/>
      <c r="Q2081" s="313"/>
      <c r="R2081" s="313"/>
      <c r="S2081" s="313"/>
      <c r="T2081" s="607"/>
      <c r="U2081" s="607"/>
      <c r="V2081" s="607"/>
      <c r="W2081" s="607"/>
      <c r="X2081" s="607"/>
      <c r="Y2081" s="607"/>
      <c r="Z2081" s="607"/>
      <c r="AA2081" s="607"/>
      <c r="AB2081" s="607"/>
      <c r="AC2081" s="607"/>
      <c r="AD2081" s="607"/>
      <c r="AE2081" s="2974"/>
      <c r="AF2081" s="607">
        <f t="shared" si="1916"/>
        <v>0</v>
      </c>
      <c r="AG2081" s="3011"/>
      <c r="AH2081" s="607"/>
      <c r="AI2081" s="607"/>
      <c r="AJ2081" s="607"/>
      <c r="AK2081" s="607"/>
      <c r="AL2081" s="2010"/>
      <c r="AM2081" s="3547"/>
      <c r="AN2081" s="3827"/>
      <c r="AO2081" s="2006"/>
      <c r="AP2081" s="56"/>
      <c r="AQ2081" s="4292"/>
    </row>
    <row r="2082" spans="1:43" x14ac:dyDescent="0.25">
      <c r="A2082" s="47">
        <v>1</v>
      </c>
      <c r="B2082" s="120" t="s">
        <v>9</v>
      </c>
      <c r="C2082" s="2169"/>
      <c r="D2082" s="515">
        <v>300</v>
      </c>
      <c r="E2082" s="1490">
        <v>55</v>
      </c>
      <c r="F2082" s="1490">
        <v>0</v>
      </c>
      <c r="G2082" s="69">
        <f>(E2082/12*$B$4)</f>
        <v>45.833333333333329</v>
      </c>
      <c r="H2082" s="69">
        <v>50</v>
      </c>
      <c r="I2082" s="69">
        <f>H2082/G2082*100</f>
        <v>109.09090909090911</v>
      </c>
      <c r="J2082" s="3364"/>
      <c r="K2082" s="311">
        <v>7</v>
      </c>
      <c r="L2082" s="70">
        <f>P2082/H2082</f>
        <v>3.58</v>
      </c>
      <c r="M2082" s="71">
        <f>ROUND(E2082*K2082,0)</f>
        <v>385</v>
      </c>
      <c r="N2082" s="71">
        <v>0</v>
      </c>
      <c r="O2082" s="71">
        <f>ROUND(M2082/12*$B$4,0)</f>
        <v>321</v>
      </c>
      <c r="P2082" s="71">
        <v>179</v>
      </c>
      <c r="Q2082" s="71">
        <f>P2082/O2082*100</f>
        <v>55.763239875389402</v>
      </c>
      <c r="R2082" s="71">
        <f>M2082/D2082</f>
        <v>1.2833333333333334</v>
      </c>
      <c r="S2082" s="71">
        <f>P2082/$B$4*12/R2082</f>
        <v>167.37662337662334</v>
      </c>
      <c r="T2082" s="607"/>
      <c r="U2082" s="607"/>
      <c r="V2082" s="607"/>
      <c r="W2082" s="607"/>
      <c r="X2082" s="607"/>
      <c r="Y2082" s="607"/>
      <c r="Z2082" s="607"/>
      <c r="AA2082" s="607"/>
      <c r="AB2082" s="607"/>
      <c r="AC2082" s="607"/>
      <c r="AD2082" s="607"/>
      <c r="AE2082" s="2974"/>
      <c r="AF2082" s="607">
        <f t="shared" si="1916"/>
        <v>0</v>
      </c>
      <c r="AG2082" s="3011"/>
      <c r="AH2082" s="607"/>
      <c r="AI2082" s="607"/>
      <c r="AJ2082" s="607"/>
      <c r="AK2082" s="607"/>
      <c r="AL2082" s="2010"/>
      <c r="AM2082" s="3547"/>
      <c r="AN2082" s="3820"/>
      <c r="AO2082" s="2006"/>
      <c r="AP2082" s="56"/>
      <c r="AQ2082" s="4292"/>
    </row>
    <row r="2083" spans="1:43" x14ac:dyDescent="0.25">
      <c r="A2083" s="47">
        <v>1</v>
      </c>
      <c r="B2083" s="120" t="s">
        <v>118</v>
      </c>
      <c r="C2083" s="2169"/>
      <c r="D2083" s="515">
        <v>300</v>
      </c>
      <c r="E2083" s="1490">
        <v>50</v>
      </c>
      <c r="F2083" s="1490">
        <v>0</v>
      </c>
      <c r="G2083" s="69">
        <f>(E2083/12*$B$4)</f>
        <v>41.666666666666671</v>
      </c>
      <c r="H2083" s="69">
        <v>36</v>
      </c>
      <c r="I2083" s="69">
        <f>H2083/G2083*100</f>
        <v>86.399999999999991</v>
      </c>
      <c r="J2083" s="3364"/>
      <c r="K2083" s="311">
        <v>10</v>
      </c>
      <c r="L2083" s="70">
        <f>P2083/H2083</f>
        <v>10.888888888888889</v>
      </c>
      <c r="M2083" s="71">
        <f>ROUND(E2083*K2083,0)</f>
        <v>500</v>
      </c>
      <c r="N2083" s="71">
        <v>0</v>
      </c>
      <c r="O2083" s="71">
        <f>ROUND(M2083/12*$B$4,0)</f>
        <v>417</v>
      </c>
      <c r="P2083" s="71">
        <v>392</v>
      </c>
      <c r="Q2083" s="71">
        <f>P2083/O2083*100</f>
        <v>94.004796163069543</v>
      </c>
      <c r="R2083" s="71">
        <f>M2083/D2083</f>
        <v>1.6666666666666667</v>
      </c>
      <c r="S2083" s="71">
        <f>P2083/$B$4*12/R2083</f>
        <v>282.24</v>
      </c>
      <c r="T2083" s="607"/>
      <c r="U2083" s="607"/>
      <c r="V2083" s="607"/>
      <c r="W2083" s="607"/>
      <c r="X2083" s="607"/>
      <c r="Y2083" s="607"/>
      <c r="Z2083" s="607"/>
      <c r="AA2083" s="607"/>
      <c r="AB2083" s="607"/>
      <c r="AC2083" s="607"/>
      <c r="AD2083" s="607"/>
      <c r="AE2083" s="2974"/>
      <c r="AF2083" s="607">
        <f t="shared" si="1916"/>
        <v>0</v>
      </c>
      <c r="AG2083" s="3011"/>
      <c r="AH2083" s="607"/>
      <c r="AI2083" s="607"/>
      <c r="AJ2083" s="607"/>
      <c r="AK2083" s="607"/>
      <c r="AL2083" s="2010"/>
      <c r="AM2083" s="3547"/>
      <c r="AN2083" s="3820"/>
      <c r="AO2083" s="2006"/>
      <c r="AP2083" s="56"/>
      <c r="AQ2083" s="4292"/>
    </row>
    <row r="2084" spans="1:43" x14ac:dyDescent="0.25">
      <c r="A2084" s="47">
        <v>1</v>
      </c>
      <c r="B2084" s="120" t="s">
        <v>10</v>
      </c>
      <c r="C2084" s="2169"/>
      <c r="D2084" s="515">
        <v>300</v>
      </c>
      <c r="E2084" s="1490">
        <v>150</v>
      </c>
      <c r="F2084" s="1490">
        <v>0</v>
      </c>
      <c r="G2084" s="69">
        <f>(E2084/12*$B$4)</f>
        <v>125</v>
      </c>
      <c r="H2084" s="69">
        <v>45</v>
      </c>
      <c r="I2084" s="69">
        <f>H2084/G2084*100</f>
        <v>36</v>
      </c>
      <c r="J2084" s="3364"/>
      <c r="K2084" s="311">
        <v>7</v>
      </c>
      <c r="L2084" s="70">
        <f>P2084/H2084</f>
        <v>8.5555555555555554</v>
      </c>
      <c r="M2084" s="71">
        <f>ROUND(E2084*K2084,0)</f>
        <v>1050</v>
      </c>
      <c r="N2084" s="71">
        <v>0</v>
      </c>
      <c r="O2084" s="71">
        <f>ROUND(M2084/12*$B$4,0)</f>
        <v>875</v>
      </c>
      <c r="P2084" s="71">
        <v>385</v>
      </c>
      <c r="Q2084" s="71">
        <f>P2084/O2084*100</f>
        <v>44</v>
      </c>
      <c r="R2084" s="71">
        <f>M2084/D2084</f>
        <v>3.5</v>
      </c>
      <c r="S2084" s="71">
        <f>P2084/$B$4*12/R2084</f>
        <v>132</v>
      </c>
      <c r="T2084" s="607"/>
      <c r="U2084" s="607"/>
      <c r="V2084" s="607"/>
      <c r="W2084" s="607"/>
      <c r="X2084" s="607"/>
      <c r="Y2084" s="607"/>
      <c r="Z2084" s="607"/>
      <c r="AA2084" s="607"/>
      <c r="AB2084" s="607"/>
      <c r="AC2084" s="607"/>
      <c r="AD2084" s="607"/>
      <c r="AE2084" s="2974"/>
      <c r="AF2084" s="607">
        <f t="shared" si="1916"/>
        <v>0</v>
      </c>
      <c r="AG2084" s="3011"/>
      <c r="AH2084" s="607"/>
      <c r="AI2084" s="607"/>
      <c r="AJ2084" s="607"/>
      <c r="AK2084" s="607"/>
      <c r="AL2084" s="2010"/>
      <c r="AM2084" s="3547"/>
      <c r="AN2084" s="3820"/>
      <c r="AO2084" s="2006"/>
      <c r="AP2084" s="56"/>
      <c r="AQ2084" s="4292"/>
    </row>
    <row r="2085" spans="1:43" x14ac:dyDescent="0.25">
      <c r="A2085" s="47">
        <v>1</v>
      </c>
      <c r="B2085" s="122" t="s">
        <v>78</v>
      </c>
      <c r="C2085" s="2170"/>
      <c r="D2085" s="98"/>
      <c r="E2085" s="1497">
        <f>SUM(E2082:E2084)</f>
        <v>255</v>
      </c>
      <c r="F2085" s="1497">
        <v>0</v>
      </c>
      <c r="G2085" s="389">
        <f>SUM(G2082:G2084)</f>
        <v>212.5</v>
      </c>
      <c r="H2085" s="389">
        <f>SUM(H2082:H2084)</f>
        <v>131</v>
      </c>
      <c r="I2085" s="389">
        <f>H2085/G2085*100</f>
        <v>61.647058823529413</v>
      </c>
      <c r="J2085" s="3417">
        <f>SUM(J2082:J2084)</f>
        <v>0</v>
      </c>
      <c r="K2085" s="94">
        <f>M2085/E2085</f>
        <v>7.5882352941176467</v>
      </c>
      <c r="L2085" s="94">
        <f>P2085/H2085</f>
        <v>7.2977099236641223</v>
      </c>
      <c r="M2085" s="443">
        <f>SUM(M2082:M2084)</f>
        <v>1935</v>
      </c>
      <c r="N2085" s="443">
        <v>0</v>
      </c>
      <c r="O2085" s="443">
        <f>SUM(O2082:O2084)</f>
        <v>1613</v>
      </c>
      <c r="P2085" s="443">
        <f>SUM(P2082:P2084)</f>
        <v>956</v>
      </c>
      <c r="Q2085" s="71">
        <f>P2085/O2085*100</f>
        <v>59.268443893366396</v>
      </c>
      <c r="R2085" s="239">
        <f>SUM(R2082:R2084)</f>
        <v>6.45</v>
      </c>
      <c r="S2085" s="71">
        <f>P2085/$B$4*12/R2085</f>
        <v>177.86046511627904</v>
      </c>
      <c r="T2085" s="607"/>
      <c r="U2085" s="607"/>
      <c r="V2085" s="607"/>
      <c r="W2085" s="607"/>
      <c r="X2085" s="607"/>
      <c r="Y2085" s="607"/>
      <c r="Z2085" s="607"/>
      <c r="AA2085" s="607"/>
      <c r="AB2085" s="607"/>
      <c r="AC2085" s="607"/>
      <c r="AD2085" s="607"/>
      <c r="AE2085" s="2974"/>
      <c r="AF2085" s="607">
        <f t="shared" si="1916"/>
        <v>0</v>
      </c>
      <c r="AG2085" s="3011"/>
      <c r="AH2085" s="607"/>
      <c r="AI2085" s="607"/>
      <c r="AJ2085" s="607"/>
      <c r="AK2085" s="607"/>
      <c r="AL2085" s="2010"/>
      <c r="AM2085" s="3547"/>
      <c r="AN2085" s="3884">
        <f>SUM(AN2082:AN2084)</f>
        <v>0</v>
      </c>
      <c r="AO2085" s="2006"/>
      <c r="AP2085" s="56"/>
      <c r="AQ2085" s="4292"/>
    </row>
    <row r="2086" spans="1:43" ht="30" x14ac:dyDescent="0.25">
      <c r="A2086" s="47">
        <v>1</v>
      </c>
      <c r="B2086" s="184" t="s">
        <v>127</v>
      </c>
      <c r="C2086" s="2216"/>
      <c r="D2086" s="98"/>
      <c r="E2086" s="1497"/>
      <c r="F2086" s="1497">
        <v>0</v>
      </c>
      <c r="G2086" s="389"/>
      <c r="H2086" s="389"/>
      <c r="I2086" s="389"/>
      <c r="J2086" s="3417"/>
      <c r="K2086" s="94"/>
      <c r="L2086" s="94"/>
      <c r="M2086" s="443"/>
      <c r="N2086" s="443">
        <v>0</v>
      </c>
      <c r="O2086" s="443"/>
      <c r="P2086" s="443"/>
      <c r="Q2086" s="71"/>
      <c r="R2086" s="239"/>
      <c r="S2086" s="71"/>
      <c r="T2086" s="607"/>
      <c r="U2086" s="607"/>
      <c r="V2086" s="607"/>
      <c r="W2086" s="607"/>
      <c r="X2086" s="607"/>
      <c r="Y2086" s="607"/>
      <c r="Z2086" s="607"/>
      <c r="AA2086" s="607"/>
      <c r="AB2086" s="607"/>
      <c r="AC2086" s="607"/>
      <c r="AD2086" s="607"/>
      <c r="AE2086" s="2974"/>
      <c r="AF2086" s="607">
        <f t="shared" si="1916"/>
        <v>0</v>
      </c>
      <c r="AG2086" s="3011"/>
      <c r="AH2086" s="607"/>
      <c r="AI2086" s="607"/>
      <c r="AJ2086" s="607"/>
      <c r="AK2086" s="607"/>
      <c r="AL2086" s="2010"/>
      <c r="AM2086" s="3547"/>
      <c r="AN2086" s="3884"/>
      <c r="AO2086" s="2006"/>
      <c r="AP2086" s="56"/>
      <c r="AQ2086" s="4292"/>
    </row>
    <row r="2087" spans="1:43" x14ac:dyDescent="0.25">
      <c r="A2087" s="47">
        <v>1</v>
      </c>
      <c r="B2087" s="177" t="s">
        <v>24</v>
      </c>
      <c r="C2087" s="2172"/>
      <c r="D2087" s="516">
        <v>240</v>
      </c>
      <c r="E2087" s="1499">
        <v>27</v>
      </c>
      <c r="F2087" s="1499">
        <v>0</v>
      </c>
      <c r="G2087" s="854">
        <f>(E2087/12*$B$4)</f>
        <v>22.5</v>
      </c>
      <c r="H2087" s="69">
        <v>29</v>
      </c>
      <c r="I2087" s="69">
        <f t="shared" ref="I2087:I2096" si="1917">H2087/G2087*100</f>
        <v>128.88888888888889</v>
      </c>
      <c r="J2087" s="3364"/>
      <c r="K2087" s="311">
        <v>3</v>
      </c>
      <c r="L2087" s="70">
        <f t="shared" ref="L2087:L2092" si="1918">P2087/H2087</f>
        <v>2.9655172413793105</v>
      </c>
      <c r="M2087" s="71">
        <f>ROUND(E2087*K2087,0)</f>
        <v>81</v>
      </c>
      <c r="N2087" s="71">
        <v>0</v>
      </c>
      <c r="O2087" s="984">
        <f>ROUND(M2087/12*$B$4,0)</f>
        <v>68</v>
      </c>
      <c r="P2087" s="71">
        <v>86</v>
      </c>
      <c r="Q2087" s="71">
        <f t="shared" ref="Q2087:Q2092" si="1919">P2087/O2087*100</f>
        <v>126.47058823529412</v>
      </c>
      <c r="R2087" s="71">
        <f>ROUND(M2087/D2087,0)</f>
        <v>0</v>
      </c>
      <c r="S2087" s="71" t="e">
        <f t="shared" ref="S2087:S2092" si="1920">P2087/$B$4*12/R2087</f>
        <v>#DIV/0!</v>
      </c>
      <c r="T2087" s="607"/>
      <c r="U2087" s="607"/>
      <c r="V2087" s="607"/>
      <c r="W2087" s="607"/>
      <c r="X2087" s="607"/>
      <c r="Y2087" s="607"/>
      <c r="Z2087" s="607"/>
      <c r="AA2087" s="607"/>
      <c r="AB2087" s="607"/>
      <c r="AC2087" s="607"/>
      <c r="AD2087" s="607"/>
      <c r="AE2087" s="2974"/>
      <c r="AF2087" s="607">
        <f t="shared" si="1916"/>
        <v>0</v>
      </c>
      <c r="AG2087" s="3011"/>
      <c r="AH2087" s="607"/>
      <c r="AI2087" s="607"/>
      <c r="AJ2087" s="607"/>
      <c r="AK2087" s="607"/>
      <c r="AL2087" s="2010"/>
      <c r="AM2087" s="3547"/>
      <c r="AN2087" s="3820"/>
      <c r="AO2087" s="2006"/>
      <c r="AP2087" s="56"/>
      <c r="AQ2087" s="4292"/>
    </row>
    <row r="2088" spans="1:43" s="73" customFormat="1" x14ac:dyDescent="0.25">
      <c r="A2088" s="47">
        <v>1</v>
      </c>
      <c r="B2088" s="1741" t="s">
        <v>9</v>
      </c>
      <c r="C2088" s="2320"/>
      <c r="D2088" s="516">
        <v>240</v>
      </c>
      <c r="E2088" s="1500">
        <v>355</v>
      </c>
      <c r="F2088" s="1500">
        <v>0</v>
      </c>
      <c r="G2088" s="854">
        <f>(E2088/12*$B$4)</f>
        <v>295.83333333333331</v>
      </c>
      <c r="H2088" s="75">
        <v>319</v>
      </c>
      <c r="I2088" s="69">
        <f t="shared" si="1917"/>
        <v>107.83098591549296</v>
      </c>
      <c r="J2088" s="3365">
        <v>5</v>
      </c>
      <c r="K2088" s="338">
        <v>8</v>
      </c>
      <c r="L2088" s="70">
        <f t="shared" si="1918"/>
        <v>7.9529780564263319</v>
      </c>
      <c r="M2088" s="71">
        <f>ROUND(E2088*K2088,0)</f>
        <v>2840</v>
      </c>
      <c r="N2088" s="71">
        <v>0</v>
      </c>
      <c r="O2088" s="984">
        <f>ROUND(M2088/12*$B$4,0)</f>
        <v>2367</v>
      </c>
      <c r="P2088" s="77">
        <v>2537</v>
      </c>
      <c r="Q2088" s="71">
        <f t="shared" si="1919"/>
        <v>107.18208702999577</v>
      </c>
      <c r="R2088" s="71">
        <f>ROUND(M2088/D2088,0)</f>
        <v>12</v>
      </c>
      <c r="S2088" s="71">
        <f t="shared" si="1920"/>
        <v>253.69999999999996</v>
      </c>
      <c r="T2088" s="607"/>
      <c r="U2088" s="607"/>
      <c r="V2088" s="607"/>
      <c r="W2088" s="607"/>
      <c r="X2088" s="607"/>
      <c r="Y2088" s="607"/>
      <c r="Z2088" s="607"/>
      <c r="AA2088" s="607"/>
      <c r="AB2088" s="607"/>
      <c r="AC2088" s="607"/>
      <c r="AD2088" s="607"/>
      <c r="AE2088" s="2974"/>
      <c r="AF2088" s="607">
        <f t="shared" si="1916"/>
        <v>0</v>
      </c>
      <c r="AG2088" s="3011"/>
      <c r="AH2088" s="607"/>
      <c r="AI2088" s="607"/>
      <c r="AJ2088" s="607"/>
      <c r="AK2088" s="607"/>
      <c r="AL2088" s="2010"/>
      <c r="AM2088" s="3547"/>
      <c r="AN2088" s="3821"/>
      <c r="AO2088" s="2006"/>
      <c r="AP2088" s="56"/>
      <c r="AQ2088" s="4292"/>
    </row>
    <row r="2089" spans="1:43" s="73" customFormat="1" x14ac:dyDescent="0.25">
      <c r="A2089" s="47">
        <v>1</v>
      </c>
      <c r="B2089" s="1741" t="s">
        <v>47</v>
      </c>
      <c r="C2089" s="2320"/>
      <c r="D2089" s="1742">
        <v>240</v>
      </c>
      <c r="E2089" s="1500">
        <v>619</v>
      </c>
      <c r="F2089" s="1500">
        <v>0</v>
      </c>
      <c r="G2089" s="860">
        <f>(E2089/12*$B$4)</f>
        <v>515.83333333333337</v>
      </c>
      <c r="H2089" s="75">
        <v>477</v>
      </c>
      <c r="I2089" s="75">
        <f t="shared" si="1917"/>
        <v>92.471728594507269</v>
      </c>
      <c r="J2089" s="3365">
        <v>5</v>
      </c>
      <c r="K2089" s="338">
        <v>8</v>
      </c>
      <c r="L2089" s="76">
        <f t="shared" si="1918"/>
        <v>7.8846960167714881</v>
      </c>
      <c r="M2089" s="77">
        <f>ROUND(E2089*K2089,0)</f>
        <v>4952</v>
      </c>
      <c r="N2089" s="77">
        <v>0</v>
      </c>
      <c r="O2089" s="1750">
        <f>ROUND(M2089/12*$B$4,0)</f>
        <v>4127</v>
      </c>
      <c r="P2089" s="77">
        <v>3761</v>
      </c>
      <c r="Q2089" s="77">
        <f t="shared" si="1919"/>
        <v>91.131572570874724</v>
      </c>
      <c r="R2089" s="77">
        <f>ROUND(M2089/D2089,0)</f>
        <v>21</v>
      </c>
      <c r="S2089" s="77">
        <f t="shared" si="1920"/>
        <v>214.91428571428574</v>
      </c>
      <c r="T2089" s="1889"/>
      <c r="U2089" s="1889"/>
      <c r="V2089" s="1889"/>
      <c r="W2089" s="1889"/>
      <c r="X2089" s="1889"/>
      <c r="Y2089" s="1889"/>
      <c r="Z2089" s="1889"/>
      <c r="AA2089" s="1889"/>
      <c r="AB2089" s="1889"/>
      <c r="AC2089" s="1889"/>
      <c r="AD2089" s="1889"/>
      <c r="AE2089" s="3316"/>
      <c r="AF2089" s="1889"/>
      <c r="AG2089" s="3012"/>
      <c r="AH2089" s="1889"/>
      <c r="AI2089" s="1889"/>
      <c r="AJ2089" s="1889"/>
      <c r="AK2089" s="1889"/>
      <c r="AL2089" s="2011"/>
      <c r="AM2089" s="3548"/>
      <c r="AN2089" s="3821"/>
      <c r="AO2089" s="3302"/>
      <c r="AP2089" s="56"/>
      <c r="AQ2089" s="4292"/>
    </row>
    <row r="2090" spans="1:43" s="73" customFormat="1" x14ac:dyDescent="0.25">
      <c r="A2090" s="47">
        <v>1</v>
      </c>
      <c r="B2090" s="1740" t="s">
        <v>55</v>
      </c>
      <c r="C2090" s="3256"/>
      <c r="D2090" s="1742">
        <v>240</v>
      </c>
      <c r="E2090" s="1500">
        <v>81</v>
      </c>
      <c r="F2090" s="1500">
        <v>0</v>
      </c>
      <c r="G2090" s="860">
        <f>(E2090/12*$B$4)</f>
        <v>67.5</v>
      </c>
      <c r="H2090" s="75">
        <v>47</v>
      </c>
      <c r="I2090" s="75">
        <f t="shared" si="1917"/>
        <v>69.629629629629633</v>
      </c>
      <c r="J2090" s="3365"/>
      <c r="K2090" s="338">
        <v>3</v>
      </c>
      <c r="L2090" s="76">
        <f t="shared" si="1918"/>
        <v>3.4893617021276597</v>
      </c>
      <c r="M2090" s="77">
        <f>ROUND(E2090*K2090,0)</f>
        <v>243</v>
      </c>
      <c r="N2090" s="77">
        <v>0</v>
      </c>
      <c r="O2090" s="1750">
        <f>ROUND(M2090/12*$B$4,0)</f>
        <v>203</v>
      </c>
      <c r="P2090" s="77">
        <v>164</v>
      </c>
      <c r="Q2090" s="77">
        <f t="shared" si="1919"/>
        <v>80.78817733990148</v>
      </c>
      <c r="R2090" s="77">
        <f>ROUND(M2090/D2090,0)</f>
        <v>1</v>
      </c>
      <c r="S2090" s="77">
        <f t="shared" si="1920"/>
        <v>196.79999999999998</v>
      </c>
      <c r="T2090" s="1889"/>
      <c r="U2090" s="1889"/>
      <c r="V2090" s="1889"/>
      <c r="W2090" s="1889"/>
      <c r="X2090" s="1889"/>
      <c r="Y2090" s="1889"/>
      <c r="Z2090" s="1889"/>
      <c r="AA2090" s="1889"/>
      <c r="AB2090" s="1889"/>
      <c r="AC2090" s="1889"/>
      <c r="AD2090" s="1889"/>
      <c r="AE2090" s="3316"/>
      <c r="AF2090" s="1889"/>
      <c r="AG2090" s="3012"/>
      <c r="AH2090" s="1889"/>
      <c r="AI2090" s="1889"/>
      <c r="AJ2090" s="1889"/>
      <c r="AK2090" s="1889"/>
      <c r="AL2090" s="2011"/>
      <c r="AM2090" s="3548"/>
      <c r="AN2090" s="3821"/>
      <c r="AO2090" s="3302"/>
      <c r="AP2090" s="56"/>
      <c r="AQ2090" s="4292"/>
    </row>
    <row r="2091" spans="1:43" x14ac:dyDescent="0.25">
      <c r="A2091" s="47">
        <v>1</v>
      </c>
      <c r="B2091" s="1681" t="s">
        <v>189</v>
      </c>
      <c r="C2091" s="2197"/>
      <c r="D2091" s="517"/>
      <c r="E2091" s="1501">
        <f>SUM(E2087:E2090)</f>
        <v>1082</v>
      </c>
      <c r="F2091" s="1501">
        <v>0</v>
      </c>
      <c r="G2091" s="321">
        <f t="shared" ref="G2091" si="1921">SUM(G2087:G2090)</f>
        <v>901.66666666666674</v>
      </c>
      <c r="H2091" s="321">
        <f t="shared" ref="H2091" si="1922">SUM(H2087:H2090)</f>
        <v>872</v>
      </c>
      <c r="I2091" s="130">
        <f t="shared" si="1917"/>
        <v>96.709796672828091</v>
      </c>
      <c r="J2091" s="3374">
        <f t="shared" ref="J2091" si="1923">SUM(J2087:J2090)</f>
        <v>10</v>
      </c>
      <c r="K2091" s="107">
        <f>M2091/E2091</f>
        <v>7.5009242144177453</v>
      </c>
      <c r="L2091" s="107">
        <f t="shared" si="1918"/>
        <v>7.5091743119266052</v>
      </c>
      <c r="M2091" s="157">
        <f t="shared" ref="M2091" si="1924">SUM(M2087:M2090)</f>
        <v>8116</v>
      </c>
      <c r="N2091" s="157">
        <v>0</v>
      </c>
      <c r="O2091" s="157">
        <f t="shared" ref="O2091:P2091" si="1925">SUM(O2087:O2090)</f>
        <v>6765</v>
      </c>
      <c r="P2091" s="157">
        <f t="shared" si="1925"/>
        <v>6548</v>
      </c>
      <c r="Q2091" s="157">
        <f t="shared" si="1919"/>
        <v>96.792313377679235</v>
      </c>
      <c r="R2091" s="165">
        <f t="shared" ref="R2091" si="1926">SUM(R2087:R2090)</f>
        <v>34</v>
      </c>
      <c r="S2091" s="77">
        <f t="shared" si="1920"/>
        <v>231.10588235294117</v>
      </c>
      <c r="T2091" s="1889"/>
      <c r="U2091" s="1889"/>
      <c r="V2091" s="1889"/>
      <c r="W2091" s="1889"/>
      <c r="X2091" s="1889"/>
      <c r="Y2091" s="1889"/>
      <c r="Z2091" s="1889"/>
      <c r="AA2091" s="1889"/>
      <c r="AB2091" s="1889"/>
      <c r="AC2091" s="1889"/>
      <c r="AD2091" s="1889"/>
      <c r="AE2091" s="3316"/>
      <c r="AF2091" s="1889">
        <f>AL2091-AK2091-AH2091</f>
        <v>0</v>
      </c>
      <c r="AG2091" s="3012"/>
      <c r="AH2091" s="1889"/>
      <c r="AI2091" s="1889"/>
      <c r="AJ2091" s="1889"/>
      <c r="AK2091" s="1889"/>
      <c r="AL2091" s="2011"/>
      <c r="AM2091" s="3548"/>
      <c r="AN2091" s="3963">
        <f t="shared" ref="AN2091" si="1927">SUM(AN2087:AN2090)</f>
        <v>0</v>
      </c>
      <c r="AO2091" s="3302"/>
      <c r="AP2091" s="56"/>
      <c r="AQ2091" s="4292"/>
    </row>
    <row r="2092" spans="1:43" ht="29.25" x14ac:dyDescent="0.25">
      <c r="A2092" s="47">
        <v>1</v>
      </c>
      <c r="B2092" s="299" t="s">
        <v>222</v>
      </c>
      <c r="C2092" s="299"/>
      <c r="D2092" s="322"/>
      <c r="E2092" s="23">
        <f>SUM(E2091,E2085)</f>
        <v>1337</v>
      </c>
      <c r="F2092" s="23">
        <v>0</v>
      </c>
      <c r="G2092" s="212">
        <f>SUM(G2091,G2085)</f>
        <v>1114.1666666666667</v>
      </c>
      <c r="H2092" s="212">
        <f>SUM(H2091,H2085)</f>
        <v>1003</v>
      </c>
      <c r="I2092" s="212">
        <f t="shared" si="1917"/>
        <v>90.022438294689593</v>
      </c>
      <c r="J2092" s="3393">
        <f>SUM(J2091,J2085)</f>
        <v>10</v>
      </c>
      <c r="K2092" s="81">
        <f>M2092/E2092</f>
        <v>7.5175766641735224</v>
      </c>
      <c r="L2092" s="323">
        <f t="shared" si="1918"/>
        <v>7.4815553339980063</v>
      </c>
      <c r="M2092" s="212">
        <f>SUM(M2091,M2085)</f>
        <v>10051</v>
      </c>
      <c r="N2092" s="212">
        <v>0</v>
      </c>
      <c r="O2092" s="212">
        <f>SUM(O2091,O2085)</f>
        <v>8378</v>
      </c>
      <c r="P2092" s="212">
        <f>SUM(P2091,P2085)</f>
        <v>7504</v>
      </c>
      <c r="Q2092" s="154">
        <f t="shared" si="1919"/>
        <v>89.567915970398658</v>
      </c>
      <c r="R2092" s="154">
        <f>SUM(R2091,R2085)</f>
        <v>40.450000000000003</v>
      </c>
      <c r="S2092" s="154">
        <f t="shared" si="1920"/>
        <v>222.61557478368351</v>
      </c>
      <c r="T2092" s="610">
        <v>24573.079439999998</v>
      </c>
      <c r="U2092" s="610">
        <v>24573.079439999998</v>
      </c>
      <c r="V2092" s="610">
        <v>24038.110319999996</v>
      </c>
      <c r="W2092" s="610">
        <v>24038.110319999996</v>
      </c>
      <c r="X2092" s="610">
        <v>24038.110319999996</v>
      </c>
      <c r="Y2092" s="610">
        <v>24038.110319999996</v>
      </c>
      <c r="Z2092" s="610">
        <v>24038.110319999996</v>
      </c>
      <c r="AA2092" s="610">
        <v>24038.110319999996</v>
      </c>
      <c r="AB2092" s="610">
        <v>24038.110319999996</v>
      </c>
      <c r="AC2092" s="610">
        <v>24038.110319999996</v>
      </c>
      <c r="AD2092" s="610">
        <v>24038.110319999996</v>
      </c>
      <c r="AE2092" s="3317">
        <f>T2092/12*$B$4+(U2092-T2092)/11*9+(V2092-U2092)/10*8+(W2092-V2092)/9*7+(X2092-W2092)/8*6+(Y2092-X2092)/7*5+(Z2092-Y2092)/6*4+(AA2092-Z2092)+(AB2092-AA2092)/5*3+(AC2092-AB2092)/4*2+(AD2092-AC2092)/3*1</f>
        <v>20049.590903999997</v>
      </c>
      <c r="AF2092" s="610">
        <f>AL2092-AK2092-AH2092</f>
        <v>17221.21211</v>
      </c>
      <c r="AG2092" s="3009"/>
      <c r="AH2092" s="610"/>
      <c r="AI2092" s="610">
        <f>AF2092-AE2092</f>
        <v>-2828.3787939999966</v>
      </c>
      <c r="AJ2092" s="610"/>
      <c r="AK2092" s="610">
        <v>-97.911730000000006</v>
      </c>
      <c r="AL2092" s="2008">
        <v>17123.300380000001</v>
      </c>
      <c r="AM2092" s="3545">
        <v>176.57514</v>
      </c>
      <c r="AN2092" s="3849">
        <f>SUM(AN2091,AN2085)</f>
        <v>0</v>
      </c>
      <c r="AO2092" s="3307"/>
      <c r="AP2092" s="56"/>
      <c r="AQ2092" s="4292"/>
    </row>
    <row r="2093" spans="1:43" ht="30" x14ac:dyDescent="0.25">
      <c r="A2093" s="47">
        <v>1</v>
      </c>
      <c r="B2093" s="2126" t="s">
        <v>205</v>
      </c>
      <c r="C2093" s="2126"/>
      <c r="D2093" s="2125"/>
      <c r="E2093" s="2128">
        <v>3337</v>
      </c>
      <c r="F2093" s="2128">
        <v>530</v>
      </c>
      <c r="G2093" s="208">
        <f>(E2093-F2093)/12*$B$4+F2093</f>
        <v>2869.1666666666665</v>
      </c>
      <c r="H2093" s="208">
        <v>3283</v>
      </c>
      <c r="I2093" s="208">
        <f t="shared" si="1917"/>
        <v>114.42346790589603</v>
      </c>
      <c r="J2093" s="3404">
        <v>39</v>
      </c>
      <c r="K2093" s="199"/>
      <c r="L2093" s="385"/>
      <c r="M2093" s="162"/>
      <c r="N2093" s="162">
        <v>0</v>
      </c>
      <c r="O2093" s="853"/>
      <c r="P2093" s="162"/>
      <c r="Q2093" s="223"/>
      <c r="R2093" s="127"/>
      <c r="S2093" s="127"/>
      <c r="T2093" s="719"/>
      <c r="U2093" s="719"/>
      <c r="V2093" s="719"/>
      <c r="W2093" s="719"/>
      <c r="X2093" s="719"/>
      <c r="Y2093" s="719"/>
      <c r="Z2093" s="719"/>
      <c r="AA2093" s="719"/>
      <c r="AB2093" s="719"/>
      <c r="AC2093" s="719"/>
      <c r="AD2093" s="719"/>
      <c r="AE2093" s="3326"/>
      <c r="AF2093" s="2020"/>
      <c r="AG2093" s="3022"/>
      <c r="AH2093" s="2020"/>
      <c r="AI2093" s="2020"/>
      <c r="AJ2093" s="2020"/>
      <c r="AK2093" s="2020"/>
      <c r="AL2093" s="2012"/>
      <c r="AM2093" s="3549"/>
      <c r="AN2093" s="3853"/>
      <c r="AO2093" s="3303"/>
      <c r="AP2093" s="56"/>
      <c r="AQ2093" s="4292"/>
    </row>
    <row r="2094" spans="1:43" ht="30" x14ac:dyDescent="0.25">
      <c r="A2094" s="47">
        <v>1</v>
      </c>
      <c r="B2094" s="2127" t="s">
        <v>204</v>
      </c>
      <c r="C2094" s="2127"/>
      <c r="D2094" s="175"/>
      <c r="E2094" s="1505">
        <v>1415</v>
      </c>
      <c r="F2094" s="1505">
        <v>150</v>
      </c>
      <c r="G2094" s="148">
        <f>(E2094-F2094)/12*$B$4+F2094</f>
        <v>1204.1666666666667</v>
      </c>
      <c r="H2094" s="148">
        <v>898</v>
      </c>
      <c r="I2094" s="148">
        <f t="shared" si="1917"/>
        <v>74.574394463667815</v>
      </c>
      <c r="J2094" s="3370">
        <v>1</v>
      </c>
      <c r="K2094" s="94"/>
      <c r="L2094" s="101"/>
      <c r="M2094" s="190"/>
      <c r="N2094" s="190">
        <v>0</v>
      </c>
      <c r="O2094" s="190"/>
      <c r="P2094" s="190"/>
      <c r="Q2094" s="71"/>
      <c r="R2094" s="71"/>
      <c r="S2094" s="77"/>
      <c r="T2094" s="1889"/>
      <c r="U2094" s="1889"/>
      <c r="V2094" s="1889"/>
      <c r="W2094" s="1889"/>
      <c r="X2094" s="1889"/>
      <c r="Y2094" s="1889"/>
      <c r="Z2094" s="1889"/>
      <c r="AA2094" s="1889"/>
      <c r="AB2094" s="1889"/>
      <c r="AC2094" s="1889"/>
      <c r="AD2094" s="1889"/>
      <c r="AE2094" s="3316"/>
      <c r="AF2094" s="719"/>
      <c r="AG2094" s="3011"/>
      <c r="AH2094" s="719"/>
      <c r="AI2094" s="719"/>
      <c r="AJ2094" s="607"/>
      <c r="AK2094" s="607"/>
      <c r="AL2094" s="2010"/>
      <c r="AM2094" s="3547"/>
      <c r="AN2094" s="3829"/>
      <c r="AO2094" s="2006"/>
      <c r="AP2094" s="56"/>
      <c r="AQ2094" s="4292"/>
    </row>
    <row r="2095" spans="1:43" x14ac:dyDescent="0.25">
      <c r="A2095" s="47">
        <v>1</v>
      </c>
      <c r="B2095" s="114" t="s">
        <v>233</v>
      </c>
      <c r="C2095" s="2321"/>
      <c r="D2095" s="518"/>
      <c r="E2095" s="1502">
        <v>5</v>
      </c>
      <c r="F2095" s="1502">
        <v>0</v>
      </c>
      <c r="G2095" s="148">
        <f>(E2095/12*$B$4)</f>
        <v>4.166666666666667</v>
      </c>
      <c r="H2095" s="208">
        <v>0</v>
      </c>
      <c r="I2095" s="148">
        <f t="shared" si="1917"/>
        <v>0</v>
      </c>
      <c r="J2095" s="3370"/>
      <c r="K2095" s="70"/>
      <c r="L2095" s="145"/>
      <c r="M2095" s="127"/>
      <c r="N2095" s="127">
        <v>0</v>
      </c>
      <c r="O2095" s="71"/>
      <c r="P2095" s="71"/>
      <c r="Q2095" s="127"/>
      <c r="R2095" s="71"/>
      <c r="S2095" s="71"/>
      <c r="T2095" s="607"/>
      <c r="U2095" s="607"/>
      <c r="V2095" s="607"/>
      <c r="W2095" s="607"/>
      <c r="X2095" s="607"/>
      <c r="Y2095" s="607"/>
      <c r="Z2095" s="607"/>
      <c r="AA2095" s="607"/>
      <c r="AB2095" s="607"/>
      <c r="AC2095" s="607"/>
      <c r="AD2095" s="607"/>
      <c r="AE2095" s="2974"/>
      <c r="AF2095" s="607"/>
      <c r="AG2095" s="3011"/>
      <c r="AH2095" s="607"/>
      <c r="AI2095" s="607"/>
      <c r="AJ2095" s="719"/>
      <c r="AK2095" s="719"/>
      <c r="AL2095" s="2012"/>
      <c r="AM2095" s="3549"/>
      <c r="AN2095" s="3853"/>
      <c r="AO2095" s="3303"/>
      <c r="AP2095" s="56"/>
      <c r="AQ2095" s="4292"/>
    </row>
    <row r="2096" spans="1:43" ht="15.75" thickBot="1" x14ac:dyDescent="0.3">
      <c r="A2096" s="47">
        <v>1</v>
      </c>
      <c r="B2096" s="2132" t="s">
        <v>231</v>
      </c>
      <c r="C2096" s="2322"/>
      <c r="D2096" s="2133"/>
      <c r="E2096" s="2134">
        <f>SUM(E2093:E2095)</f>
        <v>4757</v>
      </c>
      <c r="F2096" s="2134">
        <v>680</v>
      </c>
      <c r="G2096" s="162">
        <f t="shared" ref="G2096" si="1928">SUM(G2093:G2095)</f>
        <v>4077.4999999999995</v>
      </c>
      <c r="H2096" s="2135">
        <f t="shared" ref="H2096" si="1929">SUM(H2093:H2095)</f>
        <v>4181</v>
      </c>
      <c r="I2096" s="162">
        <f t="shared" si="1917"/>
        <v>102.53832004904967</v>
      </c>
      <c r="J2096" s="3394">
        <f t="shared" ref="J2096" si="1930">SUM(J2093:J2095)</f>
        <v>40</v>
      </c>
      <c r="K2096" s="145"/>
      <c r="L2096" s="2130"/>
      <c r="M2096" s="1289"/>
      <c r="N2096" s="127">
        <v>0</v>
      </c>
      <c r="O2096" s="127"/>
      <c r="P2096" s="127"/>
      <c r="Q2096" s="1289"/>
      <c r="R2096" s="127"/>
      <c r="S2096" s="2129"/>
      <c r="T2096" s="607">
        <v>27173.84462</v>
      </c>
      <c r="U2096" s="607">
        <v>27173.84462</v>
      </c>
      <c r="V2096" s="607">
        <v>27173.84462</v>
      </c>
      <c r="W2096" s="607">
        <v>27173.84462</v>
      </c>
      <c r="X2096" s="607">
        <v>27173.84462</v>
      </c>
      <c r="Y2096" s="607">
        <v>27173.84462</v>
      </c>
      <c r="Z2096" s="607">
        <v>27173.84462</v>
      </c>
      <c r="AA2096" s="607">
        <v>30777.628400000001</v>
      </c>
      <c r="AB2096" s="607">
        <v>30777.628400000001</v>
      </c>
      <c r="AC2096" s="607">
        <v>30777.628400000001</v>
      </c>
      <c r="AD2096" s="607">
        <v>32783.910510000002</v>
      </c>
      <c r="AE2096" s="3317">
        <f>T2096/12*$B$4+(U2096-T2096)/11*9+(V2096-U2096)/10*8+(W2096-V2096)/9*7+(X2096-W2096)/8*6+(Y2096-X2096)/7*5+(Z2096-Y2096)/6*4+(AA2096-Z2096)+(AB2096-AA2096)/5*3+(AC2096-AB2096)/4*2+(AD2096-AC2096)/3*1</f>
        <v>26917.415000000001</v>
      </c>
      <c r="AF2096" s="607">
        <f>AL2096-AK2096-AH2096</f>
        <v>28928.470710000001</v>
      </c>
      <c r="AG2096" s="3011"/>
      <c r="AH2096" s="607"/>
      <c r="AI2096" s="607">
        <f>AF2096-AE2096</f>
        <v>2011.0557100000005</v>
      </c>
      <c r="AJ2096" s="1889"/>
      <c r="AK2096" s="737">
        <v>0</v>
      </c>
      <c r="AL2096" s="2131">
        <v>28928.470710000001</v>
      </c>
      <c r="AM2096" s="3586">
        <v>279.28831000000002</v>
      </c>
      <c r="AN2096" s="3967">
        <f t="shared" ref="AN2096" si="1931">SUM(AN2093:AN2095)</f>
        <v>0</v>
      </c>
      <c r="AO2096" s="3910"/>
      <c r="AP2096" s="56"/>
      <c r="AQ2096" s="4292"/>
    </row>
    <row r="2097" spans="1:43" ht="15.75" thickBot="1" x14ac:dyDescent="0.3">
      <c r="A2097" s="47">
        <v>1</v>
      </c>
      <c r="B2097" s="168" t="s">
        <v>329</v>
      </c>
      <c r="C2097" s="168"/>
      <c r="D2097" s="168"/>
      <c r="E2097" s="1656"/>
      <c r="F2097" s="1656">
        <v>0</v>
      </c>
      <c r="G2097" s="169"/>
      <c r="H2097" s="169"/>
      <c r="I2097" s="169"/>
      <c r="J2097" s="3383"/>
      <c r="K2097" s="354"/>
      <c r="L2097" s="354"/>
      <c r="M2097" s="169"/>
      <c r="N2097" s="169">
        <v>0</v>
      </c>
      <c r="O2097" s="169"/>
      <c r="P2097" s="169"/>
      <c r="Q2097" s="169"/>
      <c r="R2097" s="169"/>
      <c r="S2097" s="169"/>
      <c r="T2097" s="742">
        <f t="shared" ref="T2097:AM2097" si="1932">T2096+T2092+T2079+T1998</f>
        <v>399664.83615052374</v>
      </c>
      <c r="U2097" s="742">
        <f t="shared" si="1932"/>
        <v>399664.83615052374</v>
      </c>
      <c r="V2097" s="742">
        <f t="shared" si="1932"/>
        <v>399670.54703052377</v>
      </c>
      <c r="W2097" s="742">
        <f t="shared" si="1932"/>
        <v>400693.70353052369</v>
      </c>
      <c r="X2097" s="742">
        <f t="shared" ref="X2097:Y2097" si="1933">X2096+X2092+X2079+X1998</f>
        <v>400427.71600052377</v>
      </c>
      <c r="Y2097" s="742">
        <f t="shared" si="1933"/>
        <v>400427.71600052377</v>
      </c>
      <c r="Z2097" s="742">
        <f t="shared" ref="Z2097:AA2097" si="1934">Z2096+Z2092+Z2079+Z1998</f>
        <v>400991.37600052374</v>
      </c>
      <c r="AA2097" s="742">
        <f t="shared" si="1934"/>
        <v>408181.62427452375</v>
      </c>
      <c r="AB2097" s="742">
        <f t="shared" ref="AB2097:AC2097" si="1935">AB2096+AB2092+AB2079+AB1998</f>
        <v>409091.44316632376</v>
      </c>
      <c r="AC2097" s="742">
        <f t="shared" si="1935"/>
        <v>409091.44316632376</v>
      </c>
      <c r="AD2097" s="742">
        <f t="shared" ref="AD2097" si="1936">AD2096+AD2092+AD2079+AD1998</f>
        <v>415586.37464977003</v>
      </c>
      <c r="AE2097" s="2975">
        <f t="shared" si="1932"/>
        <v>344053.17645855411</v>
      </c>
      <c r="AF2097" s="742">
        <f t="shared" si="1932"/>
        <v>354261.84236000001</v>
      </c>
      <c r="AG2097" s="3020">
        <f t="shared" si="1932"/>
        <v>0</v>
      </c>
      <c r="AH2097" s="742">
        <f t="shared" si="1932"/>
        <v>0</v>
      </c>
      <c r="AI2097" s="742">
        <f t="shared" si="1932"/>
        <v>10208.665901445909</v>
      </c>
      <c r="AJ2097" s="4313">
        <f t="shared" si="1932"/>
        <v>-176.74164999999999</v>
      </c>
      <c r="AK2097" s="742">
        <f t="shared" si="1932"/>
        <v>-164.96262999999999</v>
      </c>
      <c r="AL2097" s="991">
        <f t="shared" si="1932"/>
        <v>354096.87973000004</v>
      </c>
      <c r="AM2097" s="3558">
        <f t="shared" si="1932"/>
        <v>11753.360969999998</v>
      </c>
      <c r="AN2097" s="3839"/>
      <c r="AO2097" s="3314">
        <f t="shared" ref="AO2097" si="1937">AO2096+AO2092+AO2079+AO1998</f>
        <v>3619.1805800000002</v>
      </c>
      <c r="AP2097" s="56"/>
      <c r="AQ2097" s="4292"/>
    </row>
    <row r="2098" spans="1:43" x14ac:dyDescent="0.25">
      <c r="A2098" s="47">
        <v>1</v>
      </c>
      <c r="B2098" s="519"/>
      <c r="C2098" s="2323"/>
      <c r="D2098" s="519"/>
      <c r="E2098" s="1657"/>
      <c r="F2098" s="1657">
        <v>0</v>
      </c>
      <c r="G2098" s="339"/>
      <c r="H2098" s="339"/>
      <c r="I2098" s="339"/>
      <c r="J2098" s="3439"/>
      <c r="K2098" s="370"/>
      <c r="L2098" s="370"/>
      <c r="M2098" s="514"/>
      <c r="N2098" s="514">
        <v>0</v>
      </c>
      <c r="O2098" s="514"/>
      <c r="P2098" s="514"/>
      <c r="Q2098" s="514"/>
      <c r="R2098" s="514"/>
      <c r="S2098" s="514"/>
      <c r="T2098" s="1137"/>
      <c r="U2098" s="1137"/>
      <c r="V2098" s="1137"/>
      <c r="W2098" s="1137"/>
      <c r="X2098" s="1137"/>
      <c r="Y2098" s="1137"/>
      <c r="Z2098" s="1137"/>
      <c r="AA2098" s="1137"/>
      <c r="AB2098" s="1137"/>
      <c r="AC2098" s="1137"/>
      <c r="AD2098" s="1137"/>
      <c r="AE2098" s="2973"/>
      <c r="AF2098" s="1137">
        <f>AL2098-AK2098-AH2098</f>
        <v>0</v>
      </c>
      <c r="AG2098" s="3010"/>
      <c r="AH2098" s="1137"/>
      <c r="AI2098" s="1137"/>
      <c r="AJ2098" s="1137"/>
      <c r="AK2098" s="1137"/>
      <c r="AL2098" s="2009"/>
      <c r="AM2098" s="3439"/>
      <c r="AN2098" s="3869"/>
      <c r="AO2098" s="2071"/>
      <c r="AP2098" s="56"/>
      <c r="AQ2098" s="4292"/>
    </row>
    <row r="2099" spans="1:43" ht="57.75" x14ac:dyDescent="0.25">
      <c r="A2099" s="47">
        <v>1</v>
      </c>
      <c r="B2099" s="980" t="s">
        <v>510</v>
      </c>
      <c r="C2099" s="980"/>
      <c r="D2099" s="363"/>
      <c r="E2099" s="1499"/>
      <c r="F2099" s="1499">
        <v>0</v>
      </c>
      <c r="G2099" s="309"/>
      <c r="H2099" s="309"/>
      <c r="I2099" s="309"/>
      <c r="J2099" s="3408"/>
      <c r="K2099" s="311"/>
      <c r="L2099" s="311"/>
      <c r="M2099" s="313"/>
      <c r="N2099" s="313">
        <v>0</v>
      </c>
      <c r="O2099" s="313"/>
      <c r="P2099" s="313"/>
      <c r="Q2099" s="313"/>
      <c r="R2099" s="313"/>
      <c r="S2099" s="313"/>
      <c r="T2099" s="607"/>
      <c r="U2099" s="607"/>
      <c r="V2099" s="607"/>
      <c r="W2099" s="607"/>
      <c r="X2099" s="607"/>
      <c r="Y2099" s="607"/>
      <c r="Z2099" s="607"/>
      <c r="AA2099" s="607"/>
      <c r="AB2099" s="607"/>
      <c r="AC2099" s="607"/>
      <c r="AD2099" s="607"/>
      <c r="AE2099" s="2974"/>
      <c r="AF2099" s="607">
        <f>AL2099-AK2099-AH2099</f>
        <v>0</v>
      </c>
      <c r="AG2099" s="3011"/>
      <c r="AH2099" s="607"/>
      <c r="AI2099" s="607"/>
      <c r="AJ2099" s="607"/>
      <c r="AK2099" s="607"/>
      <c r="AL2099" s="2010"/>
      <c r="AM2099" s="3547"/>
      <c r="AN2099" s="3868"/>
      <c r="AO2099" s="2006"/>
      <c r="AP2099" s="56"/>
      <c r="AQ2099" s="4292"/>
    </row>
    <row r="2100" spans="1:43" x14ac:dyDescent="0.25">
      <c r="A2100" s="47">
        <v>1</v>
      </c>
      <c r="B2100" s="2466" t="s">
        <v>408</v>
      </c>
      <c r="C2100" s="520"/>
      <c r="D2100" s="367"/>
      <c r="E2100" s="1499"/>
      <c r="F2100" s="1499">
        <v>0</v>
      </c>
      <c r="G2100" s="309"/>
      <c r="H2100" s="309"/>
      <c r="I2100" s="309"/>
      <c r="J2100" s="3408"/>
      <c r="K2100" s="311"/>
      <c r="L2100" s="311"/>
      <c r="M2100" s="313"/>
      <c r="N2100" s="313">
        <v>0</v>
      </c>
      <c r="O2100" s="313"/>
      <c r="P2100" s="313"/>
      <c r="Q2100" s="313"/>
      <c r="R2100" s="313"/>
      <c r="S2100" s="313"/>
      <c r="T2100" s="607">
        <v>4993.1967999999997</v>
      </c>
      <c r="U2100" s="607">
        <v>4993.1967999999997</v>
      </c>
      <c r="V2100" s="607">
        <v>4993.1967999999997</v>
      </c>
      <c r="W2100" s="607">
        <v>4993.1967999999997</v>
      </c>
      <c r="X2100" s="607">
        <v>4960.7409800000005</v>
      </c>
      <c r="Y2100" s="607">
        <v>4960.7409800000005</v>
      </c>
      <c r="Z2100" s="607">
        <v>4960.7409800000005</v>
      </c>
      <c r="AA2100" s="607">
        <v>4960.7409800000005</v>
      </c>
      <c r="AB2100" s="607">
        <v>4960.7409800000005</v>
      </c>
      <c r="AC2100" s="607">
        <v>4960.7409800000005</v>
      </c>
      <c r="AD2100" s="607">
        <v>4960.7409800000005</v>
      </c>
      <c r="AE2100" s="4296">
        <f>T2100/12*$B$4+(U2100-T2100)/11*9+(V2100-U2100)/10*8+(W2100-V2100)/9*7+(X2100-W2100)+(Y2100-X2100)/7*5+(Z2100-Y2100)/6*4+(AB2100-AA2100)/5*3+(AC2100-AB2100)/4*2+(AD2100-AC2100)/3*1</f>
        <v>4128.5415133333336</v>
      </c>
      <c r="AF2100" s="607">
        <f>AL2100-AK2100-AH2100</f>
        <v>4105.6560199999994</v>
      </c>
      <c r="AG2100" s="3011"/>
      <c r="AH2100" s="607"/>
      <c r="AI2100" s="607">
        <f>AF2100-AE2100</f>
        <v>-22.885493333334125</v>
      </c>
      <c r="AJ2100" s="607"/>
      <c r="AK2100" s="607">
        <v>-1.31281</v>
      </c>
      <c r="AL2100" s="2010">
        <v>4104.3432099999991</v>
      </c>
      <c r="AM2100" s="3547"/>
      <c r="AN2100" s="3868"/>
      <c r="AO2100" s="2006"/>
      <c r="AP2100" s="56"/>
      <c r="AQ2100" s="4292"/>
    </row>
    <row r="2101" spans="1:43" ht="29.25" x14ac:dyDescent="0.25">
      <c r="A2101" s="47">
        <v>1</v>
      </c>
      <c r="B2101" s="2507" t="s">
        <v>304</v>
      </c>
      <c r="C2101" s="2223"/>
      <c r="D2101" s="346"/>
      <c r="E2101" s="3240">
        <f>E2103+E2104+E2108+E2109</f>
        <v>1690.5</v>
      </c>
      <c r="F2101" s="3240">
        <v>0</v>
      </c>
      <c r="G2101" s="366">
        <f t="shared" ref="G2101:H2101" si="1938">G2103+G2104+G2108+G2109</f>
        <v>1408.4166666666665</v>
      </c>
      <c r="H2101" s="366">
        <f t="shared" si="1938"/>
        <v>1768.4025000000001</v>
      </c>
      <c r="I2101" s="366">
        <f>H2101/G2101*100</f>
        <v>125.55961185728657</v>
      </c>
      <c r="J2101" s="3441">
        <f t="shared" ref="J2101" si="1939">J2103+J2104+J2108+J2109</f>
        <v>0</v>
      </c>
      <c r="K2101" s="101"/>
      <c r="L2101" s="101"/>
      <c r="M2101" s="389"/>
      <c r="N2101" s="389">
        <v>0</v>
      </c>
      <c r="O2101" s="389"/>
      <c r="P2101" s="389"/>
      <c r="Q2101" s="389"/>
      <c r="R2101" s="389"/>
      <c r="S2101" s="389"/>
      <c r="T2101" s="607"/>
      <c r="U2101" s="607"/>
      <c r="V2101" s="607"/>
      <c r="W2101" s="607"/>
      <c r="X2101" s="607"/>
      <c r="Y2101" s="607"/>
      <c r="Z2101" s="607"/>
      <c r="AA2101" s="607"/>
      <c r="AB2101" s="607"/>
      <c r="AC2101" s="607"/>
      <c r="AD2101" s="607"/>
      <c r="AE2101" s="2974"/>
      <c r="AF2101" s="607">
        <f>AL2101-AK2101-AH2101</f>
        <v>0</v>
      </c>
      <c r="AG2101" s="3011"/>
      <c r="AH2101" s="607"/>
      <c r="AI2101" s="607"/>
      <c r="AJ2101" s="607"/>
      <c r="AK2101" s="607"/>
      <c r="AL2101" s="2010"/>
      <c r="AM2101" s="3547"/>
      <c r="AN2101" s="3916">
        <f t="shared" ref="AN2101" si="1940">AN2103+AN2104+AN2108+AN2109</f>
        <v>0</v>
      </c>
      <c r="AO2101" s="2006"/>
      <c r="AP2101" s="56"/>
      <c r="AQ2101" s="4292"/>
    </row>
    <row r="2102" spans="1:43" ht="30" x14ac:dyDescent="0.25">
      <c r="A2102" s="47">
        <v>1</v>
      </c>
      <c r="B2102" s="2531" t="s">
        <v>211</v>
      </c>
      <c r="C2102" s="2223"/>
      <c r="D2102" s="346"/>
      <c r="E2102" s="3240"/>
      <c r="F2102" s="3240">
        <v>0</v>
      </c>
      <c r="G2102" s="366"/>
      <c r="H2102" s="366"/>
      <c r="I2102" s="366"/>
      <c r="J2102" s="3441"/>
      <c r="K2102" s="101"/>
      <c r="L2102" s="101"/>
      <c r="M2102" s="389"/>
      <c r="N2102" s="389">
        <v>0</v>
      </c>
      <c r="O2102" s="389"/>
      <c r="P2102" s="389"/>
      <c r="Q2102" s="389"/>
      <c r="R2102" s="389"/>
      <c r="S2102" s="389"/>
      <c r="T2102" s="607"/>
      <c r="U2102" s="607"/>
      <c r="V2102" s="607"/>
      <c r="W2102" s="607"/>
      <c r="X2102" s="607"/>
      <c r="Y2102" s="607"/>
      <c r="Z2102" s="607"/>
      <c r="AA2102" s="607"/>
      <c r="AB2102" s="607"/>
      <c r="AC2102" s="607"/>
      <c r="AD2102" s="607"/>
      <c r="AE2102" s="2974"/>
      <c r="AF2102" s="607"/>
      <c r="AG2102" s="3011"/>
      <c r="AH2102" s="607"/>
      <c r="AI2102" s="607"/>
      <c r="AJ2102" s="607"/>
      <c r="AK2102" s="607"/>
      <c r="AL2102" s="2010"/>
      <c r="AM2102" s="3547"/>
      <c r="AN2102" s="3916"/>
      <c r="AO2102" s="2006"/>
      <c r="AP2102" s="56"/>
      <c r="AQ2102" s="4292"/>
    </row>
    <row r="2103" spans="1:43" ht="30" x14ac:dyDescent="0.25">
      <c r="A2103" s="47">
        <v>1</v>
      </c>
      <c r="B2103" s="2531" t="s">
        <v>212</v>
      </c>
      <c r="C2103" s="2223"/>
      <c r="D2103" s="346"/>
      <c r="E2103" s="3241">
        <v>200</v>
      </c>
      <c r="F2103" s="3241">
        <v>0</v>
      </c>
      <c r="G2103" s="366">
        <f>(E2103/12*$B$4)</f>
        <v>166.66666666666669</v>
      </c>
      <c r="H2103" s="366">
        <v>161</v>
      </c>
      <c r="I2103" s="366">
        <f>H2103/G2103*100</f>
        <v>96.59999999999998</v>
      </c>
      <c r="J2103" s="3441"/>
      <c r="K2103" s="101"/>
      <c r="L2103" s="101"/>
      <c r="M2103" s="389"/>
      <c r="N2103" s="389">
        <v>0</v>
      </c>
      <c r="O2103" s="389"/>
      <c r="P2103" s="389"/>
      <c r="Q2103" s="389"/>
      <c r="R2103" s="389"/>
      <c r="S2103" s="389"/>
      <c r="T2103" s="607"/>
      <c r="U2103" s="607"/>
      <c r="V2103" s="607"/>
      <c r="W2103" s="607"/>
      <c r="X2103" s="607"/>
      <c r="Y2103" s="607"/>
      <c r="Z2103" s="607"/>
      <c r="AA2103" s="607"/>
      <c r="AB2103" s="607"/>
      <c r="AC2103" s="607"/>
      <c r="AD2103" s="607"/>
      <c r="AE2103" s="2974"/>
      <c r="AF2103" s="607"/>
      <c r="AG2103" s="3011"/>
      <c r="AH2103" s="607"/>
      <c r="AI2103" s="607"/>
      <c r="AJ2103" s="607"/>
      <c r="AK2103" s="607"/>
      <c r="AL2103" s="2010"/>
      <c r="AM2103" s="3547"/>
      <c r="AN2103" s="3916"/>
      <c r="AO2103" s="2006"/>
      <c r="AP2103" s="56"/>
      <c r="AQ2103" s="4292"/>
    </row>
    <row r="2104" spans="1:43" ht="30" x14ac:dyDescent="0.25">
      <c r="A2104" s="47">
        <v>1</v>
      </c>
      <c r="B2104" s="2530" t="s">
        <v>305</v>
      </c>
      <c r="C2104" s="2223"/>
      <c r="D2104" s="346"/>
      <c r="E2104" s="3240">
        <f>E2105+E2106/4</f>
        <v>1012.5</v>
      </c>
      <c r="F2104" s="3240">
        <v>0</v>
      </c>
      <c r="G2104" s="366">
        <f t="shared" ref="G2104" si="1941">G2105+G2106/4</f>
        <v>843.74999999999989</v>
      </c>
      <c r="H2104" s="366">
        <f t="shared" ref="H2104" si="1942">H2105+H2106/4</f>
        <v>564.40250000000003</v>
      </c>
      <c r="I2104" s="366">
        <f>H2104/G2104*100</f>
        <v>66.892148148148152</v>
      </c>
      <c r="J2104" s="3441">
        <f t="shared" ref="J2104" si="1943">J2105+J2106/4</f>
        <v>0</v>
      </c>
      <c r="K2104" s="101"/>
      <c r="L2104" s="101"/>
      <c r="M2104" s="389"/>
      <c r="N2104" s="389">
        <v>0</v>
      </c>
      <c r="O2104" s="389"/>
      <c r="P2104" s="389"/>
      <c r="Q2104" s="389"/>
      <c r="R2104" s="389"/>
      <c r="S2104" s="389"/>
      <c r="T2104" s="607"/>
      <c r="U2104" s="607"/>
      <c r="V2104" s="607"/>
      <c r="W2104" s="607"/>
      <c r="X2104" s="607"/>
      <c r="Y2104" s="607"/>
      <c r="Z2104" s="607"/>
      <c r="AA2104" s="607"/>
      <c r="AB2104" s="607"/>
      <c r="AC2104" s="607"/>
      <c r="AD2104" s="607"/>
      <c r="AE2104" s="2974"/>
      <c r="AF2104" s="607"/>
      <c r="AG2104" s="3011"/>
      <c r="AH2104" s="607"/>
      <c r="AI2104" s="607"/>
      <c r="AJ2104" s="607"/>
      <c r="AK2104" s="607"/>
      <c r="AL2104" s="2010"/>
      <c r="AM2104" s="3547"/>
      <c r="AN2104" s="3916">
        <f t="shared" ref="AN2104" si="1944">AN2105+AN2106/4</f>
        <v>0</v>
      </c>
      <c r="AO2104" s="2006"/>
      <c r="AP2104" s="56"/>
      <c r="AQ2104" s="4292"/>
    </row>
    <row r="2105" spans="1:43" x14ac:dyDescent="0.25">
      <c r="A2105" s="47">
        <v>1</v>
      </c>
      <c r="B2105" s="4" t="s">
        <v>306</v>
      </c>
      <c r="C2105" s="2223"/>
      <c r="D2105" s="346"/>
      <c r="E2105" s="921">
        <v>1000</v>
      </c>
      <c r="F2105" s="921">
        <v>0</v>
      </c>
      <c r="G2105" s="366">
        <f>(E2105/12*$B$4)</f>
        <v>833.33333333333326</v>
      </c>
      <c r="H2105" s="366">
        <v>517</v>
      </c>
      <c r="I2105" s="366">
        <f>H2105/G2105*100</f>
        <v>62.040000000000006</v>
      </c>
      <c r="J2105" s="3441"/>
      <c r="K2105" s="101"/>
      <c r="L2105" s="101"/>
      <c r="M2105" s="389"/>
      <c r="N2105" s="389">
        <v>0</v>
      </c>
      <c r="O2105" s="389"/>
      <c r="P2105" s="389"/>
      <c r="Q2105" s="389"/>
      <c r="R2105" s="389"/>
      <c r="S2105" s="389"/>
      <c r="T2105" s="607"/>
      <c r="U2105" s="607"/>
      <c r="V2105" s="607"/>
      <c r="W2105" s="607"/>
      <c r="X2105" s="607"/>
      <c r="Y2105" s="607"/>
      <c r="Z2105" s="607"/>
      <c r="AA2105" s="607"/>
      <c r="AB2105" s="607"/>
      <c r="AC2105" s="607"/>
      <c r="AD2105" s="607"/>
      <c r="AE2105" s="2974"/>
      <c r="AF2105" s="607"/>
      <c r="AG2105" s="3011"/>
      <c r="AH2105" s="607"/>
      <c r="AI2105" s="607"/>
      <c r="AJ2105" s="607"/>
      <c r="AK2105" s="607"/>
      <c r="AL2105" s="2010"/>
      <c r="AM2105" s="3547"/>
      <c r="AN2105" s="3916"/>
      <c r="AO2105" s="2006"/>
      <c r="AP2105" s="56"/>
      <c r="AQ2105" s="4292"/>
    </row>
    <row r="2106" spans="1:43" ht="30" x14ac:dyDescent="0.25">
      <c r="A2106" s="47">
        <v>1</v>
      </c>
      <c r="B2106" s="4" t="s">
        <v>307</v>
      </c>
      <c r="C2106" s="2223"/>
      <c r="D2106" s="346"/>
      <c r="E2106" s="3241">
        <v>50</v>
      </c>
      <c r="F2106" s="3241">
        <v>0</v>
      </c>
      <c r="G2106" s="366">
        <f>(E2106/12*$B$4)</f>
        <v>41.666666666666671</v>
      </c>
      <c r="H2106" s="366">
        <v>189.61000000000004</v>
      </c>
      <c r="I2106" s="366">
        <f>H2106/G2106*100</f>
        <v>455.06400000000002</v>
      </c>
      <c r="J2106" s="3441"/>
      <c r="K2106" s="101"/>
      <c r="L2106" s="101"/>
      <c r="M2106" s="389"/>
      <c r="N2106" s="389">
        <v>0</v>
      </c>
      <c r="O2106" s="389"/>
      <c r="P2106" s="389"/>
      <c r="Q2106" s="389"/>
      <c r="R2106" s="389"/>
      <c r="S2106" s="389"/>
      <c r="T2106" s="607"/>
      <c r="U2106" s="607"/>
      <c r="V2106" s="607"/>
      <c r="W2106" s="607"/>
      <c r="X2106" s="607"/>
      <c r="Y2106" s="607"/>
      <c r="Z2106" s="607"/>
      <c r="AA2106" s="607"/>
      <c r="AB2106" s="607"/>
      <c r="AC2106" s="607"/>
      <c r="AD2106" s="607"/>
      <c r="AE2106" s="2974"/>
      <c r="AF2106" s="607"/>
      <c r="AG2106" s="3011"/>
      <c r="AH2106" s="607"/>
      <c r="AI2106" s="607"/>
      <c r="AJ2106" s="607"/>
      <c r="AK2106" s="607"/>
      <c r="AL2106" s="2010"/>
      <c r="AM2106" s="3547"/>
      <c r="AN2106" s="3916"/>
      <c r="AO2106" s="2006"/>
      <c r="AP2106" s="56"/>
      <c r="AQ2106" s="4292"/>
    </row>
    <row r="2107" spans="1:43" ht="75" x14ac:dyDescent="0.25">
      <c r="A2107" s="47">
        <v>1</v>
      </c>
      <c r="B2107" s="4" t="s">
        <v>308</v>
      </c>
      <c r="C2107" s="2223"/>
      <c r="D2107" s="346"/>
      <c r="E2107" s="3241"/>
      <c r="F2107" s="3241">
        <v>0</v>
      </c>
      <c r="G2107" s="366"/>
      <c r="H2107" s="366"/>
      <c r="I2107" s="366"/>
      <c r="J2107" s="3441"/>
      <c r="K2107" s="101"/>
      <c r="L2107" s="101"/>
      <c r="M2107" s="389"/>
      <c r="N2107" s="389">
        <v>0</v>
      </c>
      <c r="O2107" s="389"/>
      <c r="P2107" s="389"/>
      <c r="Q2107" s="389"/>
      <c r="R2107" s="389"/>
      <c r="S2107" s="389"/>
      <c r="T2107" s="607"/>
      <c r="U2107" s="607"/>
      <c r="V2107" s="607"/>
      <c r="W2107" s="607"/>
      <c r="X2107" s="607"/>
      <c r="Y2107" s="607"/>
      <c r="Z2107" s="607"/>
      <c r="AA2107" s="607"/>
      <c r="AB2107" s="607"/>
      <c r="AC2107" s="607"/>
      <c r="AD2107" s="607"/>
      <c r="AE2107" s="2974"/>
      <c r="AF2107" s="607"/>
      <c r="AG2107" s="3011"/>
      <c r="AH2107" s="607"/>
      <c r="AI2107" s="607"/>
      <c r="AJ2107" s="607"/>
      <c r="AK2107" s="607"/>
      <c r="AL2107" s="2010"/>
      <c r="AM2107" s="3547"/>
      <c r="AN2107" s="3916"/>
      <c r="AO2107" s="2006"/>
      <c r="AP2107" s="56"/>
      <c r="AQ2107" s="4292"/>
    </row>
    <row r="2108" spans="1:43" ht="60" x14ac:dyDescent="0.25">
      <c r="A2108" s="47">
        <v>1</v>
      </c>
      <c r="B2108" s="4" t="s">
        <v>323</v>
      </c>
      <c r="C2108" s="2223"/>
      <c r="D2108" s="346"/>
      <c r="E2108" s="3241">
        <v>300</v>
      </c>
      <c r="F2108" s="3241">
        <v>0</v>
      </c>
      <c r="G2108" s="366">
        <f>(E2108/12*$B$4)</f>
        <v>250</v>
      </c>
      <c r="H2108" s="366">
        <v>975</v>
      </c>
      <c r="I2108" s="366">
        <f>H2108/G2108*100</f>
        <v>390</v>
      </c>
      <c r="J2108" s="3441"/>
      <c r="K2108" s="101"/>
      <c r="L2108" s="101"/>
      <c r="M2108" s="389"/>
      <c r="N2108" s="389">
        <v>0</v>
      </c>
      <c r="O2108" s="389"/>
      <c r="P2108" s="389"/>
      <c r="Q2108" s="389"/>
      <c r="R2108" s="389"/>
      <c r="S2108" s="389"/>
      <c r="T2108" s="607"/>
      <c r="U2108" s="607"/>
      <c r="V2108" s="607"/>
      <c r="W2108" s="607"/>
      <c r="X2108" s="607"/>
      <c r="Y2108" s="607"/>
      <c r="Z2108" s="607"/>
      <c r="AA2108" s="607"/>
      <c r="AB2108" s="607"/>
      <c r="AC2108" s="607"/>
      <c r="AD2108" s="607"/>
      <c r="AE2108" s="2974"/>
      <c r="AF2108" s="607"/>
      <c r="AG2108" s="3011"/>
      <c r="AH2108" s="607"/>
      <c r="AI2108" s="607"/>
      <c r="AJ2108" s="607"/>
      <c r="AK2108" s="607"/>
      <c r="AL2108" s="2010"/>
      <c r="AM2108" s="3547"/>
      <c r="AN2108" s="3916"/>
      <c r="AO2108" s="2006"/>
      <c r="AP2108" s="56"/>
      <c r="AQ2108" s="4292"/>
    </row>
    <row r="2109" spans="1:43" ht="30" x14ac:dyDescent="0.25">
      <c r="B2109" s="4" t="s">
        <v>406</v>
      </c>
      <c r="C2109" s="2223"/>
      <c r="D2109" s="346"/>
      <c r="E2109" s="3241">
        <v>178</v>
      </c>
      <c r="F2109" s="3241">
        <v>0</v>
      </c>
      <c r="G2109" s="366">
        <f>ROUND(E2109/12*$B$4,0)</f>
        <v>148</v>
      </c>
      <c r="H2109" s="366">
        <v>68</v>
      </c>
      <c r="I2109" s="366">
        <f>H2109/G2109*100</f>
        <v>45.945945945945951</v>
      </c>
      <c r="J2109" s="3441"/>
      <c r="K2109" s="101"/>
      <c r="L2109" s="101"/>
      <c r="M2109" s="389"/>
      <c r="N2109" s="389">
        <v>0</v>
      </c>
      <c r="O2109" s="389"/>
      <c r="P2109" s="389"/>
      <c r="Q2109" s="389"/>
      <c r="R2109" s="389"/>
      <c r="S2109" s="389"/>
      <c r="T2109" s="607"/>
      <c r="U2109" s="607"/>
      <c r="V2109" s="607"/>
      <c r="W2109" s="607"/>
      <c r="X2109" s="607"/>
      <c r="Y2109" s="607"/>
      <c r="Z2109" s="607"/>
      <c r="AA2109" s="607"/>
      <c r="AB2109" s="607"/>
      <c r="AC2109" s="607"/>
      <c r="AD2109" s="607"/>
      <c r="AE2109" s="2974"/>
      <c r="AF2109" s="607"/>
      <c r="AG2109" s="3011"/>
      <c r="AH2109" s="607"/>
      <c r="AI2109" s="607"/>
      <c r="AJ2109" s="607"/>
      <c r="AK2109" s="607"/>
      <c r="AL2109" s="2010"/>
      <c r="AM2109" s="3547"/>
      <c r="AN2109" s="3916"/>
      <c r="AO2109" s="2006"/>
      <c r="AP2109" s="56"/>
      <c r="AQ2109" s="4292"/>
    </row>
    <row r="2110" spans="1:43" ht="29.25" x14ac:dyDescent="0.25">
      <c r="A2110" s="47">
        <v>1</v>
      </c>
      <c r="B2110" s="1757" t="s">
        <v>135</v>
      </c>
      <c r="C2110" s="2223"/>
      <c r="D2110" s="346"/>
      <c r="E2110" s="1490">
        <f>E2111+E2112</f>
        <v>5667.1063829787236</v>
      </c>
      <c r="F2110" s="1490">
        <v>0</v>
      </c>
      <c r="G2110" s="366">
        <f t="shared" ref="G2110" si="1945">G2111+G2112</f>
        <v>4722.588652482269</v>
      </c>
      <c r="H2110" s="366">
        <f t="shared" ref="H2110" si="1946">H2111+H2112</f>
        <v>3430.2893617021277</v>
      </c>
      <c r="I2110" s="366">
        <f t="shared" ref="I2110:I2116" si="1947">H2110/G2110*100</f>
        <v>72.635785458450044</v>
      </c>
      <c r="J2110" s="3441">
        <f t="shared" ref="J2110" si="1948">J2111+J2112</f>
        <v>0</v>
      </c>
      <c r="K2110" s="101"/>
      <c r="L2110" s="101"/>
      <c r="M2110" s="389"/>
      <c r="N2110" s="389">
        <v>0</v>
      </c>
      <c r="O2110" s="389"/>
      <c r="P2110" s="389"/>
      <c r="Q2110" s="389"/>
      <c r="R2110" s="389"/>
      <c r="S2110" s="389"/>
      <c r="T2110" s="607"/>
      <c r="U2110" s="607"/>
      <c r="V2110" s="607"/>
      <c r="W2110" s="607"/>
      <c r="X2110" s="607"/>
      <c r="Y2110" s="607"/>
      <c r="Z2110" s="607"/>
      <c r="AA2110" s="607"/>
      <c r="AB2110" s="607"/>
      <c r="AC2110" s="607"/>
      <c r="AD2110" s="607"/>
      <c r="AE2110" s="2974"/>
      <c r="AF2110" s="607"/>
      <c r="AG2110" s="3011"/>
      <c r="AH2110" s="607"/>
      <c r="AI2110" s="607"/>
      <c r="AJ2110" s="607"/>
      <c r="AK2110" s="607"/>
      <c r="AL2110" s="2010"/>
      <c r="AM2110" s="3547"/>
      <c r="AN2110" s="3916">
        <f t="shared" ref="AN2110" si="1949">AN2111+AN2112</f>
        <v>0</v>
      </c>
      <c r="AO2110" s="2006"/>
      <c r="AP2110" s="56"/>
      <c r="AQ2110" s="4292"/>
    </row>
    <row r="2111" spans="1:43" x14ac:dyDescent="0.25">
      <c r="A2111" s="47">
        <v>1</v>
      </c>
      <c r="B2111" s="1008" t="s">
        <v>247</v>
      </c>
      <c r="C2111" s="2223"/>
      <c r="D2111" s="346"/>
      <c r="E2111" s="1490">
        <v>5082</v>
      </c>
      <c r="F2111" s="1490">
        <v>0</v>
      </c>
      <c r="G2111" s="366">
        <f>(E2111/12*$B$4)</f>
        <v>4235</v>
      </c>
      <c r="H2111" s="366">
        <v>2997</v>
      </c>
      <c r="I2111" s="366">
        <f t="shared" si="1947"/>
        <v>70.767414403778034</v>
      </c>
      <c r="J2111" s="3441"/>
      <c r="K2111" s="101"/>
      <c r="L2111" s="101"/>
      <c r="M2111" s="389"/>
      <c r="N2111" s="389">
        <v>0</v>
      </c>
      <c r="O2111" s="389"/>
      <c r="P2111" s="389"/>
      <c r="Q2111" s="389"/>
      <c r="R2111" s="389"/>
      <c r="S2111" s="389"/>
      <c r="T2111" s="607"/>
      <c r="U2111" s="607"/>
      <c r="V2111" s="607"/>
      <c r="W2111" s="607"/>
      <c r="X2111" s="607"/>
      <c r="Y2111" s="607"/>
      <c r="Z2111" s="607"/>
      <c r="AA2111" s="607"/>
      <c r="AB2111" s="607"/>
      <c r="AC2111" s="607"/>
      <c r="AD2111" s="607"/>
      <c r="AE2111" s="2974"/>
      <c r="AF2111" s="607"/>
      <c r="AG2111" s="3011"/>
      <c r="AH2111" s="607"/>
      <c r="AI2111" s="607"/>
      <c r="AJ2111" s="607"/>
      <c r="AK2111" s="607"/>
      <c r="AL2111" s="2010"/>
      <c r="AM2111" s="3547"/>
      <c r="AN2111" s="3916"/>
      <c r="AO2111" s="2006"/>
      <c r="AP2111" s="56"/>
      <c r="AQ2111" s="4292"/>
    </row>
    <row r="2112" spans="1:43" x14ac:dyDescent="0.25">
      <c r="A2112" s="47">
        <v>1</v>
      </c>
      <c r="B2112" s="1008" t="s">
        <v>310</v>
      </c>
      <c r="C2112" s="2223"/>
      <c r="D2112" s="346"/>
      <c r="E2112" s="1490">
        <f>E2113/9.4</f>
        <v>585.10638297872333</v>
      </c>
      <c r="F2112" s="1490">
        <v>0</v>
      </c>
      <c r="G2112" s="366">
        <f t="shared" ref="G2112" si="1950">G2113/9.4</f>
        <v>487.58865248226948</v>
      </c>
      <c r="H2112" s="366">
        <f t="shared" ref="H2112" si="1951">H2113/9.4</f>
        <v>433.28936170212762</v>
      </c>
      <c r="I2112" s="366">
        <f t="shared" si="1947"/>
        <v>88.863709090909083</v>
      </c>
      <c r="J2112" s="3441">
        <f t="shared" ref="J2112" si="1952">J2113/9.4</f>
        <v>0</v>
      </c>
      <c r="K2112" s="101"/>
      <c r="L2112" s="101"/>
      <c r="M2112" s="389"/>
      <c r="N2112" s="389">
        <v>0</v>
      </c>
      <c r="O2112" s="389"/>
      <c r="P2112" s="389"/>
      <c r="Q2112" s="389"/>
      <c r="R2112" s="389"/>
      <c r="S2112" s="389"/>
      <c r="T2112" s="607"/>
      <c r="U2112" s="607"/>
      <c r="V2112" s="607"/>
      <c r="W2112" s="607"/>
      <c r="X2112" s="607"/>
      <c r="Y2112" s="607"/>
      <c r="Z2112" s="607"/>
      <c r="AA2112" s="607"/>
      <c r="AB2112" s="607"/>
      <c r="AC2112" s="607"/>
      <c r="AD2112" s="607"/>
      <c r="AE2112" s="2974"/>
      <c r="AF2112" s="607"/>
      <c r="AG2112" s="3011"/>
      <c r="AH2112" s="607"/>
      <c r="AI2112" s="607"/>
      <c r="AJ2112" s="607"/>
      <c r="AK2112" s="607"/>
      <c r="AL2112" s="2010"/>
      <c r="AM2112" s="3547"/>
      <c r="AN2112" s="3916">
        <f t="shared" ref="AN2112" si="1953">AN2113/9.4</f>
        <v>0</v>
      </c>
      <c r="AO2112" s="2006"/>
      <c r="AP2112" s="56"/>
      <c r="AQ2112" s="4292"/>
    </row>
    <row r="2113" spans="1:43" x14ac:dyDescent="0.25">
      <c r="A2113" s="47">
        <v>1</v>
      </c>
      <c r="B2113" s="2442" t="s">
        <v>327</v>
      </c>
      <c r="C2113" s="2223"/>
      <c r="D2113" s="346"/>
      <c r="E2113" s="1490">
        <v>5500</v>
      </c>
      <c r="F2113" s="1490">
        <v>0</v>
      </c>
      <c r="G2113" s="366">
        <f>(E2113/12*$B$4)</f>
        <v>4583.333333333333</v>
      </c>
      <c r="H2113" s="366">
        <v>4072.9199999999996</v>
      </c>
      <c r="I2113" s="366">
        <f t="shared" si="1947"/>
        <v>88.863709090909097</v>
      </c>
      <c r="J2113" s="3441"/>
      <c r="K2113" s="101"/>
      <c r="L2113" s="101"/>
      <c r="M2113" s="389"/>
      <c r="N2113" s="389">
        <v>0</v>
      </c>
      <c r="O2113" s="389"/>
      <c r="P2113" s="389"/>
      <c r="Q2113" s="389"/>
      <c r="R2113" s="389"/>
      <c r="S2113" s="389"/>
      <c r="T2113" s="607"/>
      <c r="U2113" s="607"/>
      <c r="V2113" s="607"/>
      <c r="W2113" s="607"/>
      <c r="X2113" s="607"/>
      <c r="Y2113" s="607"/>
      <c r="Z2113" s="607"/>
      <c r="AA2113" s="607"/>
      <c r="AB2113" s="607"/>
      <c r="AC2113" s="607"/>
      <c r="AD2113" s="607"/>
      <c r="AE2113" s="2974"/>
      <c r="AF2113" s="607"/>
      <c r="AG2113" s="3011"/>
      <c r="AH2113" s="607"/>
      <c r="AI2113" s="607"/>
      <c r="AJ2113" s="607"/>
      <c r="AK2113" s="607"/>
      <c r="AL2113" s="2010"/>
      <c r="AM2113" s="3547"/>
      <c r="AN2113" s="3916"/>
      <c r="AO2113" s="2006"/>
      <c r="AP2113" s="56"/>
      <c r="AQ2113" s="4292"/>
    </row>
    <row r="2114" spans="1:43" ht="63" x14ac:dyDescent="0.25">
      <c r="A2114" s="47">
        <v>1</v>
      </c>
      <c r="B2114" s="2467" t="s">
        <v>312</v>
      </c>
      <c r="C2114" s="2223"/>
      <c r="D2114" s="346"/>
      <c r="E2114" s="1490">
        <f>E2115+E2120</f>
        <v>835</v>
      </c>
      <c r="F2114" s="1490">
        <v>0</v>
      </c>
      <c r="G2114" s="366">
        <f t="shared" ref="G2114" si="1954">G2115+G2120</f>
        <v>695.83333333333326</v>
      </c>
      <c r="H2114" s="366">
        <f t="shared" ref="H2114" si="1955">H2115+H2120</f>
        <v>349</v>
      </c>
      <c r="I2114" s="366">
        <f t="shared" si="1947"/>
        <v>50.155688622754504</v>
      </c>
      <c r="J2114" s="3441">
        <f t="shared" ref="J2114" si="1956">J2115+J2120</f>
        <v>0</v>
      </c>
      <c r="K2114" s="101"/>
      <c r="L2114" s="101"/>
      <c r="M2114" s="389"/>
      <c r="N2114" s="389">
        <v>0</v>
      </c>
      <c r="O2114" s="389"/>
      <c r="P2114" s="389"/>
      <c r="Q2114" s="389"/>
      <c r="R2114" s="389"/>
      <c r="S2114" s="389"/>
      <c r="T2114" s="607"/>
      <c r="U2114" s="607"/>
      <c r="V2114" s="607"/>
      <c r="W2114" s="607"/>
      <c r="X2114" s="607"/>
      <c r="Y2114" s="607"/>
      <c r="Z2114" s="607"/>
      <c r="AA2114" s="607"/>
      <c r="AB2114" s="607"/>
      <c r="AC2114" s="607"/>
      <c r="AD2114" s="607"/>
      <c r="AE2114" s="3317"/>
      <c r="AF2114" s="607">
        <f>AL2114-AK2114-AH2114</f>
        <v>0</v>
      </c>
      <c r="AG2114" s="3011"/>
      <c r="AH2114" s="607"/>
      <c r="AI2114" s="607">
        <f>AF2114-AE2114</f>
        <v>0</v>
      </c>
      <c r="AJ2114" s="607"/>
      <c r="AK2114" s="607"/>
      <c r="AL2114" s="2010"/>
      <c r="AM2114" s="3547"/>
      <c r="AN2114" s="3916">
        <f t="shared" ref="AN2114" si="1957">AN2115+AN2120</f>
        <v>0</v>
      </c>
      <c r="AO2114" s="2006"/>
      <c r="AP2114" s="56"/>
      <c r="AQ2114" s="4292"/>
    </row>
    <row r="2115" spans="1:43" ht="30" x14ac:dyDescent="0.25">
      <c r="A2115" s="47">
        <v>1</v>
      </c>
      <c r="B2115" s="2425" t="s">
        <v>313</v>
      </c>
      <c r="C2115" s="2223"/>
      <c r="D2115" s="346"/>
      <c r="E2115" s="1490">
        <f>SUM(E2116:E2119)</f>
        <v>500</v>
      </c>
      <c r="F2115" s="1490">
        <v>0</v>
      </c>
      <c r="G2115" s="366">
        <f t="shared" ref="G2115" si="1958">SUM(G2116:G2119)</f>
        <v>416.66666666666663</v>
      </c>
      <c r="H2115" s="366">
        <f t="shared" ref="H2115" si="1959">SUM(H2116:H2119)</f>
        <v>207</v>
      </c>
      <c r="I2115" s="366">
        <f t="shared" si="1947"/>
        <v>49.68</v>
      </c>
      <c r="J2115" s="3441">
        <f t="shared" ref="J2115" si="1960">SUM(J2116:J2119)</f>
        <v>0</v>
      </c>
      <c r="K2115" s="101"/>
      <c r="L2115" s="101"/>
      <c r="M2115" s="389"/>
      <c r="N2115" s="389">
        <v>0</v>
      </c>
      <c r="O2115" s="389"/>
      <c r="P2115" s="389"/>
      <c r="Q2115" s="389"/>
      <c r="R2115" s="389"/>
      <c r="S2115" s="389"/>
      <c r="T2115" s="607"/>
      <c r="U2115" s="607"/>
      <c r="V2115" s="607"/>
      <c r="W2115" s="607"/>
      <c r="X2115" s="607"/>
      <c r="Y2115" s="607"/>
      <c r="Z2115" s="607"/>
      <c r="AA2115" s="607"/>
      <c r="AB2115" s="607"/>
      <c r="AC2115" s="607"/>
      <c r="AD2115" s="607"/>
      <c r="AE2115" s="2974"/>
      <c r="AF2115" s="607"/>
      <c r="AG2115" s="3011"/>
      <c r="AH2115" s="607"/>
      <c r="AI2115" s="607"/>
      <c r="AJ2115" s="607"/>
      <c r="AK2115" s="607"/>
      <c r="AL2115" s="2010"/>
      <c r="AM2115" s="3547"/>
      <c r="AN2115" s="3916">
        <f t="shared" ref="AN2115" si="1961">SUM(AN2116:AN2119)</f>
        <v>0</v>
      </c>
      <c r="AO2115" s="2006"/>
      <c r="AP2115" s="56"/>
      <c r="AQ2115" s="4292"/>
    </row>
    <row r="2116" spans="1:43" ht="30" x14ac:dyDescent="0.25">
      <c r="A2116" s="47">
        <v>1</v>
      </c>
      <c r="B2116" s="1829" t="s">
        <v>314</v>
      </c>
      <c r="C2116" s="2223"/>
      <c r="D2116" s="346"/>
      <c r="E2116" s="1490">
        <v>500</v>
      </c>
      <c r="F2116" s="1490">
        <v>0</v>
      </c>
      <c r="G2116" s="366">
        <f>(E2116/12*$B$4)</f>
        <v>416.66666666666663</v>
      </c>
      <c r="H2116" s="366">
        <v>207</v>
      </c>
      <c r="I2116" s="366">
        <f t="shared" si="1947"/>
        <v>49.68</v>
      </c>
      <c r="J2116" s="3441"/>
      <c r="K2116" s="101"/>
      <c r="L2116" s="101"/>
      <c r="M2116" s="389"/>
      <c r="N2116" s="389">
        <v>0</v>
      </c>
      <c r="O2116" s="389"/>
      <c r="P2116" s="389"/>
      <c r="Q2116" s="389"/>
      <c r="R2116" s="389"/>
      <c r="S2116" s="389"/>
      <c r="T2116" s="607"/>
      <c r="U2116" s="607"/>
      <c r="V2116" s="607"/>
      <c r="W2116" s="607"/>
      <c r="X2116" s="607"/>
      <c r="Y2116" s="607"/>
      <c r="Z2116" s="607"/>
      <c r="AA2116" s="607"/>
      <c r="AB2116" s="607"/>
      <c r="AC2116" s="607"/>
      <c r="AD2116" s="607"/>
      <c r="AE2116" s="2974"/>
      <c r="AF2116" s="607"/>
      <c r="AG2116" s="3011"/>
      <c r="AH2116" s="607"/>
      <c r="AI2116" s="607"/>
      <c r="AJ2116" s="607"/>
      <c r="AK2116" s="607"/>
      <c r="AL2116" s="2010"/>
      <c r="AM2116" s="3547"/>
      <c r="AN2116" s="3916"/>
      <c r="AO2116" s="2006"/>
      <c r="AP2116" s="56"/>
      <c r="AQ2116" s="4292"/>
    </row>
    <row r="2117" spans="1:43" ht="60" x14ac:dyDescent="0.25">
      <c r="A2117" s="47">
        <v>1</v>
      </c>
      <c r="B2117" s="1829" t="s">
        <v>315</v>
      </c>
      <c r="C2117" s="2223"/>
      <c r="D2117" s="346"/>
      <c r="E2117" s="1490"/>
      <c r="F2117" s="1490">
        <v>0</v>
      </c>
      <c r="G2117" s="366"/>
      <c r="H2117" s="366"/>
      <c r="I2117" s="366"/>
      <c r="J2117" s="3441"/>
      <c r="K2117" s="101"/>
      <c r="L2117" s="101"/>
      <c r="M2117" s="389"/>
      <c r="N2117" s="389">
        <v>0</v>
      </c>
      <c r="O2117" s="389"/>
      <c r="P2117" s="389"/>
      <c r="Q2117" s="389"/>
      <c r="R2117" s="389"/>
      <c r="S2117" s="389"/>
      <c r="T2117" s="607"/>
      <c r="U2117" s="607"/>
      <c r="V2117" s="607"/>
      <c r="W2117" s="607"/>
      <c r="X2117" s="607"/>
      <c r="Y2117" s="607"/>
      <c r="Z2117" s="607"/>
      <c r="AA2117" s="607"/>
      <c r="AB2117" s="607"/>
      <c r="AC2117" s="607"/>
      <c r="AD2117" s="607"/>
      <c r="AE2117" s="2974"/>
      <c r="AF2117" s="607"/>
      <c r="AG2117" s="3011"/>
      <c r="AH2117" s="607"/>
      <c r="AI2117" s="607"/>
      <c r="AJ2117" s="607"/>
      <c r="AK2117" s="607"/>
      <c r="AL2117" s="2010"/>
      <c r="AM2117" s="3547"/>
      <c r="AN2117" s="3916"/>
      <c r="AO2117" s="2006"/>
      <c r="AP2117" s="56"/>
      <c r="AQ2117" s="4292"/>
    </row>
    <row r="2118" spans="1:43" ht="45" x14ac:dyDescent="0.25">
      <c r="A2118" s="47">
        <v>1</v>
      </c>
      <c r="B2118" s="1829" t="s">
        <v>316</v>
      </c>
      <c r="C2118" s="2223"/>
      <c r="D2118" s="346"/>
      <c r="E2118" s="1490"/>
      <c r="F2118" s="1490">
        <v>0</v>
      </c>
      <c r="G2118" s="366"/>
      <c r="H2118" s="366"/>
      <c r="I2118" s="366"/>
      <c r="J2118" s="3441"/>
      <c r="K2118" s="101"/>
      <c r="L2118" s="101"/>
      <c r="M2118" s="389"/>
      <c r="N2118" s="389">
        <v>0</v>
      </c>
      <c r="O2118" s="389"/>
      <c r="P2118" s="389"/>
      <c r="Q2118" s="389"/>
      <c r="R2118" s="389"/>
      <c r="S2118" s="389"/>
      <c r="T2118" s="607"/>
      <c r="U2118" s="607"/>
      <c r="V2118" s="607"/>
      <c r="W2118" s="607"/>
      <c r="X2118" s="607"/>
      <c r="Y2118" s="607"/>
      <c r="Z2118" s="607"/>
      <c r="AA2118" s="607"/>
      <c r="AB2118" s="607"/>
      <c r="AC2118" s="607"/>
      <c r="AD2118" s="607"/>
      <c r="AE2118" s="2974"/>
      <c r="AF2118" s="607"/>
      <c r="AG2118" s="3011"/>
      <c r="AH2118" s="607"/>
      <c r="AI2118" s="607"/>
      <c r="AJ2118" s="607"/>
      <c r="AK2118" s="607"/>
      <c r="AL2118" s="2010"/>
      <c r="AM2118" s="3547"/>
      <c r="AN2118" s="3916"/>
      <c r="AO2118" s="2006"/>
      <c r="AP2118" s="56"/>
      <c r="AQ2118" s="4292"/>
    </row>
    <row r="2119" spans="1:43" ht="30" x14ac:dyDescent="0.25">
      <c r="A2119" s="47">
        <v>1</v>
      </c>
      <c r="B2119" s="1829" t="s">
        <v>317</v>
      </c>
      <c r="C2119" s="2223"/>
      <c r="D2119" s="346"/>
      <c r="E2119" s="1490"/>
      <c r="F2119" s="1490">
        <v>0</v>
      </c>
      <c r="G2119" s="366"/>
      <c r="H2119" s="366"/>
      <c r="I2119" s="366"/>
      <c r="J2119" s="3441"/>
      <c r="K2119" s="101"/>
      <c r="L2119" s="101"/>
      <c r="M2119" s="389"/>
      <c r="N2119" s="389">
        <v>0</v>
      </c>
      <c r="O2119" s="389"/>
      <c r="P2119" s="389"/>
      <c r="Q2119" s="389"/>
      <c r="R2119" s="389"/>
      <c r="S2119" s="389"/>
      <c r="T2119" s="607"/>
      <c r="U2119" s="607"/>
      <c r="V2119" s="607"/>
      <c r="W2119" s="607"/>
      <c r="X2119" s="607"/>
      <c r="Y2119" s="607"/>
      <c r="Z2119" s="607"/>
      <c r="AA2119" s="607"/>
      <c r="AB2119" s="607"/>
      <c r="AC2119" s="607"/>
      <c r="AD2119" s="607"/>
      <c r="AE2119" s="2974"/>
      <c r="AF2119" s="607"/>
      <c r="AG2119" s="3011"/>
      <c r="AH2119" s="607"/>
      <c r="AI2119" s="607"/>
      <c r="AJ2119" s="607"/>
      <c r="AK2119" s="607"/>
      <c r="AL2119" s="2010"/>
      <c r="AM2119" s="3547"/>
      <c r="AN2119" s="3916"/>
      <c r="AO2119" s="2006"/>
      <c r="AP2119" s="56"/>
      <c r="AQ2119" s="4292"/>
    </row>
    <row r="2120" spans="1:43" ht="60" x14ac:dyDescent="0.25">
      <c r="A2120" s="47">
        <v>1</v>
      </c>
      <c r="B2120" s="2425" t="s">
        <v>318</v>
      </c>
      <c r="C2120" s="2223"/>
      <c r="D2120" s="346"/>
      <c r="E2120" s="1490">
        <f>SUM(E2121:E2124)</f>
        <v>335</v>
      </c>
      <c r="F2120" s="1490">
        <v>0</v>
      </c>
      <c r="G2120" s="366">
        <f t="shared" ref="G2120" si="1962">SUM(G2121:G2124)</f>
        <v>279.16666666666669</v>
      </c>
      <c r="H2120" s="366">
        <f>H2121+H2123+H2124</f>
        <v>142</v>
      </c>
      <c r="I2120" s="366">
        <f>H2120/G2120*100</f>
        <v>50.865671641791046</v>
      </c>
      <c r="J2120" s="3441">
        <f>J2121+J2123+J2124</f>
        <v>0</v>
      </c>
      <c r="K2120" s="101"/>
      <c r="L2120" s="101"/>
      <c r="M2120" s="389"/>
      <c r="N2120" s="389">
        <v>0</v>
      </c>
      <c r="O2120" s="389"/>
      <c r="P2120" s="389"/>
      <c r="Q2120" s="389"/>
      <c r="R2120" s="389"/>
      <c r="S2120" s="389"/>
      <c r="T2120" s="607"/>
      <c r="U2120" s="607"/>
      <c r="V2120" s="607"/>
      <c r="W2120" s="607"/>
      <c r="X2120" s="607"/>
      <c r="Y2120" s="607"/>
      <c r="Z2120" s="607"/>
      <c r="AA2120" s="607"/>
      <c r="AB2120" s="607"/>
      <c r="AC2120" s="607"/>
      <c r="AD2120" s="607"/>
      <c r="AE2120" s="2974"/>
      <c r="AF2120" s="607"/>
      <c r="AG2120" s="3011"/>
      <c r="AH2120" s="607"/>
      <c r="AI2120" s="607"/>
      <c r="AJ2120" s="607"/>
      <c r="AK2120" s="607"/>
      <c r="AL2120" s="2010"/>
      <c r="AM2120" s="3547"/>
      <c r="AN2120" s="3916">
        <f>AN2121+AN2123+AN2124</f>
        <v>0</v>
      </c>
      <c r="AO2120" s="2006"/>
      <c r="AP2120" s="56"/>
      <c r="AQ2120" s="4292"/>
    </row>
    <row r="2121" spans="1:43" ht="45" x14ac:dyDescent="0.25">
      <c r="A2121" s="47">
        <v>1</v>
      </c>
      <c r="B2121" s="1829" t="s">
        <v>319</v>
      </c>
      <c r="C2121" s="2223"/>
      <c r="D2121" s="346"/>
      <c r="E2121" s="1490">
        <v>215</v>
      </c>
      <c r="F2121" s="1490">
        <v>0</v>
      </c>
      <c r="G2121" s="366">
        <f>(E2121/12*$B$4)</f>
        <v>179.16666666666669</v>
      </c>
      <c r="H2121" s="366">
        <v>142</v>
      </c>
      <c r="I2121" s="366">
        <f>H2121/G2121*100</f>
        <v>79.255813953488357</v>
      </c>
      <c r="J2121" s="3441"/>
      <c r="K2121" s="101"/>
      <c r="L2121" s="101"/>
      <c r="M2121" s="389"/>
      <c r="N2121" s="389">
        <v>0</v>
      </c>
      <c r="O2121" s="389"/>
      <c r="P2121" s="389"/>
      <c r="Q2121" s="389"/>
      <c r="R2121" s="389"/>
      <c r="S2121" s="389"/>
      <c r="T2121" s="607"/>
      <c r="U2121" s="607"/>
      <c r="V2121" s="607"/>
      <c r="W2121" s="607"/>
      <c r="X2121" s="607"/>
      <c r="Y2121" s="607"/>
      <c r="Z2121" s="607"/>
      <c r="AA2121" s="607"/>
      <c r="AB2121" s="607"/>
      <c r="AC2121" s="607"/>
      <c r="AD2121" s="607"/>
      <c r="AE2121" s="2974"/>
      <c r="AF2121" s="607"/>
      <c r="AG2121" s="3011"/>
      <c r="AH2121" s="607"/>
      <c r="AI2121" s="607"/>
      <c r="AJ2121" s="607"/>
      <c r="AK2121" s="607"/>
      <c r="AL2121" s="2010"/>
      <c r="AM2121" s="3547"/>
      <c r="AN2121" s="3916"/>
      <c r="AO2121" s="2006"/>
      <c r="AP2121" s="56"/>
      <c r="AQ2121" s="4292"/>
    </row>
    <row r="2122" spans="1:43" ht="30" x14ac:dyDescent="0.25">
      <c r="A2122" s="47">
        <v>1</v>
      </c>
      <c r="B2122" s="1829" t="s">
        <v>352</v>
      </c>
      <c r="C2122" s="2223"/>
      <c r="D2122" s="346"/>
      <c r="E2122" s="1490"/>
      <c r="F2122" s="1490">
        <v>0</v>
      </c>
      <c r="G2122" s="366"/>
      <c r="H2122" s="366"/>
      <c r="I2122" s="366"/>
      <c r="J2122" s="3441"/>
      <c r="K2122" s="101"/>
      <c r="L2122" s="101"/>
      <c r="M2122" s="389"/>
      <c r="N2122" s="389">
        <v>0</v>
      </c>
      <c r="O2122" s="389"/>
      <c r="P2122" s="389"/>
      <c r="Q2122" s="389"/>
      <c r="R2122" s="389"/>
      <c r="S2122" s="389"/>
      <c r="T2122" s="607"/>
      <c r="U2122" s="607"/>
      <c r="V2122" s="607"/>
      <c r="W2122" s="607"/>
      <c r="X2122" s="607"/>
      <c r="Y2122" s="607"/>
      <c r="Z2122" s="607"/>
      <c r="AA2122" s="607"/>
      <c r="AB2122" s="607"/>
      <c r="AC2122" s="607"/>
      <c r="AD2122" s="607"/>
      <c r="AE2122" s="2974"/>
      <c r="AF2122" s="607"/>
      <c r="AG2122" s="3011"/>
      <c r="AH2122" s="607"/>
      <c r="AI2122" s="607"/>
      <c r="AJ2122" s="607"/>
      <c r="AK2122" s="607"/>
      <c r="AL2122" s="2010"/>
      <c r="AM2122" s="3547"/>
      <c r="AN2122" s="3916"/>
      <c r="AO2122" s="2006"/>
      <c r="AP2122" s="56"/>
      <c r="AQ2122" s="4292"/>
    </row>
    <row r="2123" spans="1:43" ht="75" x14ac:dyDescent="0.25">
      <c r="A2123" s="47">
        <v>1</v>
      </c>
      <c r="B2123" s="1829" t="s">
        <v>320</v>
      </c>
      <c r="C2123" s="2223"/>
      <c r="D2123" s="346"/>
      <c r="E2123" s="1490">
        <v>85</v>
      </c>
      <c r="F2123" s="1490">
        <v>0</v>
      </c>
      <c r="G2123" s="366">
        <f>(E2123/12*$B$4)</f>
        <v>70.833333333333329</v>
      </c>
      <c r="H2123" s="366"/>
      <c r="I2123" s="366">
        <f>H2123/G2123*100</f>
        <v>0</v>
      </c>
      <c r="J2123" s="3441"/>
      <c r="K2123" s="101"/>
      <c r="L2123" s="101"/>
      <c r="M2123" s="389"/>
      <c r="N2123" s="389">
        <v>0</v>
      </c>
      <c r="O2123" s="389"/>
      <c r="P2123" s="389"/>
      <c r="Q2123" s="389"/>
      <c r="R2123" s="389"/>
      <c r="S2123" s="389"/>
      <c r="T2123" s="607"/>
      <c r="U2123" s="607"/>
      <c r="V2123" s="607"/>
      <c r="W2123" s="607"/>
      <c r="X2123" s="607"/>
      <c r="Y2123" s="607"/>
      <c r="Z2123" s="607"/>
      <c r="AA2123" s="607"/>
      <c r="AB2123" s="607"/>
      <c r="AC2123" s="607"/>
      <c r="AD2123" s="607"/>
      <c r="AE2123" s="2974"/>
      <c r="AF2123" s="607"/>
      <c r="AG2123" s="3011"/>
      <c r="AH2123" s="607"/>
      <c r="AI2123" s="607"/>
      <c r="AJ2123" s="607"/>
      <c r="AK2123" s="607"/>
      <c r="AL2123" s="2010"/>
      <c r="AM2123" s="3547"/>
      <c r="AN2123" s="3916"/>
      <c r="AO2123" s="2006"/>
      <c r="AP2123" s="56"/>
      <c r="AQ2123" s="4292"/>
    </row>
    <row r="2124" spans="1:43" ht="60" x14ac:dyDescent="0.25">
      <c r="A2124" s="47">
        <v>1</v>
      </c>
      <c r="B2124" s="1829" t="s">
        <v>321</v>
      </c>
      <c r="C2124" s="2223"/>
      <c r="D2124" s="346"/>
      <c r="E2124" s="1490">
        <v>35</v>
      </c>
      <c r="F2124" s="1490">
        <v>0</v>
      </c>
      <c r="G2124" s="366">
        <f>(E2124/12*$B$4)</f>
        <v>29.166666666666664</v>
      </c>
      <c r="H2124" s="366"/>
      <c r="I2124" s="366">
        <f>H2124/G2124*100</f>
        <v>0</v>
      </c>
      <c r="J2124" s="3441"/>
      <c r="K2124" s="101"/>
      <c r="L2124" s="101"/>
      <c r="M2124" s="389"/>
      <c r="N2124" s="389">
        <v>0</v>
      </c>
      <c r="O2124" s="389"/>
      <c r="P2124" s="389"/>
      <c r="Q2124" s="389"/>
      <c r="R2124" s="389"/>
      <c r="S2124" s="389"/>
      <c r="T2124" s="607"/>
      <c r="U2124" s="607"/>
      <c r="V2124" s="607"/>
      <c r="W2124" s="607"/>
      <c r="X2124" s="607"/>
      <c r="Y2124" s="607"/>
      <c r="Z2124" s="607"/>
      <c r="AA2124" s="607"/>
      <c r="AB2124" s="607"/>
      <c r="AC2124" s="607"/>
      <c r="AD2124" s="607"/>
      <c r="AE2124" s="2974"/>
      <c r="AF2124" s="607"/>
      <c r="AG2124" s="3011"/>
      <c r="AH2124" s="607"/>
      <c r="AI2124" s="607"/>
      <c r="AJ2124" s="607"/>
      <c r="AK2124" s="607"/>
      <c r="AL2124" s="2010"/>
      <c r="AM2124" s="3547"/>
      <c r="AN2124" s="3916"/>
      <c r="AO2124" s="2006"/>
      <c r="AP2124" s="56"/>
      <c r="AQ2124" s="4292"/>
    </row>
    <row r="2125" spans="1:43" x14ac:dyDescent="0.25">
      <c r="B2125" s="2529" t="s">
        <v>213</v>
      </c>
      <c r="C2125" s="2223"/>
      <c r="D2125" s="346"/>
      <c r="E2125" s="1490"/>
      <c r="F2125" s="1490">
        <v>0</v>
      </c>
      <c r="G2125" s="366"/>
      <c r="H2125" s="366"/>
      <c r="I2125" s="366"/>
      <c r="J2125" s="3441"/>
      <c r="K2125" s="101"/>
      <c r="L2125" s="101"/>
      <c r="M2125" s="389"/>
      <c r="N2125" s="389">
        <v>0</v>
      </c>
      <c r="O2125" s="389"/>
      <c r="P2125" s="389"/>
      <c r="Q2125" s="389"/>
      <c r="R2125" s="389"/>
      <c r="S2125" s="389"/>
      <c r="T2125" s="607"/>
      <c r="U2125" s="607"/>
      <c r="V2125" s="607"/>
      <c r="W2125" s="607"/>
      <c r="X2125" s="607"/>
      <c r="Y2125" s="607"/>
      <c r="Z2125" s="607">
        <v>2.2546399999999998</v>
      </c>
      <c r="AA2125" s="607">
        <v>2.2546399999999998</v>
      </c>
      <c r="AB2125" s="607">
        <v>2.2546399999999998</v>
      </c>
      <c r="AC2125" s="607">
        <v>2.2546399999999998</v>
      </c>
      <c r="AD2125" s="607">
        <v>2.2546399999999998</v>
      </c>
      <c r="AE2125" s="3801">
        <f>AB2125</f>
        <v>2.2546399999999998</v>
      </c>
      <c r="AF2125" s="607">
        <f t="shared" ref="AF2125" si="1963">AL2125-AK2125-AH2125</f>
        <v>28.183000000000007</v>
      </c>
      <c r="AG2125" s="3011"/>
      <c r="AH2125" s="607"/>
      <c r="AI2125" s="607">
        <f>AF2125-AE2125</f>
        <v>25.928360000000009</v>
      </c>
      <c r="AJ2125" s="607"/>
      <c r="AK2125" s="607">
        <v>0</v>
      </c>
      <c r="AL2125" s="2010">
        <v>28.183000000000007</v>
      </c>
      <c r="AM2125" s="3547"/>
      <c r="AN2125" s="3916"/>
      <c r="AO2125" s="2006"/>
      <c r="AP2125" s="56"/>
      <c r="AQ2125" s="4292"/>
    </row>
    <row r="2126" spans="1:43" ht="29.25" x14ac:dyDescent="0.25">
      <c r="A2126" s="47">
        <v>1</v>
      </c>
      <c r="B2126" s="2507" t="s">
        <v>383</v>
      </c>
      <c r="C2126" s="2223"/>
      <c r="D2126" s="346"/>
      <c r="E2126" s="1490">
        <f>E2127+E2128+E2132+E2133+E2134+E2135</f>
        <v>117</v>
      </c>
      <c r="F2126" s="1490">
        <v>0</v>
      </c>
      <c r="G2126" s="366">
        <f t="shared" ref="G2126" si="1964">G2127+G2128+G2132+G2133+G2134+G2135</f>
        <v>29.8</v>
      </c>
      <c r="H2126" s="366">
        <f>H2127+H2128+H2132+H2133+H2134+H2135+H2137</f>
        <v>164</v>
      </c>
      <c r="I2126" s="366">
        <f>H2126/G2126*100</f>
        <v>550.33557046979865</v>
      </c>
      <c r="J2126" s="3441">
        <f t="shared" ref="J2126" si="1965">J2127+J2128+J2132+J2133</f>
        <v>0</v>
      </c>
      <c r="K2126" s="101"/>
      <c r="L2126" s="101"/>
      <c r="M2126" s="389"/>
      <c r="N2126" s="389">
        <v>0</v>
      </c>
      <c r="O2126" s="389"/>
      <c r="P2126" s="389"/>
      <c r="Q2126" s="389"/>
      <c r="R2126" s="389"/>
      <c r="S2126" s="389"/>
      <c r="T2126" s="607"/>
      <c r="U2126" s="607"/>
      <c r="V2126" s="607"/>
      <c r="W2126" s="607"/>
      <c r="X2126" s="607"/>
      <c r="Y2126" s="607"/>
      <c r="Z2126" s="607"/>
      <c r="AA2126" s="607"/>
      <c r="AB2126" s="607"/>
      <c r="AC2126" s="607"/>
      <c r="AD2126" s="607"/>
      <c r="AE2126" s="2974"/>
      <c r="AF2126" s="607"/>
      <c r="AG2126" s="3011"/>
      <c r="AH2126" s="607"/>
      <c r="AI2126" s="607"/>
      <c r="AJ2126" s="607"/>
      <c r="AK2126" s="607"/>
      <c r="AL2126" s="2010"/>
      <c r="AM2126" s="3547"/>
      <c r="AN2126" s="3916">
        <f t="shared" ref="AN2126" si="1966">AN2127+AN2128+AN2132+AN2133</f>
        <v>0</v>
      </c>
      <c r="AO2126" s="2006"/>
      <c r="AP2126" s="56"/>
      <c r="AQ2126" s="4292"/>
    </row>
    <row r="2127" spans="1:43" x14ac:dyDescent="0.25">
      <c r="A2127" s="47">
        <v>1</v>
      </c>
      <c r="B2127" s="4" t="s">
        <v>371</v>
      </c>
      <c r="C2127" s="2223"/>
      <c r="D2127" s="346"/>
      <c r="E2127" s="1490"/>
      <c r="F2127" s="1490">
        <v>0</v>
      </c>
      <c r="G2127" s="366"/>
      <c r="H2127" s="366"/>
      <c r="I2127" s="366"/>
      <c r="J2127" s="3441"/>
      <c r="K2127" s="101"/>
      <c r="L2127" s="101"/>
      <c r="M2127" s="389"/>
      <c r="N2127" s="389">
        <v>0</v>
      </c>
      <c r="O2127" s="389"/>
      <c r="P2127" s="389"/>
      <c r="Q2127" s="389"/>
      <c r="R2127" s="389"/>
      <c r="S2127" s="389"/>
      <c r="T2127" s="607"/>
      <c r="U2127" s="607"/>
      <c r="V2127" s="607"/>
      <c r="W2127" s="607"/>
      <c r="X2127" s="607"/>
      <c r="Y2127" s="607"/>
      <c r="Z2127" s="607"/>
      <c r="AA2127" s="607"/>
      <c r="AB2127" s="607"/>
      <c r="AC2127" s="607"/>
      <c r="AD2127" s="607"/>
      <c r="AE2127" s="2974"/>
      <c r="AF2127" s="607"/>
      <c r="AG2127" s="3011"/>
      <c r="AH2127" s="607"/>
      <c r="AI2127" s="607"/>
      <c r="AJ2127" s="607"/>
      <c r="AK2127" s="607"/>
      <c r="AL2127" s="2010"/>
      <c r="AM2127" s="3547"/>
      <c r="AN2127" s="3916"/>
      <c r="AO2127" s="2006"/>
      <c r="AP2127" s="56"/>
      <c r="AQ2127" s="4292"/>
    </row>
    <row r="2128" spans="1:43" ht="30" x14ac:dyDescent="0.25">
      <c r="A2128" s="47">
        <v>1</v>
      </c>
      <c r="B2128" s="2530" t="s">
        <v>372</v>
      </c>
      <c r="C2128" s="2223"/>
      <c r="D2128" s="346"/>
      <c r="E2128" s="1490">
        <f>E2129+E2130/4</f>
        <v>0</v>
      </c>
      <c r="F2128" s="1490">
        <v>0</v>
      </c>
      <c r="G2128" s="366"/>
      <c r="H2128" s="366"/>
      <c r="I2128" s="366"/>
      <c r="J2128" s="3441"/>
      <c r="K2128" s="101"/>
      <c r="L2128" s="101"/>
      <c r="M2128" s="389"/>
      <c r="N2128" s="389">
        <v>0</v>
      </c>
      <c r="O2128" s="389"/>
      <c r="P2128" s="389"/>
      <c r="Q2128" s="389"/>
      <c r="R2128" s="389"/>
      <c r="S2128" s="389"/>
      <c r="T2128" s="607"/>
      <c r="U2128" s="607"/>
      <c r="V2128" s="607"/>
      <c r="W2128" s="607"/>
      <c r="X2128" s="607"/>
      <c r="Y2128" s="607"/>
      <c r="Z2128" s="607"/>
      <c r="AA2128" s="607"/>
      <c r="AB2128" s="607"/>
      <c r="AC2128" s="607"/>
      <c r="AD2128" s="607"/>
      <c r="AE2128" s="2974"/>
      <c r="AF2128" s="607"/>
      <c r="AG2128" s="3011"/>
      <c r="AH2128" s="607"/>
      <c r="AI2128" s="607"/>
      <c r="AJ2128" s="607"/>
      <c r="AK2128" s="607"/>
      <c r="AL2128" s="2010"/>
      <c r="AM2128" s="3547"/>
      <c r="AN2128" s="3916"/>
      <c r="AO2128" s="2006"/>
      <c r="AP2128" s="56"/>
      <c r="AQ2128" s="4292"/>
    </row>
    <row r="2129" spans="1:43" x14ac:dyDescent="0.25">
      <c r="A2129" s="47">
        <v>1</v>
      </c>
      <c r="B2129" s="4" t="s">
        <v>373</v>
      </c>
      <c r="C2129" s="2223"/>
      <c r="D2129" s="346"/>
      <c r="E2129" s="1490"/>
      <c r="F2129" s="1490">
        <v>0</v>
      </c>
      <c r="G2129" s="366"/>
      <c r="H2129" s="366"/>
      <c r="I2129" s="366"/>
      <c r="J2129" s="3441"/>
      <c r="K2129" s="101"/>
      <c r="L2129" s="101"/>
      <c r="M2129" s="389"/>
      <c r="N2129" s="389">
        <v>0</v>
      </c>
      <c r="O2129" s="389"/>
      <c r="P2129" s="389"/>
      <c r="Q2129" s="389"/>
      <c r="R2129" s="389"/>
      <c r="S2129" s="389"/>
      <c r="T2129" s="607"/>
      <c r="U2129" s="607"/>
      <c r="V2129" s="607"/>
      <c r="W2129" s="607"/>
      <c r="X2129" s="607"/>
      <c r="Y2129" s="607"/>
      <c r="Z2129" s="607"/>
      <c r="AA2129" s="607"/>
      <c r="AB2129" s="607"/>
      <c r="AC2129" s="607"/>
      <c r="AD2129" s="607"/>
      <c r="AE2129" s="2974"/>
      <c r="AF2129" s="607"/>
      <c r="AG2129" s="3011"/>
      <c r="AH2129" s="607"/>
      <c r="AI2129" s="607"/>
      <c r="AJ2129" s="607"/>
      <c r="AK2129" s="607"/>
      <c r="AL2129" s="2010"/>
      <c r="AM2129" s="3547"/>
      <c r="AN2129" s="3916"/>
      <c r="AO2129" s="2006"/>
      <c r="AP2129" s="56"/>
      <c r="AQ2129" s="4292"/>
    </row>
    <row r="2130" spans="1:43" ht="30" x14ac:dyDescent="0.25">
      <c r="A2130" s="47">
        <v>1</v>
      </c>
      <c r="B2130" s="4" t="s">
        <v>399</v>
      </c>
      <c r="C2130" s="2223"/>
      <c r="D2130" s="346"/>
      <c r="E2130" s="1490"/>
      <c r="F2130" s="1490">
        <v>0</v>
      </c>
      <c r="G2130" s="366"/>
      <c r="H2130" s="366"/>
      <c r="I2130" s="366"/>
      <c r="J2130" s="3441"/>
      <c r="K2130" s="101"/>
      <c r="L2130" s="101"/>
      <c r="M2130" s="389"/>
      <c r="N2130" s="389">
        <v>0</v>
      </c>
      <c r="O2130" s="389"/>
      <c r="P2130" s="389"/>
      <c r="Q2130" s="389"/>
      <c r="R2130" s="389"/>
      <c r="S2130" s="389"/>
      <c r="T2130" s="607"/>
      <c r="U2130" s="607"/>
      <c r="V2130" s="607"/>
      <c r="W2130" s="607"/>
      <c r="X2130" s="607"/>
      <c r="Y2130" s="607"/>
      <c r="Z2130" s="607"/>
      <c r="AA2130" s="607"/>
      <c r="AB2130" s="607"/>
      <c r="AC2130" s="607"/>
      <c r="AD2130" s="607"/>
      <c r="AE2130" s="2974"/>
      <c r="AF2130" s="607"/>
      <c r="AG2130" s="3011"/>
      <c r="AH2130" s="607"/>
      <c r="AI2130" s="607"/>
      <c r="AJ2130" s="607"/>
      <c r="AK2130" s="607"/>
      <c r="AL2130" s="2010"/>
      <c r="AM2130" s="3547"/>
      <c r="AN2130" s="3916"/>
      <c r="AO2130" s="2006"/>
      <c r="AP2130" s="56"/>
      <c r="AQ2130" s="4292"/>
    </row>
    <row r="2131" spans="1:43" ht="60" x14ac:dyDescent="0.25">
      <c r="A2131" s="47">
        <v>1</v>
      </c>
      <c r="B2131" s="4" t="s">
        <v>374</v>
      </c>
      <c r="C2131" s="2223"/>
      <c r="D2131" s="346"/>
      <c r="E2131" s="1490"/>
      <c r="F2131" s="1490">
        <v>0</v>
      </c>
      <c r="G2131" s="366"/>
      <c r="H2131" s="366"/>
      <c r="I2131" s="366"/>
      <c r="J2131" s="3441"/>
      <c r="K2131" s="101"/>
      <c r="L2131" s="101"/>
      <c r="M2131" s="389"/>
      <c r="N2131" s="389">
        <v>0</v>
      </c>
      <c r="O2131" s="389"/>
      <c r="P2131" s="389"/>
      <c r="Q2131" s="389"/>
      <c r="R2131" s="389"/>
      <c r="S2131" s="389"/>
      <c r="T2131" s="607"/>
      <c r="U2131" s="607"/>
      <c r="V2131" s="607"/>
      <c r="W2131" s="607"/>
      <c r="X2131" s="607"/>
      <c r="Y2131" s="607"/>
      <c r="Z2131" s="607"/>
      <c r="AA2131" s="607"/>
      <c r="AB2131" s="607"/>
      <c r="AC2131" s="607"/>
      <c r="AD2131" s="607"/>
      <c r="AE2131" s="2974"/>
      <c r="AF2131" s="607"/>
      <c r="AG2131" s="3011"/>
      <c r="AH2131" s="607"/>
      <c r="AI2131" s="607"/>
      <c r="AJ2131" s="607"/>
      <c r="AK2131" s="607"/>
      <c r="AL2131" s="2010"/>
      <c r="AM2131" s="3547"/>
      <c r="AN2131" s="3916"/>
      <c r="AO2131" s="2006"/>
      <c r="AP2131" s="56"/>
      <c r="AQ2131" s="4292"/>
    </row>
    <row r="2132" spans="1:43" ht="75" x14ac:dyDescent="0.25">
      <c r="A2132" s="47">
        <v>1</v>
      </c>
      <c r="B2132" s="4" t="s">
        <v>375</v>
      </c>
      <c r="C2132" s="2223"/>
      <c r="D2132" s="346"/>
      <c r="E2132" s="1490"/>
      <c r="F2132" s="1490">
        <v>0</v>
      </c>
      <c r="G2132" s="366"/>
      <c r="H2132" s="366"/>
      <c r="I2132" s="366"/>
      <c r="J2132" s="3441"/>
      <c r="K2132" s="101"/>
      <c r="L2132" s="101"/>
      <c r="M2132" s="389"/>
      <c r="N2132" s="389">
        <v>0</v>
      </c>
      <c r="O2132" s="389"/>
      <c r="P2132" s="389"/>
      <c r="Q2132" s="389"/>
      <c r="R2132" s="389"/>
      <c r="S2132" s="389"/>
      <c r="T2132" s="607"/>
      <c r="U2132" s="607"/>
      <c r="V2132" s="607"/>
      <c r="W2132" s="607"/>
      <c r="X2132" s="607"/>
      <c r="Y2132" s="607"/>
      <c r="Z2132" s="607"/>
      <c r="AA2132" s="607"/>
      <c r="AB2132" s="607"/>
      <c r="AC2132" s="607"/>
      <c r="AD2132" s="607"/>
      <c r="AE2132" s="2974"/>
      <c r="AF2132" s="607"/>
      <c r="AG2132" s="3011"/>
      <c r="AH2132" s="607"/>
      <c r="AI2132" s="607"/>
      <c r="AJ2132" s="607"/>
      <c r="AK2132" s="607"/>
      <c r="AL2132" s="2010"/>
      <c r="AM2132" s="3547"/>
      <c r="AN2132" s="3916"/>
      <c r="AO2132" s="2006"/>
      <c r="AP2132" s="56"/>
      <c r="AQ2132" s="4292"/>
    </row>
    <row r="2133" spans="1:43" ht="45" x14ac:dyDescent="0.25">
      <c r="A2133" s="47">
        <v>1</v>
      </c>
      <c r="B2133" s="2531" t="s">
        <v>376</v>
      </c>
      <c r="C2133" s="2223"/>
      <c r="D2133" s="346"/>
      <c r="E2133" s="1490"/>
      <c r="F2133" s="1490">
        <v>0</v>
      </c>
      <c r="G2133" s="366"/>
      <c r="H2133" s="366"/>
      <c r="I2133" s="366"/>
      <c r="J2133" s="3441"/>
      <c r="K2133" s="101"/>
      <c r="L2133" s="101"/>
      <c r="M2133" s="389"/>
      <c r="N2133" s="389">
        <v>0</v>
      </c>
      <c r="O2133" s="389"/>
      <c r="P2133" s="389"/>
      <c r="Q2133" s="389"/>
      <c r="R2133" s="389"/>
      <c r="S2133" s="389"/>
      <c r="T2133" s="607"/>
      <c r="U2133" s="607"/>
      <c r="V2133" s="607"/>
      <c r="W2133" s="607"/>
      <c r="X2133" s="607"/>
      <c r="Y2133" s="607"/>
      <c r="Z2133" s="607"/>
      <c r="AA2133" s="607"/>
      <c r="AB2133" s="607"/>
      <c r="AC2133" s="607"/>
      <c r="AD2133" s="607"/>
      <c r="AE2133" s="2974"/>
      <c r="AF2133" s="607"/>
      <c r="AG2133" s="3011"/>
      <c r="AH2133" s="607"/>
      <c r="AI2133" s="607"/>
      <c r="AJ2133" s="607"/>
      <c r="AK2133" s="607"/>
      <c r="AL2133" s="2010"/>
      <c r="AM2133" s="3547"/>
      <c r="AN2133" s="3916"/>
      <c r="AO2133" s="2006"/>
      <c r="AP2133" s="56"/>
      <c r="AQ2133" s="4292"/>
    </row>
    <row r="2134" spans="1:43" ht="45" x14ac:dyDescent="0.25">
      <c r="B2134" s="2531" t="s">
        <v>466</v>
      </c>
      <c r="C2134" s="2223"/>
      <c r="D2134" s="346"/>
      <c r="E2134" s="1490">
        <v>8</v>
      </c>
      <c r="F2134" s="1490">
        <v>0</v>
      </c>
      <c r="G2134" s="366">
        <f>E2134</f>
        <v>8</v>
      </c>
      <c r="H2134" s="366">
        <v>100</v>
      </c>
      <c r="I2134" s="366">
        <f t="shared" ref="I2134:I2135" si="1967">H2134/G2134*100</f>
        <v>1250</v>
      </c>
      <c r="J2134" s="3441"/>
      <c r="K2134" s="101"/>
      <c r="L2134" s="101"/>
      <c r="M2134" s="389"/>
      <c r="N2134" s="389">
        <v>0</v>
      </c>
      <c r="O2134" s="389"/>
      <c r="P2134" s="389"/>
      <c r="Q2134" s="389"/>
      <c r="R2134" s="389"/>
      <c r="S2134" s="389"/>
      <c r="T2134" s="607"/>
      <c r="U2134" s="607"/>
      <c r="V2134" s="607"/>
      <c r="W2134" s="607"/>
      <c r="X2134" s="607"/>
      <c r="Y2134" s="607"/>
      <c r="Z2134" s="607"/>
      <c r="AA2134" s="607"/>
      <c r="AB2134" s="607"/>
      <c r="AC2134" s="607"/>
      <c r="AD2134" s="607"/>
      <c r="AE2134" s="2974"/>
      <c r="AF2134" s="607"/>
      <c r="AG2134" s="3011"/>
      <c r="AH2134" s="607"/>
      <c r="AI2134" s="607"/>
      <c r="AJ2134" s="607"/>
      <c r="AK2134" s="607"/>
      <c r="AL2134" s="2010"/>
      <c r="AM2134" s="3547"/>
      <c r="AN2134" s="3916"/>
      <c r="AO2134" s="2006"/>
      <c r="AP2134" s="56"/>
      <c r="AQ2134" s="4292"/>
    </row>
    <row r="2135" spans="1:43" ht="42.75" x14ac:dyDescent="0.25">
      <c r="B2135" s="4338" t="s">
        <v>580</v>
      </c>
      <c r="C2135" s="2223"/>
      <c r="D2135" s="346"/>
      <c r="E2135" s="2475">
        <f>E2136</f>
        <v>109</v>
      </c>
      <c r="F2135" s="1490"/>
      <c r="G2135" s="366">
        <f t="shared" ref="G2135:H2135" si="1968">G2136</f>
        <v>21.8</v>
      </c>
      <c r="H2135" s="366">
        <f t="shared" si="1968"/>
        <v>64</v>
      </c>
      <c r="I2135" s="366">
        <f t="shared" si="1967"/>
        <v>293.57798165137609</v>
      </c>
      <c r="J2135" s="3441"/>
      <c r="K2135" s="101"/>
      <c r="L2135" s="101"/>
      <c r="M2135" s="389"/>
      <c r="N2135" s="389"/>
      <c r="O2135" s="389"/>
      <c r="P2135" s="389"/>
      <c r="Q2135" s="389"/>
      <c r="R2135" s="389"/>
      <c r="S2135" s="389"/>
      <c r="T2135" s="607"/>
      <c r="U2135" s="607"/>
      <c r="V2135" s="607"/>
      <c r="W2135" s="607"/>
      <c r="X2135" s="607"/>
      <c r="Y2135" s="607"/>
      <c r="Z2135" s="607"/>
      <c r="AA2135" s="607"/>
      <c r="AB2135" s="1889">
        <v>151.11515999999997</v>
      </c>
      <c r="AC2135" s="1889">
        <v>151.11515999999997</v>
      </c>
      <c r="AD2135" s="1889">
        <v>151.11515999999997</v>
      </c>
      <c r="AE2135" s="2974">
        <f>T2135/12*$B$4+(U2135-T2135)/11*9+(V2135-U2135)/10*8+(W2135-V2135)/9*7+(X2135-W2135)/8*6+(Y2135-X2135)/7*5+(Z2135-Y2135)/6*4+(AA2135-Z2135)+(AB2135-AA2135)/5*3+(AC2135-AB2135)/4*2+(AD2135-AC2135)/3*1</f>
        <v>90.669095999999996</v>
      </c>
      <c r="AF2135" s="607">
        <f t="shared" ref="AF2135" si="1969">AL2135-AK2135-AH2135</f>
        <v>107.968</v>
      </c>
      <c r="AG2135" s="3011"/>
      <c r="AH2135" s="607"/>
      <c r="AI2135" s="607">
        <f>AF2135-AE2135</f>
        <v>17.298904000000007</v>
      </c>
      <c r="AJ2135" s="607"/>
      <c r="AK2135" s="607">
        <v>0</v>
      </c>
      <c r="AL2135" s="2010">
        <v>107.968</v>
      </c>
      <c r="AM2135" s="3547"/>
      <c r="AN2135" s="3916"/>
      <c r="AO2135" s="2006"/>
      <c r="AP2135" s="56"/>
      <c r="AQ2135" s="4292"/>
    </row>
    <row r="2136" spans="1:43" x14ac:dyDescent="0.25">
      <c r="B2136" s="2531" t="s">
        <v>581</v>
      </c>
      <c r="C2136" s="2223"/>
      <c r="D2136" s="346"/>
      <c r="E2136" s="2475">
        <v>109</v>
      </c>
      <c r="F2136" s="1490"/>
      <c r="G2136" s="366">
        <f>E2136/5*1</f>
        <v>21.8</v>
      </c>
      <c r="H2136" s="366">
        <v>64</v>
      </c>
      <c r="I2136" s="366">
        <f>H2136/G2136*100</f>
        <v>293.57798165137609</v>
      </c>
      <c r="J2136" s="3441"/>
      <c r="K2136" s="101"/>
      <c r="L2136" s="101"/>
      <c r="M2136" s="389"/>
      <c r="N2136" s="389"/>
      <c r="O2136" s="389"/>
      <c r="P2136" s="389"/>
      <c r="Q2136" s="389"/>
      <c r="R2136" s="389"/>
      <c r="S2136" s="389"/>
      <c r="T2136" s="607"/>
      <c r="U2136" s="607"/>
      <c r="V2136" s="607"/>
      <c r="W2136" s="607"/>
      <c r="X2136" s="607"/>
      <c r="Y2136" s="607"/>
      <c r="Z2136" s="607"/>
      <c r="AA2136" s="607"/>
      <c r="AB2136" s="607"/>
      <c r="AC2136" s="607"/>
      <c r="AD2136" s="607"/>
      <c r="AE2136" s="2974"/>
      <c r="AF2136" s="607"/>
      <c r="AG2136" s="3011"/>
      <c r="AH2136" s="607"/>
      <c r="AI2136" s="607"/>
      <c r="AJ2136" s="607"/>
      <c r="AK2136" s="607"/>
      <c r="AL2136" s="2010"/>
      <c r="AM2136" s="3547"/>
      <c r="AN2136" s="3916"/>
      <c r="AO2136" s="2006"/>
      <c r="AP2136" s="56"/>
      <c r="AQ2136" s="4292"/>
    </row>
    <row r="2137" spans="1:43" ht="42.75" x14ac:dyDescent="0.25">
      <c r="B2137" s="4338" t="s">
        <v>582</v>
      </c>
      <c r="C2137" s="2223"/>
      <c r="D2137" s="346"/>
      <c r="E2137" s="2475"/>
      <c r="F2137" s="1490"/>
      <c r="G2137" s="366"/>
      <c r="H2137" s="366"/>
      <c r="I2137" s="366"/>
      <c r="J2137" s="3441"/>
      <c r="K2137" s="101"/>
      <c r="L2137" s="101"/>
      <c r="M2137" s="389"/>
      <c r="N2137" s="389"/>
      <c r="O2137" s="389"/>
      <c r="P2137" s="389"/>
      <c r="Q2137" s="389"/>
      <c r="R2137" s="389"/>
      <c r="S2137" s="389"/>
      <c r="T2137" s="607"/>
      <c r="U2137" s="607"/>
      <c r="V2137" s="607"/>
      <c r="W2137" s="607"/>
      <c r="X2137" s="607"/>
      <c r="Y2137" s="607"/>
      <c r="Z2137" s="607"/>
      <c r="AA2137" s="607"/>
      <c r="AB2137" s="607"/>
      <c r="AC2137" s="607"/>
      <c r="AD2137" s="607"/>
      <c r="AE2137" s="2974"/>
      <c r="AF2137" s="607"/>
      <c r="AG2137" s="3011"/>
      <c r="AH2137" s="607"/>
      <c r="AI2137" s="607"/>
      <c r="AJ2137" s="607"/>
      <c r="AK2137" s="607"/>
      <c r="AL2137" s="2010"/>
      <c r="AM2137" s="3547"/>
      <c r="AN2137" s="3916"/>
      <c r="AO2137" s="2006"/>
      <c r="AP2137" s="56"/>
      <c r="AQ2137" s="4292"/>
    </row>
    <row r="2138" spans="1:43" ht="29.25" x14ac:dyDescent="0.25">
      <c r="A2138" s="47">
        <v>1</v>
      </c>
      <c r="B2138" s="2507" t="s">
        <v>384</v>
      </c>
      <c r="C2138" s="2223"/>
      <c r="D2138" s="346"/>
      <c r="E2138" s="1490"/>
      <c r="F2138" s="1490">
        <v>0</v>
      </c>
      <c r="G2138" s="69"/>
      <c r="H2138" s="366"/>
      <c r="I2138" s="366"/>
      <c r="J2138" s="3441"/>
      <c r="K2138" s="101"/>
      <c r="L2138" s="101"/>
      <c r="M2138" s="389"/>
      <c r="N2138" s="389">
        <v>0</v>
      </c>
      <c r="O2138" s="389"/>
      <c r="P2138" s="389"/>
      <c r="Q2138" s="389"/>
      <c r="R2138" s="389"/>
      <c r="S2138" s="389"/>
      <c r="T2138" s="607"/>
      <c r="U2138" s="607"/>
      <c r="V2138" s="607"/>
      <c r="W2138" s="607"/>
      <c r="X2138" s="607"/>
      <c r="Y2138" s="607"/>
      <c r="Z2138" s="607"/>
      <c r="AA2138" s="607"/>
      <c r="AB2138" s="607"/>
      <c r="AC2138" s="607"/>
      <c r="AD2138" s="607"/>
      <c r="AE2138" s="2974"/>
      <c r="AF2138" s="607">
        <f>AL2138-AK2138-AH2138</f>
        <v>0</v>
      </c>
      <c r="AG2138" s="3011"/>
      <c r="AH2138" s="607"/>
      <c r="AI2138" s="607"/>
      <c r="AJ2138" s="607"/>
      <c r="AK2138" s="607"/>
      <c r="AL2138" s="2010"/>
      <c r="AM2138" s="3547"/>
      <c r="AN2138" s="3916"/>
      <c r="AO2138" s="2006"/>
      <c r="AP2138" s="56"/>
      <c r="AQ2138" s="4292"/>
    </row>
    <row r="2139" spans="1:43" x14ac:dyDescent="0.25">
      <c r="A2139" s="47">
        <v>1</v>
      </c>
      <c r="B2139" s="2507" t="s">
        <v>400</v>
      </c>
      <c r="C2139" s="2223"/>
      <c r="D2139" s="346"/>
      <c r="E2139" s="1490"/>
      <c r="F2139" s="1490">
        <v>0</v>
      </c>
      <c r="G2139" s="69"/>
      <c r="H2139" s="366"/>
      <c r="I2139" s="366"/>
      <c r="J2139" s="3441"/>
      <c r="K2139" s="101"/>
      <c r="L2139" s="101"/>
      <c r="M2139" s="389"/>
      <c r="N2139" s="389">
        <v>0</v>
      </c>
      <c r="O2139" s="389"/>
      <c r="P2139" s="389"/>
      <c r="Q2139" s="389"/>
      <c r="R2139" s="389"/>
      <c r="S2139" s="389"/>
      <c r="T2139" s="607"/>
      <c r="U2139" s="607"/>
      <c r="V2139" s="607"/>
      <c r="W2139" s="607"/>
      <c r="X2139" s="607"/>
      <c r="Y2139" s="607"/>
      <c r="Z2139" s="607"/>
      <c r="AA2139" s="607"/>
      <c r="AB2139" s="607"/>
      <c r="AC2139" s="607"/>
      <c r="AD2139" s="607"/>
      <c r="AE2139" s="2974"/>
      <c r="AF2139" s="607">
        <f>AL2139-AK2139-AH2139</f>
        <v>0</v>
      </c>
      <c r="AG2139" s="3011"/>
      <c r="AH2139" s="607"/>
      <c r="AI2139" s="607"/>
      <c r="AJ2139" s="607"/>
      <c r="AK2139" s="607"/>
      <c r="AL2139" s="2010"/>
      <c r="AM2139" s="3547"/>
      <c r="AN2139" s="3916"/>
      <c r="AO2139" s="2006"/>
      <c r="AP2139" s="56"/>
      <c r="AQ2139" s="4292"/>
    </row>
    <row r="2140" spans="1:43" x14ac:dyDescent="0.25">
      <c r="A2140" s="47">
        <v>1</v>
      </c>
      <c r="B2140" s="4" t="s">
        <v>401</v>
      </c>
      <c r="C2140" s="2223"/>
      <c r="D2140" s="346"/>
      <c r="E2140" s="1490"/>
      <c r="F2140" s="1490">
        <v>0</v>
      </c>
      <c r="G2140" s="69"/>
      <c r="H2140" s="366"/>
      <c r="I2140" s="366"/>
      <c r="J2140" s="3441"/>
      <c r="K2140" s="101"/>
      <c r="L2140" s="101"/>
      <c r="M2140" s="389"/>
      <c r="N2140" s="389">
        <v>0</v>
      </c>
      <c r="O2140" s="389"/>
      <c r="P2140" s="389"/>
      <c r="Q2140" s="389"/>
      <c r="R2140" s="389"/>
      <c r="S2140" s="389"/>
      <c r="T2140" s="607"/>
      <c r="U2140" s="607"/>
      <c r="V2140" s="607"/>
      <c r="W2140" s="607"/>
      <c r="X2140" s="607"/>
      <c r="Y2140" s="607"/>
      <c r="Z2140" s="607"/>
      <c r="AA2140" s="607"/>
      <c r="AB2140" s="607"/>
      <c r="AC2140" s="607"/>
      <c r="AD2140" s="607"/>
      <c r="AE2140" s="2974"/>
      <c r="AF2140" s="607">
        <f>AL2140-AK2140-AH2140</f>
        <v>0</v>
      </c>
      <c r="AG2140" s="3011"/>
      <c r="AH2140" s="607"/>
      <c r="AI2140" s="607"/>
      <c r="AJ2140" s="607"/>
      <c r="AK2140" s="607"/>
      <c r="AL2140" s="2010"/>
      <c r="AM2140" s="3547"/>
      <c r="AN2140" s="3916"/>
      <c r="AO2140" s="2006"/>
      <c r="AP2140" s="56"/>
      <c r="AQ2140" s="4292"/>
    </row>
    <row r="2141" spans="1:43" x14ac:dyDescent="0.25">
      <c r="A2141" s="47">
        <v>1</v>
      </c>
      <c r="B2141" s="2532" t="s">
        <v>402</v>
      </c>
      <c r="C2141" s="2223"/>
      <c r="D2141" s="346"/>
      <c r="E2141" s="1490"/>
      <c r="F2141" s="1490">
        <v>0</v>
      </c>
      <c r="G2141" s="69"/>
      <c r="H2141" s="366"/>
      <c r="I2141" s="366"/>
      <c r="J2141" s="3441"/>
      <c r="K2141" s="101"/>
      <c r="L2141" s="101"/>
      <c r="M2141" s="389"/>
      <c r="N2141" s="389">
        <v>0</v>
      </c>
      <c r="O2141" s="389"/>
      <c r="P2141" s="389"/>
      <c r="Q2141" s="389"/>
      <c r="R2141" s="389"/>
      <c r="S2141" s="389"/>
      <c r="T2141" s="607"/>
      <c r="U2141" s="607"/>
      <c r="V2141" s="607"/>
      <c r="W2141" s="607"/>
      <c r="X2141" s="607"/>
      <c r="Y2141" s="607"/>
      <c r="Z2141" s="607"/>
      <c r="AA2141" s="607"/>
      <c r="AB2141" s="607"/>
      <c r="AC2141" s="607"/>
      <c r="AD2141" s="607"/>
      <c r="AE2141" s="2974"/>
      <c r="AF2141" s="607">
        <f>AL2141-AK2141-AH2141</f>
        <v>0</v>
      </c>
      <c r="AG2141" s="3011"/>
      <c r="AH2141" s="607"/>
      <c r="AI2141" s="607"/>
      <c r="AJ2141" s="607"/>
      <c r="AK2141" s="607"/>
      <c r="AL2141" s="2010"/>
      <c r="AM2141" s="3547"/>
      <c r="AN2141" s="3916"/>
      <c r="AO2141" s="2006"/>
      <c r="AP2141" s="56"/>
      <c r="AQ2141" s="4292"/>
    </row>
    <row r="2142" spans="1:43" ht="43.5" x14ac:dyDescent="0.25">
      <c r="A2142" s="47">
        <v>1</v>
      </c>
      <c r="B2142" s="2507" t="s">
        <v>377</v>
      </c>
      <c r="C2142" s="2223"/>
      <c r="D2142" s="346"/>
      <c r="E2142" s="1490">
        <v>200</v>
      </c>
      <c r="F2142" s="1490">
        <v>0</v>
      </c>
      <c r="G2142" s="69">
        <f>ROUND(E2142/12*$B$4,0)</f>
        <v>167</v>
      </c>
      <c r="H2142" s="366">
        <v>163</v>
      </c>
      <c r="I2142" s="366">
        <f>H2142/G2142*100</f>
        <v>97.604790419161674</v>
      </c>
      <c r="J2142" s="3441">
        <v>3</v>
      </c>
      <c r="K2142" s="101"/>
      <c r="L2142" s="101"/>
      <c r="M2142" s="389"/>
      <c r="N2142" s="389">
        <v>0</v>
      </c>
      <c r="O2142" s="389"/>
      <c r="P2142" s="389"/>
      <c r="Q2142" s="389"/>
      <c r="R2142" s="389"/>
      <c r="S2142" s="389"/>
      <c r="T2142" s="607"/>
      <c r="U2142" s="607"/>
      <c r="V2142" s="607"/>
      <c r="W2142" s="607"/>
      <c r="X2142" s="607"/>
      <c r="Y2142" s="607"/>
      <c r="Z2142" s="607"/>
      <c r="AA2142" s="607"/>
      <c r="AB2142" s="607"/>
      <c r="AC2142" s="607"/>
      <c r="AD2142" s="607"/>
      <c r="AE2142" s="2974"/>
      <c r="AF2142" s="607"/>
      <c r="AG2142" s="3011"/>
      <c r="AH2142" s="607"/>
      <c r="AI2142" s="607"/>
      <c r="AJ2142" s="607"/>
      <c r="AK2142" s="607"/>
      <c r="AL2142" s="2010"/>
      <c r="AM2142" s="3547"/>
      <c r="AN2142" s="3916"/>
      <c r="AO2142" s="2006"/>
      <c r="AP2142" s="56"/>
      <c r="AQ2142" s="4292"/>
    </row>
    <row r="2143" spans="1:43" ht="30" x14ac:dyDescent="0.25">
      <c r="A2143" s="47">
        <v>1</v>
      </c>
      <c r="B2143" s="2501" t="s">
        <v>208</v>
      </c>
      <c r="C2143" s="2223"/>
      <c r="D2143" s="346"/>
      <c r="E2143" s="1490"/>
      <c r="F2143" s="1490">
        <v>0</v>
      </c>
      <c r="G2143" s="69"/>
      <c r="H2143" s="366"/>
      <c r="I2143" s="366"/>
      <c r="J2143" s="3441"/>
      <c r="K2143" s="101"/>
      <c r="L2143" s="101"/>
      <c r="M2143" s="389"/>
      <c r="N2143" s="389">
        <v>0</v>
      </c>
      <c r="O2143" s="389"/>
      <c r="P2143" s="389"/>
      <c r="Q2143" s="389"/>
      <c r="R2143" s="389"/>
      <c r="S2143" s="389"/>
      <c r="T2143" s="607"/>
      <c r="U2143" s="607"/>
      <c r="V2143" s="607"/>
      <c r="W2143" s="607"/>
      <c r="X2143" s="607"/>
      <c r="Y2143" s="607"/>
      <c r="Z2143" s="607"/>
      <c r="AA2143" s="607"/>
      <c r="AB2143" s="607"/>
      <c r="AC2143" s="607"/>
      <c r="AD2143" s="607"/>
      <c r="AE2143" s="2974"/>
      <c r="AF2143" s="607">
        <f>AL2143-AK2143-AH2143</f>
        <v>0</v>
      </c>
      <c r="AG2143" s="3011"/>
      <c r="AH2143" s="607"/>
      <c r="AI2143" s="607"/>
      <c r="AJ2143" s="607"/>
      <c r="AK2143" s="607"/>
      <c r="AL2143" s="2010"/>
      <c r="AM2143" s="3547"/>
      <c r="AN2143" s="3916"/>
      <c r="AO2143" s="2006"/>
      <c r="AP2143" s="56"/>
      <c r="AQ2143" s="4292"/>
    </row>
    <row r="2144" spans="1:43" ht="72" x14ac:dyDescent="0.25">
      <c r="A2144" s="47">
        <v>1</v>
      </c>
      <c r="B2144" s="2502" t="s">
        <v>385</v>
      </c>
      <c r="C2144" s="2223"/>
      <c r="D2144" s="346"/>
      <c r="E2144" s="1490"/>
      <c r="F2144" s="1490">
        <v>0</v>
      </c>
      <c r="G2144" s="69"/>
      <c r="H2144" s="366"/>
      <c r="I2144" s="366"/>
      <c r="J2144" s="3441"/>
      <c r="K2144" s="101"/>
      <c r="L2144" s="101"/>
      <c r="M2144" s="389"/>
      <c r="N2144" s="389">
        <v>0</v>
      </c>
      <c r="O2144" s="389"/>
      <c r="P2144" s="389"/>
      <c r="Q2144" s="389"/>
      <c r="R2144" s="389"/>
      <c r="S2144" s="389"/>
      <c r="T2144" s="607"/>
      <c r="U2144" s="607"/>
      <c r="V2144" s="607"/>
      <c r="W2144" s="607"/>
      <c r="X2144" s="607"/>
      <c r="Y2144" s="607"/>
      <c r="Z2144" s="607"/>
      <c r="AA2144" s="607"/>
      <c r="AB2144" s="607"/>
      <c r="AC2144" s="607"/>
      <c r="AD2144" s="607"/>
      <c r="AE2144" s="2974"/>
      <c r="AF2144" s="607"/>
      <c r="AG2144" s="3011"/>
      <c r="AH2144" s="607"/>
      <c r="AI2144" s="607"/>
      <c r="AJ2144" s="607"/>
      <c r="AK2144" s="607"/>
      <c r="AL2144" s="2010"/>
      <c r="AM2144" s="3547"/>
      <c r="AN2144" s="3916"/>
      <c r="AO2144" s="2006"/>
      <c r="AP2144" s="56"/>
      <c r="AQ2144" s="4292"/>
    </row>
    <row r="2145" spans="1:43" x14ac:dyDescent="0.25">
      <c r="A2145" s="47">
        <v>1</v>
      </c>
      <c r="B2145" s="2493" t="s">
        <v>242</v>
      </c>
      <c r="C2145" s="2155"/>
      <c r="D2145" s="346"/>
      <c r="E2145" s="1490">
        <f>E2146+E2147</f>
        <v>500</v>
      </c>
      <c r="F2145" s="1490">
        <v>0</v>
      </c>
      <c r="G2145" s="69">
        <f t="shared" ref="G2145" si="1970">G2146+G2147</f>
        <v>416</v>
      </c>
      <c r="H2145" s="1265">
        <f t="shared" ref="H2145" si="1971">H2146+H2147</f>
        <v>468</v>
      </c>
      <c r="I2145" s="366">
        <f t="shared" ref="I2145:I2152" si="1972">H2145/G2145*100</f>
        <v>112.5</v>
      </c>
      <c r="J2145" s="3441">
        <f t="shared" ref="J2145" si="1973">J2146+J2147</f>
        <v>0</v>
      </c>
      <c r="K2145" s="101"/>
      <c r="L2145" s="101"/>
      <c r="M2145" s="389"/>
      <c r="N2145" s="389">
        <v>0</v>
      </c>
      <c r="O2145" s="389"/>
      <c r="P2145" s="389"/>
      <c r="Q2145" s="389"/>
      <c r="R2145" s="389"/>
      <c r="S2145" s="389"/>
      <c r="T2145" s="1889">
        <v>477.12</v>
      </c>
      <c r="U2145" s="1889">
        <v>477.12</v>
      </c>
      <c r="V2145" s="1889">
        <v>477.12</v>
      </c>
      <c r="W2145" s="1889">
        <v>477.12</v>
      </c>
      <c r="X2145" s="1889">
        <v>477.12</v>
      </c>
      <c r="Y2145" s="1889">
        <v>477.12</v>
      </c>
      <c r="Z2145" s="1889">
        <v>477.12</v>
      </c>
      <c r="AA2145" s="1889">
        <v>477.12</v>
      </c>
      <c r="AB2145" s="1889">
        <v>477.12</v>
      </c>
      <c r="AC2145" s="1889">
        <v>477.12</v>
      </c>
      <c r="AD2145" s="1889">
        <v>477.12</v>
      </c>
      <c r="AE2145" s="3317">
        <f>T2145/12*$B$4+(U2145-T2145)/11*9+(V2145-U2145)/10*8+(W2145-V2145)/9*7+(X2145-W2145)/8*6+(Y2145-X2145)/7*5+(Z2145-Y2145)/6*4+(AA2145-Z2145)+(AB2145-AA2145)/5*3+(AC2145-AB2145)/4*2+(AD2145-AC2145)/3*1</f>
        <v>397.59999999999997</v>
      </c>
      <c r="AF2145" s="1889">
        <f t="shared" ref="AF2145:AF2151" si="1974">AL2145-AK2145-AH2145</f>
        <v>446.58431999999988</v>
      </c>
      <c r="AG2145" s="3012"/>
      <c r="AH2145" s="607"/>
      <c r="AI2145" s="607">
        <f>AF2145-AE2145</f>
        <v>48.984319999999911</v>
      </c>
      <c r="AJ2145" s="607"/>
      <c r="AK2145" s="607">
        <v>0</v>
      </c>
      <c r="AL2145" s="2011">
        <v>446.58431999999988</v>
      </c>
      <c r="AM2145" s="3548"/>
      <c r="AN2145" s="3900">
        <f t="shared" ref="AN2145" si="1975">AN2146+AN2147</f>
        <v>0</v>
      </c>
      <c r="AO2145" s="3302"/>
      <c r="AP2145" s="56"/>
      <c r="AQ2145" s="4292"/>
    </row>
    <row r="2146" spans="1:43" ht="30" x14ac:dyDescent="0.25">
      <c r="A2146" s="47">
        <v>1</v>
      </c>
      <c r="B2146" s="1011" t="s">
        <v>293</v>
      </c>
      <c r="C2146" s="2302"/>
      <c r="D2146" s="430"/>
      <c r="E2146" s="1490">
        <v>250</v>
      </c>
      <c r="F2146" s="1490">
        <v>0</v>
      </c>
      <c r="G2146" s="366">
        <f>ROUND(E2146/12*$B$4,0)</f>
        <v>208</v>
      </c>
      <c r="H2146" s="366">
        <v>234</v>
      </c>
      <c r="I2146" s="366">
        <f t="shared" si="1972"/>
        <v>112.5</v>
      </c>
      <c r="J2146" s="3441"/>
      <c r="K2146" s="101"/>
      <c r="L2146" s="101"/>
      <c r="M2146" s="389"/>
      <c r="N2146" s="389">
        <v>0</v>
      </c>
      <c r="O2146" s="389"/>
      <c r="P2146" s="389"/>
      <c r="Q2146" s="389"/>
      <c r="R2146" s="389"/>
      <c r="S2146" s="389"/>
      <c r="T2146" s="607"/>
      <c r="U2146" s="607"/>
      <c r="V2146" s="607"/>
      <c r="W2146" s="607"/>
      <c r="X2146" s="607"/>
      <c r="Y2146" s="607"/>
      <c r="Z2146" s="607"/>
      <c r="AA2146" s="607"/>
      <c r="AB2146" s="607"/>
      <c r="AC2146" s="607"/>
      <c r="AD2146" s="607"/>
      <c r="AE2146" s="3319">
        <f>T2146/12*$B$4</f>
        <v>0</v>
      </c>
      <c r="AF2146" s="607">
        <f t="shared" si="1974"/>
        <v>0</v>
      </c>
      <c r="AG2146" s="3011"/>
      <c r="AH2146" s="719"/>
      <c r="AI2146" s="719">
        <f>AF2146-AE2146</f>
        <v>0</v>
      </c>
      <c r="AJ2146" s="719"/>
      <c r="AK2146" s="1137"/>
      <c r="AL2146" s="2011"/>
      <c r="AM2146" s="3548"/>
      <c r="AN2146" s="3916"/>
      <c r="AO2146" s="3302"/>
      <c r="AP2146" s="56"/>
      <c r="AQ2146" s="4292"/>
    </row>
    <row r="2147" spans="1:43" ht="45" x14ac:dyDescent="0.25">
      <c r="A2147" s="47">
        <v>1</v>
      </c>
      <c r="B2147" s="1011" t="s">
        <v>328</v>
      </c>
      <c r="C2147" s="2283"/>
      <c r="D2147" s="346"/>
      <c r="E2147" s="1490">
        <v>250</v>
      </c>
      <c r="F2147" s="1490">
        <v>0</v>
      </c>
      <c r="G2147" s="69">
        <f>ROUND(E2147/12*$B$4,0)</f>
        <v>208</v>
      </c>
      <c r="H2147" s="366">
        <v>234</v>
      </c>
      <c r="I2147" s="366">
        <f t="shared" si="1972"/>
        <v>112.5</v>
      </c>
      <c r="J2147" s="3441"/>
      <c r="K2147" s="101"/>
      <c r="L2147" s="101"/>
      <c r="M2147" s="389"/>
      <c r="N2147" s="389">
        <v>0</v>
      </c>
      <c r="O2147" s="389"/>
      <c r="P2147" s="389"/>
      <c r="Q2147" s="389"/>
      <c r="R2147" s="389"/>
      <c r="S2147" s="389"/>
      <c r="T2147" s="1137"/>
      <c r="U2147" s="1137"/>
      <c r="V2147" s="1137"/>
      <c r="W2147" s="1137"/>
      <c r="X2147" s="1137"/>
      <c r="Y2147" s="1137"/>
      <c r="Z2147" s="1137"/>
      <c r="AA2147" s="1137"/>
      <c r="AB2147" s="1137"/>
      <c r="AC2147" s="1137"/>
      <c r="AD2147" s="1137"/>
      <c r="AE2147" s="2974"/>
      <c r="AF2147" s="1137">
        <f t="shared" si="1974"/>
        <v>0</v>
      </c>
      <c r="AG2147" s="3010"/>
      <c r="AH2147" s="607"/>
      <c r="AI2147" s="607"/>
      <c r="AJ2147" s="607"/>
      <c r="AK2147" s="1137"/>
      <c r="AL2147" s="2010"/>
      <c r="AM2147" s="3547"/>
      <c r="AN2147" s="3916"/>
      <c r="AO2147" s="2006"/>
      <c r="AP2147" s="56"/>
      <c r="AQ2147" s="4292"/>
    </row>
    <row r="2148" spans="1:43" ht="29.25" x14ac:dyDescent="0.25">
      <c r="A2148" s="47">
        <v>1</v>
      </c>
      <c r="B2148" s="2428" t="s">
        <v>289</v>
      </c>
      <c r="C2148" s="2223"/>
      <c r="D2148" s="346"/>
      <c r="E2148" s="1641">
        <f>E2126+E2101</f>
        <v>1807.5</v>
      </c>
      <c r="F2148" s="1641">
        <v>0</v>
      </c>
      <c r="G2148" s="329">
        <f>G2126+G2101</f>
        <v>1438.2166666666665</v>
      </c>
      <c r="H2148" s="329">
        <f>H2126+H2101</f>
        <v>1932.4025000000001</v>
      </c>
      <c r="I2148" s="329">
        <f t="shared" si="1972"/>
        <v>134.36101421899809</v>
      </c>
      <c r="J2148" s="3433">
        <f>J2126+J2101</f>
        <v>0</v>
      </c>
      <c r="K2148" s="101"/>
      <c r="L2148" s="101"/>
      <c r="M2148" s="389"/>
      <c r="N2148" s="389">
        <v>0</v>
      </c>
      <c r="O2148" s="389"/>
      <c r="P2148" s="389"/>
      <c r="Q2148" s="389"/>
      <c r="R2148" s="389"/>
      <c r="S2148" s="389"/>
      <c r="T2148" s="607"/>
      <c r="U2148" s="607"/>
      <c r="V2148" s="607"/>
      <c r="W2148" s="607"/>
      <c r="X2148" s="607"/>
      <c r="Y2148" s="607"/>
      <c r="Z2148" s="607"/>
      <c r="AA2148" s="607"/>
      <c r="AB2148" s="607"/>
      <c r="AC2148" s="607"/>
      <c r="AD2148" s="607"/>
      <c r="AE2148" s="2974"/>
      <c r="AF2148" s="607">
        <f t="shared" si="1974"/>
        <v>0</v>
      </c>
      <c r="AG2148" s="3011"/>
      <c r="AH2148" s="607"/>
      <c r="AI2148" s="607"/>
      <c r="AJ2148" s="607"/>
      <c r="AK2148" s="607"/>
      <c r="AL2148" s="2010"/>
      <c r="AM2148" s="3547"/>
      <c r="AN2148" s="3904">
        <f>AN2126+AN2101</f>
        <v>0</v>
      </c>
      <c r="AO2148" s="2006"/>
      <c r="AP2148" s="56"/>
      <c r="AQ2148" s="4292"/>
    </row>
    <row r="2149" spans="1:43" ht="43.5" x14ac:dyDescent="0.25">
      <c r="A2149" s="47">
        <v>1</v>
      </c>
      <c r="B2149" s="2428" t="s">
        <v>322</v>
      </c>
      <c r="C2149" s="2223"/>
      <c r="D2149" s="346"/>
      <c r="E2149" s="1641">
        <f>E2114</f>
        <v>835</v>
      </c>
      <c r="F2149" s="1641">
        <v>0</v>
      </c>
      <c r="G2149" s="93">
        <f>G2114</f>
        <v>695.83333333333326</v>
      </c>
      <c r="H2149" s="329">
        <f>H2114</f>
        <v>349</v>
      </c>
      <c r="I2149" s="329">
        <f t="shared" si="1972"/>
        <v>50.155688622754504</v>
      </c>
      <c r="J2149" s="3433">
        <f>J2114</f>
        <v>0</v>
      </c>
      <c r="K2149" s="101"/>
      <c r="L2149" s="101"/>
      <c r="M2149" s="389"/>
      <c r="N2149" s="389">
        <v>0</v>
      </c>
      <c r="O2149" s="389"/>
      <c r="P2149" s="389"/>
      <c r="Q2149" s="389"/>
      <c r="R2149" s="389"/>
      <c r="S2149" s="389"/>
      <c r="T2149" s="607"/>
      <c r="U2149" s="607"/>
      <c r="V2149" s="607"/>
      <c r="W2149" s="607"/>
      <c r="X2149" s="607"/>
      <c r="Y2149" s="607"/>
      <c r="Z2149" s="607"/>
      <c r="AA2149" s="607"/>
      <c r="AB2149" s="607"/>
      <c r="AC2149" s="607"/>
      <c r="AD2149" s="607"/>
      <c r="AE2149" s="2974"/>
      <c r="AF2149" s="607">
        <f t="shared" si="1974"/>
        <v>0</v>
      </c>
      <c r="AG2149" s="3011"/>
      <c r="AH2149" s="607"/>
      <c r="AI2149" s="607"/>
      <c r="AJ2149" s="607"/>
      <c r="AK2149" s="607"/>
      <c r="AL2149" s="2010"/>
      <c r="AM2149" s="3547"/>
      <c r="AN2149" s="3904">
        <f>AN2114</f>
        <v>0</v>
      </c>
      <c r="AO2149" s="2006"/>
      <c r="AP2149" s="56"/>
      <c r="AQ2149" s="4292"/>
    </row>
    <row r="2150" spans="1:43" ht="29.25" x14ac:dyDescent="0.25">
      <c r="A2150" s="47">
        <v>1</v>
      </c>
      <c r="B2150" s="2459" t="s">
        <v>290</v>
      </c>
      <c r="C2150" s="2223"/>
      <c r="D2150" s="346"/>
      <c r="E2150" s="1641">
        <f>E2138+E2110</f>
        <v>5667.1063829787236</v>
      </c>
      <c r="F2150" s="1641">
        <v>0</v>
      </c>
      <c r="G2150" s="329">
        <f>G2138+G2110</f>
        <v>4722.588652482269</v>
      </c>
      <c r="H2150" s="329">
        <f>H2138+H2110</f>
        <v>3430.2893617021277</v>
      </c>
      <c r="I2150" s="329">
        <f t="shared" si="1972"/>
        <v>72.635785458450044</v>
      </c>
      <c r="J2150" s="3433">
        <f>J2138+J2110</f>
        <v>0</v>
      </c>
      <c r="K2150" s="101"/>
      <c r="L2150" s="101"/>
      <c r="M2150" s="389"/>
      <c r="N2150" s="389">
        <v>0</v>
      </c>
      <c r="O2150" s="389"/>
      <c r="P2150" s="389"/>
      <c r="Q2150" s="389"/>
      <c r="R2150" s="389"/>
      <c r="S2150" s="389"/>
      <c r="T2150" s="607"/>
      <c r="U2150" s="607"/>
      <c r="V2150" s="607"/>
      <c r="W2150" s="607"/>
      <c r="X2150" s="607"/>
      <c r="Y2150" s="607"/>
      <c r="Z2150" s="607"/>
      <c r="AA2150" s="607"/>
      <c r="AB2150" s="607"/>
      <c r="AC2150" s="607"/>
      <c r="AD2150" s="607"/>
      <c r="AE2150" s="2974"/>
      <c r="AF2150" s="607">
        <f t="shared" si="1974"/>
        <v>0</v>
      </c>
      <c r="AG2150" s="3011"/>
      <c r="AH2150" s="607"/>
      <c r="AI2150" s="607"/>
      <c r="AJ2150" s="607"/>
      <c r="AK2150" s="607"/>
      <c r="AL2150" s="2010"/>
      <c r="AM2150" s="3547"/>
      <c r="AN2150" s="3904">
        <f>AN2138+AN2110</f>
        <v>0</v>
      </c>
      <c r="AO2150" s="2006"/>
      <c r="AP2150" s="56"/>
      <c r="AQ2150" s="4292"/>
    </row>
    <row r="2151" spans="1:43" ht="29.25" x14ac:dyDescent="0.25">
      <c r="A2151" s="47">
        <v>1</v>
      </c>
      <c r="B2151" s="2459" t="s">
        <v>291</v>
      </c>
      <c r="C2151" s="2223"/>
      <c r="D2151" s="346"/>
      <c r="E2151" s="1641">
        <f>E2142</f>
        <v>200</v>
      </c>
      <c r="F2151" s="1641">
        <v>0</v>
      </c>
      <c r="G2151" s="93">
        <f>G2142</f>
        <v>167</v>
      </c>
      <c r="H2151" s="329">
        <f>H2142</f>
        <v>163</v>
      </c>
      <c r="I2151" s="329">
        <f t="shared" si="1972"/>
        <v>97.604790419161674</v>
      </c>
      <c r="J2151" s="3433">
        <f>J2142</f>
        <v>3</v>
      </c>
      <c r="K2151" s="101"/>
      <c r="L2151" s="101"/>
      <c r="M2151" s="389"/>
      <c r="N2151" s="389">
        <v>0</v>
      </c>
      <c r="O2151" s="389"/>
      <c r="P2151" s="389"/>
      <c r="Q2151" s="389"/>
      <c r="R2151" s="389"/>
      <c r="S2151" s="389"/>
      <c r="T2151" s="607">
        <v>188.02</v>
      </c>
      <c r="U2151" s="607">
        <v>188.02</v>
      </c>
      <c r="V2151" s="607">
        <v>188.02</v>
      </c>
      <c r="W2151" s="607">
        <v>188.02</v>
      </c>
      <c r="X2151" s="607">
        <v>188.02</v>
      </c>
      <c r="Y2151" s="607">
        <v>188.02</v>
      </c>
      <c r="Z2151" s="607">
        <v>188.02</v>
      </c>
      <c r="AA2151" s="607">
        <v>188.02</v>
      </c>
      <c r="AB2151" s="607">
        <v>188.02</v>
      </c>
      <c r="AC2151" s="607">
        <v>188.02</v>
      </c>
      <c r="AD2151" s="607">
        <v>188.02</v>
      </c>
      <c r="AE2151" s="3317">
        <f>T2151/12*$B$4+(U2151-T2151)/11*9+(V2151-U2151)/10*8+(W2151-V2151)/9*7+(X2151-W2151)/8*6+(Y2151-X2151)/7*5+(Z2151-Y2151)/6*4+(AA2151-Z2151)+(AB2151-AA2151)/5*3+(AC2151-AB2151)/4*2+(AD2151-AC2151)/3*1</f>
        <v>156.68333333333334</v>
      </c>
      <c r="AF2151" s="607">
        <f t="shared" si="1974"/>
        <v>153.23630000000003</v>
      </c>
      <c r="AG2151" s="3011"/>
      <c r="AH2151" s="607"/>
      <c r="AI2151" s="607">
        <f>AF2151-AE2151</f>
        <v>-3.4470333333333087</v>
      </c>
      <c r="AJ2151" s="607"/>
      <c r="AK2151" s="607">
        <v>0</v>
      </c>
      <c r="AL2151" s="2010">
        <v>153.23630000000003</v>
      </c>
      <c r="AM2151" s="3547">
        <v>2.6501999999999999</v>
      </c>
      <c r="AN2151" s="3904">
        <f>AN2142</f>
        <v>0</v>
      </c>
      <c r="AO2151" s="2006"/>
      <c r="AP2151" s="56"/>
      <c r="AQ2151" s="4292"/>
    </row>
    <row r="2152" spans="1:43" x14ac:dyDescent="0.25">
      <c r="A2152" s="47">
        <v>1</v>
      </c>
      <c r="B2152" s="2505" t="s">
        <v>139</v>
      </c>
      <c r="C2152" s="2223"/>
      <c r="D2152" s="346"/>
      <c r="E2152" s="1641">
        <f>E2148+E2149+E2151+E2111*2.9+E2113/4.2</f>
        <v>18889.823809523808</v>
      </c>
      <c r="F2152" s="1641">
        <v>0</v>
      </c>
      <c r="G2152" s="93">
        <f>G2148+G2149+G2151+G2111*2.9+G2113/4.2</f>
        <v>15673.81984126984</v>
      </c>
      <c r="H2152" s="329">
        <f>H2148+H2149+H2151+H2111*2.9+H2113/4.2</f>
        <v>12105.445357142857</v>
      </c>
      <c r="I2152" s="329">
        <f t="shared" si="1972"/>
        <v>77.233536430402879</v>
      </c>
      <c r="J2152" s="3433">
        <f>J2148+J2149+J2151+J2111*2.9+J2113/4.2</f>
        <v>3</v>
      </c>
      <c r="K2152" s="101"/>
      <c r="L2152" s="101"/>
      <c r="M2152" s="389"/>
      <c r="N2152" s="389">
        <v>0</v>
      </c>
      <c r="O2152" s="389"/>
      <c r="P2152" s="389"/>
      <c r="Q2152" s="389"/>
      <c r="R2152" s="389"/>
      <c r="S2152" s="389"/>
      <c r="T2152" s="607">
        <f t="shared" ref="T2152:Y2152" si="1976">SUM(T2151,T2145,T2114,T2100,)</f>
        <v>5658.3368</v>
      </c>
      <c r="U2152" s="607">
        <f t="shared" si="1976"/>
        <v>5658.3368</v>
      </c>
      <c r="V2152" s="607">
        <f t="shared" si="1976"/>
        <v>5658.3368</v>
      </c>
      <c r="W2152" s="607">
        <f t="shared" si="1976"/>
        <v>5658.3368</v>
      </c>
      <c r="X2152" s="607">
        <f t="shared" si="1976"/>
        <v>5625.8809800000008</v>
      </c>
      <c r="Y2152" s="607">
        <f t="shared" si="1976"/>
        <v>5625.8809800000008</v>
      </c>
      <c r="Z2152" s="607">
        <f>SUM(Z2151,Z2145,Z2114,Z2100,Z2125)</f>
        <v>5628.1356200000009</v>
      </c>
      <c r="AA2152" s="607">
        <f>SUM(AA2151,AA2145,AA2114,AA2100,AA2125)</f>
        <v>5628.1356200000009</v>
      </c>
      <c r="AB2152" s="607">
        <f>SUM(AB2151,AB2145,AB2114,AB2100,AB2125,AB2135)</f>
        <v>5779.2507800000012</v>
      </c>
      <c r="AC2152" s="607">
        <f>SUM(AC2151,AC2145,AC2114,AC2100,AC2125,AC2135)</f>
        <v>5779.2507800000012</v>
      </c>
      <c r="AD2152" s="607">
        <f>SUM(AD2151,AD2145,AD2114,AD2100,AD2125,AD2135)</f>
        <v>5779.2507800000012</v>
      </c>
      <c r="AE2152" s="2974">
        <f t="shared" ref="AE2152:AL2152" si="1977">SUM(AE2151,AE2145,AE2114,AE2100,AE2125,AE2135)</f>
        <v>4775.7485826666662</v>
      </c>
      <c r="AF2152" s="607">
        <f t="shared" si="1977"/>
        <v>4841.6276399999988</v>
      </c>
      <c r="AG2152" s="3011">
        <f t="shared" si="1977"/>
        <v>0</v>
      </c>
      <c r="AH2152" s="607">
        <f t="shared" si="1977"/>
        <v>0</v>
      </c>
      <c r="AI2152" s="607">
        <f t="shared" si="1977"/>
        <v>65.879057333332497</v>
      </c>
      <c r="AJ2152" s="607">
        <f t="shared" si="1977"/>
        <v>0</v>
      </c>
      <c r="AK2152" s="607">
        <f t="shared" si="1977"/>
        <v>-1.31281</v>
      </c>
      <c r="AL2152" s="2010">
        <f t="shared" si="1977"/>
        <v>4840.3148299999993</v>
      </c>
      <c r="AM2152" s="3547">
        <f t="shared" ref="AM2152" si="1978">SUM(AM2151,AM2145,AM2114,AM2100,)</f>
        <v>2.6501999999999999</v>
      </c>
      <c r="AN2152" s="3904">
        <f>AN2148+AN2149+AN2151+AN2111*2.9+AN2113/4.2</f>
        <v>0</v>
      </c>
      <c r="AO2152" s="2006"/>
      <c r="AP2152" s="56"/>
      <c r="AQ2152" s="4292"/>
    </row>
    <row r="2153" spans="1:43" x14ac:dyDescent="0.25">
      <c r="A2153" s="47">
        <v>1</v>
      </c>
      <c r="B2153" s="219" t="s">
        <v>29</v>
      </c>
      <c r="C2153" s="2203"/>
      <c r="D2153" s="111"/>
      <c r="E2153" s="1631"/>
      <c r="F2153" s="1631">
        <v>0</v>
      </c>
      <c r="G2153" s="325"/>
      <c r="H2153" s="325"/>
      <c r="I2153" s="325"/>
      <c r="J2153" s="3437"/>
      <c r="K2153" s="326"/>
      <c r="L2153" s="326"/>
      <c r="M2153" s="418"/>
      <c r="N2153" s="418">
        <v>0</v>
      </c>
      <c r="O2153" s="418"/>
      <c r="P2153" s="418"/>
      <c r="Q2153" s="418"/>
      <c r="R2153" s="418"/>
      <c r="S2153" s="418"/>
      <c r="T2153" s="1137"/>
      <c r="U2153" s="1137"/>
      <c r="V2153" s="1137"/>
      <c r="W2153" s="1137"/>
      <c r="X2153" s="1137"/>
      <c r="Y2153" s="1137"/>
      <c r="Z2153" s="1137"/>
      <c r="AA2153" s="1137"/>
      <c r="AB2153" s="1137"/>
      <c r="AC2153" s="1137"/>
      <c r="AD2153" s="1137"/>
      <c r="AE2153" s="2973"/>
      <c r="AF2153" s="1137">
        <f>AL2153-AK2153-AH2153</f>
        <v>0</v>
      </c>
      <c r="AG2153" s="3010"/>
      <c r="AH2153" s="1137"/>
      <c r="AI2153" s="1137"/>
      <c r="AJ2153" s="1137"/>
      <c r="AK2153" s="1137"/>
      <c r="AL2153" s="2009"/>
      <c r="AM2153" s="3546"/>
      <c r="AN2153" s="3913"/>
      <c r="AO2153" s="2071"/>
      <c r="AP2153" s="56"/>
      <c r="AQ2153" s="4292"/>
    </row>
    <row r="2154" spans="1:43" ht="30" x14ac:dyDescent="0.25">
      <c r="A2154" s="47">
        <v>1</v>
      </c>
      <c r="B2154" s="184" t="s">
        <v>127</v>
      </c>
      <c r="C2154" s="2216"/>
      <c r="D2154" s="98"/>
      <c r="E2154" s="1628"/>
      <c r="F2154" s="1628">
        <v>0</v>
      </c>
      <c r="G2154" s="190"/>
      <c r="H2154" s="190"/>
      <c r="I2154" s="190"/>
      <c r="J2154" s="3398"/>
      <c r="K2154" s="94"/>
      <c r="L2154" s="94"/>
      <c r="M2154" s="102"/>
      <c r="N2154" s="102">
        <v>0</v>
      </c>
      <c r="O2154" s="102"/>
      <c r="P2154" s="102"/>
      <c r="Q2154" s="102"/>
      <c r="R2154" s="102"/>
      <c r="S2154" s="102"/>
      <c r="T2154" s="607"/>
      <c r="U2154" s="607"/>
      <c r="V2154" s="607"/>
      <c r="W2154" s="607"/>
      <c r="X2154" s="607"/>
      <c r="Y2154" s="607"/>
      <c r="Z2154" s="607"/>
      <c r="AA2154" s="607"/>
      <c r="AB2154" s="607"/>
      <c r="AC2154" s="607"/>
      <c r="AD2154" s="607"/>
      <c r="AE2154" s="2974"/>
      <c r="AF2154" s="607">
        <f>AL2154-AK2154-AH2154</f>
        <v>0</v>
      </c>
      <c r="AG2154" s="3011"/>
      <c r="AH2154" s="607"/>
      <c r="AI2154" s="607"/>
      <c r="AJ2154" s="607"/>
      <c r="AK2154" s="607"/>
      <c r="AL2154" s="2010"/>
      <c r="AM2154" s="3547"/>
      <c r="AN2154" s="3832"/>
      <c r="AO2154" s="2006"/>
      <c r="AP2154" s="56"/>
      <c r="AQ2154" s="4292"/>
    </row>
    <row r="2155" spans="1:43" s="73" customFormat="1" x14ac:dyDescent="0.25">
      <c r="A2155" s="47">
        <v>1</v>
      </c>
      <c r="B2155" s="125" t="s">
        <v>9</v>
      </c>
      <c r="C2155" s="2161"/>
      <c r="D2155" s="100">
        <v>240</v>
      </c>
      <c r="E2155" s="1499">
        <v>100</v>
      </c>
      <c r="F2155" s="1499">
        <v>0</v>
      </c>
      <c r="G2155" s="69">
        <f>ROUND(E2155/12*$B$4,0)</f>
        <v>83</v>
      </c>
      <c r="H2155" s="69">
        <v>135</v>
      </c>
      <c r="I2155" s="69">
        <f>H2155/G2155*100</f>
        <v>162.65060240963857</v>
      </c>
      <c r="J2155" s="3364"/>
      <c r="K2155" s="311">
        <v>8</v>
      </c>
      <c r="L2155" s="70">
        <f>P2155/H2155</f>
        <v>8.8666666666666671</v>
      </c>
      <c r="M2155" s="71">
        <f>ROUND(E2155*K2155,0)</f>
        <v>800</v>
      </c>
      <c r="N2155" s="71">
        <v>0</v>
      </c>
      <c r="O2155" s="71">
        <f>ROUND(M2155/12*$B$4,0)</f>
        <v>667</v>
      </c>
      <c r="P2155" s="71">
        <v>1197</v>
      </c>
      <c r="Q2155" s="71">
        <f>P2155/O2155*100</f>
        <v>179.46026986506746</v>
      </c>
      <c r="R2155" s="71">
        <f>ROUND(M2155/D2155,0)</f>
        <v>3</v>
      </c>
      <c r="S2155" s="71">
        <f>P2155/$B$4*12/R2155</f>
        <v>478.8</v>
      </c>
      <c r="T2155" s="607"/>
      <c r="U2155" s="607"/>
      <c r="V2155" s="607"/>
      <c r="W2155" s="607"/>
      <c r="X2155" s="607"/>
      <c r="Y2155" s="607"/>
      <c r="Z2155" s="607"/>
      <c r="AA2155" s="607"/>
      <c r="AB2155" s="607"/>
      <c r="AC2155" s="607"/>
      <c r="AD2155" s="607"/>
      <c r="AE2155" s="2974"/>
      <c r="AF2155" s="607">
        <f>AL2155-AK2155-AH2155</f>
        <v>0</v>
      </c>
      <c r="AG2155" s="3011"/>
      <c r="AH2155" s="607"/>
      <c r="AI2155" s="607"/>
      <c r="AJ2155" s="607"/>
      <c r="AK2155" s="607"/>
      <c r="AL2155" s="2010"/>
      <c r="AM2155" s="3547"/>
      <c r="AN2155" s="3820"/>
      <c r="AO2155" s="2006"/>
      <c r="AP2155" s="56"/>
      <c r="AQ2155" s="4292"/>
    </row>
    <row r="2156" spans="1:43" s="73" customFormat="1" x14ac:dyDescent="0.25">
      <c r="A2156" s="47">
        <v>1</v>
      </c>
      <c r="B2156" s="1745" t="s">
        <v>47</v>
      </c>
      <c r="C2156" s="2172"/>
      <c r="D2156" s="305">
        <v>240</v>
      </c>
      <c r="E2156" s="1500">
        <v>200</v>
      </c>
      <c r="F2156" s="1500">
        <v>0</v>
      </c>
      <c r="G2156" s="859">
        <f>ROUND(E2156/12*$B$4,0)</f>
        <v>167</v>
      </c>
      <c r="H2156" s="276">
        <v>116</v>
      </c>
      <c r="I2156" s="276">
        <f>H2156/G2156*100</f>
        <v>69.461077844311376</v>
      </c>
      <c r="J2156" s="3366"/>
      <c r="K2156" s="1827">
        <v>8</v>
      </c>
      <c r="L2156" s="150">
        <f>P2156/H2156</f>
        <v>7.9568965517241379</v>
      </c>
      <c r="M2156" s="77">
        <f>ROUND(E2156*K2156,0)</f>
        <v>1600</v>
      </c>
      <c r="N2156" s="77">
        <v>0</v>
      </c>
      <c r="O2156" s="279">
        <f>ROUND(M2156/12*$B$4,0)</f>
        <v>1333</v>
      </c>
      <c r="P2156" s="279">
        <v>923</v>
      </c>
      <c r="Q2156" s="279">
        <f>P2156/O2156*100</f>
        <v>69.242310577644403</v>
      </c>
      <c r="R2156" s="279">
        <f>ROUND(M2156/D2156,0)</f>
        <v>7</v>
      </c>
      <c r="S2156" s="279">
        <f>P2156/$B$4*12/R2156</f>
        <v>158.22857142857143</v>
      </c>
      <c r="T2156" s="1934"/>
      <c r="U2156" s="1934"/>
      <c r="V2156" s="1934"/>
      <c r="W2156" s="1934"/>
      <c r="X2156" s="1934"/>
      <c r="Y2156" s="1934"/>
      <c r="Z2156" s="1934"/>
      <c r="AA2156" s="1934"/>
      <c r="AB2156" s="1934"/>
      <c r="AC2156" s="1934"/>
      <c r="AD2156" s="1934"/>
      <c r="AE2156" s="3316"/>
      <c r="AF2156" s="1889"/>
      <c r="AG2156" s="3018"/>
      <c r="AH2156" s="1934"/>
      <c r="AI2156" s="1889"/>
      <c r="AJ2156" s="1889"/>
      <c r="AK2156" s="1889"/>
      <c r="AL2156" s="2011"/>
      <c r="AM2156" s="3548"/>
      <c r="AN2156" s="3823"/>
      <c r="AO2156" s="3302"/>
      <c r="AP2156" s="56"/>
      <c r="AQ2156" s="4292"/>
    </row>
    <row r="2157" spans="1:43" x14ac:dyDescent="0.25">
      <c r="A2157" s="47">
        <v>1</v>
      </c>
      <c r="B2157" s="1681" t="s">
        <v>189</v>
      </c>
      <c r="C2157" s="2214"/>
      <c r="D2157" s="1389"/>
      <c r="E2157" s="1506">
        <f>SUM(E2155:E2156)</f>
        <v>300</v>
      </c>
      <c r="F2157" s="1506">
        <v>0</v>
      </c>
      <c r="G2157" s="320">
        <f t="shared" ref="G2157" si="1979">SUM(G2155:G2156)</f>
        <v>250</v>
      </c>
      <c r="H2157" s="320">
        <f t="shared" ref="H2157" si="1980">SUM(H2155:H2156)</f>
        <v>251</v>
      </c>
      <c r="I2157" s="247">
        <f>H2157/G2157*100</f>
        <v>100.4</v>
      </c>
      <c r="J2157" s="3406">
        <f t="shared" ref="J2157" si="1981">SUM(J2155:J2156)</f>
        <v>0</v>
      </c>
      <c r="K2157" s="385">
        <f>M2157/E2157</f>
        <v>8</v>
      </c>
      <c r="L2157" s="199">
        <f>P2157/H2157</f>
        <v>8.4462151394422307</v>
      </c>
      <c r="M2157" s="324">
        <f t="shared" ref="M2157:R2157" si="1982">SUM(M2155:M2156)</f>
        <v>2400</v>
      </c>
      <c r="N2157" s="320">
        <v>0</v>
      </c>
      <c r="O2157" s="320">
        <f t="shared" si="1982"/>
        <v>2000</v>
      </c>
      <c r="P2157" s="320">
        <f t="shared" si="1982"/>
        <v>2120</v>
      </c>
      <c r="Q2157" s="124">
        <f>P2157/O2157*100</f>
        <v>106</v>
      </c>
      <c r="R2157" s="320">
        <f t="shared" si="1982"/>
        <v>10</v>
      </c>
      <c r="S2157" s="127">
        <f>P2157/$B$4*12/R2157</f>
        <v>254.4</v>
      </c>
      <c r="T2157" s="719"/>
      <c r="U2157" s="719"/>
      <c r="V2157" s="719"/>
      <c r="W2157" s="719"/>
      <c r="X2157" s="719"/>
      <c r="Y2157" s="719"/>
      <c r="Z2157" s="719"/>
      <c r="AA2157" s="719"/>
      <c r="AB2157" s="719"/>
      <c r="AC2157" s="719"/>
      <c r="AD2157" s="719"/>
      <c r="AE2157" s="3318"/>
      <c r="AF2157" s="2020">
        <f>AL2157-AK2157-AH2157</f>
        <v>0</v>
      </c>
      <c r="AG2157" s="3014"/>
      <c r="AH2157" s="719"/>
      <c r="AI2157" s="2020"/>
      <c r="AJ2157" s="2015"/>
      <c r="AK2157" s="610"/>
      <c r="AL2157" s="2008"/>
      <c r="AM2157" s="3545"/>
      <c r="AN2157" s="3911">
        <f t="shared" ref="AN2157" si="1983">SUM(AN2155:AN2156)</f>
        <v>0</v>
      </c>
      <c r="AO2157" s="3307"/>
      <c r="AP2157" s="56"/>
      <c r="AQ2157" s="4292"/>
    </row>
    <row r="2158" spans="1:43" ht="29.25" thickBot="1" x14ac:dyDescent="0.3">
      <c r="A2158" s="47">
        <v>1</v>
      </c>
      <c r="B2158" s="521" t="s">
        <v>222</v>
      </c>
      <c r="C2158" s="521"/>
      <c r="D2158" s="299"/>
      <c r="E2158" s="23">
        <f>SUM(E2157)</f>
        <v>300</v>
      </c>
      <c r="F2158" s="23">
        <v>0</v>
      </c>
      <c r="G2158" s="212">
        <f>SUM(G2157)</f>
        <v>250</v>
      </c>
      <c r="H2158" s="212">
        <f>SUM(H2157)</f>
        <v>251</v>
      </c>
      <c r="I2158" s="212">
        <f>H2158/G2158*100</f>
        <v>100.4</v>
      </c>
      <c r="J2158" s="3393">
        <f>SUM(J2157)</f>
        <v>0</v>
      </c>
      <c r="K2158" s="81">
        <f>M2158/E2158</f>
        <v>8</v>
      </c>
      <c r="L2158" s="402">
        <f>P2158/H2158</f>
        <v>8.4462151394422307</v>
      </c>
      <c r="M2158" s="371">
        <f>SUM(M2157)</f>
        <v>2400</v>
      </c>
      <c r="N2158" s="371">
        <v>0</v>
      </c>
      <c r="O2158" s="371">
        <f>SUM(O2157)</f>
        <v>2000</v>
      </c>
      <c r="P2158" s="371">
        <f>SUM(P2157)</f>
        <v>2120</v>
      </c>
      <c r="Q2158" s="154">
        <f>P2158/O2158*100</f>
        <v>106</v>
      </c>
      <c r="R2158" s="233">
        <f>SUM(R2157)</f>
        <v>10</v>
      </c>
      <c r="S2158" s="154">
        <f>P2158/$B$4*12/R2158</f>
        <v>254.4</v>
      </c>
      <c r="T2158" s="610">
        <v>4770.6792000000005</v>
      </c>
      <c r="U2158" s="610">
        <v>4770.6792000000005</v>
      </c>
      <c r="V2158" s="610">
        <v>4770.6792000000005</v>
      </c>
      <c r="W2158" s="610">
        <v>4770.6792000000005</v>
      </c>
      <c r="X2158" s="610">
        <v>4770.6792000000005</v>
      </c>
      <c r="Y2158" s="610">
        <v>4770.6792000000005</v>
      </c>
      <c r="Z2158" s="610">
        <v>4770.6792000000005</v>
      </c>
      <c r="AA2158" s="610">
        <v>4770.6792000000005</v>
      </c>
      <c r="AB2158" s="610">
        <v>4770.6792000000005</v>
      </c>
      <c r="AC2158" s="610">
        <v>4770.6792000000005</v>
      </c>
      <c r="AD2158" s="610">
        <v>4770.6792000000005</v>
      </c>
      <c r="AE2158" s="3317">
        <f>T2158/12*$B$4+(U2158-T2158)/11*9+(V2158-U2158)/10*8+(W2158-V2158)/9*7+(X2158-W2158)/8*6+(Y2158-X2158)/7*5+(Z2158-Y2158)/6*4+(AA2158-Z2158)+(AB2158-AA2158)/5*3+(AC2158-AB2158)/4*2+(AD2158-AC2158)/3*1</f>
        <v>3975.5660000000007</v>
      </c>
      <c r="AF2158" s="607">
        <f>AL2158-AK2158-AH2158</f>
        <v>4017.58392</v>
      </c>
      <c r="AG2158" s="3011"/>
      <c r="AH2158" s="607"/>
      <c r="AI2158" s="607">
        <f>AF2158-AE2158</f>
        <v>42.017919999999322</v>
      </c>
      <c r="AJ2158" s="737"/>
      <c r="AK2158" s="610">
        <v>-8.2770200000000003</v>
      </c>
      <c r="AL2158" s="2008">
        <v>4009.3069</v>
      </c>
      <c r="AM2158" s="3545"/>
      <c r="AN2158" s="3849"/>
      <c r="AO2158" s="3307"/>
      <c r="AP2158" s="56"/>
      <c r="AQ2158" s="4292"/>
    </row>
    <row r="2159" spans="1:43" ht="15.75" thickBot="1" x14ac:dyDescent="0.3">
      <c r="A2159" s="47">
        <v>1</v>
      </c>
      <c r="B2159" s="447" t="s">
        <v>329</v>
      </c>
      <c r="C2159" s="2287"/>
      <c r="D2159" s="447"/>
      <c r="E2159" s="1504"/>
      <c r="F2159" s="1504">
        <v>0</v>
      </c>
      <c r="G2159" s="522"/>
      <c r="H2159" s="522"/>
      <c r="I2159" s="522"/>
      <c r="J2159" s="3469"/>
      <c r="K2159" s="354"/>
      <c r="L2159" s="354"/>
      <c r="M2159" s="522"/>
      <c r="N2159" s="522">
        <v>0</v>
      </c>
      <c r="O2159" s="522"/>
      <c r="P2159" s="522"/>
      <c r="Q2159" s="522"/>
      <c r="R2159" s="522"/>
      <c r="S2159" s="522"/>
      <c r="T2159" s="742">
        <f t="shared" ref="T2159:U2159" si="1984">T2158+T2152</f>
        <v>10429.016</v>
      </c>
      <c r="U2159" s="742">
        <f t="shared" si="1984"/>
        <v>10429.016</v>
      </c>
      <c r="V2159" s="742">
        <f t="shared" ref="V2159:W2159" si="1985">V2158+V2152</f>
        <v>10429.016</v>
      </c>
      <c r="W2159" s="742">
        <f t="shared" si="1985"/>
        <v>10429.016</v>
      </c>
      <c r="X2159" s="742">
        <f t="shared" ref="X2159:Y2159" si="1986">X2158+X2152</f>
        <v>10396.56018</v>
      </c>
      <c r="Y2159" s="742">
        <f t="shared" si="1986"/>
        <v>10396.56018</v>
      </c>
      <c r="Z2159" s="742">
        <f t="shared" ref="Z2159:AA2159" si="1987">Z2158+Z2152</f>
        <v>10398.814820000001</v>
      </c>
      <c r="AA2159" s="742">
        <f t="shared" si="1987"/>
        <v>10398.814820000001</v>
      </c>
      <c r="AB2159" s="742">
        <f t="shared" ref="AB2159:AC2159" si="1988">AB2158+AB2152</f>
        <v>10549.929980000001</v>
      </c>
      <c r="AC2159" s="742">
        <f t="shared" si="1988"/>
        <v>10549.929980000001</v>
      </c>
      <c r="AD2159" s="742">
        <f t="shared" ref="AD2159" si="1989">AD2158+AD2152</f>
        <v>10549.929980000001</v>
      </c>
      <c r="AE2159" s="2975">
        <f t="shared" ref="AE2159" si="1990">AE2158+AE2152</f>
        <v>8751.314582666666</v>
      </c>
      <c r="AF2159" s="742">
        <f t="shared" ref="AF2159:AM2159" si="1991">AF2158+AF2152</f>
        <v>8859.2115599999997</v>
      </c>
      <c r="AG2159" s="3020">
        <f t="shared" si="1991"/>
        <v>0</v>
      </c>
      <c r="AH2159" s="742">
        <f t="shared" ref="AH2159" si="1992">AH2158+AH2152</f>
        <v>0</v>
      </c>
      <c r="AI2159" s="742">
        <f t="shared" si="1991"/>
        <v>107.89697733333182</v>
      </c>
      <c r="AJ2159" s="742"/>
      <c r="AK2159" s="742">
        <f t="shared" si="1991"/>
        <v>-9.589830000000001</v>
      </c>
      <c r="AL2159" s="2017">
        <f t="shared" si="1991"/>
        <v>8849.6217299999989</v>
      </c>
      <c r="AM2159" s="3552">
        <f t="shared" si="1991"/>
        <v>2.6501999999999999</v>
      </c>
      <c r="AN2159" s="3968"/>
      <c r="AO2159" s="3304">
        <f t="shared" ref="AO2159" si="1993">AO2158+AO2152</f>
        <v>0</v>
      </c>
      <c r="AP2159" s="56"/>
      <c r="AQ2159" s="4292"/>
    </row>
    <row r="2160" spans="1:43" x14ac:dyDescent="0.25">
      <c r="A2160" s="47">
        <v>1</v>
      </c>
      <c r="B2160" s="259"/>
      <c r="C2160" s="259"/>
      <c r="D2160" s="259"/>
      <c r="E2160" s="1654"/>
      <c r="F2160" s="1654">
        <v>0</v>
      </c>
      <c r="G2160" s="86"/>
      <c r="H2160" s="86"/>
      <c r="I2160" s="86"/>
      <c r="J2160" s="3376"/>
      <c r="K2160" s="317"/>
      <c r="L2160" s="317"/>
      <c r="M2160" s="86"/>
      <c r="N2160" s="86">
        <v>0</v>
      </c>
      <c r="O2160" s="86"/>
      <c r="P2160" s="86"/>
      <c r="Q2160" s="86"/>
      <c r="R2160" s="86"/>
      <c r="S2160" s="86"/>
      <c r="T2160" s="1137"/>
      <c r="U2160" s="1137"/>
      <c r="V2160" s="1137"/>
      <c r="W2160" s="1137"/>
      <c r="X2160" s="1137"/>
      <c r="Y2160" s="1137"/>
      <c r="Z2160" s="1137"/>
      <c r="AA2160" s="1137"/>
      <c r="AB2160" s="1137"/>
      <c r="AC2160" s="1137"/>
      <c r="AD2160" s="1137"/>
      <c r="AE2160" s="2973"/>
      <c r="AF2160" s="1137">
        <f t="shared" ref="AF2160:AF2168" si="1994">AL2160-AK2160-AH2160</f>
        <v>0</v>
      </c>
      <c r="AG2160" s="3010"/>
      <c r="AH2160" s="1137"/>
      <c r="AI2160" s="1137"/>
      <c r="AJ2160" s="1137"/>
      <c r="AK2160" s="1137"/>
      <c r="AL2160" s="2009"/>
      <c r="AM2160" s="3546"/>
      <c r="AN2160" s="3826"/>
      <c r="AO2160" s="2071"/>
      <c r="AP2160" s="56"/>
      <c r="AQ2160" s="4292"/>
    </row>
    <row r="2161" spans="1:43" ht="57.75" x14ac:dyDescent="0.25">
      <c r="A2161" s="47">
        <v>1</v>
      </c>
      <c r="B2161" s="980" t="s">
        <v>575</v>
      </c>
      <c r="C2161" s="980"/>
      <c r="D2161" s="363"/>
      <c r="E2161" s="1499"/>
      <c r="F2161" s="1499">
        <v>0</v>
      </c>
      <c r="G2161" s="309"/>
      <c r="H2161" s="309"/>
      <c r="I2161" s="309"/>
      <c r="J2161" s="3408"/>
      <c r="K2161" s="311"/>
      <c r="L2161" s="311"/>
      <c r="M2161" s="313"/>
      <c r="N2161" s="313">
        <v>0</v>
      </c>
      <c r="O2161" s="313"/>
      <c r="P2161" s="313"/>
      <c r="Q2161" s="313"/>
      <c r="R2161" s="313"/>
      <c r="S2161" s="313"/>
      <c r="T2161" s="607"/>
      <c r="U2161" s="607"/>
      <c r="V2161" s="607"/>
      <c r="W2161" s="607"/>
      <c r="X2161" s="607"/>
      <c r="Y2161" s="607"/>
      <c r="Z2161" s="607"/>
      <c r="AA2161" s="607"/>
      <c r="AB2161" s="607"/>
      <c r="AC2161" s="607"/>
      <c r="AD2161" s="607"/>
      <c r="AE2161" s="2974"/>
      <c r="AF2161" s="607">
        <f t="shared" si="1994"/>
        <v>0</v>
      </c>
      <c r="AG2161" s="3011"/>
      <c r="AH2161" s="607"/>
      <c r="AI2161" s="607"/>
      <c r="AJ2161" s="607"/>
      <c r="AK2161" s="607"/>
      <c r="AL2161" s="2010"/>
      <c r="AM2161" s="3547"/>
      <c r="AN2161" s="3868"/>
      <c r="AO2161" s="2006"/>
      <c r="AP2161" s="56"/>
      <c r="AQ2161" s="4292"/>
    </row>
    <row r="2162" spans="1:43" x14ac:dyDescent="0.25">
      <c r="A2162" s="47">
        <v>1</v>
      </c>
      <c r="B2162" s="367" t="s">
        <v>5</v>
      </c>
      <c r="C2162" s="2239"/>
      <c r="D2162" s="367"/>
      <c r="E2162" s="1499"/>
      <c r="F2162" s="1499">
        <v>0</v>
      </c>
      <c r="G2162" s="309"/>
      <c r="H2162" s="309"/>
      <c r="I2162" s="309"/>
      <c r="J2162" s="3408"/>
      <c r="K2162" s="311"/>
      <c r="L2162" s="311"/>
      <c r="M2162" s="313"/>
      <c r="N2162" s="313">
        <v>0</v>
      </c>
      <c r="O2162" s="313"/>
      <c r="P2162" s="313"/>
      <c r="Q2162" s="313"/>
      <c r="R2162" s="313"/>
      <c r="S2162" s="313"/>
      <c r="T2162" s="607"/>
      <c r="U2162" s="607"/>
      <c r="V2162" s="607"/>
      <c r="W2162" s="607"/>
      <c r="X2162" s="607"/>
      <c r="Y2162" s="607"/>
      <c r="Z2162" s="607"/>
      <c r="AA2162" s="607"/>
      <c r="AB2162" s="607"/>
      <c r="AC2162" s="607"/>
      <c r="AD2162" s="607"/>
      <c r="AE2162" s="2974"/>
      <c r="AF2162" s="607">
        <f t="shared" si="1994"/>
        <v>0</v>
      </c>
      <c r="AG2162" s="3011"/>
      <c r="AH2162" s="607"/>
      <c r="AI2162" s="607"/>
      <c r="AJ2162" s="607"/>
      <c r="AK2162" s="607"/>
      <c r="AL2162" s="2010"/>
      <c r="AM2162" s="3547"/>
      <c r="AN2162" s="3868"/>
      <c r="AO2162" s="2006"/>
      <c r="AP2162" s="56"/>
      <c r="AQ2162" s="4292"/>
    </row>
    <row r="2163" spans="1:43" x14ac:dyDescent="0.25">
      <c r="A2163" s="47">
        <v>1</v>
      </c>
      <c r="B2163" s="100" t="s">
        <v>9</v>
      </c>
      <c r="C2163" s="3341" t="s">
        <v>285</v>
      </c>
      <c r="D2163" s="510">
        <v>340</v>
      </c>
      <c r="E2163" s="1490"/>
      <c r="F2163" s="1490">
        <v>0</v>
      </c>
      <c r="G2163" s="69">
        <f>E2163/12*$B$4</f>
        <v>0</v>
      </c>
      <c r="H2163" s="69">
        <v>1</v>
      </c>
      <c r="I2163" s="69" t="e">
        <f>H2163/G2163*100</f>
        <v>#DIV/0!</v>
      </c>
      <c r="J2163" s="3364"/>
      <c r="K2163" s="529"/>
      <c r="L2163" s="70">
        <f>P2163/H2163</f>
        <v>11</v>
      </c>
      <c r="M2163" s="71">
        <f>ROUND(E2163*K2163,0)</f>
        <v>0</v>
      </c>
      <c r="N2163" s="71">
        <v>0</v>
      </c>
      <c r="O2163" s="71">
        <f>ROUND(M2163/12*$B$4,0)</f>
        <v>0</v>
      </c>
      <c r="P2163" s="71">
        <v>11</v>
      </c>
      <c r="Q2163" s="71" t="e">
        <f>P2163/O2163*100</f>
        <v>#DIV/0!</v>
      </c>
      <c r="R2163" s="71">
        <f>ROUND(M2163/D2163,0)</f>
        <v>0</v>
      </c>
      <c r="S2163" s="71" t="e">
        <f>P2163/$B$4*12/R2163</f>
        <v>#DIV/0!</v>
      </c>
      <c r="T2163" s="607"/>
      <c r="U2163" s="607"/>
      <c r="V2163" s="607"/>
      <c r="W2163" s="607"/>
      <c r="X2163" s="607"/>
      <c r="Y2163" s="607"/>
      <c r="Z2163" s="607"/>
      <c r="AA2163" s="607"/>
      <c r="AB2163" s="607"/>
      <c r="AC2163" s="607"/>
      <c r="AD2163" s="607"/>
      <c r="AE2163" s="2974"/>
      <c r="AF2163" s="607">
        <f t="shared" si="1994"/>
        <v>0</v>
      </c>
      <c r="AG2163" s="3011"/>
      <c r="AH2163" s="607"/>
      <c r="AI2163" s="607"/>
      <c r="AJ2163" s="607"/>
      <c r="AK2163" s="607"/>
      <c r="AL2163" s="2010"/>
      <c r="AM2163" s="3547"/>
      <c r="AN2163" s="3820"/>
      <c r="AO2163" s="2006"/>
      <c r="AP2163" s="56"/>
      <c r="AQ2163" s="4292"/>
    </row>
    <row r="2164" spans="1:43" x14ac:dyDescent="0.25">
      <c r="A2164" s="47">
        <v>1</v>
      </c>
      <c r="B2164" s="100" t="s">
        <v>10</v>
      </c>
      <c r="C2164" s="3341" t="s">
        <v>285</v>
      </c>
      <c r="D2164" s="510">
        <v>340</v>
      </c>
      <c r="E2164" s="1490"/>
      <c r="F2164" s="1490">
        <v>0</v>
      </c>
      <c r="G2164" s="69">
        <f>E2164/12*$B$4</f>
        <v>0</v>
      </c>
      <c r="H2164" s="69">
        <v>6</v>
      </c>
      <c r="I2164" s="69" t="e">
        <f>H2164/G2164*100</f>
        <v>#DIV/0!</v>
      </c>
      <c r="J2164" s="3364"/>
      <c r="K2164" s="529"/>
      <c r="L2164" s="70">
        <f>P2164/H2164</f>
        <v>9.1666666666666661</v>
      </c>
      <c r="M2164" s="71">
        <f>ROUND(E2164*K2164,0)</f>
        <v>0</v>
      </c>
      <c r="N2164" s="71">
        <v>0</v>
      </c>
      <c r="O2164" s="71">
        <f>ROUND(M2164/12*$B$4,0)</f>
        <v>0</v>
      </c>
      <c r="P2164" s="71">
        <v>55</v>
      </c>
      <c r="Q2164" s="71" t="e">
        <f>P2164/O2164*100</f>
        <v>#DIV/0!</v>
      </c>
      <c r="R2164" s="71">
        <f>ROUND(M2164/D2164,0)</f>
        <v>0</v>
      </c>
      <c r="S2164" s="71" t="e">
        <f>P2164/$B$4*12/R2164</f>
        <v>#DIV/0!</v>
      </c>
      <c r="T2164" s="607"/>
      <c r="U2164" s="607"/>
      <c r="V2164" s="607"/>
      <c r="W2164" s="607"/>
      <c r="X2164" s="607"/>
      <c r="Y2164" s="607"/>
      <c r="Z2164" s="607"/>
      <c r="AA2164" s="607"/>
      <c r="AB2164" s="607"/>
      <c r="AC2164" s="607"/>
      <c r="AD2164" s="607"/>
      <c r="AE2164" s="2974"/>
      <c r="AF2164" s="607">
        <f t="shared" si="1994"/>
        <v>0</v>
      </c>
      <c r="AG2164" s="3011"/>
      <c r="AH2164" s="607"/>
      <c r="AI2164" s="607"/>
      <c r="AJ2164" s="607"/>
      <c r="AK2164" s="607"/>
      <c r="AL2164" s="2010"/>
      <c r="AM2164" s="3547"/>
      <c r="AN2164" s="3820"/>
      <c r="AO2164" s="2006"/>
      <c r="AP2164" s="56"/>
      <c r="AQ2164" s="4292"/>
    </row>
    <row r="2165" spans="1:43" x14ac:dyDescent="0.25">
      <c r="A2165" s="47">
        <v>1</v>
      </c>
      <c r="B2165" s="305" t="s">
        <v>6</v>
      </c>
      <c r="C2165" s="3341" t="s">
        <v>285</v>
      </c>
      <c r="D2165" s="512">
        <v>340</v>
      </c>
      <c r="E2165" s="1505"/>
      <c r="F2165" s="1505">
        <v>0</v>
      </c>
      <c r="G2165" s="75">
        <f>E2165/12*$B$4</f>
        <v>0</v>
      </c>
      <c r="H2165" s="75">
        <v>4</v>
      </c>
      <c r="I2165" s="75" t="e">
        <f>H2165/G2165*100</f>
        <v>#DIV/0!</v>
      </c>
      <c r="J2165" s="3365"/>
      <c r="K2165" s="530"/>
      <c r="L2165" s="76">
        <f>P2165/H2165</f>
        <v>7.25</v>
      </c>
      <c r="M2165" s="77">
        <f>ROUND(E2165*K2165,0)</f>
        <v>0</v>
      </c>
      <c r="N2165" s="77">
        <v>0</v>
      </c>
      <c r="O2165" s="77">
        <f>ROUND(M2165/12*$B$4,0)</f>
        <v>0</v>
      </c>
      <c r="P2165" s="77">
        <v>29</v>
      </c>
      <c r="Q2165" s="77" t="e">
        <f>P2165/O2165*100</f>
        <v>#DIV/0!</v>
      </c>
      <c r="R2165" s="77">
        <f>ROUND(M2165/D2165,0)</f>
        <v>0</v>
      </c>
      <c r="S2165" s="77" t="e">
        <f>P2165/$B$4*12/R2165</f>
        <v>#DIV/0!</v>
      </c>
      <c r="T2165" s="1889"/>
      <c r="U2165" s="1889"/>
      <c r="V2165" s="1889"/>
      <c r="W2165" s="1889"/>
      <c r="X2165" s="1889"/>
      <c r="Y2165" s="1889"/>
      <c r="Z2165" s="1889"/>
      <c r="AA2165" s="1889"/>
      <c r="AB2165" s="1889"/>
      <c r="AC2165" s="1889"/>
      <c r="AD2165" s="1889"/>
      <c r="AE2165" s="3316"/>
      <c r="AF2165" s="1889">
        <f t="shared" si="1994"/>
        <v>0</v>
      </c>
      <c r="AG2165" s="3012"/>
      <c r="AH2165" s="1889"/>
      <c r="AI2165" s="1889"/>
      <c r="AJ2165" s="1889"/>
      <c r="AK2165" s="1889"/>
      <c r="AL2165" s="2011"/>
      <c r="AM2165" s="3548"/>
      <c r="AN2165" s="3821"/>
      <c r="AO2165" s="3302"/>
      <c r="AP2165" s="56"/>
      <c r="AQ2165" s="4292"/>
    </row>
    <row r="2166" spans="1:43" x14ac:dyDescent="0.25">
      <c r="A2166" s="47">
        <v>1</v>
      </c>
      <c r="B2166" s="108" t="s">
        <v>7</v>
      </c>
      <c r="C2166" s="667"/>
      <c r="D2166" s="108"/>
      <c r="E2166" s="1506">
        <f>SUM(E2163:E2165)</f>
        <v>0</v>
      </c>
      <c r="F2166" s="1506">
        <v>0</v>
      </c>
      <c r="G2166" s="324">
        <f>SUM(G2163:G2165)</f>
        <v>0</v>
      </c>
      <c r="H2166" s="324">
        <f>SUM(H2163:H2165)</f>
        <v>11</v>
      </c>
      <c r="I2166" s="324" t="e">
        <f>H2166/G2166*100</f>
        <v>#DIV/0!</v>
      </c>
      <c r="J2166" s="3470">
        <f>SUM(J2163:J2165)</f>
        <v>0</v>
      </c>
      <c r="K2166" s="81">
        <f>IF(E2166=0,0,M2166/E2166)</f>
        <v>0</v>
      </c>
      <c r="L2166" s="81">
        <f>P2166/H2166</f>
        <v>8.6363636363636367</v>
      </c>
      <c r="M2166" s="324">
        <f>SUM(M2163:M2165)</f>
        <v>0</v>
      </c>
      <c r="N2166" s="324">
        <v>0</v>
      </c>
      <c r="O2166" s="324">
        <f>SUM(O2163:O2165)</f>
        <v>0</v>
      </c>
      <c r="P2166" s="324">
        <f>SUM(P2163:P2165)</f>
        <v>95</v>
      </c>
      <c r="Q2166" s="154" t="e">
        <f>P2166/O2166*100</f>
        <v>#DIV/0!</v>
      </c>
      <c r="R2166" s="233">
        <f>SUM(R2163:R2165)</f>
        <v>0</v>
      </c>
      <c r="S2166" s="154" t="e">
        <f>P2166/$B$4*12/R2166</f>
        <v>#DIV/0!</v>
      </c>
      <c r="T2166" s="610"/>
      <c r="U2166" s="610"/>
      <c r="V2166" s="610"/>
      <c r="W2166" s="610"/>
      <c r="X2166" s="610"/>
      <c r="Y2166" s="610"/>
      <c r="Z2166" s="610"/>
      <c r="AA2166" s="610"/>
      <c r="AB2166" s="610"/>
      <c r="AC2166" s="610"/>
      <c r="AD2166" s="610"/>
      <c r="AE2166" s="3317">
        <f t="shared" ref="AE2166" si="1995">T2166/12*$B$4</f>
        <v>0</v>
      </c>
      <c r="AF2166" s="610">
        <f t="shared" si="1994"/>
        <v>196.01300000000001</v>
      </c>
      <c r="AG2166" s="3009"/>
      <c r="AH2166" s="610"/>
      <c r="AI2166" s="610">
        <f>AF2166-AE2166</f>
        <v>196.01300000000001</v>
      </c>
      <c r="AJ2166" s="610"/>
      <c r="AK2166" s="610">
        <v>0</v>
      </c>
      <c r="AL2166" s="2008">
        <v>196.01300000000001</v>
      </c>
      <c r="AM2166" s="3545"/>
      <c r="AN2166" s="3947">
        <f>SUM(AN2163:AN2165)</f>
        <v>0</v>
      </c>
      <c r="AO2166" s="3307"/>
      <c r="AP2166" s="56"/>
      <c r="AQ2166" s="4292"/>
    </row>
    <row r="2167" spans="1:43" x14ac:dyDescent="0.25">
      <c r="A2167" s="47">
        <v>1</v>
      </c>
      <c r="B2167" s="2466" t="s">
        <v>408</v>
      </c>
      <c r="C2167" s="2324"/>
      <c r="D2167" s="531"/>
      <c r="E2167" s="1631"/>
      <c r="F2167" s="1631">
        <v>0</v>
      </c>
      <c r="G2167" s="325"/>
      <c r="H2167" s="325"/>
      <c r="I2167" s="325"/>
      <c r="J2167" s="3437"/>
      <c r="K2167" s="317"/>
      <c r="L2167" s="317"/>
      <c r="M2167" s="318"/>
      <c r="N2167" s="318">
        <v>0</v>
      </c>
      <c r="O2167" s="318"/>
      <c r="P2167" s="318"/>
      <c r="Q2167" s="318"/>
      <c r="R2167" s="318"/>
      <c r="S2167" s="318"/>
      <c r="T2167" s="1137">
        <v>10679.247039999998</v>
      </c>
      <c r="U2167" s="1137">
        <v>10679.247039999998</v>
      </c>
      <c r="V2167" s="1137">
        <v>10679.247039999998</v>
      </c>
      <c r="W2167" s="1137">
        <v>10679.247039999998</v>
      </c>
      <c r="X2167" s="1137">
        <v>10639.19982</v>
      </c>
      <c r="Y2167" s="1137">
        <v>10639.19982</v>
      </c>
      <c r="Z2167" s="1137">
        <v>10639.19982</v>
      </c>
      <c r="AA2167" s="1137">
        <v>10639.19982</v>
      </c>
      <c r="AB2167" s="1137">
        <v>10639.19982</v>
      </c>
      <c r="AC2167" s="1137">
        <v>10639.19982</v>
      </c>
      <c r="AD2167" s="1137">
        <v>10639.19982</v>
      </c>
      <c r="AE2167" s="4296">
        <f>T2167/12*$B$4+(U2167-T2167)/11*9+(V2167-U2167)/10*8+(W2167-V2167)/9*7+(X2167-W2167)+(Y2167-X2167)/7*5+(Z2167-Y2167)/6*4+(AB2167-AA2167)/5*3+(AC2167-AB2167)/4*2+(AD2167-AC2167)/3*1</f>
        <v>8859.3253133333328</v>
      </c>
      <c r="AF2167" s="1137">
        <f t="shared" si="1994"/>
        <v>8810.3787599999996</v>
      </c>
      <c r="AG2167" s="3010"/>
      <c r="AH2167" s="1137"/>
      <c r="AI2167" s="1137">
        <f>AF2167-AE2167</f>
        <v>-48.946553333333213</v>
      </c>
      <c r="AJ2167" s="1137"/>
      <c r="AK2167" s="1137">
        <v>-1.14879</v>
      </c>
      <c r="AL2167" s="2009">
        <v>8809.2299700000003</v>
      </c>
      <c r="AM2167" s="3546"/>
      <c r="AN2167" s="3913"/>
      <c r="AO2167" s="2071"/>
      <c r="AP2167" s="56"/>
      <c r="AQ2167" s="4292"/>
    </row>
    <row r="2168" spans="1:43" ht="29.25" x14ac:dyDescent="0.25">
      <c r="A2168" s="47">
        <v>1</v>
      </c>
      <c r="B2168" s="2507" t="s">
        <v>304</v>
      </c>
      <c r="C2168" s="2223"/>
      <c r="D2168" s="346"/>
      <c r="E2168" s="3240">
        <f>E2170+E2171+E2175+E2176</f>
        <v>11041.75</v>
      </c>
      <c r="F2168" s="3240">
        <v>0</v>
      </c>
      <c r="G2168" s="366">
        <f t="shared" ref="G2168:H2168" si="1996">G2170+G2171+G2175+G2176</f>
        <v>9201.2916666666661</v>
      </c>
      <c r="H2168" s="366">
        <f t="shared" si="1996"/>
        <v>10625.915000000001</v>
      </c>
      <c r="I2168" s="366">
        <f>H2168/G2168*100</f>
        <v>115.48286246043355</v>
      </c>
      <c r="J2168" s="3441">
        <f t="shared" ref="J2168" si="1997">J2170+J2171+J2175+J2176</f>
        <v>0</v>
      </c>
      <c r="K2168" s="311"/>
      <c r="L2168" s="311"/>
      <c r="M2168" s="313"/>
      <c r="N2168" s="313">
        <v>0</v>
      </c>
      <c r="O2168" s="313"/>
      <c r="P2168" s="313"/>
      <c r="Q2168" s="313"/>
      <c r="R2168" s="313"/>
      <c r="S2168" s="313"/>
      <c r="T2168" s="607"/>
      <c r="U2168" s="607"/>
      <c r="V2168" s="607"/>
      <c r="W2168" s="607"/>
      <c r="X2168" s="607"/>
      <c r="Y2168" s="607"/>
      <c r="Z2168" s="607"/>
      <c r="AA2168" s="607"/>
      <c r="AB2168" s="607"/>
      <c r="AC2168" s="607"/>
      <c r="AD2168" s="607"/>
      <c r="AE2168" s="2974"/>
      <c r="AF2168" s="607">
        <f t="shared" si="1994"/>
        <v>0</v>
      </c>
      <c r="AG2168" s="3011"/>
      <c r="AH2168" s="607"/>
      <c r="AI2168" s="607">
        <f>AF2168-AE2168</f>
        <v>0</v>
      </c>
      <c r="AJ2168" s="607"/>
      <c r="AK2168" s="607"/>
      <c r="AL2168" s="2010"/>
      <c r="AM2168" s="3547"/>
      <c r="AN2168" s="3916">
        <f t="shared" ref="AN2168" si="1998">AN2170+AN2171+AN2175+AN2176</f>
        <v>0</v>
      </c>
      <c r="AO2168" s="2006"/>
      <c r="AP2168" s="56"/>
      <c r="AQ2168" s="4292"/>
    </row>
    <row r="2169" spans="1:43" ht="30" x14ac:dyDescent="0.25">
      <c r="A2169" s="47">
        <v>1</v>
      </c>
      <c r="B2169" s="2531" t="s">
        <v>211</v>
      </c>
      <c r="C2169" s="2223"/>
      <c r="D2169" s="346"/>
      <c r="E2169" s="3240"/>
      <c r="F2169" s="3240">
        <v>0</v>
      </c>
      <c r="G2169" s="366"/>
      <c r="H2169" s="366"/>
      <c r="I2169" s="366"/>
      <c r="J2169" s="3441"/>
      <c r="K2169" s="311"/>
      <c r="L2169" s="311"/>
      <c r="M2169" s="313"/>
      <c r="N2169" s="313">
        <v>0</v>
      </c>
      <c r="O2169" s="313"/>
      <c r="P2169" s="313"/>
      <c r="Q2169" s="313"/>
      <c r="R2169" s="313"/>
      <c r="S2169" s="313"/>
      <c r="T2169" s="607"/>
      <c r="U2169" s="607"/>
      <c r="V2169" s="607"/>
      <c r="W2169" s="607"/>
      <c r="X2169" s="607"/>
      <c r="Y2169" s="607"/>
      <c r="Z2169" s="607"/>
      <c r="AA2169" s="607"/>
      <c r="AB2169" s="607"/>
      <c r="AC2169" s="607"/>
      <c r="AD2169" s="607"/>
      <c r="AE2169" s="2974"/>
      <c r="AF2169" s="607"/>
      <c r="AG2169" s="3011"/>
      <c r="AH2169" s="607"/>
      <c r="AI2169" s="607"/>
      <c r="AJ2169" s="607"/>
      <c r="AK2169" s="607"/>
      <c r="AL2169" s="2010"/>
      <c r="AM2169" s="3547"/>
      <c r="AN2169" s="3916"/>
      <c r="AO2169" s="2006"/>
      <c r="AP2169" s="56"/>
      <c r="AQ2169" s="4292"/>
    </row>
    <row r="2170" spans="1:43" ht="30" x14ac:dyDescent="0.25">
      <c r="A2170" s="47">
        <v>1</v>
      </c>
      <c r="B2170" s="2531" t="s">
        <v>212</v>
      </c>
      <c r="C2170" s="2223"/>
      <c r="D2170" s="346"/>
      <c r="E2170" s="3241">
        <v>556</v>
      </c>
      <c r="F2170" s="3241">
        <v>0</v>
      </c>
      <c r="G2170" s="366">
        <f>E2170/12*$B$4</f>
        <v>463.33333333333337</v>
      </c>
      <c r="H2170" s="366">
        <v>673</v>
      </c>
      <c r="I2170" s="366">
        <f>H2170/G2170*100</f>
        <v>145.25179856115108</v>
      </c>
      <c r="J2170" s="3441"/>
      <c r="K2170" s="311"/>
      <c r="L2170" s="311"/>
      <c r="M2170" s="313"/>
      <c r="N2170" s="313">
        <v>0</v>
      </c>
      <c r="O2170" s="313"/>
      <c r="P2170" s="313"/>
      <c r="Q2170" s="313"/>
      <c r="R2170" s="313"/>
      <c r="S2170" s="313"/>
      <c r="T2170" s="607"/>
      <c r="U2170" s="607"/>
      <c r="V2170" s="607"/>
      <c r="W2170" s="607"/>
      <c r="X2170" s="607"/>
      <c r="Y2170" s="607"/>
      <c r="Z2170" s="607"/>
      <c r="AA2170" s="607"/>
      <c r="AB2170" s="607"/>
      <c r="AC2170" s="607"/>
      <c r="AD2170" s="607"/>
      <c r="AE2170" s="2974"/>
      <c r="AF2170" s="607"/>
      <c r="AG2170" s="3011"/>
      <c r="AH2170" s="607"/>
      <c r="AI2170" s="607"/>
      <c r="AJ2170" s="607"/>
      <c r="AK2170" s="607"/>
      <c r="AL2170" s="2010"/>
      <c r="AM2170" s="3547"/>
      <c r="AN2170" s="3916"/>
      <c r="AO2170" s="2006"/>
      <c r="AP2170" s="56"/>
      <c r="AQ2170" s="4292"/>
    </row>
    <row r="2171" spans="1:43" ht="30" x14ac:dyDescent="0.25">
      <c r="A2171" s="47">
        <v>1</v>
      </c>
      <c r="B2171" s="2530" t="s">
        <v>305</v>
      </c>
      <c r="C2171" s="2223"/>
      <c r="D2171" s="346"/>
      <c r="E2171" s="3240">
        <f>E2172+E2173/4</f>
        <v>9098.75</v>
      </c>
      <c r="F2171" s="3240">
        <v>0</v>
      </c>
      <c r="G2171" s="366">
        <f t="shared" ref="G2171" si="1999">G2172+G2173/4</f>
        <v>7582.291666666667</v>
      </c>
      <c r="H2171" s="366">
        <f t="shared" ref="H2171" si="2000">H2172+H2173/4</f>
        <v>5293.915</v>
      </c>
      <c r="I2171" s="366">
        <f>H2171/G2171*100</f>
        <v>69.819458716856701</v>
      </c>
      <c r="J2171" s="3441">
        <f t="shared" ref="J2171" si="2001">J2172+J2173/4</f>
        <v>0</v>
      </c>
      <c r="K2171" s="311"/>
      <c r="L2171" s="311"/>
      <c r="M2171" s="313"/>
      <c r="N2171" s="313">
        <v>0</v>
      </c>
      <c r="O2171" s="313"/>
      <c r="P2171" s="313"/>
      <c r="Q2171" s="313"/>
      <c r="R2171" s="313"/>
      <c r="S2171" s="313"/>
      <c r="T2171" s="607"/>
      <c r="U2171" s="607"/>
      <c r="V2171" s="607"/>
      <c r="W2171" s="607"/>
      <c r="X2171" s="607"/>
      <c r="Y2171" s="607"/>
      <c r="Z2171" s="607"/>
      <c r="AA2171" s="607"/>
      <c r="AB2171" s="607"/>
      <c r="AC2171" s="607"/>
      <c r="AD2171" s="607"/>
      <c r="AE2171" s="2974"/>
      <c r="AF2171" s="607"/>
      <c r="AG2171" s="3011"/>
      <c r="AH2171" s="607"/>
      <c r="AI2171" s="607"/>
      <c r="AJ2171" s="607"/>
      <c r="AK2171" s="607"/>
      <c r="AL2171" s="2010"/>
      <c r="AM2171" s="3547"/>
      <c r="AN2171" s="3916">
        <f t="shared" ref="AN2171" si="2002">AN2172+AN2173/4</f>
        <v>0</v>
      </c>
      <c r="AO2171" s="2006"/>
      <c r="AP2171" s="56"/>
      <c r="AQ2171" s="4292"/>
    </row>
    <row r="2172" spans="1:43" x14ac:dyDescent="0.25">
      <c r="A2172" s="47">
        <v>1</v>
      </c>
      <c r="B2172" s="4" t="s">
        <v>306</v>
      </c>
      <c r="C2172" s="2223"/>
      <c r="D2172" s="346"/>
      <c r="E2172" s="921">
        <v>9000</v>
      </c>
      <c r="F2172" s="921">
        <v>0</v>
      </c>
      <c r="G2172" s="366">
        <f>E2172/12*$B$4</f>
        <v>7500</v>
      </c>
      <c r="H2172" s="366">
        <v>5290</v>
      </c>
      <c r="I2172" s="366">
        <f>H2172/G2172*100</f>
        <v>70.533333333333331</v>
      </c>
      <c r="J2172" s="3441"/>
      <c r="K2172" s="311"/>
      <c r="L2172" s="311"/>
      <c r="M2172" s="313"/>
      <c r="N2172" s="313">
        <v>0</v>
      </c>
      <c r="O2172" s="313"/>
      <c r="P2172" s="313"/>
      <c r="Q2172" s="313"/>
      <c r="R2172" s="313"/>
      <c r="S2172" s="313"/>
      <c r="T2172" s="607"/>
      <c r="U2172" s="607"/>
      <c r="V2172" s="607"/>
      <c r="W2172" s="607"/>
      <c r="X2172" s="607"/>
      <c r="Y2172" s="607"/>
      <c r="Z2172" s="607"/>
      <c r="AA2172" s="607"/>
      <c r="AB2172" s="607"/>
      <c r="AC2172" s="607"/>
      <c r="AD2172" s="607"/>
      <c r="AE2172" s="2974"/>
      <c r="AF2172" s="607"/>
      <c r="AG2172" s="3011"/>
      <c r="AH2172" s="607"/>
      <c r="AI2172" s="607"/>
      <c r="AJ2172" s="607"/>
      <c r="AK2172" s="607"/>
      <c r="AL2172" s="2010"/>
      <c r="AM2172" s="3547"/>
      <c r="AN2172" s="3916"/>
      <c r="AO2172" s="2006"/>
      <c r="AP2172" s="56"/>
      <c r="AQ2172" s="4292"/>
    </row>
    <row r="2173" spans="1:43" ht="30" x14ac:dyDescent="0.25">
      <c r="A2173" s="47">
        <v>1</v>
      </c>
      <c r="B2173" s="4" t="s">
        <v>307</v>
      </c>
      <c r="C2173" s="2223"/>
      <c r="D2173" s="346"/>
      <c r="E2173" s="3241">
        <v>395</v>
      </c>
      <c r="F2173" s="3241">
        <v>0</v>
      </c>
      <c r="G2173" s="366">
        <f>E2173/12*$B$4</f>
        <v>329.16666666666663</v>
      </c>
      <c r="H2173" s="366">
        <v>15.659999999999998</v>
      </c>
      <c r="I2173" s="366">
        <f>H2173/G2173*100</f>
        <v>4.7574683544303795</v>
      </c>
      <c r="J2173" s="3441"/>
      <c r="K2173" s="311"/>
      <c r="L2173" s="311"/>
      <c r="M2173" s="313"/>
      <c r="N2173" s="313">
        <v>0</v>
      </c>
      <c r="O2173" s="313"/>
      <c r="P2173" s="313"/>
      <c r="Q2173" s="313"/>
      <c r="R2173" s="313"/>
      <c r="S2173" s="313"/>
      <c r="T2173" s="607"/>
      <c r="U2173" s="607"/>
      <c r="V2173" s="607"/>
      <c r="W2173" s="607"/>
      <c r="X2173" s="607"/>
      <c r="Y2173" s="607"/>
      <c r="Z2173" s="607"/>
      <c r="AA2173" s="607"/>
      <c r="AB2173" s="607"/>
      <c r="AC2173" s="607"/>
      <c r="AD2173" s="607"/>
      <c r="AE2173" s="2974"/>
      <c r="AF2173" s="607"/>
      <c r="AG2173" s="3011"/>
      <c r="AH2173" s="607"/>
      <c r="AI2173" s="607"/>
      <c r="AJ2173" s="607"/>
      <c r="AK2173" s="607"/>
      <c r="AL2173" s="2010"/>
      <c r="AM2173" s="3547"/>
      <c r="AN2173" s="3916"/>
      <c r="AO2173" s="2006"/>
      <c r="AP2173" s="56"/>
      <c r="AQ2173" s="4292"/>
    </row>
    <row r="2174" spans="1:43" ht="75" x14ac:dyDescent="0.25">
      <c r="A2174" s="47">
        <v>1</v>
      </c>
      <c r="B2174" s="4" t="s">
        <v>308</v>
      </c>
      <c r="C2174" s="2223"/>
      <c r="D2174" s="346"/>
      <c r="E2174" s="3241"/>
      <c r="F2174" s="3241">
        <v>0</v>
      </c>
      <c r="G2174" s="366"/>
      <c r="H2174" s="366"/>
      <c r="I2174" s="366"/>
      <c r="J2174" s="3441"/>
      <c r="K2174" s="311"/>
      <c r="L2174" s="311"/>
      <c r="M2174" s="313"/>
      <c r="N2174" s="313">
        <v>0</v>
      </c>
      <c r="O2174" s="313"/>
      <c r="P2174" s="313"/>
      <c r="Q2174" s="313"/>
      <c r="R2174" s="313"/>
      <c r="S2174" s="313"/>
      <c r="T2174" s="607"/>
      <c r="U2174" s="607"/>
      <c r="V2174" s="607"/>
      <c r="W2174" s="607"/>
      <c r="X2174" s="607"/>
      <c r="Y2174" s="607"/>
      <c r="Z2174" s="607"/>
      <c r="AA2174" s="607"/>
      <c r="AB2174" s="607"/>
      <c r="AC2174" s="607"/>
      <c r="AD2174" s="607"/>
      <c r="AE2174" s="2974"/>
      <c r="AF2174" s="607"/>
      <c r="AG2174" s="3011"/>
      <c r="AH2174" s="607"/>
      <c r="AI2174" s="607"/>
      <c r="AJ2174" s="607"/>
      <c r="AK2174" s="607"/>
      <c r="AL2174" s="2010"/>
      <c r="AM2174" s="3547"/>
      <c r="AN2174" s="3916"/>
      <c r="AO2174" s="2006"/>
      <c r="AP2174" s="56"/>
      <c r="AQ2174" s="4292"/>
    </row>
    <row r="2175" spans="1:43" ht="60" x14ac:dyDescent="0.25">
      <c r="A2175" s="47">
        <v>1</v>
      </c>
      <c r="B2175" s="4" t="s">
        <v>323</v>
      </c>
      <c r="C2175" s="2223"/>
      <c r="D2175" s="346"/>
      <c r="E2175" s="3241">
        <v>800</v>
      </c>
      <c r="F2175" s="3241">
        <v>0</v>
      </c>
      <c r="G2175" s="366">
        <f>E2175/12*$B$4</f>
        <v>666.66666666666674</v>
      </c>
      <c r="H2175" s="366">
        <v>4591</v>
      </c>
      <c r="I2175" s="366">
        <f>H2175/G2175*100</f>
        <v>688.64999999999986</v>
      </c>
      <c r="J2175" s="3441"/>
      <c r="K2175" s="311"/>
      <c r="L2175" s="311"/>
      <c r="M2175" s="313"/>
      <c r="N2175" s="313">
        <v>0</v>
      </c>
      <c r="O2175" s="313"/>
      <c r="P2175" s="313"/>
      <c r="Q2175" s="313"/>
      <c r="R2175" s="313"/>
      <c r="S2175" s="313"/>
      <c r="T2175" s="607"/>
      <c r="U2175" s="607"/>
      <c r="V2175" s="607"/>
      <c r="W2175" s="607"/>
      <c r="X2175" s="607"/>
      <c r="Y2175" s="607"/>
      <c r="Z2175" s="607"/>
      <c r="AA2175" s="607"/>
      <c r="AB2175" s="607"/>
      <c r="AC2175" s="607"/>
      <c r="AD2175" s="607"/>
      <c r="AE2175" s="2974"/>
      <c r="AF2175" s="607"/>
      <c r="AG2175" s="3011"/>
      <c r="AH2175" s="607"/>
      <c r="AI2175" s="607"/>
      <c r="AJ2175" s="607"/>
      <c r="AK2175" s="607"/>
      <c r="AL2175" s="2010"/>
      <c r="AM2175" s="3547"/>
      <c r="AN2175" s="3916"/>
      <c r="AO2175" s="2006"/>
      <c r="AP2175" s="56"/>
      <c r="AQ2175" s="4292"/>
    </row>
    <row r="2176" spans="1:43" ht="30" x14ac:dyDescent="0.25">
      <c r="B2176" s="4" t="s">
        <v>406</v>
      </c>
      <c r="C2176" s="2223"/>
      <c r="D2176" s="346"/>
      <c r="E2176" s="3241">
        <v>587</v>
      </c>
      <c r="F2176" s="3241">
        <v>0</v>
      </c>
      <c r="G2176" s="366">
        <f>ROUND(E2176/12*$B$4,0)</f>
        <v>489</v>
      </c>
      <c r="H2176" s="366">
        <v>68</v>
      </c>
      <c r="I2176" s="366">
        <f>H2176/G2176*100</f>
        <v>13.905930470347649</v>
      </c>
      <c r="J2176" s="3441"/>
      <c r="K2176" s="311"/>
      <c r="L2176" s="311"/>
      <c r="M2176" s="313"/>
      <c r="N2176" s="313">
        <v>0</v>
      </c>
      <c r="O2176" s="313"/>
      <c r="P2176" s="313"/>
      <c r="Q2176" s="313"/>
      <c r="R2176" s="313"/>
      <c r="S2176" s="313"/>
      <c r="T2176" s="607"/>
      <c r="U2176" s="607"/>
      <c r="V2176" s="607"/>
      <c r="W2176" s="607"/>
      <c r="X2176" s="607"/>
      <c r="Y2176" s="607"/>
      <c r="Z2176" s="607"/>
      <c r="AA2176" s="607"/>
      <c r="AB2176" s="607"/>
      <c r="AC2176" s="607"/>
      <c r="AD2176" s="607"/>
      <c r="AE2176" s="2974"/>
      <c r="AF2176" s="607"/>
      <c r="AG2176" s="3011"/>
      <c r="AH2176" s="607"/>
      <c r="AI2176" s="607"/>
      <c r="AJ2176" s="607"/>
      <c r="AK2176" s="607"/>
      <c r="AL2176" s="2010"/>
      <c r="AM2176" s="3547"/>
      <c r="AN2176" s="3916"/>
      <c r="AO2176" s="2006"/>
      <c r="AP2176" s="56"/>
      <c r="AQ2176" s="4292"/>
    </row>
    <row r="2177" spans="1:43" ht="29.25" x14ac:dyDescent="0.25">
      <c r="A2177" s="47">
        <v>1</v>
      </c>
      <c r="B2177" s="1757" t="s">
        <v>135</v>
      </c>
      <c r="C2177" s="2223"/>
      <c r="D2177" s="346"/>
      <c r="E2177" s="1641">
        <f>E2178+E2179</f>
        <v>6830.5957446808507</v>
      </c>
      <c r="F2177" s="1641">
        <v>0</v>
      </c>
      <c r="G2177" s="329">
        <f t="shared" ref="G2177" si="2003">G2178+G2179</f>
        <v>5692.1631205673757</v>
      </c>
      <c r="H2177" s="329">
        <f t="shared" ref="H2177" si="2004">H2178+H2179</f>
        <v>5801.1063829787236</v>
      </c>
      <c r="I2177" s="329">
        <f t="shared" ref="I2177:I2183" si="2005">H2177/G2177*100</f>
        <v>101.91391673259864</v>
      </c>
      <c r="J2177" s="3433">
        <f t="shared" ref="J2177" si="2006">J2178+J2179</f>
        <v>0</v>
      </c>
      <c r="K2177" s="311"/>
      <c r="L2177" s="311"/>
      <c r="M2177" s="313"/>
      <c r="N2177" s="313">
        <v>0</v>
      </c>
      <c r="O2177" s="313"/>
      <c r="P2177" s="313"/>
      <c r="Q2177" s="313"/>
      <c r="R2177" s="313"/>
      <c r="S2177" s="313"/>
      <c r="T2177" s="607"/>
      <c r="U2177" s="607"/>
      <c r="V2177" s="607"/>
      <c r="W2177" s="607"/>
      <c r="X2177" s="607"/>
      <c r="Y2177" s="607"/>
      <c r="Z2177" s="607"/>
      <c r="AA2177" s="607"/>
      <c r="AB2177" s="607"/>
      <c r="AC2177" s="607"/>
      <c r="AD2177" s="607"/>
      <c r="AE2177" s="2974"/>
      <c r="AF2177" s="607"/>
      <c r="AG2177" s="3011"/>
      <c r="AH2177" s="607"/>
      <c r="AI2177" s="607"/>
      <c r="AJ2177" s="607"/>
      <c r="AK2177" s="607"/>
      <c r="AL2177" s="2010"/>
      <c r="AM2177" s="3547"/>
      <c r="AN2177" s="3904">
        <f t="shared" ref="AN2177" si="2007">AN2178+AN2179</f>
        <v>0</v>
      </c>
      <c r="AO2177" s="2006"/>
      <c r="AP2177" s="56"/>
      <c r="AQ2177" s="4292"/>
    </row>
    <row r="2178" spans="1:43" x14ac:dyDescent="0.25">
      <c r="A2178" s="47">
        <v>1</v>
      </c>
      <c r="B2178" s="1008" t="s">
        <v>247</v>
      </c>
      <c r="C2178" s="2223"/>
      <c r="D2178" s="346"/>
      <c r="E2178" s="1490">
        <v>5979</v>
      </c>
      <c r="F2178" s="1490">
        <v>0</v>
      </c>
      <c r="G2178" s="366">
        <f>E2178/12*$B$4</f>
        <v>4982.5</v>
      </c>
      <c r="H2178" s="366">
        <v>4941</v>
      </c>
      <c r="I2178" s="366">
        <f t="shared" si="2005"/>
        <v>99.167084796788757</v>
      </c>
      <c r="J2178" s="3441"/>
      <c r="K2178" s="311"/>
      <c r="L2178" s="311"/>
      <c r="M2178" s="313"/>
      <c r="N2178" s="313">
        <v>0</v>
      </c>
      <c r="O2178" s="313"/>
      <c r="P2178" s="313"/>
      <c r="Q2178" s="313"/>
      <c r="R2178" s="313"/>
      <c r="S2178" s="313"/>
      <c r="T2178" s="607"/>
      <c r="U2178" s="607"/>
      <c r="V2178" s="607"/>
      <c r="W2178" s="607"/>
      <c r="X2178" s="607"/>
      <c r="Y2178" s="607"/>
      <c r="Z2178" s="607"/>
      <c r="AA2178" s="607"/>
      <c r="AB2178" s="607"/>
      <c r="AC2178" s="607"/>
      <c r="AD2178" s="607"/>
      <c r="AE2178" s="2974"/>
      <c r="AF2178" s="607"/>
      <c r="AG2178" s="3011"/>
      <c r="AH2178" s="607"/>
      <c r="AI2178" s="607"/>
      <c r="AJ2178" s="607"/>
      <c r="AK2178" s="607"/>
      <c r="AL2178" s="2010"/>
      <c r="AM2178" s="3547"/>
      <c r="AN2178" s="3916"/>
      <c r="AO2178" s="2006"/>
      <c r="AP2178" s="56"/>
      <c r="AQ2178" s="4292"/>
    </row>
    <row r="2179" spans="1:43" x14ac:dyDescent="0.25">
      <c r="A2179" s="47">
        <v>1</v>
      </c>
      <c r="B2179" s="1008" t="s">
        <v>310</v>
      </c>
      <c r="C2179" s="2223"/>
      <c r="D2179" s="346"/>
      <c r="E2179" s="1490">
        <f>E2180/9.4</f>
        <v>851.595744680851</v>
      </c>
      <c r="F2179" s="1490">
        <v>0</v>
      </c>
      <c r="G2179" s="366">
        <f t="shared" ref="G2179" si="2008">G2180/9.4</f>
        <v>709.66312056737593</v>
      </c>
      <c r="H2179" s="366">
        <f t="shared" ref="H2179" si="2009">H2180/9.4</f>
        <v>860.10638297872322</v>
      </c>
      <c r="I2179" s="366">
        <f t="shared" si="2005"/>
        <v>121.19925046845719</v>
      </c>
      <c r="J2179" s="3441">
        <f t="shared" ref="J2179" si="2010">J2180/9.4</f>
        <v>0</v>
      </c>
      <c r="K2179" s="311"/>
      <c r="L2179" s="311"/>
      <c r="M2179" s="313"/>
      <c r="N2179" s="313">
        <v>0</v>
      </c>
      <c r="O2179" s="313"/>
      <c r="P2179" s="313"/>
      <c r="Q2179" s="313"/>
      <c r="R2179" s="313"/>
      <c r="S2179" s="313"/>
      <c r="T2179" s="607"/>
      <c r="U2179" s="607"/>
      <c r="V2179" s="607"/>
      <c r="W2179" s="607"/>
      <c r="X2179" s="607"/>
      <c r="Y2179" s="607"/>
      <c r="Z2179" s="607"/>
      <c r="AA2179" s="607"/>
      <c r="AB2179" s="607"/>
      <c r="AC2179" s="607"/>
      <c r="AD2179" s="607"/>
      <c r="AE2179" s="2974"/>
      <c r="AF2179" s="607"/>
      <c r="AG2179" s="3011"/>
      <c r="AH2179" s="607"/>
      <c r="AI2179" s="607"/>
      <c r="AJ2179" s="607"/>
      <c r="AK2179" s="607"/>
      <c r="AL2179" s="2010"/>
      <c r="AM2179" s="3547"/>
      <c r="AN2179" s="3916">
        <f t="shared" ref="AN2179" si="2011">AN2180/9.4</f>
        <v>0</v>
      </c>
      <c r="AO2179" s="2006"/>
      <c r="AP2179" s="56"/>
      <c r="AQ2179" s="4292"/>
    </row>
    <row r="2180" spans="1:43" x14ac:dyDescent="0.25">
      <c r="A2180" s="47">
        <v>1</v>
      </c>
      <c r="B2180" s="2442" t="s">
        <v>327</v>
      </c>
      <c r="C2180" s="2223"/>
      <c r="D2180" s="346"/>
      <c r="E2180" s="1490">
        <v>8005</v>
      </c>
      <c r="F2180" s="1490">
        <v>0</v>
      </c>
      <c r="G2180" s="366">
        <f>E2180/12*$B$4</f>
        <v>6670.8333333333339</v>
      </c>
      <c r="H2180" s="366">
        <v>8084.9999999999982</v>
      </c>
      <c r="I2180" s="366">
        <f t="shared" si="2005"/>
        <v>121.19925046845719</v>
      </c>
      <c r="J2180" s="3441"/>
      <c r="K2180" s="311"/>
      <c r="L2180" s="311"/>
      <c r="M2180" s="313"/>
      <c r="N2180" s="313">
        <v>0</v>
      </c>
      <c r="O2180" s="313"/>
      <c r="P2180" s="313"/>
      <c r="Q2180" s="313"/>
      <c r="R2180" s="313"/>
      <c r="S2180" s="313"/>
      <c r="T2180" s="607"/>
      <c r="U2180" s="607"/>
      <c r="V2180" s="607"/>
      <c r="W2180" s="607"/>
      <c r="X2180" s="607"/>
      <c r="Y2180" s="607"/>
      <c r="Z2180" s="607"/>
      <c r="AA2180" s="607"/>
      <c r="AB2180" s="607"/>
      <c r="AC2180" s="607"/>
      <c r="AD2180" s="607"/>
      <c r="AE2180" s="2974"/>
      <c r="AF2180" s="607"/>
      <c r="AG2180" s="3011"/>
      <c r="AH2180" s="607"/>
      <c r="AI2180" s="607"/>
      <c r="AJ2180" s="607"/>
      <c r="AK2180" s="607"/>
      <c r="AL2180" s="2010"/>
      <c r="AM2180" s="3547"/>
      <c r="AN2180" s="3916"/>
      <c r="AO2180" s="2006"/>
      <c r="AP2180" s="56"/>
      <c r="AQ2180" s="4292"/>
    </row>
    <row r="2181" spans="1:43" ht="63" x14ac:dyDescent="0.25">
      <c r="A2181" s="47">
        <v>1</v>
      </c>
      <c r="B2181" s="2467" t="s">
        <v>312</v>
      </c>
      <c r="C2181" s="2223"/>
      <c r="D2181" s="346"/>
      <c r="E2181" s="1490">
        <f>E2182+E2187</f>
        <v>1750</v>
      </c>
      <c r="F2181" s="1490">
        <v>0</v>
      </c>
      <c r="G2181" s="366">
        <f t="shared" ref="G2181" si="2012">G2182+G2187</f>
        <v>1458.3333333333333</v>
      </c>
      <c r="H2181" s="366">
        <f t="shared" ref="H2181" si="2013">H2182+H2187</f>
        <v>550</v>
      </c>
      <c r="I2181" s="366">
        <f t="shared" si="2005"/>
        <v>37.714285714285715</v>
      </c>
      <c r="J2181" s="3441">
        <f t="shared" ref="J2181" si="2014">J2182+J2187</f>
        <v>0</v>
      </c>
      <c r="K2181" s="311"/>
      <c r="L2181" s="311"/>
      <c r="M2181" s="313"/>
      <c r="N2181" s="313">
        <v>0</v>
      </c>
      <c r="O2181" s="313"/>
      <c r="P2181" s="313"/>
      <c r="Q2181" s="313"/>
      <c r="R2181" s="313"/>
      <c r="S2181" s="313"/>
      <c r="T2181" s="607"/>
      <c r="U2181" s="607"/>
      <c r="V2181" s="607"/>
      <c r="W2181" s="607"/>
      <c r="X2181" s="607"/>
      <c r="Y2181" s="607"/>
      <c r="Z2181" s="607"/>
      <c r="AA2181" s="607"/>
      <c r="AB2181" s="607"/>
      <c r="AC2181" s="607"/>
      <c r="AD2181" s="607"/>
      <c r="AE2181" s="3317">
        <f t="shared" ref="AE2181" si="2015">T2181/12*$B$4</f>
        <v>0</v>
      </c>
      <c r="AF2181" s="607">
        <f>AL2181-AK2181-AH2181</f>
        <v>0</v>
      </c>
      <c r="AG2181" s="3011"/>
      <c r="AH2181" s="607"/>
      <c r="AI2181" s="607">
        <f>AF2181-AE2181</f>
        <v>0</v>
      </c>
      <c r="AJ2181" s="607"/>
      <c r="AK2181" s="607"/>
      <c r="AL2181" s="2010"/>
      <c r="AM2181" s="3547"/>
      <c r="AN2181" s="3916">
        <f t="shared" ref="AN2181" si="2016">AN2182+AN2187</f>
        <v>0</v>
      </c>
      <c r="AO2181" s="2006"/>
      <c r="AP2181" s="56"/>
      <c r="AQ2181" s="4292"/>
    </row>
    <row r="2182" spans="1:43" ht="30" x14ac:dyDescent="0.25">
      <c r="A2182" s="47">
        <v>1</v>
      </c>
      <c r="B2182" s="2425" t="s">
        <v>313</v>
      </c>
      <c r="C2182" s="2223"/>
      <c r="D2182" s="346"/>
      <c r="E2182" s="1490">
        <f>SUM(E2183:E2186)</f>
        <v>1650</v>
      </c>
      <c r="F2182" s="1490">
        <v>0</v>
      </c>
      <c r="G2182" s="366">
        <f t="shared" ref="G2182" si="2017">SUM(G2183:G2186)</f>
        <v>1375</v>
      </c>
      <c r="H2182" s="366">
        <f t="shared" ref="H2182" si="2018">SUM(H2183:H2186)</f>
        <v>530</v>
      </c>
      <c r="I2182" s="366">
        <f t="shared" si="2005"/>
        <v>38.545454545454547</v>
      </c>
      <c r="J2182" s="3441">
        <f t="shared" ref="J2182" si="2019">SUM(J2183:J2186)</f>
        <v>0</v>
      </c>
      <c r="K2182" s="311"/>
      <c r="L2182" s="311"/>
      <c r="M2182" s="313"/>
      <c r="N2182" s="313">
        <v>0</v>
      </c>
      <c r="O2182" s="313"/>
      <c r="P2182" s="313"/>
      <c r="Q2182" s="313"/>
      <c r="R2182" s="313"/>
      <c r="S2182" s="313"/>
      <c r="T2182" s="607"/>
      <c r="U2182" s="607"/>
      <c r="V2182" s="607"/>
      <c r="W2182" s="607"/>
      <c r="X2182" s="607"/>
      <c r="Y2182" s="607"/>
      <c r="Z2182" s="607"/>
      <c r="AA2182" s="607"/>
      <c r="AB2182" s="607"/>
      <c r="AC2182" s="607"/>
      <c r="AD2182" s="607"/>
      <c r="AE2182" s="2974"/>
      <c r="AF2182" s="607"/>
      <c r="AG2182" s="3011"/>
      <c r="AH2182" s="607"/>
      <c r="AI2182" s="607"/>
      <c r="AJ2182" s="607"/>
      <c r="AK2182" s="607"/>
      <c r="AL2182" s="2010"/>
      <c r="AM2182" s="3547"/>
      <c r="AN2182" s="3916">
        <f t="shared" ref="AN2182" si="2020">SUM(AN2183:AN2186)</f>
        <v>0</v>
      </c>
      <c r="AO2182" s="2006"/>
      <c r="AP2182" s="56"/>
      <c r="AQ2182" s="4292"/>
    </row>
    <row r="2183" spans="1:43" ht="30" x14ac:dyDescent="0.25">
      <c r="A2183" s="47">
        <v>1</v>
      </c>
      <c r="B2183" s="1829" t="s">
        <v>314</v>
      </c>
      <c r="C2183" s="2223"/>
      <c r="D2183" s="346"/>
      <c r="E2183" s="1490">
        <v>1650</v>
      </c>
      <c r="F2183" s="1490">
        <v>0</v>
      </c>
      <c r="G2183" s="366">
        <f>E2183/12*$B$4</f>
        <v>1375</v>
      </c>
      <c r="H2183" s="366">
        <v>530</v>
      </c>
      <c r="I2183" s="366">
        <f t="shared" si="2005"/>
        <v>38.545454545454547</v>
      </c>
      <c r="J2183" s="3441"/>
      <c r="K2183" s="311"/>
      <c r="L2183" s="311"/>
      <c r="M2183" s="313"/>
      <c r="N2183" s="313">
        <v>0</v>
      </c>
      <c r="O2183" s="313"/>
      <c r="P2183" s="313"/>
      <c r="Q2183" s="313"/>
      <c r="R2183" s="313"/>
      <c r="S2183" s="313"/>
      <c r="T2183" s="607"/>
      <c r="U2183" s="607"/>
      <c r="V2183" s="607"/>
      <c r="W2183" s="607"/>
      <c r="X2183" s="607"/>
      <c r="Y2183" s="607"/>
      <c r="Z2183" s="607"/>
      <c r="AA2183" s="607"/>
      <c r="AB2183" s="607"/>
      <c r="AC2183" s="607"/>
      <c r="AD2183" s="607"/>
      <c r="AE2183" s="2974"/>
      <c r="AF2183" s="607"/>
      <c r="AG2183" s="3011"/>
      <c r="AH2183" s="607"/>
      <c r="AI2183" s="607"/>
      <c r="AJ2183" s="607"/>
      <c r="AK2183" s="607"/>
      <c r="AL2183" s="2010"/>
      <c r="AM2183" s="3547"/>
      <c r="AN2183" s="3916"/>
      <c r="AO2183" s="2006"/>
      <c r="AP2183" s="56"/>
      <c r="AQ2183" s="4292"/>
    </row>
    <row r="2184" spans="1:43" ht="60" x14ac:dyDescent="0.25">
      <c r="A2184" s="47">
        <v>1</v>
      </c>
      <c r="B2184" s="1829" t="s">
        <v>315</v>
      </c>
      <c r="C2184" s="2223"/>
      <c r="D2184" s="346"/>
      <c r="E2184" s="1490"/>
      <c r="F2184" s="1490">
        <v>0</v>
      </c>
      <c r="G2184" s="366"/>
      <c r="H2184" s="366"/>
      <c r="I2184" s="366"/>
      <c r="J2184" s="3441"/>
      <c r="K2184" s="311"/>
      <c r="L2184" s="311"/>
      <c r="M2184" s="313"/>
      <c r="N2184" s="313">
        <v>0</v>
      </c>
      <c r="O2184" s="313"/>
      <c r="P2184" s="313"/>
      <c r="Q2184" s="313"/>
      <c r="R2184" s="313"/>
      <c r="S2184" s="313"/>
      <c r="T2184" s="607"/>
      <c r="U2184" s="607"/>
      <c r="V2184" s="607"/>
      <c r="W2184" s="607"/>
      <c r="X2184" s="607"/>
      <c r="Y2184" s="607"/>
      <c r="Z2184" s="607"/>
      <c r="AA2184" s="607"/>
      <c r="AB2184" s="607"/>
      <c r="AC2184" s="607"/>
      <c r="AD2184" s="607"/>
      <c r="AE2184" s="2974"/>
      <c r="AF2184" s="607"/>
      <c r="AG2184" s="3011"/>
      <c r="AH2184" s="607"/>
      <c r="AI2184" s="607"/>
      <c r="AJ2184" s="607"/>
      <c r="AK2184" s="607"/>
      <c r="AL2184" s="2010"/>
      <c r="AM2184" s="3547"/>
      <c r="AN2184" s="3916"/>
      <c r="AO2184" s="2006"/>
      <c r="AP2184" s="56"/>
      <c r="AQ2184" s="4292"/>
    </row>
    <row r="2185" spans="1:43" ht="45" x14ac:dyDescent="0.25">
      <c r="A2185" s="47">
        <v>1</v>
      </c>
      <c r="B2185" s="1829" t="s">
        <v>316</v>
      </c>
      <c r="C2185" s="2223"/>
      <c r="D2185" s="346"/>
      <c r="E2185" s="1490"/>
      <c r="F2185" s="1490">
        <v>0</v>
      </c>
      <c r="G2185" s="366"/>
      <c r="H2185" s="366"/>
      <c r="I2185" s="366"/>
      <c r="J2185" s="3441"/>
      <c r="K2185" s="311"/>
      <c r="L2185" s="311"/>
      <c r="M2185" s="313"/>
      <c r="N2185" s="313">
        <v>0</v>
      </c>
      <c r="O2185" s="313"/>
      <c r="P2185" s="313"/>
      <c r="Q2185" s="313"/>
      <c r="R2185" s="313"/>
      <c r="S2185" s="313"/>
      <c r="T2185" s="607"/>
      <c r="U2185" s="607"/>
      <c r="V2185" s="607"/>
      <c r="W2185" s="607"/>
      <c r="X2185" s="607"/>
      <c r="Y2185" s="607"/>
      <c r="Z2185" s="607"/>
      <c r="AA2185" s="607"/>
      <c r="AB2185" s="607"/>
      <c r="AC2185" s="607"/>
      <c r="AD2185" s="607"/>
      <c r="AE2185" s="2974"/>
      <c r="AF2185" s="607"/>
      <c r="AG2185" s="3011"/>
      <c r="AH2185" s="607"/>
      <c r="AI2185" s="607"/>
      <c r="AJ2185" s="607"/>
      <c r="AK2185" s="607"/>
      <c r="AL2185" s="2010"/>
      <c r="AM2185" s="3547"/>
      <c r="AN2185" s="3916"/>
      <c r="AO2185" s="2006"/>
      <c r="AP2185" s="56"/>
      <c r="AQ2185" s="4292"/>
    </row>
    <row r="2186" spans="1:43" ht="30" x14ac:dyDescent="0.25">
      <c r="A2186" s="47">
        <v>1</v>
      </c>
      <c r="B2186" s="1829" t="s">
        <v>317</v>
      </c>
      <c r="C2186" s="2223"/>
      <c r="D2186" s="346"/>
      <c r="E2186" s="1490"/>
      <c r="F2186" s="1490">
        <v>0</v>
      </c>
      <c r="G2186" s="366"/>
      <c r="H2186" s="366"/>
      <c r="I2186" s="366"/>
      <c r="J2186" s="3441"/>
      <c r="K2186" s="311"/>
      <c r="L2186" s="311"/>
      <c r="M2186" s="313"/>
      <c r="N2186" s="313">
        <v>0</v>
      </c>
      <c r="O2186" s="313"/>
      <c r="P2186" s="313"/>
      <c r="Q2186" s="313"/>
      <c r="R2186" s="313"/>
      <c r="S2186" s="313"/>
      <c r="T2186" s="607"/>
      <c r="U2186" s="607"/>
      <c r="V2186" s="607"/>
      <c r="W2186" s="607"/>
      <c r="X2186" s="607"/>
      <c r="Y2186" s="607"/>
      <c r="Z2186" s="607"/>
      <c r="AA2186" s="607"/>
      <c r="AB2186" s="607"/>
      <c r="AC2186" s="607"/>
      <c r="AD2186" s="607"/>
      <c r="AE2186" s="2974"/>
      <c r="AF2186" s="607"/>
      <c r="AG2186" s="3011"/>
      <c r="AH2186" s="607"/>
      <c r="AI2186" s="607"/>
      <c r="AJ2186" s="607"/>
      <c r="AK2186" s="607"/>
      <c r="AL2186" s="2010"/>
      <c r="AM2186" s="3547"/>
      <c r="AN2186" s="3916"/>
      <c r="AO2186" s="2006"/>
      <c r="AP2186" s="56"/>
      <c r="AQ2186" s="4292"/>
    </row>
    <row r="2187" spans="1:43" ht="60" x14ac:dyDescent="0.25">
      <c r="A2187" s="47">
        <v>1</v>
      </c>
      <c r="B2187" s="2425" t="s">
        <v>318</v>
      </c>
      <c r="C2187" s="2223"/>
      <c r="D2187" s="346"/>
      <c r="E2187" s="1490">
        <f>SUM(E2188:E2191)</f>
        <v>100</v>
      </c>
      <c r="F2187" s="1490">
        <v>0</v>
      </c>
      <c r="G2187" s="366">
        <f t="shared" ref="G2187" si="2021">SUM(G2188:G2191)</f>
        <v>83.333333333333343</v>
      </c>
      <c r="H2187" s="366">
        <f>H2188</f>
        <v>20</v>
      </c>
      <c r="I2187" s="366">
        <f>H2187/G2187*100</f>
        <v>23.999999999999996</v>
      </c>
      <c r="J2187" s="3441">
        <f>J2188</f>
        <v>0</v>
      </c>
      <c r="K2187" s="311"/>
      <c r="L2187" s="311"/>
      <c r="M2187" s="313"/>
      <c r="N2187" s="313">
        <v>0</v>
      </c>
      <c r="O2187" s="313"/>
      <c r="P2187" s="313"/>
      <c r="Q2187" s="313"/>
      <c r="R2187" s="313"/>
      <c r="S2187" s="313"/>
      <c r="T2187" s="607"/>
      <c r="U2187" s="607"/>
      <c r="V2187" s="607"/>
      <c r="W2187" s="607"/>
      <c r="X2187" s="607"/>
      <c r="Y2187" s="607"/>
      <c r="Z2187" s="607"/>
      <c r="AA2187" s="607"/>
      <c r="AB2187" s="607"/>
      <c r="AC2187" s="607"/>
      <c r="AD2187" s="607"/>
      <c r="AE2187" s="2974"/>
      <c r="AF2187" s="607"/>
      <c r="AG2187" s="3011"/>
      <c r="AH2187" s="607"/>
      <c r="AI2187" s="607"/>
      <c r="AJ2187" s="607"/>
      <c r="AK2187" s="607"/>
      <c r="AL2187" s="2010"/>
      <c r="AM2187" s="3547"/>
      <c r="AN2187" s="3916">
        <f>AN2188</f>
        <v>0</v>
      </c>
      <c r="AO2187" s="2006"/>
      <c r="AP2187" s="56"/>
      <c r="AQ2187" s="4292"/>
    </row>
    <row r="2188" spans="1:43" ht="45" x14ac:dyDescent="0.25">
      <c r="A2188" s="47">
        <v>1</v>
      </c>
      <c r="B2188" s="1829" t="s">
        <v>319</v>
      </c>
      <c r="C2188" s="2223"/>
      <c r="D2188" s="346"/>
      <c r="E2188" s="1490">
        <v>100</v>
      </c>
      <c r="F2188" s="1490">
        <v>0</v>
      </c>
      <c r="G2188" s="366">
        <f>E2188/12*$B$4</f>
        <v>83.333333333333343</v>
      </c>
      <c r="H2188" s="366">
        <v>20</v>
      </c>
      <c r="I2188" s="366">
        <f>H2188/G2188*100</f>
        <v>23.999999999999996</v>
      </c>
      <c r="J2188" s="3441"/>
      <c r="K2188" s="311"/>
      <c r="L2188" s="311"/>
      <c r="M2188" s="313"/>
      <c r="N2188" s="313">
        <v>0</v>
      </c>
      <c r="O2188" s="313"/>
      <c r="P2188" s="313"/>
      <c r="Q2188" s="313"/>
      <c r="R2188" s="313"/>
      <c r="S2188" s="313"/>
      <c r="T2188" s="607"/>
      <c r="U2188" s="607"/>
      <c r="V2188" s="607"/>
      <c r="W2188" s="607"/>
      <c r="X2188" s="607"/>
      <c r="Y2188" s="607"/>
      <c r="Z2188" s="607"/>
      <c r="AA2188" s="607"/>
      <c r="AB2188" s="607"/>
      <c r="AC2188" s="607"/>
      <c r="AD2188" s="607"/>
      <c r="AE2188" s="2974"/>
      <c r="AF2188" s="607"/>
      <c r="AG2188" s="3011"/>
      <c r="AH2188" s="607"/>
      <c r="AI2188" s="607"/>
      <c r="AJ2188" s="607"/>
      <c r="AK2188" s="607"/>
      <c r="AL2188" s="2010"/>
      <c r="AM2188" s="3547"/>
      <c r="AN2188" s="3916"/>
      <c r="AO2188" s="2006"/>
      <c r="AP2188" s="56"/>
      <c r="AQ2188" s="4292"/>
    </row>
    <row r="2189" spans="1:43" ht="30" x14ac:dyDescent="0.25">
      <c r="A2189" s="47">
        <v>1</v>
      </c>
      <c r="B2189" s="1829" t="s">
        <v>352</v>
      </c>
      <c r="C2189" s="2223"/>
      <c r="D2189" s="346"/>
      <c r="E2189" s="1490"/>
      <c r="F2189" s="1490">
        <v>0</v>
      </c>
      <c r="G2189" s="366"/>
      <c r="H2189" s="366"/>
      <c r="I2189" s="366"/>
      <c r="J2189" s="3441"/>
      <c r="K2189" s="311"/>
      <c r="L2189" s="311"/>
      <c r="M2189" s="313"/>
      <c r="N2189" s="313">
        <v>0</v>
      </c>
      <c r="O2189" s="313"/>
      <c r="P2189" s="313"/>
      <c r="Q2189" s="313"/>
      <c r="R2189" s="313"/>
      <c r="S2189" s="313"/>
      <c r="T2189" s="607"/>
      <c r="U2189" s="607"/>
      <c r="V2189" s="607"/>
      <c r="W2189" s="607"/>
      <c r="X2189" s="607"/>
      <c r="Y2189" s="607"/>
      <c r="Z2189" s="607"/>
      <c r="AA2189" s="607"/>
      <c r="AB2189" s="607"/>
      <c r="AC2189" s="607"/>
      <c r="AD2189" s="607"/>
      <c r="AE2189" s="2974"/>
      <c r="AF2189" s="607"/>
      <c r="AG2189" s="3011"/>
      <c r="AH2189" s="607"/>
      <c r="AI2189" s="607"/>
      <c r="AJ2189" s="607"/>
      <c r="AK2189" s="607"/>
      <c r="AL2189" s="2010"/>
      <c r="AM2189" s="3547"/>
      <c r="AN2189" s="3916"/>
      <c r="AO2189" s="2006"/>
      <c r="AP2189" s="56"/>
      <c r="AQ2189" s="4292"/>
    </row>
    <row r="2190" spans="1:43" ht="75" x14ac:dyDescent="0.25">
      <c r="A2190" s="47">
        <v>1</v>
      </c>
      <c r="B2190" s="1829" t="s">
        <v>320</v>
      </c>
      <c r="C2190" s="2223"/>
      <c r="D2190" s="346"/>
      <c r="E2190" s="1490"/>
      <c r="F2190" s="1490">
        <v>0</v>
      </c>
      <c r="G2190" s="366"/>
      <c r="H2190" s="366"/>
      <c r="I2190" s="366"/>
      <c r="J2190" s="3441"/>
      <c r="K2190" s="311"/>
      <c r="L2190" s="311"/>
      <c r="M2190" s="313"/>
      <c r="N2190" s="313">
        <v>0</v>
      </c>
      <c r="O2190" s="313"/>
      <c r="P2190" s="313"/>
      <c r="Q2190" s="313"/>
      <c r="R2190" s="313"/>
      <c r="S2190" s="313"/>
      <c r="T2190" s="607"/>
      <c r="U2190" s="607"/>
      <c r="V2190" s="607"/>
      <c r="W2190" s="607"/>
      <c r="X2190" s="607"/>
      <c r="Y2190" s="607"/>
      <c r="Z2190" s="607"/>
      <c r="AA2190" s="607"/>
      <c r="AB2190" s="607"/>
      <c r="AC2190" s="607"/>
      <c r="AD2190" s="607"/>
      <c r="AE2190" s="2974"/>
      <c r="AF2190" s="607"/>
      <c r="AG2190" s="3011"/>
      <c r="AH2190" s="607"/>
      <c r="AI2190" s="607"/>
      <c r="AJ2190" s="607"/>
      <c r="AK2190" s="607"/>
      <c r="AL2190" s="2010"/>
      <c r="AM2190" s="3547"/>
      <c r="AN2190" s="3916"/>
      <c r="AO2190" s="2006"/>
      <c r="AP2190" s="56"/>
      <c r="AQ2190" s="4292"/>
    </row>
    <row r="2191" spans="1:43" ht="60" x14ac:dyDescent="0.25">
      <c r="A2191" s="47">
        <v>1</v>
      </c>
      <c r="B2191" s="1829" t="s">
        <v>321</v>
      </c>
      <c r="C2191" s="2223"/>
      <c r="D2191" s="346"/>
      <c r="E2191" s="1490"/>
      <c r="F2191" s="1490">
        <v>0</v>
      </c>
      <c r="G2191" s="366"/>
      <c r="H2191" s="366"/>
      <c r="I2191" s="366"/>
      <c r="J2191" s="3441"/>
      <c r="K2191" s="311"/>
      <c r="L2191" s="311"/>
      <c r="M2191" s="313"/>
      <c r="N2191" s="313">
        <v>0</v>
      </c>
      <c r="O2191" s="313"/>
      <c r="P2191" s="313"/>
      <c r="Q2191" s="313"/>
      <c r="R2191" s="313"/>
      <c r="S2191" s="313"/>
      <c r="T2191" s="607"/>
      <c r="U2191" s="607"/>
      <c r="V2191" s="607"/>
      <c r="W2191" s="607"/>
      <c r="X2191" s="607"/>
      <c r="Y2191" s="607"/>
      <c r="Z2191" s="607"/>
      <c r="AA2191" s="607"/>
      <c r="AB2191" s="607"/>
      <c r="AC2191" s="607"/>
      <c r="AD2191" s="607"/>
      <c r="AE2191" s="2974"/>
      <c r="AF2191" s="607"/>
      <c r="AG2191" s="3011"/>
      <c r="AH2191" s="607"/>
      <c r="AI2191" s="607"/>
      <c r="AJ2191" s="607"/>
      <c r="AK2191" s="607"/>
      <c r="AL2191" s="2010"/>
      <c r="AM2191" s="3547"/>
      <c r="AN2191" s="3916"/>
      <c r="AO2191" s="2006"/>
      <c r="AP2191" s="56"/>
      <c r="AQ2191" s="4292"/>
    </row>
    <row r="2192" spans="1:43" x14ac:dyDescent="0.25">
      <c r="B2192" s="2529" t="s">
        <v>213</v>
      </c>
      <c r="C2192" s="2223"/>
      <c r="D2192" s="346"/>
      <c r="E2192" s="1490"/>
      <c r="F2192" s="1490">
        <v>0</v>
      </c>
      <c r="G2192" s="366"/>
      <c r="H2192" s="366"/>
      <c r="I2192" s="366"/>
      <c r="J2192" s="3441"/>
      <c r="K2192" s="311"/>
      <c r="L2192" s="311"/>
      <c r="M2192" s="313"/>
      <c r="N2192" s="313">
        <v>0</v>
      </c>
      <c r="O2192" s="313"/>
      <c r="P2192" s="313"/>
      <c r="Q2192" s="313"/>
      <c r="R2192" s="313"/>
      <c r="S2192" s="313"/>
      <c r="T2192" s="607">
        <v>90.755500000001291</v>
      </c>
      <c r="U2192" s="607">
        <v>90.755500000001291</v>
      </c>
      <c r="V2192" s="607">
        <v>90.755500000001291</v>
      </c>
      <c r="W2192" s="607">
        <v>90.755500000001291</v>
      </c>
      <c r="X2192" s="607">
        <v>90.755500000001291</v>
      </c>
      <c r="Y2192" s="607">
        <v>90.755500000001291</v>
      </c>
      <c r="Z2192" s="607">
        <v>118.9385000000013</v>
      </c>
      <c r="AA2192" s="607">
        <v>118.9385000000013</v>
      </c>
      <c r="AB2192" s="607">
        <v>118.9385000000013</v>
      </c>
      <c r="AC2192" s="607">
        <v>118.9385000000013</v>
      </c>
      <c r="AD2192" s="607">
        <v>118.9385000000013</v>
      </c>
      <c r="AE2192" s="3801">
        <f>T2192/12*$B$4+(U2192-T2192)/11*9+(V2192-U2192)/10*8+(W2192-V2192)/9*7+(X2192-W2192)/8*6+(Y2192-X2192)/7*5+(Z2192-Y2192-28.183)/6*4+28.183+(AA2192-Z2192)+(AB2192-AA2192)/5*3+(AC2192-AB2192)/4*2+(AD2192-AC2192)/3*1</f>
        <v>103.8125833333344</v>
      </c>
      <c r="AF2192" s="607">
        <f t="shared" ref="AF2192" si="2022">AL2192-AK2192-AH2192</f>
        <v>85.310170000000042</v>
      </c>
      <c r="AG2192" s="3011"/>
      <c r="AH2192" s="607"/>
      <c r="AI2192" s="607">
        <f>AF2192-AE2192</f>
        <v>-18.50241333333436</v>
      </c>
      <c r="AJ2192" s="607"/>
      <c r="AK2192" s="607">
        <v>-0.34449999999999997</v>
      </c>
      <c r="AL2192" s="2010">
        <v>84.965670000000046</v>
      </c>
      <c r="AM2192" s="3547">
        <v>3.4449000000000005</v>
      </c>
      <c r="AN2192" s="3916"/>
      <c r="AO2192" s="2006"/>
      <c r="AP2192" s="56"/>
      <c r="AQ2192" s="4292"/>
    </row>
    <row r="2193" spans="1:43" ht="29.25" x14ac:dyDescent="0.25">
      <c r="A2193" s="47">
        <v>1</v>
      </c>
      <c r="B2193" s="2507" t="s">
        <v>383</v>
      </c>
      <c r="C2193" s="2223"/>
      <c r="D2193" s="346"/>
      <c r="E2193" s="1490">
        <f>E2194+E2195+E2199+E2200+E2201+E2202</f>
        <v>381</v>
      </c>
      <c r="F2193" s="1490">
        <v>0</v>
      </c>
      <c r="G2193" s="1490">
        <f t="shared" ref="G2193:H2193" si="2023">G2194+G2195+G2199+G2200+G2201+G2202</f>
        <v>268.60000000000002</v>
      </c>
      <c r="H2193" s="1490">
        <f t="shared" si="2023"/>
        <v>0</v>
      </c>
      <c r="I2193" s="366">
        <f>H2193/G2193*100</f>
        <v>0</v>
      </c>
      <c r="J2193" s="3441">
        <f t="shared" ref="J2193" si="2024">SUM(J2194,J2195,J2199,J2200)</f>
        <v>0</v>
      </c>
      <c r="K2193" s="311"/>
      <c r="L2193" s="311"/>
      <c r="M2193" s="313"/>
      <c r="N2193" s="313">
        <v>0</v>
      </c>
      <c r="O2193" s="313"/>
      <c r="P2193" s="313"/>
      <c r="Q2193" s="313"/>
      <c r="R2193" s="313"/>
      <c r="S2193" s="313"/>
      <c r="T2193" s="607"/>
      <c r="U2193" s="607"/>
      <c r="V2193" s="607"/>
      <c r="W2193" s="607"/>
      <c r="X2193" s="607"/>
      <c r="Y2193" s="607"/>
      <c r="Z2193" s="607"/>
      <c r="AA2193" s="607"/>
      <c r="AB2193" s="607"/>
      <c r="AC2193" s="607"/>
      <c r="AD2193" s="607"/>
      <c r="AE2193" s="2974"/>
      <c r="AF2193" s="607"/>
      <c r="AG2193" s="3011"/>
      <c r="AH2193" s="607"/>
      <c r="AI2193" s="607"/>
      <c r="AJ2193" s="607"/>
      <c r="AK2193" s="607"/>
      <c r="AL2193" s="2010"/>
      <c r="AM2193" s="3547"/>
      <c r="AN2193" s="3969">
        <f t="shared" ref="AN2193" si="2025">SUM(AN2194,AN2195,AN2199,AN2200)</f>
        <v>0</v>
      </c>
      <c r="AO2193" s="2006"/>
      <c r="AP2193" s="56"/>
      <c r="AQ2193" s="4292"/>
    </row>
    <row r="2194" spans="1:43" x14ac:dyDescent="0.25">
      <c r="A2194" s="47">
        <v>1</v>
      </c>
      <c r="B2194" s="4" t="s">
        <v>371</v>
      </c>
      <c r="C2194" s="2223"/>
      <c r="D2194" s="346"/>
      <c r="E2194" s="1490"/>
      <c r="F2194" s="1490">
        <v>0</v>
      </c>
      <c r="G2194" s="366"/>
      <c r="H2194" s="366"/>
      <c r="I2194" s="366"/>
      <c r="J2194" s="3441"/>
      <c r="K2194" s="311"/>
      <c r="L2194" s="311"/>
      <c r="M2194" s="313"/>
      <c r="N2194" s="313">
        <v>0</v>
      </c>
      <c r="O2194" s="313"/>
      <c r="P2194" s="313"/>
      <c r="Q2194" s="313"/>
      <c r="R2194" s="313"/>
      <c r="S2194" s="313"/>
      <c r="T2194" s="607"/>
      <c r="U2194" s="607"/>
      <c r="V2194" s="607"/>
      <c r="W2194" s="607"/>
      <c r="X2194" s="607"/>
      <c r="Y2194" s="607"/>
      <c r="Z2194" s="607"/>
      <c r="AA2194" s="607"/>
      <c r="AB2194" s="607"/>
      <c r="AC2194" s="607"/>
      <c r="AD2194" s="607"/>
      <c r="AE2194" s="2974"/>
      <c r="AF2194" s="607"/>
      <c r="AG2194" s="3011"/>
      <c r="AH2194" s="607"/>
      <c r="AI2194" s="607"/>
      <c r="AJ2194" s="607"/>
      <c r="AK2194" s="607"/>
      <c r="AL2194" s="2010"/>
      <c r="AM2194" s="3547"/>
      <c r="AN2194" s="3916"/>
      <c r="AO2194" s="2006"/>
      <c r="AP2194" s="56"/>
      <c r="AQ2194" s="4292"/>
    </row>
    <row r="2195" spans="1:43" ht="30" x14ac:dyDescent="0.25">
      <c r="A2195" s="47">
        <v>1</v>
      </c>
      <c r="B2195" s="2530" t="s">
        <v>372</v>
      </c>
      <c r="C2195" s="2223"/>
      <c r="D2195" s="346"/>
      <c r="E2195" s="1490"/>
      <c r="F2195" s="1490">
        <v>0</v>
      </c>
      <c r="G2195" s="366"/>
      <c r="H2195" s="366"/>
      <c r="I2195" s="366"/>
      <c r="J2195" s="3441"/>
      <c r="K2195" s="311"/>
      <c r="L2195" s="311"/>
      <c r="M2195" s="313"/>
      <c r="N2195" s="313">
        <v>0</v>
      </c>
      <c r="O2195" s="313"/>
      <c r="P2195" s="313"/>
      <c r="Q2195" s="313"/>
      <c r="R2195" s="313"/>
      <c r="S2195" s="313"/>
      <c r="T2195" s="607"/>
      <c r="U2195" s="607"/>
      <c r="V2195" s="607"/>
      <c r="W2195" s="607"/>
      <c r="X2195" s="607"/>
      <c r="Y2195" s="607"/>
      <c r="Z2195" s="607"/>
      <c r="AA2195" s="607"/>
      <c r="AB2195" s="607"/>
      <c r="AC2195" s="607"/>
      <c r="AD2195" s="607"/>
      <c r="AE2195" s="2974"/>
      <c r="AF2195" s="607"/>
      <c r="AG2195" s="3011"/>
      <c r="AH2195" s="607"/>
      <c r="AI2195" s="607"/>
      <c r="AJ2195" s="607"/>
      <c r="AK2195" s="607"/>
      <c r="AL2195" s="2010"/>
      <c r="AM2195" s="3547"/>
      <c r="AN2195" s="3916"/>
      <c r="AO2195" s="2006"/>
      <c r="AP2195" s="56"/>
      <c r="AQ2195" s="4292"/>
    </row>
    <row r="2196" spans="1:43" x14ac:dyDescent="0.25">
      <c r="A2196" s="47">
        <v>1</v>
      </c>
      <c r="B2196" s="4" t="s">
        <v>373</v>
      </c>
      <c r="C2196" s="2223"/>
      <c r="D2196" s="346"/>
      <c r="E2196" s="1490"/>
      <c r="F2196" s="1490">
        <v>0</v>
      </c>
      <c r="G2196" s="366"/>
      <c r="H2196" s="366"/>
      <c r="I2196" s="366"/>
      <c r="J2196" s="3441"/>
      <c r="K2196" s="311"/>
      <c r="L2196" s="311"/>
      <c r="M2196" s="313"/>
      <c r="N2196" s="313">
        <v>0</v>
      </c>
      <c r="O2196" s="313"/>
      <c r="P2196" s="313"/>
      <c r="Q2196" s="313"/>
      <c r="R2196" s="313"/>
      <c r="S2196" s="313"/>
      <c r="T2196" s="607"/>
      <c r="U2196" s="607"/>
      <c r="V2196" s="607"/>
      <c r="W2196" s="607"/>
      <c r="X2196" s="607"/>
      <c r="Y2196" s="607"/>
      <c r="Z2196" s="607"/>
      <c r="AA2196" s="607"/>
      <c r="AB2196" s="607"/>
      <c r="AC2196" s="607"/>
      <c r="AD2196" s="607"/>
      <c r="AE2196" s="2974"/>
      <c r="AF2196" s="607"/>
      <c r="AG2196" s="3011"/>
      <c r="AH2196" s="607"/>
      <c r="AI2196" s="607"/>
      <c r="AJ2196" s="607"/>
      <c r="AK2196" s="607"/>
      <c r="AL2196" s="2010"/>
      <c r="AM2196" s="3547"/>
      <c r="AN2196" s="3916"/>
      <c r="AO2196" s="2006"/>
      <c r="AP2196" s="56"/>
      <c r="AQ2196" s="4292"/>
    </row>
    <row r="2197" spans="1:43" ht="30" x14ac:dyDescent="0.25">
      <c r="A2197" s="47">
        <v>1</v>
      </c>
      <c r="B2197" s="4" t="s">
        <v>399</v>
      </c>
      <c r="C2197" s="2223"/>
      <c r="D2197" s="346"/>
      <c r="E2197" s="1490"/>
      <c r="F2197" s="1490">
        <v>0</v>
      </c>
      <c r="G2197" s="366"/>
      <c r="H2197" s="366"/>
      <c r="I2197" s="366"/>
      <c r="J2197" s="3441"/>
      <c r="K2197" s="311"/>
      <c r="L2197" s="311"/>
      <c r="M2197" s="313"/>
      <c r="N2197" s="313">
        <v>0</v>
      </c>
      <c r="O2197" s="313"/>
      <c r="P2197" s="313"/>
      <c r="Q2197" s="313"/>
      <c r="R2197" s="313"/>
      <c r="S2197" s="313"/>
      <c r="T2197" s="607"/>
      <c r="U2197" s="607"/>
      <c r="V2197" s="607"/>
      <c r="W2197" s="607"/>
      <c r="X2197" s="607"/>
      <c r="Y2197" s="607"/>
      <c r="Z2197" s="607"/>
      <c r="AA2197" s="607"/>
      <c r="AB2197" s="607"/>
      <c r="AC2197" s="607"/>
      <c r="AD2197" s="607"/>
      <c r="AE2197" s="2974"/>
      <c r="AF2197" s="607"/>
      <c r="AG2197" s="3011"/>
      <c r="AH2197" s="607"/>
      <c r="AI2197" s="607"/>
      <c r="AJ2197" s="607"/>
      <c r="AK2197" s="607"/>
      <c r="AL2197" s="2010"/>
      <c r="AM2197" s="3547"/>
      <c r="AN2197" s="3916"/>
      <c r="AO2197" s="2006"/>
      <c r="AP2197" s="56"/>
      <c r="AQ2197" s="4292"/>
    </row>
    <row r="2198" spans="1:43" ht="60" x14ac:dyDescent="0.25">
      <c r="A2198" s="47">
        <v>1</v>
      </c>
      <c r="B2198" s="4" t="s">
        <v>374</v>
      </c>
      <c r="C2198" s="2223"/>
      <c r="D2198" s="346"/>
      <c r="E2198" s="1490"/>
      <c r="F2198" s="1490">
        <v>0</v>
      </c>
      <c r="G2198" s="366"/>
      <c r="H2198" s="366"/>
      <c r="I2198" s="366"/>
      <c r="J2198" s="3441"/>
      <c r="K2198" s="311"/>
      <c r="L2198" s="311"/>
      <c r="M2198" s="313"/>
      <c r="N2198" s="313">
        <v>0</v>
      </c>
      <c r="O2198" s="313"/>
      <c r="P2198" s="313"/>
      <c r="Q2198" s="313"/>
      <c r="R2198" s="313"/>
      <c r="S2198" s="313"/>
      <c r="T2198" s="607"/>
      <c r="U2198" s="607"/>
      <c r="V2198" s="607"/>
      <c r="W2198" s="607"/>
      <c r="X2198" s="607"/>
      <c r="Y2198" s="607"/>
      <c r="Z2198" s="607"/>
      <c r="AA2198" s="607"/>
      <c r="AB2198" s="607"/>
      <c r="AC2198" s="607"/>
      <c r="AD2198" s="607"/>
      <c r="AE2198" s="2974"/>
      <c r="AF2198" s="607"/>
      <c r="AG2198" s="3011"/>
      <c r="AH2198" s="607"/>
      <c r="AI2198" s="607"/>
      <c r="AJ2198" s="607"/>
      <c r="AK2198" s="607"/>
      <c r="AL2198" s="2010"/>
      <c r="AM2198" s="3547"/>
      <c r="AN2198" s="3916"/>
      <c r="AO2198" s="2006"/>
      <c r="AP2198" s="56"/>
      <c r="AQ2198" s="4292"/>
    </row>
    <row r="2199" spans="1:43" ht="75" x14ac:dyDescent="0.25">
      <c r="A2199" s="47">
        <v>1</v>
      </c>
      <c r="B2199" s="4" t="s">
        <v>375</v>
      </c>
      <c r="C2199" s="2223"/>
      <c r="D2199" s="346"/>
      <c r="E2199" s="1490"/>
      <c r="F2199" s="1490">
        <v>0</v>
      </c>
      <c r="G2199" s="69"/>
      <c r="H2199" s="366"/>
      <c r="I2199" s="366"/>
      <c r="J2199" s="3441"/>
      <c r="K2199" s="311"/>
      <c r="L2199" s="311"/>
      <c r="M2199" s="313"/>
      <c r="N2199" s="313">
        <v>0</v>
      </c>
      <c r="O2199" s="313"/>
      <c r="P2199" s="313"/>
      <c r="Q2199" s="313"/>
      <c r="R2199" s="313"/>
      <c r="S2199" s="313"/>
      <c r="T2199" s="607"/>
      <c r="U2199" s="607"/>
      <c r="V2199" s="607"/>
      <c r="W2199" s="607"/>
      <c r="X2199" s="607"/>
      <c r="Y2199" s="607"/>
      <c r="Z2199" s="607"/>
      <c r="AA2199" s="607"/>
      <c r="AB2199" s="607"/>
      <c r="AC2199" s="607"/>
      <c r="AD2199" s="607"/>
      <c r="AE2199" s="2974"/>
      <c r="AF2199" s="607">
        <f>AL2199-AK2199-AH2199</f>
        <v>0</v>
      </c>
      <c r="AG2199" s="3011"/>
      <c r="AH2199" s="607"/>
      <c r="AI2199" s="607"/>
      <c r="AJ2199" s="607"/>
      <c r="AK2199" s="607"/>
      <c r="AL2199" s="2010"/>
      <c r="AM2199" s="3547"/>
      <c r="AN2199" s="3916"/>
      <c r="AO2199" s="2006"/>
      <c r="AP2199" s="56"/>
      <c r="AQ2199" s="4292"/>
    </row>
    <row r="2200" spans="1:43" ht="45" x14ac:dyDescent="0.25">
      <c r="A2200" s="47">
        <v>1</v>
      </c>
      <c r="B2200" s="2531" t="s">
        <v>376</v>
      </c>
      <c r="C2200" s="2223"/>
      <c r="D2200" s="346"/>
      <c r="E2200" s="1490"/>
      <c r="F2200" s="1490">
        <v>0</v>
      </c>
      <c r="G2200" s="69"/>
      <c r="H2200" s="366"/>
      <c r="I2200" s="366"/>
      <c r="J2200" s="3441"/>
      <c r="K2200" s="311"/>
      <c r="L2200" s="311"/>
      <c r="M2200" s="313"/>
      <c r="N2200" s="313">
        <v>0</v>
      </c>
      <c r="O2200" s="313"/>
      <c r="P2200" s="313"/>
      <c r="Q2200" s="313"/>
      <c r="R2200" s="313"/>
      <c r="S2200" s="313"/>
      <c r="T2200" s="607"/>
      <c r="U2200" s="607"/>
      <c r="V2200" s="607"/>
      <c r="W2200" s="607"/>
      <c r="X2200" s="607"/>
      <c r="Y2200" s="607"/>
      <c r="Z2200" s="607"/>
      <c r="AA2200" s="607"/>
      <c r="AB2200" s="607"/>
      <c r="AC2200" s="607"/>
      <c r="AD2200" s="607"/>
      <c r="AE2200" s="2974"/>
      <c r="AF2200" s="607">
        <f>AL2200-AK2200-AH2200</f>
        <v>0</v>
      </c>
      <c r="AG2200" s="3011"/>
      <c r="AH2200" s="607"/>
      <c r="AI2200" s="607"/>
      <c r="AJ2200" s="607"/>
      <c r="AK2200" s="607"/>
      <c r="AL2200" s="2010"/>
      <c r="AM2200" s="3547"/>
      <c r="AN2200" s="3916"/>
      <c r="AO2200" s="2006"/>
      <c r="AP2200" s="56"/>
      <c r="AQ2200" s="4292"/>
    </row>
    <row r="2201" spans="1:43" ht="45" x14ac:dyDescent="0.25">
      <c r="B2201" s="2531" t="s">
        <v>466</v>
      </c>
      <c r="C2201" s="2223"/>
      <c r="D2201" s="346"/>
      <c r="E2201" s="1490">
        <v>100</v>
      </c>
      <c r="F2201" s="1490">
        <v>0</v>
      </c>
      <c r="G2201" s="2794">
        <f>E2201</f>
        <v>100</v>
      </c>
      <c r="H2201" s="366"/>
      <c r="I2201" s="366">
        <f>H2201/G2201*100</f>
        <v>0</v>
      </c>
      <c r="J2201" s="3441"/>
      <c r="K2201" s="311"/>
      <c r="L2201" s="311"/>
      <c r="M2201" s="313"/>
      <c r="N2201" s="313">
        <v>0</v>
      </c>
      <c r="O2201" s="313"/>
      <c r="P2201" s="313"/>
      <c r="Q2201" s="313"/>
      <c r="R2201" s="313"/>
      <c r="S2201" s="313"/>
      <c r="T2201" s="607"/>
      <c r="U2201" s="607"/>
      <c r="V2201" s="607"/>
      <c r="W2201" s="607"/>
      <c r="X2201" s="607"/>
      <c r="Y2201" s="607"/>
      <c r="Z2201" s="607"/>
      <c r="AA2201" s="607"/>
      <c r="AB2201" s="607"/>
      <c r="AC2201" s="607"/>
      <c r="AD2201" s="607"/>
      <c r="AE2201" s="2974"/>
      <c r="AF2201" s="607"/>
      <c r="AG2201" s="3011"/>
      <c r="AH2201" s="607"/>
      <c r="AI2201" s="607"/>
      <c r="AJ2201" s="607"/>
      <c r="AK2201" s="607"/>
      <c r="AL2201" s="2010"/>
      <c r="AM2201" s="3547"/>
      <c r="AN2201" s="3916"/>
      <c r="AO2201" s="2006"/>
      <c r="AP2201" s="56"/>
      <c r="AQ2201" s="4292"/>
    </row>
    <row r="2202" spans="1:43" ht="42.75" x14ac:dyDescent="0.25">
      <c r="B2202" s="4338" t="s">
        <v>580</v>
      </c>
      <c r="C2202" s="2223"/>
      <c r="D2202" s="346"/>
      <c r="E2202" s="2475">
        <f>E2203</f>
        <v>281</v>
      </c>
      <c r="F2202" s="1490"/>
      <c r="G2202" s="2794">
        <f t="shared" ref="G2202:H2202" si="2026">G2203</f>
        <v>168.60000000000002</v>
      </c>
      <c r="H2202" s="366">
        <f t="shared" si="2026"/>
        <v>0</v>
      </c>
      <c r="I2202" s="366">
        <f t="shared" ref="I2202:I2203" si="2027">H2202/G2202*100</f>
        <v>0</v>
      </c>
      <c r="J2202" s="3441"/>
      <c r="K2202" s="311"/>
      <c r="L2202" s="311"/>
      <c r="M2202" s="313"/>
      <c r="N2202" s="313"/>
      <c r="O2202" s="313"/>
      <c r="P2202" s="313"/>
      <c r="Q2202" s="313"/>
      <c r="R2202" s="313"/>
      <c r="S2202" s="313"/>
      <c r="T2202" s="607"/>
      <c r="U2202" s="607"/>
      <c r="V2202" s="607"/>
      <c r="W2202" s="607"/>
      <c r="X2202" s="607"/>
      <c r="Y2202" s="607"/>
      <c r="Z2202" s="607"/>
      <c r="AA2202" s="607"/>
      <c r="AB2202" s="607">
        <v>285.60840000000002</v>
      </c>
      <c r="AC2202" s="607">
        <v>285.60840000000002</v>
      </c>
      <c r="AD2202" s="607">
        <v>285.60840000000002</v>
      </c>
      <c r="AE2202" s="2974">
        <f>T2202/12*$B$4+(U2202-T2202)/11*9+(V2202-U2202)/10*8+(W2202-V2202)/9*7+(X2202-W2202)/8*6+(Y2202-X2202)/7*5+(Z2202-Y2202)/6*4+(AA2202-Z2202)+(AB2202-AA2202)/5*3+(AC2202-AB2202)/4*2+(AD2202-AC2202)/3*1</f>
        <v>171.36504000000002</v>
      </c>
      <c r="AF2202" s="607">
        <f t="shared" ref="AF2202" si="2028">AL2202-AK2202-AH2202</f>
        <v>0</v>
      </c>
      <c r="AG2202" s="3011"/>
      <c r="AH2202" s="607"/>
      <c r="AI2202" s="607">
        <f>AF2202-AE2202</f>
        <v>-171.36504000000002</v>
      </c>
      <c r="AJ2202" s="607"/>
      <c r="AK2202" s="607">
        <v>0</v>
      </c>
      <c r="AL2202" s="2010"/>
      <c r="AM2202" s="3547"/>
      <c r="AN2202" s="3916"/>
      <c r="AO2202" s="2006"/>
      <c r="AP2202" s="56"/>
      <c r="AQ2202" s="4292"/>
    </row>
    <row r="2203" spans="1:43" x14ac:dyDescent="0.25">
      <c r="B2203" s="2531" t="s">
        <v>581</v>
      </c>
      <c r="C2203" s="2223"/>
      <c r="D2203" s="346"/>
      <c r="E2203" s="1490">
        <v>281</v>
      </c>
      <c r="F2203" s="1490"/>
      <c r="G2203" s="2794">
        <f>E2203/5*3</f>
        <v>168.60000000000002</v>
      </c>
      <c r="H2203" s="366"/>
      <c r="I2203" s="366">
        <f t="shared" si="2027"/>
        <v>0</v>
      </c>
      <c r="J2203" s="3441"/>
      <c r="K2203" s="311"/>
      <c r="L2203" s="311"/>
      <c r="M2203" s="313"/>
      <c r="N2203" s="313"/>
      <c r="O2203" s="313"/>
      <c r="P2203" s="313"/>
      <c r="Q2203" s="313"/>
      <c r="R2203" s="313"/>
      <c r="S2203" s="313"/>
      <c r="T2203" s="607"/>
      <c r="U2203" s="607"/>
      <c r="V2203" s="607"/>
      <c r="W2203" s="607"/>
      <c r="X2203" s="607"/>
      <c r="Y2203" s="607"/>
      <c r="Z2203" s="607"/>
      <c r="AA2203" s="607"/>
      <c r="AB2203" s="607"/>
      <c r="AC2203" s="607"/>
      <c r="AD2203" s="607"/>
      <c r="AE2203" s="2974"/>
      <c r="AF2203" s="607"/>
      <c r="AG2203" s="3011"/>
      <c r="AH2203" s="607"/>
      <c r="AI2203" s="607"/>
      <c r="AJ2203" s="607"/>
      <c r="AK2203" s="607"/>
      <c r="AL2203" s="2010"/>
      <c r="AM2203" s="3547"/>
      <c r="AN2203" s="3916"/>
      <c r="AO2203" s="2006"/>
      <c r="AP2203" s="56"/>
      <c r="AQ2203" s="4292"/>
    </row>
    <row r="2204" spans="1:43" ht="42.75" x14ac:dyDescent="0.25">
      <c r="B2204" s="4338" t="s">
        <v>582</v>
      </c>
      <c r="C2204" s="2223"/>
      <c r="D2204" s="346"/>
      <c r="E2204" s="1490"/>
      <c r="F2204" s="1490"/>
      <c r="G2204" s="2794"/>
      <c r="H2204" s="366"/>
      <c r="I2204" s="366"/>
      <c r="J2204" s="3441"/>
      <c r="K2204" s="311"/>
      <c r="L2204" s="311"/>
      <c r="M2204" s="313"/>
      <c r="N2204" s="313"/>
      <c r="O2204" s="313"/>
      <c r="P2204" s="313"/>
      <c r="Q2204" s="313"/>
      <c r="R2204" s="313"/>
      <c r="S2204" s="313"/>
      <c r="T2204" s="607"/>
      <c r="U2204" s="607"/>
      <c r="V2204" s="607"/>
      <c r="W2204" s="607"/>
      <c r="X2204" s="607"/>
      <c r="Y2204" s="607"/>
      <c r="Z2204" s="607"/>
      <c r="AA2204" s="607"/>
      <c r="AB2204" s="607"/>
      <c r="AC2204" s="607"/>
      <c r="AD2204" s="607"/>
      <c r="AE2204" s="2974"/>
      <c r="AF2204" s="607"/>
      <c r="AG2204" s="3011"/>
      <c r="AH2204" s="607"/>
      <c r="AI2204" s="607"/>
      <c r="AJ2204" s="607"/>
      <c r="AK2204" s="607"/>
      <c r="AL2204" s="2010"/>
      <c r="AM2204" s="3547"/>
      <c r="AN2204" s="3916"/>
      <c r="AO2204" s="2006"/>
      <c r="AP2204" s="56"/>
      <c r="AQ2204" s="4292"/>
    </row>
    <row r="2205" spans="1:43" ht="29.25" x14ac:dyDescent="0.25">
      <c r="A2205" s="47">
        <v>1</v>
      </c>
      <c r="B2205" s="2507" t="s">
        <v>384</v>
      </c>
      <c r="C2205" s="2223"/>
      <c r="D2205" s="346"/>
      <c r="E2205" s="1490">
        <f>E2206</f>
        <v>50</v>
      </c>
      <c r="F2205" s="1490">
        <v>0</v>
      </c>
      <c r="G2205" s="69">
        <f t="shared" ref="G2205" si="2029">G2206</f>
        <v>42</v>
      </c>
      <c r="H2205" s="366">
        <f t="shared" ref="H2205" si="2030">H2206</f>
        <v>47</v>
      </c>
      <c r="I2205" s="366">
        <f>H2205/G2205*100</f>
        <v>111.90476190476191</v>
      </c>
      <c r="J2205" s="3441">
        <f t="shared" ref="J2205" si="2031">J2206</f>
        <v>2</v>
      </c>
      <c r="K2205" s="311"/>
      <c r="L2205" s="311"/>
      <c r="M2205" s="313"/>
      <c r="N2205" s="313">
        <v>0</v>
      </c>
      <c r="O2205" s="313"/>
      <c r="P2205" s="313"/>
      <c r="Q2205" s="313"/>
      <c r="R2205" s="313"/>
      <c r="S2205" s="313"/>
      <c r="T2205" s="607"/>
      <c r="U2205" s="607"/>
      <c r="V2205" s="607"/>
      <c r="W2205" s="607"/>
      <c r="X2205" s="607"/>
      <c r="Y2205" s="607"/>
      <c r="Z2205" s="607"/>
      <c r="AA2205" s="607"/>
      <c r="AB2205" s="607"/>
      <c r="AC2205" s="607"/>
      <c r="AD2205" s="607"/>
      <c r="AE2205" s="2974"/>
      <c r="AF2205" s="607">
        <f>AL2205-AK2205-AH2205</f>
        <v>0</v>
      </c>
      <c r="AG2205" s="3011"/>
      <c r="AH2205" s="607"/>
      <c r="AI2205" s="607"/>
      <c r="AJ2205" s="607"/>
      <c r="AK2205" s="607"/>
      <c r="AL2205" s="2010"/>
      <c r="AM2205" s="3547"/>
      <c r="AN2205" s="3916">
        <f t="shared" ref="AN2205" si="2032">AN2206</f>
        <v>0</v>
      </c>
      <c r="AO2205" s="2006"/>
      <c r="AP2205" s="56"/>
      <c r="AQ2205" s="4292"/>
    </row>
    <row r="2206" spans="1:43" x14ac:dyDescent="0.25">
      <c r="A2206" s="47">
        <v>1</v>
      </c>
      <c r="B2206" s="2507" t="s">
        <v>400</v>
      </c>
      <c r="C2206" s="2223"/>
      <c r="D2206" s="346"/>
      <c r="E2206" s="1490">
        <v>50</v>
      </c>
      <c r="F2206" s="1490">
        <v>0</v>
      </c>
      <c r="G2206" s="69">
        <f>ROUND(E2206/12*$B$4,0)</f>
        <v>42</v>
      </c>
      <c r="H2206" s="366">
        <v>47</v>
      </c>
      <c r="I2206" s="366">
        <f>H2206/G2206*100</f>
        <v>111.90476190476191</v>
      </c>
      <c r="J2206" s="3441">
        <v>2</v>
      </c>
      <c r="K2206" s="311"/>
      <c r="L2206" s="311"/>
      <c r="M2206" s="313"/>
      <c r="N2206" s="313">
        <v>0</v>
      </c>
      <c r="O2206" s="313"/>
      <c r="P2206" s="313"/>
      <c r="Q2206" s="313"/>
      <c r="R2206" s="313"/>
      <c r="S2206" s="313"/>
      <c r="T2206" s="607"/>
      <c r="U2206" s="607"/>
      <c r="V2206" s="607"/>
      <c r="W2206" s="607"/>
      <c r="X2206" s="607"/>
      <c r="Y2206" s="607"/>
      <c r="Z2206" s="607"/>
      <c r="AA2206" s="607"/>
      <c r="AB2206" s="607"/>
      <c r="AC2206" s="607"/>
      <c r="AD2206" s="607"/>
      <c r="AE2206" s="2974"/>
      <c r="AF2206" s="607">
        <f>AL2206-AK2206-AH2206</f>
        <v>0</v>
      </c>
      <c r="AG2206" s="3011"/>
      <c r="AH2206" s="607"/>
      <c r="AI2206" s="607"/>
      <c r="AJ2206" s="607"/>
      <c r="AK2206" s="607"/>
      <c r="AL2206" s="2010"/>
      <c r="AM2206" s="3547"/>
      <c r="AN2206" s="3916"/>
      <c r="AO2206" s="2006"/>
      <c r="AP2206" s="56"/>
      <c r="AQ2206" s="4292"/>
    </row>
    <row r="2207" spans="1:43" x14ac:dyDescent="0.25">
      <c r="A2207" s="47">
        <v>1</v>
      </c>
      <c r="B2207" s="4" t="s">
        <v>401</v>
      </c>
      <c r="C2207" s="2223"/>
      <c r="D2207" s="346"/>
      <c r="E2207" s="1490"/>
      <c r="F2207" s="1490">
        <v>0</v>
      </c>
      <c r="G2207" s="69"/>
      <c r="H2207" s="366"/>
      <c r="I2207" s="366"/>
      <c r="J2207" s="3441"/>
      <c r="K2207" s="311"/>
      <c r="L2207" s="311"/>
      <c r="M2207" s="313"/>
      <c r="N2207" s="313">
        <v>0</v>
      </c>
      <c r="O2207" s="313"/>
      <c r="P2207" s="313"/>
      <c r="Q2207" s="313"/>
      <c r="R2207" s="313"/>
      <c r="S2207" s="313"/>
      <c r="T2207" s="607"/>
      <c r="U2207" s="607"/>
      <c r="V2207" s="607"/>
      <c r="W2207" s="607"/>
      <c r="X2207" s="607"/>
      <c r="Y2207" s="607"/>
      <c r="Z2207" s="607"/>
      <c r="AA2207" s="607"/>
      <c r="AB2207" s="607"/>
      <c r="AC2207" s="607"/>
      <c r="AD2207" s="607"/>
      <c r="AE2207" s="2974"/>
      <c r="AF2207" s="607"/>
      <c r="AG2207" s="3011"/>
      <c r="AH2207" s="607"/>
      <c r="AI2207" s="607"/>
      <c r="AJ2207" s="607"/>
      <c r="AK2207" s="607"/>
      <c r="AL2207" s="2010"/>
      <c r="AM2207" s="3547"/>
      <c r="AN2207" s="3916"/>
      <c r="AO2207" s="2006"/>
      <c r="AP2207" s="56"/>
      <c r="AQ2207" s="4292"/>
    </row>
    <row r="2208" spans="1:43" x14ac:dyDescent="0.25">
      <c r="A2208" s="47">
        <v>1</v>
      </c>
      <c r="B2208" s="2532" t="s">
        <v>402</v>
      </c>
      <c r="C2208" s="2223"/>
      <c r="D2208" s="346"/>
      <c r="E2208" s="1490"/>
      <c r="F2208" s="1490">
        <v>0</v>
      </c>
      <c r="G2208" s="69"/>
      <c r="H2208" s="366"/>
      <c r="I2208" s="366"/>
      <c r="J2208" s="3441"/>
      <c r="K2208" s="311"/>
      <c r="L2208" s="311"/>
      <c r="M2208" s="313"/>
      <c r="N2208" s="313">
        <v>0</v>
      </c>
      <c r="O2208" s="313"/>
      <c r="P2208" s="313"/>
      <c r="Q2208" s="313"/>
      <c r="R2208" s="313"/>
      <c r="S2208" s="313"/>
      <c r="T2208" s="607"/>
      <c r="U2208" s="607"/>
      <c r="V2208" s="607"/>
      <c r="W2208" s="607"/>
      <c r="X2208" s="607"/>
      <c r="Y2208" s="607"/>
      <c r="Z2208" s="607"/>
      <c r="AA2208" s="607"/>
      <c r="AB2208" s="607"/>
      <c r="AC2208" s="607"/>
      <c r="AD2208" s="607"/>
      <c r="AE2208" s="2974"/>
      <c r="AF2208" s="607">
        <f>AL2208-AK2208-AH2208</f>
        <v>0</v>
      </c>
      <c r="AG2208" s="3011"/>
      <c r="AH2208" s="607"/>
      <c r="AI2208" s="607"/>
      <c r="AJ2208" s="607"/>
      <c r="AK2208" s="607"/>
      <c r="AL2208" s="2010"/>
      <c r="AM2208" s="3547"/>
      <c r="AN2208" s="3916"/>
      <c r="AO2208" s="2006"/>
      <c r="AP2208" s="56"/>
      <c r="AQ2208" s="4292"/>
    </row>
    <row r="2209" spans="1:43" ht="43.5" x14ac:dyDescent="0.25">
      <c r="A2209" s="47">
        <v>1</v>
      </c>
      <c r="B2209" s="2507" t="s">
        <v>377</v>
      </c>
      <c r="C2209" s="2223"/>
      <c r="D2209" s="346"/>
      <c r="E2209" s="1490">
        <v>880</v>
      </c>
      <c r="F2209" s="1490">
        <v>0</v>
      </c>
      <c r="G2209" s="69">
        <f>ROUND(E2209/12*$B$4,0)</f>
        <v>733</v>
      </c>
      <c r="H2209" s="366">
        <v>558</v>
      </c>
      <c r="I2209" s="366">
        <f>H2209/G2209*100</f>
        <v>76.12551159618009</v>
      </c>
      <c r="J2209" s="3441">
        <v>4</v>
      </c>
      <c r="K2209" s="311"/>
      <c r="L2209" s="311"/>
      <c r="M2209" s="313"/>
      <c r="N2209" s="313">
        <v>0</v>
      </c>
      <c r="O2209" s="313"/>
      <c r="P2209" s="313"/>
      <c r="Q2209" s="313"/>
      <c r="R2209" s="313"/>
      <c r="S2209" s="313"/>
      <c r="T2209" s="607"/>
      <c r="U2209" s="607"/>
      <c r="V2209" s="607"/>
      <c r="W2209" s="607"/>
      <c r="X2209" s="607"/>
      <c r="Y2209" s="607"/>
      <c r="Z2209" s="607"/>
      <c r="AA2209" s="607"/>
      <c r="AB2209" s="607"/>
      <c r="AC2209" s="607"/>
      <c r="AD2209" s="607"/>
      <c r="AE2209" s="2974"/>
      <c r="AF2209" s="607"/>
      <c r="AG2209" s="3011"/>
      <c r="AH2209" s="607"/>
      <c r="AI2209" s="607"/>
      <c r="AJ2209" s="607"/>
      <c r="AK2209" s="607"/>
      <c r="AL2209" s="2010"/>
      <c r="AM2209" s="3547"/>
      <c r="AN2209" s="3916"/>
      <c r="AO2209" s="2006"/>
      <c r="AP2209" s="56"/>
      <c r="AQ2209" s="4292"/>
    </row>
    <row r="2210" spans="1:43" ht="30" x14ac:dyDescent="0.25">
      <c r="A2210" s="47">
        <v>1</v>
      </c>
      <c r="B2210" s="2501" t="s">
        <v>208</v>
      </c>
      <c r="C2210" s="2155"/>
      <c r="D2210" s="346"/>
      <c r="E2210" s="1490"/>
      <c r="F2210" s="1490">
        <v>0</v>
      </c>
      <c r="G2210" s="69"/>
      <c r="H2210" s="366"/>
      <c r="I2210" s="366"/>
      <c r="J2210" s="3441"/>
      <c r="K2210" s="311"/>
      <c r="L2210" s="311"/>
      <c r="M2210" s="313"/>
      <c r="N2210" s="313">
        <v>0</v>
      </c>
      <c r="O2210" s="313"/>
      <c r="P2210" s="313"/>
      <c r="Q2210" s="313"/>
      <c r="R2210" s="313"/>
      <c r="S2210" s="313"/>
      <c r="T2210" s="1889"/>
      <c r="U2210" s="1889"/>
      <c r="V2210" s="1889"/>
      <c r="W2210" s="1889"/>
      <c r="X2210" s="1889"/>
      <c r="Y2210" s="1889"/>
      <c r="Z2210" s="1889"/>
      <c r="AA2210" s="1889"/>
      <c r="AB2210" s="1889"/>
      <c r="AC2210" s="1889"/>
      <c r="AD2210" s="1889"/>
      <c r="AE2210" s="3316"/>
      <c r="AF2210" s="1889">
        <f t="shared" ref="AF2210:AF2218" si="2033">AL2210-AK2210-AH2210</f>
        <v>0</v>
      </c>
      <c r="AG2210" s="3011"/>
      <c r="AH2210" s="607"/>
      <c r="AI2210" s="607"/>
      <c r="AJ2210" s="1889"/>
      <c r="AK2210" s="1889"/>
      <c r="AL2210" s="2010"/>
      <c r="AM2210" s="3547"/>
      <c r="AN2210" s="3916"/>
      <c r="AO2210" s="2006"/>
      <c r="AP2210" s="56"/>
      <c r="AQ2210" s="4292"/>
    </row>
    <row r="2211" spans="1:43" ht="72" x14ac:dyDescent="0.25">
      <c r="A2211" s="47">
        <v>1</v>
      </c>
      <c r="B2211" s="2502" t="s">
        <v>385</v>
      </c>
      <c r="C2211" s="2302"/>
      <c r="D2211" s="430"/>
      <c r="E2211" s="1641"/>
      <c r="F2211" s="1641">
        <v>0</v>
      </c>
      <c r="G2211" s="329"/>
      <c r="H2211" s="329"/>
      <c r="I2211" s="366"/>
      <c r="J2211" s="3441"/>
      <c r="K2211" s="311"/>
      <c r="L2211" s="311"/>
      <c r="M2211" s="313"/>
      <c r="N2211" s="313">
        <v>0</v>
      </c>
      <c r="O2211" s="313"/>
      <c r="P2211" s="313"/>
      <c r="Q2211" s="313"/>
      <c r="R2211" s="313"/>
      <c r="S2211" s="313"/>
      <c r="T2211" s="1889"/>
      <c r="U2211" s="1889"/>
      <c r="V2211" s="1889"/>
      <c r="W2211" s="1889"/>
      <c r="X2211" s="1889"/>
      <c r="Y2211" s="1889"/>
      <c r="Z2211" s="1889"/>
      <c r="AA2211" s="1889"/>
      <c r="AB2211" s="1889"/>
      <c r="AC2211" s="1889"/>
      <c r="AD2211" s="1889"/>
      <c r="AE2211" s="2974">
        <f>T2211/12*$B$4</f>
        <v>0</v>
      </c>
      <c r="AF2211" s="607">
        <f t="shared" si="2033"/>
        <v>0</v>
      </c>
      <c r="AG2211" s="3014"/>
      <c r="AH2211" s="607"/>
      <c r="AI2211" s="607">
        <f>AF2211-AE2211</f>
        <v>0</v>
      </c>
      <c r="AJ2211" s="607"/>
      <c r="AK2211" s="607"/>
      <c r="AL2211" s="2012"/>
      <c r="AM2211" s="3549"/>
      <c r="AN2211" s="3904"/>
      <c r="AO2211" s="3303"/>
      <c r="AP2211" s="56"/>
      <c r="AQ2211" s="4292"/>
    </row>
    <row r="2212" spans="1:43" x14ac:dyDescent="0.25">
      <c r="A2212" s="47">
        <v>1</v>
      </c>
      <c r="B2212" s="2493" t="s">
        <v>242</v>
      </c>
      <c r="C2212" s="2283"/>
      <c r="D2212" s="346"/>
      <c r="E2212" s="1490">
        <f>E2213+E2214</f>
        <v>1200</v>
      </c>
      <c r="F2212" s="1490">
        <v>0</v>
      </c>
      <c r="G2212" s="69">
        <f t="shared" ref="G2212" si="2034">G2213+G2214</f>
        <v>1000</v>
      </c>
      <c r="H2212" s="1265">
        <f t="shared" ref="H2212" si="2035">H2213+H2214</f>
        <v>513</v>
      </c>
      <c r="I2212" s="366">
        <f t="shared" ref="I2212:I2219" si="2036">H2212/G2212*100</f>
        <v>51.300000000000004</v>
      </c>
      <c r="J2212" s="3433">
        <f t="shared" ref="J2212" si="2037">J2213+J2214</f>
        <v>11</v>
      </c>
      <c r="K2212" s="311"/>
      <c r="L2212" s="311"/>
      <c r="M2212" s="313"/>
      <c r="N2212" s="313">
        <v>0</v>
      </c>
      <c r="O2212" s="313"/>
      <c r="P2212" s="313"/>
      <c r="Q2212" s="313"/>
      <c r="R2212" s="313"/>
      <c r="S2212" s="313"/>
      <c r="T2212" s="607">
        <v>1145.088</v>
      </c>
      <c r="U2212" s="607">
        <v>1145.088</v>
      </c>
      <c r="V2212" s="607">
        <v>1145.088</v>
      </c>
      <c r="W2212" s="607">
        <v>1145.088</v>
      </c>
      <c r="X2212" s="607">
        <v>1145.088</v>
      </c>
      <c r="Y2212" s="607">
        <v>1145.088</v>
      </c>
      <c r="Z2212" s="607">
        <v>1145.088</v>
      </c>
      <c r="AA2212" s="607">
        <v>1145.088</v>
      </c>
      <c r="AB2212" s="607">
        <v>1145.088</v>
      </c>
      <c r="AC2212" s="607">
        <v>1145.088</v>
      </c>
      <c r="AD2212" s="607">
        <v>1145.088</v>
      </c>
      <c r="AE2212" s="3317">
        <f>T2212/12*$B$4+(U2212-T2212)/11*9+(V2212-U2212)/10*8+(W2212-V2212)/9*7+(X2212-W2212)/8*6+(Y2212-X2212)/7*5+(Z2212-Y2212)/6*4+(AA2212-Z2212)+(AB2212-AA2212)/5*3+(AC2212-AB2212)/4*2+(AD2212-AC2212)/3*1</f>
        <v>954.2399999999999</v>
      </c>
      <c r="AF2212" s="1137">
        <f t="shared" si="2033"/>
        <v>489.52512000000002</v>
      </c>
      <c r="AG2212" s="3011"/>
      <c r="AH2212" s="1137"/>
      <c r="AI2212" s="1137">
        <f>AF2212-AE2212</f>
        <v>-464.71487999999988</v>
      </c>
      <c r="AJ2212" s="1137"/>
      <c r="AK2212" s="1137">
        <v>0</v>
      </c>
      <c r="AL2212" s="2010">
        <v>489.52512000000002</v>
      </c>
      <c r="AM2212" s="3547">
        <v>9.8637000000000015</v>
      </c>
      <c r="AN2212" s="3900">
        <f t="shared" ref="AN2212" si="2038">AN2213+AN2214</f>
        <v>0</v>
      </c>
      <c r="AO2212" s="2006"/>
      <c r="AP2212" s="56"/>
      <c r="AQ2212" s="4292"/>
    </row>
    <row r="2213" spans="1:43" ht="30" x14ac:dyDescent="0.25">
      <c r="A2213" s="47">
        <v>1</v>
      </c>
      <c r="B2213" s="1011" t="s">
        <v>293</v>
      </c>
      <c r="C2213" s="2223"/>
      <c r="D2213" s="346"/>
      <c r="E2213" s="1490">
        <v>500</v>
      </c>
      <c r="F2213" s="1490">
        <v>0</v>
      </c>
      <c r="G2213" s="366">
        <f>ROUND(E2213/12*$B$4,0)</f>
        <v>417</v>
      </c>
      <c r="H2213" s="366">
        <v>278</v>
      </c>
      <c r="I2213" s="366">
        <f t="shared" si="2036"/>
        <v>66.666666666666657</v>
      </c>
      <c r="J2213" s="3441"/>
      <c r="K2213" s="311"/>
      <c r="L2213" s="311"/>
      <c r="M2213" s="313"/>
      <c r="N2213" s="313">
        <v>0</v>
      </c>
      <c r="O2213" s="313"/>
      <c r="P2213" s="313"/>
      <c r="Q2213" s="313"/>
      <c r="R2213" s="313"/>
      <c r="S2213" s="313"/>
      <c r="T2213" s="607"/>
      <c r="U2213" s="607"/>
      <c r="V2213" s="607"/>
      <c r="W2213" s="607"/>
      <c r="X2213" s="607"/>
      <c r="Y2213" s="607"/>
      <c r="Z2213" s="607"/>
      <c r="AA2213" s="607"/>
      <c r="AB2213" s="607"/>
      <c r="AC2213" s="607"/>
      <c r="AD2213" s="607"/>
      <c r="AE2213" s="2974"/>
      <c r="AF2213" s="607">
        <f t="shared" si="2033"/>
        <v>0</v>
      </c>
      <c r="AG2213" s="3011"/>
      <c r="AH2213" s="607"/>
      <c r="AI2213" s="607"/>
      <c r="AJ2213" s="607"/>
      <c r="AK2213" s="607"/>
      <c r="AL2213" s="2010"/>
      <c r="AM2213" s="3547"/>
      <c r="AN2213" s="3916"/>
      <c r="AO2213" s="2006"/>
      <c r="AP2213" s="56"/>
      <c r="AQ2213" s="4292"/>
    </row>
    <row r="2214" spans="1:43" ht="45" x14ac:dyDescent="0.25">
      <c r="A2214" s="47">
        <v>1</v>
      </c>
      <c r="B2214" s="1011" t="s">
        <v>328</v>
      </c>
      <c r="C2214" s="2223"/>
      <c r="D2214" s="346"/>
      <c r="E2214" s="1490">
        <v>700</v>
      </c>
      <c r="F2214" s="1490">
        <v>0</v>
      </c>
      <c r="G2214" s="69">
        <f>ROUND(E2214/12*$B$4,0)</f>
        <v>583</v>
      </c>
      <c r="H2214" s="366">
        <v>235</v>
      </c>
      <c r="I2214" s="366">
        <f t="shared" si="2036"/>
        <v>40.308747855917666</v>
      </c>
      <c r="J2214" s="3441">
        <v>11</v>
      </c>
      <c r="K2214" s="311"/>
      <c r="L2214" s="311"/>
      <c r="M2214" s="313"/>
      <c r="N2214" s="313">
        <v>0</v>
      </c>
      <c r="O2214" s="313"/>
      <c r="P2214" s="313"/>
      <c r="Q2214" s="313"/>
      <c r="R2214" s="313"/>
      <c r="S2214" s="313"/>
      <c r="T2214" s="607"/>
      <c r="U2214" s="607"/>
      <c r="V2214" s="607"/>
      <c r="W2214" s="607"/>
      <c r="X2214" s="607"/>
      <c r="Y2214" s="607"/>
      <c r="Z2214" s="607"/>
      <c r="AA2214" s="607"/>
      <c r="AB2214" s="607"/>
      <c r="AC2214" s="607"/>
      <c r="AD2214" s="607"/>
      <c r="AE2214" s="2974"/>
      <c r="AF2214" s="607">
        <f t="shared" si="2033"/>
        <v>0</v>
      </c>
      <c r="AG2214" s="3011"/>
      <c r="AH2214" s="607"/>
      <c r="AI2214" s="607"/>
      <c r="AJ2214" s="607"/>
      <c r="AK2214" s="607"/>
      <c r="AL2214" s="2010"/>
      <c r="AM2214" s="3547"/>
      <c r="AN2214" s="3916"/>
      <c r="AO2214" s="2006"/>
      <c r="AP2214" s="56"/>
      <c r="AQ2214" s="4292"/>
    </row>
    <row r="2215" spans="1:43" ht="29.25" x14ac:dyDescent="0.25">
      <c r="A2215" s="47">
        <v>1</v>
      </c>
      <c r="B2215" s="2428" t="s">
        <v>289</v>
      </c>
      <c r="C2215" s="2223"/>
      <c r="D2215" s="346"/>
      <c r="E2215" s="1641">
        <f>E2168+E2193</f>
        <v>11422.75</v>
      </c>
      <c r="F2215" s="1641">
        <v>0</v>
      </c>
      <c r="G2215" s="329">
        <f>G2168+G2193</f>
        <v>9469.8916666666664</v>
      </c>
      <c r="H2215" s="329">
        <f>H2168+H2193</f>
        <v>10625.915000000001</v>
      </c>
      <c r="I2215" s="329">
        <f t="shared" si="2036"/>
        <v>112.20735541677264</v>
      </c>
      <c r="J2215" s="3433">
        <f>J2168+J2193</f>
        <v>0</v>
      </c>
      <c r="K2215" s="311"/>
      <c r="L2215" s="311"/>
      <c r="M2215" s="313"/>
      <c r="N2215" s="313">
        <v>0</v>
      </c>
      <c r="O2215" s="313"/>
      <c r="P2215" s="313"/>
      <c r="Q2215" s="313"/>
      <c r="R2215" s="313"/>
      <c r="S2215" s="313"/>
      <c r="T2215" s="607"/>
      <c r="U2215" s="607"/>
      <c r="V2215" s="607"/>
      <c r="W2215" s="607"/>
      <c r="X2215" s="607"/>
      <c r="Y2215" s="607"/>
      <c r="Z2215" s="607"/>
      <c r="AA2215" s="607"/>
      <c r="AB2215" s="607"/>
      <c r="AC2215" s="607"/>
      <c r="AD2215" s="607"/>
      <c r="AE2215" s="2974"/>
      <c r="AF2215" s="607">
        <f t="shared" si="2033"/>
        <v>0</v>
      </c>
      <c r="AG2215" s="3011"/>
      <c r="AH2215" s="607"/>
      <c r="AI2215" s="607"/>
      <c r="AJ2215" s="607"/>
      <c r="AK2215" s="607"/>
      <c r="AL2215" s="2010"/>
      <c r="AM2215" s="3547"/>
      <c r="AN2215" s="3904">
        <f>AN2168+AN2193</f>
        <v>0</v>
      </c>
      <c r="AO2215" s="2006"/>
      <c r="AP2215" s="56"/>
      <c r="AQ2215" s="4292"/>
    </row>
    <row r="2216" spans="1:43" ht="43.5" x14ac:dyDescent="0.25">
      <c r="A2216" s="47">
        <v>1</v>
      </c>
      <c r="B2216" s="2428" t="s">
        <v>322</v>
      </c>
      <c r="C2216" s="2223"/>
      <c r="D2216" s="346"/>
      <c r="E2216" s="1641">
        <f>E2181</f>
        <v>1750</v>
      </c>
      <c r="F2216" s="1641">
        <v>0</v>
      </c>
      <c r="G2216" s="93">
        <f>G2181</f>
        <v>1458.3333333333333</v>
      </c>
      <c r="H2216" s="329">
        <f>H2181</f>
        <v>550</v>
      </c>
      <c r="I2216" s="329">
        <f t="shared" si="2036"/>
        <v>37.714285714285715</v>
      </c>
      <c r="J2216" s="3433">
        <f>J2181</f>
        <v>0</v>
      </c>
      <c r="K2216" s="311"/>
      <c r="L2216" s="311"/>
      <c r="M2216" s="313"/>
      <c r="N2216" s="313">
        <v>0</v>
      </c>
      <c r="O2216" s="313"/>
      <c r="P2216" s="313"/>
      <c r="Q2216" s="313"/>
      <c r="R2216" s="313"/>
      <c r="S2216" s="313"/>
      <c r="T2216" s="607"/>
      <c r="U2216" s="607"/>
      <c r="V2216" s="607"/>
      <c r="W2216" s="607"/>
      <c r="X2216" s="607"/>
      <c r="Y2216" s="607"/>
      <c r="Z2216" s="607"/>
      <c r="AA2216" s="607"/>
      <c r="AB2216" s="607"/>
      <c r="AC2216" s="607"/>
      <c r="AD2216" s="607"/>
      <c r="AE2216" s="2974"/>
      <c r="AF2216" s="607">
        <f t="shared" si="2033"/>
        <v>0</v>
      </c>
      <c r="AG2216" s="3011"/>
      <c r="AH2216" s="607"/>
      <c r="AI2216" s="607"/>
      <c r="AJ2216" s="607"/>
      <c r="AK2216" s="607"/>
      <c r="AL2216" s="2010"/>
      <c r="AM2216" s="3547"/>
      <c r="AN2216" s="3904">
        <f>AN2181</f>
        <v>0</v>
      </c>
      <c r="AO2216" s="2006"/>
      <c r="AP2216" s="56"/>
      <c r="AQ2216" s="4292"/>
    </row>
    <row r="2217" spans="1:43" ht="29.25" x14ac:dyDescent="0.25">
      <c r="A2217" s="47">
        <v>1</v>
      </c>
      <c r="B2217" s="2428" t="s">
        <v>290</v>
      </c>
      <c r="C2217" s="2223"/>
      <c r="D2217" s="346"/>
      <c r="E2217" s="1641">
        <f>E2205+E2177</f>
        <v>6880.5957446808507</v>
      </c>
      <c r="F2217" s="1641">
        <v>0</v>
      </c>
      <c r="G2217" s="93">
        <f>G2205+G2177</f>
        <v>5734.1631205673757</v>
      </c>
      <c r="H2217" s="329">
        <f>H2205+H2177</f>
        <v>5848.1063829787236</v>
      </c>
      <c r="I2217" s="329">
        <f t="shared" si="2036"/>
        <v>101.98709489101651</v>
      </c>
      <c r="J2217" s="3433">
        <f>J2205+J2177</f>
        <v>2</v>
      </c>
      <c r="K2217" s="311"/>
      <c r="L2217" s="311"/>
      <c r="M2217" s="313"/>
      <c r="N2217" s="313">
        <v>0</v>
      </c>
      <c r="O2217" s="313"/>
      <c r="P2217" s="313"/>
      <c r="Q2217" s="313"/>
      <c r="R2217" s="313"/>
      <c r="S2217" s="313"/>
      <c r="T2217" s="607"/>
      <c r="U2217" s="607"/>
      <c r="V2217" s="607"/>
      <c r="W2217" s="607"/>
      <c r="X2217" s="607"/>
      <c r="Y2217" s="607"/>
      <c r="Z2217" s="607"/>
      <c r="AA2217" s="607"/>
      <c r="AB2217" s="607"/>
      <c r="AC2217" s="607"/>
      <c r="AD2217" s="607"/>
      <c r="AE2217" s="2974"/>
      <c r="AF2217" s="607">
        <f t="shared" si="2033"/>
        <v>0</v>
      </c>
      <c r="AG2217" s="3011"/>
      <c r="AH2217" s="607"/>
      <c r="AI2217" s="607"/>
      <c r="AJ2217" s="607"/>
      <c r="AK2217" s="607"/>
      <c r="AL2217" s="2010"/>
      <c r="AM2217" s="3547"/>
      <c r="AN2217" s="3904">
        <f>AN2205+AN2177</f>
        <v>0</v>
      </c>
      <c r="AO2217" s="2006"/>
      <c r="AP2217" s="56"/>
      <c r="AQ2217" s="4292"/>
    </row>
    <row r="2218" spans="1:43" ht="29.25" x14ac:dyDescent="0.25">
      <c r="A2218" s="47">
        <v>1</v>
      </c>
      <c r="B2218" s="2459" t="s">
        <v>291</v>
      </c>
      <c r="C2218" s="2223"/>
      <c r="D2218" s="346"/>
      <c r="E2218" s="1641">
        <f>E2209</f>
        <v>880</v>
      </c>
      <c r="F2218" s="1641">
        <v>0</v>
      </c>
      <c r="G2218" s="329">
        <f>G2209</f>
        <v>733</v>
      </c>
      <c r="H2218" s="329">
        <f>H2209</f>
        <v>558</v>
      </c>
      <c r="I2218" s="329">
        <f t="shared" si="2036"/>
        <v>76.12551159618009</v>
      </c>
      <c r="J2218" s="3433">
        <f>J2209</f>
        <v>4</v>
      </c>
      <c r="K2218" s="311"/>
      <c r="L2218" s="311"/>
      <c r="M2218" s="313"/>
      <c r="N2218" s="313">
        <v>0</v>
      </c>
      <c r="O2218" s="313"/>
      <c r="P2218" s="313"/>
      <c r="Q2218" s="313"/>
      <c r="R2218" s="313"/>
      <c r="S2218" s="313"/>
      <c r="T2218" s="607">
        <v>827.28800000000001</v>
      </c>
      <c r="U2218" s="607">
        <v>827.28800000000001</v>
      </c>
      <c r="V2218" s="607">
        <v>827.28800000000001</v>
      </c>
      <c r="W2218" s="607">
        <v>827.28800000000001</v>
      </c>
      <c r="X2218" s="607">
        <v>827.28800000000001</v>
      </c>
      <c r="Y2218" s="607">
        <v>827.28800000000001</v>
      </c>
      <c r="Z2218" s="607">
        <v>827.28800000000001</v>
      </c>
      <c r="AA2218" s="607">
        <v>827.28800000000001</v>
      </c>
      <c r="AB2218" s="607">
        <v>827.28800000000001</v>
      </c>
      <c r="AC2218" s="607">
        <v>827.28800000000001</v>
      </c>
      <c r="AD2218" s="607">
        <v>827.28800000000001</v>
      </c>
      <c r="AE2218" s="3317">
        <f>T2218/12*$B$4+(U2218-T2218)/11*9+(V2218-U2218)/10*8+(W2218-V2218)/9*7+(X2218-W2218)/8*6+(Y2218-X2218)/7*5+(Z2218-Y2218)/6*4+(AA2218-Z2218)+(AB2218-AA2218)/5*3+(AC2218-AB2218)/4*2+(AD2218-AC2218)/3*1</f>
        <v>689.40666666666675</v>
      </c>
      <c r="AF2218" s="607">
        <f t="shared" si="2033"/>
        <v>524.57580000000007</v>
      </c>
      <c r="AG2218" s="3011"/>
      <c r="AH2218" s="607"/>
      <c r="AI2218" s="607">
        <f>AF2218-AE2218</f>
        <v>-164.83086666666668</v>
      </c>
      <c r="AJ2218" s="607"/>
      <c r="AK2218" s="607">
        <v>0</v>
      </c>
      <c r="AL2218" s="2010">
        <v>524.57580000000007</v>
      </c>
      <c r="AM2218" s="3547">
        <v>3.5335999999999999</v>
      </c>
      <c r="AN2218" s="3904">
        <f>AN2209</f>
        <v>0</v>
      </c>
      <c r="AO2218" s="2006"/>
      <c r="AP2218" s="56"/>
      <c r="AQ2218" s="4292"/>
    </row>
    <row r="2219" spans="1:43" x14ac:dyDescent="0.25">
      <c r="A2219" s="47">
        <v>1</v>
      </c>
      <c r="B2219" s="2505" t="s">
        <v>139</v>
      </c>
      <c r="C2219" s="2223"/>
      <c r="D2219" s="346"/>
      <c r="E2219" s="1641">
        <f>E2215+E2216+E2178*2.9+E2180/4.2+E2218+E2206*2.9</f>
        <v>33442.80238095238</v>
      </c>
      <c r="F2219" s="1641">
        <v>0</v>
      </c>
      <c r="G2219" s="93">
        <f>G2215+G2216+G2178*2.9+G2180/4.2+G2218+G2206*2.9</f>
        <v>27820.568650793648</v>
      </c>
      <c r="H2219" s="329">
        <f>H2215+H2216+H2178*2.9+H2180/4.2+H2218+H2206*2.9</f>
        <v>28124.115000000002</v>
      </c>
      <c r="I2219" s="329">
        <f t="shared" si="2036"/>
        <v>101.09108607022559</v>
      </c>
      <c r="J2219" s="3433">
        <f>J2215+J2216+J2178*2.9+J2180/4.2+J2218+J2206*2.9</f>
        <v>9.8000000000000007</v>
      </c>
      <c r="K2219" s="311"/>
      <c r="L2219" s="311"/>
      <c r="M2219" s="313"/>
      <c r="N2219" s="313">
        <v>0</v>
      </c>
      <c r="O2219" s="313"/>
      <c r="P2219" s="313"/>
      <c r="Q2219" s="313"/>
      <c r="R2219" s="313"/>
      <c r="S2219" s="313"/>
      <c r="T2219" s="607">
        <f t="shared" ref="T2219:Y2219" si="2039">T2218+T2212+T2181+T2167+T2192</f>
        <v>12742.37854</v>
      </c>
      <c r="U2219" s="607">
        <f t="shared" si="2039"/>
        <v>12742.37854</v>
      </c>
      <c r="V2219" s="607">
        <f t="shared" si="2039"/>
        <v>12742.37854</v>
      </c>
      <c r="W2219" s="607">
        <f t="shared" si="2039"/>
        <v>12742.37854</v>
      </c>
      <c r="X2219" s="607">
        <f t="shared" si="2039"/>
        <v>12702.331320000001</v>
      </c>
      <c r="Y2219" s="607">
        <f t="shared" si="2039"/>
        <v>12702.331320000001</v>
      </c>
      <c r="Z2219" s="607">
        <f t="shared" ref="Z2219:AA2219" si="2040">Z2218+Z2212+Z2181+Z2167+Z2192</f>
        <v>12730.514320000002</v>
      </c>
      <c r="AA2219" s="607">
        <f t="shared" si="2040"/>
        <v>12730.514320000002</v>
      </c>
      <c r="AB2219" s="607">
        <f>AB2218+AB2212+AB2181+AB2167+AB2192+AB2202</f>
        <v>13016.122720000001</v>
      </c>
      <c r="AC2219" s="607">
        <f>AC2218+AC2212+AC2181+AC2167+AC2192+AC2202</f>
        <v>13016.122720000001</v>
      </c>
      <c r="AD2219" s="607">
        <f>AD2218+AD2212+AD2181+AD2167+AD2192+AD2202</f>
        <v>13016.122720000001</v>
      </c>
      <c r="AE2219" s="3317">
        <f t="shared" ref="AE2219:AL2219" si="2041">AE2218+AE2212+AE2181+AE2167+AE2192+AE2202</f>
        <v>10778.149603333333</v>
      </c>
      <c r="AF2219" s="607">
        <f t="shared" si="2041"/>
        <v>9909.789850000001</v>
      </c>
      <c r="AG2219" s="3011">
        <f t="shared" si="2041"/>
        <v>0</v>
      </c>
      <c r="AH2219" s="607">
        <f t="shared" si="2041"/>
        <v>0</v>
      </c>
      <c r="AI2219" s="607">
        <f t="shared" si="2041"/>
        <v>-868.3597533333342</v>
      </c>
      <c r="AJ2219" s="607">
        <f t="shared" si="2041"/>
        <v>0</v>
      </c>
      <c r="AK2219" s="607">
        <f t="shared" si="2041"/>
        <v>-1.49329</v>
      </c>
      <c r="AL2219" s="2010">
        <f t="shared" si="2041"/>
        <v>9908.2965600000007</v>
      </c>
      <c r="AM2219" s="3547">
        <f t="shared" ref="AM2219" si="2042">AM2218+AM2212+AM2181+AM2167+AM2192</f>
        <v>16.842200000000002</v>
      </c>
      <c r="AN2219" s="3904">
        <f>AN2215+AN2216+AN2178*2.9+AN2180/4.2+AN2218+AN2206*2.9</f>
        <v>0</v>
      </c>
      <c r="AO2219" s="2006">
        <f t="shared" ref="AO2219" si="2043">AO2218+AO2212+AO2181+AO2167+AO2192</f>
        <v>0</v>
      </c>
      <c r="AP2219" s="56"/>
      <c r="AQ2219" s="4292"/>
    </row>
    <row r="2220" spans="1:43" ht="31.5" x14ac:dyDescent="0.25">
      <c r="A2220" s="47">
        <v>1</v>
      </c>
      <c r="B2220" s="355" t="s">
        <v>29</v>
      </c>
      <c r="C2220" s="2246"/>
      <c r="D2220" s="160"/>
      <c r="E2220" s="1658"/>
      <c r="F2220" s="1658">
        <v>0</v>
      </c>
      <c r="G2220" s="160"/>
      <c r="H2220" s="160"/>
      <c r="I2220" s="160"/>
      <c r="J2220" s="3471"/>
      <c r="K2220" s="160"/>
      <c r="L2220" s="160"/>
      <c r="M2220" s="160"/>
      <c r="N2220" s="160">
        <v>0</v>
      </c>
      <c r="O2220" s="160"/>
      <c r="P2220" s="160"/>
      <c r="Q2220" s="160"/>
      <c r="R2220" s="160"/>
      <c r="S2220" s="160"/>
      <c r="T2220" s="1137"/>
      <c r="U2220" s="1137"/>
      <c r="V2220" s="1137"/>
      <c r="W2220" s="1137"/>
      <c r="X2220" s="1137"/>
      <c r="Y2220" s="1137"/>
      <c r="Z2220" s="1137"/>
      <c r="AA2220" s="1137"/>
      <c r="AB2220" s="1137"/>
      <c r="AC2220" s="1137"/>
      <c r="AD2220" s="1137"/>
      <c r="AE2220" s="2973"/>
      <c r="AF2220" s="1137">
        <f t="shared" ref="AF2220:AF2225" si="2044">AL2220-AK2220-AH2220</f>
        <v>0</v>
      </c>
      <c r="AG2220" s="3010"/>
      <c r="AH2220" s="1137"/>
      <c r="AI2220" s="1137"/>
      <c r="AJ2220" s="1137"/>
      <c r="AK2220" s="1137"/>
      <c r="AL2220" s="2009"/>
      <c r="AM2220" s="3546"/>
      <c r="AN2220" s="3970"/>
      <c r="AO2220" s="2071"/>
      <c r="AP2220" s="56"/>
      <c r="AQ2220" s="4292"/>
    </row>
    <row r="2221" spans="1:43" x14ac:dyDescent="0.25">
      <c r="A2221" s="47">
        <v>1</v>
      </c>
      <c r="B2221" s="240" t="s">
        <v>154</v>
      </c>
      <c r="C2221" s="2211"/>
      <c r="D2221" s="120"/>
      <c r="E2221" s="1659"/>
      <c r="F2221" s="1659">
        <v>0</v>
      </c>
      <c r="G2221" s="120"/>
      <c r="H2221" s="120"/>
      <c r="I2221" s="120"/>
      <c r="J2221" s="3472"/>
      <c r="K2221" s="120"/>
      <c r="L2221" s="120"/>
      <c r="M2221" s="120"/>
      <c r="N2221" s="120">
        <v>0</v>
      </c>
      <c r="O2221" s="120"/>
      <c r="P2221" s="120"/>
      <c r="Q2221" s="120"/>
      <c r="R2221" s="120"/>
      <c r="S2221" s="120"/>
      <c r="T2221" s="607"/>
      <c r="U2221" s="607"/>
      <c r="V2221" s="607"/>
      <c r="W2221" s="607"/>
      <c r="X2221" s="607"/>
      <c r="Y2221" s="607"/>
      <c r="Z2221" s="607"/>
      <c r="AA2221" s="607"/>
      <c r="AB2221" s="607"/>
      <c r="AC2221" s="607"/>
      <c r="AD2221" s="607"/>
      <c r="AE2221" s="2974"/>
      <c r="AF2221" s="607">
        <f t="shared" si="2044"/>
        <v>0</v>
      </c>
      <c r="AG2221" s="3011"/>
      <c r="AH2221" s="607"/>
      <c r="AI2221" s="607"/>
      <c r="AJ2221" s="607"/>
      <c r="AK2221" s="607"/>
      <c r="AL2221" s="2010"/>
      <c r="AM2221" s="3547"/>
      <c r="AN2221" s="3971"/>
      <c r="AO2221" s="2006"/>
      <c r="AP2221" s="56"/>
      <c r="AQ2221" s="4292"/>
    </row>
    <row r="2222" spans="1:43" x14ac:dyDescent="0.25">
      <c r="A2222" s="47">
        <v>1</v>
      </c>
      <c r="B2222" s="120" t="s">
        <v>9</v>
      </c>
      <c r="C2222" s="2169"/>
      <c r="D2222" s="120">
        <v>340</v>
      </c>
      <c r="E2222" s="1490"/>
      <c r="F2222" s="1490">
        <v>0</v>
      </c>
      <c r="G2222" s="69">
        <f>ROUND(E2222/12*$B$4,0)</f>
        <v>0</v>
      </c>
      <c r="H2222" s="366"/>
      <c r="I2222" s="366" t="e">
        <f>H2222/G2222*100</f>
        <v>#DIV/0!</v>
      </c>
      <c r="J2222" s="3441"/>
      <c r="K2222" s="532"/>
      <c r="L2222" s="70" t="e">
        <f>P2222/H2222</f>
        <v>#DIV/0!</v>
      </c>
      <c r="M2222" s="71">
        <f>ROUND(E2222*K2222,0)</f>
        <v>0</v>
      </c>
      <c r="N2222" s="71">
        <v>0</v>
      </c>
      <c r="O2222" s="71">
        <f>ROUND(M2222/12*$B$4,0)</f>
        <v>0</v>
      </c>
      <c r="P2222" s="366"/>
      <c r="Q2222" s="71" t="e">
        <f>P2222/O2222*100</f>
        <v>#DIV/0!</v>
      </c>
      <c r="R2222" s="69">
        <f>ROUND(M2222/D2222,0)</f>
        <v>0</v>
      </c>
      <c r="S2222" s="71" t="e">
        <f>P2222/$B$4*12/R2222</f>
        <v>#DIV/0!</v>
      </c>
      <c r="T2222" s="607"/>
      <c r="U2222" s="607"/>
      <c r="V2222" s="607"/>
      <c r="W2222" s="607"/>
      <c r="X2222" s="607"/>
      <c r="Y2222" s="607"/>
      <c r="Z2222" s="607"/>
      <c r="AA2222" s="607"/>
      <c r="AB2222" s="607"/>
      <c r="AC2222" s="607"/>
      <c r="AD2222" s="607"/>
      <c r="AE2222" s="2974"/>
      <c r="AF2222" s="607">
        <f t="shared" si="2044"/>
        <v>0</v>
      </c>
      <c r="AG2222" s="3011"/>
      <c r="AH2222" s="607"/>
      <c r="AI2222" s="607"/>
      <c r="AJ2222" s="607"/>
      <c r="AK2222" s="607"/>
      <c r="AL2222" s="2010"/>
      <c r="AM2222" s="3547"/>
      <c r="AN2222" s="3916"/>
      <c r="AO2222" s="2006"/>
      <c r="AP2222" s="56"/>
      <c r="AQ2222" s="4292"/>
    </row>
    <row r="2223" spans="1:43" x14ac:dyDescent="0.25">
      <c r="A2223" s="47">
        <v>1</v>
      </c>
      <c r="B2223" s="120" t="s">
        <v>10</v>
      </c>
      <c r="C2223" s="2169"/>
      <c r="D2223" s="120">
        <v>340</v>
      </c>
      <c r="E2223" s="1490"/>
      <c r="F2223" s="1490">
        <v>0</v>
      </c>
      <c r="G2223" s="69">
        <f>ROUND(E2223/12*$B$4,0)</f>
        <v>0</v>
      </c>
      <c r="H2223" s="366"/>
      <c r="I2223" s="366" t="e">
        <f>H2223/G2223*100</f>
        <v>#DIV/0!</v>
      </c>
      <c r="J2223" s="3441"/>
      <c r="K2223" s="532"/>
      <c r="L2223" s="70" t="e">
        <f>P2223/H2223</f>
        <v>#DIV/0!</v>
      </c>
      <c r="M2223" s="71">
        <f>ROUND(E2223*K2223,0)</f>
        <v>0</v>
      </c>
      <c r="N2223" s="71">
        <v>0</v>
      </c>
      <c r="O2223" s="71">
        <f>ROUND(M2223/12*$B$4,0)</f>
        <v>0</v>
      </c>
      <c r="P2223" s="366"/>
      <c r="Q2223" s="71" t="e">
        <f>P2223/O2223*100</f>
        <v>#DIV/0!</v>
      </c>
      <c r="R2223" s="69">
        <f>ROUND(M2223/D2223,0)</f>
        <v>0</v>
      </c>
      <c r="S2223" s="71" t="e">
        <f>P2223/$B$4*12/R2223</f>
        <v>#DIV/0!</v>
      </c>
      <c r="T2223" s="607"/>
      <c r="U2223" s="607"/>
      <c r="V2223" s="607"/>
      <c r="W2223" s="607"/>
      <c r="X2223" s="607"/>
      <c r="Y2223" s="607"/>
      <c r="Z2223" s="607"/>
      <c r="AA2223" s="607"/>
      <c r="AB2223" s="607"/>
      <c r="AC2223" s="607"/>
      <c r="AD2223" s="607"/>
      <c r="AE2223" s="2974"/>
      <c r="AF2223" s="607">
        <f t="shared" si="2044"/>
        <v>0</v>
      </c>
      <c r="AG2223" s="3011"/>
      <c r="AH2223" s="607"/>
      <c r="AI2223" s="607"/>
      <c r="AJ2223" s="607"/>
      <c r="AK2223" s="607"/>
      <c r="AL2223" s="2010"/>
      <c r="AM2223" s="3547"/>
      <c r="AN2223" s="3916"/>
      <c r="AO2223" s="2006"/>
      <c r="AP2223" s="56"/>
      <c r="AQ2223" s="4292"/>
    </row>
    <row r="2224" spans="1:43" s="73" customFormat="1" x14ac:dyDescent="0.25">
      <c r="A2224" s="47">
        <v>1</v>
      </c>
      <c r="B2224" s="122" t="s">
        <v>78</v>
      </c>
      <c r="C2224" s="2182"/>
      <c r="D2224" s="221"/>
      <c r="E2224" s="1498">
        <f>SUM(E2222:E2223)</f>
        <v>0</v>
      </c>
      <c r="F2224" s="1498">
        <v>0</v>
      </c>
      <c r="G2224" s="435">
        <f>SUM(G2222:G2223)</f>
        <v>0</v>
      </c>
      <c r="H2224" s="435">
        <f>SUM(H2222:H2223)</f>
        <v>0</v>
      </c>
      <c r="I2224" s="435" t="e">
        <f>H2224/G2224*100</f>
        <v>#DIV/0!</v>
      </c>
      <c r="J2224" s="3443">
        <f>SUM(J2222:J2223)</f>
        <v>0</v>
      </c>
      <c r="K2224" s="107">
        <f>IF(E2224=0,0,M2224/E2224)</f>
        <v>0</v>
      </c>
      <c r="L2224" s="76" t="e">
        <f>P2224/H2224</f>
        <v>#DIV/0!</v>
      </c>
      <c r="M2224" s="435">
        <f>SUM(M2222:M2223)</f>
        <v>0</v>
      </c>
      <c r="N2224" s="435">
        <v>0</v>
      </c>
      <c r="O2224" s="435">
        <f>SUM(O2222:O2223)</f>
        <v>0</v>
      </c>
      <c r="P2224" s="435">
        <f>SUM(P2222:P2223)</f>
        <v>0</v>
      </c>
      <c r="Q2224" s="77" t="e">
        <f>P2224/O2224*100</f>
        <v>#DIV/0!</v>
      </c>
      <c r="R2224" s="75">
        <f>SUM(R2222:R2223)</f>
        <v>0</v>
      </c>
      <c r="S2224" s="77" t="e">
        <f>P2224/$B$4*12/R2224</f>
        <v>#DIV/0!</v>
      </c>
      <c r="T2224" s="1889"/>
      <c r="U2224" s="1889"/>
      <c r="V2224" s="1889"/>
      <c r="W2224" s="1889"/>
      <c r="X2224" s="1889"/>
      <c r="Y2224" s="1889"/>
      <c r="Z2224" s="1889"/>
      <c r="AA2224" s="1889"/>
      <c r="AB2224" s="1889"/>
      <c r="AC2224" s="1889"/>
      <c r="AD2224" s="1889"/>
      <c r="AE2224" s="3316"/>
      <c r="AF2224" s="1889">
        <f t="shared" si="2044"/>
        <v>0</v>
      </c>
      <c r="AG2224" s="3012"/>
      <c r="AH2224" s="1889"/>
      <c r="AI2224" s="1889"/>
      <c r="AJ2224" s="1889"/>
      <c r="AK2224" s="1889"/>
      <c r="AL2224" s="2011"/>
      <c r="AM2224" s="3548"/>
      <c r="AN2224" s="3945">
        <f>SUM(AN2222:AN2223)</f>
        <v>0</v>
      </c>
      <c r="AO2224" s="3302"/>
      <c r="AP2224" s="56"/>
      <c r="AQ2224" s="4292"/>
    </row>
    <row r="2225" spans="1:43" ht="29.25" thickBot="1" x14ac:dyDescent="0.3">
      <c r="A2225" s="47">
        <v>1</v>
      </c>
      <c r="B2225" s="528" t="s">
        <v>222</v>
      </c>
      <c r="C2225" s="528"/>
      <c r="D2225" s="533"/>
      <c r="E2225" s="1660">
        <f>SUM(E2224)</f>
        <v>0</v>
      </c>
      <c r="F2225" s="1660">
        <v>0</v>
      </c>
      <c r="G2225" s="499">
        <f>SUM(G2224)</f>
        <v>0</v>
      </c>
      <c r="H2225" s="499">
        <f>SUM(H2224)</f>
        <v>0</v>
      </c>
      <c r="I2225" s="499" t="e">
        <f>H2225/G2225*100</f>
        <v>#DIV/0!</v>
      </c>
      <c r="J2225" s="3473">
        <f t="shared" ref="J2225" si="2045">SUM(J2224)</f>
        <v>0</v>
      </c>
      <c r="K2225" s="499">
        <f>SUM(K2224)</f>
        <v>0</v>
      </c>
      <c r="L2225" s="499" t="e">
        <f>SUM(L2224)</f>
        <v>#DIV/0!</v>
      </c>
      <c r="M2225" s="1360">
        <f>SUM(M2224)</f>
        <v>0</v>
      </c>
      <c r="N2225" s="1360">
        <v>0</v>
      </c>
      <c r="O2225" s="499">
        <f>SUM(O2224)</f>
        <v>0</v>
      </c>
      <c r="P2225" s="499">
        <f>SUM(P2224)</f>
        <v>0</v>
      </c>
      <c r="Q2225" s="136" t="e">
        <f>P2225/O2225*100</f>
        <v>#DIV/0!</v>
      </c>
      <c r="R2225" s="499">
        <f>SUM(R2224)</f>
        <v>0</v>
      </c>
      <c r="S2225" s="499" t="e">
        <f>P2225/$B$4*12/R2225</f>
        <v>#DIV/0!</v>
      </c>
      <c r="T2225" s="2015"/>
      <c r="U2225" s="2015"/>
      <c r="V2225" s="2015"/>
      <c r="W2225" s="2015"/>
      <c r="X2225" s="2015"/>
      <c r="Y2225" s="2015"/>
      <c r="Z2225" s="2015"/>
      <c r="AA2225" s="2015"/>
      <c r="AB2225" s="2015"/>
      <c r="AC2225" s="2015"/>
      <c r="AD2225" s="2015"/>
      <c r="AE2225" s="3317">
        <f>T2225/12*$B$4+(U2225-T2225)/11*2+(V2225-U2225)/10*1</f>
        <v>0</v>
      </c>
      <c r="AF2225" s="2015">
        <f t="shared" si="2044"/>
        <v>0</v>
      </c>
      <c r="AG2225" s="3019"/>
      <c r="AH2225" s="2015"/>
      <c r="AI2225" s="2015">
        <f>AF2225-AE2225</f>
        <v>0</v>
      </c>
      <c r="AJ2225" s="2015"/>
      <c r="AK2225" s="2015"/>
      <c r="AL2225" s="2016"/>
      <c r="AM2225" s="3551"/>
      <c r="AN2225" s="3972">
        <f>SUM(AN2224)</f>
        <v>0</v>
      </c>
      <c r="AO2225" s="3838"/>
      <c r="AP2225" s="56"/>
      <c r="AQ2225" s="4292"/>
    </row>
    <row r="2226" spans="1:43" ht="15.75" thickBot="1" x14ac:dyDescent="0.3">
      <c r="A2226" s="47">
        <v>1</v>
      </c>
      <c r="B2226" s="447" t="s">
        <v>329</v>
      </c>
      <c r="C2226" s="2287"/>
      <c r="D2226" s="447"/>
      <c r="E2226" s="1661"/>
      <c r="F2226" s="1661">
        <v>0</v>
      </c>
      <c r="G2226" s="503"/>
      <c r="H2226" s="503"/>
      <c r="I2226" s="503"/>
      <c r="J2226" s="3474"/>
      <c r="K2226" s="503"/>
      <c r="L2226" s="503"/>
      <c r="M2226" s="503"/>
      <c r="N2226" s="503">
        <v>0</v>
      </c>
      <c r="O2226" s="503"/>
      <c r="P2226" s="503"/>
      <c r="Q2226" s="503"/>
      <c r="R2226" s="503"/>
      <c r="S2226" s="503"/>
      <c r="T2226" s="742">
        <f t="shared" ref="T2226:AI2226" si="2046">T2225+T2219+T2166</f>
        <v>12742.37854</v>
      </c>
      <c r="U2226" s="742">
        <f t="shared" ref="U2226:V2226" si="2047">U2225+U2219+U2166</f>
        <v>12742.37854</v>
      </c>
      <c r="V2226" s="742">
        <f t="shared" si="2047"/>
        <v>12742.37854</v>
      </c>
      <c r="W2226" s="742">
        <f t="shared" ref="W2226:X2226" si="2048">W2225+W2219+W2166</f>
        <v>12742.37854</v>
      </c>
      <c r="X2226" s="742">
        <f t="shared" si="2048"/>
        <v>12702.331320000001</v>
      </c>
      <c r="Y2226" s="742">
        <f t="shared" ref="Y2226:Z2226" si="2049">Y2225+Y2219+Y2166</f>
        <v>12702.331320000001</v>
      </c>
      <c r="Z2226" s="742">
        <f t="shared" si="2049"/>
        <v>12730.514320000002</v>
      </c>
      <c r="AA2226" s="742">
        <f t="shared" ref="AA2226:AB2226" si="2050">AA2225+AA2219+AA2166</f>
        <v>12730.514320000002</v>
      </c>
      <c r="AB2226" s="742">
        <f t="shared" si="2050"/>
        <v>13016.122720000001</v>
      </c>
      <c r="AC2226" s="742">
        <f t="shared" ref="AC2226:AD2226" si="2051">AC2225+AC2219+AC2166</f>
        <v>13016.122720000001</v>
      </c>
      <c r="AD2226" s="742">
        <f t="shared" si="2051"/>
        <v>13016.122720000001</v>
      </c>
      <c r="AE2226" s="2975">
        <f t="shared" si="2046"/>
        <v>10778.149603333333</v>
      </c>
      <c r="AF2226" s="742">
        <f t="shared" si="2046"/>
        <v>10105.802850000002</v>
      </c>
      <c r="AG2226" s="3020">
        <f t="shared" si="2046"/>
        <v>0</v>
      </c>
      <c r="AH2226" s="742">
        <f t="shared" si="2046"/>
        <v>0</v>
      </c>
      <c r="AI2226" s="742">
        <f t="shared" si="2046"/>
        <v>-672.34675333333416</v>
      </c>
      <c r="AJ2226" s="742"/>
      <c r="AK2226" s="742">
        <f>AK2225+AK2219+AK2166</f>
        <v>-1.49329</v>
      </c>
      <c r="AL2226" s="2017">
        <f>AL2225+AL2219+AL2166</f>
        <v>10104.309560000002</v>
      </c>
      <c r="AM2226" s="3552">
        <f>AM2225+AM2219+AM2166</f>
        <v>16.842200000000002</v>
      </c>
      <c r="AN2226" s="3973"/>
      <c r="AO2226" s="3304">
        <f>AO2225+AO2219+AO2166</f>
        <v>0</v>
      </c>
      <c r="AP2226" s="56"/>
      <c r="AQ2226" s="4292"/>
    </row>
    <row r="2227" spans="1:43" x14ac:dyDescent="0.25">
      <c r="A2227" s="47">
        <v>1</v>
      </c>
      <c r="B2227" s="470"/>
      <c r="C2227" s="2293"/>
      <c r="D2227" s="470"/>
      <c r="E2227" s="1507"/>
      <c r="F2227" s="1507">
        <v>0</v>
      </c>
      <c r="G2227" s="534"/>
      <c r="H2227" s="534"/>
      <c r="I2227" s="534"/>
      <c r="J2227" s="3475"/>
      <c r="K2227" s="441"/>
      <c r="L2227" s="441"/>
      <c r="M2227" s="441"/>
      <c r="N2227" s="441">
        <v>0</v>
      </c>
      <c r="O2227" s="441"/>
      <c r="P2227" s="441"/>
      <c r="Q2227" s="441"/>
      <c r="R2227" s="441"/>
      <c r="S2227" s="441"/>
      <c r="T2227" s="1137"/>
      <c r="U2227" s="1137"/>
      <c r="V2227" s="1137"/>
      <c r="W2227" s="1137"/>
      <c r="X2227" s="1137"/>
      <c r="Y2227" s="1137"/>
      <c r="Z2227" s="1137"/>
      <c r="AA2227" s="1137"/>
      <c r="AB2227" s="1137"/>
      <c r="AC2227" s="1137"/>
      <c r="AD2227" s="1137"/>
      <c r="AE2227" s="2973"/>
      <c r="AF2227" s="1137">
        <f t="shared" ref="AF2227:AF2241" si="2052">AL2227-AK2227-AH2227</f>
        <v>0</v>
      </c>
      <c r="AG2227" s="3010"/>
      <c r="AH2227" s="1137"/>
      <c r="AI2227" s="1137"/>
      <c r="AJ2227" s="1137"/>
      <c r="AK2227" s="1137"/>
      <c r="AL2227" s="2009"/>
      <c r="AM2227" s="3546"/>
      <c r="AN2227" s="3974"/>
      <c r="AO2227" s="2071"/>
      <c r="AP2227" s="56"/>
      <c r="AQ2227" s="4292"/>
    </row>
    <row r="2228" spans="1:43" ht="57.75" x14ac:dyDescent="0.25">
      <c r="A2228" s="47">
        <v>1</v>
      </c>
      <c r="B2228" s="980" t="s">
        <v>511</v>
      </c>
      <c r="C2228" s="980"/>
      <c r="D2228" s="363"/>
      <c r="E2228" s="1497"/>
      <c r="F2228" s="1497">
        <v>0</v>
      </c>
      <c r="G2228" s="443"/>
      <c r="H2228" s="443"/>
      <c r="I2228" s="443"/>
      <c r="J2228" s="3445"/>
      <c r="K2228" s="366"/>
      <c r="L2228" s="366"/>
      <c r="M2228" s="366"/>
      <c r="N2228" s="366">
        <v>0</v>
      </c>
      <c r="O2228" s="366"/>
      <c r="P2228" s="366"/>
      <c r="Q2228" s="366"/>
      <c r="R2228" s="366"/>
      <c r="S2228" s="366"/>
      <c r="T2228" s="607"/>
      <c r="U2228" s="607"/>
      <c r="V2228" s="607"/>
      <c r="W2228" s="607"/>
      <c r="X2228" s="607"/>
      <c r="Y2228" s="607"/>
      <c r="Z2228" s="607"/>
      <c r="AA2228" s="607"/>
      <c r="AB2228" s="607"/>
      <c r="AC2228" s="607"/>
      <c r="AD2228" s="607"/>
      <c r="AE2228" s="2974"/>
      <c r="AF2228" s="607">
        <f t="shared" si="2052"/>
        <v>0</v>
      </c>
      <c r="AG2228" s="3011"/>
      <c r="AH2228" s="607"/>
      <c r="AI2228" s="607"/>
      <c r="AJ2228" s="607"/>
      <c r="AK2228" s="607"/>
      <c r="AL2228" s="2010"/>
      <c r="AM2228" s="3547"/>
      <c r="AN2228" s="3921"/>
      <c r="AO2228" s="2006"/>
      <c r="AP2228" s="56"/>
      <c r="AQ2228" s="4292"/>
    </row>
    <row r="2229" spans="1:43" x14ac:dyDescent="0.25">
      <c r="A2229" s="47">
        <v>1</v>
      </c>
      <c r="B2229" s="367" t="s">
        <v>5</v>
      </c>
      <c r="C2229" s="2239"/>
      <c r="D2229" s="367"/>
      <c r="E2229" s="1497"/>
      <c r="F2229" s="1497">
        <v>0</v>
      </c>
      <c r="G2229" s="443"/>
      <c r="H2229" s="443"/>
      <c r="I2229" s="443"/>
      <c r="J2229" s="3445"/>
      <c r="K2229" s="366"/>
      <c r="L2229" s="366"/>
      <c r="M2229" s="366"/>
      <c r="N2229" s="366">
        <v>0</v>
      </c>
      <c r="O2229" s="366"/>
      <c r="P2229" s="366"/>
      <c r="Q2229" s="366"/>
      <c r="R2229" s="366"/>
      <c r="S2229" s="366"/>
      <c r="T2229" s="607"/>
      <c r="U2229" s="607"/>
      <c r="V2229" s="607"/>
      <c r="W2229" s="607"/>
      <c r="X2229" s="607"/>
      <c r="Y2229" s="607"/>
      <c r="Z2229" s="607"/>
      <c r="AA2229" s="607"/>
      <c r="AB2229" s="607"/>
      <c r="AC2229" s="607"/>
      <c r="AD2229" s="607"/>
      <c r="AE2229" s="2974"/>
      <c r="AF2229" s="607">
        <f t="shared" si="2052"/>
        <v>0</v>
      </c>
      <c r="AG2229" s="3011"/>
      <c r="AH2229" s="607"/>
      <c r="AI2229" s="607"/>
      <c r="AJ2229" s="607"/>
      <c r="AK2229" s="607"/>
      <c r="AL2229" s="2010"/>
      <c r="AM2229" s="3547"/>
      <c r="AN2229" s="3921"/>
      <c r="AO2229" s="2006"/>
      <c r="AP2229" s="56"/>
      <c r="AQ2229" s="4292"/>
    </row>
    <row r="2230" spans="1:43" x14ac:dyDescent="0.25">
      <c r="A2230" s="47">
        <v>1</v>
      </c>
      <c r="B2230" s="305" t="s">
        <v>132</v>
      </c>
      <c r="C2230" s="3341" t="s">
        <v>285</v>
      </c>
      <c r="D2230" s="305">
        <v>320</v>
      </c>
      <c r="E2230" s="1500">
        <v>2400</v>
      </c>
      <c r="F2230" s="1500">
        <v>0</v>
      </c>
      <c r="G2230" s="276">
        <f>E2230/12*$B$4</f>
        <v>2000</v>
      </c>
      <c r="H2230" s="276">
        <v>1986</v>
      </c>
      <c r="I2230" s="276">
        <f>H2230/G2230*100</f>
        <v>99.3</v>
      </c>
      <c r="J2230" s="3365"/>
      <c r="K2230" s="530">
        <v>13</v>
      </c>
      <c r="L2230" s="76">
        <f>P2230/H2230</f>
        <v>12.792044310171198</v>
      </c>
      <c r="M2230" s="77">
        <f>ROUND(E2230*K2230,0)</f>
        <v>31200</v>
      </c>
      <c r="N2230" s="77">
        <v>0</v>
      </c>
      <c r="O2230" s="77">
        <f>ROUND(M2230/12*$B$4,0)</f>
        <v>26000</v>
      </c>
      <c r="P2230" s="77">
        <v>25405</v>
      </c>
      <c r="Q2230" s="77">
        <f>P2230/O2230*100</f>
        <v>97.711538461538467</v>
      </c>
      <c r="R2230" s="75">
        <f>M2230/D2230</f>
        <v>97.5</v>
      </c>
      <c r="S2230" s="77">
        <f>P2230/$B$4*12/R2230</f>
        <v>312.67692307692306</v>
      </c>
      <c r="T2230" s="1889"/>
      <c r="U2230" s="1889"/>
      <c r="V2230" s="1889"/>
      <c r="W2230" s="1889"/>
      <c r="X2230" s="1889"/>
      <c r="Y2230" s="1889"/>
      <c r="Z2230" s="1889"/>
      <c r="AA2230" s="1889"/>
      <c r="AB2230" s="1889"/>
      <c r="AC2230" s="1889"/>
      <c r="AD2230" s="1889"/>
      <c r="AE2230" s="3316"/>
      <c r="AF2230" s="1889">
        <f t="shared" si="2052"/>
        <v>0</v>
      </c>
      <c r="AG2230" s="3012"/>
      <c r="AH2230" s="1889"/>
      <c r="AI2230" s="1889"/>
      <c r="AJ2230" s="1889"/>
      <c r="AK2230" s="1889"/>
      <c r="AL2230" s="2011"/>
      <c r="AM2230" s="3548"/>
      <c r="AN2230" s="3823"/>
      <c r="AO2230" s="3302"/>
      <c r="AP2230" s="56"/>
      <c r="AQ2230" s="4292"/>
    </row>
    <row r="2231" spans="1:43" x14ac:dyDescent="0.25">
      <c r="A2231" s="47">
        <v>1</v>
      </c>
      <c r="B2231" s="108" t="s">
        <v>7</v>
      </c>
      <c r="C2231" s="667"/>
      <c r="D2231" s="108"/>
      <c r="E2231" s="1509">
        <f>E2230</f>
        <v>2400</v>
      </c>
      <c r="F2231" s="1509">
        <v>0</v>
      </c>
      <c r="G2231" s="320">
        <f>G2230</f>
        <v>2000</v>
      </c>
      <c r="H2231" s="320">
        <f>H2230</f>
        <v>1986</v>
      </c>
      <c r="I2231" s="535">
        <f>H2231/G2231*100</f>
        <v>99.3</v>
      </c>
      <c r="J2231" s="3582">
        <f>J2230</f>
        <v>0</v>
      </c>
      <c r="K2231" s="133">
        <f>IF(E2231=0,0,M2231/E2231)</f>
        <v>13</v>
      </c>
      <c r="L2231" s="81">
        <f>P2231/H2231</f>
        <v>12.792044310171198</v>
      </c>
      <c r="M2231" s="437">
        <f>M2230</f>
        <v>31200</v>
      </c>
      <c r="N2231" s="437">
        <v>0</v>
      </c>
      <c r="O2231" s="437">
        <f>O2230</f>
        <v>26000</v>
      </c>
      <c r="P2231" s="437">
        <f>P2230</f>
        <v>25405</v>
      </c>
      <c r="Q2231" s="154">
        <f>P2231/O2231*100</f>
        <v>97.711538461538467</v>
      </c>
      <c r="R2231" s="233">
        <f>SUM(R2230)</f>
        <v>97.5</v>
      </c>
      <c r="S2231" s="154">
        <f>P2231/$B$4*12/R2231</f>
        <v>312.67692307692306</v>
      </c>
      <c r="T2231" s="610">
        <v>94058.647200000007</v>
      </c>
      <c r="U2231" s="610">
        <v>94058.647200000007</v>
      </c>
      <c r="V2231" s="610">
        <v>94058.647200000007</v>
      </c>
      <c r="W2231" s="610">
        <v>94058.647200000007</v>
      </c>
      <c r="X2231" s="610">
        <v>94058.647200000007</v>
      </c>
      <c r="Y2231" s="610">
        <v>94058.647200000007</v>
      </c>
      <c r="Z2231" s="610">
        <v>94058.647200000007</v>
      </c>
      <c r="AA2231" s="610">
        <v>94058.647200000007</v>
      </c>
      <c r="AB2231" s="610">
        <v>94058.647200000007</v>
      </c>
      <c r="AC2231" s="610">
        <v>94058.647200000007</v>
      </c>
      <c r="AD2231" s="610">
        <v>94058.647200000007</v>
      </c>
      <c r="AE2231" s="3317">
        <f>T2231/12*$B$4+(U2231-T2231)/11*9+(V2231-U2231)/10*8+(W2231-V2231)/9*7+(X2231-W2231)/8*6+(Y2231-X2231)/7*5+(Z2231-Y2231)/6*4+(AA2231-Z2231)+(AB2231-AA2231)/5*3+(AC2231-AB2231)/4*2+(AD2231-AC2231)/3*1</f>
        <v>78382.206000000006</v>
      </c>
      <c r="AF2231" s="610">
        <f t="shared" si="2052"/>
        <v>76688.949070000002</v>
      </c>
      <c r="AG2231" s="3009"/>
      <c r="AH2231" s="610"/>
      <c r="AI2231" s="610">
        <f>AF2231-AE2231</f>
        <v>-1693.2569300000032</v>
      </c>
      <c r="AJ2231" s="610"/>
      <c r="AK2231" s="610">
        <v>0</v>
      </c>
      <c r="AL2231" s="2008">
        <v>76688.949070000002</v>
      </c>
      <c r="AM2231" s="3545"/>
      <c r="AN2231" s="3911"/>
      <c r="AO2231" s="3307"/>
      <c r="AP2231" s="56"/>
      <c r="AQ2231" s="4292"/>
    </row>
    <row r="2232" spans="1:43" x14ac:dyDescent="0.25">
      <c r="A2232" s="47">
        <v>1</v>
      </c>
      <c r="B2232" s="219" t="s">
        <v>29</v>
      </c>
      <c r="C2232" s="2325"/>
      <c r="D2232" s="181"/>
      <c r="E2232" s="1692"/>
      <c r="F2232" s="1692">
        <v>0</v>
      </c>
      <c r="G2232" s="1690"/>
      <c r="H2232" s="1690"/>
      <c r="I2232" s="320"/>
      <c r="J2232" s="3583"/>
      <c r="K2232" s="295"/>
      <c r="L2232" s="85"/>
      <c r="M2232" s="537"/>
      <c r="N2232" s="537">
        <v>0</v>
      </c>
      <c r="O2232" s="537"/>
      <c r="P2232" s="537"/>
      <c r="Q2232" s="127"/>
      <c r="R2232" s="234"/>
      <c r="S2232" s="112"/>
      <c r="T2232" s="1137"/>
      <c r="U2232" s="1137"/>
      <c r="V2232" s="1137"/>
      <c r="W2232" s="1137"/>
      <c r="X2232" s="1137"/>
      <c r="Y2232" s="1137"/>
      <c r="Z2232" s="1137"/>
      <c r="AA2232" s="1137"/>
      <c r="AB2232" s="1137"/>
      <c r="AC2232" s="1137"/>
      <c r="AD2232" s="1137"/>
      <c r="AE2232" s="2973"/>
      <c r="AF2232" s="1137">
        <f t="shared" si="2052"/>
        <v>0</v>
      </c>
      <c r="AG2232" s="3010"/>
      <c r="AH2232" s="1137"/>
      <c r="AI2232" s="1137"/>
      <c r="AJ2232" s="1137"/>
      <c r="AK2232" s="1137"/>
      <c r="AL2232" s="2009"/>
      <c r="AM2232" s="3546"/>
      <c r="AN2232" s="3975"/>
      <c r="AO2232" s="2071"/>
      <c r="AP2232" s="56"/>
      <c r="AQ2232" s="4292"/>
    </row>
    <row r="2233" spans="1:43" x14ac:dyDescent="0.25">
      <c r="A2233" s="47">
        <v>1</v>
      </c>
      <c r="B2233" s="240" t="s">
        <v>154</v>
      </c>
      <c r="C2233" s="2326"/>
      <c r="D2233" s="458"/>
      <c r="E2233" s="1501"/>
      <c r="F2233" s="1501">
        <v>0</v>
      </c>
      <c r="G2233" s="443"/>
      <c r="H2233" s="320"/>
      <c r="I2233" s="321"/>
      <c r="J2233" s="3475"/>
      <c r="K2233" s="85"/>
      <c r="L2233" s="94"/>
      <c r="M2233" s="435"/>
      <c r="N2233" s="435">
        <v>0</v>
      </c>
      <c r="O2233" s="329"/>
      <c r="P2233" s="435"/>
      <c r="Q2233" s="71"/>
      <c r="R2233" s="239"/>
      <c r="S2233" s="71"/>
      <c r="T2233" s="607"/>
      <c r="U2233" s="607"/>
      <c r="V2233" s="607"/>
      <c r="W2233" s="607"/>
      <c r="X2233" s="607"/>
      <c r="Y2233" s="607"/>
      <c r="Z2233" s="607"/>
      <c r="AA2233" s="607"/>
      <c r="AB2233" s="607"/>
      <c r="AC2233" s="607"/>
      <c r="AD2233" s="607"/>
      <c r="AE2233" s="2974"/>
      <c r="AF2233" s="607">
        <f t="shared" si="2052"/>
        <v>0</v>
      </c>
      <c r="AG2233" s="3011"/>
      <c r="AH2233" s="607"/>
      <c r="AI2233" s="607"/>
      <c r="AJ2233" s="607"/>
      <c r="AK2233" s="607"/>
      <c r="AL2233" s="2010"/>
      <c r="AM2233" s="3547"/>
      <c r="AN2233" s="3911"/>
      <c r="AO2233" s="2006"/>
      <c r="AP2233" s="56"/>
      <c r="AQ2233" s="4292"/>
    </row>
    <row r="2234" spans="1:43" x14ac:dyDescent="0.25">
      <c r="A2234" s="47">
        <v>1</v>
      </c>
      <c r="B2234" s="125" t="s">
        <v>134</v>
      </c>
      <c r="C2234" s="2155"/>
      <c r="D2234" s="663">
        <v>300</v>
      </c>
      <c r="E2234" s="1500">
        <v>526</v>
      </c>
      <c r="F2234" s="1500">
        <v>43</v>
      </c>
      <c r="G2234" s="88">
        <f>(E2234-F2234)/12*$B$4+F2234</f>
        <v>445.5</v>
      </c>
      <c r="H2234" s="313">
        <v>549</v>
      </c>
      <c r="I2234" s="313">
        <f>H2234/G2234*100</f>
        <v>123.23232323232322</v>
      </c>
      <c r="J2234" s="3476"/>
      <c r="K2234" s="220">
        <v>10</v>
      </c>
      <c r="L2234" s="70">
        <f>P2234/H2234</f>
        <v>10.111111111111111</v>
      </c>
      <c r="M2234" s="71">
        <f>ROUND(E2234*K2234,0)</f>
        <v>5260</v>
      </c>
      <c r="N2234" s="112">
        <v>430</v>
      </c>
      <c r="O2234" s="112">
        <f>(M2234-N2234)/12*$B$4+N2234</f>
        <v>4455</v>
      </c>
      <c r="P2234" s="433">
        <v>5551</v>
      </c>
      <c r="Q2234" s="71">
        <f>P2234/O2234*100</f>
        <v>124.60157126823795</v>
      </c>
      <c r="R2234" s="69">
        <f>M2234/D2234</f>
        <v>17.533333333333335</v>
      </c>
      <c r="S2234" s="71">
        <f>P2234/$B$4*12/R2234</f>
        <v>379.91634980988596</v>
      </c>
      <c r="T2234" s="607"/>
      <c r="U2234" s="607"/>
      <c r="V2234" s="607"/>
      <c r="W2234" s="607"/>
      <c r="X2234" s="607"/>
      <c r="Y2234" s="607"/>
      <c r="Z2234" s="607"/>
      <c r="AA2234" s="607"/>
      <c r="AB2234" s="607"/>
      <c r="AC2234" s="607"/>
      <c r="AD2234" s="607"/>
      <c r="AE2234" s="2974"/>
      <c r="AF2234" s="607">
        <f t="shared" si="2052"/>
        <v>0</v>
      </c>
      <c r="AG2234" s="3011"/>
      <c r="AH2234" s="607"/>
      <c r="AI2234" s="607"/>
      <c r="AJ2234" s="607"/>
      <c r="AK2234" s="607"/>
      <c r="AL2234" s="2010"/>
      <c r="AM2234" s="3547"/>
      <c r="AN2234" s="3976"/>
      <c r="AO2234" s="2006"/>
      <c r="AP2234" s="56"/>
      <c r="AQ2234" s="4292"/>
    </row>
    <row r="2235" spans="1:43" x14ac:dyDescent="0.25">
      <c r="A2235" s="47">
        <v>1</v>
      </c>
      <c r="B2235" s="122" t="s">
        <v>78</v>
      </c>
      <c r="C2235" s="2204"/>
      <c r="D2235" s="181"/>
      <c r="E2235" s="1646">
        <f t="shared" ref="E2235:G2236" si="2053">SUM(E2234)</f>
        <v>526</v>
      </c>
      <c r="F2235" s="1646">
        <v>43</v>
      </c>
      <c r="G2235" s="320">
        <f t="shared" si="2053"/>
        <v>445.5</v>
      </c>
      <c r="H2235" s="1691">
        <f t="shared" ref="H2235:H2236" si="2054">SUM(H2234)</f>
        <v>549</v>
      </c>
      <c r="I2235" s="1691">
        <f>H2235/G2235*100</f>
        <v>123.23232323232322</v>
      </c>
      <c r="J2235" s="3435">
        <f t="shared" ref="J2235:J2236" si="2055">SUM(J2234)</f>
        <v>0</v>
      </c>
      <c r="K2235" s="199">
        <f>SUM(K2234)</f>
        <v>10</v>
      </c>
      <c r="L2235" s="76">
        <f>P2235/H2235</f>
        <v>10.111111111111111</v>
      </c>
      <c r="M2235" s="435">
        <f>M2234</f>
        <v>5260</v>
      </c>
      <c r="N2235" s="435">
        <v>430</v>
      </c>
      <c r="O2235" s="435">
        <f>O2234</f>
        <v>4455</v>
      </c>
      <c r="P2235" s="1357">
        <f>P2234</f>
        <v>5551</v>
      </c>
      <c r="Q2235" s="77">
        <f>P2235/O2235*100</f>
        <v>124.60157126823795</v>
      </c>
      <c r="R2235" s="165">
        <f>SUM(R2234)</f>
        <v>17.533333333333335</v>
      </c>
      <c r="S2235" s="77">
        <f>P2235/$B$4*12/R2235</f>
        <v>379.91634980988596</v>
      </c>
      <c r="T2235" s="1889"/>
      <c r="U2235" s="1889"/>
      <c r="V2235" s="1889"/>
      <c r="W2235" s="1889"/>
      <c r="X2235" s="1889"/>
      <c r="Y2235" s="1889"/>
      <c r="Z2235" s="1889"/>
      <c r="AA2235" s="1889"/>
      <c r="AB2235" s="1889"/>
      <c r="AC2235" s="1889"/>
      <c r="AD2235" s="1889"/>
      <c r="AE2235" s="3316"/>
      <c r="AF2235" s="1889">
        <f t="shared" si="2052"/>
        <v>0</v>
      </c>
      <c r="AG2235" s="3012"/>
      <c r="AH2235" s="1889"/>
      <c r="AI2235" s="1889"/>
      <c r="AJ2235" s="1889"/>
      <c r="AK2235" s="1889"/>
      <c r="AL2235" s="2011"/>
      <c r="AM2235" s="3548"/>
      <c r="AN2235" s="3977">
        <f t="shared" ref="AN2235" si="2056">SUM(AN2234)</f>
        <v>0</v>
      </c>
      <c r="AO2235" s="3302"/>
      <c r="AP2235" s="56"/>
      <c r="AQ2235" s="4292"/>
    </row>
    <row r="2236" spans="1:43" ht="29.25" thickBot="1" x14ac:dyDescent="0.3">
      <c r="A2236" s="47">
        <v>1</v>
      </c>
      <c r="B2236" s="528" t="s">
        <v>222</v>
      </c>
      <c r="C2236" s="528"/>
      <c r="D2236" s="261"/>
      <c r="E2236" s="1509">
        <f t="shared" si="2053"/>
        <v>526</v>
      </c>
      <c r="F2236" s="1509">
        <v>43</v>
      </c>
      <c r="G2236" s="536">
        <f t="shared" si="2053"/>
        <v>445.5</v>
      </c>
      <c r="H2236" s="536">
        <f t="shared" si="2054"/>
        <v>549</v>
      </c>
      <c r="I2236" s="1693">
        <f>H2236/G2236*100</f>
        <v>123.23232323232322</v>
      </c>
      <c r="J2236" s="3584">
        <f t="shared" si="2055"/>
        <v>0</v>
      </c>
      <c r="K2236" s="1378">
        <f>SUM(K2235)</f>
        <v>10</v>
      </c>
      <c r="L2236" s="134">
        <f>P2236/H2236</f>
        <v>10.111111111111111</v>
      </c>
      <c r="M2236" s="536">
        <f>SUM(M2235)</f>
        <v>5260</v>
      </c>
      <c r="N2236" s="536">
        <v>430</v>
      </c>
      <c r="O2236" s="536">
        <f>SUM(O2235)</f>
        <v>4455</v>
      </c>
      <c r="P2236" s="536">
        <f>SUM(P2235)</f>
        <v>5551</v>
      </c>
      <c r="Q2236" s="136">
        <f>P2236/O2236*100</f>
        <v>124.60157126823795</v>
      </c>
      <c r="R2236" s="536">
        <f>SUM(R2235)</f>
        <v>17.533333333333335</v>
      </c>
      <c r="S2236" s="136">
        <f>P2236/$B$4*12/R2236</f>
        <v>379.91634980988596</v>
      </c>
      <c r="T2236" s="2015">
        <v>16952.142480000002</v>
      </c>
      <c r="U2236" s="2015">
        <v>16952.142480000002</v>
      </c>
      <c r="V2236" s="2015">
        <v>16952.142480000002</v>
      </c>
      <c r="W2236" s="2015">
        <v>16952.142480000002</v>
      </c>
      <c r="X2236" s="2015">
        <v>16952.142480000002</v>
      </c>
      <c r="Y2236" s="2015">
        <v>16952.142480000002</v>
      </c>
      <c r="Z2236" s="2015">
        <v>16952.142480000002</v>
      </c>
      <c r="AA2236" s="2015">
        <v>18729.994079999997</v>
      </c>
      <c r="AB2236" s="2015">
        <v>18729.994079999997</v>
      </c>
      <c r="AC2236" s="2015">
        <v>18729.994079999997</v>
      </c>
      <c r="AD2236" s="2015">
        <v>18729.994079999997</v>
      </c>
      <c r="AE2236" s="3317">
        <f>T2236/12*$B$4+(U2236-T2236)/11*9+(V2236-U2236)/10*8+(W2236-V2236)/9*7+(X2236-W2236)/8*6+(Y2236-X2236)/7*5+(Z2236-Y2236)/6*4+(AA2236-Z2236)+(AB2236-AA2236)/5*3+(AC2236-AB2236)/4*2+(AD2236-AC2236)/3*1</f>
        <v>15904.636999999995</v>
      </c>
      <c r="AF2236" s="2015">
        <f t="shared" si="2052"/>
        <v>18992.35296</v>
      </c>
      <c r="AG2236" s="3019"/>
      <c r="AH2236" s="2015"/>
      <c r="AI2236" s="2015">
        <f>AF2236-AE2236</f>
        <v>3087.715960000005</v>
      </c>
      <c r="AJ2236" s="2015"/>
      <c r="AK2236" s="2015">
        <v>0</v>
      </c>
      <c r="AL2236" s="2016">
        <v>18992.35296</v>
      </c>
      <c r="AM2236" s="3551"/>
      <c r="AN2236" s="3978">
        <v>18</v>
      </c>
      <c r="AO2236" s="3838">
        <v>638.4319200000001</v>
      </c>
      <c r="AP2236" s="56"/>
      <c r="AQ2236" s="4292"/>
    </row>
    <row r="2237" spans="1:43" ht="15.75" thickBot="1" x14ac:dyDescent="0.3">
      <c r="A2237" s="47">
        <v>1</v>
      </c>
      <c r="B2237" s="447" t="s">
        <v>329</v>
      </c>
      <c r="C2237" s="2287"/>
      <c r="D2237" s="447"/>
      <c r="E2237" s="1661"/>
      <c r="F2237" s="1661">
        <v>0</v>
      </c>
      <c r="G2237" s="503"/>
      <c r="H2237" s="503"/>
      <c r="I2237" s="503"/>
      <c r="J2237" s="3474"/>
      <c r="K2237" s="503"/>
      <c r="L2237" s="503"/>
      <c r="M2237" s="503"/>
      <c r="N2237" s="503">
        <v>0</v>
      </c>
      <c r="O2237" s="503"/>
      <c r="P2237" s="503">
        <f>SUM(P2231,P2236)</f>
        <v>30956</v>
      </c>
      <c r="Q2237" s="503"/>
      <c r="R2237" s="503"/>
      <c r="S2237" s="503"/>
      <c r="T2237" s="742">
        <f t="shared" ref="T2237:U2237" si="2057">SUM(T2231,T2236)</f>
        <v>111010.78968000002</v>
      </c>
      <c r="U2237" s="742">
        <f t="shared" si="2057"/>
        <v>111010.78968000002</v>
      </c>
      <c r="V2237" s="742">
        <f t="shared" ref="V2237:W2237" si="2058">SUM(V2231,V2236)</f>
        <v>111010.78968000002</v>
      </c>
      <c r="W2237" s="742">
        <f t="shared" si="2058"/>
        <v>111010.78968000002</v>
      </c>
      <c r="X2237" s="742">
        <f t="shared" ref="X2237:Y2237" si="2059">SUM(X2231,X2236)</f>
        <v>111010.78968000002</v>
      </c>
      <c r="Y2237" s="742">
        <f t="shared" si="2059"/>
        <v>111010.78968000002</v>
      </c>
      <c r="Z2237" s="742">
        <f t="shared" ref="Z2237:AA2237" si="2060">SUM(Z2231,Z2236)</f>
        <v>111010.78968000002</v>
      </c>
      <c r="AA2237" s="742">
        <f t="shared" si="2060"/>
        <v>112788.64128000001</v>
      </c>
      <c r="AB2237" s="742">
        <f t="shared" ref="AB2237:AC2237" si="2061">SUM(AB2231,AB2236)</f>
        <v>112788.64128000001</v>
      </c>
      <c r="AC2237" s="742">
        <f t="shared" si="2061"/>
        <v>112788.64128000001</v>
      </c>
      <c r="AD2237" s="742">
        <f t="shared" ref="AD2237" si="2062">SUM(AD2231,AD2236)</f>
        <v>112788.64128000001</v>
      </c>
      <c r="AE2237" s="2975">
        <f t="shared" ref="AE2237" si="2063">SUM(AE2231,AE2236)</f>
        <v>94286.842999999993</v>
      </c>
      <c r="AF2237" s="742">
        <f t="shared" si="2052"/>
        <v>95681.302030000006</v>
      </c>
      <c r="AG2237" s="3020">
        <f>SUM(AG2231:AG2236)</f>
        <v>0</v>
      </c>
      <c r="AH2237" s="742">
        <f>SUM(AH2231:AH2236)</f>
        <v>0</v>
      </c>
      <c r="AI2237" s="742">
        <f t="shared" ref="AI2237:AM2237" si="2064">SUM(AI2231,AI2236)</f>
        <v>1394.4590300000018</v>
      </c>
      <c r="AJ2237" s="742"/>
      <c r="AK2237" s="742">
        <f t="shared" si="2064"/>
        <v>0</v>
      </c>
      <c r="AL2237" s="2017">
        <f t="shared" si="2064"/>
        <v>95681.302030000006</v>
      </c>
      <c r="AM2237" s="3552">
        <f t="shared" si="2064"/>
        <v>0</v>
      </c>
      <c r="AN2237" s="3973"/>
      <c r="AO2237" s="3304">
        <f t="shared" ref="AO2237" si="2065">SUM(AO2231,AO2236)</f>
        <v>638.4319200000001</v>
      </c>
      <c r="AP2237" s="56"/>
      <c r="AQ2237" s="4292"/>
    </row>
    <row r="2238" spans="1:43" x14ac:dyDescent="0.25">
      <c r="A2238" s="47">
        <v>1</v>
      </c>
      <c r="B2238" s="197"/>
      <c r="C2238" s="2327"/>
      <c r="D2238" s="197"/>
      <c r="E2238" s="1647"/>
      <c r="F2238" s="1647">
        <v>0</v>
      </c>
      <c r="G2238" s="537"/>
      <c r="H2238" s="537"/>
      <c r="I2238" s="537"/>
      <c r="J2238" s="3457"/>
      <c r="K2238" s="537"/>
      <c r="L2238" s="537"/>
      <c r="M2238" s="537"/>
      <c r="N2238" s="537">
        <v>0</v>
      </c>
      <c r="O2238" s="537"/>
      <c r="P2238" s="537"/>
      <c r="Q2238" s="537"/>
      <c r="R2238" s="537"/>
      <c r="S2238" s="537"/>
      <c r="T2238" s="1137"/>
      <c r="U2238" s="1137"/>
      <c r="V2238" s="1137"/>
      <c r="W2238" s="1137"/>
      <c r="X2238" s="1137"/>
      <c r="Y2238" s="1137"/>
      <c r="Z2238" s="1137"/>
      <c r="AA2238" s="1137"/>
      <c r="AB2238" s="1137"/>
      <c r="AC2238" s="1137"/>
      <c r="AD2238" s="1137"/>
      <c r="AE2238" s="2973"/>
      <c r="AF2238" s="1137">
        <f t="shared" si="2052"/>
        <v>0</v>
      </c>
      <c r="AG2238" s="3010"/>
      <c r="AH2238" s="1137"/>
      <c r="AI2238" s="1137"/>
      <c r="AJ2238" s="1137"/>
      <c r="AK2238" s="1137"/>
      <c r="AL2238" s="2009"/>
      <c r="AM2238" s="3546"/>
      <c r="AN2238" s="3979"/>
      <c r="AO2238" s="2071"/>
      <c r="AP2238" s="56"/>
      <c r="AQ2238" s="4292"/>
    </row>
    <row r="2239" spans="1:43" ht="29.25" x14ac:dyDescent="0.25">
      <c r="A2239" s="47">
        <v>1</v>
      </c>
      <c r="B2239" s="980" t="s">
        <v>512</v>
      </c>
      <c r="C2239" s="980"/>
      <c r="D2239" s="538"/>
      <c r="E2239" s="1490"/>
      <c r="F2239" s="1490">
        <v>0</v>
      </c>
      <c r="G2239" s="366"/>
      <c r="H2239" s="366"/>
      <c r="I2239" s="366"/>
      <c r="J2239" s="3441"/>
      <c r="K2239" s="366"/>
      <c r="L2239" s="366"/>
      <c r="M2239" s="366"/>
      <c r="N2239" s="366">
        <v>0</v>
      </c>
      <c r="O2239" s="366"/>
      <c r="P2239" s="366"/>
      <c r="Q2239" s="366"/>
      <c r="R2239" s="366"/>
      <c r="S2239" s="366"/>
      <c r="T2239" s="607"/>
      <c r="U2239" s="607"/>
      <c r="V2239" s="607"/>
      <c r="W2239" s="607"/>
      <c r="X2239" s="607"/>
      <c r="Y2239" s="607"/>
      <c r="Z2239" s="607"/>
      <c r="AA2239" s="607"/>
      <c r="AB2239" s="607"/>
      <c r="AC2239" s="607"/>
      <c r="AD2239" s="607"/>
      <c r="AE2239" s="2974"/>
      <c r="AF2239" s="607">
        <f t="shared" si="2052"/>
        <v>0</v>
      </c>
      <c r="AG2239" s="3011"/>
      <c r="AH2239" s="607"/>
      <c r="AI2239" s="607"/>
      <c r="AJ2239" s="607"/>
      <c r="AK2239" s="607"/>
      <c r="AL2239" s="2010"/>
      <c r="AM2239" s="3547"/>
      <c r="AN2239" s="3916"/>
      <c r="AO2239" s="2006"/>
      <c r="AP2239" s="56"/>
      <c r="AQ2239" s="4292"/>
    </row>
    <row r="2240" spans="1:43" x14ac:dyDescent="0.25">
      <c r="A2240" s="47">
        <v>1</v>
      </c>
      <c r="B2240" s="2466" t="s">
        <v>408</v>
      </c>
      <c r="C2240" s="520"/>
      <c r="D2240" s="367"/>
      <c r="E2240" s="1490"/>
      <c r="F2240" s="1490">
        <v>0</v>
      </c>
      <c r="G2240" s="366"/>
      <c r="H2240" s="366"/>
      <c r="I2240" s="366"/>
      <c r="J2240" s="3441"/>
      <c r="K2240" s="366"/>
      <c r="L2240" s="366"/>
      <c r="M2240" s="366"/>
      <c r="N2240" s="366">
        <v>0</v>
      </c>
      <c r="O2240" s="366"/>
      <c r="P2240" s="366"/>
      <c r="Q2240" s="366"/>
      <c r="R2240" s="366"/>
      <c r="S2240" s="366"/>
      <c r="T2240" s="607">
        <v>12654.544</v>
      </c>
      <c r="U2240" s="607">
        <v>12654.544</v>
      </c>
      <c r="V2240" s="607">
        <v>12654.544</v>
      </c>
      <c r="W2240" s="607">
        <v>12654.544</v>
      </c>
      <c r="X2240" s="607">
        <v>12607.089420000002</v>
      </c>
      <c r="Y2240" s="607">
        <v>12607.089420000002</v>
      </c>
      <c r="Z2240" s="607">
        <v>12607.089420000002</v>
      </c>
      <c r="AA2240" s="607">
        <v>12607.089420000002</v>
      </c>
      <c r="AB2240" s="607">
        <v>12607.089420000002</v>
      </c>
      <c r="AC2240" s="607">
        <v>12607.089420000002</v>
      </c>
      <c r="AD2240" s="607">
        <v>12607.089420000002</v>
      </c>
      <c r="AE2240" s="4296">
        <f>T2240/12*$B$4+(U2240-T2240)/11*9+(V2240-U2240)/10*8+(W2240-V2240)/9*7+(X2240-W2240)+(Y2240-X2240)/7*5+(Z2240-Y2240)/6*4+(AB2240-AA2240)/5*3+(AC2240-AB2240)/4*2+(AD2240-AC2240)/3*1</f>
        <v>10497.998753333335</v>
      </c>
      <c r="AF2240" s="607">
        <f t="shared" si="2052"/>
        <v>10428.92604</v>
      </c>
      <c r="AG2240" s="3011"/>
      <c r="AH2240" s="607"/>
      <c r="AI2240" s="607">
        <f>AF2240-AE2240</f>
        <v>-69.072713333334832</v>
      </c>
      <c r="AJ2240" s="607"/>
      <c r="AK2240" s="607">
        <v>-0.22474000000000002</v>
      </c>
      <c r="AL2240" s="2010">
        <v>10428.701300000001</v>
      </c>
      <c r="AM2240" s="3547"/>
      <c r="AN2240" s="3916"/>
      <c r="AO2240" s="2006"/>
      <c r="AP2240" s="56"/>
      <c r="AQ2240" s="4292"/>
    </row>
    <row r="2241" spans="1:43" ht="29.25" x14ac:dyDescent="0.25">
      <c r="A2241" s="47">
        <v>1</v>
      </c>
      <c r="B2241" s="2507" t="s">
        <v>304</v>
      </c>
      <c r="C2241" s="2223"/>
      <c r="D2241" s="346"/>
      <c r="E2241" s="3240">
        <f>E2243+E2244+E2248+E2249</f>
        <v>6682</v>
      </c>
      <c r="F2241" s="3240">
        <v>0</v>
      </c>
      <c r="G2241" s="329">
        <f t="shared" ref="G2241:H2241" si="2066">G2243+G2244+G2248+G2249</f>
        <v>5568</v>
      </c>
      <c r="H2241" s="329">
        <f t="shared" si="2066"/>
        <v>5549</v>
      </c>
      <c r="I2241" s="329">
        <f>H2241/G2241*100</f>
        <v>99.65876436781609</v>
      </c>
      <c r="J2241" s="3433">
        <f t="shared" ref="J2241" si="2067">J2243+J2244+J2248+J2249</f>
        <v>0</v>
      </c>
      <c r="K2241" s="366"/>
      <c r="L2241" s="366"/>
      <c r="M2241" s="366"/>
      <c r="N2241" s="366">
        <v>0</v>
      </c>
      <c r="O2241" s="366"/>
      <c r="P2241" s="366"/>
      <c r="Q2241" s="366"/>
      <c r="R2241" s="366"/>
      <c r="S2241" s="366"/>
      <c r="T2241" s="607"/>
      <c r="U2241" s="607"/>
      <c r="V2241" s="607"/>
      <c r="W2241" s="607"/>
      <c r="X2241" s="607"/>
      <c r="Y2241" s="607"/>
      <c r="Z2241" s="607"/>
      <c r="AA2241" s="607"/>
      <c r="AB2241" s="607"/>
      <c r="AC2241" s="607"/>
      <c r="AD2241" s="607"/>
      <c r="AE2241" s="2974"/>
      <c r="AF2241" s="607">
        <f t="shared" si="2052"/>
        <v>0</v>
      </c>
      <c r="AG2241" s="3011"/>
      <c r="AH2241" s="607"/>
      <c r="AI2241" s="607">
        <f>AF2241-AE2241</f>
        <v>0</v>
      </c>
      <c r="AJ2241" s="607"/>
      <c r="AK2241" s="607"/>
      <c r="AL2241" s="2010"/>
      <c r="AM2241" s="3547"/>
      <c r="AN2241" s="3904">
        <f t="shared" ref="AN2241" si="2068">AN2243+AN2244+AN2248+AN2249</f>
        <v>0</v>
      </c>
      <c r="AO2241" s="2006"/>
      <c r="AP2241" s="56"/>
      <c r="AQ2241" s="4292"/>
    </row>
    <row r="2242" spans="1:43" ht="30" x14ac:dyDescent="0.25">
      <c r="A2242" s="47">
        <v>1</v>
      </c>
      <c r="B2242" s="2531" t="s">
        <v>211</v>
      </c>
      <c r="C2242" s="2223"/>
      <c r="D2242" s="346"/>
      <c r="E2242" s="3240"/>
      <c r="F2242" s="3240">
        <v>0</v>
      </c>
      <c r="G2242" s="366"/>
      <c r="H2242" s="366"/>
      <c r="I2242" s="366"/>
      <c r="J2242" s="3441"/>
      <c r="K2242" s="366"/>
      <c r="L2242" s="366"/>
      <c r="M2242" s="366"/>
      <c r="N2242" s="366">
        <v>0</v>
      </c>
      <c r="O2242" s="366"/>
      <c r="P2242" s="366"/>
      <c r="Q2242" s="366"/>
      <c r="R2242" s="366"/>
      <c r="S2242" s="366"/>
      <c r="T2242" s="607"/>
      <c r="U2242" s="607"/>
      <c r="V2242" s="607"/>
      <c r="W2242" s="607"/>
      <c r="X2242" s="607"/>
      <c r="Y2242" s="607"/>
      <c r="Z2242" s="607"/>
      <c r="AA2242" s="607"/>
      <c r="AB2242" s="607"/>
      <c r="AC2242" s="607"/>
      <c r="AD2242" s="607"/>
      <c r="AE2242" s="2974"/>
      <c r="AF2242" s="607"/>
      <c r="AG2242" s="3011"/>
      <c r="AH2242" s="607"/>
      <c r="AI2242" s="607"/>
      <c r="AJ2242" s="607"/>
      <c r="AK2242" s="607"/>
      <c r="AL2242" s="2010"/>
      <c r="AM2242" s="3547"/>
      <c r="AN2242" s="3916"/>
      <c r="AO2242" s="2006"/>
      <c r="AP2242" s="56"/>
      <c r="AQ2242" s="4292"/>
    </row>
    <row r="2243" spans="1:43" ht="30" x14ac:dyDescent="0.25">
      <c r="A2243" s="47">
        <v>1</v>
      </c>
      <c r="B2243" s="2531" t="s">
        <v>212</v>
      </c>
      <c r="C2243" s="2223"/>
      <c r="D2243" s="346"/>
      <c r="E2243" s="3241">
        <v>100</v>
      </c>
      <c r="F2243" s="3241">
        <v>0</v>
      </c>
      <c r="G2243" s="366">
        <f>ROUND(E2243/12*$B$4,0)</f>
        <v>83</v>
      </c>
      <c r="H2243" s="366">
        <v>26</v>
      </c>
      <c r="I2243" s="366">
        <f>H2243/G2243*100</f>
        <v>31.325301204819279</v>
      </c>
      <c r="J2243" s="3441"/>
      <c r="K2243" s="366"/>
      <c r="L2243" s="366"/>
      <c r="M2243" s="366"/>
      <c r="N2243" s="366">
        <v>0</v>
      </c>
      <c r="O2243" s="366"/>
      <c r="P2243" s="366"/>
      <c r="Q2243" s="366"/>
      <c r="R2243" s="366"/>
      <c r="S2243" s="366"/>
      <c r="T2243" s="607"/>
      <c r="U2243" s="607"/>
      <c r="V2243" s="607"/>
      <c r="W2243" s="607"/>
      <c r="X2243" s="607"/>
      <c r="Y2243" s="607"/>
      <c r="Z2243" s="607"/>
      <c r="AA2243" s="607"/>
      <c r="AB2243" s="607"/>
      <c r="AC2243" s="607"/>
      <c r="AD2243" s="607"/>
      <c r="AE2243" s="2974"/>
      <c r="AF2243" s="607"/>
      <c r="AG2243" s="3011"/>
      <c r="AH2243" s="607"/>
      <c r="AI2243" s="607"/>
      <c r="AJ2243" s="607"/>
      <c r="AK2243" s="607"/>
      <c r="AL2243" s="2010"/>
      <c r="AM2243" s="3547"/>
      <c r="AN2243" s="3916"/>
      <c r="AO2243" s="2006"/>
      <c r="AP2243" s="56"/>
      <c r="AQ2243" s="4292"/>
    </row>
    <row r="2244" spans="1:43" ht="30" x14ac:dyDescent="0.25">
      <c r="A2244" s="47">
        <v>1</v>
      </c>
      <c r="B2244" s="2530" t="s">
        <v>305</v>
      </c>
      <c r="C2244" s="2223"/>
      <c r="D2244" s="346"/>
      <c r="E2244" s="3240">
        <f>E2245</f>
        <v>5700</v>
      </c>
      <c r="F2244" s="3240">
        <v>0</v>
      </c>
      <c r="G2244" s="366">
        <f t="shared" ref="G2244" si="2069">G2245</f>
        <v>4750</v>
      </c>
      <c r="H2244" s="366">
        <f t="shared" ref="H2244" si="2070">H2245</f>
        <v>2107</v>
      </c>
      <c r="I2244" s="366">
        <f>H2244/G2244*100</f>
        <v>44.357894736842105</v>
      </c>
      <c r="J2244" s="3441">
        <f t="shared" ref="J2244" si="2071">J2245</f>
        <v>0</v>
      </c>
      <c r="K2244" s="366"/>
      <c r="L2244" s="366"/>
      <c r="M2244" s="366"/>
      <c r="N2244" s="366">
        <v>0</v>
      </c>
      <c r="O2244" s="366"/>
      <c r="P2244" s="366"/>
      <c r="Q2244" s="366"/>
      <c r="R2244" s="366"/>
      <c r="S2244" s="366"/>
      <c r="T2244" s="607"/>
      <c r="U2244" s="607"/>
      <c r="V2244" s="607"/>
      <c r="W2244" s="607"/>
      <c r="X2244" s="607"/>
      <c r="Y2244" s="607"/>
      <c r="Z2244" s="607"/>
      <c r="AA2244" s="607"/>
      <c r="AB2244" s="607"/>
      <c r="AC2244" s="607"/>
      <c r="AD2244" s="607"/>
      <c r="AE2244" s="2974"/>
      <c r="AF2244" s="607"/>
      <c r="AG2244" s="3011"/>
      <c r="AH2244" s="607"/>
      <c r="AI2244" s="607"/>
      <c r="AJ2244" s="607"/>
      <c r="AK2244" s="607"/>
      <c r="AL2244" s="2010"/>
      <c r="AM2244" s="3547"/>
      <c r="AN2244" s="3916">
        <f t="shared" ref="AN2244" si="2072">AN2245</f>
        <v>0</v>
      </c>
      <c r="AO2244" s="2006"/>
      <c r="AP2244" s="56"/>
      <c r="AQ2244" s="4292"/>
    </row>
    <row r="2245" spans="1:43" x14ac:dyDescent="0.25">
      <c r="A2245" s="47">
        <v>1</v>
      </c>
      <c r="B2245" s="4" t="s">
        <v>306</v>
      </c>
      <c r="C2245" s="2223"/>
      <c r="D2245" s="346"/>
      <c r="E2245" s="921">
        <v>5700</v>
      </c>
      <c r="F2245" s="921">
        <v>0</v>
      </c>
      <c r="G2245" s="366">
        <f>ROUND(E2245/12*$B$4,0)</f>
        <v>4750</v>
      </c>
      <c r="H2245" s="366">
        <v>2107</v>
      </c>
      <c r="I2245" s="366">
        <f>H2245/G2245*100</f>
        <v>44.357894736842105</v>
      </c>
      <c r="J2245" s="3441"/>
      <c r="K2245" s="366"/>
      <c r="L2245" s="366"/>
      <c r="M2245" s="366"/>
      <c r="N2245" s="366">
        <v>0</v>
      </c>
      <c r="O2245" s="366"/>
      <c r="P2245" s="366"/>
      <c r="Q2245" s="366"/>
      <c r="R2245" s="366"/>
      <c r="S2245" s="366"/>
      <c r="T2245" s="607"/>
      <c r="U2245" s="607"/>
      <c r="V2245" s="607"/>
      <c r="W2245" s="607"/>
      <c r="X2245" s="607"/>
      <c r="Y2245" s="607"/>
      <c r="Z2245" s="607"/>
      <c r="AA2245" s="607"/>
      <c r="AB2245" s="607"/>
      <c r="AC2245" s="607"/>
      <c r="AD2245" s="607"/>
      <c r="AE2245" s="2974"/>
      <c r="AF2245" s="607"/>
      <c r="AG2245" s="3011"/>
      <c r="AH2245" s="607"/>
      <c r="AI2245" s="607"/>
      <c r="AJ2245" s="607"/>
      <c r="AK2245" s="607"/>
      <c r="AL2245" s="2010"/>
      <c r="AM2245" s="3547"/>
      <c r="AN2245" s="3916"/>
      <c r="AO2245" s="2006"/>
      <c r="AP2245" s="56"/>
      <c r="AQ2245" s="4292"/>
    </row>
    <row r="2246" spans="1:43" ht="30" x14ac:dyDescent="0.25">
      <c r="A2246" s="47">
        <v>1</v>
      </c>
      <c r="B2246" s="4" t="s">
        <v>307</v>
      </c>
      <c r="C2246" s="2223"/>
      <c r="D2246" s="346"/>
      <c r="E2246" s="3240"/>
      <c r="F2246" s="3240">
        <v>0</v>
      </c>
      <c r="G2246" s="366"/>
      <c r="H2246" s="366"/>
      <c r="I2246" s="366"/>
      <c r="J2246" s="3441"/>
      <c r="K2246" s="366"/>
      <c r="L2246" s="366"/>
      <c r="M2246" s="366"/>
      <c r="N2246" s="366">
        <v>0</v>
      </c>
      <c r="O2246" s="366"/>
      <c r="P2246" s="366"/>
      <c r="Q2246" s="366"/>
      <c r="R2246" s="366"/>
      <c r="S2246" s="366"/>
      <c r="T2246" s="607"/>
      <c r="U2246" s="607"/>
      <c r="V2246" s="607"/>
      <c r="W2246" s="607"/>
      <c r="X2246" s="607"/>
      <c r="Y2246" s="607"/>
      <c r="Z2246" s="607"/>
      <c r="AA2246" s="607"/>
      <c r="AB2246" s="607"/>
      <c r="AC2246" s="607"/>
      <c r="AD2246" s="607"/>
      <c r="AE2246" s="2974"/>
      <c r="AF2246" s="607"/>
      <c r="AG2246" s="3011"/>
      <c r="AH2246" s="607"/>
      <c r="AI2246" s="607"/>
      <c r="AJ2246" s="607"/>
      <c r="AK2246" s="607"/>
      <c r="AL2246" s="2010"/>
      <c r="AM2246" s="3547"/>
      <c r="AN2246" s="3916"/>
      <c r="AO2246" s="2006"/>
      <c r="AP2246" s="56"/>
      <c r="AQ2246" s="4292"/>
    </row>
    <row r="2247" spans="1:43" ht="75" x14ac:dyDescent="0.25">
      <c r="A2247" s="47">
        <v>1</v>
      </c>
      <c r="B2247" s="4" t="s">
        <v>308</v>
      </c>
      <c r="C2247" s="2223"/>
      <c r="D2247" s="346"/>
      <c r="E2247" s="3240"/>
      <c r="F2247" s="3240">
        <v>0</v>
      </c>
      <c r="G2247" s="366"/>
      <c r="H2247" s="366"/>
      <c r="I2247" s="366"/>
      <c r="J2247" s="3441"/>
      <c r="K2247" s="366"/>
      <c r="L2247" s="366"/>
      <c r="M2247" s="366"/>
      <c r="N2247" s="366">
        <v>0</v>
      </c>
      <c r="O2247" s="366"/>
      <c r="P2247" s="366"/>
      <c r="Q2247" s="366"/>
      <c r="R2247" s="366"/>
      <c r="S2247" s="366"/>
      <c r="T2247" s="607"/>
      <c r="U2247" s="607"/>
      <c r="V2247" s="607"/>
      <c r="W2247" s="607"/>
      <c r="X2247" s="607"/>
      <c r="Y2247" s="607"/>
      <c r="Z2247" s="607"/>
      <c r="AA2247" s="607"/>
      <c r="AB2247" s="607"/>
      <c r="AC2247" s="607"/>
      <c r="AD2247" s="607"/>
      <c r="AE2247" s="2974"/>
      <c r="AF2247" s="607"/>
      <c r="AG2247" s="3011"/>
      <c r="AH2247" s="607"/>
      <c r="AI2247" s="607"/>
      <c r="AJ2247" s="607"/>
      <c r="AK2247" s="607"/>
      <c r="AL2247" s="2010"/>
      <c r="AM2247" s="3547"/>
      <c r="AN2247" s="3916"/>
      <c r="AO2247" s="2006"/>
      <c r="AP2247" s="56"/>
      <c r="AQ2247" s="4292"/>
    </row>
    <row r="2248" spans="1:43" ht="60" x14ac:dyDescent="0.25">
      <c r="A2248" s="47">
        <v>1</v>
      </c>
      <c r="B2248" s="4" t="s">
        <v>323</v>
      </c>
      <c r="C2248" s="2223"/>
      <c r="D2248" s="346"/>
      <c r="E2248" s="3241">
        <v>500</v>
      </c>
      <c r="F2248" s="3241">
        <v>0</v>
      </c>
      <c r="G2248" s="366">
        <f>ROUND(E2248/12*$B$4,0)</f>
        <v>417</v>
      </c>
      <c r="H2248" s="366">
        <v>3287</v>
      </c>
      <c r="I2248" s="366">
        <f>H2248/G2248*100</f>
        <v>788.24940047961627</v>
      </c>
      <c r="J2248" s="3441"/>
      <c r="K2248" s="366"/>
      <c r="L2248" s="366"/>
      <c r="M2248" s="366"/>
      <c r="N2248" s="366">
        <v>0</v>
      </c>
      <c r="O2248" s="366"/>
      <c r="P2248" s="366"/>
      <c r="Q2248" s="366"/>
      <c r="R2248" s="366"/>
      <c r="S2248" s="366"/>
      <c r="T2248" s="607"/>
      <c r="U2248" s="607"/>
      <c r="V2248" s="607"/>
      <c r="W2248" s="607"/>
      <c r="X2248" s="607"/>
      <c r="Y2248" s="607"/>
      <c r="Z2248" s="607"/>
      <c r="AA2248" s="607"/>
      <c r="AB2248" s="607"/>
      <c r="AC2248" s="607"/>
      <c r="AD2248" s="607"/>
      <c r="AE2248" s="2974"/>
      <c r="AF2248" s="607"/>
      <c r="AG2248" s="3011"/>
      <c r="AH2248" s="607"/>
      <c r="AI2248" s="607"/>
      <c r="AJ2248" s="607"/>
      <c r="AK2248" s="607"/>
      <c r="AL2248" s="2010"/>
      <c r="AM2248" s="3547"/>
      <c r="AN2248" s="3916"/>
      <c r="AO2248" s="2006"/>
      <c r="AP2248" s="56"/>
      <c r="AQ2248" s="4292"/>
    </row>
    <row r="2249" spans="1:43" ht="30" x14ac:dyDescent="0.25">
      <c r="B2249" s="4" t="s">
        <v>406</v>
      </c>
      <c r="C2249" s="2223"/>
      <c r="D2249" s="346"/>
      <c r="E2249" s="3241">
        <v>382</v>
      </c>
      <c r="F2249" s="3241">
        <v>0</v>
      </c>
      <c r="G2249" s="366">
        <f>ROUND(E2249/12*$B$4,0)</f>
        <v>318</v>
      </c>
      <c r="H2249" s="366">
        <v>129</v>
      </c>
      <c r="I2249" s="366">
        <f>H2249/G2249*100</f>
        <v>40.566037735849058</v>
      </c>
      <c r="J2249" s="3441"/>
      <c r="K2249" s="366"/>
      <c r="L2249" s="366"/>
      <c r="M2249" s="366"/>
      <c r="N2249" s="366">
        <v>0</v>
      </c>
      <c r="O2249" s="366"/>
      <c r="P2249" s="366"/>
      <c r="Q2249" s="366"/>
      <c r="R2249" s="366"/>
      <c r="S2249" s="366"/>
      <c r="T2249" s="607"/>
      <c r="U2249" s="607"/>
      <c r="V2249" s="607"/>
      <c r="W2249" s="607"/>
      <c r="X2249" s="607"/>
      <c r="Y2249" s="607"/>
      <c r="Z2249" s="607"/>
      <c r="AA2249" s="607"/>
      <c r="AB2249" s="607"/>
      <c r="AC2249" s="607"/>
      <c r="AD2249" s="607"/>
      <c r="AE2249" s="2974"/>
      <c r="AF2249" s="607"/>
      <c r="AG2249" s="3011"/>
      <c r="AH2249" s="607"/>
      <c r="AI2249" s="607"/>
      <c r="AJ2249" s="607"/>
      <c r="AK2249" s="607"/>
      <c r="AL2249" s="2010"/>
      <c r="AM2249" s="3547"/>
      <c r="AN2249" s="3916"/>
      <c r="AO2249" s="2006"/>
      <c r="AP2249" s="56"/>
      <c r="AQ2249" s="4292"/>
    </row>
    <row r="2250" spans="1:43" ht="29.25" x14ac:dyDescent="0.25">
      <c r="A2250" s="47">
        <v>1</v>
      </c>
      <c r="B2250" s="1757" t="s">
        <v>135</v>
      </c>
      <c r="C2250" s="2223"/>
      <c r="D2250" s="346"/>
      <c r="E2250" s="3240">
        <f>E2251</f>
        <v>3000</v>
      </c>
      <c r="F2250" s="3240">
        <v>0</v>
      </c>
      <c r="G2250" s="366">
        <f t="shared" ref="G2250" si="2073">G2251</f>
        <v>2500</v>
      </c>
      <c r="H2250" s="366">
        <f t="shared" ref="H2250" si="2074">H2251</f>
        <v>2379</v>
      </c>
      <c r="I2250" s="366">
        <f>H2250/G2250*100</f>
        <v>95.16</v>
      </c>
      <c r="J2250" s="3441">
        <f t="shared" ref="J2250" si="2075">J2251</f>
        <v>0</v>
      </c>
      <c r="K2250" s="366"/>
      <c r="L2250" s="366"/>
      <c r="M2250" s="366"/>
      <c r="N2250" s="366">
        <v>0</v>
      </c>
      <c r="O2250" s="366"/>
      <c r="P2250" s="366"/>
      <c r="Q2250" s="366"/>
      <c r="R2250" s="366"/>
      <c r="S2250" s="366"/>
      <c r="T2250" s="607"/>
      <c r="U2250" s="607"/>
      <c r="V2250" s="607"/>
      <c r="W2250" s="607"/>
      <c r="X2250" s="607"/>
      <c r="Y2250" s="607"/>
      <c r="Z2250" s="607"/>
      <c r="AA2250" s="607"/>
      <c r="AB2250" s="607"/>
      <c r="AC2250" s="607"/>
      <c r="AD2250" s="607"/>
      <c r="AE2250" s="2974"/>
      <c r="AF2250" s="607"/>
      <c r="AG2250" s="3011"/>
      <c r="AH2250" s="607"/>
      <c r="AI2250" s="607"/>
      <c r="AJ2250" s="607"/>
      <c r="AK2250" s="607"/>
      <c r="AL2250" s="2010"/>
      <c r="AM2250" s="3547"/>
      <c r="AN2250" s="3916">
        <f t="shared" ref="AN2250" si="2076">AN2251</f>
        <v>0</v>
      </c>
      <c r="AO2250" s="2006"/>
      <c r="AP2250" s="56"/>
      <c r="AQ2250" s="4292"/>
    </row>
    <row r="2251" spans="1:43" x14ac:dyDescent="0.25">
      <c r="A2251" s="47">
        <v>1</v>
      </c>
      <c r="B2251" s="1008" t="s">
        <v>247</v>
      </c>
      <c r="C2251" s="2223"/>
      <c r="D2251" s="346"/>
      <c r="E2251" s="3241">
        <v>3000</v>
      </c>
      <c r="F2251" s="3241">
        <v>0</v>
      </c>
      <c r="G2251" s="366">
        <f>ROUND(E2251/12*$B$4,0)</f>
        <v>2500</v>
      </c>
      <c r="H2251" s="366">
        <v>2379</v>
      </c>
      <c r="I2251" s="366">
        <f>H2251/G2251*100</f>
        <v>95.16</v>
      </c>
      <c r="J2251" s="3441"/>
      <c r="K2251" s="366"/>
      <c r="L2251" s="366"/>
      <c r="M2251" s="366"/>
      <c r="N2251" s="366">
        <v>0</v>
      </c>
      <c r="O2251" s="366"/>
      <c r="P2251" s="366"/>
      <c r="Q2251" s="366"/>
      <c r="R2251" s="366"/>
      <c r="S2251" s="366"/>
      <c r="T2251" s="607"/>
      <c r="U2251" s="607"/>
      <c r="V2251" s="607"/>
      <c r="W2251" s="607"/>
      <c r="X2251" s="607"/>
      <c r="Y2251" s="607"/>
      <c r="Z2251" s="607"/>
      <c r="AA2251" s="607"/>
      <c r="AB2251" s="607"/>
      <c r="AC2251" s="607"/>
      <c r="AD2251" s="607"/>
      <c r="AE2251" s="2974"/>
      <c r="AF2251" s="607"/>
      <c r="AG2251" s="3011"/>
      <c r="AH2251" s="607"/>
      <c r="AI2251" s="607"/>
      <c r="AJ2251" s="607"/>
      <c r="AK2251" s="607"/>
      <c r="AL2251" s="2010"/>
      <c r="AM2251" s="3547"/>
      <c r="AN2251" s="3916"/>
      <c r="AO2251" s="2006"/>
      <c r="AP2251" s="56"/>
      <c r="AQ2251" s="4292"/>
    </row>
    <row r="2252" spans="1:43" x14ac:dyDescent="0.25">
      <c r="A2252" s="47">
        <v>1</v>
      </c>
      <c r="B2252" s="1008" t="s">
        <v>310</v>
      </c>
      <c r="C2252" s="2223"/>
      <c r="D2252" s="346"/>
      <c r="E2252" s="1490"/>
      <c r="F2252" s="1490">
        <v>0</v>
      </c>
      <c r="G2252" s="366"/>
      <c r="H2252" s="366"/>
      <c r="I2252" s="366"/>
      <c r="J2252" s="3441"/>
      <c r="K2252" s="366"/>
      <c r="L2252" s="366"/>
      <c r="M2252" s="366"/>
      <c r="N2252" s="366">
        <v>0</v>
      </c>
      <c r="O2252" s="366"/>
      <c r="P2252" s="366"/>
      <c r="Q2252" s="366"/>
      <c r="R2252" s="366"/>
      <c r="S2252" s="366"/>
      <c r="T2252" s="607"/>
      <c r="U2252" s="607"/>
      <c r="V2252" s="607"/>
      <c r="W2252" s="607"/>
      <c r="X2252" s="607"/>
      <c r="Y2252" s="607"/>
      <c r="Z2252" s="607"/>
      <c r="AA2252" s="607"/>
      <c r="AB2252" s="607"/>
      <c r="AC2252" s="607"/>
      <c r="AD2252" s="607"/>
      <c r="AE2252" s="2974"/>
      <c r="AF2252" s="607"/>
      <c r="AG2252" s="3011"/>
      <c r="AH2252" s="607"/>
      <c r="AI2252" s="607"/>
      <c r="AJ2252" s="607"/>
      <c r="AK2252" s="607"/>
      <c r="AL2252" s="2010"/>
      <c r="AM2252" s="3547"/>
      <c r="AN2252" s="3916"/>
      <c r="AO2252" s="2006"/>
      <c r="AP2252" s="56"/>
      <c r="AQ2252" s="4292"/>
    </row>
    <row r="2253" spans="1:43" x14ac:dyDescent="0.25">
      <c r="A2253" s="47">
        <v>1</v>
      </c>
      <c r="B2253" s="2442" t="s">
        <v>327</v>
      </c>
      <c r="C2253" s="2223"/>
      <c r="D2253" s="346"/>
      <c r="E2253" s="1490"/>
      <c r="F2253" s="1490">
        <v>0</v>
      </c>
      <c r="G2253" s="366"/>
      <c r="H2253" s="366"/>
      <c r="I2253" s="366"/>
      <c r="J2253" s="3441"/>
      <c r="K2253" s="366"/>
      <c r="L2253" s="366"/>
      <c r="M2253" s="366"/>
      <c r="N2253" s="366">
        <v>0</v>
      </c>
      <c r="O2253" s="366"/>
      <c r="P2253" s="366"/>
      <c r="Q2253" s="366"/>
      <c r="R2253" s="366"/>
      <c r="S2253" s="366"/>
      <c r="T2253" s="607"/>
      <c r="U2253" s="607"/>
      <c r="V2253" s="607"/>
      <c r="W2253" s="607"/>
      <c r="X2253" s="607"/>
      <c r="Y2253" s="607"/>
      <c r="Z2253" s="607"/>
      <c r="AA2253" s="607"/>
      <c r="AB2253" s="607"/>
      <c r="AC2253" s="607"/>
      <c r="AD2253" s="607"/>
      <c r="AE2253" s="2974"/>
      <c r="AF2253" s="607"/>
      <c r="AG2253" s="3011"/>
      <c r="AH2253" s="607"/>
      <c r="AI2253" s="607"/>
      <c r="AJ2253" s="607"/>
      <c r="AK2253" s="607"/>
      <c r="AL2253" s="2010"/>
      <c r="AM2253" s="3547"/>
      <c r="AN2253" s="3916"/>
      <c r="AO2253" s="2006"/>
      <c r="AP2253" s="56"/>
      <c r="AQ2253" s="4292"/>
    </row>
    <row r="2254" spans="1:43" ht="63" x14ac:dyDescent="0.25">
      <c r="A2254" s="47">
        <v>1</v>
      </c>
      <c r="B2254" s="2467" t="s">
        <v>312</v>
      </c>
      <c r="C2254" s="2223"/>
      <c r="D2254" s="346"/>
      <c r="E2254" s="1490">
        <f>E2255+E2260</f>
        <v>1773</v>
      </c>
      <c r="F2254" s="1490">
        <v>0</v>
      </c>
      <c r="G2254" s="366">
        <f t="shared" ref="G2254" si="2077">G2255+G2260</f>
        <v>1477</v>
      </c>
      <c r="H2254" s="366">
        <f t="shared" ref="H2254" si="2078">H2255+H2260</f>
        <v>987</v>
      </c>
      <c r="I2254" s="366">
        <f>H2254/G2254*100</f>
        <v>66.824644549763036</v>
      </c>
      <c r="J2254" s="3441">
        <f t="shared" ref="J2254" si="2079">J2255+J2260</f>
        <v>0</v>
      </c>
      <c r="K2254" s="366"/>
      <c r="L2254" s="366"/>
      <c r="M2254" s="366"/>
      <c r="N2254" s="366">
        <v>0</v>
      </c>
      <c r="O2254" s="366"/>
      <c r="P2254" s="366"/>
      <c r="Q2254" s="366"/>
      <c r="R2254" s="366"/>
      <c r="S2254" s="366"/>
      <c r="T2254" s="607"/>
      <c r="U2254" s="607"/>
      <c r="V2254" s="607"/>
      <c r="W2254" s="607"/>
      <c r="X2254" s="607"/>
      <c r="Y2254" s="607"/>
      <c r="Z2254" s="607"/>
      <c r="AA2254" s="607"/>
      <c r="AB2254" s="607"/>
      <c r="AC2254" s="607"/>
      <c r="AD2254" s="607"/>
      <c r="AE2254" s="3317">
        <f t="shared" ref="AE2254" si="2080">T2254/12*$B$4</f>
        <v>0</v>
      </c>
      <c r="AF2254" s="607">
        <f>AL2254-AK2254-AH2254</f>
        <v>0</v>
      </c>
      <c r="AG2254" s="3011"/>
      <c r="AH2254" s="607"/>
      <c r="AI2254" s="607">
        <f>AF2254-AE2254</f>
        <v>0</v>
      </c>
      <c r="AJ2254" s="607"/>
      <c r="AK2254" s="607"/>
      <c r="AL2254" s="2010"/>
      <c r="AM2254" s="3547"/>
      <c r="AN2254" s="3916">
        <f t="shared" ref="AN2254" si="2081">AN2255+AN2260</f>
        <v>0</v>
      </c>
      <c r="AO2254" s="2006"/>
      <c r="AP2254" s="56"/>
      <c r="AQ2254" s="4292"/>
    </row>
    <row r="2255" spans="1:43" ht="30" x14ac:dyDescent="0.25">
      <c r="A2255" s="47">
        <v>1</v>
      </c>
      <c r="B2255" s="2425" t="s">
        <v>313</v>
      </c>
      <c r="C2255" s="2223"/>
      <c r="D2255" s="346"/>
      <c r="E2255" s="1490">
        <f>SUM(E2256:E2259)</f>
        <v>1073</v>
      </c>
      <c r="F2255" s="1490">
        <v>0</v>
      </c>
      <c r="G2255" s="366">
        <f t="shared" ref="G2255" si="2082">SUM(G2256:G2259)</f>
        <v>894</v>
      </c>
      <c r="H2255" s="366">
        <f t="shared" ref="H2255" si="2083">SUM(H2256:H2259)</f>
        <v>290</v>
      </c>
      <c r="I2255" s="366">
        <f>H2255/G2255*100</f>
        <v>32.438478747203582</v>
      </c>
      <c r="J2255" s="3441">
        <f t="shared" ref="J2255" si="2084">SUM(J2256:J2259)</f>
        <v>0</v>
      </c>
      <c r="K2255" s="366"/>
      <c r="L2255" s="366"/>
      <c r="M2255" s="366"/>
      <c r="N2255" s="366">
        <v>0</v>
      </c>
      <c r="O2255" s="366"/>
      <c r="P2255" s="366"/>
      <c r="Q2255" s="366"/>
      <c r="R2255" s="366"/>
      <c r="S2255" s="366"/>
      <c r="T2255" s="607"/>
      <c r="U2255" s="607"/>
      <c r="V2255" s="607"/>
      <c r="W2255" s="607"/>
      <c r="X2255" s="607"/>
      <c r="Y2255" s="607"/>
      <c r="Z2255" s="607"/>
      <c r="AA2255" s="607"/>
      <c r="AB2255" s="607"/>
      <c r="AC2255" s="607"/>
      <c r="AD2255" s="607"/>
      <c r="AE2255" s="2974"/>
      <c r="AF2255" s="607"/>
      <c r="AG2255" s="3011"/>
      <c r="AH2255" s="607"/>
      <c r="AI2255" s="607"/>
      <c r="AJ2255" s="607"/>
      <c r="AK2255" s="607"/>
      <c r="AL2255" s="2010"/>
      <c r="AM2255" s="3547"/>
      <c r="AN2255" s="3916">
        <f t="shared" ref="AN2255" si="2085">SUM(AN2256:AN2259)</f>
        <v>0</v>
      </c>
      <c r="AO2255" s="2006"/>
      <c r="AP2255" s="56"/>
      <c r="AQ2255" s="4292"/>
    </row>
    <row r="2256" spans="1:43" ht="30" x14ac:dyDescent="0.25">
      <c r="A2256" s="47">
        <v>1</v>
      </c>
      <c r="B2256" s="1829" t="s">
        <v>314</v>
      </c>
      <c r="C2256" s="2223"/>
      <c r="D2256" s="346"/>
      <c r="E2256" s="1490">
        <v>1073</v>
      </c>
      <c r="F2256" s="1490">
        <v>0</v>
      </c>
      <c r="G2256" s="366">
        <f>ROUND(E2256/12*$B$4,0)</f>
        <v>894</v>
      </c>
      <c r="H2256" s="366">
        <v>290</v>
      </c>
      <c r="I2256" s="366">
        <f>H2256/G2256*100</f>
        <v>32.438478747203582</v>
      </c>
      <c r="J2256" s="3441"/>
      <c r="K2256" s="366"/>
      <c r="L2256" s="366"/>
      <c r="M2256" s="366"/>
      <c r="N2256" s="366">
        <v>0</v>
      </c>
      <c r="O2256" s="366"/>
      <c r="P2256" s="366"/>
      <c r="Q2256" s="366"/>
      <c r="R2256" s="366"/>
      <c r="S2256" s="366"/>
      <c r="T2256" s="607"/>
      <c r="U2256" s="607"/>
      <c r="V2256" s="607"/>
      <c r="W2256" s="607"/>
      <c r="X2256" s="607"/>
      <c r="Y2256" s="607"/>
      <c r="Z2256" s="607"/>
      <c r="AA2256" s="607"/>
      <c r="AB2256" s="607"/>
      <c r="AC2256" s="607"/>
      <c r="AD2256" s="607"/>
      <c r="AE2256" s="2974"/>
      <c r="AF2256" s="607"/>
      <c r="AG2256" s="3011"/>
      <c r="AH2256" s="607"/>
      <c r="AI2256" s="607"/>
      <c r="AJ2256" s="607"/>
      <c r="AK2256" s="607"/>
      <c r="AL2256" s="2010"/>
      <c r="AM2256" s="3547"/>
      <c r="AN2256" s="3916"/>
      <c r="AO2256" s="2006"/>
      <c r="AP2256" s="56"/>
      <c r="AQ2256" s="4292"/>
    </row>
    <row r="2257" spans="1:43" ht="60" x14ac:dyDescent="0.25">
      <c r="A2257" s="47">
        <v>1</v>
      </c>
      <c r="B2257" s="1829" t="s">
        <v>315</v>
      </c>
      <c r="C2257" s="2223"/>
      <c r="D2257" s="346"/>
      <c r="E2257" s="1490"/>
      <c r="F2257" s="1490">
        <v>0</v>
      </c>
      <c r="G2257" s="366"/>
      <c r="H2257" s="366"/>
      <c r="I2257" s="366"/>
      <c r="J2257" s="3441"/>
      <c r="K2257" s="366"/>
      <c r="L2257" s="366"/>
      <c r="M2257" s="366"/>
      <c r="N2257" s="366">
        <v>0</v>
      </c>
      <c r="O2257" s="366"/>
      <c r="P2257" s="366"/>
      <c r="Q2257" s="366"/>
      <c r="R2257" s="366"/>
      <c r="S2257" s="366"/>
      <c r="T2257" s="607"/>
      <c r="U2257" s="607"/>
      <c r="V2257" s="607"/>
      <c r="W2257" s="607"/>
      <c r="X2257" s="607"/>
      <c r="Y2257" s="607"/>
      <c r="Z2257" s="607"/>
      <c r="AA2257" s="607"/>
      <c r="AB2257" s="607"/>
      <c r="AC2257" s="607"/>
      <c r="AD2257" s="607"/>
      <c r="AE2257" s="2974"/>
      <c r="AF2257" s="607"/>
      <c r="AG2257" s="3011"/>
      <c r="AH2257" s="607"/>
      <c r="AI2257" s="607"/>
      <c r="AJ2257" s="607"/>
      <c r="AK2257" s="607"/>
      <c r="AL2257" s="2010"/>
      <c r="AM2257" s="3547"/>
      <c r="AN2257" s="3916"/>
      <c r="AO2257" s="2006"/>
      <c r="AP2257" s="56"/>
      <c r="AQ2257" s="4292"/>
    </row>
    <row r="2258" spans="1:43" ht="45" x14ac:dyDescent="0.25">
      <c r="A2258" s="47">
        <v>1</v>
      </c>
      <c r="B2258" s="1829" t="s">
        <v>316</v>
      </c>
      <c r="C2258" s="2223"/>
      <c r="D2258" s="346"/>
      <c r="E2258" s="1490"/>
      <c r="F2258" s="1490">
        <v>0</v>
      </c>
      <c r="G2258" s="366"/>
      <c r="H2258" s="366"/>
      <c r="I2258" s="366"/>
      <c r="J2258" s="3441"/>
      <c r="K2258" s="366"/>
      <c r="L2258" s="366"/>
      <c r="M2258" s="366"/>
      <c r="N2258" s="366">
        <v>0</v>
      </c>
      <c r="O2258" s="366"/>
      <c r="P2258" s="366"/>
      <c r="Q2258" s="366"/>
      <c r="R2258" s="366"/>
      <c r="S2258" s="366"/>
      <c r="T2258" s="607"/>
      <c r="U2258" s="607"/>
      <c r="V2258" s="607"/>
      <c r="W2258" s="607"/>
      <c r="X2258" s="607"/>
      <c r="Y2258" s="607"/>
      <c r="Z2258" s="607"/>
      <c r="AA2258" s="607"/>
      <c r="AB2258" s="607"/>
      <c r="AC2258" s="607"/>
      <c r="AD2258" s="607"/>
      <c r="AE2258" s="2974"/>
      <c r="AF2258" s="607"/>
      <c r="AG2258" s="3011"/>
      <c r="AH2258" s="607"/>
      <c r="AI2258" s="607"/>
      <c r="AJ2258" s="607"/>
      <c r="AK2258" s="607"/>
      <c r="AL2258" s="2010"/>
      <c r="AM2258" s="3547"/>
      <c r="AN2258" s="3916"/>
      <c r="AO2258" s="2006"/>
      <c r="AP2258" s="56"/>
      <c r="AQ2258" s="4292"/>
    </row>
    <row r="2259" spans="1:43" ht="30" x14ac:dyDescent="0.25">
      <c r="A2259" s="47">
        <v>1</v>
      </c>
      <c r="B2259" s="1829" t="s">
        <v>317</v>
      </c>
      <c r="C2259" s="2223"/>
      <c r="D2259" s="346"/>
      <c r="E2259" s="1490"/>
      <c r="F2259" s="1490">
        <v>0</v>
      </c>
      <c r="G2259" s="366"/>
      <c r="H2259" s="366"/>
      <c r="I2259" s="366"/>
      <c r="J2259" s="3441"/>
      <c r="K2259" s="366"/>
      <c r="L2259" s="366"/>
      <c r="M2259" s="366"/>
      <c r="N2259" s="366">
        <v>0</v>
      </c>
      <c r="O2259" s="366"/>
      <c r="P2259" s="366"/>
      <c r="Q2259" s="366"/>
      <c r="R2259" s="366"/>
      <c r="S2259" s="366"/>
      <c r="T2259" s="607"/>
      <c r="U2259" s="607"/>
      <c r="V2259" s="607"/>
      <c r="W2259" s="607"/>
      <c r="X2259" s="607"/>
      <c r="Y2259" s="607"/>
      <c r="Z2259" s="607"/>
      <c r="AA2259" s="607"/>
      <c r="AB2259" s="607"/>
      <c r="AC2259" s="607"/>
      <c r="AD2259" s="607"/>
      <c r="AE2259" s="2974"/>
      <c r="AF2259" s="607"/>
      <c r="AG2259" s="3011"/>
      <c r="AH2259" s="607"/>
      <c r="AI2259" s="607"/>
      <c r="AJ2259" s="607"/>
      <c r="AK2259" s="607"/>
      <c r="AL2259" s="2010"/>
      <c r="AM2259" s="3547"/>
      <c r="AN2259" s="3916"/>
      <c r="AO2259" s="2006"/>
      <c r="AP2259" s="56"/>
      <c r="AQ2259" s="4292"/>
    </row>
    <row r="2260" spans="1:43" ht="60" x14ac:dyDescent="0.25">
      <c r="A2260" s="47">
        <v>1</v>
      </c>
      <c r="B2260" s="2425" t="s">
        <v>318</v>
      </c>
      <c r="C2260" s="2223"/>
      <c r="D2260" s="346"/>
      <c r="E2260" s="1490">
        <f>SUM(E2261:E2264)</f>
        <v>700</v>
      </c>
      <c r="F2260" s="1490">
        <v>0</v>
      </c>
      <c r="G2260" s="366">
        <f t="shared" ref="G2260" si="2086">SUM(G2261:G2264)</f>
        <v>583</v>
      </c>
      <c r="H2260" s="366">
        <f>H2261</f>
        <v>697</v>
      </c>
      <c r="I2260" s="366">
        <f>H2260/G2260*100</f>
        <v>119.5540308747856</v>
      </c>
      <c r="J2260" s="3441">
        <f>J2261</f>
        <v>0</v>
      </c>
      <c r="K2260" s="366"/>
      <c r="L2260" s="366"/>
      <c r="M2260" s="366"/>
      <c r="N2260" s="366">
        <v>0</v>
      </c>
      <c r="O2260" s="366"/>
      <c r="P2260" s="366"/>
      <c r="Q2260" s="366"/>
      <c r="R2260" s="366"/>
      <c r="S2260" s="366"/>
      <c r="T2260" s="607"/>
      <c r="U2260" s="607"/>
      <c r="V2260" s="607"/>
      <c r="W2260" s="607"/>
      <c r="X2260" s="607"/>
      <c r="Y2260" s="607"/>
      <c r="Z2260" s="607"/>
      <c r="AA2260" s="607"/>
      <c r="AB2260" s="607"/>
      <c r="AC2260" s="607"/>
      <c r="AD2260" s="607"/>
      <c r="AE2260" s="2974"/>
      <c r="AF2260" s="607"/>
      <c r="AG2260" s="3011"/>
      <c r="AH2260" s="607"/>
      <c r="AI2260" s="607"/>
      <c r="AJ2260" s="607"/>
      <c r="AK2260" s="607"/>
      <c r="AL2260" s="2010"/>
      <c r="AM2260" s="3547"/>
      <c r="AN2260" s="3916">
        <f>AN2261</f>
        <v>0</v>
      </c>
      <c r="AO2260" s="2006"/>
      <c r="AP2260" s="56"/>
      <c r="AQ2260" s="4292"/>
    </row>
    <row r="2261" spans="1:43" ht="45" x14ac:dyDescent="0.25">
      <c r="A2261" s="47">
        <v>1</v>
      </c>
      <c r="B2261" s="1829" t="s">
        <v>319</v>
      </c>
      <c r="C2261" s="2223"/>
      <c r="D2261" s="346"/>
      <c r="E2261" s="1490">
        <v>700</v>
      </c>
      <c r="F2261" s="1490">
        <v>0</v>
      </c>
      <c r="G2261" s="366">
        <f>ROUND(E2261/12*$B$4,0)</f>
        <v>583</v>
      </c>
      <c r="H2261" s="366">
        <v>697</v>
      </c>
      <c r="I2261" s="366">
        <f>H2261/G2261*100</f>
        <v>119.5540308747856</v>
      </c>
      <c r="J2261" s="3441"/>
      <c r="K2261" s="366"/>
      <c r="L2261" s="366"/>
      <c r="M2261" s="366"/>
      <c r="N2261" s="366">
        <v>0</v>
      </c>
      <c r="O2261" s="366"/>
      <c r="P2261" s="366"/>
      <c r="Q2261" s="366"/>
      <c r="R2261" s="366"/>
      <c r="S2261" s="366"/>
      <c r="T2261" s="607"/>
      <c r="U2261" s="607"/>
      <c r="V2261" s="607"/>
      <c r="W2261" s="607"/>
      <c r="X2261" s="607"/>
      <c r="Y2261" s="607"/>
      <c r="Z2261" s="607"/>
      <c r="AA2261" s="607"/>
      <c r="AB2261" s="607"/>
      <c r="AC2261" s="607"/>
      <c r="AD2261" s="607"/>
      <c r="AE2261" s="2974"/>
      <c r="AF2261" s="607"/>
      <c r="AG2261" s="3011"/>
      <c r="AH2261" s="607"/>
      <c r="AI2261" s="607"/>
      <c r="AJ2261" s="607"/>
      <c r="AK2261" s="607"/>
      <c r="AL2261" s="2010"/>
      <c r="AM2261" s="3547"/>
      <c r="AN2261" s="3916"/>
      <c r="AO2261" s="2006"/>
      <c r="AP2261" s="56"/>
      <c r="AQ2261" s="4292"/>
    </row>
    <row r="2262" spans="1:43" ht="30" x14ac:dyDescent="0.25">
      <c r="A2262" s="47">
        <v>1</v>
      </c>
      <c r="B2262" s="1829" t="s">
        <v>352</v>
      </c>
      <c r="C2262" s="2223"/>
      <c r="D2262" s="346"/>
      <c r="E2262" s="1490"/>
      <c r="F2262" s="1490">
        <v>0</v>
      </c>
      <c r="G2262" s="366"/>
      <c r="H2262" s="366"/>
      <c r="I2262" s="366"/>
      <c r="J2262" s="3441"/>
      <c r="K2262" s="366"/>
      <c r="L2262" s="366"/>
      <c r="M2262" s="366"/>
      <c r="N2262" s="366">
        <v>0</v>
      </c>
      <c r="O2262" s="366"/>
      <c r="P2262" s="366"/>
      <c r="Q2262" s="366"/>
      <c r="R2262" s="366"/>
      <c r="S2262" s="366"/>
      <c r="T2262" s="607"/>
      <c r="U2262" s="607"/>
      <c r="V2262" s="607"/>
      <c r="W2262" s="607"/>
      <c r="X2262" s="607"/>
      <c r="Y2262" s="607"/>
      <c r="Z2262" s="607"/>
      <c r="AA2262" s="607"/>
      <c r="AB2262" s="607"/>
      <c r="AC2262" s="607"/>
      <c r="AD2262" s="607"/>
      <c r="AE2262" s="2974"/>
      <c r="AF2262" s="607"/>
      <c r="AG2262" s="3011"/>
      <c r="AH2262" s="607"/>
      <c r="AI2262" s="607"/>
      <c r="AJ2262" s="607"/>
      <c r="AK2262" s="607"/>
      <c r="AL2262" s="2010"/>
      <c r="AM2262" s="3547"/>
      <c r="AN2262" s="3916"/>
      <c r="AO2262" s="2006"/>
      <c r="AP2262" s="56"/>
      <c r="AQ2262" s="4292"/>
    </row>
    <row r="2263" spans="1:43" ht="75" x14ac:dyDescent="0.25">
      <c r="A2263" s="47">
        <v>1</v>
      </c>
      <c r="B2263" s="1829" t="s">
        <v>320</v>
      </c>
      <c r="C2263" s="2223"/>
      <c r="D2263" s="346"/>
      <c r="E2263" s="1490"/>
      <c r="F2263" s="1490">
        <v>0</v>
      </c>
      <c r="G2263" s="366"/>
      <c r="H2263" s="366"/>
      <c r="I2263" s="366"/>
      <c r="J2263" s="3441"/>
      <c r="K2263" s="366"/>
      <c r="L2263" s="366"/>
      <c r="M2263" s="366"/>
      <c r="N2263" s="366">
        <v>0</v>
      </c>
      <c r="O2263" s="366"/>
      <c r="P2263" s="366"/>
      <c r="Q2263" s="366"/>
      <c r="R2263" s="366"/>
      <c r="S2263" s="366"/>
      <c r="T2263" s="607"/>
      <c r="U2263" s="607"/>
      <c r="V2263" s="607"/>
      <c r="W2263" s="607"/>
      <c r="X2263" s="607"/>
      <c r="Y2263" s="607"/>
      <c r="Z2263" s="607"/>
      <c r="AA2263" s="607"/>
      <c r="AB2263" s="607"/>
      <c r="AC2263" s="607"/>
      <c r="AD2263" s="607"/>
      <c r="AE2263" s="2974"/>
      <c r="AF2263" s="607"/>
      <c r="AG2263" s="3011"/>
      <c r="AH2263" s="607"/>
      <c r="AI2263" s="607"/>
      <c r="AJ2263" s="607"/>
      <c r="AK2263" s="607"/>
      <c r="AL2263" s="2010"/>
      <c r="AM2263" s="3547"/>
      <c r="AN2263" s="3916"/>
      <c r="AO2263" s="2006"/>
      <c r="AP2263" s="56"/>
      <c r="AQ2263" s="4292"/>
    </row>
    <row r="2264" spans="1:43" ht="60" x14ac:dyDescent="0.25">
      <c r="A2264" s="47">
        <v>1</v>
      </c>
      <c r="B2264" s="1829" t="s">
        <v>321</v>
      </c>
      <c r="C2264" s="2223"/>
      <c r="D2264" s="346"/>
      <c r="E2264" s="1490"/>
      <c r="F2264" s="1490">
        <v>0</v>
      </c>
      <c r="G2264" s="366"/>
      <c r="H2264" s="366"/>
      <c r="I2264" s="366"/>
      <c r="J2264" s="3441"/>
      <c r="K2264" s="366"/>
      <c r="L2264" s="366"/>
      <c r="M2264" s="366"/>
      <c r="N2264" s="366">
        <v>0</v>
      </c>
      <c r="O2264" s="366"/>
      <c r="P2264" s="366"/>
      <c r="Q2264" s="366"/>
      <c r="R2264" s="366"/>
      <c r="S2264" s="366"/>
      <c r="T2264" s="607"/>
      <c r="U2264" s="607"/>
      <c r="V2264" s="607"/>
      <c r="W2264" s="607"/>
      <c r="X2264" s="607"/>
      <c r="Y2264" s="607"/>
      <c r="Z2264" s="607"/>
      <c r="AA2264" s="607"/>
      <c r="AB2264" s="607"/>
      <c r="AC2264" s="607"/>
      <c r="AD2264" s="607"/>
      <c r="AE2264" s="2974"/>
      <c r="AF2264" s="607"/>
      <c r="AG2264" s="3011"/>
      <c r="AH2264" s="607"/>
      <c r="AI2264" s="607"/>
      <c r="AJ2264" s="607"/>
      <c r="AK2264" s="607"/>
      <c r="AL2264" s="2010"/>
      <c r="AM2264" s="3547"/>
      <c r="AN2264" s="3916"/>
      <c r="AO2264" s="2006"/>
      <c r="AP2264" s="56"/>
      <c r="AQ2264" s="4292"/>
    </row>
    <row r="2265" spans="1:43" x14ac:dyDescent="0.25">
      <c r="B2265" s="2529" t="s">
        <v>213</v>
      </c>
      <c r="C2265" s="2223"/>
      <c r="D2265" s="346"/>
      <c r="E2265" s="1490"/>
      <c r="F2265" s="1490">
        <v>0</v>
      </c>
      <c r="G2265" s="366"/>
      <c r="H2265" s="366"/>
      <c r="I2265" s="366"/>
      <c r="J2265" s="3441"/>
      <c r="K2265" s="366"/>
      <c r="L2265" s="366"/>
      <c r="M2265" s="366"/>
      <c r="N2265" s="366">
        <v>0</v>
      </c>
      <c r="O2265" s="366"/>
      <c r="P2265" s="366"/>
      <c r="Q2265" s="366"/>
      <c r="R2265" s="366"/>
      <c r="S2265" s="366"/>
      <c r="T2265" s="607">
        <v>17428.717280000001</v>
      </c>
      <c r="U2265" s="607">
        <v>17428.717280000001</v>
      </c>
      <c r="V2265" s="607">
        <v>17428.717280000001</v>
      </c>
      <c r="W2265" s="607">
        <v>17428.717280000001</v>
      </c>
      <c r="X2265" s="607">
        <v>17428.717280000001</v>
      </c>
      <c r="Y2265" s="607">
        <v>17428.717280000001</v>
      </c>
      <c r="Z2265" s="607">
        <v>17541.449280000001</v>
      </c>
      <c r="AA2265" s="607">
        <v>20243.76064</v>
      </c>
      <c r="AB2265" s="607">
        <v>20243.76064</v>
      </c>
      <c r="AC2265" s="607">
        <v>20243.76064</v>
      </c>
      <c r="AD2265" s="607">
        <v>20243.76064</v>
      </c>
      <c r="AE2265" s="3801">
        <f>T2265/12*$B$4+(U2265-T2265)/11*9+(V2265-U2265)/10*8+(W2265-V2265)/9*7+(X2265-W2265)/8*6+(Y2265-X2265)/7*5+(Z2265-Y2265-112.732)/6*4+112.732+(AA2265-Z2265)+(AB2265-AA2265)/5*3+(AC2265-AB2265)/4*2+(AD2265-AC2265)/3*1</f>
        <v>17338.974426666668</v>
      </c>
      <c r="AF2265" s="607">
        <f t="shared" ref="AF2265" si="2087">AL2265-AK2265-AH2265</f>
        <v>17178.421000000002</v>
      </c>
      <c r="AG2265" s="3011"/>
      <c r="AH2265" s="607"/>
      <c r="AI2265" s="607">
        <f>AF2265-AE2265</f>
        <v>-160.55342666666547</v>
      </c>
      <c r="AJ2265" s="607"/>
      <c r="AK2265" s="607">
        <v>0</v>
      </c>
      <c r="AL2265" s="2010">
        <v>17178.421000000002</v>
      </c>
      <c r="AM2265" s="3547">
        <v>221.33144000000001</v>
      </c>
      <c r="AN2265" s="3916"/>
      <c r="AO2265" s="2006"/>
      <c r="AP2265" s="56"/>
      <c r="AQ2265" s="4292"/>
    </row>
    <row r="2266" spans="1:43" ht="29.25" x14ac:dyDescent="0.25">
      <c r="A2266" s="47">
        <v>1</v>
      </c>
      <c r="B2266" s="2507" t="s">
        <v>383</v>
      </c>
      <c r="C2266" s="2223"/>
      <c r="D2266" s="346"/>
      <c r="E2266" s="2475">
        <f>E2267+E2268+E2273+E2272+E2274+E2275</f>
        <v>7488.5</v>
      </c>
      <c r="F2266" s="2475">
        <v>450</v>
      </c>
      <c r="G2266" s="366">
        <f t="shared" ref="G2266" si="2088">G2267+G2268+G2273+G2272+G2274+G2275</f>
        <v>6338.95</v>
      </c>
      <c r="H2266" s="366">
        <f>H2267+H2268+H2273+H2272+H2274+H2275+H2277</f>
        <v>5402.4950000000008</v>
      </c>
      <c r="I2266" s="366">
        <f>H2266/G2266*100</f>
        <v>85.226969766286231</v>
      </c>
      <c r="J2266" s="3441">
        <f t="shared" ref="J2266" si="2089">J2267+J2268+J2273+J2272</f>
        <v>63.827500000000001</v>
      </c>
      <c r="K2266" s="366"/>
      <c r="L2266" s="366"/>
      <c r="M2266" s="366"/>
      <c r="N2266" s="366">
        <v>0</v>
      </c>
      <c r="O2266" s="366"/>
      <c r="P2266" s="366"/>
      <c r="Q2266" s="366"/>
      <c r="R2266" s="366"/>
      <c r="S2266" s="366"/>
      <c r="T2266" s="607"/>
      <c r="U2266" s="607"/>
      <c r="V2266" s="607"/>
      <c r="W2266" s="607"/>
      <c r="X2266" s="607"/>
      <c r="Y2266" s="607"/>
      <c r="Z2266" s="607"/>
      <c r="AA2266" s="607"/>
      <c r="AB2266" s="607"/>
      <c r="AC2266" s="607"/>
      <c r="AD2266" s="607"/>
      <c r="AE2266" s="2974"/>
      <c r="AF2266" s="607"/>
      <c r="AG2266" s="3011"/>
      <c r="AH2266" s="607"/>
      <c r="AI2266" s="607"/>
      <c r="AJ2266" s="607"/>
      <c r="AK2266" s="607"/>
      <c r="AL2266" s="2010"/>
      <c r="AM2266" s="3547"/>
      <c r="AN2266" s="3916">
        <f t="shared" ref="AN2266" si="2090">AN2267+AN2268+AN2273+AN2272</f>
        <v>0</v>
      </c>
      <c r="AO2266" s="2006"/>
      <c r="AP2266" s="56"/>
      <c r="AQ2266" s="4292"/>
    </row>
    <row r="2267" spans="1:43" x14ac:dyDescent="0.25">
      <c r="A2267" s="47">
        <v>1</v>
      </c>
      <c r="B2267" s="4" t="s">
        <v>371</v>
      </c>
      <c r="C2267" s="2223"/>
      <c r="D2267" s="346"/>
      <c r="E2267" s="2475"/>
      <c r="F2267" s="2475">
        <v>0</v>
      </c>
      <c r="G2267" s="366"/>
      <c r="H2267" s="366"/>
      <c r="I2267" s="366"/>
      <c r="J2267" s="3441"/>
      <c r="K2267" s="366"/>
      <c r="L2267" s="366"/>
      <c r="M2267" s="366"/>
      <c r="N2267" s="366">
        <v>0</v>
      </c>
      <c r="O2267" s="366"/>
      <c r="P2267" s="366"/>
      <c r="Q2267" s="366"/>
      <c r="R2267" s="366"/>
      <c r="S2267" s="366"/>
      <c r="T2267" s="607"/>
      <c r="U2267" s="607"/>
      <c r="V2267" s="607"/>
      <c r="W2267" s="607"/>
      <c r="X2267" s="607"/>
      <c r="Y2267" s="607"/>
      <c r="Z2267" s="607"/>
      <c r="AA2267" s="607"/>
      <c r="AB2267" s="607"/>
      <c r="AC2267" s="607"/>
      <c r="AD2267" s="607"/>
      <c r="AE2267" s="2974"/>
      <c r="AF2267" s="607"/>
      <c r="AG2267" s="3011"/>
      <c r="AH2267" s="607"/>
      <c r="AI2267" s="607"/>
      <c r="AJ2267" s="607"/>
      <c r="AK2267" s="607"/>
      <c r="AL2267" s="2010"/>
      <c r="AM2267" s="3547"/>
      <c r="AN2267" s="3916"/>
      <c r="AO2267" s="2006"/>
      <c r="AP2267" s="56"/>
      <c r="AQ2267" s="4292"/>
    </row>
    <row r="2268" spans="1:43" ht="30" x14ac:dyDescent="0.25">
      <c r="A2268" s="47">
        <v>1</v>
      </c>
      <c r="B2268" s="2530" t="s">
        <v>372</v>
      </c>
      <c r="C2268" s="2223"/>
      <c r="D2268" s="346"/>
      <c r="E2268" s="2475">
        <f>E2269+E2270/4</f>
        <v>6506.5</v>
      </c>
      <c r="F2268" s="2475">
        <v>450</v>
      </c>
      <c r="G2268" s="366">
        <f t="shared" ref="G2268" si="2091">G2269+G2270/4</f>
        <v>5496.75</v>
      </c>
      <c r="H2268" s="366">
        <f t="shared" ref="H2268" si="2092">H2269+H2270/4</f>
        <v>4965.4950000000008</v>
      </c>
      <c r="I2268" s="366">
        <f>H2268/G2268*100</f>
        <v>90.335107108746087</v>
      </c>
      <c r="J2268" s="3441">
        <f t="shared" ref="J2268" si="2093">J2269+J2270/4</f>
        <v>62.827500000000001</v>
      </c>
      <c r="K2268" s="366"/>
      <c r="L2268" s="366"/>
      <c r="M2268" s="366"/>
      <c r="N2268" s="366">
        <v>0</v>
      </c>
      <c r="O2268" s="366"/>
      <c r="P2268" s="366"/>
      <c r="Q2268" s="366"/>
      <c r="R2268" s="366"/>
      <c r="S2268" s="366"/>
      <c r="T2268" s="607"/>
      <c r="U2268" s="607"/>
      <c r="V2268" s="607"/>
      <c r="W2268" s="607"/>
      <c r="X2268" s="607"/>
      <c r="Y2268" s="607"/>
      <c r="Z2268" s="607"/>
      <c r="AA2268" s="607"/>
      <c r="AB2268" s="607"/>
      <c r="AC2268" s="607"/>
      <c r="AD2268" s="607"/>
      <c r="AE2268" s="2974"/>
      <c r="AF2268" s="607"/>
      <c r="AG2268" s="3011"/>
      <c r="AH2268" s="607"/>
      <c r="AI2268" s="607"/>
      <c r="AJ2268" s="607"/>
      <c r="AK2268" s="607"/>
      <c r="AL2268" s="2010"/>
      <c r="AM2268" s="3547"/>
      <c r="AN2268" s="3916">
        <f t="shared" ref="AN2268" si="2094">AN2269+AN2270/4</f>
        <v>0</v>
      </c>
      <c r="AO2268" s="2006"/>
      <c r="AP2268" s="56"/>
      <c r="AQ2268" s="4292"/>
    </row>
    <row r="2269" spans="1:43" x14ac:dyDescent="0.25">
      <c r="A2269" s="47">
        <v>1</v>
      </c>
      <c r="B2269" s="4" t="s">
        <v>373</v>
      </c>
      <c r="C2269" s="2223"/>
      <c r="D2269" s="346"/>
      <c r="E2269" s="921">
        <v>4000</v>
      </c>
      <c r="F2269" s="921">
        <v>0</v>
      </c>
      <c r="G2269" s="366">
        <f>ROUND(E2269/12*$B$4,0)</f>
        <v>3333</v>
      </c>
      <c r="H2269" s="366">
        <v>2559</v>
      </c>
      <c r="I2269" s="366">
        <f>H2269/G2269*100</f>
        <v>76.77767776777678</v>
      </c>
      <c r="J2269" s="3441">
        <v>18</v>
      </c>
      <c r="K2269" s="366"/>
      <c r="L2269" s="366"/>
      <c r="M2269" s="366"/>
      <c r="N2269" s="366">
        <v>0</v>
      </c>
      <c r="O2269" s="366"/>
      <c r="P2269" s="366"/>
      <c r="Q2269" s="366"/>
      <c r="R2269" s="366"/>
      <c r="S2269" s="366"/>
      <c r="T2269" s="607"/>
      <c r="U2269" s="607"/>
      <c r="V2269" s="607"/>
      <c r="W2269" s="607"/>
      <c r="X2269" s="607"/>
      <c r="Y2269" s="607"/>
      <c r="Z2269" s="607"/>
      <c r="AA2269" s="607"/>
      <c r="AB2269" s="607"/>
      <c r="AC2269" s="607"/>
      <c r="AD2269" s="607"/>
      <c r="AE2269" s="2974"/>
      <c r="AF2269" s="607"/>
      <c r="AG2269" s="3011"/>
      <c r="AH2269" s="607"/>
      <c r="AI2269" s="607"/>
      <c r="AJ2269" s="607"/>
      <c r="AK2269" s="607"/>
      <c r="AL2269" s="2010"/>
      <c r="AM2269" s="3547"/>
      <c r="AN2269" s="3916"/>
      <c r="AO2269" s="2006"/>
      <c r="AP2269" s="56"/>
      <c r="AQ2269" s="4292"/>
    </row>
    <row r="2270" spans="1:43" ht="30" x14ac:dyDescent="0.25">
      <c r="A2270" s="47">
        <v>1</v>
      </c>
      <c r="B2270" s="4" t="s">
        <v>399</v>
      </c>
      <c r="C2270" s="2223"/>
      <c r="D2270" s="346"/>
      <c r="E2270" s="2475">
        <v>10026</v>
      </c>
      <c r="F2270" s="2475">
        <v>1800</v>
      </c>
      <c r="G2270" s="366">
        <f>(E2270-F2270)/12*$B$4+F2270</f>
        <v>8655</v>
      </c>
      <c r="H2270" s="366">
        <v>9625.9800000000014</v>
      </c>
      <c r="I2270" s="366">
        <f>H2270/G2270*100</f>
        <v>111.21871750433276</v>
      </c>
      <c r="J2270" s="3441">
        <v>179.31</v>
      </c>
      <c r="K2270" s="366"/>
      <c r="L2270" s="366"/>
      <c r="M2270" s="366"/>
      <c r="N2270" s="366">
        <v>0</v>
      </c>
      <c r="O2270" s="366"/>
      <c r="P2270" s="366"/>
      <c r="Q2270" s="366"/>
      <c r="R2270" s="366"/>
      <c r="S2270" s="366"/>
      <c r="T2270" s="607"/>
      <c r="U2270" s="607"/>
      <c r="V2270" s="607"/>
      <c r="W2270" s="607"/>
      <c r="X2270" s="607"/>
      <c r="Y2270" s="607"/>
      <c r="Z2270" s="607"/>
      <c r="AA2270" s="607"/>
      <c r="AB2270" s="607"/>
      <c r="AC2270" s="607"/>
      <c r="AD2270" s="607"/>
      <c r="AE2270" s="2974"/>
      <c r="AF2270" s="607"/>
      <c r="AG2270" s="3011"/>
      <c r="AH2270" s="607"/>
      <c r="AI2270" s="607"/>
      <c r="AJ2270" s="607"/>
      <c r="AK2270" s="607"/>
      <c r="AL2270" s="2010"/>
      <c r="AM2270" s="3547"/>
      <c r="AN2270" s="3916"/>
      <c r="AO2270" s="2006"/>
      <c r="AP2270" s="56"/>
      <c r="AQ2270" s="4292"/>
    </row>
    <row r="2271" spans="1:43" ht="60" x14ac:dyDescent="0.25">
      <c r="A2271" s="47">
        <v>1</v>
      </c>
      <c r="B2271" s="4" t="s">
        <v>374</v>
      </c>
      <c r="C2271" s="2223"/>
      <c r="D2271" s="346"/>
      <c r="E2271" s="2475"/>
      <c r="F2271" s="2475">
        <v>0</v>
      </c>
      <c r="G2271" s="69"/>
      <c r="H2271" s="366"/>
      <c r="I2271" s="366"/>
      <c r="J2271" s="3441"/>
      <c r="K2271" s="366"/>
      <c r="L2271" s="366"/>
      <c r="M2271" s="366"/>
      <c r="N2271" s="366">
        <v>0</v>
      </c>
      <c r="O2271" s="366"/>
      <c r="P2271" s="366"/>
      <c r="Q2271" s="366"/>
      <c r="R2271" s="366"/>
      <c r="S2271" s="366"/>
      <c r="T2271" s="607"/>
      <c r="U2271" s="607"/>
      <c r="V2271" s="607"/>
      <c r="W2271" s="607"/>
      <c r="X2271" s="607"/>
      <c r="Y2271" s="607"/>
      <c r="Z2271" s="607"/>
      <c r="AA2271" s="607"/>
      <c r="AB2271" s="607"/>
      <c r="AC2271" s="607"/>
      <c r="AD2271" s="607"/>
      <c r="AE2271" s="2974"/>
      <c r="AF2271" s="607">
        <f>AL2271-AK2271-AH2271</f>
        <v>0</v>
      </c>
      <c r="AG2271" s="3011"/>
      <c r="AH2271" s="607"/>
      <c r="AI2271" s="607"/>
      <c r="AJ2271" s="607"/>
      <c r="AK2271" s="607"/>
      <c r="AL2271" s="2010"/>
      <c r="AM2271" s="3547"/>
      <c r="AN2271" s="3916"/>
      <c r="AO2271" s="2006"/>
      <c r="AP2271" s="56"/>
      <c r="AQ2271" s="4292"/>
    </row>
    <row r="2272" spans="1:43" ht="75" x14ac:dyDescent="0.25">
      <c r="A2272" s="47">
        <v>1</v>
      </c>
      <c r="B2272" s="4" t="s">
        <v>375</v>
      </c>
      <c r="C2272" s="2223"/>
      <c r="D2272" s="346"/>
      <c r="E2272" s="3242"/>
      <c r="F2272" s="3242">
        <v>0</v>
      </c>
      <c r="G2272" s="69">
        <f>ROUND(E2272/12*$B$4,0)</f>
        <v>0</v>
      </c>
      <c r="H2272" s="366"/>
      <c r="I2272" s="366"/>
      <c r="J2272" s="3441"/>
      <c r="K2272" s="366"/>
      <c r="L2272" s="366"/>
      <c r="M2272" s="366"/>
      <c r="N2272" s="366">
        <v>0</v>
      </c>
      <c r="O2272" s="366"/>
      <c r="P2272" s="366"/>
      <c r="Q2272" s="366"/>
      <c r="R2272" s="366"/>
      <c r="S2272" s="366"/>
      <c r="T2272" s="607"/>
      <c r="U2272" s="607"/>
      <c r="V2272" s="607"/>
      <c r="W2272" s="607"/>
      <c r="X2272" s="607"/>
      <c r="Y2272" s="607"/>
      <c r="Z2272" s="607"/>
      <c r="AA2272" s="607"/>
      <c r="AB2272" s="607"/>
      <c r="AC2272" s="607"/>
      <c r="AD2272" s="607"/>
      <c r="AE2272" s="2974"/>
      <c r="AF2272" s="607">
        <f>AL2272-AK2272-AH2272</f>
        <v>0</v>
      </c>
      <c r="AG2272" s="3011"/>
      <c r="AH2272" s="607"/>
      <c r="AI2272" s="607"/>
      <c r="AJ2272" s="607"/>
      <c r="AK2272" s="607"/>
      <c r="AL2272" s="2010"/>
      <c r="AM2272" s="3547"/>
      <c r="AN2272" s="3916"/>
      <c r="AO2272" s="2006"/>
      <c r="AP2272" s="56"/>
      <c r="AQ2272" s="4292"/>
    </row>
    <row r="2273" spans="1:43" ht="45" x14ac:dyDescent="0.25">
      <c r="A2273" s="47">
        <v>1</v>
      </c>
      <c r="B2273" s="2531" t="s">
        <v>376</v>
      </c>
      <c r="C2273" s="2223"/>
      <c r="D2273" s="346"/>
      <c r="E2273" s="3242">
        <v>400</v>
      </c>
      <c r="F2273" s="3242">
        <v>0</v>
      </c>
      <c r="G2273" s="69">
        <f>ROUND(E2273/12*$B$4,0)</f>
        <v>333</v>
      </c>
      <c r="H2273" s="366">
        <v>311</v>
      </c>
      <c r="I2273" s="366">
        <f>H2273/G2273*100</f>
        <v>93.393393393393396</v>
      </c>
      <c r="J2273" s="3441">
        <v>1</v>
      </c>
      <c r="K2273" s="366"/>
      <c r="L2273" s="366"/>
      <c r="M2273" s="366"/>
      <c r="N2273" s="366">
        <v>0</v>
      </c>
      <c r="O2273" s="366"/>
      <c r="P2273" s="366"/>
      <c r="Q2273" s="366"/>
      <c r="R2273" s="366"/>
      <c r="S2273" s="366"/>
      <c r="T2273" s="607"/>
      <c r="U2273" s="607"/>
      <c r="V2273" s="607"/>
      <c r="W2273" s="607"/>
      <c r="X2273" s="607"/>
      <c r="Y2273" s="607"/>
      <c r="Z2273" s="607"/>
      <c r="AA2273" s="607"/>
      <c r="AB2273" s="607"/>
      <c r="AC2273" s="607"/>
      <c r="AD2273" s="607"/>
      <c r="AE2273" s="2974"/>
      <c r="AF2273" s="607">
        <f>AL2273-AK2273-AH2273</f>
        <v>0</v>
      </c>
      <c r="AG2273" s="3011"/>
      <c r="AH2273" s="607"/>
      <c r="AI2273" s="607"/>
      <c r="AJ2273" s="607"/>
      <c r="AK2273" s="607"/>
      <c r="AL2273" s="2010"/>
      <c r="AM2273" s="3547"/>
      <c r="AN2273" s="3916"/>
      <c r="AO2273" s="2006"/>
      <c r="AP2273" s="56"/>
      <c r="AQ2273" s="4292"/>
    </row>
    <row r="2274" spans="1:43" ht="45" x14ac:dyDescent="0.25">
      <c r="B2274" s="2531" t="s">
        <v>466</v>
      </c>
      <c r="C2274" s="2223"/>
      <c r="D2274" s="346"/>
      <c r="E2274" s="3242">
        <v>400</v>
      </c>
      <c r="F2274" s="3242">
        <v>0</v>
      </c>
      <c r="G2274" s="69">
        <f>E2274</f>
        <v>400</v>
      </c>
      <c r="H2274" s="366">
        <v>126</v>
      </c>
      <c r="I2274" s="366">
        <f>H2274/G2274*100</f>
        <v>31.5</v>
      </c>
      <c r="J2274" s="3441"/>
      <c r="K2274" s="366"/>
      <c r="L2274" s="366"/>
      <c r="M2274" s="366"/>
      <c r="N2274" s="366">
        <v>0</v>
      </c>
      <c r="O2274" s="366"/>
      <c r="P2274" s="366"/>
      <c r="Q2274" s="366"/>
      <c r="R2274" s="366"/>
      <c r="S2274" s="366"/>
      <c r="T2274" s="607"/>
      <c r="U2274" s="607"/>
      <c r="V2274" s="607"/>
      <c r="W2274" s="607"/>
      <c r="X2274" s="607"/>
      <c r="Y2274" s="607"/>
      <c r="Z2274" s="607"/>
      <c r="AA2274" s="607"/>
      <c r="AB2274" s="607"/>
      <c r="AC2274" s="607"/>
      <c r="AD2274" s="607"/>
      <c r="AE2274" s="2974"/>
      <c r="AF2274" s="607"/>
      <c r="AG2274" s="3011"/>
      <c r="AH2274" s="607"/>
      <c r="AI2274" s="607"/>
      <c r="AJ2274" s="607"/>
      <c r="AK2274" s="607"/>
      <c r="AL2274" s="2010"/>
      <c r="AM2274" s="3547"/>
      <c r="AN2274" s="3916"/>
      <c r="AO2274" s="2006"/>
      <c r="AP2274" s="56"/>
      <c r="AQ2274" s="4292"/>
    </row>
    <row r="2275" spans="1:43" ht="42.75" x14ac:dyDescent="0.25">
      <c r="B2275" s="4338" t="s">
        <v>580</v>
      </c>
      <c r="C2275" s="2223"/>
      <c r="D2275" s="346"/>
      <c r="E2275" s="2475">
        <f>E2276</f>
        <v>182</v>
      </c>
      <c r="F2275" s="3242"/>
      <c r="G2275" s="69">
        <f t="shared" ref="G2275:H2275" si="2095">G2276</f>
        <v>109.19999999999999</v>
      </c>
      <c r="H2275" s="366">
        <f t="shared" si="2095"/>
        <v>0</v>
      </c>
      <c r="I2275" s="366">
        <f t="shared" ref="I2275:I2276" si="2096">H2275/G2275*100</f>
        <v>0</v>
      </c>
      <c r="J2275" s="3441"/>
      <c r="K2275" s="366"/>
      <c r="L2275" s="366"/>
      <c r="M2275" s="366"/>
      <c r="N2275" s="366"/>
      <c r="O2275" s="366"/>
      <c r="P2275" s="366"/>
      <c r="Q2275" s="366"/>
      <c r="R2275" s="366"/>
      <c r="S2275" s="366"/>
      <c r="T2275" s="607"/>
      <c r="U2275" s="607"/>
      <c r="V2275" s="607"/>
      <c r="W2275" s="607"/>
      <c r="X2275" s="607"/>
      <c r="Y2275" s="607"/>
      <c r="Z2275" s="607"/>
      <c r="AA2275" s="607"/>
      <c r="AB2275" s="607">
        <v>234.21334999999999</v>
      </c>
      <c r="AC2275" s="607">
        <v>234.21334999999999</v>
      </c>
      <c r="AD2275" s="607">
        <v>234.21334999999999</v>
      </c>
      <c r="AE2275" s="3317">
        <f>T2275/12*$B$4+(U2275-T2275)/11*9+(V2275-U2275)/10*8+(W2275-V2275)/9*7+(X2275-W2275)/8*6+(Y2275-X2275)/7*5+(Z2275-Y2275)/6*4+(AA2275-Z2275)+(AB2275-AA2275)/5*3+(AC2275-AB2275)/4*2+(AD2275-AC2275)/3*1</f>
        <v>140.52800999999999</v>
      </c>
      <c r="AF2275" s="607">
        <f t="shared" ref="AF2275" si="2097">AL2275-AK2275-AH2275</f>
        <v>0</v>
      </c>
      <c r="AG2275" s="3011"/>
      <c r="AH2275" s="607"/>
      <c r="AI2275" s="607">
        <f>AF2275-AE2275</f>
        <v>-140.52800999999999</v>
      </c>
      <c r="AJ2275" s="607"/>
      <c r="AK2275" s="607"/>
      <c r="AL2275" s="2010"/>
      <c r="AM2275" s="3547"/>
      <c r="AN2275" s="3916"/>
      <c r="AO2275" s="2006"/>
      <c r="AP2275" s="56"/>
      <c r="AQ2275" s="4292"/>
    </row>
    <row r="2276" spans="1:43" x14ac:dyDescent="0.25">
      <c r="B2276" s="2531" t="s">
        <v>581</v>
      </c>
      <c r="C2276" s="2223"/>
      <c r="D2276" s="346"/>
      <c r="E2276" s="2475">
        <v>182</v>
      </c>
      <c r="F2276" s="3242"/>
      <c r="G2276" s="2794">
        <f>E2276/5*3</f>
        <v>109.19999999999999</v>
      </c>
      <c r="H2276" s="366"/>
      <c r="I2276" s="366">
        <f t="shared" si="2096"/>
        <v>0</v>
      </c>
      <c r="J2276" s="3441"/>
      <c r="K2276" s="366"/>
      <c r="L2276" s="366"/>
      <c r="M2276" s="366"/>
      <c r="N2276" s="366"/>
      <c r="O2276" s="366"/>
      <c r="P2276" s="366"/>
      <c r="Q2276" s="366"/>
      <c r="R2276" s="366"/>
      <c r="S2276" s="366"/>
      <c r="T2276" s="607"/>
      <c r="U2276" s="607"/>
      <c r="V2276" s="607"/>
      <c r="W2276" s="607"/>
      <c r="X2276" s="607"/>
      <c r="Y2276" s="607"/>
      <c r="Z2276" s="607"/>
      <c r="AA2276" s="607"/>
      <c r="AB2276" s="607"/>
      <c r="AC2276" s="607"/>
      <c r="AD2276" s="607"/>
      <c r="AE2276" s="2974"/>
      <c r="AF2276" s="607"/>
      <c r="AG2276" s="3011"/>
      <c r="AH2276" s="607"/>
      <c r="AI2276" s="607"/>
      <c r="AJ2276" s="607"/>
      <c r="AK2276" s="607"/>
      <c r="AL2276" s="2010"/>
      <c r="AM2276" s="3547"/>
      <c r="AN2276" s="3916"/>
      <c r="AO2276" s="2006"/>
      <c r="AP2276" s="56"/>
      <c r="AQ2276" s="4292"/>
    </row>
    <row r="2277" spans="1:43" ht="42.75" x14ac:dyDescent="0.25">
      <c r="B2277" s="4338" t="s">
        <v>582</v>
      </c>
      <c r="C2277" s="2223"/>
      <c r="D2277" s="346"/>
      <c r="E2277" s="2475"/>
      <c r="F2277" s="3242"/>
      <c r="G2277" s="69"/>
      <c r="H2277" s="366"/>
      <c r="I2277" s="366"/>
      <c r="J2277" s="3441"/>
      <c r="K2277" s="366"/>
      <c r="L2277" s="366"/>
      <c r="M2277" s="366"/>
      <c r="N2277" s="366"/>
      <c r="O2277" s="366"/>
      <c r="P2277" s="366"/>
      <c r="Q2277" s="366"/>
      <c r="R2277" s="366"/>
      <c r="S2277" s="366"/>
      <c r="T2277" s="607"/>
      <c r="U2277" s="607"/>
      <c r="V2277" s="607"/>
      <c r="W2277" s="607"/>
      <c r="X2277" s="607"/>
      <c r="Y2277" s="607"/>
      <c r="Z2277" s="607"/>
      <c r="AA2277" s="607"/>
      <c r="AB2277" s="607"/>
      <c r="AC2277" s="607"/>
      <c r="AD2277" s="607"/>
      <c r="AE2277" s="2974"/>
      <c r="AF2277" s="607"/>
      <c r="AG2277" s="3011"/>
      <c r="AH2277" s="607"/>
      <c r="AI2277" s="607"/>
      <c r="AJ2277" s="607"/>
      <c r="AK2277" s="607"/>
      <c r="AL2277" s="2010"/>
      <c r="AM2277" s="3547"/>
      <c r="AN2277" s="3916"/>
      <c r="AO2277" s="2006"/>
      <c r="AP2277" s="56"/>
      <c r="AQ2277" s="4292"/>
    </row>
    <row r="2278" spans="1:43" ht="29.25" x14ac:dyDescent="0.25">
      <c r="A2278" s="47">
        <v>1</v>
      </c>
      <c r="B2278" s="2507" t="s">
        <v>384</v>
      </c>
      <c r="C2278" s="2223"/>
      <c r="D2278" s="346"/>
      <c r="E2278" s="3242">
        <f>E2280</f>
        <v>7514.5744680851058</v>
      </c>
      <c r="F2278" s="3242">
        <v>1131.5957446808507</v>
      </c>
      <c r="G2278" s="69">
        <f t="shared" ref="G2278" si="2098">G2280</f>
        <v>6450.744680851064</v>
      </c>
      <c r="H2278" s="366">
        <f t="shared" ref="H2278" si="2099">H2280</f>
        <v>6545.9170212765966</v>
      </c>
      <c r="I2278" s="366">
        <f>H2278/G2278*100</f>
        <v>101.47536982370502</v>
      </c>
      <c r="J2278" s="3441">
        <f t="shared" ref="J2278" si="2100">J2280</f>
        <v>89.490425531914894</v>
      </c>
      <c r="K2278" s="366"/>
      <c r="L2278" s="366"/>
      <c r="M2278" s="366"/>
      <c r="N2278" s="366">
        <v>0</v>
      </c>
      <c r="O2278" s="366"/>
      <c r="P2278" s="366"/>
      <c r="Q2278" s="366"/>
      <c r="R2278" s="366"/>
      <c r="S2278" s="366"/>
      <c r="T2278" s="607"/>
      <c r="U2278" s="607"/>
      <c r="V2278" s="607"/>
      <c r="W2278" s="607"/>
      <c r="X2278" s="607"/>
      <c r="Y2278" s="607"/>
      <c r="Z2278" s="607"/>
      <c r="AA2278" s="607"/>
      <c r="AB2278" s="607"/>
      <c r="AC2278" s="607"/>
      <c r="AD2278" s="607"/>
      <c r="AE2278" s="2974"/>
      <c r="AF2278" s="607"/>
      <c r="AG2278" s="3011"/>
      <c r="AH2278" s="607"/>
      <c r="AI2278" s="607"/>
      <c r="AJ2278" s="607"/>
      <c r="AK2278" s="607"/>
      <c r="AL2278" s="2010"/>
      <c r="AM2278" s="3547"/>
      <c r="AN2278" s="3916">
        <f t="shared" ref="AN2278" si="2101">AN2280</f>
        <v>0</v>
      </c>
      <c r="AO2278" s="2006"/>
      <c r="AP2278" s="56"/>
      <c r="AQ2278" s="4292"/>
    </row>
    <row r="2279" spans="1:43" x14ac:dyDescent="0.25">
      <c r="A2279" s="47">
        <v>1</v>
      </c>
      <c r="B2279" s="2507" t="s">
        <v>400</v>
      </c>
      <c r="C2279" s="2223"/>
      <c r="D2279" s="346"/>
      <c r="E2279" s="3252"/>
      <c r="F2279" s="3252">
        <v>0</v>
      </c>
      <c r="G2279" s="69"/>
      <c r="H2279" s="366"/>
      <c r="I2279" s="366"/>
      <c r="J2279" s="3441"/>
      <c r="K2279" s="366"/>
      <c r="L2279" s="366"/>
      <c r="M2279" s="366"/>
      <c r="N2279" s="366">
        <v>0</v>
      </c>
      <c r="O2279" s="366"/>
      <c r="P2279" s="366"/>
      <c r="Q2279" s="366"/>
      <c r="R2279" s="366"/>
      <c r="S2279" s="366"/>
      <c r="T2279" s="607"/>
      <c r="U2279" s="607"/>
      <c r="V2279" s="607"/>
      <c r="W2279" s="607"/>
      <c r="X2279" s="607"/>
      <c r="Y2279" s="607"/>
      <c r="Z2279" s="607"/>
      <c r="AA2279" s="607"/>
      <c r="AB2279" s="607"/>
      <c r="AC2279" s="607"/>
      <c r="AD2279" s="607"/>
      <c r="AE2279" s="2974"/>
      <c r="AF2279" s="607">
        <f>AL2279-AK2279-AH2279</f>
        <v>0</v>
      </c>
      <c r="AG2279" s="3011"/>
      <c r="AH2279" s="607"/>
      <c r="AI2279" s="607"/>
      <c r="AJ2279" s="607"/>
      <c r="AK2279" s="607"/>
      <c r="AL2279" s="2010"/>
      <c r="AM2279" s="3547"/>
      <c r="AN2279" s="3916"/>
      <c r="AO2279" s="2006"/>
      <c r="AP2279" s="56"/>
      <c r="AQ2279" s="4292"/>
    </row>
    <row r="2280" spans="1:43" x14ac:dyDescent="0.25">
      <c r="A2280" s="47">
        <v>1</v>
      </c>
      <c r="B2280" s="4" t="s">
        <v>401</v>
      </c>
      <c r="C2280" s="2223"/>
      <c r="D2280" s="346"/>
      <c r="E2280" s="2475">
        <f>E2281/9.4</f>
        <v>7514.5744680851058</v>
      </c>
      <c r="F2280" s="2475">
        <v>1131.5957446808507</v>
      </c>
      <c r="G2280" s="69">
        <f t="shared" ref="G2280" si="2102">G2281/9.4</f>
        <v>6450.744680851064</v>
      </c>
      <c r="H2280" s="366">
        <f t="shared" ref="H2280" si="2103">H2281/9.4</f>
        <v>6545.9170212765966</v>
      </c>
      <c r="I2280" s="366">
        <f>H2280/G2280*100</f>
        <v>101.47536982370502</v>
      </c>
      <c r="J2280" s="3441">
        <f t="shared" ref="J2280" si="2104">J2281/9.4</f>
        <v>89.490425531914894</v>
      </c>
      <c r="K2280" s="366"/>
      <c r="L2280" s="366"/>
      <c r="M2280" s="366"/>
      <c r="N2280" s="366">
        <v>0</v>
      </c>
      <c r="O2280" s="366"/>
      <c r="P2280" s="366"/>
      <c r="Q2280" s="366"/>
      <c r="R2280" s="366"/>
      <c r="S2280" s="366"/>
      <c r="T2280" s="607"/>
      <c r="U2280" s="607"/>
      <c r="V2280" s="607"/>
      <c r="W2280" s="607"/>
      <c r="X2280" s="607"/>
      <c r="Y2280" s="607"/>
      <c r="Z2280" s="607"/>
      <c r="AA2280" s="607"/>
      <c r="AB2280" s="607"/>
      <c r="AC2280" s="607"/>
      <c r="AD2280" s="607"/>
      <c r="AE2280" s="3316"/>
      <c r="AF2280" s="1889">
        <f>AL2280-AK2280-AH2280</f>
        <v>0</v>
      </c>
      <c r="AG2280" s="3011"/>
      <c r="AH2280" s="1889"/>
      <c r="AI2280" s="1889"/>
      <c r="AJ2280" s="1889"/>
      <c r="AK2280" s="1889"/>
      <c r="AL2280" s="2011"/>
      <c r="AM2280" s="3548"/>
      <c r="AN2280" s="3916">
        <f t="shared" ref="AN2280" si="2105">AN2281/9.4</f>
        <v>0</v>
      </c>
      <c r="AO2280" s="3302"/>
      <c r="AP2280" s="56"/>
      <c r="AQ2280" s="4292"/>
    </row>
    <row r="2281" spans="1:43" x14ac:dyDescent="0.25">
      <c r="A2281" s="47">
        <v>1</v>
      </c>
      <c r="B2281" s="2532" t="s">
        <v>402</v>
      </c>
      <c r="C2281" s="2302"/>
      <c r="D2281" s="430"/>
      <c r="E2281" s="2475">
        <v>70637</v>
      </c>
      <c r="F2281" s="2475">
        <v>10637</v>
      </c>
      <c r="G2281" s="366">
        <f>(E2281-F2281)/12*$B$4+F2281</f>
        <v>60637</v>
      </c>
      <c r="H2281" s="366">
        <v>61531.62000000001</v>
      </c>
      <c r="I2281" s="366">
        <f>H2281/G2281*100</f>
        <v>101.47536982370502</v>
      </c>
      <c r="J2281" s="3441">
        <v>841.21</v>
      </c>
      <c r="K2281" s="366"/>
      <c r="L2281" s="366"/>
      <c r="M2281" s="366"/>
      <c r="N2281" s="366">
        <v>0</v>
      </c>
      <c r="O2281" s="366"/>
      <c r="P2281" s="366"/>
      <c r="Q2281" s="366"/>
      <c r="R2281" s="366"/>
      <c r="S2281" s="366"/>
      <c r="T2281" s="719"/>
      <c r="U2281" s="719"/>
      <c r="V2281" s="719"/>
      <c r="W2281" s="719"/>
      <c r="X2281" s="719"/>
      <c r="Y2281" s="719"/>
      <c r="Z2281" s="719"/>
      <c r="AA2281" s="719"/>
      <c r="AB2281" s="719"/>
      <c r="AC2281" s="719"/>
      <c r="AD2281" s="719"/>
      <c r="AE2281" s="2974">
        <f>T2281/12*$B$4</f>
        <v>0</v>
      </c>
      <c r="AF2281" s="607">
        <f>AL2281-AK2281-AH2281</f>
        <v>0</v>
      </c>
      <c r="AG2281" s="3014"/>
      <c r="AH2281" s="719"/>
      <c r="AI2281" s="1889">
        <f>AF2281-AE2281</f>
        <v>0</v>
      </c>
      <c r="AJ2281" s="1889"/>
      <c r="AK2281" s="607"/>
      <c r="AL2281" s="2010"/>
      <c r="AM2281" s="3547"/>
      <c r="AN2281" s="3916"/>
      <c r="AO2281" s="2006"/>
      <c r="AP2281" s="56"/>
      <c r="AQ2281" s="4292"/>
    </row>
    <row r="2282" spans="1:43" ht="43.5" x14ac:dyDescent="0.25">
      <c r="A2282" s="47">
        <v>1</v>
      </c>
      <c r="B2282" s="2507" t="s">
        <v>377</v>
      </c>
      <c r="C2282" s="2283"/>
      <c r="D2282" s="346"/>
      <c r="E2282" s="3257">
        <v>370</v>
      </c>
      <c r="F2282" s="3257">
        <v>0</v>
      </c>
      <c r="G2282" s="69">
        <f>ROUND(E2282/12*$B$4,0)</f>
        <v>308</v>
      </c>
      <c r="H2282" s="366">
        <v>242</v>
      </c>
      <c r="I2282" s="366">
        <f>H2282/G2282*100</f>
        <v>78.571428571428569</v>
      </c>
      <c r="J2282" s="3441"/>
      <c r="K2282" s="366"/>
      <c r="L2282" s="366"/>
      <c r="M2282" s="366"/>
      <c r="N2282" s="366">
        <v>0</v>
      </c>
      <c r="O2282" s="366"/>
      <c r="P2282" s="366"/>
      <c r="Q2282" s="366"/>
      <c r="R2282" s="366"/>
      <c r="S2282" s="366"/>
      <c r="T2282" s="607"/>
      <c r="U2282" s="607"/>
      <c r="V2282" s="607"/>
      <c r="W2282" s="607"/>
      <c r="X2282" s="607"/>
      <c r="Y2282" s="607"/>
      <c r="Z2282" s="607"/>
      <c r="AA2282" s="607"/>
      <c r="AB2282" s="607"/>
      <c r="AC2282" s="607"/>
      <c r="AD2282" s="607"/>
      <c r="AE2282" s="2974"/>
      <c r="AF2282" s="1137">
        <f>AL2282-AK2282-AH2282</f>
        <v>0</v>
      </c>
      <c r="AG2282" s="3011"/>
      <c r="AH2282" s="607"/>
      <c r="AI2282" s="607"/>
      <c r="AJ2282" s="607"/>
      <c r="AK2282" s="1137"/>
      <c r="AL2282" s="2009"/>
      <c r="AM2282" s="3546"/>
      <c r="AN2282" s="3916"/>
      <c r="AO2282" s="2071"/>
      <c r="AP2282" s="56"/>
      <c r="AQ2282" s="4292"/>
    </row>
    <row r="2283" spans="1:43" ht="30" x14ac:dyDescent="0.25">
      <c r="A2283" s="47">
        <v>1</v>
      </c>
      <c r="B2283" s="2501" t="s">
        <v>208</v>
      </c>
      <c r="C2283" s="2223"/>
      <c r="D2283" s="346"/>
      <c r="E2283" s="3257"/>
      <c r="F2283" s="3257">
        <v>0</v>
      </c>
      <c r="G2283" s="366"/>
      <c r="H2283" s="366"/>
      <c r="I2283" s="366"/>
      <c r="J2283" s="3441"/>
      <c r="K2283" s="366"/>
      <c r="L2283" s="366"/>
      <c r="M2283" s="366"/>
      <c r="N2283" s="366">
        <v>0</v>
      </c>
      <c r="O2283" s="366"/>
      <c r="P2283" s="366"/>
      <c r="Q2283" s="366"/>
      <c r="R2283" s="366"/>
      <c r="S2283" s="366"/>
      <c r="T2283" s="607"/>
      <c r="U2283" s="607"/>
      <c r="V2283" s="607"/>
      <c r="W2283" s="607"/>
      <c r="X2283" s="607"/>
      <c r="Y2283" s="607"/>
      <c r="Z2283" s="607"/>
      <c r="AA2283" s="607"/>
      <c r="AB2283" s="607"/>
      <c r="AC2283" s="607"/>
      <c r="AD2283" s="607"/>
      <c r="AE2283" s="2974"/>
      <c r="AF2283" s="607">
        <f>AL2283-AK2283-AH2283</f>
        <v>0</v>
      </c>
      <c r="AG2283" s="3011"/>
      <c r="AH2283" s="607"/>
      <c r="AI2283" s="607"/>
      <c r="AJ2283" s="607"/>
      <c r="AK2283" s="607"/>
      <c r="AL2283" s="2010"/>
      <c r="AM2283" s="3547"/>
      <c r="AN2283" s="3916"/>
      <c r="AO2283" s="2006"/>
      <c r="AP2283" s="56"/>
      <c r="AQ2283" s="4292"/>
    </row>
    <row r="2284" spans="1:43" ht="72" x14ac:dyDescent="0.25">
      <c r="A2284" s="47">
        <v>1</v>
      </c>
      <c r="B2284" s="2502" t="s">
        <v>385</v>
      </c>
      <c r="C2284" s="2223"/>
      <c r="D2284" s="346"/>
      <c r="E2284" s="3257"/>
      <c r="F2284" s="3257">
        <v>0</v>
      </c>
      <c r="G2284" s="69"/>
      <c r="H2284" s="366"/>
      <c r="I2284" s="366"/>
      <c r="J2284" s="3441"/>
      <c r="K2284" s="366"/>
      <c r="L2284" s="366"/>
      <c r="M2284" s="366"/>
      <c r="N2284" s="366">
        <v>0</v>
      </c>
      <c r="O2284" s="366"/>
      <c r="P2284" s="366"/>
      <c r="Q2284" s="366"/>
      <c r="R2284" s="366"/>
      <c r="S2284" s="366"/>
      <c r="T2284" s="607"/>
      <c r="U2284" s="607"/>
      <c r="V2284" s="607"/>
      <c r="W2284" s="607"/>
      <c r="X2284" s="607"/>
      <c r="Y2284" s="607"/>
      <c r="Z2284" s="607"/>
      <c r="AA2284" s="607"/>
      <c r="AB2284" s="607"/>
      <c r="AC2284" s="607"/>
      <c r="AD2284" s="607"/>
      <c r="AE2284" s="2974"/>
      <c r="AF2284" s="607"/>
      <c r="AG2284" s="3011"/>
      <c r="AH2284" s="607"/>
      <c r="AI2284" s="607"/>
      <c r="AJ2284" s="607"/>
      <c r="AK2284" s="607"/>
      <c r="AL2284" s="2010"/>
      <c r="AM2284" s="3547"/>
      <c r="AN2284" s="3916"/>
      <c r="AO2284" s="2006"/>
      <c r="AP2284" s="56"/>
      <c r="AQ2284" s="4292"/>
    </row>
    <row r="2285" spans="1:43" x14ac:dyDescent="0.25">
      <c r="A2285" s="47">
        <v>1</v>
      </c>
      <c r="B2285" s="2493" t="s">
        <v>242</v>
      </c>
      <c r="C2285" s="2223"/>
      <c r="D2285" s="346"/>
      <c r="E2285" s="1490">
        <f>E2286+E2287+E2288</f>
        <v>326</v>
      </c>
      <c r="F2285" s="1490">
        <v>0</v>
      </c>
      <c r="G2285" s="69">
        <f t="shared" ref="G2285" si="2106">G2286+G2287+G2288</f>
        <v>272</v>
      </c>
      <c r="H2285" s="1265">
        <f t="shared" ref="H2285" si="2107">H2286+H2287+H2288</f>
        <v>184</v>
      </c>
      <c r="I2285" s="366">
        <f t="shared" ref="I2285:I2293" si="2108">H2285/G2285*100</f>
        <v>67.64705882352942</v>
      </c>
      <c r="J2285" s="3441">
        <f t="shared" ref="J2285" si="2109">J2286+J2287+J2288</f>
        <v>0</v>
      </c>
      <c r="K2285" s="366"/>
      <c r="L2285" s="366"/>
      <c r="M2285" s="366"/>
      <c r="N2285" s="366">
        <v>0</v>
      </c>
      <c r="O2285" s="366"/>
      <c r="P2285" s="366"/>
      <c r="Q2285" s="366"/>
      <c r="R2285" s="366"/>
      <c r="S2285" s="366"/>
      <c r="T2285" s="607">
        <v>346.75524000000001</v>
      </c>
      <c r="U2285" s="607">
        <v>346.75524000000001</v>
      </c>
      <c r="V2285" s="607">
        <v>346.75524000000001</v>
      </c>
      <c r="W2285" s="607">
        <v>346.75524000000001</v>
      </c>
      <c r="X2285" s="607">
        <v>346.75524000000001</v>
      </c>
      <c r="Y2285" s="607">
        <v>346.75524000000001</v>
      </c>
      <c r="Z2285" s="607">
        <v>346.75524000000001</v>
      </c>
      <c r="AA2285" s="607">
        <v>346.75524000000001</v>
      </c>
      <c r="AB2285" s="607">
        <v>346.75524000000001</v>
      </c>
      <c r="AC2285" s="607">
        <v>346.75524000000001</v>
      </c>
      <c r="AD2285" s="607">
        <v>346.75524000000001</v>
      </c>
      <c r="AE2285" s="3317">
        <f>T2285/12*$B$4+(U2285-T2285)/11*9+(V2285-U2285)/10*8+(W2285-V2285)/9*7+(X2285-W2285)/8*6+(Y2285-X2285)/7*5+(Z2285-Y2285)/6*4+(AA2285-Z2285)+(AB2285-AA2285)/5*3+(AC2285-AB2285)/4*2+(AD2285-AC2285)/3*1</f>
        <v>288.96270000000004</v>
      </c>
      <c r="AF2285" s="607">
        <f t="shared" ref="AF2285:AF2292" si="2110">AL2285-AK2285-AH2285</f>
        <v>175.58015999999998</v>
      </c>
      <c r="AG2285" s="3011"/>
      <c r="AH2285" s="607"/>
      <c r="AI2285" s="607">
        <f>AF2285-AE2285</f>
        <v>-113.38254000000006</v>
      </c>
      <c r="AJ2285" s="607"/>
      <c r="AK2285" s="607">
        <v>0</v>
      </c>
      <c r="AL2285" s="2010">
        <v>175.58015999999998</v>
      </c>
      <c r="AM2285" s="3547"/>
      <c r="AN2285" s="3900">
        <f t="shared" ref="AN2285" si="2111">AN2286+AN2287+AN2288</f>
        <v>0</v>
      </c>
      <c r="AO2285" s="2006"/>
      <c r="AP2285" s="56"/>
      <c r="AQ2285" s="4292"/>
    </row>
    <row r="2286" spans="1:43" ht="30" x14ac:dyDescent="0.25">
      <c r="A2286" s="47">
        <v>1</v>
      </c>
      <c r="B2286" s="2524" t="s">
        <v>293</v>
      </c>
      <c r="C2286" s="2223"/>
      <c r="D2286" s="346"/>
      <c r="E2286" s="1490">
        <v>96</v>
      </c>
      <c r="F2286" s="1490">
        <v>0</v>
      </c>
      <c r="G2286" s="366">
        <f>ROUND(E2286/12*$B$4,0)</f>
        <v>80</v>
      </c>
      <c r="H2286" s="366">
        <v>92</v>
      </c>
      <c r="I2286" s="366">
        <f t="shared" si="2108"/>
        <v>114.99999999999999</v>
      </c>
      <c r="J2286" s="3441"/>
      <c r="K2286" s="366"/>
      <c r="L2286" s="366"/>
      <c r="M2286" s="366"/>
      <c r="N2286" s="366">
        <v>0</v>
      </c>
      <c r="O2286" s="366"/>
      <c r="P2286" s="366"/>
      <c r="Q2286" s="366"/>
      <c r="R2286" s="366"/>
      <c r="S2286" s="366"/>
      <c r="T2286" s="607"/>
      <c r="U2286" s="607"/>
      <c r="V2286" s="607"/>
      <c r="W2286" s="607"/>
      <c r="X2286" s="607"/>
      <c r="Y2286" s="607"/>
      <c r="Z2286" s="607"/>
      <c r="AA2286" s="607"/>
      <c r="AB2286" s="607"/>
      <c r="AC2286" s="607"/>
      <c r="AD2286" s="607"/>
      <c r="AE2286" s="2974"/>
      <c r="AF2286" s="607">
        <f t="shared" si="2110"/>
        <v>0</v>
      </c>
      <c r="AG2286" s="3011"/>
      <c r="AH2286" s="607"/>
      <c r="AI2286" s="607"/>
      <c r="AJ2286" s="607"/>
      <c r="AK2286" s="607"/>
      <c r="AL2286" s="2010"/>
      <c r="AM2286" s="3547"/>
      <c r="AN2286" s="3916"/>
      <c r="AO2286" s="2006"/>
      <c r="AP2286" s="56"/>
      <c r="AQ2286" s="4292"/>
    </row>
    <row r="2287" spans="1:43" ht="45" x14ac:dyDescent="0.25">
      <c r="A2287" s="47">
        <v>1</v>
      </c>
      <c r="B2287" s="2524" t="s">
        <v>328</v>
      </c>
      <c r="C2287" s="2223"/>
      <c r="D2287" s="346"/>
      <c r="E2287" s="1490">
        <v>80</v>
      </c>
      <c r="F2287" s="1490">
        <v>0</v>
      </c>
      <c r="G2287" s="69">
        <f>ROUND(E2287/12*$B$4,0)</f>
        <v>67</v>
      </c>
      <c r="H2287" s="366">
        <v>92</v>
      </c>
      <c r="I2287" s="366">
        <f t="shared" si="2108"/>
        <v>137.31343283582089</v>
      </c>
      <c r="J2287" s="3441"/>
      <c r="K2287" s="366"/>
      <c r="L2287" s="366"/>
      <c r="M2287" s="366"/>
      <c r="N2287" s="366">
        <v>0</v>
      </c>
      <c r="O2287" s="366"/>
      <c r="P2287" s="366"/>
      <c r="Q2287" s="366"/>
      <c r="R2287" s="366"/>
      <c r="S2287" s="366"/>
      <c r="T2287" s="607"/>
      <c r="U2287" s="607"/>
      <c r="V2287" s="607"/>
      <c r="W2287" s="607"/>
      <c r="X2287" s="607"/>
      <c r="Y2287" s="607"/>
      <c r="Z2287" s="607"/>
      <c r="AA2287" s="607"/>
      <c r="AB2287" s="607"/>
      <c r="AC2287" s="607"/>
      <c r="AD2287" s="607"/>
      <c r="AE2287" s="2974"/>
      <c r="AF2287" s="607">
        <f t="shared" si="2110"/>
        <v>0</v>
      </c>
      <c r="AG2287" s="3011"/>
      <c r="AH2287" s="607"/>
      <c r="AI2287" s="607"/>
      <c r="AJ2287" s="607"/>
      <c r="AK2287" s="607"/>
      <c r="AL2287" s="2010"/>
      <c r="AM2287" s="3547"/>
      <c r="AN2287" s="3916"/>
      <c r="AO2287" s="2006"/>
      <c r="AP2287" s="56"/>
      <c r="AQ2287" s="4292"/>
    </row>
    <row r="2288" spans="1:43" ht="30" x14ac:dyDescent="0.25">
      <c r="A2288" s="47">
        <v>1</v>
      </c>
      <c r="B2288" s="2525" t="s">
        <v>74</v>
      </c>
      <c r="C2288" s="2223"/>
      <c r="D2288" s="346"/>
      <c r="E2288" s="1490">
        <v>150</v>
      </c>
      <c r="F2288" s="1490">
        <v>0</v>
      </c>
      <c r="G2288" s="69">
        <f>ROUND(E2288/12*$B$4,0)</f>
        <v>125</v>
      </c>
      <c r="H2288" s="366"/>
      <c r="I2288" s="366">
        <f t="shared" si="2108"/>
        <v>0</v>
      </c>
      <c r="J2288" s="3441"/>
      <c r="K2288" s="366"/>
      <c r="L2288" s="366"/>
      <c r="M2288" s="366"/>
      <c r="N2288" s="366">
        <v>0</v>
      </c>
      <c r="O2288" s="366"/>
      <c r="P2288" s="366"/>
      <c r="Q2288" s="366"/>
      <c r="R2288" s="366"/>
      <c r="S2288" s="366"/>
      <c r="T2288" s="607"/>
      <c r="U2288" s="607"/>
      <c r="V2288" s="607"/>
      <c r="W2288" s="607"/>
      <c r="X2288" s="607"/>
      <c r="Y2288" s="607"/>
      <c r="Z2288" s="607"/>
      <c r="AA2288" s="607"/>
      <c r="AB2288" s="607"/>
      <c r="AC2288" s="607"/>
      <c r="AD2288" s="607"/>
      <c r="AE2288" s="2974"/>
      <c r="AF2288" s="607">
        <f t="shared" si="2110"/>
        <v>0</v>
      </c>
      <c r="AG2288" s="3011"/>
      <c r="AH2288" s="607"/>
      <c r="AI2288" s="607">
        <f>AF2288-AE2288</f>
        <v>0</v>
      </c>
      <c r="AJ2288" s="607"/>
      <c r="AK2288" s="607"/>
      <c r="AL2288" s="2010"/>
      <c r="AM2288" s="3547"/>
      <c r="AN2288" s="3916"/>
      <c r="AO2288" s="2006"/>
      <c r="AP2288" s="56"/>
      <c r="AQ2288" s="4292"/>
    </row>
    <row r="2289" spans="1:43" ht="29.25" x14ac:dyDescent="0.25">
      <c r="A2289" s="47">
        <v>1</v>
      </c>
      <c r="B2289" s="2428" t="s">
        <v>289</v>
      </c>
      <c r="C2289" s="2223"/>
      <c r="D2289" s="346"/>
      <c r="E2289" s="1641">
        <f>E2266+E2241</f>
        <v>14170.5</v>
      </c>
      <c r="F2289" s="1641">
        <v>450</v>
      </c>
      <c r="G2289" s="329">
        <f>G2266+G2241</f>
        <v>11906.95</v>
      </c>
      <c r="H2289" s="329">
        <f>H2266+H2241</f>
        <v>10951.495000000001</v>
      </c>
      <c r="I2289" s="366">
        <f t="shared" si="2108"/>
        <v>91.975652875001572</v>
      </c>
      <c r="J2289" s="3441">
        <f>J2266+J2241</f>
        <v>63.827500000000001</v>
      </c>
      <c r="K2289" s="366"/>
      <c r="L2289" s="366"/>
      <c r="M2289" s="366"/>
      <c r="N2289" s="366">
        <v>0</v>
      </c>
      <c r="O2289" s="366"/>
      <c r="P2289" s="366"/>
      <c r="Q2289" s="366"/>
      <c r="R2289" s="366"/>
      <c r="S2289" s="366"/>
      <c r="T2289" s="607"/>
      <c r="U2289" s="607"/>
      <c r="V2289" s="607"/>
      <c r="W2289" s="607"/>
      <c r="X2289" s="607"/>
      <c r="Y2289" s="607"/>
      <c r="Z2289" s="607"/>
      <c r="AA2289" s="607"/>
      <c r="AB2289" s="607"/>
      <c r="AC2289" s="607"/>
      <c r="AD2289" s="607"/>
      <c r="AE2289" s="2974"/>
      <c r="AF2289" s="607">
        <f t="shared" si="2110"/>
        <v>0</v>
      </c>
      <c r="AG2289" s="3011"/>
      <c r="AH2289" s="607"/>
      <c r="AI2289" s="607"/>
      <c r="AJ2289" s="607"/>
      <c r="AK2289" s="607"/>
      <c r="AL2289" s="2010"/>
      <c r="AM2289" s="3547"/>
      <c r="AN2289" s="3904">
        <f>AN2266+AN2241</f>
        <v>0</v>
      </c>
      <c r="AO2289" s="2006"/>
      <c r="AP2289" s="56"/>
      <c r="AQ2289" s="4292"/>
    </row>
    <row r="2290" spans="1:43" ht="43.5" x14ac:dyDescent="0.25">
      <c r="A2290" s="47">
        <v>1</v>
      </c>
      <c r="B2290" s="2428" t="s">
        <v>322</v>
      </c>
      <c r="C2290" s="2223"/>
      <c r="D2290" s="346"/>
      <c r="E2290" s="1641">
        <f>E2254</f>
        <v>1773</v>
      </c>
      <c r="F2290" s="1641">
        <v>0</v>
      </c>
      <c r="G2290" s="93">
        <f>G2254</f>
        <v>1477</v>
      </c>
      <c r="H2290" s="329">
        <f>H2254</f>
        <v>987</v>
      </c>
      <c r="I2290" s="366">
        <f t="shared" si="2108"/>
        <v>66.824644549763036</v>
      </c>
      <c r="J2290" s="3441">
        <f>J2254</f>
        <v>0</v>
      </c>
      <c r="K2290" s="366"/>
      <c r="L2290" s="366"/>
      <c r="M2290" s="366"/>
      <c r="N2290" s="366">
        <v>0</v>
      </c>
      <c r="O2290" s="366"/>
      <c r="P2290" s="366"/>
      <c r="Q2290" s="366"/>
      <c r="R2290" s="366"/>
      <c r="S2290" s="366"/>
      <c r="T2290" s="607"/>
      <c r="U2290" s="607"/>
      <c r="V2290" s="607"/>
      <c r="W2290" s="607"/>
      <c r="X2290" s="607"/>
      <c r="Y2290" s="607"/>
      <c r="Z2290" s="607"/>
      <c r="AA2290" s="607"/>
      <c r="AB2290" s="607"/>
      <c r="AC2290" s="607"/>
      <c r="AD2290" s="607"/>
      <c r="AE2290" s="2974"/>
      <c r="AF2290" s="607">
        <f t="shared" si="2110"/>
        <v>0</v>
      </c>
      <c r="AG2290" s="3011"/>
      <c r="AH2290" s="607"/>
      <c r="AI2290" s="607">
        <f>AF2290-AE2290</f>
        <v>0</v>
      </c>
      <c r="AJ2290" s="607"/>
      <c r="AK2290" s="607"/>
      <c r="AL2290" s="2010"/>
      <c r="AM2290" s="3547"/>
      <c r="AN2290" s="3904">
        <f>AN2254</f>
        <v>0</v>
      </c>
      <c r="AO2290" s="2006"/>
      <c r="AP2290" s="56"/>
      <c r="AQ2290" s="4292"/>
    </row>
    <row r="2291" spans="1:43" ht="29.25" x14ac:dyDescent="0.25">
      <c r="A2291" s="47">
        <v>1</v>
      </c>
      <c r="B2291" s="2428" t="s">
        <v>290</v>
      </c>
      <c r="C2291" s="2223"/>
      <c r="D2291" s="346"/>
      <c r="E2291" s="1641">
        <f>E2278+E2250</f>
        <v>10514.574468085106</v>
      </c>
      <c r="F2291" s="1641">
        <v>1131.5957446808497</v>
      </c>
      <c r="G2291" s="93">
        <f>G2278+G2250</f>
        <v>8950.7446808510649</v>
      </c>
      <c r="H2291" s="93">
        <f>H2278+H2250</f>
        <v>8924.9170212765966</v>
      </c>
      <c r="I2291" s="366">
        <f t="shared" si="2108"/>
        <v>99.711446806993351</v>
      </c>
      <c r="J2291" s="3441">
        <f>J2278+J2250</f>
        <v>89.490425531914894</v>
      </c>
      <c r="K2291" s="366"/>
      <c r="L2291" s="366"/>
      <c r="M2291" s="366"/>
      <c r="N2291" s="366">
        <v>0</v>
      </c>
      <c r="O2291" s="366"/>
      <c r="P2291" s="366"/>
      <c r="Q2291" s="366"/>
      <c r="R2291" s="366"/>
      <c r="S2291" s="366"/>
      <c r="T2291" s="607"/>
      <c r="U2291" s="607"/>
      <c r="V2291" s="607"/>
      <c r="W2291" s="607"/>
      <c r="X2291" s="607"/>
      <c r="Y2291" s="607"/>
      <c r="Z2291" s="607"/>
      <c r="AA2291" s="607"/>
      <c r="AB2291" s="607"/>
      <c r="AC2291" s="607"/>
      <c r="AD2291" s="607"/>
      <c r="AE2291" s="2974"/>
      <c r="AF2291" s="607">
        <f t="shared" si="2110"/>
        <v>0</v>
      </c>
      <c r="AG2291" s="3011"/>
      <c r="AH2291" s="607"/>
      <c r="AI2291" s="607"/>
      <c r="AJ2291" s="607"/>
      <c r="AK2291" s="607"/>
      <c r="AL2291" s="2010"/>
      <c r="AM2291" s="3547"/>
      <c r="AN2291" s="3827">
        <f>AN2278+AN2250</f>
        <v>0</v>
      </c>
      <c r="AO2291" s="2006"/>
      <c r="AP2291" s="56"/>
      <c r="AQ2291" s="4292"/>
    </row>
    <row r="2292" spans="1:43" ht="29.25" x14ac:dyDescent="0.25">
      <c r="A2292" s="47">
        <v>1</v>
      </c>
      <c r="B2292" s="2428" t="s">
        <v>291</v>
      </c>
      <c r="C2292" s="2223"/>
      <c r="D2292" s="346"/>
      <c r="E2292" s="1641">
        <f>E2282</f>
        <v>370</v>
      </c>
      <c r="F2292" s="1641">
        <v>0</v>
      </c>
      <c r="G2292" s="93">
        <f>G2282</f>
        <v>308</v>
      </c>
      <c r="H2292" s="93">
        <f>H2282</f>
        <v>242</v>
      </c>
      <c r="I2292" s="366">
        <f t="shared" si="2108"/>
        <v>78.571428571428569</v>
      </c>
      <c r="J2292" s="3441">
        <f>J2282</f>
        <v>0</v>
      </c>
      <c r="K2292" s="366"/>
      <c r="L2292" s="366"/>
      <c r="M2292" s="366"/>
      <c r="N2292" s="366">
        <v>0</v>
      </c>
      <c r="O2292" s="366"/>
      <c r="P2292" s="366"/>
      <c r="Q2292" s="366"/>
      <c r="R2292" s="366"/>
      <c r="S2292" s="366"/>
      <c r="T2292" s="607">
        <v>347.83699999999999</v>
      </c>
      <c r="U2292" s="607">
        <v>347.83699999999999</v>
      </c>
      <c r="V2292" s="607">
        <v>347.83699999999999</v>
      </c>
      <c r="W2292" s="607">
        <v>347.83699999999999</v>
      </c>
      <c r="X2292" s="607">
        <v>347.83699999999999</v>
      </c>
      <c r="Y2292" s="607">
        <v>347.83699999999999</v>
      </c>
      <c r="Z2292" s="607">
        <v>347.83699999999999</v>
      </c>
      <c r="AA2292" s="607">
        <v>347.83699999999999</v>
      </c>
      <c r="AB2292" s="607">
        <v>347.83699999999999</v>
      </c>
      <c r="AC2292" s="607">
        <v>347.83699999999999</v>
      </c>
      <c r="AD2292" s="607">
        <v>347.83699999999999</v>
      </c>
      <c r="AE2292" s="3317">
        <f>T2292/12*$B$4+(U2292-T2292)/11*9+(V2292-U2292)/10*8+(W2292-V2292)/9*7+(X2292-W2292)/8*6+(Y2292-X2292)/7*5+(Z2292-Y2292)/6*4+(AA2292-Z2292)+(AB2292-AA2292)/5*3+(AC2292-AB2292)/4*2+(AD2292-AC2292)/3*1</f>
        <v>289.86416666666668</v>
      </c>
      <c r="AF2292" s="607">
        <f t="shared" si="2110"/>
        <v>227.50420000000005</v>
      </c>
      <c r="AG2292" s="3011"/>
      <c r="AH2292" s="607"/>
      <c r="AI2292" s="607">
        <f>AF2292-AE2292</f>
        <v>-62.359966666666622</v>
      </c>
      <c r="AJ2292" s="607"/>
      <c r="AK2292" s="607">
        <v>0</v>
      </c>
      <c r="AL2292" s="2010">
        <v>227.50420000000005</v>
      </c>
      <c r="AM2292" s="3547"/>
      <c r="AN2292" s="3827">
        <f>AN2282</f>
        <v>0</v>
      </c>
      <c r="AO2292" s="2006"/>
      <c r="AP2292" s="56"/>
      <c r="AQ2292" s="4292"/>
    </row>
    <row r="2293" spans="1:43" x14ac:dyDescent="0.25">
      <c r="A2293" s="47">
        <v>1</v>
      </c>
      <c r="B2293" s="2429" t="s">
        <v>139</v>
      </c>
      <c r="C2293" s="2223"/>
      <c r="D2293" s="346"/>
      <c r="E2293" s="1641">
        <f>E2289+E2290+E2292+E2281/4.2+E2250*2.9</f>
        <v>41831.833333333328</v>
      </c>
      <c r="F2293" s="1641">
        <v>2982.6190476190459</v>
      </c>
      <c r="G2293" s="93">
        <f>G2289+G2290+G2292+G2281/4.2+G2250*2.9</f>
        <v>35379.330952380951</v>
      </c>
      <c r="H2293" s="329">
        <f>H2289+H2290+H2292+H2281/4.2+H2250*2.9</f>
        <v>33729.980714285717</v>
      </c>
      <c r="I2293" s="366">
        <f t="shared" si="2108"/>
        <v>95.338096584372423</v>
      </c>
      <c r="J2293" s="3441">
        <f>J2289+J2290+J2292+J2281/4.2+J2250*2.9</f>
        <v>264.11559523809524</v>
      </c>
      <c r="K2293" s="366"/>
      <c r="L2293" s="366"/>
      <c r="M2293" s="366"/>
      <c r="N2293" s="366">
        <v>0</v>
      </c>
      <c r="O2293" s="366"/>
      <c r="P2293" s="366"/>
      <c r="Q2293" s="366"/>
      <c r="R2293" s="366"/>
      <c r="S2293" s="366"/>
      <c r="T2293" s="607">
        <f t="shared" ref="T2293:Y2293" si="2112">SUM(T2292,T2285,T2265,T2241,T2240)</f>
        <v>30777.853520000004</v>
      </c>
      <c r="U2293" s="607">
        <f t="shared" si="2112"/>
        <v>30777.853520000004</v>
      </c>
      <c r="V2293" s="607">
        <f t="shared" si="2112"/>
        <v>30777.853520000004</v>
      </c>
      <c r="W2293" s="607">
        <f t="shared" si="2112"/>
        <v>30777.853520000004</v>
      </c>
      <c r="X2293" s="607">
        <f t="shared" si="2112"/>
        <v>30730.398940000006</v>
      </c>
      <c r="Y2293" s="607">
        <f t="shared" si="2112"/>
        <v>30730.398940000006</v>
      </c>
      <c r="Z2293" s="607">
        <f t="shared" ref="Z2293:AA2293" si="2113">SUM(Z2292,Z2285,Z2265,Z2241,Z2240)</f>
        <v>30843.130940000003</v>
      </c>
      <c r="AA2293" s="607">
        <f t="shared" si="2113"/>
        <v>33545.442300000002</v>
      </c>
      <c r="AB2293" s="607">
        <f>SUM(AB2292,AB2285,AB2265,AB2241,AB2240,AB2275)</f>
        <v>33779.655650000001</v>
      </c>
      <c r="AC2293" s="607">
        <f>SUM(AC2292,AC2285,AC2265,AC2241,AC2240,AC2275)</f>
        <v>33779.655650000001</v>
      </c>
      <c r="AD2293" s="607">
        <f>SUM(AD2292,AD2285,AD2265,AD2241,AD2240,AD2275)</f>
        <v>33779.655650000001</v>
      </c>
      <c r="AE2293" s="2974">
        <f t="shared" ref="AE2293:AL2293" si="2114">SUM(AE2292,AE2285,AE2265,AE2241,AE2240,AE2275)</f>
        <v>28556.328056666673</v>
      </c>
      <c r="AF2293" s="607">
        <f t="shared" si="2114"/>
        <v>28010.431400000001</v>
      </c>
      <c r="AG2293" s="3011">
        <f t="shared" si="2114"/>
        <v>0</v>
      </c>
      <c r="AH2293" s="607">
        <f t="shared" si="2114"/>
        <v>0</v>
      </c>
      <c r="AI2293" s="607">
        <f t="shared" si="2114"/>
        <v>-545.89665666666701</v>
      </c>
      <c r="AJ2293" s="607">
        <f t="shared" si="2114"/>
        <v>0</v>
      </c>
      <c r="AK2293" s="607">
        <f t="shared" si="2114"/>
        <v>-0.22474000000000002</v>
      </c>
      <c r="AL2293" s="2010">
        <f t="shared" si="2114"/>
        <v>28010.206660000003</v>
      </c>
      <c r="AM2293" s="3547">
        <f t="shared" ref="AM2293" si="2115">SUM(AM2292,AM2285,AM2265,AM2241,AM2240)</f>
        <v>221.33144000000001</v>
      </c>
      <c r="AN2293" s="3904">
        <f>AN2289+AN2290+AN2292+AN2281/4.2+AN2250*2.9</f>
        <v>0</v>
      </c>
      <c r="AO2293" s="2006">
        <v>1765.7755100000004</v>
      </c>
      <c r="AP2293" s="56"/>
      <c r="AQ2293" s="4292"/>
    </row>
    <row r="2294" spans="1:43" ht="30" x14ac:dyDescent="0.25">
      <c r="A2294" s="47">
        <v>1</v>
      </c>
      <c r="B2294" s="111" t="s">
        <v>127</v>
      </c>
      <c r="C2294" s="2296"/>
      <c r="D2294" s="374"/>
      <c r="E2294" s="1662"/>
      <c r="F2294" s="1662">
        <v>0</v>
      </c>
      <c r="G2294" s="539"/>
      <c r="H2294" s="539"/>
      <c r="I2294" s="539"/>
      <c r="J2294" s="3477"/>
      <c r="K2294" s="540"/>
      <c r="L2294" s="540"/>
      <c r="M2294" s="540"/>
      <c r="N2294" s="540">
        <v>0</v>
      </c>
      <c r="O2294" s="540"/>
      <c r="P2294" s="540"/>
      <c r="Q2294" s="540"/>
      <c r="R2294" s="540"/>
      <c r="S2294" s="540"/>
      <c r="T2294" s="2020"/>
      <c r="U2294" s="2020"/>
      <c r="V2294" s="2020"/>
      <c r="W2294" s="2020"/>
      <c r="X2294" s="2020"/>
      <c r="Y2294" s="2020"/>
      <c r="Z2294" s="2020"/>
      <c r="AA2294" s="2020"/>
      <c r="AB2294" s="2020"/>
      <c r="AC2294" s="2020"/>
      <c r="AD2294" s="2020"/>
      <c r="AE2294" s="2973"/>
      <c r="AF2294" s="1137">
        <f>AL2294-AK2294-AH2294</f>
        <v>0</v>
      </c>
      <c r="AG2294" s="3010"/>
      <c r="AH2294" s="1137"/>
      <c r="AI2294" s="1137"/>
      <c r="AJ2294" s="1137"/>
      <c r="AK2294" s="1137"/>
      <c r="AL2294" s="2009"/>
      <c r="AM2294" s="3546"/>
      <c r="AN2294" s="3980"/>
      <c r="AO2294" s="2071"/>
      <c r="AP2294" s="56"/>
      <c r="AQ2294" s="4292"/>
    </row>
    <row r="2295" spans="1:43" x14ac:dyDescent="0.25">
      <c r="A2295" s="47">
        <v>1</v>
      </c>
      <c r="B2295" s="97" t="s">
        <v>10</v>
      </c>
      <c r="C2295" s="2231"/>
      <c r="D2295" s="541">
        <v>240</v>
      </c>
      <c r="E2295" s="1609">
        <v>222</v>
      </c>
      <c r="F2295" s="1609">
        <v>5</v>
      </c>
      <c r="G2295" s="88">
        <f>(E2295-F2295)/12*$B$4+F2295</f>
        <v>185.83333333333331</v>
      </c>
      <c r="H2295" s="441">
        <v>180</v>
      </c>
      <c r="I2295" s="441">
        <f>H2295/G2295*100</f>
        <v>96.860986547085218</v>
      </c>
      <c r="J2295" s="3460"/>
      <c r="K2295" s="542">
        <v>8</v>
      </c>
      <c r="L2295" s="151">
        <f>P2295/H2295</f>
        <v>8.0333333333333332</v>
      </c>
      <c r="M2295" s="112">
        <f>ROUND(E2295*K2295,0)</f>
        <v>1776</v>
      </c>
      <c r="N2295" s="112">
        <v>40</v>
      </c>
      <c r="O2295" s="112">
        <f>(M2295-N2295)/12*$B$4+N2295</f>
        <v>1486.6666666666665</v>
      </c>
      <c r="P2295" s="441">
        <v>1446</v>
      </c>
      <c r="Q2295" s="112">
        <f>P2295/O2295*100</f>
        <v>97.264573991031398</v>
      </c>
      <c r="R2295" s="441">
        <f>M2295/D2295</f>
        <v>7.4</v>
      </c>
      <c r="S2295" s="112">
        <f>P2295/$B$4*12/R2295</f>
        <v>234.48648648648646</v>
      </c>
      <c r="T2295" s="1892"/>
      <c r="U2295" s="1892"/>
      <c r="V2295" s="1892"/>
      <c r="W2295" s="1892"/>
      <c r="X2295" s="1892"/>
      <c r="Y2295" s="1892"/>
      <c r="Z2295" s="1892"/>
      <c r="AA2295" s="1892"/>
      <c r="AB2295" s="1892"/>
      <c r="AC2295" s="1892"/>
      <c r="AD2295" s="1892"/>
      <c r="AE2295" s="3327"/>
      <c r="AF2295" s="1892">
        <f>AL2295-AK2295-AH2295</f>
        <v>0</v>
      </c>
      <c r="AG2295" s="3041"/>
      <c r="AH2295" s="1892"/>
      <c r="AI2295" s="1892"/>
      <c r="AJ2295" s="1892"/>
      <c r="AK2295" s="1892"/>
      <c r="AL2295" s="2070"/>
      <c r="AM2295" s="3587"/>
      <c r="AN2295" s="3950"/>
      <c r="AO2295" s="3981"/>
      <c r="AP2295" s="56"/>
      <c r="AQ2295" s="4292"/>
    </row>
    <row r="2296" spans="1:43" x14ac:dyDescent="0.25">
      <c r="A2296" s="47">
        <v>1</v>
      </c>
      <c r="B2296" s="196" t="s">
        <v>189</v>
      </c>
      <c r="C2296" s="2197"/>
      <c r="D2296" s="181"/>
      <c r="E2296" s="1647">
        <f t="shared" ref="E2296" si="2116">SUM(E2295:E2295)</f>
        <v>222</v>
      </c>
      <c r="F2296" s="1647">
        <v>5</v>
      </c>
      <c r="G2296" s="537">
        <f t="shared" ref="G2296" si="2117">SUM(G2295:G2295)</f>
        <v>185.83333333333331</v>
      </c>
      <c r="H2296" s="537">
        <f t="shared" ref="H2296:S2296" si="2118">SUM(H2295:H2295)</f>
        <v>180</v>
      </c>
      <c r="I2296" s="537">
        <f>H2296/G2296*100</f>
        <v>96.860986547085218</v>
      </c>
      <c r="J2296" s="3457">
        <f t="shared" ref="J2296" si="2119">SUM(J2295:J2295)</f>
        <v>0</v>
      </c>
      <c r="K2296" s="537">
        <f t="shared" si="2118"/>
        <v>8</v>
      </c>
      <c r="L2296" s="537">
        <f t="shared" si="2118"/>
        <v>8.0333333333333332</v>
      </c>
      <c r="M2296" s="537">
        <f t="shared" si="2118"/>
        <v>1776</v>
      </c>
      <c r="N2296" s="537">
        <v>40</v>
      </c>
      <c r="O2296" s="537">
        <f t="shared" si="2118"/>
        <v>1486.6666666666665</v>
      </c>
      <c r="P2296" s="537">
        <f t="shared" si="2118"/>
        <v>1446</v>
      </c>
      <c r="Q2296" s="537">
        <f t="shared" si="2118"/>
        <v>97.264573991031398</v>
      </c>
      <c r="R2296" s="537">
        <f t="shared" si="2118"/>
        <v>7.4</v>
      </c>
      <c r="S2296" s="537">
        <f t="shared" si="2118"/>
        <v>234.48648648648646</v>
      </c>
      <c r="T2296" s="719">
        <f t="shared" ref="T2296:U2296" si="2120">SUM(T2295:T2295)</f>
        <v>0</v>
      </c>
      <c r="U2296" s="719">
        <f t="shared" si="2120"/>
        <v>0</v>
      </c>
      <c r="V2296" s="719">
        <f t="shared" ref="V2296:W2296" si="2121">SUM(V2295:V2295)</f>
        <v>0</v>
      </c>
      <c r="W2296" s="719">
        <f t="shared" si="2121"/>
        <v>0</v>
      </c>
      <c r="X2296" s="719">
        <f t="shared" ref="X2296:Y2296" si="2122">SUM(X2295:X2295)</f>
        <v>0</v>
      </c>
      <c r="Y2296" s="719">
        <f t="shared" si="2122"/>
        <v>0</v>
      </c>
      <c r="Z2296" s="719">
        <f t="shared" ref="Z2296:AA2296" si="2123">SUM(Z2295:Z2295)</f>
        <v>0</v>
      </c>
      <c r="AA2296" s="719">
        <f t="shared" si="2123"/>
        <v>0</v>
      </c>
      <c r="AB2296" s="719">
        <f t="shared" ref="AB2296:AC2296" si="2124">SUM(AB2295:AB2295)</f>
        <v>0</v>
      </c>
      <c r="AC2296" s="719">
        <f t="shared" si="2124"/>
        <v>0</v>
      </c>
      <c r="AD2296" s="719">
        <f t="shared" ref="AD2296" si="2125">SUM(AD2295:AD2295)</f>
        <v>0</v>
      </c>
      <c r="AE2296" s="3319"/>
      <c r="AF2296" s="719">
        <f>AL2296-AK2296-AH2296</f>
        <v>0</v>
      </c>
      <c r="AG2296" s="3014"/>
      <c r="AH2296" s="719"/>
      <c r="AI2296" s="719"/>
      <c r="AJ2296" s="719"/>
      <c r="AK2296" s="719"/>
      <c r="AL2296" s="2012"/>
      <c r="AM2296" s="3549"/>
      <c r="AN2296" s="3979">
        <f t="shared" ref="AN2296" si="2126">SUM(AN2295:AN2295)</f>
        <v>0</v>
      </c>
      <c r="AO2296" s="3303"/>
      <c r="AP2296" s="56"/>
      <c r="AQ2296" s="4292"/>
    </row>
    <row r="2297" spans="1:43" ht="30" thickBot="1" x14ac:dyDescent="0.3">
      <c r="A2297" s="47">
        <v>1</v>
      </c>
      <c r="B2297" s="131" t="s">
        <v>222</v>
      </c>
      <c r="C2297" s="131"/>
      <c r="D2297" s="261"/>
      <c r="E2297" s="1660">
        <f>SUM(E2296)</f>
        <v>222</v>
      </c>
      <c r="F2297" s="1660">
        <v>5</v>
      </c>
      <c r="G2297" s="499">
        <f>SUM(G2296)</f>
        <v>185.83333333333331</v>
      </c>
      <c r="H2297" s="499">
        <f>SUM(H2296)</f>
        <v>180</v>
      </c>
      <c r="I2297" s="499">
        <f>H2297/G2297*100</f>
        <v>96.860986547085218</v>
      </c>
      <c r="J2297" s="3473">
        <f>SUM(J2296)</f>
        <v>0</v>
      </c>
      <c r="K2297" s="499">
        <f>SUM(K2295)</f>
        <v>8</v>
      </c>
      <c r="L2297" s="134">
        <f>P2297/H2297</f>
        <v>8.0333333333333332</v>
      </c>
      <c r="M2297" s="499">
        <f>SUM(M2296)</f>
        <v>1776</v>
      </c>
      <c r="N2297" s="499">
        <v>40</v>
      </c>
      <c r="O2297" s="499">
        <f>SUM(O2296)</f>
        <v>1486.6666666666665</v>
      </c>
      <c r="P2297" s="499">
        <f>SUM(P2296)</f>
        <v>1446</v>
      </c>
      <c r="Q2297" s="136">
        <f>P2297/O2297*100</f>
        <v>97.264573991031398</v>
      </c>
      <c r="R2297" s="499">
        <f>SUM(R2295)</f>
        <v>7.4</v>
      </c>
      <c r="S2297" s="136">
        <f>P2297/$B$4*12/R2297</f>
        <v>234.48648648648646</v>
      </c>
      <c r="T2297" s="2015">
        <v>3573.7379999999998</v>
      </c>
      <c r="U2297" s="2015">
        <v>3573.7379999999998</v>
      </c>
      <c r="V2297" s="2015">
        <v>3573.7379999999998</v>
      </c>
      <c r="W2297" s="2015">
        <v>3573.7379999999998</v>
      </c>
      <c r="X2297" s="2015">
        <v>3573.7379999999998</v>
      </c>
      <c r="Y2297" s="2015">
        <v>3573.7379999999998</v>
      </c>
      <c r="Z2297" s="2015">
        <v>3573.7379999999998</v>
      </c>
      <c r="AA2297" s="2015">
        <v>3659.1660000000002</v>
      </c>
      <c r="AB2297" s="2015">
        <v>3659.1660000000002</v>
      </c>
      <c r="AC2297" s="2015">
        <v>3659.1660000000002</v>
      </c>
      <c r="AD2297" s="2015">
        <v>3659.1660000000002</v>
      </c>
      <c r="AE2297" s="3317">
        <f>T2297/12*$B$4+(U2297-T2297)/11*9+(V2297-U2297)/10*8+(W2297-V2297)/9*7+(X2297-W2297)/8*6+(Y2297-X2297)/7*5+(Z2297-Y2297)/6*4+(AA2297-Z2297)+(AB2297-AA2297)/5*3+(AC2297-AB2297)/4*2+(AD2297-AC2297)/3*1</f>
        <v>3063.5430000000001</v>
      </c>
      <c r="AF2297" s="2015">
        <f>AL2297-AK2297-AH2297</f>
        <v>3001.5602399999998</v>
      </c>
      <c r="AG2297" s="3019"/>
      <c r="AH2297" s="2015"/>
      <c r="AI2297" s="2015">
        <f>AF2297-AE2297</f>
        <v>-61.982760000000326</v>
      </c>
      <c r="AJ2297" s="2015"/>
      <c r="AK2297" s="2015">
        <v>0</v>
      </c>
      <c r="AL2297" s="2016">
        <v>3001.5602399999998</v>
      </c>
      <c r="AM2297" s="3551"/>
      <c r="AN2297" s="3972">
        <f>SUM(AN2296)</f>
        <v>0</v>
      </c>
      <c r="AO2297" s="3838"/>
      <c r="AP2297" s="56"/>
      <c r="AQ2297" s="4292"/>
    </row>
    <row r="2298" spans="1:43" s="916" customFormat="1" ht="15.75" thickBot="1" x14ac:dyDescent="0.3">
      <c r="A2298" s="47">
        <v>1</v>
      </c>
      <c r="B2298" s="447" t="s">
        <v>329</v>
      </c>
      <c r="C2298" s="2287"/>
      <c r="D2298" s="447"/>
      <c r="E2298" s="1661"/>
      <c r="F2298" s="1661">
        <v>0</v>
      </c>
      <c r="G2298" s="503"/>
      <c r="H2298" s="503"/>
      <c r="I2298" s="503"/>
      <c r="J2298" s="3474"/>
      <c r="K2298" s="503"/>
      <c r="L2298" s="503"/>
      <c r="M2298" s="503"/>
      <c r="N2298" s="503">
        <v>0</v>
      </c>
      <c r="O2298" s="503"/>
      <c r="P2298" s="503"/>
      <c r="Q2298" s="503"/>
      <c r="R2298" s="503"/>
      <c r="S2298" s="503"/>
      <c r="T2298" s="742">
        <f t="shared" ref="T2298:U2298" si="2127">T2297+T2293</f>
        <v>34351.591520000002</v>
      </c>
      <c r="U2298" s="742">
        <f t="shared" si="2127"/>
        <v>34351.591520000002</v>
      </c>
      <c r="V2298" s="742">
        <f t="shared" ref="V2298:W2298" si="2128">V2297+V2293</f>
        <v>34351.591520000002</v>
      </c>
      <c r="W2298" s="742">
        <f t="shared" si="2128"/>
        <v>34351.591520000002</v>
      </c>
      <c r="X2298" s="742">
        <f t="shared" ref="X2298:Y2298" si="2129">X2297+X2293</f>
        <v>34304.136940000004</v>
      </c>
      <c r="Y2298" s="742">
        <f t="shared" si="2129"/>
        <v>34304.136940000004</v>
      </c>
      <c r="Z2298" s="742">
        <f t="shared" ref="Z2298:AA2298" si="2130">Z2297+Z2293</f>
        <v>34416.86894</v>
      </c>
      <c r="AA2298" s="742">
        <f t="shared" si="2130"/>
        <v>37204.6083</v>
      </c>
      <c r="AB2298" s="742">
        <f t="shared" ref="AB2298:AC2298" si="2131">AB2297+AB2293</f>
        <v>37438.821649999998</v>
      </c>
      <c r="AC2298" s="742">
        <f t="shared" si="2131"/>
        <v>37438.821649999998</v>
      </c>
      <c r="AD2298" s="742">
        <f t="shared" ref="AD2298" si="2132">AD2297+AD2293</f>
        <v>37438.821649999998</v>
      </c>
      <c r="AE2298" s="2975">
        <f t="shared" ref="AE2298" si="2133">AE2297+AE2293</f>
        <v>31619.871056666674</v>
      </c>
      <c r="AF2298" s="742">
        <f t="shared" ref="AF2298:AM2298" si="2134">AF2297+AF2293</f>
        <v>31011.99164</v>
      </c>
      <c r="AG2298" s="3020">
        <f t="shared" si="2134"/>
        <v>0</v>
      </c>
      <c r="AH2298" s="742">
        <f t="shared" ref="AH2298" si="2135">AH2297+AH2293</f>
        <v>0</v>
      </c>
      <c r="AI2298" s="742">
        <f t="shared" si="2134"/>
        <v>-607.87941666666734</v>
      </c>
      <c r="AJ2298" s="742"/>
      <c r="AK2298" s="742">
        <f t="shared" si="2134"/>
        <v>-0.22474000000000002</v>
      </c>
      <c r="AL2298" s="2017">
        <f t="shared" si="2134"/>
        <v>31011.766900000002</v>
      </c>
      <c r="AM2298" s="3552">
        <f t="shared" si="2134"/>
        <v>221.33144000000001</v>
      </c>
      <c r="AN2298" s="3973"/>
      <c r="AO2298" s="3304">
        <f t="shared" ref="AO2298" si="2136">AO2297+AO2293</f>
        <v>1765.7755100000004</v>
      </c>
      <c r="AP2298" s="56"/>
      <c r="AQ2298" s="4292"/>
    </row>
    <row r="2299" spans="1:43" s="916" customFormat="1" ht="15.75" x14ac:dyDescent="0.25">
      <c r="A2299" s="47">
        <v>1</v>
      </c>
      <c r="B2299" s="981"/>
      <c r="C2299" s="981"/>
      <c r="D2299" s="981"/>
      <c r="E2299" s="1510"/>
      <c r="F2299" s="1510">
        <v>0</v>
      </c>
      <c r="G2299" s="981"/>
      <c r="H2299" s="981"/>
      <c r="I2299" s="981"/>
      <c r="J2299" s="3478"/>
      <c r="K2299" s="981"/>
      <c r="L2299" s="981"/>
      <c r="M2299" s="982"/>
      <c r="N2299" s="982">
        <v>0</v>
      </c>
      <c r="O2299" s="981"/>
      <c r="P2299" s="981"/>
      <c r="Q2299" s="981"/>
      <c r="R2299" s="981"/>
      <c r="S2299" s="981"/>
      <c r="T2299" s="2009"/>
      <c r="U2299" s="2009"/>
      <c r="V2299" s="2009"/>
      <c r="W2299" s="2009"/>
      <c r="X2299" s="2009"/>
      <c r="Y2299" s="2009"/>
      <c r="Z2299" s="2009"/>
      <c r="AA2299" s="2009"/>
      <c r="AB2299" s="2009"/>
      <c r="AC2299" s="2009"/>
      <c r="AD2299" s="2009"/>
      <c r="AE2299" s="2973"/>
      <c r="AF2299" s="2009">
        <f>AL2299-AK2299-AH2299</f>
        <v>0</v>
      </c>
      <c r="AG2299" s="3042"/>
      <c r="AH2299" s="2009"/>
      <c r="AI2299" s="2009"/>
      <c r="AJ2299" s="2009"/>
      <c r="AK2299" s="2009"/>
      <c r="AL2299" s="2009"/>
      <c r="AM2299" s="3546"/>
      <c r="AN2299" s="3982"/>
      <c r="AO2299" s="2071"/>
      <c r="AP2299" s="56"/>
      <c r="AQ2299" s="4292"/>
    </row>
    <row r="2300" spans="1:43" s="916" customFormat="1" ht="15.75" x14ac:dyDescent="0.25">
      <c r="A2300" s="47">
        <v>1</v>
      </c>
      <c r="B2300" s="1001" t="s">
        <v>513</v>
      </c>
      <c r="C2300" s="2328"/>
      <c r="D2300" s="981"/>
      <c r="E2300" s="1510"/>
      <c r="F2300" s="1510">
        <v>0</v>
      </c>
      <c r="G2300" s="981"/>
      <c r="H2300" s="981"/>
      <c r="I2300" s="981"/>
      <c r="J2300" s="3478"/>
      <c r="K2300" s="981"/>
      <c r="L2300" s="981"/>
      <c r="M2300" s="982"/>
      <c r="N2300" s="982">
        <v>0</v>
      </c>
      <c r="O2300" s="981"/>
      <c r="P2300" s="981"/>
      <c r="Q2300" s="981"/>
      <c r="R2300" s="981"/>
      <c r="S2300" s="981"/>
      <c r="T2300" s="2010"/>
      <c r="U2300" s="2010"/>
      <c r="V2300" s="2010"/>
      <c r="W2300" s="2010"/>
      <c r="X2300" s="2010"/>
      <c r="Y2300" s="2010"/>
      <c r="Z2300" s="2010"/>
      <c r="AA2300" s="2010"/>
      <c r="AB2300" s="2010"/>
      <c r="AC2300" s="2010"/>
      <c r="AD2300" s="2010"/>
      <c r="AE2300" s="2974"/>
      <c r="AF2300" s="2010">
        <f>AL2300-AK2300-AH2300</f>
        <v>0</v>
      </c>
      <c r="AG2300" s="3035"/>
      <c r="AH2300" s="2010"/>
      <c r="AI2300" s="2010"/>
      <c r="AJ2300" s="2010"/>
      <c r="AK2300" s="2010"/>
      <c r="AL2300" s="2010"/>
      <c r="AM2300" s="3547"/>
      <c r="AN2300" s="3982"/>
      <c r="AO2300" s="2006"/>
      <c r="AP2300" s="56"/>
      <c r="AQ2300" s="4292"/>
    </row>
    <row r="2301" spans="1:43" s="916" customFormat="1" ht="31.5" x14ac:dyDescent="0.25">
      <c r="A2301" s="47">
        <v>1</v>
      </c>
      <c r="B2301" s="992" t="s">
        <v>29</v>
      </c>
      <c r="C2301" s="2329"/>
      <c r="D2301" s="981"/>
      <c r="E2301" s="1510"/>
      <c r="F2301" s="1510">
        <v>0</v>
      </c>
      <c r="G2301" s="981"/>
      <c r="H2301" s="981"/>
      <c r="I2301" s="981"/>
      <c r="J2301" s="3478"/>
      <c r="K2301" s="981"/>
      <c r="L2301" s="981"/>
      <c r="M2301" s="982"/>
      <c r="N2301" s="982">
        <v>0</v>
      </c>
      <c r="O2301" s="981"/>
      <c r="P2301" s="981"/>
      <c r="Q2301" s="981"/>
      <c r="R2301" s="981"/>
      <c r="S2301" s="981"/>
      <c r="T2301" s="2010"/>
      <c r="U2301" s="2010"/>
      <c r="V2301" s="2010"/>
      <c r="W2301" s="2010"/>
      <c r="X2301" s="2010"/>
      <c r="Y2301" s="2010"/>
      <c r="Z2301" s="2010"/>
      <c r="AA2301" s="2010"/>
      <c r="AB2301" s="2010"/>
      <c r="AC2301" s="2010"/>
      <c r="AD2301" s="2010"/>
      <c r="AE2301" s="2974"/>
      <c r="AF2301" s="2010">
        <f>AL2301-AK2301-AH2301</f>
        <v>0</v>
      </c>
      <c r="AG2301" s="3035"/>
      <c r="AH2301" s="2010"/>
      <c r="AI2301" s="2010"/>
      <c r="AJ2301" s="2010"/>
      <c r="AK2301" s="2010"/>
      <c r="AL2301" s="2010"/>
      <c r="AM2301" s="3547"/>
      <c r="AN2301" s="3982"/>
      <c r="AO2301" s="2006"/>
      <c r="AP2301" s="56"/>
      <c r="AQ2301" s="4292"/>
    </row>
    <row r="2302" spans="1:43" s="916" customFormat="1" ht="15.75" x14ac:dyDescent="0.25">
      <c r="A2302" s="47">
        <v>1</v>
      </c>
      <c r="B2302" s="993" t="s">
        <v>154</v>
      </c>
      <c r="C2302" s="2330"/>
      <c r="D2302" s="981"/>
      <c r="E2302" s="1510"/>
      <c r="F2302" s="1510">
        <v>0</v>
      </c>
      <c r="G2302" s="981"/>
      <c r="H2302" s="981"/>
      <c r="I2302" s="981"/>
      <c r="J2302" s="3478"/>
      <c r="K2302" s="981"/>
      <c r="L2302" s="981"/>
      <c r="M2302" s="982"/>
      <c r="N2302" s="982">
        <v>0</v>
      </c>
      <c r="O2302" s="981"/>
      <c r="P2302" s="981"/>
      <c r="Q2302" s="981"/>
      <c r="R2302" s="981"/>
      <c r="S2302" s="981"/>
      <c r="T2302" s="2010"/>
      <c r="U2302" s="2010"/>
      <c r="V2302" s="2010"/>
      <c r="W2302" s="2010"/>
      <c r="X2302" s="2010"/>
      <c r="Y2302" s="2010"/>
      <c r="Z2302" s="2010"/>
      <c r="AA2302" s="2010"/>
      <c r="AB2302" s="2010"/>
      <c r="AC2302" s="2010"/>
      <c r="AD2302" s="2010"/>
      <c r="AE2302" s="2974"/>
      <c r="AF2302" s="2010">
        <f>AL2302-AK2302-AH2302</f>
        <v>0</v>
      </c>
      <c r="AG2302" s="3035"/>
      <c r="AH2302" s="2010"/>
      <c r="AI2302" s="2010"/>
      <c r="AJ2302" s="2010"/>
      <c r="AK2302" s="2010"/>
      <c r="AL2302" s="2010"/>
      <c r="AM2302" s="3547"/>
      <c r="AN2302" s="3982"/>
      <c r="AO2302" s="2006"/>
      <c r="AP2302" s="56"/>
      <c r="AQ2302" s="4292"/>
    </row>
    <row r="2303" spans="1:43" s="916" customFormat="1" ht="30" x14ac:dyDescent="0.25">
      <c r="A2303" s="47">
        <v>1</v>
      </c>
      <c r="B2303" s="12" t="s">
        <v>221</v>
      </c>
      <c r="C2303" s="2331"/>
      <c r="D2303" s="994">
        <v>300</v>
      </c>
      <c r="E2303" s="1510">
        <v>5</v>
      </c>
      <c r="F2303" s="1510">
        <v>0</v>
      </c>
      <c r="G2303" s="1344">
        <f>E2303/12*$B$4</f>
        <v>4.166666666666667</v>
      </c>
      <c r="H2303" s="981">
        <v>2</v>
      </c>
      <c r="I2303" s="860">
        <f>H2303/G2303*100</f>
        <v>48</v>
      </c>
      <c r="J2303" s="3425"/>
      <c r="K2303" s="994">
        <v>11</v>
      </c>
      <c r="L2303" s="151">
        <f>P2303/H2303</f>
        <v>15</v>
      </c>
      <c r="M2303" s="995">
        <f>ROUND(E2303*K2303,0)</f>
        <v>55</v>
      </c>
      <c r="N2303" s="995">
        <v>0</v>
      </c>
      <c r="O2303" s="994">
        <f>ROUND(M2303/12*$B$4,0)</f>
        <v>46</v>
      </c>
      <c r="P2303" s="994">
        <v>30</v>
      </c>
      <c r="Q2303" s="996">
        <f>P2303/O2303*100</f>
        <v>65.217391304347828</v>
      </c>
      <c r="R2303" s="985">
        <f>M2303/D2303</f>
        <v>0.18333333333333332</v>
      </c>
      <c r="S2303" s="921">
        <f>P2303/$B$4*12/R2303</f>
        <v>196.36363636363637</v>
      </c>
      <c r="T2303" s="2010"/>
      <c r="U2303" s="2010"/>
      <c r="V2303" s="2010"/>
      <c r="W2303" s="2010"/>
      <c r="X2303" s="2010"/>
      <c r="Y2303" s="2010"/>
      <c r="Z2303" s="2010"/>
      <c r="AA2303" s="2010"/>
      <c r="AB2303" s="2010"/>
      <c r="AC2303" s="2010"/>
      <c r="AD2303" s="2010"/>
      <c r="AE2303" s="2974"/>
      <c r="AF2303" s="2010">
        <f>AL2303-AK2303-AH2303</f>
        <v>0</v>
      </c>
      <c r="AG2303" s="3035"/>
      <c r="AH2303" s="2010"/>
      <c r="AI2303" s="2010"/>
      <c r="AJ2303" s="2010"/>
      <c r="AK2303" s="2010"/>
      <c r="AL2303" s="2010"/>
      <c r="AM2303" s="3547"/>
      <c r="AN2303" s="3982"/>
      <c r="AO2303" s="2006"/>
      <c r="AP2303" s="56"/>
      <c r="AQ2303" s="4292"/>
    </row>
    <row r="2304" spans="1:43" s="916" customFormat="1" ht="15.75" x14ac:dyDescent="0.25">
      <c r="A2304" s="47">
        <v>1</v>
      </c>
      <c r="B2304" s="924" t="s">
        <v>78</v>
      </c>
      <c r="C2304" s="2257"/>
      <c r="D2304" s="1869"/>
      <c r="E2304" s="1511">
        <f t="shared" ref="E2304:G2305" si="2137">SUM(E2303)</f>
        <v>5</v>
      </c>
      <c r="F2304" s="1511">
        <v>0</v>
      </c>
      <c r="G2304" s="1867">
        <f t="shared" si="2137"/>
        <v>4.166666666666667</v>
      </c>
      <c r="H2304" s="1865">
        <f t="shared" ref="H2304:H2305" si="2138">SUM(H2303)</f>
        <v>2</v>
      </c>
      <c r="I2304" s="998">
        <f>H2304/G2304*100</f>
        <v>48</v>
      </c>
      <c r="J2304" s="3479">
        <f t="shared" ref="J2304:J2305" si="2139">SUM(J2303)</f>
        <v>0</v>
      </c>
      <c r="K2304" s="987">
        <f>IF(E2304=0,0,M2304/E2304)</f>
        <v>11</v>
      </c>
      <c r="L2304" s="150">
        <f>P2304/H2304</f>
        <v>15</v>
      </c>
      <c r="M2304" s="1861">
        <f t="shared" ref="M2304:P2305" si="2140">SUM(M2303)</f>
        <v>55</v>
      </c>
      <c r="N2304" s="1861">
        <v>0</v>
      </c>
      <c r="O2304" s="1260">
        <f t="shared" si="2140"/>
        <v>46</v>
      </c>
      <c r="P2304" s="1260">
        <f t="shared" si="2140"/>
        <v>30</v>
      </c>
      <c r="Q2304" s="1860">
        <f>P2304/O2304*100</f>
        <v>65.217391304347828</v>
      </c>
      <c r="R2304" s="1859">
        <f>SUM(R2303)</f>
        <v>0.18333333333333332</v>
      </c>
      <c r="S2304" s="1859">
        <f>SUM(S2303)</f>
        <v>196.36363636363637</v>
      </c>
      <c r="T2304" s="2011"/>
      <c r="U2304" s="2011"/>
      <c r="V2304" s="2011"/>
      <c r="W2304" s="2011"/>
      <c r="X2304" s="2011"/>
      <c r="Y2304" s="2011"/>
      <c r="Z2304" s="2011"/>
      <c r="AA2304" s="2011"/>
      <c r="AB2304" s="2011"/>
      <c r="AC2304" s="2011"/>
      <c r="AD2304" s="2011"/>
      <c r="AE2304" s="2974"/>
      <c r="AF2304" s="2010"/>
      <c r="AG2304" s="3035"/>
      <c r="AH2304" s="2010"/>
      <c r="AI2304" s="2010"/>
      <c r="AJ2304" s="2010"/>
      <c r="AK2304" s="2010"/>
      <c r="AL2304" s="2010"/>
      <c r="AM2304" s="3547"/>
      <c r="AN2304" s="3983">
        <f t="shared" ref="AN2304:AN2305" si="2141">SUM(AN2303)</f>
        <v>0</v>
      </c>
      <c r="AO2304" s="2006"/>
      <c r="AP2304" s="56"/>
      <c r="AQ2304" s="4292"/>
    </row>
    <row r="2305" spans="1:43" s="916" customFormat="1" ht="30" thickBot="1" x14ac:dyDescent="0.3">
      <c r="A2305" s="47">
        <v>1</v>
      </c>
      <c r="B2305" s="927" t="s">
        <v>222</v>
      </c>
      <c r="C2305" s="927"/>
      <c r="D2305" s="1870"/>
      <c r="E2305" s="1868">
        <f t="shared" si="2137"/>
        <v>5</v>
      </c>
      <c r="F2305" s="1868">
        <v>0</v>
      </c>
      <c r="G2305" s="997">
        <f t="shared" si="2137"/>
        <v>4.166666666666667</v>
      </c>
      <c r="H2305" s="1866">
        <f t="shared" si="2138"/>
        <v>2</v>
      </c>
      <c r="I2305" s="1864">
        <f>H2305/G2305*100</f>
        <v>48</v>
      </c>
      <c r="J2305" s="3480">
        <f t="shared" si="2139"/>
        <v>0</v>
      </c>
      <c r="K2305" s="845">
        <f>SUM(K2304)</f>
        <v>11</v>
      </c>
      <c r="L2305" s="1863">
        <f>SUM(L2304)</f>
        <v>15</v>
      </c>
      <c r="M2305" s="1862">
        <f t="shared" ref="M2305:O2305" si="2142">SUM(M2304)</f>
        <v>55</v>
      </c>
      <c r="N2305" s="1862">
        <v>0</v>
      </c>
      <c r="O2305" s="1264">
        <f t="shared" si="2142"/>
        <v>46</v>
      </c>
      <c r="P2305" s="1264">
        <f t="shared" si="2140"/>
        <v>30</v>
      </c>
      <c r="Q2305" s="845">
        <f>SUM(Q2304)</f>
        <v>65.217391304347828</v>
      </c>
      <c r="R2305" s="845">
        <f>SUM(R2304)</f>
        <v>0.18333333333333332</v>
      </c>
      <c r="S2305" s="845">
        <f>SUM(S2304)</f>
        <v>196.36363636363637</v>
      </c>
      <c r="T2305" s="2029">
        <v>339.81359999999995</v>
      </c>
      <c r="U2305" s="2029">
        <v>344.90673600000002</v>
      </c>
      <c r="V2305" s="2029">
        <v>341.03399999999999</v>
      </c>
      <c r="W2305" s="2029">
        <v>341.03399999999999</v>
      </c>
      <c r="X2305" s="2029">
        <v>341.03399999999999</v>
      </c>
      <c r="Y2305" s="2029">
        <v>341.03399999999999</v>
      </c>
      <c r="Z2305" s="2029">
        <v>341.03399999999999</v>
      </c>
      <c r="AA2305" s="2029">
        <v>341.03399999999999</v>
      </c>
      <c r="AB2305" s="2029">
        <v>341.03399999999999</v>
      </c>
      <c r="AC2305" s="2029">
        <v>341.03399999999999</v>
      </c>
      <c r="AD2305" s="2029">
        <v>341.03399999999999</v>
      </c>
      <c r="AE2305" s="3317">
        <f>T2305/12*$B$4+(U2305-T2305)/11*9+(V2305-U2305)/10*8+(W2305-V2305)/9*7+(X2305-W2305)/8*6+(Y2305-X2305)/7*5+(Z2305-Y2305)/6*4+(AA2305-Z2305)+(AB2305-AA2305)/5*3+(AC2305-AB2305)/4*2+(AD2305-AC2305)/3*1</f>
        <v>284.24692247272725</v>
      </c>
      <c r="AF2305" s="2008">
        <f>AL2305-AK2305-AH2305</f>
        <v>278.08521999999999</v>
      </c>
      <c r="AG2305" s="3043"/>
      <c r="AH2305" s="2008"/>
      <c r="AI2305" s="2008">
        <f>AF2305-AE2305</f>
        <v>-6.1617024727272565</v>
      </c>
      <c r="AJ2305" s="2008"/>
      <c r="AK2305" s="2008">
        <v>0</v>
      </c>
      <c r="AL2305" s="2008">
        <v>278.08521999999999</v>
      </c>
      <c r="AM2305" s="3545"/>
      <c r="AN2305" s="3984">
        <f t="shared" si="2141"/>
        <v>0</v>
      </c>
      <c r="AO2305" s="3307"/>
      <c r="AP2305" s="56"/>
      <c r="AQ2305" s="4292"/>
    </row>
    <row r="2306" spans="1:43" s="916" customFormat="1" ht="16.5" thickBot="1" x14ac:dyDescent="0.3">
      <c r="A2306" s="47">
        <v>1</v>
      </c>
      <c r="B2306" s="988" t="s">
        <v>329</v>
      </c>
      <c r="C2306" s="988"/>
      <c r="D2306" s="989"/>
      <c r="E2306" s="1512"/>
      <c r="F2306" s="1512">
        <v>0</v>
      </c>
      <c r="G2306" s="989"/>
      <c r="H2306" s="989"/>
      <c r="I2306" s="989"/>
      <c r="J2306" s="3481"/>
      <c r="K2306" s="989"/>
      <c r="L2306" s="989"/>
      <c r="M2306" s="990"/>
      <c r="N2306" s="990">
        <v>0</v>
      </c>
      <c r="O2306" s="989"/>
      <c r="P2306" s="989"/>
      <c r="Q2306" s="989"/>
      <c r="R2306" s="989"/>
      <c r="S2306" s="989"/>
      <c r="T2306" s="2017">
        <f t="shared" ref="T2306:U2306" si="2143">SUM(T2305)</f>
        <v>339.81359999999995</v>
      </c>
      <c r="U2306" s="2017">
        <f t="shared" si="2143"/>
        <v>344.90673600000002</v>
      </c>
      <c r="V2306" s="2017">
        <f t="shared" ref="V2306:W2306" si="2144">SUM(V2305)</f>
        <v>341.03399999999999</v>
      </c>
      <c r="W2306" s="2017">
        <f t="shared" si="2144"/>
        <v>341.03399999999999</v>
      </c>
      <c r="X2306" s="2017">
        <f t="shared" ref="X2306:Y2306" si="2145">SUM(X2305)</f>
        <v>341.03399999999999</v>
      </c>
      <c r="Y2306" s="2017">
        <f t="shared" si="2145"/>
        <v>341.03399999999999</v>
      </c>
      <c r="Z2306" s="2017">
        <f t="shared" ref="Z2306:AA2306" si="2146">SUM(Z2305)</f>
        <v>341.03399999999999</v>
      </c>
      <c r="AA2306" s="2017">
        <f t="shared" si="2146"/>
        <v>341.03399999999999</v>
      </c>
      <c r="AB2306" s="2017">
        <f t="shared" ref="AB2306:AC2306" si="2147">SUM(AB2305)</f>
        <v>341.03399999999999</v>
      </c>
      <c r="AC2306" s="2017">
        <f t="shared" si="2147"/>
        <v>341.03399999999999</v>
      </c>
      <c r="AD2306" s="2017">
        <f t="shared" ref="AD2306" si="2148">SUM(AD2305)</f>
        <v>341.03399999999999</v>
      </c>
      <c r="AE2306" s="2975">
        <f t="shared" ref="AE2306" si="2149">SUM(AE2305)</f>
        <v>284.24692247272725</v>
      </c>
      <c r="AF2306" s="2017">
        <f>AL2306-AK2306-AH2306</f>
        <v>278.08521999999999</v>
      </c>
      <c r="AG2306" s="3044"/>
      <c r="AH2306" s="2017"/>
      <c r="AI2306" s="2017">
        <f t="shared" ref="AI2306:AM2306" si="2150">SUM(AI2305)</f>
        <v>-6.1617024727272565</v>
      </c>
      <c r="AJ2306" s="2017"/>
      <c r="AK2306" s="2017">
        <f t="shared" si="2150"/>
        <v>0</v>
      </c>
      <c r="AL2306" s="2017">
        <f t="shared" si="2150"/>
        <v>278.08521999999999</v>
      </c>
      <c r="AM2306" s="3552">
        <f t="shared" si="2150"/>
        <v>0</v>
      </c>
      <c r="AN2306" s="3985"/>
      <c r="AO2306" s="3304">
        <f t="shared" ref="AO2306" si="2151">SUM(AO2305)</f>
        <v>0</v>
      </c>
      <c r="AP2306" s="56"/>
      <c r="AQ2306" s="4292"/>
    </row>
    <row r="2307" spans="1:43" x14ac:dyDescent="0.25">
      <c r="A2307" s="47">
        <v>1</v>
      </c>
      <c r="B2307" s="470"/>
      <c r="C2307" s="2293"/>
      <c r="D2307" s="470"/>
      <c r="E2307" s="1507"/>
      <c r="F2307" s="1507">
        <v>0</v>
      </c>
      <c r="G2307" s="534"/>
      <c r="H2307" s="534"/>
      <c r="I2307" s="534"/>
      <c r="J2307" s="3475"/>
      <c r="K2307" s="441"/>
      <c r="L2307" s="441"/>
      <c r="M2307" s="441"/>
      <c r="N2307" s="441">
        <v>0</v>
      </c>
      <c r="O2307" s="441"/>
      <c r="P2307" s="441"/>
      <c r="Q2307" s="441"/>
      <c r="R2307" s="441"/>
      <c r="S2307" s="441"/>
      <c r="T2307" s="1137"/>
      <c r="U2307" s="1137"/>
      <c r="V2307" s="1137"/>
      <c r="W2307" s="1137"/>
      <c r="X2307" s="1137"/>
      <c r="Y2307" s="1137"/>
      <c r="Z2307" s="1137"/>
      <c r="AA2307" s="1137"/>
      <c r="AB2307" s="1137"/>
      <c r="AC2307" s="1137"/>
      <c r="AD2307" s="1137"/>
      <c r="AE2307" s="2973"/>
      <c r="AF2307" s="1137"/>
      <c r="AG2307" s="3010"/>
      <c r="AH2307" s="1137"/>
      <c r="AI2307" s="1137"/>
      <c r="AJ2307" s="1137"/>
      <c r="AK2307" s="1137"/>
      <c r="AL2307" s="2009"/>
      <c r="AM2307" s="3546"/>
      <c r="AN2307" s="3974"/>
      <c r="AO2307" s="2071"/>
      <c r="AP2307" s="56"/>
      <c r="AQ2307" s="4292"/>
    </row>
    <row r="2308" spans="1:43" ht="31.5" x14ac:dyDescent="0.25">
      <c r="A2308" s="47">
        <v>1</v>
      </c>
      <c r="B2308" s="1000" t="s">
        <v>514</v>
      </c>
      <c r="C2308" s="1000"/>
      <c r="D2308" s="509"/>
      <c r="E2308" s="1631"/>
      <c r="F2308" s="1631">
        <v>0</v>
      </c>
      <c r="G2308" s="325"/>
      <c r="H2308" s="325"/>
      <c r="I2308" s="325"/>
      <c r="J2308" s="3437"/>
      <c r="K2308" s="317"/>
      <c r="L2308" s="317"/>
      <c r="M2308" s="318"/>
      <c r="N2308" s="318">
        <v>0</v>
      </c>
      <c r="O2308" s="318"/>
      <c r="P2308" s="318"/>
      <c r="Q2308" s="318"/>
      <c r="R2308" s="318"/>
      <c r="S2308" s="318"/>
      <c r="T2308" s="607"/>
      <c r="U2308" s="607"/>
      <c r="V2308" s="607"/>
      <c r="W2308" s="607"/>
      <c r="X2308" s="607"/>
      <c r="Y2308" s="607"/>
      <c r="Z2308" s="607"/>
      <c r="AA2308" s="607"/>
      <c r="AB2308" s="607"/>
      <c r="AC2308" s="607"/>
      <c r="AD2308" s="607"/>
      <c r="AE2308" s="2974"/>
      <c r="AF2308" s="607"/>
      <c r="AG2308" s="3011"/>
      <c r="AH2308" s="607"/>
      <c r="AI2308" s="607"/>
      <c r="AJ2308" s="607"/>
      <c r="AK2308" s="607"/>
      <c r="AL2308" s="2010"/>
      <c r="AM2308" s="3547"/>
      <c r="AN2308" s="3913"/>
      <c r="AO2308" s="2006"/>
      <c r="AP2308" s="56"/>
      <c r="AQ2308" s="4292"/>
    </row>
    <row r="2309" spans="1:43" x14ac:dyDescent="0.25">
      <c r="A2309" s="47">
        <v>1</v>
      </c>
      <c r="B2309" s="543" t="s">
        <v>29</v>
      </c>
      <c r="C2309" s="2156"/>
      <c r="D2309" s="92"/>
      <c r="E2309" s="1631"/>
      <c r="F2309" s="1631">
        <v>0</v>
      </c>
      <c r="G2309" s="93"/>
      <c r="H2309" s="93"/>
      <c r="I2309" s="93"/>
      <c r="J2309" s="3369"/>
      <c r="K2309" s="311"/>
      <c r="L2309" s="311"/>
      <c r="M2309" s="313"/>
      <c r="N2309" s="313">
        <v>0</v>
      </c>
      <c r="O2309" s="313"/>
      <c r="P2309" s="313"/>
      <c r="Q2309" s="313"/>
      <c r="R2309" s="313"/>
      <c r="S2309" s="313"/>
      <c r="T2309" s="607"/>
      <c r="U2309" s="607"/>
      <c r="V2309" s="607"/>
      <c r="W2309" s="607"/>
      <c r="X2309" s="607"/>
      <c r="Y2309" s="607"/>
      <c r="Z2309" s="607"/>
      <c r="AA2309" s="607"/>
      <c r="AB2309" s="607"/>
      <c r="AC2309" s="607"/>
      <c r="AD2309" s="607"/>
      <c r="AE2309" s="2974"/>
      <c r="AF2309" s="607"/>
      <c r="AG2309" s="3011"/>
      <c r="AH2309" s="607"/>
      <c r="AI2309" s="607"/>
      <c r="AJ2309" s="607"/>
      <c r="AK2309" s="607"/>
      <c r="AL2309" s="2010"/>
      <c r="AM2309" s="3547"/>
      <c r="AN2309" s="3827"/>
      <c r="AO2309" s="2006"/>
      <c r="AP2309" s="56"/>
      <c r="AQ2309" s="4292"/>
    </row>
    <row r="2310" spans="1:43" ht="30" x14ac:dyDescent="0.25">
      <c r="A2310" s="47">
        <v>1</v>
      </c>
      <c r="B2310" s="184" t="s">
        <v>127</v>
      </c>
      <c r="C2310" s="2216"/>
      <c r="D2310" s="184"/>
      <c r="E2310" s="1499"/>
      <c r="F2310" s="1499">
        <v>0</v>
      </c>
      <c r="G2310" s="309"/>
      <c r="H2310" s="309"/>
      <c r="I2310" s="309"/>
      <c r="J2310" s="3408"/>
      <c r="K2310" s="101"/>
      <c r="L2310" s="101"/>
      <c r="M2310" s="329"/>
      <c r="N2310" s="329">
        <v>0</v>
      </c>
      <c r="O2310" s="329"/>
      <c r="P2310" s="329"/>
      <c r="Q2310" s="329"/>
      <c r="R2310" s="366"/>
      <c r="S2310" s="366"/>
      <c r="T2310" s="607"/>
      <c r="U2310" s="607"/>
      <c r="V2310" s="607"/>
      <c r="W2310" s="607"/>
      <c r="X2310" s="607"/>
      <c r="Y2310" s="607"/>
      <c r="Z2310" s="607"/>
      <c r="AA2310" s="607"/>
      <c r="AB2310" s="607"/>
      <c r="AC2310" s="607"/>
      <c r="AD2310" s="607"/>
      <c r="AE2310" s="2974"/>
      <c r="AF2310" s="607"/>
      <c r="AG2310" s="3011"/>
      <c r="AH2310" s="607"/>
      <c r="AI2310" s="607"/>
      <c r="AJ2310" s="607"/>
      <c r="AK2310" s="607"/>
      <c r="AL2310" s="2010"/>
      <c r="AM2310" s="3547"/>
      <c r="AN2310" s="3868"/>
      <c r="AO2310" s="2006"/>
      <c r="AP2310" s="56"/>
      <c r="AQ2310" s="4292"/>
    </row>
    <row r="2311" spans="1:43" x14ac:dyDescent="0.25">
      <c r="A2311" s="47">
        <v>1</v>
      </c>
      <c r="B2311" s="125" t="s">
        <v>47</v>
      </c>
      <c r="C2311" s="2155"/>
      <c r="D2311" s="100">
        <v>240</v>
      </c>
      <c r="E2311" s="1499">
        <v>33</v>
      </c>
      <c r="F2311" s="1499">
        <v>0</v>
      </c>
      <c r="G2311" s="69">
        <f>ROUND(E2311/12*$B$4,0)</f>
        <v>28</v>
      </c>
      <c r="H2311" s="69">
        <v>13</v>
      </c>
      <c r="I2311" s="69">
        <f>H2311/G2311*100</f>
        <v>46.428571428571431</v>
      </c>
      <c r="J2311" s="3364"/>
      <c r="K2311" s="311">
        <v>8</v>
      </c>
      <c r="L2311" s="70">
        <f>P2311/H2311</f>
        <v>8</v>
      </c>
      <c r="M2311" s="71">
        <f>ROUND(E2311*K2311,0)</f>
        <v>264</v>
      </c>
      <c r="N2311" s="71">
        <v>0</v>
      </c>
      <c r="O2311" s="71">
        <f>ROUND(M2311/12*$B$4,0)</f>
        <v>220</v>
      </c>
      <c r="P2311" s="71">
        <v>104</v>
      </c>
      <c r="Q2311" s="71">
        <f>P2311/O2311*100</f>
        <v>47.272727272727273</v>
      </c>
      <c r="R2311" s="71">
        <f>M2311/D2311</f>
        <v>1.1000000000000001</v>
      </c>
      <c r="S2311" s="71">
        <f>P2311/$B$4*12/R2311</f>
        <v>113.45454545454545</v>
      </c>
      <c r="T2311" s="607"/>
      <c r="U2311" s="607"/>
      <c r="V2311" s="607"/>
      <c r="W2311" s="607"/>
      <c r="X2311" s="607"/>
      <c r="Y2311" s="607"/>
      <c r="Z2311" s="607"/>
      <c r="AA2311" s="607"/>
      <c r="AB2311" s="607"/>
      <c r="AC2311" s="607"/>
      <c r="AD2311" s="607"/>
      <c r="AE2311" s="2974"/>
      <c r="AF2311" s="607">
        <f>AL2311-AK2311</f>
        <v>0</v>
      </c>
      <c r="AG2311" s="3011"/>
      <c r="AH2311" s="607"/>
      <c r="AI2311" s="607">
        <f>AF2311-AE2311</f>
        <v>0</v>
      </c>
      <c r="AJ2311" s="607"/>
      <c r="AK2311" s="607"/>
      <c r="AL2311" s="2010"/>
      <c r="AM2311" s="3547"/>
      <c r="AN2311" s="3820"/>
      <c r="AO2311" s="2006"/>
      <c r="AP2311" s="56"/>
      <c r="AQ2311" s="4292"/>
    </row>
    <row r="2312" spans="1:43" x14ac:dyDescent="0.25">
      <c r="A2312" s="47">
        <v>1</v>
      </c>
      <c r="B2312" s="128" t="s">
        <v>189</v>
      </c>
      <c r="C2312" s="2197"/>
      <c r="D2312" s="330"/>
      <c r="E2312" s="1501">
        <f t="shared" ref="E2312:G2313" si="2152">SUM(E2311)</f>
        <v>33</v>
      </c>
      <c r="F2312" s="1501">
        <v>0</v>
      </c>
      <c r="G2312" s="321">
        <f t="shared" si="2152"/>
        <v>28</v>
      </c>
      <c r="H2312" s="321">
        <f t="shared" ref="H2312:H2313" si="2153">SUM(H2311)</f>
        <v>13</v>
      </c>
      <c r="I2312" s="130">
        <f>H2312/G2312*100</f>
        <v>46.428571428571431</v>
      </c>
      <c r="J2312" s="3374">
        <f t="shared" ref="J2312:J2313" si="2154">SUM(J2311)</f>
        <v>0</v>
      </c>
      <c r="K2312" s="319">
        <f>IF(E2312=0,0,M2312/E2312)</f>
        <v>8</v>
      </c>
      <c r="L2312" s="107">
        <f>P2312/H2312</f>
        <v>8</v>
      </c>
      <c r="M2312" s="157">
        <f t="shared" ref="M2312:P2313" si="2155">SUM(M2311)</f>
        <v>264</v>
      </c>
      <c r="N2312" s="157">
        <v>0</v>
      </c>
      <c r="O2312" s="157">
        <f t="shared" si="2155"/>
        <v>220</v>
      </c>
      <c r="P2312" s="157">
        <f t="shared" si="2155"/>
        <v>104</v>
      </c>
      <c r="Q2312" s="157">
        <f>P2312/O2312*100</f>
        <v>47.272727272727273</v>
      </c>
      <c r="R2312" s="77">
        <f>SUM(R2311)</f>
        <v>1.1000000000000001</v>
      </c>
      <c r="S2312" s="77">
        <f>P2312/$B$4*12/R2312</f>
        <v>113.45454545454545</v>
      </c>
      <c r="T2312" s="1889"/>
      <c r="U2312" s="1889"/>
      <c r="V2312" s="1889"/>
      <c r="W2312" s="1889"/>
      <c r="X2312" s="1889"/>
      <c r="Y2312" s="1889"/>
      <c r="Z2312" s="1889"/>
      <c r="AA2312" s="1889"/>
      <c r="AB2312" s="1889"/>
      <c r="AC2312" s="1889"/>
      <c r="AD2312" s="1889"/>
      <c r="AE2312" s="3316"/>
      <c r="AF2312" s="1889"/>
      <c r="AG2312" s="3012"/>
      <c r="AH2312" s="1889"/>
      <c r="AI2312" s="1889"/>
      <c r="AJ2312" s="1889"/>
      <c r="AK2312" s="1889"/>
      <c r="AL2312" s="2011"/>
      <c r="AM2312" s="3548"/>
      <c r="AN2312" s="3963">
        <f t="shared" ref="AN2312:AN2313" si="2156">SUM(AN2311)</f>
        <v>0</v>
      </c>
      <c r="AO2312" s="3302"/>
      <c r="AP2312" s="56"/>
      <c r="AQ2312" s="4292"/>
    </row>
    <row r="2313" spans="1:43" ht="30" thickBot="1" x14ac:dyDescent="0.3">
      <c r="A2313" s="47">
        <v>1</v>
      </c>
      <c r="B2313" s="131" t="s">
        <v>222</v>
      </c>
      <c r="C2313" s="131"/>
      <c r="D2313" s="131"/>
      <c r="E2313" s="1644">
        <f t="shared" si="2152"/>
        <v>33</v>
      </c>
      <c r="F2313" s="1644">
        <v>0</v>
      </c>
      <c r="G2313" s="331">
        <f t="shared" si="2152"/>
        <v>28</v>
      </c>
      <c r="H2313" s="331">
        <f t="shared" si="2153"/>
        <v>13</v>
      </c>
      <c r="I2313" s="331">
        <f>H2313/G2313*100</f>
        <v>46.428571428571431</v>
      </c>
      <c r="J2313" s="3446">
        <f t="shared" si="2154"/>
        <v>0</v>
      </c>
      <c r="K2313" s="133">
        <f>M2313/E2313</f>
        <v>8</v>
      </c>
      <c r="L2313" s="134">
        <f>P2313/H2313</f>
        <v>8</v>
      </c>
      <c r="M2313" s="331">
        <f t="shared" si="2155"/>
        <v>264</v>
      </c>
      <c r="N2313" s="331">
        <v>0</v>
      </c>
      <c r="O2313" s="331">
        <f t="shared" si="2155"/>
        <v>220</v>
      </c>
      <c r="P2313" s="331">
        <f>P2312</f>
        <v>104</v>
      </c>
      <c r="Q2313" s="135">
        <f>P2313/O2313*100</f>
        <v>47.272727272727273</v>
      </c>
      <c r="R2313" s="544">
        <f>SUM(R2311)</f>
        <v>1.1000000000000001</v>
      </c>
      <c r="S2313" s="136">
        <f>P2313/$B$4*12/R2313</f>
        <v>113.45454545454545</v>
      </c>
      <c r="T2313" s="2015">
        <v>541.42367999999999</v>
      </c>
      <c r="U2313" s="2015">
        <v>541.42367999999999</v>
      </c>
      <c r="V2313" s="2015">
        <v>541.42367999999999</v>
      </c>
      <c r="W2313" s="2015">
        <v>541.42367999999999</v>
      </c>
      <c r="X2313" s="2015">
        <v>541.42367999999999</v>
      </c>
      <c r="Y2313" s="2015">
        <v>541.42367999999999</v>
      </c>
      <c r="Z2313" s="2015">
        <v>541.42367999999999</v>
      </c>
      <c r="AA2313" s="2015">
        <v>541.42367999999999</v>
      </c>
      <c r="AB2313" s="2015">
        <v>541.42367999999999</v>
      </c>
      <c r="AC2313" s="2015">
        <v>541.42367999999999</v>
      </c>
      <c r="AD2313" s="2015">
        <v>541.42367999999999</v>
      </c>
      <c r="AE2313" s="3317">
        <f>T2313/12*$B$4+(U2313-T2313)/11*9+(V2313-U2313)/10*8+(W2313-V2313)/9*7+(X2313-W2313)/8*6+(Y2313-X2313)/7*5+(Z2313-Y2313)/6*4+(AA2313-Z2313)+(AB2313-AA2313)/5*3+(AC2313-AB2313)/4*2+(AD2313-AC2313)/3*1</f>
        <v>451.18639999999999</v>
      </c>
      <c r="AF2313" s="2015">
        <f>AL2313-AK2313</f>
        <v>211.48176000000001</v>
      </c>
      <c r="AG2313" s="3019"/>
      <c r="AH2313" s="2015"/>
      <c r="AI2313" s="2015">
        <f>AF2313-AE2313</f>
        <v>-239.70463999999998</v>
      </c>
      <c r="AJ2313" s="2015"/>
      <c r="AK2313" s="2015">
        <v>-3.1193400000000002</v>
      </c>
      <c r="AL2313" s="2016">
        <v>208.36242000000001</v>
      </c>
      <c r="AM2313" s="3551"/>
      <c r="AN2313" s="3915">
        <f t="shared" si="2156"/>
        <v>0</v>
      </c>
      <c r="AO2313" s="3838"/>
      <c r="AP2313" s="56"/>
      <c r="AQ2313" s="4292"/>
    </row>
    <row r="2314" spans="1:43" ht="15.75" thickBot="1" x14ac:dyDescent="0.3">
      <c r="A2314" s="47">
        <v>1</v>
      </c>
      <c r="B2314" s="168" t="s">
        <v>329</v>
      </c>
      <c r="C2314" s="168"/>
      <c r="D2314" s="168"/>
      <c r="E2314" s="1661"/>
      <c r="F2314" s="1661">
        <v>0</v>
      </c>
      <c r="G2314" s="503"/>
      <c r="H2314" s="503"/>
      <c r="I2314" s="503"/>
      <c r="J2314" s="3474"/>
      <c r="K2314" s="503"/>
      <c r="L2314" s="503"/>
      <c r="M2314" s="503"/>
      <c r="N2314" s="503">
        <v>0</v>
      </c>
      <c r="O2314" s="503"/>
      <c r="P2314" s="503"/>
      <c r="Q2314" s="503"/>
      <c r="R2314" s="503"/>
      <c r="S2314" s="503"/>
      <c r="T2314" s="742">
        <f t="shared" ref="T2314:U2314" si="2157">SUM(T2313)</f>
        <v>541.42367999999999</v>
      </c>
      <c r="U2314" s="742">
        <f t="shared" si="2157"/>
        <v>541.42367999999999</v>
      </c>
      <c r="V2314" s="742">
        <f t="shared" ref="V2314:W2314" si="2158">SUM(V2313)</f>
        <v>541.42367999999999</v>
      </c>
      <c r="W2314" s="742">
        <f t="shared" si="2158"/>
        <v>541.42367999999999</v>
      </c>
      <c r="X2314" s="742">
        <f t="shared" ref="X2314:Y2314" si="2159">SUM(X2313)</f>
        <v>541.42367999999999</v>
      </c>
      <c r="Y2314" s="742">
        <f t="shared" si="2159"/>
        <v>541.42367999999999</v>
      </c>
      <c r="Z2314" s="742">
        <f t="shared" ref="Z2314:AA2314" si="2160">SUM(Z2313)</f>
        <v>541.42367999999999</v>
      </c>
      <c r="AA2314" s="742">
        <f t="shared" si="2160"/>
        <v>541.42367999999999</v>
      </c>
      <c r="AB2314" s="742">
        <f t="shared" ref="AB2314:AC2314" si="2161">SUM(AB2313)</f>
        <v>541.42367999999999</v>
      </c>
      <c r="AC2314" s="742">
        <f t="shared" si="2161"/>
        <v>541.42367999999999</v>
      </c>
      <c r="AD2314" s="742">
        <f t="shared" ref="AD2314" si="2162">SUM(AD2313)</f>
        <v>541.42367999999999</v>
      </c>
      <c r="AE2314" s="2975">
        <f t="shared" ref="AE2314" si="2163">SUM(AE2313)</f>
        <v>451.18639999999999</v>
      </c>
      <c r="AF2314" s="742">
        <f t="shared" ref="AF2314:AM2314" si="2164">SUM(AF2313)</f>
        <v>211.48176000000001</v>
      </c>
      <c r="AG2314" s="3020"/>
      <c r="AH2314" s="742"/>
      <c r="AI2314" s="742">
        <f t="shared" si="2164"/>
        <v>-239.70463999999998</v>
      </c>
      <c r="AJ2314" s="742"/>
      <c r="AK2314" s="742">
        <f t="shared" si="2164"/>
        <v>-3.1193400000000002</v>
      </c>
      <c r="AL2314" s="2017">
        <f t="shared" si="2164"/>
        <v>208.36242000000001</v>
      </c>
      <c r="AM2314" s="3552">
        <f t="shared" si="2164"/>
        <v>0</v>
      </c>
      <c r="AN2314" s="3973"/>
      <c r="AO2314" s="3304">
        <f t="shared" ref="AO2314" si="2165">SUM(AO2313)</f>
        <v>0</v>
      </c>
      <c r="AP2314" s="56"/>
      <c r="AQ2314" s="4292"/>
    </row>
    <row r="2315" spans="1:43" x14ac:dyDescent="0.25">
      <c r="A2315" s="47">
        <v>1</v>
      </c>
      <c r="B2315" s="264"/>
      <c r="C2315" s="264"/>
      <c r="D2315" s="264"/>
      <c r="E2315" s="1647"/>
      <c r="F2315" s="1647">
        <v>0</v>
      </c>
      <c r="G2315" s="537"/>
      <c r="H2315" s="537"/>
      <c r="I2315" s="537"/>
      <c r="J2315" s="3457"/>
      <c r="K2315" s="537"/>
      <c r="L2315" s="537"/>
      <c r="M2315" s="537"/>
      <c r="N2315" s="537">
        <v>0</v>
      </c>
      <c r="O2315" s="537"/>
      <c r="P2315" s="537"/>
      <c r="Q2315" s="537"/>
      <c r="R2315" s="537"/>
      <c r="S2315" s="537"/>
      <c r="T2315" s="1137"/>
      <c r="U2315" s="1137"/>
      <c r="V2315" s="1137"/>
      <c r="W2315" s="1137"/>
      <c r="X2315" s="1137"/>
      <c r="Y2315" s="1137"/>
      <c r="Z2315" s="1137"/>
      <c r="AA2315" s="1137"/>
      <c r="AB2315" s="1137"/>
      <c r="AC2315" s="1137"/>
      <c r="AD2315" s="1137"/>
      <c r="AE2315" s="2973"/>
      <c r="AF2315" s="1137"/>
      <c r="AG2315" s="3010"/>
      <c r="AH2315" s="1137"/>
      <c r="AI2315" s="1137"/>
      <c r="AJ2315" s="1137"/>
      <c r="AK2315" s="1137"/>
      <c r="AL2315" s="2009"/>
      <c r="AM2315" s="3546"/>
      <c r="AN2315" s="3979"/>
      <c r="AO2315" s="2071"/>
      <c r="AP2315" s="56"/>
      <c r="AQ2315" s="4292"/>
    </row>
    <row r="2316" spans="1:43" x14ac:dyDescent="0.25">
      <c r="A2316" s="47">
        <v>1</v>
      </c>
      <c r="B2316" s="470"/>
      <c r="C2316" s="2293"/>
      <c r="D2316" s="470"/>
      <c r="E2316" s="1507"/>
      <c r="F2316" s="1507">
        <v>0</v>
      </c>
      <c r="G2316" s="534"/>
      <c r="H2316" s="534"/>
      <c r="I2316" s="534"/>
      <c r="J2316" s="3475"/>
      <c r="K2316" s="441"/>
      <c r="L2316" s="441"/>
      <c r="M2316" s="441"/>
      <c r="N2316" s="441">
        <v>0</v>
      </c>
      <c r="O2316" s="441"/>
      <c r="P2316" s="441"/>
      <c r="Q2316" s="441"/>
      <c r="R2316" s="441"/>
      <c r="S2316" s="441"/>
      <c r="T2316" s="1137"/>
      <c r="U2316" s="1137"/>
      <c r="V2316" s="1137"/>
      <c r="W2316" s="1137"/>
      <c r="X2316" s="1137"/>
      <c r="Y2316" s="1137"/>
      <c r="Z2316" s="1137"/>
      <c r="AA2316" s="1137"/>
      <c r="AB2316" s="1137"/>
      <c r="AC2316" s="1137"/>
      <c r="AD2316" s="1137"/>
      <c r="AE2316" s="2973"/>
      <c r="AF2316" s="1137"/>
      <c r="AG2316" s="3010"/>
      <c r="AH2316" s="1137"/>
      <c r="AI2316" s="1137"/>
      <c r="AJ2316" s="1137"/>
      <c r="AK2316" s="1137"/>
      <c r="AL2316" s="2009"/>
      <c r="AM2316" s="3546"/>
      <c r="AN2316" s="3974"/>
      <c r="AO2316" s="2071"/>
      <c r="AP2316" s="56"/>
      <c r="AQ2316" s="4292"/>
    </row>
    <row r="2317" spans="1:43" ht="15.75" x14ac:dyDescent="0.25">
      <c r="A2317" s="47">
        <v>1</v>
      </c>
      <c r="B2317" s="1003" t="s">
        <v>515</v>
      </c>
      <c r="C2317" s="2332"/>
      <c r="D2317" s="538"/>
      <c r="E2317" s="1490"/>
      <c r="F2317" s="1490">
        <v>0</v>
      </c>
      <c r="G2317" s="366"/>
      <c r="H2317" s="366"/>
      <c r="I2317" s="366"/>
      <c r="J2317" s="3441"/>
      <c r="K2317" s="366"/>
      <c r="L2317" s="366"/>
      <c r="M2317" s="366"/>
      <c r="N2317" s="366">
        <v>0</v>
      </c>
      <c r="O2317" s="366"/>
      <c r="P2317" s="366"/>
      <c r="Q2317" s="366"/>
      <c r="R2317" s="366"/>
      <c r="S2317" s="366"/>
      <c r="T2317" s="607"/>
      <c r="U2317" s="607"/>
      <c r="V2317" s="607"/>
      <c r="W2317" s="607"/>
      <c r="X2317" s="607"/>
      <c r="Y2317" s="607"/>
      <c r="Z2317" s="607"/>
      <c r="AA2317" s="607"/>
      <c r="AB2317" s="607"/>
      <c r="AC2317" s="607"/>
      <c r="AD2317" s="607"/>
      <c r="AE2317" s="2974"/>
      <c r="AF2317" s="607"/>
      <c r="AG2317" s="3011"/>
      <c r="AH2317" s="607"/>
      <c r="AI2317" s="607"/>
      <c r="AJ2317" s="607"/>
      <c r="AK2317" s="607"/>
      <c r="AL2317" s="2010"/>
      <c r="AM2317" s="3547"/>
      <c r="AN2317" s="3916"/>
      <c r="AO2317" s="2006"/>
      <c r="AP2317" s="56"/>
      <c r="AQ2317" s="4292"/>
    </row>
    <row r="2318" spans="1:43" ht="30" x14ac:dyDescent="0.25">
      <c r="A2318" s="47">
        <v>1</v>
      </c>
      <c r="B2318" s="3344" t="s">
        <v>213</v>
      </c>
      <c r="C2318" s="2239"/>
      <c r="D2318" s="367"/>
      <c r="E2318" s="1490"/>
      <c r="F2318" s="1490">
        <v>0</v>
      </c>
      <c r="G2318" s="366"/>
      <c r="H2318" s="366"/>
      <c r="I2318" s="366"/>
      <c r="J2318" s="3441"/>
      <c r="K2318" s="366"/>
      <c r="L2318" s="366"/>
      <c r="M2318" s="366"/>
      <c r="N2318" s="366">
        <v>0</v>
      </c>
      <c r="O2318" s="366"/>
      <c r="P2318" s="366"/>
      <c r="Q2318" s="366"/>
      <c r="R2318" s="366"/>
      <c r="S2318" s="366"/>
      <c r="T2318" s="607">
        <v>727.88800000000003</v>
      </c>
      <c r="U2318" s="607">
        <v>727.88800000000003</v>
      </c>
      <c r="V2318" s="607">
        <v>727.88800000000003</v>
      </c>
      <c r="W2318" s="607">
        <v>727.88800000000003</v>
      </c>
      <c r="X2318" s="607">
        <v>727.88800000000003</v>
      </c>
      <c r="Y2318" s="607">
        <v>727.88800000000003</v>
      </c>
      <c r="Z2318" s="607">
        <v>727.88800000000003</v>
      </c>
      <c r="AA2318" s="607">
        <v>727.88800000000003</v>
      </c>
      <c r="AB2318" s="607">
        <v>727.88800000000003</v>
      </c>
      <c r="AC2318" s="607">
        <v>727.88800000000003</v>
      </c>
      <c r="AD2318" s="607">
        <v>727.88800000000003</v>
      </c>
      <c r="AE2318" s="3317">
        <f>T2318/12*$B$4+(U2318-T2318)/11*9+(V2318-U2318)/10*8+(W2318-V2318)/9*7+(X2318-W2318)/8*6+(Y2318-X2318)/7*5+(Z2318-Y2318)/6*4+(AA2318-Z2318)+(AB2318-AA2318)/5*3+(AC2318-AB2318)/4*2+(AD2318-AC2318)/3*1</f>
        <v>606.57333333333338</v>
      </c>
      <c r="AF2318" s="607">
        <f>AL2318-AK2318</f>
        <v>608.37655999999993</v>
      </c>
      <c r="AG2318" s="3011"/>
      <c r="AH2318" s="607"/>
      <c r="AI2318" s="607">
        <f>AF2318-AE2318</f>
        <v>1.8032266666665464</v>
      </c>
      <c r="AJ2318" s="607"/>
      <c r="AK2318" s="607">
        <v>0</v>
      </c>
      <c r="AL2318" s="2010">
        <v>608.37655999999993</v>
      </c>
      <c r="AM2318" s="3547"/>
      <c r="AN2318" s="3916"/>
      <c r="AO2318" s="2006"/>
      <c r="AP2318" s="56"/>
      <c r="AQ2318" s="4292"/>
    </row>
    <row r="2319" spans="1:43" x14ac:dyDescent="0.25">
      <c r="A2319" s="47">
        <v>1</v>
      </c>
      <c r="B2319" s="2423"/>
      <c r="C2319" s="2316"/>
      <c r="D2319" s="442"/>
      <c r="E2319" s="1497"/>
      <c r="F2319" s="1497">
        <v>0</v>
      </c>
      <c r="G2319" s="102"/>
      <c r="H2319" s="102"/>
      <c r="I2319" s="102"/>
      <c r="J2319" s="3449"/>
      <c r="K2319" s="101"/>
      <c r="L2319" s="101"/>
      <c r="M2319" s="329"/>
      <c r="N2319" s="329">
        <v>0</v>
      </c>
      <c r="O2319" s="329"/>
      <c r="P2319" s="329"/>
      <c r="Q2319" s="329"/>
      <c r="R2319" s="329"/>
      <c r="S2319" s="329"/>
      <c r="T2319" s="607"/>
      <c r="U2319" s="607"/>
      <c r="V2319" s="607"/>
      <c r="W2319" s="607"/>
      <c r="X2319" s="607"/>
      <c r="Y2319" s="607"/>
      <c r="Z2319" s="607"/>
      <c r="AA2319" s="607"/>
      <c r="AB2319" s="607"/>
      <c r="AC2319" s="607"/>
      <c r="AD2319" s="607"/>
      <c r="AE2319" s="2974"/>
      <c r="AF2319" s="607"/>
      <c r="AG2319" s="3011"/>
      <c r="AH2319" s="607"/>
      <c r="AI2319" s="607"/>
      <c r="AJ2319" s="607"/>
      <c r="AK2319" s="607"/>
      <c r="AL2319" s="2010"/>
      <c r="AM2319" s="3547"/>
      <c r="AN2319" s="3926"/>
      <c r="AO2319" s="2006"/>
      <c r="AP2319" s="56"/>
      <c r="AQ2319" s="4292"/>
    </row>
    <row r="2320" spans="1:43" ht="29.25" x14ac:dyDescent="0.25">
      <c r="A2320" s="47">
        <v>1</v>
      </c>
      <c r="B2320" s="2424" t="s">
        <v>383</v>
      </c>
      <c r="C2320" s="2223"/>
      <c r="D2320" s="442"/>
      <c r="E2320" s="3258">
        <f>E2321</f>
        <v>137.5</v>
      </c>
      <c r="F2320" s="3258">
        <v>0</v>
      </c>
      <c r="G2320" s="309">
        <f t="shared" ref="G2320" si="2166">G2321</f>
        <v>114.5</v>
      </c>
      <c r="H2320" s="309">
        <f t="shared" ref="H2320" si="2167">H2321</f>
        <v>65.91</v>
      </c>
      <c r="I2320" s="69">
        <f>H2320/G2320*100</f>
        <v>57.563318777292572</v>
      </c>
      <c r="J2320" s="3364">
        <f t="shared" ref="J2320" si="2168">J2321</f>
        <v>0</v>
      </c>
      <c r="K2320" s="101"/>
      <c r="L2320" s="101"/>
      <c r="M2320" s="329"/>
      <c r="N2320" s="329">
        <v>0</v>
      </c>
      <c r="O2320" s="329"/>
      <c r="P2320" s="329"/>
      <c r="Q2320" s="329"/>
      <c r="R2320" s="329"/>
      <c r="S2320" s="329"/>
      <c r="T2320" s="607"/>
      <c r="U2320" s="607"/>
      <c r="V2320" s="607"/>
      <c r="W2320" s="607"/>
      <c r="X2320" s="607"/>
      <c r="Y2320" s="607"/>
      <c r="Z2320" s="607"/>
      <c r="AA2320" s="607"/>
      <c r="AB2320" s="607"/>
      <c r="AC2320" s="607"/>
      <c r="AD2320" s="607"/>
      <c r="AE2320" s="2974"/>
      <c r="AF2320" s="607"/>
      <c r="AG2320" s="3011"/>
      <c r="AH2320" s="607"/>
      <c r="AI2320" s="607"/>
      <c r="AJ2320" s="607"/>
      <c r="AK2320" s="607"/>
      <c r="AL2320" s="2010"/>
      <c r="AM2320" s="3547"/>
      <c r="AN2320" s="3868">
        <f t="shared" ref="AN2320" si="2169">AN2321</f>
        <v>0</v>
      </c>
      <c r="AO2320" s="2006"/>
      <c r="AP2320" s="56"/>
      <c r="AQ2320" s="4292"/>
    </row>
    <row r="2321" spans="1:43" ht="30" x14ac:dyDescent="0.25">
      <c r="A2321" s="47">
        <v>1</v>
      </c>
      <c r="B2321" s="2443" t="s">
        <v>372</v>
      </c>
      <c r="C2321" s="2223"/>
      <c r="D2321" s="442"/>
      <c r="E2321" s="3258">
        <f>E2323/4</f>
        <v>137.5</v>
      </c>
      <c r="F2321" s="3258">
        <v>0</v>
      </c>
      <c r="G2321" s="309">
        <f t="shared" ref="G2321" si="2170">G2323/4</f>
        <v>114.5</v>
      </c>
      <c r="H2321" s="309">
        <f t="shared" ref="H2321" si="2171">H2323/4</f>
        <v>65.91</v>
      </c>
      <c r="I2321" s="69">
        <f>H2321/G2321*100</f>
        <v>57.563318777292572</v>
      </c>
      <c r="J2321" s="3364">
        <f t="shared" ref="J2321" si="2172">J2323/4</f>
        <v>0</v>
      </c>
      <c r="K2321" s="101"/>
      <c r="L2321" s="101"/>
      <c r="M2321" s="329"/>
      <c r="N2321" s="329">
        <v>0</v>
      </c>
      <c r="O2321" s="329"/>
      <c r="P2321" s="329"/>
      <c r="Q2321" s="329"/>
      <c r="R2321" s="329"/>
      <c r="S2321" s="329"/>
      <c r="T2321" s="607"/>
      <c r="U2321" s="607"/>
      <c r="V2321" s="607"/>
      <c r="W2321" s="607"/>
      <c r="X2321" s="607"/>
      <c r="Y2321" s="607"/>
      <c r="Z2321" s="607"/>
      <c r="AA2321" s="607"/>
      <c r="AB2321" s="607"/>
      <c r="AC2321" s="607"/>
      <c r="AD2321" s="607"/>
      <c r="AE2321" s="2974"/>
      <c r="AF2321" s="607"/>
      <c r="AG2321" s="3011"/>
      <c r="AH2321" s="607"/>
      <c r="AI2321" s="607"/>
      <c r="AJ2321" s="607"/>
      <c r="AK2321" s="607"/>
      <c r="AL2321" s="2010"/>
      <c r="AM2321" s="3547"/>
      <c r="AN2321" s="3868">
        <f t="shared" ref="AN2321" si="2173">AN2323/4</f>
        <v>0</v>
      </c>
      <c r="AO2321" s="2006"/>
      <c r="AP2321" s="56"/>
      <c r="AQ2321" s="4292"/>
    </row>
    <row r="2322" spans="1:43" x14ac:dyDescent="0.25">
      <c r="A2322" s="47">
        <v>1</v>
      </c>
      <c r="B2322" s="1829" t="s">
        <v>373</v>
      </c>
      <c r="C2322" s="2223"/>
      <c r="D2322" s="442"/>
      <c r="E2322" s="3259"/>
      <c r="F2322" s="3259">
        <v>0</v>
      </c>
      <c r="G2322" s="309"/>
      <c r="H2322" s="309"/>
      <c r="I2322" s="69"/>
      <c r="J2322" s="3364"/>
      <c r="K2322" s="101"/>
      <c r="L2322" s="101"/>
      <c r="M2322" s="329"/>
      <c r="N2322" s="329">
        <v>0</v>
      </c>
      <c r="O2322" s="329"/>
      <c r="P2322" s="329"/>
      <c r="Q2322" s="329"/>
      <c r="R2322" s="329"/>
      <c r="S2322" s="329"/>
      <c r="T2322" s="607"/>
      <c r="U2322" s="607"/>
      <c r="V2322" s="607"/>
      <c r="W2322" s="607"/>
      <c r="X2322" s="607"/>
      <c r="Y2322" s="607"/>
      <c r="Z2322" s="607"/>
      <c r="AA2322" s="607"/>
      <c r="AB2322" s="607"/>
      <c r="AC2322" s="607"/>
      <c r="AD2322" s="607"/>
      <c r="AE2322" s="2974"/>
      <c r="AF2322" s="607"/>
      <c r="AG2322" s="3011"/>
      <c r="AH2322" s="607"/>
      <c r="AI2322" s="607"/>
      <c r="AJ2322" s="607"/>
      <c r="AK2322" s="607"/>
      <c r="AL2322" s="2010"/>
      <c r="AM2322" s="3547"/>
      <c r="AN2322" s="3868"/>
      <c r="AO2322" s="2006"/>
      <c r="AP2322" s="56"/>
      <c r="AQ2322" s="4292"/>
    </row>
    <row r="2323" spans="1:43" ht="30" x14ac:dyDescent="0.25">
      <c r="A2323" s="47">
        <v>1</v>
      </c>
      <c r="B2323" s="1829" t="s">
        <v>399</v>
      </c>
      <c r="C2323" s="2223"/>
      <c r="D2323" s="442"/>
      <c r="E2323" s="3258">
        <v>550</v>
      </c>
      <c r="F2323" s="3258">
        <v>0</v>
      </c>
      <c r="G2323" s="309">
        <f>ROUND(E2323/12*$B$4,0)</f>
        <v>458</v>
      </c>
      <c r="H2323" s="309">
        <v>263.64</v>
      </c>
      <c r="I2323" s="69">
        <f>H2323/G2323*100</f>
        <v>57.563318777292572</v>
      </c>
      <c r="J2323" s="3364"/>
      <c r="K2323" s="101"/>
      <c r="L2323" s="101"/>
      <c r="M2323" s="329"/>
      <c r="N2323" s="329">
        <v>0</v>
      </c>
      <c r="O2323" s="329"/>
      <c r="P2323" s="329"/>
      <c r="Q2323" s="329"/>
      <c r="R2323" s="329"/>
      <c r="S2323" s="329"/>
      <c r="T2323" s="607"/>
      <c r="U2323" s="607"/>
      <c r="V2323" s="607"/>
      <c r="W2323" s="607"/>
      <c r="X2323" s="607"/>
      <c r="Y2323" s="607"/>
      <c r="Z2323" s="607"/>
      <c r="AA2323" s="607"/>
      <c r="AB2323" s="607"/>
      <c r="AC2323" s="607"/>
      <c r="AD2323" s="607"/>
      <c r="AE2323" s="2974"/>
      <c r="AF2323" s="607"/>
      <c r="AG2323" s="3011"/>
      <c r="AH2323" s="607"/>
      <c r="AI2323" s="607"/>
      <c r="AJ2323" s="607"/>
      <c r="AK2323" s="607"/>
      <c r="AL2323" s="2010"/>
      <c r="AM2323" s="3547"/>
      <c r="AN2323" s="3868"/>
      <c r="AO2323" s="2006"/>
      <c r="AP2323" s="56"/>
      <c r="AQ2323" s="4292"/>
    </row>
    <row r="2324" spans="1:43" ht="29.25" x14ac:dyDescent="0.25">
      <c r="A2324" s="47">
        <v>1</v>
      </c>
      <c r="B2324" s="2424" t="s">
        <v>384</v>
      </c>
      <c r="C2324" s="2223"/>
      <c r="D2324" s="442"/>
      <c r="E2324" s="3258">
        <f>E2326/9.4</f>
        <v>297.87234042553189</v>
      </c>
      <c r="F2324" s="3258">
        <v>0</v>
      </c>
      <c r="G2324" s="309">
        <f t="shared" ref="G2324" si="2174">G2326/9.4</f>
        <v>248.19148936170211</v>
      </c>
      <c r="H2324" s="309">
        <f t="shared" ref="H2324" si="2175">H2326/9.4</f>
        <v>269.82127659574468</v>
      </c>
      <c r="I2324" s="69">
        <f>H2324/G2324*100</f>
        <v>108.71495927989714</v>
      </c>
      <c r="J2324" s="3364">
        <f t="shared" ref="J2324" si="2176">J2326/9.4</f>
        <v>0</v>
      </c>
      <c r="K2324" s="101"/>
      <c r="L2324" s="101"/>
      <c r="M2324" s="329"/>
      <c r="N2324" s="329">
        <v>0</v>
      </c>
      <c r="O2324" s="329"/>
      <c r="P2324" s="329"/>
      <c r="Q2324" s="329"/>
      <c r="R2324" s="329"/>
      <c r="S2324" s="329"/>
      <c r="T2324" s="607"/>
      <c r="U2324" s="607"/>
      <c r="V2324" s="607"/>
      <c r="W2324" s="607"/>
      <c r="X2324" s="607"/>
      <c r="Y2324" s="607"/>
      <c r="Z2324" s="607"/>
      <c r="AA2324" s="607"/>
      <c r="AB2324" s="607"/>
      <c r="AC2324" s="607"/>
      <c r="AD2324" s="607"/>
      <c r="AE2324" s="2974"/>
      <c r="AF2324" s="607"/>
      <c r="AG2324" s="3011"/>
      <c r="AH2324" s="607"/>
      <c r="AI2324" s="607"/>
      <c r="AJ2324" s="607"/>
      <c r="AK2324" s="607"/>
      <c r="AL2324" s="2010"/>
      <c r="AM2324" s="3547"/>
      <c r="AN2324" s="3868">
        <f t="shared" ref="AN2324" si="2177">AN2326/9.4</f>
        <v>0</v>
      </c>
      <c r="AO2324" s="2006"/>
      <c r="AP2324" s="56"/>
      <c r="AQ2324" s="4292"/>
    </row>
    <row r="2325" spans="1:43" x14ac:dyDescent="0.25">
      <c r="A2325" s="47">
        <v>1</v>
      </c>
      <c r="B2325" s="1829" t="s">
        <v>401</v>
      </c>
      <c r="C2325" s="2223"/>
      <c r="D2325" s="442"/>
      <c r="E2325" s="3258">
        <f>E2326/9.4</f>
        <v>297.87234042553189</v>
      </c>
      <c r="F2325" s="3258">
        <v>0</v>
      </c>
      <c r="G2325" s="309">
        <f t="shared" ref="G2325" si="2178">G2326/9.4</f>
        <v>248.19148936170211</v>
      </c>
      <c r="H2325" s="309">
        <f t="shared" ref="H2325" si="2179">H2326/9.4</f>
        <v>269.82127659574468</v>
      </c>
      <c r="I2325" s="69">
        <f>H2325/G2325*100</f>
        <v>108.71495927989714</v>
      </c>
      <c r="J2325" s="3364">
        <f t="shared" ref="J2325" si="2180">J2326/9.4</f>
        <v>0</v>
      </c>
      <c r="K2325" s="101"/>
      <c r="L2325" s="101"/>
      <c r="M2325" s="329"/>
      <c r="N2325" s="329">
        <v>0</v>
      </c>
      <c r="O2325" s="329"/>
      <c r="P2325" s="329"/>
      <c r="Q2325" s="329"/>
      <c r="R2325" s="329"/>
      <c r="S2325" s="329"/>
      <c r="T2325" s="607"/>
      <c r="U2325" s="607"/>
      <c r="V2325" s="607"/>
      <c r="W2325" s="607"/>
      <c r="X2325" s="607"/>
      <c r="Y2325" s="607"/>
      <c r="Z2325" s="607"/>
      <c r="AA2325" s="607"/>
      <c r="AB2325" s="607"/>
      <c r="AC2325" s="607"/>
      <c r="AD2325" s="607"/>
      <c r="AE2325" s="2974"/>
      <c r="AF2325" s="607"/>
      <c r="AG2325" s="3011"/>
      <c r="AH2325" s="607"/>
      <c r="AI2325" s="607"/>
      <c r="AJ2325" s="607"/>
      <c r="AK2325" s="607"/>
      <c r="AL2325" s="2010"/>
      <c r="AM2325" s="3547"/>
      <c r="AN2325" s="3868">
        <f t="shared" ref="AN2325" si="2181">AN2326/9.4</f>
        <v>0</v>
      </c>
      <c r="AO2325" s="2006"/>
      <c r="AP2325" s="56"/>
      <c r="AQ2325" s="4292"/>
    </row>
    <row r="2326" spans="1:43" x14ac:dyDescent="0.25">
      <c r="A2326" s="47">
        <v>1</v>
      </c>
      <c r="B2326" s="2442" t="s">
        <v>402</v>
      </c>
      <c r="C2326" s="2223"/>
      <c r="D2326" s="442"/>
      <c r="E2326" s="3258">
        <v>2800</v>
      </c>
      <c r="F2326" s="3258">
        <v>0</v>
      </c>
      <c r="G2326" s="309">
        <f>ROUND(E2326/12*$B$4,0)</f>
        <v>2333</v>
      </c>
      <c r="H2326" s="309">
        <v>2536.3200000000002</v>
      </c>
      <c r="I2326" s="69">
        <f>H2326/G2326*100</f>
        <v>108.71495927989714</v>
      </c>
      <c r="J2326" s="3364"/>
      <c r="K2326" s="101"/>
      <c r="L2326" s="101"/>
      <c r="M2326" s="329"/>
      <c r="N2326" s="329">
        <v>0</v>
      </c>
      <c r="O2326" s="329"/>
      <c r="P2326" s="329"/>
      <c r="Q2326" s="329"/>
      <c r="R2326" s="329"/>
      <c r="S2326" s="329"/>
      <c r="T2326" s="607"/>
      <c r="U2326" s="607"/>
      <c r="V2326" s="607"/>
      <c r="W2326" s="607"/>
      <c r="X2326" s="607"/>
      <c r="Y2326" s="607"/>
      <c r="Z2326" s="607"/>
      <c r="AA2326" s="607"/>
      <c r="AB2326" s="607"/>
      <c r="AC2326" s="607"/>
      <c r="AD2326" s="607"/>
      <c r="AE2326" s="2974"/>
      <c r="AF2326" s="607"/>
      <c r="AG2326" s="3011"/>
      <c r="AH2326" s="607"/>
      <c r="AI2326" s="607"/>
      <c r="AJ2326" s="607"/>
      <c r="AK2326" s="607"/>
      <c r="AL2326" s="2010"/>
      <c r="AM2326" s="3547"/>
      <c r="AN2326" s="3868"/>
      <c r="AO2326" s="2006"/>
      <c r="AP2326" s="56"/>
      <c r="AQ2326" s="4292"/>
    </row>
    <row r="2327" spans="1:43" x14ac:dyDescent="0.25">
      <c r="A2327" s="47">
        <v>1</v>
      </c>
      <c r="B2327" s="2442" t="s">
        <v>404</v>
      </c>
      <c r="C2327" s="2223"/>
      <c r="D2327" s="442"/>
      <c r="E2327" s="1663"/>
      <c r="F2327" s="1663">
        <v>0</v>
      </c>
      <c r="G2327" s="309"/>
      <c r="H2327" s="309"/>
      <c r="I2327" s="69"/>
      <c r="J2327" s="3364"/>
      <c r="K2327" s="101"/>
      <c r="L2327" s="101"/>
      <c r="M2327" s="329"/>
      <c r="N2327" s="329">
        <v>0</v>
      </c>
      <c r="O2327" s="329"/>
      <c r="P2327" s="329"/>
      <c r="Q2327" s="329"/>
      <c r="R2327" s="329"/>
      <c r="S2327" s="329"/>
      <c r="T2327" s="607"/>
      <c r="U2327" s="607"/>
      <c r="V2327" s="607"/>
      <c r="W2327" s="607"/>
      <c r="X2327" s="607"/>
      <c r="Y2327" s="607"/>
      <c r="Z2327" s="607"/>
      <c r="AA2327" s="607"/>
      <c r="AB2327" s="607"/>
      <c r="AC2327" s="607"/>
      <c r="AD2327" s="607"/>
      <c r="AE2327" s="2974"/>
      <c r="AF2327" s="607"/>
      <c r="AG2327" s="3011"/>
      <c r="AH2327" s="607"/>
      <c r="AI2327" s="607"/>
      <c r="AJ2327" s="607"/>
      <c r="AK2327" s="607"/>
      <c r="AL2327" s="2010"/>
      <c r="AM2327" s="3547"/>
      <c r="AN2327" s="3868"/>
      <c r="AO2327" s="2006"/>
      <c r="AP2327" s="56"/>
      <c r="AQ2327" s="4292"/>
    </row>
    <row r="2328" spans="1:43" ht="29.25" x14ac:dyDescent="0.25">
      <c r="A2328" s="47">
        <v>1</v>
      </c>
      <c r="B2328" s="2428" t="s">
        <v>289</v>
      </c>
      <c r="C2328" s="2223"/>
      <c r="D2328" s="442"/>
      <c r="E2328" s="2527">
        <f>E2321</f>
        <v>137.5</v>
      </c>
      <c r="F2328" s="2527">
        <v>0</v>
      </c>
      <c r="G2328" s="102">
        <f>G2321</f>
        <v>114.5</v>
      </c>
      <c r="H2328" s="102">
        <f>H2321</f>
        <v>65.91</v>
      </c>
      <c r="I2328" s="93">
        <f>H2328/G2328*100</f>
        <v>57.563318777292572</v>
      </c>
      <c r="J2328" s="3369">
        <f>J2321</f>
        <v>0</v>
      </c>
      <c r="K2328" s="101"/>
      <c r="L2328" s="101"/>
      <c r="M2328" s="329"/>
      <c r="N2328" s="329">
        <v>0</v>
      </c>
      <c r="O2328" s="329"/>
      <c r="P2328" s="329"/>
      <c r="Q2328" s="329"/>
      <c r="R2328" s="329"/>
      <c r="S2328" s="329"/>
      <c r="T2328" s="607"/>
      <c r="U2328" s="607"/>
      <c r="V2328" s="607"/>
      <c r="W2328" s="607"/>
      <c r="X2328" s="607"/>
      <c r="Y2328" s="607"/>
      <c r="Z2328" s="607"/>
      <c r="AA2328" s="607"/>
      <c r="AB2328" s="607"/>
      <c r="AC2328" s="607"/>
      <c r="AD2328" s="607"/>
      <c r="AE2328" s="2974"/>
      <c r="AF2328" s="607"/>
      <c r="AG2328" s="3011"/>
      <c r="AH2328" s="607"/>
      <c r="AI2328" s="607"/>
      <c r="AJ2328" s="607"/>
      <c r="AK2328" s="607"/>
      <c r="AL2328" s="2010"/>
      <c r="AM2328" s="3547"/>
      <c r="AN2328" s="3926">
        <f>AN2321</f>
        <v>0</v>
      </c>
      <c r="AO2328" s="2006"/>
      <c r="AP2328" s="56"/>
      <c r="AQ2328" s="4292"/>
    </row>
    <row r="2329" spans="1:43" ht="29.25" x14ac:dyDescent="0.25">
      <c r="A2329" s="47">
        <v>1</v>
      </c>
      <c r="B2329" s="2428" t="s">
        <v>290</v>
      </c>
      <c r="C2329" s="2223"/>
      <c r="D2329" s="442"/>
      <c r="E2329" s="2527">
        <f>E2324</f>
        <v>297.87234042553189</v>
      </c>
      <c r="F2329" s="2527">
        <v>0</v>
      </c>
      <c r="G2329" s="102">
        <f>G2324</f>
        <v>248.19148936170211</v>
      </c>
      <c r="H2329" s="102">
        <f>H2324</f>
        <v>269.82127659574468</v>
      </c>
      <c r="I2329" s="93">
        <f>H2329/G2329*100</f>
        <v>108.71495927989714</v>
      </c>
      <c r="J2329" s="3369">
        <f>J2324</f>
        <v>0</v>
      </c>
      <c r="K2329" s="101"/>
      <c r="L2329" s="101"/>
      <c r="M2329" s="329"/>
      <c r="N2329" s="329">
        <v>0</v>
      </c>
      <c r="O2329" s="329"/>
      <c r="P2329" s="329"/>
      <c r="Q2329" s="329"/>
      <c r="R2329" s="329"/>
      <c r="S2329" s="329"/>
      <c r="T2329" s="607"/>
      <c r="U2329" s="607"/>
      <c r="V2329" s="607"/>
      <c r="W2329" s="607"/>
      <c r="X2329" s="607"/>
      <c r="Y2329" s="607"/>
      <c r="Z2329" s="607"/>
      <c r="AA2329" s="607"/>
      <c r="AB2329" s="607"/>
      <c r="AC2329" s="607"/>
      <c r="AD2329" s="607"/>
      <c r="AE2329" s="2974"/>
      <c r="AF2329" s="607"/>
      <c r="AG2329" s="3011"/>
      <c r="AH2329" s="607"/>
      <c r="AI2329" s="607"/>
      <c r="AJ2329" s="607"/>
      <c r="AK2329" s="607"/>
      <c r="AL2329" s="2010"/>
      <c r="AM2329" s="3547"/>
      <c r="AN2329" s="3926">
        <f>AN2324</f>
        <v>0</v>
      </c>
      <c r="AO2329" s="2006"/>
      <c r="AP2329" s="56"/>
      <c r="AQ2329" s="4292"/>
    </row>
    <row r="2330" spans="1:43" ht="15.75" thickBot="1" x14ac:dyDescent="0.3">
      <c r="A2330" s="47">
        <v>1</v>
      </c>
      <c r="B2330" s="2429" t="s">
        <v>139</v>
      </c>
      <c r="C2330" s="2155"/>
      <c r="D2330" s="97"/>
      <c r="E2330" s="2527">
        <f>E2328+E2326/4.2</f>
        <v>804.16666666666663</v>
      </c>
      <c r="F2330" s="2527">
        <v>0</v>
      </c>
      <c r="G2330" s="93">
        <f>G2328+G2326/4.2</f>
        <v>669.97619047619048</v>
      </c>
      <c r="H2330" s="93">
        <f>H2328+H2326/4.2</f>
        <v>669.79571428571421</v>
      </c>
      <c r="I2330" s="93">
        <f>H2330/G2330*100</f>
        <v>99.973062297878386</v>
      </c>
      <c r="J2330" s="3369">
        <f>J2328+J2326/4.2</f>
        <v>0</v>
      </c>
      <c r="K2330" s="101"/>
      <c r="L2330" s="101"/>
      <c r="M2330" s="389"/>
      <c r="N2330" s="389">
        <v>0</v>
      </c>
      <c r="O2330" s="389"/>
      <c r="P2330" s="389"/>
      <c r="Q2330" s="389"/>
      <c r="R2330" s="389"/>
      <c r="S2330" s="389"/>
      <c r="T2330" s="607">
        <f t="shared" ref="T2330:U2330" si="2182">T2318</f>
        <v>727.88800000000003</v>
      </c>
      <c r="U2330" s="607">
        <f t="shared" si="2182"/>
        <v>727.88800000000003</v>
      </c>
      <c r="V2330" s="607">
        <f t="shared" ref="V2330:W2330" si="2183">V2318</f>
        <v>727.88800000000003</v>
      </c>
      <c r="W2330" s="607">
        <f t="shared" si="2183"/>
        <v>727.88800000000003</v>
      </c>
      <c r="X2330" s="607">
        <f t="shared" ref="X2330:Y2330" si="2184">X2318</f>
        <v>727.88800000000003</v>
      </c>
      <c r="Y2330" s="607">
        <f t="shared" si="2184"/>
        <v>727.88800000000003</v>
      </c>
      <c r="Z2330" s="607">
        <f t="shared" ref="Z2330:AA2330" si="2185">Z2318</f>
        <v>727.88800000000003</v>
      </c>
      <c r="AA2330" s="607">
        <f t="shared" si="2185"/>
        <v>727.88800000000003</v>
      </c>
      <c r="AB2330" s="607">
        <f t="shared" ref="AB2330:AC2330" si="2186">AB2318</f>
        <v>727.88800000000003</v>
      </c>
      <c r="AC2330" s="607">
        <f t="shared" si="2186"/>
        <v>727.88800000000003</v>
      </c>
      <c r="AD2330" s="607">
        <f t="shared" ref="AD2330" si="2187">AD2318</f>
        <v>727.88800000000003</v>
      </c>
      <c r="AE2330" s="2974">
        <f t="shared" ref="AE2330" si="2188">AE2318</f>
        <v>606.57333333333338</v>
      </c>
      <c r="AF2330" s="607">
        <f t="shared" ref="AF2330:AM2330" si="2189">AF2318</f>
        <v>608.37655999999993</v>
      </c>
      <c r="AG2330" s="3011">
        <f t="shared" si="2189"/>
        <v>0</v>
      </c>
      <c r="AH2330" s="607">
        <f t="shared" ref="AH2330" si="2190">AH2318</f>
        <v>0</v>
      </c>
      <c r="AI2330" s="607">
        <f t="shared" si="2189"/>
        <v>1.8032266666665464</v>
      </c>
      <c r="AJ2330" s="607"/>
      <c r="AK2330" s="607">
        <f t="shared" si="2189"/>
        <v>0</v>
      </c>
      <c r="AL2330" s="2010">
        <f t="shared" si="2189"/>
        <v>608.37655999999993</v>
      </c>
      <c r="AM2330" s="3547">
        <f t="shared" si="2189"/>
        <v>0</v>
      </c>
      <c r="AN2330" s="3827">
        <f>AN2328+AN2326/4.2</f>
        <v>0</v>
      </c>
      <c r="AO2330" s="2006">
        <f t="shared" ref="AO2330" si="2191">AO2318</f>
        <v>0</v>
      </c>
      <c r="AP2330" s="56"/>
      <c r="AQ2330" s="4292"/>
    </row>
    <row r="2331" spans="1:43" ht="15.75" thickBot="1" x14ac:dyDescent="0.3">
      <c r="A2331" s="47">
        <v>1</v>
      </c>
      <c r="B2331" s="447" t="s">
        <v>329</v>
      </c>
      <c r="C2331" s="2287"/>
      <c r="D2331" s="447"/>
      <c r="E2331" s="1661"/>
      <c r="F2331" s="1661">
        <v>0</v>
      </c>
      <c r="G2331" s="503"/>
      <c r="H2331" s="503"/>
      <c r="I2331" s="503"/>
      <c r="J2331" s="3474"/>
      <c r="K2331" s="503"/>
      <c r="L2331" s="503"/>
      <c r="M2331" s="503"/>
      <c r="N2331" s="503">
        <v>0</v>
      </c>
      <c r="O2331" s="503"/>
      <c r="P2331" s="503"/>
      <c r="Q2331" s="503"/>
      <c r="R2331" s="503"/>
      <c r="S2331" s="503"/>
      <c r="T2331" s="742">
        <f t="shared" ref="T2331:U2331" si="2192">T2330</f>
        <v>727.88800000000003</v>
      </c>
      <c r="U2331" s="742">
        <f t="shared" si="2192"/>
        <v>727.88800000000003</v>
      </c>
      <c r="V2331" s="742">
        <f t="shared" ref="V2331:W2331" si="2193">V2330</f>
        <v>727.88800000000003</v>
      </c>
      <c r="W2331" s="742">
        <f t="shared" si="2193"/>
        <v>727.88800000000003</v>
      </c>
      <c r="X2331" s="742">
        <f t="shared" ref="X2331:Y2331" si="2194">X2330</f>
        <v>727.88800000000003</v>
      </c>
      <c r="Y2331" s="742">
        <f t="shared" si="2194"/>
        <v>727.88800000000003</v>
      </c>
      <c r="Z2331" s="742">
        <f t="shared" ref="Z2331:AA2331" si="2195">Z2330</f>
        <v>727.88800000000003</v>
      </c>
      <c r="AA2331" s="742">
        <f t="shared" si="2195"/>
        <v>727.88800000000003</v>
      </c>
      <c r="AB2331" s="742">
        <f t="shared" ref="AB2331:AC2331" si="2196">AB2330</f>
        <v>727.88800000000003</v>
      </c>
      <c r="AC2331" s="742">
        <f t="shared" si="2196"/>
        <v>727.88800000000003</v>
      </c>
      <c r="AD2331" s="742">
        <f t="shared" ref="AD2331" si="2197">AD2330</f>
        <v>727.88800000000003</v>
      </c>
      <c r="AE2331" s="2975">
        <f t="shared" ref="AE2331" si="2198">AE2330</f>
        <v>606.57333333333338</v>
      </c>
      <c r="AF2331" s="742">
        <f t="shared" ref="AF2331:AM2331" si="2199">AF2330</f>
        <v>608.37655999999993</v>
      </c>
      <c r="AG2331" s="3020">
        <f t="shared" si="2199"/>
        <v>0</v>
      </c>
      <c r="AH2331" s="742">
        <f t="shared" ref="AH2331" si="2200">AH2330</f>
        <v>0</v>
      </c>
      <c r="AI2331" s="742">
        <f t="shared" si="2199"/>
        <v>1.8032266666665464</v>
      </c>
      <c r="AJ2331" s="742"/>
      <c r="AK2331" s="742">
        <f t="shared" si="2199"/>
        <v>0</v>
      </c>
      <c r="AL2331" s="2017">
        <f t="shared" si="2199"/>
        <v>608.37655999999993</v>
      </c>
      <c r="AM2331" s="3552">
        <f t="shared" si="2199"/>
        <v>0</v>
      </c>
      <c r="AN2331" s="3973"/>
      <c r="AO2331" s="3304">
        <f t="shared" ref="AO2331" si="2201">AO2330</f>
        <v>0</v>
      </c>
      <c r="AP2331" s="56"/>
      <c r="AQ2331" s="4292"/>
    </row>
    <row r="2332" spans="1:43" x14ac:dyDescent="0.25">
      <c r="A2332" s="47">
        <v>1</v>
      </c>
      <c r="B2332" s="470"/>
      <c r="C2332" s="2293"/>
      <c r="D2332" s="470"/>
      <c r="E2332" s="1507"/>
      <c r="F2332" s="1507">
        <v>0</v>
      </c>
      <c r="G2332" s="534"/>
      <c r="H2332" s="534"/>
      <c r="I2332" s="534"/>
      <c r="J2332" s="3475"/>
      <c r="K2332" s="441"/>
      <c r="L2332" s="441"/>
      <c r="M2332" s="441"/>
      <c r="N2332" s="441">
        <v>0</v>
      </c>
      <c r="O2332" s="441"/>
      <c r="P2332" s="441"/>
      <c r="Q2332" s="441"/>
      <c r="R2332" s="441"/>
      <c r="S2332" s="441"/>
      <c r="T2332" s="1137"/>
      <c r="U2332" s="1137"/>
      <c r="V2332" s="1137"/>
      <c r="W2332" s="1137"/>
      <c r="X2332" s="1137"/>
      <c r="Y2332" s="1137"/>
      <c r="Z2332" s="1137"/>
      <c r="AA2332" s="1137"/>
      <c r="AB2332" s="1137"/>
      <c r="AC2332" s="1137"/>
      <c r="AD2332" s="1137"/>
      <c r="AE2332" s="2973"/>
      <c r="AF2332" s="1137"/>
      <c r="AG2332" s="3010"/>
      <c r="AH2332" s="1137"/>
      <c r="AI2332" s="1137"/>
      <c r="AJ2332" s="1137"/>
      <c r="AK2332" s="1137"/>
      <c r="AL2332" s="2009"/>
      <c r="AM2332" s="3546"/>
      <c r="AN2332" s="3974"/>
      <c r="AO2332" s="2071"/>
      <c r="AP2332" s="56"/>
      <c r="AQ2332" s="4292"/>
    </row>
    <row r="2333" spans="1:43" ht="15.75" x14ac:dyDescent="0.25">
      <c r="A2333" s="47">
        <v>1</v>
      </c>
      <c r="B2333" s="1003" t="s">
        <v>516</v>
      </c>
      <c r="C2333" s="2332"/>
      <c r="D2333" s="538"/>
      <c r="E2333" s="1490"/>
      <c r="F2333" s="1490">
        <v>0</v>
      </c>
      <c r="G2333" s="366"/>
      <c r="H2333" s="366"/>
      <c r="I2333" s="366"/>
      <c r="J2333" s="3441"/>
      <c r="K2333" s="366"/>
      <c r="L2333" s="366"/>
      <c r="M2333" s="366"/>
      <c r="N2333" s="366">
        <v>0</v>
      </c>
      <c r="O2333" s="366"/>
      <c r="P2333" s="366"/>
      <c r="Q2333" s="366"/>
      <c r="R2333" s="366"/>
      <c r="S2333" s="366"/>
      <c r="T2333" s="607"/>
      <c r="U2333" s="607"/>
      <c r="V2333" s="607"/>
      <c r="W2333" s="607"/>
      <c r="X2333" s="607"/>
      <c r="Y2333" s="607"/>
      <c r="Z2333" s="607"/>
      <c r="AA2333" s="607"/>
      <c r="AB2333" s="607"/>
      <c r="AC2333" s="607"/>
      <c r="AD2333" s="607"/>
      <c r="AE2333" s="2974"/>
      <c r="AF2333" s="607"/>
      <c r="AG2333" s="3011"/>
      <c r="AH2333" s="607"/>
      <c r="AI2333" s="607"/>
      <c r="AJ2333" s="607"/>
      <c r="AK2333" s="607"/>
      <c r="AL2333" s="2010"/>
      <c r="AM2333" s="3547"/>
      <c r="AN2333" s="3916"/>
      <c r="AO2333" s="2006"/>
      <c r="AP2333" s="56"/>
      <c r="AQ2333" s="4292"/>
    </row>
    <row r="2334" spans="1:43" ht="30" x14ac:dyDescent="0.25">
      <c r="A2334" s="47">
        <v>1</v>
      </c>
      <c r="B2334" s="3344" t="s">
        <v>213</v>
      </c>
      <c r="C2334" s="2239"/>
      <c r="D2334" s="367"/>
      <c r="E2334" s="1490"/>
      <c r="F2334" s="1490">
        <v>0</v>
      </c>
      <c r="G2334" s="366"/>
      <c r="H2334" s="366"/>
      <c r="I2334" s="366"/>
      <c r="J2334" s="3441"/>
      <c r="K2334" s="366"/>
      <c r="L2334" s="366"/>
      <c r="M2334" s="366"/>
      <c r="N2334" s="366">
        <v>0</v>
      </c>
      <c r="O2334" s="366"/>
      <c r="P2334" s="366"/>
      <c r="Q2334" s="366"/>
      <c r="R2334" s="366"/>
      <c r="S2334" s="366"/>
      <c r="T2334" s="607">
        <v>3638.3535999999999</v>
      </c>
      <c r="U2334" s="607">
        <v>3638.3535999999999</v>
      </c>
      <c r="V2334" s="607">
        <v>3638.3535999999999</v>
      </c>
      <c r="W2334" s="607">
        <v>3638.3535999999999</v>
      </c>
      <c r="X2334" s="607">
        <v>3638.3535999999999</v>
      </c>
      <c r="Y2334" s="607">
        <v>3638.3535999999999</v>
      </c>
      <c r="Z2334" s="607">
        <v>5007.2175999999999</v>
      </c>
      <c r="AA2334" s="607">
        <v>5007.2175999999999</v>
      </c>
      <c r="AB2334" s="607">
        <v>5007.2175999999999</v>
      </c>
      <c r="AC2334" s="607">
        <v>5007.2175999999999</v>
      </c>
      <c r="AD2334" s="607">
        <v>5007.2175999999999</v>
      </c>
      <c r="AE2334" s="3317">
        <f>T2334/12*$B$4+(U2334-T2334)/11*9+(V2334-U2334)/10*8+(W2334-V2334)/9*7+(X2334-W2334)/8*6+(Y2334-X2334)/7*5+(Z2334-Y2334)/6*4+(AA2334-Z2334)+(AB2334-AA2334)/5*3+(AC2334-AB2334)/4*2+(AD2334-AC2334)/3*1</f>
        <v>3944.5373333333332</v>
      </c>
      <c r="AF2334" s="607">
        <f>AL2334-AK2334</f>
        <v>4032.3996700000002</v>
      </c>
      <c r="AG2334" s="3011"/>
      <c r="AH2334" s="607"/>
      <c r="AI2334" s="607">
        <f>AF2334-AE2334</f>
        <v>87.862336666667034</v>
      </c>
      <c r="AJ2334" s="607"/>
      <c r="AK2334" s="607">
        <v>-7.0345500000000003</v>
      </c>
      <c r="AL2334" s="2010">
        <v>4025.3651200000004</v>
      </c>
      <c r="AM2334" s="3547">
        <v>1.11138</v>
      </c>
      <c r="AN2334" s="3916"/>
      <c r="AO2334" s="2006"/>
      <c r="AP2334" s="56"/>
      <c r="AQ2334" s="4292"/>
    </row>
    <row r="2335" spans="1:43" x14ac:dyDescent="0.25">
      <c r="A2335" s="47">
        <v>1</v>
      </c>
      <c r="B2335" s="2423"/>
      <c r="C2335" s="2316"/>
      <c r="D2335" s="442"/>
      <c r="E2335" s="1497"/>
      <c r="F2335" s="1497">
        <v>0</v>
      </c>
      <c r="G2335" s="102"/>
      <c r="H2335" s="102"/>
      <c r="I2335" s="102"/>
      <c r="J2335" s="3449"/>
      <c r="K2335" s="101"/>
      <c r="L2335" s="101"/>
      <c r="M2335" s="329"/>
      <c r="N2335" s="329">
        <v>0</v>
      </c>
      <c r="O2335" s="329"/>
      <c r="P2335" s="329"/>
      <c r="Q2335" s="329"/>
      <c r="R2335" s="329"/>
      <c r="S2335" s="329"/>
      <c r="T2335" s="607"/>
      <c r="U2335" s="607"/>
      <c r="V2335" s="607"/>
      <c r="W2335" s="607"/>
      <c r="X2335" s="607"/>
      <c r="Y2335" s="607"/>
      <c r="Z2335" s="607"/>
      <c r="AA2335" s="607"/>
      <c r="AB2335" s="607"/>
      <c r="AC2335" s="607"/>
      <c r="AD2335" s="607"/>
      <c r="AE2335" s="2974"/>
      <c r="AF2335" s="607"/>
      <c r="AG2335" s="3011"/>
      <c r="AH2335" s="607"/>
      <c r="AI2335" s="607"/>
      <c r="AJ2335" s="607"/>
      <c r="AK2335" s="607"/>
      <c r="AL2335" s="2010"/>
      <c r="AM2335" s="3547"/>
      <c r="AN2335" s="3926"/>
      <c r="AO2335" s="2006"/>
      <c r="AP2335" s="56"/>
      <c r="AQ2335" s="4292"/>
    </row>
    <row r="2336" spans="1:43" ht="29.25" x14ac:dyDescent="0.25">
      <c r="A2336" s="47">
        <v>1</v>
      </c>
      <c r="B2336" s="2507" t="s">
        <v>383</v>
      </c>
      <c r="C2336" s="2223"/>
      <c r="D2336" s="442"/>
      <c r="E2336" s="3258"/>
      <c r="F2336" s="3258">
        <v>0</v>
      </c>
      <c r="G2336" s="309"/>
      <c r="H2336" s="309"/>
      <c r="I2336" s="69"/>
      <c r="J2336" s="3364"/>
      <c r="K2336" s="101"/>
      <c r="L2336" s="101"/>
      <c r="M2336" s="329"/>
      <c r="N2336" s="329">
        <v>0</v>
      </c>
      <c r="O2336" s="329"/>
      <c r="P2336" s="329"/>
      <c r="Q2336" s="329"/>
      <c r="R2336" s="329"/>
      <c r="S2336" s="329"/>
      <c r="T2336" s="607"/>
      <c r="U2336" s="607"/>
      <c r="V2336" s="607"/>
      <c r="W2336" s="607"/>
      <c r="X2336" s="607"/>
      <c r="Y2336" s="607"/>
      <c r="Z2336" s="607"/>
      <c r="AA2336" s="607"/>
      <c r="AB2336" s="607"/>
      <c r="AC2336" s="607"/>
      <c r="AD2336" s="607"/>
      <c r="AE2336" s="2974"/>
      <c r="AF2336" s="607"/>
      <c r="AG2336" s="3011"/>
      <c r="AH2336" s="607"/>
      <c r="AI2336" s="607"/>
      <c r="AJ2336" s="607"/>
      <c r="AK2336" s="607"/>
      <c r="AL2336" s="2010"/>
      <c r="AM2336" s="3547"/>
      <c r="AN2336" s="3868"/>
      <c r="AO2336" s="2006"/>
      <c r="AP2336" s="56"/>
      <c r="AQ2336" s="4292"/>
    </row>
    <row r="2337" spans="1:43" ht="30" x14ac:dyDescent="0.25">
      <c r="A2337" s="47">
        <v>1</v>
      </c>
      <c r="B2337" s="3238" t="s">
        <v>372</v>
      </c>
      <c r="C2337" s="2223"/>
      <c r="D2337" s="442"/>
      <c r="E2337" s="3258"/>
      <c r="F2337" s="3258">
        <v>0</v>
      </c>
      <c r="G2337" s="309"/>
      <c r="H2337" s="309"/>
      <c r="I2337" s="69"/>
      <c r="J2337" s="3364"/>
      <c r="K2337" s="101"/>
      <c r="L2337" s="101"/>
      <c r="M2337" s="329"/>
      <c r="N2337" s="329">
        <v>0</v>
      </c>
      <c r="O2337" s="329"/>
      <c r="P2337" s="329"/>
      <c r="Q2337" s="329"/>
      <c r="R2337" s="329"/>
      <c r="S2337" s="329"/>
      <c r="T2337" s="607"/>
      <c r="U2337" s="607"/>
      <c r="V2337" s="607"/>
      <c r="W2337" s="607"/>
      <c r="X2337" s="607"/>
      <c r="Y2337" s="607"/>
      <c r="Z2337" s="607"/>
      <c r="AA2337" s="607"/>
      <c r="AB2337" s="607"/>
      <c r="AC2337" s="607"/>
      <c r="AD2337" s="607"/>
      <c r="AE2337" s="2974"/>
      <c r="AF2337" s="607"/>
      <c r="AG2337" s="3011"/>
      <c r="AH2337" s="607"/>
      <c r="AI2337" s="607"/>
      <c r="AJ2337" s="607"/>
      <c r="AK2337" s="607"/>
      <c r="AL2337" s="2010"/>
      <c r="AM2337" s="3547"/>
      <c r="AN2337" s="3868"/>
      <c r="AO2337" s="2006"/>
      <c r="AP2337" s="56"/>
      <c r="AQ2337" s="4292"/>
    </row>
    <row r="2338" spans="1:43" x14ac:dyDescent="0.25">
      <c r="A2338" s="47">
        <v>1</v>
      </c>
      <c r="B2338" s="4" t="s">
        <v>373</v>
      </c>
      <c r="C2338" s="2223"/>
      <c r="D2338" s="442"/>
      <c r="E2338" s="3259"/>
      <c r="F2338" s="3259">
        <v>0</v>
      </c>
      <c r="G2338" s="309"/>
      <c r="H2338" s="309"/>
      <c r="I2338" s="69"/>
      <c r="J2338" s="3364"/>
      <c r="K2338" s="101"/>
      <c r="L2338" s="101"/>
      <c r="M2338" s="329"/>
      <c r="N2338" s="329">
        <v>0</v>
      </c>
      <c r="O2338" s="329"/>
      <c r="P2338" s="329"/>
      <c r="Q2338" s="329"/>
      <c r="R2338" s="329"/>
      <c r="S2338" s="329"/>
      <c r="T2338" s="607"/>
      <c r="U2338" s="607"/>
      <c r="V2338" s="607"/>
      <c r="W2338" s="607"/>
      <c r="X2338" s="607"/>
      <c r="Y2338" s="607"/>
      <c r="Z2338" s="607"/>
      <c r="AA2338" s="607"/>
      <c r="AB2338" s="607"/>
      <c r="AC2338" s="607"/>
      <c r="AD2338" s="607"/>
      <c r="AE2338" s="2974"/>
      <c r="AF2338" s="607"/>
      <c r="AG2338" s="3011"/>
      <c r="AH2338" s="607"/>
      <c r="AI2338" s="607"/>
      <c r="AJ2338" s="607"/>
      <c r="AK2338" s="607"/>
      <c r="AL2338" s="2010"/>
      <c r="AM2338" s="3547"/>
      <c r="AN2338" s="3868"/>
      <c r="AO2338" s="2006"/>
      <c r="AP2338" s="56"/>
      <c r="AQ2338" s="4292"/>
    </row>
    <row r="2339" spans="1:43" ht="30" x14ac:dyDescent="0.25">
      <c r="A2339" s="47">
        <v>1</v>
      </c>
      <c r="B2339" s="4" t="s">
        <v>399</v>
      </c>
      <c r="C2339" s="2223"/>
      <c r="D2339" s="442"/>
      <c r="E2339" s="3258"/>
      <c r="F2339" s="3258">
        <v>0</v>
      </c>
      <c r="G2339" s="309"/>
      <c r="H2339" s="309"/>
      <c r="I2339" s="69"/>
      <c r="J2339" s="3364"/>
      <c r="K2339" s="101"/>
      <c r="L2339" s="101"/>
      <c r="M2339" s="329"/>
      <c r="N2339" s="329">
        <v>0</v>
      </c>
      <c r="O2339" s="329"/>
      <c r="P2339" s="329"/>
      <c r="Q2339" s="329"/>
      <c r="R2339" s="329"/>
      <c r="S2339" s="329"/>
      <c r="T2339" s="607"/>
      <c r="U2339" s="607"/>
      <c r="V2339" s="607"/>
      <c r="W2339" s="607"/>
      <c r="X2339" s="607"/>
      <c r="Y2339" s="607"/>
      <c r="Z2339" s="607"/>
      <c r="AA2339" s="607"/>
      <c r="AB2339" s="607"/>
      <c r="AC2339" s="607"/>
      <c r="AD2339" s="607"/>
      <c r="AE2339" s="2974"/>
      <c r="AF2339" s="607"/>
      <c r="AG2339" s="3011"/>
      <c r="AH2339" s="607"/>
      <c r="AI2339" s="607"/>
      <c r="AJ2339" s="607"/>
      <c r="AK2339" s="607"/>
      <c r="AL2339" s="2010"/>
      <c r="AM2339" s="3547"/>
      <c r="AN2339" s="3868"/>
      <c r="AO2339" s="2006"/>
      <c r="AP2339" s="56"/>
      <c r="AQ2339" s="4292"/>
    </row>
    <row r="2340" spans="1:43" ht="29.25" x14ac:dyDescent="0.25">
      <c r="A2340" s="47">
        <v>1</v>
      </c>
      <c r="B2340" s="2507" t="s">
        <v>384</v>
      </c>
      <c r="C2340" s="2223"/>
      <c r="D2340" s="442"/>
      <c r="E2340" s="3258">
        <f>E2342/9.4</f>
        <v>2451.5957446808511</v>
      </c>
      <c r="F2340" s="3258">
        <v>0</v>
      </c>
      <c r="G2340" s="309">
        <f t="shared" ref="G2340" si="2202">G2342/9.4</f>
        <v>2042.9787234042553</v>
      </c>
      <c r="H2340" s="309">
        <f t="shared" ref="H2340" si="2203">H2342/9.4</f>
        <v>1974.3085106382978</v>
      </c>
      <c r="I2340" s="69">
        <f>H2340/G2340*100</f>
        <v>96.638721099770876</v>
      </c>
      <c r="J2340" s="3364">
        <f t="shared" ref="J2340" si="2204">J2342/9.4</f>
        <v>0.57340425531914885</v>
      </c>
      <c r="K2340" s="101"/>
      <c r="L2340" s="101"/>
      <c r="M2340" s="329"/>
      <c r="N2340" s="329">
        <v>0</v>
      </c>
      <c r="O2340" s="329"/>
      <c r="P2340" s="329"/>
      <c r="Q2340" s="329"/>
      <c r="R2340" s="329"/>
      <c r="S2340" s="329"/>
      <c r="T2340" s="607"/>
      <c r="U2340" s="607"/>
      <c r="V2340" s="607"/>
      <c r="W2340" s="607"/>
      <c r="X2340" s="607"/>
      <c r="Y2340" s="607"/>
      <c r="Z2340" s="607"/>
      <c r="AA2340" s="607"/>
      <c r="AB2340" s="607"/>
      <c r="AC2340" s="607"/>
      <c r="AD2340" s="607"/>
      <c r="AE2340" s="2974"/>
      <c r="AF2340" s="607"/>
      <c r="AG2340" s="3011"/>
      <c r="AH2340" s="607"/>
      <c r="AI2340" s="607"/>
      <c r="AJ2340" s="607"/>
      <c r="AK2340" s="607"/>
      <c r="AL2340" s="2010"/>
      <c r="AM2340" s="3547"/>
      <c r="AN2340" s="3868">
        <f t="shared" ref="AN2340" si="2205">AN2342/9.4</f>
        <v>0</v>
      </c>
      <c r="AO2340" s="2006"/>
      <c r="AP2340" s="56"/>
      <c r="AQ2340" s="4292"/>
    </row>
    <row r="2341" spans="1:43" ht="29.25" x14ac:dyDescent="0.25">
      <c r="A2341" s="47">
        <v>1</v>
      </c>
      <c r="B2341" s="2507" t="s">
        <v>401</v>
      </c>
      <c r="C2341" s="2223"/>
      <c r="D2341" s="442"/>
      <c r="E2341" s="3258">
        <f>E2342/9.4</f>
        <v>2451.5957446808511</v>
      </c>
      <c r="F2341" s="3258">
        <v>0</v>
      </c>
      <c r="G2341" s="309">
        <f t="shared" ref="G2341" si="2206">G2342/9.4</f>
        <v>2042.9787234042553</v>
      </c>
      <c r="H2341" s="309">
        <f t="shared" ref="H2341" si="2207">H2342/9.4</f>
        <v>1974.3085106382978</v>
      </c>
      <c r="I2341" s="69">
        <f>H2341/G2341*100</f>
        <v>96.638721099770876</v>
      </c>
      <c r="J2341" s="3364">
        <f t="shared" ref="J2341" si="2208">J2342/9.4</f>
        <v>0.57340425531914885</v>
      </c>
      <c r="K2341" s="101"/>
      <c r="L2341" s="101"/>
      <c r="M2341" s="329"/>
      <c r="N2341" s="329">
        <v>0</v>
      </c>
      <c r="O2341" s="329"/>
      <c r="P2341" s="329"/>
      <c r="Q2341" s="329"/>
      <c r="R2341" s="329"/>
      <c r="S2341" s="329"/>
      <c r="T2341" s="607"/>
      <c r="U2341" s="607"/>
      <c r="V2341" s="607"/>
      <c r="W2341" s="607"/>
      <c r="X2341" s="607"/>
      <c r="Y2341" s="607"/>
      <c r="Z2341" s="607"/>
      <c r="AA2341" s="607"/>
      <c r="AB2341" s="607"/>
      <c r="AC2341" s="607"/>
      <c r="AD2341" s="607"/>
      <c r="AE2341" s="2974"/>
      <c r="AF2341" s="607"/>
      <c r="AG2341" s="3011"/>
      <c r="AH2341" s="607"/>
      <c r="AI2341" s="607"/>
      <c r="AJ2341" s="607"/>
      <c r="AK2341" s="607"/>
      <c r="AL2341" s="2010"/>
      <c r="AM2341" s="3547"/>
      <c r="AN2341" s="3868">
        <f t="shared" ref="AN2341" si="2209">AN2342/9.4</f>
        <v>0</v>
      </c>
      <c r="AO2341" s="2006"/>
      <c r="AP2341" s="56"/>
      <c r="AQ2341" s="4292"/>
    </row>
    <row r="2342" spans="1:43" x14ac:dyDescent="0.25">
      <c r="A2342" s="47">
        <v>1</v>
      </c>
      <c r="B2342" s="2532" t="s">
        <v>402</v>
      </c>
      <c r="C2342" s="2223"/>
      <c r="D2342" s="442"/>
      <c r="E2342" s="3258">
        <v>23045</v>
      </c>
      <c r="F2342" s="3258">
        <v>0</v>
      </c>
      <c r="G2342" s="309">
        <f>ROUND(E2342/12*$B$4,0)</f>
        <v>19204</v>
      </c>
      <c r="H2342" s="309">
        <v>18558.5</v>
      </c>
      <c r="I2342" s="69">
        <f>H2342/G2342*100</f>
        <v>96.638721099770891</v>
      </c>
      <c r="J2342" s="3364">
        <v>5.39</v>
      </c>
      <c r="K2342" s="101"/>
      <c r="L2342" s="101"/>
      <c r="M2342" s="329"/>
      <c r="N2342" s="329">
        <v>0</v>
      </c>
      <c r="O2342" s="329"/>
      <c r="P2342" s="329"/>
      <c r="Q2342" s="329"/>
      <c r="R2342" s="329"/>
      <c r="S2342" s="329"/>
      <c r="T2342" s="607"/>
      <c r="U2342" s="607"/>
      <c r="V2342" s="607"/>
      <c r="W2342" s="607"/>
      <c r="X2342" s="607"/>
      <c r="Y2342" s="607"/>
      <c r="Z2342" s="607"/>
      <c r="AA2342" s="607"/>
      <c r="AB2342" s="607"/>
      <c r="AC2342" s="607"/>
      <c r="AD2342" s="607"/>
      <c r="AE2342" s="2974"/>
      <c r="AF2342" s="607"/>
      <c r="AG2342" s="3011"/>
      <c r="AH2342" s="607"/>
      <c r="AI2342" s="607"/>
      <c r="AJ2342" s="607"/>
      <c r="AK2342" s="607"/>
      <c r="AL2342" s="2010"/>
      <c r="AM2342" s="3547"/>
      <c r="AN2342" s="3868"/>
      <c r="AO2342" s="2006"/>
      <c r="AP2342" s="56"/>
      <c r="AQ2342" s="4292"/>
    </row>
    <row r="2343" spans="1:43" x14ac:dyDescent="0.25">
      <c r="A2343" s="47">
        <v>1</v>
      </c>
      <c r="B2343" s="2532" t="s">
        <v>404</v>
      </c>
      <c r="C2343" s="2223"/>
      <c r="D2343" s="442"/>
      <c r="E2343" s="1663"/>
      <c r="F2343" s="1663">
        <v>0</v>
      </c>
      <c r="G2343" s="309"/>
      <c r="H2343" s="309"/>
      <c r="I2343" s="69"/>
      <c r="J2343" s="3364"/>
      <c r="K2343" s="101"/>
      <c r="L2343" s="101"/>
      <c r="M2343" s="329"/>
      <c r="N2343" s="329">
        <v>0</v>
      </c>
      <c r="O2343" s="329"/>
      <c r="P2343" s="329"/>
      <c r="Q2343" s="329"/>
      <c r="R2343" s="329"/>
      <c r="S2343" s="329"/>
      <c r="T2343" s="607"/>
      <c r="U2343" s="607"/>
      <c r="V2343" s="607"/>
      <c r="W2343" s="607"/>
      <c r="X2343" s="607"/>
      <c r="Y2343" s="607"/>
      <c r="Z2343" s="607"/>
      <c r="AA2343" s="607"/>
      <c r="AB2343" s="607"/>
      <c r="AC2343" s="607"/>
      <c r="AD2343" s="607"/>
      <c r="AE2343" s="2974"/>
      <c r="AF2343" s="607"/>
      <c r="AG2343" s="3011"/>
      <c r="AH2343" s="607"/>
      <c r="AI2343" s="607"/>
      <c r="AJ2343" s="607"/>
      <c r="AK2343" s="607"/>
      <c r="AL2343" s="2010"/>
      <c r="AM2343" s="3547"/>
      <c r="AN2343" s="3868"/>
      <c r="AO2343" s="2006"/>
      <c r="AP2343" s="56"/>
      <c r="AQ2343" s="4292"/>
    </row>
    <row r="2344" spans="1:43" ht="29.25" x14ac:dyDescent="0.25">
      <c r="A2344" s="47">
        <v>1</v>
      </c>
      <c r="B2344" s="2428" t="s">
        <v>289</v>
      </c>
      <c r="C2344" s="2223"/>
      <c r="D2344" s="442"/>
      <c r="E2344" s="2527">
        <f>E2337</f>
        <v>0</v>
      </c>
      <c r="F2344" s="2527">
        <v>0</v>
      </c>
      <c r="G2344" s="102"/>
      <c r="H2344" s="102"/>
      <c r="I2344" s="93"/>
      <c r="J2344" s="3369"/>
      <c r="K2344" s="101"/>
      <c r="L2344" s="101"/>
      <c r="M2344" s="329"/>
      <c r="N2344" s="329">
        <v>0</v>
      </c>
      <c r="O2344" s="329"/>
      <c r="P2344" s="329"/>
      <c r="Q2344" s="329"/>
      <c r="R2344" s="329"/>
      <c r="S2344" s="329"/>
      <c r="T2344" s="607"/>
      <c r="U2344" s="607"/>
      <c r="V2344" s="607"/>
      <c r="W2344" s="607"/>
      <c r="X2344" s="607"/>
      <c r="Y2344" s="607"/>
      <c r="Z2344" s="607"/>
      <c r="AA2344" s="607"/>
      <c r="AB2344" s="607"/>
      <c r="AC2344" s="607"/>
      <c r="AD2344" s="607"/>
      <c r="AE2344" s="2974"/>
      <c r="AF2344" s="607"/>
      <c r="AG2344" s="3011"/>
      <c r="AH2344" s="607"/>
      <c r="AI2344" s="607"/>
      <c r="AJ2344" s="607"/>
      <c r="AK2344" s="607"/>
      <c r="AL2344" s="2010"/>
      <c r="AM2344" s="3547"/>
      <c r="AN2344" s="3926"/>
      <c r="AO2344" s="2006"/>
      <c r="AP2344" s="56"/>
      <c r="AQ2344" s="4292"/>
    </row>
    <row r="2345" spans="1:43" ht="29.25" x14ac:dyDescent="0.25">
      <c r="A2345" s="47">
        <v>1</v>
      </c>
      <c r="B2345" s="2428" t="s">
        <v>290</v>
      </c>
      <c r="C2345" s="2223"/>
      <c r="D2345" s="442"/>
      <c r="E2345" s="2527">
        <f>E2340</f>
        <v>2451.5957446808511</v>
      </c>
      <c r="F2345" s="2527">
        <v>0</v>
      </c>
      <c r="G2345" s="102">
        <f>G2340</f>
        <v>2042.9787234042553</v>
      </c>
      <c r="H2345" s="102">
        <f>H2340</f>
        <v>1974.3085106382978</v>
      </c>
      <c r="I2345" s="93">
        <f>H2345/G2345*100</f>
        <v>96.638721099770876</v>
      </c>
      <c r="J2345" s="3369">
        <f>J2340</f>
        <v>0.57340425531914885</v>
      </c>
      <c r="K2345" s="101"/>
      <c r="L2345" s="101"/>
      <c r="M2345" s="329"/>
      <c r="N2345" s="329">
        <v>0</v>
      </c>
      <c r="O2345" s="329"/>
      <c r="P2345" s="329"/>
      <c r="Q2345" s="329"/>
      <c r="R2345" s="329"/>
      <c r="S2345" s="329"/>
      <c r="T2345" s="607"/>
      <c r="U2345" s="607"/>
      <c r="V2345" s="607"/>
      <c r="W2345" s="607"/>
      <c r="X2345" s="607"/>
      <c r="Y2345" s="607"/>
      <c r="Z2345" s="607"/>
      <c r="AA2345" s="607"/>
      <c r="AB2345" s="607"/>
      <c r="AC2345" s="607"/>
      <c r="AD2345" s="607"/>
      <c r="AE2345" s="2974"/>
      <c r="AF2345" s="607"/>
      <c r="AG2345" s="3011"/>
      <c r="AH2345" s="607"/>
      <c r="AI2345" s="607"/>
      <c r="AJ2345" s="607"/>
      <c r="AK2345" s="607"/>
      <c r="AL2345" s="2010"/>
      <c r="AM2345" s="3547"/>
      <c r="AN2345" s="3926">
        <f>AN2340</f>
        <v>0</v>
      </c>
      <c r="AO2345" s="2006"/>
      <c r="AP2345" s="56"/>
      <c r="AQ2345" s="4292"/>
    </row>
    <row r="2346" spans="1:43" ht="15.75" thickBot="1" x14ac:dyDescent="0.3">
      <c r="A2346" s="47">
        <v>1</v>
      </c>
      <c r="B2346" s="2429" t="s">
        <v>139</v>
      </c>
      <c r="C2346" s="2155"/>
      <c r="D2346" s="97"/>
      <c r="E2346" s="2527">
        <f>E2344+E2342/4.2</f>
        <v>5486.9047619047615</v>
      </c>
      <c r="F2346" s="2527">
        <v>0</v>
      </c>
      <c r="G2346" s="93">
        <f>G2344+G2342/4.2</f>
        <v>4572.3809523809523</v>
      </c>
      <c r="H2346" s="93">
        <f>H2344+H2342/4.2</f>
        <v>4418.6904761904761</v>
      </c>
      <c r="I2346" s="93">
        <f>H2346/G2346*100</f>
        <v>96.638721099770891</v>
      </c>
      <c r="J2346" s="3369">
        <f>J2344+J2342/4.2</f>
        <v>1.2833333333333332</v>
      </c>
      <c r="K2346" s="101"/>
      <c r="L2346" s="101"/>
      <c r="M2346" s="389"/>
      <c r="N2346" s="389">
        <v>0</v>
      </c>
      <c r="O2346" s="389"/>
      <c r="P2346" s="389"/>
      <c r="Q2346" s="389"/>
      <c r="R2346" s="389"/>
      <c r="S2346" s="389"/>
      <c r="T2346" s="607">
        <f t="shared" ref="T2346:U2346" si="2210">T2334</f>
        <v>3638.3535999999999</v>
      </c>
      <c r="U2346" s="607">
        <f t="shared" si="2210"/>
        <v>3638.3535999999999</v>
      </c>
      <c r="V2346" s="607">
        <f t="shared" ref="V2346:W2346" si="2211">V2334</f>
        <v>3638.3535999999999</v>
      </c>
      <c r="W2346" s="607">
        <f t="shared" si="2211"/>
        <v>3638.3535999999999</v>
      </c>
      <c r="X2346" s="607">
        <f t="shared" ref="X2346:Y2346" si="2212">X2334</f>
        <v>3638.3535999999999</v>
      </c>
      <c r="Y2346" s="607">
        <f t="shared" si="2212"/>
        <v>3638.3535999999999</v>
      </c>
      <c r="Z2346" s="607">
        <f t="shared" ref="Z2346:AA2346" si="2213">Z2334</f>
        <v>5007.2175999999999</v>
      </c>
      <c r="AA2346" s="607">
        <f t="shared" si="2213"/>
        <v>5007.2175999999999</v>
      </c>
      <c r="AB2346" s="607">
        <f t="shared" ref="AB2346:AC2346" si="2214">AB2334</f>
        <v>5007.2175999999999</v>
      </c>
      <c r="AC2346" s="607">
        <f t="shared" si="2214"/>
        <v>5007.2175999999999</v>
      </c>
      <c r="AD2346" s="607">
        <f t="shared" ref="AD2346" si="2215">AD2334</f>
        <v>5007.2175999999999</v>
      </c>
      <c r="AE2346" s="2974">
        <f t="shared" ref="AE2346" si="2216">AE2334</f>
        <v>3944.5373333333332</v>
      </c>
      <c r="AF2346" s="607">
        <f t="shared" ref="AF2346:AM2346" si="2217">AF2334</f>
        <v>4032.3996700000002</v>
      </c>
      <c r="AG2346" s="3011">
        <f t="shared" si="2217"/>
        <v>0</v>
      </c>
      <c r="AH2346" s="607">
        <f t="shared" ref="AH2346" si="2218">AH2334</f>
        <v>0</v>
      </c>
      <c r="AI2346" s="607">
        <f t="shared" si="2217"/>
        <v>87.862336666667034</v>
      </c>
      <c r="AJ2346" s="607">
        <f t="shared" ref="AJ2346" si="2219">AJ2334</f>
        <v>0</v>
      </c>
      <c r="AK2346" s="607">
        <f t="shared" si="2217"/>
        <v>-7.0345500000000003</v>
      </c>
      <c r="AL2346" s="2010">
        <f t="shared" si="2217"/>
        <v>4025.3651200000004</v>
      </c>
      <c r="AM2346" s="3547">
        <f t="shared" si="2217"/>
        <v>1.11138</v>
      </c>
      <c r="AN2346" s="3827">
        <f>AN2344+AN2342/4.2</f>
        <v>0</v>
      </c>
      <c r="AO2346" s="2006"/>
      <c r="AP2346" s="56"/>
      <c r="AQ2346" s="4292"/>
    </row>
    <row r="2347" spans="1:43" ht="15.75" thickBot="1" x14ac:dyDescent="0.3">
      <c r="A2347" s="47">
        <v>1</v>
      </c>
      <c r="B2347" s="447" t="s">
        <v>329</v>
      </c>
      <c r="C2347" s="2287"/>
      <c r="D2347" s="447"/>
      <c r="E2347" s="1661"/>
      <c r="F2347" s="1661">
        <v>0</v>
      </c>
      <c r="G2347" s="503"/>
      <c r="H2347" s="503"/>
      <c r="I2347" s="503"/>
      <c r="J2347" s="3474"/>
      <c r="K2347" s="503"/>
      <c r="L2347" s="503"/>
      <c r="M2347" s="503"/>
      <c r="N2347" s="503">
        <v>0</v>
      </c>
      <c r="O2347" s="503"/>
      <c r="P2347" s="503"/>
      <c r="Q2347" s="503"/>
      <c r="R2347" s="503"/>
      <c r="S2347" s="503"/>
      <c r="T2347" s="742">
        <f t="shared" ref="T2347:U2347" si="2220">T2346</f>
        <v>3638.3535999999999</v>
      </c>
      <c r="U2347" s="742">
        <f t="shared" si="2220"/>
        <v>3638.3535999999999</v>
      </c>
      <c r="V2347" s="742">
        <f t="shared" ref="V2347:W2347" si="2221">V2346</f>
        <v>3638.3535999999999</v>
      </c>
      <c r="W2347" s="742">
        <f t="shared" si="2221"/>
        <v>3638.3535999999999</v>
      </c>
      <c r="X2347" s="742">
        <f t="shared" ref="X2347:Y2347" si="2222">X2346</f>
        <v>3638.3535999999999</v>
      </c>
      <c r="Y2347" s="742">
        <f t="shared" si="2222"/>
        <v>3638.3535999999999</v>
      </c>
      <c r="Z2347" s="742">
        <f t="shared" ref="Z2347:AA2347" si="2223">Z2346</f>
        <v>5007.2175999999999</v>
      </c>
      <c r="AA2347" s="742">
        <f t="shared" si="2223"/>
        <v>5007.2175999999999</v>
      </c>
      <c r="AB2347" s="742">
        <f t="shared" ref="AB2347:AC2347" si="2224">AB2346</f>
        <v>5007.2175999999999</v>
      </c>
      <c r="AC2347" s="742">
        <f t="shared" si="2224"/>
        <v>5007.2175999999999</v>
      </c>
      <c r="AD2347" s="742">
        <f t="shared" ref="AD2347" si="2225">AD2346</f>
        <v>5007.2175999999999</v>
      </c>
      <c r="AE2347" s="2975">
        <f t="shared" ref="AE2347" si="2226">AE2346</f>
        <v>3944.5373333333332</v>
      </c>
      <c r="AF2347" s="742">
        <f t="shared" ref="AF2347:AM2347" si="2227">AF2346</f>
        <v>4032.3996700000002</v>
      </c>
      <c r="AG2347" s="3020">
        <f t="shared" si="2227"/>
        <v>0</v>
      </c>
      <c r="AH2347" s="742">
        <f t="shared" ref="AH2347" si="2228">AH2346</f>
        <v>0</v>
      </c>
      <c r="AI2347" s="742">
        <f t="shared" si="2227"/>
        <v>87.862336666667034</v>
      </c>
      <c r="AJ2347" s="742">
        <f t="shared" ref="AJ2347" si="2229">AJ2346</f>
        <v>0</v>
      </c>
      <c r="AK2347" s="742">
        <f t="shared" si="2227"/>
        <v>-7.0345500000000003</v>
      </c>
      <c r="AL2347" s="2017">
        <f t="shared" si="2227"/>
        <v>4025.3651200000004</v>
      </c>
      <c r="AM2347" s="3552">
        <f t="shared" si="2227"/>
        <v>1.11138</v>
      </c>
      <c r="AN2347" s="3973"/>
      <c r="AO2347" s="3304">
        <f t="shared" ref="AO2347" si="2230">AO2346</f>
        <v>0</v>
      </c>
      <c r="AP2347" s="56"/>
      <c r="AQ2347" s="4292"/>
    </row>
    <row r="2348" spans="1:43" x14ac:dyDescent="0.25">
      <c r="A2348" s="47">
        <v>1</v>
      </c>
      <c r="B2348" s="470"/>
      <c r="C2348" s="2293"/>
      <c r="D2348" s="470"/>
      <c r="E2348" s="1507"/>
      <c r="F2348" s="1507">
        <v>0</v>
      </c>
      <c r="G2348" s="534"/>
      <c r="H2348" s="534"/>
      <c r="I2348" s="534"/>
      <c r="J2348" s="3475"/>
      <c r="K2348" s="441"/>
      <c r="L2348" s="441"/>
      <c r="M2348" s="441"/>
      <c r="N2348" s="441">
        <v>0</v>
      </c>
      <c r="O2348" s="441"/>
      <c r="P2348" s="441"/>
      <c r="Q2348" s="441"/>
      <c r="R2348" s="441"/>
      <c r="S2348" s="441"/>
      <c r="T2348" s="1137"/>
      <c r="U2348" s="1137"/>
      <c r="V2348" s="1137"/>
      <c r="W2348" s="1137"/>
      <c r="X2348" s="1137"/>
      <c r="Y2348" s="1137"/>
      <c r="Z2348" s="1137"/>
      <c r="AA2348" s="1137"/>
      <c r="AB2348" s="1137"/>
      <c r="AC2348" s="1137"/>
      <c r="AD2348" s="1137"/>
      <c r="AE2348" s="2973"/>
      <c r="AF2348" s="1137"/>
      <c r="AG2348" s="3010"/>
      <c r="AH2348" s="1137"/>
      <c r="AI2348" s="1137"/>
      <c r="AJ2348" s="1137"/>
      <c r="AK2348" s="1137"/>
      <c r="AL2348" s="2009"/>
      <c r="AM2348" s="3546"/>
      <c r="AN2348" s="3974"/>
      <c r="AO2348" s="2071"/>
      <c r="AP2348" s="56"/>
      <c r="AQ2348" s="4292"/>
    </row>
    <row r="2349" spans="1:43" ht="31.5" x14ac:dyDescent="0.25">
      <c r="A2349" s="47">
        <v>1</v>
      </c>
      <c r="B2349" s="1007" t="s">
        <v>517</v>
      </c>
      <c r="C2349" s="1007"/>
      <c r="D2349" s="538"/>
      <c r="E2349" s="1490"/>
      <c r="F2349" s="1490">
        <v>0</v>
      </c>
      <c r="G2349" s="366"/>
      <c r="H2349" s="366"/>
      <c r="I2349" s="366"/>
      <c r="J2349" s="3441"/>
      <c r="K2349" s="366"/>
      <c r="L2349" s="366"/>
      <c r="M2349" s="366"/>
      <c r="N2349" s="366">
        <v>0</v>
      </c>
      <c r="O2349" s="366"/>
      <c r="P2349" s="366"/>
      <c r="Q2349" s="366"/>
      <c r="R2349" s="366"/>
      <c r="S2349" s="366"/>
      <c r="T2349" s="607"/>
      <c r="U2349" s="607"/>
      <c r="V2349" s="607"/>
      <c r="W2349" s="607"/>
      <c r="X2349" s="607"/>
      <c r="Y2349" s="607"/>
      <c r="Z2349" s="607"/>
      <c r="AA2349" s="607"/>
      <c r="AB2349" s="607"/>
      <c r="AC2349" s="607"/>
      <c r="AD2349" s="607"/>
      <c r="AE2349" s="2974"/>
      <c r="AF2349" s="607"/>
      <c r="AG2349" s="3011"/>
      <c r="AH2349" s="607"/>
      <c r="AI2349" s="607"/>
      <c r="AJ2349" s="607"/>
      <c r="AK2349" s="607"/>
      <c r="AL2349" s="2010"/>
      <c r="AM2349" s="3547"/>
      <c r="AN2349" s="3916"/>
      <c r="AO2349" s="2006"/>
      <c r="AP2349" s="56"/>
      <c r="AQ2349" s="4292"/>
    </row>
    <row r="2350" spans="1:43" x14ac:dyDescent="0.25">
      <c r="A2350" s="47">
        <v>1</v>
      </c>
      <c r="B2350" s="407" t="s">
        <v>14</v>
      </c>
      <c r="C2350" s="2333"/>
      <c r="D2350" s="367"/>
      <c r="E2350" s="1490"/>
      <c r="F2350" s="1490">
        <v>0</v>
      </c>
      <c r="G2350" s="366"/>
      <c r="H2350" s="366"/>
      <c r="I2350" s="366"/>
      <c r="J2350" s="3441"/>
      <c r="K2350" s="366"/>
      <c r="L2350" s="366"/>
      <c r="M2350" s="366"/>
      <c r="N2350" s="366">
        <v>0</v>
      </c>
      <c r="O2350" s="366"/>
      <c r="P2350" s="366"/>
      <c r="Q2350" s="366"/>
      <c r="R2350" s="366"/>
      <c r="S2350" s="366"/>
      <c r="T2350" s="607"/>
      <c r="U2350" s="607"/>
      <c r="V2350" s="607"/>
      <c r="W2350" s="607"/>
      <c r="X2350" s="607"/>
      <c r="Y2350" s="607"/>
      <c r="Z2350" s="607"/>
      <c r="AA2350" s="607"/>
      <c r="AB2350" s="607"/>
      <c r="AC2350" s="607"/>
      <c r="AD2350" s="607"/>
      <c r="AE2350" s="2974"/>
      <c r="AF2350" s="607"/>
      <c r="AG2350" s="3011"/>
      <c r="AH2350" s="607"/>
      <c r="AI2350" s="607"/>
      <c r="AJ2350" s="607"/>
      <c r="AK2350" s="607"/>
      <c r="AL2350" s="2010"/>
      <c r="AM2350" s="3547"/>
      <c r="AN2350" s="3916"/>
      <c r="AO2350" s="2006"/>
      <c r="AP2350" s="56"/>
      <c r="AQ2350" s="4292"/>
    </row>
    <row r="2351" spans="1:43" x14ac:dyDescent="0.25">
      <c r="A2351" s="47">
        <v>1</v>
      </c>
      <c r="B2351" s="406" t="s">
        <v>136</v>
      </c>
      <c r="C2351" s="2334"/>
      <c r="D2351" s="346"/>
      <c r="E2351" s="2809">
        <f>SUM(E2352:E2353)</f>
        <v>0</v>
      </c>
      <c r="F2351" s="2809">
        <v>0</v>
      </c>
      <c r="G2351" s="366">
        <f t="shared" ref="G2351" si="2231">SUM(G2352:G2353)</f>
        <v>0</v>
      </c>
      <c r="H2351" s="1265">
        <f t="shared" ref="H2351" si="2232">SUM(H2352:H2353)</f>
        <v>0</v>
      </c>
      <c r="I2351" s="366" t="e">
        <f>H2351/G2351*100</f>
        <v>#DIV/0!</v>
      </c>
      <c r="J2351" s="3441">
        <f t="shared" ref="J2351" si="2233">SUM(J2352:J2353)</f>
        <v>0</v>
      </c>
      <c r="K2351" s="366"/>
      <c r="L2351" s="366"/>
      <c r="M2351" s="366"/>
      <c r="N2351" s="366">
        <v>0</v>
      </c>
      <c r="O2351" s="366"/>
      <c r="P2351" s="366"/>
      <c r="Q2351" s="366"/>
      <c r="R2351" s="366"/>
      <c r="S2351" s="366"/>
      <c r="T2351" s="607"/>
      <c r="U2351" s="607"/>
      <c r="V2351" s="607"/>
      <c r="W2351" s="607"/>
      <c r="X2351" s="607"/>
      <c r="Y2351" s="607"/>
      <c r="Z2351" s="607"/>
      <c r="AA2351" s="607"/>
      <c r="AB2351" s="607"/>
      <c r="AC2351" s="607"/>
      <c r="AD2351" s="607"/>
      <c r="AE2351" s="3317">
        <f t="shared" ref="AE2351" si="2234">T2351/12*$B$4</f>
        <v>0</v>
      </c>
      <c r="AF2351" s="607">
        <f>AL2351-AK2351</f>
        <v>0</v>
      </c>
      <c r="AG2351" s="3011"/>
      <c r="AH2351" s="607"/>
      <c r="AI2351" s="607">
        <f>AF2351-AE2351</f>
        <v>0</v>
      </c>
      <c r="AJ2351" s="607"/>
      <c r="AK2351" s="607"/>
      <c r="AL2351" s="2010"/>
      <c r="AM2351" s="3547"/>
      <c r="AN2351" s="3900">
        <f t="shared" ref="AN2351" si="2235">SUM(AN2352:AN2353)</f>
        <v>0</v>
      </c>
      <c r="AO2351" s="2006"/>
      <c r="AP2351" s="56"/>
      <c r="AQ2351" s="4292"/>
    </row>
    <row r="2352" spans="1:43" ht="30" x14ac:dyDescent="0.25">
      <c r="A2352" s="47">
        <v>1</v>
      </c>
      <c r="B2352" s="1005" t="s">
        <v>241</v>
      </c>
      <c r="C2352" s="2240"/>
      <c r="D2352" s="346"/>
      <c r="E2352" s="1490"/>
      <c r="F2352" s="1490">
        <v>0</v>
      </c>
      <c r="G2352" s="366">
        <f>ROUND(E2352/12*$B$4,0)</f>
        <v>0</v>
      </c>
      <c r="H2352" s="366"/>
      <c r="I2352" s="366" t="e">
        <f>H2352/G2352*100</f>
        <v>#DIV/0!</v>
      </c>
      <c r="J2352" s="3441"/>
      <c r="K2352" s="366"/>
      <c r="L2352" s="366"/>
      <c r="M2352" s="366"/>
      <c r="N2352" s="366">
        <v>0</v>
      </c>
      <c r="O2352" s="366"/>
      <c r="P2352" s="366"/>
      <c r="Q2352" s="366"/>
      <c r="R2352" s="366"/>
      <c r="S2352" s="366"/>
      <c r="T2352" s="607"/>
      <c r="U2352" s="607"/>
      <c r="V2352" s="607"/>
      <c r="W2352" s="607"/>
      <c r="X2352" s="607"/>
      <c r="Y2352" s="607"/>
      <c r="Z2352" s="607"/>
      <c r="AA2352" s="607"/>
      <c r="AB2352" s="607"/>
      <c r="AC2352" s="607"/>
      <c r="AD2352" s="607"/>
      <c r="AE2352" s="2974"/>
      <c r="AF2352" s="607"/>
      <c r="AG2352" s="3011"/>
      <c r="AH2352" s="607"/>
      <c r="AI2352" s="607"/>
      <c r="AJ2352" s="607"/>
      <c r="AK2352" s="607"/>
      <c r="AL2352" s="2010"/>
      <c r="AM2352" s="3547"/>
      <c r="AN2352" s="3916"/>
      <c r="AO2352" s="2006"/>
      <c r="AP2352" s="56"/>
      <c r="AQ2352" s="4292"/>
    </row>
    <row r="2353" spans="1:43" ht="45" x14ac:dyDescent="0.25">
      <c r="A2353" s="47">
        <v>1</v>
      </c>
      <c r="B2353" s="1006" t="s">
        <v>168</v>
      </c>
      <c r="C2353" s="3349"/>
      <c r="D2353" s="346"/>
      <c r="E2353" s="1490"/>
      <c r="F2353" s="1490">
        <v>0</v>
      </c>
      <c r="G2353" s="69">
        <f>ROUND(E2353/12*$B$4,0)</f>
        <v>0</v>
      </c>
      <c r="H2353" s="366"/>
      <c r="I2353" s="69" t="e">
        <f>H2353/G2353*100</f>
        <v>#DIV/0!</v>
      </c>
      <c r="J2353" s="3364"/>
      <c r="K2353" s="366"/>
      <c r="L2353" s="366"/>
      <c r="M2353" s="366"/>
      <c r="N2353" s="366">
        <v>0</v>
      </c>
      <c r="O2353" s="366"/>
      <c r="P2353" s="366"/>
      <c r="Q2353" s="366"/>
      <c r="R2353" s="366"/>
      <c r="S2353" s="366"/>
      <c r="T2353" s="607"/>
      <c r="U2353" s="607"/>
      <c r="V2353" s="607"/>
      <c r="W2353" s="607"/>
      <c r="X2353" s="607"/>
      <c r="Y2353" s="607"/>
      <c r="Z2353" s="607"/>
      <c r="AA2353" s="607"/>
      <c r="AB2353" s="607"/>
      <c r="AC2353" s="607"/>
      <c r="AD2353" s="607"/>
      <c r="AE2353" s="2974"/>
      <c r="AF2353" s="607"/>
      <c r="AG2353" s="3011"/>
      <c r="AH2353" s="607"/>
      <c r="AI2353" s="607"/>
      <c r="AJ2353" s="607"/>
      <c r="AK2353" s="607"/>
      <c r="AL2353" s="2010"/>
      <c r="AM2353" s="3547"/>
      <c r="AN2353" s="3916"/>
      <c r="AO2353" s="2006"/>
      <c r="AP2353" s="56"/>
      <c r="AQ2353" s="4292"/>
    </row>
    <row r="2354" spans="1:43" x14ac:dyDescent="0.25">
      <c r="A2354" s="47">
        <v>1</v>
      </c>
      <c r="B2354" s="1209" t="s">
        <v>29</v>
      </c>
      <c r="C2354" s="2335"/>
      <c r="D2354" s="431"/>
      <c r="E2354" s="1633"/>
      <c r="F2354" s="1633">
        <v>0</v>
      </c>
      <c r="G2354" s="144"/>
      <c r="H2354" s="366"/>
      <c r="I2354" s="144"/>
      <c r="J2354" s="3379"/>
      <c r="K2354" s="428"/>
      <c r="L2354" s="428"/>
      <c r="M2354" s="428"/>
      <c r="N2354" s="428">
        <v>0</v>
      </c>
      <c r="O2354" s="428"/>
      <c r="P2354" s="428"/>
      <c r="Q2354" s="428"/>
      <c r="R2354" s="428"/>
      <c r="S2354" s="428"/>
      <c r="T2354" s="719"/>
      <c r="U2354" s="719"/>
      <c r="V2354" s="719"/>
      <c r="W2354" s="719"/>
      <c r="X2354" s="719"/>
      <c r="Y2354" s="719"/>
      <c r="Z2354" s="719"/>
      <c r="AA2354" s="719"/>
      <c r="AB2354" s="719"/>
      <c r="AC2354" s="719"/>
      <c r="AD2354" s="719"/>
      <c r="AE2354" s="2974"/>
      <c r="AF2354" s="719"/>
      <c r="AG2354" s="3011"/>
      <c r="AH2354" s="607"/>
      <c r="AI2354" s="607"/>
      <c r="AJ2354" s="607"/>
      <c r="AK2354" s="607"/>
      <c r="AL2354" s="2010"/>
      <c r="AM2354" s="3547"/>
      <c r="AN2354" s="3916"/>
      <c r="AO2354" s="2006"/>
      <c r="AP2354" s="56"/>
      <c r="AQ2354" s="4292"/>
    </row>
    <row r="2355" spans="1:43" ht="30" x14ac:dyDescent="0.25">
      <c r="A2355" s="47">
        <v>1</v>
      </c>
      <c r="B2355" s="1045" t="s">
        <v>16</v>
      </c>
      <c r="C2355" s="2336"/>
      <c r="D2355" s="346"/>
      <c r="E2355" s="1490"/>
      <c r="F2355" s="1490">
        <v>0</v>
      </c>
      <c r="G2355" s="69"/>
      <c r="H2355" s="428"/>
      <c r="I2355" s="75"/>
      <c r="J2355" s="3365"/>
      <c r="K2355" s="433"/>
      <c r="L2355" s="366"/>
      <c r="M2355" s="366"/>
      <c r="N2355" s="433">
        <v>0</v>
      </c>
      <c r="O2355" s="433"/>
      <c r="P2355" s="433"/>
      <c r="Q2355" s="366"/>
      <c r="R2355" s="433"/>
      <c r="S2355" s="366"/>
      <c r="T2355" s="607"/>
      <c r="U2355" s="607"/>
      <c r="V2355" s="607"/>
      <c r="W2355" s="607"/>
      <c r="X2355" s="607"/>
      <c r="Y2355" s="607"/>
      <c r="Z2355" s="607"/>
      <c r="AA2355" s="607"/>
      <c r="AB2355" s="607"/>
      <c r="AC2355" s="607"/>
      <c r="AD2355" s="607"/>
      <c r="AE2355" s="3319"/>
      <c r="AF2355" s="1889"/>
      <c r="AG2355" s="3014"/>
      <c r="AH2355" s="719"/>
      <c r="AI2355" s="719"/>
      <c r="AJ2355" s="719"/>
      <c r="AK2355" s="719"/>
      <c r="AL2355" s="2012"/>
      <c r="AM2355" s="3549"/>
      <c r="AN2355" s="3986"/>
      <c r="AO2355" s="3303"/>
      <c r="AP2355" s="56"/>
      <c r="AQ2355" s="4292"/>
    </row>
    <row r="2356" spans="1:43" x14ac:dyDescent="0.25">
      <c r="A2356" s="47">
        <v>1</v>
      </c>
      <c r="B2356" s="1354" t="s">
        <v>6</v>
      </c>
      <c r="C2356" s="2337"/>
      <c r="D2356" s="346">
        <v>240</v>
      </c>
      <c r="E2356" s="1490">
        <v>100</v>
      </c>
      <c r="F2356" s="1490">
        <v>0</v>
      </c>
      <c r="G2356" s="69">
        <f>ROUND(E2356/12*$B$4,0)</f>
        <v>83</v>
      </c>
      <c r="H2356" s="366">
        <v>94</v>
      </c>
      <c r="I2356" s="69">
        <f>H2356/G2356*100</f>
        <v>113.25301204819279</v>
      </c>
      <c r="J2356" s="3364"/>
      <c r="K2356" s="311">
        <v>3</v>
      </c>
      <c r="L2356" s="70">
        <f>P2356/H2356</f>
        <v>2.978723404255319</v>
      </c>
      <c r="M2356" s="366">
        <f>ROUND(E2356*K2356,0)</f>
        <v>300</v>
      </c>
      <c r="N2356" s="433">
        <v>0</v>
      </c>
      <c r="O2356" s="433">
        <f>ROUND(M2356/12*$B$4,0)</f>
        <v>250</v>
      </c>
      <c r="P2356" s="433">
        <v>280</v>
      </c>
      <c r="Q2356" s="366">
        <f>P2356/O2356*100</f>
        <v>112.00000000000001</v>
      </c>
      <c r="R2356" s="366">
        <f>M2356/D2356</f>
        <v>1.25</v>
      </c>
      <c r="S2356" s="428">
        <f>P2356/$B$4*12/R2356</f>
        <v>268.8</v>
      </c>
      <c r="T2356" s="719"/>
      <c r="U2356" s="719"/>
      <c r="V2356" s="719"/>
      <c r="W2356" s="719"/>
      <c r="X2356" s="719"/>
      <c r="Y2356" s="719"/>
      <c r="Z2356" s="719"/>
      <c r="AA2356" s="719"/>
      <c r="AB2356" s="719"/>
      <c r="AC2356" s="719"/>
      <c r="AD2356" s="719"/>
      <c r="AE2356" s="2974"/>
      <c r="AF2356" s="607"/>
      <c r="AG2356" s="3012"/>
      <c r="AH2356" s="1889"/>
      <c r="AI2356" s="1889"/>
      <c r="AJ2356" s="1889"/>
      <c r="AK2356" s="1889"/>
      <c r="AL2356" s="2011"/>
      <c r="AM2356" s="3548"/>
      <c r="AN2356" s="3916"/>
      <c r="AO2356" s="3302"/>
      <c r="AP2356" s="56"/>
      <c r="AQ2356" s="4292"/>
    </row>
    <row r="2357" spans="1:43" x14ac:dyDescent="0.25">
      <c r="A2357" s="47">
        <v>1</v>
      </c>
      <c r="B2357" s="1355" t="s">
        <v>189</v>
      </c>
      <c r="C2357" s="2338"/>
      <c r="D2357" s="346"/>
      <c r="E2357" s="1647">
        <f>SUM(E2356)</f>
        <v>100</v>
      </c>
      <c r="F2357" s="1647">
        <v>0</v>
      </c>
      <c r="G2357" s="247">
        <f t="shared" ref="G2357" si="2236">SUM(G2356)</f>
        <v>83</v>
      </c>
      <c r="H2357" s="329">
        <f t="shared" ref="H2357" si="2237">SUM(H2356)</f>
        <v>94</v>
      </c>
      <c r="I2357" s="93">
        <f>H2357/G2357*100</f>
        <v>113.25301204819279</v>
      </c>
      <c r="J2357" s="3369">
        <f t="shared" ref="J2357" si="2238">SUM(J2356)</f>
        <v>0</v>
      </c>
      <c r="K2357" s="329">
        <f>SUM(K2356)</f>
        <v>3</v>
      </c>
      <c r="L2357" s="537">
        <f>P2357/H2357</f>
        <v>2.978723404255319</v>
      </c>
      <c r="M2357" s="537">
        <f>SUM(M2356)</f>
        <v>300</v>
      </c>
      <c r="N2357" s="537">
        <v>0</v>
      </c>
      <c r="O2357" s="93">
        <f t="shared" ref="O2357:P2357" si="2239">SUM(O2356)</f>
        <v>250</v>
      </c>
      <c r="P2357" s="329">
        <f t="shared" si="2239"/>
        <v>280</v>
      </c>
      <c r="Q2357" s="537">
        <f t="shared" ref="Q2357" si="2240">SUM(Q2356)</f>
        <v>112.00000000000001</v>
      </c>
      <c r="R2357" s="537">
        <f t="shared" ref="R2357" si="2241">SUM(R2356)</f>
        <v>1.25</v>
      </c>
      <c r="S2357" s="435">
        <f t="shared" ref="S2357" si="2242">SUM(S2356)</f>
        <v>268.8</v>
      </c>
      <c r="T2357" s="1889"/>
      <c r="U2357" s="1889"/>
      <c r="V2357" s="1889"/>
      <c r="W2357" s="1889"/>
      <c r="X2357" s="1889"/>
      <c r="Y2357" s="1889"/>
      <c r="Z2357" s="1889"/>
      <c r="AA2357" s="1889"/>
      <c r="AB2357" s="1889"/>
      <c r="AC2357" s="1889"/>
      <c r="AD2357" s="1889"/>
      <c r="AE2357" s="2974"/>
      <c r="AF2357" s="607"/>
      <c r="AG2357" s="3012"/>
      <c r="AH2357" s="1889"/>
      <c r="AI2357" s="1889"/>
      <c r="AJ2357" s="1889"/>
      <c r="AK2357" s="607"/>
      <c r="AL2357" s="2011"/>
      <c r="AM2357" s="3548"/>
      <c r="AN2357" s="3904">
        <f t="shared" ref="AN2357" si="2243">SUM(AN2356)</f>
        <v>0</v>
      </c>
      <c r="AO2357" s="3302"/>
      <c r="AP2357" s="56"/>
      <c r="AQ2357" s="4292"/>
    </row>
    <row r="2358" spans="1:43" ht="29.25" x14ac:dyDescent="0.25">
      <c r="A2358" s="47">
        <v>1</v>
      </c>
      <c r="B2358" s="1356" t="s">
        <v>144</v>
      </c>
      <c r="C2358" s="2148"/>
      <c r="D2358" s="431"/>
      <c r="E2358" s="1664">
        <f>E2357</f>
        <v>100</v>
      </c>
      <c r="F2358" s="1664">
        <v>0</v>
      </c>
      <c r="G2358" s="1358">
        <f t="shared" ref="G2358" si="2244">G2357</f>
        <v>83</v>
      </c>
      <c r="H2358" s="1357">
        <f t="shared" ref="H2358:S2358" si="2245">H2357</f>
        <v>94</v>
      </c>
      <c r="I2358" s="1358">
        <f t="shared" si="2245"/>
        <v>113.25301204819279</v>
      </c>
      <c r="J2358" s="3482">
        <f t="shared" si="2245"/>
        <v>0</v>
      </c>
      <c r="K2358" s="1357">
        <f t="shared" si="2245"/>
        <v>3</v>
      </c>
      <c r="L2358" s="1357">
        <f t="shared" si="2245"/>
        <v>2.978723404255319</v>
      </c>
      <c r="M2358" s="1357">
        <f t="shared" si="2245"/>
        <v>300</v>
      </c>
      <c r="N2358" s="1357">
        <v>0</v>
      </c>
      <c r="O2358" s="1357">
        <f t="shared" si="2245"/>
        <v>250</v>
      </c>
      <c r="P2358" s="1357">
        <f t="shared" si="2245"/>
        <v>280</v>
      </c>
      <c r="Q2358" s="1357">
        <f t="shared" si="2245"/>
        <v>112.00000000000001</v>
      </c>
      <c r="R2358" s="1357">
        <f t="shared" si="2245"/>
        <v>1.25</v>
      </c>
      <c r="S2358" s="1357">
        <f t="shared" si="2245"/>
        <v>268.8</v>
      </c>
      <c r="T2358" s="1934"/>
      <c r="U2358" s="1934">
        <v>5831.8847999999998</v>
      </c>
      <c r="V2358" s="1934">
        <v>5831.8847999999998</v>
      </c>
      <c r="W2358" s="1934">
        <v>5831.8847999999998</v>
      </c>
      <c r="X2358" s="1934">
        <v>5831.8847999999998</v>
      </c>
      <c r="Y2358" s="1934">
        <v>5831.8847999999998</v>
      </c>
      <c r="Z2358" s="1934">
        <v>5831.8847999999998</v>
      </c>
      <c r="AA2358" s="1934">
        <v>5831.8847999999998</v>
      </c>
      <c r="AB2358" s="1934">
        <v>5831.8847999999998</v>
      </c>
      <c r="AC2358" s="1934">
        <v>5831.8847999999998</v>
      </c>
      <c r="AD2358" s="1934">
        <v>5831.8847999999998</v>
      </c>
      <c r="AE2358" s="3317">
        <f>T2358/12*$B$4+(U2358-T2358)/11*9+(V2358-U2358)/10*8+(W2358-V2358)/9*7+(X2358-W2358)/8*6+(Y2358-X2358)/7*5+(Z2358-Y2358)/6*4+(AA2358-Z2358)+(AB2358-AA2358)/5*3+(AC2358-AB2358)/4*2+(AD2358-AC2358)/3*1</f>
        <v>4771.5421090909085</v>
      </c>
      <c r="AF2358" s="719">
        <f>AL2358-AK2358</f>
        <v>5481.9719000000005</v>
      </c>
      <c r="AG2358" s="3018"/>
      <c r="AH2358" s="1934"/>
      <c r="AI2358" s="1934">
        <f>AF2358-AE2358</f>
        <v>710.42979090909193</v>
      </c>
      <c r="AJ2358" s="1934"/>
      <c r="AK2358" s="719">
        <v>0</v>
      </c>
      <c r="AL2358" s="2018">
        <v>5481.9719000000005</v>
      </c>
      <c r="AM2358" s="3554"/>
      <c r="AN2358" s="3987">
        <f t="shared" ref="AN2358" si="2246">AN2357</f>
        <v>0</v>
      </c>
      <c r="AO2358" s="3305"/>
      <c r="AP2358" s="56"/>
      <c r="AQ2358" s="4292"/>
    </row>
    <row r="2359" spans="1:43" x14ac:dyDescent="0.25">
      <c r="A2359" s="47">
        <v>1</v>
      </c>
      <c r="B2359" s="261" t="s">
        <v>138</v>
      </c>
      <c r="C2359" s="2226"/>
      <c r="D2359" s="545"/>
      <c r="E2359" s="1660"/>
      <c r="F2359" s="1660">
        <v>0</v>
      </c>
      <c r="G2359" s="499"/>
      <c r="H2359" s="499"/>
      <c r="I2359" s="499"/>
      <c r="J2359" s="3473"/>
      <c r="K2359" s="461"/>
      <c r="L2359" s="461"/>
      <c r="M2359" s="461"/>
      <c r="N2359" s="461">
        <v>0</v>
      </c>
      <c r="O2359" s="461"/>
      <c r="P2359" s="461"/>
      <c r="Q2359" s="461"/>
      <c r="R2359" s="461"/>
      <c r="S2359" s="461"/>
      <c r="T2359" s="2015"/>
      <c r="U2359" s="2015"/>
      <c r="V2359" s="2015"/>
      <c r="W2359" s="2015"/>
      <c r="X2359" s="2015"/>
      <c r="Y2359" s="2015"/>
      <c r="Z2359" s="2015"/>
      <c r="AA2359" s="2015"/>
      <c r="AB2359" s="2015"/>
      <c r="AC2359" s="2015"/>
      <c r="AD2359" s="2015"/>
      <c r="AE2359" s="3318">
        <f>T2359</f>
        <v>0</v>
      </c>
      <c r="AF2359" s="2015">
        <f>AL2359-AK2359</f>
        <v>0</v>
      </c>
      <c r="AG2359" s="3019"/>
      <c r="AH2359" s="2015"/>
      <c r="AI2359" s="2015">
        <f>AF2359-AE2359</f>
        <v>0</v>
      </c>
      <c r="AJ2359" s="2015"/>
      <c r="AK2359" s="2015"/>
      <c r="AL2359" s="2016"/>
      <c r="AM2359" s="3551"/>
      <c r="AN2359" s="3972"/>
      <c r="AO2359" s="3838"/>
      <c r="AP2359" s="56"/>
      <c r="AQ2359" s="4292"/>
    </row>
    <row r="2360" spans="1:43" ht="30" thickBot="1" x14ac:dyDescent="0.3">
      <c r="A2360" s="47">
        <v>1</v>
      </c>
      <c r="B2360" s="545" t="s">
        <v>139</v>
      </c>
      <c r="C2360" s="2339"/>
      <c r="D2360" s="545"/>
      <c r="E2360" s="1660"/>
      <c r="F2360" s="1660">
        <v>0</v>
      </c>
      <c r="G2360" s="499"/>
      <c r="H2360" s="499"/>
      <c r="I2360" s="499"/>
      <c r="J2360" s="3473"/>
      <c r="K2360" s="461"/>
      <c r="L2360" s="461"/>
      <c r="M2360" s="461"/>
      <c r="N2360" s="461">
        <v>0</v>
      </c>
      <c r="O2360" s="461"/>
      <c r="P2360" s="461"/>
      <c r="Q2360" s="461"/>
      <c r="R2360" s="461"/>
      <c r="S2360" s="461"/>
      <c r="T2360" s="2015">
        <f t="shared" ref="T2360:U2360" si="2247">T2351</f>
        <v>0</v>
      </c>
      <c r="U2360" s="2015">
        <f t="shared" si="2247"/>
        <v>0</v>
      </c>
      <c r="V2360" s="2015">
        <f t="shared" ref="V2360:W2360" si="2248">V2351</f>
        <v>0</v>
      </c>
      <c r="W2360" s="2015">
        <f t="shared" si="2248"/>
        <v>0</v>
      </c>
      <c r="X2360" s="2015">
        <f t="shared" ref="X2360:Y2360" si="2249">X2351</f>
        <v>0</v>
      </c>
      <c r="Y2360" s="2015">
        <f t="shared" si="2249"/>
        <v>0</v>
      </c>
      <c r="Z2360" s="2015">
        <f t="shared" ref="Z2360:AA2360" si="2250">Z2351</f>
        <v>0</v>
      </c>
      <c r="AA2360" s="2015">
        <f t="shared" si="2250"/>
        <v>0</v>
      </c>
      <c r="AB2360" s="2015">
        <f t="shared" ref="AB2360:AC2360" si="2251">AB2351</f>
        <v>0</v>
      </c>
      <c r="AC2360" s="2015">
        <f t="shared" si="2251"/>
        <v>0</v>
      </c>
      <c r="AD2360" s="2015">
        <f t="shared" ref="AD2360" si="2252">AD2351</f>
        <v>0</v>
      </c>
      <c r="AE2360" s="3318">
        <f t="shared" ref="AE2360" si="2253">AE2351</f>
        <v>0</v>
      </c>
      <c r="AF2360" s="2015">
        <f t="shared" ref="AF2360:AM2360" si="2254">AF2351</f>
        <v>0</v>
      </c>
      <c r="AG2360" s="3019">
        <f t="shared" si="2254"/>
        <v>0</v>
      </c>
      <c r="AH2360" s="2015">
        <f t="shared" ref="AH2360" si="2255">AH2351</f>
        <v>0</v>
      </c>
      <c r="AI2360" s="2015">
        <f t="shared" si="2254"/>
        <v>0</v>
      </c>
      <c r="AJ2360" s="2015"/>
      <c r="AK2360" s="2015">
        <f t="shared" si="2254"/>
        <v>0</v>
      </c>
      <c r="AL2360" s="2016">
        <f t="shared" si="2254"/>
        <v>0</v>
      </c>
      <c r="AM2360" s="3551">
        <f t="shared" si="2254"/>
        <v>0</v>
      </c>
      <c r="AN2360" s="3972"/>
      <c r="AO2360" s="3838">
        <f t="shared" ref="AO2360" si="2256">AO2351</f>
        <v>0</v>
      </c>
      <c r="AP2360" s="56"/>
      <c r="AQ2360" s="4292"/>
    </row>
    <row r="2361" spans="1:43" ht="15.75" thickBot="1" x14ac:dyDescent="0.3">
      <c r="A2361" s="47">
        <v>1</v>
      </c>
      <c r="B2361" s="447" t="s">
        <v>329</v>
      </c>
      <c r="C2361" s="2287"/>
      <c r="D2361" s="447"/>
      <c r="E2361" s="1661"/>
      <c r="F2361" s="1661">
        <v>0</v>
      </c>
      <c r="G2361" s="503"/>
      <c r="H2361" s="503"/>
      <c r="I2361" s="503"/>
      <c r="J2361" s="3474"/>
      <c r="K2361" s="503"/>
      <c r="L2361" s="503"/>
      <c r="M2361" s="503"/>
      <c r="N2361" s="503">
        <v>0</v>
      </c>
      <c r="O2361" s="503"/>
      <c r="P2361" s="503"/>
      <c r="Q2361" s="503"/>
      <c r="R2361" s="503"/>
      <c r="S2361" s="503"/>
      <c r="T2361" s="742">
        <f t="shared" ref="T2361:U2361" si="2257">T2360+T2358</f>
        <v>0</v>
      </c>
      <c r="U2361" s="742">
        <f t="shared" si="2257"/>
        <v>5831.8847999999998</v>
      </c>
      <c r="V2361" s="742">
        <f t="shared" ref="V2361:W2361" si="2258">V2360+V2358</f>
        <v>5831.8847999999998</v>
      </c>
      <c r="W2361" s="742">
        <f t="shared" si="2258"/>
        <v>5831.8847999999998</v>
      </c>
      <c r="X2361" s="742">
        <f t="shared" ref="X2361:Y2361" si="2259">X2360+X2358</f>
        <v>5831.8847999999998</v>
      </c>
      <c r="Y2361" s="742">
        <f t="shared" si="2259"/>
        <v>5831.8847999999998</v>
      </c>
      <c r="Z2361" s="742">
        <f t="shared" ref="Z2361:AA2361" si="2260">Z2360+Z2358</f>
        <v>5831.8847999999998</v>
      </c>
      <c r="AA2361" s="742">
        <f t="shared" si="2260"/>
        <v>5831.8847999999998</v>
      </c>
      <c r="AB2361" s="742">
        <f t="shared" ref="AB2361:AC2361" si="2261">AB2360+AB2358</f>
        <v>5831.8847999999998</v>
      </c>
      <c r="AC2361" s="742">
        <f t="shared" si="2261"/>
        <v>5831.8847999999998</v>
      </c>
      <c r="AD2361" s="742">
        <f t="shared" ref="AD2361" si="2262">AD2360+AD2358</f>
        <v>5831.8847999999998</v>
      </c>
      <c r="AE2361" s="2975">
        <f t="shared" ref="AE2361" si="2263">AE2360+AE2358</f>
        <v>4771.5421090909085</v>
      </c>
      <c r="AF2361" s="742">
        <f t="shared" ref="AF2361:AM2361" si="2264">AF2360+AF2358</f>
        <v>5481.9719000000005</v>
      </c>
      <c r="AG2361" s="3020">
        <f t="shared" si="2264"/>
        <v>0</v>
      </c>
      <c r="AH2361" s="742">
        <f t="shared" ref="AH2361" si="2265">AH2360+AH2358</f>
        <v>0</v>
      </c>
      <c r="AI2361" s="742">
        <f t="shared" si="2264"/>
        <v>710.42979090909193</v>
      </c>
      <c r="AJ2361" s="742"/>
      <c r="AK2361" s="742">
        <f t="shared" si="2264"/>
        <v>0</v>
      </c>
      <c r="AL2361" s="2017">
        <f t="shared" si="2264"/>
        <v>5481.9719000000005</v>
      </c>
      <c r="AM2361" s="3552">
        <f t="shared" si="2264"/>
        <v>0</v>
      </c>
      <c r="AN2361" s="3973"/>
      <c r="AO2361" s="3304">
        <f t="shared" ref="AO2361" si="2266">AO2360+AO2358</f>
        <v>0</v>
      </c>
      <c r="AP2361" s="56"/>
      <c r="AQ2361" s="4292"/>
    </row>
    <row r="2362" spans="1:43" x14ac:dyDescent="0.25">
      <c r="A2362" s="47">
        <v>1</v>
      </c>
      <c r="B2362" s="470"/>
      <c r="C2362" s="2293"/>
      <c r="D2362" s="470"/>
      <c r="E2362" s="1507"/>
      <c r="F2362" s="1507">
        <v>0</v>
      </c>
      <c r="G2362" s="534"/>
      <c r="H2362" s="534"/>
      <c r="I2362" s="534"/>
      <c r="J2362" s="3475"/>
      <c r="K2362" s="441"/>
      <c r="L2362" s="441"/>
      <c r="M2362" s="441"/>
      <c r="N2362" s="441">
        <v>0</v>
      </c>
      <c r="O2362" s="441"/>
      <c r="P2362" s="441"/>
      <c r="Q2362" s="441"/>
      <c r="R2362" s="441"/>
      <c r="S2362" s="441"/>
      <c r="T2362" s="1137"/>
      <c r="U2362" s="1137"/>
      <c r="V2362" s="1137"/>
      <c r="W2362" s="1137"/>
      <c r="X2362" s="1137"/>
      <c r="Y2362" s="1137"/>
      <c r="Z2362" s="1137"/>
      <c r="AA2362" s="1137"/>
      <c r="AB2362" s="1137"/>
      <c r="AC2362" s="1137"/>
      <c r="AD2362" s="1137"/>
      <c r="AE2362" s="2973"/>
      <c r="AF2362" s="1137"/>
      <c r="AG2362" s="3010"/>
      <c r="AH2362" s="1137"/>
      <c r="AI2362" s="1137"/>
      <c r="AJ2362" s="1137"/>
      <c r="AK2362" s="1137"/>
      <c r="AL2362" s="2009"/>
      <c r="AM2362" s="3546"/>
      <c r="AN2362" s="3974"/>
      <c r="AO2362" s="2071"/>
      <c r="AP2362" s="56"/>
      <c r="AQ2362" s="4292"/>
    </row>
    <row r="2363" spans="1:43" ht="31.5" x14ac:dyDescent="0.25">
      <c r="A2363" s="47">
        <v>1</v>
      </c>
      <c r="B2363" s="1007" t="s">
        <v>518</v>
      </c>
      <c r="C2363" s="1007"/>
      <c r="D2363" s="538"/>
      <c r="E2363" s="1490"/>
      <c r="F2363" s="1490">
        <v>0</v>
      </c>
      <c r="G2363" s="366"/>
      <c r="H2363" s="366"/>
      <c r="I2363" s="366"/>
      <c r="J2363" s="3441"/>
      <c r="K2363" s="366"/>
      <c r="L2363" s="366"/>
      <c r="M2363" s="366"/>
      <c r="N2363" s="366">
        <v>0</v>
      </c>
      <c r="O2363" s="366"/>
      <c r="P2363" s="366"/>
      <c r="Q2363" s="366"/>
      <c r="R2363" s="366"/>
      <c r="S2363" s="366"/>
      <c r="T2363" s="607"/>
      <c r="U2363" s="607"/>
      <c r="V2363" s="607"/>
      <c r="W2363" s="607"/>
      <c r="X2363" s="607"/>
      <c r="Y2363" s="607"/>
      <c r="Z2363" s="607"/>
      <c r="AA2363" s="607"/>
      <c r="AB2363" s="607"/>
      <c r="AC2363" s="607"/>
      <c r="AD2363" s="607"/>
      <c r="AE2363" s="2974"/>
      <c r="AF2363" s="607"/>
      <c r="AG2363" s="3011"/>
      <c r="AH2363" s="607"/>
      <c r="AI2363" s="607"/>
      <c r="AJ2363" s="607"/>
      <c r="AK2363" s="607"/>
      <c r="AL2363" s="2010"/>
      <c r="AM2363" s="3547"/>
      <c r="AN2363" s="3916"/>
      <c r="AO2363" s="2006"/>
      <c r="AP2363" s="56"/>
      <c r="AQ2363" s="4292"/>
    </row>
    <row r="2364" spans="1:43" x14ac:dyDescent="0.25">
      <c r="A2364" s="47">
        <v>1</v>
      </c>
      <c r="B2364" s="367" t="s">
        <v>213</v>
      </c>
      <c r="C2364" s="2239"/>
      <c r="D2364" s="367"/>
      <c r="E2364" s="1490"/>
      <c r="F2364" s="1490">
        <v>0</v>
      </c>
      <c r="G2364" s="366"/>
      <c r="H2364" s="366"/>
      <c r="I2364" s="366"/>
      <c r="J2364" s="3441"/>
      <c r="K2364" s="366"/>
      <c r="L2364" s="366"/>
      <c r="M2364" s="366"/>
      <c r="N2364" s="366">
        <v>0</v>
      </c>
      <c r="O2364" s="366"/>
      <c r="P2364" s="366"/>
      <c r="Q2364" s="366"/>
      <c r="R2364" s="366"/>
      <c r="S2364" s="366"/>
      <c r="T2364" s="607"/>
      <c r="U2364" s="607"/>
      <c r="V2364" s="607"/>
      <c r="W2364" s="607"/>
      <c r="X2364" s="607"/>
      <c r="Y2364" s="607"/>
      <c r="Z2364" s="607"/>
      <c r="AA2364" s="607"/>
      <c r="AB2364" s="607"/>
      <c r="AC2364" s="607"/>
      <c r="AD2364" s="607"/>
      <c r="AE2364" s="2974"/>
      <c r="AF2364" s="607"/>
      <c r="AG2364" s="3011"/>
      <c r="AH2364" s="607"/>
      <c r="AI2364" s="607"/>
      <c r="AJ2364" s="607"/>
      <c r="AK2364" s="607"/>
      <c r="AL2364" s="2010"/>
      <c r="AM2364" s="3547"/>
      <c r="AN2364" s="3916"/>
      <c r="AO2364" s="2006"/>
      <c r="AP2364" s="56"/>
      <c r="AQ2364" s="4292"/>
    </row>
    <row r="2365" spans="1:43" x14ac:dyDescent="0.25">
      <c r="A2365" s="47">
        <v>1</v>
      </c>
      <c r="B2365" s="406" t="s">
        <v>136</v>
      </c>
      <c r="C2365" s="2334"/>
      <c r="D2365" s="346"/>
      <c r="E2365" s="1490">
        <f>SUM(E2366:E2371)</f>
        <v>7692</v>
      </c>
      <c r="F2365" s="1490">
        <v>0</v>
      </c>
      <c r="G2365" s="366">
        <f>SUM(G2366:G2371)</f>
        <v>6411</v>
      </c>
      <c r="H2365" s="1265">
        <f>SUM(H2366:H2371)</f>
        <v>5221</v>
      </c>
      <c r="I2365" s="366">
        <f>H2365/G2365*100</f>
        <v>81.438153174231786</v>
      </c>
      <c r="J2365" s="3441">
        <f>SUM(J2366:J2371)</f>
        <v>0</v>
      </c>
      <c r="K2365" s="366"/>
      <c r="L2365" s="366"/>
      <c r="M2365" s="366"/>
      <c r="N2365" s="366">
        <v>0</v>
      </c>
      <c r="O2365" s="366"/>
      <c r="P2365" s="366"/>
      <c r="Q2365" s="366"/>
      <c r="R2365" s="366"/>
      <c r="S2365" s="366"/>
      <c r="T2365" s="607">
        <v>2274.0126700000001</v>
      </c>
      <c r="U2365" s="607">
        <v>3384.4342199999996</v>
      </c>
      <c r="V2365" s="607">
        <v>3384.4342199999996</v>
      </c>
      <c r="W2365" s="607">
        <v>3384.4342199999996</v>
      </c>
      <c r="X2365" s="607">
        <v>3384.4342199999996</v>
      </c>
      <c r="Y2365" s="607">
        <v>3384.4342199999996</v>
      </c>
      <c r="Z2365" s="607">
        <v>3384.4342199999996</v>
      </c>
      <c r="AA2365" s="607">
        <v>3384.4342199999996</v>
      </c>
      <c r="AB2365" s="607">
        <v>3384.4384600000003</v>
      </c>
      <c r="AC2365" s="607">
        <v>3384.4384600000003</v>
      </c>
      <c r="AD2365" s="607">
        <v>3384.4384600000003</v>
      </c>
      <c r="AE2365" s="3801">
        <f>T2365/12*$B$4+(U2365-T2365-1110.4216)/11*9+1110.4216+(V2365-U2365)/10*8+(W2365-V2365)/9*7+(X2365-W2365)/8*6+(Y2365-X2365)/7*5+(Z2365-Y2365)/6*4+(AA2365-Z2365)+(AB2365-AA2365)/5*3+(AC2365-AB2365)/4*2+(AD2365-AC2365)/3*1</f>
        <v>3005.4346614242427</v>
      </c>
      <c r="AF2365" s="607">
        <f>AL2365-AK2365-AH2365</f>
        <v>2324.5800399999998</v>
      </c>
      <c r="AG2365" s="3011"/>
      <c r="AH2365" s="607">
        <f>SUM(AH2366:AH2370)</f>
        <v>157.47305000000003</v>
      </c>
      <c r="AI2365" s="607">
        <f>AF2365-AE2365</f>
        <v>-680.85462142424285</v>
      </c>
      <c r="AJ2365" s="607"/>
      <c r="AK2365" s="607">
        <v>0</v>
      </c>
      <c r="AL2365" s="2010">
        <v>2482.0530899999999</v>
      </c>
      <c r="AM2365" s="3547"/>
      <c r="AN2365" s="3900">
        <f>SUM(AN2366:AN2371)</f>
        <v>0</v>
      </c>
      <c r="AO2365" s="2006"/>
      <c r="AP2365" s="56"/>
      <c r="AQ2365" s="4292"/>
    </row>
    <row r="2366" spans="1:43" x14ac:dyDescent="0.25">
      <c r="A2366" s="47">
        <v>1</v>
      </c>
      <c r="B2366" s="97" t="s">
        <v>65</v>
      </c>
      <c r="C2366" s="2155"/>
      <c r="D2366" s="346"/>
      <c r="E2366" s="1490">
        <v>218</v>
      </c>
      <c r="F2366" s="1490">
        <v>0</v>
      </c>
      <c r="G2366" s="69">
        <f>ROUND(E2366/12*$B$4,0)</f>
        <v>182</v>
      </c>
      <c r="H2366" s="366">
        <v>69</v>
      </c>
      <c r="I2366" s="69">
        <f>H2366/G2366*100</f>
        <v>37.912087912087912</v>
      </c>
      <c r="J2366" s="3364"/>
      <c r="K2366" s="366"/>
      <c r="L2366" s="366"/>
      <c r="M2366" s="366"/>
      <c r="N2366" s="366">
        <v>0</v>
      </c>
      <c r="O2366" s="366"/>
      <c r="P2366" s="366"/>
      <c r="Q2366" s="366"/>
      <c r="R2366" s="366"/>
      <c r="S2366" s="366"/>
      <c r="T2366" s="607"/>
      <c r="U2366" s="607"/>
      <c r="V2366" s="607"/>
      <c r="W2366" s="607"/>
      <c r="X2366" s="607"/>
      <c r="Y2366" s="607"/>
      <c r="Z2366" s="607"/>
      <c r="AA2366" s="607"/>
      <c r="AB2366" s="607"/>
      <c r="AC2366" s="607"/>
      <c r="AD2366" s="607"/>
      <c r="AE2366" s="2974"/>
      <c r="AF2366" s="607"/>
      <c r="AG2366" s="3011"/>
      <c r="AH2366" s="607"/>
      <c r="AI2366" s="607"/>
      <c r="AJ2366" s="607"/>
      <c r="AK2366" s="607"/>
      <c r="AL2366" s="2010"/>
      <c r="AM2366" s="3547"/>
      <c r="AN2366" s="3916"/>
      <c r="AO2366" s="2006"/>
      <c r="AP2366" s="56"/>
      <c r="AQ2366" s="4292"/>
    </row>
    <row r="2367" spans="1:43" x14ac:dyDescent="0.25">
      <c r="A2367" s="47">
        <v>1</v>
      </c>
      <c r="B2367" s="97" t="s">
        <v>117</v>
      </c>
      <c r="C2367" s="2155"/>
      <c r="D2367" s="346"/>
      <c r="E2367" s="1490">
        <v>1718</v>
      </c>
      <c r="F2367" s="1490">
        <v>0</v>
      </c>
      <c r="G2367" s="69">
        <f>ROUND(E2367/12*$B$4,0)</f>
        <v>1432</v>
      </c>
      <c r="H2367" s="366">
        <v>1248</v>
      </c>
      <c r="I2367" s="69">
        <f>H2367/G2367*100</f>
        <v>87.150837988826808</v>
      </c>
      <c r="J2367" s="3364"/>
      <c r="K2367" s="366"/>
      <c r="L2367" s="366"/>
      <c r="M2367" s="366"/>
      <c r="N2367" s="366">
        <v>0</v>
      </c>
      <c r="O2367" s="366"/>
      <c r="P2367" s="366"/>
      <c r="Q2367" s="366"/>
      <c r="R2367" s="366"/>
      <c r="S2367" s="366"/>
      <c r="T2367" s="607"/>
      <c r="U2367" s="607"/>
      <c r="V2367" s="607"/>
      <c r="W2367" s="607"/>
      <c r="X2367" s="607"/>
      <c r="Y2367" s="607"/>
      <c r="Z2367" s="607"/>
      <c r="AA2367" s="607"/>
      <c r="AB2367" s="607"/>
      <c r="AC2367" s="607"/>
      <c r="AD2367" s="607"/>
      <c r="AE2367" s="2974"/>
      <c r="AF2367" s="607"/>
      <c r="AG2367" s="3011"/>
      <c r="AH2367" s="607"/>
      <c r="AI2367" s="607"/>
      <c r="AJ2367" s="607"/>
      <c r="AK2367" s="607"/>
      <c r="AL2367" s="2010"/>
      <c r="AM2367" s="3547"/>
      <c r="AN2367" s="3916"/>
      <c r="AO2367" s="2006"/>
      <c r="AP2367" s="56"/>
      <c r="AQ2367" s="4292"/>
    </row>
    <row r="2368" spans="1:43" ht="60" x14ac:dyDescent="0.25">
      <c r="A2368" s="47">
        <v>1</v>
      </c>
      <c r="B2368" s="125" t="s">
        <v>356</v>
      </c>
      <c r="C2368" s="2161"/>
      <c r="D2368" s="432"/>
      <c r="E2368" s="1642">
        <v>2143</v>
      </c>
      <c r="F2368" s="1642">
        <v>0</v>
      </c>
      <c r="G2368" s="69">
        <f>ROUND(E2368/12*$B$4,0)</f>
        <v>1786</v>
      </c>
      <c r="H2368" s="433">
        <v>2034</v>
      </c>
      <c r="I2368" s="69">
        <f>H2368/G2368*100</f>
        <v>113.88577827547593</v>
      </c>
      <c r="J2368" s="3365"/>
      <c r="K2368" s="433"/>
      <c r="L2368" s="433"/>
      <c r="M2368" s="433"/>
      <c r="N2368" s="433">
        <v>0</v>
      </c>
      <c r="O2368" s="433"/>
      <c r="P2368" s="433"/>
      <c r="Q2368" s="433"/>
      <c r="R2368" s="433"/>
      <c r="S2368" s="433"/>
      <c r="T2368" s="1889"/>
      <c r="U2368" s="1889"/>
      <c r="V2368" s="1889"/>
      <c r="W2368" s="3802"/>
      <c r="X2368" s="3802"/>
      <c r="Y2368" s="3802"/>
      <c r="Z2368" s="3802"/>
      <c r="AA2368" s="3802"/>
      <c r="AB2368" s="3802"/>
      <c r="AC2368" s="3802"/>
      <c r="AD2368" s="3802"/>
      <c r="AE2368" s="3316"/>
      <c r="AF2368" s="1889"/>
      <c r="AG2368" s="3012"/>
      <c r="AH2368" s="1889"/>
      <c r="AI2368" s="1889"/>
      <c r="AJ2368" s="1889"/>
      <c r="AK2368" s="1889"/>
      <c r="AL2368" s="2011"/>
      <c r="AM2368" s="3548"/>
      <c r="AN2368" s="3948"/>
      <c r="AO2368" s="3302"/>
      <c r="AP2368" s="56"/>
      <c r="AQ2368" s="4292"/>
    </row>
    <row r="2369" spans="1:43" ht="60" x14ac:dyDescent="0.25">
      <c r="B2369" s="125" t="s">
        <v>425</v>
      </c>
      <c r="C2369" s="2161"/>
      <c r="D2369" s="432"/>
      <c r="E2369" s="1642"/>
      <c r="F2369" s="1642">
        <v>0</v>
      </c>
      <c r="G2369" s="75"/>
      <c r="H2369" s="433">
        <v>233</v>
      </c>
      <c r="I2369" s="75"/>
      <c r="J2369" s="3365"/>
      <c r="K2369" s="433"/>
      <c r="L2369" s="433"/>
      <c r="M2369" s="433"/>
      <c r="N2369" s="433">
        <v>0</v>
      </c>
      <c r="O2369" s="433"/>
      <c r="P2369" s="433"/>
      <c r="Q2369" s="433"/>
      <c r="R2369" s="433"/>
      <c r="S2369" s="433"/>
      <c r="T2369" s="1889"/>
      <c r="U2369" s="1889"/>
      <c r="V2369" s="1889"/>
      <c r="W2369" s="1889"/>
      <c r="X2369" s="1889"/>
      <c r="Y2369" s="1889"/>
      <c r="Z2369" s="1889"/>
      <c r="AA2369" s="1889"/>
      <c r="AB2369" s="1889"/>
      <c r="AC2369" s="1889"/>
      <c r="AD2369" s="1889"/>
      <c r="AE2369" s="1889"/>
      <c r="AF2369" s="1889"/>
      <c r="AG2369" s="3012"/>
      <c r="AH2369" s="1889">
        <v>157.47305000000003</v>
      </c>
      <c r="AI2369" s="1889"/>
      <c r="AJ2369" s="1889"/>
      <c r="AK2369" s="1889"/>
      <c r="AL2369" s="2011"/>
      <c r="AM2369" s="3548"/>
      <c r="AN2369" s="3948"/>
      <c r="AO2369" s="3302"/>
      <c r="AP2369" s="56"/>
      <c r="AQ2369" s="4292"/>
    </row>
    <row r="2370" spans="1:43" ht="30" x14ac:dyDescent="0.25">
      <c r="A2370" s="47">
        <v>1</v>
      </c>
      <c r="B2370" s="125" t="s">
        <v>165</v>
      </c>
      <c r="C2370" s="2157"/>
      <c r="D2370" s="432"/>
      <c r="E2370" s="1490">
        <v>1606</v>
      </c>
      <c r="F2370" s="1490">
        <v>0</v>
      </c>
      <c r="G2370" s="75">
        <f>ROUND(E2370/12*$B$4,0)</f>
        <v>1338</v>
      </c>
      <c r="H2370" s="433">
        <v>999</v>
      </c>
      <c r="I2370" s="75">
        <f>H2370/G2370*100</f>
        <v>74.663677130044846</v>
      </c>
      <c r="J2370" s="3365"/>
      <c r="K2370" s="366"/>
      <c r="L2370" s="366"/>
      <c r="M2370" s="433"/>
      <c r="N2370" s="433">
        <v>0</v>
      </c>
      <c r="O2370" s="366"/>
      <c r="P2370" s="433"/>
      <c r="Q2370" s="433"/>
      <c r="R2370" s="433"/>
      <c r="S2370" s="433"/>
      <c r="T2370" s="607"/>
      <c r="U2370" s="607"/>
      <c r="V2370" s="607"/>
      <c r="W2370" s="607"/>
      <c r="X2370" s="607"/>
      <c r="Y2370" s="607"/>
      <c r="Z2370" s="607"/>
      <c r="AA2370" s="607"/>
      <c r="AB2370" s="607"/>
      <c r="AC2370" s="607"/>
      <c r="AD2370" s="607"/>
      <c r="AE2370" s="3316"/>
      <c r="AF2370" s="1889"/>
      <c r="AG2370" s="3012"/>
      <c r="AH2370" s="1889"/>
      <c r="AI2370" s="1889"/>
      <c r="AJ2370" s="1889"/>
      <c r="AK2370" s="607"/>
      <c r="AL2370" s="2011"/>
      <c r="AM2370" s="3548"/>
      <c r="AN2370" s="3948"/>
      <c r="AO2370" s="3302"/>
      <c r="AP2370" s="56"/>
      <c r="AQ2370" s="4292"/>
    </row>
    <row r="2371" spans="1:43" x14ac:dyDescent="0.25">
      <c r="A2371" s="47">
        <v>1</v>
      </c>
      <c r="B2371" s="10" t="s">
        <v>197</v>
      </c>
      <c r="C2371" s="2347"/>
      <c r="D2371" s="1387"/>
      <c r="E2371" s="1633">
        <v>2007</v>
      </c>
      <c r="F2371" s="1633">
        <v>0</v>
      </c>
      <c r="G2371" s="859">
        <f>ROUND(E2371/12*$B$4,0)</f>
        <v>1673</v>
      </c>
      <c r="H2371" s="2801">
        <v>638</v>
      </c>
      <c r="I2371" s="276">
        <f>H2371/G2371*100</f>
        <v>38.135086670651525</v>
      </c>
      <c r="J2371" s="3366"/>
      <c r="K2371" s="428"/>
      <c r="L2371" s="428"/>
      <c r="M2371" s="2801"/>
      <c r="N2371" s="428">
        <v>0</v>
      </c>
      <c r="O2371" s="428"/>
      <c r="P2371" s="2801"/>
      <c r="Q2371" s="2801"/>
      <c r="R2371" s="2801"/>
      <c r="S2371" s="2801"/>
      <c r="T2371" s="719"/>
      <c r="U2371" s="719"/>
      <c r="V2371" s="719"/>
      <c r="W2371" s="719"/>
      <c r="X2371" s="719"/>
      <c r="Y2371" s="719"/>
      <c r="Z2371" s="719"/>
      <c r="AA2371" s="719"/>
      <c r="AB2371" s="719"/>
      <c r="AC2371" s="719"/>
      <c r="AD2371" s="719"/>
      <c r="AE2371" s="3322"/>
      <c r="AF2371" s="1934"/>
      <c r="AG2371" s="3018"/>
      <c r="AH2371" s="1934"/>
      <c r="AI2371" s="1934"/>
      <c r="AJ2371" s="1934"/>
      <c r="AK2371" s="719"/>
      <c r="AL2371" s="2018"/>
      <c r="AM2371" s="3554"/>
      <c r="AN2371" s="3988"/>
      <c r="AO2371" s="3305"/>
      <c r="AP2371" s="56"/>
      <c r="AQ2371" s="4292"/>
    </row>
    <row r="2372" spans="1:43" ht="30" thickBot="1" x14ac:dyDescent="0.3">
      <c r="A2372" s="47">
        <v>1</v>
      </c>
      <c r="B2372" s="545" t="s">
        <v>139</v>
      </c>
      <c r="C2372" s="2339"/>
      <c r="D2372" s="545"/>
      <c r="E2372" s="1660"/>
      <c r="F2372" s="1660">
        <v>0</v>
      </c>
      <c r="G2372" s="499"/>
      <c r="H2372" s="499"/>
      <c r="I2372" s="499"/>
      <c r="J2372" s="3473"/>
      <c r="K2372" s="461"/>
      <c r="L2372" s="461"/>
      <c r="M2372" s="461"/>
      <c r="N2372" s="461">
        <v>0</v>
      </c>
      <c r="O2372" s="461"/>
      <c r="P2372" s="461"/>
      <c r="Q2372" s="461"/>
      <c r="R2372" s="461"/>
      <c r="S2372" s="461"/>
      <c r="T2372" s="2015">
        <f t="shared" ref="T2372:AI2372" si="2267">T2365</f>
        <v>2274.0126700000001</v>
      </c>
      <c r="U2372" s="2015">
        <f t="shared" ref="U2372:V2372" si="2268">U2365</f>
        <v>3384.4342199999996</v>
      </c>
      <c r="V2372" s="2015">
        <f t="shared" si="2268"/>
        <v>3384.4342199999996</v>
      </c>
      <c r="W2372" s="2015">
        <f t="shared" ref="W2372:X2372" si="2269">W2365</f>
        <v>3384.4342199999996</v>
      </c>
      <c r="X2372" s="2015">
        <f t="shared" si="2269"/>
        <v>3384.4342199999996</v>
      </c>
      <c r="Y2372" s="2015">
        <f t="shared" ref="Y2372:Z2372" si="2270">Y2365</f>
        <v>3384.4342199999996</v>
      </c>
      <c r="Z2372" s="2015">
        <f t="shared" si="2270"/>
        <v>3384.4342199999996</v>
      </c>
      <c r="AA2372" s="2015">
        <f t="shared" ref="AA2372:AB2372" si="2271">AA2365</f>
        <v>3384.4342199999996</v>
      </c>
      <c r="AB2372" s="2015">
        <f t="shared" si="2271"/>
        <v>3384.4384600000003</v>
      </c>
      <c r="AC2372" s="2015">
        <f t="shared" ref="AC2372:AD2372" si="2272">AC2365</f>
        <v>3384.4384600000003</v>
      </c>
      <c r="AD2372" s="2015">
        <f t="shared" si="2272"/>
        <v>3384.4384600000003</v>
      </c>
      <c r="AE2372" s="3318">
        <f t="shared" si="2267"/>
        <v>3005.4346614242427</v>
      </c>
      <c r="AF2372" s="2015">
        <f t="shared" si="2267"/>
        <v>2324.5800399999998</v>
      </c>
      <c r="AG2372" s="3019">
        <f t="shared" si="2267"/>
        <v>0</v>
      </c>
      <c r="AH2372" s="2015">
        <f t="shared" si="2267"/>
        <v>157.47305000000003</v>
      </c>
      <c r="AI2372" s="2015">
        <f t="shared" si="2267"/>
        <v>-680.85462142424285</v>
      </c>
      <c r="AJ2372" s="2015"/>
      <c r="AK2372" s="2015">
        <f>AK2365</f>
        <v>0</v>
      </c>
      <c r="AL2372" s="2016">
        <f>AL2365</f>
        <v>2482.0530899999999</v>
      </c>
      <c r="AM2372" s="3551">
        <f>AM2365</f>
        <v>0</v>
      </c>
      <c r="AN2372" s="3972"/>
      <c r="AO2372" s="3838">
        <f>AO2365</f>
        <v>0</v>
      </c>
      <c r="AP2372" s="56"/>
      <c r="AQ2372" s="4292"/>
    </row>
    <row r="2373" spans="1:43" ht="15.75" thickBot="1" x14ac:dyDescent="0.3">
      <c r="A2373" s="47">
        <v>1</v>
      </c>
      <c r="B2373" s="447" t="s">
        <v>329</v>
      </c>
      <c r="C2373" s="2287"/>
      <c r="D2373" s="447"/>
      <c r="E2373" s="1661"/>
      <c r="F2373" s="1661">
        <v>0</v>
      </c>
      <c r="G2373" s="503"/>
      <c r="H2373" s="503"/>
      <c r="I2373" s="503"/>
      <c r="J2373" s="3474"/>
      <c r="K2373" s="503"/>
      <c r="L2373" s="503"/>
      <c r="M2373" s="503"/>
      <c r="N2373" s="503">
        <v>0</v>
      </c>
      <c r="O2373" s="503"/>
      <c r="P2373" s="503"/>
      <c r="Q2373" s="503"/>
      <c r="R2373" s="503"/>
      <c r="S2373" s="503"/>
      <c r="T2373" s="742">
        <f t="shared" ref="T2373:U2373" si="2273">T2372</f>
        <v>2274.0126700000001</v>
      </c>
      <c r="U2373" s="742">
        <f t="shared" si="2273"/>
        <v>3384.4342199999996</v>
      </c>
      <c r="V2373" s="742">
        <f t="shared" ref="V2373:W2373" si="2274">V2372</f>
        <v>3384.4342199999996</v>
      </c>
      <c r="W2373" s="742">
        <f t="shared" si="2274"/>
        <v>3384.4342199999996</v>
      </c>
      <c r="X2373" s="742">
        <f t="shared" ref="X2373:Y2373" si="2275">X2372</f>
        <v>3384.4342199999996</v>
      </c>
      <c r="Y2373" s="742">
        <f t="shared" si="2275"/>
        <v>3384.4342199999996</v>
      </c>
      <c r="Z2373" s="742">
        <f t="shared" ref="Z2373:AA2373" si="2276">Z2372</f>
        <v>3384.4342199999996</v>
      </c>
      <c r="AA2373" s="742">
        <f t="shared" si="2276"/>
        <v>3384.4342199999996</v>
      </c>
      <c r="AB2373" s="742">
        <f t="shared" ref="AB2373:AC2373" si="2277">AB2372</f>
        <v>3384.4384600000003</v>
      </c>
      <c r="AC2373" s="742">
        <f t="shared" si="2277"/>
        <v>3384.4384600000003</v>
      </c>
      <c r="AD2373" s="742">
        <f t="shared" ref="AD2373" si="2278">AD2372</f>
        <v>3384.4384600000003</v>
      </c>
      <c r="AE2373" s="2975">
        <f t="shared" ref="AE2373" si="2279">AE2372</f>
        <v>3005.4346614242427</v>
      </c>
      <c r="AF2373" s="742">
        <f t="shared" ref="AF2373:AM2373" si="2280">AF2372</f>
        <v>2324.5800399999998</v>
      </c>
      <c r="AG2373" s="3020">
        <f t="shared" si="2280"/>
        <v>0</v>
      </c>
      <c r="AH2373" s="742">
        <f t="shared" ref="AH2373" si="2281">AH2372</f>
        <v>157.47305000000003</v>
      </c>
      <c r="AI2373" s="742">
        <f t="shared" si="2280"/>
        <v>-680.85462142424285</v>
      </c>
      <c r="AJ2373" s="742"/>
      <c r="AK2373" s="742">
        <f t="shared" si="2280"/>
        <v>0</v>
      </c>
      <c r="AL2373" s="2017">
        <f t="shared" si="2280"/>
        <v>2482.0530899999999</v>
      </c>
      <c r="AM2373" s="3552">
        <f t="shared" si="2280"/>
        <v>0</v>
      </c>
      <c r="AN2373" s="3973"/>
      <c r="AO2373" s="3304">
        <f t="shared" ref="AO2373" si="2282">AO2372</f>
        <v>0</v>
      </c>
      <c r="AP2373" s="56"/>
      <c r="AQ2373" s="4292"/>
    </row>
    <row r="2374" spans="1:43" ht="31.5" x14ac:dyDescent="0.25">
      <c r="A2374" s="47">
        <v>1</v>
      </c>
      <c r="B2374" s="1007" t="s">
        <v>519</v>
      </c>
      <c r="C2374" s="2149"/>
      <c r="D2374" s="546"/>
      <c r="E2374" s="1665"/>
      <c r="F2374" s="1665">
        <v>0</v>
      </c>
      <c r="G2374" s="546"/>
      <c r="H2374" s="546"/>
      <c r="I2374" s="546"/>
      <c r="J2374" s="3483"/>
      <c r="K2374" s="546"/>
      <c r="L2374" s="546"/>
      <c r="M2374" s="546"/>
      <c r="N2374" s="546">
        <v>0</v>
      </c>
      <c r="O2374" s="546"/>
      <c r="P2374" s="546"/>
      <c r="Q2374" s="546"/>
      <c r="R2374" s="546"/>
      <c r="S2374" s="546"/>
      <c r="T2374" s="1137"/>
      <c r="U2374" s="1137"/>
      <c r="V2374" s="1137"/>
      <c r="W2374" s="1137"/>
      <c r="X2374" s="1137"/>
      <c r="Y2374" s="1137"/>
      <c r="Z2374" s="1137"/>
      <c r="AA2374" s="1137"/>
      <c r="AB2374" s="1137"/>
      <c r="AC2374" s="1137"/>
      <c r="AD2374" s="1137"/>
      <c r="AE2374" s="2973"/>
      <c r="AF2374" s="1137"/>
      <c r="AG2374" s="3010"/>
      <c r="AH2374" s="1137"/>
      <c r="AI2374" s="1137"/>
      <c r="AJ2374" s="1137"/>
      <c r="AK2374" s="1137"/>
      <c r="AL2374" s="2009"/>
      <c r="AM2374" s="3546"/>
      <c r="AN2374" s="3989"/>
      <c r="AO2374" s="2071"/>
      <c r="AP2374" s="56"/>
      <c r="AQ2374" s="4292"/>
    </row>
    <row r="2375" spans="1:43" x14ac:dyDescent="0.25">
      <c r="A2375" s="47">
        <v>1</v>
      </c>
      <c r="B2375" s="547" t="s">
        <v>14</v>
      </c>
      <c r="C2375" s="547"/>
      <c r="D2375" s="510"/>
      <c r="E2375" s="1362"/>
      <c r="F2375" s="1362">
        <v>0</v>
      </c>
      <c r="G2375" s="510"/>
      <c r="H2375" s="510"/>
      <c r="I2375" s="510"/>
      <c r="J2375" s="3484"/>
      <c r="K2375" s="510"/>
      <c r="L2375" s="510"/>
      <c r="M2375" s="510"/>
      <c r="N2375" s="510">
        <v>0</v>
      </c>
      <c r="O2375" s="510"/>
      <c r="P2375" s="510"/>
      <c r="Q2375" s="510"/>
      <c r="R2375" s="510"/>
      <c r="S2375" s="510"/>
      <c r="T2375" s="607"/>
      <c r="U2375" s="607"/>
      <c r="V2375" s="607"/>
      <c r="W2375" s="607"/>
      <c r="X2375" s="607"/>
      <c r="Y2375" s="607"/>
      <c r="Z2375" s="607"/>
      <c r="AA2375" s="607"/>
      <c r="AB2375" s="607"/>
      <c r="AC2375" s="607"/>
      <c r="AD2375" s="607"/>
      <c r="AE2375" s="2974"/>
      <c r="AF2375" s="607"/>
      <c r="AG2375" s="3011"/>
      <c r="AH2375" s="607"/>
      <c r="AI2375" s="607"/>
      <c r="AJ2375" s="607"/>
      <c r="AK2375" s="607"/>
      <c r="AL2375" s="2010"/>
      <c r="AM2375" s="3547"/>
      <c r="AN2375" s="3990"/>
      <c r="AO2375" s="2006"/>
      <c r="AP2375" s="56"/>
      <c r="AQ2375" s="4292"/>
    </row>
    <row r="2376" spans="1:43" ht="30" x14ac:dyDescent="0.25">
      <c r="A2376" s="47">
        <v>1</v>
      </c>
      <c r="B2376" s="1359" t="s">
        <v>213</v>
      </c>
      <c r="C2376" s="2340"/>
      <c r="D2376" s="510"/>
      <c r="E2376" s="1362"/>
      <c r="F2376" s="1362">
        <v>0</v>
      </c>
      <c r="G2376" s="510"/>
      <c r="H2376" s="510"/>
      <c r="I2376" s="510"/>
      <c r="J2376" s="3484"/>
      <c r="K2376" s="510"/>
      <c r="L2376" s="510"/>
      <c r="M2376" s="510"/>
      <c r="N2376" s="510">
        <v>0</v>
      </c>
      <c r="O2376" s="510"/>
      <c r="P2376" s="510"/>
      <c r="Q2376" s="510"/>
      <c r="R2376" s="510"/>
      <c r="S2376" s="510"/>
      <c r="T2376" s="607"/>
      <c r="U2376" s="607"/>
      <c r="V2376" s="607"/>
      <c r="W2376" s="607"/>
      <c r="X2376" s="607"/>
      <c r="Y2376" s="607"/>
      <c r="Z2376" s="607"/>
      <c r="AA2376" s="607"/>
      <c r="AB2376" s="607"/>
      <c r="AC2376" s="607"/>
      <c r="AD2376" s="607"/>
      <c r="AE2376" s="2974"/>
      <c r="AF2376" s="607"/>
      <c r="AG2376" s="3011"/>
      <c r="AH2376" s="607"/>
      <c r="AI2376" s="607"/>
      <c r="AJ2376" s="607"/>
      <c r="AK2376" s="607"/>
      <c r="AL2376" s="2010"/>
      <c r="AM2376" s="3547"/>
      <c r="AN2376" s="3990"/>
      <c r="AO2376" s="2006"/>
      <c r="AP2376" s="56"/>
      <c r="AQ2376" s="4292"/>
    </row>
    <row r="2377" spans="1:43" x14ac:dyDescent="0.25">
      <c r="A2377" s="47">
        <v>1</v>
      </c>
      <c r="B2377" s="1757" t="s">
        <v>242</v>
      </c>
      <c r="C2377" s="3226"/>
      <c r="D2377" s="3227"/>
      <c r="E2377" s="3228">
        <f>SUM(E2378:E2384)</f>
        <v>27480</v>
      </c>
      <c r="F2377" s="3228">
        <v>9900</v>
      </c>
      <c r="G2377" s="3228">
        <f>SUM(G2378:G2384)</f>
        <v>24550.000000000004</v>
      </c>
      <c r="H2377" s="3228">
        <f>SUM(H2378:H2384)</f>
        <v>32125</v>
      </c>
      <c r="I2377" s="3227">
        <f t="shared" ref="I2377:I2383" si="2283">H2377/G2377*100</f>
        <v>130.85539714867616</v>
      </c>
      <c r="J2377" s="3485">
        <f>SUM(J2378:J2384)</f>
        <v>0</v>
      </c>
      <c r="K2377" s="3227"/>
      <c r="L2377" s="510"/>
      <c r="M2377" s="510"/>
      <c r="N2377" s="510">
        <v>0</v>
      </c>
      <c r="O2377" s="510"/>
      <c r="P2377" s="510"/>
      <c r="Q2377" s="510"/>
      <c r="R2377" s="510"/>
      <c r="S2377" s="510"/>
      <c r="T2377" s="607">
        <v>3716.1289999999999</v>
      </c>
      <c r="U2377" s="607">
        <v>3716.1289999999999</v>
      </c>
      <c r="V2377" s="607">
        <v>3716.1289999999999</v>
      </c>
      <c r="W2377" s="607">
        <v>3716.1289999999999</v>
      </c>
      <c r="X2377" s="607">
        <v>3716.1289999999999</v>
      </c>
      <c r="Y2377" s="607">
        <v>3716.1289999999999</v>
      </c>
      <c r="Z2377" s="607">
        <v>3716.1289999999999</v>
      </c>
      <c r="AA2377" s="607">
        <v>5574.4989999999998</v>
      </c>
      <c r="AB2377" s="607">
        <v>5574.4989999999998</v>
      </c>
      <c r="AC2377" s="607">
        <v>5574.4989999999998</v>
      </c>
      <c r="AD2377" s="607">
        <v>5574.4989999999998</v>
      </c>
      <c r="AE2377" s="2974">
        <f>T2377/12*$B$4+(U2377-T2377)/11*9+(V2377-U2377)/10*8+(W2377-V2377)/9*7+(X2377-W2377)/8*6+(Y2377-X2377)/7*5+(Z2377-Y2377)/6*4+(AA2377-Z2377)+(AB2377-AA2377)/5*3+(AC2377-AB2377)/4*2+(AD2377-AC2377)/3*1</f>
        <v>4955.1441666666669</v>
      </c>
      <c r="AF2377" s="607">
        <f>AL2377-AK2377-AH2377</f>
        <v>6218.239410000002</v>
      </c>
      <c r="AG2377" s="3011"/>
      <c r="AH2377" s="607"/>
      <c r="AI2377" s="607">
        <f>AF2377-AE2377</f>
        <v>1263.095243333335</v>
      </c>
      <c r="AJ2377" s="607"/>
      <c r="AK2377" s="607">
        <v>0</v>
      </c>
      <c r="AL2377" s="2010">
        <v>6218.239410000002</v>
      </c>
      <c r="AM2377" s="3547"/>
      <c r="AN2377" s="3991">
        <f>SUM(AN2378:AN2384)</f>
        <v>0</v>
      </c>
      <c r="AO2377" s="2006"/>
      <c r="AP2377" s="56"/>
      <c r="AQ2377" s="4292"/>
    </row>
    <row r="2378" spans="1:43" ht="45" x14ac:dyDescent="0.25">
      <c r="A2378" s="47">
        <v>1</v>
      </c>
      <c r="B2378" s="2431" t="s">
        <v>119</v>
      </c>
      <c r="C2378" s="548"/>
      <c r="D2378" s="510"/>
      <c r="E2378" s="1642">
        <v>3270</v>
      </c>
      <c r="F2378" s="1642">
        <v>2200</v>
      </c>
      <c r="G2378" s="510">
        <f t="shared" ref="G2378:G2384" si="2284">(E2378-F2378)/12*$B$4+F2378</f>
        <v>3091.666666666667</v>
      </c>
      <c r="H2378" s="512">
        <v>4558</v>
      </c>
      <c r="I2378" s="510">
        <f t="shared" si="2283"/>
        <v>147.42857142857142</v>
      </c>
      <c r="J2378" s="3484"/>
      <c r="K2378" s="510"/>
      <c r="L2378" s="510"/>
      <c r="M2378" s="510"/>
      <c r="N2378" s="510">
        <v>0</v>
      </c>
      <c r="O2378" s="510"/>
      <c r="P2378" s="510"/>
      <c r="Q2378" s="510"/>
      <c r="R2378" s="510"/>
      <c r="S2378" s="510"/>
      <c r="T2378" s="607"/>
      <c r="U2378" s="607"/>
      <c r="V2378" s="607"/>
      <c r="W2378" s="607"/>
      <c r="X2378" s="607"/>
      <c r="Y2378" s="607"/>
      <c r="Z2378" s="607"/>
      <c r="AA2378" s="607"/>
      <c r="AB2378" s="607"/>
      <c r="AC2378" s="607"/>
      <c r="AD2378" s="607"/>
      <c r="AE2378" s="2974"/>
      <c r="AF2378" s="607"/>
      <c r="AG2378" s="3011"/>
      <c r="AH2378" s="607"/>
      <c r="AI2378" s="607"/>
      <c r="AJ2378" s="607"/>
      <c r="AK2378" s="607"/>
      <c r="AL2378" s="2010"/>
      <c r="AM2378" s="3547"/>
      <c r="AN2378" s="3992"/>
      <c r="AO2378" s="2006"/>
      <c r="AP2378" s="56"/>
      <c r="AQ2378" s="4292"/>
    </row>
    <row r="2379" spans="1:43" ht="30" x14ac:dyDescent="0.25">
      <c r="A2379" s="47">
        <v>1</v>
      </c>
      <c r="B2379" s="2431" t="s">
        <v>120</v>
      </c>
      <c r="C2379" s="548"/>
      <c r="D2379" s="510"/>
      <c r="E2379" s="1642">
        <v>1000</v>
      </c>
      <c r="F2379" s="1642">
        <v>0</v>
      </c>
      <c r="G2379" s="510">
        <f t="shared" si="2284"/>
        <v>833.33333333333326</v>
      </c>
      <c r="H2379" s="512">
        <v>967</v>
      </c>
      <c r="I2379" s="510">
        <f t="shared" si="2283"/>
        <v>116.04</v>
      </c>
      <c r="J2379" s="3484"/>
      <c r="K2379" s="510"/>
      <c r="L2379" s="510"/>
      <c r="M2379" s="510"/>
      <c r="N2379" s="510">
        <v>0</v>
      </c>
      <c r="O2379" s="510"/>
      <c r="P2379" s="510"/>
      <c r="Q2379" s="510"/>
      <c r="R2379" s="510"/>
      <c r="S2379" s="510"/>
      <c r="T2379" s="607"/>
      <c r="U2379" s="607"/>
      <c r="V2379" s="607"/>
      <c r="W2379" s="607"/>
      <c r="X2379" s="607"/>
      <c r="Y2379" s="607"/>
      <c r="Z2379" s="607"/>
      <c r="AA2379" s="607"/>
      <c r="AB2379" s="607"/>
      <c r="AC2379" s="607"/>
      <c r="AD2379" s="607"/>
      <c r="AE2379" s="2974"/>
      <c r="AF2379" s="607"/>
      <c r="AG2379" s="3011"/>
      <c r="AH2379" s="607"/>
      <c r="AI2379" s="607"/>
      <c r="AJ2379" s="607"/>
      <c r="AK2379" s="607"/>
      <c r="AL2379" s="2010"/>
      <c r="AM2379" s="3547"/>
      <c r="AN2379" s="3992"/>
      <c r="AO2379" s="2006"/>
      <c r="AP2379" s="56"/>
      <c r="AQ2379" s="4292"/>
    </row>
    <row r="2380" spans="1:43" x14ac:dyDescent="0.25">
      <c r="A2380" s="47">
        <v>1</v>
      </c>
      <c r="B2380" s="1004" t="s">
        <v>65</v>
      </c>
      <c r="C2380" s="548"/>
      <c r="D2380" s="510"/>
      <c r="E2380" s="1642">
        <v>10500</v>
      </c>
      <c r="F2380" s="1642">
        <v>3500</v>
      </c>
      <c r="G2380" s="69">
        <f t="shared" si="2284"/>
        <v>9333.3333333333339</v>
      </c>
      <c r="H2380" s="75">
        <v>12234</v>
      </c>
      <c r="I2380" s="366">
        <f t="shared" si="2283"/>
        <v>131.07857142857142</v>
      </c>
      <c r="J2380" s="3441"/>
      <c r="K2380" s="510"/>
      <c r="L2380" s="510"/>
      <c r="M2380" s="510"/>
      <c r="N2380" s="510">
        <v>0</v>
      </c>
      <c r="O2380" s="510"/>
      <c r="P2380" s="510"/>
      <c r="Q2380" s="510"/>
      <c r="R2380" s="510"/>
      <c r="S2380" s="510"/>
      <c r="T2380" s="607"/>
      <c r="U2380" s="607"/>
      <c r="V2380" s="607"/>
      <c r="W2380" s="607"/>
      <c r="X2380" s="607"/>
      <c r="Y2380" s="607"/>
      <c r="Z2380" s="607"/>
      <c r="AA2380" s="607"/>
      <c r="AB2380" s="607"/>
      <c r="AC2380" s="607"/>
      <c r="AD2380" s="607"/>
      <c r="AE2380" s="2974"/>
      <c r="AF2380" s="607"/>
      <c r="AG2380" s="3011"/>
      <c r="AH2380" s="607"/>
      <c r="AI2380" s="607"/>
      <c r="AJ2380" s="607"/>
      <c r="AK2380" s="607"/>
      <c r="AL2380" s="2010"/>
      <c r="AM2380" s="3547"/>
      <c r="AN2380" s="3821"/>
      <c r="AO2380" s="2006"/>
      <c r="AP2380" s="56"/>
      <c r="AQ2380" s="4292"/>
    </row>
    <row r="2381" spans="1:43" x14ac:dyDescent="0.25">
      <c r="A2381" s="47">
        <v>1</v>
      </c>
      <c r="B2381" s="1011" t="s">
        <v>117</v>
      </c>
      <c r="C2381" s="548"/>
      <c r="D2381" s="510"/>
      <c r="E2381" s="1642">
        <v>9000</v>
      </c>
      <c r="F2381" s="1642">
        <v>3000</v>
      </c>
      <c r="G2381" s="69">
        <f t="shared" si="2284"/>
        <v>8000</v>
      </c>
      <c r="H2381" s="75">
        <v>10558</v>
      </c>
      <c r="I2381" s="366">
        <f t="shared" si="2283"/>
        <v>131.97499999999999</v>
      </c>
      <c r="J2381" s="3441"/>
      <c r="K2381" s="510"/>
      <c r="L2381" s="510"/>
      <c r="M2381" s="510"/>
      <c r="N2381" s="510">
        <v>0</v>
      </c>
      <c r="O2381" s="510"/>
      <c r="P2381" s="510"/>
      <c r="Q2381" s="510"/>
      <c r="R2381" s="510"/>
      <c r="S2381" s="510"/>
      <c r="T2381" s="607"/>
      <c r="U2381" s="607"/>
      <c r="V2381" s="607"/>
      <c r="W2381" s="607"/>
      <c r="X2381" s="607"/>
      <c r="Y2381" s="607"/>
      <c r="Z2381" s="607"/>
      <c r="AA2381" s="607"/>
      <c r="AB2381" s="607"/>
      <c r="AC2381" s="607"/>
      <c r="AD2381" s="607"/>
      <c r="AE2381" s="2974"/>
      <c r="AF2381" s="607"/>
      <c r="AG2381" s="3011"/>
      <c r="AH2381" s="607"/>
      <c r="AI2381" s="607"/>
      <c r="AJ2381" s="607"/>
      <c r="AK2381" s="607"/>
      <c r="AL2381" s="2010"/>
      <c r="AM2381" s="3547"/>
      <c r="AN2381" s="3821"/>
      <c r="AO2381" s="2006"/>
      <c r="AP2381" s="56"/>
      <c r="AQ2381" s="4292"/>
    </row>
    <row r="2382" spans="1:43" x14ac:dyDescent="0.25">
      <c r="A2382" s="47">
        <v>1</v>
      </c>
      <c r="B2382" s="2528" t="s">
        <v>116</v>
      </c>
      <c r="C2382" s="1266"/>
      <c r="D2382" s="1267"/>
      <c r="E2382" s="1642">
        <v>1440</v>
      </c>
      <c r="F2382" s="1642">
        <v>900</v>
      </c>
      <c r="G2382" s="69">
        <f t="shared" si="2284"/>
        <v>1350</v>
      </c>
      <c r="H2382" s="69">
        <v>2229</v>
      </c>
      <c r="I2382" s="366">
        <f t="shared" si="2283"/>
        <v>165.11111111111111</v>
      </c>
      <c r="J2382" s="3466"/>
      <c r="K2382" s="1267"/>
      <c r="L2382" s="1267"/>
      <c r="M2382" s="1267"/>
      <c r="N2382" s="1267">
        <v>0</v>
      </c>
      <c r="O2382" s="1267"/>
      <c r="P2382" s="1267"/>
      <c r="Q2382" s="510"/>
      <c r="R2382" s="510"/>
      <c r="S2382" s="510"/>
      <c r="T2382" s="719"/>
      <c r="U2382" s="719"/>
      <c r="V2382" s="719"/>
      <c r="W2382" s="719"/>
      <c r="X2382" s="719"/>
      <c r="Y2382" s="719"/>
      <c r="Z2382" s="719"/>
      <c r="AA2382" s="719"/>
      <c r="AB2382" s="719"/>
      <c r="AC2382" s="719"/>
      <c r="AD2382" s="719"/>
      <c r="AE2382" s="2974"/>
      <c r="AF2382" s="719"/>
      <c r="AG2382" s="3014"/>
      <c r="AH2382" s="607"/>
      <c r="AI2382" s="607"/>
      <c r="AJ2382" s="607"/>
      <c r="AK2382" s="719"/>
      <c r="AL2382" s="2010"/>
      <c r="AM2382" s="3547"/>
      <c r="AN2382" s="3820"/>
      <c r="AO2382" s="2006"/>
      <c r="AP2382" s="56"/>
      <c r="AQ2382" s="4292"/>
    </row>
    <row r="2383" spans="1:43" x14ac:dyDescent="0.25">
      <c r="A2383" s="47">
        <v>1</v>
      </c>
      <c r="B2383" s="2535" t="s">
        <v>165</v>
      </c>
      <c r="C2383" s="1266"/>
      <c r="D2383" s="1267"/>
      <c r="E2383" s="1642">
        <v>720</v>
      </c>
      <c r="F2383" s="1642">
        <v>300</v>
      </c>
      <c r="G2383" s="144">
        <f t="shared" si="2284"/>
        <v>650</v>
      </c>
      <c r="H2383" s="75">
        <v>878</v>
      </c>
      <c r="I2383" s="428">
        <f t="shared" si="2283"/>
        <v>135.07692307692307</v>
      </c>
      <c r="J2383" s="3466"/>
      <c r="K2383" s="510"/>
      <c r="L2383" s="510"/>
      <c r="M2383" s="510"/>
      <c r="N2383" s="510">
        <v>0</v>
      </c>
      <c r="O2383" s="510"/>
      <c r="P2383" s="510"/>
      <c r="Q2383" s="1267"/>
      <c r="R2383" s="1267"/>
      <c r="S2383" s="1267"/>
      <c r="T2383" s="607"/>
      <c r="U2383" s="607"/>
      <c r="V2383" s="607"/>
      <c r="W2383" s="607"/>
      <c r="X2383" s="607"/>
      <c r="Y2383" s="607"/>
      <c r="Z2383" s="607"/>
      <c r="AA2383" s="607"/>
      <c r="AB2383" s="607"/>
      <c r="AC2383" s="607"/>
      <c r="AD2383" s="607"/>
      <c r="AE2383" s="3319"/>
      <c r="AF2383" s="607"/>
      <c r="AG2383" s="3011"/>
      <c r="AH2383" s="719"/>
      <c r="AI2383" s="719"/>
      <c r="AJ2383" s="719"/>
      <c r="AK2383" s="607"/>
      <c r="AL2383" s="2012"/>
      <c r="AM2383" s="3549"/>
      <c r="AN2383" s="3821"/>
      <c r="AO2383" s="3303"/>
      <c r="AP2383" s="56"/>
      <c r="AQ2383" s="4292"/>
    </row>
    <row r="2384" spans="1:43" x14ac:dyDescent="0.25">
      <c r="A2384" s="47">
        <v>1</v>
      </c>
      <c r="B2384" s="1" t="s">
        <v>197</v>
      </c>
      <c r="C2384" s="548"/>
      <c r="D2384" s="510"/>
      <c r="E2384" s="1642">
        <v>1550</v>
      </c>
      <c r="F2384" s="1642">
        <v>0</v>
      </c>
      <c r="G2384" s="69">
        <f t="shared" si="2284"/>
        <v>1291.6666666666665</v>
      </c>
      <c r="H2384" s="75">
        <v>701</v>
      </c>
      <c r="I2384" s="366">
        <f>H2384/G2384*100</f>
        <v>54.270967741935493</v>
      </c>
      <c r="J2384" s="3441"/>
      <c r="K2384" s="510"/>
      <c r="L2384" s="510"/>
      <c r="M2384" s="510"/>
      <c r="N2384" s="510">
        <v>0</v>
      </c>
      <c r="O2384" s="510"/>
      <c r="P2384" s="510"/>
      <c r="Q2384" s="510"/>
      <c r="R2384" s="510"/>
      <c r="S2384" s="510"/>
      <c r="T2384" s="607"/>
      <c r="U2384" s="607"/>
      <c r="V2384" s="607"/>
      <c r="W2384" s="607"/>
      <c r="X2384" s="607"/>
      <c r="Y2384" s="607"/>
      <c r="Z2384" s="607"/>
      <c r="AA2384" s="607"/>
      <c r="AB2384" s="607"/>
      <c r="AC2384" s="607"/>
      <c r="AD2384" s="607"/>
      <c r="AE2384" s="2974"/>
      <c r="AF2384" s="607"/>
      <c r="AG2384" s="3011"/>
      <c r="AH2384" s="607"/>
      <c r="AI2384" s="607"/>
      <c r="AJ2384" s="607"/>
      <c r="AK2384" s="607"/>
      <c r="AL2384" s="2010"/>
      <c r="AM2384" s="3547"/>
      <c r="AN2384" s="3821"/>
      <c r="AO2384" s="2006"/>
      <c r="AP2384" s="56"/>
      <c r="AQ2384" s="4292"/>
    </row>
    <row r="2385" spans="1:43" ht="30" thickBot="1" x14ac:dyDescent="0.3">
      <c r="A2385" s="47">
        <v>1</v>
      </c>
      <c r="B2385" s="545" t="s">
        <v>139</v>
      </c>
      <c r="C2385" s="2339"/>
      <c r="D2385" s="549"/>
      <c r="E2385" s="1361"/>
      <c r="F2385" s="1361">
        <v>0</v>
      </c>
      <c r="G2385" s="225"/>
      <c r="H2385" s="549"/>
      <c r="I2385" s="461"/>
      <c r="J2385" s="3486"/>
      <c r="K2385" s="549"/>
      <c r="L2385" s="549"/>
      <c r="M2385" s="549"/>
      <c r="N2385" s="549">
        <v>0</v>
      </c>
      <c r="O2385" s="549"/>
      <c r="P2385" s="549"/>
      <c r="Q2385" s="549"/>
      <c r="R2385" s="549"/>
      <c r="S2385" s="549"/>
      <c r="T2385" s="2015">
        <f t="shared" ref="T2385:AI2385" si="2285">SUM(T2377)</f>
        <v>3716.1289999999999</v>
      </c>
      <c r="U2385" s="2015">
        <f t="shared" ref="U2385:V2385" si="2286">SUM(U2377)</f>
        <v>3716.1289999999999</v>
      </c>
      <c r="V2385" s="2015">
        <f t="shared" si="2286"/>
        <v>3716.1289999999999</v>
      </c>
      <c r="W2385" s="2015">
        <f t="shared" ref="W2385:X2385" si="2287">SUM(W2377)</f>
        <v>3716.1289999999999</v>
      </c>
      <c r="X2385" s="2015">
        <f t="shared" si="2287"/>
        <v>3716.1289999999999</v>
      </c>
      <c r="Y2385" s="2015">
        <f t="shared" ref="Y2385:Z2385" si="2288">SUM(Y2377)</f>
        <v>3716.1289999999999</v>
      </c>
      <c r="Z2385" s="2015">
        <f t="shared" si="2288"/>
        <v>3716.1289999999999</v>
      </c>
      <c r="AA2385" s="2015">
        <f t="shared" ref="AA2385:AB2385" si="2289">SUM(AA2377)</f>
        <v>5574.4989999999998</v>
      </c>
      <c r="AB2385" s="2015">
        <f t="shared" si="2289"/>
        <v>5574.4989999999998</v>
      </c>
      <c r="AC2385" s="2015">
        <f t="shared" ref="AC2385:AD2385" si="2290">SUM(AC2377)</f>
        <v>5574.4989999999998</v>
      </c>
      <c r="AD2385" s="2015">
        <f t="shared" si="2290"/>
        <v>5574.4989999999998</v>
      </c>
      <c r="AE2385" s="3318">
        <f t="shared" si="2285"/>
        <v>4955.1441666666669</v>
      </c>
      <c r="AF2385" s="2015">
        <f t="shared" si="2285"/>
        <v>6218.239410000002</v>
      </c>
      <c r="AG2385" s="3019">
        <f t="shared" si="2285"/>
        <v>0</v>
      </c>
      <c r="AH2385" s="2015">
        <f t="shared" si="2285"/>
        <v>0</v>
      </c>
      <c r="AI2385" s="2015">
        <f t="shared" si="2285"/>
        <v>1263.095243333335</v>
      </c>
      <c r="AJ2385" s="2015"/>
      <c r="AK2385" s="2015">
        <f>SUM(AK2377)</f>
        <v>0</v>
      </c>
      <c r="AL2385" s="2016">
        <f>SUM(AL2377)</f>
        <v>6218.239410000002</v>
      </c>
      <c r="AM2385" s="3551">
        <f>SUM(AM2377)</f>
        <v>0</v>
      </c>
      <c r="AN2385" s="3993"/>
      <c r="AO2385" s="3838">
        <v>1802.1854200000005</v>
      </c>
      <c r="AP2385" s="56"/>
      <c r="AQ2385" s="4292"/>
    </row>
    <row r="2386" spans="1:43" ht="15.75" thickBot="1" x14ac:dyDescent="0.3">
      <c r="A2386" s="47">
        <v>1</v>
      </c>
      <c r="B2386" s="447" t="s">
        <v>329</v>
      </c>
      <c r="C2386" s="2287"/>
      <c r="D2386" s="447"/>
      <c r="E2386" s="1504"/>
      <c r="F2386" s="1504">
        <v>0</v>
      </c>
      <c r="G2386" s="447"/>
      <c r="H2386" s="447"/>
      <c r="I2386" s="447"/>
      <c r="J2386" s="3487"/>
      <c r="K2386" s="447"/>
      <c r="L2386" s="447"/>
      <c r="M2386" s="447"/>
      <c r="N2386" s="447">
        <v>0</v>
      </c>
      <c r="O2386" s="447"/>
      <c r="P2386" s="447"/>
      <c r="Q2386" s="447"/>
      <c r="R2386" s="447"/>
      <c r="S2386" s="447"/>
      <c r="T2386" s="742">
        <f t="shared" ref="T2386:AM2386" si="2291">SUM(T2385)</f>
        <v>3716.1289999999999</v>
      </c>
      <c r="U2386" s="742">
        <f t="shared" ref="U2386:V2386" si="2292">SUM(U2385)</f>
        <v>3716.1289999999999</v>
      </c>
      <c r="V2386" s="742">
        <f t="shared" si="2292"/>
        <v>3716.1289999999999</v>
      </c>
      <c r="W2386" s="742">
        <f t="shared" ref="W2386:X2386" si="2293">SUM(W2385)</f>
        <v>3716.1289999999999</v>
      </c>
      <c r="X2386" s="742">
        <f t="shared" si="2293"/>
        <v>3716.1289999999999</v>
      </c>
      <c r="Y2386" s="742">
        <f t="shared" ref="Y2386:Z2386" si="2294">SUM(Y2385)</f>
        <v>3716.1289999999999</v>
      </c>
      <c r="Z2386" s="742">
        <f t="shared" si="2294"/>
        <v>3716.1289999999999</v>
      </c>
      <c r="AA2386" s="742">
        <f t="shared" ref="AA2386:AB2386" si="2295">SUM(AA2385)</f>
        <v>5574.4989999999998</v>
      </c>
      <c r="AB2386" s="742">
        <f t="shared" si="2295"/>
        <v>5574.4989999999998</v>
      </c>
      <c r="AC2386" s="742">
        <f t="shared" ref="AC2386:AD2386" si="2296">SUM(AC2385)</f>
        <v>5574.4989999999998</v>
      </c>
      <c r="AD2386" s="742">
        <f t="shared" si="2296"/>
        <v>5574.4989999999998</v>
      </c>
      <c r="AE2386" s="2975">
        <f t="shared" ref="AE2386" si="2297">SUM(AE2385)</f>
        <v>4955.1441666666669</v>
      </c>
      <c r="AF2386" s="742">
        <f t="shared" si="2291"/>
        <v>6218.239410000002</v>
      </c>
      <c r="AG2386" s="3020">
        <f t="shared" si="2291"/>
        <v>0</v>
      </c>
      <c r="AH2386" s="742">
        <f t="shared" ref="AH2386" si="2298">SUM(AH2385)</f>
        <v>0</v>
      </c>
      <c r="AI2386" s="742">
        <f t="shared" si="2291"/>
        <v>1263.095243333335</v>
      </c>
      <c r="AJ2386" s="742"/>
      <c r="AK2386" s="742">
        <f t="shared" si="2291"/>
        <v>0</v>
      </c>
      <c r="AL2386" s="2017">
        <f t="shared" si="2291"/>
        <v>6218.239410000002</v>
      </c>
      <c r="AM2386" s="3552">
        <f t="shared" si="2291"/>
        <v>0</v>
      </c>
      <c r="AN2386" s="3994"/>
      <c r="AO2386" s="3304">
        <f t="shared" ref="AO2386" si="2299">SUM(AO2385)</f>
        <v>1802.1854200000005</v>
      </c>
      <c r="AP2386" s="56"/>
      <c r="AQ2386" s="4292"/>
    </row>
    <row r="2387" spans="1:43" ht="31.5" x14ac:dyDescent="0.25">
      <c r="A2387" s="47">
        <v>1</v>
      </c>
      <c r="B2387" s="1007" t="s">
        <v>520</v>
      </c>
      <c r="C2387" s="2149"/>
      <c r="D2387" s="546"/>
      <c r="E2387" s="1665"/>
      <c r="F2387" s="1665">
        <v>0</v>
      </c>
      <c r="G2387" s="546"/>
      <c r="H2387" s="546"/>
      <c r="I2387" s="546"/>
      <c r="J2387" s="3483"/>
      <c r="K2387" s="546"/>
      <c r="L2387" s="546"/>
      <c r="M2387" s="546"/>
      <c r="N2387" s="546">
        <v>0</v>
      </c>
      <c r="O2387" s="546"/>
      <c r="P2387" s="546"/>
      <c r="Q2387" s="546"/>
      <c r="R2387" s="546"/>
      <c r="S2387" s="546"/>
      <c r="T2387" s="1137"/>
      <c r="U2387" s="1137"/>
      <c r="V2387" s="1137"/>
      <c r="W2387" s="1137"/>
      <c r="X2387" s="1137"/>
      <c r="Y2387" s="1137"/>
      <c r="Z2387" s="1137"/>
      <c r="AA2387" s="1137"/>
      <c r="AB2387" s="1137"/>
      <c r="AC2387" s="1137"/>
      <c r="AD2387" s="1137"/>
      <c r="AE2387" s="2973"/>
      <c r="AF2387" s="1137"/>
      <c r="AG2387" s="3010"/>
      <c r="AH2387" s="1137"/>
      <c r="AI2387" s="1137"/>
      <c r="AJ2387" s="1137"/>
      <c r="AK2387" s="1137"/>
      <c r="AL2387" s="2009"/>
      <c r="AM2387" s="3546"/>
      <c r="AN2387" s="3989"/>
      <c r="AO2387" s="2071"/>
      <c r="AP2387" s="56"/>
      <c r="AQ2387" s="4292"/>
    </row>
    <row r="2388" spans="1:43" x14ac:dyDescent="0.25">
      <c r="A2388" s="47">
        <v>1</v>
      </c>
      <c r="B2388" s="1364" t="s">
        <v>213</v>
      </c>
      <c r="C2388" s="2341"/>
      <c r="D2388" s="546"/>
      <c r="E2388" s="1665"/>
      <c r="F2388" s="1665">
        <v>0</v>
      </c>
      <c r="G2388" s="546"/>
      <c r="H2388" s="546"/>
      <c r="I2388" s="546"/>
      <c r="J2388" s="3483"/>
      <c r="K2388" s="546"/>
      <c r="L2388" s="546"/>
      <c r="M2388" s="546"/>
      <c r="N2388" s="546">
        <v>0</v>
      </c>
      <c r="O2388" s="546"/>
      <c r="P2388" s="546"/>
      <c r="Q2388" s="546"/>
      <c r="R2388" s="546"/>
      <c r="S2388" s="546"/>
      <c r="T2388" s="1137"/>
      <c r="U2388" s="1137"/>
      <c r="V2388" s="1137"/>
      <c r="W2388" s="1137"/>
      <c r="X2388" s="1137"/>
      <c r="Y2388" s="1137"/>
      <c r="Z2388" s="1137"/>
      <c r="AA2388" s="1137"/>
      <c r="AB2388" s="1137"/>
      <c r="AC2388" s="1137"/>
      <c r="AD2388" s="1137">
        <v>84.549000000000007</v>
      </c>
      <c r="AE2388" s="2973">
        <f>T2388/12*$B$4+(U2388-T2388)/11*9+(V2388-U2388)/10*8+(W2388-V2388)/9*7+(X2388-W2388)/8*6+(Y2388-X2388)/7*5+(Z2388-Y2388)/6*4+(AA2388-Z2388)+(AB2388-AA2388)/5*3+(AC2388-AB2388)/4*2+(AD2388-AC2388)/3*1</f>
        <v>28.183000000000003</v>
      </c>
      <c r="AF2388" s="1137">
        <f>AL2388-AK2388-AH2388</f>
        <v>0</v>
      </c>
      <c r="AG2388" s="3010"/>
      <c r="AH2388" s="1137"/>
      <c r="AI2388" s="1137">
        <f>AF2388-AE2388</f>
        <v>-28.183000000000003</v>
      </c>
      <c r="AJ2388" s="1137"/>
      <c r="AK2388" s="1137">
        <v>0</v>
      </c>
      <c r="AL2388" s="2009"/>
      <c r="AM2388" s="3546"/>
      <c r="AN2388" s="3989"/>
      <c r="AO2388" s="2071"/>
      <c r="AP2388" s="56"/>
      <c r="AQ2388" s="4292"/>
    </row>
    <row r="2389" spans="1:43" ht="29.25" x14ac:dyDescent="0.25">
      <c r="B2389" s="2507" t="s">
        <v>383</v>
      </c>
      <c r="C2389" s="2341"/>
      <c r="D2389" s="546"/>
      <c r="E2389" s="4373">
        <f>E2390</f>
        <v>300</v>
      </c>
      <c r="F2389" s="4373"/>
      <c r="G2389" s="4374">
        <f t="shared" ref="G2389:H2389" si="2300">G2390</f>
        <v>100</v>
      </c>
      <c r="H2389" s="4374">
        <f t="shared" si="2300"/>
        <v>0</v>
      </c>
      <c r="I2389" s="4374">
        <f t="shared" ref="I2389:I2392" si="2301">H2389/G2389*100</f>
        <v>0</v>
      </c>
      <c r="J2389" s="3483"/>
      <c r="K2389" s="546"/>
      <c r="L2389" s="546"/>
      <c r="M2389" s="546"/>
      <c r="N2389" s="546"/>
      <c r="O2389" s="546"/>
      <c r="P2389" s="546"/>
      <c r="Q2389" s="546"/>
      <c r="R2389" s="546"/>
      <c r="S2389" s="546"/>
      <c r="T2389" s="1137"/>
      <c r="U2389" s="1137"/>
      <c r="V2389" s="1137"/>
      <c r="W2389" s="1137"/>
      <c r="X2389" s="1137"/>
      <c r="Y2389" s="1137"/>
      <c r="Z2389" s="1137"/>
      <c r="AA2389" s="1137"/>
      <c r="AB2389" s="1137"/>
      <c r="AC2389" s="1137"/>
      <c r="AD2389" s="1137"/>
      <c r="AE2389" s="2973"/>
      <c r="AF2389" s="1137"/>
      <c r="AG2389" s="3010"/>
      <c r="AH2389" s="1137"/>
      <c r="AI2389" s="1137"/>
      <c r="AJ2389" s="1137"/>
      <c r="AK2389" s="1137"/>
      <c r="AL2389" s="2009"/>
      <c r="AM2389" s="3546"/>
      <c r="AN2389" s="3989"/>
      <c r="AO2389" s="2071"/>
      <c r="AP2389" s="56"/>
      <c r="AQ2389" s="4292"/>
    </row>
    <row r="2390" spans="1:43" ht="45" x14ac:dyDescent="0.25">
      <c r="B2390" s="2531" t="s">
        <v>466</v>
      </c>
      <c r="C2390" s="2341"/>
      <c r="D2390" s="546"/>
      <c r="E2390" s="1665">
        <v>300</v>
      </c>
      <c r="F2390" s="1665"/>
      <c r="G2390" s="4372">
        <f>E2390/3*1</f>
        <v>100</v>
      </c>
      <c r="H2390" s="546"/>
      <c r="I2390" s="546">
        <f t="shared" si="2301"/>
        <v>0</v>
      </c>
      <c r="J2390" s="3483"/>
      <c r="K2390" s="546"/>
      <c r="L2390" s="546"/>
      <c r="M2390" s="546"/>
      <c r="N2390" s="546"/>
      <c r="O2390" s="546"/>
      <c r="P2390" s="546"/>
      <c r="Q2390" s="546"/>
      <c r="R2390" s="546"/>
      <c r="S2390" s="546"/>
      <c r="T2390" s="1137"/>
      <c r="U2390" s="1137"/>
      <c r="V2390" s="1137"/>
      <c r="W2390" s="1137"/>
      <c r="X2390" s="1137"/>
      <c r="Y2390" s="1137"/>
      <c r="Z2390" s="1137"/>
      <c r="AA2390" s="1137"/>
      <c r="AB2390" s="1137"/>
      <c r="AC2390" s="1137"/>
      <c r="AD2390" s="1137"/>
      <c r="AE2390" s="2973"/>
      <c r="AF2390" s="1137"/>
      <c r="AG2390" s="3010"/>
      <c r="AH2390" s="1137"/>
      <c r="AI2390" s="1137"/>
      <c r="AJ2390" s="1137"/>
      <c r="AK2390" s="1137"/>
      <c r="AL2390" s="2009"/>
      <c r="AM2390" s="3546"/>
      <c r="AN2390" s="3989"/>
      <c r="AO2390" s="2071"/>
      <c r="AP2390" s="56"/>
      <c r="AQ2390" s="4292"/>
    </row>
    <row r="2391" spans="1:43" ht="29.25" x14ac:dyDescent="0.25">
      <c r="B2391" s="2428" t="s">
        <v>289</v>
      </c>
      <c r="C2391" s="2341"/>
      <c r="D2391" s="546"/>
      <c r="E2391" s="4373">
        <f>E2390</f>
        <v>300</v>
      </c>
      <c r="F2391" s="4373"/>
      <c r="G2391" s="4374">
        <f t="shared" ref="G2391:H2392" si="2302">G2390</f>
        <v>100</v>
      </c>
      <c r="H2391" s="4374">
        <f t="shared" si="2302"/>
        <v>0</v>
      </c>
      <c r="I2391" s="546">
        <f t="shared" si="2301"/>
        <v>0</v>
      </c>
      <c r="J2391" s="3483"/>
      <c r="K2391" s="546"/>
      <c r="L2391" s="546"/>
      <c r="M2391" s="546"/>
      <c r="N2391" s="546"/>
      <c r="O2391" s="546"/>
      <c r="P2391" s="546"/>
      <c r="Q2391" s="546"/>
      <c r="R2391" s="546"/>
      <c r="S2391" s="546"/>
      <c r="T2391" s="1137"/>
      <c r="U2391" s="1137"/>
      <c r="V2391" s="1137"/>
      <c r="W2391" s="1137"/>
      <c r="X2391" s="1137"/>
      <c r="Y2391" s="1137"/>
      <c r="Z2391" s="1137"/>
      <c r="AA2391" s="1137"/>
      <c r="AB2391" s="1137"/>
      <c r="AC2391" s="1137"/>
      <c r="AD2391" s="1137"/>
      <c r="AE2391" s="2973"/>
      <c r="AF2391" s="1137"/>
      <c r="AG2391" s="3010"/>
      <c r="AH2391" s="1137"/>
      <c r="AI2391" s="1137"/>
      <c r="AJ2391" s="1137"/>
      <c r="AK2391" s="1137"/>
      <c r="AL2391" s="2009"/>
      <c r="AM2391" s="3546"/>
      <c r="AN2391" s="3989"/>
      <c r="AO2391" s="2071"/>
      <c r="AP2391" s="56"/>
      <c r="AQ2391" s="4292"/>
    </row>
    <row r="2392" spans="1:43" x14ac:dyDescent="0.25">
      <c r="B2392" s="2429" t="s">
        <v>139</v>
      </c>
      <c r="C2392" s="2341"/>
      <c r="D2392" s="546"/>
      <c r="E2392" s="4373">
        <f>E2391</f>
        <v>300</v>
      </c>
      <c r="F2392" s="4373"/>
      <c r="G2392" s="4374">
        <f t="shared" si="2302"/>
        <v>100</v>
      </c>
      <c r="H2392" s="4374">
        <f t="shared" si="2302"/>
        <v>0</v>
      </c>
      <c r="I2392" s="546">
        <f t="shared" si="2301"/>
        <v>0</v>
      </c>
      <c r="J2392" s="3483"/>
      <c r="K2392" s="546"/>
      <c r="L2392" s="546"/>
      <c r="M2392" s="546"/>
      <c r="N2392" s="546"/>
      <c r="O2392" s="546"/>
      <c r="P2392" s="546"/>
      <c r="Q2392" s="546"/>
      <c r="R2392" s="546"/>
      <c r="S2392" s="546"/>
      <c r="T2392" s="1137"/>
      <c r="U2392" s="1137"/>
      <c r="V2392" s="1137"/>
      <c r="W2392" s="1137"/>
      <c r="X2392" s="1137"/>
      <c r="Y2392" s="1137"/>
      <c r="Z2392" s="1137"/>
      <c r="AA2392" s="1137"/>
      <c r="AB2392" s="1137"/>
      <c r="AC2392" s="1137"/>
      <c r="AD2392" s="1137"/>
      <c r="AE2392" s="2973"/>
      <c r="AF2392" s="1137"/>
      <c r="AG2392" s="3010"/>
      <c r="AH2392" s="1137"/>
      <c r="AI2392" s="1137"/>
      <c r="AJ2392" s="1137"/>
      <c r="AK2392" s="1137"/>
      <c r="AL2392" s="2009"/>
      <c r="AM2392" s="3546"/>
      <c r="AN2392" s="3989"/>
      <c r="AO2392" s="2071"/>
      <c r="AP2392" s="56"/>
      <c r="AQ2392" s="4292"/>
    </row>
    <row r="2393" spans="1:43" ht="45" customHeight="1" x14ac:dyDescent="0.25">
      <c r="A2393" s="47">
        <v>1</v>
      </c>
      <c r="B2393" s="2493" t="s">
        <v>242</v>
      </c>
      <c r="C2393" s="2334"/>
      <c r="D2393" s="510"/>
      <c r="E2393" s="2499">
        <f>SUM(E2394:E2412)</f>
        <v>59062</v>
      </c>
      <c r="F2393" s="2499">
        <v>6060</v>
      </c>
      <c r="G2393" s="2499">
        <f t="shared" ref="G2393:H2393" si="2303">SUM(G2394:G2412)</f>
        <v>48829</v>
      </c>
      <c r="H2393" s="2499">
        <f t="shared" si="2303"/>
        <v>82117</v>
      </c>
      <c r="I2393" s="510">
        <f t="shared" ref="I2393:I2398" si="2304">H2393/G2393*100</f>
        <v>168.17260234696593</v>
      </c>
      <c r="J2393" s="3585">
        <f>SUM(J2398:J2412)</f>
        <v>45635</v>
      </c>
      <c r="K2393" s="510"/>
      <c r="L2393" s="510"/>
      <c r="M2393" s="510"/>
      <c r="N2393" s="510">
        <v>0</v>
      </c>
      <c r="O2393" s="510"/>
      <c r="P2393" s="510"/>
      <c r="Q2393" s="510"/>
      <c r="R2393" s="510"/>
      <c r="S2393" s="510"/>
      <c r="T2393" s="607">
        <v>146794.69164345536</v>
      </c>
      <c r="U2393" s="607">
        <v>146794.69164345536</v>
      </c>
      <c r="V2393" s="607">
        <v>146794.69164345536</v>
      </c>
      <c r="W2393" s="607">
        <v>146794.69164345536</v>
      </c>
      <c r="X2393" s="607">
        <v>146794.58689345501</v>
      </c>
      <c r="Y2393" s="607">
        <v>146794.58689345501</v>
      </c>
      <c r="Z2393" s="607">
        <v>146794.58689345501</v>
      </c>
      <c r="AA2393" s="607">
        <v>157144.08968999999</v>
      </c>
      <c r="AB2393" s="607">
        <v>163040.88968991084</v>
      </c>
      <c r="AC2393" s="607">
        <v>163040.88968991084</v>
      </c>
      <c r="AD2393" s="607">
        <v>175069.57051991081</v>
      </c>
      <c r="AE2393" s="3317">
        <f>T2393/12*$B$4+(U2393-T2393)/11*9+(V2393-U2393)/10*8+(W2393-V2393)/9*7+(X2393-W2393)/8*6+(Y2393-X2393)/7*5+(Z2393-Y2393)/6*4+(AA2393-Z2393)+(AB2393-AA2393)/5*3+(AC2393-AB2393)/4*2+(AD2393-AC2393)/3*1</f>
        <v>140225.97421353732</v>
      </c>
      <c r="AF2393" s="607">
        <f>AL2393-AK2393-AH2393</f>
        <v>164425.50164000003</v>
      </c>
      <c r="AG2393" s="3011">
        <f>SUM(AG2398:AG2412)</f>
        <v>0</v>
      </c>
      <c r="AH2393" s="607">
        <f>SUM(AH2398:AH2412)</f>
        <v>6744.4935799999985</v>
      </c>
      <c r="AI2393" s="607">
        <f>AF2393-AE2393</f>
        <v>24199.527426462708</v>
      </c>
      <c r="AJ2393" s="607"/>
      <c r="AK2393" s="607">
        <v>0</v>
      </c>
      <c r="AL2393" s="2010">
        <v>171169.99522000004</v>
      </c>
      <c r="AM2393" s="3547">
        <v>86120.938510000022</v>
      </c>
      <c r="AN2393" s="3995">
        <f>SUM(AN2398:AN2412)</f>
        <v>0</v>
      </c>
      <c r="AO2393" s="2006">
        <v>5175.9612400000005</v>
      </c>
      <c r="AP2393" s="56"/>
      <c r="AQ2393" s="4292"/>
    </row>
    <row r="2394" spans="1:43" ht="30" x14ac:dyDescent="0.25">
      <c r="B2394" s="1011" t="s">
        <v>583</v>
      </c>
      <c r="C2394" s="2342"/>
      <c r="D2394" s="510"/>
      <c r="E2394" s="1499">
        <v>6000</v>
      </c>
      <c r="F2394" s="1499"/>
      <c r="G2394" s="4359">
        <f>E2394/5*3</f>
        <v>3600</v>
      </c>
      <c r="H2394" s="510">
        <v>1538</v>
      </c>
      <c r="I2394" s="512">
        <f t="shared" si="2304"/>
        <v>42.722222222222221</v>
      </c>
      <c r="J2394" s="4358"/>
      <c r="K2394" s="510"/>
      <c r="L2394" s="510"/>
      <c r="M2394" s="510"/>
      <c r="N2394" s="510"/>
      <c r="O2394" s="510"/>
      <c r="P2394" s="510"/>
      <c r="Q2394" s="510"/>
      <c r="R2394" s="510"/>
      <c r="S2394" s="510"/>
      <c r="T2394" s="607"/>
      <c r="U2394" s="607"/>
      <c r="V2394" s="607"/>
      <c r="W2394" s="607"/>
      <c r="X2394" s="607"/>
      <c r="Y2394" s="607"/>
      <c r="Z2394" s="607"/>
      <c r="AA2394" s="607"/>
      <c r="AB2394" s="607"/>
      <c r="AC2394" s="607"/>
      <c r="AD2394" s="607"/>
      <c r="AE2394" s="3317"/>
      <c r="AF2394" s="607"/>
      <c r="AG2394" s="3011"/>
      <c r="AH2394" s="607"/>
      <c r="AI2394" s="607"/>
      <c r="AJ2394" s="607"/>
      <c r="AK2394" s="607"/>
      <c r="AL2394" s="2010"/>
      <c r="AM2394" s="3547"/>
      <c r="AN2394" s="3995"/>
      <c r="AO2394" s="2006"/>
      <c r="AP2394" s="56"/>
      <c r="AQ2394" s="4292"/>
    </row>
    <row r="2395" spans="1:43" ht="30" customHeight="1" x14ac:dyDescent="0.25">
      <c r="B2395" s="1011" t="s">
        <v>120</v>
      </c>
      <c r="C2395" s="2342"/>
      <c r="D2395" s="510"/>
      <c r="E2395" s="1499">
        <v>1000</v>
      </c>
      <c r="F2395" s="1499">
        <v>0</v>
      </c>
      <c r="G2395" s="510">
        <f>ROUND(E2395/12*$B$4,0)</f>
        <v>833</v>
      </c>
      <c r="H2395" s="510"/>
      <c r="I2395" s="512">
        <f t="shared" si="2304"/>
        <v>0</v>
      </c>
      <c r="J2395" s="3488">
        <v>38169</v>
      </c>
      <c r="K2395" s="510"/>
      <c r="L2395" s="510"/>
      <c r="M2395" s="510"/>
      <c r="N2395" s="510">
        <v>0</v>
      </c>
      <c r="O2395" s="510"/>
      <c r="P2395" s="510"/>
      <c r="Q2395" s="510"/>
      <c r="R2395" s="510"/>
      <c r="S2395" s="510"/>
      <c r="T2395" s="607"/>
      <c r="U2395" s="607"/>
      <c r="V2395" s="607"/>
      <c r="W2395" s="607"/>
      <c r="X2395" s="607"/>
      <c r="Y2395" s="607"/>
      <c r="Z2395" s="607"/>
      <c r="AA2395" s="607"/>
      <c r="AB2395" s="607"/>
      <c r="AC2395" s="607"/>
      <c r="AD2395" s="607"/>
      <c r="AE2395" s="3317"/>
      <c r="AF2395" s="607"/>
      <c r="AG2395" s="3011"/>
      <c r="AH2395" s="607"/>
      <c r="AI2395" s="607"/>
      <c r="AJ2395" s="607"/>
      <c r="AK2395" s="607"/>
      <c r="AL2395" s="2010"/>
      <c r="AM2395" s="3547"/>
      <c r="AN2395" s="3995"/>
      <c r="AO2395" s="2006"/>
      <c r="AP2395" s="56"/>
      <c r="AQ2395" s="4292"/>
    </row>
    <row r="2396" spans="1:43" ht="30" customHeight="1" x14ac:dyDescent="0.25">
      <c r="B2396" s="1011" t="s">
        <v>65</v>
      </c>
      <c r="C2396" s="2342"/>
      <c r="D2396" s="510"/>
      <c r="E2396" s="1499">
        <v>300</v>
      </c>
      <c r="F2396" s="1499">
        <v>0</v>
      </c>
      <c r="G2396" s="510">
        <f>ROUND(E2396/12*$B$4,0)</f>
        <v>250</v>
      </c>
      <c r="H2396" s="510"/>
      <c r="I2396" s="512">
        <f t="shared" si="2304"/>
        <v>0</v>
      </c>
      <c r="J2396" s="3488"/>
      <c r="K2396" s="510"/>
      <c r="L2396" s="510"/>
      <c r="M2396" s="510"/>
      <c r="N2396" s="510">
        <v>0</v>
      </c>
      <c r="O2396" s="510"/>
      <c r="P2396" s="510"/>
      <c r="Q2396" s="510"/>
      <c r="R2396" s="510"/>
      <c r="S2396" s="510"/>
      <c r="T2396" s="607"/>
      <c r="U2396" s="607"/>
      <c r="V2396" s="607"/>
      <c r="W2396" s="607"/>
      <c r="X2396" s="607"/>
      <c r="Y2396" s="607"/>
      <c r="Z2396" s="607"/>
      <c r="AA2396" s="607"/>
      <c r="AB2396" s="607"/>
      <c r="AC2396" s="607"/>
      <c r="AD2396" s="607"/>
      <c r="AE2396" s="3317"/>
      <c r="AF2396" s="607"/>
      <c r="AG2396" s="3011"/>
      <c r="AH2396" s="607"/>
      <c r="AI2396" s="607"/>
      <c r="AJ2396" s="607"/>
      <c r="AK2396" s="607"/>
      <c r="AL2396" s="2010"/>
      <c r="AM2396" s="3547"/>
      <c r="AN2396" s="3995"/>
      <c r="AO2396" s="2006"/>
      <c r="AP2396" s="56"/>
      <c r="AQ2396" s="4292"/>
    </row>
    <row r="2397" spans="1:43" ht="30" customHeight="1" x14ac:dyDescent="0.25">
      <c r="B2397" s="1011" t="s">
        <v>117</v>
      </c>
      <c r="C2397" s="2342"/>
      <c r="D2397" s="510"/>
      <c r="E2397" s="1499">
        <v>1200</v>
      </c>
      <c r="F2397" s="1499">
        <v>0</v>
      </c>
      <c r="G2397" s="510">
        <f>ROUND(E2397/12*$B$4,0)</f>
        <v>1000</v>
      </c>
      <c r="H2397" s="510"/>
      <c r="I2397" s="512">
        <f t="shared" si="2304"/>
        <v>0</v>
      </c>
      <c r="J2397" s="3488"/>
      <c r="K2397" s="510"/>
      <c r="L2397" s="510"/>
      <c r="M2397" s="510"/>
      <c r="N2397" s="510">
        <v>0</v>
      </c>
      <c r="O2397" s="510"/>
      <c r="P2397" s="510"/>
      <c r="Q2397" s="510"/>
      <c r="R2397" s="510"/>
      <c r="S2397" s="510"/>
      <c r="T2397" s="607"/>
      <c r="U2397" s="607"/>
      <c r="V2397" s="607"/>
      <c r="W2397" s="607"/>
      <c r="X2397" s="607"/>
      <c r="Y2397" s="607"/>
      <c r="Z2397" s="607"/>
      <c r="AA2397" s="607"/>
      <c r="AB2397" s="607"/>
      <c r="AC2397" s="607"/>
      <c r="AD2397" s="607"/>
      <c r="AE2397" s="3317"/>
      <c r="AF2397" s="607"/>
      <c r="AG2397" s="3011"/>
      <c r="AH2397" s="607"/>
      <c r="AI2397" s="607"/>
      <c r="AJ2397" s="607"/>
      <c r="AK2397" s="607"/>
      <c r="AL2397" s="2010"/>
      <c r="AM2397" s="3547"/>
      <c r="AN2397" s="3995"/>
      <c r="AO2397" s="2006"/>
      <c r="AP2397" s="56"/>
      <c r="AQ2397" s="4292"/>
    </row>
    <row r="2398" spans="1:43" x14ac:dyDescent="0.25">
      <c r="A2398" s="47">
        <v>1</v>
      </c>
      <c r="B2398" s="1004" t="s">
        <v>68</v>
      </c>
      <c r="C2398" s="2342"/>
      <c r="D2398" s="510"/>
      <c r="E2398" s="1499">
        <v>13080</v>
      </c>
      <c r="F2398" s="1499">
        <v>6060</v>
      </c>
      <c r="G2398" s="510">
        <f>(E2398-F2398)/12*$B$4+F2398</f>
        <v>11910</v>
      </c>
      <c r="H2398" s="510">
        <v>43878</v>
      </c>
      <c r="I2398" s="512">
        <f t="shared" si="2304"/>
        <v>368.41309823677585</v>
      </c>
      <c r="J2398" s="3488">
        <v>38169</v>
      </c>
      <c r="K2398" s="510"/>
      <c r="L2398" s="510"/>
      <c r="M2398" s="510"/>
      <c r="N2398" s="510">
        <v>0</v>
      </c>
      <c r="O2398" s="510"/>
      <c r="P2398" s="510"/>
      <c r="Q2398" s="510"/>
      <c r="R2398" s="510"/>
      <c r="S2398" s="510"/>
      <c r="T2398" s="607"/>
      <c r="U2398" s="607"/>
      <c r="V2398" s="607"/>
      <c r="W2398" s="607"/>
      <c r="X2398" s="607"/>
      <c r="Y2398" s="607"/>
      <c r="Z2398" s="607"/>
      <c r="AA2398" s="607"/>
      <c r="AB2398" s="607"/>
      <c r="AC2398" s="607"/>
      <c r="AD2398" s="607"/>
      <c r="AE2398" s="2974"/>
      <c r="AF2398" s="607"/>
      <c r="AG2398" s="3011"/>
      <c r="AH2398" s="607"/>
      <c r="AI2398" s="607"/>
      <c r="AJ2398" s="607"/>
      <c r="AK2398" s="607"/>
      <c r="AL2398" s="2010"/>
      <c r="AM2398" s="3547"/>
      <c r="AN2398" s="3990"/>
      <c r="AO2398" s="2006"/>
      <c r="AP2398" s="56"/>
      <c r="AQ2398" s="4292"/>
    </row>
    <row r="2399" spans="1:43" x14ac:dyDescent="0.25">
      <c r="B2399" s="1004" t="s">
        <v>420</v>
      </c>
      <c r="C2399" s="2342"/>
      <c r="D2399" s="510"/>
      <c r="E2399" s="1499"/>
      <c r="F2399" s="1499">
        <v>0</v>
      </c>
      <c r="G2399" s="510"/>
      <c r="H2399" s="510">
        <v>33</v>
      </c>
      <c r="I2399" s="512"/>
      <c r="J2399" s="3488"/>
      <c r="K2399" s="510"/>
      <c r="L2399" s="510"/>
      <c r="M2399" s="510"/>
      <c r="N2399" s="510">
        <v>0</v>
      </c>
      <c r="O2399" s="510"/>
      <c r="P2399" s="510"/>
      <c r="Q2399" s="510"/>
      <c r="R2399" s="510"/>
      <c r="S2399" s="510"/>
      <c r="T2399" s="607"/>
      <c r="U2399" s="607"/>
      <c r="V2399" s="607"/>
      <c r="W2399" s="607"/>
      <c r="X2399" s="607"/>
      <c r="Y2399" s="607"/>
      <c r="Z2399" s="607"/>
      <c r="AA2399" s="607"/>
      <c r="AB2399" s="607"/>
      <c r="AC2399" s="607"/>
      <c r="AD2399" s="607"/>
      <c r="AE2399" s="2974"/>
      <c r="AF2399" s="607"/>
      <c r="AG2399" s="3011"/>
      <c r="AH2399" s="607">
        <v>49.433999999999997</v>
      </c>
      <c r="AI2399" s="607"/>
      <c r="AJ2399" s="607"/>
      <c r="AK2399" s="607"/>
      <c r="AL2399" s="2010"/>
      <c r="AM2399" s="3547"/>
      <c r="AN2399" s="3990"/>
      <c r="AO2399" s="2006"/>
      <c r="AP2399" s="56"/>
      <c r="AQ2399" s="4292"/>
    </row>
    <row r="2400" spans="1:43" ht="30" x14ac:dyDescent="0.25">
      <c r="A2400" s="47">
        <v>1</v>
      </c>
      <c r="B2400" s="1011" t="s">
        <v>125</v>
      </c>
      <c r="C2400" s="2342"/>
      <c r="D2400" s="510"/>
      <c r="E2400" s="1499">
        <v>7798</v>
      </c>
      <c r="F2400" s="1499">
        <v>0</v>
      </c>
      <c r="G2400" s="510">
        <f>ROUND(E2400/12*$B$4,0)</f>
        <v>6498</v>
      </c>
      <c r="H2400" s="510">
        <v>2636</v>
      </c>
      <c r="I2400" s="512">
        <f t="shared" ref="I2400:I2412" si="2305">H2400/G2400*100</f>
        <v>40.566328100954138</v>
      </c>
      <c r="J2400" s="3488">
        <v>544</v>
      </c>
      <c r="K2400" s="510"/>
      <c r="L2400" s="510"/>
      <c r="M2400" s="510"/>
      <c r="N2400" s="510">
        <v>0</v>
      </c>
      <c r="O2400" s="510"/>
      <c r="P2400" s="510"/>
      <c r="Q2400" s="510"/>
      <c r="R2400" s="510"/>
      <c r="S2400" s="510"/>
      <c r="T2400" s="607"/>
      <c r="U2400" s="607"/>
      <c r="V2400" s="607"/>
      <c r="W2400" s="607"/>
      <c r="X2400" s="607"/>
      <c r="Y2400" s="607"/>
      <c r="Z2400" s="607"/>
      <c r="AA2400" s="607"/>
      <c r="AB2400" s="607"/>
      <c r="AC2400" s="607"/>
      <c r="AD2400" s="607"/>
      <c r="AE2400" s="2974"/>
      <c r="AF2400" s="607"/>
      <c r="AG2400" s="3011"/>
      <c r="AH2400" s="607"/>
      <c r="AI2400" s="607"/>
      <c r="AJ2400" s="607"/>
      <c r="AK2400" s="607"/>
      <c r="AL2400" s="2010"/>
      <c r="AM2400" s="3547"/>
      <c r="AN2400" s="3990"/>
      <c r="AO2400" s="2006"/>
      <c r="AP2400" s="56"/>
      <c r="AQ2400" s="4292"/>
    </row>
    <row r="2401" spans="1:43" ht="45" x14ac:dyDescent="0.25">
      <c r="B2401" s="1011" t="s">
        <v>437</v>
      </c>
      <c r="C2401" s="2342"/>
      <c r="D2401" s="510"/>
      <c r="E2401" s="1499"/>
      <c r="F2401" s="1499"/>
      <c r="G2401" s="510"/>
      <c r="H2401" s="510">
        <v>3</v>
      </c>
      <c r="I2401" s="512"/>
      <c r="J2401" s="3488"/>
      <c r="K2401" s="510"/>
      <c r="L2401" s="510"/>
      <c r="M2401" s="510"/>
      <c r="N2401" s="510"/>
      <c r="O2401" s="510"/>
      <c r="P2401" s="510"/>
      <c r="Q2401" s="510"/>
      <c r="R2401" s="510"/>
      <c r="S2401" s="510"/>
      <c r="T2401" s="607"/>
      <c r="U2401" s="607"/>
      <c r="V2401" s="607"/>
      <c r="W2401" s="607"/>
      <c r="X2401" s="607"/>
      <c r="Y2401" s="607"/>
      <c r="Z2401" s="607"/>
      <c r="AA2401" s="607"/>
      <c r="AB2401" s="607"/>
      <c r="AC2401" s="607"/>
      <c r="AD2401" s="607"/>
      <c r="AE2401" s="2974"/>
      <c r="AF2401" s="607"/>
      <c r="AG2401" s="3011"/>
      <c r="AH2401" s="607">
        <v>25.984000000000002</v>
      </c>
      <c r="AI2401" s="607"/>
      <c r="AJ2401" s="607"/>
      <c r="AK2401" s="607"/>
      <c r="AL2401" s="2010"/>
      <c r="AM2401" s="3547"/>
      <c r="AN2401" s="3990"/>
      <c r="AO2401" s="2006"/>
      <c r="AP2401" s="56"/>
      <c r="AQ2401" s="4292"/>
    </row>
    <row r="2402" spans="1:43" ht="30" x14ac:dyDescent="0.25">
      <c r="B2402" s="1011" t="s">
        <v>348</v>
      </c>
      <c r="C2402" s="2342"/>
      <c r="D2402" s="510"/>
      <c r="E2402" s="1499">
        <v>500</v>
      </c>
      <c r="F2402" s="1499">
        <v>0</v>
      </c>
      <c r="G2402" s="510">
        <f>ROUND(E2402/12*$B$4,0)</f>
        <v>417</v>
      </c>
      <c r="H2402" s="510"/>
      <c r="I2402" s="512">
        <f t="shared" ref="I2402" si="2306">H2402/G2402*100</f>
        <v>0</v>
      </c>
      <c r="J2402" s="3488"/>
      <c r="K2402" s="510"/>
      <c r="L2402" s="510"/>
      <c r="M2402" s="510"/>
      <c r="N2402" s="510">
        <v>0</v>
      </c>
      <c r="O2402" s="510"/>
      <c r="P2402" s="510"/>
      <c r="Q2402" s="510"/>
      <c r="R2402" s="510"/>
      <c r="S2402" s="510"/>
      <c r="T2402" s="607"/>
      <c r="U2402" s="607"/>
      <c r="V2402" s="607"/>
      <c r="W2402" s="607"/>
      <c r="X2402" s="607"/>
      <c r="Y2402" s="607"/>
      <c r="Z2402" s="607"/>
      <c r="AA2402" s="607"/>
      <c r="AB2402" s="607"/>
      <c r="AC2402" s="607"/>
      <c r="AD2402" s="607"/>
      <c r="AE2402" s="2974"/>
      <c r="AF2402" s="607"/>
      <c r="AG2402" s="3011"/>
      <c r="AH2402" s="607"/>
      <c r="AI2402" s="607"/>
      <c r="AJ2402" s="607"/>
      <c r="AK2402" s="607"/>
      <c r="AL2402" s="2010"/>
      <c r="AM2402" s="3547"/>
      <c r="AN2402" s="3990"/>
      <c r="AO2402" s="2006"/>
      <c r="AP2402" s="56"/>
      <c r="AQ2402" s="4292"/>
    </row>
    <row r="2403" spans="1:43" ht="60" x14ac:dyDescent="0.25">
      <c r="A2403" s="47">
        <v>1</v>
      </c>
      <c r="B2403" s="1011" t="s">
        <v>356</v>
      </c>
      <c r="C2403" s="2343"/>
      <c r="D2403" s="510"/>
      <c r="E2403" s="1499">
        <v>9440</v>
      </c>
      <c r="F2403" s="1499">
        <v>0</v>
      </c>
      <c r="G2403" s="510">
        <f>ROUND(E2403/12*$B$4,0)</f>
        <v>7867</v>
      </c>
      <c r="H2403" s="510">
        <v>10214</v>
      </c>
      <c r="I2403" s="512">
        <f t="shared" si="2305"/>
        <v>129.83348163213424</v>
      </c>
      <c r="J2403" s="3488">
        <v>758</v>
      </c>
      <c r="K2403" s="510"/>
      <c r="L2403" s="510"/>
      <c r="M2403" s="510"/>
      <c r="N2403" s="510">
        <v>0</v>
      </c>
      <c r="O2403" s="510"/>
      <c r="P2403" s="510"/>
      <c r="Q2403" s="510"/>
      <c r="R2403" s="510"/>
      <c r="S2403" s="510"/>
      <c r="T2403" s="607"/>
      <c r="U2403" s="607"/>
      <c r="V2403" s="607"/>
      <c r="W2403" s="607"/>
      <c r="X2403" s="607"/>
      <c r="Y2403" s="607"/>
      <c r="Z2403" s="607"/>
      <c r="AA2403" s="607"/>
      <c r="AB2403" s="607"/>
      <c r="AC2403" s="607"/>
      <c r="AD2403" s="607"/>
      <c r="AE2403" s="2974"/>
      <c r="AF2403" s="607"/>
      <c r="AG2403" s="3011"/>
      <c r="AH2403" s="607"/>
      <c r="AI2403" s="607"/>
      <c r="AJ2403" s="607"/>
      <c r="AK2403" s="607"/>
      <c r="AL2403" s="2010"/>
      <c r="AM2403" s="3547"/>
      <c r="AN2403" s="3990"/>
      <c r="AO2403" s="2006"/>
      <c r="AP2403" s="56"/>
      <c r="AQ2403" s="4292"/>
    </row>
    <row r="2404" spans="1:43" ht="60" x14ac:dyDescent="0.25">
      <c r="B2404" s="1011" t="s">
        <v>425</v>
      </c>
      <c r="C2404" s="2343"/>
      <c r="D2404" s="510"/>
      <c r="E2404" s="1499"/>
      <c r="F2404" s="1499">
        <v>0</v>
      </c>
      <c r="G2404" s="510"/>
      <c r="H2404" s="510">
        <v>7780</v>
      </c>
      <c r="I2404" s="512"/>
      <c r="J2404" s="3488">
        <v>2410</v>
      </c>
      <c r="K2404" s="510"/>
      <c r="L2404" s="510"/>
      <c r="M2404" s="510"/>
      <c r="N2404" s="510">
        <v>0</v>
      </c>
      <c r="O2404" s="510"/>
      <c r="P2404" s="510"/>
      <c r="Q2404" s="510"/>
      <c r="R2404" s="510"/>
      <c r="S2404" s="510"/>
      <c r="T2404" s="607"/>
      <c r="U2404" s="607"/>
      <c r="V2404" s="607"/>
      <c r="W2404" s="607"/>
      <c r="X2404" s="607"/>
      <c r="Y2404" s="607"/>
      <c r="Z2404" s="607"/>
      <c r="AA2404" s="607"/>
      <c r="AB2404" s="607"/>
      <c r="AC2404" s="607"/>
      <c r="AD2404" s="607"/>
      <c r="AE2404" s="2974"/>
      <c r="AF2404" s="607"/>
      <c r="AG2404" s="3011"/>
      <c r="AH2404" s="607">
        <v>5254.2730999999985</v>
      </c>
      <c r="AI2404" s="607"/>
      <c r="AJ2404" s="607"/>
      <c r="AK2404" s="607"/>
      <c r="AL2404" s="2010"/>
      <c r="AM2404" s="3547"/>
      <c r="AN2404" s="3990"/>
      <c r="AO2404" s="2006"/>
      <c r="AP2404" s="56"/>
      <c r="AQ2404" s="4292"/>
    </row>
    <row r="2405" spans="1:43" x14ac:dyDescent="0.25">
      <c r="B2405" s="1011" t="s">
        <v>121</v>
      </c>
      <c r="C2405" s="2343"/>
      <c r="D2405" s="510"/>
      <c r="E2405" s="1499">
        <v>1500</v>
      </c>
      <c r="F2405" s="1499">
        <v>0</v>
      </c>
      <c r="G2405" s="510">
        <f>ROUND(E2405/12*$B$4,0)</f>
        <v>1250</v>
      </c>
      <c r="H2405" s="510"/>
      <c r="I2405" s="512">
        <f t="shared" si="2305"/>
        <v>0</v>
      </c>
      <c r="J2405" s="3488"/>
      <c r="K2405" s="510"/>
      <c r="L2405" s="510"/>
      <c r="M2405" s="510"/>
      <c r="N2405" s="510">
        <v>0</v>
      </c>
      <c r="O2405" s="510"/>
      <c r="P2405" s="510"/>
      <c r="Q2405" s="510"/>
      <c r="R2405" s="510"/>
      <c r="S2405" s="510"/>
      <c r="T2405" s="607"/>
      <c r="U2405" s="607"/>
      <c r="V2405" s="607"/>
      <c r="W2405" s="607"/>
      <c r="X2405" s="607"/>
      <c r="Y2405" s="607"/>
      <c r="Z2405" s="607"/>
      <c r="AA2405" s="607"/>
      <c r="AB2405" s="607"/>
      <c r="AC2405" s="607"/>
      <c r="AD2405" s="607"/>
      <c r="AE2405" s="2974"/>
      <c r="AF2405" s="607"/>
      <c r="AG2405" s="3011"/>
      <c r="AH2405" s="607"/>
      <c r="AI2405" s="607"/>
      <c r="AJ2405" s="607"/>
      <c r="AK2405" s="607"/>
      <c r="AL2405" s="2010"/>
      <c r="AM2405" s="3547"/>
      <c r="AN2405" s="3990"/>
      <c r="AO2405" s="2006"/>
      <c r="AP2405" s="56"/>
      <c r="AQ2405" s="4292"/>
    </row>
    <row r="2406" spans="1:43" x14ac:dyDescent="0.25">
      <c r="A2406" s="47">
        <v>1</v>
      </c>
      <c r="B2406" s="1011" t="s">
        <v>70</v>
      </c>
      <c r="C2406" s="2343"/>
      <c r="D2406" s="510"/>
      <c r="E2406" s="1499">
        <v>2900</v>
      </c>
      <c r="F2406" s="1499">
        <v>0</v>
      </c>
      <c r="G2406" s="510">
        <f>ROUND(E2406/12*$B$4,0)</f>
        <v>2417</v>
      </c>
      <c r="H2406" s="510">
        <v>6909</v>
      </c>
      <c r="I2406" s="512">
        <f t="shared" si="2305"/>
        <v>285.85022755482004</v>
      </c>
      <c r="J2406" s="3488">
        <v>1668</v>
      </c>
      <c r="K2406" s="510"/>
      <c r="L2406" s="510"/>
      <c r="M2406" s="510"/>
      <c r="N2406" s="510">
        <v>0</v>
      </c>
      <c r="O2406" s="510"/>
      <c r="P2406" s="510"/>
      <c r="Q2406" s="510"/>
      <c r="R2406" s="510"/>
      <c r="S2406" s="510"/>
      <c r="T2406" s="607"/>
      <c r="U2406" s="607"/>
      <c r="V2406" s="607"/>
      <c r="W2406" s="607"/>
      <c r="X2406" s="607"/>
      <c r="Y2406" s="607"/>
      <c r="Z2406" s="607"/>
      <c r="AA2406" s="607"/>
      <c r="AB2406" s="607"/>
      <c r="AC2406" s="607"/>
      <c r="AD2406" s="607"/>
      <c r="AE2406" s="2974"/>
      <c r="AF2406" s="607"/>
      <c r="AG2406" s="3011"/>
      <c r="AH2406" s="607"/>
      <c r="AI2406" s="607"/>
      <c r="AJ2406" s="607"/>
      <c r="AK2406" s="607"/>
      <c r="AL2406" s="2010"/>
      <c r="AM2406" s="3547"/>
      <c r="AN2406" s="3990"/>
      <c r="AO2406" s="2006"/>
      <c r="AP2406" s="56"/>
      <c r="AQ2406" s="4292"/>
    </row>
    <row r="2407" spans="1:43" x14ac:dyDescent="0.25">
      <c r="B2407" s="1011" t="s">
        <v>428</v>
      </c>
      <c r="C2407" s="2343"/>
      <c r="D2407" s="510"/>
      <c r="E2407" s="1499"/>
      <c r="F2407" s="1499">
        <v>0</v>
      </c>
      <c r="G2407" s="510"/>
      <c r="H2407" s="510">
        <v>53</v>
      </c>
      <c r="I2407" s="512"/>
      <c r="J2407" s="3488"/>
      <c r="K2407" s="510"/>
      <c r="L2407" s="510"/>
      <c r="M2407" s="510"/>
      <c r="N2407" s="510">
        <v>0</v>
      </c>
      <c r="O2407" s="510"/>
      <c r="P2407" s="510"/>
      <c r="Q2407" s="510"/>
      <c r="R2407" s="510"/>
      <c r="S2407" s="510"/>
      <c r="T2407" s="607"/>
      <c r="U2407" s="607"/>
      <c r="V2407" s="607"/>
      <c r="W2407" s="607"/>
      <c r="X2407" s="607"/>
      <c r="Y2407" s="607"/>
      <c r="Z2407" s="607"/>
      <c r="AA2407" s="607"/>
      <c r="AB2407" s="607"/>
      <c r="AC2407" s="607"/>
      <c r="AD2407" s="607"/>
      <c r="AE2407" s="2974"/>
      <c r="AF2407" s="607"/>
      <c r="AG2407" s="3011"/>
      <c r="AH2407" s="607">
        <v>92.216880000000003</v>
      </c>
      <c r="AI2407" s="607"/>
      <c r="AJ2407" s="607"/>
      <c r="AK2407" s="607"/>
      <c r="AL2407" s="2010"/>
      <c r="AM2407" s="3547"/>
      <c r="AN2407" s="3990"/>
      <c r="AO2407" s="2006"/>
      <c r="AP2407" s="56"/>
      <c r="AQ2407" s="4292"/>
    </row>
    <row r="2408" spans="1:43" ht="30" x14ac:dyDescent="0.25">
      <c r="A2408" s="47">
        <v>1</v>
      </c>
      <c r="B2408" s="1011" t="s">
        <v>292</v>
      </c>
      <c r="C2408" s="2342"/>
      <c r="D2408" s="510"/>
      <c r="E2408" s="1499">
        <v>7725</v>
      </c>
      <c r="F2408" s="1499">
        <v>0</v>
      </c>
      <c r="G2408" s="69">
        <f>ROUND(E2408/12*$B$4,0)</f>
        <v>6438</v>
      </c>
      <c r="H2408" s="510">
        <v>5062</v>
      </c>
      <c r="I2408" s="433">
        <f t="shared" si="2305"/>
        <v>78.626902764833801</v>
      </c>
      <c r="J2408" s="3442">
        <v>1393</v>
      </c>
      <c r="K2408" s="510"/>
      <c r="L2408" s="510"/>
      <c r="M2408" s="510"/>
      <c r="N2408" s="510">
        <v>0</v>
      </c>
      <c r="O2408" s="510"/>
      <c r="P2408" s="510"/>
      <c r="Q2408" s="510"/>
      <c r="R2408" s="510"/>
      <c r="S2408" s="510"/>
      <c r="T2408" s="607"/>
      <c r="U2408" s="607"/>
      <c r="V2408" s="607"/>
      <c r="W2408" s="607"/>
      <c r="X2408" s="607"/>
      <c r="Y2408" s="607"/>
      <c r="Z2408" s="607"/>
      <c r="AA2408" s="607"/>
      <c r="AB2408" s="607"/>
      <c r="AC2408" s="607"/>
      <c r="AD2408" s="607"/>
      <c r="AE2408" s="2974"/>
      <c r="AF2408" s="607"/>
      <c r="AG2408" s="3011"/>
      <c r="AH2408" s="607"/>
      <c r="AI2408" s="607"/>
      <c r="AJ2408" s="607"/>
      <c r="AK2408" s="607"/>
      <c r="AL2408" s="2010"/>
      <c r="AM2408" s="3547"/>
      <c r="AN2408" s="3990"/>
      <c r="AO2408" s="2006"/>
      <c r="AP2408" s="56"/>
      <c r="AQ2408" s="4292"/>
    </row>
    <row r="2409" spans="1:43" ht="30" x14ac:dyDescent="0.25">
      <c r="B2409" s="1011" t="s">
        <v>431</v>
      </c>
      <c r="C2409" s="2760"/>
      <c r="D2409" s="512"/>
      <c r="E2409" s="1500"/>
      <c r="F2409" s="1500">
        <v>0</v>
      </c>
      <c r="G2409" s="75"/>
      <c r="H2409" s="512">
        <v>128</v>
      </c>
      <c r="I2409" s="433"/>
      <c r="J2409" s="3442"/>
      <c r="K2409" s="512"/>
      <c r="L2409" s="512"/>
      <c r="M2409" s="512"/>
      <c r="N2409" s="512">
        <v>0</v>
      </c>
      <c r="O2409" s="512"/>
      <c r="P2409" s="512"/>
      <c r="Q2409" s="512"/>
      <c r="R2409" s="512"/>
      <c r="S2409" s="512"/>
      <c r="T2409" s="1889"/>
      <c r="U2409" s="1889"/>
      <c r="V2409" s="1889"/>
      <c r="W2409" s="1889"/>
      <c r="X2409" s="1889"/>
      <c r="Y2409" s="1889"/>
      <c r="Z2409" s="1889"/>
      <c r="AA2409" s="1889"/>
      <c r="AB2409" s="1889"/>
      <c r="AC2409" s="1889"/>
      <c r="AD2409" s="1889"/>
      <c r="AE2409" s="3316"/>
      <c r="AF2409" s="1889"/>
      <c r="AG2409" s="3012"/>
      <c r="AH2409" s="1889">
        <v>1322.5856000000001</v>
      </c>
      <c r="AI2409" s="1889"/>
      <c r="AJ2409" s="1889"/>
      <c r="AK2409" s="1889"/>
      <c r="AL2409" s="2011"/>
      <c r="AM2409" s="3548"/>
      <c r="AN2409" s="3992"/>
      <c r="AO2409" s="3302"/>
      <c r="AP2409" s="56"/>
      <c r="AQ2409" s="4292"/>
    </row>
    <row r="2410" spans="1:43" x14ac:dyDescent="0.25">
      <c r="A2410" s="47">
        <v>1</v>
      </c>
      <c r="B2410" s="1011" t="s">
        <v>90</v>
      </c>
      <c r="C2410" s="2760"/>
      <c r="D2410" s="512"/>
      <c r="E2410" s="1500">
        <v>550</v>
      </c>
      <c r="F2410" s="1500">
        <v>0</v>
      </c>
      <c r="G2410" s="75">
        <f>ROUND(E2410/12*$B$4,0)</f>
        <v>458</v>
      </c>
      <c r="H2410" s="512">
        <v>96</v>
      </c>
      <c r="I2410" s="433">
        <f t="shared" si="2305"/>
        <v>20.960698689956331</v>
      </c>
      <c r="J2410" s="3442">
        <v>133</v>
      </c>
      <c r="K2410" s="512"/>
      <c r="L2410" s="512"/>
      <c r="M2410" s="512"/>
      <c r="N2410" s="512">
        <v>0</v>
      </c>
      <c r="O2410" s="512"/>
      <c r="P2410" s="512"/>
      <c r="Q2410" s="512"/>
      <c r="R2410" s="512"/>
      <c r="S2410" s="512"/>
      <c r="T2410" s="1889"/>
      <c r="U2410" s="1889"/>
      <c r="V2410" s="1889"/>
      <c r="W2410" s="1889"/>
      <c r="X2410" s="1889"/>
      <c r="Y2410" s="1889"/>
      <c r="Z2410" s="1889"/>
      <c r="AA2410" s="1889"/>
      <c r="AB2410" s="1889"/>
      <c r="AC2410" s="1889"/>
      <c r="AD2410" s="1889"/>
      <c r="AE2410" s="3316"/>
      <c r="AF2410" s="1889"/>
      <c r="AG2410" s="3012"/>
      <c r="AH2410" s="1889"/>
      <c r="AI2410" s="1889"/>
      <c r="AJ2410" s="1889"/>
      <c r="AK2410" s="1889"/>
      <c r="AL2410" s="2011"/>
      <c r="AM2410" s="3548"/>
      <c r="AN2410" s="3992"/>
      <c r="AO2410" s="3302"/>
      <c r="AP2410" s="56"/>
      <c r="AQ2410" s="4292"/>
    </row>
    <row r="2411" spans="1:43" ht="30" x14ac:dyDescent="0.25">
      <c r="A2411" s="47">
        <v>1</v>
      </c>
      <c r="B2411" s="1011" t="s">
        <v>288</v>
      </c>
      <c r="C2411" s="2344"/>
      <c r="D2411" s="512"/>
      <c r="E2411" s="1500">
        <v>5000</v>
      </c>
      <c r="F2411" s="1500">
        <v>0</v>
      </c>
      <c r="G2411" s="75">
        <f>ROUND(E2411/12*$B$4,0)</f>
        <v>4167</v>
      </c>
      <c r="H2411" s="512">
        <v>831</v>
      </c>
      <c r="I2411" s="433">
        <f t="shared" si="2305"/>
        <v>19.942404607631389</v>
      </c>
      <c r="J2411" s="3442">
        <v>279</v>
      </c>
      <c r="K2411" s="512"/>
      <c r="L2411" s="512"/>
      <c r="M2411" s="512"/>
      <c r="N2411" s="512">
        <v>0</v>
      </c>
      <c r="O2411" s="512"/>
      <c r="P2411" s="512"/>
      <c r="Q2411" s="512"/>
      <c r="R2411" s="512"/>
      <c r="S2411" s="512"/>
      <c r="T2411" s="1889"/>
      <c r="U2411" s="1889"/>
      <c r="V2411" s="1889"/>
      <c r="W2411" s="1889"/>
      <c r="X2411" s="1889"/>
      <c r="Y2411" s="1889"/>
      <c r="Z2411" s="1889"/>
      <c r="AA2411" s="1889"/>
      <c r="AB2411" s="1889"/>
      <c r="AC2411" s="1889"/>
      <c r="AD2411" s="1889"/>
      <c r="AE2411" s="3316"/>
      <c r="AF2411" s="1889"/>
      <c r="AG2411" s="3012"/>
      <c r="AH2411" s="1889"/>
      <c r="AI2411" s="1889"/>
      <c r="AJ2411" s="1889"/>
      <c r="AK2411" s="1889"/>
      <c r="AL2411" s="2011"/>
      <c r="AM2411" s="3548"/>
      <c r="AN2411" s="3992"/>
      <c r="AO2411" s="3302"/>
      <c r="AP2411" s="56"/>
      <c r="AQ2411" s="4292"/>
    </row>
    <row r="2412" spans="1:43" x14ac:dyDescent="0.25">
      <c r="A2412" s="47">
        <v>1</v>
      </c>
      <c r="B2412" s="1011" t="s">
        <v>199</v>
      </c>
      <c r="C2412" s="2344"/>
      <c r="D2412" s="512"/>
      <c r="E2412" s="1500">
        <v>2069</v>
      </c>
      <c r="F2412" s="1500">
        <v>0</v>
      </c>
      <c r="G2412" s="75">
        <f>ROUND(E2412/12*$B$4,0)</f>
        <v>1724</v>
      </c>
      <c r="H2412" s="512">
        <v>2956</v>
      </c>
      <c r="I2412" s="433">
        <f t="shared" si="2305"/>
        <v>171.46171693735499</v>
      </c>
      <c r="J2412" s="3442">
        <v>281</v>
      </c>
      <c r="K2412" s="512"/>
      <c r="L2412" s="512"/>
      <c r="M2412" s="512"/>
      <c r="N2412" s="512">
        <v>0</v>
      </c>
      <c r="O2412" s="512"/>
      <c r="P2412" s="512"/>
      <c r="Q2412" s="512"/>
      <c r="R2412" s="512"/>
      <c r="S2412" s="512"/>
      <c r="T2412" s="1889"/>
      <c r="U2412" s="1889"/>
      <c r="V2412" s="1889"/>
      <c r="W2412" s="1889"/>
      <c r="X2412" s="1889"/>
      <c r="Y2412" s="1889"/>
      <c r="Z2412" s="1889"/>
      <c r="AA2412" s="1889"/>
      <c r="AB2412" s="1889"/>
      <c r="AC2412" s="1889"/>
      <c r="AD2412" s="1889"/>
      <c r="AE2412" s="3316"/>
      <c r="AF2412" s="1889"/>
      <c r="AG2412" s="3012"/>
      <c r="AH2412" s="1889"/>
      <c r="AI2412" s="1889"/>
      <c r="AJ2412" s="1889"/>
      <c r="AK2412" s="1889"/>
      <c r="AL2412" s="2011"/>
      <c r="AM2412" s="3548"/>
      <c r="AN2412" s="3992"/>
      <c r="AO2412" s="3302"/>
      <c r="AP2412" s="56"/>
      <c r="AQ2412" s="4292"/>
    </row>
    <row r="2413" spans="1:43" ht="15.75" thickBot="1" x14ac:dyDescent="0.3">
      <c r="A2413" s="47">
        <v>1</v>
      </c>
      <c r="B2413" s="550" t="s">
        <v>139</v>
      </c>
      <c r="C2413" s="2345"/>
      <c r="D2413" s="549"/>
      <c r="E2413" s="1830"/>
      <c r="F2413" s="1830">
        <v>0</v>
      </c>
      <c r="G2413" s="1830"/>
      <c r="H2413" s="1830"/>
      <c r="I2413" s="499"/>
      <c r="J2413" s="3473"/>
      <c r="K2413" s="549"/>
      <c r="L2413" s="549"/>
      <c r="M2413" s="549"/>
      <c r="N2413" s="549">
        <v>0</v>
      </c>
      <c r="O2413" s="549"/>
      <c r="P2413" s="549"/>
      <c r="Q2413" s="549"/>
      <c r="R2413" s="549"/>
      <c r="S2413" s="549"/>
      <c r="T2413" s="2015">
        <f t="shared" ref="T2413:AM2413" si="2307">T2393</f>
        <v>146794.69164345536</v>
      </c>
      <c r="U2413" s="2015">
        <f t="shared" ref="U2413:V2413" si="2308">U2393</f>
        <v>146794.69164345536</v>
      </c>
      <c r="V2413" s="2015">
        <f t="shared" si="2308"/>
        <v>146794.69164345536</v>
      </c>
      <c r="W2413" s="2015">
        <f t="shared" ref="W2413:X2413" si="2309">W2393</f>
        <v>146794.69164345536</v>
      </c>
      <c r="X2413" s="2015">
        <f t="shared" si="2309"/>
        <v>146794.58689345501</v>
      </c>
      <c r="Y2413" s="2015">
        <f t="shared" ref="Y2413:Z2413" si="2310">Y2393</f>
        <v>146794.58689345501</v>
      </c>
      <c r="Z2413" s="2015">
        <f t="shared" si="2310"/>
        <v>146794.58689345501</v>
      </c>
      <c r="AA2413" s="2015">
        <f t="shared" ref="AA2413:AB2413" si="2311">AA2393</f>
        <v>157144.08968999999</v>
      </c>
      <c r="AB2413" s="2015">
        <f t="shared" si="2311"/>
        <v>163040.88968991084</v>
      </c>
      <c r="AC2413" s="2015">
        <f t="shared" ref="AC2413" si="2312">AC2393</f>
        <v>163040.88968991084</v>
      </c>
      <c r="AD2413" s="2015">
        <f>AD2393+AD2388</f>
        <v>175154.1195199108</v>
      </c>
      <c r="AE2413" s="3318">
        <f t="shared" ref="AE2413:AL2413" si="2313">AE2393+AE2388</f>
        <v>140254.15721353731</v>
      </c>
      <c r="AF2413" s="2015">
        <f t="shared" si="2313"/>
        <v>164425.50164000003</v>
      </c>
      <c r="AG2413" s="3019">
        <f t="shared" si="2313"/>
        <v>0</v>
      </c>
      <c r="AH2413" s="2015">
        <f t="shared" si="2313"/>
        <v>6744.4935799999985</v>
      </c>
      <c r="AI2413" s="2015">
        <f t="shared" si="2313"/>
        <v>24171.344426462707</v>
      </c>
      <c r="AJ2413" s="2015">
        <f t="shared" si="2313"/>
        <v>0</v>
      </c>
      <c r="AK2413" s="2015">
        <f t="shared" si="2313"/>
        <v>0</v>
      </c>
      <c r="AL2413" s="2016">
        <f t="shared" si="2313"/>
        <v>171169.99522000004</v>
      </c>
      <c r="AM2413" s="3551">
        <f t="shared" si="2307"/>
        <v>86120.938510000022</v>
      </c>
      <c r="AN2413" s="3996"/>
      <c r="AO2413" s="3838">
        <v>5175.9612400000005</v>
      </c>
      <c r="AP2413" s="56"/>
      <c r="AQ2413" s="4292"/>
    </row>
    <row r="2414" spans="1:43" ht="15.75" thickBot="1" x14ac:dyDescent="0.3">
      <c r="A2414" s="47">
        <v>1</v>
      </c>
      <c r="B2414" s="447" t="s">
        <v>329</v>
      </c>
      <c r="C2414" s="2287"/>
      <c r="D2414" s="447"/>
      <c r="E2414" s="1504"/>
      <c r="F2414" s="1504">
        <v>0</v>
      </c>
      <c r="G2414" s="447"/>
      <c r="H2414" s="447"/>
      <c r="I2414" s="447"/>
      <c r="J2414" s="3487"/>
      <c r="K2414" s="447"/>
      <c r="L2414" s="447"/>
      <c r="M2414" s="447"/>
      <c r="N2414" s="447">
        <v>0</v>
      </c>
      <c r="O2414" s="447"/>
      <c r="P2414" s="447"/>
      <c r="Q2414" s="447"/>
      <c r="R2414" s="447"/>
      <c r="S2414" s="447"/>
      <c r="T2414" s="742">
        <f t="shared" ref="T2414:U2414" si="2314">SUM(T2413)</f>
        <v>146794.69164345536</v>
      </c>
      <c r="U2414" s="742">
        <f t="shared" si="2314"/>
        <v>146794.69164345536</v>
      </c>
      <c r="V2414" s="742">
        <f t="shared" ref="V2414:W2414" si="2315">SUM(V2413)</f>
        <v>146794.69164345536</v>
      </c>
      <c r="W2414" s="742">
        <f t="shared" si="2315"/>
        <v>146794.69164345536</v>
      </c>
      <c r="X2414" s="742">
        <f t="shared" ref="X2414:Y2414" si="2316">SUM(X2413)</f>
        <v>146794.58689345501</v>
      </c>
      <c r="Y2414" s="742">
        <f t="shared" si="2316"/>
        <v>146794.58689345501</v>
      </c>
      <c r="Z2414" s="742">
        <f t="shared" ref="Z2414:AA2414" si="2317">SUM(Z2413)</f>
        <v>146794.58689345501</v>
      </c>
      <c r="AA2414" s="742">
        <f t="shared" si="2317"/>
        <v>157144.08968999999</v>
      </c>
      <c r="AB2414" s="742">
        <f t="shared" ref="AB2414:AC2414" si="2318">SUM(AB2413)</f>
        <v>163040.88968991084</v>
      </c>
      <c r="AC2414" s="742">
        <f t="shared" si="2318"/>
        <v>163040.88968991084</v>
      </c>
      <c r="AD2414" s="742">
        <f t="shared" ref="AD2414" si="2319">SUM(AD2413)</f>
        <v>175154.1195199108</v>
      </c>
      <c r="AE2414" s="2975">
        <f t="shared" ref="AE2414" si="2320">SUM(AE2413)</f>
        <v>140254.15721353731</v>
      </c>
      <c r="AF2414" s="742">
        <f t="shared" ref="AF2414:AM2414" si="2321">SUM(AF2413)</f>
        <v>164425.50164000003</v>
      </c>
      <c r="AG2414" s="3020">
        <f t="shared" si="2321"/>
        <v>0</v>
      </c>
      <c r="AH2414" s="742">
        <f t="shared" ref="AH2414" si="2322">SUM(AH2413)</f>
        <v>6744.4935799999985</v>
      </c>
      <c r="AI2414" s="742">
        <f t="shared" si="2321"/>
        <v>24171.344426462707</v>
      </c>
      <c r="AJ2414" s="742">
        <f t="shared" si="2321"/>
        <v>0</v>
      </c>
      <c r="AK2414" s="742">
        <f t="shared" si="2321"/>
        <v>0</v>
      </c>
      <c r="AL2414" s="2017">
        <f t="shared" si="2321"/>
        <v>171169.99522000004</v>
      </c>
      <c r="AM2414" s="3552">
        <f t="shared" si="2321"/>
        <v>86120.938510000022</v>
      </c>
      <c r="AN2414" s="3994"/>
      <c r="AO2414" s="3304">
        <f t="shared" ref="AO2414" si="2323">SUM(AO2413)</f>
        <v>5175.9612400000005</v>
      </c>
      <c r="AP2414" s="56"/>
      <c r="AQ2414" s="4292"/>
    </row>
    <row r="2415" spans="1:43" ht="31.5" x14ac:dyDescent="0.25">
      <c r="A2415" s="47">
        <v>1</v>
      </c>
      <c r="B2415" s="1007" t="s">
        <v>521</v>
      </c>
      <c r="C2415" s="2149"/>
      <c r="D2415" s="546"/>
      <c r="E2415" s="1665"/>
      <c r="F2415" s="1665">
        <v>0</v>
      </c>
      <c r="G2415" s="546"/>
      <c r="H2415" s="546"/>
      <c r="I2415" s="546"/>
      <c r="J2415" s="3483"/>
      <c r="K2415" s="546"/>
      <c r="L2415" s="546"/>
      <c r="M2415" s="546"/>
      <c r="N2415" s="546">
        <v>0</v>
      </c>
      <c r="O2415" s="546"/>
      <c r="P2415" s="546"/>
      <c r="Q2415" s="546"/>
      <c r="R2415" s="546"/>
      <c r="S2415" s="546"/>
      <c r="T2415" s="1137"/>
      <c r="U2415" s="1137"/>
      <c r="V2415" s="1137"/>
      <c r="W2415" s="1137"/>
      <c r="X2415" s="1137"/>
      <c r="Y2415" s="1137"/>
      <c r="Z2415" s="1137"/>
      <c r="AA2415" s="1137"/>
      <c r="AB2415" s="1137"/>
      <c r="AC2415" s="1137"/>
      <c r="AD2415" s="1137"/>
      <c r="AE2415" s="2973"/>
      <c r="AF2415" s="1137"/>
      <c r="AG2415" s="3010"/>
      <c r="AH2415" s="1137"/>
      <c r="AI2415" s="1137"/>
      <c r="AJ2415" s="1137"/>
      <c r="AK2415" s="1137"/>
      <c r="AL2415" s="2009"/>
      <c r="AM2415" s="3546"/>
      <c r="AN2415" s="3989"/>
      <c r="AO2415" s="2071"/>
      <c r="AP2415" s="56"/>
      <c r="AQ2415" s="4292"/>
    </row>
    <row r="2416" spans="1:43" x14ac:dyDescent="0.25">
      <c r="A2416" s="47">
        <v>1</v>
      </c>
      <c r="B2416" s="547" t="s">
        <v>14</v>
      </c>
      <c r="C2416" s="547"/>
      <c r="D2416" s="510"/>
      <c r="E2416" s="1362"/>
      <c r="F2416" s="1362">
        <v>0</v>
      </c>
      <c r="G2416" s="510"/>
      <c r="H2416" s="510"/>
      <c r="I2416" s="510"/>
      <c r="J2416" s="3484"/>
      <c r="K2416" s="510"/>
      <c r="L2416" s="510"/>
      <c r="M2416" s="510"/>
      <c r="N2416" s="510">
        <v>0</v>
      </c>
      <c r="O2416" s="510"/>
      <c r="P2416" s="510"/>
      <c r="Q2416" s="510"/>
      <c r="R2416" s="510"/>
      <c r="S2416" s="510"/>
      <c r="T2416" s="607"/>
      <c r="U2416" s="607"/>
      <c r="V2416" s="607"/>
      <c r="W2416" s="607"/>
      <c r="X2416" s="607"/>
      <c r="Y2416" s="607"/>
      <c r="Z2416" s="607"/>
      <c r="AA2416" s="607"/>
      <c r="AB2416" s="607"/>
      <c r="AC2416" s="607"/>
      <c r="AD2416" s="607"/>
      <c r="AE2416" s="2974"/>
      <c r="AF2416" s="607"/>
      <c r="AG2416" s="3011"/>
      <c r="AH2416" s="607"/>
      <c r="AI2416" s="607"/>
      <c r="AJ2416" s="607"/>
      <c r="AK2416" s="607"/>
      <c r="AL2416" s="2010"/>
      <c r="AM2416" s="3547"/>
      <c r="AN2416" s="3990"/>
      <c r="AO2416" s="2006"/>
      <c r="AP2416" s="56"/>
      <c r="AQ2416" s="4292"/>
    </row>
    <row r="2417" spans="1:43" x14ac:dyDescent="0.25">
      <c r="A2417" s="47">
        <v>1</v>
      </c>
      <c r="B2417" s="406" t="s">
        <v>136</v>
      </c>
      <c r="C2417" s="2334"/>
      <c r="D2417" s="510"/>
      <c r="E2417" s="1362">
        <f>SUM(E2418:E2418)</f>
        <v>500</v>
      </c>
      <c r="F2417" s="1362">
        <v>0</v>
      </c>
      <c r="G2417" s="69">
        <f>SUM(G2418:G2418)</f>
        <v>417</v>
      </c>
      <c r="H2417" s="854">
        <f>SUM(H2418:H2418)</f>
        <v>149</v>
      </c>
      <c r="I2417" s="510">
        <f>H2417/G2417*100</f>
        <v>35.731414868105517</v>
      </c>
      <c r="J2417" s="3484">
        <f>SUM(J2418:J2418)</f>
        <v>0</v>
      </c>
      <c r="K2417" s="510"/>
      <c r="L2417" s="510"/>
      <c r="M2417" s="510"/>
      <c r="N2417" s="510">
        <v>0</v>
      </c>
      <c r="O2417" s="510"/>
      <c r="P2417" s="510"/>
      <c r="Q2417" s="510"/>
      <c r="R2417" s="510"/>
      <c r="S2417" s="510"/>
      <c r="T2417" s="607">
        <v>337.92500000000001</v>
      </c>
      <c r="U2417" s="607">
        <v>337.92500000000001</v>
      </c>
      <c r="V2417" s="607">
        <v>337.92500000000001</v>
      </c>
      <c r="W2417" s="607">
        <v>337.92500000000001</v>
      </c>
      <c r="X2417" s="607">
        <v>337.92500000000001</v>
      </c>
      <c r="Y2417" s="607">
        <v>337.92500000000001</v>
      </c>
      <c r="Z2417" s="607">
        <v>337.92500000000001</v>
      </c>
      <c r="AA2417" s="607">
        <v>337.92500000000001</v>
      </c>
      <c r="AB2417" s="607">
        <v>337.92500000000001</v>
      </c>
      <c r="AC2417" s="607">
        <v>337.92500000000001</v>
      </c>
      <c r="AD2417" s="607">
        <v>337.92500000000001</v>
      </c>
      <c r="AE2417" s="2974">
        <f>T2417/12*$B$4+(U2417-T2417)/11*9+(V2417-U2417)/10*8+(W2417-V2417)/9*7+(X2417-W2417)/8*6+(Y2417-X2417)/7*5+(Z2417-Y2417)/6*4+(AA2417-Z2417)+(AB2417-AA2417)/5*3+(AC2417-AB2417)/4*2+(AD2417-AC2417)/3*1</f>
        <v>281.60416666666669</v>
      </c>
      <c r="AF2417" s="607">
        <f>AL2417-AK2417-AH2417</f>
        <v>100.70164999999999</v>
      </c>
      <c r="AG2417" s="3011"/>
      <c r="AH2417" s="607"/>
      <c r="AI2417" s="607">
        <f>AF2417-AE2417</f>
        <v>-180.90251666666671</v>
      </c>
      <c r="AJ2417" s="607"/>
      <c r="AK2417" s="607">
        <v>0</v>
      </c>
      <c r="AL2417" s="2010">
        <v>100.70164999999999</v>
      </c>
      <c r="AM2417" s="3547"/>
      <c r="AN2417" s="3938">
        <f>SUM(AN2418:AN2418)</f>
        <v>0</v>
      </c>
      <c r="AO2417" s="2006"/>
      <c r="AP2417" s="56"/>
      <c r="AQ2417" s="4292"/>
    </row>
    <row r="2418" spans="1:43" ht="60" x14ac:dyDescent="0.25">
      <c r="A2418" s="47">
        <v>1</v>
      </c>
      <c r="B2418" s="1012" t="s">
        <v>356</v>
      </c>
      <c r="C2418" s="2178"/>
      <c r="D2418" s="1267"/>
      <c r="E2418" s="2807">
        <v>500</v>
      </c>
      <c r="F2418" s="2807">
        <v>0</v>
      </c>
      <c r="G2418" s="3260">
        <f>ROUND(E2418/12*$B$4,0)</f>
        <v>417</v>
      </c>
      <c r="H2418" s="144">
        <v>149</v>
      </c>
      <c r="I2418" s="2801">
        <f>H2418/G2418*100</f>
        <v>35.731414868105517</v>
      </c>
      <c r="J2418" s="3466"/>
      <c r="K2418" s="1267"/>
      <c r="L2418" s="1267"/>
      <c r="M2418" s="1267"/>
      <c r="N2418" s="1267">
        <v>0</v>
      </c>
      <c r="O2418" s="1267"/>
      <c r="P2418" s="1267"/>
      <c r="Q2418" s="1267"/>
      <c r="R2418" s="1267"/>
      <c r="S2418" s="1267"/>
      <c r="T2418" s="719"/>
      <c r="U2418" s="719"/>
      <c r="V2418" s="719"/>
      <c r="W2418" s="719"/>
      <c r="X2418" s="719"/>
      <c r="Y2418" s="719"/>
      <c r="Z2418" s="719"/>
      <c r="AA2418" s="719"/>
      <c r="AB2418" s="719"/>
      <c r="AC2418" s="719"/>
      <c r="AD2418" s="719"/>
      <c r="AE2418" s="3319"/>
      <c r="AF2418" s="719"/>
      <c r="AG2418" s="3014"/>
      <c r="AH2418" s="719"/>
      <c r="AI2418" s="719"/>
      <c r="AJ2418" s="719"/>
      <c r="AK2418" s="719"/>
      <c r="AL2418" s="2012"/>
      <c r="AM2418" s="3549"/>
      <c r="AN2418" s="3840"/>
      <c r="AO2418" s="3303"/>
      <c r="AP2418" s="56"/>
      <c r="AQ2418" s="4292"/>
    </row>
    <row r="2419" spans="1:43" x14ac:dyDescent="0.25">
      <c r="A2419" s="47">
        <v>1</v>
      </c>
      <c r="B2419" s="550" t="s">
        <v>138</v>
      </c>
      <c r="C2419" s="2345"/>
      <c r="D2419" s="549"/>
      <c r="E2419" s="1361"/>
      <c r="F2419" s="1361">
        <v>0</v>
      </c>
      <c r="G2419" s="225"/>
      <c r="H2419" s="549"/>
      <c r="I2419" s="461"/>
      <c r="J2419" s="3486"/>
      <c r="K2419" s="549"/>
      <c r="L2419" s="549"/>
      <c r="M2419" s="549"/>
      <c r="N2419" s="549">
        <v>0</v>
      </c>
      <c r="O2419" s="549"/>
      <c r="P2419" s="549"/>
      <c r="Q2419" s="549"/>
      <c r="R2419" s="549"/>
      <c r="S2419" s="549"/>
      <c r="T2419" s="2015"/>
      <c r="U2419" s="2015"/>
      <c r="V2419" s="2015"/>
      <c r="W2419" s="2015"/>
      <c r="X2419" s="2015"/>
      <c r="Y2419" s="2015"/>
      <c r="Z2419" s="2015"/>
      <c r="AA2419" s="2015"/>
      <c r="AB2419" s="2015"/>
      <c r="AC2419" s="2015"/>
      <c r="AD2419" s="2015"/>
      <c r="AE2419" s="3318">
        <f>T2419</f>
        <v>0</v>
      </c>
      <c r="AF2419" s="2015">
        <f>AL2419-AK2419</f>
        <v>0</v>
      </c>
      <c r="AG2419" s="3019"/>
      <c r="AH2419" s="2015"/>
      <c r="AI2419" s="2015">
        <f>AF2419-AE2419</f>
        <v>0</v>
      </c>
      <c r="AJ2419" s="2015"/>
      <c r="AK2419" s="2015"/>
      <c r="AL2419" s="2016"/>
      <c r="AM2419" s="3551"/>
      <c r="AN2419" s="3993"/>
      <c r="AO2419" s="3838"/>
      <c r="AP2419" s="56"/>
      <c r="AQ2419" s="4292"/>
    </row>
    <row r="2420" spans="1:43" ht="15.75" thickBot="1" x14ac:dyDescent="0.3">
      <c r="A2420" s="47">
        <v>1</v>
      </c>
      <c r="B2420" s="550" t="s">
        <v>139</v>
      </c>
      <c r="C2420" s="2345"/>
      <c r="D2420" s="549"/>
      <c r="E2420" s="1361"/>
      <c r="F2420" s="1361">
        <v>0</v>
      </c>
      <c r="G2420" s="225"/>
      <c r="H2420" s="549"/>
      <c r="I2420" s="461"/>
      <c r="J2420" s="3486"/>
      <c r="K2420" s="549"/>
      <c r="L2420" s="549"/>
      <c r="M2420" s="549"/>
      <c r="N2420" s="549">
        <v>0</v>
      </c>
      <c r="O2420" s="549"/>
      <c r="P2420" s="549"/>
      <c r="Q2420" s="549"/>
      <c r="R2420" s="549"/>
      <c r="S2420" s="549"/>
      <c r="T2420" s="2015">
        <f t="shared" ref="T2420:AI2420" si="2324">T2417</f>
        <v>337.92500000000001</v>
      </c>
      <c r="U2420" s="2015">
        <f t="shared" ref="U2420:V2420" si="2325">U2417</f>
        <v>337.92500000000001</v>
      </c>
      <c r="V2420" s="2015">
        <f t="shared" si="2325"/>
        <v>337.92500000000001</v>
      </c>
      <c r="W2420" s="2015">
        <f t="shared" ref="W2420:X2420" si="2326">W2417</f>
        <v>337.92500000000001</v>
      </c>
      <c r="X2420" s="2015">
        <f t="shared" si="2326"/>
        <v>337.92500000000001</v>
      </c>
      <c r="Y2420" s="2015">
        <f t="shared" ref="Y2420:Z2420" si="2327">Y2417</f>
        <v>337.92500000000001</v>
      </c>
      <c r="Z2420" s="2015">
        <f t="shared" si="2327"/>
        <v>337.92500000000001</v>
      </c>
      <c r="AA2420" s="2015">
        <f t="shared" ref="AA2420:AB2420" si="2328">AA2417</f>
        <v>337.92500000000001</v>
      </c>
      <c r="AB2420" s="2015">
        <f t="shared" si="2328"/>
        <v>337.92500000000001</v>
      </c>
      <c r="AC2420" s="2015">
        <f t="shared" ref="AC2420:AD2420" si="2329">AC2417</f>
        <v>337.92500000000001</v>
      </c>
      <c r="AD2420" s="2015">
        <f t="shared" si="2329"/>
        <v>337.92500000000001</v>
      </c>
      <c r="AE2420" s="3318">
        <f t="shared" si="2324"/>
        <v>281.60416666666669</v>
      </c>
      <c r="AF2420" s="2015">
        <f t="shared" si="2324"/>
        <v>100.70164999999999</v>
      </c>
      <c r="AG2420" s="3019">
        <f t="shared" si="2324"/>
        <v>0</v>
      </c>
      <c r="AH2420" s="2015">
        <f t="shared" si="2324"/>
        <v>0</v>
      </c>
      <c r="AI2420" s="2015">
        <f t="shared" si="2324"/>
        <v>-180.90251666666671</v>
      </c>
      <c r="AJ2420" s="2015"/>
      <c r="AK2420" s="2015">
        <f>AK2417</f>
        <v>0</v>
      </c>
      <c r="AL2420" s="2016">
        <f>AL2417</f>
        <v>100.70164999999999</v>
      </c>
      <c r="AM2420" s="3551">
        <f>AM2417</f>
        <v>0</v>
      </c>
      <c r="AN2420" s="3993"/>
      <c r="AO2420" s="3838">
        <f>AO2417</f>
        <v>0</v>
      </c>
      <c r="AP2420" s="56"/>
      <c r="AQ2420" s="4292"/>
    </row>
    <row r="2421" spans="1:43" ht="15.75" thickBot="1" x14ac:dyDescent="0.3">
      <c r="A2421" s="47">
        <v>1</v>
      </c>
      <c r="B2421" s="447" t="s">
        <v>329</v>
      </c>
      <c r="C2421" s="2287"/>
      <c r="D2421" s="447"/>
      <c r="E2421" s="1504"/>
      <c r="F2421" s="1504">
        <v>0</v>
      </c>
      <c r="G2421" s="447"/>
      <c r="H2421" s="447"/>
      <c r="I2421" s="447"/>
      <c r="J2421" s="3487"/>
      <c r="K2421" s="447"/>
      <c r="L2421" s="447"/>
      <c r="M2421" s="447"/>
      <c r="N2421" s="447">
        <v>0</v>
      </c>
      <c r="O2421" s="447"/>
      <c r="P2421" s="447"/>
      <c r="Q2421" s="447"/>
      <c r="R2421" s="447"/>
      <c r="S2421" s="447"/>
      <c r="T2421" s="742">
        <f t="shared" ref="T2421:U2421" si="2330">SUM(T2420)</f>
        <v>337.92500000000001</v>
      </c>
      <c r="U2421" s="742">
        <f t="shared" si="2330"/>
        <v>337.92500000000001</v>
      </c>
      <c r="V2421" s="742">
        <f t="shared" ref="V2421:W2421" si="2331">SUM(V2420)</f>
        <v>337.92500000000001</v>
      </c>
      <c r="W2421" s="742">
        <f t="shared" si="2331"/>
        <v>337.92500000000001</v>
      </c>
      <c r="X2421" s="742">
        <f t="shared" ref="X2421:Y2421" si="2332">SUM(X2420)</f>
        <v>337.92500000000001</v>
      </c>
      <c r="Y2421" s="742">
        <f t="shared" si="2332"/>
        <v>337.92500000000001</v>
      </c>
      <c r="Z2421" s="742">
        <f t="shared" ref="Z2421:AA2421" si="2333">SUM(Z2420)</f>
        <v>337.92500000000001</v>
      </c>
      <c r="AA2421" s="742">
        <f t="shared" si="2333"/>
        <v>337.92500000000001</v>
      </c>
      <c r="AB2421" s="742">
        <f t="shared" ref="AB2421:AC2421" si="2334">SUM(AB2420)</f>
        <v>337.92500000000001</v>
      </c>
      <c r="AC2421" s="742">
        <f t="shared" si="2334"/>
        <v>337.92500000000001</v>
      </c>
      <c r="AD2421" s="742">
        <f t="shared" ref="AD2421" si="2335">SUM(AD2420)</f>
        <v>337.92500000000001</v>
      </c>
      <c r="AE2421" s="2975">
        <f t="shared" ref="AE2421" si="2336">SUM(AE2420)</f>
        <v>281.60416666666669</v>
      </c>
      <c r="AF2421" s="742">
        <f>SUM(AF2420)</f>
        <v>100.70164999999999</v>
      </c>
      <c r="AG2421" s="3020"/>
      <c r="AH2421" s="742"/>
      <c r="AI2421" s="742">
        <f>SUM(AI2420)</f>
        <v>-180.90251666666671</v>
      </c>
      <c r="AJ2421" s="742"/>
      <c r="AK2421" s="742">
        <f>SUM(AK2420)</f>
        <v>0</v>
      </c>
      <c r="AL2421" s="2017">
        <f>SUM(AL2420)</f>
        <v>100.70164999999999</v>
      </c>
      <c r="AM2421" s="3552">
        <f>SUM(AM2420)</f>
        <v>0</v>
      </c>
      <c r="AN2421" s="3994"/>
      <c r="AO2421" s="3304">
        <f>SUM(AO2420)</f>
        <v>0</v>
      </c>
      <c r="AP2421" s="56"/>
      <c r="AQ2421" s="4292"/>
    </row>
    <row r="2422" spans="1:43" ht="31.5" x14ac:dyDescent="0.25">
      <c r="A2422" s="47">
        <v>1</v>
      </c>
      <c r="B2422" s="1007" t="s">
        <v>522</v>
      </c>
      <c r="C2422" s="2149"/>
      <c r="D2422" s="441"/>
      <c r="E2422" s="1609"/>
      <c r="F2422" s="1609">
        <v>0</v>
      </c>
      <c r="G2422" s="441"/>
      <c r="H2422" s="441"/>
      <c r="I2422" s="441"/>
      <c r="J2422" s="3460"/>
      <c r="K2422" s="441"/>
      <c r="L2422" s="441"/>
      <c r="M2422" s="441"/>
      <c r="N2422" s="441">
        <v>0</v>
      </c>
      <c r="O2422" s="441"/>
      <c r="P2422" s="441"/>
      <c r="Q2422" s="441"/>
      <c r="R2422" s="441"/>
      <c r="S2422" s="441"/>
      <c r="T2422" s="1137"/>
      <c r="U2422" s="1137"/>
      <c r="V2422" s="1137"/>
      <c r="W2422" s="1137"/>
      <c r="X2422" s="1137"/>
      <c r="Y2422" s="1137"/>
      <c r="Z2422" s="1137"/>
      <c r="AA2422" s="1137"/>
      <c r="AB2422" s="1137"/>
      <c r="AC2422" s="1137"/>
      <c r="AD2422" s="1137"/>
      <c r="AE2422" s="2973"/>
      <c r="AF2422" s="1137"/>
      <c r="AG2422" s="3010"/>
      <c r="AH2422" s="1137"/>
      <c r="AI2422" s="1137"/>
      <c r="AJ2422" s="1137"/>
      <c r="AK2422" s="1137"/>
      <c r="AL2422" s="2009"/>
      <c r="AM2422" s="3546"/>
      <c r="AN2422" s="3950"/>
      <c r="AO2422" s="2071"/>
      <c r="AP2422" s="56"/>
      <c r="AQ2422" s="4292"/>
    </row>
    <row r="2423" spans="1:43" x14ac:dyDescent="0.25">
      <c r="A2423" s="47">
        <v>1</v>
      </c>
      <c r="B2423" s="2529" t="s">
        <v>213</v>
      </c>
      <c r="C2423" s="2346"/>
      <c r="D2423" s="366"/>
      <c r="E2423" s="1490"/>
      <c r="F2423" s="1490">
        <v>0</v>
      </c>
      <c r="G2423" s="366"/>
      <c r="H2423" s="366"/>
      <c r="I2423" s="366"/>
      <c r="J2423" s="3441"/>
      <c r="K2423" s="366"/>
      <c r="L2423" s="366"/>
      <c r="M2423" s="366"/>
      <c r="N2423" s="366">
        <v>0</v>
      </c>
      <c r="O2423" s="366"/>
      <c r="P2423" s="366"/>
      <c r="Q2423" s="366"/>
      <c r="R2423" s="366"/>
      <c r="S2423" s="366"/>
      <c r="T2423" s="607">
        <v>4544.5099999999993</v>
      </c>
      <c r="U2423" s="607">
        <v>4544.5099999999993</v>
      </c>
      <c r="V2423" s="607">
        <v>4544.5099999999993</v>
      </c>
      <c r="W2423" s="607">
        <v>6044.8950300000006</v>
      </c>
      <c r="X2423" s="607">
        <v>6044.8950300000006</v>
      </c>
      <c r="Y2423" s="607">
        <v>6044.8950300000006</v>
      </c>
      <c r="Z2423" s="607">
        <v>6044.8950300000006</v>
      </c>
      <c r="AA2423" s="607">
        <v>8397.82503</v>
      </c>
      <c r="AB2423" s="607">
        <v>8397.82503</v>
      </c>
      <c r="AC2423" s="607">
        <v>8397.82503</v>
      </c>
      <c r="AD2423" s="607">
        <v>8397.82503</v>
      </c>
      <c r="AE2423" s="3317">
        <f>T2423/12*$B$4+(U2423-T2423)/11*9+(V2423-U2423)/10*8+(W2423-V2423)/9*7+(X2423-W2423)/8*6+(Y2423-X2423)/7*5+(Z2423-Y2423)/6*4+(AA2423-Z2423)+(AB2423-AA2423)/5*3+(AC2423-AB2423)/4*2+(AD2423-AC2423)/3*1</f>
        <v>7306.9878011111105</v>
      </c>
      <c r="AF2423" s="607">
        <f>AL2423-AK2423-AH2423</f>
        <v>7821.09753</v>
      </c>
      <c r="AG2423" s="3011"/>
      <c r="AH2423" s="607"/>
      <c r="AI2423" s="607">
        <f>AF2423-AE2423</f>
        <v>514.10972888888955</v>
      </c>
      <c r="AJ2423" s="607"/>
      <c r="AK2423" s="607">
        <v>0</v>
      </c>
      <c r="AL2423" s="2010">
        <v>7821.09753</v>
      </c>
      <c r="AM2423" s="3547">
        <v>1232.99101</v>
      </c>
      <c r="AN2423" s="3916"/>
      <c r="AO2423" s="2006"/>
      <c r="AP2423" s="56"/>
      <c r="AQ2423" s="4292"/>
    </row>
    <row r="2424" spans="1:43" ht="29.25" x14ac:dyDescent="0.25">
      <c r="A2424" s="47">
        <v>1</v>
      </c>
      <c r="B2424" s="2507" t="s">
        <v>383</v>
      </c>
      <c r="C2424" s="2244"/>
      <c r="D2424" s="366"/>
      <c r="E2424" s="2876">
        <f>E2425+E2428+E2429</f>
        <v>10913</v>
      </c>
      <c r="F2424" s="2876">
        <v>3000</v>
      </c>
      <c r="G2424" s="366">
        <f t="shared" ref="G2424" si="2337">G2425+G2429</f>
        <v>9593.8333333333339</v>
      </c>
      <c r="H2424" s="366">
        <f t="shared" ref="H2424" si="2338">H2425+H2429</f>
        <v>10168</v>
      </c>
      <c r="I2424" s="366">
        <f>H2424/G2424*100</f>
        <v>105.98474714660458</v>
      </c>
      <c r="J2424" s="3441">
        <f t="shared" ref="J2424" si="2339">J2425+J2429</f>
        <v>1701</v>
      </c>
      <c r="K2424" s="366"/>
      <c r="L2424" s="366"/>
      <c r="M2424" s="366"/>
      <c r="N2424" s="366">
        <v>0</v>
      </c>
      <c r="O2424" s="366"/>
      <c r="P2424" s="366"/>
      <c r="Q2424" s="366"/>
      <c r="R2424" s="366"/>
      <c r="S2424" s="366"/>
      <c r="T2424" s="607"/>
      <c r="U2424" s="607"/>
      <c r="V2424" s="607"/>
      <c r="W2424" s="607"/>
      <c r="X2424" s="607"/>
      <c r="Y2424" s="607"/>
      <c r="Z2424" s="607"/>
      <c r="AA2424" s="607"/>
      <c r="AB2424" s="607"/>
      <c r="AC2424" s="607"/>
      <c r="AD2424" s="607"/>
      <c r="AE2424" s="2974"/>
      <c r="AF2424" s="607"/>
      <c r="AG2424" s="3011"/>
      <c r="AH2424" s="607"/>
      <c r="AI2424" s="607"/>
      <c r="AJ2424" s="607"/>
      <c r="AK2424" s="607"/>
      <c r="AL2424" s="2010"/>
      <c r="AM2424" s="3547"/>
      <c r="AN2424" s="3916"/>
      <c r="AO2424" s="2006"/>
      <c r="AP2424" s="56"/>
      <c r="AQ2424" s="4292"/>
    </row>
    <row r="2425" spans="1:43" ht="30" x14ac:dyDescent="0.25">
      <c r="A2425" s="47">
        <v>1</v>
      </c>
      <c r="B2425" s="2530" t="s">
        <v>372</v>
      </c>
      <c r="C2425" s="2244"/>
      <c r="D2425" s="366"/>
      <c r="E2425" s="2876">
        <f>E2426+E2427</f>
        <v>10913</v>
      </c>
      <c r="F2425" s="2876">
        <v>3000</v>
      </c>
      <c r="G2425" s="366">
        <f t="shared" ref="G2425" si="2340">G2426+G2427</f>
        <v>9593.8333333333339</v>
      </c>
      <c r="H2425" s="366">
        <f t="shared" ref="H2425" si="2341">H2426+H2427</f>
        <v>10168</v>
      </c>
      <c r="I2425" s="366">
        <f>H2425/G2425*100</f>
        <v>105.98474714660458</v>
      </c>
      <c r="J2425" s="3441">
        <f t="shared" ref="J2425" si="2342">J2426+J2427</f>
        <v>1687</v>
      </c>
      <c r="K2425" s="366"/>
      <c r="L2425" s="366"/>
      <c r="M2425" s="366"/>
      <c r="N2425" s="366">
        <v>0</v>
      </c>
      <c r="O2425" s="366"/>
      <c r="P2425" s="366"/>
      <c r="Q2425" s="366"/>
      <c r="R2425" s="366"/>
      <c r="S2425" s="366"/>
      <c r="T2425" s="607"/>
      <c r="U2425" s="607"/>
      <c r="V2425" s="607"/>
      <c r="W2425" s="607"/>
      <c r="X2425" s="607"/>
      <c r="Y2425" s="607"/>
      <c r="Z2425" s="607"/>
      <c r="AA2425" s="607"/>
      <c r="AB2425" s="607"/>
      <c r="AC2425" s="607"/>
      <c r="AD2425" s="607"/>
      <c r="AE2425" s="2974"/>
      <c r="AF2425" s="607"/>
      <c r="AG2425" s="3011"/>
      <c r="AH2425" s="607"/>
      <c r="AI2425" s="607"/>
      <c r="AJ2425" s="607"/>
      <c r="AK2425" s="607"/>
      <c r="AL2425" s="2010"/>
      <c r="AM2425" s="3547"/>
      <c r="AN2425" s="3916"/>
      <c r="AO2425" s="2006"/>
      <c r="AP2425" s="56"/>
      <c r="AQ2425" s="4292"/>
    </row>
    <row r="2426" spans="1:43" x14ac:dyDescent="0.25">
      <c r="A2426" s="47">
        <v>1</v>
      </c>
      <c r="B2426" s="4" t="s">
        <v>373</v>
      </c>
      <c r="C2426" s="2244"/>
      <c r="D2426" s="366"/>
      <c r="E2426" s="3259">
        <v>1000</v>
      </c>
      <c r="F2426" s="3259">
        <v>0</v>
      </c>
      <c r="G2426" s="366">
        <f>ROUND(E2426/12*$B$4,0)</f>
        <v>833</v>
      </c>
      <c r="H2426" s="366">
        <v>953</v>
      </c>
      <c r="I2426" s="366">
        <f>H2426/G2426*100</f>
        <v>114.40576230492196</v>
      </c>
      <c r="J2426" s="3441">
        <v>172</v>
      </c>
      <c r="K2426" s="366"/>
      <c r="L2426" s="366"/>
      <c r="M2426" s="366"/>
      <c r="N2426" s="366">
        <v>0</v>
      </c>
      <c r="O2426" s="366"/>
      <c r="P2426" s="366"/>
      <c r="Q2426" s="366"/>
      <c r="R2426" s="366"/>
      <c r="S2426" s="366"/>
      <c r="T2426" s="607"/>
      <c r="U2426" s="607"/>
      <c r="V2426" s="607"/>
      <c r="W2426" s="607"/>
      <c r="X2426" s="607"/>
      <c r="Y2426" s="607"/>
      <c r="Z2426" s="607"/>
      <c r="AA2426" s="607"/>
      <c r="AB2426" s="607"/>
      <c r="AC2426" s="607"/>
      <c r="AD2426" s="607"/>
      <c r="AE2426" s="2974"/>
      <c r="AF2426" s="607"/>
      <c r="AG2426" s="3011"/>
      <c r="AH2426" s="607"/>
      <c r="AI2426" s="607"/>
      <c r="AJ2426" s="607"/>
      <c r="AK2426" s="607"/>
      <c r="AL2426" s="2010"/>
      <c r="AM2426" s="3547"/>
      <c r="AN2426" s="3916"/>
      <c r="AO2426" s="2006"/>
      <c r="AP2426" s="56"/>
      <c r="AQ2426" s="4292"/>
    </row>
    <row r="2427" spans="1:43" ht="60" x14ac:dyDescent="0.25">
      <c r="A2427" s="47">
        <v>1</v>
      </c>
      <c r="B2427" s="4" t="s">
        <v>374</v>
      </c>
      <c r="C2427" s="2244"/>
      <c r="D2427" s="366"/>
      <c r="E2427" s="3259">
        <v>9913</v>
      </c>
      <c r="F2427" s="3259">
        <v>3000</v>
      </c>
      <c r="G2427" s="1265">
        <f>(E2427-F2427)/12*$B$4+F2427</f>
        <v>8760.8333333333339</v>
      </c>
      <c r="H2427" s="366">
        <v>9215</v>
      </c>
      <c r="I2427" s="366">
        <f>H2427/G2427*100</f>
        <v>105.18405783315895</v>
      </c>
      <c r="J2427" s="3441">
        <v>1515</v>
      </c>
      <c r="K2427" s="366"/>
      <c r="L2427" s="366"/>
      <c r="M2427" s="366"/>
      <c r="N2427" s="366">
        <v>0</v>
      </c>
      <c r="O2427" s="366"/>
      <c r="P2427" s="366"/>
      <c r="Q2427" s="366"/>
      <c r="R2427" s="366"/>
      <c r="S2427" s="366"/>
      <c r="T2427" s="607"/>
      <c r="U2427" s="607"/>
      <c r="V2427" s="607"/>
      <c r="W2427" s="607"/>
      <c r="X2427" s="607"/>
      <c r="Y2427" s="607"/>
      <c r="Z2427" s="607"/>
      <c r="AA2427" s="607"/>
      <c r="AB2427" s="607"/>
      <c r="AC2427" s="607"/>
      <c r="AD2427" s="607"/>
      <c r="AE2427" s="2974"/>
      <c r="AF2427" s="607"/>
      <c r="AG2427" s="3011"/>
      <c r="AH2427" s="607"/>
      <c r="AI2427" s="607"/>
      <c r="AJ2427" s="607"/>
      <c r="AK2427" s="607"/>
      <c r="AL2427" s="2010"/>
      <c r="AM2427" s="3547"/>
      <c r="AN2427" s="3916"/>
      <c r="AO2427" s="2006"/>
      <c r="AP2427" s="56"/>
      <c r="AQ2427" s="4292"/>
    </row>
    <row r="2428" spans="1:43" ht="75" x14ac:dyDescent="0.25">
      <c r="A2428" s="47">
        <v>1</v>
      </c>
      <c r="B2428" s="4" t="s">
        <v>375</v>
      </c>
      <c r="C2428" s="2244"/>
      <c r="D2428" s="366"/>
      <c r="E2428" s="2876"/>
      <c r="F2428" s="2876">
        <v>0</v>
      </c>
      <c r="G2428" s="366"/>
      <c r="H2428" s="366"/>
      <c r="I2428" s="366"/>
      <c r="J2428" s="3441"/>
      <c r="K2428" s="366"/>
      <c r="L2428" s="366"/>
      <c r="M2428" s="366"/>
      <c r="N2428" s="366">
        <v>0</v>
      </c>
      <c r="O2428" s="366"/>
      <c r="P2428" s="366"/>
      <c r="Q2428" s="366"/>
      <c r="R2428" s="366"/>
      <c r="S2428" s="366"/>
      <c r="T2428" s="607"/>
      <c r="U2428" s="607"/>
      <c r="V2428" s="607"/>
      <c r="W2428" s="607"/>
      <c r="X2428" s="607"/>
      <c r="Y2428" s="607"/>
      <c r="Z2428" s="607"/>
      <c r="AA2428" s="607"/>
      <c r="AB2428" s="607"/>
      <c r="AC2428" s="607"/>
      <c r="AD2428" s="607"/>
      <c r="AE2428" s="2974"/>
      <c r="AF2428" s="607"/>
      <c r="AG2428" s="3011"/>
      <c r="AH2428" s="607"/>
      <c r="AI2428" s="607"/>
      <c r="AJ2428" s="607"/>
      <c r="AK2428" s="607"/>
      <c r="AL2428" s="2010"/>
      <c r="AM2428" s="3547"/>
      <c r="AN2428" s="3916"/>
      <c r="AO2428" s="2006"/>
      <c r="AP2428" s="56"/>
      <c r="AQ2428" s="4292"/>
    </row>
    <row r="2429" spans="1:43" ht="45" x14ac:dyDescent="0.25">
      <c r="A2429" s="47">
        <v>1</v>
      </c>
      <c r="B2429" s="2531" t="s">
        <v>376</v>
      </c>
      <c r="C2429" s="2244"/>
      <c r="D2429" s="366"/>
      <c r="E2429" s="3258"/>
      <c r="F2429" s="3258">
        <v>0</v>
      </c>
      <c r="G2429" s="366">
        <f>ROUND(E2429/12*$B$4,0)</f>
        <v>0</v>
      </c>
      <c r="H2429" s="366"/>
      <c r="I2429" s="366"/>
      <c r="J2429" s="3441">
        <v>14</v>
      </c>
      <c r="K2429" s="366"/>
      <c r="L2429" s="366"/>
      <c r="M2429" s="366"/>
      <c r="N2429" s="366">
        <v>0</v>
      </c>
      <c r="O2429" s="366"/>
      <c r="P2429" s="366"/>
      <c r="Q2429" s="366"/>
      <c r="R2429" s="366"/>
      <c r="S2429" s="366"/>
      <c r="T2429" s="607"/>
      <c r="U2429" s="607"/>
      <c r="V2429" s="607"/>
      <c r="W2429" s="607"/>
      <c r="X2429" s="607"/>
      <c r="Y2429" s="607"/>
      <c r="Z2429" s="607"/>
      <c r="AA2429" s="607"/>
      <c r="AB2429" s="607"/>
      <c r="AC2429" s="607"/>
      <c r="AD2429" s="607"/>
      <c r="AE2429" s="2974"/>
      <c r="AF2429" s="607"/>
      <c r="AG2429" s="3011"/>
      <c r="AH2429" s="607"/>
      <c r="AI2429" s="607"/>
      <c r="AJ2429" s="607"/>
      <c r="AK2429" s="607"/>
      <c r="AL2429" s="2010"/>
      <c r="AM2429" s="3547"/>
      <c r="AN2429" s="3916"/>
      <c r="AO2429" s="2006"/>
      <c r="AP2429" s="56"/>
      <c r="AQ2429" s="4292"/>
    </row>
    <row r="2430" spans="1:43" ht="29.25" x14ac:dyDescent="0.25">
      <c r="A2430" s="47">
        <v>1</v>
      </c>
      <c r="B2430" s="2507" t="s">
        <v>384</v>
      </c>
      <c r="C2430" s="2244"/>
      <c r="D2430" s="366"/>
      <c r="E2430" s="2876">
        <f>E2431</f>
        <v>0</v>
      </c>
      <c r="F2430" s="2876">
        <v>0</v>
      </c>
      <c r="G2430" s="366"/>
      <c r="H2430" s="366"/>
      <c r="I2430" s="366"/>
      <c r="J2430" s="3441"/>
      <c r="K2430" s="366"/>
      <c r="L2430" s="366"/>
      <c r="M2430" s="366"/>
      <c r="N2430" s="366">
        <v>0</v>
      </c>
      <c r="O2430" s="366"/>
      <c r="P2430" s="366"/>
      <c r="Q2430" s="366"/>
      <c r="R2430" s="366"/>
      <c r="S2430" s="366"/>
      <c r="T2430" s="607"/>
      <c r="U2430" s="607"/>
      <c r="V2430" s="607"/>
      <c r="W2430" s="607"/>
      <c r="X2430" s="607"/>
      <c r="Y2430" s="607"/>
      <c r="Z2430" s="607"/>
      <c r="AA2430" s="607"/>
      <c r="AB2430" s="607"/>
      <c r="AC2430" s="607"/>
      <c r="AD2430" s="607"/>
      <c r="AE2430" s="2974"/>
      <c r="AF2430" s="607"/>
      <c r="AG2430" s="3011"/>
      <c r="AH2430" s="607"/>
      <c r="AI2430" s="607"/>
      <c r="AJ2430" s="607"/>
      <c r="AK2430" s="607"/>
      <c r="AL2430" s="2010"/>
      <c r="AM2430" s="3547"/>
      <c r="AN2430" s="3916"/>
      <c r="AO2430" s="2006"/>
      <c r="AP2430" s="56"/>
      <c r="AQ2430" s="4292"/>
    </row>
    <row r="2431" spans="1:43" x14ac:dyDescent="0.25">
      <c r="A2431" s="47">
        <v>1</v>
      </c>
      <c r="B2431" s="2507" t="s">
        <v>400</v>
      </c>
      <c r="C2431" s="2244"/>
      <c r="D2431" s="366"/>
      <c r="E2431" s="2876"/>
      <c r="F2431" s="2876">
        <v>0</v>
      </c>
      <c r="G2431" s="366"/>
      <c r="H2431" s="366"/>
      <c r="I2431" s="366"/>
      <c r="J2431" s="3441"/>
      <c r="K2431" s="366"/>
      <c r="L2431" s="366"/>
      <c r="M2431" s="366"/>
      <c r="N2431" s="366">
        <v>0</v>
      </c>
      <c r="O2431" s="366"/>
      <c r="P2431" s="366"/>
      <c r="Q2431" s="366"/>
      <c r="R2431" s="366"/>
      <c r="S2431" s="366"/>
      <c r="T2431" s="607"/>
      <c r="U2431" s="607"/>
      <c r="V2431" s="607"/>
      <c r="W2431" s="607"/>
      <c r="X2431" s="607"/>
      <c r="Y2431" s="607"/>
      <c r="Z2431" s="607"/>
      <c r="AA2431" s="607"/>
      <c r="AB2431" s="607"/>
      <c r="AC2431" s="607"/>
      <c r="AD2431" s="607"/>
      <c r="AE2431" s="2974"/>
      <c r="AF2431" s="607"/>
      <c r="AG2431" s="3011"/>
      <c r="AH2431" s="607"/>
      <c r="AI2431" s="607"/>
      <c r="AJ2431" s="607"/>
      <c r="AK2431" s="607"/>
      <c r="AL2431" s="2010"/>
      <c r="AM2431" s="3547"/>
      <c r="AN2431" s="3916"/>
      <c r="AO2431" s="2006"/>
      <c r="AP2431" s="56"/>
      <c r="AQ2431" s="4292"/>
    </row>
    <row r="2432" spans="1:43" x14ac:dyDescent="0.25">
      <c r="A2432" s="47">
        <v>1</v>
      </c>
      <c r="B2432" s="4" t="s">
        <v>401</v>
      </c>
      <c r="C2432" s="2244"/>
      <c r="D2432" s="366"/>
      <c r="E2432" s="2876"/>
      <c r="F2432" s="2876">
        <v>0</v>
      </c>
      <c r="G2432" s="366"/>
      <c r="H2432" s="366"/>
      <c r="I2432" s="366"/>
      <c r="J2432" s="3441"/>
      <c r="K2432" s="366"/>
      <c r="L2432" s="366"/>
      <c r="M2432" s="366"/>
      <c r="N2432" s="366">
        <v>0</v>
      </c>
      <c r="O2432" s="366"/>
      <c r="P2432" s="366"/>
      <c r="Q2432" s="366"/>
      <c r="R2432" s="366"/>
      <c r="S2432" s="366"/>
      <c r="T2432" s="607"/>
      <c r="U2432" s="607"/>
      <c r="V2432" s="607"/>
      <c r="W2432" s="607"/>
      <c r="X2432" s="607"/>
      <c r="Y2432" s="607"/>
      <c r="Z2432" s="607"/>
      <c r="AA2432" s="607"/>
      <c r="AB2432" s="607"/>
      <c r="AC2432" s="607"/>
      <c r="AD2432" s="607"/>
      <c r="AE2432" s="2974"/>
      <c r="AF2432" s="607"/>
      <c r="AG2432" s="3011"/>
      <c r="AH2432" s="607"/>
      <c r="AI2432" s="607"/>
      <c r="AJ2432" s="607"/>
      <c r="AK2432" s="607"/>
      <c r="AL2432" s="2010"/>
      <c r="AM2432" s="3547"/>
      <c r="AN2432" s="3916"/>
      <c r="AO2432" s="2006"/>
      <c r="AP2432" s="56"/>
      <c r="AQ2432" s="4292"/>
    </row>
    <row r="2433" spans="1:43" x14ac:dyDescent="0.25">
      <c r="A2433" s="47">
        <v>1</v>
      </c>
      <c r="B2433" s="2532" t="s">
        <v>402</v>
      </c>
      <c r="C2433" s="2244"/>
      <c r="D2433" s="366"/>
      <c r="E2433" s="2876"/>
      <c r="F2433" s="2876">
        <v>0</v>
      </c>
      <c r="G2433" s="366"/>
      <c r="H2433" s="366"/>
      <c r="I2433" s="366"/>
      <c r="J2433" s="3441"/>
      <c r="K2433" s="366"/>
      <c r="L2433" s="366"/>
      <c r="M2433" s="366"/>
      <c r="N2433" s="366">
        <v>0</v>
      </c>
      <c r="O2433" s="366"/>
      <c r="P2433" s="366"/>
      <c r="Q2433" s="366"/>
      <c r="R2433" s="366"/>
      <c r="S2433" s="366"/>
      <c r="T2433" s="607"/>
      <c r="U2433" s="607"/>
      <c r="V2433" s="607"/>
      <c r="W2433" s="607"/>
      <c r="X2433" s="607"/>
      <c r="Y2433" s="607"/>
      <c r="Z2433" s="607"/>
      <c r="AA2433" s="607"/>
      <c r="AB2433" s="607"/>
      <c r="AC2433" s="607"/>
      <c r="AD2433" s="607"/>
      <c r="AE2433" s="2974"/>
      <c r="AF2433" s="607"/>
      <c r="AG2433" s="3011"/>
      <c r="AH2433" s="607"/>
      <c r="AI2433" s="607"/>
      <c r="AJ2433" s="607"/>
      <c r="AK2433" s="607"/>
      <c r="AL2433" s="2010"/>
      <c r="AM2433" s="3547"/>
      <c r="AN2433" s="3916"/>
      <c r="AO2433" s="2006"/>
      <c r="AP2433" s="56"/>
      <c r="AQ2433" s="4292"/>
    </row>
    <row r="2434" spans="1:43" ht="43.5" x14ac:dyDescent="0.25">
      <c r="A2434" s="47">
        <v>1</v>
      </c>
      <c r="B2434" s="2507" t="s">
        <v>377</v>
      </c>
      <c r="C2434" s="2244"/>
      <c r="D2434" s="366"/>
      <c r="E2434" s="1490"/>
      <c r="F2434" s="1490">
        <v>0</v>
      </c>
      <c r="G2434" s="366"/>
      <c r="H2434" s="366"/>
      <c r="I2434" s="366"/>
      <c r="J2434" s="3441"/>
      <c r="K2434" s="366"/>
      <c r="L2434" s="366"/>
      <c r="M2434" s="366"/>
      <c r="N2434" s="366">
        <v>0</v>
      </c>
      <c r="O2434" s="366"/>
      <c r="P2434" s="366"/>
      <c r="Q2434" s="366"/>
      <c r="R2434" s="366"/>
      <c r="S2434" s="366"/>
      <c r="T2434" s="607"/>
      <c r="U2434" s="607"/>
      <c r="V2434" s="607"/>
      <c r="W2434" s="607"/>
      <c r="X2434" s="607"/>
      <c r="Y2434" s="607"/>
      <c r="Z2434" s="607"/>
      <c r="AA2434" s="607"/>
      <c r="AB2434" s="607"/>
      <c r="AC2434" s="607"/>
      <c r="AD2434" s="607"/>
      <c r="AE2434" s="2974"/>
      <c r="AF2434" s="607"/>
      <c r="AG2434" s="3011"/>
      <c r="AH2434" s="607"/>
      <c r="AI2434" s="607"/>
      <c r="AJ2434" s="607"/>
      <c r="AK2434" s="607"/>
      <c r="AL2434" s="2010"/>
      <c r="AM2434" s="3547"/>
      <c r="AN2434" s="3916"/>
      <c r="AO2434" s="2006"/>
      <c r="AP2434" s="56"/>
      <c r="AQ2434" s="4292"/>
    </row>
    <row r="2435" spans="1:43" x14ac:dyDescent="0.25">
      <c r="A2435" s="47">
        <v>1</v>
      </c>
      <c r="B2435" s="2488" t="s">
        <v>242</v>
      </c>
      <c r="C2435" s="2244"/>
      <c r="D2435" s="366"/>
      <c r="E2435" s="2533">
        <f>SUM(E2436:E2440)</f>
        <v>21195</v>
      </c>
      <c r="F2435" s="2533">
        <v>4770</v>
      </c>
      <c r="G2435" s="2533">
        <f>SUM(G2436:G2440)</f>
        <v>18456.666666666668</v>
      </c>
      <c r="H2435" s="2533">
        <f>SUM(H2436:H2440)</f>
        <v>19840</v>
      </c>
      <c r="I2435" s="366">
        <f t="shared" ref="I2435:I2441" si="2343">H2435/G2435*100</f>
        <v>107.49503341159472</v>
      </c>
      <c r="J2435" s="3433">
        <f>SUM(J2436:J2440)</f>
        <v>2486</v>
      </c>
      <c r="K2435" s="366"/>
      <c r="L2435" s="366"/>
      <c r="M2435" s="366"/>
      <c r="N2435" s="366">
        <v>0</v>
      </c>
      <c r="O2435" s="366"/>
      <c r="P2435" s="366"/>
      <c r="Q2435" s="366"/>
      <c r="R2435" s="366"/>
      <c r="S2435" s="366"/>
      <c r="T2435" s="607">
        <v>7450.5526499999996</v>
      </c>
      <c r="U2435" s="607">
        <v>7450.5526499999996</v>
      </c>
      <c r="V2435" s="607">
        <v>7450.5526499999996</v>
      </c>
      <c r="W2435" s="607">
        <v>7450.5526499999996</v>
      </c>
      <c r="X2435" s="607">
        <v>7450.5526499999996</v>
      </c>
      <c r="Y2435" s="607">
        <v>7450.5526499999996</v>
      </c>
      <c r="Z2435" s="607">
        <v>7450.5526499999996</v>
      </c>
      <c r="AA2435" s="607">
        <v>8750.0885500000004</v>
      </c>
      <c r="AB2435" s="607">
        <v>8750.0885500000004</v>
      </c>
      <c r="AC2435" s="607">
        <v>8750.0885500000004</v>
      </c>
      <c r="AD2435" s="607">
        <v>8750.0885500000004</v>
      </c>
      <c r="AE2435" s="3317">
        <f>T2435/12*$B$4+(U2435-T2435)/11*9+(V2435-U2435)/10*8+(W2435-V2435)/9*7+(X2435-W2435)/8*6+(Y2435-X2435)/7*5+(Z2435-Y2435)/6*4+(AA2435-Z2435)+(AB2435-AA2435)/5*3+(AC2435-AB2435)/4*2+(AD2435-AC2435)/3*1</f>
        <v>7508.3297750000011</v>
      </c>
      <c r="AF2435" s="607">
        <f>AL2435-AK2435-AH2435</f>
        <v>7240.9115000000002</v>
      </c>
      <c r="AG2435" s="3011"/>
      <c r="AH2435" s="607"/>
      <c r="AI2435" s="607">
        <f>AF2435-AE2435</f>
        <v>-267.4182750000009</v>
      </c>
      <c r="AJ2435" s="607"/>
      <c r="AK2435" s="607">
        <v>0</v>
      </c>
      <c r="AL2435" s="2010">
        <v>7240.9115000000002</v>
      </c>
      <c r="AM2435" s="3547">
        <v>884.41320000000007</v>
      </c>
      <c r="AN2435" s="3928">
        <f>SUM(AN2436:AN2440)</f>
        <v>0</v>
      </c>
      <c r="AO2435" s="2006"/>
      <c r="AP2435" s="56"/>
      <c r="AQ2435" s="4292"/>
    </row>
    <row r="2436" spans="1:43" s="73" customFormat="1" x14ac:dyDescent="0.25">
      <c r="A2436" s="47">
        <v>1</v>
      </c>
      <c r="B2436" s="2535" t="s">
        <v>115</v>
      </c>
      <c r="C2436" s="2162"/>
      <c r="D2436" s="366"/>
      <c r="E2436" s="2534">
        <v>5</v>
      </c>
      <c r="F2436" s="2534">
        <v>0</v>
      </c>
      <c r="G2436" s="366">
        <f>ROUND(E2436/12*$B$4,0)</f>
        <v>4</v>
      </c>
      <c r="H2436" s="366"/>
      <c r="I2436" s="366">
        <f t="shared" si="2343"/>
        <v>0</v>
      </c>
      <c r="J2436" s="3441"/>
      <c r="K2436" s="366"/>
      <c r="L2436" s="366"/>
      <c r="M2436" s="366"/>
      <c r="N2436" s="366">
        <v>0</v>
      </c>
      <c r="O2436" s="366"/>
      <c r="P2436" s="366"/>
      <c r="Q2436" s="366"/>
      <c r="R2436" s="366"/>
      <c r="S2436" s="366"/>
      <c r="T2436" s="607"/>
      <c r="U2436" s="607"/>
      <c r="V2436" s="607"/>
      <c r="W2436" s="607"/>
      <c r="X2436" s="607"/>
      <c r="Y2436" s="607"/>
      <c r="Z2436" s="607"/>
      <c r="AA2436" s="607"/>
      <c r="AB2436" s="607"/>
      <c r="AC2436" s="607"/>
      <c r="AD2436" s="607"/>
      <c r="AE2436" s="2974"/>
      <c r="AF2436" s="565"/>
      <c r="AG2436" s="3013"/>
      <c r="AH2436" s="565"/>
      <c r="AI2436" s="565"/>
      <c r="AJ2436" s="565"/>
      <c r="AK2436" s="565"/>
      <c r="AL2436" s="2072"/>
      <c r="AM2436" s="3565"/>
      <c r="AN2436" s="3916"/>
      <c r="AO2436" s="3887"/>
      <c r="AP2436" s="56"/>
      <c r="AQ2436" s="4292"/>
    </row>
    <row r="2437" spans="1:43" s="73" customFormat="1" ht="30" x14ac:dyDescent="0.25">
      <c r="A2437" s="47">
        <v>1</v>
      </c>
      <c r="B2437" s="1005" t="s">
        <v>293</v>
      </c>
      <c r="C2437" s="2157"/>
      <c r="D2437" s="366"/>
      <c r="E2437" s="2534">
        <v>4300</v>
      </c>
      <c r="F2437" s="2534">
        <v>0</v>
      </c>
      <c r="G2437" s="366">
        <f>ROUND(E2437/12*$B$4,0)</f>
        <v>3583</v>
      </c>
      <c r="H2437" s="366">
        <v>2647</v>
      </c>
      <c r="I2437" s="366">
        <f t="shared" si="2343"/>
        <v>73.876639687412776</v>
      </c>
      <c r="J2437" s="3441">
        <v>321</v>
      </c>
      <c r="K2437" s="366"/>
      <c r="L2437" s="366"/>
      <c r="M2437" s="366"/>
      <c r="N2437" s="366">
        <v>0</v>
      </c>
      <c r="O2437" s="366"/>
      <c r="P2437" s="366"/>
      <c r="Q2437" s="366"/>
      <c r="R2437" s="366"/>
      <c r="S2437" s="366"/>
      <c r="T2437" s="607"/>
      <c r="U2437" s="607"/>
      <c r="V2437" s="607"/>
      <c r="W2437" s="607"/>
      <c r="X2437" s="607"/>
      <c r="Y2437" s="607"/>
      <c r="Z2437" s="607"/>
      <c r="AA2437" s="607"/>
      <c r="AB2437" s="607"/>
      <c r="AC2437" s="607"/>
      <c r="AD2437" s="607"/>
      <c r="AE2437" s="2974"/>
      <c r="AF2437" s="565"/>
      <c r="AG2437" s="3013"/>
      <c r="AH2437" s="565"/>
      <c r="AI2437" s="565"/>
      <c r="AJ2437" s="565"/>
      <c r="AK2437" s="565"/>
      <c r="AL2437" s="2072"/>
      <c r="AM2437" s="3565"/>
      <c r="AN2437" s="3916"/>
      <c r="AO2437" s="3887"/>
      <c r="AP2437" s="56"/>
      <c r="AQ2437" s="4292"/>
    </row>
    <row r="2438" spans="1:43" s="73" customFormat="1" x14ac:dyDescent="0.25">
      <c r="A2438" s="47">
        <v>1</v>
      </c>
      <c r="B2438" s="1005" t="s">
        <v>199</v>
      </c>
      <c r="C2438" s="2285"/>
      <c r="D2438" s="366"/>
      <c r="E2438" s="2534">
        <v>16700</v>
      </c>
      <c r="F2438" s="2534">
        <v>4700</v>
      </c>
      <c r="G2438" s="366">
        <f>(E2438-F2438)/12*$B$4+F2438</f>
        <v>14700</v>
      </c>
      <c r="H2438" s="366">
        <v>16947</v>
      </c>
      <c r="I2438" s="441">
        <f t="shared" si="2343"/>
        <v>115.28571428571428</v>
      </c>
      <c r="J2438" s="3466">
        <v>2142</v>
      </c>
      <c r="K2438" s="428"/>
      <c r="L2438" s="366"/>
      <c r="M2438" s="428"/>
      <c r="N2438" s="428">
        <v>0</v>
      </c>
      <c r="O2438" s="366"/>
      <c r="P2438" s="428"/>
      <c r="Q2438" s="366"/>
      <c r="R2438" s="366"/>
      <c r="S2438" s="428"/>
      <c r="T2438" s="607"/>
      <c r="U2438" s="607"/>
      <c r="V2438" s="607"/>
      <c r="W2438" s="607"/>
      <c r="X2438" s="607"/>
      <c r="Y2438" s="607"/>
      <c r="Z2438" s="607"/>
      <c r="AA2438" s="607"/>
      <c r="AB2438" s="607"/>
      <c r="AC2438" s="607"/>
      <c r="AD2438" s="607"/>
      <c r="AE2438" s="2974"/>
      <c r="AF2438" s="565"/>
      <c r="AG2438" s="3013"/>
      <c r="AH2438" s="565"/>
      <c r="AI2438" s="565"/>
      <c r="AJ2438" s="565"/>
      <c r="AK2438" s="565"/>
      <c r="AL2438" s="2072"/>
      <c r="AM2438" s="3565"/>
      <c r="AN2438" s="3916"/>
      <c r="AO2438" s="3887"/>
      <c r="AP2438" s="56"/>
      <c r="AQ2438" s="4292"/>
    </row>
    <row r="2439" spans="1:43" s="73" customFormat="1" x14ac:dyDescent="0.25">
      <c r="A2439" s="47">
        <v>1</v>
      </c>
      <c r="B2439" s="2535" t="s">
        <v>31</v>
      </c>
      <c r="C2439" s="2347"/>
      <c r="D2439" s="366"/>
      <c r="E2439" s="2534">
        <v>70</v>
      </c>
      <c r="F2439" s="2534">
        <v>0</v>
      </c>
      <c r="G2439" s="366">
        <f>ROUND(E2439/12*$B$4,0)</f>
        <v>58</v>
      </c>
      <c r="H2439" s="366">
        <v>49</v>
      </c>
      <c r="I2439" s="366">
        <f t="shared" si="2343"/>
        <v>84.482758620689651</v>
      </c>
      <c r="J2439" s="3441">
        <v>11</v>
      </c>
      <c r="K2439" s="366"/>
      <c r="L2439" s="366"/>
      <c r="M2439" s="366"/>
      <c r="N2439" s="366">
        <v>0</v>
      </c>
      <c r="O2439" s="366"/>
      <c r="P2439" s="366"/>
      <c r="Q2439" s="366"/>
      <c r="R2439" s="366"/>
      <c r="S2439" s="366"/>
      <c r="T2439" s="719"/>
      <c r="U2439" s="719"/>
      <c r="V2439" s="719"/>
      <c r="W2439" s="719"/>
      <c r="X2439" s="719"/>
      <c r="Y2439" s="719"/>
      <c r="Z2439" s="719"/>
      <c r="AA2439" s="719"/>
      <c r="AB2439" s="719"/>
      <c r="AC2439" s="719"/>
      <c r="AD2439" s="719"/>
      <c r="AE2439" s="3319"/>
      <c r="AF2439" s="1926"/>
      <c r="AG2439" s="3013"/>
      <c r="AH2439" s="565"/>
      <c r="AI2439" s="565"/>
      <c r="AJ2439" s="565"/>
      <c r="AK2439" s="565"/>
      <c r="AL2439" s="2072"/>
      <c r="AM2439" s="3565"/>
      <c r="AN2439" s="3916"/>
      <c r="AO2439" s="3887"/>
      <c r="AP2439" s="56"/>
      <c r="AQ2439" s="4292"/>
    </row>
    <row r="2440" spans="1:43" s="73" customFormat="1" x14ac:dyDescent="0.25">
      <c r="A2440" s="47">
        <v>1</v>
      </c>
      <c r="B2440" s="1004" t="s">
        <v>91</v>
      </c>
      <c r="C2440" s="2157"/>
      <c r="D2440" s="366"/>
      <c r="E2440" s="1399">
        <v>120</v>
      </c>
      <c r="F2440" s="1399">
        <v>70</v>
      </c>
      <c r="G2440" s="366">
        <f>(E2440-F2440)/12*$B$4+F2440</f>
        <v>111.66666666666667</v>
      </c>
      <c r="H2440" s="366">
        <v>197</v>
      </c>
      <c r="I2440" s="428">
        <f t="shared" si="2343"/>
        <v>176.41791044776119</v>
      </c>
      <c r="J2440" s="3466">
        <v>12</v>
      </c>
      <c r="K2440" s="366"/>
      <c r="L2440" s="428"/>
      <c r="M2440" s="433"/>
      <c r="N2440" s="428">
        <v>0</v>
      </c>
      <c r="O2440" s="428"/>
      <c r="P2440" s="366"/>
      <c r="Q2440" s="428"/>
      <c r="R2440" s="428"/>
      <c r="S2440" s="366"/>
      <c r="T2440" s="1889"/>
      <c r="U2440" s="1889"/>
      <c r="V2440" s="1889"/>
      <c r="W2440" s="1889"/>
      <c r="X2440" s="1889"/>
      <c r="Y2440" s="1889"/>
      <c r="Z2440" s="1889"/>
      <c r="AA2440" s="1889"/>
      <c r="AB2440" s="1889"/>
      <c r="AC2440" s="1889"/>
      <c r="AD2440" s="1889"/>
      <c r="AE2440" s="2974"/>
      <c r="AF2440" s="1933"/>
      <c r="AG2440" s="3045"/>
      <c r="AH2440" s="1906"/>
      <c r="AI2440" s="565"/>
      <c r="AJ2440" s="1906"/>
      <c r="AK2440" s="1906"/>
      <c r="AL2440" s="2049"/>
      <c r="AM2440" s="3574"/>
      <c r="AN2440" s="3916"/>
      <c r="AO2440" s="2050"/>
      <c r="AP2440" s="56"/>
      <c r="AQ2440" s="4292"/>
    </row>
    <row r="2441" spans="1:43" s="73" customFormat="1" ht="29.25" x14ac:dyDescent="0.25">
      <c r="A2441" s="47">
        <v>1</v>
      </c>
      <c r="B2441" s="2428" t="s">
        <v>289</v>
      </c>
      <c r="C2441" s="2347"/>
      <c r="D2441" s="441"/>
      <c r="E2441" s="1641">
        <f>E2424</f>
        <v>10913</v>
      </c>
      <c r="F2441" s="1641">
        <v>3000</v>
      </c>
      <c r="G2441" s="1641">
        <f>G2424</f>
        <v>9593.8333333333339</v>
      </c>
      <c r="H2441" s="2444">
        <f>H2424</f>
        <v>10168</v>
      </c>
      <c r="I2441" s="433">
        <f t="shared" si="2343"/>
        <v>105.98474714660458</v>
      </c>
      <c r="J2441" s="3433">
        <f>J2424</f>
        <v>1701</v>
      </c>
      <c r="K2441" s="428"/>
      <c r="L2441" s="366"/>
      <c r="M2441" s="433"/>
      <c r="N2441" s="433">
        <v>0</v>
      </c>
      <c r="O2441" s="366"/>
      <c r="P2441" s="428"/>
      <c r="Q2441" s="366"/>
      <c r="R2441" s="366"/>
      <c r="S2441" s="366"/>
      <c r="T2441" s="1889"/>
      <c r="U2441" s="1889"/>
      <c r="V2441" s="1889"/>
      <c r="W2441" s="1889"/>
      <c r="X2441" s="1889"/>
      <c r="Y2441" s="1889"/>
      <c r="Z2441" s="1889"/>
      <c r="AA2441" s="1889"/>
      <c r="AB2441" s="1889"/>
      <c r="AC2441" s="1889"/>
      <c r="AD2441" s="1889"/>
      <c r="AE2441" s="2974"/>
      <c r="AF2441" s="1933"/>
      <c r="AG2441" s="3046"/>
      <c r="AH2441" s="1926"/>
      <c r="AI2441" s="1926"/>
      <c r="AJ2441" s="1926"/>
      <c r="AK2441" s="1906"/>
      <c r="AL2441" s="2049"/>
      <c r="AM2441" s="3574"/>
      <c r="AN2441" s="3965"/>
      <c r="AO2441" s="2050"/>
      <c r="AP2441" s="56"/>
      <c r="AQ2441" s="4292"/>
    </row>
    <row r="2442" spans="1:43" s="73" customFormat="1" ht="29.25" x14ac:dyDescent="0.25">
      <c r="A2442" s="47">
        <v>1</v>
      </c>
      <c r="B2442" s="2428" t="s">
        <v>290</v>
      </c>
      <c r="C2442" s="3261"/>
      <c r="D2442" s="366"/>
      <c r="E2442" s="1641">
        <f>E2430</f>
        <v>0</v>
      </c>
      <c r="F2442" s="1641">
        <v>0</v>
      </c>
      <c r="G2442" s="1641">
        <f>G2430</f>
        <v>0</v>
      </c>
      <c r="H2442" s="1647">
        <f>H2430</f>
        <v>0</v>
      </c>
      <c r="I2442" s="366"/>
      <c r="J2442" s="3442">
        <f>J2430</f>
        <v>0</v>
      </c>
      <c r="K2442" s="433"/>
      <c r="L2442" s="366"/>
      <c r="M2442" s="433"/>
      <c r="N2442" s="428">
        <v>0</v>
      </c>
      <c r="O2442" s="428"/>
      <c r="P2442" s="366"/>
      <c r="Q2442" s="433"/>
      <c r="R2442" s="433"/>
      <c r="S2442" s="428"/>
      <c r="T2442" s="1889"/>
      <c r="U2442" s="1889"/>
      <c r="V2442" s="1889"/>
      <c r="W2442" s="1889"/>
      <c r="X2442" s="1889"/>
      <c r="Y2442" s="1889"/>
      <c r="Z2442" s="1889"/>
      <c r="AA2442" s="1889"/>
      <c r="AB2442" s="1889"/>
      <c r="AC2442" s="1889"/>
      <c r="AD2442" s="1889"/>
      <c r="AE2442" s="3316"/>
      <c r="AF2442" s="1933"/>
      <c r="AG2442" s="3013"/>
      <c r="AH2442" s="1933"/>
      <c r="AI2442" s="1933"/>
      <c r="AJ2442" s="1933"/>
      <c r="AK2442" s="565"/>
      <c r="AL2442" s="2072"/>
      <c r="AM2442" s="3565"/>
      <c r="AN2442" s="3997">
        <f>AN2430</f>
        <v>0</v>
      </c>
      <c r="AO2442" s="3887"/>
      <c r="AP2442" s="56"/>
      <c r="AQ2442" s="4292"/>
    </row>
    <row r="2443" spans="1:43" s="73" customFormat="1" ht="29.25" x14ac:dyDescent="0.25">
      <c r="A2443" s="47">
        <v>1</v>
      </c>
      <c r="B2443" s="2459" t="s">
        <v>291</v>
      </c>
      <c r="C2443" s="2348"/>
      <c r="D2443" s="537"/>
      <c r="E2443" s="1641">
        <f>E2434</f>
        <v>0</v>
      </c>
      <c r="F2443" s="1641">
        <v>0</v>
      </c>
      <c r="G2443" s="1641">
        <f>G2434</f>
        <v>0</v>
      </c>
      <c r="H2443" s="1641">
        <f>H2434</f>
        <v>0</v>
      </c>
      <c r="I2443" s="366"/>
      <c r="J2443" s="3441">
        <f>J2434</f>
        <v>0</v>
      </c>
      <c r="K2443" s="435"/>
      <c r="L2443" s="329"/>
      <c r="M2443" s="435"/>
      <c r="N2443" s="435">
        <v>0</v>
      </c>
      <c r="O2443" s="435"/>
      <c r="P2443" s="329"/>
      <c r="Q2443" s="435"/>
      <c r="R2443" s="435"/>
      <c r="S2443" s="435"/>
      <c r="T2443" s="1889"/>
      <c r="U2443" s="1889"/>
      <c r="V2443" s="1889"/>
      <c r="W2443" s="1889"/>
      <c r="X2443" s="1889"/>
      <c r="Y2443" s="1889"/>
      <c r="Z2443" s="1889"/>
      <c r="AA2443" s="1889"/>
      <c r="AB2443" s="1889"/>
      <c r="AC2443" s="1889"/>
      <c r="AD2443" s="1889"/>
      <c r="AE2443" s="3316">
        <f>T2443/12*$B$4</f>
        <v>0</v>
      </c>
      <c r="AF2443" s="1889">
        <f>AL2443-AK2443</f>
        <v>0</v>
      </c>
      <c r="AG2443" s="3014"/>
      <c r="AH2443" s="1889"/>
      <c r="AI2443" s="565">
        <f>AF2443-AE2443</f>
        <v>0</v>
      </c>
      <c r="AJ2443" s="565"/>
      <c r="AK2443" s="607"/>
      <c r="AL2443" s="2012"/>
      <c r="AM2443" s="3549"/>
      <c r="AN2443" s="3998">
        <f>AN2434</f>
        <v>0</v>
      </c>
      <c r="AO2443" s="3303"/>
      <c r="AP2443" s="56"/>
      <c r="AQ2443" s="4292"/>
    </row>
    <row r="2444" spans="1:43" ht="15.75" thickBot="1" x14ac:dyDescent="0.3">
      <c r="A2444" s="47">
        <v>1</v>
      </c>
      <c r="B2444" s="2539" t="s">
        <v>139</v>
      </c>
      <c r="C2444" s="2348"/>
      <c r="D2444" s="2538"/>
      <c r="E2444" s="2536">
        <f>E2441+E2442*2.9+E2443</f>
        <v>10913</v>
      </c>
      <c r="F2444" s="2536">
        <v>3000</v>
      </c>
      <c r="G2444" s="2536">
        <f>G2441+G2442*2.9+G2443</f>
        <v>9593.8333333333339</v>
      </c>
      <c r="H2444" s="2536">
        <f>H2441+H2442*2.9+H2443</f>
        <v>10168</v>
      </c>
      <c r="I2444" s="452">
        <f>H2444/G2444*100</f>
        <v>105.98474714660458</v>
      </c>
      <c r="J2444" s="3457">
        <f>J2441+J2442*2.9+J2443</f>
        <v>1701</v>
      </c>
      <c r="K2444" s="2538"/>
      <c r="L2444" s="2537"/>
      <c r="M2444" s="2538"/>
      <c r="N2444" s="2538">
        <v>0</v>
      </c>
      <c r="O2444" s="2538"/>
      <c r="P2444" s="2537"/>
      <c r="Q2444" s="2538"/>
      <c r="R2444" s="2538"/>
      <c r="S2444" s="2538"/>
      <c r="T2444" s="737">
        <f t="shared" ref="T2444:AM2444" si="2344">T2435+T2423</f>
        <v>11995.06265</v>
      </c>
      <c r="U2444" s="737">
        <f t="shared" ref="U2444:V2444" si="2345">U2435+U2423</f>
        <v>11995.06265</v>
      </c>
      <c r="V2444" s="737">
        <f t="shared" si="2345"/>
        <v>11995.06265</v>
      </c>
      <c r="W2444" s="737">
        <f t="shared" ref="W2444:X2444" si="2346">W2435+W2423</f>
        <v>13495.447680000001</v>
      </c>
      <c r="X2444" s="737">
        <f t="shared" si="2346"/>
        <v>13495.447680000001</v>
      </c>
      <c r="Y2444" s="737">
        <f t="shared" ref="Y2444:Z2444" si="2347">Y2435+Y2423</f>
        <v>13495.447680000001</v>
      </c>
      <c r="Z2444" s="737">
        <f t="shared" si="2347"/>
        <v>13495.447680000001</v>
      </c>
      <c r="AA2444" s="737">
        <f t="shared" ref="AA2444:AB2444" si="2348">AA2435+AA2423</f>
        <v>17147.91358</v>
      </c>
      <c r="AB2444" s="737">
        <f t="shared" si="2348"/>
        <v>17147.91358</v>
      </c>
      <c r="AC2444" s="737">
        <f t="shared" ref="AC2444:AD2444" si="2349">AC2435+AC2423</f>
        <v>17147.91358</v>
      </c>
      <c r="AD2444" s="737">
        <f t="shared" si="2349"/>
        <v>17147.91358</v>
      </c>
      <c r="AE2444" s="3328">
        <f t="shared" ref="AE2444" si="2350">AE2435+AE2423</f>
        <v>14815.317576111112</v>
      </c>
      <c r="AF2444" s="737">
        <f t="shared" si="2344"/>
        <v>15062.009030000001</v>
      </c>
      <c r="AG2444" s="3027">
        <f t="shared" si="2344"/>
        <v>0</v>
      </c>
      <c r="AH2444" s="737">
        <f t="shared" ref="AH2444" si="2351">AH2435+AH2423</f>
        <v>0</v>
      </c>
      <c r="AI2444" s="2013">
        <f t="shared" si="2344"/>
        <v>246.69145388888865</v>
      </c>
      <c r="AJ2444" s="2013">
        <f t="shared" si="2344"/>
        <v>0</v>
      </c>
      <c r="AK2444" s="2013">
        <f t="shared" si="2344"/>
        <v>0</v>
      </c>
      <c r="AL2444" s="2131">
        <f t="shared" si="2344"/>
        <v>15062.009030000001</v>
      </c>
      <c r="AM2444" s="3586">
        <f t="shared" si="2344"/>
        <v>2117.4042100000001</v>
      </c>
      <c r="AN2444" s="3999">
        <f>AN2441+AN2442*2.9+AN2443</f>
        <v>0</v>
      </c>
      <c r="AO2444" s="3910"/>
      <c r="AP2444" s="56"/>
      <c r="AQ2444" s="4292"/>
    </row>
    <row r="2445" spans="1:43" ht="15.75" thickBot="1" x14ac:dyDescent="0.3">
      <c r="A2445" s="47">
        <v>1</v>
      </c>
      <c r="B2445" s="447" t="s">
        <v>329</v>
      </c>
      <c r="C2445" s="2287"/>
      <c r="D2445" s="500"/>
      <c r="E2445" s="1666"/>
      <c r="F2445" s="1666">
        <v>0</v>
      </c>
      <c r="G2445" s="500"/>
      <c r="H2445" s="500"/>
      <c r="I2445" s="500"/>
      <c r="J2445" s="3489"/>
      <c r="K2445" s="500"/>
      <c r="L2445" s="500"/>
      <c r="M2445" s="500"/>
      <c r="N2445" s="500">
        <v>0</v>
      </c>
      <c r="O2445" s="500"/>
      <c r="P2445" s="500"/>
      <c r="Q2445" s="500"/>
      <c r="R2445" s="500"/>
      <c r="S2445" s="500"/>
      <c r="T2445" s="742">
        <f t="shared" ref="T2445:AF2445" si="2352">SUM(T2444)</f>
        <v>11995.06265</v>
      </c>
      <c r="U2445" s="742">
        <f t="shared" ref="U2445:V2445" si="2353">SUM(U2444)</f>
        <v>11995.06265</v>
      </c>
      <c r="V2445" s="742">
        <f t="shared" si="2353"/>
        <v>11995.06265</v>
      </c>
      <c r="W2445" s="742">
        <f t="shared" ref="W2445:X2445" si="2354">SUM(W2444)</f>
        <v>13495.447680000001</v>
      </c>
      <c r="X2445" s="742">
        <f t="shared" si="2354"/>
        <v>13495.447680000001</v>
      </c>
      <c r="Y2445" s="742">
        <f t="shared" ref="Y2445:Z2445" si="2355">SUM(Y2444)</f>
        <v>13495.447680000001</v>
      </c>
      <c r="Z2445" s="742">
        <f t="shared" si="2355"/>
        <v>13495.447680000001</v>
      </c>
      <c r="AA2445" s="742">
        <f t="shared" ref="AA2445:AB2445" si="2356">SUM(AA2444)</f>
        <v>17147.91358</v>
      </c>
      <c r="AB2445" s="742">
        <f t="shared" si="2356"/>
        <v>17147.91358</v>
      </c>
      <c r="AC2445" s="742">
        <f t="shared" ref="AC2445:AD2445" si="2357">SUM(AC2444)</f>
        <v>17147.91358</v>
      </c>
      <c r="AD2445" s="742">
        <f t="shared" si="2357"/>
        <v>17147.91358</v>
      </c>
      <c r="AE2445" s="2975">
        <f t="shared" ref="AE2445" si="2358">SUM(AE2444)</f>
        <v>14815.317576111112</v>
      </c>
      <c r="AF2445" s="742">
        <f t="shared" si="2352"/>
        <v>15062.009030000001</v>
      </c>
      <c r="AG2445" s="3020"/>
      <c r="AH2445" s="742"/>
      <c r="AI2445" s="742">
        <f>SUM(AI2444)</f>
        <v>246.69145388888865</v>
      </c>
      <c r="AJ2445" s="742"/>
      <c r="AK2445" s="742">
        <f>SUM(AK2444)</f>
        <v>0</v>
      </c>
      <c r="AL2445" s="2017">
        <f>SUM(AL2444)</f>
        <v>15062.009030000001</v>
      </c>
      <c r="AM2445" s="3552">
        <f>SUM(AM2444)</f>
        <v>2117.4042100000001</v>
      </c>
      <c r="AN2445" s="4000"/>
      <c r="AO2445" s="3304">
        <f>SUM(AO2444)</f>
        <v>0</v>
      </c>
      <c r="AP2445" s="56"/>
      <c r="AQ2445" s="4292"/>
    </row>
    <row r="2446" spans="1:43" ht="47.25" x14ac:dyDescent="0.25">
      <c r="A2446" s="47">
        <v>1</v>
      </c>
      <c r="B2446" s="1007" t="s">
        <v>523</v>
      </c>
      <c r="C2446" s="2149"/>
      <c r="D2446" s="441"/>
      <c r="E2446" s="1609"/>
      <c r="F2446" s="1609">
        <v>0</v>
      </c>
      <c r="G2446" s="441"/>
      <c r="H2446" s="441"/>
      <c r="I2446" s="441"/>
      <c r="J2446" s="3460"/>
      <c r="K2446" s="441"/>
      <c r="L2446" s="441"/>
      <c r="M2446" s="441"/>
      <c r="N2446" s="441">
        <v>0</v>
      </c>
      <c r="O2446" s="441"/>
      <c r="P2446" s="441"/>
      <c r="Q2446" s="441"/>
      <c r="R2446" s="441"/>
      <c r="S2446" s="441"/>
      <c r="T2446" s="1137"/>
      <c r="U2446" s="1137"/>
      <c r="V2446" s="1137"/>
      <c r="W2446" s="1137"/>
      <c r="X2446" s="1137"/>
      <c r="Y2446" s="1137"/>
      <c r="Z2446" s="1137"/>
      <c r="AA2446" s="1137"/>
      <c r="AB2446" s="1137"/>
      <c r="AC2446" s="1137"/>
      <c r="AD2446" s="1137"/>
      <c r="AE2446" s="2973"/>
      <c r="AF2446" s="1137"/>
      <c r="AG2446" s="3010"/>
      <c r="AH2446" s="1137"/>
      <c r="AI2446" s="1137"/>
      <c r="AJ2446" s="1137"/>
      <c r="AK2446" s="1137"/>
      <c r="AL2446" s="2009"/>
      <c r="AM2446" s="3546"/>
      <c r="AN2446" s="3950"/>
      <c r="AO2446" s="2071"/>
      <c r="AP2446" s="56"/>
      <c r="AQ2446" s="4292"/>
    </row>
    <row r="2447" spans="1:43" x14ac:dyDescent="0.25">
      <c r="A2447" s="47">
        <v>1</v>
      </c>
      <c r="B2447" s="1364" t="s">
        <v>213</v>
      </c>
      <c r="C2447" s="2346"/>
      <c r="D2447" s="366"/>
      <c r="E2447" s="1490"/>
      <c r="F2447" s="1490">
        <v>0</v>
      </c>
      <c r="G2447" s="366"/>
      <c r="H2447" s="366"/>
      <c r="I2447" s="366"/>
      <c r="J2447" s="3441"/>
      <c r="K2447" s="366"/>
      <c r="L2447" s="366"/>
      <c r="M2447" s="366"/>
      <c r="N2447" s="366">
        <v>0</v>
      </c>
      <c r="O2447" s="366"/>
      <c r="P2447" s="366"/>
      <c r="Q2447" s="366"/>
      <c r="R2447" s="366"/>
      <c r="S2447" s="366"/>
      <c r="T2447" s="607"/>
      <c r="U2447" s="607"/>
      <c r="V2447" s="607"/>
      <c r="W2447" s="607"/>
      <c r="X2447" s="607"/>
      <c r="Y2447" s="607"/>
      <c r="Z2447" s="607"/>
      <c r="AA2447" s="607"/>
      <c r="AB2447" s="607"/>
      <c r="AC2447" s="607"/>
      <c r="AD2447" s="607"/>
      <c r="AE2447" s="2974"/>
      <c r="AF2447" s="607"/>
      <c r="AG2447" s="3011"/>
      <c r="AH2447" s="607"/>
      <c r="AI2447" s="607"/>
      <c r="AJ2447" s="607"/>
      <c r="AK2447" s="607"/>
      <c r="AL2447" s="2010"/>
      <c r="AM2447" s="3547"/>
      <c r="AN2447" s="3916"/>
      <c r="AO2447" s="2006"/>
      <c r="AP2447" s="56"/>
      <c r="AQ2447" s="4292"/>
    </row>
    <row r="2448" spans="1:43" x14ac:dyDescent="0.25">
      <c r="A2448" s="47">
        <v>1</v>
      </c>
      <c r="B2448" s="2493" t="s">
        <v>242</v>
      </c>
      <c r="C2448" s="2156"/>
      <c r="D2448" s="366"/>
      <c r="E2448" s="2546">
        <f>SUM(E2449:E2452)</f>
        <v>887</v>
      </c>
      <c r="F2448" s="2546">
        <v>87</v>
      </c>
      <c r="G2448" s="2546">
        <f t="shared" ref="G2448:H2448" si="2359">SUM(G2449:G2452)</f>
        <v>754.33333333333326</v>
      </c>
      <c r="H2448" s="2546">
        <f t="shared" si="2359"/>
        <v>294</v>
      </c>
      <c r="I2448" s="366">
        <f>H2448/G2448*100</f>
        <v>38.974812196199736</v>
      </c>
      <c r="J2448" s="3441">
        <f>SUM(J2451:J2452)</f>
        <v>0</v>
      </c>
      <c r="K2448" s="366"/>
      <c r="L2448" s="366"/>
      <c r="M2448" s="366"/>
      <c r="N2448" s="366">
        <v>0</v>
      </c>
      <c r="O2448" s="366"/>
      <c r="P2448" s="366"/>
      <c r="Q2448" s="366"/>
      <c r="R2448" s="366"/>
      <c r="S2448" s="366"/>
      <c r="T2448" s="607">
        <v>524.83199999999999</v>
      </c>
      <c r="U2448" s="607">
        <v>524.83199999999999</v>
      </c>
      <c r="V2448" s="607">
        <v>524.83199999999999</v>
      </c>
      <c r="W2448" s="607">
        <v>1036.17425</v>
      </c>
      <c r="X2448" s="607">
        <v>1036.17425</v>
      </c>
      <c r="Y2448" s="607">
        <v>1036.17425</v>
      </c>
      <c r="Z2448" s="607">
        <v>1036.17425</v>
      </c>
      <c r="AA2448" s="607">
        <v>1292.19525</v>
      </c>
      <c r="AB2448" s="607">
        <v>1292.19525</v>
      </c>
      <c r="AC2448" s="607">
        <v>1292.19525</v>
      </c>
      <c r="AD2448" s="607">
        <v>1292.19525</v>
      </c>
      <c r="AE2448" s="3317">
        <f>T2448/12*$B$4+(U2448-T2448)/11*9+(V2448-U2448)/10*8+(W2448-V2448)/9*7+(X2448-W2448)/8*6+(Y2448-X2448)/7*5+(Z2448-Y2448)/6*4+(AA2448-Z2448)+(AB2448-AA2448)/5*3+(AC2448-AB2448)/4*2+(AD2448-AC2448)/3*1</f>
        <v>1091.0916388888888</v>
      </c>
      <c r="AF2448" s="607">
        <f>AL2448-AK2448-AH2448</f>
        <v>861.53467999999998</v>
      </c>
      <c r="AG2448" s="3011"/>
      <c r="AH2448" s="607"/>
      <c r="AI2448" s="607">
        <f>AF2448-AE2448</f>
        <v>-229.55695888888886</v>
      </c>
      <c r="AJ2448" s="607"/>
      <c r="AK2448" s="607">
        <v>0</v>
      </c>
      <c r="AL2448" s="2010">
        <v>861.53467999999998</v>
      </c>
      <c r="AM2448" s="3547"/>
      <c r="AN2448" s="3939">
        <f t="shared" ref="AN2448" si="2360">SUM(AN2449:AN2452)</f>
        <v>0</v>
      </c>
      <c r="AO2448" s="2006">
        <v>257.31799999999998</v>
      </c>
      <c r="AP2448" s="56"/>
      <c r="AQ2448" s="4292"/>
    </row>
    <row r="2449" spans="1:43" x14ac:dyDescent="0.25">
      <c r="B2449" s="3262" t="s">
        <v>70</v>
      </c>
      <c r="C2449" s="2156"/>
      <c r="D2449" s="366"/>
      <c r="E2449" s="1010">
        <v>274</v>
      </c>
      <c r="F2449" s="1010">
        <v>69</v>
      </c>
      <c r="G2449" s="1490">
        <f>(E2449-F2449)/12*$B$4+F2449</f>
        <v>239.83333333333331</v>
      </c>
      <c r="H2449" s="1490">
        <v>234</v>
      </c>
      <c r="I2449" s="366">
        <f t="shared" ref="I2449:I2452" si="2361">H2449/G2449*100</f>
        <v>97.567755385684507</v>
      </c>
      <c r="J2449" s="3441"/>
      <c r="K2449" s="366"/>
      <c r="L2449" s="366"/>
      <c r="M2449" s="366"/>
      <c r="N2449" s="366">
        <v>0</v>
      </c>
      <c r="O2449" s="366"/>
      <c r="P2449" s="366"/>
      <c r="Q2449" s="366"/>
      <c r="R2449" s="366"/>
      <c r="S2449" s="366"/>
      <c r="T2449" s="607"/>
      <c r="U2449" s="607"/>
      <c r="V2449" s="607"/>
      <c r="W2449" s="607"/>
      <c r="X2449" s="607"/>
      <c r="Y2449" s="607"/>
      <c r="Z2449" s="607"/>
      <c r="AA2449" s="607"/>
      <c r="AB2449" s="607"/>
      <c r="AC2449" s="607"/>
      <c r="AD2449" s="607"/>
      <c r="AE2449" s="3317"/>
      <c r="AF2449" s="607"/>
      <c r="AG2449" s="3011"/>
      <c r="AH2449" s="607"/>
      <c r="AI2449" s="607"/>
      <c r="AJ2449" s="607"/>
      <c r="AK2449" s="607"/>
      <c r="AL2449" s="2010"/>
      <c r="AM2449" s="3547"/>
      <c r="AN2449" s="4001"/>
      <c r="AO2449" s="2006"/>
      <c r="AP2449" s="56"/>
      <c r="AQ2449" s="4292"/>
    </row>
    <row r="2450" spans="1:43" ht="30" x14ac:dyDescent="0.25">
      <c r="B2450" s="3263" t="s">
        <v>292</v>
      </c>
      <c r="C2450" s="2156"/>
      <c r="D2450" s="366"/>
      <c r="E2450" s="1010">
        <v>63</v>
      </c>
      <c r="F2450" s="1010">
        <v>18</v>
      </c>
      <c r="G2450" s="1490">
        <f>(E2450-F2450)/12*$B$4+F2450</f>
        <v>55.5</v>
      </c>
      <c r="H2450" s="1490">
        <v>60</v>
      </c>
      <c r="I2450" s="366">
        <f t="shared" si="2361"/>
        <v>108.10810810810811</v>
      </c>
      <c r="J2450" s="3441"/>
      <c r="K2450" s="366"/>
      <c r="L2450" s="366"/>
      <c r="M2450" s="366"/>
      <c r="N2450" s="366">
        <v>0</v>
      </c>
      <c r="O2450" s="366"/>
      <c r="P2450" s="366"/>
      <c r="Q2450" s="366"/>
      <c r="R2450" s="366"/>
      <c r="S2450" s="366"/>
      <c r="T2450" s="607"/>
      <c r="U2450" s="607"/>
      <c r="V2450" s="607"/>
      <c r="W2450" s="607"/>
      <c r="X2450" s="607"/>
      <c r="Y2450" s="607"/>
      <c r="Z2450" s="607"/>
      <c r="AA2450" s="607"/>
      <c r="AB2450" s="607"/>
      <c r="AC2450" s="607"/>
      <c r="AD2450" s="607"/>
      <c r="AE2450" s="3317"/>
      <c r="AF2450" s="607"/>
      <c r="AG2450" s="3011"/>
      <c r="AH2450" s="607"/>
      <c r="AI2450" s="607"/>
      <c r="AJ2450" s="607"/>
      <c r="AK2450" s="607"/>
      <c r="AL2450" s="2010"/>
      <c r="AM2450" s="3547"/>
      <c r="AN2450" s="4001"/>
      <c r="AO2450" s="2006"/>
      <c r="AP2450" s="56"/>
      <c r="AQ2450" s="4292"/>
    </row>
    <row r="2451" spans="1:43" ht="30" x14ac:dyDescent="0.25">
      <c r="A2451" s="47">
        <v>1</v>
      </c>
      <c r="B2451" s="3262" t="s">
        <v>293</v>
      </c>
      <c r="C2451" s="2156"/>
      <c r="D2451" s="366"/>
      <c r="E2451" s="1010">
        <v>500</v>
      </c>
      <c r="F2451" s="1010">
        <v>0</v>
      </c>
      <c r="G2451" s="1490">
        <f>ROUND(E2451/12*$B$4,0)</f>
        <v>417</v>
      </c>
      <c r="H2451" s="1824"/>
      <c r="I2451" s="366">
        <f t="shared" si="2361"/>
        <v>0</v>
      </c>
      <c r="J2451" s="3441"/>
      <c r="K2451" s="366"/>
      <c r="L2451" s="366"/>
      <c r="M2451" s="366"/>
      <c r="N2451" s="366">
        <v>0</v>
      </c>
      <c r="O2451" s="366"/>
      <c r="P2451" s="366"/>
      <c r="Q2451" s="366"/>
      <c r="R2451" s="366"/>
      <c r="S2451" s="366"/>
      <c r="T2451" s="607"/>
      <c r="U2451" s="607"/>
      <c r="V2451" s="607"/>
      <c r="W2451" s="607"/>
      <c r="X2451" s="607"/>
      <c r="Y2451" s="607"/>
      <c r="Z2451" s="607"/>
      <c r="AA2451" s="607"/>
      <c r="AB2451" s="607"/>
      <c r="AC2451" s="607"/>
      <c r="AD2451" s="607"/>
      <c r="AE2451" s="2974"/>
      <c r="AF2451" s="607"/>
      <c r="AG2451" s="3011"/>
      <c r="AH2451" s="607"/>
      <c r="AI2451" s="607"/>
      <c r="AJ2451" s="607"/>
      <c r="AK2451" s="607"/>
      <c r="AL2451" s="2010"/>
      <c r="AM2451" s="3547"/>
      <c r="AN2451" s="4001"/>
      <c r="AO2451" s="2006"/>
      <c r="AP2451" s="56"/>
      <c r="AQ2451" s="4292"/>
    </row>
    <row r="2452" spans="1:43" ht="30" x14ac:dyDescent="0.25">
      <c r="A2452" s="47">
        <v>1</v>
      </c>
      <c r="B2452" s="3263" t="s">
        <v>288</v>
      </c>
      <c r="C2452" s="2156"/>
      <c r="D2452" s="366"/>
      <c r="E2452" s="1010">
        <v>50</v>
      </c>
      <c r="F2452" s="1010">
        <v>0</v>
      </c>
      <c r="G2452" s="1490">
        <f>ROUND(E2452/12*$B$4,0)</f>
        <v>42</v>
      </c>
      <c r="H2452" s="1824"/>
      <c r="I2452" s="366">
        <f t="shared" si="2361"/>
        <v>0</v>
      </c>
      <c r="J2452" s="3441"/>
      <c r="K2452" s="366"/>
      <c r="L2452" s="366"/>
      <c r="M2452" s="366"/>
      <c r="N2452" s="366">
        <v>0</v>
      </c>
      <c r="O2452" s="366"/>
      <c r="P2452" s="366"/>
      <c r="Q2452" s="366"/>
      <c r="R2452" s="366"/>
      <c r="S2452" s="366"/>
      <c r="T2452" s="607"/>
      <c r="U2452" s="607"/>
      <c r="V2452" s="607"/>
      <c r="W2452" s="607"/>
      <c r="X2452" s="607"/>
      <c r="Y2452" s="607"/>
      <c r="Z2452" s="607"/>
      <c r="AA2452" s="607"/>
      <c r="AB2452" s="607"/>
      <c r="AC2452" s="607"/>
      <c r="AD2452" s="607"/>
      <c r="AE2452" s="2974"/>
      <c r="AF2452" s="607"/>
      <c r="AG2452" s="3011"/>
      <c r="AH2452" s="607"/>
      <c r="AI2452" s="607"/>
      <c r="AJ2452" s="607"/>
      <c r="AK2452" s="607"/>
      <c r="AL2452" s="2010"/>
      <c r="AM2452" s="3547"/>
      <c r="AN2452" s="4001"/>
      <c r="AO2452" s="2006"/>
      <c r="AP2452" s="56"/>
      <c r="AQ2452" s="4292"/>
    </row>
    <row r="2453" spans="1:43" ht="15.75" thickBot="1" x14ac:dyDescent="0.3">
      <c r="A2453" s="47">
        <v>1</v>
      </c>
      <c r="B2453" s="550" t="s">
        <v>139</v>
      </c>
      <c r="C2453" s="2345"/>
      <c r="D2453" s="461"/>
      <c r="E2453" s="1667"/>
      <c r="F2453" s="1667">
        <v>0</v>
      </c>
      <c r="G2453" s="461"/>
      <c r="H2453" s="461"/>
      <c r="I2453" s="461"/>
      <c r="J2453" s="3486"/>
      <c r="K2453" s="461"/>
      <c r="L2453" s="461"/>
      <c r="M2453" s="461"/>
      <c r="N2453" s="461">
        <v>0</v>
      </c>
      <c r="O2453" s="461"/>
      <c r="P2453" s="461"/>
      <c r="Q2453" s="461"/>
      <c r="R2453" s="461"/>
      <c r="S2453" s="461"/>
      <c r="T2453" s="2015">
        <f t="shared" ref="T2453:AI2453" si="2362">T2448</f>
        <v>524.83199999999999</v>
      </c>
      <c r="U2453" s="2015">
        <f t="shared" ref="U2453:V2453" si="2363">U2448</f>
        <v>524.83199999999999</v>
      </c>
      <c r="V2453" s="2015">
        <f t="shared" si="2363"/>
        <v>524.83199999999999</v>
      </c>
      <c r="W2453" s="2015">
        <f t="shared" ref="W2453:X2453" si="2364">W2448</f>
        <v>1036.17425</v>
      </c>
      <c r="X2453" s="2015">
        <f t="shared" si="2364"/>
        <v>1036.17425</v>
      </c>
      <c r="Y2453" s="2015">
        <f t="shared" ref="Y2453:Z2453" si="2365">Y2448</f>
        <v>1036.17425</v>
      </c>
      <c r="Z2453" s="2015">
        <f t="shared" si="2365"/>
        <v>1036.17425</v>
      </c>
      <c r="AA2453" s="2015">
        <f t="shared" ref="AA2453:AB2453" si="2366">AA2448</f>
        <v>1292.19525</v>
      </c>
      <c r="AB2453" s="2015">
        <f t="shared" si="2366"/>
        <v>1292.19525</v>
      </c>
      <c r="AC2453" s="2015">
        <f t="shared" ref="AC2453:AD2453" si="2367">AC2448</f>
        <v>1292.19525</v>
      </c>
      <c r="AD2453" s="2015">
        <f t="shared" si="2367"/>
        <v>1292.19525</v>
      </c>
      <c r="AE2453" s="3318">
        <f t="shared" si="2362"/>
        <v>1091.0916388888888</v>
      </c>
      <c r="AF2453" s="2015">
        <f t="shared" si="2362"/>
        <v>861.53467999999998</v>
      </c>
      <c r="AG2453" s="3019">
        <f t="shared" si="2362"/>
        <v>0</v>
      </c>
      <c r="AH2453" s="2015">
        <f t="shared" si="2362"/>
        <v>0</v>
      </c>
      <c r="AI2453" s="2015">
        <f t="shared" si="2362"/>
        <v>-229.55695888888886</v>
      </c>
      <c r="AJ2453" s="2015"/>
      <c r="AK2453" s="2015">
        <f>AK2448</f>
        <v>0</v>
      </c>
      <c r="AL2453" s="2016">
        <f>AL2448</f>
        <v>861.53467999999998</v>
      </c>
      <c r="AM2453" s="3551">
        <f>AM2448</f>
        <v>0</v>
      </c>
      <c r="AN2453" s="4002"/>
      <c r="AO2453" s="3838">
        <f>AO2448</f>
        <v>257.31799999999998</v>
      </c>
      <c r="AP2453" s="56"/>
      <c r="AQ2453" s="4292"/>
    </row>
    <row r="2454" spans="1:43" ht="15.75" thickBot="1" x14ac:dyDescent="0.3">
      <c r="A2454" s="47">
        <v>1</v>
      </c>
      <c r="B2454" s="379" t="s">
        <v>329</v>
      </c>
      <c r="C2454" s="379"/>
      <c r="D2454" s="500"/>
      <c r="E2454" s="1666"/>
      <c r="F2454" s="1666">
        <v>0</v>
      </c>
      <c r="G2454" s="500"/>
      <c r="H2454" s="500"/>
      <c r="I2454" s="500"/>
      <c r="J2454" s="3489"/>
      <c r="K2454" s="500"/>
      <c r="L2454" s="500"/>
      <c r="M2454" s="500"/>
      <c r="N2454" s="500">
        <v>0</v>
      </c>
      <c r="O2454" s="500"/>
      <c r="P2454" s="500"/>
      <c r="Q2454" s="500"/>
      <c r="R2454" s="500"/>
      <c r="S2454" s="500"/>
      <c r="T2454" s="742">
        <f t="shared" ref="T2454:U2454" si="2368">SUM(T2453)</f>
        <v>524.83199999999999</v>
      </c>
      <c r="U2454" s="742">
        <f t="shared" si="2368"/>
        <v>524.83199999999999</v>
      </c>
      <c r="V2454" s="742">
        <f t="shared" ref="V2454:W2454" si="2369">SUM(V2453)</f>
        <v>524.83199999999999</v>
      </c>
      <c r="W2454" s="742">
        <f t="shared" si="2369"/>
        <v>1036.17425</v>
      </c>
      <c r="X2454" s="742">
        <f t="shared" ref="X2454:Y2454" si="2370">SUM(X2453)</f>
        <v>1036.17425</v>
      </c>
      <c r="Y2454" s="742">
        <f t="shared" si="2370"/>
        <v>1036.17425</v>
      </c>
      <c r="Z2454" s="742">
        <f t="shared" ref="Z2454:AA2454" si="2371">SUM(Z2453)</f>
        <v>1036.17425</v>
      </c>
      <c r="AA2454" s="742">
        <f t="shared" si="2371"/>
        <v>1292.19525</v>
      </c>
      <c r="AB2454" s="742">
        <f t="shared" ref="AB2454:AC2454" si="2372">SUM(AB2453)</f>
        <v>1292.19525</v>
      </c>
      <c r="AC2454" s="742">
        <f t="shared" si="2372"/>
        <v>1292.19525</v>
      </c>
      <c r="AD2454" s="742">
        <f t="shared" ref="AD2454" si="2373">SUM(AD2453)</f>
        <v>1292.19525</v>
      </c>
      <c r="AE2454" s="2975">
        <f t="shared" ref="AE2454" si="2374">SUM(AE2453)</f>
        <v>1091.0916388888888</v>
      </c>
      <c r="AF2454" s="742">
        <f>SUM(AF2453)</f>
        <v>861.53467999999998</v>
      </c>
      <c r="AG2454" s="3020"/>
      <c r="AH2454" s="742"/>
      <c r="AI2454" s="742">
        <f>SUM(AI2453)</f>
        <v>-229.55695888888886</v>
      </c>
      <c r="AJ2454" s="742"/>
      <c r="AK2454" s="742">
        <f>SUM(AK2453)</f>
        <v>0</v>
      </c>
      <c r="AL2454" s="2017">
        <f>SUM(AL2453)</f>
        <v>861.53467999999998</v>
      </c>
      <c r="AM2454" s="3552">
        <f>SUM(AM2453)</f>
        <v>0</v>
      </c>
      <c r="AN2454" s="4000"/>
      <c r="AO2454" s="3304">
        <f>SUM(AO2453)</f>
        <v>257.31799999999998</v>
      </c>
      <c r="AP2454" s="56"/>
      <c r="AQ2454" s="4292"/>
    </row>
    <row r="2455" spans="1:43" x14ac:dyDescent="0.25">
      <c r="A2455" s="47">
        <v>1</v>
      </c>
      <c r="B2455" s="171"/>
      <c r="C2455" s="2183"/>
      <c r="D2455" s="441"/>
      <c r="E2455" s="1609"/>
      <c r="F2455" s="1609">
        <v>0</v>
      </c>
      <c r="G2455" s="441"/>
      <c r="H2455" s="441"/>
      <c r="I2455" s="441"/>
      <c r="J2455" s="3460"/>
      <c r="K2455" s="441"/>
      <c r="L2455" s="441"/>
      <c r="M2455" s="441"/>
      <c r="N2455" s="441">
        <v>0</v>
      </c>
      <c r="O2455" s="441"/>
      <c r="P2455" s="441"/>
      <c r="Q2455" s="441"/>
      <c r="R2455" s="441"/>
      <c r="S2455" s="441"/>
      <c r="T2455" s="1137"/>
      <c r="U2455" s="1137"/>
      <c r="V2455" s="1137"/>
      <c r="W2455" s="1137"/>
      <c r="X2455" s="1137"/>
      <c r="Y2455" s="1137"/>
      <c r="Z2455" s="1137"/>
      <c r="AA2455" s="1137"/>
      <c r="AB2455" s="1137"/>
      <c r="AC2455" s="1137"/>
      <c r="AD2455" s="1137"/>
      <c r="AE2455" s="2973"/>
      <c r="AF2455" s="1137"/>
      <c r="AG2455" s="3010"/>
      <c r="AH2455" s="1137"/>
      <c r="AI2455" s="1137"/>
      <c r="AJ2455" s="1137"/>
      <c r="AK2455" s="1137"/>
      <c r="AL2455" s="2009"/>
      <c r="AM2455" s="3546"/>
      <c r="AN2455" s="3950"/>
      <c r="AO2455" s="2071"/>
      <c r="AP2455" s="56"/>
      <c r="AQ2455" s="4292"/>
    </row>
    <row r="2456" spans="1:43" ht="31.5" x14ac:dyDescent="0.25">
      <c r="A2456" s="47">
        <v>1</v>
      </c>
      <c r="B2456" s="1007" t="s">
        <v>524</v>
      </c>
      <c r="C2456" s="1007"/>
      <c r="D2456" s="366"/>
      <c r="E2456" s="1490"/>
      <c r="F2456" s="1490">
        <v>0</v>
      </c>
      <c r="G2456" s="366"/>
      <c r="H2456" s="366"/>
      <c r="I2456" s="366"/>
      <c r="J2456" s="3441"/>
      <c r="K2456" s="366"/>
      <c r="L2456" s="366"/>
      <c r="M2456" s="366"/>
      <c r="N2456" s="366">
        <v>0</v>
      </c>
      <c r="O2456" s="366"/>
      <c r="P2456" s="366"/>
      <c r="Q2456" s="366"/>
      <c r="R2456" s="366"/>
      <c r="S2456" s="366"/>
      <c r="T2456" s="607"/>
      <c r="U2456" s="607"/>
      <c r="V2456" s="607"/>
      <c r="W2456" s="607"/>
      <c r="X2456" s="607"/>
      <c r="Y2456" s="607"/>
      <c r="Z2456" s="607"/>
      <c r="AA2456" s="607"/>
      <c r="AB2456" s="607"/>
      <c r="AC2456" s="607"/>
      <c r="AD2456" s="607"/>
      <c r="AE2456" s="2974"/>
      <c r="AF2456" s="607"/>
      <c r="AG2456" s="3011"/>
      <c r="AH2456" s="607"/>
      <c r="AI2456" s="607"/>
      <c r="AJ2456" s="607"/>
      <c r="AK2456" s="607"/>
      <c r="AL2456" s="2010"/>
      <c r="AM2456" s="3547"/>
      <c r="AN2456" s="3916"/>
      <c r="AO2456" s="2006"/>
      <c r="AP2456" s="56"/>
      <c r="AQ2456" s="4292"/>
    </row>
    <row r="2457" spans="1:43" x14ac:dyDescent="0.25">
      <c r="A2457" s="47">
        <v>1</v>
      </c>
      <c r="B2457" s="2423" t="s">
        <v>213</v>
      </c>
      <c r="C2457" s="2346"/>
      <c r="D2457" s="366"/>
      <c r="E2457" s="1490"/>
      <c r="F2457" s="1490">
        <v>0</v>
      </c>
      <c r="G2457" s="366"/>
      <c r="H2457" s="366"/>
      <c r="I2457" s="366"/>
      <c r="J2457" s="3441"/>
      <c r="K2457" s="366"/>
      <c r="L2457" s="366"/>
      <c r="M2457" s="366"/>
      <c r="N2457" s="366">
        <v>0</v>
      </c>
      <c r="O2457" s="366"/>
      <c r="P2457" s="366"/>
      <c r="Q2457" s="366"/>
      <c r="R2457" s="366"/>
      <c r="S2457" s="366"/>
      <c r="T2457" s="607">
        <v>825.66399999999999</v>
      </c>
      <c r="U2457" s="607">
        <v>825.66399999999999</v>
      </c>
      <c r="V2457" s="607">
        <v>825.66399999999999</v>
      </c>
      <c r="W2457" s="607">
        <v>825.66399999999999</v>
      </c>
      <c r="X2457" s="607">
        <v>825.66399999999999</v>
      </c>
      <c r="Y2457" s="607">
        <v>825.66399999999999</v>
      </c>
      <c r="Z2457" s="607">
        <v>2194.5279999999998</v>
      </c>
      <c r="AA2457" s="607">
        <v>2194.5279999999998</v>
      </c>
      <c r="AB2457" s="607">
        <v>2194.5279999999998</v>
      </c>
      <c r="AC2457" s="607">
        <v>2194.5279999999998</v>
      </c>
      <c r="AD2457" s="607">
        <v>2194.5279999999998</v>
      </c>
      <c r="AE2457" s="3317">
        <f>T2457/12*$B$4+(U2457-T2457)/11*9+(V2457-U2457)/10*8+(W2457-V2457)/9*7+(X2457-W2457)/8*6+(Y2457-X2457)/7*5+(Z2457-Y2457)/6*4+(AA2457-Z2457)+(AB2457-AA2457)/5*3+(AC2457-AB2457)/4*2+(AD2457-AC2457)/3*1</f>
        <v>1600.6293333333333</v>
      </c>
      <c r="AF2457" s="607">
        <f>AL2457-AK2457-AH2457</f>
        <v>1602.8298799999998</v>
      </c>
      <c r="AG2457" s="3011"/>
      <c r="AH2457" s="607"/>
      <c r="AI2457" s="607">
        <f>AF2457-AE2457</f>
        <v>2.2005466666664688</v>
      </c>
      <c r="AJ2457" s="607"/>
      <c r="AK2457" s="607">
        <v>0</v>
      </c>
      <c r="AL2457" s="2010">
        <v>1602.8298799999998</v>
      </c>
      <c r="AM2457" s="3547"/>
      <c r="AN2457" s="3916"/>
      <c r="AO2457" s="2006"/>
      <c r="AP2457" s="56"/>
      <c r="AQ2457" s="4292"/>
    </row>
    <row r="2458" spans="1:43" ht="29.25" x14ac:dyDescent="0.25">
      <c r="A2458" s="47">
        <v>1</v>
      </c>
      <c r="B2458" s="2507" t="s">
        <v>383</v>
      </c>
      <c r="C2458" s="2244"/>
      <c r="D2458" s="366"/>
      <c r="E2458" s="1490"/>
      <c r="F2458" s="1490">
        <v>0</v>
      </c>
      <c r="G2458" s="366"/>
      <c r="H2458" s="366"/>
      <c r="I2458" s="366"/>
      <c r="J2458" s="3441"/>
      <c r="K2458" s="366"/>
      <c r="L2458" s="366"/>
      <c r="M2458" s="366"/>
      <c r="N2458" s="366">
        <v>0</v>
      </c>
      <c r="O2458" s="366"/>
      <c r="P2458" s="366"/>
      <c r="Q2458" s="366"/>
      <c r="R2458" s="366"/>
      <c r="S2458" s="366"/>
      <c r="T2458" s="607"/>
      <c r="U2458" s="607"/>
      <c r="V2458" s="607"/>
      <c r="W2458" s="607"/>
      <c r="X2458" s="607"/>
      <c r="Y2458" s="607"/>
      <c r="Z2458" s="607"/>
      <c r="AA2458" s="607"/>
      <c r="AB2458" s="607"/>
      <c r="AC2458" s="607"/>
      <c r="AD2458" s="607"/>
      <c r="AE2458" s="2974"/>
      <c r="AF2458" s="607"/>
      <c r="AG2458" s="3011"/>
      <c r="AH2458" s="607"/>
      <c r="AI2458" s="607"/>
      <c r="AJ2458" s="607"/>
      <c r="AK2458" s="607"/>
      <c r="AL2458" s="2010"/>
      <c r="AM2458" s="3547"/>
      <c r="AN2458" s="3916"/>
      <c r="AO2458" s="2006"/>
      <c r="AP2458" s="56"/>
      <c r="AQ2458" s="4292"/>
    </row>
    <row r="2459" spans="1:43" ht="30" x14ac:dyDescent="0.25">
      <c r="A2459" s="47">
        <v>1</v>
      </c>
      <c r="B2459" s="3238" t="s">
        <v>372</v>
      </c>
      <c r="C2459" s="2244"/>
      <c r="D2459" s="366"/>
      <c r="E2459" s="1490"/>
      <c r="F2459" s="1490">
        <v>0</v>
      </c>
      <c r="G2459" s="366"/>
      <c r="H2459" s="366"/>
      <c r="I2459" s="366"/>
      <c r="J2459" s="3441"/>
      <c r="K2459" s="366"/>
      <c r="L2459" s="366"/>
      <c r="M2459" s="366"/>
      <c r="N2459" s="366">
        <v>0</v>
      </c>
      <c r="O2459" s="366"/>
      <c r="P2459" s="366"/>
      <c r="Q2459" s="366"/>
      <c r="R2459" s="366"/>
      <c r="S2459" s="366"/>
      <c r="T2459" s="607"/>
      <c r="U2459" s="607"/>
      <c r="V2459" s="607"/>
      <c r="W2459" s="607"/>
      <c r="X2459" s="607"/>
      <c r="Y2459" s="607"/>
      <c r="Z2459" s="607"/>
      <c r="AA2459" s="607"/>
      <c r="AB2459" s="607"/>
      <c r="AC2459" s="607"/>
      <c r="AD2459" s="607"/>
      <c r="AE2459" s="2974"/>
      <c r="AF2459" s="607"/>
      <c r="AG2459" s="3011"/>
      <c r="AH2459" s="607"/>
      <c r="AI2459" s="607"/>
      <c r="AJ2459" s="607"/>
      <c r="AK2459" s="607"/>
      <c r="AL2459" s="2010"/>
      <c r="AM2459" s="3547"/>
      <c r="AN2459" s="3916"/>
      <c r="AO2459" s="2006"/>
      <c r="AP2459" s="56"/>
      <c r="AQ2459" s="4292"/>
    </row>
    <row r="2460" spans="1:43" x14ac:dyDescent="0.25">
      <c r="A2460" s="47">
        <v>1</v>
      </c>
      <c r="B2460" s="4" t="s">
        <v>373</v>
      </c>
      <c r="C2460" s="2244"/>
      <c r="D2460" s="366"/>
      <c r="E2460" s="1490"/>
      <c r="F2460" s="1490">
        <v>0</v>
      </c>
      <c r="G2460" s="366"/>
      <c r="H2460" s="366"/>
      <c r="I2460" s="366"/>
      <c r="J2460" s="3441"/>
      <c r="K2460" s="366"/>
      <c r="L2460" s="366"/>
      <c r="M2460" s="366"/>
      <c r="N2460" s="366">
        <v>0</v>
      </c>
      <c r="O2460" s="366"/>
      <c r="P2460" s="366"/>
      <c r="Q2460" s="366"/>
      <c r="R2460" s="366"/>
      <c r="S2460" s="366"/>
      <c r="T2460" s="607"/>
      <c r="U2460" s="607"/>
      <c r="V2460" s="607"/>
      <c r="W2460" s="607"/>
      <c r="X2460" s="607"/>
      <c r="Y2460" s="607"/>
      <c r="Z2460" s="607"/>
      <c r="AA2460" s="607"/>
      <c r="AB2460" s="607"/>
      <c r="AC2460" s="607"/>
      <c r="AD2460" s="607"/>
      <c r="AE2460" s="2974"/>
      <c r="AF2460" s="607"/>
      <c r="AG2460" s="3011"/>
      <c r="AH2460" s="607"/>
      <c r="AI2460" s="607"/>
      <c r="AJ2460" s="607"/>
      <c r="AK2460" s="607"/>
      <c r="AL2460" s="2010"/>
      <c r="AM2460" s="3547"/>
      <c r="AN2460" s="3916"/>
      <c r="AO2460" s="2006"/>
      <c r="AP2460" s="56"/>
      <c r="AQ2460" s="4292"/>
    </row>
    <row r="2461" spans="1:43" ht="30" x14ac:dyDescent="0.25">
      <c r="A2461" s="47">
        <v>1</v>
      </c>
      <c r="B2461" s="4" t="s">
        <v>399</v>
      </c>
      <c r="C2461" s="2244"/>
      <c r="D2461" s="366"/>
      <c r="E2461" s="1490"/>
      <c r="F2461" s="1490">
        <v>0</v>
      </c>
      <c r="G2461" s="366"/>
      <c r="H2461" s="366"/>
      <c r="I2461" s="366"/>
      <c r="J2461" s="3441"/>
      <c r="K2461" s="366"/>
      <c r="L2461" s="366"/>
      <c r="M2461" s="366"/>
      <c r="N2461" s="366">
        <v>0</v>
      </c>
      <c r="O2461" s="366"/>
      <c r="P2461" s="366"/>
      <c r="Q2461" s="366"/>
      <c r="R2461" s="366"/>
      <c r="S2461" s="366"/>
      <c r="T2461" s="607"/>
      <c r="U2461" s="607"/>
      <c r="V2461" s="607"/>
      <c r="W2461" s="607"/>
      <c r="X2461" s="607"/>
      <c r="Y2461" s="607"/>
      <c r="Z2461" s="607"/>
      <c r="AA2461" s="607"/>
      <c r="AB2461" s="607"/>
      <c r="AC2461" s="607"/>
      <c r="AD2461" s="607"/>
      <c r="AE2461" s="2974"/>
      <c r="AF2461" s="607"/>
      <c r="AG2461" s="3011"/>
      <c r="AH2461" s="607"/>
      <c r="AI2461" s="607"/>
      <c r="AJ2461" s="607"/>
      <c r="AK2461" s="607"/>
      <c r="AL2461" s="2010"/>
      <c r="AM2461" s="3547"/>
      <c r="AN2461" s="3916"/>
      <c r="AO2461" s="2006"/>
      <c r="AP2461" s="56"/>
      <c r="AQ2461" s="4292"/>
    </row>
    <row r="2462" spans="1:43" ht="29.25" x14ac:dyDescent="0.25">
      <c r="A2462" s="47">
        <v>1</v>
      </c>
      <c r="B2462" s="2507" t="s">
        <v>384</v>
      </c>
      <c r="C2462" s="2244"/>
      <c r="D2462" s="366"/>
      <c r="E2462" s="2541">
        <f>E2464/9.4</f>
        <v>1074.4680851063829</v>
      </c>
      <c r="F2462" s="2541">
        <v>0</v>
      </c>
      <c r="G2462" s="2541">
        <f t="shared" ref="G2462" si="2375">G2464/9.4</f>
        <v>895.42553191489355</v>
      </c>
      <c r="H2462" s="2541">
        <f t="shared" ref="H2462" si="2376">H2464/9.4</f>
        <v>784.76382978723404</v>
      </c>
      <c r="I2462" s="366">
        <f>H2462/G2462*100</f>
        <v>87.641439942972568</v>
      </c>
      <c r="J2462" s="3441">
        <f t="shared" ref="J2462" si="2377">J2464/9.4</f>
        <v>0</v>
      </c>
      <c r="K2462" s="366"/>
      <c r="L2462" s="366"/>
      <c r="M2462" s="366"/>
      <c r="N2462" s="366">
        <v>0</v>
      </c>
      <c r="O2462" s="366"/>
      <c r="P2462" s="366"/>
      <c r="Q2462" s="366"/>
      <c r="R2462" s="366"/>
      <c r="S2462" s="366"/>
      <c r="T2462" s="607"/>
      <c r="U2462" s="607"/>
      <c r="V2462" s="607"/>
      <c r="W2462" s="607"/>
      <c r="X2462" s="607"/>
      <c r="Y2462" s="607"/>
      <c r="Z2462" s="607"/>
      <c r="AA2462" s="607"/>
      <c r="AB2462" s="607"/>
      <c r="AC2462" s="607"/>
      <c r="AD2462" s="607"/>
      <c r="AE2462" s="2974"/>
      <c r="AF2462" s="607"/>
      <c r="AG2462" s="3011"/>
      <c r="AH2462" s="607"/>
      <c r="AI2462" s="607"/>
      <c r="AJ2462" s="607"/>
      <c r="AK2462" s="607"/>
      <c r="AL2462" s="2010"/>
      <c r="AM2462" s="3547"/>
      <c r="AN2462" s="3900">
        <f t="shared" ref="AN2462" si="2378">AN2464/9.4</f>
        <v>0</v>
      </c>
      <c r="AO2462" s="2006"/>
      <c r="AP2462" s="56"/>
      <c r="AQ2462" s="4292"/>
    </row>
    <row r="2463" spans="1:43" ht="29.25" x14ac:dyDescent="0.25">
      <c r="A2463" s="47">
        <v>1</v>
      </c>
      <c r="B2463" s="2507" t="s">
        <v>401</v>
      </c>
      <c r="C2463" s="2244"/>
      <c r="D2463" s="366"/>
      <c r="E2463" s="1110">
        <f>E2464/9.4</f>
        <v>1074.4680851063829</v>
      </c>
      <c r="F2463" s="1110">
        <v>0</v>
      </c>
      <c r="G2463" s="366">
        <f t="shared" ref="G2463" si="2379">G2464/9.4</f>
        <v>895.42553191489355</v>
      </c>
      <c r="H2463" s="366">
        <f t="shared" ref="H2463" si="2380">H2464/9.4</f>
        <v>784.76382978723404</v>
      </c>
      <c r="I2463" s="366">
        <f>H2463/G2463*100</f>
        <v>87.641439942972568</v>
      </c>
      <c r="J2463" s="3441">
        <f t="shared" ref="J2463" si="2381">J2464/9.4</f>
        <v>0</v>
      </c>
      <c r="K2463" s="366"/>
      <c r="L2463" s="366"/>
      <c r="M2463" s="366"/>
      <c r="N2463" s="366">
        <v>0</v>
      </c>
      <c r="O2463" s="366"/>
      <c r="P2463" s="366"/>
      <c r="Q2463" s="366"/>
      <c r="R2463" s="366"/>
      <c r="S2463" s="366"/>
      <c r="T2463" s="607"/>
      <c r="U2463" s="607"/>
      <c r="V2463" s="607"/>
      <c r="W2463" s="607"/>
      <c r="X2463" s="607"/>
      <c r="Y2463" s="607"/>
      <c r="Z2463" s="607"/>
      <c r="AA2463" s="607"/>
      <c r="AB2463" s="607"/>
      <c r="AC2463" s="607"/>
      <c r="AD2463" s="607"/>
      <c r="AE2463" s="2974"/>
      <c r="AF2463" s="607"/>
      <c r="AG2463" s="3011"/>
      <c r="AH2463" s="607"/>
      <c r="AI2463" s="607"/>
      <c r="AJ2463" s="607"/>
      <c r="AK2463" s="607"/>
      <c r="AL2463" s="2010"/>
      <c r="AM2463" s="3547"/>
      <c r="AN2463" s="3916">
        <f t="shared" ref="AN2463" si="2382">AN2464/9.4</f>
        <v>0</v>
      </c>
      <c r="AO2463" s="2006"/>
      <c r="AP2463" s="56"/>
      <c r="AQ2463" s="4292"/>
    </row>
    <row r="2464" spans="1:43" x14ac:dyDescent="0.25">
      <c r="A2464" s="47">
        <v>1</v>
      </c>
      <c r="B2464" s="2532" t="s">
        <v>402</v>
      </c>
      <c r="C2464" s="2244"/>
      <c r="D2464" s="366"/>
      <c r="E2464" s="2534">
        <v>10100</v>
      </c>
      <c r="F2464" s="2534">
        <v>0</v>
      </c>
      <c r="G2464" s="366">
        <f>ROUND(E2464/12*$B$4,0)</f>
        <v>8417</v>
      </c>
      <c r="H2464" s="366">
        <v>7376.7800000000007</v>
      </c>
      <c r="I2464" s="366">
        <f>H2464/G2464*100</f>
        <v>87.641439942972568</v>
      </c>
      <c r="J2464" s="3441"/>
      <c r="K2464" s="366"/>
      <c r="L2464" s="366"/>
      <c r="M2464" s="366"/>
      <c r="N2464" s="366">
        <v>0</v>
      </c>
      <c r="O2464" s="366"/>
      <c r="P2464" s="366"/>
      <c r="Q2464" s="366"/>
      <c r="R2464" s="366"/>
      <c r="S2464" s="366"/>
      <c r="T2464" s="607"/>
      <c r="U2464" s="607"/>
      <c r="V2464" s="607"/>
      <c r="W2464" s="607"/>
      <c r="X2464" s="607"/>
      <c r="Y2464" s="607"/>
      <c r="Z2464" s="607"/>
      <c r="AA2464" s="607"/>
      <c r="AB2464" s="607"/>
      <c r="AC2464" s="607"/>
      <c r="AD2464" s="607"/>
      <c r="AE2464" s="2974"/>
      <c r="AF2464" s="607"/>
      <c r="AG2464" s="3011"/>
      <c r="AH2464" s="607"/>
      <c r="AI2464" s="607"/>
      <c r="AJ2464" s="607"/>
      <c r="AK2464" s="607"/>
      <c r="AL2464" s="2010"/>
      <c r="AM2464" s="3547"/>
      <c r="AN2464" s="3916"/>
      <c r="AO2464" s="2006"/>
      <c r="AP2464" s="56"/>
      <c r="AQ2464" s="4292"/>
    </row>
    <row r="2465" spans="1:43" x14ac:dyDescent="0.25">
      <c r="A2465" s="47">
        <v>1</v>
      </c>
      <c r="B2465" s="2532" t="s">
        <v>409</v>
      </c>
      <c r="C2465" s="2244"/>
      <c r="D2465" s="366"/>
      <c r="E2465" s="2534"/>
      <c r="F2465" s="2534">
        <v>0</v>
      </c>
      <c r="G2465" s="366"/>
      <c r="H2465" s="366"/>
      <c r="I2465" s="366"/>
      <c r="J2465" s="3441"/>
      <c r="K2465" s="366"/>
      <c r="L2465" s="366"/>
      <c r="M2465" s="366"/>
      <c r="N2465" s="366">
        <v>0</v>
      </c>
      <c r="O2465" s="366"/>
      <c r="P2465" s="366"/>
      <c r="Q2465" s="366"/>
      <c r="R2465" s="366"/>
      <c r="S2465" s="366"/>
      <c r="T2465" s="607"/>
      <c r="U2465" s="607"/>
      <c r="V2465" s="607"/>
      <c r="W2465" s="607"/>
      <c r="X2465" s="607"/>
      <c r="Y2465" s="607"/>
      <c r="Z2465" s="607"/>
      <c r="AA2465" s="607"/>
      <c r="AB2465" s="607"/>
      <c r="AC2465" s="607"/>
      <c r="AD2465" s="607"/>
      <c r="AE2465" s="2974"/>
      <c r="AF2465" s="607"/>
      <c r="AG2465" s="3011"/>
      <c r="AH2465" s="607"/>
      <c r="AI2465" s="607"/>
      <c r="AJ2465" s="607"/>
      <c r="AK2465" s="607"/>
      <c r="AL2465" s="2010"/>
      <c r="AM2465" s="3547"/>
      <c r="AN2465" s="3916"/>
      <c r="AO2465" s="2006"/>
      <c r="AP2465" s="56"/>
      <c r="AQ2465" s="4292"/>
    </row>
    <row r="2466" spans="1:43" ht="29.25" x14ac:dyDescent="0.25">
      <c r="A2466" s="47">
        <v>1</v>
      </c>
      <c r="B2466" s="2428" t="s">
        <v>289</v>
      </c>
      <c r="C2466" s="2244"/>
      <c r="D2466" s="366"/>
      <c r="E2466" s="2533"/>
      <c r="F2466" s="2533">
        <v>0</v>
      </c>
      <c r="G2466" s="366"/>
      <c r="H2466" s="366"/>
      <c r="I2466" s="366"/>
      <c r="J2466" s="3441"/>
      <c r="K2466" s="366"/>
      <c r="L2466" s="366"/>
      <c r="M2466" s="366"/>
      <c r="N2466" s="366">
        <v>0</v>
      </c>
      <c r="O2466" s="366"/>
      <c r="P2466" s="366"/>
      <c r="Q2466" s="366"/>
      <c r="R2466" s="366"/>
      <c r="S2466" s="366"/>
      <c r="T2466" s="607"/>
      <c r="U2466" s="607"/>
      <c r="V2466" s="607"/>
      <c r="W2466" s="607"/>
      <c r="X2466" s="607"/>
      <c r="Y2466" s="607"/>
      <c r="Z2466" s="607"/>
      <c r="AA2466" s="607"/>
      <c r="AB2466" s="607"/>
      <c r="AC2466" s="607"/>
      <c r="AD2466" s="607"/>
      <c r="AE2466" s="2974"/>
      <c r="AF2466" s="607"/>
      <c r="AG2466" s="3011"/>
      <c r="AH2466" s="607"/>
      <c r="AI2466" s="607"/>
      <c r="AJ2466" s="607"/>
      <c r="AK2466" s="607"/>
      <c r="AL2466" s="2010"/>
      <c r="AM2466" s="3547"/>
      <c r="AN2466" s="3916"/>
      <c r="AO2466" s="2006"/>
      <c r="AP2466" s="56"/>
      <c r="AQ2466" s="4292"/>
    </row>
    <row r="2467" spans="1:43" ht="29.25" x14ac:dyDescent="0.25">
      <c r="A2467" s="47">
        <v>1</v>
      </c>
      <c r="B2467" s="2459" t="s">
        <v>290</v>
      </c>
      <c r="C2467" s="2244"/>
      <c r="D2467" s="433"/>
      <c r="E2467" s="2542">
        <f>E2462</f>
        <v>1074.4680851063829</v>
      </c>
      <c r="F2467" s="2542">
        <v>0</v>
      </c>
      <c r="G2467" s="2542">
        <f>G2462</f>
        <v>895.42553191489355</v>
      </c>
      <c r="H2467" s="2542">
        <f>H2462</f>
        <v>784.76382978723404</v>
      </c>
      <c r="I2467" s="2542">
        <f>H2467/G2467*100</f>
        <v>87.641439942972568</v>
      </c>
      <c r="J2467" s="3490">
        <f>J2462</f>
        <v>0</v>
      </c>
      <c r="K2467" s="433"/>
      <c r="L2467" s="433"/>
      <c r="M2467" s="366"/>
      <c r="N2467" s="433">
        <v>0</v>
      </c>
      <c r="O2467" s="433"/>
      <c r="P2467" s="433"/>
      <c r="Q2467" s="433"/>
      <c r="R2467" s="366"/>
      <c r="S2467" s="433"/>
      <c r="T2467" s="1889"/>
      <c r="U2467" s="1889"/>
      <c r="V2467" s="1889"/>
      <c r="W2467" s="1889"/>
      <c r="X2467" s="1889"/>
      <c r="Y2467" s="1889"/>
      <c r="Z2467" s="1889"/>
      <c r="AA2467" s="1889"/>
      <c r="AB2467" s="1889"/>
      <c r="AC2467" s="1889"/>
      <c r="AD2467" s="1889"/>
      <c r="AE2467" s="3316"/>
      <c r="AF2467" s="1889"/>
      <c r="AG2467" s="3011"/>
      <c r="AH2467" s="1889"/>
      <c r="AI2467" s="1889"/>
      <c r="AJ2467" s="1889"/>
      <c r="AK2467" s="1889"/>
      <c r="AL2467" s="2011"/>
      <c r="AM2467" s="3548"/>
      <c r="AN2467" s="3863">
        <f>AN2462</f>
        <v>0</v>
      </c>
      <c r="AO2467" s="3302"/>
      <c r="AP2467" s="56"/>
      <c r="AQ2467" s="4292"/>
    </row>
    <row r="2468" spans="1:43" x14ac:dyDescent="0.25">
      <c r="A2468" s="47">
        <v>1</v>
      </c>
      <c r="B2468" s="2543" t="s">
        <v>139</v>
      </c>
      <c r="C2468" s="3264"/>
      <c r="D2468" s="435"/>
      <c r="E2468" s="2542">
        <f>E2464/4.2</f>
        <v>2404.7619047619046</v>
      </c>
      <c r="F2468" s="2542">
        <v>0</v>
      </c>
      <c r="G2468" s="2542">
        <f>G2464/4.2</f>
        <v>2004.047619047619</v>
      </c>
      <c r="H2468" s="2542">
        <f>H2464/4.2</f>
        <v>1756.3761904761905</v>
      </c>
      <c r="I2468" s="2542">
        <f>H2468/G2468*100</f>
        <v>87.641439942972553</v>
      </c>
      <c r="J2468" s="3491">
        <f>J2464/4.2</f>
        <v>0</v>
      </c>
      <c r="K2468" s="329"/>
      <c r="L2468" s="329"/>
      <c r="M2468" s="537"/>
      <c r="N2468" s="537">
        <v>0</v>
      </c>
      <c r="O2468" s="329"/>
      <c r="P2468" s="435"/>
      <c r="Q2468" s="329"/>
      <c r="R2468" s="329"/>
      <c r="S2468" s="329"/>
      <c r="T2468" s="607">
        <f t="shared" ref="T2468:U2468" si="2383">T2457</f>
        <v>825.66399999999999</v>
      </c>
      <c r="U2468" s="607">
        <f t="shared" si="2383"/>
        <v>825.66399999999999</v>
      </c>
      <c r="V2468" s="607">
        <f t="shared" ref="V2468:W2468" si="2384">V2457</f>
        <v>825.66399999999999</v>
      </c>
      <c r="W2468" s="607">
        <f t="shared" si="2384"/>
        <v>825.66399999999999</v>
      </c>
      <c r="X2468" s="607">
        <f t="shared" ref="X2468:Y2468" si="2385">X2457</f>
        <v>825.66399999999999</v>
      </c>
      <c r="Y2468" s="607">
        <f t="shared" si="2385"/>
        <v>825.66399999999999</v>
      </c>
      <c r="Z2468" s="607">
        <f t="shared" ref="Z2468:AA2468" si="2386">Z2457</f>
        <v>2194.5279999999998</v>
      </c>
      <c r="AA2468" s="607">
        <f t="shared" si="2386"/>
        <v>2194.5279999999998</v>
      </c>
      <c r="AB2468" s="607">
        <f t="shared" ref="AB2468:AC2468" si="2387">AB2457</f>
        <v>2194.5279999999998</v>
      </c>
      <c r="AC2468" s="607">
        <f t="shared" si="2387"/>
        <v>2194.5279999999998</v>
      </c>
      <c r="AD2468" s="607">
        <f t="shared" ref="AD2468" si="2388">AD2457</f>
        <v>2194.5279999999998</v>
      </c>
      <c r="AE2468" s="2974">
        <f t="shared" ref="AE2468" si="2389">AE2457</f>
        <v>1600.6293333333333</v>
      </c>
      <c r="AF2468" s="1889">
        <f t="shared" ref="AF2468:AM2468" si="2390">AF2457</f>
        <v>1602.8298799999998</v>
      </c>
      <c r="AG2468" s="3014">
        <f t="shared" si="2390"/>
        <v>0</v>
      </c>
      <c r="AH2468" s="607">
        <f t="shared" ref="AH2468" si="2391">AH2457</f>
        <v>0</v>
      </c>
      <c r="AI2468" s="607">
        <f t="shared" si="2390"/>
        <v>2.2005466666664688</v>
      </c>
      <c r="AJ2468" s="607">
        <f t="shared" si="2390"/>
        <v>0</v>
      </c>
      <c r="AK2468" s="607">
        <f t="shared" si="2390"/>
        <v>0</v>
      </c>
      <c r="AL2468" s="2544">
        <f t="shared" si="2390"/>
        <v>1602.8298799999998</v>
      </c>
      <c r="AM2468" s="3588">
        <f t="shared" si="2390"/>
        <v>0</v>
      </c>
      <c r="AN2468" s="3863">
        <f>AN2464/4.2</f>
        <v>0</v>
      </c>
      <c r="AO2468" s="4003"/>
      <c r="AP2468" s="56"/>
      <c r="AQ2468" s="4292"/>
    </row>
    <row r="2469" spans="1:43" x14ac:dyDescent="0.25">
      <c r="B2469" s="219"/>
      <c r="C2469" s="2211"/>
      <c r="D2469" s="366"/>
      <c r="E2469" s="1609"/>
      <c r="F2469" s="1609">
        <v>0</v>
      </c>
      <c r="G2469" s="441"/>
      <c r="H2469" s="441"/>
      <c r="I2469" s="366"/>
      <c r="J2469" s="3441"/>
      <c r="K2469" s="366"/>
      <c r="L2469" s="366"/>
      <c r="M2469" s="366"/>
      <c r="N2469" s="366">
        <v>0</v>
      </c>
      <c r="O2469" s="366"/>
      <c r="P2469" s="366"/>
      <c r="Q2469" s="366"/>
      <c r="R2469" s="441"/>
      <c r="S2469" s="366"/>
      <c r="T2469" s="1137"/>
      <c r="U2469" s="1137"/>
      <c r="V2469" s="1137"/>
      <c r="W2469" s="1137"/>
      <c r="X2469" s="1137"/>
      <c r="Y2469" s="1137"/>
      <c r="Z2469" s="1137"/>
      <c r="AA2469" s="1137"/>
      <c r="AB2469" s="1137"/>
      <c r="AC2469" s="1137"/>
      <c r="AD2469" s="1137"/>
      <c r="AE2469" s="2973"/>
      <c r="AF2469" s="607"/>
      <c r="AG2469" s="3011"/>
      <c r="AH2469" s="607"/>
      <c r="AI2469" s="607"/>
      <c r="AJ2469" s="1137"/>
      <c r="AK2469" s="1137"/>
      <c r="AL2469" s="2544"/>
      <c r="AM2469" s="3588"/>
      <c r="AN2469" s="3950"/>
      <c r="AO2469" s="4003"/>
      <c r="AP2469" s="56"/>
      <c r="AQ2469" s="4292"/>
    </row>
    <row r="2470" spans="1:43" x14ac:dyDescent="0.25">
      <c r="B2470" s="184"/>
      <c r="C2470" s="2216"/>
      <c r="D2470" s="366"/>
      <c r="E2470" s="1490"/>
      <c r="F2470" s="1490">
        <v>0</v>
      </c>
      <c r="G2470" s="366"/>
      <c r="H2470" s="366"/>
      <c r="I2470" s="366"/>
      <c r="J2470" s="3441"/>
      <c r="K2470" s="366"/>
      <c r="L2470" s="366"/>
      <c r="M2470" s="366"/>
      <c r="N2470" s="366">
        <v>0</v>
      </c>
      <c r="O2470" s="366"/>
      <c r="P2470" s="366"/>
      <c r="Q2470" s="366"/>
      <c r="R2470" s="366"/>
      <c r="S2470" s="366"/>
      <c r="T2470" s="607"/>
      <c r="U2470" s="607"/>
      <c r="V2470" s="607"/>
      <c r="W2470" s="607"/>
      <c r="X2470" s="607"/>
      <c r="Y2470" s="607"/>
      <c r="Z2470" s="607"/>
      <c r="AA2470" s="607"/>
      <c r="AB2470" s="607"/>
      <c r="AC2470" s="607"/>
      <c r="AD2470" s="607"/>
      <c r="AE2470" s="2974"/>
      <c r="AF2470" s="607"/>
      <c r="AG2470" s="3011"/>
      <c r="AH2470" s="607"/>
      <c r="AI2470" s="607"/>
      <c r="AJ2470" s="607"/>
      <c r="AK2470" s="607"/>
      <c r="AL2470" s="2010"/>
      <c r="AM2470" s="3547"/>
      <c r="AN2470" s="3916"/>
      <c r="AO2470" s="2006"/>
      <c r="AP2470" s="56"/>
      <c r="AQ2470" s="4292"/>
    </row>
    <row r="2471" spans="1:43" s="201" customFormat="1" x14ac:dyDescent="0.25">
      <c r="A2471" s="47"/>
      <c r="B2471" s="125"/>
      <c r="C2471" s="2161"/>
      <c r="D2471" s="366"/>
      <c r="E2471" s="1490"/>
      <c r="F2471" s="1490">
        <v>0</v>
      </c>
      <c r="G2471" s="69"/>
      <c r="H2471" s="366"/>
      <c r="I2471" s="366"/>
      <c r="J2471" s="3441"/>
      <c r="K2471" s="532"/>
      <c r="L2471" s="366"/>
      <c r="M2471" s="366"/>
      <c r="N2471" s="366">
        <v>0</v>
      </c>
      <c r="O2471" s="366"/>
      <c r="P2471" s="366"/>
      <c r="Q2471" s="366"/>
      <c r="R2471" s="366"/>
      <c r="S2471" s="366"/>
      <c r="T2471" s="607"/>
      <c r="U2471" s="607"/>
      <c r="V2471" s="607"/>
      <c r="W2471" s="607"/>
      <c r="X2471" s="607"/>
      <c r="Y2471" s="607"/>
      <c r="Z2471" s="607"/>
      <c r="AA2471" s="607"/>
      <c r="AB2471" s="607"/>
      <c r="AC2471" s="607"/>
      <c r="AD2471" s="607"/>
      <c r="AE2471" s="2974"/>
      <c r="AF2471" s="607"/>
      <c r="AG2471" s="3011"/>
      <c r="AH2471" s="607"/>
      <c r="AI2471" s="607"/>
      <c r="AJ2471" s="607"/>
      <c r="AK2471" s="607"/>
      <c r="AL2471" s="2010"/>
      <c r="AM2471" s="3547"/>
      <c r="AN2471" s="3916"/>
      <c r="AO2471" s="2006"/>
      <c r="AP2471" s="56"/>
      <c r="AQ2471" s="4292"/>
    </row>
    <row r="2472" spans="1:43" s="201" customFormat="1" x14ac:dyDescent="0.25">
      <c r="A2472" s="47"/>
      <c r="B2472" s="1730"/>
      <c r="C2472" s="2174"/>
      <c r="D2472" s="435"/>
      <c r="E2472" s="1498"/>
      <c r="F2472" s="1498">
        <v>0</v>
      </c>
      <c r="G2472" s="435"/>
      <c r="H2472" s="435"/>
      <c r="I2472" s="435"/>
      <c r="J2472" s="3443"/>
      <c r="K2472" s="435"/>
      <c r="L2472" s="435"/>
      <c r="M2472" s="435"/>
      <c r="N2472" s="435">
        <v>0</v>
      </c>
      <c r="O2472" s="435"/>
      <c r="P2472" s="435"/>
      <c r="Q2472" s="433"/>
      <c r="R2472" s="435"/>
      <c r="S2472" s="435"/>
      <c r="T2472" s="1889"/>
      <c r="U2472" s="1889"/>
      <c r="V2472" s="1889"/>
      <c r="W2472" s="1889"/>
      <c r="X2472" s="1889"/>
      <c r="Y2472" s="1889"/>
      <c r="Z2472" s="1889"/>
      <c r="AA2472" s="1889"/>
      <c r="AB2472" s="1889"/>
      <c r="AC2472" s="1889"/>
      <c r="AD2472" s="1889"/>
      <c r="AE2472" s="3316"/>
      <c r="AF2472" s="1889"/>
      <c r="AG2472" s="3012"/>
      <c r="AH2472" s="1889"/>
      <c r="AI2472" s="1889"/>
      <c r="AJ2472" s="1889"/>
      <c r="AK2472" s="1889"/>
      <c r="AL2472" s="2011"/>
      <c r="AM2472" s="3548"/>
      <c r="AN2472" s="3945"/>
      <c r="AO2472" s="3302"/>
      <c r="AP2472" s="56"/>
      <c r="AQ2472" s="4292"/>
    </row>
    <row r="2473" spans="1:43" ht="15.75" thickBot="1" x14ac:dyDescent="0.3">
      <c r="B2473" s="131"/>
      <c r="C2473" s="131"/>
      <c r="D2473" s="499"/>
      <c r="E2473" s="1660"/>
      <c r="F2473" s="1660">
        <v>0</v>
      </c>
      <c r="G2473" s="499"/>
      <c r="H2473" s="499"/>
      <c r="I2473" s="499"/>
      <c r="J2473" s="3473"/>
      <c r="K2473" s="499"/>
      <c r="L2473" s="499"/>
      <c r="M2473" s="499"/>
      <c r="N2473" s="499">
        <v>0</v>
      </c>
      <c r="O2473" s="499"/>
      <c r="P2473" s="499"/>
      <c r="Q2473" s="499"/>
      <c r="R2473" s="499"/>
      <c r="S2473" s="499"/>
      <c r="T2473" s="2015"/>
      <c r="U2473" s="2015"/>
      <c r="V2473" s="2015"/>
      <c r="W2473" s="2015"/>
      <c r="X2473" s="2015"/>
      <c r="Y2473" s="2015"/>
      <c r="Z2473" s="2015"/>
      <c r="AA2473" s="2015"/>
      <c r="AB2473" s="2015"/>
      <c r="AC2473" s="2015"/>
      <c r="AD2473" s="2015"/>
      <c r="AE2473" s="3317"/>
      <c r="AF2473" s="2015"/>
      <c r="AG2473" s="3019"/>
      <c r="AH2473" s="2015"/>
      <c r="AI2473" s="2015"/>
      <c r="AJ2473" s="2015"/>
      <c r="AK2473" s="2015"/>
      <c r="AL2473" s="2016"/>
      <c r="AM2473" s="3551"/>
      <c r="AN2473" s="3972"/>
      <c r="AO2473" s="3838"/>
      <c r="AP2473" s="56"/>
      <c r="AQ2473" s="4292"/>
    </row>
    <row r="2474" spans="1:43" ht="15.75" thickBot="1" x14ac:dyDescent="0.3">
      <c r="A2474" s="47">
        <v>1</v>
      </c>
      <c r="B2474" s="379" t="s">
        <v>329</v>
      </c>
      <c r="C2474" s="379"/>
      <c r="D2474" s="500"/>
      <c r="E2474" s="1666"/>
      <c r="F2474" s="1666">
        <v>0</v>
      </c>
      <c r="G2474" s="500"/>
      <c r="H2474" s="500"/>
      <c r="I2474" s="500"/>
      <c r="J2474" s="3489"/>
      <c r="K2474" s="500"/>
      <c r="L2474" s="500"/>
      <c r="M2474" s="500"/>
      <c r="N2474" s="500">
        <v>0</v>
      </c>
      <c r="O2474" s="500"/>
      <c r="P2474" s="500">
        <f>SUM(P2472)</f>
        <v>0</v>
      </c>
      <c r="Q2474" s="500"/>
      <c r="R2474" s="500"/>
      <c r="S2474" s="500"/>
      <c r="T2474" s="742">
        <f t="shared" ref="T2474:AF2474" si="2392">SUM(T2473,T2468)</f>
        <v>825.66399999999999</v>
      </c>
      <c r="U2474" s="742">
        <f t="shared" ref="U2474:V2474" si="2393">SUM(U2473,U2468)</f>
        <v>825.66399999999999</v>
      </c>
      <c r="V2474" s="742">
        <f t="shared" si="2393"/>
        <v>825.66399999999999</v>
      </c>
      <c r="W2474" s="742">
        <f t="shared" ref="W2474:X2474" si="2394">SUM(W2473,W2468)</f>
        <v>825.66399999999999</v>
      </c>
      <c r="X2474" s="742">
        <f t="shared" si="2394"/>
        <v>825.66399999999999</v>
      </c>
      <c r="Y2474" s="742">
        <f t="shared" ref="Y2474:Z2474" si="2395">SUM(Y2473,Y2468)</f>
        <v>825.66399999999999</v>
      </c>
      <c r="Z2474" s="742">
        <f t="shared" si="2395"/>
        <v>2194.5279999999998</v>
      </c>
      <c r="AA2474" s="742">
        <f t="shared" ref="AA2474:AB2474" si="2396">SUM(AA2473,AA2468)</f>
        <v>2194.5279999999998</v>
      </c>
      <c r="AB2474" s="742">
        <f t="shared" si="2396"/>
        <v>2194.5279999999998</v>
      </c>
      <c r="AC2474" s="742">
        <f t="shared" ref="AC2474:AD2474" si="2397">SUM(AC2473,AC2468)</f>
        <v>2194.5279999999998</v>
      </c>
      <c r="AD2474" s="742">
        <f t="shared" si="2397"/>
        <v>2194.5279999999998</v>
      </c>
      <c r="AE2474" s="2975">
        <f t="shared" ref="AE2474" si="2398">SUM(AE2473,AE2468)</f>
        <v>1600.6293333333333</v>
      </c>
      <c r="AF2474" s="742">
        <f t="shared" si="2392"/>
        <v>1602.8298799999998</v>
      </c>
      <c r="AG2474" s="3020"/>
      <c r="AH2474" s="742"/>
      <c r="AI2474" s="742">
        <f>SUM(AI2473,AI2468)</f>
        <v>2.2005466666664688</v>
      </c>
      <c r="AJ2474" s="742"/>
      <c r="AK2474" s="742">
        <f>SUM(AK2473,AK2468)</f>
        <v>0</v>
      </c>
      <c r="AL2474" s="2017">
        <f>SUM(AL2473,AL2468)</f>
        <v>1602.8298799999998</v>
      </c>
      <c r="AM2474" s="3552">
        <f>SUM(AM2473,AM2468)</f>
        <v>0</v>
      </c>
      <c r="AN2474" s="4000"/>
      <c r="AO2474" s="3304">
        <f>SUM(AO2473,AO2468)</f>
        <v>0</v>
      </c>
      <c r="AP2474" s="56"/>
      <c r="AQ2474" s="4292"/>
    </row>
    <row r="2475" spans="1:43" x14ac:dyDescent="0.25">
      <c r="A2475" s="47">
        <v>1</v>
      </c>
      <c r="B2475" s="441"/>
      <c r="C2475" s="2350"/>
      <c r="D2475" s="441"/>
      <c r="E2475" s="1609"/>
      <c r="F2475" s="1609">
        <v>0</v>
      </c>
      <c r="G2475" s="441"/>
      <c r="H2475" s="441"/>
      <c r="I2475" s="441"/>
      <c r="J2475" s="3460"/>
      <c r="K2475" s="441"/>
      <c r="L2475" s="441"/>
      <c r="M2475" s="441"/>
      <c r="N2475" s="441">
        <v>0</v>
      </c>
      <c r="O2475" s="441"/>
      <c r="P2475" s="441"/>
      <c r="Q2475" s="441"/>
      <c r="R2475" s="441"/>
      <c r="S2475" s="441"/>
      <c r="T2475" s="1137"/>
      <c r="U2475" s="1137"/>
      <c r="V2475" s="1137"/>
      <c r="W2475" s="1137"/>
      <c r="X2475" s="1137"/>
      <c r="Y2475" s="1137"/>
      <c r="Z2475" s="1137"/>
      <c r="AA2475" s="1137"/>
      <c r="AB2475" s="1137"/>
      <c r="AC2475" s="1137"/>
      <c r="AD2475" s="1137"/>
      <c r="AE2475" s="2973"/>
      <c r="AF2475" s="1137"/>
      <c r="AG2475" s="3010"/>
      <c r="AH2475" s="1137"/>
      <c r="AI2475" s="1137"/>
      <c r="AJ2475" s="1137"/>
      <c r="AK2475" s="1137"/>
      <c r="AL2475" s="2009"/>
      <c r="AM2475" s="3546"/>
      <c r="AN2475" s="3950"/>
      <c r="AO2475" s="2071"/>
      <c r="AP2475" s="56"/>
      <c r="AQ2475" s="4292"/>
    </row>
    <row r="2476" spans="1:43" ht="47.25" x14ac:dyDescent="0.25">
      <c r="A2476" s="47">
        <v>1</v>
      </c>
      <c r="B2476" s="1007" t="s">
        <v>525</v>
      </c>
      <c r="C2476" s="1007"/>
      <c r="D2476" s="366"/>
      <c r="E2476" s="1490"/>
      <c r="F2476" s="1490">
        <v>0</v>
      </c>
      <c r="G2476" s="366"/>
      <c r="H2476" s="366"/>
      <c r="I2476" s="366"/>
      <c r="J2476" s="3441"/>
      <c r="K2476" s="366"/>
      <c r="L2476" s="366"/>
      <c r="M2476" s="366"/>
      <c r="N2476" s="366">
        <v>0</v>
      </c>
      <c r="O2476" s="366"/>
      <c r="P2476" s="366"/>
      <c r="Q2476" s="366"/>
      <c r="R2476" s="366"/>
      <c r="S2476" s="366"/>
      <c r="T2476" s="607"/>
      <c r="U2476" s="607"/>
      <c r="V2476" s="607"/>
      <c r="W2476" s="607"/>
      <c r="X2476" s="607"/>
      <c r="Y2476" s="607"/>
      <c r="Z2476" s="607"/>
      <c r="AA2476" s="607"/>
      <c r="AB2476" s="607"/>
      <c r="AC2476" s="607"/>
      <c r="AD2476" s="607"/>
      <c r="AE2476" s="2974"/>
      <c r="AF2476" s="607"/>
      <c r="AG2476" s="3011"/>
      <c r="AH2476" s="607"/>
      <c r="AI2476" s="607"/>
      <c r="AJ2476" s="607"/>
      <c r="AK2476" s="607"/>
      <c r="AL2476" s="2010"/>
      <c r="AM2476" s="3547"/>
      <c r="AN2476" s="3916"/>
      <c r="AO2476" s="2006"/>
      <c r="AP2476" s="56"/>
      <c r="AQ2476" s="4292"/>
    </row>
    <row r="2477" spans="1:43" ht="28.5" x14ac:dyDescent="0.25">
      <c r="A2477" s="47">
        <v>1</v>
      </c>
      <c r="B2477" s="345" t="s">
        <v>140</v>
      </c>
      <c r="C2477" s="2346"/>
      <c r="D2477" s="366"/>
      <c r="E2477" s="1490"/>
      <c r="F2477" s="1490">
        <v>0</v>
      </c>
      <c r="G2477" s="366"/>
      <c r="H2477" s="366"/>
      <c r="I2477" s="366"/>
      <c r="J2477" s="3441"/>
      <c r="K2477" s="366"/>
      <c r="L2477" s="366"/>
      <c r="M2477" s="366"/>
      <c r="N2477" s="366">
        <v>0</v>
      </c>
      <c r="O2477" s="366"/>
      <c r="P2477" s="366"/>
      <c r="Q2477" s="366"/>
      <c r="R2477" s="366"/>
      <c r="S2477" s="366"/>
      <c r="T2477" s="607"/>
      <c r="U2477" s="607"/>
      <c r="V2477" s="607"/>
      <c r="W2477" s="607"/>
      <c r="X2477" s="607"/>
      <c r="Y2477" s="607"/>
      <c r="Z2477" s="607"/>
      <c r="AA2477" s="607"/>
      <c r="AB2477" s="607"/>
      <c r="AC2477" s="607"/>
      <c r="AD2477" s="607"/>
      <c r="AE2477" s="2974"/>
      <c r="AF2477" s="607"/>
      <c r="AG2477" s="3011"/>
      <c r="AH2477" s="607"/>
      <c r="AI2477" s="607"/>
      <c r="AJ2477" s="607"/>
      <c r="AK2477" s="607"/>
      <c r="AL2477" s="2010"/>
      <c r="AM2477" s="3547"/>
      <c r="AN2477" s="3916"/>
      <c r="AO2477" s="2006"/>
      <c r="AP2477" s="56"/>
      <c r="AQ2477" s="4292"/>
    </row>
    <row r="2478" spans="1:43" x14ac:dyDescent="0.25">
      <c r="A2478" s="47">
        <v>1</v>
      </c>
      <c r="B2478" s="98" t="s">
        <v>136</v>
      </c>
      <c r="C2478" s="2156"/>
      <c r="D2478" s="366"/>
      <c r="E2478" s="1490">
        <f>SUM(E2479:E2483)</f>
        <v>3624.3999999999996</v>
      </c>
      <c r="F2478" s="1490">
        <v>0</v>
      </c>
      <c r="G2478" s="1490">
        <f t="shared" ref="G2478" si="2399">SUM(G2479:G2483)</f>
        <v>3021</v>
      </c>
      <c r="H2478" s="1490">
        <f t="shared" ref="H2478" si="2400">SUM(H2479:H2483)</f>
        <v>3144</v>
      </c>
      <c r="I2478" s="366">
        <f t="shared" ref="I2478:I2483" si="2401">H2478/G2478*100</f>
        <v>104.07149950347568</v>
      </c>
      <c r="J2478" s="3441">
        <f t="shared" ref="J2478" si="2402">SUM(J2479:J2483)</f>
        <v>0</v>
      </c>
      <c r="K2478" s="366"/>
      <c r="L2478" s="366"/>
      <c r="M2478" s="366"/>
      <c r="N2478" s="366">
        <v>0</v>
      </c>
      <c r="O2478" s="366"/>
      <c r="P2478" s="366"/>
      <c r="Q2478" s="366"/>
      <c r="R2478" s="366"/>
      <c r="S2478" s="366"/>
      <c r="T2478" s="607">
        <v>673.26954000000001</v>
      </c>
      <c r="U2478" s="607">
        <v>673.26954000000001</v>
      </c>
      <c r="V2478" s="607">
        <v>673.26954000000001</v>
      </c>
      <c r="W2478" s="607">
        <v>673.26954000000001</v>
      </c>
      <c r="X2478" s="607">
        <v>673.26954000000001</v>
      </c>
      <c r="Y2478" s="607">
        <v>673.26954000000001</v>
      </c>
      <c r="Z2478" s="607">
        <v>673.26954000000001</v>
      </c>
      <c r="AA2478" s="607">
        <v>673.26954000000001</v>
      </c>
      <c r="AB2478" s="607">
        <v>673.26954000000001</v>
      </c>
      <c r="AC2478" s="607">
        <v>673.26954000000001</v>
      </c>
      <c r="AD2478" s="607">
        <v>673.26954000000001</v>
      </c>
      <c r="AE2478" s="3317">
        <f>T2478/12*$B$4+(U2478-T2478)/11*9+(V2478-U2478)/10*8+(W2478-V2478)/9*7+(X2478-W2478)/8*6+(Y2478-X2478)/7*5+(Z2478-Y2478)/6*4+(AA2478-Z2478)+(AB2478-AA2478)/5*3+(AC2478-AB2478)/4*2+(AD2478-AC2478)/3*1</f>
        <v>561.05795000000001</v>
      </c>
      <c r="AF2478" s="607">
        <f>AL2478-AK2478-AH2478</f>
        <v>557.94075999999995</v>
      </c>
      <c r="AG2478" s="3011"/>
      <c r="AH2478" s="607"/>
      <c r="AI2478" s="607">
        <f>AF2478-AE2478</f>
        <v>-3.1171900000000505</v>
      </c>
      <c r="AJ2478" s="607"/>
      <c r="AK2478" s="607">
        <v>0</v>
      </c>
      <c r="AL2478" s="2010">
        <v>557.94075999999995</v>
      </c>
      <c r="AM2478" s="3547"/>
      <c r="AN2478" s="3969">
        <f t="shared" ref="AN2478" si="2403">SUM(AN2479:AN2483)</f>
        <v>0</v>
      </c>
      <c r="AO2478" s="2006"/>
      <c r="AP2478" s="56"/>
      <c r="AQ2478" s="4292"/>
    </row>
    <row r="2479" spans="1:43" x14ac:dyDescent="0.25">
      <c r="A2479" s="47">
        <v>1</v>
      </c>
      <c r="B2479" s="195" t="s">
        <v>65</v>
      </c>
      <c r="C2479" s="2231"/>
      <c r="D2479" s="366"/>
      <c r="E2479" s="1490">
        <v>3260.3999999999996</v>
      </c>
      <c r="F2479" s="1490">
        <v>0</v>
      </c>
      <c r="G2479" s="1490">
        <f>ROUND(E2479/12*$B$4,0)</f>
        <v>2717</v>
      </c>
      <c r="H2479" s="1490">
        <v>3049</v>
      </c>
      <c r="I2479" s="366">
        <f t="shared" si="2401"/>
        <v>112.21935958778064</v>
      </c>
      <c r="J2479" s="3441"/>
      <c r="K2479" s="366"/>
      <c r="L2479" s="366"/>
      <c r="M2479" s="366"/>
      <c r="N2479" s="366">
        <v>0</v>
      </c>
      <c r="O2479" s="366"/>
      <c r="P2479" s="366"/>
      <c r="Q2479" s="366"/>
      <c r="R2479" s="366"/>
      <c r="S2479" s="366"/>
      <c r="T2479" s="607"/>
      <c r="U2479" s="607"/>
      <c r="V2479" s="607"/>
      <c r="W2479" s="607"/>
      <c r="X2479" s="607"/>
      <c r="Y2479" s="607"/>
      <c r="Z2479" s="607"/>
      <c r="AA2479" s="607"/>
      <c r="AB2479" s="607"/>
      <c r="AC2479" s="607"/>
      <c r="AD2479" s="607"/>
      <c r="AE2479" s="2974"/>
      <c r="AF2479" s="607"/>
      <c r="AG2479" s="3011"/>
      <c r="AH2479" s="607"/>
      <c r="AI2479" s="607"/>
      <c r="AJ2479" s="607"/>
      <c r="AK2479" s="607"/>
      <c r="AL2479" s="2010"/>
      <c r="AM2479" s="3547"/>
      <c r="AN2479" s="3969"/>
      <c r="AO2479" s="2006"/>
      <c r="AP2479" s="56"/>
      <c r="AQ2479" s="4292"/>
    </row>
    <row r="2480" spans="1:43" x14ac:dyDescent="0.25">
      <c r="A2480" s="47">
        <v>1</v>
      </c>
      <c r="B2480" s="97" t="s">
        <v>117</v>
      </c>
      <c r="C2480" s="2155"/>
      <c r="D2480" s="366"/>
      <c r="E2480" s="1490">
        <v>44</v>
      </c>
      <c r="F2480" s="1490">
        <v>0</v>
      </c>
      <c r="G2480" s="1490">
        <f>ROUND(E2480/12*$B$4,0)</f>
        <v>37</v>
      </c>
      <c r="H2480" s="1490">
        <v>61</v>
      </c>
      <c r="I2480" s="366">
        <f t="shared" si="2401"/>
        <v>164.86486486486487</v>
      </c>
      <c r="J2480" s="3441"/>
      <c r="K2480" s="366"/>
      <c r="L2480" s="366"/>
      <c r="M2480" s="366"/>
      <c r="N2480" s="366">
        <v>0</v>
      </c>
      <c r="O2480" s="366"/>
      <c r="P2480" s="366"/>
      <c r="Q2480" s="366"/>
      <c r="R2480" s="366"/>
      <c r="S2480" s="366"/>
      <c r="T2480" s="607"/>
      <c r="U2480" s="607"/>
      <c r="V2480" s="607"/>
      <c r="W2480" s="607"/>
      <c r="X2480" s="607"/>
      <c r="Y2480" s="607"/>
      <c r="Z2480" s="607"/>
      <c r="AA2480" s="607"/>
      <c r="AB2480" s="607"/>
      <c r="AC2480" s="607"/>
      <c r="AD2480" s="607"/>
      <c r="AE2480" s="2974"/>
      <c r="AF2480" s="607"/>
      <c r="AG2480" s="3011"/>
      <c r="AH2480" s="607"/>
      <c r="AI2480" s="607"/>
      <c r="AJ2480" s="607"/>
      <c r="AK2480" s="607"/>
      <c r="AL2480" s="2010"/>
      <c r="AM2480" s="3547"/>
      <c r="AN2480" s="3969"/>
      <c r="AO2480" s="2006"/>
      <c r="AP2480" s="56"/>
      <c r="AQ2480" s="4292"/>
    </row>
    <row r="2481" spans="1:43" ht="30" x14ac:dyDescent="0.25">
      <c r="A2481" s="47">
        <v>1</v>
      </c>
      <c r="B2481" s="97" t="s">
        <v>165</v>
      </c>
      <c r="C2481" s="2155"/>
      <c r="D2481" s="366"/>
      <c r="E2481" s="1490">
        <v>58</v>
      </c>
      <c r="F2481" s="1490">
        <v>0</v>
      </c>
      <c r="G2481" s="1490">
        <f>ROUND(E2481/12*$B$4,0)</f>
        <v>48</v>
      </c>
      <c r="H2481" s="1490">
        <v>32</v>
      </c>
      <c r="I2481" s="366">
        <f t="shared" si="2401"/>
        <v>66.666666666666657</v>
      </c>
      <c r="J2481" s="3441"/>
      <c r="K2481" s="366"/>
      <c r="L2481" s="366"/>
      <c r="M2481" s="366"/>
      <c r="N2481" s="366">
        <v>0</v>
      </c>
      <c r="O2481" s="366"/>
      <c r="P2481" s="366"/>
      <c r="Q2481" s="366"/>
      <c r="R2481" s="366"/>
      <c r="S2481" s="366"/>
      <c r="T2481" s="607"/>
      <c r="U2481" s="607"/>
      <c r="V2481" s="607"/>
      <c r="W2481" s="607"/>
      <c r="X2481" s="607"/>
      <c r="Y2481" s="607"/>
      <c r="Z2481" s="607"/>
      <c r="AA2481" s="607"/>
      <c r="AB2481" s="607"/>
      <c r="AC2481" s="607"/>
      <c r="AD2481" s="607"/>
      <c r="AE2481" s="2974"/>
      <c r="AF2481" s="607"/>
      <c r="AG2481" s="3011"/>
      <c r="AH2481" s="607"/>
      <c r="AI2481" s="607"/>
      <c r="AJ2481" s="607"/>
      <c r="AK2481" s="607"/>
      <c r="AL2481" s="2010"/>
      <c r="AM2481" s="3547"/>
      <c r="AN2481" s="3969"/>
      <c r="AO2481" s="2006"/>
      <c r="AP2481" s="56"/>
      <c r="AQ2481" s="4292"/>
    </row>
    <row r="2482" spans="1:43" x14ac:dyDescent="0.25">
      <c r="A2482" s="47">
        <v>1</v>
      </c>
      <c r="B2482" s="97" t="s">
        <v>197</v>
      </c>
      <c r="C2482" s="2155"/>
      <c r="D2482" s="366"/>
      <c r="E2482" s="1490">
        <v>134</v>
      </c>
      <c r="F2482" s="1490">
        <v>0</v>
      </c>
      <c r="G2482" s="1490">
        <f>ROUND(E2482/12*$B$4,0)</f>
        <v>112</v>
      </c>
      <c r="H2482" s="1490">
        <v>2</v>
      </c>
      <c r="I2482" s="366">
        <f t="shared" si="2401"/>
        <v>1.7857142857142856</v>
      </c>
      <c r="J2482" s="3441"/>
      <c r="K2482" s="366"/>
      <c r="L2482" s="366"/>
      <c r="M2482" s="366"/>
      <c r="N2482" s="366">
        <v>0</v>
      </c>
      <c r="O2482" s="366"/>
      <c r="P2482" s="366"/>
      <c r="Q2482" s="366"/>
      <c r="R2482" s="366"/>
      <c r="S2482" s="366"/>
      <c r="T2482" s="607"/>
      <c r="U2482" s="607"/>
      <c r="V2482" s="607"/>
      <c r="W2482" s="607"/>
      <c r="X2482" s="607"/>
      <c r="Y2482" s="607"/>
      <c r="Z2482" s="607"/>
      <c r="AA2482" s="607"/>
      <c r="AB2482" s="607"/>
      <c r="AC2482" s="607"/>
      <c r="AD2482" s="607"/>
      <c r="AE2482" s="2974"/>
      <c r="AF2482" s="607"/>
      <c r="AG2482" s="3011"/>
      <c r="AH2482" s="607"/>
      <c r="AI2482" s="607"/>
      <c r="AJ2482" s="607"/>
      <c r="AK2482" s="607"/>
      <c r="AL2482" s="2010"/>
      <c r="AM2482" s="3547"/>
      <c r="AN2482" s="3969"/>
      <c r="AO2482" s="2006"/>
      <c r="AP2482" s="56"/>
      <c r="AQ2482" s="4292"/>
    </row>
    <row r="2483" spans="1:43" x14ac:dyDescent="0.25">
      <c r="A2483" s="47">
        <v>1</v>
      </c>
      <c r="B2483" s="97" t="s">
        <v>32</v>
      </c>
      <c r="C2483" s="2155"/>
      <c r="D2483" s="366"/>
      <c r="E2483" s="1490">
        <v>128</v>
      </c>
      <c r="F2483" s="1490">
        <v>0</v>
      </c>
      <c r="G2483" s="1490">
        <f>ROUND(E2483/12*$B$4,0)</f>
        <v>107</v>
      </c>
      <c r="H2483" s="1490"/>
      <c r="I2483" s="366">
        <f t="shared" si="2401"/>
        <v>0</v>
      </c>
      <c r="J2483" s="3441"/>
      <c r="K2483" s="366"/>
      <c r="L2483" s="366"/>
      <c r="M2483" s="366"/>
      <c r="N2483" s="366">
        <v>0</v>
      </c>
      <c r="O2483" s="366"/>
      <c r="P2483" s="366"/>
      <c r="Q2483" s="366"/>
      <c r="R2483" s="366"/>
      <c r="S2483" s="366"/>
      <c r="T2483" s="607"/>
      <c r="U2483" s="607"/>
      <c r="V2483" s="607"/>
      <c r="W2483" s="607"/>
      <c r="X2483" s="607"/>
      <c r="Y2483" s="607"/>
      <c r="Z2483" s="607"/>
      <c r="AA2483" s="607"/>
      <c r="AB2483" s="607"/>
      <c r="AC2483" s="607"/>
      <c r="AD2483" s="607"/>
      <c r="AE2483" s="2974"/>
      <c r="AF2483" s="607"/>
      <c r="AG2483" s="3011"/>
      <c r="AH2483" s="607"/>
      <c r="AI2483" s="607"/>
      <c r="AJ2483" s="607"/>
      <c r="AK2483" s="607"/>
      <c r="AL2483" s="2010"/>
      <c r="AM2483" s="3547"/>
      <c r="AN2483" s="3969"/>
      <c r="AO2483" s="2006"/>
      <c r="AP2483" s="56"/>
      <c r="AQ2483" s="4292"/>
    </row>
    <row r="2484" spans="1:43" x14ac:dyDescent="0.25">
      <c r="A2484" s="47">
        <v>1</v>
      </c>
      <c r="B2484" s="551" t="s">
        <v>138</v>
      </c>
      <c r="C2484" s="2345"/>
      <c r="D2484" s="461"/>
      <c r="E2484" s="1667"/>
      <c r="F2484" s="1667">
        <v>0</v>
      </c>
      <c r="G2484" s="461"/>
      <c r="H2484" s="461"/>
      <c r="I2484" s="461"/>
      <c r="J2484" s="3486"/>
      <c r="K2484" s="461"/>
      <c r="L2484" s="461"/>
      <c r="M2484" s="461"/>
      <c r="N2484" s="461">
        <v>0</v>
      </c>
      <c r="O2484" s="461"/>
      <c r="P2484" s="461"/>
      <c r="Q2484" s="461"/>
      <c r="R2484" s="461"/>
      <c r="S2484" s="461"/>
      <c r="T2484" s="2015"/>
      <c r="U2484" s="2015"/>
      <c r="V2484" s="2015"/>
      <c r="W2484" s="2015"/>
      <c r="X2484" s="2015"/>
      <c r="Y2484" s="2015"/>
      <c r="Z2484" s="2015"/>
      <c r="AA2484" s="2015"/>
      <c r="AB2484" s="2015"/>
      <c r="AC2484" s="2015"/>
      <c r="AD2484" s="2015"/>
      <c r="AE2484" s="3318"/>
      <c r="AF2484" s="2015">
        <f>AL2484-AK2484</f>
        <v>0</v>
      </c>
      <c r="AG2484" s="3019"/>
      <c r="AH2484" s="2015"/>
      <c r="AI2484" s="2015">
        <f>AF2484-AE2484</f>
        <v>0</v>
      </c>
      <c r="AJ2484" s="2015"/>
      <c r="AK2484" s="2015"/>
      <c r="AL2484" s="2016"/>
      <c r="AM2484" s="3551"/>
      <c r="AN2484" s="4002"/>
      <c r="AO2484" s="3838"/>
      <c r="AP2484" s="56"/>
      <c r="AQ2484" s="4292"/>
    </row>
    <row r="2485" spans="1:43" ht="15.75" thickBot="1" x14ac:dyDescent="0.3">
      <c r="A2485" s="47">
        <v>1</v>
      </c>
      <c r="B2485" s="550" t="s">
        <v>139</v>
      </c>
      <c r="C2485" s="2345"/>
      <c r="D2485" s="461"/>
      <c r="E2485" s="1667"/>
      <c r="F2485" s="1667">
        <v>0</v>
      </c>
      <c r="G2485" s="461"/>
      <c r="H2485" s="461"/>
      <c r="I2485" s="461"/>
      <c r="J2485" s="3486"/>
      <c r="K2485" s="461"/>
      <c r="L2485" s="461"/>
      <c r="M2485" s="461"/>
      <c r="N2485" s="461">
        <v>0</v>
      </c>
      <c r="O2485" s="461"/>
      <c r="P2485" s="461"/>
      <c r="Q2485" s="461"/>
      <c r="R2485" s="461"/>
      <c r="S2485" s="461"/>
      <c r="T2485" s="2015">
        <f t="shared" ref="T2485:U2485" si="2404">T2478</f>
        <v>673.26954000000001</v>
      </c>
      <c r="U2485" s="2015">
        <f t="shared" si="2404"/>
        <v>673.26954000000001</v>
      </c>
      <c r="V2485" s="2015">
        <f t="shared" ref="V2485:W2485" si="2405">V2478</f>
        <v>673.26954000000001</v>
      </c>
      <c r="W2485" s="2015">
        <f t="shared" si="2405"/>
        <v>673.26954000000001</v>
      </c>
      <c r="X2485" s="2015">
        <f t="shared" ref="X2485:Y2485" si="2406">X2478</f>
        <v>673.26954000000001</v>
      </c>
      <c r="Y2485" s="2015">
        <f t="shared" si="2406"/>
        <v>673.26954000000001</v>
      </c>
      <c r="Z2485" s="2015">
        <f t="shared" ref="Z2485:AA2485" si="2407">Z2478</f>
        <v>673.26954000000001</v>
      </c>
      <c r="AA2485" s="2015">
        <f t="shared" si="2407"/>
        <v>673.26954000000001</v>
      </c>
      <c r="AB2485" s="2015">
        <f t="shared" ref="AB2485:AC2485" si="2408">AB2478</f>
        <v>673.26954000000001</v>
      </c>
      <c r="AC2485" s="2015">
        <f t="shared" si="2408"/>
        <v>673.26954000000001</v>
      </c>
      <c r="AD2485" s="2015">
        <f t="shared" ref="AD2485" si="2409">AD2478</f>
        <v>673.26954000000001</v>
      </c>
      <c r="AE2485" s="3318">
        <f t="shared" ref="AE2485" si="2410">AE2478</f>
        <v>561.05795000000001</v>
      </c>
      <c r="AF2485" s="2015">
        <f t="shared" ref="AF2485:AM2485" si="2411">AF2478</f>
        <v>557.94075999999995</v>
      </c>
      <c r="AG2485" s="3019">
        <f t="shared" si="2411"/>
        <v>0</v>
      </c>
      <c r="AH2485" s="2015">
        <f t="shared" ref="AH2485" si="2412">AH2478</f>
        <v>0</v>
      </c>
      <c r="AI2485" s="2015">
        <f t="shared" si="2411"/>
        <v>-3.1171900000000505</v>
      </c>
      <c r="AJ2485" s="2015"/>
      <c r="AK2485" s="2015">
        <f t="shared" si="2411"/>
        <v>0</v>
      </c>
      <c r="AL2485" s="2016">
        <f t="shared" si="2411"/>
        <v>557.94075999999995</v>
      </c>
      <c r="AM2485" s="3551">
        <f t="shared" si="2411"/>
        <v>0</v>
      </c>
      <c r="AN2485" s="4002"/>
      <c r="AO2485" s="3838"/>
      <c r="AP2485" s="56"/>
      <c r="AQ2485" s="4292"/>
    </row>
    <row r="2486" spans="1:43" ht="15.75" thickBot="1" x14ac:dyDescent="0.3">
      <c r="A2486" s="47">
        <v>1</v>
      </c>
      <c r="B2486" s="168" t="s">
        <v>329</v>
      </c>
      <c r="C2486" s="168"/>
      <c r="D2486" s="500"/>
      <c r="E2486" s="1666"/>
      <c r="F2486" s="1666">
        <v>0</v>
      </c>
      <c r="G2486" s="500"/>
      <c r="H2486" s="500"/>
      <c r="I2486" s="500"/>
      <c r="J2486" s="3489"/>
      <c r="K2486" s="500"/>
      <c r="L2486" s="500"/>
      <c r="M2486" s="500"/>
      <c r="N2486" s="500">
        <v>0</v>
      </c>
      <c r="O2486" s="500"/>
      <c r="P2486" s="500"/>
      <c r="Q2486" s="500"/>
      <c r="R2486" s="500"/>
      <c r="S2486" s="500"/>
      <c r="T2486" s="742">
        <f t="shared" ref="T2486:U2486" si="2413">SUM(T2485)</f>
        <v>673.26954000000001</v>
      </c>
      <c r="U2486" s="742">
        <f t="shared" si="2413"/>
        <v>673.26954000000001</v>
      </c>
      <c r="V2486" s="742">
        <f t="shared" ref="V2486:W2486" si="2414">SUM(V2485)</f>
        <v>673.26954000000001</v>
      </c>
      <c r="W2486" s="742">
        <f t="shared" si="2414"/>
        <v>673.26954000000001</v>
      </c>
      <c r="X2486" s="742">
        <f t="shared" ref="X2486:Y2486" si="2415">SUM(X2485)</f>
        <v>673.26954000000001</v>
      </c>
      <c r="Y2486" s="742">
        <f t="shared" si="2415"/>
        <v>673.26954000000001</v>
      </c>
      <c r="Z2486" s="742">
        <f t="shared" ref="Z2486:AA2486" si="2416">SUM(Z2485)</f>
        <v>673.26954000000001</v>
      </c>
      <c r="AA2486" s="742">
        <f t="shared" si="2416"/>
        <v>673.26954000000001</v>
      </c>
      <c r="AB2486" s="742">
        <f t="shared" ref="AB2486:AC2486" si="2417">SUM(AB2485)</f>
        <v>673.26954000000001</v>
      </c>
      <c r="AC2486" s="742">
        <f t="shared" si="2417"/>
        <v>673.26954000000001</v>
      </c>
      <c r="AD2486" s="742">
        <f t="shared" ref="AD2486" si="2418">SUM(AD2485)</f>
        <v>673.26954000000001</v>
      </c>
      <c r="AE2486" s="2975">
        <f t="shared" ref="AE2486" si="2419">SUM(AE2485)</f>
        <v>561.05795000000001</v>
      </c>
      <c r="AF2486" s="742">
        <f t="shared" ref="AF2486:AK2486" si="2420">SUM(AF2485)</f>
        <v>557.94075999999995</v>
      </c>
      <c r="AG2486" s="3020"/>
      <c r="AH2486" s="742"/>
      <c r="AI2486" s="742">
        <f t="shared" si="2420"/>
        <v>-3.1171900000000505</v>
      </c>
      <c r="AJ2486" s="742"/>
      <c r="AK2486" s="742">
        <f t="shared" si="2420"/>
        <v>0</v>
      </c>
      <c r="AL2486" s="2017">
        <f>SUM(AL2485)</f>
        <v>557.94075999999995</v>
      </c>
      <c r="AM2486" s="3552">
        <f>SUM(AM2485)</f>
        <v>0</v>
      </c>
      <c r="AN2486" s="4000"/>
      <c r="AO2486" s="3304">
        <f>SUM(AO2485)</f>
        <v>0</v>
      </c>
      <c r="AP2486" s="56"/>
      <c r="AQ2486" s="4292"/>
    </row>
    <row r="2487" spans="1:43" x14ac:dyDescent="0.25">
      <c r="A2487" s="47">
        <v>1</v>
      </c>
      <c r="B2487" s="441"/>
      <c r="C2487" s="2350"/>
      <c r="D2487" s="441"/>
      <c r="E2487" s="1609"/>
      <c r="F2487" s="1609">
        <v>0</v>
      </c>
      <c r="G2487" s="441"/>
      <c r="H2487" s="441"/>
      <c r="I2487" s="441"/>
      <c r="J2487" s="3460"/>
      <c r="K2487" s="441"/>
      <c r="L2487" s="441"/>
      <c r="M2487" s="441"/>
      <c r="N2487" s="441">
        <v>0</v>
      </c>
      <c r="O2487" s="441"/>
      <c r="P2487" s="441"/>
      <c r="Q2487" s="441"/>
      <c r="R2487" s="441"/>
      <c r="S2487" s="441"/>
      <c r="T2487" s="1137"/>
      <c r="U2487" s="1137"/>
      <c r="V2487" s="1137"/>
      <c r="W2487" s="1137"/>
      <c r="X2487" s="1137"/>
      <c r="Y2487" s="1137"/>
      <c r="Z2487" s="1137"/>
      <c r="AA2487" s="1137"/>
      <c r="AB2487" s="1137"/>
      <c r="AC2487" s="1137"/>
      <c r="AD2487" s="1137"/>
      <c r="AE2487" s="2973"/>
      <c r="AF2487" s="1137"/>
      <c r="AG2487" s="3010"/>
      <c r="AH2487" s="1137"/>
      <c r="AI2487" s="1137"/>
      <c r="AJ2487" s="1137"/>
      <c r="AK2487" s="1137"/>
      <c r="AL2487" s="2009"/>
      <c r="AM2487" s="3546"/>
      <c r="AN2487" s="3950"/>
      <c r="AO2487" s="2071"/>
      <c r="AP2487" s="56"/>
      <c r="AQ2487" s="4292"/>
    </row>
    <row r="2488" spans="1:43" ht="31.5" x14ac:dyDescent="0.25">
      <c r="A2488" s="47">
        <v>1</v>
      </c>
      <c r="B2488" s="1007" t="s">
        <v>526</v>
      </c>
      <c r="C2488" s="1007"/>
      <c r="D2488" s="366"/>
      <c r="E2488" s="1490"/>
      <c r="F2488" s="1490">
        <v>0</v>
      </c>
      <c r="G2488" s="366"/>
      <c r="H2488" s="366"/>
      <c r="I2488" s="366"/>
      <c r="J2488" s="3441"/>
      <c r="K2488" s="366"/>
      <c r="L2488" s="366"/>
      <c r="M2488" s="366"/>
      <c r="N2488" s="366">
        <v>0</v>
      </c>
      <c r="O2488" s="366"/>
      <c r="P2488" s="366"/>
      <c r="Q2488" s="366"/>
      <c r="R2488" s="366"/>
      <c r="S2488" s="366"/>
      <c r="T2488" s="607"/>
      <c r="U2488" s="607"/>
      <c r="V2488" s="607"/>
      <c r="W2488" s="607"/>
      <c r="X2488" s="607"/>
      <c r="Y2488" s="607"/>
      <c r="Z2488" s="607"/>
      <c r="AA2488" s="607"/>
      <c r="AB2488" s="607"/>
      <c r="AC2488" s="607"/>
      <c r="AD2488" s="607"/>
      <c r="AE2488" s="2974"/>
      <c r="AF2488" s="607"/>
      <c r="AG2488" s="3011"/>
      <c r="AH2488" s="607"/>
      <c r="AI2488" s="607"/>
      <c r="AJ2488" s="607"/>
      <c r="AK2488" s="607"/>
      <c r="AL2488" s="2010"/>
      <c r="AM2488" s="3547"/>
      <c r="AN2488" s="3916"/>
      <c r="AO2488" s="2006"/>
      <c r="AP2488" s="56"/>
      <c r="AQ2488" s="4292"/>
    </row>
    <row r="2489" spans="1:43" x14ac:dyDescent="0.25">
      <c r="A2489" s="47">
        <v>1</v>
      </c>
      <c r="B2489" s="1364" t="s">
        <v>213</v>
      </c>
      <c r="C2489" s="2346"/>
      <c r="D2489" s="366"/>
      <c r="E2489" s="1490"/>
      <c r="F2489" s="1490">
        <v>0</v>
      </c>
      <c r="G2489" s="366"/>
      <c r="H2489" s="366"/>
      <c r="I2489" s="366"/>
      <c r="J2489" s="3441"/>
      <c r="K2489" s="366"/>
      <c r="L2489" s="366"/>
      <c r="M2489" s="366"/>
      <c r="N2489" s="366">
        <v>0</v>
      </c>
      <c r="O2489" s="366"/>
      <c r="P2489" s="366"/>
      <c r="Q2489" s="366"/>
      <c r="R2489" s="366"/>
      <c r="S2489" s="366"/>
      <c r="T2489" s="607"/>
      <c r="U2489" s="607"/>
      <c r="V2489" s="607"/>
      <c r="W2489" s="607"/>
      <c r="X2489" s="607"/>
      <c r="Y2489" s="607"/>
      <c r="Z2489" s="607"/>
      <c r="AA2489" s="607"/>
      <c r="AB2489" s="607"/>
      <c r="AC2489" s="607"/>
      <c r="AD2489" s="607"/>
      <c r="AE2489" s="2974"/>
      <c r="AF2489" s="607"/>
      <c r="AG2489" s="3011"/>
      <c r="AH2489" s="607"/>
      <c r="AI2489" s="607"/>
      <c r="AJ2489" s="607"/>
      <c r="AK2489" s="607"/>
      <c r="AL2489" s="2010"/>
      <c r="AM2489" s="3547"/>
      <c r="AN2489" s="3916"/>
      <c r="AO2489" s="2006"/>
      <c r="AP2489" s="56"/>
      <c r="AQ2489" s="4292"/>
    </row>
    <row r="2490" spans="1:43" ht="15.75" x14ac:dyDescent="0.25">
      <c r="A2490" s="47">
        <v>1</v>
      </c>
      <c r="B2490" s="2493" t="s">
        <v>242</v>
      </c>
      <c r="C2490" s="2232"/>
      <c r="D2490" s="441"/>
      <c r="E2490" s="1010">
        <f>SUM(E2491:E2494)</f>
        <v>147</v>
      </c>
      <c r="F2490" s="1010">
        <v>57</v>
      </c>
      <c r="G2490" s="1010">
        <f>SUM(G2491:G2494)</f>
        <v>132</v>
      </c>
      <c r="H2490" s="1010">
        <f>SUM(H2491:H2494)</f>
        <v>272</v>
      </c>
      <c r="I2490" s="366">
        <f>H2490/G2490*100</f>
        <v>206.06060606060606</v>
      </c>
      <c r="J2490" s="3460">
        <f>SUM(J2491:J2494)</f>
        <v>0</v>
      </c>
      <c r="K2490" s="441"/>
      <c r="L2490" s="441"/>
      <c r="M2490" s="441"/>
      <c r="N2490" s="441">
        <v>0</v>
      </c>
      <c r="O2490" s="441"/>
      <c r="P2490" s="441"/>
      <c r="Q2490" s="441"/>
      <c r="R2490" s="441"/>
      <c r="S2490" s="441"/>
      <c r="T2490" s="1137">
        <v>673.64557597402597</v>
      </c>
      <c r="U2490" s="1137">
        <v>673.64557597402597</v>
      </c>
      <c r="V2490" s="1137">
        <v>673.64557597402597</v>
      </c>
      <c r="W2490" s="1137">
        <v>673.64557597402597</v>
      </c>
      <c r="X2490" s="1137">
        <v>673.64557597402597</v>
      </c>
      <c r="Y2490" s="1137">
        <v>673.64557597402597</v>
      </c>
      <c r="Z2490" s="1137">
        <v>673.64557597402597</v>
      </c>
      <c r="AA2490" s="1137">
        <v>922.91978000000006</v>
      </c>
      <c r="AB2490" s="1137">
        <v>922.91978000000006</v>
      </c>
      <c r="AC2490" s="1137">
        <v>922.91978000000006</v>
      </c>
      <c r="AD2490" s="1137">
        <v>922.91978000000006</v>
      </c>
      <c r="AE2490" s="3317">
        <f>T2490/12*$B$4+(U2490-T2490)/11*9+(V2490-U2490)/10*8+(W2490-V2490)/9*7+(X2490-W2490)/8*6+(Y2490-X2490)/7*5+(Z2490-Y2490)/6*4+(AA2490-Z2490)+(AB2490-AA2490)/5*3+(AC2490-AB2490)/4*2+(AD2490-AC2490)/3*1</f>
        <v>810.64551733766234</v>
      </c>
      <c r="AF2490" s="1137">
        <f>AL2490-AK2490-AH2490</f>
        <v>1033.2756000000002</v>
      </c>
      <c r="AG2490" s="3010"/>
      <c r="AH2490" s="1137"/>
      <c r="AI2490" s="1137">
        <f>AF2490-AE2490</f>
        <v>222.63008266233783</v>
      </c>
      <c r="AJ2490" s="1137"/>
      <c r="AK2490" s="1137">
        <v>0</v>
      </c>
      <c r="AL2490" s="2009">
        <v>1033.2756000000002</v>
      </c>
      <c r="AM2490" s="3546"/>
      <c r="AN2490" s="3944">
        <f>SUM(AN2491:AN2494)</f>
        <v>0</v>
      </c>
      <c r="AO2490" s="2071">
        <v>245.31779999999998</v>
      </c>
      <c r="AP2490" s="56"/>
      <c r="AQ2490" s="4292"/>
    </row>
    <row r="2491" spans="1:43" x14ac:dyDescent="0.25">
      <c r="A2491" s="47">
        <v>1</v>
      </c>
      <c r="B2491" s="1011" t="s">
        <v>68</v>
      </c>
      <c r="C2491" s="2155"/>
      <c r="D2491" s="366"/>
      <c r="E2491" s="1010">
        <v>40</v>
      </c>
      <c r="F2491" s="1010">
        <v>30</v>
      </c>
      <c r="G2491" s="366">
        <f>(E2491-F2491)/12*$B$4+F2491</f>
        <v>38.333333333333336</v>
      </c>
      <c r="H2491" s="366">
        <v>173</v>
      </c>
      <c r="I2491" s="366">
        <f>H2491/G2491*100</f>
        <v>451.304347826087</v>
      </c>
      <c r="J2491" s="3441"/>
      <c r="K2491" s="366"/>
      <c r="L2491" s="366"/>
      <c r="M2491" s="366"/>
      <c r="N2491" s="366">
        <v>0</v>
      </c>
      <c r="O2491" s="366"/>
      <c r="P2491" s="366"/>
      <c r="Q2491" s="366"/>
      <c r="R2491" s="366"/>
      <c r="S2491" s="366"/>
      <c r="T2491" s="607"/>
      <c r="U2491" s="607"/>
      <c r="V2491" s="607"/>
      <c r="W2491" s="607"/>
      <c r="X2491" s="607"/>
      <c r="Y2491" s="607"/>
      <c r="Z2491" s="607"/>
      <c r="AA2491" s="607"/>
      <c r="AB2491" s="607"/>
      <c r="AC2491" s="607"/>
      <c r="AD2491" s="607"/>
      <c r="AE2491" s="2974"/>
      <c r="AF2491" s="607"/>
      <c r="AG2491" s="3011"/>
      <c r="AH2491" s="607"/>
      <c r="AI2491" s="607"/>
      <c r="AJ2491" s="607"/>
      <c r="AK2491" s="607"/>
      <c r="AL2491" s="2010"/>
      <c r="AM2491" s="3547"/>
      <c r="AN2491" s="3916"/>
      <c r="AO2491" s="2006"/>
      <c r="AP2491" s="56"/>
      <c r="AQ2491" s="4292"/>
    </row>
    <row r="2492" spans="1:43" ht="30" x14ac:dyDescent="0.25">
      <c r="A2492" s="47">
        <v>1</v>
      </c>
      <c r="B2492" s="1011" t="s">
        <v>125</v>
      </c>
      <c r="C2492" s="2155"/>
      <c r="D2492" s="366"/>
      <c r="E2492" s="1010">
        <v>47</v>
      </c>
      <c r="F2492" s="1010">
        <v>27</v>
      </c>
      <c r="G2492" s="366">
        <f>(E2492-F2492)/12*$B$4+F2492</f>
        <v>43.666666666666671</v>
      </c>
      <c r="H2492" s="366">
        <v>99</v>
      </c>
      <c r="I2492" s="366">
        <f>H2492/G2492*100</f>
        <v>226.71755725190837</v>
      </c>
      <c r="J2492" s="3441"/>
      <c r="K2492" s="366"/>
      <c r="L2492" s="366"/>
      <c r="M2492" s="366"/>
      <c r="N2492" s="366">
        <v>0</v>
      </c>
      <c r="O2492" s="366"/>
      <c r="P2492" s="366"/>
      <c r="Q2492" s="366"/>
      <c r="R2492" s="366"/>
      <c r="S2492" s="366"/>
      <c r="T2492" s="607"/>
      <c r="U2492" s="607"/>
      <c r="V2492" s="607"/>
      <c r="W2492" s="607"/>
      <c r="X2492" s="607"/>
      <c r="Y2492" s="607"/>
      <c r="Z2492" s="607"/>
      <c r="AA2492" s="607"/>
      <c r="AB2492" s="607"/>
      <c r="AC2492" s="607"/>
      <c r="AD2492" s="607"/>
      <c r="AE2492" s="2974"/>
      <c r="AF2492" s="607"/>
      <c r="AG2492" s="3011"/>
      <c r="AH2492" s="607"/>
      <c r="AI2492" s="607"/>
      <c r="AJ2492" s="607"/>
      <c r="AK2492" s="607"/>
      <c r="AL2492" s="2010"/>
      <c r="AM2492" s="3547"/>
      <c r="AN2492" s="3916"/>
      <c r="AO2492" s="2006"/>
      <c r="AP2492" s="56"/>
      <c r="AQ2492" s="4292"/>
    </row>
    <row r="2493" spans="1:43" x14ac:dyDescent="0.25">
      <c r="A2493" s="47">
        <v>1</v>
      </c>
      <c r="B2493" s="1011" t="s">
        <v>70</v>
      </c>
      <c r="C2493" s="2155"/>
      <c r="D2493" s="366"/>
      <c r="E2493" s="1010">
        <v>10</v>
      </c>
      <c r="F2493" s="1010">
        <v>0</v>
      </c>
      <c r="G2493" s="366">
        <f>ROUND(E2493/12*$B$4,0)</f>
        <v>8</v>
      </c>
      <c r="H2493" s="366"/>
      <c r="I2493" s="366">
        <f>H2493/G2493*100</f>
        <v>0</v>
      </c>
      <c r="J2493" s="3441"/>
      <c r="K2493" s="366"/>
      <c r="L2493" s="366"/>
      <c r="M2493" s="366"/>
      <c r="N2493" s="366">
        <v>0</v>
      </c>
      <c r="O2493" s="366"/>
      <c r="P2493" s="366"/>
      <c r="Q2493" s="366"/>
      <c r="R2493" s="366"/>
      <c r="S2493" s="366"/>
      <c r="T2493" s="607"/>
      <c r="U2493" s="607"/>
      <c r="V2493" s="607"/>
      <c r="W2493" s="607"/>
      <c r="X2493" s="607"/>
      <c r="Y2493" s="607"/>
      <c r="Z2493" s="607"/>
      <c r="AA2493" s="607"/>
      <c r="AB2493" s="607"/>
      <c r="AC2493" s="607"/>
      <c r="AD2493" s="607"/>
      <c r="AE2493" s="2974"/>
      <c r="AF2493" s="607"/>
      <c r="AG2493" s="3011"/>
      <c r="AH2493" s="607"/>
      <c r="AI2493" s="607"/>
      <c r="AJ2493" s="607"/>
      <c r="AK2493" s="607"/>
      <c r="AL2493" s="2010"/>
      <c r="AM2493" s="3547"/>
      <c r="AN2493" s="3916"/>
      <c r="AO2493" s="2006"/>
      <c r="AP2493" s="56"/>
      <c r="AQ2493" s="4292"/>
    </row>
    <row r="2494" spans="1:43" ht="30" x14ac:dyDescent="0.25">
      <c r="A2494" s="47">
        <v>1</v>
      </c>
      <c r="B2494" s="1011" t="s">
        <v>292</v>
      </c>
      <c r="C2494" s="2155"/>
      <c r="D2494" s="366"/>
      <c r="E2494" s="1010">
        <v>50</v>
      </c>
      <c r="F2494" s="1010">
        <v>0</v>
      </c>
      <c r="G2494" s="366">
        <f>ROUND(E2494/12*$B$4,0)</f>
        <v>42</v>
      </c>
      <c r="H2494" s="366"/>
      <c r="I2494" s="366"/>
      <c r="J2494" s="3441"/>
      <c r="K2494" s="366"/>
      <c r="L2494" s="366"/>
      <c r="M2494" s="366"/>
      <c r="N2494" s="366">
        <v>0</v>
      </c>
      <c r="O2494" s="366"/>
      <c r="P2494" s="366"/>
      <c r="Q2494" s="366"/>
      <c r="R2494" s="366"/>
      <c r="S2494" s="366"/>
      <c r="T2494" s="607"/>
      <c r="U2494" s="607"/>
      <c r="V2494" s="607"/>
      <c r="W2494" s="607"/>
      <c r="X2494" s="607"/>
      <c r="Y2494" s="607"/>
      <c r="Z2494" s="607"/>
      <c r="AA2494" s="607"/>
      <c r="AB2494" s="607"/>
      <c r="AC2494" s="607"/>
      <c r="AD2494" s="607"/>
      <c r="AE2494" s="2974"/>
      <c r="AF2494" s="607"/>
      <c r="AG2494" s="3011"/>
      <c r="AH2494" s="607"/>
      <c r="AI2494" s="607"/>
      <c r="AJ2494" s="607"/>
      <c r="AK2494" s="607"/>
      <c r="AL2494" s="2010"/>
      <c r="AM2494" s="3547"/>
      <c r="AN2494" s="3916"/>
      <c r="AO2494" s="2006"/>
      <c r="AP2494" s="56"/>
      <c r="AQ2494" s="4292"/>
    </row>
    <row r="2495" spans="1:43" ht="15.75" thickBot="1" x14ac:dyDescent="0.3">
      <c r="A2495" s="47">
        <v>1</v>
      </c>
      <c r="B2495" s="551" t="s">
        <v>139</v>
      </c>
      <c r="C2495" s="2348"/>
      <c r="D2495" s="437"/>
      <c r="E2495" s="1643"/>
      <c r="F2495" s="1643">
        <v>0</v>
      </c>
      <c r="G2495" s="437"/>
      <c r="H2495" s="437"/>
      <c r="I2495" s="439"/>
      <c r="J2495" s="3459"/>
      <c r="K2495" s="437"/>
      <c r="L2495" s="437"/>
      <c r="M2495" s="437"/>
      <c r="N2495" s="437">
        <v>0</v>
      </c>
      <c r="O2495" s="437"/>
      <c r="P2495" s="437"/>
      <c r="Q2495" s="437"/>
      <c r="R2495" s="437"/>
      <c r="S2495" s="437"/>
      <c r="T2495" s="610">
        <f t="shared" ref="T2495:AI2495" si="2421">T2490</f>
        <v>673.64557597402597</v>
      </c>
      <c r="U2495" s="610">
        <f t="shared" ref="U2495:V2495" si="2422">U2490</f>
        <v>673.64557597402597</v>
      </c>
      <c r="V2495" s="610">
        <f t="shared" si="2422"/>
        <v>673.64557597402597</v>
      </c>
      <c r="W2495" s="610">
        <f t="shared" ref="W2495:X2495" si="2423">W2490</f>
        <v>673.64557597402597</v>
      </c>
      <c r="X2495" s="610">
        <f t="shared" si="2423"/>
        <v>673.64557597402597</v>
      </c>
      <c r="Y2495" s="610">
        <f t="shared" ref="Y2495:Z2495" si="2424">Y2490</f>
        <v>673.64557597402597</v>
      </c>
      <c r="Z2495" s="610">
        <f t="shared" si="2424"/>
        <v>673.64557597402597</v>
      </c>
      <c r="AA2495" s="610">
        <f t="shared" ref="AA2495:AB2495" si="2425">AA2490</f>
        <v>922.91978000000006</v>
      </c>
      <c r="AB2495" s="610">
        <f t="shared" si="2425"/>
        <v>922.91978000000006</v>
      </c>
      <c r="AC2495" s="610">
        <f t="shared" ref="AC2495:AD2495" si="2426">AC2490</f>
        <v>922.91978000000006</v>
      </c>
      <c r="AD2495" s="610">
        <f t="shared" si="2426"/>
        <v>922.91978000000006</v>
      </c>
      <c r="AE2495" s="3318">
        <f t="shared" si="2421"/>
        <v>810.64551733766234</v>
      </c>
      <c r="AF2495" s="610">
        <f t="shared" si="2421"/>
        <v>1033.2756000000002</v>
      </c>
      <c r="AG2495" s="3009">
        <f t="shared" si="2421"/>
        <v>0</v>
      </c>
      <c r="AH2495" s="610">
        <f t="shared" si="2421"/>
        <v>0</v>
      </c>
      <c r="AI2495" s="610">
        <f t="shared" si="2421"/>
        <v>222.63008266233783</v>
      </c>
      <c r="AJ2495" s="610"/>
      <c r="AK2495" s="610">
        <f>AK2490</f>
        <v>0</v>
      </c>
      <c r="AL2495" s="2008">
        <f>AL2490</f>
        <v>1033.2756000000002</v>
      </c>
      <c r="AM2495" s="3545">
        <f>AM2490</f>
        <v>0</v>
      </c>
      <c r="AN2495" s="3941"/>
      <c r="AO2495" s="3307">
        <f>AO2490</f>
        <v>245.31779999999998</v>
      </c>
      <c r="AP2495" s="56"/>
      <c r="AQ2495" s="4292"/>
    </row>
    <row r="2496" spans="1:43" ht="15.75" thickBot="1" x14ac:dyDescent="0.3">
      <c r="A2496" s="47">
        <v>1</v>
      </c>
      <c r="B2496" s="168" t="s">
        <v>329</v>
      </c>
      <c r="C2496" s="168"/>
      <c r="D2496" s="500"/>
      <c r="E2496" s="1666"/>
      <c r="F2496" s="1666">
        <v>0</v>
      </c>
      <c r="G2496" s="500"/>
      <c r="H2496" s="500"/>
      <c r="I2496" s="500"/>
      <c r="J2496" s="3489"/>
      <c r="K2496" s="500"/>
      <c r="L2496" s="500"/>
      <c r="M2496" s="500"/>
      <c r="N2496" s="500">
        <v>0</v>
      </c>
      <c r="O2496" s="500"/>
      <c r="P2496" s="500"/>
      <c r="Q2496" s="500"/>
      <c r="R2496" s="500"/>
      <c r="S2496" s="500"/>
      <c r="T2496" s="742">
        <f t="shared" ref="T2496:U2496" si="2427">T2495</f>
        <v>673.64557597402597</v>
      </c>
      <c r="U2496" s="742">
        <f t="shared" si="2427"/>
        <v>673.64557597402597</v>
      </c>
      <c r="V2496" s="742">
        <f t="shared" ref="V2496:W2496" si="2428">V2495</f>
        <v>673.64557597402597</v>
      </c>
      <c r="W2496" s="742">
        <f t="shared" si="2428"/>
        <v>673.64557597402597</v>
      </c>
      <c r="X2496" s="742">
        <f t="shared" ref="X2496:Y2496" si="2429">X2495</f>
        <v>673.64557597402597</v>
      </c>
      <c r="Y2496" s="742">
        <f t="shared" si="2429"/>
        <v>673.64557597402597</v>
      </c>
      <c r="Z2496" s="742">
        <f t="shared" ref="Z2496:AA2496" si="2430">Z2495</f>
        <v>673.64557597402597</v>
      </c>
      <c r="AA2496" s="742">
        <f t="shared" si="2430"/>
        <v>922.91978000000006</v>
      </c>
      <c r="AB2496" s="742">
        <f t="shared" ref="AB2496:AC2496" si="2431">AB2495</f>
        <v>922.91978000000006</v>
      </c>
      <c r="AC2496" s="742">
        <f t="shared" si="2431"/>
        <v>922.91978000000006</v>
      </c>
      <c r="AD2496" s="742">
        <f t="shared" ref="AD2496" si="2432">AD2495</f>
        <v>922.91978000000006</v>
      </c>
      <c r="AE2496" s="2975">
        <f t="shared" ref="AE2496" si="2433">AE2495</f>
        <v>810.64551733766234</v>
      </c>
      <c r="AF2496" s="742">
        <f t="shared" ref="AF2496:AK2496" si="2434">AF2495</f>
        <v>1033.2756000000002</v>
      </c>
      <c r="AG2496" s="3020"/>
      <c r="AH2496" s="742"/>
      <c r="AI2496" s="742">
        <f t="shared" si="2434"/>
        <v>222.63008266233783</v>
      </c>
      <c r="AJ2496" s="742"/>
      <c r="AK2496" s="742">
        <f t="shared" si="2434"/>
        <v>0</v>
      </c>
      <c r="AL2496" s="2017">
        <f>AL2495</f>
        <v>1033.2756000000002</v>
      </c>
      <c r="AM2496" s="3552">
        <f>AM2495</f>
        <v>0</v>
      </c>
      <c r="AN2496" s="4000"/>
      <c r="AO2496" s="3304">
        <f>AO2495</f>
        <v>245.31779999999998</v>
      </c>
      <c r="AP2496" s="56"/>
      <c r="AQ2496" s="4292"/>
    </row>
    <row r="2497" spans="1:43" x14ac:dyDescent="0.25">
      <c r="A2497" s="47">
        <v>1</v>
      </c>
      <c r="B2497" s="259"/>
      <c r="C2497" s="259"/>
      <c r="D2497" s="441"/>
      <c r="E2497" s="1609"/>
      <c r="F2497" s="1609">
        <v>0</v>
      </c>
      <c r="G2497" s="441"/>
      <c r="H2497" s="441"/>
      <c r="I2497" s="441"/>
      <c r="J2497" s="3460"/>
      <c r="K2497" s="441"/>
      <c r="L2497" s="441"/>
      <c r="M2497" s="441"/>
      <c r="N2497" s="441">
        <v>0</v>
      </c>
      <c r="O2497" s="441"/>
      <c r="P2497" s="441"/>
      <c r="Q2497" s="441"/>
      <c r="R2497" s="441"/>
      <c r="S2497" s="441"/>
      <c r="T2497" s="1137"/>
      <c r="U2497" s="1137"/>
      <c r="V2497" s="1137"/>
      <c r="W2497" s="1137"/>
      <c r="X2497" s="1137"/>
      <c r="Y2497" s="1137"/>
      <c r="Z2497" s="1137"/>
      <c r="AA2497" s="1137"/>
      <c r="AB2497" s="1137"/>
      <c r="AC2497" s="1137"/>
      <c r="AD2497" s="1137"/>
      <c r="AE2497" s="2973"/>
      <c r="AF2497" s="1137"/>
      <c r="AG2497" s="3010"/>
      <c r="AH2497" s="1137"/>
      <c r="AI2497" s="1137"/>
      <c r="AJ2497" s="1137"/>
      <c r="AK2497" s="1137"/>
      <c r="AL2497" s="2009"/>
      <c r="AM2497" s="3546"/>
      <c r="AN2497" s="3950"/>
      <c r="AO2497" s="2071"/>
      <c r="AP2497" s="56"/>
      <c r="AQ2497" s="4292"/>
    </row>
    <row r="2498" spans="1:43" ht="29.25" x14ac:dyDescent="0.25">
      <c r="A2498" s="47">
        <v>1</v>
      </c>
      <c r="B2498" s="1013" t="s">
        <v>527</v>
      </c>
      <c r="C2498" s="2142"/>
      <c r="D2498" s="441"/>
      <c r="E2498" s="1609"/>
      <c r="F2498" s="1609">
        <v>0</v>
      </c>
      <c r="G2498" s="441"/>
      <c r="H2498" s="441"/>
      <c r="I2498" s="441"/>
      <c r="J2498" s="3460"/>
      <c r="K2498" s="441"/>
      <c r="L2498" s="441"/>
      <c r="M2498" s="441"/>
      <c r="N2498" s="441">
        <v>0</v>
      </c>
      <c r="O2498" s="441"/>
      <c r="P2498" s="441"/>
      <c r="Q2498" s="441"/>
      <c r="R2498" s="441"/>
      <c r="S2498" s="441"/>
      <c r="T2498" s="607"/>
      <c r="U2498" s="607"/>
      <c r="V2498" s="607"/>
      <c r="W2498" s="607"/>
      <c r="X2498" s="607"/>
      <c r="Y2498" s="607"/>
      <c r="Z2498" s="607"/>
      <c r="AA2498" s="607"/>
      <c r="AB2498" s="607"/>
      <c r="AC2498" s="607"/>
      <c r="AD2498" s="607"/>
      <c r="AE2498" s="2974"/>
      <c r="AF2498" s="607"/>
      <c r="AG2498" s="3011"/>
      <c r="AH2498" s="607"/>
      <c r="AI2498" s="607"/>
      <c r="AJ2498" s="607"/>
      <c r="AK2498" s="607"/>
      <c r="AL2498" s="2010"/>
      <c r="AM2498" s="3547"/>
      <c r="AN2498" s="3950"/>
      <c r="AO2498" s="2006"/>
      <c r="AP2498" s="56"/>
      <c r="AQ2498" s="4292"/>
    </row>
    <row r="2499" spans="1:43" x14ac:dyDescent="0.25">
      <c r="A2499" s="47">
        <v>1</v>
      </c>
      <c r="B2499" s="2423" t="s">
        <v>213</v>
      </c>
      <c r="C2499" s="2223"/>
      <c r="D2499" s="441"/>
      <c r="E2499" s="2534"/>
      <c r="F2499" s="2534">
        <v>0</v>
      </c>
      <c r="G2499" s="441"/>
      <c r="H2499" s="441"/>
      <c r="I2499" s="366"/>
      <c r="J2499" s="3460"/>
      <c r="K2499" s="441"/>
      <c r="L2499" s="441"/>
      <c r="M2499" s="441"/>
      <c r="N2499" s="441">
        <v>0</v>
      </c>
      <c r="O2499" s="441"/>
      <c r="P2499" s="441"/>
      <c r="Q2499" s="441"/>
      <c r="R2499" s="441"/>
      <c r="S2499" s="441"/>
      <c r="T2499" s="607">
        <v>510.608</v>
      </c>
      <c r="U2499" s="607">
        <v>510.608</v>
      </c>
      <c r="V2499" s="607">
        <v>510.608</v>
      </c>
      <c r="W2499" s="607">
        <v>510.608</v>
      </c>
      <c r="X2499" s="607">
        <v>510.608</v>
      </c>
      <c r="Y2499" s="607">
        <v>510.608</v>
      </c>
      <c r="Z2499" s="607">
        <v>510.608</v>
      </c>
      <c r="AA2499" s="607">
        <v>510.608</v>
      </c>
      <c r="AB2499" s="607">
        <v>510.608</v>
      </c>
      <c r="AC2499" s="607">
        <v>510.608</v>
      </c>
      <c r="AD2499" s="607">
        <v>510.608</v>
      </c>
      <c r="AE2499" s="3317">
        <f>T2499/12*$B$4+(U2499-T2499)/11*9+(V2499-U2499)/10*8+(W2499-V2499)/9*7+(X2499-W2499)/8*6+(Y2499-X2499)/7*5+(Z2499-Y2499)/6*4+(AA2499-Z2499)+(AB2499-AA2499)/5*3+(AC2499-AB2499)/4*2+(AD2499-AC2499)/3*1</f>
        <v>425.50666666666666</v>
      </c>
      <c r="AF2499" s="607">
        <f>AL2499-AK2499-AH2499</f>
        <v>427.19067000000007</v>
      </c>
      <c r="AG2499" s="3011"/>
      <c r="AH2499" s="607"/>
      <c r="AI2499" s="607">
        <f>AF2499-AE2499</f>
        <v>1.6840033333334077</v>
      </c>
      <c r="AJ2499" s="607"/>
      <c r="AK2499" s="607">
        <v>0</v>
      </c>
      <c r="AL2499" s="2010">
        <v>427.19067000000007</v>
      </c>
      <c r="AM2499" s="3547"/>
      <c r="AN2499" s="3950"/>
      <c r="AO2499" s="2006"/>
      <c r="AP2499" s="56"/>
      <c r="AQ2499" s="4292"/>
    </row>
    <row r="2500" spans="1:43" ht="29.25" x14ac:dyDescent="0.25">
      <c r="A2500" s="47">
        <v>1</v>
      </c>
      <c r="B2500" s="2507" t="s">
        <v>383</v>
      </c>
      <c r="C2500" s="2223"/>
      <c r="D2500" s="441"/>
      <c r="E2500" s="2534"/>
      <c r="F2500" s="2534">
        <v>0</v>
      </c>
      <c r="G2500" s="441"/>
      <c r="H2500" s="441"/>
      <c r="I2500" s="366"/>
      <c r="J2500" s="3460"/>
      <c r="K2500" s="441"/>
      <c r="L2500" s="441"/>
      <c r="M2500" s="441"/>
      <c r="N2500" s="441">
        <v>0</v>
      </c>
      <c r="O2500" s="441"/>
      <c r="P2500" s="441"/>
      <c r="Q2500" s="441"/>
      <c r="R2500" s="441"/>
      <c r="S2500" s="441"/>
      <c r="T2500" s="607"/>
      <c r="U2500" s="607"/>
      <c r="V2500" s="607"/>
      <c r="W2500" s="607"/>
      <c r="X2500" s="607"/>
      <c r="Y2500" s="607"/>
      <c r="Z2500" s="607"/>
      <c r="AA2500" s="607"/>
      <c r="AB2500" s="607"/>
      <c r="AC2500" s="607"/>
      <c r="AD2500" s="607"/>
      <c r="AE2500" s="2974"/>
      <c r="AF2500" s="607"/>
      <c r="AG2500" s="3011"/>
      <c r="AH2500" s="607"/>
      <c r="AI2500" s="607"/>
      <c r="AJ2500" s="607"/>
      <c r="AK2500" s="607"/>
      <c r="AL2500" s="2010"/>
      <c r="AM2500" s="3547"/>
      <c r="AN2500" s="3950"/>
      <c r="AO2500" s="2006"/>
      <c r="AP2500" s="56"/>
      <c r="AQ2500" s="4292"/>
    </row>
    <row r="2501" spans="1:43" ht="30" x14ac:dyDescent="0.25">
      <c r="A2501" s="47">
        <v>1</v>
      </c>
      <c r="B2501" s="3238" t="s">
        <v>372</v>
      </c>
      <c r="C2501" s="2223"/>
      <c r="D2501" s="441"/>
      <c r="E2501" s="2534"/>
      <c r="F2501" s="2534">
        <v>0</v>
      </c>
      <c r="G2501" s="441"/>
      <c r="H2501" s="441"/>
      <c r="I2501" s="366"/>
      <c r="J2501" s="3460"/>
      <c r="K2501" s="441"/>
      <c r="L2501" s="441"/>
      <c r="M2501" s="441"/>
      <c r="N2501" s="441">
        <v>0</v>
      </c>
      <c r="O2501" s="441"/>
      <c r="P2501" s="441"/>
      <c r="Q2501" s="441"/>
      <c r="R2501" s="441"/>
      <c r="S2501" s="441"/>
      <c r="T2501" s="607"/>
      <c r="U2501" s="607"/>
      <c r="V2501" s="607"/>
      <c r="W2501" s="607"/>
      <c r="X2501" s="607"/>
      <c r="Y2501" s="607"/>
      <c r="Z2501" s="607"/>
      <c r="AA2501" s="607"/>
      <c r="AB2501" s="607"/>
      <c r="AC2501" s="607"/>
      <c r="AD2501" s="607"/>
      <c r="AE2501" s="2974"/>
      <c r="AF2501" s="607"/>
      <c r="AG2501" s="3011"/>
      <c r="AH2501" s="607"/>
      <c r="AI2501" s="607"/>
      <c r="AJ2501" s="607"/>
      <c r="AK2501" s="607"/>
      <c r="AL2501" s="2010"/>
      <c r="AM2501" s="3547"/>
      <c r="AN2501" s="3950"/>
      <c r="AO2501" s="2006"/>
      <c r="AP2501" s="56"/>
      <c r="AQ2501" s="4292"/>
    </row>
    <row r="2502" spans="1:43" x14ac:dyDescent="0.25">
      <c r="A2502" s="47">
        <v>1</v>
      </c>
      <c r="B2502" s="4" t="s">
        <v>373</v>
      </c>
      <c r="C2502" s="2284"/>
      <c r="D2502" s="441"/>
      <c r="E2502" s="2545"/>
      <c r="F2502" s="2545">
        <v>0</v>
      </c>
      <c r="G2502" s="441"/>
      <c r="H2502" s="441"/>
      <c r="I2502" s="366"/>
      <c r="J2502" s="3460"/>
      <c r="K2502" s="441"/>
      <c r="L2502" s="441"/>
      <c r="M2502" s="441"/>
      <c r="N2502" s="441">
        <v>0</v>
      </c>
      <c r="O2502" s="441"/>
      <c r="P2502" s="441"/>
      <c r="Q2502" s="441"/>
      <c r="R2502" s="441"/>
      <c r="S2502" s="441"/>
      <c r="T2502" s="607"/>
      <c r="U2502" s="607"/>
      <c r="V2502" s="607"/>
      <c r="W2502" s="607"/>
      <c r="X2502" s="607"/>
      <c r="Y2502" s="607"/>
      <c r="Z2502" s="607"/>
      <c r="AA2502" s="607"/>
      <c r="AB2502" s="607"/>
      <c r="AC2502" s="607"/>
      <c r="AD2502" s="607"/>
      <c r="AE2502" s="2974"/>
      <c r="AF2502" s="607"/>
      <c r="AG2502" s="3011"/>
      <c r="AH2502" s="607"/>
      <c r="AI2502" s="607"/>
      <c r="AJ2502" s="607"/>
      <c r="AK2502" s="607"/>
      <c r="AL2502" s="2010"/>
      <c r="AM2502" s="3547"/>
      <c r="AN2502" s="3950"/>
      <c r="AO2502" s="2006"/>
      <c r="AP2502" s="56"/>
      <c r="AQ2502" s="4292"/>
    </row>
    <row r="2503" spans="1:43" ht="30" x14ac:dyDescent="0.25">
      <c r="A2503" s="47">
        <v>1</v>
      </c>
      <c r="B2503" s="4" t="s">
        <v>399</v>
      </c>
      <c r="C2503" s="2244"/>
      <c r="D2503" s="441"/>
      <c r="E2503" s="2534"/>
      <c r="F2503" s="2534">
        <v>0</v>
      </c>
      <c r="G2503" s="441"/>
      <c r="H2503" s="441"/>
      <c r="I2503" s="366"/>
      <c r="J2503" s="3460"/>
      <c r="K2503" s="441"/>
      <c r="L2503" s="441"/>
      <c r="M2503" s="441"/>
      <c r="N2503" s="441">
        <v>0</v>
      </c>
      <c r="O2503" s="441"/>
      <c r="P2503" s="441"/>
      <c r="Q2503" s="441"/>
      <c r="R2503" s="441"/>
      <c r="S2503" s="441"/>
      <c r="T2503" s="607"/>
      <c r="U2503" s="607"/>
      <c r="V2503" s="607"/>
      <c r="W2503" s="607"/>
      <c r="X2503" s="607"/>
      <c r="Y2503" s="607"/>
      <c r="Z2503" s="607"/>
      <c r="AA2503" s="607"/>
      <c r="AB2503" s="607"/>
      <c r="AC2503" s="607"/>
      <c r="AD2503" s="607"/>
      <c r="AE2503" s="2974"/>
      <c r="AF2503" s="607"/>
      <c r="AG2503" s="3011"/>
      <c r="AH2503" s="607"/>
      <c r="AI2503" s="607"/>
      <c r="AJ2503" s="607"/>
      <c r="AK2503" s="607"/>
      <c r="AL2503" s="2010"/>
      <c r="AM2503" s="3547"/>
      <c r="AN2503" s="3950"/>
      <c r="AO2503" s="2006"/>
      <c r="AP2503" s="56"/>
      <c r="AQ2503" s="4292"/>
    </row>
    <row r="2504" spans="1:43" ht="29.25" x14ac:dyDescent="0.25">
      <c r="A2504" s="47">
        <v>1</v>
      </c>
      <c r="B2504" s="2507" t="s">
        <v>384</v>
      </c>
      <c r="C2504" s="2244"/>
      <c r="D2504" s="441"/>
      <c r="E2504" s="2534">
        <f>E2505</f>
        <v>250</v>
      </c>
      <c r="F2504" s="2534">
        <v>0</v>
      </c>
      <c r="G2504" s="441">
        <f t="shared" ref="G2504" si="2435">G2505</f>
        <v>208.29787234042553</v>
      </c>
      <c r="H2504" s="441">
        <f t="shared" ref="H2504" si="2436">H2505</f>
        <v>209.1574468085106</v>
      </c>
      <c r="I2504" s="366">
        <f>H2504/G2504*100</f>
        <v>100.41266598569966</v>
      </c>
      <c r="J2504" s="3460">
        <f t="shared" ref="J2504" si="2437">J2505</f>
        <v>0</v>
      </c>
      <c r="K2504" s="441"/>
      <c r="L2504" s="441"/>
      <c r="M2504" s="441"/>
      <c r="N2504" s="441">
        <v>0</v>
      </c>
      <c r="O2504" s="441"/>
      <c r="P2504" s="441"/>
      <c r="Q2504" s="441"/>
      <c r="R2504" s="441"/>
      <c r="S2504" s="441"/>
      <c r="T2504" s="607"/>
      <c r="U2504" s="607"/>
      <c r="V2504" s="607"/>
      <c r="W2504" s="607"/>
      <c r="X2504" s="607"/>
      <c r="Y2504" s="607"/>
      <c r="Z2504" s="607"/>
      <c r="AA2504" s="607"/>
      <c r="AB2504" s="607"/>
      <c r="AC2504" s="607"/>
      <c r="AD2504" s="607"/>
      <c r="AE2504" s="2974"/>
      <c r="AF2504" s="607"/>
      <c r="AG2504" s="3011"/>
      <c r="AH2504" s="607"/>
      <c r="AI2504" s="607"/>
      <c r="AJ2504" s="607"/>
      <c r="AK2504" s="607"/>
      <c r="AL2504" s="2010"/>
      <c r="AM2504" s="3547"/>
      <c r="AN2504" s="3950">
        <f t="shared" ref="AN2504" si="2438">AN2505</f>
        <v>0</v>
      </c>
      <c r="AO2504" s="2006"/>
      <c r="AP2504" s="56"/>
      <c r="AQ2504" s="4292"/>
    </row>
    <row r="2505" spans="1:43" x14ac:dyDescent="0.25">
      <c r="A2505" s="47">
        <v>1</v>
      </c>
      <c r="B2505" s="4" t="s">
        <v>401</v>
      </c>
      <c r="C2505" s="2244"/>
      <c r="D2505" s="441"/>
      <c r="E2505" s="2534">
        <f>E2506/9.4</f>
        <v>250</v>
      </c>
      <c r="F2505" s="2534">
        <v>0</v>
      </c>
      <c r="G2505" s="441">
        <f t="shared" ref="G2505" si="2439">G2506/9.4</f>
        <v>208.29787234042553</v>
      </c>
      <c r="H2505" s="441">
        <f t="shared" ref="H2505" si="2440">H2506/9.4</f>
        <v>209.1574468085106</v>
      </c>
      <c r="I2505" s="366">
        <f>H2505/G2505*100</f>
        <v>100.41266598569966</v>
      </c>
      <c r="J2505" s="3460">
        <f t="shared" ref="J2505" si="2441">J2506/9.4</f>
        <v>0</v>
      </c>
      <c r="K2505" s="441"/>
      <c r="L2505" s="441"/>
      <c r="M2505" s="441"/>
      <c r="N2505" s="441">
        <v>0</v>
      </c>
      <c r="O2505" s="441"/>
      <c r="P2505" s="441"/>
      <c r="Q2505" s="441"/>
      <c r="R2505" s="441"/>
      <c r="S2505" s="441"/>
      <c r="T2505" s="607"/>
      <c r="U2505" s="607"/>
      <c r="V2505" s="607"/>
      <c r="W2505" s="607"/>
      <c r="X2505" s="607"/>
      <c r="Y2505" s="607"/>
      <c r="Z2505" s="607"/>
      <c r="AA2505" s="607"/>
      <c r="AB2505" s="607"/>
      <c r="AC2505" s="607"/>
      <c r="AD2505" s="607"/>
      <c r="AE2505" s="2974"/>
      <c r="AF2505" s="607"/>
      <c r="AG2505" s="3011"/>
      <c r="AH2505" s="607"/>
      <c r="AI2505" s="607"/>
      <c r="AJ2505" s="607"/>
      <c r="AK2505" s="607"/>
      <c r="AL2505" s="2010"/>
      <c r="AM2505" s="3547"/>
      <c r="AN2505" s="3950">
        <f t="shared" ref="AN2505" si="2442">AN2506/9.4</f>
        <v>0</v>
      </c>
      <c r="AO2505" s="2006"/>
      <c r="AP2505" s="56"/>
      <c r="AQ2505" s="4292"/>
    </row>
    <row r="2506" spans="1:43" x14ac:dyDescent="0.25">
      <c r="A2506" s="47">
        <v>1</v>
      </c>
      <c r="B2506" s="2532" t="s">
        <v>402</v>
      </c>
      <c r="C2506" s="2244"/>
      <c r="D2506" s="441"/>
      <c r="E2506" s="2534">
        <v>2350</v>
      </c>
      <c r="F2506" s="2534">
        <v>0</v>
      </c>
      <c r="G2506" s="441">
        <f>ROUND(E2506/12*$B$4,0)</f>
        <v>1958</v>
      </c>
      <c r="H2506" s="441">
        <v>1966.0799999999997</v>
      </c>
      <c r="I2506" s="366">
        <f>H2506/G2506*100</f>
        <v>100.41266598569966</v>
      </c>
      <c r="J2506" s="3460"/>
      <c r="K2506" s="441"/>
      <c r="L2506" s="441"/>
      <c r="M2506" s="441"/>
      <c r="N2506" s="441">
        <v>0</v>
      </c>
      <c r="O2506" s="441"/>
      <c r="P2506" s="441"/>
      <c r="Q2506" s="441"/>
      <c r="R2506" s="441"/>
      <c r="S2506" s="441"/>
      <c r="T2506" s="607"/>
      <c r="U2506" s="607"/>
      <c r="V2506" s="607"/>
      <c r="W2506" s="607"/>
      <c r="X2506" s="607"/>
      <c r="Y2506" s="607"/>
      <c r="Z2506" s="607"/>
      <c r="AA2506" s="607"/>
      <c r="AB2506" s="607"/>
      <c r="AC2506" s="607"/>
      <c r="AD2506" s="607"/>
      <c r="AE2506" s="2974"/>
      <c r="AF2506" s="607"/>
      <c r="AG2506" s="3011"/>
      <c r="AH2506" s="607"/>
      <c r="AI2506" s="607"/>
      <c r="AJ2506" s="607"/>
      <c r="AK2506" s="607"/>
      <c r="AL2506" s="2010"/>
      <c r="AM2506" s="3547"/>
      <c r="AN2506" s="3950"/>
      <c r="AO2506" s="2006"/>
      <c r="AP2506" s="56"/>
      <c r="AQ2506" s="4292"/>
    </row>
    <row r="2507" spans="1:43" x14ac:dyDescent="0.25">
      <c r="A2507" s="47">
        <v>1</v>
      </c>
      <c r="B2507" s="2532" t="s">
        <v>404</v>
      </c>
      <c r="C2507" s="2223"/>
      <c r="D2507" s="441"/>
      <c r="E2507" s="2534"/>
      <c r="F2507" s="2534">
        <v>0</v>
      </c>
      <c r="G2507" s="441"/>
      <c r="H2507" s="441"/>
      <c r="I2507" s="366"/>
      <c r="J2507" s="3460"/>
      <c r="K2507" s="441"/>
      <c r="L2507" s="441"/>
      <c r="M2507" s="441"/>
      <c r="N2507" s="441">
        <v>0</v>
      </c>
      <c r="O2507" s="441"/>
      <c r="P2507" s="441"/>
      <c r="Q2507" s="441"/>
      <c r="R2507" s="441"/>
      <c r="S2507" s="441"/>
      <c r="T2507" s="607"/>
      <c r="U2507" s="607"/>
      <c r="V2507" s="607"/>
      <c r="W2507" s="607"/>
      <c r="X2507" s="607"/>
      <c r="Y2507" s="607"/>
      <c r="Z2507" s="607"/>
      <c r="AA2507" s="607"/>
      <c r="AB2507" s="607"/>
      <c r="AC2507" s="607"/>
      <c r="AD2507" s="607"/>
      <c r="AE2507" s="2974"/>
      <c r="AF2507" s="607"/>
      <c r="AG2507" s="3011"/>
      <c r="AH2507" s="607"/>
      <c r="AI2507" s="607"/>
      <c r="AJ2507" s="607"/>
      <c r="AK2507" s="607"/>
      <c r="AL2507" s="2010"/>
      <c r="AM2507" s="3547"/>
      <c r="AN2507" s="3950"/>
      <c r="AO2507" s="2006"/>
      <c r="AP2507" s="56"/>
      <c r="AQ2507" s="4292"/>
    </row>
    <row r="2508" spans="1:43" ht="29.25" x14ac:dyDescent="0.25">
      <c r="A2508" s="47">
        <v>1</v>
      </c>
      <c r="B2508" s="2428" t="s">
        <v>289</v>
      </c>
      <c r="C2508" s="2284"/>
      <c r="D2508" s="441"/>
      <c r="E2508" s="2534"/>
      <c r="F2508" s="2534">
        <v>0</v>
      </c>
      <c r="G2508" s="441"/>
      <c r="H2508" s="441"/>
      <c r="I2508" s="366"/>
      <c r="J2508" s="3460"/>
      <c r="K2508" s="441"/>
      <c r="L2508" s="441"/>
      <c r="M2508" s="441"/>
      <c r="N2508" s="441">
        <v>0</v>
      </c>
      <c r="O2508" s="441"/>
      <c r="P2508" s="441"/>
      <c r="Q2508" s="441"/>
      <c r="R2508" s="441"/>
      <c r="S2508" s="441"/>
      <c r="T2508" s="607"/>
      <c r="U2508" s="607"/>
      <c r="V2508" s="607"/>
      <c r="W2508" s="607"/>
      <c r="X2508" s="607"/>
      <c r="Y2508" s="607"/>
      <c r="Z2508" s="607"/>
      <c r="AA2508" s="607"/>
      <c r="AB2508" s="607"/>
      <c r="AC2508" s="607"/>
      <c r="AD2508" s="607"/>
      <c r="AE2508" s="2974"/>
      <c r="AF2508" s="607"/>
      <c r="AG2508" s="3011"/>
      <c r="AH2508" s="607"/>
      <c r="AI2508" s="607"/>
      <c r="AJ2508" s="607"/>
      <c r="AK2508" s="607"/>
      <c r="AL2508" s="2010"/>
      <c r="AM2508" s="3547"/>
      <c r="AN2508" s="3950"/>
      <c r="AO2508" s="2006"/>
      <c r="AP2508" s="56"/>
      <c r="AQ2508" s="4292"/>
    </row>
    <row r="2509" spans="1:43" ht="29.25" x14ac:dyDescent="0.25">
      <c r="A2509" s="47">
        <v>1</v>
      </c>
      <c r="B2509" s="2428" t="s">
        <v>290</v>
      </c>
      <c r="C2509" s="2244"/>
      <c r="D2509" s="441"/>
      <c r="E2509" s="2533">
        <f>E2504</f>
        <v>250</v>
      </c>
      <c r="F2509" s="2533">
        <v>0</v>
      </c>
      <c r="G2509" s="2533">
        <f>G2504</f>
        <v>208.29787234042553</v>
      </c>
      <c r="H2509" s="2533">
        <f>H2504</f>
        <v>209.1574468085106</v>
      </c>
      <c r="I2509" s="329">
        <f>H2509/G2509*100</f>
        <v>100.41266598569966</v>
      </c>
      <c r="J2509" s="3492">
        <f>J2504</f>
        <v>0</v>
      </c>
      <c r="K2509" s="441"/>
      <c r="L2509" s="441"/>
      <c r="M2509" s="441"/>
      <c r="N2509" s="441">
        <v>0</v>
      </c>
      <c r="O2509" s="441"/>
      <c r="P2509" s="441"/>
      <c r="Q2509" s="441"/>
      <c r="R2509" s="441"/>
      <c r="S2509" s="441"/>
      <c r="T2509" s="607"/>
      <c r="U2509" s="607"/>
      <c r="V2509" s="607"/>
      <c r="W2509" s="607"/>
      <c r="X2509" s="607"/>
      <c r="Y2509" s="607"/>
      <c r="Z2509" s="607"/>
      <c r="AA2509" s="607"/>
      <c r="AB2509" s="607"/>
      <c r="AC2509" s="607"/>
      <c r="AD2509" s="607"/>
      <c r="AE2509" s="2974"/>
      <c r="AF2509" s="607"/>
      <c r="AG2509" s="3011"/>
      <c r="AH2509" s="607"/>
      <c r="AI2509" s="607"/>
      <c r="AJ2509" s="607"/>
      <c r="AK2509" s="607"/>
      <c r="AL2509" s="2010"/>
      <c r="AM2509" s="3547"/>
      <c r="AN2509" s="3928">
        <f>AN2504</f>
        <v>0</v>
      </c>
      <c r="AO2509" s="2006"/>
      <c r="AP2509" s="56"/>
      <c r="AQ2509" s="4292"/>
    </row>
    <row r="2510" spans="1:43" ht="15.75" thickBot="1" x14ac:dyDescent="0.3">
      <c r="A2510" s="47">
        <v>1</v>
      </c>
      <c r="B2510" s="2429" t="s">
        <v>139</v>
      </c>
      <c r="C2510" s="3265"/>
      <c r="D2510" s="441"/>
      <c r="E2510" s="2533">
        <f>E2506/4.2</f>
        <v>559.52380952380952</v>
      </c>
      <c r="F2510" s="2533">
        <v>0</v>
      </c>
      <c r="G2510" s="2533">
        <f>G2506/4.2</f>
        <v>466.19047619047615</v>
      </c>
      <c r="H2510" s="2533">
        <f>H2506/4.2</f>
        <v>468.11428571428564</v>
      </c>
      <c r="I2510" s="329">
        <f>H2510/G2510*100</f>
        <v>100.41266598569969</v>
      </c>
      <c r="J2510" s="3492">
        <f>J2506/4.2</f>
        <v>0</v>
      </c>
      <c r="K2510" s="441"/>
      <c r="L2510" s="441"/>
      <c r="M2510" s="441"/>
      <c r="N2510" s="441">
        <v>0</v>
      </c>
      <c r="O2510" s="441"/>
      <c r="P2510" s="441"/>
      <c r="Q2510" s="441"/>
      <c r="R2510" s="441"/>
      <c r="S2510" s="441"/>
      <c r="T2510" s="607">
        <f t="shared" ref="T2510:U2510" si="2443">T2499</f>
        <v>510.608</v>
      </c>
      <c r="U2510" s="607">
        <f t="shared" si="2443"/>
        <v>510.608</v>
      </c>
      <c r="V2510" s="607">
        <f t="shared" ref="V2510:W2510" si="2444">V2499</f>
        <v>510.608</v>
      </c>
      <c r="W2510" s="607">
        <f t="shared" si="2444"/>
        <v>510.608</v>
      </c>
      <c r="X2510" s="607">
        <f t="shared" ref="X2510:Y2510" si="2445">X2499</f>
        <v>510.608</v>
      </c>
      <c r="Y2510" s="607">
        <f t="shared" si="2445"/>
        <v>510.608</v>
      </c>
      <c r="Z2510" s="607">
        <f t="shared" ref="Z2510:AA2510" si="2446">Z2499</f>
        <v>510.608</v>
      </c>
      <c r="AA2510" s="607">
        <f t="shared" si="2446"/>
        <v>510.608</v>
      </c>
      <c r="AB2510" s="607">
        <f t="shared" ref="AB2510:AC2510" si="2447">AB2499</f>
        <v>510.608</v>
      </c>
      <c r="AC2510" s="607">
        <f t="shared" si="2447"/>
        <v>510.608</v>
      </c>
      <c r="AD2510" s="607">
        <f t="shared" ref="AD2510" si="2448">AD2499</f>
        <v>510.608</v>
      </c>
      <c r="AE2510" s="2974">
        <f t="shared" ref="AE2510" si="2449">AE2499</f>
        <v>425.50666666666666</v>
      </c>
      <c r="AF2510" s="607">
        <f t="shared" ref="AF2510:AM2510" si="2450">AF2499</f>
        <v>427.19067000000007</v>
      </c>
      <c r="AG2510" s="3011">
        <f t="shared" si="2450"/>
        <v>0</v>
      </c>
      <c r="AH2510" s="607">
        <f t="shared" ref="AH2510" si="2451">AH2499</f>
        <v>0</v>
      </c>
      <c r="AI2510" s="607">
        <f t="shared" si="2450"/>
        <v>1.6840033333334077</v>
      </c>
      <c r="AJ2510" s="607"/>
      <c r="AK2510" s="607">
        <f t="shared" si="2450"/>
        <v>0</v>
      </c>
      <c r="AL2510" s="2010">
        <f t="shared" si="2450"/>
        <v>427.19067000000007</v>
      </c>
      <c r="AM2510" s="3547">
        <f t="shared" si="2450"/>
        <v>0</v>
      </c>
      <c r="AN2510" s="3928">
        <f>AN2506/4.2</f>
        <v>0</v>
      </c>
      <c r="AO2510" s="2006"/>
      <c r="AP2510" s="56"/>
      <c r="AQ2510" s="4292"/>
    </row>
    <row r="2511" spans="1:43" ht="15.75" thickBot="1" x14ac:dyDescent="0.3">
      <c r="A2511" s="47">
        <v>1</v>
      </c>
      <c r="B2511" s="168" t="s">
        <v>329</v>
      </c>
      <c r="C2511" s="168"/>
      <c r="D2511" s="500"/>
      <c r="E2511" s="1666"/>
      <c r="F2511" s="1666">
        <v>0</v>
      </c>
      <c r="G2511" s="500"/>
      <c r="H2511" s="500"/>
      <c r="I2511" s="500"/>
      <c r="J2511" s="3489"/>
      <c r="K2511" s="500"/>
      <c r="L2511" s="500"/>
      <c r="M2511" s="500"/>
      <c r="N2511" s="500">
        <v>0</v>
      </c>
      <c r="O2511" s="500"/>
      <c r="P2511" s="500"/>
      <c r="Q2511" s="500"/>
      <c r="R2511" s="500"/>
      <c r="S2511" s="500"/>
      <c r="T2511" s="742">
        <f t="shared" ref="T2511:U2511" si="2452">T2510</f>
        <v>510.608</v>
      </c>
      <c r="U2511" s="742">
        <f t="shared" si="2452"/>
        <v>510.608</v>
      </c>
      <c r="V2511" s="742">
        <f t="shared" ref="V2511:W2511" si="2453">V2510</f>
        <v>510.608</v>
      </c>
      <c r="W2511" s="742">
        <f t="shared" si="2453"/>
        <v>510.608</v>
      </c>
      <c r="X2511" s="742">
        <f t="shared" ref="X2511:Y2511" si="2454">X2510</f>
        <v>510.608</v>
      </c>
      <c r="Y2511" s="742">
        <f t="shared" si="2454"/>
        <v>510.608</v>
      </c>
      <c r="Z2511" s="742">
        <f t="shared" ref="Z2511:AA2511" si="2455">Z2510</f>
        <v>510.608</v>
      </c>
      <c r="AA2511" s="742">
        <f t="shared" si="2455"/>
        <v>510.608</v>
      </c>
      <c r="AB2511" s="742">
        <f t="shared" ref="AB2511:AC2511" si="2456">AB2510</f>
        <v>510.608</v>
      </c>
      <c r="AC2511" s="742">
        <f t="shared" si="2456"/>
        <v>510.608</v>
      </c>
      <c r="AD2511" s="742">
        <f t="shared" ref="AD2511" si="2457">AD2510</f>
        <v>510.608</v>
      </c>
      <c r="AE2511" s="2975">
        <f t="shared" ref="AE2511" si="2458">AE2510</f>
        <v>425.50666666666666</v>
      </c>
      <c r="AF2511" s="742">
        <f t="shared" ref="AF2511:AM2511" si="2459">AF2510</f>
        <v>427.19067000000007</v>
      </c>
      <c r="AG2511" s="3020">
        <f t="shared" si="2459"/>
        <v>0</v>
      </c>
      <c r="AH2511" s="742">
        <f t="shared" ref="AH2511" si="2460">AH2510</f>
        <v>0</v>
      </c>
      <c r="AI2511" s="742">
        <f t="shared" si="2459"/>
        <v>1.6840033333334077</v>
      </c>
      <c r="AJ2511" s="742"/>
      <c r="AK2511" s="742">
        <f t="shared" si="2459"/>
        <v>0</v>
      </c>
      <c r="AL2511" s="2017">
        <f t="shared" si="2459"/>
        <v>427.19067000000007</v>
      </c>
      <c r="AM2511" s="3552">
        <f t="shared" si="2459"/>
        <v>0</v>
      </c>
      <c r="AN2511" s="4000"/>
      <c r="AO2511" s="3304">
        <f t="shared" ref="AO2511" si="2461">AO2510</f>
        <v>0</v>
      </c>
      <c r="AP2511" s="56"/>
      <c r="AQ2511" s="4292"/>
    </row>
    <row r="2512" spans="1:43" x14ac:dyDescent="0.25">
      <c r="A2512" s="47">
        <v>1</v>
      </c>
      <c r="B2512" s="441"/>
      <c r="C2512" s="2350"/>
      <c r="D2512" s="441"/>
      <c r="E2512" s="1609"/>
      <c r="F2512" s="1609">
        <v>0</v>
      </c>
      <c r="G2512" s="441"/>
      <c r="H2512" s="441"/>
      <c r="I2512" s="441"/>
      <c r="J2512" s="3460"/>
      <c r="K2512" s="441"/>
      <c r="L2512" s="441"/>
      <c r="M2512" s="441"/>
      <c r="N2512" s="441">
        <v>0</v>
      </c>
      <c r="O2512" s="441"/>
      <c r="P2512" s="441"/>
      <c r="Q2512" s="441"/>
      <c r="R2512" s="441"/>
      <c r="S2512" s="441"/>
      <c r="T2512" s="1137"/>
      <c r="U2512" s="1137"/>
      <c r="V2512" s="1137"/>
      <c r="W2512" s="1137"/>
      <c r="X2512" s="1137"/>
      <c r="Y2512" s="1137"/>
      <c r="Z2512" s="1137"/>
      <c r="AA2512" s="1137"/>
      <c r="AB2512" s="1137"/>
      <c r="AC2512" s="1137"/>
      <c r="AD2512" s="1137"/>
      <c r="AE2512" s="2973"/>
      <c r="AF2512" s="1137"/>
      <c r="AG2512" s="3010"/>
      <c r="AH2512" s="1137"/>
      <c r="AI2512" s="1137"/>
      <c r="AJ2512" s="1137"/>
      <c r="AK2512" s="1137"/>
      <c r="AL2512" s="2009"/>
      <c r="AM2512" s="3546"/>
      <c r="AN2512" s="3950"/>
      <c r="AO2512" s="2071"/>
      <c r="AP2512" s="56"/>
      <c r="AQ2512" s="4292"/>
    </row>
    <row r="2513" spans="1:43" x14ac:dyDescent="0.25">
      <c r="A2513" s="47">
        <v>1</v>
      </c>
      <c r="B2513" s="1013" t="s">
        <v>528</v>
      </c>
      <c r="C2513" s="2142"/>
      <c r="D2513" s="441"/>
      <c r="E2513" s="1609"/>
      <c r="F2513" s="1609">
        <v>0</v>
      </c>
      <c r="G2513" s="441"/>
      <c r="H2513" s="441"/>
      <c r="I2513" s="441"/>
      <c r="J2513" s="3460"/>
      <c r="K2513" s="441"/>
      <c r="L2513" s="441"/>
      <c r="M2513" s="441"/>
      <c r="N2513" s="441">
        <v>0</v>
      </c>
      <c r="O2513" s="441"/>
      <c r="P2513" s="441"/>
      <c r="Q2513" s="441"/>
      <c r="R2513" s="441"/>
      <c r="S2513" s="441"/>
      <c r="T2513" s="607"/>
      <c r="U2513" s="607"/>
      <c r="V2513" s="607"/>
      <c r="W2513" s="607"/>
      <c r="X2513" s="607"/>
      <c r="Y2513" s="607"/>
      <c r="Z2513" s="607"/>
      <c r="AA2513" s="607"/>
      <c r="AB2513" s="607"/>
      <c r="AC2513" s="607"/>
      <c r="AD2513" s="607"/>
      <c r="AE2513" s="2974"/>
      <c r="AF2513" s="607"/>
      <c r="AG2513" s="3011"/>
      <c r="AH2513" s="607"/>
      <c r="AI2513" s="607"/>
      <c r="AJ2513" s="607"/>
      <c r="AK2513" s="607"/>
      <c r="AL2513" s="2010"/>
      <c r="AM2513" s="3547"/>
      <c r="AN2513" s="3950"/>
      <c r="AO2513" s="2006"/>
      <c r="AP2513" s="56"/>
      <c r="AQ2513" s="4292"/>
    </row>
    <row r="2514" spans="1:43" ht="28.5" x14ac:dyDescent="0.25">
      <c r="A2514" s="47">
        <v>1</v>
      </c>
      <c r="B2514" s="2526" t="s">
        <v>213</v>
      </c>
      <c r="C2514" s="2351"/>
      <c r="D2514" s="441"/>
      <c r="E2514" s="1609"/>
      <c r="F2514" s="1609">
        <v>0</v>
      </c>
      <c r="G2514" s="441"/>
      <c r="H2514" s="441"/>
      <c r="I2514" s="441"/>
      <c r="J2514" s="3460"/>
      <c r="K2514" s="441"/>
      <c r="L2514" s="441"/>
      <c r="M2514" s="441"/>
      <c r="N2514" s="441">
        <v>0</v>
      </c>
      <c r="O2514" s="441"/>
      <c r="P2514" s="441"/>
      <c r="Q2514" s="441"/>
      <c r="R2514" s="441"/>
      <c r="S2514" s="441"/>
      <c r="T2514" s="607">
        <v>86.912000000000006</v>
      </c>
      <c r="U2514" s="607">
        <v>86.912000000000006</v>
      </c>
      <c r="V2514" s="607">
        <v>86.912000000000006</v>
      </c>
      <c r="W2514" s="607">
        <v>86.912000000000006</v>
      </c>
      <c r="X2514" s="607">
        <v>86.912000000000006</v>
      </c>
      <c r="Y2514" s="607">
        <v>86.912000000000006</v>
      </c>
      <c r="Z2514" s="607">
        <v>86.912000000000006</v>
      </c>
      <c r="AA2514" s="607">
        <v>86.912000000000006</v>
      </c>
      <c r="AB2514" s="607">
        <v>86.912000000000006</v>
      </c>
      <c r="AC2514" s="607">
        <v>86.912000000000006</v>
      </c>
      <c r="AD2514" s="607">
        <v>86.912000000000006</v>
      </c>
      <c r="AE2514" s="3317">
        <f>T2514/12*$B$4+(U2514-T2514)/11*9+(V2514-U2514)/10*8+(W2514-V2514)/9*7+(X2514-W2514)/8*6+(Y2514-X2514)/7*5+(Z2514-Y2514)/6*4+(AA2514-Z2514)+(AB2514-AA2514)/5*3+(AC2514-AB2514)/4*2+(AD2514-AC2514)/3*1</f>
        <v>72.426666666666677</v>
      </c>
      <c r="AF2514" s="607">
        <f>AL2514-AK2514-AH2514</f>
        <v>0</v>
      </c>
      <c r="AG2514" s="3011"/>
      <c r="AH2514" s="607"/>
      <c r="AI2514" s="607">
        <f>AF2514-AE2514</f>
        <v>-72.426666666666677</v>
      </c>
      <c r="AJ2514" s="607"/>
      <c r="AK2514" s="607"/>
      <c r="AL2514" s="2010"/>
      <c r="AM2514" s="3547"/>
      <c r="AN2514" s="3950"/>
      <c r="AO2514" s="2006"/>
      <c r="AP2514" s="56"/>
      <c r="AQ2514" s="4292"/>
    </row>
    <row r="2515" spans="1:43" x14ac:dyDescent="0.25">
      <c r="A2515" s="47">
        <v>1</v>
      </c>
      <c r="B2515" s="2423" t="s">
        <v>213</v>
      </c>
      <c r="C2515" s="2351"/>
      <c r="D2515" s="441"/>
      <c r="E2515" s="1609"/>
      <c r="F2515" s="1609">
        <v>0</v>
      </c>
      <c r="G2515" s="441"/>
      <c r="H2515" s="441"/>
      <c r="I2515" s="441"/>
      <c r="J2515" s="3460"/>
      <c r="K2515" s="441"/>
      <c r="L2515" s="441"/>
      <c r="M2515" s="441"/>
      <c r="N2515" s="441">
        <v>0</v>
      </c>
      <c r="O2515" s="441"/>
      <c r="P2515" s="441"/>
      <c r="Q2515" s="441"/>
      <c r="R2515" s="441"/>
      <c r="S2515" s="441"/>
      <c r="T2515" s="607"/>
      <c r="U2515" s="607"/>
      <c r="V2515" s="607"/>
      <c r="W2515" s="607"/>
      <c r="X2515" s="607"/>
      <c r="Y2515" s="607"/>
      <c r="Z2515" s="607"/>
      <c r="AA2515" s="607"/>
      <c r="AB2515" s="607"/>
      <c r="AC2515" s="607"/>
      <c r="AD2515" s="607"/>
      <c r="AE2515" s="2974"/>
      <c r="AF2515" s="607"/>
      <c r="AG2515" s="3011"/>
      <c r="AH2515" s="607"/>
      <c r="AI2515" s="607"/>
      <c r="AJ2515" s="607"/>
      <c r="AK2515" s="607"/>
      <c r="AL2515" s="2010"/>
      <c r="AM2515" s="3547"/>
      <c r="AN2515" s="3950"/>
      <c r="AO2515" s="2006"/>
      <c r="AP2515" s="56"/>
      <c r="AQ2515" s="4292"/>
    </row>
    <row r="2516" spans="1:43" ht="29.25" x14ac:dyDescent="0.25">
      <c r="A2516" s="47">
        <v>1</v>
      </c>
      <c r="B2516" s="2507" t="s">
        <v>383</v>
      </c>
      <c r="C2516" s="2351"/>
      <c r="D2516" s="441"/>
      <c r="E2516" s="1010">
        <f>E2517</f>
        <v>0</v>
      </c>
      <c r="F2516" s="1010">
        <v>0</v>
      </c>
      <c r="G2516" s="441">
        <f t="shared" ref="G2516" si="2462">G2517</f>
        <v>0</v>
      </c>
      <c r="H2516" s="441">
        <f t="shared" ref="H2516" si="2463">H2517</f>
        <v>0</v>
      </c>
      <c r="I2516" s="441" t="e">
        <f>H2516/G2516*100</f>
        <v>#DIV/0!</v>
      </c>
      <c r="J2516" s="3460">
        <f t="shared" ref="J2516" si="2464">J2517</f>
        <v>0</v>
      </c>
      <c r="K2516" s="441"/>
      <c r="L2516" s="441"/>
      <c r="M2516" s="441"/>
      <c r="N2516" s="441">
        <v>0</v>
      </c>
      <c r="O2516" s="441"/>
      <c r="P2516" s="441"/>
      <c r="Q2516" s="441"/>
      <c r="R2516" s="441"/>
      <c r="S2516" s="441"/>
      <c r="T2516" s="607"/>
      <c r="U2516" s="607"/>
      <c r="V2516" s="607"/>
      <c r="W2516" s="607"/>
      <c r="X2516" s="607"/>
      <c r="Y2516" s="607"/>
      <c r="Z2516" s="607"/>
      <c r="AA2516" s="607"/>
      <c r="AB2516" s="607"/>
      <c r="AC2516" s="607"/>
      <c r="AD2516" s="607"/>
      <c r="AE2516" s="2974"/>
      <c r="AF2516" s="607"/>
      <c r="AG2516" s="3011"/>
      <c r="AH2516" s="607"/>
      <c r="AI2516" s="607"/>
      <c r="AJ2516" s="607"/>
      <c r="AK2516" s="607"/>
      <c r="AL2516" s="2010"/>
      <c r="AM2516" s="3547"/>
      <c r="AN2516" s="3950">
        <f t="shared" ref="AN2516" si="2465">AN2517</f>
        <v>0</v>
      </c>
      <c r="AO2516" s="2006"/>
      <c r="AP2516" s="56"/>
      <c r="AQ2516" s="4292"/>
    </row>
    <row r="2517" spans="1:43" ht="30" x14ac:dyDescent="0.25">
      <c r="A2517" s="47">
        <v>1</v>
      </c>
      <c r="B2517" s="3238" t="s">
        <v>372</v>
      </c>
      <c r="C2517" s="2351"/>
      <c r="D2517" s="441"/>
      <c r="E2517" s="1010">
        <f>E2519/4</f>
        <v>0</v>
      </c>
      <c r="F2517" s="1010">
        <v>0</v>
      </c>
      <c r="G2517" s="441">
        <f t="shared" ref="G2517" si="2466">G2519/4</f>
        <v>0</v>
      </c>
      <c r="H2517" s="441">
        <f t="shared" ref="H2517" si="2467">H2519/4</f>
        <v>0</v>
      </c>
      <c r="I2517" s="441" t="e">
        <f>H2517/G2517*100</f>
        <v>#DIV/0!</v>
      </c>
      <c r="J2517" s="3460">
        <f t="shared" ref="J2517" si="2468">J2519/4</f>
        <v>0</v>
      </c>
      <c r="K2517" s="441"/>
      <c r="L2517" s="441"/>
      <c r="M2517" s="441"/>
      <c r="N2517" s="441">
        <v>0</v>
      </c>
      <c r="O2517" s="441"/>
      <c r="P2517" s="441"/>
      <c r="Q2517" s="441"/>
      <c r="R2517" s="441"/>
      <c r="S2517" s="441"/>
      <c r="T2517" s="607"/>
      <c r="U2517" s="607"/>
      <c r="V2517" s="607"/>
      <c r="W2517" s="607"/>
      <c r="X2517" s="607"/>
      <c r="Y2517" s="607"/>
      <c r="Z2517" s="607"/>
      <c r="AA2517" s="607"/>
      <c r="AB2517" s="607"/>
      <c r="AC2517" s="607"/>
      <c r="AD2517" s="607"/>
      <c r="AE2517" s="2974"/>
      <c r="AF2517" s="607"/>
      <c r="AG2517" s="3011"/>
      <c r="AH2517" s="607"/>
      <c r="AI2517" s="607"/>
      <c r="AJ2517" s="607"/>
      <c r="AK2517" s="607"/>
      <c r="AL2517" s="2010"/>
      <c r="AM2517" s="3547"/>
      <c r="AN2517" s="3950">
        <f t="shared" ref="AN2517" si="2469">AN2519/4</f>
        <v>0</v>
      </c>
      <c r="AO2517" s="2006"/>
      <c r="AP2517" s="56"/>
      <c r="AQ2517" s="4292"/>
    </row>
    <row r="2518" spans="1:43" x14ac:dyDescent="0.25">
      <c r="A2518" s="47">
        <v>1</v>
      </c>
      <c r="B2518" s="4" t="s">
        <v>373</v>
      </c>
      <c r="C2518" s="2351"/>
      <c r="D2518" s="441"/>
      <c r="E2518" s="2545"/>
      <c r="F2518" s="2545">
        <v>0</v>
      </c>
      <c r="G2518" s="441"/>
      <c r="H2518" s="441"/>
      <c r="I2518" s="441"/>
      <c r="J2518" s="3460"/>
      <c r="K2518" s="441"/>
      <c r="L2518" s="441"/>
      <c r="M2518" s="441"/>
      <c r="N2518" s="441">
        <v>0</v>
      </c>
      <c r="O2518" s="441"/>
      <c r="P2518" s="441"/>
      <c r="Q2518" s="441"/>
      <c r="R2518" s="441"/>
      <c r="S2518" s="441"/>
      <c r="T2518" s="607"/>
      <c r="U2518" s="607"/>
      <c r="V2518" s="607"/>
      <c r="W2518" s="607"/>
      <c r="X2518" s="607"/>
      <c r="Y2518" s="607"/>
      <c r="Z2518" s="607"/>
      <c r="AA2518" s="607"/>
      <c r="AB2518" s="607"/>
      <c r="AC2518" s="607"/>
      <c r="AD2518" s="607"/>
      <c r="AE2518" s="2974"/>
      <c r="AF2518" s="607"/>
      <c r="AG2518" s="3011"/>
      <c r="AH2518" s="607"/>
      <c r="AI2518" s="607"/>
      <c r="AJ2518" s="607"/>
      <c r="AK2518" s="607"/>
      <c r="AL2518" s="2010"/>
      <c r="AM2518" s="3547"/>
      <c r="AN2518" s="3950"/>
      <c r="AO2518" s="2006"/>
      <c r="AP2518" s="56"/>
      <c r="AQ2518" s="4292"/>
    </row>
    <row r="2519" spans="1:43" ht="30" x14ac:dyDescent="0.25">
      <c r="A2519" s="47">
        <v>1</v>
      </c>
      <c r="B2519" s="4" t="s">
        <v>399</v>
      </c>
      <c r="C2519" s="2351"/>
      <c r="D2519" s="441"/>
      <c r="E2519" s="1010"/>
      <c r="F2519" s="1010">
        <v>0</v>
      </c>
      <c r="G2519" s="441">
        <f>ROUND(E2519/12*$B$4,0)</f>
        <v>0</v>
      </c>
      <c r="H2519" s="441"/>
      <c r="I2519" s="441" t="e">
        <f>H2519/G2519*100</f>
        <v>#DIV/0!</v>
      </c>
      <c r="J2519" s="3460"/>
      <c r="K2519" s="441"/>
      <c r="L2519" s="441"/>
      <c r="M2519" s="441"/>
      <c r="N2519" s="441">
        <v>0</v>
      </c>
      <c r="O2519" s="441"/>
      <c r="P2519" s="441"/>
      <c r="Q2519" s="441"/>
      <c r="R2519" s="441"/>
      <c r="S2519" s="441"/>
      <c r="T2519" s="607"/>
      <c r="U2519" s="607"/>
      <c r="V2519" s="607"/>
      <c r="W2519" s="607"/>
      <c r="X2519" s="607"/>
      <c r="Y2519" s="607"/>
      <c r="Z2519" s="607"/>
      <c r="AA2519" s="607"/>
      <c r="AB2519" s="607"/>
      <c r="AC2519" s="607"/>
      <c r="AD2519" s="607"/>
      <c r="AE2519" s="2974"/>
      <c r="AF2519" s="607"/>
      <c r="AG2519" s="3011"/>
      <c r="AH2519" s="607"/>
      <c r="AI2519" s="607"/>
      <c r="AJ2519" s="607"/>
      <c r="AK2519" s="607"/>
      <c r="AL2519" s="2010"/>
      <c r="AM2519" s="3547"/>
      <c r="AN2519" s="3950"/>
      <c r="AO2519" s="2006"/>
      <c r="AP2519" s="56"/>
      <c r="AQ2519" s="4292"/>
    </row>
    <row r="2520" spans="1:43" ht="29.25" x14ac:dyDescent="0.25">
      <c r="A2520" s="47">
        <v>1</v>
      </c>
      <c r="B2520" s="2507" t="s">
        <v>384</v>
      </c>
      <c r="C2520" s="2351"/>
      <c r="D2520" s="441"/>
      <c r="E2520" s="1010">
        <f>E2522/9.4</f>
        <v>42.553191489361701</v>
      </c>
      <c r="F2520" s="1010">
        <v>0</v>
      </c>
      <c r="G2520" s="441">
        <f t="shared" ref="G2520" si="2470">G2522/9.4</f>
        <v>35.425531914893618</v>
      </c>
      <c r="H2520" s="441">
        <f t="shared" ref="H2520" si="2471">H2522/9.4</f>
        <v>0</v>
      </c>
      <c r="I2520" s="441">
        <f>H2520/G2520*100</f>
        <v>0</v>
      </c>
      <c r="J2520" s="3460">
        <f t="shared" ref="J2520" si="2472">J2522/9.4</f>
        <v>0</v>
      </c>
      <c r="K2520" s="441"/>
      <c r="L2520" s="441"/>
      <c r="M2520" s="441"/>
      <c r="N2520" s="441">
        <v>0</v>
      </c>
      <c r="O2520" s="441"/>
      <c r="P2520" s="441"/>
      <c r="Q2520" s="441"/>
      <c r="R2520" s="441"/>
      <c r="S2520" s="441"/>
      <c r="T2520" s="607"/>
      <c r="U2520" s="607"/>
      <c r="V2520" s="607"/>
      <c r="W2520" s="607"/>
      <c r="X2520" s="607"/>
      <c r="Y2520" s="607"/>
      <c r="Z2520" s="607"/>
      <c r="AA2520" s="607"/>
      <c r="AB2520" s="607"/>
      <c r="AC2520" s="607"/>
      <c r="AD2520" s="607"/>
      <c r="AE2520" s="2974"/>
      <c r="AF2520" s="607"/>
      <c r="AG2520" s="3011"/>
      <c r="AH2520" s="607"/>
      <c r="AI2520" s="607"/>
      <c r="AJ2520" s="607"/>
      <c r="AK2520" s="607"/>
      <c r="AL2520" s="2010"/>
      <c r="AM2520" s="3547"/>
      <c r="AN2520" s="3950">
        <f t="shared" ref="AN2520" si="2473">AN2522/9.4</f>
        <v>0</v>
      </c>
      <c r="AO2520" s="2006"/>
      <c r="AP2520" s="56"/>
      <c r="AQ2520" s="4292"/>
    </row>
    <row r="2521" spans="1:43" x14ac:dyDescent="0.25">
      <c r="A2521" s="47">
        <v>1</v>
      </c>
      <c r="B2521" s="4" t="s">
        <v>401</v>
      </c>
      <c r="C2521" s="2351"/>
      <c r="D2521" s="441"/>
      <c r="E2521" s="1010">
        <f>E2522/9.4</f>
        <v>42.553191489361701</v>
      </c>
      <c r="F2521" s="1010">
        <v>0</v>
      </c>
      <c r="G2521" s="441">
        <f t="shared" ref="G2521" si="2474">G2522/9.4</f>
        <v>35.425531914893618</v>
      </c>
      <c r="H2521" s="441">
        <f t="shared" ref="H2521" si="2475">H2522/9.4</f>
        <v>0</v>
      </c>
      <c r="I2521" s="441">
        <f>H2521/G2521*100</f>
        <v>0</v>
      </c>
      <c r="J2521" s="3460">
        <f t="shared" ref="J2521" si="2476">J2522/9.4</f>
        <v>0</v>
      </c>
      <c r="K2521" s="441"/>
      <c r="L2521" s="441"/>
      <c r="M2521" s="441"/>
      <c r="N2521" s="441">
        <v>0</v>
      </c>
      <c r="O2521" s="441"/>
      <c r="P2521" s="441"/>
      <c r="Q2521" s="441"/>
      <c r="R2521" s="441"/>
      <c r="S2521" s="441"/>
      <c r="T2521" s="607"/>
      <c r="U2521" s="607"/>
      <c r="V2521" s="607"/>
      <c r="W2521" s="607"/>
      <c r="X2521" s="607"/>
      <c r="Y2521" s="607"/>
      <c r="Z2521" s="607"/>
      <c r="AA2521" s="607"/>
      <c r="AB2521" s="607"/>
      <c r="AC2521" s="607"/>
      <c r="AD2521" s="607"/>
      <c r="AE2521" s="2974"/>
      <c r="AF2521" s="607"/>
      <c r="AG2521" s="3011"/>
      <c r="AH2521" s="607"/>
      <c r="AI2521" s="607"/>
      <c r="AJ2521" s="607"/>
      <c r="AK2521" s="607"/>
      <c r="AL2521" s="2010"/>
      <c r="AM2521" s="3547"/>
      <c r="AN2521" s="3950">
        <f t="shared" ref="AN2521" si="2477">AN2522/9.4</f>
        <v>0</v>
      </c>
      <c r="AO2521" s="2006"/>
      <c r="AP2521" s="56"/>
      <c r="AQ2521" s="4292"/>
    </row>
    <row r="2522" spans="1:43" x14ac:dyDescent="0.25">
      <c r="A2522" s="47">
        <v>1</v>
      </c>
      <c r="B2522" s="2532" t="s">
        <v>402</v>
      </c>
      <c r="C2522" s="2351"/>
      <c r="D2522" s="441"/>
      <c r="E2522" s="1010">
        <v>400</v>
      </c>
      <c r="F2522" s="1010">
        <v>0</v>
      </c>
      <c r="G2522" s="441">
        <f>ROUND(E2522/12*$B$4,0)</f>
        <v>333</v>
      </c>
      <c r="H2522" s="441"/>
      <c r="I2522" s="441">
        <f>H2522/G2522*100</f>
        <v>0</v>
      </c>
      <c r="J2522" s="3460"/>
      <c r="K2522" s="441"/>
      <c r="L2522" s="441"/>
      <c r="M2522" s="441"/>
      <c r="N2522" s="441">
        <v>0</v>
      </c>
      <c r="O2522" s="441"/>
      <c r="P2522" s="441"/>
      <c r="Q2522" s="441"/>
      <c r="R2522" s="441"/>
      <c r="S2522" s="441"/>
      <c r="T2522" s="607"/>
      <c r="U2522" s="607"/>
      <c r="V2522" s="607"/>
      <c r="W2522" s="607"/>
      <c r="X2522" s="607"/>
      <c r="Y2522" s="607"/>
      <c r="Z2522" s="607"/>
      <c r="AA2522" s="607"/>
      <c r="AB2522" s="607"/>
      <c r="AC2522" s="607"/>
      <c r="AD2522" s="607"/>
      <c r="AE2522" s="2974"/>
      <c r="AF2522" s="607"/>
      <c r="AG2522" s="3011"/>
      <c r="AH2522" s="607"/>
      <c r="AI2522" s="607"/>
      <c r="AJ2522" s="607"/>
      <c r="AK2522" s="607"/>
      <c r="AL2522" s="2010"/>
      <c r="AM2522" s="3547"/>
      <c r="AN2522" s="3950"/>
      <c r="AO2522" s="2006"/>
      <c r="AP2522" s="56"/>
      <c r="AQ2522" s="4292"/>
    </row>
    <row r="2523" spans="1:43" x14ac:dyDescent="0.25">
      <c r="A2523" s="47">
        <v>1</v>
      </c>
      <c r="B2523" s="2532" t="s">
        <v>404</v>
      </c>
      <c r="C2523" s="2351"/>
      <c r="D2523" s="441"/>
      <c r="E2523" s="1010"/>
      <c r="F2523" s="1010">
        <v>0</v>
      </c>
      <c r="G2523" s="441"/>
      <c r="H2523" s="441"/>
      <c r="I2523" s="441"/>
      <c r="J2523" s="3460"/>
      <c r="K2523" s="441"/>
      <c r="L2523" s="441"/>
      <c r="M2523" s="441"/>
      <c r="N2523" s="441">
        <v>0</v>
      </c>
      <c r="O2523" s="441"/>
      <c r="P2523" s="441"/>
      <c r="Q2523" s="441"/>
      <c r="R2523" s="441"/>
      <c r="S2523" s="441"/>
      <c r="T2523" s="607"/>
      <c r="U2523" s="607"/>
      <c r="V2523" s="607"/>
      <c r="W2523" s="607"/>
      <c r="X2523" s="607"/>
      <c r="Y2523" s="607"/>
      <c r="Z2523" s="607"/>
      <c r="AA2523" s="607"/>
      <c r="AB2523" s="607"/>
      <c r="AC2523" s="607"/>
      <c r="AD2523" s="607"/>
      <c r="AE2523" s="2974"/>
      <c r="AF2523" s="607"/>
      <c r="AG2523" s="3011"/>
      <c r="AH2523" s="607"/>
      <c r="AI2523" s="607"/>
      <c r="AJ2523" s="607"/>
      <c r="AK2523" s="607"/>
      <c r="AL2523" s="2010"/>
      <c r="AM2523" s="3547"/>
      <c r="AN2523" s="3950"/>
      <c r="AO2523" s="2006"/>
      <c r="AP2523" s="56"/>
      <c r="AQ2523" s="4292"/>
    </row>
    <row r="2524" spans="1:43" ht="29.25" x14ac:dyDescent="0.25">
      <c r="A2524" s="47">
        <v>1</v>
      </c>
      <c r="B2524" s="2428" t="s">
        <v>289</v>
      </c>
      <c r="C2524" s="2351"/>
      <c r="D2524" s="441"/>
      <c r="E2524" s="2546">
        <f>E2516</f>
        <v>0</v>
      </c>
      <c r="F2524" s="2546">
        <v>0</v>
      </c>
      <c r="G2524" s="327">
        <f>G2516</f>
        <v>0</v>
      </c>
      <c r="H2524" s="327">
        <f>H2516</f>
        <v>0</v>
      </c>
      <c r="I2524" s="327" t="e">
        <f>H2524/G2524*100</f>
        <v>#DIV/0!</v>
      </c>
      <c r="J2524" s="3492">
        <f>J2516</f>
        <v>0</v>
      </c>
      <c r="K2524" s="441"/>
      <c r="L2524" s="441"/>
      <c r="M2524" s="441"/>
      <c r="N2524" s="441">
        <v>0</v>
      </c>
      <c r="O2524" s="441"/>
      <c r="P2524" s="441"/>
      <c r="Q2524" s="441"/>
      <c r="R2524" s="441"/>
      <c r="S2524" s="441"/>
      <c r="T2524" s="607"/>
      <c r="U2524" s="607"/>
      <c r="V2524" s="607"/>
      <c r="W2524" s="607"/>
      <c r="X2524" s="607"/>
      <c r="Y2524" s="607"/>
      <c r="Z2524" s="607"/>
      <c r="AA2524" s="607"/>
      <c r="AB2524" s="607"/>
      <c r="AC2524" s="607"/>
      <c r="AD2524" s="607"/>
      <c r="AE2524" s="2974"/>
      <c r="AF2524" s="607"/>
      <c r="AG2524" s="3011"/>
      <c r="AH2524" s="607"/>
      <c r="AI2524" s="607"/>
      <c r="AJ2524" s="607"/>
      <c r="AK2524" s="607"/>
      <c r="AL2524" s="2010"/>
      <c r="AM2524" s="3547"/>
      <c r="AN2524" s="4004">
        <f>AN2516</f>
        <v>0</v>
      </c>
      <c r="AO2524" s="2006"/>
      <c r="AP2524" s="56"/>
      <c r="AQ2524" s="4292"/>
    </row>
    <row r="2525" spans="1:43" ht="29.25" x14ac:dyDescent="0.25">
      <c r="A2525" s="47">
        <v>1</v>
      </c>
      <c r="B2525" s="2428" t="s">
        <v>290</v>
      </c>
      <c r="C2525" s="2351"/>
      <c r="D2525" s="441"/>
      <c r="E2525" s="2546">
        <f>E2520</f>
        <v>42.553191489361701</v>
      </c>
      <c r="F2525" s="2546">
        <v>0</v>
      </c>
      <c r="G2525" s="327">
        <f>G2520</f>
        <v>35.425531914893618</v>
      </c>
      <c r="H2525" s="327">
        <f>H2520</f>
        <v>0</v>
      </c>
      <c r="I2525" s="327">
        <f>H2525/G2525*100</f>
        <v>0</v>
      </c>
      <c r="J2525" s="3492">
        <f>J2520</f>
        <v>0</v>
      </c>
      <c r="K2525" s="441"/>
      <c r="L2525" s="441"/>
      <c r="M2525" s="441"/>
      <c r="N2525" s="441">
        <v>0</v>
      </c>
      <c r="O2525" s="441"/>
      <c r="P2525" s="441"/>
      <c r="Q2525" s="441"/>
      <c r="R2525" s="441"/>
      <c r="S2525" s="441"/>
      <c r="T2525" s="607"/>
      <c r="U2525" s="607"/>
      <c r="V2525" s="607"/>
      <c r="W2525" s="607"/>
      <c r="X2525" s="607"/>
      <c r="Y2525" s="607"/>
      <c r="Z2525" s="607"/>
      <c r="AA2525" s="607"/>
      <c r="AB2525" s="607"/>
      <c r="AC2525" s="607"/>
      <c r="AD2525" s="607"/>
      <c r="AE2525" s="2974"/>
      <c r="AF2525" s="607"/>
      <c r="AG2525" s="3011"/>
      <c r="AH2525" s="607"/>
      <c r="AI2525" s="607"/>
      <c r="AJ2525" s="607"/>
      <c r="AK2525" s="607"/>
      <c r="AL2525" s="2010"/>
      <c r="AM2525" s="3547"/>
      <c r="AN2525" s="4004">
        <f>AN2520</f>
        <v>0</v>
      </c>
      <c r="AO2525" s="2006"/>
      <c r="AP2525" s="56"/>
      <c r="AQ2525" s="4292"/>
    </row>
    <row r="2526" spans="1:43" ht="15.75" thickBot="1" x14ac:dyDescent="0.3">
      <c r="A2526" s="47">
        <v>1</v>
      </c>
      <c r="B2526" s="2429" t="s">
        <v>139</v>
      </c>
      <c r="C2526" s="2284"/>
      <c r="D2526" s="441"/>
      <c r="E2526" s="2546">
        <f>E2524+E2522/4.2</f>
        <v>95.238095238095241</v>
      </c>
      <c r="F2526" s="2546">
        <v>0</v>
      </c>
      <c r="G2526" s="327">
        <f>G2524+G2522/4.2</f>
        <v>79.285714285714278</v>
      </c>
      <c r="H2526" s="327">
        <f>H2524+H2522/4.2</f>
        <v>0</v>
      </c>
      <c r="I2526" s="327">
        <f>H2526/G2526*100</f>
        <v>0</v>
      </c>
      <c r="J2526" s="3492">
        <f>J2524+J2522/4.2</f>
        <v>0</v>
      </c>
      <c r="K2526" s="441"/>
      <c r="L2526" s="441"/>
      <c r="M2526" s="441"/>
      <c r="N2526" s="441">
        <v>0</v>
      </c>
      <c r="O2526" s="441"/>
      <c r="P2526" s="441"/>
      <c r="Q2526" s="441"/>
      <c r="R2526" s="441"/>
      <c r="S2526" s="441"/>
      <c r="T2526" s="607">
        <f t="shared" ref="T2526:U2526" si="2478">T2514</f>
        <v>86.912000000000006</v>
      </c>
      <c r="U2526" s="607">
        <f t="shared" si="2478"/>
        <v>86.912000000000006</v>
      </c>
      <c r="V2526" s="607">
        <f t="shared" ref="V2526:W2526" si="2479">V2514</f>
        <v>86.912000000000006</v>
      </c>
      <c r="W2526" s="607">
        <f t="shared" si="2479"/>
        <v>86.912000000000006</v>
      </c>
      <c r="X2526" s="607">
        <f t="shared" ref="X2526:Y2526" si="2480">X2514</f>
        <v>86.912000000000006</v>
      </c>
      <c r="Y2526" s="607">
        <f t="shared" si="2480"/>
        <v>86.912000000000006</v>
      </c>
      <c r="Z2526" s="607">
        <f t="shared" ref="Z2526:AA2526" si="2481">Z2514</f>
        <v>86.912000000000006</v>
      </c>
      <c r="AA2526" s="607">
        <f t="shared" si="2481"/>
        <v>86.912000000000006</v>
      </c>
      <c r="AB2526" s="607">
        <f t="shared" ref="AB2526:AC2526" si="2482">AB2514</f>
        <v>86.912000000000006</v>
      </c>
      <c r="AC2526" s="607">
        <f t="shared" si="2482"/>
        <v>86.912000000000006</v>
      </c>
      <c r="AD2526" s="607">
        <f t="shared" ref="AD2526" si="2483">AD2514</f>
        <v>86.912000000000006</v>
      </c>
      <c r="AE2526" s="2974">
        <f t="shared" ref="AE2526" si="2484">AE2514</f>
        <v>72.426666666666677</v>
      </c>
      <c r="AF2526" s="607">
        <f t="shared" ref="AF2526:AM2526" si="2485">AF2514</f>
        <v>0</v>
      </c>
      <c r="AG2526" s="3011">
        <f t="shared" si="2485"/>
        <v>0</v>
      </c>
      <c r="AH2526" s="607">
        <f t="shared" ref="AH2526" si="2486">AH2514</f>
        <v>0</v>
      </c>
      <c r="AI2526" s="607">
        <f t="shared" si="2485"/>
        <v>-72.426666666666677</v>
      </c>
      <c r="AJ2526" s="607"/>
      <c r="AK2526" s="607">
        <f t="shared" si="2485"/>
        <v>0</v>
      </c>
      <c r="AL2526" s="2010">
        <f t="shared" si="2485"/>
        <v>0</v>
      </c>
      <c r="AM2526" s="3547">
        <f t="shared" si="2485"/>
        <v>0</v>
      </c>
      <c r="AN2526" s="4004">
        <f>AN2524+AN2522/4.2</f>
        <v>0</v>
      </c>
      <c r="AO2526" s="2006">
        <f t="shared" ref="AO2526" si="2487">AO2514</f>
        <v>0</v>
      </c>
      <c r="AP2526" s="56"/>
      <c r="AQ2526" s="4292"/>
    </row>
    <row r="2527" spans="1:43" ht="15.75" thickBot="1" x14ac:dyDescent="0.3">
      <c r="A2527" s="47">
        <v>1</v>
      </c>
      <c r="B2527" s="168" t="s">
        <v>329</v>
      </c>
      <c r="C2527" s="168"/>
      <c r="D2527" s="500"/>
      <c r="E2527" s="1666"/>
      <c r="F2527" s="1666">
        <v>0</v>
      </c>
      <c r="G2527" s="500"/>
      <c r="H2527" s="500"/>
      <c r="I2527" s="500"/>
      <c r="J2527" s="3489"/>
      <c r="K2527" s="500"/>
      <c r="L2527" s="500"/>
      <c r="M2527" s="500"/>
      <c r="N2527" s="500">
        <v>0</v>
      </c>
      <c r="O2527" s="500"/>
      <c r="P2527" s="500"/>
      <c r="Q2527" s="500"/>
      <c r="R2527" s="500"/>
      <c r="S2527" s="500"/>
      <c r="T2527" s="742">
        <f t="shared" ref="T2527:U2527" si="2488">T2526</f>
        <v>86.912000000000006</v>
      </c>
      <c r="U2527" s="742">
        <f t="shared" si="2488"/>
        <v>86.912000000000006</v>
      </c>
      <c r="V2527" s="742">
        <f t="shared" ref="V2527:W2527" si="2489">V2526</f>
        <v>86.912000000000006</v>
      </c>
      <c r="W2527" s="742">
        <f t="shared" si="2489"/>
        <v>86.912000000000006</v>
      </c>
      <c r="X2527" s="742">
        <f t="shared" ref="X2527:Y2527" si="2490">X2526</f>
        <v>86.912000000000006</v>
      </c>
      <c r="Y2527" s="742">
        <f t="shared" si="2490"/>
        <v>86.912000000000006</v>
      </c>
      <c r="Z2527" s="742">
        <f t="shared" ref="Z2527:AA2527" si="2491">Z2526</f>
        <v>86.912000000000006</v>
      </c>
      <c r="AA2527" s="742">
        <f t="shared" si="2491"/>
        <v>86.912000000000006</v>
      </c>
      <c r="AB2527" s="742">
        <f t="shared" ref="AB2527:AC2527" si="2492">AB2526</f>
        <v>86.912000000000006</v>
      </c>
      <c r="AC2527" s="742">
        <f t="shared" si="2492"/>
        <v>86.912000000000006</v>
      </c>
      <c r="AD2527" s="742">
        <f t="shared" ref="AD2527" si="2493">AD2526</f>
        <v>86.912000000000006</v>
      </c>
      <c r="AE2527" s="2975">
        <f t="shared" ref="AE2527" si="2494">AE2526</f>
        <v>72.426666666666677</v>
      </c>
      <c r="AF2527" s="742">
        <f t="shared" ref="AF2527:AM2527" si="2495">AF2526</f>
        <v>0</v>
      </c>
      <c r="AG2527" s="3020">
        <f t="shared" si="2495"/>
        <v>0</v>
      </c>
      <c r="AH2527" s="742">
        <f t="shared" ref="AH2527" si="2496">AH2526</f>
        <v>0</v>
      </c>
      <c r="AI2527" s="742">
        <f t="shared" si="2495"/>
        <v>-72.426666666666677</v>
      </c>
      <c r="AJ2527" s="742"/>
      <c r="AK2527" s="742">
        <f t="shared" si="2495"/>
        <v>0</v>
      </c>
      <c r="AL2527" s="2017">
        <f t="shared" si="2495"/>
        <v>0</v>
      </c>
      <c r="AM2527" s="3552">
        <f t="shared" si="2495"/>
        <v>0</v>
      </c>
      <c r="AN2527" s="4000"/>
      <c r="AO2527" s="3304">
        <f t="shared" ref="AO2527" si="2497">AO2526</f>
        <v>0</v>
      </c>
      <c r="AP2527" s="56"/>
      <c r="AQ2527" s="4292"/>
    </row>
    <row r="2528" spans="1:43" x14ac:dyDescent="0.25">
      <c r="A2528" s="47">
        <v>1</v>
      </c>
      <c r="B2528" s="230"/>
      <c r="C2528" s="264"/>
      <c r="D2528" s="428"/>
      <c r="E2528" s="1490"/>
      <c r="F2528" s="1490">
        <v>0</v>
      </c>
      <c r="G2528" s="366"/>
      <c r="H2528" s="366"/>
      <c r="I2528" s="366"/>
      <c r="J2528" s="3441"/>
      <c r="K2528" s="366"/>
      <c r="L2528" s="433"/>
      <c r="M2528" s="433"/>
      <c r="N2528" s="428">
        <v>0</v>
      </c>
      <c r="O2528" s="428"/>
      <c r="P2528" s="366"/>
      <c r="Q2528" s="428"/>
      <c r="R2528" s="428"/>
      <c r="S2528" s="433"/>
      <c r="T2528" s="607"/>
      <c r="U2528" s="607"/>
      <c r="V2528" s="607"/>
      <c r="W2528" s="607"/>
      <c r="X2528" s="607"/>
      <c r="Y2528" s="607"/>
      <c r="Z2528" s="607"/>
      <c r="AA2528" s="607"/>
      <c r="AB2528" s="607"/>
      <c r="AC2528" s="607"/>
      <c r="AD2528" s="607"/>
      <c r="AE2528" s="2974"/>
      <c r="AF2528" s="719"/>
      <c r="AG2528" s="3011"/>
      <c r="AH2528" s="607"/>
      <c r="AI2528" s="607"/>
      <c r="AJ2528" s="719"/>
      <c r="AK2528" s="719"/>
      <c r="AL2528" s="2012"/>
      <c r="AM2528" s="3549"/>
      <c r="AN2528" s="3916"/>
      <c r="AO2528" s="3303"/>
      <c r="AP2528" s="56"/>
      <c r="AQ2528" s="4292"/>
    </row>
    <row r="2529" spans="1:43" ht="31.5" x14ac:dyDescent="0.25">
      <c r="A2529" s="47">
        <v>1</v>
      </c>
      <c r="B2529" s="1831" t="s">
        <v>529</v>
      </c>
      <c r="C2529" s="1831"/>
      <c r="D2529" s="366"/>
      <c r="E2529" s="1609"/>
      <c r="F2529" s="1609">
        <v>0</v>
      </c>
      <c r="G2529" s="441"/>
      <c r="H2529" s="441"/>
      <c r="I2529" s="441"/>
      <c r="J2529" s="3460"/>
      <c r="K2529" s="441"/>
      <c r="L2529" s="366"/>
      <c r="M2529" s="366"/>
      <c r="N2529" s="366">
        <v>0</v>
      </c>
      <c r="O2529" s="366"/>
      <c r="P2529" s="441"/>
      <c r="Q2529" s="366"/>
      <c r="R2529" s="366"/>
      <c r="S2529" s="366"/>
      <c r="T2529" s="607"/>
      <c r="U2529" s="607"/>
      <c r="V2529" s="607"/>
      <c r="W2529" s="607"/>
      <c r="X2529" s="607"/>
      <c r="Y2529" s="607"/>
      <c r="Z2529" s="607"/>
      <c r="AA2529" s="607"/>
      <c r="AB2529" s="607"/>
      <c r="AC2529" s="607"/>
      <c r="AD2529" s="607"/>
      <c r="AE2529" s="2974"/>
      <c r="AF2529" s="607"/>
      <c r="AG2529" s="3011"/>
      <c r="AH2529" s="607"/>
      <c r="AI2529" s="607"/>
      <c r="AJ2529" s="607"/>
      <c r="AK2529" s="607"/>
      <c r="AL2529" s="2010"/>
      <c r="AM2529" s="3547"/>
      <c r="AN2529" s="3950"/>
      <c r="AO2529" s="2006"/>
      <c r="AP2529" s="56"/>
      <c r="AQ2529" s="4292"/>
    </row>
    <row r="2530" spans="1:43" x14ac:dyDescent="0.25">
      <c r="A2530" s="47">
        <v>1</v>
      </c>
      <c r="B2530" s="1364" t="s">
        <v>213</v>
      </c>
      <c r="C2530" s="2351"/>
      <c r="D2530" s="441"/>
      <c r="E2530" s="3258"/>
      <c r="F2530" s="3258">
        <v>0</v>
      </c>
      <c r="G2530" s="441"/>
      <c r="H2530" s="441"/>
      <c r="I2530" s="441"/>
      <c r="J2530" s="3460"/>
      <c r="K2530" s="441"/>
      <c r="L2530" s="441"/>
      <c r="M2530" s="441"/>
      <c r="N2530" s="441">
        <v>0</v>
      </c>
      <c r="O2530" s="441"/>
      <c r="P2530" s="441"/>
      <c r="Q2530" s="441"/>
      <c r="R2530" s="441"/>
      <c r="S2530" s="441"/>
      <c r="T2530" s="607">
        <v>1015.115</v>
      </c>
      <c r="U2530" s="607">
        <v>1015.115</v>
      </c>
      <c r="V2530" s="607">
        <v>1015.115</v>
      </c>
      <c r="W2530" s="607">
        <v>1015.115</v>
      </c>
      <c r="X2530" s="607">
        <v>1015.115</v>
      </c>
      <c r="Y2530" s="607">
        <v>1015.115</v>
      </c>
      <c r="Z2530" s="607">
        <v>1407.27</v>
      </c>
      <c r="AA2530" s="607">
        <v>1462.1716999999999</v>
      </c>
      <c r="AB2530" s="607">
        <v>1462.1716999999999</v>
      </c>
      <c r="AC2530" s="607">
        <v>1462.1716999999999</v>
      </c>
      <c r="AD2530" s="607">
        <v>1462.1716999999999</v>
      </c>
      <c r="AE2530" s="3317">
        <f>T2530/12*$B$4+(U2530-T2530)/11*9+(V2530-U2530)/10*8+(W2530-V2530)/9*7+(X2530-W2530)/8*6+(Y2530-X2530)/7*5+(Z2530-Y2530)/6*4+(AA2530-Z2530)+(AB2530-AA2530)/5*3+(AC2530-AB2530)/4*2+(AD2530-AC2530)/3*1</f>
        <v>1162.2675333333332</v>
      </c>
      <c r="AF2530" s="607">
        <f>AL2530-AK2530</f>
        <v>1165.8649599999999</v>
      </c>
      <c r="AG2530" s="3011"/>
      <c r="AH2530" s="607"/>
      <c r="AI2530" s="607">
        <f>AF2530-AE2530</f>
        <v>3.5974266666667063</v>
      </c>
      <c r="AJ2530" s="607"/>
      <c r="AK2530" s="607">
        <v>0</v>
      </c>
      <c r="AL2530" s="2010">
        <v>1165.8649599999999</v>
      </c>
      <c r="AM2530" s="3547">
        <v>94.734750000000005</v>
      </c>
      <c r="AN2530" s="3950"/>
      <c r="AO2530" s="2006"/>
      <c r="AP2530" s="56"/>
      <c r="AQ2530" s="4292"/>
    </row>
    <row r="2531" spans="1:43" ht="29.25" x14ac:dyDescent="0.25">
      <c r="A2531" s="47">
        <v>1</v>
      </c>
      <c r="B2531" s="2507" t="s">
        <v>383</v>
      </c>
      <c r="C2531" s="2351"/>
      <c r="D2531" s="441"/>
      <c r="E2531" s="3258">
        <f>E2532+E2535+E2536</f>
        <v>2070</v>
      </c>
      <c r="F2531" s="3258">
        <v>70</v>
      </c>
      <c r="G2531" s="441">
        <f t="shared" ref="G2531:H2531" si="2498">G2532+G2535+G2536</f>
        <v>1736.6666666666665</v>
      </c>
      <c r="H2531" s="441">
        <f t="shared" si="2498"/>
        <v>1656</v>
      </c>
      <c r="I2531" s="441">
        <f>H2531/G2531*100</f>
        <v>95.355086372360859</v>
      </c>
      <c r="J2531" s="3460">
        <f t="shared" ref="J2531" si="2499">J2532+J2536+J2534</f>
        <v>0</v>
      </c>
      <c r="K2531" s="441"/>
      <c r="L2531" s="441"/>
      <c r="M2531" s="441"/>
      <c r="N2531" s="441">
        <v>0</v>
      </c>
      <c r="O2531" s="441"/>
      <c r="P2531" s="441"/>
      <c r="Q2531" s="441"/>
      <c r="R2531" s="441"/>
      <c r="S2531" s="441"/>
      <c r="T2531" s="607"/>
      <c r="U2531" s="607"/>
      <c r="V2531" s="607"/>
      <c r="W2531" s="607"/>
      <c r="X2531" s="607"/>
      <c r="Y2531" s="607"/>
      <c r="Z2531" s="607"/>
      <c r="AA2531" s="607"/>
      <c r="AB2531" s="607"/>
      <c r="AC2531" s="607"/>
      <c r="AD2531" s="607"/>
      <c r="AE2531" s="2974"/>
      <c r="AF2531" s="607"/>
      <c r="AG2531" s="3011"/>
      <c r="AH2531" s="607"/>
      <c r="AI2531" s="607"/>
      <c r="AJ2531" s="607"/>
      <c r="AK2531" s="607"/>
      <c r="AL2531" s="2010"/>
      <c r="AM2531" s="3547"/>
      <c r="AN2531" s="3950">
        <f t="shared" ref="AN2531" si="2500">AN2532+AN2536+AN2534</f>
        <v>0</v>
      </c>
      <c r="AO2531" s="2006"/>
      <c r="AP2531" s="56"/>
      <c r="AQ2531" s="4292"/>
    </row>
    <row r="2532" spans="1:43" ht="30" x14ac:dyDescent="0.25">
      <c r="A2532" s="47">
        <v>1</v>
      </c>
      <c r="B2532" s="2530" t="s">
        <v>372</v>
      </c>
      <c r="C2532" s="2351"/>
      <c r="D2532" s="441"/>
      <c r="E2532" s="3258">
        <f>E2533+E2534</f>
        <v>2070</v>
      </c>
      <c r="F2532" s="3258">
        <v>70</v>
      </c>
      <c r="G2532" s="441">
        <f t="shared" ref="G2532:H2532" si="2501">G2533+G2534</f>
        <v>1736.6666666666665</v>
      </c>
      <c r="H2532" s="441">
        <f t="shared" si="2501"/>
        <v>1656</v>
      </c>
      <c r="I2532" s="441">
        <f>H2532/G2532*100</f>
        <v>95.355086372360859</v>
      </c>
      <c r="J2532" s="3460">
        <f>J2533</f>
        <v>0</v>
      </c>
      <c r="K2532" s="441"/>
      <c r="L2532" s="441"/>
      <c r="M2532" s="441"/>
      <c r="N2532" s="441">
        <v>0</v>
      </c>
      <c r="O2532" s="441"/>
      <c r="P2532" s="441"/>
      <c r="Q2532" s="441"/>
      <c r="R2532" s="441"/>
      <c r="S2532" s="441"/>
      <c r="T2532" s="607"/>
      <c r="U2532" s="607"/>
      <c r="V2532" s="607"/>
      <c r="W2532" s="607"/>
      <c r="X2532" s="607"/>
      <c r="Y2532" s="607"/>
      <c r="Z2532" s="607"/>
      <c r="AA2532" s="607"/>
      <c r="AB2532" s="607"/>
      <c r="AC2532" s="607"/>
      <c r="AD2532" s="607"/>
      <c r="AE2532" s="2974"/>
      <c r="AF2532" s="607"/>
      <c r="AG2532" s="3011"/>
      <c r="AH2532" s="607"/>
      <c r="AI2532" s="607"/>
      <c r="AJ2532" s="607"/>
      <c r="AK2532" s="607"/>
      <c r="AL2532" s="2010"/>
      <c r="AM2532" s="3547"/>
      <c r="AN2532" s="3950">
        <f>AN2533</f>
        <v>0</v>
      </c>
      <c r="AO2532" s="2006"/>
      <c r="AP2532" s="56"/>
      <c r="AQ2532" s="4292"/>
    </row>
    <row r="2533" spans="1:43" x14ac:dyDescent="0.25">
      <c r="A2533" s="47">
        <v>1</v>
      </c>
      <c r="B2533" s="4" t="s">
        <v>373</v>
      </c>
      <c r="C2533" s="2351"/>
      <c r="D2533" s="441"/>
      <c r="E2533" s="3259">
        <v>1000</v>
      </c>
      <c r="F2533" s="3259">
        <v>0</v>
      </c>
      <c r="G2533" s="441">
        <f>(E2533-F2533)/12*$B$4+F2533</f>
        <v>833.33333333333326</v>
      </c>
      <c r="H2533" s="441">
        <v>824</v>
      </c>
      <c r="I2533" s="441">
        <f>H2533/G2533*100</f>
        <v>98.88000000000001</v>
      </c>
      <c r="J2533" s="3460"/>
      <c r="K2533" s="441"/>
      <c r="L2533" s="441"/>
      <c r="M2533" s="441"/>
      <c r="N2533" s="441">
        <v>0</v>
      </c>
      <c r="O2533" s="441"/>
      <c r="P2533" s="441"/>
      <c r="Q2533" s="441"/>
      <c r="R2533" s="441"/>
      <c r="S2533" s="441"/>
      <c r="T2533" s="607"/>
      <c r="U2533" s="607"/>
      <c r="V2533" s="607"/>
      <c r="W2533" s="607"/>
      <c r="X2533" s="607"/>
      <c r="Y2533" s="607"/>
      <c r="Z2533" s="607"/>
      <c r="AA2533" s="607"/>
      <c r="AB2533" s="607"/>
      <c r="AC2533" s="607"/>
      <c r="AD2533" s="607"/>
      <c r="AE2533" s="2974"/>
      <c r="AF2533" s="607"/>
      <c r="AG2533" s="3011"/>
      <c r="AH2533" s="607"/>
      <c r="AI2533" s="607"/>
      <c r="AJ2533" s="607"/>
      <c r="AK2533" s="607"/>
      <c r="AL2533" s="2010"/>
      <c r="AM2533" s="3547"/>
      <c r="AN2533" s="3950"/>
      <c r="AO2533" s="2006"/>
      <c r="AP2533" s="56"/>
      <c r="AQ2533" s="4292"/>
    </row>
    <row r="2534" spans="1:43" ht="60" x14ac:dyDescent="0.25">
      <c r="B2534" s="4" t="s">
        <v>374</v>
      </c>
      <c r="C2534" s="2351"/>
      <c r="D2534" s="441"/>
      <c r="E2534" s="3259">
        <v>1070</v>
      </c>
      <c r="F2534" s="3259">
        <v>70</v>
      </c>
      <c r="G2534" s="441">
        <f>(E2534-F2534)/12*$B$4+F2534</f>
        <v>903.33333333333326</v>
      </c>
      <c r="H2534" s="441">
        <v>832</v>
      </c>
      <c r="I2534" s="441">
        <f>H2534/G2534*100</f>
        <v>92.103321033210335</v>
      </c>
      <c r="J2534" s="3460"/>
      <c r="K2534" s="441"/>
      <c r="L2534" s="441"/>
      <c r="M2534" s="441"/>
      <c r="N2534" s="441">
        <v>0</v>
      </c>
      <c r="O2534" s="441"/>
      <c r="P2534" s="441"/>
      <c r="Q2534" s="441"/>
      <c r="R2534" s="441"/>
      <c r="S2534" s="441"/>
      <c r="T2534" s="607"/>
      <c r="U2534" s="607"/>
      <c r="V2534" s="607"/>
      <c r="W2534" s="607"/>
      <c r="X2534" s="607"/>
      <c r="Y2534" s="607"/>
      <c r="Z2534" s="607"/>
      <c r="AA2534" s="607"/>
      <c r="AB2534" s="607"/>
      <c r="AC2534" s="607"/>
      <c r="AD2534" s="607"/>
      <c r="AE2534" s="2974"/>
      <c r="AF2534" s="607"/>
      <c r="AG2534" s="3011"/>
      <c r="AH2534" s="607"/>
      <c r="AI2534" s="607"/>
      <c r="AJ2534" s="607"/>
      <c r="AK2534" s="607"/>
      <c r="AL2534" s="2010"/>
      <c r="AM2534" s="3547"/>
      <c r="AN2534" s="3950"/>
      <c r="AO2534" s="2006"/>
      <c r="AP2534" s="56"/>
      <c r="AQ2534" s="4292"/>
    </row>
    <row r="2535" spans="1:43" ht="75" x14ac:dyDescent="0.25">
      <c r="A2535" s="47">
        <v>1</v>
      </c>
      <c r="B2535" s="4" t="s">
        <v>375</v>
      </c>
      <c r="C2535" s="2351"/>
      <c r="D2535" s="441"/>
      <c r="E2535" s="1609"/>
      <c r="F2535" s="1609">
        <v>0</v>
      </c>
      <c r="G2535" s="441"/>
      <c r="H2535" s="441"/>
      <c r="I2535" s="441"/>
      <c r="J2535" s="3460"/>
      <c r="K2535" s="441"/>
      <c r="L2535" s="441"/>
      <c r="M2535" s="441"/>
      <c r="N2535" s="441">
        <v>0</v>
      </c>
      <c r="O2535" s="441"/>
      <c r="P2535" s="441"/>
      <c r="Q2535" s="441"/>
      <c r="R2535" s="441"/>
      <c r="S2535" s="441"/>
      <c r="T2535" s="607"/>
      <c r="U2535" s="607"/>
      <c r="V2535" s="607"/>
      <c r="W2535" s="607"/>
      <c r="X2535" s="607"/>
      <c r="Y2535" s="607"/>
      <c r="Z2535" s="607"/>
      <c r="AA2535" s="607"/>
      <c r="AB2535" s="607"/>
      <c r="AC2535" s="607"/>
      <c r="AD2535" s="607"/>
      <c r="AE2535" s="2974"/>
      <c r="AF2535" s="607"/>
      <c r="AG2535" s="3011"/>
      <c r="AH2535" s="607"/>
      <c r="AI2535" s="607"/>
      <c r="AJ2535" s="607"/>
      <c r="AK2535" s="607"/>
      <c r="AL2535" s="2010"/>
      <c r="AM2535" s="3547"/>
      <c r="AN2535" s="3950"/>
      <c r="AO2535" s="2006"/>
      <c r="AP2535" s="56"/>
      <c r="AQ2535" s="4292"/>
    </row>
    <row r="2536" spans="1:43" ht="45" x14ac:dyDescent="0.25">
      <c r="A2536" s="47">
        <v>1</v>
      </c>
      <c r="B2536" s="2531" t="s">
        <v>376</v>
      </c>
      <c r="C2536" s="2351"/>
      <c r="D2536" s="441"/>
      <c r="E2536" s="1609"/>
      <c r="F2536" s="1609">
        <v>0</v>
      </c>
      <c r="G2536" s="441"/>
      <c r="H2536" s="441"/>
      <c r="I2536" s="441"/>
      <c r="J2536" s="3460"/>
      <c r="K2536" s="441"/>
      <c r="L2536" s="441"/>
      <c r="M2536" s="441"/>
      <c r="N2536" s="441">
        <v>0</v>
      </c>
      <c r="O2536" s="441"/>
      <c r="P2536" s="441"/>
      <c r="Q2536" s="441"/>
      <c r="R2536" s="441"/>
      <c r="S2536" s="441"/>
      <c r="T2536" s="607"/>
      <c r="U2536" s="607"/>
      <c r="V2536" s="607"/>
      <c r="W2536" s="607"/>
      <c r="X2536" s="607"/>
      <c r="Y2536" s="607"/>
      <c r="Z2536" s="607"/>
      <c r="AA2536" s="607"/>
      <c r="AB2536" s="607"/>
      <c r="AC2536" s="607"/>
      <c r="AD2536" s="607"/>
      <c r="AE2536" s="2974"/>
      <c r="AF2536" s="607"/>
      <c r="AG2536" s="3011"/>
      <c r="AH2536" s="607"/>
      <c r="AI2536" s="607"/>
      <c r="AJ2536" s="607"/>
      <c r="AK2536" s="607"/>
      <c r="AL2536" s="2010"/>
      <c r="AM2536" s="3547"/>
      <c r="AN2536" s="3950"/>
      <c r="AO2536" s="2006"/>
      <c r="AP2536" s="56"/>
      <c r="AQ2536" s="4292"/>
    </row>
    <row r="2537" spans="1:43" ht="29.25" x14ac:dyDescent="0.25">
      <c r="A2537" s="47">
        <v>1</v>
      </c>
      <c r="B2537" s="2507" t="s">
        <v>384</v>
      </c>
      <c r="C2537" s="2351"/>
      <c r="D2537" s="441"/>
      <c r="E2537" s="2534">
        <f>E2538</f>
        <v>0</v>
      </c>
      <c r="F2537" s="2534">
        <v>0</v>
      </c>
      <c r="G2537" s="2534">
        <f t="shared" ref="G2537" si="2502">G2538</f>
        <v>0</v>
      </c>
      <c r="H2537" s="2534">
        <f t="shared" ref="H2537" si="2503">H2538</f>
        <v>0</v>
      </c>
      <c r="I2537" s="441"/>
      <c r="J2537" s="3460">
        <f t="shared" ref="J2537" si="2504">J2538</f>
        <v>55</v>
      </c>
      <c r="K2537" s="441"/>
      <c r="L2537" s="441"/>
      <c r="M2537" s="441"/>
      <c r="N2537" s="441">
        <v>0</v>
      </c>
      <c r="O2537" s="441"/>
      <c r="P2537" s="441"/>
      <c r="Q2537" s="441"/>
      <c r="R2537" s="441"/>
      <c r="S2537" s="441"/>
      <c r="T2537" s="607"/>
      <c r="U2537" s="607"/>
      <c r="V2537" s="607"/>
      <c r="W2537" s="607"/>
      <c r="X2537" s="607"/>
      <c r="Y2537" s="607"/>
      <c r="Z2537" s="607"/>
      <c r="AA2537" s="607"/>
      <c r="AB2537" s="607"/>
      <c r="AC2537" s="607"/>
      <c r="AD2537" s="607"/>
      <c r="AE2537" s="2974"/>
      <c r="AF2537" s="607"/>
      <c r="AG2537" s="3011"/>
      <c r="AH2537" s="607"/>
      <c r="AI2537" s="607"/>
      <c r="AJ2537" s="607"/>
      <c r="AK2537" s="607"/>
      <c r="AL2537" s="2010"/>
      <c r="AM2537" s="3547"/>
      <c r="AN2537" s="4005">
        <f t="shared" ref="AN2537" si="2505">AN2538</f>
        <v>0</v>
      </c>
      <c r="AO2537" s="2006"/>
      <c r="AP2537" s="56"/>
      <c r="AQ2537" s="4292"/>
    </row>
    <row r="2538" spans="1:43" x14ac:dyDescent="0.25">
      <c r="A2538" s="47">
        <v>1</v>
      </c>
      <c r="B2538" s="2507" t="s">
        <v>400</v>
      </c>
      <c r="C2538" s="2351"/>
      <c r="D2538" s="441"/>
      <c r="E2538" s="2534"/>
      <c r="F2538" s="2534">
        <v>0</v>
      </c>
      <c r="G2538" s="441">
        <f>ROUND(E2538/12*$B$4,0)</f>
        <v>0</v>
      </c>
      <c r="H2538" s="441"/>
      <c r="I2538" s="441"/>
      <c r="J2538" s="3460">
        <v>55</v>
      </c>
      <c r="K2538" s="441"/>
      <c r="L2538" s="441"/>
      <c r="M2538" s="441"/>
      <c r="N2538" s="441">
        <v>0</v>
      </c>
      <c r="O2538" s="441"/>
      <c r="P2538" s="441"/>
      <c r="Q2538" s="441"/>
      <c r="R2538" s="441"/>
      <c r="S2538" s="441"/>
      <c r="T2538" s="607"/>
      <c r="U2538" s="607"/>
      <c r="V2538" s="607"/>
      <c r="W2538" s="607"/>
      <c r="X2538" s="607"/>
      <c r="Y2538" s="607"/>
      <c r="Z2538" s="607"/>
      <c r="AA2538" s="607"/>
      <c r="AB2538" s="607"/>
      <c r="AC2538" s="607"/>
      <c r="AD2538" s="607"/>
      <c r="AE2538" s="2974"/>
      <c r="AF2538" s="607"/>
      <c r="AG2538" s="3011"/>
      <c r="AH2538" s="607"/>
      <c r="AI2538" s="607"/>
      <c r="AJ2538" s="607"/>
      <c r="AK2538" s="607"/>
      <c r="AL2538" s="2010"/>
      <c r="AM2538" s="3547"/>
      <c r="AN2538" s="3950"/>
      <c r="AO2538" s="2006"/>
      <c r="AP2538" s="56"/>
      <c r="AQ2538" s="4292"/>
    </row>
    <row r="2539" spans="1:43" x14ac:dyDescent="0.25">
      <c r="A2539" s="47">
        <v>1</v>
      </c>
      <c r="B2539" s="4" t="s">
        <v>401</v>
      </c>
      <c r="C2539" s="2351"/>
      <c r="D2539" s="441"/>
      <c r="E2539" s="2534"/>
      <c r="F2539" s="2534">
        <v>0</v>
      </c>
      <c r="G2539" s="441"/>
      <c r="H2539" s="441"/>
      <c r="I2539" s="441"/>
      <c r="J2539" s="3460"/>
      <c r="K2539" s="441"/>
      <c r="L2539" s="441"/>
      <c r="M2539" s="441"/>
      <c r="N2539" s="441">
        <v>0</v>
      </c>
      <c r="O2539" s="441"/>
      <c r="P2539" s="441"/>
      <c r="Q2539" s="441"/>
      <c r="R2539" s="441"/>
      <c r="S2539" s="441"/>
      <c r="T2539" s="607"/>
      <c r="U2539" s="607"/>
      <c r="V2539" s="607"/>
      <c r="W2539" s="607"/>
      <c r="X2539" s="607"/>
      <c r="Y2539" s="607"/>
      <c r="Z2539" s="607"/>
      <c r="AA2539" s="607"/>
      <c r="AB2539" s="607"/>
      <c r="AC2539" s="607"/>
      <c r="AD2539" s="607"/>
      <c r="AE2539" s="2974"/>
      <c r="AF2539" s="607"/>
      <c r="AG2539" s="3011"/>
      <c r="AH2539" s="607"/>
      <c r="AI2539" s="607"/>
      <c r="AJ2539" s="607"/>
      <c r="AK2539" s="607"/>
      <c r="AL2539" s="2010"/>
      <c r="AM2539" s="3547"/>
      <c r="AN2539" s="3950"/>
      <c r="AO2539" s="2006"/>
      <c r="AP2539" s="56"/>
      <c r="AQ2539" s="4292"/>
    </row>
    <row r="2540" spans="1:43" x14ac:dyDescent="0.25">
      <c r="A2540" s="47">
        <v>1</v>
      </c>
      <c r="B2540" s="2532" t="s">
        <v>402</v>
      </c>
      <c r="C2540" s="2351"/>
      <c r="D2540" s="441"/>
      <c r="E2540" s="2534"/>
      <c r="F2540" s="2534">
        <v>0</v>
      </c>
      <c r="G2540" s="441"/>
      <c r="H2540" s="441"/>
      <c r="I2540" s="441"/>
      <c r="J2540" s="3460"/>
      <c r="K2540" s="441"/>
      <c r="L2540" s="441"/>
      <c r="M2540" s="441"/>
      <c r="N2540" s="441">
        <v>0</v>
      </c>
      <c r="O2540" s="441"/>
      <c r="P2540" s="441"/>
      <c r="Q2540" s="441"/>
      <c r="R2540" s="441"/>
      <c r="S2540" s="441"/>
      <c r="T2540" s="607"/>
      <c r="U2540" s="607"/>
      <c r="V2540" s="607"/>
      <c r="W2540" s="607"/>
      <c r="X2540" s="607"/>
      <c r="Y2540" s="607"/>
      <c r="Z2540" s="607"/>
      <c r="AA2540" s="607"/>
      <c r="AB2540" s="607"/>
      <c r="AC2540" s="607"/>
      <c r="AD2540" s="607"/>
      <c r="AE2540" s="2974"/>
      <c r="AF2540" s="607"/>
      <c r="AG2540" s="3011"/>
      <c r="AH2540" s="607"/>
      <c r="AI2540" s="607"/>
      <c r="AJ2540" s="607"/>
      <c r="AK2540" s="607"/>
      <c r="AL2540" s="2010"/>
      <c r="AM2540" s="3547"/>
      <c r="AN2540" s="3950"/>
      <c r="AO2540" s="2006"/>
      <c r="AP2540" s="56"/>
      <c r="AQ2540" s="4292"/>
    </row>
    <row r="2541" spans="1:43" ht="43.5" x14ac:dyDescent="0.25">
      <c r="A2541" s="47">
        <v>1</v>
      </c>
      <c r="B2541" s="2507" t="s">
        <v>377</v>
      </c>
      <c r="C2541" s="2351"/>
      <c r="D2541" s="441"/>
      <c r="E2541" s="2534"/>
      <c r="F2541" s="2534">
        <v>0</v>
      </c>
      <c r="G2541" s="441"/>
      <c r="H2541" s="441"/>
      <c r="I2541" s="441"/>
      <c r="J2541" s="3460"/>
      <c r="K2541" s="441"/>
      <c r="L2541" s="441"/>
      <c r="M2541" s="441"/>
      <c r="N2541" s="441">
        <v>0</v>
      </c>
      <c r="O2541" s="441"/>
      <c r="P2541" s="441"/>
      <c r="Q2541" s="441"/>
      <c r="R2541" s="441"/>
      <c r="S2541" s="441"/>
      <c r="T2541" s="607"/>
      <c r="U2541" s="607"/>
      <c r="V2541" s="607"/>
      <c r="W2541" s="607"/>
      <c r="X2541" s="607"/>
      <c r="Y2541" s="607"/>
      <c r="Z2541" s="607"/>
      <c r="AA2541" s="607"/>
      <c r="AB2541" s="607"/>
      <c r="AC2541" s="607"/>
      <c r="AD2541" s="607"/>
      <c r="AE2541" s="2974"/>
      <c r="AF2541" s="607"/>
      <c r="AG2541" s="3011"/>
      <c r="AH2541" s="607"/>
      <c r="AI2541" s="607"/>
      <c r="AJ2541" s="607"/>
      <c r="AK2541" s="607"/>
      <c r="AL2541" s="2010"/>
      <c r="AM2541" s="3547"/>
      <c r="AN2541" s="3950"/>
      <c r="AO2541" s="2006"/>
      <c r="AP2541" s="56"/>
      <c r="AQ2541" s="4292"/>
    </row>
    <row r="2542" spans="1:43" x14ac:dyDescent="0.25">
      <c r="A2542" s="47">
        <v>1</v>
      </c>
      <c r="B2542" s="2493" t="s">
        <v>242</v>
      </c>
      <c r="C2542" s="2351"/>
      <c r="D2542" s="441"/>
      <c r="E2542" s="2534">
        <f>SUM(E2543:E2544)</f>
        <v>1330</v>
      </c>
      <c r="F2542" s="2534">
        <v>200</v>
      </c>
      <c r="G2542" s="441">
        <f t="shared" ref="G2542" si="2506">SUM(G2543:G2544)</f>
        <v>1141.6666666666665</v>
      </c>
      <c r="H2542" s="1290">
        <f t="shared" ref="H2542" si="2507">SUM(H2543:H2544)</f>
        <v>1082</v>
      </c>
      <c r="I2542" s="441">
        <f>H2542/G2542*100</f>
        <v>94.773722627737229</v>
      </c>
      <c r="J2542" s="3460">
        <f t="shared" ref="J2542" si="2508">SUM(J2543:J2544)</f>
        <v>0</v>
      </c>
      <c r="K2542" s="441"/>
      <c r="L2542" s="441"/>
      <c r="M2542" s="441"/>
      <c r="N2542" s="441">
        <v>0</v>
      </c>
      <c r="O2542" s="441"/>
      <c r="P2542" s="441"/>
      <c r="Q2542" s="441"/>
      <c r="R2542" s="441"/>
      <c r="S2542" s="441"/>
      <c r="T2542" s="607">
        <v>294.4323</v>
      </c>
      <c r="U2542" s="607">
        <v>294.4323</v>
      </c>
      <c r="V2542" s="607">
        <v>294.4323</v>
      </c>
      <c r="W2542" s="607">
        <v>294.4323</v>
      </c>
      <c r="X2542" s="607">
        <v>546.59280000000001</v>
      </c>
      <c r="Y2542" s="607">
        <v>546.59280000000001</v>
      </c>
      <c r="Z2542" s="607">
        <v>750.82080000000008</v>
      </c>
      <c r="AA2542" s="607">
        <v>941.66880000000003</v>
      </c>
      <c r="AB2542" s="607">
        <v>941.66880000000003</v>
      </c>
      <c r="AC2542" s="607">
        <v>941.66880000000003</v>
      </c>
      <c r="AD2542" s="607">
        <v>941.66880000000003</v>
      </c>
      <c r="AE2542" s="3317">
        <f>T2542/12*$B$4+(U2542-T2542)/11*9+(V2542-U2542)/10*8+(W2542-V2542)/9*7+(X2542-W2542)/8*6+(Y2542-X2542)/7*5+(Z2542-Y2542)/6*4+(AA2542-Z2542)+(AB2542-AA2542)/5*3+(AC2542-AB2542)/4*2+(AD2542-AC2542)/3*1</f>
        <v>761.48062500000003</v>
      </c>
      <c r="AF2542" s="607">
        <f>AL2542-AK2542-AH2542</f>
        <v>716.6151900000001</v>
      </c>
      <c r="AG2542" s="3011"/>
      <c r="AH2542" s="607"/>
      <c r="AI2542" s="607">
        <f>AF2542-AE2542</f>
        <v>-44.865434999999934</v>
      </c>
      <c r="AJ2542" s="607"/>
      <c r="AK2542" s="607">
        <v>0</v>
      </c>
      <c r="AL2542" s="2010">
        <v>716.6151900000001</v>
      </c>
      <c r="AM2542" s="3547"/>
      <c r="AN2542" s="3862">
        <f t="shared" ref="AN2542" si="2509">SUM(AN2543:AN2544)</f>
        <v>0</v>
      </c>
      <c r="AO2542" s="2006"/>
      <c r="AP2542" s="56"/>
      <c r="AQ2542" s="4292"/>
    </row>
    <row r="2543" spans="1:43" x14ac:dyDescent="0.25">
      <c r="A2543" s="47">
        <v>1</v>
      </c>
      <c r="B2543" s="1011" t="s">
        <v>199</v>
      </c>
      <c r="C2543" s="2351"/>
      <c r="D2543" s="441"/>
      <c r="E2543" s="2534">
        <v>480</v>
      </c>
      <c r="F2543" s="2534">
        <v>0</v>
      </c>
      <c r="G2543" s="441">
        <f>ROUND(E2543/12*$B$4,0)</f>
        <v>400</v>
      </c>
      <c r="H2543" s="441">
        <v>463</v>
      </c>
      <c r="I2543" s="441">
        <f>H2543/G2543*100</f>
        <v>115.75</v>
      </c>
      <c r="J2543" s="3460"/>
      <c r="K2543" s="441"/>
      <c r="L2543" s="441"/>
      <c r="M2543" s="441"/>
      <c r="N2543" s="441">
        <v>0</v>
      </c>
      <c r="O2543" s="441"/>
      <c r="P2543" s="441"/>
      <c r="Q2543" s="441"/>
      <c r="R2543" s="441"/>
      <c r="S2543" s="441"/>
      <c r="T2543" s="607"/>
      <c r="U2543" s="607"/>
      <c r="V2543" s="607"/>
      <c r="W2543" s="607"/>
      <c r="X2543" s="607"/>
      <c r="Y2543" s="607"/>
      <c r="Z2543" s="607"/>
      <c r="AA2543" s="607"/>
      <c r="AB2543" s="607"/>
      <c r="AC2543" s="607"/>
      <c r="AD2543" s="607"/>
      <c r="AE2543" s="2974"/>
      <c r="AF2543" s="607"/>
      <c r="AG2543" s="3011"/>
      <c r="AH2543" s="607"/>
      <c r="AI2543" s="607"/>
      <c r="AJ2543" s="607"/>
      <c r="AK2543" s="607"/>
      <c r="AL2543" s="2010"/>
      <c r="AM2543" s="3547"/>
      <c r="AN2543" s="3950"/>
      <c r="AO2543" s="2006"/>
      <c r="AP2543" s="56"/>
      <c r="AQ2543" s="4292"/>
    </row>
    <row r="2544" spans="1:43" ht="30" x14ac:dyDescent="0.25">
      <c r="A2544" s="47">
        <v>1</v>
      </c>
      <c r="B2544" s="1011" t="s">
        <v>293</v>
      </c>
      <c r="C2544" s="2351"/>
      <c r="D2544" s="441"/>
      <c r="E2544" s="2534">
        <v>850</v>
      </c>
      <c r="F2544" s="2534">
        <v>200</v>
      </c>
      <c r="G2544" s="441">
        <f>(E2544-F2544)/12*$B$4+F2544</f>
        <v>741.66666666666663</v>
      </c>
      <c r="H2544" s="441">
        <v>619</v>
      </c>
      <c r="I2544" s="441">
        <f>H2544/G2544*100</f>
        <v>83.460674157303373</v>
      </c>
      <c r="J2544" s="3460"/>
      <c r="K2544" s="441"/>
      <c r="L2544" s="441"/>
      <c r="M2544" s="441"/>
      <c r="N2544" s="441">
        <v>0</v>
      </c>
      <c r="O2544" s="441"/>
      <c r="P2544" s="441"/>
      <c r="Q2544" s="441"/>
      <c r="R2544" s="441"/>
      <c r="S2544" s="441"/>
      <c r="T2544" s="607"/>
      <c r="U2544" s="607"/>
      <c r="V2544" s="607"/>
      <c r="W2544" s="607"/>
      <c r="X2544" s="607"/>
      <c r="Y2544" s="607"/>
      <c r="Z2544" s="607"/>
      <c r="AA2544" s="607"/>
      <c r="AB2544" s="607"/>
      <c r="AC2544" s="607"/>
      <c r="AD2544" s="607"/>
      <c r="AE2544" s="2974"/>
      <c r="AF2544" s="607"/>
      <c r="AG2544" s="3011"/>
      <c r="AH2544" s="607"/>
      <c r="AI2544" s="607"/>
      <c r="AJ2544" s="607"/>
      <c r="AK2544" s="607"/>
      <c r="AL2544" s="2010"/>
      <c r="AM2544" s="3547"/>
      <c r="AN2544" s="3950"/>
      <c r="AO2544" s="2006"/>
      <c r="AP2544" s="56"/>
      <c r="AQ2544" s="4292"/>
    </row>
    <row r="2545" spans="1:43" ht="29.25" x14ac:dyDescent="0.25">
      <c r="A2545" s="47">
        <v>1</v>
      </c>
      <c r="B2545" s="2428" t="s">
        <v>289</v>
      </c>
      <c r="C2545" s="2351"/>
      <c r="D2545" s="441"/>
      <c r="E2545" s="2534">
        <f>E2531</f>
        <v>2070</v>
      </c>
      <c r="F2545" s="2534">
        <v>70</v>
      </c>
      <c r="G2545" s="441">
        <f>(E2545-F2545)/12*$B$4+F2545</f>
        <v>1736.6666666666665</v>
      </c>
      <c r="H2545" s="441">
        <f>H2531</f>
        <v>1656</v>
      </c>
      <c r="I2545" s="441">
        <f>H2545/G2545*100</f>
        <v>95.355086372360859</v>
      </c>
      <c r="J2545" s="3460"/>
      <c r="K2545" s="441"/>
      <c r="L2545" s="441"/>
      <c r="M2545" s="441"/>
      <c r="N2545" s="441">
        <v>0</v>
      </c>
      <c r="O2545" s="441"/>
      <c r="P2545" s="441"/>
      <c r="Q2545" s="441"/>
      <c r="R2545" s="441"/>
      <c r="S2545" s="441"/>
      <c r="T2545" s="607"/>
      <c r="U2545" s="607"/>
      <c r="V2545" s="607"/>
      <c r="W2545" s="607"/>
      <c r="X2545" s="607"/>
      <c r="Y2545" s="607"/>
      <c r="Z2545" s="607"/>
      <c r="AA2545" s="607"/>
      <c r="AB2545" s="607"/>
      <c r="AC2545" s="607"/>
      <c r="AD2545" s="607"/>
      <c r="AE2545" s="2974"/>
      <c r="AF2545" s="607"/>
      <c r="AG2545" s="3011"/>
      <c r="AH2545" s="607"/>
      <c r="AI2545" s="607"/>
      <c r="AJ2545" s="607"/>
      <c r="AK2545" s="607"/>
      <c r="AL2545" s="2010"/>
      <c r="AM2545" s="3547"/>
      <c r="AN2545" s="3950">
        <f>AN2531</f>
        <v>0</v>
      </c>
      <c r="AO2545" s="2006"/>
      <c r="AP2545" s="56"/>
      <c r="AQ2545" s="4292"/>
    </row>
    <row r="2546" spans="1:43" ht="29.25" x14ac:dyDescent="0.25">
      <c r="A2546" s="47">
        <v>1</v>
      </c>
      <c r="B2546" s="2428" t="s">
        <v>290</v>
      </c>
      <c r="C2546" s="2351"/>
      <c r="D2546" s="441"/>
      <c r="E2546" s="2533">
        <f>E2537</f>
        <v>0</v>
      </c>
      <c r="F2546" s="2533">
        <v>0</v>
      </c>
      <c r="G2546" s="327">
        <f>G2537</f>
        <v>0</v>
      </c>
      <c r="H2546" s="327">
        <f>H2537</f>
        <v>0</v>
      </c>
      <c r="I2546" s="327"/>
      <c r="J2546" s="3492">
        <f>J2537</f>
        <v>55</v>
      </c>
      <c r="K2546" s="441"/>
      <c r="L2546" s="441"/>
      <c r="M2546" s="441"/>
      <c r="N2546" s="441">
        <v>0</v>
      </c>
      <c r="O2546" s="441"/>
      <c r="P2546" s="441"/>
      <c r="Q2546" s="441"/>
      <c r="R2546" s="441"/>
      <c r="S2546" s="441"/>
      <c r="T2546" s="607"/>
      <c r="U2546" s="607"/>
      <c r="V2546" s="607"/>
      <c r="W2546" s="607"/>
      <c r="X2546" s="607"/>
      <c r="Y2546" s="607"/>
      <c r="Z2546" s="607"/>
      <c r="AA2546" s="607"/>
      <c r="AB2546" s="607"/>
      <c r="AC2546" s="607"/>
      <c r="AD2546" s="607"/>
      <c r="AE2546" s="2974"/>
      <c r="AF2546" s="607"/>
      <c r="AG2546" s="3011"/>
      <c r="AH2546" s="607"/>
      <c r="AI2546" s="607"/>
      <c r="AJ2546" s="607"/>
      <c r="AK2546" s="607"/>
      <c r="AL2546" s="2010"/>
      <c r="AM2546" s="3547"/>
      <c r="AN2546" s="4004">
        <f>AN2537</f>
        <v>0</v>
      </c>
      <c r="AO2546" s="2006"/>
      <c r="AP2546" s="56"/>
      <c r="AQ2546" s="4292"/>
    </row>
    <row r="2547" spans="1:43" ht="29.25" x14ac:dyDescent="0.25">
      <c r="A2547" s="47">
        <v>1</v>
      </c>
      <c r="B2547" s="2428" t="s">
        <v>291</v>
      </c>
      <c r="C2547" s="2351"/>
      <c r="D2547" s="366"/>
      <c r="E2547" s="2533"/>
      <c r="F2547" s="2533">
        <v>0</v>
      </c>
      <c r="G2547" s="327"/>
      <c r="H2547" s="327"/>
      <c r="I2547" s="327"/>
      <c r="J2547" s="3492"/>
      <c r="K2547" s="441"/>
      <c r="L2547" s="441"/>
      <c r="M2547" s="441"/>
      <c r="N2547" s="441">
        <v>0</v>
      </c>
      <c r="O2547" s="441"/>
      <c r="P2547" s="441"/>
      <c r="Q2547" s="366"/>
      <c r="R2547" s="366"/>
      <c r="S2547" s="366"/>
      <c r="T2547" s="607"/>
      <c r="U2547" s="607"/>
      <c r="V2547" s="607"/>
      <c r="W2547" s="607"/>
      <c r="X2547" s="607"/>
      <c r="Y2547" s="607"/>
      <c r="Z2547" s="607"/>
      <c r="AA2547" s="607"/>
      <c r="AB2547" s="607"/>
      <c r="AC2547" s="607"/>
      <c r="AD2547" s="607"/>
      <c r="AE2547" s="2974"/>
      <c r="AF2547" s="607"/>
      <c r="AG2547" s="3011"/>
      <c r="AH2547" s="607"/>
      <c r="AI2547" s="607"/>
      <c r="AJ2547" s="607"/>
      <c r="AK2547" s="607"/>
      <c r="AL2547" s="2010"/>
      <c r="AM2547" s="3547"/>
      <c r="AN2547" s="4004"/>
      <c r="AO2547" s="2006"/>
      <c r="AP2547" s="56"/>
      <c r="AQ2547" s="4292"/>
    </row>
    <row r="2548" spans="1:43" ht="15.75" thickBot="1" x14ac:dyDescent="0.3">
      <c r="A2548" s="47">
        <v>1</v>
      </c>
      <c r="B2548" s="2429" t="s">
        <v>139</v>
      </c>
      <c r="C2548" s="2351"/>
      <c r="D2548" s="441"/>
      <c r="E2548" s="2533">
        <f>E2545+E2546*2.9</f>
        <v>2070</v>
      </c>
      <c r="F2548" s="2533">
        <v>70</v>
      </c>
      <c r="G2548" s="327">
        <f>G2545+G2546*2.9</f>
        <v>1736.6666666666665</v>
      </c>
      <c r="H2548" s="327">
        <f>H2545+H2546*2.9</f>
        <v>1656</v>
      </c>
      <c r="I2548" s="327">
        <f>H2548/G2548*100</f>
        <v>95.355086372360859</v>
      </c>
      <c r="J2548" s="3492">
        <f>J2545+J2546*2.9</f>
        <v>159.5</v>
      </c>
      <c r="K2548" s="441"/>
      <c r="L2548" s="441"/>
      <c r="M2548" s="441"/>
      <c r="N2548" s="441">
        <v>0</v>
      </c>
      <c r="O2548" s="441"/>
      <c r="P2548" s="441"/>
      <c r="Q2548" s="441"/>
      <c r="R2548" s="441"/>
      <c r="S2548" s="441"/>
      <c r="T2548" s="607">
        <f t="shared" ref="T2548:AK2548" si="2510">T2542+T2530</f>
        <v>1309.5473</v>
      </c>
      <c r="U2548" s="607">
        <f t="shared" ref="U2548:V2548" si="2511">U2542+U2530</f>
        <v>1309.5473</v>
      </c>
      <c r="V2548" s="607">
        <f t="shared" si="2511"/>
        <v>1309.5473</v>
      </c>
      <c r="W2548" s="607">
        <f t="shared" ref="W2548:X2548" si="2512">W2542+W2530</f>
        <v>1309.5473</v>
      </c>
      <c r="X2548" s="607">
        <f t="shared" si="2512"/>
        <v>1561.7078000000001</v>
      </c>
      <c r="Y2548" s="607">
        <f t="shared" ref="Y2548:Z2548" si="2513">Y2542+Y2530</f>
        <v>1561.7078000000001</v>
      </c>
      <c r="Z2548" s="607">
        <f t="shared" si="2513"/>
        <v>2158.0907999999999</v>
      </c>
      <c r="AA2548" s="607">
        <f t="shared" ref="AA2548:AB2548" si="2514">AA2542+AA2530</f>
        <v>2403.8404999999998</v>
      </c>
      <c r="AB2548" s="607">
        <f t="shared" si="2514"/>
        <v>2403.8404999999998</v>
      </c>
      <c r="AC2548" s="607">
        <f t="shared" ref="AC2548:AD2548" si="2515">AC2542+AC2530</f>
        <v>2403.8404999999998</v>
      </c>
      <c r="AD2548" s="607">
        <f t="shared" si="2515"/>
        <v>2403.8404999999998</v>
      </c>
      <c r="AE2548" s="2974">
        <f t="shared" ref="AE2548" si="2516">AE2542+AE2530</f>
        <v>1923.7481583333333</v>
      </c>
      <c r="AF2548" s="607">
        <f t="shared" si="2510"/>
        <v>1882.4801499999999</v>
      </c>
      <c r="AG2548" s="3011">
        <f t="shared" si="2510"/>
        <v>0</v>
      </c>
      <c r="AH2548" s="607">
        <f t="shared" ref="AH2548" si="2517">AH2542+AH2530</f>
        <v>0</v>
      </c>
      <c r="AI2548" s="607">
        <f t="shared" si="2510"/>
        <v>-41.268008333333228</v>
      </c>
      <c r="AJ2548" s="607">
        <f t="shared" si="2510"/>
        <v>0</v>
      </c>
      <c r="AK2548" s="607">
        <f t="shared" si="2510"/>
        <v>0</v>
      </c>
      <c r="AL2548" s="2010">
        <f>AL2542+AL2530</f>
        <v>1882.4801499999999</v>
      </c>
      <c r="AM2548" s="3547">
        <f>AM2542+AM2530</f>
        <v>94.734750000000005</v>
      </c>
      <c r="AN2548" s="4004">
        <f>AN2545+AN2546*2.9</f>
        <v>0</v>
      </c>
      <c r="AO2548" s="2006">
        <f>AO2542+AO2530</f>
        <v>0</v>
      </c>
      <c r="AP2548" s="56"/>
      <c r="AQ2548" s="4292"/>
    </row>
    <row r="2549" spans="1:43" ht="15.75" thickBot="1" x14ac:dyDescent="0.3">
      <c r="A2549" s="47">
        <v>1</v>
      </c>
      <c r="B2549" s="168" t="s">
        <v>329</v>
      </c>
      <c r="C2549" s="168"/>
      <c r="D2549" s="500"/>
      <c r="E2549" s="1666"/>
      <c r="F2549" s="1666">
        <v>0</v>
      </c>
      <c r="G2549" s="500"/>
      <c r="H2549" s="500"/>
      <c r="I2549" s="500"/>
      <c r="J2549" s="3489"/>
      <c r="K2549" s="500"/>
      <c r="L2549" s="500"/>
      <c r="M2549" s="500"/>
      <c r="N2549" s="500">
        <v>0</v>
      </c>
      <c r="O2549" s="500"/>
      <c r="P2549" s="500"/>
      <c r="Q2549" s="500"/>
      <c r="R2549" s="500"/>
      <c r="S2549" s="500"/>
      <c r="T2549" s="742">
        <f t="shared" ref="T2549:Y2549" si="2518">T2548</f>
        <v>1309.5473</v>
      </c>
      <c r="U2549" s="742">
        <f t="shared" si="2518"/>
        <v>1309.5473</v>
      </c>
      <c r="V2549" s="742">
        <f t="shared" si="2518"/>
        <v>1309.5473</v>
      </c>
      <c r="W2549" s="742">
        <f t="shared" si="2518"/>
        <v>1309.5473</v>
      </c>
      <c r="X2549" s="742">
        <f t="shared" si="2518"/>
        <v>1561.7078000000001</v>
      </c>
      <c r="Y2549" s="742">
        <f t="shared" si="2518"/>
        <v>1561.7078000000001</v>
      </c>
      <c r="Z2549" s="742">
        <f t="shared" ref="Z2549:AA2549" si="2519">Z2548</f>
        <v>2158.0907999999999</v>
      </c>
      <c r="AA2549" s="742">
        <f t="shared" si="2519"/>
        <v>2403.8404999999998</v>
      </c>
      <c r="AB2549" s="742">
        <f t="shared" ref="AB2549:AC2549" si="2520">AB2548</f>
        <v>2403.8404999999998</v>
      </c>
      <c r="AC2549" s="742">
        <f t="shared" si="2520"/>
        <v>2403.8404999999998</v>
      </c>
      <c r="AD2549" s="742">
        <f t="shared" ref="AD2549" si="2521">AD2548</f>
        <v>2403.8404999999998</v>
      </c>
      <c r="AE2549" s="2975">
        <f t="shared" ref="AE2549" si="2522">AE2548</f>
        <v>1923.7481583333333</v>
      </c>
      <c r="AF2549" s="742">
        <f t="shared" ref="AF2549:AM2549" si="2523">AF2548</f>
        <v>1882.4801499999999</v>
      </c>
      <c r="AG2549" s="3020">
        <f t="shared" si="2523"/>
        <v>0</v>
      </c>
      <c r="AH2549" s="742">
        <f t="shared" ref="AH2549" si="2524">AH2548</f>
        <v>0</v>
      </c>
      <c r="AI2549" s="742">
        <f t="shared" si="2523"/>
        <v>-41.268008333333228</v>
      </c>
      <c r="AJ2549" s="742">
        <f t="shared" si="2523"/>
        <v>0</v>
      </c>
      <c r="AK2549" s="742">
        <f t="shared" si="2523"/>
        <v>0</v>
      </c>
      <c r="AL2549" s="2017">
        <f t="shared" si="2523"/>
        <v>1882.4801499999999</v>
      </c>
      <c r="AM2549" s="3552">
        <f t="shared" si="2523"/>
        <v>94.734750000000005</v>
      </c>
      <c r="AN2549" s="4000"/>
      <c r="AO2549" s="3304">
        <f t="shared" ref="AO2549" si="2525">AO2548</f>
        <v>0</v>
      </c>
      <c r="AP2549" s="56"/>
      <c r="AQ2549" s="4292"/>
    </row>
    <row r="2550" spans="1:43" x14ac:dyDescent="0.25">
      <c r="A2550" s="47">
        <v>1</v>
      </c>
      <c r="B2550" s="1014"/>
      <c r="C2550" s="1014"/>
      <c r="D2550" s="1015"/>
      <c r="E2550" s="1668"/>
      <c r="F2550" s="1668">
        <v>0</v>
      </c>
      <c r="G2550" s="1015"/>
      <c r="H2550" s="1015"/>
      <c r="I2550" s="1015"/>
      <c r="J2550" s="3493"/>
      <c r="K2550" s="1015"/>
      <c r="L2550" s="1015"/>
      <c r="M2550" s="1015"/>
      <c r="N2550" s="1015">
        <v>0</v>
      </c>
      <c r="O2550" s="1015"/>
      <c r="P2550" s="1015"/>
      <c r="Q2550" s="1015"/>
      <c r="R2550" s="1015"/>
      <c r="S2550" s="1015"/>
      <c r="T2550" s="719"/>
      <c r="U2550" s="719"/>
      <c r="V2550" s="719"/>
      <c r="W2550" s="719"/>
      <c r="X2550" s="719"/>
      <c r="Y2550" s="719"/>
      <c r="Z2550" s="719"/>
      <c r="AA2550" s="719"/>
      <c r="AB2550" s="719"/>
      <c r="AC2550" s="719"/>
      <c r="AD2550" s="719"/>
      <c r="AE2550" s="3319"/>
      <c r="AF2550" s="719"/>
      <c r="AG2550" s="3014"/>
      <c r="AH2550" s="719"/>
      <c r="AI2550" s="719"/>
      <c r="AJ2550" s="719"/>
      <c r="AK2550" s="719"/>
      <c r="AL2550" s="2012"/>
      <c r="AM2550" s="3549"/>
      <c r="AN2550" s="4006"/>
      <c r="AO2550" s="3303"/>
      <c r="AP2550" s="56"/>
      <c r="AQ2550" s="4292"/>
    </row>
    <row r="2551" spans="1:43" ht="31.5" x14ac:dyDescent="0.25">
      <c r="A2551" s="47">
        <v>1</v>
      </c>
      <c r="B2551" s="1007" t="s">
        <v>530</v>
      </c>
      <c r="C2551" s="1007"/>
      <c r="D2551" s="366"/>
      <c r="E2551" s="1490"/>
      <c r="F2551" s="1490">
        <v>0</v>
      </c>
      <c r="G2551" s="366"/>
      <c r="H2551" s="366"/>
      <c r="I2551" s="366"/>
      <c r="J2551" s="3441"/>
      <c r="K2551" s="366"/>
      <c r="L2551" s="366"/>
      <c r="M2551" s="366"/>
      <c r="N2551" s="366">
        <v>0</v>
      </c>
      <c r="O2551" s="366"/>
      <c r="P2551" s="366"/>
      <c r="Q2551" s="366"/>
      <c r="R2551" s="366"/>
      <c r="S2551" s="366"/>
      <c r="T2551" s="607"/>
      <c r="U2551" s="607"/>
      <c r="V2551" s="607"/>
      <c r="W2551" s="607"/>
      <c r="X2551" s="607"/>
      <c r="Y2551" s="607"/>
      <c r="Z2551" s="607"/>
      <c r="AA2551" s="607"/>
      <c r="AB2551" s="607"/>
      <c r="AC2551" s="607"/>
      <c r="AD2551" s="607"/>
      <c r="AE2551" s="2974"/>
      <c r="AF2551" s="607"/>
      <c r="AG2551" s="3011"/>
      <c r="AH2551" s="607"/>
      <c r="AI2551" s="607"/>
      <c r="AJ2551" s="607"/>
      <c r="AK2551" s="607"/>
      <c r="AL2551" s="2010"/>
      <c r="AM2551" s="3547"/>
      <c r="AN2551" s="3916"/>
      <c r="AO2551" s="2006"/>
      <c r="AP2551" s="56"/>
      <c r="AQ2551" s="4292"/>
    </row>
    <row r="2552" spans="1:43" x14ac:dyDescent="0.25">
      <c r="A2552" s="47">
        <v>1</v>
      </c>
      <c r="B2552" s="219" t="s">
        <v>29</v>
      </c>
      <c r="C2552" s="2203"/>
      <c r="D2552" s="441"/>
      <c r="E2552" s="1609"/>
      <c r="F2552" s="1609">
        <v>0</v>
      </c>
      <c r="G2552" s="441"/>
      <c r="H2552" s="441"/>
      <c r="I2552" s="441"/>
      <c r="J2552" s="3460"/>
      <c r="K2552" s="441"/>
      <c r="L2552" s="441"/>
      <c r="M2552" s="441"/>
      <c r="N2552" s="441">
        <v>0</v>
      </c>
      <c r="O2552" s="441"/>
      <c r="P2552" s="441"/>
      <c r="Q2552" s="441"/>
      <c r="R2552" s="441"/>
      <c r="S2552" s="441"/>
      <c r="T2552" s="1137"/>
      <c r="U2552" s="1137"/>
      <c r="V2552" s="1137"/>
      <c r="W2552" s="1137"/>
      <c r="X2552" s="1137"/>
      <c r="Y2552" s="1137"/>
      <c r="Z2552" s="1137"/>
      <c r="AA2552" s="1137"/>
      <c r="AB2552" s="1137"/>
      <c r="AC2552" s="1137"/>
      <c r="AD2552" s="1137"/>
      <c r="AE2552" s="2973"/>
      <c r="AF2552" s="1137"/>
      <c r="AG2552" s="3010"/>
      <c r="AH2552" s="1137"/>
      <c r="AI2552" s="1137"/>
      <c r="AJ2552" s="1137"/>
      <c r="AK2552" s="1137"/>
      <c r="AL2552" s="2009"/>
      <c r="AM2552" s="3546"/>
      <c r="AN2552" s="3950"/>
      <c r="AO2552" s="2071"/>
      <c r="AP2552" s="56"/>
      <c r="AQ2552" s="4292"/>
    </row>
    <row r="2553" spans="1:43" ht="30" x14ac:dyDescent="0.25">
      <c r="A2553" s="47">
        <v>1</v>
      </c>
      <c r="B2553" s="184" t="s">
        <v>127</v>
      </c>
      <c r="C2553" s="2216"/>
      <c r="D2553" s="366"/>
      <c r="E2553" s="1490"/>
      <c r="F2553" s="1490">
        <v>0</v>
      </c>
      <c r="G2553" s="366"/>
      <c r="H2553" s="366"/>
      <c r="I2553" s="366"/>
      <c r="J2553" s="3441"/>
      <c r="K2553" s="366"/>
      <c r="L2553" s="366"/>
      <c r="M2553" s="366"/>
      <c r="N2553" s="366">
        <v>0</v>
      </c>
      <c r="O2553" s="366"/>
      <c r="P2553" s="366"/>
      <c r="Q2553" s="366"/>
      <c r="R2553" s="366"/>
      <c r="S2553" s="366"/>
      <c r="T2553" s="607"/>
      <c r="U2553" s="607"/>
      <c r="V2553" s="607"/>
      <c r="W2553" s="607"/>
      <c r="X2553" s="607"/>
      <c r="Y2553" s="607"/>
      <c r="Z2553" s="607"/>
      <c r="AA2553" s="607"/>
      <c r="AB2553" s="607"/>
      <c r="AC2553" s="607"/>
      <c r="AD2553" s="607"/>
      <c r="AE2553" s="2974"/>
      <c r="AF2553" s="607"/>
      <c r="AG2553" s="3011"/>
      <c r="AH2553" s="607"/>
      <c r="AI2553" s="607"/>
      <c r="AJ2553" s="607"/>
      <c r="AK2553" s="607"/>
      <c r="AL2553" s="2010"/>
      <c r="AM2553" s="3547"/>
      <c r="AN2553" s="3916"/>
      <c r="AO2553" s="2006"/>
      <c r="AP2553" s="56"/>
      <c r="AQ2553" s="4292"/>
    </row>
    <row r="2554" spans="1:43" ht="30" x14ac:dyDescent="0.25">
      <c r="A2554" s="47">
        <v>1</v>
      </c>
      <c r="B2554" s="125" t="s">
        <v>155</v>
      </c>
      <c r="C2554" s="2161"/>
      <c r="D2554" s="366">
        <v>240</v>
      </c>
      <c r="E2554" s="1490">
        <v>36</v>
      </c>
      <c r="F2554" s="1490">
        <v>2</v>
      </c>
      <c r="G2554" s="366">
        <f>ROUND(E2554/12*$B$4,0)</f>
        <v>30</v>
      </c>
      <c r="H2554" s="366">
        <v>32</v>
      </c>
      <c r="I2554" s="366">
        <f>H2554/G2554*100</f>
        <v>106.66666666666667</v>
      </c>
      <c r="J2554" s="3441"/>
      <c r="K2554" s="532">
        <v>8</v>
      </c>
      <c r="L2554" s="366">
        <f>P2554/H2554</f>
        <v>8</v>
      </c>
      <c r="M2554" s="366">
        <f>ROUND(E2554*K2554,0)</f>
        <v>288</v>
      </c>
      <c r="N2554" s="366">
        <v>16</v>
      </c>
      <c r="O2554" s="366">
        <f>ROUND(M2554/12*$B$4,0)</f>
        <v>240</v>
      </c>
      <c r="P2554" s="366">
        <v>256</v>
      </c>
      <c r="Q2554" s="366">
        <f>P2554/O2554*100</f>
        <v>106.66666666666667</v>
      </c>
      <c r="R2554" s="366">
        <f>M2554/D2554</f>
        <v>1.2</v>
      </c>
      <c r="S2554" s="366">
        <f>P2554/$B$4*12/R2554</f>
        <v>256.00000000000006</v>
      </c>
      <c r="T2554" s="607"/>
      <c r="U2554" s="607"/>
      <c r="V2554" s="607"/>
      <c r="W2554" s="607"/>
      <c r="X2554" s="607"/>
      <c r="Y2554" s="607"/>
      <c r="Z2554" s="607"/>
      <c r="AA2554" s="607"/>
      <c r="AB2554" s="607"/>
      <c r="AC2554" s="607"/>
      <c r="AD2554" s="607"/>
      <c r="AE2554" s="2974"/>
      <c r="AF2554" s="607"/>
      <c r="AG2554" s="3011"/>
      <c r="AH2554" s="607"/>
      <c r="AI2554" s="607"/>
      <c r="AJ2554" s="607"/>
      <c r="AK2554" s="607"/>
      <c r="AL2554" s="2010"/>
      <c r="AM2554" s="3547"/>
      <c r="AN2554" s="3916"/>
      <c r="AO2554" s="2006"/>
      <c r="AP2554" s="56"/>
      <c r="AQ2554" s="4292"/>
    </row>
    <row r="2555" spans="1:43" x14ac:dyDescent="0.25">
      <c r="A2555" s="47">
        <v>1</v>
      </c>
      <c r="B2555" s="128" t="s">
        <v>189</v>
      </c>
      <c r="C2555" s="3220"/>
      <c r="D2555" s="435"/>
      <c r="E2555" s="1498">
        <f>E2554</f>
        <v>36</v>
      </c>
      <c r="F2555" s="1498">
        <v>2</v>
      </c>
      <c r="G2555" s="435">
        <f t="shared" ref="G2555" si="2526">G2554</f>
        <v>30</v>
      </c>
      <c r="H2555" s="435">
        <f t="shared" ref="H2555" si="2527">H2554</f>
        <v>32</v>
      </c>
      <c r="I2555" s="435">
        <f>H2555/G2555*100</f>
        <v>106.66666666666667</v>
      </c>
      <c r="J2555" s="3443">
        <f t="shared" ref="J2555" si="2528">J2554</f>
        <v>0</v>
      </c>
      <c r="K2555" s="435">
        <f>K2554</f>
        <v>8</v>
      </c>
      <c r="L2555" s="435">
        <f>P2555/H2555</f>
        <v>8</v>
      </c>
      <c r="M2555" s="435">
        <f>M2554</f>
        <v>288</v>
      </c>
      <c r="N2555" s="435">
        <v>16</v>
      </c>
      <c r="O2555" s="435">
        <f t="shared" ref="O2555:P2555" si="2529">O2554</f>
        <v>240</v>
      </c>
      <c r="P2555" s="435">
        <f t="shared" si="2529"/>
        <v>256</v>
      </c>
      <c r="Q2555" s="433">
        <f>P2555/O2555*100</f>
        <v>106.66666666666667</v>
      </c>
      <c r="R2555" s="435">
        <f>R2554</f>
        <v>1.2</v>
      </c>
      <c r="S2555" s="435">
        <f>S2554</f>
        <v>256.00000000000006</v>
      </c>
      <c r="T2555" s="1889"/>
      <c r="U2555" s="1889"/>
      <c r="V2555" s="1889"/>
      <c r="W2555" s="1889"/>
      <c r="X2555" s="1889"/>
      <c r="Y2555" s="1889"/>
      <c r="Z2555" s="1889"/>
      <c r="AA2555" s="1889"/>
      <c r="AB2555" s="1889"/>
      <c r="AC2555" s="1889"/>
      <c r="AD2555" s="1889"/>
      <c r="AE2555" s="3316"/>
      <c r="AF2555" s="1889"/>
      <c r="AG2555" s="3012"/>
      <c r="AH2555" s="1889"/>
      <c r="AI2555" s="1889"/>
      <c r="AJ2555" s="1889"/>
      <c r="AK2555" s="1889"/>
      <c r="AL2555" s="2011"/>
      <c r="AM2555" s="3548"/>
      <c r="AN2555" s="3945">
        <f t="shared" ref="AN2555" si="2530">AN2554</f>
        <v>0</v>
      </c>
      <c r="AO2555" s="3302"/>
      <c r="AP2555" s="56"/>
      <c r="AQ2555" s="4292"/>
    </row>
    <row r="2556" spans="1:43" ht="30" thickBot="1" x14ac:dyDescent="0.3">
      <c r="A2556" s="47">
        <v>1</v>
      </c>
      <c r="B2556" s="131" t="s">
        <v>222</v>
      </c>
      <c r="C2556" s="131"/>
      <c r="D2556" s="499"/>
      <c r="E2556" s="1669">
        <f t="shared" ref="E2556:G2556" si="2531">SUM(E2555)</f>
        <v>36</v>
      </c>
      <c r="F2556" s="1669">
        <v>2</v>
      </c>
      <c r="G2556" s="499">
        <f t="shared" si="2531"/>
        <v>30</v>
      </c>
      <c r="H2556" s="499">
        <f t="shared" ref="H2556" si="2532">SUM(H2555)</f>
        <v>32</v>
      </c>
      <c r="I2556" s="499">
        <f>H2556/G2556*100</f>
        <v>106.66666666666667</v>
      </c>
      <c r="J2556" s="3473">
        <f t="shared" ref="J2556" si="2533">SUM(J2555)</f>
        <v>0</v>
      </c>
      <c r="K2556" s="499">
        <f>SUM(K2555)</f>
        <v>8</v>
      </c>
      <c r="L2556" s="499">
        <f>P2556/H2556</f>
        <v>8</v>
      </c>
      <c r="M2556" s="499">
        <f t="shared" ref="M2556:P2556" si="2534">SUM(M2555)</f>
        <v>288</v>
      </c>
      <c r="N2556" s="499">
        <v>16</v>
      </c>
      <c r="O2556" s="499">
        <f t="shared" si="2534"/>
        <v>240</v>
      </c>
      <c r="P2556" s="499">
        <f t="shared" si="2534"/>
        <v>256</v>
      </c>
      <c r="Q2556" s="499">
        <f>SUM(Q2555)</f>
        <v>106.66666666666667</v>
      </c>
      <c r="R2556" s="499">
        <f>SUM(R2555)</f>
        <v>1.2</v>
      </c>
      <c r="S2556" s="499">
        <f>SUM(S2555)</f>
        <v>256.00000000000006</v>
      </c>
      <c r="T2556" s="2015">
        <v>543.70176000000004</v>
      </c>
      <c r="U2556" s="2015">
        <v>543.70176000000004</v>
      </c>
      <c r="V2556" s="2015">
        <v>543.70176000000004</v>
      </c>
      <c r="W2556" s="2015">
        <v>543.70176000000004</v>
      </c>
      <c r="X2556" s="2015">
        <v>543.70176000000004</v>
      </c>
      <c r="Y2556" s="2015">
        <v>543.70176000000004</v>
      </c>
      <c r="Z2556" s="2015">
        <v>543.70176000000004</v>
      </c>
      <c r="AA2556" s="2015">
        <v>576.7339199999999</v>
      </c>
      <c r="AB2556" s="2015">
        <v>576.7339199999999</v>
      </c>
      <c r="AC2556" s="2015">
        <v>576.7339199999999</v>
      </c>
      <c r="AD2556" s="2015">
        <v>576.7339199999999</v>
      </c>
      <c r="AE2556" s="3317">
        <f>T2556/12*$B$4+(U2556-T2556)/11*9+(V2556-U2556)/10*8+(W2556-V2556)/9*7+(X2556-W2556)/8*6+(Y2556-X2556)/7*5+(Z2556-Y2556)/6*4+(AA2556-Z2556)+(AB2556-AA2556)/5*3+(AC2556-AB2556)/4*2+(AD2556-AC2556)/3*1</f>
        <v>486.11695999999989</v>
      </c>
      <c r="AF2556" s="2015">
        <f>AL2556-AK2556-AH2556</f>
        <v>543.32207999999991</v>
      </c>
      <c r="AG2556" s="3019"/>
      <c r="AH2556" s="2015"/>
      <c r="AI2556" s="2015">
        <f>AF2556-AE2556</f>
        <v>57.205120000000022</v>
      </c>
      <c r="AJ2556" s="2015"/>
      <c r="AK2556" s="2015">
        <v>-1.5596700000000001</v>
      </c>
      <c r="AL2556" s="2016">
        <v>541.76240999999993</v>
      </c>
      <c r="AM2556" s="3551"/>
      <c r="AN2556" s="3972">
        <v>4</v>
      </c>
      <c r="AO2556" s="3838">
        <v>69.481440000000006</v>
      </c>
      <c r="AP2556" s="56"/>
      <c r="AQ2556" s="4292"/>
    </row>
    <row r="2557" spans="1:43" ht="15.75" thickBot="1" x14ac:dyDescent="0.3">
      <c r="A2557" s="47">
        <v>1</v>
      </c>
      <c r="B2557" s="379" t="s">
        <v>329</v>
      </c>
      <c r="C2557" s="379"/>
      <c r="D2557" s="500"/>
      <c r="E2557" s="1670"/>
      <c r="F2557" s="1670">
        <v>0</v>
      </c>
      <c r="G2557" s="500"/>
      <c r="H2557" s="500"/>
      <c r="I2557" s="500"/>
      <c r="J2557" s="3489"/>
      <c r="K2557" s="500"/>
      <c r="L2557" s="500"/>
      <c r="M2557" s="500"/>
      <c r="N2557" s="500">
        <v>0</v>
      </c>
      <c r="O2557" s="500"/>
      <c r="P2557" s="500"/>
      <c r="Q2557" s="500"/>
      <c r="R2557" s="500"/>
      <c r="S2557" s="500"/>
      <c r="T2557" s="742">
        <f t="shared" ref="T2557:AM2557" si="2535">T2556</f>
        <v>543.70176000000004</v>
      </c>
      <c r="U2557" s="742">
        <f t="shared" ref="U2557:V2557" si="2536">U2556</f>
        <v>543.70176000000004</v>
      </c>
      <c r="V2557" s="742">
        <f t="shared" si="2536"/>
        <v>543.70176000000004</v>
      </c>
      <c r="W2557" s="742">
        <f t="shared" ref="W2557:X2557" si="2537">W2556</f>
        <v>543.70176000000004</v>
      </c>
      <c r="X2557" s="742">
        <f t="shared" si="2537"/>
        <v>543.70176000000004</v>
      </c>
      <c r="Y2557" s="742">
        <f t="shared" ref="Y2557:Z2557" si="2538">Y2556</f>
        <v>543.70176000000004</v>
      </c>
      <c r="Z2557" s="742">
        <f t="shared" si="2538"/>
        <v>543.70176000000004</v>
      </c>
      <c r="AA2557" s="742">
        <f t="shared" ref="AA2557:AB2557" si="2539">AA2556</f>
        <v>576.7339199999999</v>
      </c>
      <c r="AB2557" s="742">
        <f t="shared" si="2539"/>
        <v>576.7339199999999</v>
      </c>
      <c r="AC2557" s="742">
        <f t="shared" ref="AC2557:AD2557" si="2540">AC2556</f>
        <v>576.7339199999999</v>
      </c>
      <c r="AD2557" s="742">
        <f t="shared" si="2540"/>
        <v>576.7339199999999</v>
      </c>
      <c r="AE2557" s="2975">
        <f t="shared" ref="AE2557" si="2541">AE2556</f>
        <v>486.11695999999989</v>
      </c>
      <c r="AF2557" s="742">
        <f t="shared" si="2535"/>
        <v>543.32207999999991</v>
      </c>
      <c r="AG2557" s="3020">
        <f t="shared" si="2535"/>
        <v>0</v>
      </c>
      <c r="AH2557" s="742">
        <f t="shared" ref="AH2557" si="2542">AH2556</f>
        <v>0</v>
      </c>
      <c r="AI2557" s="742">
        <f t="shared" si="2535"/>
        <v>57.205120000000022</v>
      </c>
      <c r="AJ2557" s="742"/>
      <c r="AK2557" s="742">
        <f t="shared" si="2535"/>
        <v>-1.5596700000000001</v>
      </c>
      <c r="AL2557" s="2017">
        <f t="shared" si="2535"/>
        <v>541.76240999999993</v>
      </c>
      <c r="AM2557" s="3552">
        <f t="shared" si="2535"/>
        <v>0</v>
      </c>
      <c r="AN2557" s="4000"/>
      <c r="AO2557" s="3304">
        <f t="shared" ref="AO2557" si="2543">AO2556</f>
        <v>69.481440000000006</v>
      </c>
      <c r="AP2557" s="56"/>
      <c r="AQ2557" s="4292"/>
    </row>
    <row r="2558" spans="1:43" ht="15.75" x14ac:dyDescent="0.25">
      <c r="A2558" s="47">
        <v>1</v>
      </c>
      <c r="B2558" s="1007" t="s">
        <v>531</v>
      </c>
      <c r="C2558" s="2353"/>
      <c r="D2558" s="1010"/>
      <c r="E2558" s="1010"/>
      <c r="F2558" s="1010">
        <v>0</v>
      </c>
      <c r="G2558" s="1010"/>
      <c r="H2558" s="1010"/>
      <c r="I2558" s="1010"/>
      <c r="J2558" s="3494"/>
      <c r="K2558" s="1010"/>
      <c r="L2558" s="1010"/>
      <c r="M2558" s="1010"/>
      <c r="N2558" s="1010">
        <v>0</v>
      </c>
      <c r="O2558" s="1010"/>
      <c r="P2558" s="1010"/>
      <c r="Q2558" s="1010"/>
      <c r="R2558" s="1010"/>
      <c r="S2558" s="1010"/>
      <c r="T2558" s="1010"/>
      <c r="U2558" s="1010"/>
      <c r="V2558" s="1010"/>
      <c r="W2558" s="1010"/>
      <c r="X2558" s="1010"/>
      <c r="Y2558" s="1010"/>
      <c r="Z2558" s="1010"/>
      <c r="AA2558" s="1010"/>
      <c r="AB2558" s="1010"/>
      <c r="AC2558" s="1010"/>
      <c r="AD2558" s="1010"/>
      <c r="AE2558" s="2974"/>
      <c r="AF2558" s="1010"/>
      <c r="AG2558" s="3047"/>
      <c r="AH2558" s="1010"/>
      <c r="AI2558" s="1010"/>
      <c r="AJ2558" s="1010"/>
      <c r="AK2558" s="1010"/>
      <c r="AL2558" s="1010"/>
      <c r="AM2558" s="3494"/>
      <c r="AN2558" s="3944"/>
      <c r="AO2558" s="3944"/>
      <c r="AP2558" s="56"/>
      <c r="AQ2558" s="4292"/>
    </row>
    <row r="2559" spans="1:43" x14ac:dyDescent="0.25">
      <c r="A2559" s="47">
        <v>1</v>
      </c>
      <c r="B2559" s="1364" t="s">
        <v>213</v>
      </c>
      <c r="C2559" s="2352"/>
      <c r="D2559" s="1010"/>
      <c r="E2559" s="1010"/>
      <c r="F2559" s="1010">
        <v>0</v>
      </c>
      <c r="G2559" s="1010"/>
      <c r="H2559" s="1010"/>
      <c r="I2559" s="1010"/>
      <c r="J2559" s="3494"/>
      <c r="K2559" s="1010"/>
      <c r="L2559" s="1010"/>
      <c r="M2559" s="1010"/>
      <c r="N2559" s="1010">
        <v>0</v>
      </c>
      <c r="O2559" s="1010"/>
      <c r="P2559" s="1010"/>
      <c r="Q2559" s="1010"/>
      <c r="R2559" s="1010"/>
      <c r="S2559" s="1010"/>
      <c r="T2559" s="2546">
        <v>48.761399999999995</v>
      </c>
      <c r="U2559" s="2546">
        <v>48.761399999999995</v>
      </c>
      <c r="V2559" s="2546">
        <v>48.761399999999995</v>
      </c>
      <c r="W2559" s="2546">
        <v>48.761399999999995</v>
      </c>
      <c r="X2559" s="2546">
        <v>48.761399999999995</v>
      </c>
      <c r="Y2559" s="2546">
        <v>48.761399999999995</v>
      </c>
      <c r="Z2559" s="2546">
        <v>48.761399999999995</v>
      </c>
      <c r="AA2559" s="2546">
        <v>48.761399999999995</v>
      </c>
      <c r="AB2559" s="2546"/>
      <c r="AC2559" s="2546"/>
      <c r="AD2559" s="2546"/>
      <c r="AE2559" s="4296">
        <f>AD2559</f>
        <v>0</v>
      </c>
      <c r="AF2559" s="2546">
        <f>AL2559-AK2559-AH2559</f>
        <v>0</v>
      </c>
      <c r="AG2559" s="3048"/>
      <c r="AH2559" s="2546"/>
      <c r="AI2559" s="2546">
        <f>AF2559-AE2559</f>
        <v>0</v>
      </c>
      <c r="AJ2559" s="2546"/>
      <c r="AK2559" s="2546"/>
      <c r="AL2559" s="2546"/>
      <c r="AM2559" s="3497"/>
      <c r="AN2559" s="3944"/>
      <c r="AO2559" s="4007"/>
      <c r="AP2559" s="56"/>
      <c r="AQ2559" s="4292"/>
    </row>
    <row r="2560" spans="1:43" ht="29.25" x14ac:dyDescent="0.25">
      <c r="A2560" s="47">
        <v>1</v>
      </c>
      <c r="B2560" s="2507" t="s">
        <v>383</v>
      </c>
      <c r="C2560" s="2353"/>
      <c r="D2560" s="1010"/>
      <c r="E2560" s="3258">
        <f>E2561+E2564</f>
        <v>0</v>
      </c>
      <c r="F2560" s="3258">
        <v>0</v>
      </c>
      <c r="G2560" s="1010">
        <f t="shared" ref="G2560:G2561" si="2544">G2561</f>
        <v>0</v>
      </c>
      <c r="H2560" s="1010">
        <f t="shared" ref="H2560:H2561" si="2545">H2561</f>
        <v>0</v>
      </c>
      <c r="I2560" s="1010"/>
      <c r="J2560" s="3494">
        <f t="shared" ref="J2560:J2561" si="2546">J2561</f>
        <v>0</v>
      </c>
      <c r="K2560" s="1010"/>
      <c r="L2560" s="1010"/>
      <c r="M2560" s="1010"/>
      <c r="N2560" s="1010">
        <v>0</v>
      </c>
      <c r="O2560" s="1010"/>
      <c r="P2560" s="1010"/>
      <c r="Q2560" s="1010"/>
      <c r="R2560" s="1010"/>
      <c r="S2560" s="1010"/>
      <c r="T2560" s="2546"/>
      <c r="U2560" s="2546"/>
      <c r="V2560" s="2546"/>
      <c r="W2560" s="2546"/>
      <c r="X2560" s="2546"/>
      <c r="Y2560" s="2546"/>
      <c r="Z2560" s="2546"/>
      <c r="AA2560" s="2546"/>
      <c r="AB2560" s="2546"/>
      <c r="AC2560" s="2546"/>
      <c r="AD2560" s="2546"/>
      <c r="AE2560" s="2974"/>
      <c r="AF2560" s="2546"/>
      <c r="AG2560" s="3048"/>
      <c r="AH2560" s="2546"/>
      <c r="AI2560" s="2546"/>
      <c r="AJ2560" s="2546"/>
      <c r="AK2560" s="2546"/>
      <c r="AL2560" s="2546"/>
      <c r="AM2560" s="3497"/>
      <c r="AN2560" s="3944">
        <f t="shared" ref="AN2560:AN2561" si="2547">AN2561</f>
        <v>0</v>
      </c>
      <c r="AO2560" s="4007"/>
      <c r="AP2560" s="56"/>
      <c r="AQ2560" s="4292"/>
    </row>
    <row r="2561" spans="1:43" ht="30" x14ac:dyDescent="0.25">
      <c r="A2561" s="47">
        <v>1</v>
      </c>
      <c r="B2561" s="2530" t="s">
        <v>372</v>
      </c>
      <c r="C2561" s="2352"/>
      <c r="D2561" s="1010"/>
      <c r="E2561" s="3258">
        <f>E2562</f>
        <v>0</v>
      </c>
      <c r="F2561" s="3258">
        <v>0</v>
      </c>
      <c r="G2561" s="1010">
        <f t="shared" si="2544"/>
        <v>0</v>
      </c>
      <c r="H2561" s="1010">
        <f t="shared" si="2545"/>
        <v>0</v>
      </c>
      <c r="I2561" s="1010"/>
      <c r="J2561" s="3494">
        <f t="shared" si="2546"/>
        <v>0</v>
      </c>
      <c r="K2561" s="1010"/>
      <c r="L2561" s="1010"/>
      <c r="M2561" s="1010"/>
      <c r="N2561" s="1010">
        <v>0</v>
      </c>
      <c r="O2561" s="1010"/>
      <c r="P2561" s="1010"/>
      <c r="Q2561" s="1010"/>
      <c r="R2561" s="1010"/>
      <c r="S2561" s="1010"/>
      <c r="T2561" s="2546"/>
      <c r="U2561" s="2546"/>
      <c r="V2561" s="2546"/>
      <c r="W2561" s="2546"/>
      <c r="X2561" s="2546"/>
      <c r="Y2561" s="2546"/>
      <c r="Z2561" s="2546"/>
      <c r="AA2561" s="2546"/>
      <c r="AB2561" s="2546"/>
      <c r="AC2561" s="2546"/>
      <c r="AD2561" s="2546"/>
      <c r="AE2561" s="2974"/>
      <c r="AF2561" s="2546"/>
      <c r="AG2561" s="3048"/>
      <c r="AH2561" s="2546"/>
      <c r="AI2561" s="2546"/>
      <c r="AJ2561" s="2546"/>
      <c r="AK2561" s="2546"/>
      <c r="AL2561" s="2546"/>
      <c r="AM2561" s="3497"/>
      <c r="AN2561" s="3944">
        <f t="shared" si="2547"/>
        <v>0</v>
      </c>
      <c r="AO2561" s="4007"/>
      <c r="AP2561" s="56"/>
      <c r="AQ2561" s="4292"/>
    </row>
    <row r="2562" spans="1:43" x14ac:dyDescent="0.25">
      <c r="A2562" s="47">
        <v>1</v>
      </c>
      <c r="B2562" s="4" t="s">
        <v>373</v>
      </c>
      <c r="C2562" s="3224"/>
      <c r="D2562" s="1010"/>
      <c r="E2562" s="3259"/>
      <c r="F2562" s="3259">
        <v>0</v>
      </c>
      <c r="G2562" s="1010">
        <f>ROUND(E2562/12*$B$4,0)</f>
        <v>0</v>
      </c>
      <c r="H2562" s="1010"/>
      <c r="I2562" s="1010"/>
      <c r="J2562" s="3494"/>
      <c r="K2562" s="1010"/>
      <c r="L2562" s="1010"/>
      <c r="M2562" s="1010"/>
      <c r="N2562" s="1010">
        <v>0</v>
      </c>
      <c r="O2562" s="1010"/>
      <c r="P2562" s="1010"/>
      <c r="Q2562" s="1010"/>
      <c r="R2562" s="1010"/>
      <c r="S2562" s="1010"/>
      <c r="T2562" s="2546"/>
      <c r="U2562" s="2546"/>
      <c r="V2562" s="2546"/>
      <c r="W2562" s="2546"/>
      <c r="X2562" s="2546"/>
      <c r="Y2562" s="2546"/>
      <c r="Z2562" s="2546"/>
      <c r="AA2562" s="2546"/>
      <c r="AB2562" s="2546"/>
      <c r="AC2562" s="2546"/>
      <c r="AD2562" s="2546"/>
      <c r="AE2562" s="2974"/>
      <c r="AF2562" s="2546"/>
      <c r="AG2562" s="3048"/>
      <c r="AH2562" s="2546"/>
      <c r="AI2562" s="2546"/>
      <c r="AJ2562" s="2546"/>
      <c r="AK2562" s="2546"/>
      <c r="AL2562" s="2546"/>
      <c r="AM2562" s="3497"/>
      <c r="AN2562" s="3944"/>
      <c r="AO2562" s="4007"/>
      <c r="AP2562" s="56"/>
      <c r="AQ2562" s="4292"/>
    </row>
    <row r="2563" spans="1:43" ht="75" x14ac:dyDescent="0.25">
      <c r="A2563" s="47">
        <v>1</v>
      </c>
      <c r="B2563" s="4" t="s">
        <v>375</v>
      </c>
      <c r="C2563" s="3224"/>
      <c r="D2563" s="1010"/>
      <c r="E2563" s="3258"/>
      <c r="F2563" s="3258">
        <v>0</v>
      </c>
      <c r="G2563" s="1010"/>
      <c r="H2563" s="1010"/>
      <c r="I2563" s="1010"/>
      <c r="J2563" s="3494"/>
      <c r="K2563" s="1010"/>
      <c r="L2563" s="1010"/>
      <c r="M2563" s="1010"/>
      <c r="N2563" s="1010">
        <v>0</v>
      </c>
      <c r="O2563" s="1010"/>
      <c r="P2563" s="1010"/>
      <c r="Q2563" s="1010"/>
      <c r="R2563" s="1010"/>
      <c r="S2563" s="1010"/>
      <c r="T2563" s="2546"/>
      <c r="U2563" s="2546"/>
      <c r="V2563" s="2546"/>
      <c r="W2563" s="2546"/>
      <c r="X2563" s="2546"/>
      <c r="Y2563" s="2546"/>
      <c r="Z2563" s="2546"/>
      <c r="AA2563" s="2546"/>
      <c r="AB2563" s="2546"/>
      <c r="AC2563" s="2546"/>
      <c r="AD2563" s="2546"/>
      <c r="AE2563" s="2974"/>
      <c r="AF2563" s="2546"/>
      <c r="AG2563" s="3048"/>
      <c r="AH2563" s="2546"/>
      <c r="AI2563" s="2546"/>
      <c r="AJ2563" s="2546"/>
      <c r="AK2563" s="2546"/>
      <c r="AL2563" s="2546"/>
      <c r="AM2563" s="3497"/>
      <c r="AN2563" s="3944"/>
      <c r="AO2563" s="4007"/>
      <c r="AP2563" s="56"/>
      <c r="AQ2563" s="4292"/>
    </row>
    <row r="2564" spans="1:43" ht="45" x14ac:dyDescent="0.25">
      <c r="A2564" s="47">
        <v>1</v>
      </c>
      <c r="B2564" s="2531" t="s">
        <v>376</v>
      </c>
      <c r="C2564" s="3224"/>
      <c r="D2564" s="1010"/>
      <c r="E2564" s="3258"/>
      <c r="F2564" s="3258">
        <v>0</v>
      </c>
      <c r="G2564" s="1010"/>
      <c r="H2564" s="1010"/>
      <c r="I2564" s="1010"/>
      <c r="J2564" s="3494"/>
      <c r="K2564" s="1010"/>
      <c r="L2564" s="1010"/>
      <c r="M2564" s="1010"/>
      <c r="N2564" s="1010">
        <v>0</v>
      </c>
      <c r="O2564" s="1010"/>
      <c r="P2564" s="1010"/>
      <c r="Q2564" s="1010"/>
      <c r="R2564" s="1010"/>
      <c r="S2564" s="1010"/>
      <c r="T2564" s="2546"/>
      <c r="U2564" s="2546"/>
      <c r="V2564" s="2546"/>
      <c r="W2564" s="2546"/>
      <c r="X2564" s="2546"/>
      <c r="Y2564" s="2546"/>
      <c r="Z2564" s="2546"/>
      <c r="AA2564" s="2546"/>
      <c r="AB2564" s="2546"/>
      <c r="AC2564" s="2546"/>
      <c r="AD2564" s="2546"/>
      <c r="AE2564" s="2974"/>
      <c r="AF2564" s="2546"/>
      <c r="AG2564" s="3048"/>
      <c r="AH2564" s="2546"/>
      <c r="AI2564" s="2546"/>
      <c r="AJ2564" s="2546"/>
      <c r="AK2564" s="2546"/>
      <c r="AL2564" s="2546"/>
      <c r="AM2564" s="3497"/>
      <c r="AN2564" s="3944"/>
      <c r="AO2564" s="4007"/>
      <c r="AP2564" s="56"/>
      <c r="AQ2564" s="4292"/>
    </row>
    <row r="2565" spans="1:43" ht="29.25" x14ac:dyDescent="0.25">
      <c r="A2565" s="47">
        <v>1</v>
      </c>
      <c r="B2565" s="2507" t="s">
        <v>384</v>
      </c>
      <c r="C2565" s="3224"/>
      <c r="D2565" s="1010"/>
      <c r="E2565" s="3258">
        <f>E2566</f>
        <v>0</v>
      </c>
      <c r="F2565" s="3258">
        <v>0</v>
      </c>
      <c r="G2565" s="1010">
        <f>G2566</f>
        <v>0</v>
      </c>
      <c r="H2565" s="1010"/>
      <c r="I2565" s="1010"/>
      <c r="J2565" s="3494"/>
      <c r="K2565" s="1010"/>
      <c r="L2565" s="1010"/>
      <c r="M2565" s="1010"/>
      <c r="N2565" s="1010">
        <v>0</v>
      </c>
      <c r="O2565" s="1010"/>
      <c r="P2565" s="1010"/>
      <c r="Q2565" s="1010"/>
      <c r="R2565" s="1010"/>
      <c r="S2565" s="1010"/>
      <c r="T2565" s="2546"/>
      <c r="U2565" s="2546"/>
      <c r="V2565" s="2546"/>
      <c r="W2565" s="2546"/>
      <c r="X2565" s="2546"/>
      <c r="Y2565" s="2546"/>
      <c r="Z2565" s="2546"/>
      <c r="AA2565" s="2546"/>
      <c r="AB2565" s="2546"/>
      <c r="AC2565" s="2546"/>
      <c r="AD2565" s="2546"/>
      <c r="AE2565" s="2974"/>
      <c r="AF2565" s="2546"/>
      <c r="AG2565" s="3048"/>
      <c r="AH2565" s="2546"/>
      <c r="AI2565" s="2546"/>
      <c r="AJ2565" s="2546"/>
      <c r="AK2565" s="2546"/>
      <c r="AL2565" s="2546"/>
      <c r="AM2565" s="3497"/>
      <c r="AN2565" s="3944"/>
      <c r="AO2565" s="4007"/>
      <c r="AP2565" s="56"/>
      <c r="AQ2565" s="4292"/>
    </row>
    <row r="2566" spans="1:43" x14ac:dyDescent="0.25">
      <c r="A2566" s="47">
        <v>1</v>
      </c>
      <c r="B2566" s="2507" t="s">
        <v>400</v>
      </c>
      <c r="C2566" s="2353"/>
      <c r="D2566" s="1010"/>
      <c r="E2566" s="3258"/>
      <c r="F2566" s="3258">
        <v>0</v>
      </c>
      <c r="G2566" s="1010">
        <f>ROUND(E2566/12*$B$4,0)</f>
        <v>0</v>
      </c>
      <c r="H2566" s="1010"/>
      <c r="I2566" s="1010"/>
      <c r="J2566" s="3494"/>
      <c r="K2566" s="1010"/>
      <c r="L2566" s="1010"/>
      <c r="M2566" s="1010"/>
      <c r="N2566" s="1010">
        <v>0</v>
      </c>
      <c r="O2566" s="1010"/>
      <c r="P2566" s="1010"/>
      <c r="Q2566" s="1010"/>
      <c r="R2566" s="1010"/>
      <c r="S2566" s="1010"/>
      <c r="T2566" s="2546"/>
      <c r="U2566" s="2546"/>
      <c r="V2566" s="2546"/>
      <c r="W2566" s="2546"/>
      <c r="X2566" s="2546"/>
      <c r="Y2566" s="2546"/>
      <c r="Z2566" s="2546"/>
      <c r="AA2566" s="2546"/>
      <c r="AB2566" s="2546"/>
      <c r="AC2566" s="2546"/>
      <c r="AD2566" s="2546"/>
      <c r="AE2566" s="2974"/>
      <c r="AF2566" s="2546"/>
      <c r="AG2566" s="3048"/>
      <c r="AH2566" s="2546"/>
      <c r="AI2566" s="2546"/>
      <c r="AJ2566" s="2546"/>
      <c r="AK2566" s="2546"/>
      <c r="AL2566" s="2546"/>
      <c r="AM2566" s="3497"/>
      <c r="AN2566" s="3944"/>
      <c r="AO2566" s="4007"/>
      <c r="AP2566" s="56"/>
      <c r="AQ2566" s="4292"/>
    </row>
    <row r="2567" spans="1:43" x14ac:dyDescent="0.25">
      <c r="A2567" s="47">
        <v>1</v>
      </c>
      <c r="B2567" s="4" t="s">
        <v>401</v>
      </c>
      <c r="C2567" s="2352"/>
      <c r="D2567" s="1010"/>
      <c r="E2567" s="3258"/>
      <c r="F2567" s="3258">
        <v>0</v>
      </c>
      <c r="G2567" s="1010"/>
      <c r="H2567" s="1010"/>
      <c r="I2567" s="1010"/>
      <c r="J2567" s="3494"/>
      <c r="K2567" s="1010"/>
      <c r="L2567" s="1010"/>
      <c r="M2567" s="1010"/>
      <c r="N2567" s="1010">
        <v>0</v>
      </c>
      <c r="O2567" s="1010"/>
      <c r="P2567" s="1010"/>
      <c r="Q2567" s="1010"/>
      <c r="R2567" s="1010"/>
      <c r="S2567" s="1010"/>
      <c r="T2567" s="2546"/>
      <c r="U2567" s="2546"/>
      <c r="V2567" s="2546"/>
      <c r="W2567" s="2546"/>
      <c r="X2567" s="2546"/>
      <c r="Y2567" s="2546"/>
      <c r="Z2567" s="2546"/>
      <c r="AA2567" s="2546"/>
      <c r="AB2567" s="2546"/>
      <c r="AC2567" s="2546"/>
      <c r="AD2567" s="2546"/>
      <c r="AE2567" s="2974"/>
      <c r="AF2567" s="2546"/>
      <c r="AG2567" s="3048"/>
      <c r="AH2567" s="2546"/>
      <c r="AI2567" s="2546"/>
      <c r="AJ2567" s="2546"/>
      <c r="AK2567" s="2546"/>
      <c r="AL2567" s="2546"/>
      <c r="AM2567" s="3497"/>
      <c r="AN2567" s="3944"/>
      <c r="AO2567" s="4007"/>
      <c r="AP2567" s="56"/>
      <c r="AQ2567" s="4292"/>
    </row>
    <row r="2568" spans="1:43" x14ac:dyDescent="0.25">
      <c r="A2568" s="47">
        <v>1</v>
      </c>
      <c r="B2568" s="2532" t="s">
        <v>402</v>
      </c>
      <c r="C2568" s="2352"/>
      <c r="D2568" s="1010"/>
      <c r="E2568" s="3258"/>
      <c r="F2568" s="3258">
        <v>0</v>
      </c>
      <c r="G2568" s="1010"/>
      <c r="H2568" s="1010"/>
      <c r="I2568" s="1010"/>
      <c r="J2568" s="3494"/>
      <c r="K2568" s="1010"/>
      <c r="L2568" s="1010"/>
      <c r="M2568" s="1010"/>
      <c r="N2568" s="1010">
        <v>0</v>
      </c>
      <c r="O2568" s="1010"/>
      <c r="P2568" s="1010"/>
      <c r="Q2568" s="1010"/>
      <c r="R2568" s="1010"/>
      <c r="S2568" s="1010"/>
      <c r="T2568" s="2546"/>
      <c r="U2568" s="2546"/>
      <c r="V2568" s="2546"/>
      <c r="W2568" s="2546"/>
      <c r="X2568" s="2546"/>
      <c r="Y2568" s="2546"/>
      <c r="Z2568" s="2546"/>
      <c r="AA2568" s="2546"/>
      <c r="AB2568" s="2546"/>
      <c r="AC2568" s="2546"/>
      <c r="AD2568" s="2546"/>
      <c r="AE2568" s="2974"/>
      <c r="AF2568" s="2546"/>
      <c r="AG2568" s="3048"/>
      <c r="AH2568" s="2546"/>
      <c r="AI2568" s="2546"/>
      <c r="AJ2568" s="2546"/>
      <c r="AK2568" s="2546"/>
      <c r="AL2568" s="2546"/>
      <c r="AM2568" s="3497"/>
      <c r="AN2568" s="3944"/>
      <c r="AO2568" s="4007"/>
      <c r="AP2568" s="56"/>
      <c r="AQ2568" s="4292"/>
    </row>
    <row r="2569" spans="1:43" ht="43.5" x14ac:dyDescent="0.25">
      <c r="A2569" s="47">
        <v>1</v>
      </c>
      <c r="B2569" s="2507" t="s">
        <v>377</v>
      </c>
      <c r="C2569" s="3224"/>
      <c r="D2569" s="1010"/>
      <c r="E2569" s="3258"/>
      <c r="F2569" s="3258">
        <v>0</v>
      </c>
      <c r="G2569" s="1010"/>
      <c r="H2569" s="1010"/>
      <c r="I2569" s="1010"/>
      <c r="J2569" s="3494"/>
      <c r="K2569" s="1010"/>
      <c r="L2569" s="1010"/>
      <c r="M2569" s="1010"/>
      <c r="N2569" s="1010">
        <v>0</v>
      </c>
      <c r="O2569" s="1010"/>
      <c r="P2569" s="1010"/>
      <c r="Q2569" s="1010"/>
      <c r="R2569" s="1010"/>
      <c r="S2569" s="1010"/>
      <c r="T2569" s="2546"/>
      <c r="U2569" s="2546"/>
      <c r="V2569" s="2546"/>
      <c r="W2569" s="2546"/>
      <c r="X2569" s="2546"/>
      <c r="Y2569" s="2546"/>
      <c r="Z2569" s="2546"/>
      <c r="AA2569" s="2546"/>
      <c r="AB2569" s="2546"/>
      <c r="AC2569" s="2546"/>
      <c r="AD2569" s="2546"/>
      <c r="AE2569" s="2974"/>
      <c r="AF2569" s="2546"/>
      <c r="AG2569" s="3048"/>
      <c r="AH2569" s="2546"/>
      <c r="AI2569" s="2546"/>
      <c r="AJ2569" s="2546"/>
      <c r="AK2569" s="2546"/>
      <c r="AL2569" s="2546"/>
      <c r="AM2569" s="3497"/>
      <c r="AN2569" s="3944"/>
      <c r="AO2569" s="4007"/>
      <c r="AP2569" s="56"/>
      <c r="AQ2569" s="4292"/>
    </row>
    <row r="2570" spans="1:43" ht="29.25" x14ac:dyDescent="0.25">
      <c r="A2570" s="47">
        <v>1</v>
      </c>
      <c r="B2570" s="2428" t="s">
        <v>289</v>
      </c>
      <c r="C2570" s="2353"/>
      <c r="D2570" s="1010"/>
      <c r="E2570" s="2534">
        <f>E2560</f>
        <v>0</v>
      </c>
      <c r="F2570" s="2534">
        <v>0</v>
      </c>
      <c r="G2570" s="1010">
        <f>G2560</f>
        <v>0</v>
      </c>
      <c r="H2570" s="1010">
        <f>H2560</f>
        <v>0</v>
      </c>
      <c r="I2570" s="1010" t="e">
        <f>H2570/G2570*100</f>
        <v>#DIV/0!</v>
      </c>
      <c r="J2570" s="3494">
        <f>J2560</f>
        <v>0</v>
      </c>
      <c r="K2570" s="1010"/>
      <c r="L2570" s="1010"/>
      <c r="M2570" s="1010"/>
      <c r="N2570" s="1010">
        <v>0</v>
      </c>
      <c r="O2570" s="1010"/>
      <c r="P2570" s="1010"/>
      <c r="Q2570" s="1010"/>
      <c r="R2570" s="1010"/>
      <c r="S2570" s="1010"/>
      <c r="T2570" s="2546"/>
      <c r="U2570" s="2546"/>
      <c r="V2570" s="2546"/>
      <c r="W2570" s="2546"/>
      <c r="X2570" s="2546"/>
      <c r="Y2570" s="2546"/>
      <c r="Z2570" s="2546"/>
      <c r="AA2570" s="2546"/>
      <c r="AB2570" s="2546"/>
      <c r="AC2570" s="2546"/>
      <c r="AD2570" s="2546"/>
      <c r="AE2570" s="2974"/>
      <c r="AF2570" s="2546"/>
      <c r="AG2570" s="3048"/>
      <c r="AH2570" s="2546"/>
      <c r="AI2570" s="2546"/>
      <c r="AJ2570" s="2546"/>
      <c r="AK2570" s="2546"/>
      <c r="AL2570" s="2546"/>
      <c r="AM2570" s="3497"/>
      <c r="AN2570" s="3944">
        <f>AN2560</f>
        <v>0</v>
      </c>
      <c r="AO2570" s="4007"/>
      <c r="AP2570" s="56"/>
      <c r="AQ2570" s="4292"/>
    </row>
    <row r="2571" spans="1:43" ht="29.25" x14ac:dyDescent="0.25">
      <c r="A2571" s="47">
        <v>1</v>
      </c>
      <c r="B2571" s="2428" t="s">
        <v>290</v>
      </c>
      <c r="C2571" s="2352"/>
      <c r="D2571" s="1010"/>
      <c r="E2571" s="2534">
        <f>E2565</f>
        <v>0</v>
      </c>
      <c r="F2571" s="2534">
        <v>0</v>
      </c>
      <c r="G2571" s="1010">
        <f t="shared" ref="G2571:H2571" si="2548">G2565</f>
        <v>0</v>
      </c>
      <c r="H2571" s="1010">
        <f t="shared" si="2548"/>
        <v>0</v>
      </c>
      <c r="I2571" s="1010" t="e">
        <f>H2571/G2571*100</f>
        <v>#DIV/0!</v>
      </c>
      <c r="J2571" s="3494">
        <f t="shared" ref="J2571" si="2549">J2565</f>
        <v>0</v>
      </c>
      <c r="K2571" s="1010"/>
      <c r="L2571" s="1010"/>
      <c r="M2571" s="1010"/>
      <c r="N2571" s="1010">
        <v>0</v>
      </c>
      <c r="O2571" s="1010"/>
      <c r="P2571" s="1010"/>
      <c r="Q2571" s="1010"/>
      <c r="R2571" s="1010"/>
      <c r="S2571" s="1010"/>
      <c r="T2571" s="2546"/>
      <c r="U2571" s="2546"/>
      <c r="V2571" s="2546"/>
      <c r="W2571" s="2546"/>
      <c r="X2571" s="2546"/>
      <c r="Y2571" s="2546"/>
      <c r="Z2571" s="2546"/>
      <c r="AA2571" s="2546"/>
      <c r="AB2571" s="2546"/>
      <c r="AC2571" s="2546"/>
      <c r="AD2571" s="2546"/>
      <c r="AE2571" s="2974"/>
      <c r="AF2571" s="2546"/>
      <c r="AG2571" s="3048"/>
      <c r="AH2571" s="2546"/>
      <c r="AI2571" s="2546"/>
      <c r="AJ2571" s="2546"/>
      <c r="AK2571" s="2546"/>
      <c r="AL2571" s="2546"/>
      <c r="AM2571" s="3497"/>
      <c r="AN2571" s="3944">
        <f t="shared" ref="AN2571" si="2550">AN2565</f>
        <v>0</v>
      </c>
      <c r="AO2571" s="4007"/>
      <c r="AP2571" s="56"/>
      <c r="AQ2571" s="4292"/>
    </row>
    <row r="2572" spans="1:43" ht="29.25" x14ac:dyDescent="0.25">
      <c r="A2572" s="47">
        <v>1</v>
      </c>
      <c r="B2572" s="2428" t="s">
        <v>291</v>
      </c>
      <c r="C2572" s="2352"/>
      <c r="D2572" s="1010"/>
      <c r="E2572" s="2534">
        <f>E2569</f>
        <v>0</v>
      </c>
      <c r="F2572" s="2534">
        <v>0</v>
      </c>
      <c r="G2572" s="1010">
        <f>G2569</f>
        <v>0</v>
      </c>
      <c r="H2572" s="1010">
        <f>H2569</f>
        <v>0</v>
      </c>
      <c r="I2572" s="1010"/>
      <c r="J2572" s="3494">
        <f>J2569</f>
        <v>0</v>
      </c>
      <c r="K2572" s="1010"/>
      <c r="L2572" s="1010"/>
      <c r="M2572" s="1010"/>
      <c r="N2572" s="1010">
        <v>0</v>
      </c>
      <c r="O2572" s="1010"/>
      <c r="P2572" s="1010"/>
      <c r="Q2572" s="1010"/>
      <c r="R2572" s="1010"/>
      <c r="S2572" s="1010"/>
      <c r="T2572" s="2546"/>
      <c r="U2572" s="2546"/>
      <c r="V2572" s="2546"/>
      <c r="W2572" s="2546"/>
      <c r="X2572" s="2546"/>
      <c r="Y2572" s="2546"/>
      <c r="Z2572" s="2546"/>
      <c r="AA2572" s="2546"/>
      <c r="AB2572" s="2546"/>
      <c r="AC2572" s="2546"/>
      <c r="AD2572" s="2546"/>
      <c r="AE2572" s="2974"/>
      <c r="AF2572" s="2546"/>
      <c r="AG2572" s="3048"/>
      <c r="AH2572" s="2546"/>
      <c r="AI2572" s="2546"/>
      <c r="AJ2572" s="2546"/>
      <c r="AK2572" s="2546"/>
      <c r="AL2572" s="2546"/>
      <c r="AM2572" s="3497"/>
      <c r="AN2572" s="3944">
        <f>AN2569</f>
        <v>0</v>
      </c>
      <c r="AO2572" s="4007"/>
      <c r="AP2572" s="56"/>
      <c r="AQ2572" s="4292"/>
    </row>
    <row r="2573" spans="1:43" ht="15.75" thickBot="1" x14ac:dyDescent="0.3">
      <c r="A2573" s="47">
        <v>1</v>
      </c>
      <c r="B2573" s="2548" t="s">
        <v>139</v>
      </c>
      <c r="C2573" s="2353"/>
      <c r="D2573" s="1399"/>
      <c r="E2573" s="2549">
        <f>E2570+E2571*2.9</f>
        <v>0</v>
      </c>
      <c r="F2573" s="2549">
        <v>0</v>
      </c>
      <c r="G2573" s="2817">
        <f>G2570+G2571*2.9</f>
        <v>0</v>
      </c>
      <c r="H2573" s="2552">
        <f>H2570+H2571*2.9</f>
        <v>0</v>
      </c>
      <c r="I2573" s="2552" t="e">
        <f>H2573/G2573*100</f>
        <v>#DIV/0!</v>
      </c>
      <c r="J2573" s="3495">
        <f>J2570+J2571*2.9</f>
        <v>0</v>
      </c>
      <c r="K2573" s="2552"/>
      <c r="L2573" s="2552"/>
      <c r="M2573" s="2552"/>
      <c r="N2573" s="2552">
        <v>0</v>
      </c>
      <c r="O2573" s="2552"/>
      <c r="P2573" s="2552"/>
      <c r="Q2573" s="2552"/>
      <c r="R2573" s="2552"/>
      <c r="S2573" s="2552"/>
      <c r="T2573" s="2712">
        <f t="shared" ref="T2573:Y2573" si="2551">T2559</f>
        <v>48.761399999999995</v>
      </c>
      <c r="U2573" s="2712">
        <f t="shared" si="2551"/>
        <v>48.761399999999995</v>
      </c>
      <c r="V2573" s="2712">
        <f t="shared" si="2551"/>
        <v>48.761399999999995</v>
      </c>
      <c r="W2573" s="2712">
        <f t="shared" si="2551"/>
        <v>48.761399999999995</v>
      </c>
      <c r="X2573" s="2712">
        <f t="shared" si="2551"/>
        <v>48.761399999999995</v>
      </c>
      <c r="Y2573" s="2712">
        <f t="shared" si="2551"/>
        <v>48.761399999999995</v>
      </c>
      <c r="Z2573" s="2712">
        <f t="shared" ref="Z2573:AA2573" si="2552">Z2559</f>
        <v>48.761399999999995</v>
      </c>
      <c r="AA2573" s="2712">
        <f t="shared" si="2552"/>
        <v>48.761399999999995</v>
      </c>
      <c r="AB2573" s="2712">
        <f t="shared" ref="AB2573:AC2573" si="2553">AB2559</f>
        <v>0</v>
      </c>
      <c r="AC2573" s="2712">
        <f t="shared" si="2553"/>
        <v>0</v>
      </c>
      <c r="AD2573" s="2712">
        <f t="shared" ref="AD2573" si="2554">AD2559</f>
        <v>0</v>
      </c>
      <c r="AE2573" s="3316">
        <f t="shared" ref="AE2573:AM2573" si="2555">AE2559</f>
        <v>0</v>
      </c>
      <c r="AF2573" s="2712">
        <f t="shared" si="2555"/>
        <v>0</v>
      </c>
      <c r="AG2573" s="3049">
        <f t="shared" si="2555"/>
        <v>0</v>
      </c>
      <c r="AH2573" s="2712">
        <f t="shared" si="2555"/>
        <v>0</v>
      </c>
      <c r="AI2573" s="2712">
        <f t="shared" si="2555"/>
        <v>0</v>
      </c>
      <c r="AJ2573" s="2712">
        <f t="shared" si="2555"/>
        <v>0</v>
      </c>
      <c r="AK2573" s="2712">
        <f t="shared" si="2555"/>
        <v>0</v>
      </c>
      <c r="AL2573" s="2712">
        <f t="shared" si="2555"/>
        <v>0</v>
      </c>
      <c r="AM2573" s="3589">
        <f t="shared" si="2555"/>
        <v>0</v>
      </c>
      <c r="AN2573" s="4008">
        <f>AN2570+AN2571*2.9</f>
        <v>0</v>
      </c>
      <c r="AO2573" s="4009">
        <f t="shared" ref="AO2573" si="2556">AO2559</f>
        <v>0</v>
      </c>
      <c r="AP2573" s="56"/>
      <c r="AQ2573" s="4292"/>
    </row>
    <row r="2574" spans="1:43" ht="15.75" thickBot="1" x14ac:dyDescent="0.3">
      <c r="A2574" s="47">
        <v>1</v>
      </c>
      <c r="B2574" s="2547" t="s">
        <v>329</v>
      </c>
      <c r="C2574" s="2550"/>
      <c r="D2574" s="2551"/>
      <c r="E2574" s="1653"/>
      <c r="F2574" s="1653">
        <v>0</v>
      </c>
      <c r="G2574" s="2557"/>
      <c r="H2574" s="2551"/>
      <c r="I2574" s="2551"/>
      <c r="J2574" s="3496"/>
      <c r="K2574" s="2551"/>
      <c r="L2574" s="2551"/>
      <c r="M2574" s="2551"/>
      <c r="N2574" s="2551">
        <v>0</v>
      </c>
      <c r="O2574" s="2551"/>
      <c r="P2574" s="2551"/>
      <c r="Q2574" s="2551"/>
      <c r="R2574" s="2551"/>
      <c r="S2574" s="2551"/>
      <c r="T2574" s="2713">
        <f t="shared" ref="T2574:U2574" si="2557">T2573</f>
        <v>48.761399999999995</v>
      </c>
      <c r="U2574" s="2713">
        <f t="shared" si="2557"/>
        <v>48.761399999999995</v>
      </c>
      <c r="V2574" s="2713">
        <f t="shared" ref="V2574:W2574" si="2558">V2573</f>
        <v>48.761399999999995</v>
      </c>
      <c r="W2574" s="2713">
        <f t="shared" si="2558"/>
        <v>48.761399999999995</v>
      </c>
      <c r="X2574" s="2713">
        <f t="shared" ref="X2574:Y2574" si="2559">X2573</f>
        <v>48.761399999999995</v>
      </c>
      <c r="Y2574" s="2713">
        <f t="shared" si="2559"/>
        <v>48.761399999999995</v>
      </c>
      <c r="Z2574" s="2713">
        <f t="shared" ref="Z2574:AA2574" si="2560">Z2573</f>
        <v>48.761399999999995</v>
      </c>
      <c r="AA2574" s="2713">
        <f t="shared" si="2560"/>
        <v>48.761399999999995</v>
      </c>
      <c r="AB2574" s="2713">
        <f t="shared" ref="AB2574:AC2574" si="2561">AB2573</f>
        <v>0</v>
      </c>
      <c r="AC2574" s="2713">
        <f t="shared" si="2561"/>
        <v>0</v>
      </c>
      <c r="AD2574" s="2713">
        <f t="shared" ref="AD2574" si="2562">AD2573</f>
        <v>0</v>
      </c>
      <c r="AE2574" s="2975">
        <f t="shared" ref="AE2574" si="2563">AE2573</f>
        <v>0</v>
      </c>
      <c r="AF2574" s="2713">
        <f t="shared" ref="AF2574:AM2574" si="2564">AF2573</f>
        <v>0</v>
      </c>
      <c r="AG2574" s="3050">
        <f t="shared" si="2564"/>
        <v>0</v>
      </c>
      <c r="AH2574" s="2713">
        <f t="shared" ref="AH2574" si="2565">AH2573</f>
        <v>0</v>
      </c>
      <c r="AI2574" s="2714">
        <f t="shared" si="2564"/>
        <v>0</v>
      </c>
      <c r="AJ2574" s="2714"/>
      <c r="AK2574" s="2714">
        <f t="shared" si="2564"/>
        <v>0</v>
      </c>
      <c r="AL2574" s="2714">
        <f t="shared" si="2564"/>
        <v>0</v>
      </c>
      <c r="AM2574" s="3590">
        <f t="shared" si="2564"/>
        <v>0</v>
      </c>
      <c r="AN2574" s="4010"/>
      <c r="AO2574" s="4011">
        <f t="shared" ref="AO2574" si="2566">AO2573</f>
        <v>0</v>
      </c>
      <c r="AP2574" s="56"/>
      <c r="AQ2574" s="4292"/>
    </row>
    <row r="2575" spans="1:43" ht="15.75" x14ac:dyDescent="0.25">
      <c r="A2575" s="47">
        <v>1</v>
      </c>
      <c r="B2575" s="1007" t="s">
        <v>532</v>
      </c>
      <c r="C2575" s="3225"/>
      <c r="D2575" s="1010"/>
      <c r="E2575" s="1010"/>
      <c r="F2575" s="1010">
        <v>0</v>
      </c>
      <c r="G2575" s="1010"/>
      <c r="H2575" s="1010"/>
      <c r="I2575" s="1010"/>
      <c r="J2575" s="3494"/>
      <c r="K2575" s="1010"/>
      <c r="L2575" s="1010"/>
      <c r="M2575" s="1010"/>
      <c r="N2575" s="1010">
        <v>0</v>
      </c>
      <c r="O2575" s="1010"/>
      <c r="P2575" s="1010"/>
      <c r="Q2575" s="1010"/>
      <c r="R2575" s="1010"/>
      <c r="S2575" s="1010"/>
      <c r="T2575" s="1010"/>
      <c r="U2575" s="1010"/>
      <c r="V2575" s="1010"/>
      <c r="W2575" s="1010"/>
      <c r="X2575" s="1010"/>
      <c r="Y2575" s="1010"/>
      <c r="Z2575" s="1010"/>
      <c r="AA2575" s="1010"/>
      <c r="AB2575" s="1010"/>
      <c r="AC2575" s="1010"/>
      <c r="AD2575" s="1010"/>
      <c r="AE2575" s="2974"/>
      <c r="AF2575" s="1010"/>
      <c r="AG2575" s="3047"/>
      <c r="AH2575" s="1010"/>
      <c r="AI2575" s="1010"/>
      <c r="AJ2575" s="1010"/>
      <c r="AK2575" s="1010"/>
      <c r="AL2575" s="1010"/>
      <c r="AM2575" s="3494"/>
      <c r="AN2575" s="3944"/>
      <c r="AO2575" s="3944"/>
      <c r="AP2575" s="56"/>
      <c r="AQ2575" s="4292"/>
    </row>
    <row r="2576" spans="1:43" x14ac:dyDescent="0.25">
      <c r="A2576" s="47">
        <v>1</v>
      </c>
      <c r="B2576" s="1364" t="s">
        <v>213</v>
      </c>
      <c r="C2576" s="3224"/>
      <c r="D2576" s="1010"/>
      <c r="E2576" s="1010"/>
      <c r="F2576" s="1010">
        <v>0</v>
      </c>
      <c r="G2576" s="1010"/>
      <c r="H2576" s="1010"/>
      <c r="I2576" s="1010"/>
      <c r="J2576" s="3494"/>
      <c r="K2576" s="1010"/>
      <c r="L2576" s="1010"/>
      <c r="M2576" s="1010"/>
      <c r="N2576" s="1010">
        <v>0</v>
      </c>
      <c r="O2576" s="1010"/>
      <c r="P2576" s="1010"/>
      <c r="Q2576" s="1010"/>
      <c r="R2576" s="1010"/>
      <c r="S2576" s="1010"/>
      <c r="T2576" s="2546"/>
      <c r="U2576" s="2546"/>
      <c r="V2576" s="2546"/>
      <c r="W2576" s="2546"/>
      <c r="X2576" s="2546"/>
      <c r="Y2576" s="2546"/>
      <c r="Z2576" s="2546"/>
      <c r="AA2576" s="2546"/>
      <c r="AB2576" s="2546"/>
      <c r="AC2576" s="2546"/>
      <c r="AD2576" s="2546"/>
      <c r="AE2576" s="3317">
        <f t="shared" ref="AE2576" si="2567">T2576/12*$B$4</f>
        <v>0</v>
      </c>
      <c r="AF2576" s="2546">
        <f>AL2576-AK2576-AH2576</f>
        <v>0</v>
      </c>
      <c r="AG2576" s="3048"/>
      <c r="AH2576" s="2546"/>
      <c r="AI2576" s="2546">
        <f>AF2576-AE2576</f>
        <v>0</v>
      </c>
      <c r="AJ2576" s="2546"/>
      <c r="AK2576" s="2546"/>
      <c r="AL2576" s="2546"/>
      <c r="AM2576" s="3497"/>
      <c r="AN2576" s="3944"/>
      <c r="AO2576" s="4007"/>
      <c r="AP2576" s="56"/>
      <c r="AQ2576" s="4292"/>
    </row>
    <row r="2577" spans="1:43" ht="90" x14ac:dyDescent="0.25">
      <c r="A2577" s="47">
        <v>1</v>
      </c>
      <c r="B2577" s="10" t="s">
        <v>410</v>
      </c>
      <c r="C2577" s="2352"/>
      <c r="D2577" s="1010"/>
      <c r="E2577" s="2534">
        <v>500</v>
      </c>
      <c r="F2577" s="2534">
        <v>0</v>
      </c>
      <c r="G2577" s="1010">
        <f>ROUND(E2577/12*$B$4,0)</f>
        <v>417</v>
      </c>
      <c r="H2577" s="1010"/>
      <c r="I2577" s="1010">
        <f>H2577/G2577*100</f>
        <v>0</v>
      </c>
      <c r="J2577" s="3494"/>
      <c r="K2577" s="1010"/>
      <c r="L2577" s="1010"/>
      <c r="M2577" s="1010"/>
      <c r="N2577" s="1010">
        <v>0</v>
      </c>
      <c r="O2577" s="1010"/>
      <c r="P2577" s="1010"/>
      <c r="Q2577" s="1010"/>
      <c r="R2577" s="1010"/>
      <c r="S2577" s="1010"/>
      <c r="T2577" s="2546"/>
      <c r="U2577" s="2546"/>
      <c r="V2577" s="2546"/>
      <c r="W2577" s="2546"/>
      <c r="X2577" s="2546"/>
      <c r="Y2577" s="2546"/>
      <c r="Z2577" s="2546"/>
      <c r="AA2577" s="2546"/>
      <c r="AB2577" s="2546"/>
      <c r="AC2577" s="2546"/>
      <c r="AD2577" s="2546"/>
      <c r="AE2577" s="2974"/>
      <c r="AF2577" s="2546"/>
      <c r="AG2577" s="3048"/>
      <c r="AH2577" s="2546"/>
      <c r="AI2577" s="2546"/>
      <c r="AJ2577" s="2546"/>
      <c r="AK2577" s="2546"/>
      <c r="AL2577" s="2546"/>
      <c r="AM2577" s="3497"/>
      <c r="AN2577" s="3944"/>
      <c r="AO2577" s="4007"/>
      <c r="AP2577" s="56"/>
      <c r="AQ2577" s="4292"/>
    </row>
    <row r="2578" spans="1:43" ht="90" x14ac:dyDescent="0.25">
      <c r="A2578" s="47">
        <v>1</v>
      </c>
      <c r="B2578" s="10" t="s">
        <v>411</v>
      </c>
      <c r="C2578" s="2352"/>
      <c r="D2578" s="1010"/>
      <c r="E2578" s="2534">
        <v>300</v>
      </c>
      <c r="F2578" s="2534">
        <v>0</v>
      </c>
      <c r="G2578" s="1010">
        <f>ROUND(E2578/12*$B$4,0)</f>
        <v>250</v>
      </c>
      <c r="H2578" s="1010"/>
      <c r="I2578" s="1010">
        <f>H2578/G2578*100</f>
        <v>0</v>
      </c>
      <c r="J2578" s="3494"/>
      <c r="K2578" s="1010"/>
      <c r="L2578" s="1010"/>
      <c r="M2578" s="1010"/>
      <c r="N2578" s="1010">
        <v>0</v>
      </c>
      <c r="O2578" s="1010"/>
      <c r="P2578" s="1010"/>
      <c r="Q2578" s="1010"/>
      <c r="R2578" s="1010"/>
      <c r="S2578" s="1010"/>
      <c r="T2578" s="2546"/>
      <c r="U2578" s="2546"/>
      <c r="V2578" s="2546"/>
      <c r="W2578" s="2546"/>
      <c r="X2578" s="2546"/>
      <c r="Y2578" s="2546"/>
      <c r="Z2578" s="2546"/>
      <c r="AA2578" s="2546"/>
      <c r="AB2578" s="2546"/>
      <c r="AC2578" s="2546"/>
      <c r="AD2578" s="2546"/>
      <c r="AE2578" s="2974"/>
      <c r="AF2578" s="2546"/>
      <c r="AG2578" s="3048"/>
      <c r="AH2578" s="2546"/>
      <c r="AI2578" s="2546"/>
      <c r="AJ2578" s="2546"/>
      <c r="AK2578" s="2546"/>
      <c r="AL2578" s="2546"/>
      <c r="AM2578" s="3497"/>
      <c r="AN2578" s="3944"/>
      <c r="AO2578" s="4007"/>
      <c r="AP2578" s="56"/>
      <c r="AQ2578" s="4292"/>
    </row>
    <row r="2579" spans="1:43" ht="57.75" x14ac:dyDescent="0.25">
      <c r="A2579" s="47">
        <v>1</v>
      </c>
      <c r="B2579" s="3266" t="s">
        <v>412</v>
      </c>
      <c r="C2579" s="3224"/>
      <c r="D2579" s="1010"/>
      <c r="E2579" s="2533">
        <f>SUM(E2577:E2578)</f>
        <v>800</v>
      </c>
      <c r="F2579" s="2533">
        <v>0</v>
      </c>
      <c r="G2579" s="2546">
        <f t="shared" ref="G2579:H2579" si="2568">SUM(G2577:G2578)</f>
        <v>667</v>
      </c>
      <c r="H2579" s="2546">
        <f t="shared" si="2568"/>
        <v>0</v>
      </c>
      <c r="I2579" s="2546">
        <f>H2579/G2579*100</f>
        <v>0</v>
      </c>
      <c r="J2579" s="3497">
        <f t="shared" ref="J2579" si="2569">SUM(J2577:J2578)</f>
        <v>0</v>
      </c>
      <c r="K2579" s="1010"/>
      <c r="L2579" s="1010"/>
      <c r="M2579" s="1010"/>
      <c r="N2579" s="1010">
        <v>0</v>
      </c>
      <c r="O2579" s="1010"/>
      <c r="P2579" s="1010"/>
      <c r="Q2579" s="1010"/>
      <c r="R2579" s="1010"/>
      <c r="S2579" s="1010"/>
      <c r="T2579" s="2546">
        <v>160</v>
      </c>
      <c r="U2579" s="2546">
        <v>160</v>
      </c>
      <c r="V2579" s="2546">
        <v>160</v>
      </c>
      <c r="W2579" s="2546">
        <v>160</v>
      </c>
      <c r="X2579" s="2546">
        <v>160</v>
      </c>
      <c r="Y2579" s="2546">
        <v>160</v>
      </c>
      <c r="Z2579" s="2546">
        <v>160</v>
      </c>
      <c r="AA2579" s="2546">
        <v>160</v>
      </c>
      <c r="AB2579" s="2546">
        <v>160</v>
      </c>
      <c r="AC2579" s="2546">
        <v>160</v>
      </c>
      <c r="AD2579" s="2546">
        <v>160</v>
      </c>
      <c r="AE2579" s="3317">
        <f>T2579/12*$B$4+(U2579-T2579)/11*9+(V2579-U2579)/10*8+(W2579-V2579)/9*7+(X2579-W2579)/8*6+(Y2579-X2579)/7*5+(Z2579-Y2579)/6*4+(AA2579-Z2579)+(AB2579-AA2579)/5*3+(AC2579-AB2579)/4*2+(AD2579-AC2579)/3*1</f>
        <v>133.33333333333334</v>
      </c>
      <c r="AF2579" s="2546">
        <f>AL2579-AK2579-AH2579</f>
        <v>0</v>
      </c>
      <c r="AG2579" s="3048"/>
      <c r="AH2579" s="2546"/>
      <c r="AI2579" s="2546">
        <f>AF2579-AE2579</f>
        <v>-133.33333333333334</v>
      </c>
      <c r="AJ2579" s="2546"/>
      <c r="AK2579" s="2546"/>
      <c r="AL2579" s="2546"/>
      <c r="AM2579" s="3497"/>
      <c r="AN2579" s="4007">
        <f t="shared" ref="AN2579" si="2570">SUM(AN2577:AN2578)</f>
        <v>0</v>
      </c>
      <c r="AO2579" s="4007"/>
      <c r="AP2579" s="56"/>
      <c r="AQ2579" s="4292"/>
    </row>
    <row r="2580" spans="1:43" ht="15.75" thickBot="1" x14ac:dyDescent="0.3">
      <c r="A2580" s="47">
        <v>1</v>
      </c>
      <c r="B2580" s="2548" t="s">
        <v>139</v>
      </c>
      <c r="C2580" s="2353"/>
      <c r="D2580" s="2882"/>
      <c r="E2580" s="2883"/>
      <c r="F2580" s="2883">
        <v>0</v>
      </c>
      <c r="G2580" s="428"/>
      <c r="H2580" s="2552"/>
      <c r="I2580" s="2552"/>
      <c r="J2580" s="3495"/>
      <c r="K2580" s="2552"/>
      <c r="L2580" s="2552"/>
      <c r="M2580" s="2552"/>
      <c r="N2580" s="2552">
        <v>0</v>
      </c>
      <c r="O2580" s="2552"/>
      <c r="P2580" s="2552"/>
      <c r="Q2580" s="2552"/>
      <c r="R2580" s="2552"/>
      <c r="S2580" s="2552"/>
      <c r="T2580" s="2712">
        <f t="shared" ref="T2580:Y2580" si="2571">T2579</f>
        <v>160</v>
      </c>
      <c r="U2580" s="2712">
        <f t="shared" si="2571"/>
        <v>160</v>
      </c>
      <c r="V2580" s="2712">
        <f t="shared" si="2571"/>
        <v>160</v>
      </c>
      <c r="W2580" s="2712">
        <f t="shared" si="2571"/>
        <v>160</v>
      </c>
      <c r="X2580" s="2712">
        <f t="shared" si="2571"/>
        <v>160</v>
      </c>
      <c r="Y2580" s="2712">
        <f t="shared" si="2571"/>
        <v>160</v>
      </c>
      <c r="Z2580" s="2712">
        <f t="shared" ref="Z2580:AA2580" si="2572">Z2579</f>
        <v>160</v>
      </c>
      <c r="AA2580" s="2712">
        <f t="shared" si="2572"/>
        <v>160</v>
      </c>
      <c r="AB2580" s="2712">
        <f t="shared" ref="AB2580:AC2580" si="2573">AB2579</f>
        <v>160</v>
      </c>
      <c r="AC2580" s="2712">
        <f t="shared" si="2573"/>
        <v>160</v>
      </c>
      <c r="AD2580" s="2712">
        <f t="shared" ref="AD2580" si="2574">AD2579</f>
        <v>160</v>
      </c>
      <c r="AE2580" s="2712">
        <f t="shared" ref="AE2580:AM2581" si="2575">AE2579</f>
        <v>133.33333333333334</v>
      </c>
      <c r="AF2580" s="2712">
        <f t="shared" si="2575"/>
        <v>0</v>
      </c>
      <c r="AG2580" s="2712">
        <f t="shared" si="2575"/>
        <v>0</v>
      </c>
      <c r="AH2580" s="2712">
        <f t="shared" si="2575"/>
        <v>0</v>
      </c>
      <c r="AI2580" s="2712">
        <f t="shared" si="2575"/>
        <v>-133.33333333333334</v>
      </c>
      <c r="AJ2580" s="2712">
        <f t="shared" si="2575"/>
        <v>0</v>
      </c>
      <c r="AK2580" s="2712">
        <f t="shared" si="2575"/>
        <v>0</v>
      </c>
      <c r="AL2580" s="2712">
        <f t="shared" si="2575"/>
        <v>0</v>
      </c>
      <c r="AM2580" s="3589">
        <f t="shared" si="2575"/>
        <v>0</v>
      </c>
      <c r="AN2580" s="4008"/>
      <c r="AO2580" s="4009">
        <f t="shared" ref="AO2580" si="2576">AO2579</f>
        <v>0</v>
      </c>
      <c r="AP2580" s="56"/>
      <c r="AQ2580" s="4292"/>
    </row>
    <row r="2581" spans="1:43" ht="15.75" thickBot="1" x14ac:dyDescent="0.3">
      <c r="A2581" s="47">
        <v>1</v>
      </c>
      <c r="B2581" s="2547" t="s">
        <v>329</v>
      </c>
      <c r="C2581" s="2550"/>
      <c r="D2581" s="2559"/>
      <c r="E2581" s="2558"/>
      <c r="F2581" s="2558">
        <v>0</v>
      </c>
      <c r="G2581" s="500"/>
      <c r="H2581" s="2551"/>
      <c r="I2581" s="2551"/>
      <c r="J2581" s="3496"/>
      <c r="K2581" s="2551"/>
      <c r="L2581" s="2551"/>
      <c r="M2581" s="2551"/>
      <c r="N2581" s="2551">
        <v>0</v>
      </c>
      <c r="O2581" s="2551"/>
      <c r="P2581" s="2551"/>
      <c r="Q2581" s="2551"/>
      <c r="R2581" s="2551"/>
      <c r="S2581" s="2551"/>
      <c r="T2581" s="2713">
        <f t="shared" ref="T2581:U2581" si="2577">T2580</f>
        <v>160</v>
      </c>
      <c r="U2581" s="2713">
        <f t="shared" si="2577"/>
        <v>160</v>
      </c>
      <c r="V2581" s="2713">
        <f t="shared" ref="V2581:W2581" si="2578">V2580</f>
        <v>160</v>
      </c>
      <c r="W2581" s="2713">
        <f t="shared" si="2578"/>
        <v>160</v>
      </c>
      <c r="X2581" s="2713">
        <f t="shared" ref="X2581:Y2581" si="2579">X2580</f>
        <v>160</v>
      </c>
      <c r="Y2581" s="2713">
        <f t="shared" si="2579"/>
        <v>160</v>
      </c>
      <c r="Z2581" s="2713">
        <f t="shared" ref="Z2581:AA2581" si="2580">Z2580</f>
        <v>160</v>
      </c>
      <c r="AA2581" s="2713">
        <f t="shared" si="2580"/>
        <v>160</v>
      </c>
      <c r="AB2581" s="2713">
        <f t="shared" ref="AB2581:AC2581" si="2581">AB2580</f>
        <v>160</v>
      </c>
      <c r="AC2581" s="2713">
        <f t="shared" si="2581"/>
        <v>160</v>
      </c>
      <c r="AD2581" s="2713">
        <f t="shared" ref="AD2581" si="2582">AD2580</f>
        <v>160</v>
      </c>
      <c r="AE2581" s="2975">
        <f t="shared" ref="AE2581" si="2583">AE2580</f>
        <v>133.33333333333334</v>
      </c>
      <c r="AF2581" s="2713">
        <f t="shared" ref="AF2581:AL2581" si="2584">AF2580</f>
        <v>0</v>
      </c>
      <c r="AG2581" s="3050">
        <f t="shared" si="2584"/>
        <v>0</v>
      </c>
      <c r="AH2581" s="2713">
        <f t="shared" ref="AH2581" si="2585">AH2580</f>
        <v>0</v>
      </c>
      <c r="AI2581" s="2714">
        <f t="shared" si="2584"/>
        <v>-133.33333333333334</v>
      </c>
      <c r="AJ2581" s="2714"/>
      <c r="AK2581" s="2714">
        <f t="shared" si="2584"/>
        <v>0</v>
      </c>
      <c r="AL2581" s="2714">
        <f t="shared" si="2584"/>
        <v>0</v>
      </c>
      <c r="AM2581" s="3590">
        <f t="shared" si="2575"/>
        <v>0</v>
      </c>
      <c r="AN2581" s="4010"/>
      <c r="AO2581" s="4011">
        <f t="shared" ref="AO2581" si="2586">AO2580</f>
        <v>0</v>
      </c>
      <c r="AP2581" s="56"/>
      <c r="AQ2581" s="4292"/>
    </row>
    <row r="2582" spans="1:43" ht="31.5" x14ac:dyDescent="0.25">
      <c r="A2582" s="47">
        <v>1</v>
      </c>
      <c r="B2582" s="1007" t="s">
        <v>354</v>
      </c>
      <c r="C2582" s="1007"/>
      <c r="D2582" s="366"/>
      <c r="E2582" s="1490"/>
      <c r="F2582" s="1490">
        <v>0</v>
      </c>
      <c r="G2582" s="366"/>
      <c r="H2582" s="366"/>
      <c r="I2582" s="366"/>
      <c r="J2582" s="3441"/>
      <c r="K2582" s="366"/>
      <c r="L2582" s="366"/>
      <c r="M2582" s="366"/>
      <c r="N2582" s="366">
        <v>0</v>
      </c>
      <c r="O2582" s="366"/>
      <c r="P2582" s="366"/>
      <c r="Q2582" s="366"/>
      <c r="R2582" s="366"/>
      <c r="S2582" s="366"/>
      <c r="T2582" s="607"/>
      <c r="U2582" s="607"/>
      <c r="V2582" s="607"/>
      <c r="W2582" s="607"/>
      <c r="X2582" s="607"/>
      <c r="Y2582" s="607"/>
      <c r="Z2582" s="607"/>
      <c r="AA2582" s="607"/>
      <c r="AB2582" s="607"/>
      <c r="AC2582" s="607"/>
      <c r="AD2582" s="607"/>
      <c r="AE2582" s="2974"/>
      <c r="AF2582" s="607"/>
      <c r="AG2582" s="3011"/>
      <c r="AH2582" s="607"/>
      <c r="AI2582" s="607"/>
      <c r="AJ2582" s="607"/>
      <c r="AK2582" s="607"/>
      <c r="AL2582" s="2010"/>
      <c r="AM2582" s="3547"/>
      <c r="AN2582" s="3916"/>
      <c r="AO2582" s="2006"/>
      <c r="AP2582" s="56"/>
      <c r="AQ2582" s="4292"/>
    </row>
    <row r="2583" spans="1:43" ht="15.75" x14ac:dyDescent="0.25">
      <c r="A2583" s="47">
        <v>1</v>
      </c>
      <c r="B2583" s="2493"/>
      <c r="C2583" s="2232"/>
      <c r="D2583" s="441"/>
      <c r="E2583" s="1010"/>
      <c r="F2583" s="1010">
        <v>0</v>
      </c>
      <c r="G2583" s="1010"/>
      <c r="H2583" s="1010"/>
      <c r="I2583" s="366"/>
      <c r="J2583" s="3460"/>
      <c r="K2583" s="441"/>
      <c r="L2583" s="441"/>
      <c r="M2583" s="441"/>
      <c r="N2583" s="441">
        <v>0</v>
      </c>
      <c r="O2583" s="441"/>
      <c r="P2583" s="441"/>
      <c r="Q2583" s="441"/>
      <c r="R2583" s="441"/>
      <c r="S2583" s="441"/>
      <c r="T2583" s="1137"/>
      <c r="U2583" s="1137"/>
      <c r="V2583" s="1137"/>
      <c r="W2583" s="1137"/>
      <c r="X2583" s="1137"/>
      <c r="Y2583" s="1137"/>
      <c r="Z2583" s="1137"/>
      <c r="AA2583" s="1137"/>
      <c r="AB2583" s="1137"/>
      <c r="AC2583" s="1137"/>
      <c r="AD2583" s="1137"/>
      <c r="AE2583" s="2973">
        <f>T2583/12*$B$4</f>
        <v>0</v>
      </c>
      <c r="AF2583" s="1137">
        <f>AL2583-AK2583</f>
        <v>0</v>
      </c>
      <c r="AG2583" s="3010"/>
      <c r="AH2583" s="1137"/>
      <c r="AI2583" s="1137">
        <f>AF2583-AE2583</f>
        <v>0</v>
      </c>
      <c r="AJ2583" s="1137"/>
      <c r="AK2583" s="1137"/>
      <c r="AL2583" s="2009"/>
      <c r="AM2583" s="3546"/>
      <c r="AN2583" s="3944"/>
      <c r="AO2583" s="2071"/>
      <c r="AP2583" s="56"/>
      <c r="AQ2583" s="4292"/>
    </row>
    <row r="2584" spans="1:43" ht="30" x14ac:dyDescent="0.25">
      <c r="A2584" s="47">
        <v>1</v>
      </c>
      <c r="B2584" s="1011" t="s">
        <v>571</v>
      </c>
      <c r="C2584" s="2155"/>
      <c r="D2584" s="366"/>
      <c r="E2584" s="1010">
        <v>5</v>
      </c>
      <c r="F2584" s="1010">
        <v>0</v>
      </c>
      <c r="G2584" s="366">
        <f>ROUND(E2584/12*$B$4,0)</f>
        <v>4</v>
      </c>
      <c r="H2584" s="366"/>
      <c r="I2584" s="366">
        <f>H2584/G2584*100</f>
        <v>0</v>
      </c>
      <c r="J2584" s="3441"/>
      <c r="K2584" s="366"/>
      <c r="L2584" s="366"/>
      <c r="M2584" s="366"/>
      <c r="N2584" s="366">
        <v>0</v>
      </c>
      <c r="O2584" s="366"/>
      <c r="P2584" s="366"/>
      <c r="Q2584" s="366"/>
      <c r="R2584" s="366"/>
      <c r="S2584" s="366"/>
      <c r="T2584" s="607"/>
      <c r="U2584" s="607"/>
      <c r="V2584" s="607"/>
      <c r="W2584" s="607"/>
      <c r="X2584" s="607"/>
      <c r="Y2584" s="607"/>
      <c r="Z2584" s="607"/>
      <c r="AA2584" s="607"/>
      <c r="AB2584" s="607"/>
      <c r="AC2584" s="607"/>
      <c r="AD2584" s="607"/>
      <c r="AE2584" s="3317">
        <f t="shared" ref="AE2584" si="2587">T2584/12*$B$4</f>
        <v>0</v>
      </c>
      <c r="AF2584" s="607">
        <f>AL2584-AK2584</f>
        <v>0</v>
      </c>
      <c r="AG2584" s="3011"/>
      <c r="AH2584" s="607"/>
      <c r="AI2584" s="607">
        <f>AF2584-AE2584</f>
        <v>0</v>
      </c>
      <c r="AJ2584" s="607"/>
      <c r="AK2584" s="607"/>
      <c r="AL2584" s="2010"/>
      <c r="AM2584" s="3547"/>
      <c r="AN2584" s="3916"/>
      <c r="AO2584" s="2006"/>
      <c r="AP2584" s="56"/>
      <c r="AQ2584" s="4292"/>
    </row>
    <row r="2585" spans="1:43" ht="15.75" thickBot="1" x14ac:dyDescent="0.3">
      <c r="A2585" s="47">
        <v>1</v>
      </c>
      <c r="B2585" s="551" t="s">
        <v>231</v>
      </c>
      <c r="C2585" s="2348"/>
      <c r="D2585" s="437"/>
      <c r="E2585" s="1643">
        <f>E2584</f>
        <v>5</v>
      </c>
      <c r="F2585" s="1643">
        <v>0</v>
      </c>
      <c r="G2585" s="437">
        <f t="shared" ref="G2585" si="2588">G2584</f>
        <v>4</v>
      </c>
      <c r="H2585" s="437">
        <f t="shared" ref="H2585" si="2589">H2584</f>
        <v>0</v>
      </c>
      <c r="I2585" s="439"/>
      <c r="J2585" s="3459">
        <f t="shared" ref="J2585" si="2590">J2584</f>
        <v>0</v>
      </c>
      <c r="K2585" s="437"/>
      <c r="L2585" s="437"/>
      <c r="M2585" s="437"/>
      <c r="N2585" s="437">
        <v>0</v>
      </c>
      <c r="O2585" s="437"/>
      <c r="P2585" s="437"/>
      <c r="Q2585" s="437"/>
      <c r="R2585" s="437"/>
      <c r="S2585" s="437"/>
      <c r="T2585" s="610">
        <v>33.288200000000003</v>
      </c>
      <c r="U2585" s="610">
        <v>33.288200000000003</v>
      </c>
      <c r="V2585" s="610">
        <v>33.288200000000003</v>
      </c>
      <c r="W2585" s="610">
        <v>33.288200000000003</v>
      </c>
      <c r="X2585" s="610">
        <v>33.288200000000003</v>
      </c>
      <c r="Y2585" s="610">
        <v>33.288200000000003</v>
      </c>
      <c r="Z2585" s="610">
        <v>33.288200000000003</v>
      </c>
      <c r="AA2585" s="610">
        <v>33.288200000000003</v>
      </c>
      <c r="AB2585" s="610">
        <v>33.288200000000003</v>
      </c>
      <c r="AC2585" s="610">
        <v>33.288200000000003</v>
      </c>
      <c r="AD2585" s="610">
        <v>33.288200000000003</v>
      </c>
      <c r="AE2585" s="3318">
        <f>T2585/12*$B$4+(U2585-T2585)/11*9+(V2585-U2585)/10*8+(W2585-V2585)/9*7+(X2585-W2585)/8*6+(Y2585-X2585)/7*5+(Z2585-Y2585)/6*4+(AA2585-Z2585)+(AB2585-AA2585)/5*3+(AC2585-AB2585)/4*2+(AD2585-AC2585)/3*1</f>
        <v>27.740166666666667</v>
      </c>
      <c r="AF2585" s="610">
        <f t="shared" ref="AF2585:AN2585" si="2591">AF2584</f>
        <v>0</v>
      </c>
      <c r="AG2585" s="3009">
        <f t="shared" si="2591"/>
        <v>0</v>
      </c>
      <c r="AH2585" s="610">
        <f t="shared" ref="AH2585" si="2592">AH2584</f>
        <v>0</v>
      </c>
      <c r="AI2585" s="610">
        <f>AF2585-AE2585</f>
        <v>-27.740166666666667</v>
      </c>
      <c r="AJ2585" s="610"/>
      <c r="AK2585" s="610">
        <f t="shared" si="2591"/>
        <v>0</v>
      </c>
      <c r="AL2585" s="2008">
        <f t="shared" si="2591"/>
        <v>0</v>
      </c>
      <c r="AM2585" s="3545">
        <f t="shared" si="2591"/>
        <v>0</v>
      </c>
      <c r="AN2585" s="3941">
        <f t="shared" si="2591"/>
        <v>0</v>
      </c>
      <c r="AO2585" s="3307">
        <f t="shared" ref="AO2585" si="2593">AO2584</f>
        <v>0</v>
      </c>
      <c r="AP2585" s="56"/>
      <c r="AQ2585" s="4292"/>
    </row>
    <row r="2586" spans="1:43" ht="15.75" thickBot="1" x14ac:dyDescent="0.3">
      <c r="A2586" s="47">
        <v>1</v>
      </c>
      <c r="B2586" s="168" t="s">
        <v>329</v>
      </c>
      <c r="C2586" s="168"/>
      <c r="D2586" s="500"/>
      <c r="E2586" s="1666"/>
      <c r="F2586" s="1666">
        <v>0</v>
      </c>
      <c r="G2586" s="500"/>
      <c r="H2586" s="500"/>
      <c r="I2586" s="500"/>
      <c r="J2586" s="3489"/>
      <c r="K2586" s="500"/>
      <c r="L2586" s="500"/>
      <c r="M2586" s="500"/>
      <c r="N2586" s="500">
        <v>0</v>
      </c>
      <c r="O2586" s="500"/>
      <c r="P2586" s="500"/>
      <c r="Q2586" s="500"/>
      <c r="R2586" s="500"/>
      <c r="S2586" s="500"/>
      <c r="T2586" s="742">
        <f t="shared" ref="T2586:AF2586" si="2594">T2585</f>
        <v>33.288200000000003</v>
      </c>
      <c r="U2586" s="742">
        <f t="shared" ref="U2586:V2586" si="2595">U2585</f>
        <v>33.288200000000003</v>
      </c>
      <c r="V2586" s="742">
        <f t="shared" si="2595"/>
        <v>33.288200000000003</v>
      </c>
      <c r="W2586" s="742">
        <f t="shared" ref="W2586:X2586" si="2596">W2585</f>
        <v>33.288200000000003</v>
      </c>
      <c r="X2586" s="742">
        <f t="shared" si="2596"/>
        <v>33.288200000000003</v>
      </c>
      <c r="Y2586" s="742">
        <f t="shared" ref="Y2586:Z2586" si="2597">Y2585</f>
        <v>33.288200000000003</v>
      </c>
      <c r="Z2586" s="742">
        <f t="shared" si="2597"/>
        <v>33.288200000000003</v>
      </c>
      <c r="AA2586" s="742">
        <f t="shared" ref="AA2586:AB2586" si="2598">AA2585</f>
        <v>33.288200000000003</v>
      </c>
      <c r="AB2586" s="742">
        <f t="shared" si="2598"/>
        <v>33.288200000000003</v>
      </c>
      <c r="AC2586" s="742">
        <f t="shared" ref="AC2586:AD2586" si="2599">AC2585</f>
        <v>33.288200000000003</v>
      </c>
      <c r="AD2586" s="742">
        <f t="shared" si="2599"/>
        <v>33.288200000000003</v>
      </c>
      <c r="AE2586" s="2975">
        <f t="shared" ref="AE2586" si="2600">AE2585</f>
        <v>27.740166666666667</v>
      </c>
      <c r="AF2586" s="742">
        <f t="shared" si="2594"/>
        <v>0</v>
      </c>
      <c r="AG2586" s="3020"/>
      <c r="AH2586" s="742"/>
      <c r="AI2586" s="742">
        <f t="shared" ref="AI2586:AK2586" si="2601">AI2585</f>
        <v>-27.740166666666667</v>
      </c>
      <c r="AJ2586" s="742"/>
      <c r="AK2586" s="742">
        <f t="shared" si="2601"/>
        <v>0</v>
      </c>
      <c r="AL2586" s="2017">
        <f>AL2585</f>
        <v>0</v>
      </c>
      <c r="AM2586" s="3552">
        <f>AM2585</f>
        <v>0</v>
      </c>
      <c r="AN2586" s="4000"/>
      <c r="AO2586" s="3304">
        <f>AO2585</f>
        <v>0</v>
      </c>
      <c r="AP2586" s="56"/>
      <c r="AQ2586" s="4292"/>
    </row>
    <row r="2587" spans="1:43" ht="31.5" x14ac:dyDescent="0.25">
      <c r="A2587" s="47">
        <v>1</v>
      </c>
      <c r="B2587" s="1007" t="s">
        <v>533</v>
      </c>
      <c r="C2587" s="1007"/>
      <c r="D2587" s="366"/>
      <c r="E2587" s="1490"/>
      <c r="F2587" s="1490">
        <v>0</v>
      </c>
      <c r="G2587" s="366"/>
      <c r="H2587" s="366"/>
      <c r="I2587" s="366"/>
      <c r="J2587" s="3441"/>
      <c r="K2587" s="366"/>
      <c r="L2587" s="366"/>
      <c r="M2587" s="366"/>
      <c r="N2587" s="366">
        <v>0</v>
      </c>
      <c r="O2587" s="366"/>
      <c r="P2587" s="366"/>
      <c r="Q2587" s="366"/>
      <c r="R2587" s="366"/>
      <c r="S2587" s="366"/>
      <c r="T2587" s="607"/>
      <c r="U2587" s="607"/>
      <c r="V2587" s="607"/>
      <c r="W2587" s="607"/>
      <c r="X2587" s="607"/>
      <c r="Y2587" s="607"/>
      <c r="Z2587" s="607"/>
      <c r="AA2587" s="607"/>
      <c r="AB2587" s="607"/>
      <c r="AC2587" s="607"/>
      <c r="AD2587" s="607"/>
      <c r="AE2587" s="2974"/>
      <c r="AF2587" s="607"/>
      <c r="AG2587" s="3011"/>
      <c r="AH2587" s="607"/>
      <c r="AI2587" s="607"/>
      <c r="AJ2587" s="607"/>
      <c r="AK2587" s="607"/>
      <c r="AL2587" s="2010"/>
      <c r="AM2587" s="3547"/>
      <c r="AN2587" s="3916"/>
      <c r="AO2587" s="2006"/>
      <c r="AP2587" s="56"/>
      <c r="AQ2587" s="4292"/>
    </row>
    <row r="2588" spans="1:43" ht="15.75" x14ac:dyDescent="0.25">
      <c r="A2588" s="47">
        <v>1</v>
      </c>
      <c r="B2588" s="2553"/>
      <c r="C2588" s="3222"/>
      <c r="D2588" s="441"/>
      <c r="E2588" s="1490"/>
      <c r="F2588" s="1490">
        <v>0</v>
      </c>
      <c r="G2588" s="366"/>
      <c r="H2588" s="366"/>
      <c r="I2588" s="366"/>
      <c r="J2588" s="3460"/>
      <c r="K2588" s="441"/>
      <c r="L2588" s="441"/>
      <c r="M2588" s="441"/>
      <c r="N2588" s="441">
        <v>0</v>
      </c>
      <c r="O2588" s="441"/>
      <c r="P2588" s="441"/>
      <c r="Q2588" s="441"/>
      <c r="R2588" s="441"/>
      <c r="S2588" s="441"/>
      <c r="T2588" s="1137"/>
      <c r="U2588" s="1137"/>
      <c r="V2588" s="1137"/>
      <c r="W2588" s="1137"/>
      <c r="X2588" s="1137"/>
      <c r="Y2588" s="1137"/>
      <c r="Z2588" s="1137"/>
      <c r="AA2588" s="1137"/>
      <c r="AB2588" s="1137"/>
      <c r="AC2588" s="1137"/>
      <c r="AD2588" s="1137"/>
      <c r="AE2588" s="2973"/>
      <c r="AF2588" s="1137"/>
      <c r="AG2588" s="3010"/>
      <c r="AH2588" s="1137"/>
      <c r="AI2588" s="1137"/>
      <c r="AJ2588" s="1137"/>
      <c r="AK2588" s="1137"/>
      <c r="AL2588" s="2009"/>
      <c r="AM2588" s="3546"/>
      <c r="AN2588" s="3916"/>
      <c r="AO2588" s="2071"/>
      <c r="AP2588" s="56"/>
      <c r="AQ2588" s="4292"/>
    </row>
    <row r="2589" spans="1:43" ht="63" x14ac:dyDescent="0.25">
      <c r="A2589" s="47">
        <v>1</v>
      </c>
      <c r="B2589" s="2554" t="s">
        <v>572</v>
      </c>
      <c r="C2589" s="2232"/>
      <c r="D2589" s="441"/>
      <c r="E2589" s="1010">
        <v>517</v>
      </c>
      <c r="F2589" s="1010">
        <v>40</v>
      </c>
      <c r="G2589" s="4300">
        <f>(E2589-F2589/9*7)+F2589</f>
        <v>525.88888888888891</v>
      </c>
      <c r="H2589" s="1010">
        <v>619</v>
      </c>
      <c r="I2589" s="366">
        <f>H2589/G2589*100</f>
        <v>117.70547221635326</v>
      </c>
      <c r="J2589" s="3460"/>
      <c r="K2589" s="441"/>
      <c r="L2589" s="441"/>
      <c r="M2589" s="441"/>
      <c r="N2589" s="441">
        <v>0</v>
      </c>
      <c r="O2589" s="441"/>
      <c r="P2589" s="441"/>
      <c r="Q2589" s="441"/>
      <c r="R2589" s="441"/>
      <c r="S2589" s="441"/>
      <c r="T2589" s="1137"/>
      <c r="U2589" s="1137"/>
      <c r="V2589" s="1137"/>
      <c r="W2589" s="1137"/>
      <c r="X2589" s="1137"/>
      <c r="Y2589" s="1137"/>
      <c r="Z2589" s="1137"/>
      <c r="AA2589" s="1137"/>
      <c r="AB2589" s="1137"/>
      <c r="AC2589" s="1137"/>
      <c r="AD2589" s="1137"/>
      <c r="AE2589" s="2973">
        <f>T2589/12*$B$4</f>
        <v>0</v>
      </c>
      <c r="AF2589" s="1137">
        <f>AL2589-AK2589</f>
        <v>0</v>
      </c>
      <c r="AG2589" s="3010"/>
      <c r="AH2589" s="1137"/>
      <c r="AI2589" s="1137">
        <f>AF2589-AE2589</f>
        <v>0</v>
      </c>
      <c r="AJ2589" s="1137"/>
      <c r="AK2589" s="1137"/>
      <c r="AL2589" s="2009"/>
      <c r="AM2589" s="3546"/>
      <c r="AN2589" s="3944"/>
      <c r="AO2589" s="2071"/>
      <c r="AP2589" s="56"/>
      <c r="AQ2589" s="4292"/>
    </row>
    <row r="2590" spans="1:43" ht="47.25" x14ac:dyDescent="0.25">
      <c r="B2590" s="2554" t="s">
        <v>571</v>
      </c>
      <c r="C2590" s="2232"/>
      <c r="D2590" s="441"/>
      <c r="E2590" s="1010">
        <v>596</v>
      </c>
      <c r="F2590" s="1010">
        <v>106</v>
      </c>
      <c r="G2590" s="4300">
        <f>E2590/9*7</f>
        <v>463.5555555555556</v>
      </c>
      <c r="H2590" s="1010">
        <v>494</v>
      </c>
      <c r="I2590" s="366">
        <f>H2590/G2590*100</f>
        <v>106.56759348034515</v>
      </c>
      <c r="J2590" s="3460"/>
      <c r="K2590" s="441"/>
      <c r="L2590" s="441"/>
      <c r="M2590" s="441"/>
      <c r="N2590" s="441">
        <v>0</v>
      </c>
      <c r="O2590" s="441"/>
      <c r="P2590" s="441"/>
      <c r="Q2590" s="441"/>
      <c r="R2590" s="441"/>
      <c r="S2590" s="441"/>
      <c r="T2590" s="1137"/>
      <c r="U2590" s="1137"/>
      <c r="V2590" s="1137"/>
      <c r="W2590" s="1137"/>
      <c r="X2590" s="1137"/>
      <c r="Y2590" s="1137"/>
      <c r="Z2590" s="1137"/>
      <c r="AA2590" s="1137"/>
      <c r="AB2590" s="1137"/>
      <c r="AC2590" s="1137"/>
      <c r="AD2590" s="1137"/>
      <c r="AE2590" s="2973"/>
      <c r="AF2590" s="1137"/>
      <c r="AG2590" s="3010"/>
      <c r="AH2590" s="1137"/>
      <c r="AI2590" s="1137"/>
      <c r="AJ2590" s="1137"/>
      <c r="AK2590" s="1137"/>
      <c r="AL2590" s="2009"/>
      <c r="AM2590" s="3546"/>
      <c r="AN2590" s="3944"/>
      <c r="AO2590" s="2071"/>
      <c r="AP2590" s="56"/>
      <c r="AQ2590" s="4292"/>
    </row>
    <row r="2591" spans="1:43" ht="15.75" x14ac:dyDescent="0.25">
      <c r="A2591" s="47">
        <v>1</v>
      </c>
      <c r="B2591" s="2554" t="s">
        <v>233</v>
      </c>
      <c r="C2591" s="2155"/>
      <c r="D2591" s="366"/>
      <c r="E2591" s="1010">
        <v>201</v>
      </c>
      <c r="F2591" s="1010">
        <v>195</v>
      </c>
      <c r="G2591" s="2814">
        <f>E2591/9*7</f>
        <v>156.33333333333331</v>
      </c>
      <c r="H2591" s="366">
        <v>233</v>
      </c>
      <c r="I2591" s="366">
        <f>H2591/G2591*100</f>
        <v>149.04051172707889</v>
      </c>
      <c r="J2591" s="3441"/>
      <c r="K2591" s="366"/>
      <c r="L2591" s="366"/>
      <c r="M2591" s="366"/>
      <c r="N2591" s="366">
        <v>0</v>
      </c>
      <c r="O2591" s="366"/>
      <c r="P2591" s="366"/>
      <c r="Q2591" s="366"/>
      <c r="R2591" s="366"/>
      <c r="S2591" s="366"/>
      <c r="T2591" s="607"/>
      <c r="U2591" s="607"/>
      <c r="V2591" s="607"/>
      <c r="W2591" s="607"/>
      <c r="X2591" s="607"/>
      <c r="Y2591" s="607"/>
      <c r="Z2591" s="607"/>
      <c r="AA2591" s="607"/>
      <c r="AB2591" s="607"/>
      <c r="AC2591" s="607"/>
      <c r="AD2591" s="607"/>
      <c r="AE2591" s="2974"/>
      <c r="AF2591" s="607"/>
      <c r="AG2591" s="3011"/>
      <c r="AH2591" s="607"/>
      <c r="AI2591" s="607"/>
      <c r="AJ2591" s="607"/>
      <c r="AK2591" s="607"/>
      <c r="AL2591" s="2010"/>
      <c r="AM2591" s="3547"/>
      <c r="AN2591" s="3916"/>
      <c r="AO2591" s="2006"/>
      <c r="AP2591" s="56"/>
      <c r="AQ2591" s="4292"/>
    </row>
    <row r="2592" spans="1:43" ht="15.75" thickBot="1" x14ac:dyDescent="0.3">
      <c r="A2592" s="47">
        <v>1</v>
      </c>
      <c r="B2592" s="551" t="s">
        <v>231</v>
      </c>
      <c r="C2592" s="2348"/>
      <c r="D2592" s="437"/>
      <c r="E2592" s="1643">
        <f>SUM(E2589:E2591)</f>
        <v>1314</v>
      </c>
      <c r="F2592" s="1643">
        <v>341</v>
      </c>
      <c r="G2592" s="437">
        <f>SUM(G2589:G2591)</f>
        <v>1145.7777777777778</v>
      </c>
      <c r="H2592" s="437">
        <f>SUM(H2589:H2591)</f>
        <v>1346</v>
      </c>
      <c r="I2592" s="439">
        <f>H2592/G2592*100</f>
        <v>117.47478665632272</v>
      </c>
      <c r="J2592" s="3459">
        <f>SUM(J2589:J2591)</f>
        <v>0</v>
      </c>
      <c r="K2592" s="437"/>
      <c r="L2592" s="437"/>
      <c r="M2592" s="437"/>
      <c r="N2592" s="437">
        <v>0</v>
      </c>
      <c r="O2592" s="437"/>
      <c r="P2592" s="437"/>
      <c r="Q2592" s="437"/>
      <c r="R2592" s="437"/>
      <c r="S2592" s="437"/>
      <c r="T2592" s="610">
        <v>28.36158</v>
      </c>
      <c r="U2592" s="610">
        <v>28.36158</v>
      </c>
      <c r="V2592" s="610">
        <v>28.36158</v>
      </c>
      <c r="W2592" s="610">
        <v>4018.2876800000004</v>
      </c>
      <c r="X2592" s="610">
        <v>4018.2876800000004</v>
      </c>
      <c r="Y2592" s="610">
        <v>4018.2876800000004</v>
      </c>
      <c r="Z2592" s="610">
        <v>5053.8176800000001</v>
      </c>
      <c r="AA2592" s="610">
        <v>7477.0680999999995</v>
      </c>
      <c r="AB2592" s="610">
        <v>7477.0680999999995</v>
      </c>
      <c r="AC2592" s="610">
        <v>7477.0680999999995</v>
      </c>
      <c r="AD2592" s="610">
        <v>9053.5980199999995</v>
      </c>
      <c r="AE2592" s="3317">
        <f>T2592/12*$B$4+(U2592-T2592)/11*9+(V2592-U2592)/10*8+(W2592-V2592)/9*7+(X2592-W2592)/8*6+(Y2592-X2592)/7*5+(Z2592-Y2592)/6*4+(AA2592-Z2592)+(AB2592-AA2592)/5*3+(AC2592-AB2592)/4*2+(AD2592-AC2592)/3*1</f>
        <v>6766.0242322222221</v>
      </c>
      <c r="AF2592" s="610">
        <f>AL2592-AK2592</f>
        <v>9291.3428099999983</v>
      </c>
      <c r="AG2592" s="3009"/>
      <c r="AH2592" s="610"/>
      <c r="AI2592" s="610">
        <f>AF2592-AE2592</f>
        <v>2525.3185777777762</v>
      </c>
      <c r="AJ2592" s="610"/>
      <c r="AK2592" s="610">
        <v>0</v>
      </c>
      <c r="AL2592" s="2008">
        <v>9291.3428099999983</v>
      </c>
      <c r="AM2592" s="3545"/>
      <c r="AN2592" s="3941">
        <f>SUM(AN2589:AN2591)</f>
        <v>0</v>
      </c>
      <c r="AO2592" s="3307">
        <v>1201.0389599999999</v>
      </c>
      <c r="AP2592" s="56"/>
      <c r="AQ2592" s="4292"/>
    </row>
    <row r="2593" spans="1:43" ht="15.75" thickBot="1" x14ac:dyDescent="0.3">
      <c r="A2593" s="47">
        <v>1</v>
      </c>
      <c r="B2593" s="168" t="s">
        <v>329</v>
      </c>
      <c r="C2593" s="168"/>
      <c r="D2593" s="500"/>
      <c r="E2593" s="1666"/>
      <c r="F2593" s="1666">
        <v>0</v>
      </c>
      <c r="G2593" s="500"/>
      <c r="H2593" s="500"/>
      <c r="I2593" s="500"/>
      <c r="J2593" s="3489"/>
      <c r="K2593" s="500"/>
      <c r="L2593" s="500"/>
      <c r="M2593" s="500"/>
      <c r="N2593" s="500">
        <v>0</v>
      </c>
      <c r="O2593" s="500"/>
      <c r="P2593" s="500"/>
      <c r="Q2593" s="500"/>
      <c r="R2593" s="500"/>
      <c r="S2593" s="500"/>
      <c r="T2593" s="742">
        <f t="shared" ref="T2593:AF2593" si="2602">T2592</f>
        <v>28.36158</v>
      </c>
      <c r="U2593" s="742">
        <f t="shared" ref="U2593:V2593" si="2603">U2592</f>
        <v>28.36158</v>
      </c>
      <c r="V2593" s="742">
        <f t="shared" si="2603"/>
        <v>28.36158</v>
      </c>
      <c r="W2593" s="742">
        <f t="shared" ref="W2593:X2593" si="2604">W2592</f>
        <v>4018.2876800000004</v>
      </c>
      <c r="X2593" s="742">
        <f t="shared" si="2604"/>
        <v>4018.2876800000004</v>
      </c>
      <c r="Y2593" s="742">
        <f t="shared" ref="Y2593:Z2593" si="2605">Y2592</f>
        <v>4018.2876800000004</v>
      </c>
      <c r="Z2593" s="742">
        <f t="shared" si="2605"/>
        <v>5053.8176800000001</v>
      </c>
      <c r="AA2593" s="742">
        <f t="shared" ref="AA2593:AB2593" si="2606">AA2592</f>
        <v>7477.0680999999995</v>
      </c>
      <c r="AB2593" s="742">
        <f t="shared" si="2606"/>
        <v>7477.0680999999995</v>
      </c>
      <c r="AC2593" s="742">
        <f t="shared" ref="AC2593:AD2593" si="2607">AC2592</f>
        <v>7477.0680999999995</v>
      </c>
      <c r="AD2593" s="742">
        <f t="shared" si="2607"/>
        <v>9053.5980199999995</v>
      </c>
      <c r="AE2593" s="2975">
        <f t="shared" ref="AE2593" si="2608">AE2592</f>
        <v>6766.0242322222221</v>
      </c>
      <c r="AF2593" s="742">
        <f t="shared" si="2602"/>
        <v>9291.3428099999983</v>
      </c>
      <c r="AG2593" s="3020"/>
      <c r="AH2593" s="742"/>
      <c r="AI2593" s="742">
        <f t="shared" ref="AI2593:AK2593" si="2609">AI2592</f>
        <v>2525.3185777777762</v>
      </c>
      <c r="AJ2593" s="742"/>
      <c r="AK2593" s="742">
        <f t="shared" si="2609"/>
        <v>0</v>
      </c>
      <c r="AL2593" s="2017">
        <f>AL2592</f>
        <v>9291.3428099999983</v>
      </c>
      <c r="AM2593" s="3552">
        <f>AM2592</f>
        <v>0</v>
      </c>
      <c r="AN2593" s="4000"/>
      <c r="AO2593" s="3304">
        <f>AO2592</f>
        <v>1201.0389599999999</v>
      </c>
      <c r="AP2593" s="56"/>
      <c r="AQ2593" s="4292"/>
    </row>
    <row r="2594" spans="1:43" ht="31.5" x14ac:dyDescent="0.25">
      <c r="A2594" s="47">
        <v>1</v>
      </c>
      <c r="B2594" s="1007" t="s">
        <v>534</v>
      </c>
      <c r="C2594" s="2353"/>
      <c r="D2594" s="1010"/>
      <c r="E2594" s="1010"/>
      <c r="F2594" s="1010">
        <v>0</v>
      </c>
      <c r="G2594" s="1010"/>
      <c r="H2594" s="1010"/>
      <c r="I2594" s="1010"/>
      <c r="J2594" s="3494"/>
      <c r="K2594" s="1010"/>
      <c r="L2594" s="1010"/>
      <c r="M2594" s="1010"/>
      <c r="N2594" s="1010">
        <v>0</v>
      </c>
      <c r="O2594" s="1010"/>
      <c r="P2594" s="1010"/>
      <c r="Q2594" s="1010"/>
      <c r="R2594" s="1010"/>
      <c r="S2594" s="1010"/>
      <c r="T2594" s="1010"/>
      <c r="U2594" s="1010"/>
      <c r="V2594" s="1010"/>
      <c r="W2594" s="1010"/>
      <c r="X2594" s="1010"/>
      <c r="Y2594" s="1010"/>
      <c r="Z2594" s="1010"/>
      <c r="AA2594" s="1010"/>
      <c r="AB2594" s="1010"/>
      <c r="AC2594" s="1010"/>
      <c r="AD2594" s="1010"/>
      <c r="AE2594" s="2974"/>
      <c r="AF2594" s="1010"/>
      <c r="AG2594" s="3047"/>
      <c r="AH2594" s="1010"/>
      <c r="AI2594" s="1010"/>
      <c r="AJ2594" s="1010"/>
      <c r="AK2594" s="1010"/>
      <c r="AL2594" s="1010"/>
      <c r="AM2594" s="3494"/>
      <c r="AN2594" s="3944"/>
      <c r="AO2594" s="3944"/>
      <c r="AP2594" s="56"/>
      <c r="AQ2594" s="4292"/>
    </row>
    <row r="2595" spans="1:43" x14ac:dyDescent="0.25">
      <c r="A2595" s="47">
        <v>1</v>
      </c>
      <c r="B2595" s="1364" t="s">
        <v>213</v>
      </c>
      <c r="C2595" s="3223"/>
      <c r="D2595" s="1010"/>
      <c r="E2595" s="1010"/>
      <c r="F2595" s="1010">
        <v>0</v>
      </c>
      <c r="G2595" s="1010"/>
      <c r="H2595" s="1010"/>
      <c r="I2595" s="1010"/>
      <c r="J2595" s="3494"/>
      <c r="K2595" s="1010"/>
      <c r="L2595" s="1010"/>
      <c r="M2595" s="1010"/>
      <c r="N2595" s="1010">
        <v>0</v>
      </c>
      <c r="O2595" s="1010"/>
      <c r="P2595" s="1010"/>
      <c r="Q2595" s="1010"/>
      <c r="R2595" s="1010"/>
      <c r="S2595" s="1010"/>
      <c r="T2595" s="2546">
        <v>510.608</v>
      </c>
      <c r="U2595" s="2546">
        <v>510.608</v>
      </c>
      <c r="V2595" s="2546">
        <v>510.608</v>
      </c>
      <c r="W2595" s="2546">
        <v>510.608</v>
      </c>
      <c r="X2595" s="2546">
        <v>510.608</v>
      </c>
      <c r="Y2595" s="2546">
        <v>510.608</v>
      </c>
      <c r="Z2595" s="2546">
        <v>510.608</v>
      </c>
      <c r="AA2595" s="2546">
        <v>510.608</v>
      </c>
      <c r="AB2595" s="2546">
        <v>510.608</v>
      </c>
      <c r="AC2595" s="2546">
        <v>510.608</v>
      </c>
      <c r="AD2595" s="2546">
        <v>510.608</v>
      </c>
      <c r="AE2595" s="3317">
        <f>T2595/12*$B$4+(U2595-T2595)/11*9+(V2595-U2595)/10*8+(W2595-V2595)/9*7+(X2595-W2595)/8*6+(Y2595-X2595)/7*5+(Z2595-Y2595)/6*4+(AA2595-Z2595)+(AB2595-AA2595)/5*3+(AC2595-AB2595)/4*2+(AD2595-AC2595)/3*1</f>
        <v>425.50666666666666</v>
      </c>
      <c r="AF2595" s="2546">
        <f>AL2595-AK2595</f>
        <v>294.78379000000001</v>
      </c>
      <c r="AG2595" s="3048"/>
      <c r="AH2595" s="2546"/>
      <c r="AI2595" s="2546">
        <f>AF2595-AE2595</f>
        <v>-130.72287666666665</v>
      </c>
      <c r="AJ2595" s="2546"/>
      <c r="AK2595" s="2546">
        <v>0</v>
      </c>
      <c r="AL2595" s="2546">
        <v>294.78379000000001</v>
      </c>
      <c r="AM2595" s="3497"/>
      <c r="AN2595" s="3944"/>
      <c r="AO2595" s="4007"/>
      <c r="AP2595" s="56"/>
      <c r="AQ2595" s="4292"/>
    </row>
    <row r="2596" spans="1:43" ht="29.25" x14ac:dyDescent="0.25">
      <c r="B2596" s="2507" t="s">
        <v>383</v>
      </c>
      <c r="C2596" s="3223"/>
      <c r="D2596" s="1010"/>
      <c r="E2596" s="3258">
        <f>E2597</f>
        <v>362.5</v>
      </c>
      <c r="F2596" s="3258">
        <v>0</v>
      </c>
      <c r="G2596" s="1010">
        <f t="shared" ref="G2596:H2596" si="2610">G2597</f>
        <v>302</v>
      </c>
      <c r="H2596" s="1010">
        <f t="shared" si="2610"/>
        <v>142.30499999999998</v>
      </c>
      <c r="I2596" s="1010">
        <f>H2596/G2596*100</f>
        <v>47.120860927152307</v>
      </c>
      <c r="J2596" s="3494">
        <f t="shared" ref="J2596" si="2611">J2597</f>
        <v>0</v>
      </c>
      <c r="K2596" s="1010"/>
      <c r="L2596" s="1010"/>
      <c r="M2596" s="1010"/>
      <c r="N2596" s="1010">
        <v>0</v>
      </c>
      <c r="O2596" s="1010"/>
      <c r="P2596" s="1010"/>
      <c r="Q2596" s="1010"/>
      <c r="R2596" s="1010"/>
      <c r="S2596" s="1010"/>
      <c r="T2596" s="2546"/>
      <c r="U2596" s="2546"/>
      <c r="V2596" s="2546"/>
      <c r="W2596" s="2546"/>
      <c r="X2596" s="2546"/>
      <c r="Y2596" s="2546"/>
      <c r="Z2596" s="2546"/>
      <c r="AA2596" s="2546"/>
      <c r="AB2596" s="2546"/>
      <c r="AC2596" s="2546"/>
      <c r="AD2596" s="2546"/>
      <c r="AE2596" s="3317"/>
      <c r="AF2596" s="2546"/>
      <c r="AG2596" s="3048"/>
      <c r="AH2596" s="2546"/>
      <c r="AI2596" s="2546"/>
      <c r="AJ2596" s="2546"/>
      <c r="AK2596" s="2546"/>
      <c r="AL2596" s="2546"/>
      <c r="AM2596" s="3497"/>
      <c r="AN2596" s="3944">
        <f t="shared" ref="AN2596" si="2612">AN2597</f>
        <v>0</v>
      </c>
      <c r="AO2596" s="4007"/>
      <c r="AP2596" s="56"/>
      <c r="AQ2596" s="4292"/>
    </row>
    <row r="2597" spans="1:43" ht="30" x14ac:dyDescent="0.25">
      <c r="B2597" s="3238" t="s">
        <v>372</v>
      </c>
      <c r="C2597" s="3223"/>
      <c r="D2597" s="1010"/>
      <c r="E2597" s="1290">
        <f>E2598+E2599/4</f>
        <v>362.5</v>
      </c>
      <c r="F2597" s="1290">
        <v>0</v>
      </c>
      <c r="G2597" s="1010">
        <f t="shared" ref="G2597:H2597" si="2613">G2598+G2599/4</f>
        <v>302</v>
      </c>
      <c r="H2597" s="1010">
        <f t="shared" si="2613"/>
        <v>142.30499999999998</v>
      </c>
      <c r="I2597" s="1010">
        <f>H2597/G2597*100</f>
        <v>47.120860927152307</v>
      </c>
      <c r="J2597" s="3494">
        <f t="shared" ref="J2597" si="2614">J2598+J2599/4</f>
        <v>0</v>
      </c>
      <c r="K2597" s="1010"/>
      <c r="L2597" s="1010"/>
      <c r="M2597" s="1010"/>
      <c r="N2597" s="1010">
        <v>0</v>
      </c>
      <c r="O2597" s="1010"/>
      <c r="P2597" s="1010"/>
      <c r="Q2597" s="1010"/>
      <c r="R2597" s="1010"/>
      <c r="S2597" s="1010"/>
      <c r="T2597" s="2546"/>
      <c r="U2597" s="2546"/>
      <c r="V2597" s="2546"/>
      <c r="W2597" s="2546"/>
      <c r="X2597" s="2546"/>
      <c r="Y2597" s="2546"/>
      <c r="Z2597" s="2546"/>
      <c r="AA2597" s="2546"/>
      <c r="AB2597" s="2546"/>
      <c r="AC2597" s="2546"/>
      <c r="AD2597" s="2546"/>
      <c r="AE2597" s="3317"/>
      <c r="AF2597" s="2546"/>
      <c r="AG2597" s="3048"/>
      <c r="AH2597" s="2546"/>
      <c r="AI2597" s="2546"/>
      <c r="AJ2597" s="2546"/>
      <c r="AK2597" s="2546"/>
      <c r="AL2597" s="2546"/>
      <c r="AM2597" s="3497"/>
      <c r="AN2597" s="3944">
        <f t="shared" ref="AN2597" si="2615">AN2598+AN2599/4</f>
        <v>0</v>
      </c>
      <c r="AO2597" s="4007"/>
      <c r="AP2597" s="56"/>
      <c r="AQ2597" s="4292"/>
    </row>
    <row r="2598" spans="1:43" x14ac:dyDescent="0.25">
      <c r="B2598" s="4" t="s">
        <v>373</v>
      </c>
      <c r="C2598" s="3223"/>
      <c r="D2598" s="1010"/>
      <c r="E2598" s="3259"/>
      <c r="F2598" s="3259">
        <v>0</v>
      </c>
      <c r="G2598" s="1010"/>
      <c r="H2598" s="1010"/>
      <c r="I2598" s="1010"/>
      <c r="J2598" s="3494"/>
      <c r="K2598" s="1010"/>
      <c r="L2598" s="1010"/>
      <c r="M2598" s="1010"/>
      <c r="N2598" s="1010">
        <v>0</v>
      </c>
      <c r="O2598" s="1010"/>
      <c r="P2598" s="1010"/>
      <c r="Q2598" s="1010"/>
      <c r="R2598" s="1010"/>
      <c r="S2598" s="1010"/>
      <c r="T2598" s="2546"/>
      <c r="U2598" s="2546"/>
      <c r="V2598" s="2546"/>
      <c r="W2598" s="2546"/>
      <c r="X2598" s="2546"/>
      <c r="Y2598" s="2546"/>
      <c r="Z2598" s="2546"/>
      <c r="AA2598" s="2546"/>
      <c r="AB2598" s="2546"/>
      <c r="AC2598" s="2546"/>
      <c r="AD2598" s="2546"/>
      <c r="AE2598" s="3317"/>
      <c r="AF2598" s="2546"/>
      <c r="AG2598" s="3048"/>
      <c r="AH2598" s="2546"/>
      <c r="AI2598" s="2546"/>
      <c r="AJ2598" s="2546"/>
      <c r="AK2598" s="2546"/>
      <c r="AL2598" s="2546"/>
      <c r="AM2598" s="3497"/>
      <c r="AN2598" s="3944"/>
      <c r="AO2598" s="4007"/>
      <c r="AP2598" s="56"/>
      <c r="AQ2598" s="4292"/>
    </row>
    <row r="2599" spans="1:43" ht="30" x14ac:dyDescent="0.25">
      <c r="B2599" s="4" t="s">
        <v>399</v>
      </c>
      <c r="C2599" s="3223"/>
      <c r="D2599" s="1010"/>
      <c r="E2599" s="3258">
        <v>1450</v>
      </c>
      <c r="F2599" s="3258">
        <v>0</v>
      </c>
      <c r="G2599" s="1010">
        <f>ROUND(E2599/12*$B$4,0)</f>
        <v>1208</v>
      </c>
      <c r="H2599" s="1010">
        <v>569.21999999999991</v>
      </c>
      <c r="I2599" s="1010">
        <f>H2599/G2599*100</f>
        <v>47.120860927152307</v>
      </c>
      <c r="J2599" s="3494"/>
      <c r="K2599" s="1010"/>
      <c r="L2599" s="1010"/>
      <c r="M2599" s="1010"/>
      <c r="N2599" s="1010">
        <v>0</v>
      </c>
      <c r="O2599" s="1010"/>
      <c r="P2599" s="1010"/>
      <c r="Q2599" s="1010"/>
      <c r="R2599" s="1010"/>
      <c r="S2599" s="1010"/>
      <c r="T2599" s="2546"/>
      <c r="U2599" s="2546"/>
      <c r="V2599" s="2546"/>
      <c r="W2599" s="2546"/>
      <c r="X2599" s="2546"/>
      <c r="Y2599" s="2546"/>
      <c r="Z2599" s="2546"/>
      <c r="AA2599" s="2546"/>
      <c r="AB2599" s="2546"/>
      <c r="AC2599" s="2546"/>
      <c r="AD2599" s="2546"/>
      <c r="AE2599" s="3317"/>
      <c r="AF2599" s="2546"/>
      <c r="AG2599" s="3048"/>
      <c r="AH2599" s="2546"/>
      <c r="AI2599" s="2546"/>
      <c r="AJ2599" s="2546"/>
      <c r="AK2599" s="2546"/>
      <c r="AL2599" s="2546"/>
      <c r="AM2599" s="3497"/>
      <c r="AN2599" s="3944"/>
      <c r="AO2599" s="4007"/>
      <c r="AP2599" s="56"/>
      <c r="AQ2599" s="4292"/>
    </row>
    <row r="2600" spans="1:43" ht="29.25" x14ac:dyDescent="0.25">
      <c r="A2600" s="47">
        <v>1</v>
      </c>
      <c r="B2600" s="2507" t="s">
        <v>384</v>
      </c>
      <c r="C2600" s="2352"/>
      <c r="D2600" s="1010"/>
      <c r="E2600" s="1265">
        <f>E2602/9.4</f>
        <v>95.744680851063819</v>
      </c>
      <c r="F2600" s="1265">
        <v>0</v>
      </c>
      <c r="G2600" s="1010">
        <f t="shared" ref="G2600:H2600" si="2616">G2602/9.4</f>
        <v>79.787234042553195</v>
      </c>
      <c r="H2600" s="1010">
        <f t="shared" si="2616"/>
        <v>83.774468085106378</v>
      </c>
      <c r="I2600" s="1010">
        <f>H2600/G2600*100</f>
        <v>104.99733333333332</v>
      </c>
      <c r="J2600" s="3494">
        <f t="shared" ref="J2600" si="2617">J2602/9.4</f>
        <v>0</v>
      </c>
      <c r="K2600" s="1010"/>
      <c r="L2600" s="1010"/>
      <c r="M2600" s="1010"/>
      <c r="N2600" s="1010">
        <v>0</v>
      </c>
      <c r="O2600" s="1010"/>
      <c r="P2600" s="1010"/>
      <c r="Q2600" s="1010"/>
      <c r="R2600" s="1010"/>
      <c r="S2600" s="1010"/>
      <c r="T2600" s="2546"/>
      <c r="U2600" s="2546"/>
      <c r="V2600" s="2546"/>
      <c r="W2600" s="2546"/>
      <c r="X2600" s="2546"/>
      <c r="Y2600" s="2546"/>
      <c r="Z2600" s="2546"/>
      <c r="AA2600" s="2546"/>
      <c r="AB2600" s="2546"/>
      <c r="AC2600" s="2546"/>
      <c r="AD2600" s="2546"/>
      <c r="AE2600" s="2974"/>
      <c r="AF2600" s="2546"/>
      <c r="AG2600" s="3048"/>
      <c r="AH2600" s="2546"/>
      <c r="AI2600" s="2546"/>
      <c r="AJ2600" s="2546"/>
      <c r="AK2600" s="2546"/>
      <c r="AL2600" s="2546"/>
      <c r="AM2600" s="3497"/>
      <c r="AN2600" s="3944">
        <f t="shared" ref="AN2600" si="2618">AN2602/9.4</f>
        <v>0</v>
      </c>
      <c r="AO2600" s="4007"/>
      <c r="AP2600" s="56"/>
      <c r="AQ2600" s="4292"/>
    </row>
    <row r="2601" spans="1:43" ht="29.25" x14ac:dyDescent="0.25">
      <c r="A2601" s="47">
        <v>1</v>
      </c>
      <c r="B2601" s="2507" t="s">
        <v>401</v>
      </c>
      <c r="C2601" s="2352"/>
      <c r="D2601" s="1010"/>
      <c r="E2601" s="1290">
        <f>E2602/9.4</f>
        <v>95.744680851063819</v>
      </c>
      <c r="F2601" s="1290">
        <v>0</v>
      </c>
      <c r="G2601" s="1010">
        <f t="shared" ref="G2601:H2601" si="2619">G2602/9.4</f>
        <v>79.787234042553195</v>
      </c>
      <c r="H2601" s="1010">
        <f t="shared" si="2619"/>
        <v>83.774468085106378</v>
      </c>
      <c r="I2601" s="1010">
        <f>H2601/G2601*100</f>
        <v>104.99733333333332</v>
      </c>
      <c r="J2601" s="3494">
        <f t="shared" ref="J2601" si="2620">J2602/9.4</f>
        <v>0</v>
      </c>
      <c r="K2601" s="1010"/>
      <c r="L2601" s="1010"/>
      <c r="M2601" s="1010"/>
      <c r="N2601" s="1010">
        <v>0</v>
      </c>
      <c r="O2601" s="1010"/>
      <c r="P2601" s="1010"/>
      <c r="Q2601" s="1010"/>
      <c r="R2601" s="1010"/>
      <c r="S2601" s="1010"/>
      <c r="T2601" s="2546"/>
      <c r="U2601" s="2546"/>
      <c r="V2601" s="2546"/>
      <c r="W2601" s="2546"/>
      <c r="X2601" s="2546"/>
      <c r="Y2601" s="2546"/>
      <c r="Z2601" s="2546"/>
      <c r="AA2601" s="2546"/>
      <c r="AB2601" s="2546"/>
      <c r="AC2601" s="2546"/>
      <c r="AD2601" s="2546"/>
      <c r="AE2601" s="2974"/>
      <c r="AF2601" s="2546"/>
      <c r="AG2601" s="3048"/>
      <c r="AH2601" s="2546"/>
      <c r="AI2601" s="2546"/>
      <c r="AJ2601" s="2546"/>
      <c r="AK2601" s="2546"/>
      <c r="AL2601" s="2546"/>
      <c r="AM2601" s="3497"/>
      <c r="AN2601" s="3944">
        <f t="shared" ref="AN2601" si="2621">AN2602/9.4</f>
        <v>0</v>
      </c>
      <c r="AO2601" s="4007"/>
      <c r="AP2601" s="56"/>
      <c r="AQ2601" s="4292"/>
    </row>
    <row r="2602" spans="1:43" x14ac:dyDescent="0.25">
      <c r="A2602" s="47">
        <v>1</v>
      </c>
      <c r="B2602" s="2532" t="s">
        <v>402</v>
      </c>
      <c r="C2602" s="2352"/>
      <c r="D2602" s="1010"/>
      <c r="E2602" s="3258">
        <v>900</v>
      </c>
      <c r="F2602" s="3258">
        <v>0</v>
      </c>
      <c r="G2602" s="1010">
        <f>ROUND(E2602/12*$B$4,0)</f>
        <v>750</v>
      </c>
      <c r="H2602" s="1010">
        <v>787.48</v>
      </c>
      <c r="I2602" s="1010">
        <f>H2602/G2602*100</f>
        <v>104.99733333333334</v>
      </c>
      <c r="J2602" s="3494">
        <f t="shared" ref="J2602" si="2622">J2604/9.4</f>
        <v>0</v>
      </c>
      <c r="K2602" s="1010"/>
      <c r="L2602" s="1010"/>
      <c r="M2602" s="1010"/>
      <c r="N2602" s="1010">
        <v>0</v>
      </c>
      <c r="O2602" s="1010"/>
      <c r="P2602" s="1010"/>
      <c r="Q2602" s="1010"/>
      <c r="R2602" s="1010"/>
      <c r="S2602" s="1010"/>
      <c r="T2602" s="2546"/>
      <c r="U2602" s="2546"/>
      <c r="V2602" s="2546"/>
      <c r="W2602" s="2546"/>
      <c r="X2602" s="2546"/>
      <c r="Y2602" s="2546"/>
      <c r="Z2602" s="2546"/>
      <c r="AA2602" s="2546"/>
      <c r="AB2602" s="2546"/>
      <c r="AC2602" s="2546"/>
      <c r="AD2602" s="2546"/>
      <c r="AE2602" s="2974"/>
      <c r="AF2602" s="2546"/>
      <c r="AG2602" s="3048"/>
      <c r="AH2602" s="2546"/>
      <c r="AI2602" s="2546"/>
      <c r="AJ2602" s="2546"/>
      <c r="AK2602" s="2546"/>
      <c r="AL2602" s="2546"/>
      <c r="AM2602" s="3497"/>
      <c r="AN2602" s="3944">
        <f t="shared" ref="AN2602" si="2623">AN2604/9.4</f>
        <v>0</v>
      </c>
      <c r="AO2602" s="4007"/>
      <c r="AP2602" s="56"/>
      <c r="AQ2602" s="4292"/>
    </row>
    <row r="2603" spans="1:43" x14ac:dyDescent="0.25">
      <c r="A2603" s="47">
        <v>1</v>
      </c>
      <c r="B2603" s="2532" t="s">
        <v>404</v>
      </c>
      <c r="C2603" s="2353"/>
      <c r="D2603" s="1010"/>
      <c r="E2603" s="3258"/>
      <c r="F2603" s="3258">
        <v>0</v>
      </c>
      <c r="G2603" s="1010"/>
      <c r="H2603" s="1010"/>
      <c r="I2603" s="1010"/>
      <c r="J2603" s="3494">
        <f t="shared" ref="J2603" si="2624">J2605</f>
        <v>0</v>
      </c>
      <c r="K2603" s="1010"/>
      <c r="L2603" s="1010"/>
      <c r="M2603" s="1010"/>
      <c r="N2603" s="1010">
        <v>0</v>
      </c>
      <c r="O2603" s="1010"/>
      <c r="P2603" s="1010"/>
      <c r="Q2603" s="1010"/>
      <c r="R2603" s="1010"/>
      <c r="S2603" s="1010"/>
      <c r="T2603" s="2546"/>
      <c r="U2603" s="2546"/>
      <c r="V2603" s="2546"/>
      <c r="W2603" s="2546"/>
      <c r="X2603" s="2546"/>
      <c r="Y2603" s="2546"/>
      <c r="Z2603" s="2546"/>
      <c r="AA2603" s="2546"/>
      <c r="AB2603" s="2546"/>
      <c r="AC2603" s="2546"/>
      <c r="AD2603" s="2546"/>
      <c r="AE2603" s="3317"/>
      <c r="AF2603" s="2546"/>
      <c r="AG2603" s="3048"/>
      <c r="AH2603" s="2546"/>
      <c r="AI2603" s="2546"/>
      <c r="AJ2603" s="2546"/>
      <c r="AK2603" s="2546"/>
      <c r="AL2603" s="2546"/>
      <c r="AM2603" s="3497"/>
      <c r="AN2603" s="3944">
        <f t="shared" ref="AN2603" si="2625">AN2605</f>
        <v>0</v>
      </c>
      <c r="AO2603" s="4007"/>
      <c r="AP2603" s="56"/>
      <c r="AQ2603" s="4292"/>
    </row>
    <row r="2604" spans="1:43" x14ac:dyDescent="0.25">
      <c r="A2604" s="47">
        <v>1</v>
      </c>
      <c r="B2604" s="2488" t="s">
        <v>242</v>
      </c>
      <c r="C2604" s="3223"/>
      <c r="D2604" s="1010"/>
      <c r="E2604" s="3258">
        <f>SUM(E2605:E2605)</f>
        <v>200</v>
      </c>
      <c r="F2604" s="3258">
        <v>0</v>
      </c>
      <c r="G2604" s="1010">
        <f>SUM(G2605:G2605)</f>
        <v>167</v>
      </c>
      <c r="H2604" s="1010">
        <f>SUM(H2605:H2605)</f>
        <v>94</v>
      </c>
      <c r="I2604" s="1010">
        <f>H2604/G2604*100</f>
        <v>56.287425149700596</v>
      </c>
      <c r="J2604" s="3494">
        <f t="shared" ref="J2604" si="2626">J2605</f>
        <v>0</v>
      </c>
      <c r="K2604" s="1010"/>
      <c r="L2604" s="1010"/>
      <c r="M2604" s="1010"/>
      <c r="N2604" s="1010">
        <v>0</v>
      </c>
      <c r="O2604" s="1010"/>
      <c r="P2604" s="1010"/>
      <c r="Q2604" s="1010"/>
      <c r="R2604" s="1010"/>
      <c r="S2604" s="1010"/>
      <c r="T2604" s="2546">
        <v>254.66</v>
      </c>
      <c r="U2604" s="2546">
        <v>254.66</v>
      </c>
      <c r="V2604" s="2546">
        <v>254.66</v>
      </c>
      <c r="W2604" s="2546">
        <v>254.66</v>
      </c>
      <c r="X2604" s="2546">
        <v>254.66</v>
      </c>
      <c r="Y2604" s="2546">
        <v>254.66</v>
      </c>
      <c r="Z2604" s="2546">
        <v>254.66</v>
      </c>
      <c r="AA2604" s="2546">
        <v>254.66</v>
      </c>
      <c r="AB2604" s="2546">
        <v>254.66</v>
      </c>
      <c r="AC2604" s="2546">
        <v>254.66</v>
      </c>
      <c r="AD2604" s="2546">
        <v>254.66</v>
      </c>
      <c r="AE2604" s="2974">
        <f>T2604/12*$B$4+(U2604-T2604)/11*9+(V2604-U2604)/10*8+(W2604-V2604)/9*7+(X2604-W2604)/8*6+(Y2604-X2604)/7*5+(Z2604-Y2604)/6*4+(AA2604-Z2604)+(AB2604-AA2604)/5*3+(AC2604-AB2604)/4*2+(AD2604-AC2604)/3*1</f>
        <v>212.21666666666667</v>
      </c>
      <c r="AF2604" s="2546">
        <f>AL2604-AK2604</f>
        <v>112.64960000000001</v>
      </c>
      <c r="AG2604" s="3048"/>
      <c r="AH2604" s="2546"/>
      <c r="AI2604" s="2546">
        <f>AF2604-AE2604</f>
        <v>-99.567066666666662</v>
      </c>
      <c r="AJ2604" s="2546"/>
      <c r="AK2604" s="2546">
        <v>0</v>
      </c>
      <c r="AL2604" s="2546">
        <v>112.64960000000001</v>
      </c>
      <c r="AM2604" s="3497"/>
      <c r="AN2604" s="3944">
        <f t="shared" ref="AN2604" si="2627">AN2605</f>
        <v>0</v>
      </c>
      <c r="AO2604" s="4007"/>
      <c r="AP2604" s="56"/>
      <c r="AQ2604" s="4292"/>
    </row>
    <row r="2605" spans="1:43" x14ac:dyDescent="0.25">
      <c r="A2605" s="47">
        <v>1</v>
      </c>
      <c r="B2605" s="2555" t="s">
        <v>68</v>
      </c>
      <c r="C2605" s="2352"/>
      <c r="D2605" s="1010"/>
      <c r="E2605" s="3258">
        <v>200</v>
      </c>
      <c r="F2605" s="3258">
        <v>0</v>
      </c>
      <c r="G2605" s="1010">
        <f>ROUND(E2605/12*$B$4,0)</f>
        <v>167</v>
      </c>
      <c r="H2605" s="1010">
        <v>94</v>
      </c>
      <c r="I2605" s="1010">
        <f>H2605/G2605*100</f>
        <v>56.287425149700596</v>
      </c>
      <c r="J2605" s="3494"/>
      <c r="K2605" s="1010"/>
      <c r="L2605" s="1010"/>
      <c r="M2605" s="1010"/>
      <c r="N2605" s="1010">
        <v>0</v>
      </c>
      <c r="O2605" s="1010"/>
      <c r="P2605" s="1010"/>
      <c r="Q2605" s="1010"/>
      <c r="R2605" s="1010"/>
      <c r="S2605" s="1010"/>
      <c r="T2605" s="2546"/>
      <c r="U2605" s="2546"/>
      <c r="V2605" s="2546"/>
      <c r="W2605" s="2546"/>
      <c r="X2605" s="2546"/>
      <c r="Y2605" s="2546"/>
      <c r="Z2605" s="2546"/>
      <c r="AA2605" s="2546"/>
      <c r="AB2605" s="2546"/>
      <c r="AC2605" s="2546"/>
      <c r="AD2605" s="2546"/>
      <c r="AE2605" s="2974"/>
      <c r="AF2605" s="2546"/>
      <c r="AG2605" s="3048"/>
      <c r="AH2605" s="2546"/>
      <c r="AI2605" s="2546"/>
      <c r="AJ2605" s="2546"/>
      <c r="AK2605" s="2546"/>
      <c r="AL2605" s="2546"/>
      <c r="AM2605" s="3497"/>
      <c r="AN2605" s="3944"/>
      <c r="AO2605" s="4007"/>
      <c r="AP2605" s="56"/>
      <c r="AQ2605" s="4292"/>
    </row>
    <row r="2606" spans="1:43" ht="29.25" x14ac:dyDescent="0.25">
      <c r="B2606" s="2502" t="s">
        <v>289</v>
      </c>
      <c r="C2606" s="2352"/>
      <c r="D2606" s="1010"/>
      <c r="E2606" s="2876">
        <f>E2596</f>
        <v>362.5</v>
      </c>
      <c r="F2606" s="2876">
        <v>0</v>
      </c>
      <c r="G2606" s="1010">
        <f>G2596</f>
        <v>302</v>
      </c>
      <c r="H2606" s="1010">
        <f>H2596</f>
        <v>142.30499999999998</v>
      </c>
      <c r="I2606" s="1010">
        <f>H2606/G2606*100</f>
        <v>47.120860927152307</v>
      </c>
      <c r="J2606" s="3494">
        <f>J2596</f>
        <v>0</v>
      </c>
      <c r="K2606" s="1010"/>
      <c r="L2606" s="1010"/>
      <c r="M2606" s="1010"/>
      <c r="N2606" s="1010">
        <v>0</v>
      </c>
      <c r="O2606" s="1010"/>
      <c r="P2606" s="1010"/>
      <c r="Q2606" s="1010"/>
      <c r="R2606" s="1010"/>
      <c r="S2606" s="1010"/>
      <c r="T2606" s="2546"/>
      <c r="U2606" s="2546"/>
      <c r="V2606" s="2546"/>
      <c r="W2606" s="2546"/>
      <c r="X2606" s="2546"/>
      <c r="Y2606" s="2546"/>
      <c r="Z2606" s="2546"/>
      <c r="AA2606" s="2546"/>
      <c r="AB2606" s="2546"/>
      <c r="AC2606" s="2546"/>
      <c r="AD2606" s="2546"/>
      <c r="AE2606" s="2974"/>
      <c r="AF2606" s="2546"/>
      <c r="AG2606" s="3048"/>
      <c r="AH2606" s="2546"/>
      <c r="AI2606" s="2546"/>
      <c r="AJ2606" s="2546"/>
      <c r="AK2606" s="2546"/>
      <c r="AL2606" s="2546"/>
      <c r="AM2606" s="3497"/>
      <c r="AN2606" s="3944">
        <f>AN2596</f>
        <v>0</v>
      </c>
      <c r="AO2606" s="4007"/>
      <c r="AP2606" s="56"/>
      <c r="AQ2606" s="4292"/>
    </row>
    <row r="2607" spans="1:43" ht="29.25" x14ac:dyDescent="0.25">
      <c r="B2607" s="2502" t="s">
        <v>290</v>
      </c>
      <c r="C2607" s="2352"/>
      <c r="D2607" s="1010"/>
      <c r="E2607" s="1857">
        <f>E2600</f>
        <v>95.744680851063819</v>
      </c>
      <c r="F2607" s="1857">
        <v>0</v>
      </c>
      <c r="G2607" s="1010">
        <f>G2600</f>
        <v>79.787234042553195</v>
      </c>
      <c r="H2607" s="1010">
        <f>H2600</f>
        <v>83.774468085106378</v>
      </c>
      <c r="I2607" s="1010">
        <f>H2607/G2607*100</f>
        <v>104.99733333333332</v>
      </c>
      <c r="J2607" s="3494">
        <f>J2600</f>
        <v>0</v>
      </c>
      <c r="K2607" s="1010"/>
      <c r="L2607" s="1010"/>
      <c r="M2607" s="1010"/>
      <c r="N2607" s="1010">
        <v>0</v>
      </c>
      <c r="O2607" s="1010"/>
      <c r="P2607" s="1010"/>
      <c r="Q2607" s="1010"/>
      <c r="R2607" s="1010"/>
      <c r="S2607" s="1010"/>
      <c r="T2607" s="2546"/>
      <c r="U2607" s="2546"/>
      <c r="V2607" s="2546"/>
      <c r="W2607" s="2546"/>
      <c r="X2607" s="2546"/>
      <c r="Y2607" s="2546"/>
      <c r="Z2607" s="2546"/>
      <c r="AA2607" s="2546"/>
      <c r="AB2607" s="2546"/>
      <c r="AC2607" s="2546"/>
      <c r="AD2607" s="2546"/>
      <c r="AE2607" s="2974"/>
      <c r="AF2607" s="2546"/>
      <c r="AG2607" s="3048"/>
      <c r="AH2607" s="2546"/>
      <c r="AI2607" s="2546"/>
      <c r="AJ2607" s="2546"/>
      <c r="AK2607" s="2546"/>
      <c r="AL2607" s="2546"/>
      <c r="AM2607" s="3497"/>
      <c r="AN2607" s="3944">
        <f>AN2600</f>
        <v>0</v>
      </c>
      <c r="AO2607" s="4007"/>
      <c r="AP2607" s="56"/>
      <c r="AQ2607" s="4292"/>
    </row>
    <row r="2608" spans="1:43" ht="15.75" thickBot="1" x14ac:dyDescent="0.3">
      <c r="A2608" s="47">
        <v>1</v>
      </c>
      <c r="B2608" s="3267" t="s">
        <v>139</v>
      </c>
      <c r="C2608" s="2353"/>
      <c r="D2608" s="1010"/>
      <c r="E2608" s="3268">
        <f>E2602/4.2+E2596</f>
        <v>576.78571428571422</v>
      </c>
      <c r="F2608" s="3268">
        <v>0</v>
      </c>
      <c r="G2608" s="2546">
        <f>G2602/4.2+G2596</f>
        <v>480.57142857142856</v>
      </c>
      <c r="H2608" s="2546">
        <f>H2602/4.2+H2596</f>
        <v>329.80023809523806</v>
      </c>
      <c r="I2608" s="2546">
        <f>I2604/4.2</f>
        <v>13.401767892785855</v>
      </c>
      <c r="J2608" s="3497">
        <f>J2602/4.2+J2596</f>
        <v>0</v>
      </c>
      <c r="K2608" s="1010"/>
      <c r="L2608" s="1010"/>
      <c r="M2608" s="1010"/>
      <c r="N2608" s="1010">
        <v>0</v>
      </c>
      <c r="O2608" s="1010"/>
      <c r="P2608" s="1010"/>
      <c r="Q2608" s="1010"/>
      <c r="R2608" s="1010"/>
      <c r="S2608" s="1010"/>
      <c r="T2608" s="2546">
        <f t="shared" ref="T2608:AM2608" si="2628">T2604+T2595</f>
        <v>765.26800000000003</v>
      </c>
      <c r="U2608" s="2546">
        <f t="shared" si="2628"/>
        <v>765.26800000000003</v>
      </c>
      <c r="V2608" s="2546">
        <f t="shared" si="2628"/>
        <v>765.26800000000003</v>
      </c>
      <c r="W2608" s="2546">
        <f t="shared" si="2628"/>
        <v>765.26800000000003</v>
      </c>
      <c r="X2608" s="2546">
        <f t="shared" si="2628"/>
        <v>765.26800000000003</v>
      </c>
      <c r="Y2608" s="2546">
        <f t="shared" ref="Y2608:Z2608" si="2629">Y2604+Y2595</f>
        <v>765.26800000000003</v>
      </c>
      <c r="Z2608" s="2546">
        <f t="shared" si="2629"/>
        <v>765.26800000000003</v>
      </c>
      <c r="AA2608" s="2546">
        <f t="shared" ref="AA2608:AB2608" si="2630">AA2604+AA2595</f>
        <v>765.26800000000003</v>
      </c>
      <c r="AB2608" s="2546">
        <f t="shared" si="2630"/>
        <v>765.26800000000003</v>
      </c>
      <c r="AC2608" s="2546">
        <f t="shared" ref="AC2608:AD2608" si="2631">AC2604+AC2595</f>
        <v>765.26800000000003</v>
      </c>
      <c r="AD2608" s="2546">
        <f t="shared" si="2631"/>
        <v>765.26800000000003</v>
      </c>
      <c r="AE2608" s="2974">
        <f t="shared" si="2628"/>
        <v>637.72333333333336</v>
      </c>
      <c r="AF2608" s="2546">
        <f t="shared" si="2628"/>
        <v>407.43339000000003</v>
      </c>
      <c r="AG2608" s="3048">
        <f t="shared" si="2628"/>
        <v>0</v>
      </c>
      <c r="AH2608" s="2546">
        <f t="shared" si="2628"/>
        <v>0</v>
      </c>
      <c r="AI2608" s="2546">
        <f t="shared" si="2628"/>
        <v>-230.28994333333333</v>
      </c>
      <c r="AJ2608" s="2546">
        <f t="shared" si="2628"/>
        <v>0</v>
      </c>
      <c r="AK2608" s="2546">
        <f t="shared" si="2628"/>
        <v>0</v>
      </c>
      <c r="AL2608" s="2546">
        <f t="shared" si="2628"/>
        <v>407.43339000000003</v>
      </c>
      <c r="AM2608" s="3497">
        <f t="shared" si="2628"/>
        <v>0</v>
      </c>
      <c r="AN2608" s="4007">
        <f>AN2602/4.2+AN2596</f>
        <v>0</v>
      </c>
      <c r="AO2608" s="4007">
        <f>AO2604+AO2595</f>
        <v>0</v>
      </c>
      <c r="AP2608" s="56"/>
      <c r="AQ2608" s="4292"/>
    </row>
    <row r="2609" spans="1:43" ht="15.75" thickBot="1" x14ac:dyDescent="0.3">
      <c r="A2609" s="47">
        <v>1</v>
      </c>
      <c r="B2609" s="2547" t="s">
        <v>329</v>
      </c>
      <c r="C2609" s="2550"/>
      <c r="D2609" s="2551"/>
      <c r="E2609" s="1653"/>
      <c r="F2609" s="1653">
        <v>0</v>
      </c>
      <c r="G2609" s="500"/>
      <c r="H2609" s="2551"/>
      <c r="I2609" s="2551"/>
      <c r="J2609" s="3496"/>
      <c r="K2609" s="2551"/>
      <c r="L2609" s="2551"/>
      <c r="M2609" s="2551"/>
      <c r="N2609" s="2551">
        <v>0</v>
      </c>
      <c r="O2609" s="2551"/>
      <c r="P2609" s="2551"/>
      <c r="Q2609" s="2551"/>
      <c r="R2609" s="2551"/>
      <c r="S2609" s="2551"/>
      <c r="T2609" s="2713">
        <f t="shared" ref="T2609:U2609" si="2632">T2608</f>
        <v>765.26800000000003</v>
      </c>
      <c r="U2609" s="2713">
        <f t="shared" si="2632"/>
        <v>765.26800000000003</v>
      </c>
      <c r="V2609" s="2713">
        <f t="shared" ref="V2609:W2609" si="2633">V2608</f>
        <v>765.26800000000003</v>
      </c>
      <c r="W2609" s="2713">
        <f t="shared" si="2633"/>
        <v>765.26800000000003</v>
      </c>
      <c r="X2609" s="2713">
        <f t="shared" ref="X2609:Y2609" si="2634">X2608</f>
        <v>765.26800000000003</v>
      </c>
      <c r="Y2609" s="2713">
        <f t="shared" si="2634"/>
        <v>765.26800000000003</v>
      </c>
      <c r="Z2609" s="2713">
        <f t="shared" ref="Z2609:AA2609" si="2635">Z2608</f>
        <v>765.26800000000003</v>
      </c>
      <c r="AA2609" s="2713">
        <f t="shared" si="2635"/>
        <v>765.26800000000003</v>
      </c>
      <c r="AB2609" s="2713">
        <f t="shared" ref="AB2609:AC2609" si="2636">AB2608</f>
        <v>765.26800000000003</v>
      </c>
      <c r="AC2609" s="2713">
        <f t="shared" si="2636"/>
        <v>765.26800000000003</v>
      </c>
      <c r="AD2609" s="2713">
        <f t="shared" ref="AD2609" si="2637">AD2608</f>
        <v>765.26800000000003</v>
      </c>
      <c r="AE2609" s="2975">
        <f t="shared" ref="AE2609" si="2638">AE2608</f>
        <v>637.72333333333336</v>
      </c>
      <c r="AF2609" s="2713">
        <f t="shared" ref="AF2609:AM2609" si="2639">AF2608</f>
        <v>407.43339000000003</v>
      </c>
      <c r="AG2609" s="3050">
        <f t="shared" si="2639"/>
        <v>0</v>
      </c>
      <c r="AH2609" s="2713">
        <f t="shared" ref="AH2609" si="2640">AH2608</f>
        <v>0</v>
      </c>
      <c r="AI2609" s="2714">
        <f t="shared" si="2639"/>
        <v>-230.28994333333333</v>
      </c>
      <c r="AJ2609" s="2714"/>
      <c r="AK2609" s="2714">
        <f t="shared" si="2639"/>
        <v>0</v>
      </c>
      <c r="AL2609" s="2714">
        <f t="shared" si="2639"/>
        <v>407.43339000000003</v>
      </c>
      <c r="AM2609" s="3590">
        <f t="shared" si="2639"/>
        <v>0</v>
      </c>
      <c r="AN2609" s="4010"/>
      <c r="AO2609" s="4011">
        <f t="shared" ref="AO2609" si="2641">AO2608</f>
        <v>0</v>
      </c>
      <c r="AP2609" s="56"/>
      <c r="AQ2609" s="4292"/>
    </row>
    <row r="2610" spans="1:43" ht="15.75" x14ac:dyDescent="0.25">
      <c r="B2610" s="1007" t="s">
        <v>535</v>
      </c>
      <c r="C2610" s="2353"/>
      <c r="D2610" s="1010"/>
      <c r="E2610" s="1010"/>
      <c r="F2610" s="1010">
        <v>0</v>
      </c>
      <c r="G2610" s="1010"/>
      <c r="H2610" s="1010"/>
      <c r="I2610" s="1010"/>
      <c r="J2610" s="3494"/>
      <c r="K2610" s="1010"/>
      <c r="L2610" s="1010"/>
      <c r="M2610" s="1010"/>
      <c r="N2610" s="1010">
        <v>0</v>
      </c>
      <c r="O2610" s="1010"/>
      <c r="P2610" s="1010"/>
      <c r="Q2610" s="1010"/>
      <c r="R2610" s="1010"/>
      <c r="S2610" s="1010"/>
      <c r="T2610" s="1010"/>
      <c r="U2610" s="1010"/>
      <c r="V2610" s="1010"/>
      <c r="W2610" s="1010"/>
      <c r="X2610" s="1010"/>
      <c r="Y2610" s="1010"/>
      <c r="Z2610" s="1010"/>
      <c r="AA2610" s="1010"/>
      <c r="AB2610" s="1010"/>
      <c r="AC2610" s="1010"/>
      <c r="AD2610" s="1010"/>
      <c r="AE2610" s="2974"/>
      <c r="AF2610" s="1010"/>
      <c r="AG2610" s="3047"/>
      <c r="AH2610" s="1010"/>
      <c r="AI2610" s="1010"/>
      <c r="AJ2610" s="1010"/>
      <c r="AK2610" s="1010"/>
      <c r="AL2610" s="1010"/>
      <c r="AM2610" s="3494"/>
      <c r="AN2610" s="3944"/>
      <c r="AO2610" s="3944"/>
      <c r="AP2610" s="56"/>
      <c r="AQ2610" s="4292"/>
    </row>
    <row r="2611" spans="1:43" x14ac:dyDescent="0.25">
      <c r="B2611" s="1364" t="s">
        <v>213</v>
      </c>
      <c r="C2611" s="3223"/>
      <c r="D2611" s="1010"/>
      <c r="E2611" s="1010"/>
      <c r="F2611" s="1010">
        <v>0</v>
      </c>
      <c r="G2611" s="1010"/>
      <c r="H2611" s="1010"/>
      <c r="I2611" s="1010"/>
      <c r="J2611" s="3494"/>
      <c r="K2611" s="1010"/>
      <c r="L2611" s="1010"/>
      <c r="M2611" s="1010"/>
      <c r="N2611" s="1010">
        <v>0</v>
      </c>
      <c r="O2611" s="1010"/>
      <c r="P2611" s="1010"/>
      <c r="Q2611" s="1010"/>
      <c r="R2611" s="1010"/>
      <c r="S2611" s="1010"/>
      <c r="T2611" s="2546"/>
      <c r="U2611" s="2546"/>
      <c r="V2611" s="2546"/>
      <c r="W2611" s="2546"/>
      <c r="X2611" s="2546"/>
      <c r="Y2611" s="2546"/>
      <c r="Z2611" s="2546"/>
      <c r="AA2611" s="2546"/>
      <c r="AB2611" s="2546"/>
      <c r="AC2611" s="2546"/>
      <c r="AD2611" s="2546"/>
      <c r="AE2611" s="3317">
        <f t="shared" ref="AE2611" si="2642">T2611/12*$B$4+(U2611-T2611)/11*1</f>
        <v>0</v>
      </c>
      <c r="AF2611" s="2546">
        <f>AL2611-AK2611</f>
        <v>0</v>
      </c>
      <c r="AG2611" s="3048"/>
      <c r="AH2611" s="2546"/>
      <c r="AI2611" s="2546">
        <f>AF2611-AE2611</f>
        <v>0</v>
      </c>
      <c r="AJ2611" s="2546"/>
      <c r="AK2611" s="2546"/>
      <c r="AL2611" s="2546"/>
      <c r="AM2611" s="3494"/>
      <c r="AN2611" s="3944"/>
      <c r="AO2611" s="4007"/>
      <c r="AP2611" s="56"/>
      <c r="AQ2611" s="4292"/>
    </row>
    <row r="2612" spans="1:43" x14ac:dyDescent="0.25">
      <c r="B2612" s="98" t="s">
        <v>242</v>
      </c>
      <c r="C2612" s="3223"/>
      <c r="D2612" s="1010"/>
      <c r="E2612" s="3258">
        <f>SUM(E2613:E2621)</f>
        <v>0</v>
      </c>
      <c r="F2612" s="3258">
        <v>0</v>
      </c>
      <c r="G2612" s="1010">
        <f t="shared" ref="G2612:H2612" si="2643">SUM(G2613:G2621)</f>
        <v>0</v>
      </c>
      <c r="H2612" s="1010">
        <f t="shared" si="2643"/>
        <v>6441</v>
      </c>
      <c r="I2612" s="1010"/>
      <c r="J2612" s="3494"/>
      <c r="K2612" s="1010"/>
      <c r="L2612" s="1010"/>
      <c r="M2612" s="1010"/>
      <c r="N2612" s="1010">
        <v>0</v>
      </c>
      <c r="O2612" s="1010"/>
      <c r="P2612" s="1010"/>
      <c r="Q2612" s="1010"/>
      <c r="R2612" s="1010"/>
      <c r="S2612" s="1010"/>
      <c r="T2612" s="2546"/>
      <c r="U2612" s="2546"/>
      <c r="V2612" s="2546"/>
      <c r="W2612" s="2546"/>
      <c r="X2612" s="2546"/>
      <c r="Y2612" s="2546"/>
      <c r="Z2612" s="2546"/>
      <c r="AA2612" s="2546"/>
      <c r="AB2612" s="2546"/>
      <c r="AC2612" s="2546"/>
      <c r="AD2612" s="2546"/>
      <c r="AE2612" s="3317"/>
      <c r="AF2612" s="2546"/>
      <c r="AG2612" s="3048"/>
      <c r="AH2612" s="2546">
        <f>SUM(AH2613:AH2621)</f>
        <v>984.79822999999999</v>
      </c>
      <c r="AI2612" s="2546"/>
      <c r="AJ2612" s="2546"/>
      <c r="AK2612" s="2546">
        <v>0</v>
      </c>
      <c r="AL2612" s="2546">
        <v>1371.43659</v>
      </c>
      <c r="AM2612" s="3494"/>
      <c r="AN2612" s="3944">
        <f t="shared" ref="AN2612" si="2644">SUM(AN2613:AN2621)</f>
        <v>0</v>
      </c>
      <c r="AO2612" s="4007"/>
      <c r="AP2612" s="56"/>
      <c r="AQ2612" s="4292"/>
    </row>
    <row r="2613" spans="1:43" ht="45" x14ac:dyDescent="0.25">
      <c r="B2613" s="195" t="s">
        <v>441</v>
      </c>
      <c r="C2613" s="3223"/>
      <c r="D2613" s="1010"/>
      <c r="E2613" s="1290"/>
      <c r="F2613" s="1290">
        <v>0</v>
      </c>
      <c r="G2613" s="1010"/>
      <c r="H2613" s="1010">
        <v>3</v>
      </c>
      <c r="I2613" s="1010"/>
      <c r="J2613" s="3494"/>
      <c r="K2613" s="1010"/>
      <c r="L2613" s="1010"/>
      <c r="M2613" s="1010"/>
      <c r="N2613" s="1010">
        <v>0</v>
      </c>
      <c r="O2613" s="1010"/>
      <c r="P2613" s="1010"/>
      <c r="Q2613" s="1010"/>
      <c r="R2613" s="1010"/>
      <c r="S2613" s="1010"/>
      <c r="T2613" s="2546"/>
      <c r="U2613" s="2546"/>
      <c r="V2613" s="2546"/>
      <c r="W2613" s="2546"/>
      <c r="X2613" s="2546"/>
      <c r="Y2613" s="2546"/>
      <c r="Z2613" s="2546"/>
      <c r="AA2613" s="2546"/>
      <c r="AB2613" s="2546"/>
      <c r="AC2613" s="2546"/>
      <c r="AD2613" s="2546"/>
      <c r="AE2613" s="3317"/>
      <c r="AF2613" s="2546"/>
      <c r="AG2613" s="3048"/>
      <c r="AH2613" s="2546">
        <v>0.54315000000000013</v>
      </c>
      <c r="AI2613" s="2546"/>
      <c r="AJ2613" s="2546"/>
      <c r="AK2613" s="2546"/>
      <c r="AL2613" s="2546"/>
      <c r="AM2613" s="3494"/>
      <c r="AN2613" s="3944"/>
      <c r="AO2613" s="4007"/>
      <c r="AP2613" s="56"/>
      <c r="AQ2613" s="4292"/>
    </row>
    <row r="2614" spans="1:43" ht="45" x14ac:dyDescent="0.25">
      <c r="B2614" s="97" t="s">
        <v>423</v>
      </c>
      <c r="C2614" s="3223"/>
      <c r="D2614" s="1010"/>
      <c r="E2614" s="3259"/>
      <c r="F2614" s="3259">
        <v>0</v>
      </c>
      <c r="G2614" s="1010"/>
      <c r="H2614" s="1010">
        <v>3935</v>
      </c>
      <c r="I2614" s="1010"/>
      <c r="J2614" s="3494"/>
      <c r="K2614" s="1010"/>
      <c r="L2614" s="1010"/>
      <c r="M2614" s="1010"/>
      <c r="N2614" s="1010">
        <v>0</v>
      </c>
      <c r="O2614" s="1010"/>
      <c r="P2614" s="1010"/>
      <c r="Q2614" s="1010"/>
      <c r="R2614" s="1010"/>
      <c r="S2614" s="1010"/>
      <c r="T2614" s="2546"/>
      <c r="U2614" s="2546"/>
      <c r="V2614" s="2546"/>
      <c r="W2614" s="2546"/>
      <c r="X2614" s="2546"/>
      <c r="Y2614" s="2546"/>
      <c r="Z2614" s="2546"/>
      <c r="AA2614" s="2546"/>
      <c r="AB2614" s="2546"/>
      <c r="AC2614" s="2546"/>
      <c r="AD2614" s="2546"/>
      <c r="AE2614" s="3317"/>
      <c r="AF2614" s="2546"/>
      <c r="AG2614" s="3048"/>
      <c r="AH2614" s="2546">
        <v>527.04498000000001</v>
      </c>
      <c r="AI2614" s="2546"/>
      <c r="AJ2614" s="2546"/>
      <c r="AK2614" s="2546"/>
      <c r="AL2614" s="2546"/>
      <c r="AM2614" s="3494"/>
      <c r="AN2614" s="3944"/>
      <c r="AO2614" s="4007"/>
      <c r="AP2614" s="56"/>
      <c r="AQ2614" s="4292"/>
    </row>
    <row r="2615" spans="1:43" x14ac:dyDescent="0.25">
      <c r="B2615" s="97" t="s">
        <v>442</v>
      </c>
      <c r="C2615" s="3223"/>
      <c r="D2615" s="1010"/>
      <c r="E2615" s="3258"/>
      <c r="F2615" s="3258">
        <v>0</v>
      </c>
      <c r="G2615" s="1010"/>
      <c r="H2615" s="1010"/>
      <c r="I2615" s="1010"/>
      <c r="J2615" s="3494"/>
      <c r="K2615" s="1010"/>
      <c r="L2615" s="1010"/>
      <c r="M2615" s="1010"/>
      <c r="N2615" s="1010">
        <v>0</v>
      </c>
      <c r="O2615" s="1010"/>
      <c r="P2615" s="1010"/>
      <c r="Q2615" s="1010"/>
      <c r="R2615" s="1010"/>
      <c r="S2615" s="1010"/>
      <c r="T2615" s="2546"/>
      <c r="U2615" s="2546"/>
      <c r="V2615" s="2546"/>
      <c r="W2615" s="2546"/>
      <c r="X2615" s="2546"/>
      <c r="Y2615" s="2546"/>
      <c r="Z2615" s="2546"/>
      <c r="AA2615" s="2546"/>
      <c r="AB2615" s="2546"/>
      <c r="AC2615" s="2546"/>
      <c r="AD2615" s="2546"/>
      <c r="AE2615" s="3317"/>
      <c r="AF2615" s="2546"/>
      <c r="AG2615" s="3048"/>
      <c r="AH2615" s="2546"/>
      <c r="AI2615" s="2546"/>
      <c r="AJ2615" s="2546"/>
      <c r="AK2615" s="2546"/>
      <c r="AL2615" s="2546"/>
      <c r="AM2615" s="3494"/>
      <c r="AN2615" s="3944"/>
      <c r="AO2615" s="4007"/>
      <c r="AP2615" s="56"/>
      <c r="AQ2615" s="4292"/>
    </row>
    <row r="2616" spans="1:43" x14ac:dyDescent="0.25">
      <c r="B2616" s="97" t="s">
        <v>443</v>
      </c>
      <c r="C2616" s="2352"/>
      <c r="D2616" s="1010"/>
      <c r="E2616" s="1265"/>
      <c r="F2616" s="1265">
        <v>0</v>
      </c>
      <c r="G2616" s="1010"/>
      <c r="H2616" s="1010">
        <v>2261</v>
      </c>
      <c r="I2616" s="1010"/>
      <c r="J2616" s="3494"/>
      <c r="K2616" s="1010"/>
      <c r="L2616" s="1010"/>
      <c r="M2616" s="1010"/>
      <c r="N2616" s="1010">
        <v>0</v>
      </c>
      <c r="O2616" s="1010"/>
      <c r="P2616" s="1010"/>
      <c r="Q2616" s="1010"/>
      <c r="R2616" s="1010"/>
      <c r="S2616" s="1010"/>
      <c r="T2616" s="2546"/>
      <c r="U2616" s="2546"/>
      <c r="V2616" s="2546"/>
      <c r="W2616" s="2546"/>
      <c r="X2616" s="2546"/>
      <c r="Y2616" s="2546"/>
      <c r="Z2616" s="2546"/>
      <c r="AA2616" s="2546"/>
      <c r="AB2616" s="2546"/>
      <c r="AC2616" s="2546"/>
      <c r="AD2616" s="2546"/>
      <c r="AE2616" s="2974"/>
      <c r="AF2616" s="2546"/>
      <c r="AG2616" s="3048"/>
      <c r="AH2616" s="2546">
        <v>293.65440000000001</v>
      </c>
      <c r="AI2616" s="2546"/>
      <c r="AJ2616" s="2546"/>
      <c r="AK2616" s="2546"/>
      <c r="AL2616" s="2546"/>
      <c r="AM2616" s="3494"/>
      <c r="AN2616" s="3944"/>
      <c r="AO2616" s="4007"/>
      <c r="AP2616" s="56"/>
      <c r="AQ2616" s="4292"/>
    </row>
    <row r="2617" spans="1:43" ht="30" x14ac:dyDescent="0.25">
      <c r="B2617" s="97" t="s">
        <v>435</v>
      </c>
      <c r="C2617" s="2352"/>
      <c r="D2617" s="1010"/>
      <c r="E2617" s="1290"/>
      <c r="F2617" s="1290">
        <v>0</v>
      </c>
      <c r="G2617" s="1010"/>
      <c r="H2617" s="1010"/>
      <c r="I2617" s="1010"/>
      <c r="J2617" s="3494"/>
      <c r="K2617" s="1010"/>
      <c r="L2617" s="1010"/>
      <c r="M2617" s="1010"/>
      <c r="N2617" s="1010">
        <v>0</v>
      </c>
      <c r="O2617" s="1010"/>
      <c r="P2617" s="1010"/>
      <c r="Q2617" s="1010"/>
      <c r="R2617" s="1010"/>
      <c r="S2617" s="1010"/>
      <c r="T2617" s="2546"/>
      <c r="U2617" s="2546"/>
      <c r="V2617" s="2546"/>
      <c r="W2617" s="2546"/>
      <c r="X2617" s="2546"/>
      <c r="Y2617" s="2546"/>
      <c r="Z2617" s="2546"/>
      <c r="AA2617" s="2546"/>
      <c r="AB2617" s="2546"/>
      <c r="AC2617" s="2546"/>
      <c r="AD2617" s="2546"/>
      <c r="AE2617" s="2974"/>
      <c r="AF2617" s="2546"/>
      <c r="AG2617" s="3048"/>
      <c r="AH2617" s="2546"/>
      <c r="AI2617" s="2546"/>
      <c r="AJ2617" s="2546"/>
      <c r="AK2617" s="2546"/>
      <c r="AL2617" s="2546"/>
      <c r="AM2617" s="3494"/>
      <c r="AN2617" s="3944"/>
      <c r="AO2617" s="4007"/>
      <c r="AP2617" s="56"/>
      <c r="AQ2617" s="4292"/>
    </row>
    <row r="2618" spans="1:43" ht="30" x14ac:dyDescent="0.25">
      <c r="B2618" s="97" t="s">
        <v>444</v>
      </c>
      <c r="C2618" s="2352"/>
      <c r="D2618" s="1010"/>
      <c r="E2618" s="3258"/>
      <c r="F2618" s="3258">
        <v>0</v>
      </c>
      <c r="G2618" s="1010"/>
      <c r="H2618" s="1010"/>
      <c r="I2618" s="1010"/>
      <c r="J2618" s="3494"/>
      <c r="K2618" s="1010"/>
      <c r="L2618" s="1010"/>
      <c r="M2618" s="1010"/>
      <c r="N2618" s="1010">
        <v>0</v>
      </c>
      <c r="O2618" s="1010"/>
      <c r="P2618" s="1010"/>
      <c r="Q2618" s="1010"/>
      <c r="R2618" s="1010"/>
      <c r="S2618" s="1010"/>
      <c r="T2618" s="2546"/>
      <c r="U2618" s="2546"/>
      <c r="V2618" s="2546"/>
      <c r="W2618" s="2546"/>
      <c r="X2618" s="2546"/>
      <c r="Y2618" s="2546"/>
      <c r="Z2618" s="2546"/>
      <c r="AA2618" s="2546"/>
      <c r="AB2618" s="2546"/>
      <c r="AC2618" s="2546"/>
      <c r="AD2618" s="2546"/>
      <c r="AE2618" s="2974"/>
      <c r="AF2618" s="2546"/>
      <c r="AG2618" s="3048"/>
      <c r="AH2618" s="2546"/>
      <c r="AI2618" s="2546"/>
      <c r="AJ2618" s="2546"/>
      <c r="AK2618" s="2546"/>
      <c r="AL2618" s="2546"/>
      <c r="AM2618" s="3494"/>
      <c r="AN2618" s="3944"/>
      <c r="AO2618" s="4007"/>
      <c r="AP2618" s="56"/>
      <c r="AQ2618" s="4292"/>
    </row>
    <row r="2619" spans="1:43" ht="30" x14ac:dyDescent="0.25">
      <c r="B2619" s="97" t="s">
        <v>445</v>
      </c>
      <c r="C2619" s="2353"/>
      <c r="D2619" s="1010"/>
      <c r="E2619" s="3258"/>
      <c r="F2619" s="3258">
        <v>0</v>
      </c>
      <c r="G2619" s="1010"/>
      <c r="H2619" s="1010"/>
      <c r="I2619" s="1010"/>
      <c r="J2619" s="3494"/>
      <c r="K2619" s="1010"/>
      <c r="L2619" s="1010"/>
      <c r="M2619" s="1010"/>
      <c r="N2619" s="1010">
        <v>0</v>
      </c>
      <c r="O2619" s="1010"/>
      <c r="P2619" s="1010"/>
      <c r="Q2619" s="1010"/>
      <c r="R2619" s="1010"/>
      <c r="S2619" s="1010"/>
      <c r="T2619" s="2546"/>
      <c r="U2619" s="2546"/>
      <c r="V2619" s="2546"/>
      <c r="W2619" s="2546"/>
      <c r="X2619" s="2546"/>
      <c r="Y2619" s="2546"/>
      <c r="Z2619" s="2546"/>
      <c r="AA2619" s="2546"/>
      <c r="AB2619" s="2546"/>
      <c r="AC2619" s="2546"/>
      <c r="AD2619" s="2546"/>
      <c r="AE2619" s="3317"/>
      <c r="AF2619" s="2546"/>
      <c r="AG2619" s="3048"/>
      <c r="AH2619" s="2546"/>
      <c r="AI2619" s="2546"/>
      <c r="AJ2619" s="2546"/>
      <c r="AK2619" s="2546"/>
      <c r="AL2619" s="2546"/>
      <c r="AM2619" s="3494"/>
      <c r="AN2619" s="3944"/>
      <c r="AO2619" s="4007"/>
      <c r="AP2619" s="56"/>
      <c r="AQ2619" s="4292"/>
    </row>
    <row r="2620" spans="1:43" ht="30" x14ac:dyDescent="0.25">
      <c r="B2620" s="97" t="s">
        <v>446</v>
      </c>
      <c r="C2620" s="3223"/>
      <c r="D2620" s="1010"/>
      <c r="E2620" s="3258"/>
      <c r="F2620" s="3258">
        <v>0</v>
      </c>
      <c r="G2620" s="1010"/>
      <c r="H2620" s="1010"/>
      <c r="I2620" s="1010"/>
      <c r="J2620" s="3494"/>
      <c r="K2620" s="1010"/>
      <c r="L2620" s="1010"/>
      <c r="M2620" s="1010"/>
      <c r="N2620" s="1010">
        <v>0</v>
      </c>
      <c r="O2620" s="1010"/>
      <c r="P2620" s="1010"/>
      <c r="Q2620" s="1010"/>
      <c r="R2620" s="1010"/>
      <c r="S2620" s="1010"/>
      <c r="T2620" s="2546"/>
      <c r="U2620" s="2546"/>
      <c r="V2620" s="2546"/>
      <c r="W2620" s="2546"/>
      <c r="X2620" s="2546"/>
      <c r="Y2620" s="2546"/>
      <c r="Z2620" s="2546"/>
      <c r="AA2620" s="2546"/>
      <c r="AB2620" s="2546"/>
      <c r="AC2620" s="2546"/>
      <c r="AD2620" s="2546"/>
      <c r="AE2620" s="2974">
        <f t="shared" ref="AE2620" si="2645">T2620/12*$B$4+(U2620-T2620)/11*1</f>
        <v>0</v>
      </c>
      <c r="AF2620" s="2546">
        <f>AL2620-AK2620</f>
        <v>0</v>
      </c>
      <c r="AG2620" s="3048"/>
      <c r="AH2620" s="2546"/>
      <c r="AI2620" s="2546">
        <f>AF2620-AE2620</f>
        <v>0</v>
      </c>
      <c r="AJ2620" s="2546"/>
      <c r="AK2620" s="2546"/>
      <c r="AL2620" s="2546"/>
      <c r="AM2620" s="3494"/>
      <c r="AN2620" s="3944"/>
      <c r="AO2620" s="4007"/>
      <c r="AP2620" s="56"/>
      <c r="AQ2620" s="4292"/>
    </row>
    <row r="2621" spans="1:43" ht="60" x14ac:dyDescent="0.25">
      <c r="B2621" s="97" t="s">
        <v>425</v>
      </c>
      <c r="C2621" s="2352"/>
      <c r="D2621" s="1010"/>
      <c r="E2621" s="3258"/>
      <c r="F2621" s="3258">
        <v>0</v>
      </c>
      <c r="G2621" s="1010"/>
      <c r="H2621" s="1010">
        <v>242</v>
      </c>
      <c r="I2621" s="1010"/>
      <c r="J2621" s="3494"/>
      <c r="K2621" s="1010"/>
      <c r="L2621" s="1010"/>
      <c r="M2621" s="1010"/>
      <c r="N2621" s="1010">
        <v>0</v>
      </c>
      <c r="O2621" s="1010"/>
      <c r="P2621" s="1010"/>
      <c r="Q2621" s="1010"/>
      <c r="R2621" s="1010"/>
      <c r="S2621" s="1010"/>
      <c r="T2621" s="2546"/>
      <c r="U2621" s="2546"/>
      <c r="V2621" s="2546"/>
      <c r="W2621" s="2546"/>
      <c r="X2621" s="2546"/>
      <c r="Y2621" s="2546"/>
      <c r="Z2621" s="2546"/>
      <c r="AA2621" s="2546"/>
      <c r="AB2621" s="2546"/>
      <c r="AC2621" s="2546"/>
      <c r="AD2621" s="2546"/>
      <c r="AE2621" s="2974"/>
      <c r="AF2621" s="2546"/>
      <c r="AG2621" s="3048"/>
      <c r="AH2621" s="2546">
        <v>163.5557</v>
      </c>
      <c r="AI2621" s="2546"/>
      <c r="AJ2621" s="2546"/>
      <c r="AK2621" s="2546"/>
      <c r="AL2621" s="2546"/>
      <c r="AM2621" s="3494"/>
      <c r="AN2621" s="3944"/>
      <c r="AO2621" s="4007"/>
      <c r="AP2621" s="56"/>
      <c r="AQ2621" s="4292"/>
    </row>
    <row r="2622" spans="1:43" ht="15.75" thickBot="1" x14ac:dyDescent="0.3">
      <c r="B2622" s="3267" t="s">
        <v>139</v>
      </c>
      <c r="C2622" s="2353"/>
      <c r="D2622" s="1010"/>
      <c r="E2622" s="3268">
        <f>E2618/4.2+E2612</f>
        <v>0</v>
      </c>
      <c r="F2622" s="3268">
        <v>0</v>
      </c>
      <c r="G2622" s="2546">
        <f>G2618/4.2+G2612</f>
        <v>0</v>
      </c>
      <c r="H2622" s="2546">
        <f>H2618/4.2+H2612</f>
        <v>6441</v>
      </c>
      <c r="I2622" s="2546">
        <f>I2620/4.2</f>
        <v>0</v>
      </c>
      <c r="J2622" s="3497"/>
      <c r="K2622" s="1010"/>
      <c r="L2622" s="1010"/>
      <c r="M2622" s="1010"/>
      <c r="N2622" s="1010">
        <v>0</v>
      </c>
      <c r="O2622" s="1010"/>
      <c r="P2622" s="1010"/>
      <c r="Q2622" s="1010"/>
      <c r="R2622" s="1010"/>
      <c r="S2622" s="1010"/>
      <c r="T2622" s="2546">
        <f t="shared" ref="T2622:AJ2622" si="2646">T2620+T2611</f>
        <v>0</v>
      </c>
      <c r="U2622" s="2546">
        <f t="shared" si="2646"/>
        <v>0</v>
      </c>
      <c r="V2622" s="2546">
        <f t="shared" si="2646"/>
        <v>0</v>
      </c>
      <c r="W2622" s="2546">
        <f t="shared" ref="W2622:X2622" si="2647">W2620+W2611</f>
        <v>0</v>
      </c>
      <c r="X2622" s="2546">
        <f t="shared" si="2647"/>
        <v>0</v>
      </c>
      <c r="Y2622" s="2546">
        <f t="shared" ref="Y2622:Z2622" si="2648">Y2620+Y2611</f>
        <v>0</v>
      </c>
      <c r="Z2622" s="2546">
        <f t="shared" si="2648"/>
        <v>0</v>
      </c>
      <c r="AA2622" s="2546">
        <f t="shared" ref="AA2622:AB2622" si="2649">AA2620+AA2611</f>
        <v>0</v>
      </c>
      <c r="AB2622" s="2546">
        <f t="shared" si="2649"/>
        <v>0</v>
      </c>
      <c r="AC2622" s="2546">
        <f t="shared" ref="AC2622:AD2622" si="2650">AC2620+AC2611</f>
        <v>0</v>
      </c>
      <c r="AD2622" s="2546">
        <f t="shared" si="2650"/>
        <v>0</v>
      </c>
      <c r="AE2622" s="2974">
        <f t="shared" si="2646"/>
        <v>0</v>
      </c>
      <c r="AF2622" s="2546">
        <f t="shared" si="2646"/>
        <v>0</v>
      </c>
      <c r="AG2622" s="3048">
        <f t="shared" si="2646"/>
        <v>0</v>
      </c>
      <c r="AH2622" s="2546">
        <f>AH2612</f>
        <v>984.79822999999999</v>
      </c>
      <c r="AI2622" s="2546">
        <f t="shared" si="2646"/>
        <v>0</v>
      </c>
      <c r="AJ2622" s="2546">
        <f t="shared" si="2646"/>
        <v>0</v>
      </c>
      <c r="AK2622" s="2546">
        <f>AK2620+AK2612</f>
        <v>0</v>
      </c>
      <c r="AL2622" s="2546">
        <f>AL2620+AL2612</f>
        <v>1371.43659</v>
      </c>
      <c r="AM2622" s="3497"/>
      <c r="AN2622" s="4007">
        <f>AN2618/4.2+AN2612</f>
        <v>0</v>
      </c>
      <c r="AO2622" s="4007">
        <f t="shared" ref="AO2622" si="2651">AO2620+AO2611</f>
        <v>0</v>
      </c>
      <c r="AP2622" s="56"/>
      <c r="AQ2622" s="4292"/>
    </row>
    <row r="2623" spans="1:43" ht="15.75" thickBot="1" x14ac:dyDescent="0.3">
      <c r="B2623" s="2547" t="s">
        <v>329</v>
      </c>
      <c r="C2623" s="2550"/>
      <c r="D2623" s="2551"/>
      <c r="E2623" s="1653"/>
      <c r="F2623" s="1653">
        <v>0</v>
      </c>
      <c r="G2623" s="500"/>
      <c r="H2623" s="2551"/>
      <c r="I2623" s="2551"/>
      <c r="J2623" s="3496"/>
      <c r="K2623" s="2551"/>
      <c r="L2623" s="2551"/>
      <c r="M2623" s="2551"/>
      <c r="N2623" s="2551">
        <v>0</v>
      </c>
      <c r="O2623" s="2551"/>
      <c r="P2623" s="2551"/>
      <c r="Q2623" s="2551"/>
      <c r="R2623" s="2551"/>
      <c r="S2623" s="2551"/>
      <c r="T2623" s="2713">
        <f t="shared" ref="T2623:AI2623" si="2652">T2622</f>
        <v>0</v>
      </c>
      <c r="U2623" s="2713">
        <f t="shared" si="2652"/>
        <v>0</v>
      </c>
      <c r="V2623" s="2713">
        <f t="shared" si="2652"/>
        <v>0</v>
      </c>
      <c r="W2623" s="2713">
        <f t="shared" ref="W2623:X2623" si="2653">W2622</f>
        <v>0</v>
      </c>
      <c r="X2623" s="2713">
        <f t="shared" si="2653"/>
        <v>0</v>
      </c>
      <c r="Y2623" s="2713">
        <f t="shared" ref="Y2623:Z2623" si="2654">Y2622</f>
        <v>0</v>
      </c>
      <c r="Z2623" s="2713">
        <f t="shared" si="2654"/>
        <v>0</v>
      </c>
      <c r="AA2623" s="2713">
        <f t="shared" ref="AA2623:AB2623" si="2655">AA2622</f>
        <v>0</v>
      </c>
      <c r="AB2623" s="2713">
        <f t="shared" si="2655"/>
        <v>0</v>
      </c>
      <c r="AC2623" s="2713">
        <f t="shared" ref="AC2623:AD2623" si="2656">AC2622</f>
        <v>0</v>
      </c>
      <c r="AD2623" s="2713">
        <f t="shared" si="2656"/>
        <v>0</v>
      </c>
      <c r="AE2623" s="2975">
        <f t="shared" si="2652"/>
        <v>0</v>
      </c>
      <c r="AF2623" s="2713">
        <f t="shared" si="2652"/>
        <v>0</v>
      </c>
      <c r="AG2623" s="3050">
        <f t="shared" si="2652"/>
        <v>0</v>
      </c>
      <c r="AH2623" s="2713">
        <f t="shared" si="2652"/>
        <v>984.79822999999999</v>
      </c>
      <c r="AI2623" s="2714">
        <f t="shared" si="2652"/>
        <v>0</v>
      </c>
      <c r="AJ2623" s="2714"/>
      <c r="AK2623" s="2714">
        <f t="shared" ref="AK2623:AL2623" si="2657">AK2622</f>
        <v>0</v>
      </c>
      <c r="AL2623" s="2714">
        <f t="shared" si="2657"/>
        <v>1371.43659</v>
      </c>
      <c r="AM2623" s="3496">
        <f t="shared" ref="AM2623" si="2658">AM2622</f>
        <v>0</v>
      </c>
      <c r="AN2623" s="4010"/>
      <c r="AO2623" s="4011">
        <f t="shared" ref="AO2623" si="2659">AO2622</f>
        <v>0</v>
      </c>
      <c r="AP2623" s="56"/>
      <c r="AQ2623" s="4292"/>
    </row>
    <row r="2624" spans="1:43" ht="22.5" customHeight="1" thickBot="1" x14ac:dyDescent="0.3">
      <c r="B2624" s="4346" t="s">
        <v>588</v>
      </c>
      <c r="C2624" s="4346"/>
      <c r="D2624" s="441"/>
      <c r="E2624" s="1609"/>
      <c r="F2624" s="1609">
        <v>0</v>
      </c>
      <c r="G2624" s="441"/>
      <c r="H2624" s="441"/>
      <c r="I2624" s="441"/>
      <c r="J2624" s="3460"/>
      <c r="K2624" s="441"/>
      <c r="L2624" s="441"/>
      <c r="M2624" s="441"/>
      <c r="N2624" s="441">
        <v>0</v>
      </c>
      <c r="O2624" s="441"/>
      <c r="P2624" s="441"/>
      <c r="Q2624" s="441"/>
      <c r="R2624" s="441"/>
      <c r="S2624" s="441"/>
      <c r="T2624" s="607"/>
      <c r="U2624" s="607"/>
      <c r="V2624" s="607"/>
      <c r="W2624" s="607"/>
      <c r="X2624" s="607"/>
      <c r="Y2624" s="607"/>
      <c r="Z2624" s="607"/>
      <c r="AA2624" s="607"/>
      <c r="AB2624" s="607"/>
      <c r="AC2624" s="607"/>
      <c r="AD2624" s="607"/>
      <c r="AE2624" s="3319"/>
      <c r="AF2624" s="4318"/>
      <c r="AG2624" s="4348"/>
      <c r="AH2624" s="4318"/>
      <c r="AI2624" s="4349"/>
      <c r="AJ2624" s="4349"/>
      <c r="AK2624" s="4349"/>
      <c r="AL2624" s="4349"/>
      <c r="AM2624" s="4347"/>
      <c r="AN2624" s="4350"/>
      <c r="AO2624" s="3929"/>
      <c r="AP2624" s="56"/>
      <c r="AQ2624" s="4292"/>
    </row>
    <row r="2625" spans="1:43" ht="29.25" thickBot="1" x14ac:dyDescent="0.3">
      <c r="B2625" s="2526" t="s">
        <v>213</v>
      </c>
      <c r="C2625" s="2351"/>
      <c r="D2625" s="441"/>
      <c r="E2625" s="1609"/>
      <c r="F2625" s="1609">
        <v>0</v>
      </c>
      <c r="G2625" s="441"/>
      <c r="H2625" s="441"/>
      <c r="I2625" s="441"/>
      <c r="J2625" s="3460"/>
      <c r="K2625" s="441"/>
      <c r="L2625" s="441"/>
      <c r="M2625" s="441"/>
      <c r="N2625" s="441">
        <v>0</v>
      </c>
      <c r="O2625" s="441"/>
      <c r="P2625" s="441"/>
      <c r="Q2625" s="441"/>
      <c r="R2625" s="441"/>
      <c r="S2625" s="441"/>
      <c r="T2625" s="607"/>
      <c r="U2625" s="607"/>
      <c r="V2625" s="607"/>
      <c r="W2625" s="607"/>
      <c r="X2625" s="607"/>
      <c r="Y2625" s="607"/>
      <c r="Z2625" s="607"/>
      <c r="AA2625" s="607"/>
      <c r="AB2625" s="607">
        <v>108.64</v>
      </c>
      <c r="AC2625" s="607">
        <v>108.64</v>
      </c>
      <c r="AD2625" s="607">
        <v>108.64</v>
      </c>
      <c r="AE2625" s="2974">
        <f>T2625/12*$B$4+(U2625-T2625)/11*9+(V2625-U2625)/10*8+(W2625-V2625)/9*7+(X2625-W2625)/8*6+(Y2625-X2625)/7*5+(Z2625-Y2625)/6*4+(AA2625-Z2625)+(AB2625-AA2625)/5*3+(AC2625-AB2625)/4*2+(AD2625-AC2625)/3*1</f>
        <v>65.183999999999997</v>
      </c>
      <c r="AF2625" s="2546">
        <f>AL2625-AK2625</f>
        <v>0</v>
      </c>
      <c r="AG2625" s="3048"/>
      <c r="AH2625" s="2546"/>
      <c r="AI2625" s="2546">
        <f>AF2625-AE2625</f>
        <v>-65.183999999999997</v>
      </c>
      <c r="AJ2625" s="2546"/>
      <c r="AK2625" s="2546">
        <v>0</v>
      </c>
      <c r="AL2625" s="2546"/>
      <c r="AM2625" s="4347"/>
      <c r="AN2625" s="4350"/>
      <c r="AO2625" s="3929"/>
      <c r="AP2625" s="56"/>
      <c r="AQ2625" s="4292"/>
    </row>
    <row r="2626" spans="1:43" ht="15.75" thickBot="1" x14ac:dyDescent="0.3">
      <c r="B2626" s="2423" t="s">
        <v>213</v>
      </c>
      <c r="C2626" s="2351"/>
      <c r="D2626" s="441"/>
      <c r="E2626" s="1609"/>
      <c r="F2626" s="1609">
        <v>0</v>
      </c>
      <c r="G2626" s="441"/>
      <c r="H2626" s="441"/>
      <c r="I2626" s="441"/>
      <c r="J2626" s="3460"/>
      <c r="K2626" s="441"/>
      <c r="L2626" s="441"/>
      <c r="M2626" s="441"/>
      <c r="N2626" s="441">
        <v>0</v>
      </c>
      <c r="O2626" s="441"/>
      <c r="P2626" s="441"/>
      <c r="Q2626" s="441"/>
      <c r="R2626" s="441"/>
      <c r="S2626" s="441"/>
      <c r="T2626" s="607"/>
      <c r="U2626" s="607"/>
      <c r="V2626" s="607"/>
      <c r="W2626" s="607"/>
      <c r="X2626" s="607"/>
      <c r="Y2626" s="607"/>
      <c r="Z2626" s="607"/>
      <c r="AA2626" s="607"/>
      <c r="AB2626" s="607"/>
      <c r="AC2626" s="607"/>
      <c r="AD2626" s="607"/>
      <c r="AE2626" s="2974"/>
      <c r="AF2626" s="2063"/>
      <c r="AG2626" s="4348"/>
      <c r="AH2626" s="4318"/>
      <c r="AI2626" s="4352"/>
      <c r="AJ2626" s="4352"/>
      <c r="AK2626" s="4349"/>
      <c r="AL2626" s="4352"/>
      <c r="AM2626" s="4347"/>
      <c r="AN2626" s="4350"/>
      <c r="AO2626" s="3929"/>
      <c r="AP2626" s="56"/>
      <c r="AQ2626" s="4292"/>
    </row>
    <row r="2627" spans="1:43" ht="30" thickBot="1" x14ac:dyDescent="0.3">
      <c r="B2627" s="2507" t="s">
        <v>383</v>
      </c>
      <c r="C2627" s="2351"/>
      <c r="D2627" s="441"/>
      <c r="E2627" s="1010">
        <f>E2628</f>
        <v>18.75</v>
      </c>
      <c r="F2627" s="1010">
        <v>0</v>
      </c>
      <c r="G2627" s="441">
        <f t="shared" ref="G2627:H2627" si="2660">G2628</f>
        <v>11.25</v>
      </c>
      <c r="H2627" s="441">
        <f t="shared" si="2660"/>
        <v>0</v>
      </c>
      <c r="I2627" s="441">
        <f>H2627/G2627*100</f>
        <v>0</v>
      </c>
      <c r="J2627" s="3460">
        <f t="shared" ref="J2627" si="2661">J2628</f>
        <v>0</v>
      </c>
      <c r="K2627" s="441"/>
      <c r="L2627" s="441"/>
      <c r="M2627" s="441"/>
      <c r="N2627" s="441">
        <v>0</v>
      </c>
      <c r="O2627" s="441"/>
      <c r="P2627" s="441"/>
      <c r="Q2627" s="441"/>
      <c r="R2627" s="441"/>
      <c r="S2627" s="441"/>
      <c r="T2627" s="607"/>
      <c r="U2627" s="607"/>
      <c r="V2627" s="607"/>
      <c r="W2627" s="607"/>
      <c r="X2627" s="607"/>
      <c r="Y2627" s="607"/>
      <c r="Z2627" s="607"/>
      <c r="AA2627" s="607"/>
      <c r="AB2627" s="607"/>
      <c r="AC2627" s="607"/>
      <c r="AD2627" s="607"/>
      <c r="AE2627" s="2974"/>
      <c r="AF2627" s="2063"/>
      <c r="AG2627" s="4357"/>
      <c r="AH2627" s="2069"/>
      <c r="AI2627" s="4349"/>
      <c r="AJ2627" s="4352"/>
      <c r="AK2627" s="4352"/>
      <c r="AL2627" s="4349"/>
      <c r="AM2627" s="4347"/>
      <c r="AN2627" s="4350"/>
      <c r="AO2627" s="3929"/>
      <c r="AP2627" s="56"/>
      <c r="AQ2627" s="4292"/>
    </row>
    <row r="2628" spans="1:43" ht="30.75" thickBot="1" x14ac:dyDescent="0.3">
      <c r="B2628" s="3238" t="s">
        <v>372</v>
      </c>
      <c r="C2628" s="2351"/>
      <c r="D2628" s="441"/>
      <c r="E2628" s="1010">
        <f>E2630/4</f>
        <v>18.75</v>
      </c>
      <c r="F2628" s="1010">
        <v>0</v>
      </c>
      <c r="G2628" s="441">
        <f t="shared" ref="G2628:H2628" si="2662">G2630/4</f>
        <v>11.25</v>
      </c>
      <c r="H2628" s="441">
        <f t="shared" si="2662"/>
        <v>0</v>
      </c>
      <c r="I2628" s="441">
        <f>H2628/G2628*100</f>
        <v>0</v>
      </c>
      <c r="J2628" s="3460">
        <f t="shared" ref="J2628" si="2663">J2630/4</f>
        <v>0</v>
      </c>
      <c r="K2628" s="441"/>
      <c r="L2628" s="441"/>
      <c r="M2628" s="441"/>
      <c r="N2628" s="441">
        <v>0</v>
      </c>
      <c r="O2628" s="441"/>
      <c r="P2628" s="441"/>
      <c r="Q2628" s="441"/>
      <c r="R2628" s="441"/>
      <c r="S2628" s="441"/>
      <c r="T2628" s="607"/>
      <c r="U2628" s="607"/>
      <c r="V2628" s="607"/>
      <c r="W2628" s="607"/>
      <c r="X2628" s="607"/>
      <c r="Y2628" s="607"/>
      <c r="Z2628" s="607"/>
      <c r="AA2628" s="607"/>
      <c r="AB2628" s="607"/>
      <c r="AC2628" s="607"/>
      <c r="AD2628" s="607"/>
      <c r="AE2628" s="3319"/>
      <c r="AF2628" s="4318"/>
      <c r="AG2628" s="4348"/>
      <c r="AH2628" s="2063"/>
      <c r="AI2628" s="4352"/>
      <c r="AJ2628" s="4349"/>
      <c r="AK2628" s="4349"/>
      <c r="AL2628" s="4352"/>
      <c r="AM2628" s="4347"/>
      <c r="AN2628" s="4350"/>
      <c r="AO2628" s="3929"/>
      <c r="AP2628" s="56"/>
      <c r="AQ2628" s="4292"/>
    </row>
    <row r="2629" spans="1:43" ht="15.75" thickBot="1" x14ac:dyDescent="0.3">
      <c r="B2629" s="4" t="s">
        <v>373</v>
      </c>
      <c r="C2629" s="2351"/>
      <c r="D2629" s="441"/>
      <c r="E2629" s="2545"/>
      <c r="F2629" s="2545">
        <v>0</v>
      </c>
      <c r="G2629" s="441"/>
      <c r="H2629" s="441"/>
      <c r="I2629" s="441"/>
      <c r="J2629" s="3460"/>
      <c r="K2629" s="441"/>
      <c r="L2629" s="441"/>
      <c r="M2629" s="441"/>
      <c r="N2629" s="441">
        <v>0</v>
      </c>
      <c r="O2629" s="441"/>
      <c r="P2629" s="441"/>
      <c r="Q2629" s="441"/>
      <c r="R2629" s="441"/>
      <c r="S2629" s="441"/>
      <c r="T2629" s="607"/>
      <c r="U2629" s="607"/>
      <c r="V2629" s="607"/>
      <c r="W2629" s="607"/>
      <c r="X2629" s="607"/>
      <c r="Y2629" s="607"/>
      <c r="Z2629" s="607"/>
      <c r="AA2629" s="607"/>
      <c r="AB2629" s="607"/>
      <c r="AC2629" s="607"/>
      <c r="AD2629" s="607"/>
      <c r="AE2629" s="3316"/>
      <c r="AF2629" s="2063"/>
      <c r="AG2629" s="4357"/>
      <c r="AH2629" s="2063"/>
      <c r="AI2629" s="4349"/>
      <c r="AJ2629" s="4352"/>
      <c r="AK2629" s="4352"/>
      <c r="AL2629" s="4352"/>
      <c r="AM2629" s="4347"/>
      <c r="AN2629" s="4350"/>
      <c r="AO2629" s="3929"/>
      <c r="AP2629" s="56"/>
      <c r="AQ2629" s="4292"/>
    </row>
    <row r="2630" spans="1:43" ht="30.75" thickBot="1" x14ac:dyDescent="0.3">
      <c r="B2630" s="4" t="s">
        <v>399</v>
      </c>
      <c r="C2630" s="2351"/>
      <c r="D2630" s="441"/>
      <c r="E2630" s="1010">
        <v>75</v>
      </c>
      <c r="F2630" s="1010">
        <v>0</v>
      </c>
      <c r="G2630" s="4360">
        <f>E2630/5*3</f>
        <v>45</v>
      </c>
      <c r="H2630" s="441"/>
      <c r="I2630" s="441">
        <f>H2630/G2630*100</f>
        <v>0</v>
      </c>
      <c r="J2630" s="3460"/>
      <c r="K2630" s="441"/>
      <c r="L2630" s="441"/>
      <c r="M2630" s="441"/>
      <c r="N2630" s="441">
        <v>0</v>
      </c>
      <c r="O2630" s="441"/>
      <c r="P2630" s="441"/>
      <c r="Q2630" s="441"/>
      <c r="R2630" s="441"/>
      <c r="S2630" s="441"/>
      <c r="T2630" s="607"/>
      <c r="U2630" s="607"/>
      <c r="V2630" s="607"/>
      <c r="W2630" s="607"/>
      <c r="X2630" s="607"/>
      <c r="Y2630" s="607"/>
      <c r="Z2630" s="607"/>
      <c r="AA2630" s="607"/>
      <c r="AB2630" s="607"/>
      <c r="AC2630" s="607"/>
      <c r="AD2630" s="607"/>
      <c r="AE2630" s="3316"/>
      <c r="AF2630" s="2063"/>
      <c r="AG2630" s="4351"/>
      <c r="AH2630" s="4318"/>
      <c r="AI2630" s="4353"/>
      <c r="AJ2630" s="4349"/>
      <c r="AK2630" s="4352"/>
      <c r="AL2630" s="4352"/>
      <c r="AM2630" s="4347"/>
      <c r="AN2630" s="4350"/>
      <c r="AO2630" s="3929"/>
      <c r="AP2630" s="56"/>
      <c r="AQ2630" s="4292"/>
    </row>
    <row r="2631" spans="1:43" ht="30" thickBot="1" x14ac:dyDescent="0.3">
      <c r="B2631" s="2507" t="s">
        <v>384</v>
      </c>
      <c r="C2631" s="2351"/>
      <c r="D2631" s="441"/>
      <c r="E2631" s="1010">
        <f>E2632</f>
        <v>45.212765957446805</v>
      </c>
      <c r="F2631" s="1010">
        <v>0</v>
      </c>
      <c r="G2631" s="441">
        <f>G2632</f>
        <v>12.23404255319149</v>
      </c>
      <c r="H2631" s="441">
        <f>H2632</f>
        <v>0</v>
      </c>
      <c r="I2631" s="441">
        <f>H2631/G2631*100</f>
        <v>0</v>
      </c>
      <c r="J2631" s="3460">
        <f t="shared" ref="J2631" si="2664">J2633/9.4</f>
        <v>0</v>
      </c>
      <c r="K2631" s="441"/>
      <c r="L2631" s="441"/>
      <c r="M2631" s="441"/>
      <c r="N2631" s="441">
        <v>0</v>
      </c>
      <c r="O2631" s="441"/>
      <c r="P2631" s="441"/>
      <c r="Q2631" s="441"/>
      <c r="R2631" s="441"/>
      <c r="S2631" s="441"/>
      <c r="T2631" s="607"/>
      <c r="U2631" s="607"/>
      <c r="V2631" s="607"/>
      <c r="W2631" s="607"/>
      <c r="X2631" s="607"/>
      <c r="Y2631" s="607"/>
      <c r="Z2631" s="607"/>
      <c r="AA2631" s="607"/>
      <c r="AB2631" s="607"/>
      <c r="AC2631" s="607"/>
      <c r="AD2631" s="607"/>
      <c r="AE2631" s="2974"/>
      <c r="AF2631" s="2063"/>
      <c r="AG2631" s="4357"/>
      <c r="AH2631" s="2063"/>
      <c r="AI2631" s="4352"/>
      <c r="AJ2631" s="4352"/>
      <c r="AK2631" s="4349"/>
      <c r="AL2631" s="4349"/>
      <c r="AM2631" s="4347"/>
      <c r="AN2631" s="4350"/>
      <c r="AO2631" s="3929"/>
      <c r="AP2631" s="56"/>
      <c r="AQ2631" s="4292"/>
    </row>
    <row r="2632" spans="1:43" ht="15.75" thickBot="1" x14ac:dyDescent="0.3">
      <c r="B2632" s="4" t="s">
        <v>401</v>
      </c>
      <c r="C2632" s="2351"/>
      <c r="D2632" s="441"/>
      <c r="E2632" s="1010">
        <f>E2633/9.4+E2634/9.4</f>
        <v>45.212765957446805</v>
      </c>
      <c r="F2632" s="1010">
        <v>0</v>
      </c>
      <c r="G2632" s="441">
        <f>G2633/9.4+G2634/9.4</f>
        <v>12.23404255319149</v>
      </c>
      <c r="H2632" s="441">
        <f>H2633/9.4+H2634/9.4</f>
        <v>0</v>
      </c>
      <c r="I2632" s="441">
        <f>H2632/G2632*100</f>
        <v>0</v>
      </c>
      <c r="J2632" s="3460">
        <f t="shared" ref="J2632" si="2665">J2633/9.4</f>
        <v>0</v>
      </c>
      <c r="K2632" s="441"/>
      <c r="L2632" s="441"/>
      <c r="M2632" s="441"/>
      <c r="N2632" s="441">
        <v>0</v>
      </c>
      <c r="O2632" s="441"/>
      <c r="P2632" s="441"/>
      <c r="Q2632" s="441"/>
      <c r="R2632" s="441"/>
      <c r="S2632" s="441"/>
      <c r="T2632" s="607"/>
      <c r="U2632" s="607"/>
      <c r="V2632" s="607"/>
      <c r="W2632" s="607"/>
      <c r="X2632" s="607"/>
      <c r="Y2632" s="607"/>
      <c r="Z2632" s="607"/>
      <c r="AA2632" s="607"/>
      <c r="AB2632" s="607"/>
      <c r="AC2632" s="607"/>
      <c r="AD2632" s="607"/>
      <c r="AE2632" s="3319"/>
      <c r="AF2632" s="4354"/>
      <c r="AG2632" s="4357"/>
      <c r="AH2632" s="4354"/>
      <c r="AI2632" s="4352"/>
      <c r="AJ2632" s="4349"/>
      <c r="AK2632" s="4352"/>
      <c r="AL2632" s="4352"/>
      <c r="AM2632" s="4347"/>
      <c r="AN2632" s="4350"/>
      <c r="AO2632" s="3929"/>
      <c r="AP2632" s="56"/>
      <c r="AQ2632" s="4292"/>
    </row>
    <row r="2633" spans="1:43" ht="15.75" thickBot="1" x14ac:dyDescent="0.3">
      <c r="B2633" s="2532" t="s">
        <v>402</v>
      </c>
      <c r="C2633" s="2351"/>
      <c r="D2633" s="441"/>
      <c r="E2633" s="1010">
        <v>350</v>
      </c>
      <c r="F2633" s="1010">
        <v>0</v>
      </c>
      <c r="G2633" s="441">
        <f>E2633/5*1</f>
        <v>70</v>
      </c>
      <c r="H2633" s="441"/>
      <c r="I2633" s="441">
        <f>H2633/G2633*100</f>
        <v>0</v>
      </c>
      <c r="J2633" s="3460"/>
      <c r="K2633" s="441"/>
      <c r="L2633" s="441"/>
      <c r="M2633" s="441"/>
      <c r="N2633" s="441">
        <v>0</v>
      </c>
      <c r="O2633" s="441"/>
      <c r="P2633" s="441"/>
      <c r="Q2633" s="441"/>
      <c r="R2633" s="441"/>
      <c r="S2633" s="441"/>
      <c r="T2633" s="607"/>
      <c r="U2633" s="607"/>
      <c r="V2633" s="607"/>
      <c r="W2633" s="607"/>
      <c r="X2633" s="607"/>
      <c r="Y2633" s="607"/>
      <c r="Z2633" s="607"/>
      <c r="AA2633" s="607"/>
      <c r="AB2633" s="607"/>
      <c r="AC2633" s="607"/>
      <c r="AD2633" s="607"/>
      <c r="AE2633" s="3316"/>
      <c r="AF2633" s="4318"/>
      <c r="AG2633" s="4355"/>
      <c r="AH2633" s="4354"/>
      <c r="AI2633" s="4356"/>
      <c r="AJ2633" s="4352"/>
      <c r="AK2633" s="4352"/>
      <c r="AL2633" s="4352"/>
      <c r="AM2633" s="4347"/>
      <c r="AN2633" s="4350"/>
      <c r="AO2633" s="3929"/>
      <c r="AP2633" s="56"/>
      <c r="AQ2633" s="4292"/>
    </row>
    <row r="2634" spans="1:43" ht="15.75" thickBot="1" x14ac:dyDescent="0.3">
      <c r="B2634" s="2532" t="s">
        <v>404</v>
      </c>
      <c r="C2634" s="2351"/>
      <c r="D2634" s="441"/>
      <c r="E2634" s="1010">
        <v>75</v>
      </c>
      <c r="F2634" s="1010">
        <v>0</v>
      </c>
      <c r="G2634" s="4360">
        <f>E2634/5*3</f>
        <v>45</v>
      </c>
      <c r="H2634" s="441"/>
      <c r="I2634" s="441"/>
      <c r="J2634" s="3460"/>
      <c r="K2634" s="441"/>
      <c r="L2634" s="441"/>
      <c r="M2634" s="441"/>
      <c r="N2634" s="441">
        <v>0</v>
      </c>
      <c r="O2634" s="441"/>
      <c r="P2634" s="441"/>
      <c r="Q2634" s="441"/>
      <c r="R2634" s="441"/>
      <c r="S2634" s="441"/>
      <c r="T2634" s="607"/>
      <c r="U2634" s="607"/>
      <c r="V2634" s="607"/>
      <c r="W2634" s="607"/>
      <c r="X2634" s="607"/>
      <c r="Y2634" s="607"/>
      <c r="Z2634" s="607"/>
      <c r="AA2634" s="607"/>
      <c r="AB2634" s="607"/>
      <c r="AC2634" s="607"/>
      <c r="AD2634" s="607"/>
      <c r="AE2634" s="3316"/>
      <c r="AF2634" s="2063"/>
      <c r="AG2634" s="4348"/>
      <c r="AH2634" s="4318"/>
      <c r="AI2634" s="4349"/>
      <c r="AJ2634" s="4349"/>
      <c r="AK2634" s="4356"/>
      <c r="AL2634" s="4352"/>
      <c r="AM2634" s="4347"/>
      <c r="AN2634" s="4350"/>
      <c r="AO2634" s="3929"/>
      <c r="AP2634" s="56"/>
      <c r="AQ2634" s="4292"/>
    </row>
    <row r="2635" spans="1:43" ht="30" thickBot="1" x14ac:dyDescent="0.3">
      <c r="B2635" s="2428" t="s">
        <v>289</v>
      </c>
      <c r="C2635" s="2351"/>
      <c r="D2635" s="441"/>
      <c r="E2635" s="2546">
        <f>E2627</f>
        <v>18.75</v>
      </c>
      <c r="F2635" s="2546">
        <v>0</v>
      </c>
      <c r="G2635" s="327">
        <f>G2627</f>
        <v>11.25</v>
      </c>
      <c r="H2635" s="327">
        <f>H2627</f>
        <v>0</v>
      </c>
      <c r="I2635" s="327">
        <f>H2635/G2635*100</f>
        <v>0</v>
      </c>
      <c r="J2635" s="3492">
        <f>J2627</f>
        <v>0</v>
      </c>
      <c r="K2635" s="441"/>
      <c r="L2635" s="441"/>
      <c r="M2635" s="441"/>
      <c r="N2635" s="441">
        <v>0</v>
      </c>
      <c r="O2635" s="441"/>
      <c r="P2635" s="441"/>
      <c r="Q2635" s="441"/>
      <c r="R2635" s="441"/>
      <c r="S2635" s="441"/>
      <c r="T2635" s="607"/>
      <c r="U2635" s="607"/>
      <c r="V2635" s="607"/>
      <c r="W2635" s="607"/>
      <c r="X2635" s="607"/>
      <c r="Y2635" s="607"/>
      <c r="Z2635" s="607"/>
      <c r="AA2635" s="607"/>
      <c r="AB2635" s="607"/>
      <c r="AC2635" s="607"/>
      <c r="AD2635" s="607"/>
      <c r="AE2635" s="3316"/>
      <c r="AF2635" s="4354"/>
      <c r="AG2635" s="4357"/>
      <c r="AH2635" s="2063"/>
      <c r="AI2635" s="4352"/>
      <c r="AJ2635" s="4352"/>
      <c r="AK2635" s="4356"/>
      <c r="AL2635" s="4352"/>
      <c r="AM2635" s="4347"/>
      <c r="AN2635" s="4350"/>
      <c r="AO2635" s="3929"/>
      <c r="AP2635" s="56"/>
      <c r="AQ2635" s="4292"/>
    </row>
    <row r="2636" spans="1:43" ht="30" thickBot="1" x14ac:dyDescent="0.3">
      <c r="B2636" s="2428" t="s">
        <v>290</v>
      </c>
      <c r="C2636" s="2351"/>
      <c r="D2636" s="441"/>
      <c r="E2636" s="2546">
        <f>E2631</f>
        <v>45.212765957446805</v>
      </c>
      <c r="F2636" s="2546">
        <v>0</v>
      </c>
      <c r="G2636" s="327">
        <f>G2631</f>
        <v>12.23404255319149</v>
      </c>
      <c r="H2636" s="327">
        <f>H2631</f>
        <v>0</v>
      </c>
      <c r="I2636" s="327">
        <f>H2636/G2636*100</f>
        <v>0</v>
      </c>
      <c r="J2636" s="3492">
        <f>J2631</f>
        <v>0</v>
      </c>
      <c r="K2636" s="441"/>
      <c r="L2636" s="441"/>
      <c r="M2636" s="441"/>
      <c r="N2636" s="441">
        <v>0</v>
      </c>
      <c r="O2636" s="441"/>
      <c r="P2636" s="441"/>
      <c r="Q2636" s="441"/>
      <c r="R2636" s="441"/>
      <c r="S2636" s="441"/>
      <c r="T2636" s="607"/>
      <c r="U2636" s="607"/>
      <c r="V2636" s="607"/>
      <c r="W2636" s="607"/>
      <c r="X2636" s="607"/>
      <c r="Y2636" s="607"/>
      <c r="Z2636" s="607"/>
      <c r="AA2636" s="607"/>
      <c r="AB2636" s="607"/>
      <c r="AC2636" s="607"/>
      <c r="AD2636" s="607"/>
      <c r="AE2636" s="2974"/>
      <c r="AF2636" s="4318"/>
      <c r="AG2636" s="4348"/>
      <c r="AH2636" s="4318"/>
      <c r="AI2636" s="4352"/>
      <c r="AJ2636" s="4352"/>
      <c r="AK2636" s="4349"/>
      <c r="AL2636" s="4352"/>
      <c r="AM2636" s="4347"/>
      <c r="AN2636" s="4350"/>
      <c r="AO2636" s="3929"/>
      <c r="AP2636" s="56"/>
      <c r="AQ2636" s="4292"/>
    </row>
    <row r="2637" spans="1:43" ht="15.75" thickBot="1" x14ac:dyDescent="0.3">
      <c r="B2637" s="2429" t="s">
        <v>139</v>
      </c>
      <c r="C2637" s="2284"/>
      <c r="D2637" s="441"/>
      <c r="E2637" s="2546">
        <f>E2635+E2633/4.2+E2634/4.2</f>
        <v>119.94047619047619</v>
      </c>
      <c r="F2637" s="2546">
        <v>0</v>
      </c>
      <c r="G2637" s="327">
        <f>G2635+G2633/4.2+G2634/4.2</f>
        <v>38.63095238095238</v>
      </c>
      <c r="H2637" s="327">
        <f>H2635+H2633/4.2+H2634/4.2</f>
        <v>0</v>
      </c>
      <c r="I2637" s="327">
        <f>H2637/G2637*100</f>
        <v>0</v>
      </c>
      <c r="J2637" s="3492">
        <f>J2635+J2633/4.2</f>
        <v>0</v>
      </c>
      <c r="K2637" s="441"/>
      <c r="L2637" s="441"/>
      <c r="M2637" s="441"/>
      <c r="N2637" s="441">
        <v>0</v>
      </c>
      <c r="O2637" s="441"/>
      <c r="P2637" s="441"/>
      <c r="Q2637" s="441"/>
      <c r="R2637" s="441"/>
      <c r="S2637" s="441"/>
      <c r="T2637" s="607">
        <f t="shared" ref="T2637:AL2637" si="2666">T2625</f>
        <v>0</v>
      </c>
      <c r="U2637" s="607">
        <f t="shared" si="2666"/>
        <v>0</v>
      </c>
      <c r="V2637" s="607">
        <f t="shared" si="2666"/>
        <v>0</v>
      </c>
      <c r="W2637" s="607">
        <f t="shared" si="2666"/>
        <v>0</v>
      </c>
      <c r="X2637" s="607">
        <f t="shared" si="2666"/>
        <v>0</v>
      </c>
      <c r="Y2637" s="607">
        <f t="shared" si="2666"/>
        <v>0</v>
      </c>
      <c r="Z2637" s="607">
        <f t="shared" si="2666"/>
        <v>0</v>
      </c>
      <c r="AA2637" s="607">
        <f t="shared" si="2666"/>
        <v>0</v>
      </c>
      <c r="AB2637" s="607">
        <f t="shared" si="2666"/>
        <v>108.64</v>
      </c>
      <c r="AC2637" s="607">
        <f t="shared" ref="AC2637:AD2637" si="2667">AC2625</f>
        <v>108.64</v>
      </c>
      <c r="AD2637" s="607">
        <f t="shared" si="2667"/>
        <v>108.64</v>
      </c>
      <c r="AE2637" s="607">
        <f t="shared" si="2666"/>
        <v>65.183999999999997</v>
      </c>
      <c r="AF2637" s="607">
        <f t="shared" si="2666"/>
        <v>0</v>
      </c>
      <c r="AG2637" s="607">
        <f t="shared" si="2666"/>
        <v>0</v>
      </c>
      <c r="AH2637" s="607">
        <f t="shared" si="2666"/>
        <v>0</v>
      </c>
      <c r="AI2637" s="607">
        <f t="shared" si="2666"/>
        <v>-65.183999999999997</v>
      </c>
      <c r="AJ2637" s="607">
        <f t="shared" si="2666"/>
        <v>0</v>
      </c>
      <c r="AK2637" s="607">
        <f t="shared" si="2666"/>
        <v>0</v>
      </c>
      <c r="AL2637" s="607">
        <f t="shared" si="2666"/>
        <v>0</v>
      </c>
      <c r="AM2637" s="4347"/>
      <c r="AN2637" s="4350"/>
      <c r="AO2637" s="3929"/>
      <c r="AP2637" s="56"/>
      <c r="AQ2637" s="4292"/>
    </row>
    <row r="2638" spans="1:43" ht="15.75" thickBot="1" x14ac:dyDescent="0.3">
      <c r="B2638" s="168" t="s">
        <v>329</v>
      </c>
      <c r="C2638" s="168"/>
      <c r="D2638" s="500"/>
      <c r="E2638" s="1666"/>
      <c r="F2638" s="1666">
        <v>0</v>
      </c>
      <c r="G2638" s="500"/>
      <c r="H2638" s="500"/>
      <c r="I2638" s="500"/>
      <c r="J2638" s="3489"/>
      <c r="K2638" s="500"/>
      <c r="L2638" s="500"/>
      <c r="M2638" s="500"/>
      <c r="N2638" s="500">
        <v>0</v>
      </c>
      <c r="O2638" s="500"/>
      <c r="P2638" s="500"/>
      <c r="Q2638" s="500"/>
      <c r="R2638" s="500"/>
      <c r="S2638" s="500"/>
      <c r="T2638" s="742">
        <f t="shared" ref="T2638:AL2638" si="2668">T2637</f>
        <v>0</v>
      </c>
      <c r="U2638" s="742">
        <f t="shared" si="2668"/>
        <v>0</v>
      </c>
      <c r="V2638" s="742">
        <f t="shared" si="2668"/>
        <v>0</v>
      </c>
      <c r="W2638" s="742">
        <f t="shared" si="2668"/>
        <v>0</v>
      </c>
      <c r="X2638" s="742">
        <f t="shared" si="2668"/>
        <v>0</v>
      </c>
      <c r="Y2638" s="742">
        <f t="shared" si="2668"/>
        <v>0</v>
      </c>
      <c r="Z2638" s="742">
        <f t="shared" si="2668"/>
        <v>0</v>
      </c>
      <c r="AA2638" s="742">
        <f t="shared" si="2668"/>
        <v>0</v>
      </c>
      <c r="AB2638" s="742">
        <f t="shared" si="2668"/>
        <v>108.64</v>
      </c>
      <c r="AC2638" s="742">
        <f t="shared" ref="AC2638:AD2638" si="2669">AC2637</f>
        <v>108.64</v>
      </c>
      <c r="AD2638" s="742">
        <f t="shared" si="2669"/>
        <v>108.64</v>
      </c>
      <c r="AE2638" s="742">
        <f t="shared" si="2668"/>
        <v>65.183999999999997</v>
      </c>
      <c r="AF2638" s="742">
        <f t="shared" si="2668"/>
        <v>0</v>
      </c>
      <c r="AG2638" s="742">
        <f t="shared" si="2668"/>
        <v>0</v>
      </c>
      <c r="AH2638" s="742">
        <f t="shared" si="2668"/>
        <v>0</v>
      </c>
      <c r="AI2638" s="742">
        <f t="shared" si="2668"/>
        <v>-65.183999999999997</v>
      </c>
      <c r="AJ2638" s="742">
        <f t="shared" si="2668"/>
        <v>0</v>
      </c>
      <c r="AK2638" s="742">
        <f t="shared" si="2668"/>
        <v>0</v>
      </c>
      <c r="AL2638" s="742">
        <f t="shared" si="2668"/>
        <v>0</v>
      </c>
      <c r="AM2638" s="4347"/>
      <c r="AN2638" s="4350"/>
      <c r="AO2638" s="3929"/>
      <c r="AP2638" s="56"/>
      <c r="AQ2638" s="4292"/>
    </row>
    <row r="2639" spans="1:43" x14ac:dyDescent="0.25">
      <c r="A2639" s="47">
        <v>1</v>
      </c>
      <c r="B2639" s="932" t="s">
        <v>113</v>
      </c>
      <c r="C2639" s="2354"/>
      <c r="D2639" s="932"/>
      <c r="E2639" s="1671"/>
      <c r="F2639" s="1671">
        <v>0</v>
      </c>
      <c r="G2639" s="933"/>
      <c r="H2639" s="933"/>
      <c r="I2639" s="933"/>
      <c r="J2639" s="3498"/>
      <c r="K2639" s="934"/>
      <c r="L2639" s="934"/>
      <c r="M2639" s="933"/>
      <c r="N2639" s="933">
        <v>0</v>
      </c>
      <c r="O2639" s="933"/>
      <c r="P2639" s="933"/>
      <c r="Q2639" s="933"/>
      <c r="R2639" s="933"/>
      <c r="S2639" s="933"/>
      <c r="T2639" s="1190">
        <f t="shared" ref="T2639:AA2639" si="2670">SUM(T2609,T2593,T2586,T2581,T2574,T2557,T2549,T2527,T2511,T2496,T2486,T2474,T2454,T2445,T2421,T2414,T2386,T2373,T2361,T2347,T2331,T2314,T2306,T2298,T2237,T2226,T2159,T2097,T1982,T1974,T1915,T1901,T1846,T1791,T1735,T1721,T1707,T1693,T1631,T1571,T1505,T1444,T1381,T1287,T1227,T1160,T1124,T1088,T1051,T993,T923,T894,T794,T2623)</f>
        <v>6666529.5911141047</v>
      </c>
      <c r="U2639" s="1190">
        <f t="shared" si="2670"/>
        <v>6680210.2735401047</v>
      </c>
      <c r="V2639" s="1190">
        <f t="shared" si="2670"/>
        <v>6680216.8083761055</v>
      </c>
      <c r="W2639" s="1190">
        <f t="shared" si="2670"/>
        <v>6689387.4913364239</v>
      </c>
      <c r="X2639" s="1190">
        <f t="shared" si="2670"/>
        <v>6693532.456008425</v>
      </c>
      <c r="Y2639" s="1190">
        <f t="shared" si="2670"/>
        <v>6693532.456008425</v>
      </c>
      <c r="Z2639" s="1190">
        <f t="shared" si="2670"/>
        <v>6705973.4816021994</v>
      </c>
      <c r="AA2639" s="1190">
        <f t="shared" si="2670"/>
        <v>7208459.8352322541</v>
      </c>
      <c r="AB2639" s="1190">
        <f>SUM(AB2609,AB2593,AB2586,AB2581,AB2574,AB2557,AB2549,AB2527,AB2511,AB2496,AB2486,AB2474,AB2454,AB2445,AB2421,AB2414,AB2386,AB2373,AB2361,AB2347,AB2331,AB2314,AB2306,AB2298,AB2237,AB2226,AB2159,AB2097,AB1982,AB1974,AB1915,AB1901,AB1846,AB1791,AB1735,AB1721,AB1707,AB1693,AB1631,AB1571,AB1505,AB1444,AB1381,AB1287,AB1227,AB1160,AB1124,AB1088,AB1051,AB993,AB923,AB894,AB794,AB2623,AB2638)</f>
        <v>7223637.9110966828</v>
      </c>
      <c r="AC2639" s="1190">
        <f>SUM(AC2609,AC2593,AC2586,AC2581,AC2574,AC2557,AC2549,AC2527,AC2511,AC2496,AC2486,AC2474,AC2454,AC2445,AC2421,AC2414,AC2386,AC2373,AC2361,AC2347,AC2331,AC2314,AC2306,AC2298,AC2237,AC2226,AC2159,AC2097,AC1982,AC1974,AC1915,AC1901,AC1846,AC1791,AC1735,AC1721,AC1707,AC1693,AC1631,AC1571,AC1505,AC1444,AC1381,AC1287,AC1227,AC1160,AC1124,AC1088,AC1051,AC993,AC923,AC894,AC794,AC2623,AC2638)</f>
        <v>7223637.9110966828</v>
      </c>
      <c r="AD2639" s="1190">
        <f>SUM(AD2609,AD2593,AD2586,AD2581,AD2574,AD2557,AD2549,AD2527,AD2511,AD2496,AD2486,AD2474,AD2454,AD2445,AD2421,AD2414,AD2386,AD2373,AD2361,AD2347,AD2331,AD2314,AD2306,AD2298,AD2237,AD2226,AD2159,AD2097,AD1982,AD1974,AD1915,AD1901,AD1846,AD1791,AD1735,AD1721,AD1707,AD1693,AD1631,AD1571,AD1505,AD1444,AD1381,AD1287,AD1227,AD1160,AD1124,AD1088,AD1051,AD993,AD923,AD894,AD794,AD2623,AD2638)</f>
        <v>7428677.7381157298</v>
      </c>
      <c r="AE2639" s="2073">
        <f t="shared" ref="AE2639:AO2639" si="2671">SUM(AE2609,AE2593,AE2586,AE2581,AE2574,AE2557,AE2549,AE2527,AE2511,AE2496,AE2486,AE2474,AE2454,AE2445,AE2421,AE2414,AE2386,AE2373,AE2361,AE2347,AE2331,AE2314,AE2306,AE2298,AE2237,AE2226,AE2159,AE2097,AE1982,AE1974,AE1915,AE1901,AE1846,AE1791,AE1735,AE1721,AE1707,AE1693,AE1631,AE1571,AE1505,AE1444,AE1381,AE1287,AE1227,AE1160,AE1124,AE1088,AE1051,AE993,AE923,AE894,AE794,AE2623,AE2638)</f>
        <v>6165964.6643163245</v>
      </c>
      <c r="AF2639" s="1190">
        <f t="shared" si="2671"/>
        <v>6446758.3227500003</v>
      </c>
      <c r="AG2639" s="3014">
        <f t="shared" si="2671"/>
        <v>0</v>
      </c>
      <c r="AH2639" s="719">
        <f t="shared" si="2671"/>
        <v>-1733.0948000000017</v>
      </c>
      <c r="AI2639" s="1190">
        <f t="shared" si="2671"/>
        <v>280793.65843367495</v>
      </c>
      <c r="AJ2639" s="1190">
        <f t="shared" si="2671"/>
        <v>-2855.2691299999997</v>
      </c>
      <c r="AK2639" s="1190">
        <f t="shared" si="2671"/>
        <v>-12867.65489</v>
      </c>
      <c r="AL2639" s="2073">
        <f t="shared" si="2671"/>
        <v>6432544.2114200005</v>
      </c>
      <c r="AM2639" s="3498">
        <f t="shared" si="2671"/>
        <v>744234.86040000012</v>
      </c>
      <c r="AN2639" s="4012">
        <f t="shared" si="2671"/>
        <v>0</v>
      </c>
      <c r="AO2639" s="3303">
        <f t="shared" si="2671"/>
        <v>388888.45303000003</v>
      </c>
      <c r="AP2639" s="56"/>
      <c r="AQ2639" s="4292"/>
    </row>
    <row r="2640" spans="1:43" x14ac:dyDescent="0.25">
      <c r="A2640" s="47">
        <v>1</v>
      </c>
      <c r="B2640" s="935" t="s">
        <v>7</v>
      </c>
      <c r="C2640" s="2355"/>
      <c r="D2640" s="936"/>
      <c r="E2640" s="1513">
        <f>SUM(E2231,E2166,E1998,E1293,E1130,E1095,E1058,E998,E930,E904,E807,E783)</f>
        <v>52912</v>
      </c>
      <c r="F2640" s="1513">
        <v>3128</v>
      </c>
      <c r="G2640" s="936">
        <f>SUM(G2231,G2166,G1998,G1293,G1130,G1095,G1058,G998,G930,G904,G807,G783)</f>
        <v>44614.500000000007</v>
      </c>
      <c r="H2640" s="936">
        <f>SUM(H2231,H2166,H1998,H1293,H1130,H1095,H1058,H998,H930,H904,H807,H783)</f>
        <v>33775</v>
      </c>
      <c r="I2640" s="936">
        <f>H2640/G2640*100</f>
        <v>75.70408723621243</v>
      </c>
      <c r="J2640" s="3470">
        <f>SUM(J2231,J2166,J1998,J1293,J1130,J1095,J1058,J998,J930,J904,J807,J783)</f>
        <v>4362</v>
      </c>
      <c r="K2640" s="937">
        <f>M2640/E2640</f>
        <v>8.3761906561838533</v>
      </c>
      <c r="L2640" s="936">
        <f>P2640/H2640</f>
        <v>8.5948482605477423</v>
      </c>
      <c r="M2640" s="936">
        <f>SUM(M2231,M2166,M1998,M1293,M1130,M1095,M1058,M998,M930,M904,M807,M783)</f>
        <v>443201</v>
      </c>
      <c r="N2640" s="936">
        <v>24550</v>
      </c>
      <c r="O2640" s="936">
        <f>SUM(O2231,O2166,O1998,O1293,O1130,O1095,O1058,O998,O930,O904,O807,O783)</f>
        <v>373428.5</v>
      </c>
      <c r="P2640" s="936">
        <f>SUM(P2231,P2166,P1998,P1293,P1130,P1095,P1058,P998,P930,P904,P807,P783)</f>
        <v>290291</v>
      </c>
      <c r="Q2640" s="936">
        <f>P2640/O2640*100</f>
        <v>77.736701938925393</v>
      </c>
      <c r="R2640" s="936">
        <f t="shared" ref="R2640:AO2640" si="2672">SUM(R2231,R2166,R1998,R1293,R1130,R1095,R1058,R998,R930,R904,R807,R783)</f>
        <v>1400.5</v>
      </c>
      <c r="S2640" s="938" t="e">
        <f t="shared" si="2672"/>
        <v>#DIV/0!</v>
      </c>
      <c r="T2640" s="2074">
        <f t="shared" si="2672"/>
        <v>2007444.5858078003</v>
      </c>
      <c r="U2640" s="2074">
        <f t="shared" si="2672"/>
        <v>2007444.5858078003</v>
      </c>
      <c r="V2640" s="2074">
        <f t="shared" si="2672"/>
        <v>2007449.2824998</v>
      </c>
      <c r="W2640" s="2074">
        <f t="shared" si="2672"/>
        <v>2007449.2824998</v>
      </c>
      <c r="X2640" s="2074">
        <f t="shared" si="2672"/>
        <v>2011057.1302117999</v>
      </c>
      <c r="Y2640" s="2074">
        <f t="shared" si="2672"/>
        <v>2011057.1302117999</v>
      </c>
      <c r="Z2640" s="2074">
        <f t="shared" si="2672"/>
        <v>2011057.1302117999</v>
      </c>
      <c r="AA2640" s="2074">
        <f t="shared" si="2672"/>
        <v>2461368.4225686006</v>
      </c>
      <c r="AB2640" s="2074">
        <f t="shared" si="2672"/>
        <v>2439137.2922458006</v>
      </c>
      <c r="AC2640" s="2074">
        <f t="shared" ref="AC2640:AD2640" si="2673">SUM(AC2231,AC2166,AC1998,AC1293,AC1130,AC1095,AC1058,AC998,AC930,AC904,AC807,AC783)</f>
        <v>2439137.2922458006</v>
      </c>
      <c r="AD2640" s="2074">
        <f t="shared" si="2673"/>
        <v>2625555.8862073999</v>
      </c>
      <c r="AE2640" s="2075">
        <f t="shared" si="2672"/>
        <v>2174692.2767944206</v>
      </c>
      <c r="AF2640" s="2074">
        <f t="shared" si="2672"/>
        <v>2534491.5684900009</v>
      </c>
      <c r="AG2640" s="3009">
        <f t="shared" si="2672"/>
        <v>0</v>
      </c>
      <c r="AH2640" s="610">
        <f t="shared" si="2672"/>
        <v>-9517.8888800000004</v>
      </c>
      <c r="AI2640" s="2074">
        <f t="shared" si="2672"/>
        <v>359799.29169558035</v>
      </c>
      <c r="AJ2640" s="2074">
        <f t="shared" si="2672"/>
        <v>-1969.7555900000002</v>
      </c>
      <c r="AK2640" s="2074">
        <f t="shared" si="2672"/>
        <v>-11048.728880000001</v>
      </c>
      <c r="AL2640" s="2075">
        <f t="shared" si="2672"/>
        <v>2513924.9507300011</v>
      </c>
      <c r="AM2640" s="3470">
        <f t="shared" si="2672"/>
        <v>612458.31956000009</v>
      </c>
      <c r="AN2640" s="3947">
        <f t="shared" si="2672"/>
        <v>2715</v>
      </c>
      <c r="AO2640" s="3307">
        <f t="shared" si="2672"/>
        <v>365320.84361000004</v>
      </c>
      <c r="AP2640" s="56"/>
      <c r="AQ2640" s="4292"/>
    </row>
    <row r="2641" spans="1:43" ht="43.5" x14ac:dyDescent="0.25">
      <c r="A2641" s="47">
        <v>1</v>
      </c>
      <c r="B2641" s="939" t="s">
        <v>190</v>
      </c>
      <c r="C2641" s="2356"/>
      <c r="D2641" s="940"/>
      <c r="E2641" s="1514">
        <f>SUM(E1999,E905,E808,E784)</f>
        <v>657</v>
      </c>
      <c r="F2641" s="1514">
        <v>0</v>
      </c>
      <c r="G2641" s="940">
        <f>SUM(G1999,G905,G808,G784)</f>
        <v>547.5</v>
      </c>
      <c r="H2641" s="940">
        <f>SUM(H1999,H905,H808,H784)</f>
        <v>490</v>
      </c>
      <c r="I2641" s="940">
        <f>H2641/G2641*100</f>
        <v>89.49771689497716</v>
      </c>
      <c r="J2641" s="3475">
        <f>SUM(J1999,J905,J808,J784)</f>
        <v>0</v>
      </c>
      <c r="K2641" s="940"/>
      <c r="L2641" s="940"/>
      <c r="M2641" s="940"/>
      <c r="N2641" s="940">
        <v>0</v>
      </c>
      <c r="O2641" s="940"/>
      <c r="P2641" s="940"/>
      <c r="Q2641" s="940"/>
      <c r="R2641" s="940"/>
      <c r="S2641" s="940"/>
      <c r="T2641" s="2076">
        <f t="shared" ref="T2641:AO2641" si="2674">SUM(T1999,T905,T808,T784)</f>
        <v>98356.600007000015</v>
      </c>
      <c r="U2641" s="2076">
        <f t="shared" si="2674"/>
        <v>98356.600007000015</v>
      </c>
      <c r="V2641" s="2076">
        <f t="shared" si="2674"/>
        <v>98356.600007000015</v>
      </c>
      <c r="W2641" s="2076">
        <f t="shared" si="2674"/>
        <v>98356.600007000015</v>
      </c>
      <c r="X2641" s="2076">
        <f t="shared" si="2674"/>
        <v>98356.600007000015</v>
      </c>
      <c r="Y2641" s="2076">
        <f t="shared" si="2674"/>
        <v>98356.600007000015</v>
      </c>
      <c r="Z2641" s="2076">
        <f t="shared" si="2674"/>
        <v>98356.600007000015</v>
      </c>
      <c r="AA2641" s="2076">
        <f t="shared" si="2674"/>
        <v>98356.600007000015</v>
      </c>
      <c r="AB2641" s="2076">
        <f t="shared" si="2674"/>
        <v>98356.600007000015</v>
      </c>
      <c r="AC2641" s="2076">
        <f t="shared" ref="AC2641:AD2641" si="2675">SUM(AC1999,AC905,AC808,AC784)</f>
        <v>98356.600007000015</v>
      </c>
      <c r="AD2641" s="2076">
        <f t="shared" si="2675"/>
        <v>98356.600007000015</v>
      </c>
      <c r="AE2641" s="2078">
        <f t="shared" si="2674"/>
        <v>81963.833339166667</v>
      </c>
      <c r="AF2641" s="2077">
        <f t="shared" si="2674"/>
        <v>75401.389120000007</v>
      </c>
      <c r="AG2641" s="3019">
        <f t="shared" si="2674"/>
        <v>0</v>
      </c>
      <c r="AH2641" s="2020">
        <f t="shared" si="2674"/>
        <v>0</v>
      </c>
      <c r="AI2641" s="2076">
        <f t="shared" si="2674"/>
        <v>-6562.444219166674</v>
      </c>
      <c r="AJ2641" s="2076">
        <f t="shared" si="2674"/>
        <v>-335.16534999999999</v>
      </c>
      <c r="AK2641" s="2077">
        <f t="shared" si="2674"/>
        <v>0</v>
      </c>
      <c r="AL2641" s="2078">
        <f t="shared" si="2674"/>
        <v>75401.389120000007</v>
      </c>
      <c r="AM2641" s="3475">
        <f t="shared" si="2674"/>
        <v>0</v>
      </c>
      <c r="AN2641" s="3974">
        <f t="shared" si="2674"/>
        <v>0</v>
      </c>
      <c r="AO2641" s="3838">
        <f t="shared" si="2674"/>
        <v>0</v>
      </c>
      <c r="AP2641" s="56"/>
      <c r="AQ2641" s="4292"/>
    </row>
    <row r="2642" spans="1:43" x14ac:dyDescent="0.25">
      <c r="A2642" s="47">
        <v>1</v>
      </c>
      <c r="B2642" s="941" t="s">
        <v>191</v>
      </c>
      <c r="C2642" s="2357"/>
      <c r="D2642" s="942"/>
      <c r="E2642" s="1515">
        <f>SUM(E2231)</f>
        <v>2400</v>
      </c>
      <c r="F2642" s="1515">
        <v>0</v>
      </c>
      <c r="G2642" s="942">
        <f>SUM(G2231)</f>
        <v>2000</v>
      </c>
      <c r="H2642" s="942">
        <f>SUM(H2231)</f>
        <v>1986</v>
      </c>
      <c r="I2642" s="942">
        <f>H2642/G2642*100</f>
        <v>99.3</v>
      </c>
      <c r="J2642" s="3445">
        <f>SUM(J2231)</f>
        <v>0</v>
      </c>
      <c r="K2642" s="943">
        <f>O2642/G2642</f>
        <v>13</v>
      </c>
      <c r="L2642" s="943">
        <f>P2642/H2642</f>
        <v>12.792044310171198</v>
      </c>
      <c r="M2642" s="942">
        <f>SUM(M2231)</f>
        <v>31200</v>
      </c>
      <c r="N2642" s="942">
        <v>0</v>
      </c>
      <c r="O2642" s="942">
        <f>SUM(O2231)</f>
        <v>26000</v>
      </c>
      <c r="P2642" s="942">
        <f>SUM(P2231)</f>
        <v>25405</v>
      </c>
      <c r="Q2642" s="942">
        <f>P2642/O2642*100</f>
        <v>97.711538461538467</v>
      </c>
      <c r="R2642" s="942">
        <f>SUM(R2231)</f>
        <v>97.5</v>
      </c>
      <c r="S2642" s="944">
        <f>P2642/$B$4*12/R2642</f>
        <v>312.67692307692306</v>
      </c>
      <c r="T2642" s="2079">
        <f t="shared" ref="T2642:AO2642" si="2676">SUM(T2231)</f>
        <v>94058.647200000007</v>
      </c>
      <c r="U2642" s="2079">
        <f t="shared" si="2676"/>
        <v>94058.647200000007</v>
      </c>
      <c r="V2642" s="2079">
        <f t="shared" si="2676"/>
        <v>94058.647200000007</v>
      </c>
      <c r="W2642" s="2079">
        <f t="shared" si="2676"/>
        <v>94058.647200000007</v>
      </c>
      <c r="X2642" s="2079">
        <f t="shared" si="2676"/>
        <v>94058.647200000007</v>
      </c>
      <c r="Y2642" s="2079">
        <f t="shared" si="2676"/>
        <v>94058.647200000007</v>
      </c>
      <c r="Z2642" s="2079">
        <f t="shared" si="2676"/>
        <v>94058.647200000007</v>
      </c>
      <c r="AA2642" s="2079">
        <f t="shared" si="2676"/>
        <v>94058.647200000007</v>
      </c>
      <c r="AB2642" s="2079">
        <f t="shared" si="2676"/>
        <v>94058.647200000007</v>
      </c>
      <c r="AC2642" s="2079">
        <f t="shared" ref="AC2642:AD2642" si="2677">SUM(AC2231)</f>
        <v>94058.647200000007</v>
      </c>
      <c r="AD2642" s="2079">
        <f t="shared" si="2677"/>
        <v>94058.647200000007</v>
      </c>
      <c r="AE2642" s="2080">
        <f t="shared" si="2676"/>
        <v>78382.206000000006</v>
      </c>
      <c r="AF2642" s="1147">
        <f t="shared" si="2676"/>
        <v>76688.949070000002</v>
      </c>
      <c r="AG2642" s="3011">
        <f t="shared" si="2676"/>
        <v>0</v>
      </c>
      <c r="AH2642" s="1137">
        <f t="shared" si="2676"/>
        <v>0</v>
      </c>
      <c r="AI2642" s="2079">
        <f t="shared" si="2676"/>
        <v>-1693.2569300000032</v>
      </c>
      <c r="AJ2642" s="2079">
        <f t="shared" si="2676"/>
        <v>0</v>
      </c>
      <c r="AK2642" s="1147">
        <f t="shared" si="2676"/>
        <v>0</v>
      </c>
      <c r="AL2642" s="2080">
        <f t="shared" si="2676"/>
        <v>76688.949070000002</v>
      </c>
      <c r="AM2642" s="3445">
        <f t="shared" si="2676"/>
        <v>0</v>
      </c>
      <c r="AN2642" s="3921">
        <f t="shared" si="2676"/>
        <v>0</v>
      </c>
      <c r="AO2642" s="2006">
        <f t="shared" si="2676"/>
        <v>0</v>
      </c>
      <c r="AP2642" s="56"/>
      <c r="AQ2642" s="4292"/>
    </row>
    <row r="2643" spans="1:43" x14ac:dyDescent="0.25">
      <c r="A2643" s="47">
        <v>1</v>
      </c>
      <c r="B2643" s="2466" t="s">
        <v>408</v>
      </c>
      <c r="C2643" s="2357"/>
      <c r="D2643" s="942"/>
      <c r="E2643" s="1515"/>
      <c r="F2643" s="1515">
        <v>0</v>
      </c>
      <c r="G2643" s="942"/>
      <c r="H2643" s="942"/>
      <c r="I2643" s="942"/>
      <c r="J2643" s="3445"/>
      <c r="K2643" s="943"/>
      <c r="L2643" s="943"/>
      <c r="M2643" s="942"/>
      <c r="N2643" s="942">
        <v>0</v>
      </c>
      <c r="O2643" s="942"/>
      <c r="P2643" s="942"/>
      <c r="Q2643" s="942"/>
      <c r="R2643" s="942"/>
      <c r="S2643" s="944"/>
      <c r="T2643" s="2079">
        <f t="shared" ref="T2643:AM2643" si="2678">SUM(T2240,T2167,T2100,T2000,T1918,T1849,T1794,T1738,T1634,T1574,T1508,T1447,T1384,T1294,T1230,T1163,T999,T931,T809)</f>
        <v>2168104.8230900001</v>
      </c>
      <c r="U2643" s="2079">
        <f t="shared" si="2678"/>
        <v>2168104.8230900001</v>
      </c>
      <c r="V2643" s="2079">
        <f t="shared" si="2678"/>
        <v>2168104.8230900001</v>
      </c>
      <c r="W2643" s="2079">
        <f t="shared" si="2678"/>
        <v>2168104.8230900001</v>
      </c>
      <c r="X2643" s="2079">
        <f t="shared" si="2678"/>
        <v>2163619.9170999997</v>
      </c>
      <c r="Y2643" s="2079">
        <f t="shared" si="2678"/>
        <v>2163619.9170999997</v>
      </c>
      <c r="Z2643" s="2079">
        <f t="shared" si="2678"/>
        <v>2163619.9170999997</v>
      </c>
      <c r="AA2643" s="2079">
        <f t="shared" si="2678"/>
        <v>2163619.9170999997</v>
      </c>
      <c r="AB2643" s="2079">
        <f t="shared" si="2678"/>
        <v>2163619.9170999997</v>
      </c>
      <c r="AC2643" s="2079">
        <f t="shared" ref="AC2643:AD2643" si="2679">SUM(AC2240,AC2167,AC2100,AC2000,AC1918,AC1849,AC1794,AC1738,AC1634,AC1574,AC1508,AC1447,AC1384,AC1294,AC1230,AC1163,AC999,AC931,AC809)</f>
        <v>2163619.9170999997</v>
      </c>
      <c r="AD2643" s="2079">
        <f t="shared" si="2679"/>
        <v>2163619.9170999997</v>
      </c>
      <c r="AE2643" s="2080">
        <f t="shared" si="2678"/>
        <v>1802269.1132516665</v>
      </c>
      <c r="AF2643" s="1147">
        <f t="shared" si="2678"/>
        <v>1796836.73884</v>
      </c>
      <c r="AG2643" s="3011">
        <f t="shared" si="2678"/>
        <v>0</v>
      </c>
      <c r="AH2643" s="1137">
        <f t="shared" si="2678"/>
        <v>-101.97078</v>
      </c>
      <c r="AI2643" s="2079">
        <f t="shared" si="2678"/>
        <v>-5432.3744116666539</v>
      </c>
      <c r="AJ2643" s="2079">
        <f t="shared" si="2678"/>
        <v>0</v>
      </c>
      <c r="AK2643" s="1147">
        <f t="shared" si="2678"/>
        <v>-970.87134000000003</v>
      </c>
      <c r="AL2643" s="2080">
        <f t="shared" si="2678"/>
        <v>1795763.8967200001</v>
      </c>
      <c r="AM2643" s="3445">
        <f t="shared" si="2678"/>
        <v>0</v>
      </c>
      <c r="AN2643" s="3921"/>
      <c r="AO2643" s="2006">
        <f>SUM(AO2240,AO2167,AO2100,AO2000,AO1918,AO1849,AO1794,AO1738,AO1634,AO1574,AO1508,AO1447,AO1384,AO1294,AO1230,AO1163,AO999,AO931,AO809)</f>
        <v>0</v>
      </c>
      <c r="AP2643" s="56"/>
      <c r="AQ2643" s="4292"/>
    </row>
    <row r="2644" spans="1:43" ht="30" x14ac:dyDescent="0.25">
      <c r="A2644" s="47">
        <v>1</v>
      </c>
      <c r="B2644" s="947" t="s">
        <v>304</v>
      </c>
      <c r="C2644" s="2357"/>
      <c r="D2644" s="942"/>
      <c r="E2644" s="1515">
        <f>SUM(E2241,E2168,E2101,E2001,E1919,E1850,E1795,E1739,E1635,E1575,E1509,E1448,E1385,E1295,E1231,E1164,E1000,E932,E810)</f>
        <v>627575</v>
      </c>
      <c r="F2644" s="1515">
        <v>0</v>
      </c>
      <c r="G2644" s="942">
        <f>SUM(G2241,G2168,G2101,G2001,G1919,G1850,G1795,G1739,G1635,G1575,G1509,G1448,G1385,G1295,G1231,G1164,G1000,G932,G810)</f>
        <v>522511.33333333337</v>
      </c>
      <c r="H2644" s="942">
        <f>SUM(H2241,H2168,H2101,H2001,H1919,H1850,H1795,H1739,H1635,H1575,H1509,H1448,H1385,H1295,H1231,H1164,H1000,H932,H810)</f>
        <v>538068.6875</v>
      </c>
      <c r="I2644" s="942">
        <f t="shared" ref="I2644:I2659" si="2680">H2644/G2644*100</f>
        <v>102.97741946905138</v>
      </c>
      <c r="J2644" s="3445">
        <f>SUM(J2241,J2168,J2101,J2001,J1919,J1850,J1795,J1739,J1635,J1575,J1509,J1448,J1385,J1295,J1231,J1164,J1000,J932,J810)</f>
        <v>31.217500000000001</v>
      </c>
      <c r="K2644" s="943"/>
      <c r="L2644" s="943"/>
      <c r="M2644" s="942"/>
      <c r="N2644" s="942">
        <v>0</v>
      </c>
      <c r="O2644" s="942"/>
      <c r="P2644" s="942"/>
      <c r="Q2644" s="942"/>
      <c r="R2644" s="942"/>
      <c r="S2644" s="944"/>
      <c r="T2644" s="2079"/>
      <c r="U2644" s="2079"/>
      <c r="V2644" s="2079"/>
      <c r="W2644" s="2079"/>
      <c r="X2644" s="2079"/>
      <c r="Y2644" s="2079"/>
      <c r="Z2644" s="2079"/>
      <c r="AA2644" s="2079"/>
      <c r="AB2644" s="2079"/>
      <c r="AC2644" s="2079"/>
      <c r="AD2644" s="2079"/>
      <c r="AE2644" s="2080"/>
      <c r="AF2644" s="1147"/>
      <c r="AG2644" s="3011"/>
      <c r="AH2644" s="1137"/>
      <c r="AI2644" s="2079"/>
      <c r="AJ2644" s="2079"/>
      <c r="AK2644" s="1147"/>
      <c r="AL2644" s="2080"/>
      <c r="AM2644" s="3445"/>
      <c r="AN2644" s="3921">
        <f>SUM(AN2241,AN2168,AN2101,AN2001,AN1919,AN1850,AN1795,AN1739,AN1635,AN1575,AN1509,AN1448,AN1385,AN1295,AN1231,AN1164,AN1000,AN932,AN810)</f>
        <v>0</v>
      </c>
      <c r="AO2644" s="2006"/>
      <c r="AP2644" s="56"/>
      <c r="AQ2644" s="4292"/>
    </row>
    <row r="2645" spans="1:43" ht="30" x14ac:dyDescent="0.25">
      <c r="A2645" s="47">
        <v>1</v>
      </c>
      <c r="B2645" s="947" t="s">
        <v>211</v>
      </c>
      <c r="C2645" s="2357"/>
      <c r="D2645" s="942"/>
      <c r="E2645" s="1515">
        <f>SUM(E1796,E1296,E1510)</f>
        <v>10955</v>
      </c>
      <c r="F2645" s="1515">
        <v>0</v>
      </c>
      <c r="G2645" s="942">
        <f t="shared" ref="G2645:H2645" si="2681">SUM(G1796,G1296,G1510)</f>
        <v>8663</v>
      </c>
      <c r="H2645" s="942">
        <f t="shared" si="2681"/>
        <v>6705</v>
      </c>
      <c r="I2645" s="942">
        <f t="shared" si="2680"/>
        <v>77.398129978067644</v>
      </c>
      <c r="J2645" s="3445">
        <f>SUM(J1796,J1296)</f>
        <v>0</v>
      </c>
      <c r="K2645" s="943"/>
      <c r="L2645" s="943"/>
      <c r="M2645" s="942"/>
      <c r="N2645" s="942">
        <v>0</v>
      </c>
      <c r="O2645" s="942"/>
      <c r="P2645" s="942"/>
      <c r="Q2645" s="942"/>
      <c r="R2645" s="942"/>
      <c r="S2645" s="944"/>
      <c r="T2645" s="2079"/>
      <c r="U2645" s="2079"/>
      <c r="V2645" s="2079"/>
      <c r="W2645" s="2079"/>
      <c r="X2645" s="2079"/>
      <c r="Y2645" s="2079"/>
      <c r="Z2645" s="2079"/>
      <c r="AA2645" s="2079"/>
      <c r="AB2645" s="2079"/>
      <c r="AC2645" s="2079"/>
      <c r="AD2645" s="2079"/>
      <c r="AE2645" s="2080"/>
      <c r="AF2645" s="1147"/>
      <c r="AG2645" s="3011"/>
      <c r="AH2645" s="1137"/>
      <c r="AI2645" s="2079"/>
      <c r="AJ2645" s="2079"/>
      <c r="AK2645" s="1147"/>
      <c r="AL2645" s="2080"/>
      <c r="AM2645" s="3445"/>
      <c r="AN2645" s="3921">
        <f>SUM(AN1796,AN1296)</f>
        <v>0</v>
      </c>
      <c r="AO2645" s="2006"/>
      <c r="AP2645" s="56"/>
      <c r="AQ2645" s="4292"/>
    </row>
    <row r="2646" spans="1:43" ht="30" x14ac:dyDescent="0.25">
      <c r="A2646" s="47">
        <v>1</v>
      </c>
      <c r="B2646" s="947" t="s">
        <v>212</v>
      </c>
      <c r="C2646" s="2357"/>
      <c r="D2646" s="942"/>
      <c r="E2646" s="1515">
        <f>SUM(E2243,E2170,E2103,E2003,E1921,E1852,E1797,E1741,E1637,E1577,E1511,E1450,E1387,E1297,E1233,E1166,E1002,E934,E812)</f>
        <v>127823</v>
      </c>
      <c r="F2646" s="1515">
        <v>0</v>
      </c>
      <c r="G2646" s="942">
        <f t="shared" ref="G2646:H2649" si="2682">SUM(G2243,G2170,G2103,G2003,G1921,G1852,G1797,G1741,G1637,G1577,G1511,G1450,G1387,G1297,G1233,G1166,G1002,G934,G812)</f>
        <v>106519.33333333334</v>
      </c>
      <c r="H2646" s="942">
        <f t="shared" si="2682"/>
        <v>90294</v>
      </c>
      <c r="I2646" s="942">
        <f t="shared" si="2680"/>
        <v>84.76771039998998</v>
      </c>
      <c r="J2646" s="3445">
        <f>SUM(J2243,J2170,J2103,J2003,J1921,J1852,J1797,J1741,J1637,J1577,J1511,J1450,J1387,J1297,J1233,J1166,J1002,J934,J812)</f>
        <v>5</v>
      </c>
      <c r="K2646" s="943"/>
      <c r="L2646" s="943"/>
      <c r="M2646" s="942"/>
      <c r="N2646" s="942">
        <v>0</v>
      </c>
      <c r="O2646" s="942"/>
      <c r="P2646" s="942"/>
      <c r="Q2646" s="942"/>
      <c r="R2646" s="942"/>
      <c r="S2646" s="944"/>
      <c r="T2646" s="2079"/>
      <c r="U2646" s="2079"/>
      <c r="V2646" s="2079"/>
      <c r="W2646" s="2079"/>
      <c r="X2646" s="2079"/>
      <c r="Y2646" s="2079"/>
      <c r="Z2646" s="2079"/>
      <c r="AA2646" s="2079"/>
      <c r="AB2646" s="2079"/>
      <c r="AC2646" s="2079"/>
      <c r="AD2646" s="2079"/>
      <c r="AE2646" s="2080"/>
      <c r="AF2646" s="1147"/>
      <c r="AG2646" s="3011"/>
      <c r="AH2646" s="1137"/>
      <c r="AI2646" s="2079"/>
      <c r="AJ2646" s="2079"/>
      <c r="AK2646" s="1147"/>
      <c r="AL2646" s="2080"/>
      <c r="AM2646" s="3445"/>
      <c r="AN2646" s="3921">
        <f>SUM(AN2243,AN2170,AN2103,AN2003,AN1921,AN1852,AN1797,AN1741,AN1637,AN1577,AN1511,AN1450,AN1387,AN1297,AN1233,AN1166,AN1002,AN934,AN812)</f>
        <v>0</v>
      </c>
      <c r="AO2646" s="2006"/>
      <c r="AP2646" s="56"/>
      <c r="AQ2646" s="4292"/>
    </row>
    <row r="2647" spans="1:43" ht="30" x14ac:dyDescent="0.25">
      <c r="A2647" s="47">
        <v>1</v>
      </c>
      <c r="B2647" s="947" t="s">
        <v>305</v>
      </c>
      <c r="C2647" s="2357"/>
      <c r="D2647" s="942"/>
      <c r="E2647" s="1515">
        <f>SUM(E2244,E2171,E2104,E2004,E1922,E1853,E1798,E1742,E1638,E1578,E1512,E1451,E1388,E1298,E1234,E1167,E1003,E935,E813)</f>
        <v>308693</v>
      </c>
      <c r="F2647" s="1515">
        <v>0</v>
      </c>
      <c r="G2647" s="942">
        <f t="shared" si="2682"/>
        <v>257243.16666666666</v>
      </c>
      <c r="H2647" s="942">
        <f t="shared" si="2682"/>
        <v>216935.6875</v>
      </c>
      <c r="I2647" s="942">
        <f t="shared" si="2680"/>
        <v>84.33098158098143</v>
      </c>
      <c r="J2647" s="3445">
        <f>SUM(J2244,J2171,J2104,J2004,J1922,J1853,J1798,J1742,J1638,J1578,J1512,J1451,J1388,J1298,J1234,J1167,J1003,J935,J813)</f>
        <v>14.217499999999999</v>
      </c>
      <c r="K2647" s="943"/>
      <c r="L2647" s="943"/>
      <c r="M2647" s="942"/>
      <c r="N2647" s="942">
        <v>0</v>
      </c>
      <c r="O2647" s="942"/>
      <c r="P2647" s="942"/>
      <c r="Q2647" s="942"/>
      <c r="R2647" s="942"/>
      <c r="S2647" s="944"/>
      <c r="T2647" s="2079"/>
      <c r="U2647" s="2079"/>
      <c r="V2647" s="2079"/>
      <c r="W2647" s="2079"/>
      <c r="X2647" s="2079"/>
      <c r="Y2647" s="2079"/>
      <c r="Z2647" s="2079"/>
      <c r="AA2647" s="2079"/>
      <c r="AB2647" s="2079"/>
      <c r="AC2647" s="2079"/>
      <c r="AD2647" s="2079"/>
      <c r="AE2647" s="2080"/>
      <c r="AF2647" s="1147"/>
      <c r="AG2647" s="3011"/>
      <c r="AH2647" s="1137"/>
      <c r="AI2647" s="2079"/>
      <c r="AJ2647" s="2079"/>
      <c r="AK2647" s="1147"/>
      <c r="AL2647" s="2080"/>
      <c r="AM2647" s="3445"/>
      <c r="AN2647" s="3921">
        <f>SUM(AN2244,AN2171,AN2104,AN2004,AN1922,AN1853,AN1798,AN1742,AN1638,AN1578,AN1512,AN1451,AN1388,AN1298,AN1234,AN1167,AN1003,AN935,AN813)</f>
        <v>0</v>
      </c>
      <c r="AO2647" s="2006"/>
      <c r="AP2647" s="56"/>
      <c r="AQ2647" s="4292"/>
    </row>
    <row r="2648" spans="1:43" x14ac:dyDescent="0.25">
      <c r="A2648" s="47">
        <v>1</v>
      </c>
      <c r="B2648" s="947" t="s">
        <v>306</v>
      </c>
      <c r="C2648" s="2357"/>
      <c r="D2648" s="942"/>
      <c r="E2648" s="1515">
        <f>SUM(E2245,E2172,E2105,E2005,E1923,E1854,E1799,E1743,E1639,E1579,E1513,E1452,E1389,E1299,E1235,E1168,E1004,E936,E814)</f>
        <v>307087</v>
      </c>
      <c r="F2648" s="1515">
        <v>0</v>
      </c>
      <c r="G2648" s="942">
        <f t="shared" si="2682"/>
        <v>255904.66666666666</v>
      </c>
      <c r="H2648" s="942">
        <f t="shared" si="2682"/>
        <v>215593</v>
      </c>
      <c r="I2648" s="942">
        <f t="shared" si="2680"/>
        <v>84.247389001633422</v>
      </c>
      <c r="J2648" s="3445">
        <f>SUM(J2245,J2172,J2105,J2005,J1923,J1854,J1799,J1743,J1639,J1579,J1513,J1452,J1389,J1299,J1235,J1168,J1004,J936,J814)</f>
        <v>14</v>
      </c>
      <c r="K2648" s="943"/>
      <c r="L2648" s="943"/>
      <c r="M2648" s="942"/>
      <c r="N2648" s="942">
        <v>0</v>
      </c>
      <c r="O2648" s="942"/>
      <c r="P2648" s="942"/>
      <c r="Q2648" s="942"/>
      <c r="R2648" s="942"/>
      <c r="S2648" s="944"/>
      <c r="T2648" s="2079"/>
      <c r="U2648" s="2079"/>
      <c r="V2648" s="2079"/>
      <c r="W2648" s="2079"/>
      <c r="X2648" s="2079"/>
      <c r="Y2648" s="2079"/>
      <c r="Z2648" s="2079"/>
      <c r="AA2648" s="2079"/>
      <c r="AB2648" s="2079"/>
      <c r="AC2648" s="2079"/>
      <c r="AD2648" s="2079"/>
      <c r="AE2648" s="2080"/>
      <c r="AF2648" s="1147"/>
      <c r="AG2648" s="3011"/>
      <c r="AH2648" s="1137"/>
      <c r="AI2648" s="2079"/>
      <c r="AJ2648" s="2079"/>
      <c r="AK2648" s="1147"/>
      <c r="AL2648" s="2080"/>
      <c r="AM2648" s="3445"/>
      <c r="AN2648" s="3921">
        <f>SUM(AN2245,AN2172,AN2105,AN2005,AN1923,AN1854,AN1799,AN1743,AN1639,AN1579,AN1513,AN1452,AN1389,AN1299,AN1235,AN1168,AN1004,AN936,AN814)</f>
        <v>0</v>
      </c>
      <c r="AO2648" s="2006"/>
      <c r="AP2648" s="56"/>
      <c r="AQ2648" s="4292"/>
    </row>
    <row r="2649" spans="1:43" ht="30" x14ac:dyDescent="0.25">
      <c r="A2649" s="47">
        <v>1</v>
      </c>
      <c r="B2649" s="947" t="s">
        <v>307</v>
      </c>
      <c r="C2649" s="2357"/>
      <c r="D2649" s="942"/>
      <c r="E2649" s="1515">
        <f>SUM(E2246,E2173,E2106,E2006,E1924,E1855,E1800,E1744,E1640,E1580,E1514,E1453,E1390,E1300,E1236,E1169,E1005,E937,E815)</f>
        <v>6424</v>
      </c>
      <c r="F2649" s="1515">
        <v>0</v>
      </c>
      <c r="G2649" s="942">
        <f t="shared" si="2682"/>
        <v>5354.0000000000009</v>
      </c>
      <c r="H2649" s="942">
        <f t="shared" si="2682"/>
        <v>5370.7500000000009</v>
      </c>
      <c r="I2649" s="942">
        <f t="shared" si="2680"/>
        <v>100.31285020545386</v>
      </c>
      <c r="J2649" s="3445">
        <f>SUM(J2246,J2173,J2106,J2006,J1924,J1855,J1800,J1744,J1640,J1580,J1514,J1453,J1390,J1300,J1236,J1169,J1005,J937,J815)</f>
        <v>0.87</v>
      </c>
      <c r="K2649" s="943"/>
      <c r="L2649" s="943"/>
      <c r="M2649" s="942"/>
      <c r="N2649" s="942">
        <v>0</v>
      </c>
      <c r="O2649" s="942"/>
      <c r="P2649" s="942"/>
      <c r="Q2649" s="942"/>
      <c r="R2649" s="942"/>
      <c r="S2649" s="944"/>
      <c r="T2649" s="2079"/>
      <c r="U2649" s="2079"/>
      <c r="V2649" s="2079"/>
      <c r="W2649" s="2079"/>
      <c r="X2649" s="2079"/>
      <c r="Y2649" s="2079"/>
      <c r="Z2649" s="2079"/>
      <c r="AA2649" s="2079"/>
      <c r="AB2649" s="2079"/>
      <c r="AC2649" s="2079"/>
      <c r="AD2649" s="2079"/>
      <c r="AE2649" s="2080"/>
      <c r="AF2649" s="1147"/>
      <c r="AG2649" s="3011"/>
      <c r="AH2649" s="1137"/>
      <c r="AI2649" s="2079"/>
      <c r="AJ2649" s="2079"/>
      <c r="AK2649" s="1147"/>
      <c r="AL2649" s="2080"/>
      <c r="AM2649" s="3445"/>
      <c r="AN2649" s="3921">
        <f>SUM(AN2246,AN2173,AN2106,AN2006,AN1924,AN1855,AN1800,AN1744,AN1640,AN1580,AN1514,AN1453,AN1390,AN1300,AN1236,AN1169,AN1005,AN937,AN815)</f>
        <v>0</v>
      </c>
      <c r="AO2649" s="2006"/>
      <c r="AP2649" s="56"/>
      <c r="AQ2649" s="4292"/>
    </row>
    <row r="2650" spans="1:43" ht="75" x14ac:dyDescent="0.25">
      <c r="A2650" s="47">
        <v>1</v>
      </c>
      <c r="B2650" s="947" t="s">
        <v>308</v>
      </c>
      <c r="C2650" s="2357"/>
      <c r="D2650" s="942"/>
      <c r="E2650" s="1515">
        <f>E1006+E816</f>
        <v>4500</v>
      </c>
      <c r="F2650" s="1515">
        <v>0</v>
      </c>
      <c r="G2650" s="942">
        <f>G1006+G816</f>
        <v>3750.333333333333</v>
      </c>
      <c r="H2650" s="942">
        <f>H1006+H816</f>
        <v>11581</v>
      </c>
      <c r="I2650" s="942">
        <f t="shared" si="2680"/>
        <v>308.79921784730249</v>
      </c>
      <c r="J2650" s="3445">
        <f>J1006+J816</f>
        <v>1</v>
      </c>
      <c r="K2650" s="943"/>
      <c r="L2650" s="943"/>
      <c r="M2650" s="942"/>
      <c r="N2650" s="942">
        <v>0</v>
      </c>
      <c r="O2650" s="942"/>
      <c r="P2650" s="942"/>
      <c r="Q2650" s="942"/>
      <c r="R2650" s="942"/>
      <c r="S2650" s="944"/>
      <c r="T2650" s="2079"/>
      <c r="U2650" s="2079"/>
      <c r="V2650" s="2079"/>
      <c r="W2650" s="2079"/>
      <c r="X2650" s="2079"/>
      <c r="Y2650" s="2079"/>
      <c r="Z2650" s="2079"/>
      <c r="AA2650" s="2079"/>
      <c r="AB2650" s="2079"/>
      <c r="AC2650" s="2079"/>
      <c r="AD2650" s="2079"/>
      <c r="AE2650" s="2080"/>
      <c r="AF2650" s="1147"/>
      <c r="AG2650" s="3011"/>
      <c r="AH2650" s="1137"/>
      <c r="AI2650" s="2079"/>
      <c r="AJ2650" s="2079"/>
      <c r="AK2650" s="1147"/>
      <c r="AL2650" s="2080"/>
      <c r="AM2650" s="3445"/>
      <c r="AN2650" s="3921">
        <f>AN1006+AN816</f>
        <v>0</v>
      </c>
      <c r="AO2650" s="2006"/>
      <c r="AP2650" s="56"/>
      <c r="AQ2650" s="4292"/>
    </row>
    <row r="2651" spans="1:43" ht="45" x14ac:dyDescent="0.25">
      <c r="A2651" s="47">
        <v>1</v>
      </c>
      <c r="B2651" s="947" t="s">
        <v>309</v>
      </c>
      <c r="C2651" s="2357"/>
      <c r="D2651" s="942"/>
      <c r="E2651" s="1515">
        <f>SUM(E2248,E2175,E2108,E2008,E1926,E1857,E1802,E1746,E1642,E1582,E1516,E1455,E1392,E1302,E1238,E1171,E1007,E939,E817)</f>
        <v>137767</v>
      </c>
      <c r="F2651" s="1515">
        <v>0</v>
      </c>
      <c r="G2651" s="942">
        <f>SUM(G2248,G2175,G2108,G2008,G1926,G1857,G1802,G1746,G1642,G1582,G1516,G1455,G1392,G1302,G1238,G1171,G1007,G939,G817)</f>
        <v>114806.5</v>
      </c>
      <c r="H2651" s="942">
        <f>SUM(H2248,H2175,H2108,H2008,H1926,H1857,H1802,H1746,H1642,H1582,H1516,H1455,H1392,H1302,H1238,H1171,H1007,H939,H817)</f>
        <v>190869</v>
      </c>
      <c r="I2651" s="942">
        <f t="shared" si="2680"/>
        <v>166.25278185468594</v>
      </c>
      <c r="J2651" s="3445">
        <f>SUM(J2248,J2175,J2108,J2008,J1926,J1857,J1802,J1746,J1642,J1582,J1516,J1455,J1392,J1302,J1238,J1171,J1007,J939,J817)</f>
        <v>11</v>
      </c>
      <c r="K2651" s="943"/>
      <c r="L2651" s="943"/>
      <c r="M2651" s="942"/>
      <c r="N2651" s="942">
        <v>0</v>
      </c>
      <c r="O2651" s="942"/>
      <c r="P2651" s="942"/>
      <c r="Q2651" s="942"/>
      <c r="R2651" s="942"/>
      <c r="S2651" s="944"/>
      <c r="T2651" s="2079"/>
      <c r="U2651" s="2079"/>
      <c r="V2651" s="2079"/>
      <c r="W2651" s="2079"/>
      <c r="X2651" s="2079"/>
      <c r="Y2651" s="2079"/>
      <c r="Z2651" s="2079"/>
      <c r="AA2651" s="2079"/>
      <c r="AB2651" s="2079"/>
      <c r="AC2651" s="2079"/>
      <c r="AD2651" s="2079"/>
      <c r="AE2651" s="2080"/>
      <c r="AF2651" s="1147"/>
      <c r="AG2651" s="3011"/>
      <c r="AH2651" s="1137"/>
      <c r="AI2651" s="2079"/>
      <c r="AJ2651" s="2079"/>
      <c r="AK2651" s="1147"/>
      <c r="AL2651" s="2080"/>
      <c r="AM2651" s="3445"/>
      <c r="AN2651" s="3921">
        <f>SUM(AN2248,AN2175,AN2108,AN2008,AN1926,AN1857,AN1802,AN1746,AN1642,AN1582,AN1516,AN1455,AN1392,AN1302,AN1238,AN1171,AN1007,AN939,AN817)</f>
        <v>0</v>
      </c>
      <c r="AO2651" s="2006"/>
      <c r="AP2651" s="56"/>
      <c r="AQ2651" s="4292"/>
    </row>
    <row r="2652" spans="1:43" ht="30" x14ac:dyDescent="0.25">
      <c r="B2652" s="947" t="s">
        <v>406</v>
      </c>
      <c r="C2652" s="2357"/>
      <c r="D2652" s="942"/>
      <c r="E2652" s="1515">
        <f>SUM(E2249,E2176,E2109,E2009,E1643,E1583,E1517,E1456,E1393,E1303,E1239,E1172,E818)</f>
        <v>37837</v>
      </c>
      <c r="F2652" s="1515">
        <v>0</v>
      </c>
      <c r="G2652" s="942">
        <f>SUM(G2249,G2176,G2109,G2009,G1643,G1583,G1517,G1456,G1393,G1303,G1239,G1172,G818)</f>
        <v>31529</v>
      </c>
      <c r="H2652" s="942">
        <f>SUM(H2249,H2176,H2109,H2009,H1643,H1583,H1517,H1456,H1393,H1303,H1239,H1172,H818)</f>
        <v>21684</v>
      </c>
      <c r="I2652" s="942">
        <f t="shared" si="2680"/>
        <v>68.774778775095939</v>
      </c>
      <c r="J2652" s="3445">
        <f>SUM(J2249,J2176,J2109,J2009,J1643,J1583,J1517,J1456,J1393,J1303,J1239,J1172,J818)</f>
        <v>0</v>
      </c>
      <c r="K2652" s="943"/>
      <c r="L2652" s="943"/>
      <c r="M2652" s="942"/>
      <c r="N2652" s="942">
        <v>0</v>
      </c>
      <c r="O2652" s="942"/>
      <c r="P2652" s="942"/>
      <c r="Q2652" s="942"/>
      <c r="R2652" s="942"/>
      <c r="S2652" s="944"/>
      <c r="T2652" s="2079"/>
      <c r="U2652" s="2079"/>
      <c r="V2652" s="2079"/>
      <c r="W2652" s="2079"/>
      <c r="X2652" s="2079"/>
      <c r="Y2652" s="2079"/>
      <c r="Z2652" s="2079"/>
      <c r="AA2652" s="2079"/>
      <c r="AB2652" s="2079"/>
      <c r="AC2652" s="2079"/>
      <c r="AD2652" s="2079"/>
      <c r="AE2652" s="2080"/>
      <c r="AF2652" s="1147"/>
      <c r="AG2652" s="3011"/>
      <c r="AH2652" s="1137"/>
      <c r="AI2652" s="2079"/>
      <c r="AJ2652" s="2079"/>
      <c r="AK2652" s="1147"/>
      <c r="AL2652" s="2080"/>
      <c r="AM2652" s="3445"/>
      <c r="AN2652" s="3921">
        <f>SUM(AN2249,AN2176,AN2109,AN2009,AN1643,AN1583,AN1517,AN1456,AN1393,AN1303,AN1239,AN1172,AN818)</f>
        <v>0</v>
      </c>
      <c r="AO2652" s="2006"/>
      <c r="AP2652" s="56"/>
      <c r="AQ2652" s="4292"/>
    </row>
    <row r="2653" spans="1:43" ht="30" x14ac:dyDescent="0.25">
      <c r="A2653" s="47">
        <v>1</v>
      </c>
      <c r="B2653" s="947" t="s">
        <v>135</v>
      </c>
      <c r="C2653" s="2357"/>
      <c r="D2653" s="942"/>
      <c r="E2653" s="1515">
        <f>SUM(E2250,E2177,E2110,E2010,E1927,E1858,E1803,E1747,E1644,E1584,E1518,E1457,E1394,E1304,E1240,E1173,E1008,E940,E819)</f>
        <v>850701.61702127662</v>
      </c>
      <c r="F2653" s="1515">
        <v>0</v>
      </c>
      <c r="G2653" s="942">
        <f>SUM(G2250,G2177,G2110,G2010,G1927,G1858,G1803,G1747,G1644,G1584,G1518,G1457,G1394,G1304,G1240,G1173,G1008,G940,G819)</f>
        <v>708918.6276595745</v>
      </c>
      <c r="H2653" s="942">
        <f>SUM(H2250,H2177,H2110,H2010,H1927,H1858,H1803,H1747,H1644,H1584,H1518,H1457,H1394,H1304,H1240,H1173,H1008,H940,H819)</f>
        <v>538163.32127659582</v>
      </c>
      <c r="I2653" s="942">
        <f t="shared" si="2680"/>
        <v>75.913271323295504</v>
      </c>
      <c r="J2653" s="3445">
        <f>SUM(J2250,J2177,J2110,J2010,J1927,J1858,J1803,J1747,J1644,J1584,J1518,J1457,J1394,J1304,J1240,J1173,J1008,J940,J819)</f>
        <v>125.09893617021277</v>
      </c>
      <c r="K2653" s="943"/>
      <c r="L2653" s="943"/>
      <c r="M2653" s="942"/>
      <c r="N2653" s="942">
        <v>0</v>
      </c>
      <c r="O2653" s="942"/>
      <c r="P2653" s="942"/>
      <c r="Q2653" s="942"/>
      <c r="R2653" s="942"/>
      <c r="S2653" s="944"/>
      <c r="T2653" s="2079"/>
      <c r="U2653" s="2079"/>
      <c r="V2653" s="2079"/>
      <c r="W2653" s="2079"/>
      <c r="X2653" s="2079"/>
      <c r="Y2653" s="2079"/>
      <c r="Z2653" s="2079"/>
      <c r="AA2653" s="2079"/>
      <c r="AB2653" s="2079"/>
      <c r="AC2653" s="2079"/>
      <c r="AD2653" s="2079"/>
      <c r="AE2653" s="2080"/>
      <c r="AF2653" s="1147"/>
      <c r="AG2653" s="3011"/>
      <c r="AH2653" s="1137"/>
      <c r="AI2653" s="2079"/>
      <c r="AJ2653" s="2079"/>
      <c r="AK2653" s="1147"/>
      <c r="AL2653" s="2080"/>
      <c r="AM2653" s="3445"/>
      <c r="AN2653" s="3921">
        <f>SUM(AN2250,AN2177,AN2110,AN2010,AN1927,AN1858,AN1803,AN1747,AN1644,AN1584,AN1518,AN1457,AN1394,AN1304,AN1240,AN1173,AN1008,AN940,AN819)</f>
        <v>0</v>
      </c>
      <c r="AO2653" s="2006"/>
      <c r="AP2653" s="56"/>
      <c r="AQ2653" s="4292"/>
    </row>
    <row r="2654" spans="1:43" x14ac:dyDescent="0.25">
      <c r="A2654" s="47">
        <v>1</v>
      </c>
      <c r="B2654" s="947" t="s">
        <v>247</v>
      </c>
      <c r="C2654" s="2357"/>
      <c r="D2654" s="942"/>
      <c r="E2654" s="1515">
        <f>SUM(E2251,E2178,E2111,E2011,E1928,E1859,E1804,E1748,E1645,E1585,E1519,E1458,E1395,E1305,E1241,E1174,E1009,E941,E820)</f>
        <v>833988</v>
      </c>
      <c r="F2654" s="1515">
        <v>0</v>
      </c>
      <c r="G2654" s="942">
        <f>SUM(G2251,G2178,G2111,G2011,G1928,G1859,G1804,G1748,G1645,G1585,G1519,G1458,G1395,G1305,G1241,G1174,G1009,G941,G820)</f>
        <v>694990.66666666674</v>
      </c>
      <c r="H2654" s="942">
        <f>SUM(H2251,H2178,H2111,H2011,H1928,H1859,H1804,H1748,H1645,H1585,H1519,H1458,H1395,H1305,H1241,H1174,H1009,H941,H820)</f>
        <v>523764</v>
      </c>
      <c r="I2654" s="942">
        <f t="shared" si="2680"/>
        <v>75.362738684260506</v>
      </c>
      <c r="J2654" s="3445">
        <f>SUM(J2251,J2178,J2111,J2011,J1928,J1859,J1804,J1748,J1645,J1585,J1519,J1458,J1395,J1305,J1241,J1174,J1009,J941,J820)</f>
        <v>123</v>
      </c>
      <c r="K2654" s="943"/>
      <c r="L2654" s="943"/>
      <c r="M2654" s="942"/>
      <c r="N2654" s="942">
        <v>0</v>
      </c>
      <c r="O2654" s="942"/>
      <c r="P2654" s="942"/>
      <c r="Q2654" s="942"/>
      <c r="R2654" s="942"/>
      <c r="S2654" s="944"/>
      <c r="T2654" s="2079"/>
      <c r="U2654" s="2079"/>
      <c r="V2654" s="2079"/>
      <c r="W2654" s="2079"/>
      <c r="X2654" s="2079"/>
      <c r="Y2654" s="2079"/>
      <c r="Z2654" s="2079"/>
      <c r="AA2654" s="2079"/>
      <c r="AB2654" s="2079"/>
      <c r="AC2654" s="2079"/>
      <c r="AD2654" s="2079"/>
      <c r="AE2654" s="2080"/>
      <c r="AF2654" s="1147"/>
      <c r="AG2654" s="3011"/>
      <c r="AH2654" s="1137"/>
      <c r="AI2654" s="2079"/>
      <c r="AJ2654" s="2079"/>
      <c r="AK2654" s="1147"/>
      <c r="AL2654" s="2080"/>
      <c r="AM2654" s="3445"/>
      <c r="AN2654" s="3921">
        <f>SUM(AN2251,AN2178,AN2111,AN2011,AN1928,AN1859,AN1804,AN1748,AN1645,AN1585,AN1519,AN1458,AN1395,AN1305,AN1241,AN1174,AN1009,AN941,AN820)</f>
        <v>0</v>
      </c>
      <c r="AO2654" s="2006"/>
      <c r="AP2654" s="56"/>
      <c r="AQ2654" s="4292"/>
    </row>
    <row r="2655" spans="1:43" x14ac:dyDescent="0.25">
      <c r="A2655" s="47">
        <v>1</v>
      </c>
      <c r="B2655" s="947" t="s">
        <v>310</v>
      </c>
      <c r="C2655" s="2357"/>
      <c r="D2655" s="942"/>
      <c r="E2655" s="1515">
        <f>SUM(E2252,E2179,E2112,E2012,E1586,E1520,E1459,E1396)</f>
        <v>16713.617021276594</v>
      </c>
      <c r="F2655" s="1515">
        <v>0</v>
      </c>
      <c r="G2655" s="942">
        <f>SUM(G2252,G2179,G2112,G2012,G1586,G1520,G1459,G1396)</f>
        <v>13927.960992907801</v>
      </c>
      <c r="H2655" s="942">
        <f>SUM(H2252,H2179,H2112,H2012,H1586,H1520,H1459,H1396)</f>
        <v>14399.321276595745</v>
      </c>
      <c r="I2655" s="942">
        <f t="shared" si="2680"/>
        <v>103.38427343333288</v>
      </c>
      <c r="J2655" s="3445">
        <f>SUM(J2252,J2179,J2112,J2012,J1586,J1520,J1459,J1396)</f>
        <v>2.0989361702127658</v>
      </c>
      <c r="K2655" s="943"/>
      <c r="L2655" s="943"/>
      <c r="M2655" s="942"/>
      <c r="N2655" s="942">
        <v>0</v>
      </c>
      <c r="O2655" s="942"/>
      <c r="P2655" s="942"/>
      <c r="Q2655" s="942"/>
      <c r="R2655" s="942"/>
      <c r="S2655" s="944"/>
      <c r="T2655" s="2079"/>
      <c r="U2655" s="2079"/>
      <c r="V2655" s="2079"/>
      <c r="W2655" s="2079"/>
      <c r="X2655" s="2079"/>
      <c r="Y2655" s="2079"/>
      <c r="Z2655" s="2079"/>
      <c r="AA2655" s="2079"/>
      <c r="AB2655" s="2079"/>
      <c r="AC2655" s="2079"/>
      <c r="AD2655" s="2079"/>
      <c r="AE2655" s="2080"/>
      <c r="AF2655" s="1147"/>
      <c r="AG2655" s="3011"/>
      <c r="AH2655" s="1137"/>
      <c r="AI2655" s="2079"/>
      <c r="AJ2655" s="2079"/>
      <c r="AK2655" s="1147"/>
      <c r="AL2655" s="2080"/>
      <c r="AM2655" s="3445"/>
      <c r="AN2655" s="3921">
        <f>SUM(AN2252,AN2179,AN2112,AN2012,AN1586,AN1520,AN1459,AN1396)</f>
        <v>0</v>
      </c>
      <c r="AO2655" s="2006"/>
      <c r="AP2655" s="56"/>
      <c r="AQ2655" s="4292"/>
    </row>
    <row r="2656" spans="1:43" x14ac:dyDescent="0.25">
      <c r="A2656" s="47">
        <v>1</v>
      </c>
      <c r="B2656" s="947" t="s">
        <v>327</v>
      </c>
      <c r="C2656" s="2357"/>
      <c r="D2656" s="942"/>
      <c r="E2656" s="1515">
        <f>SUM(E2253,E2180,E2113,E2013,E1930,E1861,E1806,E1750,E1647,E1587,E1521,E1460,E1397,E1307)</f>
        <v>157108</v>
      </c>
      <c r="F2656" s="1515">
        <v>0</v>
      </c>
      <c r="G2656" s="942">
        <f>SUM(G2253,G2180,G2113,G2013,G1930,G1861,G1806,G1750,G1647,G1587,G1521,G1460,G1397,G1307)</f>
        <v>130922.83333333334</v>
      </c>
      <c r="H2656" s="942">
        <f>SUM(H2253,H2180,H2113,H2013,H1930,H1861,H1806,H1750,H1647,H1587,H1521,H1460,H1397,H1307)</f>
        <v>135353.62</v>
      </c>
      <c r="I2656" s="942">
        <f t="shared" si="2680"/>
        <v>103.38427343333285</v>
      </c>
      <c r="J2656" s="3445">
        <f>SUM(J2253,J2180,J2113,J2013,J1930,J1861,J1806,J1750,J1647,J1587,J1521,J1460,J1397,J1307)</f>
        <v>19.73</v>
      </c>
      <c r="K2656" s="943"/>
      <c r="L2656" s="943"/>
      <c r="M2656" s="942"/>
      <c r="N2656" s="942">
        <v>0</v>
      </c>
      <c r="O2656" s="942"/>
      <c r="P2656" s="942"/>
      <c r="Q2656" s="942"/>
      <c r="R2656" s="942"/>
      <c r="S2656" s="944"/>
      <c r="T2656" s="2079"/>
      <c r="U2656" s="2079"/>
      <c r="V2656" s="2079"/>
      <c r="W2656" s="2079"/>
      <c r="X2656" s="2079"/>
      <c r="Y2656" s="2079"/>
      <c r="Z2656" s="2079"/>
      <c r="AA2656" s="2079"/>
      <c r="AB2656" s="2079"/>
      <c r="AC2656" s="2079"/>
      <c r="AD2656" s="2079"/>
      <c r="AE2656" s="2080"/>
      <c r="AF2656" s="1147"/>
      <c r="AG2656" s="3011"/>
      <c r="AH2656" s="1137"/>
      <c r="AI2656" s="2079"/>
      <c r="AJ2656" s="2079"/>
      <c r="AK2656" s="1147"/>
      <c r="AL2656" s="2080"/>
      <c r="AM2656" s="3445"/>
      <c r="AN2656" s="3921">
        <f>SUM(AN2253,AN2180,AN2113,AN2013,AN1930,AN1861,AN1806,AN1750,AN1647,AN1587,AN1521,AN1460,AN1397,AN1307)</f>
        <v>0</v>
      </c>
      <c r="AO2656" s="2006"/>
      <c r="AP2656" s="56"/>
      <c r="AQ2656" s="4292"/>
    </row>
    <row r="2657" spans="1:43" ht="57.75" x14ac:dyDescent="0.25">
      <c r="A2657" s="47">
        <v>1</v>
      </c>
      <c r="B2657" s="1017" t="s">
        <v>312</v>
      </c>
      <c r="C2657" s="2357"/>
      <c r="D2657" s="942"/>
      <c r="E2657" s="1515">
        <f>SUM(E2254,E2181,E2114,E2014,E1931,E1862,E1807,E1751,E1648,E1588,E1522,E1461,E1398,E1308,E1244,E1177,E1012,E944,E823)</f>
        <v>290185</v>
      </c>
      <c r="F2657" s="1515">
        <v>0</v>
      </c>
      <c r="G2657" s="942">
        <f t="shared" ref="G2657:H2659" si="2683">SUM(G2254,G2181,G2114,G2014,G1931,G1862,G1807,G1751,G1648,G1588,G1522,G1461,G1398,G1308,G1244,G1177,G1012,G944,G823)</f>
        <v>241821.83333333331</v>
      </c>
      <c r="H2657" s="942">
        <f t="shared" si="2683"/>
        <v>174832</v>
      </c>
      <c r="I2657" s="942">
        <f t="shared" si="2680"/>
        <v>72.297855652680937</v>
      </c>
      <c r="J2657" s="3445">
        <f>SUM(J2254,J2181,J2114,J2014,J1931,J1862,J1807,J1751,J1648,J1588,J1522,J1461,J1398,J1308,J1244,J1177,J1012,J944,J823)</f>
        <v>0</v>
      </c>
      <c r="K2657" s="943"/>
      <c r="L2657" s="943"/>
      <c r="M2657" s="942"/>
      <c r="N2657" s="942">
        <v>0</v>
      </c>
      <c r="O2657" s="942"/>
      <c r="P2657" s="942"/>
      <c r="Q2657" s="942"/>
      <c r="R2657" s="942"/>
      <c r="S2657" s="944"/>
      <c r="T2657" s="2079">
        <f t="shared" ref="T2657:AO2657" si="2684">SUM(T2254,T2181,T2114,T2014,T1931,T1862,T1807,T1751,T1648,T1588,T1522,T1461,T1398,T1308,T1244,T1177,T1012,T944,T823)</f>
        <v>0</v>
      </c>
      <c r="U2657" s="2079">
        <f t="shared" si="2684"/>
        <v>0</v>
      </c>
      <c r="V2657" s="2079">
        <f t="shared" si="2684"/>
        <v>0</v>
      </c>
      <c r="W2657" s="2079">
        <f t="shared" si="2684"/>
        <v>0</v>
      </c>
      <c r="X2657" s="2079">
        <f t="shared" si="2684"/>
        <v>0</v>
      </c>
      <c r="Y2657" s="2079">
        <f t="shared" si="2684"/>
        <v>0</v>
      </c>
      <c r="Z2657" s="2079">
        <f t="shared" si="2684"/>
        <v>0</v>
      </c>
      <c r="AA2657" s="2079">
        <f t="shared" si="2684"/>
        <v>0</v>
      </c>
      <c r="AB2657" s="2079">
        <f t="shared" si="2684"/>
        <v>0</v>
      </c>
      <c r="AC2657" s="2079">
        <f t="shared" ref="AC2657:AD2657" si="2685">SUM(AC2254,AC2181,AC2114,AC2014,AC1931,AC1862,AC1807,AC1751,AC1648,AC1588,AC1522,AC1461,AC1398,AC1308,AC1244,AC1177,AC1012,AC944,AC823)</f>
        <v>0</v>
      </c>
      <c r="AD2657" s="2079">
        <f t="shared" si="2685"/>
        <v>0</v>
      </c>
      <c r="AE2657" s="2080">
        <f t="shared" si="2684"/>
        <v>0</v>
      </c>
      <c r="AF2657" s="1147">
        <f t="shared" si="2684"/>
        <v>0</v>
      </c>
      <c r="AG2657" s="3011">
        <f t="shared" si="2684"/>
        <v>0</v>
      </c>
      <c r="AH2657" s="1137">
        <f t="shared" si="2684"/>
        <v>0</v>
      </c>
      <c r="AI2657" s="2079">
        <f t="shared" si="2684"/>
        <v>0</v>
      </c>
      <c r="AJ2657" s="2079">
        <f t="shared" si="2684"/>
        <v>0</v>
      </c>
      <c r="AK2657" s="1147">
        <f t="shared" si="2684"/>
        <v>0</v>
      </c>
      <c r="AL2657" s="2080">
        <f t="shared" si="2684"/>
        <v>0</v>
      </c>
      <c r="AM2657" s="3445">
        <f t="shared" si="2684"/>
        <v>0</v>
      </c>
      <c r="AN2657" s="3921">
        <f t="shared" si="2684"/>
        <v>0</v>
      </c>
      <c r="AO2657" s="2006">
        <f t="shared" si="2684"/>
        <v>0</v>
      </c>
      <c r="AP2657" s="56"/>
      <c r="AQ2657" s="4292"/>
    </row>
    <row r="2658" spans="1:43" ht="30" x14ac:dyDescent="0.25">
      <c r="A2658" s="47">
        <v>1</v>
      </c>
      <c r="B2658" s="945" t="s">
        <v>313</v>
      </c>
      <c r="C2658" s="2357"/>
      <c r="D2658" s="942"/>
      <c r="E2658" s="1515">
        <f>SUM(E2255,E2182,E2115,E2015,E1932,E1863,E1808,E1752,E1649,E1589,E1523,E1462,E1399,E1309,E1245,E1178,E1013,E945,E824)</f>
        <v>108017</v>
      </c>
      <c r="F2658" s="1515">
        <v>0</v>
      </c>
      <c r="G2658" s="942">
        <f t="shared" si="2683"/>
        <v>90015.166666666657</v>
      </c>
      <c r="H2658" s="942">
        <f t="shared" si="2683"/>
        <v>50821</v>
      </c>
      <c r="I2658" s="942">
        <f t="shared" si="2680"/>
        <v>56.458263514852135</v>
      </c>
      <c r="J2658" s="3445">
        <f>SUM(J2255,J2182,J2115,J2015,J1932,J1863,J1808,J1752,J1649,J1589,J1523,J1462,J1399,J1309,J1245,J1178,J1013,J945,J824)</f>
        <v>0</v>
      </c>
      <c r="K2658" s="943"/>
      <c r="L2658" s="943"/>
      <c r="M2658" s="942"/>
      <c r="N2658" s="942">
        <v>0</v>
      </c>
      <c r="O2658" s="942"/>
      <c r="P2658" s="942"/>
      <c r="Q2658" s="942"/>
      <c r="R2658" s="942"/>
      <c r="S2658" s="944"/>
      <c r="T2658" s="2079"/>
      <c r="U2658" s="2079"/>
      <c r="V2658" s="2079"/>
      <c r="W2658" s="2079"/>
      <c r="X2658" s="2079"/>
      <c r="Y2658" s="2079"/>
      <c r="Z2658" s="2079"/>
      <c r="AA2658" s="2079"/>
      <c r="AB2658" s="2079"/>
      <c r="AC2658" s="2079"/>
      <c r="AD2658" s="2079"/>
      <c r="AE2658" s="2080"/>
      <c r="AF2658" s="1147"/>
      <c r="AG2658" s="3011"/>
      <c r="AH2658" s="1137"/>
      <c r="AI2658" s="2079"/>
      <c r="AJ2658" s="2079"/>
      <c r="AK2658" s="1147"/>
      <c r="AL2658" s="2080"/>
      <c r="AM2658" s="3445"/>
      <c r="AN2658" s="3921">
        <f>SUM(AN2255,AN2182,AN2115,AN2015,AN1932,AN1863,AN1808,AN1752,AN1649,AN1589,AN1523,AN1462,AN1399,AN1309,AN1245,AN1178,AN1013,AN945,AN824)</f>
        <v>0</v>
      </c>
      <c r="AO2658" s="2006"/>
      <c r="AP2658" s="56"/>
      <c r="AQ2658" s="4292"/>
    </row>
    <row r="2659" spans="1:43" ht="30" x14ac:dyDescent="0.25">
      <c r="A2659" s="47">
        <v>1</v>
      </c>
      <c r="B2659" s="947" t="s">
        <v>314</v>
      </c>
      <c r="C2659" s="2357"/>
      <c r="D2659" s="942"/>
      <c r="E2659" s="1515">
        <f>SUM(E2256,E2183,E2116,E2016,E1933,E1864,E1809,E1753,E1650,E1590,E1524,E1463,E1400,E1310,E1246,E1179,E1014,E946,E825)</f>
        <v>106284</v>
      </c>
      <c r="F2659" s="1515">
        <v>0</v>
      </c>
      <c r="G2659" s="942">
        <f t="shared" si="2683"/>
        <v>88570.166666666672</v>
      </c>
      <c r="H2659" s="942">
        <f t="shared" si="2683"/>
        <v>49295</v>
      </c>
      <c r="I2659" s="942">
        <f t="shared" si="2680"/>
        <v>55.656438115919393</v>
      </c>
      <c r="J2659" s="3445">
        <f>SUM(J2256,J2183,J2116,J2016,J1933,J1864,J1809,J1753,J1650,J1590,J1524,J1463,J1400,J1310,J1246,J1179,J1014,J946,J825)</f>
        <v>0</v>
      </c>
      <c r="K2659" s="943"/>
      <c r="L2659" s="943"/>
      <c r="M2659" s="942"/>
      <c r="N2659" s="942">
        <v>0</v>
      </c>
      <c r="O2659" s="942"/>
      <c r="P2659" s="942"/>
      <c r="Q2659" s="942"/>
      <c r="R2659" s="942"/>
      <c r="S2659" s="944"/>
      <c r="T2659" s="2079"/>
      <c r="U2659" s="2079"/>
      <c r="V2659" s="2079"/>
      <c r="W2659" s="2079"/>
      <c r="X2659" s="2079"/>
      <c r="Y2659" s="2079"/>
      <c r="Z2659" s="2079"/>
      <c r="AA2659" s="2079"/>
      <c r="AB2659" s="2079"/>
      <c r="AC2659" s="2079"/>
      <c r="AD2659" s="2079"/>
      <c r="AE2659" s="2080"/>
      <c r="AF2659" s="1147"/>
      <c r="AG2659" s="3011"/>
      <c r="AH2659" s="1137"/>
      <c r="AI2659" s="2079"/>
      <c r="AJ2659" s="2079"/>
      <c r="AK2659" s="1147"/>
      <c r="AL2659" s="2080"/>
      <c r="AM2659" s="3445"/>
      <c r="AN2659" s="3921">
        <f>SUM(AN2256,AN2183,AN2116,AN2016,AN1933,AN1864,AN1809,AN1753,AN1650,AN1590,AN1524,AN1463,AN1400,AN1310,AN1246,AN1179,AN1014,AN946,AN825)</f>
        <v>0</v>
      </c>
      <c r="AO2659" s="2006"/>
      <c r="AP2659" s="56"/>
      <c r="AQ2659" s="4292"/>
    </row>
    <row r="2660" spans="1:43" ht="60" x14ac:dyDescent="0.25">
      <c r="A2660" s="47">
        <v>1</v>
      </c>
      <c r="B2660" s="947" t="s">
        <v>315</v>
      </c>
      <c r="C2660" s="2357"/>
      <c r="D2660" s="942"/>
      <c r="E2660" s="1515"/>
      <c r="F2660" s="1515">
        <v>0</v>
      </c>
      <c r="G2660" s="942"/>
      <c r="H2660" s="942"/>
      <c r="I2660" s="942"/>
      <c r="J2660" s="3445"/>
      <c r="K2660" s="943"/>
      <c r="L2660" s="943"/>
      <c r="M2660" s="942"/>
      <c r="N2660" s="942">
        <v>0</v>
      </c>
      <c r="O2660" s="942"/>
      <c r="P2660" s="942"/>
      <c r="Q2660" s="942"/>
      <c r="R2660" s="942"/>
      <c r="S2660" s="944"/>
      <c r="T2660" s="2079"/>
      <c r="U2660" s="2079"/>
      <c r="V2660" s="2079"/>
      <c r="W2660" s="2079"/>
      <c r="X2660" s="2079"/>
      <c r="Y2660" s="2079"/>
      <c r="Z2660" s="2079"/>
      <c r="AA2660" s="2079"/>
      <c r="AB2660" s="2079"/>
      <c r="AC2660" s="2079"/>
      <c r="AD2660" s="2079"/>
      <c r="AE2660" s="2080"/>
      <c r="AF2660" s="1147"/>
      <c r="AG2660" s="3011"/>
      <c r="AH2660" s="1137"/>
      <c r="AI2660" s="2079"/>
      <c r="AJ2660" s="2079"/>
      <c r="AK2660" s="1147"/>
      <c r="AL2660" s="2080"/>
      <c r="AM2660" s="3445"/>
      <c r="AN2660" s="3921"/>
      <c r="AO2660" s="2006"/>
      <c r="AP2660" s="56"/>
      <c r="AQ2660" s="4292"/>
    </row>
    <row r="2661" spans="1:43" ht="45" x14ac:dyDescent="0.25">
      <c r="A2661" s="47">
        <v>1</v>
      </c>
      <c r="B2661" s="947" t="s">
        <v>316</v>
      </c>
      <c r="C2661" s="2357"/>
      <c r="D2661" s="942"/>
      <c r="E2661" s="1515">
        <f>SUM(E2258,E2185,E2118,E2018,E1935,E1866,E1811,E1755,E1652,E1592,E1526,E1465,E1402,E1312,E1248,E1181,E1016,E948,E827)</f>
        <v>699</v>
      </c>
      <c r="F2661" s="1515">
        <v>0</v>
      </c>
      <c r="G2661" s="942">
        <f t="shared" ref="G2661:H2664" si="2686">SUM(G2258,G2185,G2118,G2018,G1935,G1866,G1811,G1755,G1652,G1592,G1526,G1465,G1402,G1312,G1248,G1181,G1016,G948,G827)</f>
        <v>584</v>
      </c>
      <c r="H2661" s="942">
        <f t="shared" si="2686"/>
        <v>627</v>
      </c>
      <c r="I2661" s="942">
        <f>H2661/G2661*100</f>
        <v>107.36301369863013</v>
      </c>
      <c r="J2661" s="3445">
        <f>SUM(J2258,J2185,J2118,J2018,J1935,J1866,J1811,J1755,J1652,J1592,J1526,J1465,J1402,J1312,J1248,J1181,J1016,J948,J827)</f>
        <v>0</v>
      </c>
      <c r="K2661" s="943"/>
      <c r="L2661" s="943"/>
      <c r="M2661" s="942"/>
      <c r="N2661" s="942">
        <v>0</v>
      </c>
      <c r="O2661" s="942"/>
      <c r="P2661" s="942"/>
      <c r="Q2661" s="942"/>
      <c r="R2661" s="942"/>
      <c r="S2661" s="944"/>
      <c r="T2661" s="2079"/>
      <c r="U2661" s="2079"/>
      <c r="V2661" s="2079"/>
      <c r="W2661" s="2079"/>
      <c r="X2661" s="2079"/>
      <c r="Y2661" s="2079"/>
      <c r="Z2661" s="2079"/>
      <c r="AA2661" s="2079"/>
      <c r="AB2661" s="2079"/>
      <c r="AC2661" s="2079"/>
      <c r="AD2661" s="2079"/>
      <c r="AE2661" s="2080"/>
      <c r="AF2661" s="1147"/>
      <c r="AG2661" s="3011"/>
      <c r="AH2661" s="1137"/>
      <c r="AI2661" s="2079"/>
      <c r="AJ2661" s="2079"/>
      <c r="AK2661" s="1147"/>
      <c r="AL2661" s="2080"/>
      <c r="AM2661" s="3445"/>
      <c r="AN2661" s="3921">
        <f>SUM(AN2258,AN2185,AN2118,AN2018,AN1935,AN1866,AN1811,AN1755,AN1652,AN1592,AN1526,AN1465,AN1402,AN1312,AN1248,AN1181,AN1016,AN948,AN827)</f>
        <v>0</v>
      </c>
      <c r="AO2661" s="2006"/>
      <c r="AP2661" s="56"/>
      <c r="AQ2661" s="4292"/>
    </row>
    <row r="2662" spans="1:43" ht="30" x14ac:dyDescent="0.25">
      <c r="A2662" s="47">
        <v>1</v>
      </c>
      <c r="B2662" s="947" t="s">
        <v>317</v>
      </c>
      <c r="C2662" s="2357"/>
      <c r="D2662" s="942"/>
      <c r="E2662" s="1515">
        <f>SUM(E2259,E2186,E2119,E2019,E1936,E1867,E1812,E1756,E1653,E1593,E1527,E1466,E1403,E1313,E1249,E1182,E1017,E949,E828)</f>
        <v>1034</v>
      </c>
      <c r="F2662" s="1515">
        <v>0</v>
      </c>
      <c r="G2662" s="942">
        <f t="shared" si="2686"/>
        <v>861</v>
      </c>
      <c r="H2662" s="942">
        <f t="shared" si="2686"/>
        <v>899</v>
      </c>
      <c r="I2662" s="942">
        <f>H2662/G2662*100</f>
        <v>104.41347270615564</v>
      </c>
      <c r="J2662" s="3445">
        <f>SUM(J2259,J2186,J2119,J2019,J1936,J1867,J1812,J1756,J1653,J1593,J1527,J1466,J1403,J1313,J1249,J1182,J1017,J949,J828)</f>
        <v>0</v>
      </c>
      <c r="K2662" s="943"/>
      <c r="L2662" s="943"/>
      <c r="M2662" s="942"/>
      <c r="N2662" s="942">
        <v>0</v>
      </c>
      <c r="O2662" s="942"/>
      <c r="P2662" s="942"/>
      <c r="Q2662" s="942"/>
      <c r="R2662" s="942"/>
      <c r="S2662" s="944"/>
      <c r="T2662" s="2079"/>
      <c r="U2662" s="2079"/>
      <c r="V2662" s="2079"/>
      <c r="W2662" s="2079"/>
      <c r="X2662" s="2079"/>
      <c r="Y2662" s="2079"/>
      <c r="Z2662" s="2079"/>
      <c r="AA2662" s="2079"/>
      <c r="AB2662" s="2079"/>
      <c r="AC2662" s="2079"/>
      <c r="AD2662" s="2079"/>
      <c r="AE2662" s="2080"/>
      <c r="AF2662" s="1147"/>
      <c r="AG2662" s="3011"/>
      <c r="AH2662" s="1137"/>
      <c r="AI2662" s="2079"/>
      <c r="AJ2662" s="2079"/>
      <c r="AK2662" s="1147"/>
      <c r="AL2662" s="2080"/>
      <c r="AM2662" s="3445"/>
      <c r="AN2662" s="3921">
        <f>SUM(AN2259,AN2186,AN2119,AN2019,AN1936,AN1867,AN1812,AN1756,AN1653,AN1593,AN1527,AN1466,AN1403,AN1313,AN1249,AN1182,AN1017,AN949,AN828)</f>
        <v>0</v>
      </c>
      <c r="AO2662" s="2006"/>
      <c r="AP2662" s="56"/>
      <c r="AQ2662" s="4292"/>
    </row>
    <row r="2663" spans="1:43" ht="45" x14ac:dyDescent="0.25">
      <c r="A2663" s="47">
        <v>1</v>
      </c>
      <c r="B2663" s="947" t="s">
        <v>318</v>
      </c>
      <c r="C2663" s="2357"/>
      <c r="D2663" s="942"/>
      <c r="E2663" s="1515">
        <f>SUM(E2260,E2187,E2120,E2020,E1937,E1868,E1813,E1757,E1654,E1594,E1528,E1467,E1404,E1314,E1250,E1183,E1018,E950,E829)</f>
        <v>182168</v>
      </c>
      <c r="F2663" s="1515">
        <v>0</v>
      </c>
      <c r="G2663" s="942">
        <f t="shared" si="2686"/>
        <v>151806.66666666666</v>
      </c>
      <c r="H2663" s="942">
        <f t="shared" si="2686"/>
        <v>124011</v>
      </c>
      <c r="I2663" s="942">
        <f>H2663/G2663*100</f>
        <v>81.690088270168204</v>
      </c>
      <c r="J2663" s="3445">
        <f>SUM(J2260,J2187,J2120,J2020,J1937,J1868,J1813,J1757,J1654,J1594,J1528,J1467,J1404,J1314,J1250,J1183,J1018,J950,J829)</f>
        <v>0</v>
      </c>
      <c r="K2663" s="943"/>
      <c r="L2663" s="943"/>
      <c r="M2663" s="942"/>
      <c r="N2663" s="942">
        <v>0</v>
      </c>
      <c r="O2663" s="942"/>
      <c r="P2663" s="942"/>
      <c r="Q2663" s="942"/>
      <c r="R2663" s="942"/>
      <c r="S2663" s="944"/>
      <c r="T2663" s="2079"/>
      <c r="U2663" s="2079"/>
      <c r="V2663" s="2079"/>
      <c r="W2663" s="2079"/>
      <c r="X2663" s="2079"/>
      <c r="Y2663" s="2079"/>
      <c r="Z2663" s="2079"/>
      <c r="AA2663" s="2079"/>
      <c r="AB2663" s="2079"/>
      <c r="AC2663" s="2079"/>
      <c r="AD2663" s="2079"/>
      <c r="AE2663" s="2080"/>
      <c r="AF2663" s="1147"/>
      <c r="AG2663" s="3011"/>
      <c r="AH2663" s="1137"/>
      <c r="AI2663" s="2079"/>
      <c r="AJ2663" s="2079"/>
      <c r="AK2663" s="1147"/>
      <c r="AL2663" s="2080"/>
      <c r="AM2663" s="3445"/>
      <c r="AN2663" s="3921">
        <f>SUM(AN2260,AN2187,AN2120,AN2020,AN1937,AN1868,AN1813,AN1757,AN1654,AN1594,AN1528,AN1467,AN1404,AN1314,AN1250,AN1183,AN1018,AN950,AN829)</f>
        <v>0</v>
      </c>
      <c r="AO2663" s="2006"/>
      <c r="AP2663" s="56"/>
      <c r="AQ2663" s="4292"/>
    </row>
    <row r="2664" spans="1:43" ht="45" x14ac:dyDescent="0.25">
      <c r="A2664" s="47">
        <v>1</v>
      </c>
      <c r="B2664" s="947" t="s">
        <v>319</v>
      </c>
      <c r="C2664" s="2357"/>
      <c r="D2664" s="942"/>
      <c r="E2664" s="1515">
        <f>SUM(E2261,E2188,E2121,E2021,E1938,E1869,E1814,E1758,E1655,E1595,E1529,E1468,E1405,E1315,E1251,E1184,E1019,E951,E830)</f>
        <v>44273</v>
      </c>
      <c r="F2664" s="1515">
        <v>0</v>
      </c>
      <c r="G2664" s="942">
        <f t="shared" si="2686"/>
        <v>36893.833333333328</v>
      </c>
      <c r="H2664" s="942">
        <f t="shared" si="2686"/>
        <v>21737</v>
      </c>
      <c r="I2664" s="942">
        <f>H2664/G2664*100</f>
        <v>58.91770530757173</v>
      </c>
      <c r="J2664" s="3445">
        <f>SUM(J2261,J2188,J2121,J2021,J1938,J1869,J1814,J1758,J1655,J1595,J1529,J1468,J1405,J1315,J1251,J1184,J1019,J951,J830)</f>
        <v>0</v>
      </c>
      <c r="K2664" s="943"/>
      <c r="L2664" s="943"/>
      <c r="M2664" s="942"/>
      <c r="N2664" s="942">
        <v>0</v>
      </c>
      <c r="O2664" s="942"/>
      <c r="P2664" s="942"/>
      <c r="Q2664" s="942"/>
      <c r="R2664" s="942"/>
      <c r="S2664" s="944"/>
      <c r="T2664" s="2079"/>
      <c r="U2664" s="2079"/>
      <c r="V2664" s="2079"/>
      <c r="W2664" s="2079"/>
      <c r="X2664" s="2079"/>
      <c r="Y2664" s="2079"/>
      <c r="Z2664" s="2079"/>
      <c r="AA2664" s="2079"/>
      <c r="AB2664" s="2079"/>
      <c r="AC2664" s="2079"/>
      <c r="AD2664" s="2079"/>
      <c r="AE2664" s="2080"/>
      <c r="AF2664" s="1147"/>
      <c r="AG2664" s="3011"/>
      <c r="AH2664" s="1137"/>
      <c r="AI2664" s="2079"/>
      <c r="AJ2664" s="2079"/>
      <c r="AK2664" s="1147"/>
      <c r="AL2664" s="2080"/>
      <c r="AM2664" s="3445"/>
      <c r="AN2664" s="3921">
        <f>SUM(AN2261,AN2188,AN2121,AN2021,AN1938,AN1869,AN1814,AN1758,AN1655,AN1595,AN1529,AN1468,AN1405,AN1315,AN1251,AN1184,AN1019,AN951,AN830)</f>
        <v>0</v>
      </c>
      <c r="AO2664" s="2006"/>
      <c r="AP2664" s="56"/>
      <c r="AQ2664" s="4292"/>
    </row>
    <row r="2665" spans="1:43" ht="30" x14ac:dyDescent="0.25">
      <c r="A2665" s="47">
        <v>1</v>
      </c>
      <c r="B2665" s="947" t="s">
        <v>352</v>
      </c>
      <c r="C2665" s="2357"/>
      <c r="D2665" s="942"/>
      <c r="E2665" s="1515">
        <f>SUM(E2262,E2189,E2122,E2022,E1656,E1596,E1530,E1469,E1406,E1316,E1252,E1185,E831)</f>
        <v>0</v>
      </c>
      <c r="F2665" s="1515">
        <v>0</v>
      </c>
      <c r="G2665" s="942">
        <f>SUM(G2262,G2189,G2122,G2022,G1656,G1596,G1530,G1469,G1406,G1316,G1252,G1185,G831)</f>
        <v>0</v>
      </c>
      <c r="H2665" s="942">
        <f>SUM(H2262,H2189,H2122,H2022,H1656,H1596,H1530,H1469,H1406,H1316,H1252,H1185,H831)</f>
        <v>811</v>
      </c>
      <c r="I2665" s="942"/>
      <c r="J2665" s="3445">
        <f>SUM(J2262,J2189,J2122,J2022,J1656,J1596,J1530,J1469,J1406,J1316,J1252,J1185,J831)</f>
        <v>0</v>
      </c>
      <c r="K2665" s="943"/>
      <c r="L2665" s="943"/>
      <c r="M2665" s="942"/>
      <c r="N2665" s="942">
        <v>0</v>
      </c>
      <c r="O2665" s="942"/>
      <c r="P2665" s="942"/>
      <c r="Q2665" s="942"/>
      <c r="R2665" s="942"/>
      <c r="S2665" s="944"/>
      <c r="T2665" s="2079"/>
      <c r="U2665" s="2079"/>
      <c r="V2665" s="2079"/>
      <c r="W2665" s="2079"/>
      <c r="X2665" s="2079"/>
      <c r="Y2665" s="2079"/>
      <c r="Z2665" s="2079"/>
      <c r="AA2665" s="2079"/>
      <c r="AB2665" s="2079"/>
      <c r="AC2665" s="2079"/>
      <c r="AD2665" s="2079"/>
      <c r="AE2665" s="2080"/>
      <c r="AF2665" s="1147"/>
      <c r="AG2665" s="3011"/>
      <c r="AH2665" s="1137"/>
      <c r="AI2665" s="2079"/>
      <c r="AJ2665" s="2079"/>
      <c r="AK2665" s="1147"/>
      <c r="AL2665" s="2080"/>
      <c r="AM2665" s="3445"/>
      <c r="AN2665" s="3921">
        <f>SUM(AN2262,AN2189,AN2122,AN2022,AN1656,AN1596,AN1530,AN1469,AN1406,AN1316,AN1252,AN1185,AN831)</f>
        <v>0</v>
      </c>
      <c r="AO2665" s="2006"/>
      <c r="AP2665" s="56"/>
      <c r="AQ2665" s="4292"/>
    </row>
    <row r="2666" spans="1:43" ht="75" x14ac:dyDescent="0.25">
      <c r="A2666" s="47">
        <v>1</v>
      </c>
      <c r="B2666" s="947" t="s">
        <v>320</v>
      </c>
      <c r="C2666" s="2357"/>
      <c r="D2666" s="942"/>
      <c r="E2666" s="1515">
        <f>SUM(E2263,E2190,E2123,E2023,E1939,E1870,E1815,E1759,E1657,E1597,E1531,E1470,E1407,E1317,E1253,E1186,E1020,E952,E832)</f>
        <v>107490</v>
      </c>
      <c r="F2666" s="1515">
        <v>0</v>
      </c>
      <c r="G2666" s="942">
        <f>SUM(G2263,G2190,G2123,G2023,G1939,G1870,G1815,G1759,G1657,G1597,G1531,G1470,G1407,G1317,G1253,G1186,G1020,G952,G832)</f>
        <v>89575.166666666672</v>
      </c>
      <c r="H2666" s="942">
        <f>SUM(H2263,H2190,H2123,H2023,H1939,H1870,H1815,H1759,H1657,H1597,H1531,H1470,H1407,H1317,H1253,H1186,H1020,H952,H832)</f>
        <v>80108</v>
      </c>
      <c r="I2666" s="942">
        <f>H2666/G2666*100</f>
        <v>89.43103650379291</v>
      </c>
      <c r="J2666" s="3445">
        <f>SUM(J2263,J2190,J2123,J2023,J1939,J1870,J1815,J1759,J1657,J1597,J1531,J1470,J1407,J1317,J1253,J1186,J1020,J952,J832)</f>
        <v>0</v>
      </c>
      <c r="K2666" s="943"/>
      <c r="L2666" s="943"/>
      <c r="M2666" s="942"/>
      <c r="N2666" s="942">
        <v>0</v>
      </c>
      <c r="O2666" s="942"/>
      <c r="P2666" s="942"/>
      <c r="Q2666" s="942"/>
      <c r="R2666" s="942"/>
      <c r="S2666" s="944"/>
      <c r="T2666" s="2079"/>
      <c r="U2666" s="2079"/>
      <c r="V2666" s="2079"/>
      <c r="W2666" s="2079"/>
      <c r="X2666" s="2079"/>
      <c r="Y2666" s="2079"/>
      <c r="Z2666" s="2079"/>
      <c r="AA2666" s="2079"/>
      <c r="AB2666" s="2079"/>
      <c r="AC2666" s="2079"/>
      <c r="AD2666" s="2079"/>
      <c r="AE2666" s="2080"/>
      <c r="AF2666" s="1147"/>
      <c r="AG2666" s="3011"/>
      <c r="AH2666" s="1137"/>
      <c r="AI2666" s="2079"/>
      <c r="AJ2666" s="2079"/>
      <c r="AK2666" s="1147"/>
      <c r="AL2666" s="2080"/>
      <c r="AM2666" s="3445"/>
      <c r="AN2666" s="3921">
        <f>SUM(AN2263,AN2190,AN2123,AN2023,AN1939,AN1870,AN1815,AN1759,AN1657,AN1597,AN1531,AN1470,AN1407,AN1317,AN1253,AN1186,AN1020,AN952,AN832)</f>
        <v>0</v>
      </c>
      <c r="AO2666" s="2006"/>
      <c r="AP2666" s="56"/>
      <c r="AQ2666" s="4292"/>
    </row>
    <row r="2667" spans="1:43" ht="60" x14ac:dyDescent="0.25">
      <c r="A2667" s="47">
        <v>1</v>
      </c>
      <c r="B2667" s="947" t="s">
        <v>321</v>
      </c>
      <c r="C2667" s="2357"/>
      <c r="D2667" s="942"/>
      <c r="E2667" s="1515">
        <f>SUM(E2264,E2191,E2124,E2024,E1940,E1871,E1816,E1760,E1658,E1598,E1532,E1471,E1408,E1318,E1254,E1187,E1021,E953,E833)</f>
        <v>30405</v>
      </c>
      <c r="F2667" s="1515">
        <v>0</v>
      </c>
      <c r="G2667" s="942">
        <f>SUM(G2264,G2191,G2124,G2024,G1940,G1871,G1816,G1760,G1658,G1598,G1532,G1471,G1408,G1318,G1254,G1187,G1021,G953,G833)</f>
        <v>25337.666666666668</v>
      </c>
      <c r="H2667" s="942">
        <f>SUM(H2264,H2191,H2124,H2024,H1940,H1871,H1816,H1760,H1658,H1598,H1532,H1471,H1408,H1318,H1254,H1187,H1021,H953,H833)</f>
        <v>22166</v>
      </c>
      <c r="I2667" s="942">
        <f>H2667/G2667*100</f>
        <v>87.482404325575885</v>
      </c>
      <c r="J2667" s="3445">
        <f>SUM(J2264,J2191,J2124,J2024,J1940,J1871,J1816,J1760,J1658,J1598,J1532,J1471,J1408,J1318,J1254,J1187,J1021,J953,J833)</f>
        <v>0</v>
      </c>
      <c r="K2667" s="943"/>
      <c r="L2667" s="943"/>
      <c r="M2667" s="942"/>
      <c r="N2667" s="942">
        <v>0</v>
      </c>
      <c r="O2667" s="942"/>
      <c r="P2667" s="942"/>
      <c r="Q2667" s="942"/>
      <c r="R2667" s="942"/>
      <c r="S2667" s="944"/>
      <c r="T2667" s="2079"/>
      <c r="U2667" s="2079"/>
      <c r="V2667" s="2079"/>
      <c r="W2667" s="2079"/>
      <c r="X2667" s="2079"/>
      <c r="Y2667" s="2079"/>
      <c r="Z2667" s="2079"/>
      <c r="AA2667" s="2079"/>
      <c r="AB2667" s="2079"/>
      <c r="AC2667" s="2079"/>
      <c r="AD2667" s="2079"/>
      <c r="AE2667" s="2080"/>
      <c r="AF2667" s="1147"/>
      <c r="AG2667" s="3011"/>
      <c r="AH2667" s="1137"/>
      <c r="AI2667" s="2079"/>
      <c r="AJ2667" s="2079"/>
      <c r="AK2667" s="1147"/>
      <c r="AL2667" s="2080"/>
      <c r="AM2667" s="3445"/>
      <c r="AN2667" s="3921">
        <f>SUM(AN2264,AN2191,AN2124,AN2024,AN1940,AN1871,AN1816,AN1760,AN1658,AN1598,AN1532,AN1471,AN1408,AN1318,AN1254,AN1187,AN1021,AN953,AN833)</f>
        <v>0</v>
      </c>
      <c r="AO2667" s="2006"/>
      <c r="AP2667" s="56"/>
      <c r="AQ2667" s="4292"/>
    </row>
    <row r="2668" spans="1:43" s="73" customFormat="1" ht="29.25" x14ac:dyDescent="0.25">
      <c r="B2668" s="1017" t="s">
        <v>213</v>
      </c>
      <c r="C2668" s="2357"/>
      <c r="D2668" s="942"/>
      <c r="E2668" s="1515"/>
      <c r="F2668" s="1515">
        <v>0</v>
      </c>
      <c r="G2668" s="942"/>
      <c r="H2668" s="942"/>
      <c r="I2668" s="942"/>
      <c r="J2668" s="3445"/>
      <c r="K2668" s="943"/>
      <c r="L2668" s="943"/>
      <c r="M2668" s="942"/>
      <c r="N2668" s="942">
        <v>0</v>
      </c>
      <c r="O2668" s="942"/>
      <c r="P2668" s="942"/>
      <c r="Q2668" s="942"/>
      <c r="R2668" s="942"/>
      <c r="S2668" s="1172"/>
      <c r="T2668" s="2079">
        <f>SUBTOTAL(9,T2595,T2576,T2559,T2530,T2515,T2514,T2499,T2489,T2457,T2447,T2388,T2423,T2376,T2364,T2335,T2334,T2319,T2318,T2265,T2192,T2125,T2025,T1941,T1904,T1872,T1817,T1761,T1724,T1710,T1696,T1533,T1319,T1255,T1131,T1096,T1059,T954,T834)</f>
        <v>485419.56423999998</v>
      </c>
      <c r="U2668" s="2079">
        <f>SUBTOTAL(9,U2595,U2576,U2559,U2530,U2515,U2514,U2499,U2489,U2457,U2447,U2388,U2423,U2376,U2364,U2335,U2334,U2319,U2318,U2265,U2192,U2125,U2025,U1941,U1904,U1872,U1817,U1761,U1724,U1710,U1696,U1533,U1319,U1255,U1131,U1096,U1059,U954,U834)</f>
        <v>485419.56423999998</v>
      </c>
      <c r="V2668" s="2079">
        <f>SUBTOTAL(9,V2595,V2576,V2559,V2530,V2515,V2514,V2499,V2489,V2457,V2447,V2388,V2423,V2376,V2364,V2335,V2334,V2319,V2318,V2265,V2192,V2125,V2025,V1941,V1904,V1872,V1817,V1761,V1724,V1710,V1696,V1533,V1319,V1255,V1131,V1096,V1059,V954,V834)</f>
        <v>485419.56423999998</v>
      </c>
      <c r="W2668" s="2079">
        <f>SUBTOTAL(9,W2595,W2576,W2559,W2530,W2515,W2514,W2499,W2489,W2457,W2447,W2388,W2423,W2376,W2364,W2335,W2334,W2319,W2318,W2265,W2192,W2125,W2025,W1941,W1904,W1872,W1817,W1761,W1724,W1710,W1696,W1533,W1319,W1255,W1131,W1096,W1059,W954,W834)</f>
        <v>487312.10426999995</v>
      </c>
      <c r="X2668" s="2079">
        <f>SUBTOTAL(9,X2595,X2576,X2559,X2530,X2515,X2514,X2499,X2489,X2457,X2447,X2388,X2423,X2376,X2364,X2335,X2334,X2319,X2318,X2265,X2192,X2125,X2025,X1941,X1904,X1872,X1817,X1761,X1724,X1710,X1696,X1533,X1319,X1255,X1131,X1096,X1059,X954,X834)</f>
        <v>487312.10426999995</v>
      </c>
      <c r="Y2668" s="2079">
        <f>SUM(Y2611,Y2595,Y2576,Y2559,Y2530,Y2515,Y2514,Y2499,Y2489,Y2457,Y2447,Y2423,Y2388,Y2376,Y2364,Y2334,Y2318,Y2265,Y2192,Y2125,Y2025,Y1941,Y1904,Y1872,Y1817,Y1761,Y1724,Y1710,Y1696,Y1659,Y1599,Y1533,Y1472,Y1409,Y1319,Y1255,Y1188,Y1131,Y1096,Y1059,Y1022,Y954,Y906,Y834)</f>
        <v>487312.10426999995</v>
      </c>
      <c r="Z2668" s="2079">
        <f>SUM(Z2611,Z2595,Z2576,Z2559,Z2530,Z2515,Z2514,Z2499,Z2489,Z2457,Z2447,Z2423,Z2388,Z2376,Z2364,Z2334,Z2318,Z2265,Z2192,Z2125,Z2025,Z1941,Z1904,Z1872,Z1817,Z1761,Z1724,Z1710,Z1696,Z1659,Z1599,Z1533,Z1472,Z1409,Z1319,Z1255,Z1188,Z1131,Z1096,Z1059,Z1022,Z954,Z906,Z834)</f>
        <v>496550.49495000002</v>
      </c>
      <c r="AA2668" s="2079">
        <f>SUM(AA2611,AA2595,AA2576,AA2559,AA2530,AA2515,AA2514,AA2499,AA2489,AA2457,AA2447,AA2423,AA2388,AA2376,AA2364,AA2334,AA2318,AA2265,AA2192,AA2125,AA2025,AA1941,AA1904,AA1872,AA1817,AA1761,AA1724,AA1710,AA1696,AA1659,AA1599,AA1533,AA1472,AA1409,AA1319,AA1255,AA1188,AA1131,AA1096,AA1059,AA1022,AA954,AA906,AA834)</f>
        <v>515312.58665999997</v>
      </c>
      <c r="AB2668" s="2079">
        <f>SUM(AB2611,AB2595,AB2576,AB2559,AB2530,AB2515,AB2514,AB2499,AB2489,AB2457,AB2447,AB2423,AB2388,AB2376,AB2364,AB2334,AB2318,AB2265,AB2192,AB2125,AB2025,AB1941,AB1904,AB1872,AB1817,AB1761,AB1724,AB1710,AB1696,AB1659,AB1599,AB1533,AB1472,AB1409,AB1319,AB1255,AB1188,AB1131,AB1096,AB1059,AB1022,AB954,AB906,AB834,AB2625)</f>
        <v>516902.65425999998</v>
      </c>
      <c r="AC2668" s="2079">
        <f>SUM(AC2611,AC2595,AC2576,AC2559,AC2530,AC2515,AC2514,AC2499,AC2489,AC2457,AC2447,AC2423,AC2388,AC2376,AC2364,AC2334,AC2318,AC2265,AC2192,AC2125,AC2025,AC1941,AC1904,AC1872,AC1817,AC1761,AC1724,AC1710,AC1696,AC1659,AC1599,AC1533,AC1472,AC1409,AC1319,AC1255,AC1188,AC1131,AC1096,AC1059,AC1022,AC954,AC906,AC834,AC2625)</f>
        <v>516902.65425999998</v>
      </c>
      <c r="AD2668" s="2079">
        <f>SUM(AD2611,AD2595,AD2576,AD2559,AD2530,AD2515,AD2514,AD2499,AD2489,AD2457,AD2447,AD2423,AD2388,AD2376,AD2364,AD2334,AD2318,AD2265,AD2192,AD2125,AD2025,AD1941,AD1904,AD1872,AD1817,AD1761,AD1724,AD1710,AD1696,AD1659,AD1599,AD1533,AD1472,AD1409,AD1319,AD1255,AD1188,AD1131,AD1096,AD1059,AD1022,AD954,AD906,AD834,AD2625)</f>
        <v>517550.86326000001</v>
      </c>
      <c r="AE2668" s="2080">
        <f t="shared" ref="AE2668:AO2668" si="2687">SUM(AE2611,AE2595,AE2576,AE2559,AE2530,AE2515,AE2514,AE2499,AE2489,AE2457,AE2447,AE2423,AE2388,AE2376,AE2364,AE2334,AE2318,AE2265,AE2192,AE2125,AE2025,AE1941,AE1904,AE1872,AE1817,AE1761,AE1724,AE1710,AE1696,AE1659,AE1599,AE1533,AE1472,AE1409,AE1319,AE1255,AE1188,AE1131,AE1096,AE1059,AE1022,AE954,AE906,AE834,AE2625)</f>
        <v>433848.26259269845</v>
      </c>
      <c r="AF2668" s="1147">
        <f t="shared" si="2687"/>
        <v>429840.65828999999</v>
      </c>
      <c r="AG2668" s="3011">
        <f t="shared" si="2687"/>
        <v>0</v>
      </c>
      <c r="AH2668" s="1137">
        <f t="shared" si="2687"/>
        <v>0</v>
      </c>
      <c r="AI2668" s="2079">
        <f t="shared" si="2687"/>
        <v>-4007.6043026984507</v>
      </c>
      <c r="AJ2668" s="2079">
        <f t="shared" si="2687"/>
        <v>0</v>
      </c>
      <c r="AK2668" s="1147">
        <f t="shared" si="2687"/>
        <v>-35.25027</v>
      </c>
      <c r="AL2668" s="2080">
        <f t="shared" si="2687"/>
        <v>429805.40801999997</v>
      </c>
      <c r="AM2668" s="3445">
        <f t="shared" si="2687"/>
        <v>17994.010710000002</v>
      </c>
      <c r="AN2668" s="3921">
        <f t="shared" si="2687"/>
        <v>0</v>
      </c>
      <c r="AO2668" s="2006">
        <f t="shared" si="2687"/>
        <v>0</v>
      </c>
      <c r="AP2668" s="56"/>
      <c r="AQ2668" s="4292"/>
    </row>
    <row r="2669" spans="1:43" ht="30" x14ac:dyDescent="0.25">
      <c r="A2669" s="47">
        <v>1</v>
      </c>
      <c r="B2669" s="947" t="s">
        <v>383</v>
      </c>
      <c r="C2669" s="2357"/>
      <c r="D2669" s="942"/>
      <c r="E2669" s="1515">
        <f>SUM(E2596,E2560,E2531,E2516,E2500,E2458,E2424,E2336,E2320,E2266,E2193,E2126,E2026,E1942,E1905,E1873,E1818,E1762,E1725,E1711,E1697,E1660,E1600,E1534,E1473,E1410,E1320,E1256,E1189,E1132,E1097,E1060,E955,E1023,E835,E2627,E2389)</f>
        <v>215763.75</v>
      </c>
      <c r="F2669" s="1515">
        <v>8016</v>
      </c>
      <c r="G2669" s="942">
        <f t="shared" ref="G2669:H2669" si="2688">SUM(G2596,G2560,G2531,G2516,G2500,G2458,G2424,G2336,G2320,G2266,G2193,G2126,G2026,G1942,G1905,G1873,G1818,G1762,G1725,G1711,G1697,G1660,G1600,G1534,G1473,G1410,G1320,G1256,G1189,G1132,G1097,G1060,G955,G1023,G835,G2627,G2389)</f>
        <v>179351.80833333332</v>
      </c>
      <c r="H2669" s="942">
        <f t="shared" si="2688"/>
        <v>172423.52999999997</v>
      </c>
      <c r="I2669" s="942">
        <f t="shared" ref="I2669:I2695" si="2689">H2669/G2669*100</f>
        <v>96.137045732788579</v>
      </c>
      <c r="J2669" s="3445">
        <f>SUM(J2596,J2560,J2531,J2516,J2500,J2458,J2424,J2336,J2320,J2266,J2193,J2126,J2026,J1942,J1905,J1873,J1818,J1762,J1725,J1711,J1697,J1660,J1600,J1534,J1473,J1410,J1320,J1256,J1189,J1132,J1097,J1060,J955,J1023,J835)</f>
        <v>3455.6475</v>
      </c>
      <c r="K2669" s="943"/>
      <c r="L2669" s="943"/>
      <c r="M2669" s="942"/>
      <c r="N2669" s="942">
        <v>0</v>
      </c>
      <c r="O2669" s="942"/>
      <c r="P2669" s="942"/>
      <c r="Q2669" s="942"/>
      <c r="R2669" s="942"/>
      <c r="S2669" s="944"/>
      <c r="T2669" s="2079"/>
      <c r="U2669" s="2079"/>
      <c r="V2669" s="2079"/>
      <c r="W2669" s="2079"/>
      <c r="X2669" s="2079"/>
      <c r="Y2669" s="2079"/>
      <c r="Z2669" s="2079"/>
      <c r="AA2669" s="2079"/>
      <c r="AB2669" s="2079"/>
      <c r="AC2669" s="2079"/>
      <c r="AD2669" s="2079"/>
      <c r="AE2669" s="2080"/>
      <c r="AF2669" s="1147"/>
      <c r="AG2669" s="3011"/>
      <c r="AH2669" s="1137"/>
      <c r="AI2669" s="2079"/>
      <c r="AJ2669" s="2079"/>
      <c r="AK2669" s="1147"/>
      <c r="AL2669" s="2080"/>
      <c r="AM2669" s="3445"/>
      <c r="AN2669" s="3921">
        <f>SUM(AN2596,AN2560,AN2531,AN2516,AN2500,AN2458,AN2424,AN2336,AN2320,AN2266,AN2193,AN2126,AN2026,AN1942,AN1905,AN1873,AN1818,AN1762,AN1725,AN1711,AN1697,AN1660,AN1600,AN1534,AN1473,AN1410,AN1320,AN1256,AN1189,AN1132,AN1097,AN1060,AN955,AN1023,AN835)</f>
        <v>0</v>
      </c>
      <c r="AO2669" s="2006"/>
      <c r="AP2669" s="56"/>
      <c r="AQ2669" s="4292"/>
    </row>
    <row r="2670" spans="1:43" x14ac:dyDescent="0.25">
      <c r="A2670" s="47">
        <v>1</v>
      </c>
      <c r="B2670" s="947" t="s">
        <v>371</v>
      </c>
      <c r="C2670" s="2357"/>
      <c r="D2670" s="942"/>
      <c r="E2670" s="1515">
        <f>E1321+E1535</f>
        <v>1100</v>
      </c>
      <c r="F2670" s="1515">
        <v>0</v>
      </c>
      <c r="G2670" s="942">
        <f t="shared" ref="G2670:H2670" si="2690">G1321+G1535</f>
        <v>800</v>
      </c>
      <c r="H2670" s="942">
        <f t="shared" si="2690"/>
        <v>544</v>
      </c>
      <c r="I2670" s="942">
        <f t="shared" si="2689"/>
        <v>68</v>
      </c>
      <c r="J2670" s="3445">
        <f>J1321</f>
        <v>2</v>
      </c>
      <c r="K2670" s="943"/>
      <c r="L2670" s="943"/>
      <c r="M2670" s="942"/>
      <c r="N2670" s="942">
        <v>0</v>
      </c>
      <c r="O2670" s="942"/>
      <c r="P2670" s="942"/>
      <c r="Q2670" s="942"/>
      <c r="R2670" s="942"/>
      <c r="S2670" s="944"/>
      <c r="T2670" s="2079"/>
      <c r="U2670" s="2079"/>
      <c r="V2670" s="2079"/>
      <c r="W2670" s="2079"/>
      <c r="X2670" s="2079"/>
      <c r="Y2670" s="2079"/>
      <c r="Z2670" s="2079"/>
      <c r="AA2670" s="2079"/>
      <c r="AB2670" s="2079"/>
      <c r="AC2670" s="2079"/>
      <c r="AD2670" s="2079"/>
      <c r="AE2670" s="2080"/>
      <c r="AF2670" s="1147"/>
      <c r="AG2670" s="3011"/>
      <c r="AH2670" s="1137"/>
      <c r="AI2670" s="2079"/>
      <c r="AJ2670" s="2079"/>
      <c r="AK2670" s="1147"/>
      <c r="AL2670" s="2080"/>
      <c r="AM2670" s="3445"/>
      <c r="AN2670" s="3921">
        <f>AN1321</f>
        <v>0</v>
      </c>
      <c r="AO2670" s="2006"/>
      <c r="AP2670" s="56"/>
      <c r="AQ2670" s="4292"/>
    </row>
    <row r="2671" spans="1:43" ht="30" x14ac:dyDescent="0.25">
      <c r="A2671" s="47">
        <v>1</v>
      </c>
      <c r="B2671" s="947" t="s">
        <v>372</v>
      </c>
      <c r="C2671" s="2357"/>
      <c r="D2671" s="942"/>
      <c r="E2671" s="1515">
        <f>SUM(E2597,E2561,E2532,E2517,E2501,E2459,E2425,E2337,E2321,E2268,E2195,E2128,E2028,E1944,E1906,E1875,E1820,E1764,E1726,E1712,E1698,E1662,E1602,E1536,E1475,E1412,E1322,E1258,E1191,E1134,E1099,E1062,E1025,E957,E837,E2628)</f>
        <v>161341.75</v>
      </c>
      <c r="F2671" s="1515">
        <v>8016</v>
      </c>
      <c r="G2671" s="942">
        <f t="shared" ref="G2671:H2671" si="2691">SUM(G2597,G2561,G2532,G2517,G2501,G2459,G2425,G2337,G2321,G2268,G2195,G2128,G2028,G1944,G1906,G1875,G1820,G1764,G1726,G1712,G1698,G1662,G1602,G1536,G1475,G1412,G1322,G1258,G1191,G1134,G1099,G1062,G1025,G957,G837,G2628)</f>
        <v>135781.54166666666</v>
      </c>
      <c r="H2671" s="942">
        <f t="shared" si="2691"/>
        <v>127336.53</v>
      </c>
      <c r="I2671" s="942">
        <f t="shared" si="2689"/>
        <v>93.780442051984863</v>
      </c>
      <c r="J2671" s="3445">
        <f>SUM(J2597,J2561,J2532,J2517,J2501,J2459,J2425,J2337,J2321,J2268,J2195,J2128,J2028,J1944,J1906,J1875,J1820,J1764,J1726,J1712,J1698,J1662,J1602,J1536,J1475,J1412,J1322,J1258,J1191,J1134,J1099,J1062,J1025,J957,J837)</f>
        <v>3365.6475</v>
      </c>
      <c r="K2671" s="943"/>
      <c r="L2671" s="943"/>
      <c r="M2671" s="942"/>
      <c r="N2671" s="942">
        <v>0</v>
      </c>
      <c r="O2671" s="942"/>
      <c r="P2671" s="942"/>
      <c r="Q2671" s="942"/>
      <c r="R2671" s="942"/>
      <c r="S2671" s="944"/>
      <c r="T2671" s="2079"/>
      <c r="U2671" s="2079"/>
      <c r="V2671" s="2079"/>
      <c r="W2671" s="2079"/>
      <c r="X2671" s="2079"/>
      <c r="Y2671" s="2079"/>
      <c r="Z2671" s="2079"/>
      <c r="AA2671" s="2079"/>
      <c r="AB2671" s="2079"/>
      <c r="AC2671" s="2079"/>
      <c r="AD2671" s="2079"/>
      <c r="AE2671" s="2080"/>
      <c r="AF2671" s="1147"/>
      <c r="AG2671" s="3011"/>
      <c r="AH2671" s="1137"/>
      <c r="AI2671" s="2079"/>
      <c r="AJ2671" s="2079"/>
      <c r="AK2671" s="1147"/>
      <c r="AL2671" s="2080"/>
      <c r="AM2671" s="3445"/>
      <c r="AN2671" s="3921">
        <f>SUM(AN2597,AN2561,AN2532,AN2517,AN2501,AN2459,AN2425,AN2337,AN2321,AN2268,AN2195,AN2128,AN2028,AN1944,AN1906,AN1875,AN1820,AN1764,AN1726,AN1712,AN1698,AN1662,AN1602,AN1536,AN1475,AN1412,AN1322,AN1258,AN1191,AN1134,AN1099,AN1062,AN1025,AN957,AN837)</f>
        <v>0</v>
      </c>
      <c r="AO2671" s="2006"/>
      <c r="AP2671" s="56"/>
      <c r="AQ2671" s="4292"/>
    </row>
    <row r="2672" spans="1:43" x14ac:dyDescent="0.25">
      <c r="A2672" s="47">
        <v>1</v>
      </c>
      <c r="B2672" s="947" t="s">
        <v>373</v>
      </c>
      <c r="C2672" s="2357"/>
      <c r="D2672" s="942"/>
      <c r="E2672" s="1515">
        <f>SUM(E2598,E2562,E2533,E2518,E2502,E2460,E2426,E2338,E2322,E2269,E2196,E2129,E2029,E1323,E1135,E1100,E1063,E1026,E958,E838)</f>
        <v>114536</v>
      </c>
      <c r="F2672" s="1515">
        <v>0</v>
      </c>
      <c r="G2672" s="942">
        <f>SUM(G2598,G2562,G2533,G2518,G2502,G2460,G2426,G2338,G2322,G2269,G2196,G2129,G2029,G1323,G1135,G1100,G1063,G1026,G958,G838)</f>
        <v>95445.333333333328</v>
      </c>
      <c r="H2672" s="942">
        <f>SUM(H2598,H2562,H2533,H2518,H2502,H2460,H2426,H2338,H2322,H2269,H2196,H2129,H2029,H1323,H1135,H1100,H1063,H1026,H958,H838)</f>
        <v>92055</v>
      </c>
      <c r="I2672" s="942">
        <f t="shared" si="2689"/>
        <v>96.447879414394279</v>
      </c>
      <c r="J2672" s="3445">
        <f>SUM(J2598,J2562,J2533,J2518,J2502,J2460,J2426,J2338,J2322,J2269,J2196,J2129,J2029,J1323,J1135,J1100,J1063,J1026,J958,J838)</f>
        <v>1003</v>
      </c>
      <c r="K2672" s="943"/>
      <c r="L2672" s="943"/>
      <c r="M2672" s="942"/>
      <c r="N2672" s="942">
        <v>0</v>
      </c>
      <c r="O2672" s="942"/>
      <c r="P2672" s="942"/>
      <c r="Q2672" s="942"/>
      <c r="R2672" s="942"/>
      <c r="S2672" s="944"/>
      <c r="T2672" s="2079"/>
      <c r="U2672" s="2079"/>
      <c r="V2672" s="2079"/>
      <c r="W2672" s="2079"/>
      <c r="X2672" s="2079"/>
      <c r="Y2672" s="2079"/>
      <c r="Z2672" s="2079"/>
      <c r="AA2672" s="2079"/>
      <c r="AB2672" s="2079"/>
      <c r="AC2672" s="2079"/>
      <c r="AD2672" s="2079"/>
      <c r="AE2672" s="2080"/>
      <c r="AF2672" s="1147"/>
      <c r="AG2672" s="3011"/>
      <c r="AH2672" s="1137"/>
      <c r="AI2672" s="2079"/>
      <c r="AJ2672" s="2079"/>
      <c r="AK2672" s="1147"/>
      <c r="AL2672" s="2080"/>
      <c r="AM2672" s="3445"/>
      <c r="AN2672" s="3921">
        <f>SUM(AN2598,AN2562,AN2533,AN2518,AN2502,AN2460,AN2426,AN2338,AN2322,AN2269,AN2196,AN2129,AN2029,AN1323,AN1135,AN1100,AN1063,AN1026,AN958,AN838)</f>
        <v>0</v>
      </c>
      <c r="AO2672" s="2006"/>
      <c r="AP2672" s="56"/>
      <c r="AQ2672" s="4292"/>
    </row>
    <row r="2673" spans="1:43" ht="30" x14ac:dyDescent="0.25">
      <c r="A2673" s="47">
        <v>1</v>
      </c>
      <c r="B2673" s="947" t="s">
        <v>399</v>
      </c>
      <c r="C2673" s="2357"/>
      <c r="D2673" s="942"/>
      <c r="E2673" s="1515">
        <f>SUM(E2599,E2519,E2503,E2461,E2339,E2323,E2270,E2197,E2130,E2030,E1946,E1907,E1877,E1822,E1766,E1727,E1713,E1699,E1664,E1604,E1538,E1477,E1414,E1324,E1260,E1193,E1136,E1101,E1064,E1027,E959,E839,E2630)</f>
        <v>137595</v>
      </c>
      <c r="F2673" s="1515">
        <v>19288</v>
      </c>
      <c r="G2673" s="942">
        <f t="shared" ref="G2673:H2673" si="2692">SUM(G2599,G2519,G2503,G2461,G2339,G2323,G2270,G2197,G2130,G2030,G1946,G1907,G1877,G1822,G1766,G1727,G1713,G1699,G1664,G1604,G1538,G1477,G1414,G1324,G1260,G1193,G1136,G1101,G1064,G1027,G959,G839,G2630)</f>
        <v>117858.83333333333</v>
      </c>
      <c r="H2673" s="942">
        <f t="shared" si="2692"/>
        <v>95130.119999999981</v>
      </c>
      <c r="I2673" s="942">
        <f t="shared" si="2689"/>
        <v>80.715307719828658</v>
      </c>
      <c r="J2673" s="3445">
        <f>SUM(J2599,J2519,J2503,J2461,J2339,J2323,J2270,J1907,J1727,J1713,J1699,J1136,J1101,J1064)</f>
        <v>3390.5899999999997</v>
      </c>
      <c r="K2673" s="943"/>
      <c r="L2673" s="943"/>
      <c r="M2673" s="942"/>
      <c r="N2673" s="942">
        <v>0</v>
      </c>
      <c r="O2673" s="942"/>
      <c r="P2673" s="942"/>
      <c r="Q2673" s="942"/>
      <c r="R2673" s="942"/>
      <c r="S2673" s="944"/>
      <c r="T2673" s="2079"/>
      <c r="U2673" s="2079"/>
      <c r="V2673" s="2079"/>
      <c r="W2673" s="2079"/>
      <c r="X2673" s="2079"/>
      <c r="Y2673" s="2079"/>
      <c r="Z2673" s="2079"/>
      <c r="AA2673" s="2079"/>
      <c r="AB2673" s="2079"/>
      <c r="AC2673" s="2079"/>
      <c r="AD2673" s="2079"/>
      <c r="AE2673" s="2080"/>
      <c r="AF2673" s="1147"/>
      <c r="AG2673" s="3011"/>
      <c r="AH2673" s="1137"/>
      <c r="AI2673" s="2079"/>
      <c r="AJ2673" s="2079"/>
      <c r="AK2673" s="1147"/>
      <c r="AL2673" s="2080"/>
      <c r="AM2673" s="3445"/>
      <c r="AN2673" s="3921">
        <f>SUM(AN2599,AN2519,AN2503,AN2461,AN2339,AN2323,AN2270,AN1907,AN1727,AN1713,AN1699,AN1136,AN1101,AN1064)</f>
        <v>0</v>
      </c>
      <c r="AO2673" s="2006"/>
      <c r="AP2673" s="56"/>
      <c r="AQ2673" s="4292"/>
    </row>
    <row r="2674" spans="1:43" ht="60" x14ac:dyDescent="0.25">
      <c r="A2674" s="47">
        <v>1</v>
      </c>
      <c r="B2674" s="947" t="s">
        <v>374</v>
      </c>
      <c r="C2674" s="2357"/>
      <c r="D2674" s="942"/>
      <c r="E2674" s="1515">
        <f>SUM(E2534,E2427,E960,E2031)</f>
        <v>12407</v>
      </c>
      <c r="F2674" s="1515">
        <v>3194</v>
      </c>
      <c r="G2674" s="942">
        <f>SUM(G2534,G2427,G960,G2031)</f>
        <v>10871.5</v>
      </c>
      <c r="H2674" s="942">
        <f>SUM(H2534,H2427,H960,H2031)</f>
        <v>11499</v>
      </c>
      <c r="I2674" s="942">
        <f t="shared" si="2689"/>
        <v>105.77197258887918</v>
      </c>
      <c r="J2674" s="3445">
        <f>SUM(J2534,J2427,J960)</f>
        <v>1515</v>
      </c>
      <c r="K2674" s="943"/>
      <c r="L2674" s="943"/>
      <c r="M2674" s="942"/>
      <c r="N2674" s="942">
        <v>0</v>
      </c>
      <c r="O2674" s="942"/>
      <c r="P2674" s="942"/>
      <c r="Q2674" s="942"/>
      <c r="R2674" s="942"/>
      <c r="S2674" s="944"/>
      <c r="T2674" s="2079"/>
      <c r="U2674" s="2079"/>
      <c r="V2674" s="2079"/>
      <c r="W2674" s="2079"/>
      <c r="X2674" s="2079"/>
      <c r="Y2674" s="2079"/>
      <c r="Z2674" s="2079"/>
      <c r="AA2674" s="2079"/>
      <c r="AB2674" s="2079"/>
      <c r="AC2674" s="2079"/>
      <c r="AD2674" s="2079"/>
      <c r="AE2674" s="2080"/>
      <c r="AF2674" s="1147"/>
      <c r="AG2674" s="3011"/>
      <c r="AH2674" s="1137"/>
      <c r="AI2674" s="2079"/>
      <c r="AJ2674" s="2079"/>
      <c r="AK2674" s="1147"/>
      <c r="AL2674" s="2080"/>
      <c r="AM2674" s="3445"/>
      <c r="AN2674" s="3921">
        <f>SUM(AN2534,AN2427,AN960,AN2031)</f>
        <v>0</v>
      </c>
      <c r="AO2674" s="2006"/>
      <c r="AP2674" s="56"/>
      <c r="AQ2674" s="4292"/>
    </row>
    <row r="2675" spans="1:43" ht="75" x14ac:dyDescent="0.25">
      <c r="A2675" s="47">
        <v>1</v>
      </c>
      <c r="B2675" s="947" t="s">
        <v>375</v>
      </c>
      <c r="C2675" s="2357"/>
      <c r="D2675" s="942"/>
      <c r="E2675" s="1515">
        <f>SUM(E2563,E2535,E2428,E2272,E2199,E2132,E2032,E1948,E1879,E1824,E1768,E1666,E1606,E1540,E1479,E1416,E1326,E1262,E1195,E1138,E1103,E1066,E1029,E961,E841)</f>
        <v>0</v>
      </c>
      <c r="F2675" s="1515">
        <v>0</v>
      </c>
      <c r="G2675" s="942">
        <f>SUM(G2563,G2535,G2428,G2272,G2199,G2132,G2032,G1948,G1879,G1824,G1768,G1666,G1606,G1540,G1479,G1416,G1326,G1262,G1195,G1138,G1103,G1066,G1029,G961,G841)</f>
        <v>0</v>
      </c>
      <c r="H2675" s="942">
        <f>SUM(H2563,H2535,H2428,H2272,H2199,H2132,H2032,H1948,H1879,H1824,H1768,H1666,H1606,H1540,H1479,H1416,H1326,H1262,H1195,H1138,H1103,H1066,H1029,H961,H841)</f>
        <v>0</v>
      </c>
      <c r="I2675" s="942" t="e">
        <f t="shared" si="2689"/>
        <v>#DIV/0!</v>
      </c>
      <c r="J2675" s="3445">
        <f>J1262</f>
        <v>0</v>
      </c>
      <c r="K2675" s="943"/>
      <c r="L2675" s="943"/>
      <c r="M2675" s="942"/>
      <c r="N2675" s="942">
        <v>0</v>
      </c>
      <c r="O2675" s="942"/>
      <c r="P2675" s="942"/>
      <c r="Q2675" s="942"/>
      <c r="R2675" s="942"/>
      <c r="S2675" s="944"/>
      <c r="T2675" s="2079"/>
      <c r="U2675" s="2079"/>
      <c r="V2675" s="2079"/>
      <c r="W2675" s="2079"/>
      <c r="X2675" s="2079"/>
      <c r="Y2675" s="2079"/>
      <c r="Z2675" s="2079"/>
      <c r="AA2675" s="2079"/>
      <c r="AB2675" s="2079"/>
      <c r="AC2675" s="2079"/>
      <c r="AD2675" s="2079"/>
      <c r="AE2675" s="2080"/>
      <c r="AF2675" s="1147"/>
      <c r="AG2675" s="3011"/>
      <c r="AH2675" s="1137"/>
      <c r="AI2675" s="2079"/>
      <c r="AJ2675" s="2079"/>
      <c r="AK2675" s="1147"/>
      <c r="AL2675" s="2080"/>
      <c r="AM2675" s="3445"/>
      <c r="AN2675" s="3921">
        <f>AN1262</f>
        <v>0</v>
      </c>
      <c r="AO2675" s="2006"/>
      <c r="AP2675" s="56"/>
      <c r="AQ2675" s="4292"/>
    </row>
    <row r="2676" spans="1:43" ht="45" x14ac:dyDescent="0.25">
      <c r="A2676" s="47">
        <v>1</v>
      </c>
      <c r="B2676" s="947" t="s">
        <v>376</v>
      </c>
      <c r="C2676" s="2357"/>
      <c r="D2676" s="942"/>
      <c r="E2676" s="1515">
        <f>SUM(E2564,E2536,E2429,E2273,E2200,E2133,E2033,E1949,E1880,E1825,E1769,E1667,E1607,E1541,E1480,E1417,E1327,E1263,E1196,E1139,E1104,E1067,E1030,E962,E842)</f>
        <v>13980</v>
      </c>
      <c r="F2676" s="1515">
        <v>0</v>
      </c>
      <c r="G2676" s="942">
        <f>SUM(G2564,G2536,G2429,G2273,G2200,G2133,G2033,G1949,G1880,G1825,G1769,G1667,G1607,G1541,G1480,G1417,G1327,G1263,G1196,G1139,G1104,G1067,G1030,G962,G842)</f>
        <v>11650</v>
      </c>
      <c r="H2676" s="942">
        <f>SUM(H2564,H2536,H2429,H2273,H2200,H2133,H2033,H1949,H1880,H1825,H1769,H1667,H1607,H1541,H1480,H1417,H1327,H1263,H1196,H1139,H1104,H1067,H1030,H962,H842)</f>
        <v>9269</v>
      </c>
      <c r="I2676" s="942">
        <f t="shared" si="2689"/>
        <v>79.562231759656655</v>
      </c>
      <c r="J2676" s="3445">
        <f>SUM(J2273,J1139,J1104,J1067,J962,J842)</f>
        <v>74</v>
      </c>
      <c r="K2676" s="943"/>
      <c r="L2676" s="943"/>
      <c r="M2676" s="942"/>
      <c r="N2676" s="942">
        <v>0</v>
      </c>
      <c r="O2676" s="942"/>
      <c r="P2676" s="942"/>
      <c r="Q2676" s="942"/>
      <c r="R2676" s="942"/>
      <c r="S2676" s="944"/>
      <c r="T2676" s="2079"/>
      <c r="U2676" s="2079"/>
      <c r="V2676" s="2079"/>
      <c r="W2676" s="2079"/>
      <c r="X2676" s="2079"/>
      <c r="Y2676" s="2079"/>
      <c r="Z2676" s="2079"/>
      <c r="AA2676" s="2079"/>
      <c r="AB2676" s="2079"/>
      <c r="AC2676" s="2079"/>
      <c r="AD2676" s="2079"/>
      <c r="AE2676" s="2080"/>
      <c r="AF2676" s="1147"/>
      <c r="AG2676" s="3011"/>
      <c r="AH2676" s="1137"/>
      <c r="AI2676" s="2079"/>
      <c r="AJ2676" s="2079"/>
      <c r="AK2676" s="1147"/>
      <c r="AL2676" s="2080"/>
      <c r="AM2676" s="3445"/>
      <c r="AN2676" s="3921">
        <f>SUM(AN2273,AN1139,AN1104,AN1067,AN962,AN842)</f>
        <v>0</v>
      </c>
      <c r="AO2676" s="2006"/>
      <c r="AP2676" s="56"/>
      <c r="AQ2676" s="4292"/>
    </row>
    <row r="2677" spans="1:43" ht="45" x14ac:dyDescent="0.25">
      <c r="B2677" s="947" t="s">
        <v>466</v>
      </c>
      <c r="C2677" s="2357"/>
      <c r="D2677" s="942"/>
      <c r="E2677" s="1515">
        <f>SUM(E2274,E2201,E2134,E2034,E1668,E1608,E1542,E1481,E1418,E1328,E1264,E1197,E843,E2390)</f>
        <v>20796</v>
      </c>
      <c r="F2677" s="1515">
        <v>0</v>
      </c>
      <c r="G2677" s="942">
        <f t="shared" ref="G2677:H2677" si="2693">SUM(G2274,G2201,G2134,G2034,G1668,G1608,G1542,G1481,G1418,G1328,G1264,G1197,G843,G2390)</f>
        <v>20596</v>
      </c>
      <c r="H2677" s="942">
        <f t="shared" si="2693"/>
        <v>33691</v>
      </c>
      <c r="I2677" s="942">
        <f>H2677/G2677*100</f>
        <v>163.58030685570014</v>
      </c>
      <c r="J2677" s="3445"/>
      <c r="K2677" s="943"/>
      <c r="L2677" s="943"/>
      <c r="M2677" s="942"/>
      <c r="N2677" s="942">
        <v>0</v>
      </c>
      <c r="O2677" s="942"/>
      <c r="P2677" s="942"/>
      <c r="Q2677" s="942"/>
      <c r="R2677" s="942"/>
      <c r="S2677" s="944"/>
      <c r="T2677" s="2079"/>
      <c r="U2677" s="2079"/>
      <c r="V2677" s="2079"/>
      <c r="W2677" s="2079"/>
      <c r="X2677" s="2079"/>
      <c r="Y2677" s="2079"/>
      <c r="Z2677" s="2079"/>
      <c r="AA2677" s="2079"/>
      <c r="AB2677" s="2079"/>
      <c r="AC2677" s="2079"/>
      <c r="AD2677" s="2079"/>
      <c r="AE2677" s="2080"/>
      <c r="AF2677" s="1147"/>
      <c r="AG2677" s="3011"/>
      <c r="AH2677" s="1137"/>
      <c r="AI2677" s="2079"/>
      <c r="AJ2677" s="2079"/>
      <c r="AK2677" s="1147"/>
      <c r="AL2677" s="2080"/>
      <c r="AM2677" s="3445"/>
      <c r="AN2677" s="3921"/>
      <c r="AO2677" s="2006"/>
      <c r="AP2677" s="56"/>
      <c r="AQ2677" s="4292"/>
    </row>
    <row r="2678" spans="1:43" ht="43.5" x14ac:dyDescent="0.25">
      <c r="B2678" s="1017" t="s">
        <v>580</v>
      </c>
      <c r="C2678" s="2357"/>
      <c r="D2678" s="942"/>
      <c r="E2678" s="1515">
        <f>SUBTOTAL(9,E2275,E2202,E2135,E2035,E1669,E1609,E1543,E1482,E1419,E1329,E1265,E1198,E844)</f>
        <v>18546</v>
      </c>
      <c r="F2678" s="1515"/>
      <c r="G2678" s="942">
        <f>SUBTOTAL(9,G2275,G2202,G2135,G2035,G1669,G1609,G1543,G1482,G1419,G1329,G1265,G1198,G844)</f>
        <v>11084</v>
      </c>
      <c r="H2678" s="942">
        <f>SUBTOTAL(9,H2275,H2202,H2135,H2035,H1669,H1609,H1543,H1482,H1419,H1329,H1265,H1198,H844)</f>
        <v>1442</v>
      </c>
      <c r="I2678" s="942">
        <f t="shared" ref="I2678" si="2694">H2678/G2678*100</f>
        <v>13.009743774810536</v>
      </c>
      <c r="J2678" s="3445"/>
      <c r="K2678" s="943"/>
      <c r="L2678" s="943"/>
      <c r="M2678" s="942"/>
      <c r="N2678" s="942"/>
      <c r="O2678" s="942"/>
      <c r="P2678" s="942"/>
      <c r="Q2678" s="942"/>
      <c r="R2678" s="942"/>
      <c r="S2678" s="944"/>
      <c r="T2678" s="2079"/>
      <c r="U2678" s="2079"/>
      <c r="V2678" s="2079"/>
      <c r="W2678" s="2079"/>
      <c r="X2678" s="2079"/>
      <c r="Y2678" s="2079"/>
      <c r="Z2678" s="2079"/>
      <c r="AA2678" s="2079"/>
      <c r="AB2678" s="2079">
        <f t="shared" ref="AB2678:AL2678" si="2695">SUBTOTAL(9,AB2275,AB2202,AB2135,AB2035,AB1669,AB1609,AB1543,AB1482,AB1419,AB1329,AB1265,AB1198,AB844)</f>
        <v>24259.587800000001</v>
      </c>
      <c r="AC2678" s="2079">
        <f t="shared" ref="AC2678:AD2678" si="2696">SUBTOTAL(9,AC2275,AC2202,AC2135,AC2035,AC1669,AC1609,AC1543,AC1482,AC1419,AC1329,AC1265,AC1198,AC844)</f>
        <v>24259.587800000001</v>
      </c>
      <c r="AD2678" s="2079">
        <f t="shared" si="2696"/>
        <v>24259.587800000001</v>
      </c>
      <c r="AE2678" s="2080">
        <f t="shared" si="2695"/>
        <v>14555.752679999998</v>
      </c>
      <c r="AF2678" s="1147">
        <f t="shared" si="2695"/>
        <v>2663.6645000000003</v>
      </c>
      <c r="AG2678" s="3011">
        <f t="shared" si="2695"/>
        <v>0</v>
      </c>
      <c r="AH2678" s="1137">
        <f t="shared" si="2695"/>
        <v>0</v>
      </c>
      <c r="AI2678" s="2079">
        <f t="shared" si="2695"/>
        <v>-11892.088180000001</v>
      </c>
      <c r="AJ2678" s="2079">
        <f t="shared" si="2695"/>
        <v>0</v>
      </c>
      <c r="AK2678" s="1147">
        <f t="shared" si="2695"/>
        <v>0</v>
      </c>
      <c r="AL2678" s="2080">
        <f t="shared" si="2695"/>
        <v>2663.6645000000003</v>
      </c>
      <c r="AM2678" s="3445"/>
      <c r="AN2678" s="3921"/>
      <c r="AO2678" s="2006"/>
      <c r="AP2678" s="56"/>
      <c r="AQ2678" s="4292"/>
    </row>
    <row r="2679" spans="1:43" x14ac:dyDescent="0.25">
      <c r="B2679" s="947" t="s">
        <v>581</v>
      </c>
      <c r="C2679" s="2357"/>
      <c r="D2679" s="942"/>
      <c r="E2679" s="1515">
        <f>SUBTOTAL(9,E2276,E2203,E2136,E2036,E1670,E1610,E1544,E1483,E1420,E1330,E1266,E1199,E845)</f>
        <v>18546</v>
      </c>
      <c r="F2679" s="1515"/>
      <c r="G2679" s="942">
        <f>SUBTOTAL(9,G2276,G2203,G2136,G2036,G1670,G1610,G1544,G1483,G1420,G1330,G1266,G1199,G845)</f>
        <v>11084</v>
      </c>
      <c r="H2679" s="942">
        <f>SUBTOTAL(9,H2276,H2203,H2136,H2036,H1670,H1610,H1544,H1483,H1420,H1330,H1266,H1199,H845)</f>
        <v>1442</v>
      </c>
      <c r="I2679" s="942">
        <f t="shared" ref="I2679" si="2697">H2679/G2679*100</f>
        <v>13.009743774810536</v>
      </c>
      <c r="J2679" s="3445"/>
      <c r="K2679" s="943"/>
      <c r="L2679" s="943"/>
      <c r="M2679" s="942"/>
      <c r="N2679" s="942"/>
      <c r="O2679" s="942"/>
      <c r="P2679" s="942"/>
      <c r="Q2679" s="942"/>
      <c r="R2679" s="942"/>
      <c r="S2679" s="944"/>
      <c r="T2679" s="2079"/>
      <c r="U2679" s="2079"/>
      <c r="V2679" s="2079"/>
      <c r="W2679" s="2079"/>
      <c r="X2679" s="2079"/>
      <c r="Y2679" s="2079"/>
      <c r="Z2679" s="2079"/>
      <c r="AA2679" s="2079"/>
      <c r="AB2679" s="2079"/>
      <c r="AC2679" s="2079"/>
      <c r="AD2679" s="2079"/>
      <c r="AE2679" s="2080"/>
      <c r="AF2679" s="1147"/>
      <c r="AG2679" s="3011"/>
      <c r="AH2679" s="1137"/>
      <c r="AI2679" s="2079"/>
      <c r="AJ2679" s="2079"/>
      <c r="AK2679" s="1147"/>
      <c r="AL2679" s="2080"/>
      <c r="AM2679" s="3445"/>
      <c r="AN2679" s="3921"/>
      <c r="AO2679" s="2006"/>
      <c r="AP2679" s="56"/>
      <c r="AQ2679" s="4292"/>
    </row>
    <row r="2680" spans="1:43" ht="43.5" x14ac:dyDescent="0.25">
      <c r="B2680" s="1017" t="s">
        <v>582</v>
      </c>
      <c r="C2680" s="2357"/>
      <c r="D2680" s="942"/>
      <c r="E2680" s="1515">
        <f>SUM(E2277,E2204,E2137,E2037,E1671,E1611,E1545,E1484,E1421,E1331,E1267,E1200,E846)</f>
        <v>0</v>
      </c>
      <c r="F2680" s="1515"/>
      <c r="G2680" s="1515">
        <f>SUM(G2277,G2204,G2137,G2037,G1671,G1611,G1545,G1484,G1421,G1331,G1267,G1200,G846)</f>
        <v>0</v>
      </c>
      <c r="H2680" s="1515">
        <f>SUM(H2277,H2204,H2137,H2037,H1671,H1611,H1545,H1484,H1421,H1331,H1267,H1200,H846)</f>
        <v>141</v>
      </c>
      <c r="I2680" s="942"/>
      <c r="J2680" s="3445"/>
      <c r="K2680" s="943"/>
      <c r="L2680" s="943"/>
      <c r="M2680" s="942"/>
      <c r="N2680" s="942"/>
      <c r="O2680" s="942"/>
      <c r="P2680" s="942"/>
      <c r="Q2680" s="942"/>
      <c r="R2680" s="942"/>
      <c r="S2680" s="944"/>
      <c r="T2680" s="2079"/>
      <c r="U2680" s="2079"/>
      <c r="V2680" s="2079"/>
      <c r="W2680" s="2079"/>
      <c r="X2680" s="2079"/>
      <c r="Y2680" s="2079"/>
      <c r="Z2680" s="2079"/>
      <c r="AA2680" s="2079"/>
      <c r="AB2680" s="2079"/>
      <c r="AC2680" s="2079"/>
      <c r="AD2680" s="2079"/>
      <c r="AE2680" s="2080"/>
      <c r="AF2680" s="1147"/>
      <c r="AG2680" s="3011"/>
      <c r="AH2680" s="1137"/>
      <c r="AI2680" s="2079"/>
      <c r="AJ2680" s="2079"/>
      <c r="AK2680" s="1147"/>
      <c r="AL2680" s="2080"/>
      <c r="AM2680" s="3445"/>
      <c r="AN2680" s="3921"/>
      <c r="AO2680" s="2006"/>
      <c r="AP2680" s="56"/>
      <c r="AQ2680" s="4292"/>
    </row>
    <row r="2681" spans="1:43" ht="30" x14ac:dyDescent="0.25">
      <c r="A2681" s="47">
        <v>1</v>
      </c>
      <c r="B2681" s="947" t="s">
        <v>384</v>
      </c>
      <c r="C2681" s="2357"/>
      <c r="D2681" s="942"/>
      <c r="E2681" s="1515">
        <f>SUM(E2600,E2565,E2537,E2520,E2504,E2462,E2430,E2340,E2324,E2278,E2205,E2138,E2038,E1950,E1908,E1881,E1826,E1770,E1728,E1714,E1700,E1672,E1612,E1546,E1485,E1422,E1332,E1268,E1201,E1140,E1105,E1068,E1031,E963,E847,E2631)</f>
        <v>203460.51063829786</v>
      </c>
      <c r="F2681" s="1515">
        <v>5916.0638297872501</v>
      </c>
      <c r="G2681" s="942">
        <f t="shared" ref="G2681:H2681" si="2698">SUM(G2600,G2565,G2537,G2520,G2504,G2462,G2430,G2340,G2324,G2278,G2205,G2138,G2038,G1950,G1908,G1881,G1826,G1770,G1728,G1714,G1700,G1672,G1612,G1546,G1485,G1422,G1332,G1268,G1201,G1140,G1105,G1068,G1031,G963,G847,G2631)</f>
        <v>170511.53546099289</v>
      </c>
      <c r="H2681" s="942">
        <f t="shared" si="2698"/>
        <v>169754.31170212766</v>
      </c>
      <c r="I2681" s="942">
        <f t="shared" si="2689"/>
        <v>99.555910538945056</v>
      </c>
      <c r="J2681" s="3445">
        <f>SUM(J2600,J2565,J2537,J2520,J2504,J2462,J2430,J2340,J2324,J2278,J2205,J2138,J2038,J1950,J1908,J1728,J1714,J1700,J1672,J1546,J1140,J1105,J1068,J963,J847)</f>
        <v>8078.3765957446803</v>
      </c>
      <c r="K2681" s="943"/>
      <c r="L2681" s="943"/>
      <c r="M2681" s="942"/>
      <c r="N2681" s="942">
        <v>0</v>
      </c>
      <c r="O2681" s="942"/>
      <c r="P2681" s="942"/>
      <c r="Q2681" s="942"/>
      <c r="R2681" s="942"/>
      <c r="S2681" s="944"/>
      <c r="T2681" s="2079"/>
      <c r="U2681" s="2079"/>
      <c r="V2681" s="2079"/>
      <c r="W2681" s="2079"/>
      <c r="X2681" s="2079"/>
      <c r="Y2681" s="2079"/>
      <c r="Z2681" s="2079"/>
      <c r="AA2681" s="2079"/>
      <c r="AB2681" s="2079"/>
      <c r="AC2681" s="2079"/>
      <c r="AD2681" s="2079"/>
      <c r="AE2681" s="2080"/>
      <c r="AF2681" s="1147"/>
      <c r="AG2681" s="3011"/>
      <c r="AH2681" s="1137"/>
      <c r="AI2681" s="2079"/>
      <c r="AJ2681" s="2079"/>
      <c r="AK2681" s="1147"/>
      <c r="AL2681" s="2080"/>
      <c r="AM2681" s="3445"/>
      <c r="AN2681" s="3921">
        <f>SUM(AN2600,AN2565,AN2537,AN2520,AN2504,AN2462,AN2430,AN2340,AN2324,AN2278,AN2205,AN2138,AN2038,AN1950,AN1908,AN1728,AN1714,AN1700,AN1672,AN1546,AN1140,AN1105,AN1068,AN963,AN847)</f>
        <v>0</v>
      </c>
      <c r="AO2681" s="2006"/>
      <c r="AP2681" s="56"/>
      <c r="AQ2681" s="4292"/>
    </row>
    <row r="2682" spans="1:43" x14ac:dyDescent="0.25">
      <c r="A2682" s="47">
        <v>1</v>
      </c>
      <c r="B2682" s="947" t="s">
        <v>400</v>
      </c>
      <c r="C2682" s="2357"/>
      <c r="D2682" s="942"/>
      <c r="E2682" s="1515">
        <f>SUM(E2566,E2538,E2431,E2279,E2206,E2139,E2039,E1951,E1882,E1827,E1771,E1673,E1613,E1547,E1486,E1423,E1333,E1269,E1202,E1141,E1106,E1069,E1032,E964,E848)</f>
        <v>51987</v>
      </c>
      <c r="F2682" s="1515">
        <v>75</v>
      </c>
      <c r="G2682" s="942">
        <f>SUM(G2566,G2538,G2431,G2279,G2206,G2139,G2039,G1951,G1882,G1827,G1771,G1673,G1613,G1547,G1486,G1423,G1333,G1269,G1202,G1141,G1106,G1069,G1032,G964,G848)</f>
        <v>43335.666666666657</v>
      </c>
      <c r="H2682" s="942">
        <f>SUM(H2566,H2538,H2431,H2279,H2206,H2139,H2039,H1951,H1882,H1827,H1771,H1673,H1613,H1547,H1486,H1423,H1333,H1269,H1202,H1141,H1106,H1069,H1032,H964,H848)</f>
        <v>41580</v>
      </c>
      <c r="I2682" s="942">
        <f t="shared" si="2689"/>
        <v>95.948679686478442</v>
      </c>
      <c r="J2682" s="3445">
        <f>SUM(J2566,J2538,J2431,J2279,J2206,J2039,J1547,J1141,J1106,J1069,J964,J848)</f>
        <v>391</v>
      </c>
      <c r="K2682" s="943"/>
      <c r="L2682" s="943"/>
      <c r="M2682" s="942"/>
      <c r="N2682" s="942">
        <v>0</v>
      </c>
      <c r="O2682" s="942"/>
      <c r="P2682" s="942"/>
      <c r="Q2682" s="942"/>
      <c r="R2682" s="942"/>
      <c r="S2682" s="944"/>
      <c r="T2682" s="2079"/>
      <c r="U2682" s="2079"/>
      <c r="V2682" s="2079"/>
      <c r="W2682" s="2079"/>
      <c r="X2682" s="2079"/>
      <c r="Y2682" s="2079"/>
      <c r="Z2682" s="2079"/>
      <c r="AA2682" s="2079"/>
      <c r="AB2682" s="2079"/>
      <c r="AC2682" s="2079"/>
      <c r="AD2682" s="2079"/>
      <c r="AE2682" s="2080"/>
      <c r="AF2682" s="1147"/>
      <c r="AG2682" s="3011"/>
      <c r="AH2682" s="1137"/>
      <c r="AI2682" s="2079"/>
      <c r="AJ2682" s="2079"/>
      <c r="AK2682" s="1147"/>
      <c r="AL2682" s="2080"/>
      <c r="AM2682" s="3445"/>
      <c r="AN2682" s="3921">
        <f>SUM(AN2566,AN2538,AN2431,AN2279,AN2206,AN2039,AN1547,AN1141,AN1106,AN1069,AN964,AN848)</f>
        <v>0</v>
      </c>
      <c r="AO2682" s="2006"/>
      <c r="AP2682" s="56"/>
      <c r="AQ2682" s="4292"/>
    </row>
    <row r="2683" spans="1:43" x14ac:dyDescent="0.25">
      <c r="A2683" s="47">
        <v>1</v>
      </c>
      <c r="B2683" s="947" t="s">
        <v>401</v>
      </c>
      <c r="C2683" s="2358"/>
      <c r="D2683" s="942"/>
      <c r="E2683" s="1515">
        <f>SUM(E2601,E2567,E2539,E2521,E2505,E2463,E2432,E2341,E2325,E2280,E2207,E2140,E2040,E1952,E1909,E1883,E1828,E1772,E1729,E1715,E1701,E1674,E1614,E1548,E1487,E1424,E1334,E1270,E1203,E1142,E1107,E1070,E1033,E965,E849,E2632)</f>
        <v>151473.51063829788</v>
      </c>
      <c r="F2683" s="1515">
        <v>5841.0638297872501</v>
      </c>
      <c r="G2683" s="942">
        <f t="shared" ref="G2683:H2683" si="2699">SUM(G2601,G2567,G2539,G2521,G2505,G2463,G2432,G2341,G2325,G2280,G2207,G2140,G2040,G1952,G1909,G1883,G1828,G1772,G1729,G1715,G1701,G1674,G1614,G1548,G1487,G1424,G1334,G1270,G1203,G1142,G1107,G1070,G1033,G965,G849,G2632)</f>
        <v>127175.86879432623</v>
      </c>
      <c r="H2683" s="942">
        <f t="shared" si="2699"/>
        <v>128174.31170212766</v>
      </c>
      <c r="I2683" s="942">
        <f t="shared" si="2689"/>
        <v>100.78508833261139</v>
      </c>
      <c r="J2683" s="3445">
        <f>SUM(J2601,J2567,J2539,J2521,J2505,J2463,J2432,J2341,J2325,J2280,J2207,J2140,J2040,J1909,J1952,J1883,J1828,J1772,J1729,J1715,J1701,J1142,J1107,J1033,J1070)</f>
        <v>7687.3765957446803</v>
      </c>
      <c r="K2683" s="946"/>
      <c r="L2683" s="946"/>
      <c r="M2683" s="942"/>
      <c r="N2683" s="942">
        <v>0</v>
      </c>
      <c r="O2683" s="942"/>
      <c r="P2683" s="942"/>
      <c r="Q2683" s="942"/>
      <c r="R2683" s="942"/>
      <c r="S2683" s="942"/>
      <c r="T2683" s="1147"/>
      <c r="U2683" s="1147"/>
      <c r="V2683" s="1147"/>
      <c r="W2683" s="1147"/>
      <c r="X2683" s="1147"/>
      <c r="Y2683" s="1147"/>
      <c r="Z2683" s="1147"/>
      <c r="AA2683" s="1147"/>
      <c r="AB2683" s="1147"/>
      <c r="AC2683" s="1147"/>
      <c r="AD2683" s="1147"/>
      <c r="AE2683" s="2080"/>
      <c r="AF2683" s="1147"/>
      <c r="AG2683" s="3011"/>
      <c r="AH2683" s="607"/>
      <c r="AI2683" s="1147"/>
      <c r="AJ2683" s="1147"/>
      <c r="AK2683" s="1147"/>
      <c r="AL2683" s="2080"/>
      <c r="AM2683" s="3445"/>
      <c r="AN2683" s="3921">
        <f>SUM(AN2601,AN2567,AN2539,AN2521,AN2505,AN2463,AN2432,AN2341,AN2325,AN2280,AN2207,AN2140,AN2040,AN1909,AN1952,AN1883,AN1828,AN1772,AN1729,AN1715,AN1701,AN1142,AN1107,AN1033,AN1070)</f>
        <v>0</v>
      </c>
      <c r="AO2683" s="2006"/>
      <c r="AP2683" s="56"/>
      <c r="AQ2683" s="4292"/>
    </row>
    <row r="2684" spans="1:43" x14ac:dyDescent="0.25">
      <c r="A2684" s="47">
        <v>1</v>
      </c>
      <c r="B2684" s="947" t="s">
        <v>402</v>
      </c>
      <c r="C2684" s="2359"/>
      <c r="D2684" s="942"/>
      <c r="E2684" s="1516">
        <f>SUM(E2602,E2568,E2540,E2522,E2506,E2464,E2433,E2342,E2326,E2281,E2208,E2141,E2041,E1953,E1910,E1884,E1829,E1773,E1730,E1716,E1702,E1675,E1615,E1549,E1488,E1425,E1335,E1143,E1108,E1071,E2633)</f>
        <v>1408276</v>
      </c>
      <c r="F2684" s="1516">
        <v>54906</v>
      </c>
      <c r="G2684" s="949">
        <f t="shared" ref="G2684:H2684" si="2700">SUM(G2602,G2568,G2540,G2522,G2506,G2464,G2433,G2342,G2326,G2281,G2208,G2141,G2041,G1953,G1910,G1884,G1829,G1773,G1730,G1716,G1702,G1675,G1615,G1549,G1488,G1425,G1335,G1143,G1108,G1071,G2633)</f>
        <v>1182492.1666666667</v>
      </c>
      <c r="H2684" s="949">
        <f t="shared" si="2700"/>
        <v>1192651.2000000002</v>
      </c>
      <c r="I2684" s="949">
        <f t="shared" si="2689"/>
        <v>100.85912056077046</v>
      </c>
      <c r="J2684" s="3499">
        <f>SUM(J2602,J2568,J2540,J2522,J2506,J2464,J2433,J2342,J2326,J2281,J1910,J1730,J1716,J1702,J1143,J1108,J1071)</f>
        <v>71532.05</v>
      </c>
      <c r="K2684" s="1348"/>
      <c r="L2684" s="948"/>
      <c r="M2684" s="948"/>
      <c r="N2684" s="948">
        <v>0</v>
      </c>
      <c r="O2684" s="948"/>
      <c r="P2684" s="948"/>
      <c r="Q2684" s="948"/>
      <c r="R2684" s="948"/>
      <c r="S2684" s="948"/>
      <c r="T2684" s="1147"/>
      <c r="U2684" s="1147"/>
      <c r="V2684" s="1147"/>
      <c r="W2684" s="1147"/>
      <c r="X2684" s="1147"/>
      <c r="Y2684" s="1147"/>
      <c r="Z2684" s="1147"/>
      <c r="AA2684" s="1147"/>
      <c r="AB2684" s="1147"/>
      <c r="AC2684" s="1147"/>
      <c r="AD2684" s="1147"/>
      <c r="AE2684" s="2080"/>
      <c r="AF2684" s="1147"/>
      <c r="AG2684" s="3011"/>
      <c r="AH2684" s="607"/>
      <c r="AI2684" s="1147"/>
      <c r="AJ2684" s="1147"/>
      <c r="AK2684" s="1147"/>
      <c r="AL2684" s="2080"/>
      <c r="AM2684" s="3499"/>
      <c r="AN2684" s="3976">
        <f>SUM(AN2602,AN2568,AN2540,AN2522,AN2506,AN2464,AN2433,AN2342,AN2326,AN2281,AN1910,AN1730,AN1716,AN1702,AN1143,AN1108,AN1071)</f>
        <v>0</v>
      </c>
      <c r="AO2684" s="2006"/>
      <c r="AP2684" s="56"/>
      <c r="AQ2684" s="4292"/>
    </row>
    <row r="2685" spans="1:43" x14ac:dyDescent="0.25">
      <c r="A2685" s="47">
        <v>1</v>
      </c>
      <c r="B2685" s="947" t="s">
        <v>409</v>
      </c>
      <c r="C2685" s="2359"/>
      <c r="D2685" s="942"/>
      <c r="E2685" s="1516">
        <f>SUM(E2603,E2523,E2507,E2465,E2343,E2327,E1911,E1731,E1717,E1703,E2634)</f>
        <v>15575</v>
      </c>
      <c r="F2685" s="1516">
        <v>0</v>
      </c>
      <c r="G2685" s="949">
        <f t="shared" ref="G2685:H2685" si="2701">SUM(G2603,G2523,G2507,G2465,G2343,G2327,G1911,G1731,G1717,G1703,G2634)</f>
        <v>12961</v>
      </c>
      <c r="H2685" s="949">
        <f t="shared" si="2701"/>
        <v>12187.330000000002</v>
      </c>
      <c r="I2685" s="949">
        <f t="shared" si="2689"/>
        <v>94.030784661677359</v>
      </c>
      <c r="J2685" s="3499">
        <f>SUM(J2603,J2523,J2507,J2465,J2343,J1911,J1731,J1717,J1703)</f>
        <v>729.29</v>
      </c>
      <c r="K2685" s="1348"/>
      <c r="L2685" s="948"/>
      <c r="M2685" s="948"/>
      <c r="N2685" s="948">
        <v>0</v>
      </c>
      <c r="O2685" s="948"/>
      <c r="P2685" s="948"/>
      <c r="Q2685" s="948"/>
      <c r="R2685" s="948"/>
      <c r="S2685" s="948"/>
      <c r="T2685" s="1147"/>
      <c r="U2685" s="1147"/>
      <c r="V2685" s="1147"/>
      <c r="W2685" s="1147"/>
      <c r="X2685" s="1147"/>
      <c r="Y2685" s="1147"/>
      <c r="Z2685" s="1147"/>
      <c r="AA2685" s="1147"/>
      <c r="AB2685" s="1147"/>
      <c r="AC2685" s="1147"/>
      <c r="AD2685" s="1147"/>
      <c r="AE2685" s="2080"/>
      <c r="AF2685" s="1147"/>
      <c r="AG2685" s="3011"/>
      <c r="AH2685" s="607"/>
      <c r="AI2685" s="1147"/>
      <c r="AJ2685" s="1147"/>
      <c r="AK2685" s="1147"/>
      <c r="AL2685" s="2080"/>
      <c r="AM2685" s="3499"/>
      <c r="AN2685" s="3976">
        <f>SUM(AN2603,AN2523,AN2507,AN2465,AN2343,AN1911,AN1731,AN1717,AN1703)</f>
        <v>0</v>
      </c>
      <c r="AO2685" s="2006"/>
      <c r="AP2685" s="56"/>
      <c r="AQ2685" s="4292"/>
    </row>
    <row r="2686" spans="1:43" ht="30" x14ac:dyDescent="0.25">
      <c r="A2686" s="47">
        <v>1</v>
      </c>
      <c r="B2686" s="947" t="s">
        <v>377</v>
      </c>
      <c r="C2686" s="2359"/>
      <c r="D2686" s="949"/>
      <c r="E2686" s="1516">
        <f>SUM(E2569,E2541,E2434,E2282,E2209,E2142,E2042,E1954,E1885,E1830,E1774,E1676,E1616,E1550,E1489,E1426,E1336,E1271,E1204,E1144,E1109,E1072,E1034,E966,E850)</f>
        <v>279082</v>
      </c>
      <c r="F2686" s="1516">
        <v>8156</v>
      </c>
      <c r="G2686" s="949">
        <f>SUM(G2569,G2541,G2434,G2282,G2209,G2142,G2042,G1954,G1885,G1830,G1774,G1676,G1616,G1550,G1489,G1426,G1336,G1271,G1204,G1144,G1109,G1072,G1034,G966,G850)</f>
        <v>233928.33333333331</v>
      </c>
      <c r="H2686" s="948">
        <f>SUM(H2569,H2541,H2434,H2282,H2209,H2142,H2042,H1954,H1885,H1830,H1774,H1676,H1616,H1550,H1489,H1426,H1336,H1271,H1204,H1144,H1109,H1072,H1034,H966,H850)</f>
        <v>236550</v>
      </c>
      <c r="I2686" s="942">
        <f t="shared" si="2689"/>
        <v>101.12071360886883</v>
      </c>
      <c r="J2686" s="3445">
        <f>SUM(J2569,J2541,J2434,J2282,J2209,J2142,J2042,J1954,J1885,J1830,J1774,J1676,J1616,J1550,J1489,J1426,J1336,J1271,J1204,J1144,J1109,J1072,J1034,J966,J850)</f>
        <v>5045</v>
      </c>
      <c r="K2686" s="1348"/>
      <c r="L2686" s="948"/>
      <c r="M2686" s="948"/>
      <c r="N2686" s="948">
        <v>0</v>
      </c>
      <c r="O2686" s="948"/>
      <c r="P2686" s="948"/>
      <c r="Q2686" s="948"/>
      <c r="R2686" s="948"/>
      <c r="S2686" s="948"/>
      <c r="T2686" s="1147"/>
      <c r="U2686" s="1147"/>
      <c r="V2686" s="1147"/>
      <c r="W2686" s="1147"/>
      <c r="X2686" s="1147"/>
      <c r="Y2686" s="1147"/>
      <c r="Z2686" s="1147"/>
      <c r="AA2686" s="1147"/>
      <c r="AB2686" s="1147"/>
      <c r="AC2686" s="1147"/>
      <c r="AD2686" s="1147"/>
      <c r="AE2686" s="2080"/>
      <c r="AF2686" s="1147"/>
      <c r="AG2686" s="3011"/>
      <c r="AH2686" s="607"/>
      <c r="AI2686" s="1147"/>
      <c r="AJ2686" s="1147"/>
      <c r="AK2686" s="1147"/>
      <c r="AL2686" s="2080"/>
      <c r="AM2686" s="3445"/>
      <c r="AN2686" s="3916">
        <f>SUM(AN2569,AN2541,AN2434,AN2282,AN2209,AN2142,AN2042,AN1954,AN1885,AN1830,AN1774,AN1676,AN1616,AN1550,AN1489,AN1426,AN1336,AN1271,AN1204,AN1144,AN1109,AN1072,AN1034,AN966,AN850)</f>
        <v>0</v>
      </c>
      <c r="AO2686" s="2006"/>
      <c r="AP2686" s="56"/>
      <c r="AQ2686" s="4292"/>
    </row>
    <row r="2687" spans="1:43" ht="30" x14ac:dyDescent="0.25">
      <c r="A2687" s="47">
        <v>1</v>
      </c>
      <c r="B2687" s="947" t="s">
        <v>208</v>
      </c>
      <c r="C2687" s="2359"/>
      <c r="D2687" s="948"/>
      <c r="E2687" s="1571">
        <f>E2043+E1551+E851</f>
        <v>27500</v>
      </c>
      <c r="F2687" s="1571">
        <v>1000</v>
      </c>
      <c r="G2687" s="948">
        <f>G2043+G1551+G851</f>
        <v>23083.333333333332</v>
      </c>
      <c r="H2687" s="948">
        <f>H2043+H1551+H851</f>
        <v>20440</v>
      </c>
      <c r="I2687" s="942">
        <f t="shared" si="2689"/>
        <v>88.548736462093871</v>
      </c>
      <c r="J2687" s="3445">
        <f>J2043+J1551+J851</f>
        <v>271</v>
      </c>
      <c r="K2687" s="1348"/>
      <c r="L2687" s="948"/>
      <c r="M2687" s="948"/>
      <c r="N2687" s="948">
        <v>0</v>
      </c>
      <c r="O2687" s="948"/>
      <c r="P2687" s="948"/>
      <c r="Q2687" s="948"/>
      <c r="R2687" s="948"/>
      <c r="S2687" s="948"/>
      <c r="T2687" s="1147"/>
      <c r="U2687" s="1147"/>
      <c r="V2687" s="1147"/>
      <c r="W2687" s="1147"/>
      <c r="X2687" s="1147"/>
      <c r="Y2687" s="1147"/>
      <c r="Z2687" s="1147"/>
      <c r="AA2687" s="1147"/>
      <c r="AB2687" s="1147"/>
      <c r="AC2687" s="1147"/>
      <c r="AD2687" s="1147"/>
      <c r="AE2687" s="2080"/>
      <c r="AF2687" s="1147"/>
      <c r="AG2687" s="3011"/>
      <c r="AH2687" s="607"/>
      <c r="AI2687" s="1147"/>
      <c r="AJ2687" s="1147"/>
      <c r="AK2687" s="1147"/>
      <c r="AL2687" s="2080"/>
      <c r="AM2687" s="3445"/>
      <c r="AN2687" s="3916">
        <f>AN2043+AN1551+AN851</f>
        <v>0</v>
      </c>
      <c r="AO2687" s="2006"/>
      <c r="AP2687" s="56"/>
      <c r="AQ2687" s="4292"/>
    </row>
    <row r="2688" spans="1:43" ht="75" x14ac:dyDescent="0.25">
      <c r="A2688" s="47">
        <v>1</v>
      </c>
      <c r="B2688" s="947" t="s">
        <v>385</v>
      </c>
      <c r="C2688" s="2359"/>
      <c r="D2688" s="948"/>
      <c r="E2688" s="1571">
        <f>SUM(E2284,E2211,E2044,E1074,E1036,E852,E969,E786,E1111,E1146)</f>
        <v>20660</v>
      </c>
      <c r="F2688" s="1571">
        <v>760</v>
      </c>
      <c r="G2688" s="948">
        <f>SUM(G2284,G2211,G2044,G1074,G1036,G852,G969,G786,G1111,G1146)</f>
        <v>17343.333333333332</v>
      </c>
      <c r="H2688" s="948">
        <f>SUM(H2284,H2211,H2044,H1074,H1036,H852,H969,H786,H1111,H1146)</f>
        <v>11081</v>
      </c>
      <c r="I2688" s="942">
        <f t="shared" si="2689"/>
        <v>63.891985393042482</v>
      </c>
      <c r="J2688" s="3445">
        <f>SUM(J2284,J2211,J2044,J1074,J1036,J852,J969,J786,J1111,J1146)</f>
        <v>18</v>
      </c>
      <c r="K2688" s="1348"/>
      <c r="L2688" s="948"/>
      <c r="M2688" s="948"/>
      <c r="N2688" s="948">
        <v>0</v>
      </c>
      <c r="O2688" s="948"/>
      <c r="P2688" s="948"/>
      <c r="Q2688" s="948"/>
      <c r="R2688" s="948"/>
      <c r="S2688" s="948"/>
      <c r="T2688" s="1147"/>
      <c r="U2688" s="1147"/>
      <c r="V2688" s="1147"/>
      <c r="W2688" s="1147"/>
      <c r="X2688" s="1147"/>
      <c r="Y2688" s="1147"/>
      <c r="Z2688" s="1147"/>
      <c r="AA2688" s="1147"/>
      <c r="AB2688" s="1147"/>
      <c r="AC2688" s="1147"/>
      <c r="AD2688" s="1147"/>
      <c r="AE2688" s="2080"/>
      <c r="AF2688" s="1147"/>
      <c r="AG2688" s="3011"/>
      <c r="AH2688" s="607"/>
      <c r="AI2688" s="1147"/>
      <c r="AJ2688" s="1147"/>
      <c r="AK2688" s="1147"/>
      <c r="AL2688" s="2080"/>
      <c r="AM2688" s="3445"/>
      <c r="AN2688" s="3916">
        <f>SUM(AN2284,AN2211,AN2044,AN1074,AN1036,AN852,AN969,AN786,AN1111,AN1146)</f>
        <v>0</v>
      </c>
      <c r="AO2688" s="2006"/>
      <c r="AP2688" s="56"/>
      <c r="AQ2688" s="4292"/>
    </row>
    <row r="2689" spans="1:43" ht="15.75" x14ac:dyDescent="0.25">
      <c r="A2689" s="47">
        <v>1</v>
      </c>
      <c r="B2689" s="2556" t="s">
        <v>242</v>
      </c>
      <c r="C2689" s="2359"/>
      <c r="D2689" s="948"/>
      <c r="E2689" s="1571">
        <f>SUM(E2604,E2542,E2490,E2478,E2448,E2435,E2417,E2393,E2377,E2365,E2351,E2285,E2212,E2145,E2045,E1957,E1888,E1833,E1776,E1678,E1618,E1552,E1491,E1428,E1338,E1273,E1206,E1147,E1037,E970,E907,E853,E1075,E1112)</f>
        <v>390446.4</v>
      </c>
      <c r="F2689" s="1571">
        <v>21744</v>
      </c>
      <c r="G2689" s="948">
        <f>SUM(G2604,G2542,G2490,G2478,G2448,G2435,G2417,G2393,G2377,G2365,G2351,G2285,G2212,G2145,G2045,G1957,G1888,G1833,G1776,G1678,G1618,G1552,G1491,G1428,G1338,G1273,G1206,G1147,G1037,G970,G907,G853,G1075,G1112)</f>
        <v>325708.5</v>
      </c>
      <c r="H2689" s="2880">
        <f>SUM(H2604,H2542,H2490,H2478,H2448,H2435,H2417,H2393,H2377,H2365,H2351,H2285,H2212,H2145,H2045,H1957,H1888,H1833,H1776,H1678,H1618,H1552,H1491,H1428,H1338,H1273,H1206,H1147,H1037,H970,H907,H853,H1075,H1112,H2612)</f>
        <v>370198</v>
      </c>
      <c r="I2689" s="942">
        <f t="shared" si="2689"/>
        <v>113.65929964984028</v>
      </c>
      <c r="J2689" s="3445">
        <f>SUM(J2604,J2542,J2490,J2478,J2448,J2435,J2417,J2393,J2377,J2365,J2351,J2285,J2212,J2145,J2045,J1957,J1888,J1833,J1776,J1678,J1618,J1552,J1491,J1428,J1338,J1273,J1206,J1147,J1037,J970,J907,J853)</f>
        <v>54979</v>
      </c>
      <c r="K2689" s="1348"/>
      <c r="L2689" s="948"/>
      <c r="M2689" s="948"/>
      <c r="N2689" s="948">
        <v>0</v>
      </c>
      <c r="O2689" s="948"/>
      <c r="P2689" s="948"/>
      <c r="Q2689" s="948"/>
      <c r="R2689" s="948"/>
      <c r="S2689" s="948"/>
      <c r="T2689" s="1147">
        <f>SUM(T2604,T2542,T2490,T2478,T2448,T2435,T2417,T2393,T2377,T2365,T2351,T2285,T2212,T2145,T2045,T1957,T1888,T1833,T1776,T1678,T1618,T1552,T1491,T1428,T1338,T1273,T1206,T1147,T1037,T970,T907,T853,T1075,T1112)</f>
        <v>281523.0489081929</v>
      </c>
      <c r="U2689" s="1147">
        <f>SUM(U2604,U2542,U2490,U2478,U2448,U2435,U2417,U2393,U2377,U2365,U2351,U2285,U2212,U2145,U2045,U1957,U1888,U1833,U1776,U1678,U1618,U1552,U1491,U1428,U1338,U1273,U1206,U1147,U1037,U970,U907,U853,U1075,U1112)</f>
        <v>284160.25445819291</v>
      </c>
      <c r="V2689" s="1147">
        <f>SUM(V2604,V2542,V2490,V2478,V2448,V2435,V2417,V2393,V2377,V2365,V2351,V2285,V2212,V2145,V2045,V1957,V1888,V1833,V1776,V1678,V1618,V1552,V1491,V1428,V1338,V1273,V1206,V1147,V1037,V970,V907,V853,V1075,V1112)</f>
        <v>284700.9344581929</v>
      </c>
      <c r="W2689" s="1147">
        <f>SUM(W2604,W2542,W2490,W2478,W2448,W2435,W2417,W2393,W2377,W2365,W2351,W2285,W2212,W2145,W2045,W1957,W1888,W1833,W1776,W1678,W1618,W1552,W1491,W1428,W1338,W1273,W1206,W1147,W1037,W970,W907,W853,W1075,W1112)</f>
        <v>287985.03620819288</v>
      </c>
      <c r="X2689" s="1147">
        <f>SUM(X2604,X2542,X2490,X2478,X2448,X2435,X2417,X2393,X2377,X2365,X2351,X2285,X2212,X2145,X2045,X1957,X1888,X1833,X1776,X1678,X1618,X1552,X1491,X1428,X1338,X1273,X1206,X1147,X1037,X970,X907,X853,X1075,X1112)</f>
        <v>293007.05915819254</v>
      </c>
      <c r="Y2689" s="1147">
        <f t="shared" ref="Y2689:AL2689" si="2702">SUM(Y2612,Y2604,Y2542,Y2490,Y2478,Y2448,Y2435,Y2417,Y2393,Y2377,Y2365,Y2351,Y2285,Y2212,Y2145,Y2045,Y1957,Y1888,Y1833,Y1776,Y1678,Y1618,Y1552,Y1491,Y1428,Y1338,Y1273,Y1206,Y1147,Y1037,Y970,Y907,Y853,Y1075,Y1112)</f>
        <v>293007.05915819254</v>
      </c>
      <c r="Z2689" s="1147">
        <f t="shared" si="2702"/>
        <v>295166.45426819258</v>
      </c>
      <c r="AA2689" s="1147">
        <f t="shared" si="2702"/>
        <v>310463.07267144648</v>
      </c>
      <c r="AB2689" s="1147">
        <f t="shared" si="2702"/>
        <v>322022.62345867435</v>
      </c>
      <c r="AC2689" s="1147">
        <f t="shared" ref="AC2689:AD2689" si="2703">SUM(AC2612,AC2604,AC2542,AC2490,AC2478,AC2448,AC2435,AC2417,AC2393,AC2377,AC2365,AC2351,AC2285,AC2212,AC2145,AC2045,AC1957,AC1888,AC1833,AC1776,AC1678,AC1618,AC1552,AC1491,AC1428,AC1338,AC1273,AC1206,AC1147,AC1037,AC970,AC907,AC853,AC1075,AC1112)</f>
        <v>322022.62345867435</v>
      </c>
      <c r="AD2689" s="1147">
        <f t="shared" si="2703"/>
        <v>334051.30428612063</v>
      </c>
      <c r="AE2689" s="2080">
        <f t="shared" si="2702"/>
        <v>271397.0176900262</v>
      </c>
      <c r="AF2689" s="1147">
        <f t="shared" si="2702"/>
        <v>274264.19724000013</v>
      </c>
      <c r="AG2689" s="3011">
        <f t="shared" si="2702"/>
        <v>0</v>
      </c>
      <c r="AH2689" s="607">
        <f t="shared" si="2702"/>
        <v>7886.7648599999984</v>
      </c>
      <c r="AI2689" s="1147">
        <f t="shared" si="2702"/>
        <v>2867.1795499738773</v>
      </c>
      <c r="AJ2689" s="1147">
        <f t="shared" si="2702"/>
        <v>-3.7604000000000002</v>
      </c>
      <c r="AK2689" s="1147">
        <f t="shared" si="2702"/>
        <v>0</v>
      </c>
      <c r="AL2689" s="2080">
        <f t="shared" si="2702"/>
        <v>282537.60046000005</v>
      </c>
      <c r="AM2689" s="3445">
        <f>SUM(AM2604,AM2542,AM2490,AM2478,AM2448,AM2435,AM2417,AM2393,AM2377,AM2365,AM2351,AM2285,AM2212,AM2145,AM2045,AM1957,AM1888,AM1833,AM1776,AM1678,AM1618,AM1552,AM1491,AM1428,AM1338,AM1273,AM1206,AM1147,AM1037,AM970,AM907,AM853,AM2612)</f>
        <v>95176.822430000015</v>
      </c>
      <c r="AN2689" s="3900">
        <f>SUM(AN2604,AN2542,AN2490,AN2478,AN2448,AN2435,AN2417,AN2393,AN2377,AN2365,AN2351,AN2285,AN2212,AN2145,AN2045,AN1957,AN1888,AN1833,AN1776,AN1678,AN1618,AN1552,AN1491,AN1428,AN1338,AN1273,AN1206,AN1147,AN1037,AN970,AN907,AN853)</f>
        <v>0</v>
      </c>
      <c r="AO2689" s="2006">
        <f>SUM(AO2604,AO2542,AO2490,AO2478,AO2448,AO2435,AO2417,AO2393,AO2377,AO2365,AO2351,AO2285,AO2212,AO2145,AO2045,AO1957,AO1888,AO1833,AO1776,AO1678,AO1618,AO1552,AO1491,AO1428,AO1338,AO1273,AO1206,AO1147,AO1037,AO970,AO907,AO853,AO2612)</f>
        <v>5678.5970400000006</v>
      </c>
      <c r="AP2689" s="56"/>
      <c r="AQ2689" s="4292"/>
    </row>
    <row r="2690" spans="1:43" ht="31.5" x14ac:dyDescent="0.25">
      <c r="A2690" s="47">
        <v>1</v>
      </c>
      <c r="B2690" s="2556" t="s">
        <v>355</v>
      </c>
      <c r="C2690" s="2359"/>
      <c r="D2690" s="948"/>
      <c r="E2690" s="1571">
        <f>SUM(E2579,E872)</f>
        <v>1040</v>
      </c>
      <c r="F2690" s="1571">
        <v>0</v>
      </c>
      <c r="G2690" s="948">
        <f>SUM(G2579,G872)</f>
        <v>867</v>
      </c>
      <c r="H2690" s="948">
        <f>SUM(H2579,H872)</f>
        <v>0</v>
      </c>
      <c r="I2690" s="942">
        <f t="shared" si="2689"/>
        <v>0</v>
      </c>
      <c r="J2690" s="3445">
        <f>SUM(J2579,J872)</f>
        <v>0</v>
      </c>
      <c r="K2690" s="1348"/>
      <c r="L2690" s="948"/>
      <c r="M2690" s="948"/>
      <c r="N2690" s="948">
        <v>0</v>
      </c>
      <c r="O2690" s="948"/>
      <c r="P2690" s="948"/>
      <c r="Q2690" s="948"/>
      <c r="R2690" s="948"/>
      <c r="S2690" s="948"/>
      <c r="T2690" s="1147">
        <f t="shared" ref="T2690:AM2690" si="2704">T2579</f>
        <v>160</v>
      </c>
      <c r="U2690" s="1147">
        <f t="shared" si="2704"/>
        <v>160</v>
      </c>
      <c r="V2690" s="1147">
        <f t="shared" si="2704"/>
        <v>160</v>
      </c>
      <c r="W2690" s="1147">
        <f t="shared" si="2704"/>
        <v>160</v>
      </c>
      <c r="X2690" s="1147">
        <f t="shared" si="2704"/>
        <v>160</v>
      </c>
      <c r="Y2690" s="1147">
        <f t="shared" si="2704"/>
        <v>160</v>
      </c>
      <c r="Z2690" s="1147">
        <f t="shared" si="2704"/>
        <v>160</v>
      </c>
      <c r="AA2690" s="1147">
        <f t="shared" si="2704"/>
        <v>160</v>
      </c>
      <c r="AB2690" s="1147">
        <f t="shared" si="2704"/>
        <v>160</v>
      </c>
      <c r="AC2690" s="1147">
        <f t="shared" ref="AC2690:AD2690" si="2705">AC2579</f>
        <v>160</v>
      </c>
      <c r="AD2690" s="1147">
        <f t="shared" si="2705"/>
        <v>160</v>
      </c>
      <c r="AE2690" s="2080">
        <f t="shared" si="2704"/>
        <v>133.33333333333334</v>
      </c>
      <c r="AF2690" s="1147">
        <f t="shared" si="2704"/>
        <v>0</v>
      </c>
      <c r="AG2690" s="3011">
        <f t="shared" si="2704"/>
        <v>0</v>
      </c>
      <c r="AH2690" s="607">
        <f t="shared" si="2704"/>
        <v>0</v>
      </c>
      <c r="AI2690" s="1147">
        <f t="shared" si="2704"/>
        <v>-133.33333333333334</v>
      </c>
      <c r="AJ2690" s="1147">
        <f t="shared" si="2704"/>
        <v>0</v>
      </c>
      <c r="AK2690" s="1147">
        <f t="shared" si="2704"/>
        <v>0</v>
      </c>
      <c r="AL2690" s="2080">
        <f t="shared" si="2704"/>
        <v>0</v>
      </c>
      <c r="AM2690" s="3445">
        <f t="shared" si="2704"/>
        <v>0</v>
      </c>
      <c r="AN2690" s="3916">
        <f>SUM(AN2579,AN872)</f>
        <v>0</v>
      </c>
      <c r="AO2690" s="2006">
        <f>AO2579</f>
        <v>0</v>
      </c>
      <c r="AP2690" s="56"/>
      <c r="AQ2690" s="4292"/>
    </row>
    <row r="2691" spans="1:43" ht="29.25" x14ac:dyDescent="0.25">
      <c r="A2691" s="47">
        <v>1</v>
      </c>
      <c r="B2691" s="1017" t="s">
        <v>289</v>
      </c>
      <c r="C2691" s="2360"/>
      <c r="D2691" s="1018"/>
      <c r="E2691" s="1173">
        <f>SUM(E2570,E2606,E2545,E2441,E2328,E2289,E2215,E2148,E2075,E1960,E1912,E1890,E1836,E1779,E1732,E1718,E1704,E1683,E1621,E1558,E1494,E1432,E1360,E1277,E1214,E1150,E1114,E1078,E1041,E981,E873,E2635,E2391)</f>
        <v>843338.75</v>
      </c>
      <c r="F2691" s="1173">
        <v>8016</v>
      </c>
      <c r="G2691" s="1018">
        <f t="shared" ref="G2691:H2691" si="2706">SUM(G2570,G2606,G2545,G2441,G2328,G2289,G2215,G2148,G2075,G1960,G1912,G1890,G1836,G1779,G1732,G1718,G1704,G1683,G1621,G1558,G1494,G1432,G1360,G1277,G1214,G1150,G1114,G1078,G1041,G981,G873,G2635,G2391)</f>
        <v>701863.14166666649</v>
      </c>
      <c r="H2691" s="1018">
        <f t="shared" si="2706"/>
        <v>710492.21750000003</v>
      </c>
      <c r="I2691" s="942">
        <f t="shared" si="2689"/>
        <v>101.22945276950186</v>
      </c>
      <c r="J2691" s="3445">
        <f>SUM(J2570,J2606,J2545,J2441,J2328,J2289,J2215,J2148,J2075,J1960,J1912,J1890,J1836,J1779,J1732,J1718,J1704,J1683,J1621,J1558,J1494,J1432,J1360,J1277,J1214,J1150,J1114,J1078,J1041,J981,J873)</f>
        <v>3486.8650000000002</v>
      </c>
      <c r="K2691" s="1348"/>
      <c r="L2691" s="948"/>
      <c r="M2691" s="948"/>
      <c r="N2691" s="948">
        <v>0</v>
      </c>
      <c r="O2691" s="948"/>
      <c r="P2691" s="948"/>
      <c r="Q2691" s="948"/>
      <c r="R2691" s="948"/>
      <c r="S2691" s="948"/>
      <c r="T2691" s="1147"/>
      <c r="U2691" s="1147"/>
      <c r="V2691" s="1147"/>
      <c r="W2691" s="1147"/>
      <c r="X2691" s="1147"/>
      <c r="Y2691" s="1147"/>
      <c r="Z2691" s="1147"/>
      <c r="AA2691" s="1147"/>
      <c r="AB2691" s="1147"/>
      <c r="AC2691" s="1147"/>
      <c r="AD2691" s="1147"/>
      <c r="AE2691" s="2080"/>
      <c r="AF2691" s="1147"/>
      <c r="AG2691" s="3011"/>
      <c r="AH2691" s="607"/>
      <c r="AI2691" s="1147"/>
      <c r="AJ2691" s="1147"/>
      <c r="AK2691" s="1147"/>
      <c r="AL2691" s="2080"/>
      <c r="AM2691" s="3445"/>
      <c r="AN2691" s="3904">
        <f>SUM(AN2570,AN2606,AN2545,AN2441,AN2328,AN2289,AN2215,AN2148,AN2075,AN1960,AN1912,AN1890,AN1836,AN1779,AN1732,AN1718,AN1704,AN1683,AN1621,AN1558,AN1494,AN1432,AN1360,AN1277,AN1214,AN1150,AN1114,AN1078,AN1041,AN981,AN873)</f>
        <v>0</v>
      </c>
      <c r="AO2691" s="2006"/>
      <c r="AP2691" s="56"/>
      <c r="AQ2691" s="4292"/>
    </row>
    <row r="2692" spans="1:43" ht="57.75" x14ac:dyDescent="0.25">
      <c r="A2692" s="47">
        <v>1</v>
      </c>
      <c r="B2692" s="1017" t="s">
        <v>322</v>
      </c>
      <c r="C2692" s="2360"/>
      <c r="D2692" s="1018"/>
      <c r="E2692" s="1173">
        <f>SUM(E2290,E2216,E2149,E2076,E1961,E1891,E1837,E1780,E1684,E1622,E1559,E1495,E1433,E1361,E1278,E1215,E1042,E982,E874)</f>
        <v>290185</v>
      </c>
      <c r="F2692" s="1173">
        <v>0</v>
      </c>
      <c r="G2692" s="1018">
        <f>SUM(G2290,G2216,G2149,G2076,G1961,G1891,G1837,G1780,G1684,G1622,G1559,G1495,G1433,G1361,G1278,G1215,G1042,G982,G874)</f>
        <v>241821.83333333331</v>
      </c>
      <c r="H2692" s="1018">
        <f>SUM(H2290,H2216,H2149,H2076,H1961,H1891,H1837,H1780,H1684,H1622,H1559,H1495,H1433,H1361,H1278,H1215,H1042,H982,H874)</f>
        <v>174832</v>
      </c>
      <c r="I2692" s="942">
        <f t="shared" si="2689"/>
        <v>72.297855652680937</v>
      </c>
      <c r="J2692" s="3445">
        <f>SUM(J2290,J2216,J2149,J2076,J1961,J1891,J1837,J1780,J1684,J1622,J1559,J1495,J1433,J1361,J1278,J1215,J1042,J982,J874)</f>
        <v>0</v>
      </c>
      <c r="K2692" s="1348"/>
      <c r="L2692" s="948"/>
      <c r="M2692" s="948"/>
      <c r="N2692" s="948">
        <v>0</v>
      </c>
      <c r="O2692" s="948"/>
      <c r="P2692" s="948"/>
      <c r="Q2692" s="948"/>
      <c r="R2692" s="948"/>
      <c r="S2692" s="948"/>
      <c r="T2692" s="1147"/>
      <c r="U2692" s="1147"/>
      <c r="V2692" s="1147"/>
      <c r="W2692" s="1147"/>
      <c r="X2692" s="1147"/>
      <c r="Y2692" s="1147"/>
      <c r="Z2692" s="1147"/>
      <c r="AA2692" s="1147"/>
      <c r="AB2692" s="1147"/>
      <c r="AC2692" s="1147"/>
      <c r="AD2692" s="1147"/>
      <c r="AE2692" s="2080"/>
      <c r="AF2692" s="1147"/>
      <c r="AG2692" s="3011"/>
      <c r="AH2692" s="607"/>
      <c r="AI2692" s="1147"/>
      <c r="AJ2692" s="1147"/>
      <c r="AK2692" s="1147"/>
      <c r="AL2692" s="2080"/>
      <c r="AM2692" s="3445"/>
      <c r="AN2692" s="3904">
        <f>SUM(AN2290,AN2216,AN2149,AN2076,AN1961,AN1891,AN1837,AN1780,AN1684,AN1622,AN1559,AN1495,AN1433,AN1361,AN1278,AN1215,AN1042,AN982,AN874)</f>
        <v>0</v>
      </c>
      <c r="AO2692" s="2006"/>
      <c r="AP2692" s="56"/>
      <c r="AQ2692" s="4292"/>
    </row>
    <row r="2693" spans="1:43" ht="29.25" x14ac:dyDescent="0.25">
      <c r="A2693" s="47">
        <v>1</v>
      </c>
      <c r="B2693" s="1017" t="s">
        <v>290</v>
      </c>
      <c r="C2693" s="2360"/>
      <c r="D2693" s="1018"/>
      <c r="E2693" s="1173">
        <f>SUM(E2607,E2571,E2546,E2525,E2509,E2467,E2442,E2345,E2329,E2291,E2217,E2150,E2077,E1962,E1913,E1892,E1838,E1781,E1733,E1719,E1705,E1685,E1623,E1560,E1496,E1434,E1362,E1279,E1216,E1151,E1115,E1079,E1043,E983,E875,E2636)</f>
        <v>1054162.1276595744</v>
      </c>
      <c r="F2693" s="1173">
        <v>5916.0638297870755</v>
      </c>
      <c r="G2693" s="1173">
        <f t="shared" ref="G2693:H2693" si="2707">SUM(G2607,G2571,G2546,G2525,G2509,G2467,G2442,G2345,G2329,G2291,G2217,G2150,G2077,G1962,G1913,G1892,G1838,G1781,G1733,G1719,G1705,G1685,G1623,G1560,G1496,G1434,G1362,G1279,G1216,G1151,G1115,G1079,G1043,G983,G875,G2636)</f>
        <v>879430.16312056745</v>
      </c>
      <c r="H2693" s="1173">
        <f t="shared" si="2707"/>
        <v>707917.6329787235</v>
      </c>
      <c r="I2693" s="942">
        <f t="shared" si="2689"/>
        <v>80.497310948120159</v>
      </c>
      <c r="J2693" s="3445">
        <f>SUM(J2607,J2571,J2546,J2525,J2509,J2467,J2442,J2345,J2329,J2291,J2217,J2150,J2077,J1962,J1913,J1892,J1838,J1781,J1733,J1719,J1705,J1685,J1623,J1560,J1496,J1434,J1362,J1279,J1216,J1151,J1115,J1079,J1043,J983,J875)</f>
        <v>8203.4755319148935</v>
      </c>
      <c r="K2693" s="1348"/>
      <c r="L2693" s="948"/>
      <c r="M2693" s="948"/>
      <c r="N2693" s="948">
        <v>0</v>
      </c>
      <c r="O2693" s="948"/>
      <c r="P2693" s="948"/>
      <c r="Q2693" s="948"/>
      <c r="R2693" s="948"/>
      <c r="S2693" s="948"/>
      <c r="T2693" s="1147"/>
      <c r="U2693" s="1147"/>
      <c r="V2693" s="1147"/>
      <c r="W2693" s="1147"/>
      <c r="X2693" s="1147"/>
      <c r="Y2693" s="1147"/>
      <c r="Z2693" s="1147"/>
      <c r="AA2693" s="1147"/>
      <c r="AB2693" s="1147"/>
      <c r="AC2693" s="1147"/>
      <c r="AD2693" s="1147"/>
      <c r="AE2693" s="2080"/>
      <c r="AF2693" s="1147"/>
      <c r="AG2693" s="3011"/>
      <c r="AH2693" s="607"/>
      <c r="AI2693" s="1147"/>
      <c r="AJ2693" s="1147"/>
      <c r="AK2693" s="1147"/>
      <c r="AL2693" s="2080"/>
      <c r="AM2693" s="3445"/>
      <c r="AN2693" s="4013">
        <f>SUM(AN2607,AN2571,AN2546,AN2525,AN2509,AN2467,AN2442,AN2345,AN2329,AN2291,AN2217,AN2150,AN2077,AN1962,AN1913,AN1892,AN1838,AN1781,AN1733,AN1719,AN1705,AN1685,AN1623,AN1560,AN1496,AN1434,AN1362,AN1279,AN1216,AN1151,AN1115,AN1079,AN1043,AN983,AN875)</f>
        <v>0</v>
      </c>
      <c r="AO2693" s="2006"/>
      <c r="AP2693" s="56"/>
      <c r="AQ2693" s="4292"/>
    </row>
    <row r="2694" spans="1:43" ht="43.5" x14ac:dyDescent="0.25">
      <c r="A2694" s="47">
        <v>1</v>
      </c>
      <c r="B2694" s="1017" t="s">
        <v>291</v>
      </c>
      <c r="C2694" s="2360"/>
      <c r="D2694" s="1018"/>
      <c r="E2694" s="1173">
        <f>SUM(E2572,E2547,E2443,E2292,E2218,E2151,E2078,E1963,E1893,E1839,E1782,E1686,E1624,E1561,E1497,E1435,E1363,E1280,E1217,E1152,E1116,E1080,E1044,E984,E914,E876,E787)</f>
        <v>299742</v>
      </c>
      <c r="F2694" s="1173">
        <v>8916</v>
      </c>
      <c r="G2694" s="1018">
        <f>SUM(G2572,G2547,G2443,G2292,G2218,G2151,G2078,G1963,G1893,G1839,G1782,G1686,G1624,G1561,G1497,G1435,G1363,G1280,G1217,G1152,G1116,G1080,G1044,G984,G914,G876,G787)</f>
        <v>251271.66666666666</v>
      </c>
      <c r="H2694" s="1018">
        <f>SUM(H2572,H2547,H2443,H2292,H2218,H2151,H2078,H1963,H1893,H1839,H1782,H1686,H1624,H1561,H1497,H1435,H1363,H1280,H1217,H1152,H1116,H1080,H1044,H984,H914,H876,H787)</f>
        <v>247631</v>
      </c>
      <c r="I2694" s="942">
        <f t="shared" si="2689"/>
        <v>98.551103387435916</v>
      </c>
      <c r="J2694" s="3445">
        <f>SUM(J2572,J2547,J2443,J2292,J2218,J2151,J2078,J1963,J1893,J1839,J1782,J1686,J1624,J1561,J1497,J1435,J1363,J1280,J1217,J1152,J1116,J1080,J1044,J984,J914,J876,J787)</f>
        <v>5063</v>
      </c>
      <c r="K2694" s="1348"/>
      <c r="L2694" s="948"/>
      <c r="M2694" s="948"/>
      <c r="N2694" s="948">
        <v>0</v>
      </c>
      <c r="O2694" s="948"/>
      <c r="P2694" s="948"/>
      <c r="Q2694" s="948"/>
      <c r="R2694" s="948"/>
      <c r="S2694" s="948"/>
      <c r="T2694" s="1147">
        <f t="shared" ref="T2694:AO2694" si="2708">SUM(T2572,T2547,T2443,T2292,T2218,T2151,T2078,T1963,T1893,T1839,T1782,T1686,T1624,T1561,T1497,T1435,T1363,T1280,T1217,T1152,T1116,T1080,T1044,T984,T914,T876,T787)</f>
        <v>269231.47860000003</v>
      </c>
      <c r="U2694" s="1147">
        <f t="shared" si="2708"/>
        <v>271043.99140000006</v>
      </c>
      <c r="V2694" s="1147">
        <f t="shared" si="2708"/>
        <v>271043.99140000006</v>
      </c>
      <c r="W2694" s="1147">
        <f t="shared" si="2708"/>
        <v>271043.99140000006</v>
      </c>
      <c r="X2694" s="1147">
        <f t="shared" si="2708"/>
        <v>271043.99140000006</v>
      </c>
      <c r="Y2694" s="1147">
        <f t="shared" si="2708"/>
        <v>271043.99140000006</v>
      </c>
      <c r="Z2694" s="1147">
        <f t="shared" si="2708"/>
        <v>271043.99140000006</v>
      </c>
      <c r="AA2694" s="1147">
        <f t="shared" si="2708"/>
        <v>279425.92300000001</v>
      </c>
      <c r="AB2694" s="1147">
        <f t="shared" si="2708"/>
        <v>279425.92300000001</v>
      </c>
      <c r="AC2694" s="1147">
        <f t="shared" ref="AC2694:AD2694" si="2709">SUM(AC2572,AC2547,AC2443,AC2292,AC2218,AC2151,AC2078,AC1963,AC1893,AC1839,AC1782,AC1686,AC1624,AC1561,AC1497,AC1435,AC1363,AC1280,AC1217,AC1152,AC1116,AC1080,AC1044,AC984,AC914,AC876,AC787)</f>
        <v>279425.92300000001</v>
      </c>
      <c r="AD2694" s="1147">
        <f t="shared" si="2709"/>
        <v>281787.45420000004</v>
      </c>
      <c r="AE2694" s="2080">
        <f t="shared" si="2708"/>
        <v>235011.63918484852</v>
      </c>
      <c r="AF2694" s="1147">
        <f t="shared" si="2708"/>
        <v>232697.416</v>
      </c>
      <c r="AG2694" s="3011">
        <f t="shared" si="2708"/>
        <v>0</v>
      </c>
      <c r="AH2694" s="607">
        <f t="shared" si="2708"/>
        <v>0</v>
      </c>
      <c r="AI2694" s="1147">
        <f t="shared" si="2708"/>
        <v>-2314.2231848484926</v>
      </c>
      <c r="AJ2694" s="1147">
        <f t="shared" si="2708"/>
        <v>-51.648800000000001</v>
      </c>
      <c r="AK2694" s="1147">
        <f t="shared" si="2708"/>
        <v>-28.3354</v>
      </c>
      <c r="AL2694" s="2080">
        <f t="shared" si="2708"/>
        <v>232669.08060000002</v>
      </c>
      <c r="AM2694" s="3445">
        <f t="shared" si="2708"/>
        <v>4472.654199999999</v>
      </c>
      <c r="AN2694" s="3904">
        <f t="shared" si="2708"/>
        <v>0</v>
      </c>
      <c r="AO2694" s="2006">
        <f t="shared" si="2708"/>
        <v>0</v>
      </c>
      <c r="AP2694" s="56"/>
      <c r="AQ2694" s="4292"/>
    </row>
    <row r="2695" spans="1:43" ht="29.25" x14ac:dyDescent="0.25">
      <c r="A2695" s="47">
        <v>1</v>
      </c>
      <c r="B2695" s="1017" t="s">
        <v>139</v>
      </c>
      <c r="C2695" s="2360"/>
      <c r="D2695" s="1018"/>
      <c r="E2695" s="1173">
        <f>SUM(E2608,E2580,E2573,E2548,E2526,E2510,E2468,E2420,E2346,E2330,E2293,E2219,E2152,E2079,E1964,E1914,E1894,E1840,E1783,E1734,E1720,E1706,E1687,E1625,E1562,E1498,E1436,E1364,E1281,E1218,E1153,E1117,E1081,E1045,E985,E915,E877,E788,E2444,E2637,E2392)</f>
        <v>4379012.0595238088</v>
      </c>
      <c r="F2695" s="1173">
        <v>30222.357142857276</v>
      </c>
      <c r="G2695" s="1018">
        <f t="shared" ref="G2695:H2695" si="2710">SUM(G2608,G2580,G2573,G2548,G2526,G2510,G2468,G2420,G2346,G2330,G2293,G2219,G2152,G2079,G1964,G1914,G1894,G1840,G1783,G1734,G1720,G1706,G1687,G1625,G1562,G1498,G1436,G1364,G1281,G1218,G1153,G1117,G1081,G1045,G985,G915,G877,G788,G2444,G2637,G2392)</f>
        <v>3651906.8178571421</v>
      </c>
      <c r="H2695" s="1018">
        <f t="shared" si="2710"/>
        <v>3091546.1865476188</v>
      </c>
      <c r="I2695" s="942">
        <f t="shared" si="2689"/>
        <v>84.655670057914278</v>
      </c>
      <c r="J2695" s="3445">
        <f>SUM(J2608,J2580,J2573,J2548,J2526,J2510,J2468,J2420,J2346,J2330,J2293,J2219,J2152,J2079,J1964,J1914,J1894,J1840,J1783,J1734,J1720,J1706,J1687,J1625,J1562,J1498,J1436,J1364,J1281,J1218,J1153,J1117,J1081,J1045,J985,J915,J877,J788,J2444)</f>
        <v>27250.243571428564</v>
      </c>
      <c r="K2695" s="1348"/>
      <c r="L2695" s="948"/>
      <c r="M2695" s="948"/>
      <c r="N2695" s="948">
        <v>0</v>
      </c>
      <c r="O2695" s="948"/>
      <c r="P2695" s="948"/>
      <c r="Q2695" s="948"/>
      <c r="R2695" s="948"/>
      <c r="S2695" s="948"/>
      <c r="T2695" s="1147">
        <f t="shared" ref="T2695:AA2695" si="2711">SUM(T2608,T2580,T2573,T2548,T2526,T2510,T2495,T2485,T2468,T2453,T2444,T2420,T2413,T2385,T2372,T2360,T2346,T2330,T2293,T2219,T2152,T2079,T1964,T1914,T1894,T1840,T1783,T1734,T1720,T1706,T1687,T1625,T1562,T1498,T1436,T1364,T1281,T1218,T1153,T1117,T1081,T1045,T985,T915,T877,T788,T2622)</f>
        <v>3204438.914838193</v>
      </c>
      <c r="U2695" s="1147">
        <f t="shared" si="2711"/>
        <v>3208888.6331881927</v>
      </c>
      <c r="V2695" s="1147">
        <f t="shared" si="2711"/>
        <v>3209429.3131881924</v>
      </c>
      <c r="W2695" s="1147">
        <f t="shared" si="2711"/>
        <v>3214605.9549681926</v>
      </c>
      <c r="X2695" s="1147">
        <f t="shared" si="2711"/>
        <v>3215143.0719281924</v>
      </c>
      <c r="Y2695" s="1147">
        <f t="shared" si="2711"/>
        <v>3215143.0719281924</v>
      </c>
      <c r="Z2695" s="1147">
        <f t="shared" si="2711"/>
        <v>3226540.8577181925</v>
      </c>
      <c r="AA2695" s="1147">
        <f t="shared" si="2711"/>
        <v>3268981.4994314467</v>
      </c>
      <c r="AB2695" s="1147">
        <f>SUM(AB2608,AB2580,AB2573,AB2548,AB2526,AB2510,AB2495,AB2485,AB2468,AB2453,AB2444,AB2420,AB2413,AB2385,AB2372,AB2360,AB2346,AB2330,AB2293,AB2219,AB2152,AB2079,AB1964,AB1914,AB1894,AB1840,AB1783,AB1734,AB1720,AB1706,AB1687,AB1625,AB1562,AB1498,AB1436,AB1364,AB1281,AB1218,AB1153,AB1117,AB1081,AB1045,AB985,AB915,AB877,AB788,AB2622,AB2637)</f>
        <v>3306390.7056186744</v>
      </c>
      <c r="AC2695" s="1147">
        <f>SUM(AC2608,AC2580,AC2573,AC2548,AC2526,AC2510,AC2495,AC2485,AC2468,AC2453,AC2444,AC2420,AC2413,AC2385,AC2372,AC2360,AC2346,AC2330,AC2293,AC2219,AC2152,AC2079,AC1964,AC1914,AC1894,AC1840,AC1783,AC1734,AC1720,AC1706,AC1687,AC1625,AC1562,AC1498,AC1436,AC1364,AC1281,AC1218,AC1153,AC1117,AC1081,AC1045,AC985,AC915,AC877,AC788,AC2622,AC2637)</f>
        <v>3306390.7056186744</v>
      </c>
      <c r="AD2695" s="1147">
        <f>SUM(AD2608,AD2580,AD2573,AD2548,AD2526,AD2510,AD2495,AD2485,AD2468,AD2453,AD2444,AD2420,AD2413,AD2385,AD2372,AD2360,AD2346,AD2330,AD2293,AD2219,AD2152,AD2079,AD1964,AD1914,AD1894,AD1840,AD1783,AD1734,AD1720,AD1706,AD1687,AD1625,AD1562,AD1498,AD1436,AD1364,AD1281,AD1218,AD1153,AD1117,AD1081,AD1045,AD985,AD915,AD877,AD788,AD2622,AD2637)</f>
        <v>3321429.126646121</v>
      </c>
      <c r="AE2695" s="2080">
        <f t="shared" ref="AE2695:AL2695" si="2712">SUM(AE2608,AE2580,AE2573,AE2548,AE2526,AE2510,AE2495,AE2485,AE2468,AE2453,AE2444,AE2420,AE2413,AE2385,AE2372,AE2360,AE2346,AE2330,AE2293,AE2219,AE2152,AE2079,AE1964,AE1914,AE1894,AE1840,AE1783,AE1734,AE1720,AE1706,AE1687,AE1625,AE1562,AE1498,AE1436,AE1364,AE1281,AE1218,AE1153,AE1117,AE1081,AE1045,AE985,AE915,AE877,AE788,AE2622,AE2637)</f>
        <v>2757215.1187325725</v>
      </c>
      <c r="AF2695" s="1147">
        <f t="shared" si="2712"/>
        <v>2736302.6748699993</v>
      </c>
      <c r="AG2695" s="3011">
        <f t="shared" si="2712"/>
        <v>0</v>
      </c>
      <c r="AH2695" s="607">
        <f t="shared" si="2712"/>
        <v>7784.7940799999988</v>
      </c>
      <c r="AI2695" s="1147">
        <f t="shared" si="2712"/>
        <v>-20912.443862573058</v>
      </c>
      <c r="AJ2695" s="1147">
        <f t="shared" si="2712"/>
        <v>-55.409199999999998</v>
      </c>
      <c r="AK2695" s="1147">
        <f t="shared" si="2712"/>
        <v>-1034.4570100000001</v>
      </c>
      <c r="AL2695" s="2080">
        <f t="shared" si="2712"/>
        <v>2743439.6503000003</v>
      </c>
      <c r="AM2695" s="3445">
        <f>SUM(AM2608,AM2580,AM2573,AM2548,AM2526,AM2510,AM2495,AM2485,AM2468,AM2453,AM2444,AM2420,AM2413,AM2385,AM2372,AM2360,AM2346,AM2330,AM2293,AM2219,AM2152,AM2079,AM1964,AM1914,AM1894,AM1840,AM1783,AM1734,AM1720,AM1706,AM1687,AM1625,AM1562,AM1498,AM1436,AM1364,AM1281,AM1218,AM1153,AM1117,AM1081,AM1045,AM985,AM915,AM877,AM788,AM2622)</f>
        <v>117643.48734000001</v>
      </c>
      <c r="AN2695" s="3904">
        <f>SUM(AN2608,AN2580,AN2573,AN2548,AN2526,AN2510,AN2468,AN2420,AN2346,AN2330,AN2293,AN2219,AN2152,AN2079,AN1964,AN1914,AN1894,AN1840,AN1783,AN1734,AN1720,AN1706,AN1687,AN1625,AN1562,AN1498,AN1436,AN1364,AN1281,AN1218,AN1153,AN1117,AN1081,AN1045,AN985,AN915,AN877,AN788,AN2444)</f>
        <v>0</v>
      </c>
      <c r="AO2695" s="2006">
        <f>SUM(AO2608,AO2580,AO2573,AO2548,AO2526,AO2510,AO2495,AO2485,AO2468,AO2453,AO2444,AO2420,AO2413,AO2385,AO2372,AO2360,AO2346,AO2330,AO2293,AO2219,AO2152,AO2079,AO1964,AO1914,AO1894,AO1840,AO1783,AO1734,AO1720,AO1706,AO1687,AO1625,AO1562,AO1498,AO1436,AO1364,AO1281,AO1218,AO1153,AO1117,AO1081,AO1045,AO985,AO915,AO877,AO788,AO2622)</f>
        <v>21658.657100000004</v>
      </c>
      <c r="AP2695" s="56"/>
      <c r="AQ2695" s="4292"/>
    </row>
    <row r="2696" spans="1:43" ht="15.75" x14ac:dyDescent="0.25">
      <c r="A2696" s="47">
        <v>1</v>
      </c>
      <c r="B2696" s="956" t="s">
        <v>29</v>
      </c>
      <c r="C2696" s="956"/>
      <c r="D2696" s="957"/>
      <c r="E2696" s="1517"/>
      <c r="F2696" s="1517">
        <v>0</v>
      </c>
      <c r="G2696" s="957"/>
      <c r="H2696" s="957"/>
      <c r="I2696" s="948"/>
      <c r="J2696" s="3441"/>
      <c r="K2696" s="958"/>
      <c r="L2696" s="958"/>
      <c r="M2696" s="959"/>
      <c r="N2696" s="959">
        <v>0</v>
      </c>
      <c r="O2696" s="959"/>
      <c r="P2696" s="959"/>
      <c r="Q2696" s="959"/>
      <c r="R2696" s="959"/>
      <c r="S2696" s="959"/>
      <c r="T2696" s="1147"/>
      <c r="U2696" s="1147"/>
      <c r="V2696" s="1147"/>
      <c r="W2696" s="1147"/>
      <c r="X2696" s="1147"/>
      <c r="Y2696" s="1147"/>
      <c r="Z2696" s="1147"/>
      <c r="AA2696" s="1147"/>
      <c r="AB2696" s="1147"/>
      <c r="AC2696" s="1147"/>
      <c r="AD2696" s="1147"/>
      <c r="AE2696" s="2080"/>
      <c r="AF2696" s="1147"/>
      <c r="AG2696" s="3011"/>
      <c r="AH2696" s="607"/>
      <c r="AI2696" s="1147"/>
      <c r="AJ2696" s="1147"/>
      <c r="AK2696" s="1147"/>
      <c r="AL2696" s="2080"/>
      <c r="AM2696" s="3441"/>
      <c r="AN2696" s="4014"/>
      <c r="AO2696" s="2006"/>
      <c r="AP2696" s="56"/>
      <c r="AQ2696" s="4292"/>
    </row>
    <row r="2697" spans="1:43" x14ac:dyDescent="0.25">
      <c r="A2697" s="47">
        <v>1</v>
      </c>
      <c r="B2697" s="960" t="s">
        <v>249</v>
      </c>
      <c r="C2697" s="960"/>
      <c r="D2697" s="942"/>
      <c r="E2697" s="1515">
        <f>SUM(E2304,E2235,E2224,E2085,E988,E920,E887,E792)</f>
        <v>3303</v>
      </c>
      <c r="F2697" s="1515">
        <v>43</v>
      </c>
      <c r="G2697" s="942">
        <f>SUM(G2304,G2235,G2224,G2085,G988,G920,G887,G792)</f>
        <v>2760.166666666667</v>
      </c>
      <c r="H2697" s="942">
        <f>SUM(H2304,H2235,H2224,H2085,H988,H920,H887,H792)</f>
        <v>1413</v>
      </c>
      <c r="I2697" s="948">
        <f t="shared" ref="I2697:I2710" si="2713">H2697/G2697*100</f>
        <v>51.192560835698316</v>
      </c>
      <c r="J2697" s="3441">
        <f>SUM(J2304,J2235,J2224,J2085,J988,J920,J887,J792)</f>
        <v>0</v>
      </c>
      <c r="K2697" s="943">
        <f t="shared" ref="K2697:L2700" si="2714">O2697/G2697</f>
        <v>8.1299438439707732</v>
      </c>
      <c r="L2697" s="943">
        <f t="shared" si="2714"/>
        <v>8.6560509554140133</v>
      </c>
      <c r="M2697" s="942">
        <f>SUM(M2304,M2235,M2224,M2085,M988,M920,M887,M792)</f>
        <v>26840</v>
      </c>
      <c r="N2697" s="942">
        <v>430</v>
      </c>
      <c r="O2697" s="942">
        <f>SUM(O2304,O2235,O2224,O2085,O988,O920,O887,O792)</f>
        <v>22440</v>
      </c>
      <c r="P2697" s="942">
        <f>SUM(P2304,P2235,P2224,P2085,P988,P920,P887,P792)</f>
        <v>12231</v>
      </c>
      <c r="Q2697" s="942">
        <f>P2697/O2697*100</f>
        <v>54.50534759358289</v>
      </c>
      <c r="R2697" s="942">
        <f>SUM(R2304,R2235,R2224,R2085,R988,R920,R887,R792)</f>
        <v>90.166666666666671</v>
      </c>
      <c r="S2697" s="944">
        <f>P2697/$B$4*12/R2697</f>
        <v>162.77855822550831</v>
      </c>
      <c r="T2697" s="1147"/>
      <c r="U2697" s="1147"/>
      <c r="V2697" s="1147"/>
      <c r="W2697" s="1147"/>
      <c r="X2697" s="1147"/>
      <c r="Y2697" s="1147"/>
      <c r="Z2697" s="1147"/>
      <c r="AA2697" s="1147"/>
      <c r="AB2697" s="1147"/>
      <c r="AC2697" s="1147"/>
      <c r="AD2697" s="1147"/>
      <c r="AE2697" s="2080"/>
      <c r="AF2697" s="1147"/>
      <c r="AG2697" s="3011"/>
      <c r="AH2697" s="607"/>
      <c r="AI2697" s="1147"/>
      <c r="AJ2697" s="1147"/>
      <c r="AK2697" s="1147"/>
      <c r="AL2697" s="2080"/>
      <c r="AM2697" s="3441"/>
      <c r="AN2697" s="3921">
        <f>SUM(AN2304,AN2235,AN2224,AN2085,AN988,AN920,AN887,AN792)</f>
        <v>0</v>
      </c>
      <c r="AO2697" s="2006"/>
      <c r="AP2697" s="56"/>
      <c r="AQ2697" s="4292"/>
    </row>
    <row r="2698" spans="1:43" x14ac:dyDescent="0.25">
      <c r="A2698" s="47">
        <v>1</v>
      </c>
      <c r="B2698" s="961" t="s">
        <v>250</v>
      </c>
      <c r="C2698" s="2361"/>
      <c r="D2698" s="962"/>
      <c r="E2698" s="1173">
        <f>SUM(E2555,E2472,E2312,E2296,E2157,E2091,E1972,E1899,E1844,E1789,E1691,E1629,E1569,E1503,E1442,E1379,E1285,E1225,E1158,E1122,E1086,E1049,E991,E891,E2356,)</f>
        <v>32242</v>
      </c>
      <c r="F2698" s="1173">
        <v>38</v>
      </c>
      <c r="G2698" s="1020">
        <f>SUM(G2555,G2472,G2312,G2296,G2157,G2091,G1972,G1899,G1844,G1789,G1691,G1629,G1569,G1503,G1442,G1379,G1285,G1225,G1158,G1122,G1086,G1049,G991,G891,G2356,)</f>
        <v>26914.333333333336</v>
      </c>
      <c r="H2698" s="1020">
        <f>SUM(H2555,H2472,H2312,H2296,H2157,H2091,H1972,H1899,H1844,H1789,H1691,H1629,H1569,H1503,H1442,H1379,H1285,H1225,H1158,H1122,H1086,H1049,H991,H891,H2356,)</f>
        <v>25250</v>
      </c>
      <c r="I2698" s="948">
        <f t="shared" si="2713"/>
        <v>93.816182207745555</v>
      </c>
      <c r="J2698" s="3441">
        <f>SUM(J2555,J2472,J2312,J2296,J2157,J2091,J1972,J1899,J1844,J1789,J1691,J1629,J1569,J1503,J1442,J1379,J1285,J1225,J1158,J1122,J1086,J1049,J991,J891,J2356,)</f>
        <v>576</v>
      </c>
      <c r="K2698" s="943">
        <f t="shared" si="2714"/>
        <v>6.8593438440483991</v>
      </c>
      <c r="L2698" s="943">
        <f t="shared" si="2714"/>
        <v>7.0671287128712867</v>
      </c>
      <c r="M2698" s="962">
        <f>SUM(M2555,M2472,M2312,M2296,M2157,M2091,M1972,M1899,M1844,M1789,M1691,M1629,M1569,M1503,M1442,M1379,M1285,M1225,M1158,M1122,M1086,M1049,M991,M891,M2356,)</f>
        <v>221121</v>
      </c>
      <c r="N2698" s="962">
        <v>754</v>
      </c>
      <c r="O2698" s="962">
        <f>SUM(O2555,O2472,O2312,O2296,O2157,O2091,O1972,O1899,O1844,O1789,O1691,O1629,O1569,O1503,O1442,O1379,O1285,O1225,O1158,O1122,O1086,O1049,O991,O891,O2356,)</f>
        <v>184614.66666666666</v>
      </c>
      <c r="P2698" s="962">
        <f>SUM(P2555,P2472,P2312,P2296,P2157,P2091,P1972,P1899,P1844,P1789,P1691,P1629,P1569,P1503,P1442,P1379,P1285,P1225,P1158,P1122,P1086,P1049,P991,P891,P2356,)</f>
        <v>178445</v>
      </c>
      <c r="Q2698" s="942">
        <f>P2698/O2698*100</f>
        <v>96.658084225883101</v>
      </c>
      <c r="R2698" s="962">
        <f>SUM(R2555,R2472,R2312,R2296,R2157,R2091,R1972,R1899,R1844,R1789,R1691,R1629,R1569,R1503,R1442,R1379,R1285,R1225,R1158,R1122,R1086,R1049,R991,R891,R2356,)</f>
        <v>922.14166666666665</v>
      </c>
      <c r="S2698" s="944">
        <f>P2698/$B$4*12/R2698</f>
        <v>232.21377770949871</v>
      </c>
      <c r="T2698" s="1147"/>
      <c r="U2698" s="1147"/>
      <c r="V2698" s="1147"/>
      <c r="W2698" s="1147"/>
      <c r="X2698" s="1147"/>
      <c r="Y2698" s="1147"/>
      <c r="Z2698" s="1147"/>
      <c r="AA2698" s="1147"/>
      <c r="AB2698" s="1147"/>
      <c r="AC2698" s="1147"/>
      <c r="AD2698" s="1147"/>
      <c r="AE2698" s="2080"/>
      <c r="AF2698" s="1147"/>
      <c r="AG2698" s="3011"/>
      <c r="AH2698" s="607"/>
      <c r="AI2698" s="1147"/>
      <c r="AJ2698" s="1147"/>
      <c r="AK2698" s="1147"/>
      <c r="AL2698" s="2080"/>
      <c r="AM2698" s="3441"/>
      <c r="AN2698" s="4015">
        <f>SUM(AN2555,AN2472,AN2312,AN2296,AN2157,AN2091,AN1972,AN1899,AN1844,AN1789,AN1691,AN1629,AN1569,AN1503,AN1442,AN1379,AN1285,AN1225,AN1158,AN1122,AN1086,AN1049,AN991,AN891,AN2356,)</f>
        <v>0</v>
      </c>
      <c r="AO2698" s="2006"/>
      <c r="AP2698" s="56"/>
      <c r="AQ2698" s="4292"/>
    </row>
    <row r="2699" spans="1:43" ht="29.25" x14ac:dyDescent="0.25">
      <c r="A2699" s="47">
        <v>1</v>
      </c>
      <c r="B2699" s="963" t="s">
        <v>222</v>
      </c>
      <c r="C2699" s="963"/>
      <c r="D2699" s="964"/>
      <c r="E2699" s="1517">
        <f>SUM(E2556,E2473,E2313,E2305,E2297,E2236,E2225,E2158,E2092,E1973,E1900,E1845,E1790,E1692,E1630,E1570,E1504,E1443,E1380,E1286,E1226,E1159,E1123,E1087,E1050,E992,E921,E892,E793,E2358)</f>
        <v>35545</v>
      </c>
      <c r="F2699" s="1517">
        <v>81</v>
      </c>
      <c r="G2699" s="964">
        <f>SUM(G2556,G2473,G2313,G2305,G2297,G2236,G2225,G2158,G2092,G1973,G1900,G1845,G1790,G1692,G1630,G1570,G1504,G1443,G1380,G1286,G1226,G1159,G1123,G1087,G1050,G992,G921,G892,G793,G2358)</f>
        <v>29674.5</v>
      </c>
      <c r="H2699" s="964">
        <f>SUM(H2556,H2473,H2313,H2305,H2297,H2236,H2225,H2158,H2092,H1973,H1900,H1845,H1790,H1692,H1630,H1570,H1504,H1443,H1380,H1286,H1226,H1159,H1123,H1087,H1050,H992,H921,H892,H793,H2358)</f>
        <v>26663</v>
      </c>
      <c r="I2699" s="948">
        <f t="shared" si="2713"/>
        <v>89.851556049807073</v>
      </c>
      <c r="J2699" s="3441">
        <f>SUM(J2556,J2473,J2313,J2305,J2297,J2236,J2225,J2158,J2092,J1973,J1900,J1845,J1790,J1692,J1630,J1570,J1504,J1443,J1380,J1286,J1226,J1159,J1123,J1087,J1050,J992,J921,J892,J793,J2358)</f>
        <v>576</v>
      </c>
      <c r="K2699" s="943">
        <f t="shared" si="2714"/>
        <v>6.9775284054210402</v>
      </c>
      <c r="L2699" s="943">
        <f t="shared" si="2714"/>
        <v>7.1513333083298951</v>
      </c>
      <c r="M2699" s="964">
        <f>SUM(M2556,M2473,M2313,M2305,M2297,M2236,M2225,M2158,M2092,M1973,M1900,M1845,M1790,M1692,M1630,M1570,M1504,M1443,M1380,M1286,M1226,M1159,M1123,M1087,M1050,M992,M921,M892,M793,M2358)</f>
        <v>247961</v>
      </c>
      <c r="N2699" s="964">
        <v>1184</v>
      </c>
      <c r="O2699" s="964">
        <f>SUM(O2556,O2473,O2313,O2305,O2297,O2236,O2225,O2158,O2092,O1973,O1900,O1845,O1790,O1692,O1630,O1570,O1504,O1443,O1380,O1286,O1226,O1159,O1123,O1087,O1050,O992,O921,O892,O793,O2358)</f>
        <v>207054.66666666666</v>
      </c>
      <c r="P2699" s="964">
        <f>SUM(P2556,P2473,P2313,P2305,P2297,P2236,P2225,P2158,P2092,P1973,P1900,P1845,P1790,P1692,P1630,P1570,P1504,P1443,P1380,P1286,P1226,P1159,P1123,P1087,P1050,P992,P921,P892,P793,P2358)</f>
        <v>190676</v>
      </c>
      <c r="Q2699" s="942">
        <f>P2699/O2699*100</f>
        <v>92.089689679376136</v>
      </c>
      <c r="R2699" s="964">
        <f>SUM(R2556,R2473,R2313,R2305,R2297,R2236,R2225,R2158,R2092,R1973,R1900,R1845,R1790,R1692,R1630,R1570,R1504,R1443,R1380,R1286,R1226,R1159,R1123,R1087,R1050,R992,R921,R892,R793,R2358)</f>
        <v>1012.3083333333334</v>
      </c>
      <c r="S2699" s="944">
        <f>P2699/$B$4*12/R2699</f>
        <v>226.02915778295477</v>
      </c>
      <c r="T2699" s="1147">
        <f t="shared" ref="T2699:AM2699" si="2715">SUM(T2556,T2473,T2358,T2313,T2305,T2297,T2236,T2225,T2158,T2092,T1973,T1900,T1845,T1790,T1692,T1630,T1570,T1504,T1443,T1380,T1286,T1226,T1159,T1123,T1087,T1050,T992,T921,T892,T793)</f>
        <v>629200.54272811208</v>
      </c>
      <c r="U2699" s="1147">
        <f t="shared" si="2715"/>
        <v>638431.50680411211</v>
      </c>
      <c r="V2699" s="1147">
        <f t="shared" si="2715"/>
        <v>637892.6649481121</v>
      </c>
      <c r="W2699" s="1147">
        <f t="shared" si="2715"/>
        <v>637896.78002843203</v>
      </c>
      <c r="X2699" s="1147">
        <f t="shared" si="2715"/>
        <v>637896.78002843203</v>
      </c>
      <c r="Y2699" s="1147">
        <f t="shared" si="2715"/>
        <v>637896.78002843203</v>
      </c>
      <c r="Z2699" s="1147">
        <f t="shared" si="2715"/>
        <v>637904.48983220803</v>
      </c>
      <c r="AA2699" s="1147">
        <f t="shared" si="2715"/>
        <v>641611.8751922081</v>
      </c>
      <c r="AB2699" s="1147">
        <f t="shared" si="2715"/>
        <v>641611.8751922081</v>
      </c>
      <c r="AC2699" s="1147">
        <f t="shared" ref="AC2699:AD2699" si="2716">SUM(AC2556,AC2473,AC2358,AC2313,AC2305,AC2297,AC2236,AC2225,AC2158,AC2092,AC1973,AC1900,AC1845,AC1790,AC1692,AC1630,AC1570,AC1504,AC1443,AC1380,AC1286,AC1226,AC1159,AC1123,AC1087,AC1050,AC992,AC921,AC892,AC793)</f>
        <v>641611.8751922081</v>
      </c>
      <c r="AD2699" s="1147">
        <f t="shared" si="2716"/>
        <v>641611.8751922081</v>
      </c>
      <c r="AE2699" s="2080">
        <f t="shared" si="2715"/>
        <v>535171.04494044348</v>
      </c>
      <c r="AF2699" s="1147">
        <f t="shared" si="2715"/>
        <v>473979.32017000014</v>
      </c>
      <c r="AG2699" s="3011">
        <f t="shared" si="2715"/>
        <v>0</v>
      </c>
      <c r="AH2699" s="607">
        <f t="shared" si="2715"/>
        <v>0</v>
      </c>
      <c r="AI2699" s="1147">
        <f t="shared" si="2715"/>
        <v>-61191.724770443376</v>
      </c>
      <c r="AJ2699" s="1147">
        <f t="shared" si="2715"/>
        <v>-830.10433999999998</v>
      </c>
      <c r="AK2699" s="1147">
        <f t="shared" si="2715"/>
        <v>-753.59191999999996</v>
      </c>
      <c r="AL2699" s="2080">
        <f t="shared" si="2715"/>
        <v>473225.7282500001</v>
      </c>
      <c r="AM2699" s="3441">
        <f t="shared" si="2715"/>
        <v>13853.765189999998</v>
      </c>
      <c r="AN2699" s="4016">
        <f>SUM(AN2556,AN2473,AN2313,AN2305,AN2297,AN2236,AN2225,AN2158,AN2092,AN1973,AN1900,AN1845,AN1790,AN1692,AN1630,AN1570,AN1504,AN1443,AN1380,AN1286,AN1226,AN1159,AN1123,AN1087,AN1050,AN992,AN921,AN892,AN793,AN2358)</f>
        <v>22</v>
      </c>
      <c r="AO2699" s="2006">
        <f>SUM(AO2556,AO2473,AO2358,AO2313,AO2305,AO2297,AO2236,AO2225,AO2158,AO2092,AO1973,AO1900,AO1845,AO1790,AO1692,AO1630,AO1570,AO1504,AO1443,AO1380,AO1286,AO1226,AO1159,AO1123,AO1087,AO1050,AO992,AO921,AO892,AO793)</f>
        <v>707.91336000000013</v>
      </c>
      <c r="AP2699" s="56"/>
      <c r="AQ2699" s="4292"/>
    </row>
    <row r="2700" spans="1:43" ht="30" x14ac:dyDescent="0.25">
      <c r="A2700" s="47">
        <v>1</v>
      </c>
      <c r="B2700" s="1405" t="s">
        <v>238</v>
      </c>
      <c r="C2700" s="1128"/>
      <c r="D2700" s="965"/>
      <c r="E2700" s="1587">
        <f>E2305</f>
        <v>5</v>
      </c>
      <c r="F2700" s="1587">
        <v>0</v>
      </c>
      <c r="G2700" s="965">
        <f>G2305</f>
        <v>4.166666666666667</v>
      </c>
      <c r="H2700" s="965">
        <f>H2305</f>
        <v>2</v>
      </c>
      <c r="I2700" s="948">
        <f t="shared" si="2713"/>
        <v>48</v>
      </c>
      <c r="J2700" s="3441">
        <f>J2305</f>
        <v>0</v>
      </c>
      <c r="K2700" s="943">
        <f t="shared" si="2714"/>
        <v>11.04</v>
      </c>
      <c r="L2700" s="943">
        <f t="shared" si="2714"/>
        <v>15</v>
      </c>
      <c r="M2700" s="965">
        <f>M2305</f>
        <v>55</v>
      </c>
      <c r="N2700" s="965">
        <v>0</v>
      </c>
      <c r="O2700" s="965">
        <f>O2305</f>
        <v>46</v>
      </c>
      <c r="P2700" s="965">
        <f>P2305</f>
        <v>30</v>
      </c>
      <c r="Q2700" s="968">
        <f>P2700/O2700*100</f>
        <v>65.217391304347828</v>
      </c>
      <c r="R2700" s="965">
        <f>R2305</f>
        <v>0.18333333333333332</v>
      </c>
      <c r="S2700" s="969">
        <f>P2700/$B$4*12/R2700</f>
        <v>196.36363636363637</v>
      </c>
      <c r="T2700" s="1147">
        <f t="shared" ref="T2700:AO2700" si="2717">T2305</f>
        <v>339.81359999999995</v>
      </c>
      <c r="U2700" s="1147">
        <f t="shared" si="2717"/>
        <v>344.90673600000002</v>
      </c>
      <c r="V2700" s="1147">
        <f t="shared" si="2717"/>
        <v>341.03399999999999</v>
      </c>
      <c r="W2700" s="1147">
        <f t="shared" si="2717"/>
        <v>341.03399999999999</v>
      </c>
      <c r="X2700" s="1147">
        <f t="shared" si="2717"/>
        <v>341.03399999999999</v>
      </c>
      <c r="Y2700" s="1147">
        <f t="shared" si="2717"/>
        <v>341.03399999999999</v>
      </c>
      <c r="Z2700" s="1147">
        <f t="shared" si="2717"/>
        <v>341.03399999999999</v>
      </c>
      <c r="AA2700" s="1147">
        <f t="shared" si="2717"/>
        <v>341.03399999999999</v>
      </c>
      <c r="AB2700" s="1147">
        <f t="shared" si="2717"/>
        <v>341.03399999999999</v>
      </c>
      <c r="AC2700" s="1147">
        <f t="shared" ref="AC2700:AD2700" si="2718">AC2305</f>
        <v>341.03399999999999</v>
      </c>
      <c r="AD2700" s="1147">
        <f t="shared" si="2718"/>
        <v>341.03399999999999</v>
      </c>
      <c r="AE2700" s="2080">
        <f t="shared" si="2717"/>
        <v>284.24692247272725</v>
      </c>
      <c r="AF2700" s="1147">
        <f t="shared" si="2717"/>
        <v>278.08521999999999</v>
      </c>
      <c r="AG2700" s="3011">
        <f t="shared" si="2717"/>
        <v>0</v>
      </c>
      <c r="AH2700" s="607">
        <f t="shared" si="2717"/>
        <v>0</v>
      </c>
      <c r="AI2700" s="1147">
        <f t="shared" si="2717"/>
        <v>-6.1617024727272565</v>
      </c>
      <c r="AJ2700" s="1147">
        <f t="shared" si="2717"/>
        <v>0</v>
      </c>
      <c r="AK2700" s="1147">
        <f t="shared" si="2717"/>
        <v>0</v>
      </c>
      <c r="AL2700" s="2080">
        <f t="shared" si="2717"/>
        <v>278.08521999999999</v>
      </c>
      <c r="AM2700" s="3441">
        <f t="shared" si="2717"/>
        <v>0</v>
      </c>
      <c r="AN2700" s="4017">
        <f t="shared" si="2717"/>
        <v>0</v>
      </c>
      <c r="AO2700" s="2006">
        <f t="shared" si="2717"/>
        <v>0</v>
      </c>
      <c r="AP2700" s="56"/>
      <c r="AQ2700" s="4292"/>
    </row>
    <row r="2701" spans="1:43" ht="30" x14ac:dyDescent="0.25">
      <c r="A2701" s="47">
        <v>1</v>
      </c>
      <c r="B2701" s="966" t="s">
        <v>262</v>
      </c>
      <c r="C2701" s="966"/>
      <c r="D2701" s="965"/>
      <c r="E2701" s="1587">
        <f>E2236</f>
        <v>526</v>
      </c>
      <c r="F2701" s="1587">
        <v>43</v>
      </c>
      <c r="G2701" s="965">
        <f>G2236</f>
        <v>445.5</v>
      </c>
      <c r="H2701" s="965">
        <f>H2236</f>
        <v>549</v>
      </c>
      <c r="I2701" s="948">
        <f t="shared" si="2713"/>
        <v>123.23232323232322</v>
      </c>
      <c r="J2701" s="3442">
        <f>J2236</f>
        <v>0</v>
      </c>
      <c r="K2701" s="967">
        <f>K2236</f>
        <v>10</v>
      </c>
      <c r="L2701" s="967">
        <f>L2236</f>
        <v>10.111111111111111</v>
      </c>
      <c r="M2701" s="965">
        <f>M2236</f>
        <v>5260</v>
      </c>
      <c r="N2701" s="965">
        <v>430</v>
      </c>
      <c r="O2701" s="965">
        <f t="shared" ref="O2701:AO2701" si="2719">O2236</f>
        <v>4455</v>
      </c>
      <c r="P2701" s="965">
        <f t="shared" si="2719"/>
        <v>5551</v>
      </c>
      <c r="Q2701" s="968">
        <f t="shared" si="2719"/>
        <v>124.60157126823795</v>
      </c>
      <c r="R2701" s="965">
        <f t="shared" si="2719"/>
        <v>17.533333333333335</v>
      </c>
      <c r="S2701" s="969">
        <f t="shared" si="2719"/>
        <v>379.91634980988596</v>
      </c>
      <c r="T2701" s="1147">
        <f t="shared" si="2719"/>
        <v>16952.142480000002</v>
      </c>
      <c r="U2701" s="1147">
        <f t="shared" si="2719"/>
        <v>16952.142480000002</v>
      </c>
      <c r="V2701" s="1147">
        <f t="shared" si="2719"/>
        <v>16952.142480000002</v>
      </c>
      <c r="W2701" s="1147">
        <f t="shared" si="2719"/>
        <v>16952.142480000002</v>
      </c>
      <c r="X2701" s="1147">
        <f t="shared" si="2719"/>
        <v>16952.142480000002</v>
      </c>
      <c r="Y2701" s="1147">
        <f t="shared" si="2719"/>
        <v>16952.142480000002</v>
      </c>
      <c r="Z2701" s="1147">
        <f t="shared" si="2719"/>
        <v>16952.142480000002</v>
      </c>
      <c r="AA2701" s="1147">
        <f t="shared" si="2719"/>
        <v>18729.994079999997</v>
      </c>
      <c r="AB2701" s="1147">
        <f t="shared" si="2719"/>
        <v>18729.994079999997</v>
      </c>
      <c r="AC2701" s="1147">
        <f t="shared" ref="AC2701:AD2701" si="2720">AC2236</f>
        <v>18729.994079999997</v>
      </c>
      <c r="AD2701" s="1147">
        <f t="shared" si="2720"/>
        <v>18729.994079999997</v>
      </c>
      <c r="AE2701" s="2080">
        <f t="shared" si="2719"/>
        <v>15904.636999999995</v>
      </c>
      <c r="AF2701" s="1147">
        <f t="shared" si="2719"/>
        <v>18992.35296</v>
      </c>
      <c r="AG2701" s="3011">
        <f t="shared" si="2719"/>
        <v>0</v>
      </c>
      <c r="AH2701" s="607">
        <f t="shared" si="2719"/>
        <v>0</v>
      </c>
      <c r="AI2701" s="1147">
        <f t="shared" si="2719"/>
        <v>3087.715960000005</v>
      </c>
      <c r="AJ2701" s="1147">
        <f t="shared" si="2719"/>
        <v>0</v>
      </c>
      <c r="AK2701" s="1147">
        <f t="shared" si="2719"/>
        <v>0</v>
      </c>
      <c r="AL2701" s="2080">
        <f t="shared" si="2719"/>
        <v>18992.35296</v>
      </c>
      <c r="AM2701" s="3442">
        <f t="shared" si="2719"/>
        <v>0</v>
      </c>
      <c r="AN2701" s="4017">
        <f t="shared" si="2719"/>
        <v>18</v>
      </c>
      <c r="AO2701" s="2006">
        <f t="shared" si="2719"/>
        <v>638.4319200000001</v>
      </c>
      <c r="AP2701" s="56"/>
      <c r="AQ2701" s="4292"/>
    </row>
    <row r="2702" spans="1:43" ht="30" x14ac:dyDescent="0.25">
      <c r="A2702" s="47">
        <v>1</v>
      </c>
      <c r="B2702" s="1405" t="s">
        <v>205</v>
      </c>
      <c r="C2702" s="1128"/>
      <c r="D2702" s="965"/>
      <c r="E2702" s="1587">
        <f>E2589+E2093+E893</f>
        <v>3864</v>
      </c>
      <c r="F2702" s="1587">
        <v>570</v>
      </c>
      <c r="G2702" s="965">
        <f>G2589+G2093+G893</f>
        <v>3403.0555555555557</v>
      </c>
      <c r="H2702" s="965">
        <f>H2589+H2093+H893</f>
        <v>3902</v>
      </c>
      <c r="I2702" s="948">
        <f t="shared" si="2713"/>
        <v>114.66166027263081</v>
      </c>
      <c r="J2702" s="3442">
        <f>J2589+J2093+J893</f>
        <v>39</v>
      </c>
      <c r="K2702" s="967"/>
      <c r="L2702" s="967"/>
      <c r="M2702" s="965"/>
      <c r="N2702" s="965">
        <v>0</v>
      </c>
      <c r="O2702" s="965"/>
      <c r="P2702" s="965"/>
      <c r="Q2702" s="968"/>
      <c r="R2702" s="965"/>
      <c r="S2702" s="969"/>
      <c r="T2702" s="1147"/>
      <c r="U2702" s="1147"/>
      <c r="V2702" s="1147"/>
      <c r="W2702" s="1147"/>
      <c r="X2702" s="1147"/>
      <c r="Y2702" s="1147"/>
      <c r="Z2702" s="1147"/>
      <c r="AA2702" s="1147"/>
      <c r="AB2702" s="1147"/>
      <c r="AC2702" s="1147"/>
      <c r="AD2702" s="1147"/>
      <c r="AE2702" s="2080"/>
      <c r="AF2702" s="1147"/>
      <c r="AG2702" s="3011"/>
      <c r="AH2702" s="607"/>
      <c r="AI2702" s="1147"/>
      <c r="AJ2702" s="1147"/>
      <c r="AK2702" s="1147"/>
      <c r="AL2702" s="2080"/>
      <c r="AM2702" s="3442"/>
      <c r="AN2702" s="4017">
        <f>AN2589+AN2093+AN893</f>
        <v>0</v>
      </c>
      <c r="AO2702" s="2006"/>
      <c r="AP2702" s="56"/>
      <c r="AQ2702" s="4292"/>
    </row>
    <row r="2703" spans="1:43" ht="30" x14ac:dyDescent="0.25">
      <c r="A2703" s="47">
        <v>1</v>
      </c>
      <c r="B2703" s="1405" t="s">
        <v>204</v>
      </c>
      <c r="C2703" s="1128"/>
      <c r="D2703" s="965"/>
      <c r="E2703" s="1587">
        <f>E2584+E2094+E2590</f>
        <v>2016</v>
      </c>
      <c r="F2703" s="1587">
        <v>256</v>
      </c>
      <c r="G2703" s="965">
        <f>G2584+G2094+G2590</f>
        <v>1671.7222222222224</v>
      </c>
      <c r="H2703" s="965">
        <f>H2584+H2094+H2590</f>
        <v>1392</v>
      </c>
      <c r="I2703" s="948">
        <f t="shared" si="2713"/>
        <v>83.26742215280315</v>
      </c>
      <c r="J2703" s="3442">
        <f>J2584+J2094</f>
        <v>1</v>
      </c>
      <c r="K2703" s="967"/>
      <c r="L2703" s="967"/>
      <c r="M2703" s="965"/>
      <c r="N2703" s="965">
        <v>0</v>
      </c>
      <c r="O2703" s="965"/>
      <c r="P2703" s="965"/>
      <c r="Q2703" s="942"/>
      <c r="R2703" s="965"/>
      <c r="S2703" s="969"/>
      <c r="T2703" s="1147"/>
      <c r="U2703" s="1147"/>
      <c r="V2703" s="1147"/>
      <c r="W2703" s="1147"/>
      <c r="X2703" s="1147"/>
      <c r="Y2703" s="1147"/>
      <c r="Z2703" s="1147"/>
      <c r="AA2703" s="1147"/>
      <c r="AB2703" s="1147"/>
      <c r="AC2703" s="1147"/>
      <c r="AD2703" s="1147"/>
      <c r="AE2703" s="2080"/>
      <c r="AF2703" s="1147"/>
      <c r="AG2703" s="3011"/>
      <c r="AH2703" s="607"/>
      <c r="AI2703" s="1147"/>
      <c r="AJ2703" s="1147"/>
      <c r="AK2703" s="1147">
        <f>SUM(AK2095)</f>
        <v>0</v>
      </c>
      <c r="AL2703" s="2080">
        <f>SUM(AL2095)</f>
        <v>0</v>
      </c>
      <c r="AM2703" s="3442">
        <f>SUM(AM2095)</f>
        <v>0</v>
      </c>
      <c r="AN2703" s="4017">
        <f>AN2584+AN2094+AN2590</f>
        <v>0</v>
      </c>
      <c r="AO2703" s="2006">
        <f>SUM(AO2095)</f>
        <v>0</v>
      </c>
      <c r="AP2703" s="56"/>
      <c r="AQ2703" s="4292"/>
    </row>
    <row r="2704" spans="1:43" x14ac:dyDescent="0.25">
      <c r="A2704" s="47">
        <v>1</v>
      </c>
      <c r="B2704" s="1405" t="s">
        <v>233</v>
      </c>
      <c r="C2704" s="1128"/>
      <c r="D2704" s="965"/>
      <c r="E2704" s="1587">
        <f>E2591+E2095</f>
        <v>206</v>
      </c>
      <c r="F2704" s="1587">
        <v>195</v>
      </c>
      <c r="G2704" s="965">
        <f>G2591+G2095</f>
        <v>160.49999999999997</v>
      </c>
      <c r="H2704" s="965">
        <f>H2591+H2095</f>
        <v>233</v>
      </c>
      <c r="I2704" s="948">
        <f t="shared" si="2713"/>
        <v>145.17133956386294</v>
      </c>
      <c r="J2704" s="3442">
        <f>J2591+J2095</f>
        <v>0</v>
      </c>
      <c r="K2704" s="967"/>
      <c r="L2704" s="967"/>
      <c r="M2704" s="965"/>
      <c r="N2704" s="965">
        <v>0</v>
      </c>
      <c r="O2704" s="965"/>
      <c r="P2704" s="965"/>
      <c r="Q2704" s="973"/>
      <c r="R2704" s="965"/>
      <c r="S2704" s="969"/>
      <c r="T2704" s="1147"/>
      <c r="U2704" s="1147"/>
      <c r="V2704" s="1147"/>
      <c r="W2704" s="1147"/>
      <c r="X2704" s="1147"/>
      <c r="Y2704" s="1147"/>
      <c r="Z2704" s="1147"/>
      <c r="AA2704" s="1147"/>
      <c r="AB2704" s="1147"/>
      <c r="AC2704" s="1147"/>
      <c r="AD2704" s="1147"/>
      <c r="AE2704" s="2080"/>
      <c r="AF2704" s="1147"/>
      <c r="AG2704" s="3010"/>
      <c r="AH2704" s="1137"/>
      <c r="AI2704" s="2079"/>
      <c r="AJ2704" s="2079"/>
      <c r="AK2704" s="2079"/>
      <c r="AL2704" s="2082"/>
      <c r="AM2704" s="3442"/>
      <c r="AN2704" s="4017">
        <f>AN2591+AN2095</f>
        <v>0</v>
      </c>
      <c r="AO2704" s="2071"/>
      <c r="AP2704" s="56"/>
      <c r="AQ2704" s="4292"/>
    </row>
    <row r="2705" spans="1:43" x14ac:dyDescent="0.25">
      <c r="A2705" s="47">
        <v>1</v>
      </c>
      <c r="B2705" s="1405" t="s">
        <v>231</v>
      </c>
      <c r="C2705" s="1128"/>
      <c r="D2705" s="965"/>
      <c r="E2705" s="1587">
        <f>E2592+E2585+E2096+E893</f>
        <v>6086</v>
      </c>
      <c r="F2705" s="1587">
        <v>1021</v>
      </c>
      <c r="G2705" s="965">
        <f>G2592+G2585+G2096+G893</f>
        <v>5235.2777777777774</v>
      </c>
      <c r="H2705" s="965">
        <f>H2592+H2585+H2096+H893</f>
        <v>5527</v>
      </c>
      <c r="I2705" s="948">
        <f t="shared" si="2713"/>
        <v>105.57223961373164</v>
      </c>
      <c r="J2705" s="3442">
        <f>J2592+J2585+J2096+J893</f>
        <v>40</v>
      </c>
      <c r="K2705" s="967"/>
      <c r="L2705" s="967"/>
      <c r="M2705" s="965"/>
      <c r="N2705" s="965">
        <v>0</v>
      </c>
      <c r="O2705" s="965"/>
      <c r="P2705" s="965"/>
      <c r="Q2705" s="968"/>
      <c r="R2705" s="965"/>
      <c r="S2705" s="969"/>
      <c r="T2705" s="1147">
        <f t="shared" ref="T2705:AM2705" si="2721">SUM(T2592,T2585,T2096,T893)</f>
        <v>27305.399699999998</v>
      </c>
      <c r="U2705" s="1147">
        <f t="shared" si="2721"/>
        <v>27305.399699999998</v>
      </c>
      <c r="V2705" s="1147">
        <f t="shared" si="2721"/>
        <v>27305.399699999998</v>
      </c>
      <c r="W2705" s="1147">
        <f t="shared" si="2721"/>
        <v>31295.325799999999</v>
      </c>
      <c r="X2705" s="1147">
        <f t="shared" si="2721"/>
        <v>31295.325799999999</v>
      </c>
      <c r="Y2705" s="1147">
        <f t="shared" si="2721"/>
        <v>31295.325799999999</v>
      </c>
      <c r="Z2705" s="1147">
        <f t="shared" si="2721"/>
        <v>32330.855799999998</v>
      </c>
      <c r="AA2705" s="1147">
        <f t="shared" si="2721"/>
        <v>38357.89</v>
      </c>
      <c r="AB2705" s="1147">
        <f t="shared" si="2721"/>
        <v>38357.89</v>
      </c>
      <c r="AC2705" s="1147">
        <f t="shared" ref="AC2705:AD2705" si="2722">SUM(AC2592,AC2585,AC2096,AC893)</f>
        <v>38357.89</v>
      </c>
      <c r="AD2705" s="1147">
        <f t="shared" si="2722"/>
        <v>41940.70203</v>
      </c>
      <c r="AE2705" s="2080">
        <f t="shared" si="2721"/>
        <v>33769.43381555556</v>
      </c>
      <c r="AF2705" s="1147">
        <f t="shared" si="2721"/>
        <v>38219.813519999996</v>
      </c>
      <c r="AG2705" s="3010">
        <f t="shared" si="2721"/>
        <v>0</v>
      </c>
      <c r="AH2705" s="1137">
        <f t="shared" si="2721"/>
        <v>0</v>
      </c>
      <c r="AI2705" s="2079">
        <f t="shared" si="2721"/>
        <v>4450.3797044444436</v>
      </c>
      <c r="AJ2705" s="2079">
        <f t="shared" si="2721"/>
        <v>0</v>
      </c>
      <c r="AK2705" s="2079">
        <f t="shared" si="2721"/>
        <v>0</v>
      </c>
      <c r="AL2705" s="2082">
        <f t="shared" si="2721"/>
        <v>38219.813519999996</v>
      </c>
      <c r="AM2705" s="3442">
        <f t="shared" si="2721"/>
        <v>279.28831000000002</v>
      </c>
      <c r="AN2705" s="4017">
        <f>AN2592+AN2585+AN2096+AN893</f>
        <v>0</v>
      </c>
      <c r="AO2705" s="2071">
        <f>SUM(AO2592,AO2585,AO2096,AO893)</f>
        <v>1201.0389599999999</v>
      </c>
      <c r="AP2705" s="56"/>
      <c r="AQ2705" s="4292"/>
    </row>
    <row r="2706" spans="1:43" x14ac:dyDescent="0.25">
      <c r="A2706" s="47">
        <v>1</v>
      </c>
      <c r="B2706" s="971" t="s">
        <v>217</v>
      </c>
      <c r="C2706" s="2363"/>
      <c r="D2706" s="964"/>
      <c r="E2706" s="1517">
        <f>SUM(E1977)</f>
        <v>197393</v>
      </c>
      <c r="F2706" s="1517">
        <v>0</v>
      </c>
      <c r="G2706" s="964">
        <f t="shared" ref="G2706:H2709" si="2723">SUM(G1977)</f>
        <v>164494</v>
      </c>
      <c r="H2706" s="964">
        <f t="shared" si="2723"/>
        <v>192705</v>
      </c>
      <c r="I2706" s="948">
        <f t="shared" si="2713"/>
        <v>117.15016961104965</v>
      </c>
      <c r="J2706" s="3441">
        <f>SUM(J1977)</f>
        <v>0</v>
      </c>
      <c r="K2706" s="943"/>
      <c r="L2706" s="943"/>
      <c r="M2706" s="964"/>
      <c r="N2706" s="964">
        <v>0</v>
      </c>
      <c r="O2706" s="964"/>
      <c r="P2706" s="964"/>
      <c r="Q2706" s="942"/>
      <c r="R2706" s="964"/>
      <c r="S2706" s="944"/>
      <c r="T2706" s="1147"/>
      <c r="U2706" s="1147"/>
      <c r="V2706" s="1147"/>
      <c r="W2706" s="1147"/>
      <c r="X2706" s="1147"/>
      <c r="Y2706" s="1147"/>
      <c r="Z2706" s="1147"/>
      <c r="AA2706" s="1147"/>
      <c r="AB2706" s="1147"/>
      <c r="AC2706" s="1147"/>
      <c r="AD2706" s="1147"/>
      <c r="AE2706" s="2080"/>
      <c r="AF2706" s="1147"/>
      <c r="AG2706" s="3010"/>
      <c r="AH2706" s="1137"/>
      <c r="AI2706" s="2079"/>
      <c r="AJ2706" s="2079"/>
      <c r="AK2706" s="2079"/>
      <c r="AL2706" s="2082"/>
      <c r="AM2706" s="3441"/>
      <c r="AN2706" s="4016">
        <f>SUM(AN1977)</f>
        <v>0</v>
      </c>
      <c r="AO2706" s="2071"/>
      <c r="AP2706" s="56"/>
      <c r="AQ2706" s="4292"/>
    </row>
    <row r="2707" spans="1:43" x14ac:dyDescent="0.25">
      <c r="A2707" s="47">
        <v>1</v>
      </c>
      <c r="B2707" s="974" t="s">
        <v>218</v>
      </c>
      <c r="C2707" s="2364"/>
      <c r="D2707" s="965"/>
      <c r="E2707" s="1587">
        <f>SUM(E1978)</f>
        <v>197393</v>
      </c>
      <c r="F2707" s="1587">
        <v>0</v>
      </c>
      <c r="G2707" s="965">
        <f t="shared" si="2723"/>
        <v>164494</v>
      </c>
      <c r="H2707" s="965">
        <f t="shared" si="2723"/>
        <v>192705</v>
      </c>
      <c r="I2707" s="948">
        <f t="shared" si="2713"/>
        <v>117.15016961104965</v>
      </c>
      <c r="J2707" s="3442">
        <f>SUM(J1978)</f>
        <v>0</v>
      </c>
      <c r="K2707" s="967"/>
      <c r="L2707" s="967"/>
      <c r="M2707" s="965"/>
      <c r="N2707" s="965">
        <v>0</v>
      </c>
      <c r="O2707" s="965"/>
      <c r="P2707" s="965"/>
      <c r="Q2707" s="968"/>
      <c r="R2707" s="965"/>
      <c r="S2707" s="969"/>
      <c r="T2707" s="1147"/>
      <c r="U2707" s="1147"/>
      <c r="V2707" s="1147"/>
      <c r="W2707" s="1147"/>
      <c r="X2707" s="1147"/>
      <c r="Y2707" s="1147"/>
      <c r="Z2707" s="1147"/>
      <c r="AA2707" s="1147"/>
      <c r="AB2707" s="1147"/>
      <c r="AC2707" s="1147"/>
      <c r="AD2707" s="1147"/>
      <c r="AE2707" s="2080"/>
      <c r="AF2707" s="1147"/>
      <c r="AG2707" s="3011"/>
      <c r="AH2707" s="607"/>
      <c r="AI2707" s="1147"/>
      <c r="AJ2707" s="1147"/>
      <c r="AK2707" s="1147"/>
      <c r="AL2707" s="2080"/>
      <c r="AM2707" s="3442"/>
      <c r="AN2707" s="4017">
        <f>SUM(AN1978)</f>
        <v>0</v>
      </c>
      <c r="AO2707" s="2006"/>
      <c r="AP2707" s="56"/>
      <c r="AQ2707" s="4292"/>
    </row>
    <row r="2708" spans="1:43" x14ac:dyDescent="0.25">
      <c r="A2708" s="47">
        <v>1</v>
      </c>
      <c r="B2708" s="971" t="s">
        <v>219</v>
      </c>
      <c r="C2708" s="2361"/>
      <c r="D2708" s="965"/>
      <c r="E2708" s="1587">
        <f>SUM(E1979)</f>
        <v>70</v>
      </c>
      <c r="F2708" s="1587">
        <v>0</v>
      </c>
      <c r="G2708" s="965">
        <f t="shared" si="2723"/>
        <v>58</v>
      </c>
      <c r="H2708" s="965">
        <f t="shared" si="2723"/>
        <v>36</v>
      </c>
      <c r="I2708" s="948">
        <f t="shared" si="2713"/>
        <v>62.068965517241381</v>
      </c>
      <c r="J2708" s="3442">
        <f>SUM(J1979)</f>
        <v>0</v>
      </c>
      <c r="K2708" s="967"/>
      <c r="L2708" s="967"/>
      <c r="M2708" s="965"/>
      <c r="N2708" s="965">
        <v>0</v>
      </c>
      <c r="O2708" s="965"/>
      <c r="P2708" s="965"/>
      <c r="Q2708" s="968"/>
      <c r="R2708" s="965"/>
      <c r="S2708" s="969"/>
      <c r="T2708" s="1147"/>
      <c r="U2708" s="1147"/>
      <c r="V2708" s="1147"/>
      <c r="W2708" s="1147"/>
      <c r="X2708" s="1147"/>
      <c r="Y2708" s="1147"/>
      <c r="Z2708" s="1147"/>
      <c r="AA2708" s="1147"/>
      <c r="AB2708" s="1147"/>
      <c r="AC2708" s="1147"/>
      <c r="AD2708" s="1147"/>
      <c r="AE2708" s="2080"/>
      <c r="AF2708" s="1147"/>
      <c r="AG2708" s="3011"/>
      <c r="AH2708" s="607"/>
      <c r="AI2708" s="1147"/>
      <c r="AJ2708" s="1147"/>
      <c r="AK2708" s="1147"/>
      <c r="AL2708" s="2080"/>
      <c r="AM2708" s="3442"/>
      <c r="AN2708" s="4017">
        <f>SUM(AN1979)</f>
        <v>0</v>
      </c>
      <c r="AO2708" s="2006"/>
      <c r="AP2708" s="56"/>
      <c r="AQ2708" s="4292"/>
    </row>
    <row r="2709" spans="1:43" ht="30" x14ac:dyDescent="0.25">
      <c r="A2709" s="47">
        <v>1</v>
      </c>
      <c r="B2709" s="1401" t="s">
        <v>220</v>
      </c>
      <c r="C2709" s="2365"/>
      <c r="D2709" s="965"/>
      <c r="E2709" s="1587">
        <f>SUM(E1980)</f>
        <v>70</v>
      </c>
      <c r="F2709" s="1587">
        <v>0</v>
      </c>
      <c r="G2709" s="964">
        <f t="shared" si="2723"/>
        <v>58</v>
      </c>
      <c r="H2709" s="964">
        <f t="shared" si="2723"/>
        <v>36</v>
      </c>
      <c r="I2709" s="948">
        <f t="shared" si="2713"/>
        <v>62.068965517241381</v>
      </c>
      <c r="J2709" s="3441">
        <f>SUM(J1980)</f>
        <v>0</v>
      </c>
      <c r="K2709" s="943"/>
      <c r="L2709" s="967"/>
      <c r="M2709" s="964"/>
      <c r="N2709" s="965">
        <v>0</v>
      </c>
      <c r="O2709" s="965"/>
      <c r="P2709" s="965"/>
      <c r="Q2709" s="968"/>
      <c r="R2709" s="965"/>
      <c r="S2709" s="969"/>
      <c r="T2709" s="1193"/>
      <c r="U2709" s="1193"/>
      <c r="V2709" s="1193"/>
      <c r="W2709" s="1193"/>
      <c r="X2709" s="1193"/>
      <c r="Y2709" s="1193"/>
      <c r="Z2709" s="1193"/>
      <c r="AA2709" s="1193"/>
      <c r="AB2709" s="1193"/>
      <c r="AC2709" s="1193"/>
      <c r="AD2709" s="1193"/>
      <c r="AE2709" s="2080"/>
      <c r="AF2709" s="1147"/>
      <c r="AG2709" s="3011"/>
      <c r="AH2709" s="1889"/>
      <c r="AI2709" s="1193"/>
      <c r="AJ2709" s="1193"/>
      <c r="AK2709" s="1147"/>
      <c r="AL2709" s="2080"/>
      <c r="AM2709" s="3441"/>
      <c r="AN2709" s="4016">
        <f>SUM(AN1980)</f>
        <v>0</v>
      </c>
      <c r="AO2709" s="2006"/>
      <c r="AP2709" s="56"/>
      <c r="AQ2709" s="4292"/>
    </row>
    <row r="2710" spans="1:43" ht="30" thickBot="1" x14ac:dyDescent="0.3">
      <c r="A2710" s="47">
        <v>1</v>
      </c>
      <c r="B2710" s="1400" t="s">
        <v>225</v>
      </c>
      <c r="C2710" s="1400"/>
      <c r="D2710" s="975"/>
      <c r="E2710" s="1588">
        <f>E1981</f>
        <v>197463</v>
      </c>
      <c r="F2710" s="1588">
        <v>0</v>
      </c>
      <c r="G2710" s="1403">
        <f>G1981</f>
        <v>164552</v>
      </c>
      <c r="H2710" s="1403">
        <f>H1981</f>
        <v>192741</v>
      </c>
      <c r="I2710" s="1402">
        <f t="shared" si="2713"/>
        <v>117.13075501968981</v>
      </c>
      <c r="J2710" s="3500">
        <f>J1981</f>
        <v>0</v>
      </c>
      <c r="K2710" s="1404"/>
      <c r="L2710" s="977"/>
      <c r="M2710" s="1403"/>
      <c r="N2710" s="1403">
        <v>0</v>
      </c>
      <c r="O2710" s="975"/>
      <c r="P2710" s="975"/>
      <c r="Q2710" s="978"/>
      <c r="R2710" s="975"/>
      <c r="S2710" s="979"/>
      <c r="T2710" s="1254">
        <f t="shared" ref="T2710:AO2710" si="2724">T1981</f>
        <v>798140.14804</v>
      </c>
      <c r="U2710" s="1254">
        <f t="shared" si="2724"/>
        <v>798140.14804</v>
      </c>
      <c r="V2710" s="1254">
        <f t="shared" si="2724"/>
        <v>798140.14804</v>
      </c>
      <c r="W2710" s="1254">
        <f t="shared" si="2724"/>
        <v>798140.14804</v>
      </c>
      <c r="X2710" s="1254">
        <f t="shared" si="2724"/>
        <v>798140.14804</v>
      </c>
      <c r="Y2710" s="1254">
        <f t="shared" si="2724"/>
        <v>798140.14804</v>
      </c>
      <c r="Z2710" s="1254">
        <f t="shared" si="2724"/>
        <v>798140.14804</v>
      </c>
      <c r="AA2710" s="1254">
        <f t="shared" si="2724"/>
        <v>798140.14804</v>
      </c>
      <c r="AB2710" s="1254">
        <f t="shared" si="2724"/>
        <v>798140.14804</v>
      </c>
      <c r="AC2710" s="1254">
        <f t="shared" ref="AC2710:AD2710" si="2725">AC1981</f>
        <v>798140.14804</v>
      </c>
      <c r="AD2710" s="1254">
        <f t="shared" si="2725"/>
        <v>798140.14804</v>
      </c>
      <c r="AE2710" s="2085">
        <f t="shared" si="2724"/>
        <v>665116.79003333335</v>
      </c>
      <c r="AF2710" s="2083">
        <f t="shared" si="2724"/>
        <v>663764.94570000004</v>
      </c>
      <c r="AG2710" s="3051">
        <f t="shared" si="2724"/>
        <v>0</v>
      </c>
      <c r="AH2710" s="737">
        <f t="shared" si="2724"/>
        <v>0</v>
      </c>
      <c r="AI2710" s="1254">
        <f t="shared" si="2724"/>
        <v>-1351.8443333333125</v>
      </c>
      <c r="AJ2710" s="1254">
        <f t="shared" si="2724"/>
        <v>0</v>
      </c>
      <c r="AK2710" s="2083">
        <f t="shared" si="2724"/>
        <v>-30.877080000000003</v>
      </c>
      <c r="AL2710" s="2085">
        <f t="shared" si="2724"/>
        <v>663734.06862000003</v>
      </c>
      <c r="AM2710" s="3500">
        <f t="shared" si="2724"/>
        <v>0</v>
      </c>
      <c r="AN2710" s="4018">
        <f t="shared" si="2724"/>
        <v>0</v>
      </c>
      <c r="AO2710" s="3313">
        <f t="shared" si="2724"/>
        <v>0</v>
      </c>
      <c r="AP2710" s="56"/>
      <c r="AQ2710" s="4292"/>
    </row>
    <row r="2711" spans="1:43" ht="15.75" thickBot="1" x14ac:dyDescent="0.3">
      <c r="A2711" s="47">
        <v>1</v>
      </c>
      <c r="B2711" s="3591" t="s">
        <v>223</v>
      </c>
      <c r="C2711" s="3592"/>
      <c r="D2711" s="3593"/>
      <c r="E2711" s="3594"/>
      <c r="F2711" s="3594">
        <v>0</v>
      </c>
      <c r="G2711" s="3595"/>
      <c r="H2711" s="3595"/>
      <c r="I2711" s="3595"/>
      <c r="J2711" s="3596"/>
      <c r="K2711" s="50"/>
      <c r="L2711" s="50"/>
      <c r="M2711" s="3597"/>
      <c r="N2711" s="3597">
        <v>0</v>
      </c>
      <c r="O2711" s="3597"/>
      <c r="P2711" s="3597"/>
      <c r="Q2711" s="3597"/>
      <c r="R2711" s="3597"/>
      <c r="S2711" s="3597"/>
      <c r="T2711" s="2022"/>
      <c r="U2711" s="2022"/>
      <c r="V2711" s="2022"/>
      <c r="W2711" s="2022"/>
      <c r="X2711" s="2022"/>
      <c r="Y2711" s="2022"/>
      <c r="Z2711" s="2022"/>
      <c r="AA2711" s="2022"/>
      <c r="AB2711" s="2022"/>
      <c r="AC2711" s="2022"/>
      <c r="AD2711" s="2022"/>
      <c r="AE2711" s="3306"/>
      <c r="AF2711" s="2022"/>
      <c r="AG2711" s="3023"/>
      <c r="AH2711" s="2022"/>
      <c r="AI2711" s="2022"/>
      <c r="AJ2711" s="2022"/>
      <c r="AK2711" s="2022"/>
      <c r="AL2711" s="2023"/>
      <c r="AM2711" s="3596"/>
      <c r="AN2711" s="4019"/>
      <c r="AO2711" s="3306"/>
      <c r="AP2711" s="56"/>
      <c r="AQ2711" s="4292"/>
    </row>
    <row r="2712" spans="1:43" ht="63" x14ac:dyDescent="0.25">
      <c r="A2712" s="47">
        <v>1</v>
      </c>
      <c r="B2712" s="1007" t="s">
        <v>536</v>
      </c>
      <c r="C2712" s="2150"/>
      <c r="D2712" s="559"/>
      <c r="E2712" s="745"/>
      <c r="F2712" s="745">
        <v>0</v>
      </c>
      <c r="G2712" s="192"/>
      <c r="H2712" s="192"/>
      <c r="I2712" s="192"/>
      <c r="J2712" s="3501"/>
      <c r="K2712" s="192"/>
      <c r="L2712" s="192"/>
      <c r="M2712" s="192"/>
      <c r="N2712" s="192">
        <v>0</v>
      </c>
      <c r="O2712" s="192"/>
      <c r="P2712" s="192"/>
      <c r="Q2712" s="192"/>
      <c r="R2712" s="192"/>
      <c r="S2712" s="192"/>
      <c r="T2712" s="607"/>
      <c r="U2712" s="607"/>
      <c r="V2712" s="607"/>
      <c r="W2712" s="607"/>
      <c r="X2712" s="607"/>
      <c r="Y2712" s="607"/>
      <c r="Z2712" s="607"/>
      <c r="AA2712" s="607"/>
      <c r="AB2712" s="607"/>
      <c r="AC2712" s="607"/>
      <c r="AD2712" s="607"/>
      <c r="AE2712" s="2006"/>
      <c r="AF2712" s="607"/>
      <c r="AG2712" s="3011"/>
      <c r="AH2712" s="607"/>
      <c r="AI2712" s="607"/>
      <c r="AJ2712" s="607"/>
      <c r="AK2712" s="607"/>
      <c r="AL2712" s="2010"/>
      <c r="AM2712" s="3547"/>
      <c r="AN2712" s="1272"/>
      <c r="AO2712" s="2006"/>
      <c r="AP2712" s="56"/>
      <c r="AQ2712" s="4292"/>
    </row>
    <row r="2713" spans="1:43" x14ac:dyDescent="0.25">
      <c r="A2713" s="47">
        <v>1</v>
      </c>
      <c r="B2713" s="560" t="s">
        <v>5</v>
      </c>
      <c r="C2713" s="2366"/>
      <c r="D2713" s="560"/>
      <c r="E2713" s="745"/>
      <c r="F2713" s="745">
        <v>0</v>
      </c>
      <c r="G2713" s="192"/>
      <c r="H2713" s="192"/>
      <c r="I2713" s="192"/>
      <c r="J2713" s="3501"/>
      <c r="K2713" s="192"/>
      <c r="L2713" s="192"/>
      <c r="M2713" s="561"/>
      <c r="N2713" s="561">
        <v>0</v>
      </c>
      <c r="O2713" s="561"/>
      <c r="P2713" s="561"/>
      <c r="Q2713" s="561"/>
      <c r="R2713" s="561"/>
      <c r="S2713" s="561"/>
      <c r="T2713" s="607"/>
      <c r="U2713" s="607"/>
      <c r="V2713" s="607"/>
      <c r="W2713" s="607"/>
      <c r="X2713" s="607"/>
      <c r="Y2713" s="607"/>
      <c r="Z2713" s="607"/>
      <c r="AA2713" s="607"/>
      <c r="AB2713" s="607"/>
      <c r="AC2713" s="607"/>
      <c r="AD2713" s="607"/>
      <c r="AE2713" s="2006"/>
      <c r="AF2713" s="607"/>
      <c r="AG2713" s="3011"/>
      <c r="AH2713" s="607"/>
      <c r="AI2713" s="607"/>
      <c r="AJ2713" s="607"/>
      <c r="AK2713" s="607"/>
      <c r="AL2713" s="2010"/>
      <c r="AM2713" s="3547"/>
      <c r="AN2713" s="1272"/>
      <c r="AO2713" s="2006"/>
      <c r="AP2713" s="56"/>
      <c r="AQ2713" s="4292"/>
    </row>
    <row r="2714" spans="1:43" x14ac:dyDescent="0.25">
      <c r="A2714" s="47">
        <v>1</v>
      </c>
      <c r="B2714" s="562" t="s">
        <v>24</v>
      </c>
      <c r="C2714" s="3341" t="s">
        <v>285</v>
      </c>
      <c r="D2714" s="566">
        <v>340</v>
      </c>
      <c r="E2714" s="745">
        <v>230</v>
      </c>
      <c r="F2714" s="745">
        <v>0</v>
      </c>
      <c r="G2714" s="69">
        <f t="shared" ref="G2714:G2722" si="2726">ROUND(E2714/12*$B$4,0)</f>
        <v>192</v>
      </c>
      <c r="H2714" s="69">
        <v>180</v>
      </c>
      <c r="I2714" s="69">
        <f t="shared" ref="I2714:I2723" si="2727">H2714/G2714*100</f>
        <v>93.75</v>
      </c>
      <c r="J2714" s="3364"/>
      <c r="K2714" s="423">
        <v>6</v>
      </c>
      <c r="L2714" s="70">
        <f t="shared" ref="L2714:L2723" si="2728">P2714/H2714</f>
        <v>4.7777777777777777</v>
      </c>
      <c r="M2714" s="71">
        <f t="shared" ref="M2714:M2722" si="2729">ROUND(E2714*K2714,0)</f>
        <v>1380</v>
      </c>
      <c r="N2714" s="71">
        <v>0</v>
      </c>
      <c r="O2714" s="71">
        <f t="shared" ref="O2714:O2722" si="2730">ROUND(M2714/12*$B$4,0)</f>
        <v>1150</v>
      </c>
      <c r="P2714" s="71">
        <v>860</v>
      </c>
      <c r="Q2714" s="71">
        <f t="shared" ref="Q2714:Q2723" si="2731">P2714/O2714*100</f>
        <v>74.782608695652172</v>
      </c>
      <c r="R2714" s="71">
        <f t="shared" ref="R2714:R2722" si="2732">M2714/D2714</f>
        <v>4.0588235294117645</v>
      </c>
      <c r="S2714" s="71">
        <f t="shared" ref="S2714:S2723" si="2733">P2714/$B$4*12/R2714</f>
        <v>254.2608695652174</v>
      </c>
      <c r="T2714" s="607"/>
      <c r="U2714" s="607"/>
      <c r="V2714" s="607"/>
      <c r="W2714" s="607"/>
      <c r="X2714" s="607"/>
      <c r="Y2714" s="607"/>
      <c r="Z2714" s="607"/>
      <c r="AA2714" s="607"/>
      <c r="AB2714" s="607"/>
      <c r="AC2714" s="607"/>
      <c r="AD2714" s="607"/>
      <c r="AE2714" s="2006"/>
      <c r="AF2714" s="607"/>
      <c r="AG2714" s="3011"/>
      <c r="AH2714" s="607"/>
      <c r="AI2714" s="607"/>
      <c r="AJ2714" s="607"/>
      <c r="AK2714" s="607"/>
      <c r="AL2714" s="2010"/>
      <c r="AM2714" s="3547"/>
      <c r="AN2714" s="3820"/>
      <c r="AO2714" s="2006"/>
      <c r="AP2714" s="56"/>
      <c r="AQ2714" s="4292"/>
    </row>
    <row r="2715" spans="1:43" x14ac:dyDescent="0.25">
      <c r="A2715" s="47">
        <v>1</v>
      </c>
      <c r="B2715" s="562" t="s">
        <v>25</v>
      </c>
      <c r="C2715" s="3341" t="s">
        <v>285</v>
      </c>
      <c r="D2715" s="563">
        <v>300</v>
      </c>
      <c r="E2715" s="1566">
        <v>150</v>
      </c>
      <c r="F2715" s="1566">
        <v>0</v>
      </c>
      <c r="G2715" s="69">
        <f t="shared" si="2726"/>
        <v>125</v>
      </c>
      <c r="H2715" s="69">
        <v>94</v>
      </c>
      <c r="I2715" s="69">
        <f t="shared" si="2727"/>
        <v>75.2</v>
      </c>
      <c r="J2715" s="3364"/>
      <c r="K2715" s="564">
        <v>5.6</v>
      </c>
      <c r="L2715" s="70">
        <f t="shared" si="2728"/>
        <v>4.7446808510638299</v>
      </c>
      <c r="M2715" s="71">
        <f t="shared" si="2729"/>
        <v>840</v>
      </c>
      <c r="N2715" s="71">
        <v>0</v>
      </c>
      <c r="O2715" s="71">
        <f t="shared" si="2730"/>
        <v>700</v>
      </c>
      <c r="P2715" s="71">
        <v>446</v>
      </c>
      <c r="Q2715" s="71">
        <f t="shared" si="2731"/>
        <v>63.714285714285715</v>
      </c>
      <c r="R2715" s="71">
        <f t="shared" si="2732"/>
        <v>2.8</v>
      </c>
      <c r="S2715" s="71">
        <f t="shared" si="2733"/>
        <v>191.14285714285717</v>
      </c>
      <c r="T2715" s="607"/>
      <c r="U2715" s="607"/>
      <c r="V2715" s="607"/>
      <c r="W2715" s="607"/>
      <c r="X2715" s="607"/>
      <c r="Y2715" s="607"/>
      <c r="Z2715" s="607"/>
      <c r="AA2715" s="607"/>
      <c r="AB2715" s="607"/>
      <c r="AC2715" s="607"/>
      <c r="AD2715" s="607"/>
      <c r="AE2715" s="2006"/>
      <c r="AF2715" s="607"/>
      <c r="AG2715" s="3011"/>
      <c r="AH2715" s="607"/>
      <c r="AI2715" s="607"/>
      <c r="AJ2715" s="607"/>
      <c r="AK2715" s="607"/>
      <c r="AL2715" s="2010"/>
      <c r="AM2715" s="3547"/>
      <c r="AN2715" s="3820"/>
      <c r="AO2715" s="2006"/>
      <c r="AP2715" s="56"/>
      <c r="AQ2715" s="4292"/>
    </row>
    <row r="2716" spans="1:43" x14ac:dyDescent="0.25">
      <c r="A2716" s="47">
        <v>1</v>
      </c>
      <c r="B2716" s="562" t="s">
        <v>23</v>
      </c>
      <c r="C2716" s="3341" t="s">
        <v>285</v>
      </c>
      <c r="D2716" s="563">
        <v>270</v>
      </c>
      <c r="E2716" s="1566">
        <v>380</v>
      </c>
      <c r="F2716" s="1566">
        <v>0</v>
      </c>
      <c r="G2716" s="69">
        <f t="shared" si="2726"/>
        <v>317</v>
      </c>
      <c r="H2716" s="69">
        <v>358</v>
      </c>
      <c r="I2716" s="69">
        <f t="shared" si="2727"/>
        <v>112.93375394321768</v>
      </c>
      <c r="J2716" s="3364">
        <v>6</v>
      </c>
      <c r="K2716" s="564">
        <v>5.2</v>
      </c>
      <c r="L2716" s="70">
        <f t="shared" si="2728"/>
        <v>4.8770949720670389</v>
      </c>
      <c r="M2716" s="71">
        <f t="shared" si="2729"/>
        <v>1976</v>
      </c>
      <c r="N2716" s="71">
        <v>0</v>
      </c>
      <c r="O2716" s="71">
        <f t="shared" si="2730"/>
        <v>1647</v>
      </c>
      <c r="P2716" s="71">
        <v>1746</v>
      </c>
      <c r="Q2716" s="71">
        <f t="shared" si="2731"/>
        <v>106.01092896174865</v>
      </c>
      <c r="R2716" s="71">
        <f t="shared" si="2732"/>
        <v>7.3185185185185189</v>
      </c>
      <c r="S2716" s="71">
        <f t="shared" si="2733"/>
        <v>286.28744939271252</v>
      </c>
      <c r="T2716" s="607"/>
      <c r="U2716" s="607"/>
      <c r="V2716" s="607"/>
      <c r="W2716" s="607"/>
      <c r="X2716" s="607"/>
      <c r="Y2716" s="607"/>
      <c r="Z2716" s="607"/>
      <c r="AA2716" s="607"/>
      <c r="AB2716" s="607"/>
      <c r="AC2716" s="607"/>
      <c r="AD2716" s="607"/>
      <c r="AE2716" s="2006"/>
      <c r="AF2716" s="607"/>
      <c r="AG2716" s="3011"/>
      <c r="AH2716" s="607"/>
      <c r="AI2716" s="607"/>
      <c r="AJ2716" s="607"/>
      <c r="AK2716" s="607"/>
      <c r="AL2716" s="2010"/>
      <c r="AM2716" s="3547"/>
      <c r="AN2716" s="3820"/>
      <c r="AO2716" s="2006"/>
      <c r="AP2716" s="56"/>
      <c r="AQ2716" s="4292"/>
    </row>
    <row r="2717" spans="1:43" x14ac:dyDescent="0.25">
      <c r="A2717" s="47">
        <v>1</v>
      </c>
      <c r="B2717" s="100" t="s">
        <v>9</v>
      </c>
      <c r="C2717" s="3341" t="s">
        <v>285</v>
      </c>
      <c r="D2717" s="563">
        <v>340</v>
      </c>
      <c r="E2717" s="664">
        <v>365</v>
      </c>
      <c r="F2717" s="664">
        <v>0</v>
      </c>
      <c r="G2717" s="69">
        <f t="shared" si="2726"/>
        <v>304</v>
      </c>
      <c r="H2717" s="69">
        <v>335</v>
      </c>
      <c r="I2717" s="69">
        <f t="shared" si="2727"/>
        <v>110.19736842105263</v>
      </c>
      <c r="J2717" s="3364">
        <v>3</v>
      </c>
      <c r="K2717" s="565">
        <v>9</v>
      </c>
      <c r="L2717" s="70">
        <f t="shared" si="2728"/>
        <v>9.1641791044776113</v>
      </c>
      <c r="M2717" s="71">
        <f t="shared" si="2729"/>
        <v>3285</v>
      </c>
      <c r="N2717" s="71">
        <v>0</v>
      </c>
      <c r="O2717" s="71">
        <f t="shared" si="2730"/>
        <v>2738</v>
      </c>
      <c r="P2717" s="71">
        <v>3070</v>
      </c>
      <c r="Q2717" s="71">
        <f t="shared" si="2731"/>
        <v>112.12563915266618</v>
      </c>
      <c r="R2717" s="71">
        <f t="shared" si="2732"/>
        <v>9.6617647058823533</v>
      </c>
      <c r="S2717" s="71">
        <f t="shared" si="2733"/>
        <v>381.29680365296804</v>
      </c>
      <c r="T2717" s="607"/>
      <c r="U2717" s="607"/>
      <c r="V2717" s="607"/>
      <c r="W2717" s="607"/>
      <c r="X2717" s="607"/>
      <c r="Y2717" s="607"/>
      <c r="Z2717" s="607"/>
      <c r="AA2717" s="607"/>
      <c r="AB2717" s="607"/>
      <c r="AC2717" s="607"/>
      <c r="AD2717" s="607"/>
      <c r="AE2717" s="2006"/>
      <c r="AF2717" s="607"/>
      <c r="AG2717" s="3011"/>
      <c r="AH2717" s="607"/>
      <c r="AI2717" s="607"/>
      <c r="AJ2717" s="607"/>
      <c r="AK2717" s="607"/>
      <c r="AL2717" s="2010"/>
      <c r="AM2717" s="3547"/>
      <c r="AN2717" s="3820"/>
      <c r="AO2717" s="2006"/>
      <c r="AP2717" s="56"/>
      <c r="AQ2717" s="4292"/>
    </row>
    <row r="2718" spans="1:43" x14ac:dyDescent="0.25">
      <c r="A2718" s="47">
        <v>1</v>
      </c>
      <c r="B2718" s="562" t="s">
        <v>26</v>
      </c>
      <c r="C2718" s="3341" t="s">
        <v>285</v>
      </c>
      <c r="D2718" s="566">
        <v>340</v>
      </c>
      <c r="E2718" s="1566">
        <v>120</v>
      </c>
      <c r="F2718" s="1566">
        <v>0</v>
      </c>
      <c r="G2718" s="69">
        <f t="shared" si="2726"/>
        <v>100</v>
      </c>
      <c r="H2718" s="69">
        <v>94</v>
      </c>
      <c r="I2718" s="69">
        <f t="shared" si="2727"/>
        <v>94</v>
      </c>
      <c r="J2718" s="3364"/>
      <c r="K2718" s="564">
        <v>7</v>
      </c>
      <c r="L2718" s="70">
        <f t="shared" si="2728"/>
        <v>5.4468085106382977</v>
      </c>
      <c r="M2718" s="71">
        <f t="shared" si="2729"/>
        <v>840</v>
      </c>
      <c r="N2718" s="71">
        <v>0</v>
      </c>
      <c r="O2718" s="71">
        <f t="shared" si="2730"/>
        <v>700</v>
      </c>
      <c r="P2718" s="71">
        <v>512</v>
      </c>
      <c r="Q2718" s="71">
        <f t="shared" si="2731"/>
        <v>73.142857142857139</v>
      </c>
      <c r="R2718" s="71">
        <f t="shared" si="2732"/>
        <v>2.4705882352941178</v>
      </c>
      <c r="S2718" s="71">
        <f t="shared" si="2733"/>
        <v>248.68571428571431</v>
      </c>
      <c r="T2718" s="607"/>
      <c r="U2718" s="607"/>
      <c r="V2718" s="607"/>
      <c r="W2718" s="607"/>
      <c r="X2718" s="607"/>
      <c r="Y2718" s="607"/>
      <c r="Z2718" s="607"/>
      <c r="AA2718" s="607"/>
      <c r="AB2718" s="607"/>
      <c r="AC2718" s="607"/>
      <c r="AD2718" s="607"/>
      <c r="AE2718" s="2006"/>
      <c r="AF2718" s="607"/>
      <c r="AG2718" s="3011"/>
      <c r="AH2718" s="607"/>
      <c r="AI2718" s="607"/>
      <c r="AJ2718" s="607"/>
      <c r="AK2718" s="607"/>
      <c r="AL2718" s="2010"/>
      <c r="AM2718" s="3547"/>
      <c r="AN2718" s="3820"/>
      <c r="AO2718" s="2006"/>
      <c r="AP2718" s="56"/>
      <c r="AQ2718" s="4292"/>
    </row>
    <row r="2719" spans="1:43" x14ac:dyDescent="0.25">
      <c r="A2719" s="47">
        <v>1</v>
      </c>
      <c r="B2719" s="562" t="s">
        <v>67</v>
      </c>
      <c r="C2719" s="3341" t="s">
        <v>285</v>
      </c>
      <c r="D2719" s="563">
        <v>320</v>
      </c>
      <c r="E2719" s="1566">
        <v>350</v>
      </c>
      <c r="F2719" s="1566">
        <v>0</v>
      </c>
      <c r="G2719" s="69">
        <f t="shared" si="2726"/>
        <v>292</v>
      </c>
      <c r="H2719" s="69">
        <v>289</v>
      </c>
      <c r="I2719" s="69">
        <f t="shared" si="2727"/>
        <v>98.972602739726028</v>
      </c>
      <c r="J2719" s="3364"/>
      <c r="K2719" s="564">
        <v>7.5</v>
      </c>
      <c r="L2719" s="70">
        <f t="shared" si="2728"/>
        <v>6.6089965397923871</v>
      </c>
      <c r="M2719" s="71">
        <f t="shared" si="2729"/>
        <v>2625</v>
      </c>
      <c r="N2719" s="71">
        <v>0</v>
      </c>
      <c r="O2719" s="71">
        <f t="shared" si="2730"/>
        <v>2188</v>
      </c>
      <c r="P2719" s="71">
        <v>1910</v>
      </c>
      <c r="Q2719" s="71">
        <f t="shared" si="2731"/>
        <v>87.294332723948813</v>
      </c>
      <c r="R2719" s="71">
        <f t="shared" si="2732"/>
        <v>8.203125</v>
      </c>
      <c r="S2719" s="71">
        <f t="shared" si="2733"/>
        <v>279.40571428571428</v>
      </c>
      <c r="T2719" s="607"/>
      <c r="U2719" s="607"/>
      <c r="V2719" s="607"/>
      <c r="W2719" s="607"/>
      <c r="X2719" s="607"/>
      <c r="Y2719" s="607"/>
      <c r="Z2719" s="607"/>
      <c r="AA2719" s="607"/>
      <c r="AB2719" s="607"/>
      <c r="AC2719" s="607"/>
      <c r="AD2719" s="607"/>
      <c r="AE2719" s="2006"/>
      <c r="AF2719" s="607"/>
      <c r="AG2719" s="3011"/>
      <c r="AH2719" s="607"/>
      <c r="AI2719" s="607"/>
      <c r="AJ2719" s="607"/>
      <c r="AK2719" s="607"/>
      <c r="AL2719" s="2010"/>
      <c r="AM2719" s="3547"/>
      <c r="AN2719" s="3820"/>
      <c r="AO2719" s="2006"/>
      <c r="AP2719" s="56"/>
      <c r="AQ2719" s="4292"/>
    </row>
    <row r="2720" spans="1:43" x14ac:dyDescent="0.25">
      <c r="A2720" s="47">
        <v>1</v>
      </c>
      <c r="B2720" s="562" t="s">
        <v>10</v>
      </c>
      <c r="C2720" s="3341" t="s">
        <v>285</v>
      </c>
      <c r="D2720" s="563">
        <v>340</v>
      </c>
      <c r="E2720" s="1566">
        <v>850</v>
      </c>
      <c r="F2720" s="1566">
        <v>0</v>
      </c>
      <c r="G2720" s="69">
        <f t="shared" si="2726"/>
        <v>708</v>
      </c>
      <c r="H2720" s="69">
        <v>807</v>
      </c>
      <c r="I2720" s="69">
        <f t="shared" si="2727"/>
        <v>113.98305084745763</v>
      </c>
      <c r="J2720" s="3364">
        <v>12</v>
      </c>
      <c r="K2720" s="564">
        <v>8.5</v>
      </c>
      <c r="L2720" s="70">
        <f t="shared" si="2728"/>
        <v>8.7645600991325896</v>
      </c>
      <c r="M2720" s="71">
        <f t="shared" si="2729"/>
        <v>7225</v>
      </c>
      <c r="N2720" s="71">
        <v>0</v>
      </c>
      <c r="O2720" s="71">
        <f t="shared" si="2730"/>
        <v>6021</v>
      </c>
      <c r="P2720" s="71">
        <v>7073</v>
      </c>
      <c r="Q2720" s="71">
        <f t="shared" si="2731"/>
        <v>117.47218070088026</v>
      </c>
      <c r="R2720" s="71">
        <f t="shared" si="2732"/>
        <v>21.25</v>
      </c>
      <c r="S2720" s="71">
        <f t="shared" si="2733"/>
        <v>399.4164705882352</v>
      </c>
      <c r="T2720" s="607"/>
      <c r="U2720" s="607"/>
      <c r="V2720" s="607"/>
      <c r="W2720" s="607"/>
      <c r="X2720" s="607"/>
      <c r="Y2720" s="607"/>
      <c r="Z2720" s="607"/>
      <c r="AA2720" s="607"/>
      <c r="AB2720" s="607"/>
      <c r="AC2720" s="607"/>
      <c r="AD2720" s="607"/>
      <c r="AE2720" s="2006"/>
      <c r="AF2720" s="607"/>
      <c r="AG2720" s="3011"/>
      <c r="AH2720" s="607"/>
      <c r="AI2720" s="607"/>
      <c r="AJ2720" s="607"/>
      <c r="AK2720" s="607"/>
      <c r="AL2720" s="2010"/>
      <c r="AM2720" s="3547"/>
      <c r="AN2720" s="3820"/>
      <c r="AO2720" s="2006"/>
      <c r="AP2720" s="56"/>
      <c r="AQ2720" s="4292"/>
    </row>
    <row r="2721" spans="1:43" x14ac:dyDescent="0.25">
      <c r="A2721" s="47">
        <v>1</v>
      </c>
      <c r="B2721" s="562" t="s">
        <v>66</v>
      </c>
      <c r="C2721" s="3341" t="s">
        <v>285</v>
      </c>
      <c r="D2721" s="566">
        <v>340</v>
      </c>
      <c r="E2721" s="1566">
        <v>300</v>
      </c>
      <c r="F2721" s="1566">
        <v>0</v>
      </c>
      <c r="G2721" s="69">
        <f t="shared" si="2726"/>
        <v>250</v>
      </c>
      <c r="H2721" s="69">
        <v>257</v>
      </c>
      <c r="I2721" s="69">
        <f t="shared" si="2727"/>
        <v>102.8</v>
      </c>
      <c r="J2721" s="3364"/>
      <c r="K2721" s="564">
        <v>8.8000000000000007</v>
      </c>
      <c r="L2721" s="70">
        <f t="shared" si="2728"/>
        <v>7.4980544747081712</v>
      </c>
      <c r="M2721" s="71">
        <f t="shared" si="2729"/>
        <v>2640</v>
      </c>
      <c r="N2721" s="71">
        <v>0</v>
      </c>
      <c r="O2721" s="71">
        <f t="shared" si="2730"/>
        <v>2200</v>
      </c>
      <c r="P2721" s="71">
        <v>1927</v>
      </c>
      <c r="Q2721" s="71">
        <f t="shared" si="2731"/>
        <v>87.590909090909079</v>
      </c>
      <c r="R2721" s="71">
        <f t="shared" si="2732"/>
        <v>7.7647058823529411</v>
      </c>
      <c r="S2721" s="71">
        <f t="shared" si="2733"/>
        <v>297.80909090909086</v>
      </c>
      <c r="T2721" s="607"/>
      <c r="U2721" s="607"/>
      <c r="V2721" s="607"/>
      <c r="W2721" s="607"/>
      <c r="X2721" s="607"/>
      <c r="Y2721" s="607"/>
      <c r="Z2721" s="607"/>
      <c r="AA2721" s="607"/>
      <c r="AB2721" s="607"/>
      <c r="AC2721" s="607"/>
      <c r="AD2721" s="607"/>
      <c r="AE2721" s="2006"/>
      <c r="AF2721" s="607"/>
      <c r="AG2721" s="3011"/>
      <c r="AH2721" s="607"/>
      <c r="AI2721" s="607"/>
      <c r="AJ2721" s="607"/>
      <c r="AK2721" s="607"/>
      <c r="AL2721" s="2010"/>
      <c r="AM2721" s="3547"/>
      <c r="AN2721" s="3820"/>
      <c r="AO2721" s="2006"/>
      <c r="AP2721" s="56"/>
      <c r="AQ2721" s="4292"/>
    </row>
    <row r="2722" spans="1:43" x14ac:dyDescent="0.25">
      <c r="A2722" s="47">
        <v>1</v>
      </c>
      <c r="B2722" s="567" t="s">
        <v>6</v>
      </c>
      <c r="C2722" s="3341" t="s">
        <v>285</v>
      </c>
      <c r="D2722" s="568">
        <v>340</v>
      </c>
      <c r="E2722" s="1672">
        <v>740</v>
      </c>
      <c r="F2722" s="1672">
        <v>0</v>
      </c>
      <c r="G2722" s="75">
        <f t="shared" si="2726"/>
        <v>617</v>
      </c>
      <c r="H2722" s="75">
        <v>654</v>
      </c>
      <c r="I2722" s="75">
        <f t="shared" si="2727"/>
        <v>105.9967585089141</v>
      </c>
      <c r="J2722" s="3365"/>
      <c r="K2722" s="569">
        <v>8.5</v>
      </c>
      <c r="L2722" s="76">
        <f t="shared" si="2728"/>
        <v>7.2828746177370034</v>
      </c>
      <c r="M2722" s="77">
        <f t="shared" si="2729"/>
        <v>6290</v>
      </c>
      <c r="N2722" s="77">
        <v>0</v>
      </c>
      <c r="O2722" s="77">
        <f t="shared" si="2730"/>
        <v>5242</v>
      </c>
      <c r="P2722" s="77">
        <v>4763</v>
      </c>
      <c r="Q2722" s="77">
        <f t="shared" si="2731"/>
        <v>90.862266310568486</v>
      </c>
      <c r="R2722" s="77">
        <f t="shared" si="2732"/>
        <v>18.5</v>
      </c>
      <c r="S2722" s="77">
        <f t="shared" si="2733"/>
        <v>308.95135135135138</v>
      </c>
      <c r="T2722" s="1889"/>
      <c r="U2722" s="1889"/>
      <c r="V2722" s="1889"/>
      <c r="W2722" s="1889"/>
      <c r="X2722" s="1889"/>
      <c r="Y2722" s="1889"/>
      <c r="Z2722" s="1889"/>
      <c r="AA2722" s="1889"/>
      <c r="AB2722" s="1889"/>
      <c r="AC2722" s="1889"/>
      <c r="AD2722" s="1889"/>
      <c r="AE2722" s="3302"/>
      <c r="AF2722" s="1889"/>
      <c r="AG2722" s="3012"/>
      <c r="AH2722" s="1889"/>
      <c r="AI2722" s="1889"/>
      <c r="AJ2722" s="1889"/>
      <c r="AK2722" s="1889"/>
      <c r="AL2722" s="2011"/>
      <c r="AM2722" s="3548"/>
      <c r="AN2722" s="3821"/>
      <c r="AO2722" s="3302"/>
      <c r="AP2722" s="56"/>
      <c r="AQ2722" s="4292"/>
    </row>
    <row r="2723" spans="1:43" ht="29.25" x14ac:dyDescent="0.25">
      <c r="A2723" s="47">
        <v>1</v>
      </c>
      <c r="B2723" s="570" t="s">
        <v>7</v>
      </c>
      <c r="C2723" s="2367"/>
      <c r="D2723" s="570"/>
      <c r="E2723" s="1577">
        <f>SUM(E2714:E2722)</f>
        <v>3485</v>
      </c>
      <c r="F2723" s="1577">
        <v>0</v>
      </c>
      <c r="G2723" s="571">
        <f>SUM(G2714:G2722)</f>
        <v>2905</v>
      </c>
      <c r="H2723" s="571">
        <f>SUM(H2714:H2722)</f>
        <v>3068</v>
      </c>
      <c r="I2723" s="571">
        <f t="shared" si="2727"/>
        <v>105.61101549053356</v>
      </c>
      <c r="J2723" s="3502">
        <f>SUM(J2714:J2722)</f>
        <v>21</v>
      </c>
      <c r="K2723" s="572">
        <f>IF(E2723=0,0,M2723/E2723)</f>
        <v>7.776470588235294</v>
      </c>
      <c r="L2723" s="81">
        <f t="shared" si="2728"/>
        <v>7.270860495436767</v>
      </c>
      <c r="M2723" s="571">
        <f>SUM(M2714:M2722)</f>
        <v>27101</v>
      </c>
      <c r="N2723" s="571">
        <v>0</v>
      </c>
      <c r="O2723" s="571">
        <f>SUM(O2714:O2722)</f>
        <v>22586</v>
      </c>
      <c r="P2723" s="571">
        <f>SUM(P2714:P2722)</f>
        <v>22307</v>
      </c>
      <c r="Q2723" s="154">
        <f t="shared" si="2731"/>
        <v>98.764721508899328</v>
      </c>
      <c r="R2723" s="233">
        <f>SUM(R2714:R2722)</f>
        <v>82.027525871459687</v>
      </c>
      <c r="S2723" s="154">
        <f t="shared" si="2733"/>
        <v>326.33435807812998</v>
      </c>
      <c r="T2723" s="610">
        <v>96424.334832000008</v>
      </c>
      <c r="U2723" s="610">
        <v>96424.334832000008</v>
      </c>
      <c r="V2723" s="610">
        <v>96424.334832000008</v>
      </c>
      <c r="W2723" s="610">
        <v>96424.334832000008</v>
      </c>
      <c r="X2723" s="610">
        <v>96910.097592000006</v>
      </c>
      <c r="Y2723" s="610">
        <v>96910.097592000006</v>
      </c>
      <c r="Z2723" s="610">
        <v>96910.097592000006</v>
      </c>
      <c r="AA2723" s="610">
        <v>96910.097592000006</v>
      </c>
      <c r="AB2723" s="610">
        <v>97093.367112000007</v>
      </c>
      <c r="AC2723" s="610">
        <v>97093.367112000007</v>
      </c>
      <c r="AD2723" s="610">
        <v>97093.367112000007</v>
      </c>
      <c r="AE2723" s="3298">
        <f>T2723/12*$B$4+(U2723-T2723)/11*9+(V2723-U2723)/10*8+(W2723-V2723)/9*7+(X2723-W2723)/8*6+(Y2723-X2723)/7*5+(Z2723-Y2723)/6*4+(AA2723-Z2723)+(AB2723-AA2723)/5*3+(AC2723-AB2723)/4*2+(AD2723-AC2723)/3*1</f>
        <v>80827.896141999998</v>
      </c>
      <c r="AF2723" s="610">
        <f>AL2723-AK2723-AH2723</f>
        <v>78563.057450000022</v>
      </c>
      <c r="AG2723" s="3009"/>
      <c r="AH2723" s="610">
        <v>-121.22485999999999</v>
      </c>
      <c r="AI2723" s="610">
        <f>AF2723-AE2723</f>
        <v>-2264.8386919999757</v>
      </c>
      <c r="AJ2723" s="610"/>
      <c r="AK2723" s="610">
        <v>-1464.2783699999998</v>
      </c>
      <c r="AL2723" s="2008">
        <v>76977.55422000002</v>
      </c>
      <c r="AM2723" s="3545">
        <v>425.37458999999996</v>
      </c>
      <c r="AN2723" s="4020">
        <f>SUM(AN2714:AN2722)</f>
        <v>0</v>
      </c>
      <c r="AO2723" s="3307"/>
      <c r="AP2723" s="56"/>
      <c r="AQ2723" s="4292"/>
    </row>
    <row r="2724" spans="1:43" x14ac:dyDescent="0.25">
      <c r="A2724" s="47">
        <v>1</v>
      </c>
      <c r="B2724" s="573" t="s">
        <v>14</v>
      </c>
      <c r="C2724" s="573"/>
      <c r="D2724" s="574"/>
      <c r="E2724" s="1578"/>
      <c r="F2724" s="1578">
        <v>0</v>
      </c>
      <c r="G2724" s="575"/>
      <c r="H2724" s="575"/>
      <c r="I2724" s="575"/>
      <c r="J2724" s="3503"/>
      <c r="K2724" s="576"/>
      <c r="L2724" s="576"/>
      <c r="M2724" s="575"/>
      <c r="N2724" s="575">
        <v>0</v>
      </c>
      <c r="O2724" s="575"/>
      <c r="P2724" s="575"/>
      <c r="Q2724" s="575"/>
      <c r="R2724" s="575"/>
      <c r="S2724" s="575"/>
      <c r="T2724" s="1137"/>
      <c r="U2724" s="1137"/>
      <c r="V2724" s="1137"/>
      <c r="W2724" s="1137"/>
      <c r="X2724" s="1137"/>
      <c r="Y2724" s="1137"/>
      <c r="Z2724" s="1137"/>
      <c r="AA2724" s="1137"/>
      <c r="AB2724" s="1137"/>
      <c r="AC2724" s="1137"/>
      <c r="AD2724" s="1137"/>
      <c r="AE2724" s="2071"/>
      <c r="AF2724" s="1137"/>
      <c r="AG2724" s="3010"/>
      <c r="AH2724" s="1137"/>
      <c r="AI2724" s="1137"/>
      <c r="AJ2724" s="1137"/>
      <c r="AK2724" s="1137"/>
      <c r="AL2724" s="2009"/>
      <c r="AM2724" s="3546"/>
      <c r="AN2724" s="4021"/>
      <c r="AO2724" s="2071"/>
      <c r="AP2724" s="56"/>
      <c r="AQ2724" s="4292"/>
    </row>
    <row r="2725" spans="1:43" ht="60" x14ac:dyDescent="0.25">
      <c r="A2725" s="47">
        <v>1</v>
      </c>
      <c r="B2725" s="3272" t="s">
        <v>408</v>
      </c>
      <c r="C2725" s="2282"/>
      <c r="D2725" s="442"/>
      <c r="E2725" s="1539"/>
      <c r="F2725" s="1539">
        <v>0</v>
      </c>
      <c r="G2725" s="93"/>
      <c r="H2725" s="93"/>
      <c r="I2725" s="93"/>
      <c r="J2725" s="3369"/>
      <c r="K2725" s="311"/>
      <c r="L2725" s="311"/>
      <c r="M2725" s="313"/>
      <c r="N2725" s="313">
        <v>0</v>
      </c>
      <c r="O2725" s="313"/>
      <c r="P2725" s="313"/>
      <c r="Q2725" s="313"/>
      <c r="R2725" s="313"/>
      <c r="S2725" s="313"/>
      <c r="T2725" s="607">
        <v>85130.794560000009</v>
      </c>
      <c r="U2725" s="607">
        <v>85130.794560000009</v>
      </c>
      <c r="V2725" s="607">
        <v>85130.794560000009</v>
      </c>
      <c r="W2725" s="607">
        <v>85130.794560000009</v>
      </c>
      <c r="X2725" s="607">
        <v>84492.313590000005</v>
      </c>
      <c r="Y2725" s="607">
        <v>84492.313590000005</v>
      </c>
      <c r="Z2725" s="607">
        <v>84492.313590000005</v>
      </c>
      <c r="AA2725" s="607">
        <v>84492.313590000005</v>
      </c>
      <c r="AB2725" s="607">
        <v>84492.313590000005</v>
      </c>
      <c r="AC2725" s="607">
        <v>84492.313590000005</v>
      </c>
      <c r="AD2725" s="607">
        <v>84492.313590000005</v>
      </c>
      <c r="AE2725" s="4296">
        <f>T2725/12*$B$4+(U2725-T2725)/11*9+(V2725-U2725)/10*8+(W2725-V2725)/9*7+(X2725-W2725)+(Y2725-X2725)/7*5+(Z2725-Y2725)/6*4+(AB2725-AA2725)/5*3+(AC2725-AB2725)/4*2+(AD2725-AC2725)/3*1</f>
        <v>70303.847829999999</v>
      </c>
      <c r="AF2725" s="607">
        <f>AL2725-AK2725-AH2725</f>
        <v>69580.236059999996</v>
      </c>
      <c r="AG2725" s="3011"/>
      <c r="AH2725" s="607"/>
      <c r="AI2725" s="607">
        <f>AF2725-AE2725</f>
        <v>-723.61177000000316</v>
      </c>
      <c r="AJ2725" s="607"/>
      <c r="AK2725" s="607">
        <v>-203.59666000000001</v>
      </c>
      <c r="AL2725" s="2010">
        <v>69376.6394</v>
      </c>
      <c r="AM2725" s="3547"/>
      <c r="AN2725" s="3827"/>
      <c r="AO2725" s="2006"/>
      <c r="AP2725" s="56"/>
      <c r="AQ2725" s="4292"/>
    </row>
    <row r="2726" spans="1:43" x14ac:dyDescent="0.25">
      <c r="A2726" s="47">
        <v>1</v>
      </c>
      <c r="B2726" s="2423" t="s">
        <v>345</v>
      </c>
      <c r="C2726" s="2282"/>
      <c r="D2726" s="442"/>
      <c r="E2726" s="1539"/>
      <c r="F2726" s="1539">
        <v>0</v>
      </c>
      <c r="G2726" s="93"/>
      <c r="H2726" s="93"/>
      <c r="I2726" s="93"/>
      <c r="J2726" s="3369"/>
      <c r="K2726" s="311"/>
      <c r="L2726" s="311"/>
      <c r="M2726" s="313"/>
      <c r="N2726" s="313">
        <v>0</v>
      </c>
      <c r="O2726" s="313"/>
      <c r="P2726" s="313"/>
      <c r="Q2726" s="313"/>
      <c r="R2726" s="313"/>
      <c r="S2726" s="313"/>
      <c r="T2726" s="607">
        <v>7640.8919999999998</v>
      </c>
      <c r="U2726" s="607">
        <v>7640.8919999999998</v>
      </c>
      <c r="V2726" s="607">
        <v>7640.8919999999998</v>
      </c>
      <c r="W2726" s="607">
        <v>7640.8919999999998</v>
      </c>
      <c r="X2726" s="607">
        <v>7640.8919999999998</v>
      </c>
      <c r="Y2726" s="607">
        <v>7640.8919999999998</v>
      </c>
      <c r="Z2726" s="607">
        <v>7640.8919999999998</v>
      </c>
      <c r="AA2726" s="607">
        <v>7640.8919999999998</v>
      </c>
      <c r="AB2726" s="607">
        <v>7640.8919999999998</v>
      </c>
      <c r="AC2726" s="607">
        <v>7640.8919999999998</v>
      </c>
      <c r="AD2726" s="607">
        <v>7640.8919999999998</v>
      </c>
      <c r="AE2726" s="3298">
        <f>T2726/12*$B$4+(U2726-T2726)/11*9+(V2726-U2726)/10*8+(W2726-V2726)/9*7+(X2726-W2726)/8*6+(Y2726-X2726)/7*5+(Z2726-Y2726)/6*4+(AA2726-Z2726)+(AB2726-AA2726)/5*3+(AC2726-AB2726)/4*2+(AD2726-AC2726)/3*1</f>
        <v>6367.41</v>
      </c>
      <c r="AF2726" s="607">
        <f>AL2726-AK2726-AH2726</f>
        <v>6367.41</v>
      </c>
      <c r="AG2726" s="3011"/>
      <c r="AH2726" s="607"/>
      <c r="AI2726" s="607">
        <f>AF2726-AE2726</f>
        <v>0</v>
      </c>
      <c r="AJ2726" s="607"/>
      <c r="AK2726" s="607">
        <v>0</v>
      </c>
      <c r="AL2726" s="2010">
        <v>6367.41</v>
      </c>
      <c r="AM2726" s="3547"/>
      <c r="AN2726" s="3827"/>
      <c r="AO2726" s="2006"/>
      <c r="AP2726" s="56"/>
      <c r="AQ2726" s="4292"/>
    </row>
    <row r="2727" spans="1:43" ht="29.25" x14ac:dyDescent="0.25">
      <c r="A2727" s="47">
        <v>1</v>
      </c>
      <c r="B2727" s="2424" t="s">
        <v>304</v>
      </c>
      <c r="C2727" s="2223"/>
      <c r="D2727" s="346"/>
      <c r="E2727" s="3269">
        <f>E2729+E2730+E2733+E2734+E2735</f>
        <v>27260</v>
      </c>
      <c r="F2727" s="3269">
        <v>0</v>
      </c>
      <c r="G2727" s="366">
        <f t="shared" ref="G2727:H2727" si="2734">G2729+G2730+G2733+G2734+G2735</f>
        <v>22715.75</v>
      </c>
      <c r="H2727" s="366">
        <f t="shared" si="2734"/>
        <v>25894.6</v>
      </c>
      <c r="I2727" s="366">
        <f>H2727/G2727*100</f>
        <v>113.99403497573269</v>
      </c>
      <c r="J2727" s="3441">
        <f t="shared" ref="J2727" si="2735">J2729+J2730+J2733+J2734+J2735</f>
        <v>1</v>
      </c>
      <c r="K2727" s="101"/>
      <c r="L2727" s="101"/>
      <c r="M2727" s="389"/>
      <c r="N2727" s="389">
        <v>0</v>
      </c>
      <c r="O2727" s="389"/>
      <c r="P2727" s="389"/>
      <c r="Q2727" s="389"/>
      <c r="R2727" s="389"/>
      <c r="S2727" s="389"/>
      <c r="T2727" s="607"/>
      <c r="U2727" s="607"/>
      <c r="V2727" s="607"/>
      <c r="W2727" s="607"/>
      <c r="X2727" s="607"/>
      <c r="Y2727" s="607"/>
      <c r="Z2727" s="607"/>
      <c r="AA2727" s="607"/>
      <c r="AB2727" s="607"/>
      <c r="AC2727" s="607"/>
      <c r="AD2727" s="607"/>
      <c r="AE2727" s="2006"/>
      <c r="AF2727" s="607"/>
      <c r="AG2727" s="3011"/>
      <c r="AH2727" s="607"/>
      <c r="AI2727" s="607"/>
      <c r="AJ2727" s="607"/>
      <c r="AK2727" s="607"/>
      <c r="AL2727" s="2010"/>
      <c r="AM2727" s="3547"/>
      <c r="AN2727" s="3916">
        <f t="shared" ref="AN2727" si="2736">AN2729+AN2730+AN2733+AN2734+AN2735</f>
        <v>0</v>
      </c>
      <c r="AO2727" s="2006"/>
      <c r="AP2727" s="56"/>
      <c r="AQ2727" s="4292"/>
    </row>
    <row r="2728" spans="1:43" ht="30" x14ac:dyDescent="0.25">
      <c r="A2728" s="47">
        <v>1</v>
      </c>
      <c r="B2728" s="1828" t="s">
        <v>211</v>
      </c>
      <c r="C2728" s="2223"/>
      <c r="D2728" s="346"/>
      <c r="E2728" s="3259"/>
      <c r="F2728" s="3259">
        <v>0</v>
      </c>
      <c r="G2728" s="366"/>
      <c r="H2728" s="366"/>
      <c r="I2728" s="366"/>
      <c r="J2728" s="3441"/>
      <c r="K2728" s="101"/>
      <c r="L2728" s="101"/>
      <c r="M2728" s="389"/>
      <c r="N2728" s="389">
        <v>0</v>
      </c>
      <c r="O2728" s="389"/>
      <c r="P2728" s="389"/>
      <c r="Q2728" s="389"/>
      <c r="R2728" s="389"/>
      <c r="S2728" s="389"/>
      <c r="T2728" s="607"/>
      <c r="U2728" s="607"/>
      <c r="V2728" s="607"/>
      <c r="W2728" s="607"/>
      <c r="X2728" s="607"/>
      <c r="Y2728" s="607"/>
      <c r="Z2728" s="607"/>
      <c r="AA2728" s="607"/>
      <c r="AB2728" s="607"/>
      <c r="AC2728" s="607"/>
      <c r="AD2728" s="607"/>
      <c r="AE2728" s="2006"/>
      <c r="AF2728" s="607"/>
      <c r="AG2728" s="3011"/>
      <c r="AH2728" s="607"/>
      <c r="AI2728" s="607"/>
      <c r="AJ2728" s="607"/>
      <c r="AK2728" s="607"/>
      <c r="AL2728" s="2010"/>
      <c r="AM2728" s="3547"/>
      <c r="AN2728" s="3916"/>
      <c r="AO2728" s="2006"/>
      <c r="AP2728" s="56"/>
      <c r="AQ2728" s="4292"/>
    </row>
    <row r="2729" spans="1:43" ht="30" x14ac:dyDescent="0.25">
      <c r="A2729" s="47">
        <v>1</v>
      </c>
      <c r="B2729" s="1828" t="s">
        <v>212</v>
      </c>
      <c r="C2729" s="2223"/>
      <c r="D2729" s="346"/>
      <c r="E2729" s="3259">
        <v>3000</v>
      </c>
      <c r="F2729" s="3259">
        <v>0</v>
      </c>
      <c r="G2729" s="366">
        <f>ROUND(E2729/12*$B$4,0)</f>
        <v>2500</v>
      </c>
      <c r="H2729" s="366">
        <v>1982</v>
      </c>
      <c r="I2729" s="366">
        <f t="shared" ref="I2729:I2742" si="2737">H2729/G2729*100</f>
        <v>79.28</v>
      </c>
      <c r="J2729" s="3441"/>
      <c r="K2729" s="101"/>
      <c r="L2729" s="101"/>
      <c r="M2729" s="389"/>
      <c r="N2729" s="389">
        <v>0</v>
      </c>
      <c r="O2729" s="389"/>
      <c r="P2729" s="389"/>
      <c r="Q2729" s="389"/>
      <c r="R2729" s="389"/>
      <c r="S2729" s="389"/>
      <c r="T2729" s="607"/>
      <c r="U2729" s="607"/>
      <c r="V2729" s="607"/>
      <c r="W2729" s="607"/>
      <c r="X2729" s="607"/>
      <c r="Y2729" s="607"/>
      <c r="Z2729" s="607"/>
      <c r="AA2729" s="607"/>
      <c r="AB2729" s="607"/>
      <c r="AC2729" s="607"/>
      <c r="AD2729" s="607"/>
      <c r="AE2729" s="2006"/>
      <c r="AF2729" s="607"/>
      <c r="AG2729" s="3011"/>
      <c r="AH2729" s="607"/>
      <c r="AI2729" s="607"/>
      <c r="AJ2729" s="607"/>
      <c r="AK2729" s="607"/>
      <c r="AL2729" s="2010"/>
      <c r="AM2729" s="3547"/>
      <c r="AN2729" s="3916"/>
      <c r="AO2729" s="2006"/>
      <c r="AP2729" s="56"/>
      <c r="AQ2729" s="4292"/>
    </row>
    <row r="2730" spans="1:43" ht="30" x14ac:dyDescent="0.25">
      <c r="A2730" s="47">
        <v>1</v>
      </c>
      <c r="B2730" s="2425" t="s">
        <v>305</v>
      </c>
      <c r="C2730" s="2223"/>
      <c r="D2730" s="346"/>
      <c r="E2730" s="3259">
        <f>E2731+E2732/4</f>
        <v>21600</v>
      </c>
      <c r="F2730" s="3259">
        <v>0</v>
      </c>
      <c r="G2730" s="366">
        <f t="shared" ref="G2730" si="2738">G2731+G2732/4</f>
        <v>17999.75</v>
      </c>
      <c r="H2730" s="366">
        <f>H2731+H2732/4</f>
        <v>14523.6</v>
      </c>
      <c r="I2730" s="366">
        <f t="shared" si="2737"/>
        <v>80.687787330379592</v>
      </c>
      <c r="J2730" s="3441">
        <f>J2731+J2732/4</f>
        <v>1</v>
      </c>
      <c r="K2730" s="101"/>
      <c r="L2730" s="101"/>
      <c r="M2730" s="389"/>
      <c r="N2730" s="389">
        <v>0</v>
      </c>
      <c r="O2730" s="389"/>
      <c r="P2730" s="389"/>
      <c r="Q2730" s="389"/>
      <c r="R2730" s="389"/>
      <c r="S2730" s="389"/>
      <c r="T2730" s="607"/>
      <c r="U2730" s="607"/>
      <c r="V2730" s="607"/>
      <c r="W2730" s="607"/>
      <c r="X2730" s="607"/>
      <c r="Y2730" s="607"/>
      <c r="Z2730" s="607"/>
      <c r="AA2730" s="607"/>
      <c r="AB2730" s="607"/>
      <c r="AC2730" s="607"/>
      <c r="AD2730" s="607"/>
      <c r="AE2730" s="2006"/>
      <c r="AF2730" s="607"/>
      <c r="AG2730" s="3011"/>
      <c r="AH2730" s="607"/>
      <c r="AI2730" s="607"/>
      <c r="AJ2730" s="607"/>
      <c r="AK2730" s="607"/>
      <c r="AL2730" s="2010"/>
      <c r="AM2730" s="3547"/>
      <c r="AN2730" s="3916">
        <f>AN2731+AN2732/4</f>
        <v>0</v>
      </c>
      <c r="AO2730" s="2006"/>
      <c r="AP2730" s="56"/>
      <c r="AQ2730" s="4292"/>
    </row>
    <row r="2731" spans="1:43" x14ac:dyDescent="0.25">
      <c r="A2731" s="47">
        <v>1</v>
      </c>
      <c r="B2731" s="1829" t="s">
        <v>306</v>
      </c>
      <c r="C2731" s="2223"/>
      <c r="D2731" s="346"/>
      <c r="E2731" s="3259">
        <v>19600</v>
      </c>
      <c r="F2731" s="3259">
        <v>0</v>
      </c>
      <c r="G2731" s="366">
        <f>ROUND(E2731/12*$B$4,0)</f>
        <v>16333</v>
      </c>
      <c r="H2731" s="366">
        <v>14131</v>
      </c>
      <c r="I2731" s="366">
        <f t="shared" si="2737"/>
        <v>86.518092205963384</v>
      </c>
      <c r="J2731" s="3441">
        <v>1</v>
      </c>
      <c r="K2731" s="101"/>
      <c r="L2731" s="101"/>
      <c r="M2731" s="389"/>
      <c r="N2731" s="389">
        <v>0</v>
      </c>
      <c r="O2731" s="389"/>
      <c r="P2731" s="389"/>
      <c r="Q2731" s="389"/>
      <c r="R2731" s="389"/>
      <c r="S2731" s="389"/>
      <c r="T2731" s="607"/>
      <c r="U2731" s="607"/>
      <c r="V2731" s="607"/>
      <c r="W2731" s="607"/>
      <c r="X2731" s="607"/>
      <c r="Y2731" s="607"/>
      <c r="Z2731" s="607"/>
      <c r="AA2731" s="607"/>
      <c r="AB2731" s="607"/>
      <c r="AC2731" s="607"/>
      <c r="AD2731" s="607"/>
      <c r="AE2731" s="2006"/>
      <c r="AF2731" s="607"/>
      <c r="AG2731" s="3011"/>
      <c r="AH2731" s="607"/>
      <c r="AI2731" s="607"/>
      <c r="AJ2731" s="607"/>
      <c r="AK2731" s="607"/>
      <c r="AL2731" s="2010"/>
      <c r="AM2731" s="3547"/>
      <c r="AN2731" s="3916"/>
      <c r="AO2731" s="2006"/>
      <c r="AP2731" s="56"/>
      <c r="AQ2731" s="4292"/>
    </row>
    <row r="2732" spans="1:43" ht="30" x14ac:dyDescent="0.25">
      <c r="A2732" s="47">
        <v>1</v>
      </c>
      <c r="B2732" s="1829" t="s">
        <v>307</v>
      </c>
      <c r="C2732" s="2223"/>
      <c r="D2732" s="346"/>
      <c r="E2732" s="3259">
        <v>8000</v>
      </c>
      <c r="F2732" s="3259">
        <v>0</v>
      </c>
      <c r="G2732" s="366">
        <f>ROUND(E2732/12*$B$4,0)</f>
        <v>6667</v>
      </c>
      <c r="H2732" s="366">
        <v>1570.4</v>
      </c>
      <c r="I2732" s="366">
        <f t="shared" si="2737"/>
        <v>23.554822258887057</v>
      </c>
      <c r="J2732" s="3441"/>
      <c r="K2732" s="101"/>
      <c r="L2732" s="101"/>
      <c r="M2732" s="389"/>
      <c r="N2732" s="389">
        <v>0</v>
      </c>
      <c r="O2732" s="389"/>
      <c r="P2732" s="389"/>
      <c r="Q2732" s="389"/>
      <c r="R2732" s="389"/>
      <c r="S2732" s="389"/>
      <c r="T2732" s="607"/>
      <c r="U2732" s="607"/>
      <c r="V2732" s="607"/>
      <c r="W2732" s="607"/>
      <c r="X2732" s="607"/>
      <c r="Y2732" s="607"/>
      <c r="Z2732" s="607"/>
      <c r="AA2732" s="607"/>
      <c r="AB2732" s="607"/>
      <c r="AC2732" s="607"/>
      <c r="AD2732" s="607"/>
      <c r="AE2732" s="2006"/>
      <c r="AF2732" s="607"/>
      <c r="AG2732" s="3011"/>
      <c r="AH2732" s="607"/>
      <c r="AI2732" s="607"/>
      <c r="AJ2732" s="607"/>
      <c r="AK2732" s="607"/>
      <c r="AL2732" s="2010"/>
      <c r="AM2732" s="3547"/>
      <c r="AN2732" s="3916"/>
      <c r="AO2732" s="2006"/>
      <c r="AP2732" s="56"/>
      <c r="AQ2732" s="4292"/>
    </row>
    <row r="2733" spans="1:43" ht="75" x14ac:dyDescent="0.25">
      <c r="A2733" s="47">
        <v>1</v>
      </c>
      <c r="B2733" s="1829" t="s">
        <v>308</v>
      </c>
      <c r="C2733" s="2223"/>
      <c r="D2733" s="346"/>
      <c r="E2733" s="3259">
        <v>1000</v>
      </c>
      <c r="F2733" s="3259">
        <v>0</v>
      </c>
      <c r="G2733" s="366">
        <f>ROUND(E2733/12*$B$4,0)</f>
        <v>833</v>
      </c>
      <c r="H2733" s="366">
        <v>1394</v>
      </c>
      <c r="I2733" s="366">
        <f t="shared" si="2737"/>
        <v>167.34693877551021</v>
      </c>
      <c r="J2733" s="3441"/>
      <c r="K2733" s="101"/>
      <c r="L2733" s="101"/>
      <c r="M2733" s="389"/>
      <c r="N2733" s="389">
        <v>0</v>
      </c>
      <c r="O2733" s="389"/>
      <c r="P2733" s="389"/>
      <c r="Q2733" s="389"/>
      <c r="R2733" s="389"/>
      <c r="S2733" s="389"/>
      <c r="T2733" s="607"/>
      <c r="U2733" s="607"/>
      <c r="V2733" s="607"/>
      <c r="W2733" s="607"/>
      <c r="X2733" s="607"/>
      <c r="Y2733" s="607"/>
      <c r="Z2733" s="607"/>
      <c r="AA2733" s="607"/>
      <c r="AB2733" s="607"/>
      <c r="AC2733" s="607"/>
      <c r="AD2733" s="607"/>
      <c r="AE2733" s="2006"/>
      <c r="AF2733" s="607"/>
      <c r="AG2733" s="3011"/>
      <c r="AH2733" s="607"/>
      <c r="AI2733" s="607"/>
      <c r="AJ2733" s="607"/>
      <c r="AK2733" s="607"/>
      <c r="AL2733" s="2010"/>
      <c r="AM2733" s="3547"/>
      <c r="AN2733" s="3916"/>
      <c r="AO2733" s="2006"/>
      <c r="AP2733" s="56"/>
      <c r="AQ2733" s="4292"/>
    </row>
    <row r="2734" spans="1:43" ht="60" x14ac:dyDescent="0.25">
      <c r="A2734" s="47">
        <v>1</v>
      </c>
      <c r="B2734" s="1829" t="s">
        <v>323</v>
      </c>
      <c r="C2734" s="2223"/>
      <c r="D2734" s="346"/>
      <c r="E2734" s="3259">
        <v>180</v>
      </c>
      <c r="F2734" s="3259">
        <v>0</v>
      </c>
      <c r="G2734" s="366">
        <f>ROUND(E2734/12*$B$4,0)</f>
        <v>150</v>
      </c>
      <c r="H2734" s="366">
        <v>7422</v>
      </c>
      <c r="I2734" s="366">
        <f t="shared" si="2737"/>
        <v>4948</v>
      </c>
      <c r="J2734" s="3441"/>
      <c r="K2734" s="101"/>
      <c r="L2734" s="101"/>
      <c r="M2734" s="389"/>
      <c r="N2734" s="389">
        <v>0</v>
      </c>
      <c r="O2734" s="389"/>
      <c r="P2734" s="389"/>
      <c r="Q2734" s="389"/>
      <c r="R2734" s="389"/>
      <c r="S2734" s="389"/>
      <c r="T2734" s="607"/>
      <c r="U2734" s="607"/>
      <c r="V2734" s="607"/>
      <c r="W2734" s="607"/>
      <c r="X2734" s="607"/>
      <c r="Y2734" s="607"/>
      <c r="Z2734" s="607"/>
      <c r="AA2734" s="607"/>
      <c r="AB2734" s="607"/>
      <c r="AC2734" s="607"/>
      <c r="AD2734" s="607"/>
      <c r="AE2734" s="2006"/>
      <c r="AF2734" s="607"/>
      <c r="AG2734" s="3011"/>
      <c r="AH2734" s="607"/>
      <c r="AI2734" s="607"/>
      <c r="AJ2734" s="607"/>
      <c r="AK2734" s="607"/>
      <c r="AL2734" s="2010"/>
      <c r="AM2734" s="3547"/>
      <c r="AN2734" s="3916"/>
      <c r="AO2734" s="2006"/>
      <c r="AP2734" s="56"/>
      <c r="AQ2734" s="4292"/>
    </row>
    <row r="2735" spans="1:43" ht="30" x14ac:dyDescent="0.25">
      <c r="B2735" s="1829" t="s">
        <v>406</v>
      </c>
      <c r="C2735" s="2223"/>
      <c r="D2735" s="346"/>
      <c r="E2735" s="3259">
        <v>1480</v>
      </c>
      <c r="F2735" s="3259">
        <v>0</v>
      </c>
      <c r="G2735" s="366">
        <f>ROUND(E2735/12*$B$4,0)</f>
        <v>1233</v>
      </c>
      <c r="H2735" s="366">
        <v>573</v>
      </c>
      <c r="I2735" s="366">
        <f t="shared" si="2737"/>
        <v>46.472019464720191</v>
      </c>
      <c r="J2735" s="3441"/>
      <c r="K2735" s="101"/>
      <c r="L2735" s="101"/>
      <c r="M2735" s="389"/>
      <c r="N2735" s="389">
        <v>0</v>
      </c>
      <c r="O2735" s="389"/>
      <c r="P2735" s="389"/>
      <c r="Q2735" s="389"/>
      <c r="R2735" s="389"/>
      <c r="S2735" s="389"/>
      <c r="T2735" s="607"/>
      <c r="U2735" s="607"/>
      <c r="V2735" s="607"/>
      <c r="W2735" s="607"/>
      <c r="X2735" s="607"/>
      <c r="Y2735" s="607"/>
      <c r="Z2735" s="607"/>
      <c r="AA2735" s="607"/>
      <c r="AB2735" s="607"/>
      <c r="AC2735" s="607"/>
      <c r="AD2735" s="607"/>
      <c r="AE2735" s="2006"/>
      <c r="AF2735" s="607"/>
      <c r="AG2735" s="3011"/>
      <c r="AH2735" s="607"/>
      <c r="AI2735" s="607"/>
      <c r="AJ2735" s="607"/>
      <c r="AK2735" s="607"/>
      <c r="AL2735" s="2010"/>
      <c r="AM2735" s="3547"/>
      <c r="AN2735" s="3916"/>
      <c r="AO2735" s="2006"/>
      <c r="AP2735" s="56"/>
      <c r="AQ2735" s="4292"/>
    </row>
    <row r="2736" spans="1:43" ht="29.25" x14ac:dyDescent="0.25">
      <c r="A2736" s="47">
        <v>1</v>
      </c>
      <c r="B2736" s="1757" t="s">
        <v>135</v>
      </c>
      <c r="C2736" s="2223"/>
      <c r="D2736" s="346"/>
      <c r="E2736" s="3259">
        <f>E2737+E2738</f>
        <v>22063.829787234041</v>
      </c>
      <c r="F2736" s="3259">
        <v>0</v>
      </c>
      <c r="G2736" s="366">
        <f t="shared" ref="G2736" si="2739">G2737+G2738</f>
        <v>18386.489361702126</v>
      </c>
      <c r="H2736" s="366">
        <f t="shared" ref="H2736" si="2740">H2737+H2738</f>
        <v>10759.208510638298</v>
      </c>
      <c r="I2736" s="366">
        <f t="shared" si="2737"/>
        <v>58.516926744313878</v>
      </c>
      <c r="J2736" s="3441">
        <f t="shared" ref="J2736" si="2741">J2737+J2738</f>
        <v>1</v>
      </c>
      <c r="K2736" s="101"/>
      <c r="L2736" s="101"/>
      <c r="M2736" s="389"/>
      <c r="N2736" s="389">
        <v>0</v>
      </c>
      <c r="O2736" s="389"/>
      <c r="P2736" s="389"/>
      <c r="Q2736" s="389"/>
      <c r="R2736" s="389"/>
      <c r="S2736" s="389"/>
      <c r="T2736" s="607"/>
      <c r="U2736" s="607"/>
      <c r="V2736" s="607"/>
      <c r="W2736" s="607"/>
      <c r="X2736" s="607"/>
      <c r="Y2736" s="607"/>
      <c r="Z2736" s="607"/>
      <c r="AA2736" s="607"/>
      <c r="AB2736" s="607"/>
      <c r="AC2736" s="607"/>
      <c r="AD2736" s="607"/>
      <c r="AE2736" s="2006"/>
      <c r="AF2736" s="607"/>
      <c r="AG2736" s="3011"/>
      <c r="AH2736" s="607"/>
      <c r="AI2736" s="607"/>
      <c r="AJ2736" s="607"/>
      <c r="AK2736" s="607"/>
      <c r="AL2736" s="2010"/>
      <c r="AM2736" s="3547"/>
      <c r="AN2736" s="3916">
        <f t="shared" ref="AN2736" si="2742">AN2737+AN2738</f>
        <v>0</v>
      </c>
      <c r="AO2736" s="2006"/>
      <c r="AP2736" s="56"/>
      <c r="AQ2736" s="4292"/>
    </row>
    <row r="2737" spans="1:43" x14ac:dyDescent="0.25">
      <c r="A2737" s="47">
        <v>1</v>
      </c>
      <c r="B2737" s="1008" t="s">
        <v>247</v>
      </c>
      <c r="C2737" s="2223"/>
      <c r="D2737" s="346"/>
      <c r="E2737" s="3259">
        <v>21000</v>
      </c>
      <c r="F2737" s="3259">
        <v>0</v>
      </c>
      <c r="G2737" s="366">
        <f>ROUND(E2737/12*$B$4,0)</f>
        <v>17500</v>
      </c>
      <c r="H2737" s="366">
        <v>10014</v>
      </c>
      <c r="I2737" s="366">
        <f t="shared" si="2737"/>
        <v>57.222857142857144</v>
      </c>
      <c r="J2737" s="3441">
        <v>1</v>
      </c>
      <c r="K2737" s="101"/>
      <c r="L2737" s="101"/>
      <c r="M2737" s="389"/>
      <c r="N2737" s="389">
        <v>0</v>
      </c>
      <c r="O2737" s="389"/>
      <c r="P2737" s="389"/>
      <c r="Q2737" s="389"/>
      <c r="R2737" s="389"/>
      <c r="S2737" s="389"/>
      <c r="T2737" s="607"/>
      <c r="U2737" s="607"/>
      <c r="V2737" s="607"/>
      <c r="W2737" s="607"/>
      <c r="X2737" s="607"/>
      <c r="Y2737" s="607"/>
      <c r="Z2737" s="607"/>
      <c r="AA2737" s="607"/>
      <c r="AB2737" s="607"/>
      <c r="AC2737" s="607"/>
      <c r="AD2737" s="607"/>
      <c r="AE2737" s="2006"/>
      <c r="AF2737" s="607"/>
      <c r="AG2737" s="3011"/>
      <c r="AH2737" s="607"/>
      <c r="AI2737" s="607"/>
      <c r="AJ2737" s="607"/>
      <c r="AK2737" s="607"/>
      <c r="AL2737" s="2010"/>
      <c r="AM2737" s="3547"/>
      <c r="AN2737" s="3916"/>
      <c r="AO2737" s="2006"/>
      <c r="AP2737" s="56"/>
      <c r="AQ2737" s="4292"/>
    </row>
    <row r="2738" spans="1:43" x14ac:dyDescent="0.25">
      <c r="A2738" s="47">
        <v>1</v>
      </c>
      <c r="B2738" s="1008" t="s">
        <v>310</v>
      </c>
      <c r="C2738" s="2223"/>
      <c r="D2738" s="346"/>
      <c r="E2738" s="3259">
        <f>E2739/9.4</f>
        <v>1063.8297872340424</v>
      </c>
      <c r="F2738" s="3259">
        <v>0</v>
      </c>
      <c r="G2738" s="366">
        <f t="shared" ref="G2738" si="2743">G2739/9.4</f>
        <v>886.48936170212767</v>
      </c>
      <c r="H2738" s="366">
        <f t="shared" ref="H2738" si="2744">H2739/9.4</f>
        <v>745.20851063829798</v>
      </c>
      <c r="I2738" s="366">
        <f t="shared" si="2737"/>
        <v>84.062882515300615</v>
      </c>
      <c r="J2738" s="3441">
        <f t="shared" ref="J2738" si="2745">J2739/9.4</f>
        <v>0</v>
      </c>
      <c r="K2738" s="101"/>
      <c r="L2738" s="101"/>
      <c r="M2738" s="389"/>
      <c r="N2738" s="389">
        <v>0</v>
      </c>
      <c r="O2738" s="389"/>
      <c r="P2738" s="389"/>
      <c r="Q2738" s="389"/>
      <c r="R2738" s="389"/>
      <c r="S2738" s="389"/>
      <c r="T2738" s="607"/>
      <c r="U2738" s="607"/>
      <c r="V2738" s="607"/>
      <c r="W2738" s="607"/>
      <c r="X2738" s="607"/>
      <c r="Y2738" s="607"/>
      <c r="Z2738" s="607"/>
      <c r="AA2738" s="607"/>
      <c r="AB2738" s="607"/>
      <c r="AC2738" s="607"/>
      <c r="AD2738" s="607"/>
      <c r="AE2738" s="2006"/>
      <c r="AF2738" s="607"/>
      <c r="AG2738" s="3011"/>
      <c r="AH2738" s="607"/>
      <c r="AI2738" s="607"/>
      <c r="AJ2738" s="607"/>
      <c r="AK2738" s="607"/>
      <c r="AL2738" s="2010"/>
      <c r="AM2738" s="3547"/>
      <c r="AN2738" s="3916">
        <f t="shared" ref="AN2738" si="2746">AN2739/9.4</f>
        <v>0</v>
      </c>
      <c r="AO2738" s="2006"/>
      <c r="AP2738" s="56"/>
      <c r="AQ2738" s="4292"/>
    </row>
    <row r="2739" spans="1:43" x14ac:dyDescent="0.25">
      <c r="A2739" s="47">
        <v>1</v>
      </c>
      <c r="B2739" s="2442" t="s">
        <v>327</v>
      </c>
      <c r="C2739" s="2223"/>
      <c r="D2739" s="346"/>
      <c r="E2739" s="3259">
        <v>10000</v>
      </c>
      <c r="F2739" s="3259">
        <v>0</v>
      </c>
      <c r="G2739" s="366">
        <f>ROUND(E2739/12*$B$4,0)</f>
        <v>8333</v>
      </c>
      <c r="H2739" s="366">
        <v>7004.9600000000009</v>
      </c>
      <c r="I2739" s="366">
        <f t="shared" si="2737"/>
        <v>84.062882515300615</v>
      </c>
      <c r="J2739" s="3441"/>
      <c r="K2739" s="101"/>
      <c r="L2739" s="101"/>
      <c r="M2739" s="389"/>
      <c r="N2739" s="389">
        <v>0</v>
      </c>
      <c r="O2739" s="389"/>
      <c r="P2739" s="389"/>
      <c r="Q2739" s="389"/>
      <c r="R2739" s="389"/>
      <c r="S2739" s="389"/>
      <c r="T2739" s="607"/>
      <c r="U2739" s="607"/>
      <c r="V2739" s="607"/>
      <c r="W2739" s="607"/>
      <c r="X2739" s="607"/>
      <c r="Y2739" s="607"/>
      <c r="Z2739" s="607"/>
      <c r="AA2739" s="607"/>
      <c r="AB2739" s="607"/>
      <c r="AC2739" s="607"/>
      <c r="AD2739" s="607"/>
      <c r="AE2739" s="2006"/>
      <c r="AF2739" s="607"/>
      <c r="AG2739" s="3011"/>
      <c r="AH2739" s="607"/>
      <c r="AI2739" s="607"/>
      <c r="AJ2739" s="607"/>
      <c r="AK2739" s="607"/>
      <c r="AL2739" s="2010"/>
      <c r="AM2739" s="3547"/>
      <c r="AN2739" s="3916"/>
      <c r="AO2739" s="2006"/>
      <c r="AP2739" s="56"/>
      <c r="AQ2739" s="4292"/>
    </row>
    <row r="2740" spans="1:43" ht="63" x14ac:dyDescent="0.25">
      <c r="A2740" s="47">
        <v>1</v>
      </c>
      <c r="B2740" s="2467" t="s">
        <v>312</v>
      </c>
      <c r="C2740" s="2223"/>
      <c r="D2740" s="346"/>
      <c r="E2740" s="613">
        <f>E2741+E2746</f>
        <v>11329</v>
      </c>
      <c r="F2740" s="613">
        <v>0</v>
      </c>
      <c r="G2740" s="366">
        <f t="shared" ref="G2740" si="2747">G2741+G2746</f>
        <v>9442</v>
      </c>
      <c r="H2740" s="366">
        <f t="shared" ref="H2740" si="2748">H2741+H2746</f>
        <v>2353</v>
      </c>
      <c r="I2740" s="366">
        <f t="shared" si="2737"/>
        <v>24.920567676339758</v>
      </c>
      <c r="J2740" s="3441">
        <f t="shared" ref="J2740" si="2749">J2741+J2746</f>
        <v>0</v>
      </c>
      <c r="K2740" s="101"/>
      <c r="L2740" s="101"/>
      <c r="M2740" s="389"/>
      <c r="N2740" s="389">
        <v>0</v>
      </c>
      <c r="O2740" s="389"/>
      <c r="P2740" s="389"/>
      <c r="Q2740" s="389"/>
      <c r="R2740" s="389"/>
      <c r="S2740" s="389"/>
      <c r="T2740" s="607"/>
      <c r="U2740" s="607"/>
      <c r="V2740" s="607"/>
      <c r="W2740" s="607"/>
      <c r="X2740" s="607"/>
      <c r="Y2740" s="607"/>
      <c r="Z2740" s="607"/>
      <c r="AA2740" s="607"/>
      <c r="AB2740" s="607"/>
      <c r="AC2740" s="607"/>
      <c r="AD2740" s="607"/>
      <c r="AE2740" s="3298"/>
      <c r="AF2740" s="607">
        <f>AL2740-AK2740-AH2740</f>
        <v>0</v>
      </c>
      <c r="AG2740" s="3011"/>
      <c r="AH2740" s="607"/>
      <c r="AI2740" s="607">
        <f>AF2740-AE2740</f>
        <v>0</v>
      </c>
      <c r="AJ2740" s="607"/>
      <c r="AK2740" s="607"/>
      <c r="AL2740" s="2010"/>
      <c r="AM2740" s="3547"/>
      <c r="AN2740" s="3916">
        <f t="shared" ref="AN2740" si="2750">AN2741+AN2746</f>
        <v>0</v>
      </c>
      <c r="AO2740" s="2006"/>
      <c r="AP2740" s="56"/>
      <c r="AQ2740" s="4292"/>
    </row>
    <row r="2741" spans="1:43" ht="30" x14ac:dyDescent="0.25">
      <c r="A2741" s="47">
        <v>1</v>
      </c>
      <c r="B2741" s="2425" t="s">
        <v>313</v>
      </c>
      <c r="C2741" s="2223"/>
      <c r="D2741" s="346"/>
      <c r="E2741" s="613">
        <f>SUM(E2742:E2745)</f>
        <v>4279</v>
      </c>
      <c r="F2741" s="613">
        <v>0</v>
      </c>
      <c r="G2741" s="366">
        <f t="shared" ref="G2741" si="2751">SUM(G2742:G2745)</f>
        <v>3566</v>
      </c>
      <c r="H2741" s="366">
        <f t="shared" ref="H2741" si="2752">SUM(H2742:H2745)</f>
        <v>1275</v>
      </c>
      <c r="I2741" s="366">
        <f t="shared" si="2737"/>
        <v>35.754346606842404</v>
      </c>
      <c r="J2741" s="3441">
        <f t="shared" ref="J2741" si="2753">SUM(J2742:J2745)</f>
        <v>0</v>
      </c>
      <c r="K2741" s="101"/>
      <c r="L2741" s="101"/>
      <c r="M2741" s="389"/>
      <c r="N2741" s="389">
        <v>0</v>
      </c>
      <c r="O2741" s="389"/>
      <c r="P2741" s="389"/>
      <c r="Q2741" s="389"/>
      <c r="R2741" s="389"/>
      <c r="S2741" s="389"/>
      <c r="T2741" s="607"/>
      <c r="U2741" s="607"/>
      <c r="V2741" s="607"/>
      <c r="W2741" s="607"/>
      <c r="X2741" s="607"/>
      <c r="Y2741" s="607"/>
      <c r="Z2741" s="607"/>
      <c r="AA2741" s="607"/>
      <c r="AB2741" s="607"/>
      <c r="AC2741" s="607"/>
      <c r="AD2741" s="607"/>
      <c r="AE2741" s="2006"/>
      <c r="AF2741" s="607"/>
      <c r="AG2741" s="3011"/>
      <c r="AH2741" s="607"/>
      <c r="AI2741" s="607"/>
      <c r="AJ2741" s="607"/>
      <c r="AK2741" s="607"/>
      <c r="AL2741" s="2010"/>
      <c r="AM2741" s="3547"/>
      <c r="AN2741" s="3916">
        <f t="shared" ref="AN2741" si="2754">SUM(AN2742:AN2745)</f>
        <v>0</v>
      </c>
      <c r="AO2741" s="2006"/>
      <c r="AP2741" s="56"/>
      <c r="AQ2741" s="4292"/>
    </row>
    <row r="2742" spans="1:43" ht="30" x14ac:dyDescent="0.25">
      <c r="A2742" s="47">
        <v>1</v>
      </c>
      <c r="B2742" s="1829" t="s">
        <v>314</v>
      </c>
      <c r="C2742" s="2223"/>
      <c r="D2742" s="346"/>
      <c r="E2742" s="613">
        <v>4156</v>
      </c>
      <c r="F2742" s="613">
        <v>0</v>
      </c>
      <c r="G2742" s="366">
        <f>ROUND(E2742/12*$B$4,0)</f>
        <v>3463</v>
      </c>
      <c r="H2742" s="366">
        <v>1275</v>
      </c>
      <c r="I2742" s="366">
        <f t="shared" si="2737"/>
        <v>36.817788045047642</v>
      </c>
      <c r="J2742" s="3441"/>
      <c r="K2742" s="101"/>
      <c r="L2742" s="101"/>
      <c r="M2742" s="389"/>
      <c r="N2742" s="389">
        <v>0</v>
      </c>
      <c r="O2742" s="389"/>
      <c r="P2742" s="389"/>
      <c r="Q2742" s="389"/>
      <c r="R2742" s="389"/>
      <c r="S2742" s="389"/>
      <c r="T2742" s="607"/>
      <c r="U2742" s="607"/>
      <c r="V2742" s="607"/>
      <c r="W2742" s="607"/>
      <c r="X2742" s="607"/>
      <c r="Y2742" s="607"/>
      <c r="Z2742" s="607"/>
      <c r="AA2742" s="607"/>
      <c r="AB2742" s="607"/>
      <c r="AC2742" s="607"/>
      <c r="AD2742" s="607"/>
      <c r="AE2742" s="2006"/>
      <c r="AF2742" s="607"/>
      <c r="AG2742" s="3011"/>
      <c r="AH2742" s="607"/>
      <c r="AI2742" s="607"/>
      <c r="AJ2742" s="607"/>
      <c r="AK2742" s="607"/>
      <c r="AL2742" s="2010"/>
      <c r="AM2742" s="3547"/>
      <c r="AN2742" s="3916"/>
      <c r="AO2742" s="2006"/>
      <c r="AP2742" s="56"/>
      <c r="AQ2742" s="4292"/>
    </row>
    <row r="2743" spans="1:43" ht="60" x14ac:dyDescent="0.25">
      <c r="A2743" s="47">
        <v>1</v>
      </c>
      <c r="B2743" s="1829" t="s">
        <v>315</v>
      </c>
      <c r="C2743" s="2223"/>
      <c r="D2743" s="346"/>
      <c r="E2743" s="613"/>
      <c r="F2743" s="613">
        <v>0</v>
      </c>
      <c r="G2743" s="366"/>
      <c r="H2743" s="366"/>
      <c r="I2743" s="366"/>
      <c r="J2743" s="3441"/>
      <c r="K2743" s="101"/>
      <c r="L2743" s="101"/>
      <c r="M2743" s="389"/>
      <c r="N2743" s="389">
        <v>0</v>
      </c>
      <c r="O2743" s="389"/>
      <c r="P2743" s="389"/>
      <c r="Q2743" s="389"/>
      <c r="R2743" s="389"/>
      <c r="S2743" s="389"/>
      <c r="T2743" s="607"/>
      <c r="U2743" s="607"/>
      <c r="V2743" s="607"/>
      <c r="W2743" s="607"/>
      <c r="X2743" s="607"/>
      <c r="Y2743" s="607"/>
      <c r="Z2743" s="607"/>
      <c r="AA2743" s="607"/>
      <c r="AB2743" s="607"/>
      <c r="AC2743" s="607"/>
      <c r="AD2743" s="607"/>
      <c r="AE2743" s="2006"/>
      <c r="AF2743" s="607"/>
      <c r="AG2743" s="3011"/>
      <c r="AH2743" s="607"/>
      <c r="AI2743" s="607"/>
      <c r="AJ2743" s="607"/>
      <c r="AK2743" s="607"/>
      <c r="AL2743" s="2010"/>
      <c r="AM2743" s="3547"/>
      <c r="AN2743" s="3916"/>
      <c r="AO2743" s="2006"/>
      <c r="AP2743" s="56"/>
      <c r="AQ2743" s="4292"/>
    </row>
    <row r="2744" spans="1:43" ht="45" x14ac:dyDescent="0.25">
      <c r="A2744" s="47">
        <v>1</v>
      </c>
      <c r="B2744" s="1829" t="s">
        <v>316</v>
      </c>
      <c r="C2744" s="2223"/>
      <c r="D2744" s="346"/>
      <c r="E2744" s="613">
        <v>14</v>
      </c>
      <c r="F2744" s="613">
        <v>0</v>
      </c>
      <c r="G2744" s="366">
        <f>ROUND(E2744/12*$B$4,0)</f>
        <v>12</v>
      </c>
      <c r="H2744" s="366"/>
      <c r="I2744" s="366">
        <f>H2744/G2744*100</f>
        <v>0</v>
      </c>
      <c r="J2744" s="3441"/>
      <c r="K2744" s="101"/>
      <c r="L2744" s="101"/>
      <c r="M2744" s="389"/>
      <c r="N2744" s="389">
        <v>0</v>
      </c>
      <c r="O2744" s="389"/>
      <c r="P2744" s="389"/>
      <c r="Q2744" s="389"/>
      <c r="R2744" s="389"/>
      <c r="S2744" s="389"/>
      <c r="T2744" s="607"/>
      <c r="U2744" s="607"/>
      <c r="V2744" s="607"/>
      <c r="W2744" s="607"/>
      <c r="X2744" s="607"/>
      <c r="Y2744" s="607"/>
      <c r="Z2744" s="607"/>
      <c r="AA2744" s="607"/>
      <c r="AB2744" s="607"/>
      <c r="AC2744" s="607"/>
      <c r="AD2744" s="607"/>
      <c r="AE2744" s="2006"/>
      <c r="AF2744" s="607"/>
      <c r="AG2744" s="3011"/>
      <c r="AH2744" s="607"/>
      <c r="AI2744" s="607"/>
      <c r="AJ2744" s="607"/>
      <c r="AK2744" s="607"/>
      <c r="AL2744" s="2010"/>
      <c r="AM2744" s="3547"/>
      <c r="AN2744" s="3916"/>
      <c r="AO2744" s="2006"/>
      <c r="AP2744" s="56"/>
      <c r="AQ2744" s="4292"/>
    </row>
    <row r="2745" spans="1:43" ht="30" x14ac:dyDescent="0.25">
      <c r="A2745" s="47">
        <v>1</v>
      </c>
      <c r="B2745" s="1829" t="s">
        <v>317</v>
      </c>
      <c r="C2745" s="2223"/>
      <c r="D2745" s="346"/>
      <c r="E2745" s="613">
        <v>109</v>
      </c>
      <c r="F2745" s="613">
        <v>0</v>
      </c>
      <c r="G2745" s="366">
        <f>ROUND(E2745/12*$B$4,0)</f>
        <v>91</v>
      </c>
      <c r="H2745" s="366"/>
      <c r="I2745" s="366">
        <f>H2745/G2745*100</f>
        <v>0</v>
      </c>
      <c r="J2745" s="3441"/>
      <c r="K2745" s="101"/>
      <c r="L2745" s="101"/>
      <c r="M2745" s="389"/>
      <c r="N2745" s="389">
        <v>0</v>
      </c>
      <c r="O2745" s="389"/>
      <c r="P2745" s="389"/>
      <c r="Q2745" s="389"/>
      <c r="R2745" s="389"/>
      <c r="S2745" s="389"/>
      <c r="T2745" s="607"/>
      <c r="U2745" s="607"/>
      <c r="V2745" s="607"/>
      <c r="W2745" s="607"/>
      <c r="X2745" s="607"/>
      <c r="Y2745" s="607"/>
      <c r="Z2745" s="607"/>
      <c r="AA2745" s="607"/>
      <c r="AB2745" s="607"/>
      <c r="AC2745" s="607"/>
      <c r="AD2745" s="607"/>
      <c r="AE2745" s="2006"/>
      <c r="AF2745" s="607"/>
      <c r="AG2745" s="3011"/>
      <c r="AH2745" s="607"/>
      <c r="AI2745" s="607"/>
      <c r="AJ2745" s="607"/>
      <c r="AK2745" s="607"/>
      <c r="AL2745" s="2010"/>
      <c r="AM2745" s="3547"/>
      <c r="AN2745" s="3916"/>
      <c r="AO2745" s="2006"/>
      <c r="AP2745" s="56"/>
      <c r="AQ2745" s="4292"/>
    </row>
    <row r="2746" spans="1:43" ht="60" x14ac:dyDescent="0.25">
      <c r="A2746" s="47">
        <v>1</v>
      </c>
      <c r="B2746" s="2425" t="s">
        <v>318</v>
      </c>
      <c r="C2746" s="2223"/>
      <c r="D2746" s="346"/>
      <c r="E2746" s="613">
        <f>SUM(E2747:E2750)</f>
        <v>7050</v>
      </c>
      <c r="F2746" s="613">
        <v>0</v>
      </c>
      <c r="G2746" s="366">
        <f t="shared" ref="G2746" si="2755">SUM(G2747:G2750)</f>
        <v>5876</v>
      </c>
      <c r="H2746" s="366">
        <f>H2747+H2749+H2750</f>
        <v>1078</v>
      </c>
      <c r="I2746" s="366">
        <f>H2746/G2746*100</f>
        <v>18.345813478556842</v>
      </c>
      <c r="J2746" s="3441">
        <f>J2747+J2749+J2750</f>
        <v>0</v>
      </c>
      <c r="K2746" s="101"/>
      <c r="L2746" s="101"/>
      <c r="M2746" s="389"/>
      <c r="N2746" s="389">
        <v>0</v>
      </c>
      <c r="O2746" s="389"/>
      <c r="P2746" s="389"/>
      <c r="Q2746" s="389"/>
      <c r="R2746" s="389"/>
      <c r="S2746" s="389"/>
      <c r="T2746" s="607"/>
      <c r="U2746" s="607"/>
      <c r="V2746" s="607"/>
      <c r="W2746" s="607"/>
      <c r="X2746" s="607"/>
      <c r="Y2746" s="607"/>
      <c r="Z2746" s="607"/>
      <c r="AA2746" s="607"/>
      <c r="AB2746" s="607"/>
      <c r="AC2746" s="607"/>
      <c r="AD2746" s="607"/>
      <c r="AE2746" s="2006"/>
      <c r="AF2746" s="607"/>
      <c r="AG2746" s="3011"/>
      <c r="AH2746" s="607"/>
      <c r="AI2746" s="607"/>
      <c r="AJ2746" s="607"/>
      <c r="AK2746" s="607"/>
      <c r="AL2746" s="2010"/>
      <c r="AM2746" s="3547"/>
      <c r="AN2746" s="3916">
        <f>AN2747+AN2749+AN2750</f>
        <v>0</v>
      </c>
      <c r="AO2746" s="2006"/>
      <c r="AP2746" s="56"/>
      <c r="AQ2746" s="4292"/>
    </row>
    <row r="2747" spans="1:43" ht="45" x14ac:dyDescent="0.25">
      <c r="A2747" s="47">
        <v>1</v>
      </c>
      <c r="B2747" s="1829" t="s">
        <v>319</v>
      </c>
      <c r="C2747" s="2223"/>
      <c r="D2747" s="346"/>
      <c r="E2747" s="613">
        <v>1400</v>
      </c>
      <c r="F2747" s="613">
        <v>0</v>
      </c>
      <c r="G2747" s="366">
        <f>ROUND(E2747/12*$B$4,0)</f>
        <v>1167</v>
      </c>
      <c r="H2747" s="366">
        <v>359</v>
      </c>
      <c r="I2747" s="366">
        <f>H2747/G2747*100</f>
        <v>30.762639245929734</v>
      </c>
      <c r="J2747" s="3441"/>
      <c r="K2747" s="101"/>
      <c r="L2747" s="101"/>
      <c r="M2747" s="389"/>
      <c r="N2747" s="389">
        <v>0</v>
      </c>
      <c r="O2747" s="389"/>
      <c r="P2747" s="389"/>
      <c r="Q2747" s="389"/>
      <c r="R2747" s="389"/>
      <c r="S2747" s="389"/>
      <c r="T2747" s="607"/>
      <c r="U2747" s="607"/>
      <c r="V2747" s="607"/>
      <c r="W2747" s="607"/>
      <c r="X2747" s="607"/>
      <c r="Y2747" s="607"/>
      <c r="Z2747" s="607"/>
      <c r="AA2747" s="607"/>
      <c r="AB2747" s="607"/>
      <c r="AC2747" s="607"/>
      <c r="AD2747" s="607"/>
      <c r="AE2747" s="2006"/>
      <c r="AF2747" s="607"/>
      <c r="AG2747" s="3011"/>
      <c r="AH2747" s="607"/>
      <c r="AI2747" s="607"/>
      <c r="AJ2747" s="607"/>
      <c r="AK2747" s="607"/>
      <c r="AL2747" s="2010"/>
      <c r="AM2747" s="3547"/>
      <c r="AN2747" s="3916"/>
      <c r="AO2747" s="2006"/>
      <c r="AP2747" s="56"/>
      <c r="AQ2747" s="4292"/>
    </row>
    <row r="2748" spans="1:43" ht="30" x14ac:dyDescent="0.25">
      <c r="A2748" s="47">
        <v>1</v>
      </c>
      <c r="B2748" s="1829" t="s">
        <v>352</v>
      </c>
      <c r="C2748" s="2223"/>
      <c r="D2748" s="346"/>
      <c r="E2748" s="613"/>
      <c r="F2748" s="613">
        <v>0</v>
      </c>
      <c r="G2748" s="366"/>
      <c r="H2748" s="366"/>
      <c r="I2748" s="366"/>
      <c r="J2748" s="3441"/>
      <c r="K2748" s="101"/>
      <c r="L2748" s="101"/>
      <c r="M2748" s="389"/>
      <c r="N2748" s="389">
        <v>0</v>
      </c>
      <c r="O2748" s="389"/>
      <c r="P2748" s="389"/>
      <c r="Q2748" s="389"/>
      <c r="R2748" s="389"/>
      <c r="S2748" s="389"/>
      <c r="T2748" s="607"/>
      <c r="U2748" s="607"/>
      <c r="V2748" s="607"/>
      <c r="W2748" s="607"/>
      <c r="X2748" s="607"/>
      <c r="Y2748" s="607"/>
      <c r="Z2748" s="607"/>
      <c r="AA2748" s="607"/>
      <c r="AB2748" s="607"/>
      <c r="AC2748" s="607"/>
      <c r="AD2748" s="607"/>
      <c r="AE2748" s="2006"/>
      <c r="AF2748" s="607"/>
      <c r="AG2748" s="3011"/>
      <c r="AH2748" s="607"/>
      <c r="AI2748" s="607"/>
      <c r="AJ2748" s="607"/>
      <c r="AK2748" s="607"/>
      <c r="AL2748" s="2010"/>
      <c r="AM2748" s="3547"/>
      <c r="AN2748" s="3916"/>
      <c r="AO2748" s="2006"/>
      <c r="AP2748" s="56"/>
      <c r="AQ2748" s="4292"/>
    </row>
    <row r="2749" spans="1:43" ht="75" x14ac:dyDescent="0.25">
      <c r="A2749" s="47">
        <v>1</v>
      </c>
      <c r="B2749" s="1829" t="s">
        <v>320</v>
      </c>
      <c r="C2749" s="2223"/>
      <c r="D2749" s="346"/>
      <c r="E2749" s="613">
        <v>4100</v>
      </c>
      <c r="F2749" s="613">
        <v>0</v>
      </c>
      <c r="G2749" s="366">
        <f>ROUND(E2749/12*$B$4,0)</f>
        <v>3417</v>
      </c>
      <c r="H2749" s="366">
        <v>328</v>
      </c>
      <c r="I2749" s="366">
        <f>H2749/G2749*100</f>
        <v>9.5990635059994158</v>
      </c>
      <c r="J2749" s="3441"/>
      <c r="K2749" s="101"/>
      <c r="L2749" s="101"/>
      <c r="M2749" s="389"/>
      <c r="N2749" s="389">
        <v>0</v>
      </c>
      <c r="O2749" s="389"/>
      <c r="P2749" s="389"/>
      <c r="Q2749" s="389"/>
      <c r="R2749" s="389"/>
      <c r="S2749" s="389"/>
      <c r="T2749" s="607"/>
      <c r="U2749" s="607"/>
      <c r="V2749" s="607"/>
      <c r="W2749" s="607"/>
      <c r="X2749" s="607"/>
      <c r="Y2749" s="607"/>
      <c r="Z2749" s="607"/>
      <c r="AA2749" s="607"/>
      <c r="AB2749" s="607"/>
      <c r="AC2749" s="607"/>
      <c r="AD2749" s="607"/>
      <c r="AE2749" s="2006"/>
      <c r="AF2749" s="607"/>
      <c r="AG2749" s="3011"/>
      <c r="AH2749" s="607"/>
      <c r="AI2749" s="607"/>
      <c r="AJ2749" s="607"/>
      <c r="AK2749" s="607"/>
      <c r="AL2749" s="2010"/>
      <c r="AM2749" s="3547"/>
      <c r="AN2749" s="3916"/>
      <c r="AO2749" s="2006"/>
      <c r="AP2749" s="56"/>
      <c r="AQ2749" s="4292"/>
    </row>
    <row r="2750" spans="1:43" ht="60" x14ac:dyDescent="0.25">
      <c r="A2750" s="47">
        <v>1</v>
      </c>
      <c r="B2750" s="1829" t="s">
        <v>321</v>
      </c>
      <c r="C2750" s="2223"/>
      <c r="D2750" s="346"/>
      <c r="E2750" s="613">
        <v>1550</v>
      </c>
      <c r="F2750" s="613">
        <v>0</v>
      </c>
      <c r="G2750" s="366">
        <f>ROUND(E2750/12*$B$4,0)</f>
        <v>1292</v>
      </c>
      <c r="H2750" s="366">
        <v>391</v>
      </c>
      <c r="I2750" s="366">
        <f>H2750/G2750*100</f>
        <v>30.263157894736842</v>
      </c>
      <c r="J2750" s="3441"/>
      <c r="K2750" s="101"/>
      <c r="L2750" s="101"/>
      <c r="M2750" s="389"/>
      <c r="N2750" s="389">
        <v>0</v>
      </c>
      <c r="O2750" s="389"/>
      <c r="P2750" s="389"/>
      <c r="Q2750" s="389"/>
      <c r="R2750" s="389"/>
      <c r="S2750" s="389"/>
      <c r="T2750" s="607"/>
      <c r="U2750" s="607"/>
      <c r="V2750" s="607"/>
      <c r="W2750" s="607"/>
      <c r="X2750" s="607"/>
      <c r="Y2750" s="607"/>
      <c r="Z2750" s="607"/>
      <c r="AA2750" s="607"/>
      <c r="AB2750" s="607"/>
      <c r="AC2750" s="607"/>
      <c r="AD2750" s="607"/>
      <c r="AE2750" s="2006"/>
      <c r="AF2750" s="607"/>
      <c r="AG2750" s="3011"/>
      <c r="AH2750" s="607"/>
      <c r="AI2750" s="607"/>
      <c r="AJ2750" s="607"/>
      <c r="AK2750" s="607"/>
      <c r="AL2750" s="2010"/>
      <c r="AM2750" s="3547"/>
      <c r="AN2750" s="3916"/>
      <c r="AO2750" s="2006"/>
      <c r="AP2750" s="56"/>
      <c r="AQ2750" s="4292"/>
    </row>
    <row r="2751" spans="1:43" ht="72" x14ac:dyDescent="0.25">
      <c r="B2751" s="2507" t="s">
        <v>413</v>
      </c>
      <c r="C2751" s="2223"/>
      <c r="D2751" s="346"/>
      <c r="E2751" s="613">
        <v>3700</v>
      </c>
      <c r="F2751" s="613">
        <v>0</v>
      </c>
      <c r="G2751" s="366">
        <f>ROUND(E2751/12*$B$4,0)</f>
        <v>3083</v>
      </c>
      <c r="H2751" s="366">
        <v>50</v>
      </c>
      <c r="I2751" s="366">
        <f>H2751/G2751*100</f>
        <v>1.6217969510217323</v>
      </c>
      <c r="J2751" s="3441"/>
      <c r="K2751" s="101"/>
      <c r="L2751" s="101"/>
      <c r="M2751" s="389"/>
      <c r="N2751" s="389">
        <v>0</v>
      </c>
      <c r="O2751" s="389"/>
      <c r="P2751" s="389"/>
      <c r="Q2751" s="389"/>
      <c r="R2751" s="389"/>
      <c r="S2751" s="389"/>
      <c r="T2751" s="607"/>
      <c r="U2751" s="607"/>
      <c r="V2751" s="607"/>
      <c r="W2751" s="607"/>
      <c r="X2751" s="607"/>
      <c r="Y2751" s="607"/>
      <c r="Z2751" s="607"/>
      <c r="AA2751" s="607"/>
      <c r="AB2751" s="607"/>
      <c r="AC2751" s="607"/>
      <c r="AD2751" s="607"/>
      <c r="AE2751" s="2006"/>
      <c r="AF2751" s="607"/>
      <c r="AG2751" s="3011"/>
      <c r="AH2751" s="607"/>
      <c r="AI2751" s="607"/>
      <c r="AJ2751" s="607"/>
      <c r="AK2751" s="607"/>
      <c r="AL2751" s="2010"/>
      <c r="AM2751" s="3547"/>
      <c r="AN2751" s="3916"/>
      <c r="AO2751" s="2006"/>
      <c r="AP2751" s="56"/>
      <c r="AQ2751" s="4292"/>
    </row>
    <row r="2752" spans="1:43" x14ac:dyDescent="0.25">
      <c r="B2752" s="2529" t="s">
        <v>213</v>
      </c>
      <c r="C2752" s="2223"/>
      <c r="D2752" s="346"/>
      <c r="E2752" s="613"/>
      <c r="F2752" s="613">
        <v>0</v>
      </c>
      <c r="G2752" s="366">
        <f>ROUND(E2752/12*$B$4,0)</f>
        <v>0</v>
      </c>
      <c r="H2752" s="366"/>
      <c r="I2752" s="366"/>
      <c r="J2752" s="3441"/>
      <c r="K2752" s="101"/>
      <c r="L2752" s="101"/>
      <c r="M2752" s="389"/>
      <c r="N2752" s="389">
        <v>0</v>
      </c>
      <c r="O2752" s="389"/>
      <c r="P2752" s="389"/>
      <c r="Q2752" s="389"/>
      <c r="R2752" s="389"/>
      <c r="S2752" s="389"/>
      <c r="T2752" s="607"/>
      <c r="U2752" s="607"/>
      <c r="V2752" s="607"/>
      <c r="W2752" s="607"/>
      <c r="X2752" s="607"/>
      <c r="Y2752" s="607"/>
      <c r="Z2752" s="607">
        <v>225.464</v>
      </c>
      <c r="AA2752" s="607">
        <v>225.464</v>
      </c>
      <c r="AB2752" s="607">
        <v>225.464</v>
      </c>
      <c r="AC2752" s="607">
        <v>225.464</v>
      </c>
      <c r="AD2752" s="607">
        <v>225.464</v>
      </c>
      <c r="AE2752" s="2003">
        <f>AB2752</f>
        <v>225.464</v>
      </c>
      <c r="AF2752" s="607">
        <f>AL2752-AK2752-AH2752</f>
        <v>0</v>
      </c>
      <c r="AG2752" s="3011"/>
      <c r="AH2752" s="607"/>
      <c r="AI2752" s="607">
        <f>AF2752-AE2752</f>
        <v>-225.464</v>
      </c>
      <c r="AJ2752" s="607"/>
      <c r="AK2752" s="607"/>
      <c r="AL2752" s="2010"/>
      <c r="AM2752" s="3547"/>
      <c r="AN2752" s="3916"/>
      <c r="AO2752" s="2006"/>
      <c r="AP2752" s="56"/>
      <c r="AQ2752" s="4292"/>
    </row>
    <row r="2753" spans="1:43" ht="29.25" x14ac:dyDescent="0.25">
      <c r="A2753" s="47">
        <v>1</v>
      </c>
      <c r="B2753" s="2507" t="s">
        <v>383</v>
      </c>
      <c r="C2753" s="2223"/>
      <c r="D2753" s="346"/>
      <c r="E2753" s="613">
        <f>SUM(E2754,E2755,E2758,E2759,E2760,E2761)</f>
        <v>1279</v>
      </c>
      <c r="F2753" s="613">
        <v>0</v>
      </c>
      <c r="G2753" s="613">
        <f t="shared" ref="G2753:H2753" si="2756">SUM(G2754,G2755,G2758,G2759,G2760,G2761)</f>
        <v>1087.4000000000001</v>
      </c>
      <c r="H2753" s="613">
        <f t="shared" si="2756"/>
        <v>8</v>
      </c>
      <c r="I2753" s="366">
        <f>H2753/G2753*100</f>
        <v>0.73569983446753717</v>
      </c>
      <c r="J2753" s="3441">
        <f t="shared" ref="J2753" si="2757">SUM(J2754,J2755,J2758,J2759)</f>
        <v>0</v>
      </c>
      <c r="K2753" s="101"/>
      <c r="L2753" s="101"/>
      <c r="M2753" s="389"/>
      <c r="N2753" s="389">
        <v>0</v>
      </c>
      <c r="O2753" s="389"/>
      <c r="P2753" s="389"/>
      <c r="Q2753" s="389"/>
      <c r="R2753" s="389"/>
      <c r="S2753" s="389"/>
      <c r="T2753" s="607"/>
      <c r="U2753" s="607"/>
      <c r="V2753" s="607"/>
      <c r="W2753" s="607"/>
      <c r="X2753" s="607"/>
      <c r="Y2753" s="607"/>
      <c r="Z2753" s="607"/>
      <c r="AA2753" s="607"/>
      <c r="AB2753" s="607"/>
      <c r="AC2753" s="607"/>
      <c r="AD2753" s="607"/>
      <c r="AE2753" s="2006"/>
      <c r="AF2753" s="607"/>
      <c r="AG2753" s="3011"/>
      <c r="AH2753" s="607"/>
      <c r="AI2753" s="607"/>
      <c r="AJ2753" s="607"/>
      <c r="AK2753" s="607"/>
      <c r="AL2753" s="2010"/>
      <c r="AM2753" s="3547"/>
      <c r="AN2753" s="4022">
        <f t="shared" ref="AN2753" si="2758">SUM(AN2754,AN2755,AN2758,AN2759)</f>
        <v>0</v>
      </c>
      <c r="AO2753" s="2006"/>
      <c r="AP2753" s="56"/>
      <c r="AQ2753" s="4292"/>
    </row>
    <row r="2754" spans="1:43" x14ac:dyDescent="0.25">
      <c r="A2754" s="47">
        <v>1</v>
      </c>
      <c r="B2754" s="4" t="s">
        <v>371</v>
      </c>
      <c r="C2754" s="2223"/>
      <c r="D2754" s="346"/>
      <c r="E2754" s="613"/>
      <c r="F2754" s="613">
        <v>0</v>
      </c>
      <c r="G2754" s="366"/>
      <c r="H2754" s="366"/>
      <c r="I2754" s="366"/>
      <c r="J2754" s="3441"/>
      <c r="K2754" s="101"/>
      <c r="L2754" s="101"/>
      <c r="M2754" s="389"/>
      <c r="N2754" s="389">
        <v>0</v>
      </c>
      <c r="O2754" s="389"/>
      <c r="P2754" s="389"/>
      <c r="Q2754" s="389"/>
      <c r="R2754" s="389"/>
      <c r="S2754" s="389"/>
      <c r="T2754" s="607"/>
      <c r="U2754" s="607"/>
      <c r="V2754" s="607"/>
      <c r="W2754" s="607"/>
      <c r="X2754" s="607"/>
      <c r="Y2754" s="607"/>
      <c r="Z2754" s="607"/>
      <c r="AA2754" s="607"/>
      <c r="AB2754" s="607"/>
      <c r="AC2754" s="607"/>
      <c r="AD2754" s="607"/>
      <c r="AE2754" s="2006"/>
      <c r="AF2754" s="607"/>
      <c r="AG2754" s="3011"/>
      <c r="AH2754" s="607"/>
      <c r="AI2754" s="607"/>
      <c r="AJ2754" s="607"/>
      <c r="AK2754" s="607"/>
      <c r="AL2754" s="2010"/>
      <c r="AM2754" s="3547"/>
      <c r="AN2754" s="3916"/>
      <c r="AO2754" s="2006"/>
      <c r="AP2754" s="56"/>
      <c r="AQ2754" s="4292"/>
    </row>
    <row r="2755" spans="1:43" ht="30" x14ac:dyDescent="0.25">
      <c r="A2755" s="47">
        <v>1</v>
      </c>
      <c r="B2755" s="2530" t="s">
        <v>372</v>
      </c>
      <c r="C2755" s="2223"/>
      <c r="D2755" s="346"/>
      <c r="E2755" s="613"/>
      <c r="F2755" s="613">
        <v>0</v>
      </c>
      <c r="G2755" s="366"/>
      <c r="H2755" s="366"/>
      <c r="I2755" s="366"/>
      <c r="J2755" s="3441"/>
      <c r="K2755" s="101"/>
      <c r="L2755" s="101"/>
      <c r="M2755" s="389"/>
      <c r="N2755" s="389">
        <v>0</v>
      </c>
      <c r="O2755" s="389"/>
      <c r="P2755" s="389"/>
      <c r="Q2755" s="389"/>
      <c r="R2755" s="389"/>
      <c r="S2755" s="389"/>
      <c r="T2755" s="607"/>
      <c r="U2755" s="607"/>
      <c r="V2755" s="607"/>
      <c r="W2755" s="607"/>
      <c r="X2755" s="607"/>
      <c r="Y2755" s="607"/>
      <c r="Z2755" s="607"/>
      <c r="AA2755" s="607"/>
      <c r="AB2755" s="607"/>
      <c r="AC2755" s="607"/>
      <c r="AD2755" s="607"/>
      <c r="AE2755" s="2006"/>
      <c r="AF2755" s="607"/>
      <c r="AG2755" s="3011"/>
      <c r="AH2755" s="607"/>
      <c r="AI2755" s="607"/>
      <c r="AJ2755" s="607"/>
      <c r="AK2755" s="607"/>
      <c r="AL2755" s="2010"/>
      <c r="AM2755" s="3547"/>
      <c r="AN2755" s="3916"/>
      <c r="AO2755" s="2006"/>
      <c r="AP2755" s="56"/>
      <c r="AQ2755" s="4292"/>
    </row>
    <row r="2756" spans="1:43" x14ac:dyDescent="0.25">
      <c r="A2756" s="47">
        <v>1</v>
      </c>
      <c r="B2756" s="4" t="s">
        <v>373</v>
      </c>
      <c r="C2756" s="2223"/>
      <c r="D2756" s="346"/>
      <c r="E2756" s="613"/>
      <c r="F2756" s="613">
        <v>0</v>
      </c>
      <c r="G2756" s="366"/>
      <c r="H2756" s="366"/>
      <c r="I2756" s="366"/>
      <c r="J2756" s="3441"/>
      <c r="K2756" s="101"/>
      <c r="L2756" s="101"/>
      <c r="M2756" s="389"/>
      <c r="N2756" s="389">
        <v>0</v>
      </c>
      <c r="O2756" s="389"/>
      <c r="P2756" s="389"/>
      <c r="Q2756" s="389"/>
      <c r="R2756" s="389"/>
      <c r="S2756" s="389"/>
      <c r="T2756" s="607"/>
      <c r="U2756" s="607"/>
      <c r="V2756" s="607"/>
      <c r="W2756" s="607"/>
      <c r="X2756" s="607"/>
      <c r="Y2756" s="607"/>
      <c r="Z2756" s="607"/>
      <c r="AA2756" s="607"/>
      <c r="AB2756" s="607"/>
      <c r="AC2756" s="607"/>
      <c r="AD2756" s="607"/>
      <c r="AE2756" s="2006"/>
      <c r="AF2756" s="607"/>
      <c r="AG2756" s="3011"/>
      <c r="AH2756" s="607"/>
      <c r="AI2756" s="607"/>
      <c r="AJ2756" s="607"/>
      <c r="AK2756" s="607"/>
      <c r="AL2756" s="2010"/>
      <c r="AM2756" s="3547"/>
      <c r="AN2756" s="3916"/>
      <c r="AO2756" s="2006"/>
      <c r="AP2756" s="56"/>
      <c r="AQ2756" s="4292"/>
    </row>
    <row r="2757" spans="1:43" ht="30" x14ac:dyDescent="0.25">
      <c r="A2757" s="47">
        <v>1</v>
      </c>
      <c r="B2757" s="4" t="s">
        <v>399</v>
      </c>
      <c r="C2757" s="2223"/>
      <c r="D2757" s="346"/>
      <c r="E2757" s="613"/>
      <c r="F2757" s="613">
        <v>0</v>
      </c>
      <c r="G2757" s="366"/>
      <c r="H2757" s="366"/>
      <c r="I2757" s="366"/>
      <c r="J2757" s="3441"/>
      <c r="K2757" s="101"/>
      <c r="L2757" s="101"/>
      <c r="M2757" s="389"/>
      <c r="N2757" s="389">
        <v>0</v>
      </c>
      <c r="O2757" s="389"/>
      <c r="P2757" s="389"/>
      <c r="Q2757" s="389"/>
      <c r="R2757" s="389"/>
      <c r="S2757" s="389"/>
      <c r="T2757" s="607"/>
      <c r="U2757" s="607"/>
      <c r="V2757" s="607"/>
      <c r="W2757" s="607"/>
      <c r="X2757" s="607"/>
      <c r="Y2757" s="607"/>
      <c r="Z2757" s="607"/>
      <c r="AA2757" s="607"/>
      <c r="AB2757" s="607"/>
      <c r="AC2757" s="607"/>
      <c r="AD2757" s="607"/>
      <c r="AE2757" s="2006"/>
      <c r="AF2757" s="607"/>
      <c r="AG2757" s="3011"/>
      <c r="AH2757" s="607"/>
      <c r="AI2757" s="607"/>
      <c r="AJ2757" s="607"/>
      <c r="AK2757" s="607"/>
      <c r="AL2757" s="2010"/>
      <c r="AM2757" s="3547"/>
      <c r="AN2757" s="3916"/>
      <c r="AO2757" s="2006"/>
      <c r="AP2757" s="56"/>
      <c r="AQ2757" s="4292"/>
    </row>
    <row r="2758" spans="1:43" ht="75" x14ac:dyDescent="0.25">
      <c r="A2758" s="47">
        <v>1</v>
      </c>
      <c r="B2758" s="4" t="s">
        <v>375</v>
      </c>
      <c r="C2758" s="2223"/>
      <c r="D2758" s="346"/>
      <c r="E2758" s="613"/>
      <c r="F2758" s="613">
        <v>0</v>
      </c>
      <c r="G2758" s="366"/>
      <c r="H2758" s="366"/>
      <c r="I2758" s="366"/>
      <c r="J2758" s="3441"/>
      <c r="K2758" s="101"/>
      <c r="L2758" s="101"/>
      <c r="M2758" s="389"/>
      <c r="N2758" s="389">
        <v>0</v>
      </c>
      <c r="O2758" s="389"/>
      <c r="P2758" s="389"/>
      <c r="Q2758" s="389"/>
      <c r="R2758" s="389"/>
      <c r="S2758" s="389"/>
      <c r="T2758" s="607"/>
      <c r="U2758" s="607"/>
      <c r="V2758" s="607"/>
      <c r="W2758" s="607"/>
      <c r="X2758" s="607"/>
      <c r="Y2758" s="607"/>
      <c r="Z2758" s="607"/>
      <c r="AA2758" s="607"/>
      <c r="AB2758" s="607"/>
      <c r="AC2758" s="607"/>
      <c r="AD2758" s="607"/>
      <c r="AE2758" s="2006"/>
      <c r="AF2758" s="607"/>
      <c r="AG2758" s="3011"/>
      <c r="AH2758" s="607"/>
      <c r="AI2758" s="607"/>
      <c r="AJ2758" s="607"/>
      <c r="AK2758" s="607"/>
      <c r="AL2758" s="2010"/>
      <c r="AM2758" s="3547"/>
      <c r="AN2758" s="3916"/>
      <c r="AO2758" s="2006"/>
      <c r="AP2758" s="56"/>
      <c r="AQ2758" s="4292"/>
    </row>
    <row r="2759" spans="1:43" ht="45" x14ac:dyDescent="0.25">
      <c r="A2759" s="47">
        <v>1</v>
      </c>
      <c r="B2759" s="2531" t="s">
        <v>376</v>
      </c>
      <c r="C2759" s="2223"/>
      <c r="D2759" s="346"/>
      <c r="E2759" s="613"/>
      <c r="F2759" s="613">
        <v>0</v>
      </c>
      <c r="G2759" s="366"/>
      <c r="H2759" s="366"/>
      <c r="I2759" s="366"/>
      <c r="J2759" s="3441"/>
      <c r="K2759" s="101"/>
      <c r="L2759" s="101"/>
      <c r="M2759" s="389"/>
      <c r="N2759" s="389">
        <v>0</v>
      </c>
      <c r="O2759" s="389"/>
      <c r="P2759" s="389"/>
      <c r="Q2759" s="389"/>
      <c r="R2759" s="389"/>
      <c r="S2759" s="389"/>
      <c r="T2759" s="607"/>
      <c r="U2759" s="607"/>
      <c r="V2759" s="607"/>
      <c r="W2759" s="607"/>
      <c r="X2759" s="607"/>
      <c r="Y2759" s="607"/>
      <c r="Z2759" s="607"/>
      <c r="AA2759" s="607"/>
      <c r="AB2759" s="607"/>
      <c r="AC2759" s="607"/>
      <c r="AD2759" s="607"/>
      <c r="AE2759" s="2006"/>
      <c r="AF2759" s="607"/>
      <c r="AG2759" s="3011"/>
      <c r="AH2759" s="607"/>
      <c r="AI2759" s="607"/>
      <c r="AJ2759" s="607"/>
      <c r="AK2759" s="607"/>
      <c r="AL2759" s="2010"/>
      <c r="AM2759" s="3547"/>
      <c r="AN2759" s="3916"/>
      <c r="AO2759" s="2006"/>
      <c r="AP2759" s="56"/>
      <c r="AQ2759" s="4292"/>
    </row>
    <row r="2760" spans="1:43" ht="45" x14ac:dyDescent="0.25">
      <c r="B2760" s="2531" t="s">
        <v>466</v>
      </c>
      <c r="C2760" s="2223"/>
      <c r="D2760" s="346"/>
      <c r="E2760" s="613">
        <v>800</v>
      </c>
      <c r="F2760" s="613">
        <v>0</v>
      </c>
      <c r="G2760" s="366">
        <f>E2760</f>
        <v>800</v>
      </c>
      <c r="H2760" s="366"/>
      <c r="I2760" s="366">
        <f>H2760/G2760*100</f>
        <v>0</v>
      </c>
      <c r="J2760" s="3441"/>
      <c r="K2760" s="101"/>
      <c r="L2760" s="101"/>
      <c r="M2760" s="389"/>
      <c r="N2760" s="389">
        <v>0</v>
      </c>
      <c r="O2760" s="389"/>
      <c r="P2760" s="389"/>
      <c r="Q2760" s="389"/>
      <c r="R2760" s="389"/>
      <c r="S2760" s="389"/>
      <c r="T2760" s="607"/>
      <c r="U2760" s="607"/>
      <c r="V2760" s="607"/>
      <c r="W2760" s="607"/>
      <c r="X2760" s="607"/>
      <c r="Y2760" s="607"/>
      <c r="Z2760" s="607"/>
      <c r="AA2760" s="607"/>
      <c r="AB2760" s="607"/>
      <c r="AC2760" s="607"/>
      <c r="AD2760" s="607"/>
      <c r="AE2760" s="2006"/>
      <c r="AF2760" s="607"/>
      <c r="AG2760" s="3011"/>
      <c r="AH2760" s="607"/>
      <c r="AI2760" s="607"/>
      <c r="AJ2760" s="607"/>
      <c r="AK2760" s="607"/>
      <c r="AL2760" s="2010"/>
      <c r="AM2760" s="3547"/>
      <c r="AN2760" s="3916"/>
      <c r="AO2760" s="2006"/>
      <c r="AP2760" s="56"/>
      <c r="AQ2760" s="4292"/>
    </row>
    <row r="2761" spans="1:43" ht="42.75" x14ac:dyDescent="0.25">
      <c r="B2761" s="4338" t="s">
        <v>580</v>
      </c>
      <c r="C2761" s="2223"/>
      <c r="D2761" s="346"/>
      <c r="E2761" s="613">
        <f>E2762</f>
        <v>479</v>
      </c>
      <c r="F2761" s="613"/>
      <c r="G2761" s="366">
        <f t="shared" ref="G2761:H2761" si="2759">G2762</f>
        <v>287.39999999999998</v>
      </c>
      <c r="H2761" s="366">
        <f t="shared" si="2759"/>
        <v>8</v>
      </c>
      <c r="I2761" s="366">
        <f t="shared" ref="I2761:I2762" si="2760">H2761/G2761*100</f>
        <v>2.7835768963117609</v>
      </c>
      <c r="J2761" s="3441"/>
      <c r="K2761" s="101"/>
      <c r="L2761" s="101"/>
      <c r="M2761" s="389"/>
      <c r="N2761" s="389"/>
      <c r="O2761" s="389"/>
      <c r="P2761" s="389"/>
      <c r="Q2761" s="389"/>
      <c r="R2761" s="389"/>
      <c r="S2761" s="389"/>
      <c r="T2761" s="607"/>
      <c r="U2761" s="607"/>
      <c r="V2761" s="607"/>
      <c r="W2761" s="607"/>
      <c r="X2761" s="607"/>
      <c r="Y2761" s="607"/>
      <c r="Z2761" s="607"/>
      <c r="AA2761" s="607"/>
      <c r="AB2761" s="607">
        <v>486.85559999999998</v>
      </c>
      <c r="AC2761" s="607">
        <v>486.85559999999998</v>
      </c>
      <c r="AD2761" s="607">
        <v>486.85559999999998</v>
      </c>
      <c r="AE2761" s="2006">
        <f>T2761/12*$B$4+(U2761-T2761)/11*9+(V2761-U2761)/10*8+(W2761-V2761)/9*7+(X2761-W2761)/8*6+(Y2761-X2761)/7*5+(Z2761-Y2761)/6*4+(AA2761-Z2761)+(AB2761-AA2761)/5*3+(AC2761-AB2761)/4*2+(AD2761-AC2761)/3*1</f>
        <v>292.11335999999994</v>
      </c>
      <c r="AF2761" s="607">
        <f>AL2761-AK2761-AH2761</f>
        <v>13.496</v>
      </c>
      <c r="AG2761" s="3011"/>
      <c r="AH2761" s="607"/>
      <c r="AI2761" s="607">
        <f>AF2761-AE2761</f>
        <v>-278.61735999999996</v>
      </c>
      <c r="AJ2761" s="607"/>
      <c r="AK2761" s="607">
        <v>0</v>
      </c>
      <c r="AL2761" s="2010">
        <v>13.496</v>
      </c>
      <c r="AM2761" s="3547"/>
      <c r="AN2761" s="3916"/>
      <c r="AO2761" s="2006"/>
      <c r="AP2761" s="56"/>
      <c r="AQ2761" s="4292"/>
    </row>
    <row r="2762" spans="1:43" x14ac:dyDescent="0.25">
      <c r="B2762" s="2531" t="s">
        <v>581</v>
      </c>
      <c r="C2762" s="2223"/>
      <c r="D2762" s="346"/>
      <c r="E2762" s="613">
        <v>479</v>
      </c>
      <c r="F2762" s="613"/>
      <c r="G2762" s="2814">
        <f>E2762/5*3</f>
        <v>287.39999999999998</v>
      </c>
      <c r="H2762" s="366">
        <v>8</v>
      </c>
      <c r="I2762" s="366">
        <f t="shared" si="2760"/>
        <v>2.7835768963117609</v>
      </c>
      <c r="J2762" s="3441"/>
      <c r="K2762" s="101"/>
      <c r="L2762" s="101"/>
      <c r="M2762" s="389"/>
      <c r="N2762" s="389"/>
      <c r="O2762" s="389"/>
      <c r="P2762" s="389"/>
      <c r="Q2762" s="389"/>
      <c r="R2762" s="389"/>
      <c r="S2762" s="389"/>
      <c r="T2762" s="607"/>
      <c r="U2762" s="607"/>
      <c r="V2762" s="607"/>
      <c r="W2762" s="607"/>
      <c r="X2762" s="607"/>
      <c r="Y2762" s="607"/>
      <c r="Z2762" s="607"/>
      <c r="AA2762" s="607"/>
      <c r="AB2762" s="607"/>
      <c r="AC2762" s="607"/>
      <c r="AD2762" s="607"/>
      <c r="AE2762" s="2006"/>
      <c r="AF2762" s="607"/>
      <c r="AG2762" s="3011"/>
      <c r="AH2762" s="607"/>
      <c r="AI2762" s="607"/>
      <c r="AJ2762" s="607"/>
      <c r="AK2762" s="607"/>
      <c r="AL2762" s="2010"/>
      <c r="AM2762" s="3547"/>
      <c r="AN2762" s="3916"/>
      <c r="AO2762" s="2006"/>
      <c r="AP2762" s="56"/>
      <c r="AQ2762" s="4292"/>
    </row>
    <row r="2763" spans="1:43" ht="42.75" x14ac:dyDescent="0.25">
      <c r="B2763" s="4338" t="s">
        <v>582</v>
      </c>
      <c r="C2763" s="2223"/>
      <c r="D2763" s="346"/>
      <c r="E2763" s="613"/>
      <c r="F2763" s="613"/>
      <c r="G2763" s="366"/>
      <c r="H2763" s="366"/>
      <c r="I2763" s="366"/>
      <c r="J2763" s="3441"/>
      <c r="K2763" s="101"/>
      <c r="L2763" s="101"/>
      <c r="M2763" s="389"/>
      <c r="N2763" s="389"/>
      <c r="O2763" s="389"/>
      <c r="P2763" s="389"/>
      <c r="Q2763" s="389"/>
      <c r="R2763" s="389"/>
      <c r="S2763" s="389"/>
      <c r="T2763" s="607"/>
      <c r="U2763" s="607"/>
      <c r="V2763" s="607"/>
      <c r="W2763" s="607"/>
      <c r="X2763" s="607"/>
      <c r="Y2763" s="607"/>
      <c r="Z2763" s="607"/>
      <c r="AA2763" s="607"/>
      <c r="AB2763" s="607"/>
      <c r="AC2763" s="607"/>
      <c r="AD2763" s="607"/>
      <c r="AE2763" s="2006"/>
      <c r="AF2763" s="607"/>
      <c r="AG2763" s="3011"/>
      <c r="AH2763" s="607"/>
      <c r="AI2763" s="607"/>
      <c r="AJ2763" s="607"/>
      <c r="AK2763" s="607"/>
      <c r="AL2763" s="2010"/>
      <c r="AM2763" s="3547"/>
      <c r="AN2763" s="3916"/>
      <c r="AO2763" s="2006"/>
      <c r="AP2763" s="56"/>
      <c r="AQ2763" s="4292"/>
    </row>
    <row r="2764" spans="1:43" ht="29.25" x14ac:dyDescent="0.25">
      <c r="A2764" s="47">
        <v>1</v>
      </c>
      <c r="B2764" s="2507" t="s">
        <v>384</v>
      </c>
      <c r="C2764" s="2223"/>
      <c r="D2764" s="346"/>
      <c r="E2764" s="613"/>
      <c r="F2764" s="613">
        <v>0</v>
      </c>
      <c r="G2764" s="69"/>
      <c r="H2764" s="366"/>
      <c r="I2764" s="366"/>
      <c r="J2764" s="3441"/>
      <c r="K2764" s="101"/>
      <c r="L2764" s="101"/>
      <c r="M2764" s="389"/>
      <c r="N2764" s="389">
        <v>0</v>
      </c>
      <c r="O2764" s="389"/>
      <c r="P2764" s="389"/>
      <c r="Q2764" s="389"/>
      <c r="R2764" s="389"/>
      <c r="S2764" s="389"/>
      <c r="T2764" s="607"/>
      <c r="U2764" s="607"/>
      <c r="V2764" s="607"/>
      <c r="W2764" s="607"/>
      <c r="X2764" s="607"/>
      <c r="Y2764" s="607"/>
      <c r="Z2764" s="607"/>
      <c r="AA2764" s="607"/>
      <c r="AB2764" s="607"/>
      <c r="AC2764" s="607"/>
      <c r="AD2764" s="607"/>
      <c r="AE2764" s="2006"/>
      <c r="AF2764" s="607"/>
      <c r="AG2764" s="3011"/>
      <c r="AH2764" s="607"/>
      <c r="AI2764" s="607"/>
      <c r="AJ2764" s="607"/>
      <c r="AK2764" s="607"/>
      <c r="AL2764" s="2010"/>
      <c r="AM2764" s="3547"/>
      <c r="AN2764" s="3916"/>
      <c r="AO2764" s="2006"/>
      <c r="AP2764" s="56"/>
      <c r="AQ2764" s="4292"/>
    </row>
    <row r="2765" spans="1:43" x14ac:dyDescent="0.25">
      <c r="A2765" s="47">
        <v>1</v>
      </c>
      <c r="B2765" s="2507" t="s">
        <v>400</v>
      </c>
      <c r="C2765" s="2223"/>
      <c r="D2765" s="346"/>
      <c r="E2765" s="613"/>
      <c r="F2765" s="613">
        <v>0</v>
      </c>
      <c r="G2765" s="69"/>
      <c r="H2765" s="366"/>
      <c r="I2765" s="366"/>
      <c r="J2765" s="3441"/>
      <c r="K2765" s="101"/>
      <c r="L2765" s="101"/>
      <c r="M2765" s="389"/>
      <c r="N2765" s="389">
        <v>0</v>
      </c>
      <c r="O2765" s="389"/>
      <c r="P2765" s="389"/>
      <c r="Q2765" s="389"/>
      <c r="R2765" s="389"/>
      <c r="S2765" s="389"/>
      <c r="T2765" s="607"/>
      <c r="U2765" s="607"/>
      <c r="V2765" s="607"/>
      <c r="W2765" s="607"/>
      <c r="X2765" s="607"/>
      <c r="Y2765" s="607"/>
      <c r="Z2765" s="607"/>
      <c r="AA2765" s="607"/>
      <c r="AB2765" s="607"/>
      <c r="AC2765" s="607"/>
      <c r="AD2765" s="607"/>
      <c r="AE2765" s="2006"/>
      <c r="AF2765" s="607"/>
      <c r="AG2765" s="3011"/>
      <c r="AH2765" s="607"/>
      <c r="AI2765" s="607"/>
      <c r="AJ2765" s="607"/>
      <c r="AK2765" s="607"/>
      <c r="AL2765" s="2010"/>
      <c r="AM2765" s="3547"/>
      <c r="AN2765" s="3916"/>
      <c r="AO2765" s="2006"/>
      <c r="AP2765" s="56"/>
      <c r="AQ2765" s="4292"/>
    </row>
    <row r="2766" spans="1:43" x14ac:dyDescent="0.25">
      <c r="A2766" s="47">
        <v>1</v>
      </c>
      <c r="B2766" s="4" t="s">
        <v>401</v>
      </c>
      <c r="C2766" s="2223"/>
      <c r="D2766" s="346"/>
      <c r="E2766" s="613"/>
      <c r="F2766" s="613">
        <v>0</v>
      </c>
      <c r="G2766" s="69"/>
      <c r="H2766" s="366"/>
      <c r="I2766" s="366"/>
      <c r="J2766" s="3441"/>
      <c r="K2766" s="101"/>
      <c r="L2766" s="101"/>
      <c r="M2766" s="389"/>
      <c r="N2766" s="389">
        <v>0</v>
      </c>
      <c r="O2766" s="389"/>
      <c r="P2766" s="389"/>
      <c r="Q2766" s="389"/>
      <c r="R2766" s="389"/>
      <c r="S2766" s="389"/>
      <c r="T2766" s="607"/>
      <c r="U2766" s="607"/>
      <c r="V2766" s="607"/>
      <c r="W2766" s="607"/>
      <c r="X2766" s="607"/>
      <c r="Y2766" s="607"/>
      <c r="Z2766" s="607"/>
      <c r="AA2766" s="607"/>
      <c r="AB2766" s="607"/>
      <c r="AC2766" s="607"/>
      <c r="AD2766" s="607"/>
      <c r="AE2766" s="2006"/>
      <c r="AF2766" s="607"/>
      <c r="AG2766" s="3011"/>
      <c r="AH2766" s="607"/>
      <c r="AI2766" s="607"/>
      <c r="AJ2766" s="607"/>
      <c r="AK2766" s="607"/>
      <c r="AL2766" s="2010"/>
      <c r="AM2766" s="3547"/>
      <c r="AN2766" s="3916"/>
      <c r="AO2766" s="2006"/>
      <c r="AP2766" s="56"/>
      <c r="AQ2766" s="4292"/>
    </row>
    <row r="2767" spans="1:43" x14ac:dyDescent="0.25">
      <c r="A2767" s="47">
        <v>1</v>
      </c>
      <c r="B2767" s="2532" t="s">
        <v>402</v>
      </c>
      <c r="C2767" s="2223"/>
      <c r="D2767" s="346"/>
      <c r="E2767" s="613"/>
      <c r="F2767" s="613">
        <v>0</v>
      </c>
      <c r="G2767" s="69"/>
      <c r="H2767" s="366"/>
      <c r="I2767" s="366"/>
      <c r="J2767" s="3441"/>
      <c r="K2767" s="101"/>
      <c r="L2767" s="101"/>
      <c r="M2767" s="389"/>
      <c r="N2767" s="389">
        <v>0</v>
      </c>
      <c r="O2767" s="389"/>
      <c r="P2767" s="389"/>
      <c r="Q2767" s="389"/>
      <c r="R2767" s="389"/>
      <c r="S2767" s="389"/>
      <c r="T2767" s="607"/>
      <c r="U2767" s="607"/>
      <c r="V2767" s="607"/>
      <c r="W2767" s="607"/>
      <c r="X2767" s="607"/>
      <c r="Y2767" s="607"/>
      <c r="Z2767" s="607"/>
      <c r="AA2767" s="607"/>
      <c r="AB2767" s="607"/>
      <c r="AC2767" s="607"/>
      <c r="AD2767" s="607"/>
      <c r="AE2767" s="2006"/>
      <c r="AF2767" s="607"/>
      <c r="AG2767" s="3011"/>
      <c r="AH2767" s="607"/>
      <c r="AI2767" s="607"/>
      <c r="AJ2767" s="607"/>
      <c r="AK2767" s="607"/>
      <c r="AL2767" s="2010"/>
      <c r="AM2767" s="3547"/>
      <c r="AN2767" s="3916"/>
      <c r="AO2767" s="2006"/>
      <c r="AP2767" s="56"/>
      <c r="AQ2767" s="4292"/>
    </row>
    <row r="2768" spans="1:43" ht="43.5" x14ac:dyDescent="0.25">
      <c r="A2768" s="47">
        <v>1</v>
      </c>
      <c r="B2768" s="2507" t="s">
        <v>377</v>
      </c>
      <c r="C2768" s="2223"/>
      <c r="D2768" s="346"/>
      <c r="E2768" s="613">
        <v>6662</v>
      </c>
      <c r="F2768" s="613">
        <v>0</v>
      </c>
      <c r="G2768" s="69">
        <f>ROUND(E2768/12*$B$4,0)</f>
        <v>5552</v>
      </c>
      <c r="H2768" s="366">
        <v>9431</v>
      </c>
      <c r="I2768" s="366">
        <f>H2768/G2768*100</f>
        <v>169.86671469740634</v>
      </c>
      <c r="J2768" s="3441"/>
      <c r="K2768" s="101"/>
      <c r="L2768" s="101"/>
      <c r="M2768" s="389"/>
      <c r="N2768" s="389">
        <v>0</v>
      </c>
      <c r="O2768" s="389"/>
      <c r="P2768" s="389"/>
      <c r="Q2768" s="389"/>
      <c r="R2768" s="389"/>
      <c r="S2768" s="389"/>
      <c r="T2768" s="607"/>
      <c r="U2768" s="607"/>
      <c r="V2768" s="607"/>
      <c r="W2768" s="607"/>
      <c r="X2768" s="607"/>
      <c r="Y2768" s="607"/>
      <c r="Z2768" s="607"/>
      <c r="AA2768" s="607"/>
      <c r="AB2768" s="607"/>
      <c r="AC2768" s="607"/>
      <c r="AD2768" s="607"/>
      <c r="AE2768" s="2006"/>
      <c r="AF2768" s="607"/>
      <c r="AG2768" s="3011"/>
      <c r="AH2768" s="607"/>
      <c r="AI2768" s="607"/>
      <c r="AJ2768" s="607"/>
      <c r="AK2768" s="607"/>
      <c r="AL2768" s="2010"/>
      <c r="AM2768" s="3547"/>
      <c r="AN2768" s="3916"/>
      <c r="AO2768" s="2006"/>
      <c r="AP2768" s="56"/>
      <c r="AQ2768" s="4292"/>
    </row>
    <row r="2769" spans="1:43" ht="30" x14ac:dyDescent="0.25">
      <c r="A2769" s="47">
        <v>1</v>
      </c>
      <c r="B2769" s="2501" t="s">
        <v>208</v>
      </c>
      <c r="C2769" s="2223"/>
      <c r="D2769" s="346"/>
      <c r="E2769" s="613"/>
      <c r="F2769" s="613">
        <v>0</v>
      </c>
      <c r="G2769" s="69"/>
      <c r="H2769" s="366"/>
      <c r="I2769" s="366"/>
      <c r="J2769" s="3441"/>
      <c r="K2769" s="101"/>
      <c r="L2769" s="101"/>
      <c r="M2769" s="389"/>
      <c r="N2769" s="389">
        <v>0</v>
      </c>
      <c r="O2769" s="389"/>
      <c r="P2769" s="389"/>
      <c r="Q2769" s="389"/>
      <c r="R2769" s="389"/>
      <c r="S2769" s="389"/>
      <c r="T2769" s="607"/>
      <c r="U2769" s="607"/>
      <c r="V2769" s="607"/>
      <c r="W2769" s="607"/>
      <c r="X2769" s="607"/>
      <c r="Y2769" s="607"/>
      <c r="Z2769" s="607"/>
      <c r="AA2769" s="607"/>
      <c r="AB2769" s="607"/>
      <c r="AC2769" s="607"/>
      <c r="AD2769" s="607"/>
      <c r="AE2769" s="2006"/>
      <c r="AF2769" s="607"/>
      <c r="AG2769" s="3011"/>
      <c r="AH2769" s="607"/>
      <c r="AI2769" s="607"/>
      <c r="AJ2769" s="607"/>
      <c r="AK2769" s="607"/>
      <c r="AL2769" s="2010"/>
      <c r="AM2769" s="3547"/>
      <c r="AN2769" s="3916"/>
      <c r="AO2769" s="2006"/>
      <c r="AP2769" s="56"/>
      <c r="AQ2769" s="4292"/>
    </row>
    <row r="2770" spans="1:43" ht="86.25" x14ac:dyDescent="0.25">
      <c r="A2770" s="47">
        <v>1</v>
      </c>
      <c r="B2770" s="2507" t="s">
        <v>385</v>
      </c>
      <c r="C2770" s="2223"/>
      <c r="D2770" s="346"/>
      <c r="E2770" s="613"/>
      <c r="F2770" s="613">
        <v>0</v>
      </c>
      <c r="G2770" s="69"/>
      <c r="H2770" s="366"/>
      <c r="I2770" s="366"/>
      <c r="J2770" s="3441"/>
      <c r="K2770" s="101"/>
      <c r="L2770" s="101"/>
      <c r="M2770" s="389"/>
      <c r="N2770" s="389">
        <v>0</v>
      </c>
      <c r="O2770" s="389"/>
      <c r="P2770" s="389"/>
      <c r="Q2770" s="389"/>
      <c r="R2770" s="389"/>
      <c r="S2770" s="389"/>
      <c r="T2770" s="607"/>
      <c r="U2770" s="607"/>
      <c r="V2770" s="607"/>
      <c r="W2770" s="607"/>
      <c r="X2770" s="607"/>
      <c r="Y2770" s="607"/>
      <c r="Z2770" s="607"/>
      <c r="AA2770" s="607"/>
      <c r="AB2770" s="607"/>
      <c r="AC2770" s="607"/>
      <c r="AD2770" s="607"/>
      <c r="AE2770" s="2006"/>
      <c r="AF2770" s="607"/>
      <c r="AG2770" s="3011"/>
      <c r="AH2770" s="607"/>
      <c r="AI2770" s="607"/>
      <c r="AJ2770" s="607"/>
      <c r="AK2770" s="607"/>
      <c r="AL2770" s="2010"/>
      <c r="AM2770" s="3547"/>
      <c r="AN2770" s="3916"/>
      <c r="AO2770" s="2006"/>
      <c r="AP2770" s="56"/>
      <c r="AQ2770" s="4292"/>
    </row>
    <row r="2771" spans="1:43" s="73" customFormat="1" ht="29.25" x14ac:dyDescent="0.25">
      <c r="A2771" s="47">
        <v>1</v>
      </c>
      <c r="B2771" s="2428" t="s">
        <v>289</v>
      </c>
      <c r="C2771" s="2223"/>
      <c r="D2771" s="346"/>
      <c r="E2771" s="614">
        <f>E2753+E2727</f>
        <v>28539</v>
      </c>
      <c r="F2771" s="614">
        <v>0</v>
      </c>
      <c r="G2771" s="93">
        <f>G2753+G2727</f>
        <v>23803.15</v>
      </c>
      <c r="H2771" s="329">
        <f>H2753+H2727</f>
        <v>25902.6</v>
      </c>
      <c r="I2771" s="329">
        <f>H2771/G2771*100</f>
        <v>108.82005112768687</v>
      </c>
      <c r="J2771" s="3433">
        <f>J2753+J2727</f>
        <v>1</v>
      </c>
      <c r="K2771" s="101"/>
      <c r="L2771" s="101"/>
      <c r="M2771" s="389"/>
      <c r="N2771" s="389">
        <v>0</v>
      </c>
      <c r="O2771" s="389"/>
      <c r="P2771" s="389"/>
      <c r="Q2771" s="389"/>
      <c r="R2771" s="389"/>
      <c r="S2771" s="389"/>
      <c r="T2771" s="607"/>
      <c r="U2771" s="607"/>
      <c r="V2771" s="607"/>
      <c r="W2771" s="607"/>
      <c r="X2771" s="607"/>
      <c r="Y2771" s="607"/>
      <c r="Z2771" s="607"/>
      <c r="AA2771" s="607"/>
      <c r="AB2771" s="607"/>
      <c r="AC2771" s="607"/>
      <c r="AD2771" s="607"/>
      <c r="AE2771" s="2006"/>
      <c r="AF2771" s="607"/>
      <c r="AG2771" s="3011"/>
      <c r="AH2771" s="607"/>
      <c r="AI2771" s="607"/>
      <c r="AJ2771" s="607"/>
      <c r="AK2771" s="607"/>
      <c r="AL2771" s="2010"/>
      <c r="AM2771" s="3547"/>
      <c r="AN2771" s="3904">
        <f>AN2753+AN2727</f>
        <v>0</v>
      </c>
      <c r="AO2771" s="2006"/>
      <c r="AP2771" s="56"/>
      <c r="AQ2771" s="4292"/>
    </row>
    <row r="2772" spans="1:43" ht="43.5" x14ac:dyDescent="0.25">
      <c r="A2772" s="47">
        <v>1</v>
      </c>
      <c r="B2772" s="2428" t="s">
        <v>322</v>
      </c>
      <c r="C2772" s="2302"/>
      <c r="D2772" s="430"/>
      <c r="E2772" s="614">
        <f>E2740</f>
        <v>11329</v>
      </c>
      <c r="F2772" s="614">
        <v>0</v>
      </c>
      <c r="G2772" s="329">
        <f>G2740</f>
        <v>9442</v>
      </c>
      <c r="H2772" s="329">
        <f>H2740</f>
        <v>2353</v>
      </c>
      <c r="I2772" s="329">
        <f>H2772/G2772*100</f>
        <v>24.920567676339758</v>
      </c>
      <c r="J2772" s="3433">
        <f>J2740</f>
        <v>0</v>
      </c>
      <c r="K2772" s="101"/>
      <c r="L2772" s="101"/>
      <c r="M2772" s="389"/>
      <c r="N2772" s="389">
        <v>0</v>
      </c>
      <c r="O2772" s="389"/>
      <c r="P2772" s="389"/>
      <c r="Q2772" s="389"/>
      <c r="R2772" s="389"/>
      <c r="S2772" s="389"/>
      <c r="T2772" s="607"/>
      <c r="U2772" s="607"/>
      <c r="V2772" s="607"/>
      <c r="W2772" s="607"/>
      <c r="X2772" s="607"/>
      <c r="Y2772" s="607"/>
      <c r="Z2772" s="607"/>
      <c r="AA2772" s="607"/>
      <c r="AB2772" s="607"/>
      <c r="AC2772" s="607"/>
      <c r="AD2772" s="607"/>
      <c r="AE2772" s="2006">
        <f>T2772/12*$B$4</f>
        <v>0</v>
      </c>
      <c r="AF2772" s="607">
        <f>AL2772-AK2772</f>
        <v>0</v>
      </c>
      <c r="AG2772" s="3011"/>
      <c r="AH2772" s="607"/>
      <c r="AI2772" s="607">
        <f>AF2772-AE2772</f>
        <v>0</v>
      </c>
      <c r="AJ2772" s="607"/>
      <c r="AK2772" s="607"/>
      <c r="AL2772" s="2010"/>
      <c r="AM2772" s="3547"/>
      <c r="AN2772" s="3904">
        <f>AN2740</f>
        <v>0</v>
      </c>
      <c r="AO2772" s="2006"/>
      <c r="AP2772" s="56"/>
      <c r="AQ2772" s="4292"/>
    </row>
    <row r="2773" spans="1:43" ht="29.25" x14ac:dyDescent="0.25">
      <c r="A2773" s="47">
        <v>1</v>
      </c>
      <c r="B2773" s="2428" t="s">
        <v>290</v>
      </c>
      <c r="C2773" s="2283"/>
      <c r="D2773" s="346"/>
      <c r="E2773" s="614">
        <f>E2764+E2736</f>
        <v>22063.829787234041</v>
      </c>
      <c r="F2773" s="614">
        <v>0</v>
      </c>
      <c r="G2773" s="93">
        <f>G2764+G2736</f>
        <v>18386.489361702126</v>
      </c>
      <c r="H2773" s="329">
        <f>H2764+H2736</f>
        <v>10759.208510638298</v>
      </c>
      <c r="I2773" s="329">
        <f>H2773/G2773*100</f>
        <v>58.516926744313878</v>
      </c>
      <c r="J2773" s="3433">
        <f>J2764+J2736</f>
        <v>1</v>
      </c>
      <c r="K2773" s="101"/>
      <c r="L2773" s="101"/>
      <c r="M2773" s="389"/>
      <c r="N2773" s="389">
        <v>0</v>
      </c>
      <c r="O2773" s="389"/>
      <c r="P2773" s="389"/>
      <c r="Q2773" s="389"/>
      <c r="R2773" s="389"/>
      <c r="S2773" s="389"/>
      <c r="T2773" s="607"/>
      <c r="U2773" s="607"/>
      <c r="V2773" s="607"/>
      <c r="W2773" s="607"/>
      <c r="X2773" s="607"/>
      <c r="Y2773" s="607"/>
      <c r="Z2773" s="607"/>
      <c r="AA2773" s="607"/>
      <c r="AB2773" s="607"/>
      <c r="AC2773" s="607"/>
      <c r="AD2773" s="607"/>
      <c r="AE2773" s="2006"/>
      <c r="AF2773" s="607"/>
      <c r="AG2773" s="3011"/>
      <c r="AH2773" s="607"/>
      <c r="AI2773" s="607"/>
      <c r="AJ2773" s="607"/>
      <c r="AK2773" s="607"/>
      <c r="AL2773" s="2010"/>
      <c r="AM2773" s="3547"/>
      <c r="AN2773" s="3904">
        <f>AN2764+AN2736</f>
        <v>0</v>
      </c>
      <c r="AO2773" s="2006"/>
      <c r="AP2773" s="56"/>
      <c r="AQ2773" s="4292"/>
    </row>
    <row r="2774" spans="1:43" ht="29.25" x14ac:dyDescent="0.25">
      <c r="A2774" s="47">
        <v>1</v>
      </c>
      <c r="B2774" s="2428" t="s">
        <v>291</v>
      </c>
      <c r="C2774" s="2223"/>
      <c r="D2774" s="346"/>
      <c r="E2774" s="614">
        <f>E2768+E2751</f>
        <v>10362</v>
      </c>
      <c r="F2774" s="614">
        <v>0</v>
      </c>
      <c r="G2774" s="329">
        <f t="shared" ref="G2774:H2774" si="2761">G2768+G2751</f>
        <v>8635</v>
      </c>
      <c r="H2774" s="329">
        <f t="shared" si="2761"/>
        <v>9481</v>
      </c>
      <c r="I2774" s="329">
        <f>H2774/G2774*100</f>
        <v>109.79733642154024</v>
      </c>
      <c r="J2774" s="3433">
        <f t="shared" ref="J2774" si="2762">J2768+J2751</f>
        <v>0</v>
      </c>
      <c r="K2774" s="101"/>
      <c r="L2774" s="101"/>
      <c r="M2774" s="389"/>
      <c r="N2774" s="389">
        <v>0</v>
      </c>
      <c r="O2774" s="389"/>
      <c r="P2774" s="389"/>
      <c r="Q2774" s="389"/>
      <c r="R2774" s="389"/>
      <c r="S2774" s="389"/>
      <c r="T2774" s="607">
        <v>6262.9462000000003</v>
      </c>
      <c r="U2774" s="607">
        <v>6262.9462000000003</v>
      </c>
      <c r="V2774" s="607">
        <v>6262.9462000000003</v>
      </c>
      <c r="W2774" s="607">
        <v>6262.9462000000003</v>
      </c>
      <c r="X2774" s="607">
        <v>6262.9462000000003</v>
      </c>
      <c r="Y2774" s="607">
        <v>6262.9462000000003</v>
      </c>
      <c r="Z2774" s="607">
        <v>6262.9462000000003</v>
      </c>
      <c r="AA2774" s="607">
        <v>6262.9462000000003</v>
      </c>
      <c r="AB2774" s="607">
        <v>6262.9462000000003</v>
      </c>
      <c r="AC2774" s="607">
        <v>6262.9462000000003</v>
      </c>
      <c r="AD2774" s="607">
        <v>6262.9462000000003</v>
      </c>
      <c r="AE2774" s="3298">
        <f>T2774/12*$B$4+(U2774-T2774)/11*9+(V2774-U2774)/10*8+(W2774-V2774)/9*7+(X2774-W2774)/8*6+(Y2774-X2774)/7*5+(Z2774-Y2774)/6*4+(AA2774-Z2774)+(AB2774-AA2774)/5*3+(AC2774-AB2774)/4*2+(AD2774-AC2774)/3*1</f>
        <v>5219.1218333333336</v>
      </c>
      <c r="AF2774" s="607">
        <f>AL2774-AK2774-AH2774</f>
        <v>8867.9632999999994</v>
      </c>
      <c r="AG2774" s="3011"/>
      <c r="AH2774" s="607"/>
      <c r="AI2774" s="607">
        <f>AF2774-AE2774</f>
        <v>3648.8414666666658</v>
      </c>
      <c r="AJ2774" s="607"/>
      <c r="AK2774" s="607">
        <v>-13.100240000000001</v>
      </c>
      <c r="AL2774" s="2010">
        <v>8854.8630599999997</v>
      </c>
      <c r="AM2774" s="3547"/>
      <c r="AN2774" s="3904">
        <f t="shared" ref="AN2774" si="2763">AN2768+AN2751</f>
        <v>0</v>
      </c>
      <c r="AO2774" s="2006"/>
      <c r="AP2774" s="56"/>
      <c r="AQ2774" s="4292"/>
    </row>
    <row r="2775" spans="1:43" x14ac:dyDescent="0.25">
      <c r="A2775" s="47">
        <v>1</v>
      </c>
      <c r="B2775" s="2429" t="s">
        <v>139</v>
      </c>
      <c r="C2775" s="2223"/>
      <c r="D2775" s="346"/>
      <c r="E2775" s="614">
        <f>E2772+E2771+E2774+E2737*2.9+E2739/4.2</f>
        <v>113510.95238095238</v>
      </c>
      <c r="F2775" s="614">
        <v>0</v>
      </c>
      <c r="G2775" s="93">
        <f>G2772+G2771+G2774+G2737*2.9+G2739/4.2</f>
        <v>94614.197619047613</v>
      </c>
      <c r="H2775" s="329">
        <f>H2772+H2771+H2774+H2737*2.9+H2739/4.2</f>
        <v>68445.047619047618</v>
      </c>
      <c r="I2775" s="329">
        <f>H2775/G2775*100</f>
        <v>72.341201787318596</v>
      </c>
      <c r="J2775" s="3433">
        <f>J2772+J2771+J2774+J2737*2.9+J2739/4.2</f>
        <v>3.9</v>
      </c>
      <c r="K2775" s="101"/>
      <c r="L2775" s="101"/>
      <c r="M2775" s="389"/>
      <c r="N2775" s="389">
        <v>0</v>
      </c>
      <c r="O2775" s="389"/>
      <c r="P2775" s="389"/>
      <c r="Q2775" s="389"/>
      <c r="R2775" s="389"/>
      <c r="S2775" s="389"/>
      <c r="T2775" s="607">
        <f t="shared" ref="T2775:Y2775" si="2764">T2774+T2725+T2740+T2726</f>
        <v>99034.632760000008</v>
      </c>
      <c r="U2775" s="607">
        <f t="shared" si="2764"/>
        <v>99034.632760000008</v>
      </c>
      <c r="V2775" s="607">
        <f t="shared" si="2764"/>
        <v>99034.632760000008</v>
      </c>
      <c r="W2775" s="607">
        <f t="shared" si="2764"/>
        <v>99034.632760000008</v>
      </c>
      <c r="X2775" s="607">
        <f t="shared" si="2764"/>
        <v>98396.151790000004</v>
      </c>
      <c r="Y2775" s="607">
        <f t="shared" si="2764"/>
        <v>98396.151790000004</v>
      </c>
      <c r="Z2775" s="607">
        <f>Z2774+Z2725+Z2740+Z2726+Z2752</f>
        <v>98621.615790000011</v>
      </c>
      <c r="AA2775" s="607">
        <f>AA2774+AA2725+AA2740+AA2726+AA2752</f>
        <v>98621.615790000011</v>
      </c>
      <c r="AB2775" s="607">
        <f>AB2774+AB2725+AB2740+AB2726+AB2752+AB2761</f>
        <v>99108.471390000006</v>
      </c>
      <c r="AC2775" s="607">
        <f>AC2774+AC2725+AC2740+AC2726+AC2752+AC2761</f>
        <v>99108.471390000006</v>
      </c>
      <c r="AD2775" s="607">
        <f>AD2774+AD2725+AD2740+AD2726+AD2752+AD2761</f>
        <v>99108.471390000006</v>
      </c>
      <c r="AE2775" s="2006">
        <f t="shared" ref="AE2775:AL2775" si="2765">AE2774+AE2725+AE2740+AE2726+AE2752+AE2761</f>
        <v>82407.957023333351</v>
      </c>
      <c r="AF2775" s="607">
        <f t="shared" si="2765"/>
        <v>84829.105360000001</v>
      </c>
      <c r="AG2775" s="3011">
        <f t="shared" si="2765"/>
        <v>0</v>
      </c>
      <c r="AH2775" s="607">
        <f t="shared" si="2765"/>
        <v>0</v>
      </c>
      <c r="AI2775" s="607">
        <f t="shared" si="2765"/>
        <v>2421.1483366666625</v>
      </c>
      <c r="AJ2775" s="607">
        <f t="shared" si="2765"/>
        <v>0</v>
      </c>
      <c r="AK2775" s="607">
        <f t="shared" si="2765"/>
        <v>-216.69690000000003</v>
      </c>
      <c r="AL2775" s="2010">
        <f t="shared" si="2765"/>
        <v>84612.408460000006</v>
      </c>
      <c r="AM2775" s="3547">
        <f t="shared" ref="AM2775" si="2766">AM2774+AM2725+AM2740+AM2726</f>
        <v>0</v>
      </c>
      <c r="AN2775" s="3904">
        <f t="shared" ref="AN2775:AO2775" si="2767">AN2774+AN2725+AN2740+AN2726+AN2752</f>
        <v>0</v>
      </c>
      <c r="AO2775" s="2006">
        <f t="shared" si="2767"/>
        <v>0</v>
      </c>
      <c r="AP2775" s="56"/>
      <c r="AQ2775" s="4292"/>
    </row>
    <row r="2776" spans="1:43" ht="30" x14ac:dyDescent="0.25">
      <c r="A2776" s="47">
        <v>1</v>
      </c>
      <c r="B2776" s="184" t="s">
        <v>127</v>
      </c>
      <c r="C2776" s="2368"/>
      <c r="D2776" s="430"/>
      <c r="E2776" s="1520"/>
      <c r="F2776" s="1520">
        <v>0</v>
      </c>
      <c r="G2776" s="349"/>
      <c r="H2776" s="349"/>
      <c r="I2776" s="349"/>
      <c r="J2776" s="3504"/>
      <c r="K2776" s="583"/>
      <c r="L2776" s="94"/>
      <c r="M2776" s="349"/>
      <c r="N2776" s="349">
        <v>0</v>
      </c>
      <c r="O2776" s="349"/>
      <c r="P2776" s="349"/>
      <c r="Q2776" s="71"/>
      <c r="R2776" s="71"/>
      <c r="S2776" s="71"/>
      <c r="T2776" s="607"/>
      <c r="U2776" s="607"/>
      <c r="V2776" s="607"/>
      <c r="W2776" s="607"/>
      <c r="X2776" s="607"/>
      <c r="Y2776" s="607"/>
      <c r="Z2776" s="607"/>
      <c r="AA2776" s="607"/>
      <c r="AB2776" s="607"/>
      <c r="AC2776" s="607"/>
      <c r="AD2776" s="607"/>
      <c r="AE2776" s="2006"/>
      <c r="AF2776" s="607"/>
      <c r="AG2776" s="3011"/>
      <c r="AH2776" s="607"/>
      <c r="AI2776" s="607"/>
      <c r="AJ2776" s="607"/>
      <c r="AK2776" s="607"/>
      <c r="AL2776" s="2010"/>
      <c r="AM2776" s="3547"/>
      <c r="AN2776" s="4014"/>
      <c r="AO2776" s="2006"/>
      <c r="AP2776" s="56"/>
      <c r="AQ2776" s="4292"/>
    </row>
    <row r="2777" spans="1:43" x14ac:dyDescent="0.25">
      <c r="A2777" s="47">
        <v>1</v>
      </c>
      <c r="B2777" s="125" t="s">
        <v>129</v>
      </c>
      <c r="C2777" s="2172"/>
      <c r="D2777" s="562">
        <v>240</v>
      </c>
      <c r="E2777" s="745">
        <v>40</v>
      </c>
      <c r="F2777" s="745">
        <v>0</v>
      </c>
      <c r="G2777" s="69">
        <f>ROUND(E2777/12*$B$4,0)</f>
        <v>33</v>
      </c>
      <c r="H2777" s="69">
        <v>11</v>
      </c>
      <c r="I2777" s="69">
        <f>H2777/G2777*100</f>
        <v>33.333333333333329</v>
      </c>
      <c r="J2777" s="3364">
        <v>4</v>
      </c>
      <c r="K2777" s="423">
        <v>30</v>
      </c>
      <c r="L2777" s="70">
        <f>P2777/H2777</f>
        <v>8.3636363636363633</v>
      </c>
      <c r="M2777" s="71">
        <f>ROUND(E2777*K2777,0)</f>
        <v>1200</v>
      </c>
      <c r="N2777" s="71">
        <v>0</v>
      </c>
      <c r="O2777" s="71">
        <f>ROUND(M2777/12*$B$4,0)</f>
        <v>1000</v>
      </c>
      <c r="P2777" s="71">
        <v>92</v>
      </c>
      <c r="Q2777" s="71">
        <f>P2777/O2777*100</f>
        <v>9.1999999999999993</v>
      </c>
      <c r="R2777" s="71">
        <f>ROUND(M2777/D2777,0)</f>
        <v>5</v>
      </c>
      <c r="S2777" s="71">
        <f>P2777/$B$4*12/R2777</f>
        <v>22.08</v>
      </c>
      <c r="T2777" s="607"/>
      <c r="U2777" s="607"/>
      <c r="V2777" s="607"/>
      <c r="W2777" s="607"/>
      <c r="X2777" s="607"/>
      <c r="Y2777" s="607"/>
      <c r="Z2777" s="607"/>
      <c r="AA2777" s="607"/>
      <c r="AB2777" s="607"/>
      <c r="AC2777" s="607"/>
      <c r="AD2777" s="607"/>
      <c r="AE2777" s="2006"/>
      <c r="AF2777" s="607"/>
      <c r="AG2777" s="3011"/>
      <c r="AH2777" s="607"/>
      <c r="AI2777" s="607"/>
      <c r="AJ2777" s="607"/>
      <c r="AK2777" s="607"/>
      <c r="AL2777" s="2010"/>
      <c r="AM2777" s="3547"/>
      <c r="AN2777" s="3820"/>
      <c r="AO2777" s="2006"/>
      <c r="AP2777" s="56"/>
      <c r="AQ2777" s="4292"/>
    </row>
    <row r="2778" spans="1:43" s="73" customFormat="1" x14ac:dyDescent="0.25">
      <c r="A2778" s="47">
        <v>1</v>
      </c>
      <c r="B2778" s="125" t="s">
        <v>67</v>
      </c>
      <c r="C2778" s="2172"/>
      <c r="D2778" s="562">
        <v>240</v>
      </c>
      <c r="E2778" s="745">
        <v>120</v>
      </c>
      <c r="F2778" s="745">
        <v>0</v>
      </c>
      <c r="G2778" s="69">
        <f>ROUND(E2778/12*$B$4,0)</f>
        <v>100</v>
      </c>
      <c r="H2778" s="69">
        <v>54</v>
      </c>
      <c r="I2778" s="69">
        <f>H2778/G2778*100</f>
        <v>54</v>
      </c>
      <c r="J2778" s="3364"/>
      <c r="K2778" s="423">
        <v>8</v>
      </c>
      <c r="L2778" s="70">
        <f>P2778/H2778</f>
        <v>7.3148148148148149</v>
      </c>
      <c r="M2778" s="71">
        <f>ROUND(E2778*K2778,0)</f>
        <v>960</v>
      </c>
      <c r="N2778" s="71">
        <v>0</v>
      </c>
      <c r="O2778" s="71">
        <f>ROUND(M2778/12*$B$4,0)</f>
        <v>800</v>
      </c>
      <c r="P2778" s="71">
        <v>395</v>
      </c>
      <c r="Q2778" s="71">
        <f>P2778/O2778*100</f>
        <v>49.375</v>
      </c>
      <c r="R2778" s="71">
        <f>ROUND(M2778/D2778,0)</f>
        <v>4</v>
      </c>
      <c r="S2778" s="71">
        <f>P2778/$B$4*12/R2778</f>
        <v>118.5</v>
      </c>
      <c r="T2778" s="607"/>
      <c r="U2778" s="607"/>
      <c r="V2778" s="607"/>
      <c r="W2778" s="607"/>
      <c r="X2778" s="607"/>
      <c r="Y2778" s="607"/>
      <c r="Z2778" s="607"/>
      <c r="AA2778" s="607"/>
      <c r="AB2778" s="607"/>
      <c r="AC2778" s="607"/>
      <c r="AD2778" s="607"/>
      <c r="AE2778" s="2006"/>
      <c r="AF2778" s="607"/>
      <c r="AG2778" s="3011"/>
      <c r="AH2778" s="607"/>
      <c r="AI2778" s="607"/>
      <c r="AJ2778" s="607"/>
      <c r="AK2778" s="607"/>
      <c r="AL2778" s="2010"/>
      <c r="AM2778" s="3547"/>
      <c r="AN2778" s="3820"/>
      <c r="AO2778" s="2006"/>
      <c r="AP2778" s="56"/>
      <c r="AQ2778" s="4292"/>
    </row>
    <row r="2779" spans="1:43" s="73" customFormat="1" x14ac:dyDescent="0.25">
      <c r="A2779" s="47">
        <v>1</v>
      </c>
      <c r="B2779" s="1743" t="s">
        <v>10</v>
      </c>
      <c r="C2779" s="2172"/>
      <c r="D2779" s="567">
        <v>240</v>
      </c>
      <c r="E2779" s="1744">
        <v>868</v>
      </c>
      <c r="F2779" s="1744">
        <v>0</v>
      </c>
      <c r="G2779" s="860">
        <f>ROUND(E2779/12*$B$4,0)</f>
        <v>723</v>
      </c>
      <c r="H2779" s="75">
        <v>699</v>
      </c>
      <c r="I2779" s="75">
        <f>H2779/G2779*100</f>
        <v>96.680497925311201</v>
      </c>
      <c r="J2779" s="3365"/>
      <c r="K2779" s="489">
        <v>8</v>
      </c>
      <c r="L2779" s="70">
        <f>P2779/H2779</f>
        <v>8.8240343347639492</v>
      </c>
      <c r="M2779" s="71">
        <f>ROUND(E2779*K2779,0)</f>
        <v>6944</v>
      </c>
      <c r="N2779" s="71">
        <v>0</v>
      </c>
      <c r="O2779" s="71">
        <f>ROUND(M2779/12*$B$4,0)</f>
        <v>5787</v>
      </c>
      <c r="P2779" s="77">
        <v>6168</v>
      </c>
      <c r="Q2779" s="77">
        <f>P2779/O2779*100</f>
        <v>106.58372213582167</v>
      </c>
      <c r="R2779" s="71">
        <f>ROUND(M2779/D2779,0)</f>
        <v>29</v>
      </c>
      <c r="S2779" s="71">
        <f>P2779/$B$4*12/R2779</f>
        <v>255.22758620689655</v>
      </c>
      <c r="T2779" s="1889"/>
      <c r="U2779" s="1889"/>
      <c r="V2779" s="1889"/>
      <c r="W2779" s="1889"/>
      <c r="X2779" s="1889"/>
      <c r="Y2779" s="1889"/>
      <c r="Z2779" s="1889"/>
      <c r="AA2779" s="1889"/>
      <c r="AB2779" s="1889"/>
      <c r="AC2779" s="1889"/>
      <c r="AD2779" s="1889"/>
      <c r="AE2779" s="3302"/>
      <c r="AF2779" s="1889"/>
      <c r="AG2779" s="3012"/>
      <c r="AH2779" s="1889"/>
      <c r="AI2779" s="1889"/>
      <c r="AJ2779" s="1889"/>
      <c r="AK2779" s="1889"/>
      <c r="AL2779" s="2011"/>
      <c r="AM2779" s="3548"/>
      <c r="AN2779" s="3821"/>
      <c r="AO2779" s="3302"/>
      <c r="AP2779" s="56"/>
      <c r="AQ2779" s="4292"/>
    </row>
    <row r="2780" spans="1:43" x14ac:dyDescent="0.25">
      <c r="A2780" s="47">
        <v>1</v>
      </c>
      <c r="B2780" s="3598" t="s">
        <v>189</v>
      </c>
      <c r="C2780" s="2197"/>
      <c r="D2780" s="584"/>
      <c r="E2780" s="1521">
        <f>SUM(E2777:E2779)</f>
        <v>1028</v>
      </c>
      <c r="F2780" s="1521">
        <v>0</v>
      </c>
      <c r="G2780" s="130">
        <f t="shared" ref="G2780:H2780" si="2768">SUM(G2777:G2779)</f>
        <v>856</v>
      </c>
      <c r="H2780" s="130">
        <f t="shared" si="2768"/>
        <v>764</v>
      </c>
      <c r="I2780" s="130">
        <f>H2780/G2780*100</f>
        <v>89.252336448598129</v>
      </c>
      <c r="J2780" s="3374">
        <f t="shared" ref="J2780" si="2769">SUM(J2777:J2779)</f>
        <v>4</v>
      </c>
      <c r="K2780" s="585">
        <f>M2780/E2780</f>
        <v>8.8560311284046698</v>
      </c>
      <c r="L2780" s="76">
        <f>P2780/H2780</f>
        <v>8.7107329842931929</v>
      </c>
      <c r="M2780" s="157">
        <f t="shared" ref="M2780:P2780" si="2770">SUM(M2777:M2779)</f>
        <v>9104</v>
      </c>
      <c r="N2780" s="157">
        <v>0</v>
      </c>
      <c r="O2780" s="157">
        <f t="shared" si="2770"/>
        <v>7587</v>
      </c>
      <c r="P2780" s="157">
        <f t="shared" si="2770"/>
        <v>6655</v>
      </c>
      <c r="Q2780" s="157">
        <f>P2780/O2780*100</f>
        <v>87.715829708712263</v>
      </c>
      <c r="R2780" s="157">
        <f>SUM(R2777:R2779)</f>
        <v>38</v>
      </c>
      <c r="S2780" s="77">
        <f>P2780/$B$4*12/R2780</f>
        <v>210.15789473684211</v>
      </c>
      <c r="T2780" s="1889"/>
      <c r="U2780" s="1889"/>
      <c r="V2780" s="1889"/>
      <c r="W2780" s="1889"/>
      <c r="X2780" s="1889"/>
      <c r="Y2780" s="1889"/>
      <c r="Z2780" s="1889"/>
      <c r="AA2780" s="1889"/>
      <c r="AB2780" s="1889"/>
      <c r="AC2780" s="1889"/>
      <c r="AD2780" s="1889"/>
      <c r="AE2780" s="3302"/>
      <c r="AF2780" s="1889"/>
      <c r="AG2780" s="3012"/>
      <c r="AH2780" s="1889"/>
      <c r="AI2780" s="1889"/>
      <c r="AJ2780" s="1889"/>
      <c r="AK2780" s="1889"/>
      <c r="AL2780" s="2011"/>
      <c r="AM2780" s="3548"/>
      <c r="AN2780" s="3836">
        <f t="shared" ref="AN2780" si="2771">SUM(AN2777:AN2779)</f>
        <v>0</v>
      </c>
      <c r="AO2780" s="3302"/>
      <c r="AP2780" s="56"/>
      <c r="AQ2780" s="4292"/>
    </row>
    <row r="2781" spans="1:43" s="73" customFormat="1" ht="29.25" x14ac:dyDescent="0.25">
      <c r="A2781" s="47">
        <v>1</v>
      </c>
      <c r="B2781" s="299" t="s">
        <v>222</v>
      </c>
      <c r="C2781" s="1762"/>
      <c r="D2781" s="299"/>
      <c r="E2781" s="1673">
        <f>E2780</f>
        <v>1028</v>
      </c>
      <c r="F2781" s="1673">
        <v>0</v>
      </c>
      <c r="G2781" s="586">
        <f t="shared" ref="G2781" si="2772">G2780</f>
        <v>856</v>
      </c>
      <c r="H2781" s="586">
        <f t="shared" ref="H2781:S2781" si="2773">H2780</f>
        <v>764</v>
      </c>
      <c r="I2781" s="586">
        <f t="shared" si="2773"/>
        <v>89.252336448598129</v>
      </c>
      <c r="J2781" s="3505">
        <f t="shared" si="2773"/>
        <v>4</v>
      </c>
      <c r="K2781" s="479">
        <f t="shared" si="2773"/>
        <v>8.8560311284046698</v>
      </c>
      <c r="L2781" s="402">
        <f t="shared" si="2773"/>
        <v>8.7107329842931929</v>
      </c>
      <c r="M2781" s="586">
        <f t="shared" si="2773"/>
        <v>9104</v>
      </c>
      <c r="N2781" s="586">
        <v>0</v>
      </c>
      <c r="O2781" s="586">
        <f t="shared" si="2773"/>
        <v>7587</v>
      </c>
      <c r="P2781" s="586">
        <f t="shared" si="2773"/>
        <v>6655</v>
      </c>
      <c r="Q2781" s="154">
        <f t="shared" si="2773"/>
        <v>87.715829708712263</v>
      </c>
      <c r="R2781" s="586">
        <f t="shared" si="2773"/>
        <v>38</v>
      </c>
      <c r="S2781" s="154">
        <f t="shared" si="2773"/>
        <v>210.15789473684211</v>
      </c>
      <c r="T2781" s="610">
        <v>18958.55159544</v>
      </c>
      <c r="U2781" s="610">
        <v>18958.55159544</v>
      </c>
      <c r="V2781" s="610">
        <v>18958.55159544</v>
      </c>
      <c r="W2781" s="610">
        <v>18958.55159544</v>
      </c>
      <c r="X2781" s="610">
        <v>18958.55159544</v>
      </c>
      <c r="Y2781" s="610">
        <v>18958.55159544</v>
      </c>
      <c r="Z2781" s="610">
        <v>18958.55159544</v>
      </c>
      <c r="AA2781" s="610">
        <v>18958.55159544</v>
      </c>
      <c r="AB2781" s="610">
        <v>18958.55159544</v>
      </c>
      <c r="AC2781" s="610">
        <v>18958.55159544</v>
      </c>
      <c r="AD2781" s="610">
        <v>18958.55159544</v>
      </c>
      <c r="AE2781" s="3298">
        <f>T2781/12*$B$4+(U2781-T2781)/11*9+(V2781-U2781)/10*8+(W2781-V2781)/9*7+(X2781-W2781)/8*6+(Y2781-X2781)/7*5+(Z2781-Y2781)/6*4+(AA2781-Z2781)+(AB2781-AA2781)/5*3+(AC2781-AB2781)/4*2+(AD2781-AC2781)/3*1</f>
        <v>15798.7929962</v>
      </c>
      <c r="AF2781" s="610">
        <f>AL2781-AK2781</f>
        <v>13135.455520000001</v>
      </c>
      <c r="AG2781" s="3009"/>
      <c r="AH2781" s="610"/>
      <c r="AI2781" s="610">
        <f>AF2781-AE2781</f>
        <v>-2663.3374761999985</v>
      </c>
      <c r="AJ2781" s="610"/>
      <c r="AK2781" s="610">
        <v>-159.21722000000003</v>
      </c>
      <c r="AL2781" s="2008">
        <v>12976.238300000001</v>
      </c>
      <c r="AM2781" s="3545">
        <v>691.51487999999995</v>
      </c>
      <c r="AN2781" s="4023">
        <f t="shared" ref="AN2781" si="2774">AN2780</f>
        <v>0</v>
      </c>
      <c r="AO2781" s="3307"/>
      <c r="AP2781" s="56"/>
      <c r="AQ2781" s="4292"/>
    </row>
    <row r="2782" spans="1:43" s="73" customFormat="1" x14ac:dyDescent="0.25">
      <c r="A2782" s="47">
        <v>1</v>
      </c>
      <c r="B2782" s="498" t="s">
        <v>217</v>
      </c>
      <c r="C2782" s="2369"/>
      <c r="D2782" s="587"/>
      <c r="E2782" s="1547">
        <f>E2783</f>
        <v>3990</v>
      </c>
      <c r="F2782" s="1547">
        <v>0</v>
      </c>
      <c r="G2782" s="86">
        <f>G2783</f>
        <v>3325</v>
      </c>
      <c r="H2782" s="86">
        <f>H2783</f>
        <v>3286</v>
      </c>
      <c r="I2782" s="159">
        <f>H2782/G2782*100</f>
        <v>98.827067669172934</v>
      </c>
      <c r="J2782" s="3404">
        <f>J2783</f>
        <v>0</v>
      </c>
      <c r="K2782" s="587"/>
      <c r="L2782" s="587"/>
      <c r="M2782" s="587"/>
      <c r="N2782" s="587">
        <v>0</v>
      </c>
      <c r="O2782" s="587"/>
      <c r="P2782" s="587"/>
      <c r="Q2782" s="587"/>
      <c r="R2782" s="587"/>
      <c r="S2782" s="587"/>
      <c r="T2782" s="1137"/>
      <c r="U2782" s="1137"/>
      <c r="V2782" s="1137"/>
      <c r="W2782" s="1137"/>
      <c r="X2782" s="1137"/>
      <c r="Y2782" s="1137"/>
      <c r="Z2782" s="1137"/>
      <c r="AA2782" s="1137"/>
      <c r="AB2782" s="1137"/>
      <c r="AC2782" s="1137"/>
      <c r="AD2782" s="1137"/>
      <c r="AE2782" s="2071"/>
      <c r="AF2782" s="1137"/>
      <c r="AG2782" s="3010"/>
      <c r="AH2782" s="1137"/>
      <c r="AI2782" s="1137"/>
      <c r="AJ2782" s="1137"/>
      <c r="AK2782" s="1137"/>
      <c r="AL2782" s="2009"/>
      <c r="AM2782" s="3546"/>
      <c r="AN2782" s="3826">
        <f>AN2783</f>
        <v>0</v>
      </c>
      <c r="AO2782" s="2071"/>
      <c r="AP2782" s="56"/>
      <c r="AQ2782" s="4292"/>
    </row>
    <row r="2783" spans="1:43" s="73" customFormat="1" x14ac:dyDescent="0.25">
      <c r="A2783" s="47">
        <v>1</v>
      </c>
      <c r="B2783" s="558" t="s">
        <v>218</v>
      </c>
      <c r="C2783" s="2370"/>
      <c r="D2783" s="584"/>
      <c r="E2783" s="1554">
        <v>3990</v>
      </c>
      <c r="F2783" s="1554">
        <v>0</v>
      </c>
      <c r="G2783" s="148">
        <f>ROUND(E2783/12*$B$4,0)</f>
        <v>3325</v>
      </c>
      <c r="H2783" s="148">
        <f>H2786-H2784</f>
        <v>3286</v>
      </c>
      <c r="I2783" s="148">
        <f>H2783/G2783*100</f>
        <v>98.827067669172934</v>
      </c>
      <c r="J2783" s="3385">
        <f>J2786-J2784</f>
        <v>0</v>
      </c>
      <c r="K2783" s="584"/>
      <c r="L2783" s="584"/>
      <c r="M2783" s="584"/>
      <c r="N2783" s="584">
        <v>0</v>
      </c>
      <c r="O2783" s="584"/>
      <c r="P2783" s="584"/>
      <c r="Q2783" s="584"/>
      <c r="R2783" s="584"/>
      <c r="S2783" s="584"/>
      <c r="T2783" s="607"/>
      <c r="U2783" s="607"/>
      <c r="V2783" s="607"/>
      <c r="W2783" s="607"/>
      <c r="X2783" s="607"/>
      <c r="Y2783" s="607"/>
      <c r="Z2783" s="607"/>
      <c r="AA2783" s="607"/>
      <c r="AB2783" s="607"/>
      <c r="AC2783" s="607"/>
      <c r="AD2783" s="607"/>
      <c r="AE2783" s="2006"/>
      <c r="AF2783" s="607"/>
      <c r="AG2783" s="3011"/>
      <c r="AH2783" s="607"/>
      <c r="AI2783" s="607"/>
      <c r="AJ2783" s="607"/>
      <c r="AK2783" s="607"/>
      <c r="AL2783" s="2010"/>
      <c r="AM2783" s="3547"/>
      <c r="AN2783" s="3829">
        <f>AN2786-AN2784</f>
        <v>0</v>
      </c>
      <c r="AO2783" s="2006"/>
      <c r="AP2783" s="56"/>
      <c r="AQ2783" s="4292"/>
    </row>
    <row r="2784" spans="1:43" s="73" customFormat="1" x14ac:dyDescent="0.25">
      <c r="A2784" s="47">
        <v>1</v>
      </c>
      <c r="B2784" s="556" t="s">
        <v>219</v>
      </c>
      <c r="C2784" s="2371"/>
      <c r="D2784" s="584"/>
      <c r="E2784" s="1539">
        <f>E2785</f>
        <v>10</v>
      </c>
      <c r="F2784" s="1539">
        <v>0</v>
      </c>
      <c r="G2784" s="93">
        <f>G2785</f>
        <v>8</v>
      </c>
      <c r="H2784" s="93">
        <f>H2785</f>
        <v>8</v>
      </c>
      <c r="I2784" s="148">
        <f>H2784/G2784*100</f>
        <v>100</v>
      </c>
      <c r="J2784" s="3385">
        <f>J2785</f>
        <v>0</v>
      </c>
      <c r="K2784" s="584"/>
      <c r="L2784" s="584"/>
      <c r="M2784" s="584"/>
      <c r="N2784" s="584">
        <v>0</v>
      </c>
      <c r="O2784" s="584"/>
      <c r="P2784" s="584"/>
      <c r="Q2784" s="584"/>
      <c r="R2784" s="584"/>
      <c r="S2784" s="584"/>
      <c r="T2784" s="607"/>
      <c r="U2784" s="607"/>
      <c r="V2784" s="607"/>
      <c r="W2784" s="607"/>
      <c r="X2784" s="607"/>
      <c r="Y2784" s="607"/>
      <c r="Z2784" s="607"/>
      <c r="AA2784" s="607"/>
      <c r="AB2784" s="607"/>
      <c r="AC2784" s="607"/>
      <c r="AD2784" s="607"/>
      <c r="AE2784" s="2006"/>
      <c r="AF2784" s="607"/>
      <c r="AG2784" s="3011"/>
      <c r="AH2784" s="607"/>
      <c r="AI2784" s="607" t="s">
        <v>245</v>
      </c>
      <c r="AJ2784" s="607"/>
      <c r="AK2784" s="607"/>
      <c r="AL2784" s="2010"/>
      <c r="AM2784" s="3547"/>
      <c r="AN2784" s="3827">
        <f>AN2785</f>
        <v>0</v>
      </c>
      <c r="AO2784" s="2006"/>
      <c r="AP2784" s="56"/>
      <c r="AQ2784" s="4292"/>
    </row>
    <row r="2785" spans="1:43" ht="30" x14ac:dyDescent="0.25">
      <c r="A2785" s="47">
        <v>1</v>
      </c>
      <c r="B2785" s="1409" t="s">
        <v>220</v>
      </c>
      <c r="C2785" s="2372"/>
      <c r="D2785" s="1408"/>
      <c r="E2785" s="1554">
        <v>10</v>
      </c>
      <c r="F2785" s="1554">
        <v>0</v>
      </c>
      <c r="G2785" s="148">
        <f>ROUND(E2785/12*$B$4,0)</f>
        <v>8</v>
      </c>
      <c r="H2785" s="148">
        <v>8</v>
      </c>
      <c r="I2785" s="148">
        <f>H2785/G2785*100</f>
        <v>100</v>
      </c>
      <c r="J2785" s="3370"/>
      <c r="K2785" s="1408"/>
      <c r="L2785" s="1408"/>
      <c r="M2785" s="1408"/>
      <c r="N2785" s="1408">
        <v>0</v>
      </c>
      <c r="O2785" s="1408"/>
      <c r="P2785" s="1408"/>
      <c r="Q2785" s="1408"/>
      <c r="R2785" s="1408"/>
      <c r="S2785" s="584"/>
      <c r="T2785" s="607"/>
      <c r="U2785" s="607"/>
      <c r="V2785" s="607"/>
      <c r="W2785" s="607"/>
      <c r="X2785" s="607"/>
      <c r="Y2785" s="607"/>
      <c r="Z2785" s="607"/>
      <c r="AA2785" s="607"/>
      <c r="AB2785" s="607"/>
      <c r="AC2785" s="607"/>
      <c r="AD2785" s="607"/>
      <c r="AE2785" s="2006"/>
      <c r="AF2785" s="607"/>
      <c r="AG2785" s="3011"/>
      <c r="AH2785" s="607"/>
      <c r="AI2785" s="607"/>
      <c r="AJ2785" s="607"/>
      <c r="AK2785" s="607"/>
      <c r="AL2785" s="2010"/>
      <c r="AM2785" s="3547"/>
      <c r="AN2785" s="3829"/>
      <c r="AO2785" s="2006"/>
      <c r="AP2785" s="56"/>
      <c r="AQ2785" s="4292"/>
    </row>
    <row r="2786" spans="1:43" ht="30" thickBot="1" x14ac:dyDescent="0.3">
      <c r="A2786" s="47">
        <v>1</v>
      </c>
      <c r="B2786" s="464" t="s">
        <v>225</v>
      </c>
      <c r="C2786" s="1411"/>
      <c r="D2786" s="464"/>
      <c r="E2786" s="1674">
        <f>SUM(E2784,E2782)</f>
        <v>4000</v>
      </c>
      <c r="F2786" s="1674">
        <v>0</v>
      </c>
      <c r="G2786" s="1410">
        <f t="shared" ref="G2786" si="2775">SUM(G2784,G2782)</f>
        <v>3333</v>
      </c>
      <c r="H2786" s="1410">
        <v>3294</v>
      </c>
      <c r="I2786" s="159">
        <f>H2786/G2786*100</f>
        <v>98.829882988298834</v>
      </c>
      <c r="J2786" s="3506"/>
      <c r="K2786" s="1406"/>
      <c r="L2786" s="1406"/>
      <c r="M2786" s="1406"/>
      <c r="N2786" s="1406">
        <v>0</v>
      </c>
      <c r="O2786" s="1406"/>
      <c r="P2786" s="1406"/>
      <c r="Q2786" s="1406"/>
      <c r="R2786" s="1406"/>
      <c r="S2786" s="1407"/>
      <c r="T2786" s="719">
        <v>14657.750039999999</v>
      </c>
      <c r="U2786" s="719">
        <v>14657.750039999999</v>
      </c>
      <c r="V2786" s="719">
        <v>14657.750039999999</v>
      </c>
      <c r="W2786" s="719">
        <v>14657.750039999999</v>
      </c>
      <c r="X2786" s="719">
        <v>14657.750039999999</v>
      </c>
      <c r="Y2786" s="719">
        <v>14657.750039999999</v>
      </c>
      <c r="Z2786" s="719">
        <v>14657.750039999999</v>
      </c>
      <c r="AA2786" s="719">
        <v>14657.750039999999</v>
      </c>
      <c r="AB2786" s="719">
        <v>14657.750039999999</v>
      </c>
      <c r="AC2786" s="719">
        <v>14657.750039999999</v>
      </c>
      <c r="AD2786" s="719">
        <v>14657.750039999999</v>
      </c>
      <c r="AE2786" s="3298">
        <f>T2786/12*$B$4+(U2786-T2786)/11*9+(V2786-U2786)/10*8+(W2786-V2786)/9*7+(X2786-W2786)/8*6+(Y2786-X2786)/7*5+(Z2786-Y2786)/6*4+(AA2786-Z2786)+(AB2786-AA2786)/5*3+(AC2786-AB2786)/4*2+(AD2786-AC2786)/3*1</f>
        <v>12214.791699999998</v>
      </c>
      <c r="AF2786" s="719">
        <f>AL2786-AK2786</f>
        <v>12163.858699999999</v>
      </c>
      <c r="AG2786" s="3014"/>
      <c r="AH2786" s="719"/>
      <c r="AI2786" s="719">
        <f>AF2786-AE2786</f>
        <v>-50.932999999999083</v>
      </c>
      <c r="AJ2786" s="719"/>
      <c r="AK2786" s="719">
        <v>-36.683109999999999</v>
      </c>
      <c r="AL2786" s="2012">
        <v>12127.175589999999</v>
      </c>
      <c r="AM2786" s="3549"/>
      <c r="AN2786" s="4024"/>
      <c r="AO2786" s="3303"/>
      <c r="AP2786" s="56"/>
      <c r="AQ2786" s="4292"/>
    </row>
    <row r="2787" spans="1:43" ht="15.75" thickBot="1" x14ac:dyDescent="0.3">
      <c r="A2787" s="47">
        <v>1</v>
      </c>
      <c r="B2787" s="588" t="s">
        <v>329</v>
      </c>
      <c r="C2787" s="1764"/>
      <c r="D2787" s="589"/>
      <c r="E2787" s="1675"/>
      <c r="F2787" s="1675">
        <v>0</v>
      </c>
      <c r="G2787" s="589"/>
      <c r="H2787" s="589"/>
      <c r="I2787" s="589"/>
      <c r="J2787" s="3507"/>
      <c r="K2787" s="590"/>
      <c r="L2787" s="590"/>
      <c r="M2787" s="591"/>
      <c r="N2787" s="591">
        <v>0</v>
      </c>
      <c r="O2787" s="591"/>
      <c r="P2787" s="591"/>
      <c r="Q2787" s="591"/>
      <c r="R2787" s="591"/>
      <c r="S2787" s="591"/>
      <c r="T2787" s="742">
        <f t="shared" ref="T2787:AI2787" si="2776">T2786+T2781+T2775+T2723</f>
        <v>229075.26922744</v>
      </c>
      <c r="U2787" s="742">
        <f t="shared" ref="U2787:V2787" si="2777">U2786+U2781+U2775+U2723</f>
        <v>229075.26922744</v>
      </c>
      <c r="V2787" s="742">
        <f t="shared" si="2777"/>
        <v>229075.26922744</v>
      </c>
      <c r="W2787" s="742">
        <f t="shared" ref="W2787:X2787" si="2778">W2786+W2781+W2775+W2723</f>
        <v>229075.26922744</v>
      </c>
      <c r="X2787" s="742">
        <f t="shared" si="2778"/>
        <v>228922.55101744001</v>
      </c>
      <c r="Y2787" s="742">
        <f t="shared" ref="Y2787:Z2787" si="2779">Y2786+Y2781+Y2775+Y2723</f>
        <v>228922.55101744001</v>
      </c>
      <c r="Z2787" s="742">
        <f t="shared" si="2779"/>
        <v>229148.01501744002</v>
      </c>
      <c r="AA2787" s="742">
        <f t="shared" ref="AA2787:AB2787" si="2780">AA2786+AA2781+AA2775+AA2723</f>
        <v>229148.01501744002</v>
      </c>
      <c r="AB2787" s="742">
        <f t="shared" si="2780"/>
        <v>229818.14013744</v>
      </c>
      <c r="AC2787" s="742">
        <f t="shared" ref="AC2787:AD2787" si="2781">AC2786+AC2781+AC2775+AC2723</f>
        <v>229818.14013744</v>
      </c>
      <c r="AD2787" s="742">
        <f t="shared" si="2781"/>
        <v>229818.14013744</v>
      </c>
      <c r="AE2787" s="3304">
        <f t="shared" si="2776"/>
        <v>191249.43786153337</v>
      </c>
      <c r="AF2787" s="742">
        <f t="shared" si="2776"/>
        <v>188691.47703000001</v>
      </c>
      <c r="AG2787" s="3020">
        <f t="shared" si="2776"/>
        <v>0</v>
      </c>
      <c r="AH2787" s="742">
        <f t="shared" si="2776"/>
        <v>-121.22485999999999</v>
      </c>
      <c r="AI2787" s="742">
        <f t="shared" si="2776"/>
        <v>-2557.9608315333107</v>
      </c>
      <c r="AJ2787" s="742"/>
      <c r="AK2787" s="742">
        <f>AK2786+AK2781+AK2775+AK2723</f>
        <v>-1876.8755999999998</v>
      </c>
      <c r="AL2787" s="2017">
        <f>AL2786+AL2781+AL2775+AL2723</f>
        <v>186693.37657000002</v>
      </c>
      <c r="AM2787" s="3552">
        <f>AM2786+AM2781+AM2775+AM2723</f>
        <v>1116.8894699999998</v>
      </c>
      <c r="AN2787" s="4025"/>
      <c r="AO2787" s="3304">
        <f>AO2786+AO2781+AO2775+AO2723</f>
        <v>0</v>
      </c>
      <c r="AP2787" s="56"/>
      <c r="AQ2787" s="4292"/>
    </row>
    <row r="2788" spans="1:43" x14ac:dyDescent="0.25">
      <c r="A2788" s="47">
        <v>1</v>
      </c>
      <c r="B2788" s="1024" t="s">
        <v>174</v>
      </c>
      <c r="C2788" s="2373"/>
      <c r="D2788" s="1025"/>
      <c r="E2788" s="1676"/>
      <c r="F2788" s="1676">
        <v>0</v>
      </c>
      <c r="G2788" s="1025"/>
      <c r="H2788" s="1025"/>
      <c r="I2788" s="1025"/>
      <c r="J2788" s="3439"/>
      <c r="K2788" s="1026"/>
      <c r="L2788" s="1026"/>
      <c r="M2788" s="1026"/>
      <c r="N2788" s="1026">
        <v>0</v>
      </c>
      <c r="O2788" s="1026"/>
      <c r="P2788" s="1026"/>
      <c r="Q2788" s="1026"/>
      <c r="R2788" s="1026"/>
      <c r="S2788" s="1026"/>
      <c r="T2788" s="1190">
        <f t="shared" ref="T2788:U2788" si="2782">SUM(T2787)</f>
        <v>229075.26922744</v>
      </c>
      <c r="U2788" s="1190">
        <f t="shared" si="2782"/>
        <v>229075.26922744</v>
      </c>
      <c r="V2788" s="1190">
        <f t="shared" ref="V2788:W2788" si="2783">SUM(V2787)</f>
        <v>229075.26922744</v>
      </c>
      <c r="W2788" s="1190">
        <f t="shared" si="2783"/>
        <v>229075.26922744</v>
      </c>
      <c r="X2788" s="1190">
        <f t="shared" ref="X2788:Y2788" si="2784">SUM(X2787)</f>
        <v>228922.55101744001</v>
      </c>
      <c r="Y2788" s="1190">
        <f t="shared" si="2784"/>
        <v>228922.55101744001</v>
      </c>
      <c r="Z2788" s="1190">
        <f t="shared" ref="Z2788:AA2788" si="2785">SUM(Z2787)</f>
        <v>229148.01501744002</v>
      </c>
      <c r="AA2788" s="1190">
        <f t="shared" si="2785"/>
        <v>229148.01501744002</v>
      </c>
      <c r="AB2788" s="1190">
        <f t="shared" ref="AB2788:AC2788" si="2786">SUM(AB2787)</f>
        <v>229818.14013744</v>
      </c>
      <c r="AC2788" s="1190">
        <f t="shared" si="2786"/>
        <v>229818.14013744</v>
      </c>
      <c r="AD2788" s="1190">
        <f t="shared" ref="AD2788" si="2787">SUM(AD2787)</f>
        <v>229818.14013744</v>
      </c>
      <c r="AE2788" s="2073">
        <f t="shared" ref="AE2788" si="2788">SUM(AE2787)</f>
        <v>191249.43786153337</v>
      </c>
      <c r="AF2788" s="1190">
        <f t="shared" ref="AF2788:AK2788" si="2789">SUM(AF2787)</f>
        <v>188691.47703000001</v>
      </c>
      <c r="AG2788" s="3014">
        <f t="shared" ref="AG2788:AH2788" si="2790">SUM(AG2787)</f>
        <v>0</v>
      </c>
      <c r="AH2788" s="719">
        <f t="shared" si="2790"/>
        <v>-121.22485999999999</v>
      </c>
      <c r="AI2788" s="1190">
        <f t="shared" si="2789"/>
        <v>-2557.9608315333107</v>
      </c>
      <c r="AJ2788" s="1190"/>
      <c r="AK2788" s="1190">
        <f t="shared" si="2789"/>
        <v>-1876.8755999999998</v>
      </c>
      <c r="AL2788" s="2073">
        <f>SUM(AL2787)</f>
        <v>186693.37657000002</v>
      </c>
      <c r="AM2788" s="3549">
        <f>SUM(AM2787)</f>
        <v>1116.8894699999998</v>
      </c>
      <c r="AN2788" s="3869"/>
      <c r="AO2788" s="3303">
        <f>SUM(AO2787)</f>
        <v>0</v>
      </c>
      <c r="AP2788" s="56"/>
      <c r="AQ2788" s="4292"/>
    </row>
    <row r="2789" spans="1:43" ht="29.25" x14ac:dyDescent="0.25">
      <c r="A2789" s="47">
        <v>1</v>
      </c>
      <c r="B2789" s="1027" t="s">
        <v>7</v>
      </c>
      <c r="C2789" s="2374"/>
      <c r="D2789" s="1028"/>
      <c r="E2789" s="1519">
        <f>SUM(E2723)</f>
        <v>3485</v>
      </c>
      <c r="F2789" s="1519">
        <v>0</v>
      </c>
      <c r="G2789" s="1028">
        <f>SUM(G2723)</f>
        <v>2905</v>
      </c>
      <c r="H2789" s="1028">
        <f>SUM(H2723)</f>
        <v>3068</v>
      </c>
      <c r="I2789" s="1028">
        <f>H2789/G2789*100</f>
        <v>105.61101549053356</v>
      </c>
      <c r="J2789" s="3505">
        <f>SUM(J2723)</f>
        <v>21</v>
      </c>
      <c r="K2789" s="1028">
        <f t="shared" ref="K2789:AI2789" si="2791">SUM(K2723)</f>
        <v>7.776470588235294</v>
      </c>
      <c r="L2789" s="1028">
        <f t="shared" si="2791"/>
        <v>7.270860495436767</v>
      </c>
      <c r="M2789" s="1028">
        <f t="shared" si="2791"/>
        <v>27101</v>
      </c>
      <c r="N2789" s="1028">
        <v>0</v>
      </c>
      <c r="O2789" s="1028">
        <f t="shared" si="2791"/>
        <v>22586</v>
      </c>
      <c r="P2789" s="1028">
        <f t="shared" si="2791"/>
        <v>22307</v>
      </c>
      <c r="Q2789" s="1028">
        <f t="shared" si="2791"/>
        <v>98.764721508899328</v>
      </c>
      <c r="R2789" s="1028">
        <f t="shared" si="2791"/>
        <v>82.027525871459687</v>
      </c>
      <c r="S2789" s="1028">
        <f t="shared" si="2791"/>
        <v>326.33435807812998</v>
      </c>
      <c r="T2789" s="2074">
        <f t="shared" si="2791"/>
        <v>96424.334832000008</v>
      </c>
      <c r="U2789" s="2074">
        <f t="shared" ref="U2789:V2789" si="2792">SUM(U2723)</f>
        <v>96424.334832000008</v>
      </c>
      <c r="V2789" s="2074">
        <f t="shared" si="2792"/>
        <v>96424.334832000008</v>
      </c>
      <c r="W2789" s="2074">
        <f t="shared" ref="W2789:X2789" si="2793">SUM(W2723)</f>
        <v>96424.334832000008</v>
      </c>
      <c r="X2789" s="2074">
        <f t="shared" si="2793"/>
        <v>96910.097592000006</v>
      </c>
      <c r="Y2789" s="2074">
        <f t="shared" ref="Y2789:Z2789" si="2794">SUM(Y2723)</f>
        <v>96910.097592000006</v>
      </c>
      <c r="Z2789" s="2074">
        <f t="shared" si="2794"/>
        <v>96910.097592000006</v>
      </c>
      <c r="AA2789" s="2074">
        <f t="shared" ref="AA2789:AB2789" si="2795">SUM(AA2723)</f>
        <v>96910.097592000006</v>
      </c>
      <c r="AB2789" s="2074">
        <f t="shared" si="2795"/>
        <v>97093.367112000007</v>
      </c>
      <c r="AC2789" s="2074">
        <f t="shared" ref="AC2789:AD2789" si="2796">SUM(AC2723)</f>
        <v>97093.367112000007</v>
      </c>
      <c r="AD2789" s="2074">
        <f t="shared" si="2796"/>
        <v>97093.367112000007</v>
      </c>
      <c r="AE2789" s="2075">
        <f t="shared" si="2791"/>
        <v>80827.896141999998</v>
      </c>
      <c r="AF2789" s="2074">
        <f t="shared" si="2791"/>
        <v>78563.057450000022</v>
      </c>
      <c r="AG2789" s="3009">
        <f t="shared" si="2791"/>
        <v>0</v>
      </c>
      <c r="AH2789" s="610">
        <f t="shared" si="2791"/>
        <v>-121.22485999999999</v>
      </c>
      <c r="AI2789" s="2074">
        <f t="shared" si="2791"/>
        <v>-2264.8386919999757</v>
      </c>
      <c r="AJ2789" s="2074"/>
      <c r="AK2789" s="2074">
        <f>SUM(AK2723)</f>
        <v>-1464.2783699999998</v>
      </c>
      <c r="AL2789" s="2075">
        <f>SUM(AL2723)</f>
        <v>76977.55422000002</v>
      </c>
      <c r="AM2789" s="3545">
        <f>SUM(AM2723)</f>
        <v>425.37458999999996</v>
      </c>
      <c r="AN2789" s="4023">
        <f>SUM(AN2723)</f>
        <v>0</v>
      </c>
      <c r="AO2789" s="3307">
        <f>SUM(AO2723)</f>
        <v>0</v>
      </c>
      <c r="AP2789" s="56"/>
      <c r="AQ2789" s="4292"/>
    </row>
    <row r="2790" spans="1:43" x14ac:dyDescent="0.25">
      <c r="A2790" s="47">
        <v>1</v>
      </c>
      <c r="B2790" s="1029" t="s">
        <v>14</v>
      </c>
      <c r="C2790" s="1029"/>
      <c r="D2790" s="955"/>
      <c r="E2790" s="1572"/>
      <c r="F2790" s="1572">
        <v>0</v>
      </c>
      <c r="G2790" s="955"/>
      <c r="H2790" s="955"/>
      <c r="I2790" s="1030"/>
      <c r="J2790" s="3375"/>
      <c r="K2790" s="1031"/>
      <c r="L2790" s="1031"/>
      <c r="M2790" s="1032"/>
      <c r="N2790" s="1032">
        <v>0</v>
      </c>
      <c r="O2790" s="1032"/>
      <c r="P2790" s="1032"/>
      <c r="Q2790" s="1032"/>
      <c r="R2790" s="1032"/>
      <c r="S2790" s="1032"/>
      <c r="T2790" s="2079"/>
      <c r="U2790" s="2079"/>
      <c r="V2790" s="2079"/>
      <c r="W2790" s="2079"/>
      <c r="X2790" s="2079"/>
      <c r="Y2790" s="2079"/>
      <c r="Z2790" s="2079"/>
      <c r="AA2790" s="2079"/>
      <c r="AB2790" s="2079"/>
      <c r="AC2790" s="2079"/>
      <c r="AD2790" s="2079"/>
      <c r="AE2790" s="2082"/>
      <c r="AF2790" s="2079"/>
      <c r="AG2790" s="3010"/>
      <c r="AH2790" s="1137"/>
      <c r="AI2790" s="2079"/>
      <c r="AJ2790" s="2079"/>
      <c r="AK2790" s="2079"/>
      <c r="AL2790" s="2082"/>
      <c r="AM2790" s="3546"/>
      <c r="AN2790" s="3950"/>
      <c r="AO2790" s="2071"/>
      <c r="AP2790" s="56"/>
      <c r="AQ2790" s="4292"/>
    </row>
    <row r="2791" spans="1:43" x14ac:dyDescent="0.25">
      <c r="A2791" s="47">
        <v>1</v>
      </c>
      <c r="B2791" s="1122" t="s">
        <v>408</v>
      </c>
      <c r="C2791" s="2375"/>
      <c r="D2791" s="948"/>
      <c r="E2791" s="1571"/>
      <c r="F2791" s="1571">
        <v>0</v>
      </c>
      <c r="G2791" s="948"/>
      <c r="H2791" s="948"/>
      <c r="I2791" s="948"/>
      <c r="J2791" s="3441"/>
      <c r="K2791" s="1033"/>
      <c r="L2791" s="1033"/>
      <c r="M2791" s="1034"/>
      <c r="N2791" s="1034">
        <v>0</v>
      </c>
      <c r="O2791" s="1034"/>
      <c r="P2791" s="1034"/>
      <c r="Q2791" s="1034"/>
      <c r="R2791" s="1034"/>
      <c r="S2791" s="1034"/>
      <c r="T2791" s="1147">
        <f>T2725</f>
        <v>85130.794560000009</v>
      </c>
      <c r="U2791" s="1147">
        <f t="shared" ref="U2791:V2791" si="2797">U2725</f>
        <v>85130.794560000009</v>
      </c>
      <c r="V2791" s="1147">
        <f t="shared" si="2797"/>
        <v>85130.794560000009</v>
      </c>
      <c r="W2791" s="1147">
        <f t="shared" ref="W2791:X2791" si="2798">W2725</f>
        <v>85130.794560000009</v>
      </c>
      <c r="X2791" s="1147">
        <f t="shared" si="2798"/>
        <v>84492.313590000005</v>
      </c>
      <c r="Y2791" s="1147">
        <f t="shared" ref="Y2791:Z2791" si="2799">Y2725</f>
        <v>84492.313590000005</v>
      </c>
      <c r="Z2791" s="1147">
        <f t="shared" si="2799"/>
        <v>84492.313590000005</v>
      </c>
      <c r="AA2791" s="1147">
        <f t="shared" ref="AA2791:AB2791" si="2800">AA2725</f>
        <v>84492.313590000005</v>
      </c>
      <c r="AB2791" s="1147">
        <f t="shared" si="2800"/>
        <v>84492.313590000005</v>
      </c>
      <c r="AC2791" s="1147">
        <f t="shared" ref="AC2791:AD2791" si="2801">AC2725</f>
        <v>84492.313590000005</v>
      </c>
      <c r="AD2791" s="1147">
        <f t="shared" si="2801"/>
        <v>84492.313590000005</v>
      </c>
      <c r="AE2791" s="2080">
        <f t="shared" ref="AE2791:AI2792" si="2802">AE2725</f>
        <v>70303.847829999999</v>
      </c>
      <c r="AF2791" s="1147">
        <f t="shared" si="2802"/>
        <v>69580.236059999996</v>
      </c>
      <c r="AG2791" s="3011">
        <f t="shared" si="2802"/>
        <v>0</v>
      </c>
      <c r="AH2791" s="607">
        <f t="shared" si="2802"/>
        <v>0</v>
      </c>
      <c r="AI2791" s="1147">
        <f t="shared" si="2802"/>
        <v>-723.61177000000316</v>
      </c>
      <c r="AJ2791" s="1147"/>
      <c r="AK2791" s="1147">
        <f t="shared" ref="AK2791:AM2792" si="2803">AK2725</f>
        <v>-203.59666000000001</v>
      </c>
      <c r="AL2791" s="2080">
        <f t="shared" si="2803"/>
        <v>69376.6394</v>
      </c>
      <c r="AM2791" s="3547">
        <f t="shared" si="2803"/>
        <v>0</v>
      </c>
      <c r="AN2791" s="3916"/>
      <c r="AO2791" s="2006">
        <f>AO2725</f>
        <v>0</v>
      </c>
      <c r="AP2791" s="56"/>
      <c r="AQ2791" s="4292"/>
    </row>
    <row r="2792" spans="1:43" x14ac:dyDescent="0.25">
      <c r="A2792" s="47">
        <v>1</v>
      </c>
      <c r="B2792" s="1122" t="s">
        <v>345</v>
      </c>
      <c r="C2792" s="2375"/>
      <c r="D2792" s="948"/>
      <c r="E2792" s="1571"/>
      <c r="F2792" s="1571">
        <v>0</v>
      </c>
      <c r="G2792" s="948"/>
      <c r="H2792" s="948"/>
      <c r="I2792" s="948"/>
      <c r="J2792" s="3441"/>
      <c r="K2792" s="1033"/>
      <c r="L2792" s="1033"/>
      <c r="M2792" s="1034"/>
      <c r="N2792" s="1034">
        <v>0</v>
      </c>
      <c r="O2792" s="1034"/>
      <c r="P2792" s="1034"/>
      <c r="Q2792" s="1034"/>
      <c r="R2792" s="1034"/>
      <c r="S2792" s="1034"/>
      <c r="T2792" s="1147">
        <f>T2726</f>
        <v>7640.8919999999998</v>
      </c>
      <c r="U2792" s="1147">
        <f t="shared" ref="U2792:V2792" si="2804">U2726</f>
        <v>7640.8919999999998</v>
      </c>
      <c r="V2792" s="1147">
        <f t="shared" si="2804"/>
        <v>7640.8919999999998</v>
      </c>
      <c r="W2792" s="1147">
        <f t="shared" ref="W2792:X2792" si="2805">W2726</f>
        <v>7640.8919999999998</v>
      </c>
      <c r="X2792" s="1147">
        <f t="shared" si="2805"/>
        <v>7640.8919999999998</v>
      </c>
      <c r="Y2792" s="1147">
        <f t="shared" ref="Y2792:Z2792" si="2806">Y2726</f>
        <v>7640.8919999999998</v>
      </c>
      <c r="Z2792" s="1147">
        <f t="shared" si="2806"/>
        <v>7640.8919999999998</v>
      </c>
      <c r="AA2792" s="1147">
        <f t="shared" ref="AA2792:AB2792" si="2807">AA2726</f>
        <v>7640.8919999999998</v>
      </c>
      <c r="AB2792" s="1147">
        <f t="shared" si="2807"/>
        <v>7640.8919999999998</v>
      </c>
      <c r="AC2792" s="1147">
        <f t="shared" ref="AC2792:AD2792" si="2808">AC2726</f>
        <v>7640.8919999999998</v>
      </c>
      <c r="AD2792" s="1147">
        <f t="shared" si="2808"/>
        <v>7640.8919999999998</v>
      </c>
      <c r="AE2792" s="2080">
        <f t="shared" si="2802"/>
        <v>6367.41</v>
      </c>
      <c r="AF2792" s="1147">
        <f t="shared" si="2802"/>
        <v>6367.41</v>
      </c>
      <c r="AG2792" s="3011">
        <f t="shared" si="2802"/>
        <v>0</v>
      </c>
      <c r="AH2792" s="607">
        <f t="shared" si="2802"/>
        <v>0</v>
      </c>
      <c r="AI2792" s="1147">
        <f t="shared" si="2802"/>
        <v>0</v>
      </c>
      <c r="AJ2792" s="1147"/>
      <c r="AK2792" s="1147">
        <f t="shared" si="2803"/>
        <v>0</v>
      </c>
      <c r="AL2792" s="2080">
        <f t="shared" si="2803"/>
        <v>6367.41</v>
      </c>
      <c r="AM2792" s="3547">
        <f t="shared" si="2803"/>
        <v>0</v>
      </c>
      <c r="AN2792" s="3916"/>
      <c r="AO2792" s="2006">
        <f>AO2726</f>
        <v>0</v>
      </c>
      <c r="AP2792" s="56"/>
      <c r="AQ2792" s="4292"/>
    </row>
    <row r="2793" spans="1:43" ht="29.25" x14ac:dyDescent="0.25">
      <c r="A2793" s="47">
        <v>1</v>
      </c>
      <c r="B2793" s="1771" t="s">
        <v>304</v>
      </c>
      <c r="C2793" s="2375"/>
      <c r="D2793" s="948"/>
      <c r="E2793" s="1571">
        <f t="shared" ref="E2793:E2817" si="2809">E2727</f>
        <v>27260</v>
      </c>
      <c r="F2793" s="1571">
        <v>0</v>
      </c>
      <c r="G2793" s="948">
        <f t="shared" ref="G2793:H2800" si="2810">G2727</f>
        <v>22715.75</v>
      </c>
      <c r="H2793" s="948">
        <f t="shared" si="2810"/>
        <v>25894.6</v>
      </c>
      <c r="I2793" s="948">
        <f>H2793/G2793*100</f>
        <v>113.99403497573269</v>
      </c>
      <c r="J2793" s="3441">
        <f t="shared" ref="J2793:J2817" si="2811">J2727</f>
        <v>1</v>
      </c>
      <c r="K2793" s="1033"/>
      <c r="L2793" s="1033"/>
      <c r="M2793" s="1034"/>
      <c r="N2793" s="1034">
        <v>0</v>
      </c>
      <c r="O2793" s="1034"/>
      <c r="P2793" s="1034"/>
      <c r="Q2793" s="1034"/>
      <c r="R2793" s="1034"/>
      <c r="S2793" s="1034"/>
      <c r="T2793" s="1147"/>
      <c r="U2793" s="1147"/>
      <c r="V2793" s="1147"/>
      <c r="W2793" s="1147"/>
      <c r="X2793" s="1147"/>
      <c r="Y2793" s="1147"/>
      <c r="Z2793" s="1147"/>
      <c r="AA2793" s="1147"/>
      <c r="AB2793" s="1147"/>
      <c r="AC2793" s="1147"/>
      <c r="AD2793" s="1147"/>
      <c r="AE2793" s="2080"/>
      <c r="AF2793" s="1147"/>
      <c r="AG2793" s="3011"/>
      <c r="AH2793" s="607"/>
      <c r="AI2793" s="1147"/>
      <c r="AJ2793" s="1147"/>
      <c r="AK2793" s="1147"/>
      <c r="AL2793" s="2080"/>
      <c r="AM2793" s="3547"/>
      <c r="AN2793" s="3916">
        <f t="shared" ref="AN2793" si="2812">AN2727</f>
        <v>0</v>
      </c>
      <c r="AO2793" s="2006"/>
      <c r="AP2793" s="56"/>
      <c r="AQ2793" s="4292"/>
    </row>
    <row r="2794" spans="1:43" ht="30" x14ac:dyDescent="0.25">
      <c r="A2794" s="47">
        <v>1</v>
      </c>
      <c r="B2794" s="2561" t="s">
        <v>211</v>
      </c>
      <c r="C2794" s="2375"/>
      <c r="D2794" s="948"/>
      <c r="E2794" s="1571">
        <f t="shared" si="2809"/>
        <v>0</v>
      </c>
      <c r="F2794" s="1571">
        <v>0</v>
      </c>
      <c r="G2794" s="948">
        <f t="shared" si="2810"/>
        <v>0</v>
      </c>
      <c r="H2794" s="948">
        <f t="shared" si="2810"/>
        <v>0</v>
      </c>
      <c r="I2794" s="948"/>
      <c r="J2794" s="3441">
        <f t="shared" si="2811"/>
        <v>0</v>
      </c>
      <c r="K2794" s="1033"/>
      <c r="L2794" s="1033"/>
      <c r="M2794" s="1034"/>
      <c r="N2794" s="1034">
        <v>0</v>
      </c>
      <c r="O2794" s="1034"/>
      <c r="P2794" s="1034"/>
      <c r="Q2794" s="1034"/>
      <c r="R2794" s="1034"/>
      <c r="S2794" s="1034"/>
      <c r="T2794" s="1147"/>
      <c r="U2794" s="1147"/>
      <c r="V2794" s="1147"/>
      <c r="W2794" s="1147"/>
      <c r="X2794" s="1147"/>
      <c r="Y2794" s="1147"/>
      <c r="Z2794" s="1147"/>
      <c r="AA2794" s="1147"/>
      <c r="AB2794" s="1147"/>
      <c r="AC2794" s="1147"/>
      <c r="AD2794" s="1147"/>
      <c r="AE2794" s="2080"/>
      <c r="AF2794" s="1147"/>
      <c r="AG2794" s="3011"/>
      <c r="AH2794" s="607"/>
      <c r="AI2794" s="1147"/>
      <c r="AJ2794" s="1147"/>
      <c r="AK2794" s="1147"/>
      <c r="AL2794" s="2080"/>
      <c r="AM2794" s="3547"/>
      <c r="AN2794" s="3916">
        <f t="shared" ref="AN2794" si="2813">AN2728</f>
        <v>0</v>
      </c>
      <c r="AO2794" s="2006"/>
      <c r="AP2794" s="56"/>
      <c r="AQ2794" s="4292"/>
    </row>
    <row r="2795" spans="1:43" ht="30" x14ac:dyDescent="0.25">
      <c r="A2795" s="47">
        <v>1</v>
      </c>
      <c r="B2795" s="2561" t="s">
        <v>212</v>
      </c>
      <c r="C2795" s="2375"/>
      <c r="D2795" s="948"/>
      <c r="E2795" s="1571">
        <f t="shared" si="2809"/>
        <v>3000</v>
      </c>
      <c r="F2795" s="1571">
        <v>0</v>
      </c>
      <c r="G2795" s="948">
        <f t="shared" si="2810"/>
        <v>2500</v>
      </c>
      <c r="H2795" s="948">
        <f t="shared" si="2810"/>
        <v>1982</v>
      </c>
      <c r="I2795" s="948">
        <f t="shared" ref="I2795:I2808" si="2814">H2795/G2795*100</f>
        <v>79.28</v>
      </c>
      <c r="J2795" s="3441">
        <f t="shared" si="2811"/>
        <v>0</v>
      </c>
      <c r="K2795" s="1033"/>
      <c r="L2795" s="1033"/>
      <c r="M2795" s="1034"/>
      <c r="N2795" s="1034">
        <v>0</v>
      </c>
      <c r="O2795" s="1034"/>
      <c r="P2795" s="1034"/>
      <c r="Q2795" s="1034"/>
      <c r="R2795" s="1034"/>
      <c r="S2795" s="1034"/>
      <c r="T2795" s="1147"/>
      <c r="U2795" s="1147"/>
      <c r="V2795" s="1147"/>
      <c r="W2795" s="1147"/>
      <c r="X2795" s="1147"/>
      <c r="Y2795" s="1147"/>
      <c r="Z2795" s="1147"/>
      <c r="AA2795" s="1147"/>
      <c r="AB2795" s="1147"/>
      <c r="AC2795" s="1147"/>
      <c r="AD2795" s="1147"/>
      <c r="AE2795" s="2080"/>
      <c r="AF2795" s="1147"/>
      <c r="AG2795" s="3011"/>
      <c r="AH2795" s="607"/>
      <c r="AI2795" s="1147"/>
      <c r="AJ2795" s="1147"/>
      <c r="AK2795" s="1147"/>
      <c r="AL2795" s="2080"/>
      <c r="AM2795" s="3547"/>
      <c r="AN2795" s="3916">
        <f t="shared" ref="AN2795" si="2815">AN2729</f>
        <v>0</v>
      </c>
      <c r="AO2795" s="2006"/>
      <c r="AP2795" s="56"/>
      <c r="AQ2795" s="4292"/>
    </row>
    <row r="2796" spans="1:43" ht="30" x14ac:dyDescent="0.25">
      <c r="A2796" s="47">
        <v>1</v>
      </c>
      <c r="B2796" s="1775" t="s">
        <v>305</v>
      </c>
      <c r="C2796" s="2375"/>
      <c r="D2796" s="948"/>
      <c r="E2796" s="1571">
        <f t="shared" si="2809"/>
        <v>21600</v>
      </c>
      <c r="F2796" s="1571">
        <v>0</v>
      </c>
      <c r="G2796" s="948">
        <f t="shared" si="2810"/>
        <v>17999.75</v>
      </c>
      <c r="H2796" s="948">
        <f t="shared" si="2810"/>
        <v>14523.6</v>
      </c>
      <c r="I2796" s="948">
        <f t="shared" si="2814"/>
        <v>80.687787330379592</v>
      </c>
      <c r="J2796" s="3441">
        <f t="shared" si="2811"/>
        <v>1</v>
      </c>
      <c r="K2796" s="1033"/>
      <c r="L2796" s="1033"/>
      <c r="M2796" s="1034"/>
      <c r="N2796" s="1034">
        <v>0</v>
      </c>
      <c r="O2796" s="1034"/>
      <c r="P2796" s="1034"/>
      <c r="Q2796" s="1034"/>
      <c r="R2796" s="1034"/>
      <c r="S2796" s="1034"/>
      <c r="T2796" s="1147"/>
      <c r="U2796" s="1147"/>
      <c r="V2796" s="1147"/>
      <c r="W2796" s="1147"/>
      <c r="X2796" s="1147"/>
      <c r="Y2796" s="1147"/>
      <c r="Z2796" s="1147"/>
      <c r="AA2796" s="1147"/>
      <c r="AB2796" s="1147"/>
      <c r="AC2796" s="1147"/>
      <c r="AD2796" s="1147"/>
      <c r="AE2796" s="2080"/>
      <c r="AF2796" s="1147"/>
      <c r="AG2796" s="3011"/>
      <c r="AH2796" s="607"/>
      <c r="AI2796" s="1147"/>
      <c r="AJ2796" s="1147"/>
      <c r="AK2796" s="1147"/>
      <c r="AL2796" s="2080"/>
      <c r="AM2796" s="3547"/>
      <c r="AN2796" s="3916">
        <f t="shared" ref="AN2796" si="2816">AN2730</f>
        <v>0</v>
      </c>
      <c r="AO2796" s="2006"/>
      <c r="AP2796" s="56"/>
      <c r="AQ2796" s="4292"/>
    </row>
    <row r="2797" spans="1:43" x14ac:dyDescent="0.25">
      <c r="A2797" s="47">
        <v>1</v>
      </c>
      <c r="B2797" s="1125" t="s">
        <v>306</v>
      </c>
      <c r="C2797" s="2375"/>
      <c r="D2797" s="948"/>
      <c r="E2797" s="1571">
        <f t="shared" si="2809"/>
        <v>19600</v>
      </c>
      <c r="F2797" s="1571">
        <v>0</v>
      </c>
      <c r="G2797" s="948">
        <f t="shared" si="2810"/>
        <v>16333</v>
      </c>
      <c r="H2797" s="948">
        <f t="shared" si="2810"/>
        <v>14131</v>
      </c>
      <c r="I2797" s="948">
        <f t="shared" si="2814"/>
        <v>86.518092205963384</v>
      </c>
      <c r="J2797" s="3441">
        <f t="shared" si="2811"/>
        <v>1</v>
      </c>
      <c r="K2797" s="1033"/>
      <c r="L2797" s="1033"/>
      <c r="M2797" s="1034"/>
      <c r="N2797" s="1034">
        <v>0</v>
      </c>
      <c r="O2797" s="1034"/>
      <c r="P2797" s="1034"/>
      <c r="Q2797" s="1034"/>
      <c r="R2797" s="1034"/>
      <c r="S2797" s="1034"/>
      <c r="T2797" s="1147"/>
      <c r="U2797" s="1147"/>
      <c r="V2797" s="1147"/>
      <c r="W2797" s="1147"/>
      <c r="X2797" s="1147"/>
      <c r="Y2797" s="1147"/>
      <c r="Z2797" s="1147"/>
      <c r="AA2797" s="1147"/>
      <c r="AB2797" s="1147"/>
      <c r="AC2797" s="1147"/>
      <c r="AD2797" s="1147"/>
      <c r="AE2797" s="2080"/>
      <c r="AF2797" s="1147"/>
      <c r="AG2797" s="3011"/>
      <c r="AH2797" s="607"/>
      <c r="AI2797" s="1147"/>
      <c r="AJ2797" s="1147"/>
      <c r="AK2797" s="1147"/>
      <c r="AL2797" s="2080"/>
      <c r="AM2797" s="3547"/>
      <c r="AN2797" s="3916">
        <f t="shared" ref="AN2797" si="2817">AN2731</f>
        <v>0</v>
      </c>
      <c r="AO2797" s="2006"/>
      <c r="AP2797" s="56"/>
      <c r="AQ2797" s="4292"/>
    </row>
    <row r="2798" spans="1:43" ht="30" x14ac:dyDescent="0.25">
      <c r="A2798" s="47">
        <v>1</v>
      </c>
      <c r="B2798" s="1125" t="s">
        <v>307</v>
      </c>
      <c r="C2798" s="2375"/>
      <c r="D2798" s="948"/>
      <c r="E2798" s="1571">
        <f t="shared" si="2809"/>
        <v>8000</v>
      </c>
      <c r="F2798" s="1571">
        <v>0</v>
      </c>
      <c r="G2798" s="948">
        <f t="shared" si="2810"/>
        <v>6667</v>
      </c>
      <c r="H2798" s="948">
        <f t="shared" si="2810"/>
        <v>1570.4</v>
      </c>
      <c r="I2798" s="948">
        <f t="shared" si="2814"/>
        <v>23.554822258887057</v>
      </c>
      <c r="J2798" s="3441">
        <f t="shared" si="2811"/>
        <v>0</v>
      </c>
      <c r="K2798" s="1033"/>
      <c r="L2798" s="1033"/>
      <c r="M2798" s="1034"/>
      <c r="N2798" s="1034">
        <v>0</v>
      </c>
      <c r="O2798" s="1034"/>
      <c r="P2798" s="1034"/>
      <c r="Q2798" s="1034"/>
      <c r="R2798" s="1034"/>
      <c r="S2798" s="1034"/>
      <c r="T2798" s="1147"/>
      <c r="U2798" s="1147"/>
      <c r="V2798" s="1147"/>
      <c r="W2798" s="1147"/>
      <c r="X2798" s="1147"/>
      <c r="Y2798" s="1147"/>
      <c r="Z2798" s="1147"/>
      <c r="AA2798" s="1147"/>
      <c r="AB2798" s="1147"/>
      <c r="AC2798" s="1147"/>
      <c r="AD2798" s="1147"/>
      <c r="AE2798" s="2080"/>
      <c r="AF2798" s="1147"/>
      <c r="AG2798" s="3011"/>
      <c r="AH2798" s="607"/>
      <c r="AI2798" s="1147"/>
      <c r="AJ2798" s="1147"/>
      <c r="AK2798" s="1147"/>
      <c r="AL2798" s="2080"/>
      <c r="AM2798" s="3547"/>
      <c r="AN2798" s="3916">
        <f t="shared" ref="AN2798" si="2818">AN2732</f>
        <v>0</v>
      </c>
      <c r="AO2798" s="2006"/>
      <c r="AP2798" s="56"/>
      <c r="AQ2798" s="4292"/>
    </row>
    <row r="2799" spans="1:43" ht="75" x14ac:dyDescent="0.25">
      <c r="A2799" s="47">
        <v>1</v>
      </c>
      <c r="B2799" s="1125" t="s">
        <v>308</v>
      </c>
      <c r="C2799" s="2375"/>
      <c r="D2799" s="948"/>
      <c r="E2799" s="1571">
        <f t="shared" si="2809"/>
        <v>1000</v>
      </c>
      <c r="F2799" s="1571">
        <v>0</v>
      </c>
      <c r="G2799" s="948">
        <f t="shared" si="2810"/>
        <v>833</v>
      </c>
      <c r="H2799" s="948">
        <f t="shared" si="2810"/>
        <v>1394</v>
      </c>
      <c r="I2799" s="948">
        <f t="shared" si="2814"/>
        <v>167.34693877551021</v>
      </c>
      <c r="J2799" s="3441">
        <f t="shared" si="2811"/>
        <v>0</v>
      </c>
      <c r="K2799" s="1033"/>
      <c r="L2799" s="1033"/>
      <c r="M2799" s="1034"/>
      <c r="N2799" s="1034">
        <v>0</v>
      </c>
      <c r="O2799" s="1034"/>
      <c r="P2799" s="1034"/>
      <c r="Q2799" s="1034"/>
      <c r="R2799" s="1034"/>
      <c r="S2799" s="1034"/>
      <c r="T2799" s="1147"/>
      <c r="U2799" s="1147"/>
      <c r="V2799" s="1147"/>
      <c r="W2799" s="1147"/>
      <c r="X2799" s="1147"/>
      <c r="Y2799" s="1147"/>
      <c r="Z2799" s="1147"/>
      <c r="AA2799" s="1147"/>
      <c r="AB2799" s="1147"/>
      <c r="AC2799" s="1147"/>
      <c r="AD2799" s="1147"/>
      <c r="AE2799" s="2080"/>
      <c r="AF2799" s="1147"/>
      <c r="AG2799" s="3011"/>
      <c r="AH2799" s="607"/>
      <c r="AI2799" s="1147"/>
      <c r="AJ2799" s="1147"/>
      <c r="AK2799" s="1147"/>
      <c r="AL2799" s="2080"/>
      <c r="AM2799" s="3547"/>
      <c r="AN2799" s="3916">
        <f t="shared" ref="AN2799" si="2819">AN2733</f>
        <v>0</v>
      </c>
      <c r="AO2799" s="2006"/>
      <c r="AP2799" s="56"/>
      <c r="AQ2799" s="4292"/>
    </row>
    <row r="2800" spans="1:43" ht="60" x14ac:dyDescent="0.25">
      <c r="A2800" s="47">
        <v>1</v>
      </c>
      <c r="B2800" s="1125" t="s">
        <v>323</v>
      </c>
      <c r="C2800" s="2375"/>
      <c r="D2800" s="948"/>
      <c r="E2800" s="1571">
        <f t="shared" si="2809"/>
        <v>180</v>
      </c>
      <c r="F2800" s="1571">
        <v>0</v>
      </c>
      <c r="G2800" s="948">
        <f t="shared" si="2810"/>
        <v>150</v>
      </c>
      <c r="H2800" s="948">
        <f t="shared" si="2810"/>
        <v>7422</v>
      </c>
      <c r="I2800" s="948">
        <f t="shared" si="2814"/>
        <v>4948</v>
      </c>
      <c r="J2800" s="3441">
        <f t="shared" si="2811"/>
        <v>0</v>
      </c>
      <c r="K2800" s="1033"/>
      <c r="L2800" s="1033"/>
      <c r="M2800" s="1034"/>
      <c r="N2800" s="1034">
        <v>0</v>
      </c>
      <c r="O2800" s="1034"/>
      <c r="P2800" s="1034"/>
      <c r="Q2800" s="1034"/>
      <c r="R2800" s="1034"/>
      <c r="S2800" s="1034"/>
      <c r="T2800" s="1147"/>
      <c r="U2800" s="1147"/>
      <c r="V2800" s="1147"/>
      <c r="W2800" s="1147"/>
      <c r="X2800" s="1147"/>
      <c r="Y2800" s="1147"/>
      <c r="Z2800" s="1147"/>
      <c r="AA2800" s="1147"/>
      <c r="AB2800" s="1147"/>
      <c r="AC2800" s="1147"/>
      <c r="AD2800" s="1147"/>
      <c r="AE2800" s="2080"/>
      <c r="AF2800" s="1147"/>
      <c r="AG2800" s="3011"/>
      <c r="AH2800" s="607"/>
      <c r="AI2800" s="1147"/>
      <c r="AJ2800" s="1147"/>
      <c r="AK2800" s="1147"/>
      <c r="AL2800" s="2080"/>
      <c r="AM2800" s="3547"/>
      <c r="AN2800" s="3916">
        <f t="shared" ref="AN2800" si="2820">AN2734</f>
        <v>0</v>
      </c>
      <c r="AO2800" s="2006"/>
      <c r="AP2800" s="56"/>
      <c r="AQ2800" s="4292"/>
    </row>
    <row r="2801" spans="1:43" ht="30" x14ac:dyDescent="0.25">
      <c r="B2801" s="1125" t="s">
        <v>406</v>
      </c>
      <c r="C2801" s="2375"/>
      <c r="D2801" s="948"/>
      <c r="E2801" s="1571">
        <f t="shared" si="2809"/>
        <v>1480</v>
      </c>
      <c r="F2801" s="1571">
        <v>0</v>
      </c>
      <c r="G2801" s="948">
        <f t="shared" ref="G2801:H2801" si="2821">G2735</f>
        <v>1233</v>
      </c>
      <c r="H2801" s="948">
        <f t="shared" si="2821"/>
        <v>573</v>
      </c>
      <c r="I2801" s="948">
        <f t="shared" si="2814"/>
        <v>46.472019464720191</v>
      </c>
      <c r="J2801" s="3441">
        <f t="shared" si="2811"/>
        <v>0</v>
      </c>
      <c r="K2801" s="1033"/>
      <c r="L2801" s="1033"/>
      <c r="M2801" s="1034"/>
      <c r="N2801" s="1034">
        <v>0</v>
      </c>
      <c r="O2801" s="1034"/>
      <c r="P2801" s="1034"/>
      <c r="Q2801" s="1034"/>
      <c r="R2801" s="1034"/>
      <c r="S2801" s="1034"/>
      <c r="T2801" s="1147"/>
      <c r="U2801" s="1147"/>
      <c r="V2801" s="1147"/>
      <c r="W2801" s="1147"/>
      <c r="X2801" s="1147"/>
      <c r="Y2801" s="1147"/>
      <c r="Z2801" s="1147"/>
      <c r="AA2801" s="1147"/>
      <c r="AB2801" s="1147"/>
      <c r="AC2801" s="1147"/>
      <c r="AD2801" s="1147"/>
      <c r="AE2801" s="2080"/>
      <c r="AF2801" s="1147"/>
      <c r="AG2801" s="3011"/>
      <c r="AH2801" s="607"/>
      <c r="AI2801" s="1147"/>
      <c r="AJ2801" s="1147"/>
      <c r="AK2801" s="1147"/>
      <c r="AL2801" s="2080"/>
      <c r="AM2801" s="3547"/>
      <c r="AN2801" s="3916">
        <f t="shared" ref="AN2801" si="2822">AN2735</f>
        <v>0</v>
      </c>
      <c r="AO2801" s="2006"/>
      <c r="AP2801" s="56"/>
      <c r="AQ2801" s="4292"/>
    </row>
    <row r="2802" spans="1:43" ht="29.25" x14ac:dyDescent="0.25">
      <c r="A2802" s="47">
        <v>1</v>
      </c>
      <c r="B2802" s="2562" t="s">
        <v>135</v>
      </c>
      <c r="C2802" s="2375"/>
      <c r="D2802" s="948"/>
      <c r="E2802" s="1571">
        <f t="shared" si="2809"/>
        <v>22063.829787234041</v>
      </c>
      <c r="F2802" s="1571">
        <v>0</v>
      </c>
      <c r="G2802" s="948">
        <f t="shared" ref="G2802:H2816" si="2823">G2736</f>
        <v>18386.489361702126</v>
      </c>
      <c r="H2802" s="948">
        <f t="shared" si="2823"/>
        <v>10759.208510638298</v>
      </c>
      <c r="I2802" s="948">
        <f t="shared" si="2814"/>
        <v>58.516926744313878</v>
      </c>
      <c r="J2802" s="3441">
        <f t="shared" si="2811"/>
        <v>1</v>
      </c>
      <c r="K2802" s="1033"/>
      <c r="L2802" s="1033"/>
      <c r="M2802" s="1034"/>
      <c r="N2802" s="1034">
        <v>0</v>
      </c>
      <c r="O2802" s="1034"/>
      <c r="P2802" s="1034"/>
      <c r="Q2802" s="1034"/>
      <c r="R2802" s="1034"/>
      <c r="S2802" s="1034"/>
      <c r="T2802" s="1147"/>
      <c r="U2802" s="1147"/>
      <c r="V2802" s="1147"/>
      <c r="W2802" s="1147"/>
      <c r="X2802" s="1147"/>
      <c r="Y2802" s="1147"/>
      <c r="Z2802" s="1147"/>
      <c r="AA2802" s="1147"/>
      <c r="AB2802" s="1147"/>
      <c r="AC2802" s="1147"/>
      <c r="AD2802" s="1147"/>
      <c r="AE2802" s="2080"/>
      <c r="AF2802" s="1147"/>
      <c r="AG2802" s="3011"/>
      <c r="AH2802" s="607"/>
      <c r="AI2802" s="1147"/>
      <c r="AJ2802" s="1147"/>
      <c r="AK2802" s="1147"/>
      <c r="AL2802" s="2080"/>
      <c r="AM2802" s="3547"/>
      <c r="AN2802" s="3916">
        <f t="shared" ref="AN2802" si="2824">AN2736</f>
        <v>0</v>
      </c>
      <c r="AO2802" s="2006"/>
      <c r="AP2802" s="56"/>
      <c r="AQ2802" s="4292"/>
    </row>
    <row r="2803" spans="1:43" x14ac:dyDescent="0.25">
      <c r="A2803" s="47">
        <v>1</v>
      </c>
      <c r="B2803" s="1126" t="s">
        <v>247</v>
      </c>
      <c r="C2803" s="2375"/>
      <c r="D2803" s="948"/>
      <c r="E2803" s="1571">
        <f t="shared" si="2809"/>
        <v>21000</v>
      </c>
      <c r="F2803" s="1571">
        <v>0</v>
      </c>
      <c r="G2803" s="948">
        <f t="shared" si="2823"/>
        <v>17500</v>
      </c>
      <c r="H2803" s="948">
        <f t="shared" si="2823"/>
        <v>10014</v>
      </c>
      <c r="I2803" s="948">
        <f t="shared" si="2814"/>
        <v>57.222857142857144</v>
      </c>
      <c r="J2803" s="3441">
        <f t="shared" si="2811"/>
        <v>1</v>
      </c>
      <c r="K2803" s="1033"/>
      <c r="L2803" s="1033"/>
      <c r="M2803" s="1034"/>
      <c r="N2803" s="1034">
        <v>0</v>
      </c>
      <c r="O2803" s="1034"/>
      <c r="P2803" s="1034"/>
      <c r="Q2803" s="1034"/>
      <c r="R2803" s="1034"/>
      <c r="S2803" s="1034"/>
      <c r="T2803" s="1147"/>
      <c r="U2803" s="1147"/>
      <c r="V2803" s="1147"/>
      <c r="W2803" s="1147"/>
      <c r="X2803" s="1147"/>
      <c r="Y2803" s="1147"/>
      <c r="Z2803" s="1147"/>
      <c r="AA2803" s="1147"/>
      <c r="AB2803" s="1147"/>
      <c r="AC2803" s="1147"/>
      <c r="AD2803" s="1147"/>
      <c r="AE2803" s="2080"/>
      <c r="AF2803" s="1147"/>
      <c r="AG2803" s="3011"/>
      <c r="AH2803" s="607"/>
      <c r="AI2803" s="1147"/>
      <c r="AJ2803" s="1147"/>
      <c r="AK2803" s="1147"/>
      <c r="AL2803" s="2080"/>
      <c r="AM2803" s="3547"/>
      <c r="AN2803" s="3916">
        <f t="shared" ref="AN2803" si="2825">AN2737</f>
        <v>0</v>
      </c>
      <c r="AO2803" s="2006"/>
      <c r="AP2803" s="56"/>
      <c r="AQ2803" s="4292"/>
    </row>
    <row r="2804" spans="1:43" x14ac:dyDescent="0.25">
      <c r="A2804" s="47">
        <v>1</v>
      </c>
      <c r="B2804" s="1126" t="s">
        <v>310</v>
      </c>
      <c r="C2804" s="2375"/>
      <c r="D2804" s="948"/>
      <c r="E2804" s="1571">
        <f t="shared" si="2809"/>
        <v>1063.8297872340424</v>
      </c>
      <c r="F2804" s="1571">
        <v>0</v>
      </c>
      <c r="G2804" s="948">
        <f t="shared" si="2823"/>
        <v>886.48936170212767</v>
      </c>
      <c r="H2804" s="948">
        <f t="shared" si="2823"/>
        <v>745.20851063829798</v>
      </c>
      <c r="I2804" s="948">
        <f t="shared" si="2814"/>
        <v>84.062882515300615</v>
      </c>
      <c r="J2804" s="3441">
        <f t="shared" si="2811"/>
        <v>0</v>
      </c>
      <c r="K2804" s="1033"/>
      <c r="L2804" s="1033"/>
      <c r="M2804" s="1034"/>
      <c r="N2804" s="1034">
        <v>0</v>
      </c>
      <c r="O2804" s="1034"/>
      <c r="P2804" s="1034"/>
      <c r="Q2804" s="1034"/>
      <c r="R2804" s="1034"/>
      <c r="S2804" s="1034"/>
      <c r="T2804" s="1147"/>
      <c r="U2804" s="1147"/>
      <c r="V2804" s="1147"/>
      <c r="W2804" s="1147"/>
      <c r="X2804" s="1147"/>
      <c r="Y2804" s="1147"/>
      <c r="Z2804" s="1147"/>
      <c r="AA2804" s="1147"/>
      <c r="AB2804" s="1147"/>
      <c r="AC2804" s="1147"/>
      <c r="AD2804" s="1147"/>
      <c r="AE2804" s="2080"/>
      <c r="AF2804" s="1147"/>
      <c r="AG2804" s="3011"/>
      <c r="AH2804" s="607"/>
      <c r="AI2804" s="1147"/>
      <c r="AJ2804" s="1147"/>
      <c r="AK2804" s="1147"/>
      <c r="AL2804" s="2080"/>
      <c r="AM2804" s="3547"/>
      <c r="AN2804" s="3916">
        <f t="shared" ref="AN2804" si="2826">AN2738</f>
        <v>0</v>
      </c>
      <c r="AO2804" s="2006"/>
      <c r="AP2804" s="56"/>
      <c r="AQ2804" s="4292"/>
    </row>
    <row r="2805" spans="1:43" x14ac:dyDescent="0.25">
      <c r="A2805" s="47">
        <v>1</v>
      </c>
      <c r="B2805" s="1778" t="s">
        <v>327</v>
      </c>
      <c r="C2805" s="2375"/>
      <c r="D2805" s="948"/>
      <c r="E2805" s="1571">
        <f t="shared" si="2809"/>
        <v>10000</v>
      </c>
      <c r="F2805" s="1571">
        <v>0</v>
      </c>
      <c r="G2805" s="948">
        <f t="shared" si="2823"/>
        <v>8333</v>
      </c>
      <c r="H2805" s="948">
        <f t="shared" si="2823"/>
        <v>7004.9600000000009</v>
      </c>
      <c r="I2805" s="948">
        <f t="shared" si="2814"/>
        <v>84.062882515300615</v>
      </c>
      <c r="J2805" s="3441">
        <f t="shared" si="2811"/>
        <v>0</v>
      </c>
      <c r="K2805" s="1033"/>
      <c r="L2805" s="1033"/>
      <c r="M2805" s="1034"/>
      <c r="N2805" s="1034">
        <v>0</v>
      </c>
      <c r="O2805" s="1034"/>
      <c r="P2805" s="1034"/>
      <c r="Q2805" s="1034"/>
      <c r="R2805" s="1034"/>
      <c r="S2805" s="1034"/>
      <c r="T2805" s="1147"/>
      <c r="U2805" s="1147"/>
      <c r="V2805" s="1147"/>
      <c r="W2805" s="1147"/>
      <c r="X2805" s="1147"/>
      <c r="Y2805" s="1147"/>
      <c r="Z2805" s="1147"/>
      <c r="AA2805" s="1147"/>
      <c r="AB2805" s="1147"/>
      <c r="AC2805" s="1147"/>
      <c r="AD2805" s="1147"/>
      <c r="AE2805" s="2080"/>
      <c r="AF2805" s="1147"/>
      <c r="AG2805" s="3011"/>
      <c r="AH2805" s="607"/>
      <c r="AI2805" s="1147"/>
      <c r="AJ2805" s="1147"/>
      <c r="AK2805" s="1147"/>
      <c r="AL2805" s="2080"/>
      <c r="AM2805" s="3547"/>
      <c r="AN2805" s="3916">
        <f t="shared" ref="AN2805" si="2827">AN2739</f>
        <v>0</v>
      </c>
      <c r="AO2805" s="2006"/>
      <c r="AP2805" s="56"/>
      <c r="AQ2805" s="4292"/>
    </row>
    <row r="2806" spans="1:43" ht="63" x14ac:dyDescent="0.25">
      <c r="A2806" s="47">
        <v>1</v>
      </c>
      <c r="B2806" s="2563" t="s">
        <v>312</v>
      </c>
      <c r="C2806" s="2375"/>
      <c r="D2806" s="948"/>
      <c r="E2806" s="1571">
        <f t="shared" si="2809"/>
        <v>11329</v>
      </c>
      <c r="F2806" s="1571">
        <v>0</v>
      </c>
      <c r="G2806" s="948">
        <f t="shared" si="2823"/>
        <v>9442</v>
      </c>
      <c r="H2806" s="948">
        <f t="shared" si="2823"/>
        <v>2353</v>
      </c>
      <c r="I2806" s="948">
        <f t="shared" si="2814"/>
        <v>24.920567676339758</v>
      </c>
      <c r="J2806" s="3441">
        <f t="shared" si="2811"/>
        <v>0</v>
      </c>
      <c r="K2806" s="1033"/>
      <c r="L2806" s="1033"/>
      <c r="M2806" s="1034"/>
      <c r="N2806" s="1034">
        <v>0</v>
      </c>
      <c r="O2806" s="1034"/>
      <c r="P2806" s="1034"/>
      <c r="Q2806" s="1034"/>
      <c r="R2806" s="1034"/>
      <c r="S2806" s="1034"/>
      <c r="T2806" s="1147">
        <f t="shared" ref="T2806:AI2806" si="2828">T2740</f>
        <v>0</v>
      </c>
      <c r="U2806" s="1147">
        <f t="shared" ref="U2806:V2806" si="2829">U2740</f>
        <v>0</v>
      </c>
      <c r="V2806" s="1147">
        <f t="shared" si="2829"/>
        <v>0</v>
      </c>
      <c r="W2806" s="1147">
        <f t="shared" ref="W2806:X2806" si="2830">W2740</f>
        <v>0</v>
      </c>
      <c r="X2806" s="1147">
        <f t="shared" si="2830"/>
        <v>0</v>
      </c>
      <c r="Y2806" s="1147">
        <f t="shared" ref="Y2806:Z2806" si="2831">Y2740</f>
        <v>0</v>
      </c>
      <c r="Z2806" s="1147">
        <f t="shared" si="2831"/>
        <v>0</v>
      </c>
      <c r="AA2806" s="1147">
        <f t="shared" ref="AA2806:AB2806" si="2832">AA2740</f>
        <v>0</v>
      </c>
      <c r="AB2806" s="1147">
        <f t="shared" si="2832"/>
        <v>0</v>
      </c>
      <c r="AC2806" s="1147">
        <f t="shared" ref="AC2806:AD2806" si="2833">AC2740</f>
        <v>0</v>
      </c>
      <c r="AD2806" s="1147">
        <f t="shared" si="2833"/>
        <v>0</v>
      </c>
      <c r="AE2806" s="2080">
        <f t="shared" si="2828"/>
        <v>0</v>
      </c>
      <c r="AF2806" s="1147">
        <f t="shared" si="2828"/>
        <v>0</v>
      </c>
      <c r="AG2806" s="3011">
        <f t="shared" si="2828"/>
        <v>0</v>
      </c>
      <c r="AH2806" s="607">
        <f t="shared" si="2828"/>
        <v>0</v>
      </c>
      <c r="AI2806" s="1147">
        <f t="shared" si="2828"/>
        <v>0</v>
      </c>
      <c r="AJ2806" s="1147"/>
      <c r="AK2806" s="1147">
        <f>AK2740</f>
        <v>0</v>
      </c>
      <c r="AL2806" s="2080">
        <f>AL2740</f>
        <v>0</v>
      </c>
      <c r="AM2806" s="3547">
        <f>AM2740</f>
        <v>0</v>
      </c>
      <c r="AN2806" s="3916">
        <f t="shared" ref="AN2806" si="2834">AN2740</f>
        <v>0</v>
      </c>
      <c r="AO2806" s="2006">
        <f>AO2740</f>
        <v>0</v>
      </c>
      <c r="AP2806" s="56"/>
      <c r="AQ2806" s="4292"/>
    </row>
    <row r="2807" spans="1:43" ht="30" x14ac:dyDescent="0.25">
      <c r="A2807" s="47">
        <v>1</v>
      </c>
      <c r="B2807" s="1775" t="s">
        <v>313</v>
      </c>
      <c r="C2807" s="2375"/>
      <c r="D2807" s="948"/>
      <c r="E2807" s="1571">
        <f t="shared" si="2809"/>
        <v>4279</v>
      </c>
      <c r="F2807" s="1571">
        <v>0</v>
      </c>
      <c r="G2807" s="948">
        <f t="shared" si="2823"/>
        <v>3566</v>
      </c>
      <c r="H2807" s="948">
        <f t="shared" si="2823"/>
        <v>1275</v>
      </c>
      <c r="I2807" s="948">
        <f t="shared" si="2814"/>
        <v>35.754346606842404</v>
      </c>
      <c r="J2807" s="3441">
        <f t="shared" si="2811"/>
        <v>0</v>
      </c>
      <c r="K2807" s="1033"/>
      <c r="L2807" s="1033"/>
      <c r="M2807" s="1034"/>
      <c r="N2807" s="1034">
        <v>0</v>
      </c>
      <c r="O2807" s="1034"/>
      <c r="P2807" s="1034"/>
      <c r="Q2807" s="1034"/>
      <c r="R2807" s="1034"/>
      <c r="S2807" s="1034"/>
      <c r="T2807" s="1147"/>
      <c r="U2807" s="1147"/>
      <c r="V2807" s="1147"/>
      <c r="W2807" s="1147"/>
      <c r="X2807" s="1147"/>
      <c r="Y2807" s="1147"/>
      <c r="Z2807" s="1147"/>
      <c r="AA2807" s="1147"/>
      <c r="AB2807" s="1147"/>
      <c r="AC2807" s="1147"/>
      <c r="AD2807" s="1147"/>
      <c r="AE2807" s="2080"/>
      <c r="AF2807" s="1147"/>
      <c r="AG2807" s="3011"/>
      <c r="AH2807" s="607"/>
      <c r="AI2807" s="1147"/>
      <c r="AJ2807" s="1147"/>
      <c r="AK2807" s="1147"/>
      <c r="AL2807" s="2080"/>
      <c r="AM2807" s="3547"/>
      <c r="AN2807" s="3916">
        <f t="shared" ref="AN2807" si="2835">AN2741</f>
        <v>0</v>
      </c>
      <c r="AO2807" s="2006"/>
      <c r="AP2807" s="56"/>
      <c r="AQ2807" s="4292"/>
    </row>
    <row r="2808" spans="1:43" ht="30" x14ac:dyDescent="0.25">
      <c r="A2808" s="47">
        <v>1</v>
      </c>
      <c r="B2808" s="1125" t="s">
        <v>314</v>
      </c>
      <c r="C2808" s="2375"/>
      <c r="D2808" s="948"/>
      <c r="E2808" s="1571">
        <f t="shared" si="2809"/>
        <v>4156</v>
      </c>
      <c r="F2808" s="1571">
        <v>0</v>
      </c>
      <c r="G2808" s="948">
        <f t="shared" si="2823"/>
        <v>3463</v>
      </c>
      <c r="H2808" s="948">
        <f t="shared" si="2823"/>
        <v>1275</v>
      </c>
      <c r="I2808" s="948">
        <f t="shared" si="2814"/>
        <v>36.817788045047642</v>
      </c>
      <c r="J2808" s="3441">
        <f t="shared" si="2811"/>
        <v>0</v>
      </c>
      <c r="K2808" s="1033"/>
      <c r="L2808" s="1033"/>
      <c r="M2808" s="1034"/>
      <c r="N2808" s="1034">
        <v>0</v>
      </c>
      <c r="O2808" s="1034"/>
      <c r="P2808" s="1034"/>
      <c r="Q2808" s="1034"/>
      <c r="R2808" s="1034"/>
      <c r="S2808" s="1034"/>
      <c r="T2808" s="1147"/>
      <c r="U2808" s="1147"/>
      <c r="V2808" s="1147"/>
      <c r="W2808" s="1147"/>
      <c r="X2808" s="1147"/>
      <c r="Y2808" s="1147"/>
      <c r="Z2808" s="1147"/>
      <c r="AA2808" s="1147"/>
      <c r="AB2808" s="1147"/>
      <c r="AC2808" s="1147"/>
      <c r="AD2808" s="1147"/>
      <c r="AE2808" s="2080"/>
      <c r="AF2808" s="1147"/>
      <c r="AG2808" s="3011"/>
      <c r="AH2808" s="607"/>
      <c r="AI2808" s="1147"/>
      <c r="AJ2808" s="1147"/>
      <c r="AK2808" s="1147"/>
      <c r="AL2808" s="2080"/>
      <c r="AM2808" s="3547"/>
      <c r="AN2808" s="3916">
        <f t="shared" ref="AN2808" si="2836">AN2742</f>
        <v>0</v>
      </c>
      <c r="AO2808" s="2006"/>
      <c r="AP2808" s="56"/>
      <c r="AQ2808" s="4292"/>
    </row>
    <row r="2809" spans="1:43" ht="60" x14ac:dyDescent="0.25">
      <c r="A2809" s="47">
        <v>1</v>
      </c>
      <c r="B2809" s="1125" t="s">
        <v>315</v>
      </c>
      <c r="C2809" s="2375"/>
      <c r="D2809" s="948"/>
      <c r="E2809" s="1571">
        <f t="shared" si="2809"/>
        <v>0</v>
      </c>
      <c r="F2809" s="1571">
        <v>0</v>
      </c>
      <c r="G2809" s="948">
        <f t="shared" si="2823"/>
        <v>0</v>
      </c>
      <c r="H2809" s="948">
        <f t="shared" si="2823"/>
        <v>0</v>
      </c>
      <c r="I2809" s="948"/>
      <c r="J2809" s="3441">
        <f t="shared" si="2811"/>
        <v>0</v>
      </c>
      <c r="K2809" s="1033"/>
      <c r="L2809" s="1033"/>
      <c r="M2809" s="1034"/>
      <c r="N2809" s="1034">
        <v>0</v>
      </c>
      <c r="O2809" s="1034"/>
      <c r="P2809" s="1034"/>
      <c r="Q2809" s="1034"/>
      <c r="R2809" s="1034"/>
      <c r="S2809" s="1034"/>
      <c r="T2809" s="1147"/>
      <c r="U2809" s="1147"/>
      <c r="V2809" s="1147"/>
      <c r="W2809" s="1147"/>
      <c r="X2809" s="1147"/>
      <c r="Y2809" s="1147"/>
      <c r="Z2809" s="1147"/>
      <c r="AA2809" s="1147"/>
      <c r="AB2809" s="1147"/>
      <c r="AC2809" s="1147"/>
      <c r="AD2809" s="1147"/>
      <c r="AE2809" s="2080"/>
      <c r="AF2809" s="1147"/>
      <c r="AG2809" s="3011"/>
      <c r="AH2809" s="607"/>
      <c r="AI2809" s="1147"/>
      <c r="AJ2809" s="1147"/>
      <c r="AK2809" s="1147"/>
      <c r="AL2809" s="2080"/>
      <c r="AM2809" s="3547"/>
      <c r="AN2809" s="3916">
        <f t="shared" ref="AN2809" si="2837">AN2743</f>
        <v>0</v>
      </c>
      <c r="AO2809" s="2006"/>
      <c r="AP2809" s="56"/>
      <c r="AQ2809" s="4292"/>
    </row>
    <row r="2810" spans="1:43" ht="45" x14ac:dyDescent="0.25">
      <c r="A2810" s="47">
        <v>1</v>
      </c>
      <c r="B2810" s="1125" t="s">
        <v>316</v>
      </c>
      <c r="C2810" s="2375"/>
      <c r="D2810" s="948"/>
      <c r="E2810" s="1571">
        <f t="shared" si="2809"/>
        <v>14</v>
      </c>
      <c r="F2810" s="1571">
        <v>0</v>
      </c>
      <c r="G2810" s="948">
        <f t="shared" si="2823"/>
        <v>12</v>
      </c>
      <c r="H2810" s="948">
        <f t="shared" si="2823"/>
        <v>0</v>
      </c>
      <c r="I2810" s="948">
        <f>H2810/G2810*100</f>
        <v>0</v>
      </c>
      <c r="J2810" s="3441">
        <f t="shared" si="2811"/>
        <v>0</v>
      </c>
      <c r="K2810" s="1033"/>
      <c r="L2810" s="1033"/>
      <c r="M2810" s="1034"/>
      <c r="N2810" s="1034">
        <v>0</v>
      </c>
      <c r="O2810" s="1034"/>
      <c r="P2810" s="1034"/>
      <c r="Q2810" s="1034"/>
      <c r="R2810" s="1034"/>
      <c r="S2810" s="1034"/>
      <c r="T2810" s="1147"/>
      <c r="U2810" s="1147"/>
      <c r="V2810" s="1147"/>
      <c r="W2810" s="1147"/>
      <c r="X2810" s="1147"/>
      <c r="Y2810" s="1147"/>
      <c r="Z2810" s="1147"/>
      <c r="AA2810" s="1147"/>
      <c r="AB2810" s="1147"/>
      <c r="AC2810" s="1147"/>
      <c r="AD2810" s="1147"/>
      <c r="AE2810" s="2080"/>
      <c r="AF2810" s="1147"/>
      <c r="AG2810" s="3011"/>
      <c r="AH2810" s="607"/>
      <c r="AI2810" s="1147"/>
      <c r="AJ2810" s="1147"/>
      <c r="AK2810" s="1147"/>
      <c r="AL2810" s="2080"/>
      <c r="AM2810" s="3547"/>
      <c r="AN2810" s="3916">
        <f t="shared" ref="AN2810" si="2838">AN2744</f>
        <v>0</v>
      </c>
      <c r="AO2810" s="2006"/>
      <c r="AP2810" s="56"/>
      <c r="AQ2810" s="4292"/>
    </row>
    <row r="2811" spans="1:43" ht="30" x14ac:dyDescent="0.25">
      <c r="A2811" s="47">
        <v>1</v>
      </c>
      <c r="B2811" s="1125" t="s">
        <v>317</v>
      </c>
      <c r="C2811" s="2375"/>
      <c r="D2811" s="948"/>
      <c r="E2811" s="1571">
        <f t="shared" si="2809"/>
        <v>109</v>
      </c>
      <c r="F2811" s="1571">
        <v>0</v>
      </c>
      <c r="G2811" s="948">
        <f t="shared" si="2823"/>
        <v>91</v>
      </c>
      <c r="H2811" s="948">
        <f t="shared" si="2823"/>
        <v>0</v>
      </c>
      <c r="I2811" s="948">
        <f>H2811/G2811*100</f>
        <v>0</v>
      </c>
      <c r="J2811" s="3441">
        <f t="shared" si="2811"/>
        <v>0</v>
      </c>
      <c r="K2811" s="1033"/>
      <c r="L2811" s="1033"/>
      <c r="M2811" s="1034"/>
      <c r="N2811" s="1034">
        <v>0</v>
      </c>
      <c r="O2811" s="1034"/>
      <c r="P2811" s="1034"/>
      <c r="Q2811" s="1034"/>
      <c r="R2811" s="1034"/>
      <c r="S2811" s="1034"/>
      <c r="T2811" s="1147"/>
      <c r="U2811" s="1147"/>
      <c r="V2811" s="1147"/>
      <c r="W2811" s="1147"/>
      <c r="X2811" s="1147"/>
      <c r="Y2811" s="1147"/>
      <c r="Z2811" s="1147"/>
      <c r="AA2811" s="1147"/>
      <c r="AB2811" s="1147"/>
      <c r="AC2811" s="1147"/>
      <c r="AD2811" s="1147"/>
      <c r="AE2811" s="2080"/>
      <c r="AF2811" s="1147"/>
      <c r="AG2811" s="3011"/>
      <c r="AH2811" s="607"/>
      <c r="AI2811" s="1147"/>
      <c r="AJ2811" s="1147"/>
      <c r="AK2811" s="1147"/>
      <c r="AL2811" s="2080"/>
      <c r="AM2811" s="3547"/>
      <c r="AN2811" s="3916">
        <f t="shared" ref="AN2811" si="2839">AN2745</f>
        <v>0</v>
      </c>
      <c r="AO2811" s="2006"/>
      <c r="AP2811" s="56"/>
      <c r="AQ2811" s="4292"/>
    </row>
    <row r="2812" spans="1:43" ht="60" x14ac:dyDescent="0.25">
      <c r="A2812" s="47">
        <v>1</v>
      </c>
      <c r="B2812" s="1775" t="s">
        <v>318</v>
      </c>
      <c r="C2812" s="2359"/>
      <c r="D2812" s="948"/>
      <c r="E2812" s="1571">
        <f t="shared" si="2809"/>
        <v>7050</v>
      </c>
      <c r="F2812" s="1571">
        <v>0</v>
      </c>
      <c r="G2812" s="948">
        <f t="shared" si="2823"/>
        <v>5876</v>
      </c>
      <c r="H2812" s="948">
        <f t="shared" si="2823"/>
        <v>1078</v>
      </c>
      <c r="I2812" s="1035">
        <f>H2812/G2812*100</f>
        <v>18.345813478556842</v>
      </c>
      <c r="J2812" s="3364">
        <f t="shared" si="2811"/>
        <v>0</v>
      </c>
      <c r="K2812" s="1033"/>
      <c r="L2812" s="1033"/>
      <c r="M2812" s="1034"/>
      <c r="N2812" s="1034">
        <v>0</v>
      </c>
      <c r="O2812" s="1034"/>
      <c r="P2812" s="1034"/>
      <c r="Q2812" s="1034"/>
      <c r="R2812" s="1034"/>
      <c r="S2812" s="1034"/>
      <c r="T2812" s="1147"/>
      <c r="U2812" s="1147"/>
      <c r="V2812" s="1147"/>
      <c r="W2812" s="1147"/>
      <c r="X2812" s="1147"/>
      <c r="Y2812" s="1147"/>
      <c r="Z2812" s="1147"/>
      <c r="AA2812" s="1147"/>
      <c r="AB2812" s="1147"/>
      <c r="AC2812" s="1147"/>
      <c r="AD2812" s="1147"/>
      <c r="AE2812" s="2080"/>
      <c r="AF2812" s="1147"/>
      <c r="AG2812" s="3011"/>
      <c r="AH2812" s="607"/>
      <c r="AI2812" s="1147"/>
      <c r="AJ2812" s="1147"/>
      <c r="AK2812" s="1147"/>
      <c r="AL2812" s="2080"/>
      <c r="AM2812" s="3547"/>
      <c r="AN2812" s="3916">
        <f t="shared" ref="AN2812" si="2840">AN2746</f>
        <v>0</v>
      </c>
      <c r="AO2812" s="2006"/>
      <c r="AP2812" s="56"/>
      <c r="AQ2812" s="4292"/>
    </row>
    <row r="2813" spans="1:43" ht="45" x14ac:dyDescent="0.25">
      <c r="A2813" s="47">
        <v>1</v>
      </c>
      <c r="B2813" s="1125" t="s">
        <v>319</v>
      </c>
      <c r="C2813" s="2359"/>
      <c r="D2813" s="948"/>
      <c r="E2813" s="1571">
        <f t="shared" si="2809"/>
        <v>1400</v>
      </c>
      <c r="F2813" s="1571">
        <v>0</v>
      </c>
      <c r="G2813" s="1571">
        <f t="shared" si="2823"/>
        <v>1167</v>
      </c>
      <c r="H2813" s="1571">
        <f t="shared" si="2823"/>
        <v>359</v>
      </c>
      <c r="I2813" s="1035">
        <f>H2813/G2813*100</f>
        <v>30.762639245929734</v>
      </c>
      <c r="J2813" s="3364">
        <f t="shared" si="2811"/>
        <v>0</v>
      </c>
      <c r="K2813" s="1033"/>
      <c r="L2813" s="1033"/>
      <c r="M2813" s="1034"/>
      <c r="N2813" s="1034">
        <v>0</v>
      </c>
      <c r="O2813" s="1034"/>
      <c r="P2813" s="1034"/>
      <c r="Q2813" s="1034"/>
      <c r="R2813" s="1034"/>
      <c r="S2813" s="1034"/>
      <c r="T2813" s="1147"/>
      <c r="U2813" s="1147"/>
      <c r="V2813" s="1147"/>
      <c r="W2813" s="1147"/>
      <c r="X2813" s="1147"/>
      <c r="Y2813" s="1147"/>
      <c r="Z2813" s="1147"/>
      <c r="AA2813" s="1147"/>
      <c r="AB2813" s="1147"/>
      <c r="AC2813" s="1147"/>
      <c r="AD2813" s="1147"/>
      <c r="AE2813" s="2080"/>
      <c r="AF2813" s="1147"/>
      <c r="AG2813" s="3011"/>
      <c r="AH2813" s="607"/>
      <c r="AI2813" s="1147"/>
      <c r="AJ2813" s="1147"/>
      <c r="AK2813" s="1147"/>
      <c r="AL2813" s="2080"/>
      <c r="AM2813" s="3547"/>
      <c r="AN2813" s="4022">
        <f t="shared" ref="AN2813" si="2841">AN2747</f>
        <v>0</v>
      </c>
      <c r="AO2813" s="2006"/>
      <c r="AP2813" s="56"/>
      <c r="AQ2813" s="4292"/>
    </row>
    <row r="2814" spans="1:43" ht="30" x14ac:dyDescent="0.25">
      <c r="A2814" s="47">
        <v>1</v>
      </c>
      <c r="B2814" s="1125" t="s">
        <v>352</v>
      </c>
      <c r="C2814" s="2359"/>
      <c r="D2814" s="948"/>
      <c r="E2814" s="1571">
        <f t="shared" si="2809"/>
        <v>0</v>
      </c>
      <c r="F2814" s="1571">
        <v>0</v>
      </c>
      <c r="G2814" s="1571">
        <f t="shared" si="2823"/>
        <v>0</v>
      </c>
      <c r="H2814" s="1571">
        <f t="shared" si="2823"/>
        <v>0</v>
      </c>
      <c r="I2814" s="1035"/>
      <c r="J2814" s="3364">
        <f t="shared" si="2811"/>
        <v>0</v>
      </c>
      <c r="K2814" s="1033"/>
      <c r="L2814" s="1033"/>
      <c r="M2814" s="1034"/>
      <c r="N2814" s="1034">
        <v>0</v>
      </c>
      <c r="O2814" s="1034"/>
      <c r="P2814" s="1034"/>
      <c r="Q2814" s="1034"/>
      <c r="R2814" s="1034"/>
      <c r="S2814" s="1034"/>
      <c r="T2814" s="1147"/>
      <c r="U2814" s="1147"/>
      <c r="V2814" s="1147"/>
      <c r="W2814" s="1147"/>
      <c r="X2814" s="1147"/>
      <c r="Y2814" s="1147"/>
      <c r="Z2814" s="1147"/>
      <c r="AA2814" s="1147"/>
      <c r="AB2814" s="1147"/>
      <c r="AC2814" s="1147"/>
      <c r="AD2814" s="1147"/>
      <c r="AE2814" s="2080"/>
      <c r="AF2814" s="1147"/>
      <c r="AG2814" s="3011"/>
      <c r="AH2814" s="607"/>
      <c r="AI2814" s="1147"/>
      <c r="AJ2814" s="1147"/>
      <c r="AK2814" s="1147"/>
      <c r="AL2814" s="2080"/>
      <c r="AM2814" s="3547"/>
      <c r="AN2814" s="4022">
        <f t="shared" ref="AN2814" si="2842">AN2748</f>
        <v>0</v>
      </c>
      <c r="AO2814" s="2006"/>
      <c r="AP2814" s="56"/>
      <c r="AQ2814" s="4292"/>
    </row>
    <row r="2815" spans="1:43" ht="75" x14ac:dyDescent="0.25">
      <c r="A2815" s="47">
        <v>1</v>
      </c>
      <c r="B2815" s="1125" t="s">
        <v>320</v>
      </c>
      <c r="C2815" s="2359"/>
      <c r="D2815" s="948"/>
      <c r="E2815" s="1571">
        <f t="shared" si="2809"/>
        <v>4100</v>
      </c>
      <c r="F2815" s="1571">
        <v>0</v>
      </c>
      <c r="G2815" s="948">
        <f t="shared" si="2823"/>
        <v>3417</v>
      </c>
      <c r="H2815" s="948">
        <f t="shared" si="2823"/>
        <v>328</v>
      </c>
      <c r="I2815" s="948">
        <f>H2815/G2815*100</f>
        <v>9.5990635059994158</v>
      </c>
      <c r="J2815" s="3441">
        <f t="shared" si="2811"/>
        <v>0</v>
      </c>
      <c r="K2815" s="1033"/>
      <c r="L2815" s="1033"/>
      <c r="M2815" s="1034"/>
      <c r="N2815" s="1034">
        <v>0</v>
      </c>
      <c r="O2815" s="1034"/>
      <c r="P2815" s="1034"/>
      <c r="Q2815" s="1034"/>
      <c r="R2815" s="1034"/>
      <c r="S2815" s="1034"/>
      <c r="T2815" s="1147"/>
      <c r="U2815" s="1147"/>
      <c r="V2815" s="1147"/>
      <c r="W2815" s="1147"/>
      <c r="X2815" s="1147"/>
      <c r="Y2815" s="1147"/>
      <c r="Z2815" s="1147"/>
      <c r="AA2815" s="1147"/>
      <c r="AB2815" s="1147"/>
      <c r="AC2815" s="1147"/>
      <c r="AD2815" s="1147"/>
      <c r="AE2815" s="2080"/>
      <c r="AF2815" s="1147"/>
      <c r="AG2815" s="3011"/>
      <c r="AH2815" s="607"/>
      <c r="AI2815" s="1147"/>
      <c r="AJ2815" s="1147"/>
      <c r="AK2815" s="1147"/>
      <c r="AL2815" s="2080"/>
      <c r="AM2815" s="3547"/>
      <c r="AN2815" s="3916">
        <f t="shared" ref="AN2815" si="2843">AN2749</f>
        <v>0</v>
      </c>
      <c r="AO2815" s="2006"/>
      <c r="AP2815" s="56"/>
      <c r="AQ2815" s="4292"/>
    </row>
    <row r="2816" spans="1:43" ht="60" x14ac:dyDescent="0.25">
      <c r="A2816" s="47">
        <v>1</v>
      </c>
      <c r="B2816" s="1125" t="s">
        <v>321</v>
      </c>
      <c r="C2816" s="2359"/>
      <c r="D2816" s="948"/>
      <c r="E2816" s="1571">
        <f t="shared" si="2809"/>
        <v>1550</v>
      </c>
      <c r="F2816" s="1571">
        <v>0</v>
      </c>
      <c r="G2816" s="948">
        <f t="shared" si="2823"/>
        <v>1292</v>
      </c>
      <c r="H2816" s="948">
        <f t="shared" si="2823"/>
        <v>391</v>
      </c>
      <c r="I2816" s="948">
        <f>H2816/G2816*100</f>
        <v>30.263157894736842</v>
      </c>
      <c r="J2816" s="3441">
        <f t="shared" si="2811"/>
        <v>0</v>
      </c>
      <c r="K2816" s="1033"/>
      <c r="L2816" s="1033"/>
      <c r="M2816" s="1034"/>
      <c r="N2816" s="1034">
        <v>0</v>
      </c>
      <c r="O2816" s="1034"/>
      <c r="P2816" s="1034"/>
      <c r="Q2816" s="1034"/>
      <c r="R2816" s="1034"/>
      <c r="S2816" s="1034"/>
      <c r="T2816" s="1147"/>
      <c r="U2816" s="1147"/>
      <c r="V2816" s="1147"/>
      <c r="W2816" s="1147"/>
      <c r="X2816" s="1147"/>
      <c r="Y2816" s="1147"/>
      <c r="Z2816" s="1147"/>
      <c r="AA2816" s="1147"/>
      <c r="AB2816" s="1147"/>
      <c r="AC2816" s="1147"/>
      <c r="AD2816" s="1147"/>
      <c r="AE2816" s="2080"/>
      <c r="AF2816" s="1147"/>
      <c r="AG2816" s="3011"/>
      <c r="AH2816" s="607"/>
      <c r="AI2816" s="1147"/>
      <c r="AJ2816" s="1147"/>
      <c r="AK2816" s="1147"/>
      <c r="AL2816" s="2080"/>
      <c r="AM2816" s="3547"/>
      <c r="AN2816" s="3916">
        <f t="shared" ref="AN2816" si="2844">AN2750</f>
        <v>0</v>
      </c>
      <c r="AO2816" s="2006"/>
      <c r="AP2816" s="56"/>
      <c r="AQ2816" s="4292"/>
    </row>
    <row r="2817" spans="1:43" ht="60" x14ac:dyDescent="0.25">
      <c r="B2817" s="1125" t="s">
        <v>413</v>
      </c>
      <c r="C2817" s="2359"/>
      <c r="D2817" s="948"/>
      <c r="E2817" s="1571">
        <f t="shared" si="2809"/>
        <v>3700</v>
      </c>
      <c r="F2817" s="1571">
        <v>0</v>
      </c>
      <c r="G2817" s="948">
        <f t="shared" ref="G2817:H2817" si="2845">G2751</f>
        <v>3083</v>
      </c>
      <c r="H2817" s="948">
        <f t="shared" si="2845"/>
        <v>50</v>
      </c>
      <c r="I2817" s="948">
        <f>H2817/G2817*100</f>
        <v>1.6217969510217323</v>
      </c>
      <c r="J2817" s="3441">
        <f t="shared" si="2811"/>
        <v>0</v>
      </c>
      <c r="K2817" s="1033"/>
      <c r="L2817" s="1033"/>
      <c r="M2817" s="1034"/>
      <c r="N2817" s="1034">
        <v>0</v>
      </c>
      <c r="O2817" s="1034"/>
      <c r="P2817" s="1034"/>
      <c r="Q2817" s="1034"/>
      <c r="R2817" s="1034"/>
      <c r="S2817" s="1034"/>
      <c r="T2817" s="1147"/>
      <c r="U2817" s="1147"/>
      <c r="V2817" s="1147"/>
      <c r="W2817" s="1147"/>
      <c r="X2817" s="1147"/>
      <c r="Y2817" s="1147"/>
      <c r="Z2817" s="1147"/>
      <c r="AA2817" s="1147"/>
      <c r="AB2817" s="1147"/>
      <c r="AC2817" s="1147"/>
      <c r="AD2817" s="1147"/>
      <c r="AE2817" s="2080"/>
      <c r="AF2817" s="1147"/>
      <c r="AG2817" s="3011"/>
      <c r="AH2817" s="607"/>
      <c r="AI2817" s="1147"/>
      <c r="AJ2817" s="1147"/>
      <c r="AK2817" s="1147"/>
      <c r="AL2817" s="2080"/>
      <c r="AM2817" s="3547"/>
      <c r="AN2817" s="3916">
        <f t="shared" ref="AN2817" si="2846">AN2751</f>
        <v>0</v>
      </c>
      <c r="AO2817" s="2006"/>
      <c r="AP2817" s="56"/>
      <c r="AQ2817" s="4292"/>
    </row>
    <row r="2818" spans="1:43" ht="30" x14ac:dyDescent="0.25">
      <c r="B2818" s="1775" t="s">
        <v>213</v>
      </c>
      <c r="C2818" s="2359"/>
      <c r="D2818" s="948"/>
      <c r="E2818" s="1571"/>
      <c r="F2818" s="1571">
        <v>0</v>
      </c>
      <c r="G2818" s="948"/>
      <c r="H2818" s="948"/>
      <c r="I2818" s="948"/>
      <c r="J2818" s="3441"/>
      <c r="K2818" s="1033"/>
      <c r="L2818" s="1033"/>
      <c r="M2818" s="1034"/>
      <c r="N2818" s="1034">
        <v>0</v>
      </c>
      <c r="O2818" s="1034"/>
      <c r="P2818" s="1034"/>
      <c r="Q2818" s="1034"/>
      <c r="R2818" s="1034"/>
      <c r="S2818" s="1034"/>
      <c r="T2818" s="1147"/>
      <c r="U2818" s="1147"/>
      <c r="V2818" s="1147"/>
      <c r="W2818" s="1147"/>
      <c r="X2818" s="1147"/>
      <c r="Y2818" s="1147">
        <f>Y2752</f>
        <v>0</v>
      </c>
      <c r="Z2818" s="1147">
        <f t="shared" ref="Z2818:AL2818" si="2847">Z2752</f>
        <v>225.464</v>
      </c>
      <c r="AA2818" s="1147">
        <f t="shared" ref="AA2818:AB2818" si="2848">AA2752</f>
        <v>225.464</v>
      </c>
      <c r="AB2818" s="1147">
        <f t="shared" si="2848"/>
        <v>225.464</v>
      </c>
      <c r="AC2818" s="1147">
        <f t="shared" ref="AC2818:AD2818" si="2849">AC2752</f>
        <v>225.464</v>
      </c>
      <c r="AD2818" s="1147">
        <f t="shared" si="2849"/>
        <v>225.464</v>
      </c>
      <c r="AE2818" s="2080">
        <f t="shared" si="2847"/>
        <v>225.464</v>
      </c>
      <c r="AF2818" s="1147">
        <f t="shared" si="2847"/>
        <v>0</v>
      </c>
      <c r="AG2818" s="3011">
        <f t="shared" si="2847"/>
        <v>0</v>
      </c>
      <c r="AH2818" s="607">
        <f t="shared" si="2847"/>
        <v>0</v>
      </c>
      <c r="AI2818" s="1147">
        <f t="shared" si="2847"/>
        <v>-225.464</v>
      </c>
      <c r="AJ2818" s="1147">
        <f t="shared" si="2847"/>
        <v>0</v>
      </c>
      <c r="AK2818" s="1147">
        <f t="shared" si="2847"/>
        <v>0</v>
      </c>
      <c r="AL2818" s="2080">
        <f t="shared" si="2847"/>
        <v>0</v>
      </c>
      <c r="AM2818" s="3547"/>
      <c r="AN2818" s="3916"/>
      <c r="AO2818" s="2006"/>
      <c r="AP2818" s="56"/>
      <c r="AQ2818" s="4292"/>
    </row>
    <row r="2819" spans="1:43" ht="29.25" x14ac:dyDescent="0.25">
      <c r="A2819" s="47">
        <v>1</v>
      </c>
      <c r="B2819" s="1771" t="s">
        <v>383</v>
      </c>
      <c r="C2819" s="2375"/>
      <c r="D2819" s="948"/>
      <c r="E2819" s="1571">
        <f t="shared" ref="E2819:E2827" si="2850">E2753</f>
        <v>1279</v>
      </c>
      <c r="F2819" s="1571">
        <v>0</v>
      </c>
      <c r="G2819" s="948">
        <f>G2753</f>
        <v>1087.4000000000001</v>
      </c>
      <c r="H2819" s="948">
        <f>H2753</f>
        <v>8</v>
      </c>
      <c r="I2819" s="948"/>
      <c r="J2819" s="3441">
        <f>J2753</f>
        <v>0</v>
      </c>
      <c r="K2819" s="1033"/>
      <c r="L2819" s="1033"/>
      <c r="M2819" s="1034"/>
      <c r="N2819" s="1034">
        <v>0</v>
      </c>
      <c r="O2819" s="1034"/>
      <c r="P2819" s="1034"/>
      <c r="Q2819" s="1034"/>
      <c r="R2819" s="1034"/>
      <c r="S2819" s="1034"/>
      <c r="T2819" s="1147"/>
      <c r="U2819" s="1147"/>
      <c r="V2819" s="1147"/>
      <c r="W2819" s="1147"/>
      <c r="X2819" s="1147"/>
      <c r="Y2819" s="1147"/>
      <c r="Z2819" s="1147"/>
      <c r="AA2819" s="1147"/>
      <c r="AB2819" s="1147"/>
      <c r="AC2819" s="1147"/>
      <c r="AD2819" s="1147"/>
      <c r="AE2819" s="2080"/>
      <c r="AF2819" s="1147"/>
      <c r="AG2819" s="3011"/>
      <c r="AH2819" s="607"/>
      <c r="AI2819" s="1147"/>
      <c r="AJ2819" s="1147"/>
      <c r="AK2819" s="1147"/>
      <c r="AL2819" s="2080"/>
      <c r="AM2819" s="3547"/>
      <c r="AN2819" s="3916">
        <f t="shared" ref="AN2819" si="2851">AN2753</f>
        <v>0</v>
      </c>
      <c r="AO2819" s="2006"/>
      <c r="AP2819" s="56"/>
      <c r="AQ2819" s="4292"/>
    </row>
    <row r="2820" spans="1:43" x14ac:dyDescent="0.25">
      <c r="A2820" s="47">
        <v>1</v>
      </c>
      <c r="B2820" s="1125" t="s">
        <v>371</v>
      </c>
      <c r="C2820" s="2359"/>
      <c r="D2820" s="948"/>
      <c r="E2820" s="1571">
        <f t="shared" si="2850"/>
        <v>0</v>
      </c>
      <c r="F2820" s="1571">
        <v>0</v>
      </c>
      <c r="G2820" s="948">
        <f>G2754</f>
        <v>0</v>
      </c>
      <c r="H2820" s="948">
        <f>H2754</f>
        <v>0</v>
      </c>
      <c r="I2820" s="948"/>
      <c r="J2820" s="3441">
        <f>J2754</f>
        <v>0</v>
      </c>
      <c r="K2820" s="1033"/>
      <c r="L2820" s="1033"/>
      <c r="M2820" s="1034"/>
      <c r="N2820" s="1034">
        <v>0</v>
      </c>
      <c r="O2820" s="1034"/>
      <c r="P2820" s="1034"/>
      <c r="Q2820" s="1034"/>
      <c r="R2820" s="1034"/>
      <c r="S2820" s="1034"/>
      <c r="T2820" s="1147"/>
      <c r="U2820" s="1147"/>
      <c r="V2820" s="1147"/>
      <c r="W2820" s="1147"/>
      <c r="X2820" s="1147"/>
      <c r="Y2820" s="1147"/>
      <c r="Z2820" s="1147"/>
      <c r="AA2820" s="1147"/>
      <c r="AB2820" s="1147"/>
      <c r="AC2820" s="1147"/>
      <c r="AD2820" s="1147"/>
      <c r="AE2820" s="2080"/>
      <c r="AF2820" s="1147"/>
      <c r="AG2820" s="3011"/>
      <c r="AH2820" s="607"/>
      <c r="AI2820" s="1147"/>
      <c r="AJ2820" s="1147"/>
      <c r="AK2820" s="1147"/>
      <c r="AL2820" s="2080"/>
      <c r="AM2820" s="3547"/>
      <c r="AN2820" s="3916">
        <f t="shared" ref="AN2820" si="2852">AN2754</f>
        <v>0</v>
      </c>
      <c r="AO2820" s="2006"/>
      <c r="AP2820" s="56"/>
      <c r="AQ2820" s="4292"/>
    </row>
    <row r="2821" spans="1:43" ht="30" x14ac:dyDescent="0.25">
      <c r="A2821" s="47">
        <v>1</v>
      </c>
      <c r="B2821" s="1775" t="s">
        <v>372</v>
      </c>
      <c r="C2821" s="2359"/>
      <c r="D2821" s="948"/>
      <c r="E2821" s="1571">
        <f t="shared" si="2850"/>
        <v>0</v>
      </c>
      <c r="F2821" s="1571">
        <v>0</v>
      </c>
      <c r="G2821" s="1571">
        <f t="shared" ref="G2821:H2821" si="2853">G2755</f>
        <v>0</v>
      </c>
      <c r="H2821" s="1571">
        <f t="shared" si="2853"/>
        <v>0</v>
      </c>
      <c r="I2821" s="948"/>
      <c r="J2821" s="3441">
        <f>J2755</f>
        <v>0</v>
      </c>
      <c r="K2821" s="1033"/>
      <c r="L2821" s="1033"/>
      <c r="M2821" s="1034"/>
      <c r="N2821" s="1034">
        <v>0</v>
      </c>
      <c r="O2821" s="1034"/>
      <c r="P2821" s="1034"/>
      <c r="Q2821" s="1034"/>
      <c r="R2821" s="1034"/>
      <c r="S2821" s="1034"/>
      <c r="T2821" s="1147"/>
      <c r="U2821" s="1147"/>
      <c r="V2821" s="1147"/>
      <c r="W2821" s="1147"/>
      <c r="X2821" s="1147"/>
      <c r="Y2821" s="1147"/>
      <c r="Z2821" s="1147"/>
      <c r="AA2821" s="1147"/>
      <c r="AB2821" s="1147"/>
      <c r="AC2821" s="1147"/>
      <c r="AD2821" s="1147"/>
      <c r="AE2821" s="2080"/>
      <c r="AF2821" s="1147"/>
      <c r="AG2821" s="3011"/>
      <c r="AH2821" s="607"/>
      <c r="AI2821" s="1147"/>
      <c r="AJ2821" s="1147"/>
      <c r="AK2821" s="1147"/>
      <c r="AL2821" s="2080"/>
      <c r="AM2821" s="3547"/>
      <c r="AN2821" s="4022">
        <f t="shared" ref="AN2821" si="2854">AN2755</f>
        <v>0</v>
      </c>
      <c r="AO2821" s="2006"/>
      <c r="AP2821" s="56"/>
      <c r="AQ2821" s="4292"/>
    </row>
    <row r="2822" spans="1:43" x14ac:dyDescent="0.25">
      <c r="A2822" s="47">
        <v>1</v>
      </c>
      <c r="B2822" s="1125" t="s">
        <v>373</v>
      </c>
      <c r="C2822" s="2359"/>
      <c r="D2822" s="948"/>
      <c r="E2822" s="1571">
        <f t="shared" si="2850"/>
        <v>0</v>
      </c>
      <c r="F2822" s="1571">
        <v>0</v>
      </c>
      <c r="G2822" s="948">
        <f>G2756</f>
        <v>0</v>
      </c>
      <c r="H2822" s="948">
        <f>H2756</f>
        <v>0</v>
      </c>
      <c r="I2822" s="948"/>
      <c r="J2822" s="3441">
        <f>J2756</f>
        <v>0</v>
      </c>
      <c r="K2822" s="1033"/>
      <c r="L2822" s="1033"/>
      <c r="M2822" s="1034"/>
      <c r="N2822" s="1034">
        <v>0</v>
      </c>
      <c r="O2822" s="1034"/>
      <c r="P2822" s="1034"/>
      <c r="Q2822" s="1034"/>
      <c r="R2822" s="1034"/>
      <c r="S2822" s="1034"/>
      <c r="T2822" s="1147"/>
      <c r="U2822" s="1147"/>
      <c r="V2822" s="1147"/>
      <c r="W2822" s="1147"/>
      <c r="X2822" s="1147"/>
      <c r="Y2822" s="1147"/>
      <c r="Z2822" s="1147"/>
      <c r="AA2822" s="1147"/>
      <c r="AB2822" s="1147"/>
      <c r="AC2822" s="1147"/>
      <c r="AD2822" s="1147"/>
      <c r="AE2822" s="2080"/>
      <c r="AF2822" s="1147"/>
      <c r="AG2822" s="3011"/>
      <c r="AH2822" s="607"/>
      <c r="AI2822" s="1147"/>
      <c r="AJ2822" s="1147"/>
      <c r="AK2822" s="1147"/>
      <c r="AL2822" s="2080"/>
      <c r="AM2822" s="3547"/>
      <c r="AN2822" s="3916">
        <f t="shared" ref="AN2822" si="2855">AN2756</f>
        <v>0</v>
      </c>
      <c r="AO2822" s="2006"/>
      <c r="AP2822" s="56"/>
      <c r="AQ2822" s="4292"/>
    </row>
    <row r="2823" spans="1:43" ht="30" x14ac:dyDescent="0.25">
      <c r="A2823" s="47">
        <v>1</v>
      </c>
      <c r="B2823" s="1125" t="s">
        <v>399</v>
      </c>
      <c r="C2823" s="2359"/>
      <c r="D2823" s="948"/>
      <c r="E2823" s="1571">
        <f t="shared" si="2850"/>
        <v>0</v>
      </c>
      <c r="F2823" s="1571">
        <v>0</v>
      </c>
      <c r="G2823" s="948">
        <f t="shared" ref="G2823:H2823" si="2856">G2757</f>
        <v>0</v>
      </c>
      <c r="H2823" s="948">
        <f t="shared" si="2856"/>
        <v>0</v>
      </c>
      <c r="I2823" s="948"/>
      <c r="J2823" s="3441">
        <f>J2757</f>
        <v>0</v>
      </c>
      <c r="K2823" s="1033"/>
      <c r="L2823" s="1033"/>
      <c r="M2823" s="1034"/>
      <c r="N2823" s="1034">
        <v>0</v>
      </c>
      <c r="O2823" s="1034"/>
      <c r="P2823" s="1034"/>
      <c r="Q2823" s="1034"/>
      <c r="R2823" s="1034"/>
      <c r="S2823" s="1034"/>
      <c r="T2823" s="1147"/>
      <c r="U2823" s="1147"/>
      <c r="V2823" s="1147"/>
      <c r="W2823" s="1147"/>
      <c r="X2823" s="1147"/>
      <c r="Y2823" s="1147"/>
      <c r="Z2823" s="1147"/>
      <c r="AA2823" s="1147"/>
      <c r="AB2823" s="1147"/>
      <c r="AC2823" s="1147"/>
      <c r="AD2823" s="1147"/>
      <c r="AE2823" s="2080"/>
      <c r="AF2823" s="1147"/>
      <c r="AG2823" s="3011"/>
      <c r="AH2823" s="607"/>
      <c r="AI2823" s="1147"/>
      <c r="AJ2823" s="1147"/>
      <c r="AK2823" s="1147"/>
      <c r="AL2823" s="2080"/>
      <c r="AM2823" s="3547"/>
      <c r="AN2823" s="3916">
        <f t="shared" ref="AN2823" si="2857">AN2757</f>
        <v>0</v>
      </c>
      <c r="AO2823" s="2006"/>
      <c r="AP2823" s="56"/>
      <c r="AQ2823" s="4292"/>
    </row>
    <row r="2824" spans="1:43" ht="75" x14ac:dyDescent="0.25">
      <c r="A2824" s="47">
        <v>1</v>
      </c>
      <c r="B2824" s="1125" t="s">
        <v>375</v>
      </c>
      <c r="C2824" s="2360"/>
      <c r="D2824" s="1018"/>
      <c r="E2824" s="1173">
        <f t="shared" si="2850"/>
        <v>0</v>
      </c>
      <c r="F2824" s="1173">
        <v>0</v>
      </c>
      <c r="G2824" s="1018">
        <f t="shared" ref="G2824:H2824" si="2858">G2758</f>
        <v>0</v>
      </c>
      <c r="H2824" s="1018">
        <f t="shared" si="2858"/>
        <v>0</v>
      </c>
      <c r="I2824" s="1018"/>
      <c r="J2824" s="3433"/>
      <c r="K2824" s="1033"/>
      <c r="L2824" s="1033"/>
      <c r="M2824" s="1034"/>
      <c r="N2824" s="1034">
        <v>0</v>
      </c>
      <c r="O2824" s="1034"/>
      <c r="P2824" s="1034"/>
      <c r="Q2824" s="1034"/>
      <c r="R2824" s="1034"/>
      <c r="S2824" s="1034"/>
      <c r="T2824" s="1147">
        <f t="shared" ref="T2824:AI2824" si="2859">T2772</f>
        <v>0</v>
      </c>
      <c r="U2824" s="1147">
        <f t="shared" ref="U2824:V2824" si="2860">U2772</f>
        <v>0</v>
      </c>
      <c r="V2824" s="1147">
        <f t="shared" si="2860"/>
        <v>0</v>
      </c>
      <c r="W2824" s="1147">
        <f t="shared" ref="W2824:X2824" si="2861">W2772</f>
        <v>0</v>
      </c>
      <c r="X2824" s="1147">
        <f t="shared" si="2861"/>
        <v>0</v>
      </c>
      <c r="Y2824" s="1147">
        <f t="shared" ref="Y2824:Z2824" si="2862">Y2772</f>
        <v>0</v>
      </c>
      <c r="Z2824" s="1147">
        <f t="shared" si="2862"/>
        <v>0</v>
      </c>
      <c r="AA2824" s="1147">
        <f t="shared" ref="AA2824:AB2824" si="2863">AA2772</f>
        <v>0</v>
      </c>
      <c r="AB2824" s="1147">
        <f t="shared" si="2863"/>
        <v>0</v>
      </c>
      <c r="AC2824" s="1147">
        <f t="shared" ref="AC2824:AD2824" si="2864">AC2772</f>
        <v>0</v>
      </c>
      <c r="AD2824" s="1147">
        <f t="shared" si="2864"/>
        <v>0</v>
      </c>
      <c r="AE2824" s="2080">
        <f t="shared" si="2859"/>
        <v>0</v>
      </c>
      <c r="AF2824" s="1147">
        <f t="shared" si="2859"/>
        <v>0</v>
      </c>
      <c r="AG2824" s="3011">
        <f t="shared" si="2859"/>
        <v>0</v>
      </c>
      <c r="AH2824" s="607">
        <f t="shared" si="2859"/>
        <v>0</v>
      </c>
      <c r="AI2824" s="1147">
        <f t="shared" si="2859"/>
        <v>0</v>
      </c>
      <c r="AJ2824" s="1147"/>
      <c r="AK2824" s="1147">
        <f>AK2772</f>
        <v>0</v>
      </c>
      <c r="AL2824" s="2080">
        <f>AL2772</f>
        <v>0</v>
      </c>
      <c r="AM2824" s="3547">
        <f>AM2772</f>
        <v>0</v>
      </c>
      <c r="AN2824" s="3904"/>
      <c r="AO2824" s="2006">
        <f>AO2772</f>
        <v>0</v>
      </c>
      <c r="AP2824" s="56"/>
      <c r="AQ2824" s="4292"/>
    </row>
    <row r="2825" spans="1:43" ht="45" x14ac:dyDescent="0.25">
      <c r="A2825" s="47">
        <v>1</v>
      </c>
      <c r="B2825" s="2561" t="s">
        <v>376</v>
      </c>
      <c r="C2825" s="2375"/>
      <c r="D2825" s="948"/>
      <c r="E2825" s="1571">
        <f t="shared" si="2850"/>
        <v>0</v>
      </c>
      <c r="F2825" s="1571">
        <v>0</v>
      </c>
      <c r="G2825" s="948">
        <f t="shared" ref="G2825:H2825" si="2865">G2759</f>
        <v>0</v>
      </c>
      <c r="H2825" s="948">
        <f t="shared" si="2865"/>
        <v>0</v>
      </c>
      <c r="I2825" s="948"/>
      <c r="J2825" s="3441"/>
      <c r="K2825" s="1033"/>
      <c r="L2825" s="1033"/>
      <c r="M2825" s="1034"/>
      <c r="N2825" s="1034">
        <v>0</v>
      </c>
      <c r="O2825" s="1034"/>
      <c r="P2825" s="1034"/>
      <c r="Q2825" s="1034"/>
      <c r="R2825" s="1034"/>
      <c r="S2825" s="1034"/>
      <c r="T2825" s="1147"/>
      <c r="U2825" s="1147"/>
      <c r="V2825" s="1147"/>
      <c r="W2825" s="1147"/>
      <c r="X2825" s="1147"/>
      <c r="Y2825" s="1147"/>
      <c r="Z2825" s="1147"/>
      <c r="AA2825" s="1147"/>
      <c r="AB2825" s="1147"/>
      <c r="AC2825" s="1147"/>
      <c r="AD2825" s="1147"/>
      <c r="AE2825" s="2080"/>
      <c r="AF2825" s="1147"/>
      <c r="AG2825" s="3011"/>
      <c r="AH2825" s="607"/>
      <c r="AI2825" s="1147"/>
      <c r="AJ2825" s="1147"/>
      <c r="AK2825" s="1147"/>
      <c r="AL2825" s="2080"/>
      <c r="AM2825" s="3547"/>
      <c r="AN2825" s="3916"/>
      <c r="AO2825" s="2006"/>
      <c r="AP2825" s="56"/>
      <c r="AQ2825" s="4292"/>
    </row>
    <row r="2826" spans="1:43" ht="45" x14ac:dyDescent="0.25">
      <c r="B2826" s="2561" t="s">
        <v>466</v>
      </c>
      <c r="C2826" s="2375"/>
      <c r="D2826" s="948"/>
      <c r="E2826" s="1571">
        <f t="shared" si="2850"/>
        <v>800</v>
      </c>
      <c r="F2826" s="1571">
        <v>0</v>
      </c>
      <c r="G2826" s="948">
        <f t="shared" ref="G2826:H2826" si="2866">G2760</f>
        <v>800</v>
      </c>
      <c r="H2826" s="948">
        <f t="shared" si="2866"/>
        <v>0</v>
      </c>
      <c r="I2826" s="948">
        <f>H2826/G2826*100</f>
        <v>0</v>
      </c>
      <c r="J2826" s="3441"/>
      <c r="K2826" s="1033"/>
      <c r="L2826" s="1033"/>
      <c r="M2826" s="1034"/>
      <c r="N2826" s="1034">
        <v>0</v>
      </c>
      <c r="O2826" s="1034"/>
      <c r="P2826" s="1034"/>
      <c r="Q2826" s="1034"/>
      <c r="R2826" s="1034"/>
      <c r="S2826" s="1034"/>
      <c r="T2826" s="1147"/>
      <c r="U2826" s="1147"/>
      <c r="V2826" s="1147"/>
      <c r="W2826" s="1147"/>
      <c r="X2826" s="1147"/>
      <c r="Y2826" s="1147"/>
      <c r="Z2826" s="1147"/>
      <c r="AA2826" s="1147"/>
      <c r="AB2826" s="1147"/>
      <c r="AC2826" s="1147"/>
      <c r="AD2826" s="1147"/>
      <c r="AE2826" s="2080"/>
      <c r="AF2826" s="1147"/>
      <c r="AG2826" s="3011"/>
      <c r="AH2826" s="607"/>
      <c r="AI2826" s="1147"/>
      <c r="AJ2826" s="1147"/>
      <c r="AK2826" s="1147"/>
      <c r="AL2826" s="2080"/>
      <c r="AM2826" s="3547"/>
      <c r="AN2826" s="3916"/>
      <c r="AO2826" s="2006"/>
      <c r="AP2826" s="56"/>
      <c r="AQ2826" s="4292"/>
    </row>
    <row r="2827" spans="1:43" ht="42.75" x14ac:dyDescent="0.25">
      <c r="B2827" s="4343" t="s">
        <v>580</v>
      </c>
      <c r="C2827" s="2375"/>
      <c r="D2827" s="948"/>
      <c r="E2827" s="1571">
        <f t="shared" si="2850"/>
        <v>479</v>
      </c>
      <c r="F2827" s="1571">
        <f t="shared" ref="F2827:I2827" si="2867">F2761</f>
        <v>0</v>
      </c>
      <c r="G2827" s="948">
        <f t="shared" si="2867"/>
        <v>287.39999999999998</v>
      </c>
      <c r="H2827" s="948">
        <f t="shared" si="2867"/>
        <v>8</v>
      </c>
      <c r="I2827" s="948">
        <f t="shared" si="2867"/>
        <v>2.7835768963117609</v>
      </c>
      <c r="J2827" s="3441"/>
      <c r="K2827" s="1033"/>
      <c r="L2827" s="1033"/>
      <c r="M2827" s="1034"/>
      <c r="N2827" s="1034"/>
      <c r="O2827" s="1034"/>
      <c r="P2827" s="1034"/>
      <c r="Q2827" s="1034"/>
      <c r="R2827" s="1034"/>
      <c r="S2827" s="1034"/>
      <c r="T2827" s="1147"/>
      <c r="U2827" s="1147"/>
      <c r="V2827" s="1147"/>
      <c r="W2827" s="1147"/>
      <c r="X2827" s="1147"/>
      <c r="Y2827" s="1147"/>
      <c r="Z2827" s="1147"/>
      <c r="AA2827" s="1147"/>
      <c r="AB2827" s="1147">
        <f t="shared" ref="AB2827:AL2827" si="2868">AB2761</f>
        <v>486.85559999999998</v>
      </c>
      <c r="AC2827" s="1147">
        <f t="shared" ref="AC2827:AD2827" si="2869">AC2761</f>
        <v>486.85559999999998</v>
      </c>
      <c r="AD2827" s="1147">
        <f t="shared" si="2869"/>
        <v>486.85559999999998</v>
      </c>
      <c r="AE2827" s="2080">
        <f t="shared" si="2868"/>
        <v>292.11335999999994</v>
      </c>
      <c r="AF2827" s="1147">
        <f t="shared" si="2868"/>
        <v>13.496</v>
      </c>
      <c r="AG2827" s="3011">
        <f t="shared" si="2868"/>
        <v>0</v>
      </c>
      <c r="AH2827" s="607">
        <f t="shared" si="2868"/>
        <v>0</v>
      </c>
      <c r="AI2827" s="1147">
        <f t="shared" si="2868"/>
        <v>-278.61735999999996</v>
      </c>
      <c r="AJ2827" s="1147">
        <f t="shared" si="2868"/>
        <v>0</v>
      </c>
      <c r="AK2827" s="1147">
        <f t="shared" si="2868"/>
        <v>0</v>
      </c>
      <c r="AL2827" s="2080">
        <f t="shared" si="2868"/>
        <v>13.496</v>
      </c>
      <c r="AM2827" s="3547"/>
      <c r="AN2827" s="3916"/>
      <c r="AO2827" s="2006"/>
      <c r="AP2827" s="56"/>
      <c r="AQ2827" s="4292"/>
    </row>
    <row r="2828" spans="1:43" x14ac:dyDescent="0.25">
      <c r="B2828" s="2561" t="s">
        <v>581</v>
      </c>
      <c r="C2828" s="2375"/>
      <c r="D2828" s="948"/>
      <c r="E2828" s="1571">
        <f t="shared" ref="E2828:I2828" si="2870">E2762</f>
        <v>479</v>
      </c>
      <c r="F2828" s="1571">
        <f t="shared" si="2870"/>
        <v>0</v>
      </c>
      <c r="G2828" s="948">
        <f t="shared" si="2870"/>
        <v>287.39999999999998</v>
      </c>
      <c r="H2828" s="948">
        <f t="shared" si="2870"/>
        <v>8</v>
      </c>
      <c r="I2828" s="948">
        <f t="shared" si="2870"/>
        <v>2.7835768963117609</v>
      </c>
      <c r="J2828" s="3441"/>
      <c r="K2828" s="1033"/>
      <c r="L2828" s="1033"/>
      <c r="M2828" s="1034"/>
      <c r="N2828" s="1034"/>
      <c r="O2828" s="1034"/>
      <c r="P2828" s="1034"/>
      <c r="Q2828" s="1034"/>
      <c r="R2828" s="1034"/>
      <c r="S2828" s="1034"/>
      <c r="T2828" s="1147"/>
      <c r="U2828" s="1147"/>
      <c r="V2828" s="1147"/>
      <c r="W2828" s="1147"/>
      <c r="X2828" s="1147"/>
      <c r="Y2828" s="1147"/>
      <c r="Z2828" s="1147"/>
      <c r="AA2828" s="1147"/>
      <c r="AB2828" s="1147"/>
      <c r="AC2828" s="1147"/>
      <c r="AD2828" s="1147"/>
      <c r="AE2828" s="2080"/>
      <c r="AF2828" s="1147"/>
      <c r="AG2828" s="3011"/>
      <c r="AH2828" s="607"/>
      <c r="AI2828" s="1147"/>
      <c r="AJ2828" s="1147"/>
      <c r="AK2828" s="1147"/>
      <c r="AL2828" s="2080"/>
      <c r="AM2828" s="3547"/>
      <c r="AN2828" s="3916"/>
      <c r="AO2828" s="2006"/>
      <c r="AP2828" s="56"/>
      <c r="AQ2828" s="4292"/>
    </row>
    <row r="2829" spans="1:43" ht="42.75" x14ac:dyDescent="0.25">
      <c r="B2829" s="4343" t="s">
        <v>582</v>
      </c>
      <c r="C2829" s="2375"/>
      <c r="D2829" s="948"/>
      <c r="E2829" s="1571">
        <f t="shared" ref="E2829:I2829" si="2871">E2763</f>
        <v>0</v>
      </c>
      <c r="F2829" s="1571">
        <f t="shared" si="2871"/>
        <v>0</v>
      </c>
      <c r="G2829" s="948">
        <f t="shared" si="2871"/>
        <v>0</v>
      </c>
      <c r="H2829" s="948">
        <f t="shared" si="2871"/>
        <v>0</v>
      </c>
      <c r="I2829" s="948">
        <f t="shared" si="2871"/>
        <v>0</v>
      </c>
      <c r="J2829" s="3441"/>
      <c r="K2829" s="1033"/>
      <c r="L2829" s="1033"/>
      <c r="M2829" s="1034"/>
      <c r="N2829" s="1034"/>
      <c r="O2829" s="1034"/>
      <c r="P2829" s="1034"/>
      <c r="Q2829" s="1034"/>
      <c r="R2829" s="1034"/>
      <c r="S2829" s="1034"/>
      <c r="T2829" s="1147"/>
      <c r="U2829" s="1147"/>
      <c r="V2829" s="1147"/>
      <c r="W2829" s="1147"/>
      <c r="X2829" s="1147"/>
      <c r="Y2829" s="1147"/>
      <c r="Z2829" s="1147"/>
      <c r="AA2829" s="1147"/>
      <c r="AB2829" s="1147"/>
      <c r="AC2829" s="1147"/>
      <c r="AD2829" s="1147"/>
      <c r="AE2829" s="2080"/>
      <c r="AF2829" s="1147"/>
      <c r="AG2829" s="3011"/>
      <c r="AH2829" s="607"/>
      <c r="AI2829" s="1147"/>
      <c r="AJ2829" s="1147"/>
      <c r="AK2829" s="1147"/>
      <c r="AL2829" s="2080"/>
      <c r="AM2829" s="3547"/>
      <c r="AN2829" s="3916"/>
      <c r="AO2829" s="2006"/>
      <c r="AP2829" s="56"/>
      <c r="AQ2829" s="4292"/>
    </row>
    <row r="2830" spans="1:43" ht="29.25" x14ac:dyDescent="0.25">
      <c r="A2830" s="47">
        <v>1</v>
      </c>
      <c r="B2830" s="1771" t="s">
        <v>384</v>
      </c>
      <c r="C2830" s="2359"/>
      <c r="D2830" s="948"/>
      <c r="E2830" s="1571">
        <f>E2764</f>
        <v>0</v>
      </c>
      <c r="F2830" s="1571">
        <v>0</v>
      </c>
      <c r="G2830" s="948">
        <f t="shared" ref="G2830:H2830" si="2872">G2764</f>
        <v>0</v>
      </c>
      <c r="H2830" s="948">
        <f t="shared" si="2872"/>
        <v>0</v>
      </c>
      <c r="I2830" s="948"/>
      <c r="J2830" s="3441"/>
      <c r="K2830" s="1033"/>
      <c r="L2830" s="1033"/>
      <c r="M2830" s="1034"/>
      <c r="N2830" s="1034">
        <v>0</v>
      </c>
      <c r="O2830" s="1034"/>
      <c r="P2830" s="1034"/>
      <c r="Q2830" s="1034"/>
      <c r="R2830" s="1034"/>
      <c r="S2830" s="1034"/>
      <c r="T2830" s="1147"/>
      <c r="U2830" s="1147"/>
      <c r="V2830" s="1147"/>
      <c r="W2830" s="1147"/>
      <c r="X2830" s="1147"/>
      <c r="Y2830" s="1147"/>
      <c r="Z2830" s="1147"/>
      <c r="AA2830" s="1147"/>
      <c r="AB2830" s="1147"/>
      <c r="AC2830" s="1147"/>
      <c r="AD2830" s="1147"/>
      <c r="AE2830" s="2080"/>
      <c r="AF2830" s="1147"/>
      <c r="AG2830" s="3011"/>
      <c r="AH2830" s="607"/>
      <c r="AI2830" s="1147"/>
      <c r="AJ2830" s="1147"/>
      <c r="AK2830" s="1147"/>
      <c r="AL2830" s="2080"/>
      <c r="AM2830" s="3547"/>
      <c r="AN2830" s="3916"/>
      <c r="AO2830" s="2006"/>
      <c r="AP2830" s="56"/>
      <c r="AQ2830" s="4292"/>
    </row>
    <row r="2831" spans="1:43" x14ac:dyDescent="0.25">
      <c r="A2831" s="47">
        <v>1</v>
      </c>
      <c r="B2831" s="1771" t="s">
        <v>400</v>
      </c>
      <c r="C2831" s="2359"/>
      <c r="D2831" s="948"/>
      <c r="E2831" s="1571">
        <f>E2765</f>
        <v>0</v>
      </c>
      <c r="F2831" s="1571">
        <v>0</v>
      </c>
      <c r="G2831" s="948">
        <f t="shared" ref="G2831:H2831" si="2873">G2765</f>
        <v>0</v>
      </c>
      <c r="H2831" s="948">
        <f t="shared" si="2873"/>
        <v>0</v>
      </c>
      <c r="I2831" s="948"/>
      <c r="J2831" s="3441">
        <f>J2765</f>
        <v>0</v>
      </c>
      <c r="K2831" s="1033"/>
      <c r="L2831" s="1033"/>
      <c r="M2831" s="1034"/>
      <c r="N2831" s="1034">
        <v>0</v>
      </c>
      <c r="O2831" s="1034"/>
      <c r="P2831" s="1034"/>
      <c r="Q2831" s="1034"/>
      <c r="R2831" s="1034"/>
      <c r="S2831" s="1034"/>
      <c r="T2831" s="1147"/>
      <c r="U2831" s="1147"/>
      <c r="V2831" s="1147"/>
      <c r="W2831" s="1147"/>
      <c r="X2831" s="1147"/>
      <c r="Y2831" s="1147"/>
      <c r="Z2831" s="1147"/>
      <c r="AA2831" s="1147"/>
      <c r="AB2831" s="1147"/>
      <c r="AC2831" s="1147"/>
      <c r="AD2831" s="1147"/>
      <c r="AE2831" s="2080"/>
      <c r="AF2831" s="1147"/>
      <c r="AG2831" s="3011"/>
      <c r="AH2831" s="607"/>
      <c r="AI2831" s="1147"/>
      <c r="AJ2831" s="1147"/>
      <c r="AK2831" s="1147"/>
      <c r="AL2831" s="2080"/>
      <c r="AM2831" s="3547"/>
      <c r="AN2831" s="3916">
        <f>AN2765</f>
        <v>0</v>
      </c>
      <c r="AO2831" s="2006"/>
      <c r="AP2831" s="56"/>
      <c r="AQ2831" s="4292"/>
    </row>
    <row r="2832" spans="1:43" x14ac:dyDescent="0.25">
      <c r="A2832" s="47">
        <v>1</v>
      </c>
      <c r="B2832" s="1125" t="s">
        <v>401</v>
      </c>
      <c r="C2832" s="2359"/>
      <c r="D2832" s="948"/>
      <c r="E2832" s="1571">
        <f>E2766</f>
        <v>0</v>
      </c>
      <c r="F2832" s="1571">
        <v>0</v>
      </c>
      <c r="G2832" s="948">
        <f t="shared" ref="G2832:H2832" si="2874">G2766</f>
        <v>0</v>
      </c>
      <c r="H2832" s="948">
        <f t="shared" si="2874"/>
        <v>0</v>
      </c>
      <c r="I2832" s="948"/>
      <c r="J2832" s="3441"/>
      <c r="K2832" s="1033"/>
      <c r="L2832" s="1033"/>
      <c r="M2832" s="1034"/>
      <c r="N2832" s="1034">
        <v>0</v>
      </c>
      <c r="O2832" s="1034"/>
      <c r="P2832" s="1034"/>
      <c r="Q2832" s="1034"/>
      <c r="R2832" s="1034"/>
      <c r="S2832" s="1034"/>
      <c r="T2832" s="1147"/>
      <c r="U2832" s="1147"/>
      <c r="V2832" s="1147"/>
      <c r="W2832" s="1147"/>
      <c r="X2832" s="1147"/>
      <c r="Y2832" s="1147"/>
      <c r="Z2832" s="1147"/>
      <c r="AA2832" s="1147"/>
      <c r="AB2832" s="1147"/>
      <c r="AC2832" s="1147"/>
      <c r="AD2832" s="1147"/>
      <c r="AE2832" s="2080"/>
      <c r="AF2832" s="1147"/>
      <c r="AG2832" s="3011"/>
      <c r="AH2832" s="607"/>
      <c r="AI2832" s="1147"/>
      <c r="AJ2832" s="1147"/>
      <c r="AK2832" s="1147"/>
      <c r="AL2832" s="2080"/>
      <c r="AM2832" s="3547"/>
      <c r="AN2832" s="3916"/>
      <c r="AO2832" s="2006"/>
      <c r="AP2832" s="56"/>
      <c r="AQ2832" s="4292"/>
    </row>
    <row r="2833" spans="1:43" x14ac:dyDescent="0.25">
      <c r="A2833" s="47">
        <v>1</v>
      </c>
      <c r="B2833" s="1778" t="s">
        <v>402</v>
      </c>
      <c r="C2833" s="2359"/>
      <c r="D2833" s="948"/>
      <c r="E2833" s="1571">
        <f>E2767</f>
        <v>0</v>
      </c>
      <c r="F2833" s="1571">
        <v>0</v>
      </c>
      <c r="G2833" s="948">
        <f t="shared" ref="G2833:H2833" si="2875">G2767</f>
        <v>0</v>
      </c>
      <c r="H2833" s="948">
        <f t="shared" si="2875"/>
        <v>0</v>
      </c>
      <c r="I2833" s="948"/>
      <c r="J2833" s="3441"/>
      <c r="K2833" s="1033"/>
      <c r="L2833" s="1033"/>
      <c r="M2833" s="1034"/>
      <c r="N2833" s="1034">
        <v>0</v>
      </c>
      <c r="O2833" s="1034"/>
      <c r="P2833" s="1034"/>
      <c r="Q2833" s="1034"/>
      <c r="R2833" s="1034"/>
      <c r="S2833" s="1034"/>
      <c r="T2833" s="1147"/>
      <c r="U2833" s="1147"/>
      <c r="V2833" s="1147"/>
      <c r="W2833" s="1147"/>
      <c r="X2833" s="1147"/>
      <c r="Y2833" s="1147"/>
      <c r="Z2833" s="1147"/>
      <c r="AA2833" s="1147"/>
      <c r="AB2833" s="1147"/>
      <c r="AC2833" s="1147"/>
      <c r="AD2833" s="1147"/>
      <c r="AE2833" s="2080"/>
      <c r="AF2833" s="1147"/>
      <c r="AG2833" s="3011"/>
      <c r="AH2833" s="607"/>
      <c r="AI2833" s="1147"/>
      <c r="AJ2833" s="1147"/>
      <c r="AK2833" s="1147"/>
      <c r="AL2833" s="2080"/>
      <c r="AM2833" s="3547"/>
      <c r="AN2833" s="3916"/>
      <c r="AO2833" s="2006"/>
      <c r="AP2833" s="56"/>
      <c r="AQ2833" s="4292"/>
    </row>
    <row r="2834" spans="1:43" ht="43.5" x14ac:dyDescent="0.25">
      <c r="A2834" s="47">
        <v>1</v>
      </c>
      <c r="B2834" s="1771" t="s">
        <v>377</v>
      </c>
      <c r="C2834" s="2359"/>
      <c r="D2834" s="948"/>
      <c r="E2834" s="1571">
        <f t="shared" ref="E2834" si="2876">E2768</f>
        <v>6662</v>
      </c>
      <c r="F2834" s="1571">
        <v>0</v>
      </c>
      <c r="G2834" s="948">
        <f>G2768</f>
        <v>5552</v>
      </c>
      <c r="H2834" s="948">
        <f>H2768</f>
        <v>9431</v>
      </c>
      <c r="I2834" s="948">
        <f>H2834/G2834*100</f>
        <v>169.86671469740634</v>
      </c>
      <c r="J2834" s="3441">
        <f>J2768</f>
        <v>0</v>
      </c>
      <c r="K2834" s="1033"/>
      <c r="L2834" s="1033"/>
      <c r="M2834" s="1034"/>
      <c r="N2834" s="1034">
        <v>0</v>
      </c>
      <c r="O2834" s="1034"/>
      <c r="P2834" s="1034"/>
      <c r="Q2834" s="1034"/>
      <c r="R2834" s="1034"/>
      <c r="S2834" s="1034"/>
      <c r="T2834" s="1147"/>
      <c r="U2834" s="1147"/>
      <c r="V2834" s="1147"/>
      <c r="W2834" s="1147"/>
      <c r="X2834" s="1147"/>
      <c r="Y2834" s="1147"/>
      <c r="Z2834" s="1147"/>
      <c r="AA2834" s="1147"/>
      <c r="AB2834" s="1147"/>
      <c r="AC2834" s="1147"/>
      <c r="AD2834" s="1147"/>
      <c r="AE2834" s="2080"/>
      <c r="AF2834" s="1147"/>
      <c r="AG2834" s="3011"/>
      <c r="AH2834" s="607"/>
      <c r="AI2834" s="1147"/>
      <c r="AJ2834" s="1147"/>
      <c r="AK2834" s="1147"/>
      <c r="AL2834" s="2080"/>
      <c r="AM2834" s="3547"/>
      <c r="AN2834" s="3916">
        <f>AN2768</f>
        <v>0</v>
      </c>
      <c r="AO2834" s="2006"/>
      <c r="AP2834" s="56"/>
      <c r="AQ2834" s="4292"/>
    </row>
    <row r="2835" spans="1:43" ht="30" x14ac:dyDescent="0.25">
      <c r="A2835" s="47">
        <v>1</v>
      </c>
      <c r="B2835" s="1126" t="s">
        <v>208</v>
      </c>
      <c r="C2835" s="2359"/>
      <c r="D2835" s="948"/>
      <c r="E2835" s="1571"/>
      <c r="F2835" s="1571">
        <v>0</v>
      </c>
      <c r="G2835" s="948"/>
      <c r="H2835" s="948"/>
      <c r="I2835" s="948"/>
      <c r="J2835" s="3441"/>
      <c r="K2835" s="1033"/>
      <c r="L2835" s="1033"/>
      <c r="M2835" s="1034"/>
      <c r="N2835" s="1034">
        <v>0</v>
      </c>
      <c r="O2835" s="1034"/>
      <c r="P2835" s="1034"/>
      <c r="Q2835" s="1034"/>
      <c r="R2835" s="1034"/>
      <c r="S2835" s="1034"/>
      <c r="T2835" s="1147"/>
      <c r="U2835" s="1147"/>
      <c r="V2835" s="1147"/>
      <c r="W2835" s="1147"/>
      <c r="X2835" s="1147"/>
      <c r="Y2835" s="1147"/>
      <c r="Z2835" s="1147"/>
      <c r="AA2835" s="1147"/>
      <c r="AB2835" s="1147"/>
      <c r="AC2835" s="1147"/>
      <c r="AD2835" s="1147"/>
      <c r="AE2835" s="2080"/>
      <c r="AF2835" s="1147"/>
      <c r="AG2835" s="3011"/>
      <c r="AH2835" s="607"/>
      <c r="AI2835" s="1147"/>
      <c r="AJ2835" s="1147"/>
      <c r="AK2835" s="1147"/>
      <c r="AL2835" s="2080"/>
      <c r="AM2835" s="3547"/>
      <c r="AN2835" s="3916"/>
      <c r="AO2835" s="2006"/>
      <c r="AP2835" s="56"/>
      <c r="AQ2835" s="4292"/>
    </row>
    <row r="2836" spans="1:43" ht="86.25" x14ac:dyDescent="0.25">
      <c r="A2836" s="47">
        <v>1</v>
      </c>
      <c r="B2836" s="1771" t="s">
        <v>385</v>
      </c>
      <c r="C2836" s="2359"/>
      <c r="D2836" s="948"/>
      <c r="E2836" s="1571"/>
      <c r="F2836" s="1571">
        <v>0</v>
      </c>
      <c r="G2836" s="948"/>
      <c r="H2836" s="948"/>
      <c r="I2836" s="948"/>
      <c r="J2836" s="3441"/>
      <c r="K2836" s="1033"/>
      <c r="L2836" s="1033"/>
      <c r="M2836" s="1034"/>
      <c r="N2836" s="1034">
        <v>0</v>
      </c>
      <c r="O2836" s="1034"/>
      <c r="P2836" s="1034"/>
      <c r="Q2836" s="1034"/>
      <c r="R2836" s="1034"/>
      <c r="S2836" s="1034"/>
      <c r="T2836" s="1147"/>
      <c r="U2836" s="1147"/>
      <c r="V2836" s="1147"/>
      <c r="W2836" s="1147"/>
      <c r="X2836" s="1147"/>
      <c r="Y2836" s="1147"/>
      <c r="Z2836" s="1147"/>
      <c r="AA2836" s="1147"/>
      <c r="AB2836" s="1147"/>
      <c r="AC2836" s="1147"/>
      <c r="AD2836" s="1147"/>
      <c r="AE2836" s="2080"/>
      <c r="AF2836" s="1147"/>
      <c r="AG2836" s="3011"/>
      <c r="AH2836" s="607"/>
      <c r="AI2836" s="1147"/>
      <c r="AJ2836" s="1147"/>
      <c r="AK2836" s="1147"/>
      <c r="AL2836" s="2080"/>
      <c r="AM2836" s="3547"/>
      <c r="AN2836" s="3916"/>
      <c r="AO2836" s="2006"/>
      <c r="AP2836" s="56"/>
      <c r="AQ2836" s="4292"/>
    </row>
    <row r="2837" spans="1:43" ht="29.25" x14ac:dyDescent="0.25">
      <c r="A2837" s="47">
        <v>1</v>
      </c>
      <c r="B2837" s="1135" t="s">
        <v>289</v>
      </c>
      <c r="C2837" s="2359"/>
      <c r="D2837" s="948"/>
      <c r="E2837" s="1571">
        <f>E2771</f>
        <v>28539</v>
      </c>
      <c r="F2837" s="1571">
        <v>0</v>
      </c>
      <c r="G2837" s="948">
        <f t="shared" ref="G2837:H2841" si="2877">G2771</f>
        <v>23803.15</v>
      </c>
      <c r="H2837" s="948">
        <f t="shared" si="2877"/>
        <v>25902.6</v>
      </c>
      <c r="I2837" s="948">
        <f>H2837/G2837*100</f>
        <v>108.82005112768687</v>
      </c>
      <c r="J2837" s="3441">
        <f>J2771</f>
        <v>1</v>
      </c>
      <c r="K2837" s="1033"/>
      <c r="L2837" s="1033"/>
      <c r="M2837" s="1034"/>
      <c r="N2837" s="1034">
        <v>0</v>
      </c>
      <c r="O2837" s="1034"/>
      <c r="P2837" s="1034"/>
      <c r="Q2837" s="1034"/>
      <c r="R2837" s="1034"/>
      <c r="S2837" s="1034"/>
      <c r="T2837" s="1147"/>
      <c r="U2837" s="1147"/>
      <c r="V2837" s="1147"/>
      <c r="W2837" s="1147"/>
      <c r="X2837" s="1147"/>
      <c r="Y2837" s="1147"/>
      <c r="Z2837" s="1147"/>
      <c r="AA2837" s="1147"/>
      <c r="AB2837" s="1147"/>
      <c r="AC2837" s="1147"/>
      <c r="AD2837" s="1147"/>
      <c r="AE2837" s="2080"/>
      <c r="AF2837" s="1147"/>
      <c r="AG2837" s="3011"/>
      <c r="AH2837" s="607"/>
      <c r="AI2837" s="1147"/>
      <c r="AJ2837" s="1147"/>
      <c r="AK2837" s="1147"/>
      <c r="AL2837" s="2080"/>
      <c r="AM2837" s="3547"/>
      <c r="AN2837" s="3916">
        <f t="shared" ref="AN2837" si="2878">AN2771</f>
        <v>0</v>
      </c>
      <c r="AO2837" s="2006"/>
      <c r="AP2837" s="56"/>
      <c r="AQ2837" s="4292"/>
    </row>
    <row r="2838" spans="1:43" ht="43.5" x14ac:dyDescent="0.25">
      <c r="A2838" s="47">
        <v>1</v>
      </c>
      <c r="B2838" s="1135" t="s">
        <v>322</v>
      </c>
      <c r="C2838" s="2359"/>
      <c r="D2838" s="948"/>
      <c r="E2838" s="1571">
        <f>E2772</f>
        <v>11329</v>
      </c>
      <c r="F2838" s="1571">
        <v>0</v>
      </c>
      <c r="G2838" s="948">
        <f t="shared" si="2877"/>
        <v>9442</v>
      </c>
      <c r="H2838" s="948">
        <f t="shared" si="2877"/>
        <v>2353</v>
      </c>
      <c r="I2838" s="948">
        <f>H2838/G2838*100</f>
        <v>24.920567676339758</v>
      </c>
      <c r="J2838" s="3441">
        <f>J2772</f>
        <v>0</v>
      </c>
      <c r="K2838" s="1033"/>
      <c r="L2838" s="1033"/>
      <c r="M2838" s="1034"/>
      <c r="N2838" s="1034">
        <v>0</v>
      </c>
      <c r="O2838" s="1034"/>
      <c r="P2838" s="1034"/>
      <c r="Q2838" s="1034"/>
      <c r="R2838" s="1034"/>
      <c r="S2838" s="1034"/>
      <c r="T2838" s="1147"/>
      <c r="U2838" s="1147"/>
      <c r="V2838" s="1147"/>
      <c r="W2838" s="1147"/>
      <c r="X2838" s="1147"/>
      <c r="Y2838" s="1147"/>
      <c r="Z2838" s="1147"/>
      <c r="AA2838" s="1147"/>
      <c r="AB2838" s="1147"/>
      <c r="AC2838" s="1147"/>
      <c r="AD2838" s="1147"/>
      <c r="AE2838" s="2080"/>
      <c r="AF2838" s="1147"/>
      <c r="AG2838" s="3011"/>
      <c r="AH2838" s="607"/>
      <c r="AI2838" s="1147"/>
      <c r="AJ2838" s="1147"/>
      <c r="AK2838" s="1147"/>
      <c r="AL2838" s="2080"/>
      <c r="AM2838" s="3547"/>
      <c r="AN2838" s="3916">
        <f t="shared" ref="AN2838" si="2879">AN2772</f>
        <v>0</v>
      </c>
      <c r="AO2838" s="2006"/>
      <c r="AP2838" s="56"/>
      <c r="AQ2838" s="4292"/>
    </row>
    <row r="2839" spans="1:43" ht="29.25" x14ac:dyDescent="0.25">
      <c r="A2839" s="47">
        <v>1</v>
      </c>
      <c r="B2839" s="1135" t="s">
        <v>290</v>
      </c>
      <c r="C2839" s="2359"/>
      <c r="D2839" s="948"/>
      <c r="E2839" s="1571">
        <f>E2773</f>
        <v>22063.829787234041</v>
      </c>
      <c r="F2839" s="1571">
        <v>0</v>
      </c>
      <c r="G2839" s="948">
        <f t="shared" si="2877"/>
        <v>18386.489361702126</v>
      </c>
      <c r="H2839" s="948">
        <f t="shared" si="2877"/>
        <v>10759.208510638298</v>
      </c>
      <c r="I2839" s="948">
        <f>H2839/G2839*100</f>
        <v>58.516926744313878</v>
      </c>
      <c r="J2839" s="3441">
        <f>J2773</f>
        <v>1</v>
      </c>
      <c r="K2839" s="1033"/>
      <c r="L2839" s="1033"/>
      <c r="M2839" s="1034"/>
      <c r="N2839" s="1034">
        <v>0</v>
      </c>
      <c r="O2839" s="1034"/>
      <c r="P2839" s="1034"/>
      <c r="Q2839" s="1034"/>
      <c r="R2839" s="1034"/>
      <c r="S2839" s="1034"/>
      <c r="T2839" s="1147"/>
      <c r="U2839" s="1147"/>
      <c r="V2839" s="1147"/>
      <c r="W2839" s="1147"/>
      <c r="X2839" s="1147"/>
      <c r="Y2839" s="1147"/>
      <c r="Z2839" s="1147"/>
      <c r="AA2839" s="1147"/>
      <c r="AB2839" s="1147"/>
      <c r="AC2839" s="1147"/>
      <c r="AD2839" s="1147"/>
      <c r="AE2839" s="2080"/>
      <c r="AF2839" s="1147"/>
      <c r="AG2839" s="3011"/>
      <c r="AH2839" s="607"/>
      <c r="AI2839" s="1147"/>
      <c r="AJ2839" s="1147"/>
      <c r="AK2839" s="1147"/>
      <c r="AL2839" s="2080"/>
      <c r="AM2839" s="3547"/>
      <c r="AN2839" s="3916">
        <f t="shared" ref="AN2839" si="2880">AN2773</f>
        <v>0</v>
      </c>
      <c r="AO2839" s="2006"/>
      <c r="AP2839" s="56"/>
      <c r="AQ2839" s="4292"/>
    </row>
    <row r="2840" spans="1:43" ht="29.25" x14ac:dyDescent="0.25">
      <c r="A2840" s="47">
        <v>1</v>
      </c>
      <c r="B2840" s="1135" t="s">
        <v>291</v>
      </c>
      <c r="C2840" s="2376"/>
      <c r="D2840" s="948"/>
      <c r="E2840" s="1571">
        <f>E2774</f>
        <v>10362</v>
      </c>
      <c r="F2840" s="1571">
        <v>0</v>
      </c>
      <c r="G2840" s="948">
        <f t="shared" si="2877"/>
        <v>8635</v>
      </c>
      <c r="H2840" s="948">
        <f t="shared" si="2877"/>
        <v>9481</v>
      </c>
      <c r="I2840" s="948">
        <f>H2840/G2840*100</f>
        <v>109.79733642154024</v>
      </c>
      <c r="J2840" s="3441">
        <f>J2774</f>
        <v>0</v>
      </c>
      <c r="K2840" s="1033"/>
      <c r="L2840" s="1033"/>
      <c r="M2840" s="1034"/>
      <c r="N2840" s="1034">
        <v>0</v>
      </c>
      <c r="O2840" s="1034"/>
      <c r="P2840" s="1034"/>
      <c r="Q2840" s="1034"/>
      <c r="R2840" s="1034"/>
      <c r="S2840" s="1034"/>
      <c r="T2840" s="1147">
        <f>T2774</f>
        <v>6262.9462000000003</v>
      </c>
      <c r="U2840" s="1147">
        <f t="shared" ref="U2840:V2840" si="2881">U2774</f>
        <v>6262.9462000000003</v>
      </c>
      <c r="V2840" s="1147">
        <f t="shared" si="2881"/>
        <v>6262.9462000000003</v>
      </c>
      <c r="W2840" s="1147">
        <f t="shared" ref="W2840:X2840" si="2882">W2774</f>
        <v>6262.9462000000003</v>
      </c>
      <c r="X2840" s="1147">
        <f t="shared" si="2882"/>
        <v>6262.9462000000003</v>
      </c>
      <c r="Y2840" s="1147">
        <f t="shared" ref="Y2840:Z2840" si="2883">Y2774</f>
        <v>6262.9462000000003</v>
      </c>
      <c r="Z2840" s="1147">
        <f t="shared" si="2883"/>
        <v>6262.9462000000003</v>
      </c>
      <c r="AA2840" s="1147">
        <f t="shared" ref="AA2840:AB2840" si="2884">AA2774</f>
        <v>6262.9462000000003</v>
      </c>
      <c r="AB2840" s="1147">
        <f t="shared" si="2884"/>
        <v>6262.9462000000003</v>
      </c>
      <c r="AC2840" s="1147">
        <f t="shared" ref="AC2840:AD2840" si="2885">AC2774</f>
        <v>6262.9462000000003</v>
      </c>
      <c r="AD2840" s="1147">
        <f t="shared" si="2885"/>
        <v>6262.9462000000003</v>
      </c>
      <c r="AE2840" s="2080">
        <f t="shared" ref="AE2840:AI2841" si="2886">AE2774</f>
        <v>5219.1218333333336</v>
      </c>
      <c r="AF2840" s="1147">
        <f t="shared" si="2886"/>
        <v>8867.9632999999994</v>
      </c>
      <c r="AG2840" s="3011">
        <f t="shared" si="2886"/>
        <v>0</v>
      </c>
      <c r="AH2840" s="607">
        <f t="shared" si="2886"/>
        <v>0</v>
      </c>
      <c r="AI2840" s="1147">
        <f t="shared" si="2886"/>
        <v>3648.8414666666658</v>
      </c>
      <c r="AJ2840" s="1147"/>
      <c r="AK2840" s="1147">
        <f t="shared" ref="AK2840:AO2841" si="2887">AK2774</f>
        <v>-13.100240000000001</v>
      </c>
      <c r="AL2840" s="2080">
        <f t="shared" si="2887"/>
        <v>8854.8630599999997</v>
      </c>
      <c r="AM2840" s="3547">
        <f t="shared" si="2887"/>
        <v>0</v>
      </c>
      <c r="AN2840" s="3916">
        <f t="shared" si="2887"/>
        <v>0</v>
      </c>
      <c r="AO2840" s="2006">
        <f t="shared" si="2887"/>
        <v>0</v>
      </c>
      <c r="AP2840" s="56"/>
      <c r="AQ2840" s="4292"/>
    </row>
    <row r="2841" spans="1:43" x14ac:dyDescent="0.25">
      <c r="A2841" s="47">
        <v>1</v>
      </c>
      <c r="B2841" s="2564" t="s">
        <v>139</v>
      </c>
      <c r="C2841" s="2359"/>
      <c r="D2841" s="948"/>
      <c r="E2841" s="1571">
        <f>E2775</f>
        <v>113510.95238095238</v>
      </c>
      <c r="F2841" s="1571">
        <v>0</v>
      </c>
      <c r="G2841" s="948">
        <f t="shared" si="2877"/>
        <v>94614.197619047613</v>
      </c>
      <c r="H2841" s="948">
        <f t="shared" si="2877"/>
        <v>68445.047619047618</v>
      </c>
      <c r="I2841" s="948">
        <f>H2841/G2841*100</f>
        <v>72.341201787318596</v>
      </c>
      <c r="J2841" s="3441">
        <f>J2775</f>
        <v>3.9</v>
      </c>
      <c r="K2841" s="1033"/>
      <c r="L2841" s="1033"/>
      <c r="M2841" s="1034"/>
      <c r="N2841" s="1034">
        <v>0</v>
      </c>
      <c r="O2841" s="1034"/>
      <c r="P2841" s="1034"/>
      <c r="Q2841" s="1034"/>
      <c r="R2841" s="1034"/>
      <c r="S2841" s="1034"/>
      <c r="T2841" s="1147">
        <f>T2775</f>
        <v>99034.632760000008</v>
      </c>
      <c r="U2841" s="1147">
        <f t="shared" ref="U2841:V2841" si="2888">U2775</f>
        <v>99034.632760000008</v>
      </c>
      <c r="V2841" s="1147">
        <f t="shared" si="2888"/>
        <v>99034.632760000008</v>
      </c>
      <c r="W2841" s="1147">
        <f t="shared" ref="W2841:X2841" si="2889">W2775</f>
        <v>99034.632760000008</v>
      </c>
      <c r="X2841" s="1147">
        <f t="shared" si="2889"/>
        <v>98396.151790000004</v>
      </c>
      <c r="Y2841" s="1147">
        <f t="shared" ref="Y2841:Z2841" si="2890">Y2775</f>
        <v>98396.151790000004</v>
      </c>
      <c r="Z2841" s="1147">
        <f t="shared" si="2890"/>
        <v>98621.615790000011</v>
      </c>
      <c r="AA2841" s="1147">
        <f t="shared" ref="AA2841:AB2841" si="2891">AA2775</f>
        <v>98621.615790000011</v>
      </c>
      <c r="AB2841" s="1147">
        <f t="shared" si="2891"/>
        <v>99108.471390000006</v>
      </c>
      <c r="AC2841" s="1147">
        <f t="shared" ref="AC2841:AD2841" si="2892">AC2775</f>
        <v>99108.471390000006</v>
      </c>
      <c r="AD2841" s="1147">
        <f t="shared" si="2892"/>
        <v>99108.471390000006</v>
      </c>
      <c r="AE2841" s="2080">
        <f t="shared" si="2886"/>
        <v>82407.957023333351</v>
      </c>
      <c r="AF2841" s="1147">
        <f t="shared" si="2886"/>
        <v>84829.105360000001</v>
      </c>
      <c r="AG2841" s="3011">
        <f t="shared" si="2886"/>
        <v>0</v>
      </c>
      <c r="AH2841" s="607">
        <f t="shared" si="2886"/>
        <v>0</v>
      </c>
      <c r="AI2841" s="1147">
        <f t="shared" si="2886"/>
        <v>2421.1483366666625</v>
      </c>
      <c r="AJ2841" s="1147"/>
      <c r="AK2841" s="1147">
        <f t="shared" si="2887"/>
        <v>-216.69690000000003</v>
      </c>
      <c r="AL2841" s="2080">
        <f t="shared" si="2887"/>
        <v>84612.408460000006</v>
      </c>
      <c r="AM2841" s="3547">
        <f t="shared" si="2887"/>
        <v>0</v>
      </c>
      <c r="AN2841" s="3916">
        <f t="shared" si="2887"/>
        <v>0</v>
      </c>
      <c r="AO2841" s="2006">
        <f t="shared" si="2887"/>
        <v>0</v>
      </c>
      <c r="AP2841" s="56"/>
      <c r="AQ2841" s="4292"/>
    </row>
    <row r="2842" spans="1:43" x14ac:dyDescent="0.25">
      <c r="A2842" s="47">
        <v>1</v>
      </c>
      <c r="B2842" s="1413" t="s">
        <v>29</v>
      </c>
      <c r="C2842" s="2377"/>
      <c r="D2842" s="955"/>
      <c r="E2842" s="1572"/>
      <c r="F2842" s="1572">
        <v>0</v>
      </c>
      <c r="G2842" s="955"/>
      <c r="H2842" s="955"/>
      <c r="I2842" s="955"/>
      <c r="J2842" s="3460"/>
      <c r="K2842" s="1031"/>
      <c r="L2842" s="1031"/>
      <c r="M2842" s="1032"/>
      <c r="N2842" s="1032">
        <v>0</v>
      </c>
      <c r="O2842" s="1032"/>
      <c r="P2842" s="1032"/>
      <c r="Q2842" s="1032"/>
      <c r="R2842" s="1032"/>
      <c r="S2842" s="1032"/>
      <c r="T2842" s="2079"/>
      <c r="U2842" s="2079"/>
      <c r="V2842" s="2079"/>
      <c r="W2842" s="2079"/>
      <c r="X2842" s="2079"/>
      <c r="Y2842" s="2079"/>
      <c r="Z2842" s="2079"/>
      <c r="AA2842" s="2079"/>
      <c r="AB2842" s="2079"/>
      <c r="AC2842" s="2079"/>
      <c r="AD2842" s="2079"/>
      <c r="AE2842" s="2082"/>
      <c r="AF2842" s="2079"/>
      <c r="AG2842" s="3010"/>
      <c r="AH2842" s="1137"/>
      <c r="AI2842" s="2079"/>
      <c r="AJ2842" s="2079"/>
      <c r="AK2842" s="2079"/>
      <c r="AL2842" s="2082"/>
      <c r="AM2842" s="3546"/>
      <c r="AN2842" s="3950"/>
      <c r="AO2842" s="2071"/>
      <c r="AP2842" s="56"/>
      <c r="AQ2842" s="4292"/>
    </row>
    <row r="2843" spans="1:43" ht="18.75" customHeight="1" x14ac:dyDescent="0.25">
      <c r="A2843" s="47">
        <v>1</v>
      </c>
      <c r="B2843" s="1042" t="s">
        <v>16</v>
      </c>
      <c r="C2843" s="2378"/>
      <c r="D2843" s="1043"/>
      <c r="E2843" s="1534">
        <f>SUM(E2780)</f>
        <v>1028</v>
      </c>
      <c r="F2843" s="1534">
        <v>0</v>
      </c>
      <c r="G2843" s="1043">
        <f>SUM(G2780)</f>
        <v>856</v>
      </c>
      <c r="H2843" s="1043">
        <f>SUM(H2780)</f>
        <v>764</v>
      </c>
      <c r="I2843" s="1043">
        <f t="shared" ref="I2843:I2849" si="2893">H2843/G2843*100</f>
        <v>89.252336448598129</v>
      </c>
      <c r="J2843" s="3462">
        <f>SUM(J2780)</f>
        <v>4</v>
      </c>
      <c r="K2843" s="1043">
        <f>SUM(K2780)</f>
        <v>8.8560311284046698</v>
      </c>
      <c r="L2843" s="1043">
        <f>SUM(L2780)</f>
        <v>8.7107329842931929</v>
      </c>
      <c r="M2843" s="1043">
        <f>SUM(M2780)</f>
        <v>9104</v>
      </c>
      <c r="N2843" s="1043">
        <v>0</v>
      </c>
      <c r="O2843" s="1043">
        <f>SUM(O2780)</f>
        <v>7587</v>
      </c>
      <c r="P2843" s="1043">
        <f>SUM(P2780)</f>
        <v>6655</v>
      </c>
      <c r="Q2843" s="1043">
        <f>SUM(Q2780)</f>
        <v>87.715829708712263</v>
      </c>
      <c r="R2843" s="1043">
        <f>SUM(R2780)</f>
        <v>38</v>
      </c>
      <c r="S2843" s="1043">
        <f>SUM(S2780)</f>
        <v>210.15789473684211</v>
      </c>
      <c r="T2843" s="1193"/>
      <c r="U2843" s="1193"/>
      <c r="V2843" s="1193"/>
      <c r="W2843" s="1193"/>
      <c r="X2843" s="1193"/>
      <c r="Y2843" s="1193"/>
      <c r="Z2843" s="1193"/>
      <c r="AA2843" s="1193"/>
      <c r="AB2843" s="1193"/>
      <c r="AC2843" s="1193"/>
      <c r="AD2843" s="1193"/>
      <c r="AE2843" s="2081"/>
      <c r="AF2843" s="1193"/>
      <c r="AG2843" s="3012"/>
      <c r="AH2843" s="1889"/>
      <c r="AI2843" s="1193"/>
      <c r="AJ2843" s="1193"/>
      <c r="AK2843" s="1193"/>
      <c r="AL2843" s="2081"/>
      <c r="AM2843" s="3548"/>
      <c r="AN2843" s="3934">
        <f t="shared" ref="AN2843" si="2894">SUM(AN2780)</f>
        <v>0</v>
      </c>
      <c r="AO2843" s="3302"/>
      <c r="AP2843" s="56"/>
      <c r="AQ2843" s="4292"/>
    </row>
    <row r="2844" spans="1:43" ht="38.25" customHeight="1" x14ac:dyDescent="0.25">
      <c r="A2844" s="47">
        <v>1</v>
      </c>
      <c r="B2844" s="1038" t="s">
        <v>222</v>
      </c>
      <c r="C2844" s="1038"/>
      <c r="D2844" s="1028"/>
      <c r="E2844" s="1519">
        <f>SUM(E2781)</f>
        <v>1028</v>
      </c>
      <c r="F2844" s="1519">
        <v>0</v>
      </c>
      <c r="G2844" s="1028">
        <f>SUM(G2781)</f>
        <v>856</v>
      </c>
      <c r="H2844" s="1028">
        <f>SUM(H2781)</f>
        <v>764</v>
      </c>
      <c r="I2844" s="1028">
        <f t="shared" si="2893"/>
        <v>89.252336448598129</v>
      </c>
      <c r="J2844" s="3505">
        <f t="shared" ref="J2844:S2844" si="2895">SUM(J2781)</f>
        <v>4</v>
      </c>
      <c r="K2844" s="1028">
        <f t="shared" si="2895"/>
        <v>8.8560311284046698</v>
      </c>
      <c r="L2844" s="1028">
        <f t="shared" si="2895"/>
        <v>8.7107329842931929</v>
      </c>
      <c r="M2844" s="1028">
        <f t="shared" si="2895"/>
        <v>9104</v>
      </c>
      <c r="N2844" s="1028">
        <v>0</v>
      </c>
      <c r="O2844" s="1028">
        <f t="shared" si="2895"/>
        <v>7587</v>
      </c>
      <c r="P2844" s="1028">
        <f>SUM(P2781)</f>
        <v>6655</v>
      </c>
      <c r="Q2844" s="1028">
        <f t="shared" si="2895"/>
        <v>87.715829708712263</v>
      </c>
      <c r="R2844" s="1028">
        <f t="shared" si="2895"/>
        <v>38</v>
      </c>
      <c r="S2844" s="1028">
        <f t="shared" si="2895"/>
        <v>210.15789473684211</v>
      </c>
      <c r="T2844" s="2074">
        <f t="shared" ref="T2844:AF2844" si="2896">SUM(T2781)</f>
        <v>18958.55159544</v>
      </c>
      <c r="U2844" s="2074">
        <f t="shared" si="2896"/>
        <v>18958.55159544</v>
      </c>
      <c r="V2844" s="2074">
        <f t="shared" si="2896"/>
        <v>18958.55159544</v>
      </c>
      <c r="W2844" s="2074">
        <f t="shared" si="2896"/>
        <v>18958.55159544</v>
      </c>
      <c r="X2844" s="2074">
        <f t="shared" ref="X2844:Y2844" si="2897">SUM(X2781)</f>
        <v>18958.55159544</v>
      </c>
      <c r="Y2844" s="2074">
        <f t="shared" si="2897"/>
        <v>18958.55159544</v>
      </c>
      <c r="Z2844" s="2074">
        <f t="shared" ref="Z2844:AA2844" si="2898">SUM(Z2781)</f>
        <v>18958.55159544</v>
      </c>
      <c r="AA2844" s="2074">
        <f t="shared" si="2898"/>
        <v>18958.55159544</v>
      </c>
      <c r="AB2844" s="2074">
        <f t="shared" ref="AB2844:AC2844" si="2899">SUM(AB2781)</f>
        <v>18958.55159544</v>
      </c>
      <c r="AC2844" s="2074">
        <f t="shared" si="2899"/>
        <v>18958.55159544</v>
      </c>
      <c r="AD2844" s="2074">
        <f t="shared" ref="AD2844" si="2900">SUM(AD2781)</f>
        <v>18958.55159544</v>
      </c>
      <c r="AE2844" s="2075">
        <f t="shared" si="2896"/>
        <v>15798.7929962</v>
      </c>
      <c r="AF2844" s="2074">
        <f t="shared" si="2896"/>
        <v>13135.455520000001</v>
      </c>
      <c r="AG2844" s="3009"/>
      <c r="AH2844" s="610"/>
      <c r="AI2844" s="2074">
        <f>SUM(AI2781)</f>
        <v>-2663.3374761999985</v>
      </c>
      <c r="AJ2844" s="2074"/>
      <c r="AK2844" s="2074">
        <f>SUM(AK2781)</f>
        <v>-159.21722000000003</v>
      </c>
      <c r="AL2844" s="2075">
        <f>SUM(AL2781)</f>
        <v>12976.238300000001</v>
      </c>
      <c r="AM2844" s="3545">
        <f>SUM(AM2781)</f>
        <v>691.51487999999995</v>
      </c>
      <c r="AN2844" s="4023">
        <f t="shared" ref="AN2844" si="2901">SUM(AN2781)</f>
        <v>0</v>
      </c>
      <c r="AO2844" s="3307">
        <f>SUM(AO2781)</f>
        <v>0</v>
      </c>
      <c r="AP2844" s="56"/>
      <c r="AQ2844" s="4292"/>
    </row>
    <row r="2845" spans="1:43" s="56" customFormat="1" x14ac:dyDescent="0.25">
      <c r="A2845" s="47">
        <v>1</v>
      </c>
      <c r="B2845" s="970" t="s">
        <v>217</v>
      </c>
      <c r="C2845" s="970"/>
      <c r="D2845" s="965"/>
      <c r="E2845" s="1587">
        <f>E2782</f>
        <v>3990</v>
      </c>
      <c r="F2845" s="1587">
        <v>0</v>
      </c>
      <c r="G2845" s="965">
        <f t="shared" ref="G2845:H2849" si="2902">G2782</f>
        <v>3325</v>
      </c>
      <c r="H2845" s="965">
        <f t="shared" si="2902"/>
        <v>3286</v>
      </c>
      <c r="I2845" s="965">
        <f t="shared" si="2893"/>
        <v>98.827067669172934</v>
      </c>
      <c r="J2845" s="3508">
        <f>J2782</f>
        <v>0</v>
      </c>
      <c r="K2845" s="965">
        <f>K2782</f>
        <v>0</v>
      </c>
      <c r="L2845" s="965">
        <f>L2782</f>
        <v>0</v>
      </c>
      <c r="M2845" s="965">
        <f>M2782</f>
        <v>0</v>
      </c>
      <c r="N2845" s="965">
        <v>0</v>
      </c>
      <c r="O2845" s="965">
        <f t="shared" ref="O2845:T2845" si="2903">O2782</f>
        <v>0</v>
      </c>
      <c r="P2845" s="965">
        <f t="shared" si="2903"/>
        <v>0</v>
      </c>
      <c r="Q2845" s="965">
        <f t="shared" si="2903"/>
        <v>0</v>
      </c>
      <c r="R2845" s="965">
        <f t="shared" si="2903"/>
        <v>0</v>
      </c>
      <c r="S2845" s="965">
        <f t="shared" si="2903"/>
        <v>0</v>
      </c>
      <c r="T2845" s="1147">
        <f t="shared" si="2903"/>
        <v>0</v>
      </c>
      <c r="U2845" s="1147">
        <f t="shared" ref="U2845:V2845" si="2904">U2782</f>
        <v>0</v>
      </c>
      <c r="V2845" s="1147">
        <f t="shared" si="2904"/>
        <v>0</v>
      </c>
      <c r="W2845" s="1147">
        <f t="shared" ref="W2845:X2845" si="2905">W2782</f>
        <v>0</v>
      </c>
      <c r="X2845" s="1147">
        <f t="shared" si="2905"/>
        <v>0</v>
      </c>
      <c r="Y2845" s="1147">
        <f t="shared" ref="Y2845:Z2845" si="2906">Y2782</f>
        <v>0</v>
      </c>
      <c r="Z2845" s="1147">
        <f t="shared" si="2906"/>
        <v>0</v>
      </c>
      <c r="AA2845" s="1147">
        <f t="shared" ref="AA2845:AB2845" si="2907">AA2782</f>
        <v>0</v>
      </c>
      <c r="AB2845" s="1147">
        <f t="shared" si="2907"/>
        <v>0</v>
      </c>
      <c r="AC2845" s="1147">
        <f t="shared" ref="AC2845:AD2845" si="2908">AC2782</f>
        <v>0</v>
      </c>
      <c r="AD2845" s="1147">
        <f t="shared" si="2908"/>
        <v>0</v>
      </c>
      <c r="AE2845" s="2080">
        <f>AE2782</f>
        <v>0</v>
      </c>
      <c r="AF2845" s="1147">
        <f>AF2782</f>
        <v>0</v>
      </c>
      <c r="AG2845" s="3011"/>
      <c r="AH2845" s="607"/>
      <c r="AI2845" s="1147">
        <f>AI2782</f>
        <v>0</v>
      </c>
      <c r="AJ2845" s="1147"/>
      <c r="AK2845" s="1147">
        <f t="shared" ref="AK2845:AN2849" si="2909">AK2782</f>
        <v>0</v>
      </c>
      <c r="AL2845" s="2080">
        <f t="shared" si="2909"/>
        <v>0</v>
      </c>
      <c r="AM2845" s="3547">
        <f t="shared" si="2909"/>
        <v>0</v>
      </c>
      <c r="AN2845" s="4017">
        <f t="shared" si="2909"/>
        <v>0</v>
      </c>
      <c r="AO2845" s="2006">
        <f t="shared" ref="AO2845" si="2910">AO2782</f>
        <v>0</v>
      </c>
      <c r="AQ2845" s="4292"/>
    </row>
    <row r="2846" spans="1:43" x14ac:dyDescent="0.25">
      <c r="A2846" s="47">
        <v>1</v>
      </c>
      <c r="B2846" s="1022" t="s">
        <v>218</v>
      </c>
      <c r="C2846" s="1022"/>
      <c r="D2846" s="1039"/>
      <c r="E2846" s="1534">
        <f>E2783</f>
        <v>3990</v>
      </c>
      <c r="F2846" s="1534">
        <v>0</v>
      </c>
      <c r="G2846" s="1039">
        <f t="shared" si="2902"/>
        <v>3325</v>
      </c>
      <c r="H2846" s="1039">
        <f t="shared" si="2902"/>
        <v>3286</v>
      </c>
      <c r="I2846" s="1039">
        <f t="shared" si="2893"/>
        <v>98.827067669172934</v>
      </c>
      <c r="J2846" s="3509">
        <f>J2783</f>
        <v>0</v>
      </c>
      <c r="K2846" s="1039">
        <f t="shared" ref="K2846:AF2846" si="2911">K2783</f>
        <v>0</v>
      </c>
      <c r="L2846" s="1039">
        <f t="shared" si="2911"/>
        <v>0</v>
      </c>
      <c r="M2846" s="1039">
        <f t="shared" si="2911"/>
        <v>0</v>
      </c>
      <c r="N2846" s="1039">
        <v>0</v>
      </c>
      <c r="O2846" s="1039">
        <f t="shared" si="2911"/>
        <v>0</v>
      </c>
      <c r="P2846" s="1039">
        <f>P2783</f>
        <v>0</v>
      </c>
      <c r="Q2846" s="1039">
        <f t="shared" si="2911"/>
        <v>0</v>
      </c>
      <c r="R2846" s="1039">
        <f t="shared" si="2911"/>
        <v>0</v>
      </c>
      <c r="S2846" s="1039">
        <f t="shared" si="2911"/>
        <v>0</v>
      </c>
      <c r="T2846" s="1147">
        <f t="shared" si="2911"/>
        <v>0</v>
      </c>
      <c r="U2846" s="1147">
        <f t="shared" ref="U2846:V2846" si="2912">U2783</f>
        <v>0</v>
      </c>
      <c r="V2846" s="1147">
        <f t="shared" si="2912"/>
        <v>0</v>
      </c>
      <c r="W2846" s="1147">
        <f t="shared" ref="W2846:X2846" si="2913">W2783</f>
        <v>0</v>
      </c>
      <c r="X2846" s="1147">
        <f t="shared" si="2913"/>
        <v>0</v>
      </c>
      <c r="Y2846" s="1147">
        <f t="shared" ref="Y2846:Z2846" si="2914">Y2783</f>
        <v>0</v>
      </c>
      <c r="Z2846" s="1147">
        <f t="shared" si="2914"/>
        <v>0</v>
      </c>
      <c r="AA2846" s="1147">
        <f t="shared" ref="AA2846:AB2846" si="2915">AA2783</f>
        <v>0</v>
      </c>
      <c r="AB2846" s="1147">
        <f t="shared" si="2915"/>
        <v>0</v>
      </c>
      <c r="AC2846" s="1147">
        <f t="shared" ref="AC2846:AD2846" si="2916">AC2783</f>
        <v>0</v>
      </c>
      <c r="AD2846" s="1147">
        <f t="shared" si="2916"/>
        <v>0</v>
      </c>
      <c r="AE2846" s="2080">
        <f t="shared" si="2911"/>
        <v>0</v>
      </c>
      <c r="AF2846" s="1147">
        <f t="shared" si="2911"/>
        <v>0</v>
      </c>
      <c r="AG2846" s="3011"/>
      <c r="AH2846" s="607"/>
      <c r="AI2846" s="1147">
        <f>AI2783</f>
        <v>0</v>
      </c>
      <c r="AJ2846" s="1147"/>
      <c r="AK2846" s="1147">
        <f t="shared" si="2909"/>
        <v>0</v>
      </c>
      <c r="AL2846" s="2080">
        <f t="shared" si="2909"/>
        <v>0</v>
      </c>
      <c r="AM2846" s="3547">
        <f t="shared" si="2909"/>
        <v>0</v>
      </c>
      <c r="AN2846" s="4026">
        <f t="shared" si="2909"/>
        <v>0</v>
      </c>
      <c r="AO2846" s="2006">
        <f t="shared" ref="AO2846" si="2917">AO2783</f>
        <v>0</v>
      </c>
      <c r="AP2846" s="56"/>
      <c r="AQ2846" s="4292"/>
    </row>
    <row r="2847" spans="1:43" s="56" customFormat="1" ht="29.25" x14ac:dyDescent="0.25">
      <c r="A2847" s="47">
        <v>1</v>
      </c>
      <c r="B2847" s="970" t="s">
        <v>219</v>
      </c>
      <c r="C2847" s="970"/>
      <c r="D2847" s="965"/>
      <c r="E2847" s="1587">
        <f>E2784</f>
        <v>10</v>
      </c>
      <c r="F2847" s="1587">
        <v>0</v>
      </c>
      <c r="G2847" s="965">
        <f t="shared" si="2902"/>
        <v>8</v>
      </c>
      <c r="H2847" s="965">
        <f t="shared" si="2902"/>
        <v>8</v>
      </c>
      <c r="I2847" s="965">
        <f t="shared" si="2893"/>
        <v>100</v>
      </c>
      <c r="J2847" s="3508">
        <f>J2784</f>
        <v>0</v>
      </c>
      <c r="K2847" s="965">
        <f t="shared" ref="K2847:AF2847" si="2918">K2784</f>
        <v>0</v>
      </c>
      <c r="L2847" s="965">
        <f t="shared" si="2918"/>
        <v>0</v>
      </c>
      <c r="M2847" s="965">
        <f t="shared" si="2918"/>
        <v>0</v>
      </c>
      <c r="N2847" s="965">
        <v>0</v>
      </c>
      <c r="O2847" s="965">
        <f t="shared" si="2918"/>
        <v>0</v>
      </c>
      <c r="P2847" s="965">
        <f>P2784</f>
        <v>0</v>
      </c>
      <c r="Q2847" s="965">
        <f t="shared" si="2918"/>
        <v>0</v>
      </c>
      <c r="R2847" s="965">
        <f t="shared" si="2918"/>
        <v>0</v>
      </c>
      <c r="S2847" s="965">
        <f t="shared" si="2918"/>
        <v>0</v>
      </c>
      <c r="T2847" s="1147">
        <f t="shared" si="2918"/>
        <v>0</v>
      </c>
      <c r="U2847" s="1147">
        <f t="shared" ref="U2847:V2847" si="2919">U2784</f>
        <v>0</v>
      </c>
      <c r="V2847" s="1147">
        <f t="shared" si="2919"/>
        <v>0</v>
      </c>
      <c r="W2847" s="1147">
        <f t="shared" ref="W2847:X2847" si="2920">W2784</f>
        <v>0</v>
      </c>
      <c r="X2847" s="1147">
        <f t="shared" si="2920"/>
        <v>0</v>
      </c>
      <c r="Y2847" s="1147">
        <f t="shared" ref="Y2847:Z2847" si="2921">Y2784</f>
        <v>0</v>
      </c>
      <c r="Z2847" s="1147">
        <f t="shared" si="2921"/>
        <v>0</v>
      </c>
      <c r="AA2847" s="1147">
        <f t="shared" ref="AA2847:AB2847" si="2922">AA2784</f>
        <v>0</v>
      </c>
      <c r="AB2847" s="1147">
        <f t="shared" si="2922"/>
        <v>0</v>
      </c>
      <c r="AC2847" s="1147">
        <f t="shared" ref="AC2847:AD2847" si="2923">AC2784</f>
        <v>0</v>
      </c>
      <c r="AD2847" s="1147">
        <f t="shared" si="2923"/>
        <v>0</v>
      </c>
      <c r="AE2847" s="2080">
        <f t="shared" si="2918"/>
        <v>0</v>
      </c>
      <c r="AF2847" s="1147">
        <f t="shared" si="2918"/>
        <v>0</v>
      </c>
      <c r="AG2847" s="3011"/>
      <c r="AH2847" s="607"/>
      <c r="AI2847" s="1147" t="str">
        <f>AI2784</f>
        <v xml:space="preserve"> </v>
      </c>
      <c r="AJ2847" s="1147"/>
      <c r="AK2847" s="1147">
        <f t="shared" si="2909"/>
        <v>0</v>
      </c>
      <c r="AL2847" s="2080">
        <f t="shared" si="2909"/>
        <v>0</v>
      </c>
      <c r="AM2847" s="3547">
        <f t="shared" si="2909"/>
        <v>0</v>
      </c>
      <c r="AN2847" s="4017">
        <f t="shared" si="2909"/>
        <v>0</v>
      </c>
      <c r="AO2847" s="2006">
        <f t="shared" ref="AO2847" si="2924">AO2784</f>
        <v>0</v>
      </c>
      <c r="AQ2847" s="4292"/>
    </row>
    <row r="2848" spans="1:43" ht="30" x14ac:dyDescent="0.25">
      <c r="A2848" s="47">
        <v>1</v>
      </c>
      <c r="B2848" s="1220" t="s">
        <v>220</v>
      </c>
      <c r="C2848" s="1220"/>
      <c r="D2848" s="1037"/>
      <c r="E2848" s="1534">
        <f>E2785</f>
        <v>10</v>
      </c>
      <c r="F2848" s="1534">
        <v>0</v>
      </c>
      <c r="G2848" s="1037">
        <f t="shared" si="2902"/>
        <v>8</v>
      </c>
      <c r="H2848" s="1037">
        <f t="shared" si="2902"/>
        <v>8</v>
      </c>
      <c r="I2848" s="1039">
        <f t="shared" si="2893"/>
        <v>100</v>
      </c>
      <c r="J2848" s="3509">
        <f>J2785</f>
        <v>0</v>
      </c>
      <c r="K2848" s="1039">
        <f t="shared" ref="K2848:AF2848" si="2925">K2785</f>
        <v>0</v>
      </c>
      <c r="L2848" s="1039">
        <f t="shared" si="2925"/>
        <v>0</v>
      </c>
      <c r="M2848" s="1039">
        <f t="shared" si="2925"/>
        <v>0</v>
      </c>
      <c r="N2848" s="1039">
        <v>0</v>
      </c>
      <c r="O2848" s="1037">
        <f t="shared" si="2925"/>
        <v>0</v>
      </c>
      <c r="P2848" s="1037">
        <f>P2785</f>
        <v>0</v>
      </c>
      <c r="Q2848" s="1039">
        <f t="shared" si="2925"/>
        <v>0</v>
      </c>
      <c r="R2848" s="1039">
        <f t="shared" si="2925"/>
        <v>0</v>
      </c>
      <c r="S2848" s="1037">
        <f t="shared" si="2925"/>
        <v>0</v>
      </c>
      <c r="T2848" s="1147">
        <f t="shared" si="2925"/>
        <v>0</v>
      </c>
      <c r="U2848" s="1147">
        <f t="shared" ref="U2848:V2848" si="2926">U2785</f>
        <v>0</v>
      </c>
      <c r="V2848" s="1147">
        <f t="shared" si="2926"/>
        <v>0</v>
      </c>
      <c r="W2848" s="1147">
        <f t="shared" ref="W2848:X2848" si="2927">W2785</f>
        <v>0</v>
      </c>
      <c r="X2848" s="1147">
        <f t="shared" si="2927"/>
        <v>0</v>
      </c>
      <c r="Y2848" s="1147">
        <f t="shared" ref="Y2848:Z2848" si="2928">Y2785</f>
        <v>0</v>
      </c>
      <c r="Z2848" s="1147">
        <f t="shared" si="2928"/>
        <v>0</v>
      </c>
      <c r="AA2848" s="1147">
        <f t="shared" ref="AA2848:AB2848" si="2929">AA2785</f>
        <v>0</v>
      </c>
      <c r="AB2848" s="1147">
        <f t="shared" si="2929"/>
        <v>0</v>
      </c>
      <c r="AC2848" s="1147">
        <f t="shared" ref="AC2848:AD2848" si="2930">AC2785</f>
        <v>0</v>
      </c>
      <c r="AD2848" s="1147">
        <f t="shared" si="2930"/>
        <v>0</v>
      </c>
      <c r="AE2848" s="2080">
        <f t="shared" si="2925"/>
        <v>0</v>
      </c>
      <c r="AF2848" s="1147">
        <f t="shared" si="2925"/>
        <v>0</v>
      </c>
      <c r="AG2848" s="3012"/>
      <c r="AH2848" s="1889"/>
      <c r="AI2848" s="1193">
        <f>AI2785</f>
        <v>0</v>
      </c>
      <c r="AJ2848" s="1193"/>
      <c r="AK2848" s="1193">
        <f t="shared" si="2909"/>
        <v>0</v>
      </c>
      <c r="AL2848" s="2080">
        <f t="shared" si="2909"/>
        <v>0</v>
      </c>
      <c r="AM2848" s="3547">
        <f t="shared" si="2909"/>
        <v>0</v>
      </c>
      <c r="AN2848" s="4027">
        <f t="shared" si="2909"/>
        <v>0</v>
      </c>
      <c r="AO2848" s="2006">
        <f t="shared" ref="AO2848" si="2931">AO2785</f>
        <v>0</v>
      </c>
      <c r="AP2848" s="56"/>
      <c r="AQ2848" s="4292"/>
    </row>
    <row r="2849" spans="1:43" s="201" customFormat="1" ht="30" thickBot="1" x14ac:dyDescent="0.3">
      <c r="A2849" s="47">
        <v>1</v>
      </c>
      <c r="B2849" s="1400" t="s">
        <v>225</v>
      </c>
      <c r="C2849" s="1400"/>
      <c r="D2849" s="1412"/>
      <c r="E2849" s="1536">
        <f>E2786</f>
        <v>4000</v>
      </c>
      <c r="F2849" s="1536">
        <v>0</v>
      </c>
      <c r="G2849" s="1412">
        <f t="shared" si="2902"/>
        <v>3333</v>
      </c>
      <c r="H2849" s="1412">
        <f t="shared" si="2902"/>
        <v>3294</v>
      </c>
      <c r="I2849" s="1253">
        <f t="shared" si="2893"/>
        <v>98.829882988298834</v>
      </c>
      <c r="J2849" s="3510">
        <f>J2786</f>
        <v>0</v>
      </c>
      <c r="K2849" s="1253"/>
      <c r="L2849" s="1253"/>
      <c r="M2849" s="1253"/>
      <c r="N2849" s="1412">
        <v>0</v>
      </c>
      <c r="O2849" s="1412"/>
      <c r="P2849" s="1412"/>
      <c r="Q2849" s="1253"/>
      <c r="R2849" s="1253"/>
      <c r="S2849" s="1412"/>
      <c r="T2849" s="2083">
        <f t="shared" ref="T2849:AH2849" si="2932">T2786</f>
        <v>14657.750039999999</v>
      </c>
      <c r="U2849" s="2083">
        <f t="shared" si="2932"/>
        <v>14657.750039999999</v>
      </c>
      <c r="V2849" s="2083">
        <f t="shared" ref="V2849:W2849" si="2933">V2786</f>
        <v>14657.750039999999</v>
      </c>
      <c r="W2849" s="2083">
        <f t="shared" si="2933"/>
        <v>14657.750039999999</v>
      </c>
      <c r="X2849" s="2083">
        <f t="shared" ref="X2849:Y2849" si="2934">X2786</f>
        <v>14657.750039999999</v>
      </c>
      <c r="Y2849" s="2083">
        <f t="shared" si="2934"/>
        <v>14657.750039999999</v>
      </c>
      <c r="Z2849" s="2083">
        <f t="shared" ref="Z2849:AA2849" si="2935">Z2786</f>
        <v>14657.750039999999</v>
      </c>
      <c r="AA2849" s="2083">
        <f t="shared" si="2935"/>
        <v>14657.750039999999</v>
      </c>
      <c r="AB2849" s="2083">
        <f t="shared" ref="AB2849:AC2849" si="2936">AB2786</f>
        <v>14657.750039999999</v>
      </c>
      <c r="AC2849" s="2083">
        <f t="shared" si="2936"/>
        <v>14657.750039999999</v>
      </c>
      <c r="AD2849" s="2083">
        <f t="shared" ref="AD2849" si="2937">AD2786</f>
        <v>14657.750039999999</v>
      </c>
      <c r="AE2849" s="2085">
        <f t="shared" si="2932"/>
        <v>12214.791699999998</v>
      </c>
      <c r="AF2849" s="2083">
        <f t="shared" si="2932"/>
        <v>12163.858699999999</v>
      </c>
      <c r="AG2849" s="3027">
        <f t="shared" si="2932"/>
        <v>0</v>
      </c>
      <c r="AH2849" s="737">
        <f t="shared" si="2932"/>
        <v>0</v>
      </c>
      <c r="AI2849" s="1254">
        <f>AI2786</f>
        <v>-50.932999999999083</v>
      </c>
      <c r="AJ2849" s="1254"/>
      <c r="AK2849" s="1254">
        <f t="shared" si="2909"/>
        <v>-36.683109999999999</v>
      </c>
      <c r="AL2849" s="2085">
        <f t="shared" si="2909"/>
        <v>12127.175589999999</v>
      </c>
      <c r="AM2849" s="3566">
        <f t="shared" si="2909"/>
        <v>0</v>
      </c>
      <c r="AN2849" s="4028">
        <f t="shared" si="2909"/>
        <v>0</v>
      </c>
      <c r="AO2849" s="3313">
        <f t="shared" ref="AO2849" si="2938">AO2786</f>
        <v>0</v>
      </c>
      <c r="AP2849" s="56"/>
      <c r="AQ2849" s="4292"/>
    </row>
    <row r="2850" spans="1:43" ht="47.25" x14ac:dyDescent="0.25">
      <c r="A2850" s="47">
        <v>1</v>
      </c>
      <c r="B2850" s="1007" t="s">
        <v>537</v>
      </c>
      <c r="C2850" s="1023"/>
      <c r="D2850" s="464"/>
      <c r="E2850" s="1546"/>
      <c r="F2850" s="1546">
        <v>0</v>
      </c>
      <c r="G2850" s="325"/>
      <c r="H2850" s="325"/>
      <c r="I2850" s="325"/>
      <c r="J2850" s="3437"/>
      <c r="K2850" s="594"/>
      <c r="L2850" s="594"/>
      <c r="M2850" s="483"/>
      <c r="N2850" s="483">
        <v>0</v>
      </c>
      <c r="O2850" s="483"/>
      <c r="P2850" s="483"/>
      <c r="Q2850" s="483"/>
      <c r="R2850" s="483"/>
      <c r="S2850" s="483"/>
      <c r="T2850" s="1137"/>
      <c r="U2850" s="1137"/>
      <c r="V2850" s="1137"/>
      <c r="W2850" s="1137"/>
      <c r="X2850" s="1137"/>
      <c r="Y2850" s="1137"/>
      <c r="Z2850" s="1137"/>
      <c r="AA2850" s="1137"/>
      <c r="AB2850" s="1137"/>
      <c r="AC2850" s="1137"/>
      <c r="AD2850" s="1137"/>
      <c r="AE2850" s="2071"/>
      <c r="AF2850" s="1137"/>
      <c r="AG2850" s="3010"/>
      <c r="AH2850" s="1137"/>
      <c r="AI2850" s="1137"/>
      <c r="AJ2850" s="1137"/>
      <c r="AK2850" s="1137"/>
      <c r="AL2850" s="2009"/>
      <c r="AM2850" s="3546"/>
      <c r="AN2850" s="3913"/>
      <c r="AO2850" s="2071"/>
      <c r="AP2850" s="56"/>
      <c r="AQ2850" s="4292"/>
    </row>
    <row r="2851" spans="1:43" x14ac:dyDescent="0.25">
      <c r="A2851" s="47">
        <v>1</v>
      </c>
      <c r="B2851" s="367" t="s">
        <v>5</v>
      </c>
      <c r="C2851" s="2239"/>
      <c r="D2851" s="367"/>
      <c r="E2851" s="664"/>
      <c r="F2851" s="664">
        <v>0</v>
      </c>
      <c r="G2851" s="309"/>
      <c r="H2851" s="309"/>
      <c r="I2851" s="309"/>
      <c r="J2851" s="3408"/>
      <c r="K2851" s="595"/>
      <c r="L2851" s="595"/>
      <c r="M2851" s="596"/>
      <c r="N2851" s="596">
        <v>0</v>
      </c>
      <c r="O2851" s="596"/>
      <c r="P2851" s="596"/>
      <c r="Q2851" s="596"/>
      <c r="R2851" s="596"/>
      <c r="S2851" s="596"/>
      <c r="T2851" s="607"/>
      <c r="U2851" s="607"/>
      <c r="V2851" s="607"/>
      <c r="W2851" s="607"/>
      <c r="X2851" s="607"/>
      <c r="Y2851" s="607"/>
      <c r="Z2851" s="607"/>
      <c r="AA2851" s="607"/>
      <c r="AB2851" s="607"/>
      <c r="AC2851" s="607"/>
      <c r="AD2851" s="607"/>
      <c r="AE2851" s="2006"/>
      <c r="AF2851" s="607"/>
      <c r="AG2851" s="3011"/>
      <c r="AH2851" s="607"/>
      <c r="AI2851" s="607"/>
      <c r="AJ2851" s="607"/>
      <c r="AK2851" s="607"/>
      <c r="AL2851" s="2010"/>
      <c r="AM2851" s="3547"/>
      <c r="AN2851" s="3868"/>
      <c r="AO2851" s="2006"/>
      <c r="AP2851" s="56"/>
      <c r="AQ2851" s="4292"/>
    </row>
    <row r="2852" spans="1:43" x14ac:dyDescent="0.25">
      <c r="A2852" s="47">
        <v>1</v>
      </c>
      <c r="B2852" s="100" t="s">
        <v>24</v>
      </c>
      <c r="C2852" s="3341" t="s">
        <v>285</v>
      </c>
      <c r="D2852" s="309">
        <v>340</v>
      </c>
      <c r="E2852" s="664">
        <v>350</v>
      </c>
      <c r="F2852" s="664">
        <v>0</v>
      </c>
      <c r="G2852" s="69">
        <f t="shared" ref="G2852:G2859" si="2939">E2852/12*$B$4</f>
        <v>291.66666666666669</v>
      </c>
      <c r="H2852" s="69">
        <v>397</v>
      </c>
      <c r="I2852" s="69">
        <f t="shared" ref="I2852:I2860" si="2940">H2852/G2852*100</f>
        <v>136.1142857142857</v>
      </c>
      <c r="J2852" s="3364"/>
      <c r="K2852" s="597">
        <v>6</v>
      </c>
      <c r="L2852" s="70">
        <f t="shared" ref="L2852:L2860" si="2941">P2852/H2852</f>
        <v>4.8287153652392947</v>
      </c>
      <c r="M2852" s="71">
        <f t="shared" ref="M2852:M2859" si="2942">ROUND(E2852*K2852,0)</f>
        <v>2100</v>
      </c>
      <c r="N2852" s="71">
        <v>0</v>
      </c>
      <c r="O2852" s="71">
        <f t="shared" ref="O2852:O2859" si="2943">ROUND(M2852/12*$B$4,0)</f>
        <v>1750</v>
      </c>
      <c r="P2852" s="71">
        <v>1917</v>
      </c>
      <c r="Q2852" s="71">
        <f t="shared" ref="Q2852:Q2859" si="2944">P2852/O2852*100</f>
        <v>109.54285714285714</v>
      </c>
      <c r="R2852" s="71">
        <f t="shared" ref="R2852:R2859" si="2945">ROUND(M2852/D2852,0)</f>
        <v>6</v>
      </c>
      <c r="S2852" s="71">
        <f t="shared" ref="S2852:S2859" si="2946">P2852/$B$4*12/R2852</f>
        <v>383.39999999999992</v>
      </c>
      <c r="T2852" s="607"/>
      <c r="U2852" s="607"/>
      <c r="V2852" s="607"/>
      <c r="W2852" s="607"/>
      <c r="X2852" s="607"/>
      <c r="Y2852" s="607"/>
      <c r="Z2852" s="607"/>
      <c r="AA2852" s="607"/>
      <c r="AB2852" s="607"/>
      <c r="AC2852" s="607"/>
      <c r="AD2852" s="607"/>
      <c r="AE2852" s="2006"/>
      <c r="AF2852" s="607"/>
      <c r="AG2852" s="3011"/>
      <c r="AH2852" s="607"/>
      <c r="AI2852" s="607"/>
      <c r="AJ2852" s="607"/>
      <c r="AK2852" s="607"/>
      <c r="AL2852" s="2010"/>
      <c r="AM2852" s="3547"/>
      <c r="AN2852" s="3820"/>
      <c r="AO2852" s="2006"/>
      <c r="AP2852" s="56"/>
      <c r="AQ2852" s="4292"/>
    </row>
    <row r="2853" spans="1:43" x14ac:dyDescent="0.25">
      <c r="A2853" s="47">
        <v>1</v>
      </c>
      <c r="B2853" s="100" t="s">
        <v>25</v>
      </c>
      <c r="C2853" s="3341" t="s">
        <v>285</v>
      </c>
      <c r="D2853" s="309">
        <v>300</v>
      </c>
      <c r="E2853" s="664">
        <v>176</v>
      </c>
      <c r="F2853" s="664">
        <v>0</v>
      </c>
      <c r="G2853" s="69">
        <f t="shared" si="2939"/>
        <v>146.66666666666666</v>
      </c>
      <c r="H2853" s="69">
        <v>174</v>
      </c>
      <c r="I2853" s="69">
        <f t="shared" si="2940"/>
        <v>118.63636363636365</v>
      </c>
      <c r="J2853" s="3364"/>
      <c r="K2853" s="597">
        <v>5.8</v>
      </c>
      <c r="L2853" s="70">
        <f t="shared" si="2941"/>
        <v>5.4482758620689653</v>
      </c>
      <c r="M2853" s="71">
        <f t="shared" si="2942"/>
        <v>1021</v>
      </c>
      <c r="N2853" s="71">
        <v>0</v>
      </c>
      <c r="O2853" s="71">
        <f t="shared" si="2943"/>
        <v>851</v>
      </c>
      <c r="P2853" s="71">
        <v>948</v>
      </c>
      <c r="Q2853" s="71">
        <f t="shared" si="2944"/>
        <v>111.39835487661576</v>
      </c>
      <c r="R2853" s="71">
        <f t="shared" si="2945"/>
        <v>3</v>
      </c>
      <c r="S2853" s="71">
        <f t="shared" si="2946"/>
        <v>379.2</v>
      </c>
      <c r="T2853" s="607"/>
      <c r="U2853" s="607"/>
      <c r="V2853" s="607"/>
      <c r="W2853" s="607"/>
      <c r="X2853" s="607"/>
      <c r="Y2853" s="607"/>
      <c r="Z2853" s="607"/>
      <c r="AA2853" s="607"/>
      <c r="AB2853" s="607"/>
      <c r="AC2853" s="607"/>
      <c r="AD2853" s="607"/>
      <c r="AE2853" s="2006"/>
      <c r="AF2853" s="607"/>
      <c r="AG2853" s="3011"/>
      <c r="AH2853" s="607"/>
      <c r="AI2853" s="607"/>
      <c r="AJ2853" s="607"/>
      <c r="AK2853" s="607"/>
      <c r="AL2853" s="2010"/>
      <c r="AM2853" s="3547"/>
      <c r="AN2853" s="3820"/>
      <c r="AO2853" s="2006"/>
      <c r="AP2853" s="56"/>
      <c r="AQ2853" s="4292"/>
    </row>
    <row r="2854" spans="1:43" x14ac:dyDescent="0.25">
      <c r="A2854" s="47">
        <v>1</v>
      </c>
      <c r="B2854" s="100" t="s">
        <v>234</v>
      </c>
      <c r="C2854" s="3341" t="s">
        <v>285</v>
      </c>
      <c r="D2854" s="309">
        <v>330</v>
      </c>
      <c r="E2854" s="664">
        <v>84</v>
      </c>
      <c r="F2854" s="664">
        <v>0</v>
      </c>
      <c r="G2854" s="69">
        <f t="shared" si="2939"/>
        <v>70</v>
      </c>
      <c r="H2854" s="69">
        <v>64</v>
      </c>
      <c r="I2854" s="69">
        <f t="shared" si="2940"/>
        <v>91.428571428571431</v>
      </c>
      <c r="J2854" s="3364"/>
      <c r="K2854" s="597">
        <v>8</v>
      </c>
      <c r="L2854" s="70">
        <f t="shared" si="2941"/>
        <v>6.453125</v>
      </c>
      <c r="M2854" s="71">
        <f t="shared" si="2942"/>
        <v>672</v>
      </c>
      <c r="N2854" s="71">
        <v>0</v>
      </c>
      <c r="O2854" s="71">
        <f t="shared" si="2943"/>
        <v>560</v>
      </c>
      <c r="P2854" s="71">
        <v>413</v>
      </c>
      <c r="Q2854" s="71">
        <f t="shared" si="2944"/>
        <v>73.75</v>
      </c>
      <c r="R2854" s="71">
        <f t="shared" si="2945"/>
        <v>2</v>
      </c>
      <c r="S2854" s="71">
        <f t="shared" si="2946"/>
        <v>247.79999999999998</v>
      </c>
      <c r="T2854" s="607"/>
      <c r="U2854" s="607"/>
      <c r="V2854" s="607"/>
      <c r="W2854" s="607"/>
      <c r="X2854" s="607"/>
      <c r="Y2854" s="607"/>
      <c r="Z2854" s="607"/>
      <c r="AA2854" s="607"/>
      <c r="AB2854" s="607"/>
      <c r="AC2854" s="607"/>
      <c r="AD2854" s="607"/>
      <c r="AE2854" s="2006"/>
      <c r="AF2854" s="607"/>
      <c r="AG2854" s="3011"/>
      <c r="AH2854" s="607"/>
      <c r="AI2854" s="607"/>
      <c r="AJ2854" s="607"/>
      <c r="AK2854" s="607"/>
      <c r="AL2854" s="2010"/>
      <c r="AM2854" s="3547"/>
      <c r="AN2854" s="3820"/>
      <c r="AO2854" s="2006"/>
      <c r="AP2854" s="56"/>
      <c r="AQ2854" s="4292"/>
    </row>
    <row r="2855" spans="1:43" x14ac:dyDescent="0.25">
      <c r="A2855" s="47">
        <v>1</v>
      </c>
      <c r="B2855" s="305" t="s">
        <v>9</v>
      </c>
      <c r="C2855" s="3341" t="s">
        <v>285</v>
      </c>
      <c r="D2855" s="416">
        <v>340</v>
      </c>
      <c r="E2855" s="1558">
        <v>87</v>
      </c>
      <c r="F2855" s="1558">
        <v>0</v>
      </c>
      <c r="G2855" s="75">
        <f t="shared" si="2939"/>
        <v>72.5</v>
      </c>
      <c r="H2855" s="75">
        <v>66</v>
      </c>
      <c r="I2855" s="75">
        <f t="shared" si="2940"/>
        <v>91.034482758620697</v>
      </c>
      <c r="J2855" s="3365"/>
      <c r="K2855" s="598">
        <v>11.6</v>
      </c>
      <c r="L2855" s="76">
        <f t="shared" si="2941"/>
        <v>7.2272727272727275</v>
      </c>
      <c r="M2855" s="77">
        <f t="shared" si="2942"/>
        <v>1009</v>
      </c>
      <c r="N2855" s="77">
        <v>0</v>
      </c>
      <c r="O2855" s="77">
        <f t="shared" si="2943"/>
        <v>841</v>
      </c>
      <c r="P2855" s="77">
        <v>477</v>
      </c>
      <c r="Q2855" s="77">
        <f t="shared" si="2944"/>
        <v>56.718192627824017</v>
      </c>
      <c r="R2855" s="77">
        <f t="shared" si="2945"/>
        <v>3</v>
      </c>
      <c r="S2855" s="77">
        <f t="shared" si="2946"/>
        <v>190.80000000000004</v>
      </c>
      <c r="T2855" s="607"/>
      <c r="U2855" s="607"/>
      <c r="V2855" s="607"/>
      <c r="W2855" s="607"/>
      <c r="X2855" s="607"/>
      <c r="Y2855" s="607"/>
      <c r="Z2855" s="607"/>
      <c r="AA2855" s="607"/>
      <c r="AB2855" s="607"/>
      <c r="AC2855" s="607"/>
      <c r="AD2855" s="607"/>
      <c r="AE2855" s="2006"/>
      <c r="AF2855" s="607"/>
      <c r="AG2855" s="3011"/>
      <c r="AH2855" s="607"/>
      <c r="AI2855" s="607"/>
      <c r="AJ2855" s="607"/>
      <c r="AK2855" s="607"/>
      <c r="AL2855" s="2010"/>
      <c r="AM2855" s="3547"/>
      <c r="AN2855" s="3821"/>
      <c r="AO2855" s="2006"/>
      <c r="AP2855" s="56"/>
      <c r="AQ2855" s="4292"/>
    </row>
    <row r="2856" spans="1:43" x14ac:dyDescent="0.25">
      <c r="A2856" s="47">
        <v>1</v>
      </c>
      <c r="B2856" s="100" t="s">
        <v>26</v>
      </c>
      <c r="C2856" s="3341" t="s">
        <v>285</v>
      </c>
      <c r="D2856" s="309">
        <v>340</v>
      </c>
      <c r="E2856" s="664">
        <v>86</v>
      </c>
      <c r="F2856" s="664">
        <v>0</v>
      </c>
      <c r="G2856" s="69">
        <f t="shared" si="2939"/>
        <v>71.666666666666671</v>
      </c>
      <c r="H2856" s="69">
        <v>55</v>
      </c>
      <c r="I2856" s="69">
        <f t="shared" si="2940"/>
        <v>76.744186046511615</v>
      </c>
      <c r="J2856" s="3364"/>
      <c r="K2856" s="597">
        <v>7</v>
      </c>
      <c r="L2856" s="70">
        <f t="shared" si="2941"/>
        <v>5.0909090909090908</v>
      </c>
      <c r="M2856" s="71">
        <f t="shared" si="2942"/>
        <v>602</v>
      </c>
      <c r="N2856" s="71">
        <v>0</v>
      </c>
      <c r="O2856" s="71">
        <f t="shared" si="2943"/>
        <v>502</v>
      </c>
      <c r="P2856" s="71">
        <v>280</v>
      </c>
      <c r="Q2856" s="71">
        <f t="shared" si="2944"/>
        <v>55.776892430278878</v>
      </c>
      <c r="R2856" s="71">
        <f t="shared" si="2945"/>
        <v>2</v>
      </c>
      <c r="S2856" s="71">
        <f t="shared" si="2946"/>
        <v>168</v>
      </c>
      <c r="T2856" s="607"/>
      <c r="U2856" s="607"/>
      <c r="V2856" s="607"/>
      <c r="W2856" s="607"/>
      <c r="X2856" s="607"/>
      <c r="Y2856" s="607"/>
      <c r="Z2856" s="607"/>
      <c r="AA2856" s="607"/>
      <c r="AB2856" s="607"/>
      <c r="AC2856" s="607"/>
      <c r="AD2856" s="607"/>
      <c r="AE2856" s="2006"/>
      <c r="AF2856" s="607"/>
      <c r="AG2856" s="3011"/>
      <c r="AH2856" s="607"/>
      <c r="AI2856" s="607"/>
      <c r="AJ2856" s="607"/>
      <c r="AK2856" s="607"/>
      <c r="AL2856" s="2010"/>
      <c r="AM2856" s="3547"/>
      <c r="AN2856" s="3820"/>
      <c r="AO2856" s="2006"/>
      <c r="AP2856" s="56"/>
      <c r="AQ2856" s="4292"/>
    </row>
    <row r="2857" spans="1:43" x14ac:dyDescent="0.25">
      <c r="A2857" s="47">
        <v>1</v>
      </c>
      <c r="B2857" s="100" t="s">
        <v>67</v>
      </c>
      <c r="C2857" s="3341" t="s">
        <v>285</v>
      </c>
      <c r="D2857" s="309">
        <v>320</v>
      </c>
      <c r="E2857" s="664">
        <v>322</v>
      </c>
      <c r="F2857" s="664">
        <v>0</v>
      </c>
      <c r="G2857" s="69">
        <f t="shared" si="2939"/>
        <v>268.33333333333331</v>
      </c>
      <c r="H2857" s="69">
        <v>261</v>
      </c>
      <c r="I2857" s="69">
        <f t="shared" si="2940"/>
        <v>97.267080745341616</v>
      </c>
      <c r="J2857" s="3364"/>
      <c r="K2857" s="311">
        <v>8</v>
      </c>
      <c r="L2857" s="70">
        <f t="shared" si="2941"/>
        <v>7.4176245210727974</v>
      </c>
      <c r="M2857" s="71">
        <f t="shared" si="2942"/>
        <v>2576</v>
      </c>
      <c r="N2857" s="71">
        <v>0</v>
      </c>
      <c r="O2857" s="71">
        <f t="shared" si="2943"/>
        <v>2147</v>
      </c>
      <c r="P2857" s="71">
        <v>1936</v>
      </c>
      <c r="Q2857" s="71">
        <f t="shared" si="2944"/>
        <v>90.172333488588734</v>
      </c>
      <c r="R2857" s="71">
        <f t="shared" si="2945"/>
        <v>8</v>
      </c>
      <c r="S2857" s="71">
        <f t="shared" si="2946"/>
        <v>290.39999999999998</v>
      </c>
      <c r="T2857" s="607"/>
      <c r="U2857" s="607"/>
      <c r="V2857" s="607"/>
      <c r="W2857" s="607"/>
      <c r="X2857" s="607"/>
      <c r="Y2857" s="607"/>
      <c r="Z2857" s="607"/>
      <c r="AA2857" s="607"/>
      <c r="AB2857" s="607"/>
      <c r="AC2857" s="607"/>
      <c r="AD2857" s="607"/>
      <c r="AE2857" s="2006"/>
      <c r="AF2857" s="607"/>
      <c r="AG2857" s="3011"/>
      <c r="AH2857" s="607"/>
      <c r="AI2857" s="607"/>
      <c r="AJ2857" s="607"/>
      <c r="AK2857" s="607"/>
      <c r="AL2857" s="2010"/>
      <c r="AM2857" s="3547"/>
      <c r="AN2857" s="3820"/>
      <c r="AO2857" s="2006"/>
      <c r="AP2857" s="56"/>
      <c r="AQ2857" s="4292"/>
    </row>
    <row r="2858" spans="1:43" x14ac:dyDescent="0.25">
      <c r="A2858" s="47">
        <v>1</v>
      </c>
      <c r="B2858" s="100" t="s">
        <v>10</v>
      </c>
      <c r="C2858" s="3341" t="s">
        <v>285</v>
      </c>
      <c r="D2858" s="309">
        <v>340</v>
      </c>
      <c r="E2858" s="664">
        <v>474</v>
      </c>
      <c r="F2858" s="664">
        <v>0</v>
      </c>
      <c r="G2858" s="69">
        <f t="shared" si="2939"/>
        <v>395</v>
      </c>
      <c r="H2858" s="69">
        <v>391</v>
      </c>
      <c r="I2858" s="69">
        <f t="shared" si="2940"/>
        <v>98.987341772151893</v>
      </c>
      <c r="J2858" s="3364"/>
      <c r="K2858" s="597">
        <v>9.5</v>
      </c>
      <c r="L2858" s="70">
        <f t="shared" si="2941"/>
        <v>8.9309462915601028</v>
      </c>
      <c r="M2858" s="71">
        <f t="shared" si="2942"/>
        <v>4503</v>
      </c>
      <c r="N2858" s="71">
        <v>0</v>
      </c>
      <c r="O2858" s="71">
        <f t="shared" si="2943"/>
        <v>3753</v>
      </c>
      <c r="P2858" s="71">
        <v>3492</v>
      </c>
      <c r="Q2858" s="71">
        <f t="shared" si="2944"/>
        <v>93.045563549160676</v>
      </c>
      <c r="R2858" s="71">
        <f t="shared" si="2945"/>
        <v>13</v>
      </c>
      <c r="S2858" s="71">
        <f t="shared" si="2946"/>
        <v>322.3384615384615</v>
      </c>
      <c r="T2858" s="607"/>
      <c r="U2858" s="607"/>
      <c r="V2858" s="607"/>
      <c r="W2858" s="607"/>
      <c r="X2858" s="607"/>
      <c r="Y2858" s="607"/>
      <c r="Z2858" s="607"/>
      <c r="AA2858" s="607"/>
      <c r="AB2858" s="607"/>
      <c r="AC2858" s="607"/>
      <c r="AD2858" s="607"/>
      <c r="AE2858" s="2006"/>
      <c r="AF2858" s="607"/>
      <c r="AG2858" s="3011"/>
      <c r="AH2858" s="607"/>
      <c r="AI2858" s="607"/>
      <c r="AJ2858" s="607"/>
      <c r="AK2858" s="607"/>
      <c r="AL2858" s="2010"/>
      <c r="AM2858" s="3547"/>
      <c r="AN2858" s="3820"/>
      <c r="AO2858" s="2006"/>
      <c r="AP2858" s="56"/>
      <c r="AQ2858" s="4292"/>
    </row>
    <row r="2859" spans="1:43" x14ac:dyDescent="0.25">
      <c r="A2859" s="47">
        <v>1</v>
      </c>
      <c r="B2859" s="305" t="s">
        <v>6</v>
      </c>
      <c r="C2859" s="3341" t="s">
        <v>285</v>
      </c>
      <c r="D2859" s="416">
        <v>340</v>
      </c>
      <c r="E2859" s="1558">
        <v>654</v>
      </c>
      <c r="F2859" s="1558">
        <v>0</v>
      </c>
      <c r="G2859" s="75">
        <f t="shared" si="2939"/>
        <v>545</v>
      </c>
      <c r="H2859" s="75">
        <v>572</v>
      </c>
      <c r="I2859" s="75">
        <f t="shared" si="2940"/>
        <v>104.95412844036697</v>
      </c>
      <c r="J2859" s="3365"/>
      <c r="K2859" s="598">
        <v>8.5830000000000002</v>
      </c>
      <c r="L2859" s="76">
        <f t="shared" si="2941"/>
        <v>7.9790209790209792</v>
      </c>
      <c r="M2859" s="77">
        <f t="shared" si="2942"/>
        <v>5613</v>
      </c>
      <c r="N2859" s="77">
        <v>0</v>
      </c>
      <c r="O2859" s="77">
        <f t="shared" si="2943"/>
        <v>4678</v>
      </c>
      <c r="P2859" s="77">
        <v>4564</v>
      </c>
      <c r="Q2859" s="77">
        <f t="shared" si="2944"/>
        <v>97.563061137238137</v>
      </c>
      <c r="R2859" s="77">
        <f t="shared" si="2945"/>
        <v>17</v>
      </c>
      <c r="S2859" s="77">
        <f t="shared" si="2946"/>
        <v>322.16470588235291</v>
      </c>
      <c r="T2859" s="1889"/>
      <c r="U2859" s="1889"/>
      <c r="V2859" s="1889"/>
      <c r="W2859" s="1889"/>
      <c r="X2859" s="1889"/>
      <c r="Y2859" s="1889"/>
      <c r="Z2859" s="1889"/>
      <c r="AA2859" s="1889"/>
      <c r="AB2859" s="1889"/>
      <c r="AC2859" s="1889"/>
      <c r="AD2859" s="1889"/>
      <c r="AE2859" s="3302"/>
      <c r="AF2859" s="1889"/>
      <c r="AG2859" s="3012"/>
      <c r="AH2859" s="1889"/>
      <c r="AI2859" s="1889"/>
      <c r="AJ2859" s="1889"/>
      <c r="AK2859" s="1889"/>
      <c r="AL2859" s="2011"/>
      <c r="AM2859" s="3548"/>
      <c r="AN2859" s="3821"/>
      <c r="AO2859" s="3302"/>
      <c r="AP2859" s="56"/>
      <c r="AQ2859" s="4292"/>
    </row>
    <row r="2860" spans="1:43" ht="29.25" x14ac:dyDescent="0.25">
      <c r="A2860" s="47">
        <v>1</v>
      </c>
      <c r="B2860" s="299" t="s">
        <v>7</v>
      </c>
      <c r="C2860" s="299"/>
      <c r="D2860" s="299"/>
      <c r="E2860" s="1673">
        <f>SUM(E2852:E2859)</f>
        <v>2233</v>
      </c>
      <c r="F2860" s="1673">
        <v>0</v>
      </c>
      <c r="G2860" s="473">
        <f>SUM(G2852:G2859)</f>
        <v>1860.8333333333333</v>
      </c>
      <c r="H2860" s="473">
        <f>SUM(H2852:H2859)</f>
        <v>1980</v>
      </c>
      <c r="I2860" s="473">
        <f t="shared" si="2940"/>
        <v>106.40394088669952</v>
      </c>
      <c r="J2860" s="3456">
        <v>350</v>
      </c>
      <c r="K2860" s="599">
        <f>SUM(M2860/E2860)</f>
        <v>8.103896103896103</v>
      </c>
      <c r="L2860" s="81">
        <f t="shared" si="2941"/>
        <v>7.0843434343434346</v>
      </c>
      <c r="M2860" s="371">
        <f>SUM(M2852:M2859)</f>
        <v>18096</v>
      </c>
      <c r="N2860" s="371">
        <v>0</v>
      </c>
      <c r="O2860" s="371">
        <f>SUM(O2852:O2859)</f>
        <v>15082</v>
      </c>
      <c r="P2860" s="371">
        <f>SUM(P2852:P2859)</f>
        <v>14027</v>
      </c>
      <c r="Q2860" s="154">
        <f t="shared" ref="Q2860" si="2947">P2860/O2860*100</f>
        <v>93.004906511072804</v>
      </c>
      <c r="R2860" s="233">
        <f>SUM(R2852:R2859)</f>
        <v>54</v>
      </c>
      <c r="S2860" s="154">
        <f t="shared" ref="S2860" si="2948">P2860/$B$4*12/R2860</f>
        <v>311.71111111111117</v>
      </c>
      <c r="T2860" s="610">
        <v>95490.750700799981</v>
      </c>
      <c r="U2860" s="610">
        <v>95490.750700799981</v>
      </c>
      <c r="V2860" s="610">
        <v>95490.750700799981</v>
      </c>
      <c r="W2860" s="610">
        <v>80212.615257600002</v>
      </c>
      <c r="X2860" s="610">
        <v>80884.169956800004</v>
      </c>
      <c r="Y2860" s="610">
        <v>80884.169956800004</v>
      </c>
      <c r="Z2860" s="610">
        <v>80884.169956800004</v>
      </c>
      <c r="AA2860" s="610">
        <v>80884.169956800004</v>
      </c>
      <c r="AB2860" s="610">
        <v>81157.2415416</v>
      </c>
      <c r="AC2860" s="610">
        <v>81157.2415416</v>
      </c>
      <c r="AD2860" s="610">
        <v>81157.2415416</v>
      </c>
      <c r="AE2860" s="3298">
        <f>T2860/12*$B$4+(U2860-T2860)/11*9+(V2860-U2860)/10*8+(W2860-V2860)/9*7+(X2860-W2860)/8*6+(Y2860-X2860)/7*5+(Z2860-Y2860)/6*4+(AA2860-Z2860)+(AB2860-AA2860)/5*3+(AC2860-AB2860)/4*2+(AD2860-AC2860)/3*1</f>
        <v>68360.140325679997</v>
      </c>
      <c r="AF2860" s="610">
        <f>AL2860-AK2860-AH2860</f>
        <v>60333.922400000003</v>
      </c>
      <c r="AG2860" s="3009"/>
      <c r="AH2860" s="610">
        <v>-179.78878000000003</v>
      </c>
      <c r="AI2860" s="610">
        <f>AF2860-AE2860</f>
        <v>-8026.2179256799936</v>
      </c>
      <c r="AJ2860" s="610"/>
      <c r="AK2860" s="610">
        <v>-729.5562000000001</v>
      </c>
      <c r="AL2860" s="2008">
        <v>59424.577420000001</v>
      </c>
      <c r="AM2860" s="3545">
        <v>28656.430649999998</v>
      </c>
      <c r="AN2860" s="3923">
        <f>SUM(AN2852:AN2859)</f>
        <v>0</v>
      </c>
      <c r="AO2860" s="3307"/>
      <c r="AP2860" s="56"/>
      <c r="AQ2860" s="4292"/>
    </row>
    <row r="2861" spans="1:43" x14ac:dyDescent="0.25">
      <c r="A2861" s="47">
        <v>1</v>
      </c>
      <c r="B2861" s="573" t="s">
        <v>14</v>
      </c>
      <c r="C2861" s="573"/>
      <c r="D2861" s="460"/>
      <c r="E2861" s="1546"/>
      <c r="F2861" s="1546">
        <v>0</v>
      </c>
      <c r="G2861" s="325"/>
      <c r="H2861" s="325"/>
      <c r="I2861" s="325"/>
      <c r="J2861" s="3437"/>
      <c r="K2861" s="600"/>
      <c r="L2861" s="600"/>
      <c r="M2861" s="601"/>
      <c r="N2861" s="601">
        <v>0</v>
      </c>
      <c r="O2861" s="601"/>
      <c r="P2861" s="601"/>
      <c r="Q2861" s="601"/>
      <c r="R2861" s="601"/>
      <c r="S2861" s="601"/>
      <c r="T2861" s="1137"/>
      <c r="U2861" s="1137"/>
      <c r="V2861" s="1137"/>
      <c r="W2861" s="1137"/>
      <c r="X2861" s="1137"/>
      <c r="Y2861" s="1137"/>
      <c r="Z2861" s="1137"/>
      <c r="AA2861" s="1137"/>
      <c r="AB2861" s="1137"/>
      <c r="AC2861" s="1137"/>
      <c r="AD2861" s="1137"/>
      <c r="AE2861" s="2071"/>
      <c r="AF2861" s="1137"/>
      <c r="AG2861" s="3010"/>
      <c r="AH2861" s="1137"/>
      <c r="AI2861" s="1137"/>
      <c r="AJ2861" s="1137"/>
      <c r="AK2861" s="1137"/>
      <c r="AL2861" s="2009"/>
      <c r="AM2861" s="3546"/>
      <c r="AN2861" s="3913"/>
      <c r="AO2861" s="2071"/>
      <c r="AP2861" s="56"/>
      <c r="AQ2861" s="4292"/>
    </row>
    <row r="2862" spans="1:43" ht="60" x14ac:dyDescent="0.25">
      <c r="A2862" s="47">
        <v>1</v>
      </c>
      <c r="B2862" s="3272" t="s">
        <v>408</v>
      </c>
      <c r="C2862" s="2282"/>
      <c r="D2862" s="442"/>
      <c r="E2862" s="1539"/>
      <c r="F2862" s="1539">
        <v>0</v>
      </c>
      <c r="G2862" s="93"/>
      <c r="H2862" s="93"/>
      <c r="I2862" s="93"/>
      <c r="J2862" s="3369"/>
      <c r="K2862" s="311"/>
      <c r="L2862" s="311"/>
      <c r="M2862" s="313"/>
      <c r="N2862" s="313">
        <v>0</v>
      </c>
      <c r="O2862" s="313"/>
      <c r="P2862" s="313"/>
      <c r="Q2862" s="313"/>
      <c r="R2862" s="313"/>
      <c r="S2862" s="313"/>
      <c r="T2862" s="607">
        <v>112198.19318</v>
      </c>
      <c r="U2862" s="607">
        <v>112198.19318</v>
      </c>
      <c r="V2862" s="607">
        <v>112198.19318</v>
      </c>
      <c r="W2862" s="607">
        <v>112198.19318</v>
      </c>
      <c r="X2862" s="607">
        <v>111356.70684000001</v>
      </c>
      <c r="Y2862" s="607">
        <v>111356.70684000001</v>
      </c>
      <c r="Z2862" s="607">
        <v>111356.70684000001</v>
      </c>
      <c r="AA2862" s="607">
        <v>111356.70684000001</v>
      </c>
      <c r="AB2862" s="607">
        <v>111356.70684000001</v>
      </c>
      <c r="AC2862" s="607">
        <v>111356.70684000001</v>
      </c>
      <c r="AD2862" s="607">
        <v>111356.70684000001</v>
      </c>
      <c r="AE2862" s="4296">
        <f>T2862/12*$B$4+(U2862-T2862)/11*9+(V2862-U2862)/10*8+(W2862-V2862)/9*7+(X2862-W2862)+(Y2862-X2862)/7*5+(Z2862-Y2862)/6*4+(AB2862-AA2862)/5*3+(AC2862-AB2862)/4*2+(AD2862-AC2862)/3*1</f>
        <v>92657.00797666669</v>
      </c>
      <c r="AF2862" s="607">
        <f>AL2862-AK2862-AH2862</f>
        <v>91628.524540000013</v>
      </c>
      <c r="AG2862" s="3011"/>
      <c r="AH2862" s="607"/>
      <c r="AI2862" s="607">
        <f>AF2862-AE2862</f>
        <v>-1028.4834366666764</v>
      </c>
      <c r="AJ2862" s="607"/>
      <c r="AK2862" s="607">
        <v>-97.212869999999995</v>
      </c>
      <c r="AL2862" s="2010">
        <v>91531.31167000001</v>
      </c>
      <c r="AM2862" s="3547"/>
      <c r="AN2862" s="3827"/>
      <c r="AO2862" s="2006"/>
      <c r="AP2862" s="56"/>
      <c r="AQ2862" s="4292"/>
    </row>
    <row r="2863" spans="1:43" x14ac:dyDescent="0.25">
      <c r="A2863" s="47">
        <v>1</v>
      </c>
      <c r="B2863" s="2423" t="s">
        <v>345</v>
      </c>
      <c r="C2863" s="2282"/>
      <c r="D2863" s="442"/>
      <c r="E2863" s="1539"/>
      <c r="F2863" s="1539">
        <v>0</v>
      </c>
      <c r="G2863" s="93"/>
      <c r="H2863" s="93"/>
      <c r="I2863" s="93"/>
      <c r="J2863" s="3369"/>
      <c r="K2863" s="311"/>
      <c r="L2863" s="311"/>
      <c r="M2863" s="313"/>
      <c r="N2863" s="313">
        <v>0</v>
      </c>
      <c r="O2863" s="313"/>
      <c r="P2863" s="313"/>
      <c r="Q2863" s="313"/>
      <c r="R2863" s="313"/>
      <c r="S2863" s="313"/>
      <c r="T2863" s="607">
        <v>20446.460999999999</v>
      </c>
      <c r="U2863" s="607">
        <v>20446.460999999999</v>
      </c>
      <c r="V2863" s="607">
        <v>20446.460999999999</v>
      </c>
      <c r="W2863" s="607">
        <v>20446.460999999999</v>
      </c>
      <c r="X2863" s="607">
        <v>20446.460999999999</v>
      </c>
      <c r="Y2863" s="607">
        <v>20446.460999999999</v>
      </c>
      <c r="Z2863" s="607">
        <v>20446.460999999999</v>
      </c>
      <c r="AA2863" s="607">
        <v>20446.460999999999</v>
      </c>
      <c r="AB2863" s="607">
        <v>20446.460999999999</v>
      </c>
      <c r="AC2863" s="607">
        <v>20446.460999999999</v>
      </c>
      <c r="AD2863" s="607">
        <v>20446.460999999999</v>
      </c>
      <c r="AE2863" s="3298">
        <f>T2863/12*$B$4+(U2863-T2863)/11*9+(V2863-U2863)/10*8+(W2863-V2863)/9*7+(X2863-W2863)/8*6+(Y2863-X2863)/7*5+(Z2863-Y2863)/6*4+(AA2863-Z2863)+(AB2863-AA2863)/5*3+(AC2863-AB2863)/4*2+(AD2863-AC2863)/3*1</f>
        <v>17038.717499999999</v>
      </c>
      <c r="AF2863" s="607">
        <f>AL2863-AK2863-AH2863</f>
        <v>17038.717499999999</v>
      </c>
      <c r="AG2863" s="3011"/>
      <c r="AH2863" s="607"/>
      <c r="AI2863" s="607">
        <f>AF2863-AE2863</f>
        <v>0</v>
      </c>
      <c r="AJ2863" s="607"/>
      <c r="AK2863" s="607">
        <v>0</v>
      </c>
      <c r="AL2863" s="2010">
        <v>17038.717499999999</v>
      </c>
      <c r="AM2863" s="3547"/>
      <c r="AN2863" s="3827"/>
      <c r="AO2863" s="2006"/>
      <c r="AP2863" s="56"/>
      <c r="AQ2863" s="4292"/>
    </row>
    <row r="2864" spans="1:43" ht="29.25" x14ac:dyDescent="0.25">
      <c r="A2864" s="47">
        <v>1</v>
      </c>
      <c r="B2864" s="2424" t="s">
        <v>304</v>
      </c>
      <c r="C2864" s="2223"/>
      <c r="D2864" s="346"/>
      <c r="E2864" s="2615">
        <f>E2866+E2867+E2870+E2871+E2872</f>
        <v>34061</v>
      </c>
      <c r="F2864" s="2615">
        <v>0</v>
      </c>
      <c r="G2864" s="366">
        <f t="shared" ref="G2864:H2864" si="2949">G2866+G2867+G2870+G2871+G2872</f>
        <v>28384.166666666664</v>
      </c>
      <c r="H2864" s="366">
        <f t="shared" si="2949"/>
        <v>19372.397499999999</v>
      </c>
      <c r="I2864" s="309">
        <f>H2864/G2864*100</f>
        <v>68.250717829775994</v>
      </c>
      <c r="J2864" s="3408">
        <f t="shared" ref="J2864" si="2950">J2866+J2867+J2870+J2871+J2872</f>
        <v>0</v>
      </c>
      <c r="K2864" s="101"/>
      <c r="L2864" s="101"/>
      <c r="M2864" s="389"/>
      <c r="N2864" s="389">
        <v>0</v>
      </c>
      <c r="O2864" s="389"/>
      <c r="P2864" s="389"/>
      <c r="Q2864" s="389"/>
      <c r="R2864" s="389"/>
      <c r="S2864" s="389"/>
      <c r="T2864" s="607"/>
      <c r="U2864" s="607"/>
      <c r="V2864" s="607"/>
      <c r="W2864" s="607"/>
      <c r="X2864" s="607"/>
      <c r="Y2864" s="607"/>
      <c r="Z2864" s="607"/>
      <c r="AA2864" s="607"/>
      <c r="AB2864" s="607"/>
      <c r="AC2864" s="607"/>
      <c r="AD2864" s="607"/>
      <c r="AE2864" s="2006"/>
      <c r="AF2864" s="607"/>
      <c r="AG2864" s="3011"/>
      <c r="AH2864" s="607"/>
      <c r="AI2864" s="607"/>
      <c r="AJ2864" s="607"/>
      <c r="AK2864" s="607"/>
      <c r="AL2864" s="2010"/>
      <c r="AM2864" s="3547"/>
      <c r="AN2864" s="3916">
        <f t="shared" ref="AN2864" si="2951">AN2866+AN2867+AN2870+AN2871+AN2872</f>
        <v>0</v>
      </c>
      <c r="AO2864" s="2006"/>
      <c r="AP2864" s="56"/>
      <c r="AQ2864" s="4292"/>
    </row>
    <row r="2865" spans="1:43" ht="30" x14ac:dyDescent="0.25">
      <c r="A2865" s="47">
        <v>1</v>
      </c>
      <c r="B2865" s="1828" t="s">
        <v>211</v>
      </c>
      <c r="C2865" s="2223"/>
      <c r="D2865" s="346"/>
      <c r="E2865" s="2615"/>
      <c r="F2865" s="2615">
        <v>0</v>
      </c>
      <c r="G2865" s="366"/>
      <c r="H2865" s="366"/>
      <c r="I2865" s="309"/>
      <c r="J2865" s="3408"/>
      <c r="K2865" s="101"/>
      <c r="L2865" s="101"/>
      <c r="M2865" s="389"/>
      <c r="N2865" s="389">
        <v>0</v>
      </c>
      <c r="O2865" s="389"/>
      <c r="P2865" s="389"/>
      <c r="Q2865" s="389"/>
      <c r="R2865" s="389"/>
      <c r="S2865" s="389"/>
      <c r="T2865" s="607"/>
      <c r="U2865" s="607"/>
      <c r="V2865" s="607"/>
      <c r="W2865" s="607"/>
      <c r="X2865" s="607"/>
      <c r="Y2865" s="607"/>
      <c r="Z2865" s="607"/>
      <c r="AA2865" s="607"/>
      <c r="AB2865" s="607"/>
      <c r="AC2865" s="607"/>
      <c r="AD2865" s="607"/>
      <c r="AE2865" s="2006"/>
      <c r="AF2865" s="607"/>
      <c r="AG2865" s="3011"/>
      <c r="AH2865" s="607"/>
      <c r="AI2865" s="607"/>
      <c r="AJ2865" s="607"/>
      <c r="AK2865" s="607"/>
      <c r="AL2865" s="2010"/>
      <c r="AM2865" s="3547"/>
      <c r="AN2865" s="3916"/>
      <c r="AO2865" s="2006"/>
      <c r="AP2865" s="56"/>
      <c r="AQ2865" s="4292"/>
    </row>
    <row r="2866" spans="1:43" ht="30" x14ac:dyDescent="0.25">
      <c r="A2866" s="47">
        <v>1</v>
      </c>
      <c r="B2866" s="1828" t="s">
        <v>212</v>
      </c>
      <c r="C2866" s="2223"/>
      <c r="D2866" s="346"/>
      <c r="E2866" s="1847">
        <v>2560</v>
      </c>
      <c r="F2866" s="1847">
        <v>0</v>
      </c>
      <c r="G2866" s="366">
        <f>E2866/12*$B$4</f>
        <v>2133.3333333333335</v>
      </c>
      <c r="H2866" s="366">
        <v>955</v>
      </c>
      <c r="I2866" s="309">
        <f t="shared" ref="I2866:I2879" si="2952">H2866/G2866*100</f>
        <v>44.765625</v>
      </c>
      <c r="J2866" s="3408"/>
      <c r="K2866" s="101"/>
      <c r="L2866" s="101"/>
      <c r="M2866" s="389"/>
      <c r="N2866" s="389">
        <v>0</v>
      </c>
      <c r="O2866" s="389"/>
      <c r="P2866" s="389"/>
      <c r="Q2866" s="389"/>
      <c r="R2866" s="389"/>
      <c r="S2866" s="389"/>
      <c r="T2866" s="607"/>
      <c r="U2866" s="607"/>
      <c r="V2866" s="607"/>
      <c r="W2866" s="607"/>
      <c r="X2866" s="607"/>
      <c r="Y2866" s="607"/>
      <c r="Z2866" s="607"/>
      <c r="AA2866" s="607"/>
      <c r="AB2866" s="607"/>
      <c r="AC2866" s="607"/>
      <c r="AD2866" s="607"/>
      <c r="AE2866" s="2006"/>
      <c r="AF2866" s="607"/>
      <c r="AG2866" s="3011"/>
      <c r="AH2866" s="607"/>
      <c r="AI2866" s="607"/>
      <c r="AJ2866" s="607"/>
      <c r="AK2866" s="607"/>
      <c r="AL2866" s="2010"/>
      <c r="AM2866" s="3547"/>
      <c r="AN2866" s="3916"/>
      <c r="AO2866" s="2006"/>
      <c r="AP2866" s="56"/>
      <c r="AQ2866" s="4292"/>
    </row>
    <row r="2867" spans="1:43" ht="30" x14ac:dyDescent="0.25">
      <c r="A2867" s="47">
        <v>1</v>
      </c>
      <c r="B2867" s="2425" t="s">
        <v>305</v>
      </c>
      <c r="C2867" s="2223"/>
      <c r="D2867" s="346"/>
      <c r="E2867" s="1847">
        <f>E2868+E2869/4</f>
        <v>21175</v>
      </c>
      <c r="F2867" s="1847">
        <v>0</v>
      </c>
      <c r="G2867" s="366">
        <f t="shared" ref="G2867" si="2953">G2868+G2869/4</f>
        <v>17645.833333333332</v>
      </c>
      <c r="H2867" s="366">
        <f t="shared" ref="H2867" si="2954">H2868+H2869/4</f>
        <v>5727.3975</v>
      </c>
      <c r="I2867" s="309">
        <f t="shared" si="2952"/>
        <v>32.457506493506493</v>
      </c>
      <c r="J2867" s="3408">
        <f t="shared" ref="J2867" si="2955">J2868+J2869/4</f>
        <v>0</v>
      </c>
      <c r="K2867" s="101"/>
      <c r="L2867" s="101"/>
      <c r="M2867" s="389"/>
      <c r="N2867" s="389">
        <v>0</v>
      </c>
      <c r="O2867" s="389"/>
      <c r="P2867" s="389"/>
      <c r="Q2867" s="389"/>
      <c r="R2867" s="389"/>
      <c r="S2867" s="389"/>
      <c r="T2867" s="607"/>
      <c r="U2867" s="607"/>
      <c r="V2867" s="607"/>
      <c r="W2867" s="607"/>
      <c r="X2867" s="607"/>
      <c r="Y2867" s="607"/>
      <c r="Z2867" s="607"/>
      <c r="AA2867" s="607"/>
      <c r="AB2867" s="607"/>
      <c r="AC2867" s="607"/>
      <c r="AD2867" s="607"/>
      <c r="AE2867" s="2006"/>
      <c r="AF2867" s="607"/>
      <c r="AG2867" s="3011"/>
      <c r="AH2867" s="607"/>
      <c r="AI2867" s="607"/>
      <c r="AJ2867" s="607"/>
      <c r="AK2867" s="607"/>
      <c r="AL2867" s="2010"/>
      <c r="AM2867" s="3547"/>
      <c r="AN2867" s="3916">
        <f t="shared" ref="AN2867" si="2956">AN2868+AN2869/4</f>
        <v>0</v>
      </c>
      <c r="AO2867" s="2006"/>
      <c r="AP2867" s="56"/>
      <c r="AQ2867" s="4292"/>
    </row>
    <row r="2868" spans="1:43" x14ac:dyDescent="0.25">
      <c r="A2868" s="47">
        <v>1</v>
      </c>
      <c r="B2868" s="1829" t="s">
        <v>306</v>
      </c>
      <c r="C2868" s="2223"/>
      <c r="D2868" s="346"/>
      <c r="E2868" s="3259">
        <v>21000</v>
      </c>
      <c r="F2868" s="3259">
        <v>0</v>
      </c>
      <c r="G2868" s="366">
        <f>E2868/12*$B$4</f>
        <v>17500</v>
      </c>
      <c r="H2868" s="366">
        <v>5540</v>
      </c>
      <c r="I2868" s="309">
        <f t="shared" si="2952"/>
        <v>31.657142857142855</v>
      </c>
      <c r="J2868" s="3408"/>
      <c r="K2868" s="101"/>
      <c r="L2868" s="101"/>
      <c r="M2868" s="389"/>
      <c r="N2868" s="389">
        <v>0</v>
      </c>
      <c r="O2868" s="389"/>
      <c r="P2868" s="389"/>
      <c r="Q2868" s="389"/>
      <c r="R2868" s="389"/>
      <c r="S2868" s="389"/>
      <c r="T2868" s="607"/>
      <c r="U2868" s="607"/>
      <c r="V2868" s="607"/>
      <c r="W2868" s="607"/>
      <c r="X2868" s="607"/>
      <c r="Y2868" s="607"/>
      <c r="Z2868" s="607"/>
      <c r="AA2868" s="607"/>
      <c r="AB2868" s="607"/>
      <c r="AC2868" s="607"/>
      <c r="AD2868" s="607"/>
      <c r="AE2868" s="2006"/>
      <c r="AF2868" s="607"/>
      <c r="AG2868" s="3011"/>
      <c r="AH2868" s="607"/>
      <c r="AI2868" s="607"/>
      <c r="AJ2868" s="607"/>
      <c r="AK2868" s="607"/>
      <c r="AL2868" s="2010"/>
      <c r="AM2868" s="3547"/>
      <c r="AN2868" s="3916"/>
      <c r="AO2868" s="2006"/>
      <c r="AP2868" s="56"/>
      <c r="AQ2868" s="4292"/>
    </row>
    <row r="2869" spans="1:43" ht="30" x14ac:dyDescent="0.25">
      <c r="A2869" s="47">
        <v>1</v>
      </c>
      <c r="B2869" s="1829" t="s">
        <v>307</v>
      </c>
      <c r="C2869" s="2223"/>
      <c r="D2869" s="346"/>
      <c r="E2869" s="1847">
        <v>700</v>
      </c>
      <c r="F2869" s="1847">
        <v>0</v>
      </c>
      <c r="G2869" s="366">
        <f>E2869/12*$B$4</f>
        <v>583.33333333333337</v>
      </c>
      <c r="H2869" s="366">
        <v>749.59</v>
      </c>
      <c r="I2869" s="309">
        <f t="shared" si="2952"/>
        <v>128.50114285714284</v>
      </c>
      <c r="J2869" s="3408"/>
      <c r="K2869" s="101"/>
      <c r="L2869" s="101"/>
      <c r="M2869" s="389"/>
      <c r="N2869" s="389">
        <v>0</v>
      </c>
      <c r="O2869" s="389"/>
      <c r="P2869" s="389"/>
      <c r="Q2869" s="389"/>
      <c r="R2869" s="389"/>
      <c r="S2869" s="389"/>
      <c r="T2869" s="607"/>
      <c r="U2869" s="607"/>
      <c r="V2869" s="607"/>
      <c r="W2869" s="607"/>
      <c r="X2869" s="607"/>
      <c r="Y2869" s="607"/>
      <c r="Z2869" s="607"/>
      <c r="AA2869" s="607"/>
      <c r="AB2869" s="607"/>
      <c r="AC2869" s="607"/>
      <c r="AD2869" s="607"/>
      <c r="AE2869" s="2006"/>
      <c r="AF2869" s="607"/>
      <c r="AG2869" s="3011"/>
      <c r="AH2869" s="607"/>
      <c r="AI2869" s="607"/>
      <c r="AJ2869" s="607"/>
      <c r="AK2869" s="607"/>
      <c r="AL2869" s="2010"/>
      <c r="AM2869" s="3547"/>
      <c r="AN2869" s="3916"/>
      <c r="AO2869" s="2006"/>
      <c r="AP2869" s="56"/>
      <c r="AQ2869" s="4292"/>
    </row>
    <row r="2870" spans="1:43" ht="75" x14ac:dyDescent="0.25">
      <c r="A2870" s="47">
        <v>1</v>
      </c>
      <c r="B2870" s="1829" t="s">
        <v>308</v>
      </c>
      <c r="C2870" s="2223"/>
      <c r="D2870" s="346"/>
      <c r="E2870" s="1847">
        <v>3524</v>
      </c>
      <c r="F2870" s="1847">
        <v>0</v>
      </c>
      <c r="G2870" s="366">
        <f>E2870/12*$B$4</f>
        <v>2936.666666666667</v>
      </c>
      <c r="H2870" s="366">
        <v>5836</v>
      </c>
      <c r="I2870" s="309">
        <f t="shared" si="2952"/>
        <v>198.72871736662881</v>
      </c>
      <c r="J2870" s="3408"/>
      <c r="K2870" s="101"/>
      <c r="L2870" s="101"/>
      <c r="M2870" s="389"/>
      <c r="N2870" s="389">
        <v>0</v>
      </c>
      <c r="O2870" s="389"/>
      <c r="P2870" s="389"/>
      <c r="Q2870" s="389"/>
      <c r="R2870" s="389"/>
      <c r="S2870" s="389"/>
      <c r="T2870" s="607"/>
      <c r="U2870" s="607"/>
      <c r="V2870" s="607"/>
      <c r="W2870" s="607"/>
      <c r="X2870" s="607"/>
      <c r="Y2870" s="607"/>
      <c r="Z2870" s="607"/>
      <c r="AA2870" s="607"/>
      <c r="AB2870" s="607"/>
      <c r="AC2870" s="607"/>
      <c r="AD2870" s="607"/>
      <c r="AE2870" s="2006"/>
      <c r="AF2870" s="607"/>
      <c r="AG2870" s="3011"/>
      <c r="AH2870" s="607"/>
      <c r="AI2870" s="607"/>
      <c r="AJ2870" s="607"/>
      <c r="AK2870" s="607"/>
      <c r="AL2870" s="2010"/>
      <c r="AM2870" s="3547"/>
      <c r="AN2870" s="3916"/>
      <c r="AO2870" s="2006"/>
      <c r="AP2870" s="56"/>
      <c r="AQ2870" s="4292"/>
    </row>
    <row r="2871" spans="1:43" ht="45" x14ac:dyDescent="0.25">
      <c r="A2871" s="47">
        <v>1</v>
      </c>
      <c r="B2871" s="1829" t="s">
        <v>309</v>
      </c>
      <c r="C2871" s="2223"/>
      <c r="D2871" s="346"/>
      <c r="E2871" s="1847">
        <v>5200</v>
      </c>
      <c r="F2871" s="1847">
        <v>0</v>
      </c>
      <c r="G2871" s="366">
        <f>E2871/12*$B$4</f>
        <v>4333.333333333333</v>
      </c>
      <c r="H2871" s="366">
        <v>6433</v>
      </c>
      <c r="I2871" s="309">
        <f t="shared" si="2952"/>
        <v>148.45384615384617</v>
      </c>
      <c r="J2871" s="3408"/>
      <c r="K2871" s="101"/>
      <c r="L2871" s="101"/>
      <c r="M2871" s="389"/>
      <c r="N2871" s="389">
        <v>0</v>
      </c>
      <c r="O2871" s="389"/>
      <c r="P2871" s="389"/>
      <c r="Q2871" s="389"/>
      <c r="R2871" s="389"/>
      <c r="S2871" s="389"/>
      <c r="T2871" s="607"/>
      <c r="U2871" s="607"/>
      <c r="V2871" s="607"/>
      <c r="W2871" s="607"/>
      <c r="X2871" s="607"/>
      <c r="Y2871" s="607"/>
      <c r="Z2871" s="607"/>
      <c r="AA2871" s="607"/>
      <c r="AB2871" s="607"/>
      <c r="AC2871" s="607"/>
      <c r="AD2871" s="607"/>
      <c r="AE2871" s="2006"/>
      <c r="AF2871" s="607"/>
      <c r="AG2871" s="3011"/>
      <c r="AH2871" s="607"/>
      <c r="AI2871" s="607"/>
      <c r="AJ2871" s="607"/>
      <c r="AK2871" s="607"/>
      <c r="AL2871" s="2010"/>
      <c r="AM2871" s="3547"/>
      <c r="AN2871" s="3916"/>
      <c r="AO2871" s="2006"/>
      <c r="AP2871" s="56"/>
      <c r="AQ2871" s="4292"/>
    </row>
    <row r="2872" spans="1:43" ht="30" x14ac:dyDescent="0.25">
      <c r="B2872" s="1829" t="s">
        <v>406</v>
      </c>
      <c r="C2872" s="2223"/>
      <c r="D2872" s="346"/>
      <c r="E2872" s="1847">
        <v>1602</v>
      </c>
      <c r="F2872" s="1847">
        <v>0</v>
      </c>
      <c r="G2872" s="366">
        <f>E2872/12*$B$4</f>
        <v>1335</v>
      </c>
      <c r="H2872" s="366">
        <v>421</v>
      </c>
      <c r="I2872" s="309">
        <f t="shared" si="2952"/>
        <v>31.535580524344571</v>
      </c>
      <c r="J2872" s="3408"/>
      <c r="K2872" s="101"/>
      <c r="L2872" s="101"/>
      <c r="M2872" s="389"/>
      <c r="N2872" s="389">
        <v>0</v>
      </c>
      <c r="O2872" s="389"/>
      <c r="P2872" s="389"/>
      <c r="Q2872" s="389"/>
      <c r="R2872" s="389"/>
      <c r="S2872" s="389"/>
      <c r="T2872" s="607"/>
      <c r="U2872" s="607"/>
      <c r="V2872" s="607"/>
      <c r="W2872" s="607"/>
      <c r="X2872" s="607"/>
      <c r="Y2872" s="607"/>
      <c r="Z2872" s="607"/>
      <c r="AA2872" s="607"/>
      <c r="AB2872" s="607"/>
      <c r="AC2872" s="607"/>
      <c r="AD2872" s="607"/>
      <c r="AE2872" s="2006"/>
      <c r="AF2872" s="607"/>
      <c r="AG2872" s="3011"/>
      <c r="AH2872" s="607"/>
      <c r="AI2872" s="607"/>
      <c r="AJ2872" s="607"/>
      <c r="AK2872" s="607"/>
      <c r="AL2872" s="2010"/>
      <c r="AM2872" s="3547"/>
      <c r="AN2872" s="3916"/>
      <c r="AO2872" s="2006"/>
      <c r="AP2872" s="56"/>
      <c r="AQ2872" s="4292"/>
    </row>
    <row r="2873" spans="1:43" ht="29.25" x14ac:dyDescent="0.25">
      <c r="A2873" s="47">
        <v>1</v>
      </c>
      <c r="B2873" s="1757" t="s">
        <v>135</v>
      </c>
      <c r="C2873" s="2223"/>
      <c r="D2873" s="346"/>
      <c r="E2873" s="2615">
        <f>E2874+E2875</f>
        <v>26292.106382978724</v>
      </c>
      <c r="F2873" s="2615">
        <v>0</v>
      </c>
      <c r="G2873" s="366">
        <f t="shared" ref="G2873:H2873" si="2957">G2874+G2875</f>
        <v>21910.088652482271</v>
      </c>
      <c r="H2873" s="366">
        <f t="shared" si="2957"/>
        <v>17851.318085106381</v>
      </c>
      <c r="I2873" s="309">
        <f t="shared" si="2952"/>
        <v>81.475334802371705</v>
      </c>
      <c r="J2873" s="3408">
        <f t="shared" ref="J2873" si="2958">J2874+J2875</f>
        <v>0</v>
      </c>
      <c r="K2873" s="101"/>
      <c r="L2873" s="101"/>
      <c r="M2873" s="389"/>
      <c r="N2873" s="389">
        <v>0</v>
      </c>
      <c r="O2873" s="389"/>
      <c r="P2873" s="389"/>
      <c r="Q2873" s="389"/>
      <c r="R2873" s="389"/>
      <c r="S2873" s="389"/>
      <c r="T2873" s="607"/>
      <c r="U2873" s="607"/>
      <c r="V2873" s="607"/>
      <c r="W2873" s="607"/>
      <c r="X2873" s="607"/>
      <c r="Y2873" s="607"/>
      <c r="Z2873" s="607"/>
      <c r="AA2873" s="607"/>
      <c r="AB2873" s="607"/>
      <c r="AC2873" s="607"/>
      <c r="AD2873" s="607"/>
      <c r="AE2873" s="2006"/>
      <c r="AF2873" s="607"/>
      <c r="AG2873" s="3011"/>
      <c r="AH2873" s="607"/>
      <c r="AI2873" s="607"/>
      <c r="AJ2873" s="607"/>
      <c r="AK2873" s="607"/>
      <c r="AL2873" s="2010"/>
      <c r="AM2873" s="3547"/>
      <c r="AN2873" s="3916">
        <f t="shared" ref="AN2873" si="2959">AN2874+AN2875</f>
        <v>0</v>
      </c>
      <c r="AO2873" s="2006"/>
      <c r="AP2873" s="56"/>
      <c r="AQ2873" s="4292"/>
    </row>
    <row r="2874" spans="1:43" x14ac:dyDescent="0.25">
      <c r="A2874" s="47">
        <v>1</v>
      </c>
      <c r="B2874" s="1008" t="s">
        <v>247</v>
      </c>
      <c r="C2874" s="2223"/>
      <c r="D2874" s="346"/>
      <c r="E2874" s="1847">
        <v>23532</v>
      </c>
      <c r="F2874" s="1847">
        <v>0</v>
      </c>
      <c r="G2874" s="366">
        <f>E2874/12*$B$4</f>
        <v>19610</v>
      </c>
      <c r="H2874" s="366">
        <v>15276</v>
      </c>
      <c r="I2874" s="309">
        <f t="shared" si="2952"/>
        <v>77.899031106578278</v>
      </c>
      <c r="J2874" s="3408"/>
      <c r="K2874" s="101"/>
      <c r="L2874" s="101"/>
      <c r="M2874" s="389"/>
      <c r="N2874" s="389">
        <v>0</v>
      </c>
      <c r="O2874" s="389"/>
      <c r="P2874" s="389"/>
      <c r="Q2874" s="389"/>
      <c r="R2874" s="389"/>
      <c r="S2874" s="389"/>
      <c r="T2874" s="607"/>
      <c r="U2874" s="607"/>
      <c r="V2874" s="607"/>
      <c r="W2874" s="607"/>
      <c r="X2874" s="607"/>
      <c r="Y2874" s="607"/>
      <c r="Z2874" s="607"/>
      <c r="AA2874" s="607"/>
      <c r="AB2874" s="607"/>
      <c r="AC2874" s="607"/>
      <c r="AD2874" s="607"/>
      <c r="AE2874" s="2006"/>
      <c r="AF2874" s="607"/>
      <c r="AG2874" s="3011"/>
      <c r="AH2874" s="607"/>
      <c r="AI2874" s="607"/>
      <c r="AJ2874" s="607"/>
      <c r="AK2874" s="607"/>
      <c r="AL2874" s="2010"/>
      <c r="AM2874" s="3547"/>
      <c r="AN2874" s="3916"/>
      <c r="AO2874" s="2006"/>
      <c r="AP2874" s="56"/>
      <c r="AQ2874" s="4292"/>
    </row>
    <row r="2875" spans="1:43" x14ac:dyDescent="0.25">
      <c r="A2875" s="47">
        <v>1</v>
      </c>
      <c r="B2875" s="1008" t="s">
        <v>310</v>
      </c>
      <c r="C2875" s="2223"/>
      <c r="D2875" s="346"/>
      <c r="E2875" s="1847">
        <f>E2876/9.4</f>
        <v>2760.1063829787231</v>
      </c>
      <c r="F2875" s="1847">
        <v>0</v>
      </c>
      <c r="G2875" s="366">
        <f t="shared" ref="G2875" si="2960">G2876/9.4</f>
        <v>2300.0886524822695</v>
      </c>
      <c r="H2875" s="366">
        <f t="shared" ref="H2875" si="2961">H2876/9.4</f>
        <v>2575.3180851063826</v>
      </c>
      <c r="I2875" s="309">
        <f t="shared" si="2952"/>
        <v>111.96603584505684</v>
      </c>
      <c r="J2875" s="3408">
        <f t="shared" ref="J2875" si="2962">J2876/9.4</f>
        <v>0</v>
      </c>
      <c r="K2875" s="101"/>
      <c r="L2875" s="101"/>
      <c r="M2875" s="389"/>
      <c r="N2875" s="389">
        <v>0</v>
      </c>
      <c r="O2875" s="389"/>
      <c r="P2875" s="389"/>
      <c r="Q2875" s="389"/>
      <c r="R2875" s="389"/>
      <c r="S2875" s="389"/>
      <c r="T2875" s="607"/>
      <c r="U2875" s="607"/>
      <c r="V2875" s="607"/>
      <c r="W2875" s="607"/>
      <c r="X2875" s="607"/>
      <c r="Y2875" s="607"/>
      <c r="Z2875" s="607"/>
      <c r="AA2875" s="607"/>
      <c r="AB2875" s="607"/>
      <c r="AC2875" s="607"/>
      <c r="AD2875" s="607"/>
      <c r="AE2875" s="2006"/>
      <c r="AF2875" s="607"/>
      <c r="AG2875" s="3011"/>
      <c r="AH2875" s="607"/>
      <c r="AI2875" s="607"/>
      <c r="AJ2875" s="607"/>
      <c r="AK2875" s="607"/>
      <c r="AL2875" s="2010"/>
      <c r="AM2875" s="3547"/>
      <c r="AN2875" s="3916">
        <f t="shared" ref="AN2875" si="2963">AN2876/9.4</f>
        <v>0</v>
      </c>
      <c r="AO2875" s="2006"/>
      <c r="AP2875" s="56"/>
      <c r="AQ2875" s="4292"/>
    </row>
    <row r="2876" spans="1:43" x14ac:dyDescent="0.25">
      <c r="A2876" s="47">
        <v>1</v>
      </c>
      <c r="B2876" s="2442" t="s">
        <v>327</v>
      </c>
      <c r="C2876" s="2223"/>
      <c r="D2876" s="346"/>
      <c r="E2876" s="1847">
        <v>25945</v>
      </c>
      <c r="F2876" s="1847">
        <v>0</v>
      </c>
      <c r="G2876" s="366">
        <f>E2876/12*$B$4</f>
        <v>21620.833333333336</v>
      </c>
      <c r="H2876" s="366">
        <v>24207.989999999998</v>
      </c>
      <c r="I2876" s="309">
        <f t="shared" si="2952"/>
        <v>111.96603584505682</v>
      </c>
      <c r="J2876" s="3408"/>
      <c r="K2876" s="101"/>
      <c r="L2876" s="101"/>
      <c r="M2876" s="389"/>
      <c r="N2876" s="389">
        <v>0</v>
      </c>
      <c r="O2876" s="389"/>
      <c r="P2876" s="389"/>
      <c r="Q2876" s="389"/>
      <c r="R2876" s="389"/>
      <c r="S2876" s="389"/>
      <c r="T2876" s="607"/>
      <c r="U2876" s="607"/>
      <c r="V2876" s="607"/>
      <c r="W2876" s="607"/>
      <c r="X2876" s="607"/>
      <c r="Y2876" s="607"/>
      <c r="Z2876" s="607"/>
      <c r="AA2876" s="607"/>
      <c r="AB2876" s="607"/>
      <c r="AC2876" s="607"/>
      <c r="AD2876" s="607"/>
      <c r="AE2876" s="2006"/>
      <c r="AF2876" s="607"/>
      <c r="AG2876" s="3011"/>
      <c r="AH2876" s="607"/>
      <c r="AI2876" s="607"/>
      <c r="AJ2876" s="607"/>
      <c r="AK2876" s="607"/>
      <c r="AL2876" s="2010"/>
      <c r="AM2876" s="3547"/>
      <c r="AN2876" s="3916"/>
      <c r="AO2876" s="2006"/>
      <c r="AP2876" s="56"/>
      <c r="AQ2876" s="4292"/>
    </row>
    <row r="2877" spans="1:43" ht="63" x14ac:dyDescent="0.25">
      <c r="A2877" s="47">
        <v>1</v>
      </c>
      <c r="B2877" s="2467" t="s">
        <v>312</v>
      </c>
      <c r="C2877" s="2223"/>
      <c r="D2877" s="346"/>
      <c r="E2877" s="613">
        <f>E2878+E2883</f>
        <v>10636</v>
      </c>
      <c r="F2877" s="613">
        <v>0</v>
      </c>
      <c r="G2877" s="366">
        <f t="shared" ref="G2877" si="2964">G2878+G2883</f>
        <v>8863.3333333333339</v>
      </c>
      <c r="H2877" s="366">
        <f t="shared" ref="H2877" si="2965">H2878+H2883</f>
        <v>4209</v>
      </c>
      <c r="I2877" s="309">
        <f t="shared" si="2952"/>
        <v>47.487777359909735</v>
      </c>
      <c r="J2877" s="3408">
        <f t="shared" ref="J2877" si="2966">J2878+J2883</f>
        <v>0</v>
      </c>
      <c r="K2877" s="101"/>
      <c r="L2877" s="101"/>
      <c r="M2877" s="389"/>
      <c r="N2877" s="389">
        <v>0</v>
      </c>
      <c r="O2877" s="389"/>
      <c r="P2877" s="389"/>
      <c r="Q2877" s="389"/>
      <c r="R2877" s="389"/>
      <c r="S2877" s="389"/>
      <c r="T2877" s="607"/>
      <c r="U2877" s="607"/>
      <c r="V2877" s="607"/>
      <c r="W2877" s="607"/>
      <c r="X2877" s="607"/>
      <c r="Y2877" s="607"/>
      <c r="Z2877" s="607"/>
      <c r="AA2877" s="607"/>
      <c r="AB2877" s="607"/>
      <c r="AC2877" s="607"/>
      <c r="AD2877" s="607"/>
      <c r="AE2877" s="3298"/>
      <c r="AF2877" s="607">
        <f>AL2877-AK2877-AH2877</f>
        <v>0</v>
      </c>
      <c r="AG2877" s="3011"/>
      <c r="AH2877" s="607"/>
      <c r="AI2877" s="607">
        <f>AF2877-AE2877</f>
        <v>0</v>
      </c>
      <c r="AJ2877" s="607"/>
      <c r="AK2877" s="607"/>
      <c r="AL2877" s="2010"/>
      <c r="AM2877" s="3547"/>
      <c r="AN2877" s="3916">
        <f t="shared" ref="AN2877" si="2967">AN2878+AN2883</f>
        <v>0</v>
      </c>
      <c r="AO2877" s="2006"/>
      <c r="AP2877" s="56"/>
      <c r="AQ2877" s="4292"/>
    </row>
    <row r="2878" spans="1:43" ht="30" x14ac:dyDescent="0.25">
      <c r="A2878" s="47">
        <v>1</v>
      </c>
      <c r="B2878" s="2425" t="s">
        <v>313</v>
      </c>
      <c r="C2878" s="2223"/>
      <c r="D2878" s="346"/>
      <c r="E2878" s="613">
        <f>SUM(E2879:E2882)</f>
        <v>4767</v>
      </c>
      <c r="F2878" s="613">
        <v>0</v>
      </c>
      <c r="G2878" s="366">
        <f t="shared" ref="G2878" si="2968">SUM(G2879:G2882)</f>
        <v>3972.5000000000005</v>
      </c>
      <c r="H2878" s="366">
        <f t="shared" ref="H2878" si="2969">SUM(H2879:H2882)</f>
        <v>1598</v>
      </c>
      <c r="I2878" s="309">
        <f t="shared" si="2952"/>
        <v>40.226557583385777</v>
      </c>
      <c r="J2878" s="3408">
        <f t="shared" ref="J2878" si="2970">SUM(J2879:J2882)</f>
        <v>0</v>
      </c>
      <c r="K2878" s="101"/>
      <c r="L2878" s="101"/>
      <c r="M2878" s="389"/>
      <c r="N2878" s="389">
        <v>0</v>
      </c>
      <c r="O2878" s="389"/>
      <c r="P2878" s="389"/>
      <c r="Q2878" s="389"/>
      <c r="R2878" s="389"/>
      <c r="S2878" s="389"/>
      <c r="T2878" s="607"/>
      <c r="U2878" s="607"/>
      <c r="V2878" s="607"/>
      <c r="W2878" s="607"/>
      <c r="X2878" s="607"/>
      <c r="Y2878" s="607"/>
      <c r="Z2878" s="607"/>
      <c r="AA2878" s="607"/>
      <c r="AB2878" s="607"/>
      <c r="AC2878" s="607"/>
      <c r="AD2878" s="607"/>
      <c r="AE2878" s="2006"/>
      <c r="AF2878" s="607"/>
      <c r="AG2878" s="3011"/>
      <c r="AH2878" s="607"/>
      <c r="AI2878" s="607"/>
      <c r="AJ2878" s="607"/>
      <c r="AK2878" s="607"/>
      <c r="AL2878" s="2010"/>
      <c r="AM2878" s="3547"/>
      <c r="AN2878" s="3916">
        <f t="shared" ref="AN2878" si="2971">SUM(AN2879:AN2882)</f>
        <v>0</v>
      </c>
      <c r="AO2878" s="2006"/>
      <c r="AP2878" s="56"/>
      <c r="AQ2878" s="4292"/>
    </row>
    <row r="2879" spans="1:43" ht="30" x14ac:dyDescent="0.25">
      <c r="A2879" s="47">
        <v>1</v>
      </c>
      <c r="B2879" s="1829" t="s">
        <v>314</v>
      </c>
      <c r="C2879" s="2223"/>
      <c r="D2879" s="346"/>
      <c r="E2879" s="613">
        <v>4499</v>
      </c>
      <c r="F2879" s="613">
        <v>0</v>
      </c>
      <c r="G2879" s="366">
        <f>E2879/12*$B$4</f>
        <v>3749.166666666667</v>
      </c>
      <c r="H2879" s="366">
        <v>1340</v>
      </c>
      <c r="I2879" s="309">
        <f t="shared" si="2952"/>
        <v>35.74127583907535</v>
      </c>
      <c r="J2879" s="3408"/>
      <c r="K2879" s="101"/>
      <c r="L2879" s="101"/>
      <c r="M2879" s="389"/>
      <c r="N2879" s="389">
        <v>0</v>
      </c>
      <c r="O2879" s="389"/>
      <c r="P2879" s="389"/>
      <c r="Q2879" s="389"/>
      <c r="R2879" s="389"/>
      <c r="S2879" s="389"/>
      <c r="T2879" s="607"/>
      <c r="U2879" s="607"/>
      <c r="V2879" s="607"/>
      <c r="W2879" s="607"/>
      <c r="X2879" s="607"/>
      <c r="Y2879" s="607"/>
      <c r="Z2879" s="607"/>
      <c r="AA2879" s="607"/>
      <c r="AB2879" s="607"/>
      <c r="AC2879" s="607"/>
      <c r="AD2879" s="607"/>
      <c r="AE2879" s="2006"/>
      <c r="AF2879" s="607"/>
      <c r="AG2879" s="3011"/>
      <c r="AH2879" s="607"/>
      <c r="AI2879" s="607"/>
      <c r="AJ2879" s="607"/>
      <c r="AK2879" s="607"/>
      <c r="AL2879" s="2010"/>
      <c r="AM2879" s="3547"/>
      <c r="AN2879" s="3916"/>
      <c r="AO2879" s="2006"/>
      <c r="AP2879" s="56"/>
      <c r="AQ2879" s="4292"/>
    </row>
    <row r="2880" spans="1:43" ht="60" x14ac:dyDescent="0.25">
      <c r="A2880" s="47">
        <v>1</v>
      </c>
      <c r="B2880" s="1829" t="s">
        <v>315</v>
      </c>
      <c r="C2880" s="2223"/>
      <c r="D2880" s="346"/>
      <c r="E2880" s="613"/>
      <c r="F2880" s="613">
        <v>0</v>
      </c>
      <c r="G2880" s="366"/>
      <c r="H2880" s="366"/>
      <c r="I2880" s="309"/>
      <c r="J2880" s="3408"/>
      <c r="K2880" s="101"/>
      <c r="L2880" s="101"/>
      <c r="M2880" s="389"/>
      <c r="N2880" s="389">
        <v>0</v>
      </c>
      <c r="O2880" s="389"/>
      <c r="P2880" s="389"/>
      <c r="Q2880" s="389"/>
      <c r="R2880" s="389"/>
      <c r="S2880" s="389"/>
      <c r="T2880" s="607"/>
      <c r="U2880" s="607"/>
      <c r="V2880" s="607"/>
      <c r="W2880" s="607"/>
      <c r="X2880" s="607"/>
      <c r="Y2880" s="607"/>
      <c r="Z2880" s="607"/>
      <c r="AA2880" s="607"/>
      <c r="AB2880" s="607"/>
      <c r="AC2880" s="607"/>
      <c r="AD2880" s="607"/>
      <c r="AE2880" s="2006"/>
      <c r="AF2880" s="607"/>
      <c r="AG2880" s="3011"/>
      <c r="AH2880" s="607"/>
      <c r="AI2880" s="607"/>
      <c r="AJ2880" s="607"/>
      <c r="AK2880" s="607"/>
      <c r="AL2880" s="2010"/>
      <c r="AM2880" s="3547"/>
      <c r="AN2880" s="3916"/>
      <c r="AO2880" s="2006"/>
      <c r="AP2880" s="56"/>
      <c r="AQ2880" s="4292"/>
    </row>
    <row r="2881" spans="1:43" ht="45" x14ac:dyDescent="0.25">
      <c r="A2881" s="47">
        <v>1</v>
      </c>
      <c r="B2881" s="1829" t="s">
        <v>316</v>
      </c>
      <c r="C2881" s="2223"/>
      <c r="D2881" s="346"/>
      <c r="E2881" s="613">
        <v>51</v>
      </c>
      <c r="F2881" s="613">
        <v>0</v>
      </c>
      <c r="G2881" s="366">
        <f>E2881/12*$B$4</f>
        <v>42.5</v>
      </c>
      <c r="H2881" s="366">
        <v>66</v>
      </c>
      <c r="I2881" s="309">
        <f>H2881/G2881*100</f>
        <v>155.29411764705884</v>
      </c>
      <c r="J2881" s="3408"/>
      <c r="K2881" s="101"/>
      <c r="L2881" s="101"/>
      <c r="M2881" s="389"/>
      <c r="N2881" s="389">
        <v>0</v>
      </c>
      <c r="O2881" s="389"/>
      <c r="P2881" s="389"/>
      <c r="Q2881" s="389"/>
      <c r="R2881" s="389"/>
      <c r="S2881" s="389"/>
      <c r="T2881" s="607"/>
      <c r="U2881" s="607"/>
      <c r="V2881" s="607"/>
      <c r="W2881" s="607"/>
      <c r="X2881" s="607"/>
      <c r="Y2881" s="607"/>
      <c r="Z2881" s="607"/>
      <c r="AA2881" s="607"/>
      <c r="AB2881" s="607"/>
      <c r="AC2881" s="607"/>
      <c r="AD2881" s="607"/>
      <c r="AE2881" s="2006"/>
      <c r="AF2881" s="607"/>
      <c r="AG2881" s="3011"/>
      <c r="AH2881" s="607"/>
      <c r="AI2881" s="607"/>
      <c r="AJ2881" s="607"/>
      <c r="AK2881" s="607"/>
      <c r="AL2881" s="2010"/>
      <c r="AM2881" s="3547"/>
      <c r="AN2881" s="3916"/>
      <c r="AO2881" s="2006"/>
      <c r="AP2881" s="56"/>
      <c r="AQ2881" s="4292"/>
    </row>
    <row r="2882" spans="1:43" ht="30" x14ac:dyDescent="0.25">
      <c r="A2882" s="47">
        <v>1</v>
      </c>
      <c r="B2882" s="1829" t="s">
        <v>317</v>
      </c>
      <c r="C2882" s="2223"/>
      <c r="D2882" s="346"/>
      <c r="E2882" s="613">
        <v>217</v>
      </c>
      <c r="F2882" s="613">
        <v>0</v>
      </c>
      <c r="G2882" s="366">
        <f>E2882/12*$B$4</f>
        <v>180.83333333333331</v>
      </c>
      <c r="H2882" s="366">
        <v>192</v>
      </c>
      <c r="I2882" s="309">
        <f>H2882/G2882*100</f>
        <v>106.17511520737328</v>
      </c>
      <c r="J2882" s="3408"/>
      <c r="K2882" s="101"/>
      <c r="L2882" s="101"/>
      <c r="M2882" s="389"/>
      <c r="N2882" s="389">
        <v>0</v>
      </c>
      <c r="O2882" s="389"/>
      <c r="P2882" s="389"/>
      <c r="Q2882" s="389"/>
      <c r="R2882" s="389"/>
      <c r="S2882" s="389"/>
      <c r="T2882" s="607"/>
      <c r="U2882" s="607"/>
      <c r="V2882" s="607"/>
      <c r="W2882" s="607"/>
      <c r="X2882" s="607"/>
      <c r="Y2882" s="607"/>
      <c r="Z2882" s="607"/>
      <c r="AA2882" s="607"/>
      <c r="AB2882" s="607"/>
      <c r="AC2882" s="607"/>
      <c r="AD2882" s="607"/>
      <c r="AE2882" s="2006"/>
      <c r="AF2882" s="607"/>
      <c r="AG2882" s="3011"/>
      <c r="AH2882" s="607"/>
      <c r="AI2882" s="607"/>
      <c r="AJ2882" s="607"/>
      <c r="AK2882" s="607"/>
      <c r="AL2882" s="2010"/>
      <c r="AM2882" s="3547"/>
      <c r="AN2882" s="3916"/>
      <c r="AO2882" s="2006"/>
      <c r="AP2882" s="56"/>
      <c r="AQ2882" s="4292"/>
    </row>
    <row r="2883" spans="1:43" ht="60" x14ac:dyDescent="0.25">
      <c r="A2883" s="47">
        <v>1</v>
      </c>
      <c r="B2883" s="2425" t="s">
        <v>318</v>
      </c>
      <c r="C2883" s="2223"/>
      <c r="D2883" s="346"/>
      <c r="E2883" s="613">
        <f>SUM(E2884:E2887)</f>
        <v>5869</v>
      </c>
      <c r="F2883" s="613">
        <v>0</v>
      </c>
      <c r="G2883" s="69">
        <f t="shared" ref="G2883" si="2972">SUM(G2884:G2887)</f>
        <v>4890.8333333333339</v>
      </c>
      <c r="H2883" s="366">
        <f>H2884+H2886+H2887</f>
        <v>2611</v>
      </c>
      <c r="I2883" s="309">
        <f>H2883/G2883*100</f>
        <v>53.385585278582369</v>
      </c>
      <c r="J2883" s="3408">
        <f>J2884+J2886+J2887</f>
        <v>0</v>
      </c>
      <c r="K2883" s="101"/>
      <c r="L2883" s="101"/>
      <c r="M2883" s="389"/>
      <c r="N2883" s="389">
        <v>0</v>
      </c>
      <c r="O2883" s="389"/>
      <c r="P2883" s="389"/>
      <c r="Q2883" s="389"/>
      <c r="R2883" s="389"/>
      <c r="S2883" s="389"/>
      <c r="T2883" s="607"/>
      <c r="U2883" s="607"/>
      <c r="V2883" s="607"/>
      <c r="W2883" s="607"/>
      <c r="X2883" s="607"/>
      <c r="Y2883" s="607"/>
      <c r="Z2883" s="607"/>
      <c r="AA2883" s="607"/>
      <c r="AB2883" s="607"/>
      <c r="AC2883" s="607"/>
      <c r="AD2883" s="607"/>
      <c r="AE2883" s="2006"/>
      <c r="AF2883" s="607"/>
      <c r="AG2883" s="3011"/>
      <c r="AH2883" s="607"/>
      <c r="AI2883" s="607"/>
      <c r="AJ2883" s="607"/>
      <c r="AK2883" s="607"/>
      <c r="AL2883" s="2010"/>
      <c r="AM2883" s="3547"/>
      <c r="AN2883" s="3916">
        <f>AN2884+AN2886+AN2887</f>
        <v>0</v>
      </c>
      <c r="AO2883" s="2006"/>
      <c r="AP2883" s="56"/>
      <c r="AQ2883" s="4292"/>
    </row>
    <row r="2884" spans="1:43" ht="45" x14ac:dyDescent="0.25">
      <c r="A2884" s="47">
        <v>1</v>
      </c>
      <c r="B2884" s="1829" t="s">
        <v>319</v>
      </c>
      <c r="C2884" s="2223"/>
      <c r="D2884" s="346"/>
      <c r="E2884" s="613">
        <v>1100</v>
      </c>
      <c r="F2884" s="613">
        <v>0</v>
      </c>
      <c r="G2884" s="366">
        <f>E2884/12*$B$4</f>
        <v>916.66666666666674</v>
      </c>
      <c r="H2884" s="366">
        <v>134</v>
      </c>
      <c r="I2884" s="309">
        <f>H2884/G2884*100</f>
        <v>14.618181818181816</v>
      </c>
      <c r="J2884" s="3408"/>
      <c r="K2884" s="101"/>
      <c r="L2884" s="101"/>
      <c r="M2884" s="389"/>
      <c r="N2884" s="389">
        <v>0</v>
      </c>
      <c r="O2884" s="389"/>
      <c r="P2884" s="389"/>
      <c r="Q2884" s="389"/>
      <c r="R2884" s="389"/>
      <c r="S2884" s="389"/>
      <c r="T2884" s="607"/>
      <c r="U2884" s="607"/>
      <c r="V2884" s="607"/>
      <c r="W2884" s="607"/>
      <c r="X2884" s="607"/>
      <c r="Y2884" s="607"/>
      <c r="Z2884" s="607"/>
      <c r="AA2884" s="607"/>
      <c r="AB2884" s="607"/>
      <c r="AC2884" s="607"/>
      <c r="AD2884" s="607"/>
      <c r="AE2884" s="2006"/>
      <c r="AF2884" s="607"/>
      <c r="AG2884" s="3011"/>
      <c r="AH2884" s="607"/>
      <c r="AI2884" s="607"/>
      <c r="AJ2884" s="607"/>
      <c r="AK2884" s="607"/>
      <c r="AL2884" s="2010"/>
      <c r="AM2884" s="3547"/>
      <c r="AN2884" s="3916"/>
      <c r="AO2884" s="2006"/>
      <c r="AP2884" s="56"/>
      <c r="AQ2884" s="4292"/>
    </row>
    <row r="2885" spans="1:43" ht="30" x14ac:dyDescent="0.25">
      <c r="A2885" s="47">
        <v>1</v>
      </c>
      <c r="B2885" s="1829" t="s">
        <v>352</v>
      </c>
      <c r="C2885" s="2223"/>
      <c r="D2885" s="346"/>
      <c r="E2885" s="613"/>
      <c r="F2885" s="613">
        <v>0</v>
      </c>
      <c r="G2885" s="69"/>
      <c r="H2885" s="366"/>
      <c r="I2885" s="309"/>
      <c r="J2885" s="3408"/>
      <c r="K2885" s="101"/>
      <c r="L2885" s="101"/>
      <c r="M2885" s="389"/>
      <c r="N2885" s="389">
        <v>0</v>
      </c>
      <c r="O2885" s="389"/>
      <c r="P2885" s="389"/>
      <c r="Q2885" s="389"/>
      <c r="R2885" s="389"/>
      <c r="S2885" s="389"/>
      <c r="T2885" s="607"/>
      <c r="U2885" s="607"/>
      <c r="V2885" s="607"/>
      <c r="W2885" s="607"/>
      <c r="X2885" s="607"/>
      <c r="Y2885" s="607"/>
      <c r="Z2885" s="607"/>
      <c r="AA2885" s="607"/>
      <c r="AB2885" s="607"/>
      <c r="AC2885" s="607"/>
      <c r="AD2885" s="607"/>
      <c r="AE2885" s="2006"/>
      <c r="AF2885" s="607"/>
      <c r="AG2885" s="3011"/>
      <c r="AH2885" s="607"/>
      <c r="AI2885" s="607"/>
      <c r="AJ2885" s="607"/>
      <c r="AK2885" s="607"/>
      <c r="AL2885" s="2010"/>
      <c r="AM2885" s="3547"/>
      <c r="AN2885" s="3916"/>
      <c r="AO2885" s="2006"/>
      <c r="AP2885" s="56"/>
      <c r="AQ2885" s="4292"/>
    </row>
    <row r="2886" spans="1:43" ht="75" x14ac:dyDescent="0.25">
      <c r="A2886" s="47">
        <v>1</v>
      </c>
      <c r="B2886" s="1829" t="s">
        <v>320</v>
      </c>
      <c r="C2886" s="2223"/>
      <c r="D2886" s="346"/>
      <c r="E2886" s="613">
        <v>4410</v>
      </c>
      <c r="F2886" s="613">
        <v>0</v>
      </c>
      <c r="G2886" s="366">
        <f>E2886/12*$B$4</f>
        <v>3675</v>
      </c>
      <c r="H2886" s="366">
        <v>2395</v>
      </c>
      <c r="I2886" s="309">
        <f>H2886/G2886*100</f>
        <v>65.170068027210874</v>
      </c>
      <c r="J2886" s="3408"/>
      <c r="K2886" s="101"/>
      <c r="L2886" s="101"/>
      <c r="M2886" s="389"/>
      <c r="N2886" s="389">
        <v>0</v>
      </c>
      <c r="O2886" s="389"/>
      <c r="P2886" s="389"/>
      <c r="Q2886" s="389"/>
      <c r="R2886" s="389"/>
      <c r="S2886" s="389"/>
      <c r="T2886" s="607"/>
      <c r="U2886" s="607"/>
      <c r="V2886" s="607"/>
      <c r="W2886" s="607"/>
      <c r="X2886" s="607"/>
      <c r="Y2886" s="607"/>
      <c r="Z2886" s="607"/>
      <c r="AA2886" s="607"/>
      <c r="AB2886" s="607"/>
      <c r="AC2886" s="607"/>
      <c r="AD2886" s="607"/>
      <c r="AE2886" s="2006"/>
      <c r="AF2886" s="607"/>
      <c r="AG2886" s="3011"/>
      <c r="AH2886" s="607"/>
      <c r="AI2886" s="607"/>
      <c r="AJ2886" s="607"/>
      <c r="AK2886" s="607"/>
      <c r="AL2886" s="2010"/>
      <c r="AM2886" s="3547"/>
      <c r="AN2886" s="3916"/>
      <c r="AO2886" s="2006"/>
      <c r="AP2886" s="56"/>
      <c r="AQ2886" s="4292"/>
    </row>
    <row r="2887" spans="1:43" ht="60" x14ac:dyDescent="0.25">
      <c r="A2887" s="47">
        <v>1</v>
      </c>
      <c r="B2887" s="1829" t="s">
        <v>321</v>
      </c>
      <c r="C2887" s="2223"/>
      <c r="D2887" s="346"/>
      <c r="E2887" s="613">
        <v>359</v>
      </c>
      <c r="F2887" s="613">
        <v>0</v>
      </c>
      <c r="G2887" s="366">
        <f>E2887/12*$B$4</f>
        <v>299.16666666666669</v>
      </c>
      <c r="H2887" s="366">
        <v>82</v>
      </c>
      <c r="I2887" s="309">
        <f>H2887/G2887*100</f>
        <v>27.409470752089131</v>
      </c>
      <c r="J2887" s="3408"/>
      <c r="K2887" s="101"/>
      <c r="L2887" s="101"/>
      <c r="M2887" s="389"/>
      <c r="N2887" s="389">
        <v>0</v>
      </c>
      <c r="O2887" s="389"/>
      <c r="P2887" s="389"/>
      <c r="Q2887" s="389"/>
      <c r="R2887" s="389"/>
      <c r="S2887" s="389"/>
      <c r="T2887" s="607"/>
      <c r="U2887" s="607"/>
      <c r="V2887" s="607"/>
      <c r="W2887" s="607"/>
      <c r="X2887" s="607"/>
      <c r="Y2887" s="607"/>
      <c r="Z2887" s="607"/>
      <c r="AA2887" s="607"/>
      <c r="AB2887" s="607"/>
      <c r="AC2887" s="607"/>
      <c r="AD2887" s="607"/>
      <c r="AE2887" s="2006"/>
      <c r="AF2887" s="607"/>
      <c r="AG2887" s="3011"/>
      <c r="AH2887" s="607"/>
      <c r="AI2887" s="607"/>
      <c r="AJ2887" s="607"/>
      <c r="AK2887" s="607"/>
      <c r="AL2887" s="2010"/>
      <c r="AM2887" s="3547"/>
      <c r="AN2887" s="3916"/>
      <c r="AO2887" s="2006"/>
      <c r="AP2887" s="56"/>
      <c r="AQ2887" s="4292"/>
    </row>
    <row r="2888" spans="1:43" ht="72" x14ac:dyDescent="0.25">
      <c r="B2888" s="2507" t="s">
        <v>413</v>
      </c>
      <c r="C2888" s="2223"/>
      <c r="D2888" s="346"/>
      <c r="E2888" s="613">
        <v>3000</v>
      </c>
      <c r="F2888" s="613">
        <v>0</v>
      </c>
      <c r="G2888" s="366">
        <f>E2888/12*$B$4</f>
        <v>2500</v>
      </c>
      <c r="H2888" s="366">
        <v>1519</v>
      </c>
      <c r="I2888" s="309">
        <f>H2888/G2888*100</f>
        <v>60.760000000000005</v>
      </c>
      <c r="J2888" s="3408"/>
      <c r="K2888" s="101"/>
      <c r="L2888" s="101"/>
      <c r="M2888" s="389"/>
      <c r="N2888" s="389">
        <v>0</v>
      </c>
      <c r="O2888" s="389"/>
      <c r="P2888" s="389"/>
      <c r="Q2888" s="389"/>
      <c r="R2888" s="389"/>
      <c r="S2888" s="389"/>
      <c r="T2888" s="607"/>
      <c r="U2888" s="607"/>
      <c r="V2888" s="607"/>
      <c r="W2888" s="607"/>
      <c r="X2888" s="607"/>
      <c r="Y2888" s="607"/>
      <c r="Z2888" s="607"/>
      <c r="AA2888" s="607"/>
      <c r="AB2888" s="607"/>
      <c r="AC2888" s="607"/>
      <c r="AD2888" s="607"/>
      <c r="AE2888" s="2006"/>
      <c r="AF2888" s="607"/>
      <c r="AG2888" s="3011"/>
      <c r="AH2888" s="607"/>
      <c r="AI2888" s="607"/>
      <c r="AJ2888" s="607"/>
      <c r="AK2888" s="607"/>
      <c r="AL2888" s="2010"/>
      <c r="AM2888" s="3547"/>
      <c r="AN2888" s="3916"/>
      <c r="AO2888" s="2006"/>
      <c r="AP2888" s="56"/>
      <c r="AQ2888" s="4292"/>
    </row>
    <row r="2889" spans="1:43" x14ac:dyDescent="0.25">
      <c r="B2889" s="2529" t="s">
        <v>213</v>
      </c>
      <c r="C2889" s="2223"/>
      <c r="D2889" s="346"/>
      <c r="E2889" s="613"/>
      <c r="F2889" s="613">
        <v>0</v>
      </c>
      <c r="G2889" s="366">
        <f>E2889/12*$B$4</f>
        <v>0</v>
      </c>
      <c r="H2889" s="366"/>
      <c r="I2889" s="309"/>
      <c r="J2889" s="3408"/>
      <c r="K2889" s="101"/>
      <c r="L2889" s="101"/>
      <c r="M2889" s="389"/>
      <c r="N2889" s="389">
        <v>0</v>
      </c>
      <c r="O2889" s="389"/>
      <c r="P2889" s="389"/>
      <c r="Q2889" s="389"/>
      <c r="R2889" s="389"/>
      <c r="S2889" s="389"/>
      <c r="T2889" s="607"/>
      <c r="U2889" s="607"/>
      <c r="V2889" s="607"/>
      <c r="W2889" s="607"/>
      <c r="X2889" s="607"/>
      <c r="Y2889" s="607"/>
      <c r="Z2889" s="607">
        <v>238.42818</v>
      </c>
      <c r="AA2889" s="607">
        <v>238.42818</v>
      </c>
      <c r="AB2889" s="607">
        <v>238.42818</v>
      </c>
      <c r="AC2889" s="607">
        <v>238.42818</v>
      </c>
      <c r="AD2889" s="607">
        <v>238.42818</v>
      </c>
      <c r="AE2889" s="4332">
        <f>AB2889</f>
        <v>238.42818</v>
      </c>
      <c r="AF2889" s="607">
        <f>AL2889-AK2889-AH2889</f>
        <v>457.12825999999967</v>
      </c>
      <c r="AG2889" s="3011"/>
      <c r="AH2889" s="607"/>
      <c r="AI2889" s="607">
        <f>AF2889-AE2889</f>
        <v>218.70007999999967</v>
      </c>
      <c r="AJ2889" s="607"/>
      <c r="AK2889" s="607">
        <v>0</v>
      </c>
      <c r="AL2889" s="2010">
        <v>457.12825999999967</v>
      </c>
      <c r="AM2889" s="3547"/>
      <c r="AN2889" s="3916"/>
      <c r="AO2889" s="2006"/>
      <c r="AP2889" s="56"/>
      <c r="AQ2889" s="4292"/>
    </row>
    <row r="2890" spans="1:43" ht="29.25" x14ac:dyDescent="0.25">
      <c r="A2890" s="47">
        <v>1</v>
      </c>
      <c r="B2890" s="2507" t="s">
        <v>383</v>
      </c>
      <c r="C2890" s="2223"/>
      <c r="D2890" s="346"/>
      <c r="E2890" s="613">
        <f>E2897+E2898</f>
        <v>1509</v>
      </c>
      <c r="F2890" s="613">
        <v>0</v>
      </c>
      <c r="G2890" s="69">
        <f t="shared" ref="G2890" si="2973">G2897+G2898</f>
        <v>1243.8</v>
      </c>
      <c r="H2890" s="366">
        <f>H2897+H2898+H2900</f>
        <v>1624</v>
      </c>
      <c r="I2890" s="309">
        <f>H2890/G2890*100</f>
        <v>130.56761537224634</v>
      </c>
      <c r="J2890" s="3408"/>
      <c r="K2890" s="101"/>
      <c r="L2890" s="101"/>
      <c r="M2890" s="389"/>
      <c r="N2890" s="389">
        <v>0</v>
      </c>
      <c r="O2890" s="389"/>
      <c r="P2890" s="389"/>
      <c r="Q2890" s="389"/>
      <c r="R2890" s="389"/>
      <c r="S2890" s="389"/>
      <c r="T2890" s="607"/>
      <c r="U2890" s="607"/>
      <c r="V2890" s="607"/>
      <c r="W2890" s="607"/>
      <c r="X2890" s="607"/>
      <c r="Y2890" s="607"/>
      <c r="Z2890" s="607"/>
      <c r="AA2890" s="607"/>
      <c r="AB2890" s="607"/>
      <c r="AC2890" s="607"/>
      <c r="AD2890" s="607"/>
      <c r="AE2890" s="2006"/>
      <c r="AF2890" s="607"/>
      <c r="AG2890" s="3011"/>
      <c r="AH2890" s="607"/>
      <c r="AI2890" s="607"/>
      <c r="AJ2890" s="607"/>
      <c r="AK2890" s="607"/>
      <c r="AL2890" s="2010"/>
      <c r="AM2890" s="3547"/>
      <c r="AN2890" s="3916"/>
      <c r="AO2890" s="2006"/>
      <c r="AP2890" s="56"/>
      <c r="AQ2890" s="4292"/>
    </row>
    <row r="2891" spans="1:43" x14ac:dyDescent="0.25">
      <c r="A2891" s="47">
        <v>1</v>
      </c>
      <c r="B2891" s="4" t="s">
        <v>371</v>
      </c>
      <c r="C2891" s="2169"/>
      <c r="D2891" s="346"/>
      <c r="E2891" s="613"/>
      <c r="F2891" s="613">
        <v>0</v>
      </c>
      <c r="G2891" s="69"/>
      <c r="H2891" s="366"/>
      <c r="I2891" s="309"/>
      <c r="J2891" s="3408"/>
      <c r="K2891" s="101"/>
      <c r="L2891" s="101"/>
      <c r="M2891" s="389"/>
      <c r="N2891" s="389">
        <v>0</v>
      </c>
      <c r="O2891" s="389"/>
      <c r="P2891" s="389"/>
      <c r="Q2891" s="389"/>
      <c r="R2891" s="389"/>
      <c r="S2891" s="389"/>
      <c r="T2891" s="607"/>
      <c r="U2891" s="607"/>
      <c r="V2891" s="607"/>
      <c r="W2891" s="607"/>
      <c r="X2891" s="607"/>
      <c r="Y2891" s="607"/>
      <c r="Z2891" s="607"/>
      <c r="AA2891" s="607"/>
      <c r="AB2891" s="607"/>
      <c r="AC2891" s="607"/>
      <c r="AD2891" s="607"/>
      <c r="AE2891" s="2006"/>
      <c r="AF2891" s="607"/>
      <c r="AG2891" s="3011"/>
      <c r="AH2891" s="607"/>
      <c r="AI2891" s="607"/>
      <c r="AJ2891" s="607"/>
      <c r="AK2891" s="607"/>
      <c r="AL2891" s="2010"/>
      <c r="AM2891" s="3547"/>
      <c r="AN2891" s="3916"/>
      <c r="AO2891" s="2006"/>
      <c r="AP2891" s="56"/>
      <c r="AQ2891" s="4292"/>
    </row>
    <row r="2892" spans="1:43" ht="30" x14ac:dyDescent="0.25">
      <c r="A2892" s="47">
        <v>1</v>
      </c>
      <c r="B2892" s="2530" t="s">
        <v>372</v>
      </c>
      <c r="C2892" s="2298"/>
      <c r="D2892" s="346"/>
      <c r="E2892" s="613"/>
      <c r="F2892" s="613">
        <v>0</v>
      </c>
      <c r="G2892" s="69"/>
      <c r="H2892" s="366"/>
      <c r="I2892" s="309"/>
      <c r="J2892" s="3408"/>
      <c r="K2892" s="101"/>
      <c r="L2892" s="101"/>
      <c r="M2892" s="389"/>
      <c r="N2892" s="389">
        <v>0</v>
      </c>
      <c r="O2892" s="389"/>
      <c r="P2892" s="389"/>
      <c r="Q2892" s="389"/>
      <c r="R2892" s="389"/>
      <c r="S2892" s="389"/>
      <c r="T2892" s="607"/>
      <c r="U2892" s="607"/>
      <c r="V2892" s="607"/>
      <c r="W2892" s="607"/>
      <c r="X2892" s="607"/>
      <c r="Y2892" s="607"/>
      <c r="Z2892" s="607"/>
      <c r="AA2892" s="607"/>
      <c r="AB2892" s="607"/>
      <c r="AC2892" s="607"/>
      <c r="AD2892" s="607"/>
      <c r="AE2892" s="2006"/>
      <c r="AF2892" s="607"/>
      <c r="AG2892" s="3011"/>
      <c r="AH2892" s="607"/>
      <c r="AI2892" s="607"/>
      <c r="AJ2892" s="607"/>
      <c r="AK2892" s="607"/>
      <c r="AL2892" s="2010"/>
      <c r="AM2892" s="3547"/>
      <c r="AN2892" s="3916"/>
      <c r="AO2892" s="2006"/>
      <c r="AP2892" s="56"/>
      <c r="AQ2892" s="4292"/>
    </row>
    <row r="2893" spans="1:43" s="201" customFormat="1" x14ac:dyDescent="0.25">
      <c r="A2893" s="47">
        <v>1</v>
      </c>
      <c r="B2893" s="4" t="s">
        <v>373</v>
      </c>
      <c r="C2893" s="2223"/>
      <c r="D2893" s="346"/>
      <c r="E2893" s="613"/>
      <c r="F2893" s="613">
        <v>0</v>
      </c>
      <c r="G2893" s="69"/>
      <c r="H2893" s="366"/>
      <c r="I2893" s="309"/>
      <c r="J2893" s="3408"/>
      <c r="K2893" s="101"/>
      <c r="L2893" s="101"/>
      <c r="M2893" s="389"/>
      <c r="N2893" s="389">
        <v>0</v>
      </c>
      <c r="O2893" s="389"/>
      <c r="P2893" s="389"/>
      <c r="Q2893" s="389"/>
      <c r="R2893" s="389"/>
      <c r="S2893" s="389"/>
      <c r="T2893" s="1889"/>
      <c r="U2893" s="1889"/>
      <c r="V2893" s="1889"/>
      <c r="W2893" s="1889"/>
      <c r="X2893" s="1889"/>
      <c r="Y2893" s="1889"/>
      <c r="Z2893" s="1889"/>
      <c r="AA2893" s="1889"/>
      <c r="AB2893" s="1889"/>
      <c r="AC2893" s="1889"/>
      <c r="AD2893" s="1889"/>
      <c r="AE2893" s="3302"/>
      <c r="AF2893" s="607"/>
      <c r="AG2893" s="3012"/>
      <c r="AH2893" s="1889"/>
      <c r="AI2893" s="607"/>
      <c r="AJ2893" s="607"/>
      <c r="AK2893" s="607"/>
      <c r="AL2893" s="2011"/>
      <c r="AM2893" s="3548"/>
      <c r="AN2893" s="3916"/>
      <c r="AO2893" s="3302"/>
      <c r="AP2893" s="56"/>
      <c r="AQ2893" s="4292"/>
    </row>
    <row r="2894" spans="1:43" ht="30" x14ac:dyDescent="0.25">
      <c r="A2894" s="47">
        <v>1</v>
      </c>
      <c r="B2894" s="4" t="s">
        <v>399</v>
      </c>
      <c r="C2894" s="382"/>
      <c r="D2894" s="430"/>
      <c r="E2894" s="614"/>
      <c r="F2894" s="614">
        <v>0</v>
      </c>
      <c r="G2894" s="329"/>
      <c r="H2894" s="329"/>
      <c r="I2894" s="102"/>
      <c r="J2894" s="3449"/>
      <c r="K2894" s="101"/>
      <c r="L2894" s="101"/>
      <c r="M2894" s="389"/>
      <c r="N2894" s="389">
        <v>0</v>
      </c>
      <c r="O2894" s="389"/>
      <c r="P2894" s="389"/>
      <c r="Q2894" s="389"/>
      <c r="R2894" s="389"/>
      <c r="S2894" s="389"/>
      <c r="T2894" s="1889"/>
      <c r="U2894" s="1889"/>
      <c r="V2894" s="1889"/>
      <c r="W2894" s="1889"/>
      <c r="X2894" s="1889"/>
      <c r="Y2894" s="1889"/>
      <c r="Z2894" s="1889"/>
      <c r="AA2894" s="1889"/>
      <c r="AB2894" s="1889"/>
      <c r="AC2894" s="1889"/>
      <c r="AD2894" s="1889"/>
      <c r="AE2894" s="2006">
        <f>T2894/12*$B$4</f>
        <v>0</v>
      </c>
      <c r="AF2894" s="719">
        <f>AL2894-AK2894</f>
        <v>0</v>
      </c>
      <c r="AG2894" s="3011"/>
      <c r="AH2894" s="719"/>
      <c r="AI2894" s="719">
        <f>AF2894-AE2894</f>
        <v>0</v>
      </c>
      <c r="AJ2894" s="719"/>
      <c r="AK2894" s="719"/>
      <c r="AL2894" s="2011"/>
      <c r="AM2894" s="3548"/>
      <c r="AN2894" s="3904"/>
      <c r="AO2894" s="3302"/>
      <c r="AP2894" s="56"/>
      <c r="AQ2894" s="4292"/>
    </row>
    <row r="2895" spans="1:43" ht="75" x14ac:dyDescent="0.25">
      <c r="A2895" s="47">
        <v>1</v>
      </c>
      <c r="B2895" s="4" t="s">
        <v>375</v>
      </c>
      <c r="C2895" s="2223"/>
      <c r="D2895" s="346"/>
      <c r="E2895" s="613"/>
      <c r="F2895" s="613">
        <v>0</v>
      </c>
      <c r="G2895" s="366"/>
      <c r="H2895" s="366"/>
      <c r="I2895" s="309"/>
      <c r="J2895" s="3408"/>
      <c r="K2895" s="101"/>
      <c r="L2895" s="101"/>
      <c r="M2895" s="389"/>
      <c r="N2895" s="389">
        <v>0</v>
      </c>
      <c r="O2895" s="389"/>
      <c r="P2895" s="389"/>
      <c r="Q2895" s="389"/>
      <c r="R2895" s="389"/>
      <c r="S2895" s="389"/>
      <c r="T2895" s="607"/>
      <c r="U2895" s="607"/>
      <c r="V2895" s="607"/>
      <c r="W2895" s="607"/>
      <c r="X2895" s="607"/>
      <c r="Y2895" s="607"/>
      <c r="Z2895" s="607"/>
      <c r="AA2895" s="607"/>
      <c r="AB2895" s="607"/>
      <c r="AC2895" s="607"/>
      <c r="AD2895" s="607"/>
      <c r="AE2895" s="2006"/>
      <c r="AF2895" s="607"/>
      <c r="AG2895" s="3011"/>
      <c r="AH2895" s="607"/>
      <c r="AI2895" s="607"/>
      <c r="AJ2895" s="607"/>
      <c r="AK2895" s="607"/>
      <c r="AL2895" s="2010"/>
      <c r="AM2895" s="3547"/>
      <c r="AN2895" s="3916"/>
      <c r="AO2895" s="2006"/>
      <c r="AP2895" s="56"/>
      <c r="AQ2895" s="4292"/>
    </row>
    <row r="2896" spans="1:43" ht="45" x14ac:dyDescent="0.25">
      <c r="A2896" s="47">
        <v>1</v>
      </c>
      <c r="B2896" s="2531" t="s">
        <v>376</v>
      </c>
      <c r="C2896" s="2223"/>
      <c r="D2896" s="346"/>
      <c r="E2896" s="613"/>
      <c r="F2896" s="613">
        <v>0</v>
      </c>
      <c r="G2896" s="69"/>
      <c r="H2896" s="366"/>
      <c r="I2896" s="309"/>
      <c r="J2896" s="3408"/>
      <c r="K2896" s="101"/>
      <c r="L2896" s="101"/>
      <c r="M2896" s="389"/>
      <c r="N2896" s="389">
        <v>0</v>
      </c>
      <c r="O2896" s="389"/>
      <c r="P2896" s="389"/>
      <c r="Q2896" s="389"/>
      <c r="R2896" s="389"/>
      <c r="S2896" s="389"/>
      <c r="T2896" s="607"/>
      <c r="U2896" s="607"/>
      <c r="V2896" s="607"/>
      <c r="W2896" s="607"/>
      <c r="X2896" s="607"/>
      <c r="Y2896" s="607"/>
      <c r="Z2896" s="607"/>
      <c r="AA2896" s="607"/>
      <c r="AB2896" s="607"/>
      <c r="AC2896" s="607"/>
      <c r="AD2896" s="607"/>
      <c r="AE2896" s="2006"/>
      <c r="AF2896" s="607"/>
      <c r="AG2896" s="3011"/>
      <c r="AH2896" s="607"/>
      <c r="AI2896" s="607"/>
      <c r="AJ2896" s="607"/>
      <c r="AK2896" s="607"/>
      <c r="AL2896" s="2010"/>
      <c r="AM2896" s="3547"/>
      <c r="AN2896" s="3916"/>
      <c r="AO2896" s="2006"/>
      <c r="AP2896" s="56"/>
      <c r="AQ2896" s="4292"/>
    </row>
    <row r="2897" spans="1:43" ht="45" x14ac:dyDescent="0.25">
      <c r="B2897" s="2531" t="s">
        <v>466</v>
      </c>
      <c r="C2897" s="2223"/>
      <c r="D2897" s="346"/>
      <c r="E2897" s="613">
        <v>846</v>
      </c>
      <c r="F2897" s="613">
        <v>0</v>
      </c>
      <c r="G2897" s="69">
        <f>E2897</f>
        <v>846</v>
      </c>
      <c r="H2897" s="366">
        <v>1622</v>
      </c>
      <c r="I2897" s="309">
        <f>H2897/G2897*100</f>
        <v>191.72576832151299</v>
      </c>
      <c r="J2897" s="3408"/>
      <c r="K2897" s="101"/>
      <c r="L2897" s="101"/>
      <c r="M2897" s="389"/>
      <c r="N2897" s="389">
        <v>0</v>
      </c>
      <c r="O2897" s="389"/>
      <c r="P2897" s="389"/>
      <c r="Q2897" s="389"/>
      <c r="R2897" s="389"/>
      <c r="S2897" s="389"/>
      <c r="T2897" s="607"/>
      <c r="U2897" s="607"/>
      <c r="V2897" s="607"/>
      <c r="W2897" s="607"/>
      <c r="X2897" s="607"/>
      <c r="Y2897" s="607"/>
      <c r="Z2897" s="607"/>
      <c r="AA2897" s="607"/>
      <c r="AB2897" s="607"/>
      <c r="AC2897" s="607"/>
      <c r="AD2897" s="607"/>
      <c r="AE2897" s="2006"/>
      <c r="AF2897" s="607"/>
      <c r="AG2897" s="3011"/>
      <c r="AH2897" s="607"/>
      <c r="AI2897" s="607"/>
      <c r="AJ2897" s="607"/>
      <c r="AK2897" s="607"/>
      <c r="AL2897" s="2010"/>
      <c r="AM2897" s="3547"/>
      <c r="AN2897" s="3916"/>
      <c r="AO2897" s="2006"/>
      <c r="AP2897" s="56"/>
      <c r="AQ2897" s="4292"/>
    </row>
    <row r="2898" spans="1:43" ht="42.75" x14ac:dyDescent="0.25">
      <c r="B2898" s="4338" t="s">
        <v>580</v>
      </c>
      <c r="C2898" s="2223"/>
      <c r="D2898" s="346"/>
      <c r="E2898" s="613">
        <f>E2899</f>
        <v>663</v>
      </c>
      <c r="F2898" s="613"/>
      <c r="G2898" s="69">
        <f t="shared" ref="G2898:H2898" si="2974">G2899</f>
        <v>397.79999999999995</v>
      </c>
      <c r="H2898" s="366">
        <f t="shared" si="2974"/>
        <v>2</v>
      </c>
      <c r="I2898" s="309">
        <f t="shared" ref="I2898:I2899" si="2975">H2898/G2898*100</f>
        <v>0.50276520864756158</v>
      </c>
      <c r="J2898" s="3408"/>
      <c r="K2898" s="101"/>
      <c r="L2898" s="101"/>
      <c r="M2898" s="389"/>
      <c r="N2898" s="389"/>
      <c r="O2898" s="389"/>
      <c r="P2898" s="389"/>
      <c r="Q2898" s="389"/>
      <c r="R2898" s="389"/>
      <c r="S2898" s="389"/>
      <c r="T2898" s="607"/>
      <c r="U2898" s="607"/>
      <c r="V2898" s="607"/>
      <c r="W2898" s="607"/>
      <c r="X2898" s="607"/>
      <c r="Y2898" s="607"/>
      <c r="Z2898" s="607"/>
      <c r="AA2898" s="607"/>
      <c r="AB2898" s="607">
        <v>673.8732</v>
      </c>
      <c r="AC2898" s="607">
        <v>673.8732</v>
      </c>
      <c r="AD2898" s="607">
        <v>673.8732</v>
      </c>
      <c r="AE2898" s="2006">
        <f>T2898/12*$B$4+(U2898-T2898)/11*9+(V2898-U2898)/10*8+(W2898-V2898)/9*7+(X2898-W2898)/8*6+(Y2898-X2898)/7*5+(Z2898-Y2898)/6*4+(AA2898-Z2898)+(AB2898-AA2898)/5*3+(AC2898-AB2898)/4*2+(AD2898-AC2898)/3*1</f>
        <v>404.32392000000004</v>
      </c>
      <c r="AF2898" s="607">
        <f>AL2898-AK2898-AH2898</f>
        <v>2.7873999999999999</v>
      </c>
      <c r="AG2898" s="3011"/>
      <c r="AH2898" s="607"/>
      <c r="AI2898" s="607">
        <f>AF2898-AE2898</f>
        <v>-401.53652000000005</v>
      </c>
      <c r="AJ2898" s="607"/>
      <c r="AK2898" s="607">
        <v>0</v>
      </c>
      <c r="AL2898" s="2010">
        <v>2.7873999999999999</v>
      </c>
      <c r="AM2898" s="3547"/>
      <c r="AN2898" s="3916"/>
      <c r="AO2898" s="2006"/>
      <c r="AP2898" s="56"/>
      <c r="AQ2898" s="4292"/>
    </row>
    <row r="2899" spans="1:43" x14ac:dyDescent="0.25">
      <c r="B2899" s="2531" t="s">
        <v>581</v>
      </c>
      <c r="C2899" s="2223"/>
      <c r="D2899" s="346"/>
      <c r="E2899" s="613">
        <v>663</v>
      </c>
      <c r="F2899" s="613"/>
      <c r="G2899" s="2794">
        <f>E2899/5*3</f>
        <v>397.79999999999995</v>
      </c>
      <c r="H2899" s="366">
        <v>2</v>
      </c>
      <c r="I2899" s="309">
        <f t="shared" si="2975"/>
        <v>0.50276520864756158</v>
      </c>
      <c r="J2899" s="3408"/>
      <c r="K2899" s="101"/>
      <c r="L2899" s="101"/>
      <c r="M2899" s="389"/>
      <c r="N2899" s="389"/>
      <c r="O2899" s="389"/>
      <c r="P2899" s="389"/>
      <c r="Q2899" s="389"/>
      <c r="R2899" s="389"/>
      <c r="S2899" s="389"/>
      <c r="T2899" s="607"/>
      <c r="U2899" s="607"/>
      <c r="V2899" s="607"/>
      <c r="W2899" s="607"/>
      <c r="X2899" s="607"/>
      <c r="Y2899" s="607"/>
      <c r="Z2899" s="607"/>
      <c r="AA2899" s="607"/>
      <c r="AB2899" s="607"/>
      <c r="AC2899" s="607"/>
      <c r="AD2899" s="607"/>
      <c r="AE2899" s="2006"/>
      <c r="AF2899" s="607"/>
      <c r="AG2899" s="3011"/>
      <c r="AH2899" s="607"/>
      <c r="AI2899" s="607"/>
      <c r="AJ2899" s="607"/>
      <c r="AK2899" s="607"/>
      <c r="AL2899" s="2010"/>
      <c r="AM2899" s="3547"/>
      <c r="AN2899" s="3916"/>
      <c r="AO2899" s="2006"/>
      <c r="AP2899" s="56"/>
      <c r="AQ2899" s="4292"/>
    </row>
    <row r="2900" spans="1:43" ht="42.75" x14ac:dyDescent="0.25">
      <c r="B2900" s="4338" t="s">
        <v>582</v>
      </c>
      <c r="C2900" s="2223"/>
      <c r="D2900" s="346"/>
      <c r="E2900" s="613"/>
      <c r="F2900" s="613"/>
      <c r="G2900" s="69"/>
      <c r="H2900" s="366"/>
      <c r="I2900" s="309"/>
      <c r="J2900" s="3408"/>
      <c r="K2900" s="101"/>
      <c r="L2900" s="101"/>
      <c r="M2900" s="389"/>
      <c r="N2900" s="389"/>
      <c r="O2900" s="389"/>
      <c r="P2900" s="389"/>
      <c r="Q2900" s="389"/>
      <c r="R2900" s="389"/>
      <c r="S2900" s="389"/>
      <c r="T2900" s="607"/>
      <c r="U2900" s="607"/>
      <c r="V2900" s="607"/>
      <c r="W2900" s="607"/>
      <c r="X2900" s="607"/>
      <c r="Y2900" s="607"/>
      <c r="Z2900" s="607"/>
      <c r="AA2900" s="607"/>
      <c r="AB2900" s="607"/>
      <c r="AC2900" s="607"/>
      <c r="AD2900" s="607"/>
      <c r="AE2900" s="2006"/>
      <c r="AF2900" s="607"/>
      <c r="AG2900" s="3011"/>
      <c r="AH2900" s="607"/>
      <c r="AI2900" s="607"/>
      <c r="AJ2900" s="607"/>
      <c r="AK2900" s="607"/>
      <c r="AL2900" s="2010"/>
      <c r="AM2900" s="3547"/>
      <c r="AN2900" s="3916"/>
      <c r="AO2900" s="2006"/>
      <c r="AP2900" s="56"/>
      <c r="AQ2900" s="4292"/>
    </row>
    <row r="2901" spans="1:43" ht="29.25" x14ac:dyDescent="0.25">
      <c r="A2901" s="47">
        <v>1</v>
      </c>
      <c r="B2901" s="2507" t="s">
        <v>384</v>
      </c>
      <c r="C2901" s="2223"/>
      <c r="D2901" s="346"/>
      <c r="E2901" s="613"/>
      <c r="F2901" s="613">
        <v>0</v>
      </c>
      <c r="G2901" s="366"/>
      <c r="H2901" s="366"/>
      <c r="I2901" s="309"/>
      <c r="J2901" s="3408"/>
      <c r="K2901" s="101"/>
      <c r="L2901" s="101"/>
      <c r="M2901" s="389"/>
      <c r="N2901" s="389">
        <v>0</v>
      </c>
      <c r="O2901" s="389"/>
      <c r="P2901" s="389"/>
      <c r="Q2901" s="389"/>
      <c r="R2901" s="389"/>
      <c r="S2901" s="389"/>
      <c r="T2901" s="607"/>
      <c r="U2901" s="607"/>
      <c r="V2901" s="607"/>
      <c r="W2901" s="607"/>
      <c r="X2901" s="607"/>
      <c r="Y2901" s="607"/>
      <c r="Z2901" s="607"/>
      <c r="AA2901" s="607"/>
      <c r="AB2901" s="607"/>
      <c r="AC2901" s="607"/>
      <c r="AD2901" s="607"/>
      <c r="AE2901" s="2006"/>
      <c r="AF2901" s="607"/>
      <c r="AG2901" s="3011"/>
      <c r="AH2901" s="607"/>
      <c r="AI2901" s="607"/>
      <c r="AJ2901" s="607"/>
      <c r="AK2901" s="607"/>
      <c r="AL2901" s="2010"/>
      <c r="AM2901" s="3547"/>
      <c r="AN2901" s="3916"/>
      <c r="AO2901" s="2006"/>
      <c r="AP2901" s="56"/>
      <c r="AQ2901" s="4292"/>
    </row>
    <row r="2902" spans="1:43" x14ac:dyDescent="0.25">
      <c r="A2902" s="47">
        <v>1</v>
      </c>
      <c r="B2902" s="2507" t="s">
        <v>400</v>
      </c>
      <c r="C2902" s="2223"/>
      <c r="D2902" s="346"/>
      <c r="E2902" s="613"/>
      <c r="F2902" s="613">
        <v>0</v>
      </c>
      <c r="G2902" s="69"/>
      <c r="H2902" s="366"/>
      <c r="I2902" s="309"/>
      <c r="J2902" s="3408"/>
      <c r="K2902" s="101"/>
      <c r="L2902" s="101"/>
      <c r="M2902" s="389"/>
      <c r="N2902" s="389">
        <v>0</v>
      </c>
      <c r="O2902" s="389"/>
      <c r="P2902" s="389"/>
      <c r="Q2902" s="389"/>
      <c r="R2902" s="389"/>
      <c r="S2902" s="389"/>
      <c r="T2902" s="607"/>
      <c r="U2902" s="607"/>
      <c r="V2902" s="607"/>
      <c r="W2902" s="607"/>
      <c r="X2902" s="607"/>
      <c r="Y2902" s="607"/>
      <c r="Z2902" s="607"/>
      <c r="AA2902" s="607"/>
      <c r="AB2902" s="607"/>
      <c r="AC2902" s="607"/>
      <c r="AD2902" s="607"/>
      <c r="AE2902" s="2006"/>
      <c r="AF2902" s="607"/>
      <c r="AG2902" s="3011"/>
      <c r="AH2902" s="607"/>
      <c r="AI2902" s="607"/>
      <c r="AJ2902" s="607"/>
      <c r="AK2902" s="607"/>
      <c r="AL2902" s="2010"/>
      <c r="AM2902" s="3547"/>
      <c r="AN2902" s="3916"/>
      <c r="AO2902" s="2006"/>
      <c r="AP2902" s="56"/>
      <c r="AQ2902" s="4292"/>
    </row>
    <row r="2903" spans="1:43" x14ac:dyDescent="0.25">
      <c r="A2903" s="47">
        <v>1</v>
      </c>
      <c r="B2903" s="4" t="s">
        <v>401</v>
      </c>
      <c r="C2903" s="2223"/>
      <c r="D2903" s="346"/>
      <c r="E2903" s="613"/>
      <c r="F2903" s="613">
        <v>0</v>
      </c>
      <c r="G2903" s="69"/>
      <c r="H2903" s="366"/>
      <c r="I2903" s="309"/>
      <c r="J2903" s="3408"/>
      <c r="K2903" s="101"/>
      <c r="L2903" s="101"/>
      <c r="M2903" s="389"/>
      <c r="N2903" s="389">
        <v>0</v>
      </c>
      <c r="O2903" s="389"/>
      <c r="P2903" s="389"/>
      <c r="Q2903" s="389"/>
      <c r="R2903" s="389"/>
      <c r="S2903" s="389"/>
      <c r="T2903" s="607"/>
      <c r="U2903" s="607"/>
      <c r="V2903" s="607"/>
      <c r="W2903" s="607"/>
      <c r="X2903" s="607"/>
      <c r="Y2903" s="607"/>
      <c r="Z2903" s="607"/>
      <c r="AA2903" s="607"/>
      <c r="AB2903" s="607"/>
      <c r="AC2903" s="607"/>
      <c r="AD2903" s="607"/>
      <c r="AE2903" s="2006"/>
      <c r="AF2903" s="607"/>
      <c r="AG2903" s="3011"/>
      <c r="AH2903" s="607"/>
      <c r="AI2903" s="607"/>
      <c r="AJ2903" s="607"/>
      <c r="AK2903" s="607"/>
      <c r="AL2903" s="2010"/>
      <c r="AM2903" s="3547"/>
      <c r="AN2903" s="3916"/>
      <c r="AO2903" s="2006"/>
      <c r="AP2903" s="56"/>
      <c r="AQ2903" s="4292"/>
    </row>
    <row r="2904" spans="1:43" x14ac:dyDescent="0.25">
      <c r="A2904" s="47">
        <v>1</v>
      </c>
      <c r="B2904" s="2532" t="s">
        <v>402</v>
      </c>
      <c r="C2904" s="2223"/>
      <c r="D2904" s="346"/>
      <c r="E2904" s="613"/>
      <c r="F2904" s="613">
        <v>0</v>
      </c>
      <c r="G2904" s="69"/>
      <c r="H2904" s="366"/>
      <c r="I2904" s="309"/>
      <c r="J2904" s="3408"/>
      <c r="K2904" s="101"/>
      <c r="L2904" s="101"/>
      <c r="M2904" s="389"/>
      <c r="N2904" s="389">
        <v>0</v>
      </c>
      <c r="O2904" s="389"/>
      <c r="P2904" s="389"/>
      <c r="Q2904" s="389"/>
      <c r="R2904" s="389"/>
      <c r="S2904" s="389"/>
      <c r="T2904" s="607"/>
      <c r="U2904" s="607"/>
      <c r="V2904" s="607"/>
      <c r="W2904" s="607"/>
      <c r="X2904" s="607"/>
      <c r="Y2904" s="607"/>
      <c r="Z2904" s="607"/>
      <c r="AA2904" s="607"/>
      <c r="AB2904" s="607"/>
      <c r="AC2904" s="607"/>
      <c r="AD2904" s="607"/>
      <c r="AE2904" s="2006"/>
      <c r="AF2904" s="607"/>
      <c r="AG2904" s="3011"/>
      <c r="AH2904" s="607"/>
      <c r="AI2904" s="607"/>
      <c r="AJ2904" s="607"/>
      <c r="AK2904" s="607"/>
      <c r="AL2904" s="2010"/>
      <c r="AM2904" s="3547"/>
      <c r="AN2904" s="3916"/>
      <c r="AO2904" s="2006"/>
      <c r="AP2904" s="56"/>
      <c r="AQ2904" s="4292"/>
    </row>
    <row r="2905" spans="1:43" ht="43.5" x14ac:dyDescent="0.25">
      <c r="A2905" s="47">
        <v>1</v>
      </c>
      <c r="B2905" s="2507" t="s">
        <v>377</v>
      </c>
      <c r="C2905" s="2223"/>
      <c r="D2905" s="346"/>
      <c r="E2905" s="613">
        <v>2396</v>
      </c>
      <c r="F2905" s="613">
        <v>0</v>
      </c>
      <c r="G2905" s="69">
        <f>ROUND(E2905/12*$B$4,0)</f>
        <v>1997</v>
      </c>
      <c r="H2905" s="366">
        <v>2525</v>
      </c>
      <c r="I2905" s="309">
        <f>H2905/G2905*100</f>
        <v>126.43965948923386</v>
      </c>
      <c r="J2905" s="3408">
        <v>13</v>
      </c>
      <c r="K2905" s="101"/>
      <c r="L2905" s="101"/>
      <c r="M2905" s="389"/>
      <c r="N2905" s="389">
        <v>0</v>
      </c>
      <c r="O2905" s="389"/>
      <c r="P2905" s="389"/>
      <c r="Q2905" s="389"/>
      <c r="R2905" s="389"/>
      <c r="S2905" s="389"/>
      <c r="T2905" s="607"/>
      <c r="U2905" s="607"/>
      <c r="V2905" s="607"/>
      <c r="W2905" s="607"/>
      <c r="X2905" s="607"/>
      <c r="Y2905" s="607"/>
      <c r="Z2905" s="607"/>
      <c r="AA2905" s="607"/>
      <c r="AB2905" s="607"/>
      <c r="AC2905" s="607"/>
      <c r="AD2905" s="607"/>
      <c r="AE2905" s="2006"/>
      <c r="AF2905" s="607"/>
      <c r="AG2905" s="3011"/>
      <c r="AH2905" s="607"/>
      <c r="AI2905" s="607"/>
      <c r="AJ2905" s="607"/>
      <c r="AK2905" s="607"/>
      <c r="AL2905" s="2010"/>
      <c r="AM2905" s="3547"/>
      <c r="AN2905" s="3916"/>
      <c r="AO2905" s="2006"/>
      <c r="AP2905" s="56"/>
      <c r="AQ2905" s="4292"/>
    </row>
    <row r="2906" spans="1:43" ht="30" x14ac:dyDescent="0.25">
      <c r="A2906" s="47">
        <v>1</v>
      </c>
      <c r="B2906" s="2501" t="s">
        <v>208</v>
      </c>
      <c r="C2906" s="2223"/>
      <c r="D2906" s="346"/>
      <c r="E2906" s="613"/>
      <c r="F2906" s="613">
        <v>0</v>
      </c>
      <c r="G2906" s="366"/>
      <c r="H2906" s="366"/>
      <c r="I2906" s="309"/>
      <c r="J2906" s="3408"/>
      <c r="K2906" s="101"/>
      <c r="L2906" s="101"/>
      <c r="M2906" s="389"/>
      <c r="N2906" s="389">
        <v>0</v>
      </c>
      <c r="O2906" s="389"/>
      <c r="P2906" s="389"/>
      <c r="Q2906" s="389"/>
      <c r="R2906" s="389"/>
      <c r="S2906" s="389"/>
      <c r="T2906" s="607"/>
      <c r="U2906" s="607"/>
      <c r="V2906" s="607"/>
      <c r="W2906" s="607"/>
      <c r="X2906" s="607"/>
      <c r="Y2906" s="607"/>
      <c r="Z2906" s="607"/>
      <c r="AA2906" s="607"/>
      <c r="AB2906" s="607"/>
      <c r="AC2906" s="607"/>
      <c r="AD2906" s="607"/>
      <c r="AE2906" s="2006"/>
      <c r="AF2906" s="607"/>
      <c r="AG2906" s="3011"/>
      <c r="AH2906" s="607"/>
      <c r="AI2906" s="607"/>
      <c r="AJ2906" s="607"/>
      <c r="AK2906" s="607"/>
      <c r="AL2906" s="2010"/>
      <c r="AM2906" s="3547"/>
      <c r="AN2906" s="3916"/>
      <c r="AO2906" s="2006"/>
      <c r="AP2906" s="56"/>
      <c r="AQ2906" s="4292"/>
    </row>
    <row r="2907" spans="1:43" ht="86.25" x14ac:dyDescent="0.25">
      <c r="A2907" s="47">
        <v>1</v>
      </c>
      <c r="B2907" s="2507" t="s">
        <v>385</v>
      </c>
      <c r="C2907" s="2223"/>
      <c r="D2907" s="346"/>
      <c r="E2907" s="613">
        <v>1000</v>
      </c>
      <c r="F2907" s="613">
        <v>0</v>
      </c>
      <c r="G2907" s="69">
        <f>ROUND(E2907/12*$B$4,0)</f>
        <v>833</v>
      </c>
      <c r="H2907" s="366">
        <v>1469</v>
      </c>
      <c r="I2907" s="309">
        <f t="shared" ref="I2907:I2915" si="2976">H2907/G2907*100</f>
        <v>176.35054021608642</v>
      </c>
      <c r="J2907" s="3408">
        <v>8</v>
      </c>
      <c r="K2907" s="101"/>
      <c r="L2907" s="101"/>
      <c r="M2907" s="389"/>
      <c r="N2907" s="389">
        <v>0</v>
      </c>
      <c r="O2907" s="389"/>
      <c r="P2907" s="389"/>
      <c r="Q2907" s="389"/>
      <c r="R2907" s="389"/>
      <c r="S2907" s="389"/>
      <c r="T2907" s="607"/>
      <c r="U2907" s="607"/>
      <c r="V2907" s="607"/>
      <c r="W2907" s="607"/>
      <c r="X2907" s="607"/>
      <c r="Y2907" s="607"/>
      <c r="Z2907" s="607"/>
      <c r="AA2907" s="607"/>
      <c r="AB2907" s="607"/>
      <c r="AC2907" s="607"/>
      <c r="AD2907" s="607"/>
      <c r="AE2907" s="2006"/>
      <c r="AF2907" s="607"/>
      <c r="AG2907" s="3011"/>
      <c r="AH2907" s="607"/>
      <c r="AI2907" s="607"/>
      <c r="AJ2907" s="607"/>
      <c r="AK2907" s="607"/>
      <c r="AL2907" s="2010"/>
      <c r="AM2907" s="3547"/>
      <c r="AN2907" s="3916"/>
      <c r="AO2907" s="2006"/>
      <c r="AP2907" s="56"/>
      <c r="AQ2907" s="4292"/>
    </row>
    <row r="2908" spans="1:43" x14ac:dyDescent="0.25">
      <c r="A2908" s="47">
        <v>1</v>
      </c>
      <c r="B2908" s="2493" t="s">
        <v>242</v>
      </c>
      <c r="C2908" s="2223"/>
      <c r="D2908" s="346"/>
      <c r="E2908" s="613">
        <f>E2909+E2910</f>
        <v>1000</v>
      </c>
      <c r="F2908" s="613">
        <v>0</v>
      </c>
      <c r="G2908" s="69">
        <f t="shared" ref="G2908:H2908" si="2977">G2909+G2910</f>
        <v>833</v>
      </c>
      <c r="H2908" s="1265">
        <f t="shared" si="2977"/>
        <v>1758</v>
      </c>
      <c r="I2908" s="309">
        <f t="shared" si="2976"/>
        <v>211.04441776710684</v>
      </c>
      <c r="J2908" s="3408">
        <f t="shared" ref="J2908" si="2978">J2909+J2910</f>
        <v>0</v>
      </c>
      <c r="K2908" s="101"/>
      <c r="L2908" s="101"/>
      <c r="M2908" s="389"/>
      <c r="N2908" s="389">
        <v>0</v>
      </c>
      <c r="O2908" s="389"/>
      <c r="P2908" s="389"/>
      <c r="Q2908" s="389"/>
      <c r="R2908" s="389"/>
      <c r="S2908" s="389"/>
      <c r="T2908" s="607">
        <v>954.24</v>
      </c>
      <c r="U2908" s="607">
        <v>954.24</v>
      </c>
      <c r="V2908" s="607">
        <v>954.24</v>
      </c>
      <c r="W2908" s="607">
        <v>954.24</v>
      </c>
      <c r="X2908" s="607">
        <v>954.24</v>
      </c>
      <c r="Y2908" s="607">
        <v>954.24</v>
      </c>
      <c r="Z2908" s="607">
        <v>954.24</v>
      </c>
      <c r="AA2908" s="607">
        <v>954.24</v>
      </c>
      <c r="AB2908" s="607">
        <v>954.24</v>
      </c>
      <c r="AC2908" s="607">
        <v>954.24</v>
      </c>
      <c r="AD2908" s="607">
        <v>954.24</v>
      </c>
      <c r="AE2908" s="3298">
        <f>T2908/12*$B$4+(U2908-T2908)/11*9+(V2908-U2908)/10*8+(W2908-V2908)/9*7+(X2908-W2908)/8*6+(Y2908-X2908)/7*5+(Z2908-Y2908)/6*4+(AA2908-Z2908)+(AB2908-AA2908)/5*3+(AC2908-AB2908)/4*2+(AD2908-AC2908)/3*1</f>
        <v>795.19999999999993</v>
      </c>
      <c r="AF2908" s="607">
        <f>AL2908-AK2908-AH2908</f>
        <v>1677.5539199999998</v>
      </c>
      <c r="AG2908" s="3011"/>
      <c r="AH2908" s="607"/>
      <c r="AI2908" s="607">
        <f>AF2908-AE2908</f>
        <v>882.3539199999999</v>
      </c>
      <c r="AJ2908" s="607"/>
      <c r="AK2908" s="607">
        <v>0</v>
      </c>
      <c r="AL2908" s="2010">
        <v>1677.5539199999998</v>
      </c>
      <c r="AM2908" s="3547"/>
      <c r="AN2908" s="3900">
        <f t="shared" ref="AN2908" si="2979">AN2909+AN2910</f>
        <v>0</v>
      </c>
      <c r="AO2908" s="2006"/>
      <c r="AP2908" s="56"/>
      <c r="AQ2908" s="4292"/>
    </row>
    <row r="2909" spans="1:43" ht="30" x14ac:dyDescent="0.25">
      <c r="B2909" s="1011" t="s">
        <v>288</v>
      </c>
      <c r="C2909" s="2169"/>
      <c r="D2909" s="346"/>
      <c r="E2909" s="613">
        <v>700</v>
      </c>
      <c r="F2909" s="613">
        <v>0</v>
      </c>
      <c r="G2909" s="69">
        <f>ROUND(E2909/12*$B$4,0)</f>
        <v>583</v>
      </c>
      <c r="H2909" s="69">
        <v>1410</v>
      </c>
      <c r="I2909" s="309">
        <f t="shared" si="2976"/>
        <v>241.85248713550601</v>
      </c>
      <c r="J2909" s="3408"/>
      <c r="K2909" s="101"/>
      <c r="L2909" s="101"/>
      <c r="M2909" s="389"/>
      <c r="N2909" s="389">
        <v>0</v>
      </c>
      <c r="O2909" s="389"/>
      <c r="P2909" s="389"/>
      <c r="Q2909" s="389"/>
      <c r="R2909" s="389"/>
      <c r="S2909" s="389"/>
      <c r="T2909" s="607"/>
      <c r="U2909" s="607"/>
      <c r="V2909" s="607"/>
      <c r="W2909" s="607"/>
      <c r="X2909" s="607"/>
      <c r="Y2909" s="607"/>
      <c r="Z2909" s="607"/>
      <c r="AA2909" s="607"/>
      <c r="AB2909" s="607"/>
      <c r="AC2909" s="607"/>
      <c r="AD2909" s="607"/>
      <c r="AE2909" s="3298"/>
      <c r="AF2909" s="607"/>
      <c r="AG2909" s="3011"/>
      <c r="AH2909" s="607"/>
      <c r="AI2909" s="607"/>
      <c r="AJ2909" s="607"/>
      <c r="AK2909" s="607"/>
      <c r="AL2909" s="2010"/>
      <c r="AM2909" s="3547"/>
      <c r="AN2909" s="3820"/>
      <c r="AO2909" s="2006"/>
      <c r="AP2909" s="56"/>
      <c r="AQ2909" s="4292"/>
    </row>
    <row r="2910" spans="1:43" ht="30" x14ac:dyDescent="0.25">
      <c r="A2910" s="47">
        <v>1</v>
      </c>
      <c r="B2910" s="1011" t="s">
        <v>325</v>
      </c>
      <c r="C2910" s="2223"/>
      <c r="D2910" s="346"/>
      <c r="E2910" s="613">
        <v>300</v>
      </c>
      <c r="F2910" s="613">
        <v>0</v>
      </c>
      <c r="G2910" s="69">
        <f>ROUND(E2910/12*$B$4,0)</f>
        <v>250</v>
      </c>
      <c r="H2910" s="366">
        <v>348</v>
      </c>
      <c r="I2910" s="309">
        <f t="shared" si="2976"/>
        <v>139.19999999999999</v>
      </c>
      <c r="J2910" s="3408"/>
      <c r="K2910" s="101"/>
      <c r="L2910" s="101"/>
      <c r="M2910" s="389"/>
      <c r="N2910" s="389">
        <v>0</v>
      </c>
      <c r="O2910" s="389"/>
      <c r="P2910" s="389"/>
      <c r="Q2910" s="389"/>
      <c r="R2910" s="389"/>
      <c r="S2910" s="389"/>
      <c r="T2910" s="607"/>
      <c r="U2910" s="607"/>
      <c r="V2910" s="607"/>
      <c r="W2910" s="607"/>
      <c r="X2910" s="607"/>
      <c r="Y2910" s="607"/>
      <c r="Z2910" s="607"/>
      <c r="AA2910" s="607"/>
      <c r="AB2910" s="607"/>
      <c r="AC2910" s="607"/>
      <c r="AD2910" s="607"/>
      <c r="AE2910" s="2006"/>
      <c r="AF2910" s="607"/>
      <c r="AG2910" s="3011"/>
      <c r="AH2910" s="607"/>
      <c r="AI2910" s="607"/>
      <c r="AJ2910" s="607"/>
      <c r="AK2910" s="607"/>
      <c r="AL2910" s="2010"/>
      <c r="AM2910" s="3547"/>
      <c r="AN2910" s="3916"/>
      <c r="AO2910" s="2006"/>
      <c r="AP2910" s="56"/>
      <c r="AQ2910" s="4292"/>
    </row>
    <row r="2911" spans="1:43" ht="29.25" x14ac:dyDescent="0.25">
      <c r="A2911" s="47">
        <v>1</v>
      </c>
      <c r="B2911" s="2428" t="s">
        <v>289</v>
      </c>
      <c r="C2911" s="2349"/>
      <c r="D2911" s="346"/>
      <c r="E2911" s="614">
        <f>E2890+E2864</f>
        <v>35570</v>
      </c>
      <c r="F2911" s="614">
        <v>0</v>
      </c>
      <c r="G2911" s="93">
        <f>G2890+G2864</f>
        <v>29627.966666666664</v>
      </c>
      <c r="H2911" s="93">
        <f>H2890+H2864</f>
        <v>20996.397499999999</v>
      </c>
      <c r="I2911" s="102">
        <f t="shared" si="2976"/>
        <v>70.866818962714291</v>
      </c>
      <c r="J2911" s="3449">
        <f>J2890+J2864</f>
        <v>0</v>
      </c>
      <c r="K2911" s="101"/>
      <c r="L2911" s="101"/>
      <c r="M2911" s="389"/>
      <c r="N2911" s="389">
        <v>0</v>
      </c>
      <c r="O2911" s="389"/>
      <c r="P2911" s="389"/>
      <c r="Q2911" s="389"/>
      <c r="R2911" s="389"/>
      <c r="S2911" s="389"/>
      <c r="T2911" s="607"/>
      <c r="U2911" s="607"/>
      <c r="V2911" s="607"/>
      <c r="W2911" s="607"/>
      <c r="X2911" s="607"/>
      <c r="Y2911" s="607"/>
      <c r="Z2911" s="607"/>
      <c r="AA2911" s="607"/>
      <c r="AB2911" s="607"/>
      <c r="AC2911" s="607"/>
      <c r="AD2911" s="607"/>
      <c r="AE2911" s="2006"/>
      <c r="AF2911" s="607"/>
      <c r="AG2911" s="3011"/>
      <c r="AH2911" s="607"/>
      <c r="AI2911" s="607"/>
      <c r="AJ2911" s="607"/>
      <c r="AK2911" s="607"/>
      <c r="AL2911" s="2010"/>
      <c r="AM2911" s="3547"/>
      <c r="AN2911" s="3827">
        <f>AN2890+AN2864</f>
        <v>0</v>
      </c>
      <c r="AO2911" s="2006"/>
      <c r="AP2911" s="56"/>
      <c r="AQ2911" s="4292"/>
    </row>
    <row r="2912" spans="1:43" ht="43.5" x14ac:dyDescent="0.25">
      <c r="A2912" s="47">
        <v>1</v>
      </c>
      <c r="B2912" s="2428" t="s">
        <v>322</v>
      </c>
      <c r="C2912" s="2169"/>
      <c r="D2912" s="346"/>
      <c r="E2912" s="614">
        <f>E2877</f>
        <v>10636</v>
      </c>
      <c r="F2912" s="614">
        <v>0</v>
      </c>
      <c r="G2912" s="93">
        <f>G2877</f>
        <v>8863.3333333333339</v>
      </c>
      <c r="H2912" s="329">
        <f>H2877</f>
        <v>4209</v>
      </c>
      <c r="I2912" s="102">
        <f t="shared" si="2976"/>
        <v>47.487777359909735</v>
      </c>
      <c r="J2912" s="3449">
        <f>J2877</f>
        <v>0</v>
      </c>
      <c r="K2912" s="101"/>
      <c r="L2912" s="101"/>
      <c r="M2912" s="389"/>
      <c r="N2912" s="389">
        <v>0</v>
      </c>
      <c r="O2912" s="389"/>
      <c r="P2912" s="389"/>
      <c r="Q2912" s="389"/>
      <c r="R2912" s="389"/>
      <c r="S2912" s="389"/>
      <c r="T2912" s="607"/>
      <c r="U2912" s="607"/>
      <c r="V2912" s="607"/>
      <c r="W2912" s="607"/>
      <c r="X2912" s="607"/>
      <c r="Y2912" s="607"/>
      <c r="Z2912" s="607"/>
      <c r="AA2912" s="607"/>
      <c r="AB2912" s="607"/>
      <c r="AC2912" s="607"/>
      <c r="AD2912" s="607"/>
      <c r="AE2912" s="2006"/>
      <c r="AF2912" s="607"/>
      <c r="AG2912" s="3011"/>
      <c r="AH2912" s="607"/>
      <c r="AI2912" s="607"/>
      <c r="AJ2912" s="607"/>
      <c r="AK2912" s="607"/>
      <c r="AL2912" s="2010"/>
      <c r="AM2912" s="3547"/>
      <c r="AN2912" s="3904">
        <f>AN2877</f>
        <v>0</v>
      </c>
      <c r="AO2912" s="2006"/>
      <c r="AP2912" s="56"/>
      <c r="AQ2912" s="4292"/>
    </row>
    <row r="2913" spans="1:43" ht="29.25" x14ac:dyDescent="0.25">
      <c r="A2913" s="47">
        <v>1</v>
      </c>
      <c r="B2913" s="2428" t="s">
        <v>290</v>
      </c>
      <c r="C2913" s="2180"/>
      <c r="D2913" s="432"/>
      <c r="E2913" s="1677">
        <f>E2901+E2873</f>
        <v>26292.106382978724</v>
      </c>
      <c r="F2913" s="1677">
        <v>0</v>
      </c>
      <c r="G2913" s="130">
        <f>G2901+G2873</f>
        <v>21910.088652482271</v>
      </c>
      <c r="H2913" s="435">
        <f>H2901+H2873</f>
        <v>17851.318085106381</v>
      </c>
      <c r="I2913" s="459">
        <f t="shared" si="2976"/>
        <v>81.475334802371705</v>
      </c>
      <c r="J2913" s="3464">
        <f>J2901+J2873</f>
        <v>0</v>
      </c>
      <c r="K2913" s="319"/>
      <c r="L2913" s="319"/>
      <c r="M2913" s="390"/>
      <c r="N2913" s="390">
        <v>0</v>
      </c>
      <c r="O2913" s="390"/>
      <c r="P2913" s="390"/>
      <c r="Q2913" s="390"/>
      <c r="R2913" s="390"/>
      <c r="S2913" s="390"/>
      <c r="T2913" s="1889"/>
      <c r="U2913" s="1889"/>
      <c r="V2913" s="1889"/>
      <c r="W2913" s="1889"/>
      <c r="X2913" s="1889"/>
      <c r="Y2913" s="1889"/>
      <c r="Z2913" s="1889"/>
      <c r="AA2913" s="1889"/>
      <c r="AB2913" s="1889"/>
      <c r="AC2913" s="1889"/>
      <c r="AD2913" s="1889"/>
      <c r="AE2913" s="3302"/>
      <c r="AF2913" s="1889"/>
      <c r="AG2913" s="3012"/>
      <c r="AH2913" s="1889"/>
      <c r="AI2913" s="1889"/>
      <c r="AJ2913" s="1889"/>
      <c r="AK2913" s="1889"/>
      <c r="AL2913" s="2011"/>
      <c r="AM2913" s="3548"/>
      <c r="AN2913" s="3945">
        <f>AN2901+AN2873</f>
        <v>0</v>
      </c>
      <c r="AO2913" s="3302"/>
      <c r="AP2913" s="56"/>
      <c r="AQ2913" s="4292"/>
    </row>
    <row r="2914" spans="1:43" s="201" customFormat="1" ht="29.25" x14ac:dyDescent="0.25">
      <c r="A2914" s="47">
        <v>1</v>
      </c>
      <c r="B2914" s="2428" t="s">
        <v>291</v>
      </c>
      <c r="C2914" s="2180"/>
      <c r="D2914" s="432"/>
      <c r="E2914" s="1677">
        <f>E2905+E2907+E2888</f>
        <v>6396</v>
      </c>
      <c r="F2914" s="1677">
        <v>0</v>
      </c>
      <c r="G2914" s="130">
        <f>G2905+G2907+G2888</f>
        <v>5330</v>
      </c>
      <c r="H2914" s="435">
        <f>H2905+H2907+H2888</f>
        <v>5513</v>
      </c>
      <c r="I2914" s="459">
        <f t="shared" si="2976"/>
        <v>103.43339587242026</v>
      </c>
      <c r="J2914" s="3464">
        <f>J2905+J2907+J2888</f>
        <v>21</v>
      </c>
      <c r="K2914" s="319"/>
      <c r="L2914" s="319"/>
      <c r="M2914" s="390"/>
      <c r="N2914" s="390">
        <v>0</v>
      </c>
      <c r="O2914" s="390"/>
      <c r="P2914" s="390"/>
      <c r="Q2914" s="390"/>
      <c r="R2914" s="390"/>
      <c r="S2914" s="390"/>
      <c r="T2914" s="607">
        <v>3192.5796</v>
      </c>
      <c r="U2914" s="607">
        <v>3192.5796</v>
      </c>
      <c r="V2914" s="607">
        <v>3192.5796</v>
      </c>
      <c r="W2914" s="607">
        <v>3192.5796</v>
      </c>
      <c r="X2914" s="607">
        <v>3192.5796</v>
      </c>
      <c r="Y2914" s="607">
        <v>3192.5796</v>
      </c>
      <c r="Z2914" s="607">
        <v>3192.5796</v>
      </c>
      <c r="AA2914" s="607">
        <v>3192.5796</v>
      </c>
      <c r="AB2914" s="607">
        <v>3192.5796</v>
      </c>
      <c r="AC2914" s="607">
        <v>3192.5796</v>
      </c>
      <c r="AD2914" s="607">
        <v>3192.5796</v>
      </c>
      <c r="AE2914" s="3298">
        <f>T2914/12*$B$4+(U2914-T2914)/11*9+(V2914-U2914)/10*8+(W2914-V2914)/9*7+(X2914-W2914)/8*6+(Y2914-X2914)/7*5+(Z2914-Y2914)/6*4+(AA2914-Z2914)+(AB2914-AA2914)/5*3+(AC2914-AB2914)/4*2+(AD2914-AC2914)/3*1</f>
        <v>2660.4829999999997</v>
      </c>
      <c r="AF2914" s="1889">
        <f>AL2914-AK2914-AH2914</f>
        <v>3754.7594000000004</v>
      </c>
      <c r="AG2914" s="3012"/>
      <c r="AH2914" s="1889"/>
      <c r="AI2914" s="1889">
        <f>AF2914-AE2914</f>
        <v>1094.2764000000006</v>
      </c>
      <c r="AJ2914" s="1889"/>
      <c r="AK2914" s="607">
        <v>-1.3511799999999998</v>
      </c>
      <c r="AL2914" s="2011">
        <v>3753.4082200000003</v>
      </c>
      <c r="AM2914" s="3548">
        <v>18.551400000000001</v>
      </c>
      <c r="AN2914" s="3945">
        <f>AN2905+AN2907+AN2888</f>
        <v>0</v>
      </c>
      <c r="AO2914" s="3302"/>
      <c r="AP2914" s="56"/>
      <c r="AQ2914" s="4292"/>
    </row>
    <row r="2915" spans="1:43" x14ac:dyDescent="0.25">
      <c r="A2915" s="47">
        <v>1</v>
      </c>
      <c r="B2915" s="2565" t="s">
        <v>139</v>
      </c>
      <c r="C2915" s="2294"/>
      <c r="D2915" s="466"/>
      <c r="E2915" s="614">
        <f>E2911+E2912+E2914+E2874*2.9+E2876/4.2</f>
        <v>127022.18095238095</v>
      </c>
      <c r="F2915" s="614">
        <v>0</v>
      </c>
      <c r="G2915" s="329">
        <f>G2911+G2912+G2914+G2874*2.9+G2876/4.2</f>
        <v>105838.11746031744</v>
      </c>
      <c r="H2915" s="435">
        <f>H2911+H2912+H2914+H2874*2.9+H2876/4.2</f>
        <v>80782.604642857143</v>
      </c>
      <c r="I2915" s="102">
        <f t="shared" si="2976"/>
        <v>76.326569842047192</v>
      </c>
      <c r="J2915" s="3449">
        <f>J2911+J2912+J2914+J2874*2.9+J2876/4.2</f>
        <v>21</v>
      </c>
      <c r="K2915" s="101"/>
      <c r="L2915" s="101"/>
      <c r="M2915" s="390"/>
      <c r="N2915" s="390">
        <v>0</v>
      </c>
      <c r="O2915" s="389"/>
      <c r="P2915" s="389"/>
      <c r="Q2915" s="390"/>
      <c r="R2915" s="390"/>
      <c r="S2915" s="390"/>
      <c r="T2915" s="2013">
        <f t="shared" ref="T2915:AM2915" si="2980">T2914+T2908+T2877+T2863+T2862</f>
        <v>136791.47378</v>
      </c>
      <c r="U2915" s="2013">
        <f t="shared" ref="U2915:V2915" si="2981">U2914+U2908+U2877+U2863+U2862</f>
        <v>136791.47378</v>
      </c>
      <c r="V2915" s="2013">
        <f t="shared" si="2981"/>
        <v>136791.47378</v>
      </c>
      <c r="W2915" s="2013">
        <f t="shared" ref="W2915:X2915" si="2982">W2914+W2908+W2877+W2863+W2862</f>
        <v>136791.47378</v>
      </c>
      <c r="X2915" s="2013">
        <f t="shared" si="2982"/>
        <v>135949.98744</v>
      </c>
      <c r="Y2915" s="2013">
        <f t="shared" ref="Y2915" si="2983">Y2914+Y2908+Y2877+Y2863+Y2862</f>
        <v>135949.98744</v>
      </c>
      <c r="Z2915" s="2013">
        <f>Z2914+Z2908+Z2877+Z2863+Z2862+Z2889</f>
        <v>136188.41561999999</v>
      </c>
      <c r="AA2915" s="2013">
        <f>AA2914+AA2908+AA2877+AA2863+AA2862+AA2889</f>
        <v>136188.41561999999</v>
      </c>
      <c r="AB2915" s="2013">
        <f>AB2914+AB2908+AB2877+AB2863+AB2862+AB2889+AB2898</f>
        <v>136862.28881999999</v>
      </c>
      <c r="AC2915" s="2013">
        <f>AC2914+AC2908+AC2877+AC2863+AC2862+AC2889+AC2898</f>
        <v>136862.28881999999</v>
      </c>
      <c r="AD2915" s="2013">
        <f>AD2914+AD2908+AD2877+AD2863+AD2862+AD2889+AD2898</f>
        <v>136862.28881999999</v>
      </c>
      <c r="AE2915" s="3329">
        <f t="shared" ref="AE2915:AL2915" si="2984">AE2914+AE2908+AE2877+AE2863+AE2862+AE2889+AE2898</f>
        <v>113794.16057666669</v>
      </c>
      <c r="AF2915" s="1934">
        <f t="shared" si="2984"/>
        <v>114559.47102000001</v>
      </c>
      <c r="AG2915" s="3018">
        <f t="shared" si="2984"/>
        <v>0</v>
      </c>
      <c r="AH2915" s="1934">
        <f t="shared" si="2984"/>
        <v>0</v>
      </c>
      <c r="AI2915" s="1934">
        <f t="shared" si="2984"/>
        <v>765.31044333332375</v>
      </c>
      <c r="AJ2915" s="1934">
        <f t="shared" si="2984"/>
        <v>0</v>
      </c>
      <c r="AK2915" s="2013">
        <f t="shared" si="2984"/>
        <v>-98.564049999999995</v>
      </c>
      <c r="AL2915" s="2018">
        <f t="shared" si="2984"/>
        <v>114460.90697000001</v>
      </c>
      <c r="AM2915" s="3554">
        <f t="shared" si="2980"/>
        <v>18.551400000000001</v>
      </c>
      <c r="AN2915" s="3945">
        <f>AN2911+AN2912+AN2914+AN2874*2.9+AN2876/4.2</f>
        <v>0</v>
      </c>
      <c r="AO2915" s="3305">
        <f t="shared" ref="AO2915" si="2985">AO2914+AO2908+AO2877+AO2863+AO2862</f>
        <v>0</v>
      </c>
      <c r="AP2915" s="56"/>
      <c r="AQ2915" s="4292"/>
    </row>
    <row r="2916" spans="1:43" x14ac:dyDescent="0.25">
      <c r="A2916" s="47">
        <v>1</v>
      </c>
      <c r="B2916" s="111" t="s">
        <v>29</v>
      </c>
      <c r="C2916" s="2296"/>
      <c r="D2916" s="184"/>
      <c r="E2916" s="1546"/>
      <c r="F2916" s="1546">
        <v>0</v>
      </c>
      <c r="G2916" s="325"/>
      <c r="H2916" s="309"/>
      <c r="I2916" s="325"/>
      <c r="J2916" s="3437"/>
      <c r="K2916" s="326"/>
      <c r="L2916" s="326"/>
      <c r="M2916" s="329"/>
      <c r="N2916" s="327">
        <v>0</v>
      </c>
      <c r="O2916" s="327"/>
      <c r="P2916" s="327"/>
      <c r="Q2916" s="329"/>
      <c r="R2916" s="329"/>
      <c r="S2916" s="329"/>
      <c r="T2916" s="1137"/>
      <c r="U2916" s="1137"/>
      <c r="V2916" s="1137"/>
      <c r="W2916" s="1137"/>
      <c r="X2916" s="1137"/>
      <c r="Y2916" s="1137"/>
      <c r="Z2916" s="1137"/>
      <c r="AA2916" s="1137"/>
      <c r="AB2916" s="1137"/>
      <c r="AC2916" s="1137"/>
      <c r="AD2916" s="1137"/>
      <c r="AE2916" s="2071"/>
      <c r="AF2916" s="1137"/>
      <c r="AG2916" s="3010"/>
      <c r="AH2916" s="1137"/>
      <c r="AI2916" s="1137"/>
      <c r="AJ2916" s="1137"/>
      <c r="AK2916" s="1137"/>
      <c r="AL2916" s="2009"/>
      <c r="AM2916" s="3546"/>
      <c r="AN2916" s="3868"/>
      <c r="AO2916" s="2071"/>
      <c r="AP2916" s="56"/>
      <c r="AQ2916" s="4292"/>
    </row>
    <row r="2917" spans="1:43" x14ac:dyDescent="0.25">
      <c r="A2917" s="47">
        <v>1</v>
      </c>
      <c r="B2917" s="120" t="s">
        <v>24</v>
      </c>
      <c r="C2917" s="2169"/>
      <c r="D2917" s="309">
        <v>300</v>
      </c>
      <c r="E2917" s="664">
        <v>250</v>
      </c>
      <c r="F2917" s="664">
        <v>0</v>
      </c>
      <c r="G2917" s="69">
        <f>ROUND(E2917/12*$B$4,0)</f>
        <v>208</v>
      </c>
      <c r="H2917" s="69">
        <v>181</v>
      </c>
      <c r="I2917" s="69">
        <f t="shared" ref="I2917:I2922" si="2986">H2917/G2917*100</f>
        <v>87.019230769230774</v>
      </c>
      <c r="J2917" s="3364"/>
      <c r="K2917" s="311">
        <v>6</v>
      </c>
      <c r="L2917" s="70">
        <f t="shared" ref="L2917:L2922" si="2987">P2917/H2917</f>
        <v>2.0939226519337018</v>
      </c>
      <c r="M2917" s="71">
        <f>ROUND(E2917*K2917,0)</f>
        <v>1500</v>
      </c>
      <c r="N2917" s="71">
        <v>0</v>
      </c>
      <c r="O2917" s="71">
        <f>ROUND(M2917/12*$B$4,0)</f>
        <v>1250</v>
      </c>
      <c r="P2917" s="71">
        <v>379</v>
      </c>
      <c r="Q2917" s="71">
        <f t="shared" ref="Q2917:Q2922" si="2988">P2917/O2917*100</f>
        <v>30.320000000000004</v>
      </c>
      <c r="R2917" s="71">
        <f>ROUND(M2917/D2917,0)</f>
        <v>5</v>
      </c>
      <c r="S2917" s="71">
        <f t="shared" ref="S2917:S2922" si="2989">P2917/$B$4*12/R2917</f>
        <v>90.96</v>
      </c>
      <c r="T2917" s="607"/>
      <c r="U2917" s="607"/>
      <c r="V2917" s="607"/>
      <c r="W2917" s="607"/>
      <c r="X2917" s="607"/>
      <c r="Y2917" s="607"/>
      <c r="Z2917" s="607"/>
      <c r="AA2917" s="607"/>
      <c r="AB2917" s="607"/>
      <c r="AC2917" s="607"/>
      <c r="AD2917" s="607"/>
      <c r="AE2917" s="2006"/>
      <c r="AF2917" s="607"/>
      <c r="AG2917" s="3011"/>
      <c r="AH2917" s="607"/>
      <c r="AI2917" s="607"/>
      <c r="AJ2917" s="607"/>
      <c r="AK2917" s="607"/>
      <c r="AL2917" s="2010"/>
      <c r="AM2917" s="3547"/>
      <c r="AN2917" s="3820"/>
      <c r="AO2917" s="2006"/>
      <c r="AP2917" s="56"/>
      <c r="AQ2917" s="4292"/>
    </row>
    <row r="2918" spans="1:43" x14ac:dyDescent="0.25">
      <c r="A2918" s="47">
        <v>1</v>
      </c>
      <c r="B2918" s="120" t="s">
        <v>26</v>
      </c>
      <c r="C2918" s="2169"/>
      <c r="D2918" s="309">
        <v>300</v>
      </c>
      <c r="E2918" s="664">
        <v>40</v>
      </c>
      <c r="F2918" s="664">
        <v>0</v>
      </c>
      <c r="G2918" s="69">
        <f>ROUND(E2918/12*$B$4,0)</f>
        <v>33</v>
      </c>
      <c r="H2918" s="69">
        <v>1</v>
      </c>
      <c r="I2918" s="69">
        <f t="shared" si="2986"/>
        <v>3.0303030303030303</v>
      </c>
      <c r="J2918" s="3364"/>
      <c r="K2918" s="311">
        <v>8.5</v>
      </c>
      <c r="L2918" s="70">
        <f t="shared" si="2987"/>
        <v>6</v>
      </c>
      <c r="M2918" s="71">
        <f>ROUND(E2918*K2918,0)</f>
        <v>340</v>
      </c>
      <c r="N2918" s="71">
        <v>0</v>
      </c>
      <c r="O2918" s="71">
        <f>ROUND(M2918/12*$B$4,0)</f>
        <v>283</v>
      </c>
      <c r="P2918" s="71">
        <v>6</v>
      </c>
      <c r="Q2918" s="71">
        <f t="shared" si="2988"/>
        <v>2.1201413427561837</v>
      </c>
      <c r="R2918" s="71">
        <f>ROUND(M2918/D2918,0)</f>
        <v>1</v>
      </c>
      <c r="S2918" s="71">
        <f t="shared" si="2989"/>
        <v>7.1999999999999993</v>
      </c>
      <c r="T2918" s="607"/>
      <c r="U2918" s="607"/>
      <c r="V2918" s="607"/>
      <c r="W2918" s="607"/>
      <c r="X2918" s="607"/>
      <c r="Y2918" s="607"/>
      <c r="Z2918" s="607"/>
      <c r="AA2918" s="607"/>
      <c r="AB2918" s="607"/>
      <c r="AC2918" s="607"/>
      <c r="AD2918" s="607"/>
      <c r="AE2918" s="2006"/>
      <c r="AF2918" s="607"/>
      <c r="AG2918" s="3011"/>
      <c r="AH2918" s="607"/>
      <c r="AI2918" s="607"/>
      <c r="AJ2918" s="607"/>
      <c r="AK2918" s="607"/>
      <c r="AL2918" s="2010"/>
      <c r="AM2918" s="3547"/>
      <c r="AN2918" s="3820"/>
      <c r="AO2918" s="2006"/>
      <c r="AP2918" s="56"/>
      <c r="AQ2918" s="4292"/>
    </row>
    <row r="2919" spans="1:43" x14ac:dyDescent="0.25">
      <c r="A2919" s="47">
        <v>1</v>
      </c>
      <c r="B2919" s="120" t="s">
        <v>67</v>
      </c>
      <c r="C2919" s="2169"/>
      <c r="D2919" s="309">
        <v>300</v>
      </c>
      <c r="E2919" s="664">
        <v>130</v>
      </c>
      <c r="F2919" s="664">
        <v>0</v>
      </c>
      <c r="G2919" s="69">
        <f>ROUND(E2919/12*$B$4,0)</f>
        <v>108</v>
      </c>
      <c r="H2919" s="69">
        <v>18</v>
      </c>
      <c r="I2919" s="69">
        <f t="shared" si="2986"/>
        <v>16.666666666666664</v>
      </c>
      <c r="J2919" s="3364"/>
      <c r="K2919" s="311">
        <v>10</v>
      </c>
      <c r="L2919" s="70">
        <f t="shared" si="2987"/>
        <v>10.666666666666666</v>
      </c>
      <c r="M2919" s="71">
        <f>ROUND(E2919*K2919,0)</f>
        <v>1300</v>
      </c>
      <c r="N2919" s="71">
        <v>0</v>
      </c>
      <c r="O2919" s="71">
        <f>ROUND(M2919/12*$B$4,0)</f>
        <v>1083</v>
      </c>
      <c r="P2919" s="71">
        <v>192</v>
      </c>
      <c r="Q2919" s="71">
        <f t="shared" si="2988"/>
        <v>17.72853185595568</v>
      </c>
      <c r="R2919" s="71">
        <f>ROUND(M2919/D2919,0)</f>
        <v>4</v>
      </c>
      <c r="S2919" s="71">
        <f t="shared" si="2989"/>
        <v>57.599999999999994</v>
      </c>
      <c r="T2919" s="607"/>
      <c r="U2919" s="607"/>
      <c r="V2919" s="607"/>
      <c r="W2919" s="607"/>
      <c r="X2919" s="607"/>
      <c r="Y2919" s="607"/>
      <c r="Z2919" s="607"/>
      <c r="AA2919" s="607"/>
      <c r="AB2919" s="607"/>
      <c r="AC2919" s="607"/>
      <c r="AD2919" s="607"/>
      <c r="AE2919" s="2006"/>
      <c r="AF2919" s="607"/>
      <c r="AG2919" s="3011"/>
      <c r="AH2919" s="607"/>
      <c r="AI2919" s="607"/>
      <c r="AJ2919" s="607"/>
      <c r="AK2919" s="607"/>
      <c r="AL2919" s="2010"/>
      <c r="AM2919" s="3547"/>
      <c r="AN2919" s="3820"/>
      <c r="AO2919" s="2006"/>
      <c r="AP2919" s="56"/>
      <c r="AQ2919" s="4292"/>
    </row>
    <row r="2920" spans="1:43" x14ac:dyDescent="0.25">
      <c r="A2920" s="47">
        <v>1</v>
      </c>
      <c r="B2920" s="120" t="s">
        <v>10</v>
      </c>
      <c r="C2920" s="2169"/>
      <c r="D2920" s="309">
        <v>300</v>
      </c>
      <c r="E2920" s="664"/>
      <c r="F2920" s="664">
        <v>0</v>
      </c>
      <c r="G2920" s="69">
        <f>ROUND(E2920/12*$B$4,0)</f>
        <v>0</v>
      </c>
      <c r="H2920" s="69">
        <v>0</v>
      </c>
      <c r="I2920" s="69" t="e">
        <f t="shared" si="2986"/>
        <v>#DIV/0!</v>
      </c>
      <c r="J2920" s="3364"/>
      <c r="K2920" s="311">
        <v>10</v>
      </c>
      <c r="L2920" s="70" t="e">
        <f t="shared" si="2987"/>
        <v>#DIV/0!</v>
      </c>
      <c r="M2920" s="71">
        <f>ROUND(E2920*K2920,0)</f>
        <v>0</v>
      </c>
      <c r="N2920" s="71">
        <v>0</v>
      </c>
      <c r="O2920" s="71">
        <f>ROUND(M2920/12*$B$4,0)</f>
        <v>0</v>
      </c>
      <c r="P2920" s="71"/>
      <c r="Q2920" s="71" t="e">
        <f t="shared" si="2988"/>
        <v>#DIV/0!</v>
      </c>
      <c r="R2920" s="71">
        <f>ROUND(M2920/D2920,0)</f>
        <v>0</v>
      </c>
      <c r="S2920" s="71" t="e">
        <f t="shared" si="2989"/>
        <v>#DIV/0!</v>
      </c>
      <c r="T2920" s="607"/>
      <c r="U2920" s="607"/>
      <c r="V2920" s="607"/>
      <c r="W2920" s="607"/>
      <c r="X2920" s="607"/>
      <c r="Y2920" s="607"/>
      <c r="Z2920" s="607"/>
      <c r="AA2920" s="607"/>
      <c r="AB2920" s="607"/>
      <c r="AC2920" s="607"/>
      <c r="AD2920" s="607"/>
      <c r="AE2920" s="2006"/>
      <c r="AF2920" s="607"/>
      <c r="AG2920" s="3011"/>
      <c r="AH2920" s="607"/>
      <c r="AI2920" s="607"/>
      <c r="AJ2920" s="607"/>
      <c r="AK2920" s="607"/>
      <c r="AL2920" s="2010"/>
      <c r="AM2920" s="3547"/>
      <c r="AN2920" s="3820"/>
      <c r="AO2920" s="2006"/>
      <c r="AP2920" s="56"/>
      <c r="AQ2920" s="4292"/>
    </row>
    <row r="2921" spans="1:43" x14ac:dyDescent="0.25">
      <c r="A2921" s="47">
        <v>1</v>
      </c>
      <c r="B2921" s="604" t="s">
        <v>6</v>
      </c>
      <c r="C2921" s="2181"/>
      <c r="D2921" s="309">
        <v>300</v>
      </c>
      <c r="E2921" s="664">
        <v>180</v>
      </c>
      <c r="F2921" s="664">
        <v>0</v>
      </c>
      <c r="G2921" s="69">
        <f>ROUND(E2921/12*$B$4,0)</f>
        <v>150</v>
      </c>
      <c r="H2921" s="69">
        <v>57</v>
      </c>
      <c r="I2921" s="69">
        <f t="shared" si="2986"/>
        <v>38</v>
      </c>
      <c r="J2921" s="3364"/>
      <c r="K2921" s="311">
        <v>10.5</v>
      </c>
      <c r="L2921" s="70">
        <f t="shared" si="2987"/>
        <v>9.0175438596491233</v>
      </c>
      <c r="M2921" s="71">
        <f>ROUND(E2921*K2921,0)</f>
        <v>1890</v>
      </c>
      <c r="N2921" s="71">
        <v>0</v>
      </c>
      <c r="O2921" s="71">
        <f>ROUND(M2921/12*$B$4,0)</f>
        <v>1575</v>
      </c>
      <c r="P2921" s="71">
        <v>514</v>
      </c>
      <c r="Q2921" s="71">
        <f t="shared" si="2988"/>
        <v>32.634920634920633</v>
      </c>
      <c r="R2921" s="71">
        <f>ROUND(M2921/D2921,0)</f>
        <v>6</v>
      </c>
      <c r="S2921" s="71">
        <f t="shared" si="2989"/>
        <v>102.8</v>
      </c>
      <c r="T2921" s="607"/>
      <c r="U2921" s="607"/>
      <c r="V2921" s="607"/>
      <c r="W2921" s="607"/>
      <c r="X2921" s="607"/>
      <c r="Y2921" s="607"/>
      <c r="Z2921" s="607"/>
      <c r="AA2921" s="607"/>
      <c r="AB2921" s="607"/>
      <c r="AC2921" s="607"/>
      <c r="AD2921" s="607"/>
      <c r="AE2921" s="2006"/>
      <c r="AF2921" s="607"/>
      <c r="AG2921" s="3011"/>
      <c r="AH2921" s="607"/>
      <c r="AI2921" s="607"/>
      <c r="AJ2921" s="607"/>
      <c r="AK2921" s="607"/>
      <c r="AL2921" s="2010"/>
      <c r="AM2921" s="3547"/>
      <c r="AN2921" s="3820"/>
      <c r="AO2921" s="2006"/>
      <c r="AP2921" s="56"/>
      <c r="AQ2921" s="4292"/>
    </row>
    <row r="2922" spans="1:43" x14ac:dyDescent="0.25">
      <c r="A2922" s="47">
        <v>1</v>
      </c>
      <c r="B2922" s="122" t="s">
        <v>78</v>
      </c>
      <c r="C2922" s="2170"/>
      <c r="D2922" s="240"/>
      <c r="E2922" s="1520">
        <f>SUM(E2917:E2921)</f>
        <v>600</v>
      </c>
      <c r="F2922" s="1520">
        <v>0</v>
      </c>
      <c r="G2922" s="476">
        <f>SUM(G2917:G2921)</f>
        <v>499</v>
      </c>
      <c r="H2922" s="476">
        <f>SUM(H2917:H2921)</f>
        <v>257</v>
      </c>
      <c r="I2922" s="476">
        <f t="shared" si="2986"/>
        <v>51.503006012024045</v>
      </c>
      <c r="J2922" s="3511">
        <f>SUM(J2917:J2921)</f>
        <v>0</v>
      </c>
      <c r="K2922" s="605">
        <f>SUM(M2922/E2922)</f>
        <v>8.3833333333333329</v>
      </c>
      <c r="L2922" s="94">
        <f t="shared" si="2987"/>
        <v>4.245136186770428</v>
      </c>
      <c r="M2922" s="606">
        <f>SUM(M2917:M2921)</f>
        <v>5030</v>
      </c>
      <c r="N2922" s="606">
        <v>0</v>
      </c>
      <c r="O2922" s="606">
        <f>SUM(O2917:O2921)</f>
        <v>4191</v>
      </c>
      <c r="P2922" s="606">
        <f>SUM(P2917:P2921)</f>
        <v>1091</v>
      </c>
      <c r="Q2922" s="71">
        <f t="shared" si="2988"/>
        <v>26.031973276067767</v>
      </c>
      <c r="R2922" s="239">
        <f>SUM(R2917:R2921)</f>
        <v>16</v>
      </c>
      <c r="S2922" s="71">
        <f t="shared" si="2989"/>
        <v>81.824999999999989</v>
      </c>
      <c r="T2922" s="607"/>
      <c r="U2922" s="607"/>
      <c r="V2922" s="607"/>
      <c r="W2922" s="607"/>
      <c r="X2922" s="607"/>
      <c r="Y2922" s="607"/>
      <c r="Z2922" s="607"/>
      <c r="AA2922" s="607"/>
      <c r="AB2922" s="607"/>
      <c r="AC2922" s="607"/>
      <c r="AD2922" s="607"/>
      <c r="AE2922" s="2006"/>
      <c r="AF2922" s="607"/>
      <c r="AG2922" s="3011"/>
      <c r="AH2922" s="607"/>
      <c r="AI2922" s="607"/>
      <c r="AJ2922" s="607"/>
      <c r="AK2922" s="607"/>
      <c r="AL2922" s="2010"/>
      <c r="AM2922" s="3547"/>
      <c r="AN2922" s="4029">
        <f>SUM(AN2917:AN2921)</f>
        <v>0</v>
      </c>
      <c r="AO2922" s="2006"/>
      <c r="AP2922" s="56"/>
      <c r="AQ2922" s="4292"/>
    </row>
    <row r="2923" spans="1:43" ht="15.75" customHeight="1" x14ac:dyDescent="0.25">
      <c r="A2923" s="47">
        <v>1</v>
      </c>
      <c r="B2923" s="1045" t="s">
        <v>127</v>
      </c>
      <c r="C2923" s="2336"/>
      <c r="D2923" s="240"/>
      <c r="E2923" s="1520"/>
      <c r="F2923" s="1520">
        <v>0</v>
      </c>
      <c r="G2923" s="476"/>
      <c r="H2923" s="476"/>
      <c r="I2923" s="476"/>
      <c r="J2923" s="3511"/>
      <c r="K2923" s="605"/>
      <c r="L2923" s="94"/>
      <c r="M2923" s="606"/>
      <c r="N2923" s="606">
        <v>0</v>
      </c>
      <c r="O2923" s="606"/>
      <c r="P2923" s="606"/>
      <c r="Q2923" s="71"/>
      <c r="R2923" s="239"/>
      <c r="S2923" s="71"/>
      <c r="T2923" s="607"/>
      <c r="U2923" s="607"/>
      <c r="V2923" s="607"/>
      <c r="W2923" s="607"/>
      <c r="X2923" s="607"/>
      <c r="Y2923" s="607"/>
      <c r="Z2923" s="607"/>
      <c r="AA2923" s="607"/>
      <c r="AB2923" s="607"/>
      <c r="AC2923" s="607"/>
      <c r="AD2923" s="607"/>
      <c r="AE2923" s="2006"/>
      <c r="AF2923" s="607"/>
      <c r="AG2923" s="3011"/>
      <c r="AH2923" s="607"/>
      <c r="AI2923" s="607"/>
      <c r="AJ2923" s="607"/>
      <c r="AK2923" s="607"/>
      <c r="AL2923" s="2010"/>
      <c r="AM2923" s="3547"/>
      <c r="AN2923" s="4029"/>
      <c r="AO2923" s="2006"/>
      <c r="AP2923" s="56"/>
      <c r="AQ2923" s="4292"/>
    </row>
    <row r="2924" spans="1:43" ht="21" customHeight="1" x14ac:dyDescent="0.25">
      <c r="B2924" s="455" t="s">
        <v>407</v>
      </c>
      <c r="C2924" s="2169"/>
      <c r="D2924" s="455">
        <v>240</v>
      </c>
      <c r="E2924" s="664">
        <v>24</v>
      </c>
      <c r="F2924" s="664">
        <v>0</v>
      </c>
      <c r="G2924" s="69">
        <f>ROUND(E2924/12*$B$4,0)</f>
        <v>20</v>
      </c>
      <c r="H2924" s="69">
        <v>97</v>
      </c>
      <c r="I2924" s="69">
        <f t="shared" ref="I2924:I2933" si="2990">H2924/G2924*100</f>
        <v>484.99999999999994</v>
      </c>
      <c r="J2924" s="3364"/>
      <c r="K2924" s="607">
        <v>2</v>
      </c>
      <c r="L2924" s="70">
        <f>P2924/H2924</f>
        <v>1</v>
      </c>
      <c r="M2924" s="71">
        <f>ROUND(E2924*K2924,0)</f>
        <v>48</v>
      </c>
      <c r="N2924" s="71">
        <v>0</v>
      </c>
      <c r="O2924" s="71">
        <f>ROUND(M2924/12*$B$4,0)</f>
        <v>40</v>
      </c>
      <c r="P2924" s="71">
        <v>97</v>
      </c>
      <c r="Q2924" s="71">
        <f>P2924/O2924*100</f>
        <v>242.49999999999997</v>
      </c>
      <c r="R2924" s="71">
        <f>M2924/D2924</f>
        <v>0.2</v>
      </c>
      <c r="S2924" s="71">
        <f>P2924/$B$4*12/R2924</f>
        <v>581.99999999999989</v>
      </c>
      <c r="T2924" s="607"/>
      <c r="U2924" s="607"/>
      <c r="V2924" s="607"/>
      <c r="W2924" s="607"/>
      <c r="X2924" s="607"/>
      <c r="Y2924" s="607"/>
      <c r="Z2924" s="607"/>
      <c r="AA2924" s="607"/>
      <c r="AB2924" s="607"/>
      <c r="AC2924" s="607"/>
      <c r="AD2924" s="607"/>
      <c r="AE2924" s="2006"/>
      <c r="AF2924" s="607"/>
      <c r="AG2924" s="3011"/>
      <c r="AH2924" s="607"/>
      <c r="AI2924" s="607"/>
      <c r="AJ2924" s="607"/>
      <c r="AK2924" s="607"/>
      <c r="AL2924" s="2010"/>
      <c r="AM2924" s="3547"/>
      <c r="AN2924" s="3820"/>
      <c r="AO2924" s="2006"/>
      <c r="AP2924" s="56"/>
      <c r="AQ2924" s="4292"/>
    </row>
    <row r="2925" spans="1:43" s="73" customFormat="1" x14ac:dyDescent="0.25">
      <c r="A2925" s="47">
        <v>1</v>
      </c>
      <c r="B2925" s="455" t="s">
        <v>10</v>
      </c>
      <c r="C2925" s="2169"/>
      <c r="D2925" s="455">
        <v>240</v>
      </c>
      <c r="E2925" s="664">
        <v>721</v>
      </c>
      <c r="F2925" s="664">
        <v>0</v>
      </c>
      <c r="G2925" s="69">
        <f>ROUND(E2925/12*$B$4,0)</f>
        <v>601</v>
      </c>
      <c r="H2925" s="69">
        <v>419</v>
      </c>
      <c r="I2925" s="69">
        <f t="shared" si="2990"/>
        <v>69.717138103161403</v>
      </c>
      <c r="J2925" s="3364"/>
      <c r="K2925" s="607">
        <v>8</v>
      </c>
      <c r="L2925" s="70">
        <f>P2925/H2925</f>
        <v>7.7875894988066827</v>
      </c>
      <c r="M2925" s="71">
        <f>ROUND(E2925*K2925,0)</f>
        <v>5768</v>
      </c>
      <c r="N2925" s="71">
        <v>0</v>
      </c>
      <c r="O2925" s="71">
        <f>ROUND(M2925/12*$B$4,0)</f>
        <v>4807</v>
      </c>
      <c r="P2925" s="71">
        <v>3263</v>
      </c>
      <c r="Q2925" s="71">
        <f>P2925/O2925*100</f>
        <v>67.880174745163302</v>
      </c>
      <c r="R2925" s="71">
        <f>M2925/D2925</f>
        <v>24.033333333333335</v>
      </c>
      <c r="S2925" s="71">
        <f>P2925/$B$4*12/R2925</f>
        <v>162.92371705963939</v>
      </c>
      <c r="T2925" s="607"/>
      <c r="U2925" s="607"/>
      <c r="V2925" s="607"/>
      <c r="W2925" s="607"/>
      <c r="X2925" s="607"/>
      <c r="Y2925" s="607"/>
      <c r="Z2925" s="607"/>
      <c r="AA2925" s="607"/>
      <c r="AB2925" s="607"/>
      <c r="AC2925" s="607"/>
      <c r="AD2925" s="607"/>
      <c r="AE2925" s="2006"/>
      <c r="AF2925" s="607"/>
      <c r="AG2925" s="3011"/>
      <c r="AH2925" s="607"/>
      <c r="AI2925" s="607"/>
      <c r="AJ2925" s="607"/>
      <c r="AK2925" s="607"/>
      <c r="AL2925" s="2010"/>
      <c r="AM2925" s="3547"/>
      <c r="AN2925" s="3820"/>
      <c r="AO2925" s="2006"/>
      <c r="AP2925" s="56"/>
      <c r="AQ2925" s="4292"/>
    </row>
    <row r="2926" spans="1:43" x14ac:dyDescent="0.25">
      <c r="A2926" s="47">
        <v>1</v>
      </c>
      <c r="B2926" s="128" t="s">
        <v>189</v>
      </c>
      <c r="C2926" s="2197"/>
      <c r="D2926" s="608"/>
      <c r="E2926" s="1495">
        <f>SUM(E2924:E2925)</f>
        <v>745</v>
      </c>
      <c r="F2926" s="1495">
        <v>0</v>
      </c>
      <c r="G2926" s="459">
        <f t="shared" ref="G2926:H2926" si="2991">SUM(G2924:G2925)</f>
        <v>621</v>
      </c>
      <c r="H2926" s="459">
        <f t="shared" si="2991"/>
        <v>516</v>
      </c>
      <c r="I2926" s="130">
        <f t="shared" si="2990"/>
        <v>83.091787439613526</v>
      </c>
      <c r="J2926" s="3374">
        <f t="shared" ref="J2926" si="2992">SUM(J2924:J2925)</f>
        <v>0</v>
      </c>
      <c r="K2926" s="609">
        <f>SUM(M2926/E2926)</f>
        <v>7.8067114093959731</v>
      </c>
      <c r="L2926" s="107">
        <f>P2926/H2926</f>
        <v>6.5116279069767442</v>
      </c>
      <c r="M2926" s="157">
        <f t="shared" ref="M2926:P2926" si="2993">SUM(M2924:M2925)</f>
        <v>5816</v>
      </c>
      <c r="N2926" s="157">
        <v>0</v>
      </c>
      <c r="O2926" s="157">
        <f t="shared" si="2993"/>
        <v>4847</v>
      </c>
      <c r="P2926" s="157">
        <f t="shared" si="2993"/>
        <v>3360</v>
      </c>
      <c r="Q2926" s="157">
        <f>P2926/O2926*100</f>
        <v>69.321229626573128</v>
      </c>
      <c r="R2926" s="157">
        <f>SUM(R2924:R2925)</f>
        <v>24.233333333333334</v>
      </c>
      <c r="S2926" s="77">
        <f>P2926/$B$4*12/R2926</f>
        <v>166.38239339752405</v>
      </c>
      <c r="T2926" s="1889"/>
      <c r="U2926" s="1889"/>
      <c r="V2926" s="1889"/>
      <c r="W2926" s="1889"/>
      <c r="X2926" s="1889"/>
      <c r="Y2926" s="1889"/>
      <c r="Z2926" s="1889"/>
      <c r="AA2926" s="1889"/>
      <c r="AB2926" s="1889"/>
      <c r="AC2926" s="1889"/>
      <c r="AD2926" s="1889"/>
      <c r="AE2926" s="3302"/>
      <c r="AF2926" s="1889"/>
      <c r="AG2926" s="3012"/>
      <c r="AH2926" s="1889"/>
      <c r="AI2926" s="1889"/>
      <c r="AJ2926" s="1889"/>
      <c r="AK2926" s="1889"/>
      <c r="AL2926" s="2011"/>
      <c r="AM2926" s="3548"/>
      <c r="AN2926" s="3935">
        <f t="shared" ref="AN2926" si="2994">SUM(AN2924:AN2925)</f>
        <v>0</v>
      </c>
      <c r="AO2926" s="3302"/>
      <c r="AP2926" s="56"/>
      <c r="AQ2926" s="4292"/>
    </row>
    <row r="2927" spans="1:43" ht="29.25" x14ac:dyDescent="0.25">
      <c r="A2927" s="47">
        <v>1</v>
      </c>
      <c r="B2927" s="299" t="s">
        <v>222</v>
      </c>
      <c r="C2927" s="299"/>
      <c r="D2927" s="299"/>
      <c r="E2927" s="1673">
        <f>SUM(E2926,E2922)</f>
        <v>1345</v>
      </c>
      <c r="F2927" s="1673">
        <v>0</v>
      </c>
      <c r="G2927" s="473">
        <f>SUM(G2926,G2922)</f>
        <v>1120</v>
      </c>
      <c r="H2927" s="473">
        <f>SUM(H2926,H2922)</f>
        <v>773</v>
      </c>
      <c r="I2927" s="473">
        <f t="shared" si="2990"/>
        <v>69.017857142857139</v>
      </c>
      <c r="J2927" s="3456">
        <f>SUM(J2926,J2922)</f>
        <v>0</v>
      </c>
      <c r="K2927" s="610">
        <f>SUM(M2927/E2927)</f>
        <v>8.0639405204460974</v>
      </c>
      <c r="L2927" s="402">
        <f>P2927/H2927</f>
        <v>5.7580853816300133</v>
      </c>
      <c r="M2927" s="473">
        <f>SUM(M2926,M2922)</f>
        <v>10846</v>
      </c>
      <c r="N2927" s="473">
        <v>0</v>
      </c>
      <c r="O2927" s="473">
        <f>SUM(O2926,O2922)</f>
        <v>9038</v>
      </c>
      <c r="P2927" s="473">
        <f>SUM(P2926,P2922)</f>
        <v>4451</v>
      </c>
      <c r="Q2927" s="154">
        <f>P2927/O2927*100</f>
        <v>49.247621155122815</v>
      </c>
      <c r="R2927" s="233">
        <f>SUM(R2926,R2922)</f>
        <v>40.233333333333334</v>
      </c>
      <c r="S2927" s="154">
        <f>P2927/$B$4*12/R2927</f>
        <v>132.75559237779621</v>
      </c>
      <c r="T2927" s="610">
        <v>12122.283767951998</v>
      </c>
      <c r="U2927" s="610">
        <v>12122.283767951998</v>
      </c>
      <c r="V2927" s="610">
        <v>12125.511047952001</v>
      </c>
      <c r="W2927" s="610">
        <v>27403.834247952</v>
      </c>
      <c r="X2927" s="610">
        <v>27403.834247952</v>
      </c>
      <c r="Y2927" s="610">
        <v>27403.834247952</v>
      </c>
      <c r="Z2927" s="610">
        <v>27403.834247952</v>
      </c>
      <c r="AA2927" s="610">
        <v>27403.834247952</v>
      </c>
      <c r="AB2927" s="610">
        <v>27403.834247952</v>
      </c>
      <c r="AC2927" s="610">
        <v>27403.834247952</v>
      </c>
      <c r="AD2927" s="610">
        <v>27403.834247952</v>
      </c>
      <c r="AE2927" s="3298">
        <f>T2927/12*$B$4+(U2927-T2927)/11*9+(V2927-U2927)/10*8+(W2927-V2927)/9*7+(X2927-W2927)/8*6+(Y2927-X2927)/7*5+(Z2927-Y2927)/6*4+(AA2927-Z2927)+(AB2927-AA2927)/5*3+(AC2927-AB2927)/4*2+(AD2927-AC2927)/3*1</f>
        <v>21987.625230626669</v>
      </c>
      <c r="AF2927" s="610">
        <f>AL2927-AK2927-AH2927</f>
        <v>10331.499319999999</v>
      </c>
      <c r="AG2927" s="3009"/>
      <c r="AH2927" s="610"/>
      <c r="AI2927" s="610">
        <f>AF2927-AE2927</f>
        <v>-11656.12591062667</v>
      </c>
      <c r="AJ2927" s="610"/>
      <c r="AK2927" s="610">
        <v>-4.2094000000000005</v>
      </c>
      <c r="AL2927" s="2008">
        <v>10327.289919999999</v>
      </c>
      <c r="AM2927" s="3545"/>
      <c r="AN2927" s="3923">
        <f>SUM(AN2926,AN2922)</f>
        <v>0</v>
      </c>
      <c r="AO2927" s="3307"/>
      <c r="AP2927" s="56"/>
      <c r="AQ2927" s="4292"/>
    </row>
    <row r="2928" spans="1:43" s="73" customFormat="1" ht="63" x14ac:dyDescent="0.25">
      <c r="A2928" s="47">
        <v>1</v>
      </c>
      <c r="B2928" s="1415" t="s">
        <v>205</v>
      </c>
      <c r="C2928" s="2379"/>
      <c r="D2928" s="1416"/>
      <c r="E2928" s="1532">
        <v>756</v>
      </c>
      <c r="F2928" s="1532">
        <v>0</v>
      </c>
      <c r="G2928" s="1417">
        <f>ROUND(E2928/12*$B$4,0)</f>
        <v>630</v>
      </c>
      <c r="H2928" s="1417">
        <v>1083</v>
      </c>
      <c r="I2928" s="853">
        <f t="shared" si="2990"/>
        <v>171.90476190476193</v>
      </c>
      <c r="J2928" s="3512"/>
      <c r="K2928" s="628"/>
      <c r="L2928" s="628"/>
      <c r="M2928" s="628"/>
      <c r="N2928" s="628">
        <v>0</v>
      </c>
      <c r="O2928" s="628"/>
      <c r="P2928" s="628"/>
      <c r="Q2928" s="628"/>
      <c r="R2928" s="628"/>
      <c r="S2928" s="628"/>
      <c r="T2928" s="719">
        <v>5284.8406799999993</v>
      </c>
      <c r="U2928" s="719">
        <v>5284.8406799999993</v>
      </c>
      <c r="V2928" s="719">
        <v>5284.8406799999993</v>
      </c>
      <c r="W2928" s="719">
        <v>5284.8406799999993</v>
      </c>
      <c r="X2928" s="719">
        <v>5284.8406799999993</v>
      </c>
      <c r="Y2928" s="719">
        <v>5284.8406799999993</v>
      </c>
      <c r="Z2928" s="719">
        <v>5284.8406799999993</v>
      </c>
      <c r="AA2928" s="719">
        <v>5284.8406799999993</v>
      </c>
      <c r="AB2928" s="719">
        <v>5284.8406799999993</v>
      </c>
      <c r="AC2928" s="719">
        <v>5284.8406799999993</v>
      </c>
      <c r="AD2928" s="719">
        <v>5284.8406799999993</v>
      </c>
      <c r="AE2928" s="3298">
        <f>T2928/12*$B$4+(U2928-T2928)/11*9+(V2928-U2928)/10*8+(W2928-V2928)/9*7+(X2928-W2928)/8*6+(Y2928-X2928)/7*5+(Z2928-Y2928)/6*4+(AA2928-Z2928)+(AB2928-AA2928)/5*3+(AC2928-AB2928)/4*2+(AD2928-AC2928)/3*1</f>
        <v>4404.0338999999994</v>
      </c>
      <c r="AF2928" s="2020">
        <f>AL2928-AK2928</f>
        <v>7570.7439899999999</v>
      </c>
      <c r="AG2928" s="3022"/>
      <c r="AH2928" s="2020"/>
      <c r="AI2928" s="2020">
        <f>AF2928-AE2928</f>
        <v>3166.7100900000005</v>
      </c>
      <c r="AJ2928" s="2020">
        <v>-0.94010000000000005</v>
      </c>
      <c r="AK2928" s="2020">
        <v>0</v>
      </c>
      <c r="AL2928" s="2012">
        <v>7570.7439899999999</v>
      </c>
      <c r="AM2928" s="3549"/>
      <c r="AN2928" s="4030"/>
      <c r="AO2928" s="3303"/>
      <c r="AP2928" s="56"/>
      <c r="AQ2928" s="4292"/>
    </row>
    <row r="2929" spans="1:43" x14ac:dyDescent="0.25">
      <c r="A2929" s="47">
        <v>1</v>
      </c>
      <c r="B2929" s="498" t="s">
        <v>217</v>
      </c>
      <c r="C2929" s="393"/>
      <c r="D2929" s="612"/>
      <c r="E2929" s="1340">
        <f>E2930</f>
        <v>4000</v>
      </c>
      <c r="F2929" s="1340">
        <v>0</v>
      </c>
      <c r="G2929" s="418">
        <f>G2930</f>
        <v>3333</v>
      </c>
      <c r="H2929" s="418">
        <f>H2930</f>
        <v>3113</v>
      </c>
      <c r="I2929" s="88">
        <f t="shared" si="2990"/>
        <v>93.399339933993403</v>
      </c>
      <c r="J2929" s="3375">
        <f>J2930</f>
        <v>0</v>
      </c>
      <c r="K2929" s="612"/>
      <c r="L2929" s="612"/>
      <c r="M2929" s="612"/>
      <c r="N2929" s="612">
        <v>0</v>
      </c>
      <c r="O2929" s="612"/>
      <c r="P2929" s="612"/>
      <c r="Q2929" s="612"/>
      <c r="R2929" s="612"/>
      <c r="S2929" s="612"/>
      <c r="T2929" s="607"/>
      <c r="U2929" s="607"/>
      <c r="V2929" s="607"/>
      <c r="W2929" s="607"/>
      <c r="X2929" s="607"/>
      <c r="Y2929" s="607"/>
      <c r="Z2929" s="607"/>
      <c r="AA2929" s="607"/>
      <c r="AB2929" s="607"/>
      <c r="AC2929" s="607"/>
      <c r="AD2929" s="607"/>
      <c r="AE2929" s="2071"/>
      <c r="AF2929" s="1137">
        <f>AL2929-AK2929</f>
        <v>0</v>
      </c>
      <c r="AG2929" s="3010"/>
      <c r="AH2929" s="1137"/>
      <c r="AI2929" s="1137">
        <f>AF2929-AE2929</f>
        <v>0</v>
      </c>
      <c r="AJ2929" s="1137"/>
      <c r="AK2929" s="1137"/>
      <c r="AL2929" s="2010"/>
      <c r="AM2929" s="3547"/>
      <c r="AN2929" s="3912">
        <f>AN2930</f>
        <v>0</v>
      </c>
      <c r="AO2929" s="2006"/>
      <c r="AP2929" s="56"/>
      <c r="AQ2929" s="4292"/>
    </row>
    <row r="2930" spans="1:43" s="201" customFormat="1" x14ac:dyDescent="0.25">
      <c r="A2930" s="47">
        <v>1</v>
      </c>
      <c r="B2930" s="558" t="s">
        <v>218</v>
      </c>
      <c r="C2930" s="2380"/>
      <c r="D2930" s="613"/>
      <c r="E2930" s="664">
        <v>4000</v>
      </c>
      <c r="F2930" s="664">
        <v>0</v>
      </c>
      <c r="G2930" s="309">
        <f>ROUND(E2930/12*$B$4,0)</f>
        <v>3333</v>
      </c>
      <c r="H2930" s="309">
        <f>H2933-H2931</f>
        <v>3113</v>
      </c>
      <c r="I2930" s="69">
        <f t="shared" si="2990"/>
        <v>93.399339933993403</v>
      </c>
      <c r="J2930" s="3364">
        <f>J2933-J2931</f>
        <v>0</v>
      </c>
      <c r="K2930" s="613"/>
      <c r="L2930" s="613"/>
      <c r="M2930" s="613"/>
      <c r="N2930" s="613">
        <v>0</v>
      </c>
      <c r="O2930" s="613"/>
      <c r="P2930" s="613"/>
      <c r="Q2930" s="613"/>
      <c r="R2930" s="613"/>
      <c r="S2930" s="613"/>
      <c r="T2930" s="607"/>
      <c r="U2930" s="607"/>
      <c r="V2930" s="607"/>
      <c r="W2930" s="607"/>
      <c r="X2930" s="607"/>
      <c r="Y2930" s="607"/>
      <c r="Z2930" s="607"/>
      <c r="AA2930" s="607"/>
      <c r="AB2930" s="607"/>
      <c r="AC2930" s="607"/>
      <c r="AD2930" s="607"/>
      <c r="AE2930" s="2006"/>
      <c r="AF2930" s="607"/>
      <c r="AG2930" s="3011"/>
      <c r="AH2930" s="607"/>
      <c r="AI2930" s="607"/>
      <c r="AJ2930" s="607"/>
      <c r="AK2930" s="607"/>
      <c r="AL2930" s="2010"/>
      <c r="AM2930" s="3547"/>
      <c r="AN2930" s="3868">
        <f>AN2933-AN2931</f>
        <v>0</v>
      </c>
      <c r="AO2930" s="2006"/>
      <c r="AP2930" s="56"/>
      <c r="AQ2930" s="4292"/>
    </row>
    <row r="2931" spans="1:43" x14ac:dyDescent="0.25">
      <c r="A2931" s="47">
        <v>1</v>
      </c>
      <c r="B2931" s="556" t="s">
        <v>219</v>
      </c>
      <c r="C2931" s="388"/>
      <c r="D2931" s="614"/>
      <c r="E2931" s="1340">
        <f>E2932</f>
        <v>10</v>
      </c>
      <c r="F2931" s="1340">
        <v>0</v>
      </c>
      <c r="G2931" s="102">
        <f t="shared" ref="G2931" si="2995">G2932</f>
        <v>8</v>
      </c>
      <c r="H2931" s="102">
        <f t="shared" ref="H2931" si="2996">H2932</f>
        <v>10</v>
      </c>
      <c r="I2931" s="69">
        <f t="shared" si="2990"/>
        <v>125</v>
      </c>
      <c r="J2931" s="3364">
        <f t="shared" ref="J2931" si="2997">J2932</f>
        <v>1</v>
      </c>
      <c r="K2931" s="614"/>
      <c r="L2931" s="614"/>
      <c r="M2931" s="614"/>
      <c r="N2931" s="614">
        <v>0</v>
      </c>
      <c r="O2931" s="614"/>
      <c r="P2931" s="614"/>
      <c r="Q2931" s="614"/>
      <c r="R2931" s="614"/>
      <c r="S2931" s="614"/>
      <c r="T2931" s="607"/>
      <c r="U2931" s="607"/>
      <c r="V2931" s="607"/>
      <c r="W2931" s="607"/>
      <c r="X2931" s="607"/>
      <c r="Y2931" s="607"/>
      <c r="Z2931" s="607"/>
      <c r="AA2931" s="607"/>
      <c r="AB2931" s="607"/>
      <c r="AC2931" s="607"/>
      <c r="AD2931" s="607"/>
      <c r="AE2931" s="2006"/>
      <c r="AF2931" s="607"/>
      <c r="AG2931" s="3011"/>
      <c r="AH2931" s="607"/>
      <c r="AI2931" s="607"/>
      <c r="AJ2931" s="607"/>
      <c r="AK2931" s="607"/>
      <c r="AL2931" s="2010"/>
      <c r="AM2931" s="3547"/>
      <c r="AN2931" s="3926">
        <f t="shared" ref="AN2931" si="2998">AN2932</f>
        <v>0</v>
      </c>
      <c r="AO2931" s="2006"/>
      <c r="AP2931" s="56"/>
      <c r="AQ2931" s="4292"/>
    </row>
    <row r="2932" spans="1:43" ht="30" x14ac:dyDescent="0.25">
      <c r="A2932" s="47">
        <v>1</v>
      </c>
      <c r="B2932" s="1409" t="s">
        <v>220</v>
      </c>
      <c r="C2932" s="2381"/>
      <c r="D2932" s="613"/>
      <c r="E2932" s="1558">
        <v>10</v>
      </c>
      <c r="F2932" s="1558">
        <v>0</v>
      </c>
      <c r="G2932" s="416">
        <f>ROUND(E2932/12*$B$4,0)</f>
        <v>8</v>
      </c>
      <c r="H2932" s="309">
        <v>10</v>
      </c>
      <c r="I2932" s="69">
        <f t="shared" si="2990"/>
        <v>125</v>
      </c>
      <c r="J2932" s="3364">
        <v>1</v>
      </c>
      <c r="K2932" s="613"/>
      <c r="L2932" s="613"/>
      <c r="M2932" s="613"/>
      <c r="N2932" s="613">
        <v>0</v>
      </c>
      <c r="O2932" s="613"/>
      <c r="P2932" s="613"/>
      <c r="Q2932" s="613"/>
      <c r="R2932" s="613"/>
      <c r="S2932" s="613"/>
      <c r="T2932" s="607"/>
      <c r="U2932" s="607"/>
      <c r="V2932" s="607"/>
      <c r="W2932" s="607"/>
      <c r="X2932" s="607"/>
      <c r="Y2932" s="607"/>
      <c r="Z2932" s="607"/>
      <c r="AA2932" s="607"/>
      <c r="AB2932" s="607"/>
      <c r="AC2932" s="607"/>
      <c r="AD2932" s="607"/>
      <c r="AE2932" s="2006"/>
      <c r="AF2932" s="607"/>
      <c r="AG2932" s="3011"/>
      <c r="AH2932" s="607"/>
      <c r="AI2932" s="607"/>
      <c r="AJ2932" s="607"/>
      <c r="AK2932" s="607"/>
      <c r="AL2932" s="2010"/>
      <c r="AM2932" s="3547"/>
      <c r="AN2932" s="3868"/>
      <c r="AO2932" s="2006"/>
      <c r="AP2932" s="56"/>
      <c r="AQ2932" s="4292"/>
    </row>
    <row r="2933" spans="1:43" ht="15.75" thickBot="1" x14ac:dyDescent="0.3">
      <c r="A2933" s="47">
        <v>1</v>
      </c>
      <c r="B2933" s="1420" t="s">
        <v>225</v>
      </c>
      <c r="C2933" s="2382"/>
      <c r="D2933" s="1414"/>
      <c r="E2933" s="1340">
        <f>SUM(E2931,E2929)</f>
        <v>4010</v>
      </c>
      <c r="F2933" s="1340">
        <v>0</v>
      </c>
      <c r="G2933" s="1421">
        <f t="shared" ref="G2933" si="2999">SUM(G2931,G2929)</f>
        <v>3341</v>
      </c>
      <c r="H2933" s="418">
        <v>3123</v>
      </c>
      <c r="I2933" s="88">
        <f t="shared" si="2990"/>
        <v>93.475007482789579</v>
      </c>
      <c r="J2933" s="3375">
        <v>1</v>
      </c>
      <c r="K2933" s="612">
        <f>SUM(K2936,K2934)</f>
        <v>0</v>
      </c>
      <c r="L2933" s="612"/>
      <c r="M2933" s="612"/>
      <c r="N2933" s="612">
        <v>0</v>
      </c>
      <c r="O2933" s="612"/>
      <c r="P2933" s="612"/>
      <c r="Q2933" s="612"/>
      <c r="R2933" s="612"/>
      <c r="S2933" s="612"/>
      <c r="T2933" s="607">
        <v>15713.03004</v>
      </c>
      <c r="U2933" s="607">
        <v>15713.03004</v>
      </c>
      <c r="V2933" s="607">
        <v>15713.03004</v>
      </c>
      <c r="W2933" s="607">
        <v>15713.03004</v>
      </c>
      <c r="X2933" s="607">
        <v>15713.03004</v>
      </c>
      <c r="Y2933" s="607">
        <v>15713.03004</v>
      </c>
      <c r="Z2933" s="607">
        <v>15713.03004</v>
      </c>
      <c r="AA2933" s="607">
        <v>15713.03004</v>
      </c>
      <c r="AB2933" s="607">
        <v>15713.03004</v>
      </c>
      <c r="AC2933" s="607">
        <v>15713.03004</v>
      </c>
      <c r="AD2933" s="607">
        <v>15713.03004</v>
      </c>
      <c r="AE2933" s="3298">
        <f>T2933/12*$B$4+(U2933-T2933)/11*9+(V2933-U2933)/10*8+(W2933-V2933)/9*7+(X2933-W2933)/8*6+(Y2933-X2933)/7*5+(Z2933-Y2933)/6*4+(AA2933-Z2933)+(AB2933-AA2933)/5*3+(AC2933-AB2933)/4*2+(AD2933-AC2933)/3*1</f>
        <v>13094.191699999999</v>
      </c>
      <c r="AF2933" s="1137">
        <f>AL2933-AK2933</f>
        <v>13183.856699999998</v>
      </c>
      <c r="AG2933" s="3010"/>
      <c r="AH2933" s="1137"/>
      <c r="AI2933" s="1137">
        <f>AF2933-AE2933</f>
        <v>89.664999999999054</v>
      </c>
      <c r="AJ2933" s="1137"/>
      <c r="AK2933" s="1137">
        <v>-3.4762900000000001</v>
      </c>
      <c r="AL2933" s="2010">
        <v>13180.380409999998</v>
      </c>
      <c r="AM2933" s="3547">
        <v>53.4</v>
      </c>
      <c r="AN2933" s="3912"/>
      <c r="AO2933" s="2006"/>
      <c r="AP2933" s="56"/>
      <c r="AQ2933" s="4292"/>
    </row>
    <row r="2934" spans="1:43" ht="15.75" thickBot="1" x14ac:dyDescent="0.3">
      <c r="A2934" s="47">
        <v>1</v>
      </c>
      <c r="B2934" s="379" t="s">
        <v>329</v>
      </c>
      <c r="C2934" s="615"/>
      <c r="D2934" s="615"/>
      <c r="E2934" s="1557"/>
      <c r="F2934" s="1557">
        <v>0</v>
      </c>
      <c r="G2934" s="616"/>
      <c r="H2934" s="616"/>
      <c r="I2934" s="616"/>
      <c r="J2934" s="3513"/>
      <c r="K2934" s="463"/>
      <c r="L2934" s="463"/>
      <c r="M2934" s="463"/>
      <c r="N2934" s="463">
        <v>0</v>
      </c>
      <c r="O2934" s="463"/>
      <c r="P2934" s="463">
        <f>SUM(P2927,P2860)</f>
        <v>18478</v>
      </c>
      <c r="Q2934" s="463"/>
      <c r="R2934" s="463"/>
      <c r="S2934" s="463"/>
      <c r="T2934" s="742">
        <f t="shared" ref="T2934:AM2934" si="3000">T2933+T2928+T2927+T2915+T2860</f>
        <v>265402.37896875199</v>
      </c>
      <c r="U2934" s="742">
        <f t="shared" ref="U2934:V2934" si="3001">U2933+U2928+U2927+U2915+U2860</f>
        <v>265402.37896875199</v>
      </c>
      <c r="V2934" s="742">
        <f t="shared" si="3001"/>
        <v>265405.60624875198</v>
      </c>
      <c r="W2934" s="742">
        <f t="shared" ref="W2934:X2934" si="3002">W2933+W2928+W2927+W2915+W2860</f>
        <v>265405.79400555196</v>
      </c>
      <c r="X2934" s="742">
        <f t="shared" si="3002"/>
        <v>265235.86236475199</v>
      </c>
      <c r="Y2934" s="742">
        <f t="shared" ref="Y2934:Z2934" si="3003">Y2933+Y2928+Y2927+Y2915+Y2860</f>
        <v>265235.86236475199</v>
      </c>
      <c r="Z2934" s="742">
        <f t="shared" si="3003"/>
        <v>265474.29054475197</v>
      </c>
      <c r="AA2934" s="742">
        <f t="shared" ref="AA2934:AB2934" si="3004">AA2933+AA2928+AA2927+AA2915+AA2860</f>
        <v>265474.29054475197</v>
      </c>
      <c r="AB2934" s="742">
        <f t="shared" si="3004"/>
        <v>266421.23532955197</v>
      </c>
      <c r="AC2934" s="742">
        <f t="shared" ref="AC2934:AD2934" si="3005">AC2933+AC2928+AC2927+AC2915+AC2860</f>
        <v>266421.23532955197</v>
      </c>
      <c r="AD2934" s="742">
        <f t="shared" si="3005"/>
        <v>266421.23532955197</v>
      </c>
      <c r="AE2934" s="3304">
        <f t="shared" si="3000"/>
        <v>221640.15173297335</v>
      </c>
      <c r="AF2934" s="742">
        <f t="shared" si="3000"/>
        <v>205979.49343000003</v>
      </c>
      <c r="AG2934" s="3020">
        <f t="shared" si="3000"/>
        <v>0</v>
      </c>
      <c r="AH2934" s="742">
        <f t="shared" si="3000"/>
        <v>-179.78878000000003</v>
      </c>
      <c r="AI2934" s="742">
        <f t="shared" si="3000"/>
        <v>-15660.658302973341</v>
      </c>
      <c r="AJ2934" s="742">
        <f t="shared" si="3000"/>
        <v>-0.94010000000000005</v>
      </c>
      <c r="AK2934" s="742">
        <f t="shared" si="3000"/>
        <v>-835.80594000000008</v>
      </c>
      <c r="AL2934" s="2017">
        <f t="shared" si="3000"/>
        <v>204963.89870999998</v>
      </c>
      <c r="AM2934" s="3552">
        <f t="shared" si="3000"/>
        <v>28728.38205</v>
      </c>
      <c r="AN2934" s="4031"/>
      <c r="AO2934" s="3304">
        <f t="shared" ref="AO2934" si="3006">AO2933+AO2928+AO2927+AO2915+AO2860</f>
        <v>0</v>
      </c>
      <c r="AP2934" s="56"/>
      <c r="AQ2934" s="4292"/>
    </row>
    <row r="2935" spans="1:43" x14ac:dyDescent="0.25">
      <c r="A2935" s="47">
        <v>1</v>
      </c>
      <c r="B2935" s="1046"/>
      <c r="C2935" s="2383"/>
      <c r="D2935" s="1047"/>
      <c r="E2935" s="1514"/>
      <c r="F2935" s="1514">
        <v>0</v>
      </c>
      <c r="G2935" s="1047"/>
      <c r="H2935" s="1047"/>
      <c r="I2935" s="1047"/>
      <c r="J2935" s="3436"/>
      <c r="K2935" s="1048"/>
      <c r="L2935" s="1048"/>
      <c r="M2935" s="1049"/>
      <c r="N2935" s="1049">
        <v>0</v>
      </c>
      <c r="O2935" s="1049"/>
      <c r="P2935" s="1049"/>
      <c r="Q2935" s="1049"/>
      <c r="R2935" s="1049"/>
      <c r="S2935" s="1049"/>
      <c r="T2935" s="2079">
        <f t="shared" ref="T2935:AM2935" si="3007">T2936-T2937-T2990-T2994-T2995-T3000</f>
        <v>0</v>
      </c>
      <c r="U2935" s="2079">
        <f t="shared" ref="U2935:V2935" si="3008">U2936-U2937-U2990-U2994-U2995-U3000</f>
        <v>0</v>
      </c>
      <c r="V2935" s="2079">
        <f t="shared" si="3008"/>
        <v>0</v>
      </c>
      <c r="W2935" s="2079">
        <f t="shared" ref="W2935:X2935" si="3009">W2936-W2937-W2990-W2994-W2995-W3000</f>
        <v>-4.3655745685100555E-11</v>
      </c>
      <c r="X2935" s="2079">
        <f t="shared" si="3009"/>
        <v>-1.4551915228366852E-11</v>
      </c>
      <c r="Y2935" s="2079">
        <f t="shared" ref="Y2935:Z2935" si="3010">Y2936-Y2937-Y2990-Y2994-Y2995-Y3000</f>
        <v>-1.4551915228366852E-11</v>
      </c>
      <c r="Z2935" s="2079">
        <f t="shared" si="3010"/>
        <v>-1.4551915228366852E-11</v>
      </c>
      <c r="AA2935" s="2079">
        <f t="shared" ref="AA2935:AB2935" si="3011">AA2936-AA2937-AA2990-AA2994-AA2995-AA3000</f>
        <v>-1.4551915228366852E-11</v>
      </c>
      <c r="AB2935" s="2079">
        <f t="shared" si="3011"/>
        <v>-1.4551915228366852E-11</v>
      </c>
      <c r="AC2935" s="2079">
        <f t="shared" ref="AC2935:AD2935" si="3012">AC2936-AC2937-AC2990-AC2994-AC2995-AC3000</f>
        <v>-1.4551915228366852E-11</v>
      </c>
      <c r="AD2935" s="2079">
        <f t="shared" si="3012"/>
        <v>-1.4551915228366852E-11</v>
      </c>
      <c r="AE2935" s="2082">
        <f t="shared" si="3007"/>
        <v>0</v>
      </c>
      <c r="AF2935" s="2079">
        <f t="shared" si="3007"/>
        <v>0</v>
      </c>
      <c r="AG2935" s="3010">
        <f t="shared" si="3007"/>
        <v>0</v>
      </c>
      <c r="AH2935" s="1137">
        <f t="shared" si="3007"/>
        <v>0</v>
      </c>
      <c r="AI2935" s="2079">
        <f t="shared" si="3007"/>
        <v>-1.8189894035458565E-12</v>
      </c>
      <c r="AJ2935" s="2079">
        <f t="shared" si="3007"/>
        <v>0</v>
      </c>
      <c r="AK2935" s="2079">
        <f t="shared" si="3007"/>
        <v>2.0872192862952943E-14</v>
      </c>
      <c r="AL2935" s="2082">
        <f t="shared" si="3007"/>
        <v>-1.4551915228366852E-11</v>
      </c>
      <c r="AM2935" s="3546">
        <f t="shared" si="3007"/>
        <v>1.7408297026122455E-12</v>
      </c>
      <c r="AN2935" s="3912"/>
      <c r="AO2935" s="2071">
        <f t="shared" ref="AO2935" si="3013">AO2936-AO2937-AO2990-AO2994-AO2995-AO3000</f>
        <v>0</v>
      </c>
      <c r="AP2935" s="56"/>
      <c r="AQ2935" s="4292"/>
    </row>
    <row r="2936" spans="1:43" ht="29.25" x14ac:dyDescent="0.25">
      <c r="A2936" s="47">
        <v>1</v>
      </c>
      <c r="B2936" s="1050" t="s">
        <v>173</v>
      </c>
      <c r="C2936" s="2384"/>
      <c r="D2936" s="1051"/>
      <c r="E2936" s="1535"/>
      <c r="F2936" s="1535">
        <v>0</v>
      </c>
      <c r="G2936" s="1051"/>
      <c r="H2936" s="1051"/>
      <c r="I2936" s="1051"/>
      <c r="J2936" s="3464"/>
      <c r="K2936" s="1052"/>
      <c r="L2936" s="1052"/>
      <c r="M2936" s="1053"/>
      <c r="N2936" s="1053">
        <v>0</v>
      </c>
      <c r="O2936" s="1053"/>
      <c r="P2936" s="1053"/>
      <c r="Q2936" s="1053"/>
      <c r="R2936" s="1053"/>
      <c r="S2936" s="1053"/>
      <c r="T2936" s="1193">
        <f t="shared" ref="T2936:U2936" si="3014">T2934</f>
        <v>265402.37896875199</v>
      </c>
      <c r="U2936" s="1193">
        <f t="shared" si="3014"/>
        <v>265402.37896875199</v>
      </c>
      <c r="V2936" s="1193">
        <f t="shared" ref="V2936:W2936" si="3015">V2934</f>
        <v>265405.60624875198</v>
      </c>
      <c r="W2936" s="1193">
        <f t="shared" si="3015"/>
        <v>265405.79400555196</v>
      </c>
      <c r="X2936" s="1193">
        <f t="shared" ref="X2936:Y2936" si="3016">X2934</f>
        <v>265235.86236475199</v>
      </c>
      <c r="Y2936" s="1193">
        <f t="shared" si="3016"/>
        <v>265235.86236475199</v>
      </c>
      <c r="Z2936" s="1193">
        <f t="shared" ref="Z2936:AA2936" si="3017">Z2934</f>
        <v>265474.29054475197</v>
      </c>
      <c r="AA2936" s="1193">
        <f t="shared" si="3017"/>
        <v>265474.29054475197</v>
      </c>
      <c r="AB2936" s="1193">
        <f t="shared" ref="AB2936:AC2936" si="3018">AB2934</f>
        <v>266421.23532955197</v>
      </c>
      <c r="AC2936" s="1193">
        <f t="shared" si="3018"/>
        <v>266421.23532955197</v>
      </c>
      <c r="AD2936" s="1193">
        <f t="shared" ref="AD2936" si="3019">AD2934</f>
        <v>266421.23532955197</v>
      </c>
      <c r="AE2936" s="2081">
        <f t="shared" ref="AE2936" si="3020">AE2934</f>
        <v>221640.15173297335</v>
      </c>
      <c r="AF2936" s="1193">
        <f t="shared" ref="AF2936:AM2936" si="3021">AF2934</f>
        <v>205979.49343000003</v>
      </c>
      <c r="AG2936" s="3012">
        <f t="shared" ref="AG2936:AH2936" si="3022">AG2934</f>
        <v>0</v>
      </c>
      <c r="AH2936" s="1889">
        <f t="shared" si="3022"/>
        <v>-179.78878000000003</v>
      </c>
      <c r="AI2936" s="1193">
        <f t="shared" si="3021"/>
        <v>-15660.658302973341</v>
      </c>
      <c r="AJ2936" s="1193">
        <f t="shared" ref="AJ2936" si="3023">AJ2934</f>
        <v>-0.94010000000000005</v>
      </c>
      <c r="AK2936" s="1193">
        <f t="shared" si="3021"/>
        <v>-835.80594000000008</v>
      </c>
      <c r="AL2936" s="2081">
        <f t="shared" si="3021"/>
        <v>204963.89870999998</v>
      </c>
      <c r="AM2936" s="3548">
        <f t="shared" si="3021"/>
        <v>28728.38205</v>
      </c>
      <c r="AN2936" s="3935"/>
      <c r="AO2936" s="3302">
        <f t="shared" ref="AO2936" si="3024">AO2934</f>
        <v>0</v>
      </c>
      <c r="AP2936" s="56"/>
      <c r="AQ2936" s="4292"/>
    </row>
    <row r="2937" spans="1:43" ht="29.25" x14ac:dyDescent="0.25">
      <c r="A2937" s="47">
        <v>1</v>
      </c>
      <c r="B2937" s="1038" t="s">
        <v>7</v>
      </c>
      <c r="C2937" s="1038"/>
      <c r="D2937" s="1055"/>
      <c r="E2937" s="1519">
        <f>E2860</f>
        <v>2233</v>
      </c>
      <c r="F2937" s="1519">
        <v>0</v>
      </c>
      <c r="G2937" s="1055">
        <f>G2860</f>
        <v>1860.8333333333333</v>
      </c>
      <c r="H2937" s="1055">
        <f>H2860</f>
        <v>1980</v>
      </c>
      <c r="I2937" s="1055">
        <f>H2937/G2937*100</f>
        <v>106.40394088669952</v>
      </c>
      <c r="J2937" s="3456">
        <f>J2860</f>
        <v>350</v>
      </c>
      <c r="K2937" s="1055">
        <f t="shared" ref="K2937:AM2937" si="3025">K2860</f>
        <v>8.103896103896103</v>
      </c>
      <c r="L2937" s="1055">
        <f t="shared" si="3025"/>
        <v>7.0843434343434346</v>
      </c>
      <c r="M2937" s="1055">
        <f t="shared" si="3025"/>
        <v>18096</v>
      </c>
      <c r="N2937" s="1055">
        <v>0</v>
      </c>
      <c r="O2937" s="1055">
        <f t="shared" si="3025"/>
        <v>15082</v>
      </c>
      <c r="P2937" s="1055">
        <f t="shared" si="3025"/>
        <v>14027</v>
      </c>
      <c r="Q2937" s="1055">
        <f t="shared" si="3025"/>
        <v>93.004906511072804</v>
      </c>
      <c r="R2937" s="1055">
        <f t="shared" si="3025"/>
        <v>54</v>
      </c>
      <c r="S2937" s="1055">
        <f t="shared" si="3025"/>
        <v>311.71111111111117</v>
      </c>
      <c r="T2937" s="2074">
        <f t="shared" si="3025"/>
        <v>95490.750700799981</v>
      </c>
      <c r="U2937" s="2074">
        <f t="shared" ref="U2937:V2937" si="3026">U2860</f>
        <v>95490.750700799981</v>
      </c>
      <c r="V2937" s="2074">
        <f t="shared" si="3026"/>
        <v>95490.750700799981</v>
      </c>
      <c r="W2937" s="2074">
        <f t="shared" ref="W2937:X2937" si="3027">W2860</f>
        <v>80212.615257600002</v>
      </c>
      <c r="X2937" s="2074">
        <f t="shared" si="3027"/>
        <v>80884.169956800004</v>
      </c>
      <c r="Y2937" s="2074">
        <f t="shared" ref="Y2937:Z2937" si="3028">Y2860</f>
        <v>80884.169956800004</v>
      </c>
      <c r="Z2937" s="2074">
        <f t="shared" si="3028"/>
        <v>80884.169956800004</v>
      </c>
      <c r="AA2937" s="2074">
        <f t="shared" ref="AA2937:AB2937" si="3029">AA2860</f>
        <v>80884.169956800004</v>
      </c>
      <c r="AB2937" s="2074">
        <f t="shared" si="3029"/>
        <v>81157.2415416</v>
      </c>
      <c r="AC2937" s="2074">
        <f t="shared" ref="AC2937:AD2937" si="3030">AC2860</f>
        <v>81157.2415416</v>
      </c>
      <c r="AD2937" s="2074">
        <f t="shared" si="3030"/>
        <v>81157.2415416</v>
      </c>
      <c r="AE2937" s="2075">
        <f t="shared" si="3025"/>
        <v>68360.140325679997</v>
      </c>
      <c r="AF2937" s="2074">
        <f t="shared" si="3025"/>
        <v>60333.922400000003</v>
      </c>
      <c r="AG2937" s="3009">
        <f t="shared" si="3025"/>
        <v>0</v>
      </c>
      <c r="AH2937" s="610">
        <f t="shared" si="3025"/>
        <v>-179.78878000000003</v>
      </c>
      <c r="AI2937" s="2074">
        <f t="shared" si="3025"/>
        <v>-8026.2179256799936</v>
      </c>
      <c r="AJ2937" s="2074">
        <f t="shared" si="3025"/>
        <v>0</v>
      </c>
      <c r="AK2937" s="2074">
        <f t="shared" si="3025"/>
        <v>-729.5562000000001</v>
      </c>
      <c r="AL2937" s="2075">
        <f t="shared" si="3025"/>
        <v>59424.577420000001</v>
      </c>
      <c r="AM2937" s="3545">
        <f t="shared" si="3025"/>
        <v>28656.430649999998</v>
      </c>
      <c r="AN2937" s="3923">
        <f>AN2860</f>
        <v>0</v>
      </c>
      <c r="AO2937" s="3307">
        <f t="shared" ref="AO2937" si="3031">AO2860</f>
        <v>0</v>
      </c>
      <c r="AP2937" s="56"/>
      <c r="AQ2937" s="4292"/>
    </row>
    <row r="2938" spans="1:43" x14ac:dyDescent="0.25">
      <c r="A2938" s="47">
        <v>1</v>
      </c>
      <c r="B2938" s="1029" t="s">
        <v>14</v>
      </c>
      <c r="C2938" s="1029"/>
      <c r="D2938" s="1047"/>
      <c r="E2938" s="1514"/>
      <c r="F2938" s="1514">
        <v>0</v>
      </c>
      <c r="G2938" s="1047"/>
      <c r="H2938" s="1047"/>
      <c r="I2938" s="1047"/>
      <c r="J2938" s="3436"/>
      <c r="K2938" s="1048"/>
      <c r="L2938" s="1048"/>
      <c r="M2938" s="1049"/>
      <c r="N2938" s="1049">
        <v>0</v>
      </c>
      <c r="O2938" s="1049"/>
      <c r="P2938" s="1049"/>
      <c r="Q2938" s="1049"/>
      <c r="R2938" s="1049"/>
      <c r="S2938" s="1049"/>
      <c r="T2938" s="2079"/>
      <c r="U2938" s="2079"/>
      <c r="V2938" s="2079"/>
      <c r="W2938" s="2079"/>
      <c r="X2938" s="2079"/>
      <c r="Y2938" s="2079"/>
      <c r="Z2938" s="2079"/>
      <c r="AA2938" s="2079"/>
      <c r="AB2938" s="2079"/>
      <c r="AC2938" s="2079"/>
      <c r="AD2938" s="2079"/>
      <c r="AE2938" s="2082"/>
      <c r="AF2938" s="2079"/>
      <c r="AG2938" s="3010"/>
      <c r="AH2938" s="1137"/>
      <c r="AI2938" s="2079"/>
      <c r="AJ2938" s="2079"/>
      <c r="AK2938" s="2079"/>
      <c r="AL2938" s="2082"/>
      <c r="AM2938" s="3546"/>
      <c r="AN2938" s="3912"/>
      <c r="AO2938" s="2071"/>
      <c r="AP2938" s="56"/>
      <c r="AQ2938" s="4292"/>
    </row>
    <row r="2939" spans="1:43" x14ac:dyDescent="0.25">
      <c r="A2939" s="47">
        <v>1</v>
      </c>
      <c r="B2939" s="1122" t="s">
        <v>408</v>
      </c>
      <c r="C2939" s="2385"/>
      <c r="D2939" s="948"/>
      <c r="E2939" s="1571"/>
      <c r="F2939" s="1571">
        <v>0</v>
      </c>
      <c r="G2939" s="948"/>
      <c r="H2939" s="948"/>
      <c r="I2939" s="948"/>
      <c r="J2939" s="3441"/>
      <c r="K2939" s="1033"/>
      <c r="L2939" s="1033"/>
      <c r="M2939" s="1034"/>
      <c r="N2939" s="1034">
        <v>0</v>
      </c>
      <c r="O2939" s="1034"/>
      <c r="P2939" s="1034"/>
      <c r="Q2939" s="1034"/>
      <c r="R2939" s="1034"/>
      <c r="S2939" s="1034"/>
      <c r="T2939" s="1147">
        <f>T2862</f>
        <v>112198.19318</v>
      </c>
      <c r="U2939" s="1147">
        <f t="shared" ref="U2939:V2939" si="3032">U2862</f>
        <v>112198.19318</v>
      </c>
      <c r="V2939" s="1147">
        <f t="shared" si="3032"/>
        <v>112198.19318</v>
      </c>
      <c r="W2939" s="1147">
        <f t="shared" ref="W2939:X2939" si="3033">W2862</f>
        <v>112198.19318</v>
      </c>
      <c r="X2939" s="1147">
        <f t="shared" si="3033"/>
        <v>111356.70684000001</v>
      </c>
      <c r="Y2939" s="1147">
        <f t="shared" ref="Y2939:Z2939" si="3034">Y2862</f>
        <v>111356.70684000001</v>
      </c>
      <c r="Z2939" s="1147">
        <f t="shared" si="3034"/>
        <v>111356.70684000001</v>
      </c>
      <c r="AA2939" s="1147">
        <f t="shared" ref="AA2939:AB2939" si="3035">AA2862</f>
        <v>111356.70684000001</v>
      </c>
      <c r="AB2939" s="1147">
        <f t="shared" si="3035"/>
        <v>111356.70684000001</v>
      </c>
      <c r="AC2939" s="1147">
        <f t="shared" ref="AC2939:AD2939" si="3036">AC2862</f>
        <v>111356.70684000001</v>
      </c>
      <c r="AD2939" s="1147">
        <f t="shared" si="3036"/>
        <v>111356.70684000001</v>
      </c>
      <c r="AE2939" s="2080">
        <f t="shared" ref="AE2939:AM2939" si="3037">AE2862</f>
        <v>92657.00797666669</v>
      </c>
      <c r="AF2939" s="1147">
        <f t="shared" si="3037"/>
        <v>91628.524540000013</v>
      </c>
      <c r="AG2939" s="3011">
        <f t="shared" si="3037"/>
        <v>0</v>
      </c>
      <c r="AH2939" s="607">
        <f t="shared" si="3037"/>
        <v>0</v>
      </c>
      <c r="AI2939" s="1147">
        <f t="shared" si="3037"/>
        <v>-1028.4834366666764</v>
      </c>
      <c r="AJ2939" s="1147">
        <f t="shared" si="3037"/>
        <v>0</v>
      </c>
      <c r="AK2939" s="1147">
        <f t="shared" si="3037"/>
        <v>-97.212869999999995</v>
      </c>
      <c r="AL2939" s="2080">
        <f t="shared" si="3037"/>
        <v>91531.31167000001</v>
      </c>
      <c r="AM2939" s="3547">
        <f t="shared" si="3037"/>
        <v>0</v>
      </c>
      <c r="AN2939" s="3916"/>
      <c r="AO2939" s="2006">
        <f t="shared" ref="AO2939" si="3038">AO2862</f>
        <v>0</v>
      </c>
      <c r="AP2939" s="56"/>
      <c r="AQ2939" s="4292"/>
    </row>
    <row r="2940" spans="1:43" x14ac:dyDescent="0.25">
      <c r="A2940" s="47">
        <v>1</v>
      </c>
      <c r="B2940" s="1122" t="s">
        <v>345</v>
      </c>
      <c r="C2940" s="2385"/>
      <c r="D2940" s="948"/>
      <c r="E2940" s="1571"/>
      <c r="F2940" s="1571">
        <v>0</v>
      </c>
      <c r="G2940" s="948"/>
      <c r="H2940" s="948"/>
      <c r="I2940" s="948"/>
      <c r="J2940" s="3441"/>
      <c r="K2940" s="1033"/>
      <c r="L2940" s="1033"/>
      <c r="M2940" s="1034"/>
      <c r="N2940" s="1034">
        <v>0</v>
      </c>
      <c r="O2940" s="1034"/>
      <c r="P2940" s="1034"/>
      <c r="Q2940" s="1034"/>
      <c r="R2940" s="1034"/>
      <c r="S2940" s="1034"/>
      <c r="T2940" s="1147">
        <f t="shared" ref="T2940:AL2940" si="3039">T2863</f>
        <v>20446.460999999999</v>
      </c>
      <c r="U2940" s="1147">
        <f t="shared" ref="U2940:V2940" si="3040">U2863</f>
        <v>20446.460999999999</v>
      </c>
      <c r="V2940" s="1147">
        <f t="shared" si="3040"/>
        <v>20446.460999999999</v>
      </c>
      <c r="W2940" s="1147">
        <f t="shared" ref="W2940:X2940" si="3041">W2863</f>
        <v>20446.460999999999</v>
      </c>
      <c r="X2940" s="1147">
        <f t="shared" si="3041"/>
        <v>20446.460999999999</v>
      </c>
      <c r="Y2940" s="1147">
        <f t="shared" ref="Y2940:Z2940" si="3042">Y2863</f>
        <v>20446.460999999999</v>
      </c>
      <c r="Z2940" s="1147">
        <f t="shared" si="3042"/>
        <v>20446.460999999999</v>
      </c>
      <c r="AA2940" s="1147">
        <f t="shared" ref="AA2940:AB2940" si="3043">AA2863</f>
        <v>20446.460999999999</v>
      </c>
      <c r="AB2940" s="1147">
        <f t="shared" si="3043"/>
        <v>20446.460999999999</v>
      </c>
      <c r="AC2940" s="1147">
        <f t="shared" ref="AC2940:AD2940" si="3044">AC2863</f>
        <v>20446.460999999999</v>
      </c>
      <c r="AD2940" s="1147">
        <f t="shared" si="3044"/>
        <v>20446.460999999999</v>
      </c>
      <c r="AE2940" s="2080">
        <f t="shared" si="3039"/>
        <v>17038.717499999999</v>
      </c>
      <c r="AF2940" s="1147">
        <f t="shared" si="3039"/>
        <v>17038.717499999999</v>
      </c>
      <c r="AG2940" s="3011">
        <f t="shared" si="3039"/>
        <v>0</v>
      </c>
      <c r="AH2940" s="607">
        <f t="shared" si="3039"/>
        <v>0</v>
      </c>
      <c r="AI2940" s="1147">
        <f t="shared" si="3039"/>
        <v>0</v>
      </c>
      <c r="AJ2940" s="1147">
        <f t="shared" si="3039"/>
        <v>0</v>
      </c>
      <c r="AK2940" s="1147">
        <f t="shared" si="3039"/>
        <v>0</v>
      </c>
      <c r="AL2940" s="2080">
        <f t="shared" si="3039"/>
        <v>17038.717499999999</v>
      </c>
      <c r="AM2940" s="3547">
        <f t="shared" ref="AM2940:AM2948" si="3045">AM2863</f>
        <v>0</v>
      </c>
      <c r="AN2940" s="3916"/>
      <c r="AO2940" s="2006">
        <f t="shared" ref="AO2940" si="3046">AO2863</f>
        <v>0</v>
      </c>
      <c r="AP2940" s="56"/>
      <c r="AQ2940" s="4292"/>
    </row>
    <row r="2941" spans="1:43" ht="29.25" x14ac:dyDescent="0.25">
      <c r="A2941" s="47">
        <v>1</v>
      </c>
      <c r="B2941" s="1771" t="s">
        <v>304</v>
      </c>
      <c r="C2941" s="2385"/>
      <c r="D2941" s="948"/>
      <c r="E2941" s="1571">
        <f t="shared" ref="E2941:E2965" si="3047">E2864</f>
        <v>34061</v>
      </c>
      <c r="F2941" s="1571">
        <v>0</v>
      </c>
      <c r="G2941" s="948">
        <f t="shared" ref="G2941:H2965" si="3048">G2864</f>
        <v>28384.166666666664</v>
      </c>
      <c r="H2941" s="948">
        <f t="shared" si="3048"/>
        <v>19372.397499999999</v>
      </c>
      <c r="I2941" s="948">
        <f>H2941/G2941*100</f>
        <v>68.250717829775994</v>
      </c>
      <c r="J2941" s="3441">
        <f t="shared" ref="J2941:J2965" si="3049">J2864</f>
        <v>0</v>
      </c>
      <c r="K2941" s="1033"/>
      <c r="L2941" s="1033"/>
      <c r="M2941" s="1034"/>
      <c r="N2941" s="1034">
        <v>0</v>
      </c>
      <c r="O2941" s="1034"/>
      <c r="P2941" s="1034"/>
      <c r="Q2941" s="1034"/>
      <c r="R2941" s="1034"/>
      <c r="S2941" s="1034"/>
      <c r="T2941" s="1147">
        <f t="shared" ref="T2941:AL2941" si="3050">T2864</f>
        <v>0</v>
      </c>
      <c r="U2941" s="1147">
        <f t="shared" ref="U2941:V2941" si="3051">U2864</f>
        <v>0</v>
      </c>
      <c r="V2941" s="1147">
        <f t="shared" si="3051"/>
        <v>0</v>
      </c>
      <c r="W2941" s="1147">
        <f t="shared" ref="W2941:X2941" si="3052">W2864</f>
        <v>0</v>
      </c>
      <c r="X2941" s="1147">
        <f t="shared" si="3052"/>
        <v>0</v>
      </c>
      <c r="Y2941" s="1147">
        <f t="shared" ref="Y2941:Z2941" si="3053">Y2864</f>
        <v>0</v>
      </c>
      <c r="Z2941" s="1147">
        <f t="shared" si="3053"/>
        <v>0</v>
      </c>
      <c r="AA2941" s="1147">
        <f t="shared" ref="AA2941:AB2941" si="3054">AA2864</f>
        <v>0</v>
      </c>
      <c r="AB2941" s="1147">
        <f t="shared" si="3054"/>
        <v>0</v>
      </c>
      <c r="AC2941" s="1147">
        <f t="shared" ref="AC2941:AD2941" si="3055">AC2864</f>
        <v>0</v>
      </c>
      <c r="AD2941" s="1147">
        <f t="shared" si="3055"/>
        <v>0</v>
      </c>
      <c r="AE2941" s="2080">
        <f t="shared" si="3050"/>
        <v>0</v>
      </c>
      <c r="AF2941" s="1147">
        <f t="shared" si="3050"/>
        <v>0</v>
      </c>
      <c r="AG2941" s="3011">
        <f t="shared" si="3050"/>
        <v>0</v>
      </c>
      <c r="AH2941" s="607">
        <f t="shared" si="3050"/>
        <v>0</v>
      </c>
      <c r="AI2941" s="1147">
        <f t="shared" si="3050"/>
        <v>0</v>
      </c>
      <c r="AJ2941" s="1147">
        <f t="shared" si="3050"/>
        <v>0</v>
      </c>
      <c r="AK2941" s="1147">
        <f t="shared" si="3050"/>
        <v>0</v>
      </c>
      <c r="AL2941" s="2080">
        <f t="shared" si="3050"/>
        <v>0</v>
      </c>
      <c r="AM2941" s="3547">
        <f t="shared" si="3045"/>
        <v>0</v>
      </c>
      <c r="AN2941" s="3916">
        <f t="shared" ref="AN2941:AO2948" si="3056">AN2864</f>
        <v>0</v>
      </c>
      <c r="AO2941" s="2006">
        <f t="shared" si="3056"/>
        <v>0</v>
      </c>
      <c r="AP2941" s="56"/>
      <c r="AQ2941" s="4292"/>
    </row>
    <row r="2942" spans="1:43" ht="30" x14ac:dyDescent="0.25">
      <c r="A2942" s="47">
        <v>1</v>
      </c>
      <c r="B2942" s="2561" t="s">
        <v>211</v>
      </c>
      <c r="C2942" s="2385"/>
      <c r="D2942" s="948"/>
      <c r="E2942" s="1571">
        <f t="shared" si="3047"/>
        <v>0</v>
      </c>
      <c r="F2942" s="1571">
        <v>0</v>
      </c>
      <c r="G2942" s="948">
        <f t="shared" si="3048"/>
        <v>0</v>
      </c>
      <c r="H2942" s="948">
        <f t="shared" si="3048"/>
        <v>0</v>
      </c>
      <c r="I2942" s="948"/>
      <c r="J2942" s="3441">
        <f t="shared" si="3049"/>
        <v>0</v>
      </c>
      <c r="K2942" s="1033"/>
      <c r="L2942" s="1033"/>
      <c r="M2942" s="1034"/>
      <c r="N2942" s="1034">
        <v>0</v>
      </c>
      <c r="O2942" s="1034"/>
      <c r="P2942" s="1034"/>
      <c r="Q2942" s="1034"/>
      <c r="R2942" s="1034"/>
      <c r="S2942" s="1034"/>
      <c r="T2942" s="1147">
        <f t="shared" ref="T2942:AL2942" si="3057">T2865</f>
        <v>0</v>
      </c>
      <c r="U2942" s="1147">
        <f t="shared" ref="U2942:V2942" si="3058">U2865</f>
        <v>0</v>
      </c>
      <c r="V2942" s="1147">
        <f t="shared" si="3058"/>
        <v>0</v>
      </c>
      <c r="W2942" s="1147">
        <f t="shared" ref="W2942:X2942" si="3059">W2865</f>
        <v>0</v>
      </c>
      <c r="X2942" s="1147">
        <f t="shared" si="3059"/>
        <v>0</v>
      </c>
      <c r="Y2942" s="1147">
        <f t="shared" ref="Y2942:Z2942" si="3060">Y2865</f>
        <v>0</v>
      </c>
      <c r="Z2942" s="1147">
        <f t="shared" si="3060"/>
        <v>0</v>
      </c>
      <c r="AA2942" s="1147">
        <f t="shared" ref="AA2942:AB2942" si="3061">AA2865</f>
        <v>0</v>
      </c>
      <c r="AB2942" s="1147">
        <f t="shared" si="3061"/>
        <v>0</v>
      </c>
      <c r="AC2942" s="1147">
        <f t="shared" ref="AC2942:AD2942" si="3062">AC2865</f>
        <v>0</v>
      </c>
      <c r="AD2942" s="1147">
        <f t="shared" si="3062"/>
        <v>0</v>
      </c>
      <c r="AE2942" s="2080">
        <f t="shared" si="3057"/>
        <v>0</v>
      </c>
      <c r="AF2942" s="1147">
        <f t="shared" si="3057"/>
        <v>0</v>
      </c>
      <c r="AG2942" s="3011">
        <f t="shared" si="3057"/>
        <v>0</v>
      </c>
      <c r="AH2942" s="607">
        <f t="shared" si="3057"/>
        <v>0</v>
      </c>
      <c r="AI2942" s="1147">
        <f t="shared" si="3057"/>
        <v>0</v>
      </c>
      <c r="AJ2942" s="1147">
        <f t="shared" si="3057"/>
        <v>0</v>
      </c>
      <c r="AK2942" s="1147">
        <f t="shared" si="3057"/>
        <v>0</v>
      </c>
      <c r="AL2942" s="2080">
        <f t="shared" si="3057"/>
        <v>0</v>
      </c>
      <c r="AM2942" s="3547">
        <f t="shared" si="3045"/>
        <v>0</v>
      </c>
      <c r="AN2942" s="3916">
        <f t="shared" si="3056"/>
        <v>0</v>
      </c>
      <c r="AO2942" s="2006">
        <f t="shared" si="3056"/>
        <v>0</v>
      </c>
      <c r="AP2942" s="56"/>
      <c r="AQ2942" s="4292"/>
    </row>
    <row r="2943" spans="1:43" ht="30" x14ac:dyDescent="0.25">
      <c r="A2943" s="47">
        <v>1</v>
      </c>
      <c r="B2943" s="2561" t="s">
        <v>212</v>
      </c>
      <c r="C2943" s="2385"/>
      <c r="D2943" s="948"/>
      <c r="E2943" s="1571">
        <f t="shared" si="3047"/>
        <v>2560</v>
      </c>
      <c r="F2943" s="1571">
        <v>0</v>
      </c>
      <c r="G2943" s="948">
        <f t="shared" si="3048"/>
        <v>2133.3333333333335</v>
      </c>
      <c r="H2943" s="948">
        <f t="shared" si="3048"/>
        <v>955</v>
      </c>
      <c r="I2943" s="948">
        <f t="shared" ref="I2943:I2956" si="3063">H2943/G2943*100</f>
        <v>44.765625</v>
      </c>
      <c r="J2943" s="3441">
        <f t="shared" si="3049"/>
        <v>0</v>
      </c>
      <c r="K2943" s="1033"/>
      <c r="L2943" s="1033"/>
      <c r="M2943" s="1034"/>
      <c r="N2943" s="1034">
        <v>0</v>
      </c>
      <c r="O2943" s="1034"/>
      <c r="P2943" s="1034"/>
      <c r="Q2943" s="1034"/>
      <c r="R2943" s="1034"/>
      <c r="S2943" s="1034"/>
      <c r="T2943" s="1147">
        <f t="shared" ref="T2943:AL2943" si="3064">T2866</f>
        <v>0</v>
      </c>
      <c r="U2943" s="1147">
        <f t="shared" ref="U2943:V2943" si="3065">U2866</f>
        <v>0</v>
      </c>
      <c r="V2943" s="1147">
        <f t="shared" si="3065"/>
        <v>0</v>
      </c>
      <c r="W2943" s="1147">
        <f t="shared" ref="W2943:X2943" si="3066">W2866</f>
        <v>0</v>
      </c>
      <c r="X2943" s="1147">
        <f t="shared" si="3066"/>
        <v>0</v>
      </c>
      <c r="Y2943" s="1147">
        <f t="shared" ref="Y2943:Z2943" si="3067">Y2866</f>
        <v>0</v>
      </c>
      <c r="Z2943" s="1147">
        <f t="shared" si="3067"/>
        <v>0</v>
      </c>
      <c r="AA2943" s="1147">
        <f t="shared" ref="AA2943:AB2943" si="3068">AA2866</f>
        <v>0</v>
      </c>
      <c r="AB2943" s="1147">
        <f t="shared" si="3068"/>
        <v>0</v>
      </c>
      <c r="AC2943" s="1147">
        <f t="shared" ref="AC2943:AD2943" si="3069">AC2866</f>
        <v>0</v>
      </c>
      <c r="AD2943" s="1147">
        <f t="shared" si="3069"/>
        <v>0</v>
      </c>
      <c r="AE2943" s="2080">
        <f t="shared" si="3064"/>
        <v>0</v>
      </c>
      <c r="AF2943" s="1147">
        <f t="shared" si="3064"/>
        <v>0</v>
      </c>
      <c r="AG2943" s="3011">
        <f t="shared" si="3064"/>
        <v>0</v>
      </c>
      <c r="AH2943" s="607">
        <f t="shared" si="3064"/>
        <v>0</v>
      </c>
      <c r="AI2943" s="1147">
        <f t="shared" si="3064"/>
        <v>0</v>
      </c>
      <c r="AJ2943" s="1147">
        <f t="shared" si="3064"/>
        <v>0</v>
      </c>
      <c r="AK2943" s="1147">
        <f t="shared" si="3064"/>
        <v>0</v>
      </c>
      <c r="AL2943" s="2080">
        <f t="shared" si="3064"/>
        <v>0</v>
      </c>
      <c r="AM2943" s="3547">
        <f t="shared" si="3045"/>
        <v>0</v>
      </c>
      <c r="AN2943" s="3916">
        <f t="shared" si="3056"/>
        <v>0</v>
      </c>
      <c r="AO2943" s="2006">
        <f t="shared" si="3056"/>
        <v>0</v>
      </c>
      <c r="AP2943" s="56"/>
      <c r="AQ2943" s="4292"/>
    </row>
    <row r="2944" spans="1:43" ht="30" x14ac:dyDescent="0.25">
      <c r="A2944" s="47">
        <v>1</v>
      </c>
      <c r="B2944" s="1775" t="s">
        <v>305</v>
      </c>
      <c r="C2944" s="2385"/>
      <c r="D2944" s="948"/>
      <c r="E2944" s="1571">
        <f t="shared" si="3047"/>
        <v>21175</v>
      </c>
      <c r="F2944" s="1571">
        <v>0</v>
      </c>
      <c r="G2944" s="948">
        <f t="shared" si="3048"/>
        <v>17645.833333333332</v>
      </c>
      <c r="H2944" s="948">
        <f t="shared" si="3048"/>
        <v>5727.3975</v>
      </c>
      <c r="I2944" s="948">
        <f t="shared" si="3063"/>
        <v>32.457506493506493</v>
      </c>
      <c r="J2944" s="3441">
        <f t="shared" si="3049"/>
        <v>0</v>
      </c>
      <c r="K2944" s="1033"/>
      <c r="L2944" s="1033"/>
      <c r="M2944" s="1034"/>
      <c r="N2944" s="1034">
        <v>0</v>
      </c>
      <c r="O2944" s="1034"/>
      <c r="P2944" s="1034"/>
      <c r="Q2944" s="1034"/>
      <c r="R2944" s="1034"/>
      <c r="S2944" s="1034"/>
      <c r="T2944" s="1147">
        <f t="shared" ref="T2944:AL2944" si="3070">T2867</f>
        <v>0</v>
      </c>
      <c r="U2944" s="1147">
        <f t="shared" ref="U2944:V2944" si="3071">U2867</f>
        <v>0</v>
      </c>
      <c r="V2944" s="1147">
        <f t="shared" si="3071"/>
        <v>0</v>
      </c>
      <c r="W2944" s="1147">
        <f t="shared" ref="W2944:X2944" si="3072">W2867</f>
        <v>0</v>
      </c>
      <c r="X2944" s="1147">
        <f t="shared" si="3072"/>
        <v>0</v>
      </c>
      <c r="Y2944" s="1147">
        <f t="shared" ref="Y2944:Z2944" si="3073">Y2867</f>
        <v>0</v>
      </c>
      <c r="Z2944" s="1147">
        <f t="shared" si="3073"/>
        <v>0</v>
      </c>
      <c r="AA2944" s="1147">
        <f t="shared" ref="AA2944:AB2944" si="3074">AA2867</f>
        <v>0</v>
      </c>
      <c r="AB2944" s="1147">
        <f t="shared" si="3074"/>
        <v>0</v>
      </c>
      <c r="AC2944" s="1147">
        <f t="shared" ref="AC2944:AD2944" si="3075">AC2867</f>
        <v>0</v>
      </c>
      <c r="AD2944" s="1147">
        <f t="shared" si="3075"/>
        <v>0</v>
      </c>
      <c r="AE2944" s="2080">
        <f t="shared" si="3070"/>
        <v>0</v>
      </c>
      <c r="AF2944" s="1147">
        <f t="shared" si="3070"/>
        <v>0</v>
      </c>
      <c r="AG2944" s="3011">
        <f t="shared" si="3070"/>
        <v>0</v>
      </c>
      <c r="AH2944" s="607">
        <f t="shared" si="3070"/>
        <v>0</v>
      </c>
      <c r="AI2944" s="1147">
        <f t="shared" si="3070"/>
        <v>0</v>
      </c>
      <c r="AJ2944" s="1147">
        <f t="shared" si="3070"/>
        <v>0</v>
      </c>
      <c r="AK2944" s="1147">
        <f t="shared" si="3070"/>
        <v>0</v>
      </c>
      <c r="AL2944" s="2080">
        <f t="shared" si="3070"/>
        <v>0</v>
      </c>
      <c r="AM2944" s="3547">
        <f t="shared" si="3045"/>
        <v>0</v>
      </c>
      <c r="AN2944" s="3916">
        <f t="shared" si="3056"/>
        <v>0</v>
      </c>
      <c r="AO2944" s="2006">
        <f t="shared" si="3056"/>
        <v>0</v>
      </c>
      <c r="AP2944" s="56"/>
      <c r="AQ2944" s="4292"/>
    </row>
    <row r="2945" spans="1:43" x14ac:dyDescent="0.25">
      <c r="A2945" s="47">
        <v>1</v>
      </c>
      <c r="B2945" s="1125" t="s">
        <v>306</v>
      </c>
      <c r="C2945" s="2385"/>
      <c r="D2945" s="948"/>
      <c r="E2945" s="1571">
        <f t="shared" si="3047"/>
        <v>21000</v>
      </c>
      <c r="F2945" s="1571">
        <v>0</v>
      </c>
      <c r="G2945" s="948">
        <f t="shared" si="3048"/>
        <v>17500</v>
      </c>
      <c r="H2945" s="948">
        <f t="shared" si="3048"/>
        <v>5540</v>
      </c>
      <c r="I2945" s="948">
        <f t="shared" si="3063"/>
        <v>31.657142857142855</v>
      </c>
      <c r="J2945" s="3441">
        <f t="shared" si="3049"/>
        <v>0</v>
      </c>
      <c r="K2945" s="1033"/>
      <c r="L2945" s="1033"/>
      <c r="M2945" s="1034"/>
      <c r="N2945" s="1034">
        <v>0</v>
      </c>
      <c r="O2945" s="1034"/>
      <c r="P2945" s="1034"/>
      <c r="Q2945" s="1034"/>
      <c r="R2945" s="1034"/>
      <c r="S2945" s="1034"/>
      <c r="T2945" s="1147">
        <f t="shared" ref="T2945:AL2945" si="3076">T2868</f>
        <v>0</v>
      </c>
      <c r="U2945" s="1147">
        <f t="shared" ref="U2945:V2945" si="3077">U2868</f>
        <v>0</v>
      </c>
      <c r="V2945" s="1147">
        <f t="shared" si="3077"/>
        <v>0</v>
      </c>
      <c r="W2945" s="1147">
        <f t="shared" ref="W2945:X2945" si="3078">W2868</f>
        <v>0</v>
      </c>
      <c r="X2945" s="1147">
        <f t="shared" si="3078"/>
        <v>0</v>
      </c>
      <c r="Y2945" s="1147">
        <f t="shared" ref="Y2945:Z2945" si="3079">Y2868</f>
        <v>0</v>
      </c>
      <c r="Z2945" s="1147">
        <f t="shared" si="3079"/>
        <v>0</v>
      </c>
      <c r="AA2945" s="1147">
        <f t="shared" ref="AA2945:AB2945" si="3080">AA2868</f>
        <v>0</v>
      </c>
      <c r="AB2945" s="1147">
        <f t="shared" si="3080"/>
        <v>0</v>
      </c>
      <c r="AC2945" s="1147">
        <f t="shared" ref="AC2945:AD2945" si="3081">AC2868</f>
        <v>0</v>
      </c>
      <c r="AD2945" s="1147">
        <f t="shared" si="3081"/>
        <v>0</v>
      </c>
      <c r="AE2945" s="2080">
        <f t="shared" si="3076"/>
        <v>0</v>
      </c>
      <c r="AF2945" s="1147">
        <f t="shared" si="3076"/>
        <v>0</v>
      </c>
      <c r="AG2945" s="3011">
        <f t="shared" si="3076"/>
        <v>0</v>
      </c>
      <c r="AH2945" s="607">
        <f t="shared" si="3076"/>
        <v>0</v>
      </c>
      <c r="AI2945" s="1147">
        <f t="shared" si="3076"/>
        <v>0</v>
      </c>
      <c r="AJ2945" s="1147">
        <f t="shared" si="3076"/>
        <v>0</v>
      </c>
      <c r="AK2945" s="1147">
        <f t="shared" si="3076"/>
        <v>0</v>
      </c>
      <c r="AL2945" s="2080">
        <f t="shared" si="3076"/>
        <v>0</v>
      </c>
      <c r="AM2945" s="3547">
        <f t="shared" si="3045"/>
        <v>0</v>
      </c>
      <c r="AN2945" s="3916">
        <f t="shared" si="3056"/>
        <v>0</v>
      </c>
      <c r="AO2945" s="2006">
        <f t="shared" si="3056"/>
        <v>0</v>
      </c>
      <c r="AP2945" s="56"/>
      <c r="AQ2945" s="4292"/>
    </row>
    <row r="2946" spans="1:43" ht="30" x14ac:dyDescent="0.25">
      <c r="A2946" s="47">
        <v>1</v>
      </c>
      <c r="B2946" s="1125" t="s">
        <v>307</v>
      </c>
      <c r="C2946" s="2385"/>
      <c r="D2946" s="948"/>
      <c r="E2946" s="1571">
        <f t="shared" si="3047"/>
        <v>700</v>
      </c>
      <c r="F2946" s="1571">
        <v>0</v>
      </c>
      <c r="G2946" s="948">
        <f t="shared" si="3048"/>
        <v>583.33333333333337</v>
      </c>
      <c r="H2946" s="948">
        <f t="shared" si="3048"/>
        <v>749.59</v>
      </c>
      <c r="I2946" s="948">
        <f t="shared" si="3063"/>
        <v>128.50114285714284</v>
      </c>
      <c r="J2946" s="3441">
        <f t="shared" si="3049"/>
        <v>0</v>
      </c>
      <c r="K2946" s="1033"/>
      <c r="L2946" s="1033"/>
      <c r="M2946" s="1034"/>
      <c r="N2946" s="1034">
        <v>0</v>
      </c>
      <c r="O2946" s="1034"/>
      <c r="P2946" s="1034"/>
      <c r="Q2946" s="1034"/>
      <c r="R2946" s="1034"/>
      <c r="S2946" s="1034"/>
      <c r="T2946" s="1147">
        <f t="shared" ref="T2946:AL2946" si="3082">T2869</f>
        <v>0</v>
      </c>
      <c r="U2946" s="1147">
        <f t="shared" ref="U2946:V2946" si="3083">U2869</f>
        <v>0</v>
      </c>
      <c r="V2946" s="1147">
        <f t="shared" si="3083"/>
        <v>0</v>
      </c>
      <c r="W2946" s="1147">
        <f t="shared" ref="W2946:X2946" si="3084">W2869</f>
        <v>0</v>
      </c>
      <c r="X2946" s="1147">
        <f t="shared" si="3084"/>
        <v>0</v>
      </c>
      <c r="Y2946" s="1147">
        <f t="shared" ref="Y2946:Z2946" si="3085">Y2869</f>
        <v>0</v>
      </c>
      <c r="Z2946" s="1147">
        <f t="shared" si="3085"/>
        <v>0</v>
      </c>
      <c r="AA2946" s="1147">
        <f t="shared" ref="AA2946:AB2946" si="3086">AA2869</f>
        <v>0</v>
      </c>
      <c r="AB2946" s="1147">
        <f t="shared" si="3086"/>
        <v>0</v>
      </c>
      <c r="AC2946" s="1147">
        <f t="shared" ref="AC2946:AD2946" si="3087">AC2869</f>
        <v>0</v>
      </c>
      <c r="AD2946" s="1147">
        <f t="shared" si="3087"/>
        <v>0</v>
      </c>
      <c r="AE2946" s="2080">
        <f t="shared" si="3082"/>
        <v>0</v>
      </c>
      <c r="AF2946" s="1147">
        <f t="shared" si="3082"/>
        <v>0</v>
      </c>
      <c r="AG2946" s="3011">
        <f t="shared" si="3082"/>
        <v>0</v>
      </c>
      <c r="AH2946" s="607">
        <f t="shared" si="3082"/>
        <v>0</v>
      </c>
      <c r="AI2946" s="1147">
        <f t="shared" si="3082"/>
        <v>0</v>
      </c>
      <c r="AJ2946" s="1147">
        <f t="shared" si="3082"/>
        <v>0</v>
      </c>
      <c r="AK2946" s="1147">
        <f t="shared" si="3082"/>
        <v>0</v>
      </c>
      <c r="AL2946" s="2080">
        <f t="shared" si="3082"/>
        <v>0</v>
      </c>
      <c r="AM2946" s="3547">
        <f t="shared" si="3045"/>
        <v>0</v>
      </c>
      <c r="AN2946" s="3916">
        <f t="shared" si="3056"/>
        <v>0</v>
      </c>
      <c r="AO2946" s="2006">
        <f t="shared" si="3056"/>
        <v>0</v>
      </c>
      <c r="AP2946" s="56"/>
      <c r="AQ2946" s="4292"/>
    </row>
    <row r="2947" spans="1:43" ht="75" x14ac:dyDescent="0.25">
      <c r="A2947" s="47">
        <v>1</v>
      </c>
      <c r="B2947" s="1125" t="s">
        <v>308</v>
      </c>
      <c r="C2947" s="2385"/>
      <c r="D2947" s="948"/>
      <c r="E2947" s="1571">
        <f t="shared" si="3047"/>
        <v>3524</v>
      </c>
      <c r="F2947" s="1571">
        <v>0</v>
      </c>
      <c r="G2947" s="948">
        <f t="shared" si="3048"/>
        <v>2936.666666666667</v>
      </c>
      <c r="H2947" s="948">
        <f t="shared" si="3048"/>
        <v>5836</v>
      </c>
      <c r="I2947" s="948">
        <f t="shared" si="3063"/>
        <v>198.72871736662881</v>
      </c>
      <c r="J2947" s="3441">
        <f t="shared" si="3049"/>
        <v>0</v>
      </c>
      <c r="K2947" s="1033"/>
      <c r="L2947" s="1033"/>
      <c r="M2947" s="1034"/>
      <c r="N2947" s="1034">
        <v>0</v>
      </c>
      <c r="O2947" s="1034"/>
      <c r="P2947" s="1034"/>
      <c r="Q2947" s="1034"/>
      <c r="R2947" s="1034"/>
      <c r="S2947" s="1034"/>
      <c r="T2947" s="1147">
        <f t="shared" ref="T2947:AL2947" si="3088">T2870</f>
        <v>0</v>
      </c>
      <c r="U2947" s="1147">
        <f t="shared" ref="U2947:V2947" si="3089">U2870</f>
        <v>0</v>
      </c>
      <c r="V2947" s="1147">
        <f t="shared" si="3089"/>
        <v>0</v>
      </c>
      <c r="W2947" s="1147">
        <f t="shared" ref="W2947:X2947" si="3090">W2870</f>
        <v>0</v>
      </c>
      <c r="X2947" s="1147">
        <f t="shared" si="3090"/>
        <v>0</v>
      </c>
      <c r="Y2947" s="1147">
        <f t="shared" ref="Y2947:Z2947" si="3091">Y2870</f>
        <v>0</v>
      </c>
      <c r="Z2947" s="1147">
        <f t="shared" si="3091"/>
        <v>0</v>
      </c>
      <c r="AA2947" s="1147">
        <f t="shared" ref="AA2947:AB2947" si="3092">AA2870</f>
        <v>0</v>
      </c>
      <c r="AB2947" s="1147">
        <f t="shared" si="3092"/>
        <v>0</v>
      </c>
      <c r="AC2947" s="1147">
        <f t="shared" ref="AC2947:AD2947" si="3093">AC2870</f>
        <v>0</v>
      </c>
      <c r="AD2947" s="1147">
        <f t="shared" si="3093"/>
        <v>0</v>
      </c>
      <c r="AE2947" s="2080">
        <f t="shared" si="3088"/>
        <v>0</v>
      </c>
      <c r="AF2947" s="1147">
        <f t="shared" si="3088"/>
        <v>0</v>
      </c>
      <c r="AG2947" s="3011">
        <f t="shared" si="3088"/>
        <v>0</v>
      </c>
      <c r="AH2947" s="607">
        <f t="shared" si="3088"/>
        <v>0</v>
      </c>
      <c r="AI2947" s="1147">
        <f t="shared" si="3088"/>
        <v>0</v>
      </c>
      <c r="AJ2947" s="1147">
        <f t="shared" si="3088"/>
        <v>0</v>
      </c>
      <c r="AK2947" s="1147">
        <f t="shared" si="3088"/>
        <v>0</v>
      </c>
      <c r="AL2947" s="2080">
        <f t="shared" si="3088"/>
        <v>0</v>
      </c>
      <c r="AM2947" s="3547">
        <f t="shared" si="3045"/>
        <v>0</v>
      </c>
      <c r="AN2947" s="3916">
        <f t="shared" si="3056"/>
        <v>0</v>
      </c>
      <c r="AO2947" s="2006">
        <f t="shared" si="3056"/>
        <v>0</v>
      </c>
      <c r="AP2947" s="56"/>
      <c r="AQ2947" s="4292"/>
    </row>
    <row r="2948" spans="1:43" ht="60" x14ac:dyDescent="0.25">
      <c r="A2948" s="47">
        <v>1</v>
      </c>
      <c r="B2948" s="1125" t="s">
        <v>323</v>
      </c>
      <c r="C2948" s="2385"/>
      <c r="D2948" s="948"/>
      <c r="E2948" s="1571">
        <f t="shared" si="3047"/>
        <v>5200</v>
      </c>
      <c r="F2948" s="1571">
        <v>0</v>
      </c>
      <c r="G2948" s="948">
        <f t="shared" si="3048"/>
        <v>4333.333333333333</v>
      </c>
      <c r="H2948" s="948">
        <f t="shared" si="3048"/>
        <v>6433</v>
      </c>
      <c r="I2948" s="948">
        <f t="shared" si="3063"/>
        <v>148.45384615384617</v>
      </c>
      <c r="J2948" s="3441">
        <f t="shared" si="3049"/>
        <v>0</v>
      </c>
      <c r="K2948" s="1033"/>
      <c r="L2948" s="1033"/>
      <c r="M2948" s="1034"/>
      <c r="N2948" s="1034">
        <v>0</v>
      </c>
      <c r="O2948" s="1034"/>
      <c r="P2948" s="1034"/>
      <c r="Q2948" s="1034"/>
      <c r="R2948" s="1034"/>
      <c r="S2948" s="1034"/>
      <c r="T2948" s="1147">
        <f t="shared" ref="T2948:AL2948" si="3094">T2871</f>
        <v>0</v>
      </c>
      <c r="U2948" s="1147">
        <f t="shared" ref="U2948:V2948" si="3095">U2871</f>
        <v>0</v>
      </c>
      <c r="V2948" s="1147">
        <f t="shared" si="3095"/>
        <v>0</v>
      </c>
      <c r="W2948" s="1147">
        <f t="shared" ref="W2948:X2948" si="3096">W2871</f>
        <v>0</v>
      </c>
      <c r="X2948" s="1147">
        <f t="shared" si="3096"/>
        <v>0</v>
      </c>
      <c r="Y2948" s="1147">
        <f t="shared" ref="Y2948:Z2948" si="3097">Y2871</f>
        <v>0</v>
      </c>
      <c r="Z2948" s="1147">
        <f t="shared" si="3097"/>
        <v>0</v>
      </c>
      <c r="AA2948" s="1147">
        <f t="shared" ref="AA2948:AB2948" si="3098">AA2871</f>
        <v>0</v>
      </c>
      <c r="AB2948" s="1147">
        <f t="shared" si="3098"/>
        <v>0</v>
      </c>
      <c r="AC2948" s="1147">
        <f t="shared" ref="AC2948:AD2948" si="3099">AC2871</f>
        <v>0</v>
      </c>
      <c r="AD2948" s="1147">
        <f t="shared" si="3099"/>
        <v>0</v>
      </c>
      <c r="AE2948" s="2080">
        <f t="shared" si="3094"/>
        <v>0</v>
      </c>
      <c r="AF2948" s="1147">
        <f t="shared" si="3094"/>
        <v>0</v>
      </c>
      <c r="AG2948" s="3011">
        <f t="shared" si="3094"/>
        <v>0</v>
      </c>
      <c r="AH2948" s="607">
        <f t="shared" si="3094"/>
        <v>0</v>
      </c>
      <c r="AI2948" s="1147">
        <f t="shared" si="3094"/>
        <v>0</v>
      </c>
      <c r="AJ2948" s="1147">
        <f t="shared" si="3094"/>
        <v>0</v>
      </c>
      <c r="AK2948" s="1147">
        <f t="shared" si="3094"/>
        <v>0</v>
      </c>
      <c r="AL2948" s="2080">
        <f t="shared" si="3094"/>
        <v>0</v>
      </c>
      <c r="AM2948" s="3547">
        <f t="shared" si="3045"/>
        <v>0</v>
      </c>
      <c r="AN2948" s="3916">
        <f t="shared" si="3056"/>
        <v>0</v>
      </c>
      <c r="AO2948" s="2006">
        <f t="shared" si="3056"/>
        <v>0</v>
      </c>
      <c r="AP2948" s="56"/>
      <c r="AQ2948" s="4292"/>
    </row>
    <row r="2949" spans="1:43" ht="30" x14ac:dyDescent="0.25">
      <c r="B2949" s="1125" t="s">
        <v>406</v>
      </c>
      <c r="C2949" s="2385"/>
      <c r="D2949" s="948"/>
      <c r="E2949" s="1571">
        <f t="shared" si="3047"/>
        <v>1602</v>
      </c>
      <c r="F2949" s="1571">
        <v>0</v>
      </c>
      <c r="G2949" s="948">
        <f t="shared" si="3048"/>
        <v>1335</v>
      </c>
      <c r="H2949" s="948">
        <f t="shared" si="3048"/>
        <v>421</v>
      </c>
      <c r="I2949" s="948">
        <f t="shared" si="3063"/>
        <v>31.535580524344571</v>
      </c>
      <c r="J2949" s="3441">
        <f t="shared" si="3049"/>
        <v>0</v>
      </c>
      <c r="K2949" s="1033"/>
      <c r="L2949" s="1033"/>
      <c r="M2949" s="1034"/>
      <c r="N2949" s="1034">
        <v>0</v>
      </c>
      <c r="O2949" s="1034"/>
      <c r="P2949" s="1034"/>
      <c r="Q2949" s="1034"/>
      <c r="R2949" s="1034"/>
      <c r="S2949" s="1034"/>
      <c r="T2949" s="1147"/>
      <c r="U2949" s="1147"/>
      <c r="V2949" s="1147"/>
      <c r="W2949" s="1147"/>
      <c r="X2949" s="1147"/>
      <c r="Y2949" s="1147"/>
      <c r="Z2949" s="1147"/>
      <c r="AA2949" s="1147"/>
      <c r="AB2949" s="1147"/>
      <c r="AC2949" s="1147"/>
      <c r="AD2949" s="1147"/>
      <c r="AE2949" s="2080"/>
      <c r="AF2949" s="1147"/>
      <c r="AG2949" s="3011"/>
      <c r="AH2949" s="607"/>
      <c r="AI2949" s="1147"/>
      <c r="AJ2949" s="1147"/>
      <c r="AK2949" s="1147"/>
      <c r="AL2949" s="2080"/>
      <c r="AM2949" s="3547"/>
      <c r="AN2949" s="3916">
        <f t="shared" ref="AN2949" si="3100">AN2872</f>
        <v>0</v>
      </c>
      <c r="AO2949" s="2006"/>
      <c r="AP2949" s="56"/>
      <c r="AQ2949" s="4292"/>
    </row>
    <row r="2950" spans="1:43" ht="29.25" x14ac:dyDescent="0.25">
      <c r="A2950" s="47">
        <v>1</v>
      </c>
      <c r="B2950" s="2562" t="s">
        <v>135</v>
      </c>
      <c r="C2950" s="2385"/>
      <c r="D2950" s="948"/>
      <c r="E2950" s="1571">
        <f t="shared" si="3047"/>
        <v>26292.106382978724</v>
      </c>
      <c r="F2950" s="1571">
        <v>0</v>
      </c>
      <c r="G2950" s="948">
        <f t="shared" si="3048"/>
        <v>21910.088652482271</v>
      </c>
      <c r="H2950" s="948">
        <f t="shared" si="3048"/>
        <v>17851.318085106381</v>
      </c>
      <c r="I2950" s="948">
        <f t="shared" si="3063"/>
        <v>81.475334802371705</v>
      </c>
      <c r="J2950" s="3441">
        <f t="shared" si="3049"/>
        <v>0</v>
      </c>
      <c r="K2950" s="1033"/>
      <c r="L2950" s="1033"/>
      <c r="M2950" s="1034"/>
      <c r="N2950" s="1034">
        <v>0</v>
      </c>
      <c r="O2950" s="1034"/>
      <c r="P2950" s="1034"/>
      <c r="Q2950" s="1034"/>
      <c r="R2950" s="1034"/>
      <c r="S2950" s="1034"/>
      <c r="T2950" s="1147">
        <f>T2873</f>
        <v>0</v>
      </c>
      <c r="U2950" s="1147">
        <f t="shared" ref="U2950:V2950" si="3101">U2873</f>
        <v>0</v>
      </c>
      <c r="V2950" s="1147">
        <f t="shared" si="3101"/>
        <v>0</v>
      </c>
      <c r="W2950" s="1147">
        <f t="shared" ref="W2950:X2950" si="3102">W2873</f>
        <v>0</v>
      </c>
      <c r="X2950" s="1147">
        <f t="shared" si="3102"/>
        <v>0</v>
      </c>
      <c r="Y2950" s="1147">
        <f t="shared" ref="Y2950:Z2950" si="3103">Y2873</f>
        <v>0</v>
      </c>
      <c r="Z2950" s="1147">
        <f t="shared" si="3103"/>
        <v>0</v>
      </c>
      <c r="AA2950" s="1147">
        <f t="shared" ref="AA2950:AB2950" si="3104">AA2873</f>
        <v>0</v>
      </c>
      <c r="AB2950" s="1147">
        <f t="shared" si="3104"/>
        <v>0</v>
      </c>
      <c r="AC2950" s="1147">
        <f t="shared" ref="AC2950:AD2950" si="3105">AC2873</f>
        <v>0</v>
      </c>
      <c r="AD2950" s="1147">
        <f t="shared" si="3105"/>
        <v>0</v>
      </c>
      <c r="AE2950" s="2080">
        <f t="shared" ref="AE2950:AN2950" si="3106">AE2873</f>
        <v>0</v>
      </c>
      <c r="AF2950" s="1147">
        <f t="shared" si="3106"/>
        <v>0</v>
      </c>
      <c r="AG2950" s="3011">
        <f t="shared" si="3106"/>
        <v>0</v>
      </c>
      <c r="AH2950" s="607">
        <f t="shared" si="3106"/>
        <v>0</v>
      </c>
      <c r="AI2950" s="1147">
        <f t="shared" si="3106"/>
        <v>0</v>
      </c>
      <c r="AJ2950" s="1147">
        <f t="shared" si="3106"/>
        <v>0</v>
      </c>
      <c r="AK2950" s="1147">
        <f t="shared" si="3106"/>
        <v>0</v>
      </c>
      <c r="AL2950" s="2080">
        <f t="shared" si="3106"/>
        <v>0</v>
      </c>
      <c r="AM2950" s="3547">
        <f t="shared" si="3106"/>
        <v>0</v>
      </c>
      <c r="AN2950" s="3916">
        <f t="shared" si="3106"/>
        <v>0</v>
      </c>
      <c r="AO2950" s="2006">
        <f t="shared" ref="AO2950" si="3107">AO2873</f>
        <v>0</v>
      </c>
      <c r="AP2950" s="56"/>
      <c r="AQ2950" s="4292"/>
    </row>
    <row r="2951" spans="1:43" x14ac:dyDescent="0.25">
      <c r="A2951" s="47">
        <v>1</v>
      </c>
      <c r="B2951" s="1126" t="s">
        <v>247</v>
      </c>
      <c r="C2951" s="2385"/>
      <c r="D2951" s="948"/>
      <c r="E2951" s="1571">
        <f t="shared" si="3047"/>
        <v>23532</v>
      </c>
      <c r="F2951" s="1571">
        <v>0</v>
      </c>
      <c r="G2951" s="948">
        <f t="shared" si="3048"/>
        <v>19610</v>
      </c>
      <c r="H2951" s="948">
        <f t="shared" si="3048"/>
        <v>15276</v>
      </c>
      <c r="I2951" s="948">
        <f t="shared" si="3063"/>
        <v>77.899031106578278</v>
      </c>
      <c r="J2951" s="3441">
        <f t="shared" si="3049"/>
        <v>0</v>
      </c>
      <c r="K2951" s="1033"/>
      <c r="L2951" s="1033"/>
      <c r="M2951" s="1034"/>
      <c r="N2951" s="1034">
        <v>0</v>
      </c>
      <c r="O2951" s="1034"/>
      <c r="P2951" s="1034"/>
      <c r="Q2951" s="1034"/>
      <c r="R2951" s="1034"/>
      <c r="S2951" s="1034"/>
      <c r="T2951" s="1147">
        <f t="shared" ref="T2951:AL2951" si="3108">T2874</f>
        <v>0</v>
      </c>
      <c r="U2951" s="1147">
        <f t="shared" ref="U2951:V2951" si="3109">U2874</f>
        <v>0</v>
      </c>
      <c r="V2951" s="1147">
        <f t="shared" si="3109"/>
        <v>0</v>
      </c>
      <c r="W2951" s="1147">
        <f t="shared" ref="W2951:X2951" si="3110">W2874</f>
        <v>0</v>
      </c>
      <c r="X2951" s="1147">
        <f t="shared" si="3110"/>
        <v>0</v>
      </c>
      <c r="Y2951" s="1147">
        <f t="shared" ref="Y2951:Z2951" si="3111">Y2874</f>
        <v>0</v>
      </c>
      <c r="Z2951" s="1147">
        <f t="shared" si="3111"/>
        <v>0</v>
      </c>
      <c r="AA2951" s="1147">
        <f t="shared" ref="AA2951:AB2951" si="3112">AA2874</f>
        <v>0</v>
      </c>
      <c r="AB2951" s="1147">
        <f t="shared" si="3112"/>
        <v>0</v>
      </c>
      <c r="AC2951" s="1147">
        <f t="shared" ref="AC2951:AD2951" si="3113">AC2874</f>
        <v>0</v>
      </c>
      <c r="AD2951" s="1147">
        <f t="shared" si="3113"/>
        <v>0</v>
      </c>
      <c r="AE2951" s="2080">
        <f t="shared" si="3108"/>
        <v>0</v>
      </c>
      <c r="AF2951" s="1147">
        <f t="shared" si="3108"/>
        <v>0</v>
      </c>
      <c r="AG2951" s="3011">
        <f t="shared" si="3108"/>
        <v>0</v>
      </c>
      <c r="AH2951" s="607">
        <f t="shared" si="3108"/>
        <v>0</v>
      </c>
      <c r="AI2951" s="1147">
        <f t="shared" si="3108"/>
        <v>0</v>
      </c>
      <c r="AJ2951" s="1147">
        <f t="shared" si="3108"/>
        <v>0</v>
      </c>
      <c r="AK2951" s="1147">
        <f t="shared" si="3108"/>
        <v>0</v>
      </c>
      <c r="AL2951" s="2080">
        <f t="shared" si="3108"/>
        <v>0</v>
      </c>
      <c r="AM2951" s="3547">
        <f t="shared" ref="AM2951:AO2954" si="3114">AM2874</f>
        <v>0</v>
      </c>
      <c r="AN2951" s="3916">
        <f t="shared" si="3114"/>
        <v>0</v>
      </c>
      <c r="AO2951" s="2006">
        <f t="shared" si="3114"/>
        <v>0</v>
      </c>
      <c r="AP2951" s="56"/>
      <c r="AQ2951" s="4292"/>
    </row>
    <row r="2952" spans="1:43" x14ac:dyDescent="0.25">
      <c r="A2952" s="47">
        <v>1</v>
      </c>
      <c r="B2952" s="1126" t="s">
        <v>310</v>
      </c>
      <c r="C2952" s="2385"/>
      <c r="D2952" s="948"/>
      <c r="E2952" s="1571">
        <f t="shared" si="3047"/>
        <v>2760.1063829787231</v>
      </c>
      <c r="F2952" s="1571">
        <v>0</v>
      </c>
      <c r="G2952" s="948">
        <f t="shared" si="3048"/>
        <v>2300.0886524822695</v>
      </c>
      <c r="H2952" s="948">
        <f t="shared" si="3048"/>
        <v>2575.3180851063826</v>
      </c>
      <c r="I2952" s="948">
        <f t="shared" si="3063"/>
        <v>111.96603584505684</v>
      </c>
      <c r="J2952" s="3441">
        <f t="shared" si="3049"/>
        <v>0</v>
      </c>
      <c r="K2952" s="1033"/>
      <c r="L2952" s="1033"/>
      <c r="M2952" s="1034"/>
      <c r="N2952" s="1034">
        <v>0</v>
      </c>
      <c r="O2952" s="1034"/>
      <c r="P2952" s="1034"/>
      <c r="Q2952" s="1034"/>
      <c r="R2952" s="1034"/>
      <c r="S2952" s="1034"/>
      <c r="T2952" s="1147">
        <f t="shared" ref="T2952:AL2952" si="3115">T2875</f>
        <v>0</v>
      </c>
      <c r="U2952" s="1147">
        <f t="shared" ref="U2952:V2952" si="3116">U2875</f>
        <v>0</v>
      </c>
      <c r="V2952" s="1147">
        <f t="shared" si="3116"/>
        <v>0</v>
      </c>
      <c r="W2952" s="1147">
        <f t="shared" ref="W2952:X2952" si="3117">W2875</f>
        <v>0</v>
      </c>
      <c r="X2952" s="1147">
        <f t="shared" si="3117"/>
        <v>0</v>
      </c>
      <c r="Y2952" s="1147">
        <f t="shared" ref="Y2952:Z2952" si="3118">Y2875</f>
        <v>0</v>
      </c>
      <c r="Z2952" s="1147">
        <f t="shared" si="3118"/>
        <v>0</v>
      </c>
      <c r="AA2952" s="1147">
        <f t="shared" ref="AA2952:AB2952" si="3119">AA2875</f>
        <v>0</v>
      </c>
      <c r="AB2952" s="1147">
        <f t="shared" si="3119"/>
        <v>0</v>
      </c>
      <c r="AC2952" s="1147">
        <f t="shared" ref="AC2952:AD2952" si="3120">AC2875</f>
        <v>0</v>
      </c>
      <c r="AD2952" s="1147">
        <f t="shared" si="3120"/>
        <v>0</v>
      </c>
      <c r="AE2952" s="2080">
        <f t="shared" si="3115"/>
        <v>0</v>
      </c>
      <c r="AF2952" s="1147">
        <f t="shared" si="3115"/>
        <v>0</v>
      </c>
      <c r="AG2952" s="3011">
        <f t="shared" si="3115"/>
        <v>0</v>
      </c>
      <c r="AH2952" s="607">
        <f t="shared" si="3115"/>
        <v>0</v>
      </c>
      <c r="AI2952" s="1147">
        <f t="shared" si="3115"/>
        <v>0</v>
      </c>
      <c r="AJ2952" s="1147">
        <f t="shared" si="3115"/>
        <v>0</v>
      </c>
      <c r="AK2952" s="1147">
        <f t="shared" si="3115"/>
        <v>0</v>
      </c>
      <c r="AL2952" s="2080">
        <f t="shared" si="3115"/>
        <v>0</v>
      </c>
      <c r="AM2952" s="3547">
        <f t="shared" si="3114"/>
        <v>0</v>
      </c>
      <c r="AN2952" s="3916">
        <f t="shared" si="3114"/>
        <v>0</v>
      </c>
      <c r="AO2952" s="2006">
        <f t="shared" si="3114"/>
        <v>0</v>
      </c>
      <c r="AP2952" s="56"/>
      <c r="AQ2952" s="4292"/>
    </row>
    <row r="2953" spans="1:43" x14ac:dyDescent="0.25">
      <c r="A2953" s="47">
        <v>1</v>
      </c>
      <c r="B2953" s="1778" t="s">
        <v>327</v>
      </c>
      <c r="C2953" s="2385"/>
      <c r="D2953" s="948"/>
      <c r="E2953" s="1571">
        <f t="shared" si="3047"/>
        <v>25945</v>
      </c>
      <c r="F2953" s="1571">
        <v>0</v>
      </c>
      <c r="G2953" s="948">
        <f t="shared" si="3048"/>
        <v>21620.833333333336</v>
      </c>
      <c r="H2953" s="948">
        <f t="shared" si="3048"/>
        <v>24207.989999999998</v>
      </c>
      <c r="I2953" s="948">
        <f t="shared" si="3063"/>
        <v>111.96603584505682</v>
      </c>
      <c r="J2953" s="3441">
        <f t="shared" si="3049"/>
        <v>0</v>
      </c>
      <c r="K2953" s="1033"/>
      <c r="L2953" s="1033"/>
      <c r="M2953" s="1034"/>
      <c r="N2953" s="1034">
        <v>0</v>
      </c>
      <c r="O2953" s="1034"/>
      <c r="P2953" s="1034"/>
      <c r="Q2953" s="1034"/>
      <c r="R2953" s="1034"/>
      <c r="S2953" s="1034"/>
      <c r="T2953" s="1147">
        <f t="shared" ref="T2953:AL2953" si="3121">T2876</f>
        <v>0</v>
      </c>
      <c r="U2953" s="1147">
        <f t="shared" ref="U2953:V2953" si="3122">U2876</f>
        <v>0</v>
      </c>
      <c r="V2953" s="1147">
        <f t="shared" si="3122"/>
        <v>0</v>
      </c>
      <c r="W2953" s="1147">
        <f t="shared" ref="W2953:X2953" si="3123">W2876</f>
        <v>0</v>
      </c>
      <c r="X2953" s="1147">
        <f t="shared" si="3123"/>
        <v>0</v>
      </c>
      <c r="Y2953" s="1147">
        <f t="shared" ref="Y2953:Z2953" si="3124">Y2876</f>
        <v>0</v>
      </c>
      <c r="Z2953" s="1147">
        <f t="shared" si="3124"/>
        <v>0</v>
      </c>
      <c r="AA2953" s="1147">
        <f t="shared" ref="AA2953:AB2953" si="3125">AA2876</f>
        <v>0</v>
      </c>
      <c r="AB2953" s="1147">
        <f t="shared" si="3125"/>
        <v>0</v>
      </c>
      <c r="AC2953" s="1147">
        <f t="shared" ref="AC2953:AD2953" si="3126">AC2876</f>
        <v>0</v>
      </c>
      <c r="AD2953" s="1147">
        <f t="shared" si="3126"/>
        <v>0</v>
      </c>
      <c r="AE2953" s="2080">
        <f t="shared" si="3121"/>
        <v>0</v>
      </c>
      <c r="AF2953" s="1147">
        <f t="shared" si="3121"/>
        <v>0</v>
      </c>
      <c r="AG2953" s="3011">
        <f t="shared" si="3121"/>
        <v>0</v>
      </c>
      <c r="AH2953" s="607">
        <f t="shared" si="3121"/>
        <v>0</v>
      </c>
      <c r="AI2953" s="1147">
        <f t="shared" si="3121"/>
        <v>0</v>
      </c>
      <c r="AJ2953" s="1147">
        <f t="shared" si="3121"/>
        <v>0</v>
      </c>
      <c r="AK2953" s="1147">
        <f t="shared" si="3121"/>
        <v>0</v>
      </c>
      <c r="AL2953" s="2080">
        <f t="shared" si="3121"/>
        <v>0</v>
      </c>
      <c r="AM2953" s="3547">
        <f t="shared" si="3114"/>
        <v>0</v>
      </c>
      <c r="AN2953" s="3916">
        <f t="shared" si="3114"/>
        <v>0</v>
      </c>
      <c r="AO2953" s="2006">
        <f t="shared" si="3114"/>
        <v>0</v>
      </c>
      <c r="AP2953" s="56"/>
      <c r="AQ2953" s="4292"/>
    </row>
    <row r="2954" spans="1:43" ht="63" x14ac:dyDescent="0.25">
      <c r="A2954" s="47">
        <v>1</v>
      </c>
      <c r="B2954" s="2563" t="s">
        <v>312</v>
      </c>
      <c r="C2954" s="2385"/>
      <c r="D2954" s="948"/>
      <c r="E2954" s="1571">
        <f t="shared" si="3047"/>
        <v>10636</v>
      </c>
      <c r="F2954" s="1571">
        <v>0</v>
      </c>
      <c r="G2954" s="948">
        <f t="shared" si="3048"/>
        <v>8863.3333333333339</v>
      </c>
      <c r="H2954" s="948">
        <f t="shared" si="3048"/>
        <v>4209</v>
      </c>
      <c r="I2954" s="948">
        <f t="shared" si="3063"/>
        <v>47.487777359909735</v>
      </c>
      <c r="J2954" s="3441">
        <f t="shared" si="3049"/>
        <v>0</v>
      </c>
      <c r="K2954" s="1033"/>
      <c r="L2954" s="1033"/>
      <c r="M2954" s="1034"/>
      <c r="N2954" s="1034">
        <v>0</v>
      </c>
      <c r="O2954" s="1034"/>
      <c r="P2954" s="1034"/>
      <c r="Q2954" s="1034"/>
      <c r="R2954" s="1034"/>
      <c r="S2954" s="1034"/>
      <c r="T2954" s="1147">
        <f t="shared" ref="T2954:AL2954" si="3127">T2877</f>
        <v>0</v>
      </c>
      <c r="U2954" s="1147">
        <f t="shared" ref="U2954:V2954" si="3128">U2877</f>
        <v>0</v>
      </c>
      <c r="V2954" s="1147">
        <f t="shared" si="3128"/>
        <v>0</v>
      </c>
      <c r="W2954" s="1147">
        <f t="shared" ref="W2954:X2954" si="3129">W2877</f>
        <v>0</v>
      </c>
      <c r="X2954" s="1147">
        <f t="shared" si="3129"/>
        <v>0</v>
      </c>
      <c r="Y2954" s="1147">
        <f t="shared" ref="Y2954:Z2954" si="3130">Y2877</f>
        <v>0</v>
      </c>
      <c r="Z2954" s="1147">
        <f t="shared" si="3130"/>
        <v>0</v>
      </c>
      <c r="AA2954" s="1147">
        <f t="shared" ref="AA2954:AB2954" si="3131">AA2877</f>
        <v>0</v>
      </c>
      <c r="AB2954" s="1147">
        <f t="shared" si="3131"/>
        <v>0</v>
      </c>
      <c r="AC2954" s="1147">
        <f t="shared" ref="AC2954:AD2954" si="3132">AC2877</f>
        <v>0</v>
      </c>
      <c r="AD2954" s="1147">
        <f t="shared" si="3132"/>
        <v>0</v>
      </c>
      <c r="AE2954" s="2080">
        <f t="shared" si="3127"/>
        <v>0</v>
      </c>
      <c r="AF2954" s="1147">
        <f t="shared" si="3127"/>
        <v>0</v>
      </c>
      <c r="AG2954" s="3011">
        <f t="shared" si="3127"/>
        <v>0</v>
      </c>
      <c r="AH2954" s="607">
        <f t="shared" si="3127"/>
        <v>0</v>
      </c>
      <c r="AI2954" s="1147">
        <f t="shared" si="3127"/>
        <v>0</v>
      </c>
      <c r="AJ2954" s="1147">
        <f t="shared" si="3127"/>
        <v>0</v>
      </c>
      <c r="AK2954" s="1147">
        <f t="shared" si="3127"/>
        <v>0</v>
      </c>
      <c r="AL2954" s="2080">
        <f t="shared" si="3127"/>
        <v>0</v>
      </c>
      <c r="AM2954" s="3547">
        <f t="shared" si="3114"/>
        <v>0</v>
      </c>
      <c r="AN2954" s="3916">
        <f t="shared" si="3114"/>
        <v>0</v>
      </c>
      <c r="AO2954" s="2006">
        <f t="shared" si="3114"/>
        <v>0</v>
      </c>
      <c r="AP2954" s="56"/>
      <c r="AQ2954" s="4292"/>
    </row>
    <row r="2955" spans="1:43" ht="30" x14ac:dyDescent="0.25">
      <c r="A2955" s="47">
        <v>1</v>
      </c>
      <c r="B2955" s="1775" t="s">
        <v>313</v>
      </c>
      <c r="C2955" s="2385"/>
      <c r="D2955" s="948"/>
      <c r="E2955" s="1571">
        <f t="shared" si="3047"/>
        <v>4767</v>
      </c>
      <c r="F2955" s="1571">
        <v>0</v>
      </c>
      <c r="G2955" s="948">
        <f t="shared" si="3048"/>
        <v>3972.5000000000005</v>
      </c>
      <c r="H2955" s="948">
        <f t="shared" si="3048"/>
        <v>1598</v>
      </c>
      <c r="I2955" s="948">
        <f t="shared" si="3063"/>
        <v>40.226557583385777</v>
      </c>
      <c r="J2955" s="3441">
        <f t="shared" si="3049"/>
        <v>0</v>
      </c>
      <c r="K2955" s="1033"/>
      <c r="L2955" s="1033"/>
      <c r="M2955" s="1034"/>
      <c r="N2955" s="1034">
        <v>0</v>
      </c>
      <c r="O2955" s="1034"/>
      <c r="P2955" s="1034"/>
      <c r="Q2955" s="1034"/>
      <c r="R2955" s="1034"/>
      <c r="S2955" s="1034"/>
      <c r="T2955" s="1147"/>
      <c r="U2955" s="1147"/>
      <c r="V2955" s="1147"/>
      <c r="W2955" s="1147"/>
      <c r="X2955" s="1147"/>
      <c r="Y2955" s="1147"/>
      <c r="Z2955" s="1147"/>
      <c r="AA2955" s="1147"/>
      <c r="AB2955" s="1147"/>
      <c r="AC2955" s="1147"/>
      <c r="AD2955" s="1147"/>
      <c r="AE2955" s="2080"/>
      <c r="AF2955" s="1147"/>
      <c r="AG2955" s="3011"/>
      <c r="AH2955" s="607"/>
      <c r="AI2955" s="1147"/>
      <c r="AJ2955" s="1147"/>
      <c r="AK2955" s="1147"/>
      <c r="AL2955" s="2080"/>
      <c r="AM2955" s="3547"/>
      <c r="AN2955" s="3916">
        <f t="shared" ref="AN2955" si="3133">AN2878</f>
        <v>0</v>
      </c>
      <c r="AO2955" s="2006"/>
      <c r="AP2955" s="56"/>
      <c r="AQ2955" s="4292"/>
    </row>
    <row r="2956" spans="1:43" ht="30" x14ac:dyDescent="0.25">
      <c r="A2956" s="47">
        <v>1</v>
      </c>
      <c r="B2956" s="1125" t="s">
        <v>314</v>
      </c>
      <c r="C2956" s="2385"/>
      <c r="D2956" s="948"/>
      <c r="E2956" s="1571">
        <f t="shared" si="3047"/>
        <v>4499</v>
      </c>
      <c r="F2956" s="1571">
        <v>0</v>
      </c>
      <c r="G2956" s="948">
        <f t="shared" si="3048"/>
        <v>3749.166666666667</v>
      </c>
      <c r="H2956" s="948">
        <f t="shared" si="3048"/>
        <v>1340</v>
      </c>
      <c r="I2956" s="948">
        <f t="shared" si="3063"/>
        <v>35.74127583907535</v>
      </c>
      <c r="J2956" s="3441">
        <f t="shared" si="3049"/>
        <v>0</v>
      </c>
      <c r="K2956" s="1033"/>
      <c r="L2956" s="1033"/>
      <c r="M2956" s="1034"/>
      <c r="N2956" s="1034">
        <v>0</v>
      </c>
      <c r="O2956" s="1034"/>
      <c r="P2956" s="1034"/>
      <c r="Q2956" s="1034"/>
      <c r="R2956" s="1034"/>
      <c r="S2956" s="1034"/>
      <c r="T2956" s="1147"/>
      <c r="U2956" s="1147"/>
      <c r="V2956" s="1147"/>
      <c r="W2956" s="1147"/>
      <c r="X2956" s="1147"/>
      <c r="Y2956" s="1147"/>
      <c r="Z2956" s="1147"/>
      <c r="AA2956" s="1147"/>
      <c r="AB2956" s="1147"/>
      <c r="AC2956" s="1147"/>
      <c r="AD2956" s="1147"/>
      <c r="AE2956" s="2080"/>
      <c r="AF2956" s="1147"/>
      <c r="AG2956" s="3011"/>
      <c r="AH2956" s="607"/>
      <c r="AI2956" s="1147"/>
      <c r="AJ2956" s="1147"/>
      <c r="AK2956" s="1147"/>
      <c r="AL2956" s="2080"/>
      <c r="AM2956" s="3547"/>
      <c r="AN2956" s="3916">
        <f t="shared" ref="AN2956" si="3134">AN2879</f>
        <v>0</v>
      </c>
      <c r="AO2956" s="2006"/>
      <c r="AP2956" s="56"/>
      <c r="AQ2956" s="4292"/>
    </row>
    <row r="2957" spans="1:43" ht="60" x14ac:dyDescent="0.25">
      <c r="A2957" s="47">
        <v>1</v>
      </c>
      <c r="B2957" s="1125" t="s">
        <v>315</v>
      </c>
      <c r="C2957" s="2385"/>
      <c r="D2957" s="948"/>
      <c r="E2957" s="1571">
        <f t="shared" si="3047"/>
        <v>0</v>
      </c>
      <c r="F2957" s="1571">
        <v>0</v>
      </c>
      <c r="G2957" s="948">
        <f t="shared" si="3048"/>
        <v>0</v>
      </c>
      <c r="H2957" s="948">
        <f t="shared" si="3048"/>
        <v>0</v>
      </c>
      <c r="I2957" s="948"/>
      <c r="J2957" s="3441">
        <f t="shared" si="3049"/>
        <v>0</v>
      </c>
      <c r="K2957" s="1033"/>
      <c r="L2957" s="1033"/>
      <c r="M2957" s="1034"/>
      <c r="N2957" s="1034">
        <v>0</v>
      </c>
      <c r="O2957" s="1034"/>
      <c r="P2957" s="1034"/>
      <c r="Q2957" s="1034"/>
      <c r="R2957" s="1034"/>
      <c r="S2957" s="1034"/>
      <c r="T2957" s="1147"/>
      <c r="U2957" s="1147"/>
      <c r="V2957" s="1147"/>
      <c r="W2957" s="1147"/>
      <c r="X2957" s="1147"/>
      <c r="Y2957" s="1147"/>
      <c r="Z2957" s="1147"/>
      <c r="AA2957" s="1147"/>
      <c r="AB2957" s="1147"/>
      <c r="AC2957" s="1147"/>
      <c r="AD2957" s="1147"/>
      <c r="AE2957" s="2080"/>
      <c r="AF2957" s="1147"/>
      <c r="AG2957" s="3011"/>
      <c r="AH2957" s="607"/>
      <c r="AI2957" s="1147"/>
      <c r="AJ2957" s="1147"/>
      <c r="AK2957" s="1147"/>
      <c r="AL2957" s="2080"/>
      <c r="AM2957" s="3547"/>
      <c r="AN2957" s="3916">
        <f t="shared" ref="AN2957" si="3135">AN2880</f>
        <v>0</v>
      </c>
      <c r="AO2957" s="2006"/>
      <c r="AP2957" s="56"/>
      <c r="AQ2957" s="4292"/>
    </row>
    <row r="2958" spans="1:43" ht="45" x14ac:dyDescent="0.25">
      <c r="A2958" s="47">
        <v>1</v>
      </c>
      <c r="B2958" s="1125" t="s">
        <v>316</v>
      </c>
      <c r="C2958" s="2385"/>
      <c r="D2958" s="948"/>
      <c r="E2958" s="1571">
        <f t="shared" si="3047"/>
        <v>51</v>
      </c>
      <c r="F2958" s="1571">
        <v>0</v>
      </c>
      <c r="G2958" s="948">
        <f t="shared" si="3048"/>
        <v>42.5</v>
      </c>
      <c r="H2958" s="948">
        <f t="shared" si="3048"/>
        <v>66</v>
      </c>
      <c r="I2958" s="948">
        <f>H2958/G2958*100</f>
        <v>155.29411764705884</v>
      </c>
      <c r="J2958" s="3441">
        <f t="shared" si="3049"/>
        <v>0</v>
      </c>
      <c r="K2958" s="1033"/>
      <c r="L2958" s="1033"/>
      <c r="M2958" s="1034"/>
      <c r="N2958" s="1034">
        <v>0</v>
      </c>
      <c r="O2958" s="1034"/>
      <c r="P2958" s="1034"/>
      <c r="Q2958" s="1034"/>
      <c r="R2958" s="1034"/>
      <c r="S2958" s="1034"/>
      <c r="T2958" s="1147"/>
      <c r="U2958" s="1147"/>
      <c r="V2958" s="1147"/>
      <c r="W2958" s="1147"/>
      <c r="X2958" s="1147"/>
      <c r="Y2958" s="1147"/>
      <c r="Z2958" s="1147"/>
      <c r="AA2958" s="1147"/>
      <c r="AB2958" s="1147"/>
      <c r="AC2958" s="1147"/>
      <c r="AD2958" s="1147"/>
      <c r="AE2958" s="2080"/>
      <c r="AF2958" s="1147"/>
      <c r="AG2958" s="3011"/>
      <c r="AH2958" s="607"/>
      <c r="AI2958" s="1147"/>
      <c r="AJ2958" s="1147"/>
      <c r="AK2958" s="1147"/>
      <c r="AL2958" s="2080"/>
      <c r="AM2958" s="3547"/>
      <c r="AN2958" s="3916">
        <f t="shared" ref="AN2958" si="3136">AN2881</f>
        <v>0</v>
      </c>
      <c r="AO2958" s="2006"/>
      <c r="AP2958" s="56"/>
      <c r="AQ2958" s="4292"/>
    </row>
    <row r="2959" spans="1:43" ht="30" x14ac:dyDescent="0.25">
      <c r="A2959" s="47">
        <v>1</v>
      </c>
      <c r="B2959" s="1125" t="s">
        <v>317</v>
      </c>
      <c r="C2959" s="2385"/>
      <c r="D2959" s="948"/>
      <c r="E2959" s="1571">
        <f t="shared" si="3047"/>
        <v>217</v>
      </c>
      <c r="F2959" s="1571">
        <v>0</v>
      </c>
      <c r="G2959" s="948">
        <f t="shared" si="3048"/>
        <v>180.83333333333331</v>
      </c>
      <c r="H2959" s="948">
        <f t="shared" si="3048"/>
        <v>192</v>
      </c>
      <c r="I2959" s="948">
        <f>H2959/G2959*100</f>
        <v>106.17511520737328</v>
      </c>
      <c r="J2959" s="3441">
        <f t="shared" si="3049"/>
        <v>0</v>
      </c>
      <c r="K2959" s="1033"/>
      <c r="L2959" s="1033"/>
      <c r="M2959" s="1034"/>
      <c r="N2959" s="1034">
        <v>0</v>
      </c>
      <c r="O2959" s="1034"/>
      <c r="P2959" s="1034"/>
      <c r="Q2959" s="1034"/>
      <c r="R2959" s="1034"/>
      <c r="S2959" s="1034"/>
      <c r="T2959" s="1147"/>
      <c r="U2959" s="1147"/>
      <c r="V2959" s="1147"/>
      <c r="W2959" s="1147"/>
      <c r="X2959" s="1147"/>
      <c r="Y2959" s="1147"/>
      <c r="Z2959" s="1147"/>
      <c r="AA2959" s="1147"/>
      <c r="AB2959" s="1147"/>
      <c r="AC2959" s="1147"/>
      <c r="AD2959" s="1147"/>
      <c r="AE2959" s="2080"/>
      <c r="AF2959" s="1147"/>
      <c r="AG2959" s="3011"/>
      <c r="AH2959" s="607"/>
      <c r="AI2959" s="1147"/>
      <c r="AJ2959" s="1147"/>
      <c r="AK2959" s="1147"/>
      <c r="AL2959" s="2080"/>
      <c r="AM2959" s="3547"/>
      <c r="AN2959" s="3916">
        <f t="shared" ref="AN2959" si="3137">AN2882</f>
        <v>0</v>
      </c>
      <c r="AO2959" s="2006"/>
      <c r="AP2959" s="56"/>
      <c r="AQ2959" s="4292"/>
    </row>
    <row r="2960" spans="1:43" ht="60" x14ac:dyDescent="0.25">
      <c r="A2960" s="47">
        <v>1</v>
      </c>
      <c r="B2960" s="1775" t="s">
        <v>318</v>
      </c>
      <c r="C2960" s="2385"/>
      <c r="D2960" s="948"/>
      <c r="E2960" s="1571">
        <f t="shared" si="3047"/>
        <v>5869</v>
      </c>
      <c r="F2960" s="1571">
        <v>0</v>
      </c>
      <c r="G2960" s="948">
        <f t="shared" si="3048"/>
        <v>4890.8333333333339</v>
      </c>
      <c r="H2960" s="948">
        <f t="shared" si="3048"/>
        <v>2611</v>
      </c>
      <c r="I2960" s="948">
        <f>H2960/G2960*100</f>
        <v>53.385585278582369</v>
      </c>
      <c r="J2960" s="3441">
        <f t="shared" si="3049"/>
        <v>0</v>
      </c>
      <c r="K2960" s="1033"/>
      <c r="L2960" s="1033"/>
      <c r="M2960" s="1034"/>
      <c r="N2960" s="1034">
        <v>0</v>
      </c>
      <c r="O2960" s="1034"/>
      <c r="P2960" s="1034"/>
      <c r="Q2960" s="1034"/>
      <c r="R2960" s="1034"/>
      <c r="S2960" s="1034"/>
      <c r="T2960" s="1147"/>
      <c r="U2960" s="1147"/>
      <c r="V2960" s="1147"/>
      <c r="W2960" s="1147"/>
      <c r="X2960" s="1147"/>
      <c r="Y2960" s="1147"/>
      <c r="Z2960" s="1147"/>
      <c r="AA2960" s="1147"/>
      <c r="AB2960" s="1147"/>
      <c r="AC2960" s="1147"/>
      <c r="AD2960" s="1147"/>
      <c r="AE2960" s="2080"/>
      <c r="AF2960" s="1147"/>
      <c r="AG2960" s="3011"/>
      <c r="AH2960" s="607"/>
      <c r="AI2960" s="1147"/>
      <c r="AJ2960" s="1147"/>
      <c r="AK2960" s="1147"/>
      <c r="AL2960" s="2080"/>
      <c r="AM2960" s="3547"/>
      <c r="AN2960" s="3916">
        <f t="shared" ref="AN2960" si="3138">AN2883</f>
        <v>0</v>
      </c>
      <c r="AO2960" s="2006"/>
      <c r="AP2960" s="56"/>
      <c r="AQ2960" s="4292"/>
    </row>
    <row r="2961" spans="1:43" ht="45" x14ac:dyDescent="0.25">
      <c r="A2961" s="47">
        <v>1</v>
      </c>
      <c r="B2961" s="1125" t="s">
        <v>319</v>
      </c>
      <c r="C2961" s="2385"/>
      <c r="D2961" s="948"/>
      <c r="E2961" s="1571">
        <f t="shared" si="3047"/>
        <v>1100</v>
      </c>
      <c r="F2961" s="1571">
        <v>0</v>
      </c>
      <c r="G2961" s="948">
        <f t="shared" si="3048"/>
        <v>916.66666666666674</v>
      </c>
      <c r="H2961" s="948">
        <f t="shared" si="3048"/>
        <v>134</v>
      </c>
      <c r="I2961" s="948">
        <f>H2961/G2961*100</f>
        <v>14.618181818181816</v>
      </c>
      <c r="J2961" s="3441">
        <f t="shared" si="3049"/>
        <v>0</v>
      </c>
      <c r="K2961" s="1033"/>
      <c r="L2961" s="1033"/>
      <c r="M2961" s="1034"/>
      <c r="N2961" s="1034">
        <v>0</v>
      </c>
      <c r="O2961" s="1034"/>
      <c r="P2961" s="1034"/>
      <c r="Q2961" s="1034"/>
      <c r="R2961" s="1034"/>
      <c r="S2961" s="1034"/>
      <c r="T2961" s="1147"/>
      <c r="U2961" s="1147"/>
      <c r="V2961" s="1147"/>
      <c r="W2961" s="1147"/>
      <c r="X2961" s="1147"/>
      <c r="Y2961" s="1147"/>
      <c r="Z2961" s="1147"/>
      <c r="AA2961" s="1147"/>
      <c r="AB2961" s="1147"/>
      <c r="AC2961" s="1147"/>
      <c r="AD2961" s="1147"/>
      <c r="AE2961" s="2080"/>
      <c r="AF2961" s="1147"/>
      <c r="AG2961" s="3011"/>
      <c r="AH2961" s="607"/>
      <c r="AI2961" s="1147"/>
      <c r="AJ2961" s="1147"/>
      <c r="AK2961" s="1147"/>
      <c r="AL2961" s="2080"/>
      <c r="AM2961" s="3547"/>
      <c r="AN2961" s="3916">
        <f t="shared" ref="AN2961" si="3139">AN2884</f>
        <v>0</v>
      </c>
      <c r="AO2961" s="2006"/>
      <c r="AP2961" s="56"/>
      <c r="AQ2961" s="4292"/>
    </row>
    <row r="2962" spans="1:43" ht="30" x14ac:dyDescent="0.25">
      <c r="A2962" s="47">
        <v>1</v>
      </c>
      <c r="B2962" s="1125" t="s">
        <v>352</v>
      </c>
      <c r="C2962" s="2385"/>
      <c r="D2962" s="948"/>
      <c r="E2962" s="1571">
        <f t="shared" si="3047"/>
        <v>0</v>
      </c>
      <c r="F2962" s="1571">
        <v>0</v>
      </c>
      <c r="G2962" s="948">
        <f t="shared" si="3048"/>
        <v>0</v>
      </c>
      <c r="H2962" s="948">
        <f t="shared" si="3048"/>
        <v>0</v>
      </c>
      <c r="I2962" s="948"/>
      <c r="J2962" s="3441">
        <f t="shared" si="3049"/>
        <v>0</v>
      </c>
      <c r="K2962" s="1033"/>
      <c r="L2962" s="1033"/>
      <c r="M2962" s="1034"/>
      <c r="N2962" s="1034">
        <v>0</v>
      </c>
      <c r="O2962" s="1034"/>
      <c r="P2962" s="1034"/>
      <c r="Q2962" s="1034"/>
      <c r="R2962" s="1034"/>
      <c r="S2962" s="1034"/>
      <c r="T2962" s="1147"/>
      <c r="U2962" s="1147"/>
      <c r="V2962" s="1147"/>
      <c r="W2962" s="1147"/>
      <c r="X2962" s="1147"/>
      <c r="Y2962" s="1147"/>
      <c r="Z2962" s="1147"/>
      <c r="AA2962" s="1147"/>
      <c r="AB2962" s="1147"/>
      <c r="AC2962" s="1147"/>
      <c r="AD2962" s="1147"/>
      <c r="AE2962" s="2080"/>
      <c r="AF2962" s="1147"/>
      <c r="AG2962" s="3011"/>
      <c r="AH2962" s="607"/>
      <c r="AI2962" s="1147"/>
      <c r="AJ2962" s="1147"/>
      <c r="AK2962" s="1147"/>
      <c r="AL2962" s="2080"/>
      <c r="AM2962" s="3547"/>
      <c r="AN2962" s="3916">
        <f t="shared" ref="AN2962" si="3140">AN2885</f>
        <v>0</v>
      </c>
      <c r="AO2962" s="2006"/>
      <c r="AP2962" s="56"/>
      <c r="AQ2962" s="4292"/>
    </row>
    <row r="2963" spans="1:43" ht="75" x14ac:dyDescent="0.25">
      <c r="A2963" s="47">
        <v>1</v>
      </c>
      <c r="B2963" s="1125" t="s">
        <v>320</v>
      </c>
      <c r="C2963" s="2385"/>
      <c r="D2963" s="948"/>
      <c r="E2963" s="1571">
        <f t="shared" si="3047"/>
        <v>4410</v>
      </c>
      <c r="F2963" s="1571">
        <v>0</v>
      </c>
      <c r="G2963" s="948">
        <f t="shared" si="3048"/>
        <v>3675</v>
      </c>
      <c r="H2963" s="948">
        <f t="shared" si="3048"/>
        <v>2395</v>
      </c>
      <c r="I2963" s="948">
        <f>H2963/G2963*100</f>
        <v>65.170068027210874</v>
      </c>
      <c r="J2963" s="3441">
        <f t="shared" si="3049"/>
        <v>0</v>
      </c>
      <c r="K2963" s="1033"/>
      <c r="L2963" s="1033"/>
      <c r="M2963" s="1034"/>
      <c r="N2963" s="1034">
        <v>0</v>
      </c>
      <c r="O2963" s="1034"/>
      <c r="P2963" s="1034"/>
      <c r="Q2963" s="1034"/>
      <c r="R2963" s="1034"/>
      <c r="S2963" s="1034"/>
      <c r="T2963" s="1147"/>
      <c r="U2963" s="1147"/>
      <c r="V2963" s="1147"/>
      <c r="W2963" s="1147"/>
      <c r="X2963" s="1147"/>
      <c r="Y2963" s="1147"/>
      <c r="Z2963" s="1147"/>
      <c r="AA2963" s="1147"/>
      <c r="AB2963" s="1147"/>
      <c r="AC2963" s="1147"/>
      <c r="AD2963" s="1147"/>
      <c r="AE2963" s="2080"/>
      <c r="AF2963" s="1147"/>
      <c r="AG2963" s="3011"/>
      <c r="AH2963" s="607"/>
      <c r="AI2963" s="1147"/>
      <c r="AJ2963" s="1147"/>
      <c r="AK2963" s="1147"/>
      <c r="AL2963" s="2080"/>
      <c r="AM2963" s="3547"/>
      <c r="AN2963" s="3916">
        <f t="shared" ref="AN2963" si="3141">AN2886</f>
        <v>0</v>
      </c>
      <c r="AO2963" s="2006"/>
      <c r="AP2963" s="56"/>
      <c r="AQ2963" s="4292"/>
    </row>
    <row r="2964" spans="1:43" ht="60" x14ac:dyDescent="0.25">
      <c r="A2964" s="47">
        <v>1</v>
      </c>
      <c r="B2964" s="1125" t="s">
        <v>321</v>
      </c>
      <c r="C2964" s="2385"/>
      <c r="D2964" s="948"/>
      <c r="E2964" s="1571">
        <f t="shared" si="3047"/>
        <v>359</v>
      </c>
      <c r="F2964" s="1571">
        <v>0</v>
      </c>
      <c r="G2964" s="948">
        <f t="shared" si="3048"/>
        <v>299.16666666666669</v>
      </c>
      <c r="H2964" s="948">
        <f t="shared" si="3048"/>
        <v>82</v>
      </c>
      <c r="I2964" s="948">
        <f>H2964/G2964*100</f>
        <v>27.409470752089131</v>
      </c>
      <c r="J2964" s="3441">
        <f t="shared" si="3049"/>
        <v>0</v>
      </c>
      <c r="K2964" s="1033"/>
      <c r="L2964" s="1033"/>
      <c r="M2964" s="1034"/>
      <c r="N2964" s="1034">
        <v>0</v>
      </c>
      <c r="O2964" s="1034"/>
      <c r="P2964" s="1034"/>
      <c r="Q2964" s="1034"/>
      <c r="R2964" s="1034"/>
      <c r="S2964" s="1034"/>
      <c r="T2964" s="1147"/>
      <c r="U2964" s="1147"/>
      <c r="V2964" s="1147"/>
      <c r="W2964" s="1147"/>
      <c r="X2964" s="1147"/>
      <c r="Y2964" s="1147"/>
      <c r="Z2964" s="1147"/>
      <c r="AA2964" s="1147"/>
      <c r="AB2964" s="1147"/>
      <c r="AC2964" s="1147"/>
      <c r="AD2964" s="1147"/>
      <c r="AE2964" s="2080"/>
      <c r="AF2964" s="1147"/>
      <c r="AG2964" s="3011"/>
      <c r="AH2964" s="607"/>
      <c r="AI2964" s="1147"/>
      <c r="AJ2964" s="1147"/>
      <c r="AK2964" s="1147"/>
      <c r="AL2964" s="2080"/>
      <c r="AM2964" s="3547"/>
      <c r="AN2964" s="3916">
        <f t="shared" ref="AN2964" si="3142">AN2887</f>
        <v>0</v>
      </c>
      <c r="AO2964" s="2006"/>
      <c r="AP2964" s="56"/>
      <c r="AQ2964" s="4292"/>
    </row>
    <row r="2965" spans="1:43" ht="60" x14ac:dyDescent="0.25">
      <c r="B2965" s="1125" t="s">
        <v>413</v>
      </c>
      <c r="C2965" s="2385"/>
      <c r="D2965" s="948"/>
      <c r="E2965" s="1571">
        <f t="shared" si="3047"/>
        <v>3000</v>
      </c>
      <c r="F2965" s="1571">
        <v>0</v>
      </c>
      <c r="G2965" s="948">
        <f t="shared" si="3048"/>
        <v>2500</v>
      </c>
      <c r="H2965" s="948">
        <f t="shared" si="3048"/>
        <v>1519</v>
      </c>
      <c r="I2965" s="948">
        <f>I2888</f>
        <v>60.760000000000005</v>
      </c>
      <c r="J2965" s="3441">
        <f t="shared" si="3049"/>
        <v>0</v>
      </c>
      <c r="K2965" s="1033"/>
      <c r="L2965" s="1033"/>
      <c r="M2965" s="1034"/>
      <c r="N2965" s="1034">
        <v>0</v>
      </c>
      <c r="O2965" s="1034"/>
      <c r="P2965" s="1034"/>
      <c r="Q2965" s="1034"/>
      <c r="R2965" s="1034"/>
      <c r="S2965" s="1034"/>
      <c r="T2965" s="1147"/>
      <c r="U2965" s="1147"/>
      <c r="V2965" s="1147"/>
      <c r="W2965" s="1147"/>
      <c r="X2965" s="1147"/>
      <c r="Y2965" s="1147"/>
      <c r="Z2965" s="1147"/>
      <c r="AA2965" s="1147"/>
      <c r="AB2965" s="1147"/>
      <c r="AC2965" s="1147"/>
      <c r="AD2965" s="1147"/>
      <c r="AE2965" s="2080"/>
      <c r="AF2965" s="1147"/>
      <c r="AG2965" s="3011"/>
      <c r="AH2965" s="607"/>
      <c r="AI2965" s="1147"/>
      <c r="AJ2965" s="1147"/>
      <c r="AK2965" s="1147"/>
      <c r="AL2965" s="2080"/>
      <c r="AM2965" s="3547"/>
      <c r="AN2965" s="3916">
        <f t="shared" ref="AN2965" si="3143">AN2888</f>
        <v>0</v>
      </c>
      <c r="AO2965" s="2006"/>
      <c r="AP2965" s="56"/>
      <c r="AQ2965" s="4292"/>
    </row>
    <row r="2966" spans="1:43" ht="30" x14ac:dyDescent="0.25">
      <c r="B2966" s="1775" t="s">
        <v>213</v>
      </c>
      <c r="C2966" s="2385"/>
      <c r="D2966" s="948"/>
      <c r="E2966" s="1571"/>
      <c r="F2966" s="1571">
        <v>0</v>
      </c>
      <c r="G2966" s="948"/>
      <c r="H2966" s="948"/>
      <c r="I2966" s="948"/>
      <c r="J2966" s="3441"/>
      <c r="K2966" s="1033"/>
      <c r="L2966" s="1033"/>
      <c r="M2966" s="1034"/>
      <c r="N2966" s="1034">
        <v>0</v>
      </c>
      <c r="O2966" s="1034"/>
      <c r="P2966" s="1034"/>
      <c r="Q2966" s="1034"/>
      <c r="R2966" s="1034"/>
      <c r="S2966" s="1034"/>
      <c r="T2966" s="1147"/>
      <c r="U2966" s="1147"/>
      <c r="V2966" s="1147"/>
      <c r="W2966" s="1147"/>
      <c r="X2966" s="1147"/>
      <c r="Y2966" s="1147">
        <f>Y2889</f>
        <v>0</v>
      </c>
      <c r="Z2966" s="1147">
        <f t="shared" ref="Z2966:AL2966" si="3144">Z2889</f>
        <v>238.42818</v>
      </c>
      <c r="AA2966" s="1147">
        <f t="shared" ref="AA2966:AB2966" si="3145">AA2889</f>
        <v>238.42818</v>
      </c>
      <c r="AB2966" s="1147">
        <f t="shared" si="3145"/>
        <v>238.42818</v>
      </c>
      <c r="AC2966" s="1147">
        <f t="shared" ref="AC2966:AD2966" si="3146">AC2889</f>
        <v>238.42818</v>
      </c>
      <c r="AD2966" s="1147">
        <f t="shared" si="3146"/>
        <v>238.42818</v>
      </c>
      <c r="AE2966" s="2080">
        <f t="shared" si="3144"/>
        <v>238.42818</v>
      </c>
      <c r="AF2966" s="1147">
        <f t="shared" si="3144"/>
        <v>457.12825999999967</v>
      </c>
      <c r="AG2966" s="3011">
        <f t="shared" si="3144"/>
        <v>0</v>
      </c>
      <c r="AH2966" s="607">
        <f t="shared" si="3144"/>
        <v>0</v>
      </c>
      <c r="AI2966" s="1147">
        <f t="shared" si="3144"/>
        <v>218.70007999999967</v>
      </c>
      <c r="AJ2966" s="1147">
        <f t="shared" si="3144"/>
        <v>0</v>
      </c>
      <c r="AK2966" s="1147">
        <f t="shared" si="3144"/>
        <v>0</v>
      </c>
      <c r="AL2966" s="2080">
        <f t="shared" si="3144"/>
        <v>457.12825999999967</v>
      </c>
      <c r="AM2966" s="3547"/>
      <c r="AN2966" s="3916"/>
      <c r="AO2966" s="2006"/>
      <c r="AP2966" s="56"/>
      <c r="AQ2966" s="4292"/>
    </row>
    <row r="2967" spans="1:43" ht="29.25" x14ac:dyDescent="0.25">
      <c r="A2967" s="47">
        <v>1</v>
      </c>
      <c r="B2967" s="1771" t="s">
        <v>383</v>
      </c>
      <c r="C2967" s="2359"/>
      <c r="D2967" s="948"/>
      <c r="E2967" s="1571">
        <f t="shared" ref="E2967:E2977" si="3147">E2890</f>
        <v>1509</v>
      </c>
      <c r="F2967" s="1571">
        <v>0</v>
      </c>
      <c r="G2967" s="948">
        <f>G2890</f>
        <v>1243.8</v>
      </c>
      <c r="H2967" s="948">
        <f>H2890</f>
        <v>1624</v>
      </c>
      <c r="I2967" s="948">
        <f>H2967/G2967*100</f>
        <v>130.56761537224634</v>
      </c>
      <c r="J2967" s="3441">
        <f>J2890</f>
        <v>0</v>
      </c>
      <c r="K2967" s="1033"/>
      <c r="L2967" s="1033"/>
      <c r="M2967" s="1034"/>
      <c r="N2967" s="1034">
        <v>0</v>
      </c>
      <c r="O2967" s="1034"/>
      <c r="P2967" s="1034"/>
      <c r="Q2967" s="1034"/>
      <c r="R2967" s="1034"/>
      <c r="S2967" s="1034"/>
      <c r="T2967" s="1147"/>
      <c r="U2967" s="1147"/>
      <c r="V2967" s="1147"/>
      <c r="W2967" s="1147"/>
      <c r="X2967" s="1147"/>
      <c r="Y2967" s="1147"/>
      <c r="Z2967" s="1147"/>
      <c r="AA2967" s="1147"/>
      <c r="AB2967" s="1147"/>
      <c r="AC2967" s="1147"/>
      <c r="AD2967" s="1147"/>
      <c r="AE2967" s="2080"/>
      <c r="AF2967" s="1147"/>
      <c r="AG2967" s="3011"/>
      <c r="AH2967" s="607"/>
      <c r="AI2967" s="1147"/>
      <c r="AJ2967" s="1147"/>
      <c r="AK2967" s="1147"/>
      <c r="AL2967" s="2080"/>
      <c r="AM2967" s="3547"/>
      <c r="AN2967" s="3916">
        <f t="shared" ref="AN2967" si="3148">AN2890</f>
        <v>0</v>
      </c>
      <c r="AO2967" s="2006"/>
      <c r="AP2967" s="56"/>
      <c r="AQ2967" s="4292"/>
    </row>
    <row r="2968" spans="1:43" x14ac:dyDescent="0.25">
      <c r="A2968" s="47">
        <v>1</v>
      </c>
      <c r="B2968" s="1125" t="s">
        <v>371</v>
      </c>
      <c r="C2968" s="2359"/>
      <c r="D2968" s="948"/>
      <c r="E2968" s="1571">
        <f t="shared" si="3147"/>
        <v>0</v>
      </c>
      <c r="F2968" s="1571">
        <v>0</v>
      </c>
      <c r="G2968" s="1571">
        <f>G2891</f>
        <v>0</v>
      </c>
      <c r="H2968" s="1571">
        <f>H2891</f>
        <v>0</v>
      </c>
      <c r="I2968" s="948"/>
      <c r="J2968" s="3441">
        <f>J2891</f>
        <v>0</v>
      </c>
      <c r="K2968" s="1033"/>
      <c r="L2968" s="1033"/>
      <c r="M2968" s="1034"/>
      <c r="N2968" s="1034">
        <v>0</v>
      </c>
      <c r="O2968" s="1034"/>
      <c r="P2968" s="1034"/>
      <c r="Q2968" s="1034"/>
      <c r="R2968" s="1034"/>
      <c r="S2968" s="1034"/>
      <c r="T2968" s="1147"/>
      <c r="U2968" s="1147"/>
      <c r="V2968" s="1147"/>
      <c r="W2968" s="1147"/>
      <c r="X2968" s="1147"/>
      <c r="Y2968" s="1147"/>
      <c r="Z2968" s="1147"/>
      <c r="AA2968" s="1147"/>
      <c r="AB2968" s="1147"/>
      <c r="AC2968" s="1147"/>
      <c r="AD2968" s="1147"/>
      <c r="AE2968" s="2080"/>
      <c r="AF2968" s="1147"/>
      <c r="AG2968" s="3011"/>
      <c r="AH2968" s="607"/>
      <c r="AI2968" s="1147"/>
      <c r="AJ2968" s="1147"/>
      <c r="AK2968" s="1147"/>
      <c r="AL2968" s="2080"/>
      <c r="AM2968" s="3547"/>
      <c r="AN2968" s="4022">
        <f t="shared" ref="AN2968" si="3149">AN2891</f>
        <v>0</v>
      </c>
      <c r="AO2968" s="2006"/>
      <c r="AP2968" s="56"/>
      <c r="AQ2968" s="4292"/>
    </row>
    <row r="2969" spans="1:43" ht="30" x14ac:dyDescent="0.25">
      <c r="A2969" s="47">
        <v>1</v>
      </c>
      <c r="B2969" s="1775" t="s">
        <v>372</v>
      </c>
      <c r="C2969" s="2359"/>
      <c r="D2969" s="948"/>
      <c r="E2969" s="1571">
        <f t="shared" si="3147"/>
        <v>0</v>
      </c>
      <c r="F2969" s="1571">
        <v>0</v>
      </c>
      <c r="G2969" s="948">
        <f t="shared" ref="G2969:H2969" si="3150">G2892</f>
        <v>0</v>
      </c>
      <c r="H2969" s="948">
        <f t="shared" si="3150"/>
        <v>0</v>
      </c>
      <c r="I2969" s="948"/>
      <c r="J2969" s="3441">
        <f>J2892</f>
        <v>0</v>
      </c>
      <c r="K2969" s="1033"/>
      <c r="L2969" s="1033"/>
      <c r="M2969" s="1034"/>
      <c r="N2969" s="1034">
        <v>0</v>
      </c>
      <c r="O2969" s="1034"/>
      <c r="P2969" s="1034"/>
      <c r="Q2969" s="1034"/>
      <c r="R2969" s="1034"/>
      <c r="S2969" s="1034"/>
      <c r="T2969" s="1147"/>
      <c r="U2969" s="1147"/>
      <c r="V2969" s="1147"/>
      <c r="W2969" s="1147"/>
      <c r="X2969" s="1147"/>
      <c r="Y2969" s="1147"/>
      <c r="Z2969" s="1147"/>
      <c r="AA2969" s="1147"/>
      <c r="AB2969" s="1147"/>
      <c r="AC2969" s="1147"/>
      <c r="AD2969" s="1147"/>
      <c r="AE2969" s="2080"/>
      <c r="AF2969" s="1147"/>
      <c r="AG2969" s="3011"/>
      <c r="AH2969" s="607"/>
      <c r="AI2969" s="1147"/>
      <c r="AJ2969" s="1147"/>
      <c r="AK2969" s="1147"/>
      <c r="AL2969" s="2080"/>
      <c r="AM2969" s="3547"/>
      <c r="AN2969" s="3916">
        <f t="shared" ref="AN2969" si="3151">AN2892</f>
        <v>0</v>
      </c>
      <c r="AO2969" s="2006"/>
      <c r="AP2969" s="56"/>
      <c r="AQ2969" s="4292"/>
    </row>
    <row r="2970" spans="1:43" x14ac:dyDescent="0.25">
      <c r="A2970" s="47">
        <v>1</v>
      </c>
      <c r="B2970" s="1125" t="s">
        <v>373</v>
      </c>
      <c r="C2970" s="2359"/>
      <c r="D2970" s="948"/>
      <c r="E2970" s="1571">
        <f t="shared" si="3147"/>
        <v>0</v>
      </c>
      <c r="F2970" s="1571">
        <v>0</v>
      </c>
      <c r="G2970" s="948">
        <f>G2893</f>
        <v>0</v>
      </c>
      <c r="H2970" s="948">
        <f>H2893</f>
        <v>0</v>
      </c>
      <c r="I2970" s="948"/>
      <c r="J2970" s="3441">
        <f>J2893</f>
        <v>0</v>
      </c>
      <c r="K2970" s="1033"/>
      <c r="L2970" s="1033"/>
      <c r="M2970" s="1034"/>
      <c r="N2970" s="1034">
        <v>0</v>
      </c>
      <c r="O2970" s="1034"/>
      <c r="P2970" s="1034"/>
      <c r="Q2970" s="1034"/>
      <c r="R2970" s="1034"/>
      <c r="S2970" s="1034"/>
      <c r="T2970" s="1147"/>
      <c r="U2970" s="1147"/>
      <c r="V2970" s="1147"/>
      <c r="W2970" s="1147"/>
      <c r="X2970" s="1147"/>
      <c r="Y2970" s="1147"/>
      <c r="Z2970" s="1147"/>
      <c r="AA2970" s="1147"/>
      <c r="AB2970" s="1147"/>
      <c r="AC2970" s="1147"/>
      <c r="AD2970" s="1147"/>
      <c r="AE2970" s="2080"/>
      <c r="AF2970" s="1147"/>
      <c r="AG2970" s="3011"/>
      <c r="AH2970" s="607"/>
      <c r="AI2970" s="1147"/>
      <c r="AJ2970" s="1147"/>
      <c r="AK2970" s="1147"/>
      <c r="AL2970" s="2080"/>
      <c r="AM2970" s="3547"/>
      <c r="AN2970" s="3916">
        <f t="shared" ref="AN2970" si="3152">AN2893</f>
        <v>0</v>
      </c>
      <c r="AO2970" s="2006"/>
      <c r="AP2970" s="56"/>
      <c r="AQ2970" s="4292"/>
    </row>
    <row r="2971" spans="1:43" ht="30" x14ac:dyDescent="0.25">
      <c r="A2971" s="47">
        <v>1</v>
      </c>
      <c r="B2971" s="1125" t="s">
        <v>399</v>
      </c>
      <c r="C2971" s="2359"/>
      <c r="D2971" s="948"/>
      <c r="E2971" s="1571">
        <f t="shared" si="3147"/>
        <v>0</v>
      </c>
      <c r="F2971" s="1571">
        <v>0</v>
      </c>
      <c r="G2971" s="948">
        <f t="shared" ref="G2971:H2971" si="3153">G2894</f>
        <v>0</v>
      </c>
      <c r="H2971" s="948">
        <f t="shared" si="3153"/>
        <v>0</v>
      </c>
      <c r="I2971" s="948"/>
      <c r="J2971" s="3441">
        <f>J2894</f>
        <v>0</v>
      </c>
      <c r="K2971" s="1033"/>
      <c r="L2971" s="1033"/>
      <c r="M2971" s="1034"/>
      <c r="N2971" s="1034">
        <v>0</v>
      </c>
      <c r="O2971" s="1034"/>
      <c r="P2971" s="1034"/>
      <c r="Q2971" s="1034"/>
      <c r="R2971" s="1034"/>
      <c r="S2971" s="1034"/>
      <c r="T2971" s="1147"/>
      <c r="U2971" s="1147"/>
      <c r="V2971" s="1147"/>
      <c r="W2971" s="1147"/>
      <c r="X2971" s="1147"/>
      <c r="Y2971" s="1147"/>
      <c r="Z2971" s="1147"/>
      <c r="AA2971" s="1147"/>
      <c r="AB2971" s="1147"/>
      <c r="AC2971" s="1147"/>
      <c r="AD2971" s="1147"/>
      <c r="AE2971" s="2080"/>
      <c r="AF2971" s="1147"/>
      <c r="AG2971" s="3011"/>
      <c r="AH2971" s="607"/>
      <c r="AI2971" s="1147"/>
      <c r="AJ2971" s="1147"/>
      <c r="AK2971" s="1147"/>
      <c r="AL2971" s="2080"/>
      <c r="AM2971" s="3547"/>
      <c r="AN2971" s="3916">
        <f t="shared" ref="AN2971" si="3154">AN2894</f>
        <v>0</v>
      </c>
      <c r="AO2971" s="2006"/>
      <c r="AP2971" s="56"/>
      <c r="AQ2971" s="4292"/>
    </row>
    <row r="2972" spans="1:43" ht="75" x14ac:dyDescent="0.25">
      <c r="A2972" s="47">
        <v>1</v>
      </c>
      <c r="B2972" s="1125" t="s">
        <v>375</v>
      </c>
      <c r="C2972" s="2359"/>
      <c r="D2972" s="948"/>
      <c r="E2972" s="1571">
        <f t="shared" si="3147"/>
        <v>0</v>
      </c>
      <c r="F2972" s="1571">
        <v>0</v>
      </c>
      <c r="G2972" s="948">
        <f t="shared" ref="G2972:H2972" si="3155">G2895</f>
        <v>0</v>
      </c>
      <c r="H2972" s="948">
        <f t="shared" si="3155"/>
        <v>0</v>
      </c>
      <c r="I2972" s="948"/>
      <c r="J2972" s="3441"/>
      <c r="K2972" s="1033"/>
      <c r="L2972" s="1033"/>
      <c r="M2972" s="1034"/>
      <c r="N2972" s="1034">
        <v>0</v>
      </c>
      <c r="O2972" s="1034"/>
      <c r="P2972" s="1034"/>
      <c r="Q2972" s="1034"/>
      <c r="R2972" s="1034"/>
      <c r="S2972" s="1034"/>
      <c r="T2972" s="1147"/>
      <c r="U2972" s="1147"/>
      <c r="V2972" s="1147"/>
      <c r="W2972" s="1147"/>
      <c r="X2972" s="1147"/>
      <c r="Y2972" s="1147"/>
      <c r="Z2972" s="1147"/>
      <c r="AA2972" s="1147"/>
      <c r="AB2972" s="1147"/>
      <c r="AC2972" s="1147"/>
      <c r="AD2972" s="1147"/>
      <c r="AE2972" s="2080"/>
      <c r="AF2972" s="1147"/>
      <c r="AG2972" s="3011"/>
      <c r="AH2972" s="607"/>
      <c r="AI2972" s="1147"/>
      <c r="AJ2972" s="1147"/>
      <c r="AK2972" s="1147"/>
      <c r="AL2972" s="2080"/>
      <c r="AM2972" s="3547"/>
      <c r="AN2972" s="3916"/>
      <c r="AO2972" s="2006"/>
      <c r="AP2972" s="56"/>
      <c r="AQ2972" s="4292"/>
    </row>
    <row r="2973" spans="1:43" ht="45" x14ac:dyDescent="0.25">
      <c r="A2973" s="47">
        <v>1</v>
      </c>
      <c r="B2973" s="2561" t="s">
        <v>376</v>
      </c>
      <c r="C2973" s="2386"/>
      <c r="D2973" s="948"/>
      <c r="E2973" s="1571">
        <f t="shared" si="3147"/>
        <v>0</v>
      </c>
      <c r="F2973" s="1571">
        <v>0</v>
      </c>
      <c r="G2973" s="948">
        <f t="shared" ref="G2973:H2973" si="3156">G2896</f>
        <v>0</v>
      </c>
      <c r="H2973" s="948">
        <f t="shared" si="3156"/>
        <v>0</v>
      </c>
      <c r="I2973" s="948"/>
      <c r="J2973" s="3441"/>
      <c r="K2973" s="1033"/>
      <c r="L2973" s="1033"/>
      <c r="M2973" s="1034"/>
      <c r="N2973" s="1034">
        <v>0</v>
      </c>
      <c r="O2973" s="1034"/>
      <c r="P2973" s="1034"/>
      <c r="Q2973" s="1034"/>
      <c r="R2973" s="1034"/>
      <c r="S2973" s="1034"/>
      <c r="T2973" s="1147"/>
      <c r="U2973" s="1147"/>
      <c r="V2973" s="1147"/>
      <c r="W2973" s="1147"/>
      <c r="X2973" s="1147"/>
      <c r="Y2973" s="1147"/>
      <c r="Z2973" s="1147"/>
      <c r="AA2973" s="1147"/>
      <c r="AB2973" s="1147"/>
      <c r="AC2973" s="1147"/>
      <c r="AD2973" s="1147"/>
      <c r="AE2973" s="2080"/>
      <c r="AF2973" s="1147"/>
      <c r="AG2973" s="3011"/>
      <c r="AH2973" s="607"/>
      <c r="AI2973" s="1147"/>
      <c r="AJ2973" s="1147"/>
      <c r="AK2973" s="1147"/>
      <c r="AL2973" s="2080"/>
      <c r="AM2973" s="3547"/>
      <c r="AN2973" s="3916"/>
      <c r="AO2973" s="2006"/>
      <c r="AP2973" s="56"/>
      <c r="AQ2973" s="4292"/>
    </row>
    <row r="2974" spans="1:43" ht="45" x14ac:dyDescent="0.25">
      <c r="B2974" s="2561" t="s">
        <v>466</v>
      </c>
      <c r="C2974" s="2386"/>
      <c r="D2974" s="948"/>
      <c r="E2974" s="1571">
        <f t="shared" si="3147"/>
        <v>846</v>
      </c>
      <c r="F2974" s="1571">
        <v>0</v>
      </c>
      <c r="G2974" s="948">
        <f t="shared" ref="G2974:I2974" si="3157">G2897</f>
        <v>846</v>
      </c>
      <c r="H2974" s="948">
        <f t="shared" si="3157"/>
        <v>1622</v>
      </c>
      <c r="I2974" s="948">
        <f t="shared" si="3157"/>
        <v>191.72576832151299</v>
      </c>
      <c r="J2974" s="3441"/>
      <c r="K2974" s="1033"/>
      <c r="L2974" s="1033"/>
      <c r="M2974" s="1034"/>
      <c r="N2974" s="1034">
        <v>0</v>
      </c>
      <c r="O2974" s="1034"/>
      <c r="P2974" s="1034"/>
      <c r="Q2974" s="1034"/>
      <c r="R2974" s="1034"/>
      <c r="S2974" s="1034"/>
      <c r="T2974" s="1147"/>
      <c r="U2974" s="1147"/>
      <c r="V2974" s="1147"/>
      <c r="W2974" s="1147"/>
      <c r="X2974" s="1147"/>
      <c r="Y2974" s="1147"/>
      <c r="Z2974" s="1147"/>
      <c r="AA2974" s="1147"/>
      <c r="AB2974" s="1147"/>
      <c r="AC2974" s="1147"/>
      <c r="AD2974" s="1147"/>
      <c r="AE2974" s="2080"/>
      <c r="AF2974" s="1147"/>
      <c r="AG2974" s="3011"/>
      <c r="AH2974" s="607"/>
      <c r="AI2974" s="1147"/>
      <c r="AJ2974" s="1147"/>
      <c r="AK2974" s="1147"/>
      <c r="AL2974" s="2080"/>
      <c r="AM2974" s="3547"/>
      <c r="AN2974" s="3916"/>
      <c r="AO2974" s="2006"/>
      <c r="AP2974" s="56"/>
      <c r="AQ2974" s="4292"/>
    </row>
    <row r="2975" spans="1:43" ht="42.75" x14ac:dyDescent="0.25">
      <c r="B2975" s="4343" t="s">
        <v>580</v>
      </c>
      <c r="C2975" s="2386"/>
      <c r="D2975" s="948"/>
      <c r="E2975" s="1571">
        <f t="shared" si="3147"/>
        <v>663</v>
      </c>
      <c r="F2975" s="1571">
        <v>0</v>
      </c>
      <c r="G2975" s="948">
        <f t="shared" ref="G2975:I2975" si="3158">G2898</f>
        <v>397.79999999999995</v>
      </c>
      <c r="H2975" s="948">
        <f t="shared" si="3158"/>
        <v>2</v>
      </c>
      <c r="I2975" s="948">
        <f t="shared" si="3158"/>
        <v>0.50276520864756158</v>
      </c>
      <c r="J2975" s="3441"/>
      <c r="K2975" s="1033"/>
      <c r="L2975" s="1033"/>
      <c r="M2975" s="1034"/>
      <c r="N2975" s="1034"/>
      <c r="O2975" s="1034"/>
      <c r="P2975" s="1034"/>
      <c r="Q2975" s="1034"/>
      <c r="R2975" s="1034"/>
      <c r="S2975" s="1034"/>
      <c r="T2975" s="1147"/>
      <c r="U2975" s="1147"/>
      <c r="V2975" s="1147"/>
      <c r="W2975" s="1147"/>
      <c r="X2975" s="1147"/>
      <c r="Y2975" s="1147"/>
      <c r="Z2975" s="1147"/>
      <c r="AA2975" s="1147"/>
      <c r="AB2975" s="948">
        <f t="shared" ref="AB2975:AL2975" si="3159">AB2898</f>
        <v>673.8732</v>
      </c>
      <c r="AC2975" s="948">
        <f t="shared" ref="AC2975:AD2975" si="3160">AC2898</f>
        <v>673.8732</v>
      </c>
      <c r="AD2975" s="948">
        <f t="shared" si="3160"/>
        <v>673.8732</v>
      </c>
      <c r="AE2975" s="948">
        <f t="shared" si="3159"/>
        <v>404.32392000000004</v>
      </c>
      <c r="AF2975" s="948">
        <f t="shared" si="3159"/>
        <v>2.7873999999999999</v>
      </c>
      <c r="AG2975" s="948">
        <f t="shared" si="3159"/>
        <v>0</v>
      </c>
      <c r="AH2975" s="948">
        <f t="shared" si="3159"/>
        <v>0</v>
      </c>
      <c r="AI2975" s="948">
        <f t="shared" si="3159"/>
        <v>-401.53652000000005</v>
      </c>
      <c r="AJ2975" s="948">
        <f t="shared" si="3159"/>
        <v>0</v>
      </c>
      <c r="AK2975" s="948">
        <f t="shared" si="3159"/>
        <v>0</v>
      </c>
      <c r="AL2975" s="948">
        <f t="shared" si="3159"/>
        <v>2.7873999999999999</v>
      </c>
      <c r="AM2975" s="3547"/>
      <c r="AN2975" s="3916"/>
      <c r="AO2975" s="2006"/>
      <c r="AP2975" s="56"/>
      <c r="AQ2975" s="4292"/>
    </row>
    <row r="2976" spans="1:43" x14ac:dyDescent="0.25">
      <c r="B2976" s="2561" t="s">
        <v>581</v>
      </c>
      <c r="C2976" s="2386"/>
      <c r="D2976" s="948"/>
      <c r="E2976" s="1571">
        <f t="shared" si="3147"/>
        <v>663</v>
      </c>
      <c r="F2976" s="1571">
        <v>0</v>
      </c>
      <c r="G2976" s="948">
        <f t="shared" ref="G2976:I2976" si="3161">G2899</f>
        <v>397.79999999999995</v>
      </c>
      <c r="H2976" s="948">
        <f t="shared" si="3161"/>
        <v>2</v>
      </c>
      <c r="I2976" s="948">
        <f t="shared" si="3161"/>
        <v>0.50276520864756158</v>
      </c>
      <c r="J2976" s="3441"/>
      <c r="K2976" s="1033"/>
      <c r="L2976" s="1033"/>
      <c r="M2976" s="1034"/>
      <c r="N2976" s="1034"/>
      <c r="O2976" s="1034"/>
      <c r="P2976" s="1034"/>
      <c r="Q2976" s="1034"/>
      <c r="R2976" s="1034"/>
      <c r="S2976" s="1034"/>
      <c r="T2976" s="1147"/>
      <c r="U2976" s="1147"/>
      <c r="V2976" s="1147"/>
      <c r="W2976" s="1147"/>
      <c r="X2976" s="1147"/>
      <c r="Y2976" s="1147"/>
      <c r="Z2976" s="1147"/>
      <c r="AA2976" s="1147"/>
      <c r="AB2976" s="1147"/>
      <c r="AC2976" s="1147"/>
      <c r="AD2976" s="1147"/>
      <c r="AE2976" s="2080"/>
      <c r="AF2976" s="1147"/>
      <c r="AG2976" s="3011"/>
      <c r="AH2976" s="607"/>
      <c r="AI2976" s="1147"/>
      <c r="AJ2976" s="1147"/>
      <c r="AK2976" s="1147"/>
      <c r="AL2976" s="2080"/>
      <c r="AM2976" s="3547"/>
      <c r="AN2976" s="3916"/>
      <c r="AO2976" s="2006"/>
      <c r="AP2976" s="56"/>
      <c r="AQ2976" s="4292"/>
    </row>
    <row r="2977" spans="1:43" ht="42.75" x14ac:dyDescent="0.25">
      <c r="B2977" s="4343" t="s">
        <v>582</v>
      </c>
      <c r="C2977" s="2386"/>
      <c r="D2977" s="948"/>
      <c r="E2977" s="1571">
        <f t="shared" si="3147"/>
        <v>0</v>
      </c>
      <c r="F2977" s="1571">
        <v>0</v>
      </c>
      <c r="G2977" s="948">
        <f t="shared" ref="G2977:I2977" si="3162">G2900</f>
        <v>0</v>
      </c>
      <c r="H2977" s="948">
        <f t="shared" si="3162"/>
        <v>0</v>
      </c>
      <c r="I2977" s="948">
        <f t="shared" si="3162"/>
        <v>0</v>
      </c>
      <c r="J2977" s="3441"/>
      <c r="K2977" s="1033"/>
      <c r="L2977" s="1033"/>
      <c r="M2977" s="1034"/>
      <c r="N2977" s="1034"/>
      <c r="O2977" s="1034"/>
      <c r="P2977" s="1034"/>
      <c r="Q2977" s="1034"/>
      <c r="R2977" s="1034"/>
      <c r="S2977" s="1034"/>
      <c r="T2977" s="1147"/>
      <c r="U2977" s="1147"/>
      <c r="V2977" s="1147"/>
      <c r="W2977" s="1147"/>
      <c r="X2977" s="1147"/>
      <c r="Y2977" s="1147"/>
      <c r="Z2977" s="1147"/>
      <c r="AA2977" s="1147"/>
      <c r="AB2977" s="1147"/>
      <c r="AC2977" s="1147"/>
      <c r="AD2977" s="1147"/>
      <c r="AE2977" s="2080"/>
      <c r="AF2977" s="1147"/>
      <c r="AG2977" s="3011"/>
      <c r="AH2977" s="607"/>
      <c r="AI2977" s="1147"/>
      <c r="AJ2977" s="1147"/>
      <c r="AK2977" s="1147"/>
      <c r="AL2977" s="2080"/>
      <c r="AM2977" s="3547"/>
      <c r="AN2977" s="3916"/>
      <c r="AO2977" s="2006"/>
      <c r="AP2977" s="56"/>
      <c r="AQ2977" s="4292"/>
    </row>
    <row r="2978" spans="1:43" ht="29.25" x14ac:dyDescent="0.25">
      <c r="A2978" s="47">
        <v>1</v>
      </c>
      <c r="B2978" s="1771" t="s">
        <v>384</v>
      </c>
      <c r="C2978" s="2386"/>
      <c r="D2978" s="948"/>
      <c r="E2978" s="1571">
        <f t="shared" ref="E2978:E2985" si="3163">E2901</f>
        <v>0</v>
      </c>
      <c r="F2978" s="1571">
        <v>0</v>
      </c>
      <c r="G2978" s="948">
        <f t="shared" ref="G2978:H2978" si="3164">G2901</f>
        <v>0</v>
      </c>
      <c r="H2978" s="948">
        <f t="shared" si="3164"/>
        <v>0</v>
      </c>
      <c r="I2978" s="948"/>
      <c r="J2978" s="3441"/>
      <c r="K2978" s="1033"/>
      <c r="L2978" s="1033"/>
      <c r="M2978" s="1034"/>
      <c r="N2978" s="1034">
        <v>0</v>
      </c>
      <c r="O2978" s="1034"/>
      <c r="P2978" s="1034"/>
      <c r="Q2978" s="1034"/>
      <c r="R2978" s="1034"/>
      <c r="S2978" s="1034"/>
      <c r="T2978" s="1147"/>
      <c r="U2978" s="1147"/>
      <c r="V2978" s="1147"/>
      <c r="W2978" s="1147"/>
      <c r="X2978" s="1147"/>
      <c r="Y2978" s="1147"/>
      <c r="Z2978" s="1147"/>
      <c r="AA2978" s="1147"/>
      <c r="AB2978" s="1147"/>
      <c r="AC2978" s="1147"/>
      <c r="AD2978" s="1147"/>
      <c r="AE2978" s="2080"/>
      <c r="AF2978" s="1147"/>
      <c r="AG2978" s="3011"/>
      <c r="AH2978" s="607"/>
      <c r="AI2978" s="1147"/>
      <c r="AJ2978" s="1147"/>
      <c r="AK2978" s="1147"/>
      <c r="AL2978" s="2080"/>
      <c r="AM2978" s="3547"/>
      <c r="AN2978" s="3916"/>
      <c r="AO2978" s="2006"/>
      <c r="AP2978" s="56"/>
      <c r="AQ2978" s="4292"/>
    </row>
    <row r="2979" spans="1:43" x14ac:dyDescent="0.25">
      <c r="A2979" s="47">
        <v>1</v>
      </c>
      <c r="B2979" s="1771" t="s">
        <v>400</v>
      </c>
      <c r="C2979" s="2387"/>
      <c r="D2979" s="948"/>
      <c r="E2979" s="1571">
        <f t="shared" si="3163"/>
        <v>0</v>
      </c>
      <c r="F2979" s="1571">
        <v>0</v>
      </c>
      <c r="G2979" s="948">
        <f t="shared" ref="G2979:H2979" si="3165">G2902</f>
        <v>0</v>
      </c>
      <c r="H2979" s="948">
        <f t="shared" si="3165"/>
        <v>0</v>
      </c>
      <c r="I2979" s="948"/>
      <c r="J2979" s="3441"/>
      <c r="K2979" s="1033"/>
      <c r="L2979" s="1033"/>
      <c r="M2979" s="1034"/>
      <c r="N2979" s="1034">
        <v>0</v>
      </c>
      <c r="O2979" s="1034"/>
      <c r="P2979" s="1034"/>
      <c r="Q2979" s="1034"/>
      <c r="R2979" s="1034"/>
      <c r="S2979" s="1034"/>
      <c r="T2979" s="1147"/>
      <c r="U2979" s="1147"/>
      <c r="V2979" s="1147"/>
      <c r="W2979" s="1147"/>
      <c r="X2979" s="1147"/>
      <c r="Y2979" s="1147"/>
      <c r="Z2979" s="1147"/>
      <c r="AA2979" s="1147"/>
      <c r="AB2979" s="1147"/>
      <c r="AC2979" s="1147"/>
      <c r="AD2979" s="1147"/>
      <c r="AE2979" s="2080"/>
      <c r="AF2979" s="1147"/>
      <c r="AG2979" s="3011"/>
      <c r="AH2979" s="607"/>
      <c r="AI2979" s="1147"/>
      <c r="AJ2979" s="1147"/>
      <c r="AK2979" s="1147"/>
      <c r="AL2979" s="2080"/>
      <c r="AM2979" s="3547"/>
      <c r="AN2979" s="3916"/>
      <c r="AO2979" s="2006"/>
      <c r="AP2979" s="56"/>
      <c r="AQ2979" s="4292"/>
    </row>
    <row r="2980" spans="1:43" x14ac:dyDescent="0.25">
      <c r="A2980" s="47">
        <v>1</v>
      </c>
      <c r="B2980" s="1125" t="s">
        <v>401</v>
      </c>
      <c r="C2980" s="2362"/>
      <c r="D2980" s="948"/>
      <c r="E2980" s="1173">
        <f t="shared" si="3163"/>
        <v>0</v>
      </c>
      <c r="F2980" s="1173">
        <v>0</v>
      </c>
      <c r="G2980" s="1018">
        <f t="shared" ref="G2980:H2980" si="3166">G2903</f>
        <v>0</v>
      </c>
      <c r="H2980" s="1018">
        <f t="shared" si="3166"/>
        <v>0</v>
      </c>
      <c r="I2980" s="1018"/>
      <c r="J2980" s="3433"/>
      <c r="K2980" s="1033"/>
      <c r="L2980" s="1033"/>
      <c r="M2980" s="1034"/>
      <c r="N2980" s="1034">
        <v>0</v>
      </c>
      <c r="O2980" s="1034"/>
      <c r="P2980" s="1034"/>
      <c r="Q2980" s="1034"/>
      <c r="R2980" s="1034"/>
      <c r="S2980" s="1034"/>
      <c r="T2980" s="1147">
        <f t="shared" ref="T2980:AM2980" si="3167">T2894</f>
        <v>0</v>
      </c>
      <c r="U2980" s="1147">
        <f t="shared" ref="U2980:V2980" si="3168">U2894</f>
        <v>0</v>
      </c>
      <c r="V2980" s="1147">
        <f t="shared" si="3168"/>
        <v>0</v>
      </c>
      <c r="W2980" s="1147">
        <f t="shared" ref="W2980:X2980" si="3169">W2894</f>
        <v>0</v>
      </c>
      <c r="X2980" s="1147">
        <f t="shared" si="3169"/>
        <v>0</v>
      </c>
      <c r="Y2980" s="1147">
        <f t="shared" ref="Y2980:Z2980" si="3170">Y2894</f>
        <v>0</v>
      </c>
      <c r="Z2980" s="1147">
        <f t="shared" si="3170"/>
        <v>0</v>
      </c>
      <c r="AA2980" s="1147">
        <f t="shared" ref="AA2980:AB2980" si="3171">AA2894</f>
        <v>0</v>
      </c>
      <c r="AB2980" s="1147">
        <f t="shared" si="3171"/>
        <v>0</v>
      </c>
      <c r="AC2980" s="1147">
        <f t="shared" ref="AC2980:AD2980" si="3172">AC2894</f>
        <v>0</v>
      </c>
      <c r="AD2980" s="1147">
        <f t="shared" si="3172"/>
        <v>0</v>
      </c>
      <c r="AE2980" s="2080">
        <f t="shared" si="3167"/>
        <v>0</v>
      </c>
      <c r="AF2980" s="1147">
        <f t="shared" si="3167"/>
        <v>0</v>
      </c>
      <c r="AG2980" s="3011">
        <f t="shared" si="3167"/>
        <v>0</v>
      </c>
      <c r="AH2980" s="607">
        <f t="shared" si="3167"/>
        <v>0</v>
      </c>
      <c r="AI2980" s="1147">
        <f t="shared" si="3167"/>
        <v>0</v>
      </c>
      <c r="AJ2980" s="1147">
        <f t="shared" si="3167"/>
        <v>0</v>
      </c>
      <c r="AK2980" s="1147">
        <f t="shared" si="3167"/>
        <v>0</v>
      </c>
      <c r="AL2980" s="2080">
        <f t="shared" si="3167"/>
        <v>0</v>
      </c>
      <c r="AM2980" s="3547">
        <f t="shared" si="3167"/>
        <v>0</v>
      </c>
      <c r="AN2980" s="3904"/>
      <c r="AO2980" s="2006">
        <f t="shared" ref="AO2980" si="3173">AO2894</f>
        <v>0</v>
      </c>
      <c r="AP2980" s="56"/>
      <c r="AQ2980" s="4292"/>
    </row>
    <row r="2981" spans="1:43" x14ac:dyDescent="0.25">
      <c r="A2981" s="47">
        <v>1</v>
      </c>
      <c r="B2981" s="1778" t="s">
        <v>402</v>
      </c>
      <c r="C2981" s="2385"/>
      <c r="D2981" s="948"/>
      <c r="E2981" s="1571">
        <f t="shared" si="3163"/>
        <v>0</v>
      </c>
      <c r="F2981" s="1571">
        <v>0</v>
      </c>
      <c r="G2981" s="948">
        <f t="shared" ref="G2981:H2981" si="3174">G2904</f>
        <v>0</v>
      </c>
      <c r="H2981" s="948">
        <f t="shared" si="3174"/>
        <v>0</v>
      </c>
      <c r="I2981" s="948"/>
      <c r="J2981" s="3441">
        <f>J2904</f>
        <v>0</v>
      </c>
      <c r="K2981" s="1033"/>
      <c r="L2981" s="1033"/>
      <c r="M2981" s="1034"/>
      <c r="N2981" s="1034">
        <v>0</v>
      </c>
      <c r="O2981" s="1034"/>
      <c r="P2981" s="1034"/>
      <c r="Q2981" s="1034"/>
      <c r="R2981" s="1034"/>
      <c r="S2981" s="1034"/>
      <c r="T2981" s="1147"/>
      <c r="U2981" s="1147"/>
      <c r="V2981" s="1147"/>
      <c r="W2981" s="1147"/>
      <c r="X2981" s="1147"/>
      <c r="Y2981" s="1147"/>
      <c r="Z2981" s="1147"/>
      <c r="AA2981" s="1147"/>
      <c r="AB2981" s="1147"/>
      <c r="AC2981" s="1147"/>
      <c r="AD2981" s="1147"/>
      <c r="AE2981" s="2080"/>
      <c r="AF2981" s="1147"/>
      <c r="AG2981" s="3011"/>
      <c r="AH2981" s="607"/>
      <c r="AI2981" s="1147"/>
      <c r="AJ2981" s="1147"/>
      <c r="AK2981" s="1147"/>
      <c r="AL2981" s="2080"/>
      <c r="AM2981" s="3547"/>
      <c r="AN2981" s="3916">
        <f t="shared" ref="AN2981" si="3175">AN2904</f>
        <v>0</v>
      </c>
      <c r="AO2981" s="2006"/>
      <c r="AP2981" s="56"/>
      <c r="AQ2981" s="4292"/>
    </row>
    <row r="2982" spans="1:43" ht="43.5" x14ac:dyDescent="0.25">
      <c r="A2982" s="47">
        <v>1</v>
      </c>
      <c r="B2982" s="1771" t="s">
        <v>377</v>
      </c>
      <c r="C2982" s="2359"/>
      <c r="D2982" s="948"/>
      <c r="E2982" s="1571">
        <f t="shared" si="3163"/>
        <v>2396</v>
      </c>
      <c r="F2982" s="1571">
        <v>0</v>
      </c>
      <c r="G2982" s="948">
        <f t="shared" ref="G2982:H2985" si="3176">G2905</f>
        <v>1997</v>
      </c>
      <c r="H2982" s="948">
        <f t="shared" si="3176"/>
        <v>2525</v>
      </c>
      <c r="I2982" s="948">
        <f>H2982/G2982*100</f>
        <v>126.43965948923386</v>
      </c>
      <c r="J2982" s="3441">
        <f>J2905</f>
        <v>13</v>
      </c>
      <c r="K2982" s="1033"/>
      <c r="L2982" s="1033"/>
      <c r="M2982" s="1034"/>
      <c r="N2982" s="1034">
        <v>0</v>
      </c>
      <c r="O2982" s="1034"/>
      <c r="P2982" s="1034"/>
      <c r="Q2982" s="1034"/>
      <c r="R2982" s="1034"/>
      <c r="S2982" s="1034"/>
      <c r="T2982" s="1147"/>
      <c r="U2982" s="1147"/>
      <c r="V2982" s="1147"/>
      <c r="W2982" s="1147"/>
      <c r="X2982" s="1147"/>
      <c r="Y2982" s="1147"/>
      <c r="Z2982" s="1147"/>
      <c r="AA2982" s="1147"/>
      <c r="AB2982" s="1147"/>
      <c r="AC2982" s="1147"/>
      <c r="AD2982" s="1147"/>
      <c r="AE2982" s="2080"/>
      <c r="AF2982" s="1147"/>
      <c r="AG2982" s="3011"/>
      <c r="AH2982" s="607"/>
      <c r="AI2982" s="1147"/>
      <c r="AJ2982" s="1147"/>
      <c r="AK2982" s="1147"/>
      <c r="AL2982" s="2080"/>
      <c r="AM2982" s="3547"/>
      <c r="AN2982" s="3916">
        <f t="shared" ref="AN2982" si="3177">AN2905</f>
        <v>0</v>
      </c>
      <c r="AO2982" s="2006"/>
      <c r="AP2982" s="56"/>
      <c r="AQ2982" s="4292"/>
    </row>
    <row r="2983" spans="1:43" ht="30" x14ac:dyDescent="0.25">
      <c r="A2983" s="47">
        <v>1</v>
      </c>
      <c r="B2983" s="1126" t="s">
        <v>208</v>
      </c>
      <c r="C2983" s="2359"/>
      <c r="D2983" s="948"/>
      <c r="E2983" s="1571">
        <f t="shared" si="3163"/>
        <v>0</v>
      </c>
      <c r="F2983" s="1571">
        <v>0</v>
      </c>
      <c r="G2983" s="948">
        <f t="shared" si="3176"/>
        <v>0</v>
      </c>
      <c r="H2983" s="948">
        <f t="shared" si="3176"/>
        <v>0</v>
      </c>
      <c r="I2983" s="948"/>
      <c r="J2983" s="3441">
        <f>J2906</f>
        <v>0</v>
      </c>
      <c r="K2983" s="1033"/>
      <c r="L2983" s="1033"/>
      <c r="M2983" s="1034"/>
      <c r="N2983" s="1034">
        <v>0</v>
      </c>
      <c r="O2983" s="1034"/>
      <c r="P2983" s="1034"/>
      <c r="Q2983" s="1034"/>
      <c r="R2983" s="1034"/>
      <c r="S2983" s="1034"/>
      <c r="T2983" s="1147"/>
      <c r="U2983" s="1147"/>
      <c r="V2983" s="1147"/>
      <c r="W2983" s="1147"/>
      <c r="X2983" s="1147"/>
      <c r="Y2983" s="1147"/>
      <c r="Z2983" s="1147"/>
      <c r="AA2983" s="1147"/>
      <c r="AB2983" s="1147"/>
      <c r="AC2983" s="1147"/>
      <c r="AD2983" s="1147"/>
      <c r="AE2983" s="2080"/>
      <c r="AF2983" s="1147"/>
      <c r="AG2983" s="3011"/>
      <c r="AH2983" s="607"/>
      <c r="AI2983" s="1147"/>
      <c r="AJ2983" s="1147"/>
      <c r="AK2983" s="1147"/>
      <c r="AL2983" s="2080"/>
      <c r="AM2983" s="3547"/>
      <c r="AN2983" s="3916">
        <f t="shared" ref="AN2983" si="3178">AN2906</f>
        <v>0</v>
      </c>
      <c r="AO2983" s="2006"/>
      <c r="AP2983" s="56"/>
      <c r="AQ2983" s="4292"/>
    </row>
    <row r="2984" spans="1:43" ht="86.25" x14ac:dyDescent="0.25">
      <c r="A2984" s="47">
        <v>1</v>
      </c>
      <c r="B2984" s="1771" t="s">
        <v>385</v>
      </c>
      <c r="C2984" s="2359"/>
      <c r="D2984" s="948"/>
      <c r="E2984" s="1571">
        <f t="shared" si="3163"/>
        <v>1000</v>
      </c>
      <c r="F2984" s="1571">
        <v>0</v>
      </c>
      <c r="G2984" s="948">
        <f t="shared" si="3176"/>
        <v>833</v>
      </c>
      <c r="H2984" s="948">
        <f t="shared" si="3176"/>
        <v>1469</v>
      </c>
      <c r="I2984" s="948">
        <f t="shared" ref="I2984:I2990" si="3179">H2984/G2984*100</f>
        <v>176.35054021608642</v>
      </c>
      <c r="J2984" s="3441">
        <f>J2907</f>
        <v>8</v>
      </c>
      <c r="K2984" s="1033"/>
      <c r="L2984" s="1033"/>
      <c r="M2984" s="1034"/>
      <c r="N2984" s="1034">
        <v>0</v>
      </c>
      <c r="O2984" s="1034"/>
      <c r="P2984" s="1034"/>
      <c r="Q2984" s="1034"/>
      <c r="R2984" s="1034"/>
      <c r="S2984" s="1034"/>
      <c r="T2984" s="1147"/>
      <c r="U2984" s="1147"/>
      <c r="V2984" s="1147"/>
      <c r="W2984" s="1147"/>
      <c r="X2984" s="1147"/>
      <c r="Y2984" s="1147"/>
      <c r="Z2984" s="1147"/>
      <c r="AA2984" s="1147"/>
      <c r="AB2984" s="1147"/>
      <c r="AC2984" s="1147"/>
      <c r="AD2984" s="1147"/>
      <c r="AE2984" s="2080"/>
      <c r="AF2984" s="1147"/>
      <c r="AG2984" s="3011"/>
      <c r="AH2984" s="607"/>
      <c r="AI2984" s="1147"/>
      <c r="AJ2984" s="1147"/>
      <c r="AK2984" s="1147"/>
      <c r="AL2984" s="2080"/>
      <c r="AM2984" s="3547"/>
      <c r="AN2984" s="3916">
        <f t="shared" ref="AN2984" si="3180">AN2907</f>
        <v>0</v>
      </c>
      <c r="AO2984" s="2006"/>
      <c r="AP2984" s="56"/>
      <c r="AQ2984" s="4292"/>
    </row>
    <row r="2985" spans="1:43" x14ac:dyDescent="0.25">
      <c r="A2985" s="47">
        <v>1</v>
      </c>
      <c r="B2985" s="2566" t="s">
        <v>242</v>
      </c>
      <c r="C2985" s="2359"/>
      <c r="D2985" s="948"/>
      <c r="E2985" s="1571">
        <f t="shared" si="3163"/>
        <v>1000</v>
      </c>
      <c r="F2985" s="1571">
        <v>0</v>
      </c>
      <c r="G2985" s="948">
        <f t="shared" si="3176"/>
        <v>833</v>
      </c>
      <c r="H2985" s="2880">
        <f t="shared" si="3176"/>
        <v>1758</v>
      </c>
      <c r="I2985" s="948">
        <f t="shared" si="3179"/>
        <v>211.04441776710684</v>
      </c>
      <c r="J2985" s="3441">
        <f>J2908</f>
        <v>0</v>
      </c>
      <c r="K2985" s="1033"/>
      <c r="L2985" s="1033"/>
      <c r="M2985" s="1034"/>
      <c r="N2985" s="1034">
        <v>0</v>
      </c>
      <c r="O2985" s="1034"/>
      <c r="P2985" s="1034"/>
      <c r="Q2985" s="1034"/>
      <c r="R2985" s="1034"/>
      <c r="S2985" s="1034"/>
      <c r="T2985" s="1147">
        <f t="shared" ref="T2985:AN2985" si="3181">T2908</f>
        <v>954.24</v>
      </c>
      <c r="U2985" s="1147">
        <f t="shared" ref="U2985:V2985" si="3182">U2908</f>
        <v>954.24</v>
      </c>
      <c r="V2985" s="1147">
        <f t="shared" si="3182"/>
        <v>954.24</v>
      </c>
      <c r="W2985" s="1147">
        <f t="shared" ref="W2985:X2985" si="3183">W2908</f>
        <v>954.24</v>
      </c>
      <c r="X2985" s="1147">
        <f t="shared" si="3183"/>
        <v>954.24</v>
      </c>
      <c r="Y2985" s="1147">
        <f t="shared" ref="Y2985:Z2985" si="3184">Y2908</f>
        <v>954.24</v>
      </c>
      <c r="Z2985" s="1147">
        <f t="shared" si="3184"/>
        <v>954.24</v>
      </c>
      <c r="AA2985" s="1147">
        <f t="shared" ref="AA2985:AB2985" si="3185">AA2908</f>
        <v>954.24</v>
      </c>
      <c r="AB2985" s="1147">
        <f t="shared" si="3185"/>
        <v>954.24</v>
      </c>
      <c r="AC2985" s="1147">
        <f t="shared" ref="AC2985:AD2985" si="3186">AC2908</f>
        <v>954.24</v>
      </c>
      <c r="AD2985" s="1147">
        <f t="shared" si="3186"/>
        <v>954.24</v>
      </c>
      <c r="AE2985" s="2080">
        <f t="shared" si="3181"/>
        <v>795.19999999999993</v>
      </c>
      <c r="AF2985" s="1147">
        <f t="shared" si="3181"/>
        <v>1677.5539199999998</v>
      </c>
      <c r="AG2985" s="3011">
        <f t="shared" si="3181"/>
        <v>0</v>
      </c>
      <c r="AH2985" s="607">
        <f t="shared" si="3181"/>
        <v>0</v>
      </c>
      <c r="AI2985" s="1147">
        <f t="shared" si="3181"/>
        <v>882.3539199999999</v>
      </c>
      <c r="AJ2985" s="1147">
        <f t="shared" si="3181"/>
        <v>0</v>
      </c>
      <c r="AK2985" s="1147">
        <f t="shared" si="3181"/>
        <v>0</v>
      </c>
      <c r="AL2985" s="2080">
        <f t="shared" si="3181"/>
        <v>1677.5539199999998</v>
      </c>
      <c r="AM2985" s="3547">
        <f t="shared" si="3181"/>
        <v>0</v>
      </c>
      <c r="AN2985" s="3900">
        <f t="shared" si="3181"/>
        <v>0</v>
      </c>
      <c r="AO2985" s="2006">
        <f t="shared" ref="AO2985" si="3187">AO2908</f>
        <v>0</v>
      </c>
      <c r="AP2985" s="56"/>
      <c r="AQ2985" s="4292"/>
    </row>
    <row r="2986" spans="1:43" ht="29.25" x14ac:dyDescent="0.25">
      <c r="A2986" s="47">
        <v>1</v>
      </c>
      <c r="B2986" s="1135" t="s">
        <v>289</v>
      </c>
      <c r="C2986" s="2359"/>
      <c r="D2986" s="948"/>
      <c r="E2986" s="1173">
        <f>E2911</f>
        <v>35570</v>
      </c>
      <c r="F2986" s="1173">
        <v>0</v>
      </c>
      <c r="G2986" s="1018">
        <f t="shared" ref="G2986:H2990" si="3188">G2911</f>
        <v>29627.966666666664</v>
      </c>
      <c r="H2986" s="1018">
        <f t="shared" si="3188"/>
        <v>20996.397499999999</v>
      </c>
      <c r="I2986" s="1018">
        <f t="shared" si="3179"/>
        <v>70.866818962714291</v>
      </c>
      <c r="J2986" s="3433">
        <f>J2911</f>
        <v>0</v>
      </c>
      <c r="K2986" s="1033"/>
      <c r="L2986" s="1033"/>
      <c r="M2986" s="1034"/>
      <c r="N2986" s="1034">
        <v>0</v>
      </c>
      <c r="O2986" s="1034"/>
      <c r="P2986" s="1034"/>
      <c r="Q2986" s="1034"/>
      <c r="R2986" s="1034"/>
      <c r="S2986" s="1034"/>
      <c r="T2986" s="1147"/>
      <c r="U2986" s="1147"/>
      <c r="V2986" s="1147"/>
      <c r="W2986" s="1147"/>
      <c r="X2986" s="1147"/>
      <c r="Y2986" s="1147"/>
      <c r="Z2986" s="1147"/>
      <c r="AA2986" s="1147"/>
      <c r="AB2986" s="1147"/>
      <c r="AC2986" s="1147"/>
      <c r="AD2986" s="1147"/>
      <c r="AE2986" s="2080"/>
      <c r="AF2986" s="1147"/>
      <c r="AG2986" s="3011"/>
      <c r="AH2986" s="607"/>
      <c r="AI2986" s="1147"/>
      <c r="AJ2986" s="1147"/>
      <c r="AK2986" s="1147"/>
      <c r="AL2986" s="2080"/>
      <c r="AM2986" s="3547"/>
      <c r="AN2986" s="3904">
        <f t="shared" ref="AN2986" si="3189">AN2911</f>
        <v>0</v>
      </c>
      <c r="AO2986" s="2006"/>
      <c r="AP2986" s="56"/>
      <c r="AQ2986" s="4292"/>
    </row>
    <row r="2987" spans="1:43" ht="43.5" x14ac:dyDescent="0.25">
      <c r="A2987" s="47">
        <v>1</v>
      </c>
      <c r="B2987" s="1135" t="s">
        <v>322</v>
      </c>
      <c r="C2987" s="2359"/>
      <c r="D2987" s="948"/>
      <c r="E2987" s="1173">
        <f>E2912</f>
        <v>10636</v>
      </c>
      <c r="F2987" s="1173">
        <v>0</v>
      </c>
      <c r="G2987" s="1018">
        <f t="shared" si="3188"/>
        <v>8863.3333333333339</v>
      </c>
      <c r="H2987" s="1018">
        <f t="shared" si="3188"/>
        <v>4209</v>
      </c>
      <c r="I2987" s="1018">
        <f t="shared" si="3179"/>
        <v>47.487777359909735</v>
      </c>
      <c r="J2987" s="3433">
        <f>J2912</f>
        <v>0</v>
      </c>
      <c r="K2987" s="1033"/>
      <c r="L2987" s="1033"/>
      <c r="M2987" s="1034"/>
      <c r="N2987" s="1034">
        <v>0</v>
      </c>
      <c r="O2987" s="1034"/>
      <c r="P2987" s="1034"/>
      <c r="Q2987" s="1034"/>
      <c r="R2987" s="1034"/>
      <c r="S2987" s="1034"/>
      <c r="T2987" s="1147"/>
      <c r="U2987" s="1147"/>
      <c r="V2987" s="1147"/>
      <c r="W2987" s="1147"/>
      <c r="X2987" s="1147"/>
      <c r="Y2987" s="1147"/>
      <c r="Z2987" s="1147"/>
      <c r="AA2987" s="1147"/>
      <c r="AB2987" s="1147"/>
      <c r="AC2987" s="1147"/>
      <c r="AD2987" s="1147"/>
      <c r="AE2987" s="2080"/>
      <c r="AF2987" s="1147"/>
      <c r="AG2987" s="3011"/>
      <c r="AH2987" s="607"/>
      <c r="AI2987" s="1147"/>
      <c r="AJ2987" s="1147"/>
      <c r="AK2987" s="1147"/>
      <c r="AL2987" s="2080"/>
      <c r="AM2987" s="3547"/>
      <c r="AN2987" s="3904">
        <f t="shared" ref="AN2987" si="3190">AN2912</f>
        <v>0</v>
      </c>
      <c r="AO2987" s="2006"/>
      <c r="AP2987" s="56"/>
      <c r="AQ2987" s="4292"/>
    </row>
    <row r="2988" spans="1:43" ht="29.25" x14ac:dyDescent="0.25">
      <c r="A2988" s="47">
        <v>1</v>
      </c>
      <c r="B2988" s="1135" t="s">
        <v>290</v>
      </c>
      <c r="C2988" s="2359"/>
      <c r="D2988" s="948"/>
      <c r="E2988" s="1173">
        <f>E2913</f>
        <v>26292.106382978724</v>
      </c>
      <c r="F2988" s="1173">
        <v>0</v>
      </c>
      <c r="G2988" s="1018">
        <f t="shared" si="3188"/>
        <v>21910.088652482271</v>
      </c>
      <c r="H2988" s="1018">
        <f t="shared" si="3188"/>
        <v>17851.318085106381</v>
      </c>
      <c r="I2988" s="1018">
        <f t="shared" si="3179"/>
        <v>81.475334802371705</v>
      </c>
      <c r="J2988" s="3433">
        <f>J2913</f>
        <v>0</v>
      </c>
      <c r="K2988" s="1033"/>
      <c r="L2988" s="1033"/>
      <c r="M2988" s="1034"/>
      <c r="N2988" s="1034">
        <v>0</v>
      </c>
      <c r="O2988" s="1034"/>
      <c r="P2988" s="1034"/>
      <c r="Q2988" s="1034"/>
      <c r="R2988" s="1034"/>
      <c r="S2988" s="1034"/>
      <c r="T2988" s="1147"/>
      <c r="U2988" s="1147"/>
      <c r="V2988" s="1147"/>
      <c r="W2988" s="1147"/>
      <c r="X2988" s="1147"/>
      <c r="Y2988" s="1147"/>
      <c r="Z2988" s="1147"/>
      <c r="AA2988" s="1147"/>
      <c r="AB2988" s="1147"/>
      <c r="AC2988" s="1147"/>
      <c r="AD2988" s="1147"/>
      <c r="AE2988" s="2080"/>
      <c r="AF2988" s="1147"/>
      <c r="AG2988" s="3011"/>
      <c r="AH2988" s="607"/>
      <c r="AI2988" s="1147"/>
      <c r="AJ2988" s="1147"/>
      <c r="AK2988" s="1147"/>
      <c r="AL2988" s="2080"/>
      <c r="AM2988" s="3547"/>
      <c r="AN2988" s="3904">
        <f t="shared" ref="AN2988" si="3191">AN2913</f>
        <v>0</v>
      </c>
      <c r="AO2988" s="2006"/>
      <c r="AP2988" s="56"/>
      <c r="AQ2988" s="4292"/>
    </row>
    <row r="2989" spans="1:43" ht="29.25" x14ac:dyDescent="0.25">
      <c r="A2989" s="47">
        <v>1</v>
      </c>
      <c r="B2989" s="1135" t="s">
        <v>291</v>
      </c>
      <c r="C2989" s="2359"/>
      <c r="D2989" s="948"/>
      <c r="E2989" s="1173">
        <f>E2914</f>
        <v>6396</v>
      </c>
      <c r="F2989" s="1173">
        <v>0</v>
      </c>
      <c r="G2989" s="1018">
        <f t="shared" si="3188"/>
        <v>5330</v>
      </c>
      <c r="H2989" s="1018">
        <f t="shared" si="3188"/>
        <v>5513</v>
      </c>
      <c r="I2989" s="1018">
        <f t="shared" si="3179"/>
        <v>103.43339587242026</v>
      </c>
      <c r="J2989" s="3433">
        <f>J2914</f>
        <v>21</v>
      </c>
      <c r="K2989" s="1033"/>
      <c r="L2989" s="1033"/>
      <c r="M2989" s="1034"/>
      <c r="N2989" s="1034">
        <v>0</v>
      </c>
      <c r="O2989" s="1034"/>
      <c r="P2989" s="1034"/>
      <c r="Q2989" s="1034"/>
      <c r="R2989" s="1034"/>
      <c r="S2989" s="1034"/>
      <c r="T2989" s="1147">
        <f>T2914</f>
        <v>3192.5796</v>
      </c>
      <c r="U2989" s="1147">
        <f t="shared" ref="U2989:V2989" si="3192">U2914</f>
        <v>3192.5796</v>
      </c>
      <c r="V2989" s="1147">
        <f t="shared" si="3192"/>
        <v>3192.5796</v>
      </c>
      <c r="W2989" s="1147">
        <f t="shared" ref="W2989:X2989" si="3193">W2914</f>
        <v>3192.5796</v>
      </c>
      <c r="X2989" s="1147">
        <f t="shared" si="3193"/>
        <v>3192.5796</v>
      </c>
      <c r="Y2989" s="1147">
        <f t="shared" ref="Y2989:Z2989" si="3194">Y2914</f>
        <v>3192.5796</v>
      </c>
      <c r="Z2989" s="1147">
        <f t="shared" si="3194"/>
        <v>3192.5796</v>
      </c>
      <c r="AA2989" s="1147">
        <f t="shared" ref="AA2989:AB2989" si="3195">AA2914</f>
        <v>3192.5796</v>
      </c>
      <c r="AB2989" s="1147">
        <f t="shared" si="3195"/>
        <v>3192.5796</v>
      </c>
      <c r="AC2989" s="1147">
        <f t="shared" ref="AC2989:AD2989" si="3196">AC2914</f>
        <v>3192.5796</v>
      </c>
      <c r="AD2989" s="1147">
        <f t="shared" si="3196"/>
        <v>3192.5796</v>
      </c>
      <c r="AE2989" s="2080">
        <f t="shared" ref="AE2989:AN2989" si="3197">AE2914</f>
        <v>2660.4829999999997</v>
      </c>
      <c r="AF2989" s="1147">
        <f t="shared" si="3197"/>
        <v>3754.7594000000004</v>
      </c>
      <c r="AG2989" s="3011">
        <f t="shared" si="3197"/>
        <v>0</v>
      </c>
      <c r="AH2989" s="607">
        <f t="shared" si="3197"/>
        <v>0</v>
      </c>
      <c r="AI2989" s="1147">
        <f t="shared" si="3197"/>
        <v>1094.2764000000006</v>
      </c>
      <c r="AJ2989" s="1147">
        <f t="shared" si="3197"/>
        <v>0</v>
      </c>
      <c r="AK2989" s="1147">
        <f t="shared" si="3197"/>
        <v>-1.3511799999999998</v>
      </c>
      <c r="AL2989" s="2080">
        <f t="shared" si="3197"/>
        <v>3753.4082200000003</v>
      </c>
      <c r="AM2989" s="3547">
        <f t="shared" si="3197"/>
        <v>18.551400000000001</v>
      </c>
      <c r="AN2989" s="3904">
        <f t="shared" si="3197"/>
        <v>0</v>
      </c>
      <c r="AO2989" s="2006">
        <f t="shared" ref="AO2989" si="3198">AO2914</f>
        <v>0</v>
      </c>
      <c r="AP2989" s="56"/>
      <c r="AQ2989" s="4292"/>
    </row>
    <row r="2990" spans="1:43" x14ac:dyDescent="0.25">
      <c r="A2990" s="47">
        <v>1</v>
      </c>
      <c r="B2990" s="2564" t="s">
        <v>139</v>
      </c>
      <c r="C2990" s="2359"/>
      <c r="D2990" s="948"/>
      <c r="E2990" s="1173">
        <f>E2915</f>
        <v>127022.18095238095</v>
      </c>
      <c r="F2990" s="1173">
        <v>0</v>
      </c>
      <c r="G2990" s="1018">
        <f t="shared" si="3188"/>
        <v>105838.11746031744</v>
      </c>
      <c r="H2990" s="1018">
        <f t="shared" si="3188"/>
        <v>80782.604642857143</v>
      </c>
      <c r="I2990" s="1018">
        <f t="shared" si="3179"/>
        <v>76.326569842047192</v>
      </c>
      <c r="J2990" s="3433">
        <f>J2915</f>
        <v>21</v>
      </c>
      <c r="K2990" s="1033"/>
      <c r="L2990" s="1033"/>
      <c r="M2990" s="1034"/>
      <c r="N2990" s="1034">
        <v>0</v>
      </c>
      <c r="O2990" s="1034"/>
      <c r="P2990" s="1034"/>
      <c r="Q2990" s="1034"/>
      <c r="R2990" s="1034"/>
      <c r="S2990" s="1034"/>
      <c r="T2990" s="1147">
        <f t="shared" ref="T2990:AL2990" si="3199">T2915</f>
        <v>136791.47378</v>
      </c>
      <c r="U2990" s="1147">
        <f t="shared" ref="U2990:V2990" si="3200">U2915</f>
        <v>136791.47378</v>
      </c>
      <c r="V2990" s="1147">
        <f t="shared" si="3200"/>
        <v>136791.47378</v>
      </c>
      <c r="W2990" s="1147">
        <f t="shared" ref="W2990:X2990" si="3201">W2915</f>
        <v>136791.47378</v>
      </c>
      <c r="X2990" s="1147">
        <f t="shared" si="3201"/>
        <v>135949.98744</v>
      </c>
      <c r="Y2990" s="1147">
        <f t="shared" ref="Y2990:Z2990" si="3202">Y2915</f>
        <v>135949.98744</v>
      </c>
      <c r="Z2990" s="1147">
        <f t="shared" si="3202"/>
        <v>136188.41561999999</v>
      </c>
      <c r="AA2990" s="1147">
        <f t="shared" ref="AA2990:AB2990" si="3203">AA2915</f>
        <v>136188.41561999999</v>
      </c>
      <c r="AB2990" s="1147">
        <f t="shared" si="3203"/>
        <v>136862.28881999999</v>
      </c>
      <c r="AC2990" s="1147">
        <f t="shared" ref="AC2990:AD2990" si="3204">AC2915</f>
        <v>136862.28881999999</v>
      </c>
      <c r="AD2990" s="1147">
        <f t="shared" si="3204"/>
        <v>136862.28881999999</v>
      </c>
      <c r="AE2990" s="2080">
        <f t="shared" si="3199"/>
        <v>113794.16057666669</v>
      </c>
      <c r="AF2990" s="1147">
        <f t="shared" si="3199"/>
        <v>114559.47102000001</v>
      </c>
      <c r="AG2990" s="3011">
        <f t="shared" si="3199"/>
        <v>0</v>
      </c>
      <c r="AH2990" s="607">
        <f t="shared" si="3199"/>
        <v>0</v>
      </c>
      <c r="AI2990" s="1147">
        <f t="shared" si="3199"/>
        <v>765.31044333332375</v>
      </c>
      <c r="AJ2990" s="1147">
        <f t="shared" si="3199"/>
        <v>0</v>
      </c>
      <c r="AK2990" s="1147">
        <f t="shared" si="3199"/>
        <v>-98.564049999999995</v>
      </c>
      <c r="AL2990" s="2080">
        <f t="shared" si="3199"/>
        <v>114460.90697000001</v>
      </c>
      <c r="AM2990" s="3547">
        <f>AM2915</f>
        <v>18.551400000000001</v>
      </c>
      <c r="AN2990" s="3904">
        <f>AN2915</f>
        <v>0</v>
      </c>
      <c r="AO2990" s="2006">
        <f>AO2915</f>
        <v>0</v>
      </c>
      <c r="AP2990" s="56"/>
      <c r="AQ2990" s="4292"/>
    </row>
    <row r="2991" spans="1:43" x14ac:dyDescent="0.25">
      <c r="A2991" s="47">
        <v>1</v>
      </c>
      <c r="B2991" s="1059" t="s">
        <v>29</v>
      </c>
      <c r="C2991" s="2388"/>
      <c r="D2991" s="948"/>
      <c r="E2991" s="1571"/>
      <c r="F2991" s="1571">
        <v>0</v>
      </c>
      <c r="G2991" s="948"/>
      <c r="H2991" s="948"/>
      <c r="I2991" s="948"/>
      <c r="J2991" s="3441"/>
      <c r="K2991" s="1033"/>
      <c r="L2991" s="1033"/>
      <c r="M2991" s="1034"/>
      <c r="N2991" s="1034">
        <v>0</v>
      </c>
      <c r="O2991" s="1034"/>
      <c r="P2991" s="1034"/>
      <c r="Q2991" s="1034"/>
      <c r="R2991" s="1034"/>
      <c r="S2991" s="1034"/>
      <c r="T2991" s="1147"/>
      <c r="U2991" s="1147"/>
      <c r="V2991" s="1147"/>
      <c r="W2991" s="1147"/>
      <c r="X2991" s="1147"/>
      <c r="Y2991" s="1147"/>
      <c r="Z2991" s="1147"/>
      <c r="AA2991" s="1147"/>
      <c r="AB2991" s="1147"/>
      <c r="AC2991" s="1147"/>
      <c r="AD2991" s="1147"/>
      <c r="AE2991" s="2080"/>
      <c r="AF2991" s="1147"/>
      <c r="AG2991" s="3011"/>
      <c r="AH2991" s="607"/>
      <c r="AI2991" s="1147"/>
      <c r="AJ2991" s="1147"/>
      <c r="AK2991" s="1147"/>
      <c r="AL2991" s="2080"/>
      <c r="AM2991" s="3547"/>
      <c r="AN2991" s="3916"/>
      <c r="AO2991" s="2006"/>
      <c r="AP2991" s="56"/>
      <c r="AQ2991" s="4292"/>
    </row>
    <row r="2992" spans="1:43" x14ac:dyDescent="0.25">
      <c r="A2992" s="47">
        <v>1</v>
      </c>
      <c r="B2992" s="1060" t="s">
        <v>69</v>
      </c>
      <c r="C2992" s="2389"/>
      <c r="D2992" s="948"/>
      <c r="E2992" s="1571">
        <f>SUM(E2922)</f>
        <v>600</v>
      </c>
      <c r="F2992" s="1571">
        <v>0</v>
      </c>
      <c r="G2992" s="948">
        <f>SUM(G2922)</f>
        <v>499</v>
      </c>
      <c r="H2992" s="948">
        <f>SUM(H2922)</f>
        <v>257</v>
      </c>
      <c r="I2992" s="948">
        <f t="shared" ref="I2992:I3000" si="3205">H2992/G2992*100</f>
        <v>51.503006012024045</v>
      </c>
      <c r="J2992" s="3441">
        <f>SUM(J2922)</f>
        <v>0</v>
      </c>
      <c r="K2992" s="948">
        <f>SUM(K2922)</f>
        <v>8.3833333333333329</v>
      </c>
      <c r="L2992" s="948">
        <f>SUM(L2922)</f>
        <v>4.245136186770428</v>
      </c>
      <c r="M2992" s="948">
        <f>SUM(M2922)</f>
        <v>5030</v>
      </c>
      <c r="N2992" s="948">
        <v>0</v>
      </c>
      <c r="O2992" s="948">
        <f>ROUND(M2992/12*$B$4,0)</f>
        <v>4192</v>
      </c>
      <c r="P2992" s="948">
        <f>SUM(P2922)</f>
        <v>1091</v>
      </c>
      <c r="Q2992" s="948">
        <f>SUM(Q2922)</f>
        <v>26.031973276067767</v>
      </c>
      <c r="R2992" s="948">
        <f>SUM(R2922)</f>
        <v>16</v>
      </c>
      <c r="S2992" s="948">
        <f>SUM(S2922)</f>
        <v>81.824999999999989</v>
      </c>
      <c r="T2992" s="1147"/>
      <c r="U2992" s="1147"/>
      <c r="V2992" s="1147"/>
      <c r="W2992" s="1147"/>
      <c r="X2992" s="1147"/>
      <c r="Y2992" s="1147"/>
      <c r="Z2992" s="1147"/>
      <c r="AA2992" s="1147"/>
      <c r="AB2992" s="1147"/>
      <c r="AC2992" s="1147"/>
      <c r="AD2992" s="1147"/>
      <c r="AE2992" s="2080"/>
      <c r="AF2992" s="1147"/>
      <c r="AG2992" s="3011"/>
      <c r="AH2992" s="607"/>
      <c r="AI2992" s="1147"/>
      <c r="AJ2992" s="1147"/>
      <c r="AK2992" s="1147"/>
      <c r="AL2992" s="2080"/>
      <c r="AM2992" s="3547"/>
      <c r="AN2992" s="3916">
        <f>SUM(AN2922)</f>
        <v>0</v>
      </c>
      <c r="AO2992" s="2006"/>
      <c r="AP2992" s="56"/>
      <c r="AQ2992" s="4292"/>
    </row>
    <row r="2993" spans="1:43" s="201" customFormat="1" ht="29.25" x14ac:dyDescent="0.25">
      <c r="A2993" s="47">
        <v>1</v>
      </c>
      <c r="B2993" s="1061" t="s">
        <v>16</v>
      </c>
      <c r="C2993" s="2390"/>
      <c r="D2993" s="948"/>
      <c r="E2993" s="1571">
        <f t="shared" ref="E2993:E2999" si="3206">SUM(E2926)</f>
        <v>745</v>
      </c>
      <c r="F2993" s="1571">
        <v>0</v>
      </c>
      <c r="G2993" s="948">
        <f t="shared" ref="G2993:H2999" si="3207">SUM(G2926)</f>
        <v>621</v>
      </c>
      <c r="H2993" s="948">
        <f t="shared" si="3207"/>
        <v>516</v>
      </c>
      <c r="I2993" s="948">
        <f t="shared" si="3205"/>
        <v>83.091787439613526</v>
      </c>
      <c r="J2993" s="3441">
        <f t="shared" ref="J2993:M2999" si="3208">SUM(J2926)</f>
        <v>0</v>
      </c>
      <c r="K2993" s="948">
        <f t="shared" si="3208"/>
        <v>7.8067114093959731</v>
      </c>
      <c r="L2993" s="948">
        <f t="shared" si="3208"/>
        <v>6.5116279069767442</v>
      </c>
      <c r="M2993" s="948">
        <f t="shared" si="3208"/>
        <v>5816</v>
      </c>
      <c r="N2993" s="948">
        <v>0</v>
      </c>
      <c r="O2993" s="948">
        <f>ROUND(M2993/12*$B$4,0)</f>
        <v>4847</v>
      </c>
      <c r="P2993" s="948">
        <f t="shared" ref="P2993:S2999" si="3209">SUM(P2926)</f>
        <v>3360</v>
      </c>
      <c r="Q2993" s="948">
        <f t="shared" si="3209"/>
        <v>69.321229626573128</v>
      </c>
      <c r="R2993" s="948">
        <f t="shared" si="3209"/>
        <v>24.233333333333334</v>
      </c>
      <c r="S2993" s="948">
        <f t="shared" si="3209"/>
        <v>166.38239339752405</v>
      </c>
      <c r="T2993" s="1147"/>
      <c r="U2993" s="1147"/>
      <c r="V2993" s="1147"/>
      <c r="W2993" s="1147"/>
      <c r="X2993" s="1147"/>
      <c r="Y2993" s="1147"/>
      <c r="Z2993" s="1147"/>
      <c r="AA2993" s="1147"/>
      <c r="AB2993" s="1147"/>
      <c r="AC2993" s="1147"/>
      <c r="AD2993" s="1147"/>
      <c r="AE2993" s="2080"/>
      <c r="AF2993" s="1147"/>
      <c r="AG2993" s="3011"/>
      <c r="AH2993" s="607"/>
      <c r="AI2993" s="1147"/>
      <c r="AJ2993" s="1147"/>
      <c r="AK2993" s="1147"/>
      <c r="AL2993" s="2080"/>
      <c r="AM2993" s="3547"/>
      <c r="AN2993" s="3916">
        <f t="shared" ref="AN2993" si="3210">SUM(AN2926)</f>
        <v>0</v>
      </c>
      <c r="AO2993" s="2006"/>
      <c r="AP2993" s="56"/>
      <c r="AQ2993" s="4292"/>
    </row>
    <row r="2994" spans="1:43" ht="29.25" x14ac:dyDescent="0.25">
      <c r="A2994" s="47">
        <v>1</v>
      </c>
      <c r="B2994" s="1062" t="s">
        <v>222</v>
      </c>
      <c r="C2994" s="1062"/>
      <c r="D2994" s="1018"/>
      <c r="E2994" s="1173">
        <f t="shared" si="3206"/>
        <v>1345</v>
      </c>
      <c r="F2994" s="1173">
        <v>0</v>
      </c>
      <c r="G2994" s="1018">
        <f t="shared" si="3207"/>
        <v>1120</v>
      </c>
      <c r="H2994" s="1018">
        <f t="shared" si="3207"/>
        <v>773</v>
      </c>
      <c r="I2994" s="1018">
        <f t="shared" si="3205"/>
        <v>69.017857142857139</v>
      </c>
      <c r="J2994" s="3433">
        <f t="shared" si="3208"/>
        <v>0</v>
      </c>
      <c r="K2994" s="1018">
        <f t="shared" si="3208"/>
        <v>8.0639405204460974</v>
      </c>
      <c r="L2994" s="1018">
        <f t="shared" si="3208"/>
        <v>5.7580853816300133</v>
      </c>
      <c r="M2994" s="1018">
        <f t="shared" si="3208"/>
        <v>10846</v>
      </c>
      <c r="N2994" s="1018">
        <v>0</v>
      </c>
      <c r="O2994" s="1018">
        <f t="shared" ref="O2994:O2999" si="3211">SUM(O2927)</f>
        <v>9038</v>
      </c>
      <c r="P2994" s="1018">
        <f t="shared" si="3209"/>
        <v>4451</v>
      </c>
      <c r="Q2994" s="1018">
        <f t="shared" si="3209"/>
        <v>49.247621155122815</v>
      </c>
      <c r="R2994" s="1018">
        <f t="shared" si="3209"/>
        <v>40.233333333333334</v>
      </c>
      <c r="S2994" s="1018">
        <f t="shared" si="3209"/>
        <v>132.75559237779621</v>
      </c>
      <c r="T2994" s="1147">
        <f>SUM(T2927)</f>
        <v>12122.283767951998</v>
      </c>
      <c r="U2994" s="1147">
        <f t="shared" ref="U2994:V2994" si="3212">SUM(U2927)</f>
        <v>12122.283767951998</v>
      </c>
      <c r="V2994" s="1147">
        <f t="shared" si="3212"/>
        <v>12125.511047952001</v>
      </c>
      <c r="W2994" s="1147">
        <f t="shared" ref="W2994:X2994" si="3213">SUM(W2927)</f>
        <v>27403.834247952</v>
      </c>
      <c r="X2994" s="1147">
        <f t="shared" si="3213"/>
        <v>27403.834247952</v>
      </c>
      <c r="Y2994" s="1147">
        <f t="shared" ref="Y2994:Z2994" si="3214">SUM(Y2927)</f>
        <v>27403.834247952</v>
      </c>
      <c r="Z2994" s="1147">
        <f t="shared" si="3214"/>
        <v>27403.834247952</v>
      </c>
      <c r="AA2994" s="1147">
        <f t="shared" ref="AA2994:AB2994" si="3215">SUM(AA2927)</f>
        <v>27403.834247952</v>
      </c>
      <c r="AB2994" s="1147">
        <f t="shared" si="3215"/>
        <v>27403.834247952</v>
      </c>
      <c r="AC2994" s="1147">
        <f t="shared" ref="AC2994:AD2994" si="3216">SUM(AC2927)</f>
        <v>27403.834247952</v>
      </c>
      <c r="AD2994" s="1147">
        <f t="shared" si="3216"/>
        <v>27403.834247952</v>
      </c>
      <c r="AE2994" s="2080">
        <f t="shared" ref="AE2994:AN2994" si="3217">SUM(AE2927)</f>
        <v>21987.625230626669</v>
      </c>
      <c r="AF2994" s="1147">
        <f t="shared" si="3217"/>
        <v>10331.499319999999</v>
      </c>
      <c r="AG2994" s="3011">
        <f t="shared" si="3217"/>
        <v>0</v>
      </c>
      <c r="AH2994" s="607">
        <f t="shared" si="3217"/>
        <v>0</v>
      </c>
      <c r="AI2994" s="1147">
        <f t="shared" si="3217"/>
        <v>-11656.12591062667</v>
      </c>
      <c r="AJ2994" s="1147">
        <f t="shared" si="3217"/>
        <v>0</v>
      </c>
      <c r="AK2994" s="1147">
        <f t="shared" si="3217"/>
        <v>-4.2094000000000005</v>
      </c>
      <c r="AL2994" s="2080">
        <f t="shared" si="3217"/>
        <v>10327.289919999999</v>
      </c>
      <c r="AM2994" s="3547">
        <f t="shared" si="3217"/>
        <v>0</v>
      </c>
      <c r="AN2994" s="3904">
        <f t="shared" si="3217"/>
        <v>0</v>
      </c>
      <c r="AO2994" s="2006">
        <f t="shared" ref="AO2994" si="3218">SUM(AO2927)</f>
        <v>0</v>
      </c>
      <c r="AP2994" s="56"/>
      <c r="AQ2994" s="4292"/>
    </row>
    <row r="2995" spans="1:43" ht="63" x14ac:dyDescent="0.25">
      <c r="A2995" s="47">
        <v>1</v>
      </c>
      <c r="B2995" s="1063" t="s">
        <v>205</v>
      </c>
      <c r="C2995" s="2391"/>
      <c r="D2995" s="948"/>
      <c r="E2995" s="1571">
        <f t="shared" si="3206"/>
        <v>756</v>
      </c>
      <c r="F2995" s="1571">
        <v>0</v>
      </c>
      <c r="G2995" s="948">
        <f t="shared" si="3207"/>
        <v>630</v>
      </c>
      <c r="H2995" s="948">
        <f t="shared" si="3207"/>
        <v>1083</v>
      </c>
      <c r="I2995" s="948">
        <f t="shared" si="3205"/>
        <v>171.90476190476193</v>
      </c>
      <c r="J2995" s="3441">
        <f t="shared" si="3208"/>
        <v>0</v>
      </c>
      <c r="K2995" s="948">
        <f t="shared" si="3208"/>
        <v>0</v>
      </c>
      <c r="L2995" s="948">
        <f t="shared" si="3208"/>
        <v>0</v>
      </c>
      <c r="M2995" s="948">
        <f t="shared" si="3208"/>
        <v>0</v>
      </c>
      <c r="N2995" s="948">
        <v>0</v>
      </c>
      <c r="O2995" s="948">
        <f t="shared" si="3211"/>
        <v>0</v>
      </c>
      <c r="P2995" s="948">
        <f t="shared" si="3209"/>
        <v>0</v>
      </c>
      <c r="Q2995" s="948">
        <f t="shared" si="3209"/>
        <v>0</v>
      </c>
      <c r="R2995" s="948">
        <f t="shared" si="3209"/>
        <v>0</v>
      </c>
      <c r="S2995" s="948">
        <f t="shared" si="3209"/>
        <v>0</v>
      </c>
      <c r="T2995" s="1147">
        <f t="shared" ref="T2995:AL2995" si="3219">SUM(T2928)</f>
        <v>5284.8406799999993</v>
      </c>
      <c r="U2995" s="1147">
        <f t="shared" ref="U2995:V2995" si="3220">SUM(U2928)</f>
        <v>5284.8406799999993</v>
      </c>
      <c r="V2995" s="1147">
        <f t="shared" si="3220"/>
        <v>5284.8406799999993</v>
      </c>
      <c r="W2995" s="1147">
        <f t="shared" ref="W2995:X2995" si="3221">SUM(W2928)</f>
        <v>5284.8406799999993</v>
      </c>
      <c r="X2995" s="1147">
        <f t="shared" si="3221"/>
        <v>5284.8406799999993</v>
      </c>
      <c r="Y2995" s="1147">
        <f t="shared" ref="Y2995:Z2995" si="3222">SUM(Y2928)</f>
        <v>5284.8406799999993</v>
      </c>
      <c r="Z2995" s="1147">
        <f t="shared" si="3222"/>
        <v>5284.8406799999993</v>
      </c>
      <c r="AA2995" s="1147">
        <f t="shared" ref="AA2995:AB2995" si="3223">SUM(AA2928)</f>
        <v>5284.8406799999993</v>
      </c>
      <c r="AB2995" s="1147">
        <f t="shared" si="3223"/>
        <v>5284.8406799999993</v>
      </c>
      <c r="AC2995" s="1147">
        <f t="shared" ref="AC2995:AD2995" si="3224">SUM(AC2928)</f>
        <v>5284.8406799999993</v>
      </c>
      <c r="AD2995" s="1147">
        <f t="shared" si="3224"/>
        <v>5284.8406799999993</v>
      </c>
      <c r="AE2995" s="2080">
        <f t="shared" si="3219"/>
        <v>4404.0338999999994</v>
      </c>
      <c r="AF2995" s="1147">
        <f t="shared" si="3219"/>
        <v>7570.7439899999999</v>
      </c>
      <c r="AG2995" s="3011">
        <f t="shared" si="3219"/>
        <v>0</v>
      </c>
      <c r="AH2995" s="607">
        <f t="shared" si="3219"/>
        <v>0</v>
      </c>
      <c r="AI2995" s="1147">
        <f t="shared" si="3219"/>
        <v>3166.7100900000005</v>
      </c>
      <c r="AJ2995" s="1147">
        <f t="shared" si="3219"/>
        <v>-0.94010000000000005</v>
      </c>
      <c r="AK2995" s="1147">
        <f t="shared" si="3219"/>
        <v>0</v>
      </c>
      <c r="AL2995" s="2080">
        <f t="shared" si="3219"/>
        <v>7570.7439899999999</v>
      </c>
      <c r="AM2995" s="3547">
        <f t="shared" ref="AM2995:AO2999" si="3225">SUM(AM2928)</f>
        <v>0</v>
      </c>
      <c r="AN2995" s="3916">
        <f t="shared" si="3225"/>
        <v>0</v>
      </c>
      <c r="AO2995" s="2006">
        <f t="shared" si="3225"/>
        <v>0</v>
      </c>
      <c r="AP2995" s="56"/>
      <c r="AQ2995" s="4292"/>
    </row>
    <row r="2996" spans="1:43" x14ac:dyDescent="0.25">
      <c r="A2996" s="47">
        <v>1</v>
      </c>
      <c r="B2996" s="1064" t="s">
        <v>217</v>
      </c>
      <c r="C2996" s="2383"/>
      <c r="D2996" s="1047"/>
      <c r="E2996" s="1514">
        <f t="shared" si="3206"/>
        <v>4000</v>
      </c>
      <c r="F2996" s="1514">
        <v>0</v>
      </c>
      <c r="G2996" s="1047">
        <f t="shared" si="3207"/>
        <v>3333</v>
      </c>
      <c r="H2996" s="1047">
        <f t="shared" si="3207"/>
        <v>3113</v>
      </c>
      <c r="I2996" s="1047">
        <f t="shared" si="3205"/>
        <v>93.399339933993403</v>
      </c>
      <c r="J2996" s="3436">
        <f t="shared" si="3208"/>
        <v>0</v>
      </c>
      <c r="K2996" s="1047">
        <f t="shared" si="3208"/>
        <v>0</v>
      </c>
      <c r="L2996" s="1047">
        <f t="shared" si="3208"/>
        <v>0</v>
      </c>
      <c r="M2996" s="1047">
        <f t="shared" si="3208"/>
        <v>0</v>
      </c>
      <c r="N2996" s="1047">
        <v>0</v>
      </c>
      <c r="O2996" s="1047">
        <f t="shared" si="3211"/>
        <v>0</v>
      </c>
      <c r="P2996" s="1047">
        <f t="shared" si="3209"/>
        <v>0</v>
      </c>
      <c r="Q2996" s="1047">
        <f t="shared" si="3209"/>
        <v>0</v>
      </c>
      <c r="R2996" s="1047">
        <f t="shared" si="3209"/>
        <v>0</v>
      </c>
      <c r="S2996" s="1047">
        <f t="shared" si="3209"/>
        <v>0</v>
      </c>
      <c r="T2996" s="2079">
        <f t="shared" ref="T2996:AL2996" si="3226">SUM(T2929)</f>
        <v>0</v>
      </c>
      <c r="U2996" s="2079">
        <f t="shared" ref="U2996:V2996" si="3227">SUM(U2929)</f>
        <v>0</v>
      </c>
      <c r="V2996" s="2079">
        <f t="shared" si="3227"/>
        <v>0</v>
      </c>
      <c r="W2996" s="2079">
        <f t="shared" ref="W2996:X2996" si="3228">SUM(W2929)</f>
        <v>0</v>
      </c>
      <c r="X2996" s="2079">
        <f t="shared" si="3228"/>
        <v>0</v>
      </c>
      <c r="Y2996" s="2079">
        <f t="shared" ref="Y2996:Z2996" si="3229">SUM(Y2929)</f>
        <v>0</v>
      </c>
      <c r="Z2996" s="2079">
        <f t="shared" si="3229"/>
        <v>0</v>
      </c>
      <c r="AA2996" s="2079">
        <f t="shared" ref="AA2996:AB2996" si="3230">SUM(AA2929)</f>
        <v>0</v>
      </c>
      <c r="AB2996" s="2079">
        <f t="shared" si="3230"/>
        <v>0</v>
      </c>
      <c r="AC2996" s="2079">
        <f t="shared" ref="AC2996:AD2996" si="3231">SUM(AC2929)</f>
        <v>0</v>
      </c>
      <c r="AD2996" s="2079">
        <f t="shared" si="3231"/>
        <v>0</v>
      </c>
      <c r="AE2996" s="2082">
        <f t="shared" si="3226"/>
        <v>0</v>
      </c>
      <c r="AF2996" s="2079">
        <f t="shared" si="3226"/>
        <v>0</v>
      </c>
      <c r="AG2996" s="3010">
        <f t="shared" si="3226"/>
        <v>0</v>
      </c>
      <c r="AH2996" s="1137">
        <f t="shared" si="3226"/>
        <v>0</v>
      </c>
      <c r="AI2996" s="2079">
        <f t="shared" si="3226"/>
        <v>0</v>
      </c>
      <c r="AJ2996" s="2079">
        <f t="shared" si="3226"/>
        <v>0</v>
      </c>
      <c r="AK2996" s="2079">
        <f t="shared" si="3226"/>
        <v>0</v>
      </c>
      <c r="AL2996" s="2082">
        <f t="shared" si="3226"/>
        <v>0</v>
      </c>
      <c r="AM2996" s="3546">
        <f t="shared" si="3225"/>
        <v>0</v>
      </c>
      <c r="AN2996" s="3912">
        <f t="shared" si="3225"/>
        <v>0</v>
      </c>
      <c r="AO2996" s="2071">
        <f t="shared" si="3225"/>
        <v>0</v>
      </c>
      <c r="AP2996" s="56"/>
      <c r="AQ2996" s="4292"/>
    </row>
    <row r="2997" spans="1:43" x14ac:dyDescent="0.25">
      <c r="A2997" s="47">
        <v>1</v>
      </c>
      <c r="B2997" s="974" t="s">
        <v>218</v>
      </c>
      <c r="C2997" s="2392"/>
      <c r="D2997" s="1065"/>
      <c r="E2997" s="1584">
        <f t="shared" si="3206"/>
        <v>4000</v>
      </c>
      <c r="F2997" s="1584">
        <v>0</v>
      </c>
      <c r="G2997" s="1065">
        <f t="shared" si="3207"/>
        <v>3333</v>
      </c>
      <c r="H2997" s="1065">
        <f t="shared" si="3207"/>
        <v>3113</v>
      </c>
      <c r="I2997" s="1065">
        <f t="shared" si="3205"/>
        <v>93.399339933993403</v>
      </c>
      <c r="J2997" s="3514">
        <f t="shared" si="3208"/>
        <v>0</v>
      </c>
      <c r="K2997" s="1065">
        <f t="shared" si="3208"/>
        <v>0</v>
      </c>
      <c r="L2997" s="1065">
        <f t="shared" si="3208"/>
        <v>0</v>
      </c>
      <c r="M2997" s="1065">
        <f t="shared" si="3208"/>
        <v>0</v>
      </c>
      <c r="N2997" s="1065">
        <v>0</v>
      </c>
      <c r="O2997" s="1065">
        <f t="shared" si="3211"/>
        <v>0</v>
      </c>
      <c r="P2997" s="1065">
        <f t="shared" si="3209"/>
        <v>0</v>
      </c>
      <c r="Q2997" s="1065">
        <f t="shared" si="3209"/>
        <v>0</v>
      </c>
      <c r="R2997" s="1065">
        <f t="shared" si="3209"/>
        <v>0</v>
      </c>
      <c r="S2997" s="1065">
        <f t="shared" si="3209"/>
        <v>0</v>
      </c>
      <c r="T2997" s="1147">
        <f t="shared" ref="T2997:AL2997" si="3232">SUM(T2930)</f>
        <v>0</v>
      </c>
      <c r="U2997" s="1147">
        <f t="shared" ref="U2997:V2997" si="3233">SUM(U2930)</f>
        <v>0</v>
      </c>
      <c r="V2997" s="1147">
        <f t="shared" si="3233"/>
        <v>0</v>
      </c>
      <c r="W2997" s="1147">
        <f t="shared" ref="W2997:X2997" si="3234">SUM(W2930)</f>
        <v>0</v>
      </c>
      <c r="X2997" s="1147">
        <f t="shared" si="3234"/>
        <v>0</v>
      </c>
      <c r="Y2997" s="1147">
        <f t="shared" ref="Y2997:Z2997" si="3235">SUM(Y2930)</f>
        <v>0</v>
      </c>
      <c r="Z2997" s="1147">
        <f t="shared" si="3235"/>
        <v>0</v>
      </c>
      <c r="AA2997" s="1147">
        <f t="shared" ref="AA2997:AB2997" si="3236">SUM(AA2930)</f>
        <v>0</v>
      </c>
      <c r="AB2997" s="1147">
        <f t="shared" si="3236"/>
        <v>0</v>
      </c>
      <c r="AC2997" s="1147">
        <f t="shared" ref="AC2997:AD2997" si="3237">SUM(AC2930)</f>
        <v>0</v>
      </c>
      <c r="AD2997" s="1147">
        <f t="shared" si="3237"/>
        <v>0</v>
      </c>
      <c r="AE2997" s="2080">
        <f t="shared" si="3232"/>
        <v>0</v>
      </c>
      <c r="AF2997" s="1147">
        <f t="shared" si="3232"/>
        <v>0</v>
      </c>
      <c r="AG2997" s="3011">
        <f t="shared" si="3232"/>
        <v>0</v>
      </c>
      <c r="AH2997" s="607">
        <f t="shared" si="3232"/>
        <v>0</v>
      </c>
      <c r="AI2997" s="1147">
        <f t="shared" si="3232"/>
        <v>0</v>
      </c>
      <c r="AJ2997" s="1147">
        <f t="shared" si="3232"/>
        <v>0</v>
      </c>
      <c r="AK2997" s="1147">
        <f t="shared" si="3232"/>
        <v>0</v>
      </c>
      <c r="AL2997" s="2080">
        <f t="shared" si="3232"/>
        <v>0</v>
      </c>
      <c r="AM2997" s="3547">
        <f t="shared" si="3225"/>
        <v>0</v>
      </c>
      <c r="AN2997" s="3956">
        <f t="shared" si="3225"/>
        <v>0</v>
      </c>
      <c r="AO2997" s="2006">
        <f t="shared" si="3225"/>
        <v>0</v>
      </c>
      <c r="AP2997" s="56"/>
      <c r="AQ2997" s="4292"/>
    </row>
    <row r="2998" spans="1:43" x14ac:dyDescent="0.25">
      <c r="A2998" s="47">
        <v>1</v>
      </c>
      <c r="B2998" s="971" t="s">
        <v>219</v>
      </c>
      <c r="C2998" s="2363"/>
      <c r="D2998" s="1057"/>
      <c r="E2998" s="1517">
        <f t="shared" si="3206"/>
        <v>10</v>
      </c>
      <c r="F2998" s="1517">
        <v>0</v>
      </c>
      <c r="G2998" s="1057">
        <f t="shared" si="3207"/>
        <v>8</v>
      </c>
      <c r="H2998" s="1057">
        <f t="shared" si="3207"/>
        <v>10</v>
      </c>
      <c r="I2998" s="1057">
        <f t="shared" si="3205"/>
        <v>125</v>
      </c>
      <c r="J2998" s="3511">
        <f t="shared" si="3208"/>
        <v>1</v>
      </c>
      <c r="K2998" s="1057">
        <f t="shared" si="3208"/>
        <v>0</v>
      </c>
      <c r="L2998" s="1057">
        <f t="shared" si="3208"/>
        <v>0</v>
      </c>
      <c r="M2998" s="1057">
        <f t="shared" si="3208"/>
        <v>0</v>
      </c>
      <c r="N2998" s="1057">
        <v>0</v>
      </c>
      <c r="O2998" s="1057">
        <f t="shared" si="3211"/>
        <v>0</v>
      </c>
      <c r="P2998" s="1057">
        <f t="shared" si="3209"/>
        <v>0</v>
      </c>
      <c r="Q2998" s="1057">
        <f t="shared" si="3209"/>
        <v>0</v>
      </c>
      <c r="R2998" s="1057">
        <f t="shared" si="3209"/>
        <v>0</v>
      </c>
      <c r="S2998" s="1057">
        <f t="shared" si="3209"/>
        <v>0</v>
      </c>
      <c r="T2998" s="1147">
        <f t="shared" ref="T2998:AL2998" si="3238">SUM(T2931)</f>
        <v>0</v>
      </c>
      <c r="U2998" s="1147">
        <f t="shared" ref="U2998:V2998" si="3239">SUM(U2931)</f>
        <v>0</v>
      </c>
      <c r="V2998" s="1147">
        <f t="shared" si="3239"/>
        <v>0</v>
      </c>
      <c r="W2998" s="1147">
        <f t="shared" ref="W2998:X2998" si="3240">SUM(W2931)</f>
        <v>0</v>
      </c>
      <c r="X2998" s="1147">
        <f t="shared" si="3240"/>
        <v>0</v>
      </c>
      <c r="Y2998" s="1147">
        <f t="shared" ref="Y2998:Z2998" si="3241">SUM(Y2931)</f>
        <v>0</v>
      </c>
      <c r="Z2998" s="1147">
        <f t="shared" si="3241"/>
        <v>0</v>
      </c>
      <c r="AA2998" s="1147">
        <f t="shared" ref="AA2998:AB2998" si="3242">SUM(AA2931)</f>
        <v>0</v>
      </c>
      <c r="AB2998" s="1147">
        <f t="shared" si="3242"/>
        <v>0</v>
      </c>
      <c r="AC2998" s="1147">
        <f t="shared" ref="AC2998:AD2998" si="3243">SUM(AC2931)</f>
        <v>0</v>
      </c>
      <c r="AD2998" s="1147">
        <f t="shared" si="3243"/>
        <v>0</v>
      </c>
      <c r="AE2998" s="2080">
        <f t="shared" si="3238"/>
        <v>0</v>
      </c>
      <c r="AF2998" s="1147">
        <f t="shared" si="3238"/>
        <v>0</v>
      </c>
      <c r="AG2998" s="3011">
        <f t="shared" si="3238"/>
        <v>0</v>
      </c>
      <c r="AH2998" s="607">
        <f t="shared" si="3238"/>
        <v>0</v>
      </c>
      <c r="AI2998" s="1147">
        <f t="shared" si="3238"/>
        <v>0</v>
      </c>
      <c r="AJ2998" s="1147">
        <f t="shared" si="3238"/>
        <v>0</v>
      </c>
      <c r="AK2998" s="1147">
        <f t="shared" si="3238"/>
        <v>0</v>
      </c>
      <c r="AL2998" s="2080">
        <f t="shared" si="3238"/>
        <v>0</v>
      </c>
      <c r="AM2998" s="3547">
        <f t="shared" si="3225"/>
        <v>0</v>
      </c>
      <c r="AN2998" s="4029">
        <f t="shared" si="3225"/>
        <v>0</v>
      </c>
      <c r="AO2998" s="2006">
        <f t="shared" si="3225"/>
        <v>0</v>
      </c>
      <c r="AP2998" s="56"/>
      <c r="AQ2998" s="4292"/>
    </row>
    <row r="2999" spans="1:43" ht="30" x14ac:dyDescent="0.25">
      <c r="A2999" s="47">
        <v>1</v>
      </c>
      <c r="B2999" s="1401" t="s">
        <v>220</v>
      </c>
      <c r="C2999" s="2365"/>
      <c r="D2999" s="1051"/>
      <c r="E2999" s="1535">
        <f t="shared" si="3206"/>
        <v>10</v>
      </c>
      <c r="F2999" s="1535">
        <v>0</v>
      </c>
      <c r="G2999" s="1051">
        <f t="shared" si="3207"/>
        <v>8</v>
      </c>
      <c r="H2999" s="1051">
        <f t="shared" si="3207"/>
        <v>10</v>
      </c>
      <c r="I2999" s="1066">
        <f t="shared" si="3205"/>
        <v>125</v>
      </c>
      <c r="J2999" s="3449">
        <f t="shared" si="3208"/>
        <v>1</v>
      </c>
      <c r="K2999" s="1066">
        <f t="shared" si="3208"/>
        <v>0</v>
      </c>
      <c r="L2999" s="1051">
        <f t="shared" si="3208"/>
        <v>0</v>
      </c>
      <c r="M2999" s="1066">
        <f t="shared" si="3208"/>
        <v>0</v>
      </c>
      <c r="N2999" s="1066">
        <v>0</v>
      </c>
      <c r="O2999" s="1066">
        <f t="shared" si="3211"/>
        <v>0</v>
      </c>
      <c r="P2999" s="1051">
        <f t="shared" si="3209"/>
        <v>0</v>
      </c>
      <c r="Q2999" s="1051">
        <f t="shared" si="3209"/>
        <v>0</v>
      </c>
      <c r="R2999" s="1051">
        <f t="shared" si="3209"/>
        <v>0</v>
      </c>
      <c r="S2999" s="1066">
        <f t="shared" si="3209"/>
        <v>0</v>
      </c>
      <c r="T2999" s="1193">
        <f t="shared" ref="T2999:AL2999" si="3244">SUM(T2932)</f>
        <v>0</v>
      </c>
      <c r="U2999" s="1193">
        <f t="shared" ref="U2999:V2999" si="3245">SUM(U2932)</f>
        <v>0</v>
      </c>
      <c r="V2999" s="1193">
        <f t="shared" si="3245"/>
        <v>0</v>
      </c>
      <c r="W2999" s="1193">
        <f t="shared" ref="W2999:X2999" si="3246">SUM(W2932)</f>
        <v>0</v>
      </c>
      <c r="X2999" s="1193">
        <f t="shared" si="3246"/>
        <v>0</v>
      </c>
      <c r="Y2999" s="1193">
        <f t="shared" ref="Y2999:Z2999" si="3247">SUM(Y2932)</f>
        <v>0</v>
      </c>
      <c r="Z2999" s="1193">
        <f t="shared" si="3247"/>
        <v>0</v>
      </c>
      <c r="AA2999" s="1193">
        <f t="shared" ref="AA2999:AB2999" si="3248">SUM(AA2932)</f>
        <v>0</v>
      </c>
      <c r="AB2999" s="1193">
        <f t="shared" si="3248"/>
        <v>0</v>
      </c>
      <c r="AC2999" s="1193">
        <f t="shared" ref="AC2999:AD2999" si="3249">SUM(AC2932)</f>
        <v>0</v>
      </c>
      <c r="AD2999" s="1193">
        <f t="shared" si="3249"/>
        <v>0</v>
      </c>
      <c r="AE2999" s="2081">
        <f t="shared" si="3244"/>
        <v>0</v>
      </c>
      <c r="AF2999" s="1193">
        <f t="shared" si="3244"/>
        <v>0</v>
      </c>
      <c r="AG2999" s="3011">
        <f t="shared" si="3244"/>
        <v>0</v>
      </c>
      <c r="AH2999" s="607">
        <f t="shared" si="3244"/>
        <v>0</v>
      </c>
      <c r="AI2999" s="1147">
        <f t="shared" si="3244"/>
        <v>0</v>
      </c>
      <c r="AJ2999" s="1193">
        <f t="shared" si="3244"/>
        <v>0</v>
      </c>
      <c r="AK2999" s="1193">
        <f t="shared" si="3244"/>
        <v>0</v>
      </c>
      <c r="AL2999" s="2080">
        <f t="shared" si="3244"/>
        <v>0</v>
      </c>
      <c r="AM2999" s="3547">
        <f t="shared" si="3225"/>
        <v>0</v>
      </c>
      <c r="AN2999" s="3935">
        <f t="shared" si="3225"/>
        <v>0</v>
      </c>
      <c r="AO2999" s="2006">
        <f t="shared" si="3225"/>
        <v>0</v>
      </c>
      <c r="AP2999" s="56"/>
      <c r="AQ2999" s="4292"/>
    </row>
    <row r="3000" spans="1:43" ht="29.25" thickBot="1" x14ac:dyDescent="0.3">
      <c r="A3000" s="47">
        <v>1</v>
      </c>
      <c r="B3000" s="1419" t="s">
        <v>225</v>
      </c>
      <c r="C3000" s="2393"/>
      <c r="D3000" s="1067"/>
      <c r="E3000" s="1588">
        <f>E2933</f>
        <v>4010</v>
      </c>
      <c r="F3000" s="1588">
        <v>0</v>
      </c>
      <c r="G3000" s="1418">
        <f>G2933</f>
        <v>3341</v>
      </c>
      <c r="H3000" s="1418">
        <f>H2933</f>
        <v>3123</v>
      </c>
      <c r="I3000" s="1418">
        <f t="shared" si="3205"/>
        <v>93.475007482789579</v>
      </c>
      <c r="J3000" s="3515">
        <f>J2933</f>
        <v>1</v>
      </c>
      <c r="K3000" s="1418">
        <f t="shared" ref="K3000:AM3000" si="3250">K2933</f>
        <v>0</v>
      </c>
      <c r="L3000" s="1418">
        <f t="shared" si="3250"/>
        <v>0</v>
      </c>
      <c r="M3000" s="1418">
        <f t="shared" si="3250"/>
        <v>0</v>
      </c>
      <c r="N3000" s="1418">
        <v>0</v>
      </c>
      <c r="O3000" s="1418">
        <f t="shared" si="3250"/>
        <v>0</v>
      </c>
      <c r="P3000" s="1418">
        <f t="shared" si="3250"/>
        <v>0</v>
      </c>
      <c r="Q3000" s="1418">
        <f t="shared" si="3250"/>
        <v>0</v>
      </c>
      <c r="R3000" s="1418">
        <f t="shared" si="3250"/>
        <v>0</v>
      </c>
      <c r="S3000" s="1418">
        <f t="shared" si="3250"/>
        <v>0</v>
      </c>
      <c r="T3000" s="1254">
        <f t="shared" si="3250"/>
        <v>15713.03004</v>
      </c>
      <c r="U3000" s="1254">
        <f t="shared" ref="U3000:V3000" si="3251">U2933</f>
        <v>15713.03004</v>
      </c>
      <c r="V3000" s="1254">
        <f t="shared" si="3251"/>
        <v>15713.03004</v>
      </c>
      <c r="W3000" s="1254">
        <f t="shared" ref="W3000:X3000" si="3252">W2933</f>
        <v>15713.03004</v>
      </c>
      <c r="X3000" s="1254">
        <f t="shared" si="3252"/>
        <v>15713.03004</v>
      </c>
      <c r="Y3000" s="1254">
        <f t="shared" ref="Y3000:Z3000" si="3253">Y2933</f>
        <v>15713.03004</v>
      </c>
      <c r="Z3000" s="1254">
        <f t="shared" si="3253"/>
        <v>15713.03004</v>
      </c>
      <c r="AA3000" s="1254">
        <f t="shared" ref="AA3000:AB3000" si="3254">AA2933</f>
        <v>15713.03004</v>
      </c>
      <c r="AB3000" s="1254">
        <f t="shared" si="3254"/>
        <v>15713.03004</v>
      </c>
      <c r="AC3000" s="1254">
        <f t="shared" ref="AC3000:AD3000" si="3255">AC2933</f>
        <v>15713.03004</v>
      </c>
      <c r="AD3000" s="1254">
        <f t="shared" si="3255"/>
        <v>15713.03004</v>
      </c>
      <c r="AE3000" s="2086">
        <f t="shared" si="3250"/>
        <v>13094.191699999999</v>
      </c>
      <c r="AF3000" s="1254">
        <f t="shared" si="3250"/>
        <v>13183.856699999998</v>
      </c>
      <c r="AG3000" s="3027">
        <f t="shared" si="3250"/>
        <v>0</v>
      </c>
      <c r="AH3000" s="737">
        <f t="shared" si="3250"/>
        <v>0</v>
      </c>
      <c r="AI3000" s="1254">
        <f t="shared" si="3250"/>
        <v>89.664999999999054</v>
      </c>
      <c r="AJ3000" s="1254">
        <f t="shared" si="3250"/>
        <v>0</v>
      </c>
      <c r="AK3000" s="1254">
        <f t="shared" si="3250"/>
        <v>-3.4762900000000001</v>
      </c>
      <c r="AL3000" s="2086">
        <f t="shared" si="3250"/>
        <v>13180.380409999998</v>
      </c>
      <c r="AM3000" s="3586">
        <f t="shared" si="3250"/>
        <v>53.4</v>
      </c>
      <c r="AN3000" s="4032">
        <f>AN2933</f>
        <v>0</v>
      </c>
      <c r="AO3000" s="3910">
        <f t="shared" ref="AO3000" si="3256">AO2933</f>
        <v>0</v>
      </c>
      <c r="AP3000" s="56"/>
      <c r="AQ3000" s="4292"/>
    </row>
    <row r="3001" spans="1:43" x14ac:dyDescent="0.25">
      <c r="A3001" s="47">
        <v>1</v>
      </c>
      <c r="B3001" s="454"/>
      <c r="C3001" s="2233"/>
      <c r="D3001" s="454"/>
      <c r="E3001" s="1532"/>
      <c r="F3001" s="1532">
        <v>0</v>
      </c>
      <c r="G3001" s="454"/>
      <c r="H3001" s="931"/>
      <c r="I3001" s="454"/>
      <c r="J3001" s="3516"/>
      <c r="K3001" s="931"/>
      <c r="L3001" s="454"/>
      <c r="M3001" s="931"/>
      <c r="N3001" s="454">
        <v>0</v>
      </c>
      <c r="O3001" s="454"/>
      <c r="P3001" s="454"/>
      <c r="Q3001" s="454"/>
      <c r="R3001" s="454"/>
      <c r="S3001" s="931"/>
      <c r="T3001" s="1137"/>
      <c r="U3001" s="1137"/>
      <c r="V3001" s="1137"/>
      <c r="W3001" s="1137"/>
      <c r="X3001" s="1137"/>
      <c r="Y3001" s="1137"/>
      <c r="Z3001" s="1137"/>
      <c r="AA3001" s="1137"/>
      <c r="AB3001" s="1137"/>
      <c r="AC3001" s="1137"/>
      <c r="AD3001" s="1137"/>
      <c r="AE3001" s="2071"/>
      <c r="AF3001" s="1137"/>
      <c r="AG3001" s="3010"/>
      <c r="AH3001" s="1137"/>
      <c r="AI3001" s="1137"/>
      <c r="AJ3001" s="1137"/>
      <c r="AK3001" s="1137"/>
      <c r="AL3001" s="2009"/>
      <c r="AM3001" s="3546"/>
      <c r="AN3001" s="4033"/>
      <c r="AO3001" s="2071"/>
      <c r="AP3001" s="56"/>
      <c r="AQ3001" s="4292"/>
    </row>
    <row r="3002" spans="1:43" ht="47.25" x14ac:dyDescent="0.25">
      <c r="A3002" s="47">
        <v>1</v>
      </c>
      <c r="B3002" s="1007" t="s">
        <v>538</v>
      </c>
      <c r="C3002" s="363"/>
      <c r="D3002" s="100"/>
      <c r="E3002" s="664"/>
      <c r="F3002" s="664">
        <v>0</v>
      </c>
      <c r="G3002" s="100"/>
      <c r="H3002" s="100"/>
      <c r="I3002" s="100"/>
      <c r="J3002" s="3517"/>
      <c r="K3002" s="100"/>
      <c r="L3002" s="100"/>
      <c r="M3002" s="100"/>
      <c r="N3002" s="100">
        <v>0</v>
      </c>
      <c r="O3002" s="100"/>
      <c r="P3002" s="100"/>
      <c r="Q3002" s="100"/>
      <c r="R3002" s="100"/>
      <c r="S3002" s="100"/>
      <c r="T3002" s="607"/>
      <c r="U3002" s="607"/>
      <c r="V3002" s="607"/>
      <c r="W3002" s="607"/>
      <c r="X3002" s="607"/>
      <c r="Y3002" s="607"/>
      <c r="Z3002" s="607"/>
      <c r="AA3002" s="607"/>
      <c r="AB3002" s="607"/>
      <c r="AC3002" s="607"/>
      <c r="AD3002" s="607"/>
      <c r="AE3002" s="2006"/>
      <c r="AF3002" s="607"/>
      <c r="AG3002" s="3011"/>
      <c r="AH3002" s="607"/>
      <c r="AI3002" s="607"/>
      <c r="AJ3002" s="607"/>
      <c r="AK3002" s="607"/>
      <c r="AL3002" s="2010"/>
      <c r="AM3002" s="3547"/>
      <c r="AN3002" s="4034"/>
      <c r="AO3002" s="2006"/>
      <c r="AP3002" s="56"/>
      <c r="AQ3002" s="4292"/>
    </row>
    <row r="3003" spans="1:43" x14ac:dyDescent="0.25">
      <c r="A3003" s="47">
        <v>1</v>
      </c>
      <c r="B3003" s="367" t="s">
        <v>5</v>
      </c>
      <c r="C3003" s="2239"/>
      <c r="D3003" s="367"/>
      <c r="E3003" s="664"/>
      <c r="F3003" s="664">
        <v>0</v>
      </c>
      <c r="G3003" s="596"/>
      <c r="H3003" s="596"/>
      <c r="I3003" s="596"/>
      <c r="J3003" s="3518"/>
      <c r="K3003" s="596"/>
      <c r="L3003" s="596"/>
      <c r="M3003" s="43"/>
      <c r="N3003" s="43">
        <v>0</v>
      </c>
      <c r="O3003" s="43">
        <f>ROUND(G3003*K3003,0)</f>
        <v>0</v>
      </c>
      <c r="P3003" s="43"/>
      <c r="Q3003" s="43"/>
      <c r="R3003" s="43"/>
      <c r="S3003" s="43"/>
      <c r="T3003" s="607"/>
      <c r="U3003" s="607"/>
      <c r="V3003" s="607"/>
      <c r="W3003" s="607"/>
      <c r="X3003" s="607"/>
      <c r="Y3003" s="607"/>
      <c r="Z3003" s="607"/>
      <c r="AA3003" s="607"/>
      <c r="AB3003" s="607"/>
      <c r="AC3003" s="607"/>
      <c r="AD3003" s="607"/>
      <c r="AE3003" s="2006"/>
      <c r="AF3003" s="607"/>
      <c r="AG3003" s="3011"/>
      <c r="AH3003" s="607"/>
      <c r="AI3003" s="607"/>
      <c r="AJ3003" s="607"/>
      <c r="AK3003" s="607"/>
      <c r="AL3003" s="2010"/>
      <c r="AM3003" s="3547"/>
      <c r="AN3003" s="1271"/>
      <c r="AO3003" s="2006"/>
      <c r="AP3003" s="56"/>
      <c r="AQ3003" s="4292"/>
    </row>
    <row r="3004" spans="1:43" x14ac:dyDescent="0.25">
      <c r="A3004" s="47">
        <v>1</v>
      </c>
      <c r="B3004" s="100" t="s">
        <v>24</v>
      </c>
      <c r="C3004" s="3341" t="s">
        <v>285</v>
      </c>
      <c r="D3004" s="100">
        <v>340</v>
      </c>
      <c r="E3004" s="664">
        <v>205</v>
      </c>
      <c r="F3004" s="664">
        <v>25</v>
      </c>
      <c r="G3004" s="69">
        <f t="shared" ref="G3004:G3012" si="3257">(E3004-F3004)/12*$B$4+F3004</f>
        <v>175</v>
      </c>
      <c r="H3004" s="69">
        <v>130</v>
      </c>
      <c r="I3004" s="69">
        <f t="shared" ref="I3004:I3013" si="3258">H3004/G3004*100</f>
        <v>74.285714285714292</v>
      </c>
      <c r="J3004" s="3364"/>
      <c r="K3004" s="597">
        <v>5.5</v>
      </c>
      <c r="L3004" s="70">
        <f t="shared" ref="L3004:L3013" si="3259">P3004/H3004</f>
        <v>5.0769230769230766</v>
      </c>
      <c r="M3004" s="71">
        <f t="shared" ref="M3004:M3012" si="3260">ROUND(E3004*K3004,0)</f>
        <v>1128</v>
      </c>
      <c r="N3004" s="71">
        <v>138</v>
      </c>
      <c r="O3004" s="71">
        <f>(M3004-N3004)/12*$B$4+N3004</f>
        <v>963</v>
      </c>
      <c r="P3004" s="71">
        <v>660</v>
      </c>
      <c r="Q3004" s="71">
        <f t="shared" ref="Q3004:Q3013" si="3261">P3004/O3004*100</f>
        <v>68.535825545171335</v>
      </c>
      <c r="R3004" s="71">
        <f t="shared" ref="R3004:R3012" si="3262">ROUND(M3004/D3004,0)</f>
        <v>3</v>
      </c>
      <c r="S3004" s="71">
        <f t="shared" ref="S3004:S3013" si="3263">P3004/$B$4*12/R3004</f>
        <v>264</v>
      </c>
      <c r="T3004" s="607"/>
      <c r="U3004" s="607"/>
      <c r="V3004" s="607"/>
      <c r="W3004" s="607"/>
      <c r="X3004" s="607"/>
      <c r="Y3004" s="607"/>
      <c r="Z3004" s="607"/>
      <c r="AA3004" s="607"/>
      <c r="AB3004" s="607"/>
      <c r="AC3004" s="607"/>
      <c r="AD3004" s="607"/>
      <c r="AE3004" s="2006"/>
      <c r="AF3004" s="607"/>
      <c r="AG3004" s="3011"/>
      <c r="AH3004" s="607"/>
      <c r="AI3004" s="607"/>
      <c r="AJ3004" s="607"/>
      <c r="AK3004" s="607"/>
      <c r="AL3004" s="2010"/>
      <c r="AM3004" s="3547"/>
      <c r="AN3004" s="3820"/>
      <c r="AO3004" s="2006"/>
      <c r="AP3004" s="56"/>
      <c r="AQ3004" s="4292"/>
    </row>
    <row r="3005" spans="1:43" x14ac:dyDescent="0.25">
      <c r="A3005" s="47">
        <v>1</v>
      </c>
      <c r="B3005" s="100" t="s">
        <v>25</v>
      </c>
      <c r="C3005" s="3341" t="s">
        <v>285</v>
      </c>
      <c r="D3005" s="100">
        <v>300</v>
      </c>
      <c r="E3005" s="664">
        <v>50</v>
      </c>
      <c r="F3005" s="664">
        <v>0</v>
      </c>
      <c r="G3005" s="69">
        <f t="shared" si="3257"/>
        <v>41.666666666666671</v>
      </c>
      <c r="H3005" s="69">
        <v>35</v>
      </c>
      <c r="I3005" s="69">
        <f t="shared" si="3258"/>
        <v>83.999999999999986</v>
      </c>
      <c r="J3005" s="3364"/>
      <c r="K3005" s="597">
        <v>5.6</v>
      </c>
      <c r="L3005" s="70">
        <f t="shared" si="3259"/>
        <v>5.1142857142857139</v>
      </c>
      <c r="M3005" s="71">
        <f t="shared" si="3260"/>
        <v>280</v>
      </c>
      <c r="N3005" s="71">
        <v>0</v>
      </c>
      <c r="O3005" s="71">
        <f>ROUND(M3005/12*$B$4,0)</f>
        <v>233</v>
      </c>
      <c r="P3005" s="71">
        <v>179</v>
      </c>
      <c r="Q3005" s="71">
        <f t="shared" si="3261"/>
        <v>76.824034334763951</v>
      </c>
      <c r="R3005" s="71">
        <f t="shared" si="3262"/>
        <v>1</v>
      </c>
      <c r="S3005" s="71">
        <f t="shared" si="3263"/>
        <v>214.79999999999998</v>
      </c>
      <c r="T3005" s="607"/>
      <c r="U3005" s="607"/>
      <c r="V3005" s="607"/>
      <c r="W3005" s="607"/>
      <c r="X3005" s="607"/>
      <c r="Y3005" s="607"/>
      <c r="Z3005" s="607"/>
      <c r="AA3005" s="607"/>
      <c r="AB3005" s="607"/>
      <c r="AC3005" s="607"/>
      <c r="AD3005" s="607"/>
      <c r="AE3005" s="2006"/>
      <c r="AF3005" s="607"/>
      <c r="AG3005" s="3011"/>
      <c r="AH3005" s="607"/>
      <c r="AI3005" s="607"/>
      <c r="AJ3005" s="607"/>
      <c r="AK3005" s="607"/>
      <c r="AL3005" s="2010"/>
      <c r="AM3005" s="3547"/>
      <c r="AN3005" s="3820"/>
      <c r="AO3005" s="2006"/>
      <c r="AP3005" s="56"/>
      <c r="AQ3005" s="4292"/>
    </row>
    <row r="3006" spans="1:43" x14ac:dyDescent="0.25">
      <c r="A3006" s="47">
        <v>1</v>
      </c>
      <c r="B3006" s="100" t="s">
        <v>175</v>
      </c>
      <c r="C3006" s="3341" t="s">
        <v>285</v>
      </c>
      <c r="D3006" s="100">
        <v>270</v>
      </c>
      <c r="E3006" s="664">
        <v>3219</v>
      </c>
      <c r="F3006" s="664">
        <v>452</v>
      </c>
      <c r="G3006" s="69">
        <f t="shared" si="3257"/>
        <v>2757.8333333333335</v>
      </c>
      <c r="H3006" s="69">
        <v>1813</v>
      </c>
      <c r="I3006" s="69">
        <f t="shared" si="3258"/>
        <v>65.740013295461409</v>
      </c>
      <c r="J3006" s="3364">
        <v>635</v>
      </c>
      <c r="K3006" s="597">
        <v>7.5</v>
      </c>
      <c r="L3006" s="70">
        <f t="shared" si="3259"/>
        <v>10.759514616657475</v>
      </c>
      <c r="M3006" s="71">
        <f t="shared" si="3260"/>
        <v>24143</v>
      </c>
      <c r="N3006" s="71">
        <v>3390</v>
      </c>
      <c r="O3006" s="71">
        <f>(M3006-N3006)/12*$B$4+N3006</f>
        <v>20684.166666666668</v>
      </c>
      <c r="P3006" s="71">
        <v>19507</v>
      </c>
      <c r="Q3006" s="71">
        <f t="shared" si="3261"/>
        <v>94.308851375851091</v>
      </c>
      <c r="R3006" s="71">
        <f t="shared" si="3262"/>
        <v>89</v>
      </c>
      <c r="S3006" s="71">
        <f t="shared" si="3263"/>
        <v>263.01573033707865</v>
      </c>
      <c r="T3006" s="607"/>
      <c r="U3006" s="607"/>
      <c r="V3006" s="607"/>
      <c r="W3006" s="607"/>
      <c r="X3006" s="607"/>
      <c r="Y3006" s="607"/>
      <c r="Z3006" s="607"/>
      <c r="AA3006" s="607"/>
      <c r="AB3006" s="607"/>
      <c r="AC3006" s="607"/>
      <c r="AD3006" s="607"/>
      <c r="AE3006" s="2006"/>
      <c r="AF3006" s="607"/>
      <c r="AG3006" s="3011"/>
      <c r="AH3006" s="607"/>
      <c r="AI3006" s="607"/>
      <c r="AJ3006" s="607"/>
      <c r="AK3006" s="607"/>
      <c r="AL3006" s="2010"/>
      <c r="AM3006" s="3547"/>
      <c r="AN3006" s="3820"/>
      <c r="AO3006" s="2006"/>
      <c r="AP3006" s="56"/>
      <c r="AQ3006" s="4292"/>
    </row>
    <row r="3007" spans="1:43" x14ac:dyDescent="0.25">
      <c r="A3007" s="47">
        <v>1</v>
      </c>
      <c r="B3007" s="100" t="s">
        <v>8</v>
      </c>
      <c r="C3007" s="3341" t="s">
        <v>285</v>
      </c>
      <c r="D3007" s="100">
        <v>340</v>
      </c>
      <c r="E3007" s="664">
        <v>239</v>
      </c>
      <c r="F3007" s="664">
        <v>27</v>
      </c>
      <c r="G3007" s="69">
        <f t="shared" si="3257"/>
        <v>203.66666666666669</v>
      </c>
      <c r="H3007" s="69">
        <v>42</v>
      </c>
      <c r="I3007" s="69">
        <f t="shared" si="3258"/>
        <v>20.621931260229132</v>
      </c>
      <c r="J3007" s="3364"/>
      <c r="K3007" s="597">
        <v>10.5</v>
      </c>
      <c r="L3007" s="70">
        <f t="shared" si="3259"/>
        <v>9.9047619047619051</v>
      </c>
      <c r="M3007" s="71">
        <f t="shared" si="3260"/>
        <v>2510</v>
      </c>
      <c r="N3007" s="71">
        <v>284</v>
      </c>
      <c r="O3007" s="71">
        <f>(M3007-N3007)/12*$B$4+N3007</f>
        <v>2139</v>
      </c>
      <c r="P3007" s="71">
        <v>416</v>
      </c>
      <c r="Q3007" s="71">
        <f t="shared" si="3261"/>
        <v>19.448340345956055</v>
      </c>
      <c r="R3007" s="71">
        <f t="shared" si="3262"/>
        <v>7</v>
      </c>
      <c r="S3007" s="71">
        <f t="shared" si="3263"/>
        <v>71.314285714285717</v>
      </c>
      <c r="T3007" s="607"/>
      <c r="U3007" s="607"/>
      <c r="V3007" s="607"/>
      <c r="W3007" s="607"/>
      <c r="X3007" s="607"/>
      <c r="Y3007" s="607"/>
      <c r="Z3007" s="607"/>
      <c r="AA3007" s="607"/>
      <c r="AB3007" s="607"/>
      <c r="AC3007" s="607"/>
      <c r="AD3007" s="607"/>
      <c r="AE3007" s="2006"/>
      <c r="AF3007" s="607"/>
      <c r="AG3007" s="3011"/>
      <c r="AH3007" s="607"/>
      <c r="AI3007" s="607"/>
      <c r="AJ3007" s="607"/>
      <c r="AK3007" s="607"/>
      <c r="AL3007" s="2010"/>
      <c r="AM3007" s="3547"/>
      <c r="AN3007" s="3820"/>
      <c r="AO3007" s="2006"/>
      <c r="AP3007" s="56"/>
      <c r="AQ3007" s="4292"/>
    </row>
    <row r="3008" spans="1:43" x14ac:dyDescent="0.25">
      <c r="A3008" s="47">
        <v>1</v>
      </c>
      <c r="B3008" s="100" t="s">
        <v>9</v>
      </c>
      <c r="C3008" s="3341" t="s">
        <v>285</v>
      </c>
      <c r="D3008" s="100">
        <v>340</v>
      </c>
      <c r="E3008" s="664">
        <v>318</v>
      </c>
      <c r="F3008" s="664">
        <v>105</v>
      </c>
      <c r="G3008" s="69">
        <f t="shared" si="3257"/>
        <v>282.5</v>
      </c>
      <c r="H3008" s="69">
        <v>184</v>
      </c>
      <c r="I3008" s="69">
        <f t="shared" si="3258"/>
        <v>65.13274336283186</v>
      </c>
      <c r="J3008" s="3364">
        <v>13</v>
      </c>
      <c r="K3008" s="597">
        <v>10.8</v>
      </c>
      <c r="L3008" s="70">
        <f t="shared" si="3259"/>
        <v>9.6576086956521738</v>
      </c>
      <c r="M3008" s="71">
        <f t="shared" si="3260"/>
        <v>3434</v>
      </c>
      <c r="N3008" s="71">
        <v>1134</v>
      </c>
      <c r="O3008" s="71">
        <f>(M3008-N3008)/12*$B$4+N3008</f>
        <v>3050.6666666666665</v>
      </c>
      <c r="P3008" s="71">
        <v>1777</v>
      </c>
      <c r="Q3008" s="71">
        <f t="shared" si="3261"/>
        <v>58.24956293706294</v>
      </c>
      <c r="R3008" s="71">
        <f t="shared" si="3262"/>
        <v>10</v>
      </c>
      <c r="S3008" s="71">
        <f t="shared" si="3263"/>
        <v>213.23999999999995</v>
      </c>
      <c r="T3008" s="607"/>
      <c r="U3008" s="607"/>
      <c r="V3008" s="607"/>
      <c r="W3008" s="607"/>
      <c r="X3008" s="607"/>
      <c r="Y3008" s="607"/>
      <c r="Z3008" s="607"/>
      <c r="AA3008" s="607"/>
      <c r="AB3008" s="607"/>
      <c r="AC3008" s="607"/>
      <c r="AD3008" s="607"/>
      <c r="AE3008" s="2006"/>
      <c r="AF3008" s="607"/>
      <c r="AG3008" s="3011"/>
      <c r="AH3008" s="607"/>
      <c r="AI3008" s="607"/>
      <c r="AJ3008" s="607"/>
      <c r="AK3008" s="607"/>
      <c r="AL3008" s="2010"/>
      <c r="AM3008" s="3547"/>
      <c r="AN3008" s="3820"/>
      <c r="AO3008" s="2006"/>
      <c r="AP3008" s="56"/>
      <c r="AQ3008" s="4292"/>
    </row>
    <row r="3009" spans="1:43" x14ac:dyDescent="0.25">
      <c r="A3009" s="47">
        <v>1</v>
      </c>
      <c r="B3009" s="100" t="s">
        <v>26</v>
      </c>
      <c r="C3009" s="3341" t="s">
        <v>285</v>
      </c>
      <c r="D3009" s="100">
        <v>340</v>
      </c>
      <c r="E3009" s="664">
        <v>98</v>
      </c>
      <c r="F3009" s="664">
        <v>0</v>
      </c>
      <c r="G3009" s="69">
        <f t="shared" si="3257"/>
        <v>81.666666666666657</v>
      </c>
      <c r="H3009" s="69">
        <v>86</v>
      </c>
      <c r="I3009" s="69">
        <f t="shared" si="3258"/>
        <v>105.30612244897961</v>
      </c>
      <c r="J3009" s="3364"/>
      <c r="K3009" s="597">
        <v>7.7</v>
      </c>
      <c r="L3009" s="70">
        <f t="shared" si="3259"/>
        <v>5.6511627906976747</v>
      </c>
      <c r="M3009" s="71">
        <f t="shared" si="3260"/>
        <v>755</v>
      </c>
      <c r="N3009" s="71">
        <v>0</v>
      </c>
      <c r="O3009" s="71">
        <f>ROUND(M3009/12*$B$4,0)</f>
        <v>629</v>
      </c>
      <c r="P3009" s="71">
        <v>486</v>
      </c>
      <c r="Q3009" s="71">
        <f t="shared" si="3261"/>
        <v>77.265500794912555</v>
      </c>
      <c r="R3009" s="71">
        <f t="shared" si="3262"/>
        <v>2</v>
      </c>
      <c r="S3009" s="71">
        <f t="shared" si="3263"/>
        <v>291.60000000000002</v>
      </c>
      <c r="T3009" s="607"/>
      <c r="U3009" s="607"/>
      <c r="V3009" s="607"/>
      <c r="W3009" s="607"/>
      <c r="X3009" s="607"/>
      <c r="Y3009" s="607"/>
      <c r="Z3009" s="607"/>
      <c r="AA3009" s="607"/>
      <c r="AB3009" s="607"/>
      <c r="AC3009" s="607"/>
      <c r="AD3009" s="607"/>
      <c r="AE3009" s="2006"/>
      <c r="AF3009" s="607"/>
      <c r="AG3009" s="3011"/>
      <c r="AH3009" s="607"/>
      <c r="AI3009" s="607"/>
      <c r="AJ3009" s="607"/>
      <c r="AK3009" s="607"/>
      <c r="AL3009" s="2010"/>
      <c r="AM3009" s="3547"/>
      <c r="AN3009" s="3820"/>
      <c r="AO3009" s="2006"/>
      <c r="AP3009" s="56"/>
      <c r="AQ3009" s="4292"/>
    </row>
    <row r="3010" spans="1:43" x14ac:dyDescent="0.25">
      <c r="A3010" s="47">
        <v>1</v>
      </c>
      <c r="B3010" s="100" t="s">
        <v>67</v>
      </c>
      <c r="C3010" s="3341" t="s">
        <v>285</v>
      </c>
      <c r="D3010" s="100">
        <v>320</v>
      </c>
      <c r="E3010" s="664">
        <v>319</v>
      </c>
      <c r="F3010" s="664">
        <v>0</v>
      </c>
      <c r="G3010" s="69">
        <f t="shared" si="3257"/>
        <v>265.83333333333331</v>
      </c>
      <c r="H3010" s="69">
        <v>190</v>
      </c>
      <c r="I3010" s="69">
        <f t="shared" si="3258"/>
        <v>71.473354231974923</v>
      </c>
      <c r="J3010" s="3364">
        <v>1</v>
      </c>
      <c r="K3010" s="597">
        <v>9</v>
      </c>
      <c r="L3010" s="70">
        <f t="shared" si="3259"/>
        <v>8.5052631578947366</v>
      </c>
      <c r="M3010" s="71">
        <f t="shared" si="3260"/>
        <v>2871</v>
      </c>
      <c r="N3010" s="71">
        <v>0</v>
      </c>
      <c r="O3010" s="71">
        <f>ROUND(M3010/12*$B$4,0)</f>
        <v>2393</v>
      </c>
      <c r="P3010" s="71">
        <v>1616</v>
      </c>
      <c r="Q3010" s="71">
        <f t="shared" si="3261"/>
        <v>67.530296698704547</v>
      </c>
      <c r="R3010" s="71">
        <f t="shared" si="3262"/>
        <v>9</v>
      </c>
      <c r="S3010" s="71">
        <f t="shared" si="3263"/>
        <v>215.46666666666664</v>
      </c>
      <c r="T3010" s="607"/>
      <c r="U3010" s="607"/>
      <c r="V3010" s="607"/>
      <c r="W3010" s="607"/>
      <c r="X3010" s="607"/>
      <c r="Y3010" s="607"/>
      <c r="Z3010" s="607"/>
      <c r="AA3010" s="607"/>
      <c r="AB3010" s="607"/>
      <c r="AC3010" s="607"/>
      <c r="AD3010" s="607"/>
      <c r="AE3010" s="2006"/>
      <c r="AF3010" s="607"/>
      <c r="AG3010" s="3011"/>
      <c r="AH3010" s="607"/>
      <c r="AI3010" s="607"/>
      <c r="AJ3010" s="607"/>
      <c r="AK3010" s="607"/>
      <c r="AL3010" s="2010"/>
      <c r="AM3010" s="3547"/>
      <c r="AN3010" s="3820"/>
      <c r="AO3010" s="2006"/>
      <c r="AP3010" s="56"/>
      <c r="AQ3010" s="4292"/>
    </row>
    <row r="3011" spans="1:43" x14ac:dyDescent="0.25">
      <c r="A3011" s="47">
        <v>1</v>
      </c>
      <c r="B3011" s="100" t="s">
        <v>10</v>
      </c>
      <c r="C3011" s="3341" t="s">
        <v>285</v>
      </c>
      <c r="D3011" s="100">
        <v>340</v>
      </c>
      <c r="E3011" s="664">
        <v>1400</v>
      </c>
      <c r="F3011" s="664">
        <v>12</v>
      </c>
      <c r="G3011" s="69">
        <f t="shared" si="3257"/>
        <v>1168.6666666666667</v>
      </c>
      <c r="H3011" s="69">
        <v>825</v>
      </c>
      <c r="I3011" s="69">
        <f t="shared" si="3258"/>
        <v>70.59326868225898</v>
      </c>
      <c r="J3011" s="3364">
        <v>138</v>
      </c>
      <c r="K3011" s="597">
        <v>10.7</v>
      </c>
      <c r="L3011" s="70">
        <f t="shared" si="3259"/>
        <v>9.6387878787878787</v>
      </c>
      <c r="M3011" s="71">
        <f t="shared" si="3260"/>
        <v>14980</v>
      </c>
      <c r="N3011" s="71">
        <v>128</v>
      </c>
      <c r="O3011" s="71">
        <f>(M3011-N3011)/12*$B$4+N3011</f>
        <v>12504.666666666668</v>
      </c>
      <c r="P3011" s="71">
        <v>7952</v>
      </c>
      <c r="Q3011" s="71">
        <f t="shared" si="3261"/>
        <v>63.592258890014385</v>
      </c>
      <c r="R3011" s="71">
        <f t="shared" si="3262"/>
        <v>44</v>
      </c>
      <c r="S3011" s="71">
        <f t="shared" si="3263"/>
        <v>216.8727272727273</v>
      </c>
      <c r="T3011" s="607"/>
      <c r="U3011" s="607"/>
      <c r="V3011" s="607"/>
      <c r="W3011" s="607"/>
      <c r="X3011" s="607"/>
      <c r="Y3011" s="607"/>
      <c r="Z3011" s="607"/>
      <c r="AA3011" s="607"/>
      <c r="AB3011" s="607"/>
      <c r="AC3011" s="607"/>
      <c r="AD3011" s="607"/>
      <c r="AE3011" s="2006"/>
      <c r="AF3011" s="607"/>
      <c r="AG3011" s="3011"/>
      <c r="AH3011" s="607"/>
      <c r="AI3011" s="607"/>
      <c r="AJ3011" s="607"/>
      <c r="AK3011" s="607"/>
      <c r="AL3011" s="2010"/>
      <c r="AM3011" s="3547"/>
      <c r="AN3011" s="3820"/>
      <c r="AO3011" s="2006"/>
      <c r="AP3011" s="56"/>
      <c r="AQ3011" s="4292"/>
    </row>
    <row r="3012" spans="1:43" x14ac:dyDescent="0.25">
      <c r="A3012" s="47">
        <v>1</v>
      </c>
      <c r="B3012" s="305" t="s">
        <v>6</v>
      </c>
      <c r="C3012" s="3341" t="s">
        <v>285</v>
      </c>
      <c r="D3012" s="305">
        <v>340</v>
      </c>
      <c r="E3012" s="1558">
        <v>153</v>
      </c>
      <c r="F3012" s="1558">
        <v>3</v>
      </c>
      <c r="G3012" s="75">
        <f t="shared" si="3257"/>
        <v>128</v>
      </c>
      <c r="H3012" s="75">
        <v>210</v>
      </c>
      <c r="I3012" s="75">
        <f t="shared" si="3258"/>
        <v>164.0625</v>
      </c>
      <c r="J3012" s="3365"/>
      <c r="K3012" s="598">
        <v>8.5</v>
      </c>
      <c r="L3012" s="76">
        <f t="shared" si="3259"/>
        <v>8.1761904761904756</v>
      </c>
      <c r="M3012" s="77">
        <f t="shared" si="3260"/>
        <v>1301</v>
      </c>
      <c r="N3012" s="77">
        <v>26</v>
      </c>
      <c r="O3012" s="77">
        <f>(M3012-N3012)/12*$B$4+N3012</f>
        <v>1088.5</v>
      </c>
      <c r="P3012" s="77">
        <v>1717</v>
      </c>
      <c r="Q3012" s="77">
        <f t="shared" si="3261"/>
        <v>157.74000918695452</v>
      </c>
      <c r="R3012" s="77">
        <f t="shared" si="3262"/>
        <v>4</v>
      </c>
      <c r="S3012" s="77">
        <f t="shared" si="3263"/>
        <v>515.09999999999991</v>
      </c>
      <c r="T3012" s="1889"/>
      <c r="U3012" s="1889"/>
      <c r="V3012" s="1889"/>
      <c r="W3012" s="1889"/>
      <c r="X3012" s="1889"/>
      <c r="Y3012" s="1889"/>
      <c r="Z3012" s="1889"/>
      <c r="AA3012" s="1889"/>
      <c r="AB3012" s="1889"/>
      <c r="AC3012" s="1889"/>
      <c r="AD3012" s="1889"/>
      <c r="AE3012" s="3305"/>
      <c r="AF3012" s="1889"/>
      <c r="AG3012" s="3012"/>
      <c r="AH3012" s="1889"/>
      <c r="AI3012" s="1889"/>
      <c r="AJ3012" s="1889"/>
      <c r="AK3012" s="1889"/>
      <c r="AL3012" s="2011"/>
      <c r="AM3012" s="3548"/>
      <c r="AN3012" s="3821"/>
      <c r="AO3012" s="3302"/>
      <c r="AP3012" s="56"/>
      <c r="AQ3012" s="4292"/>
    </row>
    <row r="3013" spans="1:43" ht="29.25" x14ac:dyDescent="0.25">
      <c r="A3013" s="47">
        <v>1</v>
      </c>
      <c r="B3013" s="611" t="s">
        <v>7</v>
      </c>
      <c r="C3013" s="2394"/>
      <c r="D3013" s="611"/>
      <c r="E3013" s="1552">
        <f>SUM(E3004:E3012)</f>
        <v>6001</v>
      </c>
      <c r="F3013" s="1552">
        <v>624</v>
      </c>
      <c r="G3013" s="397">
        <f>SUM(G3004:G3012)</f>
        <v>5104.833333333333</v>
      </c>
      <c r="H3013" s="397">
        <f>SUM(H3004:H3012)</f>
        <v>3515</v>
      </c>
      <c r="I3013" s="397">
        <f t="shared" si="3258"/>
        <v>68.85631264487904</v>
      </c>
      <c r="J3013" s="3421">
        <f>SUM(J3004:J3012)</f>
        <v>787</v>
      </c>
      <c r="K3013" s="81">
        <f>O3013/G3013</f>
        <v>8.5575761533187507</v>
      </c>
      <c r="L3013" s="81">
        <f t="shared" si="3259"/>
        <v>9.7610241820768131</v>
      </c>
      <c r="M3013" s="397">
        <f>SUM(M3004:M3012)</f>
        <v>51402</v>
      </c>
      <c r="N3013" s="397">
        <v>5100</v>
      </c>
      <c r="O3013" s="397">
        <f>SUM(O3004:O3012)</f>
        <v>43685</v>
      </c>
      <c r="P3013" s="397">
        <f>SUM(P3004:P3012)</f>
        <v>34310</v>
      </c>
      <c r="Q3013" s="154">
        <f t="shared" si="3261"/>
        <v>78.539544466063873</v>
      </c>
      <c r="R3013" s="397">
        <f>SUM(R3004:R3012)</f>
        <v>169</v>
      </c>
      <c r="S3013" s="154">
        <f t="shared" si="3263"/>
        <v>243.62130177514794</v>
      </c>
      <c r="T3013" s="610">
        <v>154376.19338400004</v>
      </c>
      <c r="U3013" s="610">
        <v>154376.19338400004</v>
      </c>
      <c r="V3013" s="610">
        <v>154379.05081200003</v>
      </c>
      <c r="W3013" s="610">
        <v>154379.05081200003</v>
      </c>
      <c r="X3013" s="610">
        <v>154960.19254800005</v>
      </c>
      <c r="Y3013" s="610">
        <v>154960.19254800005</v>
      </c>
      <c r="Z3013" s="610">
        <v>154960.19254800005</v>
      </c>
      <c r="AA3013" s="610">
        <v>218112.30730799999</v>
      </c>
      <c r="AB3013" s="610">
        <v>218499.36071040001</v>
      </c>
      <c r="AC3013" s="610">
        <v>218499.36071040001</v>
      </c>
      <c r="AD3013" s="610">
        <v>250388.25719039998</v>
      </c>
      <c r="AE3013" s="3299">
        <f>T3013/12*$B$4+(U3013-T3013)/11*9+(V3013-U3013)/10*8+(W3013-V3013)/9*7+(X3013-W3013)/8*6+(Y3013-X3013)/7*5+(Z3013-Y3013)/6*4+(AA3013-Z3013)+(AB3013-AA3013)/5*3+(AC3013-AB3013)/4*2+(AD3013-AC3013)/3*1</f>
        <v>203098.94902583995</v>
      </c>
      <c r="AF3013" s="610">
        <f>AL3013-AK3013-AH3013</f>
        <v>258984.30425000004</v>
      </c>
      <c r="AG3013" s="3009"/>
      <c r="AH3013" s="610">
        <v>-676.75220999999999</v>
      </c>
      <c r="AI3013" s="610">
        <f>AF3013-AE3013</f>
        <v>55885.355224160099</v>
      </c>
      <c r="AJ3013" s="610"/>
      <c r="AK3013" s="610">
        <v>-2551.2623200000003</v>
      </c>
      <c r="AL3013" s="2008">
        <v>255756.28972000003</v>
      </c>
      <c r="AM3013" s="3545">
        <v>96313.878120000008</v>
      </c>
      <c r="AN3013" s="3892">
        <v>330</v>
      </c>
      <c r="AO3013" s="3307">
        <v>38517.81336</v>
      </c>
      <c r="AP3013" s="56"/>
      <c r="AQ3013" s="4292"/>
    </row>
    <row r="3014" spans="1:43" x14ac:dyDescent="0.25">
      <c r="A3014" s="47">
        <v>1</v>
      </c>
      <c r="B3014" s="573" t="s">
        <v>14</v>
      </c>
      <c r="C3014" s="573"/>
      <c r="D3014" s="460"/>
      <c r="E3014" s="1640"/>
      <c r="F3014" s="1640">
        <v>0</v>
      </c>
      <c r="G3014" s="384"/>
      <c r="H3014" s="384"/>
      <c r="I3014" s="384"/>
      <c r="J3014" s="3440"/>
      <c r="K3014" s="600"/>
      <c r="L3014" s="600"/>
      <c r="M3014" s="384"/>
      <c r="N3014" s="384">
        <v>0</v>
      </c>
      <c r="O3014" s="384"/>
      <c r="P3014" s="384"/>
      <c r="Q3014" s="384"/>
      <c r="R3014" s="384"/>
      <c r="S3014" s="384"/>
      <c r="T3014" s="1137"/>
      <c r="U3014" s="1137"/>
      <c r="V3014" s="1137"/>
      <c r="W3014" s="1137"/>
      <c r="X3014" s="1137"/>
      <c r="Y3014" s="1137"/>
      <c r="Z3014" s="1137"/>
      <c r="AA3014" s="1137"/>
      <c r="AB3014" s="1137"/>
      <c r="AC3014" s="1137"/>
      <c r="AD3014" s="1137"/>
      <c r="AE3014" s="3311"/>
      <c r="AF3014" s="1137"/>
      <c r="AG3014" s="3010"/>
      <c r="AH3014" s="1137"/>
      <c r="AI3014" s="1137"/>
      <c r="AJ3014" s="1137"/>
      <c r="AK3014" s="1137"/>
      <c r="AL3014" s="2009"/>
      <c r="AM3014" s="3546"/>
      <c r="AN3014" s="3883"/>
      <c r="AO3014" s="2071"/>
      <c r="AP3014" s="56"/>
      <c r="AQ3014" s="4292"/>
    </row>
    <row r="3015" spans="1:43" ht="63" x14ac:dyDescent="0.25">
      <c r="A3015" s="47">
        <v>1</v>
      </c>
      <c r="B3015" s="3274" t="s">
        <v>408</v>
      </c>
      <c r="C3015" s="2282"/>
      <c r="D3015" s="442"/>
      <c r="E3015" s="1539"/>
      <c r="F3015" s="1539">
        <v>0</v>
      </c>
      <c r="G3015" s="93"/>
      <c r="H3015" s="93"/>
      <c r="I3015" s="93"/>
      <c r="J3015" s="3369"/>
      <c r="K3015" s="311"/>
      <c r="L3015" s="311"/>
      <c r="M3015" s="313"/>
      <c r="N3015" s="313">
        <v>0</v>
      </c>
      <c r="O3015" s="313"/>
      <c r="P3015" s="313"/>
      <c r="Q3015" s="313"/>
      <c r="R3015" s="313"/>
      <c r="S3015" s="313"/>
      <c r="T3015" s="607">
        <v>289881.60849999997</v>
      </c>
      <c r="U3015" s="607">
        <v>289881.60849999997</v>
      </c>
      <c r="V3015" s="607">
        <v>289881.60849999997</v>
      </c>
      <c r="W3015" s="607">
        <v>289881.60849999997</v>
      </c>
      <c r="X3015" s="607">
        <v>287707.49646000005</v>
      </c>
      <c r="Y3015" s="607">
        <v>287707.49646000005</v>
      </c>
      <c r="Z3015" s="607">
        <v>287707.49646000005</v>
      </c>
      <c r="AA3015" s="607">
        <v>287707.49646000005</v>
      </c>
      <c r="AB3015" s="607">
        <v>287707.49646000005</v>
      </c>
      <c r="AC3015" s="607">
        <v>287707.49646000005</v>
      </c>
      <c r="AD3015" s="607">
        <v>287707.49646000005</v>
      </c>
      <c r="AE3015" s="4296">
        <f>T3015/12*$B$4+(U3015-T3015)/11*9+(V3015-U3015)/10*8+(W3015-V3015)/9*7+(X3015-W3015)+(Y3015-X3015)/7*5+(Z3015-Y3015)/6*4+(AB3015-AA3015)/5*3+(AC3015-AB3015)/4*2+(AD3015-AC3015)/3*1</f>
        <v>239393.89504333341</v>
      </c>
      <c r="AF3015" s="607">
        <f>AL3015-AK3015-AH3015</f>
        <v>237316.41018000001</v>
      </c>
      <c r="AG3015" s="3011"/>
      <c r="AH3015" s="607"/>
      <c r="AI3015" s="607">
        <f>AF3015-AE3015</f>
        <v>-2077.4848633334041</v>
      </c>
      <c r="AJ3015" s="607"/>
      <c r="AK3015" s="607">
        <v>-537.01677999999993</v>
      </c>
      <c r="AL3015" s="2010">
        <v>236779.3934</v>
      </c>
      <c r="AM3015" s="3547"/>
      <c r="AN3015" s="3827"/>
      <c r="AO3015" s="2006"/>
      <c r="AP3015" s="56"/>
      <c r="AQ3015" s="4292"/>
    </row>
    <row r="3016" spans="1:43" ht="15.75" x14ac:dyDescent="0.25">
      <c r="A3016" s="47">
        <v>1</v>
      </c>
      <c r="B3016" s="2567" t="s">
        <v>345</v>
      </c>
      <c r="C3016" s="2282"/>
      <c r="D3016" s="442"/>
      <c r="E3016" s="1539"/>
      <c r="F3016" s="1539">
        <v>0</v>
      </c>
      <c r="G3016" s="93"/>
      <c r="H3016" s="93"/>
      <c r="I3016" s="93"/>
      <c r="J3016" s="3369"/>
      <c r="K3016" s="311"/>
      <c r="L3016" s="311"/>
      <c r="M3016" s="313"/>
      <c r="N3016" s="313">
        <v>0</v>
      </c>
      <c r="O3016" s="313"/>
      <c r="P3016" s="313"/>
      <c r="Q3016" s="313"/>
      <c r="R3016" s="313"/>
      <c r="S3016" s="313"/>
      <c r="T3016" s="607">
        <v>39834.017999999996</v>
      </c>
      <c r="U3016" s="607">
        <v>39834.017999999996</v>
      </c>
      <c r="V3016" s="607">
        <v>39834.017999999996</v>
      </c>
      <c r="W3016" s="607">
        <v>39834.017999999996</v>
      </c>
      <c r="X3016" s="607">
        <v>39834.017999999996</v>
      </c>
      <c r="Y3016" s="607">
        <v>39834.017999999996</v>
      </c>
      <c r="Z3016" s="607">
        <v>39834.017999999996</v>
      </c>
      <c r="AA3016" s="607">
        <v>39834.017999999996</v>
      </c>
      <c r="AB3016" s="607">
        <v>39834.017999999996</v>
      </c>
      <c r="AC3016" s="607">
        <v>39834.017999999996</v>
      </c>
      <c r="AD3016" s="607">
        <v>39834.017999999996</v>
      </c>
      <c r="AE3016" s="3298">
        <f>T3016/12*$B$4+(U3016-T3016)/11*9+(V3016-U3016)/10*8+(W3016-V3016)/9*7+(X3016-W3016)/8*6+(Y3016-X3016)/7*5+(Z3016-Y3016)/6*4+(AA3016-Z3016)+(AB3016-AA3016)/5*3+(AC3016-AB3016)/4*2+(AD3016-AC3016)/3*1</f>
        <v>33195.014999999999</v>
      </c>
      <c r="AF3016" s="607">
        <f>AL3016-AK3016-AH3016</f>
        <v>33195.014999999999</v>
      </c>
      <c r="AG3016" s="3011"/>
      <c r="AH3016" s="607"/>
      <c r="AI3016" s="607">
        <f>AF3016-AE3016</f>
        <v>0</v>
      </c>
      <c r="AJ3016" s="607"/>
      <c r="AK3016" s="607">
        <v>0</v>
      </c>
      <c r="AL3016" s="2010">
        <v>33195.014999999999</v>
      </c>
      <c r="AM3016" s="3547"/>
      <c r="AN3016" s="3827"/>
      <c r="AO3016" s="2006"/>
      <c r="AP3016" s="56"/>
      <c r="AQ3016" s="4292"/>
    </row>
    <row r="3017" spans="1:43" ht="29.25" x14ac:dyDescent="0.25">
      <c r="A3017" s="47">
        <v>1</v>
      </c>
      <c r="B3017" s="2424" t="s">
        <v>304</v>
      </c>
      <c r="C3017" s="2223"/>
      <c r="D3017" s="346"/>
      <c r="E3017" s="2615">
        <f>E3019+E3020+E3023+E3024+E3025</f>
        <v>106583.5</v>
      </c>
      <c r="F3017" s="2615">
        <v>0</v>
      </c>
      <c r="G3017" s="366">
        <f t="shared" ref="G3017:H3017" si="3264">G3019+G3020+G3023+G3024+G3025</f>
        <v>88820.5</v>
      </c>
      <c r="H3017" s="366">
        <f t="shared" si="3264"/>
        <v>54368.6</v>
      </c>
      <c r="I3017" s="366">
        <f>H3017/G3017*100</f>
        <v>61.21176980539402</v>
      </c>
      <c r="J3017" s="3441">
        <f t="shared" ref="J3017" si="3265">J3019+J3020+J3023+J3024+J3025</f>
        <v>2</v>
      </c>
      <c r="K3017" s="101"/>
      <c r="L3017" s="101"/>
      <c r="M3017" s="389"/>
      <c r="N3017" s="389">
        <v>0</v>
      </c>
      <c r="O3017" s="389"/>
      <c r="P3017" s="389"/>
      <c r="Q3017" s="389"/>
      <c r="R3017" s="389"/>
      <c r="S3017" s="389"/>
      <c r="T3017" s="607"/>
      <c r="U3017" s="607"/>
      <c r="V3017" s="607"/>
      <c r="W3017" s="607"/>
      <c r="X3017" s="607"/>
      <c r="Y3017" s="607"/>
      <c r="Z3017" s="607"/>
      <c r="AA3017" s="607"/>
      <c r="AB3017" s="607"/>
      <c r="AC3017" s="607"/>
      <c r="AD3017" s="607"/>
      <c r="AE3017" s="2006"/>
      <c r="AF3017" s="607"/>
      <c r="AG3017" s="3011"/>
      <c r="AH3017" s="607"/>
      <c r="AI3017" s="607"/>
      <c r="AJ3017" s="607"/>
      <c r="AK3017" s="607"/>
      <c r="AL3017" s="2010"/>
      <c r="AM3017" s="3547"/>
      <c r="AN3017" s="3916">
        <f t="shared" ref="AN3017" si="3266">AN3019+AN3020+AN3023+AN3024+AN3025</f>
        <v>0</v>
      </c>
      <c r="AO3017" s="2006"/>
      <c r="AP3017" s="56"/>
      <c r="AQ3017" s="4292"/>
    </row>
    <row r="3018" spans="1:43" ht="30" x14ac:dyDescent="0.25">
      <c r="A3018" s="47">
        <v>1</v>
      </c>
      <c r="B3018" s="1828" t="s">
        <v>211</v>
      </c>
      <c r="C3018" s="2223"/>
      <c r="D3018" s="346"/>
      <c r="E3018" s="3269"/>
      <c r="F3018" s="3269">
        <v>0</v>
      </c>
      <c r="G3018" s="366"/>
      <c r="H3018" s="366"/>
      <c r="I3018" s="366"/>
      <c r="J3018" s="3441"/>
      <c r="K3018" s="101"/>
      <c r="L3018" s="101"/>
      <c r="M3018" s="389"/>
      <c r="N3018" s="389">
        <v>0</v>
      </c>
      <c r="O3018" s="389"/>
      <c r="P3018" s="389"/>
      <c r="Q3018" s="389"/>
      <c r="R3018" s="389"/>
      <c r="S3018" s="389"/>
      <c r="T3018" s="607"/>
      <c r="U3018" s="607"/>
      <c r="V3018" s="607"/>
      <c r="W3018" s="607"/>
      <c r="X3018" s="607"/>
      <c r="Y3018" s="607"/>
      <c r="Z3018" s="607"/>
      <c r="AA3018" s="607"/>
      <c r="AB3018" s="607"/>
      <c r="AC3018" s="607"/>
      <c r="AD3018" s="607"/>
      <c r="AE3018" s="2006"/>
      <c r="AF3018" s="607"/>
      <c r="AG3018" s="3011"/>
      <c r="AH3018" s="607"/>
      <c r="AI3018" s="607"/>
      <c r="AJ3018" s="607"/>
      <c r="AK3018" s="607"/>
      <c r="AL3018" s="2010"/>
      <c r="AM3018" s="3547"/>
      <c r="AN3018" s="3916"/>
      <c r="AO3018" s="2006"/>
      <c r="AP3018" s="56"/>
      <c r="AQ3018" s="4292"/>
    </row>
    <row r="3019" spans="1:43" ht="30" x14ac:dyDescent="0.25">
      <c r="A3019" s="47">
        <v>1</v>
      </c>
      <c r="B3019" s="1828" t="s">
        <v>212</v>
      </c>
      <c r="C3019" s="2223"/>
      <c r="D3019" s="346"/>
      <c r="E3019" s="3275">
        <v>11070</v>
      </c>
      <c r="F3019" s="3275">
        <v>0</v>
      </c>
      <c r="G3019" s="366">
        <f>ROUND(E3019/12*$B$4,0)</f>
        <v>9225</v>
      </c>
      <c r="H3019" s="366">
        <v>6958</v>
      </c>
      <c r="I3019" s="366">
        <f t="shared" ref="I3019:I3039" si="3267">H3019/G3019*100</f>
        <v>75.425474254742554</v>
      </c>
      <c r="J3019" s="3441"/>
      <c r="K3019" s="101"/>
      <c r="L3019" s="101"/>
      <c r="M3019" s="389"/>
      <c r="N3019" s="389">
        <v>0</v>
      </c>
      <c r="O3019" s="389"/>
      <c r="P3019" s="389"/>
      <c r="Q3019" s="389"/>
      <c r="R3019" s="389"/>
      <c r="S3019" s="389"/>
      <c r="T3019" s="607"/>
      <c r="U3019" s="607"/>
      <c r="V3019" s="607"/>
      <c r="W3019" s="607"/>
      <c r="X3019" s="607"/>
      <c r="Y3019" s="607"/>
      <c r="Z3019" s="607"/>
      <c r="AA3019" s="607"/>
      <c r="AB3019" s="607"/>
      <c r="AC3019" s="607"/>
      <c r="AD3019" s="607"/>
      <c r="AE3019" s="2006"/>
      <c r="AF3019" s="607"/>
      <c r="AG3019" s="3011"/>
      <c r="AH3019" s="607"/>
      <c r="AI3019" s="607"/>
      <c r="AJ3019" s="607"/>
      <c r="AK3019" s="607"/>
      <c r="AL3019" s="2010"/>
      <c r="AM3019" s="3547"/>
      <c r="AN3019" s="3916"/>
      <c r="AO3019" s="2006"/>
      <c r="AP3019" s="56"/>
      <c r="AQ3019" s="4292"/>
    </row>
    <row r="3020" spans="1:43" ht="30" x14ac:dyDescent="0.25">
      <c r="A3020" s="47">
        <v>1</v>
      </c>
      <c r="B3020" s="2425" t="s">
        <v>305</v>
      </c>
      <c r="C3020" s="2223"/>
      <c r="D3020" s="346"/>
      <c r="E3020" s="2783">
        <f>E3021+E3022/4</f>
        <v>26082.5</v>
      </c>
      <c r="F3020" s="2783">
        <v>0</v>
      </c>
      <c r="G3020" s="366">
        <f t="shared" ref="G3020" si="3268">G3021+G3022/4</f>
        <v>21735.5</v>
      </c>
      <c r="H3020" s="366">
        <f t="shared" ref="H3020" si="3269">H3021+H3022/4</f>
        <v>16497.599999999999</v>
      </c>
      <c r="I3020" s="366">
        <f t="shared" si="3267"/>
        <v>75.901635573140709</v>
      </c>
      <c r="J3020" s="3441">
        <f t="shared" ref="J3020" si="3270">J3021+J3022/4</f>
        <v>0</v>
      </c>
      <c r="K3020" s="101"/>
      <c r="L3020" s="101"/>
      <c r="M3020" s="389"/>
      <c r="N3020" s="389">
        <v>0</v>
      </c>
      <c r="O3020" s="389"/>
      <c r="P3020" s="389"/>
      <c r="Q3020" s="389"/>
      <c r="R3020" s="389"/>
      <c r="S3020" s="389"/>
      <c r="T3020" s="607"/>
      <c r="U3020" s="607"/>
      <c r="V3020" s="607"/>
      <c r="W3020" s="607"/>
      <c r="X3020" s="607"/>
      <c r="Y3020" s="607"/>
      <c r="Z3020" s="607"/>
      <c r="AA3020" s="607"/>
      <c r="AB3020" s="607"/>
      <c r="AC3020" s="607"/>
      <c r="AD3020" s="607"/>
      <c r="AE3020" s="2006"/>
      <c r="AF3020" s="607"/>
      <c r="AG3020" s="3011"/>
      <c r="AH3020" s="607"/>
      <c r="AI3020" s="607"/>
      <c r="AJ3020" s="607"/>
      <c r="AK3020" s="607"/>
      <c r="AL3020" s="2010"/>
      <c r="AM3020" s="3547"/>
      <c r="AN3020" s="3916">
        <f t="shared" ref="AN3020" si="3271">AN3021+AN3022/4</f>
        <v>0</v>
      </c>
      <c r="AO3020" s="2006"/>
      <c r="AP3020" s="56"/>
      <c r="AQ3020" s="4292"/>
    </row>
    <row r="3021" spans="1:43" x14ac:dyDescent="0.25">
      <c r="A3021" s="47">
        <v>1</v>
      </c>
      <c r="B3021" s="1829" t="s">
        <v>306</v>
      </c>
      <c r="C3021" s="2223"/>
      <c r="D3021" s="346"/>
      <c r="E3021" s="3259">
        <v>25410</v>
      </c>
      <c r="F3021" s="3259">
        <v>0</v>
      </c>
      <c r="G3021" s="366">
        <f>ROUND(E3021/12*$B$4,0)</f>
        <v>21175</v>
      </c>
      <c r="H3021" s="366">
        <v>16022</v>
      </c>
      <c r="I3021" s="366">
        <f t="shared" si="3267"/>
        <v>75.664698937426209</v>
      </c>
      <c r="J3021" s="3441"/>
      <c r="K3021" s="101"/>
      <c r="L3021" s="101"/>
      <c r="M3021" s="389"/>
      <c r="N3021" s="389">
        <v>0</v>
      </c>
      <c r="O3021" s="389"/>
      <c r="P3021" s="389"/>
      <c r="Q3021" s="389"/>
      <c r="R3021" s="389"/>
      <c r="S3021" s="389"/>
      <c r="T3021" s="607"/>
      <c r="U3021" s="607"/>
      <c r="V3021" s="607"/>
      <c r="W3021" s="607"/>
      <c r="X3021" s="607"/>
      <c r="Y3021" s="607"/>
      <c r="Z3021" s="607"/>
      <c r="AA3021" s="607"/>
      <c r="AB3021" s="607"/>
      <c r="AC3021" s="607"/>
      <c r="AD3021" s="607"/>
      <c r="AE3021" s="2006"/>
      <c r="AF3021" s="607"/>
      <c r="AG3021" s="3011"/>
      <c r="AH3021" s="607"/>
      <c r="AI3021" s="607"/>
      <c r="AJ3021" s="607"/>
      <c r="AK3021" s="607"/>
      <c r="AL3021" s="2010"/>
      <c r="AM3021" s="3547"/>
      <c r="AN3021" s="3916"/>
      <c r="AO3021" s="2006"/>
      <c r="AP3021" s="56"/>
      <c r="AQ3021" s="4292"/>
    </row>
    <row r="3022" spans="1:43" ht="30" x14ac:dyDescent="0.25">
      <c r="A3022" s="47">
        <v>1</v>
      </c>
      <c r="B3022" s="1829" t="s">
        <v>307</v>
      </c>
      <c r="C3022" s="2223"/>
      <c r="D3022" s="346"/>
      <c r="E3022" s="3275">
        <v>2690</v>
      </c>
      <c r="F3022" s="3275">
        <v>0</v>
      </c>
      <c r="G3022" s="366">
        <f>ROUND(E3022/12*$B$4,0)</f>
        <v>2242</v>
      </c>
      <c r="H3022" s="366">
        <v>1902.4</v>
      </c>
      <c r="I3022" s="366">
        <f t="shared" si="3267"/>
        <v>84.852809991079397</v>
      </c>
      <c r="J3022" s="3441"/>
      <c r="K3022" s="101"/>
      <c r="L3022" s="101"/>
      <c r="M3022" s="389"/>
      <c r="N3022" s="389">
        <v>0</v>
      </c>
      <c r="O3022" s="389"/>
      <c r="P3022" s="389"/>
      <c r="Q3022" s="389"/>
      <c r="R3022" s="389"/>
      <c r="S3022" s="389"/>
      <c r="T3022" s="607"/>
      <c r="U3022" s="607"/>
      <c r="V3022" s="607"/>
      <c r="W3022" s="607"/>
      <c r="X3022" s="607"/>
      <c r="Y3022" s="607"/>
      <c r="Z3022" s="607"/>
      <c r="AA3022" s="607"/>
      <c r="AB3022" s="607"/>
      <c r="AC3022" s="607"/>
      <c r="AD3022" s="607"/>
      <c r="AE3022" s="2006"/>
      <c r="AF3022" s="607"/>
      <c r="AG3022" s="3011"/>
      <c r="AH3022" s="607"/>
      <c r="AI3022" s="607"/>
      <c r="AJ3022" s="607"/>
      <c r="AK3022" s="607"/>
      <c r="AL3022" s="2010"/>
      <c r="AM3022" s="3547"/>
      <c r="AN3022" s="3916"/>
      <c r="AO3022" s="2006"/>
      <c r="AP3022" s="56"/>
      <c r="AQ3022" s="4292"/>
    </row>
    <row r="3023" spans="1:43" ht="75" x14ac:dyDescent="0.25">
      <c r="A3023" s="47">
        <v>1</v>
      </c>
      <c r="B3023" s="1829" t="s">
        <v>308</v>
      </c>
      <c r="C3023" s="2223"/>
      <c r="D3023" s="346"/>
      <c r="E3023" s="3275">
        <v>21464</v>
      </c>
      <c r="F3023" s="3275">
        <v>0</v>
      </c>
      <c r="G3023" s="366">
        <f>ROUND(E3023/12*$B$4,0)</f>
        <v>17887</v>
      </c>
      <c r="H3023" s="366">
        <v>10109</v>
      </c>
      <c r="I3023" s="366">
        <f t="shared" si="3267"/>
        <v>56.515905406160904</v>
      </c>
      <c r="J3023" s="3441">
        <v>1</v>
      </c>
      <c r="K3023" s="101"/>
      <c r="L3023" s="101"/>
      <c r="M3023" s="389"/>
      <c r="N3023" s="389">
        <v>0</v>
      </c>
      <c r="O3023" s="389"/>
      <c r="P3023" s="389"/>
      <c r="Q3023" s="389"/>
      <c r="R3023" s="389"/>
      <c r="S3023" s="389"/>
      <c r="T3023" s="607"/>
      <c r="U3023" s="607"/>
      <c r="V3023" s="607"/>
      <c r="W3023" s="607"/>
      <c r="X3023" s="607"/>
      <c r="Y3023" s="607"/>
      <c r="Z3023" s="607"/>
      <c r="AA3023" s="607"/>
      <c r="AB3023" s="607"/>
      <c r="AC3023" s="607"/>
      <c r="AD3023" s="607"/>
      <c r="AE3023" s="2006"/>
      <c r="AF3023" s="607"/>
      <c r="AG3023" s="3011"/>
      <c r="AH3023" s="607"/>
      <c r="AI3023" s="607"/>
      <c r="AJ3023" s="607"/>
      <c r="AK3023" s="607"/>
      <c r="AL3023" s="2010"/>
      <c r="AM3023" s="3547"/>
      <c r="AN3023" s="3916"/>
      <c r="AO3023" s="2006"/>
      <c r="AP3023" s="56"/>
      <c r="AQ3023" s="4292"/>
    </row>
    <row r="3024" spans="1:43" ht="60" x14ac:dyDescent="0.25">
      <c r="A3024" s="47">
        <v>1</v>
      </c>
      <c r="B3024" s="1829" t="s">
        <v>323</v>
      </c>
      <c r="C3024" s="2223"/>
      <c r="D3024" s="346"/>
      <c r="E3024" s="3275">
        <v>44496</v>
      </c>
      <c r="F3024" s="3275">
        <v>0</v>
      </c>
      <c r="G3024" s="366">
        <f>ROUND(E3024/12*$B$4,0)</f>
        <v>37080</v>
      </c>
      <c r="H3024" s="366">
        <v>20276</v>
      </c>
      <c r="I3024" s="366">
        <f t="shared" si="3267"/>
        <v>54.681769147788565</v>
      </c>
      <c r="J3024" s="3441">
        <v>1</v>
      </c>
      <c r="K3024" s="101"/>
      <c r="L3024" s="101"/>
      <c r="M3024" s="389"/>
      <c r="N3024" s="389">
        <v>0</v>
      </c>
      <c r="O3024" s="389"/>
      <c r="P3024" s="389"/>
      <c r="Q3024" s="389"/>
      <c r="R3024" s="389"/>
      <c r="S3024" s="389"/>
      <c r="T3024" s="607"/>
      <c r="U3024" s="607"/>
      <c r="V3024" s="607"/>
      <c r="W3024" s="607"/>
      <c r="X3024" s="607"/>
      <c r="Y3024" s="607"/>
      <c r="Z3024" s="607"/>
      <c r="AA3024" s="607"/>
      <c r="AB3024" s="607"/>
      <c r="AC3024" s="607"/>
      <c r="AD3024" s="607"/>
      <c r="AE3024" s="2006"/>
      <c r="AF3024" s="607"/>
      <c r="AG3024" s="3011"/>
      <c r="AH3024" s="607"/>
      <c r="AI3024" s="607"/>
      <c r="AJ3024" s="607"/>
      <c r="AK3024" s="607"/>
      <c r="AL3024" s="2010"/>
      <c r="AM3024" s="3547"/>
      <c r="AN3024" s="3916"/>
      <c r="AO3024" s="2006"/>
      <c r="AP3024" s="56"/>
      <c r="AQ3024" s="4292"/>
    </row>
    <row r="3025" spans="1:43" ht="30" x14ac:dyDescent="0.25">
      <c r="B3025" s="1829" t="s">
        <v>406</v>
      </c>
      <c r="C3025" s="2223"/>
      <c r="D3025" s="346"/>
      <c r="E3025" s="3275">
        <v>3471</v>
      </c>
      <c r="F3025" s="3275">
        <v>0</v>
      </c>
      <c r="G3025" s="366">
        <f>ROUND(E3025/12*$B$4,0)</f>
        <v>2893</v>
      </c>
      <c r="H3025" s="366">
        <v>528</v>
      </c>
      <c r="I3025" s="366">
        <f t="shared" si="3267"/>
        <v>18.250950570342205</v>
      </c>
      <c r="J3025" s="3441"/>
      <c r="K3025" s="101"/>
      <c r="L3025" s="101"/>
      <c r="M3025" s="389"/>
      <c r="N3025" s="389">
        <v>0</v>
      </c>
      <c r="O3025" s="389"/>
      <c r="P3025" s="389"/>
      <c r="Q3025" s="389"/>
      <c r="R3025" s="389"/>
      <c r="S3025" s="389"/>
      <c r="T3025" s="607"/>
      <c r="U3025" s="607"/>
      <c r="V3025" s="607"/>
      <c r="W3025" s="607"/>
      <c r="X3025" s="607"/>
      <c r="Y3025" s="607"/>
      <c r="Z3025" s="607"/>
      <c r="AA3025" s="607"/>
      <c r="AB3025" s="607"/>
      <c r="AC3025" s="607"/>
      <c r="AD3025" s="607"/>
      <c r="AE3025" s="2006"/>
      <c r="AF3025" s="607"/>
      <c r="AG3025" s="3011"/>
      <c r="AH3025" s="607"/>
      <c r="AI3025" s="607"/>
      <c r="AJ3025" s="607"/>
      <c r="AK3025" s="607"/>
      <c r="AL3025" s="2010"/>
      <c r="AM3025" s="3547"/>
      <c r="AN3025" s="3916"/>
      <c r="AO3025" s="2006"/>
      <c r="AP3025" s="56"/>
      <c r="AQ3025" s="4292"/>
    </row>
    <row r="3026" spans="1:43" ht="29.25" x14ac:dyDescent="0.25">
      <c r="A3026" s="47">
        <v>1</v>
      </c>
      <c r="B3026" s="1757" t="s">
        <v>135</v>
      </c>
      <c r="C3026" s="2223"/>
      <c r="D3026" s="346"/>
      <c r="E3026" s="2783">
        <f>E3027+E3028</f>
        <v>83402.212765957447</v>
      </c>
      <c r="F3026" s="2783">
        <v>0</v>
      </c>
      <c r="G3026" s="366">
        <f t="shared" ref="G3026" si="3272">G3027+G3028</f>
        <v>69502.361702127659</v>
      </c>
      <c r="H3026" s="366">
        <f t="shared" ref="H3026" si="3273">H3027+H3028</f>
        <v>69154.392553191487</v>
      </c>
      <c r="I3026" s="366">
        <f t="shared" si="3267"/>
        <v>99.499341978582692</v>
      </c>
      <c r="J3026" s="3441">
        <f t="shared" ref="J3026" si="3274">J3027+J3028</f>
        <v>4</v>
      </c>
      <c r="K3026" s="101"/>
      <c r="L3026" s="101"/>
      <c r="M3026" s="389"/>
      <c r="N3026" s="389">
        <v>0</v>
      </c>
      <c r="O3026" s="389"/>
      <c r="P3026" s="389"/>
      <c r="Q3026" s="389"/>
      <c r="R3026" s="389"/>
      <c r="S3026" s="389"/>
      <c r="T3026" s="607"/>
      <c r="U3026" s="607"/>
      <c r="V3026" s="607"/>
      <c r="W3026" s="607"/>
      <c r="X3026" s="607"/>
      <c r="Y3026" s="607"/>
      <c r="Z3026" s="607"/>
      <c r="AA3026" s="607"/>
      <c r="AB3026" s="607"/>
      <c r="AC3026" s="607"/>
      <c r="AD3026" s="607"/>
      <c r="AE3026" s="2006"/>
      <c r="AF3026" s="607"/>
      <c r="AG3026" s="3011"/>
      <c r="AH3026" s="607"/>
      <c r="AI3026" s="607"/>
      <c r="AJ3026" s="607"/>
      <c r="AK3026" s="607"/>
      <c r="AL3026" s="2010"/>
      <c r="AM3026" s="3547"/>
      <c r="AN3026" s="3916">
        <f t="shared" ref="AN3026" si="3275">AN3027+AN3028</f>
        <v>0</v>
      </c>
      <c r="AO3026" s="2006"/>
      <c r="AP3026" s="56"/>
      <c r="AQ3026" s="4292"/>
    </row>
    <row r="3027" spans="1:43" x14ac:dyDescent="0.25">
      <c r="A3027" s="47">
        <v>1</v>
      </c>
      <c r="B3027" s="1008" t="s">
        <v>247</v>
      </c>
      <c r="C3027" s="2223"/>
      <c r="D3027" s="346"/>
      <c r="E3027" s="3275">
        <v>73977</v>
      </c>
      <c r="F3027" s="3275">
        <v>0</v>
      </c>
      <c r="G3027" s="366">
        <f>ROUND(E3027/12*$B$4,0)</f>
        <v>61648</v>
      </c>
      <c r="H3027" s="366">
        <v>58500</v>
      </c>
      <c r="I3027" s="366">
        <f t="shared" si="3267"/>
        <v>94.893589410848691</v>
      </c>
      <c r="J3027" s="3441">
        <v>4</v>
      </c>
      <c r="K3027" s="101"/>
      <c r="L3027" s="101"/>
      <c r="M3027" s="389"/>
      <c r="N3027" s="389">
        <v>0</v>
      </c>
      <c r="O3027" s="389"/>
      <c r="P3027" s="389"/>
      <c r="Q3027" s="389"/>
      <c r="R3027" s="389"/>
      <c r="S3027" s="389"/>
      <c r="T3027" s="607"/>
      <c r="U3027" s="607"/>
      <c r="V3027" s="607"/>
      <c r="W3027" s="607"/>
      <c r="X3027" s="607"/>
      <c r="Y3027" s="607"/>
      <c r="Z3027" s="607"/>
      <c r="AA3027" s="607"/>
      <c r="AB3027" s="607"/>
      <c r="AC3027" s="607"/>
      <c r="AD3027" s="607"/>
      <c r="AE3027" s="2006"/>
      <c r="AF3027" s="607"/>
      <c r="AG3027" s="3011"/>
      <c r="AH3027" s="607"/>
      <c r="AI3027" s="607"/>
      <c r="AJ3027" s="607"/>
      <c r="AK3027" s="607"/>
      <c r="AL3027" s="2010"/>
      <c r="AM3027" s="3547"/>
      <c r="AN3027" s="3916"/>
      <c r="AO3027" s="2006"/>
      <c r="AP3027" s="56"/>
      <c r="AQ3027" s="4292"/>
    </row>
    <row r="3028" spans="1:43" x14ac:dyDescent="0.25">
      <c r="A3028" s="47">
        <v>1</v>
      </c>
      <c r="B3028" s="1008" t="s">
        <v>310</v>
      </c>
      <c r="C3028" s="2223"/>
      <c r="D3028" s="346"/>
      <c r="E3028" s="1290">
        <f>E3029/9.4</f>
        <v>9425.2127659574471</v>
      </c>
      <c r="F3028" s="1290">
        <v>0</v>
      </c>
      <c r="G3028" s="366">
        <f t="shared" ref="G3028" si="3276">G3029/9.4</f>
        <v>7854.3617021276596</v>
      </c>
      <c r="H3028" s="366">
        <f t="shared" ref="H3028" si="3277">H3029/9.4</f>
        <v>10654.39255319149</v>
      </c>
      <c r="I3028" s="366">
        <f t="shared" si="3267"/>
        <v>135.6493749238125</v>
      </c>
      <c r="J3028" s="3441">
        <f t="shared" ref="J3028" si="3278">J3029/9.4</f>
        <v>0</v>
      </c>
      <c r="K3028" s="101"/>
      <c r="L3028" s="101"/>
      <c r="M3028" s="389"/>
      <c r="N3028" s="389">
        <v>0</v>
      </c>
      <c r="O3028" s="389"/>
      <c r="P3028" s="389"/>
      <c r="Q3028" s="389"/>
      <c r="R3028" s="389"/>
      <c r="S3028" s="389"/>
      <c r="T3028" s="607"/>
      <c r="U3028" s="607"/>
      <c r="V3028" s="607"/>
      <c r="W3028" s="607"/>
      <c r="X3028" s="607"/>
      <c r="Y3028" s="607"/>
      <c r="Z3028" s="607"/>
      <c r="AA3028" s="607"/>
      <c r="AB3028" s="607"/>
      <c r="AC3028" s="607"/>
      <c r="AD3028" s="607"/>
      <c r="AE3028" s="2006"/>
      <c r="AF3028" s="607"/>
      <c r="AG3028" s="3011"/>
      <c r="AH3028" s="607"/>
      <c r="AI3028" s="607"/>
      <c r="AJ3028" s="607"/>
      <c r="AK3028" s="607"/>
      <c r="AL3028" s="2010"/>
      <c r="AM3028" s="3547"/>
      <c r="AN3028" s="3916">
        <f t="shared" ref="AN3028" si="3279">AN3029/9.4</f>
        <v>0</v>
      </c>
      <c r="AO3028" s="2006"/>
      <c r="AP3028" s="56"/>
      <c r="AQ3028" s="4292"/>
    </row>
    <row r="3029" spans="1:43" x14ac:dyDescent="0.25">
      <c r="A3029" s="47">
        <v>1</v>
      </c>
      <c r="B3029" s="2442" t="s">
        <v>327</v>
      </c>
      <c r="C3029" s="2223"/>
      <c r="D3029" s="346"/>
      <c r="E3029" s="1290">
        <v>88597</v>
      </c>
      <c r="F3029" s="1290">
        <v>0</v>
      </c>
      <c r="G3029" s="366">
        <f>ROUND(E3029/12*$B$4,0)</f>
        <v>73831</v>
      </c>
      <c r="H3029" s="366">
        <v>100151.29000000001</v>
      </c>
      <c r="I3029" s="366">
        <f t="shared" si="3267"/>
        <v>135.6493749238125</v>
      </c>
      <c r="J3029" s="3441"/>
      <c r="K3029" s="101"/>
      <c r="L3029" s="101"/>
      <c r="M3029" s="389"/>
      <c r="N3029" s="389">
        <v>0</v>
      </c>
      <c r="O3029" s="389"/>
      <c r="P3029" s="389"/>
      <c r="Q3029" s="389"/>
      <c r="R3029" s="389"/>
      <c r="S3029" s="389"/>
      <c r="T3029" s="607"/>
      <c r="U3029" s="607"/>
      <c r="V3029" s="607"/>
      <c r="W3029" s="607"/>
      <c r="X3029" s="607"/>
      <c r="Y3029" s="607"/>
      <c r="Z3029" s="607"/>
      <c r="AA3029" s="607"/>
      <c r="AB3029" s="607"/>
      <c r="AC3029" s="607"/>
      <c r="AD3029" s="607"/>
      <c r="AE3029" s="2006"/>
      <c r="AF3029" s="607"/>
      <c r="AG3029" s="3011"/>
      <c r="AH3029" s="607"/>
      <c r="AI3029" s="607"/>
      <c r="AJ3029" s="607"/>
      <c r="AK3029" s="607"/>
      <c r="AL3029" s="2010"/>
      <c r="AM3029" s="3547"/>
      <c r="AN3029" s="3916"/>
      <c r="AO3029" s="2006"/>
      <c r="AP3029" s="56"/>
      <c r="AQ3029" s="4292"/>
    </row>
    <row r="3030" spans="1:43" ht="63" x14ac:dyDescent="0.25">
      <c r="A3030" s="47">
        <v>1</v>
      </c>
      <c r="B3030" s="2467" t="s">
        <v>312</v>
      </c>
      <c r="C3030" s="2223"/>
      <c r="D3030" s="346"/>
      <c r="E3030" s="613">
        <f>E3031+E3037</f>
        <v>26388</v>
      </c>
      <c r="F3030" s="613">
        <v>0</v>
      </c>
      <c r="G3030" s="366">
        <f t="shared" ref="G3030" si="3280">G3031+G3037</f>
        <v>21990</v>
      </c>
      <c r="H3030" s="366">
        <f t="shared" ref="H3030" si="3281">H3031+H3037</f>
        <v>12730</v>
      </c>
      <c r="I3030" s="366">
        <f t="shared" si="3267"/>
        <v>57.88994997726239</v>
      </c>
      <c r="J3030" s="3441">
        <f t="shared" ref="J3030" si="3282">J3031+J3037</f>
        <v>0</v>
      </c>
      <c r="K3030" s="101"/>
      <c r="L3030" s="101"/>
      <c r="M3030" s="389"/>
      <c r="N3030" s="389">
        <v>0</v>
      </c>
      <c r="O3030" s="389"/>
      <c r="P3030" s="389"/>
      <c r="Q3030" s="389"/>
      <c r="R3030" s="389"/>
      <c r="S3030" s="389"/>
      <c r="T3030" s="607"/>
      <c r="U3030" s="607"/>
      <c r="V3030" s="607"/>
      <c r="W3030" s="607"/>
      <c r="X3030" s="607"/>
      <c r="Y3030" s="607"/>
      <c r="Z3030" s="607"/>
      <c r="AA3030" s="607"/>
      <c r="AB3030" s="607"/>
      <c r="AC3030" s="607"/>
      <c r="AD3030" s="607"/>
      <c r="AE3030" s="3298"/>
      <c r="AF3030" s="607">
        <f>AL3030-AK3030-AH3030</f>
        <v>0</v>
      </c>
      <c r="AG3030" s="3011"/>
      <c r="AH3030" s="607"/>
      <c r="AI3030" s="607">
        <f>AF3030-AE3030</f>
        <v>0</v>
      </c>
      <c r="AJ3030" s="607"/>
      <c r="AK3030" s="607"/>
      <c r="AL3030" s="2010"/>
      <c r="AM3030" s="3547"/>
      <c r="AN3030" s="3916">
        <f t="shared" ref="AN3030" si="3283">AN3031+AN3037</f>
        <v>0</v>
      </c>
      <c r="AO3030" s="2006"/>
      <c r="AP3030" s="56"/>
      <c r="AQ3030" s="4292"/>
    </row>
    <row r="3031" spans="1:43" ht="30" x14ac:dyDescent="0.25">
      <c r="A3031" s="47">
        <v>1</v>
      </c>
      <c r="B3031" s="2425" t="s">
        <v>313</v>
      </c>
      <c r="C3031" s="2223"/>
      <c r="D3031" s="346"/>
      <c r="E3031" s="613">
        <f>SUM(E3032:E3036)</f>
        <v>10218</v>
      </c>
      <c r="F3031" s="613">
        <v>0</v>
      </c>
      <c r="G3031" s="366">
        <f t="shared" ref="G3031" si="3284">SUM(G3032:G3036)</f>
        <v>8515</v>
      </c>
      <c r="H3031" s="366">
        <f t="shared" ref="H3031" si="3285">SUM(H3032:H3036)</f>
        <v>4096</v>
      </c>
      <c r="I3031" s="366">
        <f t="shared" si="3267"/>
        <v>48.103347034644742</v>
      </c>
      <c r="J3031" s="3441">
        <f t="shared" ref="J3031" si="3286">SUM(J3032:J3036)</f>
        <v>0</v>
      </c>
      <c r="K3031" s="101"/>
      <c r="L3031" s="101"/>
      <c r="M3031" s="389"/>
      <c r="N3031" s="389">
        <v>0</v>
      </c>
      <c r="O3031" s="389"/>
      <c r="P3031" s="389"/>
      <c r="Q3031" s="389"/>
      <c r="R3031" s="389"/>
      <c r="S3031" s="389"/>
      <c r="T3031" s="607"/>
      <c r="U3031" s="607"/>
      <c r="V3031" s="607"/>
      <c r="W3031" s="607"/>
      <c r="X3031" s="607"/>
      <c r="Y3031" s="607"/>
      <c r="Z3031" s="607"/>
      <c r="AA3031" s="607"/>
      <c r="AB3031" s="607"/>
      <c r="AC3031" s="607"/>
      <c r="AD3031" s="607"/>
      <c r="AE3031" s="2006"/>
      <c r="AF3031" s="607"/>
      <c r="AG3031" s="3011"/>
      <c r="AH3031" s="607"/>
      <c r="AI3031" s="607"/>
      <c r="AJ3031" s="607"/>
      <c r="AK3031" s="607"/>
      <c r="AL3031" s="2010"/>
      <c r="AM3031" s="3547"/>
      <c r="AN3031" s="3916">
        <f t="shared" ref="AN3031" si="3287">SUM(AN3032:AN3036)</f>
        <v>0</v>
      </c>
      <c r="AO3031" s="2006"/>
      <c r="AP3031" s="56"/>
      <c r="AQ3031" s="4292"/>
    </row>
    <row r="3032" spans="1:43" ht="30" x14ac:dyDescent="0.25">
      <c r="A3032" s="47">
        <v>1</v>
      </c>
      <c r="B3032" s="1829" t="s">
        <v>314</v>
      </c>
      <c r="C3032" s="2223"/>
      <c r="D3032" s="346"/>
      <c r="E3032" s="613">
        <v>6532</v>
      </c>
      <c r="F3032" s="613">
        <v>0</v>
      </c>
      <c r="G3032" s="366">
        <f>ROUND(E3032/12*$B$4,0)</f>
        <v>5443</v>
      </c>
      <c r="H3032" s="366">
        <v>3744</v>
      </c>
      <c r="I3032" s="366">
        <f t="shared" si="3267"/>
        <v>68.78559617857799</v>
      </c>
      <c r="J3032" s="3441"/>
      <c r="K3032" s="101"/>
      <c r="L3032" s="101"/>
      <c r="M3032" s="389"/>
      <c r="N3032" s="389">
        <v>0</v>
      </c>
      <c r="O3032" s="389"/>
      <c r="P3032" s="389"/>
      <c r="Q3032" s="389"/>
      <c r="R3032" s="389"/>
      <c r="S3032" s="389"/>
      <c r="T3032" s="607"/>
      <c r="U3032" s="607"/>
      <c r="V3032" s="607"/>
      <c r="W3032" s="607"/>
      <c r="X3032" s="607"/>
      <c r="Y3032" s="607"/>
      <c r="Z3032" s="607"/>
      <c r="AA3032" s="607"/>
      <c r="AB3032" s="607"/>
      <c r="AC3032" s="607"/>
      <c r="AD3032" s="607"/>
      <c r="AE3032" s="2006"/>
      <c r="AF3032" s="607"/>
      <c r="AG3032" s="3011"/>
      <c r="AH3032" s="607"/>
      <c r="AI3032" s="607"/>
      <c r="AJ3032" s="607"/>
      <c r="AK3032" s="607"/>
      <c r="AL3032" s="2010"/>
      <c r="AM3032" s="3547"/>
      <c r="AN3032" s="3916"/>
      <c r="AO3032" s="2006"/>
      <c r="AP3032" s="56"/>
      <c r="AQ3032" s="4292"/>
    </row>
    <row r="3033" spans="1:43" ht="60" x14ac:dyDescent="0.25">
      <c r="A3033" s="47">
        <v>1</v>
      </c>
      <c r="B3033" s="1829" t="s">
        <v>315</v>
      </c>
      <c r="C3033" s="2223"/>
      <c r="D3033" s="346"/>
      <c r="E3033" s="613">
        <v>3217</v>
      </c>
      <c r="F3033" s="613">
        <v>0</v>
      </c>
      <c r="G3033" s="366">
        <f>ROUND(E3033/12*$B$4,0)</f>
        <v>2681</v>
      </c>
      <c r="H3033" s="366">
        <v>92</v>
      </c>
      <c r="I3033" s="366">
        <f t="shared" si="3267"/>
        <v>3.4315553897799327</v>
      </c>
      <c r="J3033" s="3441"/>
      <c r="K3033" s="101"/>
      <c r="L3033" s="101"/>
      <c r="M3033" s="389"/>
      <c r="N3033" s="389">
        <v>0</v>
      </c>
      <c r="O3033" s="389"/>
      <c r="P3033" s="389"/>
      <c r="Q3033" s="389"/>
      <c r="R3033" s="389"/>
      <c r="S3033" s="389"/>
      <c r="T3033" s="607"/>
      <c r="U3033" s="607"/>
      <c r="V3033" s="607"/>
      <c r="W3033" s="607"/>
      <c r="X3033" s="607"/>
      <c r="Y3033" s="607"/>
      <c r="Z3033" s="607"/>
      <c r="AA3033" s="607"/>
      <c r="AB3033" s="607"/>
      <c r="AC3033" s="607"/>
      <c r="AD3033" s="607"/>
      <c r="AE3033" s="2006"/>
      <c r="AF3033" s="607"/>
      <c r="AG3033" s="3011"/>
      <c r="AH3033" s="607"/>
      <c r="AI3033" s="607"/>
      <c r="AJ3033" s="607"/>
      <c r="AK3033" s="607"/>
      <c r="AL3033" s="2010"/>
      <c r="AM3033" s="3547"/>
      <c r="AN3033" s="3916"/>
      <c r="AO3033" s="2006"/>
      <c r="AP3033" s="56"/>
      <c r="AQ3033" s="4292"/>
    </row>
    <row r="3034" spans="1:43" ht="45" x14ac:dyDescent="0.25">
      <c r="A3034" s="47">
        <v>1</v>
      </c>
      <c r="B3034" s="1829" t="s">
        <v>316</v>
      </c>
      <c r="C3034" s="2223"/>
      <c r="D3034" s="346"/>
      <c r="E3034" s="613">
        <v>90</v>
      </c>
      <c r="F3034" s="613">
        <v>0</v>
      </c>
      <c r="G3034" s="366">
        <f>ROUND(E3034/12*$B$4,0)</f>
        <v>75</v>
      </c>
      <c r="H3034" s="366">
        <v>51</v>
      </c>
      <c r="I3034" s="366">
        <f t="shared" si="3267"/>
        <v>68</v>
      </c>
      <c r="J3034" s="3441"/>
      <c r="K3034" s="101"/>
      <c r="L3034" s="101"/>
      <c r="M3034" s="389"/>
      <c r="N3034" s="389">
        <v>0</v>
      </c>
      <c r="O3034" s="389"/>
      <c r="P3034" s="389"/>
      <c r="Q3034" s="389"/>
      <c r="R3034" s="389"/>
      <c r="S3034" s="389"/>
      <c r="T3034" s="607"/>
      <c r="U3034" s="607"/>
      <c r="V3034" s="607"/>
      <c r="W3034" s="607"/>
      <c r="X3034" s="607"/>
      <c r="Y3034" s="607"/>
      <c r="Z3034" s="607"/>
      <c r="AA3034" s="607"/>
      <c r="AB3034" s="607"/>
      <c r="AC3034" s="607"/>
      <c r="AD3034" s="607"/>
      <c r="AE3034" s="2006"/>
      <c r="AF3034" s="607"/>
      <c r="AG3034" s="3011"/>
      <c r="AH3034" s="607"/>
      <c r="AI3034" s="607"/>
      <c r="AJ3034" s="607"/>
      <c r="AK3034" s="607"/>
      <c r="AL3034" s="2010"/>
      <c r="AM3034" s="3547"/>
      <c r="AN3034" s="3916"/>
      <c r="AO3034" s="2006"/>
      <c r="AP3034" s="56"/>
      <c r="AQ3034" s="4292"/>
    </row>
    <row r="3035" spans="1:43" ht="30" x14ac:dyDescent="0.25">
      <c r="A3035" s="47">
        <v>1</v>
      </c>
      <c r="B3035" s="1829" t="s">
        <v>317</v>
      </c>
      <c r="C3035" s="2223"/>
      <c r="D3035" s="346"/>
      <c r="E3035" s="613">
        <v>329</v>
      </c>
      <c r="F3035" s="613">
        <v>0</v>
      </c>
      <c r="G3035" s="366">
        <f>ROUND(E3035/12*$B$4,0)</f>
        <v>274</v>
      </c>
      <c r="H3035" s="366">
        <v>209</v>
      </c>
      <c r="I3035" s="366">
        <f t="shared" si="3267"/>
        <v>76.277372262773724</v>
      </c>
      <c r="J3035" s="3441"/>
      <c r="K3035" s="101"/>
      <c r="L3035" s="101"/>
      <c r="M3035" s="389"/>
      <c r="N3035" s="389">
        <v>0</v>
      </c>
      <c r="O3035" s="389"/>
      <c r="P3035" s="389"/>
      <c r="Q3035" s="389"/>
      <c r="R3035" s="389"/>
      <c r="S3035" s="389"/>
      <c r="T3035" s="607"/>
      <c r="U3035" s="607"/>
      <c r="V3035" s="607"/>
      <c r="W3035" s="607"/>
      <c r="X3035" s="607"/>
      <c r="Y3035" s="607"/>
      <c r="Z3035" s="607"/>
      <c r="AA3035" s="607"/>
      <c r="AB3035" s="607"/>
      <c r="AC3035" s="607"/>
      <c r="AD3035" s="607"/>
      <c r="AE3035" s="2006"/>
      <c r="AF3035" s="607"/>
      <c r="AG3035" s="3011"/>
      <c r="AH3035" s="607"/>
      <c r="AI3035" s="607"/>
      <c r="AJ3035" s="607"/>
      <c r="AK3035" s="607"/>
      <c r="AL3035" s="2010"/>
      <c r="AM3035" s="3547"/>
      <c r="AN3035" s="3916"/>
      <c r="AO3035" s="2006"/>
      <c r="AP3035" s="56"/>
      <c r="AQ3035" s="4292"/>
    </row>
    <row r="3036" spans="1:43" ht="60" x14ac:dyDescent="0.25">
      <c r="A3036" s="47">
        <v>1</v>
      </c>
      <c r="B3036" s="1829" t="s">
        <v>330</v>
      </c>
      <c r="C3036" s="2223"/>
      <c r="D3036" s="346"/>
      <c r="E3036" s="613">
        <v>50</v>
      </c>
      <c r="F3036" s="613">
        <v>0</v>
      </c>
      <c r="G3036" s="366">
        <f>ROUND(E3036/12*$B$4,0)</f>
        <v>42</v>
      </c>
      <c r="H3036" s="366"/>
      <c r="I3036" s="366">
        <f t="shared" si="3267"/>
        <v>0</v>
      </c>
      <c r="J3036" s="3441"/>
      <c r="K3036" s="101"/>
      <c r="L3036" s="101"/>
      <c r="M3036" s="389"/>
      <c r="N3036" s="389">
        <v>0</v>
      </c>
      <c r="O3036" s="389"/>
      <c r="P3036" s="389"/>
      <c r="Q3036" s="389"/>
      <c r="R3036" s="389"/>
      <c r="S3036" s="389"/>
      <c r="T3036" s="607"/>
      <c r="U3036" s="607"/>
      <c r="V3036" s="607"/>
      <c r="W3036" s="607"/>
      <c r="X3036" s="607"/>
      <c r="Y3036" s="607"/>
      <c r="Z3036" s="607"/>
      <c r="AA3036" s="607"/>
      <c r="AB3036" s="607"/>
      <c r="AC3036" s="607"/>
      <c r="AD3036" s="607"/>
      <c r="AE3036" s="2006"/>
      <c r="AF3036" s="607"/>
      <c r="AG3036" s="3011"/>
      <c r="AH3036" s="607"/>
      <c r="AI3036" s="607"/>
      <c r="AJ3036" s="607"/>
      <c r="AK3036" s="607"/>
      <c r="AL3036" s="2010"/>
      <c r="AM3036" s="3547"/>
      <c r="AN3036" s="3916"/>
      <c r="AO3036" s="2006"/>
      <c r="AP3036" s="56"/>
      <c r="AQ3036" s="4292"/>
    </row>
    <row r="3037" spans="1:43" ht="60" x14ac:dyDescent="0.25">
      <c r="A3037" s="47">
        <v>1</v>
      </c>
      <c r="B3037" s="2425" t="s">
        <v>318</v>
      </c>
      <c r="C3037" s="2223"/>
      <c r="D3037" s="346"/>
      <c r="E3037" s="613">
        <f>SUM(E3038:E3042)</f>
        <v>16170</v>
      </c>
      <c r="F3037" s="613">
        <v>0</v>
      </c>
      <c r="G3037" s="366">
        <f t="shared" ref="G3037" si="3288">SUM(G3038:G3042)</f>
        <v>13475</v>
      </c>
      <c r="H3037" s="366">
        <f>H3038+H3039+H3041+H3042</f>
        <v>8634</v>
      </c>
      <c r="I3037" s="366">
        <f t="shared" si="3267"/>
        <v>64.07421150278293</v>
      </c>
      <c r="J3037" s="3441">
        <f>J3038+J3039+J3041+J3042</f>
        <v>0</v>
      </c>
      <c r="K3037" s="101"/>
      <c r="L3037" s="101"/>
      <c r="M3037" s="389"/>
      <c r="N3037" s="389">
        <v>0</v>
      </c>
      <c r="O3037" s="389"/>
      <c r="P3037" s="389"/>
      <c r="Q3037" s="389"/>
      <c r="R3037" s="389"/>
      <c r="S3037" s="389"/>
      <c r="T3037" s="607"/>
      <c r="U3037" s="607"/>
      <c r="V3037" s="607"/>
      <c r="W3037" s="607"/>
      <c r="X3037" s="607"/>
      <c r="Y3037" s="607"/>
      <c r="Z3037" s="607"/>
      <c r="AA3037" s="607"/>
      <c r="AB3037" s="607"/>
      <c r="AC3037" s="607"/>
      <c r="AD3037" s="607"/>
      <c r="AE3037" s="2006"/>
      <c r="AF3037" s="607"/>
      <c r="AG3037" s="3011"/>
      <c r="AH3037" s="607"/>
      <c r="AI3037" s="607"/>
      <c r="AJ3037" s="607"/>
      <c r="AK3037" s="607"/>
      <c r="AL3037" s="2010"/>
      <c r="AM3037" s="3547"/>
      <c r="AN3037" s="3916">
        <f>AN3038+AN3039+AN3041+AN3042</f>
        <v>0</v>
      </c>
      <c r="AO3037" s="2006"/>
      <c r="AP3037" s="56"/>
      <c r="AQ3037" s="4292"/>
    </row>
    <row r="3038" spans="1:43" ht="45" x14ac:dyDescent="0.25">
      <c r="A3038" s="47">
        <v>1</v>
      </c>
      <c r="B3038" s="1829" t="s">
        <v>319</v>
      </c>
      <c r="C3038" s="2223"/>
      <c r="D3038" s="346"/>
      <c r="E3038" s="613">
        <v>2500</v>
      </c>
      <c r="F3038" s="613">
        <v>0</v>
      </c>
      <c r="G3038" s="366">
        <f>ROUND(E3038/12*$B$4,0)</f>
        <v>2083</v>
      </c>
      <c r="H3038" s="366">
        <v>1635</v>
      </c>
      <c r="I3038" s="366">
        <f t="shared" si="3267"/>
        <v>78.492558809409502</v>
      </c>
      <c r="J3038" s="3441"/>
      <c r="K3038" s="101"/>
      <c r="L3038" s="101"/>
      <c r="M3038" s="389"/>
      <c r="N3038" s="389">
        <v>0</v>
      </c>
      <c r="O3038" s="389"/>
      <c r="P3038" s="389"/>
      <c r="Q3038" s="389"/>
      <c r="R3038" s="389"/>
      <c r="S3038" s="389"/>
      <c r="T3038" s="607"/>
      <c r="U3038" s="607"/>
      <c r="V3038" s="607"/>
      <c r="W3038" s="607"/>
      <c r="X3038" s="607"/>
      <c r="Y3038" s="607"/>
      <c r="Z3038" s="607"/>
      <c r="AA3038" s="607"/>
      <c r="AB3038" s="607"/>
      <c r="AC3038" s="607"/>
      <c r="AD3038" s="607"/>
      <c r="AE3038" s="2006"/>
      <c r="AF3038" s="607"/>
      <c r="AG3038" s="3011"/>
      <c r="AH3038" s="607"/>
      <c r="AI3038" s="607"/>
      <c r="AJ3038" s="607"/>
      <c r="AK3038" s="607"/>
      <c r="AL3038" s="2010"/>
      <c r="AM3038" s="3547"/>
      <c r="AN3038" s="3916"/>
      <c r="AO3038" s="2006"/>
      <c r="AP3038" s="56"/>
      <c r="AQ3038" s="4292"/>
    </row>
    <row r="3039" spans="1:43" ht="60" x14ac:dyDescent="0.25">
      <c r="A3039" s="47">
        <v>1</v>
      </c>
      <c r="B3039" s="1829" t="s">
        <v>331</v>
      </c>
      <c r="C3039" s="2223"/>
      <c r="D3039" s="346"/>
      <c r="E3039" s="613">
        <v>500</v>
      </c>
      <c r="F3039" s="613">
        <v>0</v>
      </c>
      <c r="G3039" s="366">
        <f>ROUND(E3039/12*$B$4,0)</f>
        <v>417</v>
      </c>
      <c r="H3039" s="366">
        <v>66</v>
      </c>
      <c r="I3039" s="366">
        <f t="shared" si="3267"/>
        <v>15.827338129496402</v>
      </c>
      <c r="J3039" s="3441"/>
      <c r="K3039" s="101"/>
      <c r="L3039" s="101"/>
      <c r="M3039" s="389"/>
      <c r="N3039" s="389">
        <v>0</v>
      </c>
      <c r="O3039" s="389"/>
      <c r="P3039" s="389"/>
      <c r="Q3039" s="389"/>
      <c r="R3039" s="389"/>
      <c r="S3039" s="389"/>
      <c r="T3039" s="607"/>
      <c r="U3039" s="607"/>
      <c r="V3039" s="607"/>
      <c r="W3039" s="607"/>
      <c r="X3039" s="607"/>
      <c r="Y3039" s="607"/>
      <c r="Z3039" s="607"/>
      <c r="AA3039" s="607"/>
      <c r="AB3039" s="607"/>
      <c r="AC3039" s="607"/>
      <c r="AD3039" s="607"/>
      <c r="AE3039" s="2006"/>
      <c r="AF3039" s="607"/>
      <c r="AG3039" s="3011"/>
      <c r="AH3039" s="607"/>
      <c r="AI3039" s="607"/>
      <c r="AJ3039" s="607"/>
      <c r="AK3039" s="607"/>
      <c r="AL3039" s="2010"/>
      <c r="AM3039" s="3547"/>
      <c r="AN3039" s="3916"/>
      <c r="AO3039" s="2006"/>
      <c r="AP3039" s="56"/>
      <c r="AQ3039" s="4292"/>
    </row>
    <row r="3040" spans="1:43" ht="30" x14ac:dyDescent="0.25">
      <c r="A3040" s="47">
        <v>1</v>
      </c>
      <c r="B3040" s="1829" t="s">
        <v>352</v>
      </c>
      <c r="C3040" s="2223"/>
      <c r="D3040" s="346"/>
      <c r="E3040" s="613"/>
      <c r="F3040" s="613">
        <v>0</v>
      </c>
      <c r="G3040" s="366"/>
      <c r="H3040" s="366">
        <v>2</v>
      </c>
      <c r="I3040" s="366"/>
      <c r="J3040" s="3441"/>
      <c r="K3040" s="101"/>
      <c r="L3040" s="101"/>
      <c r="M3040" s="389"/>
      <c r="N3040" s="389">
        <v>0</v>
      </c>
      <c r="O3040" s="389"/>
      <c r="P3040" s="389"/>
      <c r="Q3040" s="389"/>
      <c r="R3040" s="389"/>
      <c r="S3040" s="389"/>
      <c r="T3040" s="607"/>
      <c r="U3040" s="607"/>
      <c r="V3040" s="607"/>
      <c r="W3040" s="607"/>
      <c r="X3040" s="607"/>
      <c r="Y3040" s="607"/>
      <c r="Z3040" s="607"/>
      <c r="AA3040" s="607"/>
      <c r="AB3040" s="607"/>
      <c r="AC3040" s="607"/>
      <c r="AD3040" s="607"/>
      <c r="AE3040" s="2006"/>
      <c r="AF3040" s="607"/>
      <c r="AG3040" s="3011"/>
      <c r="AH3040" s="607"/>
      <c r="AI3040" s="607"/>
      <c r="AJ3040" s="607"/>
      <c r="AK3040" s="607"/>
      <c r="AL3040" s="2010"/>
      <c r="AM3040" s="3547"/>
      <c r="AN3040" s="3916"/>
      <c r="AO3040" s="2006"/>
      <c r="AP3040" s="56"/>
      <c r="AQ3040" s="4292"/>
    </row>
    <row r="3041" spans="1:43" ht="75" x14ac:dyDescent="0.25">
      <c r="A3041" s="47">
        <v>1</v>
      </c>
      <c r="B3041" s="1829" t="s">
        <v>320</v>
      </c>
      <c r="C3041" s="2223"/>
      <c r="D3041" s="346"/>
      <c r="E3041" s="613">
        <v>9100</v>
      </c>
      <c r="F3041" s="613">
        <v>0</v>
      </c>
      <c r="G3041" s="366">
        <f>ROUND(E3041/12*$B$4,0)</f>
        <v>7583</v>
      </c>
      <c r="H3041" s="366">
        <v>4906</v>
      </c>
      <c r="I3041" s="366">
        <f>H3041/G3041*100</f>
        <v>64.697349334036659</v>
      </c>
      <c r="J3041" s="3441"/>
      <c r="K3041" s="101"/>
      <c r="L3041" s="101"/>
      <c r="M3041" s="389"/>
      <c r="N3041" s="389">
        <v>0</v>
      </c>
      <c r="O3041" s="389"/>
      <c r="P3041" s="389"/>
      <c r="Q3041" s="389"/>
      <c r="R3041" s="389"/>
      <c r="S3041" s="389"/>
      <c r="T3041" s="607"/>
      <c r="U3041" s="607"/>
      <c r="V3041" s="607"/>
      <c r="W3041" s="607"/>
      <c r="X3041" s="607"/>
      <c r="Y3041" s="607"/>
      <c r="Z3041" s="607"/>
      <c r="AA3041" s="607"/>
      <c r="AB3041" s="607"/>
      <c r="AC3041" s="607"/>
      <c r="AD3041" s="607"/>
      <c r="AE3041" s="2006"/>
      <c r="AF3041" s="607"/>
      <c r="AG3041" s="3011"/>
      <c r="AH3041" s="607"/>
      <c r="AI3041" s="607"/>
      <c r="AJ3041" s="607"/>
      <c r="AK3041" s="607"/>
      <c r="AL3041" s="2010"/>
      <c r="AM3041" s="3547"/>
      <c r="AN3041" s="3916"/>
      <c r="AO3041" s="2006"/>
      <c r="AP3041" s="56"/>
      <c r="AQ3041" s="4292"/>
    </row>
    <row r="3042" spans="1:43" ht="60" x14ac:dyDescent="0.25">
      <c r="A3042" s="47">
        <v>1</v>
      </c>
      <c r="B3042" s="1829" t="s">
        <v>321</v>
      </c>
      <c r="C3042" s="2223"/>
      <c r="D3042" s="346"/>
      <c r="E3042" s="613">
        <v>4070</v>
      </c>
      <c r="F3042" s="613">
        <v>0</v>
      </c>
      <c r="G3042" s="366">
        <f>ROUND(E3042/12*$B$4,0)</f>
        <v>3392</v>
      </c>
      <c r="H3042" s="366">
        <v>2027</v>
      </c>
      <c r="I3042" s="366">
        <f>H3042/G3042*100</f>
        <v>59.758254716981128</v>
      </c>
      <c r="J3042" s="3441"/>
      <c r="K3042" s="101"/>
      <c r="L3042" s="101"/>
      <c r="M3042" s="389"/>
      <c r="N3042" s="389">
        <v>0</v>
      </c>
      <c r="O3042" s="389"/>
      <c r="P3042" s="389"/>
      <c r="Q3042" s="389"/>
      <c r="R3042" s="389"/>
      <c r="S3042" s="389"/>
      <c r="T3042" s="607"/>
      <c r="U3042" s="607"/>
      <c r="V3042" s="607"/>
      <c r="W3042" s="607"/>
      <c r="X3042" s="607"/>
      <c r="Y3042" s="607"/>
      <c r="Z3042" s="607"/>
      <c r="AA3042" s="607"/>
      <c r="AB3042" s="607"/>
      <c r="AC3042" s="607"/>
      <c r="AD3042" s="607"/>
      <c r="AE3042" s="2006"/>
      <c r="AF3042" s="607"/>
      <c r="AG3042" s="3011"/>
      <c r="AH3042" s="607"/>
      <c r="AI3042" s="607"/>
      <c r="AJ3042" s="607"/>
      <c r="AK3042" s="607"/>
      <c r="AL3042" s="2010"/>
      <c r="AM3042" s="3547"/>
      <c r="AN3042" s="3916"/>
      <c r="AO3042" s="2006"/>
      <c r="AP3042" s="56"/>
      <c r="AQ3042" s="4292"/>
    </row>
    <row r="3043" spans="1:43" ht="72" x14ac:dyDescent="0.25">
      <c r="B3043" s="2507" t="s">
        <v>413</v>
      </c>
      <c r="C3043" s="2223"/>
      <c r="D3043" s="346"/>
      <c r="E3043" s="613">
        <v>14800</v>
      </c>
      <c r="F3043" s="613">
        <v>0</v>
      </c>
      <c r="G3043" s="366">
        <f>ROUND(E3043/12*$B$4,0)</f>
        <v>12333</v>
      </c>
      <c r="H3043" s="366">
        <v>10322</v>
      </c>
      <c r="I3043" s="366">
        <f>H3043/G3043*100</f>
        <v>83.694153896051247</v>
      </c>
      <c r="J3043" s="3441"/>
      <c r="K3043" s="101"/>
      <c r="L3043" s="101"/>
      <c r="M3043" s="389"/>
      <c r="N3043" s="389">
        <v>0</v>
      </c>
      <c r="O3043" s="389"/>
      <c r="P3043" s="389"/>
      <c r="Q3043" s="389"/>
      <c r="R3043" s="389"/>
      <c r="S3043" s="389"/>
      <c r="T3043" s="607"/>
      <c r="U3043" s="607"/>
      <c r="V3043" s="607"/>
      <c r="W3043" s="607"/>
      <c r="X3043" s="607"/>
      <c r="Y3043" s="607"/>
      <c r="Z3043" s="607"/>
      <c r="AA3043" s="607"/>
      <c r="AB3043" s="607"/>
      <c r="AC3043" s="607"/>
      <c r="AD3043" s="607"/>
      <c r="AE3043" s="2006"/>
      <c r="AF3043" s="607"/>
      <c r="AG3043" s="3011"/>
      <c r="AH3043" s="607"/>
      <c r="AI3043" s="607"/>
      <c r="AJ3043" s="607"/>
      <c r="AK3043" s="607"/>
      <c r="AL3043" s="2010"/>
      <c r="AM3043" s="3547"/>
      <c r="AN3043" s="3916"/>
      <c r="AO3043" s="2006"/>
      <c r="AP3043" s="56"/>
      <c r="AQ3043" s="4292"/>
    </row>
    <row r="3044" spans="1:43" x14ac:dyDescent="0.25">
      <c r="B3044" s="2529" t="s">
        <v>213</v>
      </c>
      <c r="C3044" s="2223"/>
      <c r="D3044" s="346"/>
      <c r="E3044" s="613"/>
      <c r="F3044" s="613">
        <v>0</v>
      </c>
      <c r="G3044" s="366">
        <f>ROUND(E3044/12*$B$4,0)</f>
        <v>0</v>
      </c>
      <c r="H3044" s="366"/>
      <c r="I3044" s="366"/>
      <c r="J3044" s="3441"/>
      <c r="K3044" s="101"/>
      <c r="L3044" s="101"/>
      <c r="M3044" s="389"/>
      <c r="N3044" s="389">
        <v>0</v>
      </c>
      <c r="O3044" s="389"/>
      <c r="P3044" s="389"/>
      <c r="Q3044" s="389"/>
      <c r="R3044" s="389"/>
      <c r="S3044" s="389"/>
      <c r="T3044" s="607"/>
      <c r="U3044" s="607"/>
      <c r="V3044" s="607"/>
      <c r="W3044" s="607"/>
      <c r="X3044" s="607"/>
      <c r="Y3044" s="607"/>
      <c r="Z3044" s="607">
        <v>249.13772</v>
      </c>
      <c r="AA3044" s="607">
        <v>249.13772</v>
      </c>
      <c r="AB3044" s="607">
        <v>249.13772</v>
      </c>
      <c r="AC3044" s="607">
        <v>249.13772</v>
      </c>
      <c r="AD3044" s="607">
        <v>249.13772</v>
      </c>
      <c r="AE3044" s="2003">
        <f>AB3044</f>
        <v>249.13772</v>
      </c>
      <c r="AF3044" s="607">
        <f>AL3044-AK3044-AH3044</f>
        <v>904.11063999999953</v>
      </c>
      <c r="AG3044" s="3011"/>
      <c r="AH3044" s="607"/>
      <c r="AI3044" s="607">
        <f>AF3044-AE3044</f>
        <v>654.97291999999948</v>
      </c>
      <c r="AJ3044" s="607"/>
      <c r="AK3044" s="607">
        <v>0</v>
      </c>
      <c r="AL3044" s="2010">
        <v>904.11063999999953</v>
      </c>
      <c r="AM3044" s="3547"/>
      <c r="AN3044" s="3916"/>
      <c r="AO3044" s="2006"/>
      <c r="AP3044" s="56"/>
      <c r="AQ3044" s="4292"/>
    </row>
    <row r="3045" spans="1:43" ht="29.25" x14ac:dyDescent="0.25">
      <c r="A3045" s="47">
        <v>1</v>
      </c>
      <c r="B3045" s="2507" t="s">
        <v>383</v>
      </c>
      <c r="C3045" s="2223"/>
      <c r="D3045" s="346"/>
      <c r="E3045" s="613">
        <f>E3047+E3053+E3054</f>
        <v>1891</v>
      </c>
      <c r="F3045" s="613">
        <v>0</v>
      </c>
      <c r="G3045" s="366">
        <f t="shared" ref="G3045:H3045" si="3289">G3047+G3053+G3054</f>
        <v>1488.2</v>
      </c>
      <c r="H3045" s="366">
        <f t="shared" si="3289"/>
        <v>3260</v>
      </c>
      <c r="I3045" s="366">
        <f t="shared" ref="I3045" si="3290">H3045/G3045*100</f>
        <v>219.05657841687946</v>
      </c>
      <c r="J3045" s="3441"/>
      <c r="K3045" s="101"/>
      <c r="L3045" s="101"/>
      <c r="M3045" s="389"/>
      <c r="N3045" s="389">
        <v>0</v>
      </c>
      <c r="O3045" s="389"/>
      <c r="P3045" s="389"/>
      <c r="Q3045" s="389"/>
      <c r="R3045" s="389"/>
      <c r="S3045" s="389"/>
      <c r="T3045" s="607"/>
      <c r="U3045" s="607"/>
      <c r="V3045" s="607"/>
      <c r="W3045" s="607"/>
      <c r="X3045" s="607"/>
      <c r="Y3045" s="607"/>
      <c r="Z3045" s="607"/>
      <c r="AA3045" s="607"/>
      <c r="AB3045" s="607"/>
      <c r="AC3045" s="607"/>
      <c r="AD3045" s="607"/>
      <c r="AE3045" s="2006"/>
      <c r="AF3045" s="607"/>
      <c r="AG3045" s="3011"/>
      <c r="AH3045" s="607"/>
      <c r="AI3045" s="607"/>
      <c r="AJ3045" s="607"/>
      <c r="AK3045" s="607"/>
      <c r="AL3045" s="2010"/>
      <c r="AM3045" s="3547"/>
      <c r="AN3045" s="3916"/>
      <c r="AO3045" s="2006"/>
      <c r="AP3045" s="56"/>
      <c r="AQ3045" s="4292"/>
    </row>
    <row r="3046" spans="1:43" x14ac:dyDescent="0.25">
      <c r="A3046" s="47">
        <v>1</v>
      </c>
      <c r="B3046" s="4" t="s">
        <v>371</v>
      </c>
      <c r="C3046" s="2223"/>
      <c r="D3046" s="346"/>
      <c r="E3046" s="613"/>
      <c r="F3046" s="613">
        <v>0</v>
      </c>
      <c r="G3046" s="366"/>
      <c r="H3046" s="366"/>
      <c r="I3046" s="366"/>
      <c r="J3046" s="3441"/>
      <c r="K3046" s="101"/>
      <c r="L3046" s="101"/>
      <c r="M3046" s="389"/>
      <c r="N3046" s="389">
        <v>0</v>
      </c>
      <c r="O3046" s="389"/>
      <c r="P3046" s="389"/>
      <c r="Q3046" s="389"/>
      <c r="R3046" s="389"/>
      <c r="S3046" s="389"/>
      <c r="T3046" s="607"/>
      <c r="U3046" s="607"/>
      <c r="V3046" s="607"/>
      <c r="W3046" s="607"/>
      <c r="X3046" s="607"/>
      <c r="Y3046" s="607"/>
      <c r="Z3046" s="607"/>
      <c r="AA3046" s="607"/>
      <c r="AB3046" s="607"/>
      <c r="AC3046" s="607"/>
      <c r="AD3046" s="607"/>
      <c r="AE3046" s="2006"/>
      <c r="AF3046" s="607"/>
      <c r="AG3046" s="3011"/>
      <c r="AH3046" s="607"/>
      <c r="AI3046" s="607"/>
      <c r="AJ3046" s="607"/>
      <c r="AK3046" s="607"/>
      <c r="AL3046" s="2010"/>
      <c r="AM3046" s="3547"/>
      <c r="AN3046" s="3916"/>
      <c r="AO3046" s="2006"/>
      <c r="AP3046" s="56"/>
      <c r="AQ3046" s="4292"/>
    </row>
    <row r="3047" spans="1:43" ht="30" x14ac:dyDescent="0.25">
      <c r="A3047" s="47">
        <v>1</v>
      </c>
      <c r="B3047" s="2530" t="s">
        <v>372</v>
      </c>
      <c r="C3047" s="2223"/>
      <c r="D3047" s="346"/>
      <c r="E3047" s="613">
        <f>E3050</f>
        <v>0</v>
      </c>
      <c r="F3047" s="613">
        <v>0</v>
      </c>
      <c r="G3047" s="366">
        <f>ROUND(E3047/12*$B$4,0)</f>
        <v>0</v>
      </c>
      <c r="H3047" s="366"/>
      <c r="I3047" s="366"/>
      <c r="J3047" s="3441"/>
      <c r="K3047" s="101"/>
      <c r="L3047" s="101"/>
      <c r="M3047" s="389"/>
      <c r="N3047" s="389">
        <v>0</v>
      </c>
      <c r="O3047" s="389"/>
      <c r="P3047" s="389"/>
      <c r="Q3047" s="389"/>
      <c r="R3047" s="389"/>
      <c r="S3047" s="389"/>
      <c r="T3047" s="607"/>
      <c r="U3047" s="607"/>
      <c r="V3047" s="607"/>
      <c r="W3047" s="607"/>
      <c r="X3047" s="607"/>
      <c r="Y3047" s="607"/>
      <c r="Z3047" s="607"/>
      <c r="AA3047" s="607"/>
      <c r="AB3047" s="607"/>
      <c r="AC3047" s="607"/>
      <c r="AD3047" s="607"/>
      <c r="AE3047" s="2006"/>
      <c r="AF3047" s="607"/>
      <c r="AG3047" s="3011"/>
      <c r="AH3047" s="607"/>
      <c r="AI3047" s="607"/>
      <c r="AJ3047" s="607"/>
      <c r="AK3047" s="607"/>
      <c r="AL3047" s="2010"/>
      <c r="AM3047" s="3547"/>
      <c r="AN3047" s="3916"/>
      <c r="AO3047" s="2006"/>
      <c r="AP3047" s="56"/>
      <c r="AQ3047" s="4292"/>
    </row>
    <row r="3048" spans="1:43" x14ac:dyDescent="0.25">
      <c r="A3048" s="47">
        <v>1</v>
      </c>
      <c r="B3048" s="4" t="s">
        <v>373</v>
      </c>
      <c r="C3048" s="2223"/>
      <c r="D3048" s="346"/>
      <c r="E3048" s="613"/>
      <c r="F3048" s="613">
        <v>0</v>
      </c>
      <c r="G3048" s="366"/>
      <c r="H3048" s="366"/>
      <c r="I3048" s="366"/>
      <c r="J3048" s="3441"/>
      <c r="K3048" s="101"/>
      <c r="L3048" s="101"/>
      <c r="M3048" s="389"/>
      <c r="N3048" s="389">
        <v>0</v>
      </c>
      <c r="O3048" s="389"/>
      <c r="P3048" s="389"/>
      <c r="Q3048" s="389"/>
      <c r="R3048" s="389"/>
      <c r="S3048" s="389"/>
      <c r="T3048" s="607"/>
      <c r="U3048" s="607"/>
      <c r="V3048" s="607"/>
      <c r="W3048" s="607"/>
      <c r="X3048" s="607"/>
      <c r="Y3048" s="607"/>
      <c r="Z3048" s="607"/>
      <c r="AA3048" s="607"/>
      <c r="AB3048" s="607"/>
      <c r="AC3048" s="607"/>
      <c r="AD3048" s="607"/>
      <c r="AE3048" s="2006"/>
      <c r="AF3048" s="607"/>
      <c r="AG3048" s="3011"/>
      <c r="AH3048" s="607"/>
      <c r="AI3048" s="607"/>
      <c r="AJ3048" s="607"/>
      <c r="AK3048" s="607"/>
      <c r="AL3048" s="2010"/>
      <c r="AM3048" s="3547"/>
      <c r="AN3048" s="3916"/>
      <c r="AO3048" s="2006"/>
      <c r="AP3048" s="56"/>
      <c r="AQ3048" s="4292"/>
    </row>
    <row r="3049" spans="1:43" ht="30" x14ac:dyDescent="0.25">
      <c r="A3049" s="47">
        <v>1</v>
      </c>
      <c r="B3049" s="4" t="s">
        <v>399</v>
      </c>
      <c r="C3049" s="2223"/>
      <c r="D3049" s="346"/>
      <c r="E3049" s="613"/>
      <c r="F3049" s="613">
        <v>0</v>
      </c>
      <c r="G3049" s="366"/>
      <c r="H3049" s="366"/>
      <c r="I3049" s="366"/>
      <c r="J3049" s="3441"/>
      <c r="K3049" s="101"/>
      <c r="L3049" s="101"/>
      <c r="M3049" s="389"/>
      <c r="N3049" s="389">
        <v>0</v>
      </c>
      <c r="O3049" s="389"/>
      <c r="P3049" s="389"/>
      <c r="Q3049" s="389"/>
      <c r="R3049" s="389"/>
      <c r="S3049" s="389"/>
      <c r="T3049" s="607"/>
      <c r="U3049" s="607"/>
      <c r="V3049" s="607"/>
      <c r="W3049" s="607"/>
      <c r="X3049" s="607"/>
      <c r="Y3049" s="607"/>
      <c r="Z3049" s="607"/>
      <c r="AA3049" s="607"/>
      <c r="AB3049" s="607"/>
      <c r="AC3049" s="607"/>
      <c r="AD3049" s="607"/>
      <c r="AE3049" s="2006"/>
      <c r="AF3049" s="607"/>
      <c r="AG3049" s="3011"/>
      <c r="AH3049" s="607"/>
      <c r="AI3049" s="607"/>
      <c r="AJ3049" s="607"/>
      <c r="AK3049" s="607"/>
      <c r="AL3049" s="2010"/>
      <c r="AM3049" s="3547"/>
      <c r="AN3049" s="3916"/>
      <c r="AO3049" s="2006"/>
      <c r="AP3049" s="56"/>
      <c r="AQ3049" s="4292"/>
    </row>
    <row r="3050" spans="1:43" ht="60" x14ac:dyDescent="0.25">
      <c r="A3050" s="47">
        <v>1</v>
      </c>
      <c r="B3050" s="4" t="s">
        <v>374</v>
      </c>
      <c r="C3050" s="2223"/>
      <c r="D3050" s="346"/>
      <c r="E3050" s="613"/>
      <c r="F3050" s="613">
        <v>0</v>
      </c>
      <c r="G3050" s="69">
        <f>ROUND(E3050/12*$B$4,0)</f>
        <v>0</v>
      </c>
      <c r="H3050" s="366"/>
      <c r="I3050" s="366"/>
      <c r="J3050" s="3441"/>
      <c r="K3050" s="101"/>
      <c r="L3050" s="101"/>
      <c r="M3050" s="389"/>
      <c r="N3050" s="389">
        <v>0</v>
      </c>
      <c r="O3050" s="389"/>
      <c r="P3050" s="389"/>
      <c r="Q3050" s="389"/>
      <c r="R3050" s="389"/>
      <c r="S3050" s="389"/>
      <c r="T3050" s="607"/>
      <c r="U3050" s="607"/>
      <c r="V3050" s="607"/>
      <c r="W3050" s="607"/>
      <c r="X3050" s="607"/>
      <c r="Y3050" s="607"/>
      <c r="Z3050" s="607"/>
      <c r="AA3050" s="607"/>
      <c r="AB3050" s="607"/>
      <c r="AC3050" s="607"/>
      <c r="AD3050" s="607"/>
      <c r="AE3050" s="2006"/>
      <c r="AF3050" s="607"/>
      <c r="AG3050" s="3011"/>
      <c r="AH3050" s="607"/>
      <c r="AI3050" s="607"/>
      <c r="AJ3050" s="607"/>
      <c r="AK3050" s="607"/>
      <c r="AL3050" s="2010"/>
      <c r="AM3050" s="3547"/>
      <c r="AN3050" s="3916"/>
      <c r="AO3050" s="2006"/>
      <c r="AP3050" s="56"/>
      <c r="AQ3050" s="4292"/>
    </row>
    <row r="3051" spans="1:43" ht="75" x14ac:dyDescent="0.25">
      <c r="A3051" s="47">
        <v>1</v>
      </c>
      <c r="B3051" s="4" t="s">
        <v>375</v>
      </c>
      <c r="C3051" s="2223"/>
      <c r="D3051" s="346"/>
      <c r="E3051" s="613"/>
      <c r="F3051" s="613">
        <v>0</v>
      </c>
      <c r="G3051" s="69"/>
      <c r="H3051" s="366"/>
      <c r="I3051" s="366"/>
      <c r="J3051" s="3441"/>
      <c r="K3051" s="101"/>
      <c r="L3051" s="101"/>
      <c r="M3051" s="389"/>
      <c r="N3051" s="389">
        <v>0</v>
      </c>
      <c r="O3051" s="389"/>
      <c r="P3051" s="389"/>
      <c r="Q3051" s="389"/>
      <c r="R3051" s="389"/>
      <c r="S3051" s="389"/>
      <c r="T3051" s="607"/>
      <c r="U3051" s="607"/>
      <c r="V3051" s="607"/>
      <c r="W3051" s="607"/>
      <c r="X3051" s="607"/>
      <c r="Y3051" s="607"/>
      <c r="Z3051" s="607"/>
      <c r="AA3051" s="607"/>
      <c r="AB3051" s="607"/>
      <c r="AC3051" s="607"/>
      <c r="AD3051" s="607"/>
      <c r="AE3051" s="2006"/>
      <c r="AF3051" s="607"/>
      <c r="AG3051" s="3011"/>
      <c r="AH3051" s="607"/>
      <c r="AI3051" s="607"/>
      <c r="AJ3051" s="607"/>
      <c r="AK3051" s="607"/>
      <c r="AL3051" s="2010"/>
      <c r="AM3051" s="3547"/>
      <c r="AN3051" s="3916"/>
      <c r="AO3051" s="2006"/>
      <c r="AP3051" s="56"/>
      <c r="AQ3051" s="4292"/>
    </row>
    <row r="3052" spans="1:43" ht="45" x14ac:dyDescent="0.25">
      <c r="A3052" s="47">
        <v>1</v>
      </c>
      <c r="B3052" s="2531" t="s">
        <v>376</v>
      </c>
      <c r="C3052" s="2223"/>
      <c r="D3052" s="346"/>
      <c r="E3052" s="613"/>
      <c r="F3052" s="613">
        <v>0</v>
      </c>
      <c r="G3052" s="69"/>
      <c r="H3052" s="366"/>
      <c r="I3052" s="366"/>
      <c r="J3052" s="3441"/>
      <c r="K3052" s="101"/>
      <c r="L3052" s="101"/>
      <c r="M3052" s="389"/>
      <c r="N3052" s="389">
        <v>0</v>
      </c>
      <c r="O3052" s="389"/>
      <c r="P3052" s="389"/>
      <c r="Q3052" s="389"/>
      <c r="R3052" s="389"/>
      <c r="S3052" s="389"/>
      <c r="T3052" s="607"/>
      <c r="U3052" s="607"/>
      <c r="V3052" s="607"/>
      <c r="W3052" s="607"/>
      <c r="X3052" s="607"/>
      <c r="Y3052" s="607"/>
      <c r="Z3052" s="607"/>
      <c r="AA3052" s="607"/>
      <c r="AB3052" s="607"/>
      <c r="AC3052" s="607"/>
      <c r="AD3052" s="607"/>
      <c r="AE3052" s="2006"/>
      <c r="AF3052" s="607"/>
      <c r="AG3052" s="3011"/>
      <c r="AH3052" s="607"/>
      <c r="AI3052" s="607"/>
      <c r="AJ3052" s="607"/>
      <c r="AK3052" s="607"/>
      <c r="AL3052" s="2010"/>
      <c r="AM3052" s="3547"/>
      <c r="AN3052" s="3916"/>
      <c r="AO3052" s="2006"/>
      <c r="AP3052" s="56"/>
      <c r="AQ3052" s="4292"/>
    </row>
    <row r="3053" spans="1:43" ht="45" x14ac:dyDescent="0.25">
      <c r="B3053" s="2531" t="s">
        <v>466</v>
      </c>
      <c r="C3053" s="2223"/>
      <c r="D3053" s="346"/>
      <c r="E3053" s="613">
        <v>884</v>
      </c>
      <c r="F3053" s="613">
        <v>0</v>
      </c>
      <c r="G3053" s="69">
        <f>E3053</f>
        <v>884</v>
      </c>
      <c r="H3053" s="366">
        <v>3208</v>
      </c>
      <c r="I3053" s="366">
        <f t="shared" ref="I3053:I3055" si="3291">H3053/G3053*100</f>
        <v>362.89592760180994</v>
      </c>
      <c r="J3053" s="3441"/>
      <c r="K3053" s="101"/>
      <c r="L3053" s="101"/>
      <c r="M3053" s="389"/>
      <c r="N3053" s="389">
        <v>0</v>
      </c>
      <c r="O3053" s="389"/>
      <c r="P3053" s="389"/>
      <c r="Q3053" s="389"/>
      <c r="R3053" s="389"/>
      <c r="S3053" s="389"/>
      <c r="T3053" s="607"/>
      <c r="U3053" s="607"/>
      <c r="V3053" s="607"/>
      <c r="W3053" s="607"/>
      <c r="X3053" s="607"/>
      <c r="Y3053" s="607"/>
      <c r="Z3053" s="607"/>
      <c r="AA3053" s="607"/>
      <c r="AB3053" s="607"/>
      <c r="AC3053" s="607"/>
      <c r="AD3053" s="607"/>
      <c r="AE3053" s="2006"/>
      <c r="AF3053" s="607"/>
      <c r="AG3053" s="3011"/>
      <c r="AH3053" s="607"/>
      <c r="AI3053" s="607"/>
      <c r="AJ3053" s="607"/>
      <c r="AK3053" s="607"/>
      <c r="AL3053" s="2010"/>
      <c r="AM3053" s="3547"/>
      <c r="AN3053" s="3916"/>
      <c r="AO3053" s="2006"/>
      <c r="AP3053" s="56"/>
      <c r="AQ3053" s="4292"/>
    </row>
    <row r="3054" spans="1:43" ht="42.75" x14ac:dyDescent="0.25">
      <c r="B3054" s="4338" t="s">
        <v>580</v>
      </c>
      <c r="C3054" s="2223"/>
      <c r="D3054" s="346"/>
      <c r="E3054" s="613">
        <f>E3055</f>
        <v>1007</v>
      </c>
      <c r="F3054" s="613"/>
      <c r="G3054" s="69">
        <f>G3055</f>
        <v>604.20000000000005</v>
      </c>
      <c r="H3054" s="366">
        <f>H3055</f>
        <v>52</v>
      </c>
      <c r="I3054" s="366">
        <f t="shared" si="3291"/>
        <v>8.6064217146640178</v>
      </c>
      <c r="J3054" s="3441"/>
      <c r="K3054" s="101"/>
      <c r="L3054" s="101"/>
      <c r="M3054" s="389"/>
      <c r="N3054" s="389"/>
      <c r="O3054" s="389"/>
      <c r="P3054" s="389"/>
      <c r="Q3054" s="389"/>
      <c r="R3054" s="389"/>
      <c r="S3054" s="389"/>
      <c r="T3054" s="607"/>
      <c r="U3054" s="607"/>
      <c r="V3054" s="607"/>
      <c r="W3054" s="607"/>
      <c r="X3054" s="607"/>
      <c r="Y3054" s="607"/>
      <c r="Z3054" s="607"/>
      <c r="AA3054" s="607"/>
      <c r="AB3054" s="607">
        <v>1023.5148</v>
      </c>
      <c r="AC3054" s="607">
        <v>1023.5148</v>
      </c>
      <c r="AD3054" s="607">
        <v>1023.5148</v>
      </c>
      <c r="AE3054" s="2006">
        <f>T3054/12*$B$4+(U3054-T3054)/11*9+(V3054-U3054)/10*8+(W3054-V3054)/9*7+(X3054-W3054)/8*6+(Y3054-X3054)/7*5+(Z3054-Y3054)/6*4+(AA3054-Z3054)+(AB3054-AA3054)/5*3+(AC3054-AB3054)/4*2+(AD3054-AC3054)/3*1</f>
        <v>614.10888</v>
      </c>
      <c r="AF3054" s="607">
        <f>AL3054-AK3054-AH3054</f>
        <v>70.672139999999999</v>
      </c>
      <c r="AG3054" s="3011"/>
      <c r="AH3054" s="607"/>
      <c r="AI3054" s="607">
        <f>AF3054-AE3054</f>
        <v>-543.43673999999999</v>
      </c>
      <c r="AJ3054" s="607"/>
      <c r="AK3054" s="607">
        <v>0</v>
      </c>
      <c r="AL3054" s="2010">
        <v>70.672139999999999</v>
      </c>
      <c r="AM3054" s="3547"/>
      <c r="AN3054" s="3916"/>
      <c r="AO3054" s="2006"/>
      <c r="AP3054" s="56"/>
      <c r="AQ3054" s="4292"/>
    </row>
    <row r="3055" spans="1:43" x14ac:dyDescent="0.25">
      <c r="B3055" s="2531" t="s">
        <v>581</v>
      </c>
      <c r="C3055" s="2223"/>
      <c r="D3055" s="346"/>
      <c r="E3055" s="613">
        <v>1007</v>
      </c>
      <c r="F3055" s="613"/>
      <c r="G3055" s="2794">
        <f>E3055/5*3</f>
        <v>604.20000000000005</v>
      </c>
      <c r="H3055" s="366">
        <v>52</v>
      </c>
      <c r="I3055" s="366">
        <f t="shared" si="3291"/>
        <v>8.6064217146640178</v>
      </c>
      <c r="J3055" s="3441"/>
      <c r="K3055" s="101"/>
      <c r="L3055" s="101"/>
      <c r="M3055" s="389"/>
      <c r="N3055" s="389"/>
      <c r="O3055" s="389"/>
      <c r="P3055" s="389"/>
      <c r="Q3055" s="389"/>
      <c r="R3055" s="389"/>
      <c r="S3055" s="389"/>
      <c r="T3055" s="607"/>
      <c r="U3055" s="607"/>
      <c r="V3055" s="607"/>
      <c r="W3055" s="607"/>
      <c r="X3055" s="607"/>
      <c r="Y3055" s="607"/>
      <c r="Z3055" s="607"/>
      <c r="AA3055" s="607"/>
      <c r="AB3055" s="607"/>
      <c r="AC3055" s="607"/>
      <c r="AD3055" s="607"/>
      <c r="AE3055" s="2006"/>
      <c r="AF3055" s="607"/>
      <c r="AG3055" s="3011"/>
      <c r="AH3055" s="607"/>
      <c r="AI3055" s="607"/>
      <c r="AJ3055" s="607"/>
      <c r="AK3055" s="607"/>
      <c r="AL3055" s="2010"/>
      <c r="AM3055" s="3547"/>
      <c r="AN3055" s="3916"/>
      <c r="AO3055" s="2006"/>
      <c r="AP3055" s="56"/>
      <c r="AQ3055" s="4292"/>
    </row>
    <row r="3056" spans="1:43" ht="42.75" x14ac:dyDescent="0.25">
      <c r="B3056" s="4338" t="s">
        <v>582</v>
      </c>
      <c r="C3056" s="2223"/>
      <c r="D3056" s="346"/>
      <c r="E3056" s="613"/>
      <c r="F3056" s="613"/>
      <c r="G3056" s="69"/>
      <c r="H3056" s="366">
        <v>6</v>
      </c>
      <c r="I3056" s="366"/>
      <c r="J3056" s="3441"/>
      <c r="K3056" s="101"/>
      <c r="L3056" s="101"/>
      <c r="M3056" s="389"/>
      <c r="N3056" s="389"/>
      <c r="O3056" s="389"/>
      <c r="P3056" s="389"/>
      <c r="Q3056" s="389"/>
      <c r="R3056" s="389"/>
      <c r="S3056" s="389"/>
      <c r="T3056" s="607"/>
      <c r="U3056" s="607"/>
      <c r="V3056" s="607"/>
      <c r="W3056" s="607"/>
      <c r="X3056" s="607"/>
      <c r="Y3056" s="607"/>
      <c r="Z3056" s="607"/>
      <c r="AA3056" s="607"/>
      <c r="AB3056" s="607"/>
      <c r="AC3056" s="607"/>
      <c r="AD3056" s="607"/>
      <c r="AE3056" s="2006"/>
      <c r="AF3056" s="607"/>
      <c r="AG3056" s="3011"/>
      <c r="AH3056" s="607"/>
      <c r="AI3056" s="607"/>
      <c r="AJ3056" s="607"/>
      <c r="AK3056" s="607"/>
      <c r="AL3056" s="2010"/>
      <c r="AM3056" s="3547"/>
      <c r="AN3056" s="3916"/>
      <c r="AO3056" s="2006"/>
      <c r="AP3056" s="56"/>
      <c r="AQ3056" s="4292"/>
    </row>
    <row r="3057" spans="1:43" ht="29.25" x14ac:dyDescent="0.25">
      <c r="A3057" s="47">
        <v>1</v>
      </c>
      <c r="B3057" s="2599" t="s">
        <v>384</v>
      </c>
      <c r="C3057" s="2223"/>
      <c r="D3057" s="346"/>
      <c r="E3057" s="613"/>
      <c r="F3057" s="613">
        <v>0</v>
      </c>
      <c r="G3057" s="69"/>
      <c r="H3057" s="366"/>
      <c r="I3057" s="366"/>
      <c r="J3057" s="3441"/>
      <c r="K3057" s="101"/>
      <c r="L3057" s="101"/>
      <c r="M3057" s="389"/>
      <c r="N3057" s="389">
        <v>0</v>
      </c>
      <c r="O3057" s="389"/>
      <c r="P3057" s="389"/>
      <c r="Q3057" s="389"/>
      <c r="R3057" s="389"/>
      <c r="S3057" s="389"/>
      <c r="T3057" s="607"/>
      <c r="U3057" s="607"/>
      <c r="V3057" s="607"/>
      <c r="W3057" s="607"/>
      <c r="X3057" s="607"/>
      <c r="Y3057" s="607"/>
      <c r="Z3057" s="607"/>
      <c r="AA3057" s="607"/>
      <c r="AB3057" s="607"/>
      <c r="AC3057" s="607"/>
      <c r="AD3057" s="607"/>
      <c r="AE3057" s="2006"/>
      <c r="AF3057" s="607"/>
      <c r="AG3057" s="3011"/>
      <c r="AH3057" s="607"/>
      <c r="AI3057" s="607"/>
      <c r="AJ3057" s="607"/>
      <c r="AK3057" s="607"/>
      <c r="AL3057" s="2010"/>
      <c r="AM3057" s="3547"/>
      <c r="AN3057" s="3916"/>
      <c r="AO3057" s="2006"/>
      <c r="AP3057" s="56"/>
      <c r="AQ3057" s="4292"/>
    </row>
    <row r="3058" spans="1:43" x14ac:dyDescent="0.25">
      <c r="A3058" s="47">
        <v>1</v>
      </c>
      <c r="B3058" s="2532" t="s">
        <v>207</v>
      </c>
      <c r="C3058" s="2169"/>
      <c r="D3058" s="346"/>
      <c r="E3058" s="613"/>
      <c r="F3058" s="613">
        <v>0</v>
      </c>
      <c r="G3058" s="69"/>
      <c r="H3058" s="366"/>
      <c r="I3058" s="366"/>
      <c r="J3058" s="3441"/>
      <c r="K3058" s="101"/>
      <c r="L3058" s="101"/>
      <c r="M3058" s="389"/>
      <c r="N3058" s="389">
        <v>0</v>
      </c>
      <c r="O3058" s="389"/>
      <c r="P3058" s="389"/>
      <c r="Q3058" s="389"/>
      <c r="R3058" s="389"/>
      <c r="S3058" s="389"/>
      <c r="T3058" s="607"/>
      <c r="U3058" s="607"/>
      <c r="V3058" s="607"/>
      <c r="W3058" s="607"/>
      <c r="X3058" s="607"/>
      <c r="Y3058" s="607"/>
      <c r="Z3058" s="607"/>
      <c r="AA3058" s="607"/>
      <c r="AB3058" s="607"/>
      <c r="AC3058" s="607"/>
      <c r="AD3058" s="607"/>
      <c r="AE3058" s="2006"/>
      <c r="AF3058" s="607"/>
      <c r="AG3058" s="3011"/>
      <c r="AH3058" s="607"/>
      <c r="AI3058" s="607"/>
      <c r="AJ3058" s="607"/>
      <c r="AK3058" s="607"/>
      <c r="AL3058" s="2010"/>
      <c r="AM3058" s="3547"/>
      <c r="AN3058" s="3916"/>
      <c r="AO3058" s="2006"/>
      <c r="AP3058" s="56"/>
      <c r="AQ3058" s="4292"/>
    </row>
    <row r="3059" spans="1:43" ht="43.5" x14ac:dyDescent="0.25">
      <c r="A3059" s="47">
        <v>1</v>
      </c>
      <c r="B3059" s="2599" t="s">
        <v>377</v>
      </c>
      <c r="C3059" s="2169"/>
      <c r="D3059" s="346"/>
      <c r="E3059" s="613">
        <v>13400</v>
      </c>
      <c r="F3059" s="613">
        <v>0</v>
      </c>
      <c r="G3059" s="69">
        <f>ROUND(E3059/12*$B$4,0)</f>
        <v>11167</v>
      </c>
      <c r="H3059" s="366">
        <v>9064</v>
      </c>
      <c r="I3059" s="366">
        <f t="shared" ref="I3059:I3073" si="3292">H3059/G3059*100</f>
        <v>81.167726336527267</v>
      </c>
      <c r="J3059" s="3441"/>
      <c r="K3059" s="101"/>
      <c r="L3059" s="101"/>
      <c r="M3059" s="389"/>
      <c r="N3059" s="389">
        <v>0</v>
      </c>
      <c r="O3059" s="389"/>
      <c r="P3059" s="389"/>
      <c r="Q3059" s="389"/>
      <c r="R3059" s="389"/>
      <c r="S3059" s="389"/>
      <c r="T3059" s="607"/>
      <c r="U3059" s="607"/>
      <c r="V3059" s="607"/>
      <c r="W3059" s="607"/>
      <c r="X3059" s="607"/>
      <c r="Y3059" s="607"/>
      <c r="Z3059" s="607"/>
      <c r="AA3059" s="607"/>
      <c r="AB3059" s="607"/>
      <c r="AC3059" s="607"/>
      <c r="AD3059" s="607"/>
      <c r="AE3059" s="3302"/>
      <c r="AF3059" s="607"/>
      <c r="AG3059" s="3011"/>
      <c r="AH3059" s="607"/>
      <c r="AI3059" s="607"/>
      <c r="AJ3059" s="607"/>
      <c r="AK3059" s="607"/>
      <c r="AL3059" s="2010"/>
      <c r="AM3059" s="3547"/>
      <c r="AN3059" s="3916"/>
      <c r="AO3059" s="2006"/>
      <c r="AP3059" s="56"/>
      <c r="AQ3059" s="4292"/>
    </row>
    <row r="3060" spans="1:43" s="201" customFormat="1" ht="30" x14ac:dyDescent="0.25">
      <c r="A3060" s="47">
        <v>1</v>
      </c>
      <c r="B3060" s="2501" t="s">
        <v>208</v>
      </c>
      <c r="C3060" s="2169"/>
      <c r="D3060" s="346"/>
      <c r="E3060" s="613">
        <v>670</v>
      </c>
      <c r="F3060" s="613">
        <v>0</v>
      </c>
      <c r="G3060" s="69">
        <f>ROUND(E3060/12*$B$4,0)</f>
        <v>558</v>
      </c>
      <c r="H3060" s="366">
        <v>919</v>
      </c>
      <c r="I3060" s="366">
        <f t="shared" si="3292"/>
        <v>164.69534050179212</v>
      </c>
      <c r="J3060" s="3441"/>
      <c r="K3060" s="101"/>
      <c r="L3060" s="101"/>
      <c r="M3060" s="389"/>
      <c r="N3060" s="389">
        <v>0</v>
      </c>
      <c r="O3060" s="389"/>
      <c r="P3060" s="389"/>
      <c r="Q3060" s="389"/>
      <c r="R3060" s="389"/>
      <c r="S3060" s="389"/>
      <c r="T3060" s="607"/>
      <c r="U3060" s="607"/>
      <c r="V3060" s="607"/>
      <c r="W3060" s="607"/>
      <c r="X3060" s="607"/>
      <c r="Y3060" s="607"/>
      <c r="Z3060" s="607"/>
      <c r="AA3060" s="607"/>
      <c r="AB3060" s="607"/>
      <c r="AC3060" s="607"/>
      <c r="AD3060" s="607"/>
      <c r="AE3060" s="3302"/>
      <c r="AF3060" s="607"/>
      <c r="AG3060" s="3011"/>
      <c r="AH3060" s="607"/>
      <c r="AI3060" s="607"/>
      <c r="AJ3060" s="607"/>
      <c r="AK3060" s="607"/>
      <c r="AL3060" s="2010"/>
      <c r="AM3060" s="3547"/>
      <c r="AN3060" s="3916"/>
      <c r="AO3060" s="2006"/>
      <c r="AP3060" s="56"/>
      <c r="AQ3060" s="4292"/>
    </row>
    <row r="3061" spans="1:43" ht="86.25" x14ac:dyDescent="0.25">
      <c r="A3061" s="47">
        <v>1</v>
      </c>
      <c r="B3061" s="2599" t="s">
        <v>385</v>
      </c>
      <c r="C3061" s="382"/>
      <c r="D3061" s="430"/>
      <c r="E3061" s="614">
        <v>800</v>
      </c>
      <c r="F3061" s="614">
        <v>0</v>
      </c>
      <c r="G3061" s="329">
        <f>ROUND(E3061/12*$B$4,0)</f>
        <v>667</v>
      </c>
      <c r="H3061" s="366">
        <v>823</v>
      </c>
      <c r="I3061" s="366">
        <f t="shared" si="3292"/>
        <v>123.38830584707645</v>
      </c>
      <c r="J3061" s="3441"/>
      <c r="K3061" s="101"/>
      <c r="L3061" s="101"/>
      <c r="M3061" s="389"/>
      <c r="N3061" s="389">
        <v>0</v>
      </c>
      <c r="O3061" s="389"/>
      <c r="P3061" s="389"/>
      <c r="Q3061" s="389"/>
      <c r="R3061" s="389"/>
      <c r="S3061" s="389"/>
      <c r="T3061" s="607"/>
      <c r="U3061" s="607"/>
      <c r="V3061" s="607"/>
      <c r="W3061" s="607"/>
      <c r="X3061" s="607"/>
      <c r="Y3061" s="607"/>
      <c r="Z3061" s="607"/>
      <c r="AA3061" s="607"/>
      <c r="AB3061" s="607"/>
      <c r="AC3061" s="607"/>
      <c r="AD3061" s="607"/>
      <c r="AE3061" s="2006">
        <f>T3061/12*$B$4</f>
        <v>0</v>
      </c>
      <c r="AF3061" s="607">
        <f>AL3061-AK3061</f>
        <v>0</v>
      </c>
      <c r="AG3061" s="3011"/>
      <c r="AH3061" s="607"/>
      <c r="AI3061" s="607">
        <f>AF3061-AE3061</f>
        <v>0</v>
      </c>
      <c r="AJ3061" s="607"/>
      <c r="AK3061" s="607"/>
      <c r="AL3061" s="2010"/>
      <c r="AM3061" s="3547"/>
      <c r="AN3061" s="3916"/>
      <c r="AO3061" s="2006"/>
      <c r="AP3061" s="56"/>
      <c r="AQ3061" s="4292"/>
    </row>
    <row r="3062" spans="1:43" x14ac:dyDescent="0.25">
      <c r="A3062" s="47">
        <v>1</v>
      </c>
      <c r="B3062" s="2493" t="s">
        <v>242</v>
      </c>
      <c r="C3062" s="2282"/>
      <c r="D3062" s="346"/>
      <c r="E3062" s="613">
        <f>SUM(E3063:E3068)</f>
        <v>6120</v>
      </c>
      <c r="F3062" s="613">
        <v>0</v>
      </c>
      <c r="G3062" s="69">
        <f t="shared" ref="G3062:H3062" si="3293">SUM(G3063:G3068)</f>
        <v>4820</v>
      </c>
      <c r="H3062" s="1265">
        <f t="shared" si="3293"/>
        <v>4955</v>
      </c>
      <c r="I3062" s="366">
        <f t="shared" si="3292"/>
        <v>102.80082987551866</v>
      </c>
      <c r="J3062" s="3441">
        <f>SUM(J3064:J3068)</f>
        <v>0</v>
      </c>
      <c r="K3062" s="101"/>
      <c r="L3062" s="101"/>
      <c r="M3062" s="389"/>
      <c r="N3062" s="389">
        <v>0</v>
      </c>
      <c r="O3062" s="389"/>
      <c r="P3062" s="389"/>
      <c r="Q3062" s="389"/>
      <c r="R3062" s="389"/>
      <c r="S3062" s="389"/>
      <c r="T3062" s="607">
        <v>7191.7772000000004</v>
      </c>
      <c r="U3062" s="607">
        <v>7191.7772000000004</v>
      </c>
      <c r="V3062" s="607">
        <v>7191.7772000000004</v>
      </c>
      <c r="W3062" s="607">
        <v>7191.7772000000004</v>
      </c>
      <c r="X3062" s="607">
        <v>7191.7772000000004</v>
      </c>
      <c r="Y3062" s="607">
        <v>7191.7772000000004</v>
      </c>
      <c r="Z3062" s="607">
        <v>7191.7772000000004</v>
      </c>
      <c r="AA3062" s="607">
        <v>7191.7772000000004</v>
      </c>
      <c r="AB3062" s="607">
        <v>8371.137200000001</v>
      </c>
      <c r="AC3062" s="607">
        <v>8371.137200000001</v>
      </c>
      <c r="AD3062" s="607">
        <v>8371.137200000001</v>
      </c>
      <c r="AE3062" s="3298">
        <f>T3062/12*$B$4+(U3062-T3062)/11*9+(V3062-U3062)/10*8+(W3062-V3062)/9*7+(X3062-W3062)/8*6+(Y3062-X3062)/7*5+(Z3062-Y3062)/6*4+(AA3062-Z3062)+(AB3062-AA3062)/5*3+(AC3062-AB3062)/4*2+(AD3062-AC3062)/3*1</f>
        <v>6700.7636666666676</v>
      </c>
      <c r="AF3062" s="607">
        <f>AL3062-AK3062-AH3062</f>
        <v>6299.4444999999987</v>
      </c>
      <c r="AG3062" s="3011"/>
      <c r="AH3062" s="607"/>
      <c r="AI3062" s="607">
        <f>AF3062-AE3062</f>
        <v>-401.31916666666893</v>
      </c>
      <c r="AJ3062" s="607"/>
      <c r="AK3062" s="607">
        <v>0</v>
      </c>
      <c r="AL3062" s="2010">
        <v>6299.4444999999987</v>
      </c>
      <c r="AM3062" s="3547"/>
      <c r="AN3062" s="3900">
        <f>SUM(AN3064:AN3068)</f>
        <v>0</v>
      </c>
      <c r="AO3062" s="2006"/>
      <c r="AP3062" s="56"/>
      <c r="AQ3062" s="4292"/>
    </row>
    <row r="3063" spans="1:43" ht="30" x14ac:dyDescent="0.25">
      <c r="B3063" s="1" t="s">
        <v>583</v>
      </c>
      <c r="C3063" s="2223"/>
      <c r="D3063" s="346"/>
      <c r="E3063" s="613">
        <v>1200</v>
      </c>
      <c r="F3063" s="613"/>
      <c r="G3063" s="2814">
        <f>E3063/5*3</f>
        <v>720</v>
      </c>
      <c r="H3063" s="366"/>
      <c r="I3063" s="366"/>
      <c r="J3063" s="3441"/>
      <c r="K3063" s="101"/>
      <c r="L3063" s="101"/>
      <c r="M3063" s="389"/>
      <c r="N3063" s="389"/>
      <c r="O3063" s="389"/>
      <c r="P3063" s="389"/>
      <c r="Q3063" s="389"/>
      <c r="R3063" s="389"/>
      <c r="S3063" s="389"/>
      <c r="T3063" s="607"/>
      <c r="U3063" s="607"/>
      <c r="V3063" s="607"/>
      <c r="W3063" s="607"/>
      <c r="X3063" s="607"/>
      <c r="Y3063" s="607"/>
      <c r="Z3063" s="607"/>
      <c r="AA3063" s="607"/>
      <c r="AB3063" s="607"/>
      <c r="AC3063" s="607"/>
      <c r="AD3063" s="607"/>
      <c r="AE3063" s="3298"/>
      <c r="AF3063" s="607"/>
      <c r="AG3063" s="3011"/>
      <c r="AH3063" s="607"/>
      <c r="AI3063" s="607"/>
      <c r="AJ3063" s="607"/>
      <c r="AK3063" s="607"/>
      <c r="AL3063" s="2010"/>
      <c r="AM3063" s="3547"/>
      <c r="AN3063" s="3900"/>
      <c r="AO3063" s="2006"/>
      <c r="AP3063" s="56"/>
      <c r="AQ3063" s="4292"/>
    </row>
    <row r="3064" spans="1:43" x14ac:dyDescent="0.25">
      <c r="A3064" s="47">
        <v>1</v>
      </c>
      <c r="B3064" s="1212" t="s">
        <v>68</v>
      </c>
      <c r="C3064" s="2223"/>
      <c r="D3064" s="346"/>
      <c r="E3064" s="613">
        <v>520</v>
      </c>
      <c r="F3064" s="613">
        <v>0</v>
      </c>
      <c r="G3064" s="366">
        <f>ROUND(E3064/12*$B$4,0)</f>
        <v>433</v>
      </c>
      <c r="H3064" s="366">
        <v>2322</v>
      </c>
      <c r="I3064" s="366">
        <f t="shared" si="3292"/>
        <v>536.25866050808315</v>
      </c>
      <c r="J3064" s="3441"/>
      <c r="K3064" s="101"/>
      <c r="L3064" s="101"/>
      <c r="M3064" s="389"/>
      <c r="N3064" s="389">
        <v>0</v>
      </c>
      <c r="O3064" s="389"/>
      <c r="P3064" s="389"/>
      <c r="Q3064" s="389"/>
      <c r="R3064" s="389"/>
      <c r="S3064" s="389"/>
      <c r="T3064" s="607"/>
      <c r="U3064" s="607"/>
      <c r="V3064" s="607"/>
      <c r="W3064" s="607"/>
      <c r="X3064" s="607"/>
      <c r="Y3064" s="607"/>
      <c r="Z3064" s="607"/>
      <c r="AA3064" s="607"/>
      <c r="AB3064" s="607"/>
      <c r="AC3064" s="607"/>
      <c r="AD3064" s="607"/>
      <c r="AE3064" s="2006"/>
      <c r="AF3064" s="607"/>
      <c r="AG3064" s="3011"/>
      <c r="AH3064" s="607"/>
      <c r="AI3064" s="607"/>
      <c r="AJ3064" s="607"/>
      <c r="AK3064" s="607"/>
      <c r="AL3064" s="2010"/>
      <c r="AM3064" s="3547"/>
      <c r="AN3064" s="3916"/>
      <c r="AO3064" s="2006"/>
      <c r="AP3064" s="56"/>
      <c r="AQ3064" s="4292"/>
    </row>
    <row r="3065" spans="1:43" ht="45" x14ac:dyDescent="0.25">
      <c r="A3065" s="47">
        <v>1</v>
      </c>
      <c r="B3065" s="1" t="s">
        <v>332</v>
      </c>
      <c r="C3065" s="2223"/>
      <c r="D3065" s="346"/>
      <c r="E3065" s="613">
        <v>300</v>
      </c>
      <c r="F3065" s="613">
        <v>0</v>
      </c>
      <c r="G3065" s="69">
        <f>ROUND(E3065/12*$B$4,0)</f>
        <v>250</v>
      </c>
      <c r="H3065" s="366">
        <v>20</v>
      </c>
      <c r="I3065" s="366">
        <f t="shared" si="3292"/>
        <v>8</v>
      </c>
      <c r="J3065" s="3441"/>
      <c r="K3065" s="101"/>
      <c r="L3065" s="101"/>
      <c r="M3065" s="389"/>
      <c r="N3065" s="389">
        <v>0</v>
      </c>
      <c r="O3065" s="389"/>
      <c r="P3065" s="389"/>
      <c r="Q3065" s="389"/>
      <c r="R3065" s="389"/>
      <c r="S3065" s="389"/>
      <c r="T3065" s="607"/>
      <c r="U3065" s="607"/>
      <c r="V3065" s="607"/>
      <c r="W3065" s="607"/>
      <c r="X3065" s="607"/>
      <c r="Y3065" s="607"/>
      <c r="Z3065" s="607"/>
      <c r="AA3065" s="607"/>
      <c r="AB3065" s="607"/>
      <c r="AC3065" s="607"/>
      <c r="AD3065" s="607"/>
      <c r="AE3065" s="2006"/>
      <c r="AF3065" s="607"/>
      <c r="AG3065" s="3011"/>
      <c r="AH3065" s="607"/>
      <c r="AI3065" s="607"/>
      <c r="AJ3065" s="607"/>
      <c r="AK3065" s="607"/>
      <c r="AL3065" s="2010"/>
      <c r="AM3065" s="3547"/>
      <c r="AN3065" s="3916"/>
      <c r="AO3065" s="2006"/>
      <c r="AP3065" s="56"/>
      <c r="AQ3065" s="4292"/>
    </row>
    <row r="3066" spans="1:43" ht="30" x14ac:dyDescent="0.25">
      <c r="A3066" s="47">
        <v>1</v>
      </c>
      <c r="B3066" s="1" t="s">
        <v>288</v>
      </c>
      <c r="C3066" s="2223"/>
      <c r="D3066" s="346"/>
      <c r="E3066" s="613">
        <v>600</v>
      </c>
      <c r="F3066" s="613">
        <v>0</v>
      </c>
      <c r="G3066" s="69">
        <f>ROUND(E3066/12*$B$4,0)</f>
        <v>500</v>
      </c>
      <c r="H3066" s="366">
        <v>589</v>
      </c>
      <c r="I3066" s="366">
        <f t="shared" si="3292"/>
        <v>117.8</v>
      </c>
      <c r="J3066" s="3441"/>
      <c r="K3066" s="101"/>
      <c r="L3066" s="101"/>
      <c r="M3066" s="389"/>
      <c r="N3066" s="389">
        <v>0</v>
      </c>
      <c r="O3066" s="389"/>
      <c r="P3066" s="389"/>
      <c r="Q3066" s="389"/>
      <c r="R3066" s="389"/>
      <c r="S3066" s="389"/>
      <c r="T3066" s="607"/>
      <c r="U3066" s="607"/>
      <c r="V3066" s="607"/>
      <c r="W3066" s="607"/>
      <c r="X3066" s="607"/>
      <c r="Y3066" s="607"/>
      <c r="Z3066" s="607"/>
      <c r="AA3066" s="607"/>
      <c r="AB3066" s="607"/>
      <c r="AC3066" s="607"/>
      <c r="AD3066" s="607"/>
      <c r="AE3066" s="2006"/>
      <c r="AF3066" s="607"/>
      <c r="AG3066" s="3011"/>
      <c r="AH3066" s="607"/>
      <c r="AI3066" s="607"/>
      <c r="AJ3066" s="607"/>
      <c r="AK3066" s="607"/>
      <c r="AL3066" s="2010"/>
      <c r="AM3066" s="3547"/>
      <c r="AN3066" s="3916"/>
      <c r="AO3066" s="2006"/>
      <c r="AP3066" s="56"/>
      <c r="AQ3066" s="4292"/>
    </row>
    <row r="3067" spans="1:43" ht="30" x14ac:dyDescent="0.25">
      <c r="B3067" s="1" t="s">
        <v>293</v>
      </c>
      <c r="C3067" s="2223"/>
      <c r="D3067" s="346"/>
      <c r="E3067" s="613">
        <v>2000</v>
      </c>
      <c r="F3067" s="613">
        <v>0</v>
      </c>
      <c r="G3067" s="366">
        <f>ROUND(E3067/12*$B$4,0)</f>
        <v>1667</v>
      </c>
      <c r="H3067" s="366">
        <v>1265</v>
      </c>
      <c r="I3067" s="366">
        <f t="shared" si="3292"/>
        <v>75.884823035392927</v>
      </c>
      <c r="J3067" s="3441"/>
      <c r="K3067" s="101"/>
      <c r="L3067" s="101"/>
      <c r="M3067" s="389"/>
      <c r="N3067" s="389">
        <v>0</v>
      </c>
      <c r="O3067" s="389"/>
      <c r="P3067" s="389"/>
      <c r="Q3067" s="389"/>
      <c r="R3067" s="389"/>
      <c r="S3067" s="389"/>
      <c r="T3067" s="607"/>
      <c r="U3067" s="607"/>
      <c r="V3067" s="607"/>
      <c r="W3067" s="607"/>
      <c r="X3067" s="607"/>
      <c r="Y3067" s="607"/>
      <c r="Z3067" s="607"/>
      <c r="AA3067" s="607"/>
      <c r="AB3067" s="607"/>
      <c r="AC3067" s="607"/>
      <c r="AD3067" s="607"/>
      <c r="AE3067" s="2006"/>
      <c r="AF3067" s="607"/>
      <c r="AG3067" s="3011"/>
      <c r="AH3067" s="607"/>
      <c r="AI3067" s="607"/>
      <c r="AJ3067" s="607"/>
      <c r="AK3067" s="607"/>
      <c r="AL3067" s="2010"/>
      <c r="AM3067" s="3547"/>
      <c r="AN3067" s="3916"/>
      <c r="AO3067" s="2006"/>
      <c r="AP3067" s="56"/>
      <c r="AQ3067" s="4292"/>
    </row>
    <row r="3068" spans="1:43" ht="30" x14ac:dyDescent="0.25">
      <c r="A3068" s="47">
        <v>1</v>
      </c>
      <c r="B3068" s="1" t="s">
        <v>333</v>
      </c>
      <c r="C3068" s="2223"/>
      <c r="D3068" s="346"/>
      <c r="E3068" s="613">
        <v>1500</v>
      </c>
      <c r="F3068" s="613">
        <v>0</v>
      </c>
      <c r="G3068" s="69">
        <f>ROUND(E3068/12*$B$4,0)</f>
        <v>1250</v>
      </c>
      <c r="H3068" s="366">
        <v>759</v>
      </c>
      <c r="I3068" s="366">
        <f t="shared" si="3292"/>
        <v>60.72</v>
      </c>
      <c r="J3068" s="3441"/>
      <c r="K3068" s="101"/>
      <c r="L3068" s="101"/>
      <c r="M3068" s="389"/>
      <c r="N3068" s="389">
        <v>0</v>
      </c>
      <c r="O3068" s="389"/>
      <c r="P3068" s="389"/>
      <c r="Q3068" s="389"/>
      <c r="R3068" s="389"/>
      <c r="S3068" s="389"/>
      <c r="T3068" s="607"/>
      <c r="U3068" s="607"/>
      <c r="V3068" s="607"/>
      <c r="W3068" s="607"/>
      <c r="X3068" s="607"/>
      <c r="Y3068" s="607"/>
      <c r="Z3068" s="607"/>
      <c r="AA3068" s="607"/>
      <c r="AB3068" s="607"/>
      <c r="AC3068" s="607"/>
      <c r="AD3068" s="607"/>
      <c r="AE3068" s="2006"/>
      <c r="AF3068" s="607"/>
      <c r="AG3068" s="3011"/>
      <c r="AH3068" s="607"/>
      <c r="AI3068" s="607"/>
      <c r="AJ3068" s="607"/>
      <c r="AK3068" s="607"/>
      <c r="AL3068" s="2010"/>
      <c r="AM3068" s="3547"/>
      <c r="AN3068" s="3916"/>
      <c r="AO3068" s="2006"/>
      <c r="AP3068" s="56"/>
      <c r="AQ3068" s="4292"/>
    </row>
    <row r="3069" spans="1:43" ht="29.25" x14ac:dyDescent="0.25">
      <c r="A3069" s="47">
        <v>1</v>
      </c>
      <c r="B3069" s="2428" t="s">
        <v>289</v>
      </c>
      <c r="C3069" s="2302"/>
      <c r="D3069" s="430"/>
      <c r="E3069" s="614">
        <f>E3045+E3017</f>
        <v>108474.5</v>
      </c>
      <c r="F3069" s="614">
        <v>0</v>
      </c>
      <c r="G3069" s="93">
        <f>G3045+G3017</f>
        <v>90308.7</v>
      </c>
      <c r="H3069" s="329">
        <f>H3045+H3017</f>
        <v>57628.6</v>
      </c>
      <c r="I3069" s="329">
        <f t="shared" si="3292"/>
        <v>63.812899532381707</v>
      </c>
      <c r="J3069" s="3433">
        <f>J3045+J3017</f>
        <v>2</v>
      </c>
      <c r="K3069" s="101"/>
      <c r="L3069" s="101"/>
      <c r="M3069" s="389"/>
      <c r="N3069" s="389">
        <v>0</v>
      </c>
      <c r="O3069" s="389"/>
      <c r="P3069" s="389"/>
      <c r="Q3069" s="389"/>
      <c r="R3069" s="389"/>
      <c r="S3069" s="389"/>
      <c r="T3069" s="607"/>
      <c r="U3069" s="607"/>
      <c r="V3069" s="607"/>
      <c r="W3069" s="607"/>
      <c r="X3069" s="607"/>
      <c r="Y3069" s="607"/>
      <c r="Z3069" s="607"/>
      <c r="AA3069" s="607"/>
      <c r="AB3069" s="607"/>
      <c r="AC3069" s="607"/>
      <c r="AD3069" s="607"/>
      <c r="AE3069" s="2006"/>
      <c r="AF3069" s="607"/>
      <c r="AG3069" s="3011"/>
      <c r="AH3069" s="607"/>
      <c r="AI3069" s="607"/>
      <c r="AJ3069" s="607"/>
      <c r="AK3069" s="607"/>
      <c r="AL3069" s="2010"/>
      <c r="AM3069" s="3547"/>
      <c r="AN3069" s="3904">
        <f>AN3045+AN3017</f>
        <v>0</v>
      </c>
      <c r="AO3069" s="2006"/>
      <c r="AP3069" s="56"/>
      <c r="AQ3069" s="4292"/>
    </row>
    <row r="3070" spans="1:43" ht="43.5" x14ac:dyDescent="0.25">
      <c r="A3070" s="47">
        <v>1</v>
      </c>
      <c r="B3070" s="2428" t="s">
        <v>322</v>
      </c>
      <c r="C3070" s="2302"/>
      <c r="D3070" s="430"/>
      <c r="E3070" s="614">
        <f>E3030</f>
        <v>26388</v>
      </c>
      <c r="F3070" s="614">
        <v>0</v>
      </c>
      <c r="G3070" s="93">
        <f>G3030</f>
        <v>21990</v>
      </c>
      <c r="H3070" s="329">
        <f>H3030</f>
        <v>12730</v>
      </c>
      <c r="I3070" s="329">
        <f t="shared" si="3292"/>
        <v>57.88994997726239</v>
      </c>
      <c r="J3070" s="3433">
        <f>J3030</f>
        <v>0</v>
      </c>
      <c r="K3070" s="101"/>
      <c r="L3070" s="101"/>
      <c r="M3070" s="389"/>
      <c r="N3070" s="389">
        <v>0</v>
      </c>
      <c r="O3070" s="389"/>
      <c r="P3070" s="389"/>
      <c r="Q3070" s="389"/>
      <c r="R3070" s="389"/>
      <c r="S3070" s="389"/>
      <c r="T3070" s="607"/>
      <c r="U3070" s="607"/>
      <c r="V3070" s="607"/>
      <c r="W3070" s="607"/>
      <c r="X3070" s="607"/>
      <c r="Y3070" s="607"/>
      <c r="Z3070" s="607"/>
      <c r="AA3070" s="607"/>
      <c r="AB3070" s="607"/>
      <c r="AC3070" s="607"/>
      <c r="AD3070" s="607"/>
      <c r="AE3070" s="2006"/>
      <c r="AF3070" s="607"/>
      <c r="AG3070" s="3011"/>
      <c r="AH3070" s="607"/>
      <c r="AI3070" s="607"/>
      <c r="AJ3070" s="607"/>
      <c r="AK3070" s="607"/>
      <c r="AL3070" s="2010"/>
      <c r="AM3070" s="3547"/>
      <c r="AN3070" s="3904">
        <f>AN3030</f>
        <v>0</v>
      </c>
      <c r="AO3070" s="2006"/>
      <c r="AP3070" s="56"/>
      <c r="AQ3070" s="4292"/>
    </row>
    <row r="3071" spans="1:43" ht="29.25" x14ac:dyDescent="0.25">
      <c r="A3071" s="47">
        <v>1</v>
      </c>
      <c r="B3071" s="2492" t="s">
        <v>290</v>
      </c>
      <c r="C3071" s="2302"/>
      <c r="D3071" s="430"/>
      <c r="E3071" s="614">
        <f>E3057+E3026</f>
        <v>83402.212765957447</v>
      </c>
      <c r="F3071" s="614">
        <v>0</v>
      </c>
      <c r="G3071" s="93">
        <f>G3057+G3026</f>
        <v>69502.361702127659</v>
      </c>
      <c r="H3071" s="329">
        <f>H3057+H3026</f>
        <v>69154.392553191487</v>
      </c>
      <c r="I3071" s="329">
        <f t="shared" si="3292"/>
        <v>99.499341978582692</v>
      </c>
      <c r="J3071" s="3433">
        <f>J3057+J3026</f>
        <v>4</v>
      </c>
      <c r="K3071" s="101"/>
      <c r="L3071" s="101"/>
      <c r="M3071" s="389"/>
      <c r="N3071" s="389">
        <v>0</v>
      </c>
      <c r="O3071" s="389"/>
      <c r="P3071" s="389"/>
      <c r="Q3071" s="389"/>
      <c r="R3071" s="389"/>
      <c r="S3071" s="389"/>
      <c r="T3071" s="607"/>
      <c r="U3071" s="607"/>
      <c r="V3071" s="607"/>
      <c r="W3071" s="607"/>
      <c r="X3071" s="607"/>
      <c r="Y3071" s="607"/>
      <c r="Z3071" s="607"/>
      <c r="AA3071" s="607"/>
      <c r="AB3071" s="607"/>
      <c r="AC3071" s="607"/>
      <c r="AD3071" s="607"/>
      <c r="AE3071" s="2006"/>
      <c r="AF3071" s="607"/>
      <c r="AG3071" s="3011"/>
      <c r="AH3071" s="607"/>
      <c r="AI3071" s="607"/>
      <c r="AJ3071" s="607"/>
      <c r="AK3071" s="607"/>
      <c r="AL3071" s="2010"/>
      <c r="AM3071" s="3547"/>
      <c r="AN3071" s="3904">
        <f>AN3057+AN3026</f>
        <v>0</v>
      </c>
      <c r="AO3071" s="2006"/>
      <c r="AP3071" s="56"/>
      <c r="AQ3071" s="4292"/>
    </row>
    <row r="3072" spans="1:43" ht="29.25" x14ac:dyDescent="0.25">
      <c r="A3072" s="47">
        <v>1</v>
      </c>
      <c r="B3072" s="2428" t="s">
        <v>291</v>
      </c>
      <c r="C3072" s="2302"/>
      <c r="D3072" s="430"/>
      <c r="E3072" s="614">
        <f>E3059+E3061+E3043</f>
        <v>29000</v>
      </c>
      <c r="F3072" s="614">
        <v>0</v>
      </c>
      <c r="G3072" s="329">
        <f>G3059+G3061+G3043</f>
        <v>24167</v>
      </c>
      <c r="H3072" s="329">
        <f>H3059+H3061+H3043</f>
        <v>20209</v>
      </c>
      <c r="I3072" s="329">
        <f t="shared" si="3292"/>
        <v>83.622294864898421</v>
      </c>
      <c r="J3072" s="3433">
        <f>J3059+J3061+J3043</f>
        <v>0</v>
      </c>
      <c r="K3072" s="101"/>
      <c r="L3072" s="101"/>
      <c r="M3072" s="389"/>
      <c r="N3072" s="389">
        <v>0</v>
      </c>
      <c r="O3072" s="389"/>
      <c r="P3072" s="389"/>
      <c r="Q3072" s="389"/>
      <c r="R3072" s="389"/>
      <c r="S3072" s="389"/>
      <c r="T3072" s="607">
        <v>13349.42</v>
      </c>
      <c r="U3072" s="607">
        <v>13349.42</v>
      </c>
      <c r="V3072" s="607">
        <v>13349.42</v>
      </c>
      <c r="W3072" s="607">
        <v>13349.42</v>
      </c>
      <c r="X3072" s="607">
        <v>13349.42</v>
      </c>
      <c r="Y3072" s="607">
        <v>13349.42</v>
      </c>
      <c r="Z3072" s="607">
        <v>13349.42</v>
      </c>
      <c r="AA3072" s="607">
        <v>13349.42</v>
      </c>
      <c r="AB3072" s="607">
        <v>13349.42</v>
      </c>
      <c r="AC3072" s="607">
        <v>13349.42</v>
      </c>
      <c r="AD3072" s="607">
        <v>13349.42</v>
      </c>
      <c r="AE3072" s="3298">
        <f>T3072/12*$B$4+(U3072-T3072)/11*9+(V3072-U3072)/10*8+(W3072-V3072)/9*7+(X3072-W3072)/8*6+(Y3072-X3072)/7*5+(Z3072-Y3072)/6*4+(AA3072-Z3072)+(AB3072-AA3072)/5*3+(AC3072-AB3072)/4*2+(AD3072-AC3072)/3*1</f>
        <v>11124.516666666666</v>
      </c>
      <c r="AF3072" s="607">
        <f>AL3072-AK3072-AH3072</f>
        <v>9294.7687000000005</v>
      </c>
      <c r="AG3072" s="3011"/>
      <c r="AH3072" s="607"/>
      <c r="AI3072" s="607">
        <f>AF3072-AE3072</f>
        <v>-1829.7479666666659</v>
      </c>
      <c r="AJ3072" s="607">
        <v>-0.94010000000000005</v>
      </c>
      <c r="AK3072" s="607">
        <v>-8.8340000000000002E-2</v>
      </c>
      <c r="AL3072" s="2010">
        <v>9294.6803600000003</v>
      </c>
      <c r="AM3072" s="3547"/>
      <c r="AN3072" s="3904">
        <f>AN3059+AN3061+AN3043</f>
        <v>0</v>
      </c>
      <c r="AO3072" s="2006"/>
      <c r="AP3072" s="56"/>
      <c r="AQ3072" s="4292"/>
    </row>
    <row r="3073" spans="1:43" x14ac:dyDescent="0.25">
      <c r="A3073" s="47">
        <v>1</v>
      </c>
      <c r="B3073" s="2429" t="s">
        <v>139</v>
      </c>
      <c r="C3073" s="2302"/>
      <c r="D3073" s="430"/>
      <c r="E3073" s="614">
        <f>E3069+E3070+E3072+E3027*2.9+E3029/4.2</f>
        <v>399490.32380952378</v>
      </c>
      <c r="F3073" s="614">
        <v>0</v>
      </c>
      <c r="G3073" s="93">
        <f>G3069+G3070+G3072+G3027*2.9+G3029/4.2</f>
        <v>332823.70952380955</v>
      </c>
      <c r="H3073" s="329">
        <f>H3069+H3070+H3072+H3027*2.9+H3029/4.2</f>
        <v>284063.14523809525</v>
      </c>
      <c r="I3073" s="329">
        <f t="shared" si="3292"/>
        <v>85.349431879273595</v>
      </c>
      <c r="J3073" s="3433">
        <f>J3069+J3070+J3072+J3027*2.9+J3029/4.2</f>
        <v>13.6</v>
      </c>
      <c r="K3073" s="101"/>
      <c r="L3073" s="101"/>
      <c r="M3073" s="389"/>
      <c r="N3073" s="389">
        <v>0</v>
      </c>
      <c r="O3073" s="389"/>
      <c r="P3073" s="389"/>
      <c r="Q3073" s="389"/>
      <c r="R3073" s="389"/>
      <c r="S3073" s="389"/>
      <c r="T3073" s="607">
        <f t="shared" ref="T3073:AM3073" si="3294">T3072+T3062+T3030+T3016+T3015</f>
        <v>350256.82369999995</v>
      </c>
      <c r="U3073" s="607">
        <f t="shared" ref="U3073:V3073" si="3295">U3072+U3062+U3030+U3016+U3015</f>
        <v>350256.82369999995</v>
      </c>
      <c r="V3073" s="607">
        <f t="shared" si="3295"/>
        <v>350256.82369999995</v>
      </c>
      <c r="W3073" s="607">
        <f t="shared" ref="W3073:X3073" si="3296">W3072+W3062+W3030+W3016+W3015</f>
        <v>350256.82369999995</v>
      </c>
      <c r="X3073" s="607">
        <f t="shared" si="3296"/>
        <v>348082.71166000003</v>
      </c>
      <c r="Y3073" s="607">
        <f t="shared" ref="Y3073" si="3297">Y3072+Y3062+Y3030+Y3016+Y3015</f>
        <v>348082.71166000003</v>
      </c>
      <c r="Z3073" s="607">
        <f>Z3072+Z3062+Z3030+Z3016+Z3015+Z3044</f>
        <v>348331.84938000003</v>
      </c>
      <c r="AA3073" s="607">
        <f>AA3072+AA3062+AA3030+AA3016+AA3015+AA3044</f>
        <v>348331.84938000003</v>
      </c>
      <c r="AB3073" s="607">
        <f>AB3072+AB3062+AB3030+AB3016+AB3015+AB3044+AB3054</f>
        <v>350534.72418000008</v>
      </c>
      <c r="AC3073" s="607">
        <f>AC3072+AC3062+AC3030+AC3016+AC3015+AC3044+AC3054</f>
        <v>350534.72418000008</v>
      </c>
      <c r="AD3073" s="607">
        <f>AD3072+AD3062+AD3030+AD3016+AD3015+AD3044+AD3054</f>
        <v>350534.72418000008</v>
      </c>
      <c r="AE3073" s="2006">
        <f t="shared" ref="AE3073:AL3073" si="3298">AE3072+AE3062+AE3030+AE3016+AE3015+AE3044+AE3054</f>
        <v>291277.43697666674</v>
      </c>
      <c r="AF3073" s="607">
        <f t="shared" si="3298"/>
        <v>287080.42116000003</v>
      </c>
      <c r="AG3073" s="3011">
        <f t="shared" si="3298"/>
        <v>0</v>
      </c>
      <c r="AH3073" s="607">
        <f t="shared" si="3298"/>
        <v>0</v>
      </c>
      <c r="AI3073" s="607">
        <f t="shared" si="3298"/>
        <v>-4197.0158166667397</v>
      </c>
      <c r="AJ3073" s="607">
        <f t="shared" si="3298"/>
        <v>-0.94010000000000005</v>
      </c>
      <c r="AK3073" s="607">
        <f t="shared" si="3298"/>
        <v>-537.10511999999994</v>
      </c>
      <c r="AL3073" s="2010">
        <f t="shared" si="3298"/>
        <v>286543.31604000001</v>
      </c>
      <c r="AM3073" s="3547">
        <f t="shared" si="3294"/>
        <v>0</v>
      </c>
      <c r="AN3073" s="3904">
        <f>AN3069+AN3070+AN3072+AN3027*2.9+AN3029/4.2</f>
        <v>0</v>
      </c>
      <c r="AO3073" s="2006">
        <f t="shared" ref="AO3073" si="3299">AO3072+AO3062+AO3030+AO3016+AO3015</f>
        <v>0</v>
      </c>
      <c r="AP3073" s="56"/>
      <c r="AQ3073" s="4292"/>
    </row>
    <row r="3074" spans="1:43" x14ac:dyDescent="0.25">
      <c r="A3074" s="47">
        <v>1</v>
      </c>
      <c r="B3074" s="184" t="s">
        <v>29</v>
      </c>
      <c r="C3074" s="2216"/>
      <c r="D3074" s="184"/>
      <c r="E3074" s="664"/>
      <c r="F3074" s="664">
        <v>0</v>
      </c>
      <c r="G3074" s="364"/>
      <c r="H3074" s="364"/>
      <c r="I3074" s="364"/>
      <c r="J3074" s="3413"/>
      <c r="K3074" s="605"/>
      <c r="L3074" s="605"/>
      <c r="M3074" s="389"/>
      <c r="N3074" s="389">
        <v>0</v>
      </c>
      <c r="O3074" s="389"/>
      <c r="P3074" s="389"/>
      <c r="Q3074" s="389"/>
      <c r="R3074" s="389"/>
      <c r="S3074" s="389"/>
      <c r="T3074" s="607"/>
      <c r="U3074" s="607"/>
      <c r="V3074" s="607"/>
      <c r="W3074" s="607"/>
      <c r="X3074" s="607"/>
      <c r="Y3074" s="607"/>
      <c r="Z3074" s="607"/>
      <c r="AA3074" s="607"/>
      <c r="AB3074" s="607"/>
      <c r="AC3074" s="607"/>
      <c r="AD3074" s="607"/>
      <c r="AE3074" s="2006"/>
      <c r="AF3074" s="607"/>
      <c r="AG3074" s="3011"/>
      <c r="AH3074" s="607"/>
      <c r="AI3074" s="607"/>
      <c r="AJ3074" s="607"/>
      <c r="AK3074" s="607"/>
      <c r="AL3074" s="2010"/>
      <c r="AM3074" s="3547"/>
      <c r="AN3074" s="3879"/>
      <c r="AO3074" s="2006"/>
      <c r="AP3074" s="56"/>
      <c r="AQ3074" s="4292"/>
    </row>
    <row r="3075" spans="1:43" x14ac:dyDescent="0.25">
      <c r="A3075" s="47">
        <v>1</v>
      </c>
      <c r="B3075" s="120" t="s">
        <v>24</v>
      </c>
      <c r="C3075" s="2169"/>
      <c r="D3075" s="309">
        <v>300</v>
      </c>
      <c r="E3075" s="613">
        <v>20</v>
      </c>
      <c r="F3075" s="613">
        <v>0</v>
      </c>
      <c r="G3075" s="69">
        <f t="shared" ref="G3075:G3080" si="3300">ROUND(E3075/12*$B$4,0)</f>
        <v>17</v>
      </c>
      <c r="H3075" s="69">
        <v>11</v>
      </c>
      <c r="I3075" s="69">
        <f t="shared" ref="I3075:I3081" si="3301">H3075/G3075*100</f>
        <v>64.705882352941174</v>
      </c>
      <c r="J3075" s="3364"/>
      <c r="K3075" s="311">
        <v>6.3</v>
      </c>
      <c r="L3075" s="70">
        <f t="shared" ref="L3075:L3081" si="3302">P3075/H3075</f>
        <v>4</v>
      </c>
      <c r="M3075" s="71">
        <f t="shared" ref="M3075:M3080" si="3303">ROUND(E3075*K3075,0)</f>
        <v>126</v>
      </c>
      <c r="N3075" s="71">
        <v>0</v>
      </c>
      <c r="O3075" s="71">
        <f t="shared" ref="O3075:O3080" si="3304">ROUND(M3075/12*$B$4,0)</f>
        <v>105</v>
      </c>
      <c r="P3075" s="71">
        <v>44</v>
      </c>
      <c r="Q3075" s="71">
        <f t="shared" ref="Q3075:Q3081" si="3305">P3075/O3075*100</f>
        <v>41.904761904761905</v>
      </c>
      <c r="R3075" s="71">
        <f t="shared" ref="R3075:R3080" si="3306">ROUND(M3075/D3075,0)</f>
        <v>0</v>
      </c>
      <c r="S3075" s="71" t="e">
        <f t="shared" ref="S3075:S3081" si="3307">P3075/$B$4*12/R3075</f>
        <v>#DIV/0!</v>
      </c>
      <c r="T3075" s="607"/>
      <c r="U3075" s="607"/>
      <c r="V3075" s="607"/>
      <c r="W3075" s="607"/>
      <c r="X3075" s="607"/>
      <c r="Y3075" s="607"/>
      <c r="Z3075" s="607"/>
      <c r="AA3075" s="607"/>
      <c r="AB3075" s="607"/>
      <c r="AC3075" s="607"/>
      <c r="AD3075" s="607"/>
      <c r="AE3075" s="2006"/>
      <c r="AF3075" s="607"/>
      <c r="AG3075" s="3011"/>
      <c r="AH3075" s="607"/>
      <c r="AI3075" s="607"/>
      <c r="AJ3075" s="607"/>
      <c r="AK3075" s="607"/>
      <c r="AL3075" s="2010"/>
      <c r="AM3075" s="3547"/>
      <c r="AN3075" s="3820"/>
      <c r="AO3075" s="2006"/>
      <c r="AP3075" s="56"/>
      <c r="AQ3075" s="4292"/>
    </row>
    <row r="3076" spans="1:43" x14ac:dyDescent="0.25">
      <c r="A3076" s="47">
        <v>1</v>
      </c>
      <c r="B3076" s="120" t="s">
        <v>9</v>
      </c>
      <c r="C3076" s="2169"/>
      <c r="D3076" s="309">
        <v>300</v>
      </c>
      <c r="E3076" s="613">
        <v>180</v>
      </c>
      <c r="F3076" s="613">
        <v>0</v>
      </c>
      <c r="G3076" s="69">
        <f t="shared" si="3300"/>
        <v>150</v>
      </c>
      <c r="H3076" s="69">
        <v>93</v>
      </c>
      <c r="I3076" s="69">
        <f t="shared" si="3301"/>
        <v>62</v>
      </c>
      <c r="J3076" s="3364"/>
      <c r="K3076" s="311">
        <v>10</v>
      </c>
      <c r="L3076" s="70">
        <f t="shared" si="3302"/>
        <v>10.505376344086022</v>
      </c>
      <c r="M3076" s="71">
        <f t="shared" si="3303"/>
        <v>1800</v>
      </c>
      <c r="N3076" s="71">
        <v>0</v>
      </c>
      <c r="O3076" s="71">
        <f t="shared" si="3304"/>
        <v>1500</v>
      </c>
      <c r="P3076" s="71">
        <v>977</v>
      </c>
      <c r="Q3076" s="71">
        <f t="shared" si="3305"/>
        <v>65.133333333333326</v>
      </c>
      <c r="R3076" s="71">
        <f t="shared" si="3306"/>
        <v>6</v>
      </c>
      <c r="S3076" s="71">
        <f t="shared" si="3307"/>
        <v>195.4</v>
      </c>
      <c r="T3076" s="607"/>
      <c r="U3076" s="607"/>
      <c r="V3076" s="607"/>
      <c r="W3076" s="607"/>
      <c r="X3076" s="607"/>
      <c r="Y3076" s="607"/>
      <c r="Z3076" s="607"/>
      <c r="AA3076" s="607"/>
      <c r="AB3076" s="607"/>
      <c r="AC3076" s="607"/>
      <c r="AD3076" s="607"/>
      <c r="AE3076" s="2006"/>
      <c r="AF3076" s="607"/>
      <c r="AG3076" s="3011"/>
      <c r="AH3076" s="607"/>
      <c r="AI3076" s="607"/>
      <c r="AJ3076" s="607"/>
      <c r="AK3076" s="607"/>
      <c r="AL3076" s="2010"/>
      <c r="AM3076" s="3547"/>
      <c r="AN3076" s="3820"/>
      <c r="AO3076" s="2006"/>
      <c r="AP3076" s="56"/>
      <c r="AQ3076" s="4292"/>
    </row>
    <row r="3077" spans="1:43" x14ac:dyDescent="0.25">
      <c r="A3077" s="47">
        <v>1</v>
      </c>
      <c r="B3077" s="120" t="s">
        <v>26</v>
      </c>
      <c r="C3077" s="2169"/>
      <c r="D3077" s="309">
        <v>300</v>
      </c>
      <c r="E3077" s="613">
        <v>40</v>
      </c>
      <c r="F3077" s="613">
        <v>0</v>
      </c>
      <c r="G3077" s="69">
        <f t="shared" si="3300"/>
        <v>33</v>
      </c>
      <c r="H3077" s="69">
        <v>42</v>
      </c>
      <c r="I3077" s="69">
        <f t="shared" si="3301"/>
        <v>127.27272727272727</v>
      </c>
      <c r="J3077" s="3364"/>
      <c r="K3077" s="311">
        <v>8</v>
      </c>
      <c r="L3077" s="70">
        <f t="shared" si="3302"/>
        <v>9.4523809523809526</v>
      </c>
      <c r="M3077" s="71">
        <f t="shared" si="3303"/>
        <v>320</v>
      </c>
      <c r="N3077" s="71">
        <v>0</v>
      </c>
      <c r="O3077" s="71">
        <f t="shared" si="3304"/>
        <v>267</v>
      </c>
      <c r="P3077" s="71">
        <v>397</v>
      </c>
      <c r="Q3077" s="71">
        <f t="shared" si="3305"/>
        <v>148.68913857677904</v>
      </c>
      <c r="R3077" s="71">
        <f t="shared" si="3306"/>
        <v>1</v>
      </c>
      <c r="S3077" s="71">
        <f t="shared" si="3307"/>
        <v>476.40000000000003</v>
      </c>
      <c r="T3077" s="607"/>
      <c r="U3077" s="607"/>
      <c r="V3077" s="607"/>
      <c r="W3077" s="607"/>
      <c r="X3077" s="607"/>
      <c r="Y3077" s="607"/>
      <c r="Z3077" s="607"/>
      <c r="AA3077" s="607"/>
      <c r="AB3077" s="607"/>
      <c r="AC3077" s="607"/>
      <c r="AD3077" s="607"/>
      <c r="AE3077" s="2006"/>
      <c r="AF3077" s="607"/>
      <c r="AG3077" s="3011"/>
      <c r="AH3077" s="607"/>
      <c r="AI3077" s="607"/>
      <c r="AJ3077" s="607"/>
      <c r="AK3077" s="607"/>
      <c r="AL3077" s="2010"/>
      <c r="AM3077" s="3547"/>
      <c r="AN3077" s="3820"/>
      <c r="AO3077" s="2006"/>
      <c r="AP3077" s="56"/>
      <c r="AQ3077" s="4292"/>
    </row>
    <row r="3078" spans="1:43" x14ac:dyDescent="0.25">
      <c r="A3078" s="47">
        <v>1</v>
      </c>
      <c r="B3078" s="120" t="s">
        <v>67</v>
      </c>
      <c r="C3078" s="2169"/>
      <c r="D3078" s="309">
        <v>300</v>
      </c>
      <c r="E3078" s="613">
        <v>480</v>
      </c>
      <c r="F3078" s="613">
        <v>0</v>
      </c>
      <c r="G3078" s="69">
        <f t="shared" si="3300"/>
        <v>400</v>
      </c>
      <c r="H3078" s="69">
        <v>324</v>
      </c>
      <c r="I3078" s="69">
        <f t="shared" si="3301"/>
        <v>81</v>
      </c>
      <c r="J3078" s="3364"/>
      <c r="K3078" s="311">
        <v>10</v>
      </c>
      <c r="L3078" s="70">
        <f t="shared" si="3302"/>
        <v>9.4135802469135808</v>
      </c>
      <c r="M3078" s="71">
        <f t="shared" si="3303"/>
        <v>4800</v>
      </c>
      <c r="N3078" s="71">
        <v>0</v>
      </c>
      <c r="O3078" s="71">
        <f t="shared" si="3304"/>
        <v>4000</v>
      </c>
      <c r="P3078" s="71">
        <v>3050</v>
      </c>
      <c r="Q3078" s="71">
        <f t="shared" si="3305"/>
        <v>76.25</v>
      </c>
      <c r="R3078" s="71">
        <f t="shared" si="3306"/>
        <v>16</v>
      </c>
      <c r="S3078" s="71">
        <f t="shared" si="3307"/>
        <v>228.75</v>
      </c>
      <c r="T3078" s="607"/>
      <c r="U3078" s="607"/>
      <c r="V3078" s="607"/>
      <c r="W3078" s="607"/>
      <c r="X3078" s="607"/>
      <c r="Y3078" s="607"/>
      <c r="Z3078" s="607"/>
      <c r="AA3078" s="607"/>
      <c r="AB3078" s="607"/>
      <c r="AC3078" s="607"/>
      <c r="AD3078" s="607"/>
      <c r="AE3078" s="2006"/>
      <c r="AF3078" s="607"/>
      <c r="AG3078" s="3011"/>
      <c r="AH3078" s="607"/>
      <c r="AI3078" s="607"/>
      <c r="AJ3078" s="607"/>
      <c r="AK3078" s="607"/>
      <c r="AL3078" s="2010"/>
      <c r="AM3078" s="3547"/>
      <c r="AN3078" s="3820"/>
      <c r="AO3078" s="2006"/>
      <c r="AP3078" s="56"/>
      <c r="AQ3078" s="4292"/>
    </row>
    <row r="3079" spans="1:43" x14ac:dyDescent="0.25">
      <c r="A3079" s="47">
        <v>1</v>
      </c>
      <c r="B3079" s="120" t="s">
        <v>10</v>
      </c>
      <c r="C3079" s="2169"/>
      <c r="D3079" s="309">
        <v>300</v>
      </c>
      <c r="E3079" s="613">
        <v>590</v>
      </c>
      <c r="F3079" s="613">
        <v>0</v>
      </c>
      <c r="G3079" s="69">
        <f t="shared" si="3300"/>
        <v>492</v>
      </c>
      <c r="H3079" s="69">
        <v>418</v>
      </c>
      <c r="I3079" s="69">
        <f t="shared" si="3301"/>
        <v>84.959349593495944</v>
      </c>
      <c r="J3079" s="3364"/>
      <c r="K3079" s="311">
        <v>10.7</v>
      </c>
      <c r="L3079" s="70">
        <f t="shared" si="3302"/>
        <v>10.361244019138756</v>
      </c>
      <c r="M3079" s="71">
        <f t="shared" si="3303"/>
        <v>6313</v>
      </c>
      <c r="N3079" s="71">
        <v>0</v>
      </c>
      <c r="O3079" s="71">
        <f t="shared" si="3304"/>
        <v>5261</v>
      </c>
      <c r="P3079" s="71">
        <v>4331</v>
      </c>
      <c r="Q3079" s="71">
        <f t="shared" si="3305"/>
        <v>82.322752328454669</v>
      </c>
      <c r="R3079" s="71">
        <f t="shared" si="3306"/>
        <v>21</v>
      </c>
      <c r="S3079" s="71">
        <f t="shared" si="3307"/>
        <v>247.48571428571432</v>
      </c>
      <c r="T3079" s="607"/>
      <c r="U3079" s="607"/>
      <c r="V3079" s="607"/>
      <c r="W3079" s="607"/>
      <c r="X3079" s="607"/>
      <c r="Y3079" s="607"/>
      <c r="Z3079" s="607"/>
      <c r="AA3079" s="607"/>
      <c r="AB3079" s="607"/>
      <c r="AC3079" s="607"/>
      <c r="AD3079" s="607"/>
      <c r="AE3079" s="2006"/>
      <c r="AF3079" s="607"/>
      <c r="AG3079" s="3011"/>
      <c r="AH3079" s="607"/>
      <c r="AI3079" s="607"/>
      <c r="AJ3079" s="607"/>
      <c r="AK3079" s="607"/>
      <c r="AL3079" s="2010"/>
      <c r="AM3079" s="3547"/>
      <c r="AN3079" s="3820"/>
      <c r="AO3079" s="2006"/>
      <c r="AP3079" s="56"/>
      <c r="AQ3079" s="4292"/>
    </row>
    <row r="3080" spans="1:43" x14ac:dyDescent="0.25">
      <c r="A3080" s="47">
        <v>1</v>
      </c>
      <c r="B3080" s="120" t="s">
        <v>6</v>
      </c>
      <c r="C3080" s="2169"/>
      <c r="D3080" s="309">
        <v>300</v>
      </c>
      <c r="E3080" s="613">
        <v>110</v>
      </c>
      <c r="F3080" s="613">
        <v>0</v>
      </c>
      <c r="G3080" s="69">
        <f t="shared" si="3300"/>
        <v>92</v>
      </c>
      <c r="H3080" s="69">
        <v>72</v>
      </c>
      <c r="I3080" s="69">
        <f t="shared" si="3301"/>
        <v>78.260869565217391</v>
      </c>
      <c r="J3080" s="3364"/>
      <c r="K3080" s="311">
        <v>8.5</v>
      </c>
      <c r="L3080" s="70">
        <f t="shared" si="3302"/>
        <v>9.6527777777777786</v>
      </c>
      <c r="M3080" s="71">
        <f t="shared" si="3303"/>
        <v>935</v>
      </c>
      <c r="N3080" s="71">
        <v>0</v>
      </c>
      <c r="O3080" s="71">
        <f t="shared" si="3304"/>
        <v>779</v>
      </c>
      <c r="P3080" s="71">
        <v>695</v>
      </c>
      <c r="Q3080" s="71">
        <f t="shared" si="3305"/>
        <v>89.216944801026955</v>
      </c>
      <c r="R3080" s="71">
        <f t="shared" si="3306"/>
        <v>3</v>
      </c>
      <c r="S3080" s="71">
        <f t="shared" si="3307"/>
        <v>278</v>
      </c>
      <c r="T3080" s="607"/>
      <c r="U3080" s="607"/>
      <c r="V3080" s="607"/>
      <c r="W3080" s="607"/>
      <c r="X3080" s="607"/>
      <c r="Y3080" s="607"/>
      <c r="Z3080" s="607"/>
      <c r="AA3080" s="607"/>
      <c r="AB3080" s="607"/>
      <c r="AC3080" s="607"/>
      <c r="AD3080" s="607"/>
      <c r="AE3080" s="2006"/>
      <c r="AF3080" s="607"/>
      <c r="AG3080" s="3011"/>
      <c r="AH3080" s="607"/>
      <c r="AI3080" s="607"/>
      <c r="AJ3080" s="607"/>
      <c r="AK3080" s="607"/>
      <c r="AL3080" s="2010"/>
      <c r="AM3080" s="3547"/>
      <c r="AN3080" s="3820"/>
      <c r="AO3080" s="2006"/>
      <c r="AP3080" s="56"/>
      <c r="AQ3080" s="4292"/>
    </row>
    <row r="3081" spans="1:43" x14ac:dyDescent="0.25">
      <c r="A3081" s="47">
        <v>1</v>
      </c>
      <c r="B3081" s="122" t="s">
        <v>78</v>
      </c>
      <c r="C3081" s="2170"/>
      <c r="D3081" s="122"/>
      <c r="E3081" s="1520">
        <f>SUM(E3075:E3080)</f>
        <v>1420</v>
      </c>
      <c r="F3081" s="1520">
        <v>0</v>
      </c>
      <c r="G3081" s="620">
        <f>SUM(G3075:G3080)</f>
        <v>1184</v>
      </c>
      <c r="H3081" s="620">
        <f>SUM(H3075:H3080)</f>
        <v>960</v>
      </c>
      <c r="I3081" s="620">
        <f t="shared" si="3301"/>
        <v>81.081081081081081</v>
      </c>
      <c r="J3081" s="3519">
        <f>SUM(J3075:J3080)</f>
        <v>0</v>
      </c>
      <c r="K3081" s="605">
        <f>SUM(M3081/E3081)</f>
        <v>10.066197183098591</v>
      </c>
      <c r="L3081" s="94">
        <f t="shared" si="3302"/>
        <v>9.8895833333333325</v>
      </c>
      <c r="M3081" s="620">
        <f>SUM(M3075:M3080)</f>
        <v>14294</v>
      </c>
      <c r="N3081" s="620">
        <v>0</v>
      </c>
      <c r="O3081" s="620">
        <f>SUM(O3075:O3080)</f>
        <v>11912</v>
      </c>
      <c r="P3081" s="620">
        <f>SUM(P3075:P3080)</f>
        <v>9494</v>
      </c>
      <c r="Q3081" s="71">
        <f t="shared" si="3305"/>
        <v>79.701141705842844</v>
      </c>
      <c r="R3081" s="239">
        <f>SUM(R3075:R3080)</f>
        <v>47</v>
      </c>
      <c r="S3081" s="71">
        <f t="shared" si="3307"/>
        <v>242.39999999999998</v>
      </c>
      <c r="T3081" s="607"/>
      <c r="U3081" s="607"/>
      <c r="V3081" s="607"/>
      <c r="W3081" s="607"/>
      <c r="X3081" s="607"/>
      <c r="Y3081" s="607"/>
      <c r="Z3081" s="607"/>
      <c r="AA3081" s="607"/>
      <c r="AB3081" s="607"/>
      <c r="AC3081" s="607"/>
      <c r="AD3081" s="607"/>
      <c r="AE3081" s="2006"/>
      <c r="AF3081" s="607"/>
      <c r="AG3081" s="3011"/>
      <c r="AH3081" s="607"/>
      <c r="AI3081" s="607"/>
      <c r="AJ3081" s="607"/>
      <c r="AK3081" s="607"/>
      <c r="AL3081" s="2010"/>
      <c r="AM3081" s="3547"/>
      <c r="AN3081" s="4035">
        <f>SUM(AN3075:AN3080)</f>
        <v>0</v>
      </c>
      <c r="AO3081" s="2006"/>
      <c r="AP3081" s="56"/>
      <c r="AQ3081" s="4292"/>
    </row>
    <row r="3082" spans="1:43" x14ac:dyDescent="0.25">
      <c r="A3082" s="47">
        <v>1</v>
      </c>
      <c r="B3082" s="621" t="s">
        <v>16</v>
      </c>
      <c r="C3082" s="2282"/>
      <c r="D3082" s="122"/>
      <c r="E3082" s="1520"/>
      <c r="F3082" s="1520">
        <v>0</v>
      </c>
      <c r="G3082" s="620"/>
      <c r="H3082" s="620"/>
      <c r="I3082" s="620"/>
      <c r="J3082" s="3519"/>
      <c r="K3082" s="605"/>
      <c r="L3082" s="94"/>
      <c r="M3082" s="620"/>
      <c r="N3082" s="620">
        <v>0</v>
      </c>
      <c r="O3082" s="620"/>
      <c r="P3082" s="620"/>
      <c r="Q3082" s="71"/>
      <c r="R3082" s="239"/>
      <c r="S3082" s="71"/>
      <c r="T3082" s="607"/>
      <c r="U3082" s="607"/>
      <c r="V3082" s="607"/>
      <c r="W3082" s="607"/>
      <c r="X3082" s="607"/>
      <c r="Y3082" s="607"/>
      <c r="Z3082" s="607"/>
      <c r="AA3082" s="607"/>
      <c r="AB3082" s="607"/>
      <c r="AC3082" s="607"/>
      <c r="AD3082" s="607"/>
      <c r="AE3082" s="2006"/>
      <c r="AF3082" s="607"/>
      <c r="AG3082" s="3011"/>
      <c r="AH3082" s="607"/>
      <c r="AI3082" s="607"/>
      <c r="AJ3082" s="607"/>
      <c r="AK3082" s="607"/>
      <c r="AL3082" s="2010"/>
      <c r="AM3082" s="3547"/>
      <c r="AN3082" s="4035"/>
      <c r="AO3082" s="2006"/>
      <c r="AP3082" s="56"/>
      <c r="AQ3082" s="4292"/>
    </row>
    <row r="3083" spans="1:43" x14ac:dyDescent="0.25">
      <c r="A3083" s="47">
        <v>1</v>
      </c>
      <c r="B3083" s="453" t="s">
        <v>163</v>
      </c>
      <c r="C3083" s="2289"/>
      <c r="D3083" s="453">
        <v>240</v>
      </c>
      <c r="E3083" s="613">
        <v>410</v>
      </c>
      <c r="F3083" s="613">
        <v>50</v>
      </c>
      <c r="G3083" s="854">
        <f>(E3083-F3083)/12*$B$4+F3083</f>
        <v>350</v>
      </c>
      <c r="H3083" s="69">
        <v>107</v>
      </c>
      <c r="I3083" s="69">
        <f t="shared" ref="I3083:I3093" si="3308">H3083/G3083*100</f>
        <v>30.571428571428573</v>
      </c>
      <c r="J3083" s="3364"/>
      <c r="K3083" s="311">
        <v>5.5</v>
      </c>
      <c r="L3083" s="70">
        <f>P3083/H3083</f>
        <v>1.1962616822429906</v>
      </c>
      <c r="M3083" s="71">
        <f>ROUND(E3083*K3083,0)</f>
        <v>2255</v>
      </c>
      <c r="N3083" s="71">
        <v>275</v>
      </c>
      <c r="O3083" s="71">
        <f>(M3083-N3083)/12*$B$4+N3083</f>
        <v>1925</v>
      </c>
      <c r="P3083" s="71">
        <v>128</v>
      </c>
      <c r="Q3083" s="71">
        <f t="shared" ref="Q3083:Q3088" si="3309">P3083/O3083*100</f>
        <v>6.6493506493506498</v>
      </c>
      <c r="R3083" s="71">
        <f>ROUND(M3083/D3083,0)</f>
        <v>9</v>
      </c>
      <c r="S3083" s="71">
        <f t="shared" ref="S3083:S3088" si="3310">P3083/$B$4*12/R3083</f>
        <v>17.06666666666667</v>
      </c>
      <c r="T3083" s="607"/>
      <c r="U3083" s="607"/>
      <c r="V3083" s="607"/>
      <c r="W3083" s="607"/>
      <c r="X3083" s="607"/>
      <c r="Y3083" s="607"/>
      <c r="Z3083" s="607"/>
      <c r="AA3083" s="607"/>
      <c r="AB3083" s="607"/>
      <c r="AC3083" s="607"/>
      <c r="AD3083" s="607"/>
      <c r="AE3083" s="2006"/>
      <c r="AF3083" s="607"/>
      <c r="AG3083" s="3011"/>
      <c r="AH3083" s="607"/>
      <c r="AI3083" s="607"/>
      <c r="AJ3083" s="607"/>
      <c r="AK3083" s="607"/>
      <c r="AL3083" s="2010"/>
      <c r="AM3083" s="3547"/>
      <c r="AN3083" s="3820"/>
      <c r="AO3083" s="2006"/>
      <c r="AP3083" s="56"/>
      <c r="AQ3083" s="4292"/>
    </row>
    <row r="3084" spans="1:43" x14ac:dyDescent="0.25">
      <c r="A3084" s="47">
        <v>1</v>
      </c>
      <c r="B3084" s="453" t="s">
        <v>67</v>
      </c>
      <c r="C3084" s="2289"/>
      <c r="D3084" s="453">
        <v>240</v>
      </c>
      <c r="E3084" s="613">
        <v>350</v>
      </c>
      <c r="F3084" s="613">
        <v>0</v>
      </c>
      <c r="G3084" s="854">
        <f>(E3084-F3084)/12*$B$4+F3084</f>
        <v>291.66666666666669</v>
      </c>
      <c r="H3084" s="69">
        <v>362</v>
      </c>
      <c r="I3084" s="69">
        <f t="shared" si="3308"/>
        <v>124.11428571428571</v>
      </c>
      <c r="J3084" s="3364"/>
      <c r="K3084" s="311">
        <v>8</v>
      </c>
      <c r="L3084" s="70">
        <f>P3084/H3084</f>
        <v>8.7292817679558006</v>
      </c>
      <c r="M3084" s="71">
        <f>ROUND(E3084*K3084,0)</f>
        <v>2800</v>
      </c>
      <c r="N3084" s="71">
        <v>0</v>
      </c>
      <c r="O3084" s="71">
        <f>ROUND(M3084/12*$B$4,0)</f>
        <v>2333</v>
      </c>
      <c r="P3084" s="71">
        <v>3160</v>
      </c>
      <c r="Q3084" s="71">
        <f t="shared" si="3309"/>
        <v>135.44792113159022</v>
      </c>
      <c r="R3084" s="71">
        <f>ROUND(M3084/D3084,0)</f>
        <v>12</v>
      </c>
      <c r="S3084" s="71">
        <f t="shared" si="3310"/>
        <v>316</v>
      </c>
      <c r="T3084" s="607"/>
      <c r="U3084" s="607"/>
      <c r="V3084" s="607"/>
      <c r="W3084" s="607"/>
      <c r="X3084" s="607"/>
      <c r="Y3084" s="607"/>
      <c r="Z3084" s="607"/>
      <c r="AA3084" s="607"/>
      <c r="AB3084" s="607"/>
      <c r="AC3084" s="607"/>
      <c r="AD3084" s="607"/>
      <c r="AE3084" s="2006"/>
      <c r="AF3084" s="607"/>
      <c r="AG3084" s="3011"/>
      <c r="AH3084" s="607"/>
      <c r="AI3084" s="607"/>
      <c r="AJ3084" s="607"/>
      <c r="AK3084" s="607"/>
      <c r="AL3084" s="2010"/>
      <c r="AM3084" s="3547"/>
      <c r="AN3084" s="3820"/>
      <c r="AO3084" s="2006"/>
      <c r="AP3084" s="56"/>
      <c r="AQ3084" s="4292"/>
    </row>
    <row r="3085" spans="1:43" x14ac:dyDescent="0.25">
      <c r="A3085" s="47">
        <v>1</v>
      </c>
      <c r="B3085" s="453" t="s">
        <v>47</v>
      </c>
      <c r="C3085" s="2289"/>
      <c r="D3085" s="453">
        <v>240</v>
      </c>
      <c r="E3085" s="613">
        <v>1304</v>
      </c>
      <c r="F3085" s="613">
        <v>149</v>
      </c>
      <c r="G3085" s="854">
        <f>(E3085-F3085)/12*$B$4+F3085</f>
        <v>1111.5</v>
      </c>
      <c r="H3085" s="69">
        <v>1065</v>
      </c>
      <c r="I3085" s="69">
        <f t="shared" si="3308"/>
        <v>95.816464237516868</v>
      </c>
      <c r="J3085" s="3364">
        <v>17</v>
      </c>
      <c r="K3085" s="311">
        <v>8</v>
      </c>
      <c r="L3085" s="70">
        <f>P3085/H3085</f>
        <v>9.0769953051643189</v>
      </c>
      <c r="M3085" s="71">
        <f>ROUND(E3085*K3085,0)</f>
        <v>10432</v>
      </c>
      <c r="N3085" s="71">
        <v>1192</v>
      </c>
      <c r="O3085" s="71">
        <f>(M3085-N3085)/12*$B$4+N3085</f>
        <v>8892</v>
      </c>
      <c r="P3085" s="71">
        <v>9667</v>
      </c>
      <c r="Q3085" s="71">
        <f t="shared" si="3309"/>
        <v>108.71569950517319</v>
      </c>
      <c r="R3085" s="71">
        <f>ROUND(M3085/D3085,0)</f>
        <v>43</v>
      </c>
      <c r="S3085" s="71">
        <f t="shared" si="3310"/>
        <v>269.77674418604653</v>
      </c>
      <c r="T3085" s="607"/>
      <c r="U3085" s="607"/>
      <c r="V3085" s="607"/>
      <c r="W3085" s="607"/>
      <c r="X3085" s="607"/>
      <c r="Y3085" s="607"/>
      <c r="Z3085" s="607"/>
      <c r="AA3085" s="607"/>
      <c r="AB3085" s="607"/>
      <c r="AC3085" s="607"/>
      <c r="AD3085" s="607"/>
      <c r="AE3085" s="2006"/>
      <c r="AF3085" s="607"/>
      <c r="AG3085" s="3011"/>
      <c r="AH3085" s="607"/>
      <c r="AI3085" s="607"/>
      <c r="AJ3085" s="607"/>
      <c r="AK3085" s="607"/>
      <c r="AL3085" s="2010"/>
      <c r="AM3085" s="3547"/>
      <c r="AN3085" s="3820"/>
      <c r="AO3085" s="2006"/>
      <c r="AP3085" s="56"/>
      <c r="AQ3085" s="4292"/>
    </row>
    <row r="3086" spans="1:43" s="73" customFormat="1" x14ac:dyDescent="0.25">
      <c r="A3086" s="47">
        <v>1</v>
      </c>
      <c r="B3086" s="453" t="s">
        <v>6</v>
      </c>
      <c r="C3086" s="2289"/>
      <c r="D3086" s="453">
        <v>240</v>
      </c>
      <c r="E3086" s="613">
        <v>565</v>
      </c>
      <c r="F3086" s="613">
        <v>18</v>
      </c>
      <c r="G3086" s="854">
        <f>(E3086-F3086)/12*$B$4+F3086</f>
        <v>473.83333333333337</v>
      </c>
      <c r="H3086" s="69">
        <v>896</v>
      </c>
      <c r="I3086" s="69">
        <f t="shared" si="3308"/>
        <v>189.09602532536053</v>
      </c>
      <c r="J3086" s="3364"/>
      <c r="K3086" s="311">
        <v>3</v>
      </c>
      <c r="L3086" s="70">
        <f>P3086/H3086</f>
        <v>2.9430803571428572</v>
      </c>
      <c r="M3086" s="71">
        <f>ROUND(E3086*K3086,0)</f>
        <v>1695</v>
      </c>
      <c r="N3086" s="71">
        <v>54</v>
      </c>
      <c r="O3086" s="71">
        <f>(M3086-N3086)/12*$B$4+N3086</f>
        <v>1421.5</v>
      </c>
      <c r="P3086" s="71">
        <v>2637</v>
      </c>
      <c r="Q3086" s="71">
        <f t="shared" si="3309"/>
        <v>185.50826591628561</v>
      </c>
      <c r="R3086" s="71">
        <f>ROUND(M3086/D3086,0)</f>
        <v>7</v>
      </c>
      <c r="S3086" s="71">
        <f t="shared" si="3310"/>
        <v>452.05714285714282</v>
      </c>
      <c r="T3086" s="607"/>
      <c r="U3086" s="607"/>
      <c r="V3086" s="607"/>
      <c r="W3086" s="607"/>
      <c r="X3086" s="607"/>
      <c r="Y3086" s="607"/>
      <c r="Z3086" s="607"/>
      <c r="AA3086" s="607"/>
      <c r="AB3086" s="607"/>
      <c r="AC3086" s="607"/>
      <c r="AD3086" s="607"/>
      <c r="AE3086" s="2006"/>
      <c r="AF3086" s="607"/>
      <c r="AG3086" s="3011"/>
      <c r="AH3086" s="607"/>
      <c r="AI3086" s="607"/>
      <c r="AJ3086" s="607"/>
      <c r="AK3086" s="607"/>
      <c r="AL3086" s="2010"/>
      <c r="AM3086" s="3547"/>
      <c r="AN3086" s="3820"/>
      <c r="AO3086" s="2006"/>
      <c r="AP3086" s="56"/>
      <c r="AQ3086" s="4292"/>
    </row>
    <row r="3087" spans="1:43" x14ac:dyDescent="0.25">
      <c r="A3087" s="47">
        <v>1</v>
      </c>
      <c r="B3087" s="196" t="s">
        <v>189</v>
      </c>
      <c r="C3087" s="2197"/>
      <c r="D3087" s="408"/>
      <c r="E3087" s="1340">
        <f>SUM(E3083:E3086)</f>
        <v>2629</v>
      </c>
      <c r="F3087" s="1340">
        <v>217</v>
      </c>
      <c r="G3087" s="389">
        <f t="shared" ref="G3087" si="3311">SUM(G3083:G3086)</f>
        <v>2227</v>
      </c>
      <c r="H3087" s="389">
        <f t="shared" ref="H3087" si="3312">SUM(H3083:H3086)</f>
        <v>2430</v>
      </c>
      <c r="I3087" s="190">
        <f t="shared" si="3308"/>
        <v>109.11540188594522</v>
      </c>
      <c r="J3087" s="3398">
        <f t="shared" ref="J3087" si="3313">SUM(J3083:J3086)</f>
        <v>17</v>
      </c>
      <c r="K3087" s="605">
        <f>SUM(M3087/E3087)</f>
        <v>6.535564853556485</v>
      </c>
      <c r="L3087" s="70">
        <f>P3087/H3087</f>
        <v>6.4164609053497941</v>
      </c>
      <c r="M3087" s="95">
        <f t="shared" ref="M3087:R3087" si="3314">SUM(M3083:M3086)</f>
        <v>17182</v>
      </c>
      <c r="N3087" s="95">
        <v>1521</v>
      </c>
      <c r="O3087" s="95">
        <f t="shared" si="3314"/>
        <v>14571.5</v>
      </c>
      <c r="P3087" s="95">
        <f t="shared" si="3314"/>
        <v>15592</v>
      </c>
      <c r="Q3087" s="71">
        <f t="shared" si="3309"/>
        <v>107.00339704217137</v>
      </c>
      <c r="R3087" s="95">
        <f t="shared" si="3314"/>
        <v>71</v>
      </c>
      <c r="S3087" s="71">
        <f t="shared" si="3310"/>
        <v>263.52676056338032</v>
      </c>
      <c r="T3087" s="607"/>
      <c r="U3087" s="607"/>
      <c r="V3087" s="607"/>
      <c r="W3087" s="607"/>
      <c r="X3087" s="607"/>
      <c r="Y3087" s="607"/>
      <c r="Z3087" s="607"/>
      <c r="AA3087" s="607"/>
      <c r="AB3087" s="607"/>
      <c r="AC3087" s="607"/>
      <c r="AD3087" s="607"/>
      <c r="AE3087" s="2006"/>
      <c r="AF3087" s="607"/>
      <c r="AG3087" s="3011"/>
      <c r="AH3087" s="607"/>
      <c r="AI3087" s="607"/>
      <c r="AJ3087" s="607"/>
      <c r="AK3087" s="607"/>
      <c r="AL3087" s="2010"/>
      <c r="AM3087" s="3547"/>
      <c r="AN3087" s="3884">
        <f t="shared" ref="AN3087" si="3315">SUM(AN3083:AN3086)</f>
        <v>0</v>
      </c>
      <c r="AO3087" s="2006"/>
      <c r="AP3087" s="56"/>
      <c r="AQ3087" s="4292"/>
    </row>
    <row r="3088" spans="1:43" ht="29.25" x14ac:dyDescent="0.25">
      <c r="A3088" s="47">
        <v>1</v>
      </c>
      <c r="B3088" s="363" t="s">
        <v>222</v>
      </c>
      <c r="C3088" s="507"/>
      <c r="D3088" s="507"/>
      <c r="E3088" s="1340">
        <f>SUM(E3087,E3081)</f>
        <v>4049</v>
      </c>
      <c r="F3088" s="1340">
        <v>217</v>
      </c>
      <c r="G3088" s="102">
        <f t="shared" ref="G3088" si="3316">SUM(G3087,G3081)</f>
        <v>3411</v>
      </c>
      <c r="H3088" s="102">
        <f t="shared" ref="H3088" si="3317">SUM(H3087,H3081)</f>
        <v>3390</v>
      </c>
      <c r="I3088" s="102">
        <f t="shared" si="3308"/>
        <v>99.384344766930525</v>
      </c>
      <c r="J3088" s="3449">
        <f t="shared" ref="J3088" si="3318">SUM(J3087,J3081)</f>
        <v>17</v>
      </c>
      <c r="K3088" s="523">
        <f>SUM(M3088/E3088)</f>
        <v>7.7737713015559393</v>
      </c>
      <c r="L3088" s="102">
        <f>SUM(L3081,L3087)</f>
        <v>16.306044238683128</v>
      </c>
      <c r="M3088" s="102">
        <f>SUM(M3081,M3087)</f>
        <v>31476</v>
      </c>
      <c r="N3088" s="102">
        <v>1521</v>
      </c>
      <c r="O3088" s="102">
        <f>SUM(O3081,O3087)</f>
        <v>26483.5</v>
      </c>
      <c r="P3088" s="102">
        <f>SUM(P3081,P3087)</f>
        <v>25086</v>
      </c>
      <c r="Q3088" s="71">
        <f t="shared" si="3309"/>
        <v>94.723129495723754</v>
      </c>
      <c r="R3088" s="102">
        <f>SUM(R3087,R3081)</f>
        <v>118</v>
      </c>
      <c r="S3088" s="71">
        <f t="shared" si="3310"/>
        <v>255.11186440677963</v>
      </c>
      <c r="T3088" s="607">
        <v>75479.088531839996</v>
      </c>
      <c r="U3088" s="607">
        <v>75479.088531839996</v>
      </c>
      <c r="V3088" s="607">
        <v>75479.088531839996</v>
      </c>
      <c r="W3088" s="607">
        <v>75479.088531839996</v>
      </c>
      <c r="X3088" s="607">
        <v>75479.088531839996</v>
      </c>
      <c r="Y3088" s="607">
        <v>75479.088531839996</v>
      </c>
      <c r="Z3088" s="607">
        <v>75479.088531839996</v>
      </c>
      <c r="AA3088" s="607">
        <v>80316.389649888006</v>
      </c>
      <c r="AB3088" s="607">
        <v>80316.389649888006</v>
      </c>
      <c r="AC3088" s="607">
        <v>80316.389649888006</v>
      </c>
      <c r="AD3088" s="607">
        <v>80316.389649888006</v>
      </c>
      <c r="AE3088" s="3298">
        <f>T3088/12*$B$4+(U3088-T3088)/11*9+(V3088-U3088)/10*8+(W3088-V3088)/9*7+(X3088-W3088)/8*6+(Y3088-X3088)/7*5+(Z3088-Y3088)/6*4+(AA3088-Z3088)+(AB3088-AA3088)/5*3+(AC3088-AB3088)/4*2+(AD3088-AC3088)/3*1</f>
        <v>67736.541561248014</v>
      </c>
      <c r="AF3088" s="607">
        <f>AL3088-AK3088-AH3088</f>
        <v>71093.338699999993</v>
      </c>
      <c r="AG3088" s="3011"/>
      <c r="AH3088" s="607"/>
      <c r="AI3088" s="607">
        <f>AF3088-AE3088</f>
        <v>3356.7971387519792</v>
      </c>
      <c r="AJ3088" s="607"/>
      <c r="AK3088" s="607">
        <v>-91.684290000000004</v>
      </c>
      <c r="AL3088" s="2010">
        <v>71001.654409999988</v>
      </c>
      <c r="AM3088" s="3547">
        <v>267.27959999999996</v>
      </c>
      <c r="AN3088" s="3926">
        <f t="shared" ref="AN3088" si="3319">SUM(AN3087,AN3081)</f>
        <v>0</v>
      </c>
      <c r="AO3088" s="2006"/>
      <c r="AP3088" s="56"/>
      <c r="AQ3088" s="4292"/>
    </row>
    <row r="3089" spans="1:43" s="73" customFormat="1" x14ac:dyDescent="0.25">
      <c r="A3089" s="47">
        <v>1</v>
      </c>
      <c r="B3089" s="556" t="s">
        <v>217</v>
      </c>
      <c r="C3089" s="1843"/>
      <c r="D3089" s="507"/>
      <c r="E3089" s="1495">
        <f>E3090</f>
        <v>11020</v>
      </c>
      <c r="F3089" s="1495">
        <v>0</v>
      </c>
      <c r="G3089" s="459">
        <f>G3090</f>
        <v>9183</v>
      </c>
      <c r="H3089" s="459">
        <f>H3090</f>
        <v>10105</v>
      </c>
      <c r="I3089" s="102">
        <f t="shared" si="3308"/>
        <v>110.04029184362409</v>
      </c>
      <c r="J3089" s="3464">
        <f>J3090</f>
        <v>1</v>
      </c>
      <c r="K3089" s="609"/>
      <c r="L3089" s="617"/>
      <c r="M3089" s="459"/>
      <c r="N3089" s="459">
        <v>0</v>
      </c>
      <c r="O3089" s="459"/>
      <c r="P3089" s="459"/>
      <c r="Q3089" s="77"/>
      <c r="R3089" s="459"/>
      <c r="S3089" s="77"/>
      <c r="T3089" s="607"/>
      <c r="U3089" s="607"/>
      <c r="V3089" s="607"/>
      <c r="W3089" s="607"/>
      <c r="X3089" s="607"/>
      <c r="Y3089" s="607"/>
      <c r="Z3089" s="607"/>
      <c r="AA3089" s="607"/>
      <c r="AB3089" s="607"/>
      <c r="AC3089" s="607"/>
      <c r="AD3089" s="607"/>
      <c r="AE3089" s="2006">
        <f>T3089</f>
        <v>0</v>
      </c>
      <c r="AF3089" s="607">
        <f>AL3089-AK3089</f>
        <v>0</v>
      </c>
      <c r="AG3089" s="3011"/>
      <c r="AH3089" s="607"/>
      <c r="AI3089" s="607">
        <f>AF3089-AE3089</f>
        <v>0</v>
      </c>
      <c r="AJ3089" s="607"/>
      <c r="AK3089" s="607"/>
      <c r="AL3089" s="2010"/>
      <c r="AM3089" s="3547"/>
      <c r="AN3089" s="3935">
        <f>AN3090</f>
        <v>0</v>
      </c>
      <c r="AO3089" s="2006"/>
      <c r="AP3089" s="56"/>
      <c r="AQ3089" s="4292"/>
    </row>
    <row r="3090" spans="1:43" x14ac:dyDescent="0.25">
      <c r="A3090" s="47">
        <v>1</v>
      </c>
      <c r="B3090" s="558" t="s">
        <v>218</v>
      </c>
      <c r="C3090" s="2395"/>
      <c r="D3090" s="507"/>
      <c r="E3090" s="1558">
        <v>11020</v>
      </c>
      <c r="F3090" s="1558">
        <v>0</v>
      </c>
      <c r="G3090" s="309">
        <f>ROUND(E3090/12*$B$4,0)</f>
        <v>9183</v>
      </c>
      <c r="H3090" s="309">
        <f>H3093-H3092</f>
        <v>10105</v>
      </c>
      <c r="I3090" s="102">
        <f t="shared" si="3308"/>
        <v>110.04029184362409</v>
      </c>
      <c r="J3090" s="3464">
        <f>J3093-J3092</f>
        <v>1</v>
      </c>
      <c r="K3090" s="609"/>
      <c r="L3090" s="617"/>
      <c r="M3090" s="459"/>
      <c r="N3090" s="459">
        <v>0</v>
      </c>
      <c r="O3090" s="459"/>
      <c r="P3090" s="459"/>
      <c r="Q3090" s="157"/>
      <c r="R3090" s="459"/>
      <c r="S3090" s="157"/>
      <c r="T3090" s="607"/>
      <c r="U3090" s="607"/>
      <c r="V3090" s="607"/>
      <c r="W3090" s="607"/>
      <c r="X3090" s="607"/>
      <c r="Y3090" s="607"/>
      <c r="Z3090" s="607"/>
      <c r="AA3090" s="607"/>
      <c r="AB3090" s="607"/>
      <c r="AC3090" s="607"/>
      <c r="AD3090" s="607"/>
      <c r="AE3090" s="2071"/>
      <c r="AF3090" s="607"/>
      <c r="AG3090" s="3011"/>
      <c r="AH3090" s="607"/>
      <c r="AI3090" s="607"/>
      <c r="AJ3090" s="607"/>
      <c r="AK3090" s="607"/>
      <c r="AL3090" s="2010"/>
      <c r="AM3090" s="3547"/>
      <c r="AN3090" s="3868">
        <f>AN3093-AN3092</f>
        <v>0</v>
      </c>
      <c r="AO3090" s="2006"/>
      <c r="AP3090" s="56"/>
      <c r="AQ3090" s="4292"/>
    </row>
    <row r="3091" spans="1:43" s="73" customFormat="1" x14ac:dyDescent="0.25">
      <c r="A3091" s="47">
        <v>1</v>
      </c>
      <c r="B3091" s="556" t="s">
        <v>219</v>
      </c>
      <c r="C3091" s="1843"/>
      <c r="D3091" s="507"/>
      <c r="E3091" s="1558">
        <f>E3092</f>
        <v>20</v>
      </c>
      <c r="F3091" s="1558">
        <v>0</v>
      </c>
      <c r="G3091" s="309">
        <f>ROUND(E3091/12*$B$4,0)</f>
        <v>17</v>
      </c>
      <c r="H3091" s="309">
        <f>H3092</f>
        <v>16</v>
      </c>
      <c r="I3091" s="309">
        <f t="shared" si="3308"/>
        <v>94.117647058823522</v>
      </c>
      <c r="J3091" s="3462">
        <f>J3092</f>
        <v>1</v>
      </c>
      <c r="K3091" s="609"/>
      <c r="L3091" s="617"/>
      <c r="M3091" s="459"/>
      <c r="N3091" s="459">
        <v>0</v>
      </c>
      <c r="O3091" s="459"/>
      <c r="P3091" s="459"/>
      <c r="Q3091" s="77"/>
      <c r="R3091" s="459"/>
      <c r="S3091" s="77"/>
      <c r="T3091" s="607"/>
      <c r="U3091" s="607"/>
      <c r="V3091" s="607"/>
      <c r="W3091" s="607"/>
      <c r="X3091" s="607"/>
      <c r="Y3091" s="607"/>
      <c r="Z3091" s="607"/>
      <c r="AA3091" s="607"/>
      <c r="AB3091" s="607"/>
      <c r="AC3091" s="607"/>
      <c r="AD3091" s="607"/>
      <c r="AE3091" s="2006"/>
      <c r="AF3091" s="607"/>
      <c r="AG3091" s="3011"/>
      <c r="AH3091" s="607"/>
      <c r="AI3091" s="607"/>
      <c r="AJ3091" s="607"/>
      <c r="AK3091" s="607"/>
      <c r="AL3091" s="2010"/>
      <c r="AM3091" s="3547"/>
      <c r="AN3091" s="3868">
        <f>AN3092</f>
        <v>0</v>
      </c>
      <c r="AO3091" s="2006"/>
      <c r="AP3091" s="56"/>
      <c r="AQ3091" s="4292"/>
    </row>
    <row r="3092" spans="1:43" ht="30" x14ac:dyDescent="0.25">
      <c r="A3092" s="47">
        <v>1</v>
      </c>
      <c r="B3092" s="1409" t="s">
        <v>220</v>
      </c>
      <c r="C3092" s="2396"/>
      <c r="D3092" s="507"/>
      <c r="E3092" s="1495">
        <v>20</v>
      </c>
      <c r="F3092" s="1495">
        <v>0</v>
      </c>
      <c r="G3092" s="102">
        <f>ROUND(E3092/12*$B$4,0)</f>
        <v>17</v>
      </c>
      <c r="H3092" s="102">
        <v>16</v>
      </c>
      <c r="I3092" s="102">
        <f t="shared" si="3308"/>
        <v>94.117647058823522</v>
      </c>
      <c r="J3092" s="3464">
        <v>1</v>
      </c>
      <c r="K3092" s="609"/>
      <c r="L3092" s="617"/>
      <c r="M3092" s="459"/>
      <c r="N3092" s="459">
        <v>0</v>
      </c>
      <c r="O3092" s="459"/>
      <c r="P3092" s="459"/>
      <c r="Q3092" s="157"/>
      <c r="R3092" s="459"/>
      <c r="S3092" s="157"/>
      <c r="T3092" s="607"/>
      <c r="U3092" s="607"/>
      <c r="V3092" s="607"/>
      <c r="W3092" s="607"/>
      <c r="X3092" s="607"/>
      <c r="Y3092" s="607"/>
      <c r="Z3092" s="607"/>
      <c r="AA3092" s="607"/>
      <c r="AB3092" s="607"/>
      <c r="AC3092" s="607"/>
      <c r="AD3092" s="607"/>
      <c r="AE3092" s="2006"/>
      <c r="AF3092" s="607"/>
      <c r="AG3092" s="3011"/>
      <c r="AH3092" s="607"/>
      <c r="AI3092" s="607"/>
      <c r="AJ3092" s="607"/>
      <c r="AK3092" s="607"/>
      <c r="AL3092" s="2010"/>
      <c r="AM3092" s="3547"/>
      <c r="AN3092" s="3926"/>
      <c r="AO3092" s="2006"/>
      <c r="AP3092" s="56"/>
      <c r="AQ3092" s="4292"/>
    </row>
    <row r="3093" spans="1:43" ht="15.75" thickBot="1" x14ac:dyDescent="0.3">
      <c r="A3093" s="47">
        <v>1</v>
      </c>
      <c r="B3093" s="1420" t="s">
        <v>225</v>
      </c>
      <c r="C3093" s="2397"/>
      <c r="D3093" s="507"/>
      <c r="E3093" s="1558">
        <f>E3089+E3091</f>
        <v>11040</v>
      </c>
      <c r="F3093" s="1558">
        <v>0</v>
      </c>
      <c r="G3093" s="309">
        <f>G3089+G3091</f>
        <v>9200</v>
      </c>
      <c r="H3093" s="102">
        <v>10121</v>
      </c>
      <c r="I3093" s="102">
        <f t="shared" si="3308"/>
        <v>110.01086956521739</v>
      </c>
      <c r="J3093" s="3464">
        <v>2</v>
      </c>
      <c r="K3093" s="609"/>
      <c r="L3093" s="617"/>
      <c r="M3093" s="459"/>
      <c r="N3093" s="459">
        <v>0</v>
      </c>
      <c r="O3093" s="459"/>
      <c r="P3093" s="459"/>
      <c r="Q3093" s="77"/>
      <c r="R3093" s="459"/>
      <c r="S3093" s="77"/>
      <c r="T3093" s="607">
        <v>33444.22004</v>
      </c>
      <c r="U3093" s="607">
        <v>33444.22004</v>
      </c>
      <c r="V3093" s="607">
        <v>33444.22004</v>
      </c>
      <c r="W3093" s="607">
        <v>33444.22004</v>
      </c>
      <c r="X3093" s="607">
        <v>33444.22004</v>
      </c>
      <c r="Y3093" s="607">
        <v>33444.22004</v>
      </c>
      <c r="Z3093" s="607">
        <v>33444.22004</v>
      </c>
      <c r="AA3093" s="607">
        <v>33444.22004</v>
      </c>
      <c r="AB3093" s="607">
        <v>33444.22004</v>
      </c>
      <c r="AC3093" s="607">
        <v>33444.22004</v>
      </c>
      <c r="AD3093" s="607">
        <v>33444.22004</v>
      </c>
      <c r="AE3093" s="3298">
        <f>T3093/12*$B$4+(U3093-T3093)/11*9+(V3093-U3093)/10*8+(W3093-V3093)/9*7+(X3093-W3093)/8*6+(Y3093-X3093)/7*5+(Z3093-Y3093)/6*4+(AA3093-Z3093)+(AB3093-AA3093)/5*3+(AC3093-AB3093)/4*2+(AD3093-AC3093)/3*1</f>
        <v>27870.183366666664</v>
      </c>
      <c r="AF3093" s="607">
        <f>AL3093-AK3093-AH3093</f>
        <v>27874.650700000002</v>
      </c>
      <c r="AG3093" s="3011"/>
      <c r="AH3093" s="607"/>
      <c r="AI3093" s="607">
        <f>AF3093-AE3093</f>
        <v>4.4673333333375922</v>
      </c>
      <c r="AJ3093" s="607"/>
      <c r="AK3093" s="607">
        <v>-52.377849999999995</v>
      </c>
      <c r="AL3093" s="2010">
        <v>27822.272850000001</v>
      </c>
      <c r="AM3093" s="3547">
        <v>75.400000000000006</v>
      </c>
      <c r="AN3093" s="3926"/>
      <c r="AO3093" s="2006"/>
      <c r="AP3093" s="56"/>
      <c r="AQ3093" s="4292"/>
    </row>
    <row r="3094" spans="1:43" ht="15.75" thickBot="1" x14ac:dyDescent="0.3">
      <c r="A3094" s="47">
        <v>1</v>
      </c>
      <c r="B3094" s="379" t="s">
        <v>329</v>
      </c>
      <c r="C3094" s="615"/>
      <c r="D3094" s="615"/>
      <c r="E3094" s="1557"/>
      <c r="F3094" s="1557">
        <v>0</v>
      </c>
      <c r="G3094" s="616"/>
      <c r="H3094" s="616"/>
      <c r="I3094" s="616"/>
      <c r="J3094" s="3513"/>
      <c r="K3094" s="463"/>
      <c r="L3094" s="463"/>
      <c r="M3094" s="463"/>
      <c r="N3094" s="463">
        <v>0</v>
      </c>
      <c r="O3094" s="463"/>
      <c r="P3094" s="463"/>
      <c r="Q3094" s="463"/>
      <c r="R3094" s="463"/>
      <c r="S3094" s="463"/>
      <c r="T3094" s="742">
        <f t="shared" ref="T3094:AM3094" si="3320">T3093+T3088+T3073+T3013</f>
        <v>613556.32565583999</v>
      </c>
      <c r="U3094" s="742">
        <f t="shared" ref="U3094:V3094" si="3321">U3093+U3088+U3073+U3013</f>
        <v>613556.32565583999</v>
      </c>
      <c r="V3094" s="742">
        <f t="shared" si="3321"/>
        <v>613559.18308383995</v>
      </c>
      <c r="W3094" s="742">
        <f t="shared" ref="W3094:X3094" si="3322">W3093+W3088+W3073+W3013</f>
        <v>613559.18308383995</v>
      </c>
      <c r="X3094" s="742">
        <f t="shared" si="3322"/>
        <v>611966.21277984011</v>
      </c>
      <c r="Y3094" s="742">
        <f t="shared" ref="Y3094:Z3094" si="3323">Y3093+Y3088+Y3073+Y3013</f>
        <v>611966.21277984011</v>
      </c>
      <c r="Z3094" s="742">
        <f t="shared" si="3323"/>
        <v>612215.3504998401</v>
      </c>
      <c r="AA3094" s="742">
        <f t="shared" ref="AA3094:AB3094" si="3324">AA3093+AA3088+AA3073+AA3013</f>
        <v>680204.76637788804</v>
      </c>
      <c r="AB3094" s="742">
        <f t="shared" si="3324"/>
        <v>682794.69458028814</v>
      </c>
      <c r="AC3094" s="742">
        <f t="shared" ref="AC3094:AD3094" si="3325">AC3093+AC3088+AC3073+AC3013</f>
        <v>682794.69458028814</v>
      </c>
      <c r="AD3094" s="742">
        <f t="shared" si="3325"/>
        <v>714683.59106028802</v>
      </c>
      <c r="AE3094" s="3304">
        <f t="shared" si="3320"/>
        <v>589983.11093042139</v>
      </c>
      <c r="AF3094" s="742">
        <f t="shared" si="3320"/>
        <v>645032.71481000003</v>
      </c>
      <c r="AG3094" s="3020">
        <f t="shared" si="3320"/>
        <v>0</v>
      </c>
      <c r="AH3094" s="742">
        <f t="shared" si="3320"/>
        <v>-676.75220999999999</v>
      </c>
      <c r="AI3094" s="742">
        <f t="shared" si="3320"/>
        <v>55049.603879578674</v>
      </c>
      <c r="AJ3094" s="14">
        <f t="shared" si="3320"/>
        <v>-0.94010000000000005</v>
      </c>
      <c r="AK3094" s="742">
        <f t="shared" si="3320"/>
        <v>-3232.42958</v>
      </c>
      <c r="AL3094" s="2017">
        <f t="shared" si="3320"/>
        <v>641123.53301999997</v>
      </c>
      <c r="AM3094" s="3552">
        <f t="shared" si="3320"/>
        <v>96656.557720000012</v>
      </c>
      <c r="AN3094" s="4031"/>
      <c r="AO3094" s="3304">
        <f t="shared" ref="AO3094" si="3326">AO3093+AO3088+AO3073+AO3013</f>
        <v>38517.81336</v>
      </c>
      <c r="AP3094" s="56"/>
      <c r="AQ3094" s="4292"/>
    </row>
    <row r="3095" spans="1:43" x14ac:dyDescent="0.25">
      <c r="A3095" s="47">
        <v>1</v>
      </c>
      <c r="B3095" s="953" t="s">
        <v>176</v>
      </c>
      <c r="C3095" s="2362"/>
      <c r="D3095" s="1069"/>
      <c r="E3095" s="1533"/>
      <c r="F3095" s="1533">
        <v>0</v>
      </c>
      <c r="G3095" s="1069"/>
      <c r="H3095" s="1069"/>
      <c r="I3095" s="1069"/>
      <c r="J3095" s="3467"/>
      <c r="K3095" s="1070"/>
      <c r="L3095" s="1070"/>
      <c r="M3095" s="1069"/>
      <c r="N3095" s="1069">
        <v>0</v>
      </c>
      <c r="O3095" s="1069"/>
      <c r="P3095" s="1069"/>
      <c r="Q3095" s="1069"/>
      <c r="R3095" s="1069"/>
      <c r="S3095" s="1069"/>
      <c r="T3095" s="1190">
        <f t="shared" ref="T3095:U3095" si="3327">T3094</f>
        <v>613556.32565583999</v>
      </c>
      <c r="U3095" s="1190">
        <f t="shared" si="3327"/>
        <v>613556.32565583999</v>
      </c>
      <c r="V3095" s="1190">
        <f t="shared" ref="V3095:W3095" si="3328">V3094</f>
        <v>613559.18308383995</v>
      </c>
      <c r="W3095" s="1190">
        <f t="shared" si="3328"/>
        <v>613559.18308383995</v>
      </c>
      <c r="X3095" s="1190">
        <f t="shared" ref="X3095:Y3095" si="3329">X3094</f>
        <v>611966.21277984011</v>
      </c>
      <c r="Y3095" s="1190">
        <f t="shared" si="3329"/>
        <v>611966.21277984011</v>
      </c>
      <c r="Z3095" s="1190">
        <f t="shared" ref="Z3095:AA3095" si="3330">Z3094</f>
        <v>612215.3504998401</v>
      </c>
      <c r="AA3095" s="1190">
        <f t="shared" si="3330"/>
        <v>680204.76637788804</v>
      </c>
      <c r="AB3095" s="1190">
        <f t="shared" ref="AB3095:AC3095" si="3331">AB3094</f>
        <v>682794.69458028814</v>
      </c>
      <c r="AC3095" s="1190">
        <f t="shared" si="3331"/>
        <v>682794.69458028814</v>
      </c>
      <c r="AD3095" s="1190">
        <f t="shared" ref="AD3095" si="3332">AD3094</f>
        <v>714683.59106028802</v>
      </c>
      <c r="AE3095" s="2073">
        <f t="shared" ref="AE3095" si="3333">AE3094</f>
        <v>589983.11093042139</v>
      </c>
      <c r="AF3095" s="1190">
        <f t="shared" ref="AF3095:AM3095" si="3334">AF3094</f>
        <v>645032.71481000003</v>
      </c>
      <c r="AG3095" s="3014">
        <f t="shared" si="3334"/>
        <v>0</v>
      </c>
      <c r="AH3095" s="719">
        <f t="shared" ref="AH3095" si="3335">AH3094</f>
        <v>-676.75220999999999</v>
      </c>
      <c r="AI3095" s="1190">
        <f t="shared" si="3334"/>
        <v>55049.603879578674</v>
      </c>
      <c r="AJ3095" s="1190">
        <f t="shared" ref="AJ3095" si="3336">AJ3094</f>
        <v>-0.94010000000000005</v>
      </c>
      <c r="AK3095" s="1190">
        <f t="shared" si="3334"/>
        <v>-3232.42958</v>
      </c>
      <c r="AL3095" s="2073">
        <f t="shared" si="3334"/>
        <v>641123.53301999997</v>
      </c>
      <c r="AM3095" s="3549">
        <f t="shared" si="3334"/>
        <v>96656.557720000012</v>
      </c>
      <c r="AN3095" s="3847"/>
      <c r="AO3095" s="3303">
        <f t="shared" ref="AO3095" si="3337">AO3094</f>
        <v>38517.81336</v>
      </c>
      <c r="AP3095" s="56"/>
      <c r="AQ3095" s="4292"/>
    </row>
    <row r="3096" spans="1:43" ht="29.25" x14ac:dyDescent="0.25">
      <c r="A3096" s="47">
        <v>1</v>
      </c>
      <c r="B3096" s="1071" t="s">
        <v>7</v>
      </c>
      <c r="C3096" s="2398"/>
      <c r="D3096" s="1072"/>
      <c r="E3096" s="1513">
        <f t="shared" ref="E3096:AM3096" si="3338">E3013</f>
        <v>6001</v>
      </c>
      <c r="F3096" s="1513">
        <v>624</v>
      </c>
      <c r="G3096" s="1072">
        <f t="shared" si="3338"/>
        <v>5104.833333333333</v>
      </c>
      <c r="H3096" s="1072">
        <f t="shared" si="3338"/>
        <v>3515</v>
      </c>
      <c r="I3096" s="1072">
        <f t="shared" si="3338"/>
        <v>68.85631264487904</v>
      </c>
      <c r="J3096" s="3414">
        <f t="shared" si="3338"/>
        <v>787</v>
      </c>
      <c r="K3096" s="1072">
        <f t="shared" si="3338"/>
        <v>8.5575761533187507</v>
      </c>
      <c r="L3096" s="1072">
        <f t="shared" si="3338"/>
        <v>9.7610241820768131</v>
      </c>
      <c r="M3096" s="1072">
        <f t="shared" si="3338"/>
        <v>51402</v>
      </c>
      <c r="N3096" s="1072">
        <v>5100</v>
      </c>
      <c r="O3096" s="1072">
        <f t="shared" si="3338"/>
        <v>43685</v>
      </c>
      <c r="P3096" s="1072">
        <f t="shared" si="3338"/>
        <v>34310</v>
      </c>
      <c r="Q3096" s="1072">
        <f t="shared" si="3338"/>
        <v>78.539544466063873</v>
      </c>
      <c r="R3096" s="1072">
        <f t="shared" si="3338"/>
        <v>169</v>
      </c>
      <c r="S3096" s="1072">
        <f t="shared" si="3338"/>
        <v>243.62130177514794</v>
      </c>
      <c r="T3096" s="2074">
        <f t="shared" si="3338"/>
        <v>154376.19338400004</v>
      </c>
      <c r="U3096" s="2074">
        <f t="shared" ref="U3096:V3096" si="3339">U3013</f>
        <v>154376.19338400004</v>
      </c>
      <c r="V3096" s="2074">
        <f t="shared" si="3339"/>
        <v>154379.05081200003</v>
      </c>
      <c r="W3096" s="2074">
        <f t="shared" ref="W3096:X3096" si="3340">W3013</f>
        <v>154379.05081200003</v>
      </c>
      <c r="X3096" s="2074">
        <f t="shared" si="3340"/>
        <v>154960.19254800005</v>
      </c>
      <c r="Y3096" s="2074">
        <f t="shared" ref="Y3096:Z3096" si="3341">Y3013</f>
        <v>154960.19254800005</v>
      </c>
      <c r="Z3096" s="2074">
        <f t="shared" si="3341"/>
        <v>154960.19254800005</v>
      </c>
      <c r="AA3096" s="2074">
        <f t="shared" ref="AA3096:AB3096" si="3342">AA3013</f>
        <v>218112.30730799999</v>
      </c>
      <c r="AB3096" s="2074">
        <f t="shared" si="3342"/>
        <v>218499.36071040001</v>
      </c>
      <c r="AC3096" s="2074">
        <f t="shared" ref="AC3096:AD3096" si="3343">AC3013</f>
        <v>218499.36071040001</v>
      </c>
      <c r="AD3096" s="2074">
        <f t="shared" si="3343"/>
        <v>250388.25719039998</v>
      </c>
      <c r="AE3096" s="2075">
        <f t="shared" si="3338"/>
        <v>203098.94902583995</v>
      </c>
      <c r="AF3096" s="2074">
        <f t="shared" si="3338"/>
        <v>258984.30425000004</v>
      </c>
      <c r="AG3096" s="3009">
        <f t="shared" si="3338"/>
        <v>0</v>
      </c>
      <c r="AH3096" s="610">
        <f t="shared" si="3338"/>
        <v>-676.75220999999999</v>
      </c>
      <c r="AI3096" s="2074">
        <f t="shared" si="3338"/>
        <v>55885.355224160099</v>
      </c>
      <c r="AJ3096" s="2074">
        <f t="shared" si="3338"/>
        <v>0</v>
      </c>
      <c r="AK3096" s="2074">
        <f t="shared" si="3338"/>
        <v>-2551.2623200000003</v>
      </c>
      <c r="AL3096" s="2075">
        <f t="shared" si="3338"/>
        <v>255756.28972000003</v>
      </c>
      <c r="AM3096" s="3545">
        <f t="shared" si="3338"/>
        <v>96313.878120000008</v>
      </c>
      <c r="AN3096" s="3880">
        <f t="shared" ref="AN3096:AO3096" si="3344">AN3013</f>
        <v>330</v>
      </c>
      <c r="AO3096" s="3307">
        <f t="shared" si="3344"/>
        <v>38517.81336</v>
      </c>
      <c r="AP3096" s="56"/>
      <c r="AQ3096" s="4292"/>
    </row>
    <row r="3097" spans="1:43" ht="15.75" x14ac:dyDescent="0.25">
      <c r="A3097" s="47">
        <v>1</v>
      </c>
      <c r="B3097" s="2568" t="s">
        <v>408</v>
      </c>
      <c r="C3097" s="2399"/>
      <c r="D3097" s="955"/>
      <c r="E3097" s="1572"/>
      <c r="F3097" s="1572">
        <v>0</v>
      </c>
      <c r="G3097" s="955"/>
      <c r="H3097" s="955"/>
      <c r="I3097" s="955"/>
      <c r="J3097" s="3460"/>
      <c r="K3097" s="1031"/>
      <c r="L3097" s="1031"/>
      <c r="M3097" s="955"/>
      <c r="N3097" s="955">
        <v>0</v>
      </c>
      <c r="O3097" s="955"/>
      <c r="P3097" s="955"/>
      <c r="Q3097" s="1032"/>
      <c r="R3097" s="1032"/>
      <c r="S3097" s="1032"/>
      <c r="T3097" s="2079">
        <f>T3015</f>
        <v>289881.60849999997</v>
      </c>
      <c r="U3097" s="2079">
        <f t="shared" ref="U3097:V3097" si="3345">U3015</f>
        <v>289881.60849999997</v>
      </c>
      <c r="V3097" s="2079">
        <f t="shared" si="3345"/>
        <v>289881.60849999997</v>
      </c>
      <c r="W3097" s="2079">
        <f t="shared" ref="W3097:X3097" si="3346">W3015</f>
        <v>289881.60849999997</v>
      </c>
      <c r="X3097" s="2079">
        <f t="shared" si="3346"/>
        <v>287707.49646000005</v>
      </c>
      <c r="Y3097" s="2079">
        <f t="shared" ref="Y3097:Z3097" si="3347">Y3015</f>
        <v>287707.49646000005</v>
      </c>
      <c r="Z3097" s="2079">
        <f t="shared" si="3347"/>
        <v>287707.49646000005</v>
      </c>
      <c r="AA3097" s="2079">
        <f t="shared" ref="AA3097:AB3097" si="3348">AA3015</f>
        <v>287707.49646000005</v>
      </c>
      <c r="AB3097" s="2079">
        <f t="shared" si="3348"/>
        <v>287707.49646000005</v>
      </c>
      <c r="AC3097" s="2079">
        <f t="shared" ref="AC3097:AD3097" si="3349">AC3015</f>
        <v>287707.49646000005</v>
      </c>
      <c r="AD3097" s="2079">
        <f t="shared" si="3349"/>
        <v>287707.49646000005</v>
      </c>
      <c r="AE3097" s="2082">
        <f t="shared" ref="AE3097:AM3097" si="3350">AE3015</f>
        <v>239393.89504333341</v>
      </c>
      <c r="AF3097" s="2079">
        <f t="shared" si="3350"/>
        <v>237316.41018000001</v>
      </c>
      <c r="AG3097" s="3010">
        <f t="shared" si="3350"/>
        <v>0</v>
      </c>
      <c r="AH3097" s="1137">
        <f t="shared" si="3350"/>
        <v>0</v>
      </c>
      <c r="AI3097" s="2079">
        <f t="shared" si="3350"/>
        <v>-2077.4848633334041</v>
      </c>
      <c r="AJ3097" s="2079">
        <f t="shared" si="3350"/>
        <v>0</v>
      </c>
      <c r="AK3097" s="2079">
        <f t="shared" si="3350"/>
        <v>-537.01677999999993</v>
      </c>
      <c r="AL3097" s="2082">
        <f t="shared" si="3350"/>
        <v>236779.3934</v>
      </c>
      <c r="AM3097" s="3546">
        <f t="shared" si="3350"/>
        <v>0</v>
      </c>
      <c r="AN3097" s="3950"/>
      <c r="AO3097" s="2071">
        <f t="shared" ref="AO3097" si="3351">AO3015</f>
        <v>0</v>
      </c>
      <c r="AP3097" s="56"/>
      <c r="AQ3097" s="4292"/>
    </row>
    <row r="3098" spans="1:43" ht="15.75" x14ac:dyDescent="0.25">
      <c r="A3098" s="47">
        <v>1</v>
      </c>
      <c r="B3098" s="2568" t="s">
        <v>345</v>
      </c>
      <c r="C3098" s="2399"/>
      <c r="D3098" s="955"/>
      <c r="E3098" s="1572"/>
      <c r="F3098" s="1572">
        <v>0</v>
      </c>
      <c r="G3098" s="955"/>
      <c r="H3098" s="955"/>
      <c r="I3098" s="955"/>
      <c r="J3098" s="3460"/>
      <c r="K3098" s="1031"/>
      <c r="L3098" s="1031"/>
      <c r="M3098" s="955"/>
      <c r="N3098" s="955">
        <v>0</v>
      </c>
      <c r="O3098" s="955"/>
      <c r="P3098" s="955"/>
      <c r="Q3098" s="1032"/>
      <c r="R3098" s="1032"/>
      <c r="S3098" s="1032"/>
      <c r="T3098" s="2079">
        <f t="shared" ref="T3098:AL3098" si="3352">T3016</f>
        <v>39834.017999999996</v>
      </c>
      <c r="U3098" s="2079">
        <f t="shared" ref="U3098:V3098" si="3353">U3016</f>
        <v>39834.017999999996</v>
      </c>
      <c r="V3098" s="2079">
        <f t="shared" si="3353"/>
        <v>39834.017999999996</v>
      </c>
      <c r="W3098" s="2079">
        <f t="shared" ref="W3098:X3098" si="3354">W3016</f>
        <v>39834.017999999996</v>
      </c>
      <c r="X3098" s="2079">
        <f t="shared" si="3354"/>
        <v>39834.017999999996</v>
      </c>
      <c r="Y3098" s="2079">
        <f t="shared" ref="Y3098:Z3098" si="3355">Y3016</f>
        <v>39834.017999999996</v>
      </c>
      <c r="Z3098" s="2079">
        <f t="shared" si="3355"/>
        <v>39834.017999999996</v>
      </c>
      <c r="AA3098" s="2079">
        <f t="shared" ref="AA3098:AB3098" si="3356">AA3016</f>
        <v>39834.017999999996</v>
      </c>
      <c r="AB3098" s="2079">
        <f t="shared" si="3356"/>
        <v>39834.017999999996</v>
      </c>
      <c r="AC3098" s="2079">
        <f t="shared" ref="AC3098:AD3098" si="3357">AC3016</f>
        <v>39834.017999999996</v>
      </c>
      <c r="AD3098" s="2079">
        <f t="shared" si="3357"/>
        <v>39834.017999999996</v>
      </c>
      <c r="AE3098" s="2082">
        <f t="shared" si="3352"/>
        <v>33195.014999999999</v>
      </c>
      <c r="AF3098" s="2079">
        <f t="shared" si="3352"/>
        <v>33195.014999999999</v>
      </c>
      <c r="AG3098" s="3010">
        <f t="shared" si="3352"/>
        <v>0</v>
      </c>
      <c r="AH3098" s="1137">
        <f t="shared" si="3352"/>
        <v>0</v>
      </c>
      <c r="AI3098" s="2079">
        <f t="shared" si="3352"/>
        <v>0</v>
      </c>
      <c r="AJ3098" s="2079">
        <f t="shared" si="3352"/>
        <v>0</v>
      </c>
      <c r="AK3098" s="2079">
        <f t="shared" si="3352"/>
        <v>0</v>
      </c>
      <c r="AL3098" s="2082">
        <f t="shared" si="3352"/>
        <v>33195.014999999999</v>
      </c>
      <c r="AM3098" s="3546">
        <f>AM3016</f>
        <v>0</v>
      </c>
      <c r="AN3098" s="3950"/>
      <c r="AO3098" s="2071">
        <f t="shared" ref="AO3098" si="3358">AO3016</f>
        <v>0</v>
      </c>
      <c r="AP3098" s="56"/>
      <c r="AQ3098" s="4292"/>
    </row>
    <row r="3099" spans="1:43" ht="29.25" x14ac:dyDescent="0.25">
      <c r="A3099" s="47">
        <v>1</v>
      </c>
      <c r="B3099" s="1771" t="s">
        <v>304</v>
      </c>
      <c r="C3099" s="2399"/>
      <c r="D3099" s="955"/>
      <c r="E3099" s="1572">
        <f t="shared" ref="E3099:E3125" si="3359">E3017</f>
        <v>106583.5</v>
      </c>
      <c r="F3099" s="1572">
        <v>0</v>
      </c>
      <c r="G3099" s="955">
        <f t="shared" ref="G3099:H3125" si="3360">G3017</f>
        <v>88820.5</v>
      </c>
      <c r="H3099" s="955">
        <f t="shared" si="3360"/>
        <v>54368.6</v>
      </c>
      <c r="I3099" s="955">
        <f t="shared" ref="I3099" si="3361">I3017</f>
        <v>61.21176980539402</v>
      </c>
      <c r="J3099" s="3460">
        <f t="shared" ref="J3099:J3125" si="3362">J3017</f>
        <v>2</v>
      </c>
      <c r="K3099" s="1031"/>
      <c r="L3099" s="1031"/>
      <c r="M3099" s="955"/>
      <c r="N3099" s="955">
        <v>0</v>
      </c>
      <c r="O3099" s="955"/>
      <c r="P3099" s="955"/>
      <c r="Q3099" s="1032"/>
      <c r="R3099" s="1032"/>
      <c r="S3099" s="1032"/>
      <c r="T3099" s="2079"/>
      <c r="U3099" s="2079"/>
      <c r="V3099" s="2079"/>
      <c r="W3099" s="2079"/>
      <c r="X3099" s="2079"/>
      <c r="Y3099" s="2079"/>
      <c r="Z3099" s="2079"/>
      <c r="AA3099" s="2079"/>
      <c r="AB3099" s="2079"/>
      <c r="AC3099" s="2079"/>
      <c r="AD3099" s="2079"/>
      <c r="AE3099" s="2082"/>
      <c r="AF3099" s="2079"/>
      <c r="AG3099" s="3010"/>
      <c r="AH3099" s="1137"/>
      <c r="AI3099" s="2079"/>
      <c r="AJ3099" s="2079"/>
      <c r="AK3099" s="2079"/>
      <c r="AL3099" s="2082"/>
      <c r="AM3099" s="3546"/>
      <c r="AN3099" s="3950">
        <f t="shared" ref="AN3099" si="3363">AN3017</f>
        <v>0</v>
      </c>
      <c r="AO3099" s="2071"/>
      <c r="AP3099" s="56"/>
      <c r="AQ3099" s="4292"/>
    </row>
    <row r="3100" spans="1:43" ht="30" x14ac:dyDescent="0.25">
      <c r="A3100" s="47">
        <v>1</v>
      </c>
      <c r="B3100" s="2561" t="s">
        <v>211</v>
      </c>
      <c r="C3100" s="2399"/>
      <c r="D3100" s="955"/>
      <c r="E3100" s="1572">
        <f t="shared" si="3359"/>
        <v>0</v>
      </c>
      <c r="F3100" s="1572">
        <v>0</v>
      </c>
      <c r="G3100" s="955">
        <f t="shared" si="3360"/>
        <v>0</v>
      </c>
      <c r="H3100" s="955">
        <f t="shared" si="3360"/>
        <v>0</v>
      </c>
      <c r="I3100" s="955">
        <f t="shared" ref="I3100" si="3364">I3018</f>
        <v>0</v>
      </c>
      <c r="J3100" s="3460">
        <f t="shared" si="3362"/>
        <v>0</v>
      </c>
      <c r="K3100" s="1031"/>
      <c r="L3100" s="1031"/>
      <c r="M3100" s="955"/>
      <c r="N3100" s="955">
        <v>0</v>
      </c>
      <c r="O3100" s="955"/>
      <c r="P3100" s="955"/>
      <c r="Q3100" s="1032"/>
      <c r="R3100" s="1032"/>
      <c r="S3100" s="1032"/>
      <c r="T3100" s="2079"/>
      <c r="U3100" s="2079"/>
      <c r="V3100" s="2079"/>
      <c r="W3100" s="2079"/>
      <c r="X3100" s="2079"/>
      <c r="Y3100" s="2079"/>
      <c r="Z3100" s="2079"/>
      <c r="AA3100" s="2079"/>
      <c r="AB3100" s="2079"/>
      <c r="AC3100" s="2079"/>
      <c r="AD3100" s="2079"/>
      <c r="AE3100" s="2082"/>
      <c r="AF3100" s="2079"/>
      <c r="AG3100" s="3010"/>
      <c r="AH3100" s="1137"/>
      <c r="AI3100" s="2079"/>
      <c r="AJ3100" s="2079"/>
      <c r="AK3100" s="2079"/>
      <c r="AL3100" s="2082"/>
      <c r="AM3100" s="3546"/>
      <c r="AN3100" s="3950">
        <f t="shared" ref="AN3100" si="3365">AN3018</f>
        <v>0</v>
      </c>
      <c r="AO3100" s="2071"/>
      <c r="AP3100" s="56"/>
      <c r="AQ3100" s="4292"/>
    </row>
    <row r="3101" spans="1:43" ht="30" x14ac:dyDescent="0.25">
      <c r="A3101" s="47">
        <v>1</v>
      </c>
      <c r="B3101" s="2561" t="s">
        <v>212</v>
      </c>
      <c r="C3101" s="2399"/>
      <c r="D3101" s="955"/>
      <c r="E3101" s="1572">
        <f t="shared" si="3359"/>
        <v>11070</v>
      </c>
      <c r="F3101" s="1572">
        <v>0</v>
      </c>
      <c r="G3101" s="955">
        <f t="shared" si="3360"/>
        <v>9225</v>
      </c>
      <c r="H3101" s="955">
        <f t="shared" si="3360"/>
        <v>6958</v>
      </c>
      <c r="I3101" s="955">
        <f t="shared" ref="I3101" si="3366">I3019</f>
        <v>75.425474254742554</v>
      </c>
      <c r="J3101" s="3460">
        <f t="shared" si="3362"/>
        <v>0</v>
      </c>
      <c r="K3101" s="1031"/>
      <c r="L3101" s="1031"/>
      <c r="M3101" s="955"/>
      <c r="N3101" s="955">
        <v>0</v>
      </c>
      <c r="O3101" s="955"/>
      <c r="P3101" s="955"/>
      <c r="Q3101" s="1032"/>
      <c r="R3101" s="1032"/>
      <c r="S3101" s="1032"/>
      <c r="T3101" s="2079"/>
      <c r="U3101" s="2079"/>
      <c r="V3101" s="2079"/>
      <c r="W3101" s="2079"/>
      <c r="X3101" s="2079"/>
      <c r="Y3101" s="2079"/>
      <c r="Z3101" s="2079"/>
      <c r="AA3101" s="2079"/>
      <c r="AB3101" s="2079"/>
      <c r="AC3101" s="2079"/>
      <c r="AD3101" s="2079"/>
      <c r="AE3101" s="2082"/>
      <c r="AF3101" s="2079"/>
      <c r="AG3101" s="3010"/>
      <c r="AH3101" s="1137"/>
      <c r="AI3101" s="2079"/>
      <c r="AJ3101" s="2079"/>
      <c r="AK3101" s="2079"/>
      <c r="AL3101" s="2082"/>
      <c r="AM3101" s="3546"/>
      <c r="AN3101" s="3950">
        <f t="shared" ref="AN3101" si="3367">AN3019</f>
        <v>0</v>
      </c>
      <c r="AO3101" s="2071"/>
      <c r="AP3101" s="56"/>
      <c r="AQ3101" s="4292"/>
    </row>
    <row r="3102" spans="1:43" ht="30" x14ac:dyDescent="0.25">
      <c r="A3102" s="47">
        <v>1</v>
      </c>
      <c r="B3102" s="1775" t="s">
        <v>305</v>
      </c>
      <c r="C3102" s="2399"/>
      <c r="D3102" s="955"/>
      <c r="E3102" s="1572">
        <f t="shared" si="3359"/>
        <v>26082.5</v>
      </c>
      <c r="F3102" s="1572">
        <v>0</v>
      </c>
      <c r="G3102" s="955">
        <f t="shared" si="3360"/>
        <v>21735.5</v>
      </c>
      <c r="H3102" s="955">
        <f t="shared" si="3360"/>
        <v>16497.599999999999</v>
      </c>
      <c r="I3102" s="955">
        <f t="shared" ref="I3102" si="3368">I3020</f>
        <v>75.901635573140709</v>
      </c>
      <c r="J3102" s="3460">
        <f t="shared" si="3362"/>
        <v>0</v>
      </c>
      <c r="K3102" s="1031"/>
      <c r="L3102" s="1031"/>
      <c r="M3102" s="955"/>
      <c r="N3102" s="955">
        <v>0</v>
      </c>
      <c r="O3102" s="955"/>
      <c r="P3102" s="955"/>
      <c r="Q3102" s="1032"/>
      <c r="R3102" s="1032"/>
      <c r="S3102" s="1032"/>
      <c r="T3102" s="2079"/>
      <c r="U3102" s="2079"/>
      <c r="V3102" s="2079"/>
      <c r="W3102" s="2079"/>
      <c r="X3102" s="2079"/>
      <c r="Y3102" s="2079"/>
      <c r="Z3102" s="2079"/>
      <c r="AA3102" s="2079"/>
      <c r="AB3102" s="2079"/>
      <c r="AC3102" s="2079"/>
      <c r="AD3102" s="2079"/>
      <c r="AE3102" s="2082"/>
      <c r="AF3102" s="2079"/>
      <c r="AG3102" s="3010"/>
      <c r="AH3102" s="1137"/>
      <c r="AI3102" s="2079"/>
      <c r="AJ3102" s="2079"/>
      <c r="AK3102" s="2079"/>
      <c r="AL3102" s="2082"/>
      <c r="AM3102" s="3546"/>
      <c r="AN3102" s="3950">
        <f t="shared" ref="AN3102" si="3369">AN3020</f>
        <v>0</v>
      </c>
      <c r="AO3102" s="2071"/>
      <c r="AP3102" s="56"/>
      <c r="AQ3102" s="4292"/>
    </row>
    <row r="3103" spans="1:43" x14ac:dyDescent="0.25">
      <c r="A3103" s="47">
        <v>1</v>
      </c>
      <c r="B3103" s="1125" t="s">
        <v>306</v>
      </c>
      <c r="C3103" s="2399"/>
      <c r="D3103" s="955"/>
      <c r="E3103" s="1572">
        <f t="shared" si="3359"/>
        <v>25410</v>
      </c>
      <c r="F3103" s="1572">
        <v>0</v>
      </c>
      <c r="G3103" s="955">
        <f t="shared" si="3360"/>
        <v>21175</v>
      </c>
      <c r="H3103" s="955">
        <f t="shared" si="3360"/>
        <v>16022</v>
      </c>
      <c r="I3103" s="955">
        <f t="shared" ref="I3103" si="3370">I3021</f>
        <v>75.664698937426209</v>
      </c>
      <c r="J3103" s="3460">
        <f t="shared" si="3362"/>
        <v>0</v>
      </c>
      <c r="K3103" s="1031"/>
      <c r="L3103" s="1031"/>
      <c r="M3103" s="955"/>
      <c r="N3103" s="955">
        <v>0</v>
      </c>
      <c r="O3103" s="955"/>
      <c r="P3103" s="955"/>
      <c r="Q3103" s="1032"/>
      <c r="R3103" s="1032"/>
      <c r="S3103" s="1032"/>
      <c r="T3103" s="2079"/>
      <c r="U3103" s="2079"/>
      <c r="V3103" s="2079"/>
      <c r="W3103" s="2079"/>
      <c r="X3103" s="2079"/>
      <c r="Y3103" s="2079"/>
      <c r="Z3103" s="2079"/>
      <c r="AA3103" s="2079"/>
      <c r="AB3103" s="2079"/>
      <c r="AC3103" s="2079"/>
      <c r="AD3103" s="2079"/>
      <c r="AE3103" s="2082"/>
      <c r="AF3103" s="2079"/>
      <c r="AG3103" s="3010"/>
      <c r="AH3103" s="1137"/>
      <c r="AI3103" s="2079"/>
      <c r="AJ3103" s="2079"/>
      <c r="AK3103" s="2079"/>
      <c r="AL3103" s="2082"/>
      <c r="AM3103" s="3546"/>
      <c r="AN3103" s="3950">
        <f t="shared" ref="AN3103" si="3371">AN3021</f>
        <v>0</v>
      </c>
      <c r="AO3103" s="2071"/>
      <c r="AP3103" s="56"/>
      <c r="AQ3103" s="4292"/>
    </row>
    <row r="3104" spans="1:43" ht="30" x14ac:dyDescent="0.25">
      <c r="A3104" s="47">
        <v>1</v>
      </c>
      <c r="B3104" s="1125" t="s">
        <v>307</v>
      </c>
      <c r="C3104" s="2399"/>
      <c r="D3104" s="955"/>
      <c r="E3104" s="1572">
        <f t="shared" si="3359"/>
        <v>2690</v>
      </c>
      <c r="F3104" s="1572">
        <v>0</v>
      </c>
      <c r="G3104" s="955">
        <f t="shared" si="3360"/>
        <v>2242</v>
      </c>
      <c r="H3104" s="955">
        <f t="shared" si="3360"/>
        <v>1902.4</v>
      </c>
      <c r="I3104" s="955">
        <f t="shared" ref="I3104" si="3372">I3022</f>
        <v>84.852809991079397</v>
      </c>
      <c r="J3104" s="3460">
        <f t="shared" si="3362"/>
        <v>0</v>
      </c>
      <c r="K3104" s="1031"/>
      <c r="L3104" s="1031"/>
      <c r="M3104" s="955"/>
      <c r="N3104" s="955">
        <v>0</v>
      </c>
      <c r="O3104" s="955"/>
      <c r="P3104" s="955"/>
      <c r="Q3104" s="1032"/>
      <c r="R3104" s="1032"/>
      <c r="S3104" s="1032"/>
      <c r="T3104" s="2079"/>
      <c r="U3104" s="2079"/>
      <c r="V3104" s="2079"/>
      <c r="W3104" s="2079"/>
      <c r="X3104" s="2079"/>
      <c r="Y3104" s="2079"/>
      <c r="Z3104" s="2079"/>
      <c r="AA3104" s="2079"/>
      <c r="AB3104" s="2079"/>
      <c r="AC3104" s="2079"/>
      <c r="AD3104" s="2079"/>
      <c r="AE3104" s="2082"/>
      <c r="AF3104" s="2079"/>
      <c r="AG3104" s="3010"/>
      <c r="AH3104" s="1137"/>
      <c r="AI3104" s="2079"/>
      <c r="AJ3104" s="2079"/>
      <c r="AK3104" s="2079"/>
      <c r="AL3104" s="2082"/>
      <c r="AM3104" s="3546"/>
      <c r="AN3104" s="3950">
        <f t="shared" ref="AN3104" si="3373">AN3022</f>
        <v>0</v>
      </c>
      <c r="AO3104" s="2071"/>
      <c r="AP3104" s="56"/>
      <c r="AQ3104" s="4292"/>
    </row>
    <row r="3105" spans="1:43" ht="75" x14ac:dyDescent="0.25">
      <c r="A3105" s="47">
        <v>1</v>
      </c>
      <c r="B3105" s="1125" t="s">
        <v>308</v>
      </c>
      <c r="C3105" s="2399"/>
      <c r="D3105" s="955"/>
      <c r="E3105" s="1572">
        <f t="shared" si="3359"/>
        <v>21464</v>
      </c>
      <c r="F3105" s="1572">
        <v>0</v>
      </c>
      <c r="G3105" s="955">
        <f t="shared" si="3360"/>
        <v>17887</v>
      </c>
      <c r="H3105" s="955">
        <f t="shared" si="3360"/>
        <v>10109</v>
      </c>
      <c r="I3105" s="955">
        <f t="shared" ref="I3105" si="3374">I3023</f>
        <v>56.515905406160904</v>
      </c>
      <c r="J3105" s="3460">
        <f t="shared" si="3362"/>
        <v>1</v>
      </c>
      <c r="K3105" s="1031"/>
      <c r="L3105" s="1031"/>
      <c r="M3105" s="955"/>
      <c r="N3105" s="955">
        <v>0</v>
      </c>
      <c r="O3105" s="955"/>
      <c r="P3105" s="955"/>
      <c r="Q3105" s="1032"/>
      <c r="R3105" s="1032"/>
      <c r="S3105" s="1032"/>
      <c r="T3105" s="2079"/>
      <c r="U3105" s="2079"/>
      <c r="V3105" s="2079"/>
      <c r="W3105" s="2079"/>
      <c r="X3105" s="2079"/>
      <c r="Y3105" s="2079"/>
      <c r="Z3105" s="2079"/>
      <c r="AA3105" s="2079"/>
      <c r="AB3105" s="2079"/>
      <c r="AC3105" s="2079"/>
      <c r="AD3105" s="2079"/>
      <c r="AE3105" s="2082"/>
      <c r="AF3105" s="2079"/>
      <c r="AG3105" s="3010"/>
      <c r="AH3105" s="1137"/>
      <c r="AI3105" s="2079"/>
      <c r="AJ3105" s="2079"/>
      <c r="AK3105" s="2079"/>
      <c r="AL3105" s="2082"/>
      <c r="AM3105" s="3546"/>
      <c r="AN3105" s="3950">
        <f t="shared" ref="AN3105" si="3375">AN3023</f>
        <v>0</v>
      </c>
      <c r="AO3105" s="2071"/>
      <c r="AP3105" s="56"/>
      <c r="AQ3105" s="4292"/>
    </row>
    <row r="3106" spans="1:43" ht="60" x14ac:dyDescent="0.25">
      <c r="A3106" s="47">
        <v>1</v>
      </c>
      <c r="B3106" s="1125" t="s">
        <v>323</v>
      </c>
      <c r="C3106" s="2399"/>
      <c r="D3106" s="955"/>
      <c r="E3106" s="1572">
        <f t="shared" si="3359"/>
        <v>44496</v>
      </c>
      <c r="F3106" s="1572">
        <v>0</v>
      </c>
      <c r="G3106" s="955">
        <f t="shared" si="3360"/>
        <v>37080</v>
      </c>
      <c r="H3106" s="955">
        <f t="shared" si="3360"/>
        <v>20276</v>
      </c>
      <c r="I3106" s="955">
        <f t="shared" ref="I3106" si="3376">I3024</f>
        <v>54.681769147788565</v>
      </c>
      <c r="J3106" s="3460">
        <f t="shared" si="3362"/>
        <v>1</v>
      </c>
      <c r="K3106" s="1031"/>
      <c r="L3106" s="1031"/>
      <c r="M3106" s="955"/>
      <c r="N3106" s="955">
        <v>0</v>
      </c>
      <c r="O3106" s="955"/>
      <c r="P3106" s="955"/>
      <c r="Q3106" s="1032"/>
      <c r="R3106" s="1032"/>
      <c r="S3106" s="1032"/>
      <c r="T3106" s="2079"/>
      <c r="U3106" s="2079"/>
      <c r="V3106" s="2079"/>
      <c r="W3106" s="2079"/>
      <c r="X3106" s="2079"/>
      <c r="Y3106" s="2079"/>
      <c r="Z3106" s="2079"/>
      <c r="AA3106" s="2079"/>
      <c r="AB3106" s="2079"/>
      <c r="AC3106" s="2079"/>
      <c r="AD3106" s="2079"/>
      <c r="AE3106" s="2082"/>
      <c r="AF3106" s="2079"/>
      <c r="AG3106" s="3010"/>
      <c r="AH3106" s="1137"/>
      <c r="AI3106" s="2079"/>
      <c r="AJ3106" s="2079"/>
      <c r="AK3106" s="2079"/>
      <c r="AL3106" s="2082"/>
      <c r="AM3106" s="3546"/>
      <c r="AN3106" s="3950">
        <f t="shared" ref="AN3106" si="3377">AN3024</f>
        <v>0</v>
      </c>
      <c r="AO3106" s="2071"/>
      <c r="AP3106" s="56"/>
      <c r="AQ3106" s="4292"/>
    </row>
    <row r="3107" spans="1:43" ht="30" x14ac:dyDescent="0.25">
      <c r="B3107" s="1125" t="s">
        <v>406</v>
      </c>
      <c r="C3107" s="2399"/>
      <c r="D3107" s="955"/>
      <c r="E3107" s="1572">
        <f t="shared" si="3359"/>
        <v>3471</v>
      </c>
      <c r="F3107" s="1572">
        <v>0</v>
      </c>
      <c r="G3107" s="955">
        <f t="shared" si="3360"/>
        <v>2893</v>
      </c>
      <c r="H3107" s="955">
        <f t="shared" si="3360"/>
        <v>528</v>
      </c>
      <c r="I3107" s="955">
        <f t="shared" ref="I3107" si="3378">I3025</f>
        <v>18.250950570342205</v>
      </c>
      <c r="J3107" s="3460">
        <f t="shared" si="3362"/>
        <v>0</v>
      </c>
      <c r="K3107" s="1031"/>
      <c r="L3107" s="1031"/>
      <c r="M3107" s="955"/>
      <c r="N3107" s="955">
        <v>0</v>
      </c>
      <c r="O3107" s="955"/>
      <c r="P3107" s="955"/>
      <c r="Q3107" s="1032"/>
      <c r="R3107" s="1032"/>
      <c r="S3107" s="1032"/>
      <c r="T3107" s="2079"/>
      <c r="U3107" s="2079"/>
      <c r="V3107" s="2079"/>
      <c r="W3107" s="2079"/>
      <c r="X3107" s="2079"/>
      <c r="Y3107" s="2079"/>
      <c r="Z3107" s="2079"/>
      <c r="AA3107" s="2079"/>
      <c r="AB3107" s="2079"/>
      <c r="AC3107" s="2079"/>
      <c r="AD3107" s="2079"/>
      <c r="AE3107" s="2082"/>
      <c r="AF3107" s="2079"/>
      <c r="AG3107" s="3010"/>
      <c r="AH3107" s="1137"/>
      <c r="AI3107" s="2079"/>
      <c r="AJ3107" s="2079"/>
      <c r="AK3107" s="2079"/>
      <c r="AL3107" s="2082"/>
      <c r="AM3107" s="3546"/>
      <c r="AN3107" s="3950">
        <f t="shared" ref="AN3107" si="3379">AN3025</f>
        <v>0</v>
      </c>
      <c r="AO3107" s="2071"/>
      <c r="AP3107" s="56"/>
      <c r="AQ3107" s="4292"/>
    </row>
    <row r="3108" spans="1:43" ht="29.25" x14ac:dyDescent="0.25">
      <c r="A3108" s="47">
        <v>1</v>
      </c>
      <c r="B3108" s="2562" t="s">
        <v>135</v>
      </c>
      <c r="C3108" s="2399"/>
      <c r="D3108" s="955"/>
      <c r="E3108" s="1572">
        <f t="shared" si="3359"/>
        <v>83402.212765957447</v>
      </c>
      <c r="F3108" s="1572">
        <v>0</v>
      </c>
      <c r="G3108" s="955">
        <f t="shared" si="3360"/>
        <v>69502.361702127659</v>
      </c>
      <c r="H3108" s="955">
        <f t="shared" si="3360"/>
        <v>69154.392553191487</v>
      </c>
      <c r="I3108" s="955">
        <f t="shared" ref="I3108" si="3380">I3026</f>
        <v>99.499341978582692</v>
      </c>
      <c r="J3108" s="3460">
        <f t="shared" si="3362"/>
        <v>4</v>
      </c>
      <c r="K3108" s="1031"/>
      <c r="L3108" s="1031"/>
      <c r="M3108" s="955"/>
      <c r="N3108" s="955">
        <v>0</v>
      </c>
      <c r="O3108" s="955"/>
      <c r="P3108" s="955"/>
      <c r="Q3108" s="1032"/>
      <c r="R3108" s="1032"/>
      <c r="S3108" s="1032"/>
      <c r="T3108" s="2079"/>
      <c r="U3108" s="2079"/>
      <c r="V3108" s="2079"/>
      <c r="W3108" s="2079"/>
      <c r="X3108" s="2079"/>
      <c r="Y3108" s="2079"/>
      <c r="Z3108" s="2079"/>
      <c r="AA3108" s="2079"/>
      <c r="AB3108" s="2079"/>
      <c r="AC3108" s="2079"/>
      <c r="AD3108" s="2079"/>
      <c r="AE3108" s="2082"/>
      <c r="AF3108" s="2079"/>
      <c r="AG3108" s="3010"/>
      <c r="AH3108" s="1137"/>
      <c r="AI3108" s="2079"/>
      <c r="AJ3108" s="2079"/>
      <c r="AK3108" s="2079"/>
      <c r="AL3108" s="2082"/>
      <c r="AM3108" s="3546"/>
      <c r="AN3108" s="3950">
        <f t="shared" ref="AN3108" si="3381">AN3026</f>
        <v>0</v>
      </c>
      <c r="AO3108" s="2071"/>
      <c r="AP3108" s="56"/>
      <c r="AQ3108" s="4292"/>
    </row>
    <row r="3109" spans="1:43" x14ac:dyDescent="0.25">
      <c r="A3109" s="47">
        <v>1</v>
      </c>
      <c r="B3109" s="1126" t="s">
        <v>247</v>
      </c>
      <c r="C3109" s="2399"/>
      <c r="D3109" s="955"/>
      <c r="E3109" s="1572">
        <f t="shared" si="3359"/>
        <v>73977</v>
      </c>
      <c r="F3109" s="1572">
        <v>0</v>
      </c>
      <c r="G3109" s="955">
        <f t="shared" si="3360"/>
        <v>61648</v>
      </c>
      <c r="H3109" s="955">
        <f t="shared" si="3360"/>
        <v>58500</v>
      </c>
      <c r="I3109" s="955">
        <f t="shared" ref="I3109" si="3382">I3027</f>
        <v>94.893589410848691</v>
      </c>
      <c r="J3109" s="3460">
        <f t="shared" si="3362"/>
        <v>4</v>
      </c>
      <c r="K3109" s="1031"/>
      <c r="L3109" s="1031"/>
      <c r="M3109" s="955"/>
      <c r="N3109" s="955">
        <v>0</v>
      </c>
      <c r="O3109" s="955"/>
      <c r="P3109" s="955"/>
      <c r="Q3109" s="1032"/>
      <c r="R3109" s="1032"/>
      <c r="S3109" s="1032"/>
      <c r="T3109" s="2079"/>
      <c r="U3109" s="2079"/>
      <c r="V3109" s="2079"/>
      <c r="W3109" s="2079"/>
      <c r="X3109" s="2079"/>
      <c r="Y3109" s="2079"/>
      <c r="Z3109" s="2079"/>
      <c r="AA3109" s="2079"/>
      <c r="AB3109" s="2079"/>
      <c r="AC3109" s="2079"/>
      <c r="AD3109" s="2079"/>
      <c r="AE3109" s="2082"/>
      <c r="AF3109" s="2079"/>
      <c r="AG3109" s="3010"/>
      <c r="AH3109" s="1137"/>
      <c r="AI3109" s="2079"/>
      <c r="AJ3109" s="2079"/>
      <c r="AK3109" s="2079"/>
      <c r="AL3109" s="2082"/>
      <c r="AM3109" s="3546"/>
      <c r="AN3109" s="3950">
        <f t="shared" ref="AN3109" si="3383">AN3027</f>
        <v>0</v>
      </c>
      <c r="AO3109" s="2071"/>
      <c r="AP3109" s="56"/>
      <c r="AQ3109" s="4292"/>
    </row>
    <row r="3110" spans="1:43" x14ac:dyDescent="0.25">
      <c r="A3110" s="47">
        <v>1</v>
      </c>
      <c r="B3110" s="1126" t="s">
        <v>310</v>
      </c>
      <c r="C3110" s="2399"/>
      <c r="D3110" s="955"/>
      <c r="E3110" s="1572">
        <f t="shared" si="3359"/>
        <v>9425.2127659574471</v>
      </c>
      <c r="F3110" s="1572">
        <v>0</v>
      </c>
      <c r="G3110" s="955">
        <f t="shared" si="3360"/>
        <v>7854.3617021276596</v>
      </c>
      <c r="H3110" s="955">
        <f t="shared" si="3360"/>
        <v>10654.39255319149</v>
      </c>
      <c r="I3110" s="955">
        <f t="shared" ref="I3110" si="3384">I3028</f>
        <v>135.6493749238125</v>
      </c>
      <c r="J3110" s="3460">
        <f t="shared" si="3362"/>
        <v>0</v>
      </c>
      <c r="K3110" s="1031"/>
      <c r="L3110" s="1031"/>
      <c r="M3110" s="955"/>
      <c r="N3110" s="955">
        <v>0</v>
      </c>
      <c r="O3110" s="955"/>
      <c r="P3110" s="955"/>
      <c r="Q3110" s="1032"/>
      <c r="R3110" s="1032"/>
      <c r="S3110" s="1032"/>
      <c r="T3110" s="2079"/>
      <c r="U3110" s="2079"/>
      <c r="V3110" s="2079"/>
      <c r="W3110" s="2079"/>
      <c r="X3110" s="2079"/>
      <c r="Y3110" s="2079"/>
      <c r="Z3110" s="2079"/>
      <c r="AA3110" s="2079"/>
      <c r="AB3110" s="2079"/>
      <c r="AC3110" s="2079"/>
      <c r="AD3110" s="2079"/>
      <c r="AE3110" s="2082"/>
      <c r="AF3110" s="2079"/>
      <c r="AG3110" s="3010"/>
      <c r="AH3110" s="1137"/>
      <c r="AI3110" s="2079"/>
      <c r="AJ3110" s="2079"/>
      <c r="AK3110" s="2079"/>
      <c r="AL3110" s="2082"/>
      <c r="AM3110" s="3546"/>
      <c r="AN3110" s="3950">
        <f t="shared" ref="AN3110" si="3385">AN3028</f>
        <v>0</v>
      </c>
      <c r="AO3110" s="2071"/>
      <c r="AP3110" s="56"/>
      <c r="AQ3110" s="4292"/>
    </row>
    <row r="3111" spans="1:43" x14ac:dyDescent="0.25">
      <c r="A3111" s="47">
        <v>1</v>
      </c>
      <c r="B3111" s="1778" t="s">
        <v>327</v>
      </c>
      <c r="C3111" s="2399"/>
      <c r="D3111" s="955"/>
      <c r="E3111" s="1572">
        <f t="shared" si="3359"/>
        <v>88597</v>
      </c>
      <c r="F3111" s="1572">
        <v>0</v>
      </c>
      <c r="G3111" s="955">
        <f t="shared" si="3360"/>
        <v>73831</v>
      </c>
      <c r="H3111" s="955">
        <f t="shared" si="3360"/>
        <v>100151.29000000001</v>
      </c>
      <c r="I3111" s="955">
        <f t="shared" ref="I3111" si="3386">I3029</f>
        <v>135.6493749238125</v>
      </c>
      <c r="J3111" s="3460">
        <f t="shared" si="3362"/>
        <v>0</v>
      </c>
      <c r="K3111" s="1031"/>
      <c r="L3111" s="1031"/>
      <c r="M3111" s="955"/>
      <c r="N3111" s="955">
        <v>0</v>
      </c>
      <c r="O3111" s="955"/>
      <c r="P3111" s="955"/>
      <c r="Q3111" s="1032"/>
      <c r="R3111" s="1032"/>
      <c r="S3111" s="1032"/>
      <c r="T3111" s="2079"/>
      <c r="U3111" s="2079"/>
      <c r="V3111" s="2079"/>
      <c r="W3111" s="2079"/>
      <c r="X3111" s="2079"/>
      <c r="Y3111" s="2079"/>
      <c r="Z3111" s="2079"/>
      <c r="AA3111" s="2079"/>
      <c r="AB3111" s="2079"/>
      <c r="AC3111" s="2079"/>
      <c r="AD3111" s="2079"/>
      <c r="AE3111" s="2082"/>
      <c r="AF3111" s="2079"/>
      <c r="AG3111" s="3010"/>
      <c r="AH3111" s="1137"/>
      <c r="AI3111" s="2079"/>
      <c r="AJ3111" s="2079"/>
      <c r="AK3111" s="2079"/>
      <c r="AL3111" s="2082"/>
      <c r="AM3111" s="3546"/>
      <c r="AN3111" s="3950">
        <f t="shared" ref="AN3111" si="3387">AN3029</f>
        <v>0</v>
      </c>
      <c r="AO3111" s="2071"/>
      <c r="AP3111" s="56"/>
      <c r="AQ3111" s="4292"/>
    </row>
    <row r="3112" spans="1:43" ht="63" x14ac:dyDescent="0.25">
      <c r="A3112" s="47">
        <v>1</v>
      </c>
      <c r="B3112" s="2563" t="s">
        <v>312</v>
      </c>
      <c r="C3112" s="2399"/>
      <c r="D3112" s="955"/>
      <c r="E3112" s="1572">
        <f t="shared" si="3359"/>
        <v>26388</v>
      </c>
      <c r="F3112" s="1572">
        <v>0</v>
      </c>
      <c r="G3112" s="955">
        <f t="shared" si="3360"/>
        <v>21990</v>
      </c>
      <c r="H3112" s="955">
        <f t="shared" si="3360"/>
        <v>12730</v>
      </c>
      <c r="I3112" s="955">
        <f t="shared" ref="I3112" si="3388">I3030</f>
        <v>57.88994997726239</v>
      </c>
      <c r="J3112" s="3460">
        <f t="shared" si="3362"/>
        <v>0</v>
      </c>
      <c r="K3112" s="1031"/>
      <c r="L3112" s="1031"/>
      <c r="M3112" s="955"/>
      <c r="N3112" s="955">
        <v>0</v>
      </c>
      <c r="O3112" s="955"/>
      <c r="P3112" s="955"/>
      <c r="Q3112" s="1032"/>
      <c r="R3112" s="1032"/>
      <c r="S3112" s="1032"/>
      <c r="T3112" s="2079">
        <f t="shared" ref="T3112:AN3112" si="3389">T3030</f>
        <v>0</v>
      </c>
      <c r="U3112" s="2079">
        <f t="shared" ref="U3112:V3112" si="3390">U3030</f>
        <v>0</v>
      </c>
      <c r="V3112" s="2079">
        <f t="shared" si="3390"/>
        <v>0</v>
      </c>
      <c r="W3112" s="2079">
        <f t="shared" ref="W3112:X3112" si="3391">W3030</f>
        <v>0</v>
      </c>
      <c r="X3112" s="2079">
        <f t="shared" si="3391"/>
        <v>0</v>
      </c>
      <c r="Y3112" s="2079">
        <f t="shared" ref="Y3112:Z3112" si="3392">Y3030</f>
        <v>0</v>
      </c>
      <c r="Z3112" s="2079">
        <f t="shared" si="3392"/>
        <v>0</v>
      </c>
      <c r="AA3112" s="2079">
        <f t="shared" ref="AA3112:AB3112" si="3393">AA3030</f>
        <v>0</v>
      </c>
      <c r="AB3112" s="2079">
        <f t="shared" si="3393"/>
        <v>0</v>
      </c>
      <c r="AC3112" s="2079">
        <f t="shared" ref="AC3112:AD3112" si="3394">AC3030</f>
        <v>0</v>
      </c>
      <c r="AD3112" s="2079">
        <f t="shared" si="3394"/>
        <v>0</v>
      </c>
      <c r="AE3112" s="2082">
        <f t="shared" si="3389"/>
        <v>0</v>
      </c>
      <c r="AF3112" s="2079">
        <f t="shared" si="3389"/>
        <v>0</v>
      </c>
      <c r="AG3112" s="3010">
        <f t="shared" si="3389"/>
        <v>0</v>
      </c>
      <c r="AH3112" s="1137">
        <f t="shared" si="3389"/>
        <v>0</v>
      </c>
      <c r="AI3112" s="2079">
        <f t="shared" si="3389"/>
        <v>0</v>
      </c>
      <c r="AJ3112" s="2079">
        <f t="shared" si="3389"/>
        <v>0</v>
      </c>
      <c r="AK3112" s="2079">
        <f t="shared" si="3389"/>
        <v>0</v>
      </c>
      <c r="AL3112" s="2082">
        <f t="shared" si="3389"/>
        <v>0</v>
      </c>
      <c r="AM3112" s="3546">
        <f t="shared" si="3389"/>
        <v>0</v>
      </c>
      <c r="AN3112" s="3950">
        <f t="shared" si="3389"/>
        <v>0</v>
      </c>
      <c r="AO3112" s="2071">
        <f t="shared" ref="AO3112" si="3395">AO3030</f>
        <v>0</v>
      </c>
      <c r="AP3112" s="56"/>
      <c r="AQ3112" s="4292"/>
    </row>
    <row r="3113" spans="1:43" ht="30" x14ac:dyDescent="0.25">
      <c r="A3113" s="47">
        <v>1</v>
      </c>
      <c r="B3113" s="1775" t="s">
        <v>313</v>
      </c>
      <c r="C3113" s="2399"/>
      <c r="D3113" s="955"/>
      <c r="E3113" s="1572">
        <f t="shared" si="3359"/>
        <v>10218</v>
      </c>
      <c r="F3113" s="1572">
        <v>0</v>
      </c>
      <c r="G3113" s="955">
        <f t="shared" si="3360"/>
        <v>8515</v>
      </c>
      <c r="H3113" s="955">
        <f t="shared" si="3360"/>
        <v>4096</v>
      </c>
      <c r="I3113" s="955">
        <f t="shared" ref="I3113" si="3396">I3031</f>
        <v>48.103347034644742</v>
      </c>
      <c r="J3113" s="3460">
        <f t="shared" si="3362"/>
        <v>0</v>
      </c>
      <c r="K3113" s="1031"/>
      <c r="L3113" s="1031"/>
      <c r="M3113" s="955"/>
      <c r="N3113" s="955">
        <v>0</v>
      </c>
      <c r="O3113" s="955"/>
      <c r="P3113" s="955"/>
      <c r="Q3113" s="1032"/>
      <c r="R3113" s="1032"/>
      <c r="S3113" s="1032"/>
      <c r="T3113" s="2079"/>
      <c r="U3113" s="2079"/>
      <c r="V3113" s="2079"/>
      <c r="W3113" s="2079"/>
      <c r="X3113" s="2079"/>
      <c r="Y3113" s="2079"/>
      <c r="Z3113" s="2079"/>
      <c r="AA3113" s="2079"/>
      <c r="AB3113" s="2079"/>
      <c r="AC3113" s="2079"/>
      <c r="AD3113" s="2079"/>
      <c r="AE3113" s="2082"/>
      <c r="AF3113" s="2079"/>
      <c r="AG3113" s="3010"/>
      <c r="AH3113" s="1137"/>
      <c r="AI3113" s="2079"/>
      <c r="AJ3113" s="2079"/>
      <c r="AK3113" s="2079"/>
      <c r="AL3113" s="2082"/>
      <c r="AM3113" s="3546"/>
      <c r="AN3113" s="3950">
        <f t="shared" ref="AN3113" si="3397">AN3031</f>
        <v>0</v>
      </c>
      <c r="AO3113" s="2071"/>
      <c r="AP3113" s="56"/>
      <c r="AQ3113" s="4292"/>
    </row>
    <row r="3114" spans="1:43" ht="30" x14ac:dyDescent="0.25">
      <c r="A3114" s="47">
        <v>1</v>
      </c>
      <c r="B3114" s="1125" t="s">
        <v>314</v>
      </c>
      <c r="C3114" s="2399"/>
      <c r="D3114" s="955"/>
      <c r="E3114" s="1572">
        <f t="shared" si="3359"/>
        <v>6532</v>
      </c>
      <c r="F3114" s="1572">
        <v>0</v>
      </c>
      <c r="G3114" s="955">
        <f t="shared" si="3360"/>
        <v>5443</v>
      </c>
      <c r="H3114" s="955">
        <f t="shared" si="3360"/>
        <v>3744</v>
      </c>
      <c r="I3114" s="955">
        <f t="shared" ref="I3114" si="3398">I3032</f>
        <v>68.78559617857799</v>
      </c>
      <c r="J3114" s="3460">
        <f t="shared" si="3362"/>
        <v>0</v>
      </c>
      <c r="K3114" s="1031"/>
      <c r="L3114" s="1031"/>
      <c r="M3114" s="955"/>
      <c r="N3114" s="955">
        <v>0</v>
      </c>
      <c r="O3114" s="955"/>
      <c r="P3114" s="955"/>
      <c r="Q3114" s="1032"/>
      <c r="R3114" s="1032"/>
      <c r="S3114" s="1032"/>
      <c r="T3114" s="2079"/>
      <c r="U3114" s="2079"/>
      <c r="V3114" s="2079"/>
      <c r="W3114" s="2079"/>
      <c r="X3114" s="2079"/>
      <c r="Y3114" s="2079"/>
      <c r="Z3114" s="2079"/>
      <c r="AA3114" s="2079"/>
      <c r="AB3114" s="2079"/>
      <c r="AC3114" s="2079"/>
      <c r="AD3114" s="2079"/>
      <c r="AE3114" s="2082"/>
      <c r="AF3114" s="2079"/>
      <c r="AG3114" s="3010"/>
      <c r="AH3114" s="1137"/>
      <c r="AI3114" s="2079"/>
      <c r="AJ3114" s="2079"/>
      <c r="AK3114" s="2079"/>
      <c r="AL3114" s="2082"/>
      <c r="AM3114" s="3546"/>
      <c r="AN3114" s="3950">
        <f t="shared" ref="AN3114" si="3399">AN3032</f>
        <v>0</v>
      </c>
      <c r="AO3114" s="2071"/>
      <c r="AP3114" s="56"/>
      <c r="AQ3114" s="4292"/>
    </row>
    <row r="3115" spans="1:43" ht="60" x14ac:dyDescent="0.25">
      <c r="A3115" s="47">
        <v>1</v>
      </c>
      <c r="B3115" s="1125" t="s">
        <v>315</v>
      </c>
      <c r="C3115" s="2399"/>
      <c r="D3115" s="955"/>
      <c r="E3115" s="1572">
        <f t="shared" si="3359"/>
        <v>3217</v>
      </c>
      <c r="F3115" s="1572">
        <v>0</v>
      </c>
      <c r="G3115" s="955">
        <f t="shared" si="3360"/>
        <v>2681</v>
      </c>
      <c r="H3115" s="955">
        <f t="shared" si="3360"/>
        <v>92</v>
      </c>
      <c r="I3115" s="955">
        <f t="shared" ref="I3115" si="3400">I3033</f>
        <v>3.4315553897799327</v>
      </c>
      <c r="J3115" s="3460">
        <f t="shared" si="3362"/>
        <v>0</v>
      </c>
      <c r="K3115" s="1031"/>
      <c r="L3115" s="1031"/>
      <c r="M3115" s="955"/>
      <c r="N3115" s="955">
        <v>0</v>
      </c>
      <c r="O3115" s="955"/>
      <c r="P3115" s="955"/>
      <c r="Q3115" s="1032"/>
      <c r="R3115" s="1032"/>
      <c r="S3115" s="1032"/>
      <c r="T3115" s="2079"/>
      <c r="U3115" s="2079"/>
      <c r="V3115" s="2079"/>
      <c r="W3115" s="2079"/>
      <c r="X3115" s="2079"/>
      <c r="Y3115" s="2079"/>
      <c r="Z3115" s="2079"/>
      <c r="AA3115" s="2079"/>
      <c r="AB3115" s="2079"/>
      <c r="AC3115" s="2079"/>
      <c r="AD3115" s="2079"/>
      <c r="AE3115" s="2082"/>
      <c r="AF3115" s="2079"/>
      <c r="AG3115" s="3010"/>
      <c r="AH3115" s="1137"/>
      <c r="AI3115" s="2079"/>
      <c r="AJ3115" s="2079"/>
      <c r="AK3115" s="2079"/>
      <c r="AL3115" s="2082"/>
      <c r="AM3115" s="3546"/>
      <c r="AN3115" s="3950">
        <f t="shared" ref="AN3115" si="3401">AN3033</f>
        <v>0</v>
      </c>
      <c r="AO3115" s="2071"/>
      <c r="AP3115" s="56"/>
      <c r="AQ3115" s="4292"/>
    </row>
    <row r="3116" spans="1:43" ht="45" x14ac:dyDescent="0.25">
      <c r="A3116" s="47">
        <v>1</v>
      </c>
      <c r="B3116" s="1125" t="s">
        <v>316</v>
      </c>
      <c r="C3116" s="2399"/>
      <c r="D3116" s="955"/>
      <c r="E3116" s="1572">
        <f t="shared" si="3359"/>
        <v>90</v>
      </c>
      <c r="F3116" s="1572">
        <v>0</v>
      </c>
      <c r="G3116" s="955">
        <f t="shared" si="3360"/>
        <v>75</v>
      </c>
      <c r="H3116" s="955">
        <f t="shared" si="3360"/>
        <v>51</v>
      </c>
      <c r="I3116" s="955">
        <f t="shared" ref="I3116" si="3402">I3034</f>
        <v>68</v>
      </c>
      <c r="J3116" s="3460">
        <f t="shared" si="3362"/>
        <v>0</v>
      </c>
      <c r="K3116" s="1031"/>
      <c r="L3116" s="1031"/>
      <c r="M3116" s="955"/>
      <c r="N3116" s="955">
        <v>0</v>
      </c>
      <c r="O3116" s="955"/>
      <c r="P3116" s="955"/>
      <c r="Q3116" s="1032"/>
      <c r="R3116" s="1032"/>
      <c r="S3116" s="1032"/>
      <c r="T3116" s="2079"/>
      <c r="U3116" s="2079"/>
      <c r="V3116" s="2079"/>
      <c r="W3116" s="2079"/>
      <c r="X3116" s="2079"/>
      <c r="Y3116" s="2079"/>
      <c r="Z3116" s="2079"/>
      <c r="AA3116" s="2079"/>
      <c r="AB3116" s="2079"/>
      <c r="AC3116" s="2079"/>
      <c r="AD3116" s="2079"/>
      <c r="AE3116" s="2082"/>
      <c r="AF3116" s="2079"/>
      <c r="AG3116" s="3010"/>
      <c r="AH3116" s="1137"/>
      <c r="AI3116" s="2079"/>
      <c r="AJ3116" s="2079"/>
      <c r="AK3116" s="2079"/>
      <c r="AL3116" s="2082"/>
      <c r="AM3116" s="3546"/>
      <c r="AN3116" s="3950">
        <f t="shared" ref="AN3116" si="3403">AN3034</f>
        <v>0</v>
      </c>
      <c r="AO3116" s="2071"/>
      <c r="AP3116" s="56"/>
      <c r="AQ3116" s="4292"/>
    </row>
    <row r="3117" spans="1:43" ht="30" x14ac:dyDescent="0.25">
      <c r="A3117" s="47">
        <v>1</v>
      </c>
      <c r="B3117" s="1125" t="s">
        <v>317</v>
      </c>
      <c r="C3117" s="2399"/>
      <c r="D3117" s="955"/>
      <c r="E3117" s="1572">
        <f t="shared" si="3359"/>
        <v>329</v>
      </c>
      <c r="F3117" s="1572">
        <v>0</v>
      </c>
      <c r="G3117" s="955">
        <f t="shared" si="3360"/>
        <v>274</v>
      </c>
      <c r="H3117" s="955">
        <f t="shared" si="3360"/>
        <v>209</v>
      </c>
      <c r="I3117" s="955">
        <f t="shared" ref="I3117" si="3404">I3035</f>
        <v>76.277372262773724</v>
      </c>
      <c r="J3117" s="3460">
        <f t="shared" si="3362"/>
        <v>0</v>
      </c>
      <c r="K3117" s="1031"/>
      <c r="L3117" s="1031"/>
      <c r="M3117" s="955"/>
      <c r="N3117" s="955">
        <v>0</v>
      </c>
      <c r="O3117" s="955"/>
      <c r="P3117" s="955"/>
      <c r="Q3117" s="1032"/>
      <c r="R3117" s="1032"/>
      <c r="S3117" s="1032"/>
      <c r="T3117" s="2079"/>
      <c r="U3117" s="2079"/>
      <c r="V3117" s="2079"/>
      <c r="W3117" s="2079"/>
      <c r="X3117" s="2079"/>
      <c r="Y3117" s="2079"/>
      <c r="Z3117" s="2079"/>
      <c r="AA3117" s="2079"/>
      <c r="AB3117" s="2079"/>
      <c r="AC3117" s="2079"/>
      <c r="AD3117" s="2079"/>
      <c r="AE3117" s="2082"/>
      <c r="AF3117" s="2079"/>
      <c r="AG3117" s="3010"/>
      <c r="AH3117" s="1137"/>
      <c r="AI3117" s="2079"/>
      <c r="AJ3117" s="2079"/>
      <c r="AK3117" s="2079"/>
      <c r="AL3117" s="2082"/>
      <c r="AM3117" s="3546"/>
      <c r="AN3117" s="3950">
        <f t="shared" ref="AN3117" si="3405">AN3035</f>
        <v>0</v>
      </c>
      <c r="AO3117" s="2071"/>
      <c r="AP3117" s="56"/>
      <c r="AQ3117" s="4292"/>
    </row>
    <row r="3118" spans="1:43" ht="60" x14ac:dyDescent="0.25">
      <c r="A3118" s="47">
        <v>1</v>
      </c>
      <c r="B3118" s="1125" t="s">
        <v>330</v>
      </c>
      <c r="C3118" s="2359"/>
      <c r="D3118" s="948"/>
      <c r="E3118" s="1571">
        <f t="shared" si="3359"/>
        <v>50</v>
      </c>
      <c r="F3118" s="1571">
        <v>0</v>
      </c>
      <c r="G3118" s="948">
        <f t="shared" si="3360"/>
        <v>42</v>
      </c>
      <c r="H3118" s="948">
        <f t="shared" si="3360"/>
        <v>0</v>
      </c>
      <c r="I3118" s="948">
        <f t="shared" ref="I3118" si="3406">I3036</f>
        <v>0</v>
      </c>
      <c r="J3118" s="3441">
        <f t="shared" si="3362"/>
        <v>0</v>
      </c>
      <c r="K3118" s="1033"/>
      <c r="L3118" s="1033"/>
      <c r="M3118" s="1034"/>
      <c r="N3118" s="1034">
        <v>0</v>
      </c>
      <c r="O3118" s="1034"/>
      <c r="P3118" s="1034"/>
      <c r="Q3118" s="1034"/>
      <c r="R3118" s="1034"/>
      <c r="S3118" s="1034"/>
      <c r="T3118" s="1147"/>
      <c r="U3118" s="1147"/>
      <c r="V3118" s="1147"/>
      <c r="W3118" s="1147"/>
      <c r="X3118" s="1147"/>
      <c r="Y3118" s="1147"/>
      <c r="Z3118" s="1147"/>
      <c r="AA3118" s="1147"/>
      <c r="AB3118" s="1147"/>
      <c r="AC3118" s="1147"/>
      <c r="AD3118" s="1147"/>
      <c r="AE3118" s="2080"/>
      <c r="AF3118" s="1147"/>
      <c r="AG3118" s="3011"/>
      <c r="AH3118" s="607"/>
      <c r="AI3118" s="1147"/>
      <c r="AJ3118" s="1147"/>
      <c r="AK3118" s="1147"/>
      <c r="AL3118" s="2080"/>
      <c r="AM3118" s="3547"/>
      <c r="AN3118" s="3916">
        <f t="shared" ref="AN3118" si="3407">AN3036</f>
        <v>0</v>
      </c>
      <c r="AO3118" s="2006"/>
      <c r="AP3118" s="56"/>
      <c r="AQ3118" s="4292"/>
    </row>
    <row r="3119" spans="1:43" ht="60" x14ac:dyDescent="0.25">
      <c r="A3119" s="47">
        <v>1</v>
      </c>
      <c r="B3119" s="1775" t="s">
        <v>318</v>
      </c>
      <c r="C3119" s="2359"/>
      <c r="D3119" s="948"/>
      <c r="E3119" s="1571">
        <f t="shared" si="3359"/>
        <v>16170</v>
      </c>
      <c r="F3119" s="1571">
        <v>0</v>
      </c>
      <c r="G3119" s="948">
        <f t="shared" si="3360"/>
        <v>13475</v>
      </c>
      <c r="H3119" s="948">
        <f t="shared" si="3360"/>
        <v>8634</v>
      </c>
      <c r="I3119" s="948">
        <f t="shared" ref="I3119" si="3408">I3037</f>
        <v>64.07421150278293</v>
      </c>
      <c r="J3119" s="3441">
        <f t="shared" si="3362"/>
        <v>0</v>
      </c>
      <c r="K3119" s="1033"/>
      <c r="L3119" s="1033"/>
      <c r="M3119" s="1034"/>
      <c r="N3119" s="1034">
        <v>0</v>
      </c>
      <c r="O3119" s="1034"/>
      <c r="P3119" s="1034"/>
      <c r="Q3119" s="1034"/>
      <c r="R3119" s="1034"/>
      <c r="S3119" s="1034"/>
      <c r="T3119" s="1147"/>
      <c r="U3119" s="1147"/>
      <c r="V3119" s="1147"/>
      <c r="W3119" s="1147"/>
      <c r="X3119" s="1147"/>
      <c r="Y3119" s="1147"/>
      <c r="Z3119" s="1147"/>
      <c r="AA3119" s="1147"/>
      <c r="AB3119" s="1147"/>
      <c r="AC3119" s="1147"/>
      <c r="AD3119" s="1147"/>
      <c r="AE3119" s="2080"/>
      <c r="AF3119" s="1147"/>
      <c r="AG3119" s="3011"/>
      <c r="AH3119" s="607"/>
      <c r="AI3119" s="1147"/>
      <c r="AJ3119" s="1147"/>
      <c r="AK3119" s="1147"/>
      <c r="AL3119" s="2080"/>
      <c r="AM3119" s="3547"/>
      <c r="AN3119" s="3916">
        <f t="shared" ref="AN3119" si="3409">AN3037</f>
        <v>0</v>
      </c>
      <c r="AO3119" s="2006"/>
      <c r="AP3119" s="56"/>
      <c r="AQ3119" s="4292"/>
    </row>
    <row r="3120" spans="1:43" ht="45" x14ac:dyDescent="0.25">
      <c r="A3120" s="47">
        <v>1</v>
      </c>
      <c r="B3120" s="1125" t="s">
        <v>319</v>
      </c>
      <c r="C3120" s="2359"/>
      <c r="D3120" s="948"/>
      <c r="E3120" s="1571">
        <f t="shared" si="3359"/>
        <v>2500</v>
      </c>
      <c r="F3120" s="1571">
        <v>0</v>
      </c>
      <c r="G3120" s="948">
        <f t="shared" si="3360"/>
        <v>2083</v>
      </c>
      <c r="H3120" s="948">
        <f t="shared" si="3360"/>
        <v>1635</v>
      </c>
      <c r="I3120" s="948">
        <f t="shared" ref="I3120" si="3410">I3038</f>
        <v>78.492558809409502</v>
      </c>
      <c r="J3120" s="3441">
        <f t="shared" si="3362"/>
        <v>0</v>
      </c>
      <c r="K3120" s="1033"/>
      <c r="L3120" s="1033"/>
      <c r="M3120" s="1034"/>
      <c r="N3120" s="1034">
        <v>0</v>
      </c>
      <c r="O3120" s="1034"/>
      <c r="P3120" s="1034"/>
      <c r="Q3120" s="1034"/>
      <c r="R3120" s="1034"/>
      <c r="S3120" s="1034"/>
      <c r="T3120" s="1147"/>
      <c r="U3120" s="1147"/>
      <c r="V3120" s="1147"/>
      <c r="W3120" s="1147"/>
      <c r="X3120" s="1147"/>
      <c r="Y3120" s="1147"/>
      <c r="Z3120" s="1147"/>
      <c r="AA3120" s="1147"/>
      <c r="AB3120" s="1147"/>
      <c r="AC3120" s="1147"/>
      <c r="AD3120" s="1147"/>
      <c r="AE3120" s="2080"/>
      <c r="AF3120" s="1147"/>
      <c r="AG3120" s="3011"/>
      <c r="AH3120" s="607"/>
      <c r="AI3120" s="1147"/>
      <c r="AJ3120" s="1147"/>
      <c r="AK3120" s="1147"/>
      <c r="AL3120" s="2080"/>
      <c r="AM3120" s="3547"/>
      <c r="AN3120" s="3916">
        <f t="shared" ref="AN3120" si="3411">AN3038</f>
        <v>0</v>
      </c>
      <c r="AO3120" s="2006"/>
      <c r="AP3120" s="56"/>
      <c r="AQ3120" s="4292"/>
    </row>
    <row r="3121" spans="1:43" ht="60" x14ac:dyDescent="0.25">
      <c r="A3121" s="47">
        <v>1</v>
      </c>
      <c r="B3121" s="1125" t="s">
        <v>331</v>
      </c>
      <c r="C3121" s="2359"/>
      <c r="D3121" s="948"/>
      <c r="E3121" s="1571">
        <f t="shared" si="3359"/>
        <v>500</v>
      </c>
      <c r="F3121" s="1571">
        <v>0</v>
      </c>
      <c r="G3121" s="948">
        <f t="shared" si="3360"/>
        <v>417</v>
      </c>
      <c r="H3121" s="948">
        <f t="shared" si="3360"/>
        <v>66</v>
      </c>
      <c r="I3121" s="948">
        <f>H3121/G3121*100</f>
        <v>15.827338129496402</v>
      </c>
      <c r="J3121" s="3441">
        <f t="shared" si="3362"/>
        <v>0</v>
      </c>
      <c r="K3121" s="1033"/>
      <c r="L3121" s="1033"/>
      <c r="M3121" s="1034"/>
      <c r="N3121" s="1034">
        <v>0</v>
      </c>
      <c r="O3121" s="1034"/>
      <c r="P3121" s="1034"/>
      <c r="Q3121" s="1034"/>
      <c r="R3121" s="1034"/>
      <c r="S3121" s="1034"/>
      <c r="T3121" s="1147"/>
      <c r="U3121" s="1147"/>
      <c r="V3121" s="1147"/>
      <c r="W3121" s="1147"/>
      <c r="X3121" s="1147"/>
      <c r="Y3121" s="1147"/>
      <c r="Z3121" s="1147"/>
      <c r="AA3121" s="1147"/>
      <c r="AB3121" s="1147"/>
      <c r="AC3121" s="1147"/>
      <c r="AD3121" s="1147"/>
      <c r="AE3121" s="2080"/>
      <c r="AF3121" s="1147"/>
      <c r="AG3121" s="3011"/>
      <c r="AH3121" s="607"/>
      <c r="AI3121" s="1147"/>
      <c r="AJ3121" s="1147"/>
      <c r="AK3121" s="1147"/>
      <c r="AL3121" s="2080"/>
      <c r="AM3121" s="3547"/>
      <c r="AN3121" s="3916">
        <f t="shared" ref="AN3121" si="3412">AN3039</f>
        <v>0</v>
      </c>
      <c r="AO3121" s="2006"/>
      <c r="AP3121" s="56"/>
      <c r="AQ3121" s="4292"/>
    </row>
    <row r="3122" spans="1:43" ht="30" x14ac:dyDescent="0.25">
      <c r="A3122" s="47">
        <v>1</v>
      </c>
      <c r="B3122" s="1125" t="s">
        <v>352</v>
      </c>
      <c r="C3122" s="2359"/>
      <c r="D3122" s="948"/>
      <c r="E3122" s="1571">
        <f t="shared" si="3359"/>
        <v>0</v>
      </c>
      <c r="F3122" s="1571">
        <v>0</v>
      </c>
      <c r="G3122" s="948">
        <f t="shared" si="3360"/>
        <v>0</v>
      </c>
      <c r="H3122" s="948">
        <f t="shared" si="3360"/>
        <v>2</v>
      </c>
      <c r="I3122" s="948"/>
      <c r="J3122" s="3441">
        <f t="shared" si="3362"/>
        <v>0</v>
      </c>
      <c r="K3122" s="1033"/>
      <c r="L3122" s="1033"/>
      <c r="M3122" s="1034"/>
      <c r="N3122" s="1034">
        <v>0</v>
      </c>
      <c r="O3122" s="1034"/>
      <c r="P3122" s="1034"/>
      <c r="Q3122" s="1034"/>
      <c r="R3122" s="1034"/>
      <c r="S3122" s="1034"/>
      <c r="T3122" s="1147"/>
      <c r="U3122" s="1147"/>
      <c r="V3122" s="1147"/>
      <c r="W3122" s="1147"/>
      <c r="X3122" s="1147"/>
      <c r="Y3122" s="1147"/>
      <c r="Z3122" s="1147"/>
      <c r="AA3122" s="1147"/>
      <c r="AB3122" s="1147"/>
      <c r="AC3122" s="1147"/>
      <c r="AD3122" s="1147"/>
      <c r="AE3122" s="2080"/>
      <c r="AF3122" s="1147"/>
      <c r="AG3122" s="3011"/>
      <c r="AH3122" s="607"/>
      <c r="AI3122" s="1147"/>
      <c r="AJ3122" s="1147"/>
      <c r="AK3122" s="1147"/>
      <c r="AL3122" s="2080"/>
      <c r="AM3122" s="3547"/>
      <c r="AN3122" s="3916">
        <f t="shared" ref="AN3122" si="3413">AN3040</f>
        <v>0</v>
      </c>
      <c r="AO3122" s="2006"/>
      <c r="AP3122" s="56"/>
      <c r="AQ3122" s="4292"/>
    </row>
    <row r="3123" spans="1:43" ht="75" x14ac:dyDescent="0.25">
      <c r="A3123" s="47">
        <v>1</v>
      </c>
      <c r="B3123" s="1125" t="s">
        <v>320</v>
      </c>
      <c r="C3123" s="2359"/>
      <c r="D3123" s="948"/>
      <c r="E3123" s="1571">
        <f t="shared" si="3359"/>
        <v>9100</v>
      </c>
      <c r="F3123" s="1571">
        <v>0</v>
      </c>
      <c r="G3123" s="948">
        <f t="shared" si="3360"/>
        <v>7583</v>
      </c>
      <c r="H3123" s="948">
        <f t="shared" si="3360"/>
        <v>4906</v>
      </c>
      <c r="I3123" s="948">
        <f>H3123/G3123*100</f>
        <v>64.697349334036659</v>
      </c>
      <c r="J3123" s="3441">
        <f t="shared" si="3362"/>
        <v>0</v>
      </c>
      <c r="K3123" s="1033"/>
      <c r="L3123" s="1033"/>
      <c r="M3123" s="1034"/>
      <c r="N3123" s="1034">
        <v>0</v>
      </c>
      <c r="O3123" s="1034"/>
      <c r="P3123" s="1034"/>
      <c r="Q3123" s="1034"/>
      <c r="R3123" s="1034"/>
      <c r="S3123" s="1034"/>
      <c r="T3123" s="1147"/>
      <c r="U3123" s="1147"/>
      <c r="V3123" s="1147"/>
      <c r="W3123" s="1147"/>
      <c r="X3123" s="1147"/>
      <c r="Y3123" s="1147"/>
      <c r="Z3123" s="1147"/>
      <c r="AA3123" s="1147"/>
      <c r="AB3123" s="1147"/>
      <c r="AC3123" s="1147"/>
      <c r="AD3123" s="1147"/>
      <c r="AE3123" s="2080"/>
      <c r="AF3123" s="1147"/>
      <c r="AG3123" s="3011"/>
      <c r="AH3123" s="607"/>
      <c r="AI3123" s="1147"/>
      <c r="AJ3123" s="1147"/>
      <c r="AK3123" s="1147"/>
      <c r="AL3123" s="2080"/>
      <c r="AM3123" s="3547"/>
      <c r="AN3123" s="3916">
        <f t="shared" ref="AN3123" si="3414">AN3041</f>
        <v>0</v>
      </c>
      <c r="AO3123" s="2006"/>
      <c r="AP3123" s="56"/>
      <c r="AQ3123" s="4292"/>
    </row>
    <row r="3124" spans="1:43" ht="60" x14ac:dyDescent="0.25">
      <c r="A3124" s="47">
        <v>1</v>
      </c>
      <c r="B3124" s="1125" t="s">
        <v>321</v>
      </c>
      <c r="C3124" s="2359"/>
      <c r="D3124" s="948"/>
      <c r="E3124" s="1571">
        <f t="shared" si="3359"/>
        <v>4070</v>
      </c>
      <c r="F3124" s="1571">
        <v>0</v>
      </c>
      <c r="G3124" s="948">
        <f t="shared" si="3360"/>
        <v>3392</v>
      </c>
      <c r="H3124" s="948">
        <f t="shared" si="3360"/>
        <v>2027</v>
      </c>
      <c r="I3124" s="948">
        <f>H3124/G3124*100</f>
        <v>59.758254716981128</v>
      </c>
      <c r="J3124" s="3441">
        <f t="shared" si="3362"/>
        <v>0</v>
      </c>
      <c r="K3124" s="1033"/>
      <c r="L3124" s="1033"/>
      <c r="M3124" s="1034"/>
      <c r="N3124" s="1034">
        <v>0</v>
      </c>
      <c r="O3124" s="1034"/>
      <c r="P3124" s="1034"/>
      <c r="Q3124" s="1034"/>
      <c r="R3124" s="1034"/>
      <c r="S3124" s="1034"/>
      <c r="T3124" s="1147"/>
      <c r="U3124" s="1147"/>
      <c r="V3124" s="1147"/>
      <c r="W3124" s="1147"/>
      <c r="X3124" s="1147"/>
      <c r="Y3124" s="1147"/>
      <c r="Z3124" s="1147"/>
      <c r="AA3124" s="1147"/>
      <c r="AB3124" s="1147"/>
      <c r="AC3124" s="1147"/>
      <c r="AD3124" s="1147"/>
      <c r="AE3124" s="2080"/>
      <c r="AF3124" s="1147"/>
      <c r="AG3124" s="3011"/>
      <c r="AH3124" s="607"/>
      <c r="AI3124" s="1147"/>
      <c r="AJ3124" s="1147"/>
      <c r="AK3124" s="1147"/>
      <c r="AL3124" s="2080"/>
      <c r="AM3124" s="3547"/>
      <c r="AN3124" s="3916">
        <f t="shared" ref="AN3124" si="3415">AN3042</f>
        <v>0</v>
      </c>
      <c r="AO3124" s="2006"/>
      <c r="AP3124" s="56"/>
      <c r="AQ3124" s="4292"/>
    </row>
    <row r="3125" spans="1:43" ht="72" x14ac:dyDescent="0.25">
      <c r="B3125" s="1771" t="s">
        <v>413</v>
      </c>
      <c r="C3125" s="2359"/>
      <c r="D3125" s="948"/>
      <c r="E3125" s="1571">
        <f t="shared" si="3359"/>
        <v>14800</v>
      </c>
      <c r="F3125" s="1571">
        <v>0</v>
      </c>
      <c r="G3125" s="948">
        <f t="shared" si="3360"/>
        <v>12333</v>
      </c>
      <c r="H3125" s="948">
        <f t="shared" si="3360"/>
        <v>10322</v>
      </c>
      <c r="I3125" s="948">
        <f>H3125/G3125*100</f>
        <v>83.694153896051247</v>
      </c>
      <c r="J3125" s="3441">
        <f t="shared" si="3362"/>
        <v>0</v>
      </c>
      <c r="K3125" s="1033"/>
      <c r="L3125" s="1033"/>
      <c r="M3125" s="1034"/>
      <c r="N3125" s="1034">
        <v>0</v>
      </c>
      <c r="O3125" s="1034"/>
      <c r="P3125" s="1034"/>
      <c r="Q3125" s="1034"/>
      <c r="R3125" s="1034"/>
      <c r="S3125" s="1034"/>
      <c r="T3125" s="1147"/>
      <c r="U3125" s="1147"/>
      <c r="V3125" s="1147"/>
      <c r="W3125" s="1147"/>
      <c r="X3125" s="1147"/>
      <c r="Y3125" s="1147"/>
      <c r="Z3125" s="1147"/>
      <c r="AA3125" s="1147"/>
      <c r="AB3125" s="1147"/>
      <c r="AC3125" s="1147"/>
      <c r="AD3125" s="1147"/>
      <c r="AE3125" s="2080"/>
      <c r="AF3125" s="1147"/>
      <c r="AG3125" s="3011"/>
      <c r="AH3125" s="607"/>
      <c r="AI3125" s="1147"/>
      <c r="AJ3125" s="1147"/>
      <c r="AK3125" s="1147"/>
      <c r="AL3125" s="2080"/>
      <c r="AM3125" s="3547"/>
      <c r="AN3125" s="3916">
        <f t="shared" ref="AN3125" si="3416">AN3043</f>
        <v>0</v>
      </c>
      <c r="AO3125" s="2006"/>
      <c r="AP3125" s="56"/>
      <c r="AQ3125" s="4292"/>
    </row>
    <row r="3126" spans="1:43" ht="30" x14ac:dyDescent="0.25">
      <c r="B3126" s="1125" t="s">
        <v>213</v>
      </c>
      <c r="C3126" s="2359"/>
      <c r="D3126" s="948"/>
      <c r="E3126" s="1571"/>
      <c r="F3126" s="1571">
        <v>0</v>
      </c>
      <c r="G3126" s="948"/>
      <c r="H3126" s="948"/>
      <c r="I3126" s="948"/>
      <c r="J3126" s="3441"/>
      <c r="K3126" s="1033"/>
      <c r="L3126" s="1033"/>
      <c r="M3126" s="1034"/>
      <c r="N3126" s="1034">
        <v>0</v>
      </c>
      <c r="O3126" s="1034"/>
      <c r="P3126" s="1034"/>
      <c r="Q3126" s="1034"/>
      <c r="R3126" s="1034"/>
      <c r="S3126" s="1034"/>
      <c r="T3126" s="1147"/>
      <c r="U3126" s="1147"/>
      <c r="V3126" s="1147"/>
      <c r="W3126" s="1147"/>
      <c r="X3126" s="1147"/>
      <c r="Y3126" s="1147">
        <f>Y3044</f>
        <v>0</v>
      </c>
      <c r="Z3126" s="1147">
        <f t="shared" ref="Z3126:AL3126" si="3417">Z3044</f>
        <v>249.13772</v>
      </c>
      <c r="AA3126" s="1147">
        <f t="shared" ref="AA3126:AB3126" si="3418">AA3044</f>
        <v>249.13772</v>
      </c>
      <c r="AB3126" s="1147">
        <f t="shared" si="3418"/>
        <v>249.13772</v>
      </c>
      <c r="AC3126" s="1147">
        <f t="shared" ref="AC3126:AD3126" si="3419">AC3044</f>
        <v>249.13772</v>
      </c>
      <c r="AD3126" s="1147">
        <f t="shared" si="3419"/>
        <v>249.13772</v>
      </c>
      <c r="AE3126" s="2080">
        <f t="shared" si="3417"/>
        <v>249.13772</v>
      </c>
      <c r="AF3126" s="1147">
        <f t="shared" si="3417"/>
        <v>904.11063999999953</v>
      </c>
      <c r="AG3126" s="3011">
        <f t="shared" si="3417"/>
        <v>0</v>
      </c>
      <c r="AH3126" s="607">
        <f t="shared" si="3417"/>
        <v>0</v>
      </c>
      <c r="AI3126" s="1147">
        <f t="shared" si="3417"/>
        <v>654.97291999999948</v>
      </c>
      <c r="AJ3126" s="1147">
        <f t="shared" si="3417"/>
        <v>0</v>
      </c>
      <c r="AK3126" s="1147">
        <f t="shared" si="3417"/>
        <v>0</v>
      </c>
      <c r="AL3126" s="2080">
        <f t="shared" si="3417"/>
        <v>904.11063999999953</v>
      </c>
      <c r="AM3126" s="3547"/>
      <c r="AN3126" s="3916"/>
      <c r="AO3126" s="2006"/>
      <c r="AP3126" s="56"/>
      <c r="AQ3126" s="4292"/>
    </row>
    <row r="3127" spans="1:43" ht="29.25" x14ac:dyDescent="0.25">
      <c r="A3127" s="47">
        <v>1</v>
      </c>
      <c r="B3127" s="1771" t="s">
        <v>383</v>
      </c>
      <c r="C3127" s="2359"/>
      <c r="D3127" s="948"/>
      <c r="E3127" s="1571">
        <f t="shared" ref="E3127:E3144" si="3420">E3045</f>
        <v>1891</v>
      </c>
      <c r="F3127" s="1571">
        <v>0</v>
      </c>
      <c r="G3127" s="1571">
        <f>G3045</f>
        <v>1488.2</v>
      </c>
      <c r="H3127" s="1571">
        <f>H3045</f>
        <v>3260</v>
      </c>
      <c r="I3127" s="948"/>
      <c r="J3127" s="3441">
        <f>J3045</f>
        <v>0</v>
      </c>
      <c r="K3127" s="1033"/>
      <c r="L3127" s="1033"/>
      <c r="M3127" s="1034"/>
      <c r="N3127" s="1034">
        <v>0</v>
      </c>
      <c r="O3127" s="1034"/>
      <c r="P3127" s="1034"/>
      <c r="Q3127" s="1034"/>
      <c r="R3127" s="1034"/>
      <c r="S3127" s="1034"/>
      <c r="T3127" s="1147"/>
      <c r="U3127" s="1147"/>
      <c r="V3127" s="1147"/>
      <c r="W3127" s="1147"/>
      <c r="X3127" s="1147"/>
      <c r="Y3127" s="1147"/>
      <c r="Z3127" s="1147"/>
      <c r="AA3127" s="1147"/>
      <c r="AB3127" s="1147"/>
      <c r="AC3127" s="1147"/>
      <c r="AD3127" s="1147"/>
      <c r="AE3127" s="2080"/>
      <c r="AF3127" s="1147"/>
      <c r="AG3127" s="3011"/>
      <c r="AH3127" s="607"/>
      <c r="AI3127" s="1147"/>
      <c r="AJ3127" s="1147"/>
      <c r="AK3127" s="1147"/>
      <c r="AL3127" s="2080"/>
      <c r="AM3127" s="3547"/>
      <c r="AN3127" s="4022">
        <f>AN3045</f>
        <v>0</v>
      </c>
      <c r="AO3127" s="2006"/>
      <c r="AP3127" s="56"/>
      <c r="AQ3127" s="4292"/>
    </row>
    <row r="3128" spans="1:43" x14ac:dyDescent="0.25">
      <c r="A3128" s="47">
        <v>1</v>
      </c>
      <c r="B3128" s="1125" t="s">
        <v>371</v>
      </c>
      <c r="C3128" s="2386"/>
      <c r="D3128" s="948"/>
      <c r="E3128" s="1571">
        <f t="shared" si="3420"/>
        <v>0</v>
      </c>
      <c r="F3128" s="1571">
        <v>0</v>
      </c>
      <c r="G3128" s="948"/>
      <c r="H3128" s="948"/>
      <c r="I3128" s="948"/>
      <c r="J3128" s="3441"/>
      <c r="K3128" s="1033"/>
      <c r="L3128" s="1033"/>
      <c r="M3128" s="1034"/>
      <c r="N3128" s="1034">
        <v>0</v>
      </c>
      <c r="O3128" s="1034"/>
      <c r="P3128" s="1034"/>
      <c r="Q3128" s="1034"/>
      <c r="R3128" s="1034"/>
      <c r="S3128" s="1034"/>
      <c r="T3128" s="1147"/>
      <c r="U3128" s="1147"/>
      <c r="V3128" s="1147"/>
      <c r="W3128" s="1147"/>
      <c r="X3128" s="1147"/>
      <c r="Y3128" s="1147"/>
      <c r="Z3128" s="1147"/>
      <c r="AA3128" s="1147"/>
      <c r="AB3128" s="1147"/>
      <c r="AC3128" s="1147"/>
      <c r="AD3128" s="1147"/>
      <c r="AE3128" s="2080"/>
      <c r="AF3128" s="1147"/>
      <c r="AG3128" s="3011"/>
      <c r="AH3128" s="607"/>
      <c r="AI3128" s="1147"/>
      <c r="AJ3128" s="1147"/>
      <c r="AK3128" s="1147"/>
      <c r="AL3128" s="2080"/>
      <c r="AM3128" s="3547"/>
      <c r="AN3128" s="3916"/>
      <c r="AO3128" s="2006"/>
      <c r="AP3128" s="56"/>
      <c r="AQ3128" s="4292"/>
    </row>
    <row r="3129" spans="1:43" ht="30" x14ac:dyDescent="0.25">
      <c r="A3129" s="47">
        <v>1</v>
      </c>
      <c r="B3129" s="1775" t="s">
        <v>372</v>
      </c>
      <c r="C3129" s="2386"/>
      <c r="D3129" s="948"/>
      <c r="E3129" s="1571">
        <f t="shared" si="3420"/>
        <v>0</v>
      </c>
      <c r="F3129" s="1571">
        <v>0</v>
      </c>
      <c r="G3129" s="948">
        <f t="shared" ref="G3129:H3129" si="3421">G3047</f>
        <v>0</v>
      </c>
      <c r="H3129" s="948">
        <f t="shared" si="3421"/>
        <v>0</v>
      </c>
      <c r="I3129" s="948"/>
      <c r="J3129" s="3441">
        <f>J3047</f>
        <v>0</v>
      </c>
      <c r="K3129" s="1033"/>
      <c r="L3129" s="1033"/>
      <c r="M3129" s="1034"/>
      <c r="N3129" s="1034">
        <v>0</v>
      </c>
      <c r="O3129" s="1034"/>
      <c r="P3129" s="1034"/>
      <c r="Q3129" s="1034"/>
      <c r="R3129" s="1034"/>
      <c r="S3129" s="1034"/>
      <c r="T3129" s="1147"/>
      <c r="U3129" s="1147"/>
      <c r="V3129" s="1147"/>
      <c r="W3129" s="1147"/>
      <c r="X3129" s="1147"/>
      <c r="Y3129" s="1147"/>
      <c r="Z3129" s="1147"/>
      <c r="AA3129" s="1147"/>
      <c r="AB3129" s="1147"/>
      <c r="AC3129" s="1147"/>
      <c r="AD3129" s="1147"/>
      <c r="AE3129" s="2080"/>
      <c r="AF3129" s="1147"/>
      <c r="AG3129" s="3011"/>
      <c r="AH3129" s="607"/>
      <c r="AI3129" s="1147"/>
      <c r="AJ3129" s="1147"/>
      <c r="AK3129" s="1147"/>
      <c r="AL3129" s="2080"/>
      <c r="AM3129" s="3547"/>
      <c r="AN3129" s="3916">
        <f>AN3047</f>
        <v>0</v>
      </c>
      <c r="AO3129" s="2006"/>
      <c r="AP3129" s="56"/>
      <c r="AQ3129" s="4292"/>
    </row>
    <row r="3130" spans="1:43" x14ac:dyDescent="0.25">
      <c r="A3130" s="47">
        <v>1</v>
      </c>
      <c r="B3130" s="1125" t="s">
        <v>373</v>
      </c>
      <c r="C3130" s="2386"/>
      <c r="D3130" s="948"/>
      <c r="E3130" s="1571">
        <f t="shared" si="3420"/>
        <v>0</v>
      </c>
      <c r="F3130" s="1571">
        <v>0</v>
      </c>
      <c r="G3130" s="948"/>
      <c r="H3130" s="948"/>
      <c r="I3130" s="948"/>
      <c r="J3130" s="3441"/>
      <c r="K3130" s="1033"/>
      <c r="L3130" s="1033"/>
      <c r="M3130" s="1034"/>
      <c r="N3130" s="1034">
        <v>0</v>
      </c>
      <c r="O3130" s="1034"/>
      <c r="P3130" s="1034"/>
      <c r="Q3130" s="1034"/>
      <c r="R3130" s="1034"/>
      <c r="S3130" s="1034"/>
      <c r="T3130" s="1147"/>
      <c r="U3130" s="1147"/>
      <c r="V3130" s="1147"/>
      <c r="W3130" s="1147"/>
      <c r="X3130" s="1147"/>
      <c r="Y3130" s="1147"/>
      <c r="Z3130" s="1147"/>
      <c r="AA3130" s="1147"/>
      <c r="AB3130" s="1147"/>
      <c r="AC3130" s="1147"/>
      <c r="AD3130" s="1147"/>
      <c r="AE3130" s="2080"/>
      <c r="AF3130" s="1147"/>
      <c r="AG3130" s="3011"/>
      <c r="AH3130" s="607"/>
      <c r="AI3130" s="1147"/>
      <c r="AJ3130" s="1147"/>
      <c r="AK3130" s="1147"/>
      <c r="AL3130" s="2080"/>
      <c r="AM3130" s="3547"/>
      <c r="AN3130" s="3916"/>
      <c r="AO3130" s="2006"/>
      <c r="AP3130" s="56"/>
      <c r="AQ3130" s="4292"/>
    </row>
    <row r="3131" spans="1:43" ht="30" x14ac:dyDescent="0.25">
      <c r="A3131" s="47">
        <v>1</v>
      </c>
      <c r="B3131" s="1125" t="s">
        <v>399</v>
      </c>
      <c r="C3131" s="2362"/>
      <c r="D3131" s="1018"/>
      <c r="E3131" s="1173">
        <f t="shared" si="3420"/>
        <v>0</v>
      </c>
      <c r="F3131" s="1173">
        <v>0</v>
      </c>
      <c r="G3131" s="1018">
        <f t="shared" ref="G3131:H3131" si="3422">G3049</f>
        <v>0</v>
      </c>
      <c r="H3131" s="1018">
        <f t="shared" si="3422"/>
        <v>0</v>
      </c>
      <c r="I3131" s="1018"/>
      <c r="J3131" s="3433"/>
      <c r="K3131" s="1033"/>
      <c r="L3131" s="1033"/>
      <c r="M3131" s="1034"/>
      <c r="N3131" s="1034">
        <v>0</v>
      </c>
      <c r="O3131" s="1034"/>
      <c r="P3131" s="1034"/>
      <c r="Q3131" s="1034"/>
      <c r="R3131" s="1034"/>
      <c r="S3131" s="1034"/>
      <c r="T3131" s="1147">
        <f t="shared" ref="T3131:AM3131" si="3423">T3061</f>
        <v>0</v>
      </c>
      <c r="U3131" s="1147">
        <f t="shared" ref="U3131:V3131" si="3424">U3061</f>
        <v>0</v>
      </c>
      <c r="V3131" s="1147">
        <f t="shared" si="3424"/>
        <v>0</v>
      </c>
      <c r="W3131" s="1147">
        <f t="shared" ref="W3131:X3131" si="3425">W3061</f>
        <v>0</v>
      </c>
      <c r="X3131" s="1147">
        <f t="shared" si="3425"/>
        <v>0</v>
      </c>
      <c r="Y3131" s="1147">
        <f t="shared" ref="Y3131:Z3131" si="3426">Y3061</f>
        <v>0</v>
      </c>
      <c r="Z3131" s="1147">
        <f t="shared" si="3426"/>
        <v>0</v>
      </c>
      <c r="AA3131" s="1147">
        <f t="shared" ref="AA3131:AB3131" si="3427">AA3061</f>
        <v>0</v>
      </c>
      <c r="AB3131" s="1147">
        <f t="shared" si="3427"/>
        <v>0</v>
      </c>
      <c r="AC3131" s="1147">
        <f t="shared" ref="AC3131:AD3131" si="3428">AC3061</f>
        <v>0</v>
      </c>
      <c r="AD3131" s="1147">
        <f t="shared" si="3428"/>
        <v>0</v>
      </c>
      <c r="AE3131" s="2080">
        <f t="shared" si="3423"/>
        <v>0</v>
      </c>
      <c r="AF3131" s="1147">
        <f t="shared" si="3423"/>
        <v>0</v>
      </c>
      <c r="AG3131" s="3011">
        <f t="shared" si="3423"/>
        <v>0</v>
      </c>
      <c r="AH3131" s="607">
        <f t="shared" si="3423"/>
        <v>0</v>
      </c>
      <c r="AI3131" s="1147">
        <f t="shared" si="3423"/>
        <v>0</v>
      </c>
      <c r="AJ3131" s="1147">
        <f t="shared" si="3423"/>
        <v>0</v>
      </c>
      <c r="AK3131" s="1147">
        <f t="shared" si="3423"/>
        <v>0</v>
      </c>
      <c r="AL3131" s="2080">
        <f t="shared" si="3423"/>
        <v>0</v>
      </c>
      <c r="AM3131" s="3547">
        <f t="shared" si="3423"/>
        <v>0</v>
      </c>
      <c r="AN3131" s="3904"/>
      <c r="AO3131" s="2006">
        <f t="shared" ref="AO3131" si="3429">AO3061</f>
        <v>0</v>
      </c>
      <c r="AP3131" s="56"/>
      <c r="AQ3131" s="4292"/>
    </row>
    <row r="3132" spans="1:43" ht="60" x14ac:dyDescent="0.25">
      <c r="A3132" s="47">
        <v>1</v>
      </c>
      <c r="B3132" s="1125" t="s">
        <v>374</v>
      </c>
      <c r="C3132" s="2385"/>
      <c r="D3132" s="948"/>
      <c r="E3132" s="1571">
        <f t="shared" si="3420"/>
        <v>0</v>
      </c>
      <c r="F3132" s="1571">
        <v>0</v>
      </c>
      <c r="G3132" s="948">
        <f t="shared" ref="G3132:H3132" si="3430">G3050</f>
        <v>0</v>
      </c>
      <c r="H3132" s="948">
        <f t="shared" si="3430"/>
        <v>0</v>
      </c>
      <c r="I3132" s="948"/>
      <c r="J3132" s="3441">
        <f>J3050</f>
        <v>0</v>
      </c>
      <c r="K3132" s="1033"/>
      <c r="L3132" s="1033"/>
      <c r="M3132" s="1034"/>
      <c r="N3132" s="1034">
        <v>0</v>
      </c>
      <c r="O3132" s="1034"/>
      <c r="P3132" s="1034"/>
      <c r="Q3132" s="1034"/>
      <c r="R3132" s="1034"/>
      <c r="S3132" s="1034"/>
      <c r="T3132" s="1147"/>
      <c r="U3132" s="1147"/>
      <c r="V3132" s="1147"/>
      <c r="W3132" s="1147"/>
      <c r="X3132" s="1147"/>
      <c r="Y3132" s="1147"/>
      <c r="Z3132" s="1147"/>
      <c r="AA3132" s="1147"/>
      <c r="AB3132" s="1147"/>
      <c r="AC3132" s="1147"/>
      <c r="AD3132" s="1147"/>
      <c r="AE3132" s="2080"/>
      <c r="AF3132" s="1147"/>
      <c r="AG3132" s="3011"/>
      <c r="AH3132" s="607"/>
      <c r="AI3132" s="1147"/>
      <c r="AJ3132" s="1147"/>
      <c r="AK3132" s="1147"/>
      <c r="AL3132" s="2080"/>
      <c r="AM3132" s="3547"/>
      <c r="AN3132" s="3916">
        <f>AN3050</f>
        <v>0</v>
      </c>
      <c r="AO3132" s="2006"/>
      <c r="AP3132" s="56"/>
      <c r="AQ3132" s="4292"/>
    </row>
    <row r="3133" spans="1:43" ht="75" x14ac:dyDescent="0.25">
      <c r="A3133" s="47">
        <v>1</v>
      </c>
      <c r="B3133" s="1125" t="s">
        <v>375</v>
      </c>
      <c r="C3133" s="2359"/>
      <c r="D3133" s="948"/>
      <c r="E3133" s="1571">
        <f t="shared" si="3420"/>
        <v>0</v>
      </c>
      <c r="F3133" s="1571">
        <v>0</v>
      </c>
      <c r="G3133" s="948">
        <f t="shared" ref="G3133:H3133" si="3431">G3051</f>
        <v>0</v>
      </c>
      <c r="H3133" s="948">
        <f t="shared" si="3431"/>
        <v>0</v>
      </c>
      <c r="I3133" s="948"/>
      <c r="J3133" s="3441"/>
      <c r="K3133" s="1033"/>
      <c r="L3133" s="1033"/>
      <c r="M3133" s="1034"/>
      <c r="N3133" s="1034">
        <v>0</v>
      </c>
      <c r="O3133" s="1034"/>
      <c r="P3133" s="1034"/>
      <c r="Q3133" s="1034"/>
      <c r="R3133" s="1034"/>
      <c r="S3133" s="1034"/>
      <c r="T3133" s="1147"/>
      <c r="U3133" s="1147"/>
      <c r="V3133" s="1147"/>
      <c r="W3133" s="1147"/>
      <c r="X3133" s="1147"/>
      <c r="Y3133" s="1147"/>
      <c r="Z3133" s="1147"/>
      <c r="AA3133" s="1147"/>
      <c r="AB3133" s="1147"/>
      <c r="AC3133" s="1147"/>
      <c r="AD3133" s="1147"/>
      <c r="AE3133" s="2080"/>
      <c r="AF3133" s="1147"/>
      <c r="AG3133" s="3011"/>
      <c r="AH3133" s="607"/>
      <c r="AI3133" s="1147"/>
      <c r="AJ3133" s="1147"/>
      <c r="AK3133" s="1147"/>
      <c r="AL3133" s="2080"/>
      <c r="AM3133" s="3547"/>
      <c r="AN3133" s="3916"/>
      <c r="AO3133" s="2006"/>
      <c r="AP3133" s="56"/>
      <c r="AQ3133" s="4292"/>
    </row>
    <row r="3134" spans="1:43" ht="45" x14ac:dyDescent="0.25">
      <c r="A3134" s="47">
        <v>1</v>
      </c>
      <c r="B3134" s="2561" t="s">
        <v>376</v>
      </c>
      <c r="C3134" s="2359"/>
      <c r="D3134" s="948"/>
      <c r="E3134" s="1571">
        <f t="shared" si="3420"/>
        <v>0</v>
      </c>
      <c r="F3134" s="1571">
        <v>0</v>
      </c>
      <c r="G3134" s="948">
        <f t="shared" ref="G3134:H3134" si="3432">G3052</f>
        <v>0</v>
      </c>
      <c r="H3134" s="948">
        <f t="shared" si="3432"/>
        <v>0</v>
      </c>
      <c r="I3134" s="948"/>
      <c r="J3134" s="3441"/>
      <c r="K3134" s="1033"/>
      <c r="L3134" s="1033"/>
      <c r="M3134" s="1034"/>
      <c r="N3134" s="1034">
        <v>0</v>
      </c>
      <c r="O3134" s="1034"/>
      <c r="P3134" s="1034"/>
      <c r="Q3134" s="1034"/>
      <c r="R3134" s="1034"/>
      <c r="S3134" s="1034"/>
      <c r="T3134" s="1147"/>
      <c r="U3134" s="1147"/>
      <c r="V3134" s="1147"/>
      <c r="W3134" s="1147"/>
      <c r="X3134" s="1147"/>
      <c r="Y3134" s="1147"/>
      <c r="Z3134" s="1147"/>
      <c r="AA3134" s="1147"/>
      <c r="AB3134" s="1147"/>
      <c r="AC3134" s="1147"/>
      <c r="AD3134" s="1147"/>
      <c r="AE3134" s="2080"/>
      <c r="AF3134" s="1147"/>
      <c r="AG3134" s="3011"/>
      <c r="AH3134" s="607"/>
      <c r="AI3134" s="1147"/>
      <c r="AJ3134" s="1147"/>
      <c r="AK3134" s="1147"/>
      <c r="AL3134" s="2080"/>
      <c r="AM3134" s="3547"/>
      <c r="AN3134" s="3916"/>
      <c r="AO3134" s="2006"/>
      <c r="AP3134" s="56"/>
      <c r="AQ3134" s="4292"/>
    </row>
    <row r="3135" spans="1:43" ht="45" x14ac:dyDescent="0.25">
      <c r="B3135" s="2561" t="s">
        <v>466</v>
      </c>
      <c r="C3135" s="2359"/>
      <c r="D3135" s="948"/>
      <c r="E3135" s="1571">
        <f t="shared" si="3420"/>
        <v>884</v>
      </c>
      <c r="F3135" s="1571">
        <v>0</v>
      </c>
      <c r="G3135" s="948">
        <f t="shared" ref="G3135:I3135" si="3433">G3053</f>
        <v>884</v>
      </c>
      <c r="H3135" s="948">
        <f t="shared" si="3433"/>
        <v>3208</v>
      </c>
      <c r="I3135" s="948">
        <f t="shared" si="3433"/>
        <v>362.89592760180994</v>
      </c>
      <c r="J3135" s="3441"/>
      <c r="K3135" s="1033"/>
      <c r="L3135" s="1033"/>
      <c r="M3135" s="1034"/>
      <c r="N3135" s="1034">
        <v>0</v>
      </c>
      <c r="O3135" s="1034"/>
      <c r="P3135" s="1034"/>
      <c r="Q3135" s="1034"/>
      <c r="R3135" s="1034"/>
      <c r="S3135" s="1034"/>
      <c r="T3135" s="1147"/>
      <c r="U3135" s="1147"/>
      <c r="V3135" s="1147"/>
      <c r="W3135" s="1147"/>
      <c r="X3135" s="1147"/>
      <c r="Y3135" s="1147"/>
      <c r="Z3135" s="1147"/>
      <c r="AA3135" s="1147"/>
      <c r="AB3135" s="1147"/>
      <c r="AC3135" s="1147"/>
      <c r="AD3135" s="1147"/>
      <c r="AE3135" s="2080"/>
      <c r="AF3135" s="1147"/>
      <c r="AG3135" s="3011"/>
      <c r="AH3135" s="607"/>
      <c r="AI3135" s="1147"/>
      <c r="AJ3135" s="1147"/>
      <c r="AK3135" s="1147"/>
      <c r="AL3135" s="2080"/>
      <c r="AM3135" s="3547"/>
      <c r="AN3135" s="3916"/>
      <c r="AO3135" s="2006"/>
      <c r="AP3135" s="56"/>
      <c r="AQ3135" s="4292"/>
    </row>
    <row r="3136" spans="1:43" ht="42.75" x14ac:dyDescent="0.25">
      <c r="B3136" s="4343" t="s">
        <v>580</v>
      </c>
      <c r="C3136" s="2359"/>
      <c r="D3136" s="948"/>
      <c r="E3136" s="1571">
        <f t="shared" si="3420"/>
        <v>1007</v>
      </c>
      <c r="F3136" s="1571">
        <v>0</v>
      </c>
      <c r="G3136" s="948">
        <f t="shared" ref="G3136:I3136" si="3434">G3054</f>
        <v>604.20000000000005</v>
      </c>
      <c r="H3136" s="948">
        <f t="shared" si="3434"/>
        <v>52</v>
      </c>
      <c r="I3136" s="948">
        <f t="shared" si="3434"/>
        <v>8.6064217146640178</v>
      </c>
      <c r="J3136" s="3441"/>
      <c r="K3136" s="1033"/>
      <c r="L3136" s="1033"/>
      <c r="M3136" s="1034"/>
      <c r="N3136" s="1034"/>
      <c r="O3136" s="1034"/>
      <c r="P3136" s="1034"/>
      <c r="Q3136" s="1034"/>
      <c r="R3136" s="1034"/>
      <c r="S3136" s="1034"/>
      <c r="T3136" s="1147"/>
      <c r="U3136" s="1147"/>
      <c r="V3136" s="1147"/>
      <c r="W3136" s="1147"/>
      <c r="X3136" s="1147"/>
      <c r="Y3136" s="1147"/>
      <c r="Z3136" s="1147"/>
      <c r="AA3136" s="1147"/>
      <c r="AB3136" s="948">
        <f t="shared" ref="AB3136:AL3136" si="3435">AB3054</f>
        <v>1023.5148</v>
      </c>
      <c r="AC3136" s="948">
        <f t="shared" ref="AC3136:AD3136" si="3436">AC3054</f>
        <v>1023.5148</v>
      </c>
      <c r="AD3136" s="948">
        <f t="shared" si="3436"/>
        <v>1023.5148</v>
      </c>
      <c r="AE3136" s="948">
        <f t="shared" si="3435"/>
        <v>614.10888</v>
      </c>
      <c r="AF3136" s="948">
        <f t="shared" si="3435"/>
        <v>70.672139999999999</v>
      </c>
      <c r="AG3136" s="948">
        <f t="shared" si="3435"/>
        <v>0</v>
      </c>
      <c r="AH3136" s="948">
        <f t="shared" si="3435"/>
        <v>0</v>
      </c>
      <c r="AI3136" s="948">
        <f t="shared" si="3435"/>
        <v>-543.43673999999999</v>
      </c>
      <c r="AJ3136" s="948">
        <f t="shared" si="3435"/>
        <v>0</v>
      </c>
      <c r="AK3136" s="948">
        <f t="shared" si="3435"/>
        <v>0</v>
      </c>
      <c r="AL3136" s="948">
        <f t="shared" si="3435"/>
        <v>70.672139999999999</v>
      </c>
      <c r="AM3136" s="3547"/>
      <c r="AN3136" s="3916"/>
      <c r="AO3136" s="2006"/>
      <c r="AP3136" s="56"/>
      <c r="AQ3136" s="4292"/>
    </row>
    <row r="3137" spans="1:43" x14ac:dyDescent="0.25">
      <c r="B3137" s="2561" t="s">
        <v>581</v>
      </c>
      <c r="C3137" s="2359"/>
      <c r="D3137" s="948"/>
      <c r="E3137" s="1571">
        <f t="shared" si="3420"/>
        <v>1007</v>
      </c>
      <c r="F3137" s="1571">
        <v>0</v>
      </c>
      <c r="G3137" s="948">
        <f t="shared" ref="G3137:I3137" si="3437">G3055</f>
        <v>604.20000000000005</v>
      </c>
      <c r="H3137" s="948">
        <f t="shared" si="3437"/>
        <v>52</v>
      </c>
      <c r="I3137" s="948">
        <f t="shared" si="3437"/>
        <v>8.6064217146640178</v>
      </c>
      <c r="J3137" s="3441"/>
      <c r="K3137" s="1033"/>
      <c r="L3137" s="1033"/>
      <c r="M3137" s="1034"/>
      <c r="N3137" s="1034"/>
      <c r="O3137" s="1034"/>
      <c r="P3137" s="1034"/>
      <c r="Q3137" s="1034"/>
      <c r="R3137" s="1034"/>
      <c r="S3137" s="1034"/>
      <c r="T3137" s="1147"/>
      <c r="U3137" s="1147"/>
      <c r="V3137" s="1147"/>
      <c r="W3137" s="1147"/>
      <c r="X3137" s="1147"/>
      <c r="Y3137" s="1147"/>
      <c r="Z3137" s="1147"/>
      <c r="AA3137" s="1147"/>
      <c r="AB3137" s="1147"/>
      <c r="AC3137" s="1147"/>
      <c r="AD3137" s="1147"/>
      <c r="AE3137" s="2080"/>
      <c r="AF3137" s="1147"/>
      <c r="AG3137" s="3011"/>
      <c r="AH3137" s="607"/>
      <c r="AI3137" s="1147"/>
      <c r="AJ3137" s="1147"/>
      <c r="AK3137" s="1147"/>
      <c r="AL3137" s="2080"/>
      <c r="AM3137" s="3547"/>
      <c r="AN3137" s="3916"/>
      <c r="AO3137" s="2006"/>
      <c r="AP3137" s="56"/>
      <c r="AQ3137" s="4292"/>
    </row>
    <row r="3138" spans="1:43" ht="42.75" x14ac:dyDescent="0.25">
      <c r="B3138" s="4343" t="s">
        <v>582</v>
      </c>
      <c r="C3138" s="2359"/>
      <c r="D3138" s="948"/>
      <c r="E3138" s="1571">
        <f t="shared" si="3420"/>
        <v>0</v>
      </c>
      <c r="F3138" s="1571">
        <v>0</v>
      </c>
      <c r="G3138" s="948">
        <f t="shared" ref="G3138:I3138" si="3438">G3056</f>
        <v>0</v>
      </c>
      <c r="H3138" s="948">
        <f t="shared" si="3438"/>
        <v>6</v>
      </c>
      <c r="I3138" s="948">
        <f t="shared" si="3438"/>
        <v>0</v>
      </c>
      <c r="J3138" s="3441"/>
      <c r="K3138" s="1033"/>
      <c r="L3138" s="1033"/>
      <c r="M3138" s="1034"/>
      <c r="N3138" s="1034"/>
      <c r="O3138" s="1034"/>
      <c r="P3138" s="1034"/>
      <c r="Q3138" s="1034"/>
      <c r="R3138" s="1034"/>
      <c r="S3138" s="1034"/>
      <c r="T3138" s="1147"/>
      <c r="U3138" s="1147"/>
      <c r="V3138" s="1147"/>
      <c r="W3138" s="1147"/>
      <c r="X3138" s="1147"/>
      <c r="Y3138" s="1147"/>
      <c r="Z3138" s="1147"/>
      <c r="AA3138" s="1147"/>
      <c r="AB3138" s="1147"/>
      <c r="AC3138" s="1147"/>
      <c r="AD3138" s="1147"/>
      <c r="AE3138" s="2080"/>
      <c r="AF3138" s="1147"/>
      <c r="AG3138" s="3011"/>
      <c r="AH3138" s="607"/>
      <c r="AI3138" s="1147"/>
      <c r="AJ3138" s="1147"/>
      <c r="AK3138" s="1147"/>
      <c r="AL3138" s="2080"/>
      <c r="AM3138" s="3547"/>
      <c r="AN3138" s="3916"/>
      <c r="AO3138" s="2006"/>
      <c r="AP3138" s="56"/>
      <c r="AQ3138" s="4292"/>
    </row>
    <row r="3139" spans="1:43" ht="29.25" x14ac:dyDescent="0.25">
      <c r="A3139" s="47">
        <v>1</v>
      </c>
      <c r="B3139" s="2562" t="s">
        <v>384</v>
      </c>
      <c r="C3139" s="2359"/>
      <c r="D3139" s="948"/>
      <c r="E3139" s="1571">
        <f t="shared" si="3420"/>
        <v>0</v>
      </c>
      <c r="F3139" s="1571">
        <v>0</v>
      </c>
      <c r="G3139" s="948">
        <f t="shared" ref="G3139:H3139" si="3439">G3057</f>
        <v>0</v>
      </c>
      <c r="H3139" s="948">
        <f t="shared" si="3439"/>
        <v>0</v>
      </c>
      <c r="I3139" s="948"/>
      <c r="J3139" s="3441"/>
      <c r="K3139" s="1033"/>
      <c r="L3139" s="1033"/>
      <c r="M3139" s="1034"/>
      <c r="N3139" s="1034">
        <v>0</v>
      </c>
      <c r="O3139" s="1034"/>
      <c r="P3139" s="1034"/>
      <c r="Q3139" s="1034"/>
      <c r="R3139" s="1034"/>
      <c r="S3139" s="1034"/>
      <c r="T3139" s="1147"/>
      <c r="U3139" s="1147"/>
      <c r="V3139" s="1147"/>
      <c r="W3139" s="1147"/>
      <c r="X3139" s="1147"/>
      <c r="Y3139" s="1147"/>
      <c r="Z3139" s="1147"/>
      <c r="AA3139" s="1147"/>
      <c r="AB3139" s="1147"/>
      <c r="AC3139" s="1147"/>
      <c r="AD3139" s="1147"/>
      <c r="AE3139" s="2080"/>
      <c r="AF3139" s="1147"/>
      <c r="AG3139" s="3011"/>
      <c r="AH3139" s="607"/>
      <c r="AI3139" s="1147"/>
      <c r="AJ3139" s="1147"/>
      <c r="AK3139" s="1147"/>
      <c r="AL3139" s="2080"/>
      <c r="AM3139" s="3547"/>
      <c r="AN3139" s="3916"/>
      <c r="AO3139" s="2006"/>
      <c r="AP3139" s="56"/>
      <c r="AQ3139" s="4292"/>
    </row>
    <row r="3140" spans="1:43" x14ac:dyDescent="0.25">
      <c r="A3140" s="47">
        <v>1</v>
      </c>
      <c r="B3140" s="1778" t="s">
        <v>207</v>
      </c>
      <c r="C3140" s="2359"/>
      <c r="D3140" s="948"/>
      <c r="E3140" s="1571">
        <f t="shared" si="3420"/>
        <v>0</v>
      </c>
      <c r="F3140" s="1571">
        <v>0</v>
      </c>
      <c r="G3140" s="948"/>
      <c r="H3140" s="948"/>
      <c r="I3140" s="948"/>
      <c r="J3140" s="3441"/>
      <c r="K3140" s="1033"/>
      <c r="L3140" s="1033"/>
      <c r="M3140" s="1034"/>
      <c r="N3140" s="1034">
        <v>0</v>
      </c>
      <c r="O3140" s="1034"/>
      <c r="P3140" s="1034"/>
      <c r="Q3140" s="1034"/>
      <c r="R3140" s="1034"/>
      <c r="S3140" s="1034"/>
      <c r="T3140" s="1147"/>
      <c r="U3140" s="1147"/>
      <c r="V3140" s="1147"/>
      <c r="W3140" s="1147"/>
      <c r="X3140" s="1147"/>
      <c r="Y3140" s="1147"/>
      <c r="Z3140" s="1147"/>
      <c r="AA3140" s="1147"/>
      <c r="AB3140" s="1147"/>
      <c r="AC3140" s="1147"/>
      <c r="AD3140" s="1147"/>
      <c r="AE3140" s="2080"/>
      <c r="AF3140" s="1147"/>
      <c r="AG3140" s="3011"/>
      <c r="AH3140" s="607"/>
      <c r="AI3140" s="1147"/>
      <c r="AJ3140" s="1147"/>
      <c r="AK3140" s="1147"/>
      <c r="AL3140" s="2080"/>
      <c r="AM3140" s="3547"/>
      <c r="AN3140" s="3916"/>
      <c r="AO3140" s="2006"/>
      <c r="AP3140" s="56"/>
      <c r="AQ3140" s="4292"/>
    </row>
    <row r="3141" spans="1:43" ht="43.5" x14ac:dyDescent="0.25">
      <c r="A3141" s="47">
        <v>1</v>
      </c>
      <c r="B3141" s="2562" t="s">
        <v>377</v>
      </c>
      <c r="C3141" s="2359"/>
      <c r="D3141" s="948"/>
      <c r="E3141" s="1571">
        <f t="shared" si="3420"/>
        <v>13400</v>
      </c>
      <c r="F3141" s="1571">
        <v>0</v>
      </c>
      <c r="G3141" s="948">
        <f t="shared" ref="G3141:H3144" si="3440">G3059</f>
        <v>11167</v>
      </c>
      <c r="H3141" s="948">
        <f t="shared" si="3440"/>
        <v>9064</v>
      </c>
      <c r="I3141" s="948">
        <f>H3141/G3141*100</f>
        <v>81.167726336527267</v>
      </c>
      <c r="J3141" s="3441">
        <f>J3059</f>
        <v>0</v>
      </c>
      <c r="K3141" s="1033"/>
      <c r="L3141" s="1033"/>
      <c r="M3141" s="1034"/>
      <c r="N3141" s="1034">
        <v>0</v>
      </c>
      <c r="O3141" s="1034"/>
      <c r="P3141" s="1034"/>
      <c r="Q3141" s="1034"/>
      <c r="R3141" s="1034"/>
      <c r="S3141" s="1034"/>
      <c r="T3141" s="1147"/>
      <c r="U3141" s="1147"/>
      <c r="V3141" s="1147"/>
      <c r="W3141" s="1147"/>
      <c r="X3141" s="1147"/>
      <c r="Y3141" s="1147"/>
      <c r="Z3141" s="1147"/>
      <c r="AA3141" s="1147"/>
      <c r="AB3141" s="1147"/>
      <c r="AC3141" s="1147"/>
      <c r="AD3141" s="1147"/>
      <c r="AE3141" s="2080"/>
      <c r="AF3141" s="1147"/>
      <c r="AG3141" s="3011"/>
      <c r="AH3141" s="607"/>
      <c r="AI3141" s="1147"/>
      <c r="AJ3141" s="1147"/>
      <c r="AK3141" s="1147"/>
      <c r="AL3141" s="2080"/>
      <c r="AM3141" s="3547"/>
      <c r="AN3141" s="3916">
        <f t="shared" ref="AN3141" si="3441">AN3059</f>
        <v>0</v>
      </c>
      <c r="AO3141" s="2006"/>
      <c r="AP3141" s="56"/>
      <c r="AQ3141" s="4292"/>
    </row>
    <row r="3142" spans="1:43" ht="30" x14ac:dyDescent="0.25">
      <c r="A3142" s="47">
        <v>1</v>
      </c>
      <c r="B3142" s="1126" t="s">
        <v>208</v>
      </c>
      <c r="C3142" s="2359"/>
      <c r="D3142" s="948"/>
      <c r="E3142" s="1571">
        <f t="shared" si="3420"/>
        <v>670</v>
      </c>
      <c r="F3142" s="1571">
        <v>0</v>
      </c>
      <c r="G3142" s="948">
        <f t="shared" si="3440"/>
        <v>558</v>
      </c>
      <c r="H3142" s="948">
        <f t="shared" si="3440"/>
        <v>919</v>
      </c>
      <c r="I3142" s="948">
        <f>H3142/G3142*100</f>
        <v>164.69534050179212</v>
      </c>
      <c r="J3142" s="3441">
        <f>J3060</f>
        <v>0</v>
      </c>
      <c r="K3142" s="1033"/>
      <c r="L3142" s="1033"/>
      <c r="M3142" s="1034"/>
      <c r="N3142" s="1034">
        <v>0</v>
      </c>
      <c r="O3142" s="1034"/>
      <c r="P3142" s="1034"/>
      <c r="Q3142" s="1034"/>
      <c r="R3142" s="1034"/>
      <c r="S3142" s="1034"/>
      <c r="T3142" s="1147"/>
      <c r="U3142" s="1147"/>
      <c r="V3142" s="1147"/>
      <c r="W3142" s="1147"/>
      <c r="X3142" s="1147"/>
      <c r="Y3142" s="1147"/>
      <c r="Z3142" s="1147"/>
      <c r="AA3142" s="1147"/>
      <c r="AB3142" s="1147"/>
      <c r="AC3142" s="1147"/>
      <c r="AD3142" s="1147"/>
      <c r="AE3142" s="2080"/>
      <c r="AF3142" s="1147"/>
      <c r="AG3142" s="3011"/>
      <c r="AH3142" s="607"/>
      <c r="AI3142" s="1147"/>
      <c r="AJ3142" s="1147"/>
      <c r="AK3142" s="1147"/>
      <c r="AL3142" s="2080"/>
      <c r="AM3142" s="3547"/>
      <c r="AN3142" s="3916">
        <f t="shared" ref="AN3142" si="3442">AN3060</f>
        <v>0</v>
      </c>
      <c r="AO3142" s="2006"/>
      <c r="AP3142" s="56"/>
      <c r="AQ3142" s="4292"/>
    </row>
    <row r="3143" spans="1:43" ht="86.25" x14ac:dyDescent="0.25">
      <c r="A3143" s="47">
        <v>1</v>
      </c>
      <c r="B3143" s="2562" t="s">
        <v>385</v>
      </c>
      <c r="C3143" s="2359"/>
      <c r="D3143" s="948"/>
      <c r="E3143" s="1571">
        <f t="shared" si="3420"/>
        <v>800</v>
      </c>
      <c r="F3143" s="1571">
        <v>0</v>
      </c>
      <c r="G3143" s="948">
        <f t="shared" si="3440"/>
        <v>667</v>
      </c>
      <c r="H3143" s="948">
        <f t="shared" si="3440"/>
        <v>823</v>
      </c>
      <c r="I3143" s="948">
        <f>H3143/G3143*100</f>
        <v>123.38830584707645</v>
      </c>
      <c r="J3143" s="3441">
        <f>J3061</f>
        <v>0</v>
      </c>
      <c r="K3143" s="1033"/>
      <c r="L3143" s="1033"/>
      <c r="M3143" s="1034"/>
      <c r="N3143" s="1034">
        <v>0</v>
      </c>
      <c r="O3143" s="1034"/>
      <c r="P3143" s="1034"/>
      <c r="Q3143" s="1034"/>
      <c r="R3143" s="1034"/>
      <c r="S3143" s="1034"/>
      <c r="T3143" s="1147"/>
      <c r="U3143" s="1147"/>
      <c r="V3143" s="1147"/>
      <c r="W3143" s="1147"/>
      <c r="X3143" s="1147"/>
      <c r="Y3143" s="1147"/>
      <c r="Z3143" s="1147"/>
      <c r="AA3143" s="1147"/>
      <c r="AB3143" s="1147"/>
      <c r="AC3143" s="1147"/>
      <c r="AD3143" s="1147"/>
      <c r="AE3143" s="2080"/>
      <c r="AF3143" s="1147"/>
      <c r="AG3143" s="3011"/>
      <c r="AH3143" s="607"/>
      <c r="AI3143" s="1147"/>
      <c r="AJ3143" s="1147"/>
      <c r="AK3143" s="1147"/>
      <c r="AL3143" s="2080"/>
      <c r="AM3143" s="3547"/>
      <c r="AN3143" s="3916">
        <f t="shared" ref="AN3143" si="3443">AN3061</f>
        <v>0</v>
      </c>
      <c r="AO3143" s="2006"/>
      <c r="AP3143" s="56"/>
      <c r="AQ3143" s="4292"/>
    </row>
    <row r="3144" spans="1:43" x14ac:dyDescent="0.25">
      <c r="A3144" s="47">
        <v>1</v>
      </c>
      <c r="B3144" s="2566" t="s">
        <v>242</v>
      </c>
      <c r="C3144" s="2359"/>
      <c r="D3144" s="948"/>
      <c r="E3144" s="1571">
        <f t="shared" si="3420"/>
        <v>6120</v>
      </c>
      <c r="F3144" s="1571">
        <v>0</v>
      </c>
      <c r="G3144" s="948">
        <f t="shared" si="3440"/>
        <v>4820</v>
      </c>
      <c r="H3144" s="2880">
        <f t="shared" si="3440"/>
        <v>4955</v>
      </c>
      <c r="I3144" s="948">
        <f>H3144/G3144*100</f>
        <v>102.80082987551866</v>
      </c>
      <c r="J3144" s="3441">
        <f>J3062</f>
        <v>0</v>
      </c>
      <c r="K3144" s="1033"/>
      <c r="L3144" s="1033"/>
      <c r="M3144" s="1034"/>
      <c r="N3144" s="1034">
        <v>0</v>
      </c>
      <c r="O3144" s="1034"/>
      <c r="P3144" s="1034"/>
      <c r="Q3144" s="1034"/>
      <c r="R3144" s="1034"/>
      <c r="S3144" s="1034"/>
      <c r="T3144" s="1147">
        <f t="shared" ref="T3144:AN3144" si="3444">T3062</f>
        <v>7191.7772000000004</v>
      </c>
      <c r="U3144" s="1147">
        <f t="shared" ref="U3144:V3144" si="3445">U3062</f>
        <v>7191.7772000000004</v>
      </c>
      <c r="V3144" s="1147">
        <f t="shared" si="3445"/>
        <v>7191.7772000000004</v>
      </c>
      <c r="W3144" s="1147">
        <f t="shared" ref="W3144:X3144" si="3446">W3062</f>
        <v>7191.7772000000004</v>
      </c>
      <c r="X3144" s="1147">
        <f t="shared" si="3446"/>
        <v>7191.7772000000004</v>
      </c>
      <c r="Y3144" s="1147">
        <f t="shared" ref="Y3144:Z3144" si="3447">Y3062</f>
        <v>7191.7772000000004</v>
      </c>
      <c r="Z3144" s="1147">
        <f t="shared" si="3447"/>
        <v>7191.7772000000004</v>
      </c>
      <c r="AA3144" s="1147">
        <f t="shared" ref="AA3144:AB3144" si="3448">AA3062</f>
        <v>7191.7772000000004</v>
      </c>
      <c r="AB3144" s="1147">
        <f t="shared" si="3448"/>
        <v>8371.137200000001</v>
      </c>
      <c r="AC3144" s="1147">
        <f t="shared" ref="AC3144:AD3144" si="3449">AC3062</f>
        <v>8371.137200000001</v>
      </c>
      <c r="AD3144" s="1147">
        <f t="shared" si="3449"/>
        <v>8371.137200000001</v>
      </c>
      <c r="AE3144" s="2080">
        <f t="shared" si="3444"/>
        <v>6700.7636666666676</v>
      </c>
      <c r="AF3144" s="1147">
        <f t="shared" si="3444"/>
        <v>6299.4444999999987</v>
      </c>
      <c r="AG3144" s="3011">
        <f t="shared" si="3444"/>
        <v>0</v>
      </c>
      <c r="AH3144" s="607">
        <f t="shared" si="3444"/>
        <v>0</v>
      </c>
      <c r="AI3144" s="1147">
        <f t="shared" si="3444"/>
        <v>-401.31916666666893</v>
      </c>
      <c r="AJ3144" s="1147">
        <f t="shared" si="3444"/>
        <v>0</v>
      </c>
      <c r="AK3144" s="1147">
        <f t="shared" si="3444"/>
        <v>0</v>
      </c>
      <c r="AL3144" s="2080">
        <f t="shared" si="3444"/>
        <v>6299.4444999999987</v>
      </c>
      <c r="AM3144" s="3547">
        <f t="shared" si="3444"/>
        <v>0</v>
      </c>
      <c r="AN3144" s="3900">
        <f t="shared" si="3444"/>
        <v>0</v>
      </c>
      <c r="AO3144" s="2006">
        <f t="shared" ref="AO3144" si="3450">AO3062</f>
        <v>0</v>
      </c>
      <c r="AP3144" s="56"/>
      <c r="AQ3144" s="4292"/>
    </row>
    <row r="3145" spans="1:43" ht="29.25" x14ac:dyDescent="0.25">
      <c r="A3145" s="47">
        <v>1</v>
      </c>
      <c r="B3145" s="1135" t="s">
        <v>289</v>
      </c>
      <c r="C3145" s="2359"/>
      <c r="D3145" s="948"/>
      <c r="E3145" s="1173">
        <f>E3069</f>
        <v>108474.5</v>
      </c>
      <c r="F3145" s="1173">
        <v>0</v>
      </c>
      <c r="G3145" s="1018">
        <f t="shared" ref="G3145:J3149" si="3451">G3069</f>
        <v>90308.7</v>
      </c>
      <c r="H3145" s="1018">
        <f t="shared" si="3451"/>
        <v>57628.6</v>
      </c>
      <c r="I3145" s="1018">
        <f t="shared" si="3451"/>
        <v>63.812899532381707</v>
      </c>
      <c r="J3145" s="3433">
        <f t="shared" si="3451"/>
        <v>2</v>
      </c>
      <c r="K3145" s="1033"/>
      <c r="L3145" s="1033"/>
      <c r="M3145" s="1034"/>
      <c r="N3145" s="1034">
        <v>0</v>
      </c>
      <c r="O3145" s="1034"/>
      <c r="P3145" s="1034"/>
      <c r="Q3145" s="1034"/>
      <c r="R3145" s="1034"/>
      <c r="S3145" s="1034"/>
      <c r="T3145" s="1147"/>
      <c r="U3145" s="1147"/>
      <c r="V3145" s="1147"/>
      <c r="W3145" s="1147"/>
      <c r="X3145" s="1147"/>
      <c r="Y3145" s="1147"/>
      <c r="Z3145" s="1147"/>
      <c r="AA3145" s="1147"/>
      <c r="AB3145" s="1147"/>
      <c r="AC3145" s="1147"/>
      <c r="AD3145" s="1147"/>
      <c r="AE3145" s="2080"/>
      <c r="AF3145" s="1147"/>
      <c r="AG3145" s="3011"/>
      <c r="AH3145" s="607"/>
      <c r="AI3145" s="1147"/>
      <c r="AJ3145" s="1147"/>
      <c r="AK3145" s="1147"/>
      <c r="AL3145" s="2080"/>
      <c r="AM3145" s="3547"/>
      <c r="AN3145" s="3904">
        <f t="shared" ref="AN3145" si="3452">AN3069</f>
        <v>0</v>
      </c>
      <c r="AO3145" s="2006"/>
      <c r="AP3145" s="56"/>
      <c r="AQ3145" s="4292"/>
    </row>
    <row r="3146" spans="1:43" ht="43.5" x14ac:dyDescent="0.25">
      <c r="A3146" s="47">
        <v>1</v>
      </c>
      <c r="B3146" s="1135" t="s">
        <v>322</v>
      </c>
      <c r="C3146" s="2359"/>
      <c r="D3146" s="948"/>
      <c r="E3146" s="1173">
        <f>E3070</f>
        <v>26388</v>
      </c>
      <c r="F3146" s="1173">
        <v>0</v>
      </c>
      <c r="G3146" s="1018">
        <f t="shared" si="3451"/>
        <v>21990</v>
      </c>
      <c r="H3146" s="1018">
        <f t="shared" si="3451"/>
        <v>12730</v>
      </c>
      <c r="I3146" s="1018">
        <f t="shared" si="3451"/>
        <v>57.88994997726239</v>
      </c>
      <c r="J3146" s="3433">
        <f t="shared" si="3451"/>
        <v>0</v>
      </c>
      <c r="K3146" s="1033"/>
      <c r="L3146" s="1033"/>
      <c r="M3146" s="1034"/>
      <c r="N3146" s="1034">
        <v>0</v>
      </c>
      <c r="O3146" s="1034"/>
      <c r="P3146" s="1034"/>
      <c r="Q3146" s="1034"/>
      <c r="R3146" s="1034"/>
      <c r="S3146" s="1034"/>
      <c r="T3146" s="1147"/>
      <c r="U3146" s="1147"/>
      <c r="V3146" s="1147"/>
      <c r="W3146" s="1147"/>
      <c r="X3146" s="1147"/>
      <c r="Y3146" s="1147"/>
      <c r="Z3146" s="1147"/>
      <c r="AA3146" s="1147"/>
      <c r="AB3146" s="1147"/>
      <c r="AC3146" s="1147"/>
      <c r="AD3146" s="1147"/>
      <c r="AE3146" s="2080"/>
      <c r="AF3146" s="1147"/>
      <c r="AG3146" s="3011"/>
      <c r="AH3146" s="607"/>
      <c r="AI3146" s="1147"/>
      <c r="AJ3146" s="1147"/>
      <c r="AK3146" s="1147"/>
      <c r="AL3146" s="2080"/>
      <c r="AM3146" s="3547"/>
      <c r="AN3146" s="3904">
        <f t="shared" ref="AN3146" si="3453">AN3070</f>
        <v>0</v>
      </c>
      <c r="AO3146" s="2006"/>
      <c r="AP3146" s="56"/>
      <c r="AQ3146" s="4292"/>
    </row>
    <row r="3147" spans="1:43" ht="29.25" x14ac:dyDescent="0.25">
      <c r="A3147" s="47">
        <v>1</v>
      </c>
      <c r="B3147" s="2569" t="s">
        <v>290</v>
      </c>
      <c r="C3147" s="2359"/>
      <c r="D3147" s="948"/>
      <c r="E3147" s="1173">
        <f>E3071</f>
        <v>83402.212765957447</v>
      </c>
      <c r="F3147" s="1173">
        <v>0</v>
      </c>
      <c r="G3147" s="1018">
        <f t="shared" si="3451"/>
        <v>69502.361702127659</v>
      </c>
      <c r="H3147" s="1018">
        <f t="shared" si="3451"/>
        <v>69154.392553191487</v>
      </c>
      <c r="I3147" s="1018">
        <f t="shared" si="3451"/>
        <v>99.499341978582692</v>
      </c>
      <c r="J3147" s="3433">
        <f t="shared" si="3451"/>
        <v>4</v>
      </c>
      <c r="K3147" s="1033"/>
      <c r="L3147" s="1033"/>
      <c r="M3147" s="1034"/>
      <c r="N3147" s="1034">
        <v>0</v>
      </c>
      <c r="O3147" s="1034"/>
      <c r="P3147" s="1034"/>
      <c r="Q3147" s="1034"/>
      <c r="R3147" s="1034"/>
      <c r="S3147" s="1034"/>
      <c r="T3147" s="1147"/>
      <c r="U3147" s="1147"/>
      <c r="V3147" s="1147"/>
      <c r="W3147" s="1147"/>
      <c r="X3147" s="1147"/>
      <c r="Y3147" s="1147"/>
      <c r="Z3147" s="1147"/>
      <c r="AA3147" s="1147"/>
      <c r="AB3147" s="1147"/>
      <c r="AC3147" s="1147"/>
      <c r="AD3147" s="1147"/>
      <c r="AE3147" s="2080"/>
      <c r="AF3147" s="1147"/>
      <c r="AG3147" s="3011"/>
      <c r="AH3147" s="607"/>
      <c r="AI3147" s="1147"/>
      <c r="AJ3147" s="1147"/>
      <c r="AK3147" s="1147"/>
      <c r="AL3147" s="2080"/>
      <c r="AM3147" s="3547"/>
      <c r="AN3147" s="3904">
        <f t="shared" ref="AN3147" si="3454">AN3071</f>
        <v>0</v>
      </c>
      <c r="AO3147" s="2006"/>
      <c r="AP3147" s="56"/>
      <c r="AQ3147" s="4292"/>
    </row>
    <row r="3148" spans="1:43" ht="29.25" x14ac:dyDescent="0.25">
      <c r="A3148" s="47">
        <v>1</v>
      </c>
      <c r="B3148" s="1135" t="s">
        <v>291</v>
      </c>
      <c r="C3148" s="2386"/>
      <c r="D3148" s="948"/>
      <c r="E3148" s="1173">
        <f>E3072</f>
        <v>29000</v>
      </c>
      <c r="F3148" s="1173">
        <v>0</v>
      </c>
      <c r="G3148" s="1018">
        <f t="shared" si="3451"/>
        <v>24167</v>
      </c>
      <c r="H3148" s="1018">
        <f t="shared" si="3451"/>
        <v>20209</v>
      </c>
      <c r="I3148" s="1018">
        <f t="shared" si="3451"/>
        <v>83.622294864898421</v>
      </c>
      <c r="J3148" s="3433">
        <f t="shared" si="3451"/>
        <v>0</v>
      </c>
      <c r="K3148" s="1033"/>
      <c r="L3148" s="1033"/>
      <c r="M3148" s="1034"/>
      <c r="N3148" s="1034">
        <v>0</v>
      </c>
      <c r="O3148" s="1034"/>
      <c r="P3148" s="1034"/>
      <c r="Q3148" s="1034"/>
      <c r="R3148" s="1034"/>
      <c r="S3148" s="1034"/>
      <c r="T3148" s="1147">
        <f>T3072</f>
        <v>13349.42</v>
      </c>
      <c r="U3148" s="1147">
        <f t="shared" ref="U3148:V3148" si="3455">U3072</f>
        <v>13349.42</v>
      </c>
      <c r="V3148" s="1147">
        <f t="shared" si="3455"/>
        <v>13349.42</v>
      </c>
      <c r="W3148" s="1147">
        <f t="shared" ref="W3148:X3148" si="3456">W3072</f>
        <v>13349.42</v>
      </c>
      <c r="X3148" s="1147">
        <f t="shared" si="3456"/>
        <v>13349.42</v>
      </c>
      <c r="Y3148" s="1147">
        <f t="shared" ref="Y3148:Z3148" si="3457">Y3072</f>
        <v>13349.42</v>
      </c>
      <c r="Z3148" s="1147">
        <f t="shared" si="3457"/>
        <v>13349.42</v>
      </c>
      <c r="AA3148" s="1147">
        <f t="shared" ref="AA3148:AB3148" si="3458">AA3072</f>
        <v>13349.42</v>
      </c>
      <c r="AB3148" s="1147">
        <f t="shared" si="3458"/>
        <v>13349.42</v>
      </c>
      <c r="AC3148" s="1147">
        <f t="shared" ref="AC3148:AD3148" si="3459">AC3072</f>
        <v>13349.42</v>
      </c>
      <c r="AD3148" s="1147">
        <f t="shared" si="3459"/>
        <v>13349.42</v>
      </c>
      <c r="AE3148" s="2080">
        <f t="shared" ref="AE3148:AN3148" si="3460">AE3072</f>
        <v>11124.516666666666</v>
      </c>
      <c r="AF3148" s="1147">
        <f t="shared" si="3460"/>
        <v>9294.7687000000005</v>
      </c>
      <c r="AG3148" s="3011">
        <f t="shared" si="3460"/>
        <v>0</v>
      </c>
      <c r="AH3148" s="607">
        <f t="shared" si="3460"/>
        <v>0</v>
      </c>
      <c r="AI3148" s="1147">
        <f t="shared" si="3460"/>
        <v>-1829.7479666666659</v>
      </c>
      <c r="AJ3148" s="1147">
        <f t="shared" si="3460"/>
        <v>-0.94010000000000005</v>
      </c>
      <c r="AK3148" s="1147">
        <f t="shared" si="3460"/>
        <v>-8.8340000000000002E-2</v>
      </c>
      <c r="AL3148" s="2080">
        <f t="shared" si="3460"/>
        <v>9294.6803600000003</v>
      </c>
      <c r="AM3148" s="3547">
        <f t="shared" si="3460"/>
        <v>0</v>
      </c>
      <c r="AN3148" s="3904">
        <f t="shared" si="3460"/>
        <v>0</v>
      </c>
      <c r="AO3148" s="2006">
        <f t="shared" ref="AO3148" si="3461">AO3072</f>
        <v>0</v>
      </c>
      <c r="AP3148" s="56"/>
      <c r="AQ3148" s="4292"/>
    </row>
    <row r="3149" spans="1:43" x14ac:dyDescent="0.25">
      <c r="A3149" s="47">
        <v>1</v>
      </c>
      <c r="B3149" s="2564" t="s">
        <v>139</v>
      </c>
      <c r="C3149" s="2387"/>
      <c r="D3149" s="948"/>
      <c r="E3149" s="1173">
        <f>E3073</f>
        <v>399490.32380952378</v>
      </c>
      <c r="F3149" s="1173">
        <v>0</v>
      </c>
      <c r="G3149" s="1018">
        <f t="shared" si="3451"/>
        <v>332823.70952380955</v>
      </c>
      <c r="H3149" s="1018">
        <f t="shared" si="3451"/>
        <v>284063.14523809525</v>
      </c>
      <c r="I3149" s="1018">
        <f t="shared" si="3451"/>
        <v>85.349431879273595</v>
      </c>
      <c r="J3149" s="3433">
        <f t="shared" si="3451"/>
        <v>13.6</v>
      </c>
      <c r="K3149" s="1033"/>
      <c r="L3149" s="1033"/>
      <c r="M3149" s="1034"/>
      <c r="N3149" s="1034">
        <v>0</v>
      </c>
      <c r="O3149" s="1034"/>
      <c r="P3149" s="1034"/>
      <c r="Q3149" s="1034"/>
      <c r="R3149" s="1034"/>
      <c r="S3149" s="1034"/>
      <c r="T3149" s="1147">
        <f t="shared" ref="T3149:AL3149" si="3462">T3073</f>
        <v>350256.82369999995</v>
      </c>
      <c r="U3149" s="1147">
        <f t="shared" ref="U3149:V3149" si="3463">U3073</f>
        <v>350256.82369999995</v>
      </c>
      <c r="V3149" s="1147">
        <f t="shared" si="3463"/>
        <v>350256.82369999995</v>
      </c>
      <c r="W3149" s="1147">
        <f t="shared" ref="W3149:X3149" si="3464">W3073</f>
        <v>350256.82369999995</v>
      </c>
      <c r="X3149" s="1147">
        <f t="shared" si="3464"/>
        <v>348082.71166000003</v>
      </c>
      <c r="Y3149" s="1147">
        <f t="shared" ref="Y3149:Z3149" si="3465">Y3073</f>
        <v>348082.71166000003</v>
      </c>
      <c r="Z3149" s="1147">
        <f t="shared" si="3465"/>
        <v>348331.84938000003</v>
      </c>
      <c r="AA3149" s="1147">
        <f t="shared" ref="AA3149:AB3149" si="3466">AA3073</f>
        <v>348331.84938000003</v>
      </c>
      <c r="AB3149" s="1147">
        <f t="shared" si="3466"/>
        <v>350534.72418000008</v>
      </c>
      <c r="AC3149" s="1147">
        <f t="shared" ref="AC3149:AD3149" si="3467">AC3073</f>
        <v>350534.72418000008</v>
      </c>
      <c r="AD3149" s="1147">
        <f t="shared" si="3467"/>
        <v>350534.72418000008</v>
      </c>
      <c r="AE3149" s="2080">
        <f t="shared" si="3462"/>
        <v>291277.43697666674</v>
      </c>
      <c r="AF3149" s="1147">
        <f t="shared" si="3462"/>
        <v>287080.42116000003</v>
      </c>
      <c r="AG3149" s="3011">
        <f t="shared" si="3462"/>
        <v>0</v>
      </c>
      <c r="AH3149" s="607">
        <f t="shared" si="3462"/>
        <v>0</v>
      </c>
      <c r="AI3149" s="1147">
        <f t="shared" si="3462"/>
        <v>-4197.0158166667397</v>
      </c>
      <c r="AJ3149" s="1147">
        <f t="shared" si="3462"/>
        <v>-0.94010000000000005</v>
      </c>
      <c r="AK3149" s="1147">
        <f t="shared" si="3462"/>
        <v>-537.10511999999994</v>
      </c>
      <c r="AL3149" s="2080">
        <f t="shared" si="3462"/>
        <v>286543.31604000001</v>
      </c>
      <c r="AM3149" s="3547">
        <f>AM3073</f>
        <v>0</v>
      </c>
      <c r="AN3149" s="3904">
        <f>AN3073</f>
        <v>0</v>
      </c>
      <c r="AO3149" s="2006">
        <f>AO3073</f>
        <v>0</v>
      </c>
      <c r="AP3149" s="56"/>
      <c r="AQ3149" s="4292"/>
    </row>
    <row r="3150" spans="1:43" s="73" customFormat="1" ht="29.25" x14ac:dyDescent="0.25">
      <c r="A3150" s="47">
        <v>1</v>
      </c>
      <c r="B3150" s="1073" t="s">
        <v>69</v>
      </c>
      <c r="C3150" s="2400"/>
      <c r="D3150" s="1066"/>
      <c r="E3150" s="1515">
        <f t="shared" ref="E3150:S3150" si="3468">SUM(E3081)</f>
        <v>1420</v>
      </c>
      <c r="F3150" s="1515">
        <v>0</v>
      </c>
      <c r="G3150" s="1066">
        <f t="shared" si="3468"/>
        <v>1184</v>
      </c>
      <c r="H3150" s="1066">
        <f t="shared" si="3468"/>
        <v>960</v>
      </c>
      <c r="I3150" s="1066">
        <f t="shared" si="3468"/>
        <v>81.081081081081081</v>
      </c>
      <c r="J3150" s="3449">
        <f t="shared" si="3468"/>
        <v>0</v>
      </c>
      <c r="K3150" s="1066">
        <f t="shared" si="3468"/>
        <v>10.066197183098591</v>
      </c>
      <c r="L3150" s="1066">
        <f t="shared" si="3468"/>
        <v>9.8895833333333325</v>
      </c>
      <c r="M3150" s="1066">
        <f t="shared" si="3468"/>
        <v>14294</v>
      </c>
      <c r="N3150" s="1066">
        <v>0</v>
      </c>
      <c r="O3150" s="1066">
        <f t="shared" si="3468"/>
        <v>11912</v>
      </c>
      <c r="P3150" s="1066">
        <f t="shared" si="3468"/>
        <v>9494</v>
      </c>
      <c r="Q3150" s="1066">
        <f t="shared" si="3468"/>
        <v>79.701141705842844</v>
      </c>
      <c r="R3150" s="1066">
        <f t="shared" si="3468"/>
        <v>47</v>
      </c>
      <c r="S3150" s="1066">
        <f t="shared" si="3468"/>
        <v>242.39999999999998</v>
      </c>
      <c r="T3150" s="1147"/>
      <c r="U3150" s="1147"/>
      <c r="V3150" s="1147"/>
      <c r="W3150" s="1147"/>
      <c r="X3150" s="1147"/>
      <c r="Y3150" s="1147"/>
      <c r="Z3150" s="1147"/>
      <c r="AA3150" s="1147"/>
      <c r="AB3150" s="1147"/>
      <c r="AC3150" s="1147"/>
      <c r="AD3150" s="1147"/>
      <c r="AE3150" s="2080"/>
      <c r="AF3150" s="1147"/>
      <c r="AG3150" s="3011"/>
      <c r="AH3150" s="607"/>
      <c r="AI3150" s="1147"/>
      <c r="AJ3150" s="1147"/>
      <c r="AK3150" s="1147"/>
      <c r="AL3150" s="2080"/>
      <c r="AM3150" s="3547"/>
      <c r="AN3150" s="3926">
        <f t="shared" ref="AN3150" si="3469">SUM(AN3081)</f>
        <v>0</v>
      </c>
      <c r="AO3150" s="2006"/>
      <c r="AP3150" s="56"/>
      <c r="AQ3150" s="4292"/>
    </row>
    <row r="3151" spans="1:43" ht="29.25" x14ac:dyDescent="0.25">
      <c r="A3151" s="47">
        <v>1</v>
      </c>
      <c r="B3151" s="1084" t="s">
        <v>16</v>
      </c>
      <c r="C3151" s="2401"/>
      <c r="D3151" s="1051"/>
      <c r="E3151" s="1535">
        <f>SUM(E3087)</f>
        <v>2629</v>
      </c>
      <c r="F3151" s="1535">
        <v>217</v>
      </c>
      <c r="G3151" s="1051">
        <f t="shared" ref="G3151:M3151" si="3470">SUM(G3087)</f>
        <v>2227</v>
      </c>
      <c r="H3151" s="1051">
        <f t="shared" si="3470"/>
        <v>2430</v>
      </c>
      <c r="I3151" s="1051">
        <f t="shared" si="3470"/>
        <v>109.11540188594522</v>
      </c>
      <c r="J3151" s="3464">
        <f t="shared" si="3470"/>
        <v>17</v>
      </c>
      <c r="K3151" s="1051">
        <f t="shared" si="3470"/>
        <v>6.535564853556485</v>
      </c>
      <c r="L3151" s="1051">
        <f t="shared" si="3470"/>
        <v>6.4164609053497941</v>
      </c>
      <c r="M3151" s="1051">
        <f t="shared" si="3470"/>
        <v>17182</v>
      </c>
      <c r="N3151" s="1051">
        <v>1521</v>
      </c>
      <c r="O3151" s="1051">
        <f>SUM(O3087)</f>
        <v>14571.5</v>
      </c>
      <c r="P3151" s="1051">
        <f>SUM(P3087)</f>
        <v>15592</v>
      </c>
      <c r="Q3151" s="1051">
        <f>SUM(Q3087)</f>
        <v>107.00339704217137</v>
      </c>
      <c r="R3151" s="1051">
        <f>SUM(R3087)</f>
        <v>71</v>
      </c>
      <c r="S3151" s="1051">
        <f>SUM(S3087)</f>
        <v>263.52676056338032</v>
      </c>
      <c r="T3151" s="1193"/>
      <c r="U3151" s="1193"/>
      <c r="V3151" s="1193"/>
      <c r="W3151" s="1193"/>
      <c r="X3151" s="1193"/>
      <c r="Y3151" s="1193"/>
      <c r="Z3151" s="1193"/>
      <c r="AA3151" s="1193"/>
      <c r="AB3151" s="1193"/>
      <c r="AC3151" s="1193"/>
      <c r="AD3151" s="1193"/>
      <c r="AE3151" s="2081"/>
      <c r="AF3151" s="1193"/>
      <c r="AG3151" s="3012"/>
      <c r="AH3151" s="1889"/>
      <c r="AI3151" s="1193"/>
      <c r="AJ3151" s="1193"/>
      <c r="AK3151" s="1193"/>
      <c r="AL3151" s="2081"/>
      <c r="AM3151" s="3548"/>
      <c r="AN3151" s="3935">
        <f t="shared" ref="AN3151" si="3471">SUM(AN3087)</f>
        <v>0</v>
      </c>
      <c r="AO3151" s="3302"/>
      <c r="AP3151" s="56"/>
      <c r="AQ3151" s="4292"/>
    </row>
    <row r="3152" spans="1:43" ht="29.25" x14ac:dyDescent="0.25">
      <c r="A3152" s="47">
        <v>1</v>
      </c>
      <c r="B3152" s="1038" t="s">
        <v>222</v>
      </c>
      <c r="C3152" s="1038"/>
      <c r="D3152" s="1086"/>
      <c r="E3152" s="1519">
        <f t="shared" ref="E3152:S3152" si="3472">SUM(E3088)</f>
        <v>4049</v>
      </c>
      <c r="F3152" s="1519">
        <v>217</v>
      </c>
      <c r="G3152" s="1086">
        <f t="shared" si="3472"/>
        <v>3411</v>
      </c>
      <c r="H3152" s="1086">
        <f t="shared" si="3472"/>
        <v>3390</v>
      </c>
      <c r="I3152" s="1086">
        <f t="shared" si="3472"/>
        <v>99.384344766930525</v>
      </c>
      <c r="J3152" s="3520">
        <f t="shared" ref="J3152:J3157" si="3473">SUM(J3088)</f>
        <v>17</v>
      </c>
      <c r="K3152" s="1086">
        <f t="shared" si="3472"/>
        <v>7.7737713015559393</v>
      </c>
      <c r="L3152" s="1086">
        <f t="shared" si="3472"/>
        <v>16.306044238683128</v>
      </c>
      <c r="M3152" s="1086">
        <f t="shared" si="3472"/>
        <v>31476</v>
      </c>
      <c r="N3152" s="1086">
        <v>1521</v>
      </c>
      <c r="O3152" s="1086">
        <f t="shared" si="3472"/>
        <v>26483.5</v>
      </c>
      <c r="P3152" s="1086">
        <f>SUM(P3088)</f>
        <v>25086</v>
      </c>
      <c r="Q3152" s="1086">
        <f t="shared" si="3472"/>
        <v>94.723129495723754</v>
      </c>
      <c r="R3152" s="1086">
        <f t="shared" si="3472"/>
        <v>118</v>
      </c>
      <c r="S3152" s="1086">
        <f t="shared" si="3472"/>
        <v>255.11186440677963</v>
      </c>
      <c r="T3152" s="2074">
        <f>SUM(T3088)</f>
        <v>75479.088531839996</v>
      </c>
      <c r="U3152" s="2074">
        <f t="shared" ref="U3152:V3152" si="3474">SUM(U3088)</f>
        <v>75479.088531839996</v>
      </c>
      <c r="V3152" s="2074">
        <f t="shared" si="3474"/>
        <v>75479.088531839996</v>
      </c>
      <c r="W3152" s="2074">
        <f t="shared" ref="W3152:X3152" si="3475">SUM(W3088)</f>
        <v>75479.088531839996</v>
      </c>
      <c r="X3152" s="2074">
        <f t="shared" si="3475"/>
        <v>75479.088531839996</v>
      </c>
      <c r="Y3152" s="2074">
        <f t="shared" ref="Y3152:Z3152" si="3476">SUM(Y3088)</f>
        <v>75479.088531839996</v>
      </c>
      <c r="Z3152" s="2074">
        <f t="shared" si="3476"/>
        <v>75479.088531839996</v>
      </c>
      <c r="AA3152" s="2074">
        <f t="shared" ref="AA3152:AB3152" si="3477">SUM(AA3088)</f>
        <v>80316.389649888006</v>
      </c>
      <c r="AB3152" s="2074">
        <f t="shared" si="3477"/>
        <v>80316.389649888006</v>
      </c>
      <c r="AC3152" s="2074">
        <f t="shared" ref="AC3152:AD3152" si="3478">SUM(AC3088)</f>
        <v>80316.389649888006</v>
      </c>
      <c r="AD3152" s="2074">
        <f t="shared" si="3478"/>
        <v>80316.389649888006</v>
      </c>
      <c r="AE3152" s="2075">
        <f t="shared" ref="AE3152:AN3152" si="3479">SUM(AE3088)</f>
        <v>67736.541561248014</v>
      </c>
      <c r="AF3152" s="2074">
        <f t="shared" si="3479"/>
        <v>71093.338699999993</v>
      </c>
      <c r="AG3152" s="3009">
        <f t="shared" si="3479"/>
        <v>0</v>
      </c>
      <c r="AH3152" s="610">
        <f t="shared" si="3479"/>
        <v>0</v>
      </c>
      <c r="AI3152" s="2074">
        <f t="shared" si="3479"/>
        <v>3356.7971387519792</v>
      </c>
      <c r="AJ3152" s="2074">
        <f t="shared" si="3479"/>
        <v>0</v>
      </c>
      <c r="AK3152" s="2074">
        <f t="shared" si="3479"/>
        <v>-91.684290000000004</v>
      </c>
      <c r="AL3152" s="2075">
        <f t="shared" si="3479"/>
        <v>71001.654409999988</v>
      </c>
      <c r="AM3152" s="3545">
        <f t="shared" si="3479"/>
        <v>267.27959999999996</v>
      </c>
      <c r="AN3152" s="4036">
        <f t="shared" si="3479"/>
        <v>0</v>
      </c>
      <c r="AO3152" s="3307">
        <f t="shared" ref="AO3152" si="3480">SUM(AO3088)</f>
        <v>0</v>
      </c>
      <c r="AP3152" s="56"/>
      <c r="AQ3152" s="4292"/>
    </row>
    <row r="3153" spans="1:43" ht="15.75" x14ac:dyDescent="0.25">
      <c r="A3153" s="47">
        <v>1</v>
      </c>
      <c r="B3153" s="1422" t="s">
        <v>217</v>
      </c>
      <c r="C3153" s="2402"/>
      <c r="D3153" s="1085"/>
      <c r="E3153" s="1518">
        <f t="shared" ref="E3153:S3153" si="3481">SUM(E3089)</f>
        <v>11020</v>
      </c>
      <c r="F3153" s="1518">
        <v>0</v>
      </c>
      <c r="G3153" s="1085">
        <f t="shared" si="3481"/>
        <v>9183</v>
      </c>
      <c r="H3153" s="1085">
        <f t="shared" si="3481"/>
        <v>10105</v>
      </c>
      <c r="I3153" s="1085">
        <f t="shared" si="3481"/>
        <v>110.04029184362409</v>
      </c>
      <c r="J3153" s="3521">
        <f t="shared" si="3473"/>
        <v>1</v>
      </c>
      <c r="K3153" s="1085">
        <f t="shared" si="3481"/>
        <v>0</v>
      </c>
      <c r="L3153" s="1085">
        <f t="shared" si="3481"/>
        <v>0</v>
      </c>
      <c r="M3153" s="1085">
        <f t="shared" si="3481"/>
        <v>0</v>
      </c>
      <c r="N3153" s="1085">
        <v>0</v>
      </c>
      <c r="O3153" s="1085">
        <f t="shared" si="3481"/>
        <v>0</v>
      </c>
      <c r="P3153" s="1085">
        <f>SUM(P3089)</f>
        <v>0</v>
      </c>
      <c r="Q3153" s="1085">
        <f t="shared" si="3481"/>
        <v>0</v>
      </c>
      <c r="R3153" s="1085">
        <f t="shared" si="3481"/>
        <v>0</v>
      </c>
      <c r="S3153" s="1085">
        <f t="shared" si="3481"/>
        <v>0</v>
      </c>
      <c r="T3153" s="2079">
        <f t="shared" ref="T3153:AL3153" si="3482">SUM(T3089)</f>
        <v>0</v>
      </c>
      <c r="U3153" s="2079">
        <f t="shared" ref="U3153:V3153" si="3483">SUM(U3089)</f>
        <v>0</v>
      </c>
      <c r="V3153" s="2079">
        <f t="shared" si="3483"/>
        <v>0</v>
      </c>
      <c r="W3153" s="2079">
        <f t="shared" ref="W3153:X3153" si="3484">SUM(W3089)</f>
        <v>0</v>
      </c>
      <c r="X3153" s="2079">
        <f t="shared" si="3484"/>
        <v>0</v>
      </c>
      <c r="Y3153" s="2079">
        <f t="shared" ref="Y3153:Z3153" si="3485">SUM(Y3089)</f>
        <v>0</v>
      </c>
      <c r="Z3153" s="2079">
        <f t="shared" si="3485"/>
        <v>0</v>
      </c>
      <c r="AA3153" s="2079">
        <f t="shared" ref="AA3153:AB3153" si="3486">SUM(AA3089)</f>
        <v>0</v>
      </c>
      <c r="AB3153" s="2079">
        <f t="shared" si="3486"/>
        <v>0</v>
      </c>
      <c r="AC3153" s="2079">
        <f t="shared" ref="AC3153:AD3153" si="3487">SUM(AC3089)</f>
        <v>0</v>
      </c>
      <c r="AD3153" s="2079">
        <f t="shared" si="3487"/>
        <v>0</v>
      </c>
      <c r="AE3153" s="2082">
        <f t="shared" si="3482"/>
        <v>0</v>
      </c>
      <c r="AF3153" s="2079">
        <f t="shared" si="3482"/>
        <v>0</v>
      </c>
      <c r="AG3153" s="3010">
        <f t="shared" si="3482"/>
        <v>0</v>
      </c>
      <c r="AH3153" s="1137">
        <f t="shared" si="3482"/>
        <v>0</v>
      </c>
      <c r="AI3153" s="2079">
        <f t="shared" si="3482"/>
        <v>0</v>
      </c>
      <c r="AJ3153" s="2079">
        <f t="shared" si="3482"/>
        <v>0</v>
      </c>
      <c r="AK3153" s="2079">
        <f t="shared" si="3482"/>
        <v>0</v>
      </c>
      <c r="AL3153" s="2082">
        <f t="shared" si="3482"/>
        <v>0</v>
      </c>
      <c r="AM3153" s="3546">
        <f>SUM(AM3089)</f>
        <v>0</v>
      </c>
      <c r="AN3153" s="4037">
        <f>SUM(AN3089)</f>
        <v>0</v>
      </c>
      <c r="AO3153" s="2071">
        <f>SUM(AO3089)</f>
        <v>0</v>
      </c>
      <c r="AP3153" s="56"/>
      <c r="AQ3153" s="4292"/>
    </row>
    <row r="3154" spans="1:43" x14ac:dyDescent="0.25">
      <c r="A3154" s="47">
        <v>1</v>
      </c>
      <c r="B3154" s="1423" t="s">
        <v>218</v>
      </c>
      <c r="C3154" s="2403"/>
      <c r="D3154" s="1074"/>
      <c r="E3154" s="1585">
        <f>SUM(E3090)</f>
        <v>11020</v>
      </c>
      <c r="F3154" s="1585">
        <v>0</v>
      </c>
      <c r="G3154" s="1074">
        <f t="shared" ref="G3154:I3157" si="3488">SUM(G3090)</f>
        <v>9183</v>
      </c>
      <c r="H3154" s="1074">
        <f t="shared" si="3488"/>
        <v>10105</v>
      </c>
      <c r="I3154" s="1074">
        <f t="shared" si="3488"/>
        <v>110.04029184362409</v>
      </c>
      <c r="J3154" s="3522">
        <f t="shared" si="3473"/>
        <v>1</v>
      </c>
      <c r="K3154" s="1075"/>
      <c r="L3154" s="1076"/>
      <c r="M3154" s="1074"/>
      <c r="N3154" s="1074">
        <v>0</v>
      </c>
      <c r="O3154" s="1074"/>
      <c r="P3154" s="1074"/>
      <c r="Q3154" s="1077"/>
      <c r="R3154" s="1074"/>
      <c r="S3154" s="1077"/>
      <c r="T3154" s="2079"/>
      <c r="U3154" s="2079"/>
      <c r="V3154" s="2079"/>
      <c r="W3154" s="2079"/>
      <c r="X3154" s="2079"/>
      <c r="Y3154" s="2079"/>
      <c r="Z3154" s="2079"/>
      <c r="AA3154" s="2079"/>
      <c r="AB3154" s="2079"/>
      <c r="AC3154" s="2079"/>
      <c r="AD3154" s="2079"/>
      <c r="AE3154" s="2082"/>
      <c r="AF3154" s="2079"/>
      <c r="AG3154" s="3010"/>
      <c r="AH3154" s="1137"/>
      <c r="AI3154" s="2079"/>
      <c r="AJ3154" s="2079"/>
      <c r="AK3154" s="2079"/>
      <c r="AL3154" s="2082"/>
      <c r="AM3154" s="3546"/>
      <c r="AN3154" s="4038">
        <f t="shared" ref="AN3154" si="3489">SUM(AN3090)</f>
        <v>0</v>
      </c>
      <c r="AO3154" s="2071"/>
      <c r="AP3154" s="56"/>
      <c r="AQ3154" s="4292"/>
    </row>
    <row r="3155" spans="1:43" ht="30" x14ac:dyDescent="0.25">
      <c r="A3155" s="47">
        <v>1</v>
      </c>
      <c r="B3155" s="974" t="s">
        <v>219</v>
      </c>
      <c r="C3155" s="2364"/>
      <c r="D3155" s="1078"/>
      <c r="E3155" s="1586">
        <f>SUM(E3091)</f>
        <v>20</v>
      </c>
      <c r="F3155" s="1586">
        <v>0</v>
      </c>
      <c r="G3155" s="1078">
        <f t="shared" si="3488"/>
        <v>17</v>
      </c>
      <c r="H3155" s="1078">
        <f t="shared" si="3488"/>
        <v>16</v>
      </c>
      <c r="I3155" s="1078">
        <f t="shared" si="3488"/>
        <v>94.117647058823522</v>
      </c>
      <c r="J3155" s="3523">
        <f t="shared" si="3473"/>
        <v>1</v>
      </c>
      <c r="K3155" s="1079"/>
      <c r="L3155" s="1080"/>
      <c r="M3155" s="1078"/>
      <c r="N3155" s="1078">
        <v>0</v>
      </c>
      <c r="O3155" s="1078"/>
      <c r="P3155" s="1078"/>
      <c r="Q3155" s="969"/>
      <c r="R3155" s="1078"/>
      <c r="S3155" s="969"/>
      <c r="T3155" s="1147"/>
      <c r="U3155" s="1147"/>
      <c r="V3155" s="1147"/>
      <c r="W3155" s="1147"/>
      <c r="X3155" s="1147"/>
      <c r="Y3155" s="1147"/>
      <c r="Z3155" s="1147"/>
      <c r="AA3155" s="1147"/>
      <c r="AB3155" s="1147"/>
      <c r="AC3155" s="1147"/>
      <c r="AD3155" s="1147"/>
      <c r="AE3155" s="2080"/>
      <c r="AF3155" s="1147"/>
      <c r="AG3155" s="3011"/>
      <c r="AH3155" s="607"/>
      <c r="AI3155" s="1147"/>
      <c r="AJ3155" s="1147"/>
      <c r="AK3155" s="1147"/>
      <c r="AL3155" s="2080"/>
      <c r="AM3155" s="3547"/>
      <c r="AN3155" s="4039">
        <f t="shared" ref="AN3155" si="3490">SUM(AN3091)</f>
        <v>0</v>
      </c>
      <c r="AO3155" s="2006"/>
      <c r="AP3155" s="56"/>
      <c r="AQ3155" s="4292"/>
    </row>
    <row r="3156" spans="1:43" ht="30" x14ac:dyDescent="0.25">
      <c r="A3156" s="47">
        <v>1</v>
      </c>
      <c r="B3156" s="1093" t="s">
        <v>220</v>
      </c>
      <c r="C3156" s="2404"/>
      <c r="D3156" s="1081"/>
      <c r="E3156" s="1587">
        <f>SUM(E3092)</f>
        <v>20</v>
      </c>
      <c r="F3156" s="1587">
        <v>0</v>
      </c>
      <c r="G3156" s="1081">
        <f t="shared" si="3488"/>
        <v>17</v>
      </c>
      <c r="H3156" s="1081">
        <f t="shared" si="3488"/>
        <v>16</v>
      </c>
      <c r="I3156" s="1081">
        <f t="shared" si="3488"/>
        <v>94.117647058823522</v>
      </c>
      <c r="J3156" s="3524">
        <f t="shared" si="3473"/>
        <v>1</v>
      </c>
      <c r="K3156" s="1082"/>
      <c r="L3156" s="967"/>
      <c r="M3156" s="1081"/>
      <c r="N3156" s="1081">
        <v>0</v>
      </c>
      <c r="O3156" s="1081"/>
      <c r="P3156" s="1081"/>
      <c r="Q3156" s="969"/>
      <c r="R3156" s="1081"/>
      <c r="S3156" s="969"/>
      <c r="T3156" s="1147"/>
      <c r="U3156" s="1147"/>
      <c r="V3156" s="1147"/>
      <c r="W3156" s="1147"/>
      <c r="X3156" s="1147"/>
      <c r="Y3156" s="1147"/>
      <c r="Z3156" s="1147"/>
      <c r="AA3156" s="1147"/>
      <c r="AB3156" s="1147"/>
      <c r="AC3156" s="1147"/>
      <c r="AD3156" s="1147"/>
      <c r="AE3156" s="2080"/>
      <c r="AF3156" s="1147"/>
      <c r="AG3156" s="3011"/>
      <c r="AH3156" s="607"/>
      <c r="AI3156" s="1147"/>
      <c r="AJ3156" s="1147"/>
      <c r="AK3156" s="1147"/>
      <c r="AL3156" s="2080"/>
      <c r="AM3156" s="3547"/>
      <c r="AN3156" s="4040">
        <f t="shared" ref="AN3156" si="3491">SUM(AN3092)</f>
        <v>0</v>
      </c>
      <c r="AO3156" s="2006"/>
      <c r="AP3156" s="56"/>
      <c r="AQ3156" s="4292"/>
    </row>
    <row r="3157" spans="1:43" ht="29.25" thickBot="1" x14ac:dyDescent="0.3">
      <c r="A3157" s="47">
        <v>1</v>
      </c>
      <c r="B3157" s="1424" t="s">
        <v>225</v>
      </c>
      <c r="C3157" s="2405"/>
      <c r="D3157" s="1087"/>
      <c r="E3157" s="1678">
        <f>SUM(E3093)</f>
        <v>11040</v>
      </c>
      <c r="F3157" s="1678">
        <v>0</v>
      </c>
      <c r="G3157" s="1087">
        <f t="shared" si="3488"/>
        <v>9200</v>
      </c>
      <c r="H3157" s="1087">
        <f t="shared" si="3488"/>
        <v>10121</v>
      </c>
      <c r="I3157" s="1087">
        <f t="shared" si="3488"/>
        <v>110.01086956521739</v>
      </c>
      <c r="J3157" s="3525">
        <f t="shared" si="3473"/>
        <v>2</v>
      </c>
      <c r="K3157" s="1088"/>
      <c r="L3157" s="1089"/>
      <c r="M3157" s="1087"/>
      <c r="N3157" s="1087">
        <v>0</v>
      </c>
      <c r="O3157" s="1087"/>
      <c r="P3157" s="1087"/>
      <c r="Q3157" s="979"/>
      <c r="R3157" s="1087"/>
      <c r="S3157" s="979"/>
      <c r="T3157" s="1254">
        <f t="shared" ref="T3157:AN3157" si="3492">SUM(T3093)</f>
        <v>33444.22004</v>
      </c>
      <c r="U3157" s="1254">
        <f t="shared" ref="U3157:V3157" si="3493">SUM(U3093)</f>
        <v>33444.22004</v>
      </c>
      <c r="V3157" s="1254">
        <f t="shared" si="3493"/>
        <v>33444.22004</v>
      </c>
      <c r="W3157" s="1254">
        <f t="shared" ref="W3157:X3157" si="3494">SUM(W3093)</f>
        <v>33444.22004</v>
      </c>
      <c r="X3157" s="1254">
        <f t="shared" si="3494"/>
        <v>33444.22004</v>
      </c>
      <c r="Y3157" s="1254">
        <f t="shared" ref="Y3157:Z3157" si="3495">SUM(Y3093)</f>
        <v>33444.22004</v>
      </c>
      <c r="Z3157" s="1254">
        <f t="shared" si="3495"/>
        <v>33444.22004</v>
      </c>
      <c r="AA3157" s="1254">
        <f t="shared" ref="AA3157:AB3157" si="3496">SUM(AA3093)</f>
        <v>33444.22004</v>
      </c>
      <c r="AB3157" s="1254">
        <f t="shared" si="3496"/>
        <v>33444.22004</v>
      </c>
      <c r="AC3157" s="1254">
        <f t="shared" ref="AC3157:AD3157" si="3497">SUM(AC3093)</f>
        <v>33444.22004</v>
      </c>
      <c r="AD3157" s="1254">
        <f t="shared" si="3497"/>
        <v>33444.22004</v>
      </c>
      <c r="AE3157" s="2086">
        <f t="shared" si="3492"/>
        <v>27870.183366666664</v>
      </c>
      <c r="AF3157" s="1254">
        <f t="shared" si="3492"/>
        <v>27874.650700000002</v>
      </c>
      <c r="AG3157" s="3027">
        <f t="shared" si="3492"/>
        <v>0</v>
      </c>
      <c r="AH3157" s="737">
        <f t="shared" si="3492"/>
        <v>0</v>
      </c>
      <c r="AI3157" s="1254">
        <f t="shared" si="3492"/>
        <v>4.4673333333375922</v>
      </c>
      <c r="AJ3157" s="1254">
        <f t="shared" si="3492"/>
        <v>0</v>
      </c>
      <c r="AK3157" s="1254">
        <f t="shared" si="3492"/>
        <v>-52.377849999999995</v>
      </c>
      <c r="AL3157" s="2086">
        <f t="shared" si="3492"/>
        <v>27822.272850000001</v>
      </c>
      <c r="AM3157" s="3586">
        <f t="shared" si="3492"/>
        <v>75.400000000000006</v>
      </c>
      <c r="AN3157" s="4041">
        <f t="shared" si="3492"/>
        <v>0</v>
      </c>
      <c r="AO3157" s="3910">
        <f t="shared" ref="AO3157" si="3498">SUM(AO3093)</f>
        <v>0</v>
      </c>
      <c r="AP3157" s="56"/>
      <c r="AQ3157" s="4292"/>
    </row>
    <row r="3158" spans="1:43" ht="47.25" x14ac:dyDescent="0.25">
      <c r="A3158" s="47">
        <v>1</v>
      </c>
      <c r="B3158" s="1007" t="s">
        <v>346</v>
      </c>
      <c r="C3158" s="623"/>
      <c r="D3158" s="623"/>
      <c r="E3158" s="1546"/>
      <c r="F3158" s="1546">
        <v>0</v>
      </c>
      <c r="G3158" s="483"/>
      <c r="H3158" s="483"/>
      <c r="I3158" s="483"/>
      <c r="J3158" s="3526"/>
      <c r="K3158" s="483"/>
      <c r="L3158" s="483"/>
      <c r="M3158" s="483"/>
      <c r="N3158" s="483">
        <v>0</v>
      </c>
      <c r="O3158" s="483"/>
      <c r="P3158" s="483"/>
      <c r="Q3158" s="483"/>
      <c r="R3158" s="483"/>
      <c r="S3158" s="483"/>
      <c r="T3158" s="1137"/>
      <c r="U3158" s="1137"/>
      <c r="V3158" s="1137"/>
      <c r="W3158" s="1137"/>
      <c r="X3158" s="1137"/>
      <c r="Y3158" s="1137"/>
      <c r="Z3158" s="1137"/>
      <c r="AA3158" s="1137"/>
      <c r="AB3158" s="1137"/>
      <c r="AC3158" s="1137"/>
      <c r="AD3158" s="1137"/>
      <c r="AE3158" s="2071"/>
      <c r="AF3158" s="1137"/>
      <c r="AG3158" s="3010"/>
      <c r="AH3158" s="1137"/>
      <c r="AI3158" s="1137"/>
      <c r="AJ3158" s="1137"/>
      <c r="AK3158" s="1137"/>
      <c r="AL3158" s="2009"/>
      <c r="AM3158" s="3546"/>
      <c r="AN3158" s="4042"/>
      <c r="AO3158" s="2071"/>
      <c r="AP3158" s="56"/>
      <c r="AQ3158" s="4292"/>
    </row>
    <row r="3159" spans="1:43" x14ac:dyDescent="0.25">
      <c r="A3159" s="47">
        <v>1</v>
      </c>
      <c r="B3159" s="367" t="s">
        <v>5</v>
      </c>
      <c r="C3159" s="2239"/>
      <c r="D3159" s="367"/>
      <c r="E3159" s="664"/>
      <c r="F3159" s="664">
        <v>0</v>
      </c>
      <c r="G3159" s="596"/>
      <c r="H3159" s="596"/>
      <c r="I3159" s="596"/>
      <c r="J3159" s="3518"/>
      <c r="K3159" s="596"/>
      <c r="L3159" s="596"/>
      <c r="M3159" s="43"/>
      <c r="N3159" s="43">
        <v>0</v>
      </c>
      <c r="O3159" s="43"/>
      <c r="P3159" s="43"/>
      <c r="Q3159" s="43"/>
      <c r="R3159" s="43"/>
      <c r="S3159" s="43"/>
      <c r="T3159" s="607"/>
      <c r="U3159" s="607"/>
      <c r="V3159" s="607"/>
      <c r="W3159" s="607"/>
      <c r="X3159" s="607"/>
      <c r="Y3159" s="607"/>
      <c r="Z3159" s="607"/>
      <c r="AA3159" s="607"/>
      <c r="AB3159" s="607"/>
      <c r="AC3159" s="607"/>
      <c r="AD3159" s="607"/>
      <c r="AE3159" s="2006"/>
      <c r="AF3159" s="607"/>
      <c r="AG3159" s="3011"/>
      <c r="AH3159" s="607"/>
      <c r="AI3159" s="607"/>
      <c r="AJ3159" s="607"/>
      <c r="AK3159" s="607"/>
      <c r="AL3159" s="2010"/>
      <c r="AM3159" s="3547"/>
      <c r="AN3159" s="1271"/>
      <c r="AO3159" s="2006"/>
      <c r="AP3159" s="56"/>
      <c r="AQ3159" s="4292"/>
    </row>
    <row r="3160" spans="1:43" x14ac:dyDescent="0.25">
      <c r="A3160" s="47">
        <v>1</v>
      </c>
      <c r="B3160" s="100" t="s">
        <v>24</v>
      </c>
      <c r="C3160" s="3341" t="s">
        <v>285</v>
      </c>
      <c r="D3160" s="309">
        <v>340</v>
      </c>
      <c r="E3160" s="664">
        <v>214</v>
      </c>
      <c r="F3160" s="664">
        <v>0</v>
      </c>
      <c r="G3160" s="69">
        <f>ROUND(E3160/12*$B$4,0)</f>
        <v>178</v>
      </c>
      <c r="H3160" s="69">
        <v>150</v>
      </c>
      <c r="I3160" s="69">
        <f t="shared" ref="I3160:I3169" si="3499">H3160/G3160*100</f>
        <v>84.269662921348313</v>
      </c>
      <c r="J3160" s="3364"/>
      <c r="K3160" s="597">
        <v>6.1</v>
      </c>
      <c r="L3160" s="70">
        <f t="shared" ref="L3160:L3169" si="3500">P3160/H3160</f>
        <v>4.3533333333333335</v>
      </c>
      <c r="M3160" s="71">
        <f t="shared" ref="M3160:M3168" si="3501">ROUND(E3160*K3160,0)</f>
        <v>1305</v>
      </c>
      <c r="N3160" s="71">
        <v>0</v>
      </c>
      <c r="O3160" s="71">
        <f>ROUND(M3160/12*$B$4,0)</f>
        <v>1088</v>
      </c>
      <c r="P3160" s="71">
        <v>653</v>
      </c>
      <c r="Q3160" s="71">
        <f t="shared" ref="Q3160:Q3169" si="3502">P3160/O3160*100</f>
        <v>60.018382352941181</v>
      </c>
      <c r="R3160" s="71">
        <f t="shared" ref="R3160:R3168" si="3503">ROUND(M3160/D3160,0)</f>
        <v>4</v>
      </c>
      <c r="S3160" s="71">
        <f t="shared" ref="S3160:S3169" si="3504">P3160/$B$4*12/R3160</f>
        <v>195.89999999999998</v>
      </c>
      <c r="T3160" s="607"/>
      <c r="U3160" s="607"/>
      <c r="V3160" s="607"/>
      <c r="W3160" s="607"/>
      <c r="X3160" s="607"/>
      <c r="Y3160" s="607"/>
      <c r="Z3160" s="607"/>
      <c r="AA3160" s="607"/>
      <c r="AB3160" s="607"/>
      <c r="AC3160" s="607"/>
      <c r="AD3160" s="607"/>
      <c r="AE3160" s="2006"/>
      <c r="AF3160" s="607"/>
      <c r="AG3160" s="3011"/>
      <c r="AH3160" s="607"/>
      <c r="AI3160" s="607"/>
      <c r="AJ3160" s="607"/>
      <c r="AK3160" s="607"/>
      <c r="AL3160" s="2010"/>
      <c r="AM3160" s="3547"/>
      <c r="AN3160" s="3820"/>
      <c r="AO3160" s="2006"/>
      <c r="AP3160" s="56"/>
      <c r="AQ3160" s="4292"/>
    </row>
    <row r="3161" spans="1:43" x14ac:dyDescent="0.25">
      <c r="A3161" s="47">
        <v>1</v>
      </c>
      <c r="B3161" s="100" t="s">
        <v>25</v>
      </c>
      <c r="C3161" s="3341" t="s">
        <v>285</v>
      </c>
      <c r="D3161" s="309">
        <v>340</v>
      </c>
      <c r="E3161" s="664">
        <v>94</v>
      </c>
      <c r="F3161" s="664">
        <v>0</v>
      </c>
      <c r="G3161" s="69">
        <f>ROUND(E3161/12*$B$4,0)</f>
        <v>78</v>
      </c>
      <c r="H3161" s="69">
        <v>61</v>
      </c>
      <c r="I3161" s="69">
        <f t="shared" si="3499"/>
        <v>78.205128205128204</v>
      </c>
      <c r="J3161" s="3364"/>
      <c r="K3161" s="597">
        <v>8</v>
      </c>
      <c r="L3161" s="70">
        <f t="shared" si="3500"/>
        <v>6.5409836065573774</v>
      </c>
      <c r="M3161" s="71">
        <f t="shared" si="3501"/>
        <v>752</v>
      </c>
      <c r="N3161" s="71">
        <v>0</v>
      </c>
      <c r="O3161" s="71">
        <f>ROUND(M3161/12*$B$4,0)</f>
        <v>627</v>
      </c>
      <c r="P3161" s="71">
        <v>399</v>
      </c>
      <c r="Q3161" s="71">
        <f t="shared" si="3502"/>
        <v>63.636363636363633</v>
      </c>
      <c r="R3161" s="71">
        <f t="shared" si="3503"/>
        <v>2</v>
      </c>
      <c r="S3161" s="71">
        <f t="shared" si="3504"/>
        <v>239.39999999999998</v>
      </c>
      <c r="T3161" s="100"/>
      <c r="U3161" s="100"/>
      <c r="V3161" s="100"/>
      <c r="W3161" s="100"/>
      <c r="X3161" s="100"/>
      <c r="Y3161" s="100"/>
      <c r="Z3161" s="100"/>
      <c r="AA3161" s="100"/>
      <c r="AB3161" s="100"/>
      <c r="AC3161" s="100"/>
      <c r="AD3161" s="100"/>
      <c r="AE3161" s="3"/>
      <c r="AF3161" s="100"/>
      <c r="AG3161" s="3052"/>
      <c r="AH3161" s="100"/>
      <c r="AI3161" s="100"/>
      <c r="AJ3161" s="100"/>
      <c r="AK3161" s="100"/>
      <c r="AL3161" s="3"/>
      <c r="AM3161" s="3517"/>
      <c r="AN3161" s="3820"/>
      <c r="AO3161" s="4034"/>
      <c r="AP3161" s="56"/>
      <c r="AQ3161" s="4292"/>
    </row>
    <row r="3162" spans="1:43" x14ac:dyDescent="0.25">
      <c r="A3162" s="47">
        <v>1</v>
      </c>
      <c r="B3162" s="100" t="s">
        <v>175</v>
      </c>
      <c r="C3162" s="3341" t="s">
        <v>285</v>
      </c>
      <c r="D3162" s="309">
        <v>270</v>
      </c>
      <c r="E3162" s="664">
        <v>436</v>
      </c>
      <c r="F3162" s="664">
        <v>0</v>
      </c>
      <c r="G3162" s="69">
        <f>ROUND(E3162/12*$B$4,0)</f>
        <v>363</v>
      </c>
      <c r="H3162" s="69">
        <v>323</v>
      </c>
      <c r="I3162" s="69">
        <f t="shared" si="3499"/>
        <v>88.980716253443532</v>
      </c>
      <c r="J3162" s="3364">
        <v>7</v>
      </c>
      <c r="K3162" s="597">
        <v>7.5</v>
      </c>
      <c r="L3162" s="70">
        <f t="shared" si="3500"/>
        <v>7.0897832817337463</v>
      </c>
      <c r="M3162" s="71">
        <f t="shared" si="3501"/>
        <v>3270</v>
      </c>
      <c r="N3162" s="71">
        <v>0</v>
      </c>
      <c r="O3162" s="71">
        <f>ROUND(M3162/12*$B$4,0)</f>
        <v>2725</v>
      </c>
      <c r="P3162" s="71">
        <v>2290</v>
      </c>
      <c r="Q3162" s="71">
        <f t="shared" si="3502"/>
        <v>84.036697247706428</v>
      </c>
      <c r="R3162" s="71">
        <f t="shared" si="3503"/>
        <v>12</v>
      </c>
      <c r="S3162" s="71">
        <f t="shared" si="3504"/>
        <v>229</v>
      </c>
      <c r="T3162" s="100"/>
      <c r="U3162" s="100"/>
      <c r="V3162" s="100"/>
      <c r="W3162" s="100"/>
      <c r="X3162" s="100"/>
      <c r="Y3162" s="100"/>
      <c r="Z3162" s="100"/>
      <c r="AA3162" s="100"/>
      <c r="AB3162" s="100"/>
      <c r="AC3162" s="100"/>
      <c r="AD3162" s="100"/>
      <c r="AE3162" s="3"/>
      <c r="AF3162" s="100"/>
      <c r="AG3162" s="3052"/>
      <c r="AH3162" s="100"/>
      <c r="AI3162" s="100"/>
      <c r="AJ3162" s="100"/>
      <c r="AK3162" s="100"/>
      <c r="AL3162" s="3"/>
      <c r="AM3162" s="3517"/>
      <c r="AN3162" s="3820"/>
      <c r="AO3162" s="4034"/>
      <c r="AP3162" s="56"/>
      <c r="AQ3162" s="4292"/>
    </row>
    <row r="3163" spans="1:43" x14ac:dyDescent="0.25">
      <c r="A3163" s="47">
        <v>1</v>
      </c>
      <c r="B3163" s="100" t="s">
        <v>234</v>
      </c>
      <c r="C3163" s="3341" t="s">
        <v>285</v>
      </c>
      <c r="D3163" s="309">
        <v>330</v>
      </c>
      <c r="E3163" s="664">
        <v>20</v>
      </c>
      <c r="F3163" s="664">
        <v>0</v>
      </c>
      <c r="G3163" s="69">
        <f>ROUND(E3163/12*$B$4,0)</f>
        <v>17</v>
      </c>
      <c r="H3163" s="69">
        <v>0</v>
      </c>
      <c r="I3163" s="69">
        <f t="shared" si="3499"/>
        <v>0</v>
      </c>
      <c r="J3163" s="3364"/>
      <c r="K3163" s="597">
        <v>10</v>
      </c>
      <c r="L3163" s="70" t="e">
        <f t="shared" si="3500"/>
        <v>#DIV/0!</v>
      </c>
      <c r="M3163" s="71">
        <f t="shared" si="3501"/>
        <v>200</v>
      </c>
      <c r="N3163" s="71">
        <v>0</v>
      </c>
      <c r="O3163" s="71">
        <f>ROUND(M3163/12*$B$4,0)</f>
        <v>167</v>
      </c>
      <c r="P3163" s="71"/>
      <c r="Q3163" s="71">
        <f t="shared" si="3502"/>
        <v>0</v>
      </c>
      <c r="R3163" s="71">
        <f t="shared" si="3503"/>
        <v>1</v>
      </c>
      <c r="S3163" s="71">
        <f t="shared" si="3504"/>
        <v>0</v>
      </c>
      <c r="T3163" s="100"/>
      <c r="U3163" s="100"/>
      <c r="V3163" s="100"/>
      <c r="W3163" s="100"/>
      <c r="X3163" s="100"/>
      <c r="Y3163" s="100"/>
      <c r="Z3163" s="100"/>
      <c r="AA3163" s="100"/>
      <c r="AB3163" s="100"/>
      <c r="AC3163" s="100"/>
      <c r="AD3163" s="100"/>
      <c r="AE3163" s="3"/>
      <c r="AF3163" s="100"/>
      <c r="AG3163" s="3052"/>
      <c r="AH3163" s="100"/>
      <c r="AI3163" s="100"/>
      <c r="AJ3163" s="100"/>
      <c r="AK3163" s="100"/>
      <c r="AL3163" s="3"/>
      <c r="AM3163" s="3517"/>
      <c r="AN3163" s="3820"/>
      <c r="AO3163" s="4034"/>
      <c r="AP3163" s="56"/>
      <c r="AQ3163" s="4292"/>
    </row>
    <row r="3164" spans="1:43" x14ac:dyDescent="0.25">
      <c r="A3164" s="47">
        <v>1</v>
      </c>
      <c r="B3164" s="100" t="s">
        <v>9</v>
      </c>
      <c r="C3164" s="3341" t="s">
        <v>285</v>
      </c>
      <c r="D3164" s="309">
        <v>340</v>
      </c>
      <c r="E3164" s="664">
        <v>359</v>
      </c>
      <c r="F3164" s="664">
        <v>18</v>
      </c>
      <c r="G3164" s="69">
        <f>(E3164-F3164)/12*$B$4+F3164</f>
        <v>302.16666666666669</v>
      </c>
      <c r="H3164" s="69">
        <v>285</v>
      </c>
      <c r="I3164" s="69">
        <f t="shared" si="3499"/>
        <v>94.318808604522886</v>
      </c>
      <c r="J3164" s="3364"/>
      <c r="K3164" s="597">
        <v>11</v>
      </c>
      <c r="L3164" s="70">
        <f t="shared" si="3500"/>
        <v>10.368421052631579</v>
      </c>
      <c r="M3164" s="71">
        <f t="shared" si="3501"/>
        <v>3949</v>
      </c>
      <c r="N3164" s="71">
        <v>198</v>
      </c>
      <c r="O3164" s="71">
        <f>(M3164-N3164)/12*$B$4+N3164</f>
        <v>3323.833333333333</v>
      </c>
      <c r="P3164" s="71">
        <v>2955</v>
      </c>
      <c r="Q3164" s="71">
        <f t="shared" si="3502"/>
        <v>88.903374617660333</v>
      </c>
      <c r="R3164" s="71">
        <f t="shared" si="3503"/>
        <v>12</v>
      </c>
      <c r="S3164" s="71">
        <f t="shared" si="3504"/>
        <v>295.5</v>
      </c>
      <c r="T3164" s="100"/>
      <c r="U3164" s="100"/>
      <c r="V3164" s="100"/>
      <c r="W3164" s="100"/>
      <c r="X3164" s="100"/>
      <c r="Y3164" s="100"/>
      <c r="Z3164" s="100"/>
      <c r="AA3164" s="100"/>
      <c r="AB3164" s="100"/>
      <c r="AC3164" s="100"/>
      <c r="AD3164" s="100"/>
      <c r="AE3164" s="3"/>
      <c r="AF3164" s="100"/>
      <c r="AG3164" s="3052"/>
      <c r="AH3164" s="100"/>
      <c r="AI3164" s="100"/>
      <c r="AJ3164" s="100"/>
      <c r="AK3164" s="100"/>
      <c r="AL3164" s="3"/>
      <c r="AM3164" s="3517"/>
      <c r="AN3164" s="3820"/>
      <c r="AO3164" s="4034"/>
      <c r="AP3164" s="56"/>
      <c r="AQ3164" s="4292"/>
    </row>
    <row r="3165" spans="1:43" x14ac:dyDescent="0.25">
      <c r="A3165" s="47">
        <v>1</v>
      </c>
      <c r="B3165" s="100" t="s">
        <v>26</v>
      </c>
      <c r="C3165" s="3341" t="s">
        <v>285</v>
      </c>
      <c r="D3165" s="309">
        <v>300</v>
      </c>
      <c r="E3165" s="664">
        <v>80</v>
      </c>
      <c r="F3165" s="664">
        <v>0</v>
      </c>
      <c r="G3165" s="69">
        <f>ROUND(E3165/12*$B$4,0)</f>
        <v>67</v>
      </c>
      <c r="H3165" s="69">
        <v>37</v>
      </c>
      <c r="I3165" s="69">
        <f t="shared" si="3499"/>
        <v>55.223880597014926</v>
      </c>
      <c r="J3165" s="3364"/>
      <c r="K3165" s="597">
        <v>5.2</v>
      </c>
      <c r="L3165" s="70">
        <f t="shared" si="3500"/>
        <v>7.4324324324324325</v>
      </c>
      <c r="M3165" s="71">
        <f t="shared" si="3501"/>
        <v>416</v>
      </c>
      <c r="N3165" s="71">
        <v>0</v>
      </c>
      <c r="O3165" s="71">
        <f>ROUND(M3165/12*$B$4,0)</f>
        <v>347</v>
      </c>
      <c r="P3165" s="71">
        <v>275</v>
      </c>
      <c r="Q3165" s="71">
        <f t="shared" si="3502"/>
        <v>79.250720461095099</v>
      </c>
      <c r="R3165" s="71">
        <f t="shared" si="3503"/>
        <v>1</v>
      </c>
      <c r="S3165" s="71">
        <f t="shared" si="3504"/>
        <v>330</v>
      </c>
      <c r="T3165" s="100"/>
      <c r="U3165" s="100"/>
      <c r="V3165" s="100"/>
      <c r="W3165" s="100"/>
      <c r="X3165" s="100"/>
      <c r="Y3165" s="100"/>
      <c r="Z3165" s="100"/>
      <c r="AA3165" s="100"/>
      <c r="AB3165" s="100"/>
      <c r="AC3165" s="100"/>
      <c r="AD3165" s="100"/>
      <c r="AE3165" s="3"/>
      <c r="AF3165" s="100"/>
      <c r="AG3165" s="3052"/>
      <c r="AH3165" s="100"/>
      <c r="AI3165" s="100"/>
      <c r="AJ3165" s="100"/>
      <c r="AK3165" s="100"/>
      <c r="AL3165" s="3"/>
      <c r="AM3165" s="3517"/>
      <c r="AN3165" s="3820"/>
      <c r="AO3165" s="4034"/>
      <c r="AP3165" s="56"/>
      <c r="AQ3165" s="4292"/>
    </row>
    <row r="3166" spans="1:43" x14ac:dyDescent="0.25">
      <c r="A3166" s="47">
        <v>1</v>
      </c>
      <c r="B3166" s="100" t="s">
        <v>67</v>
      </c>
      <c r="C3166" s="3341" t="s">
        <v>285</v>
      </c>
      <c r="D3166" s="309">
        <v>320</v>
      </c>
      <c r="E3166" s="664">
        <v>280</v>
      </c>
      <c r="F3166" s="664">
        <v>0</v>
      </c>
      <c r="G3166" s="69">
        <f>ROUND(E3166/12*$B$4,0)</f>
        <v>233</v>
      </c>
      <c r="H3166" s="69">
        <v>247</v>
      </c>
      <c r="I3166" s="69">
        <f t="shared" si="3499"/>
        <v>106.00858369098714</v>
      </c>
      <c r="J3166" s="3364"/>
      <c r="K3166" s="597">
        <v>10.5</v>
      </c>
      <c r="L3166" s="70">
        <f t="shared" si="3500"/>
        <v>10.178137651821862</v>
      </c>
      <c r="M3166" s="71">
        <f t="shared" si="3501"/>
        <v>2940</v>
      </c>
      <c r="N3166" s="71">
        <v>0</v>
      </c>
      <c r="O3166" s="71">
        <f>ROUND(M3166/12*$B$4,0)</f>
        <v>2450</v>
      </c>
      <c r="P3166" s="71">
        <v>2514</v>
      </c>
      <c r="Q3166" s="71">
        <f t="shared" si="3502"/>
        <v>102.61224489795919</v>
      </c>
      <c r="R3166" s="71">
        <f t="shared" si="3503"/>
        <v>9</v>
      </c>
      <c r="S3166" s="71">
        <f t="shared" si="3504"/>
        <v>335.20000000000005</v>
      </c>
      <c r="T3166" s="607"/>
      <c r="U3166" s="607"/>
      <c r="V3166" s="607"/>
      <c r="W3166" s="607"/>
      <c r="X3166" s="607"/>
      <c r="Y3166" s="607"/>
      <c r="Z3166" s="607"/>
      <c r="AA3166" s="607"/>
      <c r="AB3166" s="607"/>
      <c r="AC3166" s="607"/>
      <c r="AD3166" s="607"/>
      <c r="AE3166" s="2006"/>
      <c r="AF3166" s="607"/>
      <c r="AG3166" s="3011"/>
      <c r="AH3166" s="607"/>
      <c r="AI3166" s="607"/>
      <c r="AJ3166" s="607"/>
      <c r="AK3166" s="607"/>
      <c r="AL3166" s="2010"/>
      <c r="AM3166" s="3547"/>
      <c r="AN3166" s="3820"/>
      <c r="AO3166" s="2006"/>
      <c r="AP3166" s="56"/>
      <c r="AQ3166" s="4292"/>
    </row>
    <row r="3167" spans="1:43" x14ac:dyDescent="0.25">
      <c r="A3167" s="47">
        <v>1</v>
      </c>
      <c r="B3167" s="100" t="s">
        <v>10</v>
      </c>
      <c r="C3167" s="3341" t="s">
        <v>285</v>
      </c>
      <c r="D3167" s="309">
        <v>340</v>
      </c>
      <c r="E3167" s="664">
        <v>340</v>
      </c>
      <c r="F3167" s="664">
        <v>0</v>
      </c>
      <c r="G3167" s="69">
        <f>ROUND(E3167/12*$B$4,0)</f>
        <v>283</v>
      </c>
      <c r="H3167" s="69">
        <v>251</v>
      </c>
      <c r="I3167" s="69">
        <f t="shared" si="3499"/>
        <v>88.692579505300344</v>
      </c>
      <c r="J3167" s="3364"/>
      <c r="K3167" s="597">
        <v>10</v>
      </c>
      <c r="L3167" s="70">
        <f t="shared" si="3500"/>
        <v>9.617529880478088</v>
      </c>
      <c r="M3167" s="71">
        <f t="shared" si="3501"/>
        <v>3400</v>
      </c>
      <c r="N3167" s="71">
        <v>0</v>
      </c>
      <c r="O3167" s="71">
        <f>ROUND(M3167/12*$B$4,0)</f>
        <v>2833</v>
      </c>
      <c r="P3167" s="71">
        <v>2414</v>
      </c>
      <c r="Q3167" s="71">
        <f t="shared" si="3502"/>
        <v>85.210024708789263</v>
      </c>
      <c r="R3167" s="71">
        <f t="shared" si="3503"/>
        <v>10</v>
      </c>
      <c r="S3167" s="71">
        <f t="shared" si="3504"/>
        <v>289.68</v>
      </c>
      <c r="T3167" s="607"/>
      <c r="U3167" s="607"/>
      <c r="V3167" s="607"/>
      <c r="W3167" s="607"/>
      <c r="X3167" s="607"/>
      <c r="Y3167" s="607"/>
      <c r="Z3167" s="607"/>
      <c r="AA3167" s="607"/>
      <c r="AB3167" s="607"/>
      <c r="AC3167" s="607"/>
      <c r="AD3167" s="607"/>
      <c r="AE3167" s="2006"/>
      <c r="AF3167" s="607"/>
      <c r="AG3167" s="3011"/>
      <c r="AH3167" s="607"/>
      <c r="AI3167" s="607"/>
      <c r="AJ3167" s="607"/>
      <c r="AK3167" s="607"/>
      <c r="AL3167" s="2010"/>
      <c r="AM3167" s="3547"/>
      <c r="AN3167" s="3820"/>
      <c r="AO3167" s="2006"/>
      <c r="AP3167" s="56"/>
      <c r="AQ3167" s="4292"/>
    </row>
    <row r="3168" spans="1:43" x14ac:dyDescent="0.25">
      <c r="A3168" s="47">
        <v>1</v>
      </c>
      <c r="B3168" s="305" t="s">
        <v>6</v>
      </c>
      <c r="C3168" s="3341" t="s">
        <v>285</v>
      </c>
      <c r="D3168" s="309">
        <v>340</v>
      </c>
      <c r="E3168" s="664">
        <v>520</v>
      </c>
      <c r="F3168" s="664">
        <v>0</v>
      </c>
      <c r="G3168" s="69">
        <f>ROUND(E3168/12*$B$4,0)</f>
        <v>433</v>
      </c>
      <c r="H3168" s="69">
        <v>539</v>
      </c>
      <c r="I3168" s="75">
        <f t="shared" si="3499"/>
        <v>124.48036951501156</v>
      </c>
      <c r="J3168" s="3365"/>
      <c r="K3168" s="597">
        <v>10</v>
      </c>
      <c r="L3168" s="70">
        <f t="shared" si="3500"/>
        <v>8.1614100185528748</v>
      </c>
      <c r="M3168" s="71">
        <f t="shared" si="3501"/>
        <v>5200</v>
      </c>
      <c r="N3168" s="71">
        <v>0</v>
      </c>
      <c r="O3168" s="71">
        <f>ROUND(M3168/12*$B$4,0)</f>
        <v>4333</v>
      </c>
      <c r="P3168" s="71">
        <v>4399</v>
      </c>
      <c r="Q3168" s="71">
        <f t="shared" si="3502"/>
        <v>101.52319409185321</v>
      </c>
      <c r="R3168" s="71">
        <f t="shared" si="3503"/>
        <v>15</v>
      </c>
      <c r="S3168" s="71">
        <f t="shared" si="3504"/>
        <v>351.91999999999996</v>
      </c>
      <c r="T3168" s="1889"/>
      <c r="U3168" s="1889"/>
      <c r="V3168" s="1889"/>
      <c r="W3168" s="1889"/>
      <c r="X3168" s="1889"/>
      <c r="Y3168" s="1889"/>
      <c r="Z3168" s="1889"/>
      <c r="AA3168" s="1889"/>
      <c r="AB3168" s="1889"/>
      <c r="AC3168" s="1889"/>
      <c r="AD3168" s="1889"/>
      <c r="AE3168" s="3302"/>
      <c r="AF3168" s="1889"/>
      <c r="AG3168" s="3012"/>
      <c r="AH3168" s="1889"/>
      <c r="AI3168" s="1889"/>
      <c r="AJ3168" s="1889"/>
      <c r="AK3168" s="1889"/>
      <c r="AL3168" s="2011"/>
      <c r="AM3168" s="3548"/>
      <c r="AN3168" s="3820"/>
      <c r="AO3168" s="3302"/>
      <c r="AP3168" s="56"/>
      <c r="AQ3168" s="4292"/>
    </row>
    <row r="3169" spans="1:43" ht="29.25" x14ac:dyDescent="0.25">
      <c r="A3169" s="47">
        <v>1</v>
      </c>
      <c r="B3169" s="611" t="s">
        <v>7</v>
      </c>
      <c r="C3169" s="2394"/>
      <c r="D3169" s="611"/>
      <c r="E3169" s="1552">
        <f>SUM(E3160:E3168)</f>
        <v>2343</v>
      </c>
      <c r="F3169" s="1552">
        <v>18</v>
      </c>
      <c r="G3169" s="397">
        <f>SUM(G3160:G3168)</f>
        <v>1954.1666666666667</v>
      </c>
      <c r="H3169" s="397">
        <f>SUM(H3160:H3168)</f>
        <v>1893</v>
      </c>
      <c r="I3169" s="397">
        <f t="shared" si="3499"/>
        <v>96.869936034115128</v>
      </c>
      <c r="J3169" s="3421">
        <f>SUM(J3160:J3168)</f>
        <v>7</v>
      </c>
      <c r="K3169" s="81">
        <f>O3169/G3169</f>
        <v>9.1567590618336876</v>
      </c>
      <c r="L3169" s="81">
        <f t="shared" si="3500"/>
        <v>8.3988378235604859</v>
      </c>
      <c r="M3169" s="397">
        <f>SUM(M3160:M3168)</f>
        <v>21432</v>
      </c>
      <c r="N3169" s="397">
        <v>198</v>
      </c>
      <c r="O3169" s="397">
        <f>SUM(O3160:O3168)</f>
        <v>17893.833333333332</v>
      </c>
      <c r="P3169" s="397">
        <f>SUM(P3160:P3168)</f>
        <v>15899</v>
      </c>
      <c r="Q3169" s="154">
        <f t="shared" si="3502"/>
        <v>88.851839087953948</v>
      </c>
      <c r="R3169" s="397">
        <f>SUM(R3160:R3168)</f>
        <v>66</v>
      </c>
      <c r="S3169" s="154">
        <f t="shared" si="3504"/>
        <v>289.07272727272732</v>
      </c>
      <c r="T3169" s="610">
        <v>57944.238743999987</v>
      </c>
      <c r="U3169" s="610">
        <v>57944.238743999987</v>
      </c>
      <c r="V3169" s="610">
        <v>57944.238743999987</v>
      </c>
      <c r="W3169" s="610">
        <v>57950.424363999984</v>
      </c>
      <c r="X3169" s="610">
        <v>58302.15075999999</v>
      </c>
      <c r="Y3169" s="610">
        <v>58302.15075999999</v>
      </c>
      <c r="Z3169" s="610">
        <v>59753.986935999979</v>
      </c>
      <c r="AA3169" s="610">
        <v>60191.469015999988</v>
      </c>
      <c r="AB3169" s="610">
        <v>60350.26975599998</v>
      </c>
      <c r="AC3169" s="610">
        <v>60350.26975599998</v>
      </c>
      <c r="AD3169" s="610">
        <v>60350.26975599998</v>
      </c>
      <c r="AE3169" s="3298">
        <f>T3169/12*$B$4+(U3169-T3169)/11*9+(V3169-U3169)/10*8+(W3169-V3169)/9*7+(X3169-W3169)/8*6+(Y3169-X3169)/7*5+(Z3169-Y3169)/6*4+(AA3169-Z3169)+(AB3169-AA3169)/5*3+(AC3169-AB3169)/4*2+(AD3169-AC3169)/3*1</f>
        <v>50056.12476277777</v>
      </c>
      <c r="AF3169" s="610">
        <f>AL3169-AK3169-AH3169</f>
        <v>48403.701420000005</v>
      </c>
      <c r="AG3169" s="3009"/>
      <c r="AH3169" s="610">
        <v>-418.06690999999995</v>
      </c>
      <c r="AI3169" s="610">
        <f>AF3169-AE3169</f>
        <v>-1652.4233427777654</v>
      </c>
      <c r="AJ3169" s="610"/>
      <c r="AK3169" s="610">
        <v>-658.71582999999998</v>
      </c>
      <c r="AL3169" s="2008">
        <v>47326.918680000002</v>
      </c>
      <c r="AM3169" s="3545">
        <v>132.61416</v>
      </c>
      <c r="AN3169" s="3892">
        <f>SUM(AN3160:AN3168)</f>
        <v>0</v>
      </c>
      <c r="AO3169" s="3307"/>
      <c r="AP3169" s="56"/>
      <c r="AQ3169" s="4292"/>
    </row>
    <row r="3170" spans="1:43" x14ac:dyDescent="0.25">
      <c r="A3170" s="47">
        <v>1</v>
      </c>
      <c r="B3170" s="573" t="s">
        <v>14</v>
      </c>
      <c r="C3170" s="573"/>
      <c r="D3170" s="460"/>
      <c r="E3170" s="1640"/>
      <c r="F3170" s="1640">
        <v>0</v>
      </c>
      <c r="G3170" s="384"/>
      <c r="H3170" s="384"/>
      <c r="I3170" s="384"/>
      <c r="J3170" s="3440"/>
      <c r="K3170" s="600"/>
      <c r="L3170" s="600"/>
      <c r="M3170" s="384"/>
      <c r="N3170" s="384">
        <v>0</v>
      </c>
      <c r="O3170" s="384"/>
      <c r="P3170" s="384"/>
      <c r="Q3170" s="384"/>
      <c r="R3170" s="384"/>
      <c r="S3170" s="384"/>
      <c r="T3170" s="1137"/>
      <c r="U3170" s="1137"/>
      <c r="V3170" s="1137"/>
      <c r="W3170" s="1137"/>
      <c r="X3170" s="1137"/>
      <c r="Y3170" s="1137"/>
      <c r="Z3170" s="1137"/>
      <c r="AA3170" s="1137"/>
      <c r="AB3170" s="1137"/>
      <c r="AC3170" s="1137"/>
      <c r="AD3170" s="1137"/>
      <c r="AE3170" s="2071"/>
      <c r="AF3170" s="1137"/>
      <c r="AG3170" s="3010"/>
      <c r="AH3170" s="1137"/>
      <c r="AI3170" s="1137"/>
      <c r="AJ3170" s="1137"/>
      <c r="AK3170" s="1137"/>
      <c r="AL3170" s="2009"/>
      <c r="AM3170" s="3546"/>
      <c r="AN3170" s="3883"/>
      <c r="AO3170" s="2071"/>
      <c r="AP3170" s="56"/>
      <c r="AQ3170" s="4292"/>
    </row>
    <row r="3171" spans="1:43" ht="63" x14ac:dyDescent="0.25">
      <c r="A3171" s="47">
        <v>1</v>
      </c>
      <c r="B3171" s="3274" t="s">
        <v>408</v>
      </c>
      <c r="C3171" s="2282"/>
      <c r="D3171" s="442"/>
      <c r="E3171" s="1539"/>
      <c r="F3171" s="1539">
        <v>0</v>
      </c>
      <c r="G3171" s="93"/>
      <c r="H3171" s="93"/>
      <c r="I3171" s="93"/>
      <c r="J3171" s="3369"/>
      <c r="K3171" s="311"/>
      <c r="L3171" s="311"/>
      <c r="M3171" s="313"/>
      <c r="N3171" s="313">
        <v>0</v>
      </c>
      <c r="O3171" s="313"/>
      <c r="P3171" s="313"/>
      <c r="Q3171" s="313"/>
      <c r="R3171" s="313"/>
      <c r="S3171" s="313"/>
      <c r="T3171" s="607">
        <v>113737.63654000001</v>
      </c>
      <c r="U3171" s="607">
        <v>113737.63654000001</v>
      </c>
      <c r="V3171" s="607">
        <v>113737.63654000001</v>
      </c>
      <c r="W3171" s="607">
        <v>113737.63654000001</v>
      </c>
      <c r="X3171" s="607">
        <v>112884.60429000002</v>
      </c>
      <c r="Y3171" s="607">
        <v>112884.60429000002</v>
      </c>
      <c r="Z3171" s="607">
        <v>112884.60429000002</v>
      </c>
      <c r="AA3171" s="607">
        <v>112884.60429000002</v>
      </c>
      <c r="AB3171" s="607">
        <v>112884.60429000002</v>
      </c>
      <c r="AC3171" s="607">
        <v>112884.60429000002</v>
      </c>
      <c r="AD3171" s="607">
        <v>112884.60429000002</v>
      </c>
      <c r="AE3171" s="4296">
        <f>T3171/12*$B$4+(U3171-T3171)/11*9+(V3171-U3171)/10*8+(W3171-V3171)/9*7+(X3171-W3171)+(Y3171-X3171)/7*5+(Z3171-Y3171)/6*4+(AB3171-AA3171)/5*3+(AC3171-AB3171)/4*2+(AD3171-AC3171)/3*1</f>
        <v>93928.331533333359</v>
      </c>
      <c r="AF3171" s="607">
        <f>AL3171-AK3171-AH3171</f>
        <v>92885.736539999998</v>
      </c>
      <c r="AG3171" s="3011"/>
      <c r="AH3171" s="607"/>
      <c r="AI3171" s="607">
        <f>AF3171-AE3171</f>
        <v>-1042.5949933333613</v>
      </c>
      <c r="AJ3171" s="607"/>
      <c r="AK3171" s="607">
        <v>-240.59031999999999</v>
      </c>
      <c r="AL3171" s="2010">
        <v>92645.146219999995</v>
      </c>
      <c r="AM3171" s="3547"/>
      <c r="AN3171" s="3827"/>
      <c r="AO3171" s="2006"/>
      <c r="AP3171" s="56"/>
      <c r="AQ3171" s="4292"/>
    </row>
    <row r="3172" spans="1:43" x14ac:dyDescent="0.25">
      <c r="A3172" s="47">
        <v>1</v>
      </c>
      <c r="B3172" s="2423" t="s">
        <v>345</v>
      </c>
      <c r="C3172" s="2282"/>
      <c r="D3172" s="442"/>
      <c r="E3172" s="1539"/>
      <c r="F3172" s="1539">
        <v>0</v>
      </c>
      <c r="G3172" s="93"/>
      <c r="H3172" s="93"/>
      <c r="I3172" s="93"/>
      <c r="J3172" s="3369"/>
      <c r="K3172" s="311"/>
      <c r="L3172" s="311"/>
      <c r="M3172" s="313"/>
      <c r="N3172" s="313">
        <v>0</v>
      </c>
      <c r="O3172" s="313"/>
      <c r="P3172" s="313"/>
      <c r="Q3172" s="313"/>
      <c r="R3172" s="313"/>
      <c r="S3172" s="313"/>
      <c r="T3172" s="607">
        <v>6296.6610000000001</v>
      </c>
      <c r="U3172" s="607">
        <v>6296.6610000000001</v>
      </c>
      <c r="V3172" s="607">
        <v>6296.6610000000001</v>
      </c>
      <c r="W3172" s="607">
        <v>6296.6610000000001</v>
      </c>
      <c r="X3172" s="607">
        <v>6296.6610000000001</v>
      </c>
      <c r="Y3172" s="607">
        <v>6296.6610000000001</v>
      </c>
      <c r="Z3172" s="607">
        <v>6296.6610000000001</v>
      </c>
      <c r="AA3172" s="607">
        <v>6296.6610000000001</v>
      </c>
      <c r="AB3172" s="607">
        <v>6296.6610000000001</v>
      </c>
      <c r="AC3172" s="607">
        <v>6296.6610000000001</v>
      </c>
      <c r="AD3172" s="607">
        <v>6296.6610000000001</v>
      </c>
      <c r="AE3172" s="3298">
        <f>T3172/12*$B$4+(U3172-T3172)/11*9+(V3172-U3172)/10*8+(W3172-V3172)/9*7+(X3172-W3172)/8*6+(Y3172-X3172)/7*5+(Z3172-Y3172)/6*4+(AA3172-Z3172)+(AB3172-AA3172)/5*3+(AC3172-AB3172)/4*2+(AD3172-AC3172)/3*1</f>
        <v>5247.2175000000007</v>
      </c>
      <c r="AF3172" s="607">
        <f>AL3172-AK3172-AH3172</f>
        <v>5247.2174999999997</v>
      </c>
      <c r="AG3172" s="3011"/>
      <c r="AH3172" s="607"/>
      <c r="AI3172" s="607">
        <f>AF3172-AE3172</f>
        <v>0</v>
      </c>
      <c r="AJ3172" s="607"/>
      <c r="AK3172" s="607">
        <v>0</v>
      </c>
      <c r="AL3172" s="2010">
        <v>5247.2174999999997</v>
      </c>
      <c r="AM3172" s="3547"/>
      <c r="AN3172" s="3827"/>
      <c r="AO3172" s="2006"/>
      <c r="AP3172" s="56"/>
      <c r="AQ3172" s="4292"/>
    </row>
    <row r="3173" spans="1:43" ht="29.25" x14ac:dyDescent="0.25">
      <c r="A3173" s="47">
        <v>1</v>
      </c>
      <c r="B3173" s="2424" t="s">
        <v>304</v>
      </c>
      <c r="C3173" s="2223"/>
      <c r="D3173" s="346"/>
      <c r="E3173" s="2615">
        <f>E3174+E3175+E3176+E3179+E3180+E3181</f>
        <v>19899.5</v>
      </c>
      <c r="F3173" s="2615">
        <v>0</v>
      </c>
      <c r="G3173" s="329">
        <f t="shared" ref="G3173:H3173" si="3505">G3174+G3175+G3176+G3179+G3180+G3181</f>
        <v>16583</v>
      </c>
      <c r="H3173" s="329">
        <f t="shared" si="3505"/>
        <v>11752.502500000001</v>
      </c>
      <c r="I3173" s="329">
        <f>H3173/G3173*100</f>
        <v>70.870786347464275</v>
      </c>
      <c r="J3173" s="3433">
        <f t="shared" ref="J3173" si="3506">J3174+J3175+J3176+J3179+J3180+J3181</f>
        <v>1</v>
      </c>
      <c r="K3173" s="101"/>
      <c r="L3173" s="101"/>
      <c r="M3173" s="389"/>
      <c r="N3173" s="389">
        <v>0</v>
      </c>
      <c r="O3173" s="389"/>
      <c r="P3173" s="389"/>
      <c r="Q3173" s="389"/>
      <c r="R3173" s="389"/>
      <c r="S3173" s="389"/>
      <c r="T3173" s="607"/>
      <c r="U3173" s="607"/>
      <c r="V3173" s="607"/>
      <c r="W3173" s="607"/>
      <c r="X3173" s="607"/>
      <c r="Y3173" s="607"/>
      <c r="Z3173" s="607"/>
      <c r="AA3173" s="607"/>
      <c r="AB3173" s="607"/>
      <c r="AC3173" s="607"/>
      <c r="AD3173" s="607"/>
      <c r="AE3173" s="2006"/>
      <c r="AF3173" s="607"/>
      <c r="AG3173" s="3011"/>
      <c r="AH3173" s="607"/>
      <c r="AI3173" s="607"/>
      <c r="AJ3173" s="607"/>
      <c r="AK3173" s="607"/>
      <c r="AL3173" s="2010"/>
      <c r="AM3173" s="3547"/>
      <c r="AN3173" s="3904">
        <f t="shared" ref="AN3173" si="3507">AN3174+AN3175+AN3176+AN3179+AN3180+AN3181</f>
        <v>0</v>
      </c>
      <c r="AO3173" s="2006"/>
      <c r="AP3173" s="56"/>
      <c r="AQ3173" s="4292"/>
    </row>
    <row r="3174" spans="1:43" ht="30" x14ac:dyDescent="0.25">
      <c r="A3174" s="47">
        <v>1</v>
      </c>
      <c r="B3174" s="1828" t="s">
        <v>211</v>
      </c>
      <c r="C3174" s="2223"/>
      <c r="D3174" s="346"/>
      <c r="E3174" s="1847"/>
      <c r="F3174" s="1847">
        <v>0</v>
      </c>
      <c r="G3174" s="69"/>
      <c r="H3174" s="366"/>
      <c r="I3174" s="366"/>
      <c r="J3174" s="3441"/>
      <c r="K3174" s="101"/>
      <c r="L3174" s="101"/>
      <c r="M3174" s="389"/>
      <c r="N3174" s="389">
        <v>0</v>
      </c>
      <c r="O3174" s="389"/>
      <c r="P3174" s="389"/>
      <c r="Q3174" s="389"/>
      <c r="R3174" s="389"/>
      <c r="S3174" s="389"/>
      <c r="T3174" s="607"/>
      <c r="U3174" s="607"/>
      <c r="V3174" s="607"/>
      <c r="W3174" s="607"/>
      <c r="X3174" s="607"/>
      <c r="Y3174" s="607"/>
      <c r="Z3174" s="607"/>
      <c r="AA3174" s="607"/>
      <c r="AB3174" s="607"/>
      <c r="AC3174" s="607"/>
      <c r="AD3174" s="607"/>
      <c r="AE3174" s="2006"/>
      <c r="AF3174" s="607"/>
      <c r="AG3174" s="3011"/>
      <c r="AH3174" s="607"/>
      <c r="AI3174" s="607"/>
      <c r="AJ3174" s="607"/>
      <c r="AK3174" s="607"/>
      <c r="AL3174" s="2010"/>
      <c r="AM3174" s="3547"/>
      <c r="AN3174" s="3916"/>
      <c r="AO3174" s="2006"/>
      <c r="AP3174" s="56"/>
      <c r="AQ3174" s="4292"/>
    </row>
    <row r="3175" spans="1:43" ht="30" x14ac:dyDescent="0.25">
      <c r="A3175" s="47">
        <v>1</v>
      </c>
      <c r="B3175" s="1828" t="s">
        <v>212</v>
      </c>
      <c r="C3175" s="2223"/>
      <c r="D3175" s="346"/>
      <c r="E3175" s="1847">
        <v>3000</v>
      </c>
      <c r="F3175" s="1847">
        <v>0</v>
      </c>
      <c r="G3175" s="69">
        <f>ROUND(E3175/12*$B$4,0)</f>
        <v>2500</v>
      </c>
      <c r="H3175" s="366">
        <v>1657</v>
      </c>
      <c r="I3175" s="366">
        <f t="shared" ref="I3175:I3181" si="3508">H3175/G3175*100</f>
        <v>66.28</v>
      </c>
      <c r="J3175" s="3441"/>
      <c r="K3175" s="101"/>
      <c r="L3175" s="101"/>
      <c r="M3175" s="389"/>
      <c r="N3175" s="389">
        <v>0</v>
      </c>
      <c r="O3175" s="389"/>
      <c r="P3175" s="389"/>
      <c r="Q3175" s="389"/>
      <c r="R3175" s="389"/>
      <c r="S3175" s="389"/>
      <c r="T3175" s="607"/>
      <c r="U3175" s="607"/>
      <c r="V3175" s="607"/>
      <c r="W3175" s="607"/>
      <c r="X3175" s="607"/>
      <c r="Y3175" s="607"/>
      <c r="Z3175" s="607"/>
      <c r="AA3175" s="607"/>
      <c r="AB3175" s="607"/>
      <c r="AC3175" s="607"/>
      <c r="AD3175" s="607"/>
      <c r="AE3175" s="2006"/>
      <c r="AF3175" s="607"/>
      <c r="AG3175" s="3011"/>
      <c r="AH3175" s="607"/>
      <c r="AI3175" s="607"/>
      <c r="AJ3175" s="607"/>
      <c r="AK3175" s="607"/>
      <c r="AL3175" s="2010"/>
      <c r="AM3175" s="3547"/>
      <c r="AN3175" s="3916"/>
      <c r="AO3175" s="2006"/>
      <c r="AP3175" s="56"/>
      <c r="AQ3175" s="4292"/>
    </row>
    <row r="3176" spans="1:43" ht="30" x14ac:dyDescent="0.25">
      <c r="A3176" s="47">
        <v>1</v>
      </c>
      <c r="B3176" s="2425" t="s">
        <v>305</v>
      </c>
      <c r="C3176" s="2223"/>
      <c r="D3176" s="346"/>
      <c r="E3176" s="1847">
        <f>E3177+E3178/4</f>
        <v>10371.5</v>
      </c>
      <c r="F3176" s="1847">
        <v>0</v>
      </c>
      <c r="G3176" s="69">
        <f t="shared" ref="G3176" si="3509">G3177+G3178/4</f>
        <v>8643</v>
      </c>
      <c r="H3176" s="366">
        <f t="shared" ref="H3176" si="3510">H3177+H3178/4</f>
        <v>1791.5025000000001</v>
      </c>
      <c r="I3176" s="366">
        <f t="shared" si="3508"/>
        <v>20.727785491148907</v>
      </c>
      <c r="J3176" s="3441">
        <f t="shared" ref="J3176" si="3511">J3177+J3178/4</f>
        <v>0</v>
      </c>
      <c r="K3176" s="101"/>
      <c r="L3176" s="101"/>
      <c r="M3176" s="389"/>
      <c r="N3176" s="389">
        <v>0</v>
      </c>
      <c r="O3176" s="389"/>
      <c r="P3176" s="389"/>
      <c r="Q3176" s="389"/>
      <c r="R3176" s="389"/>
      <c r="S3176" s="389"/>
      <c r="T3176" s="607"/>
      <c r="U3176" s="607"/>
      <c r="V3176" s="607"/>
      <c r="W3176" s="607"/>
      <c r="X3176" s="607"/>
      <c r="Y3176" s="607"/>
      <c r="Z3176" s="607"/>
      <c r="AA3176" s="607"/>
      <c r="AB3176" s="607"/>
      <c r="AC3176" s="607"/>
      <c r="AD3176" s="607"/>
      <c r="AE3176" s="2006"/>
      <c r="AF3176" s="607"/>
      <c r="AG3176" s="3011"/>
      <c r="AH3176" s="607"/>
      <c r="AI3176" s="607"/>
      <c r="AJ3176" s="607"/>
      <c r="AK3176" s="607"/>
      <c r="AL3176" s="2010"/>
      <c r="AM3176" s="3547"/>
      <c r="AN3176" s="3916">
        <f t="shared" ref="AN3176" si="3512">AN3177+AN3178/4</f>
        <v>0</v>
      </c>
      <c r="AO3176" s="2006"/>
      <c r="AP3176" s="56"/>
      <c r="AQ3176" s="4292"/>
    </row>
    <row r="3177" spans="1:43" x14ac:dyDescent="0.25">
      <c r="A3177" s="47">
        <v>1</v>
      </c>
      <c r="B3177" s="1829" t="s">
        <v>306</v>
      </c>
      <c r="C3177" s="2223"/>
      <c r="D3177" s="346"/>
      <c r="E3177" s="3259">
        <v>10200</v>
      </c>
      <c r="F3177" s="3259">
        <v>0</v>
      </c>
      <c r="G3177" s="69">
        <f>ROUND(E3177/12*$B$4,0)</f>
        <v>8500</v>
      </c>
      <c r="H3177" s="366">
        <v>1471</v>
      </c>
      <c r="I3177" s="366">
        <f t="shared" si="3508"/>
        <v>17.305882352941175</v>
      </c>
      <c r="J3177" s="3441"/>
      <c r="K3177" s="101"/>
      <c r="L3177" s="101"/>
      <c r="M3177" s="389"/>
      <c r="N3177" s="389">
        <v>0</v>
      </c>
      <c r="O3177" s="389"/>
      <c r="P3177" s="389"/>
      <c r="Q3177" s="389"/>
      <c r="R3177" s="389"/>
      <c r="S3177" s="389"/>
      <c r="T3177" s="607"/>
      <c r="U3177" s="607"/>
      <c r="V3177" s="607"/>
      <c r="W3177" s="607"/>
      <c r="X3177" s="607"/>
      <c r="Y3177" s="607"/>
      <c r="Z3177" s="607"/>
      <c r="AA3177" s="607"/>
      <c r="AB3177" s="607"/>
      <c r="AC3177" s="607"/>
      <c r="AD3177" s="607"/>
      <c r="AE3177" s="2006"/>
      <c r="AF3177" s="607"/>
      <c r="AG3177" s="3011"/>
      <c r="AH3177" s="607"/>
      <c r="AI3177" s="607"/>
      <c r="AJ3177" s="607"/>
      <c r="AK3177" s="607"/>
      <c r="AL3177" s="2010"/>
      <c r="AM3177" s="3547"/>
      <c r="AN3177" s="3916"/>
      <c r="AO3177" s="2006"/>
      <c r="AP3177" s="56"/>
      <c r="AQ3177" s="4292"/>
    </row>
    <row r="3178" spans="1:43" ht="30" x14ac:dyDescent="0.25">
      <c r="A3178" s="47">
        <v>1</v>
      </c>
      <c r="B3178" s="1829" t="s">
        <v>307</v>
      </c>
      <c r="C3178" s="2223"/>
      <c r="D3178" s="346"/>
      <c r="E3178" s="1847">
        <v>686</v>
      </c>
      <c r="F3178" s="1847">
        <v>0</v>
      </c>
      <c r="G3178" s="69">
        <f>ROUND(E3178/12*$B$4,0)</f>
        <v>572</v>
      </c>
      <c r="H3178" s="366">
        <v>1282.01</v>
      </c>
      <c r="I3178" s="366">
        <f t="shared" si="3508"/>
        <v>224.12762237762237</v>
      </c>
      <c r="J3178" s="3441"/>
      <c r="K3178" s="101"/>
      <c r="L3178" s="101"/>
      <c r="M3178" s="389"/>
      <c r="N3178" s="389">
        <v>0</v>
      </c>
      <c r="O3178" s="389"/>
      <c r="P3178" s="389"/>
      <c r="Q3178" s="389"/>
      <c r="R3178" s="389"/>
      <c r="S3178" s="389"/>
      <c r="T3178" s="607"/>
      <c r="U3178" s="607"/>
      <c r="V3178" s="607"/>
      <c r="W3178" s="607"/>
      <c r="X3178" s="607"/>
      <c r="Y3178" s="607"/>
      <c r="Z3178" s="607"/>
      <c r="AA3178" s="607"/>
      <c r="AB3178" s="607"/>
      <c r="AC3178" s="607"/>
      <c r="AD3178" s="607"/>
      <c r="AE3178" s="2006"/>
      <c r="AF3178" s="607"/>
      <c r="AG3178" s="3011"/>
      <c r="AH3178" s="607"/>
      <c r="AI3178" s="607"/>
      <c r="AJ3178" s="607"/>
      <c r="AK3178" s="607"/>
      <c r="AL3178" s="2010"/>
      <c r="AM3178" s="3547"/>
      <c r="AN3178" s="3916"/>
      <c r="AO3178" s="2006"/>
      <c r="AP3178" s="56"/>
      <c r="AQ3178" s="4292"/>
    </row>
    <row r="3179" spans="1:43" ht="75" x14ac:dyDescent="0.25">
      <c r="A3179" s="47">
        <v>1</v>
      </c>
      <c r="B3179" s="1829" t="s">
        <v>308</v>
      </c>
      <c r="C3179" s="2223"/>
      <c r="D3179" s="346"/>
      <c r="E3179" s="1847">
        <v>2134</v>
      </c>
      <c r="F3179" s="1847">
        <v>0</v>
      </c>
      <c r="G3179" s="69">
        <f>ROUND(E3179/12*$B$4,0)</f>
        <v>1778</v>
      </c>
      <c r="H3179" s="366">
        <v>1451</v>
      </c>
      <c r="I3179" s="366">
        <f t="shared" si="3508"/>
        <v>81.608548931383567</v>
      </c>
      <c r="J3179" s="3441">
        <v>1</v>
      </c>
      <c r="K3179" s="101"/>
      <c r="L3179" s="101"/>
      <c r="M3179" s="389"/>
      <c r="N3179" s="389">
        <v>0</v>
      </c>
      <c r="O3179" s="389"/>
      <c r="P3179" s="389"/>
      <c r="Q3179" s="389"/>
      <c r="R3179" s="389"/>
      <c r="S3179" s="389"/>
      <c r="T3179" s="607"/>
      <c r="U3179" s="607"/>
      <c r="V3179" s="607"/>
      <c r="W3179" s="607"/>
      <c r="X3179" s="607"/>
      <c r="Y3179" s="607"/>
      <c r="Z3179" s="607"/>
      <c r="AA3179" s="607"/>
      <c r="AB3179" s="607"/>
      <c r="AC3179" s="607"/>
      <c r="AD3179" s="607"/>
      <c r="AE3179" s="2006"/>
      <c r="AF3179" s="607"/>
      <c r="AG3179" s="3011"/>
      <c r="AH3179" s="607"/>
      <c r="AI3179" s="607"/>
      <c r="AJ3179" s="607"/>
      <c r="AK3179" s="607"/>
      <c r="AL3179" s="2010"/>
      <c r="AM3179" s="3547"/>
      <c r="AN3179" s="3916"/>
      <c r="AO3179" s="2006"/>
      <c r="AP3179" s="56"/>
      <c r="AQ3179" s="4292"/>
    </row>
    <row r="3180" spans="1:43" ht="60" x14ac:dyDescent="0.25">
      <c r="A3180" s="47">
        <v>1</v>
      </c>
      <c r="B3180" s="1829" t="s">
        <v>323</v>
      </c>
      <c r="C3180" s="2223"/>
      <c r="D3180" s="346"/>
      <c r="E3180" s="1847">
        <v>3200</v>
      </c>
      <c r="F3180" s="1847">
        <v>0</v>
      </c>
      <c r="G3180" s="69">
        <f>ROUND(E3180/12*$B$4,0)</f>
        <v>2667</v>
      </c>
      <c r="H3180" s="366">
        <v>6640</v>
      </c>
      <c r="I3180" s="366">
        <f t="shared" si="3508"/>
        <v>248.96887889013874</v>
      </c>
      <c r="J3180" s="3441"/>
      <c r="K3180" s="101"/>
      <c r="L3180" s="101"/>
      <c r="M3180" s="389"/>
      <c r="N3180" s="389">
        <v>0</v>
      </c>
      <c r="O3180" s="389"/>
      <c r="P3180" s="389"/>
      <c r="Q3180" s="389"/>
      <c r="R3180" s="389"/>
      <c r="S3180" s="389"/>
      <c r="T3180" s="607"/>
      <c r="U3180" s="607"/>
      <c r="V3180" s="607"/>
      <c r="W3180" s="607"/>
      <c r="X3180" s="607"/>
      <c r="Y3180" s="607"/>
      <c r="Z3180" s="607"/>
      <c r="AA3180" s="607"/>
      <c r="AB3180" s="607"/>
      <c r="AC3180" s="607"/>
      <c r="AD3180" s="607"/>
      <c r="AE3180" s="2006"/>
      <c r="AF3180" s="607"/>
      <c r="AG3180" s="3011"/>
      <c r="AH3180" s="607"/>
      <c r="AI3180" s="607"/>
      <c r="AJ3180" s="607"/>
      <c r="AK3180" s="607"/>
      <c r="AL3180" s="2010"/>
      <c r="AM3180" s="3547"/>
      <c r="AN3180" s="3916"/>
      <c r="AO3180" s="2006"/>
      <c r="AP3180" s="56"/>
      <c r="AQ3180" s="4292"/>
    </row>
    <row r="3181" spans="1:43" ht="30" x14ac:dyDescent="0.25">
      <c r="B3181" s="4" t="s">
        <v>406</v>
      </c>
      <c r="C3181" s="2223"/>
      <c r="D3181" s="346"/>
      <c r="E3181" s="1847">
        <v>1194</v>
      </c>
      <c r="F3181" s="1847">
        <v>0</v>
      </c>
      <c r="G3181" s="69">
        <f>ROUND(E3181/12*$B$4,0)</f>
        <v>995</v>
      </c>
      <c r="H3181" s="366">
        <v>213</v>
      </c>
      <c r="I3181" s="366">
        <f t="shared" si="3508"/>
        <v>21.407035175879397</v>
      </c>
      <c r="J3181" s="3441"/>
      <c r="K3181" s="101"/>
      <c r="L3181" s="101"/>
      <c r="M3181" s="389"/>
      <c r="N3181" s="389">
        <v>0</v>
      </c>
      <c r="O3181" s="389"/>
      <c r="P3181" s="389"/>
      <c r="Q3181" s="389"/>
      <c r="R3181" s="389"/>
      <c r="S3181" s="389"/>
      <c r="T3181" s="607"/>
      <c r="U3181" s="607"/>
      <c r="V3181" s="607"/>
      <c r="W3181" s="607"/>
      <c r="X3181" s="607"/>
      <c r="Y3181" s="607"/>
      <c r="Z3181" s="607"/>
      <c r="AA3181" s="607"/>
      <c r="AB3181" s="607"/>
      <c r="AC3181" s="607"/>
      <c r="AD3181" s="607"/>
      <c r="AE3181" s="2006"/>
      <c r="AF3181" s="607"/>
      <c r="AG3181" s="3011"/>
      <c r="AH3181" s="607"/>
      <c r="AI3181" s="607"/>
      <c r="AJ3181" s="607"/>
      <c r="AK3181" s="607"/>
      <c r="AL3181" s="2010"/>
      <c r="AM3181" s="3547"/>
      <c r="AN3181" s="3916"/>
      <c r="AO3181" s="2006"/>
      <c r="AP3181" s="56"/>
      <c r="AQ3181" s="4292"/>
    </row>
    <row r="3182" spans="1:43" ht="29.25" x14ac:dyDescent="0.25">
      <c r="A3182" s="47">
        <v>1</v>
      </c>
      <c r="B3182" s="1757" t="s">
        <v>135</v>
      </c>
      <c r="C3182" s="2223"/>
      <c r="D3182" s="346"/>
      <c r="E3182" s="2615">
        <f>E3183+E3184</f>
        <v>16062.127659574468</v>
      </c>
      <c r="F3182" s="2615">
        <v>0</v>
      </c>
      <c r="G3182" s="69">
        <f t="shared" ref="G3182" si="3513">G3183+G3184</f>
        <v>13385.404255319148</v>
      </c>
      <c r="H3182" s="366">
        <f t="shared" ref="H3182" si="3514">H3183+H3184</f>
        <v>12443.36914893617</v>
      </c>
      <c r="I3182" s="366">
        <f t="shared" ref="I3182:I3188" si="3515">H3182/G3182*100</f>
        <v>92.96222147337366</v>
      </c>
      <c r="J3182" s="3441">
        <f t="shared" ref="J3182" si="3516">J3183+J3184</f>
        <v>0</v>
      </c>
      <c r="K3182" s="101"/>
      <c r="L3182" s="101"/>
      <c r="M3182" s="389"/>
      <c r="N3182" s="389">
        <v>0</v>
      </c>
      <c r="O3182" s="389"/>
      <c r="P3182" s="389"/>
      <c r="Q3182" s="389"/>
      <c r="R3182" s="389"/>
      <c r="S3182" s="389"/>
      <c r="T3182" s="607"/>
      <c r="U3182" s="607"/>
      <c r="V3182" s="607"/>
      <c r="W3182" s="607"/>
      <c r="X3182" s="607"/>
      <c r="Y3182" s="607"/>
      <c r="Z3182" s="607"/>
      <c r="AA3182" s="607"/>
      <c r="AB3182" s="607"/>
      <c r="AC3182" s="607"/>
      <c r="AD3182" s="607"/>
      <c r="AE3182" s="2006"/>
      <c r="AF3182" s="607"/>
      <c r="AG3182" s="3011"/>
      <c r="AH3182" s="607"/>
      <c r="AI3182" s="607"/>
      <c r="AJ3182" s="607"/>
      <c r="AK3182" s="607"/>
      <c r="AL3182" s="2010"/>
      <c r="AM3182" s="3547"/>
      <c r="AN3182" s="3916">
        <f t="shared" ref="AN3182" si="3517">AN3183+AN3184</f>
        <v>0</v>
      </c>
      <c r="AO3182" s="2006"/>
      <c r="AP3182" s="56"/>
      <c r="AQ3182" s="4292"/>
    </row>
    <row r="3183" spans="1:43" x14ac:dyDescent="0.25">
      <c r="A3183" s="47">
        <v>1</v>
      </c>
      <c r="B3183" s="1008" t="s">
        <v>247</v>
      </c>
      <c r="C3183" s="2223"/>
      <c r="D3183" s="346"/>
      <c r="E3183" s="1847">
        <v>14360</v>
      </c>
      <c r="F3183" s="1847">
        <v>0</v>
      </c>
      <c r="G3183" s="69">
        <f>ROUND(E3183/12*$B$4,0)</f>
        <v>11967</v>
      </c>
      <c r="H3183" s="366">
        <v>9818</v>
      </c>
      <c r="I3183" s="366">
        <f t="shared" si="3515"/>
        <v>82.042282944764764</v>
      </c>
      <c r="J3183" s="3441"/>
      <c r="K3183" s="101"/>
      <c r="L3183" s="101"/>
      <c r="M3183" s="389"/>
      <c r="N3183" s="389">
        <v>0</v>
      </c>
      <c r="O3183" s="389"/>
      <c r="P3183" s="389"/>
      <c r="Q3183" s="389"/>
      <c r="R3183" s="389"/>
      <c r="S3183" s="389"/>
      <c r="T3183" s="607"/>
      <c r="U3183" s="607"/>
      <c r="V3183" s="607"/>
      <c r="W3183" s="607"/>
      <c r="X3183" s="607"/>
      <c r="Y3183" s="607"/>
      <c r="Z3183" s="607"/>
      <c r="AA3183" s="607"/>
      <c r="AB3183" s="607"/>
      <c r="AC3183" s="607"/>
      <c r="AD3183" s="607"/>
      <c r="AE3183" s="2006"/>
      <c r="AF3183" s="607"/>
      <c r="AG3183" s="3011"/>
      <c r="AH3183" s="607"/>
      <c r="AI3183" s="607"/>
      <c r="AJ3183" s="607"/>
      <c r="AK3183" s="607"/>
      <c r="AL3183" s="2010"/>
      <c r="AM3183" s="3547"/>
      <c r="AN3183" s="3916"/>
      <c r="AO3183" s="2006"/>
      <c r="AP3183" s="56"/>
      <c r="AQ3183" s="4292"/>
    </row>
    <row r="3184" spans="1:43" x14ac:dyDescent="0.25">
      <c r="A3184" s="47">
        <v>1</v>
      </c>
      <c r="B3184" s="1008" t="s">
        <v>310</v>
      </c>
      <c r="C3184" s="2223"/>
      <c r="D3184" s="346"/>
      <c r="E3184" s="1847">
        <f>E3185/9.4</f>
        <v>1702.127659574468</v>
      </c>
      <c r="F3184" s="1847">
        <v>0</v>
      </c>
      <c r="G3184" s="69">
        <f t="shared" ref="G3184" si="3518">G3185/9.4</f>
        <v>1418.4042553191489</v>
      </c>
      <c r="H3184" s="366">
        <f t="shared" ref="H3184" si="3519">H3185/9.4</f>
        <v>2625.3691489361695</v>
      </c>
      <c r="I3184" s="366">
        <f t="shared" si="3515"/>
        <v>185.09315232880817</v>
      </c>
      <c r="J3184" s="3441">
        <f t="shared" ref="J3184" si="3520">J3185/9.4</f>
        <v>0</v>
      </c>
      <c r="K3184" s="101"/>
      <c r="L3184" s="101"/>
      <c r="M3184" s="389"/>
      <c r="N3184" s="389">
        <v>0</v>
      </c>
      <c r="O3184" s="389"/>
      <c r="P3184" s="389"/>
      <c r="Q3184" s="389"/>
      <c r="R3184" s="389"/>
      <c r="S3184" s="389"/>
      <c r="T3184" s="607"/>
      <c r="U3184" s="607"/>
      <c r="V3184" s="607"/>
      <c r="W3184" s="607"/>
      <c r="X3184" s="607"/>
      <c r="Y3184" s="607"/>
      <c r="Z3184" s="607"/>
      <c r="AA3184" s="607"/>
      <c r="AB3184" s="607"/>
      <c r="AC3184" s="607"/>
      <c r="AD3184" s="607"/>
      <c r="AE3184" s="2006"/>
      <c r="AF3184" s="607"/>
      <c r="AG3184" s="3011"/>
      <c r="AH3184" s="607"/>
      <c r="AI3184" s="607"/>
      <c r="AJ3184" s="607"/>
      <c r="AK3184" s="607"/>
      <c r="AL3184" s="2010"/>
      <c r="AM3184" s="3547"/>
      <c r="AN3184" s="3916">
        <f t="shared" ref="AN3184" si="3521">AN3185/9.4</f>
        <v>0</v>
      </c>
      <c r="AO3184" s="2006"/>
      <c r="AP3184" s="56"/>
      <c r="AQ3184" s="4292"/>
    </row>
    <row r="3185" spans="1:43" x14ac:dyDescent="0.25">
      <c r="A3185" s="47">
        <v>1</v>
      </c>
      <c r="B3185" s="2442" t="s">
        <v>327</v>
      </c>
      <c r="C3185" s="2223"/>
      <c r="D3185" s="346"/>
      <c r="E3185" s="1847">
        <v>16000</v>
      </c>
      <c r="F3185" s="1847">
        <v>0</v>
      </c>
      <c r="G3185" s="69">
        <f>ROUND(E3185/12*$B$4,0)</f>
        <v>13333</v>
      </c>
      <c r="H3185" s="366">
        <v>24678.469999999994</v>
      </c>
      <c r="I3185" s="366">
        <f t="shared" si="3515"/>
        <v>185.09315232880817</v>
      </c>
      <c r="J3185" s="3441"/>
      <c r="K3185" s="101"/>
      <c r="L3185" s="101"/>
      <c r="M3185" s="389"/>
      <c r="N3185" s="389">
        <v>0</v>
      </c>
      <c r="O3185" s="389"/>
      <c r="P3185" s="389"/>
      <c r="Q3185" s="389"/>
      <c r="R3185" s="389"/>
      <c r="S3185" s="389"/>
      <c r="T3185" s="607"/>
      <c r="U3185" s="607"/>
      <c r="V3185" s="607"/>
      <c r="W3185" s="607"/>
      <c r="X3185" s="607"/>
      <c r="Y3185" s="607"/>
      <c r="Z3185" s="607"/>
      <c r="AA3185" s="607"/>
      <c r="AB3185" s="607"/>
      <c r="AC3185" s="607"/>
      <c r="AD3185" s="607"/>
      <c r="AE3185" s="2006"/>
      <c r="AF3185" s="607"/>
      <c r="AG3185" s="3011"/>
      <c r="AH3185" s="607"/>
      <c r="AI3185" s="607"/>
      <c r="AJ3185" s="607"/>
      <c r="AK3185" s="607"/>
      <c r="AL3185" s="2010"/>
      <c r="AM3185" s="3547"/>
      <c r="AN3185" s="3916"/>
      <c r="AO3185" s="2006"/>
      <c r="AP3185" s="56"/>
      <c r="AQ3185" s="4292"/>
    </row>
    <row r="3186" spans="1:43" ht="63" x14ac:dyDescent="0.25">
      <c r="A3186" s="47">
        <v>1</v>
      </c>
      <c r="B3186" s="2467" t="s">
        <v>312</v>
      </c>
      <c r="C3186" s="2223"/>
      <c r="D3186" s="346"/>
      <c r="E3186" s="2570">
        <f>E3187+E3192</f>
        <v>9555</v>
      </c>
      <c r="F3186" s="2570">
        <v>0</v>
      </c>
      <c r="G3186" s="69">
        <f t="shared" ref="G3186" si="3522">G3187+G3192</f>
        <v>7962</v>
      </c>
      <c r="H3186" s="366">
        <f t="shared" ref="H3186" si="3523">H3187+H3192</f>
        <v>2245</v>
      </c>
      <c r="I3186" s="366">
        <f t="shared" si="3515"/>
        <v>28.196433057020847</v>
      </c>
      <c r="J3186" s="3441">
        <f t="shared" ref="J3186" si="3524">J3187+J3192</f>
        <v>0</v>
      </c>
      <c r="K3186" s="101"/>
      <c r="L3186" s="101"/>
      <c r="M3186" s="389"/>
      <c r="N3186" s="389">
        <v>0</v>
      </c>
      <c r="O3186" s="389"/>
      <c r="P3186" s="389"/>
      <c r="Q3186" s="389"/>
      <c r="R3186" s="389"/>
      <c r="S3186" s="389"/>
      <c r="T3186" s="607"/>
      <c r="U3186" s="607"/>
      <c r="V3186" s="607"/>
      <c r="W3186" s="607"/>
      <c r="X3186" s="607"/>
      <c r="Y3186" s="607"/>
      <c r="Z3186" s="607"/>
      <c r="AA3186" s="607"/>
      <c r="AB3186" s="607"/>
      <c r="AC3186" s="607"/>
      <c r="AD3186" s="607"/>
      <c r="AE3186" s="3298">
        <f t="shared" ref="AE3186" si="3525">T3186/12*$B$4</f>
        <v>0</v>
      </c>
      <c r="AF3186" s="607">
        <f>AL3186-AK3186-AH3186</f>
        <v>0</v>
      </c>
      <c r="AG3186" s="3011"/>
      <c r="AH3186" s="607"/>
      <c r="AI3186" s="607">
        <f>AF3186-AE3186</f>
        <v>0</v>
      </c>
      <c r="AJ3186" s="607"/>
      <c r="AK3186" s="607"/>
      <c r="AL3186" s="2010"/>
      <c r="AM3186" s="3547"/>
      <c r="AN3186" s="3916">
        <f t="shared" ref="AN3186" si="3526">AN3187+AN3192</f>
        <v>0</v>
      </c>
      <c r="AO3186" s="2006"/>
      <c r="AP3186" s="56"/>
      <c r="AQ3186" s="4292"/>
    </row>
    <row r="3187" spans="1:43" ht="30" x14ac:dyDescent="0.25">
      <c r="A3187" s="47">
        <v>1</v>
      </c>
      <c r="B3187" s="2425" t="s">
        <v>313</v>
      </c>
      <c r="C3187" s="2223"/>
      <c r="D3187" s="346"/>
      <c r="E3187" s="2570">
        <f>SUM(E3188:E3191)</f>
        <v>3503</v>
      </c>
      <c r="F3187" s="2570">
        <v>0</v>
      </c>
      <c r="G3187" s="69">
        <f t="shared" ref="G3187" si="3527">SUM(G3188:G3191)</f>
        <v>2919</v>
      </c>
      <c r="H3187" s="366">
        <f t="shared" ref="H3187" si="3528">SUM(H3188:H3191)</f>
        <v>902</v>
      </c>
      <c r="I3187" s="366">
        <f t="shared" si="3515"/>
        <v>30.900993490921547</v>
      </c>
      <c r="J3187" s="3441">
        <f t="shared" ref="J3187" si="3529">SUM(J3188:J3191)</f>
        <v>0</v>
      </c>
      <c r="K3187" s="101"/>
      <c r="L3187" s="101"/>
      <c r="M3187" s="389"/>
      <c r="N3187" s="389">
        <v>0</v>
      </c>
      <c r="O3187" s="389"/>
      <c r="P3187" s="389"/>
      <c r="Q3187" s="389"/>
      <c r="R3187" s="389"/>
      <c r="S3187" s="389"/>
      <c r="T3187" s="607"/>
      <c r="U3187" s="607"/>
      <c r="V3187" s="607"/>
      <c r="W3187" s="607"/>
      <c r="X3187" s="607"/>
      <c r="Y3187" s="607"/>
      <c r="Z3187" s="607"/>
      <c r="AA3187" s="607"/>
      <c r="AB3187" s="607"/>
      <c r="AC3187" s="607"/>
      <c r="AD3187" s="607"/>
      <c r="AE3187" s="2006"/>
      <c r="AF3187" s="607"/>
      <c r="AG3187" s="3011"/>
      <c r="AH3187" s="607"/>
      <c r="AI3187" s="607"/>
      <c r="AJ3187" s="607"/>
      <c r="AK3187" s="607"/>
      <c r="AL3187" s="2010"/>
      <c r="AM3187" s="3547"/>
      <c r="AN3187" s="3916">
        <f t="shared" ref="AN3187" si="3530">SUM(AN3188:AN3191)</f>
        <v>0</v>
      </c>
      <c r="AO3187" s="2006"/>
      <c r="AP3187" s="56"/>
      <c r="AQ3187" s="4292"/>
    </row>
    <row r="3188" spans="1:43" ht="30" x14ac:dyDescent="0.25">
      <c r="A3188" s="47">
        <v>1</v>
      </c>
      <c r="B3188" s="1829" t="s">
        <v>314</v>
      </c>
      <c r="C3188" s="2223"/>
      <c r="D3188" s="346"/>
      <c r="E3188" s="2571">
        <v>3353</v>
      </c>
      <c r="F3188" s="2571">
        <v>0</v>
      </c>
      <c r="G3188" s="69">
        <f>ROUND(E3188/12*$B$4,0)</f>
        <v>2794</v>
      </c>
      <c r="H3188" s="366">
        <v>752</v>
      </c>
      <c r="I3188" s="366">
        <f t="shared" si="3515"/>
        <v>26.914817465998571</v>
      </c>
      <c r="J3188" s="3441"/>
      <c r="K3188" s="101"/>
      <c r="L3188" s="101"/>
      <c r="M3188" s="389"/>
      <c r="N3188" s="389">
        <v>0</v>
      </c>
      <c r="O3188" s="389"/>
      <c r="P3188" s="389"/>
      <c r="Q3188" s="389"/>
      <c r="R3188" s="389"/>
      <c r="S3188" s="389"/>
      <c r="T3188" s="607"/>
      <c r="U3188" s="607"/>
      <c r="V3188" s="607"/>
      <c r="W3188" s="607"/>
      <c r="X3188" s="607"/>
      <c r="Y3188" s="607"/>
      <c r="Z3188" s="607"/>
      <c r="AA3188" s="607"/>
      <c r="AB3188" s="607"/>
      <c r="AC3188" s="607"/>
      <c r="AD3188" s="607"/>
      <c r="AE3188" s="2006"/>
      <c r="AF3188" s="607"/>
      <c r="AG3188" s="3011"/>
      <c r="AH3188" s="607"/>
      <c r="AI3188" s="607"/>
      <c r="AJ3188" s="607"/>
      <c r="AK3188" s="607"/>
      <c r="AL3188" s="2010"/>
      <c r="AM3188" s="3547"/>
      <c r="AN3188" s="3916"/>
      <c r="AO3188" s="2006"/>
      <c r="AP3188" s="56"/>
      <c r="AQ3188" s="4292"/>
    </row>
    <row r="3189" spans="1:43" ht="60" x14ac:dyDescent="0.25">
      <c r="A3189" s="47">
        <v>1</v>
      </c>
      <c r="B3189" s="1829" t="s">
        <v>315</v>
      </c>
      <c r="C3189" s="2223"/>
      <c r="D3189" s="346"/>
      <c r="E3189" s="2572"/>
      <c r="F3189" s="2572">
        <v>0</v>
      </c>
      <c r="G3189" s="69"/>
      <c r="H3189" s="366"/>
      <c r="I3189" s="366"/>
      <c r="J3189" s="3441"/>
      <c r="K3189" s="101"/>
      <c r="L3189" s="101"/>
      <c r="M3189" s="389"/>
      <c r="N3189" s="389">
        <v>0</v>
      </c>
      <c r="O3189" s="389"/>
      <c r="P3189" s="389"/>
      <c r="Q3189" s="389"/>
      <c r="R3189" s="389"/>
      <c r="S3189" s="389"/>
      <c r="T3189" s="607"/>
      <c r="U3189" s="607"/>
      <c r="V3189" s="607"/>
      <c r="W3189" s="607"/>
      <c r="X3189" s="607"/>
      <c r="Y3189" s="607"/>
      <c r="Z3189" s="607"/>
      <c r="AA3189" s="607"/>
      <c r="AB3189" s="607"/>
      <c r="AC3189" s="607"/>
      <c r="AD3189" s="607"/>
      <c r="AE3189" s="2006"/>
      <c r="AF3189" s="607"/>
      <c r="AG3189" s="3011"/>
      <c r="AH3189" s="607"/>
      <c r="AI3189" s="607"/>
      <c r="AJ3189" s="607"/>
      <c r="AK3189" s="607"/>
      <c r="AL3189" s="2010"/>
      <c r="AM3189" s="3547"/>
      <c r="AN3189" s="3916"/>
      <c r="AO3189" s="2006"/>
      <c r="AP3189" s="56"/>
      <c r="AQ3189" s="4292"/>
    </row>
    <row r="3190" spans="1:43" ht="45" x14ac:dyDescent="0.25">
      <c r="A3190" s="47">
        <v>1</v>
      </c>
      <c r="B3190" s="1829" t="s">
        <v>316</v>
      </c>
      <c r="C3190" s="2223"/>
      <c r="D3190" s="346"/>
      <c r="E3190" s="1110">
        <v>30</v>
      </c>
      <c r="F3190" s="1110">
        <v>0</v>
      </c>
      <c r="G3190" s="69">
        <f>ROUND(E3190/12*$B$4,0)</f>
        <v>25</v>
      </c>
      <c r="H3190" s="366">
        <v>36</v>
      </c>
      <c r="I3190" s="366">
        <f>H3190/G3190*100</f>
        <v>144</v>
      </c>
      <c r="J3190" s="3441"/>
      <c r="K3190" s="101"/>
      <c r="L3190" s="101"/>
      <c r="M3190" s="389"/>
      <c r="N3190" s="389">
        <v>0</v>
      </c>
      <c r="O3190" s="389"/>
      <c r="P3190" s="389"/>
      <c r="Q3190" s="389"/>
      <c r="R3190" s="389"/>
      <c r="S3190" s="389"/>
      <c r="T3190" s="607"/>
      <c r="U3190" s="607"/>
      <c r="V3190" s="607"/>
      <c r="W3190" s="607"/>
      <c r="X3190" s="607"/>
      <c r="Y3190" s="607"/>
      <c r="Z3190" s="607"/>
      <c r="AA3190" s="607"/>
      <c r="AB3190" s="607"/>
      <c r="AC3190" s="607"/>
      <c r="AD3190" s="607"/>
      <c r="AE3190" s="2006"/>
      <c r="AF3190" s="607"/>
      <c r="AG3190" s="3011"/>
      <c r="AH3190" s="607"/>
      <c r="AI3190" s="607"/>
      <c r="AJ3190" s="607"/>
      <c r="AK3190" s="607"/>
      <c r="AL3190" s="2010"/>
      <c r="AM3190" s="3547"/>
      <c r="AN3190" s="3916"/>
      <c r="AO3190" s="2006"/>
      <c r="AP3190" s="56"/>
      <c r="AQ3190" s="4292"/>
    </row>
    <row r="3191" spans="1:43" ht="30" x14ac:dyDescent="0.25">
      <c r="A3191" s="47">
        <v>1</v>
      </c>
      <c r="B3191" s="1829" t="s">
        <v>317</v>
      </c>
      <c r="C3191" s="2223"/>
      <c r="D3191" s="346"/>
      <c r="E3191" s="2572">
        <v>120</v>
      </c>
      <c r="F3191" s="2572">
        <v>0</v>
      </c>
      <c r="G3191" s="69">
        <f>ROUND(E3191/12*$B$4,0)</f>
        <v>100</v>
      </c>
      <c r="H3191" s="366">
        <v>114</v>
      </c>
      <c r="I3191" s="366">
        <f>H3191/G3191*100</f>
        <v>113.99999999999999</v>
      </c>
      <c r="J3191" s="3441"/>
      <c r="K3191" s="101"/>
      <c r="L3191" s="101"/>
      <c r="M3191" s="389"/>
      <c r="N3191" s="389">
        <v>0</v>
      </c>
      <c r="O3191" s="389"/>
      <c r="P3191" s="389"/>
      <c r="Q3191" s="389"/>
      <c r="R3191" s="389"/>
      <c r="S3191" s="389"/>
      <c r="T3191" s="607"/>
      <c r="U3191" s="607"/>
      <c r="V3191" s="607"/>
      <c r="W3191" s="607"/>
      <c r="X3191" s="607"/>
      <c r="Y3191" s="607"/>
      <c r="Z3191" s="607"/>
      <c r="AA3191" s="607"/>
      <c r="AB3191" s="607"/>
      <c r="AC3191" s="607"/>
      <c r="AD3191" s="607"/>
      <c r="AE3191" s="2006"/>
      <c r="AF3191" s="607"/>
      <c r="AG3191" s="3011"/>
      <c r="AH3191" s="607"/>
      <c r="AI3191" s="607"/>
      <c r="AJ3191" s="607"/>
      <c r="AK3191" s="607"/>
      <c r="AL3191" s="2010"/>
      <c r="AM3191" s="3547"/>
      <c r="AN3191" s="3916"/>
      <c r="AO3191" s="2006"/>
      <c r="AP3191" s="56"/>
      <c r="AQ3191" s="4292"/>
    </row>
    <row r="3192" spans="1:43" ht="60" x14ac:dyDescent="0.25">
      <c r="A3192" s="47">
        <v>1</v>
      </c>
      <c r="B3192" s="2425" t="s">
        <v>318</v>
      </c>
      <c r="C3192" s="2223"/>
      <c r="D3192" s="346"/>
      <c r="E3192" s="2573">
        <f>SUM(E3193:E3196)</f>
        <v>6052</v>
      </c>
      <c r="F3192" s="2573">
        <v>0</v>
      </c>
      <c r="G3192" s="69">
        <f t="shared" ref="G3192" si="3531">SUM(G3193:G3196)</f>
        <v>5043</v>
      </c>
      <c r="H3192" s="366">
        <f>H3193+H3195+H3196</f>
        <v>1343</v>
      </c>
      <c r="I3192" s="366">
        <f>H3192/G3192*100</f>
        <v>26.630973626809439</v>
      </c>
      <c r="J3192" s="3441">
        <f>J3193+J3195+J3196</f>
        <v>0</v>
      </c>
      <c r="K3192" s="101"/>
      <c r="L3192" s="101"/>
      <c r="M3192" s="389"/>
      <c r="N3192" s="389">
        <v>0</v>
      </c>
      <c r="O3192" s="389"/>
      <c r="P3192" s="389"/>
      <c r="Q3192" s="389"/>
      <c r="R3192" s="389"/>
      <c r="S3192" s="389"/>
      <c r="T3192" s="607"/>
      <c r="U3192" s="607"/>
      <c r="V3192" s="607"/>
      <c r="W3192" s="607"/>
      <c r="X3192" s="607"/>
      <c r="Y3192" s="607"/>
      <c r="Z3192" s="607"/>
      <c r="AA3192" s="607"/>
      <c r="AB3192" s="607"/>
      <c r="AC3192" s="607"/>
      <c r="AD3192" s="607"/>
      <c r="AE3192" s="2006"/>
      <c r="AF3192" s="607"/>
      <c r="AG3192" s="3011"/>
      <c r="AH3192" s="607"/>
      <c r="AI3192" s="607"/>
      <c r="AJ3192" s="607"/>
      <c r="AK3192" s="607"/>
      <c r="AL3192" s="2010"/>
      <c r="AM3192" s="3547"/>
      <c r="AN3192" s="3916">
        <f>AN3193+AN3195+AN3196</f>
        <v>0</v>
      </c>
      <c r="AO3192" s="2006"/>
      <c r="AP3192" s="56"/>
      <c r="AQ3192" s="4292"/>
    </row>
    <row r="3193" spans="1:43" ht="45" x14ac:dyDescent="0.25">
      <c r="A3193" s="47">
        <v>1</v>
      </c>
      <c r="B3193" s="1829" t="s">
        <v>319</v>
      </c>
      <c r="C3193" s="2223"/>
      <c r="D3193" s="346"/>
      <c r="E3193" s="2574">
        <v>1000</v>
      </c>
      <c r="F3193" s="2574">
        <v>0</v>
      </c>
      <c r="G3193" s="69">
        <f>ROUND(E3193/12*$B$4,0)</f>
        <v>833</v>
      </c>
      <c r="H3193" s="366">
        <v>400</v>
      </c>
      <c r="I3193" s="366">
        <f>H3193/G3193*100</f>
        <v>48.019207683073226</v>
      </c>
      <c r="J3193" s="3441"/>
      <c r="K3193" s="101"/>
      <c r="L3193" s="101"/>
      <c r="M3193" s="389"/>
      <c r="N3193" s="389">
        <v>0</v>
      </c>
      <c r="O3193" s="389"/>
      <c r="P3193" s="389"/>
      <c r="Q3193" s="389"/>
      <c r="R3193" s="389"/>
      <c r="S3193" s="389"/>
      <c r="T3193" s="607"/>
      <c r="U3193" s="607"/>
      <c r="V3193" s="607"/>
      <c r="W3193" s="607"/>
      <c r="X3193" s="607"/>
      <c r="Y3193" s="607"/>
      <c r="Z3193" s="607"/>
      <c r="AA3193" s="607"/>
      <c r="AB3193" s="607"/>
      <c r="AC3193" s="607"/>
      <c r="AD3193" s="607"/>
      <c r="AE3193" s="2006"/>
      <c r="AF3193" s="607"/>
      <c r="AG3193" s="3011"/>
      <c r="AH3193" s="607"/>
      <c r="AI3193" s="607"/>
      <c r="AJ3193" s="607"/>
      <c r="AK3193" s="607"/>
      <c r="AL3193" s="2010"/>
      <c r="AM3193" s="3547"/>
      <c r="AN3193" s="3916"/>
      <c r="AO3193" s="2006"/>
      <c r="AP3193" s="56"/>
      <c r="AQ3193" s="4292"/>
    </row>
    <row r="3194" spans="1:43" ht="30" x14ac:dyDescent="0.25">
      <c r="A3194" s="47">
        <v>1</v>
      </c>
      <c r="B3194" s="1829" t="s">
        <v>352</v>
      </c>
      <c r="C3194" s="2223"/>
      <c r="D3194" s="346"/>
      <c r="E3194" s="2574"/>
      <c r="F3194" s="2574">
        <v>0</v>
      </c>
      <c r="G3194" s="69"/>
      <c r="H3194" s="366"/>
      <c r="I3194" s="366"/>
      <c r="J3194" s="3441"/>
      <c r="K3194" s="101"/>
      <c r="L3194" s="101"/>
      <c r="M3194" s="389"/>
      <c r="N3194" s="389">
        <v>0</v>
      </c>
      <c r="O3194" s="389"/>
      <c r="P3194" s="389"/>
      <c r="Q3194" s="389"/>
      <c r="R3194" s="389"/>
      <c r="S3194" s="389"/>
      <c r="T3194" s="607"/>
      <c r="U3194" s="607"/>
      <c r="V3194" s="607"/>
      <c r="W3194" s="607"/>
      <c r="X3194" s="607"/>
      <c r="Y3194" s="607"/>
      <c r="Z3194" s="607"/>
      <c r="AA3194" s="607"/>
      <c r="AB3194" s="607"/>
      <c r="AC3194" s="607"/>
      <c r="AD3194" s="607"/>
      <c r="AE3194" s="2006"/>
      <c r="AF3194" s="607"/>
      <c r="AG3194" s="3011"/>
      <c r="AH3194" s="607"/>
      <c r="AI3194" s="607"/>
      <c r="AJ3194" s="607"/>
      <c r="AK3194" s="607"/>
      <c r="AL3194" s="2010"/>
      <c r="AM3194" s="3547"/>
      <c r="AN3194" s="3916"/>
      <c r="AO3194" s="2006"/>
      <c r="AP3194" s="56"/>
      <c r="AQ3194" s="4292"/>
    </row>
    <row r="3195" spans="1:43" ht="75" x14ac:dyDescent="0.25">
      <c r="A3195" s="47">
        <v>1</v>
      </c>
      <c r="B3195" s="1829" t="s">
        <v>320</v>
      </c>
      <c r="C3195" s="2223"/>
      <c r="D3195" s="346"/>
      <c r="E3195" s="2574">
        <v>4100</v>
      </c>
      <c r="F3195" s="2574">
        <v>0</v>
      </c>
      <c r="G3195" s="69">
        <f>ROUND(E3195/12*$B$4,0)</f>
        <v>3417</v>
      </c>
      <c r="H3195" s="366">
        <v>675</v>
      </c>
      <c r="I3195" s="366">
        <f>H3195/G3195*100</f>
        <v>19.754170324846356</v>
      </c>
      <c r="J3195" s="3441"/>
      <c r="K3195" s="101"/>
      <c r="L3195" s="101"/>
      <c r="M3195" s="389"/>
      <c r="N3195" s="389">
        <v>0</v>
      </c>
      <c r="O3195" s="389"/>
      <c r="P3195" s="389"/>
      <c r="Q3195" s="389"/>
      <c r="R3195" s="389"/>
      <c r="S3195" s="389"/>
      <c r="T3195" s="607"/>
      <c r="U3195" s="607"/>
      <c r="V3195" s="607"/>
      <c r="W3195" s="607"/>
      <c r="X3195" s="607"/>
      <c r="Y3195" s="607"/>
      <c r="Z3195" s="607"/>
      <c r="AA3195" s="607"/>
      <c r="AB3195" s="607"/>
      <c r="AC3195" s="607"/>
      <c r="AD3195" s="607"/>
      <c r="AE3195" s="2006"/>
      <c r="AF3195" s="607"/>
      <c r="AG3195" s="3011"/>
      <c r="AH3195" s="607"/>
      <c r="AI3195" s="607"/>
      <c r="AJ3195" s="607"/>
      <c r="AK3195" s="607"/>
      <c r="AL3195" s="2010"/>
      <c r="AM3195" s="3547"/>
      <c r="AN3195" s="3916"/>
      <c r="AO3195" s="2006"/>
      <c r="AP3195" s="56"/>
      <c r="AQ3195" s="4292"/>
    </row>
    <row r="3196" spans="1:43" ht="60" x14ac:dyDescent="0.25">
      <c r="A3196" s="47">
        <v>1</v>
      </c>
      <c r="B3196" s="1829" t="s">
        <v>321</v>
      </c>
      <c r="C3196" s="2223"/>
      <c r="D3196" s="346"/>
      <c r="E3196" s="2574">
        <v>952</v>
      </c>
      <c r="F3196" s="2574">
        <v>0</v>
      </c>
      <c r="G3196" s="69">
        <f>ROUND(E3196/12*$B$4,0)</f>
        <v>793</v>
      </c>
      <c r="H3196" s="366">
        <v>268</v>
      </c>
      <c r="I3196" s="366">
        <f>H3196/G3196*100</f>
        <v>33.795712484237072</v>
      </c>
      <c r="J3196" s="3441"/>
      <c r="K3196" s="101"/>
      <c r="L3196" s="101"/>
      <c r="M3196" s="389"/>
      <c r="N3196" s="389">
        <v>0</v>
      </c>
      <c r="O3196" s="389"/>
      <c r="P3196" s="389"/>
      <c r="Q3196" s="389"/>
      <c r="R3196" s="389"/>
      <c r="S3196" s="389"/>
      <c r="T3196" s="607"/>
      <c r="U3196" s="607"/>
      <c r="V3196" s="607"/>
      <c r="W3196" s="607"/>
      <c r="X3196" s="607"/>
      <c r="Y3196" s="607"/>
      <c r="Z3196" s="607"/>
      <c r="AA3196" s="607"/>
      <c r="AB3196" s="607"/>
      <c r="AC3196" s="607"/>
      <c r="AD3196" s="607"/>
      <c r="AE3196" s="2006"/>
      <c r="AF3196" s="607"/>
      <c r="AG3196" s="3011"/>
      <c r="AH3196" s="607"/>
      <c r="AI3196" s="607"/>
      <c r="AJ3196" s="607"/>
      <c r="AK3196" s="607"/>
      <c r="AL3196" s="2010"/>
      <c r="AM3196" s="3547"/>
      <c r="AN3196" s="3916"/>
      <c r="AO3196" s="2006"/>
      <c r="AP3196" s="56"/>
      <c r="AQ3196" s="4292"/>
    </row>
    <row r="3197" spans="1:43" ht="72" x14ac:dyDescent="0.25">
      <c r="B3197" s="2507" t="s">
        <v>413</v>
      </c>
      <c r="C3197" s="2223"/>
      <c r="D3197" s="346"/>
      <c r="E3197" s="2574">
        <v>2000</v>
      </c>
      <c r="F3197" s="2574">
        <v>0</v>
      </c>
      <c r="G3197" s="69">
        <f>ROUND(E3197/12*$B$4,0)</f>
        <v>1667</v>
      </c>
      <c r="H3197" s="366"/>
      <c r="I3197" s="366"/>
      <c r="J3197" s="3441"/>
      <c r="K3197" s="101"/>
      <c r="L3197" s="101"/>
      <c r="M3197" s="389"/>
      <c r="N3197" s="389">
        <v>0</v>
      </c>
      <c r="O3197" s="389"/>
      <c r="P3197" s="389"/>
      <c r="Q3197" s="389"/>
      <c r="R3197" s="389"/>
      <c r="S3197" s="389"/>
      <c r="T3197" s="607"/>
      <c r="U3197" s="607"/>
      <c r="V3197" s="607"/>
      <c r="W3197" s="607"/>
      <c r="X3197" s="607"/>
      <c r="Y3197" s="607"/>
      <c r="Z3197" s="607"/>
      <c r="AA3197" s="607"/>
      <c r="AB3197" s="607"/>
      <c r="AC3197" s="607"/>
      <c r="AD3197" s="607"/>
      <c r="AE3197" s="2006"/>
      <c r="AF3197" s="607"/>
      <c r="AG3197" s="3011"/>
      <c r="AH3197" s="607"/>
      <c r="AI3197" s="607"/>
      <c r="AJ3197" s="607"/>
      <c r="AK3197" s="607"/>
      <c r="AL3197" s="2010"/>
      <c r="AM3197" s="3547"/>
      <c r="AN3197" s="3916"/>
      <c r="AO3197" s="2006"/>
      <c r="AP3197" s="56"/>
      <c r="AQ3197" s="4292"/>
    </row>
    <row r="3198" spans="1:43" x14ac:dyDescent="0.25">
      <c r="B3198" s="2529" t="s">
        <v>213</v>
      </c>
      <c r="C3198" s="2223"/>
      <c r="D3198" s="346"/>
      <c r="E3198" s="2574"/>
      <c r="F3198" s="2574">
        <v>0</v>
      </c>
      <c r="G3198" s="69"/>
      <c r="H3198" s="366"/>
      <c r="I3198" s="366"/>
      <c r="J3198" s="3441"/>
      <c r="K3198" s="101"/>
      <c r="L3198" s="101"/>
      <c r="M3198" s="389"/>
      <c r="N3198" s="389">
        <v>0</v>
      </c>
      <c r="O3198" s="389"/>
      <c r="P3198" s="389"/>
      <c r="Q3198" s="389"/>
      <c r="R3198" s="389"/>
      <c r="S3198" s="389"/>
      <c r="T3198" s="607"/>
      <c r="U3198" s="607"/>
      <c r="V3198" s="607"/>
      <c r="W3198" s="607"/>
      <c r="X3198" s="607"/>
      <c r="Y3198" s="607"/>
      <c r="Z3198" s="607">
        <v>233.35523999999998</v>
      </c>
      <c r="AA3198" s="607">
        <v>233.35523999999998</v>
      </c>
      <c r="AB3198" s="607">
        <v>233.35523999999998</v>
      </c>
      <c r="AC3198" s="607">
        <v>233.35523999999998</v>
      </c>
      <c r="AD3198" s="607">
        <v>233.35523999999998</v>
      </c>
      <c r="AE3198" s="2003">
        <f>AB3198</f>
        <v>233.35523999999998</v>
      </c>
      <c r="AF3198" s="607">
        <f>AL3198-AK3198-AH3198</f>
        <v>36.356070000000031</v>
      </c>
      <c r="AG3198" s="3011"/>
      <c r="AH3198" s="607"/>
      <c r="AI3198" s="607">
        <f>AF3198-AE3198</f>
        <v>-196.99916999999994</v>
      </c>
      <c r="AJ3198" s="607"/>
      <c r="AK3198" s="607">
        <v>0</v>
      </c>
      <c r="AL3198" s="2010">
        <v>36.356070000000031</v>
      </c>
      <c r="AM3198" s="3547"/>
      <c r="AN3198" s="3916"/>
      <c r="AO3198" s="2006"/>
      <c r="AP3198" s="56"/>
      <c r="AQ3198" s="4292"/>
    </row>
    <row r="3199" spans="1:43" ht="29.25" x14ac:dyDescent="0.25">
      <c r="A3199" s="47">
        <v>1</v>
      </c>
      <c r="B3199" s="2507" t="s">
        <v>383</v>
      </c>
      <c r="C3199" s="2223"/>
      <c r="D3199" s="346"/>
      <c r="E3199" s="2574">
        <f>E3201+E3206+E3207+E3209</f>
        <v>1008</v>
      </c>
      <c r="F3199" s="2574">
        <v>0</v>
      </c>
      <c r="G3199" s="69">
        <f t="shared" ref="G3199:H3199" si="3532">G3201+G3206+G3207+G3209</f>
        <v>936</v>
      </c>
      <c r="H3199" s="366">
        <f t="shared" si="3532"/>
        <v>136</v>
      </c>
      <c r="I3199" s="366">
        <f>H3199/G3199*100</f>
        <v>14.529914529914532</v>
      </c>
      <c r="J3199" s="3441"/>
      <c r="K3199" s="101"/>
      <c r="L3199" s="101"/>
      <c r="M3199" s="389"/>
      <c r="N3199" s="389">
        <v>0</v>
      </c>
      <c r="O3199" s="389"/>
      <c r="P3199" s="389"/>
      <c r="Q3199" s="389"/>
      <c r="R3199" s="389"/>
      <c r="S3199" s="389"/>
      <c r="T3199" s="607"/>
      <c r="U3199" s="607"/>
      <c r="V3199" s="607"/>
      <c r="W3199" s="607"/>
      <c r="X3199" s="607"/>
      <c r="Y3199" s="607"/>
      <c r="Z3199" s="607"/>
      <c r="AA3199" s="607"/>
      <c r="AB3199" s="607"/>
      <c r="AC3199" s="607"/>
      <c r="AD3199" s="607"/>
      <c r="AE3199" s="2006"/>
      <c r="AF3199" s="607"/>
      <c r="AG3199" s="3011"/>
      <c r="AH3199" s="607"/>
      <c r="AI3199" s="607"/>
      <c r="AJ3199" s="607"/>
      <c r="AK3199" s="607"/>
      <c r="AL3199" s="2010"/>
      <c r="AM3199" s="3547"/>
      <c r="AN3199" s="3916"/>
      <c r="AO3199" s="2006"/>
      <c r="AP3199" s="56"/>
      <c r="AQ3199" s="4292"/>
    </row>
    <row r="3200" spans="1:43" x14ac:dyDescent="0.25">
      <c r="A3200" s="47">
        <v>1</v>
      </c>
      <c r="B3200" s="4" t="s">
        <v>371</v>
      </c>
      <c r="C3200" s="2223"/>
      <c r="D3200" s="346"/>
      <c r="E3200" s="2574"/>
      <c r="F3200" s="2574">
        <v>0</v>
      </c>
      <c r="G3200" s="69"/>
      <c r="H3200" s="366"/>
      <c r="I3200" s="366"/>
      <c r="J3200" s="3441"/>
      <c r="K3200" s="101"/>
      <c r="L3200" s="101"/>
      <c r="M3200" s="389"/>
      <c r="N3200" s="389">
        <v>0</v>
      </c>
      <c r="O3200" s="389"/>
      <c r="P3200" s="389"/>
      <c r="Q3200" s="389"/>
      <c r="R3200" s="389"/>
      <c r="S3200" s="389"/>
      <c r="T3200" s="607"/>
      <c r="U3200" s="607"/>
      <c r="V3200" s="607"/>
      <c r="W3200" s="607"/>
      <c r="X3200" s="607"/>
      <c r="Y3200" s="607"/>
      <c r="Z3200" s="607"/>
      <c r="AA3200" s="607"/>
      <c r="AB3200" s="607"/>
      <c r="AC3200" s="607"/>
      <c r="AD3200" s="607"/>
      <c r="AE3200" s="2006"/>
      <c r="AF3200" s="607"/>
      <c r="AG3200" s="3011"/>
      <c r="AH3200" s="607"/>
      <c r="AI3200" s="607"/>
      <c r="AJ3200" s="607"/>
      <c r="AK3200" s="607"/>
      <c r="AL3200" s="2010"/>
      <c r="AM3200" s="3547"/>
      <c r="AN3200" s="3916"/>
      <c r="AO3200" s="2006"/>
      <c r="AP3200" s="56"/>
      <c r="AQ3200" s="4292"/>
    </row>
    <row r="3201" spans="1:43" ht="30" x14ac:dyDescent="0.25">
      <c r="A3201" s="47">
        <v>1</v>
      </c>
      <c r="B3201" s="2530" t="s">
        <v>372</v>
      </c>
      <c r="C3201" s="2223"/>
      <c r="D3201" s="346"/>
      <c r="E3201" s="2574"/>
      <c r="F3201" s="2574">
        <v>0</v>
      </c>
      <c r="G3201" s="69"/>
      <c r="H3201" s="366"/>
      <c r="I3201" s="366"/>
      <c r="J3201" s="3441"/>
      <c r="K3201" s="101"/>
      <c r="L3201" s="101"/>
      <c r="M3201" s="389"/>
      <c r="N3201" s="389">
        <v>0</v>
      </c>
      <c r="O3201" s="389"/>
      <c r="P3201" s="389"/>
      <c r="Q3201" s="389"/>
      <c r="R3201" s="389"/>
      <c r="S3201" s="389"/>
      <c r="T3201" s="607"/>
      <c r="U3201" s="607"/>
      <c r="V3201" s="607"/>
      <c r="W3201" s="607"/>
      <c r="X3201" s="607"/>
      <c r="Y3201" s="607"/>
      <c r="Z3201" s="607"/>
      <c r="AA3201" s="607"/>
      <c r="AB3201" s="607"/>
      <c r="AC3201" s="607"/>
      <c r="AD3201" s="607"/>
      <c r="AE3201" s="2006"/>
      <c r="AF3201" s="607"/>
      <c r="AG3201" s="3011"/>
      <c r="AH3201" s="607"/>
      <c r="AI3201" s="607"/>
      <c r="AJ3201" s="607"/>
      <c r="AK3201" s="607"/>
      <c r="AL3201" s="2010"/>
      <c r="AM3201" s="3547"/>
      <c r="AN3201" s="3916"/>
      <c r="AO3201" s="2006"/>
      <c r="AP3201" s="56"/>
      <c r="AQ3201" s="4292"/>
    </row>
    <row r="3202" spans="1:43" x14ac:dyDescent="0.25">
      <c r="A3202" s="47">
        <v>1</v>
      </c>
      <c r="B3202" s="4" t="s">
        <v>373</v>
      </c>
      <c r="C3202" s="2223"/>
      <c r="D3202" s="346"/>
      <c r="E3202" s="2545"/>
      <c r="F3202" s="2545">
        <v>0</v>
      </c>
      <c r="G3202" s="69"/>
      <c r="H3202" s="366"/>
      <c r="I3202" s="366"/>
      <c r="J3202" s="3441"/>
      <c r="K3202" s="101"/>
      <c r="L3202" s="101"/>
      <c r="M3202" s="389"/>
      <c r="N3202" s="389">
        <v>0</v>
      </c>
      <c r="O3202" s="389"/>
      <c r="P3202" s="389"/>
      <c r="Q3202" s="389"/>
      <c r="R3202" s="389"/>
      <c r="S3202" s="389"/>
      <c r="T3202" s="607"/>
      <c r="U3202" s="607"/>
      <c r="V3202" s="607"/>
      <c r="W3202" s="607"/>
      <c r="X3202" s="607"/>
      <c r="Y3202" s="607"/>
      <c r="Z3202" s="607"/>
      <c r="AA3202" s="607"/>
      <c r="AB3202" s="607"/>
      <c r="AC3202" s="607"/>
      <c r="AD3202" s="607"/>
      <c r="AE3202" s="2006"/>
      <c r="AF3202" s="607"/>
      <c r="AG3202" s="3011"/>
      <c r="AH3202" s="607"/>
      <c r="AI3202" s="607"/>
      <c r="AJ3202" s="607"/>
      <c r="AK3202" s="607"/>
      <c r="AL3202" s="2010"/>
      <c r="AM3202" s="3547"/>
      <c r="AN3202" s="3916"/>
      <c r="AO3202" s="2006"/>
      <c r="AP3202" s="56"/>
      <c r="AQ3202" s="4292"/>
    </row>
    <row r="3203" spans="1:43" ht="30" x14ac:dyDescent="0.25">
      <c r="A3203" s="47">
        <v>1</v>
      </c>
      <c r="B3203" s="4" t="s">
        <v>399</v>
      </c>
      <c r="C3203" s="2223"/>
      <c r="D3203" s="346"/>
      <c r="E3203" s="1110"/>
      <c r="F3203" s="1110">
        <v>0</v>
      </c>
      <c r="G3203" s="69"/>
      <c r="H3203" s="366"/>
      <c r="I3203" s="366"/>
      <c r="J3203" s="3441"/>
      <c r="K3203" s="101"/>
      <c r="L3203" s="101"/>
      <c r="M3203" s="389"/>
      <c r="N3203" s="389">
        <v>0</v>
      </c>
      <c r="O3203" s="389"/>
      <c r="P3203" s="389"/>
      <c r="Q3203" s="389"/>
      <c r="R3203" s="389"/>
      <c r="S3203" s="389"/>
      <c r="T3203" s="607"/>
      <c r="U3203" s="607"/>
      <c r="V3203" s="607"/>
      <c r="W3203" s="607"/>
      <c r="X3203" s="607"/>
      <c r="Y3203" s="607"/>
      <c r="Z3203" s="607"/>
      <c r="AA3203" s="607"/>
      <c r="AB3203" s="607"/>
      <c r="AC3203" s="607"/>
      <c r="AD3203" s="607"/>
      <c r="AE3203" s="2006"/>
      <c r="AF3203" s="607"/>
      <c r="AG3203" s="3011"/>
      <c r="AH3203" s="607"/>
      <c r="AI3203" s="607"/>
      <c r="AJ3203" s="607"/>
      <c r="AK3203" s="607"/>
      <c r="AL3203" s="2010"/>
      <c r="AM3203" s="3547"/>
      <c r="AN3203" s="3916"/>
      <c r="AO3203" s="2006"/>
      <c r="AP3203" s="56"/>
      <c r="AQ3203" s="4292"/>
    </row>
    <row r="3204" spans="1:43" ht="75" x14ac:dyDescent="0.25">
      <c r="A3204" s="47">
        <v>1</v>
      </c>
      <c r="B3204" s="4" t="s">
        <v>375</v>
      </c>
      <c r="C3204" s="2223"/>
      <c r="D3204" s="346"/>
      <c r="E3204" s="1110"/>
      <c r="F3204" s="1110">
        <v>0</v>
      </c>
      <c r="G3204" s="69"/>
      <c r="H3204" s="366"/>
      <c r="I3204" s="366"/>
      <c r="J3204" s="3441"/>
      <c r="K3204" s="101"/>
      <c r="L3204" s="101"/>
      <c r="M3204" s="389"/>
      <c r="N3204" s="389">
        <v>0</v>
      </c>
      <c r="O3204" s="389"/>
      <c r="P3204" s="389"/>
      <c r="Q3204" s="389"/>
      <c r="R3204" s="389"/>
      <c r="S3204" s="389"/>
      <c r="T3204" s="607"/>
      <c r="U3204" s="607"/>
      <c r="V3204" s="607"/>
      <c r="W3204" s="607"/>
      <c r="X3204" s="607"/>
      <c r="Y3204" s="607"/>
      <c r="Z3204" s="607"/>
      <c r="AA3204" s="607"/>
      <c r="AB3204" s="607"/>
      <c r="AC3204" s="607"/>
      <c r="AD3204" s="607"/>
      <c r="AE3204" s="2006"/>
      <c r="AF3204" s="607"/>
      <c r="AG3204" s="3011"/>
      <c r="AH3204" s="607"/>
      <c r="AI3204" s="607"/>
      <c r="AJ3204" s="607"/>
      <c r="AK3204" s="607"/>
      <c r="AL3204" s="2010"/>
      <c r="AM3204" s="3547"/>
      <c r="AN3204" s="3916"/>
      <c r="AO3204" s="2006"/>
      <c r="AP3204" s="56"/>
      <c r="AQ3204" s="4292"/>
    </row>
    <row r="3205" spans="1:43" ht="45" x14ac:dyDescent="0.25">
      <c r="A3205" s="47">
        <v>1</v>
      </c>
      <c r="B3205" s="2531" t="s">
        <v>376</v>
      </c>
      <c r="C3205" s="2223"/>
      <c r="D3205" s="346"/>
      <c r="E3205" s="1110"/>
      <c r="F3205" s="1110">
        <v>0</v>
      </c>
      <c r="G3205" s="69"/>
      <c r="H3205" s="366"/>
      <c r="I3205" s="366"/>
      <c r="J3205" s="3441"/>
      <c r="K3205" s="101"/>
      <c r="L3205" s="101"/>
      <c r="M3205" s="389"/>
      <c r="N3205" s="389">
        <v>0</v>
      </c>
      <c r="O3205" s="389"/>
      <c r="P3205" s="389"/>
      <c r="Q3205" s="389"/>
      <c r="R3205" s="389"/>
      <c r="S3205" s="389"/>
      <c r="T3205" s="607"/>
      <c r="U3205" s="607"/>
      <c r="V3205" s="607"/>
      <c r="W3205" s="607"/>
      <c r="X3205" s="607"/>
      <c r="Y3205" s="607"/>
      <c r="Z3205" s="607"/>
      <c r="AA3205" s="607"/>
      <c r="AB3205" s="607"/>
      <c r="AC3205" s="607"/>
      <c r="AD3205" s="607"/>
      <c r="AE3205" s="2006"/>
      <c r="AF3205" s="607"/>
      <c r="AG3205" s="3011"/>
      <c r="AH3205" s="607"/>
      <c r="AI3205" s="607"/>
      <c r="AJ3205" s="607"/>
      <c r="AK3205" s="607"/>
      <c r="AL3205" s="2010"/>
      <c r="AM3205" s="3547"/>
      <c r="AN3205" s="3916"/>
      <c r="AO3205" s="2006"/>
      <c r="AP3205" s="56"/>
      <c r="AQ3205" s="4292"/>
    </row>
    <row r="3206" spans="1:43" ht="45" x14ac:dyDescent="0.25">
      <c r="B3206" s="2531" t="s">
        <v>466</v>
      </c>
      <c r="C3206" s="2223"/>
      <c r="D3206" s="346"/>
      <c r="E3206" s="1110">
        <v>828</v>
      </c>
      <c r="F3206" s="1110">
        <v>0</v>
      </c>
      <c r="G3206" s="69">
        <f>E3206</f>
        <v>828</v>
      </c>
      <c r="H3206" s="366">
        <v>129</v>
      </c>
      <c r="I3206" s="366">
        <f>H3206/G3206*100</f>
        <v>15.579710144927535</v>
      </c>
      <c r="J3206" s="3441"/>
      <c r="K3206" s="101"/>
      <c r="L3206" s="101"/>
      <c r="M3206" s="389"/>
      <c r="N3206" s="389">
        <v>0</v>
      </c>
      <c r="O3206" s="389"/>
      <c r="P3206" s="389"/>
      <c r="Q3206" s="389"/>
      <c r="R3206" s="389"/>
      <c r="S3206" s="389"/>
      <c r="T3206" s="607"/>
      <c r="U3206" s="607"/>
      <c r="V3206" s="607"/>
      <c r="W3206" s="607"/>
      <c r="X3206" s="607"/>
      <c r="Y3206" s="607"/>
      <c r="Z3206" s="607"/>
      <c r="AA3206" s="607"/>
      <c r="AB3206" s="607"/>
      <c r="AC3206" s="607"/>
      <c r="AD3206" s="607"/>
      <c r="AE3206" s="2006"/>
      <c r="AF3206" s="607"/>
      <c r="AG3206" s="3011"/>
      <c r="AH3206" s="607"/>
      <c r="AI3206" s="607"/>
      <c r="AJ3206" s="607"/>
      <c r="AK3206" s="607"/>
      <c r="AL3206" s="2010"/>
      <c r="AM3206" s="3547"/>
      <c r="AN3206" s="3916"/>
      <c r="AO3206" s="2006"/>
      <c r="AP3206" s="56"/>
      <c r="AQ3206" s="4292"/>
    </row>
    <row r="3207" spans="1:43" ht="42.75" x14ac:dyDescent="0.25">
      <c r="B3207" s="4338" t="s">
        <v>580</v>
      </c>
      <c r="C3207" s="2223"/>
      <c r="D3207" s="346"/>
      <c r="E3207" s="2475">
        <f>E3208</f>
        <v>180</v>
      </c>
      <c r="F3207" s="1290"/>
      <c r="G3207" s="69">
        <f>G3208</f>
        <v>108</v>
      </c>
      <c r="H3207" s="366">
        <f>H3208</f>
        <v>7</v>
      </c>
      <c r="I3207" s="366">
        <f t="shared" ref="I3207:I3208" si="3533">H3207/G3207*100</f>
        <v>6.481481481481481</v>
      </c>
      <c r="J3207" s="3441"/>
      <c r="K3207" s="101"/>
      <c r="L3207" s="101"/>
      <c r="M3207" s="389"/>
      <c r="N3207" s="389"/>
      <c r="O3207" s="389"/>
      <c r="P3207" s="389"/>
      <c r="Q3207" s="389"/>
      <c r="R3207" s="389"/>
      <c r="S3207" s="389"/>
      <c r="T3207" s="607"/>
      <c r="U3207" s="607"/>
      <c r="V3207" s="607"/>
      <c r="W3207" s="607"/>
      <c r="X3207" s="607"/>
      <c r="Y3207" s="607"/>
      <c r="Z3207" s="607"/>
      <c r="AA3207" s="607"/>
      <c r="AB3207" s="607">
        <v>182.952</v>
      </c>
      <c r="AC3207" s="607">
        <v>182.952</v>
      </c>
      <c r="AD3207" s="607">
        <v>182.952</v>
      </c>
      <c r="AE3207" s="3298">
        <f>T3207/12*$B$4+(U3207-T3207)/11*9+(V3207-U3207)/10*8+(W3207-V3207)/9*7+(X3207-W3207)/8*6+(Y3207-X3207)/7*5+(Z3207-Y3207)/6*4+(AA3207-Z3207)+(AB3207-AA3207)/5*3+(AC3207-AB3207)/4*2+(AD3207-AC3207)/3*1</f>
        <v>109.77120000000001</v>
      </c>
      <c r="AF3207" s="607">
        <f>AL3207-AK3207-AH3207</f>
        <v>7.7853999999999992</v>
      </c>
      <c r="AG3207" s="3011"/>
      <c r="AH3207" s="607"/>
      <c r="AI3207" s="607">
        <f>AF3207-AE3207</f>
        <v>-101.98580000000001</v>
      </c>
      <c r="AJ3207" s="607"/>
      <c r="AK3207" s="607">
        <v>0</v>
      </c>
      <c r="AL3207" s="2010">
        <v>7.7853999999999992</v>
      </c>
      <c r="AM3207" s="3547"/>
      <c r="AN3207" s="3916"/>
      <c r="AO3207" s="2006"/>
      <c r="AP3207" s="56"/>
      <c r="AQ3207" s="4292"/>
    </row>
    <row r="3208" spans="1:43" x14ac:dyDescent="0.25">
      <c r="B3208" s="2531" t="s">
        <v>581</v>
      </c>
      <c r="C3208" s="2223"/>
      <c r="D3208" s="346"/>
      <c r="E3208" s="2475">
        <v>180</v>
      </c>
      <c r="F3208" s="1290"/>
      <c r="G3208" s="2794">
        <f>E3208/5*3</f>
        <v>108</v>
      </c>
      <c r="H3208" s="366">
        <v>7</v>
      </c>
      <c r="I3208" s="366">
        <f t="shared" si="3533"/>
        <v>6.481481481481481</v>
      </c>
      <c r="J3208" s="3441"/>
      <c r="K3208" s="101"/>
      <c r="L3208" s="101"/>
      <c r="M3208" s="389"/>
      <c r="N3208" s="389"/>
      <c r="O3208" s="389"/>
      <c r="P3208" s="389"/>
      <c r="Q3208" s="389"/>
      <c r="R3208" s="389"/>
      <c r="S3208" s="389"/>
      <c r="T3208" s="607"/>
      <c r="U3208" s="607"/>
      <c r="V3208" s="607"/>
      <c r="W3208" s="607"/>
      <c r="X3208" s="607"/>
      <c r="Y3208" s="607"/>
      <c r="Z3208" s="607"/>
      <c r="AA3208" s="607"/>
      <c r="AB3208" s="607"/>
      <c r="AC3208" s="607"/>
      <c r="AD3208" s="607"/>
      <c r="AE3208" s="2006"/>
      <c r="AF3208" s="607"/>
      <c r="AG3208" s="3011"/>
      <c r="AH3208" s="607"/>
      <c r="AI3208" s="607"/>
      <c r="AJ3208" s="607"/>
      <c r="AK3208" s="607"/>
      <c r="AL3208" s="2010"/>
      <c r="AM3208" s="3547"/>
      <c r="AN3208" s="3916"/>
      <c r="AO3208" s="2006"/>
      <c r="AP3208" s="56"/>
      <c r="AQ3208" s="4292"/>
    </row>
    <row r="3209" spans="1:43" ht="42.75" x14ac:dyDescent="0.25">
      <c r="B3209" s="4338" t="s">
        <v>582</v>
      </c>
      <c r="C3209" s="2223"/>
      <c r="D3209" s="346"/>
      <c r="E3209" s="1290"/>
      <c r="F3209" s="1290"/>
      <c r="G3209" s="69"/>
      <c r="H3209" s="366"/>
      <c r="I3209" s="366"/>
      <c r="J3209" s="3441"/>
      <c r="K3209" s="101"/>
      <c r="L3209" s="101"/>
      <c r="M3209" s="389"/>
      <c r="N3209" s="389"/>
      <c r="O3209" s="389"/>
      <c r="P3209" s="389"/>
      <c r="Q3209" s="389"/>
      <c r="R3209" s="389"/>
      <c r="S3209" s="389"/>
      <c r="T3209" s="607"/>
      <c r="U3209" s="607"/>
      <c r="V3209" s="607"/>
      <c r="W3209" s="607"/>
      <c r="X3209" s="607"/>
      <c r="Y3209" s="607"/>
      <c r="Z3209" s="607"/>
      <c r="AA3209" s="607"/>
      <c r="AB3209" s="607"/>
      <c r="AC3209" s="607"/>
      <c r="AD3209" s="607"/>
      <c r="AE3209" s="2006"/>
      <c r="AF3209" s="607"/>
      <c r="AG3209" s="3011"/>
      <c r="AH3209" s="607"/>
      <c r="AI3209" s="607"/>
      <c r="AJ3209" s="607"/>
      <c r="AK3209" s="607"/>
      <c r="AL3209" s="2010"/>
      <c r="AM3209" s="3547"/>
      <c r="AN3209" s="3916"/>
      <c r="AO3209" s="2006"/>
      <c r="AP3209" s="56"/>
      <c r="AQ3209" s="4292"/>
    </row>
    <row r="3210" spans="1:43" ht="29.25" x14ac:dyDescent="0.25">
      <c r="A3210" s="47">
        <v>1</v>
      </c>
      <c r="B3210" s="2507" t="s">
        <v>384</v>
      </c>
      <c r="C3210" s="2169"/>
      <c r="D3210" s="346"/>
      <c r="E3210" s="2575"/>
      <c r="F3210" s="2575">
        <v>0</v>
      </c>
      <c r="G3210" s="69"/>
      <c r="H3210" s="366"/>
      <c r="I3210" s="366"/>
      <c r="J3210" s="3441"/>
      <c r="K3210" s="101"/>
      <c r="L3210" s="101"/>
      <c r="M3210" s="389"/>
      <c r="N3210" s="389">
        <v>0</v>
      </c>
      <c r="O3210" s="389"/>
      <c r="P3210" s="389"/>
      <c r="Q3210" s="389"/>
      <c r="R3210" s="389"/>
      <c r="S3210" s="389"/>
      <c r="T3210" s="607"/>
      <c r="U3210" s="607"/>
      <c r="V3210" s="607"/>
      <c r="W3210" s="607"/>
      <c r="X3210" s="607"/>
      <c r="Y3210" s="607"/>
      <c r="Z3210" s="607"/>
      <c r="AA3210" s="607"/>
      <c r="AB3210" s="607"/>
      <c r="AC3210" s="607"/>
      <c r="AD3210" s="607"/>
      <c r="AE3210" s="2006"/>
      <c r="AF3210" s="607"/>
      <c r="AG3210" s="3011"/>
      <c r="AH3210" s="607"/>
      <c r="AI3210" s="607"/>
      <c r="AJ3210" s="607"/>
      <c r="AK3210" s="607"/>
      <c r="AL3210" s="2010"/>
      <c r="AM3210" s="3547"/>
      <c r="AN3210" s="3916"/>
      <c r="AO3210" s="2006"/>
      <c r="AP3210" s="56"/>
      <c r="AQ3210" s="4292"/>
    </row>
    <row r="3211" spans="1:43" x14ac:dyDescent="0.25">
      <c r="A3211" s="47">
        <v>1</v>
      </c>
      <c r="B3211" s="2507" t="s">
        <v>400</v>
      </c>
      <c r="C3211" s="2169"/>
      <c r="D3211" s="346"/>
      <c r="E3211" s="2575"/>
      <c r="F3211" s="2575">
        <v>0</v>
      </c>
      <c r="G3211" s="69"/>
      <c r="H3211" s="366"/>
      <c r="I3211" s="366"/>
      <c r="J3211" s="3441"/>
      <c r="K3211" s="101"/>
      <c r="L3211" s="101"/>
      <c r="M3211" s="389"/>
      <c r="N3211" s="389">
        <v>0</v>
      </c>
      <c r="O3211" s="389"/>
      <c r="P3211" s="389"/>
      <c r="Q3211" s="389"/>
      <c r="R3211" s="389"/>
      <c r="S3211" s="389"/>
      <c r="T3211" s="607"/>
      <c r="U3211" s="607"/>
      <c r="V3211" s="607"/>
      <c r="W3211" s="607"/>
      <c r="X3211" s="607"/>
      <c r="Y3211" s="607"/>
      <c r="Z3211" s="607"/>
      <c r="AA3211" s="607"/>
      <c r="AB3211" s="607"/>
      <c r="AC3211" s="607"/>
      <c r="AD3211" s="607"/>
      <c r="AE3211" s="2006"/>
      <c r="AF3211" s="607"/>
      <c r="AG3211" s="3011"/>
      <c r="AH3211" s="607"/>
      <c r="AI3211" s="607"/>
      <c r="AJ3211" s="607"/>
      <c r="AK3211" s="607"/>
      <c r="AL3211" s="2010"/>
      <c r="AM3211" s="3547"/>
      <c r="AN3211" s="3916"/>
      <c r="AO3211" s="2006"/>
      <c r="AP3211" s="56"/>
      <c r="AQ3211" s="4292"/>
    </row>
    <row r="3212" spans="1:43" s="201" customFormat="1" x14ac:dyDescent="0.25">
      <c r="A3212" s="47">
        <v>1</v>
      </c>
      <c r="B3212" s="4" t="s">
        <v>401</v>
      </c>
      <c r="C3212" s="2169"/>
      <c r="D3212" s="346"/>
      <c r="E3212" s="2575"/>
      <c r="F3212" s="2575">
        <v>0</v>
      </c>
      <c r="G3212" s="69"/>
      <c r="H3212" s="366"/>
      <c r="I3212" s="366"/>
      <c r="J3212" s="3441"/>
      <c r="K3212" s="101"/>
      <c r="L3212" s="101"/>
      <c r="M3212" s="389"/>
      <c r="N3212" s="389">
        <v>0</v>
      </c>
      <c r="O3212" s="389"/>
      <c r="P3212" s="389"/>
      <c r="Q3212" s="389"/>
      <c r="R3212" s="389"/>
      <c r="S3212" s="389"/>
      <c r="T3212" s="607"/>
      <c r="U3212" s="607"/>
      <c r="V3212" s="607"/>
      <c r="W3212" s="607"/>
      <c r="X3212" s="607"/>
      <c r="Y3212" s="607"/>
      <c r="Z3212" s="607"/>
      <c r="AA3212" s="607"/>
      <c r="AB3212" s="607"/>
      <c r="AC3212" s="607"/>
      <c r="AD3212" s="607"/>
      <c r="AE3212" s="2006"/>
      <c r="AF3212" s="607"/>
      <c r="AG3212" s="3011"/>
      <c r="AH3212" s="607"/>
      <c r="AI3212" s="607"/>
      <c r="AJ3212" s="607"/>
      <c r="AK3212" s="607"/>
      <c r="AL3212" s="2010"/>
      <c r="AM3212" s="3547"/>
      <c r="AN3212" s="3916"/>
      <c r="AO3212" s="2006"/>
      <c r="AP3212" s="56"/>
      <c r="AQ3212" s="4292"/>
    </row>
    <row r="3213" spans="1:43" x14ac:dyDescent="0.25">
      <c r="A3213" s="47">
        <v>1</v>
      </c>
      <c r="B3213" s="2532" t="s">
        <v>402</v>
      </c>
      <c r="C3213" s="382"/>
      <c r="D3213" s="430"/>
      <c r="E3213" s="2575"/>
      <c r="F3213" s="2575">
        <v>0</v>
      </c>
      <c r="G3213" s="329"/>
      <c r="H3213" s="329"/>
      <c r="I3213" s="329"/>
      <c r="J3213" s="3433"/>
      <c r="K3213" s="101"/>
      <c r="L3213" s="101"/>
      <c r="M3213" s="389"/>
      <c r="N3213" s="389">
        <v>0</v>
      </c>
      <c r="O3213" s="389"/>
      <c r="P3213" s="389"/>
      <c r="Q3213" s="389"/>
      <c r="R3213" s="389"/>
      <c r="S3213" s="389"/>
      <c r="T3213" s="607"/>
      <c r="U3213" s="607"/>
      <c r="V3213" s="607"/>
      <c r="W3213" s="607"/>
      <c r="X3213" s="607"/>
      <c r="Y3213" s="607"/>
      <c r="Z3213" s="607"/>
      <c r="AA3213" s="607"/>
      <c r="AB3213" s="607"/>
      <c r="AC3213" s="607"/>
      <c r="AD3213" s="607"/>
      <c r="AE3213" s="2006">
        <f>T3213/12*$B$4</f>
        <v>0</v>
      </c>
      <c r="AF3213" s="607">
        <f>AL3213-AK3213</f>
        <v>0</v>
      </c>
      <c r="AG3213" s="3011"/>
      <c r="AH3213" s="607"/>
      <c r="AI3213" s="607">
        <f>AF3213-AE3213</f>
        <v>0</v>
      </c>
      <c r="AJ3213" s="607"/>
      <c r="AK3213" s="607"/>
      <c r="AL3213" s="2010"/>
      <c r="AM3213" s="3547"/>
      <c r="AN3213" s="3904"/>
      <c r="AO3213" s="2006"/>
      <c r="AP3213" s="56"/>
      <c r="AQ3213" s="4292"/>
    </row>
    <row r="3214" spans="1:43" ht="43.5" x14ac:dyDescent="0.25">
      <c r="A3214" s="47">
        <v>1</v>
      </c>
      <c r="B3214" s="2507" t="s">
        <v>377</v>
      </c>
      <c r="C3214" s="2282"/>
      <c r="D3214" s="346"/>
      <c r="E3214" s="2575">
        <v>2953</v>
      </c>
      <c r="F3214" s="2575">
        <v>0</v>
      </c>
      <c r="G3214" s="366">
        <f>ROUND(E3214/12*$B$4,0)</f>
        <v>2461</v>
      </c>
      <c r="H3214" s="366">
        <v>1467</v>
      </c>
      <c r="I3214" s="366">
        <f>H3214/G3214*100</f>
        <v>59.60991466883381</v>
      </c>
      <c r="J3214" s="3441">
        <v>59</v>
      </c>
      <c r="K3214" s="101"/>
      <c r="L3214" s="101"/>
      <c r="M3214" s="389"/>
      <c r="N3214" s="389">
        <v>0</v>
      </c>
      <c r="O3214" s="389"/>
      <c r="P3214" s="389"/>
      <c r="Q3214" s="389"/>
      <c r="R3214" s="389"/>
      <c r="S3214" s="389"/>
      <c r="T3214" s="607"/>
      <c r="U3214" s="607"/>
      <c r="V3214" s="607"/>
      <c r="W3214" s="607"/>
      <c r="X3214" s="607"/>
      <c r="Y3214" s="607"/>
      <c r="Z3214" s="607"/>
      <c r="AA3214" s="607"/>
      <c r="AB3214" s="607"/>
      <c r="AC3214" s="607"/>
      <c r="AD3214" s="607"/>
      <c r="AE3214" s="2071"/>
      <c r="AF3214" s="607"/>
      <c r="AG3214" s="3011"/>
      <c r="AH3214" s="607"/>
      <c r="AI3214" s="607"/>
      <c r="AJ3214" s="607"/>
      <c r="AK3214" s="607"/>
      <c r="AL3214" s="2010"/>
      <c r="AM3214" s="3547"/>
      <c r="AN3214" s="3916"/>
      <c r="AO3214" s="2006"/>
      <c r="AP3214" s="56"/>
      <c r="AQ3214" s="4292"/>
    </row>
    <row r="3215" spans="1:43" ht="30" x14ac:dyDescent="0.25">
      <c r="A3215" s="47">
        <v>1</v>
      </c>
      <c r="B3215" s="2501" t="s">
        <v>208</v>
      </c>
      <c r="C3215" s="2223"/>
      <c r="D3215" s="346"/>
      <c r="E3215" s="2575"/>
      <c r="F3215" s="2575">
        <v>0</v>
      </c>
      <c r="G3215" s="366"/>
      <c r="H3215" s="366"/>
      <c r="I3215" s="329"/>
      <c r="J3215" s="3433"/>
      <c r="K3215" s="101"/>
      <c r="L3215" s="101"/>
      <c r="M3215" s="389"/>
      <c r="N3215" s="389">
        <v>0</v>
      </c>
      <c r="O3215" s="389"/>
      <c r="P3215" s="389"/>
      <c r="Q3215" s="389"/>
      <c r="R3215" s="389"/>
      <c r="S3215" s="389"/>
      <c r="T3215" s="607"/>
      <c r="U3215" s="607"/>
      <c r="V3215" s="607"/>
      <c r="W3215" s="607"/>
      <c r="X3215" s="607"/>
      <c r="Y3215" s="607"/>
      <c r="Z3215" s="607"/>
      <c r="AA3215" s="607"/>
      <c r="AB3215" s="607"/>
      <c r="AC3215" s="607"/>
      <c r="AD3215" s="607"/>
      <c r="AE3215" s="2006"/>
      <c r="AF3215" s="607"/>
      <c r="AG3215" s="3011"/>
      <c r="AH3215" s="607"/>
      <c r="AI3215" s="607"/>
      <c r="AJ3215" s="607"/>
      <c r="AK3215" s="607"/>
      <c r="AL3215" s="2010"/>
      <c r="AM3215" s="3547"/>
      <c r="AN3215" s="3916"/>
      <c r="AO3215" s="2006"/>
      <c r="AP3215" s="56"/>
      <c r="AQ3215" s="4292"/>
    </row>
    <row r="3216" spans="1:43" ht="86.25" x14ac:dyDescent="0.25">
      <c r="A3216" s="47">
        <v>1</v>
      </c>
      <c r="B3216" s="2507" t="s">
        <v>385</v>
      </c>
      <c r="C3216" s="2223"/>
      <c r="D3216" s="346"/>
      <c r="E3216" s="2575"/>
      <c r="F3216" s="2575">
        <v>0</v>
      </c>
      <c r="G3216" s="366"/>
      <c r="H3216" s="366"/>
      <c r="I3216" s="329"/>
      <c r="J3216" s="3433"/>
      <c r="K3216" s="101"/>
      <c r="L3216" s="101"/>
      <c r="M3216" s="389"/>
      <c r="N3216" s="389">
        <v>0</v>
      </c>
      <c r="O3216" s="389"/>
      <c r="P3216" s="389"/>
      <c r="Q3216" s="389"/>
      <c r="R3216" s="389"/>
      <c r="S3216" s="389"/>
      <c r="T3216" s="607"/>
      <c r="U3216" s="607"/>
      <c r="V3216" s="607"/>
      <c r="W3216" s="607"/>
      <c r="X3216" s="607"/>
      <c r="Y3216" s="607"/>
      <c r="Z3216" s="607"/>
      <c r="AA3216" s="607"/>
      <c r="AB3216" s="607"/>
      <c r="AC3216" s="607"/>
      <c r="AD3216" s="607"/>
      <c r="AE3216" s="2006"/>
      <c r="AF3216" s="607"/>
      <c r="AG3216" s="3011"/>
      <c r="AH3216" s="607"/>
      <c r="AI3216" s="607"/>
      <c r="AJ3216" s="607"/>
      <c r="AK3216" s="607"/>
      <c r="AL3216" s="2010"/>
      <c r="AM3216" s="3547"/>
      <c r="AN3216" s="3916"/>
      <c r="AO3216" s="2006"/>
      <c r="AP3216" s="56"/>
      <c r="AQ3216" s="4292"/>
    </row>
    <row r="3217" spans="1:43" x14ac:dyDescent="0.25">
      <c r="A3217" s="47">
        <v>1</v>
      </c>
      <c r="B3217" s="2493" t="s">
        <v>242</v>
      </c>
      <c r="C3217" s="2223"/>
      <c r="D3217" s="346"/>
      <c r="E3217" s="2542">
        <f>SUM(E3218:E3220)</f>
        <v>598</v>
      </c>
      <c r="F3217" s="2542">
        <v>0</v>
      </c>
      <c r="G3217" s="329">
        <f t="shared" ref="G3217" si="3534">SUM(G3218:G3220)</f>
        <v>498</v>
      </c>
      <c r="H3217" s="2878">
        <f t="shared" ref="H3217" si="3535">SUM(H3218:H3220)</f>
        <v>16</v>
      </c>
      <c r="I3217" s="329">
        <f t="shared" ref="I3217:I3225" si="3536">H3217/G3217*100</f>
        <v>3.2128514056224895</v>
      </c>
      <c r="J3217" s="3433">
        <f t="shared" ref="J3217" si="3537">SUM(J3218:J3220)</f>
        <v>0</v>
      </c>
      <c r="K3217" s="101"/>
      <c r="L3217" s="101"/>
      <c r="M3217" s="389"/>
      <c r="N3217" s="389">
        <v>0</v>
      </c>
      <c r="O3217" s="389"/>
      <c r="P3217" s="389"/>
      <c r="Q3217" s="389"/>
      <c r="R3217" s="389"/>
      <c r="S3217" s="389"/>
      <c r="T3217" s="607">
        <v>677.34547999999995</v>
      </c>
      <c r="U3217" s="607">
        <v>677.34547999999995</v>
      </c>
      <c r="V3217" s="607">
        <v>677.34547999999995</v>
      </c>
      <c r="W3217" s="607">
        <v>677.34547999999995</v>
      </c>
      <c r="X3217" s="607">
        <v>677.34547999999995</v>
      </c>
      <c r="Y3217" s="607">
        <v>677.34547999999995</v>
      </c>
      <c r="Z3217" s="607">
        <v>677.34547999999995</v>
      </c>
      <c r="AA3217" s="607">
        <v>677.34547999999995</v>
      </c>
      <c r="AB3217" s="607">
        <v>677.34547999999995</v>
      </c>
      <c r="AC3217" s="607">
        <v>677.34547999999995</v>
      </c>
      <c r="AD3217" s="607">
        <v>677.34547999999995</v>
      </c>
      <c r="AE3217" s="3298">
        <f>T3217/12*$B$4+(U3217-T3217)/11*9+(V3217-U3217)/10*8+(W3217-V3217)/9*7+(X3217-W3217)/8*6+(Y3217-X3217)/7*5+(Z3217-Y3217)/6*4+(AA3217-Z3217)+(AB3217-AA3217)/5*3+(AC3217-AB3217)/4*2+(AD3217-AC3217)/3*1</f>
        <v>564.45456666666666</v>
      </c>
      <c r="AF3217" s="607">
        <f>AL3217-AK3217-AH3217</f>
        <v>19.072959999999998</v>
      </c>
      <c r="AG3217" s="3011"/>
      <c r="AH3217" s="607"/>
      <c r="AI3217" s="607">
        <f>AF3217-AE3217</f>
        <v>-545.3816066666667</v>
      </c>
      <c r="AJ3217" s="607"/>
      <c r="AK3217" s="607">
        <v>0</v>
      </c>
      <c r="AL3217" s="2010">
        <v>19.072959999999998</v>
      </c>
      <c r="AM3217" s="3547"/>
      <c r="AN3217" s="3905">
        <f t="shared" ref="AN3217" si="3538">SUM(AN3218:AN3220)</f>
        <v>0</v>
      </c>
      <c r="AO3217" s="2006"/>
      <c r="AP3217" s="56"/>
      <c r="AQ3217" s="4292"/>
    </row>
    <row r="3218" spans="1:43" x14ac:dyDescent="0.25">
      <c r="A3218" s="47">
        <v>1</v>
      </c>
      <c r="B3218" s="2540" t="s">
        <v>270</v>
      </c>
      <c r="C3218" s="2223"/>
      <c r="D3218" s="346"/>
      <c r="E3218" s="2575">
        <v>20</v>
      </c>
      <c r="F3218" s="2575">
        <v>0</v>
      </c>
      <c r="G3218" s="69">
        <f>ROUND(E3218/12*$B$4,0)</f>
        <v>17</v>
      </c>
      <c r="H3218" s="366"/>
      <c r="I3218" s="329">
        <f t="shared" si="3536"/>
        <v>0</v>
      </c>
      <c r="J3218" s="3433"/>
      <c r="K3218" s="101"/>
      <c r="L3218" s="101"/>
      <c r="M3218" s="389"/>
      <c r="N3218" s="389">
        <v>0</v>
      </c>
      <c r="O3218" s="389"/>
      <c r="P3218" s="389"/>
      <c r="Q3218" s="389"/>
      <c r="R3218" s="389"/>
      <c r="S3218" s="389"/>
      <c r="T3218" s="607"/>
      <c r="U3218" s="607"/>
      <c r="V3218" s="607"/>
      <c r="W3218" s="607"/>
      <c r="X3218" s="607"/>
      <c r="Y3218" s="607"/>
      <c r="Z3218" s="607"/>
      <c r="AA3218" s="607"/>
      <c r="AB3218" s="607"/>
      <c r="AC3218" s="607"/>
      <c r="AD3218" s="607"/>
      <c r="AE3218" s="2006"/>
      <c r="AF3218" s="607"/>
      <c r="AG3218" s="3011"/>
      <c r="AH3218" s="607"/>
      <c r="AI3218" s="607"/>
      <c r="AJ3218" s="607"/>
      <c r="AK3218" s="607"/>
      <c r="AL3218" s="2010"/>
      <c r="AM3218" s="3547"/>
      <c r="AN3218" s="3916"/>
      <c r="AO3218" s="2006"/>
      <c r="AP3218" s="56"/>
      <c r="AQ3218" s="4292"/>
    </row>
    <row r="3219" spans="1:43" ht="30" x14ac:dyDescent="0.25">
      <c r="A3219" s="47">
        <v>1</v>
      </c>
      <c r="B3219" s="1011" t="s">
        <v>288</v>
      </c>
      <c r="C3219" s="2223"/>
      <c r="D3219" s="346"/>
      <c r="E3219" s="2575">
        <v>250</v>
      </c>
      <c r="F3219" s="2575">
        <v>0</v>
      </c>
      <c r="G3219" s="69">
        <f>ROUND(E3219/12*$B$4,0)</f>
        <v>208</v>
      </c>
      <c r="H3219" s="366"/>
      <c r="I3219" s="329">
        <f t="shared" si="3536"/>
        <v>0</v>
      </c>
      <c r="J3219" s="3433"/>
      <c r="K3219" s="101"/>
      <c r="L3219" s="101"/>
      <c r="M3219" s="389"/>
      <c r="N3219" s="389">
        <v>0</v>
      </c>
      <c r="O3219" s="389"/>
      <c r="P3219" s="389"/>
      <c r="Q3219" s="389"/>
      <c r="R3219" s="389"/>
      <c r="S3219" s="389"/>
      <c r="T3219" s="607"/>
      <c r="U3219" s="607"/>
      <c r="V3219" s="607"/>
      <c r="W3219" s="607"/>
      <c r="X3219" s="607"/>
      <c r="Y3219" s="607"/>
      <c r="Z3219" s="607"/>
      <c r="AA3219" s="607"/>
      <c r="AB3219" s="607"/>
      <c r="AC3219" s="607"/>
      <c r="AD3219" s="607"/>
      <c r="AE3219" s="2006"/>
      <c r="AF3219" s="607"/>
      <c r="AG3219" s="3011"/>
      <c r="AH3219" s="607"/>
      <c r="AI3219" s="607"/>
      <c r="AJ3219" s="607"/>
      <c r="AK3219" s="607"/>
      <c r="AL3219" s="2010"/>
      <c r="AM3219" s="3547"/>
      <c r="AN3219" s="3916"/>
      <c r="AO3219" s="2006"/>
      <c r="AP3219" s="56"/>
      <c r="AQ3219" s="4292"/>
    </row>
    <row r="3220" spans="1:43" ht="30" x14ac:dyDescent="0.25">
      <c r="A3220" s="47">
        <v>1</v>
      </c>
      <c r="B3220" s="1011" t="s">
        <v>74</v>
      </c>
      <c r="C3220" s="2223"/>
      <c r="D3220" s="346"/>
      <c r="E3220" s="2576">
        <v>328</v>
      </c>
      <c r="F3220" s="2576">
        <v>0</v>
      </c>
      <c r="G3220" s="69">
        <f>ROUND(E3220/12*$B$4,0)</f>
        <v>273</v>
      </c>
      <c r="H3220" s="366">
        <v>16</v>
      </c>
      <c r="I3220" s="329">
        <f t="shared" si="3536"/>
        <v>5.8608058608058604</v>
      </c>
      <c r="J3220" s="3433"/>
      <c r="K3220" s="101"/>
      <c r="L3220" s="101"/>
      <c r="M3220" s="389"/>
      <c r="N3220" s="389">
        <v>0</v>
      </c>
      <c r="O3220" s="389"/>
      <c r="P3220" s="389"/>
      <c r="Q3220" s="389"/>
      <c r="R3220" s="389"/>
      <c r="S3220" s="389"/>
      <c r="T3220" s="607"/>
      <c r="U3220" s="607"/>
      <c r="V3220" s="607"/>
      <c r="W3220" s="607"/>
      <c r="X3220" s="607"/>
      <c r="Y3220" s="607"/>
      <c r="Z3220" s="607"/>
      <c r="AA3220" s="607"/>
      <c r="AB3220" s="607"/>
      <c r="AC3220" s="607"/>
      <c r="AD3220" s="607"/>
      <c r="AE3220" s="2006"/>
      <c r="AF3220" s="607"/>
      <c r="AG3220" s="3011"/>
      <c r="AH3220" s="607"/>
      <c r="AI3220" s="607"/>
      <c r="AJ3220" s="607"/>
      <c r="AK3220" s="607"/>
      <c r="AL3220" s="2010"/>
      <c r="AM3220" s="3547"/>
      <c r="AN3220" s="3916"/>
      <c r="AO3220" s="2006"/>
      <c r="AP3220" s="56"/>
      <c r="AQ3220" s="4292"/>
    </row>
    <row r="3221" spans="1:43" ht="29.25" x14ac:dyDescent="0.25">
      <c r="A3221" s="47">
        <v>1</v>
      </c>
      <c r="B3221" s="2428" t="s">
        <v>289</v>
      </c>
      <c r="C3221" s="2223"/>
      <c r="D3221" s="346"/>
      <c r="E3221" s="2577">
        <f>E3199+E3173</f>
        <v>20907.5</v>
      </c>
      <c r="F3221" s="2577">
        <v>0</v>
      </c>
      <c r="G3221" s="2577">
        <f>G3199+G3173</f>
        <v>17519</v>
      </c>
      <c r="H3221" s="2577">
        <f>H3199+H3173</f>
        <v>11888.502500000001</v>
      </c>
      <c r="I3221" s="329">
        <f t="shared" si="3536"/>
        <v>67.860622752440207</v>
      </c>
      <c r="J3221" s="3433">
        <f>J3199+J3173</f>
        <v>1</v>
      </c>
      <c r="K3221" s="101"/>
      <c r="L3221" s="101"/>
      <c r="M3221" s="389"/>
      <c r="N3221" s="389">
        <v>0</v>
      </c>
      <c r="O3221" s="389"/>
      <c r="P3221" s="389"/>
      <c r="Q3221" s="389"/>
      <c r="R3221" s="389"/>
      <c r="S3221" s="389"/>
      <c r="T3221" s="607"/>
      <c r="U3221" s="607"/>
      <c r="V3221" s="607"/>
      <c r="W3221" s="607"/>
      <c r="X3221" s="607"/>
      <c r="Y3221" s="607"/>
      <c r="Z3221" s="607"/>
      <c r="AA3221" s="607"/>
      <c r="AB3221" s="607"/>
      <c r="AC3221" s="607"/>
      <c r="AD3221" s="607"/>
      <c r="AE3221" s="2006"/>
      <c r="AF3221" s="607"/>
      <c r="AG3221" s="3011"/>
      <c r="AH3221" s="607"/>
      <c r="AI3221" s="607"/>
      <c r="AJ3221" s="607"/>
      <c r="AK3221" s="607"/>
      <c r="AL3221" s="2010"/>
      <c r="AM3221" s="3547"/>
      <c r="AN3221" s="4043">
        <f>AN3199+AN3173</f>
        <v>0</v>
      </c>
      <c r="AO3221" s="2006"/>
      <c r="AP3221" s="56"/>
      <c r="AQ3221" s="4292"/>
    </row>
    <row r="3222" spans="1:43" ht="43.5" x14ac:dyDescent="0.25">
      <c r="A3222" s="47">
        <v>1</v>
      </c>
      <c r="B3222" s="2428" t="s">
        <v>322</v>
      </c>
      <c r="C3222" s="2223"/>
      <c r="D3222" s="346"/>
      <c r="E3222" s="2577">
        <f>E3186</f>
        <v>9555</v>
      </c>
      <c r="F3222" s="2577">
        <v>0</v>
      </c>
      <c r="G3222" s="2577">
        <f>G3186</f>
        <v>7962</v>
      </c>
      <c r="H3222" s="2577">
        <f>H3186</f>
        <v>2245</v>
      </c>
      <c r="I3222" s="329">
        <f t="shared" si="3536"/>
        <v>28.196433057020847</v>
      </c>
      <c r="J3222" s="3433">
        <f>J3186</f>
        <v>0</v>
      </c>
      <c r="K3222" s="101"/>
      <c r="L3222" s="101"/>
      <c r="M3222" s="389"/>
      <c r="N3222" s="389">
        <v>0</v>
      </c>
      <c r="O3222" s="389"/>
      <c r="P3222" s="389"/>
      <c r="Q3222" s="389"/>
      <c r="R3222" s="389"/>
      <c r="S3222" s="389"/>
      <c r="T3222" s="607"/>
      <c r="U3222" s="607"/>
      <c r="V3222" s="607"/>
      <c r="W3222" s="607"/>
      <c r="X3222" s="607"/>
      <c r="Y3222" s="607"/>
      <c r="Z3222" s="607"/>
      <c r="AA3222" s="607"/>
      <c r="AB3222" s="607"/>
      <c r="AC3222" s="607"/>
      <c r="AD3222" s="607"/>
      <c r="AE3222" s="2006"/>
      <c r="AF3222" s="607"/>
      <c r="AG3222" s="3011"/>
      <c r="AH3222" s="607"/>
      <c r="AI3222" s="607"/>
      <c r="AJ3222" s="607"/>
      <c r="AK3222" s="607"/>
      <c r="AL3222" s="2010"/>
      <c r="AM3222" s="3547"/>
      <c r="AN3222" s="4043">
        <f>AN3186</f>
        <v>0</v>
      </c>
      <c r="AO3222" s="2006"/>
      <c r="AP3222" s="56"/>
      <c r="AQ3222" s="4292"/>
    </row>
    <row r="3223" spans="1:43" ht="29.25" x14ac:dyDescent="0.25">
      <c r="A3223" s="47">
        <v>1</v>
      </c>
      <c r="B3223" s="2428" t="s">
        <v>290</v>
      </c>
      <c r="C3223" s="2223"/>
      <c r="D3223" s="346"/>
      <c r="E3223" s="2577">
        <f>E3210+E3182</f>
        <v>16062.127659574468</v>
      </c>
      <c r="F3223" s="2577">
        <v>0</v>
      </c>
      <c r="G3223" s="2577">
        <f>G3210+G3182</f>
        <v>13385.404255319148</v>
      </c>
      <c r="H3223" s="2577">
        <f>H3210+H3182</f>
        <v>12443.36914893617</v>
      </c>
      <c r="I3223" s="329">
        <f t="shared" si="3536"/>
        <v>92.96222147337366</v>
      </c>
      <c r="J3223" s="3433">
        <f>J3210+J3182</f>
        <v>0</v>
      </c>
      <c r="K3223" s="101"/>
      <c r="L3223" s="101"/>
      <c r="M3223" s="389"/>
      <c r="N3223" s="389">
        <v>0</v>
      </c>
      <c r="O3223" s="389"/>
      <c r="P3223" s="389"/>
      <c r="Q3223" s="389"/>
      <c r="R3223" s="389"/>
      <c r="S3223" s="389"/>
      <c r="T3223" s="607"/>
      <c r="U3223" s="607"/>
      <c r="V3223" s="607"/>
      <c r="W3223" s="607"/>
      <c r="X3223" s="607"/>
      <c r="Y3223" s="607"/>
      <c r="Z3223" s="607"/>
      <c r="AA3223" s="607"/>
      <c r="AB3223" s="607"/>
      <c r="AC3223" s="607"/>
      <c r="AD3223" s="607"/>
      <c r="AE3223" s="2006"/>
      <c r="AF3223" s="607"/>
      <c r="AG3223" s="3011"/>
      <c r="AH3223" s="607"/>
      <c r="AI3223" s="607"/>
      <c r="AJ3223" s="607"/>
      <c r="AK3223" s="607"/>
      <c r="AL3223" s="2010"/>
      <c r="AM3223" s="3547"/>
      <c r="AN3223" s="4043">
        <f>AN3210+AN3182</f>
        <v>0</v>
      </c>
      <c r="AO3223" s="2006"/>
      <c r="AP3223" s="56"/>
      <c r="AQ3223" s="4292"/>
    </row>
    <row r="3224" spans="1:43" ht="29.25" x14ac:dyDescent="0.25">
      <c r="A3224" s="47">
        <v>1</v>
      </c>
      <c r="B3224" s="2428" t="s">
        <v>291</v>
      </c>
      <c r="C3224" s="2223"/>
      <c r="D3224" s="346"/>
      <c r="E3224" s="2577">
        <f>E3214+E3197</f>
        <v>4953</v>
      </c>
      <c r="F3224" s="2577">
        <v>0</v>
      </c>
      <c r="G3224" s="2577">
        <f t="shared" ref="G3224:H3224" si="3539">G3214+G3197</f>
        <v>4128</v>
      </c>
      <c r="H3224" s="2577">
        <f t="shared" si="3539"/>
        <v>1467</v>
      </c>
      <c r="I3224" s="329">
        <f t="shared" si="3536"/>
        <v>35.537790697674424</v>
      </c>
      <c r="J3224" s="3433">
        <f t="shared" ref="J3224" si="3540">J3214+J3197</f>
        <v>59</v>
      </c>
      <c r="K3224" s="101"/>
      <c r="L3224" s="101"/>
      <c r="M3224" s="389"/>
      <c r="N3224" s="389">
        <v>0</v>
      </c>
      <c r="O3224" s="389"/>
      <c r="P3224" s="389"/>
      <c r="Q3224" s="389"/>
      <c r="R3224" s="389"/>
      <c r="S3224" s="389"/>
      <c r="T3224" s="607">
        <v>2776.1153000000004</v>
      </c>
      <c r="U3224" s="607">
        <v>2776.1153000000004</v>
      </c>
      <c r="V3224" s="607">
        <v>2776.1153000000004</v>
      </c>
      <c r="W3224" s="607">
        <v>2776.1153000000004</v>
      </c>
      <c r="X3224" s="607">
        <v>2776.1153000000004</v>
      </c>
      <c r="Y3224" s="607">
        <v>2776.1153000000004</v>
      </c>
      <c r="Z3224" s="607">
        <v>2776.1153000000004</v>
      </c>
      <c r="AA3224" s="607">
        <v>2776.1153000000004</v>
      </c>
      <c r="AB3224" s="607">
        <v>2776.1153000000004</v>
      </c>
      <c r="AC3224" s="607">
        <v>2776.1153000000004</v>
      </c>
      <c r="AD3224" s="607">
        <v>2776.1153000000004</v>
      </c>
      <c r="AE3224" s="3298">
        <f>T3224/12*$B$4+(U3224-T3224)/11*9+(V3224-U3224)/10*8+(W3224-V3224)/9*7+(X3224-W3224)/8*6+(Y3224-X3224)/7*5+(Z3224-Y3224)/6*4+(AA3224-Z3224)+(AB3224-AA3224)/5*3+(AC3224-AB3224)/4*2+(AD3224-AC3224)/3*1</f>
        <v>2313.4294166666668</v>
      </c>
      <c r="AF3224" s="607">
        <f>AL3224-AK3224-AH3224</f>
        <v>1379.0132999999998</v>
      </c>
      <c r="AG3224" s="3011"/>
      <c r="AH3224" s="607"/>
      <c r="AI3224" s="607">
        <f>AF3224-AE3224</f>
        <v>-934.41611666666699</v>
      </c>
      <c r="AJ3224" s="607"/>
      <c r="AK3224" s="607">
        <v>-0.88339999999999996</v>
      </c>
      <c r="AL3224" s="2010">
        <v>1378.1298999999999</v>
      </c>
      <c r="AM3224" s="3547">
        <v>52.120599999999996</v>
      </c>
      <c r="AN3224" s="4043">
        <f t="shared" ref="AN3224" si="3541">AN3214+AN3197</f>
        <v>0</v>
      </c>
      <c r="AO3224" s="2006"/>
      <c r="AP3224" s="56"/>
      <c r="AQ3224" s="4292"/>
    </row>
    <row r="3225" spans="1:43" x14ac:dyDescent="0.25">
      <c r="A3225" s="47">
        <v>1</v>
      </c>
      <c r="B3225" s="2429" t="s">
        <v>139</v>
      </c>
      <c r="C3225" s="2223"/>
      <c r="D3225" s="346"/>
      <c r="E3225" s="2542">
        <f>E3221+E3222+E3224+E3183*2.9+E3185/4.2</f>
        <v>80869.023809523816</v>
      </c>
      <c r="F3225" s="2542">
        <v>0</v>
      </c>
      <c r="G3225" s="2542">
        <f>G3221+G3222+G3224+G3183*2.9+G3185/4.2</f>
        <v>67487.823809523805</v>
      </c>
      <c r="H3225" s="2542">
        <f>H3221+H3222+H3224+H3183*2.9+H3185/4.2</f>
        <v>49948.528690476189</v>
      </c>
      <c r="I3225" s="329">
        <f t="shared" si="3536"/>
        <v>74.01117100982519</v>
      </c>
      <c r="J3225" s="3433">
        <f>J3221+J3222+J3224+J3183*2.9+J3185/4.2</f>
        <v>60</v>
      </c>
      <c r="K3225" s="101"/>
      <c r="L3225" s="101"/>
      <c r="M3225" s="389"/>
      <c r="N3225" s="389">
        <v>0</v>
      </c>
      <c r="O3225" s="389"/>
      <c r="P3225" s="389"/>
      <c r="Q3225" s="389"/>
      <c r="R3225" s="389"/>
      <c r="S3225" s="389"/>
      <c r="T3225" s="607">
        <f t="shared" ref="T3225:Y3225" si="3542">T3224+T3217+T3186+T3172+T3171</f>
        <v>123487.75832000001</v>
      </c>
      <c r="U3225" s="607">
        <f t="shared" si="3542"/>
        <v>123487.75832000001</v>
      </c>
      <c r="V3225" s="607">
        <f t="shared" si="3542"/>
        <v>123487.75832000001</v>
      </c>
      <c r="W3225" s="607">
        <f t="shared" si="3542"/>
        <v>123487.75832000001</v>
      </c>
      <c r="X3225" s="607">
        <f t="shared" si="3542"/>
        <v>122634.72607000002</v>
      </c>
      <c r="Y3225" s="607">
        <f t="shared" si="3542"/>
        <v>122634.72607000002</v>
      </c>
      <c r="Z3225" s="607">
        <f>Z3224+Z3217+Z3186+Z3172+Z3171+Z3198</f>
        <v>122868.08131000002</v>
      </c>
      <c r="AA3225" s="607">
        <f>AA3224+AA3217+AA3186+AA3172+AA3171+AA3198</f>
        <v>122868.08131000002</v>
      </c>
      <c r="AB3225" s="607">
        <f>AB3224+AB3217+AB3186+AB3172+AB3171+AB3198+AB3207</f>
        <v>123051.03331000003</v>
      </c>
      <c r="AC3225" s="607">
        <f>AC3224+AC3217+AC3186+AC3172+AC3171+AC3198+AC3207</f>
        <v>123051.03331000003</v>
      </c>
      <c r="AD3225" s="607">
        <f>AD3224+AD3217+AD3186+AD3172+AD3171+AD3198+AD3207</f>
        <v>123051.03331000003</v>
      </c>
      <c r="AE3225" s="2006">
        <f t="shared" ref="AE3225:AL3225" si="3543">AE3224+AE3217+AE3186+AE3172+AE3171+AE3198+AE3207</f>
        <v>102396.5594566667</v>
      </c>
      <c r="AF3225" s="607">
        <f t="shared" si="3543"/>
        <v>99575.181769999981</v>
      </c>
      <c r="AG3225" s="3011">
        <f t="shared" si="3543"/>
        <v>0</v>
      </c>
      <c r="AH3225" s="607">
        <f t="shared" si="3543"/>
        <v>0</v>
      </c>
      <c r="AI3225" s="607">
        <f t="shared" si="3543"/>
        <v>-2821.3776866666949</v>
      </c>
      <c r="AJ3225" s="607">
        <f t="shared" si="3543"/>
        <v>0</v>
      </c>
      <c r="AK3225" s="607">
        <f t="shared" si="3543"/>
        <v>-241.47371999999999</v>
      </c>
      <c r="AL3225" s="2010">
        <f t="shared" si="3543"/>
        <v>99333.708049999987</v>
      </c>
      <c r="AM3225" s="3547">
        <f t="shared" ref="AM3225" si="3544">AM3224+AM3217+AM3186+AM3172+AM3171</f>
        <v>52.120599999999996</v>
      </c>
      <c r="AN3225" s="3863">
        <f>AN3221+AN3222+AN3224+AN3183*2.9+AN3185/4.2</f>
        <v>0</v>
      </c>
      <c r="AO3225" s="2006">
        <f t="shared" ref="AO3225" si="3545">AO3224+AO3217+AO3186+AO3172+AO3171</f>
        <v>0</v>
      </c>
      <c r="AP3225" s="56"/>
      <c r="AQ3225" s="4292"/>
    </row>
    <row r="3226" spans="1:43" x14ac:dyDescent="0.25">
      <c r="A3226" s="47">
        <v>1</v>
      </c>
      <c r="B3226" s="184" t="s">
        <v>29</v>
      </c>
      <c r="C3226" s="2216"/>
      <c r="D3226" s="184"/>
      <c r="E3226" s="664"/>
      <c r="F3226" s="664">
        <v>0</v>
      </c>
      <c r="G3226" s="364"/>
      <c r="H3226" s="364"/>
      <c r="I3226" s="364"/>
      <c r="J3226" s="3413"/>
      <c r="K3226" s="605"/>
      <c r="L3226" s="605"/>
      <c r="M3226" s="389"/>
      <c r="N3226" s="389">
        <v>0</v>
      </c>
      <c r="O3226" s="389"/>
      <c r="P3226" s="389"/>
      <c r="Q3226" s="389"/>
      <c r="R3226" s="389"/>
      <c r="S3226" s="389"/>
      <c r="T3226" s="607"/>
      <c r="U3226" s="607"/>
      <c r="V3226" s="607"/>
      <c r="W3226" s="607"/>
      <c r="X3226" s="607"/>
      <c r="Y3226" s="607"/>
      <c r="Z3226" s="607"/>
      <c r="AA3226" s="607"/>
      <c r="AB3226" s="607"/>
      <c r="AC3226" s="607"/>
      <c r="AD3226" s="607"/>
      <c r="AE3226" s="2006"/>
      <c r="AF3226" s="607"/>
      <c r="AG3226" s="3011"/>
      <c r="AH3226" s="607"/>
      <c r="AI3226" s="607"/>
      <c r="AJ3226" s="607"/>
      <c r="AK3226" s="607"/>
      <c r="AL3226" s="2010"/>
      <c r="AM3226" s="3547"/>
      <c r="AN3226" s="3879"/>
      <c r="AO3226" s="2006"/>
      <c r="AP3226" s="56"/>
      <c r="AQ3226" s="4292"/>
    </row>
    <row r="3227" spans="1:43" x14ac:dyDescent="0.25">
      <c r="A3227" s="47">
        <v>1</v>
      </c>
      <c r="B3227" s="120" t="s">
        <v>47</v>
      </c>
      <c r="C3227" s="2169"/>
      <c r="D3227" s="309">
        <v>240</v>
      </c>
      <c r="E3227" s="613">
        <v>1183</v>
      </c>
      <c r="F3227" s="613">
        <v>62</v>
      </c>
      <c r="G3227" s="69">
        <f>(E3227-F3227)/12*$B$4+F3227</f>
        <v>996.16666666666674</v>
      </c>
      <c r="H3227" s="69">
        <v>1041</v>
      </c>
      <c r="I3227" s="69">
        <f t="shared" ref="I3227:I3236" si="3546">H3227/G3227*100</f>
        <v>104.50058557804918</v>
      </c>
      <c r="J3227" s="3364"/>
      <c r="K3227" s="311">
        <v>8</v>
      </c>
      <c r="L3227" s="70">
        <f>P3227/H3227</f>
        <v>8.0730067243035535</v>
      </c>
      <c r="M3227" s="71">
        <f>ROUND(E3227*K3227,0)</f>
        <v>9464</v>
      </c>
      <c r="N3227" s="71">
        <v>496</v>
      </c>
      <c r="O3227" s="71">
        <f>(M3227-N3227)/12*$B$4+N3227</f>
        <v>7969.3333333333339</v>
      </c>
      <c r="P3227" s="71">
        <v>8404</v>
      </c>
      <c r="Q3227" s="71">
        <f>P3227/O3227*100</f>
        <v>105.45424125815626</v>
      </c>
      <c r="R3227" s="71">
        <f>ROUND(M3227/D3227,0)</f>
        <v>39</v>
      </c>
      <c r="S3227" s="71">
        <f>P3227/$B$4*12/R3227</f>
        <v>258.58461538461535</v>
      </c>
      <c r="T3227" s="607"/>
      <c r="U3227" s="607"/>
      <c r="V3227" s="607"/>
      <c r="W3227" s="607"/>
      <c r="X3227" s="607"/>
      <c r="Y3227" s="607"/>
      <c r="Z3227" s="607"/>
      <c r="AA3227" s="607"/>
      <c r="AB3227" s="607"/>
      <c r="AC3227" s="607"/>
      <c r="AD3227" s="607"/>
      <c r="AE3227" s="2006"/>
      <c r="AF3227" s="607"/>
      <c r="AG3227" s="3011"/>
      <c r="AH3227" s="607"/>
      <c r="AI3227" s="607"/>
      <c r="AJ3227" s="607"/>
      <c r="AK3227" s="607"/>
      <c r="AL3227" s="2010"/>
      <c r="AM3227" s="3547"/>
      <c r="AN3227" s="3820"/>
      <c r="AO3227" s="2006"/>
      <c r="AP3227" s="56"/>
      <c r="AQ3227" s="4292"/>
    </row>
    <row r="3228" spans="1:43" ht="30" x14ac:dyDescent="0.25">
      <c r="B3228" s="120" t="s">
        <v>407</v>
      </c>
      <c r="C3228" s="2180"/>
      <c r="D3228" s="416">
        <v>240</v>
      </c>
      <c r="E3228" s="1437">
        <v>48</v>
      </c>
      <c r="F3228" s="1437">
        <v>0</v>
      </c>
      <c r="G3228" s="75">
        <f>ROUND(E3228/12*$B$4,0)</f>
        <v>40</v>
      </c>
      <c r="H3228" s="75">
        <v>10</v>
      </c>
      <c r="I3228" s="75">
        <f t="shared" si="3546"/>
        <v>25</v>
      </c>
      <c r="J3228" s="3365"/>
      <c r="K3228" s="338">
        <v>5.5</v>
      </c>
      <c r="L3228" s="76">
        <f>P3228/H3228</f>
        <v>5</v>
      </c>
      <c r="M3228" s="71">
        <f>ROUND(E3228*K3228,0)</f>
        <v>264</v>
      </c>
      <c r="N3228" s="71">
        <v>0</v>
      </c>
      <c r="O3228" s="71">
        <f>ROUND(M3228/12*$B$4,0)</f>
        <v>220</v>
      </c>
      <c r="P3228" s="71">
        <v>50</v>
      </c>
      <c r="Q3228" s="77">
        <f>P3228/O3228*100</f>
        <v>22.727272727272727</v>
      </c>
      <c r="R3228" s="77">
        <f>ROUND(M3228/D3228,0)</f>
        <v>1</v>
      </c>
      <c r="S3228" s="77"/>
      <c r="T3228" s="1889"/>
      <c r="U3228" s="1889"/>
      <c r="V3228" s="1889"/>
      <c r="W3228" s="1889"/>
      <c r="X3228" s="1889"/>
      <c r="Y3228" s="1889"/>
      <c r="Z3228" s="1889"/>
      <c r="AA3228" s="1889"/>
      <c r="AB3228" s="1889"/>
      <c r="AC3228" s="1889"/>
      <c r="AD3228" s="1889"/>
      <c r="AE3228" s="3302"/>
      <c r="AF3228" s="1889"/>
      <c r="AG3228" s="3012"/>
      <c r="AH3228" s="1889"/>
      <c r="AI3228" s="1889"/>
      <c r="AJ3228" s="1889"/>
      <c r="AK3228" s="1889"/>
      <c r="AL3228" s="2011"/>
      <c r="AM3228" s="3548"/>
      <c r="AN3228" s="3821"/>
      <c r="AO3228" s="3302"/>
      <c r="AP3228" s="56"/>
      <c r="AQ3228" s="4292"/>
    </row>
    <row r="3229" spans="1:43" s="73" customFormat="1" x14ac:dyDescent="0.25">
      <c r="A3229" s="47">
        <v>1</v>
      </c>
      <c r="B3229" s="120" t="s">
        <v>6</v>
      </c>
      <c r="C3229" s="2180"/>
      <c r="D3229" s="416">
        <v>240</v>
      </c>
      <c r="E3229" s="1437">
        <v>28</v>
      </c>
      <c r="F3229" s="1437">
        <v>0</v>
      </c>
      <c r="G3229" s="75">
        <f>ROUND(E3229/12*$B$4,0)</f>
        <v>23</v>
      </c>
      <c r="H3229" s="75">
        <v>20</v>
      </c>
      <c r="I3229" s="75">
        <f t="shared" si="3546"/>
        <v>86.956521739130437</v>
      </c>
      <c r="J3229" s="3365">
        <v>1</v>
      </c>
      <c r="K3229" s="338">
        <v>8</v>
      </c>
      <c r="L3229" s="76">
        <f>P3229/H3229</f>
        <v>8.8000000000000007</v>
      </c>
      <c r="M3229" s="77">
        <f>ROUND(E3229*K3229,0)</f>
        <v>224</v>
      </c>
      <c r="N3229" s="77">
        <v>0</v>
      </c>
      <c r="O3229" s="77">
        <f>ROUND(M3229/12*$B$4,0)</f>
        <v>187</v>
      </c>
      <c r="P3229" s="77">
        <v>176</v>
      </c>
      <c r="Q3229" s="77">
        <f>P3229/O3229*100</f>
        <v>94.117647058823522</v>
      </c>
      <c r="R3229" s="77">
        <f>ROUND(M3229/D3229,0)</f>
        <v>1</v>
      </c>
      <c r="S3229" s="77"/>
      <c r="T3229" s="1889"/>
      <c r="U3229" s="1889"/>
      <c r="V3229" s="1889"/>
      <c r="W3229" s="1889"/>
      <c r="X3229" s="1889"/>
      <c r="Y3229" s="1889"/>
      <c r="Z3229" s="1889"/>
      <c r="AA3229" s="1889"/>
      <c r="AB3229" s="1889"/>
      <c r="AC3229" s="1889"/>
      <c r="AD3229" s="1889"/>
      <c r="AE3229" s="3302"/>
      <c r="AF3229" s="1889"/>
      <c r="AG3229" s="3012"/>
      <c r="AH3229" s="1889"/>
      <c r="AI3229" s="1889"/>
      <c r="AJ3229" s="1889"/>
      <c r="AK3229" s="1889"/>
      <c r="AL3229" s="2011"/>
      <c r="AM3229" s="3548"/>
      <c r="AN3229" s="3821"/>
      <c r="AO3229" s="3302"/>
      <c r="AP3229" s="56"/>
      <c r="AQ3229" s="4292"/>
    </row>
    <row r="3230" spans="1:43" x14ac:dyDescent="0.25">
      <c r="A3230" s="47">
        <v>1</v>
      </c>
      <c r="B3230" s="624" t="s">
        <v>189</v>
      </c>
      <c r="C3230" s="2306"/>
      <c r="D3230" s="603"/>
      <c r="E3230" s="1552">
        <f>SUM(E3227:E3229)</f>
        <v>1259</v>
      </c>
      <c r="F3230" s="1552">
        <v>62</v>
      </c>
      <c r="G3230" s="397">
        <f>SUM(G3227:G3229)</f>
        <v>1059.1666666666667</v>
      </c>
      <c r="H3230" s="397">
        <f>SUM(H3227:H3229)</f>
        <v>1071</v>
      </c>
      <c r="I3230" s="401">
        <f t="shared" si="3546"/>
        <v>101.11723052714396</v>
      </c>
      <c r="J3230" s="3395">
        <f>SUM(J3227:J3229)</f>
        <v>1</v>
      </c>
      <c r="K3230" s="599">
        <f>SUM(M3230/E3230)</f>
        <v>7.904686258935663</v>
      </c>
      <c r="L3230" s="300">
        <f>P3230/H3230</f>
        <v>8.0578898225957047</v>
      </c>
      <c r="M3230" s="82">
        <f>SUM(M3227:M3229)</f>
        <v>9952</v>
      </c>
      <c r="N3230" s="82">
        <v>496</v>
      </c>
      <c r="O3230" s="82">
        <f>SUM(O3227:O3229)</f>
        <v>8376.3333333333339</v>
      </c>
      <c r="P3230" s="82">
        <f>SUM(P3227:P3229)</f>
        <v>8630</v>
      </c>
      <c r="Q3230" s="154">
        <f>P3230/O3230*100</f>
        <v>103.0283735922639</v>
      </c>
      <c r="R3230" s="82">
        <f>SUM(R3227:R3229)</f>
        <v>41</v>
      </c>
      <c r="S3230" s="154">
        <f>P3230/$B$4*12/R3230</f>
        <v>252.58536585365854</v>
      </c>
      <c r="T3230" s="610"/>
      <c r="U3230" s="610"/>
      <c r="V3230" s="610"/>
      <c r="W3230" s="610"/>
      <c r="X3230" s="610"/>
      <c r="Y3230" s="610"/>
      <c r="Z3230" s="610"/>
      <c r="AA3230" s="610"/>
      <c r="AB3230" s="610"/>
      <c r="AC3230" s="610"/>
      <c r="AD3230" s="610"/>
      <c r="AE3230" s="3307"/>
      <c r="AF3230" s="610"/>
      <c r="AG3230" s="3009"/>
      <c r="AH3230" s="610"/>
      <c r="AI3230" s="610"/>
      <c r="AJ3230" s="610"/>
      <c r="AK3230" s="610"/>
      <c r="AL3230" s="2008"/>
      <c r="AM3230" s="3545"/>
      <c r="AN3230" s="3892">
        <f>SUM(AN3227:AN3229)</f>
        <v>0</v>
      </c>
      <c r="AO3230" s="3307"/>
      <c r="AP3230" s="56"/>
      <c r="AQ3230" s="4292"/>
    </row>
    <row r="3231" spans="1:43" s="73" customFormat="1" ht="29.25" x14ac:dyDescent="0.25">
      <c r="A3231" s="47">
        <v>1</v>
      </c>
      <c r="B3231" s="299" t="s">
        <v>222</v>
      </c>
      <c r="C3231" s="299"/>
      <c r="D3231" s="299"/>
      <c r="E3231" s="1552">
        <f>SUM(E3230)</f>
        <v>1259</v>
      </c>
      <c r="F3231" s="1552">
        <v>62</v>
      </c>
      <c r="G3231" s="371">
        <f t="shared" ref="G3231" si="3547">SUM(G3230)</f>
        <v>1059.1666666666667</v>
      </c>
      <c r="H3231" s="371">
        <f t="shared" ref="H3231" si="3548">SUM(H3230)</f>
        <v>1071</v>
      </c>
      <c r="I3231" s="371">
        <f t="shared" si="3546"/>
        <v>101.11723052714396</v>
      </c>
      <c r="J3231" s="3414">
        <f t="shared" ref="J3231" si="3549">SUM(J3230)</f>
        <v>1</v>
      </c>
      <c r="K3231" s="599">
        <f>SUM(M3231/E3231)</f>
        <v>7.904686258935663</v>
      </c>
      <c r="L3231" s="300">
        <f>P3231/H3231</f>
        <v>8.0578898225957047</v>
      </c>
      <c r="M3231" s="371">
        <f t="shared" ref="M3231:R3231" si="3550">SUM(M3230)</f>
        <v>9952</v>
      </c>
      <c r="N3231" s="371">
        <v>496</v>
      </c>
      <c r="O3231" s="371">
        <f t="shared" si="3550"/>
        <v>8376.3333333333339</v>
      </c>
      <c r="P3231" s="371">
        <f t="shared" si="3550"/>
        <v>8630</v>
      </c>
      <c r="Q3231" s="154">
        <f>P3231/O3231*100</f>
        <v>103.0283735922639</v>
      </c>
      <c r="R3231" s="371">
        <f t="shared" si="3550"/>
        <v>41</v>
      </c>
      <c r="S3231" s="154">
        <f>P3231/$B$4*12/R3231</f>
        <v>252.58536585365854</v>
      </c>
      <c r="T3231" s="610">
        <v>19784.934960000002</v>
      </c>
      <c r="U3231" s="610">
        <v>19785.171839999999</v>
      </c>
      <c r="V3231" s="610">
        <v>19785.171839999999</v>
      </c>
      <c r="W3231" s="610">
        <v>19785.171839999999</v>
      </c>
      <c r="X3231" s="610">
        <v>19785.171839999999</v>
      </c>
      <c r="Y3231" s="610">
        <v>19785.171839999999</v>
      </c>
      <c r="Z3231" s="610">
        <v>19785.171839999999</v>
      </c>
      <c r="AA3231" s="610">
        <v>20781.452156928</v>
      </c>
      <c r="AB3231" s="610">
        <v>20781.452156928</v>
      </c>
      <c r="AC3231" s="610">
        <v>20781.452156928</v>
      </c>
      <c r="AD3231" s="610">
        <v>20781.452156928</v>
      </c>
      <c r="AE3231" s="3298">
        <f>T3231/12*$B$4+(U3231-T3231)/11*9+(V3231-U3231)/10*8+(W3231-V3231)/9*7+(X3231-W3231)/8*6+(Y3231-X3231)/7*5+(Z3231-Y3231)/6*4+(AA3231-Z3231)+(AB3231-AA3231)/5*3+(AC3231-AB3231)/4*2+(AD3231-AC3231)/3*1</f>
        <v>17483.919927837091</v>
      </c>
      <c r="AF3231" s="610">
        <f>AL3231-AK3231-AH3231</f>
        <v>18525.726239999996</v>
      </c>
      <c r="AG3231" s="3009"/>
      <c r="AH3231" s="610"/>
      <c r="AI3231" s="610">
        <f>AF3231-AE3231</f>
        <v>1041.8063121629057</v>
      </c>
      <c r="AJ3231" s="610"/>
      <c r="AK3231" s="610">
        <v>-467.02252000000004</v>
      </c>
      <c r="AL3231" s="2008">
        <v>18058.703719999998</v>
      </c>
      <c r="AM3231" s="3545">
        <v>16.870840000000001</v>
      </c>
      <c r="AN3231" s="3880">
        <f t="shared" ref="AN3231" si="3551">SUM(AN3230)</f>
        <v>0</v>
      </c>
      <c r="AO3231" s="3307"/>
      <c r="AP3231" s="56"/>
      <c r="AQ3231" s="4292"/>
    </row>
    <row r="3232" spans="1:43" s="73" customFormat="1" ht="15.75" x14ac:dyDescent="0.25">
      <c r="A3232" s="47">
        <v>1</v>
      </c>
      <c r="B3232" s="1426" t="s">
        <v>217</v>
      </c>
      <c r="C3232" s="2406"/>
      <c r="D3232" s="626"/>
      <c r="E3232" s="627">
        <f>E3233</f>
        <v>3495</v>
      </c>
      <c r="F3232" s="627">
        <v>0</v>
      </c>
      <c r="G3232" s="86">
        <f>G3233</f>
        <v>2913</v>
      </c>
      <c r="H3232" s="459">
        <f>H3233</f>
        <v>2473</v>
      </c>
      <c r="I3232" s="86">
        <f t="shared" si="3546"/>
        <v>84.895296944730518</v>
      </c>
      <c r="J3232" s="3376">
        <f>J3233</f>
        <v>0</v>
      </c>
      <c r="K3232" s="470"/>
      <c r="L3232" s="628"/>
      <c r="M3232" s="197"/>
      <c r="N3232" s="197">
        <v>0</v>
      </c>
      <c r="O3232" s="197"/>
      <c r="P3232" s="197"/>
      <c r="Q3232" s="197"/>
      <c r="R3232" s="197"/>
      <c r="S3232" s="197"/>
      <c r="T3232" s="1137"/>
      <c r="U3232" s="1137"/>
      <c r="V3232" s="1137"/>
      <c r="W3232" s="1137"/>
      <c r="X3232" s="1137"/>
      <c r="Y3232" s="1137"/>
      <c r="Z3232" s="1137"/>
      <c r="AA3232" s="1137"/>
      <c r="AB3232" s="1137"/>
      <c r="AC3232" s="1137"/>
      <c r="AD3232" s="1137"/>
      <c r="AE3232" s="3307">
        <f>T3232</f>
        <v>0</v>
      </c>
      <c r="AF3232" s="1137">
        <f>AL3232-AK3232</f>
        <v>0</v>
      </c>
      <c r="AG3232" s="3010"/>
      <c r="AH3232" s="1137"/>
      <c r="AI3232" s="1137">
        <f>AF3232-AE3232</f>
        <v>0</v>
      </c>
      <c r="AJ3232" s="1137"/>
      <c r="AK3232" s="1137"/>
      <c r="AL3232" s="2009"/>
      <c r="AM3232" s="3546"/>
      <c r="AN3232" s="3935">
        <f>AN3233</f>
        <v>0</v>
      </c>
      <c r="AO3232" s="2071"/>
      <c r="AP3232" s="56"/>
      <c r="AQ3232" s="4292"/>
    </row>
    <row r="3233" spans="1:43" x14ac:dyDescent="0.25">
      <c r="A3233" s="47">
        <v>1</v>
      </c>
      <c r="B3233" s="931" t="s">
        <v>218</v>
      </c>
      <c r="C3233" s="2319"/>
      <c r="D3233" s="577"/>
      <c r="E3233" s="1340">
        <v>3495</v>
      </c>
      <c r="F3233" s="1340">
        <v>0</v>
      </c>
      <c r="G3233" s="93">
        <f>ROUND(E3233/12*$B$4,0)</f>
        <v>2913</v>
      </c>
      <c r="H3233" s="309">
        <f>H3236-H3235</f>
        <v>2473</v>
      </c>
      <c r="I3233" s="93">
        <f t="shared" si="3546"/>
        <v>84.895296944730518</v>
      </c>
      <c r="J3233" s="3376">
        <f>J3236-J3235</f>
        <v>0</v>
      </c>
      <c r="K3233" s="629"/>
      <c r="L3233" s="629"/>
      <c r="M3233" s="577"/>
      <c r="N3233" s="577">
        <v>0</v>
      </c>
      <c r="O3233" s="577"/>
      <c r="P3233" s="577"/>
      <c r="Q3233" s="577"/>
      <c r="R3233" s="577"/>
      <c r="S3233" s="577"/>
      <c r="T3233" s="607"/>
      <c r="U3233" s="607"/>
      <c r="V3233" s="607"/>
      <c r="W3233" s="607"/>
      <c r="X3233" s="607"/>
      <c r="Y3233" s="607"/>
      <c r="Z3233" s="607"/>
      <c r="AA3233" s="607"/>
      <c r="AB3233" s="607"/>
      <c r="AC3233" s="607"/>
      <c r="AD3233" s="607"/>
      <c r="AE3233" s="2006"/>
      <c r="AF3233" s="607"/>
      <c r="AG3233" s="3011"/>
      <c r="AH3233" s="607"/>
      <c r="AI3233" s="607"/>
      <c r="AJ3233" s="607"/>
      <c r="AK3233" s="607"/>
      <c r="AL3233" s="2010"/>
      <c r="AM3233" s="3547"/>
      <c r="AN3233" s="3868">
        <f>AN3236-AN3235</f>
        <v>0</v>
      </c>
      <c r="AO3233" s="2006"/>
      <c r="AP3233" s="56"/>
      <c r="AQ3233" s="4292"/>
    </row>
    <row r="3234" spans="1:43" s="201" customFormat="1" ht="30" x14ac:dyDescent="0.25">
      <c r="A3234" s="47">
        <v>1</v>
      </c>
      <c r="B3234" s="558" t="s">
        <v>219</v>
      </c>
      <c r="C3234" s="2380"/>
      <c r="D3234" s="453"/>
      <c r="E3234" s="1522">
        <f>E3235</f>
        <v>5</v>
      </c>
      <c r="F3234" s="1522">
        <v>0</v>
      </c>
      <c r="G3234" s="69">
        <f>G3235</f>
        <v>4</v>
      </c>
      <c r="H3234" s="309">
        <f>H3235</f>
        <v>2</v>
      </c>
      <c r="I3234" s="93">
        <f t="shared" si="3546"/>
        <v>50</v>
      </c>
      <c r="J3234" s="3369">
        <f>J3235</f>
        <v>0</v>
      </c>
      <c r="K3234" s="453"/>
      <c r="L3234" s="453"/>
      <c r="M3234" s="453"/>
      <c r="N3234" s="453">
        <v>0</v>
      </c>
      <c r="O3234" s="453"/>
      <c r="P3234" s="453"/>
      <c r="Q3234" s="453"/>
      <c r="R3234" s="453"/>
      <c r="S3234" s="453"/>
      <c r="T3234" s="607"/>
      <c r="U3234" s="607"/>
      <c r="V3234" s="607"/>
      <c r="W3234" s="607"/>
      <c r="X3234" s="607"/>
      <c r="Y3234" s="607"/>
      <c r="Z3234" s="607"/>
      <c r="AA3234" s="607"/>
      <c r="AB3234" s="607"/>
      <c r="AC3234" s="607"/>
      <c r="AD3234" s="607"/>
      <c r="AE3234" s="2006"/>
      <c r="AF3234" s="607"/>
      <c r="AG3234" s="3011"/>
      <c r="AH3234" s="607"/>
      <c r="AI3234" s="607"/>
      <c r="AJ3234" s="607"/>
      <c r="AK3234" s="607"/>
      <c r="AL3234" s="2010"/>
      <c r="AM3234" s="3547"/>
      <c r="AN3234" s="3868">
        <f>AN3235</f>
        <v>0</v>
      </c>
      <c r="AO3234" s="2006"/>
      <c r="AP3234" s="56"/>
      <c r="AQ3234" s="4292"/>
    </row>
    <row r="3235" spans="1:43" ht="30" x14ac:dyDescent="0.25">
      <c r="A3235" s="47">
        <v>1</v>
      </c>
      <c r="B3235" s="455" t="s">
        <v>220</v>
      </c>
      <c r="C3235" s="2169"/>
      <c r="D3235" s="577"/>
      <c r="E3235" s="1428">
        <v>5</v>
      </c>
      <c r="F3235" s="1428">
        <v>0</v>
      </c>
      <c r="G3235" s="1090">
        <f>ROUND(E3235/12*$B$4,0)</f>
        <v>4</v>
      </c>
      <c r="H3235" s="102">
        <v>2</v>
      </c>
      <c r="I3235" s="93">
        <f t="shared" si="3546"/>
        <v>50</v>
      </c>
      <c r="J3235" s="3369"/>
      <c r="K3235" s="577"/>
      <c r="L3235" s="577"/>
      <c r="M3235" s="577"/>
      <c r="N3235" s="577">
        <v>0</v>
      </c>
      <c r="O3235" s="577"/>
      <c r="P3235" s="577"/>
      <c r="Q3235" s="577"/>
      <c r="R3235" s="577"/>
      <c r="S3235" s="577"/>
      <c r="T3235" s="607"/>
      <c r="U3235" s="607"/>
      <c r="V3235" s="607"/>
      <c r="W3235" s="607"/>
      <c r="X3235" s="607"/>
      <c r="Y3235" s="607"/>
      <c r="Z3235" s="607"/>
      <c r="AA3235" s="607"/>
      <c r="AB3235" s="607"/>
      <c r="AC3235" s="607"/>
      <c r="AD3235" s="607"/>
      <c r="AE3235" s="2006"/>
      <c r="AF3235" s="607"/>
      <c r="AG3235" s="3011"/>
      <c r="AH3235" s="607"/>
      <c r="AI3235" s="607"/>
      <c r="AJ3235" s="607"/>
      <c r="AK3235" s="607"/>
      <c r="AL3235" s="2010"/>
      <c r="AM3235" s="3547"/>
      <c r="AN3235" s="3926"/>
      <c r="AO3235" s="2006"/>
      <c r="AP3235" s="56"/>
      <c r="AQ3235" s="4292"/>
    </row>
    <row r="3236" spans="1:43" ht="29.25" thickBot="1" x14ac:dyDescent="0.3">
      <c r="A3236" s="47">
        <v>1</v>
      </c>
      <c r="B3236" s="1427" t="s">
        <v>225</v>
      </c>
      <c r="C3236" s="2407"/>
      <c r="D3236" s="453"/>
      <c r="E3236" s="1428">
        <f>E3234+E3232</f>
        <v>3500</v>
      </c>
      <c r="F3236" s="1428">
        <v>0</v>
      </c>
      <c r="G3236" s="93">
        <f>G3234+G3232</f>
        <v>2917</v>
      </c>
      <c r="H3236" s="102">
        <v>2475</v>
      </c>
      <c r="I3236" s="190">
        <f t="shared" si="3546"/>
        <v>84.847446006170728</v>
      </c>
      <c r="J3236" s="3398"/>
      <c r="K3236" s="577"/>
      <c r="L3236" s="577"/>
      <c r="M3236" s="577"/>
      <c r="N3236" s="577">
        <v>0</v>
      </c>
      <c r="O3236" s="577"/>
      <c r="P3236" s="577"/>
      <c r="Q3236" s="577"/>
      <c r="R3236" s="577"/>
      <c r="S3236" s="577"/>
      <c r="T3236" s="607">
        <v>14943.439199999999</v>
      </c>
      <c r="U3236" s="607">
        <v>14943.439199999999</v>
      </c>
      <c r="V3236" s="607">
        <v>14943.439199999999</v>
      </c>
      <c r="W3236" s="607">
        <v>14943.439199999999</v>
      </c>
      <c r="X3236" s="607">
        <v>14943.439199999999</v>
      </c>
      <c r="Y3236" s="607">
        <v>14943.439199999999</v>
      </c>
      <c r="Z3236" s="607">
        <v>14943.439199999999</v>
      </c>
      <c r="AA3236" s="607">
        <v>14943.439199999999</v>
      </c>
      <c r="AB3236" s="607">
        <v>14943.439199999999</v>
      </c>
      <c r="AC3236" s="607">
        <v>14943.439199999999</v>
      </c>
      <c r="AD3236" s="607">
        <v>14943.439199999999</v>
      </c>
      <c r="AE3236" s="3298">
        <f>T3236/12*$B$4+(U3236-T3236)/11*9+(V3236-U3236)/10*8+(W3236-V3236)/9*7+(X3236-W3236)/8*6+(Y3236-X3236)/7*5+(Z3236-Y3236)/6*4+(AA3236-Z3236)+(AB3236-AA3236)/5*3+(AC3236-AB3236)/4*2+(AD3236-AC3236)/3*1</f>
        <v>12452.865999999998</v>
      </c>
      <c r="AF3236" s="607">
        <f>AL3236-AK3236-AH3236</f>
        <v>12380.301499999998</v>
      </c>
      <c r="AG3236" s="3011"/>
      <c r="AH3236" s="607"/>
      <c r="AI3236" s="607">
        <f>AF3236-AE3236</f>
        <v>-72.564500000000407</v>
      </c>
      <c r="AJ3236" s="607"/>
      <c r="AK3236" s="607">
        <v>-45.813899999999997</v>
      </c>
      <c r="AL3236" s="2010">
        <v>12334.487599999999</v>
      </c>
      <c r="AM3236" s="3547"/>
      <c r="AN3236" s="3926"/>
      <c r="AO3236" s="2006"/>
      <c r="AP3236" s="56"/>
      <c r="AQ3236" s="4292"/>
    </row>
    <row r="3237" spans="1:43" ht="15.75" thickBot="1" x14ac:dyDescent="0.3">
      <c r="A3237" s="47">
        <v>1</v>
      </c>
      <c r="B3237" s="2547" t="s">
        <v>329</v>
      </c>
      <c r="C3237" s="615"/>
      <c r="D3237" s="615"/>
      <c r="E3237" s="1557"/>
      <c r="F3237" s="1557">
        <v>0</v>
      </c>
      <c r="G3237" s="616"/>
      <c r="H3237" s="616"/>
      <c r="I3237" s="616"/>
      <c r="J3237" s="3513"/>
      <c r="K3237" s="463"/>
      <c r="L3237" s="463"/>
      <c r="M3237" s="463"/>
      <c r="N3237" s="463">
        <v>0</v>
      </c>
      <c r="O3237" s="463"/>
      <c r="P3237" s="463"/>
      <c r="Q3237" s="463"/>
      <c r="R3237" s="463"/>
      <c r="S3237" s="463"/>
      <c r="T3237" s="742">
        <f t="shared" ref="T3237:AI3237" si="3552">T3236+T3231+T3225+T3169</f>
        <v>216160.371224</v>
      </c>
      <c r="U3237" s="742">
        <f t="shared" ref="U3237:V3237" si="3553">U3236+U3231+U3225+U3169</f>
        <v>216160.60810399998</v>
      </c>
      <c r="V3237" s="742">
        <f t="shared" si="3553"/>
        <v>216160.60810399998</v>
      </c>
      <c r="W3237" s="742">
        <f t="shared" ref="W3237:X3237" si="3554">W3236+W3231+W3225+W3169</f>
        <v>216166.79372399999</v>
      </c>
      <c r="X3237" s="742">
        <f t="shared" si="3554"/>
        <v>215665.48787000001</v>
      </c>
      <c r="Y3237" s="742">
        <f t="shared" ref="Y3237:Z3237" si="3555">Y3236+Y3231+Y3225+Y3169</f>
        <v>215665.48787000001</v>
      </c>
      <c r="Z3237" s="742">
        <f t="shared" si="3555"/>
        <v>217350.679286</v>
      </c>
      <c r="AA3237" s="742">
        <f t="shared" ref="AA3237:AB3237" si="3556">AA3236+AA3231+AA3225+AA3169</f>
        <v>218784.44168292801</v>
      </c>
      <c r="AB3237" s="742">
        <f t="shared" si="3556"/>
        <v>219126.19442292798</v>
      </c>
      <c r="AC3237" s="742">
        <f t="shared" ref="AC3237:AD3237" si="3557">AC3236+AC3231+AC3225+AC3169</f>
        <v>219126.19442292798</v>
      </c>
      <c r="AD3237" s="742">
        <f t="shared" si="3557"/>
        <v>219126.19442292798</v>
      </c>
      <c r="AE3237" s="3304">
        <f t="shared" si="3552"/>
        <v>182389.47014728154</v>
      </c>
      <c r="AF3237" s="742">
        <f t="shared" si="3552"/>
        <v>178884.91092999998</v>
      </c>
      <c r="AG3237" s="3020">
        <f t="shared" si="3552"/>
        <v>0</v>
      </c>
      <c r="AH3237" s="742">
        <f t="shared" si="3552"/>
        <v>-418.06690999999995</v>
      </c>
      <c r="AI3237" s="742">
        <f t="shared" si="3552"/>
        <v>-3504.559217281555</v>
      </c>
      <c r="AJ3237" s="742"/>
      <c r="AK3237" s="742">
        <f>AK3236+AK3231+AK3225+AK3169</f>
        <v>-1413.0259700000001</v>
      </c>
      <c r="AL3237" s="2017">
        <f>AL3236+AL3231+AL3225+AL3169</f>
        <v>177053.81805</v>
      </c>
      <c r="AM3237" s="3552">
        <f>AM3236+AM3231+AM3225+AM3169</f>
        <v>201.60559999999998</v>
      </c>
      <c r="AN3237" s="4031"/>
      <c r="AO3237" s="3304">
        <f>AO3236+AO3231+AO3225+AO3169</f>
        <v>0</v>
      </c>
      <c r="AP3237" s="56"/>
      <c r="AQ3237" s="4292"/>
    </row>
    <row r="3238" spans="1:43" x14ac:dyDescent="0.25">
      <c r="A3238" s="47">
        <v>1</v>
      </c>
      <c r="B3238" s="953" t="s">
        <v>177</v>
      </c>
      <c r="C3238" s="2362"/>
      <c r="D3238" s="953"/>
      <c r="E3238" s="1533"/>
      <c r="F3238" s="1533">
        <v>0</v>
      </c>
      <c r="G3238" s="1069"/>
      <c r="H3238" s="1069"/>
      <c r="I3238" s="1069"/>
      <c r="J3238" s="3467"/>
      <c r="K3238" s="1070"/>
      <c r="L3238" s="1070"/>
      <c r="M3238" s="1091"/>
      <c r="N3238" s="1091">
        <v>0</v>
      </c>
      <c r="O3238" s="1091"/>
      <c r="P3238" s="1091"/>
      <c r="Q3238" s="1091"/>
      <c r="R3238" s="1091"/>
      <c r="S3238" s="1091"/>
      <c r="T3238" s="1190">
        <f t="shared" ref="T3238:U3238" si="3558">SUM(T3237)</f>
        <v>216160.371224</v>
      </c>
      <c r="U3238" s="1190">
        <f t="shared" si="3558"/>
        <v>216160.60810399998</v>
      </c>
      <c r="V3238" s="1190">
        <f t="shared" ref="V3238:W3238" si="3559">SUM(V3237)</f>
        <v>216160.60810399998</v>
      </c>
      <c r="W3238" s="1190">
        <f t="shared" si="3559"/>
        <v>216166.79372399999</v>
      </c>
      <c r="X3238" s="1190">
        <f t="shared" ref="X3238:Y3238" si="3560">SUM(X3237)</f>
        <v>215665.48787000001</v>
      </c>
      <c r="Y3238" s="1190">
        <f t="shared" si="3560"/>
        <v>215665.48787000001</v>
      </c>
      <c r="Z3238" s="1190">
        <f t="shared" ref="Z3238:AA3238" si="3561">SUM(Z3237)</f>
        <v>217350.679286</v>
      </c>
      <c r="AA3238" s="1190">
        <f t="shared" si="3561"/>
        <v>218784.44168292801</v>
      </c>
      <c r="AB3238" s="1190">
        <f t="shared" ref="AB3238:AC3238" si="3562">SUM(AB3237)</f>
        <v>219126.19442292798</v>
      </c>
      <c r="AC3238" s="1190">
        <f t="shared" si="3562"/>
        <v>219126.19442292798</v>
      </c>
      <c r="AD3238" s="1190">
        <f t="shared" ref="AD3238" si="3563">SUM(AD3237)</f>
        <v>219126.19442292798</v>
      </c>
      <c r="AE3238" s="2073">
        <f t="shared" ref="AE3238" si="3564">SUM(AE3237)</f>
        <v>182389.47014728154</v>
      </c>
      <c r="AF3238" s="1190">
        <f t="shared" ref="AF3238:AM3238" si="3565">SUM(AF3237)</f>
        <v>178884.91092999998</v>
      </c>
      <c r="AG3238" s="3014">
        <f t="shared" ref="AG3238:AH3238" si="3566">SUM(AG3237)</f>
        <v>0</v>
      </c>
      <c r="AH3238" s="719">
        <f t="shared" si="3566"/>
        <v>-418.06690999999995</v>
      </c>
      <c r="AI3238" s="1190">
        <f t="shared" si="3565"/>
        <v>-3504.559217281555</v>
      </c>
      <c r="AJ3238" s="1190"/>
      <c r="AK3238" s="1190">
        <f t="shared" si="3565"/>
        <v>-1413.0259700000001</v>
      </c>
      <c r="AL3238" s="2073">
        <f t="shared" si="3565"/>
        <v>177053.81805</v>
      </c>
      <c r="AM3238" s="3549">
        <f t="shared" si="3565"/>
        <v>201.60559999999998</v>
      </c>
      <c r="AN3238" s="3847"/>
      <c r="AO3238" s="3303">
        <f t="shared" ref="AO3238" si="3567">SUM(AO3237)</f>
        <v>0</v>
      </c>
      <c r="AP3238" s="56"/>
      <c r="AQ3238" s="4292"/>
    </row>
    <row r="3239" spans="1:43" ht="29.25" x14ac:dyDescent="0.25">
      <c r="A3239" s="47">
        <v>1</v>
      </c>
      <c r="B3239" s="1071" t="s">
        <v>7</v>
      </c>
      <c r="C3239" s="2398"/>
      <c r="D3239" s="1027"/>
      <c r="E3239" s="1513">
        <f>SUM(E3169)</f>
        <v>2343</v>
      </c>
      <c r="F3239" s="1513">
        <v>18</v>
      </c>
      <c r="G3239" s="1072">
        <f>SUM(G3169)</f>
        <v>1954.1666666666667</v>
      </c>
      <c r="H3239" s="1072">
        <f>SUM(H3169)</f>
        <v>1893</v>
      </c>
      <c r="I3239" s="1072">
        <f>H3239/G3239*100</f>
        <v>96.869936034115128</v>
      </c>
      <c r="J3239" s="3414">
        <f>SUM(J3169)</f>
        <v>7</v>
      </c>
      <c r="K3239" s="1072">
        <f t="shared" ref="K3239:AI3239" si="3568">SUM(K3169)</f>
        <v>9.1567590618336876</v>
      </c>
      <c r="L3239" s="1072">
        <f t="shared" si="3568"/>
        <v>8.3988378235604859</v>
      </c>
      <c r="M3239" s="1072">
        <f t="shared" si="3568"/>
        <v>21432</v>
      </c>
      <c r="N3239" s="1072">
        <v>198</v>
      </c>
      <c r="O3239" s="1072">
        <f t="shared" si="3568"/>
        <v>17893.833333333332</v>
      </c>
      <c r="P3239" s="1072">
        <f t="shared" si="3568"/>
        <v>15899</v>
      </c>
      <c r="Q3239" s="1072">
        <f t="shared" si="3568"/>
        <v>88.851839087953948</v>
      </c>
      <c r="R3239" s="1072">
        <f t="shared" si="3568"/>
        <v>66</v>
      </c>
      <c r="S3239" s="1072">
        <f t="shared" si="3568"/>
        <v>289.07272727272732</v>
      </c>
      <c r="T3239" s="2074">
        <f t="shared" si="3568"/>
        <v>57944.238743999987</v>
      </c>
      <c r="U3239" s="2074">
        <f t="shared" ref="U3239:V3239" si="3569">SUM(U3169)</f>
        <v>57944.238743999987</v>
      </c>
      <c r="V3239" s="2074">
        <f t="shared" si="3569"/>
        <v>57944.238743999987</v>
      </c>
      <c r="W3239" s="2074">
        <f t="shared" ref="W3239:X3239" si="3570">SUM(W3169)</f>
        <v>57950.424363999984</v>
      </c>
      <c r="X3239" s="2074">
        <f t="shared" si="3570"/>
        <v>58302.15075999999</v>
      </c>
      <c r="Y3239" s="2074">
        <f t="shared" ref="Y3239:Z3239" si="3571">SUM(Y3169)</f>
        <v>58302.15075999999</v>
      </c>
      <c r="Z3239" s="2074">
        <f t="shared" si="3571"/>
        <v>59753.986935999979</v>
      </c>
      <c r="AA3239" s="2074">
        <f t="shared" ref="AA3239:AB3239" si="3572">SUM(AA3169)</f>
        <v>60191.469015999988</v>
      </c>
      <c r="AB3239" s="2074">
        <f t="shared" si="3572"/>
        <v>60350.26975599998</v>
      </c>
      <c r="AC3239" s="2074">
        <f t="shared" ref="AC3239:AD3239" si="3573">SUM(AC3169)</f>
        <v>60350.26975599998</v>
      </c>
      <c r="AD3239" s="2074">
        <f t="shared" si="3573"/>
        <v>60350.26975599998</v>
      </c>
      <c r="AE3239" s="2075">
        <f t="shared" si="3568"/>
        <v>50056.12476277777</v>
      </c>
      <c r="AF3239" s="2074">
        <f t="shared" si="3568"/>
        <v>48403.701420000005</v>
      </c>
      <c r="AG3239" s="3009">
        <f t="shared" si="3568"/>
        <v>0</v>
      </c>
      <c r="AH3239" s="610">
        <f t="shared" si="3568"/>
        <v>-418.06690999999995</v>
      </c>
      <c r="AI3239" s="2074">
        <f t="shared" si="3568"/>
        <v>-1652.4233427777654</v>
      </c>
      <c r="AJ3239" s="2074"/>
      <c r="AK3239" s="2074">
        <f>SUM(AK3169)</f>
        <v>-658.71582999999998</v>
      </c>
      <c r="AL3239" s="2075">
        <f>SUM(AL3169)</f>
        <v>47326.918680000002</v>
      </c>
      <c r="AM3239" s="3545">
        <f>SUM(AM3169)</f>
        <v>132.61416</v>
      </c>
      <c r="AN3239" s="3880">
        <f>SUM(AN3169)</f>
        <v>0</v>
      </c>
      <c r="AO3239" s="3307">
        <f>SUM(AO3169)</f>
        <v>0</v>
      </c>
      <c r="AP3239" s="56"/>
      <c r="AQ3239" s="4292"/>
    </row>
    <row r="3240" spans="1:43" x14ac:dyDescent="0.25">
      <c r="A3240" s="47">
        <v>1</v>
      </c>
      <c r="B3240" s="1029" t="s">
        <v>14</v>
      </c>
      <c r="C3240" s="1029"/>
      <c r="D3240" s="1092"/>
      <c r="E3240" s="1572"/>
      <c r="F3240" s="1572">
        <v>0</v>
      </c>
      <c r="G3240" s="955"/>
      <c r="H3240" s="955"/>
      <c r="I3240" s="1047"/>
      <c r="J3240" s="3436"/>
      <c r="K3240" s="1031"/>
      <c r="L3240" s="1031"/>
      <c r="M3240" s="1032"/>
      <c r="N3240" s="1032">
        <v>0</v>
      </c>
      <c r="O3240" s="1032"/>
      <c r="P3240" s="1032"/>
      <c r="Q3240" s="1032"/>
      <c r="R3240" s="1032"/>
      <c r="S3240" s="1032"/>
      <c r="T3240" s="2079"/>
      <c r="U3240" s="2079"/>
      <c r="V3240" s="2079"/>
      <c r="W3240" s="2079"/>
      <c r="X3240" s="2079"/>
      <c r="Y3240" s="2079"/>
      <c r="Z3240" s="2079"/>
      <c r="AA3240" s="2079"/>
      <c r="AB3240" s="2079"/>
      <c r="AC3240" s="2079"/>
      <c r="AD3240" s="2079"/>
      <c r="AE3240" s="2082"/>
      <c r="AF3240" s="2079"/>
      <c r="AG3240" s="3010"/>
      <c r="AH3240" s="1137"/>
      <c r="AI3240" s="2079"/>
      <c r="AJ3240" s="2079"/>
      <c r="AK3240" s="2079"/>
      <c r="AL3240" s="2082"/>
      <c r="AM3240" s="3546"/>
      <c r="AN3240" s="3950"/>
      <c r="AO3240" s="2071"/>
      <c r="AP3240" s="56"/>
      <c r="AQ3240" s="4292"/>
    </row>
    <row r="3241" spans="1:43" ht="60" x14ac:dyDescent="0.25">
      <c r="A3241" s="47">
        <v>1</v>
      </c>
      <c r="B3241" s="3277" t="s">
        <v>408</v>
      </c>
      <c r="C3241" s="1029"/>
      <c r="D3241" s="1092"/>
      <c r="E3241" s="1572"/>
      <c r="F3241" s="1572">
        <v>0</v>
      </c>
      <c r="G3241" s="955"/>
      <c r="H3241" s="955"/>
      <c r="I3241" s="1047"/>
      <c r="J3241" s="3436"/>
      <c r="K3241" s="1031"/>
      <c r="L3241" s="1031"/>
      <c r="M3241" s="1032"/>
      <c r="N3241" s="1032">
        <v>0</v>
      </c>
      <c r="O3241" s="1032"/>
      <c r="P3241" s="1032"/>
      <c r="Q3241" s="1032"/>
      <c r="R3241" s="1032"/>
      <c r="S3241" s="1032"/>
      <c r="T3241" s="2079">
        <f>T3171</f>
        <v>113737.63654000001</v>
      </c>
      <c r="U3241" s="2079">
        <f t="shared" ref="U3241:V3241" si="3574">U3171</f>
        <v>113737.63654000001</v>
      </c>
      <c r="V3241" s="2079">
        <f t="shared" si="3574"/>
        <v>113737.63654000001</v>
      </c>
      <c r="W3241" s="2079">
        <f t="shared" ref="W3241:X3241" si="3575">W3171</f>
        <v>113737.63654000001</v>
      </c>
      <c r="X3241" s="2079">
        <f t="shared" si="3575"/>
        <v>112884.60429000002</v>
      </c>
      <c r="Y3241" s="2079">
        <f t="shared" ref="Y3241:Z3241" si="3576">Y3171</f>
        <v>112884.60429000002</v>
      </c>
      <c r="Z3241" s="2079">
        <f t="shared" si="3576"/>
        <v>112884.60429000002</v>
      </c>
      <c r="AA3241" s="2079">
        <f t="shared" ref="AA3241:AB3241" si="3577">AA3171</f>
        <v>112884.60429000002</v>
      </c>
      <c r="AB3241" s="2079">
        <f t="shared" si="3577"/>
        <v>112884.60429000002</v>
      </c>
      <c r="AC3241" s="2079">
        <f t="shared" ref="AC3241:AD3241" si="3578">AC3171</f>
        <v>112884.60429000002</v>
      </c>
      <c r="AD3241" s="2079">
        <f t="shared" si="3578"/>
        <v>112884.60429000002</v>
      </c>
      <c r="AE3241" s="2082">
        <f t="shared" ref="AE3241:AI3242" si="3579">AE3171</f>
        <v>93928.331533333359</v>
      </c>
      <c r="AF3241" s="2079">
        <f t="shared" si="3579"/>
        <v>92885.736539999998</v>
      </c>
      <c r="AG3241" s="3010">
        <f t="shared" si="3579"/>
        <v>0</v>
      </c>
      <c r="AH3241" s="1137">
        <f t="shared" si="3579"/>
        <v>0</v>
      </c>
      <c r="AI3241" s="2079">
        <f t="shared" si="3579"/>
        <v>-1042.5949933333613</v>
      </c>
      <c r="AJ3241" s="2079"/>
      <c r="AK3241" s="2079">
        <f t="shared" ref="AK3241:AM3242" si="3580">AK3171</f>
        <v>-240.59031999999999</v>
      </c>
      <c r="AL3241" s="2082">
        <f t="shared" si="3580"/>
        <v>92645.146219999995</v>
      </c>
      <c r="AM3241" s="3546">
        <f t="shared" si="3580"/>
        <v>0</v>
      </c>
      <c r="AN3241" s="3950"/>
      <c r="AO3241" s="2071">
        <f>AO3171</f>
        <v>0</v>
      </c>
      <c r="AP3241" s="56"/>
      <c r="AQ3241" s="4292"/>
    </row>
    <row r="3242" spans="1:43" x14ac:dyDescent="0.25">
      <c r="A3242" s="47">
        <v>1</v>
      </c>
      <c r="B3242" s="2716" t="s">
        <v>345</v>
      </c>
      <c r="C3242" s="1029"/>
      <c r="D3242" s="1092"/>
      <c r="E3242" s="1572"/>
      <c r="F3242" s="1572">
        <v>0</v>
      </c>
      <c r="G3242" s="955"/>
      <c r="H3242" s="955"/>
      <c r="I3242" s="1047"/>
      <c r="J3242" s="3436"/>
      <c r="K3242" s="1031"/>
      <c r="L3242" s="1031"/>
      <c r="M3242" s="1032"/>
      <c r="N3242" s="1032">
        <v>0</v>
      </c>
      <c r="O3242" s="1032"/>
      <c r="P3242" s="1032"/>
      <c r="Q3242" s="1032"/>
      <c r="R3242" s="1032"/>
      <c r="S3242" s="1032"/>
      <c r="T3242" s="2079">
        <f>T3172</f>
        <v>6296.6610000000001</v>
      </c>
      <c r="U3242" s="2079">
        <f t="shared" ref="U3242:V3242" si="3581">U3172</f>
        <v>6296.6610000000001</v>
      </c>
      <c r="V3242" s="2079">
        <f t="shared" si="3581"/>
        <v>6296.6610000000001</v>
      </c>
      <c r="W3242" s="2079">
        <f t="shared" ref="W3242:X3242" si="3582">W3172</f>
        <v>6296.6610000000001</v>
      </c>
      <c r="X3242" s="2079">
        <f t="shared" si="3582"/>
        <v>6296.6610000000001</v>
      </c>
      <c r="Y3242" s="2079">
        <f t="shared" ref="Y3242:Z3242" si="3583">Y3172</f>
        <v>6296.6610000000001</v>
      </c>
      <c r="Z3242" s="2079">
        <f t="shared" si="3583"/>
        <v>6296.6610000000001</v>
      </c>
      <c r="AA3242" s="2079">
        <f t="shared" ref="AA3242:AB3242" si="3584">AA3172</f>
        <v>6296.6610000000001</v>
      </c>
      <c r="AB3242" s="2079">
        <f t="shared" si="3584"/>
        <v>6296.6610000000001</v>
      </c>
      <c r="AC3242" s="2079">
        <f t="shared" ref="AC3242:AD3242" si="3585">AC3172</f>
        <v>6296.6610000000001</v>
      </c>
      <c r="AD3242" s="2079">
        <f t="shared" si="3585"/>
        <v>6296.6610000000001</v>
      </c>
      <c r="AE3242" s="2082">
        <f t="shared" si="3579"/>
        <v>5247.2175000000007</v>
      </c>
      <c r="AF3242" s="2079">
        <f t="shared" si="3579"/>
        <v>5247.2174999999997</v>
      </c>
      <c r="AG3242" s="3010">
        <f t="shared" si="3579"/>
        <v>0</v>
      </c>
      <c r="AH3242" s="1137">
        <f t="shared" si="3579"/>
        <v>0</v>
      </c>
      <c r="AI3242" s="2079">
        <f t="shared" si="3579"/>
        <v>0</v>
      </c>
      <c r="AJ3242" s="2079"/>
      <c r="AK3242" s="2079">
        <f t="shared" si="3580"/>
        <v>0</v>
      </c>
      <c r="AL3242" s="2082">
        <f t="shared" si="3580"/>
        <v>5247.2174999999997</v>
      </c>
      <c r="AM3242" s="3546">
        <f t="shared" si="3580"/>
        <v>0</v>
      </c>
      <c r="AN3242" s="3950"/>
      <c r="AO3242" s="2071">
        <f>AO3172</f>
        <v>0</v>
      </c>
      <c r="AP3242" s="56"/>
      <c r="AQ3242" s="4292"/>
    </row>
    <row r="3243" spans="1:43" ht="29.25" x14ac:dyDescent="0.25">
      <c r="A3243" s="47">
        <v>1</v>
      </c>
      <c r="B3243" s="1771" t="s">
        <v>304</v>
      </c>
      <c r="C3243" s="2385"/>
      <c r="D3243" s="947"/>
      <c r="E3243" s="1571">
        <f t="shared" ref="E3243:E3267" si="3586">E3173</f>
        <v>19899.5</v>
      </c>
      <c r="F3243" s="1571">
        <v>0</v>
      </c>
      <c r="G3243" s="948">
        <f>G3173</f>
        <v>16583</v>
      </c>
      <c r="H3243" s="948">
        <f>H3173</f>
        <v>11752.502500000001</v>
      </c>
      <c r="I3243" s="948">
        <f>H3243/G3243*100</f>
        <v>70.870786347464275</v>
      </c>
      <c r="J3243" s="3441">
        <f>J3173</f>
        <v>1</v>
      </c>
      <c r="K3243" s="1033"/>
      <c r="L3243" s="1033"/>
      <c r="M3243" s="1034"/>
      <c r="N3243" s="1034">
        <v>0</v>
      </c>
      <c r="O3243" s="1034"/>
      <c r="P3243" s="1034"/>
      <c r="Q3243" s="1034"/>
      <c r="R3243" s="1034"/>
      <c r="S3243" s="1034"/>
      <c r="T3243" s="1147"/>
      <c r="U3243" s="1147"/>
      <c r="V3243" s="1147"/>
      <c r="W3243" s="1147"/>
      <c r="X3243" s="1147"/>
      <c r="Y3243" s="1147"/>
      <c r="Z3243" s="1147"/>
      <c r="AA3243" s="1147"/>
      <c r="AB3243" s="1147"/>
      <c r="AC3243" s="1147"/>
      <c r="AD3243" s="1147"/>
      <c r="AE3243" s="2080"/>
      <c r="AF3243" s="1147"/>
      <c r="AG3243" s="3011"/>
      <c r="AH3243" s="607"/>
      <c r="AI3243" s="1147"/>
      <c r="AJ3243" s="1147"/>
      <c r="AK3243" s="1147"/>
      <c r="AL3243" s="2080"/>
      <c r="AM3243" s="3547"/>
      <c r="AN3243" s="3916">
        <f>AN3173</f>
        <v>0</v>
      </c>
      <c r="AO3243" s="2006"/>
      <c r="AP3243" s="56"/>
      <c r="AQ3243" s="4292"/>
    </row>
    <row r="3244" spans="1:43" ht="30" x14ac:dyDescent="0.25">
      <c r="A3244" s="47">
        <v>1</v>
      </c>
      <c r="B3244" s="2561" t="s">
        <v>211</v>
      </c>
      <c r="C3244" s="2359"/>
      <c r="D3244" s="947"/>
      <c r="E3244" s="1571">
        <f t="shared" si="3586"/>
        <v>0</v>
      </c>
      <c r="F3244" s="1571">
        <v>0</v>
      </c>
      <c r="G3244" s="948"/>
      <c r="H3244" s="948"/>
      <c r="I3244" s="948"/>
      <c r="J3244" s="3441"/>
      <c r="K3244" s="1033"/>
      <c r="L3244" s="1033"/>
      <c r="M3244" s="1034"/>
      <c r="N3244" s="1034">
        <v>0</v>
      </c>
      <c r="O3244" s="1034"/>
      <c r="P3244" s="1034"/>
      <c r="Q3244" s="1034"/>
      <c r="R3244" s="1034"/>
      <c r="S3244" s="1034"/>
      <c r="T3244" s="1147"/>
      <c r="U3244" s="1147"/>
      <c r="V3244" s="1147"/>
      <c r="W3244" s="1147"/>
      <c r="X3244" s="1147"/>
      <c r="Y3244" s="1147"/>
      <c r="Z3244" s="1147"/>
      <c r="AA3244" s="1147"/>
      <c r="AB3244" s="1147"/>
      <c r="AC3244" s="1147"/>
      <c r="AD3244" s="1147"/>
      <c r="AE3244" s="2080"/>
      <c r="AF3244" s="1147"/>
      <c r="AG3244" s="3011"/>
      <c r="AH3244" s="607"/>
      <c r="AI3244" s="1147"/>
      <c r="AJ3244" s="1147"/>
      <c r="AK3244" s="1147"/>
      <c r="AL3244" s="2080"/>
      <c r="AM3244" s="3547"/>
      <c r="AN3244" s="3916"/>
      <c r="AO3244" s="2006"/>
      <c r="AP3244" s="56"/>
      <c r="AQ3244" s="4292"/>
    </row>
    <row r="3245" spans="1:43" ht="30" x14ac:dyDescent="0.25">
      <c r="A3245" s="47">
        <v>1</v>
      </c>
      <c r="B3245" s="2561" t="s">
        <v>212</v>
      </c>
      <c r="C3245" s="2359"/>
      <c r="D3245" s="947"/>
      <c r="E3245" s="1571">
        <f t="shared" si="3586"/>
        <v>3000</v>
      </c>
      <c r="F3245" s="1571">
        <v>0</v>
      </c>
      <c r="G3245" s="948">
        <f t="shared" ref="G3245:H3258" si="3587">G3175</f>
        <v>2500</v>
      </c>
      <c r="H3245" s="948">
        <f t="shared" si="3587"/>
        <v>1657</v>
      </c>
      <c r="I3245" s="948">
        <f t="shared" ref="I3245:I3258" si="3588">H3245/G3245*100</f>
        <v>66.28</v>
      </c>
      <c r="J3245" s="3441">
        <f t="shared" ref="J3245:J3258" si="3589">J3175</f>
        <v>0</v>
      </c>
      <c r="K3245" s="1033"/>
      <c r="L3245" s="1033"/>
      <c r="M3245" s="1034"/>
      <c r="N3245" s="1034">
        <v>0</v>
      </c>
      <c r="O3245" s="1034"/>
      <c r="P3245" s="1034"/>
      <c r="Q3245" s="1034"/>
      <c r="R3245" s="1034"/>
      <c r="S3245" s="1034"/>
      <c r="T3245" s="1147"/>
      <c r="U3245" s="1147"/>
      <c r="V3245" s="1147"/>
      <c r="W3245" s="1147"/>
      <c r="X3245" s="1147"/>
      <c r="Y3245" s="1147"/>
      <c r="Z3245" s="1147"/>
      <c r="AA3245" s="1147"/>
      <c r="AB3245" s="1147"/>
      <c r="AC3245" s="1147"/>
      <c r="AD3245" s="1147"/>
      <c r="AE3245" s="2080"/>
      <c r="AF3245" s="1147"/>
      <c r="AG3245" s="3011"/>
      <c r="AH3245" s="607"/>
      <c r="AI3245" s="1147"/>
      <c r="AJ3245" s="1147"/>
      <c r="AK3245" s="1147"/>
      <c r="AL3245" s="2080"/>
      <c r="AM3245" s="3547"/>
      <c r="AN3245" s="3916">
        <f t="shared" ref="AN3245" si="3590">AN3175</f>
        <v>0</v>
      </c>
      <c r="AO3245" s="2006"/>
      <c r="AP3245" s="56"/>
      <c r="AQ3245" s="4292"/>
    </row>
    <row r="3246" spans="1:43" ht="30" x14ac:dyDescent="0.25">
      <c r="A3246" s="47">
        <v>1</v>
      </c>
      <c r="B3246" s="1775" t="s">
        <v>305</v>
      </c>
      <c r="C3246" s="2359"/>
      <c r="D3246" s="947"/>
      <c r="E3246" s="1571">
        <f t="shared" si="3586"/>
        <v>10371.5</v>
      </c>
      <c r="F3246" s="1571">
        <v>0</v>
      </c>
      <c r="G3246" s="948">
        <f t="shared" si="3587"/>
        <v>8643</v>
      </c>
      <c r="H3246" s="948">
        <f t="shared" si="3587"/>
        <v>1791.5025000000001</v>
      </c>
      <c r="I3246" s="948">
        <f t="shared" si="3588"/>
        <v>20.727785491148907</v>
      </c>
      <c r="J3246" s="3441">
        <f t="shared" si="3589"/>
        <v>0</v>
      </c>
      <c r="K3246" s="1033"/>
      <c r="L3246" s="1033"/>
      <c r="M3246" s="1034"/>
      <c r="N3246" s="1034">
        <v>0</v>
      </c>
      <c r="O3246" s="1034"/>
      <c r="P3246" s="1034"/>
      <c r="Q3246" s="1034"/>
      <c r="R3246" s="1034"/>
      <c r="S3246" s="1034"/>
      <c r="T3246" s="1147"/>
      <c r="U3246" s="1147"/>
      <c r="V3246" s="1147"/>
      <c r="W3246" s="1147"/>
      <c r="X3246" s="1147"/>
      <c r="Y3246" s="1147"/>
      <c r="Z3246" s="1147"/>
      <c r="AA3246" s="1147"/>
      <c r="AB3246" s="1147"/>
      <c r="AC3246" s="1147"/>
      <c r="AD3246" s="1147"/>
      <c r="AE3246" s="2080"/>
      <c r="AF3246" s="1147"/>
      <c r="AG3246" s="3011"/>
      <c r="AH3246" s="607"/>
      <c r="AI3246" s="1147"/>
      <c r="AJ3246" s="1147"/>
      <c r="AK3246" s="1147"/>
      <c r="AL3246" s="2080"/>
      <c r="AM3246" s="3547"/>
      <c r="AN3246" s="3916">
        <f t="shared" ref="AN3246" si="3591">AN3176</f>
        <v>0</v>
      </c>
      <c r="AO3246" s="2006"/>
      <c r="AP3246" s="56"/>
      <c r="AQ3246" s="4292"/>
    </row>
    <row r="3247" spans="1:43" x14ac:dyDescent="0.25">
      <c r="A3247" s="47">
        <v>1</v>
      </c>
      <c r="B3247" s="1125" t="s">
        <v>306</v>
      </c>
      <c r="C3247" s="2359"/>
      <c r="D3247" s="947"/>
      <c r="E3247" s="1571">
        <f t="shared" si="3586"/>
        <v>10200</v>
      </c>
      <c r="F3247" s="1571">
        <v>0</v>
      </c>
      <c r="G3247" s="948">
        <f t="shared" si="3587"/>
        <v>8500</v>
      </c>
      <c r="H3247" s="948">
        <f t="shared" si="3587"/>
        <v>1471</v>
      </c>
      <c r="I3247" s="948">
        <f t="shared" si="3588"/>
        <v>17.305882352941175</v>
      </c>
      <c r="J3247" s="3441">
        <f t="shared" si="3589"/>
        <v>0</v>
      </c>
      <c r="K3247" s="1033"/>
      <c r="L3247" s="1033"/>
      <c r="M3247" s="1034"/>
      <c r="N3247" s="1034">
        <v>0</v>
      </c>
      <c r="O3247" s="1034"/>
      <c r="P3247" s="1034"/>
      <c r="Q3247" s="1034"/>
      <c r="R3247" s="1034"/>
      <c r="S3247" s="1034"/>
      <c r="T3247" s="1147"/>
      <c r="U3247" s="1147"/>
      <c r="V3247" s="1147"/>
      <c r="W3247" s="1147"/>
      <c r="X3247" s="1147"/>
      <c r="Y3247" s="1147"/>
      <c r="Z3247" s="1147"/>
      <c r="AA3247" s="1147"/>
      <c r="AB3247" s="1147"/>
      <c r="AC3247" s="1147"/>
      <c r="AD3247" s="1147"/>
      <c r="AE3247" s="2080"/>
      <c r="AF3247" s="1147"/>
      <c r="AG3247" s="3011"/>
      <c r="AH3247" s="607"/>
      <c r="AI3247" s="1147"/>
      <c r="AJ3247" s="1147"/>
      <c r="AK3247" s="1147"/>
      <c r="AL3247" s="2080"/>
      <c r="AM3247" s="3547"/>
      <c r="AN3247" s="3916">
        <f t="shared" ref="AN3247" si="3592">AN3177</f>
        <v>0</v>
      </c>
      <c r="AO3247" s="2006"/>
      <c r="AP3247" s="56"/>
      <c r="AQ3247" s="4292"/>
    </row>
    <row r="3248" spans="1:43" ht="30" x14ac:dyDescent="0.25">
      <c r="A3248" s="47">
        <v>1</v>
      </c>
      <c r="B3248" s="1125" t="s">
        <v>307</v>
      </c>
      <c r="C3248" s="2359"/>
      <c r="D3248" s="947"/>
      <c r="E3248" s="1571">
        <f t="shared" si="3586"/>
        <v>686</v>
      </c>
      <c r="F3248" s="1571">
        <v>0</v>
      </c>
      <c r="G3248" s="948">
        <f t="shared" si="3587"/>
        <v>572</v>
      </c>
      <c r="H3248" s="948">
        <f t="shared" si="3587"/>
        <v>1282.01</v>
      </c>
      <c r="I3248" s="948">
        <f t="shared" si="3588"/>
        <v>224.12762237762237</v>
      </c>
      <c r="J3248" s="3441">
        <f t="shared" si="3589"/>
        <v>0</v>
      </c>
      <c r="K3248" s="1033"/>
      <c r="L3248" s="1033"/>
      <c r="M3248" s="1034"/>
      <c r="N3248" s="1034">
        <v>0</v>
      </c>
      <c r="O3248" s="1034"/>
      <c r="P3248" s="1034"/>
      <c r="Q3248" s="1034"/>
      <c r="R3248" s="1034"/>
      <c r="S3248" s="1034"/>
      <c r="T3248" s="1147"/>
      <c r="U3248" s="1147"/>
      <c r="V3248" s="1147"/>
      <c r="W3248" s="1147"/>
      <c r="X3248" s="1147"/>
      <c r="Y3248" s="1147"/>
      <c r="Z3248" s="1147"/>
      <c r="AA3248" s="1147"/>
      <c r="AB3248" s="1147"/>
      <c r="AC3248" s="1147"/>
      <c r="AD3248" s="1147"/>
      <c r="AE3248" s="2080"/>
      <c r="AF3248" s="1147"/>
      <c r="AG3248" s="3011"/>
      <c r="AH3248" s="607"/>
      <c r="AI3248" s="1147"/>
      <c r="AJ3248" s="1147"/>
      <c r="AK3248" s="1147"/>
      <c r="AL3248" s="2080"/>
      <c r="AM3248" s="3547"/>
      <c r="AN3248" s="3916">
        <f t="shared" ref="AN3248" si="3593">AN3178</f>
        <v>0</v>
      </c>
      <c r="AO3248" s="2006"/>
      <c r="AP3248" s="56"/>
      <c r="AQ3248" s="4292"/>
    </row>
    <row r="3249" spans="1:43" ht="75" x14ac:dyDescent="0.25">
      <c r="A3249" s="47">
        <v>1</v>
      </c>
      <c r="B3249" s="1125" t="s">
        <v>308</v>
      </c>
      <c r="C3249" s="2359"/>
      <c r="D3249" s="947"/>
      <c r="E3249" s="1571">
        <f t="shared" si="3586"/>
        <v>2134</v>
      </c>
      <c r="F3249" s="1571">
        <v>0</v>
      </c>
      <c r="G3249" s="948">
        <f t="shared" si="3587"/>
        <v>1778</v>
      </c>
      <c r="H3249" s="948">
        <f t="shared" si="3587"/>
        <v>1451</v>
      </c>
      <c r="I3249" s="948">
        <f t="shared" si="3588"/>
        <v>81.608548931383567</v>
      </c>
      <c r="J3249" s="3441">
        <f t="shared" si="3589"/>
        <v>1</v>
      </c>
      <c r="K3249" s="1033"/>
      <c r="L3249" s="1033"/>
      <c r="M3249" s="1034"/>
      <c r="N3249" s="1034">
        <v>0</v>
      </c>
      <c r="O3249" s="1034"/>
      <c r="P3249" s="1034"/>
      <c r="Q3249" s="1034"/>
      <c r="R3249" s="1034"/>
      <c r="S3249" s="1034"/>
      <c r="T3249" s="1147"/>
      <c r="U3249" s="1147"/>
      <c r="V3249" s="1147"/>
      <c r="W3249" s="1147"/>
      <c r="X3249" s="1147"/>
      <c r="Y3249" s="1147"/>
      <c r="Z3249" s="1147"/>
      <c r="AA3249" s="1147"/>
      <c r="AB3249" s="1147"/>
      <c r="AC3249" s="1147"/>
      <c r="AD3249" s="1147"/>
      <c r="AE3249" s="2080"/>
      <c r="AF3249" s="1147"/>
      <c r="AG3249" s="3011"/>
      <c r="AH3249" s="607"/>
      <c r="AI3249" s="1147"/>
      <c r="AJ3249" s="1147"/>
      <c r="AK3249" s="1147"/>
      <c r="AL3249" s="2080"/>
      <c r="AM3249" s="3547"/>
      <c r="AN3249" s="3916">
        <f t="shared" ref="AN3249" si="3594">AN3179</f>
        <v>0</v>
      </c>
      <c r="AO3249" s="2006"/>
      <c r="AP3249" s="56"/>
      <c r="AQ3249" s="4292"/>
    </row>
    <row r="3250" spans="1:43" ht="60" x14ac:dyDescent="0.25">
      <c r="A3250" s="47">
        <v>1</v>
      </c>
      <c r="B3250" s="1125" t="s">
        <v>323</v>
      </c>
      <c r="C3250" s="2359"/>
      <c r="D3250" s="947"/>
      <c r="E3250" s="1571">
        <f t="shared" si="3586"/>
        <v>3200</v>
      </c>
      <c r="F3250" s="1571">
        <v>0</v>
      </c>
      <c r="G3250" s="948">
        <f t="shared" si="3587"/>
        <v>2667</v>
      </c>
      <c r="H3250" s="948">
        <f t="shared" si="3587"/>
        <v>6640</v>
      </c>
      <c r="I3250" s="948">
        <f t="shared" si="3588"/>
        <v>248.96887889013874</v>
      </c>
      <c r="J3250" s="3441">
        <f t="shared" si="3589"/>
        <v>0</v>
      </c>
      <c r="K3250" s="1033"/>
      <c r="L3250" s="1033"/>
      <c r="M3250" s="1034"/>
      <c r="N3250" s="1034">
        <v>0</v>
      </c>
      <c r="O3250" s="1034"/>
      <c r="P3250" s="1034"/>
      <c r="Q3250" s="1034"/>
      <c r="R3250" s="1034"/>
      <c r="S3250" s="1034"/>
      <c r="T3250" s="1147"/>
      <c r="U3250" s="1147"/>
      <c r="V3250" s="1147"/>
      <c r="W3250" s="1147"/>
      <c r="X3250" s="1147"/>
      <c r="Y3250" s="1147"/>
      <c r="Z3250" s="1147"/>
      <c r="AA3250" s="1147"/>
      <c r="AB3250" s="1147"/>
      <c r="AC3250" s="1147"/>
      <c r="AD3250" s="1147"/>
      <c r="AE3250" s="2080"/>
      <c r="AF3250" s="1147"/>
      <c r="AG3250" s="3011"/>
      <c r="AH3250" s="607"/>
      <c r="AI3250" s="1147"/>
      <c r="AJ3250" s="1147"/>
      <c r="AK3250" s="1147"/>
      <c r="AL3250" s="2080"/>
      <c r="AM3250" s="3547"/>
      <c r="AN3250" s="3916">
        <f t="shared" ref="AN3250" si="3595">AN3180</f>
        <v>0</v>
      </c>
      <c r="AO3250" s="2006"/>
      <c r="AP3250" s="56"/>
      <c r="AQ3250" s="4292"/>
    </row>
    <row r="3251" spans="1:43" ht="30" x14ac:dyDescent="0.25">
      <c r="B3251" s="1125" t="s">
        <v>406</v>
      </c>
      <c r="C3251" s="2359"/>
      <c r="D3251" s="947"/>
      <c r="E3251" s="1571">
        <f t="shared" si="3586"/>
        <v>1194</v>
      </c>
      <c r="F3251" s="1571">
        <v>0</v>
      </c>
      <c r="G3251" s="948">
        <f t="shared" si="3587"/>
        <v>995</v>
      </c>
      <c r="H3251" s="948">
        <f t="shared" si="3587"/>
        <v>213</v>
      </c>
      <c r="I3251" s="948">
        <f t="shared" si="3588"/>
        <v>21.407035175879397</v>
      </c>
      <c r="J3251" s="3441">
        <f t="shared" si="3589"/>
        <v>0</v>
      </c>
      <c r="K3251" s="1033"/>
      <c r="L3251" s="1033"/>
      <c r="M3251" s="1034"/>
      <c r="N3251" s="1034">
        <v>0</v>
      </c>
      <c r="O3251" s="1034"/>
      <c r="P3251" s="1034"/>
      <c r="Q3251" s="1034"/>
      <c r="R3251" s="1034"/>
      <c r="S3251" s="1034"/>
      <c r="T3251" s="1147"/>
      <c r="U3251" s="1147"/>
      <c r="V3251" s="1147"/>
      <c r="W3251" s="1147"/>
      <c r="X3251" s="1147"/>
      <c r="Y3251" s="1147"/>
      <c r="Z3251" s="1147"/>
      <c r="AA3251" s="1147"/>
      <c r="AB3251" s="1147"/>
      <c r="AC3251" s="1147"/>
      <c r="AD3251" s="1147"/>
      <c r="AE3251" s="2080"/>
      <c r="AF3251" s="1147"/>
      <c r="AG3251" s="3011"/>
      <c r="AH3251" s="607"/>
      <c r="AI3251" s="1147"/>
      <c r="AJ3251" s="1147"/>
      <c r="AK3251" s="1147"/>
      <c r="AL3251" s="2080"/>
      <c r="AM3251" s="3547"/>
      <c r="AN3251" s="3916">
        <f t="shared" ref="AN3251" si="3596">AN3181</f>
        <v>0</v>
      </c>
      <c r="AO3251" s="2006"/>
      <c r="AP3251" s="56"/>
      <c r="AQ3251" s="4292"/>
    </row>
    <row r="3252" spans="1:43" ht="29.25" x14ac:dyDescent="0.25">
      <c r="A3252" s="47">
        <v>1</v>
      </c>
      <c r="B3252" s="2562" t="s">
        <v>135</v>
      </c>
      <c r="C3252" s="2359"/>
      <c r="D3252" s="947"/>
      <c r="E3252" s="1571">
        <f t="shared" si="3586"/>
        <v>16062.127659574468</v>
      </c>
      <c r="F3252" s="1571">
        <v>0</v>
      </c>
      <c r="G3252" s="948">
        <f t="shared" si="3587"/>
        <v>13385.404255319148</v>
      </c>
      <c r="H3252" s="948">
        <f t="shared" si="3587"/>
        <v>12443.36914893617</v>
      </c>
      <c r="I3252" s="948">
        <f t="shared" si="3588"/>
        <v>92.96222147337366</v>
      </c>
      <c r="J3252" s="3441">
        <f t="shared" si="3589"/>
        <v>0</v>
      </c>
      <c r="K3252" s="1033"/>
      <c r="L3252" s="1033"/>
      <c r="M3252" s="1034"/>
      <c r="N3252" s="1034">
        <v>0</v>
      </c>
      <c r="O3252" s="1034"/>
      <c r="P3252" s="1034"/>
      <c r="Q3252" s="1034"/>
      <c r="R3252" s="1034"/>
      <c r="S3252" s="1034"/>
      <c r="T3252" s="1147"/>
      <c r="U3252" s="1147"/>
      <c r="V3252" s="1147"/>
      <c r="W3252" s="1147"/>
      <c r="X3252" s="1147"/>
      <c r="Y3252" s="1147"/>
      <c r="Z3252" s="1147"/>
      <c r="AA3252" s="1147"/>
      <c r="AB3252" s="1147"/>
      <c r="AC3252" s="1147"/>
      <c r="AD3252" s="1147"/>
      <c r="AE3252" s="2080"/>
      <c r="AF3252" s="1147"/>
      <c r="AG3252" s="3011"/>
      <c r="AH3252" s="607"/>
      <c r="AI3252" s="1147"/>
      <c r="AJ3252" s="1147"/>
      <c r="AK3252" s="1147"/>
      <c r="AL3252" s="2080"/>
      <c r="AM3252" s="3547"/>
      <c r="AN3252" s="3916">
        <f t="shared" ref="AN3252" si="3597">AN3182</f>
        <v>0</v>
      </c>
      <c r="AO3252" s="2006"/>
      <c r="AP3252" s="56"/>
      <c r="AQ3252" s="4292"/>
    </row>
    <row r="3253" spans="1:43" x14ac:dyDescent="0.25">
      <c r="A3253" s="47">
        <v>1</v>
      </c>
      <c r="B3253" s="1126" t="s">
        <v>247</v>
      </c>
      <c r="C3253" s="2359"/>
      <c r="D3253" s="947"/>
      <c r="E3253" s="1571">
        <f t="shared" si="3586"/>
        <v>14360</v>
      </c>
      <c r="F3253" s="1571">
        <v>0</v>
      </c>
      <c r="G3253" s="948">
        <f t="shared" si="3587"/>
        <v>11967</v>
      </c>
      <c r="H3253" s="948">
        <f t="shared" si="3587"/>
        <v>9818</v>
      </c>
      <c r="I3253" s="948">
        <f t="shared" si="3588"/>
        <v>82.042282944764764</v>
      </c>
      <c r="J3253" s="3441">
        <f t="shared" si="3589"/>
        <v>0</v>
      </c>
      <c r="K3253" s="1033"/>
      <c r="L3253" s="1033"/>
      <c r="M3253" s="1034"/>
      <c r="N3253" s="1034">
        <v>0</v>
      </c>
      <c r="O3253" s="1034"/>
      <c r="P3253" s="1034"/>
      <c r="Q3253" s="1034"/>
      <c r="R3253" s="1034"/>
      <c r="S3253" s="1034"/>
      <c r="T3253" s="1147"/>
      <c r="U3253" s="1147"/>
      <c r="V3253" s="1147"/>
      <c r="W3253" s="1147"/>
      <c r="X3253" s="1147"/>
      <c r="Y3253" s="1147"/>
      <c r="Z3253" s="1147"/>
      <c r="AA3253" s="1147"/>
      <c r="AB3253" s="1147"/>
      <c r="AC3253" s="1147"/>
      <c r="AD3253" s="1147"/>
      <c r="AE3253" s="2080"/>
      <c r="AF3253" s="1147"/>
      <c r="AG3253" s="3011"/>
      <c r="AH3253" s="607"/>
      <c r="AI3253" s="1147"/>
      <c r="AJ3253" s="1147"/>
      <c r="AK3253" s="1147"/>
      <c r="AL3253" s="2080"/>
      <c r="AM3253" s="3547"/>
      <c r="AN3253" s="3916">
        <f t="shared" ref="AN3253" si="3598">AN3183</f>
        <v>0</v>
      </c>
      <c r="AO3253" s="2006"/>
      <c r="AP3253" s="56"/>
      <c r="AQ3253" s="4292"/>
    </row>
    <row r="3254" spans="1:43" x14ac:dyDescent="0.25">
      <c r="A3254" s="47">
        <v>1</v>
      </c>
      <c r="B3254" s="1126" t="s">
        <v>310</v>
      </c>
      <c r="C3254" s="2359"/>
      <c r="D3254" s="947"/>
      <c r="E3254" s="1571">
        <f t="shared" si="3586"/>
        <v>1702.127659574468</v>
      </c>
      <c r="F3254" s="1571">
        <v>0</v>
      </c>
      <c r="G3254" s="948">
        <f t="shared" si="3587"/>
        <v>1418.4042553191489</v>
      </c>
      <c r="H3254" s="948">
        <f t="shared" si="3587"/>
        <v>2625.3691489361695</v>
      </c>
      <c r="I3254" s="948">
        <f t="shared" si="3588"/>
        <v>185.09315232880817</v>
      </c>
      <c r="J3254" s="3441">
        <f t="shared" si="3589"/>
        <v>0</v>
      </c>
      <c r="K3254" s="1033"/>
      <c r="L3254" s="1033"/>
      <c r="M3254" s="1034"/>
      <c r="N3254" s="1034">
        <v>0</v>
      </c>
      <c r="O3254" s="1034"/>
      <c r="P3254" s="1034"/>
      <c r="Q3254" s="1034"/>
      <c r="R3254" s="1034"/>
      <c r="S3254" s="1034"/>
      <c r="T3254" s="1147"/>
      <c r="U3254" s="1147"/>
      <c r="V3254" s="1147"/>
      <c r="W3254" s="1147"/>
      <c r="X3254" s="1147"/>
      <c r="Y3254" s="1147"/>
      <c r="Z3254" s="1147"/>
      <c r="AA3254" s="1147"/>
      <c r="AB3254" s="1147"/>
      <c r="AC3254" s="1147"/>
      <c r="AD3254" s="1147"/>
      <c r="AE3254" s="2080"/>
      <c r="AF3254" s="1147"/>
      <c r="AG3254" s="3011"/>
      <c r="AH3254" s="607"/>
      <c r="AI3254" s="1147"/>
      <c r="AJ3254" s="1147"/>
      <c r="AK3254" s="1147"/>
      <c r="AL3254" s="2080"/>
      <c r="AM3254" s="3547"/>
      <c r="AN3254" s="3916">
        <f t="shared" ref="AN3254" si="3599">AN3184</f>
        <v>0</v>
      </c>
      <c r="AO3254" s="2006"/>
      <c r="AP3254" s="56"/>
      <c r="AQ3254" s="4292"/>
    </row>
    <row r="3255" spans="1:43" x14ac:dyDescent="0.25">
      <c r="A3255" s="47">
        <v>1</v>
      </c>
      <c r="B3255" s="1778" t="s">
        <v>327</v>
      </c>
      <c r="C3255" s="2359"/>
      <c r="D3255" s="947"/>
      <c r="E3255" s="1571">
        <f t="shared" si="3586"/>
        <v>16000</v>
      </c>
      <c r="F3255" s="1571">
        <v>0</v>
      </c>
      <c r="G3255" s="948">
        <f t="shared" si="3587"/>
        <v>13333</v>
      </c>
      <c r="H3255" s="948">
        <f t="shared" si="3587"/>
        <v>24678.469999999994</v>
      </c>
      <c r="I3255" s="948">
        <f t="shared" si="3588"/>
        <v>185.09315232880817</v>
      </c>
      <c r="J3255" s="3441">
        <f t="shared" si="3589"/>
        <v>0</v>
      </c>
      <c r="K3255" s="1033"/>
      <c r="L3255" s="1033"/>
      <c r="M3255" s="1034"/>
      <c r="N3255" s="1034">
        <v>0</v>
      </c>
      <c r="O3255" s="1034"/>
      <c r="P3255" s="1034"/>
      <c r="Q3255" s="1034"/>
      <c r="R3255" s="1034"/>
      <c r="S3255" s="1034"/>
      <c r="T3255" s="1147"/>
      <c r="U3255" s="1147"/>
      <c r="V3255" s="1147"/>
      <c r="W3255" s="1147"/>
      <c r="X3255" s="1147"/>
      <c r="Y3255" s="1147"/>
      <c r="Z3255" s="1147"/>
      <c r="AA3255" s="1147"/>
      <c r="AB3255" s="1147"/>
      <c r="AC3255" s="1147"/>
      <c r="AD3255" s="1147"/>
      <c r="AE3255" s="2080"/>
      <c r="AF3255" s="1147"/>
      <c r="AG3255" s="3011"/>
      <c r="AH3255" s="607"/>
      <c r="AI3255" s="1147"/>
      <c r="AJ3255" s="1147"/>
      <c r="AK3255" s="1147"/>
      <c r="AL3255" s="2080"/>
      <c r="AM3255" s="3547"/>
      <c r="AN3255" s="3916">
        <f t="shared" ref="AN3255" si="3600">AN3185</f>
        <v>0</v>
      </c>
      <c r="AO3255" s="2006"/>
      <c r="AP3255" s="56"/>
      <c r="AQ3255" s="4292"/>
    </row>
    <row r="3256" spans="1:43" ht="63" x14ac:dyDescent="0.25">
      <c r="A3256" s="47">
        <v>1</v>
      </c>
      <c r="B3256" s="2563" t="s">
        <v>312</v>
      </c>
      <c r="C3256" s="2359"/>
      <c r="D3256" s="947"/>
      <c r="E3256" s="1571">
        <f t="shared" si="3586"/>
        <v>9555</v>
      </c>
      <c r="F3256" s="1571">
        <v>0</v>
      </c>
      <c r="G3256" s="948">
        <f t="shared" si="3587"/>
        <v>7962</v>
      </c>
      <c r="H3256" s="948">
        <f t="shared" si="3587"/>
        <v>2245</v>
      </c>
      <c r="I3256" s="948">
        <f t="shared" si="3588"/>
        <v>28.196433057020847</v>
      </c>
      <c r="J3256" s="3441">
        <f t="shared" si="3589"/>
        <v>0</v>
      </c>
      <c r="K3256" s="1033"/>
      <c r="L3256" s="1033"/>
      <c r="M3256" s="1034"/>
      <c r="N3256" s="1034">
        <v>0</v>
      </c>
      <c r="O3256" s="1034"/>
      <c r="P3256" s="1034"/>
      <c r="Q3256" s="1034"/>
      <c r="R3256" s="1034"/>
      <c r="S3256" s="1034"/>
      <c r="T3256" s="1147">
        <f t="shared" ref="T3256:AI3256" si="3601">T3186</f>
        <v>0</v>
      </c>
      <c r="U3256" s="1147">
        <f t="shared" ref="U3256:V3256" si="3602">U3186</f>
        <v>0</v>
      </c>
      <c r="V3256" s="1147">
        <f t="shared" si="3602"/>
        <v>0</v>
      </c>
      <c r="W3256" s="1147">
        <f t="shared" ref="W3256:X3256" si="3603">W3186</f>
        <v>0</v>
      </c>
      <c r="X3256" s="1147">
        <f t="shared" si="3603"/>
        <v>0</v>
      </c>
      <c r="Y3256" s="1147">
        <f t="shared" ref="Y3256:Z3256" si="3604">Y3186</f>
        <v>0</v>
      </c>
      <c r="Z3256" s="1147">
        <f t="shared" si="3604"/>
        <v>0</v>
      </c>
      <c r="AA3256" s="1147">
        <f t="shared" ref="AA3256:AB3256" si="3605">AA3186</f>
        <v>0</v>
      </c>
      <c r="AB3256" s="1147">
        <f t="shared" si="3605"/>
        <v>0</v>
      </c>
      <c r="AC3256" s="1147">
        <f t="shared" ref="AC3256:AD3256" si="3606">AC3186</f>
        <v>0</v>
      </c>
      <c r="AD3256" s="1147">
        <f t="shared" si="3606"/>
        <v>0</v>
      </c>
      <c r="AE3256" s="2080">
        <f t="shared" si="3601"/>
        <v>0</v>
      </c>
      <c r="AF3256" s="1147">
        <f t="shared" si="3601"/>
        <v>0</v>
      </c>
      <c r="AG3256" s="3011">
        <f t="shared" si="3601"/>
        <v>0</v>
      </c>
      <c r="AH3256" s="607">
        <f t="shared" si="3601"/>
        <v>0</v>
      </c>
      <c r="AI3256" s="1147">
        <f t="shared" si="3601"/>
        <v>0</v>
      </c>
      <c r="AJ3256" s="1147"/>
      <c r="AK3256" s="1147">
        <f>AK3186</f>
        <v>0</v>
      </c>
      <c r="AL3256" s="2080">
        <f>AL3186</f>
        <v>0</v>
      </c>
      <c r="AM3256" s="3547">
        <f>AM3186</f>
        <v>0</v>
      </c>
      <c r="AN3256" s="3916">
        <f t="shared" ref="AN3256" si="3607">AN3186</f>
        <v>0</v>
      </c>
      <c r="AO3256" s="2006">
        <f>AO3186</f>
        <v>0</v>
      </c>
      <c r="AP3256" s="56"/>
      <c r="AQ3256" s="4292"/>
    </row>
    <row r="3257" spans="1:43" ht="30" x14ac:dyDescent="0.25">
      <c r="A3257" s="47">
        <v>1</v>
      </c>
      <c r="B3257" s="1775" t="s">
        <v>313</v>
      </c>
      <c r="C3257" s="2359"/>
      <c r="D3257" s="947"/>
      <c r="E3257" s="1571">
        <f t="shared" si="3586"/>
        <v>3503</v>
      </c>
      <c r="F3257" s="1571">
        <v>0</v>
      </c>
      <c r="G3257" s="948">
        <f t="shared" si="3587"/>
        <v>2919</v>
      </c>
      <c r="H3257" s="948">
        <f t="shared" si="3587"/>
        <v>902</v>
      </c>
      <c r="I3257" s="948">
        <f t="shared" si="3588"/>
        <v>30.900993490921547</v>
      </c>
      <c r="J3257" s="3441">
        <f t="shared" si="3589"/>
        <v>0</v>
      </c>
      <c r="K3257" s="1033"/>
      <c r="L3257" s="1033"/>
      <c r="M3257" s="1034"/>
      <c r="N3257" s="1034">
        <v>0</v>
      </c>
      <c r="O3257" s="1034"/>
      <c r="P3257" s="1034"/>
      <c r="Q3257" s="1034"/>
      <c r="R3257" s="1034"/>
      <c r="S3257" s="1034"/>
      <c r="T3257" s="1147"/>
      <c r="U3257" s="1147"/>
      <c r="V3257" s="1147"/>
      <c r="W3257" s="1147"/>
      <c r="X3257" s="1147"/>
      <c r="Y3257" s="1147"/>
      <c r="Z3257" s="1147"/>
      <c r="AA3257" s="1147"/>
      <c r="AB3257" s="1147"/>
      <c r="AC3257" s="1147"/>
      <c r="AD3257" s="1147"/>
      <c r="AE3257" s="2080"/>
      <c r="AF3257" s="1147"/>
      <c r="AG3257" s="3011"/>
      <c r="AH3257" s="607"/>
      <c r="AI3257" s="1147"/>
      <c r="AJ3257" s="1147"/>
      <c r="AK3257" s="1147"/>
      <c r="AL3257" s="2080"/>
      <c r="AM3257" s="3547"/>
      <c r="AN3257" s="3916">
        <f t="shared" ref="AN3257" si="3608">AN3187</f>
        <v>0</v>
      </c>
      <c r="AO3257" s="2006"/>
      <c r="AP3257" s="56"/>
      <c r="AQ3257" s="4292"/>
    </row>
    <row r="3258" spans="1:43" ht="30" x14ac:dyDescent="0.25">
      <c r="A3258" s="47">
        <v>1</v>
      </c>
      <c r="B3258" s="1125" t="s">
        <v>314</v>
      </c>
      <c r="C3258" s="2359"/>
      <c r="D3258" s="947"/>
      <c r="E3258" s="1571">
        <f t="shared" si="3586"/>
        <v>3353</v>
      </c>
      <c r="F3258" s="1571">
        <v>0</v>
      </c>
      <c r="G3258" s="948">
        <f t="shared" si="3587"/>
        <v>2794</v>
      </c>
      <c r="H3258" s="948">
        <f t="shared" si="3587"/>
        <v>752</v>
      </c>
      <c r="I3258" s="948">
        <f t="shared" si="3588"/>
        <v>26.914817465998571</v>
      </c>
      <c r="J3258" s="3441">
        <f t="shared" si="3589"/>
        <v>0</v>
      </c>
      <c r="K3258" s="1033"/>
      <c r="L3258" s="1033"/>
      <c r="M3258" s="1034"/>
      <c r="N3258" s="1034">
        <v>0</v>
      </c>
      <c r="O3258" s="1034"/>
      <c r="P3258" s="1034"/>
      <c r="Q3258" s="1034"/>
      <c r="R3258" s="1034"/>
      <c r="S3258" s="1034"/>
      <c r="T3258" s="1147"/>
      <c r="U3258" s="1147"/>
      <c r="V3258" s="1147"/>
      <c r="W3258" s="1147"/>
      <c r="X3258" s="1147"/>
      <c r="Y3258" s="1147"/>
      <c r="Z3258" s="1147"/>
      <c r="AA3258" s="1147"/>
      <c r="AB3258" s="1147"/>
      <c r="AC3258" s="1147"/>
      <c r="AD3258" s="1147"/>
      <c r="AE3258" s="2080"/>
      <c r="AF3258" s="1147"/>
      <c r="AG3258" s="3011"/>
      <c r="AH3258" s="607"/>
      <c r="AI3258" s="1147"/>
      <c r="AJ3258" s="1147"/>
      <c r="AK3258" s="1147"/>
      <c r="AL3258" s="2080"/>
      <c r="AM3258" s="3547"/>
      <c r="AN3258" s="3916">
        <f t="shared" ref="AN3258" si="3609">AN3188</f>
        <v>0</v>
      </c>
      <c r="AO3258" s="2006"/>
      <c r="AP3258" s="56"/>
      <c r="AQ3258" s="4292"/>
    </row>
    <row r="3259" spans="1:43" ht="60" x14ac:dyDescent="0.25">
      <c r="A3259" s="47">
        <v>1</v>
      </c>
      <c r="B3259" s="1125" t="s">
        <v>315</v>
      </c>
      <c r="C3259" s="2359"/>
      <c r="D3259" s="947"/>
      <c r="E3259" s="1571">
        <f t="shared" si="3586"/>
        <v>0</v>
      </c>
      <c r="F3259" s="1571">
        <v>0</v>
      </c>
      <c r="G3259" s="948"/>
      <c r="H3259" s="948"/>
      <c r="I3259" s="948"/>
      <c r="J3259" s="3441"/>
      <c r="K3259" s="1033"/>
      <c r="L3259" s="1033"/>
      <c r="M3259" s="1034"/>
      <c r="N3259" s="1034">
        <v>0</v>
      </c>
      <c r="O3259" s="1034"/>
      <c r="P3259" s="1034"/>
      <c r="Q3259" s="1034"/>
      <c r="R3259" s="1034"/>
      <c r="S3259" s="1034"/>
      <c r="T3259" s="1147"/>
      <c r="U3259" s="1147"/>
      <c r="V3259" s="1147"/>
      <c r="W3259" s="1147"/>
      <c r="X3259" s="1147"/>
      <c r="Y3259" s="1147"/>
      <c r="Z3259" s="1147"/>
      <c r="AA3259" s="1147"/>
      <c r="AB3259" s="1147"/>
      <c r="AC3259" s="1147"/>
      <c r="AD3259" s="1147"/>
      <c r="AE3259" s="2080"/>
      <c r="AF3259" s="1147"/>
      <c r="AG3259" s="3011"/>
      <c r="AH3259" s="607"/>
      <c r="AI3259" s="1147"/>
      <c r="AJ3259" s="1147"/>
      <c r="AK3259" s="1147"/>
      <c r="AL3259" s="2080"/>
      <c r="AM3259" s="3547"/>
      <c r="AN3259" s="3916"/>
      <c r="AO3259" s="2006"/>
      <c r="AP3259" s="56"/>
      <c r="AQ3259" s="4292"/>
    </row>
    <row r="3260" spans="1:43" ht="45" x14ac:dyDescent="0.25">
      <c r="A3260" s="47">
        <v>1</v>
      </c>
      <c r="B3260" s="1125" t="s">
        <v>316</v>
      </c>
      <c r="C3260" s="2386"/>
      <c r="D3260" s="947"/>
      <c r="E3260" s="1571">
        <f t="shared" si="3586"/>
        <v>30</v>
      </c>
      <c r="F3260" s="1571">
        <v>0</v>
      </c>
      <c r="G3260" s="948">
        <f t="shared" ref="G3260:H3267" si="3610">G3190</f>
        <v>25</v>
      </c>
      <c r="H3260" s="948">
        <f t="shared" si="3610"/>
        <v>36</v>
      </c>
      <c r="I3260" s="948">
        <f>H3260/G3260*100</f>
        <v>144</v>
      </c>
      <c r="J3260" s="3441">
        <f t="shared" ref="J3260:J3267" si="3611">J3190</f>
        <v>0</v>
      </c>
      <c r="K3260" s="1033"/>
      <c r="L3260" s="1033"/>
      <c r="M3260" s="1034"/>
      <c r="N3260" s="1034">
        <v>0</v>
      </c>
      <c r="O3260" s="1034"/>
      <c r="P3260" s="1034"/>
      <c r="Q3260" s="1034"/>
      <c r="R3260" s="1034"/>
      <c r="S3260" s="1034"/>
      <c r="T3260" s="1147"/>
      <c r="U3260" s="1147"/>
      <c r="V3260" s="1147"/>
      <c r="W3260" s="1147"/>
      <c r="X3260" s="1147"/>
      <c r="Y3260" s="1147"/>
      <c r="Z3260" s="1147"/>
      <c r="AA3260" s="1147"/>
      <c r="AB3260" s="1147"/>
      <c r="AC3260" s="1147"/>
      <c r="AD3260" s="1147"/>
      <c r="AE3260" s="2080"/>
      <c r="AF3260" s="1147"/>
      <c r="AG3260" s="3011"/>
      <c r="AH3260" s="607"/>
      <c r="AI3260" s="1147"/>
      <c r="AJ3260" s="1147"/>
      <c r="AK3260" s="1147"/>
      <c r="AL3260" s="2080"/>
      <c r="AM3260" s="3547"/>
      <c r="AN3260" s="3916">
        <f t="shared" ref="AN3260" si="3612">AN3190</f>
        <v>0</v>
      </c>
      <c r="AO3260" s="2006"/>
      <c r="AP3260" s="56"/>
      <c r="AQ3260" s="4292"/>
    </row>
    <row r="3261" spans="1:43" ht="30" x14ac:dyDescent="0.25">
      <c r="A3261" s="47">
        <v>1</v>
      </c>
      <c r="B3261" s="1125" t="s">
        <v>317</v>
      </c>
      <c r="C3261" s="2386"/>
      <c r="D3261" s="947"/>
      <c r="E3261" s="1571">
        <f t="shared" si="3586"/>
        <v>120</v>
      </c>
      <c r="F3261" s="1571">
        <v>0</v>
      </c>
      <c r="G3261" s="948">
        <f t="shared" si="3610"/>
        <v>100</v>
      </c>
      <c r="H3261" s="948">
        <f t="shared" si="3610"/>
        <v>114</v>
      </c>
      <c r="I3261" s="948">
        <f>H3261/G3261*100</f>
        <v>113.99999999999999</v>
      </c>
      <c r="J3261" s="3441">
        <f t="shared" si="3611"/>
        <v>0</v>
      </c>
      <c r="K3261" s="1033"/>
      <c r="L3261" s="1033"/>
      <c r="M3261" s="1034"/>
      <c r="N3261" s="1034">
        <v>0</v>
      </c>
      <c r="O3261" s="1034"/>
      <c r="P3261" s="1034"/>
      <c r="Q3261" s="1034"/>
      <c r="R3261" s="1034"/>
      <c r="S3261" s="1034"/>
      <c r="T3261" s="1147"/>
      <c r="U3261" s="1147"/>
      <c r="V3261" s="1147"/>
      <c r="W3261" s="1147"/>
      <c r="X3261" s="1147"/>
      <c r="Y3261" s="1147"/>
      <c r="Z3261" s="1147"/>
      <c r="AA3261" s="1147"/>
      <c r="AB3261" s="1147"/>
      <c r="AC3261" s="1147"/>
      <c r="AD3261" s="1147"/>
      <c r="AE3261" s="2080"/>
      <c r="AF3261" s="1147"/>
      <c r="AG3261" s="3011"/>
      <c r="AH3261" s="607"/>
      <c r="AI3261" s="1147"/>
      <c r="AJ3261" s="1147"/>
      <c r="AK3261" s="1147"/>
      <c r="AL3261" s="2080"/>
      <c r="AM3261" s="3547"/>
      <c r="AN3261" s="3916">
        <f t="shared" ref="AN3261" si="3613">AN3191</f>
        <v>0</v>
      </c>
      <c r="AO3261" s="2006"/>
      <c r="AP3261" s="56"/>
      <c r="AQ3261" s="4292"/>
    </row>
    <row r="3262" spans="1:43" ht="60" x14ac:dyDescent="0.25">
      <c r="A3262" s="47">
        <v>1</v>
      </c>
      <c r="B3262" s="1775" t="s">
        <v>318</v>
      </c>
      <c r="C3262" s="2386"/>
      <c r="D3262" s="947"/>
      <c r="E3262" s="1571">
        <f t="shared" si="3586"/>
        <v>6052</v>
      </c>
      <c r="F3262" s="1571">
        <v>0</v>
      </c>
      <c r="G3262" s="948">
        <f t="shared" si="3610"/>
        <v>5043</v>
      </c>
      <c r="H3262" s="948">
        <f t="shared" si="3610"/>
        <v>1343</v>
      </c>
      <c r="I3262" s="948">
        <f>H3262/G3262*100</f>
        <v>26.630973626809439</v>
      </c>
      <c r="J3262" s="3441">
        <f t="shared" si="3611"/>
        <v>0</v>
      </c>
      <c r="K3262" s="1033"/>
      <c r="L3262" s="1033"/>
      <c r="M3262" s="1034"/>
      <c r="N3262" s="1034">
        <v>0</v>
      </c>
      <c r="O3262" s="1034"/>
      <c r="P3262" s="1034"/>
      <c r="Q3262" s="1034"/>
      <c r="R3262" s="1034"/>
      <c r="S3262" s="1034"/>
      <c r="T3262" s="1147"/>
      <c r="U3262" s="1147"/>
      <c r="V3262" s="1147"/>
      <c r="W3262" s="1147"/>
      <c r="X3262" s="1147"/>
      <c r="Y3262" s="1147"/>
      <c r="Z3262" s="1147"/>
      <c r="AA3262" s="1147"/>
      <c r="AB3262" s="1147"/>
      <c r="AC3262" s="1147"/>
      <c r="AD3262" s="1147"/>
      <c r="AE3262" s="2080"/>
      <c r="AF3262" s="1147"/>
      <c r="AG3262" s="3011"/>
      <c r="AH3262" s="607"/>
      <c r="AI3262" s="1147"/>
      <c r="AJ3262" s="1147"/>
      <c r="AK3262" s="1147"/>
      <c r="AL3262" s="2080"/>
      <c r="AM3262" s="3547"/>
      <c r="AN3262" s="3916">
        <f t="shared" ref="AN3262" si="3614">AN3192</f>
        <v>0</v>
      </c>
      <c r="AO3262" s="2006"/>
      <c r="AP3262" s="56"/>
      <c r="AQ3262" s="4292"/>
    </row>
    <row r="3263" spans="1:43" ht="45" x14ac:dyDescent="0.25">
      <c r="A3263" s="47">
        <v>1</v>
      </c>
      <c r="B3263" s="1125" t="s">
        <v>319</v>
      </c>
      <c r="C3263" s="2362"/>
      <c r="D3263" s="947"/>
      <c r="E3263" s="1173">
        <f t="shared" si="3586"/>
        <v>1000</v>
      </c>
      <c r="F3263" s="1173">
        <v>0</v>
      </c>
      <c r="G3263" s="1018">
        <f t="shared" si="3610"/>
        <v>833</v>
      </c>
      <c r="H3263" s="1018">
        <f t="shared" si="3610"/>
        <v>400</v>
      </c>
      <c r="I3263" s="1018">
        <f>H3263/G3263*100</f>
        <v>48.019207683073226</v>
      </c>
      <c r="J3263" s="3433">
        <f t="shared" si="3611"/>
        <v>0</v>
      </c>
      <c r="K3263" s="1033"/>
      <c r="L3263" s="1033"/>
      <c r="M3263" s="1034"/>
      <c r="N3263" s="1034">
        <v>0</v>
      </c>
      <c r="O3263" s="1034"/>
      <c r="P3263" s="1034"/>
      <c r="Q3263" s="1034"/>
      <c r="R3263" s="1034"/>
      <c r="S3263" s="1034"/>
      <c r="T3263" s="1147">
        <f t="shared" ref="T3263:AI3263" si="3615">T3213</f>
        <v>0</v>
      </c>
      <c r="U3263" s="1147">
        <f t="shared" ref="U3263:V3263" si="3616">U3213</f>
        <v>0</v>
      </c>
      <c r="V3263" s="1147">
        <f t="shared" si="3616"/>
        <v>0</v>
      </c>
      <c r="W3263" s="1147">
        <f t="shared" ref="W3263:X3263" si="3617">W3213</f>
        <v>0</v>
      </c>
      <c r="X3263" s="1147">
        <f t="shared" si="3617"/>
        <v>0</v>
      </c>
      <c r="Y3263" s="1147">
        <f t="shared" ref="Y3263:Z3263" si="3618">Y3213</f>
        <v>0</v>
      </c>
      <c r="Z3263" s="1147">
        <f t="shared" si="3618"/>
        <v>0</v>
      </c>
      <c r="AA3263" s="1147">
        <f t="shared" ref="AA3263:AB3263" si="3619">AA3213</f>
        <v>0</v>
      </c>
      <c r="AB3263" s="1147">
        <f t="shared" si="3619"/>
        <v>0</v>
      </c>
      <c r="AC3263" s="1147">
        <f t="shared" ref="AC3263:AD3263" si="3620">AC3213</f>
        <v>0</v>
      </c>
      <c r="AD3263" s="1147">
        <f t="shared" si="3620"/>
        <v>0</v>
      </c>
      <c r="AE3263" s="2080">
        <f t="shared" si="3615"/>
        <v>0</v>
      </c>
      <c r="AF3263" s="1147">
        <f t="shared" si="3615"/>
        <v>0</v>
      </c>
      <c r="AG3263" s="3011">
        <f t="shared" si="3615"/>
        <v>0</v>
      </c>
      <c r="AH3263" s="607">
        <f t="shared" si="3615"/>
        <v>0</v>
      </c>
      <c r="AI3263" s="1147">
        <f t="shared" si="3615"/>
        <v>0</v>
      </c>
      <c r="AJ3263" s="1147"/>
      <c r="AK3263" s="1147">
        <f>AK3213</f>
        <v>0</v>
      </c>
      <c r="AL3263" s="2080">
        <f>AL3213</f>
        <v>0</v>
      </c>
      <c r="AM3263" s="3547">
        <f>AM3213</f>
        <v>0</v>
      </c>
      <c r="AN3263" s="3904">
        <f t="shared" ref="AN3263" si="3621">AN3193</f>
        <v>0</v>
      </c>
      <c r="AO3263" s="2006">
        <f>AO3213</f>
        <v>0</v>
      </c>
      <c r="AP3263" s="56"/>
      <c r="AQ3263" s="4292"/>
    </row>
    <row r="3264" spans="1:43" ht="30" x14ac:dyDescent="0.25">
      <c r="A3264" s="47">
        <v>1</v>
      </c>
      <c r="B3264" s="1125" t="s">
        <v>352</v>
      </c>
      <c r="C3264" s="2362"/>
      <c r="D3264" s="947"/>
      <c r="E3264" s="1173">
        <f t="shared" si="3586"/>
        <v>0</v>
      </c>
      <c r="F3264" s="1173">
        <v>0</v>
      </c>
      <c r="G3264" s="1018">
        <f t="shared" si="3610"/>
        <v>0</v>
      </c>
      <c r="H3264" s="1018">
        <f t="shared" si="3610"/>
        <v>0</v>
      </c>
      <c r="I3264" s="1018"/>
      <c r="J3264" s="3433">
        <f t="shared" si="3611"/>
        <v>0</v>
      </c>
      <c r="K3264" s="1033"/>
      <c r="L3264" s="1033"/>
      <c r="M3264" s="1034"/>
      <c r="N3264" s="1034">
        <v>0</v>
      </c>
      <c r="O3264" s="1034"/>
      <c r="P3264" s="1034"/>
      <c r="Q3264" s="1034"/>
      <c r="R3264" s="1034"/>
      <c r="S3264" s="1034"/>
      <c r="T3264" s="1147"/>
      <c r="U3264" s="1147"/>
      <c r="V3264" s="1147"/>
      <c r="W3264" s="1147"/>
      <c r="X3264" s="1147"/>
      <c r="Y3264" s="1147"/>
      <c r="Z3264" s="1147"/>
      <c r="AA3264" s="1147"/>
      <c r="AB3264" s="1147"/>
      <c r="AC3264" s="1147"/>
      <c r="AD3264" s="1147"/>
      <c r="AE3264" s="2080"/>
      <c r="AF3264" s="1147"/>
      <c r="AG3264" s="3011"/>
      <c r="AH3264" s="607"/>
      <c r="AI3264" s="1147"/>
      <c r="AJ3264" s="1147"/>
      <c r="AK3264" s="1147"/>
      <c r="AL3264" s="2080"/>
      <c r="AM3264" s="3547"/>
      <c r="AN3264" s="3904">
        <f t="shared" ref="AN3264" si="3622">AN3194</f>
        <v>0</v>
      </c>
      <c r="AO3264" s="2006"/>
      <c r="AP3264" s="56"/>
      <c r="AQ3264" s="4292"/>
    </row>
    <row r="3265" spans="1:43" ht="75" x14ac:dyDescent="0.25">
      <c r="A3265" s="47">
        <v>1</v>
      </c>
      <c r="B3265" s="1125" t="s">
        <v>320</v>
      </c>
      <c r="C3265" s="2385"/>
      <c r="D3265" s="947"/>
      <c r="E3265" s="1571">
        <f t="shared" si="3586"/>
        <v>4100</v>
      </c>
      <c r="F3265" s="1571">
        <v>0</v>
      </c>
      <c r="G3265" s="948">
        <f t="shared" si="3610"/>
        <v>3417</v>
      </c>
      <c r="H3265" s="948">
        <f t="shared" si="3610"/>
        <v>675</v>
      </c>
      <c r="I3265" s="948">
        <f>H3265/G3265*100</f>
        <v>19.754170324846356</v>
      </c>
      <c r="J3265" s="3441">
        <f t="shared" si="3611"/>
        <v>0</v>
      </c>
      <c r="K3265" s="1033"/>
      <c r="L3265" s="1033"/>
      <c r="M3265" s="1034"/>
      <c r="N3265" s="1034">
        <v>0</v>
      </c>
      <c r="O3265" s="1034"/>
      <c r="P3265" s="1034"/>
      <c r="Q3265" s="1034"/>
      <c r="R3265" s="1034"/>
      <c r="S3265" s="1034"/>
      <c r="T3265" s="1147"/>
      <c r="U3265" s="1147"/>
      <c r="V3265" s="1147"/>
      <c r="W3265" s="1147"/>
      <c r="X3265" s="1147"/>
      <c r="Y3265" s="1147"/>
      <c r="Z3265" s="1147"/>
      <c r="AA3265" s="1147"/>
      <c r="AB3265" s="1147"/>
      <c r="AC3265" s="1147"/>
      <c r="AD3265" s="1147"/>
      <c r="AE3265" s="2080"/>
      <c r="AF3265" s="1147"/>
      <c r="AG3265" s="3011"/>
      <c r="AH3265" s="607"/>
      <c r="AI3265" s="1147"/>
      <c r="AJ3265" s="1147"/>
      <c r="AK3265" s="1147"/>
      <c r="AL3265" s="2080"/>
      <c r="AM3265" s="3547"/>
      <c r="AN3265" s="3916">
        <f t="shared" ref="AN3265" si="3623">AN3195</f>
        <v>0</v>
      </c>
      <c r="AO3265" s="2006"/>
      <c r="AP3265" s="56"/>
      <c r="AQ3265" s="4292"/>
    </row>
    <row r="3266" spans="1:43" ht="60" x14ac:dyDescent="0.25">
      <c r="A3266" s="47">
        <v>1</v>
      </c>
      <c r="B3266" s="1125" t="s">
        <v>321</v>
      </c>
      <c r="C3266" s="2359"/>
      <c r="D3266" s="947"/>
      <c r="E3266" s="1571">
        <f t="shared" si="3586"/>
        <v>952</v>
      </c>
      <c r="F3266" s="1571">
        <v>0</v>
      </c>
      <c r="G3266" s="948">
        <f t="shared" si="3610"/>
        <v>793</v>
      </c>
      <c r="H3266" s="948">
        <f t="shared" si="3610"/>
        <v>268</v>
      </c>
      <c r="I3266" s="948">
        <f>H3266/G3266*100</f>
        <v>33.795712484237072</v>
      </c>
      <c r="J3266" s="3441">
        <f t="shared" si="3611"/>
        <v>0</v>
      </c>
      <c r="K3266" s="1033"/>
      <c r="L3266" s="1033"/>
      <c r="M3266" s="1034"/>
      <c r="N3266" s="1034">
        <v>0</v>
      </c>
      <c r="O3266" s="1034"/>
      <c r="P3266" s="1034"/>
      <c r="Q3266" s="1034"/>
      <c r="R3266" s="1034"/>
      <c r="S3266" s="1034"/>
      <c r="T3266" s="1147"/>
      <c r="U3266" s="1147"/>
      <c r="V3266" s="1147"/>
      <c r="W3266" s="1147"/>
      <c r="X3266" s="1147"/>
      <c r="Y3266" s="1147"/>
      <c r="Z3266" s="1147"/>
      <c r="AA3266" s="1147"/>
      <c r="AB3266" s="1147"/>
      <c r="AC3266" s="1147"/>
      <c r="AD3266" s="1147"/>
      <c r="AE3266" s="2080"/>
      <c r="AF3266" s="1147"/>
      <c r="AG3266" s="3011"/>
      <c r="AH3266" s="607"/>
      <c r="AI3266" s="1147"/>
      <c r="AJ3266" s="1147"/>
      <c r="AK3266" s="1147"/>
      <c r="AL3266" s="2080"/>
      <c r="AM3266" s="3547"/>
      <c r="AN3266" s="3916">
        <f t="shared" ref="AN3266" si="3624">AN3196</f>
        <v>0</v>
      </c>
      <c r="AO3266" s="2006"/>
      <c r="AP3266" s="56"/>
      <c r="AQ3266" s="4292"/>
    </row>
    <row r="3267" spans="1:43" ht="72" x14ac:dyDescent="0.25">
      <c r="B3267" s="1771" t="s">
        <v>413</v>
      </c>
      <c r="C3267" s="2359"/>
      <c r="D3267" s="947"/>
      <c r="E3267" s="1571">
        <f t="shared" si="3586"/>
        <v>2000</v>
      </c>
      <c r="F3267" s="1571">
        <v>0</v>
      </c>
      <c r="G3267" s="948">
        <f t="shared" si="3610"/>
        <v>1667</v>
      </c>
      <c r="H3267" s="948">
        <f t="shared" si="3610"/>
        <v>0</v>
      </c>
      <c r="I3267" s="948">
        <f>H3267/G3267*100</f>
        <v>0</v>
      </c>
      <c r="J3267" s="3441">
        <f t="shared" si="3611"/>
        <v>0</v>
      </c>
      <c r="K3267" s="1033"/>
      <c r="L3267" s="1033"/>
      <c r="M3267" s="1034"/>
      <c r="N3267" s="1034">
        <v>0</v>
      </c>
      <c r="O3267" s="1034"/>
      <c r="P3267" s="1034"/>
      <c r="Q3267" s="1034"/>
      <c r="R3267" s="1034"/>
      <c r="S3267" s="1034"/>
      <c r="T3267" s="1147"/>
      <c r="U3267" s="1147"/>
      <c r="V3267" s="1147"/>
      <c r="W3267" s="1147"/>
      <c r="X3267" s="1147"/>
      <c r="Y3267" s="1147"/>
      <c r="Z3267" s="1147"/>
      <c r="AA3267" s="1147"/>
      <c r="AB3267" s="1147"/>
      <c r="AC3267" s="1147"/>
      <c r="AD3267" s="1147"/>
      <c r="AE3267" s="2080"/>
      <c r="AF3267" s="1147"/>
      <c r="AG3267" s="3011"/>
      <c r="AH3267" s="607"/>
      <c r="AI3267" s="1147"/>
      <c r="AJ3267" s="1147"/>
      <c r="AK3267" s="1147"/>
      <c r="AL3267" s="2080"/>
      <c r="AM3267" s="3547"/>
      <c r="AN3267" s="3916">
        <f t="shared" ref="AN3267" si="3625">AN3197</f>
        <v>0</v>
      </c>
      <c r="AO3267" s="2006"/>
      <c r="AP3267" s="56"/>
      <c r="AQ3267" s="4292"/>
    </row>
    <row r="3268" spans="1:43" ht="30" x14ac:dyDescent="0.25">
      <c r="B3268" s="1775" t="s">
        <v>213</v>
      </c>
      <c r="C3268" s="2359"/>
      <c r="D3268" s="947"/>
      <c r="E3268" s="1571"/>
      <c r="F3268" s="1571">
        <v>0</v>
      </c>
      <c r="G3268" s="948"/>
      <c r="H3268" s="948"/>
      <c r="I3268" s="948"/>
      <c r="J3268" s="3441"/>
      <c r="K3268" s="1033"/>
      <c r="L3268" s="1033"/>
      <c r="M3268" s="1034"/>
      <c r="N3268" s="1034">
        <v>0</v>
      </c>
      <c r="O3268" s="1034"/>
      <c r="P3268" s="1034"/>
      <c r="Q3268" s="1034"/>
      <c r="R3268" s="1034"/>
      <c r="S3268" s="1034"/>
      <c r="T3268" s="1147"/>
      <c r="U3268" s="1147"/>
      <c r="V3268" s="1147"/>
      <c r="W3268" s="1147"/>
      <c r="X3268" s="1147"/>
      <c r="Y3268" s="1147">
        <f>Y3198</f>
        <v>0</v>
      </c>
      <c r="Z3268" s="1147">
        <f t="shared" ref="Z3268:AL3268" si="3626">Z3198</f>
        <v>233.35523999999998</v>
      </c>
      <c r="AA3268" s="1147">
        <f t="shared" ref="AA3268:AB3268" si="3627">AA3198</f>
        <v>233.35523999999998</v>
      </c>
      <c r="AB3268" s="1147">
        <f t="shared" si="3627"/>
        <v>233.35523999999998</v>
      </c>
      <c r="AC3268" s="1147">
        <f t="shared" ref="AC3268:AD3268" si="3628">AC3198</f>
        <v>233.35523999999998</v>
      </c>
      <c r="AD3268" s="1147">
        <f t="shared" si="3628"/>
        <v>233.35523999999998</v>
      </c>
      <c r="AE3268" s="2080">
        <f t="shared" si="3626"/>
        <v>233.35523999999998</v>
      </c>
      <c r="AF3268" s="1147">
        <f t="shared" si="3626"/>
        <v>36.356070000000031</v>
      </c>
      <c r="AG3268" s="3011">
        <f t="shared" si="3626"/>
        <v>0</v>
      </c>
      <c r="AH3268" s="607">
        <f t="shared" si="3626"/>
        <v>0</v>
      </c>
      <c r="AI3268" s="1147">
        <f t="shared" si="3626"/>
        <v>-196.99916999999994</v>
      </c>
      <c r="AJ3268" s="1147">
        <f t="shared" si="3626"/>
        <v>0</v>
      </c>
      <c r="AK3268" s="1147">
        <f t="shared" si="3626"/>
        <v>0</v>
      </c>
      <c r="AL3268" s="2080">
        <f t="shared" si="3626"/>
        <v>36.356070000000031</v>
      </c>
      <c r="AM3268" s="3547"/>
      <c r="AN3268" s="3916"/>
      <c r="AO3268" s="2006"/>
      <c r="AP3268" s="56"/>
      <c r="AQ3268" s="4292"/>
    </row>
    <row r="3269" spans="1:43" ht="29.25" x14ac:dyDescent="0.25">
      <c r="A3269" s="47">
        <v>1</v>
      </c>
      <c r="B3269" s="1771" t="s">
        <v>383</v>
      </c>
      <c r="C3269" s="2359"/>
      <c r="D3269" s="947"/>
      <c r="E3269" s="1571">
        <f t="shared" ref="E3269:E3276" si="3629">E3199</f>
        <v>1008</v>
      </c>
      <c r="F3269" s="1571">
        <v>0</v>
      </c>
      <c r="G3269" s="948">
        <f>G3199</f>
        <v>936</v>
      </c>
      <c r="H3269" s="948">
        <f>H3199</f>
        <v>136</v>
      </c>
      <c r="I3269" s="948"/>
      <c r="J3269" s="3441">
        <f>J3199</f>
        <v>0</v>
      </c>
      <c r="K3269" s="1033"/>
      <c r="L3269" s="1033"/>
      <c r="M3269" s="1034"/>
      <c r="N3269" s="1034">
        <v>0</v>
      </c>
      <c r="O3269" s="1034"/>
      <c r="P3269" s="1034"/>
      <c r="Q3269" s="1034"/>
      <c r="R3269" s="1034"/>
      <c r="S3269" s="1034"/>
      <c r="T3269" s="1147"/>
      <c r="U3269" s="1147"/>
      <c r="V3269" s="1147"/>
      <c r="W3269" s="1147"/>
      <c r="X3269" s="1147"/>
      <c r="Y3269" s="1147"/>
      <c r="Z3269" s="1147"/>
      <c r="AA3269" s="1147"/>
      <c r="AB3269" s="1147"/>
      <c r="AC3269" s="1147"/>
      <c r="AD3269" s="1147"/>
      <c r="AE3269" s="2080"/>
      <c r="AF3269" s="1147"/>
      <c r="AG3269" s="3011"/>
      <c r="AH3269" s="607"/>
      <c r="AI3269" s="1147"/>
      <c r="AJ3269" s="1147"/>
      <c r="AK3269" s="1147"/>
      <c r="AL3269" s="2080"/>
      <c r="AM3269" s="3547"/>
      <c r="AN3269" s="3916">
        <f>AN3199</f>
        <v>0</v>
      </c>
      <c r="AO3269" s="2006"/>
      <c r="AP3269" s="56"/>
      <c r="AQ3269" s="4292"/>
    </row>
    <row r="3270" spans="1:43" x14ac:dyDescent="0.25">
      <c r="A3270" s="47">
        <v>1</v>
      </c>
      <c r="B3270" s="1125" t="s">
        <v>371</v>
      </c>
      <c r="C3270" s="2359"/>
      <c r="D3270" s="947"/>
      <c r="E3270" s="1571">
        <f t="shared" si="3629"/>
        <v>0</v>
      </c>
      <c r="F3270" s="1571">
        <v>0</v>
      </c>
      <c r="G3270" s="948"/>
      <c r="H3270" s="948"/>
      <c r="I3270" s="948"/>
      <c r="J3270" s="3441"/>
      <c r="K3270" s="1033"/>
      <c r="L3270" s="1033"/>
      <c r="M3270" s="1034"/>
      <c r="N3270" s="1034">
        <v>0</v>
      </c>
      <c r="O3270" s="1034"/>
      <c r="P3270" s="1034"/>
      <c r="Q3270" s="1034"/>
      <c r="R3270" s="1034"/>
      <c r="S3270" s="1034"/>
      <c r="T3270" s="1147"/>
      <c r="U3270" s="1147"/>
      <c r="V3270" s="1147"/>
      <c r="W3270" s="1147"/>
      <c r="X3270" s="1147"/>
      <c r="Y3270" s="1147"/>
      <c r="Z3270" s="1147"/>
      <c r="AA3270" s="1147"/>
      <c r="AB3270" s="1147"/>
      <c r="AC3270" s="1147"/>
      <c r="AD3270" s="1147"/>
      <c r="AE3270" s="2080"/>
      <c r="AF3270" s="1147"/>
      <c r="AG3270" s="3011"/>
      <c r="AH3270" s="607"/>
      <c r="AI3270" s="1147"/>
      <c r="AJ3270" s="1147"/>
      <c r="AK3270" s="1147"/>
      <c r="AL3270" s="2080"/>
      <c r="AM3270" s="3547"/>
      <c r="AN3270" s="3916"/>
      <c r="AO3270" s="2006"/>
      <c r="AP3270" s="56"/>
      <c r="AQ3270" s="4292"/>
    </row>
    <row r="3271" spans="1:43" ht="30" x14ac:dyDescent="0.25">
      <c r="A3271" s="47">
        <v>1</v>
      </c>
      <c r="B3271" s="1775" t="s">
        <v>372</v>
      </c>
      <c r="C3271" s="2359"/>
      <c r="D3271" s="947"/>
      <c r="E3271" s="1571">
        <f t="shared" si="3629"/>
        <v>0</v>
      </c>
      <c r="F3271" s="1571">
        <v>0</v>
      </c>
      <c r="G3271" s="948">
        <f t="shared" ref="G3271:H3271" si="3630">G3201</f>
        <v>0</v>
      </c>
      <c r="H3271" s="948">
        <f t="shared" si="3630"/>
        <v>0</v>
      </c>
      <c r="I3271" s="948"/>
      <c r="J3271" s="3441"/>
      <c r="K3271" s="1033"/>
      <c r="L3271" s="1033"/>
      <c r="M3271" s="1034"/>
      <c r="N3271" s="1034">
        <v>0</v>
      </c>
      <c r="O3271" s="1034"/>
      <c r="P3271" s="1034"/>
      <c r="Q3271" s="1034"/>
      <c r="R3271" s="1034"/>
      <c r="S3271" s="1034"/>
      <c r="T3271" s="1147"/>
      <c r="U3271" s="1147"/>
      <c r="V3271" s="1147"/>
      <c r="W3271" s="1147"/>
      <c r="X3271" s="1147"/>
      <c r="Y3271" s="1147"/>
      <c r="Z3271" s="1147"/>
      <c r="AA3271" s="1147"/>
      <c r="AB3271" s="1147"/>
      <c r="AC3271" s="1147"/>
      <c r="AD3271" s="1147"/>
      <c r="AE3271" s="2080"/>
      <c r="AF3271" s="1147"/>
      <c r="AG3271" s="3011"/>
      <c r="AH3271" s="607"/>
      <c r="AI3271" s="1147"/>
      <c r="AJ3271" s="1147"/>
      <c r="AK3271" s="1147"/>
      <c r="AL3271" s="2080"/>
      <c r="AM3271" s="3547"/>
      <c r="AN3271" s="3916"/>
      <c r="AO3271" s="2006"/>
      <c r="AP3271" s="56"/>
      <c r="AQ3271" s="4292"/>
    </row>
    <row r="3272" spans="1:43" x14ac:dyDescent="0.25">
      <c r="A3272" s="47">
        <v>1</v>
      </c>
      <c r="B3272" s="1125" t="s">
        <v>373</v>
      </c>
      <c r="C3272" s="2359"/>
      <c r="D3272" s="947"/>
      <c r="E3272" s="1571">
        <f t="shared" si="3629"/>
        <v>0</v>
      </c>
      <c r="F3272" s="1571">
        <v>0</v>
      </c>
      <c r="G3272" s="948"/>
      <c r="H3272" s="948"/>
      <c r="I3272" s="948"/>
      <c r="J3272" s="3441"/>
      <c r="K3272" s="1033"/>
      <c r="L3272" s="1033"/>
      <c r="M3272" s="1034"/>
      <c r="N3272" s="1034">
        <v>0</v>
      </c>
      <c r="O3272" s="1034"/>
      <c r="P3272" s="1034"/>
      <c r="Q3272" s="1034"/>
      <c r="R3272" s="1034"/>
      <c r="S3272" s="1034"/>
      <c r="T3272" s="1147"/>
      <c r="U3272" s="1147"/>
      <c r="V3272" s="1147"/>
      <c r="W3272" s="1147"/>
      <c r="X3272" s="1147"/>
      <c r="Y3272" s="1147"/>
      <c r="Z3272" s="1147"/>
      <c r="AA3272" s="1147"/>
      <c r="AB3272" s="1147"/>
      <c r="AC3272" s="1147"/>
      <c r="AD3272" s="1147"/>
      <c r="AE3272" s="2080"/>
      <c r="AF3272" s="1147"/>
      <c r="AG3272" s="3011"/>
      <c r="AH3272" s="607"/>
      <c r="AI3272" s="1147"/>
      <c r="AJ3272" s="1147"/>
      <c r="AK3272" s="1147"/>
      <c r="AL3272" s="2080"/>
      <c r="AM3272" s="3547"/>
      <c r="AN3272" s="3916"/>
      <c r="AO3272" s="2006"/>
      <c r="AP3272" s="56"/>
      <c r="AQ3272" s="4292"/>
    </row>
    <row r="3273" spans="1:43" ht="30" x14ac:dyDescent="0.25">
      <c r="A3273" s="47">
        <v>1</v>
      </c>
      <c r="B3273" s="1125" t="s">
        <v>399</v>
      </c>
      <c r="C3273" s="2359"/>
      <c r="D3273" s="947"/>
      <c r="E3273" s="1571">
        <f t="shared" si="3629"/>
        <v>0</v>
      </c>
      <c r="F3273" s="1571">
        <v>0</v>
      </c>
      <c r="G3273" s="948">
        <f t="shared" ref="G3273:H3273" si="3631">G3203</f>
        <v>0</v>
      </c>
      <c r="H3273" s="948">
        <f t="shared" si="3631"/>
        <v>0</v>
      </c>
      <c r="I3273" s="948"/>
      <c r="J3273" s="3441"/>
      <c r="K3273" s="1033"/>
      <c r="L3273" s="1033"/>
      <c r="M3273" s="1034"/>
      <c r="N3273" s="1034">
        <v>0</v>
      </c>
      <c r="O3273" s="1034"/>
      <c r="P3273" s="1034"/>
      <c r="Q3273" s="1034"/>
      <c r="R3273" s="1034"/>
      <c r="S3273" s="1034"/>
      <c r="T3273" s="1147"/>
      <c r="U3273" s="1147"/>
      <c r="V3273" s="1147"/>
      <c r="W3273" s="1147"/>
      <c r="X3273" s="1147"/>
      <c r="Y3273" s="1147"/>
      <c r="Z3273" s="1147"/>
      <c r="AA3273" s="1147"/>
      <c r="AB3273" s="1147"/>
      <c r="AC3273" s="1147"/>
      <c r="AD3273" s="1147"/>
      <c r="AE3273" s="2080"/>
      <c r="AF3273" s="1147"/>
      <c r="AG3273" s="3011"/>
      <c r="AH3273" s="607"/>
      <c r="AI3273" s="1147"/>
      <c r="AJ3273" s="1147"/>
      <c r="AK3273" s="1147"/>
      <c r="AL3273" s="2080"/>
      <c r="AM3273" s="3547"/>
      <c r="AN3273" s="3916"/>
      <c r="AO3273" s="2006"/>
      <c r="AP3273" s="56"/>
      <c r="AQ3273" s="4292"/>
    </row>
    <row r="3274" spans="1:43" ht="75" x14ac:dyDescent="0.25">
      <c r="A3274" s="47">
        <v>1</v>
      </c>
      <c r="B3274" s="1125" t="s">
        <v>375</v>
      </c>
      <c r="C3274" s="2359"/>
      <c r="D3274" s="947"/>
      <c r="E3274" s="1571">
        <f t="shared" si="3629"/>
        <v>0</v>
      </c>
      <c r="F3274" s="1571">
        <v>0</v>
      </c>
      <c r="G3274" s="948">
        <f t="shared" ref="G3274:H3274" si="3632">G3204</f>
        <v>0</v>
      </c>
      <c r="H3274" s="948">
        <f t="shared" si="3632"/>
        <v>0</v>
      </c>
      <c r="I3274" s="948"/>
      <c r="J3274" s="3441"/>
      <c r="K3274" s="1033"/>
      <c r="L3274" s="1033"/>
      <c r="M3274" s="1034"/>
      <c r="N3274" s="1034">
        <v>0</v>
      </c>
      <c r="O3274" s="1034"/>
      <c r="P3274" s="1034"/>
      <c r="Q3274" s="1034"/>
      <c r="R3274" s="1034"/>
      <c r="S3274" s="1034"/>
      <c r="T3274" s="1147"/>
      <c r="U3274" s="1147"/>
      <c r="V3274" s="1147"/>
      <c r="W3274" s="1147"/>
      <c r="X3274" s="1147"/>
      <c r="Y3274" s="1147"/>
      <c r="Z3274" s="1147"/>
      <c r="AA3274" s="1147"/>
      <c r="AB3274" s="1147"/>
      <c r="AC3274" s="1147"/>
      <c r="AD3274" s="1147"/>
      <c r="AE3274" s="2080"/>
      <c r="AF3274" s="1147"/>
      <c r="AG3274" s="3011"/>
      <c r="AH3274" s="607"/>
      <c r="AI3274" s="1147"/>
      <c r="AJ3274" s="1147"/>
      <c r="AK3274" s="1147"/>
      <c r="AL3274" s="2080"/>
      <c r="AM3274" s="3547"/>
      <c r="AN3274" s="3916"/>
      <c r="AO3274" s="2006"/>
      <c r="AP3274" s="56"/>
      <c r="AQ3274" s="4292"/>
    </row>
    <row r="3275" spans="1:43" ht="45" x14ac:dyDescent="0.25">
      <c r="A3275" s="47">
        <v>1</v>
      </c>
      <c r="B3275" s="2561" t="s">
        <v>376</v>
      </c>
      <c r="C3275" s="2359"/>
      <c r="D3275" s="947"/>
      <c r="E3275" s="1571">
        <f t="shared" si="3629"/>
        <v>0</v>
      </c>
      <c r="F3275" s="1571">
        <v>0</v>
      </c>
      <c r="G3275" s="948">
        <f t="shared" ref="G3275:H3275" si="3633">G3205</f>
        <v>0</v>
      </c>
      <c r="H3275" s="948">
        <f t="shared" si="3633"/>
        <v>0</v>
      </c>
      <c r="I3275" s="948"/>
      <c r="J3275" s="3441"/>
      <c r="K3275" s="1033"/>
      <c r="L3275" s="1033"/>
      <c r="M3275" s="1034"/>
      <c r="N3275" s="1034">
        <v>0</v>
      </c>
      <c r="O3275" s="1034"/>
      <c r="P3275" s="1034"/>
      <c r="Q3275" s="1034"/>
      <c r="R3275" s="1034"/>
      <c r="S3275" s="1034"/>
      <c r="T3275" s="1147"/>
      <c r="U3275" s="1147"/>
      <c r="V3275" s="1147"/>
      <c r="W3275" s="1147"/>
      <c r="X3275" s="1147"/>
      <c r="Y3275" s="1147"/>
      <c r="Z3275" s="1147"/>
      <c r="AA3275" s="1147"/>
      <c r="AB3275" s="1147"/>
      <c r="AC3275" s="1147"/>
      <c r="AD3275" s="1147"/>
      <c r="AE3275" s="2080"/>
      <c r="AF3275" s="1147"/>
      <c r="AG3275" s="3011"/>
      <c r="AH3275" s="607"/>
      <c r="AI3275" s="1147"/>
      <c r="AJ3275" s="1147"/>
      <c r="AK3275" s="1147"/>
      <c r="AL3275" s="2080"/>
      <c r="AM3275" s="3547"/>
      <c r="AN3275" s="3916"/>
      <c r="AO3275" s="2006"/>
      <c r="AP3275" s="56"/>
      <c r="AQ3275" s="4292"/>
    </row>
    <row r="3276" spans="1:43" ht="45" x14ac:dyDescent="0.25">
      <c r="B3276" s="2561" t="s">
        <v>466</v>
      </c>
      <c r="C3276" s="2359"/>
      <c r="D3276" s="947"/>
      <c r="E3276" s="1571">
        <f t="shared" si="3629"/>
        <v>828</v>
      </c>
      <c r="F3276" s="1571">
        <v>0</v>
      </c>
      <c r="G3276" s="948">
        <f t="shared" ref="G3276:I3276" si="3634">G3206</f>
        <v>828</v>
      </c>
      <c r="H3276" s="948">
        <f t="shared" si="3634"/>
        <v>129</v>
      </c>
      <c r="I3276" s="948">
        <f t="shared" si="3634"/>
        <v>15.579710144927535</v>
      </c>
      <c r="J3276" s="3441"/>
      <c r="K3276" s="1033"/>
      <c r="L3276" s="1033"/>
      <c r="M3276" s="1034"/>
      <c r="N3276" s="1034">
        <v>0</v>
      </c>
      <c r="O3276" s="1034"/>
      <c r="P3276" s="1034"/>
      <c r="Q3276" s="1034"/>
      <c r="R3276" s="1034"/>
      <c r="S3276" s="1034"/>
      <c r="T3276" s="1147"/>
      <c r="U3276" s="1147"/>
      <c r="V3276" s="1147"/>
      <c r="W3276" s="1147"/>
      <c r="X3276" s="1147"/>
      <c r="Y3276" s="1147"/>
      <c r="Z3276" s="1147"/>
      <c r="AA3276" s="1147"/>
      <c r="AB3276" s="1147"/>
      <c r="AC3276" s="1147"/>
      <c r="AD3276" s="1147"/>
      <c r="AE3276" s="2080"/>
      <c r="AF3276" s="1147"/>
      <c r="AG3276" s="3011"/>
      <c r="AH3276" s="607"/>
      <c r="AI3276" s="1147"/>
      <c r="AJ3276" s="1147"/>
      <c r="AK3276" s="1147"/>
      <c r="AL3276" s="2080"/>
      <c r="AM3276" s="3547"/>
      <c r="AN3276" s="3916"/>
      <c r="AO3276" s="2006"/>
      <c r="AP3276" s="56"/>
      <c r="AQ3276" s="4292"/>
    </row>
    <row r="3277" spans="1:43" ht="42.75" x14ac:dyDescent="0.25">
      <c r="B3277" s="4343" t="s">
        <v>580</v>
      </c>
      <c r="C3277" s="2359"/>
      <c r="D3277" s="947"/>
      <c r="E3277" s="1571">
        <f t="shared" ref="E3277:E3279" si="3635">E3207</f>
        <v>180</v>
      </c>
      <c r="F3277" s="1571">
        <v>0</v>
      </c>
      <c r="G3277" s="948">
        <f t="shared" ref="G3277:I3277" si="3636">G3207</f>
        <v>108</v>
      </c>
      <c r="H3277" s="948">
        <f t="shared" si="3636"/>
        <v>7</v>
      </c>
      <c r="I3277" s="948">
        <f t="shared" si="3636"/>
        <v>6.481481481481481</v>
      </c>
      <c r="J3277" s="3441"/>
      <c r="K3277" s="1033"/>
      <c r="L3277" s="1033"/>
      <c r="M3277" s="1034"/>
      <c r="N3277" s="1034"/>
      <c r="O3277" s="1034"/>
      <c r="P3277" s="1034"/>
      <c r="Q3277" s="1034"/>
      <c r="R3277" s="1034"/>
      <c r="S3277" s="1034"/>
      <c r="T3277" s="1147"/>
      <c r="U3277" s="1147"/>
      <c r="V3277" s="1147"/>
      <c r="W3277" s="1147"/>
      <c r="X3277" s="1147"/>
      <c r="Y3277" s="1147"/>
      <c r="Z3277" s="1147"/>
      <c r="AA3277" s="1147"/>
      <c r="AB3277" s="1147">
        <f t="shared" ref="AB3277:AL3277" si="3637">AB3207</f>
        <v>182.952</v>
      </c>
      <c r="AC3277" s="1147">
        <f t="shared" ref="AC3277:AD3277" si="3638">AC3207</f>
        <v>182.952</v>
      </c>
      <c r="AD3277" s="1147">
        <f t="shared" si="3638"/>
        <v>182.952</v>
      </c>
      <c r="AE3277" s="2080">
        <f t="shared" si="3637"/>
        <v>109.77120000000001</v>
      </c>
      <c r="AF3277" s="1147">
        <f t="shared" si="3637"/>
        <v>7.7853999999999992</v>
      </c>
      <c r="AG3277" s="3011">
        <f t="shared" si="3637"/>
        <v>0</v>
      </c>
      <c r="AH3277" s="607">
        <f t="shared" si="3637"/>
        <v>0</v>
      </c>
      <c r="AI3277" s="1147">
        <f t="shared" si="3637"/>
        <v>-101.98580000000001</v>
      </c>
      <c r="AJ3277" s="1147">
        <f t="shared" si="3637"/>
        <v>0</v>
      </c>
      <c r="AK3277" s="1147">
        <f t="shared" si="3637"/>
        <v>0</v>
      </c>
      <c r="AL3277" s="2080">
        <f t="shared" si="3637"/>
        <v>7.7853999999999992</v>
      </c>
      <c r="AM3277" s="3547"/>
      <c r="AN3277" s="3916"/>
      <c r="AO3277" s="2006"/>
      <c r="AP3277" s="56"/>
      <c r="AQ3277" s="4292"/>
    </row>
    <row r="3278" spans="1:43" x14ac:dyDescent="0.25">
      <c r="B3278" s="2561" t="s">
        <v>581</v>
      </c>
      <c r="C3278" s="2359"/>
      <c r="D3278" s="947"/>
      <c r="E3278" s="1571">
        <f t="shared" si="3635"/>
        <v>180</v>
      </c>
      <c r="F3278" s="1571">
        <v>0</v>
      </c>
      <c r="G3278" s="948">
        <f t="shared" ref="G3278:I3278" si="3639">G3208</f>
        <v>108</v>
      </c>
      <c r="H3278" s="948">
        <f t="shared" si="3639"/>
        <v>7</v>
      </c>
      <c r="I3278" s="948">
        <f t="shared" si="3639"/>
        <v>6.481481481481481</v>
      </c>
      <c r="J3278" s="3441"/>
      <c r="K3278" s="1033"/>
      <c r="L3278" s="1033"/>
      <c r="M3278" s="1034"/>
      <c r="N3278" s="1034"/>
      <c r="O3278" s="1034"/>
      <c r="P3278" s="1034"/>
      <c r="Q3278" s="1034"/>
      <c r="R3278" s="1034"/>
      <c r="S3278" s="1034"/>
      <c r="T3278" s="1147"/>
      <c r="U3278" s="1147"/>
      <c r="V3278" s="1147"/>
      <c r="W3278" s="1147"/>
      <c r="X3278" s="1147"/>
      <c r="Y3278" s="1147"/>
      <c r="Z3278" s="1147"/>
      <c r="AA3278" s="1147"/>
      <c r="AB3278" s="1147"/>
      <c r="AC3278" s="1147"/>
      <c r="AD3278" s="1147"/>
      <c r="AE3278" s="2080"/>
      <c r="AF3278" s="1147"/>
      <c r="AG3278" s="3011"/>
      <c r="AH3278" s="607"/>
      <c r="AI3278" s="1147"/>
      <c r="AJ3278" s="1147"/>
      <c r="AK3278" s="1147"/>
      <c r="AL3278" s="2080"/>
      <c r="AM3278" s="3547"/>
      <c r="AN3278" s="3916"/>
      <c r="AO3278" s="2006"/>
      <c r="AP3278" s="56"/>
      <c r="AQ3278" s="4292"/>
    </row>
    <row r="3279" spans="1:43" ht="42.75" x14ac:dyDescent="0.25">
      <c r="B3279" s="4343" t="s">
        <v>582</v>
      </c>
      <c r="C3279" s="2359"/>
      <c r="D3279" s="947"/>
      <c r="E3279" s="1571">
        <f t="shared" si="3635"/>
        <v>0</v>
      </c>
      <c r="F3279" s="1571">
        <v>0</v>
      </c>
      <c r="G3279" s="948">
        <f t="shared" ref="G3279:I3279" si="3640">G3209</f>
        <v>0</v>
      </c>
      <c r="H3279" s="948">
        <f t="shared" si="3640"/>
        <v>0</v>
      </c>
      <c r="I3279" s="948">
        <f t="shared" si="3640"/>
        <v>0</v>
      </c>
      <c r="J3279" s="3441"/>
      <c r="K3279" s="1033"/>
      <c r="L3279" s="1033"/>
      <c r="M3279" s="1034"/>
      <c r="N3279" s="1034"/>
      <c r="O3279" s="1034"/>
      <c r="P3279" s="1034"/>
      <c r="Q3279" s="1034"/>
      <c r="R3279" s="1034"/>
      <c r="S3279" s="1034"/>
      <c r="T3279" s="1147"/>
      <c r="U3279" s="1147"/>
      <c r="V3279" s="1147"/>
      <c r="W3279" s="1147"/>
      <c r="X3279" s="1147"/>
      <c r="Y3279" s="1147"/>
      <c r="Z3279" s="1147"/>
      <c r="AA3279" s="1147"/>
      <c r="AB3279" s="1147"/>
      <c r="AC3279" s="1147"/>
      <c r="AD3279" s="1147"/>
      <c r="AE3279" s="2080"/>
      <c r="AF3279" s="1147"/>
      <c r="AG3279" s="3011"/>
      <c r="AH3279" s="607"/>
      <c r="AI3279" s="1147"/>
      <c r="AJ3279" s="1147"/>
      <c r="AK3279" s="1147"/>
      <c r="AL3279" s="2080"/>
      <c r="AM3279" s="3547"/>
      <c r="AN3279" s="3916"/>
      <c r="AO3279" s="2006"/>
      <c r="AP3279" s="56"/>
      <c r="AQ3279" s="4292"/>
    </row>
    <row r="3280" spans="1:43" ht="29.25" x14ac:dyDescent="0.25">
      <c r="A3280" s="47">
        <v>1</v>
      </c>
      <c r="B3280" s="1771" t="s">
        <v>384</v>
      </c>
      <c r="C3280" s="2359"/>
      <c r="D3280" s="947"/>
      <c r="E3280" s="1571">
        <f t="shared" ref="E3280:E3287" si="3641">E3210</f>
        <v>0</v>
      </c>
      <c r="F3280" s="1571">
        <v>0</v>
      </c>
      <c r="G3280" s="948">
        <f t="shared" ref="G3280:H3280" si="3642">G3210</f>
        <v>0</v>
      </c>
      <c r="H3280" s="948">
        <f t="shared" si="3642"/>
        <v>0</v>
      </c>
      <c r="I3280" s="948"/>
      <c r="J3280" s="3441"/>
      <c r="K3280" s="1033"/>
      <c r="L3280" s="1033"/>
      <c r="M3280" s="1034"/>
      <c r="N3280" s="1034">
        <v>0</v>
      </c>
      <c r="O3280" s="1034"/>
      <c r="P3280" s="1034"/>
      <c r="Q3280" s="1034"/>
      <c r="R3280" s="1034"/>
      <c r="S3280" s="1034"/>
      <c r="T3280" s="1147"/>
      <c r="U3280" s="1147"/>
      <c r="V3280" s="1147"/>
      <c r="W3280" s="1147"/>
      <c r="X3280" s="1147"/>
      <c r="Y3280" s="1147"/>
      <c r="Z3280" s="1147"/>
      <c r="AA3280" s="1147"/>
      <c r="AB3280" s="1147"/>
      <c r="AC3280" s="1147"/>
      <c r="AD3280" s="1147"/>
      <c r="AE3280" s="2080"/>
      <c r="AF3280" s="1147"/>
      <c r="AG3280" s="3011"/>
      <c r="AH3280" s="607"/>
      <c r="AI3280" s="1147"/>
      <c r="AJ3280" s="1147"/>
      <c r="AK3280" s="1147"/>
      <c r="AL3280" s="2080"/>
      <c r="AM3280" s="3547"/>
      <c r="AN3280" s="3916"/>
      <c r="AO3280" s="2006"/>
      <c r="AP3280" s="56"/>
      <c r="AQ3280" s="4292"/>
    </row>
    <row r="3281" spans="1:43" x14ac:dyDescent="0.25">
      <c r="A3281" s="47">
        <v>1</v>
      </c>
      <c r="B3281" s="1771" t="s">
        <v>400</v>
      </c>
      <c r="C3281" s="2359"/>
      <c r="D3281" s="947"/>
      <c r="E3281" s="1571">
        <f t="shared" si="3641"/>
        <v>0</v>
      </c>
      <c r="F3281" s="1571">
        <v>0</v>
      </c>
      <c r="G3281" s="948">
        <f t="shared" ref="G3281:H3281" si="3643">G3211</f>
        <v>0</v>
      </c>
      <c r="H3281" s="948">
        <f t="shared" si="3643"/>
        <v>0</v>
      </c>
      <c r="I3281" s="948"/>
      <c r="J3281" s="3441"/>
      <c r="K3281" s="1033"/>
      <c r="L3281" s="1033"/>
      <c r="M3281" s="1034"/>
      <c r="N3281" s="1034">
        <v>0</v>
      </c>
      <c r="O3281" s="1034"/>
      <c r="P3281" s="1034"/>
      <c r="Q3281" s="1034"/>
      <c r="R3281" s="1034"/>
      <c r="S3281" s="1034"/>
      <c r="T3281" s="1147"/>
      <c r="U3281" s="1147"/>
      <c r="V3281" s="1147"/>
      <c r="W3281" s="1147"/>
      <c r="X3281" s="1147"/>
      <c r="Y3281" s="1147"/>
      <c r="Z3281" s="1147"/>
      <c r="AA3281" s="1147"/>
      <c r="AB3281" s="1147"/>
      <c r="AC3281" s="1147"/>
      <c r="AD3281" s="1147"/>
      <c r="AE3281" s="2080"/>
      <c r="AF3281" s="1147"/>
      <c r="AG3281" s="3011"/>
      <c r="AH3281" s="607"/>
      <c r="AI3281" s="1147"/>
      <c r="AJ3281" s="1147"/>
      <c r="AK3281" s="1147"/>
      <c r="AL3281" s="2080"/>
      <c r="AM3281" s="3547"/>
      <c r="AN3281" s="3916"/>
      <c r="AO3281" s="2006"/>
      <c r="AP3281" s="56"/>
      <c r="AQ3281" s="4292"/>
    </row>
    <row r="3282" spans="1:43" x14ac:dyDescent="0.25">
      <c r="A3282" s="47">
        <v>1</v>
      </c>
      <c r="B3282" s="1125" t="s">
        <v>401</v>
      </c>
      <c r="C3282" s="2386"/>
      <c r="D3282" s="947"/>
      <c r="E3282" s="1571">
        <f t="shared" si="3641"/>
        <v>0</v>
      </c>
      <c r="F3282" s="1571">
        <v>0</v>
      </c>
      <c r="G3282" s="948">
        <f t="shared" ref="G3282:H3282" si="3644">G3212</f>
        <v>0</v>
      </c>
      <c r="H3282" s="948">
        <f t="shared" si="3644"/>
        <v>0</v>
      </c>
      <c r="I3282" s="948"/>
      <c r="J3282" s="3441"/>
      <c r="K3282" s="1033"/>
      <c r="L3282" s="1033"/>
      <c r="M3282" s="1034"/>
      <c r="N3282" s="1034">
        <v>0</v>
      </c>
      <c r="O3282" s="1034"/>
      <c r="P3282" s="1034"/>
      <c r="Q3282" s="1034"/>
      <c r="R3282" s="1034"/>
      <c r="S3282" s="1034"/>
      <c r="T3282" s="1147"/>
      <c r="U3282" s="1147"/>
      <c r="V3282" s="1147"/>
      <c r="W3282" s="1147"/>
      <c r="X3282" s="1147"/>
      <c r="Y3282" s="1147"/>
      <c r="Z3282" s="1147"/>
      <c r="AA3282" s="1147"/>
      <c r="AB3282" s="1147"/>
      <c r="AC3282" s="1147"/>
      <c r="AD3282" s="1147"/>
      <c r="AE3282" s="2080"/>
      <c r="AF3282" s="1147"/>
      <c r="AG3282" s="3011"/>
      <c r="AH3282" s="607"/>
      <c r="AI3282" s="1147"/>
      <c r="AJ3282" s="1147"/>
      <c r="AK3282" s="1147"/>
      <c r="AL3282" s="2080"/>
      <c r="AM3282" s="3547"/>
      <c r="AN3282" s="3916"/>
      <c r="AO3282" s="2006"/>
      <c r="AP3282" s="56"/>
      <c r="AQ3282" s="4292"/>
    </row>
    <row r="3283" spans="1:43" x14ac:dyDescent="0.25">
      <c r="A3283" s="47">
        <v>1</v>
      </c>
      <c r="B3283" s="1778" t="s">
        <v>402</v>
      </c>
      <c r="C3283" s="2387"/>
      <c r="D3283" s="947"/>
      <c r="E3283" s="1571">
        <f t="shared" si="3641"/>
        <v>0</v>
      </c>
      <c r="F3283" s="1571">
        <v>0</v>
      </c>
      <c r="G3283" s="948">
        <f t="shared" ref="G3283:H3283" si="3645">G3213</f>
        <v>0</v>
      </c>
      <c r="H3283" s="948">
        <f t="shared" si="3645"/>
        <v>0</v>
      </c>
      <c r="I3283" s="948"/>
      <c r="J3283" s="3441"/>
      <c r="K3283" s="1033"/>
      <c r="L3283" s="1033"/>
      <c r="M3283" s="1034"/>
      <c r="N3283" s="1034">
        <v>0</v>
      </c>
      <c r="O3283" s="1034"/>
      <c r="P3283" s="1034"/>
      <c r="Q3283" s="1034"/>
      <c r="R3283" s="1034"/>
      <c r="S3283" s="1034"/>
      <c r="T3283" s="1147"/>
      <c r="U3283" s="1147"/>
      <c r="V3283" s="1147"/>
      <c r="W3283" s="1147"/>
      <c r="X3283" s="1147"/>
      <c r="Y3283" s="1147"/>
      <c r="Z3283" s="1147"/>
      <c r="AA3283" s="1147"/>
      <c r="AB3283" s="1147"/>
      <c r="AC3283" s="1147"/>
      <c r="AD3283" s="1147"/>
      <c r="AE3283" s="2080"/>
      <c r="AF3283" s="1147"/>
      <c r="AG3283" s="3011"/>
      <c r="AH3283" s="607"/>
      <c r="AI3283" s="1147"/>
      <c r="AJ3283" s="1147"/>
      <c r="AK3283" s="1147"/>
      <c r="AL3283" s="2080"/>
      <c r="AM3283" s="3547"/>
      <c r="AN3283" s="3916"/>
      <c r="AO3283" s="2006"/>
      <c r="AP3283" s="56"/>
      <c r="AQ3283" s="4292"/>
    </row>
    <row r="3284" spans="1:43" ht="43.5" x14ac:dyDescent="0.25">
      <c r="A3284" s="47">
        <v>1</v>
      </c>
      <c r="B3284" s="1771" t="s">
        <v>377</v>
      </c>
      <c r="C3284" s="2363"/>
      <c r="D3284" s="947"/>
      <c r="E3284" s="1173">
        <f t="shared" si="3641"/>
        <v>2953</v>
      </c>
      <c r="F3284" s="1173">
        <v>0</v>
      </c>
      <c r="G3284" s="1018">
        <f>G3214</f>
        <v>2461</v>
      </c>
      <c r="H3284" s="1018">
        <f>H3214</f>
        <v>1467</v>
      </c>
      <c r="I3284" s="1018">
        <f>H3284/G3284*100</f>
        <v>59.60991466883381</v>
      </c>
      <c r="J3284" s="3433">
        <f>J3214</f>
        <v>59</v>
      </c>
      <c r="K3284" s="1033"/>
      <c r="L3284" s="1033"/>
      <c r="M3284" s="1034"/>
      <c r="N3284" s="1034">
        <v>0</v>
      </c>
      <c r="O3284" s="1034"/>
      <c r="P3284" s="1034"/>
      <c r="Q3284" s="1034"/>
      <c r="R3284" s="1034"/>
      <c r="S3284" s="1034"/>
      <c r="T3284" s="1147"/>
      <c r="U3284" s="1147"/>
      <c r="V3284" s="1147"/>
      <c r="W3284" s="1147"/>
      <c r="X3284" s="1147"/>
      <c r="Y3284" s="1147"/>
      <c r="Z3284" s="1147"/>
      <c r="AA3284" s="1147"/>
      <c r="AB3284" s="1147"/>
      <c r="AC3284" s="1147"/>
      <c r="AD3284" s="1147"/>
      <c r="AE3284" s="2080"/>
      <c r="AF3284" s="1147"/>
      <c r="AG3284" s="3011"/>
      <c r="AH3284" s="607"/>
      <c r="AI3284" s="1147"/>
      <c r="AJ3284" s="1147"/>
      <c r="AK3284" s="1147"/>
      <c r="AL3284" s="2080"/>
      <c r="AM3284" s="3547"/>
      <c r="AN3284" s="3904">
        <f>AN3214</f>
        <v>0</v>
      </c>
      <c r="AO3284" s="2006"/>
      <c r="AP3284" s="56"/>
      <c r="AQ3284" s="4292"/>
    </row>
    <row r="3285" spans="1:43" ht="30" x14ac:dyDescent="0.25">
      <c r="A3285" s="47">
        <v>1</v>
      </c>
      <c r="B3285" s="1126" t="s">
        <v>208</v>
      </c>
      <c r="C3285" s="1021"/>
      <c r="D3285" s="947"/>
      <c r="E3285" s="1571">
        <f t="shared" si="3641"/>
        <v>0</v>
      </c>
      <c r="F3285" s="1571">
        <v>0</v>
      </c>
      <c r="G3285" s="948"/>
      <c r="H3285" s="948"/>
      <c r="I3285" s="948"/>
      <c r="J3285" s="3441"/>
      <c r="K3285" s="1033"/>
      <c r="L3285" s="1033"/>
      <c r="M3285" s="1034"/>
      <c r="N3285" s="1034">
        <v>0</v>
      </c>
      <c r="O3285" s="1034"/>
      <c r="P3285" s="1034"/>
      <c r="Q3285" s="1034"/>
      <c r="R3285" s="1034"/>
      <c r="S3285" s="1034"/>
      <c r="T3285" s="1147"/>
      <c r="U3285" s="1147"/>
      <c r="V3285" s="1147"/>
      <c r="W3285" s="1147"/>
      <c r="X3285" s="1147"/>
      <c r="Y3285" s="1147"/>
      <c r="Z3285" s="1147"/>
      <c r="AA3285" s="1147"/>
      <c r="AB3285" s="1147"/>
      <c r="AC3285" s="1147"/>
      <c r="AD3285" s="1147"/>
      <c r="AE3285" s="2080"/>
      <c r="AF3285" s="1147"/>
      <c r="AG3285" s="3011"/>
      <c r="AH3285" s="607"/>
      <c r="AI3285" s="1147"/>
      <c r="AJ3285" s="1147"/>
      <c r="AK3285" s="1147"/>
      <c r="AL3285" s="2080"/>
      <c r="AM3285" s="3547"/>
      <c r="AN3285" s="3916"/>
      <c r="AO3285" s="2006"/>
      <c r="AP3285" s="56"/>
      <c r="AQ3285" s="4292"/>
    </row>
    <row r="3286" spans="1:43" ht="86.25" x14ac:dyDescent="0.25">
      <c r="A3286" s="47">
        <v>1</v>
      </c>
      <c r="B3286" s="1771" t="s">
        <v>385</v>
      </c>
      <c r="C3286" s="954"/>
      <c r="D3286" s="947"/>
      <c r="E3286" s="1571">
        <f t="shared" si="3641"/>
        <v>0</v>
      </c>
      <c r="F3286" s="1571">
        <v>0</v>
      </c>
      <c r="G3286" s="948"/>
      <c r="H3286" s="948"/>
      <c r="I3286" s="948"/>
      <c r="J3286" s="3441"/>
      <c r="K3286" s="1033"/>
      <c r="L3286" s="1033"/>
      <c r="M3286" s="1034"/>
      <c r="N3286" s="1034">
        <v>0</v>
      </c>
      <c r="O3286" s="1034"/>
      <c r="P3286" s="1034"/>
      <c r="Q3286" s="1034"/>
      <c r="R3286" s="1034"/>
      <c r="S3286" s="1034"/>
      <c r="T3286" s="1147"/>
      <c r="U3286" s="1147"/>
      <c r="V3286" s="1147"/>
      <c r="W3286" s="1147"/>
      <c r="X3286" s="1147"/>
      <c r="Y3286" s="1147"/>
      <c r="Z3286" s="1147"/>
      <c r="AA3286" s="1147"/>
      <c r="AB3286" s="1147"/>
      <c r="AC3286" s="1147"/>
      <c r="AD3286" s="1147"/>
      <c r="AE3286" s="2080"/>
      <c r="AF3286" s="1147"/>
      <c r="AG3286" s="3011"/>
      <c r="AH3286" s="607"/>
      <c r="AI3286" s="1147"/>
      <c r="AJ3286" s="1147"/>
      <c r="AK3286" s="1147"/>
      <c r="AL3286" s="2080"/>
      <c r="AM3286" s="3547"/>
      <c r="AN3286" s="3916"/>
      <c r="AO3286" s="2006"/>
      <c r="AP3286" s="56"/>
      <c r="AQ3286" s="4292"/>
    </row>
    <row r="3287" spans="1:43" x14ac:dyDescent="0.25">
      <c r="A3287" s="47">
        <v>1</v>
      </c>
      <c r="B3287" s="2566" t="s">
        <v>242</v>
      </c>
      <c r="C3287" s="954"/>
      <c r="D3287" s="947"/>
      <c r="E3287" s="1571">
        <f t="shared" si="3641"/>
        <v>598</v>
      </c>
      <c r="F3287" s="1571">
        <v>0</v>
      </c>
      <c r="G3287" s="948">
        <f>G3217</f>
        <v>498</v>
      </c>
      <c r="H3287" s="2880">
        <f>H3217</f>
        <v>16</v>
      </c>
      <c r="I3287" s="948">
        <f t="shared" ref="I3287:I3299" si="3646">H3287/G3287*100</f>
        <v>3.2128514056224895</v>
      </c>
      <c r="J3287" s="3441">
        <f>J3217</f>
        <v>0</v>
      </c>
      <c r="K3287" s="1033"/>
      <c r="L3287" s="1033"/>
      <c r="M3287" s="1034"/>
      <c r="N3287" s="1034">
        <v>0</v>
      </c>
      <c r="O3287" s="1034"/>
      <c r="P3287" s="1034"/>
      <c r="Q3287" s="1034"/>
      <c r="R3287" s="1034"/>
      <c r="S3287" s="1034"/>
      <c r="T3287" s="1147">
        <f t="shared" ref="T3287:AI3287" si="3647">T3217</f>
        <v>677.34547999999995</v>
      </c>
      <c r="U3287" s="1147">
        <f t="shared" ref="U3287:V3287" si="3648">U3217</f>
        <v>677.34547999999995</v>
      </c>
      <c r="V3287" s="1147">
        <f t="shared" si="3648"/>
        <v>677.34547999999995</v>
      </c>
      <c r="W3287" s="1147">
        <f t="shared" ref="W3287:X3287" si="3649">W3217</f>
        <v>677.34547999999995</v>
      </c>
      <c r="X3287" s="1147">
        <f t="shared" si="3649"/>
        <v>677.34547999999995</v>
      </c>
      <c r="Y3287" s="1147">
        <f t="shared" ref="Y3287:Z3287" si="3650">Y3217</f>
        <v>677.34547999999995</v>
      </c>
      <c r="Z3287" s="1147">
        <f t="shared" si="3650"/>
        <v>677.34547999999995</v>
      </c>
      <c r="AA3287" s="1147">
        <f t="shared" ref="AA3287:AB3287" si="3651">AA3217</f>
        <v>677.34547999999995</v>
      </c>
      <c r="AB3287" s="1147">
        <f t="shared" si="3651"/>
        <v>677.34547999999995</v>
      </c>
      <c r="AC3287" s="1147">
        <f t="shared" ref="AC3287:AD3287" si="3652">AC3217</f>
        <v>677.34547999999995</v>
      </c>
      <c r="AD3287" s="1147">
        <f t="shared" si="3652"/>
        <v>677.34547999999995</v>
      </c>
      <c r="AE3287" s="2080">
        <f t="shared" si="3647"/>
        <v>564.45456666666666</v>
      </c>
      <c r="AF3287" s="1147">
        <f t="shared" si="3647"/>
        <v>19.072959999999998</v>
      </c>
      <c r="AG3287" s="3011">
        <f t="shared" si="3647"/>
        <v>0</v>
      </c>
      <c r="AH3287" s="607">
        <f t="shared" si="3647"/>
        <v>0</v>
      </c>
      <c r="AI3287" s="1147">
        <f t="shared" si="3647"/>
        <v>-545.3816066666667</v>
      </c>
      <c r="AJ3287" s="1147"/>
      <c r="AK3287" s="1147">
        <f>AK3217</f>
        <v>0</v>
      </c>
      <c r="AL3287" s="2080">
        <f>AL3217</f>
        <v>19.072959999999998</v>
      </c>
      <c r="AM3287" s="3547">
        <f>AM3217</f>
        <v>0</v>
      </c>
      <c r="AN3287" s="3900">
        <f>AN3217</f>
        <v>0</v>
      </c>
      <c r="AO3287" s="2006">
        <f>AO3217</f>
        <v>0</v>
      </c>
      <c r="AP3287" s="56"/>
      <c r="AQ3287" s="4292"/>
    </row>
    <row r="3288" spans="1:43" ht="29.25" x14ac:dyDescent="0.25">
      <c r="A3288" s="47">
        <v>1</v>
      </c>
      <c r="B3288" s="1135" t="s">
        <v>289</v>
      </c>
      <c r="C3288" s="954"/>
      <c r="D3288" s="947"/>
      <c r="E3288" s="1173">
        <f>E3221</f>
        <v>20907.5</v>
      </c>
      <c r="F3288" s="1173">
        <v>0</v>
      </c>
      <c r="G3288" s="1018">
        <f t="shared" ref="G3288:H3292" si="3653">G3221</f>
        <v>17519</v>
      </c>
      <c r="H3288" s="1018">
        <f t="shared" si="3653"/>
        <v>11888.502500000001</v>
      </c>
      <c r="I3288" s="1018">
        <f t="shared" si="3646"/>
        <v>67.860622752440207</v>
      </c>
      <c r="J3288" s="3433">
        <f>J3221</f>
        <v>1</v>
      </c>
      <c r="K3288" s="1033"/>
      <c r="L3288" s="1033"/>
      <c r="M3288" s="1034"/>
      <c r="N3288" s="1034">
        <v>0</v>
      </c>
      <c r="O3288" s="1034"/>
      <c r="P3288" s="1034"/>
      <c r="Q3288" s="1034"/>
      <c r="R3288" s="1034"/>
      <c r="S3288" s="1034"/>
      <c r="T3288" s="1147"/>
      <c r="U3288" s="1147"/>
      <c r="V3288" s="1147"/>
      <c r="W3288" s="1147"/>
      <c r="X3288" s="1147"/>
      <c r="Y3288" s="1147"/>
      <c r="Z3288" s="1147"/>
      <c r="AA3288" s="1147"/>
      <c r="AB3288" s="1147"/>
      <c r="AC3288" s="1147"/>
      <c r="AD3288" s="1147"/>
      <c r="AE3288" s="2080"/>
      <c r="AF3288" s="1147"/>
      <c r="AG3288" s="3011"/>
      <c r="AH3288" s="607"/>
      <c r="AI3288" s="1147"/>
      <c r="AJ3288" s="1147"/>
      <c r="AK3288" s="1147"/>
      <c r="AL3288" s="2080"/>
      <c r="AM3288" s="3547"/>
      <c r="AN3288" s="3904">
        <f t="shared" ref="AN3288" si="3654">AN3221</f>
        <v>0</v>
      </c>
      <c r="AO3288" s="2006"/>
      <c r="AP3288" s="56"/>
      <c r="AQ3288" s="4292"/>
    </row>
    <row r="3289" spans="1:43" ht="43.5" x14ac:dyDescent="0.25">
      <c r="A3289" s="47">
        <v>1</v>
      </c>
      <c r="B3289" s="1135" t="s">
        <v>322</v>
      </c>
      <c r="C3289" s="954"/>
      <c r="D3289" s="947"/>
      <c r="E3289" s="1173">
        <f>E3222</f>
        <v>9555</v>
      </c>
      <c r="F3289" s="1173">
        <v>0</v>
      </c>
      <c r="G3289" s="1018">
        <f t="shared" si="3653"/>
        <v>7962</v>
      </c>
      <c r="H3289" s="1018">
        <f t="shared" si="3653"/>
        <v>2245</v>
      </c>
      <c r="I3289" s="1018">
        <f t="shared" si="3646"/>
        <v>28.196433057020847</v>
      </c>
      <c r="J3289" s="3433">
        <f>J3222</f>
        <v>0</v>
      </c>
      <c r="K3289" s="1033"/>
      <c r="L3289" s="1033"/>
      <c r="M3289" s="1034"/>
      <c r="N3289" s="1034">
        <v>0</v>
      </c>
      <c r="O3289" s="1034"/>
      <c r="P3289" s="1034"/>
      <c r="Q3289" s="1034"/>
      <c r="R3289" s="1034"/>
      <c r="S3289" s="1034"/>
      <c r="T3289" s="1147"/>
      <c r="U3289" s="1147"/>
      <c r="V3289" s="1147"/>
      <c r="W3289" s="1147"/>
      <c r="X3289" s="1147"/>
      <c r="Y3289" s="1147"/>
      <c r="Z3289" s="1147"/>
      <c r="AA3289" s="1147"/>
      <c r="AB3289" s="1147"/>
      <c r="AC3289" s="1147"/>
      <c r="AD3289" s="1147"/>
      <c r="AE3289" s="2080"/>
      <c r="AF3289" s="1147"/>
      <c r="AG3289" s="3011"/>
      <c r="AH3289" s="607"/>
      <c r="AI3289" s="1147"/>
      <c r="AJ3289" s="1147"/>
      <c r="AK3289" s="1147"/>
      <c r="AL3289" s="2080"/>
      <c r="AM3289" s="3547"/>
      <c r="AN3289" s="3904">
        <f t="shared" ref="AN3289" si="3655">AN3222</f>
        <v>0</v>
      </c>
      <c r="AO3289" s="2006"/>
      <c r="AP3289" s="56"/>
      <c r="AQ3289" s="4292"/>
    </row>
    <row r="3290" spans="1:43" s="201" customFormat="1" ht="29.25" x14ac:dyDescent="0.25">
      <c r="A3290" s="47">
        <v>1</v>
      </c>
      <c r="B3290" s="1135" t="s">
        <v>290</v>
      </c>
      <c r="C3290" s="1425"/>
      <c r="D3290" s="947"/>
      <c r="E3290" s="1173">
        <f>E3223</f>
        <v>16062.127659574468</v>
      </c>
      <c r="F3290" s="1173">
        <v>0</v>
      </c>
      <c r="G3290" s="1018">
        <f t="shared" si="3653"/>
        <v>13385.404255319148</v>
      </c>
      <c r="H3290" s="1018">
        <f t="shared" si="3653"/>
        <v>12443.36914893617</v>
      </c>
      <c r="I3290" s="1018">
        <f t="shared" si="3646"/>
        <v>92.96222147337366</v>
      </c>
      <c r="J3290" s="3433">
        <f>J3223</f>
        <v>0</v>
      </c>
      <c r="K3290" s="1033"/>
      <c r="L3290" s="1033"/>
      <c r="M3290" s="1034"/>
      <c r="N3290" s="1034">
        <v>0</v>
      </c>
      <c r="O3290" s="1034"/>
      <c r="P3290" s="1034"/>
      <c r="Q3290" s="1034"/>
      <c r="R3290" s="1034"/>
      <c r="S3290" s="1034"/>
      <c r="T3290" s="1147"/>
      <c r="U3290" s="1147"/>
      <c r="V3290" s="1147"/>
      <c r="W3290" s="1147"/>
      <c r="X3290" s="1147"/>
      <c r="Y3290" s="1147"/>
      <c r="Z3290" s="1147"/>
      <c r="AA3290" s="1147"/>
      <c r="AB3290" s="1147"/>
      <c r="AC3290" s="1147"/>
      <c r="AD3290" s="1147"/>
      <c r="AE3290" s="2080"/>
      <c r="AF3290" s="1147"/>
      <c r="AG3290" s="3011"/>
      <c r="AH3290" s="607"/>
      <c r="AI3290" s="1147"/>
      <c r="AJ3290" s="1147"/>
      <c r="AK3290" s="1147"/>
      <c r="AL3290" s="2080"/>
      <c r="AM3290" s="3547"/>
      <c r="AN3290" s="3904">
        <f t="shared" ref="AN3290" si="3656">AN3223</f>
        <v>0</v>
      </c>
      <c r="AO3290" s="2006"/>
      <c r="AP3290" s="56"/>
      <c r="AQ3290" s="4292"/>
    </row>
    <row r="3291" spans="1:43" ht="29.25" x14ac:dyDescent="0.25">
      <c r="A3291" s="47">
        <v>1</v>
      </c>
      <c r="B3291" s="1135" t="s">
        <v>291</v>
      </c>
      <c r="C3291" s="2363"/>
      <c r="D3291" s="1017"/>
      <c r="E3291" s="1173">
        <f>E3224</f>
        <v>4953</v>
      </c>
      <c r="F3291" s="1173">
        <v>0</v>
      </c>
      <c r="G3291" s="1018">
        <f t="shared" si="3653"/>
        <v>4128</v>
      </c>
      <c r="H3291" s="1018">
        <f t="shared" si="3653"/>
        <v>1467</v>
      </c>
      <c r="I3291" s="1018">
        <f t="shared" si="3646"/>
        <v>35.537790697674424</v>
      </c>
      <c r="J3291" s="3433">
        <f>J3224</f>
        <v>59</v>
      </c>
      <c r="K3291" s="1033"/>
      <c r="L3291" s="1033"/>
      <c r="M3291" s="1034"/>
      <c r="N3291" s="1034">
        <v>0</v>
      </c>
      <c r="O3291" s="1034"/>
      <c r="P3291" s="1034"/>
      <c r="Q3291" s="1034"/>
      <c r="R3291" s="1034"/>
      <c r="S3291" s="1034"/>
      <c r="T3291" s="1147">
        <f>T3224</f>
        <v>2776.1153000000004</v>
      </c>
      <c r="U3291" s="1147">
        <f t="shared" ref="U3291:V3291" si="3657">U3224</f>
        <v>2776.1153000000004</v>
      </c>
      <c r="V3291" s="1147">
        <f t="shared" si="3657"/>
        <v>2776.1153000000004</v>
      </c>
      <c r="W3291" s="1147">
        <f t="shared" ref="W3291:X3291" si="3658">W3224</f>
        <v>2776.1153000000004</v>
      </c>
      <c r="X3291" s="1147">
        <f t="shared" si="3658"/>
        <v>2776.1153000000004</v>
      </c>
      <c r="Y3291" s="1147">
        <f t="shared" ref="Y3291:Z3291" si="3659">Y3224</f>
        <v>2776.1153000000004</v>
      </c>
      <c r="Z3291" s="1147">
        <f t="shared" si="3659"/>
        <v>2776.1153000000004</v>
      </c>
      <c r="AA3291" s="1147">
        <f t="shared" ref="AA3291:AB3291" si="3660">AA3224</f>
        <v>2776.1153000000004</v>
      </c>
      <c r="AB3291" s="1147">
        <f t="shared" si="3660"/>
        <v>2776.1153000000004</v>
      </c>
      <c r="AC3291" s="1147">
        <f t="shared" ref="AC3291:AD3291" si="3661">AC3224</f>
        <v>2776.1153000000004</v>
      </c>
      <c r="AD3291" s="1147">
        <f t="shared" si="3661"/>
        <v>2776.1153000000004</v>
      </c>
      <c r="AE3291" s="2080">
        <f t="shared" ref="AE3291:AI3292" si="3662">AE3224</f>
        <v>2313.4294166666668</v>
      </c>
      <c r="AF3291" s="1147">
        <f t="shared" si="3662"/>
        <v>1379.0132999999998</v>
      </c>
      <c r="AG3291" s="3011">
        <f t="shared" si="3662"/>
        <v>0</v>
      </c>
      <c r="AH3291" s="607">
        <f t="shared" si="3662"/>
        <v>0</v>
      </c>
      <c r="AI3291" s="1147">
        <f t="shared" si="3662"/>
        <v>-934.41611666666699</v>
      </c>
      <c r="AJ3291" s="1147"/>
      <c r="AK3291" s="1147">
        <f t="shared" ref="AK3291:AO3292" si="3663">AK3224</f>
        <v>-0.88339999999999996</v>
      </c>
      <c r="AL3291" s="2080">
        <f t="shared" si="3663"/>
        <v>1378.1298999999999</v>
      </c>
      <c r="AM3291" s="3547">
        <f t="shared" si="3663"/>
        <v>52.120599999999996</v>
      </c>
      <c r="AN3291" s="3904">
        <f t="shared" si="3663"/>
        <v>0</v>
      </c>
      <c r="AO3291" s="2006">
        <f t="shared" si="3663"/>
        <v>0</v>
      </c>
      <c r="AP3291" s="56"/>
      <c r="AQ3291" s="4292"/>
    </row>
    <row r="3292" spans="1:43" x14ac:dyDescent="0.25">
      <c r="A3292" s="47">
        <v>1</v>
      </c>
      <c r="B3292" s="2564" t="s">
        <v>139</v>
      </c>
      <c r="C3292" s="2408"/>
      <c r="D3292" s="1073"/>
      <c r="E3292" s="1515">
        <f>E3225</f>
        <v>80869.023809523816</v>
      </c>
      <c r="F3292" s="1515">
        <v>0</v>
      </c>
      <c r="G3292" s="1066">
        <f t="shared" si="3653"/>
        <v>67487.823809523805</v>
      </c>
      <c r="H3292" s="1066">
        <f t="shared" si="3653"/>
        <v>49948.528690476189</v>
      </c>
      <c r="I3292" s="1066">
        <f t="shared" si="3646"/>
        <v>74.01117100982519</v>
      </c>
      <c r="J3292" s="3449">
        <f>J3225</f>
        <v>60</v>
      </c>
      <c r="K3292" s="1066"/>
      <c r="L3292" s="1066"/>
      <c r="M3292" s="1066"/>
      <c r="N3292" s="1066">
        <v>0</v>
      </c>
      <c r="O3292" s="1066"/>
      <c r="P3292" s="1066"/>
      <c r="Q3292" s="1066"/>
      <c r="R3292" s="1066"/>
      <c r="S3292" s="1066"/>
      <c r="T3292" s="1147">
        <f>T3225</f>
        <v>123487.75832000001</v>
      </c>
      <c r="U3292" s="1147">
        <f t="shared" ref="U3292:V3292" si="3664">U3225</f>
        <v>123487.75832000001</v>
      </c>
      <c r="V3292" s="1147">
        <f t="shared" si="3664"/>
        <v>123487.75832000001</v>
      </c>
      <c r="W3292" s="1147">
        <f t="shared" ref="W3292:X3292" si="3665">W3225</f>
        <v>123487.75832000001</v>
      </c>
      <c r="X3292" s="1147">
        <f t="shared" si="3665"/>
        <v>122634.72607000002</v>
      </c>
      <c r="Y3292" s="1147">
        <f t="shared" ref="Y3292:Z3292" si="3666">Y3225</f>
        <v>122634.72607000002</v>
      </c>
      <c r="Z3292" s="1147">
        <f t="shared" si="3666"/>
        <v>122868.08131000002</v>
      </c>
      <c r="AA3292" s="1147">
        <f t="shared" ref="AA3292:AB3292" si="3667">AA3225</f>
        <v>122868.08131000002</v>
      </c>
      <c r="AB3292" s="1147">
        <f t="shared" si="3667"/>
        <v>123051.03331000003</v>
      </c>
      <c r="AC3292" s="1147">
        <f t="shared" ref="AC3292:AD3292" si="3668">AC3225</f>
        <v>123051.03331000003</v>
      </c>
      <c r="AD3292" s="1147">
        <f t="shared" si="3668"/>
        <v>123051.03331000003</v>
      </c>
      <c r="AE3292" s="2080">
        <f t="shared" si="3662"/>
        <v>102396.5594566667</v>
      </c>
      <c r="AF3292" s="1147">
        <f t="shared" si="3662"/>
        <v>99575.181769999981</v>
      </c>
      <c r="AG3292" s="3011">
        <f t="shared" si="3662"/>
        <v>0</v>
      </c>
      <c r="AH3292" s="607">
        <f t="shared" si="3662"/>
        <v>0</v>
      </c>
      <c r="AI3292" s="1147">
        <f t="shared" si="3662"/>
        <v>-2821.3776866666949</v>
      </c>
      <c r="AJ3292" s="1147"/>
      <c r="AK3292" s="1147">
        <f t="shared" si="3663"/>
        <v>-241.47371999999999</v>
      </c>
      <c r="AL3292" s="2080">
        <f t="shared" si="3663"/>
        <v>99333.708049999987</v>
      </c>
      <c r="AM3292" s="3547">
        <f t="shared" si="3663"/>
        <v>52.120599999999996</v>
      </c>
      <c r="AN3292" s="3926">
        <f t="shared" si="3663"/>
        <v>0</v>
      </c>
      <c r="AO3292" s="2006">
        <f t="shared" si="3663"/>
        <v>0</v>
      </c>
      <c r="AP3292" s="56"/>
      <c r="AQ3292" s="4292"/>
    </row>
    <row r="3293" spans="1:43" ht="29.25" x14ac:dyDescent="0.25">
      <c r="A3293" s="47">
        <v>1</v>
      </c>
      <c r="B3293" s="1429" t="s">
        <v>16</v>
      </c>
      <c r="C3293" s="2409"/>
      <c r="D3293" s="1093"/>
      <c r="E3293" s="1515">
        <f t="shared" ref="E3293:E3299" si="3669">SUM(E3230)</f>
        <v>1259</v>
      </c>
      <c r="F3293" s="1515">
        <v>62</v>
      </c>
      <c r="G3293" s="1066">
        <f t="shared" ref="G3293:H3299" si="3670">SUM(G3230)</f>
        <v>1059.1666666666667</v>
      </c>
      <c r="H3293" s="1066">
        <f t="shared" si="3670"/>
        <v>1071</v>
      </c>
      <c r="I3293" s="1066">
        <f t="shared" si="3646"/>
        <v>101.11723052714396</v>
      </c>
      <c r="J3293" s="3449">
        <f>SUM(J3230)</f>
        <v>1</v>
      </c>
      <c r="K3293" s="1066">
        <f>SUM(K3230)</f>
        <v>7.904686258935663</v>
      </c>
      <c r="L3293" s="1066">
        <f>SUM(L3230)</f>
        <v>8.0578898225957047</v>
      </c>
      <c r="M3293" s="1066">
        <f>SUM(M3230)</f>
        <v>9952</v>
      </c>
      <c r="N3293" s="1066">
        <v>496</v>
      </c>
      <c r="O3293" s="1066">
        <f>SUM(O3230)</f>
        <v>8376.3333333333339</v>
      </c>
      <c r="P3293" s="1066">
        <f>SUM(P3230)</f>
        <v>8630</v>
      </c>
      <c r="Q3293" s="1066">
        <f>SUM(Q3230)</f>
        <v>103.0283735922639</v>
      </c>
      <c r="R3293" s="1066">
        <f>SUM(R3230)</f>
        <v>41</v>
      </c>
      <c r="S3293" s="1065">
        <f>SUM(S3230)</f>
        <v>252.58536585365854</v>
      </c>
      <c r="T3293" s="1147"/>
      <c r="U3293" s="1147"/>
      <c r="V3293" s="1147"/>
      <c r="W3293" s="1147"/>
      <c r="X3293" s="1147"/>
      <c r="Y3293" s="1147"/>
      <c r="Z3293" s="1147"/>
      <c r="AA3293" s="1147"/>
      <c r="AB3293" s="1147"/>
      <c r="AC3293" s="1147"/>
      <c r="AD3293" s="1147"/>
      <c r="AE3293" s="2080"/>
      <c r="AF3293" s="1147"/>
      <c r="AG3293" s="3011"/>
      <c r="AH3293" s="607"/>
      <c r="AI3293" s="1147"/>
      <c r="AJ3293" s="1147"/>
      <c r="AK3293" s="1147"/>
      <c r="AL3293" s="2080"/>
      <c r="AM3293" s="3547"/>
      <c r="AN3293" s="3926">
        <f t="shared" ref="AN3293" si="3671">SUM(AN3230)</f>
        <v>0</v>
      </c>
      <c r="AO3293" s="2006"/>
      <c r="AP3293" s="56"/>
      <c r="AQ3293" s="4292"/>
    </row>
    <row r="3294" spans="1:43" ht="29.25" x14ac:dyDescent="0.25">
      <c r="A3294" s="47">
        <v>1</v>
      </c>
      <c r="B3294" s="963" t="s">
        <v>222</v>
      </c>
      <c r="C3294" s="970"/>
      <c r="D3294" s="970"/>
      <c r="E3294" s="1517">
        <f t="shared" si="3669"/>
        <v>1259</v>
      </c>
      <c r="F3294" s="1517">
        <v>62</v>
      </c>
      <c r="G3294" s="1057">
        <f t="shared" si="3670"/>
        <v>1059.1666666666667</v>
      </c>
      <c r="H3294" s="1057">
        <f t="shared" si="3670"/>
        <v>1071</v>
      </c>
      <c r="I3294" s="1057">
        <f t="shared" si="3646"/>
        <v>101.11723052714396</v>
      </c>
      <c r="J3294" s="3511">
        <f t="shared" ref="J3294:S3294" si="3672">SUM(J3231)</f>
        <v>1</v>
      </c>
      <c r="K3294" s="1057">
        <f t="shared" si="3672"/>
        <v>7.904686258935663</v>
      </c>
      <c r="L3294" s="1057">
        <f t="shared" si="3672"/>
        <v>8.0578898225957047</v>
      </c>
      <c r="M3294" s="1057">
        <f t="shared" si="3672"/>
        <v>9952</v>
      </c>
      <c r="N3294" s="1057">
        <v>496</v>
      </c>
      <c r="O3294" s="1057">
        <f t="shared" si="3672"/>
        <v>8376.3333333333339</v>
      </c>
      <c r="P3294" s="1057">
        <f>SUM(P3231)</f>
        <v>8630</v>
      </c>
      <c r="Q3294" s="1057">
        <f t="shared" si="3672"/>
        <v>103.0283735922639</v>
      </c>
      <c r="R3294" s="1057">
        <f t="shared" si="3672"/>
        <v>41</v>
      </c>
      <c r="S3294" s="1057">
        <f t="shared" si="3672"/>
        <v>252.58536585365854</v>
      </c>
      <c r="T3294" s="1147">
        <f>SUM(T3231)</f>
        <v>19784.934960000002</v>
      </c>
      <c r="U3294" s="1147">
        <f t="shared" ref="U3294:V3294" si="3673">SUM(U3231)</f>
        <v>19785.171839999999</v>
      </c>
      <c r="V3294" s="1147">
        <f t="shared" si="3673"/>
        <v>19785.171839999999</v>
      </c>
      <c r="W3294" s="1147">
        <f t="shared" ref="W3294:X3294" si="3674">SUM(W3231)</f>
        <v>19785.171839999999</v>
      </c>
      <c r="X3294" s="1147">
        <f t="shared" si="3674"/>
        <v>19785.171839999999</v>
      </c>
      <c r="Y3294" s="1147">
        <f t="shared" ref="Y3294:Z3294" si="3675">SUM(Y3231)</f>
        <v>19785.171839999999</v>
      </c>
      <c r="Z3294" s="1147">
        <f t="shared" si="3675"/>
        <v>19785.171839999999</v>
      </c>
      <c r="AA3294" s="1147">
        <f t="shared" ref="AA3294:AB3294" si="3676">SUM(AA3231)</f>
        <v>20781.452156928</v>
      </c>
      <c r="AB3294" s="1147">
        <f t="shared" si="3676"/>
        <v>20781.452156928</v>
      </c>
      <c r="AC3294" s="1147">
        <f t="shared" ref="AC3294:AD3294" si="3677">SUM(AC3231)</f>
        <v>20781.452156928</v>
      </c>
      <c r="AD3294" s="1147">
        <f t="shared" si="3677"/>
        <v>20781.452156928</v>
      </c>
      <c r="AE3294" s="2080">
        <f>SUM(AE3231)</f>
        <v>17483.919927837091</v>
      </c>
      <c r="AF3294" s="1147">
        <f>SUM(AF3231)</f>
        <v>18525.726239999996</v>
      </c>
      <c r="AG3294" s="3011"/>
      <c r="AH3294" s="607"/>
      <c r="AI3294" s="1147">
        <f>SUM(AI3231)</f>
        <v>1041.8063121629057</v>
      </c>
      <c r="AJ3294" s="1147"/>
      <c r="AK3294" s="1147">
        <f t="shared" ref="AK3294:AO3295" si="3678">SUM(AK3231)</f>
        <v>-467.02252000000004</v>
      </c>
      <c r="AL3294" s="2080">
        <f t="shared" si="3678"/>
        <v>18058.703719999998</v>
      </c>
      <c r="AM3294" s="3547">
        <f t="shared" si="3678"/>
        <v>16.870840000000001</v>
      </c>
      <c r="AN3294" s="4029">
        <f t="shared" si="3678"/>
        <v>0</v>
      </c>
      <c r="AO3294" s="2006">
        <f t="shared" si="3678"/>
        <v>0</v>
      </c>
      <c r="AP3294" s="56"/>
      <c r="AQ3294" s="4292"/>
    </row>
    <row r="3295" spans="1:43" ht="15.75" x14ac:dyDescent="0.25">
      <c r="A3295" s="47">
        <v>1</v>
      </c>
      <c r="B3295" s="1422" t="s">
        <v>217</v>
      </c>
      <c r="C3295" s="2402"/>
      <c r="D3295" s="963"/>
      <c r="E3295" s="1517">
        <f t="shared" si="3669"/>
        <v>3495</v>
      </c>
      <c r="F3295" s="1517">
        <v>0</v>
      </c>
      <c r="G3295" s="1057">
        <f t="shared" si="3670"/>
        <v>2913</v>
      </c>
      <c r="H3295" s="1057">
        <f t="shared" si="3670"/>
        <v>2473</v>
      </c>
      <c r="I3295" s="1057">
        <f t="shared" si="3646"/>
        <v>84.895296944730518</v>
      </c>
      <c r="J3295" s="3511">
        <f t="shared" ref="J3295:S3295" si="3679">SUM(J3232)</f>
        <v>0</v>
      </c>
      <c r="K3295" s="1057">
        <f t="shared" si="3679"/>
        <v>0</v>
      </c>
      <c r="L3295" s="1057">
        <f t="shared" si="3679"/>
        <v>0</v>
      </c>
      <c r="M3295" s="1057">
        <f t="shared" si="3679"/>
        <v>0</v>
      </c>
      <c r="N3295" s="1057">
        <v>0</v>
      </c>
      <c r="O3295" s="1057">
        <f t="shared" si="3679"/>
        <v>0</v>
      </c>
      <c r="P3295" s="1057">
        <f>SUM(P3232)</f>
        <v>0</v>
      </c>
      <c r="Q3295" s="1057">
        <f t="shared" si="3679"/>
        <v>0</v>
      </c>
      <c r="R3295" s="1057">
        <f t="shared" si="3679"/>
        <v>0</v>
      </c>
      <c r="S3295" s="1057">
        <f t="shared" si="3679"/>
        <v>0</v>
      </c>
      <c r="T3295" s="1147">
        <f>SUM(T3232)</f>
        <v>0</v>
      </c>
      <c r="U3295" s="1147">
        <f t="shared" ref="U3295:V3295" si="3680">SUM(U3232)</f>
        <v>0</v>
      </c>
      <c r="V3295" s="1147">
        <f t="shared" si="3680"/>
        <v>0</v>
      </c>
      <c r="W3295" s="1147">
        <f t="shared" ref="W3295:X3295" si="3681">SUM(W3232)</f>
        <v>0</v>
      </c>
      <c r="X3295" s="1147">
        <f t="shared" si="3681"/>
        <v>0</v>
      </c>
      <c r="Y3295" s="1147">
        <f t="shared" ref="Y3295:Z3295" si="3682">SUM(Y3232)</f>
        <v>0</v>
      </c>
      <c r="Z3295" s="1147">
        <f t="shared" si="3682"/>
        <v>0</v>
      </c>
      <c r="AA3295" s="1147">
        <f t="shared" ref="AA3295:AB3295" si="3683">SUM(AA3232)</f>
        <v>0</v>
      </c>
      <c r="AB3295" s="1147">
        <f t="shared" si="3683"/>
        <v>0</v>
      </c>
      <c r="AC3295" s="1147">
        <f t="shared" ref="AC3295:AD3295" si="3684">SUM(AC3232)</f>
        <v>0</v>
      </c>
      <c r="AD3295" s="1147">
        <f t="shared" si="3684"/>
        <v>0</v>
      </c>
      <c r="AE3295" s="2080">
        <f>SUM(AE3232)</f>
        <v>0</v>
      </c>
      <c r="AF3295" s="1147">
        <f>SUM(AF3232)</f>
        <v>0</v>
      </c>
      <c r="AG3295" s="3011"/>
      <c r="AH3295" s="607"/>
      <c r="AI3295" s="1147">
        <f>SUM(AI3232)</f>
        <v>0</v>
      </c>
      <c r="AJ3295" s="1147"/>
      <c r="AK3295" s="1147">
        <f t="shared" si="3678"/>
        <v>0</v>
      </c>
      <c r="AL3295" s="2080">
        <f t="shared" si="3678"/>
        <v>0</v>
      </c>
      <c r="AM3295" s="3547">
        <f t="shared" si="3678"/>
        <v>0</v>
      </c>
      <c r="AN3295" s="4029">
        <f t="shared" si="3678"/>
        <v>0</v>
      </c>
      <c r="AO3295" s="2006">
        <f t="shared" si="3678"/>
        <v>0</v>
      </c>
      <c r="AP3295" s="56"/>
      <c r="AQ3295" s="4292"/>
    </row>
    <row r="3296" spans="1:43" x14ac:dyDescent="0.25">
      <c r="A3296" s="47">
        <v>1</v>
      </c>
      <c r="B3296" s="1423" t="s">
        <v>218</v>
      </c>
      <c r="C3296" s="2403"/>
      <c r="D3296" s="1094"/>
      <c r="E3296" s="1585">
        <f t="shared" si="3669"/>
        <v>3495</v>
      </c>
      <c r="F3296" s="1585">
        <v>0</v>
      </c>
      <c r="G3296" s="1056">
        <f t="shared" si="3670"/>
        <v>2913</v>
      </c>
      <c r="H3296" s="1056">
        <f t="shared" si="3670"/>
        <v>2473</v>
      </c>
      <c r="I3296" s="1056">
        <f t="shared" si="3646"/>
        <v>84.895296944730518</v>
      </c>
      <c r="J3296" s="3438">
        <f>SUM(J3233)</f>
        <v>0</v>
      </c>
      <c r="K3296" s="1075"/>
      <c r="L3296" s="1076"/>
      <c r="M3296" s="1056"/>
      <c r="N3296" s="1056">
        <v>0</v>
      </c>
      <c r="O3296" s="1056"/>
      <c r="P3296" s="1056"/>
      <c r="Q3296" s="1077"/>
      <c r="R3296" s="1056"/>
      <c r="S3296" s="1077"/>
      <c r="T3296" s="2079"/>
      <c r="U3296" s="2079"/>
      <c r="V3296" s="2079"/>
      <c r="W3296" s="2079"/>
      <c r="X3296" s="2079"/>
      <c r="Y3296" s="2079"/>
      <c r="Z3296" s="2079"/>
      <c r="AA3296" s="2079"/>
      <c r="AB3296" s="2079"/>
      <c r="AC3296" s="2079"/>
      <c r="AD3296" s="2079"/>
      <c r="AE3296" s="2082"/>
      <c r="AF3296" s="2079"/>
      <c r="AG3296" s="3010"/>
      <c r="AH3296" s="1137"/>
      <c r="AI3296" s="2079"/>
      <c r="AJ3296" s="2079"/>
      <c r="AK3296" s="2079"/>
      <c r="AL3296" s="2082"/>
      <c r="AM3296" s="3546"/>
      <c r="AN3296" s="3924">
        <f t="shared" ref="AN3296" si="3685">SUM(AN3233)</f>
        <v>0</v>
      </c>
      <c r="AO3296" s="2071"/>
      <c r="AP3296" s="56"/>
      <c r="AQ3296" s="4292"/>
    </row>
    <row r="3297" spans="1:43" ht="30" x14ac:dyDescent="0.25">
      <c r="A3297" s="47">
        <v>1</v>
      </c>
      <c r="B3297" s="974" t="s">
        <v>219</v>
      </c>
      <c r="C3297" s="2364"/>
      <c r="D3297" s="1022"/>
      <c r="E3297" s="1586">
        <f t="shared" si="3669"/>
        <v>5</v>
      </c>
      <c r="F3297" s="1586">
        <v>0</v>
      </c>
      <c r="G3297" s="1095">
        <f t="shared" si="3670"/>
        <v>4</v>
      </c>
      <c r="H3297" s="1095">
        <f t="shared" si="3670"/>
        <v>2</v>
      </c>
      <c r="I3297" s="1095">
        <f t="shared" si="3646"/>
        <v>50</v>
      </c>
      <c r="J3297" s="3527">
        <f>SUM(J3234)</f>
        <v>0</v>
      </c>
      <c r="K3297" s="1079"/>
      <c r="L3297" s="1080"/>
      <c r="M3297" s="1095"/>
      <c r="N3297" s="1095">
        <v>0</v>
      </c>
      <c r="O3297" s="1095"/>
      <c r="P3297" s="1095"/>
      <c r="Q3297" s="969"/>
      <c r="R3297" s="1095"/>
      <c r="S3297" s="969"/>
      <c r="T3297" s="1147"/>
      <c r="U3297" s="1147"/>
      <c r="V3297" s="1147"/>
      <c r="W3297" s="1147"/>
      <c r="X3297" s="1147"/>
      <c r="Y3297" s="1147"/>
      <c r="Z3297" s="1147"/>
      <c r="AA3297" s="1147"/>
      <c r="AB3297" s="1147"/>
      <c r="AC3297" s="1147"/>
      <c r="AD3297" s="1147"/>
      <c r="AE3297" s="2080"/>
      <c r="AF3297" s="1147"/>
      <c r="AG3297" s="3011"/>
      <c r="AH3297" s="607"/>
      <c r="AI3297" s="1147"/>
      <c r="AJ3297" s="1147"/>
      <c r="AK3297" s="1147"/>
      <c r="AL3297" s="2080"/>
      <c r="AM3297" s="3547"/>
      <c r="AN3297" s="4044">
        <f t="shared" ref="AN3297" si="3686">SUM(AN3234)</f>
        <v>0</v>
      </c>
      <c r="AO3297" s="2006"/>
      <c r="AP3297" s="56"/>
      <c r="AQ3297" s="4292"/>
    </row>
    <row r="3298" spans="1:43" ht="30" x14ac:dyDescent="0.25">
      <c r="A3298" s="47">
        <v>1</v>
      </c>
      <c r="B3298" s="1093" t="s">
        <v>220</v>
      </c>
      <c r="C3298" s="2404"/>
      <c r="D3298" s="970"/>
      <c r="E3298" s="1587">
        <f t="shared" si="3669"/>
        <v>5</v>
      </c>
      <c r="F3298" s="1587">
        <v>0</v>
      </c>
      <c r="G3298" s="1096">
        <f t="shared" si="3670"/>
        <v>4</v>
      </c>
      <c r="H3298" s="1096">
        <f t="shared" si="3670"/>
        <v>2</v>
      </c>
      <c r="I3298" s="1096">
        <f t="shared" si="3646"/>
        <v>50</v>
      </c>
      <c r="J3298" s="3528">
        <f>SUM(J3235)</f>
        <v>0</v>
      </c>
      <c r="K3298" s="1082"/>
      <c r="L3298" s="967"/>
      <c r="M3298" s="1096"/>
      <c r="N3298" s="1096">
        <v>0</v>
      </c>
      <c r="O3298" s="1096"/>
      <c r="P3298" s="1096"/>
      <c r="Q3298" s="969"/>
      <c r="R3298" s="1096"/>
      <c r="S3298" s="969"/>
      <c r="T3298" s="1147"/>
      <c r="U3298" s="1147"/>
      <c r="V3298" s="1147"/>
      <c r="W3298" s="1147"/>
      <c r="X3298" s="1147"/>
      <c r="Y3298" s="1147"/>
      <c r="Z3298" s="1147"/>
      <c r="AA3298" s="1147"/>
      <c r="AB3298" s="1147"/>
      <c r="AC3298" s="1147"/>
      <c r="AD3298" s="1147"/>
      <c r="AE3298" s="2080"/>
      <c r="AF3298" s="1147"/>
      <c r="AG3298" s="3011"/>
      <c r="AH3298" s="607"/>
      <c r="AI3298" s="1147"/>
      <c r="AJ3298" s="1147"/>
      <c r="AK3298" s="1147"/>
      <c r="AL3298" s="2080"/>
      <c r="AM3298" s="3547"/>
      <c r="AN3298" s="3957">
        <f t="shared" ref="AN3298" si="3687">SUM(AN3235)</f>
        <v>0</v>
      </c>
      <c r="AO3298" s="2006"/>
      <c r="AP3298" s="56"/>
      <c r="AQ3298" s="4292"/>
    </row>
    <row r="3299" spans="1:43" ht="29.25" thickBot="1" x14ac:dyDescent="0.3">
      <c r="A3299" s="47">
        <v>1</v>
      </c>
      <c r="B3299" s="1424" t="s">
        <v>225</v>
      </c>
      <c r="C3299" s="2405"/>
      <c r="D3299" s="1040"/>
      <c r="E3299" s="1678">
        <f t="shared" si="3669"/>
        <v>3500</v>
      </c>
      <c r="F3299" s="1678">
        <v>0</v>
      </c>
      <c r="G3299" s="1098">
        <f t="shared" si="3670"/>
        <v>2917</v>
      </c>
      <c r="H3299" s="1098">
        <f t="shared" si="3670"/>
        <v>2475</v>
      </c>
      <c r="I3299" s="1098">
        <f t="shared" si="3646"/>
        <v>84.847446006170728</v>
      </c>
      <c r="J3299" s="3529">
        <f>SUM(J3236)</f>
        <v>0</v>
      </c>
      <c r="K3299" s="1088"/>
      <c r="L3299" s="1089"/>
      <c r="M3299" s="1098"/>
      <c r="N3299" s="1098">
        <v>0</v>
      </c>
      <c r="O3299" s="1098"/>
      <c r="P3299" s="1098"/>
      <c r="Q3299" s="979"/>
      <c r="R3299" s="1098"/>
      <c r="S3299" s="979"/>
      <c r="T3299" s="1254">
        <f t="shared" ref="T3299:AI3299" si="3688">T3236</f>
        <v>14943.439199999999</v>
      </c>
      <c r="U3299" s="1254">
        <f t="shared" ref="U3299:V3299" si="3689">U3236</f>
        <v>14943.439199999999</v>
      </c>
      <c r="V3299" s="1254">
        <f t="shared" si="3689"/>
        <v>14943.439199999999</v>
      </c>
      <c r="W3299" s="1254">
        <f t="shared" ref="W3299:X3299" si="3690">W3236</f>
        <v>14943.439199999999</v>
      </c>
      <c r="X3299" s="1254">
        <f t="shared" si="3690"/>
        <v>14943.439199999999</v>
      </c>
      <c r="Y3299" s="1254">
        <f t="shared" ref="Y3299:Z3299" si="3691">Y3236</f>
        <v>14943.439199999999</v>
      </c>
      <c r="Z3299" s="1254">
        <f t="shared" si="3691"/>
        <v>14943.439199999999</v>
      </c>
      <c r="AA3299" s="1254">
        <f t="shared" ref="AA3299:AB3299" si="3692">AA3236</f>
        <v>14943.439199999999</v>
      </c>
      <c r="AB3299" s="1254">
        <f t="shared" si="3692"/>
        <v>14943.439199999999</v>
      </c>
      <c r="AC3299" s="1254">
        <f t="shared" ref="AC3299:AD3299" si="3693">AC3236</f>
        <v>14943.439199999999</v>
      </c>
      <c r="AD3299" s="1254">
        <f t="shared" si="3693"/>
        <v>14943.439199999999</v>
      </c>
      <c r="AE3299" s="2086">
        <f t="shared" si="3688"/>
        <v>12452.865999999998</v>
      </c>
      <c r="AF3299" s="1254">
        <f t="shared" si="3688"/>
        <v>12380.301499999998</v>
      </c>
      <c r="AG3299" s="3027">
        <f t="shared" si="3688"/>
        <v>0</v>
      </c>
      <c r="AH3299" s="737">
        <f t="shared" si="3688"/>
        <v>0</v>
      </c>
      <c r="AI3299" s="1254">
        <f t="shared" si="3688"/>
        <v>-72.564500000000407</v>
      </c>
      <c r="AJ3299" s="1254"/>
      <c r="AK3299" s="1254">
        <f>AK3236</f>
        <v>-45.813899999999997</v>
      </c>
      <c r="AL3299" s="2086">
        <f>AL3236</f>
        <v>12334.487599999999</v>
      </c>
      <c r="AM3299" s="3586">
        <f>AM3236</f>
        <v>0</v>
      </c>
      <c r="AN3299" s="4045">
        <f t="shared" ref="AN3299" si="3694">SUM(AN3236)</f>
        <v>0</v>
      </c>
      <c r="AO3299" s="3910">
        <f>AO3236</f>
        <v>0</v>
      </c>
      <c r="AP3299" s="56"/>
      <c r="AQ3299" s="4292"/>
    </row>
    <row r="3300" spans="1:43" x14ac:dyDescent="0.25">
      <c r="A3300" s="47">
        <v>1</v>
      </c>
      <c r="B3300" s="1430"/>
      <c r="C3300" s="2410"/>
      <c r="D3300" s="626"/>
      <c r="E3300" s="1532"/>
      <c r="F3300" s="1532">
        <v>0</v>
      </c>
      <c r="G3300" s="339"/>
      <c r="H3300" s="339"/>
      <c r="I3300" s="339"/>
      <c r="J3300" s="3439"/>
      <c r="K3300" s="519"/>
      <c r="L3300" s="519"/>
      <c r="M3300" s="519"/>
      <c r="N3300" s="519">
        <v>0</v>
      </c>
      <c r="O3300" s="519"/>
      <c r="P3300" s="519"/>
      <c r="Q3300" s="519"/>
      <c r="R3300" s="519"/>
      <c r="S3300" s="519"/>
      <c r="T3300" s="1137"/>
      <c r="U3300" s="1137"/>
      <c r="V3300" s="1137"/>
      <c r="W3300" s="1137"/>
      <c r="X3300" s="1137"/>
      <c r="Y3300" s="1137"/>
      <c r="Z3300" s="1137"/>
      <c r="AA3300" s="1137"/>
      <c r="AB3300" s="1137"/>
      <c r="AC3300" s="1137"/>
      <c r="AD3300" s="1137"/>
      <c r="AE3300" s="2071"/>
      <c r="AF3300" s="1137"/>
      <c r="AG3300" s="3010"/>
      <c r="AH3300" s="1137"/>
      <c r="AI3300" s="1137"/>
      <c r="AJ3300" s="1137"/>
      <c r="AK3300" s="1137"/>
      <c r="AL3300" s="2009"/>
      <c r="AM3300" s="3546"/>
      <c r="AN3300" s="3869"/>
      <c r="AO3300" s="2071"/>
      <c r="AP3300" s="56"/>
      <c r="AQ3300" s="4292"/>
    </row>
    <row r="3301" spans="1:43" ht="47.25" x14ac:dyDescent="0.25">
      <c r="A3301" s="47">
        <v>1</v>
      </c>
      <c r="B3301" s="1007" t="s">
        <v>539</v>
      </c>
      <c r="C3301" s="301"/>
      <c r="D3301" s="363"/>
      <c r="E3301" s="1523"/>
      <c r="F3301" s="1523">
        <v>0</v>
      </c>
      <c r="G3301" s="630"/>
      <c r="H3301" s="630"/>
      <c r="I3301" s="630"/>
      <c r="J3301" s="3530"/>
      <c r="K3301" s="631"/>
      <c r="L3301" s="631"/>
      <c r="M3301" s="443"/>
      <c r="N3301" s="443">
        <v>0</v>
      </c>
      <c r="O3301" s="443"/>
      <c r="P3301" s="443"/>
      <c r="Q3301" s="443"/>
      <c r="R3301" s="443"/>
      <c r="S3301" s="443"/>
      <c r="T3301" s="607"/>
      <c r="U3301" s="607"/>
      <c r="V3301" s="607"/>
      <c r="W3301" s="607"/>
      <c r="X3301" s="607"/>
      <c r="Y3301" s="607"/>
      <c r="Z3301" s="607"/>
      <c r="AA3301" s="607"/>
      <c r="AB3301" s="607"/>
      <c r="AC3301" s="607"/>
      <c r="AD3301" s="607"/>
      <c r="AE3301" s="2006"/>
      <c r="AF3301" s="607"/>
      <c r="AG3301" s="3011"/>
      <c r="AH3301" s="607"/>
      <c r="AI3301" s="607"/>
      <c r="AJ3301" s="607"/>
      <c r="AK3301" s="607"/>
      <c r="AL3301" s="2010"/>
      <c r="AM3301" s="3547"/>
      <c r="AN3301" s="4046"/>
      <c r="AO3301" s="2006"/>
      <c r="AP3301" s="56"/>
      <c r="AQ3301" s="4292"/>
    </row>
    <row r="3302" spans="1:43" x14ac:dyDescent="0.25">
      <c r="A3302" s="47">
        <v>1</v>
      </c>
      <c r="B3302" s="367" t="s">
        <v>5</v>
      </c>
      <c r="C3302" s="2239"/>
      <c r="D3302" s="367"/>
      <c r="E3302" s="664"/>
      <c r="F3302" s="664">
        <v>0</v>
      </c>
      <c r="G3302" s="596"/>
      <c r="H3302" s="596"/>
      <c r="I3302" s="596"/>
      <c r="J3302" s="3518"/>
      <c r="K3302" s="596"/>
      <c r="L3302" s="596"/>
      <c r="M3302" s="43"/>
      <c r="N3302" s="43">
        <v>0</v>
      </c>
      <c r="O3302" s="43"/>
      <c r="P3302" s="43"/>
      <c r="Q3302" s="43"/>
      <c r="R3302" s="43"/>
      <c r="S3302" s="43"/>
      <c r="T3302" s="607"/>
      <c r="U3302" s="607"/>
      <c r="V3302" s="607"/>
      <c r="W3302" s="607"/>
      <c r="X3302" s="607"/>
      <c r="Y3302" s="607"/>
      <c r="Z3302" s="607"/>
      <c r="AA3302" s="607"/>
      <c r="AB3302" s="607"/>
      <c r="AC3302" s="607"/>
      <c r="AD3302" s="607"/>
      <c r="AE3302" s="2006"/>
      <c r="AF3302" s="607"/>
      <c r="AG3302" s="3011"/>
      <c r="AH3302" s="607"/>
      <c r="AI3302" s="607"/>
      <c r="AJ3302" s="607"/>
      <c r="AK3302" s="607"/>
      <c r="AL3302" s="2010"/>
      <c r="AM3302" s="3547"/>
      <c r="AN3302" s="1271"/>
      <c r="AO3302" s="2006"/>
      <c r="AP3302" s="56"/>
      <c r="AQ3302" s="4292"/>
    </row>
    <row r="3303" spans="1:43" x14ac:dyDescent="0.25">
      <c r="A3303" s="47">
        <v>1</v>
      </c>
      <c r="B3303" s="100" t="s">
        <v>24</v>
      </c>
      <c r="C3303" s="3341" t="s">
        <v>285</v>
      </c>
      <c r="D3303" s="309">
        <v>340</v>
      </c>
      <c r="E3303" s="664">
        <v>480</v>
      </c>
      <c r="F3303" s="664">
        <v>0</v>
      </c>
      <c r="G3303" s="69">
        <f>ROUND(E3303/12*$B$4,0)</f>
        <v>400</v>
      </c>
      <c r="H3303" s="69">
        <v>400</v>
      </c>
      <c r="I3303" s="69">
        <f>H3303/G3303*100</f>
        <v>100</v>
      </c>
      <c r="J3303" s="3364"/>
      <c r="K3303" s="597">
        <v>6.1</v>
      </c>
      <c r="L3303" s="70">
        <f>P3303/H3303</f>
        <v>6.4649999999999999</v>
      </c>
      <c r="M3303" s="71">
        <f>ROUND(E3303*K3303,0)</f>
        <v>2928</v>
      </c>
      <c r="N3303" s="71">
        <v>0</v>
      </c>
      <c r="O3303" s="71">
        <f>ROUND(M3303/12*$B$4,0)</f>
        <v>2440</v>
      </c>
      <c r="P3303" s="71">
        <v>2586</v>
      </c>
      <c r="Q3303" s="71">
        <f>P3303/O3303*100</f>
        <v>105.98360655737704</v>
      </c>
      <c r="R3303" s="71">
        <f>ROUND(M3303/D3303,0)</f>
        <v>9</v>
      </c>
      <c r="S3303" s="71">
        <f>P3303/$B$4*12/R3303</f>
        <v>344.8</v>
      </c>
      <c r="T3303" s="607"/>
      <c r="U3303" s="607"/>
      <c r="V3303" s="607"/>
      <c r="W3303" s="607"/>
      <c r="X3303" s="607"/>
      <c r="Y3303" s="607"/>
      <c r="Z3303" s="607"/>
      <c r="AA3303" s="607"/>
      <c r="AB3303" s="607"/>
      <c r="AC3303" s="607"/>
      <c r="AD3303" s="607"/>
      <c r="AE3303" s="2006"/>
      <c r="AF3303" s="607"/>
      <c r="AG3303" s="3011"/>
      <c r="AH3303" s="607"/>
      <c r="AI3303" s="607"/>
      <c r="AJ3303" s="607"/>
      <c r="AK3303" s="607"/>
      <c r="AL3303" s="2010"/>
      <c r="AM3303" s="3547"/>
      <c r="AN3303" s="3820"/>
      <c r="AO3303" s="2006"/>
      <c r="AP3303" s="56"/>
      <c r="AQ3303" s="4292"/>
    </row>
    <row r="3304" spans="1:43" x14ac:dyDescent="0.25">
      <c r="A3304" s="47">
        <v>1</v>
      </c>
      <c r="B3304" s="305" t="s">
        <v>71</v>
      </c>
      <c r="C3304" s="3341" t="s">
        <v>285</v>
      </c>
      <c r="D3304" s="416">
        <v>340</v>
      </c>
      <c r="E3304" s="1558">
        <v>476</v>
      </c>
      <c r="F3304" s="1558">
        <v>0</v>
      </c>
      <c r="G3304" s="75">
        <f>ROUND(E3304/12*$B$4,0)</f>
        <v>397</v>
      </c>
      <c r="H3304" s="75">
        <v>402</v>
      </c>
      <c r="I3304" s="75">
        <f>H3304/G3304*100</f>
        <v>101.25944584382871</v>
      </c>
      <c r="J3304" s="3365"/>
      <c r="K3304" s="598">
        <v>10.5</v>
      </c>
      <c r="L3304" s="76">
        <f>P3304/H3304</f>
        <v>10.485074626865671</v>
      </c>
      <c r="M3304" s="77">
        <f>ROUND(E3304*K3304,0)</f>
        <v>4998</v>
      </c>
      <c r="N3304" s="77">
        <v>0</v>
      </c>
      <c r="O3304" s="77">
        <f>ROUND(M3304/12*$B$4,0)</f>
        <v>4165</v>
      </c>
      <c r="P3304" s="77">
        <v>4215</v>
      </c>
      <c r="Q3304" s="77">
        <f>P3304/O3304*100</f>
        <v>101.20048019207684</v>
      </c>
      <c r="R3304" s="77">
        <f>ROUND(M3304/D3304,0)</f>
        <v>15</v>
      </c>
      <c r="S3304" s="77">
        <f>P3304/$B$4*12/R3304</f>
        <v>337.2</v>
      </c>
      <c r="T3304" s="1889"/>
      <c r="U3304" s="1889"/>
      <c r="V3304" s="1889"/>
      <c r="W3304" s="1889"/>
      <c r="X3304" s="1889"/>
      <c r="Y3304" s="1889"/>
      <c r="Z3304" s="1889"/>
      <c r="AA3304" s="1889"/>
      <c r="AB3304" s="1889"/>
      <c r="AC3304" s="1889"/>
      <c r="AD3304" s="1889"/>
      <c r="AE3304" s="3302"/>
      <c r="AF3304" s="1889"/>
      <c r="AG3304" s="3012"/>
      <c r="AH3304" s="1889"/>
      <c r="AI3304" s="1889"/>
      <c r="AJ3304" s="1889"/>
      <c r="AK3304" s="1889"/>
      <c r="AL3304" s="2011"/>
      <c r="AM3304" s="3548"/>
      <c r="AN3304" s="3821"/>
      <c r="AO3304" s="3302"/>
      <c r="AP3304" s="56"/>
      <c r="AQ3304" s="4292"/>
    </row>
    <row r="3305" spans="1:43" ht="29.25" x14ac:dyDescent="0.25">
      <c r="A3305" s="47">
        <v>1</v>
      </c>
      <c r="B3305" s="611" t="s">
        <v>7</v>
      </c>
      <c r="C3305" s="2394"/>
      <c r="D3305" s="611"/>
      <c r="E3305" s="1552">
        <f>SUM(E3303:E3304)</f>
        <v>956</v>
      </c>
      <c r="F3305" s="1552">
        <v>0</v>
      </c>
      <c r="G3305" s="397">
        <f>SUM(G3303:G3304)</f>
        <v>797</v>
      </c>
      <c r="H3305" s="397">
        <f>SUM(H3303:H3304)</f>
        <v>802</v>
      </c>
      <c r="I3305" s="397">
        <f>H3305/G3305*100</f>
        <v>100.62735257214554</v>
      </c>
      <c r="J3305" s="3421">
        <f>SUM(J3303:J3304)</f>
        <v>0</v>
      </c>
      <c r="K3305" s="81">
        <f>O3305/G3305</f>
        <v>8.2873274780426591</v>
      </c>
      <c r="L3305" s="81">
        <f>P3305/H3305</f>
        <v>8.4800498753117211</v>
      </c>
      <c r="M3305" s="397">
        <f>SUM(M3303:M3304)</f>
        <v>7926</v>
      </c>
      <c r="N3305" s="397">
        <v>0</v>
      </c>
      <c r="O3305" s="397">
        <f>SUM(O3303:O3304)</f>
        <v>6605</v>
      </c>
      <c r="P3305" s="397">
        <f>SUM(P3303:P3304)</f>
        <v>6801</v>
      </c>
      <c r="Q3305" s="154">
        <f>P3305/O3305*100</f>
        <v>102.9674489023467</v>
      </c>
      <c r="R3305" s="397">
        <f>SUM(R3303:R3304)</f>
        <v>24</v>
      </c>
      <c r="S3305" s="154">
        <f>P3305/$B$4*12/R3305</f>
        <v>340.05</v>
      </c>
      <c r="T3305" s="610">
        <v>20060.852448000001</v>
      </c>
      <c r="U3305" s="610">
        <v>20060.852448000001</v>
      </c>
      <c r="V3305" s="610">
        <v>20060.852448000001</v>
      </c>
      <c r="W3305" s="610">
        <v>20060.852448000001</v>
      </c>
      <c r="X3305" s="610">
        <v>20060.852448000001</v>
      </c>
      <c r="Y3305" s="610">
        <v>20060.852448000001</v>
      </c>
      <c r="Z3305" s="610">
        <v>20060.852448000001</v>
      </c>
      <c r="AA3305" s="610">
        <v>20060.852448000001</v>
      </c>
      <c r="AB3305" s="610">
        <v>20305.211808000004</v>
      </c>
      <c r="AC3305" s="610">
        <v>20305.211808000004</v>
      </c>
      <c r="AD3305" s="610">
        <v>20305.211808000004</v>
      </c>
      <c r="AE3305" s="3298">
        <f>T3305/12*$B$4+(U3305-T3305)/11*9+(V3305-U3305)/10*8+(W3305-V3305)/9*7+(X3305-W3305)/8*6+(Y3305-X3305)/7*5+(Z3305-Y3305)/6*4+(AA3305-Z3305)+(AB3305-AA3305)/5*3+(AC3305-AB3305)/4*2+(AD3305-AC3305)/3*1</f>
        <v>16863.992656000002</v>
      </c>
      <c r="AF3305" s="610">
        <f>AL3305-AK3305-AH3305</f>
        <v>16425.62673</v>
      </c>
      <c r="AG3305" s="3009"/>
      <c r="AH3305" s="610">
        <v>-0.67585000000000006</v>
      </c>
      <c r="AI3305" s="610">
        <f>AF3305-AE3305</f>
        <v>-438.36592600000222</v>
      </c>
      <c r="AJ3305" s="610"/>
      <c r="AK3305" s="610">
        <v>-86.971580000000003</v>
      </c>
      <c r="AL3305" s="2008">
        <v>16337.979300000001</v>
      </c>
      <c r="AM3305" s="3545"/>
      <c r="AN3305" s="3892">
        <f>SUM(AN3303:AN3304)</f>
        <v>0</v>
      </c>
      <c r="AO3305" s="3307"/>
      <c r="AP3305" s="56"/>
      <c r="AQ3305" s="4292"/>
    </row>
    <row r="3306" spans="1:43" x14ac:dyDescent="0.25">
      <c r="A3306" s="47">
        <v>1</v>
      </c>
      <c r="B3306" s="573" t="s">
        <v>14</v>
      </c>
      <c r="C3306" s="573"/>
      <c r="D3306" s="460"/>
      <c r="E3306" s="1640"/>
      <c r="F3306" s="1640">
        <v>0</v>
      </c>
      <c r="G3306" s="384"/>
      <c r="H3306" s="384"/>
      <c r="I3306" s="384"/>
      <c r="J3306" s="3440"/>
      <c r="K3306" s="600"/>
      <c r="L3306" s="600"/>
      <c r="M3306" s="384"/>
      <c r="N3306" s="384">
        <v>0</v>
      </c>
      <c r="O3306" s="384"/>
      <c r="P3306" s="384"/>
      <c r="Q3306" s="384"/>
      <c r="R3306" s="384"/>
      <c r="S3306" s="384"/>
      <c r="T3306" s="1137"/>
      <c r="U3306" s="1137"/>
      <c r="V3306" s="1137"/>
      <c r="W3306" s="1137"/>
      <c r="X3306" s="1137"/>
      <c r="Y3306" s="1137"/>
      <c r="Z3306" s="1137"/>
      <c r="AA3306" s="1137"/>
      <c r="AB3306" s="1137"/>
      <c r="AC3306" s="1137"/>
      <c r="AD3306" s="1137"/>
      <c r="AE3306" s="2071"/>
      <c r="AF3306" s="1137"/>
      <c r="AG3306" s="3010"/>
      <c r="AH3306" s="1137"/>
      <c r="AI3306" s="1137"/>
      <c r="AJ3306" s="1137"/>
      <c r="AK3306" s="1137"/>
      <c r="AL3306" s="2009"/>
      <c r="AM3306" s="3546"/>
      <c r="AN3306" s="3883"/>
      <c r="AO3306" s="2071"/>
      <c r="AP3306" s="56"/>
      <c r="AQ3306" s="4292"/>
    </row>
    <row r="3307" spans="1:43" ht="62.25" customHeight="1" x14ac:dyDescent="0.25">
      <c r="A3307" s="47">
        <v>1</v>
      </c>
      <c r="B3307" s="3251" t="s">
        <v>408</v>
      </c>
      <c r="C3307" s="2282"/>
      <c r="D3307" s="442"/>
      <c r="E3307" s="1539"/>
      <c r="F3307" s="1539">
        <v>0</v>
      </c>
      <c r="G3307" s="93"/>
      <c r="H3307" s="93"/>
      <c r="I3307" s="93"/>
      <c r="J3307" s="3369"/>
      <c r="K3307" s="311"/>
      <c r="L3307" s="311"/>
      <c r="M3307" s="313"/>
      <c r="N3307" s="313">
        <v>0</v>
      </c>
      <c r="O3307" s="313"/>
      <c r="P3307" s="313"/>
      <c r="Q3307" s="313"/>
      <c r="R3307" s="313"/>
      <c r="S3307" s="313"/>
      <c r="T3307" s="607">
        <v>42353.288999999997</v>
      </c>
      <c r="U3307" s="607">
        <v>42353.288999999997</v>
      </c>
      <c r="V3307" s="607">
        <v>42353.288999999997</v>
      </c>
      <c r="W3307" s="607">
        <v>42353.288999999997</v>
      </c>
      <c r="X3307" s="607">
        <v>42353.288999999997</v>
      </c>
      <c r="Y3307" s="607">
        <v>42353.288999999997</v>
      </c>
      <c r="Z3307" s="607">
        <v>42353.288999999997</v>
      </c>
      <c r="AA3307" s="607">
        <v>42353.288999999997</v>
      </c>
      <c r="AB3307" s="607">
        <v>42353.288999999997</v>
      </c>
      <c r="AC3307" s="607">
        <v>42353.288999999997</v>
      </c>
      <c r="AD3307" s="607">
        <v>42353.288999999997</v>
      </c>
      <c r="AE3307" s="4296">
        <f>T3307/12*$B$4+(U3307-T3307)/11*9+(V3307-U3307)/10*8+(W3307-V3307)/9*7+(X3307-W3307)+(Y3307-X3307)/7*5+(Z3307-Y3307)/6*4+(AB3307-AA3307)/5*3+(AC3307-AB3307)/4*2+(AD3307-AC3307)/3*1</f>
        <v>35294.407500000001</v>
      </c>
      <c r="AF3307" s="607">
        <f>AL3307-AK3307-AH3307</f>
        <v>35266.171979999999</v>
      </c>
      <c r="AG3307" s="3011"/>
      <c r="AH3307" s="607"/>
      <c r="AI3307" s="607">
        <f>AF3307-AE3307</f>
        <v>-28.235520000001998</v>
      </c>
      <c r="AJ3307" s="607"/>
      <c r="AK3307" s="607">
        <v>-95.940899999999985</v>
      </c>
      <c r="AL3307" s="2010">
        <v>35170.231079999998</v>
      </c>
      <c r="AM3307" s="3547"/>
      <c r="AN3307" s="3827"/>
      <c r="AO3307" s="2006"/>
      <c r="AP3307" s="56"/>
      <c r="AQ3307" s="4292"/>
    </row>
    <row r="3308" spans="1:43" x14ac:dyDescent="0.25">
      <c r="A3308" s="47">
        <v>1</v>
      </c>
      <c r="B3308" s="2423" t="s">
        <v>345</v>
      </c>
      <c r="C3308" s="2282"/>
      <c r="D3308" s="442"/>
      <c r="E3308" s="1539"/>
      <c r="F3308" s="1539">
        <v>0</v>
      </c>
      <c r="G3308" s="93"/>
      <c r="H3308" s="93"/>
      <c r="I3308" s="93"/>
      <c r="J3308" s="3369"/>
      <c r="K3308" s="311"/>
      <c r="L3308" s="311"/>
      <c r="M3308" s="313"/>
      <c r="N3308" s="313">
        <v>0</v>
      </c>
      <c r="O3308" s="313"/>
      <c r="P3308" s="313"/>
      <c r="Q3308" s="313"/>
      <c r="R3308" s="313"/>
      <c r="S3308" s="313"/>
      <c r="T3308" s="607">
        <v>12142.088</v>
      </c>
      <c r="U3308" s="607">
        <v>12142.088</v>
      </c>
      <c r="V3308" s="607">
        <v>12142.088</v>
      </c>
      <c r="W3308" s="607">
        <v>12142.088</v>
      </c>
      <c r="X3308" s="607">
        <v>12142.088</v>
      </c>
      <c r="Y3308" s="607">
        <v>12142.088</v>
      </c>
      <c r="Z3308" s="607">
        <v>12142.088</v>
      </c>
      <c r="AA3308" s="607">
        <v>12142.088</v>
      </c>
      <c r="AB3308" s="607">
        <v>12142.088</v>
      </c>
      <c r="AC3308" s="607">
        <v>12142.088</v>
      </c>
      <c r="AD3308" s="607">
        <v>12142.088</v>
      </c>
      <c r="AE3308" s="3298">
        <f>T3308/12*$B$4+(U3308-T3308)/11*9+(V3308-U3308)/10*8+(W3308-V3308)/9*7+(X3308-W3308)/8*6+(Y3308-X3308)/7*5+(Z3308-Y3308)/6*4+(AA3308-Z3308)+(AB3308-AA3308)/5*3+(AC3308-AB3308)/4*2+(AD3308-AC3308)/3*1</f>
        <v>10118.406666666666</v>
      </c>
      <c r="AF3308" s="607">
        <f>AL3308-AK3308-AH3308</f>
        <v>10118.406700000001</v>
      </c>
      <c r="AG3308" s="3011"/>
      <c r="AH3308" s="607"/>
      <c r="AI3308" s="607">
        <f>AF3308-AE3308</f>
        <v>3.3333335522911511E-5</v>
      </c>
      <c r="AJ3308" s="607"/>
      <c r="AK3308" s="607">
        <v>0</v>
      </c>
      <c r="AL3308" s="2010">
        <v>10118.406700000001</v>
      </c>
      <c r="AM3308" s="3547"/>
      <c r="AN3308" s="3827"/>
      <c r="AO3308" s="2006"/>
      <c r="AP3308" s="56"/>
      <c r="AQ3308" s="4292"/>
    </row>
    <row r="3309" spans="1:43" ht="29.25" x14ac:dyDescent="0.25">
      <c r="A3309" s="47">
        <v>1</v>
      </c>
      <c r="B3309" s="2424" t="s">
        <v>304</v>
      </c>
      <c r="C3309" s="2282"/>
      <c r="D3309" s="442"/>
      <c r="E3309" s="2615">
        <f>E3311+E3312+E3315+E3316+E3317</f>
        <v>17494</v>
      </c>
      <c r="F3309" s="2615">
        <v>0</v>
      </c>
      <c r="G3309" s="190">
        <f>G3311+G3312+G3315+G3316+G3317</f>
        <v>14578</v>
      </c>
      <c r="H3309" s="190">
        <f>H3311+H3312+H3315+H3316+H3317</f>
        <v>10953</v>
      </c>
      <c r="I3309" s="190">
        <f>H3309/G3309*100</f>
        <v>75.133763204829194</v>
      </c>
      <c r="J3309" s="3398">
        <f>J3311+J3312+J3315+J3316+J3317</f>
        <v>0</v>
      </c>
      <c r="K3309" s="311"/>
      <c r="L3309" s="311"/>
      <c r="M3309" s="313"/>
      <c r="N3309" s="313">
        <v>0</v>
      </c>
      <c r="O3309" s="313"/>
      <c r="P3309" s="313"/>
      <c r="Q3309" s="313"/>
      <c r="R3309" s="313"/>
      <c r="S3309" s="313"/>
      <c r="T3309" s="607"/>
      <c r="U3309" s="607"/>
      <c r="V3309" s="607"/>
      <c r="W3309" s="607"/>
      <c r="X3309" s="607"/>
      <c r="Y3309" s="607"/>
      <c r="Z3309" s="607"/>
      <c r="AA3309" s="607"/>
      <c r="AB3309" s="607"/>
      <c r="AC3309" s="607"/>
      <c r="AD3309" s="607"/>
      <c r="AE3309" s="2006"/>
      <c r="AF3309" s="607"/>
      <c r="AG3309" s="3011"/>
      <c r="AH3309" s="607"/>
      <c r="AI3309" s="607"/>
      <c r="AJ3309" s="607"/>
      <c r="AK3309" s="607"/>
      <c r="AL3309" s="2010"/>
      <c r="AM3309" s="3547"/>
      <c r="AN3309" s="3832">
        <f>AN3311+AN3312+AN3315+AN3316+AN3317</f>
        <v>0</v>
      </c>
      <c r="AO3309" s="2006"/>
      <c r="AP3309" s="56"/>
      <c r="AQ3309" s="4292"/>
    </row>
    <row r="3310" spans="1:43" ht="30" x14ac:dyDescent="0.25">
      <c r="A3310" s="47">
        <v>1</v>
      </c>
      <c r="B3310" s="1828" t="s">
        <v>211</v>
      </c>
      <c r="C3310" s="2282"/>
      <c r="D3310" s="442"/>
      <c r="E3310" s="2615"/>
      <c r="F3310" s="2615">
        <v>0</v>
      </c>
      <c r="G3310" s="93"/>
      <c r="H3310" s="93"/>
      <c r="I3310" s="93"/>
      <c r="J3310" s="3369"/>
      <c r="K3310" s="311"/>
      <c r="L3310" s="311"/>
      <c r="M3310" s="313"/>
      <c r="N3310" s="313">
        <v>0</v>
      </c>
      <c r="O3310" s="313"/>
      <c r="P3310" s="313"/>
      <c r="Q3310" s="313"/>
      <c r="R3310" s="313"/>
      <c r="S3310" s="313"/>
      <c r="T3310" s="607"/>
      <c r="U3310" s="607"/>
      <c r="V3310" s="607"/>
      <c r="W3310" s="607"/>
      <c r="X3310" s="607"/>
      <c r="Y3310" s="607"/>
      <c r="Z3310" s="607"/>
      <c r="AA3310" s="607"/>
      <c r="AB3310" s="607"/>
      <c r="AC3310" s="607"/>
      <c r="AD3310" s="607"/>
      <c r="AE3310" s="2006"/>
      <c r="AF3310" s="607"/>
      <c r="AG3310" s="3011"/>
      <c r="AH3310" s="607"/>
      <c r="AI3310" s="607"/>
      <c r="AJ3310" s="607"/>
      <c r="AK3310" s="607"/>
      <c r="AL3310" s="2010"/>
      <c r="AM3310" s="3547"/>
      <c r="AN3310" s="3827"/>
      <c r="AO3310" s="2006"/>
      <c r="AP3310" s="56"/>
      <c r="AQ3310" s="4292"/>
    </row>
    <row r="3311" spans="1:43" ht="30" x14ac:dyDescent="0.25">
      <c r="A3311" s="47">
        <v>1</v>
      </c>
      <c r="B3311" s="1828" t="s">
        <v>212</v>
      </c>
      <c r="C3311" s="2282"/>
      <c r="D3311" s="442"/>
      <c r="E3311" s="2615">
        <v>200</v>
      </c>
      <c r="F3311" s="2615">
        <v>0</v>
      </c>
      <c r="G3311" s="69">
        <f>ROUND(E3311/12*$B$4,0)</f>
        <v>167</v>
      </c>
      <c r="H3311" s="148">
        <v>224</v>
      </c>
      <c r="I3311" s="148">
        <f>H3311/G3311*100</f>
        <v>134.1317365269461</v>
      </c>
      <c r="J3311" s="3370"/>
      <c r="K3311" s="311"/>
      <c r="L3311" s="311"/>
      <c r="M3311" s="313"/>
      <c r="N3311" s="313">
        <v>0</v>
      </c>
      <c r="O3311" s="313"/>
      <c r="P3311" s="313"/>
      <c r="Q3311" s="313"/>
      <c r="R3311" s="313"/>
      <c r="S3311" s="313"/>
      <c r="T3311" s="607"/>
      <c r="U3311" s="607"/>
      <c r="V3311" s="607"/>
      <c r="W3311" s="607"/>
      <c r="X3311" s="607"/>
      <c r="Y3311" s="607"/>
      <c r="Z3311" s="607"/>
      <c r="AA3311" s="607"/>
      <c r="AB3311" s="607"/>
      <c r="AC3311" s="607"/>
      <c r="AD3311" s="607"/>
      <c r="AE3311" s="2006"/>
      <c r="AF3311" s="607"/>
      <c r="AG3311" s="3011"/>
      <c r="AH3311" s="607"/>
      <c r="AI3311" s="607"/>
      <c r="AJ3311" s="607"/>
      <c r="AK3311" s="607"/>
      <c r="AL3311" s="2010"/>
      <c r="AM3311" s="3547"/>
      <c r="AN3311" s="3829"/>
      <c r="AO3311" s="2006"/>
      <c r="AP3311" s="56"/>
      <c r="AQ3311" s="4292"/>
    </row>
    <row r="3312" spans="1:43" ht="30" x14ac:dyDescent="0.25">
      <c r="A3312" s="47">
        <v>1</v>
      </c>
      <c r="B3312" s="2425" t="s">
        <v>305</v>
      </c>
      <c r="C3312" s="2282"/>
      <c r="D3312" s="442"/>
      <c r="E3312" s="1847">
        <f>E3313</f>
        <v>8800</v>
      </c>
      <c r="F3312" s="1847">
        <v>0</v>
      </c>
      <c r="G3312" s="69">
        <f t="shared" ref="G3312" si="3695">G3313</f>
        <v>7333</v>
      </c>
      <c r="H3312" s="148">
        <f t="shared" ref="H3312" si="3696">H3313</f>
        <v>4162</v>
      </c>
      <c r="I3312" s="148">
        <f>H3312/G3312*100</f>
        <v>56.757125323878356</v>
      </c>
      <c r="J3312" s="3370">
        <f t="shared" ref="J3312" si="3697">J3313</f>
        <v>0</v>
      </c>
      <c r="K3312" s="311"/>
      <c r="L3312" s="311"/>
      <c r="M3312" s="313"/>
      <c r="N3312" s="313">
        <v>0</v>
      </c>
      <c r="O3312" s="313"/>
      <c r="P3312" s="313"/>
      <c r="Q3312" s="313"/>
      <c r="R3312" s="313"/>
      <c r="S3312" s="313"/>
      <c r="T3312" s="607"/>
      <c r="U3312" s="607"/>
      <c r="V3312" s="607"/>
      <c r="W3312" s="607"/>
      <c r="X3312" s="607"/>
      <c r="Y3312" s="607"/>
      <c r="Z3312" s="607"/>
      <c r="AA3312" s="607"/>
      <c r="AB3312" s="607"/>
      <c r="AC3312" s="607"/>
      <c r="AD3312" s="607"/>
      <c r="AE3312" s="2006"/>
      <c r="AF3312" s="607"/>
      <c r="AG3312" s="3011"/>
      <c r="AH3312" s="607"/>
      <c r="AI3312" s="607"/>
      <c r="AJ3312" s="607"/>
      <c r="AK3312" s="607"/>
      <c r="AL3312" s="2010"/>
      <c r="AM3312" s="3547"/>
      <c r="AN3312" s="3829">
        <f t="shared" ref="AN3312" si="3698">AN3313</f>
        <v>0</v>
      </c>
      <c r="AO3312" s="2006"/>
      <c r="AP3312" s="56"/>
      <c r="AQ3312" s="4292"/>
    </row>
    <row r="3313" spans="1:43" x14ac:dyDescent="0.25">
      <c r="A3313" s="47">
        <v>1</v>
      </c>
      <c r="B3313" s="1829" t="s">
        <v>306</v>
      </c>
      <c r="C3313" s="2282"/>
      <c r="D3313" s="442"/>
      <c r="E3313" s="3259">
        <v>8800</v>
      </c>
      <c r="F3313" s="3259">
        <v>0</v>
      </c>
      <c r="G3313" s="69">
        <f>ROUND(E3313/12*$B$4,0)</f>
        <v>7333</v>
      </c>
      <c r="H3313" s="148">
        <v>4162</v>
      </c>
      <c r="I3313" s="148">
        <f>H3313/G3313*100</f>
        <v>56.757125323878356</v>
      </c>
      <c r="J3313" s="3370"/>
      <c r="K3313" s="311"/>
      <c r="L3313" s="311"/>
      <c r="M3313" s="313"/>
      <c r="N3313" s="313">
        <v>0</v>
      </c>
      <c r="O3313" s="313"/>
      <c r="P3313" s="313"/>
      <c r="Q3313" s="313"/>
      <c r="R3313" s="313"/>
      <c r="S3313" s="313"/>
      <c r="T3313" s="607"/>
      <c r="U3313" s="607"/>
      <c r="V3313" s="607"/>
      <c r="W3313" s="607"/>
      <c r="X3313" s="607"/>
      <c r="Y3313" s="607"/>
      <c r="Z3313" s="607"/>
      <c r="AA3313" s="607"/>
      <c r="AB3313" s="607"/>
      <c r="AC3313" s="607"/>
      <c r="AD3313" s="607"/>
      <c r="AE3313" s="2006"/>
      <c r="AF3313" s="607"/>
      <c r="AG3313" s="3011"/>
      <c r="AH3313" s="607"/>
      <c r="AI3313" s="607"/>
      <c r="AJ3313" s="607"/>
      <c r="AK3313" s="607"/>
      <c r="AL3313" s="2010"/>
      <c r="AM3313" s="3547"/>
      <c r="AN3313" s="3829"/>
      <c r="AO3313" s="2006"/>
      <c r="AP3313" s="56"/>
      <c r="AQ3313" s="4292"/>
    </row>
    <row r="3314" spans="1:43" ht="30" x14ac:dyDescent="0.25">
      <c r="A3314" s="47">
        <v>1</v>
      </c>
      <c r="B3314" s="1829" t="s">
        <v>307</v>
      </c>
      <c r="C3314" s="2282"/>
      <c r="D3314" s="442"/>
      <c r="E3314" s="1847"/>
      <c r="F3314" s="1847">
        <v>0</v>
      </c>
      <c r="G3314" s="69"/>
      <c r="H3314" s="93"/>
      <c r="I3314" s="93"/>
      <c r="J3314" s="3369"/>
      <c r="K3314" s="311"/>
      <c r="L3314" s="311"/>
      <c r="M3314" s="313"/>
      <c r="N3314" s="313">
        <v>0</v>
      </c>
      <c r="O3314" s="313"/>
      <c r="P3314" s="313"/>
      <c r="Q3314" s="313"/>
      <c r="R3314" s="313"/>
      <c r="S3314" s="313"/>
      <c r="T3314" s="607"/>
      <c r="U3314" s="607"/>
      <c r="V3314" s="607"/>
      <c r="W3314" s="607"/>
      <c r="X3314" s="607"/>
      <c r="Y3314" s="607"/>
      <c r="Z3314" s="607"/>
      <c r="AA3314" s="607"/>
      <c r="AB3314" s="607"/>
      <c r="AC3314" s="607"/>
      <c r="AD3314" s="607"/>
      <c r="AE3314" s="2006"/>
      <c r="AF3314" s="607"/>
      <c r="AG3314" s="3011"/>
      <c r="AH3314" s="607"/>
      <c r="AI3314" s="607"/>
      <c r="AJ3314" s="607"/>
      <c r="AK3314" s="607"/>
      <c r="AL3314" s="2010"/>
      <c r="AM3314" s="3547"/>
      <c r="AN3314" s="3827"/>
      <c r="AO3314" s="2006"/>
      <c r="AP3314" s="56"/>
      <c r="AQ3314" s="4292"/>
    </row>
    <row r="3315" spans="1:43" ht="75" x14ac:dyDescent="0.25">
      <c r="A3315" s="47">
        <v>1</v>
      </c>
      <c r="B3315" s="1829" t="s">
        <v>308</v>
      </c>
      <c r="C3315" s="2282"/>
      <c r="D3315" s="442"/>
      <c r="E3315" s="1847">
        <v>4290</v>
      </c>
      <c r="F3315" s="1847">
        <v>0</v>
      </c>
      <c r="G3315" s="69">
        <f>ROUND(E3315/12*$B$4,0)</f>
        <v>3575</v>
      </c>
      <c r="H3315" s="148">
        <v>3126</v>
      </c>
      <c r="I3315" s="148">
        <f>H3315/G3315*100</f>
        <v>87.44055944055944</v>
      </c>
      <c r="J3315" s="3370"/>
      <c r="K3315" s="311"/>
      <c r="L3315" s="311"/>
      <c r="M3315" s="313"/>
      <c r="N3315" s="313">
        <v>0</v>
      </c>
      <c r="O3315" s="313"/>
      <c r="P3315" s="313"/>
      <c r="Q3315" s="313"/>
      <c r="R3315" s="313"/>
      <c r="S3315" s="313"/>
      <c r="T3315" s="607"/>
      <c r="U3315" s="607"/>
      <c r="V3315" s="607"/>
      <c r="W3315" s="607"/>
      <c r="X3315" s="607"/>
      <c r="Y3315" s="607"/>
      <c r="Z3315" s="607"/>
      <c r="AA3315" s="607"/>
      <c r="AB3315" s="607"/>
      <c r="AC3315" s="607"/>
      <c r="AD3315" s="607"/>
      <c r="AE3315" s="2006"/>
      <c r="AF3315" s="607"/>
      <c r="AG3315" s="3011"/>
      <c r="AH3315" s="607"/>
      <c r="AI3315" s="607"/>
      <c r="AJ3315" s="607"/>
      <c r="AK3315" s="607"/>
      <c r="AL3315" s="2010"/>
      <c r="AM3315" s="3547"/>
      <c r="AN3315" s="3829"/>
      <c r="AO3315" s="2006"/>
      <c r="AP3315" s="56"/>
      <c r="AQ3315" s="4292"/>
    </row>
    <row r="3316" spans="1:43" ht="60" x14ac:dyDescent="0.25">
      <c r="A3316" s="47">
        <v>1</v>
      </c>
      <c r="B3316" s="1829" t="s">
        <v>323</v>
      </c>
      <c r="C3316" s="2282"/>
      <c r="D3316" s="442"/>
      <c r="E3316" s="1847">
        <v>3240</v>
      </c>
      <c r="F3316" s="1847">
        <v>0</v>
      </c>
      <c r="G3316" s="69">
        <f>ROUND(E3316/12*$B$4,0)</f>
        <v>2700</v>
      </c>
      <c r="H3316" s="148">
        <v>2643</v>
      </c>
      <c r="I3316" s="148">
        <f>H3316/G3316*100</f>
        <v>97.888888888888886</v>
      </c>
      <c r="J3316" s="3370"/>
      <c r="K3316" s="311"/>
      <c r="L3316" s="311"/>
      <c r="M3316" s="313"/>
      <c r="N3316" s="313">
        <v>0</v>
      </c>
      <c r="O3316" s="313"/>
      <c r="P3316" s="313"/>
      <c r="Q3316" s="313"/>
      <c r="R3316" s="313"/>
      <c r="S3316" s="313"/>
      <c r="T3316" s="607"/>
      <c r="U3316" s="607"/>
      <c r="V3316" s="607"/>
      <c r="W3316" s="607"/>
      <c r="X3316" s="607"/>
      <c r="Y3316" s="607"/>
      <c r="Z3316" s="607"/>
      <c r="AA3316" s="607"/>
      <c r="AB3316" s="607"/>
      <c r="AC3316" s="607"/>
      <c r="AD3316" s="607"/>
      <c r="AE3316" s="2006"/>
      <c r="AF3316" s="607"/>
      <c r="AG3316" s="3011"/>
      <c r="AH3316" s="607"/>
      <c r="AI3316" s="607"/>
      <c r="AJ3316" s="607"/>
      <c r="AK3316" s="607"/>
      <c r="AL3316" s="2010"/>
      <c r="AM3316" s="3547"/>
      <c r="AN3316" s="3829"/>
      <c r="AO3316" s="2006"/>
      <c r="AP3316" s="56"/>
      <c r="AQ3316" s="4292"/>
    </row>
    <row r="3317" spans="1:43" ht="30" x14ac:dyDescent="0.25">
      <c r="B3317" s="4" t="s">
        <v>406</v>
      </c>
      <c r="C3317" s="2282"/>
      <c r="D3317" s="442"/>
      <c r="E3317" s="1847">
        <v>964</v>
      </c>
      <c r="F3317" s="1847">
        <v>0</v>
      </c>
      <c r="G3317" s="69">
        <f>ROUND(E3317/12*$B$4,0)</f>
        <v>803</v>
      </c>
      <c r="H3317" s="148">
        <v>798</v>
      </c>
      <c r="I3317" s="148">
        <f>H3317/G3317*100</f>
        <v>99.377334993773346</v>
      </c>
      <c r="J3317" s="3370"/>
      <c r="K3317" s="311"/>
      <c r="L3317" s="311"/>
      <c r="M3317" s="313"/>
      <c r="N3317" s="313">
        <v>0</v>
      </c>
      <c r="O3317" s="313"/>
      <c r="P3317" s="313"/>
      <c r="Q3317" s="313"/>
      <c r="R3317" s="313"/>
      <c r="S3317" s="313"/>
      <c r="T3317" s="607"/>
      <c r="U3317" s="607"/>
      <c r="V3317" s="607"/>
      <c r="W3317" s="607"/>
      <c r="X3317" s="607"/>
      <c r="Y3317" s="607"/>
      <c r="Z3317" s="607"/>
      <c r="AA3317" s="607"/>
      <c r="AB3317" s="607"/>
      <c r="AC3317" s="607"/>
      <c r="AD3317" s="607"/>
      <c r="AE3317" s="2006"/>
      <c r="AF3317" s="607"/>
      <c r="AG3317" s="3011"/>
      <c r="AH3317" s="607"/>
      <c r="AI3317" s="607"/>
      <c r="AJ3317" s="607"/>
      <c r="AK3317" s="607"/>
      <c r="AL3317" s="2010"/>
      <c r="AM3317" s="3547"/>
      <c r="AN3317" s="3829"/>
      <c r="AO3317" s="2006"/>
      <c r="AP3317" s="56"/>
      <c r="AQ3317" s="4292"/>
    </row>
    <row r="3318" spans="1:43" ht="29.25" x14ac:dyDescent="0.25">
      <c r="A3318" s="47">
        <v>1</v>
      </c>
      <c r="B3318" s="1757" t="s">
        <v>135</v>
      </c>
      <c r="C3318" s="2282"/>
      <c r="D3318" s="442"/>
      <c r="E3318" s="1847">
        <f>E3319</f>
        <v>30000</v>
      </c>
      <c r="F3318" s="1847">
        <v>0</v>
      </c>
      <c r="G3318" s="69">
        <f t="shared" ref="G3318" si="3699">G3319</f>
        <v>25000</v>
      </c>
      <c r="H3318" s="148">
        <f t="shared" ref="H3318" si="3700">H3319</f>
        <v>17827</v>
      </c>
      <c r="I3318" s="148">
        <f>H3318/G3318*100</f>
        <v>71.308000000000007</v>
      </c>
      <c r="J3318" s="3370">
        <f t="shared" ref="J3318" si="3701">J3319</f>
        <v>0</v>
      </c>
      <c r="K3318" s="311"/>
      <c r="L3318" s="311"/>
      <c r="M3318" s="313"/>
      <c r="N3318" s="313">
        <v>0</v>
      </c>
      <c r="O3318" s="313"/>
      <c r="P3318" s="313"/>
      <c r="Q3318" s="313"/>
      <c r="R3318" s="313"/>
      <c r="S3318" s="313"/>
      <c r="T3318" s="607"/>
      <c r="U3318" s="607"/>
      <c r="V3318" s="607"/>
      <c r="W3318" s="607"/>
      <c r="X3318" s="607"/>
      <c r="Y3318" s="607"/>
      <c r="Z3318" s="607"/>
      <c r="AA3318" s="607"/>
      <c r="AB3318" s="607"/>
      <c r="AC3318" s="607"/>
      <c r="AD3318" s="607"/>
      <c r="AE3318" s="2006"/>
      <c r="AF3318" s="607"/>
      <c r="AG3318" s="3011"/>
      <c r="AH3318" s="607"/>
      <c r="AI3318" s="607"/>
      <c r="AJ3318" s="607"/>
      <c r="AK3318" s="607"/>
      <c r="AL3318" s="2010"/>
      <c r="AM3318" s="3547"/>
      <c r="AN3318" s="3829">
        <f t="shared" ref="AN3318" si="3702">AN3319</f>
        <v>0</v>
      </c>
      <c r="AO3318" s="2006"/>
      <c r="AP3318" s="56"/>
      <c r="AQ3318" s="4292"/>
    </row>
    <row r="3319" spans="1:43" x14ac:dyDescent="0.25">
      <c r="A3319" s="47">
        <v>1</v>
      </c>
      <c r="B3319" s="1008" t="s">
        <v>247</v>
      </c>
      <c r="C3319" s="2282"/>
      <c r="D3319" s="442"/>
      <c r="E3319" s="1847">
        <v>30000</v>
      </c>
      <c r="F3319" s="1847">
        <v>0</v>
      </c>
      <c r="G3319" s="69">
        <f>ROUND(E3319/12*$B$4,0)</f>
        <v>25000</v>
      </c>
      <c r="H3319" s="148">
        <v>17827</v>
      </c>
      <c r="I3319" s="148">
        <f>H3319/G3319*100</f>
        <v>71.308000000000007</v>
      </c>
      <c r="J3319" s="3370"/>
      <c r="K3319" s="311"/>
      <c r="L3319" s="311"/>
      <c r="M3319" s="313"/>
      <c r="N3319" s="313">
        <v>0</v>
      </c>
      <c r="O3319" s="313"/>
      <c r="P3319" s="313"/>
      <c r="Q3319" s="313"/>
      <c r="R3319" s="313"/>
      <c r="S3319" s="313"/>
      <c r="T3319" s="607"/>
      <c r="U3319" s="607"/>
      <c r="V3319" s="607"/>
      <c r="W3319" s="607"/>
      <c r="X3319" s="607"/>
      <c r="Y3319" s="607"/>
      <c r="Z3319" s="607"/>
      <c r="AA3319" s="607"/>
      <c r="AB3319" s="607"/>
      <c r="AC3319" s="607"/>
      <c r="AD3319" s="607"/>
      <c r="AE3319" s="2006"/>
      <c r="AF3319" s="607"/>
      <c r="AG3319" s="3011"/>
      <c r="AH3319" s="607"/>
      <c r="AI3319" s="607"/>
      <c r="AJ3319" s="607"/>
      <c r="AK3319" s="607"/>
      <c r="AL3319" s="2010"/>
      <c r="AM3319" s="3547"/>
      <c r="AN3319" s="3829"/>
      <c r="AO3319" s="2006"/>
      <c r="AP3319" s="56"/>
      <c r="AQ3319" s="4292"/>
    </row>
    <row r="3320" spans="1:43" x14ac:dyDescent="0.25">
      <c r="A3320" s="47">
        <v>1</v>
      </c>
      <c r="B3320" s="1008" t="s">
        <v>310</v>
      </c>
      <c r="C3320" s="2282"/>
      <c r="D3320" s="442"/>
      <c r="E3320" s="1847"/>
      <c r="F3320" s="1847">
        <v>0</v>
      </c>
      <c r="G3320" s="69"/>
      <c r="H3320" s="93"/>
      <c r="I3320" s="93"/>
      <c r="J3320" s="3369"/>
      <c r="K3320" s="311"/>
      <c r="L3320" s="311"/>
      <c r="M3320" s="313"/>
      <c r="N3320" s="313">
        <v>0</v>
      </c>
      <c r="O3320" s="313"/>
      <c r="P3320" s="313"/>
      <c r="Q3320" s="313"/>
      <c r="R3320" s="313"/>
      <c r="S3320" s="313"/>
      <c r="T3320" s="607"/>
      <c r="U3320" s="607"/>
      <c r="V3320" s="607"/>
      <c r="W3320" s="607"/>
      <c r="X3320" s="607"/>
      <c r="Y3320" s="607"/>
      <c r="Z3320" s="607"/>
      <c r="AA3320" s="607"/>
      <c r="AB3320" s="607"/>
      <c r="AC3320" s="607"/>
      <c r="AD3320" s="607"/>
      <c r="AE3320" s="2006"/>
      <c r="AF3320" s="607"/>
      <c r="AG3320" s="3011"/>
      <c r="AH3320" s="607"/>
      <c r="AI3320" s="607"/>
      <c r="AJ3320" s="607"/>
      <c r="AK3320" s="607"/>
      <c r="AL3320" s="2010"/>
      <c r="AM3320" s="3547"/>
      <c r="AN3320" s="3827"/>
      <c r="AO3320" s="2006"/>
      <c r="AP3320" s="56"/>
      <c r="AQ3320" s="4292"/>
    </row>
    <row r="3321" spans="1:43" x14ac:dyDescent="0.25">
      <c r="A3321" s="47">
        <v>1</v>
      </c>
      <c r="B3321" s="2442" t="s">
        <v>327</v>
      </c>
      <c r="C3321" s="2282"/>
      <c r="D3321" s="442"/>
      <c r="E3321" s="2615"/>
      <c r="F3321" s="2615">
        <v>0</v>
      </c>
      <c r="G3321" s="69"/>
      <c r="H3321" s="93"/>
      <c r="I3321" s="93"/>
      <c r="J3321" s="3369"/>
      <c r="K3321" s="311"/>
      <c r="L3321" s="311"/>
      <c r="M3321" s="313"/>
      <c r="N3321" s="313">
        <v>0</v>
      </c>
      <c r="O3321" s="313"/>
      <c r="P3321" s="313"/>
      <c r="Q3321" s="313"/>
      <c r="R3321" s="313"/>
      <c r="S3321" s="313"/>
      <c r="T3321" s="607"/>
      <c r="U3321" s="607"/>
      <c r="V3321" s="607"/>
      <c r="W3321" s="607"/>
      <c r="X3321" s="607"/>
      <c r="Y3321" s="607"/>
      <c r="Z3321" s="607"/>
      <c r="AA3321" s="607"/>
      <c r="AB3321" s="607"/>
      <c r="AC3321" s="607"/>
      <c r="AD3321" s="607"/>
      <c r="AE3321" s="2006"/>
      <c r="AF3321" s="607"/>
      <c r="AG3321" s="3011"/>
      <c r="AH3321" s="607"/>
      <c r="AI3321" s="607"/>
      <c r="AJ3321" s="607"/>
      <c r="AK3321" s="607"/>
      <c r="AL3321" s="2010"/>
      <c r="AM3321" s="3547"/>
      <c r="AN3321" s="3827"/>
      <c r="AO3321" s="2006"/>
      <c r="AP3321" s="56"/>
      <c r="AQ3321" s="4292"/>
    </row>
    <row r="3322" spans="1:43" ht="63" x14ac:dyDescent="0.25">
      <c r="A3322" s="47">
        <v>1</v>
      </c>
      <c r="B3322" s="2467" t="s">
        <v>312</v>
      </c>
      <c r="C3322" s="2282"/>
      <c r="D3322" s="442"/>
      <c r="E3322" s="746">
        <f>E3323+E3328</f>
        <v>8388</v>
      </c>
      <c r="F3322" s="746">
        <v>0</v>
      </c>
      <c r="G3322" s="69">
        <f t="shared" ref="G3322" si="3703">G3323+G3328</f>
        <v>6991</v>
      </c>
      <c r="H3322" s="93">
        <f t="shared" ref="H3322" si="3704">H3323+H3328</f>
        <v>5562</v>
      </c>
      <c r="I3322" s="93">
        <f>H3322/G3322*100</f>
        <v>79.559433557430978</v>
      </c>
      <c r="J3322" s="3369">
        <f t="shared" ref="J3322" si="3705">J3323+J3328</f>
        <v>0</v>
      </c>
      <c r="K3322" s="311"/>
      <c r="L3322" s="311"/>
      <c r="M3322" s="313"/>
      <c r="N3322" s="313">
        <v>0</v>
      </c>
      <c r="O3322" s="313"/>
      <c r="P3322" s="313"/>
      <c r="Q3322" s="313"/>
      <c r="R3322" s="313"/>
      <c r="S3322" s="313"/>
      <c r="T3322" s="607"/>
      <c r="U3322" s="607"/>
      <c r="V3322" s="607"/>
      <c r="W3322" s="607"/>
      <c r="X3322" s="607"/>
      <c r="Y3322" s="607"/>
      <c r="Z3322" s="607"/>
      <c r="AA3322" s="607"/>
      <c r="AB3322" s="607"/>
      <c r="AC3322" s="607"/>
      <c r="AD3322" s="607"/>
      <c r="AE3322" s="3298">
        <f t="shared" ref="AE3322" si="3706">T3322/12*$B$4</f>
        <v>0</v>
      </c>
      <c r="AF3322" s="607">
        <f>AL3322-AK3322-AH3322</f>
        <v>0</v>
      </c>
      <c r="AG3322" s="3011"/>
      <c r="AH3322" s="607"/>
      <c r="AI3322" s="607">
        <f>AF3322-AE3322</f>
        <v>0</v>
      </c>
      <c r="AJ3322" s="607"/>
      <c r="AK3322" s="607"/>
      <c r="AL3322" s="2010"/>
      <c r="AM3322" s="3547"/>
      <c r="AN3322" s="3827">
        <f t="shared" ref="AN3322" si="3707">AN3323+AN3328</f>
        <v>0</v>
      </c>
      <c r="AO3322" s="2006"/>
      <c r="AP3322" s="56"/>
      <c r="AQ3322" s="4292"/>
    </row>
    <row r="3323" spans="1:43" ht="30" x14ac:dyDescent="0.25">
      <c r="A3323" s="47">
        <v>1</v>
      </c>
      <c r="B3323" s="2425" t="s">
        <v>313</v>
      </c>
      <c r="C3323" s="2282"/>
      <c r="D3323" s="442"/>
      <c r="E3323" s="746">
        <f>SUM(E3324:E3327)</f>
        <v>2788</v>
      </c>
      <c r="F3323" s="746">
        <v>0</v>
      </c>
      <c r="G3323" s="69">
        <f t="shared" ref="G3323" si="3708">SUM(G3324:G3327)</f>
        <v>2324</v>
      </c>
      <c r="H3323" s="93">
        <f t="shared" ref="H3323" si="3709">SUM(H3324:H3327)</f>
        <v>2316</v>
      </c>
      <c r="I3323" s="93">
        <f>H3323/G3323*100</f>
        <v>99.65576592082617</v>
      </c>
      <c r="J3323" s="3369">
        <f t="shared" ref="J3323" si="3710">SUM(J3324:J3327)</f>
        <v>0</v>
      </c>
      <c r="K3323" s="311"/>
      <c r="L3323" s="311"/>
      <c r="M3323" s="313"/>
      <c r="N3323" s="313">
        <v>0</v>
      </c>
      <c r="O3323" s="313"/>
      <c r="P3323" s="313"/>
      <c r="Q3323" s="313"/>
      <c r="R3323" s="313"/>
      <c r="S3323" s="313"/>
      <c r="T3323" s="607"/>
      <c r="U3323" s="607"/>
      <c r="V3323" s="607"/>
      <c r="W3323" s="607"/>
      <c r="X3323" s="607"/>
      <c r="Y3323" s="607"/>
      <c r="Z3323" s="607"/>
      <c r="AA3323" s="607"/>
      <c r="AB3323" s="607"/>
      <c r="AC3323" s="607"/>
      <c r="AD3323" s="607"/>
      <c r="AE3323" s="2006"/>
      <c r="AF3323" s="607"/>
      <c r="AG3323" s="3011"/>
      <c r="AH3323" s="607"/>
      <c r="AI3323" s="607"/>
      <c r="AJ3323" s="607"/>
      <c r="AK3323" s="607"/>
      <c r="AL3323" s="2010"/>
      <c r="AM3323" s="3547"/>
      <c r="AN3323" s="3827">
        <f t="shared" ref="AN3323" si="3711">SUM(AN3324:AN3327)</f>
        <v>0</v>
      </c>
      <c r="AO3323" s="2006"/>
      <c r="AP3323" s="56"/>
      <c r="AQ3323" s="4292"/>
    </row>
    <row r="3324" spans="1:43" ht="30" x14ac:dyDescent="0.25">
      <c r="A3324" s="47">
        <v>1</v>
      </c>
      <c r="B3324" s="1829" t="s">
        <v>314</v>
      </c>
      <c r="C3324" s="2282"/>
      <c r="D3324" s="442"/>
      <c r="E3324" s="746">
        <v>2707</v>
      </c>
      <c r="F3324" s="746">
        <v>0</v>
      </c>
      <c r="G3324" s="69">
        <f>ROUND(E3324/12*$B$4,0)</f>
        <v>2256</v>
      </c>
      <c r="H3324" s="148">
        <v>2253</v>
      </c>
      <c r="I3324" s="148">
        <f>H3324/G3324*100</f>
        <v>99.86702127659575</v>
      </c>
      <c r="J3324" s="3370"/>
      <c r="K3324" s="311"/>
      <c r="L3324" s="311"/>
      <c r="M3324" s="313"/>
      <c r="N3324" s="313">
        <v>0</v>
      </c>
      <c r="O3324" s="313"/>
      <c r="P3324" s="313"/>
      <c r="Q3324" s="313"/>
      <c r="R3324" s="313"/>
      <c r="S3324" s="313"/>
      <c r="T3324" s="607"/>
      <c r="U3324" s="607"/>
      <c r="V3324" s="607"/>
      <c r="W3324" s="607"/>
      <c r="X3324" s="607"/>
      <c r="Y3324" s="607"/>
      <c r="Z3324" s="607"/>
      <c r="AA3324" s="607"/>
      <c r="AB3324" s="607"/>
      <c r="AC3324" s="607"/>
      <c r="AD3324" s="607"/>
      <c r="AE3324" s="2006"/>
      <c r="AF3324" s="607"/>
      <c r="AG3324" s="3011"/>
      <c r="AH3324" s="607"/>
      <c r="AI3324" s="607"/>
      <c r="AJ3324" s="607"/>
      <c r="AK3324" s="607"/>
      <c r="AL3324" s="2010"/>
      <c r="AM3324" s="3547"/>
      <c r="AN3324" s="3829"/>
      <c r="AO3324" s="2006"/>
      <c r="AP3324" s="56"/>
      <c r="AQ3324" s="4292"/>
    </row>
    <row r="3325" spans="1:43" ht="60" x14ac:dyDescent="0.25">
      <c r="A3325" s="47">
        <v>1</v>
      </c>
      <c r="B3325" s="1829" t="s">
        <v>315</v>
      </c>
      <c r="C3325" s="2282"/>
      <c r="D3325" s="442"/>
      <c r="E3325" s="746"/>
      <c r="F3325" s="746">
        <v>0</v>
      </c>
      <c r="G3325" s="69"/>
      <c r="H3325" s="93"/>
      <c r="I3325" s="93"/>
      <c r="J3325" s="3369"/>
      <c r="K3325" s="311"/>
      <c r="L3325" s="311"/>
      <c r="M3325" s="313"/>
      <c r="N3325" s="313">
        <v>0</v>
      </c>
      <c r="O3325" s="313"/>
      <c r="P3325" s="313"/>
      <c r="Q3325" s="313"/>
      <c r="R3325" s="313"/>
      <c r="S3325" s="313"/>
      <c r="T3325" s="607"/>
      <c r="U3325" s="607"/>
      <c r="V3325" s="607"/>
      <c r="W3325" s="607"/>
      <c r="X3325" s="607"/>
      <c r="Y3325" s="607"/>
      <c r="Z3325" s="607"/>
      <c r="AA3325" s="607"/>
      <c r="AB3325" s="607"/>
      <c r="AC3325" s="607"/>
      <c r="AD3325" s="607"/>
      <c r="AE3325" s="2006"/>
      <c r="AF3325" s="607"/>
      <c r="AG3325" s="3011"/>
      <c r="AH3325" s="607"/>
      <c r="AI3325" s="607"/>
      <c r="AJ3325" s="607"/>
      <c r="AK3325" s="607"/>
      <c r="AL3325" s="2010"/>
      <c r="AM3325" s="3547"/>
      <c r="AN3325" s="3827"/>
      <c r="AO3325" s="2006"/>
      <c r="AP3325" s="56"/>
      <c r="AQ3325" s="4292"/>
    </row>
    <row r="3326" spans="1:43" ht="45" x14ac:dyDescent="0.25">
      <c r="A3326" s="47">
        <v>1</v>
      </c>
      <c r="B3326" s="1829" t="s">
        <v>316</v>
      </c>
      <c r="C3326" s="2282"/>
      <c r="D3326" s="442"/>
      <c r="E3326" s="746"/>
      <c r="F3326" s="746">
        <v>0</v>
      </c>
      <c r="G3326" s="69"/>
      <c r="H3326" s="93"/>
      <c r="I3326" s="93"/>
      <c r="J3326" s="3369"/>
      <c r="K3326" s="311"/>
      <c r="L3326" s="311"/>
      <c r="M3326" s="313"/>
      <c r="N3326" s="313">
        <v>0</v>
      </c>
      <c r="O3326" s="313"/>
      <c r="P3326" s="313"/>
      <c r="Q3326" s="313"/>
      <c r="R3326" s="313"/>
      <c r="S3326" s="313"/>
      <c r="T3326" s="607"/>
      <c r="U3326" s="607"/>
      <c r="V3326" s="607"/>
      <c r="W3326" s="607"/>
      <c r="X3326" s="607"/>
      <c r="Y3326" s="607"/>
      <c r="Z3326" s="607"/>
      <c r="AA3326" s="607"/>
      <c r="AB3326" s="607"/>
      <c r="AC3326" s="607"/>
      <c r="AD3326" s="607"/>
      <c r="AE3326" s="2006"/>
      <c r="AF3326" s="607"/>
      <c r="AG3326" s="3011"/>
      <c r="AH3326" s="607"/>
      <c r="AI3326" s="607"/>
      <c r="AJ3326" s="607"/>
      <c r="AK3326" s="607"/>
      <c r="AL3326" s="2010"/>
      <c r="AM3326" s="3547"/>
      <c r="AN3326" s="3827"/>
      <c r="AO3326" s="2006"/>
      <c r="AP3326" s="56"/>
      <c r="AQ3326" s="4292"/>
    </row>
    <row r="3327" spans="1:43" ht="30" x14ac:dyDescent="0.25">
      <c r="A3327" s="47">
        <v>1</v>
      </c>
      <c r="B3327" s="1829" t="s">
        <v>317</v>
      </c>
      <c r="C3327" s="2282"/>
      <c r="D3327" s="442"/>
      <c r="E3327" s="746">
        <v>81</v>
      </c>
      <c r="F3327" s="746">
        <v>0</v>
      </c>
      <c r="G3327" s="69">
        <f>ROUND(E3327/12*$B$4,0)</f>
        <v>68</v>
      </c>
      <c r="H3327" s="148">
        <v>63</v>
      </c>
      <c r="I3327" s="148">
        <f>H3327/G3327*100</f>
        <v>92.64705882352942</v>
      </c>
      <c r="J3327" s="3370"/>
      <c r="K3327" s="311"/>
      <c r="L3327" s="311"/>
      <c r="M3327" s="313"/>
      <c r="N3327" s="313">
        <v>0</v>
      </c>
      <c r="O3327" s="313"/>
      <c r="P3327" s="313"/>
      <c r="Q3327" s="313"/>
      <c r="R3327" s="313"/>
      <c r="S3327" s="313"/>
      <c r="T3327" s="607"/>
      <c r="U3327" s="607"/>
      <c r="V3327" s="607"/>
      <c r="W3327" s="607"/>
      <c r="X3327" s="607"/>
      <c r="Y3327" s="607"/>
      <c r="Z3327" s="607"/>
      <c r="AA3327" s="607"/>
      <c r="AB3327" s="607"/>
      <c r="AC3327" s="607"/>
      <c r="AD3327" s="607"/>
      <c r="AE3327" s="2006"/>
      <c r="AF3327" s="607"/>
      <c r="AG3327" s="3011"/>
      <c r="AH3327" s="607"/>
      <c r="AI3327" s="607"/>
      <c r="AJ3327" s="607"/>
      <c r="AK3327" s="607"/>
      <c r="AL3327" s="2010"/>
      <c r="AM3327" s="3547"/>
      <c r="AN3327" s="3829"/>
      <c r="AO3327" s="2006"/>
      <c r="AP3327" s="56"/>
      <c r="AQ3327" s="4292"/>
    </row>
    <row r="3328" spans="1:43" ht="60" x14ac:dyDescent="0.25">
      <c r="A3328" s="47">
        <v>1</v>
      </c>
      <c r="B3328" s="2425" t="s">
        <v>318</v>
      </c>
      <c r="C3328" s="2282"/>
      <c r="D3328" s="442"/>
      <c r="E3328" s="746">
        <f>SUM(E3329:E3332)</f>
        <v>5600</v>
      </c>
      <c r="F3328" s="746">
        <v>0</v>
      </c>
      <c r="G3328" s="69">
        <f t="shared" ref="G3328" si="3712">SUM(G3329:G3332)</f>
        <v>4667</v>
      </c>
      <c r="H3328" s="148">
        <f>H3329+H3331+H3332</f>
        <v>3246</v>
      </c>
      <c r="I3328" s="148">
        <f>H3328/G3328*100</f>
        <v>69.552174844653962</v>
      </c>
      <c r="J3328" s="3370">
        <f>J3329+J3331+J3332</f>
        <v>0</v>
      </c>
      <c r="K3328" s="311"/>
      <c r="L3328" s="311"/>
      <c r="M3328" s="313"/>
      <c r="N3328" s="313">
        <v>0</v>
      </c>
      <c r="O3328" s="313"/>
      <c r="P3328" s="313"/>
      <c r="Q3328" s="313"/>
      <c r="R3328" s="313"/>
      <c r="S3328" s="313"/>
      <c r="T3328" s="607"/>
      <c r="U3328" s="607"/>
      <c r="V3328" s="607"/>
      <c r="W3328" s="607"/>
      <c r="X3328" s="607"/>
      <c r="Y3328" s="607"/>
      <c r="Z3328" s="607"/>
      <c r="AA3328" s="607"/>
      <c r="AB3328" s="607"/>
      <c r="AC3328" s="607"/>
      <c r="AD3328" s="607"/>
      <c r="AE3328" s="2006"/>
      <c r="AF3328" s="607"/>
      <c r="AG3328" s="3011"/>
      <c r="AH3328" s="607"/>
      <c r="AI3328" s="607"/>
      <c r="AJ3328" s="607"/>
      <c r="AK3328" s="607"/>
      <c r="AL3328" s="2010"/>
      <c r="AM3328" s="3547"/>
      <c r="AN3328" s="3829">
        <f>AN3329+AN3331+AN3332</f>
        <v>0</v>
      </c>
      <c r="AO3328" s="2006"/>
      <c r="AP3328" s="56"/>
      <c r="AQ3328" s="4292"/>
    </row>
    <row r="3329" spans="1:43" ht="45" x14ac:dyDescent="0.25">
      <c r="A3329" s="47">
        <v>1</v>
      </c>
      <c r="B3329" s="1829" t="s">
        <v>319</v>
      </c>
      <c r="C3329" s="2282"/>
      <c r="D3329" s="442"/>
      <c r="E3329" s="746">
        <v>1100</v>
      </c>
      <c r="F3329" s="746">
        <v>0</v>
      </c>
      <c r="G3329" s="69">
        <f>ROUND(E3329/12*$B$4,0)</f>
        <v>917</v>
      </c>
      <c r="H3329" s="148">
        <v>599</v>
      </c>
      <c r="I3329" s="148">
        <f>H3329/G3329*100</f>
        <v>65.32170119956379</v>
      </c>
      <c r="J3329" s="3370"/>
      <c r="K3329" s="311"/>
      <c r="L3329" s="311"/>
      <c r="M3329" s="313"/>
      <c r="N3329" s="313">
        <v>0</v>
      </c>
      <c r="O3329" s="313"/>
      <c r="P3329" s="313"/>
      <c r="Q3329" s="313"/>
      <c r="R3329" s="313"/>
      <c r="S3329" s="313"/>
      <c r="T3329" s="607"/>
      <c r="U3329" s="607"/>
      <c r="V3329" s="607"/>
      <c r="W3329" s="607"/>
      <c r="X3329" s="607"/>
      <c r="Y3329" s="607"/>
      <c r="Z3329" s="607"/>
      <c r="AA3329" s="607"/>
      <c r="AB3329" s="607"/>
      <c r="AC3329" s="607"/>
      <c r="AD3329" s="607"/>
      <c r="AE3329" s="2006"/>
      <c r="AF3329" s="607"/>
      <c r="AG3329" s="3011"/>
      <c r="AH3329" s="607"/>
      <c r="AI3329" s="607"/>
      <c r="AJ3329" s="607"/>
      <c r="AK3329" s="607"/>
      <c r="AL3329" s="2010"/>
      <c r="AM3329" s="3547"/>
      <c r="AN3329" s="3829"/>
      <c r="AO3329" s="2006"/>
      <c r="AP3329" s="56"/>
      <c r="AQ3329" s="4292"/>
    </row>
    <row r="3330" spans="1:43" ht="30" x14ac:dyDescent="0.25">
      <c r="A3330" s="47">
        <v>1</v>
      </c>
      <c r="B3330" s="1829" t="s">
        <v>352</v>
      </c>
      <c r="C3330" s="2282"/>
      <c r="D3330" s="442"/>
      <c r="E3330" s="746"/>
      <c r="F3330" s="746">
        <v>0</v>
      </c>
      <c r="G3330" s="69"/>
      <c r="H3330" s="148"/>
      <c r="I3330" s="148"/>
      <c r="J3330" s="3370"/>
      <c r="K3330" s="311"/>
      <c r="L3330" s="311"/>
      <c r="M3330" s="313"/>
      <c r="N3330" s="313">
        <v>0</v>
      </c>
      <c r="O3330" s="313"/>
      <c r="P3330" s="313"/>
      <c r="Q3330" s="313"/>
      <c r="R3330" s="313"/>
      <c r="S3330" s="313"/>
      <c r="T3330" s="607"/>
      <c r="U3330" s="607"/>
      <c r="V3330" s="607"/>
      <c r="W3330" s="607"/>
      <c r="X3330" s="607"/>
      <c r="Y3330" s="607"/>
      <c r="Z3330" s="607"/>
      <c r="AA3330" s="607"/>
      <c r="AB3330" s="607"/>
      <c r="AC3330" s="607"/>
      <c r="AD3330" s="607"/>
      <c r="AE3330" s="2006"/>
      <c r="AF3330" s="607"/>
      <c r="AG3330" s="3011"/>
      <c r="AH3330" s="607"/>
      <c r="AI3330" s="607"/>
      <c r="AJ3330" s="607"/>
      <c r="AK3330" s="607"/>
      <c r="AL3330" s="2010"/>
      <c r="AM3330" s="3547"/>
      <c r="AN3330" s="3829"/>
      <c r="AO3330" s="2006"/>
      <c r="AP3330" s="56"/>
      <c r="AQ3330" s="4292"/>
    </row>
    <row r="3331" spans="1:43" ht="75" x14ac:dyDescent="0.25">
      <c r="A3331" s="47">
        <v>1</v>
      </c>
      <c r="B3331" s="1829" t="s">
        <v>320</v>
      </c>
      <c r="C3331" s="2223"/>
      <c r="D3331" s="346"/>
      <c r="E3331" s="613">
        <v>3400</v>
      </c>
      <c r="F3331" s="613">
        <v>0</v>
      </c>
      <c r="G3331" s="69">
        <f>ROUND(E3331/12*$B$4,0)</f>
        <v>2833</v>
      </c>
      <c r="H3331" s="366">
        <v>2011</v>
      </c>
      <c r="I3331" s="364">
        <f>H3331/G3331*100</f>
        <v>70.984821743734557</v>
      </c>
      <c r="J3331" s="3413"/>
      <c r="K3331" s="101"/>
      <c r="L3331" s="101"/>
      <c r="M3331" s="389"/>
      <c r="N3331" s="389">
        <v>0</v>
      </c>
      <c r="O3331" s="389"/>
      <c r="P3331" s="389"/>
      <c r="Q3331" s="389"/>
      <c r="R3331" s="389"/>
      <c r="S3331" s="389"/>
      <c r="T3331" s="607"/>
      <c r="U3331" s="607"/>
      <c r="V3331" s="607"/>
      <c r="W3331" s="607"/>
      <c r="X3331" s="607"/>
      <c r="Y3331" s="607"/>
      <c r="Z3331" s="607"/>
      <c r="AA3331" s="607"/>
      <c r="AB3331" s="607"/>
      <c r="AC3331" s="607"/>
      <c r="AD3331" s="607"/>
      <c r="AE3331" s="2006"/>
      <c r="AF3331" s="607"/>
      <c r="AG3331" s="3011"/>
      <c r="AH3331" s="607"/>
      <c r="AI3331" s="607"/>
      <c r="AJ3331" s="607"/>
      <c r="AK3331" s="607"/>
      <c r="AL3331" s="2010"/>
      <c r="AM3331" s="3547"/>
      <c r="AN3331" s="3916"/>
      <c r="AO3331" s="2006"/>
      <c r="AP3331" s="56"/>
      <c r="AQ3331" s="4292"/>
    </row>
    <row r="3332" spans="1:43" ht="60" x14ac:dyDescent="0.25">
      <c r="A3332" s="47">
        <v>1</v>
      </c>
      <c r="B3332" s="1829" t="s">
        <v>321</v>
      </c>
      <c r="C3332" s="2223"/>
      <c r="D3332" s="346"/>
      <c r="E3332" s="613">
        <v>1100</v>
      </c>
      <c r="F3332" s="613">
        <v>0</v>
      </c>
      <c r="G3332" s="69">
        <f>ROUND(E3332/12*$B$4,0)</f>
        <v>917</v>
      </c>
      <c r="H3332" s="366">
        <v>636</v>
      </c>
      <c r="I3332" s="364">
        <f>H3332/G3332*100</f>
        <v>69.356597600872405</v>
      </c>
      <c r="J3332" s="3413"/>
      <c r="K3332" s="101"/>
      <c r="L3332" s="101"/>
      <c r="M3332" s="389"/>
      <c r="N3332" s="389">
        <v>0</v>
      </c>
      <c r="O3332" s="389"/>
      <c r="P3332" s="389"/>
      <c r="Q3332" s="389"/>
      <c r="R3332" s="389"/>
      <c r="S3332" s="389"/>
      <c r="T3332" s="607"/>
      <c r="U3332" s="607"/>
      <c r="V3332" s="607"/>
      <c r="W3332" s="607"/>
      <c r="X3332" s="607"/>
      <c r="Y3332" s="607"/>
      <c r="Z3332" s="607"/>
      <c r="AA3332" s="607"/>
      <c r="AB3332" s="607"/>
      <c r="AC3332" s="607"/>
      <c r="AD3332" s="607"/>
      <c r="AE3332" s="2006"/>
      <c r="AF3332" s="607"/>
      <c r="AG3332" s="3011"/>
      <c r="AH3332" s="607"/>
      <c r="AI3332" s="607"/>
      <c r="AJ3332" s="607"/>
      <c r="AK3332" s="607"/>
      <c r="AL3332" s="2010"/>
      <c r="AM3332" s="3547"/>
      <c r="AN3332" s="3916"/>
      <c r="AO3332" s="2006"/>
      <c r="AP3332" s="56"/>
      <c r="AQ3332" s="4292"/>
    </row>
    <row r="3333" spans="1:43" ht="72" x14ac:dyDescent="0.25">
      <c r="B3333" s="2507" t="s">
        <v>413</v>
      </c>
      <c r="C3333" s="2223"/>
      <c r="D3333" s="346"/>
      <c r="E3333" s="613">
        <v>5100</v>
      </c>
      <c r="F3333" s="613">
        <v>0</v>
      </c>
      <c r="G3333" s="69">
        <f>ROUND(E3333/12*$B$4,0)</f>
        <v>4250</v>
      </c>
      <c r="H3333" s="366">
        <v>2222</v>
      </c>
      <c r="I3333" s="364">
        <f>H3333/G3333*100</f>
        <v>52.28235294117647</v>
      </c>
      <c r="J3333" s="3413"/>
      <c r="K3333" s="101"/>
      <c r="L3333" s="101"/>
      <c r="M3333" s="389"/>
      <c r="N3333" s="389">
        <v>0</v>
      </c>
      <c r="O3333" s="389"/>
      <c r="P3333" s="389"/>
      <c r="Q3333" s="389"/>
      <c r="R3333" s="389"/>
      <c r="S3333" s="389"/>
      <c r="T3333" s="607"/>
      <c r="U3333" s="607"/>
      <c r="V3333" s="607"/>
      <c r="W3333" s="607"/>
      <c r="X3333" s="607"/>
      <c r="Y3333" s="607"/>
      <c r="Z3333" s="607"/>
      <c r="AA3333" s="607"/>
      <c r="AB3333" s="607"/>
      <c r="AC3333" s="607"/>
      <c r="AD3333" s="607"/>
      <c r="AE3333" s="2006"/>
      <c r="AF3333" s="607"/>
      <c r="AG3333" s="3011"/>
      <c r="AH3333" s="607"/>
      <c r="AI3333" s="607"/>
      <c r="AJ3333" s="607"/>
      <c r="AK3333" s="607"/>
      <c r="AL3333" s="2010"/>
      <c r="AM3333" s="3547"/>
      <c r="AN3333" s="3916"/>
      <c r="AO3333" s="2006"/>
      <c r="AP3333" s="56"/>
      <c r="AQ3333" s="4292"/>
    </row>
    <row r="3334" spans="1:43" x14ac:dyDescent="0.25">
      <c r="B3334" s="2529" t="s">
        <v>213</v>
      </c>
      <c r="C3334" s="2223"/>
      <c r="D3334" s="346"/>
      <c r="E3334" s="613"/>
      <c r="F3334" s="613">
        <v>0</v>
      </c>
      <c r="G3334" s="69">
        <f>ROUND(E3334/12*$B$4,0)</f>
        <v>0</v>
      </c>
      <c r="H3334" s="366"/>
      <c r="I3334" s="364"/>
      <c r="J3334" s="3413"/>
      <c r="K3334" s="101"/>
      <c r="L3334" s="101"/>
      <c r="M3334" s="389"/>
      <c r="N3334" s="389">
        <v>0</v>
      </c>
      <c r="O3334" s="389"/>
      <c r="P3334" s="389"/>
      <c r="Q3334" s="389"/>
      <c r="R3334" s="389"/>
      <c r="S3334" s="389"/>
      <c r="T3334" s="607"/>
      <c r="U3334" s="607"/>
      <c r="V3334" s="607"/>
      <c r="W3334" s="607"/>
      <c r="X3334" s="607"/>
      <c r="Y3334" s="607"/>
      <c r="Z3334" s="607">
        <v>201.79028</v>
      </c>
      <c r="AA3334" s="607">
        <v>201.79028</v>
      </c>
      <c r="AB3334" s="607">
        <v>201.79028</v>
      </c>
      <c r="AC3334" s="607">
        <v>201.79028</v>
      </c>
      <c r="AD3334" s="607">
        <v>201.79028</v>
      </c>
      <c r="AE3334" s="2003">
        <f>AB3334</f>
        <v>201.79028</v>
      </c>
      <c r="AF3334" s="607">
        <f>AL3334-AK3334-AH3334</f>
        <v>78.630570000000233</v>
      </c>
      <c r="AG3334" s="3011"/>
      <c r="AH3334" s="607"/>
      <c r="AI3334" s="607">
        <f>AF3334-AE3334</f>
        <v>-123.15970999999976</v>
      </c>
      <c r="AJ3334" s="607"/>
      <c r="AK3334" s="607">
        <v>0</v>
      </c>
      <c r="AL3334" s="2010">
        <v>78.630570000000233</v>
      </c>
      <c r="AM3334" s="3547"/>
      <c r="AN3334" s="3916"/>
      <c r="AO3334" s="2006"/>
      <c r="AP3334" s="56"/>
      <c r="AQ3334" s="4292"/>
    </row>
    <row r="3335" spans="1:43" ht="29.25" x14ac:dyDescent="0.25">
      <c r="A3335" s="47">
        <v>1</v>
      </c>
      <c r="B3335" s="2507" t="s">
        <v>383</v>
      </c>
      <c r="C3335" s="2223"/>
      <c r="D3335" s="346"/>
      <c r="E3335" s="613">
        <f>E3342+E3343+E3345</f>
        <v>988</v>
      </c>
      <c r="F3335" s="613">
        <v>0</v>
      </c>
      <c r="G3335" s="69">
        <f t="shared" ref="G3335:H3335" si="3713">G3342+G3343+G3345</f>
        <v>879.2</v>
      </c>
      <c r="H3335" s="366">
        <f t="shared" si="3713"/>
        <v>412</v>
      </c>
      <c r="I3335" s="364">
        <f>H3335/G3335*100</f>
        <v>46.86078252957234</v>
      </c>
      <c r="J3335" s="3413"/>
      <c r="K3335" s="101"/>
      <c r="L3335" s="101"/>
      <c r="M3335" s="389"/>
      <c r="N3335" s="389">
        <v>0</v>
      </c>
      <c r="O3335" s="389"/>
      <c r="P3335" s="389"/>
      <c r="Q3335" s="389"/>
      <c r="R3335" s="389"/>
      <c r="S3335" s="389"/>
      <c r="T3335" s="607"/>
      <c r="U3335" s="607"/>
      <c r="V3335" s="607"/>
      <c r="W3335" s="607"/>
      <c r="X3335" s="607"/>
      <c r="Y3335" s="607"/>
      <c r="Z3335" s="607"/>
      <c r="AA3335" s="607"/>
      <c r="AB3335" s="607"/>
      <c r="AC3335" s="607"/>
      <c r="AD3335" s="607"/>
      <c r="AE3335" s="2006"/>
      <c r="AF3335" s="607"/>
      <c r="AG3335" s="3011"/>
      <c r="AH3335" s="607"/>
      <c r="AI3335" s="607"/>
      <c r="AJ3335" s="607"/>
      <c r="AK3335" s="607"/>
      <c r="AL3335" s="2010"/>
      <c r="AM3335" s="3547"/>
      <c r="AN3335" s="3916"/>
      <c r="AO3335" s="2006"/>
      <c r="AP3335" s="56"/>
      <c r="AQ3335" s="4292"/>
    </row>
    <row r="3336" spans="1:43" x14ac:dyDescent="0.25">
      <c r="A3336" s="47">
        <v>1</v>
      </c>
      <c r="B3336" s="4" t="s">
        <v>371</v>
      </c>
      <c r="C3336" s="2223"/>
      <c r="D3336" s="346"/>
      <c r="E3336" s="613"/>
      <c r="F3336" s="613">
        <v>0</v>
      </c>
      <c r="G3336" s="69"/>
      <c r="H3336" s="366"/>
      <c r="I3336" s="364"/>
      <c r="J3336" s="3413"/>
      <c r="K3336" s="101"/>
      <c r="L3336" s="101"/>
      <c r="M3336" s="389"/>
      <c r="N3336" s="389">
        <v>0</v>
      </c>
      <c r="O3336" s="389"/>
      <c r="P3336" s="389"/>
      <c r="Q3336" s="389"/>
      <c r="R3336" s="389"/>
      <c r="S3336" s="389"/>
      <c r="T3336" s="607"/>
      <c r="U3336" s="607"/>
      <c r="V3336" s="607"/>
      <c r="W3336" s="607"/>
      <c r="X3336" s="607"/>
      <c r="Y3336" s="607"/>
      <c r="Z3336" s="607"/>
      <c r="AA3336" s="607"/>
      <c r="AB3336" s="607"/>
      <c r="AC3336" s="607"/>
      <c r="AD3336" s="607"/>
      <c r="AE3336" s="2006"/>
      <c r="AF3336" s="607"/>
      <c r="AG3336" s="3011"/>
      <c r="AH3336" s="607"/>
      <c r="AI3336" s="607"/>
      <c r="AJ3336" s="607"/>
      <c r="AK3336" s="607"/>
      <c r="AL3336" s="2010"/>
      <c r="AM3336" s="3547"/>
      <c r="AN3336" s="3916"/>
      <c r="AO3336" s="2006"/>
      <c r="AP3336" s="56"/>
      <c r="AQ3336" s="4292"/>
    </row>
    <row r="3337" spans="1:43" ht="30" x14ac:dyDescent="0.25">
      <c r="A3337" s="47">
        <v>1</v>
      </c>
      <c r="B3337" s="2530" t="s">
        <v>372</v>
      </c>
      <c r="C3337" s="2223"/>
      <c r="D3337" s="346"/>
      <c r="E3337" s="613"/>
      <c r="F3337" s="613">
        <v>0</v>
      </c>
      <c r="G3337" s="69"/>
      <c r="H3337" s="366"/>
      <c r="I3337" s="364"/>
      <c r="J3337" s="3413"/>
      <c r="K3337" s="101"/>
      <c r="L3337" s="101"/>
      <c r="M3337" s="389"/>
      <c r="N3337" s="389">
        <v>0</v>
      </c>
      <c r="O3337" s="389"/>
      <c r="P3337" s="389"/>
      <c r="Q3337" s="389"/>
      <c r="R3337" s="389"/>
      <c r="S3337" s="389"/>
      <c r="T3337" s="607"/>
      <c r="U3337" s="607"/>
      <c r="V3337" s="607"/>
      <c r="W3337" s="607"/>
      <c r="X3337" s="607"/>
      <c r="Y3337" s="607"/>
      <c r="Z3337" s="607"/>
      <c r="AA3337" s="607"/>
      <c r="AB3337" s="607"/>
      <c r="AC3337" s="607"/>
      <c r="AD3337" s="607"/>
      <c r="AE3337" s="2006"/>
      <c r="AF3337" s="607"/>
      <c r="AG3337" s="3011"/>
      <c r="AH3337" s="607"/>
      <c r="AI3337" s="607"/>
      <c r="AJ3337" s="607"/>
      <c r="AK3337" s="607"/>
      <c r="AL3337" s="2010"/>
      <c r="AM3337" s="3547"/>
      <c r="AN3337" s="3916"/>
      <c r="AO3337" s="2006"/>
      <c r="AP3337" s="56"/>
      <c r="AQ3337" s="4292"/>
    </row>
    <row r="3338" spans="1:43" x14ac:dyDescent="0.25">
      <c r="A3338" s="47">
        <v>1</v>
      </c>
      <c r="B3338" s="4" t="s">
        <v>373</v>
      </c>
      <c r="C3338" s="2223"/>
      <c r="D3338" s="346"/>
      <c r="E3338" s="613"/>
      <c r="F3338" s="613">
        <v>0</v>
      </c>
      <c r="G3338" s="69"/>
      <c r="H3338" s="366"/>
      <c r="I3338" s="364"/>
      <c r="J3338" s="3413"/>
      <c r="K3338" s="101"/>
      <c r="L3338" s="101"/>
      <c r="M3338" s="389"/>
      <c r="N3338" s="389">
        <v>0</v>
      </c>
      <c r="O3338" s="389"/>
      <c r="P3338" s="389"/>
      <c r="Q3338" s="389"/>
      <c r="R3338" s="389"/>
      <c r="S3338" s="389"/>
      <c r="T3338" s="607"/>
      <c r="U3338" s="607"/>
      <c r="V3338" s="607"/>
      <c r="W3338" s="607"/>
      <c r="X3338" s="607"/>
      <c r="Y3338" s="607"/>
      <c r="Z3338" s="607"/>
      <c r="AA3338" s="607"/>
      <c r="AB3338" s="607"/>
      <c r="AC3338" s="607"/>
      <c r="AD3338" s="607"/>
      <c r="AE3338" s="2006"/>
      <c r="AF3338" s="607"/>
      <c r="AG3338" s="3011"/>
      <c r="AH3338" s="607"/>
      <c r="AI3338" s="607"/>
      <c r="AJ3338" s="607"/>
      <c r="AK3338" s="607"/>
      <c r="AL3338" s="2010"/>
      <c r="AM3338" s="3547"/>
      <c r="AN3338" s="3916"/>
      <c r="AO3338" s="2006"/>
      <c r="AP3338" s="56"/>
      <c r="AQ3338" s="4292"/>
    </row>
    <row r="3339" spans="1:43" ht="30" x14ac:dyDescent="0.25">
      <c r="A3339" s="47">
        <v>1</v>
      </c>
      <c r="B3339" s="4" t="s">
        <v>399</v>
      </c>
      <c r="C3339" s="2223"/>
      <c r="D3339" s="346"/>
      <c r="E3339" s="613"/>
      <c r="F3339" s="613">
        <v>0</v>
      </c>
      <c r="G3339" s="69"/>
      <c r="H3339" s="366"/>
      <c r="I3339" s="364"/>
      <c r="J3339" s="3413"/>
      <c r="K3339" s="101"/>
      <c r="L3339" s="101"/>
      <c r="M3339" s="389"/>
      <c r="N3339" s="389">
        <v>0</v>
      </c>
      <c r="O3339" s="389"/>
      <c r="P3339" s="389"/>
      <c r="Q3339" s="389"/>
      <c r="R3339" s="389"/>
      <c r="S3339" s="389"/>
      <c r="T3339" s="607"/>
      <c r="U3339" s="607"/>
      <c r="V3339" s="607"/>
      <c r="W3339" s="607"/>
      <c r="X3339" s="607"/>
      <c r="Y3339" s="607"/>
      <c r="Z3339" s="607"/>
      <c r="AA3339" s="607"/>
      <c r="AB3339" s="607"/>
      <c r="AC3339" s="607"/>
      <c r="AD3339" s="607"/>
      <c r="AE3339" s="2006"/>
      <c r="AF3339" s="607"/>
      <c r="AG3339" s="3011"/>
      <c r="AH3339" s="607"/>
      <c r="AI3339" s="607"/>
      <c r="AJ3339" s="607"/>
      <c r="AK3339" s="607"/>
      <c r="AL3339" s="2010"/>
      <c r="AM3339" s="3547"/>
      <c r="AN3339" s="3916"/>
      <c r="AO3339" s="2006"/>
      <c r="AP3339" s="56"/>
      <c r="AQ3339" s="4292"/>
    </row>
    <row r="3340" spans="1:43" s="201" customFormat="1" ht="75" x14ac:dyDescent="0.25">
      <c r="A3340" s="47">
        <v>1</v>
      </c>
      <c r="B3340" s="4" t="s">
        <v>375</v>
      </c>
      <c r="C3340" s="2349"/>
      <c r="D3340" s="346"/>
      <c r="E3340" s="613"/>
      <c r="F3340" s="613">
        <v>0</v>
      </c>
      <c r="G3340" s="69"/>
      <c r="H3340" s="366"/>
      <c r="I3340" s="364"/>
      <c r="J3340" s="3413"/>
      <c r="K3340" s="101"/>
      <c r="L3340" s="101"/>
      <c r="M3340" s="389"/>
      <c r="N3340" s="389">
        <v>0</v>
      </c>
      <c r="O3340" s="389"/>
      <c r="P3340" s="389"/>
      <c r="Q3340" s="389"/>
      <c r="R3340" s="389"/>
      <c r="S3340" s="389"/>
      <c r="T3340" s="607"/>
      <c r="U3340" s="607"/>
      <c r="V3340" s="607"/>
      <c r="W3340" s="607"/>
      <c r="X3340" s="607"/>
      <c r="Y3340" s="607"/>
      <c r="Z3340" s="607"/>
      <c r="AA3340" s="607"/>
      <c r="AB3340" s="607"/>
      <c r="AC3340" s="607"/>
      <c r="AD3340" s="607"/>
      <c r="AE3340" s="3302"/>
      <c r="AF3340" s="607"/>
      <c r="AG3340" s="3011"/>
      <c r="AH3340" s="607"/>
      <c r="AI3340" s="607"/>
      <c r="AJ3340" s="607"/>
      <c r="AK3340" s="607"/>
      <c r="AL3340" s="2010"/>
      <c r="AM3340" s="3547"/>
      <c r="AN3340" s="3916"/>
      <c r="AO3340" s="2006"/>
      <c r="AP3340" s="56"/>
      <c r="AQ3340" s="4292"/>
    </row>
    <row r="3341" spans="1:43" ht="45" x14ac:dyDescent="0.25">
      <c r="A3341" s="47">
        <v>1</v>
      </c>
      <c r="B3341" s="2531" t="s">
        <v>376</v>
      </c>
      <c r="C3341" s="382"/>
      <c r="D3341" s="430"/>
      <c r="E3341" s="613"/>
      <c r="F3341" s="613">
        <v>0</v>
      </c>
      <c r="G3341" s="329"/>
      <c r="H3341" s="329"/>
      <c r="I3341" s="364"/>
      <c r="J3341" s="3413"/>
      <c r="K3341" s="101"/>
      <c r="L3341" s="101"/>
      <c r="M3341" s="389"/>
      <c r="N3341" s="389">
        <v>0</v>
      </c>
      <c r="O3341" s="389"/>
      <c r="P3341" s="389"/>
      <c r="Q3341" s="389"/>
      <c r="R3341" s="389"/>
      <c r="S3341" s="389"/>
      <c r="T3341" s="607"/>
      <c r="U3341" s="607"/>
      <c r="V3341" s="607"/>
      <c r="W3341" s="607"/>
      <c r="X3341" s="607"/>
      <c r="Y3341" s="607"/>
      <c r="Z3341" s="607"/>
      <c r="AA3341" s="607"/>
      <c r="AB3341" s="607"/>
      <c r="AC3341" s="607"/>
      <c r="AD3341" s="607"/>
      <c r="AE3341" s="2006">
        <f>T3341/12*$B$4</f>
        <v>0</v>
      </c>
      <c r="AF3341" s="607">
        <f>AL3341-AK3341</f>
        <v>0</v>
      </c>
      <c r="AG3341" s="3011"/>
      <c r="AH3341" s="607"/>
      <c r="AI3341" s="607">
        <f>AF3341-AE3341</f>
        <v>0</v>
      </c>
      <c r="AJ3341" s="607"/>
      <c r="AK3341" s="607"/>
      <c r="AL3341" s="2010"/>
      <c r="AM3341" s="3547"/>
      <c r="AN3341" s="3904"/>
      <c r="AO3341" s="2006"/>
      <c r="AP3341" s="56"/>
      <c r="AQ3341" s="4292"/>
    </row>
    <row r="3342" spans="1:43" ht="45" x14ac:dyDescent="0.25">
      <c r="B3342" s="2531" t="s">
        <v>466</v>
      </c>
      <c r="C3342" s="382"/>
      <c r="D3342" s="430"/>
      <c r="E3342" s="613">
        <v>716</v>
      </c>
      <c r="F3342" s="613">
        <v>0</v>
      </c>
      <c r="G3342" s="4307">
        <f>E3342</f>
        <v>716</v>
      </c>
      <c r="H3342" s="329">
        <v>279</v>
      </c>
      <c r="I3342" s="364">
        <f>H3342/G3342*100</f>
        <v>38.966480446927378</v>
      </c>
      <c r="J3342" s="3413"/>
      <c r="K3342" s="101"/>
      <c r="L3342" s="101"/>
      <c r="M3342" s="389"/>
      <c r="N3342" s="389">
        <v>0</v>
      </c>
      <c r="O3342" s="389"/>
      <c r="P3342" s="389"/>
      <c r="Q3342" s="389"/>
      <c r="R3342" s="389"/>
      <c r="S3342" s="389"/>
      <c r="T3342" s="607"/>
      <c r="U3342" s="607"/>
      <c r="V3342" s="607"/>
      <c r="W3342" s="607"/>
      <c r="X3342" s="607"/>
      <c r="Y3342" s="607"/>
      <c r="Z3342" s="607"/>
      <c r="AA3342" s="607"/>
      <c r="AB3342" s="607"/>
      <c r="AC3342" s="607"/>
      <c r="AD3342" s="607"/>
      <c r="AE3342" s="2071"/>
      <c r="AF3342" s="607"/>
      <c r="AG3342" s="3011"/>
      <c r="AH3342" s="607"/>
      <c r="AI3342" s="607"/>
      <c r="AJ3342" s="607"/>
      <c r="AK3342" s="607"/>
      <c r="AL3342" s="2010"/>
      <c r="AM3342" s="3547"/>
      <c r="AN3342" s="3904"/>
      <c r="AO3342" s="2006"/>
      <c r="AP3342" s="56"/>
      <c r="AQ3342" s="4292"/>
    </row>
    <row r="3343" spans="1:43" ht="42.75" x14ac:dyDescent="0.25">
      <c r="B3343" s="4338" t="s">
        <v>580</v>
      </c>
      <c r="C3343" s="382"/>
      <c r="D3343" s="430"/>
      <c r="E3343" s="613">
        <f>E3344</f>
        <v>272</v>
      </c>
      <c r="F3343" s="613"/>
      <c r="G3343" s="2475">
        <f t="shared" ref="G3343:H3343" si="3714">G3344</f>
        <v>163.19999999999999</v>
      </c>
      <c r="H3343" s="2475">
        <f t="shared" si="3714"/>
        <v>133</v>
      </c>
      <c r="I3343" s="364">
        <f t="shared" ref="I3343:I3344" si="3715">H3343/G3343*100</f>
        <v>81.495098039215691</v>
      </c>
      <c r="J3343" s="3413"/>
      <c r="K3343" s="101"/>
      <c r="L3343" s="101"/>
      <c r="M3343" s="389"/>
      <c r="N3343" s="389"/>
      <c r="O3343" s="389"/>
      <c r="P3343" s="389"/>
      <c r="Q3343" s="389"/>
      <c r="R3343" s="389"/>
      <c r="S3343" s="389"/>
      <c r="T3343" s="607"/>
      <c r="U3343" s="607"/>
      <c r="V3343" s="607"/>
      <c r="W3343" s="607"/>
      <c r="X3343" s="607"/>
      <c r="Y3343" s="607"/>
      <c r="Z3343" s="607"/>
      <c r="AA3343" s="607"/>
      <c r="AB3343" s="607">
        <v>276.46080000000001</v>
      </c>
      <c r="AC3343" s="607">
        <v>276.46080000000001</v>
      </c>
      <c r="AD3343" s="607">
        <v>276.46080000000001</v>
      </c>
      <c r="AE3343" s="3298">
        <f>T3343/12*$B$4+(U3343-T3343)/11*9+(V3343-U3343)/10*8+(W3343-V3343)/9*7+(X3343-W3343)/8*6+(Y3343-X3343)/7*5+(Z3343-Y3343)/6*4+(AA3343-Z3343)+(AB3343-AA3343)/5*3+(AC3343-AB3343)/4*2+(AD3343-AC3343)/3*1</f>
        <v>165.87648000000002</v>
      </c>
      <c r="AF3343" s="607">
        <f>AL3343-AK3343-AH3343</f>
        <v>135.18120000000002</v>
      </c>
      <c r="AG3343" s="3011"/>
      <c r="AH3343" s="607"/>
      <c r="AI3343" s="607">
        <f>AF3343-AE3343</f>
        <v>-30.695279999999997</v>
      </c>
      <c r="AJ3343" s="607"/>
      <c r="AK3343" s="607">
        <v>0</v>
      </c>
      <c r="AL3343" s="2010">
        <v>135.18120000000002</v>
      </c>
      <c r="AM3343" s="3547"/>
      <c r="AN3343" s="3904"/>
      <c r="AO3343" s="2006"/>
      <c r="AP3343" s="56"/>
      <c r="AQ3343" s="4292"/>
    </row>
    <row r="3344" spans="1:43" x14ac:dyDescent="0.25">
      <c r="B3344" s="2531" t="s">
        <v>581</v>
      </c>
      <c r="C3344" s="382"/>
      <c r="D3344" s="430"/>
      <c r="E3344" s="613">
        <v>272</v>
      </c>
      <c r="F3344" s="613"/>
      <c r="G3344" s="4307">
        <f>E3344/5*3</f>
        <v>163.19999999999999</v>
      </c>
      <c r="H3344" s="329">
        <v>133</v>
      </c>
      <c r="I3344" s="364">
        <f t="shared" si="3715"/>
        <v>81.495098039215691</v>
      </c>
      <c r="J3344" s="3413"/>
      <c r="K3344" s="101"/>
      <c r="L3344" s="101"/>
      <c r="M3344" s="389"/>
      <c r="N3344" s="389"/>
      <c r="O3344" s="389"/>
      <c r="P3344" s="389"/>
      <c r="Q3344" s="389"/>
      <c r="R3344" s="389"/>
      <c r="S3344" s="389"/>
      <c r="T3344" s="607"/>
      <c r="U3344" s="607"/>
      <c r="V3344" s="607"/>
      <c r="W3344" s="607"/>
      <c r="X3344" s="607"/>
      <c r="Y3344" s="607"/>
      <c r="Z3344" s="607"/>
      <c r="AA3344" s="607"/>
      <c r="AB3344" s="607"/>
      <c r="AC3344" s="607"/>
      <c r="AD3344" s="607"/>
      <c r="AE3344" s="2071"/>
      <c r="AF3344" s="607"/>
      <c r="AG3344" s="3011"/>
      <c r="AH3344" s="607"/>
      <c r="AI3344" s="607"/>
      <c r="AJ3344" s="607"/>
      <c r="AK3344" s="607"/>
      <c r="AL3344" s="2010"/>
      <c r="AM3344" s="3547"/>
      <c r="AN3344" s="3904"/>
      <c r="AO3344" s="2006"/>
      <c r="AP3344" s="56"/>
      <c r="AQ3344" s="4292"/>
    </row>
    <row r="3345" spans="1:43" ht="42.75" x14ac:dyDescent="0.25">
      <c r="B3345" s="4338" t="s">
        <v>582</v>
      </c>
      <c r="C3345" s="382"/>
      <c r="D3345" s="430"/>
      <c r="E3345" s="613"/>
      <c r="F3345" s="613"/>
      <c r="G3345" s="4307"/>
      <c r="H3345" s="329"/>
      <c r="I3345" s="364"/>
      <c r="J3345" s="3413"/>
      <c r="K3345" s="101"/>
      <c r="L3345" s="101"/>
      <c r="M3345" s="389"/>
      <c r="N3345" s="389"/>
      <c r="O3345" s="389"/>
      <c r="P3345" s="389"/>
      <c r="Q3345" s="389"/>
      <c r="R3345" s="389"/>
      <c r="S3345" s="389"/>
      <c r="T3345" s="607"/>
      <c r="U3345" s="607"/>
      <c r="V3345" s="607"/>
      <c r="W3345" s="607"/>
      <c r="X3345" s="607"/>
      <c r="Y3345" s="607"/>
      <c r="Z3345" s="607"/>
      <c r="AA3345" s="607"/>
      <c r="AB3345" s="607"/>
      <c r="AC3345" s="607"/>
      <c r="AD3345" s="607"/>
      <c r="AE3345" s="2071"/>
      <c r="AF3345" s="607"/>
      <c r="AG3345" s="3011"/>
      <c r="AH3345" s="607"/>
      <c r="AI3345" s="607"/>
      <c r="AJ3345" s="607"/>
      <c r="AK3345" s="607"/>
      <c r="AL3345" s="2010"/>
      <c r="AM3345" s="3547"/>
      <c r="AN3345" s="3904"/>
      <c r="AO3345" s="2006"/>
      <c r="AP3345" s="56"/>
      <c r="AQ3345" s="4292"/>
    </row>
    <row r="3346" spans="1:43" ht="29.25" x14ac:dyDescent="0.25">
      <c r="A3346" s="47">
        <v>1</v>
      </c>
      <c r="B3346" s="2507" t="s">
        <v>384</v>
      </c>
      <c r="C3346" s="2282"/>
      <c r="D3346" s="346"/>
      <c r="E3346" s="613"/>
      <c r="F3346" s="613">
        <v>0</v>
      </c>
      <c r="G3346" s="69"/>
      <c r="H3346" s="366"/>
      <c r="I3346" s="364"/>
      <c r="J3346" s="3413"/>
      <c r="K3346" s="101"/>
      <c r="L3346" s="101"/>
      <c r="M3346" s="389"/>
      <c r="N3346" s="389">
        <v>0</v>
      </c>
      <c r="O3346" s="389"/>
      <c r="P3346" s="389"/>
      <c r="Q3346" s="389"/>
      <c r="R3346" s="389"/>
      <c r="S3346" s="389"/>
      <c r="T3346" s="607"/>
      <c r="U3346" s="607"/>
      <c r="V3346" s="607"/>
      <c r="W3346" s="607"/>
      <c r="X3346" s="607"/>
      <c r="Y3346" s="607"/>
      <c r="Z3346" s="607"/>
      <c r="AA3346" s="607"/>
      <c r="AB3346" s="607"/>
      <c r="AC3346" s="607"/>
      <c r="AD3346" s="607"/>
      <c r="AE3346" s="2071"/>
      <c r="AF3346" s="607"/>
      <c r="AG3346" s="3011"/>
      <c r="AH3346" s="607"/>
      <c r="AI3346" s="607"/>
      <c r="AJ3346" s="607"/>
      <c r="AK3346" s="607"/>
      <c r="AL3346" s="2010"/>
      <c r="AM3346" s="3547"/>
      <c r="AN3346" s="3916"/>
      <c r="AO3346" s="2006"/>
      <c r="AP3346" s="56"/>
      <c r="AQ3346" s="4292"/>
    </row>
    <row r="3347" spans="1:43" x14ac:dyDescent="0.25">
      <c r="A3347" s="47">
        <v>1</v>
      </c>
      <c r="B3347" s="2507" t="s">
        <v>400</v>
      </c>
      <c r="C3347" s="2223"/>
      <c r="D3347" s="346"/>
      <c r="E3347" s="613"/>
      <c r="F3347" s="613">
        <v>0</v>
      </c>
      <c r="G3347" s="366"/>
      <c r="H3347" s="366"/>
      <c r="I3347" s="364"/>
      <c r="J3347" s="3413"/>
      <c r="K3347" s="101"/>
      <c r="L3347" s="101"/>
      <c r="M3347" s="389"/>
      <c r="N3347" s="389">
        <v>0</v>
      </c>
      <c r="O3347" s="389"/>
      <c r="P3347" s="389"/>
      <c r="Q3347" s="389"/>
      <c r="R3347" s="389"/>
      <c r="S3347" s="389"/>
      <c r="T3347" s="607"/>
      <c r="U3347" s="607"/>
      <c r="V3347" s="607"/>
      <c r="W3347" s="607"/>
      <c r="X3347" s="607"/>
      <c r="Y3347" s="607"/>
      <c r="Z3347" s="607"/>
      <c r="AA3347" s="607"/>
      <c r="AB3347" s="607"/>
      <c r="AC3347" s="607"/>
      <c r="AD3347" s="607"/>
      <c r="AE3347" s="2006"/>
      <c r="AF3347" s="607"/>
      <c r="AG3347" s="3011"/>
      <c r="AH3347" s="607"/>
      <c r="AI3347" s="607"/>
      <c r="AJ3347" s="607"/>
      <c r="AK3347" s="607"/>
      <c r="AL3347" s="2010"/>
      <c r="AM3347" s="3547"/>
      <c r="AN3347" s="3916"/>
      <c r="AO3347" s="2006"/>
      <c r="AP3347" s="56"/>
      <c r="AQ3347" s="4292"/>
    </row>
    <row r="3348" spans="1:43" x14ac:dyDescent="0.25">
      <c r="A3348" s="47">
        <v>1</v>
      </c>
      <c r="B3348" s="4" t="s">
        <v>401</v>
      </c>
      <c r="C3348" s="2223"/>
      <c r="D3348" s="346"/>
      <c r="E3348" s="613"/>
      <c r="F3348" s="613">
        <v>0</v>
      </c>
      <c r="G3348" s="69"/>
      <c r="H3348" s="366"/>
      <c r="I3348" s="364"/>
      <c r="J3348" s="3413"/>
      <c r="K3348" s="101"/>
      <c r="L3348" s="101"/>
      <c r="M3348" s="389"/>
      <c r="N3348" s="389">
        <v>0</v>
      </c>
      <c r="O3348" s="389"/>
      <c r="P3348" s="389"/>
      <c r="Q3348" s="389"/>
      <c r="R3348" s="389"/>
      <c r="S3348" s="389"/>
      <c r="T3348" s="607"/>
      <c r="U3348" s="607"/>
      <c r="V3348" s="607"/>
      <c r="W3348" s="607"/>
      <c r="X3348" s="607"/>
      <c r="Y3348" s="607"/>
      <c r="Z3348" s="607"/>
      <c r="AA3348" s="607"/>
      <c r="AB3348" s="607"/>
      <c r="AC3348" s="607"/>
      <c r="AD3348" s="607"/>
      <c r="AE3348" s="2006"/>
      <c r="AF3348" s="607"/>
      <c r="AG3348" s="3011"/>
      <c r="AH3348" s="607"/>
      <c r="AI3348" s="607"/>
      <c r="AJ3348" s="607"/>
      <c r="AK3348" s="607"/>
      <c r="AL3348" s="2010"/>
      <c r="AM3348" s="3547"/>
      <c r="AN3348" s="3916"/>
      <c r="AO3348" s="2006"/>
      <c r="AP3348" s="56"/>
      <c r="AQ3348" s="4292"/>
    </row>
    <row r="3349" spans="1:43" x14ac:dyDescent="0.25">
      <c r="A3349" s="47">
        <v>1</v>
      </c>
      <c r="B3349" s="2532" t="s">
        <v>402</v>
      </c>
      <c r="C3349" s="2223"/>
      <c r="D3349" s="346"/>
      <c r="E3349" s="613"/>
      <c r="F3349" s="613">
        <v>0</v>
      </c>
      <c r="G3349" s="366"/>
      <c r="H3349" s="366"/>
      <c r="I3349" s="364"/>
      <c r="J3349" s="3413"/>
      <c r="K3349" s="101"/>
      <c r="L3349" s="101"/>
      <c r="M3349" s="389"/>
      <c r="N3349" s="389">
        <v>0</v>
      </c>
      <c r="O3349" s="389"/>
      <c r="P3349" s="389"/>
      <c r="Q3349" s="389"/>
      <c r="R3349" s="389"/>
      <c r="S3349" s="389"/>
      <c r="T3349" s="607"/>
      <c r="U3349" s="607"/>
      <c r="V3349" s="607"/>
      <c r="W3349" s="607"/>
      <c r="X3349" s="607"/>
      <c r="Y3349" s="607"/>
      <c r="Z3349" s="607"/>
      <c r="AA3349" s="607"/>
      <c r="AB3349" s="607"/>
      <c r="AC3349" s="607"/>
      <c r="AD3349" s="607"/>
      <c r="AE3349" s="2006"/>
      <c r="AF3349" s="607"/>
      <c r="AG3349" s="3011"/>
      <c r="AH3349" s="607"/>
      <c r="AI3349" s="607"/>
      <c r="AJ3349" s="607"/>
      <c r="AK3349" s="607"/>
      <c r="AL3349" s="2010"/>
      <c r="AM3349" s="3547"/>
      <c r="AN3349" s="3916"/>
      <c r="AO3349" s="2006"/>
      <c r="AP3349" s="56"/>
      <c r="AQ3349" s="4292"/>
    </row>
    <row r="3350" spans="1:43" ht="43.5" x14ac:dyDescent="0.25">
      <c r="A3350" s="47">
        <v>1</v>
      </c>
      <c r="B3350" s="2507" t="s">
        <v>377</v>
      </c>
      <c r="C3350" s="2223"/>
      <c r="D3350" s="346"/>
      <c r="E3350" s="613">
        <v>2900</v>
      </c>
      <c r="F3350" s="613">
        <v>0</v>
      </c>
      <c r="G3350" s="69">
        <f>ROUND(E3350/12*$B$4,0)</f>
        <v>2417</v>
      </c>
      <c r="H3350" s="366">
        <v>2666</v>
      </c>
      <c r="I3350" s="364">
        <f>H3350/G3350*100</f>
        <v>110.30202730657841</v>
      </c>
      <c r="J3350" s="3413"/>
      <c r="K3350" s="101"/>
      <c r="L3350" s="101"/>
      <c r="M3350" s="389"/>
      <c r="N3350" s="389">
        <v>0</v>
      </c>
      <c r="O3350" s="389"/>
      <c r="P3350" s="389"/>
      <c r="Q3350" s="389"/>
      <c r="R3350" s="389"/>
      <c r="S3350" s="389"/>
      <c r="T3350" s="607"/>
      <c r="U3350" s="607"/>
      <c r="V3350" s="607"/>
      <c r="W3350" s="607"/>
      <c r="X3350" s="607"/>
      <c r="Y3350" s="607"/>
      <c r="Z3350" s="607"/>
      <c r="AA3350" s="607"/>
      <c r="AB3350" s="607"/>
      <c r="AC3350" s="607"/>
      <c r="AD3350" s="607"/>
      <c r="AE3350" s="2006"/>
      <c r="AF3350" s="607"/>
      <c r="AG3350" s="3011"/>
      <c r="AH3350" s="607"/>
      <c r="AI3350" s="607"/>
      <c r="AJ3350" s="607"/>
      <c r="AK3350" s="607"/>
      <c r="AL3350" s="2010"/>
      <c r="AM3350" s="3547"/>
      <c r="AN3350" s="3916"/>
      <c r="AO3350" s="2006"/>
      <c r="AP3350" s="56"/>
      <c r="AQ3350" s="4292"/>
    </row>
    <row r="3351" spans="1:43" ht="30" x14ac:dyDescent="0.25">
      <c r="A3351" s="47">
        <v>1</v>
      </c>
      <c r="B3351" s="2501" t="s">
        <v>208</v>
      </c>
      <c r="C3351" s="2223"/>
      <c r="D3351" s="346"/>
      <c r="E3351" s="613"/>
      <c r="F3351" s="613">
        <v>0</v>
      </c>
      <c r="G3351" s="69"/>
      <c r="H3351" s="366"/>
      <c r="I3351" s="364"/>
      <c r="J3351" s="3413"/>
      <c r="K3351" s="101"/>
      <c r="L3351" s="101"/>
      <c r="M3351" s="389"/>
      <c r="N3351" s="389">
        <v>0</v>
      </c>
      <c r="O3351" s="389"/>
      <c r="P3351" s="389"/>
      <c r="Q3351" s="389"/>
      <c r="R3351" s="389"/>
      <c r="S3351" s="389"/>
      <c r="T3351" s="607"/>
      <c r="U3351" s="607"/>
      <c r="V3351" s="607"/>
      <c r="W3351" s="607"/>
      <c r="X3351" s="607"/>
      <c r="Y3351" s="607"/>
      <c r="Z3351" s="607"/>
      <c r="AA3351" s="607"/>
      <c r="AB3351" s="607"/>
      <c r="AC3351" s="607"/>
      <c r="AD3351" s="607"/>
      <c r="AE3351" s="2006"/>
      <c r="AF3351" s="607"/>
      <c r="AG3351" s="3011"/>
      <c r="AH3351" s="607"/>
      <c r="AI3351" s="607"/>
      <c r="AJ3351" s="607"/>
      <c r="AK3351" s="607"/>
      <c r="AL3351" s="2010"/>
      <c r="AM3351" s="3547"/>
      <c r="AN3351" s="3916"/>
      <c r="AO3351" s="2006"/>
      <c r="AP3351" s="56"/>
      <c r="AQ3351" s="4292"/>
    </row>
    <row r="3352" spans="1:43" ht="86.25" x14ac:dyDescent="0.25">
      <c r="A3352" s="47">
        <v>1</v>
      </c>
      <c r="B3352" s="2507" t="s">
        <v>385</v>
      </c>
      <c r="C3352" s="2223"/>
      <c r="D3352" s="346"/>
      <c r="E3352" s="613"/>
      <c r="F3352" s="613">
        <v>0</v>
      </c>
      <c r="G3352" s="69"/>
      <c r="H3352" s="366"/>
      <c r="I3352" s="364"/>
      <c r="J3352" s="3413"/>
      <c r="K3352" s="101"/>
      <c r="L3352" s="101"/>
      <c r="M3352" s="389"/>
      <c r="N3352" s="389">
        <v>0</v>
      </c>
      <c r="O3352" s="389"/>
      <c r="P3352" s="389"/>
      <c r="Q3352" s="389"/>
      <c r="R3352" s="389"/>
      <c r="S3352" s="389"/>
      <c r="T3352" s="607"/>
      <c r="U3352" s="607"/>
      <c r="V3352" s="607"/>
      <c r="W3352" s="607"/>
      <c r="X3352" s="607"/>
      <c r="Y3352" s="607"/>
      <c r="Z3352" s="607"/>
      <c r="AA3352" s="607"/>
      <c r="AB3352" s="607"/>
      <c r="AC3352" s="607"/>
      <c r="AD3352" s="607"/>
      <c r="AE3352" s="2006"/>
      <c r="AF3352" s="607"/>
      <c r="AG3352" s="3011"/>
      <c r="AH3352" s="607"/>
      <c r="AI3352" s="607"/>
      <c r="AJ3352" s="607"/>
      <c r="AK3352" s="607"/>
      <c r="AL3352" s="2010"/>
      <c r="AM3352" s="3547"/>
      <c r="AN3352" s="3916"/>
      <c r="AO3352" s="2006"/>
      <c r="AP3352" s="56"/>
      <c r="AQ3352" s="4292"/>
    </row>
    <row r="3353" spans="1:43" x14ac:dyDescent="0.25">
      <c r="A3353" s="47">
        <v>1</v>
      </c>
      <c r="B3353" s="2493" t="s">
        <v>242</v>
      </c>
      <c r="C3353" s="2223"/>
      <c r="D3353" s="346"/>
      <c r="E3353" s="614">
        <f>E3354+E3355</f>
        <v>80</v>
      </c>
      <c r="F3353" s="614">
        <v>0</v>
      </c>
      <c r="G3353" s="93">
        <f t="shared" ref="G3353" si="3716">G3354+G3355</f>
        <v>67</v>
      </c>
      <c r="H3353" s="2878">
        <f t="shared" ref="H3353" si="3717">H3354+H3355</f>
        <v>0</v>
      </c>
      <c r="I3353" s="389">
        <f t="shared" ref="I3353:I3360" si="3718">H3353/G3353*100</f>
        <v>0</v>
      </c>
      <c r="J3353" s="3417">
        <f t="shared" ref="J3353" si="3719">J3354+J3355</f>
        <v>0</v>
      </c>
      <c r="K3353" s="101"/>
      <c r="L3353" s="101"/>
      <c r="M3353" s="389"/>
      <c r="N3353" s="389">
        <v>0</v>
      </c>
      <c r="O3353" s="389"/>
      <c r="P3353" s="389"/>
      <c r="Q3353" s="389"/>
      <c r="R3353" s="389"/>
      <c r="S3353" s="389"/>
      <c r="T3353" s="607">
        <v>76.339199999999991</v>
      </c>
      <c r="U3353" s="607">
        <v>76.339199999999991</v>
      </c>
      <c r="V3353" s="607">
        <v>76.339199999999991</v>
      </c>
      <c r="W3353" s="607">
        <v>76.339199999999991</v>
      </c>
      <c r="X3353" s="607">
        <v>76.339199999999991</v>
      </c>
      <c r="Y3353" s="607">
        <v>76.339199999999991</v>
      </c>
      <c r="Z3353" s="607">
        <v>76.339199999999991</v>
      </c>
      <c r="AA3353" s="607">
        <v>76.339199999999991</v>
      </c>
      <c r="AB3353" s="607">
        <v>76.339199999999991</v>
      </c>
      <c r="AC3353" s="607">
        <v>76.339199999999991</v>
      </c>
      <c r="AD3353" s="607">
        <v>76.339199999999991</v>
      </c>
      <c r="AE3353" s="3298">
        <f>T3353/12*$B$4+(U3353-T3353)/11*9+(V3353-U3353)/10*8+(W3353-V3353)/9*7+(X3353-W3353)/8*6+(Y3353-X3353)/7*5+(Z3353-Y3353)/6*4+(AA3353-Z3353)+(AB3353-AA3353)/5*3+(AC3353-AB3353)/4*2+(AD3353-AC3353)/3*1</f>
        <v>63.615999999999993</v>
      </c>
      <c r="AF3353" s="607">
        <f>AL3353-AK3353-AH3353</f>
        <v>0</v>
      </c>
      <c r="AG3353" s="3011"/>
      <c r="AH3353" s="607"/>
      <c r="AI3353" s="607">
        <f>AF3353-AE3353</f>
        <v>-63.615999999999993</v>
      </c>
      <c r="AJ3353" s="607"/>
      <c r="AK3353" s="607"/>
      <c r="AL3353" s="2010"/>
      <c r="AM3353" s="3547"/>
      <c r="AN3353" s="3905">
        <f t="shared" ref="AN3353" si="3720">AN3354+AN3355</f>
        <v>0</v>
      </c>
      <c r="AO3353" s="2006"/>
      <c r="AP3353" s="56"/>
      <c r="AQ3353" s="4292"/>
    </row>
    <row r="3354" spans="1:43" ht="30" x14ac:dyDescent="0.25">
      <c r="A3354" s="47">
        <v>1</v>
      </c>
      <c r="B3354" s="1" t="s">
        <v>293</v>
      </c>
      <c r="C3354" s="2223"/>
      <c r="D3354" s="346"/>
      <c r="E3354" s="613">
        <v>60</v>
      </c>
      <c r="F3354" s="613">
        <v>0</v>
      </c>
      <c r="G3354" s="366">
        <f>ROUND(E3354/12*$B$4,0)</f>
        <v>50</v>
      </c>
      <c r="H3354" s="366"/>
      <c r="I3354" s="364">
        <f t="shared" si="3718"/>
        <v>0</v>
      </c>
      <c r="J3354" s="3413"/>
      <c r="K3354" s="101"/>
      <c r="L3354" s="101"/>
      <c r="M3354" s="389"/>
      <c r="N3354" s="389">
        <v>0</v>
      </c>
      <c r="O3354" s="389"/>
      <c r="P3354" s="389"/>
      <c r="Q3354" s="389"/>
      <c r="R3354" s="389"/>
      <c r="S3354" s="389"/>
      <c r="T3354" s="607"/>
      <c r="U3354" s="607"/>
      <c r="V3354" s="607"/>
      <c r="W3354" s="607"/>
      <c r="X3354" s="607"/>
      <c r="Y3354" s="607"/>
      <c r="Z3354" s="607"/>
      <c r="AA3354" s="607"/>
      <c r="AB3354" s="607"/>
      <c r="AC3354" s="607"/>
      <c r="AD3354" s="607"/>
      <c r="AE3354" s="2006"/>
      <c r="AF3354" s="607"/>
      <c r="AG3354" s="3011"/>
      <c r="AH3354" s="607"/>
      <c r="AI3354" s="607"/>
      <c r="AJ3354" s="607"/>
      <c r="AK3354" s="607"/>
      <c r="AL3354" s="2010"/>
      <c r="AM3354" s="3547"/>
      <c r="AN3354" s="3916"/>
      <c r="AO3354" s="2006"/>
      <c r="AP3354" s="56"/>
      <c r="AQ3354" s="4292"/>
    </row>
    <row r="3355" spans="1:43" ht="30" x14ac:dyDescent="0.25">
      <c r="A3355" s="47">
        <v>1</v>
      </c>
      <c r="B3355" s="1" t="s">
        <v>288</v>
      </c>
      <c r="C3355" s="2223"/>
      <c r="D3355" s="346"/>
      <c r="E3355" s="613">
        <v>20</v>
      </c>
      <c r="F3355" s="613">
        <v>0</v>
      </c>
      <c r="G3355" s="69">
        <f>ROUND(E3355/12*$B$4,0)</f>
        <v>17</v>
      </c>
      <c r="H3355" s="366"/>
      <c r="I3355" s="364">
        <f t="shared" si="3718"/>
        <v>0</v>
      </c>
      <c r="J3355" s="3413"/>
      <c r="K3355" s="101"/>
      <c r="L3355" s="101"/>
      <c r="M3355" s="389"/>
      <c r="N3355" s="389">
        <v>0</v>
      </c>
      <c r="O3355" s="389"/>
      <c r="P3355" s="389"/>
      <c r="Q3355" s="389"/>
      <c r="R3355" s="389"/>
      <c r="S3355" s="389"/>
      <c r="T3355" s="607"/>
      <c r="U3355" s="607"/>
      <c r="V3355" s="607"/>
      <c r="W3355" s="607"/>
      <c r="X3355" s="607"/>
      <c r="Y3355" s="607"/>
      <c r="Z3355" s="607"/>
      <c r="AA3355" s="607"/>
      <c r="AB3355" s="607"/>
      <c r="AC3355" s="607"/>
      <c r="AD3355" s="607"/>
      <c r="AE3355" s="2006"/>
      <c r="AF3355" s="607"/>
      <c r="AG3355" s="3011"/>
      <c r="AH3355" s="607"/>
      <c r="AI3355" s="607"/>
      <c r="AJ3355" s="607"/>
      <c r="AK3355" s="607"/>
      <c r="AL3355" s="2010"/>
      <c r="AM3355" s="3547"/>
      <c r="AN3355" s="3916"/>
      <c r="AO3355" s="2006"/>
      <c r="AP3355" s="56"/>
      <c r="AQ3355" s="4292"/>
    </row>
    <row r="3356" spans="1:43" ht="29.25" x14ac:dyDescent="0.25">
      <c r="A3356" s="47">
        <v>1</v>
      </c>
      <c r="B3356" s="2428" t="s">
        <v>289</v>
      </c>
      <c r="C3356" s="2223"/>
      <c r="D3356" s="346"/>
      <c r="E3356" s="614">
        <f>E3335+E3309</f>
        <v>18482</v>
      </c>
      <c r="F3356" s="614">
        <v>0</v>
      </c>
      <c r="G3356" s="93">
        <f>G3335+G3309</f>
        <v>15457.2</v>
      </c>
      <c r="H3356" s="329">
        <f>H3335+H3309</f>
        <v>11365</v>
      </c>
      <c r="I3356" s="389">
        <f t="shared" si="3718"/>
        <v>73.525606189995599</v>
      </c>
      <c r="J3356" s="3417">
        <f>J3335+J3309</f>
        <v>0</v>
      </c>
      <c r="K3356" s="101"/>
      <c r="L3356" s="101"/>
      <c r="M3356" s="389"/>
      <c r="N3356" s="389">
        <v>0</v>
      </c>
      <c r="O3356" s="389"/>
      <c r="P3356" s="389"/>
      <c r="Q3356" s="389"/>
      <c r="R3356" s="389"/>
      <c r="S3356" s="389"/>
      <c r="T3356" s="607"/>
      <c r="U3356" s="607"/>
      <c r="V3356" s="607"/>
      <c r="W3356" s="607"/>
      <c r="X3356" s="607"/>
      <c r="Y3356" s="607"/>
      <c r="Z3356" s="607"/>
      <c r="AA3356" s="607"/>
      <c r="AB3356" s="607"/>
      <c r="AC3356" s="607"/>
      <c r="AD3356" s="607"/>
      <c r="AE3356" s="2006"/>
      <c r="AF3356" s="607"/>
      <c r="AG3356" s="3011"/>
      <c r="AH3356" s="607"/>
      <c r="AI3356" s="607"/>
      <c r="AJ3356" s="607"/>
      <c r="AK3356" s="607"/>
      <c r="AL3356" s="2010"/>
      <c r="AM3356" s="3547"/>
      <c r="AN3356" s="3904">
        <f>AN3335+AN3309</f>
        <v>0</v>
      </c>
      <c r="AO3356" s="2006"/>
      <c r="AP3356" s="56"/>
      <c r="AQ3356" s="4292"/>
    </row>
    <row r="3357" spans="1:43" ht="43.5" x14ac:dyDescent="0.25">
      <c r="A3357" s="47">
        <v>1</v>
      </c>
      <c r="B3357" s="2428" t="s">
        <v>322</v>
      </c>
      <c r="C3357" s="2223"/>
      <c r="D3357" s="346"/>
      <c r="E3357" s="614">
        <f>E3322</f>
        <v>8388</v>
      </c>
      <c r="F3357" s="614">
        <v>0</v>
      </c>
      <c r="G3357" s="93">
        <f>G3322</f>
        <v>6991</v>
      </c>
      <c r="H3357" s="329">
        <f>H3322</f>
        <v>5562</v>
      </c>
      <c r="I3357" s="389">
        <f t="shared" si="3718"/>
        <v>79.559433557430978</v>
      </c>
      <c r="J3357" s="3417">
        <f>J3322</f>
        <v>0</v>
      </c>
      <c r="K3357" s="101"/>
      <c r="L3357" s="101"/>
      <c r="M3357" s="389"/>
      <c r="N3357" s="389">
        <v>0</v>
      </c>
      <c r="O3357" s="389"/>
      <c r="P3357" s="389"/>
      <c r="Q3357" s="389"/>
      <c r="R3357" s="389"/>
      <c r="S3357" s="389"/>
      <c r="T3357" s="607"/>
      <c r="U3357" s="607"/>
      <c r="V3357" s="607"/>
      <c r="W3357" s="607"/>
      <c r="X3357" s="607"/>
      <c r="Y3357" s="607"/>
      <c r="Z3357" s="607"/>
      <c r="AA3357" s="607"/>
      <c r="AB3357" s="607"/>
      <c r="AC3357" s="607"/>
      <c r="AD3357" s="607"/>
      <c r="AE3357" s="2006"/>
      <c r="AF3357" s="607"/>
      <c r="AG3357" s="3011"/>
      <c r="AH3357" s="607"/>
      <c r="AI3357" s="607"/>
      <c r="AJ3357" s="607"/>
      <c r="AK3357" s="607"/>
      <c r="AL3357" s="2010"/>
      <c r="AM3357" s="3547"/>
      <c r="AN3357" s="3904">
        <f>AN3322</f>
        <v>0</v>
      </c>
      <c r="AO3357" s="2006"/>
      <c r="AP3357" s="56"/>
      <c r="AQ3357" s="4292"/>
    </row>
    <row r="3358" spans="1:43" ht="29.25" x14ac:dyDescent="0.25">
      <c r="A3358" s="47">
        <v>1</v>
      </c>
      <c r="B3358" s="2428" t="s">
        <v>290</v>
      </c>
      <c r="C3358" s="2169"/>
      <c r="D3358" s="346"/>
      <c r="E3358" s="614">
        <f>E3346+E3318</f>
        <v>30000</v>
      </c>
      <c r="F3358" s="614">
        <v>0</v>
      </c>
      <c r="G3358" s="93">
        <f>G3346+G3318</f>
        <v>25000</v>
      </c>
      <c r="H3358" s="93">
        <f>H3346+H3318</f>
        <v>17827</v>
      </c>
      <c r="I3358" s="389">
        <f t="shared" si="3718"/>
        <v>71.308000000000007</v>
      </c>
      <c r="J3358" s="3417">
        <f>J3346+J3318</f>
        <v>0</v>
      </c>
      <c r="K3358" s="101"/>
      <c r="L3358" s="101"/>
      <c r="M3358" s="389"/>
      <c r="N3358" s="389">
        <v>0</v>
      </c>
      <c r="O3358" s="389"/>
      <c r="P3358" s="389"/>
      <c r="Q3358" s="389"/>
      <c r="R3358" s="389"/>
      <c r="S3358" s="389"/>
      <c r="T3358" s="607"/>
      <c r="U3358" s="607"/>
      <c r="V3358" s="607"/>
      <c r="W3358" s="607"/>
      <c r="X3358" s="607"/>
      <c r="Y3358" s="607"/>
      <c r="Z3358" s="607"/>
      <c r="AA3358" s="607"/>
      <c r="AB3358" s="607"/>
      <c r="AC3358" s="607"/>
      <c r="AD3358" s="607"/>
      <c r="AE3358" s="2006"/>
      <c r="AF3358" s="607"/>
      <c r="AG3358" s="3011"/>
      <c r="AH3358" s="607"/>
      <c r="AI3358" s="607"/>
      <c r="AJ3358" s="607"/>
      <c r="AK3358" s="607"/>
      <c r="AL3358" s="2010"/>
      <c r="AM3358" s="3547"/>
      <c r="AN3358" s="3827">
        <f>AN3346+AN3318</f>
        <v>0</v>
      </c>
      <c r="AO3358" s="2006"/>
      <c r="AP3358" s="56"/>
      <c r="AQ3358" s="4292"/>
    </row>
    <row r="3359" spans="1:43" ht="29.25" x14ac:dyDescent="0.25">
      <c r="A3359" s="47">
        <v>1</v>
      </c>
      <c r="B3359" s="2428" t="s">
        <v>291</v>
      </c>
      <c r="C3359" s="2349"/>
      <c r="D3359" s="346"/>
      <c r="E3359" s="614">
        <f>E3350+E3333</f>
        <v>8000</v>
      </c>
      <c r="F3359" s="614">
        <v>0</v>
      </c>
      <c r="G3359" s="93">
        <f t="shared" ref="G3359:H3359" si="3721">G3350+G3333</f>
        <v>6667</v>
      </c>
      <c r="H3359" s="93">
        <f t="shared" si="3721"/>
        <v>4888</v>
      </c>
      <c r="I3359" s="389">
        <f t="shared" si="3718"/>
        <v>73.316334183290834</v>
      </c>
      <c r="J3359" s="3417">
        <f t="shared" ref="J3359" si="3722">J3350+J3333</f>
        <v>0</v>
      </c>
      <c r="K3359" s="101"/>
      <c r="L3359" s="101"/>
      <c r="M3359" s="389"/>
      <c r="N3359" s="389">
        <v>0</v>
      </c>
      <c r="O3359" s="389"/>
      <c r="P3359" s="389"/>
      <c r="Q3359" s="389"/>
      <c r="R3359" s="389"/>
      <c r="S3359" s="389"/>
      <c r="T3359" s="607">
        <v>2726.29</v>
      </c>
      <c r="U3359" s="607">
        <v>2726.29</v>
      </c>
      <c r="V3359" s="607">
        <v>2726.29</v>
      </c>
      <c r="W3359" s="607">
        <v>2726.29</v>
      </c>
      <c r="X3359" s="607">
        <v>2726.29</v>
      </c>
      <c r="Y3359" s="607">
        <v>2726.29</v>
      </c>
      <c r="Z3359" s="607">
        <v>2726.29</v>
      </c>
      <c r="AA3359" s="607">
        <v>2726.29</v>
      </c>
      <c r="AB3359" s="607">
        <v>2726.29</v>
      </c>
      <c r="AC3359" s="607">
        <v>2726.29</v>
      </c>
      <c r="AD3359" s="607">
        <v>2726.29</v>
      </c>
      <c r="AE3359" s="3298">
        <f>T3359/12*$B$4+(U3359-T3359)/11*9+(V3359-U3359)/10*8+(W3359-V3359)/9*7+(X3359-W3359)/8*6+(Y3359-X3359)/7*5+(Z3359-Y3359)/6*4+(AA3359-Z3359)+(AB3359-AA3359)/5*3+(AC3359-AB3359)/4*2+(AD3359-AC3359)/3*1</f>
        <v>2271.9083333333333</v>
      </c>
      <c r="AF3359" s="607">
        <f>AL3359-AK3359-AH3359</f>
        <v>2506.3066000000003</v>
      </c>
      <c r="AG3359" s="3011"/>
      <c r="AH3359" s="607"/>
      <c r="AI3359" s="607">
        <f>AF3359-AE3359</f>
        <v>234.39826666666704</v>
      </c>
      <c r="AJ3359" s="607"/>
      <c r="AK3359" s="607">
        <v>-6.9147799999999995</v>
      </c>
      <c r="AL3359" s="2010">
        <v>2499.3918200000003</v>
      </c>
      <c r="AM3359" s="3547"/>
      <c r="AN3359" s="3827">
        <f t="shared" ref="AN3359" si="3723">AN3350+AN3333</f>
        <v>0</v>
      </c>
      <c r="AO3359" s="2006"/>
      <c r="AP3359" s="56"/>
      <c r="AQ3359" s="4292"/>
    </row>
    <row r="3360" spans="1:43" x14ac:dyDescent="0.25">
      <c r="A3360" s="47">
        <v>1</v>
      </c>
      <c r="B3360" s="2429" t="s">
        <v>139</v>
      </c>
      <c r="C3360" s="2169"/>
      <c r="D3360" s="346"/>
      <c r="E3360" s="614">
        <f>E3356+E3357+E3359+E3358*2.9</f>
        <v>121870</v>
      </c>
      <c r="F3360" s="614">
        <v>0</v>
      </c>
      <c r="G3360" s="93">
        <f>G3356+G3357+G3359+G3358*2.9</f>
        <v>101615.2</v>
      </c>
      <c r="H3360" s="93">
        <f>H3356+H3357+H3359+H3358*2.9</f>
        <v>73513.299999999988</v>
      </c>
      <c r="I3360" s="389">
        <f t="shared" si="3718"/>
        <v>72.344787000370019</v>
      </c>
      <c r="J3360" s="3417">
        <f>J3356+J3357+J3359+J3358*2.9</f>
        <v>0</v>
      </c>
      <c r="K3360" s="101"/>
      <c r="L3360" s="101"/>
      <c r="M3360" s="389"/>
      <c r="N3360" s="389">
        <v>0</v>
      </c>
      <c r="O3360" s="389"/>
      <c r="P3360" s="389"/>
      <c r="Q3360" s="389"/>
      <c r="R3360" s="389"/>
      <c r="S3360" s="389"/>
      <c r="T3360" s="607">
        <f t="shared" ref="T3360:Y3360" si="3724">T3359+T3353+T3322+T3308+T3307</f>
        <v>57298.006199999996</v>
      </c>
      <c r="U3360" s="607">
        <f t="shared" si="3724"/>
        <v>57298.006199999996</v>
      </c>
      <c r="V3360" s="607">
        <f t="shared" si="3724"/>
        <v>57298.006199999996</v>
      </c>
      <c r="W3360" s="607">
        <f t="shared" si="3724"/>
        <v>57298.006199999996</v>
      </c>
      <c r="X3360" s="607">
        <f t="shared" si="3724"/>
        <v>57298.006199999996</v>
      </c>
      <c r="Y3360" s="607">
        <f t="shared" si="3724"/>
        <v>57298.006199999996</v>
      </c>
      <c r="Z3360" s="607">
        <f>Z3359+Z3353+Z3322+Z3308+Z3307+Z3334</f>
        <v>57499.796479999997</v>
      </c>
      <c r="AA3360" s="607">
        <f>AA3359+AA3353+AA3322+AA3308+AA3307+AA3334</f>
        <v>57499.796479999997</v>
      </c>
      <c r="AB3360" s="607">
        <f>AB3359+AB3353+AB3322+AB3308+AB3307+AB3334+AB3343</f>
        <v>57776.257279999998</v>
      </c>
      <c r="AC3360" s="607">
        <f>AC3359+AC3353+AC3322+AC3308+AC3307+AC3334+AC3343</f>
        <v>57776.257279999998</v>
      </c>
      <c r="AD3360" s="607">
        <f>AD3359+AD3353+AD3322+AD3308+AD3307+AD3334+AD3343</f>
        <v>57776.257279999998</v>
      </c>
      <c r="AE3360" s="2006">
        <f t="shared" ref="AE3360:AL3360" si="3725">AE3359+AE3353+AE3322+AE3308+AE3307+AE3334+AE3343</f>
        <v>48116.005259999998</v>
      </c>
      <c r="AF3360" s="607">
        <f t="shared" si="3725"/>
        <v>48104.697050000002</v>
      </c>
      <c r="AG3360" s="3011">
        <f t="shared" si="3725"/>
        <v>0</v>
      </c>
      <c r="AH3360" s="607">
        <f t="shared" si="3725"/>
        <v>0</v>
      </c>
      <c r="AI3360" s="607">
        <f t="shared" si="3725"/>
        <v>-11.308209999999178</v>
      </c>
      <c r="AJ3360" s="607">
        <f t="shared" si="3725"/>
        <v>0</v>
      </c>
      <c r="AK3360" s="607">
        <f t="shared" si="3725"/>
        <v>-102.85567999999998</v>
      </c>
      <c r="AL3360" s="2010">
        <f t="shared" si="3725"/>
        <v>48001.841370000002</v>
      </c>
      <c r="AM3360" s="3547">
        <f t="shared" ref="AM3360" si="3726">AM3359+AM3353+AM3322+AM3308+AM3307</f>
        <v>0</v>
      </c>
      <c r="AN3360" s="3827">
        <f>AN3356+AN3357+AN3359+AN3358*2.9</f>
        <v>0</v>
      </c>
      <c r="AO3360" s="2006">
        <f t="shared" ref="AO3360" si="3727">AO3359+AO3353+AO3322+AO3308+AO3307</f>
        <v>0</v>
      </c>
      <c r="AP3360" s="56"/>
      <c r="AQ3360" s="4292"/>
    </row>
    <row r="3361" spans="1:43" x14ac:dyDescent="0.25">
      <c r="A3361" s="47">
        <v>1</v>
      </c>
      <c r="B3361" s="184" t="s">
        <v>29</v>
      </c>
      <c r="C3361" s="2216"/>
      <c r="D3361" s="184"/>
      <c r="E3361" s="664"/>
      <c r="F3361" s="664">
        <v>0</v>
      </c>
      <c r="G3361" s="364"/>
      <c r="H3361" s="364"/>
      <c r="I3361" s="364"/>
      <c r="J3361" s="3413"/>
      <c r="K3361" s="605"/>
      <c r="L3361" s="605"/>
      <c r="M3361" s="389"/>
      <c r="N3361" s="389">
        <v>0</v>
      </c>
      <c r="O3361" s="389"/>
      <c r="P3361" s="389"/>
      <c r="Q3361" s="389"/>
      <c r="R3361" s="389"/>
      <c r="S3361" s="389"/>
      <c r="T3361" s="607"/>
      <c r="U3361" s="607"/>
      <c r="V3361" s="607"/>
      <c r="W3361" s="607"/>
      <c r="X3361" s="607"/>
      <c r="Y3361" s="607"/>
      <c r="Z3361" s="607"/>
      <c r="AA3361" s="607"/>
      <c r="AB3361" s="607"/>
      <c r="AC3361" s="607"/>
      <c r="AD3361" s="607"/>
      <c r="AE3361" s="2006"/>
      <c r="AF3361" s="607"/>
      <c r="AG3361" s="3011"/>
      <c r="AH3361" s="607"/>
      <c r="AI3361" s="607"/>
      <c r="AJ3361" s="607"/>
      <c r="AK3361" s="607"/>
      <c r="AL3361" s="2010"/>
      <c r="AM3361" s="3547"/>
      <c r="AN3361" s="3879"/>
      <c r="AO3361" s="2006"/>
      <c r="AP3361" s="56"/>
      <c r="AQ3361" s="4292"/>
    </row>
    <row r="3362" spans="1:43" x14ac:dyDescent="0.25">
      <c r="A3362" s="47">
        <v>1</v>
      </c>
      <c r="B3362" s="120" t="s">
        <v>10</v>
      </c>
      <c r="C3362" s="2169"/>
      <c r="D3362" s="309">
        <v>300</v>
      </c>
      <c r="E3362" s="613">
        <v>20</v>
      </c>
      <c r="F3362" s="613">
        <v>0</v>
      </c>
      <c r="G3362" s="69">
        <f>ROUND(E3362/12*$B$4,0)</f>
        <v>17</v>
      </c>
      <c r="H3362" s="69">
        <v>17</v>
      </c>
      <c r="I3362" s="69">
        <f t="shared" ref="I3362:I3373" si="3728">H3362/G3362*100</f>
        <v>100</v>
      </c>
      <c r="J3362" s="3364"/>
      <c r="K3362" s="311">
        <v>11</v>
      </c>
      <c r="L3362" s="70">
        <f t="shared" ref="L3362:L3368" si="3729">P3362/H3362</f>
        <v>11.352941176470589</v>
      </c>
      <c r="M3362" s="71">
        <f>ROUND(E3362*K3362,0)</f>
        <v>220</v>
      </c>
      <c r="N3362" s="71">
        <v>0</v>
      </c>
      <c r="O3362" s="71">
        <f>ROUND(M3362/12*$B$4,0)</f>
        <v>183</v>
      </c>
      <c r="P3362" s="71">
        <v>193</v>
      </c>
      <c r="Q3362" s="71">
        <f t="shared" ref="Q3362:Q3368" si="3730">P3362/O3362*100</f>
        <v>105.46448087431695</v>
      </c>
      <c r="R3362" s="71">
        <f>M3362/D3362</f>
        <v>0.73333333333333328</v>
      </c>
      <c r="S3362" s="71">
        <f t="shared" ref="S3362:S3368" si="3731">P3362/$B$4*12/R3362</f>
        <v>315.81818181818187</v>
      </c>
      <c r="T3362" s="607"/>
      <c r="U3362" s="607"/>
      <c r="V3362" s="607"/>
      <c r="W3362" s="607"/>
      <c r="X3362" s="607"/>
      <c r="Y3362" s="607"/>
      <c r="Z3362" s="607"/>
      <c r="AA3362" s="607"/>
      <c r="AB3362" s="607"/>
      <c r="AC3362" s="607"/>
      <c r="AD3362" s="607"/>
      <c r="AE3362" s="2006"/>
      <c r="AF3362" s="607"/>
      <c r="AG3362" s="3011"/>
      <c r="AH3362" s="607"/>
      <c r="AI3362" s="607"/>
      <c r="AJ3362" s="607"/>
      <c r="AK3362" s="607"/>
      <c r="AL3362" s="2010"/>
      <c r="AM3362" s="3547"/>
      <c r="AN3362" s="3820"/>
      <c r="AO3362" s="2006"/>
      <c r="AP3362" s="56"/>
      <c r="AQ3362" s="4292"/>
    </row>
    <row r="3363" spans="1:43" x14ac:dyDescent="0.25">
      <c r="A3363" s="47">
        <v>1</v>
      </c>
      <c r="B3363" s="122" t="s">
        <v>78</v>
      </c>
      <c r="C3363" s="2170"/>
      <c r="D3363" s="122"/>
      <c r="E3363" s="1520">
        <f>SUM(E3362:E3362)</f>
        <v>20</v>
      </c>
      <c r="F3363" s="1520">
        <v>0</v>
      </c>
      <c r="G3363" s="620">
        <f>SUM(G3362:G3362)</f>
        <v>17</v>
      </c>
      <c r="H3363" s="620">
        <f>SUM(H3362:H3362)</f>
        <v>17</v>
      </c>
      <c r="I3363" s="620">
        <f t="shared" si="3728"/>
        <v>100</v>
      </c>
      <c r="J3363" s="3519">
        <f>SUM(J3362:J3362)</f>
        <v>0</v>
      </c>
      <c r="K3363" s="605">
        <f>SUM(M3363/E3363)</f>
        <v>11</v>
      </c>
      <c r="L3363" s="94">
        <f t="shared" si="3729"/>
        <v>11.352941176470589</v>
      </c>
      <c r="M3363" s="620">
        <f>SUM(M3362:M3362)</f>
        <v>220</v>
      </c>
      <c r="N3363" s="620">
        <v>0</v>
      </c>
      <c r="O3363" s="620">
        <f>SUM(O3362:O3362)</f>
        <v>183</v>
      </c>
      <c r="P3363" s="620">
        <f>SUM(P3362:P3362)</f>
        <v>193</v>
      </c>
      <c r="Q3363" s="71">
        <f t="shared" si="3730"/>
        <v>105.46448087431695</v>
      </c>
      <c r="R3363" s="239">
        <f>SUM(R3362:R3362)</f>
        <v>0.73333333333333328</v>
      </c>
      <c r="S3363" s="71">
        <f t="shared" si="3731"/>
        <v>315.81818181818187</v>
      </c>
      <c r="T3363" s="607"/>
      <c r="U3363" s="607"/>
      <c r="V3363" s="607"/>
      <c r="W3363" s="607"/>
      <c r="X3363" s="607"/>
      <c r="Y3363" s="607"/>
      <c r="Z3363" s="607"/>
      <c r="AA3363" s="607"/>
      <c r="AB3363" s="607"/>
      <c r="AC3363" s="607"/>
      <c r="AD3363" s="607"/>
      <c r="AE3363" s="2006"/>
      <c r="AF3363" s="607"/>
      <c r="AG3363" s="3011"/>
      <c r="AH3363" s="607"/>
      <c r="AI3363" s="607"/>
      <c r="AJ3363" s="607"/>
      <c r="AK3363" s="607"/>
      <c r="AL3363" s="2010"/>
      <c r="AM3363" s="3547"/>
      <c r="AN3363" s="4035">
        <f>SUM(AN3362:AN3362)</f>
        <v>0</v>
      </c>
      <c r="AO3363" s="2006"/>
      <c r="AP3363" s="56"/>
      <c r="AQ3363" s="4292"/>
    </row>
    <row r="3364" spans="1:43" x14ac:dyDescent="0.25">
      <c r="B3364" s="3359" t="s">
        <v>163</v>
      </c>
      <c r="C3364" s="3358"/>
      <c r="D3364" s="453">
        <v>240</v>
      </c>
      <c r="E3364" s="613">
        <v>36</v>
      </c>
      <c r="F3364" s="613">
        <v>0</v>
      </c>
      <c r="G3364" s="69">
        <f>ROUND(E3364/12*$B$4,0)</f>
        <v>30</v>
      </c>
      <c r="H3364" s="69">
        <v>6</v>
      </c>
      <c r="I3364" s="69">
        <f t="shared" ref="I3364" si="3732">H3364/G3364*100</f>
        <v>20</v>
      </c>
      <c r="J3364" s="3519"/>
      <c r="K3364" s="311">
        <v>5</v>
      </c>
      <c r="L3364" s="70">
        <f t="shared" si="3729"/>
        <v>3</v>
      </c>
      <c r="M3364" s="71">
        <f>ROUND(E3364*K3364,0)</f>
        <v>180</v>
      </c>
      <c r="N3364" s="71">
        <v>0</v>
      </c>
      <c r="O3364" s="71">
        <f>ROUND(M3364/12*$B$4,0)</f>
        <v>150</v>
      </c>
      <c r="P3364" s="71">
        <v>18</v>
      </c>
      <c r="Q3364" s="71">
        <f t="shared" ref="Q3364" si="3733">P3364/O3364*100</f>
        <v>12</v>
      </c>
      <c r="R3364" s="71">
        <f>M3364/D3364</f>
        <v>0.75</v>
      </c>
      <c r="S3364" s="71">
        <f t="shared" ref="S3364" si="3734">P3364/$B$4*12/R3364</f>
        <v>28.8</v>
      </c>
      <c r="T3364" s="607"/>
      <c r="U3364" s="607"/>
      <c r="V3364" s="607"/>
      <c r="W3364" s="607"/>
      <c r="X3364" s="607"/>
      <c r="Y3364" s="607"/>
      <c r="Z3364" s="607"/>
      <c r="AA3364" s="607"/>
      <c r="AB3364" s="607"/>
      <c r="AC3364" s="607"/>
      <c r="AD3364" s="607"/>
      <c r="AE3364" s="2006"/>
      <c r="AF3364" s="607"/>
      <c r="AG3364" s="3011"/>
      <c r="AH3364" s="607"/>
      <c r="AI3364" s="607"/>
      <c r="AJ3364" s="607"/>
      <c r="AK3364" s="607"/>
      <c r="AL3364" s="2010"/>
      <c r="AM3364" s="3547"/>
      <c r="AN3364" s="3820"/>
      <c r="AO3364" s="2006"/>
      <c r="AP3364" s="56"/>
      <c r="AQ3364" s="4292"/>
    </row>
    <row r="3365" spans="1:43" s="73" customFormat="1" x14ac:dyDescent="0.25">
      <c r="A3365" s="47">
        <v>1</v>
      </c>
      <c r="B3365" s="1819" t="s">
        <v>67</v>
      </c>
      <c r="C3365" s="2303"/>
      <c r="D3365" s="453">
        <v>240</v>
      </c>
      <c r="E3365" s="613">
        <v>284</v>
      </c>
      <c r="F3365" s="613">
        <v>0</v>
      </c>
      <c r="G3365" s="69">
        <f>ROUND(E3365/12*$B$4,0)</f>
        <v>237</v>
      </c>
      <c r="H3365" s="69">
        <v>240</v>
      </c>
      <c r="I3365" s="69">
        <f t="shared" si="3728"/>
        <v>101.26582278481013</v>
      </c>
      <c r="J3365" s="3364"/>
      <c r="K3365" s="311">
        <v>8</v>
      </c>
      <c r="L3365" s="70">
        <f t="shared" si="3729"/>
        <v>8</v>
      </c>
      <c r="M3365" s="71">
        <f>ROUND(E3365*K3365,0)</f>
        <v>2272</v>
      </c>
      <c r="N3365" s="71">
        <v>0</v>
      </c>
      <c r="O3365" s="71">
        <f>ROUND(M3365/12*$B$4,0)</f>
        <v>1893</v>
      </c>
      <c r="P3365" s="71">
        <v>1920</v>
      </c>
      <c r="Q3365" s="71">
        <f t="shared" si="3730"/>
        <v>101.42630744849446</v>
      </c>
      <c r="R3365" s="71">
        <f>M3365/D3365</f>
        <v>9.4666666666666668</v>
      </c>
      <c r="S3365" s="71">
        <f t="shared" si="3731"/>
        <v>243.38028169014083</v>
      </c>
      <c r="T3365" s="607"/>
      <c r="U3365" s="607"/>
      <c r="V3365" s="607"/>
      <c r="W3365" s="607"/>
      <c r="X3365" s="607"/>
      <c r="Y3365" s="607"/>
      <c r="Z3365" s="607"/>
      <c r="AA3365" s="607"/>
      <c r="AB3365" s="607"/>
      <c r="AC3365" s="607"/>
      <c r="AD3365" s="607"/>
      <c r="AE3365" s="2006"/>
      <c r="AF3365" s="607"/>
      <c r="AG3365" s="3011"/>
      <c r="AH3365" s="607"/>
      <c r="AI3365" s="607">
        <f>AF3365-AE3365</f>
        <v>0</v>
      </c>
      <c r="AJ3365" s="607"/>
      <c r="AK3365" s="607"/>
      <c r="AL3365" s="2010"/>
      <c r="AM3365" s="3547"/>
      <c r="AN3365" s="3820"/>
      <c r="AO3365" s="2006"/>
      <c r="AP3365" s="56"/>
      <c r="AQ3365" s="4292"/>
    </row>
    <row r="3366" spans="1:43" s="73" customFormat="1" x14ac:dyDescent="0.25">
      <c r="A3366" s="47">
        <v>1</v>
      </c>
      <c r="B3366" s="1733" t="s">
        <v>47</v>
      </c>
      <c r="C3366" s="2297"/>
      <c r="D3366" s="1747">
        <v>240</v>
      </c>
      <c r="E3366" s="1437">
        <v>496</v>
      </c>
      <c r="F3366" s="1437">
        <v>0</v>
      </c>
      <c r="G3366" s="859">
        <f>ROUND(E3366/12*$B$4,0)</f>
        <v>413</v>
      </c>
      <c r="H3366" s="75">
        <v>406</v>
      </c>
      <c r="I3366" s="75">
        <f t="shared" si="3728"/>
        <v>98.305084745762713</v>
      </c>
      <c r="J3366" s="3365"/>
      <c r="K3366" s="338">
        <v>8</v>
      </c>
      <c r="L3366" s="150">
        <f t="shared" si="3729"/>
        <v>8.0123152709359609</v>
      </c>
      <c r="M3366" s="77">
        <f>ROUND(E3366*K3366,0)</f>
        <v>3968</v>
      </c>
      <c r="N3366" s="77">
        <v>0</v>
      </c>
      <c r="O3366" s="77">
        <f>ROUND(M3366/12*$B$4,0)</f>
        <v>3307</v>
      </c>
      <c r="P3366" s="77">
        <v>3253</v>
      </c>
      <c r="Q3366" s="77">
        <f t="shared" si="3730"/>
        <v>98.367100090716661</v>
      </c>
      <c r="R3366" s="77">
        <f>M3366/D3366</f>
        <v>16.533333333333335</v>
      </c>
      <c r="S3366" s="77">
        <f t="shared" si="3731"/>
        <v>236.10483870967741</v>
      </c>
      <c r="T3366" s="1934"/>
      <c r="U3366" s="1934"/>
      <c r="V3366" s="1934"/>
      <c r="W3366" s="1934"/>
      <c r="X3366" s="1934"/>
      <c r="Y3366" s="1934"/>
      <c r="Z3366" s="1934"/>
      <c r="AA3366" s="1934"/>
      <c r="AB3366" s="1934"/>
      <c r="AC3366" s="1934"/>
      <c r="AD3366" s="1934"/>
      <c r="AE3366" s="3302"/>
      <c r="AF3366" s="1889"/>
      <c r="AG3366" s="3012"/>
      <c r="AH3366" s="1889"/>
      <c r="AI3366" s="1889"/>
      <c r="AJ3366" s="1889"/>
      <c r="AK3366" s="1889"/>
      <c r="AL3366" s="2011"/>
      <c r="AM3366" s="3548"/>
      <c r="AN3366" s="3821"/>
      <c r="AO3366" s="3302"/>
      <c r="AP3366" s="56"/>
      <c r="AQ3366" s="4292"/>
    </row>
    <row r="3367" spans="1:43" x14ac:dyDescent="0.25">
      <c r="A3367" s="47">
        <v>1</v>
      </c>
      <c r="B3367" s="1681" t="s">
        <v>189</v>
      </c>
      <c r="C3367" s="3220"/>
      <c r="D3367" s="1837"/>
      <c r="E3367" s="1552">
        <f>SUM(E3364:E3366)</f>
        <v>816</v>
      </c>
      <c r="F3367" s="1552">
        <v>0</v>
      </c>
      <c r="G3367" s="397">
        <f t="shared" ref="G3367:H3367" si="3735">SUM(G3364:G3366)</f>
        <v>680</v>
      </c>
      <c r="H3367" s="397">
        <f t="shared" si="3735"/>
        <v>652</v>
      </c>
      <c r="I3367" s="401">
        <f t="shared" si="3728"/>
        <v>95.882352941176478</v>
      </c>
      <c r="J3367" s="3395">
        <f t="shared" ref="J3367" si="3736">SUM(J3365:J3366)</f>
        <v>0</v>
      </c>
      <c r="K3367" s="599">
        <f>SUM(M3367/E3367)</f>
        <v>7.867647058823529</v>
      </c>
      <c r="L3367" s="1838">
        <f t="shared" si="3729"/>
        <v>7.9616564417177917</v>
      </c>
      <c r="M3367" s="82">
        <f t="shared" ref="M3367:R3367" si="3737">SUM(M3364:M3366)</f>
        <v>6420</v>
      </c>
      <c r="N3367" s="82">
        <v>0</v>
      </c>
      <c r="O3367" s="82">
        <f t="shared" si="3737"/>
        <v>5350</v>
      </c>
      <c r="P3367" s="82">
        <f t="shared" si="3737"/>
        <v>5191</v>
      </c>
      <c r="Q3367" s="154">
        <f t="shared" si="3730"/>
        <v>97.028037383177562</v>
      </c>
      <c r="R3367" s="82">
        <f t="shared" si="3737"/>
        <v>26.75</v>
      </c>
      <c r="S3367" s="154">
        <f t="shared" si="3731"/>
        <v>232.8672897196262</v>
      </c>
      <c r="T3367" s="719"/>
      <c r="U3367" s="719"/>
      <c r="V3367" s="719"/>
      <c r="W3367" s="719"/>
      <c r="X3367" s="719"/>
      <c r="Y3367" s="719"/>
      <c r="Z3367" s="719"/>
      <c r="AA3367" s="719"/>
      <c r="AB3367" s="719"/>
      <c r="AC3367" s="719"/>
      <c r="AD3367" s="719"/>
      <c r="AE3367" s="3307"/>
      <c r="AF3367" s="610"/>
      <c r="AG3367" s="3009"/>
      <c r="AH3367" s="610"/>
      <c r="AI3367" s="610"/>
      <c r="AJ3367" s="610"/>
      <c r="AK3367" s="610"/>
      <c r="AL3367" s="2008"/>
      <c r="AM3367" s="3545"/>
      <c r="AN3367" s="3892">
        <f t="shared" ref="AN3367" si="3738">SUM(AN3364:AN3366)</f>
        <v>0</v>
      </c>
      <c r="AO3367" s="3307"/>
      <c r="AP3367" s="56"/>
      <c r="AQ3367" s="4292"/>
    </row>
    <row r="3368" spans="1:43" ht="29.25" x14ac:dyDescent="0.25">
      <c r="A3368" s="47">
        <v>1</v>
      </c>
      <c r="B3368" s="1762" t="s">
        <v>222</v>
      </c>
      <c r="C3368" s="1762"/>
      <c r="D3368" s="299"/>
      <c r="E3368" s="1552">
        <f>SUM(E3367,E3363)</f>
        <v>836</v>
      </c>
      <c r="F3368" s="1552">
        <v>0</v>
      </c>
      <c r="G3368" s="397">
        <f t="shared" ref="G3368" si="3739">SUM(G3367,G3363)</f>
        <v>697</v>
      </c>
      <c r="H3368" s="371">
        <f t="shared" ref="H3368" si="3740">SUM(H3367,H3363)</f>
        <v>669</v>
      </c>
      <c r="I3368" s="371">
        <f t="shared" si="3728"/>
        <v>95.982783357245339</v>
      </c>
      <c r="J3368" s="3414">
        <f t="shared" ref="J3368" si="3741">SUM(J3367,J3363)</f>
        <v>0</v>
      </c>
      <c r="K3368" s="599">
        <f>SUM(M3368/E3368)</f>
        <v>7.9425837320574164</v>
      </c>
      <c r="L3368" s="255">
        <f t="shared" si="3729"/>
        <v>8.0478325859491786</v>
      </c>
      <c r="M3368" s="371">
        <f t="shared" ref="M3368:P3368" si="3742">SUM(M3367,M3363)</f>
        <v>6640</v>
      </c>
      <c r="N3368" s="371">
        <v>0</v>
      </c>
      <c r="O3368" s="371">
        <f t="shared" si="3742"/>
        <v>5533</v>
      </c>
      <c r="P3368" s="371">
        <f t="shared" si="3742"/>
        <v>5384</v>
      </c>
      <c r="Q3368" s="154">
        <f t="shared" si="3730"/>
        <v>97.307066690764501</v>
      </c>
      <c r="R3368" s="371">
        <f>SUM(R3367,R3363)</f>
        <v>27.483333333333334</v>
      </c>
      <c r="S3368" s="154">
        <f t="shared" si="3731"/>
        <v>235.08065494238929</v>
      </c>
      <c r="T3368" s="610">
        <v>13676.643119999999</v>
      </c>
      <c r="U3368" s="610">
        <v>13676.643119999999</v>
      </c>
      <c r="V3368" s="610">
        <v>13997.183100095999</v>
      </c>
      <c r="W3368" s="610">
        <v>13997.183100095999</v>
      </c>
      <c r="X3368" s="610">
        <v>13997.183100095999</v>
      </c>
      <c r="Y3368" s="610">
        <v>13997.183100095999</v>
      </c>
      <c r="Z3368" s="610">
        <v>13997.183100095999</v>
      </c>
      <c r="AA3368" s="610">
        <v>13997.183100095999</v>
      </c>
      <c r="AB3368" s="610">
        <v>13997.183100095999</v>
      </c>
      <c r="AC3368" s="610">
        <v>13997.183100095999</v>
      </c>
      <c r="AD3368" s="610">
        <v>13997.183100095999</v>
      </c>
      <c r="AE3368" s="3298">
        <f>T3368/12*$B$4+(U3368-T3368)/11*9+(V3368-U3368)/10*8+(W3368-V3368)/9*7+(X3368-W3368)/8*6+(Y3368-X3368)/7*5+(Z3368-Y3368)/6*4+(AA3368-Z3368)+(AB3368-AA3368)/5*3+(AC3368-AB3368)/4*2+(AD3368-AC3368)/3*1</f>
        <v>11653.634584076799</v>
      </c>
      <c r="AF3368" s="610">
        <f>AL3368-AK3368-AH3368</f>
        <v>11116.271040000001</v>
      </c>
      <c r="AG3368" s="3009"/>
      <c r="AH3368" s="610"/>
      <c r="AI3368" s="610">
        <f>AF3368-AE3368</f>
        <v>-537.36354407679755</v>
      </c>
      <c r="AJ3368" s="610"/>
      <c r="AK3368" s="610">
        <v>-18.675780000000003</v>
      </c>
      <c r="AL3368" s="2087">
        <v>11097.595260000002</v>
      </c>
      <c r="AM3368" s="3599"/>
      <c r="AN3368" s="3880">
        <f t="shared" ref="AN3368" si="3743">SUM(AN3367,AN3363)</f>
        <v>0</v>
      </c>
      <c r="AO3368" s="3307"/>
      <c r="AP3368" s="56"/>
      <c r="AQ3368" s="4292"/>
    </row>
    <row r="3369" spans="1:43" x14ac:dyDescent="0.25">
      <c r="A3369" s="47">
        <v>1</v>
      </c>
      <c r="B3369" s="1763" t="s">
        <v>217</v>
      </c>
      <c r="C3369" s="2369"/>
      <c r="D3369" s="507"/>
      <c r="E3369" s="614">
        <f>E3370</f>
        <v>3800</v>
      </c>
      <c r="F3369" s="614">
        <v>0</v>
      </c>
      <c r="G3369" s="86">
        <f>SUM(G3370)</f>
        <v>3167</v>
      </c>
      <c r="H3369" s="93">
        <f>H3370</f>
        <v>3412</v>
      </c>
      <c r="I3369" s="102">
        <f t="shared" si="3728"/>
        <v>107.73602778654879</v>
      </c>
      <c r="J3369" s="3464">
        <f>J3370</f>
        <v>0</v>
      </c>
      <c r="K3369" s="609"/>
      <c r="L3369" s="617"/>
      <c r="M3369" s="459"/>
      <c r="N3369" s="459">
        <v>0</v>
      </c>
      <c r="O3369" s="459"/>
      <c r="P3369" s="459"/>
      <c r="Q3369" s="77"/>
      <c r="R3369" s="459"/>
      <c r="S3369" s="77"/>
      <c r="T3369" s="607"/>
      <c r="U3369" s="607"/>
      <c r="V3369" s="607"/>
      <c r="W3369" s="607"/>
      <c r="X3369" s="607"/>
      <c r="Y3369" s="607"/>
      <c r="Z3369" s="607"/>
      <c r="AA3369" s="607"/>
      <c r="AB3369" s="607"/>
      <c r="AC3369" s="607"/>
      <c r="AD3369" s="607"/>
      <c r="AE3369" s="2006"/>
      <c r="AF3369" s="607"/>
      <c r="AG3369" s="3011"/>
      <c r="AH3369" s="607"/>
      <c r="AI3369" s="607"/>
      <c r="AJ3369" s="607"/>
      <c r="AK3369" s="607"/>
      <c r="AL3369" s="2010"/>
      <c r="AM3369" s="3547"/>
      <c r="AN3369" s="3827">
        <f>AN3370</f>
        <v>0</v>
      </c>
      <c r="AO3369" s="2006"/>
      <c r="AP3369" s="56"/>
      <c r="AQ3369" s="4292"/>
    </row>
    <row r="3370" spans="1:43" x14ac:dyDescent="0.25">
      <c r="A3370" s="47">
        <v>1</v>
      </c>
      <c r="B3370" s="558" t="s">
        <v>218</v>
      </c>
      <c r="C3370" s="2381"/>
      <c r="D3370" s="507"/>
      <c r="E3370" s="613">
        <v>3800</v>
      </c>
      <c r="F3370" s="613">
        <v>0</v>
      </c>
      <c r="G3370" s="69">
        <f>ROUND(E3370/12*$B$4,0)</f>
        <v>3167</v>
      </c>
      <c r="H3370" s="309">
        <f>H3373-H3372</f>
        <v>3412</v>
      </c>
      <c r="I3370" s="309">
        <f t="shared" si="3728"/>
        <v>107.73602778654879</v>
      </c>
      <c r="J3370" s="3462">
        <f>J3373-J3372</f>
        <v>0</v>
      </c>
      <c r="K3370" s="609"/>
      <c r="L3370" s="617"/>
      <c r="M3370" s="459"/>
      <c r="N3370" s="459">
        <v>0</v>
      </c>
      <c r="O3370" s="459"/>
      <c r="P3370" s="459"/>
      <c r="Q3370" s="77"/>
      <c r="R3370" s="459"/>
      <c r="S3370" s="77"/>
      <c r="T3370" s="607"/>
      <c r="U3370" s="607"/>
      <c r="V3370" s="607"/>
      <c r="W3370" s="607"/>
      <c r="X3370" s="607"/>
      <c r="Y3370" s="607"/>
      <c r="Z3370" s="607"/>
      <c r="AA3370" s="607"/>
      <c r="AB3370" s="607"/>
      <c r="AC3370" s="607"/>
      <c r="AD3370" s="607"/>
      <c r="AE3370" s="2006"/>
      <c r="AF3370" s="607"/>
      <c r="AG3370" s="3011"/>
      <c r="AH3370" s="607"/>
      <c r="AI3370" s="607"/>
      <c r="AJ3370" s="607"/>
      <c r="AK3370" s="607"/>
      <c r="AL3370" s="2010"/>
      <c r="AM3370" s="3547"/>
      <c r="AN3370" s="3868">
        <f>AN3373-AN3372</f>
        <v>0</v>
      </c>
      <c r="AO3370" s="2006"/>
      <c r="AP3370" s="56"/>
      <c r="AQ3370" s="4292"/>
    </row>
    <row r="3371" spans="1:43" ht="28.5" customHeight="1" x14ac:dyDescent="0.25">
      <c r="A3371" s="47">
        <v>1</v>
      </c>
      <c r="B3371" s="747" t="s">
        <v>219</v>
      </c>
      <c r="C3371" s="1843"/>
      <c r="D3371" s="507"/>
      <c r="E3371" s="614">
        <f>E3372</f>
        <v>2</v>
      </c>
      <c r="F3371" s="614">
        <v>0</v>
      </c>
      <c r="G3371" s="93">
        <f>G3372</f>
        <v>2</v>
      </c>
      <c r="H3371" s="102">
        <f>H3372</f>
        <v>0</v>
      </c>
      <c r="I3371" s="102">
        <f t="shared" si="3728"/>
        <v>0</v>
      </c>
      <c r="J3371" s="3464">
        <f>J3372</f>
        <v>0</v>
      </c>
      <c r="K3371" s="609"/>
      <c r="L3371" s="617"/>
      <c r="M3371" s="459"/>
      <c r="N3371" s="459">
        <v>0</v>
      </c>
      <c r="O3371" s="459"/>
      <c r="P3371" s="459"/>
      <c r="Q3371" s="77"/>
      <c r="R3371" s="459"/>
      <c r="S3371" s="77"/>
      <c r="T3371" s="607"/>
      <c r="U3371" s="607"/>
      <c r="V3371" s="607"/>
      <c r="W3371" s="607"/>
      <c r="X3371" s="607"/>
      <c r="Y3371" s="607"/>
      <c r="Z3371" s="607"/>
      <c r="AA3371" s="607"/>
      <c r="AB3371" s="607"/>
      <c r="AC3371" s="607"/>
      <c r="AD3371" s="607"/>
      <c r="AE3371" s="2006"/>
      <c r="AF3371" s="607"/>
      <c r="AG3371" s="3011"/>
      <c r="AH3371" s="607"/>
      <c r="AI3371" s="607"/>
      <c r="AJ3371" s="607"/>
      <c r="AK3371" s="607"/>
      <c r="AL3371" s="2010"/>
      <c r="AM3371" s="3547"/>
      <c r="AN3371" s="3926">
        <f>AN3372</f>
        <v>0</v>
      </c>
      <c r="AO3371" s="2006"/>
      <c r="AP3371" s="56"/>
      <c r="AQ3371" s="4292"/>
    </row>
    <row r="3372" spans="1:43" ht="30" x14ac:dyDescent="0.25">
      <c r="A3372" s="47">
        <v>1</v>
      </c>
      <c r="B3372" s="558" t="s">
        <v>220</v>
      </c>
      <c r="C3372" s="2381"/>
      <c r="D3372" s="363"/>
      <c r="E3372" s="613">
        <v>2</v>
      </c>
      <c r="F3372" s="613">
        <v>0</v>
      </c>
      <c r="G3372" s="69">
        <f>ROUND(E3372/12*$B$4,0)</f>
        <v>2</v>
      </c>
      <c r="H3372" s="102"/>
      <c r="I3372" s="102">
        <f t="shared" si="3728"/>
        <v>0</v>
      </c>
      <c r="J3372" s="3464"/>
      <c r="K3372" s="609"/>
      <c r="L3372" s="617"/>
      <c r="M3372" s="459"/>
      <c r="N3372" s="459">
        <v>0</v>
      </c>
      <c r="O3372" s="459"/>
      <c r="P3372" s="102"/>
      <c r="Q3372" s="71"/>
      <c r="R3372" s="459"/>
      <c r="S3372" s="71"/>
      <c r="T3372" s="607"/>
      <c r="U3372" s="607"/>
      <c r="V3372" s="607"/>
      <c r="W3372" s="607"/>
      <c r="X3372" s="607"/>
      <c r="Y3372" s="607"/>
      <c r="Z3372" s="607"/>
      <c r="AA3372" s="607"/>
      <c r="AB3372" s="607"/>
      <c r="AC3372" s="607"/>
      <c r="AD3372" s="607"/>
      <c r="AE3372" s="2006"/>
      <c r="AF3372" s="607"/>
      <c r="AG3372" s="3011"/>
      <c r="AH3372" s="607"/>
      <c r="AI3372" s="607"/>
      <c r="AJ3372" s="607"/>
      <c r="AK3372" s="607"/>
      <c r="AL3372" s="2010"/>
      <c r="AM3372" s="3547"/>
      <c r="AN3372" s="3926"/>
      <c r="AO3372" s="2006"/>
      <c r="AP3372" s="56"/>
      <c r="AQ3372" s="4292"/>
    </row>
    <row r="3373" spans="1:43" ht="16.5" thickBot="1" x14ac:dyDescent="0.3">
      <c r="A3373" s="47">
        <v>1</v>
      </c>
      <c r="B3373" s="625" t="s">
        <v>216</v>
      </c>
      <c r="C3373" s="2411"/>
      <c r="D3373" s="301"/>
      <c r="E3373" s="612">
        <f>SUM(E3369,E3371)</f>
        <v>3802</v>
      </c>
      <c r="F3373" s="612">
        <v>0</v>
      </c>
      <c r="G3373" s="632">
        <f>SUM(G3369,G3371)</f>
        <v>3169</v>
      </c>
      <c r="H3373" s="86">
        <v>3412</v>
      </c>
      <c r="I3373" s="418">
        <f t="shared" si="3728"/>
        <v>107.66803408015147</v>
      </c>
      <c r="J3373" s="3467"/>
      <c r="K3373" s="1431"/>
      <c r="L3373" s="738"/>
      <c r="M3373" s="1421"/>
      <c r="N3373" s="1421">
        <v>0</v>
      </c>
      <c r="O3373" s="1421"/>
      <c r="P3373" s="198"/>
      <c r="Q3373" s="127"/>
      <c r="R3373" s="1421"/>
      <c r="S3373" s="127"/>
      <c r="T3373" s="719">
        <v>8500.5580800000025</v>
      </c>
      <c r="U3373" s="719">
        <v>8500.5580800000025</v>
      </c>
      <c r="V3373" s="719">
        <v>8500.5580800000025</v>
      </c>
      <c r="W3373" s="719">
        <v>8500.5580800000025</v>
      </c>
      <c r="X3373" s="719">
        <v>8500.5580800000025</v>
      </c>
      <c r="Y3373" s="719">
        <v>8500.5580800000025</v>
      </c>
      <c r="Z3373" s="719">
        <v>8500.5580800000025</v>
      </c>
      <c r="AA3373" s="719">
        <v>8500.5580800000025</v>
      </c>
      <c r="AB3373" s="719">
        <v>8500.5580800000025</v>
      </c>
      <c r="AC3373" s="719">
        <v>8500.5580800000025</v>
      </c>
      <c r="AD3373" s="719">
        <v>8500.5580800000025</v>
      </c>
      <c r="AE3373" s="3298">
        <f>T3373/12*$B$4+(U3373-T3373)/11*9+(V3373-U3373)/10*8+(W3373-V3373)/9*7+(X3373-W3373)/8*6+(Y3373-X3373)/7*5+(Z3373-Y3373)/6*4+(AA3373-Z3373)+(AB3373-AA3373)/5*3+(AC3373-AB3373)/4*2+(AD3373-AC3373)/3*1</f>
        <v>7083.7984000000015</v>
      </c>
      <c r="AF3373" s="719">
        <f>AL3373-AK3373-AH3373</f>
        <v>6994.1333100000002</v>
      </c>
      <c r="AG3373" s="3014"/>
      <c r="AH3373" s="719"/>
      <c r="AI3373" s="719">
        <f>AF3373-AE3373</f>
        <v>-89.665090000001328</v>
      </c>
      <c r="AJ3373" s="719"/>
      <c r="AK3373" s="719">
        <v>-31.785540000000001</v>
      </c>
      <c r="AL3373" s="2012">
        <v>6962.3477700000003</v>
      </c>
      <c r="AM3373" s="3549"/>
      <c r="AN3373" s="3826"/>
      <c r="AO3373" s="3303"/>
      <c r="AP3373" s="56"/>
      <c r="AQ3373" s="4292"/>
    </row>
    <row r="3374" spans="1:43" ht="15.75" thickBot="1" x14ac:dyDescent="0.3">
      <c r="A3374" s="47">
        <v>1</v>
      </c>
      <c r="B3374" s="379" t="s">
        <v>329</v>
      </c>
      <c r="C3374" s="615"/>
      <c r="D3374" s="615"/>
      <c r="E3374" s="1557"/>
      <c r="F3374" s="1557">
        <v>0</v>
      </c>
      <c r="G3374" s="616"/>
      <c r="H3374" s="616"/>
      <c r="I3374" s="616"/>
      <c r="J3374" s="3513"/>
      <c r="K3374" s="463"/>
      <c r="L3374" s="463"/>
      <c r="M3374" s="463"/>
      <c r="N3374" s="463">
        <v>0</v>
      </c>
      <c r="O3374" s="463"/>
      <c r="P3374" s="463">
        <f>SUM(P3368,P3305)</f>
        <v>12185</v>
      </c>
      <c r="Q3374" s="463"/>
      <c r="R3374" s="463"/>
      <c r="S3374" s="463"/>
      <c r="T3374" s="742">
        <f t="shared" ref="T3374:AM3374" si="3744">T3373+T3368+T3360+T3305</f>
        <v>99536.059848000004</v>
      </c>
      <c r="U3374" s="742">
        <f t="shared" ref="U3374:V3374" si="3745">U3373+U3368+U3360+U3305</f>
        <v>99536.059848000004</v>
      </c>
      <c r="V3374" s="742">
        <f t="shared" si="3745"/>
        <v>99856.599828096005</v>
      </c>
      <c r="W3374" s="742">
        <f t="shared" ref="W3374:X3374" si="3746">W3373+W3368+W3360+W3305</f>
        <v>99856.599828096005</v>
      </c>
      <c r="X3374" s="742">
        <f t="shared" si="3746"/>
        <v>99856.599828096005</v>
      </c>
      <c r="Y3374" s="742">
        <f t="shared" ref="Y3374:Z3374" si="3747">Y3373+Y3368+Y3360+Y3305</f>
        <v>99856.599828096005</v>
      </c>
      <c r="Z3374" s="742">
        <f t="shared" si="3747"/>
        <v>100058.39010809601</v>
      </c>
      <c r="AA3374" s="742">
        <f t="shared" ref="AA3374:AB3374" si="3748">AA3373+AA3368+AA3360+AA3305</f>
        <v>100058.39010809601</v>
      </c>
      <c r="AB3374" s="742">
        <f t="shared" si="3748"/>
        <v>100579.21026809601</v>
      </c>
      <c r="AC3374" s="742">
        <f t="shared" ref="AC3374:AD3374" si="3749">AC3373+AC3368+AC3360+AC3305</f>
        <v>100579.21026809601</v>
      </c>
      <c r="AD3374" s="742">
        <f t="shared" si="3749"/>
        <v>100579.21026809601</v>
      </c>
      <c r="AE3374" s="3304">
        <f t="shared" si="3744"/>
        <v>83717.430900076797</v>
      </c>
      <c r="AF3374" s="742">
        <f t="shared" si="3744"/>
        <v>82640.728130000003</v>
      </c>
      <c r="AG3374" s="3020">
        <f t="shared" si="3744"/>
        <v>0</v>
      </c>
      <c r="AH3374" s="742">
        <f t="shared" si="3744"/>
        <v>-0.67585000000000006</v>
      </c>
      <c r="AI3374" s="742">
        <f t="shared" si="3744"/>
        <v>-1076.7027700768003</v>
      </c>
      <c r="AJ3374" s="742">
        <f t="shared" si="3744"/>
        <v>0</v>
      </c>
      <c r="AK3374" s="742">
        <f t="shared" si="3744"/>
        <v>-240.28857999999997</v>
      </c>
      <c r="AL3374" s="2017">
        <f t="shared" si="3744"/>
        <v>82399.76370000001</v>
      </c>
      <c r="AM3374" s="3552">
        <f t="shared" si="3744"/>
        <v>0</v>
      </c>
      <c r="AN3374" s="4031"/>
      <c r="AO3374" s="3304">
        <f t="shared" ref="AO3374" si="3750">AO3373+AO3368+AO3360+AO3305</f>
        <v>0</v>
      </c>
      <c r="AP3374" s="56"/>
      <c r="AQ3374" s="4292"/>
    </row>
    <row r="3375" spans="1:43" ht="47.25" x14ac:dyDescent="0.25">
      <c r="A3375" s="47">
        <v>1</v>
      </c>
      <c r="B3375" s="1007" t="s">
        <v>540</v>
      </c>
      <c r="C3375" s="464"/>
      <c r="D3375" s="464"/>
      <c r="E3375" s="1546"/>
      <c r="F3375" s="1546">
        <v>0</v>
      </c>
      <c r="G3375" s="325"/>
      <c r="H3375" s="325"/>
      <c r="I3375" s="325"/>
      <c r="J3375" s="3437"/>
      <c r="K3375" s="325"/>
      <c r="L3375" s="325"/>
      <c r="M3375" s="325"/>
      <c r="N3375" s="325">
        <v>0</v>
      </c>
      <c r="O3375" s="325"/>
      <c r="P3375" s="325"/>
      <c r="Q3375" s="325"/>
      <c r="R3375" s="325"/>
      <c r="S3375" s="325"/>
      <c r="T3375" s="1137"/>
      <c r="U3375" s="1137"/>
      <c r="V3375" s="1137"/>
      <c r="W3375" s="1137"/>
      <c r="X3375" s="1137"/>
      <c r="Y3375" s="1137"/>
      <c r="Z3375" s="1137"/>
      <c r="AA3375" s="1137"/>
      <c r="AB3375" s="1137"/>
      <c r="AC3375" s="1137"/>
      <c r="AD3375" s="1137"/>
      <c r="AE3375" s="2071"/>
      <c r="AF3375" s="1137"/>
      <c r="AG3375" s="3010"/>
      <c r="AH3375" s="1137"/>
      <c r="AI3375" s="1137"/>
      <c r="AJ3375" s="1137"/>
      <c r="AK3375" s="1137"/>
      <c r="AL3375" s="2009"/>
      <c r="AM3375" s="3546"/>
      <c r="AN3375" s="3913"/>
      <c r="AO3375" s="2071"/>
      <c r="AP3375" s="56"/>
      <c r="AQ3375" s="4292"/>
    </row>
    <row r="3376" spans="1:43" x14ac:dyDescent="0.25">
      <c r="A3376" s="47">
        <v>1</v>
      </c>
      <c r="B3376" s="367" t="s">
        <v>5</v>
      </c>
      <c r="C3376" s="2239"/>
      <c r="D3376" s="367"/>
      <c r="E3376" s="664"/>
      <c r="F3376" s="664">
        <v>0</v>
      </c>
      <c r="G3376" s="596"/>
      <c r="H3376" s="596"/>
      <c r="I3376" s="596"/>
      <c r="J3376" s="3518"/>
      <c r="K3376" s="596"/>
      <c r="L3376" s="596"/>
      <c r="M3376" s="43"/>
      <c r="N3376" s="43">
        <v>0</v>
      </c>
      <c r="O3376" s="43"/>
      <c r="P3376" s="43"/>
      <c r="Q3376" s="43"/>
      <c r="R3376" s="43"/>
      <c r="S3376" s="43"/>
      <c r="T3376" s="607"/>
      <c r="U3376" s="607"/>
      <c r="V3376" s="607"/>
      <c r="W3376" s="607"/>
      <c r="X3376" s="607"/>
      <c r="Y3376" s="607"/>
      <c r="Z3376" s="607"/>
      <c r="AA3376" s="607"/>
      <c r="AB3376" s="607"/>
      <c r="AC3376" s="607"/>
      <c r="AD3376" s="607"/>
      <c r="AE3376" s="2006"/>
      <c r="AF3376" s="607"/>
      <c r="AG3376" s="3011"/>
      <c r="AH3376" s="607"/>
      <c r="AI3376" s="607"/>
      <c r="AJ3376" s="607"/>
      <c r="AK3376" s="607"/>
      <c r="AL3376" s="2010"/>
      <c r="AM3376" s="3547"/>
      <c r="AN3376" s="1271"/>
      <c r="AO3376" s="2006"/>
      <c r="AP3376" s="56"/>
      <c r="AQ3376" s="4292"/>
    </row>
    <row r="3377" spans="1:43" x14ac:dyDescent="0.25">
      <c r="B3377" s="100" t="s">
        <v>417</v>
      </c>
      <c r="C3377" s="3341" t="s">
        <v>285</v>
      </c>
      <c r="D3377" s="100">
        <v>340</v>
      </c>
      <c r="E3377" s="664">
        <v>90</v>
      </c>
      <c r="F3377" s="664">
        <v>10</v>
      </c>
      <c r="G3377" s="2794">
        <f>E3377/7*5</f>
        <v>64.285714285714292</v>
      </c>
      <c r="H3377" s="69">
        <v>40</v>
      </c>
      <c r="I3377" s="69">
        <f>H3377/G3377*100</f>
        <v>62.222222222222214</v>
      </c>
      <c r="J3377" s="3364"/>
      <c r="K3377" s="597">
        <v>9.4</v>
      </c>
      <c r="L3377" s="70">
        <f t="shared" ref="L3377:L3382" si="3751">P3377/H3377</f>
        <v>9.5250000000000004</v>
      </c>
      <c r="M3377" s="71">
        <f>ROUND(E3377*K3377,0)</f>
        <v>846</v>
      </c>
      <c r="N3377" s="71"/>
      <c r="O3377" s="4327">
        <f>M3377/7*4</f>
        <v>483.42857142857144</v>
      </c>
      <c r="P3377" s="71">
        <v>381</v>
      </c>
      <c r="Q3377" s="71">
        <f t="shared" ref="Q3377:Q3382" si="3752">P3377/O3377*100</f>
        <v>78.812056737588648</v>
      </c>
      <c r="R3377" s="71">
        <f>ROUND(M3377/D3377,0)</f>
        <v>2</v>
      </c>
      <c r="S3377" s="71">
        <f t="shared" ref="S3377:S3382" si="3753">P3377/$B$4*12/R3377</f>
        <v>228.60000000000002</v>
      </c>
      <c r="T3377" s="607"/>
      <c r="U3377" s="607"/>
      <c r="V3377" s="607"/>
      <c r="W3377" s="607"/>
      <c r="X3377" s="607"/>
      <c r="Y3377" s="607"/>
      <c r="Z3377" s="607"/>
      <c r="AA3377" s="607"/>
      <c r="AB3377" s="607"/>
      <c r="AC3377" s="607"/>
      <c r="AD3377" s="607"/>
      <c r="AE3377" s="2006"/>
      <c r="AF3377" s="607"/>
      <c r="AG3377" s="3011"/>
      <c r="AH3377" s="607"/>
      <c r="AI3377" s="607"/>
      <c r="AJ3377" s="607"/>
      <c r="AK3377" s="607"/>
      <c r="AL3377" s="2010"/>
      <c r="AM3377" s="3547"/>
      <c r="AN3377" s="1271"/>
      <c r="AO3377" s="2006"/>
      <c r="AP3377" s="56"/>
      <c r="AQ3377" s="4292"/>
    </row>
    <row r="3378" spans="1:43" x14ac:dyDescent="0.25">
      <c r="A3378" s="47">
        <v>1</v>
      </c>
      <c r="B3378" s="100" t="s">
        <v>24</v>
      </c>
      <c r="C3378" s="3341" t="s">
        <v>285</v>
      </c>
      <c r="D3378" s="100">
        <v>340</v>
      </c>
      <c r="E3378" s="664">
        <v>205</v>
      </c>
      <c r="F3378" s="664">
        <v>0</v>
      </c>
      <c r="G3378" s="69">
        <f>ROUND(E3378/12*$B$4,0)</f>
        <v>171</v>
      </c>
      <c r="H3378" s="69">
        <v>183</v>
      </c>
      <c r="I3378" s="69">
        <f>H3378/G3378*100</f>
        <v>107.01754385964912</v>
      </c>
      <c r="J3378" s="3364"/>
      <c r="K3378" s="597">
        <v>6.1</v>
      </c>
      <c r="L3378" s="70">
        <f t="shared" si="3751"/>
        <v>4.4863387978142075</v>
      </c>
      <c r="M3378" s="71">
        <f>ROUND(E3378*K3378,0)</f>
        <v>1251</v>
      </c>
      <c r="N3378" s="71">
        <v>0</v>
      </c>
      <c r="O3378" s="71">
        <f>ROUND(M3378/12*$B$4,0)</f>
        <v>1043</v>
      </c>
      <c r="P3378" s="71">
        <v>821</v>
      </c>
      <c r="Q3378" s="71">
        <f t="shared" si="3752"/>
        <v>78.715244487056566</v>
      </c>
      <c r="R3378" s="71">
        <f>ROUND(M3378/D3378,0)</f>
        <v>4</v>
      </c>
      <c r="S3378" s="71">
        <f t="shared" si="3753"/>
        <v>246.29999999999998</v>
      </c>
      <c r="T3378" s="607"/>
      <c r="U3378" s="607"/>
      <c r="V3378" s="607"/>
      <c r="W3378" s="607"/>
      <c r="X3378" s="607"/>
      <c r="Y3378" s="607"/>
      <c r="Z3378" s="607"/>
      <c r="AA3378" s="607"/>
      <c r="AB3378" s="607"/>
      <c r="AC3378" s="607"/>
      <c r="AD3378" s="607"/>
      <c r="AE3378" s="2006"/>
      <c r="AF3378" s="607"/>
      <c r="AG3378" s="3011"/>
      <c r="AH3378" s="607"/>
      <c r="AI3378" s="607"/>
      <c r="AJ3378" s="607"/>
      <c r="AK3378" s="607"/>
      <c r="AL3378" s="2010"/>
      <c r="AM3378" s="3547"/>
      <c r="AN3378" s="3820"/>
      <c r="AO3378" s="2006"/>
      <c r="AP3378" s="56"/>
      <c r="AQ3378" s="4292"/>
    </row>
    <row r="3379" spans="1:43" x14ac:dyDescent="0.25">
      <c r="A3379" s="47">
        <v>1</v>
      </c>
      <c r="B3379" s="100" t="s">
        <v>9</v>
      </c>
      <c r="C3379" s="3341" t="s">
        <v>285</v>
      </c>
      <c r="D3379" s="100">
        <v>340</v>
      </c>
      <c r="E3379" s="664">
        <v>902</v>
      </c>
      <c r="F3379" s="664">
        <v>0</v>
      </c>
      <c r="G3379" s="69">
        <f>ROUND(E3379/12*$B$4,0)</f>
        <v>752</v>
      </c>
      <c r="H3379" s="69">
        <v>0</v>
      </c>
      <c r="I3379" s="69"/>
      <c r="J3379" s="3364"/>
      <c r="K3379" s="597">
        <v>10</v>
      </c>
      <c r="L3379" s="70" t="e">
        <f t="shared" si="3751"/>
        <v>#DIV/0!</v>
      </c>
      <c r="M3379" s="71">
        <f>ROUND(E3379*K3379,0)</f>
        <v>9020</v>
      </c>
      <c r="N3379" s="71">
        <v>0</v>
      </c>
      <c r="O3379" s="71">
        <f>ROUND(M3379/12*$B$4,0)</f>
        <v>7517</v>
      </c>
      <c r="P3379" s="71"/>
      <c r="Q3379" s="71">
        <f t="shared" si="3752"/>
        <v>0</v>
      </c>
      <c r="R3379" s="71">
        <f>ROUND(M3379/D3379,0)</f>
        <v>27</v>
      </c>
      <c r="S3379" s="71">
        <f t="shared" si="3753"/>
        <v>0</v>
      </c>
      <c r="T3379" s="607"/>
      <c r="U3379" s="607"/>
      <c r="V3379" s="607"/>
      <c r="W3379" s="607"/>
      <c r="X3379" s="607"/>
      <c r="Y3379" s="607"/>
      <c r="Z3379" s="607"/>
      <c r="AA3379" s="607"/>
      <c r="AB3379" s="607"/>
      <c r="AC3379" s="607"/>
      <c r="AD3379" s="607"/>
      <c r="AE3379" s="2006"/>
      <c r="AF3379" s="607"/>
      <c r="AG3379" s="3011"/>
      <c r="AH3379" s="607"/>
      <c r="AI3379" s="607"/>
      <c r="AJ3379" s="607"/>
      <c r="AK3379" s="607"/>
      <c r="AL3379" s="2010"/>
      <c r="AM3379" s="3547"/>
      <c r="AN3379" s="3820"/>
      <c r="AO3379" s="2006"/>
      <c r="AP3379" s="56"/>
      <c r="AQ3379" s="4292"/>
    </row>
    <row r="3380" spans="1:43" x14ac:dyDescent="0.25">
      <c r="A3380" s="47">
        <v>1</v>
      </c>
      <c r="B3380" s="100" t="s">
        <v>71</v>
      </c>
      <c r="C3380" s="3341" t="s">
        <v>285</v>
      </c>
      <c r="D3380" s="100">
        <v>340</v>
      </c>
      <c r="E3380" s="664">
        <v>414</v>
      </c>
      <c r="F3380" s="664">
        <v>-10</v>
      </c>
      <c r="G3380" s="69">
        <f>ROUND(E3380/12*$B$4,0)</f>
        <v>345</v>
      </c>
      <c r="H3380" s="69">
        <v>1684</v>
      </c>
      <c r="I3380" s="69">
        <f>H3380/G3380*100</f>
        <v>488.1159420289855</v>
      </c>
      <c r="J3380" s="3364"/>
      <c r="K3380" s="597">
        <v>9.4</v>
      </c>
      <c r="L3380" s="70">
        <f t="shared" si="3751"/>
        <v>9.5510688836104514</v>
      </c>
      <c r="M3380" s="71">
        <f>ROUND(E3380*K3380,0)</f>
        <v>3892</v>
      </c>
      <c r="N3380" s="71">
        <v>-94</v>
      </c>
      <c r="O3380" s="71">
        <f>ROUND(M3380/12*$B$4,0)</f>
        <v>3243</v>
      </c>
      <c r="P3380" s="71">
        <v>16084</v>
      </c>
      <c r="Q3380" s="71">
        <f t="shared" si="3752"/>
        <v>495.96053037311128</v>
      </c>
      <c r="R3380" s="71">
        <f>ROUND(M3380/D3380,0)</f>
        <v>11</v>
      </c>
      <c r="S3380" s="71">
        <f t="shared" si="3753"/>
        <v>1754.6181818181822</v>
      </c>
      <c r="T3380" s="607"/>
      <c r="U3380" s="607"/>
      <c r="V3380" s="607"/>
      <c r="W3380" s="607"/>
      <c r="X3380" s="607"/>
      <c r="Y3380" s="607"/>
      <c r="Z3380" s="607"/>
      <c r="AA3380" s="607"/>
      <c r="AB3380" s="607"/>
      <c r="AC3380" s="607"/>
      <c r="AD3380" s="607"/>
      <c r="AE3380" s="2006"/>
      <c r="AF3380" s="607"/>
      <c r="AG3380" s="3011"/>
      <c r="AH3380" s="607"/>
      <c r="AI3380" s="607"/>
      <c r="AJ3380" s="607"/>
      <c r="AK3380" s="607"/>
      <c r="AL3380" s="2010"/>
      <c r="AM3380" s="3547"/>
      <c r="AN3380" s="3820"/>
      <c r="AO3380" s="2006"/>
      <c r="AP3380" s="56"/>
      <c r="AQ3380" s="4292"/>
    </row>
    <row r="3381" spans="1:43" x14ac:dyDescent="0.25">
      <c r="A3381" s="47">
        <v>1</v>
      </c>
      <c r="B3381" s="305" t="s">
        <v>72</v>
      </c>
      <c r="C3381" s="3341" t="s">
        <v>285</v>
      </c>
      <c r="D3381" s="305">
        <v>330</v>
      </c>
      <c r="E3381" s="1558">
        <v>1106</v>
      </c>
      <c r="F3381" s="1558">
        <v>0</v>
      </c>
      <c r="G3381" s="69">
        <f>ROUND(E3381/12*$B$4,0)</f>
        <v>922</v>
      </c>
      <c r="H3381" s="75">
        <v>508</v>
      </c>
      <c r="I3381" s="75">
        <f>H3381/G3381*100</f>
        <v>55.097613882863342</v>
      </c>
      <c r="J3381" s="3365"/>
      <c r="K3381" s="598">
        <v>8.8000000000000007</v>
      </c>
      <c r="L3381" s="76">
        <f t="shared" si="3751"/>
        <v>8.7204724409448815</v>
      </c>
      <c r="M3381" s="77">
        <f>ROUND(E3381*K3381,0)</f>
        <v>9733</v>
      </c>
      <c r="N3381" s="77">
        <v>0</v>
      </c>
      <c r="O3381" s="77">
        <f>ROUND(M3381/12*$B$4,0)</f>
        <v>8111</v>
      </c>
      <c r="P3381" s="77">
        <v>4430</v>
      </c>
      <c r="Q3381" s="77">
        <f t="shared" si="3752"/>
        <v>54.617186536801874</v>
      </c>
      <c r="R3381" s="77">
        <f>ROUND(M3381/D3381,0)</f>
        <v>29</v>
      </c>
      <c r="S3381" s="77">
        <f t="shared" si="3753"/>
        <v>183.31034482758622</v>
      </c>
      <c r="T3381" s="1889"/>
      <c r="U3381" s="1889"/>
      <c r="V3381" s="1889"/>
      <c r="W3381" s="1889"/>
      <c r="X3381" s="1889"/>
      <c r="Y3381" s="1889"/>
      <c r="Z3381" s="1889"/>
      <c r="AA3381" s="1889"/>
      <c r="AB3381" s="1889"/>
      <c r="AC3381" s="1889"/>
      <c r="AD3381" s="1889"/>
      <c r="AE3381" s="3302"/>
      <c r="AF3381" s="1889"/>
      <c r="AG3381" s="3012"/>
      <c r="AH3381" s="1889"/>
      <c r="AI3381" s="1889"/>
      <c r="AJ3381" s="1889"/>
      <c r="AK3381" s="1889"/>
      <c r="AL3381" s="2011"/>
      <c r="AM3381" s="3548"/>
      <c r="AN3381" s="3821"/>
      <c r="AO3381" s="3302"/>
      <c r="AP3381" s="56"/>
      <c r="AQ3381" s="4292"/>
    </row>
    <row r="3382" spans="1:43" ht="29.25" x14ac:dyDescent="0.25">
      <c r="A3382" s="47">
        <v>1</v>
      </c>
      <c r="B3382" s="611" t="s">
        <v>7</v>
      </c>
      <c r="C3382" s="2394"/>
      <c r="D3382" s="611"/>
      <c r="E3382" s="1552">
        <f>SUM(E3377:E3381)</f>
        <v>2717</v>
      </c>
      <c r="F3382" s="1552">
        <v>0</v>
      </c>
      <c r="G3382" s="397">
        <f>SUM(G3377:G3381)</f>
        <v>2254.2857142857142</v>
      </c>
      <c r="H3382" s="397">
        <f>SUM(H3377:H3381)</f>
        <v>2415</v>
      </c>
      <c r="I3382" s="397">
        <f>H3382/G3382*100</f>
        <v>107.12927756653994</v>
      </c>
      <c r="J3382" s="3421">
        <f>SUM(J3378:J3381)</f>
        <v>0</v>
      </c>
      <c r="K3382" s="81">
        <f>O3382/G3382</f>
        <v>9.0482889733840306</v>
      </c>
      <c r="L3382" s="81">
        <f t="shared" si="3751"/>
        <v>8.9921325051759826</v>
      </c>
      <c r="M3382" s="397">
        <f t="shared" ref="M3382" si="3754">SUM(M3377:M3381)</f>
        <v>24742</v>
      </c>
      <c r="N3382" s="397">
        <v>0</v>
      </c>
      <c r="O3382" s="397">
        <f t="shared" ref="O3382:P3382" si="3755">SUM(O3377:O3381)</f>
        <v>20397.428571428572</v>
      </c>
      <c r="P3382" s="397">
        <f t="shared" si="3755"/>
        <v>21716</v>
      </c>
      <c r="Q3382" s="82">
        <f t="shared" si="3752"/>
        <v>106.4644002745444</v>
      </c>
      <c r="R3382" s="397">
        <f>SUM(R3377:R3381)</f>
        <v>73</v>
      </c>
      <c r="S3382" s="82">
        <f t="shared" si="3753"/>
        <v>356.97534246575339</v>
      </c>
      <c r="T3382" s="610">
        <v>58759.019558400003</v>
      </c>
      <c r="U3382" s="610">
        <v>58759.019558400003</v>
      </c>
      <c r="V3382" s="610">
        <v>58759.019558400003</v>
      </c>
      <c r="W3382" s="610">
        <v>58759.019558400003</v>
      </c>
      <c r="X3382" s="610">
        <v>58759.019558400003</v>
      </c>
      <c r="Y3382" s="610">
        <v>58759.019558400003</v>
      </c>
      <c r="Z3382" s="610">
        <v>59153.147558400007</v>
      </c>
      <c r="AA3382" s="610">
        <v>59153.147558400007</v>
      </c>
      <c r="AB3382" s="610">
        <v>59235.007944000004</v>
      </c>
      <c r="AC3382" s="610">
        <v>59235.007944000004</v>
      </c>
      <c r="AD3382" s="610">
        <v>60241.610855999999</v>
      </c>
      <c r="AE3382" s="3298">
        <f>T3382/12*$B$4+(U3382-T3382)/11*9+(V3382-U3382)/10*8+(W3382-V3382)/9*7+(X3382-W3382)/8*6+(Y3382-X3382)/7*5+(Z3382-Y3382)/6*4+(AA3382-Z3382)+(AB3382-AA3382)/5*3+(AC3382-AB3382)/4*2+(AD3382-AC3382)/3*1</f>
        <v>49613.252167359999</v>
      </c>
      <c r="AF3382" s="610">
        <f>AL3382-AK3382-AH3382</f>
        <v>50513.110310000004</v>
      </c>
      <c r="AG3382" s="3009"/>
      <c r="AH3382" s="610">
        <v>-188.67649000000003</v>
      </c>
      <c r="AI3382" s="610">
        <f>AF3382-AE3382</f>
        <v>899.8581426400051</v>
      </c>
      <c r="AJ3382" s="610"/>
      <c r="AK3382" s="610">
        <v>-55.221869999999996</v>
      </c>
      <c r="AL3382" s="2008">
        <v>50269.211950000004</v>
      </c>
      <c r="AM3382" s="3545">
        <v>-1.0835999999999999</v>
      </c>
      <c r="AN3382" s="3892"/>
      <c r="AO3382" s="3307"/>
      <c r="AP3382" s="56"/>
      <c r="AQ3382" s="4292"/>
    </row>
    <row r="3383" spans="1:43" x14ac:dyDescent="0.25">
      <c r="A3383" s="47">
        <v>1</v>
      </c>
      <c r="B3383" s="573" t="s">
        <v>14</v>
      </c>
      <c r="C3383" s="573"/>
      <c r="D3383" s="460"/>
      <c r="E3383" s="1640"/>
      <c r="F3383" s="1640">
        <v>0</v>
      </c>
      <c r="G3383" s="384"/>
      <c r="H3383" s="384"/>
      <c r="I3383" s="384"/>
      <c r="J3383" s="3440"/>
      <c r="K3383" s="600"/>
      <c r="L3383" s="600"/>
      <c r="M3383" s="384"/>
      <c r="N3383" s="384">
        <v>0</v>
      </c>
      <c r="O3383" s="384"/>
      <c r="P3383" s="384"/>
      <c r="Q3383" s="384"/>
      <c r="R3383" s="384"/>
      <c r="S3383" s="384"/>
      <c r="T3383" s="1137"/>
      <c r="U3383" s="1137"/>
      <c r="V3383" s="1137"/>
      <c r="W3383" s="1137"/>
      <c r="X3383" s="1137"/>
      <c r="Y3383" s="1137"/>
      <c r="Z3383" s="1137"/>
      <c r="AA3383" s="1137"/>
      <c r="AB3383" s="1137"/>
      <c r="AC3383" s="1137"/>
      <c r="AD3383" s="1137"/>
      <c r="AE3383" s="2071"/>
      <c r="AF3383" s="1137"/>
      <c r="AG3383" s="3010"/>
      <c r="AH3383" s="1137"/>
      <c r="AI3383" s="1137"/>
      <c r="AJ3383" s="1137"/>
      <c r="AK3383" s="1137"/>
      <c r="AL3383" s="2009"/>
      <c r="AM3383" s="3546"/>
      <c r="AN3383" s="3883"/>
      <c r="AO3383" s="2071"/>
      <c r="AP3383" s="56"/>
      <c r="AQ3383" s="4292"/>
    </row>
    <row r="3384" spans="1:43" x14ac:dyDescent="0.25">
      <c r="A3384" s="47">
        <v>1</v>
      </c>
      <c r="B3384" s="2423" t="s">
        <v>408</v>
      </c>
      <c r="C3384" s="2282"/>
      <c r="D3384" s="442"/>
      <c r="E3384" s="1539"/>
      <c r="F3384" s="1539">
        <v>0</v>
      </c>
      <c r="G3384" s="93"/>
      <c r="H3384" s="93"/>
      <c r="I3384" s="93"/>
      <c r="J3384" s="3369"/>
      <c r="K3384" s="311"/>
      <c r="L3384" s="311"/>
      <c r="M3384" s="313"/>
      <c r="N3384" s="313">
        <v>0</v>
      </c>
      <c r="O3384" s="313"/>
      <c r="P3384" s="313"/>
      <c r="Q3384" s="313"/>
      <c r="R3384" s="313"/>
      <c r="S3384" s="313"/>
      <c r="T3384" s="607">
        <v>165527.00159999999</v>
      </c>
      <c r="U3384" s="607">
        <v>165527.00159999999</v>
      </c>
      <c r="V3384" s="607">
        <v>165527.00159999999</v>
      </c>
      <c r="W3384" s="607">
        <v>165527.00159999999</v>
      </c>
      <c r="X3384" s="607">
        <v>164285.54910000003</v>
      </c>
      <c r="Y3384" s="607">
        <v>164285.54910000003</v>
      </c>
      <c r="Z3384" s="607">
        <v>164285.54910000003</v>
      </c>
      <c r="AA3384" s="607">
        <v>164285.54910000003</v>
      </c>
      <c r="AB3384" s="607">
        <v>164285.54910000003</v>
      </c>
      <c r="AC3384" s="607">
        <v>164285.54910000003</v>
      </c>
      <c r="AD3384" s="607">
        <v>164285.54910000003</v>
      </c>
      <c r="AE3384" s="4296">
        <f>T3384/12*$B$4+(U3384-T3384)/11*9+(V3384-U3384)/10*8+(W3384-V3384)/9*7+(X3384-W3384)+(Y3384-X3384)/7*5+(Z3384-Y3384)/6*4+(AB3384-AA3384)/5*3+(AC3384-AB3384)/4*2+(AD3384-AC3384)/3*1</f>
        <v>136697.71550000005</v>
      </c>
      <c r="AF3384" s="607">
        <f>AL3384-AK3384-AH3384</f>
        <v>135180.38466000001</v>
      </c>
      <c r="AG3384" s="3011"/>
      <c r="AH3384" s="607"/>
      <c r="AI3384" s="607">
        <f>AF3384-AE3384</f>
        <v>-1517.3308400000387</v>
      </c>
      <c r="AJ3384" s="607"/>
      <c r="AK3384" s="607">
        <v>-112.13567</v>
      </c>
      <c r="AL3384" s="2010">
        <v>135068.24899000002</v>
      </c>
      <c r="AM3384" s="3547"/>
      <c r="AN3384" s="3827"/>
      <c r="AO3384" s="2006"/>
      <c r="AP3384" s="56"/>
      <c r="AQ3384" s="4292"/>
    </row>
    <row r="3385" spans="1:43" x14ac:dyDescent="0.25">
      <c r="A3385" s="47">
        <v>1</v>
      </c>
      <c r="B3385" s="2423" t="s">
        <v>345</v>
      </c>
      <c r="C3385" s="2282"/>
      <c r="D3385" s="442"/>
      <c r="E3385" s="1539"/>
      <c r="F3385" s="1539">
        <v>0</v>
      </c>
      <c r="G3385" s="93"/>
      <c r="H3385" s="93"/>
      <c r="I3385" s="93"/>
      <c r="J3385" s="3369"/>
      <c r="K3385" s="311"/>
      <c r="L3385" s="311"/>
      <c r="M3385" s="313"/>
      <c r="N3385" s="313">
        <v>0</v>
      </c>
      <c r="O3385" s="313"/>
      <c r="P3385" s="313"/>
      <c r="Q3385" s="313"/>
      <c r="R3385" s="313"/>
      <c r="S3385" s="313"/>
      <c r="T3385" s="607">
        <v>27408.794000000002</v>
      </c>
      <c r="U3385" s="607">
        <v>27408.794000000002</v>
      </c>
      <c r="V3385" s="607">
        <v>27408.794000000002</v>
      </c>
      <c r="W3385" s="607">
        <v>27408.794000000002</v>
      </c>
      <c r="X3385" s="607">
        <v>27408.794000000002</v>
      </c>
      <c r="Y3385" s="607">
        <v>27408.794000000002</v>
      </c>
      <c r="Z3385" s="607">
        <v>27408.794000000002</v>
      </c>
      <c r="AA3385" s="607">
        <v>27408.794000000002</v>
      </c>
      <c r="AB3385" s="607">
        <v>27408.794000000002</v>
      </c>
      <c r="AC3385" s="607">
        <v>27408.794000000002</v>
      </c>
      <c r="AD3385" s="607">
        <v>27408.794000000002</v>
      </c>
      <c r="AE3385" s="3298">
        <f>T3385/12*$B$4+(U3385-T3385)/11*9+(V3385-U3385)/10*8+(W3385-V3385)/9*7+(X3385-W3385)/8*6+(Y3385-X3385)/7*5+(Z3385-Y3385)/6*4+(AA3385-Z3385)+(AB3385-AA3385)/5*3+(AC3385-AB3385)/4*2+(AD3385-AC3385)/3*1</f>
        <v>22840.66166666667</v>
      </c>
      <c r="AF3385" s="607">
        <f>AL3385-AK3385-AH3385</f>
        <v>22840.661600000003</v>
      </c>
      <c r="AG3385" s="3011"/>
      <c r="AH3385" s="607"/>
      <c r="AI3385" s="607">
        <f>AF3385-AE3385</f>
        <v>-6.6666667407844216E-5</v>
      </c>
      <c r="AJ3385" s="607"/>
      <c r="AK3385" s="607">
        <v>0</v>
      </c>
      <c r="AL3385" s="2010">
        <v>22840.661600000003</v>
      </c>
      <c r="AM3385" s="3547"/>
      <c r="AN3385" s="3827"/>
      <c r="AO3385" s="2006"/>
      <c r="AP3385" s="56"/>
      <c r="AQ3385" s="4292"/>
    </row>
    <row r="3386" spans="1:43" ht="29.25" x14ac:dyDescent="0.25">
      <c r="A3386" s="47">
        <v>1</v>
      </c>
      <c r="B3386" s="2424" t="s">
        <v>304</v>
      </c>
      <c r="C3386" s="2223"/>
      <c r="D3386" s="346"/>
      <c r="E3386" s="2615">
        <f>E3388+E3389+E3392+E3393+E3394</f>
        <v>50808</v>
      </c>
      <c r="F3386" s="2615">
        <v>0</v>
      </c>
      <c r="G3386" s="329">
        <f t="shared" ref="G3386:H3386" si="3756">G3388+G3389+G3392+G3393+G3394</f>
        <v>42340.25</v>
      </c>
      <c r="H3386" s="329">
        <f t="shared" si="3756"/>
        <v>7674.7825000000003</v>
      </c>
      <c r="I3386" s="389">
        <f>H3386/G3386*100</f>
        <v>18.126445875969086</v>
      </c>
      <c r="J3386" s="3417">
        <f t="shared" ref="J3386" si="3757">J3388+J3389+J3392+J3393+J3394</f>
        <v>0</v>
      </c>
      <c r="K3386" s="101"/>
      <c r="L3386" s="101"/>
      <c r="M3386" s="389"/>
      <c r="N3386" s="389">
        <v>0</v>
      </c>
      <c r="O3386" s="389"/>
      <c r="P3386" s="389"/>
      <c r="Q3386" s="389"/>
      <c r="R3386" s="389"/>
      <c r="S3386" s="389"/>
      <c r="T3386" s="607"/>
      <c r="U3386" s="607"/>
      <c r="V3386" s="607"/>
      <c r="W3386" s="607"/>
      <c r="X3386" s="607"/>
      <c r="Y3386" s="607"/>
      <c r="Z3386" s="607"/>
      <c r="AA3386" s="607"/>
      <c r="AB3386" s="607"/>
      <c r="AC3386" s="607"/>
      <c r="AD3386" s="607"/>
      <c r="AE3386" s="2006"/>
      <c r="AF3386" s="607"/>
      <c r="AG3386" s="3011"/>
      <c r="AH3386" s="607"/>
      <c r="AI3386" s="607"/>
      <c r="AJ3386" s="607"/>
      <c r="AK3386" s="607"/>
      <c r="AL3386" s="2010"/>
      <c r="AM3386" s="3547"/>
      <c r="AN3386" s="3904">
        <f t="shared" ref="AN3386" si="3758">AN3388+AN3389+AN3392+AN3393+AN3394</f>
        <v>0</v>
      </c>
      <c r="AO3386" s="2006"/>
      <c r="AP3386" s="56"/>
      <c r="AQ3386" s="4292"/>
    </row>
    <row r="3387" spans="1:43" ht="30" x14ac:dyDescent="0.25">
      <c r="A3387" s="47">
        <v>1</v>
      </c>
      <c r="B3387" s="1828" t="s">
        <v>211</v>
      </c>
      <c r="C3387" s="2223"/>
      <c r="D3387" s="346"/>
      <c r="E3387" s="2615"/>
      <c r="F3387" s="2615">
        <v>0</v>
      </c>
      <c r="G3387" s="366"/>
      <c r="H3387" s="366"/>
      <c r="I3387" s="364"/>
      <c r="J3387" s="3413"/>
      <c r="K3387" s="101"/>
      <c r="L3387" s="101"/>
      <c r="M3387" s="389"/>
      <c r="N3387" s="389">
        <v>0</v>
      </c>
      <c r="O3387" s="389"/>
      <c r="P3387" s="389"/>
      <c r="Q3387" s="389"/>
      <c r="R3387" s="389"/>
      <c r="S3387" s="389"/>
      <c r="T3387" s="607"/>
      <c r="U3387" s="607"/>
      <c r="V3387" s="607"/>
      <c r="W3387" s="607"/>
      <c r="X3387" s="607"/>
      <c r="Y3387" s="607"/>
      <c r="Z3387" s="607"/>
      <c r="AA3387" s="607"/>
      <c r="AB3387" s="607"/>
      <c r="AC3387" s="607"/>
      <c r="AD3387" s="607"/>
      <c r="AE3387" s="2006"/>
      <c r="AF3387" s="607"/>
      <c r="AG3387" s="3011"/>
      <c r="AH3387" s="607"/>
      <c r="AI3387" s="607"/>
      <c r="AJ3387" s="607"/>
      <c r="AK3387" s="607"/>
      <c r="AL3387" s="2010"/>
      <c r="AM3387" s="3547"/>
      <c r="AN3387" s="3916"/>
      <c r="AO3387" s="2006"/>
      <c r="AP3387" s="56"/>
      <c r="AQ3387" s="4292"/>
    </row>
    <row r="3388" spans="1:43" ht="30" x14ac:dyDescent="0.25">
      <c r="A3388" s="47">
        <v>1</v>
      </c>
      <c r="B3388" s="1828" t="s">
        <v>212</v>
      </c>
      <c r="C3388" s="2223"/>
      <c r="D3388" s="346"/>
      <c r="E3388" s="1847">
        <v>9000</v>
      </c>
      <c r="F3388" s="1847">
        <v>0</v>
      </c>
      <c r="G3388" s="366">
        <f>ROUND(E3388/12*$B$4,0)</f>
        <v>7500</v>
      </c>
      <c r="H3388" s="366">
        <v>2130</v>
      </c>
      <c r="I3388" s="364">
        <f t="shared" ref="I3388:I3393" si="3759">H3388/G3388*100</f>
        <v>28.4</v>
      </c>
      <c r="J3388" s="3413"/>
      <c r="K3388" s="101"/>
      <c r="L3388" s="101"/>
      <c r="M3388" s="389"/>
      <c r="N3388" s="389">
        <v>0</v>
      </c>
      <c r="O3388" s="389"/>
      <c r="P3388" s="389"/>
      <c r="Q3388" s="389"/>
      <c r="R3388" s="389"/>
      <c r="S3388" s="389"/>
      <c r="T3388" s="607"/>
      <c r="U3388" s="607"/>
      <c r="V3388" s="607"/>
      <c r="W3388" s="607"/>
      <c r="X3388" s="607"/>
      <c r="Y3388" s="607"/>
      <c r="Z3388" s="607"/>
      <c r="AA3388" s="607"/>
      <c r="AB3388" s="607"/>
      <c r="AC3388" s="607"/>
      <c r="AD3388" s="607"/>
      <c r="AE3388" s="2006"/>
      <c r="AF3388" s="607"/>
      <c r="AG3388" s="3011"/>
      <c r="AH3388" s="607"/>
      <c r="AI3388" s="607"/>
      <c r="AJ3388" s="607"/>
      <c r="AK3388" s="607"/>
      <c r="AL3388" s="2010"/>
      <c r="AM3388" s="3547"/>
      <c r="AN3388" s="3916"/>
      <c r="AO3388" s="2006"/>
      <c r="AP3388" s="56"/>
      <c r="AQ3388" s="4292"/>
    </row>
    <row r="3389" spans="1:43" ht="30" x14ac:dyDescent="0.25">
      <c r="A3389" s="47">
        <v>1</v>
      </c>
      <c r="B3389" s="2425" t="s">
        <v>305</v>
      </c>
      <c r="C3389" s="2223"/>
      <c r="D3389" s="346"/>
      <c r="E3389" s="1847">
        <f>E3390+E3391/4</f>
        <v>27000</v>
      </c>
      <c r="F3389" s="1847">
        <v>0</v>
      </c>
      <c r="G3389" s="366">
        <f t="shared" ref="G3389" si="3760">G3390+G3391/4</f>
        <v>22500.25</v>
      </c>
      <c r="H3389" s="366">
        <f t="shared" ref="H3389" si="3761">H3390+H3391/4</f>
        <v>753.78250000000003</v>
      </c>
      <c r="I3389" s="364">
        <f t="shared" si="3759"/>
        <v>3.3501072210308775</v>
      </c>
      <c r="J3389" s="3413">
        <f t="shared" ref="J3389" si="3762">J3390+J3391/4</f>
        <v>0</v>
      </c>
      <c r="K3389" s="101"/>
      <c r="L3389" s="101"/>
      <c r="M3389" s="389"/>
      <c r="N3389" s="389">
        <v>0</v>
      </c>
      <c r="O3389" s="389"/>
      <c r="P3389" s="389"/>
      <c r="Q3389" s="389"/>
      <c r="R3389" s="389"/>
      <c r="S3389" s="389"/>
      <c r="T3389" s="607"/>
      <c r="U3389" s="607"/>
      <c r="V3389" s="607"/>
      <c r="W3389" s="607"/>
      <c r="X3389" s="607"/>
      <c r="Y3389" s="607"/>
      <c r="Z3389" s="607"/>
      <c r="AA3389" s="607"/>
      <c r="AB3389" s="607"/>
      <c r="AC3389" s="607"/>
      <c r="AD3389" s="607"/>
      <c r="AE3389" s="2006"/>
      <c r="AF3389" s="607"/>
      <c r="AG3389" s="3011"/>
      <c r="AH3389" s="607"/>
      <c r="AI3389" s="607"/>
      <c r="AJ3389" s="607"/>
      <c r="AK3389" s="607"/>
      <c r="AL3389" s="2010"/>
      <c r="AM3389" s="3547"/>
      <c r="AN3389" s="3916">
        <f t="shared" ref="AN3389" si="3763">AN3390+AN3391/4</f>
        <v>0</v>
      </c>
      <c r="AO3389" s="2006"/>
      <c r="AP3389" s="56"/>
      <c r="AQ3389" s="4292"/>
    </row>
    <row r="3390" spans="1:43" x14ac:dyDescent="0.25">
      <c r="A3390" s="47">
        <v>1</v>
      </c>
      <c r="B3390" s="1829" t="s">
        <v>306</v>
      </c>
      <c r="C3390" s="2223"/>
      <c r="D3390" s="346"/>
      <c r="E3390" s="3259">
        <v>26000</v>
      </c>
      <c r="F3390" s="3259">
        <v>0</v>
      </c>
      <c r="G3390" s="366">
        <f>ROUND(E3390/12*$B$4,0)</f>
        <v>21667</v>
      </c>
      <c r="H3390" s="366">
        <v>446</v>
      </c>
      <c r="I3390" s="364">
        <f t="shared" si="3759"/>
        <v>2.0584298703096877</v>
      </c>
      <c r="J3390" s="3413"/>
      <c r="K3390" s="101"/>
      <c r="L3390" s="101"/>
      <c r="M3390" s="389"/>
      <c r="N3390" s="389">
        <v>0</v>
      </c>
      <c r="O3390" s="389"/>
      <c r="P3390" s="389"/>
      <c r="Q3390" s="389"/>
      <c r="R3390" s="389"/>
      <c r="S3390" s="389"/>
      <c r="T3390" s="607"/>
      <c r="U3390" s="607"/>
      <c r="V3390" s="607"/>
      <c r="W3390" s="607"/>
      <c r="X3390" s="607"/>
      <c r="Y3390" s="607"/>
      <c r="Z3390" s="607"/>
      <c r="AA3390" s="607"/>
      <c r="AB3390" s="607"/>
      <c r="AC3390" s="607"/>
      <c r="AD3390" s="607"/>
      <c r="AE3390" s="2006"/>
      <c r="AF3390" s="607"/>
      <c r="AG3390" s="3011"/>
      <c r="AH3390" s="607"/>
      <c r="AI3390" s="607"/>
      <c r="AJ3390" s="607"/>
      <c r="AK3390" s="607"/>
      <c r="AL3390" s="2010"/>
      <c r="AM3390" s="3547"/>
      <c r="AN3390" s="3916"/>
      <c r="AO3390" s="2006"/>
      <c r="AP3390" s="56"/>
      <c r="AQ3390" s="4292"/>
    </row>
    <row r="3391" spans="1:43" ht="30" x14ac:dyDescent="0.25">
      <c r="A3391" s="47">
        <v>1</v>
      </c>
      <c r="B3391" s="1829" t="s">
        <v>307</v>
      </c>
      <c r="C3391" s="2223"/>
      <c r="D3391" s="346"/>
      <c r="E3391" s="1847">
        <v>4000</v>
      </c>
      <c r="F3391" s="1847">
        <v>0</v>
      </c>
      <c r="G3391" s="366">
        <f>ROUND(E3391/12*$B$4,0)</f>
        <v>3333</v>
      </c>
      <c r="H3391" s="366">
        <v>1231.1300000000001</v>
      </c>
      <c r="I3391" s="364">
        <f t="shared" si="3759"/>
        <v>36.937593759375943</v>
      </c>
      <c r="J3391" s="3413"/>
      <c r="K3391" s="101"/>
      <c r="L3391" s="101"/>
      <c r="M3391" s="389"/>
      <c r="N3391" s="389">
        <v>0</v>
      </c>
      <c r="O3391" s="389"/>
      <c r="P3391" s="389"/>
      <c r="Q3391" s="389"/>
      <c r="R3391" s="389"/>
      <c r="S3391" s="389"/>
      <c r="T3391" s="607"/>
      <c r="U3391" s="607"/>
      <c r="V3391" s="607"/>
      <c r="W3391" s="607"/>
      <c r="X3391" s="607"/>
      <c r="Y3391" s="607"/>
      <c r="Z3391" s="607"/>
      <c r="AA3391" s="607"/>
      <c r="AB3391" s="607"/>
      <c r="AC3391" s="607"/>
      <c r="AD3391" s="607"/>
      <c r="AE3391" s="2006"/>
      <c r="AF3391" s="607"/>
      <c r="AG3391" s="3011"/>
      <c r="AH3391" s="607"/>
      <c r="AI3391" s="607"/>
      <c r="AJ3391" s="607"/>
      <c r="AK3391" s="607"/>
      <c r="AL3391" s="2010"/>
      <c r="AM3391" s="3547"/>
      <c r="AN3391" s="3916"/>
      <c r="AO3391" s="2006"/>
      <c r="AP3391" s="56"/>
      <c r="AQ3391" s="4292"/>
    </row>
    <row r="3392" spans="1:43" ht="75" x14ac:dyDescent="0.25">
      <c r="A3392" s="47">
        <v>1</v>
      </c>
      <c r="B3392" s="1829" t="s">
        <v>308</v>
      </c>
      <c r="C3392" s="2223"/>
      <c r="D3392" s="346"/>
      <c r="E3392" s="1847">
        <v>5000</v>
      </c>
      <c r="F3392" s="1847">
        <v>0</v>
      </c>
      <c r="G3392" s="366">
        <f>ROUND(E3392/12*$B$4,0)</f>
        <v>4167</v>
      </c>
      <c r="H3392" s="366">
        <v>3</v>
      </c>
      <c r="I3392" s="364">
        <f t="shared" si="3759"/>
        <v>7.1994240460763137E-2</v>
      </c>
      <c r="J3392" s="3413"/>
      <c r="K3392" s="101"/>
      <c r="L3392" s="101"/>
      <c r="M3392" s="389"/>
      <c r="N3392" s="389">
        <v>0</v>
      </c>
      <c r="O3392" s="389"/>
      <c r="P3392" s="389"/>
      <c r="Q3392" s="389"/>
      <c r="R3392" s="389"/>
      <c r="S3392" s="389"/>
      <c r="T3392" s="607"/>
      <c r="U3392" s="607"/>
      <c r="V3392" s="607"/>
      <c r="W3392" s="607"/>
      <c r="X3392" s="607"/>
      <c r="Y3392" s="607"/>
      <c r="Z3392" s="607"/>
      <c r="AA3392" s="607"/>
      <c r="AB3392" s="607"/>
      <c r="AC3392" s="607"/>
      <c r="AD3392" s="607"/>
      <c r="AE3392" s="2006"/>
      <c r="AF3392" s="607"/>
      <c r="AG3392" s="3011"/>
      <c r="AH3392" s="607"/>
      <c r="AI3392" s="607"/>
      <c r="AJ3392" s="607"/>
      <c r="AK3392" s="607"/>
      <c r="AL3392" s="2010"/>
      <c r="AM3392" s="3547"/>
      <c r="AN3392" s="3916"/>
      <c r="AO3392" s="2006"/>
      <c r="AP3392" s="56"/>
      <c r="AQ3392" s="4292"/>
    </row>
    <row r="3393" spans="1:43" ht="60" x14ac:dyDescent="0.25">
      <c r="A3393" s="47">
        <v>1</v>
      </c>
      <c r="B3393" s="1829" t="s">
        <v>323</v>
      </c>
      <c r="C3393" s="2223"/>
      <c r="D3393" s="346"/>
      <c r="E3393" s="1847">
        <v>5500</v>
      </c>
      <c r="F3393" s="1847">
        <v>0</v>
      </c>
      <c r="G3393" s="366">
        <f>ROUND(E3393/12*$B$4,0)</f>
        <v>4583</v>
      </c>
      <c r="H3393" s="366">
        <v>3046</v>
      </c>
      <c r="I3393" s="364">
        <f t="shared" si="3759"/>
        <v>66.46301549203578</v>
      </c>
      <c r="J3393" s="3413"/>
      <c r="K3393" s="101"/>
      <c r="L3393" s="101"/>
      <c r="M3393" s="389"/>
      <c r="N3393" s="389">
        <v>0</v>
      </c>
      <c r="O3393" s="389"/>
      <c r="P3393" s="389"/>
      <c r="Q3393" s="389"/>
      <c r="R3393" s="389"/>
      <c r="S3393" s="389"/>
      <c r="T3393" s="607"/>
      <c r="U3393" s="607"/>
      <c r="V3393" s="607"/>
      <c r="W3393" s="607"/>
      <c r="X3393" s="607"/>
      <c r="Y3393" s="607"/>
      <c r="Z3393" s="607"/>
      <c r="AA3393" s="607"/>
      <c r="AB3393" s="607"/>
      <c r="AC3393" s="607"/>
      <c r="AD3393" s="607"/>
      <c r="AE3393" s="2006"/>
      <c r="AF3393" s="607"/>
      <c r="AG3393" s="3011"/>
      <c r="AH3393" s="607"/>
      <c r="AI3393" s="607"/>
      <c r="AJ3393" s="607"/>
      <c r="AK3393" s="607"/>
      <c r="AL3393" s="2010"/>
      <c r="AM3393" s="3547"/>
      <c r="AN3393" s="3916"/>
      <c r="AO3393" s="2006"/>
      <c r="AP3393" s="56"/>
      <c r="AQ3393" s="4292"/>
    </row>
    <row r="3394" spans="1:43" ht="30" x14ac:dyDescent="0.25">
      <c r="B3394" s="1829" t="s">
        <v>406</v>
      </c>
      <c r="C3394" s="2223"/>
      <c r="D3394" s="346"/>
      <c r="E3394" s="1847">
        <v>4308</v>
      </c>
      <c r="F3394" s="1847">
        <v>0</v>
      </c>
      <c r="G3394" s="366">
        <f>ROUND(E3394/12*$B$4,0)</f>
        <v>3590</v>
      </c>
      <c r="H3394" s="366">
        <v>1742</v>
      </c>
      <c r="I3394" s="364"/>
      <c r="J3394" s="3413"/>
      <c r="K3394" s="101"/>
      <c r="L3394" s="101"/>
      <c r="M3394" s="389"/>
      <c r="N3394" s="389">
        <v>0</v>
      </c>
      <c r="O3394" s="389"/>
      <c r="P3394" s="389"/>
      <c r="Q3394" s="389"/>
      <c r="R3394" s="389"/>
      <c r="S3394" s="389"/>
      <c r="T3394" s="607"/>
      <c r="U3394" s="607"/>
      <c r="V3394" s="607"/>
      <c r="W3394" s="607"/>
      <c r="X3394" s="607"/>
      <c r="Y3394" s="607"/>
      <c r="Z3394" s="607"/>
      <c r="AA3394" s="607"/>
      <c r="AB3394" s="607"/>
      <c r="AC3394" s="607"/>
      <c r="AD3394" s="607"/>
      <c r="AE3394" s="2006"/>
      <c r="AF3394" s="607"/>
      <c r="AG3394" s="3011"/>
      <c r="AH3394" s="607"/>
      <c r="AI3394" s="607"/>
      <c r="AJ3394" s="607"/>
      <c r="AK3394" s="607"/>
      <c r="AL3394" s="2010"/>
      <c r="AM3394" s="3547"/>
      <c r="AN3394" s="3916"/>
      <c r="AO3394" s="2006"/>
      <c r="AP3394" s="56"/>
      <c r="AQ3394" s="4292"/>
    </row>
    <row r="3395" spans="1:43" ht="29.25" x14ac:dyDescent="0.25">
      <c r="A3395" s="47">
        <v>1</v>
      </c>
      <c r="B3395" s="1757" t="s">
        <v>135</v>
      </c>
      <c r="C3395" s="2223"/>
      <c r="D3395" s="346"/>
      <c r="E3395" s="2615">
        <f>E3396+E3397</f>
        <v>98797.872340425529</v>
      </c>
      <c r="F3395" s="2615">
        <v>0</v>
      </c>
      <c r="G3395" s="329">
        <f t="shared" ref="G3395" si="3764">G3396+G3397</f>
        <v>82331.191489361707</v>
      </c>
      <c r="H3395" s="329">
        <f t="shared" ref="H3395" si="3765">H3396+H3397</f>
        <v>37744.641489361704</v>
      </c>
      <c r="I3395" s="389">
        <f t="shared" ref="I3395:I3401" si="3766">H3395/G3395*100</f>
        <v>45.844886739236387</v>
      </c>
      <c r="J3395" s="3417">
        <f t="shared" ref="J3395" si="3767">J3396+J3397</f>
        <v>4</v>
      </c>
      <c r="K3395" s="101"/>
      <c r="L3395" s="101"/>
      <c r="M3395" s="389"/>
      <c r="N3395" s="389">
        <v>0</v>
      </c>
      <c r="O3395" s="389"/>
      <c r="P3395" s="389"/>
      <c r="Q3395" s="389"/>
      <c r="R3395" s="389"/>
      <c r="S3395" s="389"/>
      <c r="T3395" s="607"/>
      <c r="U3395" s="607"/>
      <c r="V3395" s="607"/>
      <c r="W3395" s="607"/>
      <c r="X3395" s="607"/>
      <c r="Y3395" s="607"/>
      <c r="Z3395" s="607"/>
      <c r="AA3395" s="607"/>
      <c r="AB3395" s="607"/>
      <c r="AC3395" s="607"/>
      <c r="AD3395" s="607"/>
      <c r="AE3395" s="2006"/>
      <c r="AF3395" s="607"/>
      <c r="AG3395" s="3011"/>
      <c r="AH3395" s="607"/>
      <c r="AI3395" s="607"/>
      <c r="AJ3395" s="607"/>
      <c r="AK3395" s="607"/>
      <c r="AL3395" s="2010"/>
      <c r="AM3395" s="3547"/>
      <c r="AN3395" s="3904">
        <f t="shared" ref="AN3395" si="3768">AN3396+AN3397</f>
        <v>0</v>
      </c>
      <c r="AO3395" s="2006"/>
      <c r="AP3395" s="56"/>
      <c r="AQ3395" s="4292"/>
    </row>
    <row r="3396" spans="1:43" x14ac:dyDescent="0.25">
      <c r="A3396" s="47">
        <v>1</v>
      </c>
      <c r="B3396" s="1008" t="s">
        <v>247</v>
      </c>
      <c r="C3396" s="2223"/>
      <c r="D3396" s="346"/>
      <c r="E3396" s="1847">
        <v>85000</v>
      </c>
      <c r="F3396" s="1847">
        <v>0</v>
      </c>
      <c r="G3396" s="366">
        <f>ROUND(E3396/12*$B$4,0)</f>
        <v>70833</v>
      </c>
      <c r="H3396" s="366">
        <v>31360</v>
      </c>
      <c r="I3396" s="364">
        <f t="shared" si="3766"/>
        <v>44.273149520703626</v>
      </c>
      <c r="J3396" s="3413">
        <v>4</v>
      </c>
      <c r="K3396" s="101"/>
      <c r="L3396" s="101"/>
      <c r="M3396" s="389"/>
      <c r="N3396" s="389">
        <v>0</v>
      </c>
      <c r="O3396" s="389"/>
      <c r="P3396" s="389"/>
      <c r="Q3396" s="389"/>
      <c r="R3396" s="389"/>
      <c r="S3396" s="389"/>
      <c r="T3396" s="607"/>
      <c r="U3396" s="607"/>
      <c r="V3396" s="607"/>
      <c r="W3396" s="607"/>
      <c r="X3396" s="607"/>
      <c r="Y3396" s="607"/>
      <c r="Z3396" s="607"/>
      <c r="AA3396" s="607"/>
      <c r="AB3396" s="607"/>
      <c r="AC3396" s="607"/>
      <c r="AD3396" s="607"/>
      <c r="AE3396" s="2006"/>
      <c r="AF3396" s="607"/>
      <c r="AG3396" s="3011"/>
      <c r="AH3396" s="607"/>
      <c r="AI3396" s="607"/>
      <c r="AJ3396" s="607"/>
      <c r="AK3396" s="607"/>
      <c r="AL3396" s="2010"/>
      <c r="AM3396" s="3547"/>
      <c r="AN3396" s="3916"/>
      <c r="AO3396" s="2006"/>
      <c r="AP3396" s="56"/>
      <c r="AQ3396" s="4292"/>
    </row>
    <row r="3397" spans="1:43" x14ac:dyDescent="0.25">
      <c r="A3397" s="47">
        <v>1</v>
      </c>
      <c r="B3397" s="1008" t="s">
        <v>310</v>
      </c>
      <c r="C3397" s="2223"/>
      <c r="D3397" s="346"/>
      <c r="E3397" s="1847">
        <f>E3398/9.4</f>
        <v>13797.872340425531</v>
      </c>
      <c r="F3397" s="1847">
        <v>0</v>
      </c>
      <c r="G3397" s="366">
        <f t="shared" ref="G3397" si="3769">G3398/9.4</f>
        <v>11498.191489361701</v>
      </c>
      <c r="H3397" s="366">
        <f t="shared" ref="H3397" si="3770">H3398/9.4</f>
        <v>6384.641489361702</v>
      </c>
      <c r="I3397" s="364">
        <f t="shared" si="3766"/>
        <v>55.527353977961383</v>
      </c>
      <c r="J3397" s="3413">
        <f t="shared" ref="J3397" si="3771">J3398/9.4</f>
        <v>0</v>
      </c>
      <c r="K3397" s="101"/>
      <c r="L3397" s="101"/>
      <c r="M3397" s="389"/>
      <c r="N3397" s="389">
        <v>0</v>
      </c>
      <c r="O3397" s="389"/>
      <c r="P3397" s="389"/>
      <c r="Q3397" s="389"/>
      <c r="R3397" s="389"/>
      <c r="S3397" s="389"/>
      <c r="T3397" s="607"/>
      <c r="U3397" s="607"/>
      <c r="V3397" s="607"/>
      <c r="W3397" s="607"/>
      <c r="X3397" s="607"/>
      <c r="Y3397" s="607"/>
      <c r="Z3397" s="607"/>
      <c r="AA3397" s="607"/>
      <c r="AB3397" s="607"/>
      <c r="AC3397" s="607"/>
      <c r="AD3397" s="607"/>
      <c r="AE3397" s="2006"/>
      <c r="AF3397" s="607"/>
      <c r="AG3397" s="3011"/>
      <c r="AH3397" s="607"/>
      <c r="AI3397" s="607"/>
      <c r="AJ3397" s="607"/>
      <c r="AK3397" s="607"/>
      <c r="AL3397" s="2010"/>
      <c r="AM3397" s="3547"/>
      <c r="AN3397" s="3916">
        <f t="shared" ref="AN3397" si="3772">AN3398/9.4</f>
        <v>0</v>
      </c>
      <c r="AO3397" s="2006"/>
      <c r="AP3397" s="56"/>
      <c r="AQ3397" s="4292"/>
    </row>
    <row r="3398" spans="1:43" x14ac:dyDescent="0.25">
      <c r="A3398" s="47">
        <v>1</v>
      </c>
      <c r="B3398" s="2442" t="s">
        <v>327</v>
      </c>
      <c r="C3398" s="2223"/>
      <c r="D3398" s="346"/>
      <c r="E3398" s="1847">
        <v>129700</v>
      </c>
      <c r="F3398" s="1847">
        <v>0</v>
      </c>
      <c r="G3398" s="366">
        <f>ROUND(E3398/12*$B$4,0)</f>
        <v>108083</v>
      </c>
      <c r="H3398" s="366">
        <v>60015.63</v>
      </c>
      <c r="I3398" s="364">
        <f t="shared" si="3766"/>
        <v>55.527353977961383</v>
      </c>
      <c r="J3398" s="3413"/>
      <c r="K3398" s="101"/>
      <c r="L3398" s="101"/>
      <c r="M3398" s="389"/>
      <c r="N3398" s="389">
        <v>0</v>
      </c>
      <c r="O3398" s="389"/>
      <c r="P3398" s="389"/>
      <c r="Q3398" s="389"/>
      <c r="R3398" s="389"/>
      <c r="S3398" s="389"/>
      <c r="T3398" s="607"/>
      <c r="U3398" s="607"/>
      <c r="V3398" s="607"/>
      <c r="W3398" s="607"/>
      <c r="X3398" s="607"/>
      <c r="Y3398" s="607"/>
      <c r="Z3398" s="607"/>
      <c r="AA3398" s="607"/>
      <c r="AB3398" s="607"/>
      <c r="AC3398" s="607"/>
      <c r="AD3398" s="607"/>
      <c r="AE3398" s="2006"/>
      <c r="AF3398" s="607"/>
      <c r="AG3398" s="3011"/>
      <c r="AH3398" s="607"/>
      <c r="AI3398" s="607"/>
      <c r="AJ3398" s="607"/>
      <c r="AK3398" s="607"/>
      <c r="AL3398" s="2010"/>
      <c r="AM3398" s="3547"/>
      <c r="AN3398" s="3916"/>
      <c r="AO3398" s="2006"/>
      <c r="AP3398" s="56"/>
      <c r="AQ3398" s="4292"/>
    </row>
    <row r="3399" spans="1:43" ht="63" x14ac:dyDescent="0.25">
      <c r="A3399" s="47">
        <v>1</v>
      </c>
      <c r="B3399" s="2467" t="s">
        <v>312</v>
      </c>
      <c r="C3399" s="2223"/>
      <c r="D3399" s="346"/>
      <c r="E3399" s="366">
        <f>E3400+E3405</f>
        <v>37168</v>
      </c>
      <c r="F3399" s="366">
        <v>0</v>
      </c>
      <c r="G3399" s="366">
        <f t="shared" ref="G3399" si="3773">G3400+G3405</f>
        <v>30973</v>
      </c>
      <c r="H3399" s="366">
        <f t="shared" ref="H3399" si="3774">H3400+H3405</f>
        <v>16700</v>
      </c>
      <c r="I3399" s="364">
        <f t="shared" si="3766"/>
        <v>53.917928518386979</v>
      </c>
      <c r="J3399" s="3413">
        <f t="shared" ref="J3399" si="3775">J3400+J3405</f>
        <v>0</v>
      </c>
      <c r="K3399" s="101"/>
      <c r="L3399" s="101"/>
      <c r="M3399" s="389"/>
      <c r="N3399" s="389">
        <v>0</v>
      </c>
      <c r="O3399" s="389"/>
      <c r="P3399" s="389"/>
      <c r="Q3399" s="389"/>
      <c r="R3399" s="389"/>
      <c r="S3399" s="389"/>
      <c r="T3399" s="607"/>
      <c r="U3399" s="607"/>
      <c r="V3399" s="607"/>
      <c r="W3399" s="607"/>
      <c r="X3399" s="607"/>
      <c r="Y3399" s="607"/>
      <c r="Z3399" s="607"/>
      <c r="AA3399" s="607"/>
      <c r="AB3399" s="607"/>
      <c r="AC3399" s="607"/>
      <c r="AD3399" s="607"/>
      <c r="AE3399" s="3298">
        <f t="shared" ref="AE3399" si="3776">T3399/12*$B$4</f>
        <v>0</v>
      </c>
      <c r="AF3399" s="607">
        <f>AL3399-AK3399-AH3399</f>
        <v>0</v>
      </c>
      <c r="AG3399" s="3011"/>
      <c r="AH3399" s="607"/>
      <c r="AI3399" s="607">
        <f>AF3399-AE3399</f>
        <v>0</v>
      </c>
      <c r="AJ3399" s="607"/>
      <c r="AK3399" s="607"/>
      <c r="AL3399" s="2010"/>
      <c r="AM3399" s="3547"/>
      <c r="AN3399" s="3916">
        <f t="shared" ref="AN3399" si="3777">AN3400+AN3405</f>
        <v>0</v>
      </c>
      <c r="AO3399" s="2006"/>
      <c r="AP3399" s="56"/>
      <c r="AQ3399" s="4292"/>
    </row>
    <row r="3400" spans="1:43" ht="30" x14ac:dyDescent="0.25">
      <c r="A3400" s="47">
        <v>1</v>
      </c>
      <c r="B3400" s="2425" t="s">
        <v>313</v>
      </c>
      <c r="C3400" s="2223"/>
      <c r="D3400" s="346"/>
      <c r="E3400" s="366">
        <f>SUM(E3401:E3404)</f>
        <v>12418</v>
      </c>
      <c r="F3400" s="366">
        <v>0</v>
      </c>
      <c r="G3400" s="366">
        <f t="shared" ref="G3400" si="3778">SUM(G3401:G3404)</f>
        <v>10348</v>
      </c>
      <c r="H3400" s="366">
        <f t="shared" ref="H3400" si="3779">SUM(H3401:H3404)</f>
        <v>6080</v>
      </c>
      <c r="I3400" s="364">
        <f t="shared" si="3766"/>
        <v>58.755315036722067</v>
      </c>
      <c r="J3400" s="3413">
        <f t="shared" ref="J3400" si="3780">SUM(J3401:J3404)</f>
        <v>0</v>
      </c>
      <c r="K3400" s="101"/>
      <c r="L3400" s="101"/>
      <c r="M3400" s="389"/>
      <c r="N3400" s="389">
        <v>0</v>
      </c>
      <c r="O3400" s="389"/>
      <c r="P3400" s="389"/>
      <c r="Q3400" s="389"/>
      <c r="R3400" s="389"/>
      <c r="S3400" s="389"/>
      <c r="T3400" s="607"/>
      <c r="U3400" s="607"/>
      <c r="V3400" s="607"/>
      <c r="W3400" s="607"/>
      <c r="X3400" s="607"/>
      <c r="Y3400" s="607"/>
      <c r="Z3400" s="607"/>
      <c r="AA3400" s="607"/>
      <c r="AB3400" s="607"/>
      <c r="AC3400" s="607"/>
      <c r="AD3400" s="607"/>
      <c r="AE3400" s="2006"/>
      <c r="AF3400" s="607"/>
      <c r="AG3400" s="3011"/>
      <c r="AH3400" s="607"/>
      <c r="AI3400" s="607"/>
      <c r="AJ3400" s="607"/>
      <c r="AK3400" s="607"/>
      <c r="AL3400" s="2010"/>
      <c r="AM3400" s="3547"/>
      <c r="AN3400" s="3916">
        <f t="shared" ref="AN3400" si="3781">SUM(AN3401:AN3404)</f>
        <v>0</v>
      </c>
      <c r="AO3400" s="2006"/>
      <c r="AP3400" s="56"/>
      <c r="AQ3400" s="4292"/>
    </row>
    <row r="3401" spans="1:43" ht="30" x14ac:dyDescent="0.25">
      <c r="A3401" s="47">
        <v>1</v>
      </c>
      <c r="B3401" s="1829" t="s">
        <v>314</v>
      </c>
      <c r="C3401" s="2223"/>
      <c r="D3401" s="346"/>
      <c r="E3401" s="366">
        <v>12100</v>
      </c>
      <c r="F3401" s="366">
        <v>0</v>
      </c>
      <c r="G3401" s="366">
        <f>ROUND(E3401/12*$B$4,0)</f>
        <v>10083</v>
      </c>
      <c r="H3401" s="366">
        <v>5962</v>
      </c>
      <c r="I3401" s="364">
        <f t="shared" si="3766"/>
        <v>59.129227412476446</v>
      </c>
      <c r="J3401" s="3413"/>
      <c r="K3401" s="101"/>
      <c r="L3401" s="101"/>
      <c r="M3401" s="389"/>
      <c r="N3401" s="389">
        <v>0</v>
      </c>
      <c r="O3401" s="389"/>
      <c r="P3401" s="389"/>
      <c r="Q3401" s="389"/>
      <c r="R3401" s="389"/>
      <c r="S3401" s="389"/>
      <c r="T3401" s="607"/>
      <c r="U3401" s="607"/>
      <c r="V3401" s="607"/>
      <c r="W3401" s="607"/>
      <c r="X3401" s="607"/>
      <c r="Y3401" s="607"/>
      <c r="Z3401" s="607"/>
      <c r="AA3401" s="607"/>
      <c r="AB3401" s="607"/>
      <c r="AC3401" s="607"/>
      <c r="AD3401" s="607"/>
      <c r="AE3401" s="2006"/>
      <c r="AF3401" s="607"/>
      <c r="AG3401" s="3011"/>
      <c r="AH3401" s="607"/>
      <c r="AI3401" s="607"/>
      <c r="AJ3401" s="607"/>
      <c r="AK3401" s="607"/>
      <c r="AL3401" s="2010"/>
      <c r="AM3401" s="3547"/>
      <c r="AN3401" s="3916"/>
      <c r="AO3401" s="2006"/>
      <c r="AP3401" s="56"/>
      <c r="AQ3401" s="4292"/>
    </row>
    <row r="3402" spans="1:43" ht="60" x14ac:dyDescent="0.25">
      <c r="A3402" s="47">
        <v>1</v>
      </c>
      <c r="B3402" s="1829" t="s">
        <v>315</v>
      </c>
      <c r="C3402" s="2223"/>
      <c r="D3402" s="346"/>
      <c r="E3402" s="366"/>
      <c r="F3402" s="366">
        <v>0</v>
      </c>
      <c r="G3402" s="366"/>
      <c r="H3402" s="366"/>
      <c r="I3402" s="364"/>
      <c r="J3402" s="3413"/>
      <c r="K3402" s="101"/>
      <c r="L3402" s="101"/>
      <c r="M3402" s="389"/>
      <c r="N3402" s="389">
        <v>0</v>
      </c>
      <c r="O3402" s="389"/>
      <c r="P3402" s="389"/>
      <c r="Q3402" s="389"/>
      <c r="R3402" s="389"/>
      <c r="S3402" s="389"/>
      <c r="T3402" s="607"/>
      <c r="U3402" s="607"/>
      <c r="V3402" s="607"/>
      <c r="W3402" s="607"/>
      <c r="X3402" s="607"/>
      <c r="Y3402" s="607"/>
      <c r="Z3402" s="607"/>
      <c r="AA3402" s="607"/>
      <c r="AB3402" s="607"/>
      <c r="AC3402" s="607"/>
      <c r="AD3402" s="607"/>
      <c r="AE3402" s="2006"/>
      <c r="AF3402" s="607"/>
      <c r="AG3402" s="3011"/>
      <c r="AH3402" s="607"/>
      <c r="AI3402" s="607"/>
      <c r="AJ3402" s="607"/>
      <c r="AK3402" s="607"/>
      <c r="AL3402" s="2010"/>
      <c r="AM3402" s="3547"/>
      <c r="AN3402" s="3916"/>
      <c r="AO3402" s="2006"/>
      <c r="AP3402" s="56"/>
      <c r="AQ3402" s="4292"/>
    </row>
    <row r="3403" spans="1:43" ht="45" x14ac:dyDescent="0.25">
      <c r="A3403" s="47">
        <v>1</v>
      </c>
      <c r="B3403" s="1829" t="s">
        <v>316</v>
      </c>
      <c r="C3403" s="2223"/>
      <c r="D3403" s="346"/>
      <c r="E3403" s="366">
        <v>20</v>
      </c>
      <c r="F3403" s="366">
        <v>0</v>
      </c>
      <c r="G3403" s="366">
        <f>ROUND(E3403/12*$B$4,0)</f>
        <v>17</v>
      </c>
      <c r="H3403" s="366">
        <v>18</v>
      </c>
      <c r="I3403" s="364">
        <f>H3403/G3403*100</f>
        <v>105.88235294117648</v>
      </c>
      <c r="J3403" s="3413"/>
      <c r="K3403" s="101"/>
      <c r="L3403" s="101"/>
      <c r="M3403" s="389"/>
      <c r="N3403" s="389">
        <v>0</v>
      </c>
      <c r="O3403" s="389"/>
      <c r="P3403" s="389"/>
      <c r="Q3403" s="389"/>
      <c r="R3403" s="389"/>
      <c r="S3403" s="389"/>
      <c r="T3403" s="607"/>
      <c r="U3403" s="607"/>
      <c r="V3403" s="607"/>
      <c r="W3403" s="607"/>
      <c r="X3403" s="607"/>
      <c r="Y3403" s="607"/>
      <c r="Z3403" s="607"/>
      <c r="AA3403" s="607"/>
      <c r="AB3403" s="607"/>
      <c r="AC3403" s="607"/>
      <c r="AD3403" s="607"/>
      <c r="AE3403" s="2006"/>
      <c r="AF3403" s="607"/>
      <c r="AG3403" s="3011"/>
      <c r="AH3403" s="607"/>
      <c r="AI3403" s="607"/>
      <c r="AJ3403" s="607"/>
      <c r="AK3403" s="607"/>
      <c r="AL3403" s="2010"/>
      <c r="AM3403" s="3547"/>
      <c r="AN3403" s="3916"/>
      <c r="AO3403" s="2006"/>
      <c r="AP3403" s="56"/>
      <c r="AQ3403" s="4292"/>
    </row>
    <row r="3404" spans="1:43" ht="30" x14ac:dyDescent="0.25">
      <c r="A3404" s="47">
        <v>1</v>
      </c>
      <c r="B3404" s="1829" t="s">
        <v>317</v>
      </c>
      <c r="C3404" s="2223"/>
      <c r="D3404" s="346"/>
      <c r="E3404" s="366">
        <v>298</v>
      </c>
      <c r="F3404" s="366">
        <v>0</v>
      </c>
      <c r="G3404" s="366">
        <f>ROUND(E3404/12*$B$4,0)</f>
        <v>248</v>
      </c>
      <c r="H3404" s="366">
        <v>100</v>
      </c>
      <c r="I3404" s="364">
        <f>H3404/G3404*100</f>
        <v>40.322580645161288</v>
      </c>
      <c r="J3404" s="3413"/>
      <c r="K3404" s="101"/>
      <c r="L3404" s="101"/>
      <c r="M3404" s="389"/>
      <c r="N3404" s="389">
        <v>0</v>
      </c>
      <c r="O3404" s="389"/>
      <c r="P3404" s="389"/>
      <c r="Q3404" s="389"/>
      <c r="R3404" s="389"/>
      <c r="S3404" s="389"/>
      <c r="T3404" s="607"/>
      <c r="U3404" s="607"/>
      <c r="V3404" s="607"/>
      <c r="W3404" s="607"/>
      <c r="X3404" s="607"/>
      <c r="Y3404" s="607"/>
      <c r="Z3404" s="607"/>
      <c r="AA3404" s="607"/>
      <c r="AB3404" s="607"/>
      <c r="AC3404" s="607"/>
      <c r="AD3404" s="607"/>
      <c r="AE3404" s="2006"/>
      <c r="AF3404" s="607"/>
      <c r="AG3404" s="3011"/>
      <c r="AH3404" s="607"/>
      <c r="AI3404" s="607"/>
      <c r="AJ3404" s="607"/>
      <c r="AK3404" s="607"/>
      <c r="AL3404" s="2010"/>
      <c r="AM3404" s="3547"/>
      <c r="AN3404" s="3916"/>
      <c r="AO3404" s="2006"/>
      <c r="AP3404" s="56"/>
      <c r="AQ3404" s="4292"/>
    </row>
    <row r="3405" spans="1:43" ht="60" x14ac:dyDescent="0.25">
      <c r="A3405" s="47">
        <v>1</v>
      </c>
      <c r="B3405" s="2425" t="s">
        <v>318</v>
      </c>
      <c r="C3405" s="2223"/>
      <c r="D3405" s="346"/>
      <c r="E3405" s="366">
        <f>SUM(E3406:E3409)</f>
        <v>24750</v>
      </c>
      <c r="F3405" s="366">
        <v>0</v>
      </c>
      <c r="G3405" s="366">
        <f t="shared" ref="G3405" si="3782">SUM(G3406:G3409)</f>
        <v>20625</v>
      </c>
      <c r="H3405" s="366">
        <f>H3406+H3408+H3409</f>
        <v>10620</v>
      </c>
      <c r="I3405" s="364">
        <f>H3405/G3405*100</f>
        <v>51.490909090909085</v>
      </c>
      <c r="J3405" s="3413">
        <f>J3406+J3408+J3409</f>
        <v>0</v>
      </c>
      <c r="K3405" s="101"/>
      <c r="L3405" s="101"/>
      <c r="M3405" s="389"/>
      <c r="N3405" s="389">
        <v>0</v>
      </c>
      <c r="O3405" s="389"/>
      <c r="P3405" s="389"/>
      <c r="Q3405" s="389"/>
      <c r="R3405" s="389"/>
      <c r="S3405" s="389"/>
      <c r="T3405" s="607"/>
      <c r="U3405" s="607"/>
      <c r="V3405" s="607"/>
      <c r="W3405" s="607"/>
      <c r="X3405" s="607"/>
      <c r="Y3405" s="607"/>
      <c r="Z3405" s="607"/>
      <c r="AA3405" s="607"/>
      <c r="AB3405" s="607"/>
      <c r="AC3405" s="607"/>
      <c r="AD3405" s="607"/>
      <c r="AE3405" s="2006"/>
      <c r="AF3405" s="607"/>
      <c r="AG3405" s="3011"/>
      <c r="AH3405" s="607"/>
      <c r="AI3405" s="607"/>
      <c r="AJ3405" s="607"/>
      <c r="AK3405" s="607"/>
      <c r="AL3405" s="2010"/>
      <c r="AM3405" s="3547"/>
      <c r="AN3405" s="3916">
        <f>AN3406+AN3408+AN3409</f>
        <v>0</v>
      </c>
      <c r="AO3405" s="2006"/>
      <c r="AP3405" s="56"/>
      <c r="AQ3405" s="4292"/>
    </row>
    <row r="3406" spans="1:43" ht="45" x14ac:dyDescent="0.25">
      <c r="A3406" s="47">
        <v>1</v>
      </c>
      <c r="B3406" s="1829" t="s">
        <v>319</v>
      </c>
      <c r="C3406" s="2223"/>
      <c r="D3406" s="346"/>
      <c r="E3406" s="366">
        <v>4300</v>
      </c>
      <c r="F3406" s="366">
        <v>0</v>
      </c>
      <c r="G3406" s="366">
        <f>ROUND(E3406/12*$B$4,0)</f>
        <v>3583</v>
      </c>
      <c r="H3406" s="366">
        <v>2320</v>
      </c>
      <c r="I3406" s="364">
        <f>H3406/G3406*100</f>
        <v>64.750209321797385</v>
      </c>
      <c r="J3406" s="3413"/>
      <c r="K3406" s="101"/>
      <c r="L3406" s="101"/>
      <c r="M3406" s="389"/>
      <c r="N3406" s="389">
        <v>0</v>
      </c>
      <c r="O3406" s="389"/>
      <c r="P3406" s="389"/>
      <c r="Q3406" s="389"/>
      <c r="R3406" s="389"/>
      <c r="S3406" s="389"/>
      <c r="T3406" s="607"/>
      <c r="U3406" s="607"/>
      <c r="V3406" s="607"/>
      <c r="W3406" s="607"/>
      <c r="X3406" s="607"/>
      <c r="Y3406" s="607"/>
      <c r="Z3406" s="607"/>
      <c r="AA3406" s="607"/>
      <c r="AB3406" s="607"/>
      <c r="AC3406" s="607"/>
      <c r="AD3406" s="607"/>
      <c r="AE3406" s="2006"/>
      <c r="AF3406" s="607"/>
      <c r="AG3406" s="3011"/>
      <c r="AH3406" s="607"/>
      <c r="AI3406" s="607"/>
      <c r="AJ3406" s="607"/>
      <c r="AK3406" s="607"/>
      <c r="AL3406" s="2010"/>
      <c r="AM3406" s="3547"/>
      <c r="AN3406" s="3916"/>
      <c r="AO3406" s="2006"/>
      <c r="AP3406" s="56"/>
      <c r="AQ3406" s="4292"/>
    </row>
    <row r="3407" spans="1:43" ht="30" x14ac:dyDescent="0.25">
      <c r="A3407" s="47">
        <v>1</v>
      </c>
      <c r="B3407" s="1829" t="s">
        <v>352</v>
      </c>
      <c r="C3407" s="2223"/>
      <c r="D3407" s="346"/>
      <c r="E3407" s="366"/>
      <c r="F3407" s="366">
        <v>0</v>
      </c>
      <c r="G3407" s="366"/>
      <c r="H3407" s="366"/>
      <c r="I3407" s="364"/>
      <c r="J3407" s="3413"/>
      <c r="K3407" s="101"/>
      <c r="L3407" s="101"/>
      <c r="M3407" s="389"/>
      <c r="N3407" s="389">
        <v>0</v>
      </c>
      <c r="O3407" s="389"/>
      <c r="P3407" s="389"/>
      <c r="Q3407" s="389"/>
      <c r="R3407" s="389"/>
      <c r="S3407" s="389"/>
      <c r="T3407" s="607"/>
      <c r="U3407" s="607"/>
      <c r="V3407" s="607"/>
      <c r="W3407" s="607"/>
      <c r="X3407" s="607"/>
      <c r="Y3407" s="607"/>
      <c r="Z3407" s="607"/>
      <c r="AA3407" s="607"/>
      <c r="AB3407" s="607"/>
      <c r="AC3407" s="607"/>
      <c r="AD3407" s="607"/>
      <c r="AE3407" s="2006"/>
      <c r="AF3407" s="607"/>
      <c r="AG3407" s="3011"/>
      <c r="AH3407" s="607"/>
      <c r="AI3407" s="607"/>
      <c r="AJ3407" s="607"/>
      <c r="AK3407" s="607"/>
      <c r="AL3407" s="2010"/>
      <c r="AM3407" s="3547"/>
      <c r="AN3407" s="3916"/>
      <c r="AO3407" s="2006"/>
      <c r="AP3407" s="56"/>
      <c r="AQ3407" s="4292"/>
    </row>
    <row r="3408" spans="1:43" ht="75" x14ac:dyDescent="0.25">
      <c r="A3408" s="47">
        <v>1</v>
      </c>
      <c r="B3408" s="1829" t="s">
        <v>320</v>
      </c>
      <c r="C3408" s="2223"/>
      <c r="D3408" s="346"/>
      <c r="E3408" s="366">
        <v>12900</v>
      </c>
      <c r="F3408" s="366">
        <v>0</v>
      </c>
      <c r="G3408" s="366">
        <f>ROUND(E3408/12*$B$4,0)</f>
        <v>10750</v>
      </c>
      <c r="H3408" s="366">
        <v>4404</v>
      </c>
      <c r="I3408" s="364">
        <f>H3408/G3408*100</f>
        <v>40.967441860465115</v>
      </c>
      <c r="J3408" s="3413"/>
      <c r="K3408" s="101"/>
      <c r="L3408" s="101"/>
      <c r="M3408" s="389"/>
      <c r="N3408" s="389">
        <v>0</v>
      </c>
      <c r="O3408" s="389"/>
      <c r="P3408" s="389"/>
      <c r="Q3408" s="389"/>
      <c r="R3408" s="389"/>
      <c r="S3408" s="389"/>
      <c r="T3408" s="607"/>
      <c r="U3408" s="607"/>
      <c r="V3408" s="607"/>
      <c r="W3408" s="607"/>
      <c r="X3408" s="607"/>
      <c r="Y3408" s="607"/>
      <c r="Z3408" s="607"/>
      <c r="AA3408" s="607"/>
      <c r="AB3408" s="607"/>
      <c r="AC3408" s="607"/>
      <c r="AD3408" s="607"/>
      <c r="AE3408" s="2006"/>
      <c r="AF3408" s="607"/>
      <c r="AG3408" s="3011"/>
      <c r="AH3408" s="607"/>
      <c r="AI3408" s="607"/>
      <c r="AJ3408" s="607"/>
      <c r="AK3408" s="607"/>
      <c r="AL3408" s="2010"/>
      <c r="AM3408" s="3547"/>
      <c r="AN3408" s="3916"/>
      <c r="AO3408" s="2006"/>
      <c r="AP3408" s="56"/>
      <c r="AQ3408" s="4292"/>
    </row>
    <row r="3409" spans="1:43" ht="60" x14ac:dyDescent="0.25">
      <c r="A3409" s="47">
        <v>1</v>
      </c>
      <c r="B3409" s="1829" t="s">
        <v>321</v>
      </c>
      <c r="C3409" s="2223"/>
      <c r="D3409" s="346"/>
      <c r="E3409" s="366">
        <v>7550</v>
      </c>
      <c r="F3409" s="366">
        <v>0</v>
      </c>
      <c r="G3409" s="366">
        <f>ROUND(E3409/12*$B$4,0)</f>
        <v>6292</v>
      </c>
      <c r="H3409" s="366">
        <v>3896</v>
      </c>
      <c r="I3409" s="364">
        <f>H3409/G3409*100</f>
        <v>61.91989828353465</v>
      </c>
      <c r="J3409" s="3413"/>
      <c r="K3409" s="101"/>
      <c r="L3409" s="101"/>
      <c r="M3409" s="389"/>
      <c r="N3409" s="389">
        <v>0</v>
      </c>
      <c r="O3409" s="389"/>
      <c r="P3409" s="389"/>
      <c r="Q3409" s="389"/>
      <c r="R3409" s="389"/>
      <c r="S3409" s="389"/>
      <c r="T3409" s="607"/>
      <c r="U3409" s="607"/>
      <c r="V3409" s="607"/>
      <c r="W3409" s="607"/>
      <c r="X3409" s="607"/>
      <c r="Y3409" s="607"/>
      <c r="Z3409" s="607"/>
      <c r="AA3409" s="607"/>
      <c r="AB3409" s="607"/>
      <c r="AC3409" s="607"/>
      <c r="AD3409" s="607"/>
      <c r="AE3409" s="2006"/>
      <c r="AF3409" s="607"/>
      <c r="AG3409" s="3011"/>
      <c r="AH3409" s="607"/>
      <c r="AI3409" s="607"/>
      <c r="AJ3409" s="607"/>
      <c r="AK3409" s="607"/>
      <c r="AL3409" s="2010"/>
      <c r="AM3409" s="3547"/>
      <c r="AN3409" s="3916"/>
      <c r="AO3409" s="2006"/>
      <c r="AP3409" s="56"/>
      <c r="AQ3409" s="4292"/>
    </row>
    <row r="3410" spans="1:43" ht="72" x14ac:dyDescent="0.25">
      <c r="B3410" s="2507" t="s">
        <v>413</v>
      </c>
      <c r="C3410" s="2223"/>
      <c r="D3410" s="346"/>
      <c r="E3410" s="366">
        <v>8204</v>
      </c>
      <c r="F3410" s="366">
        <v>0</v>
      </c>
      <c r="G3410" s="366">
        <f>ROUND(E3410/12*$B$4,0)</f>
        <v>6837</v>
      </c>
      <c r="H3410" s="366">
        <v>1243</v>
      </c>
      <c r="I3410" s="364">
        <f>H3410/G3410*100</f>
        <v>18.180488518356004</v>
      </c>
      <c r="J3410" s="3413"/>
      <c r="K3410" s="101"/>
      <c r="L3410" s="101"/>
      <c r="M3410" s="389"/>
      <c r="N3410" s="389">
        <v>0</v>
      </c>
      <c r="O3410" s="389"/>
      <c r="P3410" s="389"/>
      <c r="Q3410" s="389"/>
      <c r="R3410" s="389"/>
      <c r="S3410" s="389"/>
      <c r="T3410" s="607"/>
      <c r="U3410" s="607"/>
      <c r="V3410" s="607"/>
      <c r="W3410" s="607"/>
      <c r="X3410" s="607"/>
      <c r="Y3410" s="607"/>
      <c r="Z3410" s="607"/>
      <c r="AA3410" s="607"/>
      <c r="AB3410" s="607"/>
      <c r="AC3410" s="607"/>
      <c r="AD3410" s="607"/>
      <c r="AE3410" s="2006"/>
      <c r="AF3410" s="607"/>
      <c r="AG3410" s="3011"/>
      <c r="AH3410" s="607"/>
      <c r="AI3410" s="607"/>
      <c r="AJ3410" s="607"/>
      <c r="AK3410" s="607"/>
      <c r="AL3410" s="2010"/>
      <c r="AM3410" s="3547"/>
      <c r="AN3410" s="3916"/>
      <c r="AO3410" s="2006"/>
      <c r="AP3410" s="56"/>
      <c r="AQ3410" s="4292"/>
    </row>
    <row r="3411" spans="1:43" x14ac:dyDescent="0.25">
      <c r="B3411" s="2529" t="s">
        <v>213</v>
      </c>
      <c r="C3411" s="2223"/>
      <c r="D3411" s="346"/>
      <c r="E3411" s="366"/>
      <c r="F3411" s="366">
        <v>0</v>
      </c>
      <c r="G3411" s="366">
        <f>ROUND(E3411/12*$B$4,0)</f>
        <v>0</v>
      </c>
      <c r="H3411" s="366"/>
      <c r="I3411" s="364"/>
      <c r="J3411" s="3413"/>
      <c r="K3411" s="101"/>
      <c r="L3411" s="101"/>
      <c r="M3411" s="389"/>
      <c r="N3411" s="389">
        <v>0</v>
      </c>
      <c r="O3411" s="389"/>
      <c r="P3411" s="389"/>
      <c r="Q3411" s="389"/>
      <c r="R3411" s="389"/>
      <c r="S3411" s="389"/>
      <c r="T3411" s="607"/>
      <c r="U3411" s="607"/>
      <c r="V3411" s="607"/>
      <c r="W3411" s="607"/>
      <c r="X3411" s="607"/>
      <c r="Y3411" s="607"/>
      <c r="Z3411" s="607">
        <v>443.60041999999999</v>
      </c>
      <c r="AA3411" s="607">
        <v>443.60041999999999</v>
      </c>
      <c r="AB3411" s="607">
        <v>443.60041999999999</v>
      </c>
      <c r="AC3411" s="607">
        <v>443.60041999999999</v>
      </c>
      <c r="AD3411" s="607">
        <v>443.60041999999999</v>
      </c>
      <c r="AE3411" s="2003">
        <f>AB3411</f>
        <v>443.60041999999999</v>
      </c>
      <c r="AF3411" s="607">
        <f>AL3411-AK3411-AH3411</f>
        <v>754.17708000000073</v>
      </c>
      <c r="AG3411" s="3011"/>
      <c r="AH3411" s="607"/>
      <c r="AI3411" s="607">
        <f>AF3411-AE3411</f>
        <v>310.57666000000074</v>
      </c>
      <c r="AJ3411" s="607"/>
      <c r="AK3411" s="607">
        <v>0</v>
      </c>
      <c r="AL3411" s="2010">
        <v>754.17708000000073</v>
      </c>
      <c r="AM3411" s="3547"/>
      <c r="AN3411" s="3916"/>
      <c r="AO3411" s="2006"/>
      <c r="AP3411" s="56"/>
      <c r="AQ3411" s="4292"/>
    </row>
    <row r="3412" spans="1:43" ht="29.25" x14ac:dyDescent="0.25">
      <c r="A3412" s="47">
        <v>1</v>
      </c>
      <c r="B3412" s="2507" t="s">
        <v>383</v>
      </c>
      <c r="C3412" s="2223"/>
      <c r="D3412" s="346"/>
      <c r="E3412" s="366">
        <f>E3419+E3420</f>
        <v>2533</v>
      </c>
      <c r="F3412" s="366">
        <v>0</v>
      </c>
      <c r="G3412" s="366">
        <f t="shared" ref="G3412" si="3783">G3419+G3420</f>
        <v>2149.4</v>
      </c>
      <c r="H3412" s="366">
        <f>H3419+H3420+H3422</f>
        <v>3365</v>
      </c>
      <c r="I3412" s="364">
        <f>H3412/G3412*100</f>
        <v>156.55531776309667</v>
      </c>
      <c r="J3412" s="3413"/>
      <c r="K3412" s="101"/>
      <c r="L3412" s="101"/>
      <c r="M3412" s="389"/>
      <c r="N3412" s="389">
        <v>0</v>
      </c>
      <c r="O3412" s="389"/>
      <c r="P3412" s="389"/>
      <c r="Q3412" s="389"/>
      <c r="R3412" s="389"/>
      <c r="S3412" s="389"/>
      <c r="T3412" s="607"/>
      <c r="U3412" s="607"/>
      <c r="V3412" s="607"/>
      <c r="W3412" s="607"/>
      <c r="X3412" s="607"/>
      <c r="Y3412" s="607"/>
      <c r="Z3412" s="607"/>
      <c r="AA3412" s="607"/>
      <c r="AB3412" s="607"/>
      <c r="AC3412" s="607"/>
      <c r="AD3412" s="607"/>
      <c r="AE3412" s="2006"/>
      <c r="AF3412" s="607"/>
      <c r="AG3412" s="3011"/>
      <c r="AH3412" s="607"/>
      <c r="AI3412" s="607"/>
      <c r="AJ3412" s="607"/>
      <c r="AK3412" s="607"/>
      <c r="AL3412" s="2010"/>
      <c r="AM3412" s="3547"/>
      <c r="AN3412" s="3916"/>
      <c r="AO3412" s="2006"/>
      <c r="AP3412" s="56"/>
      <c r="AQ3412" s="4292"/>
    </row>
    <row r="3413" spans="1:43" x14ac:dyDescent="0.25">
      <c r="A3413" s="47">
        <v>1</v>
      </c>
      <c r="B3413" s="4" t="s">
        <v>371</v>
      </c>
      <c r="C3413" s="2223"/>
      <c r="D3413" s="346"/>
      <c r="E3413" s="613"/>
      <c r="F3413" s="613">
        <v>0</v>
      </c>
      <c r="G3413" s="69"/>
      <c r="H3413" s="366"/>
      <c r="I3413" s="364"/>
      <c r="J3413" s="3413"/>
      <c r="K3413" s="101"/>
      <c r="L3413" s="101"/>
      <c r="M3413" s="389"/>
      <c r="N3413" s="389">
        <v>0</v>
      </c>
      <c r="O3413" s="389"/>
      <c r="P3413" s="389"/>
      <c r="Q3413" s="389"/>
      <c r="R3413" s="389"/>
      <c r="S3413" s="389"/>
      <c r="T3413" s="607"/>
      <c r="U3413" s="607"/>
      <c r="V3413" s="607"/>
      <c r="W3413" s="607"/>
      <c r="X3413" s="607"/>
      <c r="Y3413" s="607"/>
      <c r="Z3413" s="607"/>
      <c r="AA3413" s="607"/>
      <c r="AB3413" s="607"/>
      <c r="AC3413" s="607"/>
      <c r="AD3413" s="607"/>
      <c r="AE3413" s="2006"/>
      <c r="AF3413" s="607"/>
      <c r="AG3413" s="3011"/>
      <c r="AH3413" s="607"/>
      <c r="AI3413" s="607"/>
      <c r="AJ3413" s="607"/>
      <c r="AK3413" s="607"/>
      <c r="AL3413" s="2010"/>
      <c r="AM3413" s="3547"/>
      <c r="AN3413" s="3916"/>
      <c r="AO3413" s="2006"/>
      <c r="AP3413" s="56"/>
      <c r="AQ3413" s="4292"/>
    </row>
    <row r="3414" spans="1:43" ht="30" x14ac:dyDescent="0.25">
      <c r="A3414" s="47">
        <v>1</v>
      </c>
      <c r="B3414" s="2530" t="s">
        <v>372</v>
      </c>
      <c r="C3414" s="2223"/>
      <c r="D3414" s="346"/>
      <c r="E3414" s="613"/>
      <c r="F3414" s="613">
        <v>0</v>
      </c>
      <c r="G3414" s="69"/>
      <c r="H3414" s="366"/>
      <c r="I3414" s="364"/>
      <c r="J3414" s="3413"/>
      <c r="K3414" s="101"/>
      <c r="L3414" s="101"/>
      <c r="M3414" s="389"/>
      <c r="N3414" s="389">
        <v>0</v>
      </c>
      <c r="O3414" s="389"/>
      <c r="P3414" s="389"/>
      <c r="Q3414" s="389"/>
      <c r="R3414" s="389"/>
      <c r="S3414" s="389"/>
      <c r="T3414" s="607"/>
      <c r="U3414" s="607"/>
      <c r="V3414" s="607"/>
      <c r="W3414" s="607"/>
      <c r="X3414" s="607"/>
      <c r="Y3414" s="607"/>
      <c r="Z3414" s="607"/>
      <c r="AA3414" s="607"/>
      <c r="AB3414" s="607"/>
      <c r="AC3414" s="607"/>
      <c r="AD3414" s="607"/>
      <c r="AE3414" s="2006"/>
      <c r="AF3414" s="607"/>
      <c r="AG3414" s="3011"/>
      <c r="AH3414" s="607"/>
      <c r="AI3414" s="607"/>
      <c r="AJ3414" s="607"/>
      <c r="AK3414" s="607"/>
      <c r="AL3414" s="2010"/>
      <c r="AM3414" s="3547"/>
      <c r="AN3414" s="3916"/>
      <c r="AO3414" s="2006"/>
      <c r="AP3414" s="56"/>
      <c r="AQ3414" s="4292"/>
    </row>
    <row r="3415" spans="1:43" x14ac:dyDescent="0.25">
      <c r="A3415" s="47">
        <v>1</v>
      </c>
      <c r="B3415" s="4" t="s">
        <v>373</v>
      </c>
      <c r="C3415" s="2223"/>
      <c r="D3415" s="346"/>
      <c r="E3415" s="613"/>
      <c r="F3415" s="613">
        <v>0</v>
      </c>
      <c r="G3415" s="69"/>
      <c r="H3415" s="366"/>
      <c r="I3415" s="364"/>
      <c r="J3415" s="3413"/>
      <c r="K3415" s="101"/>
      <c r="L3415" s="101"/>
      <c r="M3415" s="389"/>
      <c r="N3415" s="389">
        <v>0</v>
      </c>
      <c r="O3415" s="389"/>
      <c r="P3415" s="389"/>
      <c r="Q3415" s="389"/>
      <c r="R3415" s="389"/>
      <c r="S3415" s="389"/>
      <c r="T3415" s="607"/>
      <c r="U3415" s="607"/>
      <c r="V3415" s="607"/>
      <c r="W3415" s="607"/>
      <c r="X3415" s="607"/>
      <c r="Y3415" s="607"/>
      <c r="Z3415" s="607"/>
      <c r="AA3415" s="607"/>
      <c r="AB3415" s="607"/>
      <c r="AC3415" s="607"/>
      <c r="AD3415" s="607"/>
      <c r="AE3415" s="2006"/>
      <c r="AF3415" s="607"/>
      <c r="AG3415" s="3011"/>
      <c r="AH3415" s="607"/>
      <c r="AI3415" s="607"/>
      <c r="AJ3415" s="607"/>
      <c r="AK3415" s="607"/>
      <c r="AL3415" s="2010"/>
      <c r="AM3415" s="3547"/>
      <c r="AN3415" s="3916"/>
      <c r="AO3415" s="2006"/>
      <c r="AP3415" s="56"/>
      <c r="AQ3415" s="4292"/>
    </row>
    <row r="3416" spans="1:43" ht="30" x14ac:dyDescent="0.25">
      <c r="A3416" s="47">
        <v>1</v>
      </c>
      <c r="B3416" s="4" t="s">
        <v>399</v>
      </c>
      <c r="C3416" s="2223"/>
      <c r="D3416" s="346"/>
      <c r="E3416" s="613"/>
      <c r="F3416" s="613">
        <v>0</v>
      </c>
      <c r="G3416" s="69"/>
      <c r="H3416" s="366"/>
      <c r="I3416" s="364"/>
      <c r="J3416" s="3413"/>
      <c r="K3416" s="101"/>
      <c r="L3416" s="101"/>
      <c r="M3416" s="389"/>
      <c r="N3416" s="389">
        <v>0</v>
      </c>
      <c r="O3416" s="389"/>
      <c r="P3416" s="389"/>
      <c r="Q3416" s="389"/>
      <c r="R3416" s="389"/>
      <c r="S3416" s="389"/>
      <c r="T3416" s="607"/>
      <c r="U3416" s="607"/>
      <c r="V3416" s="607"/>
      <c r="W3416" s="607"/>
      <c r="X3416" s="607"/>
      <c r="Y3416" s="607"/>
      <c r="Z3416" s="607"/>
      <c r="AA3416" s="607"/>
      <c r="AB3416" s="607"/>
      <c r="AC3416" s="607"/>
      <c r="AD3416" s="607"/>
      <c r="AE3416" s="2006"/>
      <c r="AF3416" s="607"/>
      <c r="AG3416" s="3011"/>
      <c r="AH3416" s="607"/>
      <c r="AI3416" s="607"/>
      <c r="AJ3416" s="607"/>
      <c r="AK3416" s="607"/>
      <c r="AL3416" s="2010"/>
      <c r="AM3416" s="3547"/>
      <c r="AN3416" s="3916"/>
      <c r="AO3416" s="2006"/>
      <c r="AP3416" s="56"/>
      <c r="AQ3416" s="4292"/>
    </row>
    <row r="3417" spans="1:43" ht="75" x14ac:dyDescent="0.25">
      <c r="A3417" s="47">
        <v>1</v>
      </c>
      <c r="B3417" s="4" t="s">
        <v>375</v>
      </c>
      <c r="C3417" s="2223"/>
      <c r="D3417" s="346"/>
      <c r="E3417" s="613"/>
      <c r="F3417" s="613">
        <v>0</v>
      </c>
      <c r="G3417" s="69"/>
      <c r="H3417" s="366"/>
      <c r="I3417" s="364"/>
      <c r="J3417" s="3413"/>
      <c r="K3417" s="101"/>
      <c r="L3417" s="101"/>
      <c r="M3417" s="389"/>
      <c r="N3417" s="389">
        <v>0</v>
      </c>
      <c r="O3417" s="389"/>
      <c r="P3417" s="389"/>
      <c r="Q3417" s="389"/>
      <c r="R3417" s="389"/>
      <c r="S3417" s="389"/>
      <c r="T3417" s="607"/>
      <c r="U3417" s="607"/>
      <c r="V3417" s="607"/>
      <c r="W3417" s="607"/>
      <c r="X3417" s="607"/>
      <c r="Y3417" s="607"/>
      <c r="Z3417" s="607"/>
      <c r="AA3417" s="607"/>
      <c r="AB3417" s="607"/>
      <c r="AC3417" s="607"/>
      <c r="AD3417" s="607"/>
      <c r="AE3417" s="2006"/>
      <c r="AF3417" s="607"/>
      <c r="AG3417" s="3011"/>
      <c r="AH3417" s="607"/>
      <c r="AI3417" s="607"/>
      <c r="AJ3417" s="607"/>
      <c r="AK3417" s="607"/>
      <c r="AL3417" s="2010"/>
      <c r="AM3417" s="3547"/>
      <c r="AN3417" s="3916"/>
      <c r="AO3417" s="2006"/>
      <c r="AP3417" s="56"/>
      <c r="AQ3417" s="4292"/>
    </row>
    <row r="3418" spans="1:43" ht="45" x14ac:dyDescent="0.25">
      <c r="A3418" s="47">
        <v>1</v>
      </c>
      <c r="B3418" s="2531" t="s">
        <v>376</v>
      </c>
      <c r="C3418" s="2223"/>
      <c r="D3418" s="346"/>
      <c r="E3418" s="613"/>
      <c r="F3418" s="613">
        <v>0</v>
      </c>
      <c r="G3418" s="69"/>
      <c r="H3418" s="366"/>
      <c r="I3418" s="364"/>
      <c r="J3418" s="3413"/>
      <c r="K3418" s="101"/>
      <c r="L3418" s="101"/>
      <c r="M3418" s="389"/>
      <c r="N3418" s="389">
        <v>0</v>
      </c>
      <c r="O3418" s="389"/>
      <c r="P3418" s="389"/>
      <c r="Q3418" s="389"/>
      <c r="R3418" s="389"/>
      <c r="S3418" s="389"/>
      <c r="T3418" s="607"/>
      <c r="U3418" s="607"/>
      <c r="V3418" s="607"/>
      <c r="W3418" s="607"/>
      <c r="X3418" s="607"/>
      <c r="Y3418" s="607"/>
      <c r="Z3418" s="607"/>
      <c r="AA3418" s="607"/>
      <c r="AB3418" s="607"/>
      <c r="AC3418" s="607"/>
      <c r="AD3418" s="607"/>
      <c r="AE3418" s="2006"/>
      <c r="AF3418" s="607"/>
      <c r="AG3418" s="3011"/>
      <c r="AH3418" s="607"/>
      <c r="AI3418" s="607"/>
      <c r="AJ3418" s="607"/>
      <c r="AK3418" s="607"/>
      <c r="AL3418" s="2010"/>
      <c r="AM3418" s="3547"/>
      <c r="AN3418" s="3916"/>
      <c r="AO3418" s="2006"/>
      <c r="AP3418" s="56"/>
      <c r="AQ3418" s="4292"/>
    </row>
    <row r="3419" spans="1:43" ht="45" x14ac:dyDescent="0.25">
      <c r="B3419" s="2531" t="s">
        <v>466</v>
      </c>
      <c r="C3419" s="2223"/>
      <c r="D3419" s="346"/>
      <c r="E3419" s="613">
        <v>1574</v>
      </c>
      <c r="F3419" s="613">
        <v>0</v>
      </c>
      <c r="G3419" s="2794">
        <f>E3419</f>
        <v>1574</v>
      </c>
      <c r="H3419" s="366">
        <v>2676</v>
      </c>
      <c r="I3419" s="364">
        <f>H3419/G3419*100</f>
        <v>170.01270648030496</v>
      </c>
      <c r="J3419" s="364"/>
      <c r="K3419" s="101"/>
      <c r="L3419" s="101"/>
      <c r="M3419" s="389"/>
      <c r="N3419" s="389">
        <v>0</v>
      </c>
      <c r="O3419" s="389"/>
      <c r="P3419" s="389"/>
      <c r="Q3419" s="389"/>
      <c r="R3419" s="389"/>
      <c r="S3419" s="389"/>
      <c r="T3419" s="607"/>
      <c r="U3419" s="607"/>
      <c r="V3419" s="607"/>
      <c r="W3419" s="607"/>
      <c r="X3419" s="607"/>
      <c r="Y3419" s="607"/>
      <c r="Z3419" s="607"/>
      <c r="AA3419" s="607"/>
      <c r="AB3419" s="607"/>
      <c r="AC3419" s="607"/>
      <c r="AD3419" s="607"/>
      <c r="AE3419" s="2006"/>
      <c r="AF3419" s="607"/>
      <c r="AG3419" s="3011"/>
      <c r="AH3419" s="607"/>
      <c r="AI3419" s="607"/>
      <c r="AJ3419" s="607"/>
      <c r="AK3419" s="607"/>
      <c r="AL3419" s="2010"/>
      <c r="AM3419" s="3547"/>
      <c r="AN3419" s="3916"/>
      <c r="AO3419" s="2006"/>
      <c r="AP3419" s="56"/>
      <c r="AQ3419" s="4292"/>
    </row>
    <row r="3420" spans="1:43" ht="42.75" x14ac:dyDescent="0.25">
      <c r="B3420" s="4338" t="s">
        <v>580</v>
      </c>
      <c r="C3420" s="2223"/>
      <c r="D3420" s="346"/>
      <c r="E3420" s="613">
        <f>E3421</f>
        <v>959</v>
      </c>
      <c r="F3420" s="613"/>
      <c r="G3420" s="2475">
        <f t="shared" ref="G3420:H3420" si="3784">G3421</f>
        <v>575.40000000000009</v>
      </c>
      <c r="H3420" s="2475">
        <f t="shared" si="3784"/>
        <v>689</v>
      </c>
      <c r="I3420" s="364">
        <f t="shared" ref="I3420:I3421" si="3785">H3420/G3420*100</f>
        <v>119.74278762599928</v>
      </c>
      <c r="J3420" s="364"/>
      <c r="K3420" s="101"/>
      <c r="L3420" s="101"/>
      <c r="M3420" s="389"/>
      <c r="N3420" s="389"/>
      <c r="O3420" s="389"/>
      <c r="P3420" s="389"/>
      <c r="Q3420" s="389"/>
      <c r="R3420" s="389"/>
      <c r="S3420" s="389"/>
      <c r="T3420" s="607"/>
      <c r="U3420" s="607"/>
      <c r="V3420" s="607"/>
      <c r="W3420" s="607"/>
      <c r="X3420" s="607"/>
      <c r="Y3420" s="607"/>
      <c r="Z3420" s="607"/>
      <c r="AA3420" s="607"/>
      <c r="AB3420" s="607">
        <v>974.72760000000005</v>
      </c>
      <c r="AC3420" s="607">
        <v>974.72760000000005</v>
      </c>
      <c r="AD3420" s="607">
        <v>974.72760000000005</v>
      </c>
      <c r="AE3420" s="3298">
        <f>T3420/12*$B$4+(U3420-T3420)/11*9+(V3420-U3420)/10*8+(W3420-V3420)/9*7+(X3420-W3420)/8*6+(Y3420-X3420)/7*5+(Z3420-Y3420)/6*4+(AA3420-Z3420)+(AB3420-AA3420)/5*3+(AC3420-AB3420)/4*2+(AD3420-AC3420)/3*1</f>
        <v>584.83656000000008</v>
      </c>
      <c r="AF3420" s="607">
        <f>AL3420-AK3420-AH3420</f>
        <v>758.59420000000011</v>
      </c>
      <c r="AG3420" s="3011"/>
      <c r="AH3420" s="607"/>
      <c r="AI3420" s="607">
        <f>AF3420-AE3420</f>
        <v>173.75764000000004</v>
      </c>
      <c r="AJ3420" s="607"/>
      <c r="AK3420" s="607">
        <v>0</v>
      </c>
      <c r="AL3420" s="2010">
        <v>758.59420000000011</v>
      </c>
      <c r="AM3420" s="3547"/>
      <c r="AN3420" s="3916"/>
      <c r="AO3420" s="2006"/>
      <c r="AP3420" s="56"/>
      <c r="AQ3420" s="4292"/>
    </row>
    <row r="3421" spans="1:43" x14ac:dyDescent="0.25">
      <c r="B3421" s="2531" t="s">
        <v>581</v>
      </c>
      <c r="C3421" s="2223"/>
      <c r="D3421" s="346"/>
      <c r="E3421" s="613">
        <v>959</v>
      </c>
      <c r="F3421" s="613"/>
      <c r="G3421" s="2794">
        <f>E3421/5*3</f>
        <v>575.40000000000009</v>
      </c>
      <c r="H3421" s="366">
        <v>689</v>
      </c>
      <c r="I3421" s="364">
        <f t="shared" si="3785"/>
        <v>119.74278762599928</v>
      </c>
      <c r="J3421" s="364"/>
      <c r="K3421" s="101"/>
      <c r="L3421" s="101"/>
      <c r="M3421" s="389"/>
      <c r="N3421" s="389"/>
      <c r="O3421" s="389"/>
      <c r="P3421" s="389"/>
      <c r="Q3421" s="389"/>
      <c r="R3421" s="389"/>
      <c r="S3421" s="389"/>
      <c r="T3421" s="607"/>
      <c r="U3421" s="607"/>
      <c r="V3421" s="607"/>
      <c r="W3421" s="607"/>
      <c r="X3421" s="607"/>
      <c r="Y3421" s="607"/>
      <c r="Z3421" s="607"/>
      <c r="AA3421" s="607"/>
      <c r="AB3421" s="607"/>
      <c r="AC3421" s="607"/>
      <c r="AD3421" s="607"/>
      <c r="AE3421" s="2006"/>
      <c r="AF3421" s="607"/>
      <c r="AG3421" s="3011"/>
      <c r="AH3421" s="607"/>
      <c r="AI3421" s="607"/>
      <c r="AJ3421" s="607"/>
      <c r="AK3421" s="607"/>
      <c r="AL3421" s="2010"/>
      <c r="AM3421" s="3547"/>
      <c r="AN3421" s="3916"/>
      <c r="AO3421" s="2006"/>
      <c r="AP3421" s="56"/>
      <c r="AQ3421" s="4292"/>
    </row>
    <row r="3422" spans="1:43" ht="42.75" x14ac:dyDescent="0.25">
      <c r="B3422" s="4338" t="s">
        <v>582</v>
      </c>
      <c r="C3422" s="2223"/>
      <c r="D3422" s="346"/>
      <c r="E3422" s="613"/>
      <c r="F3422" s="613"/>
      <c r="G3422" s="2794"/>
      <c r="H3422" s="366"/>
      <c r="I3422" s="364"/>
      <c r="J3422" s="364"/>
      <c r="K3422" s="101"/>
      <c r="L3422" s="101"/>
      <c r="M3422" s="389"/>
      <c r="N3422" s="389"/>
      <c r="O3422" s="389"/>
      <c r="P3422" s="389"/>
      <c r="Q3422" s="389"/>
      <c r="R3422" s="389"/>
      <c r="S3422" s="389"/>
      <c r="T3422" s="607"/>
      <c r="U3422" s="607"/>
      <c r="V3422" s="607"/>
      <c r="W3422" s="607"/>
      <c r="X3422" s="607"/>
      <c r="Y3422" s="607"/>
      <c r="Z3422" s="607"/>
      <c r="AA3422" s="607"/>
      <c r="AB3422" s="607"/>
      <c r="AC3422" s="607"/>
      <c r="AD3422" s="607"/>
      <c r="AE3422" s="2006"/>
      <c r="AF3422" s="607"/>
      <c r="AG3422" s="3011"/>
      <c r="AH3422" s="607"/>
      <c r="AI3422" s="607"/>
      <c r="AJ3422" s="607"/>
      <c r="AK3422" s="607"/>
      <c r="AL3422" s="2010"/>
      <c r="AM3422" s="3547"/>
      <c r="AN3422" s="3916"/>
      <c r="AO3422" s="2006"/>
      <c r="AP3422" s="56"/>
      <c r="AQ3422" s="4292"/>
    </row>
    <row r="3423" spans="1:43" ht="29.25" x14ac:dyDescent="0.25">
      <c r="A3423" s="47">
        <v>1</v>
      </c>
      <c r="B3423" s="2507" t="s">
        <v>384</v>
      </c>
      <c r="C3423" s="2223"/>
      <c r="D3423" s="346"/>
      <c r="E3423" s="613"/>
      <c r="F3423" s="613">
        <v>0</v>
      </c>
      <c r="G3423" s="69"/>
      <c r="H3423" s="366"/>
      <c r="I3423" s="364"/>
      <c r="J3423" s="3413"/>
      <c r="K3423" s="101"/>
      <c r="L3423" s="101"/>
      <c r="M3423" s="389"/>
      <c r="N3423" s="389">
        <v>0</v>
      </c>
      <c r="O3423" s="389"/>
      <c r="P3423" s="389"/>
      <c r="Q3423" s="389"/>
      <c r="R3423" s="389"/>
      <c r="S3423" s="389"/>
      <c r="T3423" s="607"/>
      <c r="U3423" s="607"/>
      <c r="V3423" s="607"/>
      <c r="W3423" s="607"/>
      <c r="X3423" s="607"/>
      <c r="Y3423" s="607"/>
      <c r="Z3423" s="607"/>
      <c r="AA3423" s="607"/>
      <c r="AB3423" s="607"/>
      <c r="AC3423" s="607"/>
      <c r="AD3423" s="607"/>
      <c r="AE3423" s="2006"/>
      <c r="AF3423" s="607"/>
      <c r="AG3423" s="3011"/>
      <c r="AH3423" s="607"/>
      <c r="AI3423" s="607"/>
      <c r="AJ3423" s="607"/>
      <c r="AK3423" s="607"/>
      <c r="AL3423" s="2010"/>
      <c r="AM3423" s="3547"/>
      <c r="AN3423" s="3916"/>
      <c r="AO3423" s="2006"/>
      <c r="AP3423" s="56"/>
      <c r="AQ3423" s="4292"/>
    </row>
    <row r="3424" spans="1:43" s="73" customFormat="1" x14ac:dyDescent="0.25">
      <c r="A3424" s="47">
        <v>1</v>
      </c>
      <c r="B3424" s="2507" t="s">
        <v>400</v>
      </c>
      <c r="C3424" s="2223"/>
      <c r="D3424" s="346"/>
      <c r="E3424" s="613"/>
      <c r="F3424" s="613">
        <v>0</v>
      </c>
      <c r="G3424" s="69"/>
      <c r="H3424" s="366"/>
      <c r="I3424" s="364"/>
      <c r="J3424" s="3413"/>
      <c r="K3424" s="101"/>
      <c r="L3424" s="101"/>
      <c r="M3424" s="389"/>
      <c r="N3424" s="389">
        <v>0</v>
      </c>
      <c r="O3424" s="389"/>
      <c r="P3424" s="389"/>
      <c r="Q3424" s="389"/>
      <c r="R3424" s="389"/>
      <c r="S3424" s="389"/>
      <c r="T3424" s="607"/>
      <c r="U3424" s="607"/>
      <c r="V3424" s="607"/>
      <c r="W3424" s="607"/>
      <c r="X3424" s="607"/>
      <c r="Y3424" s="607"/>
      <c r="Z3424" s="607"/>
      <c r="AA3424" s="607"/>
      <c r="AB3424" s="607"/>
      <c r="AC3424" s="607"/>
      <c r="AD3424" s="607"/>
      <c r="AE3424" s="3302"/>
      <c r="AF3424" s="607"/>
      <c r="AG3424" s="3011"/>
      <c r="AH3424" s="607"/>
      <c r="AI3424" s="607"/>
      <c r="AJ3424" s="607"/>
      <c r="AK3424" s="607"/>
      <c r="AL3424" s="2010"/>
      <c r="AM3424" s="3547"/>
      <c r="AN3424" s="3916"/>
      <c r="AO3424" s="2006"/>
      <c r="AP3424" s="56"/>
      <c r="AQ3424" s="4292"/>
    </row>
    <row r="3425" spans="1:43" x14ac:dyDescent="0.25">
      <c r="A3425" s="47">
        <v>1</v>
      </c>
      <c r="B3425" s="4" t="s">
        <v>401</v>
      </c>
      <c r="C3425" s="2302"/>
      <c r="D3425" s="430"/>
      <c r="E3425" s="614"/>
      <c r="F3425" s="614">
        <v>0</v>
      </c>
      <c r="G3425" s="329"/>
      <c r="H3425" s="329"/>
      <c r="I3425" s="389"/>
      <c r="J3425" s="3417"/>
      <c r="K3425" s="101"/>
      <c r="L3425" s="101"/>
      <c r="M3425" s="389"/>
      <c r="N3425" s="389">
        <v>0</v>
      </c>
      <c r="O3425" s="389"/>
      <c r="P3425" s="389"/>
      <c r="Q3425" s="389"/>
      <c r="R3425" s="389"/>
      <c r="S3425" s="389"/>
      <c r="T3425" s="607"/>
      <c r="U3425" s="607"/>
      <c r="V3425" s="607"/>
      <c r="W3425" s="607"/>
      <c r="X3425" s="607"/>
      <c r="Y3425" s="607"/>
      <c r="Z3425" s="607"/>
      <c r="AA3425" s="607"/>
      <c r="AB3425" s="607"/>
      <c r="AC3425" s="607"/>
      <c r="AD3425" s="607"/>
      <c r="AE3425" s="3302">
        <f>T3425/12*$B$4</f>
        <v>0</v>
      </c>
      <c r="AF3425" s="607">
        <f>AL3425-AK3425</f>
        <v>0</v>
      </c>
      <c r="AG3425" s="3011"/>
      <c r="AH3425" s="607"/>
      <c r="AI3425" s="607">
        <f>AF3425-AE3425</f>
        <v>0</v>
      </c>
      <c r="AJ3425" s="607"/>
      <c r="AK3425" s="607"/>
      <c r="AL3425" s="2010"/>
      <c r="AM3425" s="3547"/>
      <c r="AN3425" s="3904"/>
      <c r="AO3425" s="2006"/>
      <c r="AP3425" s="56"/>
      <c r="AQ3425" s="4292"/>
    </row>
    <row r="3426" spans="1:43" x14ac:dyDescent="0.25">
      <c r="A3426" s="47">
        <v>1</v>
      </c>
      <c r="B3426" s="2532" t="s">
        <v>402</v>
      </c>
      <c r="C3426" s="2283"/>
      <c r="D3426" s="346"/>
      <c r="E3426" s="613"/>
      <c r="F3426" s="613">
        <v>0</v>
      </c>
      <c r="G3426" s="69"/>
      <c r="H3426" s="366"/>
      <c r="I3426" s="366"/>
      <c r="J3426" s="3441"/>
      <c r="K3426" s="101"/>
      <c r="L3426" s="101"/>
      <c r="M3426" s="389"/>
      <c r="N3426" s="389">
        <v>0</v>
      </c>
      <c r="O3426" s="389"/>
      <c r="P3426" s="389"/>
      <c r="Q3426" s="389"/>
      <c r="R3426" s="389"/>
      <c r="S3426" s="389"/>
      <c r="T3426" s="607"/>
      <c r="U3426" s="607"/>
      <c r="V3426" s="607"/>
      <c r="W3426" s="607"/>
      <c r="X3426" s="607"/>
      <c r="Y3426" s="607"/>
      <c r="Z3426" s="607"/>
      <c r="AA3426" s="607"/>
      <c r="AB3426" s="607"/>
      <c r="AC3426" s="607"/>
      <c r="AD3426" s="607"/>
      <c r="AE3426" s="2006"/>
      <c r="AF3426" s="607"/>
      <c r="AG3426" s="3011"/>
      <c r="AH3426" s="607"/>
      <c r="AI3426" s="607"/>
      <c r="AJ3426" s="607"/>
      <c r="AK3426" s="607"/>
      <c r="AL3426" s="2010"/>
      <c r="AM3426" s="3547"/>
      <c r="AN3426" s="3916"/>
      <c r="AO3426" s="2006"/>
      <c r="AP3426" s="56"/>
      <c r="AQ3426" s="4292"/>
    </row>
    <row r="3427" spans="1:43" ht="43.5" x14ac:dyDescent="0.25">
      <c r="A3427" s="47">
        <v>1</v>
      </c>
      <c r="B3427" s="2507" t="s">
        <v>377</v>
      </c>
      <c r="C3427" s="2223"/>
      <c r="D3427" s="346"/>
      <c r="E3427" s="613">
        <v>21796</v>
      </c>
      <c r="F3427" s="613">
        <v>0</v>
      </c>
      <c r="G3427" s="69">
        <f>ROUND(E3427/12*$B$4,0)</f>
        <v>18163</v>
      </c>
      <c r="H3427" s="366">
        <v>17999</v>
      </c>
      <c r="I3427" s="364">
        <f>H3427/G3427*100</f>
        <v>99.097065462753946</v>
      </c>
      <c r="J3427" s="3413">
        <v>693</v>
      </c>
      <c r="K3427" s="101"/>
      <c r="L3427" s="101"/>
      <c r="M3427" s="389"/>
      <c r="N3427" s="389">
        <v>0</v>
      </c>
      <c r="O3427" s="389"/>
      <c r="P3427" s="389"/>
      <c r="Q3427" s="389"/>
      <c r="R3427" s="389"/>
      <c r="S3427" s="389"/>
      <c r="T3427" s="607"/>
      <c r="U3427" s="607"/>
      <c r="V3427" s="607"/>
      <c r="W3427" s="607"/>
      <c r="X3427" s="607"/>
      <c r="Y3427" s="607"/>
      <c r="Z3427" s="607"/>
      <c r="AA3427" s="607"/>
      <c r="AB3427" s="607"/>
      <c r="AC3427" s="607"/>
      <c r="AD3427" s="607"/>
      <c r="AE3427" s="2006"/>
      <c r="AF3427" s="607"/>
      <c r="AG3427" s="3011"/>
      <c r="AH3427" s="607"/>
      <c r="AI3427" s="607"/>
      <c r="AJ3427" s="607"/>
      <c r="AK3427" s="607"/>
      <c r="AL3427" s="2010"/>
      <c r="AM3427" s="3547"/>
      <c r="AN3427" s="3916"/>
      <c r="AO3427" s="2006"/>
      <c r="AP3427" s="56"/>
      <c r="AQ3427" s="4292"/>
    </row>
    <row r="3428" spans="1:43" ht="30" x14ac:dyDescent="0.25">
      <c r="A3428" s="47">
        <v>1</v>
      </c>
      <c r="B3428" s="2501" t="s">
        <v>208</v>
      </c>
      <c r="C3428" s="2223"/>
      <c r="D3428" s="346"/>
      <c r="E3428" s="613"/>
      <c r="F3428" s="613">
        <v>0</v>
      </c>
      <c r="G3428" s="69"/>
      <c r="H3428" s="366"/>
      <c r="I3428" s="366"/>
      <c r="J3428" s="3441"/>
      <c r="K3428" s="101"/>
      <c r="L3428" s="101"/>
      <c r="M3428" s="389"/>
      <c r="N3428" s="389">
        <v>0</v>
      </c>
      <c r="O3428" s="389"/>
      <c r="P3428" s="389"/>
      <c r="Q3428" s="389"/>
      <c r="R3428" s="389"/>
      <c r="S3428" s="389"/>
      <c r="T3428" s="607"/>
      <c r="U3428" s="607"/>
      <c r="V3428" s="607"/>
      <c r="W3428" s="607"/>
      <c r="X3428" s="607"/>
      <c r="Y3428" s="607"/>
      <c r="Z3428" s="607"/>
      <c r="AA3428" s="607"/>
      <c r="AB3428" s="607"/>
      <c r="AC3428" s="607"/>
      <c r="AD3428" s="607"/>
      <c r="AE3428" s="2006"/>
      <c r="AF3428" s="607"/>
      <c r="AG3428" s="3011"/>
      <c r="AH3428" s="607"/>
      <c r="AI3428" s="607"/>
      <c r="AJ3428" s="607"/>
      <c r="AK3428" s="607"/>
      <c r="AL3428" s="2010"/>
      <c r="AM3428" s="3547"/>
      <c r="AN3428" s="3916"/>
      <c r="AO3428" s="2006"/>
      <c r="AP3428" s="56"/>
      <c r="AQ3428" s="4292"/>
    </row>
    <row r="3429" spans="1:43" ht="86.25" x14ac:dyDescent="0.25">
      <c r="A3429" s="47">
        <v>1</v>
      </c>
      <c r="B3429" s="2507" t="s">
        <v>385</v>
      </c>
      <c r="C3429" s="2283"/>
      <c r="D3429" s="346"/>
      <c r="E3429" s="613"/>
      <c r="F3429" s="613">
        <v>0</v>
      </c>
      <c r="G3429" s="366"/>
      <c r="H3429" s="366"/>
      <c r="I3429" s="364"/>
      <c r="J3429" s="3413"/>
      <c r="K3429" s="101"/>
      <c r="L3429" s="101"/>
      <c r="M3429" s="389"/>
      <c r="N3429" s="389">
        <v>0</v>
      </c>
      <c r="O3429" s="389"/>
      <c r="P3429" s="389"/>
      <c r="Q3429" s="389"/>
      <c r="R3429" s="389"/>
      <c r="S3429" s="389"/>
      <c r="T3429" s="607"/>
      <c r="U3429" s="607"/>
      <c r="V3429" s="607"/>
      <c r="W3429" s="607"/>
      <c r="X3429" s="607"/>
      <c r="Y3429" s="607"/>
      <c r="Z3429" s="607"/>
      <c r="AA3429" s="607"/>
      <c r="AB3429" s="607"/>
      <c r="AC3429" s="607"/>
      <c r="AD3429" s="607"/>
      <c r="AE3429" s="2006"/>
      <c r="AF3429" s="607"/>
      <c r="AG3429" s="3011"/>
      <c r="AH3429" s="607"/>
      <c r="AI3429" s="607"/>
      <c r="AJ3429" s="607"/>
      <c r="AK3429" s="607"/>
      <c r="AL3429" s="2010"/>
      <c r="AM3429" s="3547"/>
      <c r="AN3429" s="3916"/>
      <c r="AO3429" s="2006"/>
      <c r="AP3429" s="56"/>
      <c r="AQ3429" s="4292"/>
    </row>
    <row r="3430" spans="1:43" ht="29.25" x14ac:dyDescent="0.25">
      <c r="A3430" s="47">
        <v>1</v>
      </c>
      <c r="B3430" s="2428" t="s">
        <v>289</v>
      </c>
      <c r="C3430" s="2223"/>
      <c r="D3430" s="346"/>
      <c r="E3430" s="614">
        <f>E3412+E3386</f>
        <v>53341</v>
      </c>
      <c r="F3430" s="614">
        <v>0</v>
      </c>
      <c r="G3430" s="93">
        <f>G3412+G3386</f>
        <v>44489.65</v>
      </c>
      <c r="H3430" s="329">
        <f>H3412+H3386</f>
        <v>11039.782500000001</v>
      </c>
      <c r="I3430" s="389">
        <f>H3430/G3430*100</f>
        <v>24.814271409192926</v>
      </c>
      <c r="J3430" s="3417">
        <f>J3412+J3386</f>
        <v>0</v>
      </c>
      <c r="K3430" s="101"/>
      <c r="L3430" s="101"/>
      <c r="M3430" s="389"/>
      <c r="N3430" s="389">
        <v>0</v>
      </c>
      <c r="O3430" s="389"/>
      <c r="P3430" s="389"/>
      <c r="Q3430" s="389"/>
      <c r="R3430" s="389"/>
      <c r="S3430" s="389"/>
      <c r="T3430" s="607"/>
      <c r="U3430" s="607"/>
      <c r="V3430" s="607"/>
      <c r="W3430" s="607"/>
      <c r="X3430" s="607"/>
      <c r="Y3430" s="607"/>
      <c r="Z3430" s="607"/>
      <c r="AA3430" s="607"/>
      <c r="AB3430" s="607"/>
      <c r="AC3430" s="607"/>
      <c r="AD3430" s="607"/>
      <c r="AE3430" s="2006"/>
      <c r="AF3430" s="607"/>
      <c r="AG3430" s="3011"/>
      <c r="AH3430" s="607"/>
      <c r="AI3430" s="607"/>
      <c r="AJ3430" s="607"/>
      <c r="AK3430" s="607"/>
      <c r="AL3430" s="2010"/>
      <c r="AM3430" s="3547"/>
      <c r="AN3430" s="3904">
        <f>AN3412+AN3386</f>
        <v>0</v>
      </c>
      <c r="AO3430" s="2006"/>
      <c r="AP3430" s="56"/>
      <c r="AQ3430" s="4292"/>
    </row>
    <row r="3431" spans="1:43" ht="43.5" x14ac:dyDescent="0.25">
      <c r="A3431" s="47">
        <v>1</v>
      </c>
      <c r="B3431" s="2428" t="s">
        <v>322</v>
      </c>
      <c r="C3431" s="2223"/>
      <c r="D3431" s="346"/>
      <c r="E3431" s="614">
        <f>E3399</f>
        <v>37168</v>
      </c>
      <c r="F3431" s="614">
        <v>0</v>
      </c>
      <c r="G3431" s="93">
        <f>G3399</f>
        <v>30973</v>
      </c>
      <c r="H3431" s="329">
        <f>H3399</f>
        <v>16700</v>
      </c>
      <c r="I3431" s="389">
        <f>H3431/G3431*100</f>
        <v>53.917928518386979</v>
      </c>
      <c r="J3431" s="3417">
        <f>J3399</f>
        <v>0</v>
      </c>
      <c r="K3431" s="101"/>
      <c r="L3431" s="101"/>
      <c r="M3431" s="389"/>
      <c r="N3431" s="389">
        <v>0</v>
      </c>
      <c r="O3431" s="389"/>
      <c r="P3431" s="389"/>
      <c r="Q3431" s="389"/>
      <c r="R3431" s="389"/>
      <c r="S3431" s="389"/>
      <c r="T3431" s="607"/>
      <c r="U3431" s="607"/>
      <c r="V3431" s="607"/>
      <c r="W3431" s="607"/>
      <c r="X3431" s="607"/>
      <c r="Y3431" s="607"/>
      <c r="Z3431" s="607"/>
      <c r="AA3431" s="607"/>
      <c r="AB3431" s="607"/>
      <c r="AC3431" s="607"/>
      <c r="AD3431" s="607"/>
      <c r="AE3431" s="2006"/>
      <c r="AF3431" s="607"/>
      <c r="AG3431" s="3011"/>
      <c r="AH3431" s="607"/>
      <c r="AI3431" s="607"/>
      <c r="AJ3431" s="607"/>
      <c r="AK3431" s="607"/>
      <c r="AL3431" s="2010"/>
      <c r="AM3431" s="3547"/>
      <c r="AN3431" s="3904">
        <f>AN3399</f>
        <v>0</v>
      </c>
      <c r="AO3431" s="2006"/>
      <c r="AP3431" s="56"/>
      <c r="AQ3431" s="4292"/>
    </row>
    <row r="3432" spans="1:43" ht="29.25" x14ac:dyDescent="0.25">
      <c r="A3432" s="47">
        <v>1</v>
      </c>
      <c r="B3432" s="2428" t="s">
        <v>290</v>
      </c>
      <c r="C3432" s="2223"/>
      <c r="D3432" s="346"/>
      <c r="E3432" s="614">
        <f>E3423+E3395</f>
        <v>98797.872340425529</v>
      </c>
      <c r="F3432" s="614">
        <v>0</v>
      </c>
      <c r="G3432" s="93">
        <f>G3423+G3395</f>
        <v>82331.191489361707</v>
      </c>
      <c r="H3432" s="329">
        <f>H3423+H3395</f>
        <v>37744.641489361704</v>
      </c>
      <c r="I3432" s="389">
        <f>H3432/G3432*100</f>
        <v>45.844886739236387</v>
      </c>
      <c r="J3432" s="3417">
        <f>J3423+J3395</f>
        <v>4</v>
      </c>
      <c r="K3432" s="101"/>
      <c r="L3432" s="101"/>
      <c r="M3432" s="389"/>
      <c r="N3432" s="389">
        <v>0</v>
      </c>
      <c r="O3432" s="389"/>
      <c r="P3432" s="389"/>
      <c r="Q3432" s="389"/>
      <c r="R3432" s="389"/>
      <c r="S3432" s="389"/>
      <c r="T3432" s="607"/>
      <c r="U3432" s="607"/>
      <c r="V3432" s="607"/>
      <c r="W3432" s="607"/>
      <c r="X3432" s="607"/>
      <c r="Y3432" s="607"/>
      <c r="Z3432" s="607"/>
      <c r="AA3432" s="607"/>
      <c r="AB3432" s="607"/>
      <c r="AC3432" s="607"/>
      <c r="AD3432" s="607"/>
      <c r="AE3432" s="2006"/>
      <c r="AF3432" s="607"/>
      <c r="AG3432" s="3011"/>
      <c r="AH3432" s="607"/>
      <c r="AI3432" s="607"/>
      <c r="AJ3432" s="607"/>
      <c r="AK3432" s="607"/>
      <c r="AL3432" s="2010"/>
      <c r="AM3432" s="3547"/>
      <c r="AN3432" s="3904">
        <f>AN3423+AN3395</f>
        <v>0</v>
      </c>
      <c r="AO3432" s="2006"/>
      <c r="AP3432" s="56"/>
      <c r="AQ3432" s="4292"/>
    </row>
    <row r="3433" spans="1:43" ht="29.25" x14ac:dyDescent="0.25">
      <c r="A3433" s="47">
        <v>1</v>
      </c>
      <c r="B3433" s="2428" t="s">
        <v>291</v>
      </c>
      <c r="C3433" s="2223"/>
      <c r="D3433" s="346"/>
      <c r="E3433" s="614">
        <f>E3427+E3410</f>
        <v>30000</v>
      </c>
      <c r="F3433" s="614">
        <v>0</v>
      </c>
      <c r="G3433" s="93">
        <f t="shared" ref="G3433:H3433" si="3786">G3427+G3410</f>
        <v>25000</v>
      </c>
      <c r="H3433" s="329">
        <f t="shared" si="3786"/>
        <v>19242</v>
      </c>
      <c r="I3433" s="389">
        <f>H3433/G3433*100</f>
        <v>76.968000000000004</v>
      </c>
      <c r="J3433" s="3417">
        <f t="shared" ref="J3433" si="3787">J3427+J3410</f>
        <v>693</v>
      </c>
      <c r="K3433" s="101"/>
      <c r="L3433" s="101"/>
      <c r="M3433" s="389"/>
      <c r="N3433" s="389">
        <v>0</v>
      </c>
      <c r="O3433" s="389"/>
      <c r="P3433" s="389"/>
      <c r="Q3433" s="389"/>
      <c r="R3433" s="389"/>
      <c r="S3433" s="389"/>
      <c r="T3433" s="607">
        <v>18802</v>
      </c>
      <c r="U3433" s="607">
        <v>18802</v>
      </c>
      <c r="V3433" s="607">
        <v>18802</v>
      </c>
      <c r="W3433" s="607">
        <v>19550.319600000003</v>
      </c>
      <c r="X3433" s="607">
        <v>19550.319600000003</v>
      </c>
      <c r="Y3433" s="607">
        <v>19550.319600000003</v>
      </c>
      <c r="Z3433" s="607">
        <v>20490.419600000001</v>
      </c>
      <c r="AA3433" s="607">
        <v>20490.419600000001</v>
      </c>
      <c r="AB3433" s="607">
        <v>20490.419600000001</v>
      </c>
      <c r="AC3433" s="607">
        <v>20490.419600000001</v>
      </c>
      <c r="AD3433" s="607">
        <v>20490.419600000001</v>
      </c>
      <c r="AE3433" s="3298">
        <f>T3433/12*$B$4+(U3433-T3433)/11*9+(V3433-U3433)/10*8+(W3433-V3433)/9*7+(X3433-W3433)/8*6+(Y3433-X3433)/7*5+(Z3433-Y3433)/6*4+(AA3433-Z3433)+(AB3433-AA3433)/5*3+(AC3433-AB3433)/4*2+(AD3433-AC3433)/3*1</f>
        <v>16877.093022222223</v>
      </c>
      <c r="AF3433" s="607">
        <f>AL3433-AK3433-AH3433</f>
        <v>16921.800000000003</v>
      </c>
      <c r="AG3433" s="3011"/>
      <c r="AH3433" s="607"/>
      <c r="AI3433" s="607">
        <f>AF3433-AE3433</f>
        <v>44.706977777779684</v>
      </c>
      <c r="AJ3433" s="607"/>
      <c r="AK3433" s="607">
        <v>-9.0656800000000004</v>
      </c>
      <c r="AL3433" s="2010">
        <v>16912.734320000003</v>
      </c>
      <c r="AM3433" s="3547">
        <v>612.19619999999998</v>
      </c>
      <c r="AN3433" s="3904">
        <f t="shared" ref="AN3433" si="3788">AN3427+AN3410</f>
        <v>0</v>
      </c>
      <c r="AO3433" s="2006"/>
      <c r="AP3433" s="56"/>
      <c r="AQ3433" s="4292"/>
    </row>
    <row r="3434" spans="1:43" x14ac:dyDescent="0.25">
      <c r="A3434" s="47">
        <v>1</v>
      </c>
      <c r="B3434" s="2429" t="s">
        <v>139</v>
      </c>
      <c r="C3434" s="2283"/>
      <c r="D3434" s="346"/>
      <c r="E3434" s="614">
        <f>E3430+E3431+E3433+E3396*2.9+E3398/4.2</f>
        <v>397889.95238095237</v>
      </c>
      <c r="F3434" s="614">
        <v>0</v>
      </c>
      <c r="G3434" s="329">
        <f>G3430+G3431+G3433+G3396*2.9+G3398/4.2</f>
        <v>331612.39761904761</v>
      </c>
      <c r="H3434" s="329">
        <f>H3430+H3431+H3433+H3396*2.9+H3398/4.2</f>
        <v>152215.21821428571</v>
      </c>
      <c r="I3434" s="389">
        <f>H3434/G3434*100</f>
        <v>45.901546295367623</v>
      </c>
      <c r="J3434" s="3417">
        <f>J3430+J3431+J3433+J3396*2.9+J3398/4.2</f>
        <v>704.6</v>
      </c>
      <c r="K3434" s="101"/>
      <c r="L3434" s="101"/>
      <c r="M3434" s="389"/>
      <c r="N3434" s="389">
        <v>0</v>
      </c>
      <c r="O3434" s="389"/>
      <c r="P3434" s="389"/>
      <c r="Q3434" s="389"/>
      <c r="R3434" s="389"/>
      <c r="S3434" s="389"/>
      <c r="T3434" s="607">
        <f t="shared" ref="T3434:Y3434" si="3789">T3433+T3399+T3385+T3384</f>
        <v>211737.79559999998</v>
      </c>
      <c r="U3434" s="607">
        <f t="shared" si="3789"/>
        <v>211737.79559999998</v>
      </c>
      <c r="V3434" s="607">
        <f t="shared" si="3789"/>
        <v>211737.79559999998</v>
      </c>
      <c r="W3434" s="607">
        <f t="shared" si="3789"/>
        <v>212486.1152</v>
      </c>
      <c r="X3434" s="607">
        <f t="shared" si="3789"/>
        <v>211244.66270000004</v>
      </c>
      <c r="Y3434" s="607">
        <f t="shared" si="3789"/>
        <v>211244.66270000004</v>
      </c>
      <c r="Z3434" s="607">
        <f>Z3433+Z3399+Z3385+Z3384+Z3411</f>
        <v>212628.36312000002</v>
      </c>
      <c r="AA3434" s="607">
        <f>AA3433+AA3399+AA3385+AA3384+AA3411</f>
        <v>212628.36312000002</v>
      </c>
      <c r="AB3434" s="607">
        <f>AB3433+AB3399+AB3385+AB3384+AB3411+AB3420</f>
        <v>213603.09072000004</v>
      </c>
      <c r="AC3434" s="607">
        <f>AC3433+AC3399+AC3385+AC3384+AC3411+AC3420</f>
        <v>213603.09072000004</v>
      </c>
      <c r="AD3434" s="607">
        <f>AD3433+AD3399+AD3385+AD3384+AD3411+AD3420</f>
        <v>213603.09072000004</v>
      </c>
      <c r="AE3434" s="2006">
        <f t="shared" ref="AE3434:AL3434" si="3790">AE3433+AE3399+AE3385+AE3384+AE3411+AE3420</f>
        <v>177443.90716888895</v>
      </c>
      <c r="AF3434" s="607">
        <f t="shared" si="3790"/>
        <v>176455.61754000001</v>
      </c>
      <c r="AG3434" s="3011">
        <f t="shared" si="3790"/>
        <v>0</v>
      </c>
      <c r="AH3434" s="607">
        <f t="shared" si="3790"/>
        <v>0</v>
      </c>
      <c r="AI3434" s="607">
        <f t="shared" si="3790"/>
        <v>-988.28962888892579</v>
      </c>
      <c r="AJ3434" s="607">
        <f t="shared" si="3790"/>
        <v>0</v>
      </c>
      <c r="AK3434" s="607">
        <f t="shared" si="3790"/>
        <v>-121.20135000000001</v>
      </c>
      <c r="AL3434" s="2010">
        <f t="shared" si="3790"/>
        <v>176334.41619000002</v>
      </c>
      <c r="AM3434" s="3547">
        <f t="shared" ref="AM3434" si="3791">AM3433+AM3399+AM3385+AM3384</f>
        <v>612.19619999999998</v>
      </c>
      <c r="AN3434" s="3904">
        <f>AN3430+AN3431+AN3433+AN3396*2.9+AN3398/4.2</f>
        <v>0</v>
      </c>
      <c r="AO3434" s="2006">
        <f t="shared" ref="AO3434" si="3792">AO3433+AO3399+AO3385+AO3384</f>
        <v>0</v>
      </c>
      <c r="AP3434" s="56"/>
      <c r="AQ3434" s="4292"/>
    </row>
    <row r="3435" spans="1:43" x14ac:dyDescent="0.25">
      <c r="A3435" s="47">
        <v>1</v>
      </c>
      <c r="B3435" s="184" t="s">
        <v>29</v>
      </c>
      <c r="C3435" s="2216"/>
      <c r="D3435" s="184"/>
      <c r="E3435" s="664"/>
      <c r="F3435" s="664">
        <v>0</v>
      </c>
      <c r="G3435" s="364"/>
      <c r="H3435" s="364"/>
      <c r="I3435" s="364"/>
      <c r="J3435" s="3413"/>
      <c r="K3435" s="605"/>
      <c r="L3435" s="605"/>
      <c r="M3435" s="389"/>
      <c r="N3435" s="389">
        <v>0</v>
      </c>
      <c r="O3435" s="389"/>
      <c r="P3435" s="389"/>
      <c r="Q3435" s="389"/>
      <c r="R3435" s="389"/>
      <c r="S3435" s="389"/>
      <c r="T3435" s="607"/>
      <c r="U3435" s="607"/>
      <c r="V3435" s="607"/>
      <c r="W3435" s="607"/>
      <c r="X3435" s="607"/>
      <c r="Y3435" s="607"/>
      <c r="Z3435" s="607"/>
      <c r="AA3435" s="607"/>
      <c r="AB3435" s="607"/>
      <c r="AC3435" s="607"/>
      <c r="AD3435" s="607"/>
      <c r="AE3435" s="2006"/>
      <c r="AF3435" s="607"/>
      <c r="AG3435" s="3011"/>
      <c r="AH3435" s="607"/>
      <c r="AI3435" s="607"/>
      <c r="AJ3435" s="607"/>
      <c r="AK3435" s="607"/>
      <c r="AL3435" s="2010"/>
      <c r="AM3435" s="3547"/>
      <c r="AN3435" s="3879"/>
      <c r="AO3435" s="2006"/>
      <c r="AP3435" s="56"/>
      <c r="AQ3435" s="4292"/>
    </row>
    <row r="3436" spans="1:43" x14ac:dyDescent="0.25">
      <c r="A3436" s="47">
        <v>1</v>
      </c>
      <c r="B3436" s="100" t="s">
        <v>24</v>
      </c>
      <c r="C3436" s="2278"/>
      <c r="D3436" s="309">
        <v>300</v>
      </c>
      <c r="E3436" s="613">
        <v>50</v>
      </c>
      <c r="F3436" s="613">
        <v>0</v>
      </c>
      <c r="G3436" s="69">
        <f>ROUND(E3436/12*$B$4,0)</f>
        <v>42</v>
      </c>
      <c r="H3436" s="69">
        <v>0</v>
      </c>
      <c r="I3436" s="69">
        <f t="shared" ref="I3436:I3447" si="3793">H3436/G3436*100</f>
        <v>0</v>
      </c>
      <c r="J3436" s="3364"/>
      <c r="K3436" s="311">
        <v>3</v>
      </c>
      <c r="L3436" s="70" t="e">
        <f t="shared" ref="L3436:L3442" si="3794">P3436/H3436</f>
        <v>#DIV/0!</v>
      </c>
      <c r="M3436" s="71">
        <f>ROUND(E3436*K3436,0)</f>
        <v>150</v>
      </c>
      <c r="N3436" s="71">
        <v>0</v>
      </c>
      <c r="O3436" s="71">
        <f>ROUND(M3436/12*$B$4,0)</f>
        <v>125</v>
      </c>
      <c r="P3436" s="71"/>
      <c r="Q3436" s="71">
        <f t="shared" ref="Q3436:Q3442" si="3795">P3436/O3436*100</f>
        <v>0</v>
      </c>
      <c r="R3436" s="71">
        <f>ROUND(M3436/D3436,0)</f>
        <v>1</v>
      </c>
      <c r="S3436" s="71">
        <f>P3436/$B$4*12/R3436</f>
        <v>0</v>
      </c>
      <c r="T3436" s="607"/>
      <c r="U3436" s="607"/>
      <c r="V3436" s="607"/>
      <c r="W3436" s="607"/>
      <c r="X3436" s="607"/>
      <c r="Y3436" s="607"/>
      <c r="Z3436" s="607"/>
      <c r="AA3436" s="607"/>
      <c r="AB3436" s="607"/>
      <c r="AC3436" s="607"/>
      <c r="AD3436" s="607"/>
      <c r="AE3436" s="2006"/>
      <c r="AF3436" s="607"/>
      <c r="AG3436" s="3011"/>
      <c r="AH3436" s="607"/>
      <c r="AI3436" s="607"/>
      <c r="AJ3436" s="607"/>
      <c r="AK3436" s="607"/>
      <c r="AL3436" s="2010"/>
      <c r="AM3436" s="3547"/>
      <c r="AN3436" s="3820"/>
      <c r="AO3436" s="2006"/>
      <c r="AP3436" s="56"/>
      <c r="AQ3436" s="4292"/>
    </row>
    <row r="3437" spans="1:43" x14ac:dyDescent="0.25">
      <c r="A3437" s="47">
        <v>1</v>
      </c>
      <c r="B3437" s="100" t="s">
        <v>71</v>
      </c>
      <c r="C3437" s="2278"/>
      <c r="D3437" s="309">
        <v>300</v>
      </c>
      <c r="E3437" s="613">
        <v>341</v>
      </c>
      <c r="F3437" s="613">
        <v>0</v>
      </c>
      <c r="G3437" s="69">
        <f>ROUND(E3437/12*$B$4,0)</f>
        <v>284</v>
      </c>
      <c r="H3437" s="69">
        <v>264</v>
      </c>
      <c r="I3437" s="69">
        <f t="shared" si="3793"/>
        <v>92.957746478873233</v>
      </c>
      <c r="J3437" s="3364">
        <v>9</v>
      </c>
      <c r="K3437" s="311">
        <v>10</v>
      </c>
      <c r="L3437" s="70">
        <f t="shared" si="3794"/>
        <v>9.8106060606060606</v>
      </c>
      <c r="M3437" s="71">
        <f>ROUND(E3437*K3437,0)</f>
        <v>3410</v>
      </c>
      <c r="N3437" s="71">
        <v>0</v>
      </c>
      <c r="O3437" s="71">
        <f>ROUND(M3437/12*$B$4,0)</f>
        <v>2842</v>
      </c>
      <c r="P3437" s="71">
        <v>2590</v>
      </c>
      <c r="Q3437" s="71">
        <f t="shared" si="3795"/>
        <v>91.13300492610837</v>
      </c>
      <c r="R3437" s="71">
        <f>ROUND(M3437/D3437,0)</f>
        <v>11</v>
      </c>
      <c r="S3437" s="71"/>
      <c r="T3437" s="607"/>
      <c r="U3437" s="607"/>
      <c r="V3437" s="607"/>
      <c r="W3437" s="607"/>
      <c r="X3437" s="607"/>
      <c r="Y3437" s="607"/>
      <c r="Z3437" s="607"/>
      <c r="AA3437" s="607"/>
      <c r="AB3437" s="607"/>
      <c r="AC3437" s="607"/>
      <c r="AD3437" s="607"/>
      <c r="AE3437" s="2006"/>
      <c r="AF3437" s="607"/>
      <c r="AG3437" s="3011"/>
      <c r="AH3437" s="607"/>
      <c r="AI3437" s="607"/>
      <c r="AJ3437" s="607"/>
      <c r="AK3437" s="607"/>
      <c r="AL3437" s="2010"/>
      <c r="AM3437" s="3547"/>
      <c r="AN3437" s="3820"/>
      <c r="AO3437" s="2006"/>
      <c r="AP3437" s="56"/>
      <c r="AQ3437" s="4292"/>
    </row>
    <row r="3438" spans="1:43" x14ac:dyDescent="0.25">
      <c r="A3438" s="47">
        <v>1</v>
      </c>
      <c r="B3438" s="100" t="s">
        <v>72</v>
      </c>
      <c r="C3438" s="2278"/>
      <c r="D3438" s="309">
        <v>300</v>
      </c>
      <c r="E3438" s="613">
        <v>300</v>
      </c>
      <c r="F3438" s="613">
        <v>0</v>
      </c>
      <c r="G3438" s="69">
        <f>ROUND(E3438/12*$B$4,0)</f>
        <v>250</v>
      </c>
      <c r="H3438" s="69">
        <v>251</v>
      </c>
      <c r="I3438" s="69">
        <f t="shared" si="3793"/>
        <v>100.4</v>
      </c>
      <c r="J3438" s="3364"/>
      <c r="K3438" s="311">
        <v>8.6999999999999993</v>
      </c>
      <c r="L3438" s="70">
        <f t="shared" si="3794"/>
        <v>9.2231075697211153</v>
      </c>
      <c r="M3438" s="71">
        <f>ROUND(E3438*K3438,0)</f>
        <v>2610</v>
      </c>
      <c r="N3438" s="71">
        <v>0</v>
      </c>
      <c r="O3438" s="71">
        <f>ROUND(M3438/12*$B$4,0)</f>
        <v>2175</v>
      </c>
      <c r="P3438" s="71">
        <v>2315</v>
      </c>
      <c r="Q3438" s="71">
        <f t="shared" si="3795"/>
        <v>106.43678160919541</v>
      </c>
      <c r="R3438" s="71">
        <f>ROUND(M3438/D3438,0)</f>
        <v>9</v>
      </c>
      <c r="S3438" s="71">
        <f>P3438/$B$4*12/R3438</f>
        <v>308.66666666666669</v>
      </c>
      <c r="T3438" s="607"/>
      <c r="U3438" s="607"/>
      <c r="V3438" s="607"/>
      <c r="W3438" s="607"/>
      <c r="X3438" s="607"/>
      <c r="Y3438" s="607"/>
      <c r="Z3438" s="607"/>
      <c r="AA3438" s="607"/>
      <c r="AB3438" s="607"/>
      <c r="AC3438" s="607"/>
      <c r="AD3438" s="607"/>
      <c r="AE3438" s="2006"/>
      <c r="AF3438" s="607"/>
      <c r="AG3438" s="3011"/>
      <c r="AH3438" s="607"/>
      <c r="AI3438" s="607"/>
      <c r="AJ3438" s="607"/>
      <c r="AK3438" s="607"/>
      <c r="AL3438" s="2010"/>
      <c r="AM3438" s="3547"/>
      <c r="AN3438" s="3820"/>
      <c r="AO3438" s="2006"/>
      <c r="AP3438" s="56"/>
      <c r="AQ3438" s="4292"/>
    </row>
    <row r="3439" spans="1:43" x14ac:dyDescent="0.25">
      <c r="A3439" s="47">
        <v>1</v>
      </c>
      <c r="B3439" s="122" t="s">
        <v>78</v>
      </c>
      <c r="C3439" s="2170"/>
      <c r="D3439" s="122"/>
      <c r="E3439" s="1520">
        <f>SUM(E3436:E3438)</f>
        <v>691</v>
      </c>
      <c r="F3439" s="1520">
        <v>0</v>
      </c>
      <c r="G3439" s="620">
        <f>SUM(G3436:G3438)</f>
        <v>576</v>
      </c>
      <c r="H3439" s="620">
        <f>SUM(H3436:H3438)</f>
        <v>515</v>
      </c>
      <c r="I3439" s="620">
        <f t="shared" si="3793"/>
        <v>89.409722222222214</v>
      </c>
      <c r="J3439" s="3519">
        <f>SUM(J3436:J3438)</f>
        <v>9</v>
      </c>
      <c r="K3439" s="605">
        <f>SUM(M3439/E3439)</f>
        <v>8.9290882778581757</v>
      </c>
      <c r="L3439" s="94">
        <f t="shared" si="3794"/>
        <v>9.5242718446601948</v>
      </c>
      <c r="M3439" s="620">
        <f>SUM(M3436:M3438)</f>
        <v>6170</v>
      </c>
      <c r="N3439" s="620">
        <v>0</v>
      </c>
      <c r="O3439" s="620">
        <f>SUM(O3436:O3438)</f>
        <v>5142</v>
      </c>
      <c r="P3439" s="620">
        <f>SUM(P3436:P3438)</f>
        <v>4905</v>
      </c>
      <c r="Q3439" s="71">
        <f t="shared" si="3795"/>
        <v>95.390898483080505</v>
      </c>
      <c r="R3439" s="239">
        <f>SUM(R3436:R3438)</f>
        <v>21</v>
      </c>
      <c r="S3439" s="71">
        <f>P3439/$B$4*12/R3439</f>
        <v>280.28571428571428</v>
      </c>
      <c r="T3439" s="607"/>
      <c r="U3439" s="607"/>
      <c r="V3439" s="607"/>
      <c r="W3439" s="607"/>
      <c r="X3439" s="607"/>
      <c r="Y3439" s="607"/>
      <c r="Z3439" s="607"/>
      <c r="AA3439" s="607"/>
      <c r="AB3439" s="607"/>
      <c r="AC3439" s="607"/>
      <c r="AD3439" s="607"/>
      <c r="AE3439" s="2006"/>
      <c r="AF3439" s="607"/>
      <c r="AG3439" s="3011"/>
      <c r="AH3439" s="607"/>
      <c r="AI3439" s="607"/>
      <c r="AJ3439" s="607"/>
      <c r="AK3439" s="607"/>
      <c r="AL3439" s="2010"/>
      <c r="AM3439" s="3547"/>
      <c r="AN3439" s="4035">
        <f>SUM(AN3436:AN3438)</f>
        <v>0</v>
      </c>
      <c r="AO3439" s="2006"/>
      <c r="AP3439" s="56"/>
      <c r="AQ3439" s="4292"/>
    </row>
    <row r="3440" spans="1:43" s="73" customFormat="1" x14ac:dyDescent="0.25">
      <c r="A3440" s="47">
        <v>1</v>
      </c>
      <c r="B3440" s="1746" t="s">
        <v>47</v>
      </c>
      <c r="C3440" s="2412"/>
      <c r="D3440" s="1747">
        <v>240</v>
      </c>
      <c r="E3440" s="525">
        <v>717</v>
      </c>
      <c r="F3440" s="525">
        <v>0</v>
      </c>
      <c r="G3440" s="854">
        <f>ROUND(E3440/12*$B$4,0)</f>
        <v>598</v>
      </c>
      <c r="H3440" s="144">
        <v>617</v>
      </c>
      <c r="I3440" s="75">
        <f t="shared" si="3793"/>
        <v>103.17725752508362</v>
      </c>
      <c r="J3440" s="3365"/>
      <c r="K3440" s="338">
        <v>8</v>
      </c>
      <c r="L3440" s="76">
        <f t="shared" si="3794"/>
        <v>7.880064829821718</v>
      </c>
      <c r="M3440" s="77">
        <f>ROUND(E3440*K3440,0)</f>
        <v>5736</v>
      </c>
      <c r="N3440" s="77">
        <v>0</v>
      </c>
      <c r="O3440" s="984">
        <f>ROUND(M3440/12*$B$4,0)</f>
        <v>4780</v>
      </c>
      <c r="P3440" s="279">
        <v>4862</v>
      </c>
      <c r="Q3440" s="77">
        <f t="shared" si="3795"/>
        <v>101.71548117154812</v>
      </c>
      <c r="R3440" s="77">
        <f>M3440/D3440</f>
        <v>23.9</v>
      </c>
      <c r="S3440" s="71">
        <f>P3440/$B$4*12/R3440</f>
        <v>244.11715481171549</v>
      </c>
      <c r="T3440" s="719"/>
      <c r="U3440" s="719"/>
      <c r="V3440" s="719"/>
      <c r="W3440" s="719"/>
      <c r="X3440" s="719"/>
      <c r="Y3440" s="719"/>
      <c r="Z3440" s="719"/>
      <c r="AA3440" s="719"/>
      <c r="AB3440" s="719"/>
      <c r="AC3440" s="719"/>
      <c r="AD3440" s="719"/>
      <c r="AE3440" s="3303"/>
      <c r="AF3440" s="1934"/>
      <c r="AG3440" s="3018"/>
      <c r="AH3440" s="1934"/>
      <c r="AI3440" s="1934"/>
      <c r="AJ3440" s="1934"/>
      <c r="AK3440" s="1934"/>
      <c r="AL3440" s="2018"/>
      <c r="AM3440" s="3554"/>
      <c r="AN3440" s="3840"/>
      <c r="AO3440" s="3305"/>
      <c r="AP3440" s="56"/>
      <c r="AQ3440" s="4292"/>
    </row>
    <row r="3441" spans="1:43" x14ac:dyDescent="0.25">
      <c r="A3441" s="47">
        <v>1</v>
      </c>
      <c r="B3441" s="1820" t="s">
        <v>189</v>
      </c>
      <c r="C3441" s="2306"/>
      <c r="D3441" s="603"/>
      <c r="E3441" s="1552">
        <f>SUM(E3440:E3440)</f>
        <v>717</v>
      </c>
      <c r="F3441" s="1552">
        <v>0</v>
      </c>
      <c r="G3441" s="397">
        <f>SUM(G3440:G3440)</f>
        <v>598</v>
      </c>
      <c r="H3441" s="397">
        <f>SUM(H3440:H3440)</f>
        <v>617</v>
      </c>
      <c r="I3441" s="212">
        <f t="shared" si="3793"/>
        <v>103.17725752508362</v>
      </c>
      <c r="J3441" s="3393">
        <f>SUM(J3440:J3440)</f>
        <v>0</v>
      </c>
      <c r="K3441" s="599">
        <f>SUM(M3441/E3441)</f>
        <v>8</v>
      </c>
      <c r="L3441" s="300">
        <f t="shared" si="3794"/>
        <v>7.880064829821718</v>
      </c>
      <c r="M3441" s="82">
        <f>SUM(M3440:M3440)</f>
        <v>5736</v>
      </c>
      <c r="N3441" s="82">
        <v>0</v>
      </c>
      <c r="O3441" s="82">
        <f>SUM(O3440:O3440)</f>
        <v>4780</v>
      </c>
      <c r="P3441" s="82">
        <f>SUM(P3440:P3440)</f>
        <v>4862</v>
      </c>
      <c r="Q3441" s="154">
        <f t="shared" si="3795"/>
        <v>101.71548117154812</v>
      </c>
      <c r="R3441" s="82">
        <f>SUM(R3440:R3440)</f>
        <v>23.9</v>
      </c>
      <c r="S3441" s="154">
        <f>P3441/$B$4*12/R3441</f>
        <v>244.11715481171549</v>
      </c>
      <c r="T3441" s="610"/>
      <c r="U3441" s="610"/>
      <c r="V3441" s="610"/>
      <c r="W3441" s="610"/>
      <c r="X3441" s="610"/>
      <c r="Y3441" s="610"/>
      <c r="Z3441" s="610"/>
      <c r="AA3441" s="610"/>
      <c r="AB3441" s="610"/>
      <c r="AC3441" s="610"/>
      <c r="AD3441" s="610"/>
      <c r="AE3441" s="3307"/>
      <c r="AF3441" s="610"/>
      <c r="AG3441" s="3009"/>
      <c r="AH3441" s="610"/>
      <c r="AI3441" s="610"/>
      <c r="AJ3441" s="610"/>
      <c r="AK3441" s="610"/>
      <c r="AL3441" s="2008"/>
      <c r="AM3441" s="3545"/>
      <c r="AN3441" s="3892">
        <f>SUM(AN3440:AN3440)</f>
        <v>0</v>
      </c>
      <c r="AO3441" s="3307"/>
      <c r="AP3441" s="56"/>
      <c r="AQ3441" s="4292"/>
    </row>
    <row r="3442" spans="1:43" s="73" customFormat="1" ht="29.25" x14ac:dyDescent="0.25">
      <c r="A3442" s="47">
        <v>1</v>
      </c>
      <c r="B3442" s="1762" t="s">
        <v>222</v>
      </c>
      <c r="C3442" s="1762"/>
      <c r="D3442" s="299"/>
      <c r="E3442" s="1552">
        <f>SUM(E3441,E3439)</f>
        <v>1408</v>
      </c>
      <c r="F3442" s="1552">
        <v>0</v>
      </c>
      <c r="G3442" s="371">
        <f>SUM(G3441,G3439)</f>
        <v>1174</v>
      </c>
      <c r="H3442" s="371">
        <f>SUM(H3441,H3439)</f>
        <v>1132</v>
      </c>
      <c r="I3442" s="371">
        <f t="shared" si="3793"/>
        <v>96.422487223168645</v>
      </c>
      <c r="J3442" s="3414">
        <f>SUM(J3441,J3439)</f>
        <v>9</v>
      </c>
      <c r="K3442" s="599">
        <f>SUM(M3442/E3442)</f>
        <v>8.4559659090909083</v>
      </c>
      <c r="L3442" s="300">
        <f t="shared" si="3794"/>
        <v>8.6280918727915186</v>
      </c>
      <c r="M3442" s="371">
        <f>SUM(M3441,M3439)</f>
        <v>11906</v>
      </c>
      <c r="N3442" s="371">
        <v>0</v>
      </c>
      <c r="O3442" s="371">
        <f>SUM(O3441,O3439)</f>
        <v>9922</v>
      </c>
      <c r="P3442" s="371">
        <f>SUM(P3441,P3439)</f>
        <v>9767</v>
      </c>
      <c r="Q3442" s="154">
        <f t="shared" si="3795"/>
        <v>98.437814956661967</v>
      </c>
      <c r="R3442" s="371">
        <f>SUM(R3441,R3439)</f>
        <v>44.9</v>
      </c>
      <c r="S3442" s="154">
        <f>P3442/$B$4*12/R3442</f>
        <v>261.03340757238311</v>
      </c>
      <c r="T3442" s="610">
        <v>22280.957929823999</v>
      </c>
      <c r="U3442" s="610">
        <v>22280.957929823999</v>
      </c>
      <c r="V3442" s="610">
        <v>22280.957929823999</v>
      </c>
      <c r="W3442" s="610">
        <v>22280.957929823999</v>
      </c>
      <c r="X3442" s="610">
        <v>22280.957929823999</v>
      </c>
      <c r="Y3442" s="610">
        <v>22280.957929823999</v>
      </c>
      <c r="Z3442" s="610">
        <v>22280.957929823999</v>
      </c>
      <c r="AA3442" s="610">
        <v>22280.957929823999</v>
      </c>
      <c r="AB3442" s="610">
        <v>22280.957929823999</v>
      </c>
      <c r="AC3442" s="610">
        <v>22280.957929823999</v>
      </c>
      <c r="AD3442" s="610">
        <v>22280.957929823999</v>
      </c>
      <c r="AE3442" s="3298">
        <f>T3442/12*$B$4+(U3442-T3442)/11*9+(V3442-U3442)/10*8+(W3442-V3442)/9*7+(X3442-W3442)/8*6+(Y3442-X3442)/7*5+(Z3442-Y3442)/6*4+(AA3442-Z3442)+(AB3442-AA3442)/5*3+(AC3442-AB3442)/4*2+(AD3442-AC3442)/3*1</f>
        <v>18567.46494152</v>
      </c>
      <c r="AF3442" s="610">
        <f>AL3442-AK3442-AH3442</f>
        <v>19105.06625</v>
      </c>
      <c r="AG3442" s="3009"/>
      <c r="AH3442" s="610"/>
      <c r="AI3442" s="610">
        <f t="shared" ref="AI3442:AI3447" si="3796">AF3442-AE3442</f>
        <v>537.60130847999972</v>
      </c>
      <c r="AJ3442" s="610">
        <v>-15.187200000000001</v>
      </c>
      <c r="AK3442" s="610">
        <v>-24.37546</v>
      </c>
      <c r="AL3442" s="2008">
        <v>19080.690790000001</v>
      </c>
      <c r="AM3442" s="3545">
        <v>147.09855999999999</v>
      </c>
      <c r="AN3442" s="3880">
        <f>SUM(AN3441,AN3439)</f>
        <v>0</v>
      </c>
      <c r="AO3442" s="3307"/>
      <c r="AP3442" s="56"/>
      <c r="AQ3442" s="4292"/>
    </row>
    <row r="3443" spans="1:43" x14ac:dyDescent="0.25">
      <c r="A3443" s="47">
        <v>1</v>
      </c>
      <c r="B3443" s="410" t="s">
        <v>217</v>
      </c>
      <c r="C3443" s="2413"/>
      <c r="D3443" s="410"/>
      <c r="E3443" s="614">
        <f>SUM(E3444)</f>
        <v>10295</v>
      </c>
      <c r="F3443" s="614">
        <v>0</v>
      </c>
      <c r="G3443" s="633">
        <f>SUM(G3444)</f>
        <v>8579</v>
      </c>
      <c r="H3443" s="633">
        <f>H3444</f>
        <v>5839</v>
      </c>
      <c r="I3443" s="633">
        <f t="shared" si="3793"/>
        <v>68.061545634689352</v>
      </c>
      <c r="J3443" s="3531">
        <f>J3444</f>
        <v>0</v>
      </c>
      <c r="K3443" s="633"/>
      <c r="L3443" s="633"/>
      <c r="M3443" s="633"/>
      <c r="N3443" s="633">
        <v>0</v>
      </c>
      <c r="O3443" s="633"/>
      <c r="P3443" s="633"/>
      <c r="Q3443" s="633"/>
      <c r="R3443" s="633"/>
      <c r="S3443" s="633"/>
      <c r="T3443" s="607"/>
      <c r="U3443" s="607"/>
      <c r="V3443" s="607"/>
      <c r="W3443" s="607"/>
      <c r="X3443" s="607"/>
      <c r="Y3443" s="607"/>
      <c r="Z3443" s="607"/>
      <c r="AA3443" s="607"/>
      <c r="AB3443" s="607"/>
      <c r="AC3443" s="607"/>
      <c r="AD3443" s="607"/>
      <c r="AE3443" s="2006"/>
      <c r="AF3443" s="607">
        <f>AL3443-AK3443</f>
        <v>0</v>
      </c>
      <c r="AG3443" s="3011"/>
      <c r="AH3443" s="607"/>
      <c r="AI3443" s="607">
        <f t="shared" si="3796"/>
        <v>0</v>
      </c>
      <c r="AJ3443" s="607"/>
      <c r="AK3443" s="607"/>
      <c r="AL3443" s="2010"/>
      <c r="AM3443" s="3547"/>
      <c r="AN3443" s="4047">
        <f>AN3444</f>
        <v>0</v>
      </c>
      <c r="AO3443" s="2006"/>
      <c r="AP3443" s="56"/>
      <c r="AQ3443" s="4292"/>
    </row>
    <row r="3444" spans="1:43" s="73" customFormat="1" x14ac:dyDescent="0.25">
      <c r="A3444" s="47">
        <v>1</v>
      </c>
      <c r="B3444" s="634" t="s">
        <v>218</v>
      </c>
      <c r="C3444" s="1841"/>
      <c r="D3444" s="634"/>
      <c r="E3444" s="613">
        <v>10295</v>
      </c>
      <c r="F3444" s="613">
        <v>0</v>
      </c>
      <c r="G3444" s="69">
        <f>ROUND(E3444/12*$B$4,0)</f>
        <v>8579</v>
      </c>
      <c r="H3444" s="619">
        <f>H3447-H3446</f>
        <v>5839</v>
      </c>
      <c r="I3444" s="633">
        <f t="shared" si="3793"/>
        <v>68.061545634689352</v>
      </c>
      <c r="J3444" s="3531">
        <f>J3447-J3446</f>
        <v>0</v>
      </c>
      <c r="K3444" s="619"/>
      <c r="L3444" s="619"/>
      <c r="M3444" s="619"/>
      <c r="N3444" s="619">
        <v>0</v>
      </c>
      <c r="O3444" s="619"/>
      <c r="P3444" s="619"/>
      <c r="Q3444" s="619"/>
      <c r="R3444" s="619"/>
      <c r="S3444" s="619"/>
      <c r="T3444" s="607"/>
      <c r="U3444" s="607"/>
      <c r="V3444" s="607"/>
      <c r="W3444" s="607"/>
      <c r="X3444" s="607"/>
      <c r="Y3444" s="607"/>
      <c r="Z3444" s="607"/>
      <c r="AA3444" s="607"/>
      <c r="AB3444" s="607"/>
      <c r="AC3444" s="607"/>
      <c r="AD3444" s="607"/>
      <c r="AE3444" s="2006"/>
      <c r="AF3444" s="607">
        <f>AL3444-AK3444</f>
        <v>0</v>
      </c>
      <c r="AG3444" s="3011"/>
      <c r="AH3444" s="607"/>
      <c r="AI3444" s="607">
        <f t="shared" si="3796"/>
        <v>0</v>
      </c>
      <c r="AJ3444" s="607"/>
      <c r="AK3444" s="607"/>
      <c r="AL3444" s="2010"/>
      <c r="AM3444" s="3547"/>
      <c r="AN3444" s="4048">
        <f>AN3447-AN3446</f>
        <v>0</v>
      </c>
      <c r="AO3444" s="2006"/>
      <c r="AP3444" s="56"/>
      <c r="AQ3444" s="4292"/>
    </row>
    <row r="3445" spans="1:43" ht="30" x14ac:dyDescent="0.25">
      <c r="A3445" s="47">
        <v>1</v>
      </c>
      <c r="B3445" s="410" t="s">
        <v>219</v>
      </c>
      <c r="C3445" s="2413"/>
      <c r="D3445" s="410"/>
      <c r="E3445" s="614">
        <f>SUM(E3446)</f>
        <v>5</v>
      </c>
      <c r="F3445" s="614">
        <v>0</v>
      </c>
      <c r="G3445" s="633">
        <f t="shared" ref="G3445" si="3797">SUM(G3446)</f>
        <v>4</v>
      </c>
      <c r="H3445" s="633">
        <f>H3446</f>
        <v>0</v>
      </c>
      <c r="I3445" s="633">
        <f t="shared" si="3793"/>
        <v>0</v>
      </c>
      <c r="J3445" s="3531">
        <f>J3446</f>
        <v>0</v>
      </c>
      <c r="K3445" s="633"/>
      <c r="L3445" s="633"/>
      <c r="M3445" s="633"/>
      <c r="N3445" s="633">
        <v>0</v>
      </c>
      <c r="O3445" s="633"/>
      <c r="P3445" s="633"/>
      <c r="Q3445" s="633"/>
      <c r="R3445" s="633"/>
      <c r="S3445" s="633"/>
      <c r="T3445" s="607"/>
      <c r="U3445" s="607"/>
      <c r="V3445" s="607"/>
      <c r="W3445" s="607"/>
      <c r="X3445" s="607"/>
      <c r="Y3445" s="607"/>
      <c r="Z3445" s="607"/>
      <c r="AA3445" s="607"/>
      <c r="AB3445" s="607"/>
      <c r="AC3445" s="607"/>
      <c r="AD3445" s="607"/>
      <c r="AE3445" s="2006"/>
      <c r="AF3445" s="607">
        <f>AL3445-AK3445</f>
        <v>0</v>
      </c>
      <c r="AG3445" s="3011"/>
      <c r="AH3445" s="607"/>
      <c r="AI3445" s="607">
        <f t="shared" si="3796"/>
        <v>0</v>
      </c>
      <c r="AJ3445" s="607"/>
      <c r="AK3445" s="607"/>
      <c r="AL3445" s="2010"/>
      <c r="AM3445" s="3547"/>
      <c r="AN3445" s="4047">
        <f>AN3446</f>
        <v>0</v>
      </c>
      <c r="AO3445" s="2006"/>
      <c r="AP3445" s="56"/>
      <c r="AQ3445" s="4292"/>
    </row>
    <row r="3446" spans="1:43" ht="30" x14ac:dyDescent="0.25">
      <c r="A3446" s="47">
        <v>1</v>
      </c>
      <c r="B3446" s="634" t="s">
        <v>220</v>
      </c>
      <c r="C3446" s="1841"/>
      <c r="D3446" s="634"/>
      <c r="E3446" s="613">
        <v>5</v>
      </c>
      <c r="F3446" s="613">
        <v>0</v>
      </c>
      <c r="G3446" s="69">
        <f>ROUND(E3446/12*$B$4,0)</f>
        <v>4</v>
      </c>
      <c r="H3446" s="619"/>
      <c r="I3446" s="633">
        <f t="shared" si="3793"/>
        <v>0</v>
      </c>
      <c r="J3446" s="3531"/>
      <c r="K3446" s="619"/>
      <c r="L3446" s="619"/>
      <c r="M3446" s="619"/>
      <c r="N3446" s="619">
        <v>0</v>
      </c>
      <c r="O3446" s="619"/>
      <c r="P3446" s="619"/>
      <c r="Q3446" s="619"/>
      <c r="R3446" s="619"/>
      <c r="S3446" s="619"/>
      <c r="T3446" s="607"/>
      <c r="U3446" s="607"/>
      <c r="V3446" s="607"/>
      <c r="W3446" s="607"/>
      <c r="X3446" s="607"/>
      <c r="Y3446" s="607"/>
      <c r="Z3446" s="607"/>
      <c r="AA3446" s="607"/>
      <c r="AB3446" s="607"/>
      <c r="AC3446" s="607"/>
      <c r="AD3446" s="607"/>
      <c r="AE3446" s="2006"/>
      <c r="AF3446" s="607">
        <f>AL3446-AK3446</f>
        <v>0</v>
      </c>
      <c r="AG3446" s="3011"/>
      <c r="AH3446" s="607"/>
      <c r="AI3446" s="607">
        <f t="shared" si="3796"/>
        <v>0</v>
      </c>
      <c r="AJ3446" s="607"/>
      <c r="AK3446" s="607"/>
      <c r="AL3446" s="2010"/>
      <c r="AM3446" s="3547"/>
      <c r="AN3446" s="4048"/>
      <c r="AO3446" s="2006"/>
      <c r="AP3446" s="56"/>
      <c r="AQ3446" s="4292"/>
    </row>
    <row r="3447" spans="1:43" ht="30.75" thickBot="1" x14ac:dyDescent="0.3">
      <c r="A3447" s="47">
        <v>1</v>
      </c>
      <c r="B3447" s="409" t="s">
        <v>225</v>
      </c>
      <c r="C3447" s="2414"/>
      <c r="D3447" s="409"/>
      <c r="E3447" s="612">
        <f>SUM(E3443,E3445)</f>
        <v>10300</v>
      </c>
      <c r="F3447" s="612">
        <v>0</v>
      </c>
      <c r="G3447" s="632">
        <f>SUM(G3443,G3445)</f>
        <v>8583</v>
      </c>
      <c r="H3447" s="632">
        <v>5839</v>
      </c>
      <c r="I3447" s="633">
        <f t="shared" si="3793"/>
        <v>68.029826401025289</v>
      </c>
      <c r="J3447" s="3532"/>
      <c r="K3447" s="1432"/>
      <c r="L3447" s="1432"/>
      <c r="M3447" s="1432"/>
      <c r="N3447" s="1432">
        <v>0</v>
      </c>
      <c r="O3447" s="1432"/>
      <c r="P3447" s="1432"/>
      <c r="Q3447" s="1432"/>
      <c r="R3447" s="1432"/>
      <c r="S3447" s="1432"/>
      <c r="T3447" s="719">
        <v>37001.15496</v>
      </c>
      <c r="U3447" s="719">
        <v>37001.15496</v>
      </c>
      <c r="V3447" s="719">
        <v>37001.15496</v>
      </c>
      <c r="W3447" s="719">
        <v>37001.15496</v>
      </c>
      <c r="X3447" s="719">
        <v>37001.15496</v>
      </c>
      <c r="Y3447" s="719">
        <v>37001.15496</v>
      </c>
      <c r="Z3447" s="719">
        <v>37001.15496</v>
      </c>
      <c r="AA3447" s="719">
        <v>37001.15496</v>
      </c>
      <c r="AB3447" s="719">
        <v>37001.15496</v>
      </c>
      <c r="AC3447" s="719">
        <v>37001.15496</v>
      </c>
      <c r="AD3447" s="719">
        <v>37001.15496</v>
      </c>
      <c r="AE3447" s="3298">
        <f>T3447/12*$B$4+(U3447-T3447)/11*9+(V3447-U3447)/10*8+(W3447-V3447)/9*7+(X3447-W3447)/8*6+(Y3447-X3447)/7*5+(Z3447-Y3447)/6*4+(AA3447-Z3447)+(AB3447-AA3447)/5*3+(AC3447-AB3447)/4*2+(AD3447-AC3447)/3*1</f>
        <v>30834.2958</v>
      </c>
      <c r="AF3447" s="719">
        <f>AL3447-AK3447-AH3447</f>
        <v>30610.133299999998</v>
      </c>
      <c r="AG3447" s="3014"/>
      <c r="AH3447" s="719"/>
      <c r="AI3447" s="719">
        <f t="shared" si="3796"/>
        <v>-224.16250000000218</v>
      </c>
      <c r="AJ3447" s="719"/>
      <c r="AK3447" s="719">
        <v>-17.759340000000002</v>
      </c>
      <c r="AL3447" s="2012">
        <v>30592.373959999997</v>
      </c>
      <c r="AM3447" s="3549"/>
      <c r="AN3447" s="4049"/>
      <c r="AO3447" s="3303"/>
      <c r="AP3447" s="56"/>
      <c r="AQ3447" s="4292"/>
    </row>
    <row r="3448" spans="1:43" ht="15.75" thickBot="1" x14ac:dyDescent="0.3">
      <c r="A3448" s="47">
        <v>1</v>
      </c>
      <c r="B3448" s="379" t="s">
        <v>329</v>
      </c>
      <c r="C3448" s="615"/>
      <c r="D3448" s="615"/>
      <c r="E3448" s="1557"/>
      <c r="F3448" s="1557">
        <v>0</v>
      </c>
      <c r="G3448" s="616"/>
      <c r="H3448" s="616"/>
      <c r="I3448" s="616"/>
      <c r="J3448" s="3513"/>
      <c r="K3448" s="463"/>
      <c r="L3448" s="463"/>
      <c r="M3448" s="463"/>
      <c r="N3448" s="463">
        <v>0</v>
      </c>
      <c r="O3448" s="463"/>
      <c r="P3448" s="463">
        <f>SUM(P3442,P3382)</f>
        <v>31483</v>
      </c>
      <c r="Q3448" s="463"/>
      <c r="R3448" s="463"/>
      <c r="S3448" s="463"/>
      <c r="T3448" s="742">
        <f t="shared" ref="T3448:AM3448" si="3798">T3447+T3442+T3434+T3382</f>
        <v>329778.92804822396</v>
      </c>
      <c r="U3448" s="742">
        <f t="shared" ref="U3448:V3448" si="3799">U3447+U3442+U3434+U3382</f>
        <v>329778.92804822396</v>
      </c>
      <c r="V3448" s="742">
        <f t="shared" si="3799"/>
        <v>329778.92804822396</v>
      </c>
      <c r="W3448" s="742">
        <f t="shared" ref="W3448:X3448" si="3800">W3447+W3442+W3434+W3382</f>
        <v>330527.247648224</v>
      </c>
      <c r="X3448" s="742">
        <f t="shared" si="3800"/>
        <v>329285.7951482241</v>
      </c>
      <c r="Y3448" s="742">
        <f t="shared" ref="Y3448:Z3448" si="3801">Y3447+Y3442+Y3434+Y3382</f>
        <v>329285.7951482241</v>
      </c>
      <c r="Z3448" s="742">
        <f t="shared" si="3801"/>
        <v>331063.62356822402</v>
      </c>
      <c r="AA3448" s="742">
        <f t="shared" ref="AA3448:AB3448" si="3802">AA3447+AA3442+AA3434+AA3382</f>
        <v>331063.62356822402</v>
      </c>
      <c r="AB3448" s="742">
        <f t="shared" si="3802"/>
        <v>332120.21155382408</v>
      </c>
      <c r="AC3448" s="742">
        <f t="shared" ref="AC3448:AD3448" si="3803">AC3447+AC3442+AC3434+AC3382</f>
        <v>332120.21155382408</v>
      </c>
      <c r="AD3448" s="742">
        <f t="shared" si="3803"/>
        <v>333126.81446582405</v>
      </c>
      <c r="AE3448" s="3304">
        <f t="shared" si="3798"/>
        <v>276458.92007776897</v>
      </c>
      <c r="AF3448" s="742">
        <f t="shared" si="3798"/>
        <v>276683.92739999999</v>
      </c>
      <c r="AG3448" s="3020">
        <f t="shared" si="3798"/>
        <v>0</v>
      </c>
      <c r="AH3448" s="742">
        <f t="shared" si="3798"/>
        <v>-188.67649000000003</v>
      </c>
      <c r="AI3448" s="742">
        <f t="shared" si="3798"/>
        <v>225.00732223107684</v>
      </c>
      <c r="AJ3448" s="742">
        <f t="shared" si="3798"/>
        <v>-15.187200000000001</v>
      </c>
      <c r="AK3448" s="742">
        <f t="shared" si="3798"/>
        <v>-218.55802</v>
      </c>
      <c r="AL3448" s="2017">
        <f t="shared" si="3798"/>
        <v>276276.69289000001</v>
      </c>
      <c r="AM3448" s="3552">
        <f t="shared" si="3798"/>
        <v>758.21115999999995</v>
      </c>
      <c r="AN3448" s="4031"/>
      <c r="AO3448" s="3304">
        <f t="shared" ref="AO3448" si="3804">AO3447+AO3442+AO3434+AO3382</f>
        <v>0</v>
      </c>
      <c r="AP3448" s="56"/>
      <c r="AQ3448" s="4292"/>
    </row>
    <row r="3449" spans="1:43" ht="43.5" x14ac:dyDescent="0.25">
      <c r="A3449" s="47">
        <v>1</v>
      </c>
      <c r="B3449" s="1103" t="s">
        <v>178</v>
      </c>
      <c r="C3449" s="2415"/>
      <c r="D3449" s="1104"/>
      <c r="E3449" s="1679"/>
      <c r="F3449" s="1679">
        <v>0</v>
      </c>
      <c r="G3449" s="1104"/>
      <c r="H3449" s="1104"/>
      <c r="I3449" s="1104"/>
      <c r="J3449" s="3533"/>
      <c r="K3449" s="1105"/>
      <c r="L3449" s="1105"/>
      <c r="M3449" s="1104"/>
      <c r="N3449" s="1104">
        <v>0</v>
      </c>
      <c r="O3449" s="1104"/>
      <c r="P3449" s="1104"/>
      <c r="Q3449" s="1104"/>
      <c r="R3449" s="1104"/>
      <c r="S3449" s="1104"/>
      <c r="T3449" s="1193">
        <f t="shared" ref="T3449:AM3449" si="3805">SUM(T3448,T3374)</f>
        <v>429314.98789622396</v>
      </c>
      <c r="U3449" s="1193">
        <f t="shared" si="3805"/>
        <v>429314.98789622396</v>
      </c>
      <c r="V3449" s="1193">
        <f t="shared" si="3805"/>
        <v>429635.52787631995</v>
      </c>
      <c r="W3449" s="1193">
        <f t="shared" si="3805"/>
        <v>430383.84747631999</v>
      </c>
      <c r="X3449" s="1193">
        <f t="shared" si="3805"/>
        <v>429142.39497632009</v>
      </c>
      <c r="Y3449" s="1193">
        <f t="shared" si="3805"/>
        <v>429142.39497632009</v>
      </c>
      <c r="Z3449" s="1193">
        <f t="shared" si="3805"/>
        <v>431122.01367632003</v>
      </c>
      <c r="AA3449" s="1193">
        <f t="shared" si="3805"/>
        <v>431122.01367632003</v>
      </c>
      <c r="AB3449" s="1193">
        <f t="shared" ref="AB3449:AC3449" si="3806">SUM(AB3448,AB3374)</f>
        <v>432699.42182192008</v>
      </c>
      <c r="AC3449" s="1193">
        <f t="shared" si="3806"/>
        <v>432699.42182192008</v>
      </c>
      <c r="AD3449" s="1193">
        <f t="shared" ref="AD3449" si="3807">SUM(AD3448,AD3374)</f>
        <v>433706.02473392006</v>
      </c>
      <c r="AE3449" s="2081">
        <f t="shared" si="3805"/>
        <v>360176.35097784578</v>
      </c>
      <c r="AF3449" s="1193">
        <f t="shared" si="3805"/>
        <v>359324.65552999999</v>
      </c>
      <c r="AG3449" s="3012">
        <f t="shared" si="3805"/>
        <v>0</v>
      </c>
      <c r="AH3449" s="1889">
        <f t="shared" si="3805"/>
        <v>-189.35234000000003</v>
      </c>
      <c r="AI3449" s="1193">
        <f t="shared" si="3805"/>
        <v>-851.69544784572349</v>
      </c>
      <c r="AJ3449" s="1193">
        <f t="shared" si="3805"/>
        <v>-15.187200000000001</v>
      </c>
      <c r="AK3449" s="1193">
        <f t="shared" si="3805"/>
        <v>-458.84659999999997</v>
      </c>
      <c r="AL3449" s="2081">
        <f t="shared" si="3805"/>
        <v>358676.45659000002</v>
      </c>
      <c r="AM3449" s="3548">
        <f t="shared" si="3805"/>
        <v>758.21115999999995</v>
      </c>
      <c r="AN3449" s="4050"/>
      <c r="AO3449" s="3302">
        <f>SUM(AO3448,AO3374)</f>
        <v>0</v>
      </c>
      <c r="AP3449" s="56"/>
      <c r="AQ3449" s="4292"/>
    </row>
    <row r="3450" spans="1:43" x14ac:dyDescent="0.25">
      <c r="A3450" s="47">
        <v>1</v>
      </c>
      <c r="B3450" s="1106" t="s">
        <v>7</v>
      </c>
      <c r="C3450" s="2416"/>
      <c r="D3450" s="1072"/>
      <c r="E3450" s="1513">
        <f>E3382+E3305</f>
        <v>3673</v>
      </c>
      <c r="F3450" s="1513">
        <v>0</v>
      </c>
      <c r="G3450" s="1072">
        <f>G3382+G3305</f>
        <v>3051.2857142857142</v>
      </c>
      <c r="H3450" s="1072">
        <f>H3382+H3305</f>
        <v>3217</v>
      </c>
      <c r="I3450" s="1072">
        <f>H3450/G3450*100</f>
        <v>105.43096586918863</v>
      </c>
      <c r="J3450" s="3414">
        <f>J3382+J3305</f>
        <v>0</v>
      </c>
      <c r="K3450" s="1107">
        <f>M3450/E3450</f>
        <v>8.8940920228695894</v>
      </c>
      <c r="L3450" s="937">
        <f>P3450/H3450</f>
        <v>8.8644700031084867</v>
      </c>
      <c r="M3450" s="1072">
        <f>M3382+M3305</f>
        <v>32668</v>
      </c>
      <c r="N3450" s="1072">
        <v>0</v>
      </c>
      <c r="O3450" s="1072">
        <f>O3382+O3305</f>
        <v>27002.428571428572</v>
      </c>
      <c r="P3450" s="1072">
        <f>P3382+P3305</f>
        <v>28517</v>
      </c>
      <c r="Q3450" s="938">
        <f>P3450/O3450*100</f>
        <v>105.60901929456081</v>
      </c>
      <c r="R3450" s="1072">
        <f>SUM(R3382,R3305)</f>
        <v>97</v>
      </c>
      <c r="S3450" s="938">
        <f>P3450/$B$4*12/R3450</f>
        <v>352.78762886597934</v>
      </c>
      <c r="T3450" s="2074">
        <f t="shared" ref="T3450:AM3450" si="3808">SUM(T3382,T3305)</f>
        <v>78819.872006400008</v>
      </c>
      <c r="U3450" s="2074">
        <f t="shared" si="3808"/>
        <v>78819.872006400008</v>
      </c>
      <c r="V3450" s="2074">
        <f t="shared" si="3808"/>
        <v>78819.872006400008</v>
      </c>
      <c r="W3450" s="2074">
        <f t="shared" si="3808"/>
        <v>78819.872006400008</v>
      </c>
      <c r="X3450" s="2074">
        <f t="shared" si="3808"/>
        <v>78819.872006400008</v>
      </c>
      <c r="Y3450" s="2074">
        <f t="shared" si="3808"/>
        <v>78819.872006400008</v>
      </c>
      <c r="Z3450" s="2074">
        <f t="shared" si="3808"/>
        <v>79214.000006400005</v>
      </c>
      <c r="AA3450" s="2074">
        <f t="shared" si="3808"/>
        <v>79214.000006400005</v>
      </c>
      <c r="AB3450" s="2074">
        <f t="shared" ref="AB3450:AC3450" si="3809">SUM(AB3382,AB3305)</f>
        <v>79540.219752000005</v>
      </c>
      <c r="AC3450" s="2074">
        <f t="shared" si="3809"/>
        <v>79540.219752000005</v>
      </c>
      <c r="AD3450" s="2074">
        <f t="shared" ref="AD3450" si="3810">SUM(AD3382,AD3305)</f>
        <v>80546.822664000007</v>
      </c>
      <c r="AE3450" s="2075">
        <f t="shared" si="3808"/>
        <v>66477.244823360001</v>
      </c>
      <c r="AF3450" s="2074">
        <f t="shared" si="3808"/>
        <v>66938.737040000007</v>
      </c>
      <c r="AG3450" s="3009">
        <f t="shared" si="3808"/>
        <v>0</v>
      </c>
      <c r="AH3450" s="610">
        <f t="shared" si="3808"/>
        <v>-189.35234000000003</v>
      </c>
      <c r="AI3450" s="2074">
        <f t="shared" si="3808"/>
        <v>461.49221664000288</v>
      </c>
      <c r="AJ3450" s="2074">
        <f t="shared" si="3808"/>
        <v>0</v>
      </c>
      <c r="AK3450" s="2074">
        <f t="shared" si="3808"/>
        <v>-142.19344999999998</v>
      </c>
      <c r="AL3450" s="2075">
        <f t="shared" si="3808"/>
        <v>66607.191250000003</v>
      </c>
      <c r="AM3450" s="3545">
        <f t="shared" si="3808"/>
        <v>-1.0835999999999999</v>
      </c>
      <c r="AN3450" s="3880">
        <f>AN3382+AN3305</f>
        <v>0</v>
      </c>
      <c r="AO3450" s="3307">
        <f>SUM(AO3382,AO3305)</f>
        <v>0</v>
      </c>
      <c r="AP3450" s="56"/>
      <c r="AQ3450" s="4292"/>
    </row>
    <row r="3451" spans="1:43" x14ac:dyDescent="0.25">
      <c r="A3451" s="47">
        <v>1</v>
      </c>
      <c r="B3451" s="1029" t="s">
        <v>14</v>
      </c>
      <c r="C3451" s="1029"/>
      <c r="D3451" s="955"/>
      <c r="E3451" s="1572"/>
      <c r="F3451" s="1572">
        <v>0</v>
      </c>
      <c r="G3451" s="955"/>
      <c r="H3451" s="955"/>
      <c r="I3451" s="955"/>
      <c r="J3451" s="3460"/>
      <c r="K3451" s="1031"/>
      <c r="L3451" s="1031"/>
      <c r="M3451" s="1032"/>
      <c r="N3451" s="1032">
        <v>0</v>
      </c>
      <c r="O3451" s="1032"/>
      <c r="P3451" s="1032"/>
      <c r="Q3451" s="1032"/>
      <c r="R3451" s="1032"/>
      <c r="S3451" s="1108"/>
      <c r="T3451" s="2079"/>
      <c r="U3451" s="2079"/>
      <c r="V3451" s="2079"/>
      <c r="W3451" s="2079"/>
      <c r="X3451" s="2079"/>
      <c r="Y3451" s="2079"/>
      <c r="Z3451" s="2079"/>
      <c r="AA3451" s="2079"/>
      <c r="AB3451" s="2079"/>
      <c r="AC3451" s="2079"/>
      <c r="AD3451" s="2079"/>
      <c r="AE3451" s="2082"/>
      <c r="AF3451" s="2079"/>
      <c r="AG3451" s="3010"/>
      <c r="AH3451" s="1137"/>
      <c r="AI3451" s="2079"/>
      <c r="AJ3451" s="2079"/>
      <c r="AK3451" s="2079"/>
      <c r="AL3451" s="2082"/>
      <c r="AM3451" s="3546"/>
      <c r="AN3451" s="3950"/>
      <c r="AO3451" s="2071"/>
      <c r="AP3451" s="56"/>
      <c r="AQ3451" s="4292"/>
    </row>
    <row r="3452" spans="1:43" ht="44.25" customHeight="1" x14ac:dyDescent="0.25">
      <c r="A3452" s="47">
        <v>1</v>
      </c>
      <c r="B3452" s="3337" t="s">
        <v>408</v>
      </c>
      <c r="C3452" s="2385"/>
      <c r="D3452" s="948"/>
      <c r="E3452" s="1571"/>
      <c r="F3452" s="1571">
        <v>0</v>
      </c>
      <c r="G3452" s="948"/>
      <c r="H3452" s="948"/>
      <c r="I3452" s="1066"/>
      <c r="J3452" s="3449"/>
      <c r="K3452" s="1033"/>
      <c r="L3452" s="1033"/>
      <c r="M3452" s="1034"/>
      <c r="N3452" s="1034">
        <v>0</v>
      </c>
      <c r="O3452" s="1034"/>
      <c r="P3452" s="1034"/>
      <c r="Q3452" s="1034"/>
      <c r="R3452" s="1034"/>
      <c r="S3452" s="944"/>
      <c r="T3452" s="1147">
        <f t="shared" ref="T3452:AM3452" si="3811">T3384+T3307</f>
        <v>207880.29059999998</v>
      </c>
      <c r="U3452" s="1147">
        <f t="shared" si="3811"/>
        <v>207880.29059999998</v>
      </c>
      <c r="V3452" s="1147">
        <f t="shared" si="3811"/>
        <v>207880.29059999998</v>
      </c>
      <c r="W3452" s="1147">
        <f t="shared" si="3811"/>
        <v>207880.29059999998</v>
      </c>
      <c r="X3452" s="1147">
        <f t="shared" si="3811"/>
        <v>206638.83810000002</v>
      </c>
      <c r="Y3452" s="1147">
        <f t="shared" si="3811"/>
        <v>206638.83810000002</v>
      </c>
      <c r="Z3452" s="1147">
        <f t="shared" si="3811"/>
        <v>206638.83810000002</v>
      </c>
      <c r="AA3452" s="1147">
        <f t="shared" si="3811"/>
        <v>206638.83810000002</v>
      </c>
      <c r="AB3452" s="1147">
        <f t="shared" ref="AB3452:AC3452" si="3812">AB3384+AB3307</f>
        <v>206638.83810000002</v>
      </c>
      <c r="AC3452" s="1147">
        <f t="shared" si="3812"/>
        <v>206638.83810000002</v>
      </c>
      <c r="AD3452" s="1147">
        <f t="shared" ref="AD3452" si="3813">AD3384+AD3307</f>
        <v>206638.83810000002</v>
      </c>
      <c r="AE3452" s="2080">
        <f t="shared" si="3811"/>
        <v>171992.12300000005</v>
      </c>
      <c r="AF3452" s="1147">
        <f t="shared" si="3811"/>
        <v>170446.55664000002</v>
      </c>
      <c r="AG3452" s="3011">
        <f t="shared" si="3811"/>
        <v>0</v>
      </c>
      <c r="AH3452" s="607">
        <f t="shared" si="3811"/>
        <v>0</v>
      </c>
      <c r="AI3452" s="1147">
        <f t="shared" si="3811"/>
        <v>-1545.5663600000407</v>
      </c>
      <c r="AJ3452" s="1147">
        <f t="shared" si="3811"/>
        <v>0</v>
      </c>
      <c r="AK3452" s="1147">
        <f t="shared" si="3811"/>
        <v>-208.07657</v>
      </c>
      <c r="AL3452" s="2080">
        <f t="shared" si="3811"/>
        <v>170238.48007000002</v>
      </c>
      <c r="AM3452" s="3547">
        <f t="shared" si="3811"/>
        <v>0</v>
      </c>
      <c r="AN3452" s="3916"/>
      <c r="AO3452" s="2006">
        <f>AO3384+AO3307</f>
        <v>0</v>
      </c>
      <c r="AP3452" s="56"/>
      <c r="AQ3452" s="4292"/>
    </row>
    <row r="3453" spans="1:43" x14ac:dyDescent="0.25">
      <c r="A3453" s="47">
        <v>1</v>
      </c>
      <c r="B3453" s="1122" t="s">
        <v>345</v>
      </c>
      <c r="C3453" s="2385"/>
      <c r="D3453" s="948"/>
      <c r="E3453" s="1571"/>
      <c r="F3453" s="1571">
        <v>0</v>
      </c>
      <c r="G3453" s="948"/>
      <c r="H3453" s="948"/>
      <c r="I3453" s="1066"/>
      <c r="J3453" s="3449"/>
      <c r="K3453" s="1033"/>
      <c r="L3453" s="1033"/>
      <c r="M3453" s="1034"/>
      <c r="N3453" s="1034">
        <v>0</v>
      </c>
      <c r="O3453" s="1034"/>
      <c r="P3453" s="1034"/>
      <c r="Q3453" s="1034"/>
      <c r="R3453" s="1034"/>
      <c r="S3453" s="944"/>
      <c r="T3453" s="1147">
        <f t="shared" ref="T3453:AM3453" si="3814">T3385+T3308</f>
        <v>39550.881999999998</v>
      </c>
      <c r="U3453" s="1147">
        <f t="shared" si="3814"/>
        <v>39550.881999999998</v>
      </c>
      <c r="V3453" s="1147">
        <f t="shared" si="3814"/>
        <v>39550.881999999998</v>
      </c>
      <c r="W3453" s="1147">
        <f t="shared" si="3814"/>
        <v>39550.881999999998</v>
      </c>
      <c r="X3453" s="1147">
        <f t="shared" si="3814"/>
        <v>39550.881999999998</v>
      </c>
      <c r="Y3453" s="1147">
        <f t="shared" si="3814"/>
        <v>39550.881999999998</v>
      </c>
      <c r="Z3453" s="1147">
        <f t="shared" si="3814"/>
        <v>39550.881999999998</v>
      </c>
      <c r="AA3453" s="1147">
        <f t="shared" si="3814"/>
        <v>39550.881999999998</v>
      </c>
      <c r="AB3453" s="1147">
        <f t="shared" ref="AB3453:AC3453" si="3815">AB3385+AB3308</f>
        <v>39550.881999999998</v>
      </c>
      <c r="AC3453" s="1147">
        <f t="shared" si="3815"/>
        <v>39550.881999999998</v>
      </c>
      <c r="AD3453" s="1147">
        <f t="shared" ref="AD3453" si="3816">AD3385+AD3308</f>
        <v>39550.881999999998</v>
      </c>
      <c r="AE3453" s="2080">
        <f t="shared" si="3814"/>
        <v>32959.068333333336</v>
      </c>
      <c r="AF3453" s="1147">
        <f t="shared" si="3814"/>
        <v>32959.068300000006</v>
      </c>
      <c r="AG3453" s="3011">
        <f t="shared" si="3814"/>
        <v>0</v>
      </c>
      <c r="AH3453" s="607">
        <f t="shared" si="3814"/>
        <v>0</v>
      </c>
      <c r="AI3453" s="1147">
        <f t="shared" si="3814"/>
        <v>-3.3333331884932704E-5</v>
      </c>
      <c r="AJ3453" s="1147">
        <f t="shared" si="3814"/>
        <v>0</v>
      </c>
      <c r="AK3453" s="1147">
        <f t="shared" si="3814"/>
        <v>0</v>
      </c>
      <c r="AL3453" s="2080">
        <f t="shared" si="3814"/>
        <v>32959.068300000006</v>
      </c>
      <c r="AM3453" s="3547">
        <f t="shared" si="3814"/>
        <v>0</v>
      </c>
      <c r="AN3453" s="3916"/>
      <c r="AO3453" s="2006">
        <f>AO3385+AO3308</f>
        <v>0</v>
      </c>
      <c r="AP3453" s="56"/>
      <c r="AQ3453" s="4292"/>
    </row>
    <row r="3454" spans="1:43" ht="29.25" x14ac:dyDescent="0.25">
      <c r="A3454" s="47">
        <v>1</v>
      </c>
      <c r="B3454" s="1771" t="s">
        <v>304</v>
      </c>
      <c r="C3454" s="2359"/>
      <c r="D3454" s="948"/>
      <c r="E3454" s="1571">
        <f t="shared" ref="E3454:E3478" si="3817">E3386+E3309</f>
        <v>68302</v>
      </c>
      <c r="F3454" s="1571">
        <v>0</v>
      </c>
      <c r="G3454" s="948">
        <f t="shared" ref="G3454:H3478" si="3818">G3386+G3309</f>
        <v>56918.25</v>
      </c>
      <c r="H3454" s="948">
        <f t="shared" si="3818"/>
        <v>18627.782500000001</v>
      </c>
      <c r="I3454" s="948">
        <f>H3454/G3454*100</f>
        <v>32.727257953292664</v>
      </c>
      <c r="J3454" s="3441">
        <f t="shared" ref="J3454:J3478" si="3819">J3386+J3309</f>
        <v>0</v>
      </c>
      <c r="K3454" s="1033"/>
      <c r="L3454" s="1033"/>
      <c r="M3454" s="1034"/>
      <c r="N3454" s="1034">
        <v>0</v>
      </c>
      <c r="O3454" s="1034"/>
      <c r="P3454" s="1034"/>
      <c r="Q3454" s="1034"/>
      <c r="R3454" s="1034"/>
      <c r="S3454" s="944"/>
      <c r="T3454" s="1147"/>
      <c r="U3454" s="1147"/>
      <c r="V3454" s="1147"/>
      <c r="W3454" s="1147"/>
      <c r="X3454" s="1147"/>
      <c r="Y3454" s="1147"/>
      <c r="Z3454" s="1147"/>
      <c r="AA3454" s="1147"/>
      <c r="AB3454" s="1147"/>
      <c r="AC3454" s="1147"/>
      <c r="AD3454" s="1147"/>
      <c r="AE3454" s="2080"/>
      <c r="AF3454" s="1147"/>
      <c r="AG3454" s="3011"/>
      <c r="AH3454" s="607"/>
      <c r="AI3454" s="1147"/>
      <c r="AJ3454" s="1147"/>
      <c r="AK3454" s="1147"/>
      <c r="AL3454" s="2080"/>
      <c r="AM3454" s="3547"/>
      <c r="AN3454" s="3916">
        <f t="shared" ref="AN3454:AN3478" si="3820">AN3386+AN3309</f>
        <v>0</v>
      </c>
      <c r="AO3454" s="2006"/>
      <c r="AP3454" s="56"/>
      <c r="AQ3454" s="4292"/>
    </row>
    <row r="3455" spans="1:43" ht="30" x14ac:dyDescent="0.25">
      <c r="A3455" s="47">
        <v>1</v>
      </c>
      <c r="B3455" s="2561" t="s">
        <v>211</v>
      </c>
      <c r="C3455" s="2359"/>
      <c r="D3455" s="948"/>
      <c r="E3455" s="1571">
        <f t="shared" si="3817"/>
        <v>0</v>
      </c>
      <c r="F3455" s="1571">
        <v>0</v>
      </c>
      <c r="G3455" s="1571">
        <f t="shared" si="3818"/>
        <v>0</v>
      </c>
      <c r="H3455" s="1571">
        <f t="shared" si="3818"/>
        <v>0</v>
      </c>
      <c r="I3455" s="948"/>
      <c r="J3455" s="3441">
        <f t="shared" si="3819"/>
        <v>0</v>
      </c>
      <c r="K3455" s="1033"/>
      <c r="L3455" s="1033"/>
      <c r="M3455" s="1034"/>
      <c r="N3455" s="1034">
        <v>0</v>
      </c>
      <c r="O3455" s="1034"/>
      <c r="P3455" s="1034"/>
      <c r="Q3455" s="1034"/>
      <c r="R3455" s="1034"/>
      <c r="S3455" s="944"/>
      <c r="T3455" s="1147"/>
      <c r="U3455" s="1147"/>
      <c r="V3455" s="1147"/>
      <c r="W3455" s="1147"/>
      <c r="X3455" s="1147"/>
      <c r="Y3455" s="1147"/>
      <c r="Z3455" s="1147"/>
      <c r="AA3455" s="1147"/>
      <c r="AB3455" s="1147"/>
      <c r="AC3455" s="1147"/>
      <c r="AD3455" s="1147"/>
      <c r="AE3455" s="2080"/>
      <c r="AF3455" s="1147"/>
      <c r="AG3455" s="3011"/>
      <c r="AH3455" s="607"/>
      <c r="AI3455" s="1147"/>
      <c r="AJ3455" s="1147"/>
      <c r="AK3455" s="1147"/>
      <c r="AL3455" s="2080"/>
      <c r="AM3455" s="3547"/>
      <c r="AN3455" s="4022">
        <f t="shared" si="3820"/>
        <v>0</v>
      </c>
      <c r="AO3455" s="2006"/>
      <c r="AP3455" s="56"/>
      <c r="AQ3455" s="4292"/>
    </row>
    <row r="3456" spans="1:43" ht="30" x14ac:dyDescent="0.25">
      <c r="A3456" s="47">
        <v>1</v>
      </c>
      <c r="B3456" s="2561" t="s">
        <v>212</v>
      </c>
      <c r="C3456" s="2359"/>
      <c r="D3456" s="948"/>
      <c r="E3456" s="1571">
        <f t="shared" si="3817"/>
        <v>9200</v>
      </c>
      <c r="F3456" s="1571">
        <v>0</v>
      </c>
      <c r="G3456" s="1571">
        <f t="shared" si="3818"/>
        <v>7667</v>
      </c>
      <c r="H3456" s="1571">
        <f t="shared" si="3818"/>
        <v>2354</v>
      </c>
      <c r="I3456" s="948">
        <f t="shared" ref="I3456:I3469" si="3821">H3456/G3456*100</f>
        <v>30.703012912482063</v>
      </c>
      <c r="J3456" s="3441">
        <f t="shared" si="3819"/>
        <v>0</v>
      </c>
      <c r="K3456" s="1033"/>
      <c r="L3456" s="1033"/>
      <c r="M3456" s="1034"/>
      <c r="N3456" s="1034">
        <v>0</v>
      </c>
      <c r="O3456" s="1034"/>
      <c r="P3456" s="1034"/>
      <c r="Q3456" s="1034"/>
      <c r="R3456" s="1034"/>
      <c r="S3456" s="944"/>
      <c r="T3456" s="1147"/>
      <c r="U3456" s="1147"/>
      <c r="V3456" s="1147"/>
      <c r="W3456" s="1147"/>
      <c r="X3456" s="1147"/>
      <c r="Y3456" s="1147"/>
      <c r="Z3456" s="1147"/>
      <c r="AA3456" s="1147"/>
      <c r="AB3456" s="1147"/>
      <c r="AC3456" s="1147"/>
      <c r="AD3456" s="1147"/>
      <c r="AE3456" s="2080"/>
      <c r="AF3456" s="1147"/>
      <c r="AG3456" s="3011"/>
      <c r="AH3456" s="607"/>
      <c r="AI3456" s="1147"/>
      <c r="AJ3456" s="1147"/>
      <c r="AK3456" s="1147"/>
      <c r="AL3456" s="2080"/>
      <c r="AM3456" s="3547"/>
      <c r="AN3456" s="4022">
        <f t="shared" si="3820"/>
        <v>0</v>
      </c>
      <c r="AO3456" s="2006"/>
      <c r="AP3456" s="56"/>
      <c r="AQ3456" s="4292"/>
    </row>
    <row r="3457" spans="1:43" ht="30" x14ac:dyDescent="0.25">
      <c r="A3457" s="47">
        <v>1</v>
      </c>
      <c r="B3457" s="1775" t="s">
        <v>305</v>
      </c>
      <c r="C3457" s="2359"/>
      <c r="D3457" s="948"/>
      <c r="E3457" s="1571">
        <f t="shared" si="3817"/>
        <v>35800</v>
      </c>
      <c r="F3457" s="1571">
        <v>0</v>
      </c>
      <c r="G3457" s="1571">
        <f t="shared" si="3818"/>
        <v>29833.25</v>
      </c>
      <c r="H3457" s="1571">
        <f t="shared" si="3818"/>
        <v>4915.7825000000003</v>
      </c>
      <c r="I3457" s="948">
        <f t="shared" si="3821"/>
        <v>16.477529266841529</v>
      </c>
      <c r="J3457" s="3441">
        <f t="shared" si="3819"/>
        <v>0</v>
      </c>
      <c r="K3457" s="1033"/>
      <c r="L3457" s="1033"/>
      <c r="M3457" s="1034"/>
      <c r="N3457" s="1034">
        <v>0</v>
      </c>
      <c r="O3457" s="1034"/>
      <c r="P3457" s="1034"/>
      <c r="Q3457" s="1034"/>
      <c r="R3457" s="1034"/>
      <c r="S3457" s="944"/>
      <c r="T3457" s="1147"/>
      <c r="U3457" s="1147"/>
      <c r="V3457" s="1147"/>
      <c r="W3457" s="1147"/>
      <c r="X3457" s="1147"/>
      <c r="Y3457" s="1147"/>
      <c r="Z3457" s="1147"/>
      <c r="AA3457" s="1147"/>
      <c r="AB3457" s="1147"/>
      <c r="AC3457" s="1147"/>
      <c r="AD3457" s="1147"/>
      <c r="AE3457" s="2080"/>
      <c r="AF3457" s="1147"/>
      <c r="AG3457" s="3011"/>
      <c r="AH3457" s="607"/>
      <c r="AI3457" s="1147"/>
      <c r="AJ3457" s="1147"/>
      <c r="AK3457" s="1147"/>
      <c r="AL3457" s="2080"/>
      <c r="AM3457" s="3547"/>
      <c r="AN3457" s="4022">
        <f t="shared" si="3820"/>
        <v>0</v>
      </c>
      <c r="AO3457" s="2006"/>
      <c r="AP3457" s="56"/>
      <c r="AQ3457" s="4292"/>
    </row>
    <row r="3458" spans="1:43" x14ac:dyDescent="0.25">
      <c r="A3458" s="47">
        <v>1</v>
      </c>
      <c r="B3458" s="1125" t="s">
        <v>306</v>
      </c>
      <c r="C3458" s="2359"/>
      <c r="D3458" s="948"/>
      <c r="E3458" s="1571">
        <f t="shared" si="3817"/>
        <v>34800</v>
      </c>
      <c r="F3458" s="1571">
        <v>0</v>
      </c>
      <c r="G3458" s="1571">
        <f t="shared" si="3818"/>
        <v>29000</v>
      </c>
      <c r="H3458" s="1571">
        <f t="shared" si="3818"/>
        <v>4608</v>
      </c>
      <c r="I3458" s="948">
        <f t="shared" si="3821"/>
        <v>15.889655172413795</v>
      </c>
      <c r="J3458" s="3441">
        <f t="shared" si="3819"/>
        <v>0</v>
      </c>
      <c r="K3458" s="1033"/>
      <c r="L3458" s="1033"/>
      <c r="M3458" s="1034"/>
      <c r="N3458" s="1034">
        <v>0</v>
      </c>
      <c r="O3458" s="1034"/>
      <c r="P3458" s="1034"/>
      <c r="Q3458" s="1034"/>
      <c r="R3458" s="1034"/>
      <c r="S3458" s="944"/>
      <c r="T3458" s="1147"/>
      <c r="U3458" s="1147"/>
      <c r="V3458" s="1147"/>
      <c r="W3458" s="1147"/>
      <c r="X3458" s="1147"/>
      <c r="Y3458" s="1147"/>
      <c r="Z3458" s="1147"/>
      <c r="AA3458" s="1147"/>
      <c r="AB3458" s="1147"/>
      <c r="AC3458" s="1147"/>
      <c r="AD3458" s="1147"/>
      <c r="AE3458" s="2080"/>
      <c r="AF3458" s="1147"/>
      <c r="AG3458" s="3011"/>
      <c r="AH3458" s="607"/>
      <c r="AI3458" s="1147"/>
      <c r="AJ3458" s="1147"/>
      <c r="AK3458" s="1147"/>
      <c r="AL3458" s="2080"/>
      <c r="AM3458" s="3547"/>
      <c r="AN3458" s="4022">
        <f t="shared" si="3820"/>
        <v>0</v>
      </c>
      <c r="AO3458" s="2006"/>
      <c r="AP3458" s="56"/>
      <c r="AQ3458" s="4292"/>
    </row>
    <row r="3459" spans="1:43" ht="30" x14ac:dyDescent="0.25">
      <c r="A3459" s="47">
        <v>1</v>
      </c>
      <c r="B3459" s="1125" t="s">
        <v>307</v>
      </c>
      <c r="C3459" s="2359"/>
      <c r="D3459" s="948"/>
      <c r="E3459" s="1571">
        <f t="shared" si="3817"/>
        <v>4000</v>
      </c>
      <c r="F3459" s="1571">
        <v>0</v>
      </c>
      <c r="G3459" s="1571">
        <f t="shared" si="3818"/>
        <v>3333</v>
      </c>
      <c r="H3459" s="1571">
        <f t="shared" si="3818"/>
        <v>1231.1300000000001</v>
      </c>
      <c r="I3459" s="948">
        <f t="shared" si="3821"/>
        <v>36.937593759375943</v>
      </c>
      <c r="J3459" s="3441">
        <f t="shared" si="3819"/>
        <v>0</v>
      </c>
      <c r="K3459" s="1033"/>
      <c r="L3459" s="1033"/>
      <c r="M3459" s="1034"/>
      <c r="N3459" s="1034">
        <v>0</v>
      </c>
      <c r="O3459" s="1034"/>
      <c r="P3459" s="1034"/>
      <c r="Q3459" s="1034"/>
      <c r="R3459" s="1034"/>
      <c r="S3459" s="944"/>
      <c r="T3459" s="1147"/>
      <c r="U3459" s="1147"/>
      <c r="V3459" s="1147"/>
      <c r="W3459" s="1147"/>
      <c r="X3459" s="1147"/>
      <c r="Y3459" s="1147"/>
      <c r="Z3459" s="1147"/>
      <c r="AA3459" s="1147"/>
      <c r="AB3459" s="1147"/>
      <c r="AC3459" s="1147"/>
      <c r="AD3459" s="1147"/>
      <c r="AE3459" s="2080"/>
      <c r="AF3459" s="1147"/>
      <c r="AG3459" s="3011"/>
      <c r="AH3459" s="607"/>
      <c r="AI3459" s="1147"/>
      <c r="AJ3459" s="1147"/>
      <c r="AK3459" s="1147"/>
      <c r="AL3459" s="2080"/>
      <c r="AM3459" s="3547"/>
      <c r="AN3459" s="4022">
        <f t="shared" si="3820"/>
        <v>0</v>
      </c>
      <c r="AO3459" s="2006"/>
      <c r="AP3459" s="56"/>
      <c r="AQ3459" s="4292"/>
    </row>
    <row r="3460" spans="1:43" ht="75" x14ac:dyDescent="0.25">
      <c r="A3460" s="47">
        <v>1</v>
      </c>
      <c r="B3460" s="1125" t="s">
        <v>308</v>
      </c>
      <c r="C3460" s="2359"/>
      <c r="D3460" s="948"/>
      <c r="E3460" s="1571">
        <f t="shared" si="3817"/>
        <v>9290</v>
      </c>
      <c r="F3460" s="1571">
        <v>0</v>
      </c>
      <c r="G3460" s="1571">
        <f t="shared" si="3818"/>
        <v>7742</v>
      </c>
      <c r="H3460" s="1571">
        <f t="shared" si="3818"/>
        <v>3129</v>
      </c>
      <c r="I3460" s="948">
        <f t="shared" si="3821"/>
        <v>40.415913200723324</v>
      </c>
      <c r="J3460" s="3441">
        <f t="shared" si="3819"/>
        <v>0</v>
      </c>
      <c r="K3460" s="1033"/>
      <c r="L3460" s="1033"/>
      <c r="M3460" s="1034"/>
      <c r="N3460" s="1034">
        <v>0</v>
      </c>
      <c r="O3460" s="1034"/>
      <c r="P3460" s="1034"/>
      <c r="Q3460" s="1034"/>
      <c r="R3460" s="1034"/>
      <c r="S3460" s="944"/>
      <c r="T3460" s="1147"/>
      <c r="U3460" s="1147"/>
      <c r="V3460" s="1147"/>
      <c r="W3460" s="1147"/>
      <c r="X3460" s="1147"/>
      <c r="Y3460" s="1147"/>
      <c r="Z3460" s="1147"/>
      <c r="AA3460" s="1147"/>
      <c r="AB3460" s="1147"/>
      <c r="AC3460" s="1147"/>
      <c r="AD3460" s="1147"/>
      <c r="AE3460" s="2080"/>
      <c r="AF3460" s="1147"/>
      <c r="AG3460" s="3011"/>
      <c r="AH3460" s="607"/>
      <c r="AI3460" s="1147"/>
      <c r="AJ3460" s="1147"/>
      <c r="AK3460" s="1147"/>
      <c r="AL3460" s="2080"/>
      <c r="AM3460" s="3547"/>
      <c r="AN3460" s="4022">
        <f t="shared" si="3820"/>
        <v>0</v>
      </c>
      <c r="AO3460" s="2006"/>
      <c r="AP3460" s="56"/>
      <c r="AQ3460" s="4292"/>
    </row>
    <row r="3461" spans="1:43" ht="60" x14ac:dyDescent="0.25">
      <c r="A3461" s="47">
        <v>1</v>
      </c>
      <c r="B3461" s="1125" t="s">
        <v>323</v>
      </c>
      <c r="C3461" s="2359"/>
      <c r="D3461" s="948"/>
      <c r="E3461" s="1571">
        <f t="shared" si="3817"/>
        <v>8740</v>
      </c>
      <c r="F3461" s="1571">
        <v>0</v>
      </c>
      <c r="G3461" s="1571">
        <f t="shared" si="3818"/>
        <v>7283</v>
      </c>
      <c r="H3461" s="1571">
        <f t="shared" si="3818"/>
        <v>5689</v>
      </c>
      <c r="I3461" s="948">
        <f t="shared" si="3821"/>
        <v>78.113414801592754</v>
      </c>
      <c r="J3461" s="3441">
        <f t="shared" si="3819"/>
        <v>0</v>
      </c>
      <c r="K3461" s="1033"/>
      <c r="L3461" s="1033"/>
      <c r="M3461" s="1034"/>
      <c r="N3461" s="1034">
        <v>0</v>
      </c>
      <c r="O3461" s="1034"/>
      <c r="P3461" s="1034"/>
      <c r="Q3461" s="1034"/>
      <c r="R3461" s="1034"/>
      <c r="S3461" s="944"/>
      <c r="T3461" s="1147"/>
      <c r="U3461" s="1147"/>
      <c r="V3461" s="1147"/>
      <c r="W3461" s="1147"/>
      <c r="X3461" s="1147"/>
      <c r="Y3461" s="1147"/>
      <c r="Z3461" s="1147"/>
      <c r="AA3461" s="1147"/>
      <c r="AB3461" s="1147"/>
      <c r="AC3461" s="1147"/>
      <c r="AD3461" s="1147"/>
      <c r="AE3461" s="2080"/>
      <c r="AF3461" s="1147"/>
      <c r="AG3461" s="3011"/>
      <c r="AH3461" s="607"/>
      <c r="AI3461" s="1147"/>
      <c r="AJ3461" s="1147"/>
      <c r="AK3461" s="1147"/>
      <c r="AL3461" s="2080"/>
      <c r="AM3461" s="3547"/>
      <c r="AN3461" s="4022">
        <f t="shared" si="3820"/>
        <v>0</v>
      </c>
      <c r="AO3461" s="2006"/>
      <c r="AP3461" s="56"/>
      <c r="AQ3461" s="4292"/>
    </row>
    <row r="3462" spans="1:43" ht="30" x14ac:dyDescent="0.25">
      <c r="B3462" s="1125" t="s">
        <v>406</v>
      </c>
      <c r="C3462" s="2359"/>
      <c r="D3462" s="948"/>
      <c r="E3462" s="1571">
        <f t="shared" si="3817"/>
        <v>5272</v>
      </c>
      <c r="F3462" s="1571">
        <v>0</v>
      </c>
      <c r="G3462" s="1571">
        <f t="shared" si="3818"/>
        <v>4393</v>
      </c>
      <c r="H3462" s="1571">
        <f t="shared" si="3818"/>
        <v>2540</v>
      </c>
      <c r="I3462" s="948">
        <f t="shared" si="3821"/>
        <v>57.819257910311862</v>
      </c>
      <c r="J3462" s="3441">
        <f t="shared" si="3819"/>
        <v>0</v>
      </c>
      <c r="K3462" s="1033"/>
      <c r="L3462" s="1033"/>
      <c r="M3462" s="1034"/>
      <c r="N3462" s="1034">
        <v>0</v>
      </c>
      <c r="O3462" s="1034"/>
      <c r="P3462" s="1034"/>
      <c r="Q3462" s="1034"/>
      <c r="R3462" s="1034"/>
      <c r="S3462" s="944"/>
      <c r="T3462" s="1147"/>
      <c r="U3462" s="1147"/>
      <c r="V3462" s="1147"/>
      <c r="W3462" s="1147"/>
      <c r="X3462" s="1147"/>
      <c r="Y3462" s="1147"/>
      <c r="Z3462" s="1147"/>
      <c r="AA3462" s="1147"/>
      <c r="AB3462" s="1147"/>
      <c r="AC3462" s="1147"/>
      <c r="AD3462" s="1147"/>
      <c r="AE3462" s="2080"/>
      <c r="AF3462" s="1147"/>
      <c r="AG3462" s="3011"/>
      <c r="AH3462" s="607"/>
      <c r="AI3462" s="1147"/>
      <c r="AJ3462" s="1147"/>
      <c r="AK3462" s="1147"/>
      <c r="AL3462" s="2080"/>
      <c r="AM3462" s="3547"/>
      <c r="AN3462" s="4022">
        <f t="shared" si="3820"/>
        <v>0</v>
      </c>
      <c r="AO3462" s="2006"/>
      <c r="AP3462" s="56"/>
      <c r="AQ3462" s="4292"/>
    </row>
    <row r="3463" spans="1:43" ht="29.25" x14ac:dyDescent="0.25">
      <c r="A3463" s="47">
        <v>1</v>
      </c>
      <c r="B3463" s="2562" t="s">
        <v>135</v>
      </c>
      <c r="C3463" s="2359"/>
      <c r="D3463" s="948"/>
      <c r="E3463" s="1571">
        <f t="shared" si="3817"/>
        <v>128797.87234042553</v>
      </c>
      <c r="F3463" s="1571">
        <v>0</v>
      </c>
      <c r="G3463" s="1571">
        <f t="shared" si="3818"/>
        <v>107331.19148936171</v>
      </c>
      <c r="H3463" s="1571">
        <f t="shared" si="3818"/>
        <v>55571.641489361704</v>
      </c>
      <c r="I3463" s="948">
        <f t="shared" si="3821"/>
        <v>51.775854454079898</v>
      </c>
      <c r="J3463" s="3441">
        <f t="shared" si="3819"/>
        <v>4</v>
      </c>
      <c r="K3463" s="1033"/>
      <c r="L3463" s="1033"/>
      <c r="M3463" s="1034"/>
      <c r="N3463" s="1034">
        <v>0</v>
      </c>
      <c r="O3463" s="1034"/>
      <c r="P3463" s="1034"/>
      <c r="Q3463" s="1034"/>
      <c r="R3463" s="1034"/>
      <c r="S3463" s="944"/>
      <c r="T3463" s="1147"/>
      <c r="U3463" s="1147"/>
      <c r="V3463" s="1147"/>
      <c r="W3463" s="1147"/>
      <c r="X3463" s="1147"/>
      <c r="Y3463" s="1147"/>
      <c r="Z3463" s="1147"/>
      <c r="AA3463" s="1147"/>
      <c r="AB3463" s="1147"/>
      <c r="AC3463" s="1147"/>
      <c r="AD3463" s="1147"/>
      <c r="AE3463" s="2080"/>
      <c r="AF3463" s="1147"/>
      <c r="AG3463" s="3011"/>
      <c r="AH3463" s="607"/>
      <c r="AI3463" s="1147"/>
      <c r="AJ3463" s="1147"/>
      <c r="AK3463" s="1147"/>
      <c r="AL3463" s="2080"/>
      <c r="AM3463" s="3547"/>
      <c r="AN3463" s="4022">
        <f t="shared" si="3820"/>
        <v>0</v>
      </c>
      <c r="AO3463" s="2006"/>
      <c r="AP3463" s="56"/>
      <c r="AQ3463" s="4292"/>
    </row>
    <row r="3464" spans="1:43" x14ac:dyDescent="0.25">
      <c r="A3464" s="47">
        <v>1</v>
      </c>
      <c r="B3464" s="1126" t="s">
        <v>247</v>
      </c>
      <c r="C3464" s="2359"/>
      <c r="D3464" s="948"/>
      <c r="E3464" s="1571">
        <f t="shared" si="3817"/>
        <v>115000</v>
      </c>
      <c r="F3464" s="1571">
        <v>0</v>
      </c>
      <c r="G3464" s="1571">
        <f t="shared" si="3818"/>
        <v>95833</v>
      </c>
      <c r="H3464" s="1571">
        <f t="shared" si="3818"/>
        <v>49187</v>
      </c>
      <c r="I3464" s="948">
        <f t="shared" si="3821"/>
        <v>51.325743741717368</v>
      </c>
      <c r="J3464" s="3441">
        <f t="shared" si="3819"/>
        <v>4</v>
      </c>
      <c r="K3464" s="1033"/>
      <c r="L3464" s="1033"/>
      <c r="M3464" s="1034"/>
      <c r="N3464" s="1034">
        <v>0</v>
      </c>
      <c r="O3464" s="1034"/>
      <c r="P3464" s="1034"/>
      <c r="Q3464" s="1034"/>
      <c r="R3464" s="1034"/>
      <c r="S3464" s="944"/>
      <c r="T3464" s="1147"/>
      <c r="U3464" s="1147"/>
      <c r="V3464" s="1147"/>
      <c r="W3464" s="1147"/>
      <c r="X3464" s="1147"/>
      <c r="Y3464" s="1147"/>
      <c r="Z3464" s="1147"/>
      <c r="AA3464" s="1147"/>
      <c r="AB3464" s="1147"/>
      <c r="AC3464" s="1147"/>
      <c r="AD3464" s="1147"/>
      <c r="AE3464" s="2080"/>
      <c r="AF3464" s="1147"/>
      <c r="AG3464" s="3011"/>
      <c r="AH3464" s="607"/>
      <c r="AI3464" s="1147"/>
      <c r="AJ3464" s="1147"/>
      <c r="AK3464" s="1147"/>
      <c r="AL3464" s="2080"/>
      <c r="AM3464" s="3547"/>
      <c r="AN3464" s="4022">
        <f t="shared" si="3820"/>
        <v>0</v>
      </c>
      <c r="AO3464" s="2006"/>
      <c r="AP3464" s="56"/>
      <c r="AQ3464" s="4292"/>
    </row>
    <row r="3465" spans="1:43" x14ac:dyDescent="0.25">
      <c r="A3465" s="47">
        <v>1</v>
      </c>
      <c r="B3465" s="1126" t="s">
        <v>310</v>
      </c>
      <c r="C3465" s="2359"/>
      <c r="D3465" s="948"/>
      <c r="E3465" s="1571">
        <f t="shared" si="3817"/>
        <v>13797.872340425531</v>
      </c>
      <c r="F3465" s="1571">
        <v>0</v>
      </c>
      <c r="G3465" s="1571">
        <f t="shared" si="3818"/>
        <v>11498.191489361701</v>
      </c>
      <c r="H3465" s="1571">
        <f t="shared" si="3818"/>
        <v>6384.641489361702</v>
      </c>
      <c r="I3465" s="948">
        <f t="shared" si="3821"/>
        <v>55.527353977961383</v>
      </c>
      <c r="J3465" s="3441">
        <f t="shared" si="3819"/>
        <v>0</v>
      </c>
      <c r="K3465" s="1033"/>
      <c r="L3465" s="1033"/>
      <c r="M3465" s="1034"/>
      <c r="N3465" s="1034">
        <v>0</v>
      </c>
      <c r="O3465" s="1034"/>
      <c r="P3465" s="1034"/>
      <c r="Q3465" s="1034"/>
      <c r="R3465" s="1034"/>
      <c r="S3465" s="944"/>
      <c r="T3465" s="1147"/>
      <c r="U3465" s="1147"/>
      <c r="V3465" s="1147"/>
      <c r="W3465" s="1147"/>
      <c r="X3465" s="1147"/>
      <c r="Y3465" s="1147"/>
      <c r="Z3465" s="1147"/>
      <c r="AA3465" s="1147"/>
      <c r="AB3465" s="1147"/>
      <c r="AC3465" s="1147"/>
      <c r="AD3465" s="1147"/>
      <c r="AE3465" s="2080"/>
      <c r="AF3465" s="1147"/>
      <c r="AG3465" s="3011"/>
      <c r="AH3465" s="607"/>
      <c r="AI3465" s="1147"/>
      <c r="AJ3465" s="1147"/>
      <c r="AK3465" s="1147"/>
      <c r="AL3465" s="2080"/>
      <c r="AM3465" s="3547"/>
      <c r="AN3465" s="4022">
        <f t="shared" si="3820"/>
        <v>0</v>
      </c>
      <c r="AO3465" s="2006"/>
      <c r="AP3465" s="56"/>
      <c r="AQ3465" s="4292"/>
    </row>
    <row r="3466" spans="1:43" x14ac:dyDescent="0.25">
      <c r="A3466" s="47">
        <v>1</v>
      </c>
      <c r="B3466" s="1778" t="s">
        <v>327</v>
      </c>
      <c r="C3466" s="2359"/>
      <c r="D3466" s="948"/>
      <c r="E3466" s="1571">
        <f t="shared" si="3817"/>
        <v>129700</v>
      </c>
      <c r="F3466" s="1571">
        <v>0</v>
      </c>
      <c r="G3466" s="1571">
        <f t="shared" si="3818"/>
        <v>108083</v>
      </c>
      <c r="H3466" s="1571">
        <f t="shared" si="3818"/>
        <v>60015.63</v>
      </c>
      <c r="I3466" s="948">
        <f t="shared" si="3821"/>
        <v>55.527353977961383</v>
      </c>
      <c r="J3466" s="3441">
        <f t="shared" si="3819"/>
        <v>0</v>
      </c>
      <c r="K3466" s="1033"/>
      <c r="L3466" s="1033"/>
      <c r="M3466" s="1034"/>
      <c r="N3466" s="1034">
        <v>0</v>
      </c>
      <c r="O3466" s="1034"/>
      <c r="P3466" s="1034"/>
      <c r="Q3466" s="1034"/>
      <c r="R3466" s="1034"/>
      <c r="S3466" s="944"/>
      <c r="T3466" s="1147"/>
      <c r="U3466" s="1147"/>
      <c r="V3466" s="1147"/>
      <c r="W3466" s="1147"/>
      <c r="X3466" s="1147"/>
      <c r="Y3466" s="1147"/>
      <c r="Z3466" s="1147"/>
      <c r="AA3466" s="1147"/>
      <c r="AB3466" s="1147"/>
      <c r="AC3466" s="1147"/>
      <c r="AD3466" s="1147"/>
      <c r="AE3466" s="2080"/>
      <c r="AF3466" s="1147"/>
      <c r="AG3466" s="3011"/>
      <c r="AH3466" s="607"/>
      <c r="AI3466" s="1147"/>
      <c r="AJ3466" s="1147"/>
      <c r="AK3466" s="1147"/>
      <c r="AL3466" s="2080"/>
      <c r="AM3466" s="3547"/>
      <c r="AN3466" s="4022">
        <f t="shared" si="3820"/>
        <v>0</v>
      </c>
      <c r="AO3466" s="2006"/>
      <c r="AP3466" s="56"/>
      <c r="AQ3466" s="4292"/>
    </row>
    <row r="3467" spans="1:43" ht="63" x14ac:dyDescent="0.25">
      <c r="A3467" s="47">
        <v>1</v>
      </c>
      <c r="B3467" s="2563" t="s">
        <v>312</v>
      </c>
      <c r="C3467" s="2359"/>
      <c r="D3467" s="948"/>
      <c r="E3467" s="1571">
        <f t="shared" si="3817"/>
        <v>45556</v>
      </c>
      <c r="F3467" s="1571">
        <v>0</v>
      </c>
      <c r="G3467" s="1571">
        <f t="shared" si="3818"/>
        <v>37964</v>
      </c>
      <c r="H3467" s="1571">
        <f t="shared" si="3818"/>
        <v>22262</v>
      </c>
      <c r="I3467" s="948">
        <f t="shared" si="3821"/>
        <v>58.639763986934987</v>
      </c>
      <c r="J3467" s="3441">
        <f t="shared" si="3819"/>
        <v>0</v>
      </c>
      <c r="K3467" s="1033"/>
      <c r="L3467" s="1033"/>
      <c r="M3467" s="1034"/>
      <c r="N3467" s="1034">
        <v>0</v>
      </c>
      <c r="O3467" s="1034"/>
      <c r="P3467" s="1034"/>
      <c r="Q3467" s="1034"/>
      <c r="R3467" s="1034"/>
      <c r="S3467" s="944"/>
      <c r="T3467" s="1147">
        <f t="shared" ref="T3467:AM3467" si="3822">T3399+T3322</f>
        <v>0</v>
      </c>
      <c r="U3467" s="1147">
        <f t="shared" si="3822"/>
        <v>0</v>
      </c>
      <c r="V3467" s="1147">
        <f t="shared" si="3822"/>
        <v>0</v>
      </c>
      <c r="W3467" s="1147">
        <f t="shared" si="3822"/>
        <v>0</v>
      </c>
      <c r="X3467" s="1147">
        <f t="shared" si="3822"/>
        <v>0</v>
      </c>
      <c r="Y3467" s="1147">
        <f t="shared" si="3822"/>
        <v>0</v>
      </c>
      <c r="Z3467" s="1147">
        <f t="shared" si="3822"/>
        <v>0</v>
      </c>
      <c r="AA3467" s="1147">
        <f t="shared" si="3822"/>
        <v>0</v>
      </c>
      <c r="AB3467" s="1147">
        <f t="shared" ref="AB3467:AC3467" si="3823">AB3399+AB3322</f>
        <v>0</v>
      </c>
      <c r="AC3467" s="1147">
        <f t="shared" si="3823"/>
        <v>0</v>
      </c>
      <c r="AD3467" s="1147">
        <f t="shared" ref="AD3467" si="3824">AD3399+AD3322</f>
        <v>0</v>
      </c>
      <c r="AE3467" s="2080">
        <f t="shared" si="3822"/>
        <v>0</v>
      </c>
      <c r="AF3467" s="1147">
        <f t="shared" si="3822"/>
        <v>0</v>
      </c>
      <c r="AG3467" s="3011">
        <f t="shared" si="3822"/>
        <v>0</v>
      </c>
      <c r="AH3467" s="607">
        <f t="shared" si="3822"/>
        <v>0</v>
      </c>
      <c r="AI3467" s="1147">
        <f t="shared" si="3822"/>
        <v>0</v>
      </c>
      <c r="AJ3467" s="1147">
        <f t="shared" si="3822"/>
        <v>0</v>
      </c>
      <c r="AK3467" s="1147">
        <f t="shared" si="3822"/>
        <v>0</v>
      </c>
      <c r="AL3467" s="2080">
        <f t="shared" si="3822"/>
        <v>0</v>
      </c>
      <c r="AM3467" s="3547">
        <f t="shared" si="3822"/>
        <v>0</v>
      </c>
      <c r="AN3467" s="4022">
        <f t="shared" si="3820"/>
        <v>0</v>
      </c>
      <c r="AO3467" s="2006">
        <f>AO3399+AO3322</f>
        <v>0</v>
      </c>
      <c r="AP3467" s="56"/>
      <c r="AQ3467" s="4292"/>
    </row>
    <row r="3468" spans="1:43" ht="30" x14ac:dyDescent="0.25">
      <c r="A3468" s="47">
        <v>1</v>
      </c>
      <c r="B3468" s="1775" t="s">
        <v>313</v>
      </c>
      <c r="C3468" s="2359"/>
      <c r="D3468" s="948"/>
      <c r="E3468" s="1571">
        <f t="shared" si="3817"/>
        <v>15206</v>
      </c>
      <c r="F3468" s="1571">
        <v>0</v>
      </c>
      <c r="G3468" s="1571">
        <f t="shared" si="3818"/>
        <v>12672</v>
      </c>
      <c r="H3468" s="1571">
        <f t="shared" si="3818"/>
        <v>8396</v>
      </c>
      <c r="I3468" s="948">
        <f t="shared" si="3821"/>
        <v>66.256313131313121</v>
      </c>
      <c r="J3468" s="3441">
        <f t="shared" si="3819"/>
        <v>0</v>
      </c>
      <c r="K3468" s="1033"/>
      <c r="L3468" s="1033"/>
      <c r="M3468" s="1034"/>
      <c r="N3468" s="1034">
        <v>0</v>
      </c>
      <c r="O3468" s="1034"/>
      <c r="P3468" s="1034"/>
      <c r="Q3468" s="1034"/>
      <c r="R3468" s="1034"/>
      <c r="S3468" s="944"/>
      <c r="T3468" s="1147"/>
      <c r="U3468" s="1147"/>
      <c r="V3468" s="1147"/>
      <c r="W3468" s="1147"/>
      <c r="X3468" s="1147"/>
      <c r="Y3468" s="1147"/>
      <c r="Z3468" s="1147"/>
      <c r="AA3468" s="1147"/>
      <c r="AB3468" s="1147"/>
      <c r="AC3468" s="1147"/>
      <c r="AD3468" s="1147"/>
      <c r="AE3468" s="2080"/>
      <c r="AF3468" s="1147"/>
      <c r="AG3468" s="3011"/>
      <c r="AH3468" s="607"/>
      <c r="AI3468" s="1147"/>
      <c r="AJ3468" s="1147"/>
      <c r="AK3468" s="1147"/>
      <c r="AL3468" s="2080"/>
      <c r="AM3468" s="3547"/>
      <c r="AN3468" s="4022">
        <f t="shared" si="3820"/>
        <v>0</v>
      </c>
      <c r="AO3468" s="2006"/>
      <c r="AP3468" s="56"/>
      <c r="AQ3468" s="4292"/>
    </row>
    <row r="3469" spans="1:43" ht="30" x14ac:dyDescent="0.25">
      <c r="A3469" s="47">
        <v>1</v>
      </c>
      <c r="B3469" s="1125" t="s">
        <v>314</v>
      </c>
      <c r="C3469" s="2359"/>
      <c r="D3469" s="948"/>
      <c r="E3469" s="1571">
        <f t="shared" si="3817"/>
        <v>14807</v>
      </c>
      <c r="F3469" s="1571">
        <v>0</v>
      </c>
      <c r="G3469" s="1571">
        <f t="shared" si="3818"/>
        <v>12339</v>
      </c>
      <c r="H3469" s="1571">
        <f t="shared" si="3818"/>
        <v>8215</v>
      </c>
      <c r="I3469" s="948">
        <f t="shared" si="3821"/>
        <v>66.577518437474666</v>
      </c>
      <c r="J3469" s="3441">
        <f t="shared" si="3819"/>
        <v>0</v>
      </c>
      <c r="K3469" s="1033"/>
      <c r="L3469" s="1033"/>
      <c r="M3469" s="1034"/>
      <c r="N3469" s="1034">
        <v>0</v>
      </c>
      <c r="O3469" s="1034"/>
      <c r="P3469" s="1034"/>
      <c r="Q3469" s="1034"/>
      <c r="R3469" s="1034"/>
      <c r="S3469" s="944"/>
      <c r="T3469" s="1147"/>
      <c r="U3469" s="1147"/>
      <c r="V3469" s="1147"/>
      <c r="W3469" s="1147"/>
      <c r="X3469" s="1147"/>
      <c r="Y3469" s="1147"/>
      <c r="Z3469" s="1147"/>
      <c r="AA3469" s="1147"/>
      <c r="AB3469" s="1147"/>
      <c r="AC3469" s="1147"/>
      <c r="AD3469" s="1147"/>
      <c r="AE3469" s="2080"/>
      <c r="AF3469" s="1147"/>
      <c r="AG3469" s="3011"/>
      <c r="AH3469" s="607"/>
      <c r="AI3469" s="1147"/>
      <c r="AJ3469" s="1147"/>
      <c r="AK3469" s="1147"/>
      <c r="AL3469" s="2080"/>
      <c r="AM3469" s="3547"/>
      <c r="AN3469" s="4022">
        <f t="shared" si="3820"/>
        <v>0</v>
      </c>
      <c r="AO3469" s="2006"/>
      <c r="AP3469" s="56"/>
      <c r="AQ3469" s="4292"/>
    </row>
    <row r="3470" spans="1:43" ht="60" x14ac:dyDescent="0.25">
      <c r="A3470" s="47">
        <v>1</v>
      </c>
      <c r="B3470" s="1125" t="s">
        <v>315</v>
      </c>
      <c r="C3470" s="2359"/>
      <c r="D3470" s="948"/>
      <c r="E3470" s="1571">
        <f t="shared" si="3817"/>
        <v>0</v>
      </c>
      <c r="F3470" s="1571">
        <v>0</v>
      </c>
      <c r="G3470" s="1571">
        <f t="shared" si="3818"/>
        <v>0</v>
      </c>
      <c r="H3470" s="1571">
        <f t="shared" si="3818"/>
        <v>0</v>
      </c>
      <c r="I3470" s="948"/>
      <c r="J3470" s="3441">
        <f t="shared" si="3819"/>
        <v>0</v>
      </c>
      <c r="K3470" s="1033"/>
      <c r="L3470" s="1033"/>
      <c r="M3470" s="1034"/>
      <c r="N3470" s="1034">
        <v>0</v>
      </c>
      <c r="O3470" s="1034"/>
      <c r="P3470" s="1034"/>
      <c r="Q3470" s="1034"/>
      <c r="R3470" s="1034"/>
      <c r="S3470" s="944"/>
      <c r="T3470" s="1147"/>
      <c r="U3470" s="1147"/>
      <c r="V3470" s="1147"/>
      <c r="W3470" s="1147"/>
      <c r="X3470" s="1147"/>
      <c r="Y3470" s="1147"/>
      <c r="Z3470" s="1147"/>
      <c r="AA3470" s="1147"/>
      <c r="AB3470" s="1147"/>
      <c r="AC3470" s="1147"/>
      <c r="AD3470" s="1147"/>
      <c r="AE3470" s="2080"/>
      <c r="AF3470" s="1147"/>
      <c r="AG3470" s="3011"/>
      <c r="AH3470" s="607"/>
      <c r="AI3470" s="1147"/>
      <c r="AJ3470" s="1147"/>
      <c r="AK3470" s="1147"/>
      <c r="AL3470" s="2080"/>
      <c r="AM3470" s="3547"/>
      <c r="AN3470" s="4022">
        <f t="shared" si="3820"/>
        <v>0</v>
      </c>
      <c r="AO3470" s="2006"/>
      <c r="AP3470" s="56"/>
      <c r="AQ3470" s="4292"/>
    </row>
    <row r="3471" spans="1:43" ht="45" x14ac:dyDescent="0.25">
      <c r="A3471" s="47">
        <v>1</v>
      </c>
      <c r="B3471" s="1125" t="s">
        <v>316</v>
      </c>
      <c r="C3471" s="2359"/>
      <c r="D3471" s="948"/>
      <c r="E3471" s="1571">
        <f t="shared" si="3817"/>
        <v>20</v>
      </c>
      <c r="F3471" s="1571">
        <v>0</v>
      </c>
      <c r="G3471" s="1571">
        <f t="shared" si="3818"/>
        <v>17</v>
      </c>
      <c r="H3471" s="1571">
        <f t="shared" si="3818"/>
        <v>18</v>
      </c>
      <c r="I3471" s="948">
        <f>H3471/G3471*100</f>
        <v>105.88235294117648</v>
      </c>
      <c r="J3471" s="3441">
        <f t="shared" si="3819"/>
        <v>0</v>
      </c>
      <c r="K3471" s="1033"/>
      <c r="L3471" s="1033"/>
      <c r="M3471" s="1034"/>
      <c r="N3471" s="1034">
        <v>0</v>
      </c>
      <c r="O3471" s="1034"/>
      <c r="P3471" s="1034"/>
      <c r="Q3471" s="1034"/>
      <c r="R3471" s="1034"/>
      <c r="S3471" s="944"/>
      <c r="T3471" s="1147"/>
      <c r="U3471" s="1147"/>
      <c r="V3471" s="1147"/>
      <c r="W3471" s="1147"/>
      <c r="X3471" s="1147"/>
      <c r="Y3471" s="1147"/>
      <c r="Z3471" s="1147"/>
      <c r="AA3471" s="1147"/>
      <c r="AB3471" s="1147"/>
      <c r="AC3471" s="1147"/>
      <c r="AD3471" s="1147"/>
      <c r="AE3471" s="2080"/>
      <c r="AF3471" s="1147"/>
      <c r="AG3471" s="3011"/>
      <c r="AH3471" s="607"/>
      <c r="AI3471" s="1147"/>
      <c r="AJ3471" s="1147"/>
      <c r="AK3471" s="1147"/>
      <c r="AL3471" s="2080"/>
      <c r="AM3471" s="3547"/>
      <c r="AN3471" s="4022">
        <f t="shared" si="3820"/>
        <v>0</v>
      </c>
      <c r="AO3471" s="2006"/>
      <c r="AP3471" s="56"/>
      <c r="AQ3471" s="4292"/>
    </row>
    <row r="3472" spans="1:43" ht="30" x14ac:dyDescent="0.25">
      <c r="A3472" s="47">
        <v>1</v>
      </c>
      <c r="B3472" s="1125" t="s">
        <v>317</v>
      </c>
      <c r="C3472" s="2359"/>
      <c r="D3472" s="948"/>
      <c r="E3472" s="1571">
        <f t="shared" si="3817"/>
        <v>379</v>
      </c>
      <c r="F3472" s="1571">
        <v>0</v>
      </c>
      <c r="G3472" s="1571">
        <f t="shared" si="3818"/>
        <v>316</v>
      </c>
      <c r="H3472" s="1571">
        <f t="shared" si="3818"/>
        <v>163</v>
      </c>
      <c r="I3472" s="948">
        <f>H3472/G3472*100</f>
        <v>51.582278481012658</v>
      </c>
      <c r="J3472" s="3441">
        <f t="shared" si="3819"/>
        <v>0</v>
      </c>
      <c r="K3472" s="1033"/>
      <c r="L3472" s="1033"/>
      <c r="M3472" s="1034"/>
      <c r="N3472" s="1034">
        <v>0</v>
      </c>
      <c r="O3472" s="1034"/>
      <c r="P3472" s="1034"/>
      <c r="Q3472" s="1034"/>
      <c r="R3472" s="1034"/>
      <c r="S3472" s="944"/>
      <c r="T3472" s="1147"/>
      <c r="U3472" s="1147"/>
      <c r="V3472" s="1147"/>
      <c r="W3472" s="1147"/>
      <c r="X3472" s="1147"/>
      <c r="Y3472" s="1147"/>
      <c r="Z3472" s="1147"/>
      <c r="AA3472" s="1147"/>
      <c r="AB3472" s="1147"/>
      <c r="AC3472" s="1147"/>
      <c r="AD3472" s="1147"/>
      <c r="AE3472" s="2080"/>
      <c r="AF3472" s="1147"/>
      <c r="AG3472" s="3011"/>
      <c r="AH3472" s="607"/>
      <c r="AI3472" s="1147"/>
      <c r="AJ3472" s="1147"/>
      <c r="AK3472" s="1147"/>
      <c r="AL3472" s="2080"/>
      <c r="AM3472" s="3547"/>
      <c r="AN3472" s="4022">
        <f t="shared" si="3820"/>
        <v>0</v>
      </c>
      <c r="AO3472" s="2006"/>
      <c r="AP3472" s="56"/>
      <c r="AQ3472" s="4292"/>
    </row>
    <row r="3473" spans="1:43" ht="60" x14ac:dyDescent="0.25">
      <c r="A3473" s="47">
        <v>1</v>
      </c>
      <c r="B3473" s="1775" t="s">
        <v>318</v>
      </c>
      <c r="C3473" s="2359"/>
      <c r="D3473" s="948"/>
      <c r="E3473" s="1571">
        <f t="shared" si="3817"/>
        <v>30350</v>
      </c>
      <c r="F3473" s="1571">
        <v>0</v>
      </c>
      <c r="G3473" s="1571">
        <f t="shared" si="3818"/>
        <v>25292</v>
      </c>
      <c r="H3473" s="1571">
        <f t="shared" si="3818"/>
        <v>13866</v>
      </c>
      <c r="I3473" s="948">
        <f>H3473/G3473*100</f>
        <v>54.823659655226955</v>
      </c>
      <c r="J3473" s="3441">
        <f t="shared" si="3819"/>
        <v>0</v>
      </c>
      <c r="K3473" s="1033"/>
      <c r="L3473" s="1033"/>
      <c r="M3473" s="1034"/>
      <c r="N3473" s="1034">
        <v>0</v>
      </c>
      <c r="O3473" s="1034"/>
      <c r="P3473" s="1034"/>
      <c r="Q3473" s="1034"/>
      <c r="R3473" s="1034"/>
      <c r="S3473" s="944"/>
      <c r="T3473" s="1147"/>
      <c r="U3473" s="1147"/>
      <c r="V3473" s="1147"/>
      <c r="W3473" s="1147"/>
      <c r="X3473" s="1147"/>
      <c r="Y3473" s="1147"/>
      <c r="Z3473" s="1147"/>
      <c r="AA3473" s="1147"/>
      <c r="AB3473" s="1147"/>
      <c r="AC3473" s="1147"/>
      <c r="AD3473" s="1147"/>
      <c r="AE3473" s="2080"/>
      <c r="AF3473" s="1147"/>
      <c r="AG3473" s="3011"/>
      <c r="AH3473" s="607"/>
      <c r="AI3473" s="1147"/>
      <c r="AJ3473" s="1147"/>
      <c r="AK3473" s="1147"/>
      <c r="AL3473" s="2080"/>
      <c r="AM3473" s="3547"/>
      <c r="AN3473" s="4022">
        <f t="shared" si="3820"/>
        <v>0</v>
      </c>
      <c r="AO3473" s="2006"/>
      <c r="AP3473" s="56"/>
      <c r="AQ3473" s="4292"/>
    </row>
    <row r="3474" spans="1:43" ht="45" x14ac:dyDescent="0.25">
      <c r="A3474" s="47">
        <v>1</v>
      </c>
      <c r="B3474" s="1125" t="s">
        <v>319</v>
      </c>
      <c r="C3474" s="2359"/>
      <c r="D3474" s="948"/>
      <c r="E3474" s="1571">
        <f t="shared" si="3817"/>
        <v>5400</v>
      </c>
      <c r="F3474" s="1571">
        <v>0</v>
      </c>
      <c r="G3474" s="1571">
        <f t="shared" si="3818"/>
        <v>4500</v>
      </c>
      <c r="H3474" s="1571">
        <f t="shared" si="3818"/>
        <v>2919</v>
      </c>
      <c r="I3474" s="948">
        <f>H3474/G3474*100</f>
        <v>64.86666666666666</v>
      </c>
      <c r="J3474" s="3441">
        <f t="shared" si="3819"/>
        <v>0</v>
      </c>
      <c r="K3474" s="1033"/>
      <c r="L3474" s="1033"/>
      <c r="M3474" s="1034"/>
      <c r="N3474" s="1034">
        <v>0</v>
      </c>
      <c r="O3474" s="1034"/>
      <c r="P3474" s="1034"/>
      <c r="Q3474" s="1034"/>
      <c r="R3474" s="1034"/>
      <c r="S3474" s="944"/>
      <c r="T3474" s="1147"/>
      <c r="U3474" s="1147"/>
      <c r="V3474" s="1147"/>
      <c r="W3474" s="1147"/>
      <c r="X3474" s="1147"/>
      <c r="Y3474" s="1147"/>
      <c r="Z3474" s="1147"/>
      <c r="AA3474" s="1147"/>
      <c r="AB3474" s="1147"/>
      <c r="AC3474" s="1147"/>
      <c r="AD3474" s="1147"/>
      <c r="AE3474" s="2080"/>
      <c r="AF3474" s="1147"/>
      <c r="AG3474" s="3011"/>
      <c r="AH3474" s="607"/>
      <c r="AI3474" s="1147"/>
      <c r="AJ3474" s="1147"/>
      <c r="AK3474" s="1147"/>
      <c r="AL3474" s="2080"/>
      <c r="AM3474" s="3547"/>
      <c r="AN3474" s="4022">
        <f t="shared" si="3820"/>
        <v>0</v>
      </c>
      <c r="AO3474" s="2006"/>
      <c r="AP3474" s="56"/>
      <c r="AQ3474" s="4292"/>
    </row>
    <row r="3475" spans="1:43" ht="30" x14ac:dyDescent="0.25">
      <c r="A3475" s="47">
        <v>1</v>
      </c>
      <c r="B3475" s="1125" t="s">
        <v>352</v>
      </c>
      <c r="C3475" s="2359"/>
      <c r="D3475" s="948"/>
      <c r="E3475" s="1571">
        <f t="shared" si="3817"/>
        <v>0</v>
      </c>
      <c r="F3475" s="1571">
        <v>0</v>
      </c>
      <c r="G3475" s="1571">
        <f t="shared" si="3818"/>
        <v>0</v>
      </c>
      <c r="H3475" s="1571">
        <f t="shared" si="3818"/>
        <v>0</v>
      </c>
      <c r="I3475" s="948"/>
      <c r="J3475" s="3441">
        <f t="shared" si="3819"/>
        <v>0</v>
      </c>
      <c r="K3475" s="1033"/>
      <c r="L3475" s="1033"/>
      <c r="M3475" s="1034"/>
      <c r="N3475" s="1034">
        <v>0</v>
      </c>
      <c r="O3475" s="1034"/>
      <c r="P3475" s="1034"/>
      <c r="Q3475" s="1034"/>
      <c r="R3475" s="1034"/>
      <c r="S3475" s="944"/>
      <c r="T3475" s="1147"/>
      <c r="U3475" s="1147"/>
      <c r="V3475" s="1147"/>
      <c r="W3475" s="1147"/>
      <c r="X3475" s="1147"/>
      <c r="Y3475" s="1147"/>
      <c r="Z3475" s="1147"/>
      <c r="AA3475" s="1147"/>
      <c r="AB3475" s="1147"/>
      <c r="AC3475" s="1147"/>
      <c r="AD3475" s="1147"/>
      <c r="AE3475" s="2080"/>
      <c r="AF3475" s="1147"/>
      <c r="AG3475" s="3011"/>
      <c r="AH3475" s="607"/>
      <c r="AI3475" s="1147"/>
      <c r="AJ3475" s="1147"/>
      <c r="AK3475" s="1147"/>
      <c r="AL3475" s="2080"/>
      <c r="AM3475" s="3547"/>
      <c r="AN3475" s="4022">
        <f t="shared" si="3820"/>
        <v>0</v>
      </c>
      <c r="AO3475" s="2006"/>
      <c r="AP3475" s="56"/>
      <c r="AQ3475" s="4292"/>
    </row>
    <row r="3476" spans="1:43" ht="75" x14ac:dyDescent="0.25">
      <c r="A3476" s="47">
        <v>1</v>
      </c>
      <c r="B3476" s="1125" t="s">
        <v>320</v>
      </c>
      <c r="C3476" s="2359"/>
      <c r="D3476" s="948"/>
      <c r="E3476" s="1571">
        <f t="shared" si="3817"/>
        <v>16300</v>
      </c>
      <c r="F3476" s="1571">
        <v>0</v>
      </c>
      <c r="G3476" s="948">
        <f t="shared" si="3818"/>
        <v>13583</v>
      </c>
      <c r="H3476" s="948">
        <f t="shared" si="3818"/>
        <v>6415</v>
      </c>
      <c r="I3476" s="1066">
        <f>H3476/G3476*100</f>
        <v>47.22815283810646</v>
      </c>
      <c r="J3476" s="3449">
        <f t="shared" si="3819"/>
        <v>0</v>
      </c>
      <c r="K3476" s="1033"/>
      <c r="L3476" s="1033"/>
      <c r="M3476" s="1034"/>
      <c r="N3476" s="1034">
        <v>0</v>
      </c>
      <c r="O3476" s="1034"/>
      <c r="P3476" s="1034"/>
      <c r="Q3476" s="1034"/>
      <c r="R3476" s="1034"/>
      <c r="S3476" s="944"/>
      <c r="T3476" s="1147"/>
      <c r="U3476" s="1147"/>
      <c r="V3476" s="1147"/>
      <c r="W3476" s="1147"/>
      <c r="X3476" s="1147"/>
      <c r="Y3476" s="1147"/>
      <c r="Z3476" s="1147"/>
      <c r="AA3476" s="1147"/>
      <c r="AB3476" s="1147"/>
      <c r="AC3476" s="1147"/>
      <c r="AD3476" s="1147"/>
      <c r="AE3476" s="2080"/>
      <c r="AF3476" s="1147"/>
      <c r="AG3476" s="3011"/>
      <c r="AH3476" s="607"/>
      <c r="AI3476" s="1147"/>
      <c r="AJ3476" s="1147"/>
      <c r="AK3476" s="1147"/>
      <c r="AL3476" s="2080"/>
      <c r="AM3476" s="3547"/>
      <c r="AN3476" s="3916">
        <f t="shared" si="3820"/>
        <v>0</v>
      </c>
      <c r="AO3476" s="2006"/>
      <c r="AP3476" s="56"/>
      <c r="AQ3476" s="4292"/>
    </row>
    <row r="3477" spans="1:43" ht="60" x14ac:dyDescent="0.25">
      <c r="A3477" s="47">
        <v>1</v>
      </c>
      <c r="B3477" s="1125" t="s">
        <v>321</v>
      </c>
      <c r="C3477" s="2359"/>
      <c r="D3477" s="948"/>
      <c r="E3477" s="1571">
        <f t="shared" si="3817"/>
        <v>8650</v>
      </c>
      <c r="F3477" s="1571">
        <v>0</v>
      </c>
      <c r="G3477" s="948">
        <f t="shared" si="3818"/>
        <v>7209</v>
      </c>
      <c r="H3477" s="948">
        <f t="shared" si="3818"/>
        <v>4532</v>
      </c>
      <c r="I3477" s="1066">
        <f>H3477/G3477*100</f>
        <v>62.865862116798446</v>
      </c>
      <c r="J3477" s="3449">
        <f t="shared" si="3819"/>
        <v>0</v>
      </c>
      <c r="K3477" s="1033"/>
      <c r="L3477" s="1033"/>
      <c r="M3477" s="1034"/>
      <c r="N3477" s="1034">
        <v>0</v>
      </c>
      <c r="O3477" s="1034"/>
      <c r="P3477" s="1034"/>
      <c r="Q3477" s="1034"/>
      <c r="R3477" s="1034"/>
      <c r="S3477" s="944"/>
      <c r="T3477" s="1147"/>
      <c r="U3477" s="1147"/>
      <c r="V3477" s="1147"/>
      <c r="W3477" s="1147"/>
      <c r="X3477" s="1147"/>
      <c r="Y3477" s="1147"/>
      <c r="Z3477" s="1147"/>
      <c r="AA3477" s="1147"/>
      <c r="AB3477" s="1147"/>
      <c r="AC3477" s="1147"/>
      <c r="AD3477" s="1147"/>
      <c r="AE3477" s="2080"/>
      <c r="AF3477" s="1147"/>
      <c r="AG3477" s="3011"/>
      <c r="AH3477" s="607"/>
      <c r="AI3477" s="1147"/>
      <c r="AJ3477" s="1147"/>
      <c r="AK3477" s="1147"/>
      <c r="AL3477" s="2080"/>
      <c r="AM3477" s="3547"/>
      <c r="AN3477" s="3916">
        <f t="shared" si="3820"/>
        <v>0</v>
      </c>
      <c r="AO3477" s="2006"/>
      <c r="AP3477" s="56"/>
      <c r="AQ3477" s="4292"/>
    </row>
    <row r="3478" spans="1:43" ht="72" x14ac:dyDescent="0.25">
      <c r="B3478" s="1771" t="s">
        <v>413</v>
      </c>
      <c r="C3478" s="2359"/>
      <c r="D3478" s="948"/>
      <c r="E3478" s="1571">
        <f t="shared" si="3817"/>
        <v>13304</v>
      </c>
      <c r="F3478" s="1571">
        <v>0</v>
      </c>
      <c r="G3478" s="948">
        <f t="shared" si="3818"/>
        <v>11087</v>
      </c>
      <c r="H3478" s="948">
        <f t="shared" si="3818"/>
        <v>3465</v>
      </c>
      <c r="I3478" s="1066">
        <f>H3478/G3478*100</f>
        <v>31.252818616397583</v>
      </c>
      <c r="J3478" s="3449">
        <f t="shared" si="3819"/>
        <v>0</v>
      </c>
      <c r="K3478" s="1033"/>
      <c r="L3478" s="1033"/>
      <c r="M3478" s="1034"/>
      <c r="N3478" s="1034">
        <v>0</v>
      </c>
      <c r="O3478" s="1034"/>
      <c r="P3478" s="1034"/>
      <c r="Q3478" s="1034"/>
      <c r="R3478" s="1034"/>
      <c r="S3478" s="944"/>
      <c r="T3478" s="1147"/>
      <c r="U3478" s="1147"/>
      <c r="V3478" s="1147"/>
      <c r="W3478" s="1147"/>
      <c r="X3478" s="1147"/>
      <c r="Y3478" s="1147"/>
      <c r="Z3478" s="1147"/>
      <c r="AA3478" s="1147"/>
      <c r="AB3478" s="1147"/>
      <c r="AC3478" s="1147"/>
      <c r="AD3478" s="1147"/>
      <c r="AE3478" s="2080"/>
      <c r="AF3478" s="1147"/>
      <c r="AG3478" s="3011"/>
      <c r="AH3478" s="607"/>
      <c r="AI3478" s="1147"/>
      <c r="AJ3478" s="1147"/>
      <c r="AK3478" s="1147"/>
      <c r="AL3478" s="2080"/>
      <c r="AM3478" s="3547"/>
      <c r="AN3478" s="3916">
        <f t="shared" si="3820"/>
        <v>0</v>
      </c>
      <c r="AO3478" s="2006"/>
      <c r="AP3478" s="56"/>
      <c r="AQ3478" s="4292"/>
    </row>
    <row r="3479" spans="1:43" ht="30" x14ac:dyDescent="0.25">
      <c r="B3479" s="1775" t="s">
        <v>213</v>
      </c>
      <c r="C3479" s="2359"/>
      <c r="D3479" s="948"/>
      <c r="E3479" s="1571"/>
      <c r="F3479" s="1571">
        <v>0</v>
      </c>
      <c r="G3479" s="948"/>
      <c r="H3479" s="948"/>
      <c r="I3479" s="1066"/>
      <c r="J3479" s="3449"/>
      <c r="K3479" s="1033"/>
      <c r="L3479" s="1033"/>
      <c r="M3479" s="1034"/>
      <c r="N3479" s="1034">
        <v>0</v>
      </c>
      <c r="O3479" s="1034"/>
      <c r="P3479" s="1034"/>
      <c r="Q3479" s="1034"/>
      <c r="R3479" s="1034"/>
      <c r="S3479" s="944"/>
      <c r="T3479" s="1147"/>
      <c r="U3479" s="1147"/>
      <c r="V3479" s="1147"/>
      <c r="W3479" s="1147"/>
      <c r="X3479" s="1147"/>
      <c r="Y3479" s="1147">
        <f t="shared" ref="Y3479:AL3479" si="3825">Y3411+Y3334</f>
        <v>0</v>
      </c>
      <c r="Z3479" s="1147">
        <f t="shared" si="3825"/>
        <v>645.39069999999992</v>
      </c>
      <c r="AA3479" s="1147">
        <f t="shared" si="3825"/>
        <v>645.39069999999992</v>
      </c>
      <c r="AB3479" s="1147">
        <f t="shared" ref="AB3479:AC3479" si="3826">AB3411+AB3334</f>
        <v>645.39069999999992</v>
      </c>
      <c r="AC3479" s="1147">
        <f t="shared" si="3826"/>
        <v>645.39069999999992</v>
      </c>
      <c r="AD3479" s="1147">
        <f t="shared" ref="AD3479" si="3827">AD3411+AD3334</f>
        <v>645.39069999999992</v>
      </c>
      <c r="AE3479" s="2080">
        <f t="shared" si="3825"/>
        <v>645.39069999999992</v>
      </c>
      <c r="AF3479" s="1147">
        <f t="shared" si="3825"/>
        <v>832.80765000000099</v>
      </c>
      <c r="AG3479" s="3011">
        <f t="shared" si="3825"/>
        <v>0</v>
      </c>
      <c r="AH3479" s="607">
        <f t="shared" si="3825"/>
        <v>0</v>
      </c>
      <c r="AI3479" s="1147">
        <f t="shared" si="3825"/>
        <v>187.41695000000098</v>
      </c>
      <c r="AJ3479" s="1147">
        <f t="shared" si="3825"/>
        <v>0</v>
      </c>
      <c r="AK3479" s="1147">
        <f t="shared" si="3825"/>
        <v>0</v>
      </c>
      <c r="AL3479" s="2080">
        <f t="shared" si="3825"/>
        <v>832.80765000000099</v>
      </c>
      <c r="AM3479" s="3547"/>
      <c r="AN3479" s="3916"/>
      <c r="AO3479" s="2006"/>
      <c r="AP3479" s="56"/>
      <c r="AQ3479" s="4292"/>
    </row>
    <row r="3480" spans="1:43" ht="29.25" x14ac:dyDescent="0.25">
      <c r="A3480" s="47">
        <v>1</v>
      </c>
      <c r="B3480" s="1771" t="s">
        <v>383</v>
      </c>
      <c r="C3480" s="2359"/>
      <c r="D3480" s="948"/>
      <c r="E3480" s="1571">
        <f t="shared" ref="E3480:E3488" si="3828">E3412+E3335</f>
        <v>3521</v>
      </c>
      <c r="F3480" s="1571">
        <v>0</v>
      </c>
      <c r="G3480" s="948">
        <f>G3412+G3335</f>
        <v>3028.6000000000004</v>
      </c>
      <c r="H3480" s="948">
        <f>H3412+H3335</f>
        <v>3777</v>
      </c>
      <c r="I3480" s="1066">
        <f>H3480/G3480*100</f>
        <v>124.71108763124874</v>
      </c>
      <c r="J3480" s="3449">
        <f>J3412+J3335</f>
        <v>0</v>
      </c>
      <c r="K3480" s="1033"/>
      <c r="L3480" s="1033"/>
      <c r="M3480" s="1034"/>
      <c r="N3480" s="1034">
        <v>0</v>
      </c>
      <c r="O3480" s="1034"/>
      <c r="P3480" s="1034"/>
      <c r="Q3480" s="1034"/>
      <c r="R3480" s="1034"/>
      <c r="S3480" s="944"/>
      <c r="T3480" s="1147"/>
      <c r="U3480" s="1147"/>
      <c r="V3480" s="1147"/>
      <c r="W3480" s="1147"/>
      <c r="X3480" s="1147"/>
      <c r="Y3480" s="1147"/>
      <c r="Z3480" s="1147"/>
      <c r="AA3480" s="1147"/>
      <c r="AB3480" s="1147"/>
      <c r="AC3480" s="1147"/>
      <c r="AD3480" s="1147"/>
      <c r="AE3480" s="2080"/>
      <c r="AF3480" s="1147"/>
      <c r="AG3480" s="3011"/>
      <c r="AH3480" s="607"/>
      <c r="AI3480" s="1147"/>
      <c r="AJ3480" s="1147"/>
      <c r="AK3480" s="1147"/>
      <c r="AL3480" s="2080"/>
      <c r="AM3480" s="3547"/>
      <c r="AN3480" s="3916">
        <f>AN3412+AN3335</f>
        <v>0</v>
      </c>
      <c r="AO3480" s="2006"/>
      <c r="AP3480" s="56"/>
      <c r="AQ3480" s="4292"/>
    </row>
    <row r="3481" spans="1:43" x14ac:dyDescent="0.25">
      <c r="A3481" s="47">
        <v>1</v>
      </c>
      <c r="B3481" s="1125" t="s">
        <v>371</v>
      </c>
      <c r="C3481" s="2359"/>
      <c r="D3481" s="948"/>
      <c r="E3481" s="1571">
        <f t="shared" si="3828"/>
        <v>0</v>
      </c>
      <c r="F3481" s="1571">
        <v>0</v>
      </c>
      <c r="G3481" s="948"/>
      <c r="H3481" s="948"/>
      <c r="I3481" s="1066"/>
      <c r="J3481" s="3449"/>
      <c r="K3481" s="1033"/>
      <c r="L3481" s="1033"/>
      <c r="M3481" s="1034"/>
      <c r="N3481" s="1034">
        <v>0</v>
      </c>
      <c r="O3481" s="1034"/>
      <c r="P3481" s="1034"/>
      <c r="Q3481" s="1034"/>
      <c r="R3481" s="1034"/>
      <c r="S3481" s="944"/>
      <c r="T3481" s="1147"/>
      <c r="U3481" s="1147"/>
      <c r="V3481" s="1147"/>
      <c r="W3481" s="1147"/>
      <c r="X3481" s="1147"/>
      <c r="Y3481" s="1147"/>
      <c r="Z3481" s="1147"/>
      <c r="AA3481" s="1147"/>
      <c r="AB3481" s="1147"/>
      <c r="AC3481" s="1147"/>
      <c r="AD3481" s="1147"/>
      <c r="AE3481" s="2080"/>
      <c r="AF3481" s="1147"/>
      <c r="AG3481" s="3011"/>
      <c r="AH3481" s="607"/>
      <c r="AI3481" s="1147"/>
      <c r="AJ3481" s="1147"/>
      <c r="AK3481" s="1147"/>
      <c r="AL3481" s="2080"/>
      <c r="AM3481" s="3547"/>
      <c r="AN3481" s="3916"/>
      <c r="AO3481" s="2006"/>
      <c r="AP3481" s="56"/>
      <c r="AQ3481" s="4292"/>
    </row>
    <row r="3482" spans="1:43" ht="30" x14ac:dyDescent="0.25">
      <c r="A3482" s="47">
        <v>1</v>
      </c>
      <c r="B3482" s="1775" t="s">
        <v>372</v>
      </c>
      <c r="C3482" s="2359"/>
      <c r="D3482" s="948"/>
      <c r="E3482" s="1571">
        <f t="shared" si="3828"/>
        <v>0</v>
      </c>
      <c r="F3482" s="1571">
        <v>0</v>
      </c>
      <c r="G3482" s="1571">
        <f>G3414+G3337</f>
        <v>0</v>
      </c>
      <c r="H3482" s="1571">
        <f>H3414+H3337</f>
        <v>0</v>
      </c>
      <c r="I3482" s="1066"/>
      <c r="J3482" s="3449"/>
      <c r="K3482" s="1033"/>
      <c r="L3482" s="1033"/>
      <c r="M3482" s="1034"/>
      <c r="N3482" s="1034">
        <v>0</v>
      </c>
      <c r="O3482" s="1034"/>
      <c r="P3482" s="1034"/>
      <c r="Q3482" s="1034"/>
      <c r="R3482" s="1034"/>
      <c r="S3482" s="944"/>
      <c r="T3482" s="1147"/>
      <c r="U3482" s="1147"/>
      <c r="V3482" s="1147"/>
      <c r="W3482" s="1147"/>
      <c r="X3482" s="1147"/>
      <c r="Y3482" s="1147"/>
      <c r="Z3482" s="1147"/>
      <c r="AA3482" s="1147"/>
      <c r="AB3482" s="1147"/>
      <c r="AC3482" s="1147"/>
      <c r="AD3482" s="1147"/>
      <c r="AE3482" s="2080"/>
      <c r="AF3482" s="1147"/>
      <c r="AG3482" s="3011"/>
      <c r="AH3482" s="607"/>
      <c r="AI3482" s="1147"/>
      <c r="AJ3482" s="1147"/>
      <c r="AK3482" s="1147"/>
      <c r="AL3482" s="2080"/>
      <c r="AM3482" s="3547"/>
      <c r="AN3482" s="4022"/>
      <c r="AO3482" s="2006"/>
      <c r="AP3482" s="56"/>
      <c r="AQ3482" s="4292"/>
    </row>
    <row r="3483" spans="1:43" x14ac:dyDescent="0.25">
      <c r="A3483" s="47">
        <v>1</v>
      </c>
      <c r="B3483" s="1125" t="s">
        <v>373</v>
      </c>
      <c r="C3483" s="2359"/>
      <c r="D3483" s="948"/>
      <c r="E3483" s="1571">
        <f t="shared" si="3828"/>
        <v>0</v>
      </c>
      <c r="F3483" s="1571">
        <v>0</v>
      </c>
      <c r="G3483" s="948"/>
      <c r="H3483" s="948"/>
      <c r="I3483" s="1066"/>
      <c r="J3483" s="3449"/>
      <c r="K3483" s="1033"/>
      <c r="L3483" s="1033"/>
      <c r="M3483" s="1034"/>
      <c r="N3483" s="1034">
        <v>0</v>
      </c>
      <c r="O3483" s="1034"/>
      <c r="P3483" s="1034"/>
      <c r="Q3483" s="1034"/>
      <c r="R3483" s="1034"/>
      <c r="S3483" s="944"/>
      <c r="T3483" s="1147"/>
      <c r="U3483" s="1147"/>
      <c r="V3483" s="1147"/>
      <c r="W3483" s="1147"/>
      <c r="X3483" s="1147"/>
      <c r="Y3483" s="1147"/>
      <c r="Z3483" s="1147"/>
      <c r="AA3483" s="1147"/>
      <c r="AB3483" s="1147"/>
      <c r="AC3483" s="1147"/>
      <c r="AD3483" s="1147"/>
      <c r="AE3483" s="2080"/>
      <c r="AF3483" s="1147"/>
      <c r="AG3483" s="3011"/>
      <c r="AH3483" s="607"/>
      <c r="AI3483" s="1147"/>
      <c r="AJ3483" s="1147"/>
      <c r="AK3483" s="1147"/>
      <c r="AL3483" s="2080"/>
      <c r="AM3483" s="3547"/>
      <c r="AN3483" s="3916"/>
      <c r="AO3483" s="2006"/>
      <c r="AP3483" s="56"/>
      <c r="AQ3483" s="4292"/>
    </row>
    <row r="3484" spans="1:43" ht="30" x14ac:dyDescent="0.25">
      <c r="A3484" s="47">
        <v>1</v>
      </c>
      <c r="B3484" s="1125" t="s">
        <v>399</v>
      </c>
      <c r="C3484" s="2359"/>
      <c r="D3484" s="948"/>
      <c r="E3484" s="1571">
        <f t="shared" si="3828"/>
        <v>0</v>
      </c>
      <c r="F3484" s="1571">
        <v>0</v>
      </c>
      <c r="G3484" s="948">
        <f t="shared" ref="G3484:H3487" si="3829">G3416+G3339</f>
        <v>0</v>
      </c>
      <c r="H3484" s="948">
        <f t="shared" si="3829"/>
        <v>0</v>
      </c>
      <c r="I3484" s="1066"/>
      <c r="J3484" s="3449"/>
      <c r="K3484" s="1033"/>
      <c r="L3484" s="1033"/>
      <c r="M3484" s="1034"/>
      <c r="N3484" s="1034">
        <v>0</v>
      </c>
      <c r="O3484" s="1034"/>
      <c r="P3484" s="1034"/>
      <c r="Q3484" s="1034"/>
      <c r="R3484" s="1034"/>
      <c r="S3484" s="944"/>
      <c r="T3484" s="1147"/>
      <c r="U3484" s="1147"/>
      <c r="V3484" s="1147"/>
      <c r="W3484" s="1147"/>
      <c r="X3484" s="1147"/>
      <c r="Y3484" s="1147"/>
      <c r="Z3484" s="1147"/>
      <c r="AA3484" s="1147"/>
      <c r="AB3484" s="1147"/>
      <c r="AC3484" s="1147"/>
      <c r="AD3484" s="1147"/>
      <c r="AE3484" s="2080"/>
      <c r="AF3484" s="1147"/>
      <c r="AG3484" s="3011"/>
      <c r="AH3484" s="607"/>
      <c r="AI3484" s="1147"/>
      <c r="AJ3484" s="1147"/>
      <c r="AK3484" s="1147"/>
      <c r="AL3484" s="2080"/>
      <c r="AM3484" s="3547"/>
      <c r="AN3484" s="3916"/>
      <c r="AO3484" s="2006"/>
      <c r="AP3484" s="56"/>
      <c r="AQ3484" s="4292"/>
    </row>
    <row r="3485" spans="1:43" ht="75" x14ac:dyDescent="0.25">
      <c r="A3485" s="47">
        <v>1</v>
      </c>
      <c r="B3485" s="1125" t="s">
        <v>375</v>
      </c>
      <c r="C3485" s="2360"/>
      <c r="D3485" s="948"/>
      <c r="E3485" s="1173">
        <f t="shared" si="3828"/>
        <v>0</v>
      </c>
      <c r="F3485" s="1173">
        <v>0</v>
      </c>
      <c r="G3485" s="1018">
        <f t="shared" si="3829"/>
        <v>0</v>
      </c>
      <c r="H3485" s="1018">
        <f t="shared" si="3829"/>
        <v>0</v>
      </c>
      <c r="I3485" s="1066"/>
      <c r="J3485" s="3449"/>
      <c r="K3485" s="1033"/>
      <c r="L3485" s="1033"/>
      <c r="M3485" s="1034"/>
      <c r="N3485" s="1034">
        <v>0</v>
      </c>
      <c r="O3485" s="1034"/>
      <c r="P3485" s="1034"/>
      <c r="Q3485" s="1034"/>
      <c r="R3485" s="1034"/>
      <c r="S3485" s="944"/>
      <c r="T3485" s="1147">
        <f t="shared" ref="T3485:AM3485" si="3830">T3425+T3341</f>
        <v>0</v>
      </c>
      <c r="U3485" s="1147">
        <f t="shared" si="3830"/>
        <v>0</v>
      </c>
      <c r="V3485" s="1147">
        <f t="shared" si="3830"/>
        <v>0</v>
      </c>
      <c r="W3485" s="1147">
        <f t="shared" si="3830"/>
        <v>0</v>
      </c>
      <c r="X3485" s="1147">
        <f t="shared" si="3830"/>
        <v>0</v>
      </c>
      <c r="Y3485" s="1147">
        <f t="shared" si="3830"/>
        <v>0</v>
      </c>
      <c r="Z3485" s="1147">
        <f t="shared" si="3830"/>
        <v>0</v>
      </c>
      <c r="AA3485" s="1147">
        <f t="shared" si="3830"/>
        <v>0</v>
      </c>
      <c r="AB3485" s="1147">
        <f t="shared" ref="AB3485:AC3485" si="3831">AB3425+AB3341</f>
        <v>0</v>
      </c>
      <c r="AC3485" s="1147">
        <f t="shared" si="3831"/>
        <v>0</v>
      </c>
      <c r="AD3485" s="1147">
        <f t="shared" ref="AD3485" si="3832">AD3425+AD3341</f>
        <v>0</v>
      </c>
      <c r="AE3485" s="2080">
        <f t="shared" si="3830"/>
        <v>0</v>
      </c>
      <c r="AF3485" s="1147">
        <f t="shared" si="3830"/>
        <v>0</v>
      </c>
      <c r="AG3485" s="3011">
        <f t="shared" si="3830"/>
        <v>0</v>
      </c>
      <c r="AH3485" s="607">
        <f t="shared" si="3830"/>
        <v>0</v>
      </c>
      <c r="AI3485" s="1147">
        <f t="shared" si="3830"/>
        <v>0</v>
      </c>
      <c r="AJ3485" s="1147">
        <f t="shared" si="3830"/>
        <v>0</v>
      </c>
      <c r="AK3485" s="1147">
        <f t="shared" si="3830"/>
        <v>0</v>
      </c>
      <c r="AL3485" s="2080">
        <f t="shared" si="3830"/>
        <v>0</v>
      </c>
      <c r="AM3485" s="3547">
        <f t="shared" si="3830"/>
        <v>0</v>
      </c>
      <c r="AN3485" s="3904"/>
      <c r="AO3485" s="2006">
        <f>AO3425+AO3341</f>
        <v>0</v>
      </c>
      <c r="AP3485" s="56"/>
      <c r="AQ3485" s="4292"/>
    </row>
    <row r="3486" spans="1:43" ht="45" x14ac:dyDescent="0.25">
      <c r="A3486" s="47">
        <v>1</v>
      </c>
      <c r="B3486" s="2561" t="s">
        <v>376</v>
      </c>
      <c r="C3486" s="2375"/>
      <c r="D3486" s="948"/>
      <c r="E3486" s="1571">
        <f t="shared" si="3828"/>
        <v>0</v>
      </c>
      <c r="F3486" s="1571">
        <v>0</v>
      </c>
      <c r="G3486" s="948">
        <f t="shared" si="3829"/>
        <v>0</v>
      </c>
      <c r="H3486" s="948">
        <f t="shared" si="3829"/>
        <v>0</v>
      </c>
      <c r="I3486" s="1066"/>
      <c r="J3486" s="3449"/>
      <c r="K3486" s="1033"/>
      <c r="L3486" s="1033"/>
      <c r="M3486" s="1034"/>
      <c r="N3486" s="1034">
        <v>0</v>
      </c>
      <c r="O3486" s="1034"/>
      <c r="P3486" s="1034"/>
      <c r="Q3486" s="1034"/>
      <c r="R3486" s="1034"/>
      <c r="S3486" s="944"/>
      <c r="T3486" s="1147"/>
      <c r="U3486" s="1147"/>
      <c r="V3486" s="1147"/>
      <c r="W3486" s="1147"/>
      <c r="X3486" s="1147"/>
      <c r="Y3486" s="1147"/>
      <c r="Z3486" s="1147"/>
      <c r="AA3486" s="1147"/>
      <c r="AB3486" s="1147"/>
      <c r="AC3486" s="1147"/>
      <c r="AD3486" s="1147"/>
      <c r="AE3486" s="2080"/>
      <c r="AF3486" s="1147"/>
      <c r="AG3486" s="3011"/>
      <c r="AH3486" s="607"/>
      <c r="AI3486" s="1147"/>
      <c r="AJ3486" s="1147"/>
      <c r="AK3486" s="1147"/>
      <c r="AL3486" s="2080"/>
      <c r="AM3486" s="3547"/>
      <c r="AN3486" s="3916"/>
      <c r="AO3486" s="2006"/>
      <c r="AP3486" s="56"/>
      <c r="AQ3486" s="4292"/>
    </row>
    <row r="3487" spans="1:43" ht="45" x14ac:dyDescent="0.25">
      <c r="B3487" s="2561" t="s">
        <v>466</v>
      </c>
      <c r="C3487" s="2375"/>
      <c r="D3487" s="948"/>
      <c r="E3487" s="1571">
        <f t="shared" si="3828"/>
        <v>2290</v>
      </c>
      <c r="F3487" s="1571">
        <v>0</v>
      </c>
      <c r="G3487" s="948">
        <f t="shared" si="3829"/>
        <v>2290</v>
      </c>
      <c r="H3487" s="948">
        <f t="shared" si="3829"/>
        <v>2955</v>
      </c>
      <c r="I3487" s="1066">
        <f>H3487/G3487*100</f>
        <v>129.03930131004367</v>
      </c>
      <c r="J3487" s="3449"/>
      <c r="K3487" s="1033"/>
      <c r="L3487" s="1033"/>
      <c r="M3487" s="1034"/>
      <c r="N3487" s="1034">
        <v>0</v>
      </c>
      <c r="O3487" s="1034"/>
      <c r="P3487" s="1034"/>
      <c r="Q3487" s="1034"/>
      <c r="R3487" s="1034"/>
      <c r="S3487" s="944"/>
      <c r="T3487" s="1147"/>
      <c r="U3487" s="1147"/>
      <c r="V3487" s="1147"/>
      <c r="W3487" s="1147"/>
      <c r="X3487" s="1147"/>
      <c r="Y3487" s="1147"/>
      <c r="Z3487" s="1147"/>
      <c r="AA3487" s="1147"/>
      <c r="AB3487" s="1147"/>
      <c r="AC3487" s="1147"/>
      <c r="AD3487" s="1147"/>
      <c r="AE3487" s="2080"/>
      <c r="AF3487" s="1147"/>
      <c r="AG3487" s="3011"/>
      <c r="AH3487" s="607"/>
      <c r="AI3487" s="1147"/>
      <c r="AJ3487" s="1147"/>
      <c r="AK3487" s="1147"/>
      <c r="AL3487" s="2080"/>
      <c r="AM3487" s="3547"/>
      <c r="AN3487" s="3916"/>
      <c r="AO3487" s="2006"/>
      <c r="AP3487" s="56"/>
      <c r="AQ3487" s="4292"/>
    </row>
    <row r="3488" spans="1:43" ht="42.75" x14ac:dyDescent="0.25">
      <c r="B3488" s="4343" t="s">
        <v>580</v>
      </c>
      <c r="C3488" s="2375"/>
      <c r="D3488" s="948"/>
      <c r="E3488" s="1571">
        <f t="shared" si="3828"/>
        <v>1231</v>
      </c>
      <c r="F3488" s="1571"/>
      <c r="G3488" s="948">
        <f t="shared" ref="G3488:H3488" si="3833">G3420+G3343</f>
        <v>738.60000000000014</v>
      </c>
      <c r="H3488" s="948">
        <f t="shared" si="3833"/>
        <v>822</v>
      </c>
      <c r="I3488" s="1066">
        <f t="shared" ref="I3488:I3489" si="3834">H3488/G3488*100</f>
        <v>111.29163281884644</v>
      </c>
      <c r="J3488" s="3449"/>
      <c r="K3488" s="1033"/>
      <c r="L3488" s="1033"/>
      <c r="M3488" s="1034"/>
      <c r="N3488" s="1034"/>
      <c r="O3488" s="1034"/>
      <c r="P3488" s="1034"/>
      <c r="Q3488" s="1034"/>
      <c r="R3488" s="1034"/>
      <c r="S3488" s="944"/>
      <c r="T3488" s="1147"/>
      <c r="U3488" s="1147"/>
      <c r="V3488" s="1147"/>
      <c r="W3488" s="1147"/>
      <c r="X3488" s="1147"/>
      <c r="Y3488" s="1147"/>
      <c r="Z3488" s="1147"/>
      <c r="AA3488" s="1147"/>
      <c r="AB3488" s="1147">
        <f t="shared" ref="AB3488:AL3488" si="3835">AB3420+AB3343</f>
        <v>1251.1884</v>
      </c>
      <c r="AC3488" s="1147">
        <f t="shared" ref="AC3488:AD3488" si="3836">AC3420+AC3343</f>
        <v>1251.1884</v>
      </c>
      <c r="AD3488" s="1147">
        <f t="shared" si="3836"/>
        <v>1251.1884</v>
      </c>
      <c r="AE3488" s="2080">
        <f t="shared" si="3835"/>
        <v>750.71304000000009</v>
      </c>
      <c r="AF3488" s="1147">
        <f t="shared" si="3835"/>
        <v>893.7754000000001</v>
      </c>
      <c r="AG3488" s="3011">
        <f t="shared" si="3835"/>
        <v>0</v>
      </c>
      <c r="AH3488" s="607">
        <f t="shared" si="3835"/>
        <v>0</v>
      </c>
      <c r="AI3488" s="1147">
        <f t="shared" si="3835"/>
        <v>143.06236000000004</v>
      </c>
      <c r="AJ3488" s="1147">
        <f t="shared" si="3835"/>
        <v>0</v>
      </c>
      <c r="AK3488" s="1147">
        <f t="shared" si="3835"/>
        <v>0</v>
      </c>
      <c r="AL3488" s="2080">
        <f t="shared" si="3835"/>
        <v>893.7754000000001</v>
      </c>
      <c r="AM3488" s="3547"/>
      <c r="AN3488" s="3916"/>
      <c r="AO3488" s="2006"/>
      <c r="AP3488" s="56"/>
      <c r="AQ3488" s="4292"/>
    </row>
    <row r="3489" spans="1:43" x14ac:dyDescent="0.25">
      <c r="B3489" s="2561" t="s">
        <v>581</v>
      </c>
      <c r="C3489" s="2375"/>
      <c r="D3489" s="948"/>
      <c r="E3489" s="1571">
        <f t="shared" ref="E3489:E3490" si="3837">E3421+E3344</f>
        <v>1231</v>
      </c>
      <c r="F3489" s="1571"/>
      <c r="G3489" s="948">
        <f t="shared" ref="G3489:H3489" si="3838">G3421+G3344</f>
        <v>738.60000000000014</v>
      </c>
      <c r="H3489" s="948">
        <f t="shared" si="3838"/>
        <v>822</v>
      </c>
      <c r="I3489" s="1066">
        <f t="shared" si="3834"/>
        <v>111.29163281884644</v>
      </c>
      <c r="J3489" s="3449"/>
      <c r="K3489" s="1033"/>
      <c r="L3489" s="1033"/>
      <c r="M3489" s="1034"/>
      <c r="N3489" s="1034"/>
      <c r="O3489" s="1034"/>
      <c r="P3489" s="1034"/>
      <c r="Q3489" s="1034"/>
      <c r="R3489" s="1034"/>
      <c r="S3489" s="944"/>
      <c r="T3489" s="1147"/>
      <c r="U3489" s="1147"/>
      <c r="V3489" s="1147"/>
      <c r="W3489" s="1147"/>
      <c r="X3489" s="1147"/>
      <c r="Y3489" s="1147"/>
      <c r="Z3489" s="1147"/>
      <c r="AA3489" s="1147"/>
      <c r="AB3489" s="1147"/>
      <c r="AC3489" s="1147"/>
      <c r="AD3489" s="1147"/>
      <c r="AE3489" s="2080"/>
      <c r="AF3489" s="1147"/>
      <c r="AG3489" s="3011"/>
      <c r="AH3489" s="607"/>
      <c r="AI3489" s="1147"/>
      <c r="AJ3489" s="1147"/>
      <c r="AK3489" s="1147"/>
      <c r="AL3489" s="2080"/>
      <c r="AM3489" s="3547"/>
      <c r="AN3489" s="3916"/>
      <c r="AO3489" s="2006"/>
      <c r="AP3489" s="56"/>
      <c r="AQ3489" s="4292"/>
    </row>
    <row r="3490" spans="1:43" ht="42.75" x14ac:dyDescent="0.25">
      <c r="B3490" s="4343" t="s">
        <v>582</v>
      </c>
      <c r="C3490" s="2375"/>
      <c r="D3490" s="948"/>
      <c r="E3490" s="1571">
        <f t="shared" si="3837"/>
        <v>0</v>
      </c>
      <c r="F3490" s="1571"/>
      <c r="G3490" s="948">
        <f t="shared" ref="G3490:H3490" si="3839">G3422+G3345</f>
        <v>0</v>
      </c>
      <c r="H3490" s="948">
        <f t="shared" si="3839"/>
        <v>0</v>
      </c>
      <c r="I3490" s="1066"/>
      <c r="J3490" s="3449"/>
      <c r="K3490" s="1033"/>
      <c r="L3490" s="1033"/>
      <c r="M3490" s="1034"/>
      <c r="N3490" s="1034"/>
      <c r="O3490" s="1034"/>
      <c r="P3490" s="1034"/>
      <c r="Q3490" s="1034"/>
      <c r="R3490" s="1034"/>
      <c r="S3490" s="944"/>
      <c r="T3490" s="1147"/>
      <c r="U3490" s="1147"/>
      <c r="V3490" s="1147"/>
      <c r="W3490" s="1147"/>
      <c r="X3490" s="1147"/>
      <c r="Y3490" s="1147"/>
      <c r="Z3490" s="1147"/>
      <c r="AA3490" s="1147"/>
      <c r="AB3490" s="1147"/>
      <c r="AC3490" s="1147"/>
      <c r="AD3490" s="1147"/>
      <c r="AE3490" s="2080"/>
      <c r="AF3490" s="1147"/>
      <c r="AG3490" s="3011"/>
      <c r="AH3490" s="607"/>
      <c r="AI3490" s="1147"/>
      <c r="AJ3490" s="1147"/>
      <c r="AK3490" s="1147"/>
      <c r="AL3490" s="2080"/>
      <c r="AM3490" s="3547"/>
      <c r="AN3490" s="3916"/>
      <c r="AO3490" s="2006"/>
      <c r="AP3490" s="56"/>
      <c r="AQ3490" s="4292"/>
    </row>
    <row r="3491" spans="1:43" ht="29.25" x14ac:dyDescent="0.25">
      <c r="A3491" s="47">
        <v>1</v>
      </c>
      <c r="B3491" s="1771" t="s">
        <v>384</v>
      </c>
      <c r="C3491" s="2359"/>
      <c r="D3491" s="948"/>
      <c r="E3491" s="1571">
        <f t="shared" ref="E3491:E3497" si="3840">E3423+E3346</f>
        <v>0</v>
      </c>
      <c r="F3491" s="1571">
        <v>0</v>
      </c>
      <c r="G3491" s="948">
        <f t="shared" ref="G3491:H3495" si="3841">G3423+G3346</f>
        <v>0</v>
      </c>
      <c r="H3491" s="948">
        <f t="shared" si="3841"/>
        <v>0</v>
      </c>
      <c r="I3491" s="1066"/>
      <c r="J3491" s="3449"/>
      <c r="K3491" s="1033"/>
      <c r="L3491" s="1033"/>
      <c r="M3491" s="1034"/>
      <c r="N3491" s="1034">
        <v>0</v>
      </c>
      <c r="O3491" s="1034"/>
      <c r="P3491" s="1034"/>
      <c r="Q3491" s="1034"/>
      <c r="R3491" s="1034"/>
      <c r="S3491" s="944"/>
      <c r="T3491" s="1147"/>
      <c r="U3491" s="1147"/>
      <c r="V3491" s="1147"/>
      <c r="W3491" s="1147"/>
      <c r="X3491" s="1147"/>
      <c r="Y3491" s="1147"/>
      <c r="Z3491" s="1147"/>
      <c r="AA3491" s="1147"/>
      <c r="AB3491" s="1147"/>
      <c r="AC3491" s="1147"/>
      <c r="AD3491" s="1147"/>
      <c r="AE3491" s="2080"/>
      <c r="AF3491" s="1147"/>
      <c r="AG3491" s="3011"/>
      <c r="AH3491" s="607"/>
      <c r="AI3491" s="1147"/>
      <c r="AJ3491" s="1147"/>
      <c r="AK3491" s="1147"/>
      <c r="AL3491" s="2080"/>
      <c r="AM3491" s="3547"/>
      <c r="AN3491" s="3916"/>
      <c r="AO3491" s="2006"/>
      <c r="AP3491" s="56"/>
      <c r="AQ3491" s="4292"/>
    </row>
    <row r="3492" spans="1:43" x14ac:dyDescent="0.25">
      <c r="A3492" s="47">
        <v>1</v>
      </c>
      <c r="B3492" s="1771" t="s">
        <v>400</v>
      </c>
      <c r="C3492" s="2359"/>
      <c r="D3492" s="948"/>
      <c r="E3492" s="1571">
        <f t="shared" si="3840"/>
        <v>0</v>
      </c>
      <c r="F3492" s="1571">
        <v>0</v>
      </c>
      <c r="G3492" s="948">
        <f t="shared" si="3841"/>
        <v>0</v>
      </c>
      <c r="H3492" s="948">
        <f t="shared" si="3841"/>
        <v>0</v>
      </c>
      <c r="I3492" s="1066"/>
      <c r="J3492" s="3449"/>
      <c r="K3492" s="1033"/>
      <c r="L3492" s="1033"/>
      <c r="M3492" s="1034"/>
      <c r="N3492" s="1034">
        <v>0</v>
      </c>
      <c r="O3492" s="1034"/>
      <c r="P3492" s="1034"/>
      <c r="Q3492" s="1034"/>
      <c r="R3492" s="1034"/>
      <c r="S3492" s="944"/>
      <c r="T3492" s="1147"/>
      <c r="U3492" s="1147"/>
      <c r="V3492" s="1147"/>
      <c r="W3492" s="1147"/>
      <c r="X3492" s="1147"/>
      <c r="Y3492" s="1147"/>
      <c r="Z3492" s="1147"/>
      <c r="AA3492" s="1147"/>
      <c r="AB3492" s="1147"/>
      <c r="AC3492" s="1147"/>
      <c r="AD3492" s="1147"/>
      <c r="AE3492" s="2080"/>
      <c r="AF3492" s="1147"/>
      <c r="AG3492" s="3011"/>
      <c r="AH3492" s="607"/>
      <c r="AI3492" s="1147"/>
      <c r="AJ3492" s="1147"/>
      <c r="AK3492" s="1147"/>
      <c r="AL3492" s="2080"/>
      <c r="AM3492" s="3547"/>
      <c r="AN3492" s="3916"/>
      <c r="AO3492" s="2006"/>
      <c r="AP3492" s="56"/>
      <c r="AQ3492" s="4292"/>
    </row>
    <row r="3493" spans="1:43" x14ac:dyDescent="0.25">
      <c r="A3493" s="47">
        <v>1</v>
      </c>
      <c r="B3493" s="1125" t="s">
        <v>401</v>
      </c>
      <c r="C3493" s="2375"/>
      <c r="D3493" s="948"/>
      <c r="E3493" s="1571">
        <f t="shared" si="3840"/>
        <v>0</v>
      </c>
      <c r="F3493" s="1571">
        <v>0</v>
      </c>
      <c r="G3493" s="948">
        <f t="shared" si="3841"/>
        <v>0</v>
      </c>
      <c r="H3493" s="948">
        <f t="shared" si="3841"/>
        <v>0</v>
      </c>
      <c r="I3493" s="1066"/>
      <c r="J3493" s="3449"/>
      <c r="K3493" s="1033"/>
      <c r="L3493" s="1033"/>
      <c r="M3493" s="1034"/>
      <c r="N3493" s="1034">
        <v>0</v>
      </c>
      <c r="O3493" s="1034"/>
      <c r="P3493" s="1034"/>
      <c r="Q3493" s="1034"/>
      <c r="R3493" s="1034"/>
      <c r="S3493" s="944"/>
      <c r="T3493" s="1147"/>
      <c r="U3493" s="1147"/>
      <c r="V3493" s="1147"/>
      <c r="W3493" s="1147"/>
      <c r="X3493" s="1147"/>
      <c r="Y3493" s="1147"/>
      <c r="Z3493" s="1147"/>
      <c r="AA3493" s="1147"/>
      <c r="AB3493" s="1147"/>
      <c r="AC3493" s="1147"/>
      <c r="AD3493" s="1147"/>
      <c r="AE3493" s="2080"/>
      <c r="AF3493" s="1147"/>
      <c r="AG3493" s="3011"/>
      <c r="AH3493" s="607"/>
      <c r="AI3493" s="1147"/>
      <c r="AJ3493" s="1147"/>
      <c r="AK3493" s="1147"/>
      <c r="AL3493" s="2080"/>
      <c r="AM3493" s="3547"/>
      <c r="AN3493" s="3916"/>
      <c r="AO3493" s="2006"/>
      <c r="AP3493" s="56"/>
      <c r="AQ3493" s="4292"/>
    </row>
    <row r="3494" spans="1:43" x14ac:dyDescent="0.25">
      <c r="A3494" s="47">
        <v>1</v>
      </c>
      <c r="B3494" s="1778" t="s">
        <v>402</v>
      </c>
      <c r="C3494" s="2359"/>
      <c r="D3494" s="948"/>
      <c r="E3494" s="1571">
        <f t="shared" si="3840"/>
        <v>0</v>
      </c>
      <c r="F3494" s="1571">
        <v>0</v>
      </c>
      <c r="G3494" s="948">
        <f t="shared" si="3841"/>
        <v>0</v>
      </c>
      <c r="H3494" s="948">
        <f t="shared" si="3841"/>
        <v>0</v>
      </c>
      <c r="I3494" s="1066"/>
      <c r="J3494" s="3449"/>
      <c r="K3494" s="1033"/>
      <c r="L3494" s="1033"/>
      <c r="M3494" s="1034"/>
      <c r="N3494" s="1034">
        <v>0</v>
      </c>
      <c r="O3494" s="1034"/>
      <c r="P3494" s="1034"/>
      <c r="Q3494" s="1034"/>
      <c r="R3494" s="1034"/>
      <c r="S3494" s="944"/>
      <c r="T3494" s="1147"/>
      <c r="U3494" s="1147"/>
      <c r="V3494" s="1147"/>
      <c r="W3494" s="1147"/>
      <c r="X3494" s="1147"/>
      <c r="Y3494" s="1147"/>
      <c r="Z3494" s="1147"/>
      <c r="AA3494" s="1147"/>
      <c r="AB3494" s="1147"/>
      <c r="AC3494" s="1147"/>
      <c r="AD3494" s="1147"/>
      <c r="AE3494" s="2080"/>
      <c r="AF3494" s="1147"/>
      <c r="AG3494" s="3011"/>
      <c r="AH3494" s="607"/>
      <c r="AI3494" s="1147"/>
      <c r="AJ3494" s="1147"/>
      <c r="AK3494" s="1147"/>
      <c r="AL3494" s="2080"/>
      <c r="AM3494" s="3547"/>
      <c r="AN3494" s="3916"/>
      <c r="AO3494" s="2006"/>
      <c r="AP3494" s="56"/>
      <c r="AQ3494" s="4292"/>
    </row>
    <row r="3495" spans="1:43" ht="43.5" x14ac:dyDescent="0.25">
      <c r="A3495" s="47">
        <v>1</v>
      </c>
      <c r="B3495" s="1771" t="s">
        <v>377</v>
      </c>
      <c r="C3495" s="2359"/>
      <c r="D3495" s="948"/>
      <c r="E3495" s="1571">
        <f t="shared" si="3840"/>
        <v>24696</v>
      </c>
      <c r="F3495" s="1571">
        <v>0</v>
      </c>
      <c r="G3495" s="948">
        <f t="shared" si="3841"/>
        <v>20580</v>
      </c>
      <c r="H3495" s="948">
        <f t="shared" si="3841"/>
        <v>20665</v>
      </c>
      <c r="I3495" s="1066">
        <f>H3495/G3495*100</f>
        <v>100.41302235179785</v>
      </c>
      <c r="J3495" s="3449">
        <f>J3427+J3350</f>
        <v>693</v>
      </c>
      <c r="K3495" s="1033"/>
      <c r="L3495" s="1033"/>
      <c r="M3495" s="1034"/>
      <c r="N3495" s="1034">
        <v>0</v>
      </c>
      <c r="O3495" s="1034"/>
      <c r="P3495" s="1034"/>
      <c r="Q3495" s="1034"/>
      <c r="R3495" s="1034"/>
      <c r="S3495" s="944"/>
      <c r="T3495" s="1147"/>
      <c r="U3495" s="1147"/>
      <c r="V3495" s="1147"/>
      <c r="W3495" s="1147"/>
      <c r="X3495" s="1147"/>
      <c r="Y3495" s="1147"/>
      <c r="Z3495" s="1147"/>
      <c r="AA3495" s="1147"/>
      <c r="AB3495" s="1147"/>
      <c r="AC3495" s="1147"/>
      <c r="AD3495" s="1147"/>
      <c r="AE3495" s="2080"/>
      <c r="AF3495" s="1147"/>
      <c r="AG3495" s="3011"/>
      <c r="AH3495" s="607"/>
      <c r="AI3495" s="1147"/>
      <c r="AJ3495" s="1147"/>
      <c r="AK3495" s="1147"/>
      <c r="AL3495" s="2080"/>
      <c r="AM3495" s="3547"/>
      <c r="AN3495" s="3916">
        <f>AN3427+AN3350</f>
        <v>0</v>
      </c>
      <c r="AO3495" s="2006"/>
      <c r="AP3495" s="56"/>
      <c r="AQ3495" s="4292"/>
    </row>
    <row r="3496" spans="1:43" ht="30" x14ac:dyDescent="0.25">
      <c r="A3496" s="47">
        <v>1</v>
      </c>
      <c r="B3496" s="1126" t="s">
        <v>208</v>
      </c>
      <c r="C3496" s="2359"/>
      <c r="D3496" s="948"/>
      <c r="E3496" s="1571">
        <f t="shared" si="3840"/>
        <v>0</v>
      </c>
      <c r="F3496" s="1571">
        <v>0</v>
      </c>
      <c r="G3496" s="948"/>
      <c r="H3496" s="948"/>
      <c r="I3496" s="1066"/>
      <c r="J3496" s="3449"/>
      <c r="K3496" s="1033"/>
      <c r="L3496" s="1033"/>
      <c r="M3496" s="1034"/>
      <c r="N3496" s="1034">
        <v>0</v>
      </c>
      <c r="O3496" s="1034"/>
      <c r="P3496" s="1034"/>
      <c r="Q3496" s="1034"/>
      <c r="R3496" s="1034"/>
      <c r="S3496" s="944"/>
      <c r="T3496" s="1147"/>
      <c r="U3496" s="1147"/>
      <c r="V3496" s="1147"/>
      <c r="W3496" s="1147"/>
      <c r="X3496" s="1147"/>
      <c r="Y3496" s="1147"/>
      <c r="Z3496" s="1147"/>
      <c r="AA3496" s="1147"/>
      <c r="AB3496" s="1147"/>
      <c r="AC3496" s="1147"/>
      <c r="AD3496" s="1147"/>
      <c r="AE3496" s="2080"/>
      <c r="AF3496" s="1147"/>
      <c r="AG3496" s="3011"/>
      <c r="AH3496" s="607"/>
      <c r="AI3496" s="1147"/>
      <c r="AJ3496" s="1147"/>
      <c r="AK3496" s="1147"/>
      <c r="AL3496" s="2080"/>
      <c r="AM3496" s="3547"/>
      <c r="AN3496" s="3916"/>
      <c r="AO3496" s="2006"/>
      <c r="AP3496" s="56"/>
      <c r="AQ3496" s="4292"/>
    </row>
    <row r="3497" spans="1:43" ht="86.25" x14ac:dyDescent="0.25">
      <c r="A3497" s="47">
        <v>1</v>
      </c>
      <c r="B3497" s="1771" t="s">
        <v>385</v>
      </c>
      <c r="C3497" s="2359"/>
      <c r="D3497" s="948"/>
      <c r="E3497" s="1571">
        <f t="shared" si="3840"/>
        <v>0</v>
      </c>
      <c r="F3497" s="1571">
        <v>0</v>
      </c>
      <c r="G3497" s="948"/>
      <c r="H3497" s="948"/>
      <c r="I3497" s="1066"/>
      <c r="J3497" s="3449"/>
      <c r="K3497" s="1033"/>
      <c r="L3497" s="1033"/>
      <c r="M3497" s="1034"/>
      <c r="N3497" s="1034">
        <v>0</v>
      </c>
      <c r="O3497" s="1034"/>
      <c r="P3497" s="1034"/>
      <c r="Q3497" s="1034"/>
      <c r="R3497" s="1034"/>
      <c r="S3497" s="944"/>
      <c r="T3497" s="1147"/>
      <c r="U3497" s="1147"/>
      <c r="V3497" s="1147"/>
      <c r="W3497" s="1147"/>
      <c r="X3497" s="1147"/>
      <c r="Y3497" s="1147"/>
      <c r="Z3497" s="1147"/>
      <c r="AA3497" s="1147"/>
      <c r="AB3497" s="1147"/>
      <c r="AC3497" s="1147"/>
      <c r="AD3497" s="1147"/>
      <c r="AE3497" s="2080"/>
      <c r="AF3497" s="1147"/>
      <c r="AG3497" s="3011"/>
      <c r="AH3497" s="607"/>
      <c r="AI3497" s="1147"/>
      <c r="AJ3497" s="1147"/>
      <c r="AK3497" s="1147"/>
      <c r="AL3497" s="2080"/>
      <c r="AM3497" s="3547"/>
      <c r="AN3497" s="3916"/>
      <c r="AO3497" s="2006"/>
      <c r="AP3497" s="56"/>
      <c r="AQ3497" s="4292"/>
    </row>
    <row r="3498" spans="1:43" x14ac:dyDescent="0.25">
      <c r="A3498" s="47">
        <v>1</v>
      </c>
      <c r="B3498" s="1771" t="s">
        <v>242</v>
      </c>
      <c r="C3498" s="2359"/>
      <c r="D3498" s="948"/>
      <c r="E3498" s="1571">
        <f>E3353</f>
        <v>80</v>
      </c>
      <c r="F3498" s="1571">
        <v>0</v>
      </c>
      <c r="G3498" s="948">
        <f>G3353</f>
        <v>67</v>
      </c>
      <c r="H3498" s="2880">
        <f>H3353</f>
        <v>0</v>
      </c>
      <c r="I3498" s="1066">
        <f t="shared" ref="I3498:I3511" si="3842">H3498/G3498*100</f>
        <v>0</v>
      </c>
      <c r="J3498" s="3449">
        <f>J3353</f>
        <v>0</v>
      </c>
      <c r="K3498" s="1033"/>
      <c r="L3498" s="1033"/>
      <c r="M3498" s="1034"/>
      <c r="N3498" s="1034">
        <v>0</v>
      </c>
      <c r="O3498" s="1034"/>
      <c r="P3498" s="1034"/>
      <c r="Q3498" s="1034"/>
      <c r="R3498" s="1034"/>
      <c r="S3498" s="944"/>
      <c r="T3498" s="1147">
        <f t="shared" ref="T3498:AO3498" si="3843">T3353</f>
        <v>76.339199999999991</v>
      </c>
      <c r="U3498" s="1147">
        <f t="shared" si="3843"/>
        <v>76.339199999999991</v>
      </c>
      <c r="V3498" s="1147">
        <f t="shared" si="3843"/>
        <v>76.339199999999991</v>
      </c>
      <c r="W3498" s="1147">
        <f t="shared" si="3843"/>
        <v>76.339199999999991</v>
      </c>
      <c r="X3498" s="1147">
        <f t="shared" si="3843"/>
        <v>76.339199999999991</v>
      </c>
      <c r="Y3498" s="1147">
        <f t="shared" si="3843"/>
        <v>76.339199999999991</v>
      </c>
      <c r="Z3498" s="1147">
        <f t="shared" si="3843"/>
        <v>76.339199999999991</v>
      </c>
      <c r="AA3498" s="1147">
        <f t="shared" si="3843"/>
        <v>76.339199999999991</v>
      </c>
      <c r="AB3498" s="1147">
        <f t="shared" ref="AB3498:AC3498" si="3844">AB3353</f>
        <v>76.339199999999991</v>
      </c>
      <c r="AC3498" s="1147">
        <f t="shared" si="3844"/>
        <v>76.339199999999991</v>
      </c>
      <c r="AD3498" s="1147">
        <f t="shared" ref="AD3498" si="3845">AD3353</f>
        <v>76.339199999999991</v>
      </c>
      <c r="AE3498" s="2080">
        <f t="shared" si="3843"/>
        <v>63.615999999999993</v>
      </c>
      <c r="AF3498" s="1147">
        <f t="shared" si="3843"/>
        <v>0</v>
      </c>
      <c r="AG3498" s="3011">
        <f t="shared" si="3843"/>
        <v>0</v>
      </c>
      <c r="AH3498" s="607">
        <f t="shared" si="3843"/>
        <v>0</v>
      </c>
      <c r="AI3498" s="1147">
        <f t="shared" si="3843"/>
        <v>-63.615999999999993</v>
      </c>
      <c r="AJ3498" s="1147">
        <f t="shared" si="3843"/>
        <v>0</v>
      </c>
      <c r="AK3498" s="1147">
        <f t="shared" si="3843"/>
        <v>0</v>
      </c>
      <c r="AL3498" s="2080">
        <f t="shared" si="3843"/>
        <v>0</v>
      </c>
      <c r="AM3498" s="3547">
        <f t="shared" si="3843"/>
        <v>0</v>
      </c>
      <c r="AN3498" s="3900">
        <f t="shared" si="3843"/>
        <v>0</v>
      </c>
      <c r="AO3498" s="2006">
        <f t="shared" si="3843"/>
        <v>0</v>
      </c>
      <c r="AP3498" s="56"/>
      <c r="AQ3498" s="4292"/>
    </row>
    <row r="3499" spans="1:43" ht="29.25" x14ac:dyDescent="0.25">
      <c r="A3499" s="47">
        <v>1</v>
      </c>
      <c r="B3499" s="1135" t="s">
        <v>289</v>
      </c>
      <c r="C3499" s="2375"/>
      <c r="D3499" s="948"/>
      <c r="E3499" s="1173">
        <f>E3430+E3356</f>
        <v>71823</v>
      </c>
      <c r="F3499" s="1173">
        <v>0</v>
      </c>
      <c r="G3499" s="1018">
        <f t="shared" ref="G3499:H3503" si="3846">G3430+G3356</f>
        <v>59946.850000000006</v>
      </c>
      <c r="H3499" s="1018">
        <f t="shared" si="3846"/>
        <v>22404.782500000001</v>
      </c>
      <c r="I3499" s="1066">
        <f t="shared" si="3842"/>
        <v>37.374411666334431</v>
      </c>
      <c r="J3499" s="3449">
        <f>J3430+J3356</f>
        <v>0</v>
      </c>
      <c r="K3499" s="1033"/>
      <c r="L3499" s="1033"/>
      <c r="M3499" s="1034"/>
      <c r="N3499" s="1034">
        <v>0</v>
      </c>
      <c r="O3499" s="1034"/>
      <c r="P3499" s="1034"/>
      <c r="Q3499" s="1034"/>
      <c r="R3499" s="1034"/>
      <c r="S3499" s="944"/>
      <c r="T3499" s="1147"/>
      <c r="U3499" s="1147"/>
      <c r="V3499" s="1147"/>
      <c r="W3499" s="1147"/>
      <c r="X3499" s="1147"/>
      <c r="Y3499" s="1147"/>
      <c r="Z3499" s="1147"/>
      <c r="AA3499" s="1147"/>
      <c r="AB3499" s="1147"/>
      <c r="AC3499" s="1147"/>
      <c r="AD3499" s="1147"/>
      <c r="AE3499" s="2080"/>
      <c r="AF3499" s="1147"/>
      <c r="AG3499" s="3011"/>
      <c r="AH3499" s="607"/>
      <c r="AI3499" s="1147"/>
      <c r="AJ3499" s="1147"/>
      <c r="AK3499" s="1147"/>
      <c r="AL3499" s="2080"/>
      <c r="AM3499" s="3547"/>
      <c r="AN3499" s="3904">
        <f>AN3430+AN3356</f>
        <v>0</v>
      </c>
      <c r="AO3499" s="2006"/>
      <c r="AP3499" s="56"/>
      <c r="AQ3499" s="4292"/>
    </row>
    <row r="3500" spans="1:43" ht="43.5" x14ac:dyDescent="0.25">
      <c r="A3500" s="47">
        <v>1</v>
      </c>
      <c r="B3500" s="1135" t="s">
        <v>322</v>
      </c>
      <c r="C3500" s="2359"/>
      <c r="D3500" s="948"/>
      <c r="E3500" s="1173">
        <f>E3431+E3357</f>
        <v>45556</v>
      </c>
      <c r="F3500" s="1173">
        <v>0</v>
      </c>
      <c r="G3500" s="1018">
        <f t="shared" si="3846"/>
        <v>37964</v>
      </c>
      <c r="H3500" s="1018">
        <f t="shared" si="3846"/>
        <v>22262</v>
      </c>
      <c r="I3500" s="1066">
        <f t="shared" si="3842"/>
        <v>58.639763986934987</v>
      </c>
      <c r="J3500" s="3449">
        <f>J3431+J3357</f>
        <v>0</v>
      </c>
      <c r="K3500" s="1033"/>
      <c r="L3500" s="1033"/>
      <c r="M3500" s="1034"/>
      <c r="N3500" s="1034">
        <v>0</v>
      </c>
      <c r="O3500" s="1034"/>
      <c r="P3500" s="1034"/>
      <c r="Q3500" s="1034"/>
      <c r="R3500" s="1034"/>
      <c r="S3500" s="944"/>
      <c r="T3500" s="1147"/>
      <c r="U3500" s="1147"/>
      <c r="V3500" s="1147"/>
      <c r="W3500" s="1147"/>
      <c r="X3500" s="1147"/>
      <c r="Y3500" s="1147"/>
      <c r="Z3500" s="1147"/>
      <c r="AA3500" s="1147"/>
      <c r="AB3500" s="1147"/>
      <c r="AC3500" s="1147"/>
      <c r="AD3500" s="1147"/>
      <c r="AE3500" s="2080"/>
      <c r="AF3500" s="1147"/>
      <c r="AG3500" s="3011"/>
      <c r="AH3500" s="607"/>
      <c r="AI3500" s="1147"/>
      <c r="AJ3500" s="1147"/>
      <c r="AK3500" s="1147"/>
      <c r="AL3500" s="2080"/>
      <c r="AM3500" s="3547"/>
      <c r="AN3500" s="3904">
        <f>AN3431+AN3357</f>
        <v>0</v>
      </c>
      <c r="AO3500" s="2006"/>
      <c r="AP3500" s="56"/>
      <c r="AQ3500" s="4292"/>
    </row>
    <row r="3501" spans="1:43" ht="29.25" x14ac:dyDescent="0.25">
      <c r="A3501" s="47">
        <v>1</v>
      </c>
      <c r="B3501" s="1135" t="s">
        <v>290</v>
      </c>
      <c r="C3501" s="2359"/>
      <c r="D3501" s="948"/>
      <c r="E3501" s="1173">
        <f>E3432+E3358</f>
        <v>128797.87234042553</v>
      </c>
      <c r="F3501" s="1173">
        <v>0</v>
      </c>
      <c r="G3501" s="1018">
        <f t="shared" si="3846"/>
        <v>107331.19148936171</v>
      </c>
      <c r="H3501" s="1018">
        <f t="shared" si="3846"/>
        <v>55571.641489361704</v>
      </c>
      <c r="I3501" s="1066">
        <f t="shared" si="3842"/>
        <v>51.775854454079898</v>
      </c>
      <c r="J3501" s="3449">
        <f>J3432+J3358</f>
        <v>4</v>
      </c>
      <c r="K3501" s="1033"/>
      <c r="L3501" s="1033"/>
      <c r="M3501" s="1034"/>
      <c r="N3501" s="1034">
        <v>0</v>
      </c>
      <c r="O3501" s="1034"/>
      <c r="P3501" s="1034"/>
      <c r="Q3501" s="1034"/>
      <c r="R3501" s="1034"/>
      <c r="S3501" s="944"/>
      <c r="T3501" s="1147"/>
      <c r="U3501" s="1147"/>
      <c r="V3501" s="1147"/>
      <c r="W3501" s="1147"/>
      <c r="X3501" s="1147"/>
      <c r="Y3501" s="1147"/>
      <c r="Z3501" s="1147"/>
      <c r="AA3501" s="1147"/>
      <c r="AB3501" s="1147"/>
      <c r="AC3501" s="1147"/>
      <c r="AD3501" s="1147"/>
      <c r="AE3501" s="2080"/>
      <c r="AF3501" s="1147"/>
      <c r="AG3501" s="3011"/>
      <c r="AH3501" s="607"/>
      <c r="AI3501" s="1147"/>
      <c r="AJ3501" s="1147"/>
      <c r="AK3501" s="1147"/>
      <c r="AL3501" s="2080"/>
      <c r="AM3501" s="3547"/>
      <c r="AN3501" s="3904">
        <f>AN3432+AN3358</f>
        <v>0</v>
      </c>
      <c r="AO3501" s="2006"/>
      <c r="AP3501" s="56"/>
      <c r="AQ3501" s="4292"/>
    </row>
    <row r="3502" spans="1:43" ht="29.25" x14ac:dyDescent="0.25">
      <c r="A3502" s="47">
        <v>1</v>
      </c>
      <c r="B3502" s="1135" t="s">
        <v>291</v>
      </c>
      <c r="C3502" s="2359"/>
      <c r="D3502" s="948"/>
      <c r="E3502" s="1173">
        <f>E3433+E3359</f>
        <v>38000</v>
      </c>
      <c r="F3502" s="1173">
        <v>0</v>
      </c>
      <c r="G3502" s="1018">
        <f t="shared" si="3846"/>
        <v>31667</v>
      </c>
      <c r="H3502" s="1018">
        <f t="shared" si="3846"/>
        <v>24130</v>
      </c>
      <c r="I3502" s="1066">
        <f t="shared" si="3842"/>
        <v>76.199197903179964</v>
      </c>
      <c r="J3502" s="3449">
        <f>J3433+J3359</f>
        <v>693</v>
      </c>
      <c r="K3502" s="1033"/>
      <c r="L3502" s="1033"/>
      <c r="M3502" s="1034"/>
      <c r="N3502" s="1034">
        <v>0</v>
      </c>
      <c r="O3502" s="1034"/>
      <c r="P3502" s="1034"/>
      <c r="Q3502" s="1034"/>
      <c r="R3502" s="1034"/>
      <c r="S3502" s="944"/>
      <c r="T3502" s="1147">
        <f t="shared" ref="T3502:AM3502" si="3847">T3433+T3359</f>
        <v>21528.29</v>
      </c>
      <c r="U3502" s="1147">
        <f t="shared" si="3847"/>
        <v>21528.29</v>
      </c>
      <c r="V3502" s="1147">
        <f t="shared" si="3847"/>
        <v>21528.29</v>
      </c>
      <c r="W3502" s="1147">
        <f t="shared" si="3847"/>
        <v>22276.609600000003</v>
      </c>
      <c r="X3502" s="1147">
        <f t="shared" si="3847"/>
        <v>22276.609600000003</v>
      </c>
      <c r="Y3502" s="1147">
        <f t="shared" si="3847"/>
        <v>22276.609600000003</v>
      </c>
      <c r="Z3502" s="1147">
        <f t="shared" si="3847"/>
        <v>23216.709600000002</v>
      </c>
      <c r="AA3502" s="1147">
        <f t="shared" si="3847"/>
        <v>23216.709600000002</v>
      </c>
      <c r="AB3502" s="1147">
        <f t="shared" ref="AB3502:AC3502" si="3848">AB3433+AB3359</f>
        <v>23216.709600000002</v>
      </c>
      <c r="AC3502" s="1147">
        <f t="shared" si="3848"/>
        <v>23216.709600000002</v>
      </c>
      <c r="AD3502" s="1147">
        <f t="shared" ref="AD3502" si="3849">AD3433+AD3359</f>
        <v>23216.709600000002</v>
      </c>
      <c r="AE3502" s="2080">
        <f t="shared" si="3847"/>
        <v>19149.001355555556</v>
      </c>
      <c r="AF3502" s="1147">
        <f t="shared" si="3847"/>
        <v>19428.106600000003</v>
      </c>
      <c r="AG3502" s="3011">
        <f t="shared" si="3847"/>
        <v>0</v>
      </c>
      <c r="AH3502" s="607">
        <f t="shared" si="3847"/>
        <v>0</v>
      </c>
      <c r="AI3502" s="1147">
        <f t="shared" si="3847"/>
        <v>279.10524444444673</v>
      </c>
      <c r="AJ3502" s="1147">
        <f t="shared" si="3847"/>
        <v>0</v>
      </c>
      <c r="AK3502" s="1147">
        <f t="shared" si="3847"/>
        <v>-15.980460000000001</v>
      </c>
      <c r="AL3502" s="2080">
        <f t="shared" si="3847"/>
        <v>19412.126140000004</v>
      </c>
      <c r="AM3502" s="3547">
        <f t="shared" si="3847"/>
        <v>612.19619999999998</v>
      </c>
      <c r="AN3502" s="3904">
        <f>AN3433+AN3359</f>
        <v>0</v>
      </c>
      <c r="AO3502" s="2006">
        <f>AO3433+AO3359</f>
        <v>0</v>
      </c>
      <c r="AP3502" s="56"/>
      <c r="AQ3502" s="4292"/>
    </row>
    <row r="3503" spans="1:43" x14ac:dyDescent="0.25">
      <c r="A3503" s="47">
        <v>1</v>
      </c>
      <c r="B3503" s="2564" t="s">
        <v>139</v>
      </c>
      <c r="C3503" s="2359"/>
      <c r="D3503" s="948"/>
      <c r="E3503" s="1173">
        <f>E3434+E3360</f>
        <v>519759.95238095237</v>
      </c>
      <c r="F3503" s="1173">
        <v>0</v>
      </c>
      <c r="G3503" s="1018">
        <f t="shared" si="3846"/>
        <v>433227.59761904762</v>
      </c>
      <c r="H3503" s="1018">
        <f t="shared" si="3846"/>
        <v>225728.51821428569</v>
      </c>
      <c r="I3503" s="1066">
        <f t="shared" si="3842"/>
        <v>52.103910151351151</v>
      </c>
      <c r="J3503" s="3449">
        <f>J3434+J3360</f>
        <v>704.6</v>
      </c>
      <c r="K3503" s="1033"/>
      <c r="L3503" s="1033"/>
      <c r="M3503" s="1034"/>
      <c r="N3503" s="1034">
        <v>0</v>
      </c>
      <c r="O3503" s="1034"/>
      <c r="P3503" s="1034"/>
      <c r="Q3503" s="1034"/>
      <c r="R3503" s="1034"/>
      <c r="S3503" s="944"/>
      <c r="T3503" s="1147">
        <f t="shared" ref="T3503:AM3503" si="3850">T3434+T3360</f>
        <v>269035.80179999996</v>
      </c>
      <c r="U3503" s="1147">
        <f t="shared" si="3850"/>
        <v>269035.80179999996</v>
      </c>
      <c r="V3503" s="1147">
        <f t="shared" si="3850"/>
        <v>269035.80179999996</v>
      </c>
      <c r="W3503" s="1147">
        <f t="shared" si="3850"/>
        <v>269784.1214</v>
      </c>
      <c r="X3503" s="1147">
        <f t="shared" si="3850"/>
        <v>268542.66890000005</v>
      </c>
      <c r="Y3503" s="1147">
        <f t="shared" si="3850"/>
        <v>268542.66890000005</v>
      </c>
      <c r="Z3503" s="1147">
        <f t="shared" si="3850"/>
        <v>270128.15960000001</v>
      </c>
      <c r="AA3503" s="1147">
        <f t="shared" si="3850"/>
        <v>270128.15960000001</v>
      </c>
      <c r="AB3503" s="1147">
        <f t="shared" ref="AB3503:AC3503" si="3851">AB3434+AB3360</f>
        <v>271379.34800000006</v>
      </c>
      <c r="AC3503" s="1147">
        <f t="shared" si="3851"/>
        <v>271379.34800000006</v>
      </c>
      <c r="AD3503" s="1147">
        <f t="shared" ref="AD3503" si="3852">AD3434+AD3360</f>
        <v>271379.34800000006</v>
      </c>
      <c r="AE3503" s="2080">
        <f t="shared" si="3850"/>
        <v>225559.91242888896</v>
      </c>
      <c r="AF3503" s="1147">
        <f t="shared" si="3850"/>
        <v>224560.31459000002</v>
      </c>
      <c r="AG3503" s="3011">
        <f t="shared" si="3850"/>
        <v>0</v>
      </c>
      <c r="AH3503" s="607">
        <f t="shared" si="3850"/>
        <v>0</v>
      </c>
      <c r="AI3503" s="1147">
        <f t="shared" si="3850"/>
        <v>-999.59783888892503</v>
      </c>
      <c r="AJ3503" s="1147">
        <f t="shared" si="3850"/>
        <v>0</v>
      </c>
      <c r="AK3503" s="1147">
        <f t="shared" si="3850"/>
        <v>-224.05703</v>
      </c>
      <c r="AL3503" s="2080">
        <f t="shared" si="3850"/>
        <v>224336.25756000003</v>
      </c>
      <c r="AM3503" s="3547">
        <f t="shared" si="3850"/>
        <v>612.19619999999998</v>
      </c>
      <c r="AN3503" s="3904">
        <f>AN3434+AN3360</f>
        <v>0</v>
      </c>
      <c r="AO3503" s="2006">
        <f>AO3434+AO3360</f>
        <v>0</v>
      </c>
      <c r="AP3503" s="56"/>
      <c r="AQ3503" s="4292"/>
    </row>
    <row r="3504" spans="1:43" x14ac:dyDescent="0.25">
      <c r="A3504" s="47">
        <v>1</v>
      </c>
      <c r="B3504" s="1099" t="s">
        <v>69</v>
      </c>
      <c r="C3504" s="2417"/>
      <c r="D3504" s="1057"/>
      <c r="E3504" s="1517">
        <f>SUM(E3439,E3363)</f>
        <v>711</v>
      </c>
      <c r="F3504" s="1517">
        <v>0</v>
      </c>
      <c r="G3504" s="1057">
        <f>SUM(G3439,G3363)</f>
        <v>593</v>
      </c>
      <c r="H3504" s="1057">
        <f>SUM(H3439,H3363)</f>
        <v>532</v>
      </c>
      <c r="I3504" s="1057">
        <f t="shared" si="3842"/>
        <v>89.713322091062395</v>
      </c>
      <c r="J3504" s="3511">
        <f>SUM(J3439,J3363)</f>
        <v>9</v>
      </c>
      <c r="K3504" s="946">
        <f>M3504/E3504</f>
        <v>8.9873417721518987</v>
      </c>
      <c r="L3504" s="943">
        <f>P3504/H3504</f>
        <v>9.5827067669172941</v>
      </c>
      <c r="M3504" s="1057">
        <f>SUM(M3439,M3363)</f>
        <v>6390</v>
      </c>
      <c r="N3504" s="1057">
        <v>0</v>
      </c>
      <c r="O3504" s="1057">
        <f>SUM(O3439,O3363)</f>
        <v>5325</v>
      </c>
      <c r="P3504" s="1057">
        <f>SUM(P3439,P3363)</f>
        <v>5098</v>
      </c>
      <c r="Q3504" s="944">
        <f>P3504/O3504*100</f>
        <v>95.737089201877936</v>
      </c>
      <c r="R3504" s="1057">
        <f>SUM(R3439,R3363)</f>
        <v>21.733333333333334</v>
      </c>
      <c r="S3504" s="944">
        <f>P3504/$B$4*12/R3504</f>
        <v>281.48466257668713</v>
      </c>
      <c r="T3504" s="1147">
        <f t="shared" ref="T3504:AF3504" si="3853">SUM(T3439,T3363)</f>
        <v>0</v>
      </c>
      <c r="U3504" s="1147">
        <f t="shared" si="3853"/>
        <v>0</v>
      </c>
      <c r="V3504" s="1147">
        <f t="shared" si="3853"/>
        <v>0</v>
      </c>
      <c r="W3504" s="1147">
        <f t="shared" si="3853"/>
        <v>0</v>
      </c>
      <c r="X3504" s="1147">
        <f t="shared" si="3853"/>
        <v>0</v>
      </c>
      <c r="Y3504" s="1147">
        <f t="shared" si="3853"/>
        <v>0</v>
      </c>
      <c r="Z3504" s="1147">
        <f t="shared" si="3853"/>
        <v>0</v>
      </c>
      <c r="AA3504" s="1147">
        <f t="shared" si="3853"/>
        <v>0</v>
      </c>
      <c r="AB3504" s="1147">
        <f t="shared" ref="AB3504:AC3504" si="3854">SUM(AB3439,AB3363)</f>
        <v>0</v>
      </c>
      <c r="AC3504" s="1147">
        <f t="shared" si="3854"/>
        <v>0</v>
      </c>
      <c r="AD3504" s="1147">
        <f t="shared" ref="AD3504" si="3855">SUM(AD3439,AD3363)</f>
        <v>0</v>
      </c>
      <c r="AE3504" s="2080">
        <f t="shared" si="3853"/>
        <v>0</v>
      </c>
      <c r="AF3504" s="1147">
        <f t="shared" si="3853"/>
        <v>0</v>
      </c>
      <c r="AG3504" s="3011"/>
      <c r="AH3504" s="607"/>
      <c r="AI3504" s="1147">
        <f t="shared" ref="AI3504:AO3504" si="3856">SUM(AI3439,AI3363)</f>
        <v>0</v>
      </c>
      <c r="AJ3504" s="1147">
        <f t="shared" si="3856"/>
        <v>0</v>
      </c>
      <c r="AK3504" s="1147">
        <f t="shared" si="3856"/>
        <v>0</v>
      </c>
      <c r="AL3504" s="2080">
        <f t="shared" si="3856"/>
        <v>0</v>
      </c>
      <c r="AM3504" s="3547">
        <f t="shared" si="3856"/>
        <v>0</v>
      </c>
      <c r="AN3504" s="4029">
        <f t="shared" si="3856"/>
        <v>0</v>
      </c>
      <c r="AO3504" s="2006">
        <f t="shared" si="3856"/>
        <v>0</v>
      </c>
      <c r="AP3504" s="56"/>
      <c r="AQ3504" s="4292"/>
    </row>
    <row r="3505" spans="1:43" x14ac:dyDescent="0.25">
      <c r="A3505" s="47">
        <v>1</v>
      </c>
      <c r="B3505" s="1100" t="s">
        <v>16</v>
      </c>
      <c r="C3505" s="2418"/>
      <c r="D3505" s="1065"/>
      <c r="E3505" s="1584">
        <f>SUM(E3441,E3367)</f>
        <v>1533</v>
      </c>
      <c r="F3505" s="1584">
        <v>0</v>
      </c>
      <c r="G3505" s="1065">
        <f>SUM(G3441,G3367)</f>
        <v>1278</v>
      </c>
      <c r="H3505" s="1065">
        <f>SUM(H3441,H3367)</f>
        <v>1269</v>
      </c>
      <c r="I3505" s="1065">
        <f t="shared" si="3842"/>
        <v>99.295774647887328</v>
      </c>
      <c r="J3505" s="3514">
        <f>SUM(J3441,J3367)</f>
        <v>0</v>
      </c>
      <c r="K3505" s="946">
        <f>M3505/E3505</f>
        <v>7.9295499021526421</v>
      </c>
      <c r="L3505" s="943">
        <f>P3505/H3505</f>
        <v>7.9219858156028371</v>
      </c>
      <c r="M3505" s="1065">
        <f>SUM(M3441,M3367)</f>
        <v>12156</v>
      </c>
      <c r="N3505" s="1065">
        <v>0</v>
      </c>
      <c r="O3505" s="1065">
        <f>SUM(O3441,O3367)</f>
        <v>10130</v>
      </c>
      <c r="P3505" s="1065">
        <f>SUM(P3441,P3367)</f>
        <v>10053</v>
      </c>
      <c r="Q3505" s="944">
        <f>P3505/O3505*100</f>
        <v>99.23988153998026</v>
      </c>
      <c r="R3505" s="1065">
        <f>SUM(R3441,R3367)</f>
        <v>50.65</v>
      </c>
      <c r="S3505" s="944">
        <f>P3505/$B$4*12/R3505</f>
        <v>238.17571569595259</v>
      </c>
      <c r="T3505" s="1147">
        <f t="shared" ref="T3505:AF3505" si="3857">SUM(T3441,T3367)</f>
        <v>0</v>
      </c>
      <c r="U3505" s="1147">
        <f t="shared" si="3857"/>
        <v>0</v>
      </c>
      <c r="V3505" s="1147">
        <f t="shared" si="3857"/>
        <v>0</v>
      </c>
      <c r="W3505" s="1147">
        <f t="shared" si="3857"/>
        <v>0</v>
      </c>
      <c r="X3505" s="1147">
        <f t="shared" si="3857"/>
        <v>0</v>
      </c>
      <c r="Y3505" s="1147">
        <f t="shared" si="3857"/>
        <v>0</v>
      </c>
      <c r="Z3505" s="1147">
        <f t="shared" si="3857"/>
        <v>0</v>
      </c>
      <c r="AA3505" s="1147">
        <f t="shared" si="3857"/>
        <v>0</v>
      </c>
      <c r="AB3505" s="1147">
        <f t="shared" ref="AB3505:AC3505" si="3858">SUM(AB3441,AB3367)</f>
        <v>0</v>
      </c>
      <c r="AC3505" s="1147">
        <f t="shared" si="3858"/>
        <v>0</v>
      </c>
      <c r="AD3505" s="1147">
        <f t="shared" ref="AD3505" si="3859">SUM(AD3441,AD3367)</f>
        <v>0</v>
      </c>
      <c r="AE3505" s="2080">
        <f t="shared" si="3857"/>
        <v>0</v>
      </c>
      <c r="AF3505" s="1147">
        <f t="shared" si="3857"/>
        <v>0</v>
      </c>
      <c r="AG3505" s="3011"/>
      <c r="AH3505" s="607"/>
      <c r="AI3505" s="1147">
        <f t="shared" ref="AI3505:AO3506" si="3860">SUM(AI3441,AI3367)</f>
        <v>0</v>
      </c>
      <c r="AJ3505" s="1147">
        <f t="shared" si="3860"/>
        <v>0</v>
      </c>
      <c r="AK3505" s="1147">
        <f t="shared" si="3860"/>
        <v>0</v>
      </c>
      <c r="AL3505" s="2080">
        <f t="shared" si="3860"/>
        <v>0</v>
      </c>
      <c r="AM3505" s="3547">
        <f t="shared" si="3860"/>
        <v>0</v>
      </c>
      <c r="AN3505" s="3956">
        <f t="shared" si="3860"/>
        <v>0</v>
      </c>
      <c r="AO3505" s="2006">
        <f t="shared" si="3860"/>
        <v>0</v>
      </c>
      <c r="AP3505" s="56"/>
      <c r="AQ3505" s="4292"/>
    </row>
    <row r="3506" spans="1:43" ht="29.25" x14ac:dyDescent="0.25">
      <c r="A3506" s="47">
        <v>1</v>
      </c>
      <c r="B3506" s="1038" t="s">
        <v>222</v>
      </c>
      <c r="C3506" s="1094"/>
      <c r="D3506" s="1066"/>
      <c r="E3506" s="1515">
        <f>SUM(E3442,E3368)</f>
        <v>2244</v>
      </c>
      <c r="F3506" s="1515">
        <v>0</v>
      </c>
      <c r="G3506" s="1066">
        <f>SUM(G3442,G3368)</f>
        <v>1871</v>
      </c>
      <c r="H3506" s="1066">
        <f>SUM(H3442,H3368)</f>
        <v>1801</v>
      </c>
      <c r="I3506" s="1066">
        <f t="shared" si="3842"/>
        <v>96.258685195082833</v>
      </c>
      <c r="J3506" s="3449">
        <f>SUM(J3442,J3368)</f>
        <v>9</v>
      </c>
      <c r="K3506" s="946">
        <f>M3506/E3506</f>
        <v>8.264705882352942</v>
      </c>
      <c r="L3506" s="943">
        <f>P3506/H3506</f>
        <v>8.4125485841199339</v>
      </c>
      <c r="M3506" s="1066">
        <f>SUM(M3442,M3368)</f>
        <v>18546</v>
      </c>
      <c r="N3506" s="1066">
        <v>0</v>
      </c>
      <c r="O3506" s="1066">
        <f>SUM(O3442,O3368)</f>
        <v>15455</v>
      </c>
      <c r="P3506" s="1066">
        <f>SUM(P3442,P3368)</f>
        <v>15151</v>
      </c>
      <c r="Q3506" s="944">
        <f>P3506/O3506*100</f>
        <v>98.032999029440319</v>
      </c>
      <c r="R3506" s="1066">
        <f>SUM(R3442,R3368)</f>
        <v>72.383333333333326</v>
      </c>
      <c r="S3506" s="944">
        <f>P3506/$B$4*12/R3506</f>
        <v>251.17936909970066</v>
      </c>
      <c r="T3506" s="1147">
        <f t="shared" ref="T3506:AF3506" si="3861">SUM(T3442,T3368)</f>
        <v>35957.601049823999</v>
      </c>
      <c r="U3506" s="1147">
        <f t="shared" si="3861"/>
        <v>35957.601049823999</v>
      </c>
      <c r="V3506" s="1147">
        <f t="shared" si="3861"/>
        <v>36278.14102992</v>
      </c>
      <c r="W3506" s="1147">
        <f t="shared" si="3861"/>
        <v>36278.14102992</v>
      </c>
      <c r="X3506" s="1147">
        <f t="shared" si="3861"/>
        <v>36278.14102992</v>
      </c>
      <c r="Y3506" s="1147">
        <f t="shared" si="3861"/>
        <v>36278.14102992</v>
      </c>
      <c r="Z3506" s="1147">
        <f t="shared" si="3861"/>
        <v>36278.14102992</v>
      </c>
      <c r="AA3506" s="1147">
        <f t="shared" si="3861"/>
        <v>36278.14102992</v>
      </c>
      <c r="AB3506" s="1147">
        <f t="shared" ref="AB3506:AC3506" si="3862">SUM(AB3442,AB3368)</f>
        <v>36278.14102992</v>
      </c>
      <c r="AC3506" s="1147">
        <f t="shared" si="3862"/>
        <v>36278.14102992</v>
      </c>
      <c r="AD3506" s="1147">
        <f t="shared" ref="AD3506" si="3863">SUM(AD3442,AD3368)</f>
        <v>36278.14102992</v>
      </c>
      <c r="AE3506" s="2080">
        <f t="shared" si="3861"/>
        <v>30221.099525596801</v>
      </c>
      <c r="AF3506" s="1147">
        <f t="shared" si="3861"/>
        <v>30221.337290000003</v>
      </c>
      <c r="AG3506" s="3011">
        <f>SUM(AG3442,AG3368)</f>
        <v>0</v>
      </c>
      <c r="AH3506" s="607">
        <f>SUM(AH3442,AH3368)</f>
        <v>0</v>
      </c>
      <c r="AI3506" s="1147">
        <f t="shared" si="3860"/>
        <v>0.23776440320216352</v>
      </c>
      <c r="AJ3506" s="1147">
        <f t="shared" si="3860"/>
        <v>-15.187200000000001</v>
      </c>
      <c r="AK3506" s="1147">
        <f t="shared" si="3860"/>
        <v>-43.051240000000007</v>
      </c>
      <c r="AL3506" s="2080">
        <f t="shared" si="3860"/>
        <v>30178.286050000002</v>
      </c>
      <c r="AM3506" s="3547">
        <f t="shared" si="3860"/>
        <v>147.09855999999999</v>
      </c>
      <c r="AN3506" s="3926">
        <f t="shared" si="3860"/>
        <v>0</v>
      </c>
      <c r="AO3506" s="2006">
        <f t="shared" si="3860"/>
        <v>0</v>
      </c>
      <c r="AP3506" s="56"/>
      <c r="AQ3506" s="4292"/>
    </row>
    <row r="3507" spans="1:43" x14ac:dyDescent="0.25">
      <c r="A3507" s="47">
        <v>1</v>
      </c>
      <c r="B3507" s="1101" t="s">
        <v>217</v>
      </c>
      <c r="C3507" s="2419"/>
      <c r="D3507" s="1051"/>
      <c r="E3507" s="1535">
        <f>E3443+E3369</f>
        <v>14095</v>
      </c>
      <c r="F3507" s="1535">
        <v>0</v>
      </c>
      <c r="G3507" s="1051">
        <f t="shared" ref="G3507:H3511" si="3864">G3443+G3369</f>
        <v>11746</v>
      </c>
      <c r="H3507" s="1051">
        <f t="shared" si="3864"/>
        <v>9251</v>
      </c>
      <c r="I3507" s="1066">
        <f t="shared" si="3842"/>
        <v>78.758726374936145</v>
      </c>
      <c r="J3507" s="3464">
        <f>J3443+J3369</f>
        <v>0</v>
      </c>
      <c r="K3507" s="1082"/>
      <c r="L3507" s="967"/>
      <c r="M3507" s="1051"/>
      <c r="N3507" s="1051">
        <v>0</v>
      </c>
      <c r="O3507" s="1051"/>
      <c r="P3507" s="1051"/>
      <c r="Q3507" s="969"/>
      <c r="R3507" s="1051"/>
      <c r="S3507" s="969"/>
      <c r="T3507" s="1147">
        <f t="shared" ref="T3507:AF3507" si="3865">T3443+T3369</f>
        <v>0</v>
      </c>
      <c r="U3507" s="1147">
        <f t="shared" si="3865"/>
        <v>0</v>
      </c>
      <c r="V3507" s="1147">
        <f t="shared" si="3865"/>
        <v>0</v>
      </c>
      <c r="W3507" s="1147">
        <f t="shared" si="3865"/>
        <v>0</v>
      </c>
      <c r="X3507" s="1147">
        <f t="shared" si="3865"/>
        <v>0</v>
      </c>
      <c r="Y3507" s="1147">
        <f t="shared" si="3865"/>
        <v>0</v>
      </c>
      <c r="Z3507" s="1147">
        <f t="shared" si="3865"/>
        <v>0</v>
      </c>
      <c r="AA3507" s="1147">
        <f t="shared" si="3865"/>
        <v>0</v>
      </c>
      <c r="AB3507" s="1147">
        <f t="shared" ref="AB3507:AC3507" si="3866">AB3443+AB3369</f>
        <v>0</v>
      </c>
      <c r="AC3507" s="1147">
        <f t="shared" si="3866"/>
        <v>0</v>
      </c>
      <c r="AD3507" s="1147">
        <f t="shared" ref="AD3507" si="3867">AD3443+AD3369</f>
        <v>0</v>
      </c>
      <c r="AE3507" s="2080">
        <f t="shared" si="3865"/>
        <v>0</v>
      </c>
      <c r="AF3507" s="1147">
        <f t="shared" si="3865"/>
        <v>0</v>
      </c>
      <c r="AG3507" s="3011"/>
      <c r="AH3507" s="607"/>
      <c r="AI3507" s="1147">
        <f t="shared" ref="AI3507:AO3511" si="3868">AI3443+AI3369</f>
        <v>0</v>
      </c>
      <c r="AJ3507" s="1147">
        <f t="shared" si="3868"/>
        <v>0</v>
      </c>
      <c r="AK3507" s="1147">
        <f t="shared" si="3868"/>
        <v>0</v>
      </c>
      <c r="AL3507" s="2080">
        <f t="shared" si="3868"/>
        <v>0</v>
      </c>
      <c r="AM3507" s="3547">
        <f t="shared" si="3868"/>
        <v>0</v>
      </c>
      <c r="AN3507" s="3935">
        <f t="shared" si="3868"/>
        <v>0</v>
      </c>
      <c r="AO3507" s="2006">
        <f t="shared" si="3868"/>
        <v>0</v>
      </c>
      <c r="AP3507" s="56"/>
      <c r="AQ3507" s="4292"/>
    </row>
    <row r="3508" spans="1:43" x14ac:dyDescent="0.25">
      <c r="A3508" s="47">
        <v>1</v>
      </c>
      <c r="B3508" s="1102" t="s">
        <v>218</v>
      </c>
      <c r="C3508" s="2420"/>
      <c r="D3508" s="1043"/>
      <c r="E3508" s="1534">
        <f>E3444+E3370</f>
        <v>14095</v>
      </c>
      <c r="F3508" s="1534">
        <v>0</v>
      </c>
      <c r="G3508" s="1043">
        <f t="shared" si="3864"/>
        <v>11746</v>
      </c>
      <c r="H3508" s="1051">
        <f t="shared" si="3864"/>
        <v>9251</v>
      </c>
      <c r="I3508" s="1066">
        <f t="shared" si="3842"/>
        <v>78.758726374936145</v>
      </c>
      <c r="J3508" s="3464">
        <f>J3444+J3370</f>
        <v>0</v>
      </c>
      <c r="K3508" s="1082"/>
      <c r="L3508" s="967"/>
      <c r="M3508" s="1051"/>
      <c r="N3508" s="1051">
        <v>0</v>
      </c>
      <c r="O3508" s="1051"/>
      <c r="P3508" s="1051"/>
      <c r="Q3508" s="969"/>
      <c r="R3508" s="1051"/>
      <c r="S3508" s="969"/>
      <c r="T3508" s="1147">
        <f t="shared" ref="T3508:AF3508" si="3869">T3444+T3370</f>
        <v>0</v>
      </c>
      <c r="U3508" s="1147">
        <f t="shared" si="3869"/>
        <v>0</v>
      </c>
      <c r="V3508" s="1147">
        <f t="shared" si="3869"/>
        <v>0</v>
      </c>
      <c r="W3508" s="1147">
        <f t="shared" si="3869"/>
        <v>0</v>
      </c>
      <c r="X3508" s="1147">
        <f t="shared" si="3869"/>
        <v>0</v>
      </c>
      <c r="Y3508" s="1147">
        <f t="shared" si="3869"/>
        <v>0</v>
      </c>
      <c r="Z3508" s="1147">
        <f t="shared" si="3869"/>
        <v>0</v>
      </c>
      <c r="AA3508" s="1147">
        <f t="shared" si="3869"/>
        <v>0</v>
      </c>
      <c r="AB3508" s="1147">
        <f t="shared" ref="AB3508:AC3508" si="3870">AB3444+AB3370</f>
        <v>0</v>
      </c>
      <c r="AC3508" s="1147">
        <f t="shared" si="3870"/>
        <v>0</v>
      </c>
      <c r="AD3508" s="1147">
        <f t="shared" ref="AD3508" si="3871">AD3444+AD3370</f>
        <v>0</v>
      </c>
      <c r="AE3508" s="2080">
        <f t="shared" si="3869"/>
        <v>0</v>
      </c>
      <c r="AF3508" s="1147">
        <f t="shared" si="3869"/>
        <v>0</v>
      </c>
      <c r="AG3508" s="3011"/>
      <c r="AH3508" s="607"/>
      <c r="AI3508" s="1147">
        <f t="shared" si="3868"/>
        <v>0</v>
      </c>
      <c r="AJ3508" s="1147">
        <f t="shared" si="3868"/>
        <v>0</v>
      </c>
      <c r="AK3508" s="1147">
        <f t="shared" si="3868"/>
        <v>0</v>
      </c>
      <c r="AL3508" s="2080">
        <f t="shared" si="3868"/>
        <v>0</v>
      </c>
      <c r="AM3508" s="3547">
        <f t="shared" si="3868"/>
        <v>0</v>
      </c>
      <c r="AN3508" s="3935">
        <f t="shared" si="3868"/>
        <v>0</v>
      </c>
      <c r="AO3508" s="2006">
        <f t="shared" si="3868"/>
        <v>0</v>
      </c>
      <c r="AP3508" s="56"/>
      <c r="AQ3508" s="4292"/>
    </row>
    <row r="3509" spans="1:43" ht="30" x14ac:dyDescent="0.25">
      <c r="A3509" s="47">
        <v>1</v>
      </c>
      <c r="B3509" s="1101" t="s">
        <v>219</v>
      </c>
      <c r="C3509" s="2419"/>
      <c r="D3509" s="1051"/>
      <c r="E3509" s="1535">
        <f>E3445+E3371</f>
        <v>7</v>
      </c>
      <c r="F3509" s="1535">
        <v>0</v>
      </c>
      <c r="G3509" s="1051">
        <f t="shared" si="3864"/>
        <v>6</v>
      </c>
      <c r="H3509" s="1051">
        <f t="shared" si="3864"/>
        <v>0</v>
      </c>
      <c r="I3509" s="1066">
        <f t="shared" si="3842"/>
        <v>0</v>
      </c>
      <c r="J3509" s="3464">
        <f>J3445+J3371</f>
        <v>0</v>
      </c>
      <c r="K3509" s="1082"/>
      <c r="L3509" s="967"/>
      <c r="M3509" s="1051"/>
      <c r="N3509" s="1051">
        <v>0</v>
      </c>
      <c r="O3509" s="1051"/>
      <c r="P3509" s="1051"/>
      <c r="Q3509" s="969"/>
      <c r="R3509" s="1051"/>
      <c r="S3509" s="969"/>
      <c r="T3509" s="1147">
        <f t="shared" ref="T3509:AF3509" si="3872">T3445+T3371</f>
        <v>0</v>
      </c>
      <c r="U3509" s="1147">
        <f t="shared" si="3872"/>
        <v>0</v>
      </c>
      <c r="V3509" s="1147">
        <f t="shared" si="3872"/>
        <v>0</v>
      </c>
      <c r="W3509" s="1147">
        <f t="shared" si="3872"/>
        <v>0</v>
      </c>
      <c r="X3509" s="1147">
        <f t="shared" si="3872"/>
        <v>0</v>
      </c>
      <c r="Y3509" s="1147">
        <f t="shared" si="3872"/>
        <v>0</v>
      </c>
      <c r="Z3509" s="1147">
        <f t="shared" si="3872"/>
        <v>0</v>
      </c>
      <c r="AA3509" s="1147">
        <f t="shared" si="3872"/>
        <v>0</v>
      </c>
      <c r="AB3509" s="1147">
        <f t="shared" ref="AB3509:AC3509" si="3873">AB3445+AB3371</f>
        <v>0</v>
      </c>
      <c r="AC3509" s="1147">
        <f t="shared" si="3873"/>
        <v>0</v>
      </c>
      <c r="AD3509" s="1147">
        <f t="shared" ref="AD3509" si="3874">AD3445+AD3371</f>
        <v>0</v>
      </c>
      <c r="AE3509" s="2080">
        <f t="shared" si="3872"/>
        <v>0</v>
      </c>
      <c r="AF3509" s="1147">
        <f t="shared" si="3872"/>
        <v>0</v>
      </c>
      <c r="AG3509" s="3053"/>
      <c r="AH3509" s="2088"/>
      <c r="AI3509" s="1147">
        <f t="shared" si="3868"/>
        <v>0</v>
      </c>
      <c r="AJ3509" s="1147">
        <f t="shared" si="3868"/>
        <v>0</v>
      </c>
      <c r="AK3509" s="1147">
        <f t="shared" si="3868"/>
        <v>0</v>
      </c>
      <c r="AL3509" s="2080">
        <f t="shared" si="3868"/>
        <v>0</v>
      </c>
      <c r="AM3509" s="3547">
        <f t="shared" si="3868"/>
        <v>0</v>
      </c>
      <c r="AN3509" s="3935">
        <f t="shared" si="3868"/>
        <v>0</v>
      </c>
      <c r="AO3509" s="2006">
        <f t="shared" si="3868"/>
        <v>0</v>
      </c>
      <c r="AP3509" s="56"/>
      <c r="AQ3509" s="4292"/>
    </row>
    <row r="3510" spans="1:43" ht="30" x14ac:dyDescent="0.25">
      <c r="A3510" s="47">
        <v>1</v>
      </c>
      <c r="B3510" s="1102" t="s">
        <v>220</v>
      </c>
      <c r="C3510" s="2421"/>
      <c r="D3510" s="959"/>
      <c r="E3510" s="1516">
        <f>E3446+E3372</f>
        <v>7</v>
      </c>
      <c r="F3510" s="1516">
        <v>0</v>
      </c>
      <c r="G3510" s="1043">
        <f t="shared" si="3864"/>
        <v>6</v>
      </c>
      <c r="H3510" s="1433">
        <f t="shared" si="3864"/>
        <v>0</v>
      </c>
      <c r="I3510" s="1051">
        <f t="shared" si="3842"/>
        <v>0</v>
      </c>
      <c r="J3510" s="3534">
        <f>J3446+J3372</f>
        <v>0</v>
      </c>
      <c r="K3510" s="1434"/>
      <c r="L3510" s="943"/>
      <c r="M3510" s="1066"/>
      <c r="N3510" s="1066">
        <v>0</v>
      </c>
      <c r="O3510" s="1066"/>
      <c r="P3510" s="1066"/>
      <c r="Q3510" s="969"/>
      <c r="R3510" s="1051"/>
      <c r="S3510" s="944"/>
      <c r="T3510" s="1147">
        <f t="shared" ref="T3510:AF3510" si="3875">T3446+T3372</f>
        <v>0</v>
      </c>
      <c r="U3510" s="1147">
        <f t="shared" si="3875"/>
        <v>0</v>
      </c>
      <c r="V3510" s="1147">
        <f t="shared" si="3875"/>
        <v>0</v>
      </c>
      <c r="W3510" s="1147">
        <f t="shared" si="3875"/>
        <v>0</v>
      </c>
      <c r="X3510" s="1147">
        <f t="shared" si="3875"/>
        <v>0</v>
      </c>
      <c r="Y3510" s="1147">
        <f t="shared" si="3875"/>
        <v>0</v>
      </c>
      <c r="Z3510" s="1147">
        <f t="shared" si="3875"/>
        <v>0</v>
      </c>
      <c r="AA3510" s="1147">
        <f t="shared" si="3875"/>
        <v>0</v>
      </c>
      <c r="AB3510" s="1147">
        <f t="shared" ref="AB3510:AC3510" si="3876">AB3446+AB3372</f>
        <v>0</v>
      </c>
      <c r="AC3510" s="1147">
        <f t="shared" si="3876"/>
        <v>0</v>
      </c>
      <c r="AD3510" s="1147">
        <f t="shared" ref="AD3510" si="3877">AD3446+AD3372</f>
        <v>0</v>
      </c>
      <c r="AE3510" s="2080">
        <f t="shared" si="3875"/>
        <v>0</v>
      </c>
      <c r="AF3510" s="1147">
        <f t="shared" si="3875"/>
        <v>0</v>
      </c>
      <c r="AG3510" s="3053"/>
      <c r="AH3510" s="2088"/>
      <c r="AI3510" s="1147">
        <f t="shared" si="3868"/>
        <v>0</v>
      </c>
      <c r="AJ3510" s="1147">
        <f t="shared" si="3868"/>
        <v>0</v>
      </c>
      <c r="AK3510" s="1147">
        <f t="shared" si="3868"/>
        <v>0</v>
      </c>
      <c r="AL3510" s="2080">
        <f t="shared" si="3868"/>
        <v>0</v>
      </c>
      <c r="AM3510" s="3547">
        <f t="shared" si="3868"/>
        <v>0</v>
      </c>
      <c r="AN3510" s="3935">
        <f t="shared" si="3868"/>
        <v>0</v>
      </c>
      <c r="AO3510" s="2006">
        <f t="shared" si="3868"/>
        <v>0</v>
      </c>
      <c r="AP3510" s="56"/>
      <c r="AQ3510" s="4292"/>
    </row>
    <row r="3511" spans="1:43" ht="30.75" thickBot="1" x14ac:dyDescent="0.3">
      <c r="A3511" s="47">
        <v>1</v>
      </c>
      <c r="B3511" s="3350" t="s">
        <v>225</v>
      </c>
      <c r="C3511" s="3536"/>
      <c r="D3511" s="1067"/>
      <c r="E3511" s="1680">
        <f>E3447+E3373</f>
        <v>14102</v>
      </c>
      <c r="F3511" s="1680">
        <v>0</v>
      </c>
      <c r="G3511" s="1436">
        <f t="shared" si="3864"/>
        <v>11752</v>
      </c>
      <c r="H3511" s="1436">
        <f t="shared" si="3864"/>
        <v>9251</v>
      </c>
      <c r="I3511" s="1067">
        <f t="shared" si="3842"/>
        <v>78.718515997277066</v>
      </c>
      <c r="J3511" s="3535">
        <f>J3447+J3373</f>
        <v>0</v>
      </c>
      <c r="K3511" s="1083"/>
      <c r="L3511" s="977"/>
      <c r="M3511" s="1067"/>
      <c r="N3511" s="1067">
        <v>0</v>
      </c>
      <c r="O3511" s="1067"/>
      <c r="P3511" s="1067"/>
      <c r="Q3511" s="979"/>
      <c r="R3511" s="1067"/>
      <c r="S3511" s="979"/>
      <c r="T3511" s="1254">
        <f t="shared" ref="T3511:AF3511" si="3878">T3447+T3373</f>
        <v>45501.713040000002</v>
      </c>
      <c r="U3511" s="1254">
        <f t="shared" si="3878"/>
        <v>45501.713040000002</v>
      </c>
      <c r="V3511" s="1254">
        <f t="shared" si="3878"/>
        <v>45501.713040000002</v>
      </c>
      <c r="W3511" s="1254">
        <f t="shared" si="3878"/>
        <v>45501.713040000002</v>
      </c>
      <c r="X3511" s="1254">
        <f t="shared" si="3878"/>
        <v>45501.713040000002</v>
      </c>
      <c r="Y3511" s="1254">
        <f t="shared" si="3878"/>
        <v>45501.713040000002</v>
      </c>
      <c r="Z3511" s="1254">
        <f t="shared" si="3878"/>
        <v>45501.713040000002</v>
      </c>
      <c r="AA3511" s="1254">
        <f t="shared" si="3878"/>
        <v>45501.713040000002</v>
      </c>
      <c r="AB3511" s="1254">
        <f t="shared" ref="AB3511:AC3511" si="3879">AB3447+AB3373</f>
        <v>45501.713040000002</v>
      </c>
      <c r="AC3511" s="1254">
        <f t="shared" si="3879"/>
        <v>45501.713040000002</v>
      </c>
      <c r="AD3511" s="1254">
        <f t="shared" ref="AD3511" si="3880">AD3447+AD3373</f>
        <v>45501.713040000002</v>
      </c>
      <c r="AE3511" s="2085">
        <f t="shared" si="3878"/>
        <v>37918.0942</v>
      </c>
      <c r="AF3511" s="2083">
        <f t="shared" si="3878"/>
        <v>37604.266609999999</v>
      </c>
      <c r="AG3511" s="3027">
        <f>AG3447+AG3373</f>
        <v>0</v>
      </c>
      <c r="AH3511" s="737">
        <f>AH3447+AH3373</f>
        <v>0</v>
      </c>
      <c r="AI3511" s="1254">
        <f t="shared" si="3868"/>
        <v>-313.82759000000351</v>
      </c>
      <c r="AJ3511" s="2083">
        <f t="shared" si="3868"/>
        <v>0</v>
      </c>
      <c r="AK3511" s="2083">
        <f t="shared" si="3868"/>
        <v>-49.544880000000006</v>
      </c>
      <c r="AL3511" s="2085">
        <f t="shared" si="3868"/>
        <v>37554.721729999997</v>
      </c>
      <c r="AM3511" s="3566">
        <f t="shared" si="3868"/>
        <v>0</v>
      </c>
      <c r="AN3511" s="4051">
        <f t="shared" si="3868"/>
        <v>0</v>
      </c>
      <c r="AO3511" s="3313">
        <f t="shared" si="3868"/>
        <v>0</v>
      </c>
      <c r="AP3511" s="56"/>
      <c r="AQ3511" s="4292"/>
    </row>
    <row r="3512" spans="1:43" ht="15.75" x14ac:dyDescent="0.25">
      <c r="B3512" s="2151"/>
      <c r="C3512" s="2151"/>
      <c r="D3512" s="1704"/>
      <c r="E3512" s="1525"/>
      <c r="F3512" s="1525"/>
      <c r="G3512" s="1525"/>
      <c r="H3512" s="2865"/>
      <c r="I3512" s="1525"/>
      <c r="J3512" s="1525"/>
      <c r="K3512" s="1525"/>
      <c r="L3512" s="1525"/>
      <c r="M3512" s="1525"/>
      <c r="N3512" s="1525"/>
      <c r="O3512" s="1525"/>
      <c r="P3512" s="1525"/>
      <c r="Q3512" s="1525"/>
      <c r="R3512" s="1525"/>
      <c r="S3512" s="47"/>
      <c r="T3512" s="47"/>
      <c r="U3512" s="47"/>
      <c r="V3512" s="47"/>
      <c r="W3512" s="47"/>
      <c r="X3512" s="47"/>
      <c r="Y3512" s="47"/>
      <c r="Z3512" s="47"/>
      <c r="AA3512" s="47"/>
      <c r="AB3512" s="47"/>
      <c r="AC3512" s="47"/>
      <c r="AD3512" s="47"/>
      <c r="AE3512" s="5"/>
      <c r="AF3512" s="56"/>
      <c r="AG3512" s="3054"/>
      <c r="AH3512" s="56"/>
      <c r="AI3512" s="56"/>
      <c r="AJ3512" s="56"/>
      <c r="AK3512" s="5"/>
      <c r="AL3512" s="4319"/>
      <c r="AM3512" s="1525"/>
      <c r="AN3512" s="2865"/>
      <c r="AO3512" s="1288"/>
    </row>
    <row r="3513" spans="1:43" x14ac:dyDescent="0.25">
      <c r="B3513" s="47"/>
      <c r="C3513" s="1705"/>
      <c r="D3513" s="47"/>
      <c r="E3513" s="1525"/>
      <c r="F3513" s="1525"/>
      <c r="G3513" s="47"/>
      <c r="H3513" s="916"/>
      <c r="I3513" s="47"/>
      <c r="J3513" s="47"/>
      <c r="K3513" s="47"/>
      <c r="L3513" s="47"/>
      <c r="M3513" s="47"/>
      <c r="N3513" s="47"/>
      <c r="O3513" s="47"/>
      <c r="P3513" s="47"/>
      <c r="Q3513" s="47"/>
      <c r="R3513" s="47"/>
      <c r="S3513" s="47"/>
      <c r="T3513" s="47"/>
      <c r="U3513" s="47"/>
      <c r="V3513" s="47"/>
      <c r="W3513" s="47"/>
      <c r="X3513" s="47"/>
      <c r="Y3513" s="47"/>
      <c r="Z3513" s="47"/>
      <c r="AA3513" s="47"/>
      <c r="AB3513" s="47"/>
      <c r="AC3513" s="47"/>
      <c r="AD3513" s="47"/>
      <c r="AE3513" s="3330"/>
      <c r="AF3513" s="56"/>
      <c r="AG3513" s="3054"/>
      <c r="AH3513" s="56"/>
      <c r="AI3513" s="56"/>
      <c r="AJ3513" s="56"/>
      <c r="AK3513" s="56"/>
      <c r="AL3513" s="5"/>
      <c r="AM3513" s="47"/>
      <c r="AN3513" s="916"/>
      <c r="AO3513" s="5"/>
    </row>
    <row r="3514" spans="1:43" x14ac:dyDescent="0.25">
      <c r="B3514" s="47"/>
      <c r="C3514" s="1705"/>
      <c r="D3514" s="47"/>
      <c r="E3514" s="1525"/>
      <c r="F3514" s="1525"/>
      <c r="G3514" s="47"/>
      <c r="H3514" s="916"/>
      <c r="I3514" s="47"/>
      <c r="J3514" s="47"/>
      <c r="K3514" s="47"/>
      <c r="L3514" s="47"/>
      <c r="M3514" s="47"/>
      <c r="N3514" s="47"/>
      <c r="O3514" s="47"/>
      <c r="P3514" s="47"/>
      <c r="Q3514" s="47"/>
      <c r="R3514" s="47"/>
      <c r="S3514" s="47"/>
      <c r="T3514" s="47"/>
      <c r="U3514" s="47"/>
      <c r="V3514" s="47"/>
      <c r="W3514" s="47"/>
      <c r="X3514" s="47"/>
      <c r="Y3514" s="47"/>
      <c r="Z3514" s="47"/>
      <c r="AA3514" s="47"/>
      <c r="AB3514" s="47"/>
      <c r="AC3514" s="47"/>
      <c r="AD3514" s="47"/>
      <c r="AE3514" s="3330"/>
      <c r="AF3514" s="56"/>
      <c r="AG3514" s="3054"/>
      <c r="AH3514" s="56"/>
      <c r="AI3514" s="56"/>
      <c r="AJ3514" s="56"/>
      <c r="AK3514" s="56"/>
      <c r="AL3514" s="5"/>
      <c r="AM3514" s="47"/>
      <c r="AN3514" s="916"/>
      <c r="AO3514" s="5"/>
    </row>
    <row r="3515" spans="1:43" x14ac:dyDescent="0.25">
      <c r="B3515" s="47"/>
      <c r="C3515" s="1705"/>
      <c r="D3515" s="47"/>
      <c r="E3515" s="1525"/>
      <c r="F3515" s="1525"/>
      <c r="G3515" s="47"/>
      <c r="H3515" s="916"/>
      <c r="I3515" s="47"/>
      <c r="J3515" s="47"/>
      <c r="K3515" s="47"/>
      <c r="L3515" s="47"/>
      <c r="M3515" s="47"/>
      <c r="N3515" s="47"/>
      <c r="O3515" s="47"/>
      <c r="P3515" s="47"/>
      <c r="Q3515" s="47"/>
      <c r="R3515" s="47"/>
      <c r="S3515" s="47"/>
      <c r="T3515" s="47"/>
      <c r="U3515" s="47"/>
      <c r="V3515" s="47"/>
      <c r="W3515" s="47"/>
      <c r="X3515" s="47"/>
      <c r="Y3515" s="47"/>
      <c r="Z3515" s="47"/>
      <c r="AA3515" s="47"/>
      <c r="AB3515" s="47"/>
      <c r="AC3515" s="47"/>
      <c r="AD3515" s="47"/>
      <c r="AE3515" s="3330"/>
      <c r="AF3515" s="56"/>
      <c r="AG3515" s="3054"/>
      <c r="AH3515" s="56"/>
      <c r="AI3515" s="56"/>
      <c r="AJ3515" s="56"/>
      <c r="AK3515" s="56"/>
      <c r="AL3515" s="5"/>
      <c r="AM3515" s="47"/>
      <c r="AN3515" s="916"/>
      <c r="AO3515" s="5"/>
    </row>
    <row r="3516" spans="1:43" x14ac:dyDescent="0.25">
      <c r="B3516" s="47"/>
      <c r="C3516" s="1705"/>
      <c r="D3516" s="47"/>
      <c r="E3516" s="1525"/>
      <c r="F3516" s="1525"/>
      <c r="G3516" s="47"/>
      <c r="H3516" s="916"/>
      <c r="I3516" s="47"/>
      <c r="J3516" s="47"/>
      <c r="K3516" s="47"/>
      <c r="L3516" s="47"/>
      <c r="M3516" s="47"/>
      <c r="N3516" s="47"/>
      <c r="O3516" s="47"/>
      <c r="P3516" s="47"/>
      <c r="Q3516" s="47"/>
      <c r="R3516" s="47"/>
      <c r="S3516" s="47"/>
      <c r="T3516" s="47"/>
      <c r="U3516" s="47"/>
      <c r="V3516" s="47"/>
      <c r="W3516" s="47"/>
      <c r="X3516" s="47"/>
      <c r="Y3516" s="47"/>
      <c r="Z3516" s="47"/>
      <c r="AA3516" s="47"/>
      <c r="AB3516" s="47"/>
      <c r="AC3516" s="47"/>
      <c r="AD3516" s="47"/>
      <c r="AE3516" s="3330"/>
      <c r="AF3516" s="56"/>
      <c r="AG3516" s="3054"/>
      <c r="AH3516" s="56"/>
      <c r="AI3516" s="56"/>
      <c r="AJ3516" s="56"/>
      <c r="AK3516" s="56"/>
      <c r="AL3516" s="5"/>
      <c r="AM3516" s="47"/>
      <c r="AN3516" s="916"/>
      <c r="AO3516" s="5"/>
    </row>
    <row r="3517" spans="1:43" x14ac:dyDescent="0.25">
      <c r="B3517" s="47"/>
      <c r="C3517" s="1705"/>
      <c r="D3517" s="47"/>
      <c r="E3517" s="1525"/>
      <c r="F3517" s="1525"/>
      <c r="G3517" s="47"/>
      <c r="H3517" s="916"/>
      <c r="I3517" s="47"/>
      <c r="J3517" s="47"/>
      <c r="K3517" s="47"/>
      <c r="L3517" s="47"/>
      <c r="M3517" s="47"/>
      <c r="N3517" s="47"/>
      <c r="O3517" s="47"/>
      <c r="P3517" s="47"/>
      <c r="Q3517" s="47"/>
      <c r="R3517" s="47"/>
      <c r="S3517" s="47"/>
      <c r="T3517" s="47"/>
      <c r="U3517" s="47"/>
      <c r="V3517" s="47"/>
      <c r="W3517" s="47"/>
      <c r="X3517" s="47"/>
      <c r="Y3517" s="47"/>
      <c r="Z3517" s="47"/>
      <c r="AA3517" s="47"/>
      <c r="AB3517" s="47"/>
      <c r="AC3517" s="47"/>
      <c r="AD3517" s="47"/>
      <c r="AE3517" s="3330"/>
      <c r="AF3517" s="56"/>
      <c r="AG3517" s="3054"/>
      <c r="AH3517" s="56"/>
      <c r="AI3517" s="56"/>
      <c r="AJ3517" s="56"/>
      <c r="AK3517" s="56"/>
      <c r="AL3517" s="5"/>
      <c r="AM3517" s="47"/>
      <c r="AN3517" s="916"/>
      <c r="AO3517" s="5"/>
    </row>
    <row r="3518" spans="1:43" x14ac:dyDescent="0.25">
      <c r="B3518" s="47"/>
      <c r="C3518" s="1705"/>
      <c r="D3518" s="47"/>
      <c r="E3518" s="1525"/>
      <c r="F3518" s="1525"/>
      <c r="G3518" s="47"/>
      <c r="H3518" s="916"/>
      <c r="I3518" s="47"/>
      <c r="J3518" s="47"/>
      <c r="K3518" s="47"/>
      <c r="L3518" s="47"/>
      <c r="M3518" s="47"/>
      <c r="N3518" s="47"/>
      <c r="O3518" s="47"/>
      <c r="P3518" s="47"/>
      <c r="Q3518" s="47"/>
      <c r="R3518" s="47"/>
      <c r="S3518" s="47"/>
      <c r="T3518" s="47"/>
      <c r="U3518" s="47"/>
      <c r="V3518" s="47"/>
      <c r="W3518" s="47"/>
      <c r="X3518" s="47"/>
      <c r="Y3518" s="47"/>
      <c r="Z3518" s="47"/>
      <c r="AA3518" s="47"/>
      <c r="AB3518" s="47"/>
      <c r="AC3518" s="47"/>
      <c r="AD3518" s="47"/>
      <c r="AE3518" s="3330"/>
      <c r="AF3518" s="56"/>
      <c r="AG3518" s="3054"/>
      <c r="AH3518" s="56"/>
      <c r="AI3518" s="56"/>
      <c r="AJ3518" s="56"/>
      <c r="AK3518" s="56"/>
      <c r="AL3518" s="5"/>
      <c r="AM3518" s="47"/>
      <c r="AN3518" s="916"/>
      <c r="AO3518" s="5"/>
    </row>
    <row r="3519" spans="1:43" x14ac:dyDescent="0.25">
      <c r="B3519" s="47"/>
      <c r="C3519" s="1705"/>
      <c r="D3519" s="47"/>
      <c r="E3519" s="1525"/>
      <c r="F3519" s="1525"/>
      <c r="G3519" s="47"/>
      <c r="H3519" s="916"/>
      <c r="I3519" s="47"/>
      <c r="J3519" s="47"/>
      <c r="K3519" s="47"/>
      <c r="L3519" s="47"/>
      <c r="M3519" s="47"/>
      <c r="N3519" s="47"/>
      <c r="O3519" s="47"/>
      <c r="P3519" s="47"/>
      <c r="Q3519" s="47"/>
      <c r="R3519" s="47"/>
      <c r="S3519" s="47"/>
      <c r="T3519" s="47"/>
      <c r="U3519" s="47"/>
      <c r="V3519" s="47"/>
      <c r="W3519" s="47"/>
      <c r="X3519" s="47"/>
      <c r="Y3519" s="47"/>
      <c r="Z3519" s="47"/>
      <c r="AA3519" s="47"/>
      <c r="AB3519" s="47"/>
      <c r="AC3519" s="47"/>
      <c r="AD3519" s="47"/>
      <c r="AE3519" s="3330"/>
      <c r="AF3519" s="56"/>
      <c r="AG3519" s="3054"/>
      <c r="AH3519" s="56"/>
      <c r="AI3519" s="56"/>
      <c r="AJ3519" s="56"/>
      <c r="AK3519" s="56"/>
      <c r="AL3519" s="5"/>
      <c r="AM3519" s="47"/>
      <c r="AN3519" s="916"/>
      <c r="AO3519" s="5"/>
    </row>
    <row r="3520" spans="1:43" x14ac:dyDescent="0.25">
      <c r="B3520" s="47"/>
      <c r="C3520" s="1705"/>
      <c r="D3520" s="47"/>
      <c r="E3520" s="1525"/>
      <c r="F3520" s="1525"/>
      <c r="G3520" s="47"/>
      <c r="H3520" s="916"/>
      <c r="I3520" s="47"/>
      <c r="J3520" s="47"/>
      <c r="K3520" s="47"/>
      <c r="L3520" s="47"/>
      <c r="M3520" s="47"/>
      <c r="N3520" s="47"/>
      <c r="O3520" s="47"/>
      <c r="P3520" s="47"/>
      <c r="Q3520" s="47"/>
      <c r="R3520" s="47"/>
      <c r="S3520" s="47"/>
      <c r="T3520" s="47"/>
      <c r="U3520" s="47"/>
      <c r="V3520" s="47"/>
      <c r="W3520" s="47"/>
      <c r="X3520" s="47"/>
      <c r="Y3520" s="47"/>
      <c r="Z3520" s="47"/>
      <c r="AA3520" s="47"/>
      <c r="AB3520" s="47"/>
      <c r="AC3520" s="47"/>
      <c r="AD3520" s="47"/>
      <c r="AE3520" s="3330"/>
      <c r="AF3520" s="56"/>
      <c r="AG3520" s="3054"/>
      <c r="AH3520" s="56"/>
      <c r="AI3520" s="56"/>
      <c r="AJ3520" s="56"/>
      <c r="AK3520" s="56"/>
      <c r="AL3520" s="5"/>
      <c r="AM3520" s="47"/>
      <c r="AN3520" s="916"/>
      <c r="AO3520" s="5"/>
    </row>
    <row r="3521" spans="2:41" x14ac:dyDescent="0.25">
      <c r="B3521" s="47"/>
      <c r="C3521" s="1705"/>
      <c r="D3521" s="47"/>
      <c r="E3521" s="1525"/>
      <c r="F3521" s="1525"/>
      <c r="G3521" s="47"/>
      <c r="H3521" s="916"/>
      <c r="I3521" s="47"/>
      <c r="J3521" s="47"/>
      <c r="K3521" s="47"/>
      <c r="L3521" s="47"/>
      <c r="M3521" s="47"/>
      <c r="N3521" s="47"/>
      <c r="O3521" s="47"/>
      <c r="P3521" s="47"/>
      <c r="Q3521" s="47"/>
      <c r="R3521" s="47"/>
      <c r="S3521" s="47"/>
      <c r="T3521" s="47"/>
      <c r="U3521" s="47"/>
      <c r="V3521" s="47"/>
      <c r="W3521" s="47"/>
      <c r="X3521" s="47"/>
      <c r="Y3521" s="47"/>
      <c r="Z3521" s="47"/>
      <c r="AA3521" s="47"/>
      <c r="AB3521" s="47"/>
      <c r="AC3521" s="47"/>
      <c r="AD3521" s="47"/>
      <c r="AE3521" s="3330"/>
      <c r="AF3521" s="56"/>
      <c r="AG3521" s="3054"/>
      <c r="AH3521" s="56"/>
      <c r="AI3521" s="56"/>
      <c r="AJ3521" s="56"/>
      <c r="AK3521" s="56"/>
      <c r="AL3521" s="5"/>
      <c r="AM3521" s="47"/>
      <c r="AN3521" s="916"/>
      <c r="AO3521" s="5"/>
    </row>
    <row r="3522" spans="2:41" x14ac:dyDescent="0.25">
      <c r="B3522" s="47"/>
      <c r="C3522" s="1705"/>
      <c r="D3522" s="47"/>
      <c r="E3522" s="1525"/>
      <c r="F3522" s="1525"/>
      <c r="G3522" s="47"/>
      <c r="H3522" s="916"/>
      <c r="I3522" s="47"/>
      <c r="J3522" s="47"/>
      <c r="K3522" s="47"/>
      <c r="L3522" s="47"/>
      <c r="M3522" s="47"/>
      <c r="N3522" s="47"/>
      <c r="O3522" s="47"/>
      <c r="P3522" s="47"/>
      <c r="Q3522" s="47"/>
      <c r="R3522" s="47"/>
      <c r="S3522" s="47"/>
      <c r="T3522" s="47"/>
      <c r="U3522" s="47"/>
      <c r="V3522" s="47"/>
      <c r="W3522" s="47"/>
      <c r="X3522" s="47"/>
      <c r="Y3522" s="47"/>
      <c r="Z3522" s="47"/>
      <c r="AA3522" s="47"/>
      <c r="AB3522" s="47"/>
      <c r="AC3522" s="47"/>
      <c r="AD3522" s="47"/>
      <c r="AE3522" s="3330"/>
      <c r="AF3522" s="56"/>
      <c r="AG3522" s="3054"/>
      <c r="AH3522" s="56"/>
      <c r="AI3522" s="56"/>
      <c r="AJ3522" s="56"/>
      <c r="AK3522" s="56"/>
      <c r="AL3522" s="5"/>
      <c r="AM3522" s="47"/>
      <c r="AN3522" s="916"/>
      <c r="AO3522" s="5"/>
    </row>
    <row r="3523" spans="2:41" x14ac:dyDescent="0.25">
      <c r="B3523" s="47"/>
      <c r="C3523" s="1705"/>
      <c r="D3523" s="47"/>
      <c r="E3523" s="1525"/>
      <c r="F3523" s="1525"/>
      <c r="G3523" s="47"/>
      <c r="H3523" s="916"/>
      <c r="I3523" s="47"/>
      <c r="J3523" s="47"/>
      <c r="K3523" s="47"/>
      <c r="L3523" s="47"/>
      <c r="M3523" s="47"/>
      <c r="N3523" s="47"/>
      <c r="O3523" s="47"/>
      <c r="P3523" s="47"/>
      <c r="Q3523" s="47"/>
      <c r="R3523" s="47"/>
      <c r="S3523" s="47"/>
      <c r="T3523" s="47"/>
      <c r="U3523" s="47"/>
      <c r="V3523" s="47"/>
      <c r="W3523" s="47"/>
      <c r="X3523" s="47"/>
      <c r="Y3523" s="47"/>
      <c r="Z3523" s="47"/>
      <c r="AA3523" s="47"/>
      <c r="AB3523" s="47"/>
      <c r="AC3523" s="47"/>
      <c r="AD3523" s="47"/>
      <c r="AE3523" s="3330"/>
      <c r="AF3523" s="56"/>
      <c r="AG3523" s="3054"/>
      <c r="AH3523" s="56"/>
      <c r="AI3523" s="56"/>
      <c r="AJ3523" s="56"/>
      <c r="AK3523" s="56"/>
      <c r="AL3523" s="5"/>
      <c r="AM3523" s="47"/>
      <c r="AN3523" s="916"/>
      <c r="AO3523" s="5"/>
    </row>
    <row r="3524" spans="2:41" x14ac:dyDescent="0.25">
      <c r="B3524" s="47"/>
      <c r="C3524" s="1705"/>
      <c r="D3524" s="47"/>
      <c r="E3524" s="1525"/>
      <c r="F3524" s="1525"/>
      <c r="G3524" s="47"/>
      <c r="H3524" s="916"/>
      <c r="I3524" s="47"/>
      <c r="J3524" s="47"/>
      <c r="K3524" s="47"/>
      <c r="L3524" s="47"/>
      <c r="M3524" s="47"/>
      <c r="N3524" s="47"/>
      <c r="O3524" s="47"/>
      <c r="P3524" s="47"/>
      <c r="Q3524" s="47"/>
      <c r="R3524" s="47"/>
      <c r="S3524" s="47"/>
      <c r="T3524" s="47"/>
      <c r="U3524" s="47"/>
      <c r="V3524" s="47"/>
      <c r="W3524" s="47"/>
      <c r="X3524" s="47"/>
      <c r="Y3524" s="47"/>
      <c r="Z3524" s="47"/>
      <c r="AA3524" s="47"/>
      <c r="AB3524" s="47"/>
      <c r="AC3524" s="47"/>
      <c r="AD3524" s="47"/>
      <c r="AE3524" s="3330"/>
      <c r="AF3524" s="56"/>
      <c r="AG3524" s="3054"/>
      <c r="AH3524" s="56"/>
      <c r="AI3524" s="56"/>
      <c r="AJ3524" s="56"/>
      <c r="AK3524" s="56"/>
      <c r="AL3524" s="5"/>
      <c r="AM3524" s="47"/>
      <c r="AN3524" s="916"/>
      <c r="AO3524" s="5"/>
    </row>
    <row r="3525" spans="2:41" x14ac:dyDescent="0.25">
      <c r="B3525" s="47"/>
      <c r="C3525" s="1705"/>
      <c r="D3525" s="47"/>
      <c r="E3525" s="1525"/>
      <c r="F3525" s="1525"/>
      <c r="G3525" s="47"/>
      <c r="H3525" s="916"/>
      <c r="I3525" s="47"/>
      <c r="J3525" s="47"/>
      <c r="K3525" s="47"/>
      <c r="L3525" s="47"/>
      <c r="M3525" s="47"/>
      <c r="N3525" s="47"/>
      <c r="O3525" s="47"/>
      <c r="P3525" s="47"/>
      <c r="Q3525" s="47"/>
      <c r="R3525" s="47"/>
      <c r="S3525" s="47"/>
      <c r="T3525" s="47"/>
      <c r="U3525" s="47"/>
      <c r="V3525" s="47"/>
      <c r="W3525" s="47"/>
      <c r="X3525" s="47"/>
      <c r="Y3525" s="47"/>
      <c r="Z3525" s="47"/>
      <c r="AA3525" s="47"/>
      <c r="AB3525" s="47"/>
      <c r="AC3525" s="47"/>
      <c r="AD3525" s="47"/>
      <c r="AE3525" s="3330"/>
      <c r="AF3525" s="56"/>
      <c r="AG3525" s="3054"/>
      <c r="AH3525" s="56"/>
      <c r="AI3525" s="56"/>
      <c r="AJ3525" s="56"/>
      <c r="AK3525" s="56"/>
      <c r="AL3525" s="5"/>
      <c r="AM3525" s="47"/>
      <c r="AN3525" s="916"/>
      <c r="AO3525" s="5"/>
    </row>
    <row r="3526" spans="2:41" x14ac:dyDescent="0.25">
      <c r="B3526" s="47"/>
      <c r="C3526" s="1705"/>
      <c r="D3526" s="47"/>
      <c r="E3526" s="1525"/>
      <c r="F3526" s="1525"/>
      <c r="G3526" s="47"/>
      <c r="H3526" s="916"/>
      <c r="I3526" s="47"/>
      <c r="J3526" s="47"/>
      <c r="K3526" s="47"/>
      <c r="L3526" s="47"/>
      <c r="M3526" s="47"/>
      <c r="N3526" s="47"/>
      <c r="O3526" s="47"/>
      <c r="P3526" s="47"/>
      <c r="Q3526" s="47"/>
      <c r="R3526" s="47"/>
      <c r="S3526" s="47"/>
      <c r="T3526" s="47"/>
      <c r="U3526" s="47"/>
      <c r="V3526" s="47"/>
      <c r="W3526" s="47"/>
      <c r="X3526" s="47"/>
      <c r="Y3526" s="47"/>
      <c r="Z3526" s="47"/>
      <c r="AA3526" s="47"/>
      <c r="AB3526" s="47"/>
      <c r="AC3526" s="47"/>
      <c r="AD3526" s="47"/>
      <c r="AE3526" s="3330"/>
      <c r="AF3526" s="56"/>
      <c r="AG3526" s="3054"/>
      <c r="AH3526" s="56"/>
      <c r="AI3526" s="56"/>
      <c r="AJ3526" s="56"/>
      <c r="AK3526" s="56"/>
      <c r="AL3526" s="5"/>
      <c r="AM3526" s="47"/>
      <c r="AN3526" s="916"/>
      <c r="AO3526" s="5"/>
    </row>
    <row r="3527" spans="2:41" x14ac:dyDescent="0.25">
      <c r="B3527" s="47"/>
      <c r="C3527" s="1705"/>
      <c r="D3527" s="47"/>
      <c r="E3527" s="1525"/>
      <c r="F3527" s="1525"/>
      <c r="G3527" s="47"/>
      <c r="H3527" s="916"/>
      <c r="I3527" s="47"/>
      <c r="J3527" s="47"/>
      <c r="K3527" s="47"/>
      <c r="L3527" s="47"/>
      <c r="M3527" s="47"/>
      <c r="N3527" s="47"/>
      <c r="O3527" s="47"/>
      <c r="P3527" s="47"/>
      <c r="Q3527" s="47"/>
      <c r="R3527" s="47"/>
      <c r="S3527" s="47"/>
      <c r="T3527" s="47"/>
      <c r="U3527" s="47"/>
      <c r="V3527" s="47"/>
      <c r="W3527" s="47"/>
      <c r="X3527" s="47"/>
      <c r="Y3527" s="47"/>
      <c r="Z3527" s="47"/>
      <c r="AA3527" s="47"/>
      <c r="AB3527" s="47"/>
      <c r="AC3527" s="47"/>
      <c r="AD3527" s="47"/>
      <c r="AE3527" s="3330"/>
      <c r="AF3527" s="56"/>
      <c r="AG3527" s="3054"/>
      <c r="AH3527" s="56"/>
      <c r="AI3527" s="56"/>
      <c r="AJ3527" s="56"/>
      <c r="AK3527" s="56"/>
      <c r="AL3527" s="5"/>
      <c r="AM3527" s="47"/>
      <c r="AN3527" s="916"/>
      <c r="AO3527" s="5"/>
    </row>
    <row r="3528" spans="2:41" x14ac:dyDescent="0.25">
      <c r="B3528" s="47"/>
      <c r="C3528" s="1705"/>
      <c r="D3528" s="47"/>
      <c r="E3528" s="1525"/>
      <c r="F3528" s="1525"/>
      <c r="G3528" s="47"/>
      <c r="H3528" s="916"/>
      <c r="I3528" s="47"/>
      <c r="J3528" s="47"/>
      <c r="K3528" s="47"/>
      <c r="L3528" s="47"/>
      <c r="M3528" s="47"/>
      <c r="N3528" s="47"/>
      <c r="O3528" s="47"/>
      <c r="P3528" s="47"/>
      <c r="Q3528" s="47"/>
      <c r="R3528" s="47"/>
      <c r="S3528" s="47"/>
      <c r="T3528" s="47"/>
      <c r="U3528" s="47"/>
      <c r="V3528" s="47"/>
      <c r="W3528" s="47"/>
      <c r="X3528" s="47"/>
      <c r="Y3528" s="47"/>
      <c r="Z3528" s="47"/>
      <c r="AA3528" s="47"/>
      <c r="AB3528" s="47"/>
      <c r="AC3528" s="47"/>
      <c r="AD3528" s="47"/>
      <c r="AE3528" s="3330"/>
      <c r="AF3528" s="56"/>
      <c r="AG3528" s="3054"/>
      <c r="AH3528" s="56"/>
      <c r="AI3528" s="56"/>
      <c r="AJ3528" s="56"/>
      <c r="AK3528" s="56"/>
      <c r="AL3528" s="5"/>
      <c r="AM3528" s="47"/>
      <c r="AN3528" s="916"/>
      <c r="AO3528" s="5"/>
    </row>
    <row r="3529" spans="2:41" x14ac:dyDescent="0.25">
      <c r="B3529" s="47"/>
      <c r="C3529" s="1705"/>
      <c r="D3529" s="47"/>
      <c r="E3529" s="1525"/>
      <c r="F3529" s="1525"/>
      <c r="G3529" s="47"/>
      <c r="H3529" s="916"/>
      <c r="I3529" s="47"/>
      <c r="J3529" s="47"/>
      <c r="K3529" s="47"/>
      <c r="L3529" s="47"/>
      <c r="M3529" s="47"/>
      <c r="N3529" s="47"/>
      <c r="O3529" s="47"/>
      <c r="P3529" s="47"/>
      <c r="Q3529" s="47"/>
      <c r="R3529" s="47"/>
      <c r="S3529" s="47"/>
      <c r="T3529" s="47"/>
      <c r="U3529" s="47"/>
      <c r="V3529" s="47"/>
      <c r="W3529" s="47"/>
      <c r="X3529" s="47"/>
      <c r="Y3529" s="47"/>
      <c r="Z3529" s="47"/>
      <c r="AA3529" s="47"/>
      <c r="AB3529" s="47"/>
      <c r="AC3529" s="47"/>
      <c r="AD3529" s="47"/>
      <c r="AE3529" s="3330"/>
      <c r="AF3529" s="56"/>
      <c r="AG3529" s="3054"/>
      <c r="AH3529" s="56"/>
      <c r="AI3529" s="56"/>
      <c r="AJ3529" s="56"/>
      <c r="AK3529" s="56"/>
      <c r="AL3529" s="5"/>
      <c r="AM3529" s="47"/>
      <c r="AN3529" s="916"/>
      <c r="AO3529" s="5"/>
    </row>
    <row r="3530" spans="2:41" x14ac:dyDescent="0.25">
      <c r="B3530" s="47"/>
      <c r="C3530" s="1705"/>
      <c r="D3530" s="47"/>
      <c r="E3530" s="1525"/>
      <c r="F3530" s="1525"/>
      <c r="G3530" s="47"/>
      <c r="H3530" s="916"/>
      <c r="I3530" s="47"/>
      <c r="J3530" s="47"/>
      <c r="K3530" s="47"/>
      <c r="L3530" s="47"/>
      <c r="M3530" s="47"/>
      <c r="N3530" s="47"/>
      <c r="O3530" s="47"/>
      <c r="P3530" s="47"/>
      <c r="Q3530" s="47"/>
      <c r="R3530" s="47"/>
      <c r="S3530" s="47"/>
      <c r="T3530" s="47"/>
      <c r="U3530" s="47"/>
      <c r="V3530" s="47"/>
      <c r="W3530" s="47"/>
      <c r="X3530" s="47"/>
      <c r="Y3530" s="47"/>
      <c r="Z3530" s="47"/>
      <c r="AA3530" s="47"/>
      <c r="AB3530" s="47"/>
      <c r="AC3530" s="47"/>
      <c r="AD3530" s="47"/>
      <c r="AE3530" s="3330"/>
      <c r="AF3530" s="56"/>
      <c r="AG3530" s="3054"/>
      <c r="AH3530" s="56"/>
      <c r="AI3530" s="56"/>
      <c r="AJ3530" s="56"/>
      <c r="AK3530" s="56"/>
      <c r="AL3530" s="5"/>
      <c r="AM3530" s="47"/>
      <c r="AN3530" s="916"/>
      <c r="AO3530" s="5"/>
    </row>
    <row r="3531" spans="2:41" x14ac:dyDescent="0.25">
      <c r="B3531" s="47"/>
      <c r="C3531" s="1705"/>
      <c r="D3531" s="47"/>
      <c r="E3531" s="1525"/>
      <c r="F3531" s="1525"/>
      <c r="G3531" s="47"/>
      <c r="H3531" s="916"/>
      <c r="I3531" s="47"/>
      <c r="J3531" s="47"/>
      <c r="K3531" s="47"/>
      <c r="L3531" s="47"/>
      <c r="M3531" s="47"/>
      <c r="N3531" s="47"/>
      <c r="O3531" s="47"/>
      <c r="P3531" s="47"/>
      <c r="Q3531" s="47"/>
      <c r="R3531" s="47"/>
      <c r="S3531" s="47"/>
      <c r="T3531" s="47"/>
      <c r="U3531" s="47"/>
      <c r="V3531" s="47"/>
      <c r="W3531" s="47"/>
      <c r="X3531" s="47"/>
      <c r="Y3531" s="47"/>
      <c r="Z3531" s="47"/>
      <c r="AA3531" s="47"/>
      <c r="AB3531" s="47"/>
      <c r="AC3531" s="47"/>
      <c r="AD3531" s="47"/>
      <c r="AE3531" s="3330"/>
      <c r="AF3531" s="56"/>
      <c r="AG3531" s="3054"/>
      <c r="AH3531" s="56"/>
      <c r="AI3531" s="56"/>
      <c r="AJ3531" s="56"/>
      <c r="AK3531" s="56"/>
      <c r="AL3531" s="5"/>
      <c r="AM3531" s="47"/>
      <c r="AN3531" s="916"/>
      <c r="AO3531" s="5"/>
    </row>
    <row r="3532" spans="2:41" x14ac:dyDescent="0.25">
      <c r="B3532" s="47"/>
      <c r="C3532" s="1705"/>
      <c r="D3532" s="47"/>
      <c r="E3532" s="1525"/>
      <c r="F3532" s="1525"/>
      <c r="G3532" s="47"/>
      <c r="H3532" s="916"/>
      <c r="I3532" s="47"/>
      <c r="J3532" s="47"/>
      <c r="K3532" s="47"/>
      <c r="L3532" s="47"/>
      <c r="M3532" s="47"/>
      <c r="N3532" s="47"/>
      <c r="O3532" s="47"/>
      <c r="P3532" s="47"/>
      <c r="Q3532" s="47"/>
      <c r="R3532" s="47"/>
      <c r="S3532" s="47"/>
      <c r="T3532" s="47"/>
      <c r="U3532" s="47"/>
      <c r="V3532" s="47"/>
      <c r="W3532" s="47"/>
      <c r="X3532" s="47"/>
      <c r="Y3532" s="47"/>
      <c r="Z3532" s="47"/>
      <c r="AA3532" s="47"/>
      <c r="AB3532" s="47"/>
      <c r="AC3532" s="47"/>
      <c r="AD3532" s="47"/>
      <c r="AE3532" s="3330"/>
      <c r="AF3532" s="56"/>
      <c r="AG3532" s="3054"/>
      <c r="AH3532" s="56"/>
      <c r="AI3532" s="56"/>
      <c r="AJ3532" s="56"/>
      <c r="AK3532" s="56"/>
      <c r="AL3532" s="5"/>
      <c r="AM3532" s="47"/>
      <c r="AN3532" s="916"/>
      <c r="AO3532" s="5"/>
    </row>
    <row r="3533" spans="2:41" x14ac:dyDescent="0.25">
      <c r="B3533" s="47"/>
      <c r="C3533" s="1705"/>
      <c r="D3533" s="47"/>
      <c r="E3533" s="1525"/>
      <c r="F3533" s="1525"/>
      <c r="G3533" s="47"/>
      <c r="H3533" s="916"/>
      <c r="I3533" s="47"/>
      <c r="J3533" s="47"/>
      <c r="K3533" s="47"/>
      <c r="L3533" s="47"/>
      <c r="M3533" s="47"/>
      <c r="N3533" s="47"/>
      <c r="O3533" s="47"/>
      <c r="P3533" s="47"/>
      <c r="Q3533" s="47"/>
      <c r="R3533" s="47"/>
      <c r="S3533" s="47"/>
      <c r="T3533" s="47"/>
      <c r="U3533" s="47"/>
      <c r="V3533" s="47"/>
      <c r="W3533" s="47"/>
      <c r="X3533" s="47"/>
      <c r="Y3533" s="47"/>
      <c r="Z3533" s="47"/>
      <c r="AA3533" s="47"/>
      <c r="AB3533" s="47"/>
      <c r="AC3533" s="47"/>
      <c r="AD3533" s="47"/>
      <c r="AE3533" s="3330"/>
      <c r="AF3533" s="56"/>
      <c r="AG3533" s="3054"/>
      <c r="AH3533" s="56"/>
      <c r="AI3533" s="56"/>
      <c r="AJ3533" s="56"/>
      <c r="AK3533" s="56"/>
      <c r="AL3533" s="5"/>
      <c r="AM3533" s="47"/>
      <c r="AN3533" s="916"/>
      <c r="AO3533" s="5"/>
    </row>
    <row r="3534" spans="2:41" x14ac:dyDescent="0.25">
      <c r="B3534" s="47"/>
      <c r="C3534" s="1705"/>
      <c r="D3534" s="47"/>
      <c r="E3534" s="1525"/>
      <c r="F3534" s="1525"/>
      <c r="G3534" s="47"/>
      <c r="H3534" s="916"/>
      <c r="I3534" s="47"/>
      <c r="J3534" s="47"/>
      <c r="K3534" s="47"/>
      <c r="L3534" s="47"/>
      <c r="M3534" s="47"/>
      <c r="N3534" s="47"/>
      <c r="O3534" s="47"/>
      <c r="P3534" s="47"/>
      <c r="Q3534" s="47"/>
      <c r="R3534" s="47"/>
      <c r="S3534" s="47"/>
      <c r="T3534" s="47"/>
      <c r="U3534" s="47"/>
      <c r="V3534" s="47"/>
      <c r="W3534" s="47"/>
      <c r="X3534" s="47"/>
      <c r="Y3534" s="47"/>
      <c r="Z3534" s="47"/>
      <c r="AA3534" s="47"/>
      <c r="AB3534" s="47"/>
      <c r="AC3534" s="47"/>
      <c r="AD3534" s="47"/>
      <c r="AE3534" s="3330"/>
      <c r="AF3534" s="56"/>
      <c r="AG3534" s="3054"/>
      <c r="AH3534" s="56"/>
      <c r="AI3534" s="56"/>
      <c r="AJ3534" s="56"/>
      <c r="AK3534" s="56"/>
      <c r="AL3534" s="5"/>
      <c r="AM3534" s="47"/>
      <c r="AN3534" s="916"/>
      <c r="AO3534" s="5"/>
    </row>
    <row r="3535" spans="2:41" x14ac:dyDescent="0.25">
      <c r="B3535" s="47"/>
      <c r="C3535" s="1705"/>
      <c r="D3535" s="47"/>
      <c r="E3535" s="1525"/>
      <c r="F3535" s="1525"/>
      <c r="G3535" s="47"/>
      <c r="H3535" s="916"/>
      <c r="I3535" s="47"/>
      <c r="J3535" s="47"/>
      <c r="K3535" s="47"/>
      <c r="L3535" s="47"/>
      <c r="M3535" s="47"/>
      <c r="N3535" s="47"/>
      <c r="O3535" s="47"/>
      <c r="P3535" s="47"/>
      <c r="Q3535" s="47"/>
      <c r="R3535" s="47"/>
      <c r="S3535" s="47"/>
      <c r="T3535" s="47"/>
      <c r="U3535" s="47"/>
      <c r="V3535" s="47"/>
      <c r="W3535" s="47"/>
      <c r="X3535" s="47"/>
      <c r="Y3535" s="47"/>
      <c r="Z3535" s="47"/>
      <c r="AA3535" s="47"/>
      <c r="AB3535" s="47"/>
      <c r="AC3535" s="47"/>
      <c r="AD3535" s="47"/>
      <c r="AE3535" s="3330"/>
      <c r="AF3535" s="56"/>
      <c r="AG3535" s="3054"/>
      <c r="AH3535" s="56"/>
      <c r="AI3535" s="56"/>
      <c r="AJ3535" s="56"/>
      <c r="AK3535" s="56"/>
      <c r="AL3535" s="5"/>
      <c r="AM3535" s="47"/>
      <c r="AN3535" s="916"/>
      <c r="AO3535" s="5"/>
    </row>
    <row r="3536" spans="2:41" x14ac:dyDescent="0.25">
      <c r="B3536" s="47"/>
      <c r="C3536" s="1705"/>
      <c r="D3536" s="47"/>
      <c r="E3536" s="1525"/>
      <c r="F3536" s="1525"/>
      <c r="G3536" s="47"/>
      <c r="H3536" s="916"/>
      <c r="I3536" s="47"/>
      <c r="J3536" s="47"/>
      <c r="K3536" s="47"/>
      <c r="L3536" s="47"/>
      <c r="M3536" s="47"/>
      <c r="N3536" s="47"/>
      <c r="O3536" s="47"/>
      <c r="P3536" s="47"/>
      <c r="Q3536" s="47"/>
      <c r="R3536" s="47"/>
      <c r="S3536" s="47"/>
      <c r="T3536" s="47"/>
      <c r="U3536" s="47"/>
      <c r="V3536" s="47"/>
      <c r="W3536" s="47"/>
      <c r="X3536" s="47"/>
      <c r="Y3536" s="47"/>
      <c r="Z3536" s="47"/>
      <c r="AA3536" s="47"/>
      <c r="AB3536" s="47"/>
      <c r="AC3536" s="47"/>
      <c r="AD3536" s="47"/>
      <c r="AE3536" s="3330"/>
      <c r="AF3536" s="56"/>
      <c r="AG3536" s="3054"/>
      <c r="AH3536" s="56"/>
      <c r="AI3536" s="56"/>
      <c r="AJ3536" s="56"/>
      <c r="AK3536" s="56"/>
      <c r="AL3536" s="5"/>
      <c r="AM3536" s="47"/>
      <c r="AN3536" s="916"/>
      <c r="AO3536" s="5"/>
    </row>
    <row r="3537" spans="2:41" x14ac:dyDescent="0.25">
      <c r="B3537" s="47"/>
      <c r="C3537" s="1705"/>
      <c r="D3537" s="47"/>
      <c r="E3537" s="1525"/>
      <c r="F3537" s="1525"/>
      <c r="G3537" s="47"/>
      <c r="H3537" s="916"/>
      <c r="I3537" s="47"/>
      <c r="J3537" s="47"/>
      <c r="K3537" s="47"/>
      <c r="L3537" s="47"/>
      <c r="M3537" s="47"/>
      <c r="N3537" s="47"/>
      <c r="O3537" s="47"/>
      <c r="P3537" s="47"/>
      <c r="Q3537" s="47"/>
      <c r="R3537" s="47"/>
      <c r="S3537" s="47"/>
      <c r="T3537" s="47"/>
      <c r="U3537" s="47"/>
      <c r="V3537" s="47"/>
      <c r="W3537" s="47"/>
      <c r="X3537" s="47"/>
      <c r="Y3537" s="47"/>
      <c r="Z3537" s="47"/>
      <c r="AA3537" s="47"/>
      <c r="AB3537" s="47"/>
      <c r="AC3537" s="47"/>
      <c r="AD3537" s="47"/>
      <c r="AE3537" s="3330"/>
      <c r="AF3537" s="56"/>
      <c r="AG3537" s="3054"/>
      <c r="AH3537" s="56"/>
      <c r="AI3537" s="56"/>
      <c r="AJ3537" s="56"/>
      <c r="AK3537" s="56"/>
      <c r="AL3537" s="5"/>
      <c r="AM3537" s="47"/>
      <c r="AN3537" s="916"/>
      <c r="AO3537" s="5"/>
    </row>
    <row r="3538" spans="2:41" x14ac:dyDescent="0.25">
      <c r="B3538" s="47"/>
      <c r="C3538" s="1705"/>
      <c r="D3538" s="47"/>
      <c r="E3538" s="1525"/>
      <c r="F3538" s="1525"/>
      <c r="G3538" s="47"/>
      <c r="H3538" s="916"/>
      <c r="I3538" s="47"/>
      <c r="J3538" s="47"/>
      <c r="K3538" s="47"/>
      <c r="L3538" s="47"/>
      <c r="M3538" s="47"/>
      <c r="N3538" s="47"/>
      <c r="O3538" s="47"/>
      <c r="P3538" s="47"/>
      <c r="Q3538" s="47"/>
      <c r="R3538" s="47"/>
      <c r="S3538" s="47"/>
      <c r="T3538" s="47"/>
      <c r="U3538" s="47"/>
      <c r="V3538" s="47"/>
      <c r="W3538" s="47"/>
      <c r="X3538" s="47"/>
      <c r="Y3538" s="47"/>
      <c r="Z3538" s="47"/>
      <c r="AA3538" s="47"/>
      <c r="AB3538" s="47"/>
      <c r="AC3538" s="47"/>
      <c r="AD3538" s="47"/>
      <c r="AE3538" s="3330"/>
      <c r="AF3538" s="56"/>
      <c r="AG3538" s="3054"/>
      <c r="AH3538" s="56"/>
      <c r="AI3538" s="56"/>
      <c r="AJ3538" s="56"/>
      <c r="AK3538" s="56"/>
      <c r="AL3538" s="5"/>
      <c r="AM3538" s="47"/>
      <c r="AN3538" s="916"/>
      <c r="AO3538" s="5"/>
    </row>
    <row r="3539" spans="2:41" x14ac:dyDescent="0.25">
      <c r="B3539" s="47"/>
      <c r="C3539" s="1705"/>
      <c r="D3539" s="47"/>
      <c r="E3539" s="1525"/>
      <c r="F3539" s="1525"/>
      <c r="G3539" s="47"/>
      <c r="H3539" s="916"/>
      <c r="I3539" s="47"/>
      <c r="J3539" s="47"/>
      <c r="K3539" s="47"/>
      <c r="L3539" s="47"/>
      <c r="M3539" s="47"/>
      <c r="N3539" s="47"/>
      <c r="O3539" s="47"/>
      <c r="P3539" s="47"/>
      <c r="Q3539" s="47"/>
      <c r="R3539" s="47"/>
      <c r="S3539" s="47"/>
      <c r="T3539" s="47"/>
      <c r="U3539" s="47"/>
      <c r="V3539" s="47"/>
      <c r="W3539" s="47"/>
      <c r="X3539" s="47"/>
      <c r="Y3539" s="47"/>
      <c r="Z3539" s="47"/>
      <c r="AA3539" s="47"/>
      <c r="AB3539" s="47"/>
      <c r="AC3539" s="47"/>
      <c r="AD3539" s="47"/>
      <c r="AE3539" s="3330"/>
      <c r="AF3539" s="56"/>
      <c r="AG3539" s="3054"/>
      <c r="AH3539" s="56"/>
      <c r="AI3539" s="56"/>
      <c r="AJ3539" s="56"/>
      <c r="AK3539" s="56"/>
      <c r="AL3539" s="5"/>
      <c r="AM3539" s="47"/>
      <c r="AN3539" s="916"/>
      <c r="AO3539" s="5"/>
    </row>
    <row r="3540" spans="2:41" x14ac:dyDescent="0.25">
      <c r="B3540" s="47"/>
      <c r="C3540" s="1705"/>
      <c r="D3540" s="47"/>
      <c r="E3540" s="1525"/>
      <c r="F3540" s="1525"/>
      <c r="G3540" s="47"/>
      <c r="H3540" s="916"/>
      <c r="I3540" s="47"/>
      <c r="J3540" s="47"/>
      <c r="K3540" s="47"/>
      <c r="L3540" s="47"/>
      <c r="M3540" s="47"/>
      <c r="N3540" s="47"/>
      <c r="O3540" s="47"/>
      <c r="P3540" s="47"/>
      <c r="Q3540" s="47"/>
      <c r="R3540" s="47"/>
      <c r="S3540" s="47"/>
      <c r="T3540" s="47"/>
      <c r="U3540" s="47"/>
      <c r="V3540" s="47"/>
      <c r="W3540" s="47"/>
      <c r="X3540" s="47"/>
      <c r="Y3540" s="47"/>
      <c r="Z3540" s="47"/>
      <c r="AA3540" s="47"/>
      <c r="AB3540" s="47"/>
      <c r="AC3540" s="47"/>
      <c r="AD3540" s="47"/>
      <c r="AE3540" s="3330"/>
      <c r="AF3540" s="56"/>
      <c r="AG3540" s="3054"/>
      <c r="AH3540" s="56"/>
      <c r="AI3540" s="56"/>
      <c r="AJ3540" s="56"/>
      <c r="AK3540" s="56"/>
      <c r="AL3540" s="5"/>
      <c r="AM3540" s="47"/>
      <c r="AN3540" s="916"/>
      <c r="AO3540" s="5"/>
    </row>
    <row r="3541" spans="2:41" x14ac:dyDescent="0.25">
      <c r="B3541" s="47"/>
      <c r="C3541" s="1705"/>
      <c r="D3541" s="47"/>
      <c r="E3541" s="1525"/>
      <c r="F3541" s="1525"/>
      <c r="G3541" s="47"/>
      <c r="H3541" s="916"/>
      <c r="I3541" s="47"/>
      <c r="J3541" s="47"/>
      <c r="K3541" s="47"/>
      <c r="L3541" s="47"/>
      <c r="M3541" s="47"/>
      <c r="N3541" s="47"/>
      <c r="O3541" s="47"/>
      <c r="P3541" s="47"/>
      <c r="Q3541" s="47"/>
      <c r="R3541" s="47"/>
      <c r="S3541" s="47"/>
      <c r="T3541" s="47"/>
      <c r="U3541" s="47"/>
      <c r="V3541" s="47"/>
      <c r="W3541" s="47"/>
      <c r="X3541" s="47"/>
      <c r="Y3541" s="47"/>
      <c r="Z3541" s="47"/>
      <c r="AA3541" s="47"/>
      <c r="AB3541" s="47"/>
      <c r="AC3541" s="47"/>
      <c r="AD3541" s="47"/>
      <c r="AE3541" s="3330"/>
      <c r="AF3541" s="56"/>
      <c r="AG3541" s="3054"/>
      <c r="AH3541" s="56"/>
      <c r="AI3541" s="56"/>
      <c r="AJ3541" s="56"/>
      <c r="AK3541" s="56"/>
      <c r="AL3541" s="5"/>
      <c r="AM3541" s="47"/>
      <c r="AN3541" s="916"/>
      <c r="AO3541" s="5"/>
    </row>
    <row r="3542" spans="2:41" x14ac:dyDescent="0.25">
      <c r="B3542" s="47"/>
      <c r="C3542" s="1705"/>
      <c r="D3542" s="47"/>
      <c r="E3542" s="1525"/>
      <c r="F3542" s="1525"/>
      <c r="G3542" s="47"/>
      <c r="H3542" s="916"/>
      <c r="I3542" s="47"/>
      <c r="J3542" s="47"/>
      <c r="K3542" s="47"/>
      <c r="L3542" s="47"/>
      <c r="M3542" s="47"/>
      <c r="N3542" s="47"/>
      <c r="O3542" s="47"/>
      <c r="P3542" s="47"/>
      <c r="Q3542" s="47"/>
      <c r="R3542" s="47"/>
      <c r="S3542" s="47"/>
      <c r="T3542" s="47"/>
      <c r="U3542" s="47"/>
      <c r="V3542" s="47"/>
      <c r="W3542" s="47"/>
      <c r="X3542" s="47"/>
      <c r="Y3542" s="47"/>
      <c r="Z3542" s="47"/>
      <c r="AA3542" s="47"/>
      <c r="AB3542" s="47"/>
      <c r="AC3542" s="47"/>
      <c r="AD3542" s="47"/>
      <c r="AE3542" s="3330"/>
      <c r="AF3542" s="56"/>
      <c r="AG3542" s="3054"/>
      <c r="AH3542" s="56"/>
      <c r="AI3542" s="56"/>
      <c r="AJ3542" s="56"/>
      <c r="AK3542" s="56"/>
      <c r="AL3542" s="5"/>
      <c r="AM3542" s="47"/>
      <c r="AN3542" s="916"/>
      <c r="AO3542" s="5"/>
    </row>
    <row r="3543" spans="2:41" x14ac:dyDescent="0.25">
      <c r="B3543" s="47"/>
      <c r="C3543" s="1705"/>
      <c r="D3543" s="47"/>
      <c r="E3543" s="1525"/>
      <c r="F3543" s="1525"/>
      <c r="G3543" s="47"/>
      <c r="H3543" s="916"/>
      <c r="I3543" s="47"/>
      <c r="J3543" s="47"/>
      <c r="K3543" s="47"/>
      <c r="L3543" s="47"/>
      <c r="M3543" s="47"/>
      <c r="N3543" s="47"/>
      <c r="O3543" s="47"/>
      <c r="P3543" s="47"/>
      <c r="Q3543" s="47"/>
      <c r="R3543" s="47"/>
      <c r="S3543" s="47"/>
      <c r="T3543" s="47"/>
      <c r="U3543" s="47"/>
      <c r="V3543" s="47"/>
      <c r="W3543" s="47"/>
      <c r="X3543" s="47"/>
      <c r="Y3543" s="47"/>
      <c r="Z3543" s="47"/>
      <c r="AA3543" s="47"/>
      <c r="AB3543" s="47"/>
      <c r="AC3543" s="47"/>
      <c r="AD3543" s="47"/>
      <c r="AE3543" s="3330"/>
      <c r="AF3543" s="56"/>
      <c r="AG3543" s="3054"/>
      <c r="AH3543" s="56"/>
      <c r="AI3543" s="56"/>
      <c r="AJ3543" s="56"/>
      <c r="AK3543" s="56"/>
      <c r="AL3543" s="5"/>
      <c r="AM3543" s="47"/>
      <c r="AN3543" s="916"/>
      <c r="AO3543" s="5"/>
    </row>
    <row r="3544" spans="2:41" x14ac:dyDescent="0.25">
      <c r="B3544" s="47"/>
      <c r="C3544" s="1705"/>
      <c r="D3544" s="47"/>
      <c r="E3544" s="1525"/>
      <c r="F3544" s="1525"/>
      <c r="G3544" s="47"/>
      <c r="H3544" s="916"/>
      <c r="I3544" s="47"/>
      <c r="J3544" s="47"/>
      <c r="K3544" s="47"/>
      <c r="L3544" s="47"/>
      <c r="M3544" s="47"/>
      <c r="N3544" s="47"/>
      <c r="O3544" s="47"/>
      <c r="P3544" s="47"/>
      <c r="Q3544" s="47"/>
      <c r="R3544" s="47"/>
      <c r="S3544" s="47"/>
      <c r="T3544" s="47"/>
      <c r="U3544" s="47"/>
      <c r="V3544" s="47"/>
      <c r="W3544" s="47"/>
      <c r="X3544" s="47"/>
      <c r="Y3544" s="47"/>
      <c r="Z3544" s="47"/>
      <c r="AA3544" s="47"/>
      <c r="AB3544" s="47"/>
      <c r="AC3544" s="47"/>
      <c r="AD3544" s="47"/>
      <c r="AE3544" s="3330"/>
      <c r="AF3544" s="56"/>
      <c r="AG3544" s="3054"/>
      <c r="AH3544" s="56"/>
      <c r="AI3544" s="56"/>
      <c r="AJ3544" s="56"/>
      <c r="AK3544" s="56"/>
      <c r="AL3544" s="5"/>
      <c r="AM3544" s="47"/>
      <c r="AN3544" s="916"/>
      <c r="AO3544" s="5"/>
    </row>
    <row r="3545" spans="2:41" x14ac:dyDescent="0.25">
      <c r="B3545" s="47"/>
      <c r="C3545" s="1705"/>
      <c r="D3545" s="47"/>
      <c r="E3545" s="1525"/>
      <c r="F3545" s="1525"/>
      <c r="G3545" s="47"/>
      <c r="H3545" s="916"/>
      <c r="I3545" s="47"/>
      <c r="J3545" s="47"/>
      <c r="K3545" s="47"/>
      <c r="L3545" s="47"/>
      <c r="M3545" s="47"/>
      <c r="N3545" s="47"/>
      <c r="O3545" s="47"/>
      <c r="P3545" s="47"/>
      <c r="Q3545" s="47"/>
      <c r="R3545" s="47"/>
      <c r="S3545" s="47"/>
      <c r="T3545" s="47"/>
      <c r="U3545" s="47"/>
      <c r="V3545" s="47"/>
      <c r="W3545" s="47"/>
      <c r="X3545" s="47"/>
      <c r="Y3545" s="47"/>
      <c r="Z3545" s="47"/>
      <c r="AA3545" s="47"/>
      <c r="AB3545" s="47"/>
      <c r="AC3545" s="47"/>
      <c r="AD3545" s="47"/>
      <c r="AE3545" s="3330"/>
      <c r="AF3545" s="56"/>
      <c r="AG3545" s="3054"/>
      <c r="AH3545" s="56"/>
      <c r="AI3545" s="56"/>
      <c r="AJ3545" s="56"/>
      <c r="AK3545" s="56"/>
      <c r="AL3545" s="5"/>
      <c r="AM3545" s="47"/>
      <c r="AN3545" s="916"/>
      <c r="AO3545" s="5"/>
    </row>
    <row r="3546" spans="2:41" x14ac:dyDescent="0.25">
      <c r="B3546" s="47"/>
      <c r="C3546" s="1705"/>
      <c r="D3546" s="47"/>
      <c r="E3546" s="1525"/>
      <c r="F3546" s="1525"/>
      <c r="G3546" s="47"/>
      <c r="H3546" s="916"/>
      <c r="I3546" s="47"/>
      <c r="J3546" s="47"/>
      <c r="K3546" s="47"/>
      <c r="L3546" s="47"/>
      <c r="M3546" s="47"/>
      <c r="N3546" s="47"/>
      <c r="O3546" s="47"/>
      <c r="P3546" s="47"/>
      <c r="Q3546" s="47"/>
      <c r="R3546" s="47"/>
      <c r="S3546" s="47"/>
      <c r="T3546" s="47"/>
      <c r="U3546" s="47"/>
      <c r="V3546" s="47"/>
      <c r="W3546" s="47"/>
      <c r="X3546" s="47"/>
      <c r="Y3546" s="47"/>
      <c r="Z3546" s="47"/>
      <c r="AA3546" s="47"/>
      <c r="AB3546" s="47"/>
      <c r="AC3546" s="47"/>
      <c r="AD3546" s="47"/>
      <c r="AE3546" s="3330"/>
      <c r="AF3546" s="56"/>
      <c r="AG3546" s="3054"/>
      <c r="AH3546" s="56"/>
      <c r="AI3546" s="56"/>
      <c r="AJ3546" s="56"/>
      <c r="AK3546" s="56"/>
      <c r="AL3546" s="5"/>
      <c r="AM3546" s="47"/>
      <c r="AN3546" s="916"/>
      <c r="AO3546" s="5"/>
    </row>
    <row r="3547" spans="2:41" x14ac:dyDescent="0.25">
      <c r="B3547" s="47"/>
      <c r="C3547" s="1705"/>
      <c r="D3547" s="47"/>
      <c r="E3547" s="1525"/>
      <c r="F3547" s="1525"/>
      <c r="G3547" s="47"/>
      <c r="H3547" s="916"/>
      <c r="I3547" s="47"/>
      <c r="J3547" s="47"/>
      <c r="K3547" s="47"/>
      <c r="L3547" s="47"/>
      <c r="M3547" s="47"/>
      <c r="N3547" s="47"/>
      <c r="O3547" s="47"/>
      <c r="P3547" s="47"/>
      <c r="Q3547" s="47"/>
      <c r="R3547" s="47"/>
      <c r="S3547" s="47"/>
      <c r="T3547" s="47"/>
      <c r="U3547" s="47"/>
      <c r="V3547" s="47"/>
      <c r="W3547" s="47"/>
      <c r="X3547" s="47"/>
      <c r="Y3547" s="47"/>
      <c r="Z3547" s="47"/>
      <c r="AA3547" s="47"/>
      <c r="AB3547" s="47"/>
      <c r="AC3547" s="47"/>
      <c r="AD3547" s="47"/>
      <c r="AE3547" s="3330"/>
      <c r="AF3547" s="56"/>
      <c r="AG3547" s="3054"/>
      <c r="AH3547" s="56"/>
      <c r="AI3547" s="56"/>
      <c r="AJ3547" s="56"/>
      <c r="AK3547" s="56"/>
      <c r="AL3547" s="5"/>
      <c r="AM3547" s="47"/>
      <c r="AN3547" s="916"/>
      <c r="AO3547" s="5"/>
    </row>
    <row r="3548" spans="2:41" x14ac:dyDescent="0.25">
      <c r="B3548" s="47"/>
      <c r="C3548" s="1705"/>
      <c r="D3548" s="47"/>
      <c r="E3548" s="1525"/>
      <c r="F3548" s="1525"/>
      <c r="G3548" s="47"/>
      <c r="H3548" s="916"/>
      <c r="I3548" s="47"/>
      <c r="J3548" s="47"/>
      <c r="K3548" s="47"/>
      <c r="L3548" s="47"/>
      <c r="M3548" s="47"/>
      <c r="N3548" s="47"/>
      <c r="O3548" s="47"/>
      <c r="P3548" s="47"/>
      <c r="Q3548" s="47"/>
      <c r="R3548" s="47"/>
      <c r="S3548" s="47"/>
      <c r="T3548" s="47"/>
      <c r="U3548" s="47"/>
      <c r="V3548" s="47"/>
      <c r="W3548" s="47"/>
      <c r="X3548" s="47"/>
      <c r="Y3548" s="47"/>
      <c r="Z3548" s="47"/>
      <c r="AA3548" s="47"/>
      <c r="AB3548" s="47"/>
      <c r="AC3548" s="47"/>
      <c r="AD3548" s="47"/>
      <c r="AE3548" s="3330"/>
      <c r="AF3548" s="56"/>
      <c r="AG3548" s="3054"/>
      <c r="AH3548" s="56"/>
      <c r="AI3548" s="56"/>
      <c r="AJ3548" s="56"/>
      <c r="AK3548" s="56"/>
      <c r="AL3548" s="5"/>
      <c r="AM3548" s="47"/>
      <c r="AN3548" s="916"/>
      <c r="AO3548" s="5"/>
    </row>
    <row r="3549" spans="2:41" x14ac:dyDescent="0.25">
      <c r="B3549" s="47"/>
      <c r="C3549" s="1705"/>
      <c r="D3549" s="47"/>
      <c r="E3549" s="1525"/>
      <c r="F3549" s="1525"/>
      <c r="G3549" s="47"/>
      <c r="H3549" s="916"/>
      <c r="I3549" s="47"/>
      <c r="J3549" s="47"/>
      <c r="K3549" s="47"/>
      <c r="L3549" s="47"/>
      <c r="M3549" s="47"/>
      <c r="N3549" s="47"/>
      <c r="O3549" s="47"/>
      <c r="P3549" s="47"/>
      <c r="Q3549" s="47"/>
      <c r="R3549" s="47"/>
      <c r="S3549" s="47"/>
      <c r="T3549" s="47"/>
      <c r="U3549" s="47"/>
      <c r="V3549" s="47"/>
      <c r="W3549" s="47"/>
      <c r="X3549" s="47"/>
      <c r="Y3549" s="47"/>
      <c r="Z3549" s="47"/>
      <c r="AA3549" s="47"/>
      <c r="AB3549" s="47"/>
      <c r="AC3549" s="47"/>
      <c r="AD3549" s="47"/>
      <c r="AE3549" s="3330"/>
      <c r="AF3549" s="56"/>
      <c r="AG3549" s="3054"/>
      <c r="AH3549" s="56"/>
      <c r="AI3549" s="56"/>
      <c r="AJ3549" s="56"/>
      <c r="AK3549" s="56"/>
      <c r="AL3549" s="5"/>
      <c r="AM3549" s="47"/>
      <c r="AN3549" s="916"/>
      <c r="AO3549" s="5"/>
    </row>
    <row r="3550" spans="2:41" x14ac:dyDescent="0.25">
      <c r="B3550" s="47"/>
      <c r="C3550" s="1705"/>
      <c r="D3550" s="47"/>
      <c r="E3550" s="1525"/>
      <c r="F3550" s="1525"/>
      <c r="G3550" s="47"/>
      <c r="H3550" s="916"/>
      <c r="I3550" s="47"/>
      <c r="J3550" s="47"/>
      <c r="K3550" s="47"/>
      <c r="L3550" s="47"/>
      <c r="M3550" s="47"/>
      <c r="N3550" s="47"/>
      <c r="O3550" s="47"/>
      <c r="P3550" s="47"/>
      <c r="Q3550" s="47"/>
      <c r="R3550" s="47"/>
      <c r="S3550" s="47"/>
      <c r="T3550" s="47"/>
      <c r="U3550" s="47"/>
      <c r="V3550" s="47"/>
      <c r="W3550" s="47"/>
      <c r="X3550" s="47"/>
      <c r="Y3550" s="47"/>
      <c r="Z3550" s="47"/>
      <c r="AA3550" s="47"/>
      <c r="AB3550" s="47"/>
      <c r="AC3550" s="47"/>
      <c r="AD3550" s="47"/>
      <c r="AE3550" s="3330"/>
      <c r="AF3550" s="56"/>
      <c r="AG3550" s="3054"/>
      <c r="AH3550" s="56"/>
      <c r="AI3550" s="56"/>
      <c r="AJ3550" s="56"/>
      <c r="AK3550" s="56"/>
      <c r="AL3550" s="5"/>
      <c r="AM3550" s="47"/>
      <c r="AN3550" s="916"/>
      <c r="AO3550" s="5"/>
    </row>
    <row r="3551" spans="2:41" x14ac:dyDescent="0.25">
      <c r="B3551" s="47"/>
      <c r="C3551" s="1705"/>
      <c r="D3551" s="47"/>
      <c r="E3551" s="1525"/>
      <c r="F3551" s="1525"/>
      <c r="G3551" s="47"/>
      <c r="H3551" s="916"/>
      <c r="I3551" s="47"/>
      <c r="J3551" s="47"/>
      <c r="K3551" s="47"/>
      <c r="L3551" s="47"/>
      <c r="M3551" s="47"/>
      <c r="N3551" s="47"/>
      <c r="O3551" s="47"/>
      <c r="P3551" s="47"/>
      <c r="Q3551" s="47"/>
      <c r="R3551" s="47"/>
      <c r="S3551" s="47"/>
      <c r="T3551" s="47"/>
      <c r="U3551" s="47"/>
      <c r="V3551" s="47"/>
      <c r="W3551" s="47"/>
      <c r="X3551" s="47"/>
      <c r="Y3551" s="47"/>
      <c r="Z3551" s="47"/>
      <c r="AA3551" s="47"/>
      <c r="AB3551" s="47"/>
      <c r="AC3551" s="47"/>
      <c r="AD3551" s="47"/>
      <c r="AE3551" s="3330"/>
      <c r="AF3551" s="56"/>
      <c r="AG3551" s="3054"/>
      <c r="AH3551" s="56"/>
      <c r="AI3551" s="56"/>
      <c r="AJ3551" s="56"/>
      <c r="AK3551" s="56"/>
      <c r="AL3551" s="5"/>
      <c r="AM3551" s="47"/>
      <c r="AN3551" s="916"/>
      <c r="AO3551" s="5"/>
    </row>
    <row r="3552" spans="2:41" x14ac:dyDescent="0.25">
      <c r="B3552" s="47"/>
      <c r="C3552" s="1705"/>
      <c r="D3552" s="47"/>
      <c r="E3552" s="1525"/>
      <c r="F3552" s="1525"/>
      <c r="G3552" s="47"/>
      <c r="H3552" s="916"/>
      <c r="I3552" s="47"/>
      <c r="J3552" s="47"/>
      <c r="K3552" s="47"/>
      <c r="L3552" s="47"/>
      <c r="M3552" s="47"/>
      <c r="N3552" s="47"/>
      <c r="O3552" s="47"/>
      <c r="P3552" s="47"/>
      <c r="Q3552" s="47"/>
      <c r="R3552" s="47"/>
      <c r="S3552" s="47"/>
      <c r="T3552" s="47"/>
      <c r="U3552" s="47"/>
      <c r="V3552" s="47"/>
      <c r="W3552" s="47"/>
      <c r="X3552" s="47"/>
      <c r="Y3552" s="47"/>
      <c r="Z3552" s="47"/>
      <c r="AA3552" s="47"/>
      <c r="AB3552" s="47"/>
      <c r="AC3552" s="47"/>
      <c r="AD3552" s="47"/>
      <c r="AE3552" s="3330"/>
      <c r="AF3552" s="56"/>
      <c r="AG3552" s="3054"/>
      <c r="AH3552" s="56"/>
      <c r="AI3552" s="56"/>
      <c r="AJ3552" s="56"/>
      <c r="AK3552" s="56"/>
      <c r="AL3552" s="5"/>
      <c r="AM3552" s="47"/>
      <c r="AN3552" s="916"/>
      <c r="AO3552" s="5"/>
    </row>
    <row r="3553" spans="2:41" x14ac:dyDescent="0.25">
      <c r="B3553" s="47"/>
      <c r="C3553" s="1705"/>
      <c r="D3553" s="47"/>
      <c r="E3553" s="1525"/>
      <c r="F3553" s="1525"/>
      <c r="G3553" s="47"/>
      <c r="H3553" s="916"/>
      <c r="I3553" s="47"/>
      <c r="J3553" s="47"/>
      <c r="K3553" s="47"/>
      <c r="L3553" s="47"/>
      <c r="M3553" s="47"/>
      <c r="N3553" s="47"/>
      <c r="O3553" s="47"/>
      <c r="P3553" s="47"/>
      <c r="Q3553" s="47"/>
      <c r="R3553" s="47"/>
      <c r="S3553" s="47"/>
      <c r="T3553" s="47"/>
      <c r="U3553" s="47"/>
      <c r="V3553" s="47"/>
      <c r="W3553" s="47"/>
      <c r="X3553" s="47"/>
      <c r="Y3553" s="47"/>
      <c r="Z3553" s="47"/>
      <c r="AA3553" s="47"/>
      <c r="AB3553" s="47"/>
      <c r="AC3553" s="47"/>
      <c r="AD3553" s="47"/>
      <c r="AE3553" s="3330"/>
      <c r="AF3553" s="56"/>
      <c r="AG3553" s="3054"/>
      <c r="AH3553" s="56"/>
      <c r="AI3553" s="56"/>
      <c r="AJ3553" s="56"/>
      <c r="AK3553" s="56"/>
      <c r="AL3553" s="5"/>
      <c r="AM3553" s="47"/>
      <c r="AN3553" s="916"/>
      <c r="AO3553" s="5"/>
    </row>
    <row r="3554" spans="2:41" x14ac:dyDescent="0.25">
      <c r="B3554" s="47"/>
      <c r="C3554" s="1705"/>
      <c r="D3554" s="47"/>
      <c r="E3554" s="1525"/>
      <c r="F3554" s="1525"/>
      <c r="G3554" s="47"/>
      <c r="H3554" s="916"/>
      <c r="I3554" s="47"/>
      <c r="J3554" s="47"/>
      <c r="K3554" s="47"/>
      <c r="L3554" s="47"/>
      <c r="M3554" s="47"/>
      <c r="N3554" s="47"/>
      <c r="O3554" s="47"/>
      <c r="P3554" s="47"/>
      <c r="Q3554" s="47"/>
      <c r="R3554" s="47"/>
      <c r="S3554" s="47"/>
      <c r="T3554" s="47"/>
      <c r="U3554" s="47"/>
      <c r="V3554" s="47"/>
      <c r="W3554" s="47"/>
      <c r="X3554" s="47"/>
      <c r="Y3554" s="47"/>
      <c r="Z3554" s="47"/>
      <c r="AA3554" s="47"/>
      <c r="AB3554" s="47"/>
      <c r="AC3554" s="47"/>
      <c r="AD3554" s="47"/>
      <c r="AE3554" s="3330"/>
      <c r="AF3554" s="56"/>
      <c r="AG3554" s="3054"/>
      <c r="AH3554" s="56"/>
      <c r="AI3554" s="56"/>
      <c r="AJ3554" s="56"/>
      <c r="AK3554" s="56"/>
      <c r="AL3554" s="5"/>
      <c r="AM3554" s="47"/>
      <c r="AN3554" s="916"/>
      <c r="AO3554" s="5"/>
    </row>
    <row r="3555" spans="2:41" x14ac:dyDescent="0.25">
      <c r="B3555" s="47"/>
      <c r="C3555" s="1705"/>
      <c r="D3555" s="47"/>
      <c r="E3555" s="1525"/>
      <c r="F3555" s="1525"/>
      <c r="G3555" s="47"/>
      <c r="H3555" s="916"/>
      <c r="I3555" s="47"/>
      <c r="J3555" s="47"/>
      <c r="K3555" s="47"/>
      <c r="L3555" s="47"/>
      <c r="M3555" s="47"/>
      <c r="N3555" s="47"/>
      <c r="O3555" s="47"/>
      <c r="P3555" s="47"/>
      <c r="Q3555" s="47"/>
      <c r="R3555" s="47"/>
      <c r="S3555" s="47"/>
      <c r="T3555" s="47"/>
      <c r="U3555" s="47"/>
      <c r="V3555" s="47"/>
      <c r="W3555" s="47"/>
      <c r="X3555" s="47"/>
      <c r="Y3555" s="47"/>
      <c r="Z3555" s="47"/>
      <c r="AA3555" s="47"/>
      <c r="AB3555" s="47"/>
      <c r="AC3555" s="47"/>
      <c r="AD3555" s="47"/>
      <c r="AE3555" s="3330"/>
      <c r="AF3555" s="56"/>
      <c r="AG3555" s="3054"/>
      <c r="AH3555" s="56"/>
      <c r="AI3555" s="56"/>
      <c r="AJ3555" s="56"/>
      <c r="AK3555" s="56"/>
      <c r="AL3555" s="5"/>
      <c r="AM3555" s="47"/>
      <c r="AN3555" s="916"/>
      <c r="AO3555" s="5"/>
    </row>
    <row r="3556" spans="2:41" x14ac:dyDescent="0.25">
      <c r="B3556" s="47"/>
      <c r="C3556" s="1705"/>
      <c r="D3556" s="47"/>
      <c r="E3556" s="1525"/>
      <c r="F3556" s="1525"/>
      <c r="G3556" s="47"/>
      <c r="H3556" s="916"/>
      <c r="I3556" s="47"/>
      <c r="J3556" s="47"/>
      <c r="K3556" s="47"/>
      <c r="L3556" s="47"/>
      <c r="M3556" s="47"/>
      <c r="N3556" s="47"/>
      <c r="O3556" s="47"/>
      <c r="P3556" s="47"/>
      <c r="Q3556" s="47"/>
      <c r="R3556" s="47"/>
      <c r="S3556" s="47"/>
      <c r="T3556" s="47"/>
      <c r="U3556" s="47"/>
      <c r="V3556" s="47"/>
      <c r="W3556" s="47"/>
      <c r="X3556" s="47"/>
      <c r="Y3556" s="47"/>
      <c r="Z3556" s="47"/>
      <c r="AA3556" s="47"/>
      <c r="AB3556" s="47"/>
      <c r="AC3556" s="47"/>
      <c r="AD3556" s="47"/>
      <c r="AE3556" s="3330"/>
      <c r="AF3556" s="56"/>
      <c r="AG3556" s="3054"/>
      <c r="AH3556" s="56"/>
      <c r="AI3556" s="56"/>
      <c r="AJ3556" s="56"/>
      <c r="AK3556" s="56"/>
      <c r="AL3556" s="5"/>
      <c r="AM3556" s="47"/>
      <c r="AN3556" s="916"/>
      <c r="AO3556" s="5"/>
    </row>
    <row r="3557" spans="2:41" x14ac:dyDescent="0.25">
      <c r="B3557" s="47"/>
      <c r="C3557" s="1705"/>
      <c r="D3557" s="47"/>
      <c r="E3557" s="1525"/>
      <c r="F3557" s="1525"/>
      <c r="G3557" s="47"/>
      <c r="H3557" s="916"/>
      <c r="I3557" s="47"/>
      <c r="J3557" s="47"/>
      <c r="K3557" s="47"/>
      <c r="L3557" s="47"/>
      <c r="M3557" s="47"/>
      <c r="N3557" s="47"/>
      <c r="O3557" s="47"/>
      <c r="P3557" s="47"/>
      <c r="Q3557" s="47"/>
      <c r="R3557" s="47"/>
      <c r="S3557" s="47"/>
      <c r="T3557" s="47"/>
      <c r="U3557" s="47"/>
      <c r="V3557" s="47"/>
      <c r="W3557" s="47"/>
      <c r="X3557" s="47"/>
      <c r="Y3557" s="47"/>
      <c r="Z3557" s="47"/>
      <c r="AA3557" s="47"/>
      <c r="AB3557" s="47"/>
      <c r="AC3557" s="47"/>
      <c r="AD3557" s="47"/>
      <c r="AE3557" s="3330"/>
      <c r="AF3557" s="56"/>
      <c r="AG3557" s="3054"/>
      <c r="AH3557" s="56"/>
      <c r="AI3557" s="56"/>
      <c r="AJ3557" s="56"/>
      <c r="AK3557" s="56"/>
      <c r="AL3557" s="5"/>
      <c r="AM3557" s="47"/>
      <c r="AN3557" s="916"/>
      <c r="AO3557" s="5"/>
    </row>
    <row r="3558" spans="2:41" x14ac:dyDescent="0.25">
      <c r="B3558" s="47"/>
      <c r="C3558" s="1705"/>
      <c r="D3558" s="47"/>
      <c r="E3558" s="1525"/>
      <c r="F3558" s="1525"/>
      <c r="G3558" s="47"/>
      <c r="H3558" s="916"/>
      <c r="I3558" s="47"/>
      <c r="J3558" s="47"/>
      <c r="K3558" s="47"/>
      <c r="L3558" s="47"/>
      <c r="M3558" s="47"/>
      <c r="N3558" s="47"/>
      <c r="O3558" s="47"/>
      <c r="P3558" s="47"/>
      <c r="Q3558" s="47"/>
      <c r="R3558" s="47"/>
      <c r="S3558" s="47"/>
      <c r="T3558" s="47"/>
      <c r="U3558" s="47"/>
      <c r="V3558" s="47"/>
      <c r="W3558" s="47"/>
      <c r="X3558" s="47"/>
      <c r="Y3558" s="47"/>
      <c r="Z3558" s="47"/>
      <c r="AA3558" s="47"/>
      <c r="AB3558" s="47"/>
      <c r="AC3558" s="47"/>
      <c r="AD3558" s="47"/>
      <c r="AE3558" s="3330"/>
      <c r="AF3558" s="56"/>
      <c r="AG3558" s="3054"/>
      <c r="AH3558" s="56"/>
      <c r="AI3558" s="56"/>
      <c r="AJ3558" s="56"/>
      <c r="AK3558" s="56"/>
      <c r="AL3558" s="5"/>
      <c r="AM3558" s="47"/>
      <c r="AN3558" s="916"/>
      <c r="AO3558" s="5"/>
    </row>
    <row r="3559" spans="2:41" x14ac:dyDescent="0.25">
      <c r="B3559" s="47"/>
      <c r="C3559" s="1705"/>
      <c r="D3559" s="47"/>
      <c r="E3559" s="1525"/>
      <c r="F3559" s="1525"/>
      <c r="G3559" s="47"/>
      <c r="H3559" s="916"/>
      <c r="I3559" s="47"/>
      <c r="J3559" s="47"/>
      <c r="K3559" s="47"/>
      <c r="L3559" s="47"/>
      <c r="M3559" s="47"/>
      <c r="N3559" s="47"/>
      <c r="O3559" s="47"/>
      <c r="P3559" s="47"/>
      <c r="Q3559" s="47"/>
      <c r="R3559" s="47"/>
      <c r="S3559" s="47"/>
      <c r="T3559" s="47"/>
      <c r="U3559" s="47"/>
      <c r="V3559" s="47"/>
      <c r="W3559" s="47"/>
      <c r="X3559" s="47"/>
      <c r="Y3559" s="47"/>
      <c r="Z3559" s="47"/>
      <c r="AA3559" s="47"/>
      <c r="AB3559" s="47"/>
      <c r="AC3559" s="47"/>
      <c r="AD3559" s="47"/>
      <c r="AE3559" s="3330"/>
      <c r="AF3559" s="56"/>
      <c r="AG3559" s="3054"/>
      <c r="AH3559" s="56"/>
      <c r="AI3559" s="56"/>
      <c r="AJ3559" s="56"/>
      <c r="AK3559" s="56"/>
      <c r="AL3559" s="5"/>
      <c r="AM3559" s="47"/>
      <c r="AN3559" s="916"/>
      <c r="AO3559" s="5"/>
    </row>
    <row r="3560" spans="2:41" x14ac:dyDescent="0.25">
      <c r="B3560" s="47"/>
      <c r="C3560" s="1705"/>
      <c r="D3560" s="47"/>
      <c r="E3560" s="1525"/>
      <c r="F3560" s="1525"/>
      <c r="G3560" s="47"/>
      <c r="H3560" s="916"/>
      <c r="I3560" s="47"/>
      <c r="J3560" s="47"/>
      <c r="K3560" s="47"/>
      <c r="L3560" s="47"/>
      <c r="M3560" s="47"/>
      <c r="N3560" s="47"/>
      <c r="O3560" s="47"/>
      <c r="P3560" s="47"/>
      <c r="Q3560" s="47"/>
      <c r="R3560" s="47"/>
      <c r="S3560" s="47"/>
      <c r="T3560" s="47"/>
      <c r="U3560" s="47"/>
      <c r="V3560" s="47"/>
      <c r="W3560" s="47"/>
      <c r="X3560" s="47"/>
      <c r="Y3560" s="47"/>
      <c r="Z3560" s="47"/>
      <c r="AA3560" s="47"/>
      <c r="AB3560" s="47"/>
      <c r="AC3560" s="47"/>
      <c r="AD3560" s="47"/>
      <c r="AE3560" s="3330"/>
      <c r="AF3560" s="56"/>
      <c r="AG3560" s="3054"/>
      <c r="AH3560" s="56"/>
      <c r="AI3560" s="56"/>
      <c r="AJ3560" s="56"/>
      <c r="AK3560" s="56"/>
      <c r="AL3560" s="5"/>
      <c r="AM3560" s="47"/>
      <c r="AN3560" s="916"/>
      <c r="AO3560" s="5"/>
    </row>
    <row r="3561" spans="2:41" x14ac:dyDescent="0.25">
      <c r="B3561" s="47"/>
      <c r="C3561" s="1705"/>
      <c r="D3561" s="47"/>
      <c r="E3561" s="1525"/>
      <c r="F3561" s="1525"/>
      <c r="G3561" s="47"/>
      <c r="H3561" s="916"/>
      <c r="I3561" s="47"/>
      <c r="J3561" s="47"/>
      <c r="K3561" s="47"/>
      <c r="L3561" s="47"/>
      <c r="M3561" s="47"/>
      <c r="N3561" s="47"/>
      <c r="O3561" s="47"/>
      <c r="P3561" s="47"/>
      <c r="Q3561" s="47"/>
      <c r="R3561" s="47"/>
      <c r="S3561" s="47"/>
      <c r="T3561" s="47"/>
      <c r="U3561" s="47"/>
      <c r="V3561" s="47"/>
      <c r="W3561" s="47"/>
      <c r="X3561" s="47"/>
      <c r="Y3561" s="47"/>
      <c r="Z3561" s="47"/>
      <c r="AA3561" s="47"/>
      <c r="AB3561" s="47"/>
      <c r="AC3561" s="47"/>
      <c r="AD3561" s="47"/>
      <c r="AE3561" s="3330"/>
      <c r="AF3561" s="56"/>
      <c r="AG3561" s="3054"/>
      <c r="AH3561" s="56"/>
      <c r="AI3561" s="56"/>
      <c r="AJ3561" s="56"/>
      <c r="AK3561" s="56"/>
      <c r="AL3561" s="5"/>
      <c r="AM3561" s="47"/>
      <c r="AN3561" s="916"/>
      <c r="AO3561" s="5"/>
    </row>
    <row r="3562" spans="2:41" x14ac:dyDescent="0.25">
      <c r="B3562" s="47"/>
      <c r="C3562" s="1705"/>
      <c r="D3562" s="47"/>
      <c r="E3562" s="1525"/>
      <c r="F3562" s="1525"/>
      <c r="G3562" s="47"/>
      <c r="H3562" s="916"/>
      <c r="I3562" s="47"/>
      <c r="J3562" s="47"/>
      <c r="K3562" s="47"/>
      <c r="L3562" s="47"/>
      <c r="M3562" s="47"/>
      <c r="N3562" s="47"/>
      <c r="O3562" s="47"/>
      <c r="P3562" s="47"/>
      <c r="Q3562" s="47"/>
      <c r="R3562" s="47"/>
      <c r="S3562" s="47"/>
      <c r="T3562" s="47"/>
      <c r="U3562" s="47"/>
      <c r="V3562" s="47"/>
      <c r="W3562" s="47"/>
      <c r="X3562" s="47"/>
      <c r="Y3562" s="47"/>
      <c r="Z3562" s="47"/>
      <c r="AA3562" s="47"/>
      <c r="AB3562" s="47"/>
      <c r="AC3562" s="47"/>
      <c r="AD3562" s="47"/>
      <c r="AE3562" s="3330"/>
      <c r="AF3562" s="56"/>
      <c r="AG3562" s="3054"/>
      <c r="AH3562" s="56"/>
      <c r="AI3562" s="56"/>
      <c r="AJ3562" s="56"/>
      <c r="AK3562" s="56"/>
      <c r="AL3562" s="5"/>
      <c r="AM3562" s="47"/>
      <c r="AN3562" s="916"/>
      <c r="AO3562" s="5"/>
    </row>
    <row r="3563" spans="2:41" x14ac:dyDescent="0.25">
      <c r="B3563" s="47"/>
      <c r="C3563" s="1705"/>
      <c r="D3563" s="47"/>
      <c r="E3563" s="1525"/>
      <c r="F3563" s="1525"/>
      <c r="G3563" s="47"/>
      <c r="H3563" s="916"/>
      <c r="I3563" s="47"/>
      <c r="J3563" s="47"/>
      <c r="K3563" s="47"/>
      <c r="L3563" s="47"/>
      <c r="M3563" s="47"/>
      <c r="N3563" s="47"/>
      <c r="O3563" s="47"/>
      <c r="P3563" s="47"/>
      <c r="Q3563" s="47"/>
      <c r="R3563" s="47"/>
      <c r="S3563" s="47"/>
      <c r="T3563" s="47"/>
      <c r="U3563" s="47"/>
      <c r="V3563" s="47"/>
      <c r="W3563" s="47"/>
      <c r="X3563" s="47"/>
      <c r="Y3563" s="47"/>
      <c r="Z3563" s="47"/>
      <c r="AA3563" s="47"/>
      <c r="AB3563" s="47"/>
      <c r="AC3563" s="47"/>
      <c r="AD3563" s="47"/>
      <c r="AE3563" s="3330"/>
      <c r="AF3563" s="56"/>
      <c r="AG3563" s="3054"/>
      <c r="AH3563" s="56"/>
      <c r="AI3563" s="56"/>
      <c r="AJ3563" s="56"/>
      <c r="AK3563" s="56"/>
      <c r="AL3563" s="5"/>
      <c r="AM3563" s="47"/>
      <c r="AN3563" s="916"/>
      <c r="AO3563" s="5"/>
    </row>
    <row r="3564" spans="2:41" x14ac:dyDescent="0.25">
      <c r="B3564" s="47"/>
      <c r="C3564" s="1705"/>
      <c r="D3564" s="47"/>
      <c r="E3564" s="1525"/>
      <c r="F3564" s="1525"/>
      <c r="G3564" s="47"/>
      <c r="H3564" s="916"/>
      <c r="I3564" s="47"/>
      <c r="J3564" s="47"/>
      <c r="K3564" s="47"/>
      <c r="L3564" s="47"/>
      <c r="M3564" s="47"/>
      <c r="N3564" s="47"/>
      <c r="O3564" s="47"/>
      <c r="P3564" s="47"/>
      <c r="Q3564" s="47"/>
      <c r="R3564" s="47"/>
      <c r="S3564" s="47"/>
      <c r="T3564" s="47"/>
      <c r="U3564" s="47"/>
      <c r="V3564" s="47"/>
      <c r="W3564" s="47"/>
      <c r="X3564" s="47"/>
      <c r="Y3564" s="47"/>
      <c r="Z3564" s="47"/>
      <c r="AA3564" s="47"/>
      <c r="AB3564" s="47"/>
      <c r="AC3564" s="47"/>
      <c r="AD3564" s="47"/>
      <c r="AE3564" s="3330"/>
      <c r="AF3564" s="56"/>
      <c r="AG3564" s="3054"/>
      <c r="AH3564" s="56"/>
      <c r="AI3564" s="56"/>
      <c r="AJ3564" s="56"/>
      <c r="AK3564" s="56"/>
      <c r="AL3564" s="5"/>
      <c r="AM3564" s="47"/>
      <c r="AN3564" s="916"/>
      <c r="AO3564" s="5"/>
    </row>
    <row r="3565" spans="2:41" x14ac:dyDescent="0.25">
      <c r="B3565" s="47"/>
      <c r="C3565" s="1705"/>
      <c r="D3565" s="47"/>
      <c r="E3565" s="1525"/>
      <c r="F3565" s="1525"/>
      <c r="G3565" s="47"/>
      <c r="H3565" s="916"/>
      <c r="I3565" s="47"/>
      <c r="J3565" s="47"/>
      <c r="K3565" s="47"/>
      <c r="L3565" s="47"/>
      <c r="M3565" s="47"/>
      <c r="N3565" s="47"/>
      <c r="O3565" s="47"/>
      <c r="P3565" s="47"/>
      <c r="Q3565" s="47"/>
      <c r="R3565" s="47"/>
      <c r="S3565" s="47"/>
      <c r="T3565" s="47"/>
      <c r="U3565" s="47"/>
      <c r="V3565" s="47"/>
      <c r="W3565" s="47"/>
      <c r="X3565" s="47"/>
      <c r="Y3565" s="47"/>
      <c r="Z3565" s="47"/>
      <c r="AA3565" s="47"/>
      <c r="AB3565" s="47"/>
      <c r="AC3565" s="47"/>
      <c r="AD3565" s="47"/>
      <c r="AE3565" s="3330"/>
      <c r="AF3565" s="56"/>
      <c r="AG3565" s="3054"/>
      <c r="AH3565" s="56"/>
      <c r="AI3565" s="56"/>
      <c r="AJ3565" s="56"/>
      <c r="AK3565" s="56"/>
      <c r="AL3565" s="5"/>
      <c r="AM3565" s="47"/>
      <c r="AN3565" s="916"/>
      <c r="AO3565" s="5"/>
    </row>
    <row r="3566" spans="2:41" x14ac:dyDescent="0.25">
      <c r="B3566" s="47"/>
      <c r="C3566" s="1705"/>
      <c r="D3566" s="47"/>
      <c r="E3566" s="1525"/>
      <c r="F3566" s="1525"/>
      <c r="G3566" s="47"/>
      <c r="H3566" s="916"/>
      <c r="I3566" s="47"/>
      <c r="J3566" s="47"/>
      <c r="K3566" s="47"/>
      <c r="L3566" s="47"/>
      <c r="M3566" s="47"/>
      <c r="N3566" s="47"/>
      <c r="O3566" s="47"/>
      <c r="P3566" s="47"/>
      <c r="Q3566" s="47"/>
      <c r="R3566" s="47"/>
      <c r="S3566" s="47"/>
      <c r="T3566" s="47"/>
      <c r="U3566" s="47"/>
      <c r="V3566" s="47"/>
      <c r="W3566" s="47"/>
      <c r="X3566" s="47"/>
      <c r="Y3566" s="47"/>
      <c r="Z3566" s="47"/>
      <c r="AA3566" s="47"/>
      <c r="AB3566" s="47"/>
      <c r="AC3566" s="47"/>
      <c r="AD3566" s="47"/>
      <c r="AE3566" s="3330"/>
      <c r="AF3566" s="56"/>
      <c r="AG3566" s="3054"/>
      <c r="AH3566" s="56"/>
      <c r="AI3566" s="56"/>
      <c r="AJ3566" s="56"/>
      <c r="AK3566" s="56"/>
      <c r="AL3566" s="5"/>
      <c r="AM3566" s="47"/>
      <c r="AN3566" s="916"/>
      <c r="AO3566" s="5"/>
    </row>
    <row r="3567" spans="2:41" x14ac:dyDescent="0.25">
      <c r="B3567" s="47"/>
      <c r="C3567" s="1705"/>
      <c r="D3567" s="47"/>
      <c r="E3567" s="1525"/>
      <c r="F3567" s="1525"/>
      <c r="G3567" s="47"/>
      <c r="H3567" s="916"/>
      <c r="I3567" s="47"/>
      <c r="J3567" s="47"/>
      <c r="K3567" s="47"/>
      <c r="L3567" s="47"/>
      <c r="M3567" s="47"/>
      <c r="N3567" s="47"/>
      <c r="O3567" s="47"/>
      <c r="P3567" s="47"/>
      <c r="Q3567" s="47"/>
      <c r="R3567" s="47"/>
      <c r="S3567" s="47"/>
      <c r="T3567" s="47"/>
      <c r="U3567" s="47"/>
      <c r="V3567" s="47"/>
      <c r="W3567" s="47"/>
      <c r="X3567" s="47"/>
      <c r="Y3567" s="47"/>
      <c r="Z3567" s="47"/>
      <c r="AA3567" s="47"/>
      <c r="AB3567" s="47"/>
      <c r="AC3567" s="47"/>
      <c r="AD3567" s="47"/>
      <c r="AE3567" s="3330"/>
      <c r="AF3567" s="56"/>
      <c r="AG3567" s="3054"/>
      <c r="AH3567" s="56"/>
      <c r="AI3567" s="56"/>
      <c r="AJ3567" s="56"/>
      <c r="AK3567" s="56"/>
      <c r="AL3567" s="5"/>
      <c r="AM3567" s="47"/>
      <c r="AN3567" s="916"/>
      <c r="AO3567" s="5"/>
    </row>
    <row r="3568" spans="2:41" x14ac:dyDescent="0.25">
      <c r="B3568" s="47"/>
      <c r="C3568" s="1705"/>
      <c r="D3568" s="47"/>
      <c r="E3568" s="1525"/>
      <c r="F3568" s="1525"/>
      <c r="G3568" s="47"/>
      <c r="H3568" s="916"/>
      <c r="I3568" s="47"/>
      <c r="J3568" s="47"/>
      <c r="K3568" s="47"/>
      <c r="L3568" s="47"/>
      <c r="M3568" s="47"/>
      <c r="N3568" s="47"/>
      <c r="O3568" s="47"/>
      <c r="P3568" s="47"/>
      <c r="Q3568" s="47"/>
      <c r="R3568" s="47"/>
      <c r="S3568" s="47"/>
      <c r="T3568" s="47"/>
      <c r="U3568" s="47"/>
      <c r="V3568" s="47"/>
      <c r="W3568" s="47"/>
      <c r="X3568" s="47"/>
      <c r="Y3568" s="47"/>
      <c r="Z3568" s="47"/>
      <c r="AA3568" s="47"/>
      <c r="AB3568" s="47"/>
      <c r="AC3568" s="47"/>
      <c r="AD3568" s="47"/>
      <c r="AE3568" s="3330"/>
      <c r="AF3568" s="56"/>
      <c r="AG3568" s="3054"/>
      <c r="AH3568" s="56"/>
      <c r="AI3568" s="56"/>
      <c r="AJ3568" s="56"/>
      <c r="AK3568" s="56"/>
      <c r="AL3568" s="5"/>
      <c r="AM3568" s="47"/>
      <c r="AN3568" s="916"/>
      <c r="AO3568" s="5"/>
    </row>
    <row r="3569" spans="2:41" x14ac:dyDescent="0.25">
      <c r="B3569" s="47"/>
      <c r="C3569" s="1705"/>
      <c r="D3569" s="47"/>
      <c r="E3569" s="1525"/>
      <c r="F3569" s="1525"/>
      <c r="G3569" s="47"/>
      <c r="H3569" s="916"/>
      <c r="I3569" s="47"/>
      <c r="J3569" s="47"/>
      <c r="K3569" s="47"/>
      <c r="L3569" s="47"/>
      <c r="M3569" s="47"/>
      <c r="N3569" s="47"/>
      <c r="O3569" s="47"/>
      <c r="P3569" s="47"/>
      <c r="Q3569" s="47"/>
      <c r="R3569" s="47"/>
      <c r="S3569" s="47"/>
      <c r="T3569" s="47"/>
      <c r="U3569" s="47"/>
      <c r="V3569" s="47"/>
      <c r="W3569" s="47"/>
      <c r="X3569" s="47"/>
      <c r="Y3569" s="47"/>
      <c r="Z3569" s="47"/>
      <c r="AA3569" s="47"/>
      <c r="AB3569" s="47"/>
      <c r="AC3569" s="47"/>
      <c r="AD3569" s="47"/>
      <c r="AE3569" s="3330"/>
      <c r="AF3569" s="56"/>
      <c r="AG3569" s="3054"/>
      <c r="AH3569" s="56"/>
      <c r="AI3569" s="56"/>
      <c r="AJ3569" s="56"/>
      <c r="AK3569" s="56"/>
      <c r="AL3569" s="5"/>
      <c r="AM3569" s="47"/>
      <c r="AN3569" s="916"/>
      <c r="AO3569" s="5"/>
    </row>
    <row r="3570" spans="2:41" x14ac:dyDescent="0.25">
      <c r="B3570" s="47"/>
      <c r="C3570" s="1705"/>
      <c r="D3570" s="47"/>
      <c r="E3570" s="1525"/>
      <c r="F3570" s="1525"/>
      <c r="G3570" s="47"/>
      <c r="H3570" s="916"/>
      <c r="I3570" s="47"/>
      <c r="J3570" s="47"/>
      <c r="K3570" s="47"/>
      <c r="L3570" s="47"/>
      <c r="M3570" s="47"/>
      <c r="N3570" s="47"/>
      <c r="O3570" s="47"/>
      <c r="P3570" s="47"/>
      <c r="Q3570" s="47"/>
      <c r="R3570" s="47"/>
      <c r="S3570" s="47"/>
      <c r="T3570" s="47"/>
      <c r="U3570" s="47"/>
      <c r="V3570" s="47"/>
      <c r="W3570" s="47"/>
      <c r="X3570" s="47"/>
      <c r="Y3570" s="47"/>
      <c r="Z3570" s="47"/>
      <c r="AA3570" s="47"/>
      <c r="AB3570" s="47"/>
      <c r="AC3570" s="47"/>
      <c r="AD3570" s="47"/>
      <c r="AE3570" s="3330"/>
      <c r="AF3570" s="56"/>
      <c r="AG3570" s="3054"/>
      <c r="AH3570" s="56"/>
      <c r="AI3570" s="56"/>
      <c r="AJ3570" s="56"/>
      <c r="AK3570" s="56"/>
      <c r="AL3570" s="5"/>
      <c r="AM3570" s="47"/>
      <c r="AN3570" s="916"/>
      <c r="AO3570" s="5"/>
    </row>
    <row r="3571" spans="2:41" x14ac:dyDescent="0.25">
      <c r="B3571" s="47"/>
      <c r="C3571" s="1705"/>
      <c r="D3571" s="47"/>
      <c r="E3571" s="1525"/>
      <c r="F3571" s="1525"/>
      <c r="G3571" s="47"/>
      <c r="H3571" s="916"/>
      <c r="I3571" s="47"/>
      <c r="J3571" s="47"/>
      <c r="K3571" s="47"/>
      <c r="L3571" s="47"/>
      <c r="M3571" s="47"/>
      <c r="N3571" s="47"/>
      <c r="O3571" s="47"/>
      <c r="P3571" s="47"/>
      <c r="Q3571" s="47"/>
      <c r="R3571" s="47"/>
      <c r="S3571" s="47"/>
      <c r="T3571" s="47"/>
      <c r="U3571" s="47"/>
      <c r="V3571" s="47"/>
      <c r="W3571" s="47"/>
      <c r="X3571" s="47"/>
      <c r="Y3571" s="47"/>
      <c r="Z3571" s="47"/>
      <c r="AA3571" s="47"/>
      <c r="AB3571" s="47"/>
      <c r="AC3571" s="47"/>
      <c r="AD3571" s="47"/>
      <c r="AE3571" s="3330"/>
      <c r="AF3571" s="56"/>
      <c r="AG3571" s="3054"/>
      <c r="AH3571" s="56"/>
      <c r="AI3571" s="56"/>
      <c r="AJ3571" s="56"/>
      <c r="AK3571" s="56"/>
      <c r="AL3571" s="5"/>
      <c r="AM3571" s="47"/>
      <c r="AN3571" s="916"/>
      <c r="AO3571" s="5"/>
    </row>
    <row r="3572" spans="2:41" x14ac:dyDescent="0.25">
      <c r="B3572" s="47"/>
      <c r="C3572" s="1705"/>
      <c r="D3572" s="47"/>
      <c r="E3572" s="1525"/>
      <c r="F3572" s="1525"/>
      <c r="G3572" s="47"/>
      <c r="H3572" s="916"/>
      <c r="I3572" s="47"/>
      <c r="J3572" s="47"/>
      <c r="K3572" s="47"/>
      <c r="L3572" s="47"/>
      <c r="M3572" s="47"/>
      <c r="N3572" s="47"/>
      <c r="O3572" s="47"/>
      <c r="P3572" s="47"/>
      <c r="Q3572" s="47"/>
      <c r="R3572" s="47"/>
      <c r="S3572" s="47"/>
      <c r="T3572" s="47"/>
      <c r="U3572" s="47"/>
      <c r="V3572" s="47"/>
      <c r="W3572" s="47"/>
      <c r="X3572" s="47"/>
      <c r="Y3572" s="47"/>
      <c r="Z3572" s="47"/>
      <c r="AA3572" s="47"/>
      <c r="AB3572" s="47"/>
      <c r="AC3572" s="47"/>
      <c r="AD3572" s="47"/>
      <c r="AE3572" s="3330"/>
      <c r="AF3572" s="56"/>
      <c r="AG3572" s="3054"/>
      <c r="AH3572" s="56"/>
      <c r="AI3572" s="56"/>
      <c r="AJ3572" s="56"/>
      <c r="AK3572" s="56"/>
      <c r="AL3572" s="5"/>
      <c r="AM3572" s="47"/>
      <c r="AN3572" s="916"/>
      <c r="AO3572" s="5"/>
    </row>
    <row r="3573" spans="2:41" x14ac:dyDescent="0.25">
      <c r="B3573" s="47"/>
      <c r="C3573" s="1705"/>
      <c r="D3573" s="47"/>
      <c r="E3573" s="1525"/>
      <c r="F3573" s="1525"/>
      <c r="G3573" s="47"/>
      <c r="H3573" s="916"/>
      <c r="I3573" s="47"/>
      <c r="J3573" s="47"/>
      <c r="K3573" s="47"/>
      <c r="L3573" s="47"/>
      <c r="M3573" s="47"/>
      <c r="N3573" s="47"/>
      <c r="O3573" s="47"/>
      <c r="P3573" s="47"/>
      <c r="Q3573" s="47"/>
      <c r="R3573" s="47"/>
      <c r="S3573" s="47"/>
      <c r="T3573" s="47"/>
      <c r="U3573" s="47"/>
      <c r="V3573" s="47"/>
      <c r="W3573" s="47"/>
      <c r="X3573" s="47"/>
      <c r="Y3573" s="47"/>
      <c r="Z3573" s="47"/>
      <c r="AA3573" s="47"/>
      <c r="AB3573" s="47"/>
      <c r="AC3573" s="47"/>
      <c r="AD3573" s="47"/>
      <c r="AE3573" s="3330"/>
      <c r="AF3573" s="56"/>
      <c r="AG3573" s="3054"/>
      <c r="AH3573" s="56"/>
      <c r="AI3573" s="56"/>
      <c r="AJ3573" s="56"/>
      <c r="AK3573" s="56"/>
      <c r="AL3573" s="5"/>
      <c r="AM3573" s="47"/>
      <c r="AN3573" s="916"/>
      <c r="AO3573" s="5"/>
    </row>
    <row r="3574" spans="2:41" x14ac:dyDescent="0.25">
      <c r="B3574" s="47"/>
      <c r="C3574" s="1705"/>
      <c r="D3574" s="47"/>
      <c r="E3574" s="1525"/>
      <c r="F3574" s="1525"/>
      <c r="G3574" s="47"/>
      <c r="H3574" s="916"/>
      <c r="I3574" s="47"/>
      <c r="J3574" s="47"/>
      <c r="K3574" s="47"/>
      <c r="L3574" s="47"/>
      <c r="M3574" s="47"/>
      <c r="N3574" s="47"/>
      <c r="O3574" s="47"/>
      <c r="P3574" s="47"/>
      <c r="Q3574" s="47"/>
      <c r="R3574" s="47"/>
      <c r="S3574" s="47"/>
      <c r="T3574" s="47"/>
      <c r="U3574" s="47"/>
      <c r="V3574" s="47"/>
      <c r="W3574" s="47"/>
      <c r="X3574" s="47"/>
      <c r="Y3574" s="47"/>
      <c r="Z3574" s="47"/>
      <c r="AA3574" s="47"/>
      <c r="AB3574" s="47"/>
      <c r="AC3574" s="47"/>
      <c r="AD3574" s="47"/>
      <c r="AE3574" s="3330"/>
      <c r="AF3574" s="56"/>
      <c r="AG3574" s="3054"/>
      <c r="AH3574" s="56"/>
      <c r="AI3574" s="56"/>
      <c r="AJ3574" s="56"/>
      <c r="AK3574" s="56"/>
      <c r="AL3574" s="5"/>
      <c r="AM3574" s="47"/>
      <c r="AN3574" s="916"/>
      <c r="AO3574" s="5"/>
    </row>
    <row r="3575" spans="2:41" x14ac:dyDescent="0.25">
      <c r="B3575" s="47"/>
      <c r="C3575" s="1705"/>
      <c r="D3575" s="47"/>
      <c r="E3575" s="1525"/>
      <c r="F3575" s="1525"/>
      <c r="G3575" s="47"/>
      <c r="H3575" s="916"/>
      <c r="I3575" s="47"/>
      <c r="J3575" s="47"/>
      <c r="K3575" s="47"/>
      <c r="L3575" s="47"/>
      <c r="M3575" s="47"/>
      <c r="N3575" s="47"/>
      <c r="O3575" s="47"/>
      <c r="P3575" s="47"/>
      <c r="Q3575" s="47"/>
      <c r="R3575" s="47"/>
      <c r="S3575" s="47"/>
      <c r="T3575" s="47"/>
      <c r="U3575" s="47"/>
      <c r="V3575" s="47"/>
      <c r="W3575" s="47"/>
      <c r="X3575" s="47"/>
      <c r="Y3575" s="47"/>
      <c r="Z3575" s="47"/>
      <c r="AA3575" s="47"/>
      <c r="AB3575" s="47"/>
      <c r="AC3575" s="47"/>
      <c r="AD3575" s="47"/>
      <c r="AE3575" s="3330"/>
      <c r="AF3575" s="56"/>
      <c r="AG3575" s="3054"/>
      <c r="AH3575" s="56"/>
      <c r="AI3575" s="56"/>
      <c r="AJ3575" s="56"/>
      <c r="AK3575" s="56"/>
      <c r="AL3575" s="5"/>
      <c r="AM3575" s="47"/>
      <c r="AN3575" s="916"/>
      <c r="AO3575" s="5"/>
    </row>
    <row r="3576" spans="2:41" x14ac:dyDescent="0.25">
      <c r="B3576" s="47"/>
      <c r="C3576" s="1705"/>
      <c r="D3576" s="47"/>
      <c r="E3576" s="1525"/>
      <c r="F3576" s="1525"/>
      <c r="G3576" s="47"/>
      <c r="H3576" s="916"/>
      <c r="I3576" s="47"/>
      <c r="J3576" s="47"/>
      <c r="K3576" s="47"/>
      <c r="L3576" s="47"/>
      <c r="M3576" s="47"/>
      <c r="N3576" s="47"/>
      <c r="O3576" s="47"/>
      <c r="P3576" s="47"/>
      <c r="Q3576" s="47"/>
      <c r="R3576" s="47"/>
      <c r="S3576" s="47"/>
      <c r="T3576" s="47"/>
      <c r="U3576" s="47"/>
      <c r="V3576" s="47"/>
      <c r="W3576" s="47"/>
      <c r="X3576" s="47"/>
      <c r="Y3576" s="47"/>
      <c r="Z3576" s="47"/>
      <c r="AA3576" s="47"/>
      <c r="AB3576" s="47"/>
      <c r="AC3576" s="47"/>
      <c r="AD3576" s="47"/>
      <c r="AE3576" s="3330"/>
      <c r="AF3576" s="56"/>
      <c r="AG3576" s="3054"/>
      <c r="AH3576" s="56"/>
      <c r="AI3576" s="56"/>
      <c r="AJ3576" s="56"/>
      <c r="AK3576" s="56"/>
      <c r="AL3576" s="5"/>
      <c r="AM3576" s="47"/>
      <c r="AN3576" s="916"/>
      <c r="AO3576" s="5"/>
    </row>
    <row r="3577" spans="2:41" x14ac:dyDescent="0.25">
      <c r="B3577" s="47"/>
      <c r="C3577" s="1705"/>
      <c r="D3577" s="47"/>
      <c r="E3577" s="1525"/>
      <c r="F3577" s="1525"/>
      <c r="G3577" s="47"/>
      <c r="H3577" s="916"/>
      <c r="I3577" s="47"/>
      <c r="J3577" s="47"/>
      <c r="K3577" s="47"/>
      <c r="L3577" s="47"/>
      <c r="M3577" s="47"/>
      <c r="N3577" s="47"/>
      <c r="O3577" s="47"/>
      <c r="P3577" s="47"/>
      <c r="Q3577" s="47"/>
      <c r="R3577" s="47"/>
      <c r="S3577" s="47"/>
      <c r="T3577" s="47"/>
      <c r="U3577" s="47"/>
      <c r="V3577" s="47"/>
      <c r="W3577" s="47"/>
      <c r="X3577" s="47"/>
      <c r="Y3577" s="47"/>
      <c r="Z3577" s="47"/>
      <c r="AA3577" s="47"/>
      <c r="AB3577" s="47"/>
      <c r="AC3577" s="47"/>
      <c r="AD3577" s="47"/>
      <c r="AE3577" s="3330"/>
      <c r="AF3577" s="56"/>
      <c r="AG3577" s="3054"/>
      <c r="AH3577" s="56"/>
      <c r="AI3577" s="56"/>
      <c r="AJ3577" s="56"/>
      <c r="AK3577" s="56"/>
      <c r="AL3577" s="5"/>
      <c r="AM3577" s="47"/>
      <c r="AN3577" s="916"/>
      <c r="AO3577" s="5"/>
    </row>
    <row r="3578" spans="2:41" x14ac:dyDescent="0.25">
      <c r="B3578" s="47"/>
      <c r="C3578" s="1705"/>
      <c r="D3578" s="47"/>
      <c r="E3578" s="1525"/>
      <c r="F3578" s="1525"/>
      <c r="G3578" s="47"/>
      <c r="H3578" s="916"/>
      <c r="I3578" s="47"/>
      <c r="J3578" s="47"/>
      <c r="K3578" s="47"/>
      <c r="L3578" s="47"/>
      <c r="M3578" s="47"/>
      <c r="N3578" s="47"/>
      <c r="O3578" s="47"/>
      <c r="P3578" s="47"/>
      <c r="Q3578" s="47"/>
      <c r="R3578" s="47"/>
      <c r="S3578" s="47"/>
      <c r="T3578" s="47"/>
      <c r="U3578" s="47"/>
      <c r="V3578" s="47"/>
      <c r="W3578" s="47"/>
      <c r="X3578" s="47"/>
      <c r="Y3578" s="47"/>
      <c r="Z3578" s="47"/>
      <c r="AA3578" s="47"/>
      <c r="AB3578" s="47"/>
      <c r="AC3578" s="47"/>
      <c r="AD3578" s="47"/>
      <c r="AE3578" s="3330"/>
      <c r="AF3578" s="56"/>
      <c r="AG3578" s="3054"/>
      <c r="AH3578" s="56"/>
      <c r="AI3578" s="56"/>
      <c r="AJ3578" s="56"/>
      <c r="AK3578" s="56"/>
      <c r="AL3578" s="5"/>
      <c r="AM3578" s="47"/>
      <c r="AN3578" s="916"/>
      <c r="AO3578" s="5"/>
    </row>
    <row r="3579" spans="2:41" x14ac:dyDescent="0.25">
      <c r="B3579" s="47"/>
      <c r="C3579" s="1705"/>
      <c r="D3579" s="47"/>
      <c r="E3579" s="1525"/>
      <c r="F3579" s="1525"/>
      <c r="G3579" s="47"/>
      <c r="H3579" s="916"/>
      <c r="I3579" s="47"/>
      <c r="J3579" s="47"/>
      <c r="K3579" s="47"/>
      <c r="L3579" s="47"/>
      <c r="M3579" s="47"/>
      <c r="N3579" s="47"/>
      <c r="O3579" s="47"/>
      <c r="P3579" s="47"/>
      <c r="Q3579" s="47"/>
      <c r="R3579" s="47"/>
      <c r="S3579" s="47"/>
      <c r="T3579" s="47"/>
      <c r="U3579" s="47"/>
      <c r="V3579" s="47"/>
      <c r="W3579" s="47"/>
      <c r="X3579" s="47"/>
      <c r="Y3579" s="47"/>
      <c r="Z3579" s="47"/>
      <c r="AA3579" s="47"/>
      <c r="AB3579" s="47"/>
      <c r="AC3579" s="47"/>
      <c r="AD3579" s="47"/>
      <c r="AE3579" s="3330"/>
      <c r="AF3579" s="56"/>
      <c r="AG3579" s="3054"/>
      <c r="AH3579" s="56"/>
      <c r="AI3579" s="56"/>
      <c r="AJ3579" s="56"/>
      <c r="AK3579" s="56"/>
      <c r="AL3579" s="5"/>
      <c r="AM3579" s="47"/>
      <c r="AN3579" s="916"/>
      <c r="AO3579" s="5"/>
    </row>
    <row r="3580" spans="2:41" x14ac:dyDescent="0.25">
      <c r="B3580" s="47"/>
      <c r="C3580" s="1705"/>
      <c r="D3580" s="47"/>
      <c r="E3580" s="1525"/>
      <c r="F3580" s="1525"/>
      <c r="G3580" s="47"/>
      <c r="H3580" s="916"/>
      <c r="I3580" s="47"/>
      <c r="J3580" s="47"/>
      <c r="K3580" s="47"/>
      <c r="L3580" s="47"/>
      <c r="M3580" s="47"/>
      <c r="N3580" s="47"/>
      <c r="O3580" s="47"/>
      <c r="P3580" s="47"/>
      <c r="Q3580" s="47"/>
      <c r="R3580" s="47"/>
      <c r="S3580" s="47"/>
      <c r="T3580" s="47"/>
      <c r="U3580" s="47"/>
      <c r="V3580" s="47"/>
      <c r="W3580" s="47"/>
      <c r="X3580" s="47"/>
      <c r="Y3580" s="47"/>
      <c r="Z3580" s="47"/>
      <c r="AA3580" s="47"/>
      <c r="AB3580" s="47"/>
      <c r="AC3580" s="47"/>
      <c r="AD3580" s="47"/>
      <c r="AE3580" s="3330"/>
      <c r="AF3580" s="56"/>
      <c r="AG3580" s="3054"/>
      <c r="AH3580" s="56"/>
      <c r="AI3580" s="56"/>
      <c r="AJ3580" s="56"/>
      <c r="AK3580" s="56"/>
      <c r="AL3580" s="5"/>
      <c r="AM3580" s="47"/>
      <c r="AN3580" s="916"/>
      <c r="AO3580" s="5"/>
    </row>
    <row r="3581" spans="2:41" x14ac:dyDescent="0.25">
      <c r="B3581" s="47"/>
      <c r="C3581" s="1705"/>
      <c r="D3581" s="47"/>
      <c r="E3581" s="1525"/>
      <c r="F3581" s="1525"/>
      <c r="G3581" s="47"/>
      <c r="H3581" s="916"/>
      <c r="I3581" s="47"/>
      <c r="J3581" s="47"/>
      <c r="K3581" s="47"/>
      <c r="L3581" s="47"/>
      <c r="M3581" s="47"/>
      <c r="N3581" s="47"/>
      <c r="O3581" s="47"/>
      <c r="P3581" s="47"/>
      <c r="Q3581" s="47"/>
      <c r="R3581" s="47"/>
      <c r="S3581" s="47"/>
      <c r="T3581" s="47"/>
      <c r="U3581" s="47"/>
      <c r="V3581" s="47"/>
      <c r="W3581" s="47"/>
      <c r="X3581" s="47"/>
      <c r="Y3581" s="47"/>
      <c r="Z3581" s="47"/>
      <c r="AA3581" s="47"/>
      <c r="AB3581" s="47"/>
      <c r="AC3581" s="47"/>
      <c r="AD3581" s="47"/>
      <c r="AE3581" s="3330"/>
      <c r="AF3581" s="56"/>
      <c r="AG3581" s="3054"/>
      <c r="AH3581" s="56"/>
      <c r="AI3581" s="56"/>
      <c r="AJ3581" s="56"/>
      <c r="AK3581" s="56"/>
      <c r="AL3581" s="5"/>
      <c r="AM3581" s="47"/>
      <c r="AN3581" s="916"/>
      <c r="AO3581" s="5"/>
    </row>
    <row r="3582" spans="2:41" x14ac:dyDescent="0.25">
      <c r="B3582" s="47"/>
      <c r="C3582" s="1705"/>
      <c r="D3582" s="47"/>
      <c r="E3582" s="1525"/>
      <c r="F3582" s="1525"/>
      <c r="G3582" s="47"/>
      <c r="H3582" s="916"/>
      <c r="I3582" s="47"/>
      <c r="J3582" s="47"/>
      <c r="K3582" s="47"/>
      <c r="L3582" s="47"/>
      <c r="M3582" s="47"/>
      <c r="N3582" s="47"/>
      <c r="O3582" s="47"/>
      <c r="P3582" s="47"/>
      <c r="Q3582" s="47"/>
      <c r="R3582" s="47"/>
      <c r="S3582" s="47"/>
      <c r="T3582" s="47"/>
      <c r="U3582" s="47"/>
      <c r="V3582" s="47"/>
      <c r="W3582" s="47"/>
      <c r="X3582" s="47"/>
      <c r="Y3582" s="47"/>
      <c r="Z3582" s="47"/>
      <c r="AA3582" s="47"/>
      <c r="AB3582" s="47"/>
      <c r="AC3582" s="47"/>
      <c r="AD3582" s="47"/>
      <c r="AE3582" s="3330"/>
      <c r="AF3582" s="56"/>
      <c r="AG3582" s="3054"/>
      <c r="AH3582" s="56"/>
      <c r="AI3582" s="56"/>
      <c r="AJ3582" s="56"/>
      <c r="AK3582" s="56"/>
      <c r="AL3582" s="5"/>
      <c r="AM3582" s="47"/>
      <c r="AN3582" s="916"/>
      <c r="AO3582" s="5"/>
    </row>
    <row r="3583" spans="2:41" x14ac:dyDescent="0.25">
      <c r="B3583" s="47"/>
      <c r="C3583" s="1705"/>
      <c r="D3583" s="47"/>
      <c r="E3583" s="1525"/>
      <c r="F3583" s="1525"/>
      <c r="G3583" s="47"/>
      <c r="H3583" s="916"/>
      <c r="I3583" s="47"/>
      <c r="J3583" s="47"/>
      <c r="K3583" s="47"/>
      <c r="L3583" s="47"/>
      <c r="M3583" s="47"/>
      <c r="N3583" s="47"/>
      <c r="O3583" s="47"/>
      <c r="P3583" s="47"/>
      <c r="Q3583" s="47"/>
      <c r="R3583" s="47"/>
      <c r="S3583" s="47"/>
      <c r="T3583" s="47"/>
      <c r="U3583" s="47"/>
      <c r="V3583" s="47"/>
      <c r="W3583" s="47"/>
      <c r="X3583" s="47"/>
      <c r="Y3583" s="47"/>
      <c r="Z3583" s="47"/>
      <c r="AA3583" s="47"/>
      <c r="AB3583" s="47"/>
      <c r="AC3583" s="47"/>
      <c r="AD3583" s="47"/>
      <c r="AE3583" s="3330"/>
      <c r="AF3583" s="56"/>
      <c r="AG3583" s="3054"/>
      <c r="AH3583" s="56"/>
      <c r="AI3583" s="56"/>
      <c r="AJ3583" s="56"/>
      <c r="AK3583" s="56"/>
      <c r="AL3583" s="5"/>
      <c r="AM3583" s="47"/>
      <c r="AN3583" s="916"/>
      <c r="AO3583" s="5"/>
    </row>
    <row r="3584" spans="2:41" x14ac:dyDescent="0.25">
      <c r="B3584" s="47"/>
      <c r="C3584" s="1705"/>
      <c r="D3584" s="47"/>
      <c r="E3584" s="1525"/>
      <c r="F3584" s="1525"/>
      <c r="G3584" s="47"/>
      <c r="H3584" s="916"/>
      <c r="I3584" s="47"/>
      <c r="J3584" s="47"/>
      <c r="K3584" s="47"/>
      <c r="L3584" s="47"/>
      <c r="M3584" s="47"/>
      <c r="N3584" s="47"/>
      <c r="O3584" s="47"/>
      <c r="P3584" s="47"/>
      <c r="Q3584" s="47"/>
      <c r="R3584" s="47"/>
      <c r="S3584" s="47"/>
      <c r="T3584" s="47"/>
      <c r="U3584" s="47"/>
      <c r="V3584" s="47"/>
      <c r="W3584" s="47"/>
      <c r="X3584" s="47"/>
      <c r="Y3584" s="47"/>
      <c r="Z3584" s="47"/>
      <c r="AA3584" s="47"/>
      <c r="AB3584" s="47"/>
      <c r="AC3584" s="47"/>
      <c r="AD3584" s="47"/>
      <c r="AE3584" s="3330"/>
      <c r="AF3584" s="56"/>
      <c r="AG3584" s="3054"/>
      <c r="AH3584" s="56"/>
      <c r="AI3584" s="56"/>
      <c r="AJ3584" s="56"/>
      <c r="AK3584" s="56"/>
      <c r="AL3584" s="5"/>
      <c r="AM3584" s="47"/>
      <c r="AN3584" s="916"/>
      <c r="AO3584" s="5"/>
    </row>
    <row r="3585" spans="2:41" x14ac:dyDescent="0.25">
      <c r="B3585" s="47"/>
      <c r="C3585" s="1705"/>
      <c r="D3585" s="47"/>
      <c r="E3585" s="1525"/>
      <c r="F3585" s="1525"/>
      <c r="G3585" s="47"/>
      <c r="H3585" s="916"/>
      <c r="I3585" s="47"/>
      <c r="J3585" s="47"/>
      <c r="K3585" s="47"/>
      <c r="L3585" s="47"/>
      <c r="M3585" s="47"/>
      <c r="N3585" s="47"/>
      <c r="O3585" s="47"/>
      <c r="P3585" s="47"/>
      <c r="Q3585" s="47"/>
      <c r="R3585" s="47"/>
      <c r="S3585" s="47"/>
      <c r="T3585" s="47"/>
      <c r="U3585" s="47"/>
      <c r="V3585" s="47"/>
      <c r="W3585" s="47"/>
      <c r="X3585" s="47"/>
      <c r="Y3585" s="47"/>
      <c r="Z3585" s="47"/>
      <c r="AA3585" s="47"/>
      <c r="AB3585" s="47"/>
      <c r="AC3585" s="47"/>
      <c r="AD3585" s="47"/>
      <c r="AE3585" s="3330"/>
      <c r="AF3585" s="56"/>
      <c r="AG3585" s="3054"/>
      <c r="AH3585" s="56"/>
      <c r="AI3585" s="56"/>
      <c r="AJ3585" s="56"/>
      <c r="AK3585" s="56"/>
      <c r="AL3585" s="5"/>
      <c r="AM3585" s="47"/>
      <c r="AN3585" s="916"/>
      <c r="AO3585" s="5"/>
    </row>
    <row r="3586" spans="2:41" x14ac:dyDescent="0.25">
      <c r="B3586" s="47"/>
      <c r="C3586" s="1705"/>
      <c r="D3586" s="47"/>
      <c r="E3586" s="1525"/>
      <c r="F3586" s="1525"/>
      <c r="G3586" s="47"/>
      <c r="H3586" s="916"/>
      <c r="I3586" s="47"/>
      <c r="J3586" s="47"/>
      <c r="K3586" s="47"/>
      <c r="L3586" s="47"/>
      <c r="M3586" s="47"/>
      <c r="N3586" s="47"/>
      <c r="O3586" s="47"/>
      <c r="P3586" s="47"/>
      <c r="Q3586" s="47"/>
      <c r="R3586" s="47"/>
      <c r="S3586" s="47"/>
      <c r="T3586" s="47"/>
      <c r="U3586" s="47"/>
      <c r="V3586" s="47"/>
      <c r="W3586" s="47"/>
      <c r="X3586" s="47"/>
      <c r="Y3586" s="47"/>
      <c r="Z3586" s="47"/>
      <c r="AA3586" s="47"/>
      <c r="AB3586" s="47"/>
      <c r="AC3586" s="47"/>
      <c r="AD3586" s="47"/>
      <c r="AE3586" s="3330"/>
      <c r="AF3586" s="56"/>
      <c r="AG3586" s="3054"/>
      <c r="AH3586" s="56"/>
      <c r="AI3586" s="56"/>
      <c r="AJ3586" s="56"/>
      <c r="AK3586" s="56"/>
      <c r="AL3586" s="5"/>
      <c r="AM3586" s="47"/>
      <c r="AN3586" s="916"/>
      <c r="AO3586" s="5"/>
    </row>
    <row r="3587" spans="2:41" x14ac:dyDescent="0.25">
      <c r="B3587" s="47"/>
      <c r="C3587" s="1705"/>
      <c r="D3587" s="47"/>
      <c r="E3587" s="1525"/>
      <c r="F3587" s="1525"/>
      <c r="G3587" s="47"/>
      <c r="H3587" s="916"/>
      <c r="I3587" s="47"/>
      <c r="J3587" s="47"/>
      <c r="K3587" s="47"/>
      <c r="L3587" s="47"/>
      <c r="M3587" s="47"/>
      <c r="N3587" s="47"/>
      <c r="O3587" s="47"/>
      <c r="P3587" s="47"/>
      <c r="Q3587" s="47"/>
      <c r="R3587" s="47"/>
      <c r="S3587" s="47"/>
      <c r="T3587" s="47"/>
      <c r="U3587" s="47"/>
      <c r="V3587" s="47"/>
      <c r="W3587" s="47"/>
      <c r="X3587" s="47"/>
      <c r="Y3587" s="47"/>
      <c r="Z3587" s="47"/>
      <c r="AA3587" s="47"/>
      <c r="AB3587" s="47"/>
      <c r="AC3587" s="47"/>
      <c r="AD3587" s="47"/>
      <c r="AE3587" s="3330"/>
      <c r="AF3587" s="56"/>
      <c r="AG3587" s="3054"/>
      <c r="AH3587" s="56"/>
      <c r="AI3587" s="56"/>
      <c r="AJ3587" s="56"/>
      <c r="AK3587" s="56"/>
      <c r="AL3587" s="5"/>
      <c r="AM3587" s="47"/>
      <c r="AN3587" s="916"/>
      <c r="AO3587" s="5"/>
    </row>
    <row r="3588" spans="2:41" x14ac:dyDescent="0.25">
      <c r="B3588" s="47"/>
      <c r="C3588" s="1705"/>
      <c r="D3588" s="47"/>
      <c r="E3588" s="1525"/>
      <c r="F3588" s="1525"/>
      <c r="G3588" s="47"/>
      <c r="H3588" s="916"/>
      <c r="I3588" s="47"/>
      <c r="J3588" s="47"/>
      <c r="K3588" s="47"/>
      <c r="L3588" s="47"/>
      <c r="M3588" s="47"/>
      <c r="N3588" s="47"/>
      <c r="O3588" s="47"/>
      <c r="P3588" s="47"/>
      <c r="Q3588" s="47"/>
      <c r="R3588" s="47"/>
      <c r="S3588" s="47"/>
      <c r="T3588" s="47"/>
      <c r="U3588" s="47"/>
      <c r="V3588" s="47"/>
      <c r="W3588" s="47"/>
      <c r="X3588" s="47"/>
      <c r="Y3588" s="47"/>
      <c r="Z3588" s="47"/>
      <c r="AA3588" s="47"/>
      <c r="AB3588" s="47"/>
      <c r="AC3588" s="47"/>
      <c r="AD3588" s="47"/>
      <c r="AE3588" s="3330"/>
      <c r="AF3588" s="56"/>
      <c r="AG3588" s="3054"/>
      <c r="AH3588" s="56"/>
      <c r="AI3588" s="56"/>
      <c r="AJ3588" s="56"/>
      <c r="AK3588" s="56"/>
      <c r="AL3588" s="5"/>
      <c r="AM3588" s="47"/>
      <c r="AN3588" s="916"/>
      <c r="AO3588" s="5"/>
    </row>
    <row r="3589" spans="2:41" x14ac:dyDescent="0.25">
      <c r="B3589" s="47"/>
      <c r="C3589" s="1705"/>
      <c r="D3589" s="47"/>
      <c r="E3589" s="1525"/>
      <c r="F3589" s="1525"/>
      <c r="G3589" s="47"/>
      <c r="H3589" s="916"/>
      <c r="I3589" s="47"/>
      <c r="J3589" s="47"/>
      <c r="K3589" s="47"/>
      <c r="L3589" s="47"/>
      <c r="M3589" s="47"/>
      <c r="N3589" s="47"/>
      <c r="O3589" s="47"/>
      <c r="P3589" s="47"/>
      <c r="Q3589" s="47"/>
      <c r="R3589" s="47"/>
      <c r="S3589" s="47"/>
      <c r="T3589" s="47"/>
      <c r="U3589" s="47"/>
      <c r="V3589" s="47"/>
      <c r="W3589" s="47"/>
      <c r="X3589" s="47"/>
      <c r="Y3589" s="47"/>
      <c r="Z3589" s="47"/>
      <c r="AA3589" s="47"/>
      <c r="AB3589" s="47"/>
      <c r="AC3589" s="47"/>
      <c r="AD3589" s="47"/>
      <c r="AE3589" s="3330"/>
      <c r="AF3589" s="56"/>
      <c r="AG3589" s="3054"/>
      <c r="AH3589" s="56"/>
      <c r="AI3589" s="56"/>
      <c r="AJ3589" s="56"/>
      <c r="AK3589" s="56"/>
      <c r="AL3589" s="5"/>
      <c r="AM3589" s="47"/>
      <c r="AN3589" s="916"/>
      <c r="AO3589" s="5"/>
    </row>
    <row r="3590" spans="2:41" x14ac:dyDescent="0.25">
      <c r="B3590" s="47"/>
      <c r="C3590" s="1705"/>
      <c r="D3590" s="47"/>
      <c r="E3590" s="1525"/>
      <c r="F3590" s="1525"/>
      <c r="G3590" s="47"/>
      <c r="H3590" s="916"/>
      <c r="I3590" s="47"/>
      <c r="J3590" s="47"/>
      <c r="K3590" s="47"/>
      <c r="L3590" s="47"/>
      <c r="M3590" s="47"/>
      <c r="N3590" s="47"/>
      <c r="O3590" s="47"/>
      <c r="P3590" s="47"/>
      <c r="Q3590" s="47"/>
      <c r="R3590" s="47"/>
      <c r="S3590" s="47"/>
      <c r="T3590" s="47"/>
      <c r="U3590" s="47"/>
      <c r="V3590" s="47"/>
      <c r="W3590" s="47"/>
      <c r="X3590" s="47"/>
      <c r="Y3590" s="47"/>
      <c r="Z3590" s="47"/>
      <c r="AA3590" s="47"/>
      <c r="AB3590" s="47"/>
      <c r="AC3590" s="47"/>
      <c r="AD3590" s="47"/>
      <c r="AE3590" s="3330"/>
      <c r="AF3590" s="56"/>
      <c r="AG3590" s="3054"/>
      <c r="AH3590" s="56"/>
      <c r="AI3590" s="56"/>
      <c r="AJ3590" s="56"/>
      <c r="AK3590" s="56"/>
      <c r="AL3590" s="5"/>
      <c r="AM3590" s="47"/>
      <c r="AN3590" s="916"/>
      <c r="AO3590" s="5"/>
    </row>
    <row r="3591" spans="2:41" x14ac:dyDescent="0.25">
      <c r="B3591" s="47"/>
      <c r="C3591" s="1705"/>
      <c r="D3591" s="47"/>
      <c r="E3591" s="1525"/>
      <c r="F3591" s="1525"/>
      <c r="G3591" s="47"/>
      <c r="H3591" s="916"/>
      <c r="I3591" s="47"/>
      <c r="J3591" s="47"/>
      <c r="K3591" s="47"/>
      <c r="L3591" s="47"/>
      <c r="M3591" s="47"/>
      <c r="N3591" s="47"/>
      <c r="O3591" s="47"/>
      <c r="P3591" s="47"/>
      <c r="Q3591" s="47"/>
      <c r="R3591" s="47"/>
      <c r="S3591" s="47"/>
      <c r="T3591" s="47"/>
      <c r="U3591" s="47"/>
      <c r="V3591" s="47"/>
      <c r="W3591" s="47"/>
      <c r="X3591" s="47"/>
      <c r="Y3591" s="47"/>
      <c r="Z3591" s="47"/>
      <c r="AA3591" s="47"/>
      <c r="AB3591" s="47"/>
      <c r="AC3591" s="47"/>
      <c r="AD3591" s="47"/>
      <c r="AE3591" s="3330"/>
      <c r="AF3591" s="56"/>
      <c r="AG3591" s="3054"/>
      <c r="AH3591" s="56"/>
      <c r="AI3591" s="56"/>
      <c r="AJ3591" s="56"/>
      <c r="AK3591" s="56"/>
      <c r="AL3591" s="5"/>
      <c r="AM3591" s="47"/>
      <c r="AN3591" s="916"/>
      <c r="AO3591" s="5"/>
    </row>
    <row r="3592" spans="2:41" x14ac:dyDescent="0.25">
      <c r="B3592" s="47"/>
      <c r="C3592" s="1705"/>
      <c r="D3592" s="47"/>
      <c r="E3592" s="1525"/>
      <c r="F3592" s="1525"/>
      <c r="G3592" s="47"/>
      <c r="H3592" s="916"/>
      <c r="I3592" s="47"/>
      <c r="J3592" s="47"/>
      <c r="K3592" s="47"/>
      <c r="L3592" s="47"/>
      <c r="M3592" s="47"/>
      <c r="N3592" s="47"/>
      <c r="O3592" s="47"/>
      <c r="P3592" s="47"/>
      <c r="Q3592" s="47"/>
      <c r="R3592" s="47"/>
      <c r="S3592" s="47"/>
      <c r="T3592" s="47"/>
      <c r="U3592" s="47"/>
      <c r="V3592" s="47"/>
      <c r="W3592" s="47"/>
      <c r="X3592" s="47"/>
      <c r="Y3592" s="47"/>
      <c r="Z3592" s="47"/>
      <c r="AA3592" s="47"/>
      <c r="AB3592" s="47"/>
      <c r="AC3592" s="47"/>
      <c r="AD3592" s="47"/>
      <c r="AE3592" s="3330"/>
      <c r="AF3592" s="56"/>
      <c r="AG3592" s="3054"/>
      <c r="AH3592" s="56"/>
      <c r="AI3592" s="56"/>
      <c r="AJ3592" s="56"/>
      <c r="AK3592" s="56"/>
      <c r="AL3592" s="5"/>
      <c r="AM3592" s="47"/>
      <c r="AN3592" s="916"/>
      <c r="AO3592" s="5"/>
    </row>
    <row r="3593" spans="2:41" x14ac:dyDescent="0.25">
      <c r="B3593" s="47"/>
      <c r="C3593" s="1705"/>
      <c r="D3593" s="47"/>
      <c r="E3593" s="1525"/>
      <c r="F3593" s="1525"/>
      <c r="G3593" s="47"/>
      <c r="H3593" s="916"/>
      <c r="I3593" s="47"/>
      <c r="J3593" s="47"/>
      <c r="K3593" s="47"/>
      <c r="L3593" s="47"/>
      <c r="M3593" s="47"/>
      <c r="N3593" s="47"/>
      <c r="O3593" s="47"/>
      <c r="P3593" s="47"/>
      <c r="Q3593" s="47"/>
      <c r="R3593" s="47"/>
      <c r="S3593" s="47"/>
      <c r="T3593" s="47"/>
      <c r="U3593" s="47"/>
      <c r="V3593" s="47"/>
      <c r="W3593" s="47"/>
      <c r="X3593" s="47"/>
      <c r="Y3593" s="47"/>
      <c r="Z3593" s="47"/>
      <c r="AA3593" s="47"/>
      <c r="AB3593" s="47"/>
      <c r="AC3593" s="47"/>
      <c r="AD3593" s="47"/>
      <c r="AE3593" s="3330"/>
      <c r="AF3593" s="56"/>
      <c r="AG3593" s="3054"/>
      <c r="AH3593" s="56"/>
      <c r="AI3593" s="56"/>
      <c r="AJ3593" s="56"/>
      <c r="AK3593" s="56"/>
      <c r="AL3593" s="5"/>
      <c r="AM3593" s="47"/>
      <c r="AN3593" s="916"/>
      <c r="AO3593" s="5"/>
    </row>
    <row r="3594" spans="2:41" x14ac:dyDescent="0.25">
      <c r="B3594" s="47"/>
      <c r="C3594" s="1705"/>
      <c r="D3594" s="47"/>
      <c r="E3594" s="1525"/>
      <c r="F3594" s="1525"/>
      <c r="G3594" s="47"/>
      <c r="H3594" s="916"/>
      <c r="I3594" s="47"/>
      <c r="J3594" s="47"/>
      <c r="K3594" s="47"/>
      <c r="L3594" s="47"/>
      <c r="M3594" s="47"/>
      <c r="N3594" s="47"/>
      <c r="O3594" s="47"/>
      <c r="P3594" s="47"/>
      <c r="Q3594" s="47"/>
      <c r="R3594" s="47"/>
      <c r="S3594" s="47"/>
      <c r="T3594" s="47"/>
      <c r="U3594" s="47"/>
      <c r="V3594" s="47"/>
      <c r="W3594" s="47"/>
      <c r="X3594" s="47"/>
      <c r="Y3594" s="47"/>
      <c r="Z3594" s="47"/>
      <c r="AA3594" s="47"/>
      <c r="AB3594" s="47"/>
      <c r="AC3594" s="47"/>
      <c r="AD3594" s="47"/>
      <c r="AE3594" s="3330"/>
      <c r="AF3594" s="56"/>
      <c r="AG3594" s="3054"/>
      <c r="AH3594" s="56"/>
      <c r="AI3594" s="56"/>
      <c r="AJ3594" s="56"/>
      <c r="AK3594" s="56"/>
      <c r="AL3594" s="5"/>
      <c r="AM3594" s="47"/>
      <c r="AN3594" s="916"/>
      <c r="AO3594" s="5"/>
    </row>
    <row r="3595" spans="2:41" x14ac:dyDescent="0.25">
      <c r="B3595" s="47"/>
      <c r="C3595" s="1705"/>
      <c r="D3595" s="47"/>
      <c r="E3595" s="1525"/>
      <c r="F3595" s="1525"/>
      <c r="G3595" s="47"/>
      <c r="H3595" s="916"/>
      <c r="I3595" s="47"/>
      <c r="J3595" s="47"/>
      <c r="K3595" s="47"/>
      <c r="L3595" s="47"/>
      <c r="M3595" s="47"/>
      <c r="N3595" s="47"/>
      <c r="O3595" s="47"/>
      <c r="P3595" s="47"/>
      <c r="Q3595" s="47"/>
      <c r="R3595" s="47"/>
      <c r="S3595" s="47"/>
      <c r="T3595" s="47"/>
      <c r="U3595" s="47"/>
      <c r="V3595" s="47"/>
      <c r="W3595" s="47"/>
      <c r="X3595" s="47"/>
      <c r="Y3595" s="47"/>
      <c r="Z3595" s="47"/>
      <c r="AA3595" s="47"/>
      <c r="AB3595" s="47"/>
      <c r="AC3595" s="47"/>
      <c r="AD3595" s="47"/>
      <c r="AE3595" s="3330"/>
      <c r="AF3595" s="56"/>
      <c r="AG3595" s="3054"/>
      <c r="AH3595" s="56"/>
      <c r="AI3595" s="56"/>
      <c r="AJ3595" s="56"/>
      <c r="AK3595" s="56"/>
      <c r="AL3595" s="5"/>
      <c r="AM3595" s="47"/>
      <c r="AN3595" s="916"/>
      <c r="AO3595" s="5"/>
    </row>
    <row r="3596" spans="2:41" x14ac:dyDescent="0.25">
      <c r="B3596" s="47"/>
      <c r="C3596" s="1705"/>
      <c r="D3596" s="47"/>
      <c r="E3596" s="1525"/>
      <c r="F3596" s="1525"/>
      <c r="G3596" s="47"/>
      <c r="H3596" s="916"/>
      <c r="I3596" s="47"/>
      <c r="J3596" s="47"/>
      <c r="K3596" s="47"/>
      <c r="L3596" s="47"/>
      <c r="M3596" s="47"/>
      <c r="N3596" s="47"/>
      <c r="O3596" s="47"/>
      <c r="P3596" s="47"/>
      <c r="Q3596" s="47"/>
      <c r="R3596" s="47"/>
      <c r="S3596" s="47"/>
      <c r="T3596" s="47"/>
      <c r="U3596" s="47"/>
      <c r="V3596" s="47"/>
      <c r="W3596" s="47"/>
      <c r="X3596" s="47"/>
      <c r="Y3596" s="47"/>
      <c r="Z3596" s="47"/>
      <c r="AA3596" s="47"/>
      <c r="AB3596" s="47"/>
      <c r="AC3596" s="47"/>
      <c r="AD3596" s="47"/>
      <c r="AE3596" s="3330"/>
      <c r="AF3596" s="56"/>
      <c r="AG3596" s="3054"/>
      <c r="AH3596" s="56"/>
      <c r="AI3596" s="56"/>
      <c r="AJ3596" s="56"/>
      <c r="AK3596" s="56"/>
      <c r="AL3596" s="5"/>
      <c r="AM3596" s="47"/>
      <c r="AN3596" s="916"/>
      <c r="AO3596" s="5"/>
    </row>
    <row r="3597" spans="2:41" x14ac:dyDescent="0.25">
      <c r="B3597" s="47"/>
      <c r="C3597" s="1705"/>
      <c r="D3597" s="47"/>
      <c r="E3597" s="1525"/>
      <c r="F3597" s="1525"/>
      <c r="G3597" s="47"/>
      <c r="H3597" s="916"/>
      <c r="I3597" s="47"/>
      <c r="J3597" s="47"/>
      <c r="K3597" s="47"/>
      <c r="L3597" s="47"/>
      <c r="M3597" s="47"/>
      <c r="N3597" s="47"/>
      <c r="O3597" s="47"/>
      <c r="P3597" s="47"/>
      <c r="Q3597" s="47"/>
      <c r="R3597" s="47"/>
      <c r="S3597" s="47"/>
      <c r="T3597" s="47"/>
      <c r="U3597" s="47"/>
      <c r="V3597" s="47"/>
      <c r="W3597" s="47"/>
      <c r="X3597" s="47"/>
      <c r="Y3597" s="47"/>
      <c r="Z3597" s="47"/>
      <c r="AA3597" s="47"/>
      <c r="AB3597" s="47"/>
      <c r="AC3597" s="47"/>
      <c r="AD3597" s="47"/>
      <c r="AE3597" s="3330"/>
      <c r="AF3597" s="56"/>
      <c r="AG3597" s="3054"/>
      <c r="AH3597" s="56"/>
      <c r="AI3597" s="56"/>
      <c r="AJ3597" s="56"/>
      <c r="AK3597" s="56"/>
      <c r="AL3597" s="5"/>
      <c r="AM3597" s="47"/>
      <c r="AN3597" s="916"/>
      <c r="AO3597" s="5"/>
    </row>
    <row r="3598" spans="2:41" x14ac:dyDescent="0.25">
      <c r="B3598" s="47"/>
      <c r="C3598" s="1705"/>
      <c r="D3598" s="47"/>
      <c r="E3598" s="1525"/>
      <c r="F3598" s="1525"/>
      <c r="G3598" s="47"/>
      <c r="H3598" s="916"/>
      <c r="I3598" s="47"/>
      <c r="J3598" s="47"/>
      <c r="K3598" s="47"/>
      <c r="L3598" s="47"/>
      <c r="M3598" s="47"/>
      <c r="N3598" s="47"/>
      <c r="O3598" s="47"/>
      <c r="P3598" s="47"/>
      <c r="Q3598" s="47"/>
      <c r="R3598" s="47"/>
      <c r="S3598" s="47"/>
      <c r="T3598" s="47"/>
      <c r="U3598" s="47"/>
      <c r="V3598" s="47"/>
      <c r="W3598" s="47"/>
      <c r="X3598" s="47"/>
      <c r="Y3598" s="47"/>
      <c r="Z3598" s="47"/>
      <c r="AA3598" s="47"/>
      <c r="AB3598" s="47"/>
      <c r="AC3598" s="47"/>
      <c r="AD3598" s="47"/>
      <c r="AE3598" s="3330"/>
      <c r="AF3598" s="56"/>
      <c r="AG3598" s="3054"/>
      <c r="AH3598" s="56"/>
      <c r="AI3598" s="56"/>
      <c r="AJ3598" s="56"/>
      <c r="AK3598" s="56"/>
      <c r="AL3598" s="5"/>
      <c r="AM3598" s="47"/>
      <c r="AN3598" s="916"/>
      <c r="AO3598" s="5"/>
    </row>
    <row r="3599" spans="2:41" x14ac:dyDescent="0.25">
      <c r="B3599" s="47"/>
      <c r="C3599" s="1705"/>
      <c r="D3599" s="47"/>
      <c r="E3599" s="1525"/>
      <c r="F3599" s="1525"/>
      <c r="G3599" s="47"/>
      <c r="H3599" s="916"/>
      <c r="I3599" s="47"/>
      <c r="J3599" s="47"/>
      <c r="K3599" s="47"/>
      <c r="L3599" s="47"/>
      <c r="M3599" s="47"/>
      <c r="N3599" s="47"/>
      <c r="O3599" s="47"/>
      <c r="P3599" s="47"/>
      <c r="Q3599" s="47"/>
      <c r="R3599" s="47"/>
      <c r="S3599" s="47"/>
      <c r="T3599" s="47"/>
      <c r="U3599" s="47"/>
      <c r="V3599" s="47"/>
      <c r="W3599" s="47"/>
      <c r="X3599" s="47"/>
      <c r="Y3599" s="47"/>
      <c r="Z3599" s="47"/>
      <c r="AA3599" s="47"/>
      <c r="AB3599" s="47"/>
      <c r="AC3599" s="47"/>
      <c r="AD3599" s="47"/>
      <c r="AE3599" s="3330"/>
      <c r="AF3599" s="56"/>
      <c r="AG3599" s="3054"/>
      <c r="AH3599" s="56"/>
      <c r="AI3599" s="56"/>
      <c r="AJ3599" s="56"/>
      <c r="AK3599" s="56"/>
      <c r="AL3599" s="5"/>
      <c r="AM3599" s="47"/>
      <c r="AN3599" s="916"/>
      <c r="AO3599" s="5"/>
    </row>
    <row r="3600" spans="2:41" x14ac:dyDescent="0.25">
      <c r="B3600" s="47"/>
      <c r="C3600" s="1705"/>
      <c r="D3600" s="47"/>
      <c r="E3600" s="1525"/>
      <c r="F3600" s="1525"/>
      <c r="G3600" s="47"/>
      <c r="H3600" s="916"/>
      <c r="I3600" s="47"/>
      <c r="J3600" s="47"/>
      <c r="K3600" s="47"/>
      <c r="L3600" s="47"/>
      <c r="M3600" s="47"/>
      <c r="N3600" s="47"/>
      <c r="O3600" s="47"/>
      <c r="P3600" s="47"/>
      <c r="Q3600" s="47"/>
      <c r="R3600" s="47"/>
      <c r="S3600" s="47"/>
      <c r="T3600" s="47"/>
      <c r="U3600" s="47"/>
      <c r="V3600" s="47"/>
      <c r="W3600" s="47"/>
      <c r="X3600" s="47"/>
      <c r="Y3600" s="47"/>
      <c r="Z3600" s="47"/>
      <c r="AA3600" s="47"/>
      <c r="AB3600" s="47"/>
      <c r="AC3600" s="47"/>
      <c r="AD3600" s="47"/>
      <c r="AE3600" s="3330"/>
      <c r="AF3600" s="56"/>
      <c r="AG3600" s="3054"/>
      <c r="AH3600" s="56"/>
      <c r="AI3600" s="56"/>
      <c r="AJ3600" s="56"/>
      <c r="AK3600" s="56"/>
      <c r="AL3600" s="5"/>
      <c r="AM3600" s="47"/>
      <c r="AN3600" s="916"/>
      <c r="AO3600" s="5"/>
    </row>
    <row r="3601" spans="2:41" x14ac:dyDescent="0.25">
      <c r="B3601" s="47"/>
      <c r="C3601" s="1705"/>
      <c r="D3601" s="47"/>
      <c r="E3601" s="1525"/>
      <c r="F3601" s="1525"/>
      <c r="G3601" s="47"/>
      <c r="H3601" s="916"/>
      <c r="I3601" s="47"/>
      <c r="J3601" s="47"/>
      <c r="K3601" s="47"/>
      <c r="L3601" s="47"/>
      <c r="M3601" s="47"/>
      <c r="N3601" s="47"/>
      <c r="O3601" s="47"/>
      <c r="P3601" s="47"/>
      <c r="Q3601" s="47"/>
      <c r="R3601" s="47"/>
      <c r="S3601" s="47"/>
      <c r="T3601" s="47"/>
      <c r="U3601" s="47"/>
      <c r="V3601" s="47"/>
      <c r="W3601" s="47"/>
      <c r="X3601" s="47"/>
      <c r="Y3601" s="47"/>
      <c r="Z3601" s="47"/>
      <c r="AA3601" s="47"/>
      <c r="AB3601" s="47"/>
      <c r="AC3601" s="47"/>
      <c r="AD3601" s="47"/>
      <c r="AE3601" s="3330"/>
      <c r="AF3601" s="56"/>
      <c r="AG3601" s="3054"/>
      <c r="AH3601" s="56"/>
      <c r="AI3601" s="56"/>
      <c r="AJ3601" s="56"/>
      <c r="AK3601" s="56"/>
      <c r="AL3601" s="5"/>
      <c r="AM3601" s="47"/>
      <c r="AN3601" s="916"/>
      <c r="AO3601" s="5"/>
    </row>
    <row r="3602" spans="2:41" x14ac:dyDescent="0.25">
      <c r="B3602" s="47"/>
      <c r="C3602" s="1705"/>
      <c r="D3602" s="47"/>
      <c r="E3602" s="1525"/>
      <c r="F3602" s="1525"/>
      <c r="G3602" s="47"/>
      <c r="H3602" s="916"/>
      <c r="I3602" s="47"/>
      <c r="J3602" s="47"/>
      <c r="K3602" s="47"/>
      <c r="L3602" s="47"/>
      <c r="M3602" s="47"/>
      <c r="N3602" s="47"/>
      <c r="O3602" s="47"/>
      <c r="P3602" s="47"/>
      <c r="Q3602" s="47"/>
      <c r="R3602" s="47"/>
      <c r="S3602" s="47"/>
      <c r="T3602" s="47"/>
      <c r="U3602" s="47"/>
      <c r="V3602" s="47"/>
      <c r="W3602" s="47"/>
      <c r="X3602" s="47"/>
      <c r="Y3602" s="47"/>
      <c r="Z3602" s="47"/>
      <c r="AA3602" s="47"/>
      <c r="AB3602" s="47"/>
      <c r="AC3602" s="47"/>
      <c r="AD3602" s="47"/>
      <c r="AE3602" s="3330"/>
      <c r="AF3602" s="56"/>
      <c r="AG3602" s="3054"/>
      <c r="AH3602" s="56"/>
      <c r="AI3602" s="56"/>
      <c r="AJ3602" s="56"/>
      <c r="AK3602" s="56"/>
      <c r="AL3602" s="5"/>
      <c r="AM3602" s="47"/>
      <c r="AN3602" s="916"/>
      <c r="AO3602" s="5"/>
    </row>
    <row r="3603" spans="2:41" x14ac:dyDescent="0.25">
      <c r="B3603" s="47"/>
      <c r="C3603" s="1705"/>
      <c r="D3603" s="47"/>
      <c r="E3603" s="1525"/>
      <c r="F3603" s="1525"/>
      <c r="G3603" s="47"/>
      <c r="H3603" s="916"/>
      <c r="I3603" s="47"/>
      <c r="J3603" s="47"/>
      <c r="K3603" s="47"/>
      <c r="L3603" s="47"/>
      <c r="M3603" s="47"/>
      <c r="N3603" s="47"/>
      <c r="O3603" s="47"/>
      <c r="P3603" s="47"/>
      <c r="Q3603" s="47"/>
      <c r="R3603" s="47"/>
      <c r="S3603" s="47"/>
      <c r="T3603" s="47"/>
      <c r="U3603" s="47"/>
      <c r="V3603" s="47"/>
      <c r="W3603" s="47"/>
      <c r="X3603" s="47"/>
      <c r="Y3603" s="47"/>
      <c r="Z3603" s="47"/>
      <c r="AA3603" s="47"/>
      <c r="AB3603" s="47"/>
      <c r="AC3603" s="47"/>
      <c r="AD3603" s="47"/>
      <c r="AE3603" s="3330"/>
      <c r="AF3603" s="56"/>
      <c r="AG3603" s="3054"/>
      <c r="AH3603" s="56"/>
      <c r="AI3603" s="56"/>
      <c r="AJ3603" s="56"/>
      <c r="AK3603" s="56"/>
      <c r="AL3603" s="5"/>
      <c r="AM3603" s="47"/>
      <c r="AN3603" s="916"/>
      <c r="AO3603" s="5"/>
    </row>
    <row r="3604" spans="2:41" x14ac:dyDescent="0.25">
      <c r="B3604" s="47"/>
      <c r="C3604" s="1705"/>
      <c r="D3604" s="47"/>
      <c r="E3604" s="1525"/>
      <c r="F3604" s="1525"/>
      <c r="G3604" s="47"/>
      <c r="H3604" s="916"/>
      <c r="I3604" s="47"/>
      <c r="J3604" s="47"/>
      <c r="K3604" s="47"/>
      <c r="L3604" s="47"/>
      <c r="M3604" s="47"/>
      <c r="N3604" s="47"/>
      <c r="O3604" s="47"/>
      <c r="P3604" s="47"/>
      <c r="Q3604" s="47"/>
      <c r="R3604" s="47"/>
      <c r="S3604" s="47"/>
      <c r="T3604" s="47"/>
      <c r="U3604" s="47"/>
      <c r="V3604" s="47"/>
      <c r="W3604" s="47"/>
      <c r="X3604" s="47"/>
      <c r="Y3604" s="47"/>
      <c r="Z3604" s="47"/>
      <c r="AA3604" s="47"/>
      <c r="AB3604" s="47"/>
      <c r="AC3604" s="47"/>
      <c r="AD3604" s="47"/>
      <c r="AE3604" s="3330"/>
      <c r="AF3604" s="56"/>
      <c r="AG3604" s="3054"/>
      <c r="AH3604" s="56"/>
      <c r="AI3604" s="56"/>
      <c r="AJ3604" s="56"/>
      <c r="AK3604" s="56"/>
      <c r="AL3604" s="5"/>
      <c r="AM3604" s="47"/>
      <c r="AN3604" s="916"/>
      <c r="AO3604" s="5"/>
    </row>
    <row r="3605" spans="2:41" x14ac:dyDescent="0.25">
      <c r="B3605" s="47"/>
      <c r="C3605" s="1705"/>
      <c r="D3605" s="47"/>
      <c r="E3605" s="1525"/>
      <c r="F3605" s="1525"/>
      <c r="G3605" s="47"/>
      <c r="H3605" s="916"/>
      <c r="I3605" s="47"/>
      <c r="J3605" s="47"/>
      <c r="K3605" s="47"/>
      <c r="L3605" s="47"/>
      <c r="M3605" s="47"/>
      <c r="N3605" s="47"/>
      <c r="O3605" s="47"/>
      <c r="P3605" s="47"/>
      <c r="Q3605" s="47"/>
      <c r="R3605" s="47"/>
      <c r="S3605" s="47"/>
      <c r="T3605" s="47"/>
      <c r="U3605" s="47"/>
      <c r="V3605" s="47"/>
      <c r="W3605" s="47"/>
      <c r="X3605" s="47"/>
      <c r="Y3605" s="47"/>
      <c r="Z3605" s="47"/>
      <c r="AA3605" s="47"/>
      <c r="AB3605" s="47"/>
      <c r="AC3605" s="47"/>
      <c r="AD3605" s="47"/>
      <c r="AE3605" s="3330"/>
      <c r="AF3605" s="56"/>
      <c r="AG3605" s="3054"/>
      <c r="AH3605" s="56"/>
      <c r="AI3605" s="56"/>
      <c r="AJ3605" s="56"/>
      <c r="AK3605" s="56"/>
      <c r="AL3605" s="5"/>
      <c r="AM3605" s="47"/>
      <c r="AN3605" s="916"/>
      <c r="AO3605" s="5"/>
    </row>
    <row r="3606" spans="2:41" x14ac:dyDescent="0.25">
      <c r="B3606" s="47"/>
      <c r="C3606" s="1705"/>
      <c r="D3606" s="47"/>
      <c r="E3606" s="1525"/>
      <c r="F3606" s="1525"/>
      <c r="G3606" s="47"/>
      <c r="H3606" s="916"/>
      <c r="I3606" s="47"/>
      <c r="J3606" s="47"/>
      <c r="K3606" s="47"/>
      <c r="L3606" s="47"/>
      <c r="M3606" s="47"/>
      <c r="N3606" s="47"/>
      <c r="O3606" s="47"/>
      <c r="P3606" s="47"/>
      <c r="Q3606" s="47"/>
      <c r="R3606" s="47"/>
      <c r="S3606" s="47"/>
      <c r="T3606" s="47"/>
      <c r="U3606" s="47"/>
      <c r="V3606" s="47"/>
      <c r="W3606" s="47"/>
      <c r="X3606" s="47"/>
      <c r="Y3606" s="47"/>
      <c r="Z3606" s="47"/>
      <c r="AA3606" s="47"/>
      <c r="AB3606" s="47"/>
      <c r="AC3606" s="47"/>
      <c r="AD3606" s="47"/>
      <c r="AE3606" s="3330"/>
      <c r="AF3606" s="56"/>
      <c r="AG3606" s="3054"/>
      <c r="AH3606" s="56"/>
      <c r="AI3606" s="56"/>
      <c r="AJ3606" s="56"/>
      <c r="AK3606" s="56"/>
      <c r="AL3606" s="5"/>
      <c r="AM3606" s="47"/>
      <c r="AN3606" s="916"/>
      <c r="AO3606" s="5"/>
    </row>
    <row r="3607" spans="2:41" x14ac:dyDescent="0.25">
      <c r="B3607" s="47"/>
      <c r="C3607" s="1705"/>
      <c r="D3607" s="47"/>
      <c r="E3607" s="1525"/>
      <c r="F3607" s="1525"/>
      <c r="G3607" s="47"/>
      <c r="H3607" s="916"/>
      <c r="I3607" s="47"/>
      <c r="J3607" s="47"/>
      <c r="K3607" s="47"/>
      <c r="L3607" s="47"/>
      <c r="M3607" s="47"/>
      <c r="N3607" s="47"/>
      <c r="O3607" s="47"/>
      <c r="P3607" s="47"/>
      <c r="Q3607" s="47"/>
      <c r="R3607" s="47"/>
      <c r="S3607" s="47"/>
      <c r="T3607" s="47"/>
      <c r="U3607" s="47"/>
      <c r="V3607" s="47"/>
      <c r="W3607" s="47"/>
      <c r="X3607" s="47"/>
      <c r="Y3607" s="47"/>
      <c r="Z3607" s="47"/>
      <c r="AA3607" s="47"/>
      <c r="AB3607" s="47"/>
      <c r="AC3607" s="47"/>
      <c r="AD3607" s="47"/>
      <c r="AE3607" s="3330"/>
      <c r="AF3607" s="56"/>
      <c r="AG3607" s="3054"/>
      <c r="AH3607" s="56"/>
      <c r="AI3607" s="56"/>
      <c r="AJ3607" s="56"/>
      <c r="AK3607" s="56"/>
      <c r="AL3607" s="5"/>
      <c r="AM3607" s="47"/>
      <c r="AN3607" s="916"/>
      <c r="AO3607" s="5"/>
    </row>
    <row r="3608" spans="2:41" x14ac:dyDescent="0.25">
      <c r="B3608" s="47"/>
      <c r="C3608" s="1705"/>
      <c r="D3608" s="47"/>
      <c r="E3608" s="1525"/>
      <c r="F3608" s="1525"/>
      <c r="G3608" s="47"/>
      <c r="H3608" s="916"/>
      <c r="I3608" s="47"/>
      <c r="J3608" s="47"/>
      <c r="K3608" s="47"/>
      <c r="L3608" s="47"/>
      <c r="M3608" s="47"/>
      <c r="N3608" s="47"/>
      <c r="O3608" s="47"/>
      <c r="P3608" s="47"/>
      <c r="Q3608" s="47"/>
      <c r="R3608" s="47"/>
      <c r="S3608" s="47"/>
      <c r="T3608" s="47"/>
      <c r="U3608" s="47"/>
      <c r="V3608" s="47"/>
      <c r="W3608" s="47"/>
      <c r="X3608" s="47"/>
      <c r="Y3608" s="47"/>
      <c r="Z3608" s="47"/>
      <c r="AA3608" s="47"/>
      <c r="AB3608" s="47"/>
      <c r="AC3608" s="47"/>
      <c r="AD3608" s="47"/>
      <c r="AE3608" s="3330"/>
      <c r="AF3608" s="56"/>
      <c r="AG3608" s="3054"/>
      <c r="AH3608" s="56"/>
      <c r="AI3608" s="56"/>
      <c r="AJ3608" s="56"/>
      <c r="AK3608" s="56"/>
      <c r="AL3608" s="5"/>
      <c r="AM3608" s="47"/>
      <c r="AN3608" s="916"/>
      <c r="AO3608" s="5"/>
    </row>
    <row r="3609" spans="2:41" x14ac:dyDescent="0.25">
      <c r="B3609" s="47"/>
      <c r="C3609" s="1705"/>
      <c r="D3609" s="47"/>
      <c r="E3609" s="1525"/>
      <c r="F3609" s="1525"/>
      <c r="G3609" s="47"/>
      <c r="H3609" s="916"/>
      <c r="I3609" s="47"/>
      <c r="J3609" s="47"/>
      <c r="K3609" s="47"/>
      <c r="L3609" s="47"/>
      <c r="M3609" s="47"/>
      <c r="N3609" s="47"/>
      <c r="O3609" s="47"/>
      <c r="P3609" s="47"/>
      <c r="Q3609" s="47"/>
      <c r="R3609" s="47"/>
      <c r="S3609" s="47"/>
      <c r="T3609" s="47"/>
      <c r="U3609" s="47"/>
      <c r="V3609" s="47"/>
      <c r="W3609" s="47"/>
      <c r="X3609" s="47"/>
      <c r="Y3609" s="47"/>
      <c r="Z3609" s="47"/>
      <c r="AA3609" s="47"/>
      <c r="AB3609" s="47"/>
      <c r="AC3609" s="47"/>
      <c r="AD3609" s="47"/>
      <c r="AE3609" s="3330"/>
      <c r="AF3609" s="56"/>
      <c r="AG3609" s="3054"/>
      <c r="AH3609" s="56"/>
      <c r="AI3609" s="56"/>
      <c r="AJ3609" s="56"/>
      <c r="AK3609" s="56"/>
      <c r="AL3609" s="5"/>
      <c r="AM3609" s="47"/>
      <c r="AN3609" s="916"/>
      <c r="AO3609" s="5"/>
    </row>
    <row r="3610" spans="2:41" x14ac:dyDescent="0.25">
      <c r="B3610" s="47"/>
      <c r="C3610" s="1705"/>
      <c r="D3610" s="47"/>
      <c r="E3610" s="1525"/>
      <c r="F3610" s="1525"/>
      <c r="G3610" s="47"/>
      <c r="H3610" s="916"/>
      <c r="I3610" s="47"/>
      <c r="J3610" s="47"/>
      <c r="K3610" s="47"/>
      <c r="L3610" s="47"/>
      <c r="M3610" s="47"/>
      <c r="N3610" s="47"/>
      <c r="O3610" s="47"/>
      <c r="P3610" s="47"/>
      <c r="Q3610" s="47"/>
      <c r="R3610" s="47"/>
      <c r="S3610" s="47"/>
      <c r="T3610" s="47"/>
      <c r="U3610" s="47"/>
      <c r="V3610" s="47"/>
      <c r="W3610" s="47"/>
      <c r="X3610" s="47"/>
      <c r="Y3610" s="47"/>
      <c r="Z3610" s="47"/>
      <c r="AA3610" s="47"/>
      <c r="AB3610" s="47"/>
      <c r="AC3610" s="47"/>
      <c r="AD3610" s="47"/>
      <c r="AE3610" s="3330"/>
      <c r="AF3610" s="56"/>
      <c r="AG3610" s="3054"/>
      <c r="AH3610" s="56"/>
      <c r="AI3610" s="56"/>
      <c r="AJ3610" s="56"/>
      <c r="AK3610" s="56"/>
      <c r="AL3610" s="5"/>
      <c r="AM3610" s="47"/>
      <c r="AN3610" s="916"/>
      <c r="AO3610" s="5"/>
    </row>
    <row r="3611" spans="2:41" x14ac:dyDescent="0.25">
      <c r="B3611" s="47"/>
      <c r="C3611" s="1705"/>
      <c r="D3611" s="47"/>
      <c r="E3611" s="1525"/>
      <c r="F3611" s="1525"/>
      <c r="G3611" s="47"/>
      <c r="H3611" s="916"/>
      <c r="I3611" s="47"/>
      <c r="J3611" s="47"/>
      <c r="K3611" s="47"/>
      <c r="L3611" s="47"/>
      <c r="M3611" s="47"/>
      <c r="N3611" s="47"/>
      <c r="O3611" s="47"/>
      <c r="P3611" s="47"/>
      <c r="Q3611" s="47"/>
      <c r="R3611" s="47"/>
      <c r="S3611" s="47"/>
      <c r="T3611" s="47"/>
      <c r="U3611" s="47"/>
      <c r="V3611" s="47"/>
      <c r="W3611" s="47"/>
      <c r="X3611" s="47"/>
      <c r="Y3611" s="47"/>
      <c r="Z3611" s="47"/>
      <c r="AA3611" s="47"/>
      <c r="AB3611" s="47"/>
      <c r="AC3611" s="47"/>
      <c r="AD3611" s="47"/>
      <c r="AE3611" s="3330"/>
      <c r="AF3611" s="56"/>
      <c r="AG3611" s="3054"/>
      <c r="AH3611" s="56"/>
      <c r="AI3611" s="56"/>
      <c r="AJ3611" s="56"/>
      <c r="AK3611" s="56"/>
      <c r="AL3611" s="5"/>
      <c r="AM3611" s="47"/>
      <c r="AN3611" s="916"/>
      <c r="AO3611" s="5"/>
    </row>
    <row r="3612" spans="2:41" x14ac:dyDescent="0.25">
      <c r="B3612" s="47"/>
      <c r="C3612" s="1705"/>
      <c r="D3612" s="47"/>
      <c r="E3612" s="1525"/>
      <c r="F3612" s="1525"/>
      <c r="G3612" s="47"/>
      <c r="H3612" s="916"/>
      <c r="I3612" s="47"/>
      <c r="J3612" s="47"/>
      <c r="K3612" s="47"/>
      <c r="L3612" s="47"/>
      <c r="M3612" s="47"/>
      <c r="N3612" s="47"/>
      <c r="O3612" s="47"/>
      <c r="P3612" s="47"/>
      <c r="Q3612" s="47"/>
      <c r="R3612" s="47"/>
      <c r="S3612" s="47"/>
      <c r="T3612" s="47"/>
      <c r="U3612" s="47"/>
      <c r="V3612" s="47"/>
      <c r="W3612" s="47"/>
      <c r="X3612" s="47"/>
      <c r="Y3612" s="47"/>
      <c r="Z3612" s="47"/>
      <c r="AA3612" s="47"/>
      <c r="AB3612" s="47"/>
      <c r="AC3612" s="47"/>
      <c r="AD3612" s="47"/>
      <c r="AE3612" s="3330"/>
      <c r="AF3612" s="56"/>
      <c r="AG3612" s="3054"/>
      <c r="AH3612" s="56"/>
      <c r="AI3612" s="56"/>
      <c r="AJ3612" s="56"/>
      <c r="AK3612" s="56"/>
      <c r="AL3612" s="5"/>
      <c r="AM3612" s="47"/>
      <c r="AN3612" s="916"/>
      <c r="AO3612" s="5"/>
    </row>
    <row r="3613" spans="2:41" x14ac:dyDescent="0.25">
      <c r="B3613" s="47"/>
      <c r="C3613" s="1705"/>
      <c r="D3613" s="47"/>
      <c r="E3613" s="1525"/>
      <c r="F3613" s="1525"/>
      <c r="G3613" s="47"/>
      <c r="H3613" s="916"/>
      <c r="I3613" s="47"/>
      <c r="J3613" s="47"/>
      <c r="K3613" s="47"/>
      <c r="L3613" s="47"/>
      <c r="M3613" s="47"/>
      <c r="N3613" s="47"/>
      <c r="O3613" s="47"/>
      <c r="P3613" s="47"/>
      <c r="Q3613" s="47"/>
      <c r="R3613" s="47"/>
      <c r="S3613" s="47"/>
      <c r="T3613" s="47"/>
      <c r="U3613" s="47"/>
      <c r="V3613" s="47"/>
      <c r="W3613" s="47"/>
      <c r="X3613" s="47"/>
      <c r="Y3613" s="47"/>
      <c r="Z3613" s="47"/>
      <c r="AA3613" s="47"/>
      <c r="AB3613" s="47"/>
      <c r="AC3613" s="47"/>
      <c r="AD3613" s="47"/>
      <c r="AE3613" s="3330"/>
      <c r="AF3613" s="56"/>
      <c r="AG3613" s="3054"/>
      <c r="AH3613" s="56"/>
      <c r="AI3613" s="56"/>
      <c r="AJ3613" s="56"/>
      <c r="AK3613" s="56"/>
      <c r="AL3613" s="5"/>
      <c r="AM3613" s="47"/>
      <c r="AN3613" s="916"/>
      <c r="AO3613" s="5"/>
    </row>
    <row r="3614" spans="2:41" x14ac:dyDescent="0.25">
      <c r="B3614" s="47"/>
      <c r="C3614" s="1705"/>
      <c r="D3614" s="47"/>
      <c r="E3614" s="1525"/>
      <c r="F3614" s="1525"/>
      <c r="G3614" s="47"/>
      <c r="H3614" s="916"/>
      <c r="I3614" s="47"/>
      <c r="J3614" s="47"/>
      <c r="K3614" s="47"/>
      <c r="L3614" s="47"/>
      <c r="M3614" s="47"/>
      <c r="N3614" s="47"/>
      <c r="O3614" s="47"/>
      <c r="P3614" s="47"/>
      <c r="Q3614" s="47"/>
      <c r="R3614" s="47"/>
      <c r="S3614" s="47"/>
      <c r="T3614" s="47"/>
      <c r="U3614" s="47"/>
      <c r="V3614" s="47"/>
      <c r="W3614" s="47"/>
      <c r="X3614" s="47"/>
      <c r="Y3614" s="47"/>
      <c r="Z3614" s="47"/>
      <c r="AA3614" s="47"/>
      <c r="AB3614" s="47"/>
      <c r="AC3614" s="47"/>
      <c r="AD3614" s="47"/>
      <c r="AE3614" s="3330"/>
      <c r="AF3614" s="56"/>
      <c r="AG3614" s="3054"/>
      <c r="AH3614" s="56"/>
      <c r="AI3614" s="56"/>
      <c r="AJ3614" s="56"/>
      <c r="AK3614" s="56"/>
      <c r="AL3614" s="5"/>
      <c r="AM3614" s="47"/>
      <c r="AN3614" s="916"/>
      <c r="AO3614" s="5"/>
    </row>
    <row r="3615" spans="2:41" x14ac:dyDescent="0.25">
      <c r="B3615" s="47"/>
      <c r="C3615" s="1705"/>
      <c r="D3615" s="47"/>
      <c r="E3615" s="1525"/>
      <c r="F3615" s="1525"/>
      <c r="G3615" s="47"/>
      <c r="H3615" s="916"/>
      <c r="I3615" s="47"/>
      <c r="J3615" s="47"/>
      <c r="K3615" s="47"/>
      <c r="L3615" s="47"/>
      <c r="M3615" s="47"/>
      <c r="N3615" s="47"/>
      <c r="O3615" s="47"/>
      <c r="P3615" s="47"/>
      <c r="Q3615" s="47"/>
      <c r="R3615" s="47"/>
      <c r="S3615" s="47"/>
      <c r="T3615" s="47"/>
      <c r="U3615" s="47"/>
      <c r="V3615" s="47"/>
      <c r="W3615" s="47"/>
      <c r="X3615" s="47"/>
      <c r="Y3615" s="47"/>
      <c r="Z3615" s="47"/>
      <c r="AA3615" s="47"/>
      <c r="AB3615" s="47"/>
      <c r="AC3615" s="47"/>
      <c r="AD3615" s="47"/>
      <c r="AE3615" s="3330"/>
      <c r="AF3615" s="56"/>
      <c r="AG3615" s="3054"/>
      <c r="AH3615" s="56"/>
      <c r="AI3615" s="56"/>
      <c r="AJ3615" s="56"/>
      <c r="AK3615" s="56"/>
      <c r="AL3615" s="5"/>
      <c r="AM3615" s="47"/>
      <c r="AN3615" s="916"/>
      <c r="AO3615" s="5"/>
    </row>
    <row r="3616" spans="2:41" x14ac:dyDescent="0.25">
      <c r="B3616" s="47"/>
      <c r="C3616" s="1705"/>
      <c r="D3616" s="47"/>
      <c r="E3616" s="1525"/>
      <c r="F3616" s="1525"/>
      <c r="G3616" s="47"/>
      <c r="H3616" s="916"/>
      <c r="I3616" s="47"/>
      <c r="J3616" s="47"/>
      <c r="K3616" s="47"/>
      <c r="L3616" s="47"/>
      <c r="M3616" s="47"/>
      <c r="N3616" s="47"/>
      <c r="O3616" s="47"/>
      <c r="P3616" s="47"/>
      <c r="Q3616" s="47"/>
      <c r="R3616" s="47"/>
      <c r="S3616" s="47"/>
      <c r="T3616" s="47"/>
      <c r="U3616" s="47"/>
      <c r="V3616" s="47"/>
      <c r="W3616" s="47"/>
      <c r="X3616" s="47"/>
      <c r="Y3616" s="47"/>
      <c r="Z3616" s="47"/>
      <c r="AA3616" s="47"/>
      <c r="AB3616" s="47"/>
      <c r="AC3616" s="47"/>
      <c r="AD3616" s="47"/>
      <c r="AE3616" s="3330"/>
      <c r="AF3616" s="56"/>
      <c r="AG3616" s="3054"/>
      <c r="AH3616" s="56"/>
      <c r="AI3616" s="56"/>
      <c r="AJ3616" s="56"/>
      <c r="AK3616" s="56"/>
      <c r="AL3616" s="5"/>
      <c r="AM3616" s="47"/>
      <c r="AN3616" s="916"/>
      <c r="AO3616" s="5"/>
    </row>
    <row r="3617" spans="2:41" x14ac:dyDescent="0.25">
      <c r="B3617" s="47"/>
      <c r="C3617" s="1705"/>
      <c r="D3617" s="47"/>
      <c r="E3617" s="1525"/>
      <c r="F3617" s="1525"/>
      <c r="G3617" s="47"/>
      <c r="H3617" s="916"/>
      <c r="I3617" s="47"/>
      <c r="J3617" s="47"/>
      <c r="K3617" s="47"/>
      <c r="L3617" s="47"/>
      <c r="M3617" s="47"/>
      <c r="N3617" s="47"/>
      <c r="O3617" s="47"/>
      <c r="P3617" s="47"/>
      <c r="Q3617" s="47"/>
      <c r="R3617" s="47"/>
      <c r="S3617" s="47"/>
      <c r="T3617" s="47"/>
      <c r="U3617" s="47"/>
      <c r="V3617" s="47"/>
      <c r="W3617" s="47"/>
      <c r="X3617" s="47"/>
      <c r="Y3617" s="47"/>
      <c r="Z3617" s="47"/>
      <c r="AA3617" s="47"/>
      <c r="AB3617" s="47"/>
      <c r="AC3617" s="47"/>
      <c r="AD3617" s="47"/>
      <c r="AE3617" s="3330"/>
      <c r="AF3617" s="56"/>
      <c r="AG3617" s="3054"/>
      <c r="AH3617" s="56"/>
      <c r="AI3617" s="56"/>
      <c r="AJ3617" s="56"/>
      <c r="AK3617" s="56"/>
      <c r="AL3617" s="5"/>
      <c r="AM3617" s="47"/>
      <c r="AN3617" s="916"/>
      <c r="AO3617" s="5"/>
    </row>
    <row r="3618" spans="2:41" x14ac:dyDescent="0.25">
      <c r="B3618" s="47"/>
      <c r="C3618" s="1705"/>
      <c r="D3618" s="47"/>
      <c r="E3618" s="1525"/>
      <c r="F3618" s="1525"/>
      <c r="G3618" s="47"/>
      <c r="H3618" s="916"/>
      <c r="I3618" s="47"/>
      <c r="J3618" s="47"/>
      <c r="K3618" s="47"/>
      <c r="L3618" s="47"/>
      <c r="M3618" s="47"/>
      <c r="N3618" s="47"/>
      <c r="O3618" s="47"/>
      <c r="P3618" s="47"/>
      <c r="Q3618" s="47"/>
      <c r="R3618" s="47"/>
      <c r="S3618" s="47"/>
      <c r="T3618" s="47"/>
      <c r="U3618" s="47"/>
      <c r="V3618" s="47"/>
      <c r="W3618" s="47"/>
      <c r="X3618" s="47"/>
      <c r="Y3618" s="47"/>
      <c r="Z3618" s="47"/>
      <c r="AA3618" s="47"/>
      <c r="AB3618" s="47"/>
      <c r="AC3618" s="47"/>
      <c r="AD3618" s="47"/>
      <c r="AE3618" s="3330"/>
      <c r="AF3618" s="56"/>
      <c r="AG3618" s="3054"/>
      <c r="AH3618" s="56"/>
      <c r="AI3618" s="56"/>
      <c r="AJ3618" s="56"/>
      <c r="AK3618" s="56"/>
      <c r="AL3618" s="5"/>
      <c r="AM3618" s="47"/>
      <c r="AN3618" s="916"/>
      <c r="AO3618" s="5"/>
    </row>
    <row r="3619" spans="2:41" x14ac:dyDescent="0.25">
      <c r="B3619" s="47"/>
      <c r="C3619" s="1705"/>
      <c r="D3619" s="47"/>
      <c r="E3619" s="1525"/>
      <c r="F3619" s="1525"/>
      <c r="G3619" s="47"/>
      <c r="H3619" s="916"/>
      <c r="I3619" s="47"/>
      <c r="J3619" s="47"/>
      <c r="K3619" s="47"/>
      <c r="L3619" s="47"/>
      <c r="M3619" s="47"/>
      <c r="N3619" s="47"/>
      <c r="O3619" s="47"/>
      <c r="P3619" s="47"/>
      <c r="Q3619" s="47"/>
      <c r="R3619" s="47"/>
      <c r="S3619" s="47"/>
      <c r="T3619" s="47"/>
      <c r="U3619" s="47"/>
      <c r="V3619" s="47"/>
      <c r="W3619" s="47"/>
      <c r="X3619" s="47"/>
      <c r="Y3619" s="47"/>
      <c r="Z3619" s="47"/>
      <c r="AA3619" s="47"/>
      <c r="AB3619" s="47"/>
      <c r="AC3619" s="47"/>
      <c r="AD3619" s="47"/>
      <c r="AE3619" s="3330"/>
      <c r="AF3619" s="56"/>
      <c r="AG3619" s="3054"/>
      <c r="AH3619" s="56"/>
      <c r="AI3619" s="56"/>
      <c r="AJ3619" s="56"/>
      <c r="AK3619" s="56"/>
      <c r="AL3619" s="5"/>
      <c r="AM3619" s="47"/>
      <c r="AN3619" s="916"/>
      <c r="AO3619" s="5"/>
    </row>
    <row r="3620" spans="2:41" x14ac:dyDescent="0.25">
      <c r="B3620" s="47"/>
      <c r="C3620" s="1705"/>
      <c r="D3620" s="47"/>
      <c r="E3620" s="1525"/>
      <c r="F3620" s="1525"/>
      <c r="G3620" s="47"/>
      <c r="H3620" s="916"/>
      <c r="I3620" s="47"/>
      <c r="J3620" s="47"/>
      <c r="K3620" s="47"/>
      <c r="L3620" s="47"/>
      <c r="M3620" s="47"/>
      <c r="N3620" s="47"/>
      <c r="O3620" s="47"/>
      <c r="P3620" s="47"/>
      <c r="Q3620" s="47"/>
      <c r="R3620" s="47"/>
      <c r="S3620" s="47"/>
      <c r="T3620" s="47"/>
      <c r="U3620" s="47"/>
      <c r="V3620" s="47"/>
      <c r="W3620" s="47"/>
      <c r="X3620" s="47"/>
      <c r="Y3620" s="47"/>
      <c r="Z3620" s="47"/>
      <c r="AA3620" s="47"/>
      <c r="AB3620" s="47"/>
      <c r="AC3620" s="47"/>
      <c r="AD3620" s="47"/>
      <c r="AE3620" s="3330"/>
      <c r="AF3620" s="56"/>
      <c r="AG3620" s="3054"/>
      <c r="AH3620" s="56"/>
      <c r="AI3620" s="56"/>
      <c r="AJ3620" s="56"/>
      <c r="AK3620" s="56"/>
      <c r="AL3620" s="5"/>
      <c r="AM3620" s="47"/>
      <c r="AN3620" s="916"/>
      <c r="AO3620" s="5"/>
    </row>
    <row r="3621" spans="2:41" x14ac:dyDescent="0.25">
      <c r="B3621" s="47"/>
      <c r="C3621" s="1705"/>
      <c r="D3621" s="47"/>
      <c r="E3621" s="1525"/>
      <c r="F3621" s="1525"/>
      <c r="G3621" s="47"/>
      <c r="H3621" s="916"/>
      <c r="I3621" s="47"/>
      <c r="J3621" s="47"/>
      <c r="K3621" s="47"/>
      <c r="L3621" s="47"/>
      <c r="M3621" s="47"/>
      <c r="N3621" s="47"/>
      <c r="O3621" s="47"/>
      <c r="P3621" s="47"/>
      <c r="Q3621" s="47"/>
      <c r="R3621" s="47"/>
      <c r="S3621" s="47"/>
      <c r="T3621" s="47"/>
      <c r="U3621" s="47"/>
      <c r="V3621" s="47"/>
      <c r="W3621" s="47"/>
      <c r="X3621" s="47"/>
      <c r="Y3621" s="47"/>
      <c r="Z3621" s="47"/>
      <c r="AA3621" s="47"/>
      <c r="AB3621" s="47"/>
      <c r="AC3621" s="47"/>
      <c r="AD3621" s="47"/>
      <c r="AE3621" s="3330"/>
      <c r="AF3621" s="56"/>
      <c r="AG3621" s="3054"/>
      <c r="AH3621" s="56"/>
      <c r="AI3621" s="56"/>
      <c r="AJ3621" s="56"/>
      <c r="AK3621" s="56"/>
      <c r="AL3621" s="5"/>
      <c r="AM3621" s="47"/>
      <c r="AN3621" s="916"/>
      <c r="AO3621" s="5"/>
    </row>
    <row r="3622" spans="2:41" x14ac:dyDescent="0.25">
      <c r="B3622" s="47"/>
      <c r="C3622" s="1705"/>
      <c r="D3622" s="47"/>
      <c r="E3622" s="1525"/>
      <c r="F3622" s="1525"/>
      <c r="G3622" s="47"/>
      <c r="H3622" s="916"/>
      <c r="I3622" s="47"/>
      <c r="J3622" s="47"/>
      <c r="K3622" s="47"/>
      <c r="L3622" s="47"/>
      <c r="M3622" s="47"/>
      <c r="N3622" s="47"/>
      <c r="O3622" s="47"/>
      <c r="P3622" s="47"/>
      <c r="Q3622" s="47"/>
      <c r="R3622" s="47"/>
      <c r="S3622" s="47"/>
      <c r="T3622" s="47"/>
      <c r="U3622" s="47"/>
      <c r="V3622" s="47"/>
      <c r="W3622" s="47"/>
      <c r="X3622" s="47"/>
      <c r="Y3622" s="47"/>
      <c r="Z3622" s="47"/>
      <c r="AA3622" s="47"/>
      <c r="AB3622" s="47"/>
      <c r="AC3622" s="47"/>
      <c r="AD3622" s="47"/>
      <c r="AE3622" s="3330"/>
      <c r="AF3622" s="56"/>
      <c r="AG3622" s="3054"/>
      <c r="AH3622" s="56"/>
      <c r="AI3622" s="56"/>
      <c r="AJ3622" s="56"/>
      <c r="AK3622" s="56"/>
      <c r="AL3622" s="5"/>
      <c r="AM3622" s="47"/>
      <c r="AN3622" s="916"/>
      <c r="AO3622" s="5"/>
    </row>
  </sheetData>
  <autoFilter ref="A9:AR3511"/>
  <sortState ref="B1499:P1502">
    <sortCondition ref="B1499:B1502"/>
  </sortState>
  <mergeCells count="31">
    <mergeCell ref="AN6:AO6"/>
    <mergeCell ref="AM6:AM8"/>
    <mergeCell ref="B1983:B1984"/>
    <mergeCell ref="E6:I7"/>
    <mergeCell ref="K6:L7"/>
    <mergeCell ref="M6:Q7"/>
    <mergeCell ref="R6:R8"/>
    <mergeCell ref="D6:D8"/>
    <mergeCell ref="J6:J8"/>
    <mergeCell ref="AH6:AH8"/>
    <mergeCell ref="W6:W8"/>
    <mergeCell ref="X6:X8"/>
    <mergeCell ref="Y6:Y8"/>
    <mergeCell ref="Z6:Z8"/>
    <mergeCell ref="AC6:AC8"/>
    <mergeCell ref="AD6:AD8"/>
    <mergeCell ref="B2:AL3"/>
    <mergeCell ref="B1:AL1"/>
    <mergeCell ref="AE6:AE8"/>
    <mergeCell ref="AF6:AF8"/>
    <mergeCell ref="AI6:AI8"/>
    <mergeCell ref="AL6:AL8"/>
    <mergeCell ref="AK6:AK8"/>
    <mergeCell ref="S6:S8"/>
    <mergeCell ref="AG6:AG8"/>
    <mergeCell ref="T6:T8"/>
    <mergeCell ref="AJ6:AJ8"/>
    <mergeCell ref="U6:U8"/>
    <mergeCell ref="V6:V8"/>
    <mergeCell ref="AA6:AA8"/>
    <mergeCell ref="AB6:AB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O2432"/>
  <sheetViews>
    <sheetView showZeros="0" topLeftCell="C1" zoomScale="80" zoomScaleNormal="80" workbookViewId="0">
      <pane xSplit="3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AF19" sqref="AF19"/>
    </sheetView>
  </sheetViews>
  <sheetFormatPr defaultColWidth="9.140625" defaultRowHeight="15" x14ac:dyDescent="0.25"/>
  <cols>
    <col min="1" max="2" width="3.140625" style="637" hidden="1" customWidth="1"/>
    <col min="3" max="3" width="37.5703125" style="637" customWidth="1"/>
    <col min="4" max="4" width="4.7109375" style="637" hidden="1" customWidth="1"/>
    <col min="5" max="5" width="8.5703125" style="637" hidden="1" customWidth="1"/>
    <col min="6" max="6" width="14.140625" style="1540" customWidth="1"/>
    <col min="7" max="7" width="14.140625" style="1540" hidden="1" customWidth="1"/>
    <col min="8" max="8" width="12.7109375" style="637" customWidth="1"/>
    <col min="9" max="9" width="13.7109375" style="637" customWidth="1"/>
    <col min="10" max="10" width="11.140625" style="637" customWidth="1"/>
    <col min="11" max="11" width="10.5703125" style="637" hidden="1" customWidth="1"/>
    <col min="12" max="12" width="13.7109375" style="637" hidden="1" customWidth="1"/>
    <col min="13" max="13" width="12.42578125" style="637" hidden="1" customWidth="1"/>
    <col min="14" max="17" width="12.7109375" style="637" hidden="1" customWidth="1"/>
    <col min="18" max="18" width="10.42578125" style="637" hidden="1" customWidth="1"/>
    <col min="19" max="19" width="10.5703125" style="637" hidden="1" customWidth="1"/>
    <col min="20" max="20" width="12" style="637" hidden="1" customWidth="1"/>
    <col min="21" max="22" width="15.85546875" style="1873" hidden="1" customWidth="1"/>
    <col min="23" max="24" width="14.28515625" style="1873" hidden="1" customWidth="1"/>
    <col min="25" max="28" width="16.7109375" style="1873" hidden="1" customWidth="1"/>
    <col min="29" max="30" width="19.5703125" style="1873" hidden="1" customWidth="1"/>
    <col min="31" max="31" width="19.5703125" style="1873" customWidth="1"/>
    <col min="32" max="32" width="21.42578125" style="640" customWidth="1"/>
    <col min="33" max="33" width="14.42578125" style="640" customWidth="1"/>
    <col min="34" max="34" width="11.85546875" style="640" customWidth="1"/>
    <col min="35" max="35" width="13.140625" style="640" customWidth="1"/>
    <col min="36" max="36" width="12.140625" style="640" customWidth="1"/>
    <col min="37" max="37" width="12" style="640" customWidth="1"/>
    <col min="38" max="38" width="13" style="640" customWidth="1"/>
    <col min="39" max="39" width="17.5703125" style="640" customWidth="1"/>
    <col min="40" max="40" width="12.85546875" style="1696" hidden="1" customWidth="1"/>
    <col min="41" max="41" width="8.7109375" style="1696" hidden="1" customWidth="1"/>
    <col min="42" max="42" width="13.85546875" style="56" hidden="1" customWidth="1"/>
    <col min="43" max="43" width="16.28515625" style="56" customWidth="1"/>
    <col min="44" max="47" width="9.140625" style="56" customWidth="1"/>
    <col min="48" max="275" width="9.140625" style="56"/>
    <col min="276" max="16384" width="9.140625" style="637"/>
  </cols>
  <sheetData>
    <row r="1" spans="1:275" s="657" customFormat="1" ht="38.25" customHeight="1" x14ac:dyDescent="0.25">
      <c r="C1" s="437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2021 (медицинская помощь, оказанная в 2021 году)</v>
      </c>
      <c r="D1" s="4376"/>
      <c r="E1" s="4376"/>
      <c r="F1" s="4376"/>
      <c r="G1" s="4376"/>
      <c r="H1" s="4376"/>
      <c r="I1" s="4376"/>
      <c r="J1" s="4376"/>
      <c r="K1" s="4376"/>
      <c r="L1" s="4376"/>
      <c r="M1" s="4376"/>
      <c r="N1" s="4376"/>
      <c r="O1" s="4376"/>
      <c r="P1" s="4376"/>
      <c r="Q1" s="4376"/>
      <c r="R1" s="4376"/>
      <c r="S1" s="4376"/>
      <c r="T1" s="4376"/>
      <c r="U1" s="4376"/>
      <c r="V1" s="4376"/>
      <c r="W1" s="4376"/>
      <c r="X1" s="4376"/>
      <c r="Y1" s="4376"/>
      <c r="Z1" s="4376"/>
      <c r="AA1" s="4376"/>
      <c r="AB1" s="4376"/>
      <c r="AC1" s="4376"/>
      <c r="AD1" s="4376"/>
      <c r="AE1" s="4376"/>
      <c r="AF1" s="4376"/>
      <c r="AG1" s="4376"/>
      <c r="AH1" s="4376"/>
      <c r="AI1" s="4376"/>
      <c r="AJ1" s="4376"/>
      <c r="AK1" s="4376"/>
      <c r="AL1" s="4376"/>
      <c r="AM1" s="4376"/>
      <c r="AN1" s="1699"/>
      <c r="AO1" s="1699"/>
      <c r="AP1" s="658"/>
      <c r="AQ1" s="658"/>
      <c r="AR1" s="658"/>
      <c r="AS1" s="658"/>
      <c r="AT1" s="658"/>
      <c r="AU1" s="658"/>
      <c r="AV1" s="658"/>
      <c r="AW1" s="658"/>
      <c r="AX1" s="658"/>
      <c r="AY1" s="658"/>
      <c r="AZ1" s="658"/>
      <c r="BA1" s="658"/>
      <c r="BB1" s="658"/>
      <c r="BC1" s="658"/>
      <c r="BD1" s="658"/>
      <c r="BE1" s="658"/>
      <c r="BF1" s="658"/>
      <c r="BG1" s="658"/>
      <c r="BH1" s="658"/>
      <c r="BI1" s="658"/>
      <c r="BJ1" s="658"/>
      <c r="BK1" s="658"/>
      <c r="BL1" s="658"/>
      <c r="BM1" s="658"/>
      <c r="BN1" s="658"/>
      <c r="BO1" s="658"/>
      <c r="BP1" s="658"/>
      <c r="BQ1" s="658"/>
      <c r="BR1" s="658"/>
      <c r="BS1" s="658"/>
      <c r="BT1" s="658"/>
      <c r="BU1" s="658"/>
      <c r="BV1" s="658"/>
      <c r="BW1" s="658"/>
      <c r="BX1" s="658"/>
      <c r="BY1" s="658"/>
      <c r="BZ1" s="658"/>
      <c r="CA1" s="658"/>
      <c r="CB1" s="658"/>
      <c r="CC1" s="658"/>
      <c r="CD1" s="658"/>
      <c r="CE1" s="658"/>
      <c r="CF1" s="658"/>
      <c r="CG1" s="658"/>
      <c r="CH1" s="658"/>
      <c r="CI1" s="658"/>
      <c r="CJ1" s="658"/>
      <c r="CK1" s="658"/>
      <c r="CL1" s="658"/>
      <c r="CM1" s="658"/>
      <c r="CN1" s="658"/>
      <c r="CO1" s="658"/>
      <c r="CP1" s="658"/>
      <c r="CQ1" s="658"/>
      <c r="CR1" s="658"/>
      <c r="CS1" s="658"/>
      <c r="CT1" s="658"/>
      <c r="CU1" s="658"/>
      <c r="CV1" s="658"/>
      <c r="CW1" s="658"/>
      <c r="CX1" s="658"/>
      <c r="CY1" s="658"/>
      <c r="CZ1" s="658"/>
      <c r="DA1" s="658"/>
      <c r="DB1" s="658"/>
      <c r="DC1" s="658"/>
      <c r="DD1" s="658"/>
      <c r="DE1" s="658"/>
      <c r="DF1" s="658"/>
      <c r="DG1" s="658"/>
      <c r="DH1" s="658"/>
      <c r="DI1" s="658"/>
      <c r="DJ1" s="658"/>
      <c r="DK1" s="658"/>
      <c r="DL1" s="658"/>
      <c r="DM1" s="658"/>
      <c r="DN1" s="658"/>
      <c r="DO1" s="658"/>
      <c r="DP1" s="658"/>
      <c r="DQ1" s="658"/>
      <c r="DR1" s="658"/>
      <c r="DS1" s="658"/>
      <c r="DT1" s="658"/>
      <c r="DU1" s="658"/>
      <c r="DV1" s="658"/>
      <c r="DW1" s="658"/>
      <c r="DX1" s="658"/>
      <c r="DY1" s="658"/>
      <c r="DZ1" s="658"/>
      <c r="EA1" s="658"/>
      <c r="EB1" s="658"/>
      <c r="EC1" s="658"/>
      <c r="ED1" s="658"/>
      <c r="EE1" s="658"/>
      <c r="EF1" s="658"/>
      <c r="EG1" s="658"/>
      <c r="EH1" s="658"/>
      <c r="EI1" s="658"/>
      <c r="EJ1" s="658"/>
      <c r="EK1" s="658"/>
      <c r="EL1" s="658"/>
      <c r="EM1" s="658"/>
      <c r="EN1" s="658"/>
      <c r="EO1" s="658"/>
      <c r="EP1" s="658"/>
      <c r="EQ1" s="658"/>
      <c r="ER1" s="658"/>
      <c r="ES1" s="658"/>
      <c r="ET1" s="658"/>
      <c r="EU1" s="658"/>
      <c r="EV1" s="658"/>
      <c r="EW1" s="658"/>
      <c r="EX1" s="658"/>
      <c r="EY1" s="658"/>
      <c r="EZ1" s="658"/>
      <c r="FA1" s="658"/>
      <c r="FB1" s="658"/>
      <c r="FC1" s="658"/>
      <c r="FD1" s="658"/>
      <c r="FE1" s="658"/>
      <c r="FF1" s="658"/>
      <c r="FG1" s="658"/>
      <c r="FH1" s="658"/>
      <c r="FI1" s="658"/>
      <c r="FJ1" s="658"/>
      <c r="FK1" s="658"/>
      <c r="FL1" s="658"/>
      <c r="FM1" s="658"/>
      <c r="FN1" s="658"/>
      <c r="FO1" s="658"/>
      <c r="FP1" s="658"/>
      <c r="FQ1" s="658"/>
      <c r="FR1" s="658"/>
      <c r="FS1" s="658"/>
      <c r="FT1" s="658"/>
      <c r="FU1" s="658"/>
      <c r="FV1" s="658"/>
      <c r="FW1" s="658"/>
      <c r="FX1" s="658"/>
      <c r="FY1" s="658"/>
      <c r="FZ1" s="658"/>
      <c r="GA1" s="658"/>
      <c r="GB1" s="658"/>
      <c r="GC1" s="658"/>
      <c r="GD1" s="658"/>
      <c r="GE1" s="658"/>
      <c r="GF1" s="658"/>
      <c r="GG1" s="658"/>
      <c r="GH1" s="658"/>
      <c r="GI1" s="658"/>
      <c r="GJ1" s="658"/>
      <c r="GK1" s="658"/>
      <c r="GL1" s="658"/>
      <c r="GM1" s="658"/>
      <c r="GN1" s="658"/>
      <c r="GO1" s="658"/>
      <c r="GP1" s="658"/>
      <c r="GQ1" s="658"/>
      <c r="GR1" s="658"/>
      <c r="GS1" s="658"/>
      <c r="GT1" s="658"/>
      <c r="GU1" s="658"/>
      <c r="GV1" s="658"/>
      <c r="GW1" s="658"/>
      <c r="GX1" s="658"/>
      <c r="GY1" s="658"/>
      <c r="GZ1" s="658"/>
      <c r="HA1" s="658"/>
      <c r="HB1" s="658"/>
      <c r="HC1" s="658"/>
      <c r="HD1" s="658"/>
      <c r="HE1" s="658"/>
      <c r="HF1" s="658"/>
      <c r="HG1" s="658"/>
      <c r="HH1" s="658"/>
      <c r="HI1" s="658"/>
      <c r="HJ1" s="658"/>
      <c r="HK1" s="658"/>
      <c r="HL1" s="658"/>
      <c r="HM1" s="658"/>
      <c r="HN1" s="658"/>
      <c r="HO1" s="658"/>
      <c r="HP1" s="658"/>
      <c r="HQ1" s="658"/>
      <c r="HR1" s="658"/>
      <c r="HS1" s="658"/>
      <c r="HT1" s="658"/>
      <c r="HU1" s="658"/>
      <c r="HV1" s="658"/>
      <c r="HW1" s="658"/>
      <c r="HX1" s="658"/>
      <c r="HY1" s="658"/>
      <c r="HZ1" s="658"/>
      <c r="IA1" s="658"/>
      <c r="IB1" s="658"/>
      <c r="IC1" s="658"/>
      <c r="ID1" s="658"/>
      <c r="IE1" s="658"/>
      <c r="IF1" s="658"/>
      <c r="IG1" s="658"/>
      <c r="IH1" s="658"/>
      <c r="II1" s="658"/>
      <c r="IJ1" s="658"/>
      <c r="IK1" s="658"/>
      <c r="IL1" s="658"/>
      <c r="IM1" s="658"/>
      <c r="IN1" s="658"/>
      <c r="IO1" s="658"/>
      <c r="IP1" s="658"/>
      <c r="IQ1" s="658"/>
      <c r="IR1" s="658"/>
      <c r="IS1" s="658"/>
      <c r="IT1" s="658"/>
      <c r="IU1" s="658"/>
      <c r="IV1" s="658"/>
      <c r="IW1" s="658"/>
      <c r="IX1" s="658"/>
      <c r="IY1" s="658"/>
      <c r="IZ1" s="658"/>
      <c r="JA1" s="658"/>
      <c r="JB1" s="658"/>
      <c r="JC1" s="658"/>
      <c r="JD1" s="658"/>
      <c r="JE1" s="658"/>
      <c r="JF1" s="658"/>
      <c r="JG1" s="658"/>
      <c r="JH1" s="658"/>
      <c r="JI1" s="658"/>
      <c r="JJ1" s="658"/>
      <c r="JK1" s="658"/>
      <c r="JL1" s="658"/>
      <c r="JM1" s="658"/>
      <c r="JN1" s="658"/>
      <c r="JO1" s="658"/>
    </row>
    <row r="2" spans="1:275" s="657" customFormat="1" ht="12.75" customHeight="1" x14ac:dyDescent="0.25">
      <c r="C2" s="4376"/>
      <c r="D2" s="4376"/>
      <c r="E2" s="4376"/>
      <c r="F2" s="4376"/>
      <c r="G2" s="4376"/>
      <c r="H2" s="4376"/>
      <c r="I2" s="4376"/>
      <c r="J2" s="4376"/>
      <c r="K2" s="4376"/>
      <c r="L2" s="4376"/>
      <c r="M2" s="4376"/>
      <c r="N2" s="4376"/>
      <c r="O2" s="4376"/>
      <c r="P2" s="4376"/>
      <c r="Q2" s="4376"/>
      <c r="R2" s="4376"/>
      <c r="S2" s="4376"/>
      <c r="T2" s="4376"/>
      <c r="U2" s="4376"/>
      <c r="V2" s="4376"/>
      <c r="W2" s="4376"/>
      <c r="X2" s="4376"/>
      <c r="Y2" s="4376"/>
      <c r="Z2" s="4376"/>
      <c r="AA2" s="4376"/>
      <c r="AB2" s="4376"/>
      <c r="AC2" s="4376"/>
      <c r="AD2" s="4376"/>
      <c r="AE2" s="4376"/>
      <c r="AF2" s="4376"/>
      <c r="AG2" s="4376"/>
      <c r="AH2" s="4376"/>
      <c r="AI2" s="4376"/>
      <c r="AJ2" s="4376"/>
      <c r="AK2" s="4376"/>
      <c r="AL2" s="4376"/>
      <c r="AM2" s="4376"/>
      <c r="AN2" s="1699"/>
      <c r="AO2" s="1699"/>
      <c r="AP2" s="658"/>
      <c r="AQ2" s="658"/>
      <c r="AR2" s="658"/>
      <c r="AS2" s="658"/>
      <c r="AT2" s="658"/>
      <c r="AU2" s="658"/>
      <c r="AV2" s="658"/>
      <c r="AW2" s="658"/>
      <c r="AX2" s="658"/>
      <c r="AY2" s="658"/>
      <c r="AZ2" s="658"/>
      <c r="BA2" s="658"/>
      <c r="BB2" s="658"/>
      <c r="BC2" s="658"/>
      <c r="BD2" s="658"/>
      <c r="BE2" s="658"/>
      <c r="BF2" s="658"/>
      <c r="BG2" s="658"/>
      <c r="BH2" s="658"/>
      <c r="BI2" s="658"/>
      <c r="BJ2" s="658"/>
      <c r="BK2" s="658"/>
      <c r="BL2" s="658"/>
      <c r="BM2" s="658"/>
      <c r="BN2" s="658"/>
      <c r="BO2" s="658"/>
      <c r="BP2" s="658"/>
      <c r="BQ2" s="658"/>
      <c r="BR2" s="658"/>
      <c r="BS2" s="658"/>
      <c r="BT2" s="658"/>
      <c r="BU2" s="658"/>
      <c r="BV2" s="658"/>
      <c r="BW2" s="658"/>
      <c r="BX2" s="658"/>
      <c r="BY2" s="658"/>
      <c r="BZ2" s="658"/>
      <c r="CA2" s="658"/>
      <c r="CB2" s="658"/>
      <c r="CC2" s="658"/>
      <c r="CD2" s="658"/>
      <c r="CE2" s="658"/>
      <c r="CF2" s="658"/>
      <c r="CG2" s="658"/>
      <c r="CH2" s="658"/>
      <c r="CI2" s="658"/>
      <c r="CJ2" s="658"/>
      <c r="CK2" s="658"/>
      <c r="CL2" s="658"/>
      <c r="CM2" s="658"/>
      <c r="CN2" s="658"/>
      <c r="CO2" s="658"/>
      <c r="CP2" s="658"/>
      <c r="CQ2" s="658"/>
      <c r="CR2" s="658"/>
      <c r="CS2" s="658"/>
      <c r="CT2" s="658"/>
      <c r="CU2" s="658"/>
      <c r="CV2" s="658"/>
      <c r="CW2" s="658"/>
      <c r="CX2" s="658"/>
      <c r="CY2" s="658"/>
      <c r="CZ2" s="658"/>
      <c r="DA2" s="658"/>
      <c r="DB2" s="658"/>
      <c r="DC2" s="658"/>
      <c r="DD2" s="658"/>
      <c r="DE2" s="658"/>
      <c r="DF2" s="658"/>
      <c r="DG2" s="658"/>
      <c r="DH2" s="658"/>
      <c r="DI2" s="658"/>
      <c r="DJ2" s="658"/>
      <c r="DK2" s="658"/>
      <c r="DL2" s="658"/>
      <c r="DM2" s="658"/>
      <c r="DN2" s="658"/>
      <c r="DO2" s="658"/>
      <c r="DP2" s="658"/>
      <c r="DQ2" s="658"/>
      <c r="DR2" s="658"/>
      <c r="DS2" s="658"/>
      <c r="DT2" s="658"/>
      <c r="DU2" s="658"/>
      <c r="DV2" s="658"/>
      <c r="DW2" s="658"/>
      <c r="DX2" s="658"/>
      <c r="DY2" s="658"/>
      <c r="DZ2" s="658"/>
      <c r="EA2" s="658"/>
      <c r="EB2" s="658"/>
      <c r="EC2" s="658"/>
      <c r="ED2" s="658"/>
      <c r="EE2" s="658"/>
      <c r="EF2" s="658"/>
      <c r="EG2" s="658"/>
      <c r="EH2" s="658"/>
      <c r="EI2" s="658"/>
      <c r="EJ2" s="658"/>
      <c r="EK2" s="658"/>
      <c r="EL2" s="658"/>
      <c r="EM2" s="658"/>
      <c r="EN2" s="658"/>
      <c r="EO2" s="658"/>
      <c r="EP2" s="658"/>
      <c r="EQ2" s="658"/>
      <c r="ER2" s="658"/>
      <c r="ES2" s="658"/>
      <c r="ET2" s="658"/>
      <c r="EU2" s="658"/>
      <c r="EV2" s="658"/>
      <c r="EW2" s="658"/>
      <c r="EX2" s="658"/>
      <c r="EY2" s="658"/>
      <c r="EZ2" s="658"/>
      <c r="FA2" s="658"/>
      <c r="FB2" s="658"/>
      <c r="FC2" s="658"/>
      <c r="FD2" s="658"/>
      <c r="FE2" s="658"/>
      <c r="FF2" s="658"/>
      <c r="FG2" s="658"/>
      <c r="FH2" s="658"/>
      <c r="FI2" s="658"/>
      <c r="FJ2" s="658"/>
      <c r="FK2" s="658"/>
      <c r="FL2" s="658"/>
      <c r="FM2" s="658"/>
      <c r="FN2" s="658"/>
      <c r="FO2" s="658"/>
      <c r="FP2" s="658"/>
      <c r="FQ2" s="658"/>
      <c r="FR2" s="658"/>
      <c r="FS2" s="658"/>
      <c r="FT2" s="658"/>
      <c r="FU2" s="658"/>
      <c r="FV2" s="658"/>
      <c r="FW2" s="658"/>
      <c r="FX2" s="658"/>
      <c r="FY2" s="658"/>
      <c r="FZ2" s="658"/>
      <c r="GA2" s="658"/>
      <c r="GB2" s="658"/>
      <c r="GC2" s="658"/>
      <c r="GD2" s="658"/>
      <c r="GE2" s="658"/>
      <c r="GF2" s="658"/>
      <c r="GG2" s="658"/>
      <c r="GH2" s="658"/>
      <c r="GI2" s="658"/>
      <c r="GJ2" s="658"/>
      <c r="GK2" s="658"/>
      <c r="GL2" s="658"/>
      <c r="GM2" s="658"/>
      <c r="GN2" s="658"/>
      <c r="GO2" s="658"/>
      <c r="GP2" s="658"/>
      <c r="GQ2" s="658"/>
      <c r="GR2" s="658"/>
      <c r="GS2" s="658"/>
      <c r="GT2" s="658"/>
      <c r="GU2" s="658"/>
      <c r="GV2" s="658"/>
      <c r="GW2" s="658"/>
      <c r="GX2" s="658"/>
      <c r="GY2" s="658"/>
      <c r="GZ2" s="658"/>
      <c r="HA2" s="658"/>
      <c r="HB2" s="658"/>
      <c r="HC2" s="658"/>
      <c r="HD2" s="658"/>
      <c r="HE2" s="658"/>
      <c r="HF2" s="658"/>
      <c r="HG2" s="658"/>
      <c r="HH2" s="658"/>
      <c r="HI2" s="658"/>
      <c r="HJ2" s="658"/>
      <c r="HK2" s="658"/>
      <c r="HL2" s="658"/>
      <c r="HM2" s="658"/>
      <c r="HN2" s="658"/>
      <c r="HO2" s="658"/>
      <c r="HP2" s="658"/>
      <c r="HQ2" s="658"/>
      <c r="HR2" s="658"/>
      <c r="HS2" s="658"/>
      <c r="HT2" s="658"/>
      <c r="HU2" s="658"/>
      <c r="HV2" s="658"/>
      <c r="HW2" s="658"/>
      <c r="HX2" s="658"/>
      <c r="HY2" s="658"/>
      <c r="HZ2" s="658"/>
      <c r="IA2" s="658"/>
      <c r="IB2" s="658"/>
      <c r="IC2" s="658"/>
      <c r="ID2" s="658"/>
      <c r="IE2" s="658"/>
      <c r="IF2" s="658"/>
      <c r="IG2" s="658"/>
      <c r="IH2" s="658"/>
      <c r="II2" s="658"/>
      <c r="IJ2" s="658"/>
      <c r="IK2" s="658"/>
      <c r="IL2" s="658"/>
      <c r="IM2" s="658"/>
      <c r="IN2" s="658"/>
      <c r="IO2" s="658"/>
      <c r="IP2" s="658"/>
      <c r="IQ2" s="658"/>
      <c r="IR2" s="658"/>
      <c r="IS2" s="658"/>
      <c r="IT2" s="658"/>
      <c r="IU2" s="658"/>
      <c r="IV2" s="658"/>
      <c r="IW2" s="658"/>
      <c r="IX2" s="658"/>
      <c r="IY2" s="658"/>
      <c r="IZ2" s="658"/>
      <c r="JA2" s="658"/>
      <c r="JB2" s="658"/>
      <c r="JC2" s="658"/>
      <c r="JD2" s="658"/>
      <c r="JE2" s="658"/>
      <c r="JF2" s="658"/>
      <c r="JG2" s="658"/>
      <c r="JH2" s="658"/>
      <c r="JI2" s="658"/>
      <c r="JJ2" s="658"/>
      <c r="JK2" s="658"/>
      <c r="JL2" s="658"/>
      <c r="JM2" s="658"/>
      <c r="JN2" s="658"/>
      <c r="JO2" s="658"/>
    </row>
    <row r="3" spans="1:275" ht="17.25" hidden="1" customHeight="1" x14ac:dyDescent="0.25">
      <c r="C3" s="659">
        <v>10</v>
      </c>
      <c r="D3" s="659"/>
    </row>
    <row r="4" spans="1:275" ht="20.25" customHeight="1" thickBot="1" x14ac:dyDescent="0.3">
      <c r="C4" s="659"/>
      <c r="D4" s="659"/>
    </row>
    <row r="5" spans="1:275" ht="61.5" customHeight="1" thickBot="1" x14ac:dyDescent="0.3">
      <c r="C5" s="50" t="s">
        <v>3</v>
      </c>
      <c r="D5" s="50"/>
      <c r="E5" s="4423" t="s">
        <v>151</v>
      </c>
      <c r="F5" s="4407" t="s">
        <v>147</v>
      </c>
      <c r="G5" s="4408"/>
      <c r="H5" s="4408"/>
      <c r="I5" s="4408"/>
      <c r="J5" s="4410"/>
      <c r="K5" s="4402" t="s">
        <v>449</v>
      </c>
      <c r="L5" s="4415" t="s">
        <v>366</v>
      </c>
      <c r="M5" s="4416"/>
      <c r="N5" s="4415" t="s">
        <v>367</v>
      </c>
      <c r="O5" s="4419"/>
      <c r="P5" s="4419"/>
      <c r="Q5" s="4419"/>
      <c r="R5" s="4416"/>
      <c r="S5" s="4389" t="s">
        <v>152</v>
      </c>
      <c r="T5" s="4389" t="s">
        <v>153</v>
      </c>
      <c r="U5" s="4428" t="s">
        <v>368</v>
      </c>
      <c r="V5" s="4428" t="s">
        <v>432</v>
      </c>
      <c r="W5" s="4428" t="s">
        <v>439</v>
      </c>
      <c r="X5" s="4428" t="s">
        <v>452</v>
      </c>
      <c r="Y5" s="4428" t="s">
        <v>455</v>
      </c>
      <c r="Z5" s="4428" t="s">
        <v>459</v>
      </c>
      <c r="AA5" s="4428" t="s">
        <v>462</v>
      </c>
      <c r="AB5" s="4397" t="s">
        <v>577</v>
      </c>
      <c r="AC5" s="4397" t="s">
        <v>578</v>
      </c>
      <c r="AD5" s="4397" t="s">
        <v>589</v>
      </c>
      <c r="AE5" s="4397" t="s">
        <v>596</v>
      </c>
      <c r="AF5" s="4431" t="s">
        <v>597</v>
      </c>
      <c r="AG5" s="4383" t="s">
        <v>145</v>
      </c>
      <c r="AH5" s="4392" t="s">
        <v>360</v>
      </c>
      <c r="AI5" s="4386" t="s">
        <v>361</v>
      </c>
      <c r="AJ5" s="4383" t="s">
        <v>43</v>
      </c>
      <c r="AK5" s="4383" t="s">
        <v>350</v>
      </c>
      <c r="AL5" s="4383" t="s">
        <v>146</v>
      </c>
      <c r="AM5" s="4383" t="s">
        <v>244</v>
      </c>
      <c r="AN5" s="4402" t="s">
        <v>450</v>
      </c>
      <c r="AO5" s="4400" t="s">
        <v>458</v>
      </c>
      <c r="AP5" s="4401"/>
    </row>
    <row r="6" spans="1:275" ht="23.25" customHeight="1" thickBot="1" x14ac:dyDescent="0.3">
      <c r="C6" s="51"/>
      <c r="D6" s="51"/>
      <c r="E6" s="4424"/>
      <c r="F6" s="4411"/>
      <c r="G6" s="4412"/>
      <c r="H6" s="4412"/>
      <c r="I6" s="4412"/>
      <c r="J6" s="4414"/>
      <c r="K6" s="4403"/>
      <c r="L6" s="4417"/>
      <c r="M6" s="4418"/>
      <c r="N6" s="4417"/>
      <c r="O6" s="4420"/>
      <c r="P6" s="4420"/>
      <c r="Q6" s="4420"/>
      <c r="R6" s="4418"/>
      <c r="S6" s="4421"/>
      <c r="T6" s="4390"/>
      <c r="U6" s="4429"/>
      <c r="V6" s="4429"/>
      <c r="W6" s="4429"/>
      <c r="X6" s="4429"/>
      <c r="Y6" s="4429"/>
      <c r="Z6" s="4429"/>
      <c r="AA6" s="4429"/>
      <c r="AB6" s="4398"/>
      <c r="AC6" s="4398"/>
      <c r="AD6" s="4398"/>
      <c r="AE6" s="4398"/>
      <c r="AF6" s="4432"/>
      <c r="AG6" s="4384"/>
      <c r="AH6" s="4393"/>
      <c r="AI6" s="4395"/>
      <c r="AJ6" s="4384"/>
      <c r="AK6" s="4395"/>
      <c r="AL6" s="4384"/>
      <c r="AM6" s="4384"/>
      <c r="AN6" s="4426"/>
      <c r="AO6" s="3814"/>
      <c r="AP6" s="3815"/>
    </row>
    <row r="7" spans="1:275" ht="123" customHeight="1" thickBot="1" x14ac:dyDescent="0.3">
      <c r="A7" s="637">
        <v>1</v>
      </c>
      <c r="C7" s="52" t="s">
        <v>4</v>
      </c>
      <c r="D7" s="52"/>
      <c r="E7" s="4425"/>
      <c r="F7" s="1492" t="s">
        <v>365</v>
      </c>
      <c r="G7" s="4322" t="s">
        <v>573</v>
      </c>
      <c r="H7" s="54" t="str">
        <f>'1 уровень'!G8</f>
        <v>План 10 мес. 2021 г.</v>
      </c>
      <c r="I7" s="53" t="s">
        <v>148</v>
      </c>
      <c r="J7" s="53" t="s">
        <v>149</v>
      </c>
      <c r="K7" s="4404"/>
      <c r="L7" s="54" t="s">
        <v>150</v>
      </c>
      <c r="M7" s="55" t="s">
        <v>148</v>
      </c>
      <c r="N7" s="53" t="s">
        <v>365</v>
      </c>
      <c r="O7" s="4322" t="s">
        <v>573</v>
      </c>
      <c r="P7" s="54" t="str">
        <f>'1 уровень'!O8</f>
        <v>План 10 мес. 2021 г.</v>
      </c>
      <c r="Q7" s="53" t="s">
        <v>148</v>
      </c>
      <c r="R7" s="53" t="s">
        <v>149</v>
      </c>
      <c r="S7" s="4422"/>
      <c r="T7" s="4391"/>
      <c r="U7" s="4430"/>
      <c r="V7" s="4430"/>
      <c r="W7" s="4430"/>
      <c r="X7" s="4430"/>
      <c r="Y7" s="4430"/>
      <c r="Z7" s="4430"/>
      <c r="AA7" s="4430"/>
      <c r="AB7" s="4399"/>
      <c r="AC7" s="4399"/>
      <c r="AD7" s="4399"/>
      <c r="AE7" s="4399"/>
      <c r="AF7" s="4433"/>
      <c r="AG7" s="4385"/>
      <c r="AH7" s="4394"/>
      <c r="AI7" s="4396"/>
      <c r="AJ7" s="4385"/>
      <c r="AK7" s="4396"/>
      <c r="AL7" s="4385"/>
      <c r="AM7" s="4385"/>
      <c r="AN7" s="4427"/>
      <c r="AO7" s="4228" t="s">
        <v>454</v>
      </c>
      <c r="AP7" s="4301" t="s">
        <v>461</v>
      </c>
    </row>
    <row r="8" spans="1:275" s="56" customFormat="1" ht="15.75" thickBot="1" x14ac:dyDescent="0.3">
      <c r="A8" s="637">
        <v>1</v>
      </c>
      <c r="B8" s="637"/>
      <c r="C8" s="57">
        <v>1</v>
      </c>
      <c r="D8" s="57"/>
      <c r="E8" s="57">
        <v>2</v>
      </c>
      <c r="F8" s="1493">
        <v>3</v>
      </c>
      <c r="G8" s="1493">
        <v>3</v>
      </c>
      <c r="H8" s="58">
        <v>4</v>
      </c>
      <c r="I8" s="58">
        <v>5</v>
      </c>
      <c r="J8" s="58">
        <v>6</v>
      </c>
      <c r="K8" s="3361"/>
      <c r="L8" s="55">
        <v>7</v>
      </c>
      <c r="M8" s="55">
        <v>8</v>
      </c>
      <c r="N8" s="55">
        <v>9</v>
      </c>
      <c r="O8" s="55"/>
      <c r="P8" s="55">
        <v>10</v>
      </c>
      <c r="Q8" s="55">
        <v>11</v>
      </c>
      <c r="R8" s="55">
        <v>12</v>
      </c>
      <c r="S8" s="55">
        <v>13</v>
      </c>
      <c r="T8" s="55">
        <v>14</v>
      </c>
      <c r="U8" s="1874"/>
      <c r="V8" s="1874"/>
      <c r="W8" s="1874"/>
      <c r="X8" s="1874"/>
      <c r="Y8" s="1874"/>
      <c r="Z8" s="1874"/>
      <c r="AA8" s="1874"/>
      <c r="AB8" s="1874"/>
      <c r="AC8" s="1874"/>
      <c r="AD8" s="1874"/>
      <c r="AE8" s="1874"/>
      <c r="AF8" s="852">
        <v>15</v>
      </c>
      <c r="AG8" s="59">
        <v>16</v>
      </c>
      <c r="AH8" s="3005">
        <v>17</v>
      </c>
      <c r="AI8" s="59">
        <v>17</v>
      </c>
      <c r="AJ8" s="59">
        <v>18</v>
      </c>
      <c r="AK8" s="59">
        <v>19</v>
      </c>
      <c r="AL8" s="59">
        <v>20</v>
      </c>
      <c r="AM8" s="59">
        <v>21</v>
      </c>
      <c r="AN8" s="3689"/>
      <c r="AO8" s="4053">
        <v>5</v>
      </c>
      <c r="AP8" s="852">
        <v>21</v>
      </c>
    </row>
    <row r="9" spans="1:275" s="56" customFormat="1" x14ac:dyDescent="0.25">
      <c r="A9" s="637">
        <v>1</v>
      </c>
      <c r="B9" s="637">
        <v>1</v>
      </c>
      <c r="C9" s="596" t="s">
        <v>12</v>
      </c>
      <c r="D9" s="596"/>
      <c r="E9" s="596"/>
      <c r="F9" s="664"/>
      <c r="G9" s="664"/>
      <c r="H9" s="313"/>
      <c r="I9" s="313"/>
      <c r="J9" s="313"/>
      <c r="K9" s="3499"/>
      <c r="L9" s="311"/>
      <c r="M9" s="311"/>
      <c r="N9" s="309"/>
      <c r="O9" s="309"/>
      <c r="P9" s="309"/>
      <c r="Q9" s="309"/>
      <c r="R9" s="309"/>
      <c r="S9" s="309"/>
      <c r="T9" s="309"/>
      <c r="U9" s="565"/>
      <c r="V9" s="565"/>
      <c r="W9" s="565"/>
      <c r="X9" s="565"/>
      <c r="Y9" s="565"/>
      <c r="Z9" s="565"/>
      <c r="AA9" s="565"/>
      <c r="AB9" s="565"/>
      <c r="AC9" s="565"/>
      <c r="AD9" s="565"/>
      <c r="AE9" s="565"/>
      <c r="AF9" s="2892"/>
      <c r="AG9" s="43"/>
      <c r="AH9" s="3056"/>
      <c r="AI9" s="43"/>
      <c r="AJ9" s="43"/>
      <c r="AK9" s="581"/>
      <c r="AL9" s="581"/>
      <c r="AM9" s="43"/>
      <c r="AN9" s="3410"/>
      <c r="AO9" s="3976"/>
      <c r="AP9" s="1270"/>
    </row>
    <row r="10" spans="1:275" s="1291" customFormat="1" ht="58.5" customHeight="1" x14ac:dyDescent="0.25">
      <c r="A10" s="1291">
        <v>1</v>
      </c>
      <c r="B10" s="637">
        <v>1</v>
      </c>
      <c r="C10" s="1007" t="s">
        <v>541</v>
      </c>
      <c r="D10" s="1292"/>
      <c r="E10" s="1293"/>
      <c r="F10" s="746"/>
      <c r="G10" s="746"/>
      <c r="H10" s="1294"/>
      <c r="I10" s="1294"/>
      <c r="J10" s="1294"/>
      <c r="K10" s="3363"/>
      <c r="L10" s="1294"/>
      <c r="M10" s="1294"/>
      <c r="N10" s="1295"/>
      <c r="O10" s="1295"/>
      <c r="P10" s="1295"/>
      <c r="Q10" s="1295"/>
      <c r="R10" s="1295"/>
      <c r="S10" s="1295"/>
      <c r="T10" s="1295"/>
      <c r="U10" s="1875"/>
      <c r="V10" s="1875"/>
      <c r="W10" s="1875"/>
      <c r="X10" s="1875"/>
      <c r="Y10" s="1875"/>
      <c r="Z10" s="1875"/>
      <c r="AA10" s="1875"/>
      <c r="AB10" s="1875"/>
      <c r="AC10" s="1875"/>
      <c r="AD10" s="1875"/>
      <c r="AE10" s="1875"/>
      <c r="AF10" s="2893"/>
      <c r="AG10" s="1295"/>
      <c r="AH10" s="3057"/>
      <c r="AI10" s="1295"/>
      <c r="AJ10" s="1295"/>
      <c r="AK10" s="1296"/>
      <c r="AL10" s="1296"/>
      <c r="AM10" s="1295"/>
      <c r="AN10" s="3665"/>
      <c r="AO10" s="3819"/>
      <c r="AP10" s="4054"/>
      <c r="AQ10" s="1297"/>
      <c r="AR10" s="1297"/>
      <c r="AS10" s="1297"/>
      <c r="AT10" s="1297"/>
      <c r="AU10" s="1297"/>
      <c r="AV10" s="1297"/>
      <c r="AW10" s="1297"/>
      <c r="AX10" s="1297"/>
      <c r="AY10" s="1297"/>
      <c r="AZ10" s="1297"/>
      <c r="BA10" s="1297"/>
      <c r="BB10" s="1297"/>
      <c r="BC10" s="1297"/>
      <c r="BD10" s="1297"/>
      <c r="BE10" s="1297"/>
      <c r="BF10" s="1297"/>
      <c r="BG10" s="1297"/>
      <c r="BH10" s="1297"/>
      <c r="BI10" s="1297"/>
      <c r="BJ10" s="1297"/>
      <c r="BK10" s="1297"/>
      <c r="BL10" s="1297"/>
      <c r="BM10" s="1297"/>
      <c r="BN10" s="1297"/>
      <c r="BO10" s="1297"/>
      <c r="BP10" s="1297"/>
      <c r="BQ10" s="1297"/>
      <c r="BR10" s="1297"/>
      <c r="BS10" s="1297"/>
      <c r="BT10" s="1297"/>
      <c r="BU10" s="1297"/>
      <c r="BV10" s="1297"/>
      <c r="BW10" s="1297"/>
      <c r="BX10" s="1297"/>
      <c r="BY10" s="1297"/>
      <c r="BZ10" s="1297"/>
      <c r="CA10" s="1297"/>
      <c r="CB10" s="1297"/>
      <c r="CC10" s="1297"/>
      <c r="CD10" s="1297"/>
      <c r="CE10" s="1297"/>
      <c r="CF10" s="1297"/>
      <c r="CG10" s="1297"/>
      <c r="CH10" s="1297"/>
      <c r="CI10" s="1297"/>
      <c r="CJ10" s="1297"/>
      <c r="CK10" s="1297"/>
      <c r="CL10" s="1297"/>
      <c r="CM10" s="1297"/>
      <c r="CN10" s="1297"/>
      <c r="CO10" s="1297"/>
      <c r="CP10" s="1297"/>
      <c r="CQ10" s="1297"/>
      <c r="CR10" s="1297"/>
      <c r="CS10" s="1297"/>
      <c r="CT10" s="1297"/>
      <c r="CU10" s="1297"/>
      <c r="CV10" s="1297"/>
      <c r="CW10" s="1297"/>
      <c r="CX10" s="1297"/>
      <c r="CY10" s="1297"/>
      <c r="CZ10" s="1297"/>
      <c r="DA10" s="1297"/>
      <c r="DB10" s="1297"/>
      <c r="DC10" s="1297"/>
      <c r="DD10" s="1297"/>
      <c r="DE10" s="1297"/>
      <c r="DF10" s="1297"/>
      <c r="DG10" s="1297"/>
      <c r="DH10" s="1297"/>
      <c r="DI10" s="1297"/>
      <c r="DJ10" s="1297"/>
      <c r="DK10" s="1297"/>
      <c r="DL10" s="1297"/>
      <c r="DM10" s="1297"/>
      <c r="DN10" s="1297"/>
      <c r="DO10" s="1297"/>
      <c r="DP10" s="1297"/>
      <c r="DQ10" s="1297"/>
      <c r="DR10" s="1297"/>
      <c r="DS10" s="1297"/>
      <c r="DT10" s="1297"/>
      <c r="DU10" s="1297"/>
      <c r="DV10" s="1297"/>
      <c r="DW10" s="1297"/>
      <c r="DX10" s="1297"/>
      <c r="DY10" s="1297"/>
      <c r="DZ10" s="1297"/>
      <c r="EA10" s="1297"/>
      <c r="EB10" s="1297"/>
      <c r="EC10" s="1297"/>
      <c r="ED10" s="1297"/>
      <c r="EE10" s="1297"/>
      <c r="EF10" s="1297"/>
      <c r="EG10" s="1297"/>
      <c r="EH10" s="1297"/>
      <c r="EI10" s="1297"/>
      <c r="EJ10" s="1297"/>
      <c r="EK10" s="1297"/>
      <c r="EL10" s="1297"/>
      <c r="EM10" s="1297"/>
      <c r="EN10" s="1297"/>
      <c r="EO10" s="1297"/>
      <c r="EP10" s="1297"/>
      <c r="EQ10" s="1297"/>
      <c r="ER10" s="1297"/>
      <c r="ES10" s="1297"/>
      <c r="ET10" s="1297"/>
      <c r="EU10" s="1297"/>
      <c r="EV10" s="1297"/>
      <c r="EW10" s="1297"/>
      <c r="EX10" s="1297"/>
      <c r="EY10" s="1297"/>
      <c r="EZ10" s="1297"/>
      <c r="FA10" s="1297"/>
      <c r="FB10" s="1297"/>
      <c r="FC10" s="1297"/>
      <c r="FD10" s="1297"/>
      <c r="FE10" s="1297"/>
      <c r="FF10" s="1297"/>
      <c r="FG10" s="1297"/>
      <c r="FH10" s="1297"/>
      <c r="FI10" s="1297"/>
      <c r="FJ10" s="1297"/>
      <c r="FK10" s="1297"/>
      <c r="FL10" s="1297"/>
      <c r="FM10" s="1297"/>
      <c r="FN10" s="1297"/>
      <c r="FO10" s="1297"/>
      <c r="FP10" s="1297"/>
      <c r="FQ10" s="1297"/>
      <c r="FR10" s="1297"/>
      <c r="FS10" s="1297"/>
      <c r="FT10" s="1297"/>
      <c r="FU10" s="1297"/>
      <c r="FV10" s="1297"/>
      <c r="FW10" s="1297"/>
      <c r="FX10" s="1297"/>
      <c r="FY10" s="1297"/>
      <c r="FZ10" s="1297"/>
      <c r="GA10" s="1297"/>
      <c r="GB10" s="1297"/>
      <c r="GC10" s="1297"/>
      <c r="GD10" s="1297"/>
      <c r="GE10" s="1297"/>
      <c r="GF10" s="1297"/>
      <c r="GG10" s="1297"/>
      <c r="GH10" s="1297"/>
      <c r="GI10" s="1297"/>
      <c r="GJ10" s="1297"/>
      <c r="GK10" s="1297"/>
      <c r="GL10" s="1297"/>
      <c r="GM10" s="1297"/>
      <c r="GN10" s="1297"/>
      <c r="GO10" s="1297"/>
      <c r="GP10" s="1297"/>
      <c r="GQ10" s="1297"/>
      <c r="GR10" s="1297"/>
      <c r="GS10" s="1297"/>
      <c r="GT10" s="1297"/>
      <c r="GU10" s="1297"/>
      <c r="GV10" s="1297"/>
      <c r="GW10" s="1297"/>
      <c r="GX10" s="1297"/>
      <c r="GY10" s="1297"/>
      <c r="GZ10" s="1297"/>
      <c r="HA10" s="1297"/>
      <c r="HB10" s="1297"/>
      <c r="HC10" s="1297"/>
      <c r="HD10" s="1297"/>
      <c r="HE10" s="1297"/>
      <c r="HF10" s="1297"/>
      <c r="HG10" s="1297"/>
      <c r="HH10" s="1297"/>
      <c r="HI10" s="1297"/>
      <c r="HJ10" s="1297"/>
      <c r="HK10" s="1297"/>
      <c r="HL10" s="1297"/>
      <c r="HM10" s="1297"/>
      <c r="HN10" s="1297"/>
      <c r="HO10" s="1297"/>
      <c r="HP10" s="1297"/>
      <c r="HQ10" s="1297"/>
      <c r="HR10" s="1297"/>
      <c r="HS10" s="1297"/>
      <c r="HT10" s="1297"/>
      <c r="HU10" s="1297"/>
      <c r="HV10" s="1297"/>
      <c r="HW10" s="1297"/>
      <c r="HX10" s="1297"/>
      <c r="HY10" s="1297"/>
      <c r="HZ10" s="1297"/>
      <c r="IA10" s="1297"/>
      <c r="IB10" s="1297"/>
      <c r="IC10" s="1297"/>
      <c r="ID10" s="1297"/>
      <c r="IE10" s="1297"/>
      <c r="IF10" s="1297"/>
      <c r="IG10" s="1297"/>
      <c r="IH10" s="1297"/>
      <c r="II10" s="1297"/>
      <c r="IJ10" s="1297"/>
      <c r="IK10" s="1297"/>
      <c r="IL10" s="1297"/>
      <c r="IM10" s="1297"/>
      <c r="IN10" s="1297"/>
      <c r="IO10" s="1297"/>
      <c r="IP10" s="1297"/>
      <c r="IQ10" s="1297"/>
      <c r="IR10" s="1297"/>
      <c r="IS10" s="1297"/>
      <c r="IT10" s="1297"/>
      <c r="IU10" s="1297"/>
      <c r="IV10" s="1297"/>
      <c r="IW10" s="1297"/>
      <c r="IX10" s="1297"/>
      <c r="IY10" s="1297"/>
      <c r="IZ10" s="1297"/>
      <c r="JA10" s="1297"/>
      <c r="JB10" s="1297"/>
      <c r="JC10" s="1297"/>
      <c r="JD10" s="1297"/>
      <c r="JE10" s="1297"/>
      <c r="JF10" s="1297"/>
      <c r="JG10" s="1297"/>
      <c r="JH10" s="1297"/>
      <c r="JI10" s="1297"/>
      <c r="JJ10" s="1297"/>
      <c r="JK10" s="1297"/>
      <c r="JL10" s="1297"/>
      <c r="JM10" s="1297"/>
      <c r="JN10" s="1297"/>
      <c r="JO10" s="1297"/>
    </row>
    <row r="11" spans="1:275" s="1302" customFormat="1" x14ac:dyDescent="0.25">
      <c r="A11" s="1291">
        <v>1</v>
      </c>
      <c r="B11" s="637">
        <v>1</v>
      </c>
      <c r="C11" s="1298" t="s">
        <v>5</v>
      </c>
      <c r="D11" s="1298"/>
      <c r="E11" s="1298"/>
      <c r="F11" s="664"/>
      <c r="G11" s="664"/>
      <c r="H11" s="1299"/>
      <c r="I11" s="1299"/>
      <c r="J11" s="1299"/>
      <c r="K11" s="3408"/>
      <c r="L11" s="1300"/>
      <c r="M11" s="1300"/>
      <c r="N11" s="1301">
        <f t="shared" ref="N11:N23" si="0">ROUND(F11*L11,0)</f>
        <v>0</v>
      </c>
      <c r="O11" s="1301"/>
      <c r="P11" s="1301">
        <f>ROUND(H11*L11,0)</f>
        <v>0</v>
      </c>
      <c r="Q11" s="1301"/>
      <c r="R11" s="1301"/>
      <c r="S11" s="1301"/>
      <c r="T11" s="1301"/>
      <c r="U11" s="1876"/>
      <c r="V11" s="1876"/>
      <c r="W11" s="1876"/>
      <c r="X11" s="1876"/>
      <c r="Y11" s="1876"/>
      <c r="Z11" s="1876"/>
      <c r="AA11" s="1876"/>
      <c r="AB11" s="1876"/>
      <c r="AC11" s="1876"/>
      <c r="AD11" s="1876"/>
      <c r="AE11" s="1876"/>
      <c r="AF11" s="2885"/>
      <c r="AG11" s="1301"/>
      <c r="AH11" s="3058"/>
      <c r="AI11" s="1301"/>
      <c r="AJ11" s="1301"/>
      <c r="AK11" s="1301"/>
      <c r="AL11" s="1301"/>
      <c r="AM11" s="1301"/>
      <c r="AN11" s="3518"/>
      <c r="AO11" s="3868"/>
      <c r="AP11" s="1271"/>
    </row>
    <row r="12" spans="1:275" s="1302" customFormat="1" x14ac:dyDescent="0.25">
      <c r="A12" s="1291">
        <v>1</v>
      </c>
      <c r="B12" s="637">
        <v>1</v>
      </c>
      <c r="C12" s="1303" t="s">
        <v>27</v>
      </c>
      <c r="D12" s="3341" t="s">
        <v>255</v>
      </c>
      <c r="E12" s="1304">
        <v>340</v>
      </c>
      <c r="F12" s="664">
        <v>259</v>
      </c>
      <c r="G12" s="664">
        <v>4</v>
      </c>
      <c r="H12" s="1305">
        <f t="shared" ref="H12:H23" si="1">(F12-G12)/12*$C$3+G12</f>
        <v>216.5</v>
      </c>
      <c r="I12" s="1299">
        <v>0</v>
      </c>
      <c r="J12" s="1305">
        <f t="shared" ref="J12:J25" si="2">I12/H12*100</f>
        <v>0</v>
      </c>
      <c r="K12" s="3408"/>
      <c r="L12" s="1306">
        <v>11.8</v>
      </c>
      <c r="M12" s="1307" t="e">
        <f t="shared" ref="M12:M24" si="3">Q12/I12</f>
        <v>#DIV/0!</v>
      </c>
      <c r="N12" s="1295">
        <f t="shared" si="0"/>
        <v>3056</v>
      </c>
      <c r="O12" s="1295">
        <v>47</v>
      </c>
      <c r="P12" s="1295">
        <f t="shared" ref="P12:P23" si="4">(N12-O12)/12*$C$3+O12</f>
        <v>2554.5</v>
      </c>
      <c r="Q12" s="1287"/>
      <c r="R12" s="1295">
        <f t="shared" ref="R12:R24" si="5">Q12/P12*100</f>
        <v>0</v>
      </c>
      <c r="S12" s="1295">
        <f t="shared" ref="S12:S23" si="6">N12/E12</f>
        <v>8.9882352941176471</v>
      </c>
      <c r="T12" s="1295">
        <f t="shared" ref="T12:T24" si="7">Q12/$C$3*12/S12</f>
        <v>0</v>
      </c>
      <c r="U12" s="1876"/>
      <c r="V12" s="1876"/>
      <c r="W12" s="1876"/>
      <c r="X12" s="1876"/>
      <c r="Y12" s="1876"/>
      <c r="Z12" s="1876"/>
      <c r="AA12" s="1876"/>
      <c r="AB12" s="1876"/>
      <c r="AC12" s="1876"/>
      <c r="AD12" s="1876"/>
      <c r="AE12" s="1876"/>
      <c r="AF12" s="2885"/>
      <c r="AG12" s="1301"/>
      <c r="AH12" s="3058"/>
      <c r="AI12" s="1301"/>
      <c r="AJ12" s="1301"/>
      <c r="AK12" s="1301"/>
      <c r="AL12" s="1301"/>
      <c r="AM12" s="1301"/>
      <c r="AN12" s="3518"/>
      <c r="AO12" s="3868"/>
      <c r="AP12" s="1271"/>
    </row>
    <row r="13" spans="1:275" s="1302" customFormat="1" x14ac:dyDescent="0.25">
      <c r="A13" s="1291">
        <v>1</v>
      </c>
      <c r="B13" s="637">
        <v>1</v>
      </c>
      <c r="C13" s="1303" t="s">
        <v>23</v>
      </c>
      <c r="D13" s="3341" t="s">
        <v>255</v>
      </c>
      <c r="E13" s="1304">
        <v>310</v>
      </c>
      <c r="F13" s="664">
        <v>5323</v>
      </c>
      <c r="G13" s="664">
        <v>467</v>
      </c>
      <c r="H13" s="1305">
        <f t="shared" si="1"/>
        <v>4513.666666666667</v>
      </c>
      <c r="I13" s="1299">
        <v>4434</v>
      </c>
      <c r="J13" s="1305">
        <f t="shared" si="2"/>
        <v>98.234990030278396</v>
      </c>
      <c r="K13" s="3408">
        <v>380</v>
      </c>
      <c r="L13" s="1306">
        <v>6.5</v>
      </c>
      <c r="M13" s="1307">
        <f t="shared" si="3"/>
        <v>11.674785746504286</v>
      </c>
      <c r="N13" s="1295">
        <f t="shared" si="0"/>
        <v>34600</v>
      </c>
      <c r="O13" s="1295">
        <v>3036</v>
      </c>
      <c r="P13" s="1295">
        <f t="shared" si="4"/>
        <v>29339.333333333336</v>
      </c>
      <c r="Q13" s="1287">
        <v>51766</v>
      </c>
      <c r="R13" s="1295">
        <f t="shared" si="5"/>
        <v>176.43891022290893</v>
      </c>
      <c r="S13" s="1295">
        <f t="shared" si="6"/>
        <v>111.61290322580645</v>
      </c>
      <c r="T13" s="1295">
        <f t="shared" si="7"/>
        <v>556.5593063583816</v>
      </c>
      <c r="U13" s="1876"/>
      <c r="V13" s="1876"/>
      <c r="W13" s="1876"/>
      <c r="X13" s="1876"/>
      <c r="Y13" s="1876"/>
      <c r="Z13" s="1876"/>
      <c r="AA13" s="1876"/>
      <c r="AB13" s="1876"/>
      <c r="AC13" s="1876"/>
      <c r="AD13" s="1876"/>
      <c r="AE13" s="1876"/>
      <c r="AF13" s="2885"/>
      <c r="AG13" s="1301"/>
      <c r="AH13" s="3058"/>
      <c r="AI13" s="1301"/>
      <c r="AJ13" s="1301"/>
      <c r="AK13" s="1301"/>
      <c r="AL13" s="1301"/>
      <c r="AM13" s="1301"/>
      <c r="AN13" s="3518"/>
      <c r="AO13" s="3868"/>
      <c r="AP13" s="1271"/>
    </row>
    <row r="14" spans="1:275" s="1302" customFormat="1" x14ac:dyDescent="0.25">
      <c r="A14" s="1291">
        <v>1</v>
      </c>
      <c r="B14" s="637">
        <v>1</v>
      </c>
      <c r="C14" s="1303" t="s">
        <v>38</v>
      </c>
      <c r="D14" s="3341" t="s">
        <v>255</v>
      </c>
      <c r="E14" s="1304">
        <v>340</v>
      </c>
      <c r="F14" s="664">
        <v>1542</v>
      </c>
      <c r="G14" s="664">
        <v>52</v>
      </c>
      <c r="H14" s="1305">
        <f t="shared" si="1"/>
        <v>1293.6666666666667</v>
      </c>
      <c r="I14" s="1299">
        <v>1080</v>
      </c>
      <c r="J14" s="1305">
        <f t="shared" si="2"/>
        <v>83.483638237567632</v>
      </c>
      <c r="K14" s="3408">
        <v>206</v>
      </c>
      <c r="L14" s="1306">
        <v>10.5</v>
      </c>
      <c r="M14" s="1307">
        <f t="shared" si="3"/>
        <v>9.3879629629629626</v>
      </c>
      <c r="N14" s="1295">
        <f t="shared" si="0"/>
        <v>16191</v>
      </c>
      <c r="O14" s="1295">
        <v>546</v>
      </c>
      <c r="P14" s="1295">
        <f t="shared" si="4"/>
        <v>13583.5</v>
      </c>
      <c r="Q14" s="1287">
        <v>10139</v>
      </c>
      <c r="R14" s="1295">
        <f t="shared" si="5"/>
        <v>74.642028932160343</v>
      </c>
      <c r="S14" s="1295">
        <f t="shared" si="6"/>
        <v>47.620588235294115</v>
      </c>
      <c r="T14" s="1295">
        <f t="shared" si="7"/>
        <v>255.49453400037058</v>
      </c>
      <c r="U14" s="1876"/>
      <c r="V14" s="1876"/>
      <c r="W14" s="1876"/>
      <c r="X14" s="1876"/>
      <c r="Y14" s="1876"/>
      <c r="Z14" s="1876"/>
      <c r="AA14" s="1876"/>
      <c r="AB14" s="1876"/>
      <c r="AC14" s="1876"/>
      <c r="AD14" s="1876"/>
      <c r="AE14" s="1876"/>
      <c r="AF14" s="2885"/>
      <c r="AG14" s="1301"/>
      <c r="AH14" s="3058"/>
      <c r="AI14" s="1301"/>
      <c r="AJ14" s="1301"/>
      <c r="AK14" s="1301"/>
      <c r="AL14" s="1301"/>
      <c r="AM14" s="1301"/>
      <c r="AN14" s="3518"/>
      <c r="AO14" s="3868"/>
      <c r="AP14" s="1271"/>
    </row>
    <row r="15" spans="1:275" s="1302" customFormat="1" x14ac:dyDescent="0.25">
      <c r="A15" s="1291">
        <v>1</v>
      </c>
      <c r="B15" s="637">
        <v>1</v>
      </c>
      <c r="C15" s="1303" t="s">
        <v>40</v>
      </c>
      <c r="D15" s="3341" t="s">
        <v>255</v>
      </c>
      <c r="E15" s="1304">
        <v>340</v>
      </c>
      <c r="F15" s="664">
        <v>1266</v>
      </c>
      <c r="G15" s="664">
        <v>1</v>
      </c>
      <c r="H15" s="1305">
        <f t="shared" si="1"/>
        <v>1055.1666666666667</v>
      </c>
      <c r="I15" s="1299">
        <v>558</v>
      </c>
      <c r="J15" s="1305">
        <f t="shared" si="2"/>
        <v>52.882640972990046</v>
      </c>
      <c r="K15" s="3408">
        <v>261</v>
      </c>
      <c r="L15" s="1306">
        <v>10</v>
      </c>
      <c r="M15" s="1307">
        <f t="shared" si="3"/>
        <v>11.940860215053764</v>
      </c>
      <c r="N15" s="1295">
        <f t="shared" si="0"/>
        <v>12660</v>
      </c>
      <c r="O15" s="1295">
        <v>10</v>
      </c>
      <c r="P15" s="1295">
        <f t="shared" si="4"/>
        <v>10551.666666666668</v>
      </c>
      <c r="Q15" s="1287">
        <v>6663</v>
      </c>
      <c r="R15" s="1295">
        <f t="shared" si="5"/>
        <v>63.146422366134878</v>
      </c>
      <c r="S15" s="1295">
        <f t="shared" si="6"/>
        <v>37.235294117647058</v>
      </c>
      <c r="T15" s="1295">
        <f t="shared" si="7"/>
        <v>214.73175355450235</v>
      </c>
      <c r="U15" s="1876"/>
      <c r="V15" s="1876"/>
      <c r="W15" s="1876"/>
      <c r="X15" s="1876"/>
      <c r="Y15" s="1876"/>
      <c r="Z15" s="1876"/>
      <c r="AA15" s="1876"/>
      <c r="AB15" s="1876"/>
      <c r="AC15" s="1876"/>
      <c r="AD15" s="1876"/>
      <c r="AE15" s="1876"/>
      <c r="AF15" s="2885"/>
      <c r="AG15" s="1301"/>
      <c r="AH15" s="3058"/>
      <c r="AI15" s="1301"/>
      <c r="AJ15" s="1301"/>
      <c r="AK15" s="1301"/>
      <c r="AL15" s="1301"/>
      <c r="AM15" s="1301"/>
      <c r="AN15" s="3518"/>
      <c r="AO15" s="3868"/>
      <c r="AP15" s="1271"/>
    </row>
    <row r="16" spans="1:275" s="1302" customFormat="1" x14ac:dyDescent="0.25">
      <c r="A16" s="1291">
        <v>1</v>
      </c>
      <c r="B16" s="637">
        <v>1</v>
      </c>
      <c r="C16" s="1303" t="s">
        <v>88</v>
      </c>
      <c r="D16" s="3341" t="s">
        <v>255</v>
      </c>
      <c r="E16" s="1304">
        <v>340</v>
      </c>
      <c r="F16" s="664">
        <v>90</v>
      </c>
      <c r="G16" s="664">
        <v>0</v>
      </c>
      <c r="H16" s="1305">
        <f t="shared" si="1"/>
        <v>75</v>
      </c>
      <c r="I16" s="1299">
        <v>10</v>
      </c>
      <c r="J16" s="1305">
        <f t="shared" si="2"/>
        <v>13.333333333333334</v>
      </c>
      <c r="K16" s="3408"/>
      <c r="L16" s="1306">
        <v>20.100000000000001</v>
      </c>
      <c r="M16" s="1307">
        <f t="shared" si="3"/>
        <v>14.1</v>
      </c>
      <c r="N16" s="1295">
        <f t="shared" si="0"/>
        <v>1809</v>
      </c>
      <c r="O16" s="1295">
        <v>0</v>
      </c>
      <c r="P16" s="1295">
        <f t="shared" si="4"/>
        <v>1507.5</v>
      </c>
      <c r="Q16" s="1287">
        <v>141</v>
      </c>
      <c r="R16" s="1295">
        <f t="shared" si="5"/>
        <v>9.3532338308457703</v>
      </c>
      <c r="S16" s="1295">
        <f t="shared" si="6"/>
        <v>5.3205882352941174</v>
      </c>
      <c r="T16" s="1295">
        <f t="shared" si="7"/>
        <v>31.800995024875622</v>
      </c>
      <c r="U16" s="1876"/>
      <c r="V16" s="1876"/>
      <c r="W16" s="1876"/>
      <c r="X16" s="1876"/>
      <c r="Y16" s="1876"/>
      <c r="Z16" s="1876"/>
      <c r="AA16" s="1876"/>
      <c r="AB16" s="1876"/>
      <c r="AC16" s="1876"/>
      <c r="AD16" s="1876"/>
      <c r="AE16" s="1876"/>
      <c r="AF16" s="2885"/>
      <c r="AG16" s="1301"/>
      <c r="AH16" s="3058"/>
      <c r="AI16" s="1301"/>
      <c r="AJ16" s="1301"/>
      <c r="AK16" s="1301"/>
      <c r="AL16" s="1301"/>
      <c r="AM16" s="1301"/>
      <c r="AN16" s="3518"/>
      <c r="AO16" s="3868"/>
      <c r="AP16" s="1271"/>
    </row>
    <row r="17" spans="1:43" s="1302" customFormat="1" x14ac:dyDescent="0.25">
      <c r="A17" s="1291">
        <v>1</v>
      </c>
      <c r="B17" s="637">
        <v>1</v>
      </c>
      <c r="C17" s="1303" t="s">
        <v>41</v>
      </c>
      <c r="D17" s="3341" t="s">
        <v>255</v>
      </c>
      <c r="E17" s="1304">
        <v>340</v>
      </c>
      <c r="F17" s="664">
        <v>85</v>
      </c>
      <c r="G17" s="664">
        <v>0</v>
      </c>
      <c r="H17" s="1305">
        <f t="shared" si="1"/>
        <v>70.833333333333329</v>
      </c>
      <c r="I17" s="1299">
        <v>0</v>
      </c>
      <c r="J17" s="1305">
        <f t="shared" si="2"/>
        <v>0</v>
      </c>
      <c r="K17" s="3408">
        <v>12</v>
      </c>
      <c r="L17" s="1306">
        <v>12.1</v>
      </c>
      <c r="M17" s="1307" t="e">
        <f t="shared" si="3"/>
        <v>#DIV/0!</v>
      </c>
      <c r="N17" s="1295">
        <f t="shared" si="0"/>
        <v>1029</v>
      </c>
      <c r="O17" s="1295">
        <v>0</v>
      </c>
      <c r="P17" s="1295">
        <f t="shared" si="4"/>
        <v>857.5</v>
      </c>
      <c r="Q17" s="1287"/>
      <c r="R17" s="1295">
        <f t="shared" si="5"/>
        <v>0</v>
      </c>
      <c r="S17" s="1295">
        <f t="shared" si="6"/>
        <v>3.026470588235294</v>
      </c>
      <c r="T17" s="1295">
        <f t="shared" si="7"/>
        <v>0</v>
      </c>
      <c r="U17" s="1876"/>
      <c r="V17" s="1876"/>
      <c r="W17" s="1876"/>
      <c r="X17" s="1876"/>
      <c r="Y17" s="1876"/>
      <c r="Z17" s="1876"/>
      <c r="AA17" s="1876"/>
      <c r="AB17" s="1876"/>
      <c r="AC17" s="1876"/>
      <c r="AD17" s="1876"/>
      <c r="AE17" s="1876"/>
      <c r="AF17" s="2885"/>
      <c r="AG17" s="1301"/>
      <c r="AH17" s="3058"/>
      <c r="AI17" s="1301"/>
      <c r="AJ17" s="1301"/>
      <c r="AK17" s="1301"/>
      <c r="AL17" s="1301"/>
      <c r="AM17" s="1301"/>
      <c r="AN17" s="3518"/>
      <c r="AO17" s="3868"/>
      <c r="AP17" s="1271"/>
    </row>
    <row r="18" spans="1:43" s="1302" customFormat="1" x14ac:dyDescent="0.25">
      <c r="A18" s="1291">
        <v>1</v>
      </c>
      <c r="B18" s="637">
        <v>1</v>
      </c>
      <c r="C18" s="1303" t="s">
        <v>46</v>
      </c>
      <c r="D18" s="3341" t="s">
        <v>255</v>
      </c>
      <c r="E18" s="1304">
        <v>320</v>
      </c>
      <c r="F18" s="664">
        <v>345</v>
      </c>
      <c r="G18" s="664">
        <v>0</v>
      </c>
      <c r="H18" s="1305">
        <f t="shared" si="1"/>
        <v>287.5</v>
      </c>
      <c r="I18" s="1305">
        <v>1</v>
      </c>
      <c r="J18" s="1305">
        <f t="shared" si="2"/>
        <v>0.34782608695652173</v>
      </c>
      <c r="K18" s="3364">
        <v>1</v>
      </c>
      <c r="L18" s="1306">
        <v>10</v>
      </c>
      <c r="M18" s="1307">
        <f t="shared" si="3"/>
        <v>5</v>
      </c>
      <c r="N18" s="1295">
        <f t="shared" si="0"/>
        <v>3450</v>
      </c>
      <c r="O18" s="1295">
        <v>0</v>
      </c>
      <c r="P18" s="1295">
        <f t="shared" si="4"/>
        <v>2875</v>
      </c>
      <c r="Q18" s="1308">
        <v>5</v>
      </c>
      <c r="R18" s="1295">
        <f t="shared" si="5"/>
        <v>0.17391304347826086</v>
      </c>
      <c r="S18" s="1295">
        <f t="shared" si="6"/>
        <v>10.78125</v>
      </c>
      <c r="T18" s="1295">
        <f t="shared" si="7"/>
        <v>0.55652173913043479</v>
      </c>
      <c r="U18" s="1877"/>
      <c r="V18" s="1877"/>
      <c r="W18" s="1877"/>
      <c r="X18" s="1877"/>
      <c r="Y18" s="1877"/>
      <c r="Z18" s="1877"/>
      <c r="AA18" s="1877"/>
      <c r="AB18" s="1877"/>
      <c r="AC18" s="1877"/>
      <c r="AD18" s="1877"/>
      <c r="AE18" s="1877"/>
      <c r="AF18" s="2894"/>
      <c r="AG18" s="1309"/>
      <c r="AH18" s="3059"/>
      <c r="AI18" s="1309"/>
      <c r="AJ18" s="1309"/>
      <c r="AK18" s="1309"/>
      <c r="AL18" s="1309"/>
      <c r="AM18" s="1309"/>
      <c r="AN18" s="3612"/>
      <c r="AO18" s="3820"/>
      <c r="AP18" s="4022"/>
    </row>
    <row r="19" spans="1:43" s="1302" customFormat="1" x14ac:dyDescent="0.25">
      <c r="A19" s="1291">
        <v>1</v>
      </c>
      <c r="B19" s="637">
        <v>1</v>
      </c>
      <c r="C19" s="1303" t="s">
        <v>39</v>
      </c>
      <c r="D19" s="3341" t="s">
        <v>255</v>
      </c>
      <c r="E19" s="1304">
        <v>340</v>
      </c>
      <c r="F19" s="664">
        <v>846</v>
      </c>
      <c r="G19" s="664">
        <v>0</v>
      </c>
      <c r="H19" s="1305">
        <f t="shared" si="1"/>
        <v>705</v>
      </c>
      <c r="I19" s="1305">
        <v>260</v>
      </c>
      <c r="J19" s="1305">
        <f t="shared" si="2"/>
        <v>36.87943262411347</v>
      </c>
      <c r="K19" s="3364">
        <v>146</v>
      </c>
      <c r="L19" s="1306">
        <v>12.5</v>
      </c>
      <c r="M19" s="1307">
        <f t="shared" si="3"/>
        <v>14.388461538461538</v>
      </c>
      <c r="N19" s="1295">
        <f t="shared" si="0"/>
        <v>10575</v>
      </c>
      <c r="O19" s="1295">
        <v>0</v>
      </c>
      <c r="P19" s="1295">
        <f t="shared" si="4"/>
        <v>8812.5</v>
      </c>
      <c r="Q19" s="1308">
        <v>3741</v>
      </c>
      <c r="R19" s="1295">
        <f t="shared" si="5"/>
        <v>42.45106382978723</v>
      </c>
      <c r="S19" s="1295">
        <f t="shared" si="6"/>
        <v>31.102941176470587</v>
      </c>
      <c r="T19" s="1295">
        <f t="shared" si="7"/>
        <v>144.33361702127664</v>
      </c>
      <c r="U19" s="1877"/>
      <c r="V19" s="1877"/>
      <c r="W19" s="1877"/>
      <c r="X19" s="1877"/>
      <c r="Y19" s="1877"/>
      <c r="Z19" s="1877"/>
      <c r="AA19" s="1877"/>
      <c r="AB19" s="1877"/>
      <c r="AC19" s="1877"/>
      <c r="AD19" s="1877"/>
      <c r="AE19" s="1877"/>
      <c r="AF19" s="2894"/>
      <c r="AG19" s="1309"/>
      <c r="AH19" s="3059"/>
      <c r="AI19" s="1309"/>
      <c r="AJ19" s="1309"/>
      <c r="AK19" s="1309"/>
      <c r="AL19" s="1309"/>
      <c r="AM19" s="1309"/>
      <c r="AN19" s="3612"/>
      <c r="AO19" s="3820"/>
      <c r="AP19" s="4022"/>
    </row>
    <row r="20" spans="1:43" s="1302" customFormat="1" x14ac:dyDescent="0.25">
      <c r="A20" s="1291">
        <v>1</v>
      </c>
      <c r="B20" s="637">
        <v>1</v>
      </c>
      <c r="C20" s="1303" t="s">
        <v>47</v>
      </c>
      <c r="D20" s="3341" t="s">
        <v>255</v>
      </c>
      <c r="E20" s="1304">
        <v>340</v>
      </c>
      <c r="F20" s="664">
        <v>252</v>
      </c>
      <c r="G20" s="664">
        <v>23</v>
      </c>
      <c r="H20" s="1305">
        <f t="shared" si="1"/>
        <v>213.83333333333331</v>
      </c>
      <c r="I20" s="1305">
        <v>126</v>
      </c>
      <c r="J20" s="1305">
        <f t="shared" si="2"/>
        <v>58.924395946999233</v>
      </c>
      <c r="K20" s="3364">
        <v>179</v>
      </c>
      <c r="L20" s="1306">
        <v>11</v>
      </c>
      <c r="M20" s="1307">
        <f t="shared" si="3"/>
        <v>12.666666666666666</v>
      </c>
      <c r="N20" s="1295">
        <f t="shared" si="0"/>
        <v>2772</v>
      </c>
      <c r="O20" s="1295">
        <v>253</v>
      </c>
      <c r="P20" s="1295">
        <f t="shared" si="4"/>
        <v>2352.1666666666665</v>
      </c>
      <c r="Q20" s="1308">
        <v>1596</v>
      </c>
      <c r="R20" s="1295">
        <f t="shared" si="5"/>
        <v>67.852334726847602</v>
      </c>
      <c r="S20" s="1295">
        <f t="shared" si="6"/>
        <v>8.1529411764705877</v>
      </c>
      <c r="T20" s="1295">
        <f t="shared" si="7"/>
        <v>234.90909090909091</v>
      </c>
      <c r="U20" s="1877"/>
      <c r="V20" s="1877"/>
      <c r="W20" s="1877"/>
      <c r="X20" s="1877"/>
      <c r="Y20" s="1877"/>
      <c r="Z20" s="1877"/>
      <c r="AA20" s="1877"/>
      <c r="AB20" s="1877"/>
      <c r="AC20" s="1877"/>
      <c r="AD20" s="1877"/>
      <c r="AE20" s="1877"/>
      <c r="AF20" s="2894"/>
      <c r="AG20" s="1309"/>
      <c r="AH20" s="3059"/>
      <c r="AI20" s="1309"/>
      <c r="AJ20" s="1309"/>
      <c r="AK20" s="1309"/>
      <c r="AL20" s="1309"/>
      <c r="AM20" s="1309"/>
      <c r="AN20" s="3612"/>
      <c r="AO20" s="3820"/>
      <c r="AP20" s="4022"/>
    </row>
    <row r="21" spans="1:43" s="1302" customFormat="1" x14ac:dyDescent="0.25">
      <c r="A21" s="1291">
        <v>1</v>
      </c>
      <c r="B21" s="637">
        <v>1</v>
      </c>
      <c r="C21" s="1303" t="s">
        <v>66</v>
      </c>
      <c r="D21" s="3341" t="s">
        <v>255</v>
      </c>
      <c r="E21" s="1304">
        <v>340</v>
      </c>
      <c r="F21" s="664">
        <v>415</v>
      </c>
      <c r="G21" s="664">
        <v>0</v>
      </c>
      <c r="H21" s="1305">
        <f t="shared" si="1"/>
        <v>345.83333333333337</v>
      </c>
      <c r="I21" s="1305">
        <v>119</v>
      </c>
      <c r="J21" s="1305">
        <f t="shared" si="2"/>
        <v>34.409638554216862</v>
      </c>
      <c r="K21" s="3364">
        <v>49</v>
      </c>
      <c r="L21" s="1306">
        <v>12.4</v>
      </c>
      <c r="M21" s="1307">
        <f t="shared" si="3"/>
        <v>13.117647058823529</v>
      </c>
      <c r="N21" s="1295">
        <f t="shared" si="0"/>
        <v>5146</v>
      </c>
      <c r="O21" s="1295">
        <v>0</v>
      </c>
      <c r="P21" s="1295">
        <f t="shared" si="4"/>
        <v>4288.333333333333</v>
      </c>
      <c r="Q21" s="1308">
        <v>1561</v>
      </c>
      <c r="R21" s="1295">
        <f t="shared" si="5"/>
        <v>36.401088223863198</v>
      </c>
      <c r="S21" s="1295">
        <f t="shared" si="6"/>
        <v>15.135294117647058</v>
      </c>
      <c r="T21" s="1295">
        <f t="shared" si="7"/>
        <v>123.76369996113485</v>
      </c>
      <c r="U21" s="1877"/>
      <c r="V21" s="1877"/>
      <c r="W21" s="1877"/>
      <c r="X21" s="1877"/>
      <c r="Y21" s="1877"/>
      <c r="Z21" s="1877"/>
      <c r="AA21" s="1877"/>
      <c r="AB21" s="1877"/>
      <c r="AC21" s="1877"/>
      <c r="AD21" s="1877"/>
      <c r="AE21" s="1877"/>
      <c r="AF21" s="2894"/>
      <c r="AG21" s="1309"/>
      <c r="AH21" s="3059"/>
      <c r="AI21" s="1309"/>
      <c r="AJ21" s="1309"/>
      <c r="AK21" s="1309"/>
      <c r="AL21" s="1309"/>
      <c r="AM21" s="1309"/>
      <c r="AN21" s="3612"/>
      <c r="AO21" s="3820"/>
      <c r="AP21" s="4022"/>
    </row>
    <row r="22" spans="1:43" s="1302" customFormat="1" x14ac:dyDescent="0.25">
      <c r="A22" s="1291">
        <v>1</v>
      </c>
      <c r="B22" s="637">
        <v>1</v>
      </c>
      <c r="C22" s="1303" t="s">
        <v>42</v>
      </c>
      <c r="D22" s="3341" t="s">
        <v>255</v>
      </c>
      <c r="E22" s="1304">
        <v>340</v>
      </c>
      <c r="F22" s="664">
        <v>1300</v>
      </c>
      <c r="G22" s="664">
        <v>100</v>
      </c>
      <c r="H22" s="1305">
        <f t="shared" si="1"/>
        <v>1100</v>
      </c>
      <c r="I22" s="1305">
        <v>1021</v>
      </c>
      <c r="J22" s="1305">
        <f t="shared" si="2"/>
        <v>92.818181818181827</v>
      </c>
      <c r="K22" s="3364">
        <v>125</v>
      </c>
      <c r="L22" s="1306">
        <v>9.5</v>
      </c>
      <c r="M22" s="1307">
        <f t="shared" si="3"/>
        <v>8.717923604309501</v>
      </c>
      <c r="N22" s="1295">
        <f t="shared" si="0"/>
        <v>12350</v>
      </c>
      <c r="O22" s="1295">
        <v>950</v>
      </c>
      <c r="P22" s="1295">
        <f t="shared" si="4"/>
        <v>10450</v>
      </c>
      <c r="Q22" s="1308">
        <v>8901</v>
      </c>
      <c r="R22" s="1295">
        <f t="shared" si="5"/>
        <v>85.177033492822957</v>
      </c>
      <c r="S22" s="1295">
        <f t="shared" si="6"/>
        <v>36.323529411764703</v>
      </c>
      <c r="T22" s="1295">
        <f t="shared" si="7"/>
        <v>294.0573279352227</v>
      </c>
      <c r="U22" s="1877"/>
      <c r="V22" s="1877"/>
      <c r="W22" s="1877"/>
      <c r="X22" s="1877"/>
      <c r="Y22" s="1877"/>
      <c r="Z22" s="1877"/>
      <c r="AA22" s="1877"/>
      <c r="AB22" s="1877"/>
      <c r="AC22" s="1877"/>
      <c r="AD22" s="1877"/>
      <c r="AE22" s="1877"/>
      <c r="AF22" s="2895"/>
      <c r="AG22" s="1309"/>
      <c r="AH22" s="3059"/>
      <c r="AI22" s="1309"/>
      <c r="AJ22" s="1309"/>
      <c r="AK22" s="1309"/>
      <c r="AL22" s="1309"/>
      <c r="AM22" s="1309"/>
      <c r="AN22" s="3612"/>
      <c r="AO22" s="3820"/>
      <c r="AP22" s="4022"/>
    </row>
    <row r="23" spans="1:43" s="1302" customFormat="1" x14ac:dyDescent="0.25">
      <c r="A23" s="1291"/>
      <c r="B23" s="637">
        <v>1</v>
      </c>
      <c r="C23" s="1303" t="s">
        <v>55</v>
      </c>
      <c r="D23" s="3341" t="s">
        <v>255</v>
      </c>
      <c r="E23" s="1304">
        <v>340</v>
      </c>
      <c r="F23" s="664">
        <v>1237</v>
      </c>
      <c r="G23" s="664">
        <v>114</v>
      </c>
      <c r="H23" s="1305">
        <f t="shared" si="1"/>
        <v>1049.8333333333333</v>
      </c>
      <c r="I23" s="1305">
        <v>672</v>
      </c>
      <c r="J23" s="1305">
        <f t="shared" si="2"/>
        <v>64.010160342911576</v>
      </c>
      <c r="K23" s="3364">
        <v>475</v>
      </c>
      <c r="L23" s="1306">
        <v>9</v>
      </c>
      <c r="M23" s="1307">
        <f t="shared" si="3"/>
        <v>10.712797619047619</v>
      </c>
      <c r="N23" s="1295">
        <f t="shared" si="0"/>
        <v>11133</v>
      </c>
      <c r="O23" s="1295">
        <v>1026</v>
      </c>
      <c r="P23" s="1295">
        <f t="shared" si="4"/>
        <v>9448.5</v>
      </c>
      <c r="Q23" s="1308">
        <v>7199</v>
      </c>
      <c r="R23" s="1295">
        <f t="shared" si="5"/>
        <v>76.191988146266596</v>
      </c>
      <c r="S23" s="1295">
        <f t="shared" si="6"/>
        <v>32.744117647058822</v>
      </c>
      <c r="T23" s="1295">
        <f t="shared" si="7"/>
        <v>263.82753974669902</v>
      </c>
      <c r="U23" s="1877"/>
      <c r="V23" s="1877"/>
      <c r="W23" s="1877"/>
      <c r="X23" s="1877"/>
      <c r="Y23" s="1877"/>
      <c r="Z23" s="1877"/>
      <c r="AA23" s="1877"/>
      <c r="AB23" s="1877"/>
      <c r="AC23" s="1877"/>
      <c r="AD23" s="1877"/>
      <c r="AE23" s="1877"/>
      <c r="AF23" s="2895"/>
      <c r="AG23" s="1309"/>
      <c r="AH23" s="3059"/>
      <c r="AI23" s="1309"/>
      <c r="AJ23" s="1309"/>
      <c r="AK23" s="1309"/>
      <c r="AL23" s="1309"/>
      <c r="AM23" s="1309"/>
      <c r="AN23" s="3612"/>
      <c r="AO23" s="3820"/>
      <c r="AP23" s="4022"/>
    </row>
    <row r="24" spans="1:43" s="1302" customFormat="1" ht="29.25" x14ac:dyDescent="0.25">
      <c r="A24" s="1291">
        <v>1</v>
      </c>
      <c r="B24" s="637">
        <v>1</v>
      </c>
      <c r="C24" s="1310" t="s">
        <v>7</v>
      </c>
      <c r="D24" s="1310"/>
      <c r="E24" s="1310"/>
      <c r="F24" s="1520">
        <f>SUM(F12:F23)</f>
        <v>12960</v>
      </c>
      <c r="G24" s="1520">
        <v>761</v>
      </c>
      <c r="H24" s="1311">
        <f>SUM(H12:H23)</f>
        <v>10926.833333333336</v>
      </c>
      <c r="I24" s="1311">
        <f>SUM(I12:I23)</f>
        <v>8281</v>
      </c>
      <c r="J24" s="1311">
        <f t="shared" si="2"/>
        <v>75.785909305837293</v>
      </c>
      <c r="K24" s="3511">
        <f>SUM(K12:K23)</f>
        <v>1834</v>
      </c>
      <c r="L24" s="2579">
        <f>SUM(N24/F24)</f>
        <v>8.8557870370370377</v>
      </c>
      <c r="M24" s="1313">
        <f t="shared" si="3"/>
        <v>11.074990943122812</v>
      </c>
      <c r="N24" s="1311">
        <f>SUM(N12:N23)</f>
        <v>114771</v>
      </c>
      <c r="O24" s="1311">
        <v>5868</v>
      </c>
      <c r="P24" s="1311">
        <f>SUM(P12:P23)</f>
        <v>96620.5</v>
      </c>
      <c r="Q24" s="476">
        <f>SUM(Q12:Q23)</f>
        <v>91712</v>
      </c>
      <c r="R24" s="1314">
        <f t="shared" si="5"/>
        <v>94.91981515309898</v>
      </c>
      <c r="S24" s="1314">
        <f>SUM(S12:S23)</f>
        <v>348.04415322580638</v>
      </c>
      <c r="T24" s="1314">
        <f t="shared" si="7"/>
        <v>316.20815629273966</v>
      </c>
      <c r="U24" s="1878">
        <v>620746.0310418501</v>
      </c>
      <c r="V24" s="1878">
        <v>620746.0310418501</v>
      </c>
      <c r="W24" s="1878">
        <v>620747.18715065008</v>
      </c>
      <c r="X24" s="1878">
        <v>627776.24996286014</v>
      </c>
      <c r="Y24" s="1878">
        <v>627776.24996286014</v>
      </c>
      <c r="Z24" s="1878">
        <v>627776.24996286014</v>
      </c>
      <c r="AA24" s="1878">
        <v>632948.18999466999</v>
      </c>
      <c r="AB24" s="1878">
        <v>748566.23786923022</v>
      </c>
      <c r="AC24" s="1878">
        <v>745971.64069483033</v>
      </c>
      <c r="AD24" s="1878">
        <v>745971.64069483033</v>
      </c>
      <c r="AE24" s="1878">
        <v>883198.60920302034</v>
      </c>
      <c r="AF24" s="2884">
        <f>U24/12*$C$3+(V24-U24)/11*9+(W24-V24)/10*8+(X24-W24)/9*7+(Y24-X24)/8*6+(Z24-Y24)/7*5+(AA24-Z24)/6*4+(AB24-AA24)+(AC24-AB24)/5*3+(AD24-AC24)/4*2+(AE24-AD24)/3*1</f>
        <v>686007.90536971309</v>
      </c>
      <c r="AG24" s="1315">
        <f>AM24-AL24-AI24</f>
        <v>1009602.57517</v>
      </c>
      <c r="AH24" s="3060"/>
      <c r="AI24" s="1315">
        <v>-13974.411709999998</v>
      </c>
      <c r="AJ24" s="1315">
        <f>AG24-AF24</f>
        <v>323594.66980028688</v>
      </c>
      <c r="AK24" s="1315">
        <v>-296.08353</v>
      </c>
      <c r="AL24" s="1315">
        <v>-9422.0702000000019</v>
      </c>
      <c r="AM24" s="1315">
        <v>986206.09325999999</v>
      </c>
      <c r="AN24" s="3690">
        <v>240999.36316000001</v>
      </c>
      <c r="AO24" s="4029">
        <v>657</v>
      </c>
      <c r="AP24" s="4177">
        <v>90562.96649999998</v>
      </c>
      <c r="AQ24" s="4293"/>
    </row>
    <row r="25" spans="1:43" s="1302" customFormat="1" ht="43.5" x14ac:dyDescent="0.25">
      <c r="A25" s="1291"/>
      <c r="B25" s="637">
        <v>1</v>
      </c>
      <c r="C25" s="2578" t="s">
        <v>190</v>
      </c>
      <c r="D25" s="1310"/>
      <c r="E25" s="1310"/>
      <c r="F25" s="1520">
        <v>229</v>
      </c>
      <c r="G25" s="1520">
        <v>0</v>
      </c>
      <c r="H25" s="1311">
        <f>F25/12*$C$3</f>
        <v>190.83333333333331</v>
      </c>
      <c r="I25" s="1311">
        <v>244</v>
      </c>
      <c r="J25" s="1311">
        <f t="shared" si="2"/>
        <v>127.86026200873364</v>
      </c>
      <c r="K25" s="3511"/>
      <c r="L25" s="1312"/>
      <c r="M25" s="1313"/>
      <c r="N25" s="1311"/>
      <c r="O25" s="1311">
        <v>0</v>
      </c>
      <c r="P25" s="1311"/>
      <c r="Q25" s="476"/>
      <c r="R25" s="1314"/>
      <c r="S25" s="1314"/>
      <c r="T25" s="1314"/>
      <c r="U25" s="1878">
        <v>10997.775371450001</v>
      </c>
      <c r="V25" s="1878">
        <v>10997.775371450001</v>
      </c>
      <c r="W25" s="1878">
        <v>10997.775371450001</v>
      </c>
      <c r="X25" s="1878">
        <v>18026.838183659998</v>
      </c>
      <c r="Y25" s="1878">
        <v>18026.838183659998</v>
      </c>
      <c r="Z25" s="1878">
        <v>18026.838183659998</v>
      </c>
      <c r="AA25" s="1878">
        <v>23198.77821547</v>
      </c>
      <c r="AB25" s="1878">
        <v>23198.77821547</v>
      </c>
      <c r="AC25" s="1878">
        <v>23198.77821547</v>
      </c>
      <c r="AD25" s="1878">
        <v>23198.77821547</v>
      </c>
      <c r="AE25" s="1878">
        <v>48809.945195660002</v>
      </c>
      <c r="AF25" s="2884">
        <f>AE25/12*$C$3</f>
        <v>40674.954329716667</v>
      </c>
      <c r="AG25" s="1315">
        <f>AM25-AL25-AI25</f>
        <v>53074.298320000002</v>
      </c>
      <c r="AH25" s="3060"/>
      <c r="AI25" s="1315"/>
      <c r="AJ25" s="1315">
        <f>AG25-AF25</f>
        <v>12399.343990283334</v>
      </c>
      <c r="AK25" s="1315"/>
      <c r="AL25" s="1315">
        <v>0</v>
      </c>
      <c r="AM25" s="1315">
        <v>53074.298320000002</v>
      </c>
      <c r="AN25" s="3690"/>
      <c r="AO25" s="4029"/>
      <c r="AP25" s="4055"/>
      <c r="AQ25" s="4293"/>
    </row>
    <row r="26" spans="1:43" s="1302" customFormat="1" x14ac:dyDescent="0.25">
      <c r="A26" s="1291">
        <v>1</v>
      </c>
      <c r="B26" s="637">
        <v>1</v>
      </c>
      <c r="C26" s="1316" t="s">
        <v>14</v>
      </c>
      <c r="D26" s="1316"/>
      <c r="E26" s="1317"/>
      <c r="F26" s="664"/>
      <c r="G26" s="664">
        <v>0</v>
      </c>
      <c r="H26" s="1299"/>
      <c r="I26" s="1299"/>
      <c r="J26" s="1299"/>
      <c r="K26" s="3408"/>
      <c r="L26" s="1312"/>
      <c r="M26" s="1312"/>
      <c r="N26" s="1318"/>
      <c r="O26" s="1318">
        <v>0</v>
      </c>
      <c r="P26" s="1318"/>
      <c r="Q26" s="1318"/>
      <c r="R26" s="1318"/>
      <c r="S26" s="1318"/>
      <c r="T26" s="1318"/>
      <c r="U26" s="1878"/>
      <c r="V26" s="1878"/>
      <c r="W26" s="1878"/>
      <c r="X26" s="1878"/>
      <c r="Y26" s="1878"/>
      <c r="Z26" s="1878"/>
      <c r="AA26" s="1878"/>
      <c r="AB26" s="1878"/>
      <c r="AC26" s="1878"/>
      <c r="AD26" s="1878"/>
      <c r="AE26" s="1878"/>
      <c r="AF26" s="2896"/>
      <c r="AG26" s="1319">
        <f t="shared" ref="AG26" si="8">AM26-AL26-AI26</f>
        <v>0</v>
      </c>
      <c r="AH26" s="3061"/>
      <c r="AI26" s="1319"/>
      <c r="AJ26" s="1319"/>
      <c r="AK26" s="1319"/>
      <c r="AL26" s="1319"/>
      <c r="AM26" s="1319"/>
      <c r="AN26" s="3690"/>
      <c r="AO26" s="3868"/>
      <c r="AP26" s="4056"/>
      <c r="AQ26" s="4293"/>
    </row>
    <row r="27" spans="1:43" s="47" customFormat="1" ht="27" customHeight="1" x14ac:dyDescent="0.25">
      <c r="A27" s="637">
        <v>1</v>
      </c>
      <c r="B27" s="637">
        <v>1</v>
      </c>
      <c r="C27" s="2423" t="s">
        <v>408</v>
      </c>
      <c r="D27" s="429"/>
      <c r="E27" s="442"/>
      <c r="F27" s="1539"/>
      <c r="G27" s="1539">
        <v>0</v>
      </c>
      <c r="H27" s="93"/>
      <c r="I27" s="93"/>
      <c r="J27" s="93"/>
      <c r="K27" s="3369"/>
      <c r="L27" s="311"/>
      <c r="M27" s="311"/>
      <c r="N27" s="313"/>
      <c r="O27" s="313">
        <v>0</v>
      </c>
      <c r="P27" s="313"/>
      <c r="Q27" s="313"/>
      <c r="R27" s="313"/>
      <c r="S27" s="313"/>
      <c r="T27" s="313"/>
      <c r="U27" s="565">
        <v>212485.23647999999</v>
      </c>
      <c r="V27" s="565">
        <v>212485.23647999999</v>
      </c>
      <c r="W27" s="565">
        <v>212485.23647999999</v>
      </c>
      <c r="X27" s="565">
        <v>212485.23647999999</v>
      </c>
      <c r="Y27" s="565">
        <v>210891.59720999998</v>
      </c>
      <c r="Z27" s="565">
        <v>210891.59720999998</v>
      </c>
      <c r="AA27" s="565">
        <v>210891.59720999998</v>
      </c>
      <c r="AB27" s="565">
        <v>210891.59720999998</v>
      </c>
      <c r="AC27" s="565">
        <v>210891.59720999998</v>
      </c>
      <c r="AD27" s="565">
        <v>210891.59720999998</v>
      </c>
      <c r="AE27" s="565">
        <v>210891.59720999998</v>
      </c>
      <c r="AF27" s="4296">
        <f>U27/12*$C$3+(V27-U27)/11*9+(W27-V27)/10*8+(X27-W27)/9*7+(Y27-X27)+(Z27-Y27)/7*5+(AA27-Z27)/6*4+(AC27-AB27)/5*3+(AD27-AC27)/4*2+(AE27-AD27)/3*1</f>
        <v>175477.39112999997</v>
      </c>
      <c r="AG27" s="366">
        <f>AM27-AL27-AI27</f>
        <v>173529.60979999998</v>
      </c>
      <c r="AH27" s="3062"/>
      <c r="AI27" s="366"/>
      <c r="AJ27" s="366">
        <f>AG27-AF27</f>
        <v>-1947.781329999998</v>
      </c>
      <c r="AK27" s="366"/>
      <c r="AL27" s="366">
        <v>-527.24399000000005</v>
      </c>
      <c r="AM27" s="366">
        <v>173002.36580999999</v>
      </c>
      <c r="AN27" s="3690"/>
      <c r="AO27" s="3827"/>
      <c r="AP27" s="3916"/>
      <c r="AQ27" s="4293"/>
    </row>
    <row r="28" spans="1:43" s="47" customFormat="1" ht="29.25" x14ac:dyDescent="0.25">
      <c r="A28" s="637"/>
      <c r="B28" s="637">
        <v>1</v>
      </c>
      <c r="C28" s="2424" t="s">
        <v>304</v>
      </c>
      <c r="D28" s="429"/>
      <c r="E28" s="442"/>
      <c r="F28" s="2615">
        <f>F29+F30+F31+F34+F35+F36</f>
        <v>53872</v>
      </c>
      <c r="G28" s="2615">
        <v>0</v>
      </c>
      <c r="H28" s="93">
        <f t="shared" ref="H28:I28" si="9">H29+H30+H31+H34+H35+H36</f>
        <v>44893.333333333336</v>
      </c>
      <c r="I28" s="93">
        <f t="shared" si="9"/>
        <v>42151</v>
      </c>
      <c r="J28" s="93">
        <f>I28/H28*100</f>
        <v>93.891446391446394</v>
      </c>
      <c r="K28" s="3369">
        <f t="shared" ref="K28" si="10">K29+K30+K31+K34+K35+K36</f>
        <v>2</v>
      </c>
      <c r="L28" s="311"/>
      <c r="M28" s="311"/>
      <c r="N28" s="313"/>
      <c r="O28" s="313">
        <v>0</v>
      </c>
      <c r="P28" s="313"/>
      <c r="Q28" s="313"/>
      <c r="R28" s="313"/>
      <c r="S28" s="313"/>
      <c r="T28" s="313"/>
      <c r="U28" s="565"/>
      <c r="V28" s="565"/>
      <c r="W28" s="565"/>
      <c r="X28" s="565"/>
      <c r="Y28" s="565"/>
      <c r="Z28" s="565"/>
      <c r="AA28" s="565"/>
      <c r="AB28" s="565"/>
      <c r="AC28" s="565"/>
      <c r="AD28" s="565"/>
      <c r="AE28" s="565"/>
      <c r="AF28" s="2897"/>
      <c r="AG28" s="366"/>
      <c r="AH28" s="3062"/>
      <c r="AI28" s="366"/>
      <c r="AJ28" s="366"/>
      <c r="AK28" s="366"/>
      <c r="AL28" s="366"/>
      <c r="AM28" s="366"/>
      <c r="AN28" s="3690"/>
      <c r="AO28" s="3827">
        <f t="shared" ref="AO28" si="11">AO29+AO30+AO31+AO34+AO35+AO36</f>
        <v>0</v>
      </c>
      <c r="AP28" s="3916"/>
      <c r="AQ28" s="4293"/>
    </row>
    <row r="29" spans="1:43" s="47" customFormat="1" ht="30" x14ac:dyDescent="0.25">
      <c r="A29" s="637"/>
      <c r="B29" s="637">
        <v>1</v>
      </c>
      <c r="C29" s="1828" t="s">
        <v>211</v>
      </c>
      <c r="D29" s="429"/>
      <c r="E29" s="442"/>
      <c r="F29" s="1847">
        <v>12500</v>
      </c>
      <c r="G29" s="1847">
        <v>0</v>
      </c>
      <c r="H29" s="148">
        <f>F29/12*$C$3</f>
        <v>10416.666666666668</v>
      </c>
      <c r="I29" s="69">
        <v>11416</v>
      </c>
      <c r="J29" s="93">
        <f>I29/H29*100</f>
        <v>109.59359999999998</v>
      </c>
      <c r="K29" s="3364"/>
      <c r="L29" s="311"/>
      <c r="M29" s="311"/>
      <c r="N29" s="313"/>
      <c r="O29" s="313">
        <v>0</v>
      </c>
      <c r="P29" s="313"/>
      <c r="Q29" s="313"/>
      <c r="R29" s="313"/>
      <c r="S29" s="313"/>
      <c r="T29" s="313"/>
      <c r="U29" s="565"/>
      <c r="V29" s="565"/>
      <c r="W29" s="565"/>
      <c r="X29" s="565"/>
      <c r="Y29" s="565"/>
      <c r="Z29" s="565"/>
      <c r="AA29" s="565"/>
      <c r="AB29" s="565"/>
      <c r="AC29" s="565"/>
      <c r="AD29" s="565"/>
      <c r="AE29" s="565"/>
      <c r="AF29" s="2897"/>
      <c r="AG29" s="366"/>
      <c r="AH29" s="3062"/>
      <c r="AI29" s="366"/>
      <c r="AJ29" s="366"/>
      <c r="AK29" s="366"/>
      <c r="AL29" s="366"/>
      <c r="AM29" s="366"/>
      <c r="AN29" s="3690"/>
      <c r="AO29" s="3820"/>
      <c r="AP29" s="3916"/>
      <c r="AQ29" s="4293"/>
    </row>
    <row r="30" spans="1:43" s="47" customFormat="1" ht="30" x14ac:dyDescent="0.25">
      <c r="A30" s="637"/>
      <c r="B30" s="637">
        <v>1</v>
      </c>
      <c r="C30" s="1828" t="s">
        <v>212</v>
      </c>
      <c r="D30" s="429"/>
      <c r="E30" s="442"/>
      <c r="F30" s="1847">
        <v>7900</v>
      </c>
      <c r="G30" s="1847">
        <v>0</v>
      </c>
      <c r="H30" s="148">
        <f>F30/12*$C$3</f>
        <v>6583.3333333333339</v>
      </c>
      <c r="I30" s="69">
        <v>2392</v>
      </c>
      <c r="J30" s="93">
        <f>I30/H30*100</f>
        <v>36.334177215189875</v>
      </c>
      <c r="K30" s="3364"/>
      <c r="L30" s="311"/>
      <c r="M30" s="311"/>
      <c r="N30" s="313"/>
      <c r="O30" s="313">
        <v>0</v>
      </c>
      <c r="P30" s="313"/>
      <c r="Q30" s="313"/>
      <c r="R30" s="313"/>
      <c r="S30" s="313"/>
      <c r="T30" s="313"/>
      <c r="U30" s="565"/>
      <c r="V30" s="565"/>
      <c r="W30" s="565"/>
      <c r="X30" s="565"/>
      <c r="Y30" s="565"/>
      <c r="Z30" s="565"/>
      <c r="AA30" s="565"/>
      <c r="AB30" s="565"/>
      <c r="AC30" s="565"/>
      <c r="AD30" s="565"/>
      <c r="AE30" s="565"/>
      <c r="AF30" s="2897"/>
      <c r="AG30" s="366"/>
      <c r="AH30" s="3062"/>
      <c r="AI30" s="366"/>
      <c r="AJ30" s="366"/>
      <c r="AK30" s="366"/>
      <c r="AL30" s="366"/>
      <c r="AM30" s="366"/>
      <c r="AN30" s="3690"/>
      <c r="AO30" s="3820"/>
      <c r="AP30" s="3916"/>
      <c r="AQ30" s="4293"/>
    </row>
    <row r="31" spans="1:43" s="47" customFormat="1" ht="30" x14ac:dyDescent="0.25">
      <c r="A31" s="637"/>
      <c r="B31" s="637">
        <v>1</v>
      </c>
      <c r="C31" s="2425" t="s">
        <v>305</v>
      </c>
      <c r="D31" s="429"/>
      <c r="E31" s="442"/>
      <c r="F31" s="2615">
        <f>F32</f>
        <v>18000</v>
      </c>
      <c r="G31" s="2615">
        <v>0</v>
      </c>
      <c r="H31" s="93">
        <f t="shared" ref="H31:I31" si="12">H32</f>
        <v>15000</v>
      </c>
      <c r="I31" s="69">
        <f t="shared" si="12"/>
        <v>6389</v>
      </c>
      <c r="J31" s="148">
        <f>I31/H31*100</f>
        <v>42.593333333333334</v>
      </c>
      <c r="K31" s="3364">
        <f t="shared" ref="K31" si="13">K32</f>
        <v>1</v>
      </c>
      <c r="L31" s="311"/>
      <c r="M31" s="311"/>
      <c r="N31" s="313"/>
      <c r="O31" s="313">
        <v>0</v>
      </c>
      <c r="P31" s="313"/>
      <c r="Q31" s="313"/>
      <c r="R31" s="313"/>
      <c r="S31" s="313"/>
      <c r="T31" s="313"/>
      <c r="U31" s="565"/>
      <c r="V31" s="565"/>
      <c r="W31" s="565"/>
      <c r="X31" s="565"/>
      <c r="Y31" s="565"/>
      <c r="Z31" s="565"/>
      <c r="AA31" s="565"/>
      <c r="AB31" s="565"/>
      <c r="AC31" s="565"/>
      <c r="AD31" s="565"/>
      <c r="AE31" s="565"/>
      <c r="AF31" s="2897"/>
      <c r="AG31" s="366"/>
      <c r="AH31" s="3062"/>
      <c r="AI31" s="366"/>
      <c r="AJ31" s="366"/>
      <c r="AK31" s="366"/>
      <c r="AL31" s="366"/>
      <c r="AM31" s="366"/>
      <c r="AN31" s="3690"/>
      <c r="AO31" s="3820">
        <f t="shared" ref="AO31" si="14">AO32</f>
        <v>0</v>
      </c>
      <c r="AP31" s="3916"/>
      <c r="AQ31" s="4293"/>
    </row>
    <row r="32" spans="1:43" s="47" customFormat="1" x14ac:dyDescent="0.25">
      <c r="A32" s="637"/>
      <c r="B32" s="637">
        <v>1</v>
      </c>
      <c r="C32" s="1829" t="s">
        <v>306</v>
      </c>
      <c r="D32" s="429"/>
      <c r="E32" s="442"/>
      <c r="F32" s="921">
        <v>18000</v>
      </c>
      <c r="G32" s="921">
        <v>0</v>
      </c>
      <c r="H32" s="148">
        <f>F32/12*$C$3</f>
        <v>15000</v>
      </c>
      <c r="I32" s="69">
        <v>6389</v>
      </c>
      <c r="J32" s="148">
        <f>I32/H32*100</f>
        <v>42.593333333333334</v>
      </c>
      <c r="K32" s="3364">
        <v>1</v>
      </c>
      <c r="L32" s="311"/>
      <c r="M32" s="311"/>
      <c r="N32" s="313"/>
      <c r="O32" s="313">
        <v>0</v>
      </c>
      <c r="P32" s="313"/>
      <c r="Q32" s="313"/>
      <c r="R32" s="313"/>
      <c r="S32" s="313"/>
      <c r="T32" s="313"/>
      <c r="U32" s="565"/>
      <c r="V32" s="565"/>
      <c r="W32" s="565"/>
      <c r="X32" s="565"/>
      <c r="Y32" s="565"/>
      <c r="Z32" s="565"/>
      <c r="AA32" s="565"/>
      <c r="AB32" s="565"/>
      <c r="AC32" s="565"/>
      <c r="AD32" s="565"/>
      <c r="AE32" s="565"/>
      <c r="AF32" s="2897"/>
      <c r="AG32" s="366"/>
      <c r="AH32" s="3062"/>
      <c r="AI32" s="366"/>
      <c r="AJ32" s="366"/>
      <c r="AK32" s="366"/>
      <c r="AL32" s="366"/>
      <c r="AM32" s="366"/>
      <c r="AN32" s="3690"/>
      <c r="AO32" s="3820"/>
      <c r="AP32" s="3916"/>
      <c r="AQ32" s="4293"/>
    </row>
    <row r="33" spans="1:43" s="47" customFormat="1" ht="30" x14ac:dyDescent="0.25">
      <c r="A33" s="637"/>
      <c r="B33" s="637">
        <v>1</v>
      </c>
      <c r="C33" s="1829" t="s">
        <v>307</v>
      </c>
      <c r="D33" s="429"/>
      <c r="E33" s="442"/>
      <c r="F33" s="2615"/>
      <c r="G33" s="2615">
        <v>0</v>
      </c>
      <c r="H33" s="148"/>
      <c r="I33" s="69"/>
      <c r="J33" s="93"/>
      <c r="K33" s="3364"/>
      <c r="L33" s="311"/>
      <c r="M33" s="311"/>
      <c r="N33" s="313"/>
      <c r="O33" s="313">
        <v>0</v>
      </c>
      <c r="P33" s="313"/>
      <c r="Q33" s="313"/>
      <c r="R33" s="313"/>
      <c r="S33" s="313"/>
      <c r="T33" s="313"/>
      <c r="U33" s="565"/>
      <c r="V33" s="565"/>
      <c r="W33" s="565"/>
      <c r="X33" s="565"/>
      <c r="Y33" s="565"/>
      <c r="Z33" s="565"/>
      <c r="AA33" s="565"/>
      <c r="AB33" s="565"/>
      <c r="AC33" s="565"/>
      <c r="AD33" s="565"/>
      <c r="AE33" s="565"/>
      <c r="AF33" s="2897"/>
      <c r="AG33" s="366"/>
      <c r="AH33" s="3062"/>
      <c r="AI33" s="366"/>
      <c r="AJ33" s="366"/>
      <c r="AK33" s="366"/>
      <c r="AL33" s="366"/>
      <c r="AM33" s="366"/>
      <c r="AN33" s="3690"/>
      <c r="AO33" s="3820"/>
      <c r="AP33" s="3916"/>
      <c r="AQ33" s="4293"/>
    </row>
    <row r="34" spans="1:43" s="47" customFormat="1" ht="60" x14ac:dyDescent="0.25">
      <c r="A34" s="637"/>
      <c r="B34" s="637">
        <v>1</v>
      </c>
      <c r="C34" s="1829" t="s">
        <v>308</v>
      </c>
      <c r="D34" s="429"/>
      <c r="E34" s="442"/>
      <c r="F34" s="1847">
        <v>7500</v>
      </c>
      <c r="G34" s="1847">
        <v>0</v>
      </c>
      <c r="H34" s="148">
        <f>F34/12*$C$3</f>
        <v>6250</v>
      </c>
      <c r="I34" s="69">
        <v>8486</v>
      </c>
      <c r="J34" s="148">
        <f>I34/H34*100</f>
        <v>135.77600000000001</v>
      </c>
      <c r="K34" s="3364">
        <v>1</v>
      </c>
      <c r="L34" s="311"/>
      <c r="M34" s="311"/>
      <c r="N34" s="313"/>
      <c r="O34" s="313">
        <v>0</v>
      </c>
      <c r="P34" s="313"/>
      <c r="Q34" s="313"/>
      <c r="R34" s="313"/>
      <c r="S34" s="313"/>
      <c r="T34" s="313"/>
      <c r="U34" s="565"/>
      <c r="V34" s="565"/>
      <c r="W34" s="565"/>
      <c r="X34" s="565"/>
      <c r="Y34" s="565"/>
      <c r="Z34" s="565"/>
      <c r="AA34" s="565"/>
      <c r="AB34" s="565"/>
      <c r="AC34" s="565"/>
      <c r="AD34" s="565"/>
      <c r="AE34" s="565"/>
      <c r="AF34" s="2897"/>
      <c r="AG34" s="366"/>
      <c r="AH34" s="3062"/>
      <c r="AI34" s="366"/>
      <c r="AJ34" s="366"/>
      <c r="AK34" s="366"/>
      <c r="AL34" s="366"/>
      <c r="AM34" s="366"/>
      <c r="AN34" s="3690"/>
      <c r="AO34" s="3820"/>
      <c r="AP34" s="3916"/>
      <c r="AQ34" s="4293"/>
    </row>
    <row r="35" spans="1:43" s="47" customFormat="1" ht="45" x14ac:dyDescent="0.25">
      <c r="A35" s="637"/>
      <c r="B35" s="637">
        <v>1</v>
      </c>
      <c r="C35" s="1829" t="s">
        <v>323</v>
      </c>
      <c r="D35" s="429"/>
      <c r="E35" s="442"/>
      <c r="F35" s="1847">
        <v>3700</v>
      </c>
      <c r="G35" s="1847">
        <v>0</v>
      </c>
      <c r="H35" s="148">
        <f>F35/12*$C$3</f>
        <v>3083.333333333333</v>
      </c>
      <c r="I35" s="69">
        <v>13118</v>
      </c>
      <c r="J35" s="148">
        <f>I35/H35*100</f>
        <v>425.44864864864866</v>
      </c>
      <c r="K35" s="3364"/>
      <c r="L35" s="311"/>
      <c r="M35" s="311"/>
      <c r="N35" s="313"/>
      <c r="O35" s="313">
        <v>0</v>
      </c>
      <c r="P35" s="313"/>
      <c r="Q35" s="313"/>
      <c r="R35" s="313"/>
      <c r="S35" s="313"/>
      <c r="T35" s="313"/>
      <c r="U35" s="565"/>
      <c r="V35" s="565"/>
      <c r="W35" s="565"/>
      <c r="X35" s="565"/>
      <c r="Y35" s="565"/>
      <c r="Z35" s="565"/>
      <c r="AA35" s="565"/>
      <c r="AB35" s="565"/>
      <c r="AC35" s="565"/>
      <c r="AD35" s="565"/>
      <c r="AE35" s="565"/>
      <c r="AF35" s="2897"/>
      <c r="AG35" s="366"/>
      <c r="AH35" s="3062"/>
      <c r="AI35" s="366"/>
      <c r="AJ35" s="366"/>
      <c r="AK35" s="366"/>
      <c r="AL35" s="366"/>
      <c r="AM35" s="366"/>
      <c r="AN35" s="3690"/>
      <c r="AO35" s="3820"/>
      <c r="AP35" s="3916"/>
      <c r="AQ35" s="4293"/>
    </row>
    <row r="36" spans="1:43" s="47" customFormat="1" ht="30" x14ac:dyDescent="0.25">
      <c r="A36" s="637"/>
      <c r="B36" s="637">
        <v>1</v>
      </c>
      <c r="C36" s="1829" t="s">
        <v>406</v>
      </c>
      <c r="D36" s="429"/>
      <c r="E36" s="442"/>
      <c r="F36" s="1847">
        <v>4272</v>
      </c>
      <c r="G36" s="1847">
        <v>0</v>
      </c>
      <c r="H36" s="148">
        <f>F36/12*$C$3</f>
        <v>3560</v>
      </c>
      <c r="I36" s="69">
        <v>350</v>
      </c>
      <c r="J36" s="148">
        <f>I36/H36*100</f>
        <v>9.8314606741573041</v>
      </c>
      <c r="K36" s="3364"/>
      <c r="L36" s="311"/>
      <c r="M36" s="311"/>
      <c r="N36" s="313"/>
      <c r="O36" s="313">
        <v>0</v>
      </c>
      <c r="P36" s="313"/>
      <c r="Q36" s="313"/>
      <c r="R36" s="313"/>
      <c r="S36" s="313"/>
      <c r="T36" s="313"/>
      <c r="U36" s="565"/>
      <c r="V36" s="565"/>
      <c r="W36" s="565"/>
      <c r="X36" s="565"/>
      <c r="Y36" s="565"/>
      <c r="Z36" s="565"/>
      <c r="AA36" s="565"/>
      <c r="AB36" s="565"/>
      <c r="AC36" s="565"/>
      <c r="AD36" s="565"/>
      <c r="AE36" s="565"/>
      <c r="AF36" s="2897"/>
      <c r="AG36" s="366"/>
      <c r="AH36" s="3062"/>
      <c r="AI36" s="366"/>
      <c r="AJ36" s="366"/>
      <c r="AK36" s="366"/>
      <c r="AL36" s="366"/>
      <c r="AM36" s="366"/>
      <c r="AN36" s="3690"/>
      <c r="AO36" s="3820"/>
      <c r="AP36" s="3916"/>
      <c r="AQ36" s="4293"/>
    </row>
    <row r="37" spans="1:43" s="47" customFormat="1" ht="29.25" x14ac:dyDescent="0.25">
      <c r="A37" s="637"/>
      <c r="B37" s="637">
        <v>1</v>
      </c>
      <c r="C37" s="1757" t="s">
        <v>135</v>
      </c>
      <c r="D37" s="429"/>
      <c r="E37" s="442"/>
      <c r="F37" s="2615">
        <f>F38+F39</f>
        <v>38082.680851063829</v>
      </c>
      <c r="G37" s="2615">
        <v>0</v>
      </c>
      <c r="H37" s="93">
        <f t="shared" ref="H37:I37" si="15">H38+H39</f>
        <v>31735.567375886523</v>
      </c>
      <c r="I37" s="69">
        <f t="shared" si="15"/>
        <v>49957.769148936168</v>
      </c>
      <c r="J37" s="93">
        <f t="shared" ref="J37:J43" si="16">I37/H37*100</f>
        <v>157.41886243034472</v>
      </c>
      <c r="K37" s="3364">
        <f t="shared" ref="K37" si="17">K38+K39</f>
        <v>4</v>
      </c>
      <c r="L37" s="311"/>
      <c r="M37" s="311"/>
      <c r="N37" s="313"/>
      <c r="O37" s="313">
        <v>0</v>
      </c>
      <c r="P37" s="313"/>
      <c r="Q37" s="313"/>
      <c r="R37" s="313"/>
      <c r="S37" s="313"/>
      <c r="T37" s="313"/>
      <c r="U37" s="565"/>
      <c r="V37" s="565"/>
      <c r="W37" s="565"/>
      <c r="X37" s="565"/>
      <c r="Y37" s="565"/>
      <c r="Z37" s="565"/>
      <c r="AA37" s="565"/>
      <c r="AB37" s="565"/>
      <c r="AC37" s="565"/>
      <c r="AD37" s="565"/>
      <c r="AE37" s="565"/>
      <c r="AF37" s="2897"/>
      <c r="AG37" s="366"/>
      <c r="AH37" s="3062"/>
      <c r="AI37" s="366"/>
      <c r="AJ37" s="366"/>
      <c r="AK37" s="366"/>
      <c r="AL37" s="366"/>
      <c r="AM37" s="366"/>
      <c r="AN37" s="3690"/>
      <c r="AO37" s="3820">
        <f t="shared" ref="AO37" si="18">AO38+AO39</f>
        <v>0</v>
      </c>
      <c r="AP37" s="3916"/>
      <c r="AQ37" s="4293"/>
    </row>
    <row r="38" spans="1:43" s="47" customFormat="1" x14ac:dyDescent="0.25">
      <c r="A38" s="637"/>
      <c r="B38" s="637">
        <v>1</v>
      </c>
      <c r="C38" s="1008" t="s">
        <v>247</v>
      </c>
      <c r="D38" s="429"/>
      <c r="E38" s="442"/>
      <c r="F38" s="1847">
        <v>37338</v>
      </c>
      <c r="G38" s="1847">
        <v>0</v>
      </c>
      <c r="H38" s="148">
        <f>F38/12*$C$3</f>
        <v>31115</v>
      </c>
      <c r="I38" s="69">
        <v>49580</v>
      </c>
      <c r="J38" s="93">
        <f t="shared" si="16"/>
        <v>159.34436766832718</v>
      </c>
      <c r="K38" s="3364">
        <v>4</v>
      </c>
      <c r="L38" s="311"/>
      <c r="M38" s="311"/>
      <c r="N38" s="313"/>
      <c r="O38" s="313">
        <v>0</v>
      </c>
      <c r="P38" s="313"/>
      <c r="Q38" s="313"/>
      <c r="R38" s="313"/>
      <c r="S38" s="313"/>
      <c r="T38" s="313"/>
      <c r="U38" s="565"/>
      <c r="V38" s="565"/>
      <c r="W38" s="565"/>
      <c r="X38" s="565"/>
      <c r="Y38" s="565"/>
      <c r="Z38" s="565"/>
      <c r="AA38" s="565"/>
      <c r="AB38" s="565"/>
      <c r="AC38" s="565"/>
      <c r="AD38" s="565"/>
      <c r="AE38" s="565"/>
      <c r="AF38" s="2897"/>
      <c r="AG38" s="366"/>
      <c r="AH38" s="3062"/>
      <c r="AI38" s="366"/>
      <c r="AJ38" s="366"/>
      <c r="AK38" s="366"/>
      <c r="AL38" s="366"/>
      <c r="AM38" s="366"/>
      <c r="AN38" s="3690"/>
      <c r="AO38" s="3820"/>
      <c r="AP38" s="3916"/>
      <c r="AQ38" s="4293"/>
    </row>
    <row r="39" spans="1:43" s="47" customFormat="1" x14ac:dyDescent="0.25">
      <c r="A39" s="637"/>
      <c r="B39" s="637">
        <v>1</v>
      </c>
      <c r="C39" s="1008" t="s">
        <v>310</v>
      </c>
      <c r="D39" s="429"/>
      <c r="E39" s="442"/>
      <c r="F39" s="1847">
        <f>F40/9.4</f>
        <v>744.68085106382978</v>
      </c>
      <c r="G39" s="1847">
        <v>0</v>
      </c>
      <c r="H39" s="148">
        <f t="shared" ref="H39:I39" si="19">H40/9.4</f>
        <v>620.56737588652481</v>
      </c>
      <c r="I39" s="69">
        <f t="shared" si="19"/>
        <v>377.76914893617021</v>
      </c>
      <c r="J39" s="93">
        <f t="shared" si="16"/>
        <v>60.874799999999993</v>
      </c>
      <c r="K39" s="3364">
        <f t="shared" ref="K39" si="20">K40/9.4</f>
        <v>0</v>
      </c>
      <c r="L39" s="311"/>
      <c r="M39" s="311"/>
      <c r="N39" s="313"/>
      <c r="O39" s="313">
        <v>0</v>
      </c>
      <c r="P39" s="313"/>
      <c r="Q39" s="313"/>
      <c r="R39" s="313"/>
      <c r="S39" s="313"/>
      <c r="T39" s="313"/>
      <c r="U39" s="565"/>
      <c r="V39" s="565"/>
      <c r="W39" s="565"/>
      <c r="X39" s="565"/>
      <c r="Y39" s="565"/>
      <c r="Z39" s="565"/>
      <c r="AA39" s="565"/>
      <c r="AB39" s="565"/>
      <c r="AC39" s="565"/>
      <c r="AD39" s="565"/>
      <c r="AE39" s="565"/>
      <c r="AF39" s="2897"/>
      <c r="AG39" s="366"/>
      <c r="AH39" s="3062"/>
      <c r="AI39" s="366"/>
      <c r="AJ39" s="366"/>
      <c r="AK39" s="366"/>
      <c r="AL39" s="366"/>
      <c r="AM39" s="366"/>
      <c r="AN39" s="3690"/>
      <c r="AO39" s="3820">
        <f t="shared" ref="AO39" si="21">AO40/9.4</f>
        <v>0</v>
      </c>
      <c r="AP39" s="3916"/>
      <c r="AQ39" s="4293"/>
    </row>
    <row r="40" spans="1:43" s="47" customFormat="1" x14ac:dyDescent="0.25">
      <c r="A40" s="637"/>
      <c r="B40" s="637">
        <v>1</v>
      </c>
      <c r="C40" s="2442" t="s">
        <v>327</v>
      </c>
      <c r="D40" s="429"/>
      <c r="E40" s="442"/>
      <c r="F40" s="1847">
        <v>7000</v>
      </c>
      <c r="G40" s="1847">
        <v>0</v>
      </c>
      <c r="H40" s="148">
        <f>F40/12*$C$3</f>
        <v>5833.3333333333339</v>
      </c>
      <c r="I40" s="69">
        <v>3551.03</v>
      </c>
      <c r="J40" s="93">
        <f t="shared" si="16"/>
        <v>60.874799999999993</v>
      </c>
      <c r="K40" s="3364"/>
      <c r="L40" s="311"/>
      <c r="M40" s="311"/>
      <c r="N40" s="313"/>
      <c r="O40" s="313">
        <v>0</v>
      </c>
      <c r="P40" s="313"/>
      <c r="Q40" s="313"/>
      <c r="R40" s="313"/>
      <c r="S40" s="313"/>
      <c r="T40" s="313"/>
      <c r="U40" s="565"/>
      <c r="V40" s="565"/>
      <c r="W40" s="565"/>
      <c r="X40" s="565"/>
      <c r="Y40" s="565"/>
      <c r="Z40" s="565"/>
      <c r="AA40" s="565"/>
      <c r="AB40" s="565"/>
      <c r="AC40" s="565"/>
      <c r="AD40" s="565"/>
      <c r="AE40" s="565"/>
      <c r="AF40" s="2897"/>
      <c r="AG40" s="366"/>
      <c r="AH40" s="3062"/>
      <c r="AI40" s="366"/>
      <c r="AJ40" s="366"/>
      <c r="AK40" s="366"/>
      <c r="AL40" s="366"/>
      <c r="AM40" s="366"/>
      <c r="AN40" s="3690"/>
      <c r="AO40" s="3820"/>
      <c r="AP40" s="3916"/>
      <c r="AQ40" s="4293"/>
    </row>
    <row r="41" spans="1:43" s="47" customFormat="1" ht="63" x14ac:dyDescent="0.25">
      <c r="A41" s="637"/>
      <c r="B41" s="637">
        <v>1</v>
      </c>
      <c r="C41" s="2467" t="s">
        <v>312</v>
      </c>
      <c r="D41" s="429"/>
      <c r="E41" s="442"/>
      <c r="F41" s="746">
        <f>F42+F47</f>
        <v>32543</v>
      </c>
      <c r="G41" s="746">
        <v>0</v>
      </c>
      <c r="H41" s="93">
        <f t="shared" ref="H41:I41" si="22">H42+H47</f>
        <v>27119.166666666664</v>
      </c>
      <c r="I41" s="69">
        <f t="shared" si="22"/>
        <v>15851</v>
      </c>
      <c r="J41" s="93">
        <f t="shared" si="16"/>
        <v>58.449436130657908</v>
      </c>
      <c r="K41" s="3364">
        <f t="shared" ref="K41" si="23">K42+K47</f>
        <v>0</v>
      </c>
      <c r="L41" s="311"/>
      <c r="M41" s="311"/>
      <c r="N41" s="313"/>
      <c r="O41" s="313">
        <v>0</v>
      </c>
      <c r="P41" s="313"/>
      <c r="Q41" s="313"/>
      <c r="R41" s="313"/>
      <c r="S41" s="313"/>
      <c r="T41" s="313"/>
      <c r="U41" s="565"/>
      <c r="V41" s="565"/>
      <c r="W41" s="565"/>
      <c r="X41" s="565"/>
      <c r="Y41" s="565"/>
      <c r="Z41" s="565"/>
      <c r="AA41" s="565"/>
      <c r="AB41" s="565"/>
      <c r="AC41" s="565"/>
      <c r="AD41" s="565"/>
      <c r="AE41" s="565"/>
      <c r="AF41" s="2884">
        <f>U41/12*$C$3</f>
        <v>0</v>
      </c>
      <c r="AG41" s="366">
        <f>AM41-AL41-AI41</f>
        <v>0</v>
      </c>
      <c r="AH41" s="3062"/>
      <c r="AI41" s="366"/>
      <c r="AJ41" s="366">
        <f>AG41-AF41</f>
        <v>0</v>
      </c>
      <c r="AK41" s="366"/>
      <c r="AL41" s="366"/>
      <c r="AM41" s="366"/>
      <c r="AN41" s="3690"/>
      <c r="AO41" s="3820">
        <f t="shared" ref="AO41" si="24">AO42+AO47</f>
        <v>0</v>
      </c>
      <c r="AP41" s="3916"/>
      <c r="AQ41" s="4293"/>
    </row>
    <row r="42" spans="1:43" s="47" customFormat="1" ht="30" x14ac:dyDescent="0.25">
      <c r="A42" s="637"/>
      <c r="B42" s="637">
        <v>1</v>
      </c>
      <c r="C42" s="2425" t="s">
        <v>313</v>
      </c>
      <c r="D42" s="429"/>
      <c r="E42" s="442"/>
      <c r="F42" s="746">
        <f>SUM(F43:F46)</f>
        <v>12337</v>
      </c>
      <c r="G42" s="746">
        <v>0</v>
      </c>
      <c r="H42" s="93">
        <f t="shared" ref="H42:I42" si="25">SUM(H43:H46)</f>
        <v>10280.833333333334</v>
      </c>
      <c r="I42" s="69">
        <f t="shared" si="25"/>
        <v>4701</v>
      </c>
      <c r="J42" s="93">
        <f t="shared" si="16"/>
        <v>45.725865283294155</v>
      </c>
      <c r="K42" s="3364">
        <f t="shared" ref="K42" si="26">SUM(K43:K46)</f>
        <v>0</v>
      </c>
      <c r="L42" s="311"/>
      <c r="M42" s="311"/>
      <c r="N42" s="313"/>
      <c r="O42" s="313">
        <v>0</v>
      </c>
      <c r="P42" s="313"/>
      <c r="Q42" s="313"/>
      <c r="R42" s="313"/>
      <c r="S42" s="313"/>
      <c r="T42" s="313"/>
      <c r="U42" s="565"/>
      <c r="V42" s="565"/>
      <c r="W42" s="565"/>
      <c r="X42" s="565"/>
      <c r="Y42" s="565"/>
      <c r="Z42" s="565"/>
      <c r="AA42" s="565"/>
      <c r="AB42" s="565"/>
      <c r="AC42" s="565"/>
      <c r="AD42" s="565"/>
      <c r="AE42" s="565"/>
      <c r="AF42" s="2897"/>
      <c r="AG42" s="366"/>
      <c r="AH42" s="3062"/>
      <c r="AI42" s="366"/>
      <c r="AJ42" s="366"/>
      <c r="AK42" s="366"/>
      <c r="AL42" s="366"/>
      <c r="AM42" s="366"/>
      <c r="AN42" s="3690"/>
      <c r="AO42" s="3820">
        <f t="shared" ref="AO42" si="27">SUM(AO43:AO46)</f>
        <v>0</v>
      </c>
      <c r="AP42" s="3916"/>
      <c r="AQ42" s="4293"/>
    </row>
    <row r="43" spans="1:43" s="47" customFormat="1" ht="30" x14ac:dyDescent="0.25">
      <c r="A43" s="637"/>
      <c r="B43" s="637">
        <v>1</v>
      </c>
      <c r="C43" s="1829" t="s">
        <v>314</v>
      </c>
      <c r="D43" s="429"/>
      <c r="E43" s="442"/>
      <c r="F43" s="746">
        <v>12000</v>
      </c>
      <c r="G43" s="746">
        <v>0</v>
      </c>
      <c r="H43" s="148">
        <f>F43/12*$C$3</f>
        <v>10000</v>
      </c>
      <c r="I43" s="69">
        <v>4394</v>
      </c>
      <c r="J43" s="93">
        <f t="shared" si="16"/>
        <v>43.94</v>
      </c>
      <c r="K43" s="3364"/>
      <c r="L43" s="311"/>
      <c r="M43" s="311"/>
      <c r="N43" s="313"/>
      <c r="O43" s="313">
        <v>0</v>
      </c>
      <c r="P43" s="313"/>
      <c r="Q43" s="313"/>
      <c r="R43" s="313"/>
      <c r="S43" s="313"/>
      <c r="T43" s="313"/>
      <c r="U43" s="565"/>
      <c r="V43" s="565"/>
      <c r="W43" s="565"/>
      <c r="X43" s="565"/>
      <c r="Y43" s="565"/>
      <c r="Z43" s="565"/>
      <c r="AA43" s="565"/>
      <c r="AB43" s="565"/>
      <c r="AC43" s="565"/>
      <c r="AD43" s="565"/>
      <c r="AE43" s="565"/>
      <c r="AF43" s="2897"/>
      <c r="AG43" s="366"/>
      <c r="AH43" s="3062"/>
      <c r="AI43" s="366"/>
      <c r="AJ43" s="366"/>
      <c r="AK43" s="366"/>
      <c r="AL43" s="366"/>
      <c r="AM43" s="366"/>
      <c r="AN43" s="3690"/>
      <c r="AO43" s="3820"/>
      <c r="AP43" s="3916"/>
      <c r="AQ43" s="4293"/>
    </row>
    <row r="44" spans="1:43" s="47" customFormat="1" ht="60" x14ac:dyDescent="0.25">
      <c r="A44" s="637"/>
      <c r="B44" s="637">
        <v>1</v>
      </c>
      <c r="C44" s="1829" t="s">
        <v>315</v>
      </c>
      <c r="D44" s="429"/>
      <c r="E44" s="442"/>
      <c r="F44" s="746"/>
      <c r="G44" s="746">
        <v>0</v>
      </c>
      <c r="H44" s="148">
        <f>F44/12*$C$3</f>
        <v>0</v>
      </c>
      <c r="I44" s="69"/>
      <c r="J44" s="93"/>
      <c r="K44" s="3364"/>
      <c r="L44" s="311"/>
      <c r="M44" s="311"/>
      <c r="N44" s="313"/>
      <c r="O44" s="313">
        <v>0</v>
      </c>
      <c r="P44" s="313"/>
      <c r="Q44" s="313"/>
      <c r="R44" s="313"/>
      <c r="S44" s="313"/>
      <c r="T44" s="313"/>
      <c r="U44" s="565"/>
      <c r="V44" s="565"/>
      <c r="W44" s="565"/>
      <c r="X44" s="565"/>
      <c r="Y44" s="565"/>
      <c r="Z44" s="565"/>
      <c r="AA44" s="565"/>
      <c r="AB44" s="565"/>
      <c r="AC44" s="565"/>
      <c r="AD44" s="565"/>
      <c r="AE44" s="565"/>
      <c r="AF44" s="2897"/>
      <c r="AG44" s="366"/>
      <c r="AH44" s="3062"/>
      <c r="AI44" s="366"/>
      <c r="AJ44" s="366"/>
      <c r="AK44" s="366"/>
      <c r="AL44" s="366"/>
      <c r="AM44" s="366"/>
      <c r="AN44" s="3690"/>
      <c r="AO44" s="3820"/>
      <c r="AP44" s="3916"/>
      <c r="AQ44" s="4293"/>
    </row>
    <row r="45" spans="1:43" s="47" customFormat="1" ht="45" x14ac:dyDescent="0.25">
      <c r="A45" s="637"/>
      <c r="B45" s="637">
        <v>1</v>
      </c>
      <c r="C45" s="1829" t="s">
        <v>316</v>
      </c>
      <c r="D45" s="429"/>
      <c r="E45" s="442"/>
      <c r="F45" s="746">
        <v>61</v>
      </c>
      <c r="G45" s="746">
        <v>0</v>
      </c>
      <c r="H45" s="148">
        <f>F45/12*$C$3</f>
        <v>50.833333333333329</v>
      </c>
      <c r="I45" s="69">
        <v>48</v>
      </c>
      <c r="J45" s="93">
        <f>I45/H45*100</f>
        <v>94.426229508196741</v>
      </c>
      <c r="K45" s="3364"/>
      <c r="L45" s="311"/>
      <c r="M45" s="311"/>
      <c r="N45" s="313"/>
      <c r="O45" s="313">
        <v>0</v>
      </c>
      <c r="P45" s="313"/>
      <c r="Q45" s="313"/>
      <c r="R45" s="313"/>
      <c r="S45" s="313"/>
      <c r="T45" s="313"/>
      <c r="U45" s="565"/>
      <c r="V45" s="565"/>
      <c r="W45" s="565"/>
      <c r="X45" s="565"/>
      <c r="Y45" s="565"/>
      <c r="Z45" s="565"/>
      <c r="AA45" s="565"/>
      <c r="AB45" s="565"/>
      <c r="AC45" s="565"/>
      <c r="AD45" s="565"/>
      <c r="AE45" s="565"/>
      <c r="AF45" s="2897"/>
      <c r="AG45" s="366"/>
      <c r="AH45" s="3062"/>
      <c r="AI45" s="366"/>
      <c r="AJ45" s="366"/>
      <c r="AK45" s="366"/>
      <c r="AL45" s="366"/>
      <c r="AM45" s="366"/>
      <c r="AN45" s="3690"/>
      <c r="AO45" s="3820"/>
      <c r="AP45" s="3916"/>
      <c r="AQ45" s="4293"/>
    </row>
    <row r="46" spans="1:43" s="47" customFormat="1" ht="30" x14ac:dyDescent="0.25">
      <c r="A46" s="637">
        <v>1</v>
      </c>
      <c r="B46" s="637">
        <v>1</v>
      </c>
      <c r="C46" s="1829" t="s">
        <v>317</v>
      </c>
      <c r="D46" s="346"/>
      <c r="E46" s="346"/>
      <c r="F46" s="613">
        <v>276</v>
      </c>
      <c r="G46" s="613">
        <v>0</v>
      </c>
      <c r="H46" s="148">
        <f>F46/12*$C$3</f>
        <v>230</v>
      </c>
      <c r="I46" s="366">
        <v>259</v>
      </c>
      <c r="J46" s="309">
        <f>I46/H46*100</f>
        <v>112.60869565217391</v>
      </c>
      <c r="K46" s="3441"/>
      <c r="L46" s="101"/>
      <c r="M46" s="101"/>
      <c r="N46" s="389"/>
      <c r="O46" s="389">
        <v>0</v>
      </c>
      <c r="P46" s="389"/>
      <c r="Q46" s="389"/>
      <c r="R46" s="389"/>
      <c r="S46" s="389"/>
      <c r="T46" s="389"/>
      <c r="U46" s="1879"/>
      <c r="V46" s="1879"/>
      <c r="W46" s="1879"/>
      <c r="X46" s="1879"/>
      <c r="Y46" s="1879"/>
      <c r="Z46" s="1879"/>
      <c r="AA46" s="1879"/>
      <c r="AB46" s="1879"/>
      <c r="AC46" s="1879"/>
      <c r="AD46" s="1879"/>
      <c r="AE46" s="1879"/>
      <c r="AF46" s="2894"/>
      <c r="AG46" s="613"/>
      <c r="AH46" s="3059"/>
      <c r="AI46" s="613"/>
      <c r="AJ46" s="613"/>
      <c r="AK46" s="613"/>
      <c r="AL46" s="613"/>
      <c r="AM46" s="613"/>
      <c r="AN46" s="3690"/>
      <c r="AO46" s="3916"/>
      <c r="AP46" s="4022"/>
      <c r="AQ46" s="4293"/>
    </row>
    <row r="47" spans="1:43" s="47" customFormat="1" ht="45" x14ac:dyDescent="0.25">
      <c r="A47" s="637"/>
      <c r="B47" s="637">
        <v>1</v>
      </c>
      <c r="C47" s="2425" t="s">
        <v>318</v>
      </c>
      <c r="D47" s="346"/>
      <c r="E47" s="346"/>
      <c r="F47" s="613">
        <f>SUM(F48:F51)</f>
        <v>20206</v>
      </c>
      <c r="G47" s="613">
        <v>0</v>
      </c>
      <c r="H47" s="69">
        <f t="shared" ref="H47" si="28">SUM(H48:H51)</f>
        <v>16838.333333333332</v>
      </c>
      <c r="I47" s="366">
        <f>I48+I50+I51</f>
        <v>11150</v>
      </c>
      <c r="J47" s="309">
        <f>I47/H47*100</f>
        <v>66.217955062852624</v>
      </c>
      <c r="K47" s="3441">
        <f>K48+K50+K51</f>
        <v>0</v>
      </c>
      <c r="L47" s="101"/>
      <c r="M47" s="101"/>
      <c r="N47" s="389"/>
      <c r="O47" s="389">
        <v>0</v>
      </c>
      <c r="P47" s="389"/>
      <c r="Q47" s="389"/>
      <c r="R47" s="389"/>
      <c r="S47" s="389"/>
      <c r="T47" s="389"/>
      <c r="U47" s="1879"/>
      <c r="V47" s="1879"/>
      <c r="W47" s="1879"/>
      <c r="X47" s="1879"/>
      <c r="Y47" s="1879"/>
      <c r="Z47" s="1879"/>
      <c r="AA47" s="1879"/>
      <c r="AB47" s="1879"/>
      <c r="AC47" s="1879"/>
      <c r="AD47" s="1879"/>
      <c r="AE47" s="1879"/>
      <c r="AF47" s="2894"/>
      <c r="AG47" s="613"/>
      <c r="AH47" s="3059"/>
      <c r="AI47" s="613"/>
      <c r="AJ47" s="613"/>
      <c r="AK47" s="613"/>
      <c r="AL47" s="613"/>
      <c r="AM47" s="613"/>
      <c r="AN47" s="3690"/>
      <c r="AO47" s="3916">
        <f>AO48+AO50+AO51</f>
        <v>0</v>
      </c>
      <c r="AP47" s="4022"/>
      <c r="AQ47" s="4293"/>
    </row>
    <row r="48" spans="1:43" s="47" customFormat="1" ht="45" x14ac:dyDescent="0.25">
      <c r="A48" s="637">
        <v>1</v>
      </c>
      <c r="B48" s="637">
        <v>1</v>
      </c>
      <c r="C48" s="1829" t="s">
        <v>319</v>
      </c>
      <c r="D48" s="346"/>
      <c r="E48" s="346"/>
      <c r="F48" s="613">
        <v>3967</v>
      </c>
      <c r="G48" s="613">
        <v>0</v>
      </c>
      <c r="H48" s="148">
        <f>F48/12*$C$3</f>
        <v>3305.833333333333</v>
      </c>
      <c r="I48" s="366">
        <v>610</v>
      </c>
      <c r="J48" s="309">
        <f>I48/H48*100</f>
        <v>18.452230904965973</v>
      </c>
      <c r="K48" s="3441"/>
      <c r="L48" s="101"/>
      <c r="M48" s="101"/>
      <c r="N48" s="389"/>
      <c r="O48" s="389">
        <v>0</v>
      </c>
      <c r="P48" s="389"/>
      <c r="Q48" s="389"/>
      <c r="R48" s="389"/>
      <c r="S48" s="389"/>
      <c r="T48" s="389"/>
      <c r="U48" s="1879"/>
      <c r="V48" s="1879"/>
      <c r="W48" s="1879"/>
      <c r="X48" s="1879"/>
      <c r="Y48" s="1879"/>
      <c r="Z48" s="1879"/>
      <c r="AA48" s="1879"/>
      <c r="AB48" s="1879"/>
      <c r="AC48" s="1879"/>
      <c r="AD48" s="1879"/>
      <c r="AE48" s="1879"/>
      <c r="AF48" s="2894"/>
      <c r="AG48" s="613"/>
      <c r="AH48" s="3059"/>
      <c r="AI48" s="613"/>
      <c r="AJ48" s="613"/>
      <c r="AK48" s="613"/>
      <c r="AL48" s="613"/>
      <c r="AM48" s="613"/>
      <c r="AN48" s="3690"/>
      <c r="AO48" s="3916"/>
      <c r="AP48" s="4022"/>
      <c r="AQ48" s="4293"/>
    </row>
    <row r="49" spans="1:43" s="47" customFormat="1" ht="30" x14ac:dyDescent="0.25">
      <c r="A49" s="637"/>
      <c r="B49" s="637">
        <v>1</v>
      </c>
      <c r="C49" s="1829" t="s">
        <v>352</v>
      </c>
      <c r="D49" s="346"/>
      <c r="E49" s="346"/>
      <c r="F49" s="613"/>
      <c r="G49" s="613">
        <v>0</v>
      </c>
      <c r="H49" s="69"/>
      <c r="I49" s="366"/>
      <c r="J49" s="309"/>
      <c r="K49" s="3441"/>
      <c r="L49" s="101"/>
      <c r="M49" s="101"/>
      <c r="N49" s="389"/>
      <c r="O49" s="389">
        <v>0</v>
      </c>
      <c r="P49" s="389"/>
      <c r="Q49" s="389"/>
      <c r="R49" s="389"/>
      <c r="S49" s="389"/>
      <c r="T49" s="389"/>
      <c r="U49" s="1879"/>
      <c r="V49" s="1879"/>
      <c r="W49" s="1879"/>
      <c r="X49" s="1879"/>
      <c r="Y49" s="1879"/>
      <c r="Z49" s="1879"/>
      <c r="AA49" s="1879"/>
      <c r="AB49" s="1879"/>
      <c r="AC49" s="1879"/>
      <c r="AD49" s="1879"/>
      <c r="AE49" s="1879"/>
      <c r="AF49" s="2894"/>
      <c r="AG49" s="613"/>
      <c r="AH49" s="3059"/>
      <c r="AI49" s="613"/>
      <c r="AJ49" s="613"/>
      <c r="AK49" s="613"/>
      <c r="AL49" s="613"/>
      <c r="AM49" s="613"/>
      <c r="AN49" s="3690"/>
      <c r="AO49" s="3916"/>
      <c r="AP49" s="4022"/>
      <c r="AQ49" s="4293"/>
    </row>
    <row r="50" spans="1:43" s="47" customFormat="1" ht="75" x14ac:dyDescent="0.25">
      <c r="A50" s="637">
        <v>1</v>
      </c>
      <c r="B50" s="637">
        <v>1</v>
      </c>
      <c r="C50" s="1829" t="s">
        <v>320</v>
      </c>
      <c r="D50" s="346"/>
      <c r="E50" s="346"/>
      <c r="F50" s="613">
        <v>14400</v>
      </c>
      <c r="G50" s="613">
        <v>0</v>
      </c>
      <c r="H50" s="148">
        <f>F50/12*$C$3</f>
        <v>12000</v>
      </c>
      <c r="I50" s="366">
        <v>8816</v>
      </c>
      <c r="J50" s="309">
        <f>I50/H50*100</f>
        <v>73.466666666666669</v>
      </c>
      <c r="K50" s="3441"/>
      <c r="L50" s="101"/>
      <c r="M50" s="101"/>
      <c r="N50" s="389"/>
      <c r="O50" s="389">
        <v>0</v>
      </c>
      <c r="P50" s="389"/>
      <c r="Q50" s="389"/>
      <c r="R50" s="389"/>
      <c r="S50" s="389"/>
      <c r="T50" s="389"/>
      <c r="U50" s="1879"/>
      <c r="V50" s="1879"/>
      <c r="W50" s="1879"/>
      <c r="X50" s="1879"/>
      <c r="Y50" s="1879"/>
      <c r="Z50" s="1879"/>
      <c r="AA50" s="1879"/>
      <c r="AB50" s="1879"/>
      <c r="AC50" s="1879"/>
      <c r="AD50" s="1879"/>
      <c r="AE50" s="1879"/>
      <c r="AF50" s="2894"/>
      <c r="AG50" s="613"/>
      <c r="AH50" s="3059"/>
      <c r="AI50" s="613"/>
      <c r="AJ50" s="613"/>
      <c r="AK50" s="613"/>
      <c r="AL50" s="613"/>
      <c r="AM50" s="613"/>
      <c r="AN50" s="3690"/>
      <c r="AO50" s="3916"/>
      <c r="AP50" s="4022"/>
      <c r="AQ50" s="4293"/>
    </row>
    <row r="51" spans="1:43" s="47" customFormat="1" ht="60" x14ac:dyDescent="0.25">
      <c r="A51" s="637">
        <v>1</v>
      </c>
      <c r="B51" s="637">
        <v>1</v>
      </c>
      <c r="C51" s="1829" t="s">
        <v>321</v>
      </c>
      <c r="D51" s="346"/>
      <c r="E51" s="346"/>
      <c r="F51" s="613">
        <v>1839</v>
      </c>
      <c r="G51" s="613">
        <v>0</v>
      </c>
      <c r="H51" s="148">
        <f>F51/12*$C$3</f>
        <v>1532.5</v>
      </c>
      <c r="I51" s="366">
        <v>1724</v>
      </c>
      <c r="J51" s="309">
        <f>I51/H51*100</f>
        <v>112.49592169657423</v>
      </c>
      <c r="K51" s="3441"/>
      <c r="L51" s="101"/>
      <c r="M51" s="101"/>
      <c r="N51" s="389"/>
      <c r="O51" s="389">
        <v>0</v>
      </c>
      <c r="P51" s="389"/>
      <c r="Q51" s="389"/>
      <c r="R51" s="389"/>
      <c r="S51" s="389"/>
      <c r="T51" s="389"/>
      <c r="U51" s="1879"/>
      <c r="V51" s="1879"/>
      <c r="W51" s="1879"/>
      <c r="X51" s="1879"/>
      <c r="Y51" s="1879"/>
      <c r="Z51" s="1879"/>
      <c r="AA51" s="1879"/>
      <c r="AB51" s="1879"/>
      <c r="AC51" s="1879"/>
      <c r="AD51" s="1879"/>
      <c r="AE51" s="1879"/>
      <c r="AF51" s="2894"/>
      <c r="AG51" s="613"/>
      <c r="AH51" s="3059"/>
      <c r="AI51" s="613"/>
      <c r="AJ51" s="613"/>
      <c r="AK51" s="613"/>
      <c r="AL51" s="613"/>
      <c r="AM51" s="613"/>
      <c r="AN51" s="3690"/>
      <c r="AO51" s="3916"/>
      <c r="AP51" s="4022"/>
      <c r="AQ51" s="4293"/>
    </row>
    <row r="52" spans="1:43" s="47" customFormat="1" x14ac:dyDescent="0.25">
      <c r="A52" s="637"/>
      <c r="B52" s="637">
        <v>1</v>
      </c>
      <c r="C52" s="2529" t="s">
        <v>213</v>
      </c>
      <c r="D52" s="346"/>
      <c r="E52" s="346"/>
      <c r="F52" s="613"/>
      <c r="G52" s="613">
        <v>0</v>
      </c>
      <c r="H52" s="148">
        <f>F52/12*$C$3</f>
        <v>0</v>
      </c>
      <c r="I52" s="366"/>
      <c r="J52" s="309"/>
      <c r="K52" s="3441"/>
      <c r="L52" s="101"/>
      <c r="M52" s="101"/>
      <c r="N52" s="389"/>
      <c r="O52" s="389">
        <v>0</v>
      </c>
      <c r="P52" s="389"/>
      <c r="Q52" s="389"/>
      <c r="R52" s="389"/>
      <c r="S52" s="389"/>
      <c r="T52" s="389"/>
      <c r="U52" s="1879">
        <v>1817.2253500000015</v>
      </c>
      <c r="V52" s="1879">
        <v>1817.2253500000015</v>
      </c>
      <c r="W52" s="1879">
        <v>1817.2253500000015</v>
      </c>
      <c r="X52" s="1879">
        <v>1817.2253500000015</v>
      </c>
      <c r="Y52" s="1879">
        <v>1817.2253500000015</v>
      </c>
      <c r="Z52" s="1879">
        <v>1817.2253500000015</v>
      </c>
      <c r="AA52" s="1879">
        <v>2516.6229500000004</v>
      </c>
      <c r="AB52" s="1879">
        <v>2516.6229500000004</v>
      </c>
      <c r="AC52" s="1879">
        <v>2516.6229500000004</v>
      </c>
      <c r="AD52" s="1879">
        <v>2516.6229500000004</v>
      </c>
      <c r="AE52" s="1879">
        <v>2516.6229500000004</v>
      </c>
      <c r="AF52" s="4333">
        <f>U52/12*$C$3+(V52-U52)/11*9+(W52-V52)/10*8+(X52-W52)/9*7+(Y52-X52)/8*6+(Z52-Y52)/7*5+(AA52-Z52-699.3976)/6*4+699.3976+(AB52-AA52)+(AC52-AB52)/5*3+(AD52-AC52)/4*2+(AE52-AD52)/3*1</f>
        <v>2213.7520583333339</v>
      </c>
      <c r="AG52" s="613">
        <f>AM52-AL52-AI52</f>
        <v>305.3542800000032</v>
      </c>
      <c r="AH52" s="3059"/>
      <c r="AI52" s="613"/>
      <c r="AJ52" s="613">
        <f>AG52-AF52</f>
        <v>-1908.3977783333307</v>
      </c>
      <c r="AK52" s="613"/>
      <c r="AL52" s="613">
        <v>0</v>
      </c>
      <c r="AM52" s="613">
        <v>305.3542800000032</v>
      </c>
      <c r="AN52" s="3690"/>
      <c r="AO52" s="3916"/>
      <c r="AP52" s="4022"/>
      <c r="AQ52" s="4293"/>
    </row>
    <row r="53" spans="1:43" s="47" customFormat="1" ht="29.25" x14ac:dyDescent="0.25">
      <c r="A53" s="637">
        <v>1</v>
      </c>
      <c r="B53" s="637">
        <v>1</v>
      </c>
      <c r="C53" s="2507" t="s">
        <v>383</v>
      </c>
      <c r="D53" s="346"/>
      <c r="E53" s="346"/>
      <c r="F53" s="613">
        <f>F55+F59+F60+F61+F63</f>
        <v>3481</v>
      </c>
      <c r="G53" s="613">
        <v>0</v>
      </c>
      <c r="H53" s="69">
        <f t="shared" ref="H53:I53" si="29">H55+H59+H60+H61+H63</f>
        <v>3041.1</v>
      </c>
      <c r="I53" s="366">
        <f t="shared" si="29"/>
        <v>1397</v>
      </c>
      <c r="J53" s="309">
        <f>I53/H53*100</f>
        <v>45.937325309920752</v>
      </c>
      <c r="K53" s="3441">
        <f t="shared" ref="K53" si="30">K55+K59</f>
        <v>747.55</v>
      </c>
      <c r="L53" s="101"/>
      <c r="M53" s="101"/>
      <c r="N53" s="389"/>
      <c r="O53" s="389">
        <v>0</v>
      </c>
      <c r="P53" s="389"/>
      <c r="Q53" s="389"/>
      <c r="R53" s="389"/>
      <c r="S53" s="389"/>
      <c r="T53" s="389"/>
      <c r="U53" s="1879"/>
      <c r="V53" s="1879"/>
      <c r="W53" s="1879"/>
      <c r="X53" s="1879"/>
      <c r="Y53" s="1879"/>
      <c r="Z53" s="1879"/>
      <c r="AA53" s="1879"/>
      <c r="AB53" s="1879"/>
      <c r="AC53" s="1879"/>
      <c r="AD53" s="1879"/>
      <c r="AE53" s="1879"/>
      <c r="AF53" s="2894"/>
      <c r="AG53" s="613"/>
      <c r="AH53" s="3059"/>
      <c r="AI53" s="613"/>
      <c r="AJ53" s="613"/>
      <c r="AK53" s="613"/>
      <c r="AL53" s="613"/>
      <c r="AM53" s="613"/>
      <c r="AN53" s="3690"/>
      <c r="AO53" s="3916">
        <f t="shared" ref="AO53" si="31">AO55+AO59</f>
        <v>0</v>
      </c>
      <c r="AP53" s="4022"/>
      <c r="AQ53" s="4293"/>
    </row>
    <row r="54" spans="1:43" s="47" customFormat="1" x14ac:dyDescent="0.25">
      <c r="A54" s="637"/>
      <c r="B54" s="637">
        <v>1</v>
      </c>
      <c r="C54" s="4" t="s">
        <v>371</v>
      </c>
      <c r="D54" s="346"/>
      <c r="E54" s="346"/>
      <c r="F54" s="613"/>
      <c r="G54" s="613">
        <v>0</v>
      </c>
      <c r="H54" s="69"/>
      <c r="I54" s="366"/>
      <c r="J54" s="309"/>
      <c r="K54" s="3441"/>
      <c r="L54" s="101"/>
      <c r="M54" s="101"/>
      <c r="N54" s="389"/>
      <c r="O54" s="389">
        <v>0</v>
      </c>
      <c r="P54" s="389"/>
      <c r="Q54" s="389"/>
      <c r="R54" s="389"/>
      <c r="S54" s="389"/>
      <c r="T54" s="389"/>
      <c r="U54" s="1879"/>
      <c r="V54" s="1879"/>
      <c r="W54" s="1879"/>
      <c r="X54" s="1879"/>
      <c r="Y54" s="1879"/>
      <c r="Z54" s="1879"/>
      <c r="AA54" s="1879"/>
      <c r="AB54" s="1879"/>
      <c r="AC54" s="1879"/>
      <c r="AD54" s="1879"/>
      <c r="AE54" s="1879"/>
      <c r="AF54" s="2894"/>
      <c r="AG54" s="613"/>
      <c r="AH54" s="3059"/>
      <c r="AI54" s="613"/>
      <c r="AJ54" s="613"/>
      <c r="AK54" s="613"/>
      <c r="AL54" s="613"/>
      <c r="AM54" s="613"/>
      <c r="AN54" s="3690"/>
      <c r="AO54" s="3916"/>
      <c r="AP54" s="4022"/>
      <c r="AQ54" s="4293"/>
    </row>
    <row r="55" spans="1:43" s="47" customFormat="1" ht="30" x14ac:dyDescent="0.25">
      <c r="A55" s="637">
        <v>1</v>
      </c>
      <c r="B55" s="637">
        <v>1</v>
      </c>
      <c r="C55" s="2530" t="s">
        <v>372</v>
      </c>
      <c r="D55" s="348"/>
      <c r="E55" s="346"/>
      <c r="F55" s="613">
        <f>F56</f>
        <v>537</v>
      </c>
      <c r="G55" s="613">
        <v>0</v>
      </c>
      <c r="H55" s="69">
        <f t="shared" ref="H55:I55" si="32">H56+H57/8.5</f>
        <v>447.5</v>
      </c>
      <c r="I55" s="366">
        <f t="shared" si="32"/>
        <v>0</v>
      </c>
      <c r="J55" s="309">
        <f>I55/H55*100</f>
        <v>0</v>
      </c>
      <c r="K55" s="3441">
        <f t="shared" ref="K55" si="33">K56+K57/8.5</f>
        <v>747.55</v>
      </c>
      <c r="L55" s="101"/>
      <c r="M55" s="101"/>
      <c r="N55" s="389"/>
      <c r="O55" s="389">
        <v>0</v>
      </c>
      <c r="P55" s="389"/>
      <c r="Q55" s="389"/>
      <c r="R55" s="389"/>
      <c r="S55" s="389"/>
      <c r="T55" s="389"/>
      <c r="U55" s="1879"/>
      <c r="V55" s="1879"/>
      <c r="W55" s="1879"/>
      <c r="X55" s="1879"/>
      <c r="Y55" s="1879"/>
      <c r="Z55" s="1879"/>
      <c r="AA55" s="1879"/>
      <c r="AB55" s="1879"/>
      <c r="AC55" s="1879"/>
      <c r="AD55" s="1879"/>
      <c r="AE55" s="1879"/>
      <c r="AF55" s="2894"/>
      <c r="AG55" s="613"/>
      <c r="AH55" s="3059"/>
      <c r="AI55" s="613"/>
      <c r="AJ55" s="613"/>
      <c r="AK55" s="613"/>
      <c r="AL55" s="613"/>
      <c r="AM55" s="613"/>
      <c r="AN55" s="3690"/>
      <c r="AO55" s="3916">
        <f t="shared" ref="AO55" si="34">AO56+AO57/8.5</f>
        <v>0</v>
      </c>
      <c r="AP55" s="4022"/>
      <c r="AQ55" s="4293"/>
    </row>
    <row r="56" spans="1:43" s="47" customFormat="1" x14ac:dyDescent="0.25">
      <c r="A56" s="637"/>
      <c r="B56" s="637">
        <v>1</v>
      </c>
      <c r="C56" s="4" t="s">
        <v>373</v>
      </c>
      <c r="D56" s="1008"/>
      <c r="E56" s="346"/>
      <c r="F56" s="613">
        <v>537</v>
      </c>
      <c r="G56" s="613">
        <v>0</v>
      </c>
      <c r="H56" s="69">
        <f>F56/12*$C$3</f>
        <v>447.5</v>
      </c>
      <c r="I56" s="366"/>
      <c r="J56" s="309">
        <f>I56/H56*100</f>
        <v>0</v>
      </c>
      <c r="K56" s="3441">
        <v>747.55</v>
      </c>
      <c r="L56" s="101"/>
      <c r="M56" s="101"/>
      <c r="N56" s="389"/>
      <c r="O56" s="389">
        <v>0</v>
      </c>
      <c r="P56" s="389"/>
      <c r="Q56" s="389"/>
      <c r="R56" s="389"/>
      <c r="S56" s="389"/>
      <c r="T56" s="389"/>
      <c r="U56" s="1879"/>
      <c r="V56" s="1879"/>
      <c r="W56" s="1879"/>
      <c r="X56" s="1879"/>
      <c r="Y56" s="1879"/>
      <c r="Z56" s="1879"/>
      <c r="AA56" s="1879"/>
      <c r="AB56" s="1879"/>
      <c r="AC56" s="1879"/>
      <c r="AD56" s="1879"/>
      <c r="AE56" s="1879"/>
      <c r="AF56" s="2894"/>
      <c r="AG56" s="613"/>
      <c r="AH56" s="3059"/>
      <c r="AI56" s="613"/>
      <c r="AJ56" s="613"/>
      <c r="AK56" s="613"/>
      <c r="AL56" s="613"/>
      <c r="AM56" s="613"/>
      <c r="AN56" s="3690"/>
      <c r="AO56" s="3916"/>
      <c r="AP56" s="4022"/>
      <c r="AQ56" s="4293"/>
    </row>
    <row r="57" spans="1:43" s="47" customFormat="1" ht="30" x14ac:dyDescent="0.25">
      <c r="A57" s="637">
        <v>1</v>
      </c>
      <c r="B57" s="637">
        <v>1</v>
      </c>
      <c r="C57" s="4" t="s">
        <v>399</v>
      </c>
      <c r="D57" s="346"/>
      <c r="E57" s="346"/>
      <c r="F57" s="613"/>
      <c r="G57" s="613">
        <v>0</v>
      </c>
      <c r="H57" s="69"/>
      <c r="I57" s="366"/>
      <c r="J57" s="309"/>
      <c r="K57" s="3441"/>
      <c r="L57" s="101"/>
      <c r="M57" s="101"/>
      <c r="N57" s="389"/>
      <c r="O57" s="389">
        <v>0</v>
      </c>
      <c r="P57" s="389"/>
      <c r="Q57" s="389"/>
      <c r="R57" s="389"/>
      <c r="S57" s="389"/>
      <c r="T57" s="389"/>
      <c r="U57" s="1879"/>
      <c r="V57" s="1879"/>
      <c r="W57" s="1879"/>
      <c r="X57" s="1879"/>
      <c r="Y57" s="1879"/>
      <c r="Z57" s="1879"/>
      <c r="AA57" s="1879"/>
      <c r="AB57" s="1879"/>
      <c r="AC57" s="1879"/>
      <c r="AD57" s="1879"/>
      <c r="AE57" s="1879"/>
      <c r="AF57" s="2894"/>
      <c r="AG57" s="613"/>
      <c r="AH57" s="3059"/>
      <c r="AI57" s="613"/>
      <c r="AJ57" s="613"/>
      <c r="AK57" s="613"/>
      <c r="AL57" s="613"/>
      <c r="AM57" s="613"/>
      <c r="AN57" s="3690"/>
      <c r="AO57" s="3916"/>
      <c r="AP57" s="4022"/>
      <c r="AQ57" s="4293"/>
    </row>
    <row r="58" spans="1:43" s="73" customFormat="1" ht="60" x14ac:dyDescent="0.25">
      <c r="A58" s="637">
        <v>1</v>
      </c>
      <c r="B58" s="637">
        <v>1</v>
      </c>
      <c r="C58" s="4" t="s">
        <v>374</v>
      </c>
      <c r="D58" s="181"/>
      <c r="E58" s="430"/>
      <c r="F58" s="613"/>
      <c r="G58" s="613">
        <v>0</v>
      </c>
      <c r="H58" s="329"/>
      <c r="I58" s="366"/>
      <c r="J58" s="476"/>
      <c r="K58" s="3441"/>
      <c r="L58" s="101"/>
      <c r="M58" s="101"/>
      <c r="N58" s="389"/>
      <c r="O58" s="389">
        <v>0</v>
      </c>
      <c r="P58" s="389"/>
      <c r="Q58" s="389"/>
      <c r="R58" s="389"/>
      <c r="S58" s="389"/>
      <c r="T58" s="389"/>
      <c r="U58" s="1283"/>
      <c r="V58" s="1283"/>
      <c r="W58" s="1283"/>
      <c r="X58" s="1283"/>
      <c r="Y58" s="1283"/>
      <c r="Z58" s="1283"/>
      <c r="AA58" s="1283"/>
      <c r="AB58" s="1283"/>
      <c r="AC58" s="1283"/>
      <c r="AD58" s="1283"/>
      <c r="AE58" s="1283"/>
      <c r="AF58" s="2898">
        <f>U58/12*$C$3</f>
        <v>0</v>
      </c>
      <c r="AG58" s="641">
        <f>AM58-AL58</f>
        <v>0</v>
      </c>
      <c r="AH58" s="3060"/>
      <c r="AI58" s="641"/>
      <c r="AJ58" s="641">
        <f>AG58-AF58</f>
        <v>0</v>
      </c>
      <c r="AK58" s="641"/>
      <c r="AL58" s="641"/>
      <c r="AM58" s="641"/>
      <c r="AN58" s="3690"/>
      <c r="AO58" s="3916"/>
      <c r="AP58" s="4055"/>
      <c r="AQ58" s="4293"/>
    </row>
    <row r="59" spans="1:43" s="47" customFormat="1" ht="45" x14ac:dyDescent="0.25">
      <c r="A59" s="637">
        <v>1</v>
      </c>
      <c r="B59" s="637">
        <v>1</v>
      </c>
      <c r="C59" s="4" t="s">
        <v>414</v>
      </c>
      <c r="D59" s="346"/>
      <c r="E59" s="346"/>
      <c r="F59" s="613"/>
      <c r="G59" s="613">
        <v>0</v>
      </c>
      <c r="H59" s="69"/>
      <c r="I59" s="366"/>
      <c r="J59" s="309"/>
      <c r="K59" s="3441"/>
      <c r="L59" s="101"/>
      <c r="M59" s="101"/>
      <c r="N59" s="389"/>
      <c r="O59" s="389">
        <v>0</v>
      </c>
      <c r="P59" s="389"/>
      <c r="Q59" s="389"/>
      <c r="R59" s="389"/>
      <c r="S59" s="389"/>
      <c r="T59" s="389"/>
      <c r="U59" s="1879"/>
      <c r="V59" s="1879"/>
      <c r="W59" s="1879"/>
      <c r="X59" s="1879"/>
      <c r="Y59" s="1879"/>
      <c r="Z59" s="1879"/>
      <c r="AA59" s="1879"/>
      <c r="AB59" s="1879"/>
      <c r="AC59" s="1879"/>
      <c r="AD59" s="1879"/>
      <c r="AE59" s="1879"/>
      <c r="AF59" s="2894"/>
      <c r="AG59" s="613"/>
      <c r="AH59" s="3059"/>
      <c r="AI59" s="613"/>
      <c r="AJ59" s="613"/>
      <c r="AK59" s="613"/>
      <c r="AL59" s="613"/>
      <c r="AM59" s="613"/>
      <c r="AN59" s="3690"/>
      <c r="AO59" s="3916"/>
      <c r="AP59" s="4022"/>
      <c r="AQ59" s="4293"/>
    </row>
    <row r="60" spans="1:43" s="47" customFormat="1" ht="45" x14ac:dyDescent="0.25">
      <c r="A60" s="637"/>
      <c r="B60" s="637"/>
      <c r="C60" s="4" t="s">
        <v>466</v>
      </c>
      <c r="D60" s="346"/>
      <c r="E60" s="346"/>
      <c r="F60" s="613">
        <v>2068</v>
      </c>
      <c r="G60" s="613">
        <v>0</v>
      </c>
      <c r="H60" s="2794">
        <f>F60</f>
        <v>2068</v>
      </c>
      <c r="I60" s="366">
        <v>890</v>
      </c>
      <c r="J60" s="309">
        <f>I60/H60*100</f>
        <v>43.036750483558997</v>
      </c>
      <c r="K60" s="3441"/>
      <c r="L60" s="101"/>
      <c r="M60" s="101"/>
      <c r="N60" s="389"/>
      <c r="O60" s="389">
        <v>0</v>
      </c>
      <c r="P60" s="389"/>
      <c r="Q60" s="389"/>
      <c r="R60" s="389"/>
      <c r="S60" s="389"/>
      <c r="T60" s="389"/>
      <c r="U60" s="1879"/>
      <c r="V60" s="1879"/>
      <c r="W60" s="1879"/>
      <c r="X60" s="1879"/>
      <c r="Y60" s="1879"/>
      <c r="Z60" s="1879"/>
      <c r="AA60" s="1879"/>
      <c r="AB60" s="1879"/>
      <c r="AC60" s="1879"/>
      <c r="AD60" s="1879"/>
      <c r="AE60" s="1879"/>
      <c r="AF60" s="2894"/>
      <c r="AG60" s="613"/>
      <c r="AH60" s="3059"/>
      <c r="AI60" s="613"/>
      <c r="AJ60" s="613"/>
      <c r="AK60" s="613"/>
      <c r="AL60" s="613"/>
      <c r="AM60" s="613"/>
      <c r="AN60" s="3690"/>
      <c r="AO60" s="3916"/>
      <c r="AP60" s="4022"/>
      <c r="AQ60" s="4293"/>
    </row>
    <row r="61" spans="1:43" s="47" customFormat="1" ht="43.5" x14ac:dyDescent="0.25">
      <c r="A61" s="637"/>
      <c r="B61" s="637"/>
      <c r="C61" s="2507" t="s">
        <v>580</v>
      </c>
      <c r="D61" s="346"/>
      <c r="E61" s="346"/>
      <c r="F61" s="613">
        <f>F62</f>
        <v>876</v>
      </c>
      <c r="G61" s="613"/>
      <c r="H61" s="2475">
        <f t="shared" ref="H61:I61" si="35">H62</f>
        <v>525.59999999999991</v>
      </c>
      <c r="I61" s="2475">
        <f t="shared" si="35"/>
        <v>506</v>
      </c>
      <c r="J61" s="309">
        <f t="shared" ref="J61:J62" si="36">I61/H61*100</f>
        <v>96.270928462709307</v>
      </c>
      <c r="K61" s="3441"/>
      <c r="L61" s="101"/>
      <c r="M61" s="101"/>
      <c r="N61" s="389"/>
      <c r="O61" s="389"/>
      <c r="P61" s="389"/>
      <c r="Q61" s="389"/>
      <c r="R61" s="389"/>
      <c r="S61" s="389"/>
      <c r="T61" s="389"/>
      <c r="U61" s="1879"/>
      <c r="V61" s="1879"/>
      <c r="W61" s="1879"/>
      <c r="X61" s="1879"/>
      <c r="Y61" s="1879"/>
      <c r="Z61" s="1879"/>
      <c r="AA61" s="1879"/>
      <c r="AB61" s="1879"/>
      <c r="AC61" s="1879">
        <v>1244.5366899999999</v>
      </c>
      <c r="AD61" s="1879">
        <v>1244.5366899999999</v>
      </c>
      <c r="AE61" s="1879">
        <v>1244.5366899999999</v>
      </c>
      <c r="AF61" s="2884">
        <f>U61/12*$C$3+(V61-U61)/11*9+(W61-V61)/10*8+(X61-W61)/9*7+(Y61-X61)/8*6+(Z61-Y61)/7*5+(AA61-Z61)/6*4+(AB61-AA61)+(AC61-AB61)/5*3+(AD61-AC61)/4*2+(AE61-AD61)/3*1</f>
        <v>746.72201399999994</v>
      </c>
      <c r="AG61" s="613">
        <f>AM61-AL61-AI61</f>
        <v>931.60082000000011</v>
      </c>
      <c r="AH61" s="3059">
        <f>SUM(AH62:AH67)</f>
        <v>0</v>
      </c>
      <c r="AI61" s="613">
        <f>SUM(AI62:AI67)</f>
        <v>0</v>
      </c>
      <c r="AJ61" s="613">
        <f>AG61-AF61</f>
        <v>184.87880600000017</v>
      </c>
      <c r="AK61" s="613"/>
      <c r="AL61" s="614">
        <v>0</v>
      </c>
      <c r="AM61" s="614">
        <v>931.60082000000011</v>
      </c>
      <c r="AN61" s="3690"/>
      <c r="AO61" s="3916"/>
      <c r="AP61" s="4022"/>
      <c r="AQ61" s="4293"/>
    </row>
    <row r="62" spans="1:43" s="47" customFormat="1" x14ac:dyDescent="0.25">
      <c r="A62" s="637"/>
      <c r="B62" s="637"/>
      <c r="C62" s="4" t="s">
        <v>581</v>
      </c>
      <c r="D62" s="346"/>
      <c r="E62" s="346"/>
      <c r="F62" s="613">
        <v>876</v>
      </c>
      <c r="G62" s="613"/>
      <c r="H62" s="2794">
        <f>F62/5*3</f>
        <v>525.59999999999991</v>
      </c>
      <c r="I62" s="366">
        <v>506</v>
      </c>
      <c r="J62" s="309">
        <f t="shared" si="36"/>
        <v>96.270928462709307</v>
      </c>
      <c r="K62" s="3441"/>
      <c r="L62" s="101"/>
      <c r="M62" s="101"/>
      <c r="N62" s="389"/>
      <c r="O62" s="389"/>
      <c r="P62" s="389"/>
      <c r="Q62" s="389"/>
      <c r="R62" s="389"/>
      <c r="S62" s="389"/>
      <c r="T62" s="389"/>
      <c r="U62" s="1879"/>
      <c r="V62" s="1879"/>
      <c r="W62" s="1879"/>
      <c r="X62" s="1879"/>
      <c r="Y62" s="1879"/>
      <c r="Z62" s="1879"/>
      <c r="AA62" s="1879"/>
      <c r="AB62" s="1879"/>
      <c r="AC62" s="1879"/>
      <c r="AD62" s="1879"/>
      <c r="AE62" s="1879"/>
      <c r="AF62" s="2894"/>
      <c r="AG62" s="613"/>
      <c r="AH62" s="3059"/>
      <c r="AI62" s="613"/>
      <c r="AJ62" s="613"/>
      <c r="AK62" s="613"/>
      <c r="AL62" s="613"/>
      <c r="AM62" s="613"/>
      <c r="AN62" s="3690"/>
      <c r="AO62" s="3916"/>
      <c r="AP62" s="4022"/>
      <c r="AQ62" s="4293"/>
    </row>
    <row r="63" spans="1:43" s="47" customFormat="1" ht="43.5" x14ac:dyDescent="0.25">
      <c r="A63" s="637"/>
      <c r="B63" s="637"/>
      <c r="C63" s="2507" t="s">
        <v>582</v>
      </c>
      <c r="D63" s="346"/>
      <c r="E63" s="346"/>
      <c r="F63" s="613"/>
      <c r="G63" s="613"/>
      <c r="H63" s="2794"/>
      <c r="I63" s="366">
        <v>1</v>
      </c>
      <c r="J63" s="309"/>
      <c r="K63" s="3441"/>
      <c r="L63" s="101"/>
      <c r="M63" s="101"/>
      <c r="N63" s="389"/>
      <c r="O63" s="389"/>
      <c r="P63" s="389"/>
      <c r="Q63" s="389"/>
      <c r="R63" s="389"/>
      <c r="S63" s="389"/>
      <c r="T63" s="389"/>
      <c r="U63" s="1879"/>
      <c r="V63" s="1879"/>
      <c r="W63" s="1879"/>
      <c r="X63" s="1879"/>
      <c r="Y63" s="1879"/>
      <c r="Z63" s="1879"/>
      <c r="AA63" s="1879"/>
      <c r="AB63" s="1879"/>
      <c r="AC63" s="1879"/>
      <c r="AD63" s="1879"/>
      <c r="AE63" s="1879"/>
      <c r="AF63" s="2894"/>
      <c r="AG63" s="613"/>
      <c r="AH63" s="3059"/>
      <c r="AI63" s="613"/>
      <c r="AJ63" s="613"/>
      <c r="AK63" s="613"/>
      <c r="AL63" s="613"/>
      <c r="AM63" s="613"/>
      <c r="AN63" s="3690"/>
      <c r="AO63" s="3916"/>
      <c r="AP63" s="4022"/>
      <c r="AQ63" s="4293"/>
    </row>
    <row r="64" spans="1:43" s="47" customFormat="1" ht="29.25" x14ac:dyDescent="0.25">
      <c r="A64" s="637">
        <v>1</v>
      </c>
      <c r="B64" s="637">
        <v>1</v>
      </c>
      <c r="C64" s="2507" t="s">
        <v>384</v>
      </c>
      <c r="D64" s="346"/>
      <c r="E64" s="346"/>
      <c r="F64" s="613">
        <f>F65</f>
        <v>650</v>
      </c>
      <c r="G64" s="613">
        <v>0</v>
      </c>
      <c r="H64" s="366">
        <f t="shared" ref="H64:I64" si="37">H65</f>
        <v>542</v>
      </c>
      <c r="I64" s="366">
        <f t="shared" si="37"/>
        <v>2</v>
      </c>
      <c r="J64" s="309">
        <f>I64/H64*100</f>
        <v>0.36900369003690037</v>
      </c>
      <c r="K64" s="3441">
        <f t="shared" ref="K64" si="38">K65</f>
        <v>0</v>
      </c>
      <c r="L64" s="101"/>
      <c r="M64" s="101"/>
      <c r="N64" s="389"/>
      <c r="O64" s="389">
        <v>0</v>
      </c>
      <c r="P64" s="389"/>
      <c r="Q64" s="389"/>
      <c r="R64" s="389"/>
      <c r="S64" s="389"/>
      <c r="T64" s="389"/>
      <c r="U64" s="1879"/>
      <c r="V64" s="1879"/>
      <c r="W64" s="1879"/>
      <c r="X64" s="1879"/>
      <c r="Y64" s="1879"/>
      <c r="Z64" s="1879"/>
      <c r="AA64" s="1879"/>
      <c r="AB64" s="1879"/>
      <c r="AC64" s="1879"/>
      <c r="AD64" s="1879"/>
      <c r="AE64" s="1879"/>
      <c r="AF64" s="2894"/>
      <c r="AG64" s="613"/>
      <c r="AH64" s="3059"/>
      <c r="AI64" s="613"/>
      <c r="AJ64" s="613"/>
      <c r="AK64" s="613"/>
      <c r="AL64" s="613"/>
      <c r="AM64" s="613"/>
      <c r="AN64" s="3690"/>
      <c r="AO64" s="3916">
        <f t="shared" ref="AO64" si="39">AO65</f>
        <v>0</v>
      </c>
      <c r="AP64" s="4022"/>
      <c r="AQ64" s="4293"/>
    </row>
    <row r="65" spans="1:43" s="47" customFormat="1" x14ac:dyDescent="0.25">
      <c r="A65" s="637">
        <v>1</v>
      </c>
      <c r="B65" s="637">
        <v>1</v>
      </c>
      <c r="C65" s="2507" t="s">
        <v>400</v>
      </c>
      <c r="D65" s="346"/>
      <c r="E65" s="346"/>
      <c r="F65" s="613">
        <v>650</v>
      </c>
      <c r="G65" s="613">
        <v>0</v>
      </c>
      <c r="H65" s="69">
        <f>ROUND(F65/12*$C$3,0)</f>
        <v>542</v>
      </c>
      <c r="I65" s="366">
        <v>2</v>
      </c>
      <c r="J65" s="309">
        <f>I65/H65*100</f>
        <v>0.36900369003690037</v>
      </c>
      <c r="K65" s="3441"/>
      <c r="L65" s="101"/>
      <c r="M65" s="101"/>
      <c r="N65" s="389"/>
      <c r="O65" s="389">
        <v>0</v>
      </c>
      <c r="P65" s="389"/>
      <c r="Q65" s="389"/>
      <c r="R65" s="389"/>
      <c r="S65" s="389"/>
      <c r="T65" s="389"/>
      <c r="U65" s="1879"/>
      <c r="V65" s="1879"/>
      <c r="W65" s="1879"/>
      <c r="X65" s="1879"/>
      <c r="Y65" s="1879"/>
      <c r="Z65" s="1879"/>
      <c r="AA65" s="1879"/>
      <c r="AB65" s="1879"/>
      <c r="AC65" s="1879"/>
      <c r="AD65" s="1879"/>
      <c r="AE65" s="1879"/>
      <c r="AF65" s="2894"/>
      <c r="AG65" s="613"/>
      <c r="AH65" s="3059"/>
      <c r="AI65" s="613"/>
      <c r="AJ65" s="613"/>
      <c r="AK65" s="613"/>
      <c r="AL65" s="613"/>
      <c r="AM65" s="613"/>
      <c r="AN65" s="3690"/>
      <c r="AO65" s="3916"/>
      <c r="AP65" s="4022"/>
      <c r="AQ65" s="4293"/>
    </row>
    <row r="66" spans="1:43" s="47" customFormat="1" x14ac:dyDescent="0.25">
      <c r="A66" s="637">
        <v>1</v>
      </c>
      <c r="B66" s="637">
        <v>1</v>
      </c>
      <c r="C66" s="4" t="s">
        <v>401</v>
      </c>
      <c r="D66" s="346"/>
      <c r="E66" s="346"/>
      <c r="F66" s="613"/>
      <c r="G66" s="613">
        <v>0</v>
      </c>
      <c r="H66" s="69"/>
      <c r="I66" s="366"/>
      <c r="J66" s="309"/>
      <c r="K66" s="3441"/>
      <c r="L66" s="101"/>
      <c r="M66" s="101"/>
      <c r="N66" s="389"/>
      <c r="O66" s="389">
        <v>0</v>
      </c>
      <c r="P66" s="389"/>
      <c r="Q66" s="389"/>
      <c r="R66" s="389"/>
      <c r="S66" s="389"/>
      <c r="T66" s="389"/>
      <c r="U66" s="1879"/>
      <c r="V66" s="1879"/>
      <c r="W66" s="1879"/>
      <c r="X66" s="1879"/>
      <c r="Y66" s="1879"/>
      <c r="Z66" s="1879"/>
      <c r="AA66" s="1879"/>
      <c r="AB66" s="1879"/>
      <c r="AC66" s="1879"/>
      <c r="AD66" s="1879"/>
      <c r="AE66" s="1879"/>
      <c r="AF66" s="2894"/>
      <c r="AG66" s="613"/>
      <c r="AH66" s="3059"/>
      <c r="AI66" s="613"/>
      <c r="AJ66" s="613"/>
      <c r="AK66" s="613"/>
      <c r="AL66" s="613"/>
      <c r="AM66" s="613"/>
      <c r="AN66" s="3690"/>
      <c r="AO66" s="3916"/>
      <c r="AP66" s="4022"/>
      <c r="AQ66" s="4293"/>
    </row>
    <row r="67" spans="1:43" s="47" customFormat="1" x14ac:dyDescent="0.25">
      <c r="A67" s="637">
        <v>1</v>
      </c>
      <c r="B67" s="637">
        <v>1</v>
      </c>
      <c r="C67" s="2532" t="s">
        <v>402</v>
      </c>
      <c r="D67" s="346"/>
      <c r="E67" s="346"/>
      <c r="F67" s="613"/>
      <c r="G67" s="613">
        <v>0</v>
      </c>
      <c r="H67" s="69"/>
      <c r="I67" s="366"/>
      <c r="J67" s="309"/>
      <c r="K67" s="3441"/>
      <c r="L67" s="101"/>
      <c r="M67" s="101"/>
      <c r="N67" s="389"/>
      <c r="O67" s="389">
        <v>0</v>
      </c>
      <c r="P67" s="389"/>
      <c r="Q67" s="389"/>
      <c r="R67" s="389"/>
      <c r="S67" s="389"/>
      <c r="T67" s="389"/>
      <c r="U67" s="1879"/>
      <c r="V67" s="1879"/>
      <c r="W67" s="1879"/>
      <c r="X67" s="1879"/>
      <c r="Y67" s="1879"/>
      <c r="Z67" s="1879"/>
      <c r="AA67" s="1879"/>
      <c r="AB67" s="1879"/>
      <c r="AC67" s="1879"/>
      <c r="AD67" s="1879"/>
      <c r="AE67" s="1879"/>
      <c r="AF67" s="2894"/>
      <c r="AG67" s="613"/>
      <c r="AH67" s="3059"/>
      <c r="AI67" s="613"/>
      <c r="AJ67" s="613"/>
      <c r="AK67" s="613"/>
      <c r="AL67" s="613"/>
      <c r="AM67" s="613"/>
      <c r="AN67" s="3690"/>
      <c r="AO67" s="3916"/>
      <c r="AP67" s="4022"/>
      <c r="AQ67" s="4293"/>
    </row>
    <row r="68" spans="1:43" s="47" customFormat="1" ht="29.25" x14ac:dyDescent="0.25">
      <c r="A68" s="637">
        <v>1</v>
      </c>
      <c r="B68" s="637">
        <v>1</v>
      </c>
      <c r="C68" s="2507" t="s">
        <v>377</v>
      </c>
      <c r="D68" s="346"/>
      <c r="E68" s="346"/>
      <c r="F68" s="613">
        <v>23486</v>
      </c>
      <c r="G68" s="613">
        <v>0</v>
      </c>
      <c r="H68" s="69">
        <f>ROUND(F68/12*$C$3,0)</f>
        <v>19572</v>
      </c>
      <c r="I68" s="366">
        <v>17247</v>
      </c>
      <c r="J68" s="309">
        <f>I68/H68*100</f>
        <v>88.120784794604532</v>
      </c>
      <c r="K68" s="3441">
        <v>4563</v>
      </c>
      <c r="L68" s="101"/>
      <c r="M68" s="101"/>
      <c r="N68" s="389"/>
      <c r="O68" s="389">
        <v>0</v>
      </c>
      <c r="P68" s="389"/>
      <c r="Q68" s="389"/>
      <c r="R68" s="389"/>
      <c r="S68" s="389"/>
      <c r="T68" s="389"/>
      <c r="U68" s="1879"/>
      <c r="V68" s="1879"/>
      <c r="W68" s="1879"/>
      <c r="X68" s="1879"/>
      <c r="Y68" s="1879"/>
      <c r="Z68" s="1879"/>
      <c r="AA68" s="1879"/>
      <c r="AB68" s="1879"/>
      <c r="AC68" s="1879"/>
      <c r="AD68" s="1879"/>
      <c r="AE68" s="1879"/>
      <c r="AF68" s="2894"/>
      <c r="AG68" s="613"/>
      <c r="AH68" s="3059"/>
      <c r="AI68" s="613"/>
      <c r="AJ68" s="613"/>
      <c r="AK68" s="613"/>
      <c r="AL68" s="613"/>
      <c r="AM68" s="613"/>
      <c r="AN68" s="3690"/>
      <c r="AO68" s="3916"/>
      <c r="AP68" s="4022"/>
      <c r="AQ68" s="4293"/>
    </row>
    <row r="69" spans="1:43" s="47" customFormat="1" ht="30" x14ac:dyDescent="0.25">
      <c r="A69" s="637">
        <v>1</v>
      </c>
      <c r="B69" s="637">
        <v>1</v>
      </c>
      <c r="C69" s="2501" t="s">
        <v>208</v>
      </c>
      <c r="D69" s="346"/>
      <c r="E69" s="346"/>
      <c r="F69" s="613"/>
      <c r="G69" s="613">
        <v>0</v>
      </c>
      <c r="H69" s="366"/>
      <c r="I69" s="366"/>
      <c r="J69" s="309"/>
      <c r="K69" s="3441"/>
      <c r="L69" s="101"/>
      <c r="M69" s="101"/>
      <c r="N69" s="389"/>
      <c r="O69" s="389">
        <v>0</v>
      </c>
      <c r="P69" s="389"/>
      <c r="Q69" s="389"/>
      <c r="R69" s="389"/>
      <c r="S69" s="389"/>
      <c r="T69" s="389"/>
      <c r="U69" s="1879"/>
      <c r="V69" s="1879"/>
      <c r="W69" s="1879"/>
      <c r="X69" s="1879"/>
      <c r="Y69" s="1879"/>
      <c r="Z69" s="1879"/>
      <c r="AA69" s="1879"/>
      <c r="AB69" s="1879"/>
      <c r="AC69" s="1879"/>
      <c r="AD69" s="1879"/>
      <c r="AE69" s="1879"/>
      <c r="AF69" s="2894"/>
      <c r="AG69" s="613"/>
      <c r="AH69" s="3059"/>
      <c r="AI69" s="613"/>
      <c r="AJ69" s="613"/>
      <c r="AK69" s="613"/>
      <c r="AL69" s="613"/>
      <c r="AM69" s="613"/>
      <c r="AN69" s="3690"/>
      <c r="AO69" s="3916"/>
      <c r="AP69" s="4022"/>
      <c r="AQ69" s="4293"/>
    </row>
    <row r="70" spans="1:43" s="47" customFormat="1" ht="72" x14ac:dyDescent="0.25">
      <c r="A70" s="637">
        <v>1</v>
      </c>
      <c r="B70" s="637">
        <v>1</v>
      </c>
      <c r="C70" s="2507" t="s">
        <v>378</v>
      </c>
      <c r="D70" s="346"/>
      <c r="E70" s="346"/>
      <c r="F70" s="613">
        <v>3000</v>
      </c>
      <c r="G70" s="613">
        <v>0</v>
      </c>
      <c r="H70" s="69">
        <f>ROUND(F70/12*$C$3,0)</f>
        <v>2500</v>
      </c>
      <c r="I70" s="366">
        <v>4390</v>
      </c>
      <c r="J70" s="309">
        <f>I70/H70*100</f>
        <v>175.6</v>
      </c>
      <c r="K70" s="3441">
        <v>1486</v>
      </c>
      <c r="L70" s="101"/>
      <c r="M70" s="101"/>
      <c r="N70" s="389"/>
      <c r="O70" s="389">
        <v>0</v>
      </c>
      <c r="P70" s="389"/>
      <c r="Q70" s="389"/>
      <c r="R70" s="389"/>
      <c r="S70" s="389"/>
      <c r="T70" s="389"/>
      <c r="U70" s="1879"/>
      <c r="V70" s="1879"/>
      <c r="W70" s="1879"/>
      <c r="X70" s="1879"/>
      <c r="Y70" s="1879"/>
      <c r="Z70" s="1879"/>
      <c r="AA70" s="1879"/>
      <c r="AB70" s="1879"/>
      <c r="AC70" s="1879"/>
      <c r="AD70" s="1879"/>
      <c r="AE70" s="1879"/>
      <c r="AF70" s="2894"/>
      <c r="AG70" s="613"/>
      <c r="AH70" s="3059"/>
      <c r="AI70" s="613"/>
      <c r="AJ70" s="613"/>
      <c r="AK70" s="613"/>
      <c r="AL70" s="613"/>
      <c r="AM70" s="613"/>
      <c r="AN70" s="3690"/>
      <c r="AO70" s="3916"/>
      <c r="AP70" s="4022"/>
      <c r="AQ70" s="4293"/>
    </row>
    <row r="71" spans="1:43" s="47" customFormat="1" x14ac:dyDescent="0.25">
      <c r="A71" s="637">
        <v>1</v>
      </c>
      <c r="B71" s="637">
        <v>1</v>
      </c>
      <c r="C71" s="2493" t="s">
        <v>242</v>
      </c>
      <c r="D71" s="346"/>
      <c r="E71" s="346"/>
      <c r="F71" s="613">
        <f>SUM(F72:F78)</f>
        <v>6377</v>
      </c>
      <c r="G71" s="613">
        <f t="shared" ref="G71:I71" si="40">SUM(G72:G78)</f>
        <v>0</v>
      </c>
      <c r="H71" s="69">
        <f t="shared" si="40"/>
        <v>5221</v>
      </c>
      <c r="I71" s="366">
        <f t="shared" si="40"/>
        <v>4214</v>
      </c>
      <c r="J71" s="309">
        <f>I71/H71*100</f>
        <v>80.712507182532079</v>
      </c>
      <c r="K71" s="3441">
        <f>SUM(K73:K78)</f>
        <v>458</v>
      </c>
      <c r="L71" s="101"/>
      <c r="M71" s="101"/>
      <c r="N71" s="389"/>
      <c r="O71" s="389">
        <v>0</v>
      </c>
      <c r="P71" s="389"/>
      <c r="Q71" s="389"/>
      <c r="R71" s="389"/>
      <c r="S71" s="389"/>
      <c r="T71" s="389"/>
      <c r="U71" s="1879">
        <v>12438.701464809526</v>
      </c>
      <c r="V71" s="1879">
        <v>12438.701464809526</v>
      </c>
      <c r="W71" s="1879">
        <v>12438.701464809526</v>
      </c>
      <c r="X71" s="1879">
        <v>12438.701464809526</v>
      </c>
      <c r="Y71" s="1879">
        <v>12438.701464809526</v>
      </c>
      <c r="Z71" s="1879">
        <v>12438.701464809526</v>
      </c>
      <c r="AA71" s="1879">
        <v>12438.701464809526</v>
      </c>
      <c r="AB71" s="1879">
        <v>12438.70146</v>
      </c>
      <c r="AC71" s="1879">
        <v>12910.445464809522</v>
      </c>
      <c r="AD71" s="1879">
        <v>12910.445464809522</v>
      </c>
      <c r="AE71" s="1879">
        <v>12910.445464809522</v>
      </c>
      <c r="AF71" s="2884">
        <f>U71/12*$C$3+(V71-U71)/11*9+(W71-V71)/10*8+(X71-W71)/9*7+(Y71-X71)/8*6+(Z71-Y71)/7*5+(AA71-Z71)/6*4+(AB71-AA71)+(AC71-AB71)/5*3+(AD71-AC71)/4*2+(AE71-AD71)/3*1</f>
        <v>10648.630952084126</v>
      </c>
      <c r="AG71" s="613">
        <f>AM71-AL71-AI71</f>
        <v>5779.4133000000002</v>
      </c>
      <c r="AH71" s="3059">
        <f>SUM(AH73:AH78)</f>
        <v>0</v>
      </c>
      <c r="AI71" s="613">
        <f>SUM(AI73:AI78)</f>
        <v>1577.8915400000001</v>
      </c>
      <c r="AJ71" s="613">
        <f>AG71-AF71</f>
        <v>-4869.2176520841258</v>
      </c>
      <c r="AK71" s="613"/>
      <c r="AL71" s="614">
        <v>0</v>
      </c>
      <c r="AM71" s="614">
        <v>7357.3048399999998</v>
      </c>
      <c r="AN71" s="3690">
        <v>442.27570000000003</v>
      </c>
      <c r="AO71" s="3916">
        <f>SUM(AO73:AO78)</f>
        <v>0</v>
      </c>
      <c r="AP71" s="4013"/>
      <c r="AQ71" s="4293"/>
    </row>
    <row r="72" spans="1:43" s="47" customFormat="1" ht="30" x14ac:dyDescent="0.25">
      <c r="A72" s="637"/>
      <c r="B72" s="637"/>
      <c r="C72" s="2440" t="s">
        <v>583</v>
      </c>
      <c r="D72" s="346"/>
      <c r="E72" s="346"/>
      <c r="F72" s="613">
        <v>400</v>
      </c>
      <c r="G72" s="613"/>
      <c r="H72" s="2794">
        <f>F72/5*3</f>
        <v>240</v>
      </c>
      <c r="I72" s="366">
        <v>464</v>
      </c>
      <c r="J72" s="309">
        <f>I72/H72*100</f>
        <v>193.33333333333334</v>
      </c>
      <c r="K72" s="3441"/>
      <c r="L72" s="101"/>
      <c r="M72" s="101"/>
      <c r="N72" s="389"/>
      <c r="O72" s="389"/>
      <c r="P72" s="389"/>
      <c r="Q72" s="389"/>
      <c r="R72" s="389"/>
      <c r="S72" s="389"/>
      <c r="T72" s="389"/>
      <c r="U72" s="1879"/>
      <c r="V72" s="1879"/>
      <c r="W72" s="1879"/>
      <c r="X72" s="1879"/>
      <c r="Y72" s="1879"/>
      <c r="Z72" s="1879"/>
      <c r="AA72" s="1879"/>
      <c r="AB72" s="1879"/>
      <c r="AC72" s="1879"/>
      <c r="AD72" s="1879"/>
      <c r="AE72" s="1879"/>
      <c r="AF72" s="2884"/>
      <c r="AG72" s="613"/>
      <c r="AH72" s="3059"/>
      <c r="AI72" s="613"/>
      <c r="AJ72" s="613"/>
      <c r="AK72" s="613"/>
      <c r="AL72" s="614"/>
      <c r="AM72" s="614"/>
      <c r="AN72" s="3690"/>
      <c r="AO72" s="3916"/>
      <c r="AP72" s="4013"/>
      <c r="AQ72" s="4293"/>
    </row>
    <row r="73" spans="1:43" s="47" customFormat="1" ht="105" x14ac:dyDescent="0.25">
      <c r="A73" s="637">
        <v>1</v>
      </c>
      <c r="B73" s="637">
        <v>1</v>
      </c>
      <c r="C73" s="2440" t="s">
        <v>379</v>
      </c>
      <c r="D73" s="346"/>
      <c r="E73" s="346"/>
      <c r="F73" s="613">
        <v>300</v>
      </c>
      <c r="G73" s="613">
        <v>0</v>
      </c>
      <c r="H73" s="69">
        <f>ROUND(F73/12*$C$3,0)</f>
        <v>250</v>
      </c>
      <c r="I73" s="366">
        <v>143</v>
      </c>
      <c r="J73" s="309">
        <f>I73/H73*100</f>
        <v>57.199999999999996</v>
      </c>
      <c r="K73" s="3441">
        <v>442</v>
      </c>
      <c r="L73" s="101"/>
      <c r="M73" s="101"/>
      <c r="N73" s="389"/>
      <c r="O73" s="389">
        <v>0</v>
      </c>
      <c r="P73" s="389"/>
      <c r="Q73" s="389"/>
      <c r="R73" s="389"/>
      <c r="S73" s="389"/>
      <c r="T73" s="389"/>
      <c r="U73" s="1879"/>
      <c r="V73" s="1879"/>
      <c r="W73" s="1879"/>
      <c r="X73" s="1879"/>
      <c r="Y73" s="1879"/>
      <c r="Z73" s="1879"/>
      <c r="AA73" s="1879"/>
      <c r="AB73" s="1879"/>
      <c r="AC73" s="1879"/>
      <c r="AD73" s="1879"/>
      <c r="AE73" s="1879"/>
      <c r="AF73" s="2894"/>
      <c r="AG73" s="613"/>
      <c r="AH73" s="3059"/>
      <c r="AI73" s="613"/>
      <c r="AJ73" s="613"/>
      <c r="AK73" s="613"/>
      <c r="AL73" s="613"/>
      <c r="AM73" s="613"/>
      <c r="AN73" s="3690"/>
      <c r="AO73" s="3916"/>
      <c r="AP73" s="4022"/>
      <c r="AQ73" s="4293"/>
    </row>
    <row r="74" spans="1:43" s="47" customFormat="1" ht="105" x14ac:dyDescent="0.25">
      <c r="A74" s="637"/>
      <c r="B74" s="637"/>
      <c r="C74" s="2440" t="s">
        <v>421</v>
      </c>
      <c r="D74" s="346"/>
      <c r="E74" s="346"/>
      <c r="F74" s="613"/>
      <c r="G74" s="613">
        <v>0</v>
      </c>
      <c r="H74" s="69"/>
      <c r="I74" s="366">
        <v>734</v>
      </c>
      <c r="J74" s="309"/>
      <c r="K74" s="3441"/>
      <c r="L74" s="101"/>
      <c r="M74" s="101"/>
      <c r="N74" s="389"/>
      <c r="O74" s="389">
        <v>0</v>
      </c>
      <c r="P74" s="389"/>
      <c r="Q74" s="389"/>
      <c r="R74" s="389"/>
      <c r="S74" s="389"/>
      <c r="T74" s="389"/>
      <c r="U74" s="1879"/>
      <c r="V74" s="1879"/>
      <c r="W74" s="1879"/>
      <c r="X74" s="1879"/>
      <c r="Y74" s="1879"/>
      <c r="Z74" s="1879"/>
      <c r="AA74" s="1879"/>
      <c r="AB74" s="1879"/>
      <c r="AC74" s="1879"/>
      <c r="AD74" s="1879"/>
      <c r="AE74" s="1879"/>
      <c r="AF74" s="2894"/>
      <c r="AG74" s="613"/>
      <c r="AH74" s="3059"/>
      <c r="AI74" s="613">
        <v>1577.8915400000001</v>
      </c>
      <c r="AJ74" s="613"/>
      <c r="AK74" s="613"/>
      <c r="AL74" s="613"/>
      <c r="AM74" s="613"/>
      <c r="AN74" s="3690"/>
      <c r="AO74" s="3916"/>
      <c r="AP74" s="4022"/>
      <c r="AQ74" s="4293"/>
    </row>
    <row r="75" spans="1:43" s="47" customFormat="1" x14ac:dyDescent="0.25">
      <c r="A75" s="637"/>
      <c r="B75" s="637">
        <v>1</v>
      </c>
      <c r="C75" s="2440" t="s">
        <v>68</v>
      </c>
      <c r="D75" s="346"/>
      <c r="E75" s="346"/>
      <c r="F75" s="613">
        <v>350</v>
      </c>
      <c r="G75" s="613">
        <v>0</v>
      </c>
      <c r="H75" s="69">
        <f t="shared" ref="H75:H82" si="41">ROUND(F75/12*$C$3,0)</f>
        <v>292</v>
      </c>
      <c r="I75" s="366">
        <v>1688</v>
      </c>
      <c r="J75" s="309">
        <f>I75/H75*100</f>
        <v>578.08219178082197</v>
      </c>
      <c r="K75" s="3441"/>
      <c r="L75" s="101"/>
      <c r="M75" s="101"/>
      <c r="N75" s="389"/>
      <c r="O75" s="389">
        <v>0</v>
      </c>
      <c r="P75" s="389"/>
      <c r="Q75" s="389"/>
      <c r="R75" s="389"/>
      <c r="S75" s="389"/>
      <c r="T75" s="389"/>
      <c r="U75" s="1879"/>
      <c r="V75" s="1879"/>
      <c r="W75" s="1879"/>
      <c r="X75" s="1879"/>
      <c r="Y75" s="1879"/>
      <c r="Z75" s="1879"/>
      <c r="AA75" s="1879"/>
      <c r="AB75" s="1879"/>
      <c r="AC75" s="1879"/>
      <c r="AD75" s="1879"/>
      <c r="AE75" s="1879"/>
      <c r="AF75" s="2894"/>
      <c r="AG75" s="613"/>
      <c r="AH75" s="3059"/>
      <c r="AI75" s="613"/>
      <c r="AJ75" s="613"/>
      <c r="AK75" s="613"/>
      <c r="AL75" s="613"/>
      <c r="AM75" s="613"/>
      <c r="AN75" s="3690"/>
      <c r="AO75" s="3916"/>
      <c r="AP75" s="4022"/>
      <c r="AQ75" s="4293"/>
    </row>
    <row r="76" spans="1:43" s="47" customFormat="1" ht="30" x14ac:dyDescent="0.25">
      <c r="A76" s="637"/>
      <c r="B76" s="637">
        <v>1</v>
      </c>
      <c r="C76" s="1829" t="s">
        <v>125</v>
      </c>
      <c r="D76" s="346"/>
      <c r="E76" s="346"/>
      <c r="F76" s="613">
        <v>478</v>
      </c>
      <c r="G76" s="613">
        <v>0</v>
      </c>
      <c r="H76" s="69">
        <f t="shared" si="41"/>
        <v>398</v>
      </c>
      <c r="I76" s="366">
        <v>22</v>
      </c>
      <c r="J76" s="309">
        <f>I76/H76*100</f>
        <v>5.5276381909547743</v>
      </c>
      <c r="K76" s="3441"/>
      <c r="L76" s="101"/>
      <c r="M76" s="101"/>
      <c r="N76" s="389"/>
      <c r="O76" s="389">
        <v>0</v>
      </c>
      <c r="P76" s="389"/>
      <c r="Q76" s="389"/>
      <c r="R76" s="389"/>
      <c r="S76" s="389"/>
      <c r="T76" s="389"/>
      <c r="U76" s="1879"/>
      <c r="V76" s="1879"/>
      <c r="W76" s="1879"/>
      <c r="X76" s="1879"/>
      <c r="Y76" s="1879"/>
      <c r="Z76" s="1879"/>
      <c r="AA76" s="1879"/>
      <c r="AB76" s="1879"/>
      <c r="AC76" s="1879"/>
      <c r="AD76" s="1879"/>
      <c r="AE76" s="1879"/>
      <c r="AF76" s="2894"/>
      <c r="AG76" s="613"/>
      <c r="AH76" s="3059"/>
      <c r="AI76" s="613"/>
      <c r="AJ76" s="613"/>
      <c r="AK76" s="613"/>
      <c r="AL76" s="613"/>
      <c r="AM76" s="613"/>
      <c r="AN76" s="3690"/>
      <c r="AO76" s="3916"/>
      <c r="AP76" s="4022"/>
      <c r="AQ76" s="4293"/>
    </row>
    <row r="77" spans="1:43" s="47" customFormat="1" ht="30" x14ac:dyDescent="0.25">
      <c r="A77" s="637"/>
      <c r="B77" s="637">
        <v>1</v>
      </c>
      <c r="C77" s="1829" t="s">
        <v>288</v>
      </c>
      <c r="D77" s="346"/>
      <c r="E77" s="346"/>
      <c r="F77" s="613">
        <v>2500</v>
      </c>
      <c r="G77" s="613">
        <v>0</v>
      </c>
      <c r="H77" s="69">
        <f t="shared" si="41"/>
        <v>2083</v>
      </c>
      <c r="I77" s="366">
        <v>658</v>
      </c>
      <c r="J77" s="309">
        <f>I77/H77*100</f>
        <v>31.589054248679787</v>
      </c>
      <c r="K77" s="3441">
        <v>16</v>
      </c>
      <c r="L77" s="101"/>
      <c r="M77" s="101"/>
      <c r="N77" s="389"/>
      <c r="O77" s="389">
        <v>0</v>
      </c>
      <c r="P77" s="389"/>
      <c r="Q77" s="389"/>
      <c r="R77" s="389"/>
      <c r="S77" s="389"/>
      <c r="T77" s="389"/>
      <c r="U77" s="1879"/>
      <c r="V77" s="1879"/>
      <c r="W77" s="1879"/>
      <c r="X77" s="1879"/>
      <c r="Y77" s="1879"/>
      <c r="Z77" s="1879"/>
      <c r="AA77" s="1879"/>
      <c r="AB77" s="1879"/>
      <c r="AC77" s="1879"/>
      <c r="AD77" s="1879"/>
      <c r="AE77" s="1879"/>
      <c r="AF77" s="2894"/>
      <c r="AG77" s="613"/>
      <c r="AH77" s="3059"/>
      <c r="AI77" s="613"/>
      <c r="AJ77" s="613"/>
      <c r="AK77" s="613"/>
      <c r="AL77" s="613"/>
      <c r="AM77" s="613"/>
      <c r="AN77" s="3690"/>
      <c r="AO77" s="3916"/>
      <c r="AP77" s="4022"/>
      <c r="AQ77" s="4293"/>
    </row>
    <row r="78" spans="1:43" s="47" customFormat="1" ht="30" x14ac:dyDescent="0.25">
      <c r="A78" s="637">
        <v>1</v>
      </c>
      <c r="B78" s="637">
        <v>1</v>
      </c>
      <c r="C78" s="1" t="s">
        <v>74</v>
      </c>
      <c r="D78" s="348"/>
      <c r="E78" s="346"/>
      <c r="F78" s="613">
        <v>2349</v>
      </c>
      <c r="G78" s="613">
        <v>0</v>
      </c>
      <c r="H78" s="69">
        <f t="shared" si="41"/>
        <v>1958</v>
      </c>
      <c r="I78" s="69">
        <v>505</v>
      </c>
      <c r="J78" s="309">
        <f>I78/H78*100</f>
        <v>25.791624106230849</v>
      </c>
      <c r="K78" s="3364"/>
      <c r="L78" s="101"/>
      <c r="M78" s="101"/>
      <c r="N78" s="389"/>
      <c r="O78" s="389">
        <v>0</v>
      </c>
      <c r="P78" s="389"/>
      <c r="Q78" s="389"/>
      <c r="R78" s="389"/>
      <c r="S78" s="389"/>
      <c r="T78" s="389"/>
      <c r="U78" s="1879"/>
      <c r="V78" s="1879"/>
      <c r="W78" s="1879"/>
      <c r="X78" s="1879"/>
      <c r="Y78" s="1879"/>
      <c r="Z78" s="1879"/>
      <c r="AA78" s="1879"/>
      <c r="AB78" s="1879"/>
      <c r="AC78" s="1879"/>
      <c r="AD78" s="1879"/>
      <c r="AE78" s="1879"/>
      <c r="AF78" s="2894"/>
      <c r="AG78" s="613"/>
      <c r="AH78" s="3059"/>
      <c r="AI78" s="613"/>
      <c r="AJ78" s="613"/>
      <c r="AK78" s="613"/>
      <c r="AL78" s="613"/>
      <c r="AM78" s="613"/>
      <c r="AN78" s="3690"/>
      <c r="AO78" s="3820"/>
      <c r="AP78" s="4022"/>
      <c r="AQ78" s="4293"/>
    </row>
    <row r="79" spans="1:43" s="47" customFormat="1" ht="30" x14ac:dyDescent="0.25">
      <c r="A79" s="637"/>
      <c r="B79" s="637">
        <v>1</v>
      </c>
      <c r="C79" s="1" t="s">
        <v>380</v>
      </c>
      <c r="D79" s="348"/>
      <c r="E79" s="346"/>
      <c r="F79" s="613"/>
      <c r="G79" s="613">
        <v>0</v>
      </c>
      <c r="H79" s="69">
        <f t="shared" si="41"/>
        <v>0</v>
      </c>
      <c r="I79" s="69"/>
      <c r="J79" s="309"/>
      <c r="K79" s="3364"/>
      <c r="L79" s="101"/>
      <c r="M79" s="101"/>
      <c r="N79" s="389"/>
      <c r="O79" s="389">
        <v>0</v>
      </c>
      <c r="P79" s="389"/>
      <c r="Q79" s="389"/>
      <c r="R79" s="389"/>
      <c r="S79" s="389"/>
      <c r="T79" s="389"/>
      <c r="U79" s="1879"/>
      <c r="V79" s="1879"/>
      <c r="W79" s="1879"/>
      <c r="X79" s="1879"/>
      <c r="Y79" s="1879"/>
      <c r="Z79" s="1879"/>
      <c r="AA79" s="1879"/>
      <c r="AB79" s="1879"/>
      <c r="AC79" s="1879"/>
      <c r="AD79" s="1879"/>
      <c r="AE79" s="1879"/>
      <c r="AF79" s="2894"/>
      <c r="AG79" s="613"/>
      <c r="AH79" s="3059"/>
      <c r="AI79" s="613"/>
      <c r="AJ79" s="613"/>
      <c r="AK79" s="613"/>
      <c r="AL79" s="613"/>
      <c r="AM79" s="613"/>
      <c r="AN79" s="3690"/>
      <c r="AO79" s="3820"/>
      <c r="AP79" s="4022"/>
      <c r="AQ79" s="4293"/>
    </row>
    <row r="80" spans="1:43" s="47" customFormat="1" ht="45" x14ac:dyDescent="0.25">
      <c r="A80" s="637"/>
      <c r="B80" s="637">
        <v>1</v>
      </c>
      <c r="C80" s="1" t="s">
        <v>381</v>
      </c>
      <c r="D80" s="348"/>
      <c r="E80" s="346"/>
      <c r="F80" s="613"/>
      <c r="G80" s="613">
        <v>0</v>
      </c>
      <c r="H80" s="69">
        <f t="shared" si="41"/>
        <v>0</v>
      </c>
      <c r="I80" s="69"/>
      <c r="J80" s="309"/>
      <c r="K80" s="3364"/>
      <c r="L80" s="101"/>
      <c r="M80" s="101"/>
      <c r="N80" s="389"/>
      <c r="O80" s="389">
        <v>0</v>
      </c>
      <c r="P80" s="389"/>
      <c r="Q80" s="389"/>
      <c r="R80" s="389"/>
      <c r="S80" s="389"/>
      <c r="T80" s="389"/>
      <c r="U80" s="1879"/>
      <c r="V80" s="1879"/>
      <c r="W80" s="1879"/>
      <c r="X80" s="1879"/>
      <c r="Y80" s="1879"/>
      <c r="Z80" s="1879"/>
      <c r="AA80" s="1879"/>
      <c r="AB80" s="1879"/>
      <c r="AC80" s="1879"/>
      <c r="AD80" s="1879"/>
      <c r="AE80" s="1879"/>
      <c r="AF80" s="2894"/>
      <c r="AG80" s="613"/>
      <c r="AH80" s="3059"/>
      <c r="AI80" s="613"/>
      <c r="AJ80" s="613"/>
      <c r="AK80" s="613"/>
      <c r="AL80" s="613"/>
      <c r="AM80" s="613"/>
      <c r="AN80" s="3690"/>
      <c r="AO80" s="3820"/>
      <c r="AP80" s="4022"/>
      <c r="AQ80" s="4293"/>
    </row>
    <row r="81" spans="1:43" s="47" customFormat="1" ht="30" x14ac:dyDescent="0.25">
      <c r="A81" s="637"/>
      <c r="B81" s="637">
        <v>1</v>
      </c>
      <c r="C81" s="1" t="s">
        <v>382</v>
      </c>
      <c r="D81" s="348"/>
      <c r="E81" s="346"/>
      <c r="F81" s="613"/>
      <c r="G81" s="613">
        <v>0</v>
      </c>
      <c r="H81" s="69">
        <f t="shared" si="41"/>
        <v>0</v>
      </c>
      <c r="I81" s="69"/>
      <c r="J81" s="309"/>
      <c r="K81" s="3364"/>
      <c r="L81" s="101"/>
      <c r="M81" s="101"/>
      <c r="N81" s="389"/>
      <c r="O81" s="389">
        <v>0</v>
      </c>
      <c r="P81" s="389"/>
      <c r="Q81" s="389"/>
      <c r="R81" s="389"/>
      <c r="S81" s="389"/>
      <c r="T81" s="389"/>
      <c r="U81" s="1879"/>
      <c r="V81" s="1879"/>
      <c r="W81" s="1879"/>
      <c r="X81" s="1879"/>
      <c r="Y81" s="1879"/>
      <c r="Z81" s="1879"/>
      <c r="AA81" s="1879"/>
      <c r="AB81" s="1879"/>
      <c r="AC81" s="1879"/>
      <c r="AD81" s="1879"/>
      <c r="AE81" s="1879"/>
      <c r="AF81" s="2894"/>
      <c r="AG81" s="613"/>
      <c r="AH81" s="3059"/>
      <c r="AI81" s="613"/>
      <c r="AJ81" s="613"/>
      <c r="AK81" s="613"/>
      <c r="AL81" s="613"/>
      <c r="AM81" s="613"/>
      <c r="AN81" s="3690"/>
      <c r="AO81" s="3820"/>
      <c r="AP81" s="4022"/>
      <c r="AQ81" s="4293"/>
    </row>
    <row r="82" spans="1:43" s="47" customFormat="1" ht="60" x14ac:dyDescent="0.25">
      <c r="A82" s="637"/>
      <c r="B82" s="637">
        <v>1</v>
      </c>
      <c r="C82" s="1" t="s">
        <v>387</v>
      </c>
      <c r="D82" s="348"/>
      <c r="E82" s="346"/>
      <c r="F82" s="613"/>
      <c r="G82" s="613">
        <v>0</v>
      </c>
      <c r="H82" s="69">
        <f t="shared" si="41"/>
        <v>0</v>
      </c>
      <c r="I82" s="69"/>
      <c r="J82" s="309"/>
      <c r="K82" s="3364"/>
      <c r="L82" s="101"/>
      <c r="M82" s="101"/>
      <c r="N82" s="389"/>
      <c r="O82" s="389">
        <v>0</v>
      </c>
      <c r="P82" s="389"/>
      <c r="Q82" s="389"/>
      <c r="R82" s="389"/>
      <c r="S82" s="389"/>
      <c r="T82" s="389"/>
      <c r="U82" s="1879"/>
      <c r="V82" s="1879"/>
      <c r="W82" s="1879"/>
      <c r="X82" s="1879"/>
      <c r="Y82" s="1879"/>
      <c r="Z82" s="1879"/>
      <c r="AA82" s="1879"/>
      <c r="AB82" s="1879"/>
      <c r="AC82" s="1879"/>
      <c r="AD82" s="1879"/>
      <c r="AE82" s="1879"/>
      <c r="AF82" s="2894"/>
      <c r="AG82" s="613"/>
      <c r="AH82" s="3059"/>
      <c r="AI82" s="613"/>
      <c r="AJ82" s="613"/>
      <c r="AK82" s="613"/>
      <c r="AL82" s="613"/>
      <c r="AM82" s="613"/>
      <c r="AN82" s="3690"/>
      <c r="AO82" s="3820"/>
      <c r="AP82" s="4022"/>
      <c r="AQ82" s="4293"/>
    </row>
    <row r="83" spans="1:43" s="47" customFormat="1" ht="29.25" x14ac:dyDescent="0.25">
      <c r="A83" s="637"/>
      <c r="B83" s="637">
        <v>1</v>
      </c>
      <c r="C83" s="2804" t="s">
        <v>355</v>
      </c>
      <c r="D83" s="348"/>
      <c r="E83" s="346"/>
      <c r="F83" s="613">
        <f>SUM(F79:F82)</f>
        <v>0</v>
      </c>
      <c r="G83" s="613">
        <v>0</v>
      </c>
      <c r="H83" s="69">
        <f t="shared" ref="H83:I83" si="42">SUM(H79:H82)</f>
        <v>0</v>
      </c>
      <c r="I83" s="366">
        <f t="shared" si="42"/>
        <v>0</v>
      </c>
      <c r="J83" s="309"/>
      <c r="K83" s="3441">
        <f t="shared" ref="K83" si="43">SUM(K79:K82)</f>
        <v>0</v>
      </c>
      <c r="L83" s="101"/>
      <c r="M83" s="101"/>
      <c r="N83" s="389"/>
      <c r="O83" s="389">
        <v>0</v>
      </c>
      <c r="P83" s="389"/>
      <c r="Q83" s="389"/>
      <c r="R83" s="389"/>
      <c r="S83" s="389"/>
      <c r="T83" s="389"/>
      <c r="U83" s="1879"/>
      <c r="V83" s="1879"/>
      <c r="W83" s="1879"/>
      <c r="X83" s="1879"/>
      <c r="Y83" s="1879"/>
      <c r="Z83" s="1879"/>
      <c r="AA83" s="1879"/>
      <c r="AB83" s="1879"/>
      <c r="AC83" s="1879"/>
      <c r="AD83" s="1879"/>
      <c r="AE83" s="1879"/>
      <c r="AF83" s="2884"/>
      <c r="AG83" s="613"/>
      <c r="AH83" s="3059"/>
      <c r="AI83" s="613"/>
      <c r="AJ83" s="613"/>
      <c r="AK83" s="613"/>
      <c r="AL83" s="613"/>
      <c r="AM83" s="613"/>
      <c r="AN83" s="3690"/>
      <c r="AO83" s="3916">
        <f t="shared" ref="AO83" si="44">SUM(AO79:AO82)</f>
        <v>0</v>
      </c>
      <c r="AP83" s="4022"/>
      <c r="AQ83" s="4293"/>
    </row>
    <row r="84" spans="1:43" s="47" customFormat="1" ht="29.25" x14ac:dyDescent="0.25">
      <c r="A84" s="637">
        <v>1</v>
      </c>
      <c r="B84" s="637">
        <v>1</v>
      </c>
      <c r="C84" s="2428" t="s">
        <v>289</v>
      </c>
      <c r="D84" s="618"/>
      <c r="E84" s="346"/>
      <c r="F84" s="614">
        <f>F53+F28</f>
        <v>57353</v>
      </c>
      <c r="G84" s="614">
        <v>0</v>
      </c>
      <c r="H84" s="614">
        <f>H53+H28</f>
        <v>47934.433333333334</v>
      </c>
      <c r="I84" s="614">
        <f>I53+I28</f>
        <v>43548</v>
      </c>
      <c r="J84" s="309">
        <f>I84/H84*100</f>
        <v>90.849097343385026</v>
      </c>
      <c r="K84" s="3600">
        <f>K53+K28</f>
        <v>749.55</v>
      </c>
      <c r="L84" s="101"/>
      <c r="M84" s="101"/>
      <c r="N84" s="389"/>
      <c r="O84" s="389">
        <v>0</v>
      </c>
      <c r="P84" s="389"/>
      <c r="Q84" s="389"/>
      <c r="R84" s="389"/>
      <c r="S84" s="389"/>
      <c r="T84" s="389"/>
      <c r="U84" s="1879"/>
      <c r="V84" s="1879"/>
      <c r="W84" s="1879"/>
      <c r="X84" s="1879"/>
      <c r="Y84" s="1879"/>
      <c r="Z84" s="1879"/>
      <c r="AA84" s="1879"/>
      <c r="AB84" s="1879"/>
      <c r="AC84" s="1879"/>
      <c r="AD84" s="1879"/>
      <c r="AE84" s="1879"/>
      <c r="AF84" s="2894"/>
      <c r="AG84" s="613"/>
      <c r="AH84" s="3059"/>
      <c r="AI84" s="613"/>
      <c r="AJ84" s="613"/>
      <c r="AK84" s="613"/>
      <c r="AL84" s="613"/>
      <c r="AM84" s="613"/>
      <c r="AN84" s="3690"/>
      <c r="AO84" s="4013">
        <f>AO53+AO28</f>
        <v>0</v>
      </c>
      <c r="AP84" s="4022"/>
      <c r="AQ84" s="4293"/>
    </row>
    <row r="85" spans="1:43" s="201" customFormat="1" ht="43.5" x14ac:dyDescent="0.25">
      <c r="A85" s="637">
        <v>1</v>
      </c>
      <c r="B85" s="637">
        <v>1</v>
      </c>
      <c r="C85" s="2428" t="s">
        <v>322</v>
      </c>
      <c r="D85" s="252"/>
      <c r="E85" s="430"/>
      <c r="F85" s="614">
        <f>F41</f>
        <v>32543</v>
      </c>
      <c r="G85" s="614">
        <v>0</v>
      </c>
      <c r="H85" s="614">
        <f>H41</f>
        <v>27119.166666666664</v>
      </c>
      <c r="I85" s="614">
        <f>I41</f>
        <v>15851</v>
      </c>
      <c r="J85" s="102">
        <f>I85/H85*100</f>
        <v>58.449436130657908</v>
      </c>
      <c r="K85" s="3600">
        <f>K41</f>
        <v>0</v>
      </c>
      <c r="L85" s="101"/>
      <c r="M85" s="101"/>
      <c r="N85" s="389"/>
      <c r="O85" s="389">
        <v>0</v>
      </c>
      <c r="P85" s="389"/>
      <c r="Q85" s="389"/>
      <c r="R85" s="389"/>
      <c r="S85" s="389"/>
      <c r="T85" s="389"/>
      <c r="U85" s="1283"/>
      <c r="V85" s="1283"/>
      <c r="W85" s="1283"/>
      <c r="X85" s="1283"/>
      <c r="Y85" s="1283"/>
      <c r="Z85" s="1283"/>
      <c r="AA85" s="1283"/>
      <c r="AB85" s="1283"/>
      <c r="AC85" s="1283"/>
      <c r="AD85" s="1283"/>
      <c r="AE85" s="1283"/>
      <c r="AF85" s="2899">
        <f>U85/12*$C$3</f>
        <v>0</v>
      </c>
      <c r="AG85" s="641">
        <f>AM85-AL85</f>
        <v>0</v>
      </c>
      <c r="AH85" s="3060"/>
      <c r="AI85" s="641"/>
      <c r="AJ85" s="641">
        <f>AG85-AF85</f>
        <v>0</v>
      </c>
      <c r="AK85" s="641"/>
      <c r="AL85" s="641"/>
      <c r="AM85" s="641"/>
      <c r="AN85" s="3690"/>
      <c r="AO85" s="4013">
        <f>AO41</f>
        <v>0</v>
      </c>
      <c r="AP85" s="4055"/>
      <c r="AQ85" s="4293"/>
    </row>
    <row r="86" spans="1:43" s="201" customFormat="1" ht="29.25" x14ac:dyDescent="0.25">
      <c r="A86" s="637"/>
      <c r="B86" s="637">
        <v>1</v>
      </c>
      <c r="C86" s="2428" t="s">
        <v>290</v>
      </c>
      <c r="D86" s="524"/>
      <c r="E86" s="577"/>
      <c r="F86" s="1340">
        <f>F64+F37</f>
        <v>38732.680851063829</v>
      </c>
      <c r="G86" s="1340">
        <v>0</v>
      </c>
      <c r="H86" s="1340">
        <f>H64+H37</f>
        <v>32277.567375886523</v>
      </c>
      <c r="I86" s="1340">
        <f>I64+I37</f>
        <v>49959.769148936168</v>
      </c>
      <c r="J86" s="476">
        <f>I86/H86*100</f>
        <v>154.78170509918729</v>
      </c>
      <c r="K86" s="3601">
        <f>K64+K37</f>
        <v>4</v>
      </c>
      <c r="L86" s="101"/>
      <c r="M86" s="101"/>
      <c r="N86" s="389"/>
      <c r="O86" s="389">
        <v>0</v>
      </c>
      <c r="P86" s="389"/>
      <c r="Q86" s="389"/>
      <c r="R86" s="389"/>
      <c r="S86" s="389"/>
      <c r="T86" s="389"/>
      <c r="U86" s="1283"/>
      <c r="V86" s="1283"/>
      <c r="W86" s="1283"/>
      <c r="X86" s="1283"/>
      <c r="Y86" s="1283"/>
      <c r="Z86" s="1283"/>
      <c r="AA86" s="1283"/>
      <c r="AB86" s="1283"/>
      <c r="AC86" s="1283"/>
      <c r="AD86" s="1283"/>
      <c r="AE86" s="1283"/>
      <c r="AF86" s="2899"/>
      <c r="AG86" s="641"/>
      <c r="AH86" s="3060"/>
      <c r="AI86" s="641"/>
      <c r="AJ86" s="641"/>
      <c r="AK86" s="641"/>
      <c r="AL86" s="641"/>
      <c r="AM86" s="641"/>
      <c r="AN86" s="3690"/>
      <c r="AO86" s="4057">
        <f>AO64+AO37</f>
        <v>0</v>
      </c>
      <c r="AP86" s="4055"/>
      <c r="AQ86" s="4293"/>
    </row>
    <row r="87" spans="1:43" s="201" customFormat="1" ht="29.25" x14ac:dyDescent="0.25">
      <c r="A87" s="637"/>
      <c r="B87" s="637">
        <v>1</v>
      </c>
      <c r="C87" s="2428" t="s">
        <v>291</v>
      </c>
      <c r="D87" s="455"/>
      <c r="E87" s="577"/>
      <c r="F87" s="612">
        <f>F68+F70</f>
        <v>26486</v>
      </c>
      <c r="G87" s="612">
        <v>0</v>
      </c>
      <c r="H87" s="612">
        <f>H68+H70</f>
        <v>22072</v>
      </c>
      <c r="I87" s="612">
        <f>I68+I70</f>
        <v>21637</v>
      </c>
      <c r="J87" s="102">
        <f>I87/H87*100</f>
        <v>98.029177238129762</v>
      </c>
      <c r="K87" s="3602">
        <f>K68+K70</f>
        <v>6049</v>
      </c>
      <c r="L87" s="101"/>
      <c r="M87" s="101"/>
      <c r="N87" s="389"/>
      <c r="O87" s="389">
        <v>0</v>
      </c>
      <c r="P87" s="389"/>
      <c r="Q87" s="389"/>
      <c r="R87" s="389"/>
      <c r="S87" s="389"/>
      <c r="T87" s="389"/>
      <c r="U87" s="1283">
        <v>29879.386319999998</v>
      </c>
      <c r="V87" s="1283">
        <v>29879.386319999998</v>
      </c>
      <c r="W87" s="1283">
        <v>29879.386319999998</v>
      </c>
      <c r="X87" s="1283">
        <v>29879.386319999998</v>
      </c>
      <c r="Y87" s="1283">
        <v>29879.386319999998</v>
      </c>
      <c r="Z87" s="1283">
        <v>29879.386319999998</v>
      </c>
      <c r="AA87" s="1283">
        <v>29879.386319999998</v>
      </c>
      <c r="AB87" s="1283">
        <v>29879.386319999998</v>
      </c>
      <c r="AC87" s="1283">
        <v>29879.386319999998</v>
      </c>
      <c r="AD87" s="1283">
        <v>29879.386319999998</v>
      </c>
      <c r="AE87" s="1283">
        <v>29879.386319999998</v>
      </c>
      <c r="AF87" s="2884">
        <f>U87/12*$C$3+(V87-U87)/11*9+(W87-V87)/10*8+(X87-W87)/9*7+(Y87-X87)/8*6+(Z87-Y87)/7*5+(AA87-Z87)/6*4+(AB87-AA87)+(AC87-AB87)/5*3+(AD87-AC87)/4*2+(AE87-AD87)/3*1</f>
        <v>24899.488600000001</v>
      </c>
      <c r="AG87" s="641">
        <f>AM87-AL87-AI87</f>
        <v>24411.38868</v>
      </c>
      <c r="AH87" s="3060"/>
      <c r="AI87" s="641"/>
      <c r="AJ87" s="641">
        <f>AG87-AF87</f>
        <v>-488.09992000000057</v>
      </c>
      <c r="AK87" s="641">
        <v>-12.409319999999999</v>
      </c>
      <c r="AL87" s="641">
        <v>-3.5283399999999996</v>
      </c>
      <c r="AM87" s="641">
        <v>24407.860339999999</v>
      </c>
      <c r="AN87" s="3690">
        <v>6412.4239200000002</v>
      </c>
      <c r="AO87" s="4058">
        <f>AO68+AO70</f>
        <v>0</v>
      </c>
      <c r="AP87" s="4055"/>
      <c r="AQ87" s="4293"/>
    </row>
    <row r="88" spans="1:43" s="201" customFormat="1" x14ac:dyDescent="0.25">
      <c r="A88" s="637"/>
      <c r="B88" s="637">
        <v>1</v>
      </c>
      <c r="C88" s="2429" t="s">
        <v>139</v>
      </c>
      <c r="D88" s="455"/>
      <c r="E88" s="577"/>
      <c r="F88" s="612">
        <f>F84+F85+F87+F65*2.9+F38*2.9+F40/4.2</f>
        <v>228213.86666666667</v>
      </c>
      <c r="G88" s="612">
        <v>0</v>
      </c>
      <c r="H88" s="612">
        <f>H84+H85+H87+H65*2.9+H38*2.9+H40/4.2</f>
        <v>190319.7888888889</v>
      </c>
      <c r="I88" s="612">
        <f>I84+I85+I87+I65*2.9+I38*2.9+I40/4.2</f>
        <v>225669.28333333333</v>
      </c>
      <c r="J88" s="102">
        <f>I88/H88*100</f>
        <v>118.57373563244225</v>
      </c>
      <c r="K88" s="3602">
        <f>K84+K85+K87+K65*2.9+K38*2.9+K40/4.2</f>
        <v>6810.1500000000005</v>
      </c>
      <c r="L88" s="101"/>
      <c r="M88" s="101"/>
      <c r="N88" s="389"/>
      <c r="O88" s="389">
        <v>0</v>
      </c>
      <c r="P88" s="389"/>
      <c r="Q88" s="389"/>
      <c r="R88" s="389"/>
      <c r="S88" s="389"/>
      <c r="T88" s="389"/>
      <c r="U88" s="1283">
        <f t="shared" ref="U88:Z88" si="45">U87+U71+U41+U27+U52</f>
        <v>256620.54961480951</v>
      </c>
      <c r="V88" s="1283">
        <f t="shared" si="45"/>
        <v>256620.54961480951</v>
      </c>
      <c r="W88" s="1283">
        <f t="shared" si="45"/>
        <v>256620.54961480951</v>
      </c>
      <c r="X88" s="1283">
        <f t="shared" si="45"/>
        <v>256620.54961480951</v>
      </c>
      <c r="Y88" s="1283">
        <f t="shared" si="45"/>
        <v>255026.9103448095</v>
      </c>
      <c r="Z88" s="1283">
        <f t="shared" si="45"/>
        <v>255026.9103448095</v>
      </c>
      <c r="AA88" s="1283">
        <f t="shared" ref="AA88:AB88" si="46">AA87+AA71+AA41+AA27+AA52</f>
        <v>255726.30794480949</v>
      </c>
      <c r="AB88" s="1283">
        <f t="shared" si="46"/>
        <v>255726.30793999997</v>
      </c>
      <c r="AC88" s="1283">
        <f>AC87+AC71+AC41+AC27+AC52+AC61</f>
        <v>257442.58863480951</v>
      </c>
      <c r="AD88" s="1283">
        <f>AD87+AD71+AD41+AD27+AD52+AD61</f>
        <v>257442.58863480951</v>
      </c>
      <c r="AE88" s="1283">
        <f>AE87+AE71+AE41+AE27+AE52+AE61</f>
        <v>257442.58863480951</v>
      </c>
      <c r="AF88" s="2899">
        <f t="shared" ref="AF88:AM88" si="47">AF87+AF71+AF41+AF27+AF52+AF61</f>
        <v>213985.98475441744</v>
      </c>
      <c r="AG88" s="641">
        <f t="shared" si="47"/>
        <v>204957.36687999996</v>
      </c>
      <c r="AH88" s="3060">
        <f t="shared" si="47"/>
        <v>0</v>
      </c>
      <c r="AI88" s="641">
        <f t="shared" si="47"/>
        <v>1577.8915400000001</v>
      </c>
      <c r="AJ88" s="641">
        <f t="shared" si="47"/>
        <v>-9028.617874417454</v>
      </c>
      <c r="AK88" s="1283">
        <f t="shared" si="47"/>
        <v>-12.409319999999999</v>
      </c>
      <c r="AL88" s="641">
        <f t="shared" si="47"/>
        <v>-530.77233000000001</v>
      </c>
      <c r="AM88" s="641">
        <f t="shared" si="47"/>
        <v>206004.48608999999</v>
      </c>
      <c r="AN88" s="3690">
        <f>AN87+AN71+AN41+AN27+AN52</f>
        <v>6854.6996200000003</v>
      </c>
      <c r="AO88" s="4058">
        <f>AO84+AO85+AO87+AO65*2.9+AO38*2.9+AO40/4.2</f>
        <v>0</v>
      </c>
      <c r="AP88" s="4055">
        <f t="shared" ref="AP88" si="48">AP87+AP71+AP41+AP27+AP52</f>
        <v>0</v>
      </c>
      <c r="AQ88" s="4293"/>
    </row>
    <row r="89" spans="1:43" s="47" customFormat="1" x14ac:dyDescent="0.25">
      <c r="A89" s="637">
        <v>1</v>
      </c>
      <c r="B89" s="637">
        <v>1</v>
      </c>
      <c r="C89" s="240" t="s">
        <v>29</v>
      </c>
      <c r="D89" s="240"/>
      <c r="E89" s="184"/>
      <c r="F89" s="664"/>
      <c r="G89" s="664">
        <v>0</v>
      </c>
      <c r="H89" s="309"/>
      <c r="I89" s="309"/>
      <c r="J89" s="309"/>
      <c r="K89" s="3408"/>
      <c r="L89" s="101"/>
      <c r="M89" s="101"/>
      <c r="N89" s="329"/>
      <c r="O89" s="329">
        <v>0</v>
      </c>
      <c r="P89" s="329"/>
      <c r="Q89" s="329"/>
      <c r="R89" s="329"/>
      <c r="S89" s="329"/>
      <c r="T89" s="329"/>
      <c r="U89" s="565"/>
      <c r="V89" s="565"/>
      <c r="W89" s="565"/>
      <c r="X89" s="565"/>
      <c r="Y89" s="565"/>
      <c r="Z89" s="565"/>
      <c r="AA89" s="565"/>
      <c r="AB89" s="565"/>
      <c r="AC89" s="565"/>
      <c r="AD89" s="565"/>
      <c r="AE89" s="565"/>
      <c r="AF89" s="2892"/>
      <c r="AG89" s="43"/>
      <c r="AH89" s="3056"/>
      <c r="AI89" s="43"/>
      <c r="AJ89" s="43"/>
      <c r="AK89" s="43"/>
      <c r="AL89" s="43"/>
      <c r="AM89" s="43"/>
      <c r="AN89" s="3690"/>
      <c r="AO89" s="3868"/>
      <c r="AP89" s="1270"/>
      <c r="AQ89" s="4293"/>
    </row>
    <row r="90" spans="1:43" s="47" customFormat="1" x14ac:dyDescent="0.25">
      <c r="A90" s="637">
        <v>1</v>
      </c>
      <c r="B90" s="637">
        <v>1</v>
      </c>
      <c r="C90" s="120" t="s">
        <v>23</v>
      </c>
      <c r="D90" s="120"/>
      <c r="E90" s="309">
        <v>300</v>
      </c>
      <c r="F90" s="664">
        <v>11</v>
      </c>
      <c r="G90" s="664">
        <v>0</v>
      </c>
      <c r="H90" s="69">
        <f>ROUND(F90/12*$C$3,0)</f>
        <v>9</v>
      </c>
      <c r="I90" s="69"/>
      <c r="J90" s="69">
        <f>I90/H90*100</f>
        <v>0</v>
      </c>
      <c r="K90" s="3364"/>
      <c r="L90" s="311">
        <v>8</v>
      </c>
      <c r="M90" s="70" t="e">
        <f>Q90/I90</f>
        <v>#DIV/0!</v>
      </c>
      <c r="N90" s="71">
        <f>ROUND(F90*L90,0)</f>
        <v>88</v>
      </c>
      <c r="O90" s="71">
        <v>0</v>
      </c>
      <c r="P90" s="71">
        <f>N90/12*$C$3</f>
        <v>73.333333333333329</v>
      </c>
      <c r="Q90" s="71"/>
      <c r="R90" s="71">
        <f>Q90/P90*100</f>
        <v>0</v>
      </c>
      <c r="S90" s="71">
        <f>N90/E90</f>
        <v>0.29333333333333333</v>
      </c>
      <c r="T90" s="71">
        <f>Q90/$C$3*12/S90</f>
        <v>0</v>
      </c>
      <c r="U90" s="1879"/>
      <c r="V90" s="1879"/>
      <c r="W90" s="1879"/>
      <c r="X90" s="1879"/>
      <c r="Y90" s="1879"/>
      <c r="Z90" s="1879"/>
      <c r="AA90" s="1879"/>
      <c r="AB90" s="1879"/>
      <c r="AC90" s="1879"/>
      <c r="AD90" s="1879"/>
      <c r="AE90" s="1879"/>
      <c r="AF90" s="2894"/>
      <c r="AG90" s="613"/>
      <c r="AH90" s="3059"/>
      <c r="AI90" s="613"/>
      <c r="AJ90" s="613"/>
      <c r="AK90" s="613"/>
      <c r="AL90" s="613"/>
      <c r="AM90" s="613"/>
      <c r="AN90" s="3690"/>
      <c r="AO90" s="3820"/>
      <c r="AP90" s="4022"/>
      <c r="AQ90" s="4293"/>
    </row>
    <row r="91" spans="1:43" s="47" customFormat="1" x14ac:dyDescent="0.25">
      <c r="A91" s="637">
        <v>1</v>
      </c>
      <c r="B91" s="637">
        <v>1</v>
      </c>
      <c r="C91" s="240" t="s">
        <v>33</v>
      </c>
      <c r="D91" s="240"/>
      <c r="E91" s="240"/>
      <c r="F91" s="1520">
        <f>SUM(F90:F90)</f>
        <v>11</v>
      </c>
      <c r="G91" s="1520">
        <v>0</v>
      </c>
      <c r="H91" s="476">
        <f>SUM(H90:H90)</f>
        <v>9</v>
      </c>
      <c r="I91" s="476">
        <f>SUM(I90:I90)</f>
        <v>0</v>
      </c>
      <c r="J91" s="476">
        <f>I91/H91*100</f>
        <v>0</v>
      </c>
      <c r="K91" s="3511">
        <f>SUM(K90:K90)</f>
        <v>0</v>
      </c>
      <c r="L91" s="605">
        <f>SUM(N91/F91)</f>
        <v>8</v>
      </c>
      <c r="M91" s="94" t="e">
        <f>Q91/I91</f>
        <v>#DIV/0!</v>
      </c>
      <c r="N91" s="606">
        <f>SUM(N90:N90)</f>
        <v>88</v>
      </c>
      <c r="O91" s="606">
        <v>0</v>
      </c>
      <c r="P91" s="606">
        <f>SUM(P90:P90)</f>
        <v>73.333333333333329</v>
      </c>
      <c r="Q91" s="606">
        <f>SUM(Q90:Q90)</f>
        <v>0</v>
      </c>
      <c r="R91" s="71">
        <f>Q91/P91*100</f>
        <v>0</v>
      </c>
      <c r="S91" s="239">
        <f>SUM(S90:S90)</f>
        <v>0.29333333333333333</v>
      </c>
      <c r="T91" s="71">
        <f>Q91/$C$3*12/S91</f>
        <v>0</v>
      </c>
      <c r="U91" s="607"/>
      <c r="V91" s="607"/>
      <c r="W91" s="607"/>
      <c r="X91" s="607"/>
      <c r="Y91" s="607"/>
      <c r="Z91" s="607"/>
      <c r="AA91" s="607"/>
      <c r="AB91" s="607"/>
      <c r="AC91" s="607"/>
      <c r="AD91" s="607"/>
      <c r="AE91" s="607"/>
      <c r="AF91" s="2900"/>
      <c r="AG91" s="641"/>
      <c r="AH91" s="3060"/>
      <c r="AI91" s="641"/>
      <c r="AJ91" s="641"/>
      <c r="AK91" s="641"/>
      <c r="AL91" s="606"/>
      <c r="AM91" s="606"/>
      <c r="AN91" s="3690"/>
      <c r="AO91" s="4029">
        <f>SUM(AO90:AO90)</f>
        <v>0</v>
      </c>
      <c r="AP91" s="4015"/>
      <c r="AQ91" s="4293"/>
    </row>
    <row r="92" spans="1:43" s="47" customFormat="1" ht="30" x14ac:dyDescent="0.25">
      <c r="A92" s="637">
        <v>1</v>
      </c>
      <c r="B92" s="637">
        <v>1</v>
      </c>
      <c r="C92" s="184" t="s">
        <v>127</v>
      </c>
      <c r="D92" s="184"/>
      <c r="E92" s="240"/>
      <c r="F92" s="1520"/>
      <c r="G92" s="1520">
        <v>0</v>
      </c>
      <c r="H92" s="476"/>
      <c r="I92" s="476"/>
      <c r="J92" s="476"/>
      <c r="K92" s="3511"/>
      <c r="L92" s="605"/>
      <c r="M92" s="94"/>
      <c r="N92" s="606"/>
      <c r="O92" s="606">
        <v>0</v>
      </c>
      <c r="P92" s="606"/>
      <c r="Q92" s="606"/>
      <c r="R92" s="71"/>
      <c r="S92" s="239"/>
      <c r="T92" s="71"/>
      <c r="U92" s="607"/>
      <c r="V92" s="607"/>
      <c r="W92" s="607"/>
      <c r="X92" s="607"/>
      <c r="Y92" s="607"/>
      <c r="Z92" s="607"/>
      <c r="AA92" s="607"/>
      <c r="AB92" s="607"/>
      <c r="AC92" s="607"/>
      <c r="AD92" s="607"/>
      <c r="AE92" s="607"/>
      <c r="AF92" s="2901"/>
      <c r="AG92" s="606"/>
      <c r="AH92" s="3063"/>
      <c r="AI92" s="606"/>
      <c r="AJ92" s="606"/>
      <c r="AK92" s="606"/>
      <c r="AL92" s="606"/>
      <c r="AM92" s="606"/>
      <c r="AN92" s="3690"/>
      <c r="AO92" s="4029"/>
      <c r="AP92" s="4015"/>
      <c r="AQ92" s="4293"/>
    </row>
    <row r="93" spans="1:43" s="47" customFormat="1" x14ac:dyDescent="0.25">
      <c r="A93" s="637">
        <v>1</v>
      </c>
      <c r="B93" s="637">
        <v>1</v>
      </c>
      <c r="C93" s="97" t="s">
        <v>8</v>
      </c>
      <c r="D93" s="125"/>
      <c r="E93" s="455">
        <v>240</v>
      </c>
      <c r="F93" s="664">
        <v>900</v>
      </c>
      <c r="G93" s="664">
        <v>0</v>
      </c>
      <c r="H93" s="69">
        <f>ROUND(F93/12*$C$3,0)</f>
        <v>750</v>
      </c>
      <c r="I93" s="69">
        <v>126</v>
      </c>
      <c r="J93" s="69">
        <f t="shared" ref="J93:J99" si="49">I93/H93*100</f>
        <v>16.8</v>
      </c>
      <c r="K93" s="3364"/>
      <c r="L93" s="565">
        <v>8</v>
      </c>
      <c r="M93" s="70">
        <f t="shared" ref="M93:M99" si="50">Q93/I93</f>
        <v>8.0158730158730158</v>
      </c>
      <c r="N93" s="71">
        <f>ROUND(F93*L93,0)</f>
        <v>7200</v>
      </c>
      <c r="O93" s="71">
        <v>0</v>
      </c>
      <c r="P93" s="71">
        <f>N93/12*$C$3</f>
        <v>6000</v>
      </c>
      <c r="Q93" s="71">
        <v>1010</v>
      </c>
      <c r="R93" s="71">
        <f>Q93/P93*100</f>
        <v>16.833333333333332</v>
      </c>
      <c r="S93" s="71">
        <f>N93/E93</f>
        <v>30</v>
      </c>
      <c r="T93" s="71">
        <f>Q93/$C$3*12/S93</f>
        <v>40.4</v>
      </c>
      <c r="U93" s="1879"/>
      <c r="V93" s="1879"/>
      <c r="W93" s="1879"/>
      <c r="X93" s="1879"/>
      <c r="Y93" s="1879"/>
      <c r="Z93" s="1879"/>
      <c r="AA93" s="1879"/>
      <c r="AB93" s="1879"/>
      <c r="AC93" s="1879"/>
      <c r="AD93" s="1879"/>
      <c r="AE93" s="1879"/>
      <c r="AF93" s="2894"/>
      <c r="AG93" s="613"/>
      <c r="AH93" s="3059"/>
      <c r="AI93" s="613"/>
      <c r="AJ93" s="613"/>
      <c r="AK93" s="613"/>
      <c r="AL93" s="613"/>
      <c r="AM93" s="613"/>
      <c r="AN93" s="3690"/>
      <c r="AO93" s="3820"/>
      <c r="AP93" s="4022"/>
      <c r="AQ93" s="4293"/>
    </row>
    <row r="94" spans="1:43" s="47" customFormat="1" x14ac:dyDescent="0.25">
      <c r="A94" s="637"/>
      <c r="B94" s="637">
        <v>1</v>
      </c>
      <c r="C94" s="125" t="s">
        <v>40</v>
      </c>
      <c r="D94" s="125"/>
      <c r="E94" s="1281">
        <v>240</v>
      </c>
      <c r="F94" s="664">
        <v>700</v>
      </c>
      <c r="G94" s="664">
        <v>0</v>
      </c>
      <c r="H94" s="854">
        <f>ROUND(F94/12*$C$3,0)</f>
        <v>583</v>
      </c>
      <c r="I94" s="69">
        <v>1221</v>
      </c>
      <c r="J94" s="69">
        <f t="shared" si="49"/>
        <v>209.43396226415098</v>
      </c>
      <c r="K94" s="3364"/>
      <c r="L94" s="565">
        <v>8</v>
      </c>
      <c r="M94" s="70">
        <f t="shared" si="50"/>
        <v>8.1670761670761678</v>
      </c>
      <c r="N94" s="71">
        <f>ROUND(F94*L94,0)</f>
        <v>5600</v>
      </c>
      <c r="O94" s="71">
        <v>0</v>
      </c>
      <c r="P94" s="71">
        <f>N94/12*$C$3</f>
        <v>4666.666666666667</v>
      </c>
      <c r="Q94" s="71">
        <v>9972</v>
      </c>
      <c r="R94" s="71">
        <f>Q94/P94*100</f>
        <v>213.68571428571425</v>
      </c>
      <c r="S94" s="71">
        <f>N94/E94</f>
        <v>23.333333333333332</v>
      </c>
      <c r="T94" s="71">
        <f>Q94/$C$3*12/S94</f>
        <v>512.84571428571439</v>
      </c>
      <c r="U94" s="1879"/>
      <c r="V94" s="1879"/>
      <c r="W94" s="1879"/>
      <c r="X94" s="1879"/>
      <c r="Y94" s="1879"/>
      <c r="Z94" s="1879"/>
      <c r="AA94" s="1879"/>
      <c r="AB94" s="1879"/>
      <c r="AC94" s="1879"/>
      <c r="AD94" s="1879"/>
      <c r="AE94" s="1879"/>
      <c r="AF94" s="2894"/>
      <c r="AG94" s="613"/>
      <c r="AH94" s="3059"/>
      <c r="AI94" s="613"/>
      <c r="AJ94" s="613"/>
      <c r="AK94" s="613"/>
      <c r="AL94" s="613"/>
      <c r="AM94" s="613"/>
      <c r="AN94" s="3690"/>
      <c r="AO94" s="3820"/>
      <c r="AP94" s="4022"/>
      <c r="AQ94" s="4293"/>
    </row>
    <row r="95" spans="1:43" s="47" customFormat="1" ht="30" x14ac:dyDescent="0.25">
      <c r="A95" s="637"/>
      <c r="B95" s="637"/>
      <c r="C95" s="125" t="s">
        <v>407</v>
      </c>
      <c r="D95" s="125"/>
      <c r="E95" s="1281"/>
      <c r="F95" s="664">
        <v>68</v>
      </c>
      <c r="G95" s="664">
        <v>0</v>
      </c>
      <c r="H95" s="854">
        <f>ROUND(F95/12*$C$3,0)</f>
        <v>57</v>
      </c>
      <c r="I95" s="69">
        <v>51</v>
      </c>
      <c r="J95" s="69">
        <f t="shared" ref="J95" si="51">I95/H95*100</f>
        <v>89.473684210526315</v>
      </c>
      <c r="K95" s="3364"/>
      <c r="L95" s="565">
        <v>1</v>
      </c>
      <c r="M95" s="70">
        <f t="shared" si="50"/>
        <v>3</v>
      </c>
      <c r="N95" s="71">
        <f>ROUND(F95*L95,0)</f>
        <v>68</v>
      </c>
      <c r="O95" s="71">
        <v>0</v>
      </c>
      <c r="P95" s="71">
        <f>N95/12*$C$3</f>
        <v>56.666666666666671</v>
      </c>
      <c r="Q95" s="71">
        <v>153</v>
      </c>
      <c r="R95" s="71">
        <f>Q95/P95*100</f>
        <v>270</v>
      </c>
      <c r="S95" s="71" t="e">
        <f>N95/E95</f>
        <v>#DIV/0!</v>
      </c>
      <c r="T95" s="71" t="e">
        <f>Q95/$C$3*12/S95</f>
        <v>#DIV/0!</v>
      </c>
      <c r="U95" s="1879"/>
      <c r="V95" s="1879"/>
      <c r="W95" s="1879"/>
      <c r="X95" s="1879"/>
      <c r="Y95" s="1879"/>
      <c r="Z95" s="1879"/>
      <c r="AA95" s="1879"/>
      <c r="AB95" s="1879"/>
      <c r="AC95" s="1879"/>
      <c r="AD95" s="1879"/>
      <c r="AE95" s="1879"/>
      <c r="AF95" s="2894"/>
      <c r="AG95" s="613"/>
      <c r="AH95" s="3059"/>
      <c r="AI95" s="613"/>
      <c r="AJ95" s="613"/>
      <c r="AK95" s="613"/>
      <c r="AL95" s="613"/>
      <c r="AM95" s="613"/>
      <c r="AN95" s="3690"/>
      <c r="AO95" s="3820"/>
      <c r="AP95" s="4022"/>
      <c r="AQ95" s="4293"/>
    </row>
    <row r="96" spans="1:43" s="47" customFormat="1" x14ac:dyDescent="0.25">
      <c r="A96" s="637"/>
      <c r="B96" s="637">
        <v>1</v>
      </c>
      <c r="C96" s="125" t="s">
        <v>21</v>
      </c>
      <c r="D96" s="125"/>
      <c r="E96" s="1281">
        <v>240</v>
      </c>
      <c r="F96" s="664">
        <v>100</v>
      </c>
      <c r="G96" s="664">
        <v>0</v>
      </c>
      <c r="H96" s="854">
        <f>ROUND(F96/12*$C$3,0)</f>
        <v>83</v>
      </c>
      <c r="I96" s="69">
        <v>5</v>
      </c>
      <c r="J96" s="69">
        <f t="shared" si="49"/>
        <v>6.024096385542169</v>
      </c>
      <c r="K96" s="3364"/>
      <c r="L96" s="565">
        <v>8</v>
      </c>
      <c r="M96" s="70">
        <f t="shared" si="50"/>
        <v>8.1999999999999993</v>
      </c>
      <c r="N96" s="71">
        <f>ROUND(F96*L96,0)</f>
        <v>800</v>
      </c>
      <c r="O96" s="71">
        <v>0</v>
      </c>
      <c r="P96" s="71">
        <f>N96/12*$C$3</f>
        <v>666.66666666666674</v>
      </c>
      <c r="Q96" s="71">
        <v>41</v>
      </c>
      <c r="R96" s="71">
        <f t="shared" ref="R96:R97" si="52">Q96/P96*100</f>
        <v>6.1499999999999995</v>
      </c>
      <c r="S96" s="71">
        <f>N96/E96</f>
        <v>3.3333333333333335</v>
      </c>
      <c r="T96" s="71">
        <f t="shared" ref="T96:T97" si="53">Q96/$C$3*12/S96</f>
        <v>14.759999999999998</v>
      </c>
      <c r="U96" s="1879"/>
      <c r="V96" s="1879"/>
      <c r="W96" s="1879"/>
      <c r="X96" s="1879"/>
      <c r="Y96" s="1879"/>
      <c r="Z96" s="1879"/>
      <c r="AA96" s="1879"/>
      <c r="AB96" s="1879"/>
      <c r="AC96" s="1879"/>
      <c r="AD96" s="1879"/>
      <c r="AE96" s="1879"/>
      <c r="AF96" s="2894"/>
      <c r="AG96" s="613"/>
      <c r="AH96" s="3059"/>
      <c r="AI96" s="613"/>
      <c r="AJ96" s="613"/>
      <c r="AK96" s="613"/>
      <c r="AL96" s="613"/>
      <c r="AM96" s="613"/>
      <c r="AN96" s="3690"/>
      <c r="AO96" s="3820"/>
      <c r="AP96" s="4022"/>
      <c r="AQ96" s="4293"/>
    </row>
    <row r="97" spans="1:275" s="47" customFormat="1" x14ac:dyDescent="0.25">
      <c r="A97" s="637"/>
      <c r="B97" s="637">
        <v>1</v>
      </c>
      <c r="C97" s="125" t="s">
        <v>47</v>
      </c>
      <c r="D97" s="125"/>
      <c r="E97" s="1281">
        <v>240</v>
      </c>
      <c r="F97" s="664">
        <v>15</v>
      </c>
      <c r="G97" s="664">
        <v>0</v>
      </c>
      <c r="H97" s="854">
        <f>ROUND(F97/12*$C$3,0)</f>
        <v>13</v>
      </c>
      <c r="I97" s="69">
        <v>93</v>
      </c>
      <c r="J97" s="69">
        <f t="shared" si="49"/>
        <v>715.38461538461547</v>
      </c>
      <c r="K97" s="3364"/>
      <c r="L97" s="565">
        <v>8</v>
      </c>
      <c r="M97" s="70">
        <f t="shared" si="50"/>
        <v>4.236559139784946</v>
      </c>
      <c r="N97" s="71">
        <f>ROUND(F97*L97,0)</f>
        <v>120</v>
      </c>
      <c r="O97" s="71">
        <v>0</v>
      </c>
      <c r="P97" s="71">
        <f>N97/12*$C$3</f>
        <v>100</v>
      </c>
      <c r="Q97" s="71">
        <v>394</v>
      </c>
      <c r="R97" s="71">
        <f t="shared" si="52"/>
        <v>394</v>
      </c>
      <c r="S97" s="71">
        <f>N97/E97</f>
        <v>0.5</v>
      </c>
      <c r="T97" s="71">
        <f t="shared" si="53"/>
        <v>945.59999999999991</v>
      </c>
      <c r="U97" s="1879"/>
      <c r="V97" s="1879"/>
      <c r="W97" s="1879"/>
      <c r="X97" s="1879"/>
      <c r="Y97" s="1879"/>
      <c r="Z97" s="1879"/>
      <c r="AA97" s="1879"/>
      <c r="AB97" s="1879"/>
      <c r="AC97" s="1879"/>
      <c r="AD97" s="1879"/>
      <c r="AE97" s="1879"/>
      <c r="AF97" s="2894"/>
      <c r="AG97" s="613"/>
      <c r="AH97" s="3059"/>
      <c r="AI97" s="613"/>
      <c r="AJ97" s="613"/>
      <c r="AK97" s="613"/>
      <c r="AL97" s="613"/>
      <c r="AM97" s="613"/>
      <c r="AN97" s="3690"/>
      <c r="AO97" s="3820"/>
      <c r="AP97" s="4022"/>
      <c r="AQ97" s="4293"/>
    </row>
    <row r="98" spans="1:275" s="73" customFormat="1" x14ac:dyDescent="0.25">
      <c r="A98" s="637">
        <v>1</v>
      </c>
      <c r="B98" s="637">
        <v>1</v>
      </c>
      <c r="C98" s="608" t="s">
        <v>158</v>
      </c>
      <c r="D98" s="608"/>
      <c r="E98" s="608"/>
      <c r="F98" s="1340">
        <f>SUM(F93:F97)</f>
        <v>1783</v>
      </c>
      <c r="G98" s="1340">
        <v>0</v>
      </c>
      <c r="H98" s="102">
        <f t="shared" ref="H98:I98" si="54">SUM(H93:H97)</f>
        <v>1486</v>
      </c>
      <c r="I98" s="102">
        <f t="shared" si="54"/>
        <v>1496</v>
      </c>
      <c r="J98" s="69">
        <f t="shared" si="49"/>
        <v>100.67294751009422</v>
      </c>
      <c r="K98" s="3449">
        <f t="shared" ref="K98" si="55">SUM(K93:K97)</f>
        <v>0</v>
      </c>
      <c r="L98" s="605">
        <f>SUM(N98/F98)</f>
        <v>7.7330342120022433</v>
      </c>
      <c r="M98" s="70">
        <f t="shared" si="50"/>
        <v>7.7339572192513373</v>
      </c>
      <c r="N98" s="95">
        <f t="shared" ref="N98:Q98" si="56">SUM(N93:N97)</f>
        <v>13788</v>
      </c>
      <c r="O98" s="95">
        <v>0</v>
      </c>
      <c r="P98" s="95">
        <f t="shared" si="56"/>
        <v>11490</v>
      </c>
      <c r="Q98" s="95">
        <f t="shared" si="56"/>
        <v>11570</v>
      </c>
      <c r="R98" s="71">
        <f>Q98/P98*100</f>
        <v>100.69625761531766</v>
      </c>
      <c r="S98" s="95" t="e">
        <f>SUM(S93:S97)</f>
        <v>#DIV/0!</v>
      </c>
      <c r="T98" s="71" t="e">
        <f>Q98/$C$3*12/S98</f>
        <v>#DIV/0!</v>
      </c>
      <c r="U98" s="1880"/>
      <c r="V98" s="1880"/>
      <c r="W98" s="1880"/>
      <c r="X98" s="1880"/>
      <c r="Y98" s="1880"/>
      <c r="Z98" s="1880"/>
      <c r="AA98" s="1880"/>
      <c r="AB98" s="1880"/>
      <c r="AC98" s="1880"/>
      <c r="AD98" s="1880"/>
      <c r="AE98" s="1880"/>
      <c r="AF98" s="2900"/>
      <c r="AG98" s="641"/>
      <c r="AH98" s="3060"/>
      <c r="AI98" s="641"/>
      <c r="AJ98" s="641"/>
      <c r="AK98" s="641"/>
      <c r="AL98" s="614"/>
      <c r="AM98" s="614"/>
      <c r="AN98" s="3690"/>
      <c r="AO98" s="3926">
        <f t="shared" ref="AO98" si="57">SUM(AO93:AO97)</f>
        <v>0</v>
      </c>
      <c r="AP98" s="4013"/>
      <c r="AQ98" s="4293"/>
    </row>
    <row r="99" spans="1:275" s="47" customFormat="1" ht="29.25" x14ac:dyDescent="0.25">
      <c r="A99" s="637">
        <v>1</v>
      </c>
      <c r="B99" s="637">
        <v>1</v>
      </c>
      <c r="C99" s="507" t="s">
        <v>144</v>
      </c>
      <c r="D99" s="507"/>
      <c r="E99" s="507"/>
      <c r="F99" s="1520">
        <f>SUM(F98,F91)</f>
        <v>1794</v>
      </c>
      <c r="G99" s="1520">
        <v>0</v>
      </c>
      <c r="H99" s="476">
        <f>SUM(H98,H91)</f>
        <v>1495</v>
      </c>
      <c r="I99" s="476">
        <f>SUM(I98,I91)</f>
        <v>1496</v>
      </c>
      <c r="J99" s="476">
        <f t="shared" si="49"/>
        <v>100.06688963210702</v>
      </c>
      <c r="K99" s="3511">
        <f>SUM(K98,K91)</f>
        <v>0</v>
      </c>
      <c r="L99" s="607">
        <f>SUM(N99/F99)</f>
        <v>7.7346711259754741</v>
      </c>
      <c r="M99" s="70">
        <f t="shared" si="50"/>
        <v>7.7339572192513373</v>
      </c>
      <c r="N99" s="476">
        <f>SUM(N98,N91)</f>
        <v>13876</v>
      </c>
      <c r="O99" s="476">
        <v>0</v>
      </c>
      <c r="P99" s="476">
        <f>SUM(P98,P91)</f>
        <v>11563.333333333334</v>
      </c>
      <c r="Q99" s="476">
        <f>SUM(Q98,Q91)</f>
        <v>11570</v>
      </c>
      <c r="R99" s="71">
        <f>Q99/P99*100</f>
        <v>100.05765350245026</v>
      </c>
      <c r="S99" s="476" t="e">
        <f>SUM(S98,S91)</f>
        <v>#DIV/0!</v>
      </c>
      <c r="T99" s="71" t="e">
        <f>Q99/$C$3*12/S99</f>
        <v>#DIV/0!</v>
      </c>
      <c r="U99" s="751">
        <v>38372.207328000004</v>
      </c>
      <c r="V99" s="751">
        <v>38372.207328000004</v>
      </c>
      <c r="W99" s="751">
        <v>38372.207328000004</v>
      </c>
      <c r="X99" s="751">
        <v>38948.808083918397</v>
      </c>
      <c r="Y99" s="751">
        <v>38948.808083918397</v>
      </c>
      <c r="Z99" s="751">
        <v>38948.808083918397</v>
      </c>
      <c r="AA99" s="751">
        <v>38948.808083918397</v>
      </c>
      <c r="AB99" s="751">
        <v>38948.808083918397</v>
      </c>
      <c r="AC99" s="751">
        <v>38948.808083918397</v>
      </c>
      <c r="AD99" s="751">
        <v>38948.808083918397</v>
      </c>
      <c r="AE99" s="751">
        <v>38948.808083918397</v>
      </c>
      <c r="AF99" s="2884">
        <f>U99/12*$C$3+(V99-U99)/11*9+(W99-V99)/10*8+(X99-W99)/9*7+(Y99-X99)/8*6+(Z99-Y99)/7*5+(AA99-Z99)/6*4+(AB99-AA99)+(AC99-AB99)/5*3+(AD99-AC99)/4*2+(AE99-AD99)/3*1</f>
        <v>32425.306694603198</v>
      </c>
      <c r="AG99" s="606">
        <f>AM99-AL99-AI99</f>
        <v>28417.508300000001</v>
      </c>
      <c r="AH99" s="3063"/>
      <c r="AI99" s="606"/>
      <c r="AJ99" s="606">
        <f>AG99-AF99</f>
        <v>-4007.7983946031964</v>
      </c>
      <c r="AK99" s="606"/>
      <c r="AL99" s="476">
        <v>-8.3314599999999999</v>
      </c>
      <c r="AM99" s="476">
        <v>28409.17684</v>
      </c>
      <c r="AN99" s="3690"/>
      <c r="AO99" s="4029">
        <f>SUM(AO98,AO91)</f>
        <v>0</v>
      </c>
      <c r="AP99" s="4029"/>
      <c r="AQ99" s="4293"/>
    </row>
    <row r="100" spans="1:275" s="47" customFormat="1" x14ac:dyDescent="0.25">
      <c r="A100" s="637">
        <v>1</v>
      </c>
      <c r="B100" s="637">
        <v>1</v>
      </c>
      <c r="C100" s="123"/>
      <c r="D100" s="123"/>
      <c r="E100" s="123"/>
      <c r="F100" s="1340"/>
      <c r="G100" s="1340">
        <v>0</v>
      </c>
      <c r="H100" s="69"/>
      <c r="I100" s="69"/>
      <c r="J100" s="69"/>
      <c r="K100" s="3364"/>
      <c r="L100" s="414"/>
      <c r="M100" s="414"/>
      <c r="N100" s="414"/>
      <c r="O100" s="414">
        <v>0</v>
      </c>
      <c r="P100" s="414"/>
      <c r="Q100" s="414"/>
      <c r="R100" s="414"/>
      <c r="S100" s="414"/>
      <c r="T100" s="414"/>
      <c r="U100" s="1879"/>
      <c r="V100" s="1879"/>
      <c r="W100" s="1879"/>
      <c r="X100" s="1879"/>
      <c r="Y100" s="1879"/>
      <c r="Z100" s="1879"/>
      <c r="AA100" s="1879"/>
      <c r="AB100" s="1879"/>
      <c r="AC100" s="1879"/>
      <c r="AD100" s="1879"/>
      <c r="AE100" s="1879"/>
      <c r="AF100" s="2894"/>
      <c r="AG100" s="613">
        <f>AM100-AL100</f>
        <v>0</v>
      </c>
      <c r="AH100" s="3059"/>
      <c r="AI100" s="613"/>
      <c r="AJ100" s="613">
        <f>AG100-AF100</f>
        <v>0</v>
      </c>
      <c r="AK100" s="613"/>
      <c r="AL100" s="613"/>
      <c r="AM100" s="613"/>
      <c r="AN100" s="3691"/>
      <c r="AO100" s="3820"/>
      <c r="AP100" s="4022"/>
      <c r="AQ100" s="4293"/>
    </row>
    <row r="101" spans="1:275" s="47" customFormat="1" x14ac:dyDescent="0.25">
      <c r="A101" s="637">
        <v>1</v>
      </c>
      <c r="B101" s="637">
        <v>1</v>
      </c>
      <c r="C101" s="667" t="s">
        <v>329</v>
      </c>
      <c r="D101" s="668"/>
      <c r="E101" s="668"/>
      <c r="F101" s="1542"/>
      <c r="G101" s="1542">
        <v>0</v>
      </c>
      <c r="H101" s="669"/>
      <c r="I101" s="669"/>
      <c r="J101" s="669"/>
      <c r="K101" s="3603"/>
      <c r="L101" s="371"/>
      <c r="M101" s="371"/>
      <c r="N101" s="371"/>
      <c r="O101" s="371">
        <v>0</v>
      </c>
      <c r="P101" s="371"/>
      <c r="Q101" s="371"/>
      <c r="R101" s="371"/>
      <c r="S101" s="371"/>
      <c r="T101" s="371"/>
      <c r="U101" s="1881">
        <f t="shared" ref="U101:AN101" si="58">U99+U88+U24</f>
        <v>915738.78798465966</v>
      </c>
      <c r="V101" s="1881">
        <f t="shared" ref="V101:W101" si="59">V99+V88+V24</f>
        <v>915738.78798465966</v>
      </c>
      <c r="W101" s="1881">
        <f t="shared" si="59"/>
        <v>915739.94409345952</v>
      </c>
      <c r="X101" s="1881">
        <f t="shared" ref="X101:Y101" si="60">X99+X88+X24</f>
        <v>923345.60766158812</v>
      </c>
      <c r="Y101" s="1881">
        <f t="shared" si="60"/>
        <v>921751.96839158796</v>
      </c>
      <c r="Z101" s="1881">
        <f t="shared" ref="Z101:AA101" si="61">Z99+Z88+Z24</f>
        <v>921751.96839158796</v>
      </c>
      <c r="AA101" s="1881">
        <f t="shared" si="61"/>
        <v>927623.30602339795</v>
      </c>
      <c r="AB101" s="1881">
        <f t="shared" ref="AB101:AC101" si="62">AB99+AB88+AB24</f>
        <v>1043241.3538931486</v>
      </c>
      <c r="AC101" s="1881">
        <f t="shared" si="62"/>
        <v>1042363.0374135582</v>
      </c>
      <c r="AD101" s="1881">
        <f t="shared" ref="AD101:AE101" si="63">AD99+AD88+AD24</f>
        <v>1042363.0374135582</v>
      </c>
      <c r="AE101" s="1881">
        <f t="shared" si="63"/>
        <v>1179590.0059217482</v>
      </c>
      <c r="AF101" s="2902">
        <f t="shared" si="58"/>
        <v>932419.1968187337</v>
      </c>
      <c r="AG101" s="371">
        <f t="shared" si="58"/>
        <v>1242977.4503500001</v>
      </c>
      <c r="AH101" s="3064">
        <f t="shared" si="58"/>
        <v>0</v>
      </c>
      <c r="AI101" s="526">
        <f t="shared" si="58"/>
        <v>-12396.520169999998</v>
      </c>
      <c r="AJ101" s="371">
        <f t="shared" si="58"/>
        <v>310558.25353126624</v>
      </c>
      <c r="AK101" s="4314">
        <f t="shared" si="58"/>
        <v>-308.49284999999998</v>
      </c>
      <c r="AL101" s="526">
        <f t="shared" si="58"/>
        <v>-9961.1739900000011</v>
      </c>
      <c r="AM101" s="526">
        <f t="shared" si="58"/>
        <v>1220619.7561900001</v>
      </c>
      <c r="AN101" s="3692">
        <f t="shared" si="58"/>
        <v>247854.06278000001</v>
      </c>
      <c r="AO101" s="4059"/>
      <c r="AP101" s="4060">
        <f t="shared" ref="AP101" si="64">AP99+AP88+AP24</f>
        <v>90562.96649999998</v>
      </c>
      <c r="AQ101" s="4369"/>
    </row>
    <row r="102" spans="1:275" x14ac:dyDescent="0.25">
      <c r="A102" s="637">
        <v>1</v>
      </c>
      <c r="B102" s="637">
        <v>1</v>
      </c>
      <c r="C102" s="259"/>
      <c r="D102" s="259"/>
      <c r="E102" s="259"/>
      <c r="F102" s="1526"/>
      <c r="G102" s="1526">
        <v>0</v>
      </c>
      <c r="H102" s="670"/>
      <c r="I102" s="670"/>
      <c r="J102" s="670"/>
      <c r="K102" s="3604"/>
      <c r="L102" s="670"/>
      <c r="M102" s="670"/>
      <c r="N102" s="670"/>
      <c r="O102" s="670">
        <v>0</v>
      </c>
      <c r="P102" s="670"/>
      <c r="Q102" s="670"/>
      <c r="R102" s="670"/>
      <c r="S102" s="670"/>
      <c r="T102" s="670"/>
      <c r="U102" s="1137"/>
      <c r="V102" s="1137"/>
      <c r="W102" s="1137"/>
      <c r="X102" s="1137"/>
      <c r="Y102" s="1137"/>
      <c r="Z102" s="1137"/>
      <c r="AA102" s="1137"/>
      <c r="AB102" s="1137"/>
      <c r="AC102" s="1137"/>
      <c r="AD102" s="1137"/>
      <c r="AE102" s="1137"/>
      <c r="AF102" s="2903"/>
      <c r="AG102" s="642"/>
      <c r="AH102" s="3065"/>
      <c r="AI102" s="642"/>
      <c r="AJ102" s="642"/>
      <c r="AK102" s="671"/>
      <c r="AL102" s="671"/>
      <c r="AM102" s="642"/>
      <c r="AN102" s="3693"/>
      <c r="AO102" s="4061"/>
      <c r="AP102" s="4062"/>
      <c r="AQ102" s="4293"/>
    </row>
    <row r="103" spans="1:275" s="673" customFormat="1" ht="31.5" x14ac:dyDescent="0.25">
      <c r="A103" s="637">
        <v>1</v>
      </c>
      <c r="B103" s="637">
        <v>1</v>
      </c>
      <c r="C103" s="1007" t="s">
        <v>542</v>
      </c>
      <c r="D103" s="64"/>
      <c r="E103" s="147"/>
      <c r="F103" s="1527"/>
      <c r="G103" s="1527">
        <v>0</v>
      </c>
      <c r="H103" s="490"/>
      <c r="I103" s="490"/>
      <c r="J103" s="490"/>
      <c r="K103" s="3605"/>
      <c r="L103" s="672"/>
      <c r="M103" s="672"/>
      <c r="N103" s="71"/>
      <c r="O103" s="71">
        <v>0</v>
      </c>
      <c r="P103" s="71"/>
      <c r="Q103" s="71"/>
      <c r="R103" s="71"/>
      <c r="S103" s="71"/>
      <c r="T103" s="71"/>
      <c r="U103" s="1882"/>
      <c r="V103" s="1882"/>
      <c r="W103" s="1882"/>
      <c r="X103" s="1882"/>
      <c r="Y103" s="1882"/>
      <c r="Z103" s="1882"/>
      <c r="AA103" s="1882"/>
      <c r="AB103" s="1882"/>
      <c r="AC103" s="1882"/>
      <c r="AD103" s="1882"/>
      <c r="AE103" s="1882"/>
      <c r="AF103" s="2893"/>
      <c r="AG103" s="71"/>
      <c r="AH103" s="3057"/>
      <c r="AI103" s="71"/>
      <c r="AJ103" s="71"/>
      <c r="AK103" s="661"/>
      <c r="AL103" s="661"/>
      <c r="AM103" s="71"/>
      <c r="AN103" s="3690"/>
      <c r="AO103" s="4063"/>
      <c r="AP103" s="4054"/>
      <c r="AQ103" s="4293"/>
      <c r="AR103" s="56"/>
      <c r="AS103" s="56"/>
      <c r="AT103" s="56"/>
      <c r="AU103" s="56"/>
      <c r="AV103" s="56"/>
      <c r="AW103" s="56"/>
      <c r="AX103" s="56"/>
      <c r="AY103" s="56"/>
      <c r="AZ103" s="56"/>
      <c r="BA103" s="56"/>
      <c r="BB103" s="56"/>
      <c r="BC103" s="56"/>
      <c r="BD103" s="56"/>
      <c r="BE103" s="56"/>
      <c r="BF103" s="56"/>
      <c r="BG103" s="56"/>
      <c r="BH103" s="56"/>
      <c r="BI103" s="56"/>
      <c r="BJ103" s="56"/>
      <c r="BK103" s="56"/>
      <c r="BL103" s="56"/>
      <c r="BM103" s="56"/>
      <c r="BN103" s="56"/>
      <c r="BO103" s="56"/>
      <c r="BP103" s="56"/>
      <c r="BQ103" s="56"/>
      <c r="BR103" s="56"/>
      <c r="BS103" s="56"/>
      <c r="BT103" s="56"/>
      <c r="BU103" s="56"/>
      <c r="BV103" s="56"/>
      <c r="BW103" s="56"/>
      <c r="BX103" s="56"/>
      <c r="BY103" s="56"/>
      <c r="BZ103" s="56"/>
      <c r="CA103" s="56"/>
      <c r="CB103" s="56"/>
      <c r="CC103" s="56"/>
      <c r="CD103" s="56"/>
      <c r="CE103" s="56"/>
      <c r="CF103" s="56"/>
      <c r="CG103" s="56"/>
      <c r="CH103" s="56"/>
      <c r="CI103" s="56"/>
      <c r="CJ103" s="56"/>
      <c r="CK103" s="56"/>
      <c r="CL103" s="56"/>
      <c r="CM103" s="56"/>
      <c r="CN103" s="56"/>
      <c r="CO103" s="56"/>
      <c r="CP103" s="56"/>
      <c r="CQ103" s="56"/>
      <c r="CR103" s="56"/>
      <c r="CS103" s="56"/>
      <c r="CT103" s="56"/>
      <c r="CU103" s="56"/>
      <c r="CV103" s="56"/>
      <c r="CW103" s="56"/>
      <c r="CX103" s="56"/>
      <c r="CY103" s="56"/>
      <c r="CZ103" s="56"/>
      <c r="DA103" s="56"/>
      <c r="DB103" s="56"/>
      <c r="DC103" s="56"/>
      <c r="DD103" s="56"/>
      <c r="DE103" s="56"/>
      <c r="DF103" s="56"/>
      <c r="DG103" s="56"/>
      <c r="DH103" s="56"/>
      <c r="DI103" s="56"/>
      <c r="DJ103" s="56"/>
      <c r="DK103" s="56"/>
      <c r="DL103" s="56"/>
      <c r="DM103" s="56"/>
      <c r="DN103" s="56"/>
      <c r="DO103" s="56"/>
      <c r="DP103" s="56"/>
      <c r="DQ103" s="56"/>
      <c r="DR103" s="56"/>
      <c r="DS103" s="56"/>
      <c r="DT103" s="56"/>
      <c r="DU103" s="56"/>
      <c r="DV103" s="56"/>
      <c r="DW103" s="56"/>
      <c r="DX103" s="56"/>
      <c r="DY103" s="56"/>
      <c r="DZ103" s="56"/>
      <c r="EA103" s="56"/>
      <c r="EB103" s="56"/>
      <c r="EC103" s="56"/>
      <c r="ED103" s="56"/>
      <c r="EE103" s="56"/>
      <c r="EF103" s="56"/>
      <c r="EG103" s="56"/>
      <c r="EH103" s="56"/>
      <c r="EI103" s="56"/>
      <c r="EJ103" s="56"/>
      <c r="EK103" s="56"/>
      <c r="EL103" s="56"/>
      <c r="EM103" s="56"/>
      <c r="EN103" s="56"/>
      <c r="EO103" s="56"/>
      <c r="EP103" s="56"/>
      <c r="EQ103" s="56"/>
      <c r="ER103" s="56"/>
      <c r="ES103" s="56"/>
      <c r="ET103" s="56"/>
      <c r="EU103" s="56"/>
      <c r="EV103" s="56"/>
      <c r="EW103" s="56"/>
      <c r="EX103" s="56"/>
      <c r="EY103" s="56"/>
      <c r="EZ103" s="56"/>
      <c r="FA103" s="56"/>
      <c r="FB103" s="56"/>
      <c r="FC103" s="56"/>
      <c r="FD103" s="56"/>
      <c r="FE103" s="56"/>
      <c r="FF103" s="56"/>
      <c r="FG103" s="56"/>
      <c r="FH103" s="56"/>
      <c r="FI103" s="56"/>
      <c r="FJ103" s="56"/>
      <c r="FK103" s="56"/>
      <c r="FL103" s="56"/>
      <c r="FM103" s="56"/>
      <c r="FN103" s="56"/>
      <c r="FO103" s="56"/>
      <c r="FP103" s="56"/>
      <c r="FQ103" s="56"/>
      <c r="FR103" s="56"/>
      <c r="FS103" s="56"/>
      <c r="FT103" s="56"/>
      <c r="FU103" s="56"/>
      <c r="FV103" s="56"/>
      <c r="FW103" s="56"/>
      <c r="FX103" s="56"/>
      <c r="FY103" s="56"/>
      <c r="FZ103" s="56"/>
      <c r="GA103" s="56"/>
      <c r="GB103" s="56"/>
      <c r="GC103" s="56"/>
      <c r="GD103" s="56"/>
      <c r="GE103" s="56"/>
      <c r="GF103" s="56"/>
      <c r="GG103" s="56"/>
      <c r="GH103" s="56"/>
      <c r="GI103" s="56"/>
      <c r="GJ103" s="56"/>
      <c r="GK103" s="56"/>
      <c r="GL103" s="56"/>
      <c r="GM103" s="56"/>
      <c r="GN103" s="56"/>
      <c r="GO103" s="56"/>
      <c r="GP103" s="56"/>
      <c r="GQ103" s="56"/>
      <c r="GR103" s="56"/>
      <c r="GS103" s="56"/>
      <c r="GT103" s="56"/>
      <c r="GU103" s="56"/>
      <c r="GV103" s="56"/>
      <c r="GW103" s="56"/>
      <c r="GX103" s="56"/>
      <c r="GY103" s="56"/>
      <c r="GZ103" s="56"/>
      <c r="HA103" s="56"/>
      <c r="HB103" s="56"/>
      <c r="HC103" s="56"/>
      <c r="HD103" s="56"/>
      <c r="HE103" s="56"/>
      <c r="HF103" s="56"/>
      <c r="HG103" s="56"/>
      <c r="HH103" s="56"/>
      <c r="HI103" s="56"/>
      <c r="HJ103" s="56"/>
      <c r="HK103" s="56"/>
      <c r="HL103" s="56"/>
      <c r="HM103" s="56"/>
      <c r="HN103" s="56"/>
      <c r="HO103" s="56"/>
      <c r="HP103" s="56"/>
      <c r="HQ103" s="56"/>
      <c r="HR103" s="56"/>
      <c r="HS103" s="56"/>
      <c r="HT103" s="56"/>
      <c r="HU103" s="56"/>
      <c r="HV103" s="56"/>
      <c r="HW103" s="56"/>
      <c r="HX103" s="56"/>
      <c r="HY103" s="56"/>
      <c r="HZ103" s="56"/>
      <c r="IA103" s="56"/>
      <c r="IB103" s="56"/>
      <c r="IC103" s="56"/>
      <c r="ID103" s="56"/>
      <c r="IE103" s="56"/>
      <c r="IF103" s="56"/>
      <c r="IG103" s="56"/>
      <c r="IH103" s="56"/>
      <c r="II103" s="56"/>
      <c r="IJ103" s="56"/>
      <c r="IK103" s="56"/>
      <c r="IL103" s="56"/>
      <c r="IM103" s="56"/>
      <c r="IN103" s="56"/>
      <c r="IO103" s="56"/>
      <c r="IP103" s="56"/>
      <c r="IQ103" s="56"/>
      <c r="IR103" s="56"/>
      <c r="IS103" s="56"/>
      <c r="IT103" s="56"/>
      <c r="IU103" s="56"/>
      <c r="IV103" s="56"/>
      <c r="IW103" s="56"/>
      <c r="IX103" s="56"/>
      <c r="IY103" s="56"/>
      <c r="IZ103" s="56"/>
      <c r="JA103" s="56"/>
      <c r="JB103" s="56"/>
      <c r="JC103" s="56"/>
      <c r="JD103" s="56"/>
      <c r="JE103" s="56"/>
      <c r="JF103" s="56"/>
      <c r="JG103" s="56"/>
      <c r="JH103" s="56"/>
      <c r="JI103" s="56"/>
      <c r="JJ103" s="56"/>
      <c r="JK103" s="56"/>
      <c r="JL103" s="56"/>
      <c r="JM103" s="56"/>
      <c r="JN103" s="56"/>
      <c r="JO103" s="56"/>
    </row>
    <row r="104" spans="1:275" s="47" customFormat="1" x14ac:dyDescent="0.25">
      <c r="A104" s="637">
        <v>1</v>
      </c>
      <c r="B104" s="637">
        <v>1</v>
      </c>
      <c r="C104" s="367" t="s">
        <v>5</v>
      </c>
      <c r="D104" s="367"/>
      <c r="E104" s="367"/>
      <c r="F104" s="664"/>
      <c r="G104" s="664">
        <v>0</v>
      </c>
      <c r="H104" s="309"/>
      <c r="I104" s="309"/>
      <c r="J104" s="309"/>
      <c r="K104" s="3408"/>
      <c r="L104" s="595"/>
      <c r="M104" s="595"/>
      <c r="N104" s="596"/>
      <c r="O104" s="596">
        <v>0</v>
      </c>
      <c r="P104" s="596"/>
      <c r="Q104" s="596"/>
      <c r="R104" s="596"/>
      <c r="S104" s="596"/>
      <c r="T104" s="596"/>
      <c r="U104" s="1883"/>
      <c r="V104" s="1883"/>
      <c r="W104" s="1883"/>
      <c r="X104" s="1883"/>
      <c r="Y104" s="1883"/>
      <c r="Z104" s="1883"/>
      <c r="AA104" s="1883"/>
      <c r="AB104" s="1883"/>
      <c r="AC104" s="1883"/>
      <c r="AD104" s="1883"/>
      <c r="AE104" s="1883"/>
      <c r="AF104" s="2885"/>
      <c r="AG104" s="596"/>
      <c r="AH104" s="3058"/>
      <c r="AI104" s="596"/>
      <c r="AJ104" s="596"/>
      <c r="AK104" s="596"/>
      <c r="AL104" s="596"/>
      <c r="AM104" s="596"/>
      <c r="AN104" s="3690"/>
      <c r="AO104" s="3868"/>
      <c r="AP104" s="1271"/>
      <c r="AQ104" s="4293"/>
    </row>
    <row r="105" spans="1:275" s="47" customFormat="1" x14ac:dyDescent="0.25">
      <c r="A105" s="637">
        <v>1</v>
      </c>
      <c r="B105" s="637">
        <v>1</v>
      </c>
      <c r="C105" s="68" t="s">
        <v>40</v>
      </c>
      <c r="D105" s="3341" t="s">
        <v>255</v>
      </c>
      <c r="E105" s="662">
        <v>340</v>
      </c>
      <c r="F105" s="664">
        <v>613</v>
      </c>
      <c r="G105" s="664">
        <v>0</v>
      </c>
      <c r="H105" s="69">
        <f>F105/12*$C$3</f>
        <v>510.83333333333337</v>
      </c>
      <c r="I105" s="309">
        <v>525</v>
      </c>
      <c r="J105" s="366">
        <f>I105/H105*100</f>
        <v>102.77324632952691</v>
      </c>
      <c r="K105" s="3408">
        <v>21</v>
      </c>
      <c r="L105" s="674">
        <v>12</v>
      </c>
      <c r="M105" s="70">
        <f>Q105/I105</f>
        <v>12.386666666666667</v>
      </c>
      <c r="N105" s="71">
        <f>ROUND(F105*L105,0)</f>
        <v>7356</v>
      </c>
      <c r="O105" s="71">
        <v>0</v>
      </c>
      <c r="P105" s="71">
        <f>N105/12*$C$3</f>
        <v>6130</v>
      </c>
      <c r="Q105" s="71">
        <v>6503</v>
      </c>
      <c r="R105" s="71">
        <f>Q105/P105*100</f>
        <v>106.08482871125611</v>
      </c>
      <c r="S105" s="71">
        <f>ROUND(N105/E105,0)</f>
        <v>22</v>
      </c>
      <c r="T105" s="71">
        <f>Q105/$C$3*12/S105</f>
        <v>354.70909090909089</v>
      </c>
      <c r="U105" s="1883"/>
      <c r="V105" s="1883"/>
      <c r="W105" s="1883"/>
      <c r="X105" s="1883"/>
      <c r="Y105" s="1883"/>
      <c r="Z105" s="1883"/>
      <c r="AA105" s="1883"/>
      <c r="AB105" s="1883"/>
      <c r="AC105" s="1883"/>
      <c r="AD105" s="1883"/>
      <c r="AE105" s="1883"/>
      <c r="AF105" s="2885"/>
      <c r="AG105" s="596"/>
      <c r="AH105" s="3058"/>
      <c r="AI105" s="596"/>
      <c r="AJ105" s="596"/>
      <c r="AK105" s="596"/>
      <c r="AL105" s="596"/>
      <c r="AM105" s="596"/>
      <c r="AN105" s="3690"/>
      <c r="AO105" s="3868"/>
      <c r="AP105" s="1271"/>
      <c r="AQ105" s="4293"/>
    </row>
    <row r="106" spans="1:275" s="47" customFormat="1" x14ac:dyDescent="0.25">
      <c r="A106" s="637">
        <v>1</v>
      </c>
      <c r="B106" s="637">
        <v>1</v>
      </c>
      <c r="C106" s="68" t="s">
        <v>48</v>
      </c>
      <c r="D106" s="3341" t="s">
        <v>255</v>
      </c>
      <c r="E106" s="662">
        <v>340</v>
      </c>
      <c r="F106" s="664">
        <v>330</v>
      </c>
      <c r="G106" s="664">
        <v>0</v>
      </c>
      <c r="H106" s="69">
        <f>F106/12*$C$3</f>
        <v>275</v>
      </c>
      <c r="I106" s="309">
        <v>255</v>
      </c>
      <c r="J106" s="366">
        <f>I106/H106*100</f>
        <v>92.72727272727272</v>
      </c>
      <c r="K106" s="3408">
        <v>15</v>
      </c>
      <c r="L106" s="674">
        <v>10.5</v>
      </c>
      <c r="M106" s="70">
        <f>Q106/I106</f>
        <v>10.733333333333333</v>
      </c>
      <c r="N106" s="71">
        <f>ROUND(F106*L106,0)</f>
        <v>3465</v>
      </c>
      <c r="O106" s="71">
        <v>0</v>
      </c>
      <c r="P106" s="71">
        <f>N106/12*$C$3</f>
        <v>2887.5</v>
      </c>
      <c r="Q106" s="71">
        <v>2737</v>
      </c>
      <c r="R106" s="71">
        <f>Q106/P106*100</f>
        <v>94.787878787878782</v>
      </c>
      <c r="S106" s="71">
        <f>ROUND(N106/E106,0)</f>
        <v>10</v>
      </c>
      <c r="T106" s="71">
        <f>Q106/$C$3*12/S106</f>
        <v>328.43999999999994</v>
      </c>
      <c r="U106" s="1883"/>
      <c r="V106" s="1883"/>
      <c r="W106" s="1883"/>
      <c r="X106" s="1883"/>
      <c r="Y106" s="1883"/>
      <c r="Z106" s="1883"/>
      <c r="AA106" s="1883"/>
      <c r="AB106" s="1883"/>
      <c r="AC106" s="1883"/>
      <c r="AD106" s="1883"/>
      <c r="AE106" s="1883"/>
      <c r="AF106" s="2885"/>
      <c r="AG106" s="596"/>
      <c r="AH106" s="3058"/>
      <c r="AI106" s="596"/>
      <c r="AJ106" s="596"/>
      <c r="AK106" s="596"/>
      <c r="AL106" s="596"/>
      <c r="AM106" s="596"/>
      <c r="AN106" s="3690"/>
      <c r="AO106" s="3868"/>
      <c r="AP106" s="1271"/>
      <c r="AQ106" s="4293"/>
    </row>
    <row r="107" spans="1:275" s="47" customFormat="1" x14ac:dyDescent="0.25">
      <c r="A107" s="637">
        <v>1</v>
      </c>
      <c r="B107" s="637">
        <v>1</v>
      </c>
      <c r="C107" s="68" t="s">
        <v>47</v>
      </c>
      <c r="D107" s="3341" t="s">
        <v>255</v>
      </c>
      <c r="E107" s="662">
        <v>340</v>
      </c>
      <c r="F107" s="664">
        <v>942</v>
      </c>
      <c r="G107" s="664">
        <v>0</v>
      </c>
      <c r="H107" s="69">
        <f>F107/12*$C$3</f>
        <v>785</v>
      </c>
      <c r="I107" s="309">
        <v>740</v>
      </c>
      <c r="J107" s="366">
        <f>I107/H107*100</f>
        <v>94.267515923566876</v>
      </c>
      <c r="K107" s="3408">
        <v>56</v>
      </c>
      <c r="L107" s="674">
        <v>10.5</v>
      </c>
      <c r="M107" s="70">
        <f>Q107/I107</f>
        <v>10.659459459459459</v>
      </c>
      <c r="N107" s="71">
        <f>ROUND(F107*L107,0)</f>
        <v>9891</v>
      </c>
      <c r="O107" s="71">
        <v>0</v>
      </c>
      <c r="P107" s="71">
        <f>N107/12*$C$3</f>
        <v>8242.5</v>
      </c>
      <c r="Q107" s="71">
        <v>7888</v>
      </c>
      <c r="R107" s="71">
        <f>Q107/P107*100</f>
        <v>95.699120412496214</v>
      </c>
      <c r="S107" s="71">
        <f>ROUND(N107/E107,0)</f>
        <v>29</v>
      </c>
      <c r="T107" s="71">
        <f>Q107/$C$3*12/S107</f>
        <v>326.39999999999998</v>
      </c>
      <c r="U107" s="1883"/>
      <c r="V107" s="1883"/>
      <c r="W107" s="1883"/>
      <c r="X107" s="1883"/>
      <c r="Y107" s="1883"/>
      <c r="Z107" s="1883"/>
      <c r="AA107" s="1883"/>
      <c r="AB107" s="1883"/>
      <c r="AC107" s="1883"/>
      <c r="AD107" s="1883"/>
      <c r="AE107" s="1883"/>
      <c r="AF107" s="2885"/>
      <c r="AG107" s="596"/>
      <c r="AH107" s="3058"/>
      <c r="AI107" s="596"/>
      <c r="AJ107" s="596"/>
      <c r="AK107" s="596"/>
      <c r="AL107" s="596"/>
      <c r="AM107" s="596"/>
      <c r="AN107" s="3690"/>
      <c r="AO107" s="3868"/>
      <c r="AP107" s="1271"/>
      <c r="AQ107" s="4293"/>
    </row>
    <row r="108" spans="1:275" s="47" customFormat="1" ht="29.25" x14ac:dyDescent="0.25">
      <c r="A108" s="637">
        <v>1</v>
      </c>
      <c r="B108" s="637">
        <v>1</v>
      </c>
      <c r="C108" s="363" t="s">
        <v>7</v>
      </c>
      <c r="D108" s="363"/>
      <c r="E108" s="363"/>
      <c r="F108" s="1520">
        <f>SUM(F105:F107)</f>
        <v>1885</v>
      </c>
      <c r="G108" s="1520">
        <v>0</v>
      </c>
      <c r="H108" s="476">
        <f>SUM(H105:H107)</f>
        <v>1570.8333333333335</v>
      </c>
      <c r="I108" s="476">
        <f>SUM(I105:I107)</f>
        <v>1520</v>
      </c>
      <c r="J108" s="329">
        <f>I108/H108*100</f>
        <v>96.76392572944296</v>
      </c>
      <c r="K108" s="3511">
        <f>SUM(K105:K107)</f>
        <v>92</v>
      </c>
      <c r="L108" s="605">
        <f>SUM(N108/F108)</f>
        <v>10.987798408488064</v>
      </c>
      <c r="M108" s="94">
        <f>Q108/I108</f>
        <v>11.268421052631579</v>
      </c>
      <c r="N108" s="476">
        <f>SUM(N105:N107)</f>
        <v>20712</v>
      </c>
      <c r="O108" s="476">
        <v>0</v>
      </c>
      <c r="P108" s="476">
        <f>SUM(P105:P107)</f>
        <v>17260</v>
      </c>
      <c r="Q108" s="476">
        <f>SUM(Q105:Q107)</f>
        <v>17128</v>
      </c>
      <c r="R108" s="239">
        <f>Q108/P108*100</f>
        <v>99.23522595596755</v>
      </c>
      <c r="S108" s="239">
        <f>SUM(S105:S107)</f>
        <v>61</v>
      </c>
      <c r="T108" s="239">
        <f>Q108/$C$3*12/S108</f>
        <v>336.94426229508196</v>
      </c>
      <c r="U108" s="1283">
        <v>68732.927827199994</v>
      </c>
      <c r="V108" s="1283">
        <v>68732.927827199994</v>
      </c>
      <c r="W108" s="1283">
        <v>68732.927827199994</v>
      </c>
      <c r="X108" s="1283">
        <v>68732.927827199994</v>
      </c>
      <c r="Y108" s="1283">
        <v>68732.927827199994</v>
      </c>
      <c r="Z108" s="1283">
        <v>68732.927827199994</v>
      </c>
      <c r="AA108" s="1283">
        <v>68732.927827199994</v>
      </c>
      <c r="AB108" s="1283">
        <v>68732.927827199994</v>
      </c>
      <c r="AC108" s="1283">
        <v>68732.927827199994</v>
      </c>
      <c r="AD108" s="1283">
        <v>68732.927827199994</v>
      </c>
      <c r="AE108" s="1283">
        <v>68732.927827199994</v>
      </c>
      <c r="AF108" s="2884">
        <f>U108/12*$C$3+(V108-U108)/11*9+(W108-V108)/10*8+(X108-W108)/9*7+(Y108-X108)/8*6+(Z108-Y108)/7*5+(AA108-Z108)/6*4+(AB108-AA108)+(AC108-AB108)/5*3+(AD108-AC108)/4*2+(AE108-AD108)/3*1</f>
        <v>57277.43985599999</v>
      </c>
      <c r="AG108" s="641">
        <f>AM108-AL108-AI108</f>
        <v>54679.408049999991</v>
      </c>
      <c r="AH108" s="3038"/>
      <c r="AI108" s="1283">
        <v>-725.79074000000003</v>
      </c>
      <c r="AJ108" s="641">
        <f>AG108-AF108</f>
        <v>-2598.0318059999991</v>
      </c>
      <c r="AK108" s="641">
        <v>-419.35219000000001</v>
      </c>
      <c r="AL108" s="641">
        <v>-774.00162999999986</v>
      </c>
      <c r="AM108" s="641">
        <v>53179.615679999995</v>
      </c>
      <c r="AN108" s="3690">
        <v>3072.3887600000003</v>
      </c>
      <c r="AO108" s="4029">
        <f>SUM(AO105:AO107)</f>
        <v>0</v>
      </c>
      <c r="AP108" s="4055"/>
      <c r="AQ108" s="4293"/>
    </row>
    <row r="109" spans="1:275" s="47" customFormat="1" x14ac:dyDescent="0.25">
      <c r="A109" s="637">
        <v>1</v>
      </c>
      <c r="B109" s="637">
        <v>1</v>
      </c>
      <c r="C109" s="547" t="s">
        <v>14</v>
      </c>
      <c r="D109" s="547"/>
      <c r="E109" s="429"/>
      <c r="F109" s="664"/>
      <c r="G109" s="664">
        <v>0</v>
      </c>
      <c r="H109" s="309"/>
      <c r="I109" s="309"/>
      <c r="J109" s="309"/>
      <c r="K109" s="3408"/>
      <c r="L109" s="605"/>
      <c r="M109" s="605"/>
      <c r="N109" s="665"/>
      <c r="O109" s="665">
        <v>0</v>
      </c>
      <c r="P109" s="665"/>
      <c r="Q109" s="665"/>
      <c r="R109" s="665"/>
      <c r="S109" s="665"/>
      <c r="T109" s="665"/>
      <c r="U109" s="1283"/>
      <c r="V109" s="1283"/>
      <c r="W109" s="1283"/>
      <c r="X109" s="1283"/>
      <c r="Y109" s="1283"/>
      <c r="Z109" s="1283"/>
      <c r="AA109" s="1283"/>
      <c r="AB109" s="1283"/>
      <c r="AC109" s="1283"/>
      <c r="AD109" s="1283"/>
      <c r="AE109" s="1283"/>
      <c r="AF109" s="2904"/>
      <c r="AG109" s="414"/>
      <c r="AH109" s="3061"/>
      <c r="AI109" s="414"/>
      <c r="AJ109" s="414"/>
      <c r="AK109" s="414"/>
      <c r="AL109" s="414"/>
      <c r="AM109" s="414"/>
      <c r="AN109" s="3690"/>
      <c r="AO109" s="3868"/>
      <c r="AP109" s="4056"/>
      <c r="AQ109" s="4293"/>
    </row>
    <row r="110" spans="1:275" s="47" customFormat="1" x14ac:dyDescent="0.25">
      <c r="A110" s="637">
        <v>1</v>
      </c>
      <c r="B110" s="637">
        <v>1</v>
      </c>
      <c r="C110" s="2423" t="s">
        <v>408</v>
      </c>
      <c r="D110" s="429"/>
      <c r="E110" s="442"/>
      <c r="F110" s="1539"/>
      <c r="G110" s="1539">
        <v>0</v>
      </c>
      <c r="H110" s="93"/>
      <c r="I110" s="93"/>
      <c r="J110" s="69"/>
      <c r="K110" s="3369"/>
      <c r="L110" s="311"/>
      <c r="M110" s="311"/>
      <c r="N110" s="313"/>
      <c r="O110" s="313">
        <v>0</v>
      </c>
      <c r="P110" s="313"/>
      <c r="Q110" s="313"/>
      <c r="R110" s="313"/>
      <c r="S110" s="313"/>
      <c r="T110" s="313"/>
      <c r="U110" s="565">
        <v>93119.969040000011</v>
      </c>
      <c r="V110" s="565">
        <v>93119.969040000011</v>
      </c>
      <c r="W110" s="565">
        <v>93119.969040000011</v>
      </c>
      <c r="X110" s="565">
        <v>93119.969040000011</v>
      </c>
      <c r="Y110" s="565">
        <v>92770.769159999996</v>
      </c>
      <c r="Z110" s="565">
        <v>92770.769159999996</v>
      </c>
      <c r="AA110" s="565">
        <v>92770.769159999996</v>
      </c>
      <c r="AB110" s="565">
        <v>92770.769159999996</v>
      </c>
      <c r="AC110" s="565">
        <v>92770.769159999996</v>
      </c>
      <c r="AD110" s="565">
        <v>92770.769159999996</v>
      </c>
      <c r="AE110" s="565">
        <v>92770.769159999996</v>
      </c>
      <c r="AF110" s="4296">
        <f>U110/12*$C$3+(V110-U110)/11*9+(W110-V110)/10*8+(X110-W110)/9*7+(Y110-X110)+(Z110-Y110)/7*5+(AA110-Z110)/6*4+(AC110-AB110)/5*3+(AD110-AC110)/4*2+(AE110-AD110)/3*1</f>
        <v>77250.774319999997</v>
      </c>
      <c r="AG110" s="366">
        <f t="shared" ref="AG110:AG111" si="65">AM110-AL110-AI110</f>
        <v>76765.774479999993</v>
      </c>
      <c r="AH110" s="3062"/>
      <c r="AI110" s="366"/>
      <c r="AJ110" s="366">
        <f>AG110-AF110</f>
        <v>-484.99984000000404</v>
      </c>
      <c r="AK110" s="366"/>
      <c r="AL110" s="366">
        <v>-610.4384100000002</v>
      </c>
      <c r="AM110" s="366">
        <v>76155.33606999999</v>
      </c>
      <c r="AN110" s="3690"/>
      <c r="AO110" s="3827"/>
      <c r="AP110" s="3916"/>
      <c r="AQ110" s="4293"/>
    </row>
    <row r="111" spans="1:275" s="47" customFormat="1" x14ac:dyDescent="0.25">
      <c r="A111" s="637"/>
      <c r="B111" s="637">
        <v>1</v>
      </c>
      <c r="C111" s="2423" t="s">
        <v>345</v>
      </c>
      <c r="D111" s="429"/>
      <c r="E111" s="442"/>
      <c r="F111" s="1539"/>
      <c r="G111" s="1539">
        <v>0</v>
      </c>
      <c r="H111" s="93"/>
      <c r="I111" s="93"/>
      <c r="J111" s="69"/>
      <c r="K111" s="3369"/>
      <c r="L111" s="311"/>
      <c r="M111" s="311"/>
      <c r="N111" s="313"/>
      <c r="O111" s="313">
        <v>0</v>
      </c>
      <c r="P111" s="313"/>
      <c r="Q111" s="313"/>
      <c r="R111" s="313"/>
      <c r="S111" s="313"/>
      <c r="T111" s="313"/>
      <c r="U111" s="565">
        <v>3694.4964</v>
      </c>
      <c r="V111" s="565">
        <v>3694.4964</v>
      </c>
      <c r="W111" s="565">
        <v>3694.4964</v>
      </c>
      <c r="X111" s="565">
        <v>3694.4964</v>
      </c>
      <c r="Y111" s="565">
        <v>3694.4964</v>
      </c>
      <c r="Z111" s="565">
        <v>3694.4964</v>
      </c>
      <c r="AA111" s="565">
        <v>3694.4964</v>
      </c>
      <c r="AB111" s="565">
        <v>3694.4964</v>
      </c>
      <c r="AC111" s="565">
        <v>3694.4964</v>
      </c>
      <c r="AD111" s="565">
        <v>3694.4964</v>
      </c>
      <c r="AE111" s="565">
        <v>3694.4964</v>
      </c>
      <c r="AF111" s="3317">
        <f>U111/12*$C$3+(V111-U111)/11*9+(W111-V111)/10*8+(X111-W111)/9*7+(Y111-X111)/8*6+(Z111-Y111)/7*5+(AA111-Z111)/6*4+(AB111-AA111)+(AC111-AB111)/5*3+(AD111-AC111)/4*2+(AE111-AD111)/3*1</f>
        <v>3078.7470000000003</v>
      </c>
      <c r="AG111" s="366">
        <f t="shared" si="65"/>
        <v>3078.7470000000003</v>
      </c>
      <c r="AH111" s="3062"/>
      <c r="AI111" s="366"/>
      <c r="AJ111" s="366">
        <f>AG111-AF111</f>
        <v>0</v>
      </c>
      <c r="AK111" s="366"/>
      <c r="AL111" s="366">
        <v>0</v>
      </c>
      <c r="AM111" s="366">
        <v>3078.7470000000003</v>
      </c>
      <c r="AN111" s="3690"/>
      <c r="AO111" s="3827"/>
      <c r="AP111" s="3916"/>
      <c r="AQ111" s="4293"/>
    </row>
    <row r="112" spans="1:275" s="47" customFormat="1" ht="29.25" x14ac:dyDescent="0.25">
      <c r="A112" s="637">
        <v>1</v>
      </c>
      <c r="B112" s="637">
        <v>1</v>
      </c>
      <c r="C112" s="2424" t="s">
        <v>304</v>
      </c>
      <c r="D112" s="346"/>
      <c r="E112" s="346"/>
      <c r="F112" s="2615">
        <f>F114+F115+F118+F119+F120</f>
        <v>28381.5</v>
      </c>
      <c r="G112" s="2615">
        <v>0</v>
      </c>
      <c r="H112" s="329">
        <f t="shared" ref="H112:I112" si="66">H114+H115+H118+H119+H120</f>
        <v>23651.25</v>
      </c>
      <c r="I112" s="329">
        <f t="shared" si="66"/>
        <v>23266.7925</v>
      </c>
      <c r="J112" s="102">
        <f>I112/H112*100</f>
        <v>98.374472807991125</v>
      </c>
      <c r="K112" s="3433">
        <f t="shared" ref="K112" si="67">K114+K115+K118+K119+K120</f>
        <v>0</v>
      </c>
      <c r="L112" s="101"/>
      <c r="M112" s="101"/>
      <c r="N112" s="389"/>
      <c r="O112" s="389">
        <v>0</v>
      </c>
      <c r="P112" s="389"/>
      <c r="Q112" s="389"/>
      <c r="R112" s="389"/>
      <c r="S112" s="389"/>
      <c r="T112" s="389"/>
      <c r="U112" s="1879"/>
      <c r="V112" s="1879"/>
      <c r="W112" s="1879"/>
      <c r="X112" s="1879"/>
      <c r="Y112" s="1879"/>
      <c r="Z112" s="1879"/>
      <c r="AA112" s="1879"/>
      <c r="AB112" s="1879"/>
      <c r="AC112" s="1879"/>
      <c r="AD112" s="1879"/>
      <c r="AE112" s="1879"/>
      <c r="AF112" s="2894"/>
      <c r="AG112" s="613"/>
      <c r="AH112" s="3059"/>
      <c r="AI112" s="613"/>
      <c r="AJ112" s="613"/>
      <c r="AK112" s="613"/>
      <c r="AL112" s="613"/>
      <c r="AM112" s="613"/>
      <c r="AN112" s="3690"/>
      <c r="AO112" s="3904">
        <f t="shared" ref="AO112" si="68">AO114+AO115+AO118+AO119+AO120</f>
        <v>0</v>
      </c>
      <c r="AP112" s="4022"/>
      <c r="AQ112" s="4293"/>
    </row>
    <row r="113" spans="1:43" s="47" customFormat="1" ht="30" x14ac:dyDescent="0.25">
      <c r="A113" s="637"/>
      <c r="B113" s="637">
        <v>1</v>
      </c>
      <c r="C113" s="1828" t="s">
        <v>211</v>
      </c>
      <c r="D113" s="346"/>
      <c r="E113" s="346"/>
      <c r="F113" s="2615"/>
      <c r="G113" s="2615">
        <v>0</v>
      </c>
      <c r="H113" s="69"/>
      <c r="I113" s="366"/>
      <c r="J113" s="485"/>
      <c r="K113" s="3441"/>
      <c r="L113" s="101"/>
      <c r="M113" s="101"/>
      <c r="N113" s="389"/>
      <c r="O113" s="389">
        <v>0</v>
      </c>
      <c r="P113" s="389"/>
      <c r="Q113" s="389"/>
      <c r="R113" s="389"/>
      <c r="S113" s="389"/>
      <c r="T113" s="389"/>
      <c r="U113" s="1879"/>
      <c r="V113" s="1879"/>
      <c r="W113" s="1879"/>
      <c r="X113" s="1879"/>
      <c r="Y113" s="1879"/>
      <c r="Z113" s="1879"/>
      <c r="AA113" s="1879"/>
      <c r="AB113" s="1879"/>
      <c r="AC113" s="1879"/>
      <c r="AD113" s="1879"/>
      <c r="AE113" s="1879"/>
      <c r="AF113" s="2894"/>
      <c r="AG113" s="613"/>
      <c r="AH113" s="3059"/>
      <c r="AI113" s="613"/>
      <c r="AJ113" s="613"/>
      <c r="AK113" s="613"/>
      <c r="AL113" s="613"/>
      <c r="AM113" s="613"/>
      <c r="AN113" s="3690"/>
      <c r="AO113" s="3916"/>
      <c r="AP113" s="4022"/>
      <c r="AQ113" s="4293"/>
    </row>
    <row r="114" spans="1:43" s="47" customFormat="1" ht="30" x14ac:dyDescent="0.25">
      <c r="A114" s="637"/>
      <c r="B114" s="637">
        <v>1</v>
      </c>
      <c r="C114" s="1828" t="s">
        <v>212</v>
      </c>
      <c r="D114" s="346"/>
      <c r="E114" s="346"/>
      <c r="F114" s="1847">
        <v>10000</v>
      </c>
      <c r="G114" s="1847">
        <v>0</v>
      </c>
      <c r="H114" s="69">
        <f>F114/12*$C$3</f>
        <v>8333.3333333333339</v>
      </c>
      <c r="I114" s="366">
        <v>6381</v>
      </c>
      <c r="J114" s="485">
        <f t="shared" ref="J114:J120" si="69">I114/H114*100</f>
        <v>76.572000000000003</v>
      </c>
      <c r="K114" s="3441"/>
      <c r="L114" s="101"/>
      <c r="M114" s="101"/>
      <c r="N114" s="389"/>
      <c r="O114" s="389">
        <v>0</v>
      </c>
      <c r="P114" s="389"/>
      <c r="Q114" s="389"/>
      <c r="R114" s="389"/>
      <c r="S114" s="389"/>
      <c r="T114" s="389"/>
      <c r="U114" s="1879"/>
      <c r="V114" s="1879"/>
      <c r="W114" s="1879"/>
      <c r="X114" s="1879"/>
      <c r="Y114" s="1879"/>
      <c r="Z114" s="1879"/>
      <c r="AA114" s="1879"/>
      <c r="AB114" s="1879"/>
      <c r="AC114" s="1879"/>
      <c r="AD114" s="1879"/>
      <c r="AE114" s="1879"/>
      <c r="AF114" s="2894"/>
      <c r="AG114" s="613"/>
      <c r="AH114" s="3059"/>
      <c r="AI114" s="613"/>
      <c r="AJ114" s="613"/>
      <c r="AK114" s="613"/>
      <c r="AL114" s="613"/>
      <c r="AM114" s="613"/>
      <c r="AN114" s="3690"/>
      <c r="AO114" s="3916"/>
      <c r="AP114" s="4022"/>
      <c r="AQ114" s="4293"/>
    </row>
    <row r="115" spans="1:43" s="47" customFormat="1" ht="30" x14ac:dyDescent="0.25">
      <c r="A115" s="637"/>
      <c r="B115" s="637">
        <v>1</v>
      </c>
      <c r="C115" s="2425" t="s">
        <v>305</v>
      </c>
      <c r="D115" s="346"/>
      <c r="E115" s="346"/>
      <c r="F115" s="2615">
        <f>F116+F117/4</f>
        <v>6737.5</v>
      </c>
      <c r="G115" s="2615">
        <v>0</v>
      </c>
      <c r="H115" s="69">
        <f t="shared" ref="H115:I115" si="70">H116+H117/4</f>
        <v>5614.583333333333</v>
      </c>
      <c r="I115" s="366">
        <f t="shared" si="70"/>
        <v>5902.7924999999996</v>
      </c>
      <c r="J115" s="485">
        <f t="shared" si="69"/>
        <v>105.13322448979592</v>
      </c>
      <c r="K115" s="3441">
        <f t="shared" ref="K115" si="71">K116+K117/4</f>
        <v>0</v>
      </c>
      <c r="L115" s="101"/>
      <c r="M115" s="101"/>
      <c r="N115" s="389"/>
      <c r="O115" s="389">
        <v>0</v>
      </c>
      <c r="P115" s="389"/>
      <c r="Q115" s="389"/>
      <c r="R115" s="389"/>
      <c r="S115" s="389"/>
      <c r="T115" s="389"/>
      <c r="U115" s="1879"/>
      <c r="V115" s="1879"/>
      <c r="W115" s="1879"/>
      <c r="X115" s="1879"/>
      <c r="Y115" s="1879"/>
      <c r="Z115" s="1879"/>
      <c r="AA115" s="1879"/>
      <c r="AB115" s="1879"/>
      <c r="AC115" s="1879"/>
      <c r="AD115" s="1879"/>
      <c r="AE115" s="1879"/>
      <c r="AF115" s="2894"/>
      <c r="AG115" s="613"/>
      <c r="AH115" s="3059"/>
      <c r="AI115" s="613"/>
      <c r="AJ115" s="613"/>
      <c r="AK115" s="613"/>
      <c r="AL115" s="613"/>
      <c r="AM115" s="613"/>
      <c r="AN115" s="3690"/>
      <c r="AO115" s="3916">
        <f t="shared" ref="AO115" si="72">AO116+AO117/4</f>
        <v>0</v>
      </c>
      <c r="AP115" s="4022"/>
      <c r="AQ115" s="4293"/>
    </row>
    <row r="116" spans="1:43" s="47" customFormat="1" x14ac:dyDescent="0.25">
      <c r="A116" s="637"/>
      <c r="B116" s="637">
        <v>1</v>
      </c>
      <c r="C116" s="1829" t="s">
        <v>306</v>
      </c>
      <c r="D116" s="346"/>
      <c r="E116" s="346"/>
      <c r="F116" s="921">
        <v>6600</v>
      </c>
      <c r="G116" s="921">
        <v>0</v>
      </c>
      <c r="H116" s="69">
        <f>F116/12*$C$3</f>
        <v>5500</v>
      </c>
      <c r="I116" s="366">
        <v>5685</v>
      </c>
      <c r="J116" s="485">
        <f t="shared" si="69"/>
        <v>103.36363636363637</v>
      </c>
      <c r="K116" s="3441"/>
      <c r="L116" s="101"/>
      <c r="M116" s="101"/>
      <c r="N116" s="389"/>
      <c r="O116" s="389">
        <v>0</v>
      </c>
      <c r="P116" s="389"/>
      <c r="Q116" s="389"/>
      <c r="R116" s="389"/>
      <c r="S116" s="389"/>
      <c r="T116" s="389"/>
      <c r="U116" s="1879"/>
      <c r="V116" s="1879"/>
      <c r="W116" s="1879"/>
      <c r="X116" s="1879"/>
      <c r="Y116" s="1879"/>
      <c r="Z116" s="1879"/>
      <c r="AA116" s="1879"/>
      <c r="AB116" s="1879"/>
      <c r="AC116" s="1879"/>
      <c r="AD116" s="1879"/>
      <c r="AE116" s="1879"/>
      <c r="AF116" s="2894"/>
      <c r="AG116" s="613"/>
      <c r="AH116" s="3059"/>
      <c r="AI116" s="613"/>
      <c r="AJ116" s="613"/>
      <c r="AK116" s="613"/>
      <c r="AL116" s="613"/>
      <c r="AM116" s="613"/>
      <c r="AN116" s="3690"/>
      <c r="AO116" s="3916"/>
      <c r="AP116" s="4022"/>
      <c r="AQ116" s="4293"/>
    </row>
    <row r="117" spans="1:43" s="47" customFormat="1" ht="30" x14ac:dyDescent="0.25">
      <c r="A117" s="637"/>
      <c r="B117" s="637">
        <v>1</v>
      </c>
      <c r="C117" s="1829" t="s">
        <v>307</v>
      </c>
      <c r="D117" s="346"/>
      <c r="E117" s="346"/>
      <c r="F117" s="1847">
        <v>550</v>
      </c>
      <c r="G117" s="1847">
        <v>0</v>
      </c>
      <c r="H117" s="69">
        <f>F117/12*$C$3</f>
        <v>458.33333333333337</v>
      </c>
      <c r="I117" s="366">
        <v>871.17</v>
      </c>
      <c r="J117" s="485">
        <f t="shared" si="69"/>
        <v>190.07345454545452</v>
      </c>
      <c r="K117" s="3441"/>
      <c r="L117" s="101"/>
      <c r="M117" s="101"/>
      <c r="N117" s="389"/>
      <c r="O117" s="389">
        <v>0</v>
      </c>
      <c r="P117" s="389"/>
      <c r="Q117" s="389"/>
      <c r="R117" s="389"/>
      <c r="S117" s="389"/>
      <c r="T117" s="389"/>
      <c r="U117" s="1879"/>
      <c r="V117" s="1879"/>
      <c r="W117" s="1879"/>
      <c r="X117" s="1879"/>
      <c r="Y117" s="1879"/>
      <c r="Z117" s="1879"/>
      <c r="AA117" s="1879"/>
      <c r="AB117" s="1879"/>
      <c r="AC117" s="1879"/>
      <c r="AD117" s="1879"/>
      <c r="AE117" s="1879"/>
      <c r="AF117" s="2894"/>
      <c r="AG117" s="613"/>
      <c r="AH117" s="3059"/>
      <c r="AI117" s="613"/>
      <c r="AJ117" s="613"/>
      <c r="AK117" s="613"/>
      <c r="AL117" s="613"/>
      <c r="AM117" s="613"/>
      <c r="AN117" s="3690"/>
      <c r="AO117" s="3916"/>
      <c r="AP117" s="4022"/>
      <c r="AQ117" s="4293"/>
    </row>
    <row r="118" spans="1:43" s="47" customFormat="1" ht="60" x14ac:dyDescent="0.25">
      <c r="A118" s="637"/>
      <c r="B118" s="637">
        <v>1</v>
      </c>
      <c r="C118" s="1829" t="s">
        <v>308</v>
      </c>
      <c r="D118" s="346"/>
      <c r="E118" s="346"/>
      <c r="F118" s="1847">
        <v>5500</v>
      </c>
      <c r="G118" s="1847">
        <v>0</v>
      </c>
      <c r="H118" s="69">
        <f>F118/12*$C$3</f>
        <v>4583.333333333333</v>
      </c>
      <c r="I118" s="366">
        <v>4915</v>
      </c>
      <c r="J118" s="485">
        <f t="shared" si="69"/>
        <v>107.23636363636363</v>
      </c>
      <c r="K118" s="3441"/>
      <c r="L118" s="101"/>
      <c r="M118" s="101"/>
      <c r="N118" s="389"/>
      <c r="O118" s="389">
        <v>0</v>
      </c>
      <c r="P118" s="389"/>
      <c r="Q118" s="389"/>
      <c r="R118" s="389"/>
      <c r="S118" s="389"/>
      <c r="T118" s="389"/>
      <c r="U118" s="1879"/>
      <c r="V118" s="1879"/>
      <c r="W118" s="1879"/>
      <c r="X118" s="1879"/>
      <c r="Y118" s="1879"/>
      <c r="Z118" s="1879"/>
      <c r="AA118" s="1879"/>
      <c r="AB118" s="1879"/>
      <c r="AC118" s="1879"/>
      <c r="AD118" s="1879"/>
      <c r="AE118" s="1879"/>
      <c r="AF118" s="2894"/>
      <c r="AG118" s="613"/>
      <c r="AH118" s="3059"/>
      <c r="AI118" s="613"/>
      <c r="AJ118" s="613"/>
      <c r="AK118" s="613"/>
      <c r="AL118" s="613"/>
      <c r="AM118" s="613"/>
      <c r="AN118" s="3690"/>
      <c r="AO118" s="3916"/>
      <c r="AP118" s="4022"/>
      <c r="AQ118" s="4293"/>
    </row>
    <row r="119" spans="1:43" s="47" customFormat="1" ht="45" x14ac:dyDescent="0.25">
      <c r="A119" s="637"/>
      <c r="B119" s="637">
        <v>1</v>
      </c>
      <c r="C119" s="1829" t="s">
        <v>323</v>
      </c>
      <c r="D119" s="346"/>
      <c r="E119" s="346"/>
      <c r="F119" s="1847">
        <v>4150</v>
      </c>
      <c r="G119" s="1847">
        <v>0</v>
      </c>
      <c r="H119" s="69">
        <f>F119/12*$C$3</f>
        <v>3458.333333333333</v>
      </c>
      <c r="I119" s="366">
        <v>5197</v>
      </c>
      <c r="J119" s="485">
        <f t="shared" si="69"/>
        <v>150.27469879518074</v>
      </c>
      <c r="K119" s="3441"/>
      <c r="L119" s="101"/>
      <c r="M119" s="101"/>
      <c r="N119" s="389"/>
      <c r="O119" s="389">
        <v>0</v>
      </c>
      <c r="P119" s="389"/>
      <c r="Q119" s="389"/>
      <c r="R119" s="389"/>
      <c r="S119" s="389"/>
      <c r="T119" s="389"/>
      <c r="U119" s="1879"/>
      <c r="V119" s="1879"/>
      <c r="W119" s="1879"/>
      <c r="X119" s="1879"/>
      <c r="Y119" s="1879"/>
      <c r="Z119" s="1879"/>
      <c r="AA119" s="1879"/>
      <c r="AB119" s="1879"/>
      <c r="AC119" s="1879"/>
      <c r="AD119" s="1879"/>
      <c r="AE119" s="1879"/>
      <c r="AF119" s="2894"/>
      <c r="AG119" s="613"/>
      <c r="AH119" s="3059"/>
      <c r="AI119" s="613"/>
      <c r="AJ119" s="613"/>
      <c r="AK119" s="613"/>
      <c r="AL119" s="613"/>
      <c r="AM119" s="613"/>
      <c r="AN119" s="3690"/>
      <c r="AO119" s="3916"/>
      <c r="AP119" s="4022"/>
      <c r="AQ119" s="4293"/>
    </row>
    <row r="120" spans="1:43" s="47" customFormat="1" ht="30" x14ac:dyDescent="0.25">
      <c r="A120" s="637"/>
      <c r="B120" s="637">
        <v>1</v>
      </c>
      <c r="C120" s="1829" t="s">
        <v>406</v>
      </c>
      <c r="D120" s="346"/>
      <c r="E120" s="346"/>
      <c r="F120" s="1847">
        <v>1994</v>
      </c>
      <c r="G120" s="1847">
        <v>0</v>
      </c>
      <c r="H120" s="69">
        <f>F120/12*$C$3</f>
        <v>1661.6666666666665</v>
      </c>
      <c r="I120" s="366">
        <v>871</v>
      </c>
      <c r="J120" s="485">
        <f t="shared" si="69"/>
        <v>52.417251755265802</v>
      </c>
      <c r="K120" s="3441"/>
      <c r="L120" s="101"/>
      <c r="M120" s="101"/>
      <c r="N120" s="389"/>
      <c r="O120" s="389">
        <v>0</v>
      </c>
      <c r="P120" s="389"/>
      <c r="Q120" s="389"/>
      <c r="R120" s="389"/>
      <c r="S120" s="389"/>
      <c r="T120" s="389"/>
      <c r="U120" s="1879"/>
      <c r="V120" s="1879"/>
      <c r="W120" s="1879"/>
      <c r="X120" s="1879"/>
      <c r="Y120" s="1879"/>
      <c r="Z120" s="1879"/>
      <c r="AA120" s="1879"/>
      <c r="AB120" s="1879"/>
      <c r="AC120" s="1879"/>
      <c r="AD120" s="1879"/>
      <c r="AE120" s="1879"/>
      <c r="AF120" s="2894"/>
      <c r="AG120" s="613"/>
      <c r="AH120" s="3059"/>
      <c r="AI120" s="613"/>
      <c r="AJ120" s="613"/>
      <c r="AK120" s="613"/>
      <c r="AL120" s="613"/>
      <c r="AM120" s="613"/>
      <c r="AN120" s="3690"/>
      <c r="AO120" s="3916"/>
      <c r="AP120" s="4022"/>
      <c r="AQ120" s="4293"/>
    </row>
    <row r="121" spans="1:43" s="47" customFormat="1" ht="29.25" x14ac:dyDescent="0.25">
      <c r="A121" s="637"/>
      <c r="B121" s="637">
        <v>1</v>
      </c>
      <c r="C121" s="1757" t="s">
        <v>135</v>
      </c>
      <c r="D121" s="346"/>
      <c r="E121" s="346"/>
      <c r="F121" s="2615">
        <f>F122+F123</f>
        <v>42278.617021276594</v>
      </c>
      <c r="G121" s="2615">
        <v>0</v>
      </c>
      <c r="H121" s="93">
        <f t="shared" ref="H121:I121" si="73">H122+H123</f>
        <v>35232.180851063829</v>
      </c>
      <c r="I121" s="329">
        <f t="shared" si="73"/>
        <v>36191.635106382979</v>
      </c>
      <c r="J121" s="476">
        <f t="shared" ref="J121:J127" si="74">I121/H121*100</f>
        <v>102.72323265873047</v>
      </c>
      <c r="K121" s="3433">
        <f t="shared" ref="K121" si="75">K122+K123</f>
        <v>0</v>
      </c>
      <c r="L121" s="101"/>
      <c r="M121" s="101"/>
      <c r="N121" s="389"/>
      <c r="O121" s="389">
        <v>0</v>
      </c>
      <c r="P121" s="389"/>
      <c r="Q121" s="389"/>
      <c r="R121" s="389"/>
      <c r="S121" s="389"/>
      <c r="T121" s="389"/>
      <c r="U121" s="1879"/>
      <c r="V121" s="1879"/>
      <c r="W121" s="1879"/>
      <c r="X121" s="1879"/>
      <c r="Y121" s="1879"/>
      <c r="Z121" s="1879"/>
      <c r="AA121" s="1879"/>
      <c r="AB121" s="1879"/>
      <c r="AC121" s="1879"/>
      <c r="AD121" s="1879"/>
      <c r="AE121" s="1879"/>
      <c r="AF121" s="2894"/>
      <c r="AG121" s="613"/>
      <c r="AH121" s="3059"/>
      <c r="AI121" s="613"/>
      <c r="AJ121" s="613"/>
      <c r="AK121" s="613"/>
      <c r="AL121" s="613"/>
      <c r="AM121" s="613"/>
      <c r="AN121" s="3690"/>
      <c r="AO121" s="3904">
        <f t="shared" ref="AO121" si="76">AO122+AO123</f>
        <v>0</v>
      </c>
      <c r="AP121" s="4022"/>
      <c r="AQ121" s="4293"/>
    </row>
    <row r="122" spans="1:43" s="47" customFormat="1" x14ac:dyDescent="0.25">
      <c r="A122" s="637"/>
      <c r="B122" s="637">
        <v>1</v>
      </c>
      <c r="C122" s="1008" t="s">
        <v>247</v>
      </c>
      <c r="D122" s="346"/>
      <c r="E122" s="346"/>
      <c r="F122" s="1847">
        <v>36135</v>
      </c>
      <c r="G122" s="1847">
        <v>0</v>
      </c>
      <c r="H122" s="69">
        <f>F122/12*$C$3</f>
        <v>30112.5</v>
      </c>
      <c r="I122" s="366">
        <v>29966</v>
      </c>
      <c r="J122" s="485">
        <f t="shared" si="74"/>
        <v>99.513491075134908</v>
      </c>
      <c r="K122" s="3441"/>
      <c r="L122" s="101"/>
      <c r="M122" s="101"/>
      <c r="N122" s="389"/>
      <c r="O122" s="389">
        <v>0</v>
      </c>
      <c r="P122" s="389"/>
      <c r="Q122" s="389"/>
      <c r="R122" s="389"/>
      <c r="S122" s="389"/>
      <c r="T122" s="389"/>
      <c r="U122" s="1879"/>
      <c r="V122" s="1879"/>
      <c r="W122" s="1879"/>
      <c r="X122" s="1879"/>
      <c r="Y122" s="1879"/>
      <c r="Z122" s="1879"/>
      <c r="AA122" s="1879"/>
      <c r="AB122" s="1879"/>
      <c r="AC122" s="1879"/>
      <c r="AD122" s="1879"/>
      <c r="AE122" s="1879"/>
      <c r="AF122" s="2894"/>
      <c r="AG122" s="613"/>
      <c r="AH122" s="3059"/>
      <c r="AI122" s="613"/>
      <c r="AJ122" s="613"/>
      <c r="AK122" s="613"/>
      <c r="AL122" s="613"/>
      <c r="AM122" s="613"/>
      <c r="AN122" s="3690"/>
      <c r="AO122" s="3916"/>
      <c r="AP122" s="4022"/>
      <c r="AQ122" s="4293"/>
    </row>
    <row r="123" spans="1:43" s="47" customFormat="1" x14ac:dyDescent="0.25">
      <c r="A123" s="637"/>
      <c r="B123" s="637">
        <v>1</v>
      </c>
      <c r="C123" s="1008" t="s">
        <v>310</v>
      </c>
      <c r="D123" s="346"/>
      <c r="E123" s="346"/>
      <c r="F123" s="1847">
        <f>F124/9.4</f>
        <v>6143.6170212765956</v>
      </c>
      <c r="G123" s="1847">
        <v>0</v>
      </c>
      <c r="H123" s="69">
        <f t="shared" ref="H123:I123" si="77">H124/9.4</f>
        <v>5119.6808510638293</v>
      </c>
      <c r="I123" s="366">
        <f t="shared" si="77"/>
        <v>6225.6351063829798</v>
      </c>
      <c r="J123" s="485">
        <f t="shared" si="74"/>
        <v>121.60201558441561</v>
      </c>
      <c r="K123" s="3441">
        <f t="shared" ref="K123" si="78">K124/9.4</f>
        <v>0</v>
      </c>
      <c r="L123" s="101"/>
      <c r="M123" s="101"/>
      <c r="N123" s="389"/>
      <c r="O123" s="389">
        <v>0</v>
      </c>
      <c r="P123" s="389"/>
      <c r="Q123" s="389"/>
      <c r="R123" s="389"/>
      <c r="S123" s="389"/>
      <c r="T123" s="389"/>
      <c r="U123" s="1879"/>
      <c r="V123" s="1879"/>
      <c r="W123" s="1879"/>
      <c r="X123" s="1879"/>
      <c r="Y123" s="1879"/>
      <c r="Z123" s="1879"/>
      <c r="AA123" s="1879"/>
      <c r="AB123" s="1879"/>
      <c r="AC123" s="1879"/>
      <c r="AD123" s="1879"/>
      <c r="AE123" s="1879"/>
      <c r="AF123" s="2894"/>
      <c r="AG123" s="613"/>
      <c r="AH123" s="3059"/>
      <c r="AI123" s="613"/>
      <c r="AJ123" s="613"/>
      <c r="AK123" s="613"/>
      <c r="AL123" s="613"/>
      <c r="AM123" s="613"/>
      <c r="AN123" s="3690"/>
      <c r="AO123" s="3916">
        <f t="shared" ref="AO123" si="79">AO124/9.4</f>
        <v>0</v>
      </c>
      <c r="AP123" s="4022"/>
      <c r="AQ123" s="4293"/>
    </row>
    <row r="124" spans="1:43" s="47" customFormat="1" x14ac:dyDescent="0.25">
      <c r="A124" s="637"/>
      <c r="B124" s="637">
        <v>1</v>
      </c>
      <c r="C124" s="2442" t="s">
        <v>327</v>
      </c>
      <c r="D124" s="346"/>
      <c r="E124" s="346"/>
      <c r="F124" s="1847">
        <v>57750</v>
      </c>
      <c r="G124" s="1847">
        <v>0</v>
      </c>
      <c r="H124" s="69">
        <f>F124/12*$C$3</f>
        <v>48125</v>
      </c>
      <c r="I124" s="366">
        <v>58520.970000000008</v>
      </c>
      <c r="J124" s="485">
        <f t="shared" si="74"/>
        <v>121.60201558441561</v>
      </c>
      <c r="K124" s="3441"/>
      <c r="L124" s="101"/>
      <c r="M124" s="101"/>
      <c r="N124" s="389"/>
      <c r="O124" s="389">
        <v>0</v>
      </c>
      <c r="P124" s="389"/>
      <c r="Q124" s="389"/>
      <c r="R124" s="389"/>
      <c r="S124" s="389"/>
      <c r="T124" s="389"/>
      <c r="U124" s="1879"/>
      <c r="V124" s="1879"/>
      <c r="W124" s="1879"/>
      <c r="X124" s="1879"/>
      <c r="Y124" s="1879"/>
      <c r="Z124" s="1879"/>
      <c r="AA124" s="1879"/>
      <c r="AB124" s="1879"/>
      <c r="AC124" s="1879"/>
      <c r="AD124" s="1879"/>
      <c r="AE124" s="1879"/>
      <c r="AF124" s="2894"/>
      <c r="AG124" s="613"/>
      <c r="AH124" s="3059"/>
      <c r="AI124" s="613"/>
      <c r="AJ124" s="613"/>
      <c r="AK124" s="613"/>
      <c r="AL124" s="613"/>
      <c r="AM124" s="613"/>
      <c r="AN124" s="3690"/>
      <c r="AO124" s="3916"/>
      <c r="AP124" s="4022"/>
      <c r="AQ124" s="4293"/>
    </row>
    <row r="125" spans="1:43" s="47" customFormat="1" ht="63" x14ac:dyDescent="0.25">
      <c r="A125" s="637"/>
      <c r="B125" s="637">
        <v>1</v>
      </c>
      <c r="C125" s="2467" t="s">
        <v>312</v>
      </c>
      <c r="D125" s="346"/>
      <c r="E125" s="346"/>
      <c r="F125" s="613">
        <f>F126+F131</f>
        <v>13266</v>
      </c>
      <c r="G125" s="613">
        <v>0</v>
      </c>
      <c r="H125" s="69">
        <f t="shared" ref="H125:I125" si="80">H126+H131</f>
        <v>11055</v>
      </c>
      <c r="I125" s="366">
        <f t="shared" si="80"/>
        <v>8508</v>
      </c>
      <c r="J125" s="485">
        <f t="shared" si="74"/>
        <v>76.96065128900949</v>
      </c>
      <c r="K125" s="3441">
        <f t="shared" ref="K125" si="81">K126+K131</f>
        <v>0</v>
      </c>
      <c r="L125" s="101"/>
      <c r="M125" s="101"/>
      <c r="N125" s="389"/>
      <c r="O125" s="389">
        <v>0</v>
      </c>
      <c r="P125" s="389"/>
      <c r="Q125" s="389"/>
      <c r="R125" s="389"/>
      <c r="S125" s="389"/>
      <c r="T125" s="389"/>
      <c r="U125" s="1879"/>
      <c r="V125" s="1879"/>
      <c r="W125" s="1879"/>
      <c r="X125" s="1879"/>
      <c r="Y125" s="1879"/>
      <c r="Z125" s="1879"/>
      <c r="AA125" s="1879"/>
      <c r="AB125" s="1879"/>
      <c r="AC125" s="1879"/>
      <c r="AD125" s="1879"/>
      <c r="AE125" s="1879"/>
      <c r="AF125" s="2884">
        <f>U125/12*$C$3</f>
        <v>0</v>
      </c>
      <c r="AG125" s="613">
        <f>AM125-AL125-AI125</f>
        <v>0</v>
      </c>
      <c r="AH125" s="3059"/>
      <c r="AI125" s="613"/>
      <c r="AJ125" s="613">
        <f>AG125-AF125</f>
        <v>0</v>
      </c>
      <c r="AK125" s="613"/>
      <c r="AL125" s="613"/>
      <c r="AM125" s="613"/>
      <c r="AN125" s="3690"/>
      <c r="AO125" s="3916">
        <f t="shared" ref="AO125" si="82">AO126+AO131</f>
        <v>0</v>
      </c>
      <c r="AP125" s="4022"/>
      <c r="AQ125" s="4293"/>
    </row>
    <row r="126" spans="1:43" s="47" customFormat="1" ht="30" x14ac:dyDescent="0.25">
      <c r="A126" s="637"/>
      <c r="B126" s="637">
        <v>1</v>
      </c>
      <c r="C126" s="2425" t="s">
        <v>313</v>
      </c>
      <c r="D126" s="346"/>
      <c r="E126" s="346"/>
      <c r="F126" s="613">
        <f>SUM(F127:F130)</f>
        <v>5656</v>
      </c>
      <c r="G126" s="613">
        <v>0</v>
      </c>
      <c r="H126" s="69">
        <f t="shared" ref="H126:I126" si="83">SUM(H127:H130)</f>
        <v>4713.3333333333339</v>
      </c>
      <c r="I126" s="366">
        <f t="shared" si="83"/>
        <v>2948</v>
      </c>
      <c r="J126" s="485">
        <f t="shared" si="74"/>
        <v>62.545968882602544</v>
      </c>
      <c r="K126" s="3441">
        <f t="shared" ref="K126" si="84">SUM(K127:K130)</f>
        <v>0</v>
      </c>
      <c r="L126" s="101"/>
      <c r="M126" s="101"/>
      <c r="N126" s="389"/>
      <c r="O126" s="389">
        <v>0</v>
      </c>
      <c r="P126" s="389"/>
      <c r="Q126" s="389"/>
      <c r="R126" s="389"/>
      <c r="S126" s="389"/>
      <c r="T126" s="389"/>
      <c r="U126" s="1879"/>
      <c r="V126" s="1879"/>
      <c r="W126" s="1879"/>
      <c r="X126" s="1879"/>
      <c r="Y126" s="1879"/>
      <c r="Z126" s="1879"/>
      <c r="AA126" s="1879"/>
      <c r="AB126" s="1879"/>
      <c r="AC126" s="1879"/>
      <c r="AD126" s="1879"/>
      <c r="AE126" s="1879"/>
      <c r="AF126" s="2894"/>
      <c r="AG126" s="613"/>
      <c r="AH126" s="3059"/>
      <c r="AI126" s="613"/>
      <c r="AJ126" s="613"/>
      <c r="AK126" s="613"/>
      <c r="AL126" s="613"/>
      <c r="AM126" s="613"/>
      <c r="AN126" s="3690"/>
      <c r="AO126" s="3916">
        <f t="shared" ref="AO126" si="85">SUM(AO127:AO130)</f>
        <v>0</v>
      </c>
      <c r="AP126" s="4022"/>
      <c r="AQ126" s="4293"/>
    </row>
    <row r="127" spans="1:43" s="47" customFormat="1" ht="30" x14ac:dyDescent="0.25">
      <c r="A127" s="637"/>
      <c r="B127" s="637">
        <v>1</v>
      </c>
      <c r="C127" s="1829" t="s">
        <v>314</v>
      </c>
      <c r="D127" s="346"/>
      <c r="E127" s="346"/>
      <c r="F127" s="613">
        <v>5600</v>
      </c>
      <c r="G127" s="613">
        <v>0</v>
      </c>
      <c r="H127" s="69">
        <f>F127/12*$C$3</f>
        <v>4666.666666666667</v>
      </c>
      <c r="I127" s="366">
        <v>2891</v>
      </c>
      <c r="J127" s="485">
        <f t="shared" si="74"/>
        <v>61.949999999999996</v>
      </c>
      <c r="K127" s="3441"/>
      <c r="L127" s="101"/>
      <c r="M127" s="101"/>
      <c r="N127" s="389"/>
      <c r="O127" s="389">
        <v>0</v>
      </c>
      <c r="P127" s="389"/>
      <c r="Q127" s="389"/>
      <c r="R127" s="389"/>
      <c r="S127" s="389"/>
      <c r="T127" s="389"/>
      <c r="U127" s="1879"/>
      <c r="V127" s="1879"/>
      <c r="W127" s="1879"/>
      <c r="X127" s="1879"/>
      <c r="Y127" s="1879"/>
      <c r="Z127" s="1879"/>
      <c r="AA127" s="1879"/>
      <c r="AB127" s="1879"/>
      <c r="AC127" s="1879"/>
      <c r="AD127" s="1879"/>
      <c r="AE127" s="1879"/>
      <c r="AF127" s="2894"/>
      <c r="AG127" s="613"/>
      <c r="AH127" s="3059"/>
      <c r="AI127" s="613"/>
      <c r="AJ127" s="613"/>
      <c r="AK127" s="613"/>
      <c r="AL127" s="613"/>
      <c r="AM127" s="613"/>
      <c r="AN127" s="3690"/>
      <c r="AO127" s="3916"/>
      <c r="AP127" s="4022"/>
      <c r="AQ127" s="4293"/>
    </row>
    <row r="128" spans="1:43" s="47" customFormat="1" ht="60" x14ac:dyDescent="0.25">
      <c r="A128" s="637"/>
      <c r="B128" s="637">
        <v>1</v>
      </c>
      <c r="C128" s="1829" t="s">
        <v>315</v>
      </c>
      <c r="D128" s="346"/>
      <c r="E128" s="346"/>
      <c r="F128" s="613"/>
      <c r="G128" s="613">
        <v>0</v>
      </c>
      <c r="H128" s="69"/>
      <c r="I128" s="366"/>
      <c r="J128" s="485"/>
      <c r="K128" s="3441"/>
      <c r="L128" s="101"/>
      <c r="M128" s="101"/>
      <c r="N128" s="389"/>
      <c r="O128" s="389">
        <v>0</v>
      </c>
      <c r="P128" s="389"/>
      <c r="Q128" s="389"/>
      <c r="R128" s="389"/>
      <c r="S128" s="389"/>
      <c r="T128" s="389"/>
      <c r="U128" s="1879"/>
      <c r="V128" s="1879"/>
      <c r="W128" s="1879"/>
      <c r="X128" s="1879"/>
      <c r="Y128" s="1879"/>
      <c r="Z128" s="1879"/>
      <c r="AA128" s="1879"/>
      <c r="AB128" s="1879"/>
      <c r="AC128" s="1879"/>
      <c r="AD128" s="1879"/>
      <c r="AE128" s="1879"/>
      <c r="AF128" s="2894"/>
      <c r="AG128" s="613"/>
      <c r="AH128" s="3059"/>
      <c r="AI128" s="613"/>
      <c r="AJ128" s="613"/>
      <c r="AK128" s="613"/>
      <c r="AL128" s="613"/>
      <c r="AM128" s="613"/>
      <c r="AN128" s="3690"/>
      <c r="AO128" s="3916"/>
      <c r="AP128" s="4022"/>
      <c r="AQ128" s="4293"/>
    </row>
    <row r="129" spans="1:43" s="47" customFormat="1" ht="45" x14ac:dyDescent="0.25">
      <c r="A129" s="637"/>
      <c r="B129" s="637">
        <v>1</v>
      </c>
      <c r="C129" s="1829" t="s">
        <v>316</v>
      </c>
      <c r="D129" s="346"/>
      <c r="E129" s="346"/>
      <c r="F129" s="613"/>
      <c r="G129" s="613">
        <v>0</v>
      </c>
      <c r="H129" s="69"/>
      <c r="I129" s="366"/>
      <c r="J129" s="485"/>
      <c r="K129" s="3441"/>
      <c r="L129" s="101"/>
      <c r="M129" s="101"/>
      <c r="N129" s="389"/>
      <c r="O129" s="389">
        <v>0</v>
      </c>
      <c r="P129" s="389"/>
      <c r="Q129" s="389"/>
      <c r="R129" s="389"/>
      <c r="S129" s="389"/>
      <c r="T129" s="389"/>
      <c r="U129" s="1879"/>
      <c r="V129" s="1879"/>
      <c r="W129" s="1879"/>
      <c r="X129" s="1879"/>
      <c r="Y129" s="1879"/>
      <c r="Z129" s="1879"/>
      <c r="AA129" s="1879"/>
      <c r="AB129" s="1879"/>
      <c r="AC129" s="1879"/>
      <c r="AD129" s="1879"/>
      <c r="AE129" s="1879"/>
      <c r="AF129" s="2894"/>
      <c r="AG129" s="613"/>
      <c r="AH129" s="3059"/>
      <c r="AI129" s="613"/>
      <c r="AJ129" s="613"/>
      <c r="AK129" s="613"/>
      <c r="AL129" s="613"/>
      <c r="AM129" s="613"/>
      <c r="AN129" s="3690"/>
      <c r="AO129" s="3916"/>
      <c r="AP129" s="4022"/>
      <c r="AQ129" s="4293"/>
    </row>
    <row r="130" spans="1:43" s="47" customFormat="1" ht="30" x14ac:dyDescent="0.25">
      <c r="A130" s="637"/>
      <c r="B130" s="637">
        <v>1</v>
      </c>
      <c r="C130" s="1829" t="s">
        <v>317</v>
      </c>
      <c r="D130" s="346"/>
      <c r="E130" s="346"/>
      <c r="F130" s="613">
        <v>56</v>
      </c>
      <c r="G130" s="613">
        <v>0</v>
      </c>
      <c r="H130" s="69">
        <f>F130/12*$C$3</f>
        <v>46.666666666666671</v>
      </c>
      <c r="I130" s="366">
        <v>57</v>
      </c>
      <c r="J130" s="485">
        <f>I130/H130*100</f>
        <v>122.14285714285712</v>
      </c>
      <c r="K130" s="3441"/>
      <c r="L130" s="101"/>
      <c r="M130" s="101"/>
      <c r="N130" s="389"/>
      <c r="O130" s="389">
        <v>0</v>
      </c>
      <c r="P130" s="389"/>
      <c r="Q130" s="389"/>
      <c r="R130" s="389"/>
      <c r="S130" s="389"/>
      <c r="T130" s="389"/>
      <c r="U130" s="1879"/>
      <c r="V130" s="1879"/>
      <c r="W130" s="1879"/>
      <c r="X130" s="1879"/>
      <c r="Y130" s="1879"/>
      <c r="Z130" s="1879"/>
      <c r="AA130" s="1879"/>
      <c r="AB130" s="1879"/>
      <c r="AC130" s="1879"/>
      <c r="AD130" s="1879"/>
      <c r="AE130" s="1879"/>
      <c r="AF130" s="2894"/>
      <c r="AG130" s="613"/>
      <c r="AH130" s="3059"/>
      <c r="AI130" s="613"/>
      <c r="AJ130" s="613"/>
      <c r="AK130" s="613"/>
      <c r="AL130" s="613"/>
      <c r="AM130" s="613"/>
      <c r="AN130" s="3690"/>
      <c r="AO130" s="3916"/>
      <c r="AP130" s="4022"/>
      <c r="AQ130" s="4293"/>
    </row>
    <row r="131" spans="1:43" s="47" customFormat="1" ht="45" x14ac:dyDescent="0.25">
      <c r="A131" s="637"/>
      <c r="B131" s="637">
        <v>1</v>
      </c>
      <c r="C131" s="2425" t="s">
        <v>318</v>
      </c>
      <c r="D131" s="346"/>
      <c r="E131" s="346"/>
      <c r="F131" s="613">
        <f>SUM(F132:F135)</f>
        <v>7610</v>
      </c>
      <c r="G131" s="613">
        <v>0</v>
      </c>
      <c r="H131" s="69">
        <f t="shared" ref="H131" si="86">SUM(H132:H135)</f>
        <v>6341.6666666666661</v>
      </c>
      <c r="I131" s="366">
        <f>I132+I134+I135</f>
        <v>5560</v>
      </c>
      <c r="J131" s="485">
        <f>I131/H131*100</f>
        <v>87.674113009198436</v>
      </c>
      <c r="K131" s="3441">
        <f>K132+K134+K135</f>
        <v>0</v>
      </c>
      <c r="L131" s="101"/>
      <c r="M131" s="101"/>
      <c r="N131" s="389"/>
      <c r="O131" s="389">
        <v>0</v>
      </c>
      <c r="P131" s="389"/>
      <c r="Q131" s="389"/>
      <c r="R131" s="389"/>
      <c r="S131" s="389"/>
      <c r="T131" s="389"/>
      <c r="U131" s="1879"/>
      <c r="V131" s="1879"/>
      <c r="W131" s="1879"/>
      <c r="X131" s="1879"/>
      <c r="Y131" s="1879"/>
      <c r="Z131" s="1879"/>
      <c r="AA131" s="1879"/>
      <c r="AB131" s="1879"/>
      <c r="AC131" s="1879"/>
      <c r="AD131" s="1879"/>
      <c r="AE131" s="1879"/>
      <c r="AF131" s="2894"/>
      <c r="AG131" s="613"/>
      <c r="AH131" s="3059"/>
      <c r="AI131" s="613"/>
      <c r="AJ131" s="613"/>
      <c r="AK131" s="613"/>
      <c r="AL131" s="613"/>
      <c r="AM131" s="613"/>
      <c r="AN131" s="3690"/>
      <c r="AO131" s="3916">
        <f>AO132+AO134+AO135</f>
        <v>0</v>
      </c>
      <c r="AP131" s="4022"/>
      <c r="AQ131" s="4293"/>
    </row>
    <row r="132" spans="1:43" s="47" customFormat="1" ht="45" x14ac:dyDescent="0.25">
      <c r="A132" s="637"/>
      <c r="B132" s="637">
        <v>1</v>
      </c>
      <c r="C132" s="1829" t="s">
        <v>319</v>
      </c>
      <c r="D132" s="346"/>
      <c r="E132" s="346"/>
      <c r="F132" s="613">
        <v>2300</v>
      </c>
      <c r="G132" s="613">
        <v>0</v>
      </c>
      <c r="H132" s="69">
        <f>F132/12*$C$3</f>
        <v>1916.6666666666665</v>
      </c>
      <c r="I132" s="366">
        <v>1707</v>
      </c>
      <c r="J132" s="485">
        <f>I132/H132*100</f>
        <v>89.060869565217388</v>
      </c>
      <c r="K132" s="3441"/>
      <c r="L132" s="101"/>
      <c r="M132" s="101"/>
      <c r="N132" s="389"/>
      <c r="O132" s="389">
        <v>0</v>
      </c>
      <c r="P132" s="389"/>
      <c r="Q132" s="389"/>
      <c r="R132" s="389"/>
      <c r="S132" s="389"/>
      <c r="T132" s="389"/>
      <c r="U132" s="1879"/>
      <c r="V132" s="1879"/>
      <c r="W132" s="1879"/>
      <c r="X132" s="1879"/>
      <c r="Y132" s="1879"/>
      <c r="Z132" s="1879"/>
      <c r="AA132" s="1879"/>
      <c r="AB132" s="1879"/>
      <c r="AC132" s="1879"/>
      <c r="AD132" s="1879"/>
      <c r="AE132" s="1879"/>
      <c r="AF132" s="2894"/>
      <c r="AG132" s="613"/>
      <c r="AH132" s="3059"/>
      <c r="AI132" s="613"/>
      <c r="AJ132" s="613"/>
      <c r="AK132" s="613"/>
      <c r="AL132" s="613"/>
      <c r="AM132" s="613"/>
      <c r="AN132" s="3690"/>
      <c r="AO132" s="3916"/>
      <c r="AP132" s="4022"/>
      <c r="AQ132" s="4293"/>
    </row>
    <row r="133" spans="1:43" s="47" customFormat="1" ht="30" x14ac:dyDescent="0.25">
      <c r="A133" s="637"/>
      <c r="B133" s="637">
        <v>1</v>
      </c>
      <c r="C133" s="1829" t="s">
        <v>352</v>
      </c>
      <c r="D133" s="346"/>
      <c r="E133" s="346"/>
      <c r="F133" s="613"/>
      <c r="G133" s="613">
        <v>0</v>
      </c>
      <c r="H133" s="69"/>
      <c r="I133" s="366">
        <v>6</v>
      </c>
      <c r="J133" s="485"/>
      <c r="K133" s="3441"/>
      <c r="L133" s="101"/>
      <c r="M133" s="101"/>
      <c r="N133" s="389"/>
      <c r="O133" s="389">
        <v>0</v>
      </c>
      <c r="P133" s="389"/>
      <c r="Q133" s="389"/>
      <c r="R133" s="389"/>
      <c r="S133" s="389"/>
      <c r="T133" s="389"/>
      <c r="U133" s="1879"/>
      <c r="V133" s="1879"/>
      <c r="W133" s="1879"/>
      <c r="X133" s="1879"/>
      <c r="Y133" s="1879"/>
      <c r="Z133" s="1879"/>
      <c r="AA133" s="1879"/>
      <c r="AB133" s="1879"/>
      <c r="AC133" s="1879"/>
      <c r="AD133" s="1879"/>
      <c r="AE133" s="1879"/>
      <c r="AF133" s="2894"/>
      <c r="AG133" s="613"/>
      <c r="AH133" s="3059"/>
      <c r="AI133" s="613"/>
      <c r="AJ133" s="613"/>
      <c r="AK133" s="613"/>
      <c r="AL133" s="613"/>
      <c r="AM133" s="613"/>
      <c r="AN133" s="3690"/>
      <c r="AO133" s="3916"/>
      <c r="AP133" s="4022"/>
      <c r="AQ133" s="4293"/>
    </row>
    <row r="134" spans="1:43" s="47" customFormat="1" ht="75" x14ac:dyDescent="0.25">
      <c r="A134" s="637"/>
      <c r="B134" s="637">
        <v>1</v>
      </c>
      <c r="C134" s="1829" t="s">
        <v>320</v>
      </c>
      <c r="D134" s="346"/>
      <c r="E134" s="346"/>
      <c r="F134" s="613">
        <v>3300</v>
      </c>
      <c r="G134" s="613">
        <v>0</v>
      </c>
      <c r="H134" s="69">
        <f>F134/12*$C$3</f>
        <v>2750</v>
      </c>
      <c r="I134" s="366">
        <v>2419</v>
      </c>
      <c r="J134" s="485">
        <f>I134/H134*100</f>
        <v>87.963636363636368</v>
      </c>
      <c r="K134" s="3441"/>
      <c r="L134" s="101"/>
      <c r="M134" s="101"/>
      <c r="N134" s="389"/>
      <c r="O134" s="389">
        <v>0</v>
      </c>
      <c r="P134" s="389"/>
      <c r="Q134" s="389"/>
      <c r="R134" s="389"/>
      <c r="S134" s="389"/>
      <c r="T134" s="389"/>
      <c r="U134" s="1879"/>
      <c r="V134" s="1879"/>
      <c r="W134" s="1879"/>
      <c r="X134" s="1879"/>
      <c r="Y134" s="1879"/>
      <c r="Z134" s="1879"/>
      <c r="AA134" s="1879"/>
      <c r="AB134" s="1879"/>
      <c r="AC134" s="1879"/>
      <c r="AD134" s="1879"/>
      <c r="AE134" s="1879"/>
      <c r="AF134" s="2894"/>
      <c r="AG134" s="613"/>
      <c r="AH134" s="3059"/>
      <c r="AI134" s="613"/>
      <c r="AJ134" s="613"/>
      <c r="AK134" s="613"/>
      <c r="AL134" s="613"/>
      <c r="AM134" s="613"/>
      <c r="AN134" s="3690"/>
      <c r="AO134" s="3916"/>
      <c r="AP134" s="4022"/>
      <c r="AQ134" s="4293"/>
    </row>
    <row r="135" spans="1:43" s="47" customFormat="1" ht="60" x14ac:dyDescent="0.25">
      <c r="A135" s="637"/>
      <c r="B135" s="637">
        <v>1</v>
      </c>
      <c r="C135" s="1829" t="s">
        <v>321</v>
      </c>
      <c r="D135" s="346"/>
      <c r="E135" s="346"/>
      <c r="F135" s="613">
        <v>2010</v>
      </c>
      <c r="G135" s="613">
        <v>0</v>
      </c>
      <c r="H135" s="69">
        <f>F135/12*$C$3</f>
        <v>1675</v>
      </c>
      <c r="I135" s="366">
        <v>1434</v>
      </c>
      <c r="J135" s="485">
        <f>I135/H135*100</f>
        <v>85.611940298507463</v>
      </c>
      <c r="K135" s="3441"/>
      <c r="L135" s="101"/>
      <c r="M135" s="101"/>
      <c r="N135" s="389"/>
      <c r="O135" s="389">
        <v>0</v>
      </c>
      <c r="P135" s="389"/>
      <c r="Q135" s="389"/>
      <c r="R135" s="389"/>
      <c r="S135" s="389"/>
      <c r="T135" s="389"/>
      <c r="U135" s="1879"/>
      <c r="V135" s="1879"/>
      <c r="W135" s="1879"/>
      <c r="X135" s="1879"/>
      <c r="Y135" s="1879"/>
      <c r="Z135" s="1879"/>
      <c r="AA135" s="1879"/>
      <c r="AB135" s="1879"/>
      <c r="AC135" s="1879"/>
      <c r="AD135" s="1879"/>
      <c r="AE135" s="1879"/>
      <c r="AF135" s="2894"/>
      <c r="AG135" s="613"/>
      <c r="AH135" s="3059"/>
      <c r="AI135" s="613"/>
      <c r="AJ135" s="613"/>
      <c r="AK135" s="613"/>
      <c r="AL135" s="613"/>
      <c r="AM135" s="613"/>
      <c r="AN135" s="3690"/>
      <c r="AO135" s="3916"/>
      <c r="AP135" s="4022"/>
      <c r="AQ135" s="4293"/>
    </row>
    <row r="136" spans="1:43" s="47" customFormat="1" ht="57.75" x14ac:dyDescent="0.25">
      <c r="A136" s="637"/>
      <c r="B136" s="637">
        <v>1</v>
      </c>
      <c r="C136" s="2507" t="s">
        <v>413</v>
      </c>
      <c r="D136" s="346"/>
      <c r="E136" s="346"/>
      <c r="F136" s="613">
        <v>2000</v>
      </c>
      <c r="G136" s="613">
        <v>0</v>
      </c>
      <c r="H136" s="69">
        <f>F136/12*$C$3</f>
        <v>1666.6666666666665</v>
      </c>
      <c r="I136" s="366">
        <v>668</v>
      </c>
      <c r="J136" s="485">
        <f>I136/H136*100</f>
        <v>40.080000000000005</v>
      </c>
      <c r="K136" s="3441"/>
      <c r="L136" s="101"/>
      <c r="M136" s="101"/>
      <c r="N136" s="389"/>
      <c r="O136" s="389">
        <v>0</v>
      </c>
      <c r="P136" s="389"/>
      <c r="Q136" s="389"/>
      <c r="R136" s="389"/>
      <c r="S136" s="389"/>
      <c r="T136" s="389"/>
      <c r="U136" s="1879"/>
      <c r="V136" s="1879"/>
      <c r="W136" s="1879"/>
      <c r="X136" s="1879"/>
      <c r="Y136" s="1879"/>
      <c r="Z136" s="1879"/>
      <c r="AA136" s="1879"/>
      <c r="AB136" s="1879"/>
      <c r="AC136" s="1879"/>
      <c r="AD136" s="1879"/>
      <c r="AE136" s="1879"/>
      <c r="AF136" s="2894"/>
      <c r="AG136" s="613"/>
      <c r="AH136" s="3059"/>
      <c r="AI136" s="613"/>
      <c r="AJ136" s="613"/>
      <c r="AK136" s="613"/>
      <c r="AL136" s="613"/>
      <c r="AM136" s="613"/>
      <c r="AN136" s="3690"/>
      <c r="AO136" s="3916"/>
      <c r="AP136" s="4022"/>
      <c r="AQ136" s="4293"/>
    </row>
    <row r="137" spans="1:43" s="47" customFormat="1" x14ac:dyDescent="0.25">
      <c r="A137" s="637"/>
      <c r="B137" s="637">
        <v>1</v>
      </c>
      <c r="C137" s="2529" t="s">
        <v>213</v>
      </c>
      <c r="D137" s="346"/>
      <c r="E137" s="346"/>
      <c r="F137" s="613"/>
      <c r="G137" s="613">
        <v>0</v>
      </c>
      <c r="H137" s="69">
        <f>F137/12*$C$3</f>
        <v>0</v>
      </c>
      <c r="I137" s="366"/>
      <c r="J137" s="485"/>
      <c r="K137" s="3441"/>
      <c r="L137" s="101"/>
      <c r="M137" s="101"/>
      <c r="N137" s="389"/>
      <c r="O137" s="389">
        <v>0</v>
      </c>
      <c r="P137" s="389"/>
      <c r="Q137" s="389"/>
      <c r="R137" s="389"/>
      <c r="S137" s="389"/>
      <c r="T137" s="389"/>
      <c r="U137" s="1879"/>
      <c r="V137" s="1879"/>
      <c r="W137" s="1879"/>
      <c r="X137" s="1879"/>
      <c r="Y137" s="1879"/>
      <c r="Z137" s="1879"/>
      <c r="AA137" s="1879">
        <v>317.90800000000002</v>
      </c>
      <c r="AB137" s="1879">
        <v>317.90800000000002</v>
      </c>
      <c r="AC137" s="1879">
        <v>317.90800000000002</v>
      </c>
      <c r="AD137" s="1879">
        <v>317.90800000000002</v>
      </c>
      <c r="AE137" s="1879">
        <v>317.90800000000002</v>
      </c>
      <c r="AF137" s="4333">
        <f>AC137</f>
        <v>317.90800000000002</v>
      </c>
      <c r="AG137" s="613">
        <f>AM137-AL137-AI137</f>
        <v>110.59140000000116</v>
      </c>
      <c r="AH137" s="3059"/>
      <c r="AI137" s="613"/>
      <c r="AJ137" s="613">
        <f>AG137-AF137</f>
        <v>-207.31659999999886</v>
      </c>
      <c r="AK137" s="613"/>
      <c r="AL137" s="613">
        <v>0</v>
      </c>
      <c r="AM137" s="613">
        <v>110.59140000000116</v>
      </c>
      <c r="AN137" s="3690"/>
      <c r="AO137" s="3916"/>
      <c r="AP137" s="4022"/>
      <c r="AQ137" s="4293"/>
    </row>
    <row r="138" spans="1:43" s="47" customFormat="1" ht="29.25" x14ac:dyDescent="0.25">
      <c r="A138" s="637"/>
      <c r="B138" s="637">
        <v>1</v>
      </c>
      <c r="C138" s="2424" t="s">
        <v>383</v>
      </c>
      <c r="D138" s="346"/>
      <c r="E138" s="346"/>
      <c r="F138" s="613">
        <f>F139+F140+F144+F145+F146+F147+F149</f>
        <v>1417</v>
      </c>
      <c r="G138" s="613">
        <v>0</v>
      </c>
      <c r="H138" s="69">
        <f t="shared" ref="H138:I138" si="87">H139+H140+H144+H145+H146+H147+H149</f>
        <v>1226.2</v>
      </c>
      <c r="I138" s="366">
        <f t="shared" si="87"/>
        <v>357</v>
      </c>
      <c r="J138" s="485">
        <f>I138/H138*100</f>
        <v>29.114336976023488</v>
      </c>
      <c r="K138" s="3441"/>
      <c r="L138" s="101"/>
      <c r="M138" s="101"/>
      <c r="N138" s="389"/>
      <c r="O138" s="389">
        <v>0</v>
      </c>
      <c r="P138" s="389"/>
      <c r="Q138" s="389"/>
      <c r="R138" s="389"/>
      <c r="S138" s="389"/>
      <c r="T138" s="389"/>
      <c r="U138" s="1879"/>
      <c r="V138" s="1879"/>
      <c r="W138" s="1879"/>
      <c r="X138" s="1879"/>
      <c r="Y138" s="1879"/>
      <c r="Z138" s="1879"/>
      <c r="AA138" s="1879"/>
      <c r="AB138" s="1879"/>
      <c r="AC138" s="1879"/>
      <c r="AD138" s="1879"/>
      <c r="AE138" s="1879"/>
      <c r="AF138" s="2894"/>
      <c r="AG138" s="613"/>
      <c r="AH138" s="3059"/>
      <c r="AI138" s="613"/>
      <c r="AJ138" s="613"/>
      <c r="AK138" s="613"/>
      <c r="AL138" s="613"/>
      <c r="AM138" s="613"/>
      <c r="AN138" s="3690"/>
      <c r="AO138" s="3916"/>
      <c r="AP138" s="4022"/>
      <c r="AQ138" s="4293"/>
    </row>
    <row r="139" spans="1:43" s="47" customFormat="1" x14ac:dyDescent="0.25">
      <c r="A139" s="637"/>
      <c r="B139" s="637">
        <v>1</v>
      </c>
      <c r="C139" s="1829" t="s">
        <v>371</v>
      </c>
      <c r="D139" s="346"/>
      <c r="E139" s="346"/>
      <c r="F139" s="613"/>
      <c r="G139" s="613">
        <v>0</v>
      </c>
      <c r="H139" s="69"/>
      <c r="I139" s="366"/>
      <c r="J139" s="485"/>
      <c r="K139" s="3441"/>
      <c r="L139" s="101"/>
      <c r="M139" s="101"/>
      <c r="N139" s="389"/>
      <c r="O139" s="389">
        <v>0</v>
      </c>
      <c r="P139" s="389"/>
      <c r="Q139" s="389"/>
      <c r="R139" s="389"/>
      <c r="S139" s="389"/>
      <c r="T139" s="389"/>
      <c r="U139" s="1879"/>
      <c r="V139" s="1879"/>
      <c r="W139" s="1879"/>
      <c r="X139" s="1879"/>
      <c r="Y139" s="1879"/>
      <c r="Z139" s="1879"/>
      <c r="AA139" s="1879"/>
      <c r="AB139" s="1879"/>
      <c r="AC139" s="1879"/>
      <c r="AD139" s="1879"/>
      <c r="AE139" s="1879"/>
      <c r="AF139" s="2894"/>
      <c r="AG139" s="613"/>
      <c r="AH139" s="3059"/>
      <c r="AI139" s="613"/>
      <c r="AJ139" s="613"/>
      <c r="AK139" s="613"/>
      <c r="AL139" s="613"/>
      <c r="AM139" s="613"/>
      <c r="AN139" s="3690"/>
      <c r="AO139" s="3916"/>
      <c r="AP139" s="4022"/>
      <c r="AQ139" s="4293"/>
    </row>
    <row r="140" spans="1:43" s="47" customFormat="1" ht="30" x14ac:dyDescent="0.25">
      <c r="A140" s="637"/>
      <c r="B140" s="637">
        <v>1</v>
      </c>
      <c r="C140" s="2425" t="s">
        <v>372</v>
      </c>
      <c r="D140" s="346"/>
      <c r="E140" s="346"/>
      <c r="F140" s="613"/>
      <c r="G140" s="613">
        <v>0</v>
      </c>
      <c r="H140" s="69"/>
      <c r="I140" s="366"/>
      <c r="J140" s="485"/>
      <c r="K140" s="3441"/>
      <c r="L140" s="101"/>
      <c r="M140" s="101"/>
      <c r="N140" s="389"/>
      <c r="O140" s="389">
        <v>0</v>
      </c>
      <c r="P140" s="389"/>
      <c r="Q140" s="389"/>
      <c r="R140" s="389"/>
      <c r="S140" s="389"/>
      <c r="T140" s="389"/>
      <c r="U140" s="1879"/>
      <c r="V140" s="1879"/>
      <c r="W140" s="1879"/>
      <c r="X140" s="1879"/>
      <c r="Y140" s="1879"/>
      <c r="Z140" s="1879"/>
      <c r="AA140" s="1879"/>
      <c r="AB140" s="1879"/>
      <c r="AC140" s="1879"/>
      <c r="AD140" s="1879"/>
      <c r="AE140" s="1879"/>
      <c r="AF140" s="2894"/>
      <c r="AG140" s="613"/>
      <c r="AH140" s="3059"/>
      <c r="AI140" s="613"/>
      <c r="AJ140" s="613"/>
      <c r="AK140" s="613"/>
      <c r="AL140" s="613"/>
      <c r="AM140" s="613"/>
      <c r="AN140" s="3690"/>
      <c r="AO140" s="3916"/>
      <c r="AP140" s="4022"/>
      <c r="AQ140" s="4293"/>
    </row>
    <row r="141" spans="1:43" s="47" customFormat="1" x14ac:dyDescent="0.25">
      <c r="A141" s="637"/>
      <c r="B141" s="637">
        <v>1</v>
      </c>
      <c r="C141" s="1829" t="s">
        <v>373</v>
      </c>
      <c r="D141" s="346"/>
      <c r="E141" s="346"/>
      <c r="F141" s="613"/>
      <c r="G141" s="613">
        <v>0</v>
      </c>
      <c r="H141" s="69"/>
      <c r="I141" s="366"/>
      <c r="J141" s="485"/>
      <c r="K141" s="3441"/>
      <c r="L141" s="101"/>
      <c r="M141" s="101"/>
      <c r="N141" s="389"/>
      <c r="O141" s="389">
        <v>0</v>
      </c>
      <c r="P141" s="389"/>
      <c r="Q141" s="389"/>
      <c r="R141" s="389"/>
      <c r="S141" s="389"/>
      <c r="T141" s="389"/>
      <c r="U141" s="1879"/>
      <c r="V141" s="1879"/>
      <c r="W141" s="1879"/>
      <c r="X141" s="1879"/>
      <c r="Y141" s="1879"/>
      <c r="Z141" s="1879"/>
      <c r="AA141" s="1879"/>
      <c r="AB141" s="1879"/>
      <c r="AC141" s="1879"/>
      <c r="AD141" s="1879"/>
      <c r="AE141" s="1879"/>
      <c r="AF141" s="2894"/>
      <c r="AG141" s="613"/>
      <c r="AH141" s="3059"/>
      <c r="AI141" s="613"/>
      <c r="AJ141" s="613"/>
      <c r="AK141" s="613"/>
      <c r="AL141" s="613"/>
      <c r="AM141" s="613"/>
      <c r="AN141" s="3690"/>
      <c r="AO141" s="3916"/>
      <c r="AP141" s="4022"/>
      <c r="AQ141" s="4293"/>
    </row>
    <row r="142" spans="1:43" s="47" customFormat="1" ht="30" x14ac:dyDescent="0.25">
      <c r="A142" s="637">
        <v>1</v>
      </c>
      <c r="B142" s="637">
        <v>1</v>
      </c>
      <c r="C142" s="1829" t="s">
        <v>399</v>
      </c>
      <c r="D142" s="346"/>
      <c r="E142" s="346"/>
      <c r="F142" s="613"/>
      <c r="G142" s="613">
        <v>0</v>
      </c>
      <c r="H142" s="69"/>
      <c r="I142" s="366"/>
      <c r="J142" s="485"/>
      <c r="K142" s="3441"/>
      <c r="L142" s="101"/>
      <c r="M142" s="101"/>
      <c r="N142" s="389"/>
      <c r="O142" s="389">
        <v>0</v>
      </c>
      <c r="P142" s="389"/>
      <c r="Q142" s="389"/>
      <c r="R142" s="389"/>
      <c r="S142" s="389"/>
      <c r="T142" s="389"/>
      <c r="U142" s="1879"/>
      <c r="V142" s="1879"/>
      <c r="W142" s="1879"/>
      <c r="X142" s="1879"/>
      <c r="Y142" s="1879"/>
      <c r="Z142" s="1879"/>
      <c r="AA142" s="1879"/>
      <c r="AB142" s="1879"/>
      <c r="AC142" s="1879"/>
      <c r="AD142" s="1879"/>
      <c r="AE142" s="1879"/>
      <c r="AF142" s="2894"/>
      <c r="AG142" s="613"/>
      <c r="AH142" s="3059"/>
      <c r="AI142" s="613"/>
      <c r="AJ142" s="613"/>
      <c r="AK142" s="613"/>
      <c r="AL142" s="613"/>
      <c r="AM142" s="613"/>
      <c r="AN142" s="3690"/>
      <c r="AO142" s="3916"/>
      <c r="AP142" s="4022"/>
      <c r="AQ142" s="4293"/>
    </row>
    <row r="143" spans="1:43" s="47" customFormat="1" ht="60" x14ac:dyDescent="0.25">
      <c r="A143" s="637">
        <v>1</v>
      </c>
      <c r="B143" s="637">
        <v>1</v>
      </c>
      <c r="C143" s="1829" t="s">
        <v>374</v>
      </c>
      <c r="D143" s="346"/>
      <c r="E143" s="346"/>
      <c r="F143" s="613"/>
      <c r="G143" s="613">
        <v>0</v>
      </c>
      <c r="H143" s="69"/>
      <c r="I143" s="366"/>
      <c r="J143" s="485"/>
      <c r="K143" s="3441"/>
      <c r="L143" s="101"/>
      <c r="M143" s="101"/>
      <c r="N143" s="389"/>
      <c r="O143" s="389">
        <v>0</v>
      </c>
      <c r="P143" s="389"/>
      <c r="Q143" s="389"/>
      <c r="R143" s="389"/>
      <c r="S143" s="389"/>
      <c r="T143" s="389"/>
      <c r="U143" s="1879"/>
      <c r="V143" s="1879"/>
      <c r="W143" s="1879"/>
      <c r="X143" s="1879"/>
      <c r="Y143" s="1879"/>
      <c r="Z143" s="1879"/>
      <c r="AA143" s="1879"/>
      <c r="AB143" s="1879"/>
      <c r="AC143" s="1879"/>
      <c r="AD143" s="1879"/>
      <c r="AE143" s="1879"/>
      <c r="AF143" s="2894"/>
      <c r="AG143" s="613"/>
      <c r="AH143" s="3059"/>
      <c r="AI143" s="613"/>
      <c r="AJ143" s="613"/>
      <c r="AK143" s="613"/>
      <c r="AL143" s="613"/>
      <c r="AM143" s="613"/>
      <c r="AN143" s="3690"/>
      <c r="AO143" s="3916"/>
      <c r="AP143" s="4022"/>
      <c r="AQ143" s="4293"/>
    </row>
    <row r="144" spans="1:43" s="47" customFormat="1" ht="45" x14ac:dyDescent="0.25">
      <c r="A144" s="637">
        <v>1</v>
      </c>
      <c r="B144" s="637">
        <v>1</v>
      </c>
      <c r="C144" s="1829" t="s">
        <v>414</v>
      </c>
      <c r="D144" s="346"/>
      <c r="E144" s="346"/>
      <c r="F144" s="613"/>
      <c r="G144" s="613">
        <v>0</v>
      </c>
      <c r="H144" s="69"/>
      <c r="I144" s="366"/>
      <c r="J144" s="485"/>
      <c r="K144" s="3441"/>
      <c r="L144" s="101"/>
      <c r="M144" s="101"/>
      <c r="N144" s="389"/>
      <c r="O144" s="389">
        <v>0</v>
      </c>
      <c r="P144" s="389"/>
      <c r="Q144" s="389"/>
      <c r="R144" s="389"/>
      <c r="S144" s="389"/>
      <c r="T144" s="389"/>
      <c r="U144" s="1879"/>
      <c r="V144" s="1879"/>
      <c r="W144" s="1879"/>
      <c r="X144" s="1879"/>
      <c r="Y144" s="1879"/>
      <c r="Z144" s="1879"/>
      <c r="AA144" s="1879"/>
      <c r="AB144" s="1879"/>
      <c r="AC144" s="1879"/>
      <c r="AD144" s="1879"/>
      <c r="AE144" s="1879"/>
      <c r="AF144" s="2894"/>
      <c r="AG144" s="613"/>
      <c r="AH144" s="3059"/>
      <c r="AI144" s="613"/>
      <c r="AJ144" s="613"/>
      <c r="AK144" s="613"/>
      <c r="AL144" s="613"/>
      <c r="AM144" s="613"/>
      <c r="AN144" s="3690"/>
      <c r="AO144" s="3916"/>
      <c r="AP144" s="4022"/>
      <c r="AQ144" s="4293"/>
    </row>
    <row r="145" spans="1:43" s="47" customFormat="1" ht="45" x14ac:dyDescent="0.25">
      <c r="A145" s="637"/>
      <c r="B145" s="637">
        <v>1</v>
      </c>
      <c r="C145" s="1828" t="s">
        <v>376</v>
      </c>
      <c r="D145" s="346"/>
      <c r="E145" s="346"/>
      <c r="F145" s="613"/>
      <c r="G145" s="613">
        <v>0</v>
      </c>
      <c r="H145" s="69"/>
      <c r="I145" s="366"/>
      <c r="J145" s="485"/>
      <c r="K145" s="3441"/>
      <c r="L145" s="101"/>
      <c r="M145" s="101"/>
      <c r="N145" s="389"/>
      <c r="O145" s="389">
        <v>0</v>
      </c>
      <c r="P145" s="389"/>
      <c r="Q145" s="389"/>
      <c r="R145" s="389"/>
      <c r="S145" s="389"/>
      <c r="T145" s="389"/>
      <c r="U145" s="1879"/>
      <c r="V145" s="1879"/>
      <c r="W145" s="1879"/>
      <c r="X145" s="1879"/>
      <c r="Y145" s="1879"/>
      <c r="Z145" s="1879"/>
      <c r="AA145" s="1879"/>
      <c r="AB145" s="1879"/>
      <c r="AC145" s="1879"/>
      <c r="AD145" s="1879"/>
      <c r="AE145" s="1879"/>
      <c r="AF145" s="2894"/>
      <c r="AG145" s="613"/>
      <c r="AH145" s="3059"/>
      <c r="AI145" s="613"/>
      <c r="AJ145" s="613"/>
      <c r="AK145" s="613"/>
      <c r="AL145" s="613"/>
      <c r="AM145" s="613"/>
      <c r="AN145" s="3690"/>
      <c r="AO145" s="3916"/>
      <c r="AP145" s="4022"/>
      <c r="AQ145" s="4293"/>
    </row>
    <row r="146" spans="1:43" s="47" customFormat="1" ht="45" x14ac:dyDescent="0.25">
      <c r="A146" s="637"/>
      <c r="B146" s="637"/>
      <c r="C146" s="1828" t="s">
        <v>466</v>
      </c>
      <c r="D146" s="346"/>
      <c r="E146" s="346"/>
      <c r="F146" s="613">
        <v>940</v>
      </c>
      <c r="G146" s="613">
        <v>0</v>
      </c>
      <c r="H146" s="2794">
        <f>F146</f>
        <v>940</v>
      </c>
      <c r="I146" s="366">
        <v>327</v>
      </c>
      <c r="J146" s="485">
        <f>I146/H146*100</f>
        <v>34.787234042553187</v>
      </c>
      <c r="K146" s="3441"/>
      <c r="L146" s="101"/>
      <c r="M146" s="101"/>
      <c r="N146" s="389"/>
      <c r="O146" s="389">
        <v>0</v>
      </c>
      <c r="P146" s="389"/>
      <c r="Q146" s="389"/>
      <c r="R146" s="389"/>
      <c r="S146" s="389"/>
      <c r="T146" s="389"/>
      <c r="U146" s="1879"/>
      <c r="V146" s="1879"/>
      <c r="W146" s="1879"/>
      <c r="X146" s="1879"/>
      <c r="Y146" s="1879"/>
      <c r="Z146" s="1879"/>
      <c r="AA146" s="1879"/>
      <c r="AB146" s="1879"/>
      <c r="AC146" s="1879"/>
      <c r="AD146" s="1879"/>
      <c r="AE146" s="1879"/>
      <c r="AF146" s="2894"/>
      <c r="AG146" s="613"/>
      <c r="AH146" s="3059"/>
      <c r="AI146" s="613"/>
      <c r="AJ146" s="613"/>
      <c r="AK146" s="613"/>
      <c r="AL146" s="613"/>
      <c r="AM146" s="613"/>
      <c r="AN146" s="3690"/>
      <c r="AO146" s="3916"/>
      <c r="AP146" s="4022"/>
      <c r="AQ146" s="4293"/>
    </row>
    <row r="147" spans="1:43" s="47" customFormat="1" ht="42.75" x14ac:dyDescent="0.25">
      <c r="A147" s="637"/>
      <c r="B147" s="637"/>
      <c r="C147" s="4338" t="s">
        <v>580</v>
      </c>
      <c r="D147" s="346"/>
      <c r="E147" s="346"/>
      <c r="F147" s="613">
        <f>F148</f>
        <v>477</v>
      </c>
      <c r="G147" s="613"/>
      <c r="H147" s="2475">
        <f t="shared" ref="H147:I147" si="88">H148</f>
        <v>286.20000000000005</v>
      </c>
      <c r="I147" s="2475">
        <f t="shared" si="88"/>
        <v>30</v>
      </c>
      <c r="J147" s="485">
        <f t="shared" ref="J147:J148" si="89">I147/H147*100</f>
        <v>10.482180293501047</v>
      </c>
      <c r="K147" s="3441"/>
      <c r="L147" s="101"/>
      <c r="M147" s="101"/>
      <c r="N147" s="389"/>
      <c r="O147" s="389"/>
      <c r="P147" s="389"/>
      <c r="Q147" s="389"/>
      <c r="R147" s="389"/>
      <c r="S147" s="389"/>
      <c r="T147" s="389"/>
      <c r="U147" s="1879"/>
      <c r="V147" s="1879"/>
      <c r="W147" s="1879"/>
      <c r="X147" s="1879"/>
      <c r="Y147" s="1879"/>
      <c r="Z147" s="1879"/>
      <c r="AA147" s="1879"/>
      <c r="AB147" s="1879"/>
      <c r="AC147" s="1879">
        <v>623.45916999999997</v>
      </c>
      <c r="AD147" s="1879">
        <v>623.45916999999997</v>
      </c>
      <c r="AE147" s="1879">
        <v>623.45916999999997</v>
      </c>
      <c r="AF147" s="2894">
        <f>U147/12*$C$3+(V147-U147)/11*9+(W147-V147)/10*8+(X147-W147)/9*7+(Y147-X147)/8*6+(Z147-Y147)/7*5+(AA147-Z147)/6*4+(AB147-AA147)+(AC147-AB147)/5*3+(AD147-AC147)/4*2+(AE147-AD147)/3*1</f>
        <v>374.07550200000003</v>
      </c>
      <c r="AG147" s="613">
        <f>AM147-AL147-AI147</f>
        <v>53.388719999999999</v>
      </c>
      <c r="AH147" s="3059"/>
      <c r="AI147" s="613"/>
      <c r="AJ147" s="613">
        <f>AG147-AF147</f>
        <v>-320.68678200000005</v>
      </c>
      <c r="AK147" s="613"/>
      <c r="AL147" s="613">
        <v>0</v>
      </c>
      <c r="AM147" s="613">
        <v>53.388719999999999</v>
      </c>
      <c r="AN147" s="3690"/>
      <c r="AO147" s="3916"/>
      <c r="AP147" s="4022"/>
      <c r="AQ147" s="4293"/>
    </row>
    <row r="148" spans="1:43" s="47" customFormat="1" x14ac:dyDescent="0.25">
      <c r="A148" s="637"/>
      <c r="B148" s="637"/>
      <c r="C148" s="2531" t="s">
        <v>581</v>
      </c>
      <c r="D148" s="346"/>
      <c r="E148" s="346"/>
      <c r="F148" s="2475">
        <v>477</v>
      </c>
      <c r="G148" s="613"/>
      <c r="H148" s="2794">
        <f>F148/5*3</f>
        <v>286.20000000000005</v>
      </c>
      <c r="I148" s="366">
        <v>30</v>
      </c>
      <c r="J148" s="485">
        <f t="shared" si="89"/>
        <v>10.482180293501047</v>
      </c>
      <c r="K148" s="3441"/>
      <c r="L148" s="101"/>
      <c r="M148" s="101"/>
      <c r="N148" s="389"/>
      <c r="O148" s="389"/>
      <c r="P148" s="389"/>
      <c r="Q148" s="389"/>
      <c r="R148" s="389"/>
      <c r="S148" s="389"/>
      <c r="T148" s="389"/>
      <c r="U148" s="1879"/>
      <c r="V148" s="1879"/>
      <c r="W148" s="1879"/>
      <c r="X148" s="1879"/>
      <c r="Y148" s="1879"/>
      <c r="Z148" s="1879"/>
      <c r="AA148" s="1879"/>
      <c r="AB148" s="1879"/>
      <c r="AC148" s="1879"/>
      <c r="AD148" s="1879"/>
      <c r="AE148" s="1879"/>
      <c r="AF148" s="2894"/>
      <c r="AG148" s="613"/>
      <c r="AH148" s="3059"/>
      <c r="AI148" s="613"/>
      <c r="AJ148" s="613"/>
      <c r="AK148" s="613"/>
      <c r="AL148" s="613"/>
      <c r="AM148" s="613"/>
      <c r="AN148" s="3690"/>
      <c r="AO148" s="3916"/>
      <c r="AP148" s="4022"/>
      <c r="AQ148" s="4293"/>
    </row>
    <row r="149" spans="1:43" s="47" customFormat="1" ht="42.75" x14ac:dyDescent="0.25">
      <c r="A149" s="637"/>
      <c r="B149" s="637"/>
      <c r="C149" s="4338" t="s">
        <v>582</v>
      </c>
      <c r="D149" s="346"/>
      <c r="E149" s="346"/>
      <c r="F149" s="2475"/>
      <c r="G149" s="613"/>
      <c r="H149" s="2794"/>
      <c r="I149" s="366"/>
      <c r="J149" s="485"/>
      <c r="K149" s="3441"/>
      <c r="L149" s="101"/>
      <c r="M149" s="101"/>
      <c r="N149" s="389"/>
      <c r="O149" s="389"/>
      <c r="P149" s="389"/>
      <c r="Q149" s="389"/>
      <c r="R149" s="389"/>
      <c r="S149" s="389"/>
      <c r="T149" s="389"/>
      <c r="U149" s="1879"/>
      <c r="V149" s="1879"/>
      <c r="W149" s="1879"/>
      <c r="X149" s="1879"/>
      <c r="Y149" s="1879"/>
      <c r="Z149" s="1879"/>
      <c r="AA149" s="1879"/>
      <c r="AB149" s="1879"/>
      <c r="AC149" s="1879"/>
      <c r="AD149" s="1879"/>
      <c r="AE149" s="1879"/>
      <c r="AF149" s="2894"/>
      <c r="AG149" s="613"/>
      <c r="AH149" s="3059"/>
      <c r="AI149" s="613"/>
      <c r="AJ149" s="613"/>
      <c r="AK149" s="613"/>
      <c r="AL149" s="613"/>
      <c r="AM149" s="613"/>
      <c r="AN149" s="3690"/>
      <c r="AO149" s="3916"/>
      <c r="AP149" s="4022"/>
      <c r="AQ149" s="4293"/>
    </row>
    <row r="150" spans="1:43" s="47" customFormat="1" ht="29.25" x14ac:dyDescent="0.25">
      <c r="A150" s="637">
        <v>1</v>
      </c>
      <c r="B150" s="637">
        <v>1</v>
      </c>
      <c r="C150" s="2424" t="s">
        <v>384</v>
      </c>
      <c r="D150" s="348"/>
      <c r="E150" s="346"/>
      <c r="F150" s="613"/>
      <c r="G150" s="613">
        <v>0</v>
      </c>
      <c r="H150" s="69"/>
      <c r="I150" s="366"/>
      <c r="J150" s="485"/>
      <c r="K150" s="3441"/>
      <c r="L150" s="101"/>
      <c r="M150" s="101"/>
      <c r="N150" s="389"/>
      <c r="O150" s="389">
        <v>0</v>
      </c>
      <c r="P150" s="389"/>
      <c r="Q150" s="389"/>
      <c r="R150" s="389"/>
      <c r="S150" s="389"/>
      <c r="T150" s="389"/>
      <c r="U150" s="1879"/>
      <c r="V150" s="1879"/>
      <c r="W150" s="1879"/>
      <c r="X150" s="1879"/>
      <c r="Y150" s="1879"/>
      <c r="Z150" s="1879"/>
      <c r="AA150" s="1879"/>
      <c r="AB150" s="1879"/>
      <c r="AC150" s="1879"/>
      <c r="AD150" s="1879"/>
      <c r="AE150" s="1879"/>
      <c r="AF150" s="2894"/>
      <c r="AG150" s="613"/>
      <c r="AH150" s="3059"/>
      <c r="AI150" s="613"/>
      <c r="AJ150" s="613"/>
      <c r="AK150" s="613"/>
      <c r="AL150" s="613"/>
      <c r="AM150" s="613"/>
      <c r="AN150" s="3690"/>
      <c r="AO150" s="3916"/>
      <c r="AP150" s="4022"/>
      <c r="AQ150" s="4293"/>
    </row>
    <row r="151" spans="1:43" s="47" customFormat="1" x14ac:dyDescent="0.25">
      <c r="A151" s="637"/>
      <c r="B151" s="637">
        <v>1</v>
      </c>
      <c r="C151" s="2424" t="s">
        <v>400</v>
      </c>
      <c r="D151" s="348"/>
      <c r="E151" s="346"/>
      <c r="F151" s="613"/>
      <c r="G151" s="613">
        <v>0</v>
      </c>
      <c r="H151" s="69"/>
      <c r="I151" s="366"/>
      <c r="J151" s="485"/>
      <c r="K151" s="3441"/>
      <c r="L151" s="101"/>
      <c r="M151" s="101"/>
      <c r="N151" s="389"/>
      <c r="O151" s="389">
        <v>0</v>
      </c>
      <c r="P151" s="389"/>
      <c r="Q151" s="389"/>
      <c r="R151" s="389"/>
      <c r="S151" s="389"/>
      <c r="T151" s="389"/>
      <c r="U151" s="1879"/>
      <c r="V151" s="1879"/>
      <c r="W151" s="1879"/>
      <c r="X151" s="1879"/>
      <c r="Y151" s="1879"/>
      <c r="Z151" s="1879"/>
      <c r="AA151" s="1879"/>
      <c r="AB151" s="1879"/>
      <c r="AC151" s="1879"/>
      <c r="AD151" s="1879"/>
      <c r="AE151" s="1879"/>
      <c r="AF151" s="2894"/>
      <c r="AG151" s="613"/>
      <c r="AH151" s="3059"/>
      <c r="AI151" s="613"/>
      <c r="AJ151" s="613"/>
      <c r="AK151" s="613"/>
      <c r="AL151" s="613"/>
      <c r="AM151" s="613"/>
      <c r="AN151" s="3690"/>
      <c r="AO151" s="3916"/>
      <c r="AP151" s="4022"/>
      <c r="AQ151" s="4293"/>
    </row>
    <row r="152" spans="1:43" s="47" customFormat="1" x14ac:dyDescent="0.25">
      <c r="A152" s="637">
        <v>1</v>
      </c>
      <c r="B152" s="637">
        <v>1</v>
      </c>
      <c r="C152" s="1829" t="s">
        <v>401</v>
      </c>
      <c r="D152" s="346"/>
      <c r="E152" s="346"/>
      <c r="F152" s="613"/>
      <c r="G152" s="613">
        <v>0</v>
      </c>
      <c r="H152" s="69"/>
      <c r="I152" s="366"/>
      <c r="J152" s="485"/>
      <c r="K152" s="3441"/>
      <c r="L152" s="101"/>
      <c r="M152" s="101"/>
      <c r="N152" s="389"/>
      <c r="O152" s="389">
        <v>0</v>
      </c>
      <c r="P152" s="389"/>
      <c r="Q152" s="389"/>
      <c r="R152" s="389"/>
      <c r="S152" s="389"/>
      <c r="T152" s="389"/>
      <c r="U152" s="1879"/>
      <c r="V152" s="1879"/>
      <c r="W152" s="1879"/>
      <c r="X152" s="1879"/>
      <c r="Y152" s="1879"/>
      <c r="Z152" s="1879"/>
      <c r="AA152" s="1879"/>
      <c r="AB152" s="1879"/>
      <c r="AC152" s="1879"/>
      <c r="AD152" s="1879"/>
      <c r="AE152" s="1879"/>
      <c r="AF152" s="2894"/>
      <c r="AG152" s="613"/>
      <c r="AH152" s="3059"/>
      <c r="AI152" s="613"/>
      <c r="AJ152" s="613"/>
      <c r="AK152" s="613"/>
      <c r="AL152" s="613"/>
      <c r="AM152" s="613"/>
      <c r="AN152" s="3690"/>
      <c r="AO152" s="3916"/>
      <c r="AP152" s="4022"/>
      <c r="AQ152" s="4293"/>
    </row>
    <row r="153" spans="1:43" s="47" customFormat="1" x14ac:dyDescent="0.25">
      <c r="A153" s="637">
        <v>1</v>
      </c>
      <c r="B153" s="637">
        <v>1</v>
      </c>
      <c r="C153" s="2442" t="s">
        <v>402</v>
      </c>
      <c r="D153" s="181"/>
      <c r="E153" s="430"/>
      <c r="F153" s="614"/>
      <c r="G153" s="614">
        <v>0</v>
      </c>
      <c r="H153" s="329"/>
      <c r="I153" s="329"/>
      <c r="J153" s="485"/>
      <c r="K153" s="3433"/>
      <c r="L153" s="101"/>
      <c r="M153" s="101"/>
      <c r="N153" s="389"/>
      <c r="O153" s="389">
        <v>0</v>
      </c>
      <c r="P153" s="389"/>
      <c r="Q153" s="389"/>
      <c r="R153" s="389"/>
      <c r="S153" s="389"/>
      <c r="T153" s="389"/>
      <c r="U153" s="1283"/>
      <c r="V153" s="1283"/>
      <c r="W153" s="1283"/>
      <c r="X153" s="1283"/>
      <c r="Y153" s="1283"/>
      <c r="Z153" s="1283"/>
      <c r="AA153" s="1283"/>
      <c r="AB153" s="1283"/>
      <c r="AC153" s="1283"/>
      <c r="AD153" s="1283"/>
      <c r="AE153" s="1283"/>
      <c r="AF153" s="2898">
        <f>U153/12*$C$3</f>
        <v>0</v>
      </c>
      <c r="AG153" s="641">
        <f>AM153-AL153-AH153</f>
        <v>0</v>
      </c>
      <c r="AH153" s="3060"/>
      <c r="AI153" s="641"/>
      <c r="AJ153" s="641">
        <f>AG153-AF153</f>
        <v>0</v>
      </c>
      <c r="AK153" s="641"/>
      <c r="AL153" s="641"/>
      <c r="AM153" s="641"/>
      <c r="AN153" s="3690"/>
      <c r="AO153" s="3904"/>
      <c r="AP153" s="4055"/>
      <c r="AQ153" s="4293"/>
    </row>
    <row r="154" spans="1:43" s="47" customFormat="1" ht="29.25" x14ac:dyDescent="0.25">
      <c r="A154" s="637">
        <v>1</v>
      </c>
      <c r="B154" s="637">
        <v>1</v>
      </c>
      <c r="C154" s="2424" t="s">
        <v>377</v>
      </c>
      <c r="D154" s="429"/>
      <c r="E154" s="346"/>
      <c r="F154" s="613">
        <v>10350</v>
      </c>
      <c r="G154" s="613">
        <v>0</v>
      </c>
      <c r="H154" s="69">
        <f>F154/12*$C$3</f>
        <v>8625</v>
      </c>
      <c r="I154" s="366">
        <v>8926</v>
      </c>
      <c r="J154" s="485">
        <f>I154/H154*100</f>
        <v>103.48985507246378</v>
      </c>
      <c r="K154" s="3441">
        <v>226</v>
      </c>
      <c r="L154" s="101"/>
      <c r="M154" s="101"/>
      <c r="N154" s="389"/>
      <c r="O154" s="389">
        <v>0</v>
      </c>
      <c r="P154" s="389"/>
      <c r="Q154" s="389"/>
      <c r="R154" s="389"/>
      <c r="S154" s="389"/>
      <c r="T154" s="389"/>
      <c r="U154" s="1879"/>
      <c r="V154" s="1879"/>
      <c r="W154" s="1879"/>
      <c r="X154" s="1879"/>
      <c r="Y154" s="1879"/>
      <c r="Z154" s="1879"/>
      <c r="AA154" s="1879"/>
      <c r="AB154" s="1879"/>
      <c r="AC154" s="1879"/>
      <c r="AD154" s="1879"/>
      <c r="AE154" s="1879"/>
      <c r="AF154" s="2894"/>
      <c r="AG154" s="613"/>
      <c r="AH154" s="3059"/>
      <c r="AI154" s="613"/>
      <c r="AJ154" s="613"/>
      <c r="AK154" s="613"/>
      <c r="AL154" s="613"/>
      <c r="AM154" s="613"/>
      <c r="AN154" s="3690"/>
      <c r="AO154" s="3916"/>
      <c r="AP154" s="4022"/>
      <c r="AQ154" s="4293"/>
    </row>
    <row r="155" spans="1:43" s="47" customFormat="1" ht="30" x14ac:dyDescent="0.25">
      <c r="A155" s="637">
        <v>1</v>
      </c>
      <c r="B155" s="637">
        <v>1</v>
      </c>
      <c r="C155" s="1008" t="s">
        <v>208</v>
      </c>
      <c r="D155" s="346"/>
      <c r="E155" s="346"/>
      <c r="F155" s="613"/>
      <c r="G155" s="613">
        <v>0</v>
      </c>
      <c r="H155" s="366"/>
      <c r="I155" s="366"/>
      <c r="J155" s="485"/>
      <c r="K155" s="3441"/>
      <c r="L155" s="101"/>
      <c r="M155" s="101"/>
      <c r="N155" s="389"/>
      <c r="O155" s="389">
        <v>0</v>
      </c>
      <c r="P155" s="389"/>
      <c r="Q155" s="389"/>
      <c r="R155" s="389"/>
      <c r="S155" s="389"/>
      <c r="T155" s="389"/>
      <c r="U155" s="1879"/>
      <c r="V155" s="1879"/>
      <c r="W155" s="1879"/>
      <c r="X155" s="1879"/>
      <c r="Y155" s="1879"/>
      <c r="Z155" s="1879"/>
      <c r="AA155" s="1879"/>
      <c r="AB155" s="1879"/>
      <c r="AC155" s="1879"/>
      <c r="AD155" s="1879"/>
      <c r="AE155" s="1879"/>
      <c r="AF155" s="2894"/>
      <c r="AG155" s="613"/>
      <c r="AH155" s="3059"/>
      <c r="AI155" s="613"/>
      <c r="AJ155" s="613"/>
      <c r="AK155" s="613"/>
      <c r="AL155" s="613"/>
      <c r="AM155" s="613"/>
      <c r="AN155" s="3690"/>
      <c r="AO155" s="3916"/>
      <c r="AP155" s="4022"/>
      <c r="AQ155" s="4293"/>
    </row>
    <row r="156" spans="1:43" s="47" customFormat="1" ht="72" x14ac:dyDescent="0.25">
      <c r="A156" s="637">
        <v>1</v>
      </c>
      <c r="B156" s="637">
        <v>1</v>
      </c>
      <c r="C156" s="2424" t="s">
        <v>378</v>
      </c>
      <c r="D156" s="346"/>
      <c r="E156" s="346"/>
      <c r="F156" s="613">
        <v>50</v>
      </c>
      <c r="G156" s="613">
        <v>0</v>
      </c>
      <c r="H156" s="69">
        <f>F156/12*$C$3</f>
        <v>41.666666666666671</v>
      </c>
      <c r="I156" s="366">
        <v>38</v>
      </c>
      <c r="J156" s="485">
        <f t="shared" ref="J156:J165" si="90">I156/H156*100</f>
        <v>91.199999999999989</v>
      </c>
      <c r="K156" s="3441"/>
      <c r="L156" s="101"/>
      <c r="M156" s="101"/>
      <c r="N156" s="389"/>
      <c r="O156" s="389">
        <v>0</v>
      </c>
      <c r="P156" s="389"/>
      <c r="Q156" s="389"/>
      <c r="R156" s="389"/>
      <c r="S156" s="389"/>
      <c r="T156" s="389"/>
      <c r="U156" s="1879"/>
      <c r="V156" s="1879"/>
      <c r="W156" s="1879"/>
      <c r="X156" s="1879"/>
      <c r="Y156" s="1879"/>
      <c r="Z156" s="1879"/>
      <c r="AA156" s="1879"/>
      <c r="AB156" s="1879"/>
      <c r="AC156" s="1879"/>
      <c r="AD156" s="1879"/>
      <c r="AE156" s="1879"/>
      <c r="AF156" s="2894"/>
      <c r="AG156" s="613"/>
      <c r="AH156" s="3059"/>
      <c r="AI156" s="613"/>
      <c r="AJ156" s="613"/>
      <c r="AK156" s="613"/>
      <c r="AL156" s="613"/>
      <c r="AM156" s="613"/>
      <c r="AN156" s="3690"/>
      <c r="AO156" s="3916"/>
      <c r="AP156" s="4022"/>
      <c r="AQ156" s="4293"/>
    </row>
    <row r="157" spans="1:43" s="47" customFormat="1" x14ac:dyDescent="0.25">
      <c r="A157" s="637">
        <v>1</v>
      </c>
      <c r="B157" s="637">
        <v>1</v>
      </c>
      <c r="C157" s="2493" t="s">
        <v>242</v>
      </c>
      <c r="D157" s="346"/>
      <c r="E157" s="346"/>
      <c r="F157" s="613">
        <f>SUM(F158:F160)</f>
        <v>2400</v>
      </c>
      <c r="G157" s="613">
        <v>0</v>
      </c>
      <c r="H157" s="366">
        <f>SUM(H158:H160)</f>
        <v>2000</v>
      </c>
      <c r="I157" s="366">
        <f>SUM(I158:I160)</f>
        <v>1150</v>
      </c>
      <c r="J157" s="485">
        <f t="shared" si="90"/>
        <v>57.499999999999993</v>
      </c>
      <c r="K157" s="3441">
        <f>SUM(K158:K160)</f>
        <v>4</v>
      </c>
      <c r="L157" s="101"/>
      <c r="M157" s="101"/>
      <c r="N157" s="389"/>
      <c r="O157" s="389">
        <v>0</v>
      </c>
      <c r="P157" s="389"/>
      <c r="Q157" s="389"/>
      <c r="R157" s="389"/>
      <c r="S157" s="389"/>
      <c r="T157" s="389"/>
      <c r="U157" s="1879">
        <v>2919.444</v>
      </c>
      <c r="V157" s="1879">
        <v>2919.444</v>
      </c>
      <c r="W157" s="1879">
        <v>2919.444</v>
      </c>
      <c r="X157" s="1879">
        <v>2919.444</v>
      </c>
      <c r="Y157" s="1879">
        <v>2919.444</v>
      </c>
      <c r="Z157" s="1879">
        <v>2919.444</v>
      </c>
      <c r="AA157" s="1879">
        <v>2919.444</v>
      </c>
      <c r="AB157" s="1879">
        <v>2919.444</v>
      </c>
      <c r="AC157" s="1879">
        <v>2919.444</v>
      </c>
      <c r="AD157" s="1879">
        <v>2919.444</v>
      </c>
      <c r="AE157" s="1879">
        <v>2919.444</v>
      </c>
      <c r="AF157" s="2884">
        <f>U157/12*$C$3+(V157-U157)/11*9+(W157-V157)/10*8+(X157-W157)/9*7+(Y157-X157)/8*6+(Z157-Y157)/7*5+(AA157-Z157)/6*4+(AB157-AA157)+(AC157-AB157)/5*3+(AD157-AC157)/4*2+(AE157-AD157)/3*1</f>
        <v>2432.87</v>
      </c>
      <c r="AG157" s="613">
        <f>AM157-AL157-AI157</f>
        <v>1384.2031800000002</v>
      </c>
      <c r="AH157" s="3059"/>
      <c r="AI157" s="613"/>
      <c r="AJ157" s="613">
        <f>AG157-AF157</f>
        <v>-1048.6668199999997</v>
      </c>
      <c r="AK157" s="613"/>
      <c r="AL157" s="613">
        <v>0</v>
      </c>
      <c r="AM157" s="613">
        <v>1384.2031800000002</v>
      </c>
      <c r="AN157" s="3690">
        <v>4.3041599999999995</v>
      </c>
      <c r="AO157" s="3916">
        <f>SUM(AO158:AO160)</f>
        <v>0</v>
      </c>
      <c r="AP157" s="4022"/>
      <c r="AQ157" s="4293"/>
    </row>
    <row r="158" spans="1:43" s="47" customFormat="1" ht="30" x14ac:dyDescent="0.25">
      <c r="A158" s="637">
        <v>1</v>
      </c>
      <c r="B158" s="637">
        <v>1</v>
      </c>
      <c r="C158" s="1011" t="s">
        <v>288</v>
      </c>
      <c r="D158" s="346"/>
      <c r="E158" s="346"/>
      <c r="F158" s="613">
        <v>1000</v>
      </c>
      <c r="G158" s="613">
        <v>0</v>
      </c>
      <c r="H158" s="69">
        <f>F158/12*$C$3</f>
        <v>833.33333333333326</v>
      </c>
      <c r="I158" s="366">
        <v>463</v>
      </c>
      <c r="J158" s="485">
        <f t="shared" si="90"/>
        <v>55.560000000000009</v>
      </c>
      <c r="K158" s="3441">
        <v>2</v>
      </c>
      <c r="L158" s="101"/>
      <c r="M158" s="101"/>
      <c r="N158" s="389"/>
      <c r="O158" s="389">
        <v>0</v>
      </c>
      <c r="P158" s="389"/>
      <c r="Q158" s="389"/>
      <c r="R158" s="389"/>
      <c r="S158" s="389"/>
      <c r="T158" s="389"/>
      <c r="U158" s="1879"/>
      <c r="V158" s="1879"/>
      <c r="W158" s="1879"/>
      <c r="X158" s="1879"/>
      <c r="Y158" s="1879"/>
      <c r="Z158" s="1879"/>
      <c r="AA158" s="1879"/>
      <c r="AB158" s="1879"/>
      <c r="AC158" s="1879"/>
      <c r="AD158" s="1879"/>
      <c r="AE158" s="1879"/>
      <c r="AF158" s="2894"/>
      <c r="AG158" s="613"/>
      <c r="AH158" s="3059"/>
      <c r="AI158" s="613"/>
      <c r="AJ158" s="613"/>
      <c r="AK158" s="613"/>
      <c r="AL158" s="613"/>
      <c r="AM158" s="613"/>
      <c r="AN158" s="3690"/>
      <c r="AO158" s="3916"/>
      <c r="AP158" s="4022"/>
      <c r="AQ158" s="4293"/>
    </row>
    <row r="159" spans="1:43" s="47" customFormat="1" ht="30" x14ac:dyDescent="0.25">
      <c r="A159" s="637"/>
      <c r="B159" s="637">
        <v>1</v>
      </c>
      <c r="C159" s="1011" t="s">
        <v>325</v>
      </c>
      <c r="D159" s="346"/>
      <c r="E159" s="346"/>
      <c r="F159" s="613">
        <v>800</v>
      </c>
      <c r="G159" s="613">
        <v>0</v>
      </c>
      <c r="H159" s="69">
        <f>F159/12*$C$3</f>
        <v>666.66666666666674</v>
      </c>
      <c r="I159" s="366">
        <v>451</v>
      </c>
      <c r="J159" s="485">
        <f t="shared" si="90"/>
        <v>67.649999999999991</v>
      </c>
      <c r="K159" s="3441">
        <v>2</v>
      </c>
      <c r="L159" s="101"/>
      <c r="M159" s="101"/>
      <c r="N159" s="389"/>
      <c r="O159" s="389">
        <v>0</v>
      </c>
      <c r="P159" s="389"/>
      <c r="Q159" s="389"/>
      <c r="R159" s="389"/>
      <c r="S159" s="389"/>
      <c r="T159" s="389"/>
      <c r="U159" s="1879"/>
      <c r="V159" s="1879"/>
      <c r="W159" s="1879"/>
      <c r="X159" s="1879"/>
      <c r="Y159" s="1879"/>
      <c r="Z159" s="1879"/>
      <c r="AA159" s="1879"/>
      <c r="AB159" s="1879"/>
      <c r="AC159" s="1879"/>
      <c r="AD159" s="1879"/>
      <c r="AE159" s="1879"/>
      <c r="AF159" s="2894"/>
      <c r="AG159" s="613"/>
      <c r="AH159" s="3059"/>
      <c r="AI159" s="613"/>
      <c r="AJ159" s="613"/>
      <c r="AK159" s="613"/>
      <c r="AL159" s="613"/>
      <c r="AM159" s="613"/>
      <c r="AN159" s="3690"/>
      <c r="AO159" s="3916"/>
      <c r="AP159" s="4022"/>
      <c r="AQ159" s="4293"/>
    </row>
    <row r="160" spans="1:43" s="47" customFormat="1" ht="30" x14ac:dyDescent="0.25">
      <c r="A160" s="637">
        <v>1</v>
      </c>
      <c r="B160" s="637">
        <v>1</v>
      </c>
      <c r="C160" s="1011" t="s">
        <v>74</v>
      </c>
      <c r="D160" s="346"/>
      <c r="E160" s="346"/>
      <c r="F160" s="613">
        <v>600</v>
      </c>
      <c r="G160" s="613">
        <v>0</v>
      </c>
      <c r="H160" s="69">
        <f>F160/12*$C$3</f>
        <v>500</v>
      </c>
      <c r="I160" s="366">
        <v>236</v>
      </c>
      <c r="J160" s="485">
        <f t="shared" si="90"/>
        <v>47.199999999999996</v>
      </c>
      <c r="K160" s="3441"/>
      <c r="L160" s="101"/>
      <c r="M160" s="101"/>
      <c r="N160" s="389"/>
      <c r="O160" s="389">
        <v>0</v>
      </c>
      <c r="P160" s="389"/>
      <c r="Q160" s="389"/>
      <c r="R160" s="389"/>
      <c r="S160" s="389"/>
      <c r="T160" s="389"/>
      <c r="U160" s="1879"/>
      <c r="V160" s="1879"/>
      <c r="W160" s="1879"/>
      <c r="X160" s="1879"/>
      <c r="Y160" s="1879"/>
      <c r="Z160" s="1879"/>
      <c r="AA160" s="1879"/>
      <c r="AB160" s="1879"/>
      <c r="AC160" s="1879"/>
      <c r="AD160" s="1879"/>
      <c r="AE160" s="1879"/>
      <c r="AF160" s="2894"/>
      <c r="AG160" s="613"/>
      <c r="AH160" s="3059"/>
      <c r="AI160" s="613"/>
      <c r="AJ160" s="613"/>
      <c r="AK160" s="613"/>
      <c r="AL160" s="613"/>
      <c r="AM160" s="613"/>
      <c r="AN160" s="3690"/>
      <c r="AO160" s="3916"/>
      <c r="AP160" s="4022"/>
      <c r="AQ160" s="4293"/>
    </row>
    <row r="161" spans="1:43" s="47" customFormat="1" ht="29.25" x14ac:dyDescent="0.25">
      <c r="A161" s="637">
        <v>1</v>
      </c>
      <c r="B161" s="637">
        <v>1</v>
      </c>
      <c r="C161" s="2428" t="s">
        <v>289</v>
      </c>
      <c r="D161" s="346"/>
      <c r="E161" s="346"/>
      <c r="F161" s="614">
        <f>F138+F112</f>
        <v>29798.5</v>
      </c>
      <c r="G161" s="614">
        <v>0</v>
      </c>
      <c r="H161" s="93">
        <f>H138+H112</f>
        <v>24877.45</v>
      </c>
      <c r="I161" s="329">
        <f>I138+I112</f>
        <v>23623.7925</v>
      </c>
      <c r="J161" s="476">
        <f t="shared" si="90"/>
        <v>94.960667190568159</v>
      </c>
      <c r="K161" s="3433">
        <f>K138+K112</f>
        <v>0</v>
      </c>
      <c r="L161" s="101"/>
      <c r="M161" s="101"/>
      <c r="N161" s="389"/>
      <c r="O161" s="389">
        <v>0</v>
      </c>
      <c r="P161" s="389"/>
      <c r="Q161" s="389"/>
      <c r="R161" s="389"/>
      <c r="S161" s="389"/>
      <c r="T161" s="389"/>
      <c r="U161" s="1879"/>
      <c r="V161" s="1879"/>
      <c r="W161" s="1879"/>
      <c r="X161" s="1879"/>
      <c r="Y161" s="1879"/>
      <c r="Z161" s="1879"/>
      <c r="AA161" s="1879"/>
      <c r="AB161" s="1879"/>
      <c r="AC161" s="1879"/>
      <c r="AD161" s="1879"/>
      <c r="AE161" s="1879"/>
      <c r="AF161" s="2894"/>
      <c r="AG161" s="613"/>
      <c r="AH161" s="3059"/>
      <c r="AI161" s="613"/>
      <c r="AJ161" s="613"/>
      <c r="AK161" s="613"/>
      <c r="AL161" s="613"/>
      <c r="AM161" s="613"/>
      <c r="AN161" s="3690"/>
      <c r="AO161" s="3904">
        <f>AO138+AO112</f>
        <v>0</v>
      </c>
      <c r="AP161" s="4022"/>
      <c r="AQ161" s="4293"/>
    </row>
    <row r="162" spans="1:43" s="47" customFormat="1" ht="43.5" x14ac:dyDescent="0.25">
      <c r="A162" s="637">
        <v>1</v>
      </c>
      <c r="B162" s="637">
        <v>1</v>
      </c>
      <c r="C162" s="2428" t="s">
        <v>322</v>
      </c>
      <c r="D162" s="346"/>
      <c r="E162" s="346"/>
      <c r="F162" s="614">
        <f>F125</f>
        <v>13266</v>
      </c>
      <c r="G162" s="614">
        <v>0</v>
      </c>
      <c r="H162" s="329">
        <f>H125</f>
        <v>11055</v>
      </c>
      <c r="I162" s="329">
        <f>I125</f>
        <v>8508</v>
      </c>
      <c r="J162" s="476">
        <f t="shared" si="90"/>
        <v>76.96065128900949</v>
      </c>
      <c r="K162" s="3433">
        <f>K125</f>
        <v>0</v>
      </c>
      <c r="L162" s="101"/>
      <c r="M162" s="101"/>
      <c r="N162" s="389"/>
      <c r="O162" s="389">
        <v>0</v>
      </c>
      <c r="P162" s="389"/>
      <c r="Q162" s="389"/>
      <c r="R162" s="389"/>
      <c r="S162" s="389"/>
      <c r="T162" s="389"/>
      <c r="U162" s="1879"/>
      <c r="V162" s="1879"/>
      <c r="W162" s="1879"/>
      <c r="X162" s="1879"/>
      <c r="Y162" s="1879"/>
      <c r="Z162" s="1879"/>
      <c r="AA162" s="1879"/>
      <c r="AB162" s="1879"/>
      <c r="AC162" s="1879"/>
      <c r="AD162" s="1879"/>
      <c r="AE162" s="1879"/>
      <c r="AF162" s="2894"/>
      <c r="AG162" s="613"/>
      <c r="AH162" s="3059"/>
      <c r="AI162" s="613"/>
      <c r="AJ162" s="613"/>
      <c r="AK162" s="613"/>
      <c r="AL162" s="613"/>
      <c r="AM162" s="613"/>
      <c r="AN162" s="3690"/>
      <c r="AO162" s="3904">
        <f>AO125</f>
        <v>0</v>
      </c>
      <c r="AP162" s="4022"/>
      <c r="AQ162" s="4293"/>
    </row>
    <row r="163" spans="1:43" s="47" customFormat="1" ht="29.25" x14ac:dyDescent="0.25">
      <c r="A163" s="637">
        <v>1</v>
      </c>
      <c r="B163" s="637">
        <v>1</v>
      </c>
      <c r="C163" s="2428" t="s">
        <v>290</v>
      </c>
      <c r="D163" s="346"/>
      <c r="E163" s="346"/>
      <c r="F163" s="614">
        <f>F150+F121</f>
        <v>42278.617021276594</v>
      </c>
      <c r="G163" s="614">
        <v>0</v>
      </c>
      <c r="H163" s="93">
        <f>H150+H121</f>
        <v>35232.180851063829</v>
      </c>
      <c r="I163" s="329">
        <f>I150+I121</f>
        <v>36191.635106382979</v>
      </c>
      <c r="J163" s="476">
        <f t="shared" si="90"/>
        <v>102.72323265873047</v>
      </c>
      <c r="K163" s="3433">
        <f>K150+K121</f>
        <v>0</v>
      </c>
      <c r="L163" s="101"/>
      <c r="M163" s="101"/>
      <c r="N163" s="389"/>
      <c r="O163" s="389">
        <v>0</v>
      </c>
      <c r="P163" s="389"/>
      <c r="Q163" s="389"/>
      <c r="R163" s="389"/>
      <c r="S163" s="389"/>
      <c r="T163" s="389"/>
      <c r="U163" s="1879"/>
      <c r="V163" s="1879"/>
      <c r="W163" s="1879"/>
      <c r="X163" s="1879"/>
      <c r="Y163" s="1879"/>
      <c r="Z163" s="1879"/>
      <c r="AA163" s="1879"/>
      <c r="AB163" s="1879"/>
      <c r="AC163" s="1879"/>
      <c r="AD163" s="1879"/>
      <c r="AE163" s="1879"/>
      <c r="AF163" s="2894"/>
      <c r="AG163" s="613"/>
      <c r="AH163" s="3059"/>
      <c r="AI163" s="613"/>
      <c r="AJ163" s="613"/>
      <c r="AK163" s="613"/>
      <c r="AL163" s="613"/>
      <c r="AM163" s="613"/>
      <c r="AN163" s="3690"/>
      <c r="AO163" s="3904">
        <f>AO150+AO121</f>
        <v>0</v>
      </c>
      <c r="AP163" s="4022"/>
      <c r="AQ163" s="4293"/>
    </row>
    <row r="164" spans="1:43" s="47" customFormat="1" ht="29.25" x14ac:dyDescent="0.25">
      <c r="A164" s="637">
        <v>1</v>
      </c>
      <c r="B164" s="637">
        <v>1</v>
      </c>
      <c r="C164" s="2428" t="s">
        <v>291</v>
      </c>
      <c r="D164" s="346"/>
      <c r="E164" s="346"/>
      <c r="F164" s="614">
        <f>F154+F156+F136</f>
        <v>12400</v>
      </c>
      <c r="G164" s="614">
        <v>0</v>
      </c>
      <c r="H164" s="93">
        <f>H154+H156+H136</f>
        <v>10333.333333333332</v>
      </c>
      <c r="I164" s="329">
        <f>I154+I156+I136</f>
        <v>9632</v>
      </c>
      <c r="J164" s="476">
        <f t="shared" si="90"/>
        <v>93.212903225806471</v>
      </c>
      <c r="K164" s="3433">
        <f>K154+K156+K136</f>
        <v>226</v>
      </c>
      <c r="L164" s="101"/>
      <c r="M164" s="101"/>
      <c r="N164" s="389"/>
      <c r="O164" s="389">
        <v>0</v>
      </c>
      <c r="P164" s="389"/>
      <c r="Q164" s="389"/>
      <c r="R164" s="389"/>
      <c r="S164" s="389"/>
      <c r="T164" s="389"/>
      <c r="U164" s="1879">
        <v>11732.447999999999</v>
      </c>
      <c r="V164" s="1879">
        <v>11732.447999999999</v>
      </c>
      <c r="W164" s="1879">
        <v>11732.447999999999</v>
      </c>
      <c r="X164" s="1879">
        <v>11732.447999999999</v>
      </c>
      <c r="Y164" s="1879">
        <v>11732.447999999999</v>
      </c>
      <c r="Z164" s="1879">
        <v>11732.447999999999</v>
      </c>
      <c r="AA164" s="1879">
        <v>11732.447999999999</v>
      </c>
      <c r="AB164" s="1879">
        <v>11732.447999999999</v>
      </c>
      <c r="AC164" s="1879">
        <v>11732.447999999999</v>
      </c>
      <c r="AD164" s="1879">
        <v>11732.447999999999</v>
      </c>
      <c r="AE164" s="1879">
        <v>11732.447999999999</v>
      </c>
      <c r="AF164" s="2884">
        <f>U164/12*$C$3+(V164-U164)/11*9+(W164-V164)/10*8+(X164-W164)/9*7+(Y164-X164)/8*6+(Z164-Y164)/7*5+(AA164-Z164)/6*4+(AB164-AA164)+(AC164-AB164)/5*3+(AD164-AC164)/4*2+(AE164-AD164)/3*1</f>
        <v>9777.0399999999991</v>
      </c>
      <c r="AG164" s="613">
        <f>AM164-AL164-AI164</f>
        <v>10114.723919999997</v>
      </c>
      <c r="AH164" s="3059"/>
      <c r="AI164" s="613"/>
      <c r="AJ164" s="613">
        <f>AG164-AF164</f>
        <v>337.68391999999767</v>
      </c>
      <c r="AK164" s="613"/>
      <c r="AL164" s="613">
        <v>-6.7481299999999997</v>
      </c>
      <c r="AM164" s="613">
        <v>10107.975789999997</v>
      </c>
      <c r="AN164" s="3690">
        <v>239.57808</v>
      </c>
      <c r="AO164" s="3904">
        <f>AO154+AO156+AO136</f>
        <v>0</v>
      </c>
      <c r="AP164" s="4022"/>
      <c r="AQ164" s="4293"/>
    </row>
    <row r="165" spans="1:43" s="47" customFormat="1" x14ac:dyDescent="0.25">
      <c r="A165" s="637">
        <v>1</v>
      </c>
      <c r="B165" s="637">
        <v>1</v>
      </c>
      <c r="C165" s="2429" t="s">
        <v>139</v>
      </c>
      <c r="D165" s="346"/>
      <c r="E165" s="346"/>
      <c r="F165" s="614">
        <f>F164+F161+F162+F122*2.9+F124/4.2</f>
        <v>174006</v>
      </c>
      <c r="G165" s="614">
        <v>0</v>
      </c>
      <c r="H165" s="93">
        <f>H164+H161+H162+H122*2.9+H124/4.2</f>
        <v>145050.36666666667</v>
      </c>
      <c r="I165" s="329">
        <f>I164+I161+I162+I122*2.9+I124/4.2</f>
        <v>142598.75678571427</v>
      </c>
      <c r="J165" s="476">
        <f t="shared" si="90"/>
        <v>98.309821658992206</v>
      </c>
      <c r="K165" s="3433">
        <f>K164+K161+K162+K122*2.9+K124/4.2</f>
        <v>226</v>
      </c>
      <c r="L165" s="101"/>
      <c r="M165" s="101"/>
      <c r="N165" s="389"/>
      <c r="O165" s="389">
        <v>0</v>
      </c>
      <c r="P165" s="389"/>
      <c r="Q165" s="389"/>
      <c r="R165" s="389"/>
      <c r="S165" s="389"/>
      <c r="T165" s="389"/>
      <c r="U165" s="1879">
        <f t="shared" ref="U165:AN165" si="91">U164+U157+U125+U111+U110</f>
        <v>111466.35744000001</v>
      </c>
      <c r="V165" s="1879">
        <f t="shared" ref="V165:W165" si="92">V164+V157+V125+V111+V110</f>
        <v>111466.35744000001</v>
      </c>
      <c r="W165" s="1879">
        <f t="shared" si="92"/>
        <v>111466.35744000001</v>
      </c>
      <c r="X165" s="1879">
        <f t="shared" ref="X165:Y165" si="93">X164+X157+X125+X111+X110</f>
        <v>111466.35744000001</v>
      </c>
      <c r="Y165" s="1879">
        <f t="shared" si="93"/>
        <v>111117.15755999999</v>
      </c>
      <c r="Z165" s="1879">
        <f t="shared" ref="Z165" si="94">Z164+Z157+Z125+Z111+Z110</f>
        <v>111117.15755999999</v>
      </c>
      <c r="AA165" s="1879">
        <f>AA164+AA157+AA125+AA111+AA110+AA137</f>
        <v>111435.06555999999</v>
      </c>
      <c r="AB165" s="1879">
        <f>AB164+AB157+AB125+AB111+AB110+AB137</f>
        <v>111435.06555999999</v>
      </c>
      <c r="AC165" s="1879">
        <f>AC164+AC157+AC125+AC111+AC110+AC137+AC147</f>
        <v>112058.52472999999</v>
      </c>
      <c r="AD165" s="1879">
        <f>AD164+AD157+AD125+AD111+AD110+AD137+AD147</f>
        <v>112058.52472999999</v>
      </c>
      <c r="AE165" s="1879">
        <f>AE164+AE157+AE125+AE111+AE110+AE137+AE147</f>
        <v>112058.52472999999</v>
      </c>
      <c r="AF165" s="2894">
        <f t="shared" ref="AF165:AM165" si="95">AF164+AF157+AF125+AF111+AF110+AF137+AF147</f>
        <v>93231.414822000006</v>
      </c>
      <c r="AG165" s="613">
        <f t="shared" si="95"/>
        <v>91507.428700000004</v>
      </c>
      <c r="AH165" s="3059">
        <f t="shared" si="95"/>
        <v>0</v>
      </c>
      <c r="AI165" s="613">
        <f t="shared" si="95"/>
        <v>0</v>
      </c>
      <c r="AJ165" s="613">
        <f t="shared" si="95"/>
        <v>-1723.986122000005</v>
      </c>
      <c r="AK165" s="613">
        <f t="shared" si="95"/>
        <v>0</v>
      </c>
      <c r="AL165" s="613">
        <f t="shared" si="95"/>
        <v>-617.18654000000015</v>
      </c>
      <c r="AM165" s="613">
        <f t="shared" si="95"/>
        <v>90890.242159999994</v>
      </c>
      <c r="AN165" s="3690">
        <f t="shared" si="91"/>
        <v>243.88224</v>
      </c>
      <c r="AO165" s="3904">
        <f>AO164+AO161+AO162+AO122*2.9+AO124/4.2</f>
        <v>0</v>
      </c>
      <c r="AP165" s="4022">
        <f t="shared" ref="AP165" si="96">AP164+AP157+AP125+AP111+AP110</f>
        <v>0</v>
      </c>
      <c r="AQ165" s="4293"/>
    </row>
    <row r="166" spans="1:43" s="47" customFormat="1" x14ac:dyDescent="0.25">
      <c r="A166" s="637">
        <v>1</v>
      </c>
      <c r="B166" s="637">
        <v>1</v>
      </c>
      <c r="C166" s="240" t="s">
        <v>29</v>
      </c>
      <c r="D166" s="240"/>
      <c r="E166" s="184"/>
      <c r="F166" s="664"/>
      <c r="G166" s="664">
        <v>0</v>
      </c>
      <c r="H166" s="309"/>
      <c r="I166" s="309"/>
      <c r="J166" s="309"/>
      <c r="K166" s="3408"/>
      <c r="L166" s="101"/>
      <c r="M166" s="101"/>
      <c r="N166" s="329"/>
      <c r="O166" s="329">
        <v>0</v>
      </c>
      <c r="P166" s="329"/>
      <c r="Q166" s="329"/>
      <c r="R166" s="329"/>
      <c r="S166" s="329"/>
      <c r="T166" s="329"/>
      <c r="U166" s="565"/>
      <c r="V166" s="565"/>
      <c r="W166" s="565"/>
      <c r="X166" s="565"/>
      <c r="Y166" s="565"/>
      <c r="Z166" s="565"/>
      <c r="AA166" s="565"/>
      <c r="AB166" s="565"/>
      <c r="AC166" s="565"/>
      <c r="AD166" s="565"/>
      <c r="AE166" s="565"/>
      <c r="AF166" s="2892"/>
      <c r="AG166" s="43"/>
      <c r="AH166" s="3056"/>
      <c r="AI166" s="43"/>
      <c r="AJ166" s="43"/>
      <c r="AK166" s="43"/>
      <c r="AL166" s="43"/>
      <c r="AM166" s="43"/>
      <c r="AN166" s="3690"/>
      <c r="AO166" s="3868"/>
      <c r="AP166" s="1270"/>
      <c r="AQ166" s="4293"/>
    </row>
    <row r="167" spans="1:43" s="47" customFormat="1" x14ac:dyDescent="0.25">
      <c r="A167" s="637">
        <v>1</v>
      </c>
      <c r="B167" s="637">
        <v>1</v>
      </c>
      <c r="C167" s="120" t="s">
        <v>48</v>
      </c>
      <c r="D167" s="120"/>
      <c r="E167" s="309">
        <v>300</v>
      </c>
      <c r="F167" s="664">
        <v>166</v>
      </c>
      <c r="G167" s="664">
        <v>0</v>
      </c>
      <c r="H167" s="69">
        <f>ROUND(F167/12*$C$3,0)</f>
        <v>138</v>
      </c>
      <c r="I167" s="69">
        <v>135</v>
      </c>
      <c r="J167" s="69">
        <f>I167/H167*100</f>
        <v>97.826086956521735</v>
      </c>
      <c r="K167" s="3364"/>
      <c r="L167" s="311">
        <v>10.5</v>
      </c>
      <c r="M167" s="70">
        <f>Q167/I167</f>
        <v>9.4666666666666668</v>
      </c>
      <c r="N167" s="71">
        <f>ROUND(F167*L167,0)</f>
        <v>1743</v>
      </c>
      <c r="O167" s="71">
        <v>0</v>
      </c>
      <c r="P167" s="71">
        <f>N167/12*$C$3</f>
        <v>1452.5</v>
      </c>
      <c r="Q167" s="71">
        <v>1278</v>
      </c>
      <c r="R167" s="71">
        <f>Q167/P167*100</f>
        <v>87.986230636833056</v>
      </c>
      <c r="S167" s="71">
        <f>N167/E167</f>
        <v>5.81</v>
      </c>
      <c r="T167" s="71">
        <f>Q167/$C$3*12/S167</f>
        <v>263.95869191049917</v>
      </c>
      <c r="U167" s="1879"/>
      <c r="V167" s="1879"/>
      <c r="W167" s="1879"/>
      <c r="X167" s="1879"/>
      <c r="Y167" s="1879"/>
      <c r="Z167" s="1879"/>
      <c r="AA167" s="1879"/>
      <c r="AB167" s="1879"/>
      <c r="AC167" s="1879"/>
      <c r="AD167" s="1879"/>
      <c r="AE167" s="1879"/>
      <c r="AF167" s="2894"/>
      <c r="AG167" s="613"/>
      <c r="AH167" s="3059"/>
      <c r="AI167" s="613"/>
      <c r="AJ167" s="613"/>
      <c r="AK167" s="613"/>
      <c r="AL167" s="613"/>
      <c r="AM167" s="613"/>
      <c r="AN167" s="3690"/>
      <c r="AO167" s="3820"/>
      <c r="AP167" s="4022"/>
      <c r="AQ167" s="4293"/>
    </row>
    <row r="168" spans="1:43" s="47" customFormat="1" x14ac:dyDescent="0.25">
      <c r="A168" s="637">
        <v>1</v>
      </c>
      <c r="B168" s="637">
        <v>1</v>
      </c>
      <c r="C168" s="240" t="s">
        <v>33</v>
      </c>
      <c r="D168" s="240"/>
      <c r="E168" s="240"/>
      <c r="F168" s="1520">
        <f>SUM(F167:F167)</f>
        <v>166</v>
      </c>
      <c r="G168" s="1520">
        <v>0</v>
      </c>
      <c r="H168" s="476">
        <f>SUM(H167:H167)</f>
        <v>138</v>
      </c>
      <c r="I168" s="476">
        <f>SUM(I167:I167)</f>
        <v>135</v>
      </c>
      <c r="J168" s="476">
        <f>I168/H168*100</f>
        <v>97.826086956521735</v>
      </c>
      <c r="K168" s="3511">
        <f>SUM(K167:K167)</f>
        <v>0</v>
      </c>
      <c r="L168" s="605">
        <f>SUM(N168/F168)</f>
        <v>10.5</v>
      </c>
      <c r="M168" s="94">
        <f>Q168/I168</f>
        <v>9.4666666666666668</v>
      </c>
      <c r="N168" s="606">
        <f>SUM(N167:N167)</f>
        <v>1743</v>
      </c>
      <c r="O168" s="606">
        <v>0</v>
      </c>
      <c r="P168" s="606">
        <f>SUM(P167:P167)</f>
        <v>1452.5</v>
      </c>
      <c r="Q168" s="606">
        <f>SUM(Q167:Q167)</f>
        <v>1278</v>
      </c>
      <c r="R168" s="239">
        <f>Q168/P168*100</f>
        <v>87.986230636833056</v>
      </c>
      <c r="S168" s="239">
        <f>SUM(S167:S167)</f>
        <v>5.81</v>
      </c>
      <c r="T168" s="239">
        <f>Q168/$C$3*12/S168</f>
        <v>263.95869191049917</v>
      </c>
      <c r="U168" s="607"/>
      <c r="V168" s="607"/>
      <c r="W168" s="607"/>
      <c r="X168" s="607"/>
      <c r="Y168" s="607"/>
      <c r="Z168" s="607"/>
      <c r="AA168" s="607"/>
      <c r="AB168" s="607"/>
      <c r="AC168" s="607"/>
      <c r="AD168" s="607"/>
      <c r="AE168" s="607"/>
      <c r="AF168" s="2900"/>
      <c r="AG168" s="641"/>
      <c r="AH168" s="3060"/>
      <c r="AI168" s="641"/>
      <c r="AJ168" s="641"/>
      <c r="AK168" s="641"/>
      <c r="AL168" s="606"/>
      <c r="AM168" s="606"/>
      <c r="AN168" s="3690"/>
      <c r="AO168" s="4029">
        <f>SUM(AO167:AO167)</f>
        <v>0</v>
      </c>
      <c r="AP168" s="4015"/>
      <c r="AQ168" s="4293"/>
    </row>
    <row r="169" spans="1:43" s="47" customFormat="1" ht="30" x14ac:dyDescent="0.25">
      <c r="A169" s="637">
        <v>1</v>
      </c>
      <c r="B169" s="637">
        <v>1</v>
      </c>
      <c r="C169" s="184" t="s">
        <v>127</v>
      </c>
      <c r="D169" s="184"/>
      <c r="E169" s="240"/>
      <c r="F169" s="1520"/>
      <c r="G169" s="1520">
        <v>0</v>
      </c>
      <c r="H169" s="476"/>
      <c r="I169" s="476"/>
      <c r="J169" s="476"/>
      <c r="K169" s="3511"/>
      <c r="L169" s="605"/>
      <c r="M169" s="94"/>
      <c r="N169" s="606"/>
      <c r="O169" s="606">
        <v>0</v>
      </c>
      <c r="P169" s="606"/>
      <c r="Q169" s="606"/>
      <c r="R169" s="71"/>
      <c r="S169" s="239"/>
      <c r="T169" s="71"/>
      <c r="U169" s="607"/>
      <c r="V169" s="607"/>
      <c r="W169" s="607"/>
      <c r="X169" s="607"/>
      <c r="Y169" s="607"/>
      <c r="Z169" s="607"/>
      <c r="AA169" s="607"/>
      <c r="AB169" s="607"/>
      <c r="AC169" s="607"/>
      <c r="AD169" s="607"/>
      <c r="AE169" s="607"/>
      <c r="AF169" s="2901"/>
      <c r="AG169" s="606"/>
      <c r="AH169" s="3063"/>
      <c r="AI169" s="606"/>
      <c r="AJ169" s="606"/>
      <c r="AK169" s="606"/>
      <c r="AL169" s="606"/>
      <c r="AM169" s="606"/>
      <c r="AN169" s="3690"/>
      <c r="AO169" s="4029"/>
      <c r="AP169" s="4015"/>
      <c r="AQ169" s="4293"/>
    </row>
    <row r="170" spans="1:43" s="47" customFormat="1" x14ac:dyDescent="0.25">
      <c r="A170" s="637">
        <v>1</v>
      </c>
      <c r="B170" s="637">
        <v>1</v>
      </c>
      <c r="C170" s="125" t="s">
        <v>23</v>
      </c>
      <c r="D170" s="125"/>
      <c r="E170" s="455">
        <v>240</v>
      </c>
      <c r="F170" s="664">
        <v>35</v>
      </c>
      <c r="G170" s="664">
        <v>0</v>
      </c>
      <c r="H170" s="854">
        <f>ROUND(F170/12*$C$3,0)</f>
        <v>29</v>
      </c>
      <c r="I170" s="69">
        <v>24</v>
      </c>
      <c r="J170" s="69">
        <f t="shared" ref="J170:J179" si="97">I170/H170*100</f>
        <v>82.758620689655174</v>
      </c>
      <c r="K170" s="3364"/>
      <c r="L170" s="565">
        <v>8</v>
      </c>
      <c r="M170" s="70">
        <f t="shared" ref="M170:M176" si="98">Q170/I170</f>
        <v>8</v>
      </c>
      <c r="N170" s="71">
        <f>ROUND(F170*L170,0)</f>
        <v>280</v>
      </c>
      <c r="O170" s="71">
        <v>0</v>
      </c>
      <c r="P170" s="71">
        <f>N170/12*$C$3</f>
        <v>233.33333333333331</v>
      </c>
      <c r="Q170" s="71">
        <v>192</v>
      </c>
      <c r="R170" s="71">
        <f>Q170/P170*100</f>
        <v>82.285714285714292</v>
      </c>
      <c r="S170" s="71">
        <f>N170/E170</f>
        <v>1.1666666666666667</v>
      </c>
      <c r="T170" s="71">
        <f>Q170/$C$3*12/S170</f>
        <v>197.48571428571427</v>
      </c>
      <c r="U170" s="1879"/>
      <c r="V170" s="1879"/>
      <c r="W170" s="1879"/>
      <c r="X170" s="1879"/>
      <c r="Y170" s="1879"/>
      <c r="Z170" s="1879"/>
      <c r="AA170" s="1879"/>
      <c r="AB170" s="1879"/>
      <c r="AC170" s="1879"/>
      <c r="AD170" s="1879"/>
      <c r="AE170" s="1879"/>
      <c r="AF170" s="2894"/>
      <c r="AG170" s="613"/>
      <c r="AH170" s="3059"/>
      <c r="AI170" s="613"/>
      <c r="AJ170" s="613"/>
      <c r="AK170" s="613"/>
      <c r="AL170" s="613"/>
      <c r="AM170" s="613"/>
      <c r="AN170" s="3690"/>
      <c r="AO170" s="3820"/>
      <c r="AP170" s="4022"/>
      <c r="AQ170" s="4293"/>
    </row>
    <row r="171" spans="1:43" s="47" customFormat="1" x14ac:dyDescent="0.25">
      <c r="A171" s="637"/>
      <c r="B171" s="637">
        <v>1</v>
      </c>
      <c r="C171" s="125" t="s">
        <v>8</v>
      </c>
      <c r="D171" s="125"/>
      <c r="E171" s="1281">
        <v>240</v>
      </c>
      <c r="F171" s="664">
        <v>358</v>
      </c>
      <c r="G171" s="664">
        <v>0</v>
      </c>
      <c r="H171" s="854">
        <f>ROUND(F171/12*$C$3,0)</f>
        <v>298</v>
      </c>
      <c r="I171" s="69">
        <v>330</v>
      </c>
      <c r="J171" s="69">
        <f t="shared" si="97"/>
        <v>110.73825503355705</v>
      </c>
      <c r="K171" s="3364"/>
      <c r="L171" s="565">
        <v>8</v>
      </c>
      <c r="M171" s="70">
        <f t="shared" si="98"/>
        <v>7.9515151515151512</v>
      </c>
      <c r="N171" s="71">
        <f>ROUND(F171*L171,0)</f>
        <v>2864</v>
      </c>
      <c r="O171" s="71">
        <v>0</v>
      </c>
      <c r="P171" s="71">
        <f>N171/12*$C$3</f>
        <v>2386.6666666666665</v>
      </c>
      <c r="Q171" s="71">
        <v>2624</v>
      </c>
      <c r="R171" s="71">
        <f>Q171/P171*100</f>
        <v>109.9441340782123</v>
      </c>
      <c r="S171" s="71">
        <f>N171/E171</f>
        <v>11.933333333333334</v>
      </c>
      <c r="T171" s="71"/>
      <c r="U171" s="1879"/>
      <c r="V171" s="1879"/>
      <c r="W171" s="1879"/>
      <c r="X171" s="1879"/>
      <c r="Y171" s="1879"/>
      <c r="Z171" s="1879"/>
      <c r="AA171" s="1879"/>
      <c r="AB171" s="1879"/>
      <c r="AC171" s="1879"/>
      <c r="AD171" s="1879"/>
      <c r="AE171" s="1879"/>
      <c r="AF171" s="2894"/>
      <c r="AG171" s="613"/>
      <c r="AH171" s="3059"/>
      <c r="AI171" s="613"/>
      <c r="AJ171" s="613"/>
      <c r="AK171" s="613"/>
      <c r="AL171" s="613"/>
      <c r="AM171" s="613"/>
      <c r="AN171" s="3690"/>
      <c r="AO171" s="3820"/>
      <c r="AP171" s="4022"/>
      <c r="AQ171" s="4293"/>
    </row>
    <row r="172" spans="1:43" s="47" customFormat="1" x14ac:dyDescent="0.25">
      <c r="A172" s="637"/>
      <c r="B172" s="637">
        <v>1</v>
      </c>
      <c r="C172" s="125" t="s">
        <v>40</v>
      </c>
      <c r="D172" s="125"/>
      <c r="E172" s="1281">
        <v>240</v>
      </c>
      <c r="F172" s="664">
        <v>1120</v>
      </c>
      <c r="G172" s="664">
        <v>0</v>
      </c>
      <c r="H172" s="854">
        <f>ROUND(F172/12*$C$3,0)</f>
        <v>933</v>
      </c>
      <c r="I172" s="69">
        <v>944</v>
      </c>
      <c r="J172" s="69">
        <f t="shared" si="97"/>
        <v>101.17899249732048</v>
      </c>
      <c r="K172" s="3364">
        <v>10</v>
      </c>
      <c r="L172" s="565">
        <v>8</v>
      </c>
      <c r="M172" s="70">
        <f t="shared" si="98"/>
        <v>7.9406779661016946</v>
      </c>
      <c r="N172" s="71">
        <f>ROUND(F172*L172,0)</f>
        <v>8960</v>
      </c>
      <c r="O172" s="71">
        <v>0</v>
      </c>
      <c r="P172" s="71">
        <f>N172/12*$C$3</f>
        <v>7466.6666666666661</v>
      </c>
      <c r="Q172" s="71">
        <v>7496</v>
      </c>
      <c r="R172" s="71">
        <f t="shared" ref="R172:R174" si="99">Q172/P172*100</f>
        <v>100.39285714285715</v>
      </c>
      <c r="S172" s="71">
        <f>N172/E172</f>
        <v>37.333333333333336</v>
      </c>
      <c r="T172" s="71">
        <f t="shared" ref="T172:T174" si="100">Q172/$C$3*12/S172</f>
        <v>240.94285714285715</v>
      </c>
      <c r="U172" s="1879"/>
      <c r="V172" s="1879"/>
      <c r="W172" s="1879"/>
      <c r="X172" s="1879"/>
      <c r="Y172" s="1879"/>
      <c r="Z172" s="1879"/>
      <c r="AA172" s="1879"/>
      <c r="AB172" s="1879"/>
      <c r="AC172" s="1879"/>
      <c r="AD172" s="1879"/>
      <c r="AE172" s="1879"/>
      <c r="AF172" s="2894"/>
      <c r="AG172" s="613"/>
      <c r="AH172" s="3059"/>
      <c r="AI172" s="613"/>
      <c r="AJ172" s="613"/>
      <c r="AK172" s="613"/>
      <c r="AL172" s="613"/>
      <c r="AM172" s="613"/>
      <c r="AN172" s="3690"/>
      <c r="AO172" s="3820"/>
      <c r="AP172" s="4022"/>
      <c r="AQ172" s="4293"/>
    </row>
    <row r="173" spans="1:43" s="47" customFormat="1" x14ac:dyDescent="0.25">
      <c r="A173" s="637"/>
      <c r="B173" s="637">
        <v>1</v>
      </c>
      <c r="C173" s="125" t="s">
        <v>129</v>
      </c>
      <c r="D173" s="125"/>
      <c r="E173" s="1281">
        <v>240</v>
      </c>
      <c r="F173" s="664">
        <v>92</v>
      </c>
      <c r="G173" s="664">
        <v>0</v>
      </c>
      <c r="H173" s="854">
        <f>ROUND(F173/12*$C$3,0)</f>
        <v>77</v>
      </c>
      <c r="I173" s="69">
        <v>76</v>
      </c>
      <c r="J173" s="69">
        <f t="shared" si="97"/>
        <v>98.701298701298697</v>
      </c>
      <c r="K173" s="3364">
        <v>4</v>
      </c>
      <c r="L173" s="565">
        <v>8</v>
      </c>
      <c r="M173" s="70">
        <f t="shared" si="98"/>
        <v>3</v>
      </c>
      <c r="N173" s="71">
        <f>ROUND(F173*L173,0)</f>
        <v>736</v>
      </c>
      <c r="O173" s="71">
        <v>0</v>
      </c>
      <c r="P173" s="71">
        <f>N173/12*$C$3</f>
        <v>613.33333333333337</v>
      </c>
      <c r="Q173" s="71">
        <v>228</v>
      </c>
      <c r="R173" s="71">
        <f t="shared" si="99"/>
        <v>37.173913043478258</v>
      </c>
      <c r="S173" s="71">
        <f>N173/E173</f>
        <v>3.0666666666666669</v>
      </c>
      <c r="T173" s="71">
        <f t="shared" si="100"/>
        <v>89.217391304347828</v>
      </c>
      <c r="U173" s="1879"/>
      <c r="V173" s="1879"/>
      <c r="W173" s="1879"/>
      <c r="X173" s="1879"/>
      <c r="Y173" s="1879"/>
      <c r="Z173" s="1879"/>
      <c r="AA173" s="1879"/>
      <c r="AB173" s="1879"/>
      <c r="AC173" s="1879"/>
      <c r="AD173" s="1879"/>
      <c r="AE173" s="1879"/>
      <c r="AF173" s="2894"/>
      <c r="AG173" s="613"/>
      <c r="AH173" s="3059"/>
      <c r="AI173" s="613"/>
      <c r="AJ173" s="613"/>
      <c r="AK173" s="613"/>
      <c r="AL173" s="613"/>
      <c r="AM173" s="613"/>
      <c r="AN173" s="3690"/>
      <c r="AO173" s="3820"/>
      <c r="AP173" s="4022"/>
      <c r="AQ173" s="4293"/>
    </row>
    <row r="174" spans="1:43" s="47" customFormat="1" x14ac:dyDescent="0.25">
      <c r="A174" s="637"/>
      <c r="B174" s="637">
        <v>1</v>
      </c>
      <c r="C174" s="125" t="s">
        <v>28</v>
      </c>
      <c r="D174" s="125"/>
      <c r="E174" s="1281">
        <v>240</v>
      </c>
      <c r="F174" s="664">
        <v>45</v>
      </c>
      <c r="G174" s="664">
        <v>0</v>
      </c>
      <c r="H174" s="854">
        <f>ROUND(F174/12*$C$3,0)</f>
        <v>38</v>
      </c>
      <c r="I174" s="69">
        <v>30</v>
      </c>
      <c r="J174" s="69">
        <f t="shared" si="97"/>
        <v>78.94736842105263</v>
      </c>
      <c r="K174" s="3364"/>
      <c r="L174" s="565">
        <v>8</v>
      </c>
      <c r="M174" s="70">
        <f t="shared" si="98"/>
        <v>8</v>
      </c>
      <c r="N174" s="71">
        <f>ROUND(F174*L174,0)</f>
        <v>360</v>
      </c>
      <c r="O174" s="71">
        <v>0</v>
      </c>
      <c r="P174" s="71">
        <f>N174/12*$C$3</f>
        <v>300</v>
      </c>
      <c r="Q174" s="71">
        <v>240</v>
      </c>
      <c r="R174" s="71">
        <f t="shared" si="99"/>
        <v>80</v>
      </c>
      <c r="S174" s="71">
        <f>N174/E174</f>
        <v>1.5</v>
      </c>
      <c r="T174" s="71">
        <f t="shared" si="100"/>
        <v>192</v>
      </c>
      <c r="U174" s="1879"/>
      <c r="V174" s="1879"/>
      <c r="W174" s="1879"/>
      <c r="X174" s="1879"/>
      <c r="Y174" s="1879"/>
      <c r="Z174" s="1879"/>
      <c r="AA174" s="1879"/>
      <c r="AB174" s="1879"/>
      <c r="AC174" s="1879"/>
      <c r="AD174" s="1879"/>
      <c r="AE174" s="1879"/>
      <c r="AF174" s="2894"/>
      <c r="AG174" s="613"/>
      <c r="AH174" s="3059"/>
      <c r="AI174" s="613"/>
      <c r="AJ174" s="613"/>
      <c r="AK174" s="613"/>
      <c r="AL174" s="613"/>
      <c r="AM174" s="613"/>
      <c r="AN174" s="3690"/>
      <c r="AO174" s="3820"/>
      <c r="AP174" s="4022"/>
      <c r="AQ174" s="4293"/>
    </row>
    <row r="175" spans="1:43" s="73" customFormat="1" x14ac:dyDescent="0.25">
      <c r="A175" s="637">
        <v>1</v>
      </c>
      <c r="B175" s="637">
        <v>1</v>
      </c>
      <c r="C175" s="608" t="s">
        <v>158</v>
      </c>
      <c r="D175" s="608"/>
      <c r="E175" s="608"/>
      <c r="F175" s="1340">
        <f>SUM(F170:F174)</f>
        <v>1650</v>
      </c>
      <c r="G175" s="1340">
        <v>0</v>
      </c>
      <c r="H175" s="102">
        <f>SUM(H170:H174)</f>
        <v>1375</v>
      </c>
      <c r="I175" s="102">
        <f>SUM(I170:I174)</f>
        <v>1404</v>
      </c>
      <c r="J175" s="69">
        <f t="shared" si="97"/>
        <v>102.10909090909091</v>
      </c>
      <c r="K175" s="3449">
        <f>SUM(K170:K174)</f>
        <v>14</v>
      </c>
      <c r="L175" s="597">
        <f>SUM(N175/F175)</f>
        <v>8</v>
      </c>
      <c r="M175" s="70">
        <f t="shared" si="98"/>
        <v>7.6780626780626777</v>
      </c>
      <c r="N175" s="95">
        <f>SUM(N170:N174)</f>
        <v>13200</v>
      </c>
      <c r="O175" s="95">
        <v>0</v>
      </c>
      <c r="P175" s="95">
        <f>SUM(P170:P174)</f>
        <v>11000</v>
      </c>
      <c r="Q175" s="95">
        <f>SUM(Q170:Q174)</f>
        <v>10780</v>
      </c>
      <c r="R175" s="239">
        <f>Q175/P175*100</f>
        <v>98</v>
      </c>
      <c r="S175" s="239">
        <f>SUM(S170:S174)</f>
        <v>55.000000000000007</v>
      </c>
      <c r="T175" s="239">
        <f>Q175/$C$3*12/S175</f>
        <v>235.19999999999996</v>
      </c>
      <c r="U175" s="1880"/>
      <c r="V175" s="1880"/>
      <c r="W175" s="1880"/>
      <c r="X175" s="1880"/>
      <c r="Y175" s="1880"/>
      <c r="Z175" s="1880"/>
      <c r="AA175" s="1880"/>
      <c r="AB175" s="1880"/>
      <c r="AC175" s="1880"/>
      <c r="AD175" s="1880"/>
      <c r="AE175" s="1880"/>
      <c r="AF175" s="2900"/>
      <c r="AG175" s="641"/>
      <c r="AH175" s="3060"/>
      <c r="AI175" s="641"/>
      <c r="AJ175" s="641"/>
      <c r="AK175" s="641"/>
      <c r="AL175" s="614"/>
      <c r="AM175" s="614"/>
      <c r="AN175" s="3690"/>
      <c r="AO175" s="3926">
        <f>SUM(AO170:AO174)</f>
        <v>0</v>
      </c>
      <c r="AP175" s="4013"/>
      <c r="AQ175" s="4293"/>
    </row>
    <row r="176" spans="1:43" s="47" customFormat="1" ht="29.25" x14ac:dyDescent="0.25">
      <c r="A176" s="637">
        <v>1</v>
      </c>
      <c r="B176" s="637">
        <v>1</v>
      </c>
      <c r="C176" s="507" t="s">
        <v>144</v>
      </c>
      <c r="D176" s="507"/>
      <c r="E176" s="507"/>
      <c r="F176" s="1520">
        <f>SUM(F175,F168)</f>
        <v>1816</v>
      </c>
      <c r="G176" s="1520">
        <v>0</v>
      </c>
      <c r="H176" s="476">
        <f>SUM(H175,H168)</f>
        <v>1513</v>
      </c>
      <c r="I176" s="476">
        <f>SUM(I175,I168)</f>
        <v>1539</v>
      </c>
      <c r="J176" s="476">
        <f t="shared" si="97"/>
        <v>101.7184401850628</v>
      </c>
      <c r="K176" s="3511">
        <f>SUM(K175,K168)</f>
        <v>14</v>
      </c>
      <c r="L176" s="607">
        <f>SUM(N176/F176)</f>
        <v>8.228524229074889</v>
      </c>
      <c r="M176" s="70">
        <f t="shared" si="98"/>
        <v>7.8349577647823265</v>
      </c>
      <c r="N176" s="476">
        <f>SUM(N175,N168)</f>
        <v>14943</v>
      </c>
      <c r="O176" s="476">
        <v>0</v>
      </c>
      <c r="P176" s="476">
        <f>SUM(P175,P168)</f>
        <v>12452.5</v>
      </c>
      <c r="Q176" s="476">
        <f>SUM(Q175,Q168)</f>
        <v>12058</v>
      </c>
      <c r="R176" s="95">
        <f>Q176/P176*100</f>
        <v>96.831961453523391</v>
      </c>
      <c r="S176" s="476">
        <f>SUM(S175,S168)</f>
        <v>60.810000000000009</v>
      </c>
      <c r="T176" s="95">
        <f>Q176/$C$3*12/S176</f>
        <v>237.94770596941285</v>
      </c>
      <c r="U176" s="751">
        <v>38613.738794342396</v>
      </c>
      <c r="V176" s="751">
        <v>38613.738794342396</v>
      </c>
      <c r="W176" s="751">
        <v>38613.738794342396</v>
      </c>
      <c r="X176" s="751">
        <v>38613.738794342396</v>
      </c>
      <c r="Y176" s="751">
        <v>38613.738794342396</v>
      </c>
      <c r="Z176" s="751">
        <v>38613.738794342396</v>
      </c>
      <c r="AA176" s="751">
        <v>38613.738794342396</v>
      </c>
      <c r="AB176" s="751">
        <v>38613.738794342396</v>
      </c>
      <c r="AC176" s="751">
        <v>38613.738794342396</v>
      </c>
      <c r="AD176" s="751">
        <v>38613.738794342396</v>
      </c>
      <c r="AE176" s="751">
        <v>38613.738794342396</v>
      </c>
      <c r="AF176" s="2884">
        <f>U176/12*$C$3+(V176-U176)/11*9+(W176-V176)/10*8+(X176-W176)/9*7+(Y176-X176)/8*6+(Z176-Y176)/7*5+(AA176-Z176)/6*4+(AB176-AA176)+(AC176-AB176)/5*3+(AD176-AC176)/4*2+(AE176-AD176)/3*1</f>
        <v>32178.115661951997</v>
      </c>
      <c r="AG176" s="675">
        <f>AM176-AL176-AI176</f>
        <v>32655.6721</v>
      </c>
      <c r="AH176" s="3066"/>
      <c r="AI176" s="675"/>
      <c r="AJ176" s="606">
        <f>AG176-AF176</f>
        <v>477.55643804800275</v>
      </c>
      <c r="AK176" s="606"/>
      <c r="AL176" s="476">
        <v>-40.858119999999992</v>
      </c>
      <c r="AM176" s="476">
        <v>32614.813979999999</v>
      </c>
      <c r="AN176" s="3690">
        <v>330.2894</v>
      </c>
      <c r="AO176" s="4029">
        <f>SUM(AO175,AO168)</f>
        <v>0</v>
      </c>
      <c r="AP176" s="4029"/>
      <c r="AQ176" s="4293"/>
    </row>
    <row r="177" spans="1:275" s="47" customFormat="1" ht="31.5" x14ac:dyDescent="0.25">
      <c r="A177" s="637">
        <v>1</v>
      </c>
      <c r="B177" s="637">
        <v>1</v>
      </c>
      <c r="C177" s="676" t="s">
        <v>205</v>
      </c>
      <c r="D177" s="676"/>
      <c r="E177" s="363"/>
      <c r="F177" s="664">
        <v>1150</v>
      </c>
      <c r="G177" s="664">
        <v>0</v>
      </c>
      <c r="H177" s="69">
        <f>ROUND(F177/12*$C$3,0)</f>
        <v>958</v>
      </c>
      <c r="I177" s="309">
        <v>402</v>
      </c>
      <c r="J177" s="476">
        <f t="shared" si="97"/>
        <v>41.962421711899786</v>
      </c>
      <c r="K177" s="3408"/>
      <c r="L177" s="607"/>
      <c r="M177" s="70"/>
      <c r="N177" s="476"/>
      <c r="O177" s="476">
        <v>0</v>
      </c>
      <c r="P177" s="476"/>
      <c r="Q177" s="414"/>
      <c r="R177" s="71"/>
      <c r="S177" s="476"/>
      <c r="T177" s="71"/>
      <c r="U177" s="751"/>
      <c r="V177" s="751"/>
      <c r="W177" s="751"/>
      <c r="X177" s="751"/>
      <c r="Y177" s="751"/>
      <c r="Z177" s="751"/>
      <c r="AA177" s="751"/>
      <c r="AB177" s="751"/>
      <c r="AC177" s="751"/>
      <c r="AD177" s="751"/>
      <c r="AE177" s="751"/>
      <c r="AF177" s="2899"/>
      <c r="AG177" s="606"/>
      <c r="AH177" s="3063"/>
      <c r="AI177" s="606"/>
      <c r="AJ177" s="606"/>
      <c r="AK177" s="606"/>
      <c r="AL177" s="476"/>
      <c r="AM177" s="476"/>
      <c r="AN177" s="3690"/>
      <c r="AO177" s="3868"/>
      <c r="AP177" s="4029"/>
      <c r="AQ177" s="4293"/>
    </row>
    <row r="178" spans="1:275" s="47" customFormat="1" ht="31.5" x14ac:dyDescent="0.25">
      <c r="A178" s="637">
        <v>1</v>
      </c>
      <c r="B178" s="637">
        <v>1</v>
      </c>
      <c r="C178" s="676" t="s">
        <v>204</v>
      </c>
      <c r="D178" s="1706"/>
      <c r="E178" s="2761"/>
      <c r="F178" s="664">
        <v>4280</v>
      </c>
      <c r="G178" s="664">
        <v>0</v>
      </c>
      <c r="H178" s="69">
        <f>ROUND(F178/12*$C$3,0)</f>
        <v>3567</v>
      </c>
      <c r="I178" s="69">
        <v>3531</v>
      </c>
      <c r="J178" s="476">
        <f t="shared" si="97"/>
        <v>98.990748528174933</v>
      </c>
      <c r="K178" s="3364">
        <v>44</v>
      </c>
      <c r="L178" s="414"/>
      <c r="M178" s="414"/>
      <c r="N178" s="414"/>
      <c r="O178" s="414">
        <v>0</v>
      </c>
      <c r="P178" s="414"/>
      <c r="Q178" s="476"/>
      <c r="R178" s="414"/>
      <c r="S178" s="414"/>
      <c r="T178" s="414"/>
      <c r="U178" s="1879"/>
      <c r="V178" s="1879"/>
      <c r="W178" s="1879"/>
      <c r="X178" s="1879"/>
      <c r="Y178" s="1879"/>
      <c r="Z178" s="1879"/>
      <c r="AA178" s="1879"/>
      <c r="AB178" s="1879"/>
      <c r="AC178" s="1879"/>
      <c r="AD178" s="1879"/>
      <c r="AE178" s="1879"/>
      <c r="AF178" s="2894"/>
      <c r="AG178" s="1530">
        <f>AM178-AL178</f>
        <v>0</v>
      </c>
      <c r="AH178" s="3067"/>
      <c r="AI178" s="1530"/>
      <c r="AJ178" s="613">
        <f>AG178-AF178</f>
        <v>0</v>
      </c>
      <c r="AK178" s="613"/>
      <c r="AL178" s="613"/>
      <c r="AM178" s="613"/>
      <c r="AN178" s="3690"/>
      <c r="AO178" s="3820"/>
      <c r="AP178" s="4022"/>
      <c r="AQ178" s="4293"/>
    </row>
    <row r="179" spans="1:275" s="47" customFormat="1" x14ac:dyDescent="0.25">
      <c r="A179" s="637"/>
      <c r="B179" s="637">
        <v>1</v>
      </c>
      <c r="C179" s="472" t="s">
        <v>231</v>
      </c>
      <c r="D179" s="472"/>
      <c r="E179" s="1363"/>
      <c r="F179" s="1545">
        <f>SUM(F177:F178)</f>
        <v>5430</v>
      </c>
      <c r="G179" s="1545">
        <v>0</v>
      </c>
      <c r="H179" s="688">
        <f t="shared" ref="H179:I179" si="101">SUM(H177:H178)</f>
        <v>4525</v>
      </c>
      <c r="I179" s="688">
        <f t="shared" si="101"/>
        <v>3933</v>
      </c>
      <c r="J179" s="688">
        <f t="shared" si="97"/>
        <v>86.917127071823202</v>
      </c>
      <c r="K179" s="3606">
        <f t="shared" ref="K179" si="102">SUM(K177:K178)</f>
        <v>44</v>
      </c>
      <c r="L179" s="197"/>
      <c r="M179" s="197"/>
      <c r="N179" s="197"/>
      <c r="O179" s="197">
        <v>0</v>
      </c>
      <c r="P179" s="197"/>
      <c r="Q179" s="197"/>
      <c r="R179" s="197"/>
      <c r="S179" s="197"/>
      <c r="T179" s="197"/>
      <c r="U179" s="751">
        <v>38375.293600000005</v>
      </c>
      <c r="V179" s="751">
        <v>38375.293600000005</v>
      </c>
      <c r="W179" s="751">
        <v>38375.293600000005</v>
      </c>
      <c r="X179" s="751">
        <v>38375.293600000005</v>
      </c>
      <c r="Y179" s="751">
        <v>38375.293600000005</v>
      </c>
      <c r="Z179" s="751">
        <v>38375.293600000005</v>
      </c>
      <c r="AA179" s="751">
        <v>38375.293600000005</v>
      </c>
      <c r="AB179" s="751">
        <v>38375.293600000005</v>
      </c>
      <c r="AC179" s="751">
        <v>38375.293600000005</v>
      </c>
      <c r="AD179" s="751">
        <v>38375.293600000005</v>
      </c>
      <c r="AE179" s="751">
        <v>38375.293600000005</v>
      </c>
      <c r="AF179" s="2884">
        <f>U179/12*$C$3+(V179-U179)/11*9+(W179-V179)/10*8+(X179-W179)/9*7+(Y179-X179)/8*6+(Z179-Y179)/7*5+(AA179-Z179)/6*4+(AB179-AA179)+(AC179-AB179)/5*3+(AD179-AC179)/4*2+(AE179-AD179)/3*1</f>
        <v>31979.411333333337</v>
      </c>
      <c r="AG179" s="675">
        <f>AM179-AL179-AI179</f>
        <v>27644.897579999997</v>
      </c>
      <c r="AH179" s="3066"/>
      <c r="AI179" s="675"/>
      <c r="AJ179" s="606">
        <f>AG179-AF179</f>
        <v>-4334.51375333334</v>
      </c>
      <c r="AK179" s="606"/>
      <c r="AL179" s="476">
        <v>-25.17559</v>
      </c>
      <c r="AM179" s="476">
        <v>27619.721989999998</v>
      </c>
      <c r="AN179" s="3694">
        <v>307.70168000000001</v>
      </c>
      <c r="AO179" s="4064">
        <f t="shared" ref="AO179" si="103">SUM(AO177:AO178)</f>
        <v>0</v>
      </c>
      <c r="AP179" s="4029"/>
      <c r="AQ179" s="4293"/>
    </row>
    <row r="180" spans="1:275" s="47" customFormat="1" x14ac:dyDescent="0.25">
      <c r="A180" s="637">
        <v>1</v>
      </c>
      <c r="B180" s="637">
        <v>1</v>
      </c>
      <c r="C180" s="667" t="s">
        <v>329</v>
      </c>
      <c r="D180" s="668"/>
      <c r="E180" s="668"/>
      <c r="F180" s="1542"/>
      <c r="G180" s="1542">
        <v>0</v>
      </c>
      <c r="H180" s="669"/>
      <c r="I180" s="669"/>
      <c r="J180" s="669"/>
      <c r="K180" s="3603"/>
      <c r="L180" s="371"/>
      <c r="M180" s="371"/>
      <c r="N180" s="371"/>
      <c r="O180" s="371">
        <v>0</v>
      </c>
      <c r="P180" s="371"/>
      <c r="Q180" s="371"/>
      <c r="R180" s="371"/>
      <c r="S180" s="371"/>
      <c r="T180" s="371"/>
      <c r="U180" s="1881">
        <f t="shared" ref="U180:AM180" si="104">U179+U176+U165+U108</f>
        <v>257188.31766154239</v>
      </c>
      <c r="V180" s="1881">
        <f t="shared" ref="V180:W180" si="105">V179+V176+V165+V108</f>
        <v>257188.31766154239</v>
      </c>
      <c r="W180" s="1881">
        <f t="shared" si="105"/>
        <v>257188.31766154239</v>
      </c>
      <c r="X180" s="1881">
        <f t="shared" ref="X180:Y180" si="106">X179+X176+X165+X108</f>
        <v>257188.31766154239</v>
      </c>
      <c r="Y180" s="1881">
        <f t="shared" si="106"/>
        <v>256839.11778154236</v>
      </c>
      <c r="Z180" s="1881">
        <f t="shared" ref="Z180:AA180" si="107">Z179+Z176+Z165+Z108</f>
        <v>256839.11778154236</v>
      </c>
      <c r="AA180" s="1881">
        <f t="shared" si="107"/>
        <v>257157.02578154235</v>
      </c>
      <c r="AB180" s="1881">
        <f t="shared" ref="AB180:AC180" si="108">AB179+AB176+AB165+AB108</f>
        <v>257157.02578154235</v>
      </c>
      <c r="AC180" s="1881">
        <f t="shared" si="108"/>
        <v>257780.4849515424</v>
      </c>
      <c r="AD180" s="1881">
        <f t="shared" ref="AD180:AE180" si="109">AD179+AD176+AD165+AD108</f>
        <v>257780.4849515424</v>
      </c>
      <c r="AE180" s="1881">
        <f t="shared" si="109"/>
        <v>257780.4849515424</v>
      </c>
      <c r="AF180" s="2905">
        <f t="shared" si="104"/>
        <v>214666.38167328533</v>
      </c>
      <c r="AG180" s="526">
        <f t="shared" si="104"/>
        <v>206487.40643</v>
      </c>
      <c r="AH180" s="3064">
        <f t="shared" si="104"/>
        <v>0</v>
      </c>
      <c r="AI180" s="526">
        <f t="shared" si="104"/>
        <v>-725.79074000000003</v>
      </c>
      <c r="AJ180" s="526">
        <f t="shared" si="104"/>
        <v>-8178.9752432853411</v>
      </c>
      <c r="AK180" s="4315">
        <f t="shared" si="104"/>
        <v>-419.35219000000001</v>
      </c>
      <c r="AL180" s="526">
        <f t="shared" si="104"/>
        <v>-1457.2218800000001</v>
      </c>
      <c r="AM180" s="526">
        <f t="shared" si="104"/>
        <v>204304.39380999998</v>
      </c>
      <c r="AN180" s="3695">
        <f>AN179+AN176+AN165+AN108</f>
        <v>3954.2620800000004</v>
      </c>
      <c r="AO180" s="4059"/>
      <c r="AP180" s="4060">
        <f t="shared" ref="AP180" si="110">AP179+AP176+AP165+AP108</f>
        <v>0</v>
      </c>
      <c r="AQ180" s="4369"/>
    </row>
    <row r="181" spans="1:275" s="681" customFormat="1" x14ac:dyDescent="0.25">
      <c r="A181" s="637">
        <v>1</v>
      </c>
      <c r="B181" s="637">
        <v>1</v>
      </c>
      <c r="C181" s="678"/>
      <c r="D181" s="678"/>
      <c r="E181" s="678"/>
      <c r="F181" s="1528"/>
      <c r="G181" s="1528">
        <v>0</v>
      </c>
      <c r="H181" s="679"/>
      <c r="I181" s="679"/>
      <c r="J181" s="679"/>
      <c r="K181" s="3607"/>
      <c r="L181" s="680"/>
      <c r="M181" s="680"/>
      <c r="N181" s="112"/>
      <c r="O181" s="112">
        <v>0</v>
      </c>
      <c r="P181" s="112"/>
      <c r="Q181" s="112"/>
      <c r="R181" s="112"/>
      <c r="S181" s="112"/>
      <c r="T181" s="112"/>
      <c r="U181" s="1137"/>
      <c r="V181" s="1137"/>
      <c r="W181" s="1137"/>
      <c r="X181" s="1137"/>
      <c r="Y181" s="1137"/>
      <c r="Z181" s="1137"/>
      <c r="AA181" s="1137"/>
      <c r="AB181" s="1137"/>
      <c r="AC181" s="1137"/>
      <c r="AD181" s="1137"/>
      <c r="AE181" s="1137"/>
      <c r="AF181" s="2903"/>
      <c r="AG181" s="642"/>
      <c r="AH181" s="3065"/>
      <c r="AI181" s="642"/>
      <c r="AJ181" s="642"/>
      <c r="AK181" s="671"/>
      <c r="AL181" s="671"/>
      <c r="AM181" s="642"/>
      <c r="AN181" s="3696"/>
      <c r="AO181" s="4065"/>
      <c r="AP181" s="4062"/>
      <c r="AQ181" s="4293"/>
      <c r="AR181" s="73"/>
      <c r="AS181" s="73"/>
      <c r="AT181" s="73"/>
      <c r="AU181" s="73"/>
      <c r="AV181" s="73"/>
      <c r="AW181" s="73"/>
      <c r="AX181" s="73"/>
      <c r="AY181" s="73"/>
      <c r="AZ181" s="73"/>
      <c r="BA181" s="73"/>
      <c r="BB181" s="73"/>
      <c r="BC181" s="73"/>
      <c r="BD181" s="73"/>
      <c r="BE181" s="73"/>
      <c r="BF181" s="73"/>
      <c r="BG181" s="73"/>
      <c r="BH181" s="73"/>
      <c r="BI181" s="73"/>
      <c r="BJ181" s="73"/>
      <c r="BK181" s="73"/>
      <c r="BL181" s="73"/>
      <c r="BM181" s="73"/>
      <c r="BN181" s="73"/>
      <c r="BO181" s="73"/>
      <c r="BP181" s="73"/>
      <c r="BQ181" s="73"/>
      <c r="BR181" s="73"/>
      <c r="BS181" s="73"/>
      <c r="BT181" s="73"/>
      <c r="BU181" s="73"/>
      <c r="BV181" s="73"/>
      <c r="BW181" s="73"/>
      <c r="BX181" s="73"/>
      <c r="BY181" s="73"/>
      <c r="BZ181" s="73"/>
      <c r="CA181" s="73"/>
      <c r="CB181" s="73"/>
      <c r="CC181" s="73"/>
      <c r="CD181" s="73"/>
      <c r="CE181" s="73"/>
      <c r="CF181" s="73"/>
      <c r="CG181" s="73"/>
      <c r="CH181" s="73"/>
      <c r="CI181" s="73"/>
      <c r="CJ181" s="73"/>
      <c r="CK181" s="73"/>
      <c r="CL181" s="73"/>
      <c r="CM181" s="73"/>
      <c r="CN181" s="73"/>
      <c r="CO181" s="73"/>
      <c r="CP181" s="73"/>
      <c r="CQ181" s="73"/>
      <c r="CR181" s="73"/>
      <c r="CS181" s="73"/>
      <c r="CT181" s="73"/>
      <c r="CU181" s="73"/>
      <c r="CV181" s="73"/>
      <c r="CW181" s="73"/>
      <c r="CX181" s="73"/>
      <c r="CY181" s="73"/>
      <c r="CZ181" s="73"/>
      <c r="DA181" s="73"/>
      <c r="DB181" s="73"/>
      <c r="DC181" s="73"/>
      <c r="DD181" s="73"/>
      <c r="DE181" s="73"/>
      <c r="DF181" s="73"/>
      <c r="DG181" s="73"/>
      <c r="DH181" s="73"/>
      <c r="DI181" s="73"/>
      <c r="DJ181" s="73"/>
      <c r="DK181" s="73"/>
      <c r="DL181" s="73"/>
      <c r="DM181" s="73"/>
      <c r="DN181" s="73"/>
      <c r="DO181" s="73"/>
      <c r="DP181" s="73"/>
      <c r="DQ181" s="73"/>
      <c r="DR181" s="73"/>
      <c r="DS181" s="73"/>
      <c r="DT181" s="73"/>
      <c r="DU181" s="73"/>
      <c r="DV181" s="73"/>
      <c r="DW181" s="73"/>
      <c r="DX181" s="73"/>
      <c r="DY181" s="73"/>
      <c r="DZ181" s="73"/>
      <c r="EA181" s="73"/>
      <c r="EB181" s="73"/>
      <c r="EC181" s="73"/>
      <c r="ED181" s="73"/>
      <c r="EE181" s="73"/>
      <c r="EF181" s="73"/>
      <c r="EG181" s="73"/>
      <c r="EH181" s="73"/>
      <c r="EI181" s="73"/>
      <c r="EJ181" s="73"/>
      <c r="EK181" s="73"/>
      <c r="EL181" s="73"/>
      <c r="EM181" s="73"/>
      <c r="EN181" s="73"/>
      <c r="EO181" s="73"/>
      <c r="EP181" s="73"/>
      <c r="EQ181" s="73"/>
      <c r="ER181" s="73"/>
      <c r="ES181" s="73"/>
      <c r="ET181" s="73"/>
      <c r="EU181" s="73"/>
      <c r="EV181" s="73"/>
      <c r="EW181" s="73"/>
      <c r="EX181" s="73"/>
      <c r="EY181" s="73"/>
      <c r="EZ181" s="73"/>
      <c r="FA181" s="73"/>
      <c r="FB181" s="73"/>
      <c r="FC181" s="73"/>
      <c r="FD181" s="73"/>
      <c r="FE181" s="73"/>
      <c r="FF181" s="73"/>
      <c r="FG181" s="73"/>
      <c r="FH181" s="73"/>
      <c r="FI181" s="73"/>
      <c r="FJ181" s="73"/>
      <c r="FK181" s="73"/>
      <c r="FL181" s="73"/>
      <c r="FM181" s="73"/>
      <c r="FN181" s="73"/>
      <c r="FO181" s="73"/>
      <c r="FP181" s="73"/>
      <c r="FQ181" s="73"/>
      <c r="FR181" s="73"/>
      <c r="FS181" s="73"/>
      <c r="FT181" s="73"/>
      <c r="FU181" s="73"/>
      <c r="FV181" s="73"/>
      <c r="FW181" s="73"/>
      <c r="FX181" s="73"/>
      <c r="FY181" s="73"/>
      <c r="FZ181" s="73"/>
      <c r="GA181" s="73"/>
      <c r="GB181" s="73"/>
      <c r="GC181" s="73"/>
      <c r="GD181" s="73"/>
      <c r="GE181" s="73"/>
      <c r="GF181" s="73"/>
      <c r="GG181" s="73"/>
      <c r="GH181" s="73"/>
      <c r="GI181" s="73"/>
      <c r="GJ181" s="73"/>
      <c r="GK181" s="73"/>
      <c r="GL181" s="73"/>
      <c r="GM181" s="73"/>
      <c r="GN181" s="73"/>
      <c r="GO181" s="73"/>
      <c r="GP181" s="73"/>
      <c r="GQ181" s="73"/>
      <c r="GR181" s="73"/>
      <c r="GS181" s="73"/>
      <c r="GT181" s="73"/>
      <c r="GU181" s="73"/>
      <c r="GV181" s="73"/>
      <c r="GW181" s="73"/>
      <c r="GX181" s="73"/>
      <c r="GY181" s="73"/>
      <c r="GZ181" s="73"/>
      <c r="HA181" s="73"/>
      <c r="HB181" s="73"/>
      <c r="HC181" s="73"/>
      <c r="HD181" s="73"/>
      <c r="HE181" s="73"/>
      <c r="HF181" s="73"/>
      <c r="HG181" s="73"/>
      <c r="HH181" s="73"/>
      <c r="HI181" s="73"/>
      <c r="HJ181" s="73"/>
      <c r="HK181" s="73"/>
      <c r="HL181" s="73"/>
      <c r="HM181" s="73"/>
      <c r="HN181" s="73"/>
      <c r="HO181" s="73"/>
      <c r="HP181" s="73"/>
      <c r="HQ181" s="73"/>
      <c r="HR181" s="73"/>
      <c r="HS181" s="73"/>
      <c r="HT181" s="73"/>
      <c r="HU181" s="73"/>
      <c r="HV181" s="73"/>
      <c r="HW181" s="73"/>
      <c r="HX181" s="73"/>
      <c r="HY181" s="73"/>
      <c r="HZ181" s="73"/>
      <c r="IA181" s="73"/>
      <c r="IB181" s="73"/>
      <c r="IC181" s="73"/>
      <c r="ID181" s="73"/>
      <c r="IE181" s="73"/>
      <c r="IF181" s="73"/>
      <c r="IG181" s="73"/>
      <c r="IH181" s="73"/>
      <c r="II181" s="73"/>
      <c r="IJ181" s="73"/>
      <c r="IK181" s="73"/>
      <c r="IL181" s="73"/>
      <c r="IM181" s="73"/>
      <c r="IN181" s="73"/>
      <c r="IO181" s="73"/>
      <c r="IP181" s="73"/>
      <c r="IQ181" s="73"/>
      <c r="IR181" s="73"/>
      <c r="IS181" s="73"/>
      <c r="IT181" s="73"/>
      <c r="IU181" s="73"/>
      <c r="IV181" s="73"/>
      <c r="IW181" s="73"/>
      <c r="IX181" s="73"/>
      <c r="IY181" s="73"/>
      <c r="IZ181" s="73"/>
      <c r="JA181" s="73"/>
      <c r="JB181" s="73"/>
      <c r="JC181" s="73"/>
      <c r="JD181" s="73"/>
      <c r="JE181" s="73"/>
      <c r="JF181" s="73"/>
      <c r="JG181" s="73"/>
      <c r="JH181" s="73"/>
      <c r="JI181" s="73"/>
      <c r="JJ181" s="73"/>
      <c r="JK181" s="73"/>
      <c r="JL181" s="73"/>
      <c r="JM181" s="73"/>
      <c r="JN181" s="73"/>
      <c r="JO181" s="73"/>
    </row>
    <row r="182" spans="1:275" s="682" customFormat="1" ht="47.25" x14ac:dyDescent="0.25">
      <c r="A182" s="637">
        <v>1</v>
      </c>
      <c r="B182" s="637">
        <v>1</v>
      </c>
      <c r="C182" s="1007" t="s">
        <v>543</v>
      </c>
      <c r="D182" s="64"/>
      <c r="E182" s="147"/>
      <c r="F182" s="1527"/>
      <c r="G182" s="1527">
        <v>0</v>
      </c>
      <c r="H182" s="490"/>
      <c r="I182" s="490"/>
      <c r="J182" s="490"/>
      <c r="K182" s="3605"/>
      <c r="L182" s="672"/>
      <c r="M182" s="672"/>
      <c r="N182" s="71"/>
      <c r="O182" s="71">
        <v>0</v>
      </c>
      <c r="P182" s="71"/>
      <c r="Q182" s="71"/>
      <c r="R182" s="71"/>
      <c r="S182" s="71"/>
      <c r="T182" s="71"/>
      <c r="U182" s="1882"/>
      <c r="V182" s="1882"/>
      <c r="W182" s="1882"/>
      <c r="X182" s="1882"/>
      <c r="Y182" s="1882"/>
      <c r="Z182" s="1882"/>
      <c r="AA182" s="1882"/>
      <c r="AB182" s="1882"/>
      <c r="AC182" s="1882"/>
      <c r="AD182" s="1882"/>
      <c r="AE182" s="1882"/>
      <c r="AF182" s="2893"/>
      <c r="AG182" s="71"/>
      <c r="AH182" s="3057"/>
      <c r="AI182" s="71"/>
      <c r="AJ182" s="71"/>
      <c r="AK182" s="661"/>
      <c r="AL182" s="661"/>
      <c r="AM182" s="71"/>
      <c r="AN182" s="3690"/>
      <c r="AO182" s="4063"/>
      <c r="AP182" s="4054"/>
      <c r="AQ182" s="4293"/>
      <c r="AR182" s="201"/>
      <c r="AS182" s="201"/>
      <c r="AT182" s="201"/>
      <c r="AU182" s="201"/>
      <c r="AV182" s="201"/>
      <c r="AW182" s="201"/>
      <c r="AX182" s="201"/>
      <c r="AY182" s="201"/>
      <c r="AZ182" s="201"/>
      <c r="BA182" s="201"/>
      <c r="BB182" s="201"/>
      <c r="BC182" s="201"/>
      <c r="BD182" s="201"/>
      <c r="BE182" s="201"/>
      <c r="BF182" s="201"/>
      <c r="BG182" s="201"/>
      <c r="BH182" s="201"/>
      <c r="BI182" s="201"/>
      <c r="BJ182" s="201"/>
      <c r="BK182" s="201"/>
      <c r="BL182" s="201"/>
      <c r="BM182" s="201"/>
      <c r="BN182" s="201"/>
      <c r="BO182" s="201"/>
      <c r="BP182" s="201"/>
      <c r="BQ182" s="201"/>
      <c r="BR182" s="201"/>
      <c r="BS182" s="201"/>
      <c r="BT182" s="201"/>
      <c r="BU182" s="201"/>
      <c r="BV182" s="201"/>
      <c r="BW182" s="201"/>
      <c r="BX182" s="201"/>
      <c r="BY182" s="201"/>
      <c r="BZ182" s="201"/>
      <c r="CA182" s="201"/>
      <c r="CB182" s="201"/>
      <c r="CC182" s="201"/>
      <c r="CD182" s="201"/>
      <c r="CE182" s="201"/>
      <c r="CF182" s="201"/>
      <c r="CG182" s="201"/>
      <c r="CH182" s="201"/>
      <c r="CI182" s="201"/>
      <c r="CJ182" s="201"/>
      <c r="CK182" s="201"/>
      <c r="CL182" s="201"/>
      <c r="CM182" s="201"/>
      <c r="CN182" s="201"/>
      <c r="CO182" s="201"/>
      <c r="CP182" s="201"/>
      <c r="CQ182" s="201"/>
      <c r="CR182" s="201"/>
      <c r="CS182" s="201"/>
      <c r="CT182" s="201"/>
      <c r="CU182" s="201"/>
      <c r="CV182" s="201"/>
      <c r="CW182" s="201"/>
      <c r="CX182" s="201"/>
      <c r="CY182" s="201"/>
      <c r="CZ182" s="201"/>
      <c r="DA182" s="201"/>
      <c r="DB182" s="201"/>
      <c r="DC182" s="201"/>
      <c r="DD182" s="201"/>
      <c r="DE182" s="201"/>
      <c r="DF182" s="201"/>
      <c r="DG182" s="201"/>
      <c r="DH182" s="201"/>
      <c r="DI182" s="201"/>
      <c r="DJ182" s="201"/>
      <c r="DK182" s="201"/>
      <c r="DL182" s="201"/>
      <c r="DM182" s="201"/>
      <c r="DN182" s="201"/>
      <c r="DO182" s="201"/>
      <c r="DP182" s="201"/>
      <c r="DQ182" s="201"/>
      <c r="DR182" s="201"/>
      <c r="DS182" s="201"/>
      <c r="DT182" s="201"/>
      <c r="DU182" s="201"/>
      <c r="DV182" s="201"/>
      <c r="DW182" s="201"/>
      <c r="DX182" s="201"/>
      <c r="DY182" s="201"/>
      <c r="DZ182" s="201"/>
      <c r="EA182" s="201"/>
      <c r="EB182" s="201"/>
      <c r="EC182" s="201"/>
      <c r="ED182" s="201"/>
      <c r="EE182" s="201"/>
      <c r="EF182" s="201"/>
      <c r="EG182" s="201"/>
      <c r="EH182" s="201"/>
      <c r="EI182" s="201"/>
      <c r="EJ182" s="201"/>
      <c r="EK182" s="201"/>
      <c r="EL182" s="201"/>
      <c r="EM182" s="201"/>
      <c r="EN182" s="201"/>
      <c r="EO182" s="201"/>
      <c r="EP182" s="201"/>
      <c r="EQ182" s="201"/>
      <c r="ER182" s="201"/>
      <c r="ES182" s="201"/>
      <c r="ET182" s="201"/>
      <c r="EU182" s="201"/>
      <c r="EV182" s="201"/>
      <c r="EW182" s="201"/>
      <c r="EX182" s="201"/>
      <c r="EY182" s="201"/>
      <c r="EZ182" s="201"/>
      <c r="FA182" s="201"/>
      <c r="FB182" s="201"/>
      <c r="FC182" s="201"/>
      <c r="FD182" s="201"/>
      <c r="FE182" s="201"/>
      <c r="FF182" s="201"/>
      <c r="FG182" s="201"/>
      <c r="FH182" s="201"/>
      <c r="FI182" s="201"/>
      <c r="FJ182" s="201"/>
      <c r="FK182" s="201"/>
      <c r="FL182" s="201"/>
      <c r="FM182" s="201"/>
      <c r="FN182" s="201"/>
      <c r="FO182" s="201"/>
      <c r="FP182" s="201"/>
      <c r="FQ182" s="201"/>
      <c r="FR182" s="201"/>
      <c r="FS182" s="201"/>
      <c r="FT182" s="201"/>
      <c r="FU182" s="201"/>
      <c r="FV182" s="201"/>
      <c r="FW182" s="201"/>
      <c r="FX182" s="201"/>
      <c r="FY182" s="201"/>
      <c r="FZ182" s="201"/>
      <c r="GA182" s="201"/>
      <c r="GB182" s="201"/>
      <c r="GC182" s="201"/>
      <c r="GD182" s="201"/>
      <c r="GE182" s="201"/>
      <c r="GF182" s="201"/>
      <c r="GG182" s="201"/>
      <c r="GH182" s="201"/>
      <c r="GI182" s="201"/>
      <c r="GJ182" s="201"/>
      <c r="GK182" s="201"/>
      <c r="GL182" s="201"/>
      <c r="GM182" s="201"/>
      <c r="GN182" s="201"/>
      <c r="GO182" s="201"/>
      <c r="GP182" s="201"/>
      <c r="GQ182" s="201"/>
      <c r="GR182" s="201"/>
      <c r="GS182" s="201"/>
      <c r="GT182" s="201"/>
      <c r="GU182" s="201"/>
      <c r="GV182" s="201"/>
      <c r="GW182" s="201"/>
      <c r="GX182" s="201"/>
      <c r="GY182" s="201"/>
      <c r="GZ182" s="201"/>
      <c r="HA182" s="201"/>
      <c r="HB182" s="201"/>
      <c r="HC182" s="201"/>
      <c r="HD182" s="201"/>
      <c r="HE182" s="201"/>
      <c r="HF182" s="201"/>
      <c r="HG182" s="201"/>
      <c r="HH182" s="201"/>
      <c r="HI182" s="201"/>
      <c r="HJ182" s="201"/>
      <c r="HK182" s="201"/>
      <c r="HL182" s="201"/>
      <c r="HM182" s="201"/>
      <c r="HN182" s="201"/>
      <c r="HO182" s="201"/>
      <c r="HP182" s="201"/>
      <c r="HQ182" s="201"/>
      <c r="HR182" s="201"/>
      <c r="HS182" s="201"/>
      <c r="HT182" s="201"/>
      <c r="HU182" s="201"/>
      <c r="HV182" s="201"/>
      <c r="HW182" s="201"/>
      <c r="HX182" s="201"/>
      <c r="HY182" s="201"/>
      <c r="HZ182" s="201"/>
      <c r="IA182" s="201"/>
      <c r="IB182" s="201"/>
      <c r="IC182" s="201"/>
      <c r="ID182" s="201"/>
      <c r="IE182" s="201"/>
      <c r="IF182" s="201"/>
      <c r="IG182" s="201"/>
      <c r="IH182" s="201"/>
      <c r="II182" s="201"/>
      <c r="IJ182" s="201"/>
      <c r="IK182" s="201"/>
      <c r="IL182" s="201"/>
      <c r="IM182" s="201"/>
      <c r="IN182" s="201"/>
      <c r="IO182" s="201"/>
      <c r="IP182" s="201"/>
      <c r="IQ182" s="201"/>
      <c r="IR182" s="201"/>
      <c r="IS182" s="201"/>
      <c r="IT182" s="201"/>
      <c r="IU182" s="201"/>
      <c r="IV182" s="201"/>
      <c r="IW182" s="201"/>
      <c r="IX182" s="201"/>
      <c r="IY182" s="201"/>
      <c r="IZ182" s="201"/>
      <c r="JA182" s="201"/>
      <c r="JB182" s="201"/>
      <c r="JC182" s="201"/>
      <c r="JD182" s="201"/>
      <c r="JE182" s="201"/>
      <c r="JF182" s="201"/>
      <c r="JG182" s="201"/>
      <c r="JH182" s="201"/>
      <c r="JI182" s="201"/>
      <c r="JJ182" s="201"/>
      <c r="JK182" s="201"/>
      <c r="JL182" s="201"/>
      <c r="JM182" s="201"/>
      <c r="JN182" s="201"/>
      <c r="JO182" s="201"/>
    </row>
    <row r="183" spans="1:275" s="47" customFormat="1" x14ac:dyDescent="0.25">
      <c r="A183" s="637">
        <v>1</v>
      </c>
      <c r="B183" s="637">
        <v>1</v>
      </c>
      <c r="C183" s="367" t="s">
        <v>5</v>
      </c>
      <c r="D183" s="367"/>
      <c r="E183" s="367"/>
      <c r="F183" s="664"/>
      <c r="G183" s="664">
        <v>0</v>
      </c>
      <c r="H183" s="309"/>
      <c r="I183" s="309"/>
      <c r="J183" s="309"/>
      <c r="K183" s="3408"/>
      <c r="L183" s="595"/>
      <c r="M183" s="595"/>
      <c r="N183" s="596"/>
      <c r="O183" s="596">
        <v>0</v>
      </c>
      <c r="P183" s="596"/>
      <c r="Q183" s="596"/>
      <c r="R183" s="596"/>
      <c r="S183" s="596"/>
      <c r="T183" s="596"/>
      <c r="U183" s="1883"/>
      <c r="V183" s="1883"/>
      <c r="W183" s="1883"/>
      <c r="X183" s="1883"/>
      <c r="Y183" s="1883"/>
      <c r="Z183" s="1883"/>
      <c r="AA183" s="1883"/>
      <c r="AB183" s="1883"/>
      <c r="AC183" s="1883"/>
      <c r="AD183" s="1883"/>
      <c r="AE183" s="1883"/>
      <c r="AF183" s="2885"/>
      <c r="AG183" s="596"/>
      <c r="AH183" s="3058"/>
      <c r="AI183" s="596"/>
      <c r="AJ183" s="596"/>
      <c r="AK183" s="596"/>
      <c r="AL183" s="596"/>
      <c r="AM183" s="596"/>
      <c r="AN183" s="3690"/>
      <c r="AO183" s="3868"/>
      <c r="AP183" s="1271"/>
      <c r="AQ183" s="4293"/>
    </row>
    <row r="184" spans="1:275" s="47" customFormat="1" x14ac:dyDescent="0.25">
      <c r="A184" s="637"/>
      <c r="B184" s="637">
        <v>1</v>
      </c>
      <c r="C184" s="68" t="s">
        <v>23</v>
      </c>
      <c r="D184" s="3341" t="s">
        <v>255</v>
      </c>
      <c r="E184" s="662">
        <v>340</v>
      </c>
      <c r="F184" s="664">
        <v>1162</v>
      </c>
      <c r="G184" s="664">
        <v>205</v>
      </c>
      <c r="H184" s="69">
        <f>(F184-G184)/12*$C$3+G184</f>
        <v>1002.5</v>
      </c>
      <c r="I184" s="309">
        <v>1082</v>
      </c>
      <c r="J184" s="69">
        <f t="shared" ref="J184:J189" si="111">I184/H184*100</f>
        <v>107.93017456359102</v>
      </c>
      <c r="K184" s="3408">
        <v>1043</v>
      </c>
      <c r="L184" s="674">
        <v>14</v>
      </c>
      <c r="M184" s="70">
        <f t="shared" ref="M184:M189" si="112">Q184/I184</f>
        <v>10.721811460258779</v>
      </c>
      <c r="N184" s="71">
        <f>ROUND(F184*L184,0)</f>
        <v>16268</v>
      </c>
      <c r="O184" s="71">
        <v>2870</v>
      </c>
      <c r="P184" s="71">
        <f>(N184-O184)/12*$C$3+O184</f>
        <v>14035</v>
      </c>
      <c r="Q184" s="664">
        <v>11601</v>
      </c>
      <c r="R184" s="71">
        <f t="shared" ref="R184:R189" si="113">Q184/P184*100</f>
        <v>82.657641610260072</v>
      </c>
      <c r="S184" s="71">
        <f>N184/E184</f>
        <v>47.847058823529409</v>
      </c>
      <c r="T184" s="71">
        <f t="shared" ref="T184:T189" si="114">Q184/$C$3*12/S184</f>
        <v>290.95205311040075</v>
      </c>
      <c r="U184" s="1883"/>
      <c r="V184" s="1883"/>
      <c r="W184" s="1883"/>
      <c r="X184" s="1883"/>
      <c r="Y184" s="1883"/>
      <c r="Z184" s="1883"/>
      <c r="AA184" s="1883"/>
      <c r="AB184" s="1883"/>
      <c r="AC184" s="1883"/>
      <c r="AD184" s="1883"/>
      <c r="AE184" s="1883"/>
      <c r="AF184" s="2885"/>
      <c r="AG184" s="596"/>
      <c r="AH184" s="3058"/>
      <c r="AI184" s="596"/>
      <c r="AJ184" s="596"/>
      <c r="AK184" s="596"/>
      <c r="AL184" s="596"/>
      <c r="AM184" s="596"/>
      <c r="AN184" s="3690"/>
      <c r="AO184" s="3868"/>
      <c r="AP184" s="1271"/>
      <c r="AQ184" s="4293"/>
    </row>
    <row r="185" spans="1:275" s="47" customFormat="1" x14ac:dyDescent="0.25">
      <c r="A185" s="637">
        <v>1</v>
      </c>
      <c r="B185" s="637">
        <v>1</v>
      </c>
      <c r="C185" s="68" t="s">
        <v>17</v>
      </c>
      <c r="D185" s="3341" t="s">
        <v>255</v>
      </c>
      <c r="E185" s="662">
        <v>340</v>
      </c>
      <c r="F185" s="664">
        <v>1721</v>
      </c>
      <c r="G185" s="664">
        <v>0</v>
      </c>
      <c r="H185" s="69">
        <f>F185/12*$C$3</f>
        <v>1434.1666666666665</v>
      </c>
      <c r="I185" s="309">
        <v>1211</v>
      </c>
      <c r="J185" s="69">
        <f t="shared" si="111"/>
        <v>84.439279488669385</v>
      </c>
      <c r="K185" s="3408">
        <v>50</v>
      </c>
      <c r="L185" s="674">
        <v>7.5</v>
      </c>
      <c r="M185" s="70">
        <f t="shared" si="112"/>
        <v>7.6812551610239472</v>
      </c>
      <c r="N185" s="71">
        <f>ROUND(F185*L185,0)</f>
        <v>12908</v>
      </c>
      <c r="O185" s="71">
        <v>0</v>
      </c>
      <c r="P185" s="71">
        <f>N185/12*$C$3</f>
        <v>10756.666666666668</v>
      </c>
      <c r="Q185" s="664">
        <v>9302</v>
      </c>
      <c r="R185" s="71">
        <f t="shared" si="113"/>
        <v>86.476603656647029</v>
      </c>
      <c r="S185" s="71">
        <f>N185/E185</f>
        <v>37.964705882352938</v>
      </c>
      <c r="T185" s="71">
        <f t="shared" si="114"/>
        <v>294.0204524326</v>
      </c>
      <c r="U185" s="1883"/>
      <c r="V185" s="1883"/>
      <c r="W185" s="1883"/>
      <c r="X185" s="1883"/>
      <c r="Y185" s="1883"/>
      <c r="Z185" s="1883"/>
      <c r="AA185" s="1883"/>
      <c r="AB185" s="1883"/>
      <c r="AC185" s="1883"/>
      <c r="AD185" s="1883"/>
      <c r="AE185" s="1883"/>
      <c r="AF185" s="2885"/>
      <c r="AG185" s="596"/>
      <c r="AH185" s="3058"/>
      <c r="AI185" s="596"/>
      <c r="AJ185" s="596"/>
      <c r="AK185" s="596"/>
      <c r="AL185" s="596"/>
      <c r="AM185" s="596"/>
      <c r="AN185" s="3690"/>
      <c r="AO185" s="3868"/>
      <c r="AP185" s="1271"/>
      <c r="AQ185" s="4293"/>
    </row>
    <row r="186" spans="1:275" s="47" customFormat="1" x14ac:dyDescent="0.25">
      <c r="A186" s="637">
        <v>1</v>
      </c>
      <c r="B186" s="637">
        <v>1</v>
      </c>
      <c r="C186" s="68" t="s">
        <v>171</v>
      </c>
      <c r="D186" s="3341" t="s">
        <v>255</v>
      </c>
      <c r="E186" s="662">
        <v>340</v>
      </c>
      <c r="F186" s="664">
        <v>1148</v>
      </c>
      <c r="G186" s="664">
        <v>0</v>
      </c>
      <c r="H186" s="69">
        <f>F186/12*$C$3</f>
        <v>956.66666666666674</v>
      </c>
      <c r="I186" s="309">
        <v>790</v>
      </c>
      <c r="J186" s="69">
        <f t="shared" si="111"/>
        <v>82.57839721254355</v>
      </c>
      <c r="K186" s="3408">
        <v>48</v>
      </c>
      <c r="L186" s="674">
        <v>9.6999999999999993</v>
      </c>
      <c r="M186" s="70">
        <f t="shared" si="112"/>
        <v>9.3316455696202532</v>
      </c>
      <c r="N186" s="71">
        <f>ROUND(F186*L186,0)</f>
        <v>11136</v>
      </c>
      <c r="O186" s="71">
        <v>0</v>
      </c>
      <c r="P186" s="71">
        <f>N186/12*$C$3</f>
        <v>9280</v>
      </c>
      <c r="Q186" s="664">
        <v>7372</v>
      </c>
      <c r="R186" s="71">
        <f t="shared" si="113"/>
        <v>79.439655172413794</v>
      </c>
      <c r="S186" s="71">
        <f>N186/E186</f>
        <v>32.752941176470586</v>
      </c>
      <c r="T186" s="71">
        <f t="shared" si="114"/>
        <v>270.09482758620697</v>
      </c>
      <c r="U186" s="1883"/>
      <c r="V186" s="1883"/>
      <c r="W186" s="1883"/>
      <c r="X186" s="1883"/>
      <c r="Y186" s="1883"/>
      <c r="Z186" s="1883"/>
      <c r="AA186" s="1883"/>
      <c r="AB186" s="1883"/>
      <c r="AC186" s="1883"/>
      <c r="AD186" s="1883"/>
      <c r="AE186" s="1883"/>
      <c r="AF186" s="2885"/>
      <c r="AG186" s="596"/>
      <c r="AH186" s="3058"/>
      <c r="AI186" s="596"/>
      <c r="AJ186" s="596"/>
      <c r="AK186" s="596"/>
      <c r="AL186" s="596"/>
      <c r="AM186" s="596"/>
      <c r="AN186" s="3690"/>
      <c r="AO186" s="3868"/>
      <c r="AP186" s="1271"/>
      <c r="AQ186" s="4293"/>
    </row>
    <row r="187" spans="1:275" s="47" customFormat="1" x14ac:dyDescent="0.25">
      <c r="A187" s="637">
        <v>1</v>
      </c>
      <c r="B187" s="637">
        <v>1</v>
      </c>
      <c r="C187" s="68" t="s">
        <v>81</v>
      </c>
      <c r="D187" s="3341" t="s">
        <v>255</v>
      </c>
      <c r="E187" s="662">
        <v>340</v>
      </c>
      <c r="F187" s="664">
        <v>302</v>
      </c>
      <c r="G187" s="664">
        <v>0</v>
      </c>
      <c r="H187" s="69">
        <f>F187/12*$C$3</f>
        <v>251.66666666666669</v>
      </c>
      <c r="I187" s="309">
        <v>190</v>
      </c>
      <c r="J187" s="69">
        <f t="shared" si="111"/>
        <v>75.496688741721854</v>
      </c>
      <c r="K187" s="3408"/>
      <c r="L187" s="674">
        <v>9.6999999999999993</v>
      </c>
      <c r="M187" s="70">
        <f t="shared" si="112"/>
        <v>7.5315789473684207</v>
      </c>
      <c r="N187" s="71">
        <f>ROUND(F187*L187,0)</f>
        <v>2929</v>
      </c>
      <c r="O187" s="71">
        <v>0</v>
      </c>
      <c r="P187" s="71">
        <f>N187/12*$C$3</f>
        <v>2440.8333333333335</v>
      </c>
      <c r="Q187" s="664">
        <v>1431</v>
      </c>
      <c r="R187" s="71">
        <f t="shared" si="113"/>
        <v>58.627517924206209</v>
      </c>
      <c r="S187" s="71">
        <f>N187/E187</f>
        <v>8.6147058823529417</v>
      </c>
      <c r="T187" s="71">
        <f t="shared" si="114"/>
        <v>199.33356094230109</v>
      </c>
      <c r="U187" s="1883"/>
      <c r="V187" s="1883"/>
      <c r="W187" s="1883"/>
      <c r="X187" s="1883"/>
      <c r="Y187" s="1883"/>
      <c r="Z187" s="1883"/>
      <c r="AA187" s="1883"/>
      <c r="AB187" s="1883"/>
      <c r="AC187" s="1883"/>
      <c r="AD187" s="1883"/>
      <c r="AE187" s="1883"/>
      <c r="AF187" s="2885"/>
      <c r="AG187" s="596"/>
      <c r="AH187" s="3058"/>
      <c r="AI187" s="596"/>
      <c r="AJ187" s="596"/>
      <c r="AK187" s="596"/>
      <c r="AL187" s="596"/>
      <c r="AM187" s="596"/>
      <c r="AN187" s="3690"/>
      <c r="AO187" s="3868"/>
      <c r="AP187" s="1271"/>
      <c r="AQ187" s="4293"/>
    </row>
    <row r="188" spans="1:275" s="47" customFormat="1" x14ac:dyDescent="0.25">
      <c r="A188" s="637">
        <v>1</v>
      </c>
      <c r="B188" s="637">
        <v>1</v>
      </c>
      <c r="C188" s="68" t="s">
        <v>47</v>
      </c>
      <c r="D188" s="3341" t="s">
        <v>255</v>
      </c>
      <c r="E188" s="662">
        <v>340</v>
      </c>
      <c r="F188" s="664">
        <v>894</v>
      </c>
      <c r="G188" s="664">
        <v>0</v>
      </c>
      <c r="H188" s="69">
        <f>F188/12*$C$3</f>
        <v>745</v>
      </c>
      <c r="I188" s="309">
        <v>693</v>
      </c>
      <c r="J188" s="69">
        <f t="shared" si="111"/>
        <v>93.020134228187928</v>
      </c>
      <c r="K188" s="3408"/>
      <c r="L188" s="674">
        <v>11</v>
      </c>
      <c r="M188" s="70">
        <f t="shared" si="112"/>
        <v>10.427128427128427</v>
      </c>
      <c r="N188" s="71">
        <f>ROUND(F188*L188,0)</f>
        <v>9834</v>
      </c>
      <c r="O188" s="71">
        <v>0</v>
      </c>
      <c r="P188" s="71">
        <f>N188/12*$C$3</f>
        <v>8195</v>
      </c>
      <c r="Q188" s="664">
        <v>7226</v>
      </c>
      <c r="R188" s="71">
        <f t="shared" si="113"/>
        <v>88.175716900549119</v>
      </c>
      <c r="S188" s="71">
        <f>N188/E188</f>
        <v>28.923529411764704</v>
      </c>
      <c r="T188" s="71">
        <f t="shared" si="114"/>
        <v>299.79743746186705</v>
      </c>
      <c r="U188" s="1883"/>
      <c r="V188" s="1883"/>
      <c r="W188" s="1883"/>
      <c r="X188" s="1883"/>
      <c r="Y188" s="1883"/>
      <c r="Z188" s="1883"/>
      <c r="AA188" s="1883"/>
      <c r="AB188" s="1883"/>
      <c r="AC188" s="1883"/>
      <c r="AD188" s="1883"/>
      <c r="AE188" s="1883"/>
      <c r="AF188" s="2886"/>
      <c r="AG188" s="596"/>
      <c r="AH188" s="3058"/>
      <c r="AI188" s="596"/>
      <c r="AJ188" s="596"/>
      <c r="AK188" s="596"/>
      <c r="AL188" s="596"/>
      <c r="AM188" s="596"/>
      <c r="AN188" s="3690"/>
      <c r="AO188" s="3868"/>
      <c r="AP188" s="1271"/>
      <c r="AQ188" s="4293"/>
    </row>
    <row r="189" spans="1:275" s="47" customFormat="1" ht="29.25" x14ac:dyDescent="0.25">
      <c r="A189" s="637">
        <v>1</v>
      </c>
      <c r="B189" s="637">
        <v>1</v>
      </c>
      <c r="C189" s="363" t="s">
        <v>7</v>
      </c>
      <c r="D189" s="363"/>
      <c r="E189" s="363"/>
      <c r="F189" s="1520">
        <f>SUM(F184:F188)</f>
        <v>5227</v>
      </c>
      <c r="G189" s="1520">
        <v>205</v>
      </c>
      <c r="H189" s="476">
        <f t="shared" ref="H189:I189" si="115">SUM(H184:H188)</f>
        <v>4390</v>
      </c>
      <c r="I189" s="476">
        <f t="shared" si="115"/>
        <v>3966</v>
      </c>
      <c r="J189" s="476">
        <f t="shared" si="111"/>
        <v>90.341685649202731</v>
      </c>
      <c r="K189" s="3511">
        <f t="shared" ref="K189" si="116">SUM(K184:K188)</f>
        <v>1141</v>
      </c>
      <c r="L189" s="605">
        <f>SUM(N189/F189)</f>
        <v>10.154008035201837</v>
      </c>
      <c r="M189" s="94">
        <f t="shared" si="112"/>
        <v>9.3121533030761476</v>
      </c>
      <c r="N189" s="476">
        <f t="shared" ref="N189:Q189" si="117">SUM(N184:N188)</f>
        <v>53075</v>
      </c>
      <c r="O189" s="476">
        <v>2870</v>
      </c>
      <c r="P189" s="476">
        <f t="shared" si="117"/>
        <v>44707.500000000007</v>
      </c>
      <c r="Q189" s="476">
        <f t="shared" si="117"/>
        <v>36932</v>
      </c>
      <c r="R189" s="71">
        <f t="shared" si="113"/>
        <v>82.608063524017211</v>
      </c>
      <c r="S189" s="239">
        <f>SUM(S184:S188)</f>
        <v>156.10294117647058</v>
      </c>
      <c r="T189" s="71">
        <f t="shared" si="114"/>
        <v>283.90496467263307</v>
      </c>
      <c r="U189" s="1283">
        <v>209130.07895135999</v>
      </c>
      <c r="V189" s="1283">
        <v>209130.07895135999</v>
      </c>
      <c r="W189" s="1283">
        <v>209130.07895135999</v>
      </c>
      <c r="X189" s="1283">
        <v>209130.07895135999</v>
      </c>
      <c r="Y189" s="1283">
        <v>191215.54249056001</v>
      </c>
      <c r="Z189" s="1283">
        <v>191215.54249056001</v>
      </c>
      <c r="AA189" s="1283">
        <v>191215.54249056001</v>
      </c>
      <c r="AB189" s="1283">
        <v>210283.61278175999</v>
      </c>
      <c r="AC189" s="1283">
        <v>210283.61278175999</v>
      </c>
      <c r="AD189" s="1283">
        <v>210283.61278175999</v>
      </c>
      <c r="AE189" s="1283">
        <v>224640.21390047998</v>
      </c>
      <c r="AF189" s="2884">
        <f>U189/12*$C$3+(V189-U189)/11*9+(W189-V189)/10*8+(X189-W189)/9*7+(Y189-X189)/8*6+(Z189-Y189)/7*5+(AA189-Z189)/6*4+(AB189-AA189)+(AC189-AB189)/5*3+(AD189-AC189)/4*2+(AE189-AD189)/3*1</f>
        <v>184692.76744463999</v>
      </c>
      <c r="AG189" s="641">
        <f>AM189-AL189-AI189</f>
        <v>212920.00763999982</v>
      </c>
      <c r="AH189" s="3060"/>
      <c r="AI189" s="641">
        <v>-2815.2626099999998</v>
      </c>
      <c r="AJ189" s="641">
        <f>AG189-AF189</f>
        <v>28227.240195359831</v>
      </c>
      <c r="AK189" s="641"/>
      <c r="AL189" s="641">
        <v>-2164.3184799999999</v>
      </c>
      <c r="AM189" s="641">
        <v>207940.42654999983</v>
      </c>
      <c r="AN189" s="3690">
        <v>146264.92612000002</v>
      </c>
      <c r="AO189" s="4029">
        <v>113</v>
      </c>
      <c r="AP189" s="4177">
        <v>10011.127069999999</v>
      </c>
      <c r="AQ189" s="4293"/>
    </row>
    <row r="190" spans="1:275" s="47" customFormat="1" x14ac:dyDescent="0.25">
      <c r="A190" s="637">
        <v>1</v>
      </c>
      <c r="B190" s="637">
        <v>1</v>
      </c>
      <c r="C190" s="547" t="s">
        <v>14</v>
      </c>
      <c r="D190" s="547"/>
      <c r="E190" s="429"/>
      <c r="F190" s="664"/>
      <c r="G190" s="664">
        <v>0</v>
      </c>
      <c r="H190" s="309"/>
      <c r="I190" s="309"/>
      <c r="J190" s="309"/>
      <c r="K190" s="3408"/>
      <c r="L190" s="605"/>
      <c r="M190" s="605"/>
      <c r="N190" s="665"/>
      <c r="O190" s="665">
        <v>0</v>
      </c>
      <c r="P190" s="665"/>
      <c r="Q190" s="665"/>
      <c r="R190" s="665"/>
      <c r="S190" s="665"/>
      <c r="T190" s="665"/>
      <c r="U190" s="1283"/>
      <c r="V190" s="1283"/>
      <c r="W190" s="1283"/>
      <c r="X190" s="1283"/>
      <c r="Y190" s="1283"/>
      <c r="Z190" s="1283"/>
      <c r="AA190" s="1283"/>
      <c r="AB190" s="1283"/>
      <c r="AC190" s="1283"/>
      <c r="AD190" s="1283"/>
      <c r="AE190" s="1283"/>
      <c r="AF190" s="2896"/>
      <c r="AG190" s="414"/>
      <c r="AH190" s="3061"/>
      <c r="AI190" s="414"/>
      <c r="AJ190" s="414"/>
      <c r="AK190" s="414"/>
      <c r="AL190" s="414"/>
      <c r="AM190" s="414"/>
      <c r="AN190" s="3690"/>
      <c r="AO190" s="3868"/>
      <c r="AP190" s="4056"/>
      <c r="AQ190" s="4293"/>
    </row>
    <row r="191" spans="1:275" s="47" customFormat="1" x14ac:dyDescent="0.25">
      <c r="A191" s="637">
        <v>1</v>
      </c>
      <c r="B191" s="637">
        <v>1</v>
      </c>
      <c r="C191" s="2423" t="s">
        <v>408</v>
      </c>
      <c r="D191" s="429"/>
      <c r="E191" s="442"/>
      <c r="F191" s="1539"/>
      <c r="G191" s="1539">
        <v>0</v>
      </c>
      <c r="H191" s="93"/>
      <c r="I191" s="93"/>
      <c r="J191" s="93"/>
      <c r="K191" s="3369"/>
      <c r="L191" s="311"/>
      <c r="M191" s="311"/>
      <c r="N191" s="313"/>
      <c r="O191" s="313">
        <v>0</v>
      </c>
      <c r="P191" s="313"/>
      <c r="Q191" s="313"/>
      <c r="R191" s="313"/>
      <c r="S191" s="313"/>
      <c r="T191" s="313"/>
      <c r="U191" s="565">
        <v>92880.604560000007</v>
      </c>
      <c r="V191" s="565">
        <v>92880.604560000007</v>
      </c>
      <c r="W191" s="565">
        <v>92880.604560000007</v>
      </c>
      <c r="X191" s="565">
        <v>92880.604560000007</v>
      </c>
      <c r="Y191" s="565">
        <v>92184.000029999996</v>
      </c>
      <c r="Z191" s="565">
        <v>92184.000029999996</v>
      </c>
      <c r="AA191" s="565">
        <v>92184.000029999996</v>
      </c>
      <c r="AB191" s="565">
        <v>92184.000029999996</v>
      </c>
      <c r="AC191" s="565">
        <v>92184.000029999996</v>
      </c>
      <c r="AD191" s="565">
        <v>92184.000029999996</v>
      </c>
      <c r="AE191" s="565">
        <v>92184.000029999996</v>
      </c>
      <c r="AF191" s="4296">
        <f>U191/12*$C$3+(V191-U191)/11*9+(W191-V191)/10*8+(X191-W191)/9*7+(Y191-X191)+(Z191-Y191)/7*5+(AA191-Z191)/6*4+(AC191-AB191)/5*3+(AD191-AC191)/4*2+(AE191-AD191)/3*1</f>
        <v>76703.899269999994</v>
      </c>
      <c r="AG191" s="366">
        <f t="shared" ref="AG191:AG192" si="118">AM191-AL191-AI191</f>
        <v>75852.493739999976</v>
      </c>
      <c r="AH191" s="3062"/>
      <c r="AI191" s="366"/>
      <c r="AJ191" s="366">
        <f>AG191-AF191</f>
        <v>-851.40553000001819</v>
      </c>
      <c r="AK191" s="366"/>
      <c r="AL191" s="366">
        <v>-33.501699999999992</v>
      </c>
      <c r="AM191" s="366">
        <v>75818.992039999983</v>
      </c>
      <c r="AN191" s="3690"/>
      <c r="AO191" s="3827"/>
      <c r="AP191" s="3916"/>
      <c r="AQ191" s="4293"/>
    </row>
    <row r="192" spans="1:275" s="47" customFormat="1" x14ac:dyDescent="0.25">
      <c r="A192" s="637"/>
      <c r="B192" s="637">
        <v>1</v>
      </c>
      <c r="C192" s="2423" t="s">
        <v>345</v>
      </c>
      <c r="D192" s="429"/>
      <c r="E192" s="442"/>
      <c r="F192" s="1539"/>
      <c r="G192" s="1539">
        <v>0</v>
      </c>
      <c r="H192" s="93"/>
      <c r="I192" s="93"/>
      <c r="J192" s="93"/>
      <c r="K192" s="3369"/>
      <c r="L192" s="311"/>
      <c r="M192" s="311"/>
      <c r="N192" s="313"/>
      <c r="O192" s="313">
        <v>0</v>
      </c>
      <c r="P192" s="313"/>
      <c r="Q192" s="313"/>
      <c r="R192" s="313"/>
      <c r="S192" s="313"/>
      <c r="T192" s="313"/>
      <c r="U192" s="565">
        <v>1697.9760000000001</v>
      </c>
      <c r="V192" s="565">
        <v>1697.9760000000001</v>
      </c>
      <c r="W192" s="565">
        <v>1697.9760000000001</v>
      </c>
      <c r="X192" s="565">
        <v>1697.9760000000001</v>
      </c>
      <c r="Y192" s="565">
        <v>1697.9760000000001</v>
      </c>
      <c r="Z192" s="565">
        <v>1697.9760000000001</v>
      </c>
      <c r="AA192" s="565">
        <v>1697.9760000000001</v>
      </c>
      <c r="AB192" s="565">
        <v>1697.9760000000001</v>
      </c>
      <c r="AC192" s="565">
        <v>1697.9760000000001</v>
      </c>
      <c r="AD192" s="565">
        <v>1697.9760000000001</v>
      </c>
      <c r="AE192" s="565">
        <v>1697.9760000000001</v>
      </c>
      <c r="AF192" s="3317">
        <f>U192/12*$C$3+(V192-U192)/11*9+(W192-V192)/10*8+(X192-W192)/9*7+(Y192-X192)/8*6+(Z192-Y192)/7*5+(AA192-Z192)/6*4+(AB192-AA192)+(AC192-AB192)/5*3+(AD192-AC192)/4*2+(AE192-AD192)/3*1</f>
        <v>1414.9800000000002</v>
      </c>
      <c r="AG192" s="366">
        <f t="shared" si="118"/>
        <v>1414.98</v>
      </c>
      <c r="AH192" s="3062"/>
      <c r="AI192" s="366"/>
      <c r="AJ192" s="366">
        <f>AG192-AF192</f>
        <v>0</v>
      </c>
      <c r="AK192" s="366"/>
      <c r="AL192" s="366">
        <v>0</v>
      </c>
      <c r="AM192" s="366">
        <v>1414.98</v>
      </c>
      <c r="AN192" s="3690"/>
      <c r="AO192" s="3827"/>
      <c r="AP192" s="3916"/>
      <c r="AQ192" s="4293"/>
    </row>
    <row r="193" spans="1:43" s="47" customFormat="1" ht="29.25" x14ac:dyDescent="0.25">
      <c r="A193" s="637">
        <v>1</v>
      </c>
      <c r="B193" s="637">
        <v>1</v>
      </c>
      <c r="C193" s="2424" t="s">
        <v>304</v>
      </c>
      <c r="D193" s="346"/>
      <c r="E193" s="346"/>
      <c r="F193" s="1857">
        <f>F195+F196+F199+F200+F201</f>
        <v>41811</v>
      </c>
      <c r="G193" s="1857">
        <v>0</v>
      </c>
      <c r="H193" s="366">
        <f t="shared" ref="H193:I193" si="119">H195+H196+H199+H200+H201</f>
        <v>34842.500000000007</v>
      </c>
      <c r="I193" s="366">
        <f t="shared" si="119"/>
        <v>32238</v>
      </c>
      <c r="J193" s="476">
        <f>I193/H193*100</f>
        <v>92.524933629905988</v>
      </c>
      <c r="K193" s="3441">
        <f t="shared" ref="K193" si="120">K195+K196+K199+K200+K201</f>
        <v>1</v>
      </c>
      <c r="L193" s="101"/>
      <c r="M193" s="101"/>
      <c r="N193" s="389"/>
      <c r="O193" s="389">
        <v>0</v>
      </c>
      <c r="P193" s="389"/>
      <c r="Q193" s="389"/>
      <c r="R193" s="389"/>
      <c r="S193" s="389"/>
      <c r="T193" s="389"/>
      <c r="U193" s="1879"/>
      <c r="V193" s="1879"/>
      <c r="W193" s="1879"/>
      <c r="X193" s="1879"/>
      <c r="Y193" s="1879"/>
      <c r="Z193" s="1879"/>
      <c r="AA193" s="1879"/>
      <c r="AB193" s="1879"/>
      <c r="AC193" s="1879"/>
      <c r="AD193" s="1879"/>
      <c r="AE193" s="1879"/>
      <c r="AF193" s="2894"/>
      <c r="AG193" s="613"/>
      <c r="AH193" s="3059"/>
      <c r="AI193" s="613"/>
      <c r="AJ193" s="613"/>
      <c r="AK193" s="613"/>
      <c r="AL193" s="613"/>
      <c r="AM193" s="613"/>
      <c r="AN193" s="3690"/>
      <c r="AO193" s="3916">
        <f t="shared" ref="AO193" si="121">AO195+AO196+AO199+AO200+AO201</f>
        <v>0</v>
      </c>
      <c r="AP193" s="4022"/>
      <c r="AQ193" s="4293"/>
    </row>
    <row r="194" spans="1:43" s="47" customFormat="1" ht="30" x14ac:dyDescent="0.25">
      <c r="A194" s="637"/>
      <c r="B194" s="637">
        <v>1</v>
      </c>
      <c r="C194" s="1828" t="s">
        <v>211</v>
      </c>
      <c r="D194" s="346"/>
      <c r="E194" s="346"/>
      <c r="F194" s="1290"/>
      <c r="G194" s="1290">
        <v>0</v>
      </c>
      <c r="H194" s="366"/>
      <c r="I194" s="366"/>
      <c r="J194" s="476"/>
      <c r="K194" s="3441"/>
      <c r="L194" s="101"/>
      <c r="M194" s="101"/>
      <c r="N194" s="389"/>
      <c r="O194" s="389">
        <v>0</v>
      </c>
      <c r="P194" s="389"/>
      <c r="Q194" s="389"/>
      <c r="R194" s="389"/>
      <c r="S194" s="389"/>
      <c r="T194" s="389"/>
      <c r="U194" s="1879"/>
      <c r="V194" s="1879"/>
      <c r="W194" s="1879"/>
      <c r="X194" s="1879"/>
      <c r="Y194" s="1879"/>
      <c r="Z194" s="1879"/>
      <c r="AA194" s="1879"/>
      <c r="AB194" s="1879"/>
      <c r="AC194" s="1879"/>
      <c r="AD194" s="1879"/>
      <c r="AE194" s="1879"/>
      <c r="AF194" s="2894"/>
      <c r="AG194" s="613"/>
      <c r="AH194" s="3059"/>
      <c r="AI194" s="613"/>
      <c r="AJ194" s="613"/>
      <c r="AK194" s="613"/>
      <c r="AL194" s="613"/>
      <c r="AM194" s="613"/>
      <c r="AN194" s="3690"/>
      <c r="AO194" s="3916"/>
      <c r="AP194" s="4022"/>
      <c r="AQ194" s="4293"/>
    </row>
    <row r="195" spans="1:43" s="47" customFormat="1" ht="30" x14ac:dyDescent="0.25">
      <c r="A195" s="637"/>
      <c r="B195" s="637">
        <v>1</v>
      </c>
      <c r="C195" s="1828" t="s">
        <v>212</v>
      </c>
      <c r="D195" s="346"/>
      <c r="E195" s="346"/>
      <c r="F195" s="1290">
        <v>3500</v>
      </c>
      <c r="G195" s="1290">
        <v>0</v>
      </c>
      <c r="H195" s="366">
        <f>F195/12*$C$3</f>
        <v>2916.666666666667</v>
      </c>
      <c r="I195" s="366">
        <v>2038</v>
      </c>
      <c r="J195" s="476">
        <f>I195/H195*100</f>
        <v>69.874285714285705</v>
      </c>
      <c r="K195" s="3441"/>
      <c r="L195" s="101"/>
      <c r="M195" s="101"/>
      <c r="N195" s="389"/>
      <c r="O195" s="389">
        <v>0</v>
      </c>
      <c r="P195" s="389"/>
      <c r="Q195" s="389"/>
      <c r="R195" s="389"/>
      <c r="S195" s="389"/>
      <c r="T195" s="389"/>
      <c r="U195" s="1879"/>
      <c r="V195" s="1879"/>
      <c r="W195" s="1879"/>
      <c r="X195" s="1879"/>
      <c r="Y195" s="1879"/>
      <c r="Z195" s="1879"/>
      <c r="AA195" s="1879"/>
      <c r="AB195" s="1879"/>
      <c r="AC195" s="1879"/>
      <c r="AD195" s="1879"/>
      <c r="AE195" s="1879"/>
      <c r="AF195" s="2894"/>
      <c r="AG195" s="613"/>
      <c r="AH195" s="3059"/>
      <c r="AI195" s="613"/>
      <c r="AJ195" s="613"/>
      <c r="AK195" s="613"/>
      <c r="AL195" s="613"/>
      <c r="AM195" s="613"/>
      <c r="AN195" s="3690"/>
      <c r="AO195" s="3916"/>
      <c r="AP195" s="4022"/>
      <c r="AQ195" s="4293"/>
    </row>
    <row r="196" spans="1:43" s="47" customFormat="1" ht="30" x14ac:dyDescent="0.25">
      <c r="A196" s="637"/>
      <c r="B196" s="637">
        <v>1</v>
      </c>
      <c r="C196" s="2425" t="s">
        <v>305</v>
      </c>
      <c r="D196" s="346"/>
      <c r="E196" s="346"/>
      <c r="F196" s="1857">
        <f>F197</f>
        <v>22100</v>
      </c>
      <c r="G196" s="1857">
        <v>0</v>
      </c>
      <c r="H196" s="366">
        <f t="shared" ref="H196:I196" si="122">H197</f>
        <v>18416.666666666668</v>
      </c>
      <c r="I196" s="366">
        <f t="shared" si="122"/>
        <v>10851</v>
      </c>
      <c r="J196" s="476">
        <f>I196/H196*100</f>
        <v>58.919457013574657</v>
      </c>
      <c r="K196" s="3441">
        <f t="shared" ref="K196" si="123">K197</f>
        <v>0</v>
      </c>
      <c r="L196" s="101"/>
      <c r="M196" s="101"/>
      <c r="N196" s="389"/>
      <c r="O196" s="389">
        <v>0</v>
      </c>
      <c r="P196" s="389"/>
      <c r="Q196" s="389"/>
      <c r="R196" s="389"/>
      <c r="S196" s="389"/>
      <c r="T196" s="389"/>
      <c r="U196" s="1879"/>
      <c r="V196" s="1879"/>
      <c r="W196" s="1879"/>
      <c r="X196" s="1879"/>
      <c r="Y196" s="1879"/>
      <c r="Z196" s="1879"/>
      <c r="AA196" s="1879"/>
      <c r="AB196" s="1879"/>
      <c r="AC196" s="1879"/>
      <c r="AD196" s="1879"/>
      <c r="AE196" s="1879"/>
      <c r="AF196" s="2894"/>
      <c r="AG196" s="613"/>
      <c r="AH196" s="3059"/>
      <c r="AI196" s="613"/>
      <c r="AJ196" s="613"/>
      <c r="AK196" s="613"/>
      <c r="AL196" s="613"/>
      <c r="AM196" s="613"/>
      <c r="AN196" s="3690"/>
      <c r="AO196" s="3916">
        <f t="shared" ref="AO196" si="124">AO197</f>
        <v>0</v>
      </c>
      <c r="AP196" s="4022"/>
      <c r="AQ196" s="4293"/>
    </row>
    <row r="197" spans="1:43" s="47" customFormat="1" x14ac:dyDescent="0.25">
      <c r="A197" s="637"/>
      <c r="B197" s="637">
        <v>1</v>
      </c>
      <c r="C197" s="1829" t="s">
        <v>306</v>
      </c>
      <c r="D197" s="346"/>
      <c r="E197" s="346"/>
      <c r="F197" s="1290">
        <v>22100</v>
      </c>
      <c r="G197" s="1290">
        <v>0</v>
      </c>
      <c r="H197" s="366">
        <f>F197/12*$C$3</f>
        <v>18416.666666666668</v>
      </c>
      <c r="I197" s="366">
        <v>10851</v>
      </c>
      <c r="J197" s="476">
        <f>I197/H197*100</f>
        <v>58.919457013574657</v>
      </c>
      <c r="K197" s="3441"/>
      <c r="L197" s="101"/>
      <c r="M197" s="101"/>
      <c r="N197" s="389"/>
      <c r="O197" s="389">
        <v>0</v>
      </c>
      <c r="P197" s="389"/>
      <c r="Q197" s="389"/>
      <c r="R197" s="389"/>
      <c r="S197" s="389"/>
      <c r="T197" s="389"/>
      <c r="U197" s="1879"/>
      <c r="V197" s="1879"/>
      <c r="W197" s="1879"/>
      <c r="X197" s="1879"/>
      <c r="Y197" s="1879"/>
      <c r="Z197" s="1879"/>
      <c r="AA197" s="1879"/>
      <c r="AB197" s="1879"/>
      <c r="AC197" s="1879"/>
      <c r="AD197" s="1879"/>
      <c r="AE197" s="1879"/>
      <c r="AF197" s="2894"/>
      <c r="AG197" s="613"/>
      <c r="AH197" s="3059"/>
      <c r="AI197" s="613"/>
      <c r="AJ197" s="613"/>
      <c r="AK197" s="613"/>
      <c r="AL197" s="613"/>
      <c r="AM197" s="613"/>
      <c r="AN197" s="3690"/>
      <c r="AO197" s="3916"/>
      <c r="AP197" s="4022"/>
      <c r="AQ197" s="4293"/>
    </row>
    <row r="198" spans="1:43" s="47" customFormat="1" ht="30" x14ac:dyDescent="0.25">
      <c r="A198" s="637"/>
      <c r="B198" s="637">
        <v>1</v>
      </c>
      <c r="C198" s="1829" t="s">
        <v>307</v>
      </c>
      <c r="D198" s="346"/>
      <c r="E198" s="346"/>
      <c r="F198" s="1290"/>
      <c r="G198" s="1290">
        <v>0</v>
      </c>
      <c r="H198" s="366"/>
      <c r="I198" s="366"/>
      <c r="J198" s="476"/>
      <c r="K198" s="3441"/>
      <c r="L198" s="101"/>
      <c r="M198" s="101"/>
      <c r="N198" s="389"/>
      <c r="O198" s="389">
        <v>0</v>
      </c>
      <c r="P198" s="389"/>
      <c r="Q198" s="389"/>
      <c r="R198" s="389"/>
      <c r="S198" s="389"/>
      <c r="T198" s="389"/>
      <c r="U198" s="1879"/>
      <c r="V198" s="1879"/>
      <c r="W198" s="1879"/>
      <c r="X198" s="1879"/>
      <c r="Y198" s="1879"/>
      <c r="Z198" s="1879"/>
      <c r="AA198" s="1879"/>
      <c r="AB198" s="1879"/>
      <c r="AC198" s="1879"/>
      <c r="AD198" s="1879"/>
      <c r="AE198" s="1879"/>
      <c r="AF198" s="2894"/>
      <c r="AG198" s="613"/>
      <c r="AH198" s="3059"/>
      <c r="AI198" s="613"/>
      <c r="AJ198" s="613"/>
      <c r="AK198" s="613"/>
      <c r="AL198" s="613"/>
      <c r="AM198" s="613"/>
      <c r="AN198" s="3690"/>
      <c r="AO198" s="3916"/>
      <c r="AP198" s="4022"/>
      <c r="AQ198" s="4293"/>
    </row>
    <row r="199" spans="1:43" s="47" customFormat="1" ht="60" x14ac:dyDescent="0.25">
      <c r="A199" s="637"/>
      <c r="B199" s="637">
        <v>1</v>
      </c>
      <c r="C199" s="1829" t="s">
        <v>308</v>
      </c>
      <c r="D199" s="346"/>
      <c r="E199" s="346"/>
      <c r="F199" s="1290">
        <v>9190</v>
      </c>
      <c r="G199" s="1290">
        <v>0</v>
      </c>
      <c r="H199" s="366">
        <f>F199/12*$C$3</f>
        <v>7658.3333333333339</v>
      </c>
      <c r="I199" s="366">
        <v>15868</v>
      </c>
      <c r="J199" s="476">
        <f>I199/H199*100</f>
        <v>207.19912948857453</v>
      </c>
      <c r="K199" s="3441">
        <v>1</v>
      </c>
      <c r="L199" s="101"/>
      <c r="M199" s="101"/>
      <c r="N199" s="389"/>
      <c r="O199" s="389">
        <v>0</v>
      </c>
      <c r="P199" s="389"/>
      <c r="Q199" s="389"/>
      <c r="R199" s="389"/>
      <c r="S199" s="389"/>
      <c r="T199" s="389"/>
      <c r="U199" s="1879"/>
      <c r="V199" s="1879"/>
      <c r="W199" s="1879"/>
      <c r="X199" s="1879"/>
      <c r="Y199" s="1879"/>
      <c r="Z199" s="1879"/>
      <c r="AA199" s="1879"/>
      <c r="AB199" s="1879"/>
      <c r="AC199" s="1879"/>
      <c r="AD199" s="1879"/>
      <c r="AE199" s="1879"/>
      <c r="AF199" s="2894"/>
      <c r="AG199" s="613"/>
      <c r="AH199" s="3059"/>
      <c r="AI199" s="613"/>
      <c r="AJ199" s="613"/>
      <c r="AK199" s="613"/>
      <c r="AL199" s="613"/>
      <c r="AM199" s="613"/>
      <c r="AN199" s="3690"/>
      <c r="AO199" s="3916"/>
      <c r="AP199" s="4022"/>
      <c r="AQ199" s="4293"/>
    </row>
    <row r="200" spans="1:43" s="47" customFormat="1" ht="45" x14ac:dyDescent="0.25">
      <c r="A200" s="637"/>
      <c r="B200" s="637">
        <v>1</v>
      </c>
      <c r="C200" s="1829" t="s">
        <v>323</v>
      </c>
      <c r="D200" s="346"/>
      <c r="E200" s="346"/>
      <c r="F200" s="1290">
        <v>4600</v>
      </c>
      <c r="G200" s="1290">
        <v>0</v>
      </c>
      <c r="H200" s="366">
        <f>F200/12*$C$3</f>
        <v>3833.333333333333</v>
      </c>
      <c r="I200" s="366">
        <v>3072</v>
      </c>
      <c r="J200" s="476">
        <f>I200/H200*100</f>
        <v>80.139130434782615</v>
      </c>
      <c r="K200" s="3441"/>
      <c r="L200" s="101"/>
      <c r="M200" s="101"/>
      <c r="N200" s="389"/>
      <c r="O200" s="389">
        <v>0</v>
      </c>
      <c r="P200" s="389"/>
      <c r="Q200" s="389"/>
      <c r="R200" s="389"/>
      <c r="S200" s="389"/>
      <c r="T200" s="389"/>
      <c r="U200" s="1879"/>
      <c r="V200" s="1879"/>
      <c r="W200" s="1879"/>
      <c r="X200" s="1879"/>
      <c r="Y200" s="1879"/>
      <c r="Z200" s="1879"/>
      <c r="AA200" s="1879"/>
      <c r="AB200" s="1879"/>
      <c r="AC200" s="1879"/>
      <c r="AD200" s="1879"/>
      <c r="AE200" s="1879"/>
      <c r="AF200" s="2894"/>
      <c r="AG200" s="613"/>
      <c r="AH200" s="3059"/>
      <c r="AI200" s="613"/>
      <c r="AJ200" s="613"/>
      <c r="AK200" s="613"/>
      <c r="AL200" s="613"/>
      <c r="AM200" s="613"/>
      <c r="AN200" s="3690"/>
      <c r="AO200" s="3916"/>
      <c r="AP200" s="4022"/>
      <c r="AQ200" s="4293"/>
    </row>
    <row r="201" spans="1:43" s="47" customFormat="1" ht="30" x14ac:dyDescent="0.25">
      <c r="A201" s="637"/>
      <c r="B201" s="637">
        <v>1</v>
      </c>
      <c r="C201" s="4" t="s">
        <v>406</v>
      </c>
      <c r="D201" s="346"/>
      <c r="E201" s="346"/>
      <c r="F201" s="1290">
        <v>2421</v>
      </c>
      <c r="G201" s="1290">
        <v>0</v>
      </c>
      <c r="H201" s="366">
        <f>F201/12*$C$3</f>
        <v>2017.5</v>
      </c>
      <c r="I201" s="366">
        <v>409</v>
      </c>
      <c r="J201" s="476">
        <f>I201/H201*100</f>
        <v>20.272614622056999</v>
      </c>
      <c r="K201" s="3441"/>
      <c r="L201" s="101"/>
      <c r="M201" s="101"/>
      <c r="N201" s="389"/>
      <c r="O201" s="389">
        <v>0</v>
      </c>
      <c r="P201" s="389"/>
      <c r="Q201" s="389"/>
      <c r="R201" s="389"/>
      <c r="S201" s="389"/>
      <c r="T201" s="389"/>
      <c r="U201" s="1879"/>
      <c r="V201" s="1879"/>
      <c r="W201" s="1879"/>
      <c r="X201" s="1879"/>
      <c r="Y201" s="1879"/>
      <c r="Z201" s="1879"/>
      <c r="AA201" s="1879"/>
      <c r="AB201" s="1879"/>
      <c r="AC201" s="1879"/>
      <c r="AD201" s="1879"/>
      <c r="AE201" s="1879"/>
      <c r="AF201" s="2894"/>
      <c r="AG201" s="613"/>
      <c r="AH201" s="3059"/>
      <c r="AI201" s="613"/>
      <c r="AJ201" s="613"/>
      <c r="AK201" s="613"/>
      <c r="AL201" s="613"/>
      <c r="AM201" s="613"/>
      <c r="AN201" s="3690"/>
      <c r="AO201" s="3916"/>
      <c r="AP201" s="4022"/>
      <c r="AQ201" s="4293"/>
    </row>
    <row r="202" spans="1:43" s="47" customFormat="1" ht="29.25" x14ac:dyDescent="0.25">
      <c r="A202" s="637"/>
      <c r="B202" s="637">
        <v>1</v>
      </c>
      <c r="C202" s="1757" t="s">
        <v>135</v>
      </c>
      <c r="D202" s="346"/>
      <c r="E202" s="346"/>
      <c r="F202" s="1290">
        <f>F203</f>
        <v>25000</v>
      </c>
      <c r="G202" s="1290">
        <v>0</v>
      </c>
      <c r="H202" s="366">
        <f t="shared" ref="H202:I202" si="125">H203</f>
        <v>20833.333333333336</v>
      </c>
      <c r="I202" s="366">
        <f t="shared" si="125"/>
        <v>15563</v>
      </c>
      <c r="J202" s="476">
        <f>I202/H202*100</f>
        <v>74.702399999999997</v>
      </c>
      <c r="K202" s="3441">
        <f t="shared" ref="K202" si="126">K203</f>
        <v>15</v>
      </c>
      <c r="L202" s="101"/>
      <c r="M202" s="101"/>
      <c r="N202" s="389"/>
      <c r="O202" s="389">
        <v>0</v>
      </c>
      <c r="P202" s="389"/>
      <c r="Q202" s="389"/>
      <c r="R202" s="389"/>
      <c r="S202" s="389"/>
      <c r="T202" s="389"/>
      <c r="U202" s="1879"/>
      <c r="V202" s="1879"/>
      <c r="W202" s="1879"/>
      <c r="X202" s="1879"/>
      <c r="Y202" s="1879"/>
      <c r="Z202" s="1879"/>
      <c r="AA202" s="1879"/>
      <c r="AB202" s="1879"/>
      <c r="AC202" s="1879"/>
      <c r="AD202" s="1879"/>
      <c r="AE202" s="1879"/>
      <c r="AF202" s="2894"/>
      <c r="AG202" s="613"/>
      <c r="AH202" s="3059"/>
      <c r="AI202" s="613"/>
      <c r="AJ202" s="613"/>
      <c r="AK202" s="613"/>
      <c r="AL202" s="613"/>
      <c r="AM202" s="613"/>
      <c r="AN202" s="3690"/>
      <c r="AO202" s="3916">
        <f t="shared" ref="AO202" si="127">AO203</f>
        <v>0</v>
      </c>
      <c r="AP202" s="4022"/>
      <c r="AQ202" s="4293"/>
    </row>
    <row r="203" spans="1:43" s="47" customFormat="1" x14ac:dyDescent="0.25">
      <c r="A203" s="637"/>
      <c r="B203" s="637">
        <v>1</v>
      </c>
      <c r="C203" s="1008" t="s">
        <v>247</v>
      </c>
      <c r="D203" s="346"/>
      <c r="E203" s="346"/>
      <c r="F203" s="1290">
        <v>25000</v>
      </c>
      <c r="G203" s="1290">
        <v>0</v>
      </c>
      <c r="H203" s="366">
        <f>F203/12*$C$3</f>
        <v>20833.333333333336</v>
      </c>
      <c r="I203" s="366">
        <v>15563</v>
      </c>
      <c r="J203" s="476">
        <f>I203/H203*100</f>
        <v>74.702399999999997</v>
      </c>
      <c r="K203" s="3441">
        <v>15</v>
      </c>
      <c r="L203" s="101"/>
      <c r="M203" s="101"/>
      <c r="N203" s="389"/>
      <c r="O203" s="389">
        <v>0</v>
      </c>
      <c r="P203" s="389"/>
      <c r="Q203" s="389"/>
      <c r="R203" s="389"/>
      <c r="S203" s="389"/>
      <c r="T203" s="389"/>
      <c r="U203" s="1879"/>
      <c r="V203" s="1879"/>
      <c r="W203" s="1879"/>
      <c r="X203" s="1879"/>
      <c r="Y203" s="1879"/>
      <c r="Z203" s="1879"/>
      <c r="AA203" s="1879"/>
      <c r="AB203" s="1879"/>
      <c r="AC203" s="1879"/>
      <c r="AD203" s="1879"/>
      <c r="AE203" s="1879"/>
      <c r="AF203" s="2894"/>
      <c r="AG203" s="613"/>
      <c r="AH203" s="3059"/>
      <c r="AI203" s="613"/>
      <c r="AJ203" s="613"/>
      <c r="AK203" s="613"/>
      <c r="AL203" s="613"/>
      <c r="AM203" s="613"/>
      <c r="AN203" s="3690"/>
      <c r="AO203" s="3916"/>
      <c r="AP203" s="4022"/>
      <c r="AQ203" s="4293"/>
    </row>
    <row r="204" spans="1:43" s="47" customFormat="1" x14ac:dyDescent="0.25">
      <c r="A204" s="637"/>
      <c r="B204" s="637">
        <v>1</v>
      </c>
      <c r="C204" s="1008" t="s">
        <v>310</v>
      </c>
      <c r="D204" s="346"/>
      <c r="E204" s="346"/>
      <c r="F204" s="1290"/>
      <c r="G204" s="1290">
        <v>0</v>
      </c>
      <c r="H204" s="366"/>
      <c r="I204" s="366"/>
      <c r="J204" s="476"/>
      <c r="K204" s="3441"/>
      <c r="L204" s="101"/>
      <c r="M204" s="101"/>
      <c r="N204" s="389"/>
      <c r="O204" s="389">
        <v>0</v>
      </c>
      <c r="P204" s="389"/>
      <c r="Q204" s="389"/>
      <c r="R204" s="389"/>
      <c r="S204" s="389"/>
      <c r="T204" s="389"/>
      <c r="U204" s="1879"/>
      <c r="V204" s="1879"/>
      <c r="W204" s="1879"/>
      <c r="X204" s="1879"/>
      <c r="Y204" s="1879"/>
      <c r="Z204" s="1879"/>
      <c r="AA204" s="1879"/>
      <c r="AB204" s="1879"/>
      <c r="AC204" s="1879"/>
      <c r="AD204" s="1879"/>
      <c r="AE204" s="1879"/>
      <c r="AF204" s="2894"/>
      <c r="AG204" s="613"/>
      <c r="AH204" s="3059"/>
      <c r="AI204" s="613"/>
      <c r="AJ204" s="613"/>
      <c r="AK204" s="613"/>
      <c r="AL204" s="613"/>
      <c r="AM204" s="613"/>
      <c r="AN204" s="3690"/>
      <c r="AO204" s="3916"/>
      <c r="AP204" s="4022"/>
      <c r="AQ204" s="4293"/>
    </row>
    <row r="205" spans="1:43" s="47" customFormat="1" x14ac:dyDescent="0.25">
      <c r="A205" s="637"/>
      <c r="B205" s="637">
        <v>1</v>
      </c>
      <c r="C205" s="2442" t="s">
        <v>327</v>
      </c>
      <c r="D205" s="346"/>
      <c r="E205" s="346"/>
      <c r="F205" s="1290"/>
      <c r="G205" s="1290">
        <v>0</v>
      </c>
      <c r="H205" s="366"/>
      <c r="I205" s="366"/>
      <c r="J205" s="476"/>
      <c r="K205" s="3441"/>
      <c r="L205" s="101"/>
      <c r="M205" s="101"/>
      <c r="N205" s="389"/>
      <c r="O205" s="389">
        <v>0</v>
      </c>
      <c r="P205" s="389"/>
      <c r="Q205" s="389"/>
      <c r="R205" s="389"/>
      <c r="S205" s="389"/>
      <c r="T205" s="389"/>
      <c r="U205" s="1879"/>
      <c r="V205" s="1879"/>
      <c r="W205" s="1879"/>
      <c r="X205" s="1879"/>
      <c r="Y205" s="1879"/>
      <c r="Z205" s="1879"/>
      <c r="AA205" s="1879"/>
      <c r="AB205" s="1879"/>
      <c r="AC205" s="1879"/>
      <c r="AD205" s="1879"/>
      <c r="AE205" s="1879"/>
      <c r="AF205" s="2894"/>
      <c r="AG205" s="613"/>
      <c r="AH205" s="3059"/>
      <c r="AI205" s="613"/>
      <c r="AJ205" s="613"/>
      <c r="AK205" s="613"/>
      <c r="AL205" s="613"/>
      <c r="AM205" s="613"/>
      <c r="AN205" s="3690"/>
      <c r="AO205" s="3916"/>
      <c r="AP205" s="4022"/>
      <c r="AQ205" s="4293"/>
    </row>
    <row r="206" spans="1:43" s="47" customFormat="1" ht="63" x14ac:dyDescent="0.25">
      <c r="A206" s="637"/>
      <c r="B206" s="637">
        <v>1</v>
      </c>
      <c r="C206" s="2467" t="s">
        <v>312</v>
      </c>
      <c r="D206" s="346"/>
      <c r="E206" s="346"/>
      <c r="F206" s="613">
        <f>F207+F212</f>
        <v>9500</v>
      </c>
      <c r="G206" s="613">
        <v>0</v>
      </c>
      <c r="H206" s="366">
        <f t="shared" ref="H206:I206" si="128">H207+H212</f>
        <v>7916.6666666666661</v>
      </c>
      <c r="I206" s="366">
        <f t="shared" si="128"/>
        <v>2504</v>
      </c>
      <c r="J206" s="476">
        <f>I206/H206*100</f>
        <v>31.629473684210531</v>
      </c>
      <c r="K206" s="3441">
        <f t="shared" ref="K206" si="129">K207+K212</f>
        <v>0</v>
      </c>
      <c r="L206" s="101"/>
      <c r="M206" s="101"/>
      <c r="N206" s="389"/>
      <c r="O206" s="389">
        <v>0</v>
      </c>
      <c r="P206" s="389"/>
      <c r="Q206" s="389"/>
      <c r="R206" s="389"/>
      <c r="S206" s="389"/>
      <c r="T206" s="389"/>
      <c r="U206" s="1879"/>
      <c r="V206" s="1879"/>
      <c r="W206" s="1879"/>
      <c r="X206" s="1879"/>
      <c r="Y206" s="1879"/>
      <c r="Z206" s="1879"/>
      <c r="AA206" s="1879"/>
      <c r="AB206" s="1879"/>
      <c r="AC206" s="1879"/>
      <c r="AD206" s="1879"/>
      <c r="AE206" s="1879"/>
      <c r="AF206" s="2884">
        <f>U206/12*$C$3</f>
        <v>0</v>
      </c>
      <c r="AG206" s="613">
        <f>AM206-AL206-AI206</f>
        <v>0</v>
      </c>
      <c r="AH206" s="3059"/>
      <c r="AI206" s="613"/>
      <c r="AJ206" s="613">
        <f>AG206-AF206</f>
        <v>0</v>
      </c>
      <c r="AK206" s="613"/>
      <c r="AL206" s="613"/>
      <c r="AM206" s="613"/>
      <c r="AN206" s="3690"/>
      <c r="AO206" s="3916">
        <f t="shared" ref="AO206" si="130">AO207+AO212</f>
        <v>0</v>
      </c>
      <c r="AP206" s="4022"/>
      <c r="AQ206" s="4293"/>
    </row>
    <row r="207" spans="1:43" s="47" customFormat="1" ht="30" x14ac:dyDescent="0.25">
      <c r="A207" s="637"/>
      <c r="B207" s="637">
        <v>1</v>
      </c>
      <c r="C207" s="2425" t="s">
        <v>313</v>
      </c>
      <c r="D207" s="346"/>
      <c r="E207" s="346"/>
      <c r="F207" s="613">
        <f>SUM(F208:F211)</f>
        <v>6800</v>
      </c>
      <c r="G207" s="613">
        <v>0</v>
      </c>
      <c r="H207" s="366">
        <f t="shared" ref="H207:I207" si="131">SUM(H208:H211)</f>
        <v>5666.6666666666661</v>
      </c>
      <c r="I207" s="366">
        <f t="shared" si="131"/>
        <v>1691</v>
      </c>
      <c r="J207" s="476">
        <f>I207/H207*100</f>
        <v>29.841176470588238</v>
      </c>
      <c r="K207" s="3441">
        <f t="shared" ref="K207" si="132">SUM(K208:K211)</f>
        <v>0</v>
      </c>
      <c r="L207" s="101"/>
      <c r="M207" s="101"/>
      <c r="N207" s="389"/>
      <c r="O207" s="389">
        <v>0</v>
      </c>
      <c r="P207" s="389"/>
      <c r="Q207" s="389"/>
      <c r="R207" s="389"/>
      <c r="S207" s="389"/>
      <c r="T207" s="389"/>
      <c r="U207" s="1879"/>
      <c r="V207" s="1879"/>
      <c r="W207" s="1879"/>
      <c r="X207" s="1879"/>
      <c r="Y207" s="1879"/>
      <c r="Z207" s="1879"/>
      <c r="AA207" s="1879"/>
      <c r="AB207" s="1879"/>
      <c r="AC207" s="1879"/>
      <c r="AD207" s="1879"/>
      <c r="AE207" s="1879"/>
      <c r="AF207" s="2894"/>
      <c r="AG207" s="613"/>
      <c r="AH207" s="3059"/>
      <c r="AI207" s="613"/>
      <c r="AJ207" s="613"/>
      <c r="AK207" s="613"/>
      <c r="AL207" s="613"/>
      <c r="AM207" s="613"/>
      <c r="AN207" s="3690"/>
      <c r="AO207" s="3916">
        <f t="shared" ref="AO207" si="133">SUM(AO208:AO211)</f>
        <v>0</v>
      </c>
      <c r="AP207" s="4022"/>
      <c r="AQ207" s="4293"/>
    </row>
    <row r="208" spans="1:43" s="47" customFormat="1" ht="30" x14ac:dyDescent="0.25">
      <c r="A208" s="637"/>
      <c r="B208" s="637">
        <v>1</v>
      </c>
      <c r="C208" s="1829" t="s">
        <v>314</v>
      </c>
      <c r="D208" s="346"/>
      <c r="E208" s="346"/>
      <c r="F208" s="613">
        <v>6800</v>
      </c>
      <c r="G208" s="613">
        <v>0</v>
      </c>
      <c r="H208" s="366">
        <f>F208/12*$C$3</f>
        <v>5666.6666666666661</v>
      </c>
      <c r="I208" s="366">
        <v>1691</v>
      </c>
      <c r="J208" s="476">
        <f>I208/H208*100</f>
        <v>29.841176470588238</v>
      </c>
      <c r="K208" s="3441"/>
      <c r="L208" s="101"/>
      <c r="M208" s="101"/>
      <c r="N208" s="389"/>
      <c r="O208" s="389">
        <v>0</v>
      </c>
      <c r="P208" s="389"/>
      <c r="Q208" s="389"/>
      <c r="R208" s="389"/>
      <c r="S208" s="389"/>
      <c r="T208" s="389"/>
      <c r="U208" s="1879"/>
      <c r="V208" s="1879"/>
      <c r="W208" s="1879"/>
      <c r="X208" s="1879"/>
      <c r="Y208" s="1879"/>
      <c r="Z208" s="1879"/>
      <c r="AA208" s="1879"/>
      <c r="AB208" s="1879"/>
      <c r="AC208" s="1879"/>
      <c r="AD208" s="1879"/>
      <c r="AE208" s="1879"/>
      <c r="AF208" s="2894"/>
      <c r="AG208" s="613"/>
      <c r="AH208" s="3059"/>
      <c r="AI208" s="613"/>
      <c r="AJ208" s="613"/>
      <c r="AK208" s="613"/>
      <c r="AL208" s="613"/>
      <c r="AM208" s="613"/>
      <c r="AN208" s="3690"/>
      <c r="AO208" s="3916"/>
      <c r="AP208" s="4022"/>
      <c r="AQ208" s="4293"/>
    </row>
    <row r="209" spans="1:43" s="47" customFormat="1" ht="60" x14ac:dyDescent="0.25">
      <c r="A209" s="637"/>
      <c r="B209" s="637">
        <v>1</v>
      </c>
      <c r="C209" s="1829" t="s">
        <v>315</v>
      </c>
      <c r="D209" s="346"/>
      <c r="E209" s="346"/>
      <c r="F209" s="613"/>
      <c r="G209" s="613">
        <v>0</v>
      </c>
      <c r="H209" s="366"/>
      <c r="I209" s="366"/>
      <c r="J209" s="476"/>
      <c r="K209" s="3441"/>
      <c r="L209" s="101"/>
      <c r="M209" s="101"/>
      <c r="N209" s="389"/>
      <c r="O209" s="389">
        <v>0</v>
      </c>
      <c r="P209" s="389"/>
      <c r="Q209" s="389"/>
      <c r="R209" s="389"/>
      <c r="S209" s="389"/>
      <c r="T209" s="389"/>
      <c r="U209" s="1879"/>
      <c r="V209" s="1879"/>
      <c r="W209" s="1879"/>
      <c r="X209" s="1879"/>
      <c r="Y209" s="1879"/>
      <c r="Z209" s="1879"/>
      <c r="AA209" s="1879"/>
      <c r="AB209" s="1879"/>
      <c r="AC209" s="1879"/>
      <c r="AD209" s="1879"/>
      <c r="AE209" s="1879"/>
      <c r="AF209" s="2894"/>
      <c r="AG209" s="613"/>
      <c r="AH209" s="3059"/>
      <c r="AI209" s="613"/>
      <c r="AJ209" s="613"/>
      <c r="AK209" s="613"/>
      <c r="AL209" s="613"/>
      <c r="AM209" s="613"/>
      <c r="AN209" s="3690"/>
      <c r="AO209" s="3916"/>
      <c r="AP209" s="4022"/>
      <c r="AQ209" s="4293"/>
    </row>
    <row r="210" spans="1:43" s="47" customFormat="1" ht="45" x14ac:dyDescent="0.25">
      <c r="A210" s="637"/>
      <c r="B210" s="637">
        <v>1</v>
      </c>
      <c r="C210" s="1829" t="s">
        <v>316</v>
      </c>
      <c r="D210" s="346"/>
      <c r="E210" s="346"/>
      <c r="F210" s="613"/>
      <c r="G210" s="613">
        <v>0</v>
      </c>
      <c r="H210" s="366"/>
      <c r="I210" s="366"/>
      <c r="J210" s="476"/>
      <c r="K210" s="3441"/>
      <c r="L210" s="101"/>
      <c r="M210" s="101"/>
      <c r="N210" s="389"/>
      <c r="O210" s="389">
        <v>0</v>
      </c>
      <c r="P210" s="389"/>
      <c r="Q210" s="389"/>
      <c r="R210" s="389"/>
      <c r="S210" s="389"/>
      <c r="T210" s="389"/>
      <c r="U210" s="1879"/>
      <c r="V210" s="1879"/>
      <c r="W210" s="1879"/>
      <c r="X210" s="1879"/>
      <c r="Y210" s="1879"/>
      <c r="Z210" s="1879"/>
      <c r="AA210" s="1879"/>
      <c r="AB210" s="1879"/>
      <c r="AC210" s="1879"/>
      <c r="AD210" s="1879"/>
      <c r="AE210" s="1879"/>
      <c r="AF210" s="2894"/>
      <c r="AG210" s="613"/>
      <c r="AH210" s="3059"/>
      <c r="AI210" s="613"/>
      <c r="AJ210" s="613"/>
      <c r="AK210" s="613"/>
      <c r="AL210" s="613"/>
      <c r="AM210" s="613"/>
      <c r="AN210" s="3690"/>
      <c r="AO210" s="3916"/>
      <c r="AP210" s="4022"/>
      <c r="AQ210" s="4293"/>
    </row>
    <row r="211" spans="1:43" s="47" customFormat="1" ht="30" x14ac:dyDescent="0.25">
      <c r="A211" s="637"/>
      <c r="B211" s="637">
        <v>1</v>
      </c>
      <c r="C211" s="1829" t="s">
        <v>317</v>
      </c>
      <c r="D211" s="346"/>
      <c r="E211" s="346"/>
      <c r="F211" s="613"/>
      <c r="G211" s="613">
        <v>0</v>
      </c>
      <c r="H211" s="366"/>
      <c r="I211" s="366"/>
      <c r="J211" s="476"/>
      <c r="K211" s="3441"/>
      <c r="L211" s="101"/>
      <c r="M211" s="101"/>
      <c r="N211" s="389"/>
      <c r="O211" s="389">
        <v>0</v>
      </c>
      <c r="P211" s="389"/>
      <c r="Q211" s="389"/>
      <c r="R211" s="389"/>
      <c r="S211" s="389"/>
      <c r="T211" s="389"/>
      <c r="U211" s="1879"/>
      <c r="V211" s="1879"/>
      <c r="W211" s="1879"/>
      <c r="X211" s="1879"/>
      <c r="Y211" s="1879"/>
      <c r="Z211" s="1879"/>
      <c r="AA211" s="1879"/>
      <c r="AB211" s="1879"/>
      <c r="AC211" s="1879"/>
      <c r="AD211" s="1879"/>
      <c r="AE211" s="1879"/>
      <c r="AF211" s="2894"/>
      <c r="AG211" s="613"/>
      <c r="AH211" s="3059"/>
      <c r="AI211" s="613"/>
      <c r="AJ211" s="613"/>
      <c r="AK211" s="613"/>
      <c r="AL211" s="613"/>
      <c r="AM211" s="613"/>
      <c r="AN211" s="3690"/>
      <c r="AO211" s="3916"/>
      <c r="AP211" s="4022"/>
      <c r="AQ211" s="4293"/>
    </row>
    <row r="212" spans="1:43" s="47" customFormat="1" ht="45" x14ac:dyDescent="0.25">
      <c r="A212" s="637"/>
      <c r="B212" s="637">
        <v>1</v>
      </c>
      <c r="C212" s="2425" t="s">
        <v>318</v>
      </c>
      <c r="D212" s="346"/>
      <c r="E212" s="346"/>
      <c r="F212" s="613">
        <f>SUM(F213:F216)</f>
        <v>2700</v>
      </c>
      <c r="G212" s="613">
        <v>0</v>
      </c>
      <c r="H212" s="366">
        <f t="shared" ref="H212" si="134">SUM(H213:H216)</f>
        <v>2250</v>
      </c>
      <c r="I212" s="366">
        <f>I213</f>
        <v>813</v>
      </c>
      <c r="J212" s="476">
        <f>I212/H212*100</f>
        <v>36.133333333333333</v>
      </c>
      <c r="K212" s="3441">
        <f>K213</f>
        <v>0</v>
      </c>
      <c r="L212" s="101"/>
      <c r="M212" s="101"/>
      <c r="N212" s="389"/>
      <c r="O212" s="389">
        <v>0</v>
      </c>
      <c r="P212" s="389"/>
      <c r="Q212" s="389"/>
      <c r="R212" s="389"/>
      <c r="S212" s="389"/>
      <c r="T212" s="389"/>
      <c r="U212" s="1879"/>
      <c r="V212" s="1879"/>
      <c r="W212" s="1879"/>
      <c r="X212" s="1879"/>
      <c r="Y212" s="1879"/>
      <c r="Z212" s="1879"/>
      <c r="AA212" s="1879"/>
      <c r="AB212" s="1879"/>
      <c r="AC212" s="1879"/>
      <c r="AD212" s="1879"/>
      <c r="AE212" s="1879"/>
      <c r="AF212" s="2894"/>
      <c r="AG212" s="613"/>
      <c r="AH212" s="3059"/>
      <c r="AI212" s="613"/>
      <c r="AJ212" s="613"/>
      <c r="AK212" s="613"/>
      <c r="AL212" s="613"/>
      <c r="AM212" s="613"/>
      <c r="AN212" s="3690"/>
      <c r="AO212" s="3916">
        <f>AO213</f>
        <v>0</v>
      </c>
      <c r="AP212" s="4022"/>
      <c r="AQ212" s="4293"/>
    </row>
    <row r="213" spans="1:43" s="47" customFormat="1" ht="45" x14ac:dyDescent="0.25">
      <c r="A213" s="637"/>
      <c r="B213" s="637">
        <v>1</v>
      </c>
      <c r="C213" s="1829" t="s">
        <v>319</v>
      </c>
      <c r="D213" s="346"/>
      <c r="E213" s="346"/>
      <c r="F213" s="613">
        <v>2700</v>
      </c>
      <c r="G213" s="613">
        <v>0</v>
      </c>
      <c r="H213" s="366">
        <f>F213/12*$C$3</f>
        <v>2250</v>
      </c>
      <c r="I213" s="366">
        <v>813</v>
      </c>
      <c r="J213" s="476">
        <f>I213/H213*100</f>
        <v>36.133333333333333</v>
      </c>
      <c r="K213" s="3441"/>
      <c r="L213" s="101"/>
      <c r="M213" s="101"/>
      <c r="N213" s="389"/>
      <c r="O213" s="389">
        <v>0</v>
      </c>
      <c r="P213" s="389"/>
      <c r="Q213" s="389"/>
      <c r="R213" s="389"/>
      <c r="S213" s="389"/>
      <c r="T213" s="389"/>
      <c r="U213" s="1879"/>
      <c r="V213" s="1879"/>
      <c r="W213" s="1879"/>
      <c r="X213" s="1879"/>
      <c r="Y213" s="1879"/>
      <c r="Z213" s="1879"/>
      <c r="AA213" s="1879"/>
      <c r="AB213" s="1879"/>
      <c r="AC213" s="1879"/>
      <c r="AD213" s="1879"/>
      <c r="AE213" s="1879"/>
      <c r="AF213" s="2894"/>
      <c r="AG213" s="613"/>
      <c r="AH213" s="3059"/>
      <c r="AI213" s="613"/>
      <c r="AJ213" s="613"/>
      <c r="AK213" s="613"/>
      <c r="AL213" s="613"/>
      <c r="AM213" s="613"/>
      <c r="AN213" s="3690"/>
      <c r="AO213" s="3916"/>
      <c r="AP213" s="4022"/>
      <c r="AQ213" s="4293"/>
    </row>
    <row r="214" spans="1:43" s="47" customFormat="1" ht="30" x14ac:dyDescent="0.25">
      <c r="A214" s="637"/>
      <c r="B214" s="637">
        <v>1</v>
      </c>
      <c r="C214" s="1829" t="s">
        <v>352</v>
      </c>
      <c r="D214" s="346"/>
      <c r="E214" s="346"/>
      <c r="F214" s="613"/>
      <c r="G214" s="613">
        <v>0</v>
      </c>
      <c r="H214" s="366"/>
      <c r="I214" s="366"/>
      <c r="J214" s="476"/>
      <c r="K214" s="3441"/>
      <c r="L214" s="101"/>
      <c r="M214" s="101"/>
      <c r="N214" s="389"/>
      <c r="O214" s="389">
        <v>0</v>
      </c>
      <c r="P214" s="389"/>
      <c r="Q214" s="389"/>
      <c r="R214" s="389"/>
      <c r="S214" s="389"/>
      <c r="T214" s="389"/>
      <c r="U214" s="1879"/>
      <c r="V214" s="1879"/>
      <c r="W214" s="1879"/>
      <c r="X214" s="1879"/>
      <c r="Y214" s="1879"/>
      <c r="Z214" s="1879"/>
      <c r="AA214" s="1879"/>
      <c r="AB214" s="1879"/>
      <c r="AC214" s="1879"/>
      <c r="AD214" s="1879"/>
      <c r="AE214" s="1879"/>
      <c r="AF214" s="2894"/>
      <c r="AG214" s="613"/>
      <c r="AH214" s="3059"/>
      <c r="AI214" s="613"/>
      <c r="AJ214" s="613"/>
      <c r="AK214" s="613"/>
      <c r="AL214" s="613"/>
      <c r="AM214" s="613"/>
      <c r="AN214" s="3690"/>
      <c r="AO214" s="3916"/>
      <c r="AP214" s="4022"/>
      <c r="AQ214" s="4293"/>
    </row>
    <row r="215" spans="1:43" s="47" customFormat="1" ht="75" x14ac:dyDescent="0.25">
      <c r="A215" s="637"/>
      <c r="B215" s="637">
        <v>1</v>
      </c>
      <c r="C215" s="1829" t="s">
        <v>320</v>
      </c>
      <c r="D215" s="346"/>
      <c r="E215" s="346"/>
      <c r="F215" s="613"/>
      <c r="G215" s="613">
        <v>0</v>
      </c>
      <c r="H215" s="366"/>
      <c r="I215" s="366"/>
      <c r="J215" s="476"/>
      <c r="K215" s="3441"/>
      <c r="L215" s="101"/>
      <c r="M215" s="101"/>
      <c r="N215" s="389"/>
      <c r="O215" s="389">
        <v>0</v>
      </c>
      <c r="P215" s="389"/>
      <c r="Q215" s="389"/>
      <c r="R215" s="389"/>
      <c r="S215" s="389"/>
      <c r="T215" s="389"/>
      <c r="U215" s="1879"/>
      <c r="V215" s="1879"/>
      <c r="W215" s="1879"/>
      <c r="X215" s="1879"/>
      <c r="Y215" s="1879"/>
      <c r="Z215" s="1879"/>
      <c r="AA215" s="1879"/>
      <c r="AB215" s="1879"/>
      <c r="AC215" s="1879"/>
      <c r="AD215" s="1879"/>
      <c r="AE215" s="1879"/>
      <c r="AF215" s="2894"/>
      <c r="AG215" s="613"/>
      <c r="AH215" s="3059"/>
      <c r="AI215" s="613"/>
      <c r="AJ215" s="613"/>
      <c r="AK215" s="613"/>
      <c r="AL215" s="613"/>
      <c r="AM215" s="613"/>
      <c r="AN215" s="3690"/>
      <c r="AO215" s="3916"/>
      <c r="AP215" s="4022"/>
      <c r="AQ215" s="4293"/>
    </row>
    <row r="216" spans="1:43" s="47" customFormat="1" ht="60" x14ac:dyDescent="0.25">
      <c r="A216" s="637"/>
      <c r="B216" s="637">
        <v>1</v>
      </c>
      <c r="C216" s="1829" t="s">
        <v>321</v>
      </c>
      <c r="D216" s="346"/>
      <c r="E216" s="346"/>
      <c r="F216" s="613"/>
      <c r="G216" s="613">
        <v>0</v>
      </c>
      <c r="H216" s="366"/>
      <c r="I216" s="366"/>
      <c r="J216" s="476"/>
      <c r="K216" s="3441"/>
      <c r="L216" s="101"/>
      <c r="M216" s="101"/>
      <c r="N216" s="389"/>
      <c r="O216" s="389">
        <v>0</v>
      </c>
      <c r="P216" s="389"/>
      <c r="Q216" s="389"/>
      <c r="R216" s="389"/>
      <c r="S216" s="389"/>
      <c r="T216" s="389"/>
      <c r="U216" s="1879"/>
      <c r="V216" s="1879"/>
      <c r="W216" s="1879"/>
      <c r="X216" s="1879"/>
      <c r="Y216" s="1879"/>
      <c r="Z216" s="1879"/>
      <c r="AA216" s="1879"/>
      <c r="AB216" s="1879"/>
      <c r="AC216" s="1879"/>
      <c r="AD216" s="1879"/>
      <c r="AE216" s="1879"/>
      <c r="AF216" s="2894"/>
      <c r="AG216" s="613"/>
      <c r="AH216" s="3059"/>
      <c r="AI216" s="613"/>
      <c r="AJ216" s="613"/>
      <c r="AK216" s="613"/>
      <c r="AL216" s="613"/>
      <c r="AM216" s="613"/>
      <c r="AN216" s="3690"/>
      <c r="AO216" s="3916"/>
      <c r="AP216" s="4022"/>
      <c r="AQ216" s="4293"/>
    </row>
    <row r="217" spans="1:43" s="47" customFormat="1" ht="57.75" x14ac:dyDescent="0.25">
      <c r="A217" s="637"/>
      <c r="B217" s="637">
        <v>1</v>
      </c>
      <c r="C217" s="2507" t="s">
        <v>413</v>
      </c>
      <c r="D217" s="346"/>
      <c r="E217" s="346"/>
      <c r="F217" s="613">
        <v>1000</v>
      </c>
      <c r="G217" s="613">
        <v>0</v>
      </c>
      <c r="H217" s="366">
        <f>F217/12*$C$3</f>
        <v>833.33333333333326</v>
      </c>
      <c r="I217" s="366"/>
      <c r="J217" s="476">
        <f>I217/H217*100</f>
        <v>0</v>
      </c>
      <c r="K217" s="3441"/>
      <c r="L217" s="101"/>
      <c r="M217" s="101"/>
      <c r="N217" s="389"/>
      <c r="O217" s="389">
        <v>0</v>
      </c>
      <c r="P217" s="389"/>
      <c r="Q217" s="389"/>
      <c r="R217" s="389"/>
      <c r="S217" s="389"/>
      <c r="T217" s="389"/>
      <c r="U217" s="1879"/>
      <c r="V217" s="1879"/>
      <c r="W217" s="1879"/>
      <c r="X217" s="1879"/>
      <c r="Y217" s="1879"/>
      <c r="Z217" s="1879"/>
      <c r="AA217" s="1879"/>
      <c r="AB217" s="1879"/>
      <c r="AC217" s="1879"/>
      <c r="AD217" s="1879"/>
      <c r="AE217" s="1879"/>
      <c r="AF217" s="2894"/>
      <c r="AG217" s="613"/>
      <c r="AH217" s="3059"/>
      <c r="AI217" s="613"/>
      <c r="AJ217" s="613"/>
      <c r="AK217" s="613"/>
      <c r="AL217" s="613"/>
      <c r="AM217" s="613"/>
      <c r="AN217" s="3690"/>
      <c r="AO217" s="3916"/>
      <c r="AP217" s="4022"/>
      <c r="AQ217" s="4293"/>
    </row>
    <row r="218" spans="1:43" s="47" customFormat="1" x14ac:dyDescent="0.25">
      <c r="A218" s="637"/>
      <c r="B218" s="637">
        <v>1</v>
      </c>
      <c r="C218" s="2529" t="s">
        <v>213</v>
      </c>
      <c r="D218" s="346"/>
      <c r="E218" s="346"/>
      <c r="F218" s="613"/>
      <c r="G218" s="613">
        <v>0</v>
      </c>
      <c r="H218" s="366"/>
      <c r="I218" s="366"/>
      <c r="J218" s="476"/>
      <c r="K218" s="3441"/>
      <c r="L218" s="101"/>
      <c r="M218" s="101"/>
      <c r="N218" s="389"/>
      <c r="O218" s="389">
        <v>0</v>
      </c>
      <c r="P218" s="389"/>
      <c r="Q218" s="389"/>
      <c r="R218" s="389"/>
      <c r="S218" s="389"/>
      <c r="T218" s="389"/>
      <c r="U218" s="1879"/>
      <c r="V218" s="1879"/>
      <c r="W218" s="1879"/>
      <c r="X218" s="1879"/>
      <c r="Y218" s="1879"/>
      <c r="Z218" s="1879"/>
      <c r="AA218" s="1879">
        <v>421.3972</v>
      </c>
      <c r="AB218" s="1879">
        <v>421.3972</v>
      </c>
      <c r="AC218" s="1879">
        <v>421.3972</v>
      </c>
      <c r="AD218" s="1879">
        <v>421.3972</v>
      </c>
      <c r="AE218" s="1879">
        <v>421.3972</v>
      </c>
      <c r="AF218" s="4333">
        <f>SUM(AC218)</f>
        <v>421.3972</v>
      </c>
      <c r="AG218" s="613">
        <f>AM218-AL218-AI218</f>
        <v>932.07919999999899</v>
      </c>
      <c r="AH218" s="3059"/>
      <c r="AI218" s="613">
        <f>SUM(AI219:AI223)</f>
        <v>0</v>
      </c>
      <c r="AJ218" s="613">
        <f>AG218-AF218</f>
        <v>510.68199999999899</v>
      </c>
      <c r="AK218" s="613"/>
      <c r="AL218" s="613">
        <v>0</v>
      </c>
      <c r="AM218" s="613">
        <v>932.07919999999899</v>
      </c>
      <c r="AN218" s="3690"/>
      <c r="AO218" s="3916"/>
      <c r="AP218" s="4022"/>
      <c r="AQ218" s="4293"/>
    </row>
    <row r="219" spans="1:43" s="47" customFormat="1" ht="29.25" x14ac:dyDescent="0.25">
      <c r="A219" s="637"/>
      <c r="B219" s="637">
        <v>1</v>
      </c>
      <c r="C219" s="2507" t="s">
        <v>383</v>
      </c>
      <c r="D219" s="346"/>
      <c r="E219" s="346"/>
      <c r="F219" s="613">
        <f>F220+F221+F225+F226+F227+F228+F230</f>
        <v>2149</v>
      </c>
      <c r="G219" s="613">
        <v>0</v>
      </c>
      <c r="H219" s="613">
        <f t="shared" ref="H219:I219" si="135">H220+H221+H225+H226+H227+H228+H230</f>
        <v>1787.8</v>
      </c>
      <c r="I219" s="613">
        <f t="shared" si="135"/>
        <v>2872</v>
      </c>
      <c r="J219" s="476">
        <f>I219/H219*100</f>
        <v>160.64436737890145</v>
      </c>
      <c r="K219" s="3441"/>
      <c r="L219" s="101"/>
      <c r="M219" s="101"/>
      <c r="N219" s="389"/>
      <c r="O219" s="389">
        <v>0</v>
      </c>
      <c r="P219" s="389"/>
      <c r="Q219" s="389"/>
      <c r="R219" s="389"/>
      <c r="S219" s="389"/>
      <c r="T219" s="389"/>
      <c r="U219" s="1879"/>
      <c r="V219" s="1879"/>
      <c r="W219" s="1879"/>
      <c r="X219" s="1879"/>
      <c r="Y219" s="1879"/>
      <c r="Z219" s="1879"/>
      <c r="AA219" s="1879"/>
      <c r="AB219" s="1879"/>
      <c r="AC219" s="1879"/>
      <c r="AD219" s="1879"/>
      <c r="AE219" s="1879"/>
      <c r="AF219" s="2894"/>
      <c r="AG219" s="613"/>
      <c r="AH219" s="3059"/>
      <c r="AI219" s="613"/>
      <c r="AJ219" s="613"/>
      <c r="AK219" s="613"/>
      <c r="AL219" s="613"/>
      <c r="AM219" s="613"/>
      <c r="AN219" s="3690"/>
      <c r="AO219" s="3916"/>
      <c r="AP219" s="4022"/>
      <c r="AQ219" s="4293"/>
    </row>
    <row r="220" spans="1:43" s="47" customFormat="1" x14ac:dyDescent="0.25">
      <c r="A220" s="637"/>
      <c r="B220" s="637">
        <v>1</v>
      </c>
      <c r="C220" s="4" t="s">
        <v>371</v>
      </c>
      <c r="D220" s="346"/>
      <c r="E220" s="346"/>
      <c r="F220" s="613"/>
      <c r="G220" s="613">
        <v>0</v>
      </c>
      <c r="H220" s="366"/>
      <c r="I220" s="366"/>
      <c r="J220" s="476"/>
      <c r="K220" s="3441"/>
      <c r="L220" s="101"/>
      <c r="M220" s="101"/>
      <c r="N220" s="389"/>
      <c r="O220" s="389">
        <v>0</v>
      </c>
      <c r="P220" s="389"/>
      <c r="Q220" s="389"/>
      <c r="R220" s="389"/>
      <c r="S220" s="389"/>
      <c r="T220" s="389"/>
      <c r="U220" s="1879"/>
      <c r="V220" s="1879"/>
      <c r="W220" s="1879"/>
      <c r="X220" s="1879"/>
      <c r="Y220" s="1879"/>
      <c r="Z220" s="1879"/>
      <c r="AA220" s="1879"/>
      <c r="AB220" s="1879"/>
      <c r="AC220" s="1879"/>
      <c r="AD220" s="1879"/>
      <c r="AE220" s="1879"/>
      <c r="AF220" s="2894"/>
      <c r="AG220" s="613"/>
      <c r="AH220" s="3059"/>
      <c r="AI220" s="613"/>
      <c r="AJ220" s="613"/>
      <c r="AK220" s="613"/>
      <c r="AL220" s="613"/>
      <c r="AM220" s="613"/>
      <c r="AN220" s="3690"/>
      <c r="AO220" s="3916"/>
      <c r="AP220" s="4022"/>
      <c r="AQ220" s="4293"/>
    </row>
    <row r="221" spans="1:43" s="47" customFormat="1" ht="30" x14ac:dyDescent="0.25">
      <c r="A221" s="637"/>
      <c r="B221" s="637">
        <v>1</v>
      </c>
      <c r="C221" s="2530" t="s">
        <v>372</v>
      </c>
      <c r="D221" s="346"/>
      <c r="E221" s="346"/>
      <c r="F221" s="613"/>
      <c r="G221" s="613">
        <v>0</v>
      </c>
      <c r="H221" s="366"/>
      <c r="I221" s="366"/>
      <c r="J221" s="476"/>
      <c r="K221" s="3441"/>
      <c r="L221" s="101"/>
      <c r="M221" s="101"/>
      <c r="N221" s="389"/>
      <c r="O221" s="389">
        <v>0</v>
      </c>
      <c r="P221" s="389"/>
      <c r="Q221" s="389"/>
      <c r="R221" s="389"/>
      <c r="S221" s="389"/>
      <c r="T221" s="389"/>
      <c r="U221" s="1879"/>
      <c r="V221" s="1879"/>
      <c r="W221" s="1879"/>
      <c r="X221" s="1879"/>
      <c r="Y221" s="1879"/>
      <c r="Z221" s="1879"/>
      <c r="AA221" s="1879"/>
      <c r="AB221" s="1879"/>
      <c r="AC221" s="1879"/>
      <c r="AD221" s="1879"/>
      <c r="AE221" s="1879"/>
      <c r="AF221" s="2894"/>
      <c r="AG221" s="613"/>
      <c r="AH221" s="3059"/>
      <c r="AI221" s="613"/>
      <c r="AJ221" s="613"/>
      <c r="AK221" s="613"/>
      <c r="AL221" s="613"/>
      <c r="AM221" s="613"/>
      <c r="AN221" s="3690"/>
      <c r="AO221" s="3916"/>
      <c r="AP221" s="4022"/>
      <c r="AQ221" s="4293"/>
    </row>
    <row r="222" spans="1:43" s="47" customFormat="1" x14ac:dyDescent="0.25">
      <c r="A222" s="637"/>
      <c r="B222" s="637">
        <v>1</v>
      </c>
      <c r="C222" s="4" t="s">
        <v>373</v>
      </c>
      <c r="D222" s="346"/>
      <c r="E222" s="346"/>
      <c r="F222" s="613"/>
      <c r="G222" s="613">
        <v>0</v>
      </c>
      <c r="H222" s="366"/>
      <c r="I222" s="366"/>
      <c r="J222" s="476"/>
      <c r="K222" s="3441"/>
      <c r="L222" s="101"/>
      <c r="M222" s="101"/>
      <c r="N222" s="389"/>
      <c r="O222" s="389">
        <v>0</v>
      </c>
      <c r="P222" s="389"/>
      <c r="Q222" s="389"/>
      <c r="R222" s="389"/>
      <c r="S222" s="389"/>
      <c r="T222" s="389"/>
      <c r="U222" s="1879"/>
      <c r="V222" s="1879"/>
      <c r="W222" s="1879"/>
      <c r="X222" s="1879"/>
      <c r="Y222" s="1879"/>
      <c r="Z222" s="1879"/>
      <c r="AA222" s="1879"/>
      <c r="AB222" s="1879"/>
      <c r="AC222" s="1879"/>
      <c r="AD222" s="1879"/>
      <c r="AE222" s="1879"/>
      <c r="AF222" s="2894"/>
      <c r="AG222" s="613"/>
      <c r="AH222" s="3059"/>
      <c r="AI222" s="613"/>
      <c r="AJ222" s="613"/>
      <c r="AK222" s="613"/>
      <c r="AL222" s="613"/>
      <c r="AM222" s="613"/>
      <c r="AN222" s="3690"/>
      <c r="AO222" s="3916"/>
      <c r="AP222" s="4022"/>
      <c r="AQ222" s="4293"/>
    </row>
    <row r="223" spans="1:43" s="47" customFormat="1" ht="30" x14ac:dyDescent="0.25">
      <c r="A223" s="637"/>
      <c r="B223" s="637">
        <v>1</v>
      </c>
      <c r="C223" s="4" t="s">
        <v>399</v>
      </c>
      <c r="D223" s="346"/>
      <c r="E223" s="346"/>
      <c r="F223" s="613"/>
      <c r="G223" s="613">
        <v>0</v>
      </c>
      <c r="H223" s="366"/>
      <c r="I223" s="366"/>
      <c r="J223" s="476"/>
      <c r="K223" s="3441"/>
      <c r="L223" s="101"/>
      <c r="M223" s="101"/>
      <c r="N223" s="389"/>
      <c r="O223" s="389">
        <v>0</v>
      </c>
      <c r="P223" s="389"/>
      <c r="Q223" s="389"/>
      <c r="R223" s="389"/>
      <c r="S223" s="389"/>
      <c r="T223" s="389"/>
      <c r="U223" s="1879"/>
      <c r="V223" s="1879"/>
      <c r="W223" s="1879"/>
      <c r="X223" s="1879"/>
      <c r="Y223" s="1879"/>
      <c r="Z223" s="1879"/>
      <c r="AA223" s="1879"/>
      <c r="AB223" s="1879"/>
      <c r="AC223" s="1879"/>
      <c r="AD223" s="1879"/>
      <c r="AE223" s="1879"/>
      <c r="AF223" s="2894"/>
      <c r="AG223" s="613"/>
      <c r="AH223" s="3059"/>
      <c r="AI223" s="613"/>
      <c r="AJ223" s="613"/>
      <c r="AK223" s="613"/>
      <c r="AL223" s="613"/>
      <c r="AM223" s="613"/>
      <c r="AN223" s="3690"/>
      <c r="AO223" s="3916"/>
      <c r="AP223" s="4022"/>
      <c r="AQ223" s="4293"/>
    </row>
    <row r="224" spans="1:43" s="47" customFormat="1" ht="60" x14ac:dyDescent="0.25">
      <c r="A224" s="637">
        <v>1</v>
      </c>
      <c r="B224" s="637">
        <v>1</v>
      </c>
      <c r="C224" s="4" t="s">
        <v>374</v>
      </c>
      <c r="D224" s="346"/>
      <c r="E224" s="346"/>
      <c r="F224" s="613"/>
      <c r="G224" s="613">
        <v>0</v>
      </c>
      <c r="H224" s="69"/>
      <c r="I224" s="366"/>
      <c r="J224" s="476"/>
      <c r="K224" s="3441"/>
      <c r="L224" s="101"/>
      <c r="M224" s="101"/>
      <c r="N224" s="389"/>
      <c r="O224" s="389">
        <v>0</v>
      </c>
      <c r="P224" s="389"/>
      <c r="Q224" s="389"/>
      <c r="R224" s="389"/>
      <c r="S224" s="389"/>
      <c r="T224" s="389"/>
      <c r="U224" s="1879"/>
      <c r="V224" s="1879"/>
      <c r="W224" s="1879"/>
      <c r="X224" s="1879"/>
      <c r="Y224" s="1879"/>
      <c r="Z224" s="1879"/>
      <c r="AA224" s="1879"/>
      <c r="AB224" s="1879"/>
      <c r="AC224" s="1879"/>
      <c r="AD224" s="1879"/>
      <c r="AE224" s="1879"/>
      <c r="AF224" s="2894"/>
      <c r="AG224" s="613"/>
      <c r="AH224" s="3059"/>
      <c r="AI224" s="613"/>
      <c r="AJ224" s="613"/>
      <c r="AK224" s="613"/>
      <c r="AL224" s="613"/>
      <c r="AM224" s="613"/>
      <c r="AN224" s="3690"/>
      <c r="AO224" s="3916"/>
      <c r="AP224" s="4022"/>
      <c r="AQ224" s="4293"/>
    </row>
    <row r="225" spans="1:43" s="47" customFormat="1" ht="60" x14ac:dyDescent="0.25">
      <c r="A225" s="637">
        <v>1</v>
      </c>
      <c r="B225" s="637">
        <v>1</v>
      </c>
      <c r="C225" s="4" t="s">
        <v>375</v>
      </c>
      <c r="D225" s="346"/>
      <c r="E225" s="346"/>
      <c r="F225" s="613"/>
      <c r="G225" s="613">
        <v>0</v>
      </c>
      <c r="H225" s="69"/>
      <c r="I225" s="366"/>
      <c r="J225" s="476"/>
      <c r="K225" s="3441"/>
      <c r="L225" s="101"/>
      <c r="M225" s="101"/>
      <c r="N225" s="389"/>
      <c r="O225" s="389">
        <v>0</v>
      </c>
      <c r="P225" s="389"/>
      <c r="Q225" s="389"/>
      <c r="R225" s="389"/>
      <c r="S225" s="389"/>
      <c r="T225" s="389"/>
      <c r="U225" s="1879"/>
      <c r="V225" s="1879"/>
      <c r="W225" s="1879"/>
      <c r="X225" s="1879"/>
      <c r="Y225" s="1879"/>
      <c r="Z225" s="1879"/>
      <c r="AA225" s="1879"/>
      <c r="AB225" s="1879"/>
      <c r="AC225" s="1879"/>
      <c r="AD225" s="1879"/>
      <c r="AE225" s="1879"/>
      <c r="AF225" s="2894"/>
      <c r="AG225" s="613"/>
      <c r="AH225" s="3059"/>
      <c r="AI225" s="613"/>
      <c r="AJ225" s="613"/>
      <c r="AK225" s="613"/>
      <c r="AL225" s="613"/>
      <c r="AM225" s="613"/>
      <c r="AN225" s="3690"/>
      <c r="AO225" s="3916"/>
      <c r="AP225" s="4022"/>
      <c r="AQ225" s="4293"/>
    </row>
    <row r="226" spans="1:43" s="47" customFormat="1" ht="45" x14ac:dyDescent="0.25">
      <c r="A226" s="637">
        <v>1</v>
      </c>
      <c r="B226" s="637">
        <v>1</v>
      </c>
      <c r="C226" s="2531" t="s">
        <v>376</v>
      </c>
      <c r="D226" s="346"/>
      <c r="E226" s="346"/>
      <c r="F226" s="613"/>
      <c r="G226" s="613">
        <v>0</v>
      </c>
      <c r="H226" s="69"/>
      <c r="I226" s="366"/>
      <c r="J226" s="476"/>
      <c r="K226" s="3441"/>
      <c r="L226" s="101"/>
      <c r="M226" s="101"/>
      <c r="N226" s="389"/>
      <c r="O226" s="389">
        <v>0</v>
      </c>
      <c r="P226" s="389"/>
      <c r="Q226" s="389"/>
      <c r="R226" s="389"/>
      <c r="S226" s="389"/>
      <c r="T226" s="389"/>
      <c r="U226" s="1879"/>
      <c r="V226" s="1879"/>
      <c r="W226" s="1879"/>
      <c r="X226" s="1879"/>
      <c r="Y226" s="1879"/>
      <c r="Z226" s="1879"/>
      <c r="AA226" s="1879"/>
      <c r="AB226" s="1879"/>
      <c r="AC226" s="1879"/>
      <c r="AD226" s="1879"/>
      <c r="AE226" s="1879"/>
      <c r="AF226" s="2894"/>
      <c r="AG226" s="613"/>
      <c r="AH226" s="3059"/>
      <c r="AI226" s="613"/>
      <c r="AJ226" s="613"/>
      <c r="AK226" s="613"/>
      <c r="AL226" s="613"/>
      <c r="AM226" s="613"/>
      <c r="AN226" s="3690"/>
      <c r="AO226" s="3916"/>
      <c r="AP226" s="4022"/>
      <c r="AQ226" s="4293"/>
    </row>
    <row r="227" spans="1:43" s="47" customFormat="1" ht="45" x14ac:dyDescent="0.25">
      <c r="A227" s="637"/>
      <c r="B227" s="637"/>
      <c r="C227" s="2531" t="s">
        <v>466</v>
      </c>
      <c r="D227" s="346"/>
      <c r="E227" s="346"/>
      <c r="F227" s="613">
        <v>1246</v>
      </c>
      <c r="G227" s="613">
        <v>0</v>
      </c>
      <c r="H227" s="2794">
        <f>F227</f>
        <v>1246</v>
      </c>
      <c r="I227" s="366">
        <v>2756</v>
      </c>
      <c r="J227" s="309">
        <f>I227/H227*100</f>
        <v>221.18780096308188</v>
      </c>
      <c r="K227" s="3441"/>
      <c r="L227" s="101"/>
      <c r="M227" s="101"/>
      <c r="N227" s="389"/>
      <c r="O227" s="389">
        <v>0</v>
      </c>
      <c r="P227" s="389"/>
      <c r="Q227" s="389"/>
      <c r="R227" s="389"/>
      <c r="S227" s="389"/>
      <c r="T227" s="389"/>
      <c r="U227" s="1879"/>
      <c r="V227" s="1879"/>
      <c r="W227" s="1879"/>
      <c r="X227" s="1879"/>
      <c r="Y227" s="1879"/>
      <c r="Z227" s="1879"/>
      <c r="AA227" s="1879"/>
      <c r="AB227" s="1879"/>
      <c r="AC227" s="1879"/>
      <c r="AD227" s="1879"/>
      <c r="AE227" s="1879"/>
      <c r="AF227" s="2894"/>
      <c r="AG227" s="613"/>
      <c r="AH227" s="3059"/>
      <c r="AI227" s="613"/>
      <c r="AJ227" s="613"/>
      <c r="AK227" s="613"/>
      <c r="AL227" s="613"/>
      <c r="AM227" s="613"/>
      <c r="AN227" s="3690"/>
      <c r="AO227" s="3916"/>
      <c r="AP227" s="4022"/>
      <c r="AQ227" s="4293"/>
    </row>
    <row r="228" spans="1:43" s="47" customFormat="1" ht="42.75" x14ac:dyDescent="0.25">
      <c r="A228" s="637"/>
      <c r="B228" s="637"/>
      <c r="C228" s="4338" t="s">
        <v>580</v>
      </c>
      <c r="D228" s="346"/>
      <c r="E228" s="346"/>
      <c r="F228" s="613">
        <f>F229</f>
        <v>903</v>
      </c>
      <c r="G228" s="613"/>
      <c r="H228" s="2475">
        <f t="shared" ref="H228:I228" si="136">H229</f>
        <v>541.79999999999995</v>
      </c>
      <c r="I228" s="2475">
        <f t="shared" si="136"/>
        <v>84</v>
      </c>
      <c r="J228" s="309">
        <f t="shared" ref="J228:J229" si="137">I228/H228*100</f>
        <v>15.503875968992251</v>
      </c>
      <c r="K228" s="3441"/>
      <c r="L228" s="101"/>
      <c r="M228" s="101"/>
      <c r="N228" s="389"/>
      <c r="O228" s="389"/>
      <c r="P228" s="389"/>
      <c r="Q228" s="389"/>
      <c r="R228" s="389"/>
      <c r="S228" s="389"/>
      <c r="T228" s="389"/>
      <c r="U228" s="1879"/>
      <c r="V228" s="1879"/>
      <c r="W228" s="1879"/>
      <c r="X228" s="1879"/>
      <c r="Y228" s="1879"/>
      <c r="Z228" s="1879"/>
      <c r="AA228" s="1879"/>
      <c r="AB228" s="1879"/>
      <c r="AC228" s="1879">
        <v>1202.18994</v>
      </c>
      <c r="AD228" s="1879">
        <v>1202.18994</v>
      </c>
      <c r="AE228" s="1879">
        <v>1202.18994</v>
      </c>
      <c r="AF228" s="2884">
        <f>U228/12*$C$3+(V228-U228)/11*9+(W228-V228)/10*8+(X228-W228)/9*7+(Y228-X228)/8*6+(Z228-Y228)/7*5+(AA228-Z228)/6*4+(AB228-AA228)+(AC228-AB228)/5*3+(AD228-AC228)/4*2+(AE228-AD228)/3*1</f>
        <v>721.31396399999994</v>
      </c>
      <c r="AG228" s="613">
        <f>AM228-AL228-AI228</f>
        <v>205.2013</v>
      </c>
      <c r="AH228" s="3059"/>
      <c r="AI228" s="613">
        <f>SUM(AI229:AI233)</f>
        <v>0</v>
      </c>
      <c r="AJ228" s="613">
        <f>AG228-AF228</f>
        <v>-516.112664</v>
      </c>
      <c r="AK228" s="613"/>
      <c r="AL228" s="613">
        <v>0</v>
      </c>
      <c r="AM228" s="613">
        <v>205.2013</v>
      </c>
      <c r="AN228" s="3690"/>
      <c r="AO228" s="3916"/>
      <c r="AP228" s="4022"/>
      <c r="AQ228" s="4293"/>
    </row>
    <row r="229" spans="1:43" s="47" customFormat="1" x14ac:dyDescent="0.25">
      <c r="A229" s="637"/>
      <c r="B229" s="637"/>
      <c r="C229" s="2531" t="s">
        <v>581</v>
      </c>
      <c r="D229" s="346"/>
      <c r="E229" s="346"/>
      <c r="F229" s="2475">
        <v>903</v>
      </c>
      <c r="G229" s="613"/>
      <c r="H229" s="2794">
        <f>F229/5*3</f>
        <v>541.79999999999995</v>
      </c>
      <c r="I229" s="366">
        <v>84</v>
      </c>
      <c r="J229" s="309">
        <f t="shared" si="137"/>
        <v>15.503875968992251</v>
      </c>
      <c r="K229" s="3441"/>
      <c r="L229" s="101"/>
      <c r="M229" s="101"/>
      <c r="N229" s="389"/>
      <c r="O229" s="389"/>
      <c r="P229" s="389"/>
      <c r="Q229" s="389"/>
      <c r="R229" s="389"/>
      <c r="S229" s="389"/>
      <c r="T229" s="389"/>
      <c r="U229" s="1879"/>
      <c r="V229" s="1879"/>
      <c r="W229" s="1879"/>
      <c r="X229" s="1879"/>
      <c r="Y229" s="1879"/>
      <c r="Z229" s="1879"/>
      <c r="AA229" s="1879"/>
      <c r="AB229" s="1879"/>
      <c r="AC229" s="1879"/>
      <c r="AD229" s="1879"/>
      <c r="AE229" s="1879"/>
      <c r="AF229" s="2894"/>
      <c r="AG229" s="613"/>
      <c r="AH229" s="3059"/>
      <c r="AI229" s="613"/>
      <c r="AJ229" s="613"/>
      <c r="AK229" s="613"/>
      <c r="AL229" s="613"/>
      <c r="AM229" s="613"/>
      <c r="AN229" s="3690"/>
      <c r="AO229" s="3916"/>
      <c r="AP229" s="4022"/>
      <c r="AQ229" s="4293"/>
    </row>
    <row r="230" spans="1:43" s="47" customFormat="1" ht="42.75" x14ac:dyDescent="0.25">
      <c r="A230" s="637"/>
      <c r="B230" s="637"/>
      <c r="C230" s="4338" t="s">
        <v>582</v>
      </c>
      <c r="D230" s="346"/>
      <c r="E230" s="346"/>
      <c r="F230" s="2475"/>
      <c r="G230" s="613"/>
      <c r="H230" s="2794"/>
      <c r="I230" s="366">
        <v>32</v>
      </c>
      <c r="J230" s="476"/>
      <c r="K230" s="3441"/>
      <c r="L230" s="101"/>
      <c r="M230" s="101"/>
      <c r="N230" s="389"/>
      <c r="O230" s="389"/>
      <c r="P230" s="389"/>
      <c r="Q230" s="389"/>
      <c r="R230" s="389"/>
      <c r="S230" s="389"/>
      <c r="T230" s="389"/>
      <c r="U230" s="1879"/>
      <c r="V230" s="1879"/>
      <c r="W230" s="1879"/>
      <c r="X230" s="1879"/>
      <c r="Y230" s="1879"/>
      <c r="Z230" s="1879"/>
      <c r="AA230" s="1879"/>
      <c r="AB230" s="1879"/>
      <c r="AC230" s="1879"/>
      <c r="AD230" s="1879"/>
      <c r="AE230" s="1879"/>
      <c r="AF230" s="2894"/>
      <c r="AG230" s="613"/>
      <c r="AH230" s="3059"/>
      <c r="AI230" s="613"/>
      <c r="AJ230" s="613"/>
      <c r="AK230" s="613"/>
      <c r="AL230" s="613"/>
      <c r="AM230" s="613"/>
      <c r="AN230" s="3690"/>
      <c r="AO230" s="3916"/>
      <c r="AP230" s="4022"/>
      <c r="AQ230" s="4293"/>
    </row>
    <row r="231" spans="1:43" s="47" customFormat="1" ht="29.25" x14ac:dyDescent="0.25">
      <c r="A231" s="637"/>
      <c r="B231" s="637">
        <v>1</v>
      </c>
      <c r="C231" s="2507" t="s">
        <v>384</v>
      </c>
      <c r="D231" s="346"/>
      <c r="E231" s="346"/>
      <c r="F231" s="613"/>
      <c r="G231" s="613">
        <v>0</v>
      </c>
      <c r="H231" s="69"/>
      <c r="I231" s="366"/>
      <c r="J231" s="476"/>
      <c r="K231" s="3441"/>
      <c r="L231" s="101"/>
      <c r="M231" s="101"/>
      <c r="N231" s="389"/>
      <c r="O231" s="389">
        <v>0</v>
      </c>
      <c r="P231" s="389"/>
      <c r="Q231" s="389"/>
      <c r="R231" s="389"/>
      <c r="S231" s="389"/>
      <c r="T231" s="389"/>
      <c r="U231" s="1879"/>
      <c r="V231" s="1879"/>
      <c r="W231" s="1879"/>
      <c r="X231" s="1879"/>
      <c r="Y231" s="1879"/>
      <c r="Z231" s="1879"/>
      <c r="AA231" s="1879"/>
      <c r="AB231" s="1879"/>
      <c r="AC231" s="1879"/>
      <c r="AD231" s="1879"/>
      <c r="AE231" s="1879"/>
      <c r="AF231" s="2894"/>
      <c r="AG231" s="613"/>
      <c r="AH231" s="3059"/>
      <c r="AI231" s="613"/>
      <c r="AJ231" s="613"/>
      <c r="AK231" s="613"/>
      <c r="AL231" s="613"/>
      <c r="AM231" s="613"/>
      <c r="AN231" s="3690"/>
      <c r="AO231" s="3916"/>
      <c r="AP231" s="4022"/>
      <c r="AQ231" s="4293"/>
    </row>
    <row r="232" spans="1:43" s="47" customFormat="1" x14ac:dyDescent="0.25">
      <c r="A232" s="637">
        <v>1</v>
      </c>
      <c r="B232" s="637">
        <v>1</v>
      </c>
      <c r="C232" s="2507" t="s">
        <v>400</v>
      </c>
      <c r="D232" s="348"/>
      <c r="E232" s="346"/>
      <c r="F232" s="613"/>
      <c r="G232" s="613">
        <v>0</v>
      </c>
      <c r="H232" s="69"/>
      <c r="I232" s="366"/>
      <c r="J232" s="476"/>
      <c r="K232" s="3441"/>
      <c r="L232" s="101"/>
      <c r="M232" s="101"/>
      <c r="N232" s="389"/>
      <c r="O232" s="389">
        <v>0</v>
      </c>
      <c r="P232" s="389"/>
      <c r="Q232" s="389"/>
      <c r="R232" s="389"/>
      <c r="S232" s="389"/>
      <c r="T232" s="389"/>
      <c r="U232" s="1879"/>
      <c r="V232" s="1879"/>
      <c r="W232" s="1879"/>
      <c r="X232" s="1879"/>
      <c r="Y232" s="1879"/>
      <c r="Z232" s="1879"/>
      <c r="AA232" s="1879"/>
      <c r="AB232" s="1879"/>
      <c r="AC232" s="1879"/>
      <c r="AD232" s="1879"/>
      <c r="AE232" s="1879"/>
      <c r="AF232" s="2894"/>
      <c r="AG232" s="613"/>
      <c r="AH232" s="3059"/>
      <c r="AI232" s="613"/>
      <c r="AJ232" s="613"/>
      <c r="AK232" s="613"/>
      <c r="AL232" s="613"/>
      <c r="AM232" s="613"/>
      <c r="AN232" s="3690"/>
      <c r="AO232" s="3916"/>
      <c r="AP232" s="4022"/>
      <c r="AQ232" s="4293"/>
    </row>
    <row r="233" spans="1:43" s="47" customFormat="1" x14ac:dyDescent="0.25">
      <c r="A233" s="637">
        <v>1</v>
      </c>
      <c r="B233" s="637">
        <v>1</v>
      </c>
      <c r="C233" s="4" t="s">
        <v>401</v>
      </c>
      <c r="D233" s="552"/>
      <c r="E233" s="346"/>
      <c r="F233" s="613"/>
      <c r="G233" s="613">
        <v>0</v>
      </c>
      <c r="H233" s="69"/>
      <c r="I233" s="366"/>
      <c r="J233" s="476"/>
      <c r="K233" s="3441"/>
      <c r="L233" s="101"/>
      <c r="M233" s="101"/>
      <c r="N233" s="389"/>
      <c r="O233" s="389">
        <v>0</v>
      </c>
      <c r="P233" s="389"/>
      <c r="Q233" s="389"/>
      <c r="R233" s="389"/>
      <c r="S233" s="389"/>
      <c r="T233" s="389"/>
      <c r="U233" s="1879"/>
      <c r="V233" s="1879"/>
      <c r="W233" s="1879"/>
      <c r="X233" s="1879"/>
      <c r="Y233" s="1879"/>
      <c r="Z233" s="1879"/>
      <c r="AA233" s="1879"/>
      <c r="AB233" s="1879"/>
      <c r="AC233" s="1879"/>
      <c r="AD233" s="1879"/>
      <c r="AE233" s="1879"/>
      <c r="AF233" s="2894"/>
      <c r="AG233" s="613"/>
      <c r="AH233" s="3059"/>
      <c r="AI233" s="613"/>
      <c r="AJ233" s="613"/>
      <c r="AK233" s="613"/>
      <c r="AL233" s="613"/>
      <c r="AM233" s="613"/>
      <c r="AN233" s="3690"/>
      <c r="AO233" s="3916"/>
      <c r="AP233" s="4022"/>
      <c r="AQ233" s="4293"/>
    </row>
    <row r="234" spans="1:43" s="47" customFormat="1" x14ac:dyDescent="0.25">
      <c r="A234" s="637">
        <v>1</v>
      </c>
      <c r="B234" s="637">
        <v>1</v>
      </c>
      <c r="C234" s="2532" t="s">
        <v>402</v>
      </c>
      <c r="D234" s="181"/>
      <c r="E234" s="430"/>
      <c r="F234" s="614"/>
      <c r="G234" s="614">
        <v>0</v>
      </c>
      <c r="H234" s="329"/>
      <c r="I234" s="329"/>
      <c r="J234" s="476"/>
      <c r="K234" s="3433"/>
      <c r="L234" s="101"/>
      <c r="M234" s="101"/>
      <c r="N234" s="389"/>
      <c r="O234" s="389">
        <v>0</v>
      </c>
      <c r="P234" s="389"/>
      <c r="Q234" s="389"/>
      <c r="R234" s="389"/>
      <c r="S234" s="389"/>
      <c r="T234" s="389"/>
      <c r="U234" s="1283"/>
      <c r="V234" s="1283"/>
      <c r="W234" s="1283"/>
      <c r="X234" s="1283"/>
      <c r="Y234" s="1283"/>
      <c r="Z234" s="1283"/>
      <c r="AA234" s="1283"/>
      <c r="AB234" s="1283"/>
      <c r="AC234" s="1283"/>
      <c r="AD234" s="1283"/>
      <c r="AE234" s="1283"/>
      <c r="AF234" s="2898"/>
      <c r="AG234" s="641"/>
      <c r="AH234" s="3060"/>
      <c r="AI234" s="641"/>
      <c r="AJ234" s="641"/>
      <c r="AK234" s="641"/>
      <c r="AL234" s="641"/>
      <c r="AM234" s="641"/>
      <c r="AN234" s="3690"/>
      <c r="AO234" s="3904"/>
      <c r="AP234" s="4055"/>
      <c r="AQ234" s="4293"/>
    </row>
    <row r="235" spans="1:43" s="47" customFormat="1" ht="29.25" x14ac:dyDescent="0.25">
      <c r="A235" s="637">
        <v>1</v>
      </c>
      <c r="B235" s="637">
        <v>1</v>
      </c>
      <c r="C235" s="2507" t="s">
        <v>377</v>
      </c>
      <c r="D235" s="429"/>
      <c r="E235" s="346"/>
      <c r="F235" s="613">
        <v>3260</v>
      </c>
      <c r="G235" s="613">
        <v>300</v>
      </c>
      <c r="H235" s="69">
        <f>(F235-G235)/12*$C$3+G235</f>
        <v>2766.6666666666665</v>
      </c>
      <c r="I235" s="366">
        <v>5204</v>
      </c>
      <c r="J235" s="476">
        <f>I235/H235*100</f>
        <v>188.09638554216866</v>
      </c>
      <c r="K235" s="3441">
        <v>635</v>
      </c>
      <c r="L235" s="101"/>
      <c r="M235" s="101"/>
      <c r="N235" s="389"/>
      <c r="O235" s="389">
        <v>0</v>
      </c>
      <c r="P235" s="389"/>
      <c r="Q235" s="389"/>
      <c r="R235" s="389"/>
      <c r="S235" s="389"/>
      <c r="T235" s="389"/>
      <c r="U235" s="1879"/>
      <c r="V235" s="1879"/>
      <c r="W235" s="1879"/>
      <c r="X235" s="1879"/>
      <c r="Y235" s="1879"/>
      <c r="Z235" s="1879"/>
      <c r="AA235" s="1879"/>
      <c r="AB235" s="1879"/>
      <c r="AC235" s="1879"/>
      <c r="AD235" s="1879"/>
      <c r="AE235" s="1879"/>
      <c r="AF235" s="2894"/>
      <c r="AG235" s="613"/>
      <c r="AH235" s="3059"/>
      <c r="AI235" s="613"/>
      <c r="AJ235" s="613"/>
      <c r="AK235" s="613"/>
      <c r="AL235" s="613"/>
      <c r="AM235" s="613"/>
      <c r="AN235" s="3690"/>
      <c r="AO235" s="3916"/>
      <c r="AP235" s="4022"/>
      <c r="AQ235" s="4293"/>
    </row>
    <row r="236" spans="1:43" s="47" customFormat="1" ht="30" x14ac:dyDescent="0.25">
      <c r="A236" s="637">
        <v>1</v>
      </c>
      <c r="B236" s="637">
        <v>1</v>
      </c>
      <c r="C236" s="2501" t="s">
        <v>208</v>
      </c>
      <c r="D236" s="346"/>
      <c r="E236" s="346"/>
      <c r="F236" s="613"/>
      <c r="G236" s="613">
        <v>0</v>
      </c>
      <c r="H236" s="366"/>
      <c r="I236" s="366"/>
      <c r="J236" s="476"/>
      <c r="K236" s="3441"/>
      <c r="L236" s="101"/>
      <c r="M236" s="101"/>
      <c r="N236" s="389"/>
      <c r="O236" s="389">
        <v>0</v>
      </c>
      <c r="P236" s="389"/>
      <c r="Q236" s="389"/>
      <c r="R236" s="389"/>
      <c r="S236" s="389"/>
      <c r="T236" s="389"/>
      <c r="U236" s="1879"/>
      <c r="V236" s="1879"/>
      <c r="W236" s="1879"/>
      <c r="X236" s="1879"/>
      <c r="Y236" s="1879"/>
      <c r="Z236" s="1879"/>
      <c r="AA236" s="1879"/>
      <c r="AB236" s="1879"/>
      <c r="AC236" s="1879"/>
      <c r="AD236" s="1879"/>
      <c r="AE236" s="1879"/>
      <c r="AF236" s="2894"/>
      <c r="AG236" s="613"/>
      <c r="AH236" s="3059"/>
      <c r="AI236" s="613"/>
      <c r="AJ236" s="613"/>
      <c r="AK236" s="613"/>
      <c r="AL236" s="613"/>
      <c r="AM236" s="613"/>
      <c r="AN236" s="3690"/>
      <c r="AO236" s="3916"/>
      <c r="AP236" s="4022"/>
      <c r="AQ236" s="4293"/>
    </row>
    <row r="237" spans="1:43" s="47" customFormat="1" ht="72" x14ac:dyDescent="0.25">
      <c r="A237" s="637">
        <v>1</v>
      </c>
      <c r="B237" s="637">
        <v>1</v>
      </c>
      <c r="C237" s="2507" t="s">
        <v>378</v>
      </c>
      <c r="D237" s="346"/>
      <c r="E237" s="346"/>
      <c r="F237" s="613">
        <v>5000</v>
      </c>
      <c r="G237" s="613">
        <v>0</v>
      </c>
      <c r="H237" s="69">
        <f>F237/12*$C$3</f>
        <v>4166.666666666667</v>
      </c>
      <c r="I237" s="366">
        <v>4110</v>
      </c>
      <c r="J237" s="476">
        <f>I237/H237*100</f>
        <v>98.64</v>
      </c>
      <c r="K237" s="3441">
        <v>99</v>
      </c>
      <c r="L237" s="101"/>
      <c r="M237" s="101"/>
      <c r="N237" s="389"/>
      <c r="O237" s="389">
        <v>0</v>
      </c>
      <c r="P237" s="389"/>
      <c r="Q237" s="389"/>
      <c r="R237" s="389"/>
      <c r="S237" s="389"/>
      <c r="T237" s="389"/>
      <c r="U237" s="1879"/>
      <c r="V237" s="1879"/>
      <c r="W237" s="1879"/>
      <c r="X237" s="1879"/>
      <c r="Y237" s="1879"/>
      <c r="Z237" s="1879"/>
      <c r="AA237" s="1879"/>
      <c r="AB237" s="1879"/>
      <c r="AC237" s="1879"/>
      <c r="AD237" s="1879"/>
      <c r="AE237" s="1879"/>
      <c r="AF237" s="2894"/>
      <c r="AG237" s="613"/>
      <c r="AH237" s="3059"/>
      <c r="AI237" s="613"/>
      <c r="AJ237" s="613"/>
      <c r="AK237" s="613"/>
      <c r="AL237" s="613"/>
      <c r="AM237" s="613"/>
      <c r="AN237" s="3690"/>
      <c r="AO237" s="3916"/>
      <c r="AP237" s="4022"/>
      <c r="AQ237" s="4293"/>
    </row>
    <row r="238" spans="1:43" s="47" customFormat="1" x14ac:dyDescent="0.25">
      <c r="A238" s="637">
        <v>1</v>
      </c>
      <c r="B238" s="637">
        <v>1</v>
      </c>
      <c r="C238" s="2493" t="s">
        <v>242</v>
      </c>
      <c r="D238" s="346"/>
      <c r="E238" s="346"/>
      <c r="F238" s="613">
        <f>SUM(F239:F243)</f>
        <v>3194</v>
      </c>
      <c r="G238" s="613">
        <v>0</v>
      </c>
      <c r="H238" s="366">
        <f>SUM(H239:H243)</f>
        <v>2661.6666666666665</v>
      </c>
      <c r="I238" s="366">
        <f>SUM(I239:I243)</f>
        <v>1503</v>
      </c>
      <c r="J238" s="476">
        <f>I238/H238*100</f>
        <v>56.468378209142145</v>
      </c>
      <c r="K238" s="3441">
        <f>SUM(K239:K243)</f>
        <v>38</v>
      </c>
      <c r="L238" s="101"/>
      <c r="M238" s="101"/>
      <c r="N238" s="389"/>
      <c r="O238" s="389">
        <v>0</v>
      </c>
      <c r="P238" s="389"/>
      <c r="Q238" s="389"/>
      <c r="R238" s="389"/>
      <c r="S238" s="389"/>
      <c r="T238" s="389"/>
      <c r="U238" s="1879">
        <v>4799.810864</v>
      </c>
      <c r="V238" s="1879">
        <v>4799.810864</v>
      </c>
      <c r="W238" s="1879">
        <v>4799.810864</v>
      </c>
      <c r="X238" s="1879">
        <v>4799.810864</v>
      </c>
      <c r="Y238" s="1879">
        <v>4799.810864</v>
      </c>
      <c r="Z238" s="1879">
        <v>4799.810864</v>
      </c>
      <c r="AA238" s="1879">
        <v>4799.810864</v>
      </c>
      <c r="AB238" s="1879">
        <v>4799.810864</v>
      </c>
      <c r="AC238" s="1879">
        <v>4799.8108600000005</v>
      </c>
      <c r="AD238" s="1879">
        <v>4799.8108600000005</v>
      </c>
      <c r="AE238" s="1879">
        <v>4799.8108600000005</v>
      </c>
      <c r="AF238" s="2884">
        <f>U238/12*$C$3+(V238-U238)/11*9+(W238-V238)/10*8+(X238-W238)/9*7+(Y238-X238)/8*6+(Z238-Y238)/7*5+(AA238-Z238)/6*4+(AB238-AA238)+(AC238-AB238)/5*3+(AD238-AC238)/4*2+(AE238-AD238)/3*1</f>
        <v>3999.8423842666671</v>
      </c>
      <c r="AG238" s="613">
        <f>AM238-AL238-AI238</f>
        <v>2004.1899799999999</v>
      </c>
      <c r="AH238" s="3059"/>
      <c r="AI238" s="613">
        <f>SUM(AI239:AI243)</f>
        <v>220.41916999999998</v>
      </c>
      <c r="AJ238" s="613">
        <f>AG238-AF238</f>
        <v>-1995.6524042666672</v>
      </c>
      <c r="AK238" s="613"/>
      <c r="AL238" s="613">
        <v>0</v>
      </c>
      <c r="AM238" s="613">
        <v>2224.6091499999998</v>
      </c>
      <c r="AN238" s="3690">
        <v>38.111049999999999</v>
      </c>
      <c r="AO238" s="3916">
        <f>SUM(AO239:AO243)</f>
        <v>0</v>
      </c>
      <c r="AP238" s="4022"/>
      <c r="AQ238" s="4293"/>
    </row>
    <row r="239" spans="1:43" s="47" customFormat="1" ht="105" x14ac:dyDescent="0.25">
      <c r="A239" s="637">
        <v>1</v>
      </c>
      <c r="B239" s="637">
        <v>1</v>
      </c>
      <c r="C239" s="1008" t="s">
        <v>436</v>
      </c>
      <c r="D239" s="346"/>
      <c r="E239" s="346"/>
      <c r="F239" s="613">
        <v>582</v>
      </c>
      <c r="G239" s="613">
        <v>0</v>
      </c>
      <c r="H239" s="69">
        <f>F239/12*$C$3</f>
        <v>485</v>
      </c>
      <c r="I239" s="366">
        <v>258</v>
      </c>
      <c r="J239" s="476">
        <f>I239/H239*100</f>
        <v>53.195876288659797</v>
      </c>
      <c r="K239" s="3441">
        <v>18</v>
      </c>
      <c r="L239" s="101"/>
      <c r="M239" s="101"/>
      <c r="N239" s="389"/>
      <c r="O239" s="389">
        <v>0</v>
      </c>
      <c r="P239" s="389"/>
      <c r="Q239" s="389"/>
      <c r="R239" s="389"/>
      <c r="S239" s="389"/>
      <c r="T239" s="389"/>
      <c r="U239" s="1879"/>
      <c r="V239" s="1879"/>
      <c r="W239" s="1879"/>
      <c r="X239" s="1879"/>
      <c r="Y239" s="1879"/>
      <c r="Z239" s="1879"/>
      <c r="AA239" s="1879"/>
      <c r="AB239" s="1879"/>
      <c r="AC239" s="1879"/>
      <c r="AD239" s="1879"/>
      <c r="AE239" s="1879"/>
      <c r="AF239" s="2894"/>
      <c r="AG239" s="613"/>
      <c r="AH239" s="3059"/>
      <c r="AI239" s="613"/>
      <c r="AJ239" s="613"/>
      <c r="AK239" s="613"/>
      <c r="AL239" s="613"/>
      <c r="AM239" s="613"/>
      <c r="AN239" s="3690"/>
      <c r="AO239" s="3916"/>
      <c r="AP239" s="4022"/>
      <c r="AQ239" s="4293"/>
    </row>
    <row r="240" spans="1:43" s="47" customFormat="1" ht="105" x14ac:dyDescent="0.25">
      <c r="A240" s="637"/>
      <c r="B240" s="637"/>
      <c r="C240" s="1008" t="s">
        <v>421</v>
      </c>
      <c r="D240" s="346"/>
      <c r="E240" s="346"/>
      <c r="F240" s="613"/>
      <c r="G240" s="613">
        <v>0</v>
      </c>
      <c r="H240" s="69"/>
      <c r="I240" s="366">
        <v>118</v>
      </c>
      <c r="J240" s="476"/>
      <c r="K240" s="3441">
        <v>3</v>
      </c>
      <c r="L240" s="101"/>
      <c r="M240" s="101"/>
      <c r="N240" s="389"/>
      <c r="O240" s="389">
        <v>0</v>
      </c>
      <c r="P240" s="389"/>
      <c r="Q240" s="389"/>
      <c r="R240" s="389"/>
      <c r="S240" s="389"/>
      <c r="T240" s="389"/>
      <c r="U240" s="1879"/>
      <c r="V240" s="1879"/>
      <c r="W240" s="1879"/>
      <c r="X240" s="1879"/>
      <c r="Y240" s="1879"/>
      <c r="Z240" s="1879"/>
      <c r="AA240" s="1879"/>
      <c r="AB240" s="1879"/>
      <c r="AC240" s="1879"/>
      <c r="AD240" s="1879"/>
      <c r="AE240" s="1879"/>
      <c r="AF240" s="2894"/>
      <c r="AG240" s="613"/>
      <c r="AH240" s="3059"/>
      <c r="AI240" s="613">
        <v>220.41916999999998</v>
      </c>
      <c r="AJ240" s="613"/>
      <c r="AK240" s="613"/>
      <c r="AL240" s="613"/>
      <c r="AM240" s="613"/>
      <c r="AN240" s="3690"/>
      <c r="AO240" s="3916"/>
      <c r="AP240" s="4022"/>
      <c r="AQ240" s="4293"/>
    </row>
    <row r="241" spans="1:43" s="47" customFormat="1" ht="45" x14ac:dyDescent="0.25">
      <c r="A241" s="637"/>
      <c r="B241" s="637">
        <v>1</v>
      </c>
      <c r="C241" s="1008" t="s">
        <v>288</v>
      </c>
      <c r="D241" s="346"/>
      <c r="E241" s="346"/>
      <c r="F241" s="613">
        <v>194</v>
      </c>
      <c r="G241" s="613">
        <v>0</v>
      </c>
      <c r="H241" s="69">
        <f>F241/12*$C$3</f>
        <v>161.66666666666669</v>
      </c>
      <c r="I241" s="366">
        <v>422</v>
      </c>
      <c r="J241" s="476">
        <f t="shared" ref="J241:J248" si="138">I241/H241*100</f>
        <v>261.0309278350515</v>
      </c>
      <c r="K241" s="3441">
        <v>7</v>
      </c>
      <c r="L241" s="101"/>
      <c r="M241" s="101"/>
      <c r="N241" s="389"/>
      <c r="O241" s="389">
        <v>0</v>
      </c>
      <c r="P241" s="389"/>
      <c r="Q241" s="389"/>
      <c r="R241" s="389"/>
      <c r="S241" s="389"/>
      <c r="T241" s="389"/>
      <c r="U241" s="1879"/>
      <c r="V241" s="1879"/>
      <c r="W241" s="1879"/>
      <c r="X241" s="1879"/>
      <c r="Y241" s="1879"/>
      <c r="Z241" s="1879"/>
      <c r="AA241" s="1879"/>
      <c r="AB241" s="1879"/>
      <c r="AC241" s="1879"/>
      <c r="AD241" s="1879"/>
      <c r="AE241" s="1879"/>
      <c r="AF241" s="2894"/>
      <c r="AG241" s="613"/>
      <c r="AH241" s="3059"/>
      <c r="AI241" s="613"/>
      <c r="AJ241" s="613"/>
      <c r="AK241" s="613"/>
      <c r="AL241" s="613"/>
      <c r="AM241" s="613"/>
      <c r="AN241" s="3690"/>
      <c r="AO241" s="3916"/>
      <c r="AP241" s="4022"/>
      <c r="AQ241" s="4293"/>
    </row>
    <row r="242" spans="1:43" s="47" customFormat="1" ht="30" x14ac:dyDescent="0.25">
      <c r="A242" s="637">
        <v>1</v>
      </c>
      <c r="B242" s="637">
        <v>1</v>
      </c>
      <c r="C242" s="1008" t="s">
        <v>293</v>
      </c>
      <c r="D242" s="346"/>
      <c r="E242" s="346"/>
      <c r="F242" s="613">
        <v>388</v>
      </c>
      <c r="G242" s="613">
        <v>0</v>
      </c>
      <c r="H242" s="69">
        <f>F242/12*$C$3</f>
        <v>323.33333333333337</v>
      </c>
      <c r="I242" s="366">
        <v>324</v>
      </c>
      <c r="J242" s="476">
        <f t="shared" si="138"/>
        <v>100.20618556701031</v>
      </c>
      <c r="K242" s="3441">
        <v>10</v>
      </c>
      <c r="L242" s="101"/>
      <c r="M242" s="101"/>
      <c r="N242" s="389"/>
      <c r="O242" s="389">
        <v>0</v>
      </c>
      <c r="P242" s="389"/>
      <c r="Q242" s="389"/>
      <c r="R242" s="389"/>
      <c r="S242" s="389"/>
      <c r="T242" s="389"/>
      <c r="U242" s="1879"/>
      <c r="V242" s="1879"/>
      <c r="W242" s="1879"/>
      <c r="X242" s="1879"/>
      <c r="Y242" s="1879"/>
      <c r="Z242" s="1879"/>
      <c r="AA242" s="1879"/>
      <c r="AB242" s="1879"/>
      <c r="AC242" s="1879"/>
      <c r="AD242" s="1879"/>
      <c r="AE242" s="1879"/>
      <c r="AF242" s="2894"/>
      <c r="AG242" s="613"/>
      <c r="AH242" s="3059"/>
      <c r="AI242" s="613"/>
      <c r="AJ242" s="613"/>
      <c r="AK242" s="613"/>
      <c r="AL242" s="613"/>
      <c r="AM242" s="613"/>
      <c r="AN242" s="3690"/>
      <c r="AO242" s="3916"/>
      <c r="AP242" s="4022"/>
      <c r="AQ242" s="4293"/>
    </row>
    <row r="243" spans="1:43" s="47" customFormat="1" ht="30" x14ac:dyDescent="0.25">
      <c r="A243" s="637">
        <v>1</v>
      </c>
      <c r="B243" s="637">
        <v>1</v>
      </c>
      <c r="C243" s="1008" t="s">
        <v>74</v>
      </c>
      <c r="D243" s="346"/>
      <c r="E243" s="346"/>
      <c r="F243" s="613">
        <v>2030</v>
      </c>
      <c r="G243" s="613">
        <v>0</v>
      </c>
      <c r="H243" s="366">
        <f>F243/12*$C$3</f>
        <v>1691.6666666666665</v>
      </c>
      <c r="I243" s="366">
        <v>381</v>
      </c>
      <c r="J243" s="476">
        <f t="shared" si="138"/>
        <v>22.52216748768473</v>
      </c>
      <c r="K243" s="3441"/>
      <c r="L243" s="101"/>
      <c r="M243" s="101"/>
      <c r="N243" s="389"/>
      <c r="O243" s="389">
        <v>0</v>
      </c>
      <c r="P243" s="389"/>
      <c r="Q243" s="389"/>
      <c r="R243" s="389"/>
      <c r="S243" s="389"/>
      <c r="T243" s="389"/>
      <c r="U243" s="1879"/>
      <c r="V243" s="1879"/>
      <c r="W243" s="1879"/>
      <c r="X243" s="1879"/>
      <c r="Y243" s="1879"/>
      <c r="Z243" s="1879"/>
      <c r="AA243" s="1879"/>
      <c r="AB243" s="1879"/>
      <c r="AC243" s="1879"/>
      <c r="AD243" s="1879"/>
      <c r="AE243" s="1879"/>
      <c r="AF243" s="2894"/>
      <c r="AG243" s="613"/>
      <c r="AH243" s="3059"/>
      <c r="AI243" s="613"/>
      <c r="AJ243" s="613"/>
      <c r="AK243" s="613"/>
      <c r="AL243" s="613"/>
      <c r="AM243" s="613"/>
      <c r="AN243" s="3690"/>
      <c r="AO243" s="3916"/>
      <c r="AP243" s="4022"/>
      <c r="AQ243" s="4293"/>
    </row>
    <row r="244" spans="1:43" s="47" customFormat="1" ht="29.25" x14ac:dyDescent="0.25">
      <c r="A244" s="637">
        <v>1</v>
      </c>
      <c r="B244" s="637">
        <v>1</v>
      </c>
      <c r="C244" s="2428" t="s">
        <v>289</v>
      </c>
      <c r="D244" s="348"/>
      <c r="E244" s="346"/>
      <c r="F244" s="614">
        <f>F219+F193</f>
        <v>43960</v>
      </c>
      <c r="G244" s="614">
        <v>0</v>
      </c>
      <c r="H244" s="93">
        <f>H219+H193</f>
        <v>36630.30000000001</v>
      </c>
      <c r="I244" s="93">
        <f>I219+I193</f>
        <v>35110</v>
      </c>
      <c r="J244" s="476">
        <f t="shared" si="138"/>
        <v>95.849610841298031</v>
      </c>
      <c r="K244" s="3369">
        <f>K219+K193</f>
        <v>1</v>
      </c>
      <c r="L244" s="101"/>
      <c r="M244" s="101"/>
      <c r="N244" s="389"/>
      <c r="O244" s="389">
        <v>0</v>
      </c>
      <c r="P244" s="389"/>
      <c r="Q244" s="389"/>
      <c r="R244" s="389"/>
      <c r="S244" s="389"/>
      <c r="T244" s="389"/>
      <c r="U244" s="1879"/>
      <c r="V244" s="1879"/>
      <c r="W244" s="1879"/>
      <c r="X244" s="1879"/>
      <c r="Y244" s="1879"/>
      <c r="Z244" s="1879"/>
      <c r="AA244" s="1879"/>
      <c r="AB244" s="1879"/>
      <c r="AC244" s="1879"/>
      <c r="AD244" s="1879"/>
      <c r="AE244" s="1879"/>
      <c r="AF244" s="2894"/>
      <c r="AG244" s="613"/>
      <c r="AH244" s="3059"/>
      <c r="AI244" s="613"/>
      <c r="AJ244" s="613"/>
      <c r="AK244" s="613"/>
      <c r="AL244" s="613"/>
      <c r="AM244" s="613"/>
      <c r="AN244" s="3690"/>
      <c r="AO244" s="3827">
        <f>AO219+AO193</f>
        <v>0</v>
      </c>
      <c r="AP244" s="4022"/>
      <c r="AQ244" s="4293"/>
    </row>
    <row r="245" spans="1:43" s="47" customFormat="1" ht="43.5" x14ac:dyDescent="0.25">
      <c r="A245" s="637">
        <v>1</v>
      </c>
      <c r="B245" s="637">
        <v>1</v>
      </c>
      <c r="C245" s="2428" t="s">
        <v>322</v>
      </c>
      <c r="D245" s="348"/>
      <c r="E245" s="346"/>
      <c r="F245" s="614">
        <f>F206</f>
        <v>9500</v>
      </c>
      <c r="G245" s="614">
        <v>0</v>
      </c>
      <c r="H245" s="93">
        <f>H206</f>
        <v>7916.6666666666661</v>
      </c>
      <c r="I245" s="329">
        <f>I206</f>
        <v>2504</v>
      </c>
      <c r="J245" s="476">
        <f t="shared" si="138"/>
        <v>31.629473684210531</v>
      </c>
      <c r="K245" s="3433">
        <f>K206</f>
        <v>0</v>
      </c>
      <c r="L245" s="101"/>
      <c r="M245" s="101"/>
      <c r="N245" s="389"/>
      <c r="O245" s="389">
        <v>0</v>
      </c>
      <c r="P245" s="389"/>
      <c r="Q245" s="389"/>
      <c r="R245" s="389"/>
      <c r="S245" s="389"/>
      <c r="T245" s="389"/>
      <c r="U245" s="1879"/>
      <c r="V245" s="1879"/>
      <c r="W245" s="1879"/>
      <c r="X245" s="1879"/>
      <c r="Y245" s="1879"/>
      <c r="Z245" s="1879"/>
      <c r="AA245" s="1879"/>
      <c r="AB245" s="1879"/>
      <c r="AC245" s="1879"/>
      <c r="AD245" s="1879"/>
      <c r="AE245" s="1879"/>
      <c r="AF245" s="2894"/>
      <c r="AG245" s="613"/>
      <c r="AH245" s="3059"/>
      <c r="AI245" s="613"/>
      <c r="AJ245" s="613"/>
      <c r="AK245" s="613"/>
      <c r="AL245" s="613"/>
      <c r="AM245" s="613"/>
      <c r="AN245" s="3690"/>
      <c r="AO245" s="3904">
        <f>AO206</f>
        <v>0</v>
      </c>
      <c r="AP245" s="4022"/>
      <c r="AQ245" s="4293"/>
    </row>
    <row r="246" spans="1:43" s="47" customFormat="1" ht="29.25" x14ac:dyDescent="0.25">
      <c r="A246" s="637">
        <v>1</v>
      </c>
      <c r="B246" s="637">
        <v>1</v>
      </c>
      <c r="C246" s="2428" t="s">
        <v>290</v>
      </c>
      <c r="D246" s="602"/>
      <c r="E246" s="346"/>
      <c r="F246" s="614">
        <f>F231+F202</f>
        <v>25000</v>
      </c>
      <c r="G246" s="614">
        <v>0</v>
      </c>
      <c r="H246" s="93">
        <f>H231+H202</f>
        <v>20833.333333333336</v>
      </c>
      <c r="I246" s="329">
        <f>I231+I202</f>
        <v>15563</v>
      </c>
      <c r="J246" s="476">
        <f t="shared" si="138"/>
        <v>74.702399999999997</v>
      </c>
      <c r="K246" s="3433">
        <f>K231+K202</f>
        <v>15</v>
      </c>
      <c r="L246" s="101"/>
      <c r="M246" s="101"/>
      <c r="N246" s="389"/>
      <c r="O246" s="389">
        <v>0</v>
      </c>
      <c r="P246" s="389"/>
      <c r="Q246" s="389"/>
      <c r="R246" s="389"/>
      <c r="S246" s="389"/>
      <c r="T246" s="389"/>
      <c r="U246" s="1879"/>
      <c r="V246" s="1879"/>
      <c r="W246" s="1879"/>
      <c r="X246" s="1879"/>
      <c r="Y246" s="1879"/>
      <c r="Z246" s="1879"/>
      <c r="AA246" s="1879"/>
      <c r="AB246" s="1879"/>
      <c r="AC246" s="1879"/>
      <c r="AD246" s="1879"/>
      <c r="AE246" s="1879"/>
      <c r="AF246" s="2894"/>
      <c r="AG246" s="613"/>
      <c r="AH246" s="3059"/>
      <c r="AI246" s="613"/>
      <c r="AJ246" s="613"/>
      <c r="AK246" s="613"/>
      <c r="AL246" s="613"/>
      <c r="AM246" s="613"/>
      <c r="AN246" s="3690"/>
      <c r="AO246" s="3904">
        <f>AO231+AO202</f>
        <v>0</v>
      </c>
      <c r="AP246" s="4022"/>
      <c r="AQ246" s="4293"/>
    </row>
    <row r="247" spans="1:43" s="47" customFormat="1" ht="29.25" x14ac:dyDescent="0.25">
      <c r="A247" s="637"/>
      <c r="B247" s="637">
        <v>1</v>
      </c>
      <c r="C247" s="2428" t="s">
        <v>291</v>
      </c>
      <c r="D247" s="524"/>
      <c r="E247" s="346"/>
      <c r="F247" s="614">
        <f>F235+F237+F217</f>
        <v>9260</v>
      </c>
      <c r="G247" s="614">
        <v>300</v>
      </c>
      <c r="H247" s="93">
        <f t="shared" ref="H247:I247" si="139">H235+H237+H217</f>
        <v>7766.666666666667</v>
      </c>
      <c r="I247" s="329">
        <f t="shared" si="139"/>
        <v>9314</v>
      </c>
      <c r="J247" s="476">
        <f t="shared" si="138"/>
        <v>119.92274678111588</v>
      </c>
      <c r="K247" s="3433">
        <f t="shared" ref="K247" si="140">K235+K237+K217</f>
        <v>734</v>
      </c>
      <c r="L247" s="101"/>
      <c r="M247" s="101"/>
      <c r="N247" s="389"/>
      <c r="O247" s="389">
        <v>0</v>
      </c>
      <c r="P247" s="389"/>
      <c r="Q247" s="389"/>
      <c r="R247" s="389"/>
      <c r="S247" s="389"/>
      <c r="T247" s="389"/>
      <c r="U247" s="1283">
        <v>8979.8351999999995</v>
      </c>
      <c r="V247" s="1283">
        <v>8979.8351999999995</v>
      </c>
      <c r="W247" s="1283">
        <v>8979.8351999999995</v>
      </c>
      <c r="X247" s="1283">
        <v>8979.8351999999995</v>
      </c>
      <c r="Y247" s="1283">
        <v>8979.8351999999995</v>
      </c>
      <c r="Z247" s="1283">
        <v>8979.8351999999995</v>
      </c>
      <c r="AA247" s="1283">
        <v>8979.8351999999995</v>
      </c>
      <c r="AB247" s="1283">
        <v>9318.2711999999992</v>
      </c>
      <c r="AC247" s="1283">
        <v>9318.2711999999992</v>
      </c>
      <c r="AD247" s="1283">
        <v>9318.2711999999992</v>
      </c>
      <c r="AE247" s="1283">
        <v>9318.2711999999992</v>
      </c>
      <c r="AF247" s="2884">
        <f>U247/12*$C$3+(V247-U247)/11*8+(W247-V247)/10*7+(X247-W247)/9*6+(Y247-X247)/8*5+(Z247-Y247)/7*4+(AA247-Z247)/6*3+(AB247-AA247)+(AC247-AB247)/5*2+(AD247-AC247)/4*1</f>
        <v>7821.6319999999987</v>
      </c>
      <c r="AG247" s="614">
        <f>AM247-AL247-AI247</f>
        <v>10507.30968</v>
      </c>
      <c r="AH247" s="3068"/>
      <c r="AI247" s="614"/>
      <c r="AJ247" s="614">
        <f>AG247-AF247</f>
        <v>2685.6776800000016</v>
      </c>
      <c r="AK247" s="614">
        <v>-5.6405999999999992</v>
      </c>
      <c r="AL247" s="614">
        <v>-0.64284999999999992</v>
      </c>
      <c r="AM247" s="614">
        <v>10506.66683</v>
      </c>
      <c r="AN247" s="3690">
        <v>778.09871999999996</v>
      </c>
      <c r="AO247" s="3904">
        <f t="shared" ref="AO247" si="141">AO235+AO237+AO217</f>
        <v>0</v>
      </c>
      <c r="AP247" s="4013"/>
      <c r="AQ247" s="4293"/>
    </row>
    <row r="248" spans="1:43" s="47" customFormat="1" x14ac:dyDescent="0.25">
      <c r="A248" s="637"/>
      <c r="B248" s="637">
        <v>1</v>
      </c>
      <c r="C248" s="2429" t="s">
        <v>139</v>
      </c>
      <c r="D248" s="455"/>
      <c r="E248" s="346"/>
      <c r="F248" s="612">
        <f>F244+F245+F247+F246*2.9</f>
        <v>135220</v>
      </c>
      <c r="G248" s="612">
        <v>300</v>
      </c>
      <c r="H248" s="93">
        <f>H244+H245+H247+H246*2.9</f>
        <v>112730.30000000002</v>
      </c>
      <c r="I248" s="102">
        <f>I244+I245+I247+I246*2.9</f>
        <v>92060.7</v>
      </c>
      <c r="J248" s="476">
        <f t="shared" si="138"/>
        <v>81.664556911495836</v>
      </c>
      <c r="K248" s="3449">
        <f>K244+K245+K247+K246*2.9</f>
        <v>778.5</v>
      </c>
      <c r="L248" s="101"/>
      <c r="M248" s="101"/>
      <c r="N248" s="389"/>
      <c r="O248" s="389">
        <v>0</v>
      </c>
      <c r="P248" s="389"/>
      <c r="Q248" s="389"/>
      <c r="R248" s="389"/>
      <c r="S248" s="389"/>
      <c r="T248" s="389"/>
      <c r="U248" s="1879">
        <f t="shared" ref="U248:Z248" si="142">U247+U238+U206+U192+U191</f>
        <v>108358.226624</v>
      </c>
      <c r="V248" s="1879">
        <f t="shared" si="142"/>
        <v>108358.226624</v>
      </c>
      <c r="W248" s="1879">
        <f t="shared" si="142"/>
        <v>108358.226624</v>
      </c>
      <c r="X248" s="1879">
        <f t="shared" si="142"/>
        <v>108358.226624</v>
      </c>
      <c r="Y248" s="1879">
        <f t="shared" si="142"/>
        <v>107661.62209399999</v>
      </c>
      <c r="Z248" s="1879">
        <f t="shared" si="142"/>
        <v>107661.62209399999</v>
      </c>
      <c r="AA248" s="1879">
        <f>AA247+AA238+AA206+AA192+AA191+AA218</f>
        <v>108083.019294</v>
      </c>
      <c r="AB248" s="1879">
        <f>AB247+AB238+AB206+AB192+AB191+AB218</f>
        <v>108421.455294</v>
      </c>
      <c r="AC248" s="1879">
        <f>AC247+AC238+AC206+AC192+AC191+AC218+AC228</f>
        <v>109623.64522999999</v>
      </c>
      <c r="AD248" s="1879">
        <f>AD247+AD238+AD206+AD192+AD191+AD218+AD228</f>
        <v>109623.64522999999</v>
      </c>
      <c r="AE248" s="1879">
        <f>AE247+AE238+AE206+AE192+AE191+AE218+AE228</f>
        <v>109623.64522999999</v>
      </c>
      <c r="AF248" s="2894">
        <f t="shared" ref="AF248:AM248" si="143">AF247+AF238+AF206+AF192+AF191+AF218+AF228</f>
        <v>91083.064818266663</v>
      </c>
      <c r="AG248" s="613">
        <f t="shared" si="143"/>
        <v>90916.253899999967</v>
      </c>
      <c r="AH248" s="3059">
        <f t="shared" si="143"/>
        <v>0</v>
      </c>
      <c r="AI248" s="613">
        <f t="shared" si="143"/>
        <v>220.41916999999998</v>
      </c>
      <c r="AJ248" s="613">
        <f t="shared" si="143"/>
        <v>-166.81091826668478</v>
      </c>
      <c r="AK248" s="613">
        <f t="shared" si="143"/>
        <v>-5.6405999999999992</v>
      </c>
      <c r="AL248" s="613">
        <f t="shared" si="143"/>
        <v>-34.144549999999995</v>
      </c>
      <c r="AM248" s="613">
        <f t="shared" si="143"/>
        <v>91102.528519999978</v>
      </c>
      <c r="AN248" s="3690">
        <f t="shared" ref="AN248" si="144">AN247+AN238+AN206+AN192+AN191</f>
        <v>816.20976999999993</v>
      </c>
      <c r="AO248" s="3926">
        <f>AO244+AO245+AO247+AO246*2.9</f>
        <v>0</v>
      </c>
      <c r="AP248" s="4022">
        <f t="shared" ref="AP248" si="145">AP247+AP238+AP206+AP192+AP191</f>
        <v>0</v>
      </c>
      <c r="AQ248" s="4293"/>
    </row>
    <row r="249" spans="1:43" s="47" customFormat="1" x14ac:dyDescent="0.25">
      <c r="A249" s="637">
        <v>1</v>
      </c>
      <c r="B249" s="637">
        <v>1</v>
      </c>
      <c r="C249" s="240" t="s">
        <v>29</v>
      </c>
      <c r="D249" s="240"/>
      <c r="E249" s="184"/>
      <c r="F249" s="664"/>
      <c r="G249" s="664">
        <v>0</v>
      </c>
      <c r="H249" s="309"/>
      <c r="I249" s="309"/>
      <c r="J249" s="309"/>
      <c r="K249" s="3408"/>
      <c r="L249" s="101"/>
      <c r="M249" s="101"/>
      <c r="N249" s="329"/>
      <c r="O249" s="329">
        <v>0</v>
      </c>
      <c r="P249" s="329"/>
      <c r="Q249" s="329"/>
      <c r="R249" s="329"/>
      <c r="S249" s="329"/>
      <c r="T249" s="329"/>
      <c r="U249" s="565"/>
      <c r="V249" s="565"/>
      <c r="W249" s="565"/>
      <c r="X249" s="565"/>
      <c r="Y249" s="565"/>
      <c r="Z249" s="565"/>
      <c r="AA249" s="565"/>
      <c r="AB249" s="565"/>
      <c r="AC249" s="565"/>
      <c r="AD249" s="565"/>
      <c r="AE249" s="565"/>
      <c r="AF249" s="2892"/>
      <c r="AG249" s="43"/>
      <c r="AH249" s="3056"/>
      <c r="AI249" s="43"/>
      <c r="AJ249" s="43"/>
      <c r="AK249" s="43"/>
      <c r="AL249" s="43"/>
      <c r="AM249" s="43"/>
      <c r="AN249" s="3690"/>
      <c r="AO249" s="3868"/>
      <c r="AP249" s="1270"/>
      <c r="AQ249" s="4293"/>
    </row>
    <row r="250" spans="1:43" s="47" customFormat="1" x14ac:dyDescent="0.25">
      <c r="A250" s="637">
        <v>1</v>
      </c>
      <c r="B250" s="637">
        <v>1</v>
      </c>
      <c r="C250" s="120" t="s">
        <v>17</v>
      </c>
      <c r="D250" s="120"/>
      <c r="E250" s="309">
        <v>300</v>
      </c>
      <c r="F250" s="664">
        <v>780</v>
      </c>
      <c r="G250" s="664">
        <v>0</v>
      </c>
      <c r="H250" s="69">
        <f>(F250/12*$C$3)</f>
        <v>650</v>
      </c>
      <c r="I250" s="69">
        <v>395</v>
      </c>
      <c r="J250" s="69">
        <f>I250/H250*100</f>
        <v>60.769230769230766</v>
      </c>
      <c r="K250" s="3364"/>
      <c r="L250" s="311">
        <v>7.5</v>
      </c>
      <c r="M250" s="70">
        <f>Q250/I250</f>
        <v>9.075949367088608</v>
      </c>
      <c r="N250" s="71">
        <f>ROUND(F250*L250,0)</f>
        <v>5850</v>
      </c>
      <c r="O250" s="71">
        <v>0</v>
      </c>
      <c r="P250" s="71">
        <f>N250/12*$C$3</f>
        <v>4875</v>
      </c>
      <c r="Q250" s="71">
        <v>3585</v>
      </c>
      <c r="R250" s="71">
        <f>Q250/P250*100</f>
        <v>73.538461538461547</v>
      </c>
      <c r="S250" s="71">
        <f>N250/E250</f>
        <v>19.5</v>
      </c>
      <c r="T250" s="71">
        <f>Q250/$C$3*12/S250</f>
        <v>220.61538461538461</v>
      </c>
      <c r="U250" s="1879"/>
      <c r="V250" s="1879"/>
      <c r="W250" s="1879"/>
      <c r="X250" s="1879"/>
      <c r="Y250" s="1879"/>
      <c r="Z250" s="1879"/>
      <c r="AA250" s="1879"/>
      <c r="AB250" s="1879"/>
      <c r="AC250" s="1879"/>
      <c r="AD250" s="1879"/>
      <c r="AE250" s="1879"/>
      <c r="AF250" s="2894"/>
      <c r="AG250" s="613"/>
      <c r="AH250" s="3059"/>
      <c r="AI250" s="613"/>
      <c r="AJ250" s="613"/>
      <c r="AK250" s="613"/>
      <c r="AL250" s="613"/>
      <c r="AM250" s="613"/>
      <c r="AN250" s="3690"/>
      <c r="AO250" s="3820"/>
      <c r="AP250" s="4022"/>
      <c r="AQ250" s="4293"/>
    </row>
    <row r="251" spans="1:43" s="47" customFormat="1" x14ac:dyDescent="0.25">
      <c r="A251" s="637"/>
      <c r="B251" s="637">
        <v>1</v>
      </c>
      <c r="C251" s="120" t="s">
        <v>15</v>
      </c>
      <c r="D251" s="221"/>
      <c r="E251" s="309">
        <v>300</v>
      </c>
      <c r="F251" s="664">
        <v>140</v>
      </c>
      <c r="G251" s="664">
        <v>0</v>
      </c>
      <c r="H251" s="69">
        <f>(F251/12*$C$3)</f>
        <v>116.66666666666666</v>
      </c>
      <c r="I251" s="69">
        <v>74</v>
      </c>
      <c r="J251" s="69">
        <f>I251/H251*100</f>
        <v>63.428571428571431</v>
      </c>
      <c r="K251" s="3364"/>
      <c r="L251" s="311">
        <v>10</v>
      </c>
      <c r="M251" s="70">
        <f>Q251/I251</f>
        <v>9.7027027027027035</v>
      </c>
      <c r="N251" s="71">
        <f>ROUND(F251*L251,0)</f>
        <v>1400</v>
      </c>
      <c r="O251" s="71">
        <v>0</v>
      </c>
      <c r="P251" s="71">
        <f>N251/12*$C$3</f>
        <v>1166.6666666666667</v>
      </c>
      <c r="Q251" s="71">
        <v>718</v>
      </c>
      <c r="R251" s="71">
        <f>Q251/P251*100</f>
        <v>61.542857142857144</v>
      </c>
      <c r="S251" s="71">
        <f>N251/E251</f>
        <v>4.666666666666667</v>
      </c>
      <c r="T251" s="71">
        <f>Q251/$C$3*12/S251</f>
        <v>184.62857142857141</v>
      </c>
      <c r="U251" s="1879"/>
      <c r="V251" s="1879"/>
      <c r="W251" s="1879"/>
      <c r="X251" s="1879"/>
      <c r="Y251" s="1879"/>
      <c r="Z251" s="1879"/>
      <c r="AA251" s="1879"/>
      <c r="AB251" s="1879"/>
      <c r="AC251" s="1879"/>
      <c r="AD251" s="1879"/>
      <c r="AE251" s="1879"/>
      <c r="AF251" s="2894"/>
      <c r="AG251" s="613"/>
      <c r="AH251" s="3059"/>
      <c r="AI251" s="613"/>
      <c r="AJ251" s="613"/>
      <c r="AK251" s="613"/>
      <c r="AL251" s="613"/>
      <c r="AM251" s="613"/>
      <c r="AN251" s="3690"/>
      <c r="AO251" s="3820"/>
      <c r="AP251" s="4022"/>
      <c r="AQ251" s="4293"/>
    </row>
    <row r="252" spans="1:43" s="47" customFormat="1" x14ac:dyDescent="0.25">
      <c r="A252" s="637">
        <v>1</v>
      </c>
      <c r="B252" s="637">
        <v>1</v>
      </c>
      <c r="C252" s="120" t="s">
        <v>81</v>
      </c>
      <c r="D252" s="120"/>
      <c r="E252" s="309">
        <v>300</v>
      </c>
      <c r="F252" s="664">
        <v>207</v>
      </c>
      <c r="G252" s="664">
        <v>0</v>
      </c>
      <c r="H252" s="69">
        <f>(F252/12*$C$3)</f>
        <v>172.5</v>
      </c>
      <c r="I252" s="69">
        <v>165</v>
      </c>
      <c r="J252" s="69">
        <f>I252/H252*100</f>
        <v>95.652173913043484</v>
      </c>
      <c r="K252" s="3364">
        <v>38</v>
      </c>
      <c r="L252" s="311">
        <v>4</v>
      </c>
      <c r="M252" s="70">
        <f>Q252/I252</f>
        <v>4.290909090909091</v>
      </c>
      <c r="N252" s="71">
        <f>ROUND(F252*L252,0)</f>
        <v>828</v>
      </c>
      <c r="O252" s="71">
        <v>0</v>
      </c>
      <c r="P252" s="71">
        <f>N252/12*$C$3</f>
        <v>690</v>
      </c>
      <c r="Q252" s="71">
        <v>708</v>
      </c>
      <c r="R252" s="71">
        <f>Q252/P252*100</f>
        <v>102.60869565217392</v>
      </c>
      <c r="S252" s="71">
        <f>N252/E252</f>
        <v>2.76</v>
      </c>
      <c r="T252" s="71">
        <f>Q252/$C$3*12/S252</f>
        <v>307.82608695652175</v>
      </c>
      <c r="U252" s="1879"/>
      <c r="V252" s="1879"/>
      <c r="W252" s="1879"/>
      <c r="X252" s="1879"/>
      <c r="Y252" s="1879"/>
      <c r="Z252" s="1879"/>
      <c r="AA252" s="1879"/>
      <c r="AB252" s="1879"/>
      <c r="AC252" s="1879"/>
      <c r="AD252" s="1879"/>
      <c r="AE252" s="1879"/>
      <c r="AF252" s="2894"/>
      <c r="AG252" s="613"/>
      <c r="AH252" s="3059"/>
      <c r="AI252" s="613"/>
      <c r="AJ252" s="613"/>
      <c r="AK252" s="613"/>
      <c r="AL252" s="613"/>
      <c r="AM252" s="613"/>
      <c r="AN252" s="3690"/>
      <c r="AO252" s="3820"/>
      <c r="AP252" s="4022"/>
      <c r="AQ252" s="4293"/>
    </row>
    <row r="253" spans="1:43" s="47" customFormat="1" x14ac:dyDescent="0.25">
      <c r="A253" s="637">
        <v>1</v>
      </c>
      <c r="B253" s="637">
        <v>1</v>
      </c>
      <c r="C253" s="1757" t="s">
        <v>33</v>
      </c>
      <c r="D253" s="125"/>
      <c r="E253" s="455"/>
      <c r="F253" s="1340">
        <f>SUM(F250:F252)</f>
        <v>1127</v>
      </c>
      <c r="G253" s="1340">
        <v>0</v>
      </c>
      <c r="H253" s="1340">
        <f t="shared" ref="H253:I253" si="146">SUM(H250:H252)</f>
        <v>939.16666666666663</v>
      </c>
      <c r="I253" s="190">
        <f t="shared" si="146"/>
        <v>634</v>
      </c>
      <c r="J253" s="190">
        <f>I253/H253*100</f>
        <v>67.506654835847385</v>
      </c>
      <c r="K253" s="3398">
        <f t="shared" ref="K253" si="147">SUM(K250:K252)</f>
        <v>38</v>
      </c>
      <c r="L253" s="607">
        <f>SUM(N253/F253)</f>
        <v>7.1677018633540373</v>
      </c>
      <c r="M253" s="70">
        <f>Q253/I253</f>
        <v>7.9037854889589907</v>
      </c>
      <c r="N253" s="239">
        <f t="shared" ref="N253" si="148">SUM(N250:N252)</f>
        <v>8078</v>
      </c>
      <c r="O253" s="239">
        <v>0</v>
      </c>
      <c r="P253" s="239">
        <f t="shared" ref="P253" si="149">SUM(P250:P252)</f>
        <v>6731.666666666667</v>
      </c>
      <c r="Q253" s="239">
        <f>SUM(Q250:Q252)</f>
        <v>5011</v>
      </c>
      <c r="R253" s="239">
        <f>Q253/P253*100</f>
        <v>74.439217628125775</v>
      </c>
      <c r="S253" s="239">
        <f t="shared" ref="S253" si="150">SUM(S250:S252)</f>
        <v>26.926666666666669</v>
      </c>
      <c r="T253" s="71">
        <f>Q253/$C$3*12/S253</f>
        <v>223.31765288437734</v>
      </c>
      <c r="U253" s="607"/>
      <c r="V253" s="607"/>
      <c r="W253" s="607"/>
      <c r="X253" s="607"/>
      <c r="Y253" s="607"/>
      <c r="Z253" s="607"/>
      <c r="AA253" s="607"/>
      <c r="AB253" s="607"/>
      <c r="AC253" s="607"/>
      <c r="AD253" s="607"/>
      <c r="AE253" s="607"/>
      <c r="AF253" s="2900"/>
      <c r="AG253" s="641"/>
      <c r="AH253" s="3060"/>
      <c r="AI253" s="641"/>
      <c r="AJ253" s="641"/>
      <c r="AK253" s="641"/>
      <c r="AL253" s="606"/>
      <c r="AM253" s="606"/>
      <c r="AN253" s="3690"/>
      <c r="AO253" s="3832">
        <f t="shared" ref="AO253" si="151">SUM(AO250:AO252)</f>
        <v>0</v>
      </c>
      <c r="AP253" s="4015"/>
      <c r="AQ253" s="4293"/>
    </row>
    <row r="254" spans="1:43" s="47" customFormat="1" ht="30" x14ac:dyDescent="0.25">
      <c r="A254" s="637">
        <v>1</v>
      </c>
      <c r="B254" s="637">
        <v>1</v>
      </c>
      <c r="C254" s="184" t="s">
        <v>127</v>
      </c>
      <c r="D254" s="184"/>
      <c r="E254" s="240"/>
      <c r="F254" s="1520"/>
      <c r="G254" s="1520">
        <v>0</v>
      </c>
      <c r="H254" s="476"/>
      <c r="I254" s="476"/>
      <c r="J254" s="476"/>
      <c r="K254" s="3511"/>
      <c r="L254" s="605"/>
      <c r="M254" s="94"/>
      <c r="N254" s="606"/>
      <c r="O254" s="606">
        <v>0</v>
      </c>
      <c r="P254" s="606"/>
      <c r="Q254" s="606"/>
      <c r="R254" s="71"/>
      <c r="S254" s="239"/>
      <c r="T254" s="71"/>
      <c r="U254" s="607"/>
      <c r="V254" s="607"/>
      <c r="W254" s="607"/>
      <c r="X254" s="607"/>
      <c r="Y254" s="607"/>
      <c r="Z254" s="607"/>
      <c r="AA254" s="607"/>
      <c r="AB254" s="607"/>
      <c r="AC254" s="607"/>
      <c r="AD254" s="607"/>
      <c r="AE254" s="607"/>
      <c r="AF254" s="2901"/>
      <c r="AG254" s="606"/>
      <c r="AH254" s="3063"/>
      <c r="AI254" s="606"/>
      <c r="AJ254" s="606"/>
      <c r="AK254" s="606"/>
      <c r="AL254" s="606"/>
      <c r="AM254" s="606"/>
      <c r="AN254" s="3690"/>
      <c r="AO254" s="4029"/>
      <c r="AP254" s="4015"/>
      <c r="AQ254" s="4293"/>
    </row>
    <row r="255" spans="1:43" s="47" customFormat="1" x14ac:dyDescent="0.25">
      <c r="A255" s="637"/>
      <c r="B255" s="637"/>
      <c r="C255" s="125" t="s">
        <v>23</v>
      </c>
      <c r="D255" s="125"/>
      <c r="E255" s="455">
        <v>240</v>
      </c>
      <c r="F255" s="664">
        <v>2</v>
      </c>
      <c r="G255" s="664">
        <v>0</v>
      </c>
      <c r="H255" s="854">
        <f>(F255/12*$C$3)</f>
        <v>1.6666666666666665</v>
      </c>
      <c r="I255" s="69">
        <v>1</v>
      </c>
      <c r="J255" s="69">
        <f>I255/H255*100</f>
        <v>60.000000000000007</v>
      </c>
      <c r="K255" s="3364">
        <v>16</v>
      </c>
      <c r="L255" s="607">
        <v>8</v>
      </c>
      <c r="M255" s="70">
        <f t="shared" ref="M255:M260" si="152">Q255/I255</f>
        <v>10</v>
      </c>
      <c r="N255" s="71">
        <f>ROUND(F255*L255,0)</f>
        <v>16</v>
      </c>
      <c r="O255" s="71">
        <v>0</v>
      </c>
      <c r="P255" s="71">
        <f>N255/12*$C$3</f>
        <v>13.333333333333332</v>
      </c>
      <c r="Q255" s="71">
        <v>10</v>
      </c>
      <c r="R255" s="71">
        <f>Q255/P255*100</f>
        <v>75.000000000000014</v>
      </c>
      <c r="S255" s="71">
        <f>N255/E255</f>
        <v>6.6666666666666666E-2</v>
      </c>
      <c r="T255" s="71">
        <f>Q255/$C$3*12/S255</f>
        <v>180</v>
      </c>
      <c r="U255" s="607"/>
      <c r="V255" s="607"/>
      <c r="W255" s="607"/>
      <c r="X255" s="607"/>
      <c r="Y255" s="607"/>
      <c r="Z255" s="607"/>
      <c r="AA255" s="607"/>
      <c r="AB255" s="607"/>
      <c r="AC255" s="607"/>
      <c r="AD255" s="607"/>
      <c r="AE255" s="607"/>
      <c r="AF255" s="2901"/>
      <c r="AG255" s="606"/>
      <c r="AH255" s="3063"/>
      <c r="AI255" s="606"/>
      <c r="AJ255" s="606"/>
      <c r="AK255" s="606"/>
      <c r="AL255" s="606"/>
      <c r="AM255" s="606"/>
      <c r="AN255" s="3690"/>
      <c r="AO255" s="4029"/>
      <c r="AP255" s="4015"/>
      <c r="AQ255" s="4293"/>
    </row>
    <row r="256" spans="1:43" s="47" customFormat="1" x14ac:dyDescent="0.25">
      <c r="A256" s="637">
        <v>1</v>
      </c>
      <c r="B256" s="637">
        <v>1</v>
      </c>
      <c r="C256" s="125" t="s">
        <v>8</v>
      </c>
      <c r="D256" s="125"/>
      <c r="E256" s="455">
        <v>240</v>
      </c>
      <c r="F256" s="664">
        <v>455</v>
      </c>
      <c r="G256" s="664">
        <v>0</v>
      </c>
      <c r="H256" s="854">
        <f>(F256/12*$C$3)</f>
        <v>379.16666666666663</v>
      </c>
      <c r="I256" s="69">
        <v>372</v>
      </c>
      <c r="J256" s="69">
        <f>I256/H256*100</f>
        <v>98.109890109890117</v>
      </c>
      <c r="K256" s="3364">
        <v>16</v>
      </c>
      <c r="L256" s="607">
        <v>8</v>
      </c>
      <c r="M256" s="70">
        <f t="shared" si="152"/>
        <v>7.9946236559139781</v>
      </c>
      <c r="N256" s="71">
        <f>ROUND(F256*L256,0)</f>
        <v>3640</v>
      </c>
      <c r="O256" s="71">
        <v>0</v>
      </c>
      <c r="P256" s="71">
        <f>N256/12*$C$3</f>
        <v>3033.333333333333</v>
      </c>
      <c r="Q256" s="71">
        <v>2974</v>
      </c>
      <c r="R256" s="71">
        <f>Q256/P256*100</f>
        <v>98.043956043956044</v>
      </c>
      <c r="S256" s="71">
        <f>N256/E256</f>
        <v>15.166666666666666</v>
      </c>
      <c r="T256" s="71">
        <f>Q256/$C$3*12/S256</f>
        <v>235.30549450549449</v>
      </c>
      <c r="U256" s="1879"/>
      <c r="V256" s="1879"/>
      <c r="W256" s="1879"/>
      <c r="X256" s="1879"/>
      <c r="Y256" s="1879"/>
      <c r="Z256" s="1879"/>
      <c r="AA256" s="1879"/>
      <c r="AB256" s="1879"/>
      <c r="AC256" s="1879"/>
      <c r="AD256" s="1879"/>
      <c r="AE256" s="1879"/>
      <c r="AF256" s="2894"/>
      <c r="AG256" s="613"/>
      <c r="AH256" s="3059"/>
      <c r="AI256" s="613"/>
      <c r="AJ256" s="613"/>
      <c r="AK256" s="613"/>
      <c r="AL256" s="613"/>
      <c r="AM256" s="613"/>
      <c r="AN256" s="3690"/>
      <c r="AO256" s="3820"/>
      <c r="AP256" s="4022"/>
      <c r="AQ256" s="4293"/>
    </row>
    <row r="257" spans="1:43" s="47" customFormat="1" x14ac:dyDescent="0.25">
      <c r="A257" s="637"/>
      <c r="B257" s="637">
        <v>1</v>
      </c>
      <c r="C257" s="125" t="s">
        <v>9</v>
      </c>
      <c r="D257" s="125"/>
      <c r="E257" s="455">
        <v>240</v>
      </c>
      <c r="F257" s="664">
        <v>112</v>
      </c>
      <c r="G257" s="664">
        <v>0</v>
      </c>
      <c r="H257" s="854">
        <f>(F257/12*$C$3)</f>
        <v>93.333333333333343</v>
      </c>
      <c r="I257" s="69">
        <v>119</v>
      </c>
      <c r="J257" s="69">
        <f>I257/H257*100</f>
        <v>127.49999999999999</v>
      </c>
      <c r="K257" s="3364">
        <v>10</v>
      </c>
      <c r="L257" s="607">
        <v>8</v>
      </c>
      <c r="M257" s="70">
        <f t="shared" si="152"/>
        <v>7.8319327731092434</v>
      </c>
      <c r="N257" s="71">
        <f>ROUND(F257*L257,0)</f>
        <v>896</v>
      </c>
      <c r="O257" s="71">
        <v>0</v>
      </c>
      <c r="P257" s="71">
        <f>N257/12*$C$3</f>
        <v>746.66666666666674</v>
      </c>
      <c r="Q257" s="71">
        <v>932</v>
      </c>
      <c r="R257" s="71">
        <f t="shared" ref="R257:R259" si="153">Q257/P257*100</f>
        <v>124.82142857142856</v>
      </c>
      <c r="S257" s="71">
        <f>N257/E257</f>
        <v>3.7333333333333334</v>
      </c>
      <c r="T257" s="71">
        <f t="shared" ref="T257" si="154">Q257/$C$3*12/S257</f>
        <v>299.57142857142861</v>
      </c>
      <c r="U257" s="1879"/>
      <c r="V257" s="1879"/>
      <c r="W257" s="1879"/>
      <c r="X257" s="1879"/>
      <c r="Y257" s="1879"/>
      <c r="Z257" s="1879"/>
      <c r="AA257" s="1879"/>
      <c r="AB257" s="1879"/>
      <c r="AC257" s="1879"/>
      <c r="AD257" s="1879"/>
      <c r="AE257" s="1879"/>
      <c r="AF257" s="2894"/>
      <c r="AG257" s="613"/>
      <c r="AH257" s="3059"/>
      <c r="AI257" s="613"/>
      <c r="AJ257" s="613"/>
      <c r="AK257" s="613"/>
      <c r="AL257" s="613"/>
      <c r="AM257" s="613"/>
      <c r="AN257" s="3690"/>
      <c r="AO257" s="3820"/>
      <c r="AP257" s="4022"/>
      <c r="AQ257" s="4293"/>
    </row>
    <row r="258" spans="1:43" s="47" customFormat="1" x14ac:dyDescent="0.25">
      <c r="A258" s="637"/>
      <c r="B258" s="637">
        <v>1</v>
      </c>
      <c r="C258" s="125" t="s">
        <v>129</v>
      </c>
      <c r="D258" s="125"/>
      <c r="E258" s="1281">
        <v>240</v>
      </c>
      <c r="F258" s="664">
        <v>61</v>
      </c>
      <c r="G258" s="664">
        <v>0</v>
      </c>
      <c r="H258" s="854">
        <f>(F258/12*$C$3)</f>
        <v>50.833333333333329</v>
      </c>
      <c r="I258" s="69">
        <v>112</v>
      </c>
      <c r="J258" s="69"/>
      <c r="K258" s="3364"/>
      <c r="L258" s="607">
        <v>8</v>
      </c>
      <c r="M258" s="70">
        <f t="shared" si="152"/>
        <v>1.4017857142857142</v>
      </c>
      <c r="N258" s="71">
        <f>ROUND(F258*L258,0)</f>
        <v>488</v>
      </c>
      <c r="O258" s="71">
        <v>0</v>
      </c>
      <c r="P258" s="71">
        <f>N258/12*$C$3</f>
        <v>406.66666666666663</v>
      </c>
      <c r="Q258" s="71">
        <v>157</v>
      </c>
      <c r="R258" s="71">
        <f t="shared" ref="R258" si="155">Q258/P258*100</f>
        <v>38.606557377049185</v>
      </c>
      <c r="S258" s="71">
        <f>N258/E258</f>
        <v>2.0333333333333332</v>
      </c>
      <c r="T258" s="71">
        <f t="shared" ref="T258" si="156">Q258/$C$3*12/S258</f>
        <v>92.655737704918025</v>
      </c>
      <c r="U258" s="1879"/>
      <c r="V258" s="1879"/>
      <c r="W258" s="1879"/>
      <c r="X258" s="1879"/>
      <c r="Y258" s="1879"/>
      <c r="Z258" s="1879"/>
      <c r="AA258" s="1879"/>
      <c r="AB258" s="1879"/>
      <c r="AC258" s="1879"/>
      <c r="AD258" s="1879"/>
      <c r="AE258" s="1879"/>
      <c r="AF258" s="2894"/>
      <c r="AG258" s="613"/>
      <c r="AH258" s="3059"/>
      <c r="AI258" s="613"/>
      <c r="AJ258" s="613"/>
      <c r="AK258" s="613"/>
      <c r="AL258" s="613"/>
      <c r="AM258" s="613"/>
      <c r="AN258" s="3690"/>
      <c r="AO258" s="3820"/>
      <c r="AP258" s="4022"/>
      <c r="AQ258" s="4293"/>
    </row>
    <row r="259" spans="1:43" s="73" customFormat="1" x14ac:dyDescent="0.25">
      <c r="A259" s="637">
        <v>1</v>
      </c>
      <c r="B259" s="637">
        <v>1</v>
      </c>
      <c r="C259" s="608" t="s">
        <v>158</v>
      </c>
      <c r="D259" s="608"/>
      <c r="E259" s="608"/>
      <c r="F259" s="1340">
        <f>SUM(F255:F258)</f>
        <v>630</v>
      </c>
      <c r="G259" s="1340">
        <v>0</v>
      </c>
      <c r="H259" s="102">
        <f t="shared" ref="H259:I259" si="157">SUM(H255:H258)</f>
        <v>525</v>
      </c>
      <c r="I259" s="102">
        <f t="shared" si="157"/>
        <v>604</v>
      </c>
      <c r="J259" s="69">
        <f>I259/H259*100</f>
        <v>115.04761904761904</v>
      </c>
      <c r="K259" s="3449">
        <f t="shared" ref="K259" si="158">SUM(K256:K258)</f>
        <v>26</v>
      </c>
      <c r="L259" s="605">
        <f>SUM(N259/F259)</f>
        <v>8</v>
      </c>
      <c r="M259" s="70">
        <f t="shared" si="152"/>
        <v>6.7433774834437088</v>
      </c>
      <c r="N259" s="95">
        <f t="shared" ref="N259:Q259" si="159">SUM(N255:N258)</f>
        <v>5040</v>
      </c>
      <c r="O259" s="95">
        <v>0</v>
      </c>
      <c r="P259" s="95">
        <f t="shared" si="159"/>
        <v>4200</v>
      </c>
      <c r="Q259" s="95">
        <f t="shared" si="159"/>
        <v>4073</v>
      </c>
      <c r="R259" s="239">
        <f t="shared" si="153"/>
        <v>96.976190476190467</v>
      </c>
      <c r="S259" s="95">
        <f>SUM(S255:S258)</f>
        <v>21</v>
      </c>
      <c r="T259" s="71">
        <f>Q259/$C$3*12/S259</f>
        <v>232.74285714285716</v>
      </c>
      <c r="U259" s="1880"/>
      <c r="V259" s="1880"/>
      <c r="W259" s="1880"/>
      <c r="X259" s="1880"/>
      <c r="Y259" s="1880"/>
      <c r="Z259" s="1880"/>
      <c r="AA259" s="1880"/>
      <c r="AB259" s="1880"/>
      <c r="AC259" s="1880"/>
      <c r="AD259" s="1880"/>
      <c r="AE259" s="1880"/>
      <c r="AF259" s="2900"/>
      <c r="AG259" s="641"/>
      <c r="AH259" s="3060"/>
      <c r="AI259" s="641"/>
      <c r="AJ259" s="641"/>
      <c r="AK259" s="641"/>
      <c r="AL259" s="614"/>
      <c r="AM259" s="614"/>
      <c r="AN259" s="3690"/>
      <c r="AO259" s="3926">
        <f t="shared" ref="AO259" si="160">SUM(AO256:AO258)</f>
        <v>0</v>
      </c>
      <c r="AP259" s="4013"/>
      <c r="AQ259" s="4293"/>
    </row>
    <row r="260" spans="1:43" s="47" customFormat="1" ht="29.25" x14ac:dyDescent="0.25">
      <c r="A260" s="637">
        <v>1</v>
      </c>
      <c r="B260" s="637">
        <v>1</v>
      </c>
      <c r="C260" s="507" t="s">
        <v>144</v>
      </c>
      <c r="D260" s="507"/>
      <c r="E260" s="507"/>
      <c r="F260" s="1520">
        <f>SUM(F259,F253)</f>
        <v>1757</v>
      </c>
      <c r="G260" s="1520">
        <v>0</v>
      </c>
      <c r="H260" s="476">
        <f>SUM(H259,H253)</f>
        <v>1464.1666666666665</v>
      </c>
      <c r="I260" s="476">
        <f>SUM(I259,I253)</f>
        <v>1238</v>
      </c>
      <c r="J260" s="476">
        <f>I260/H260*100</f>
        <v>84.553215708594195</v>
      </c>
      <c r="K260" s="3511">
        <f>SUM(K259,K253)</f>
        <v>64</v>
      </c>
      <c r="L260" s="605">
        <f>SUM(N260/F260)</f>
        <v>7.4661354581673303</v>
      </c>
      <c r="M260" s="94">
        <f t="shared" si="152"/>
        <v>7.3376413570274632</v>
      </c>
      <c r="N260" s="476">
        <f>SUM(N259,N253)</f>
        <v>13118</v>
      </c>
      <c r="O260" s="476">
        <v>0</v>
      </c>
      <c r="P260" s="476">
        <f>SUM(P259,P253)</f>
        <v>10931.666666666668</v>
      </c>
      <c r="Q260" s="476">
        <f>SUM(Q259,Q253)</f>
        <v>9084</v>
      </c>
      <c r="R260" s="239">
        <f>Q260/P260*100</f>
        <v>83.098033236773887</v>
      </c>
      <c r="S260" s="476">
        <f>SUM(S259,S253)</f>
        <v>47.926666666666669</v>
      </c>
      <c r="T260" s="71">
        <f>Q260/$C$3*12/S260</f>
        <v>227.44748921964108</v>
      </c>
      <c r="U260" s="751">
        <v>47415.063086419199</v>
      </c>
      <c r="V260" s="751">
        <v>47415.063086419199</v>
      </c>
      <c r="W260" s="751">
        <v>47415.063086419199</v>
      </c>
      <c r="X260" s="751">
        <v>47415.063086419199</v>
      </c>
      <c r="Y260" s="751">
        <v>65432.215560019198</v>
      </c>
      <c r="Z260" s="751">
        <v>65432.215560019198</v>
      </c>
      <c r="AA260" s="751">
        <v>65432.215560019198</v>
      </c>
      <c r="AB260" s="751">
        <v>65432.215560019198</v>
      </c>
      <c r="AC260" s="751">
        <v>65432.215560019198</v>
      </c>
      <c r="AD260" s="751">
        <v>65432.215560019198</v>
      </c>
      <c r="AE260" s="751">
        <v>65432.215560019198</v>
      </c>
      <c r="AF260" s="2884">
        <f>U260/12*$C$3+(V260-U260)/11*9+(W260-V260)/10*8+(X260-W260)/9*7+(Y260-X260)/8*6+(Z260-Y260)/7*5+(AA260-Z260)/6*4+(AB260-AA260)+(AC260-AB260)/5*3+(AD260-AC260)/4*2+(AE260-AD260)/3*1</f>
        <v>53025.416927216</v>
      </c>
      <c r="AG260" s="606">
        <f>AM260-AL260-AI260</f>
        <v>46789.804100000008</v>
      </c>
      <c r="AH260" s="3063"/>
      <c r="AI260" s="606"/>
      <c r="AJ260" s="606">
        <f>AG260-AF260</f>
        <v>-6235.6128272159913</v>
      </c>
      <c r="AK260" s="606"/>
      <c r="AL260" s="476">
        <v>-689.95682999999997</v>
      </c>
      <c r="AM260" s="476">
        <v>46099.847270000006</v>
      </c>
      <c r="AN260" s="3690">
        <v>7084.9338299999999</v>
      </c>
      <c r="AO260" s="4029">
        <f>SUM(AO259,AO253)</f>
        <v>0</v>
      </c>
      <c r="AP260" s="4029"/>
      <c r="AQ260" s="4293"/>
    </row>
    <row r="261" spans="1:43" s="47" customFormat="1" x14ac:dyDescent="0.25">
      <c r="A261" s="637">
        <v>1</v>
      </c>
      <c r="B261" s="637">
        <v>1</v>
      </c>
      <c r="C261" s="123"/>
      <c r="D261" s="123"/>
      <c r="E261" s="123"/>
      <c r="F261" s="1340"/>
      <c r="G261" s="1340">
        <v>0</v>
      </c>
      <c r="H261" s="69"/>
      <c r="I261" s="69"/>
      <c r="J261" s="69"/>
      <c r="K261" s="3364"/>
      <c r="L261" s="414"/>
      <c r="M261" s="414"/>
      <c r="N261" s="414"/>
      <c r="O261" s="414">
        <v>0</v>
      </c>
      <c r="P261" s="414"/>
      <c r="Q261" s="414"/>
      <c r="R261" s="414"/>
      <c r="S261" s="414"/>
      <c r="T261" s="414"/>
      <c r="U261" s="1879"/>
      <c r="V261" s="1879"/>
      <c r="W261" s="1879"/>
      <c r="X261" s="1879"/>
      <c r="Y261" s="1879"/>
      <c r="Z261" s="1879"/>
      <c r="AA261" s="1879"/>
      <c r="AB261" s="1879"/>
      <c r="AC261" s="1879"/>
      <c r="AD261" s="1879"/>
      <c r="AE261" s="1879"/>
      <c r="AF261" s="2894"/>
      <c r="AG261" s="613">
        <f>AM261-AL261</f>
        <v>0</v>
      </c>
      <c r="AH261" s="3059"/>
      <c r="AI261" s="613"/>
      <c r="AJ261" s="613">
        <f>AG261-AF261</f>
        <v>0</v>
      </c>
      <c r="AK261" s="613"/>
      <c r="AL261" s="613"/>
      <c r="AM261" s="613"/>
      <c r="AN261" s="3691"/>
      <c r="AO261" s="3820"/>
      <c r="AP261" s="4022"/>
      <c r="AQ261" s="4293"/>
    </row>
    <row r="262" spans="1:43" s="47" customFormat="1" x14ac:dyDescent="0.25">
      <c r="A262" s="637">
        <v>1</v>
      </c>
      <c r="B262" s="637">
        <v>1</v>
      </c>
      <c r="C262" s="667" t="s">
        <v>329</v>
      </c>
      <c r="D262" s="668"/>
      <c r="E262" s="668"/>
      <c r="F262" s="1542"/>
      <c r="G262" s="1542">
        <v>0</v>
      </c>
      <c r="H262" s="669"/>
      <c r="I262" s="669"/>
      <c r="J262" s="669"/>
      <c r="K262" s="3603"/>
      <c r="L262" s="371"/>
      <c r="M262" s="371"/>
      <c r="N262" s="371"/>
      <c r="O262" s="371">
        <v>0</v>
      </c>
      <c r="P262" s="371"/>
      <c r="Q262" s="371"/>
      <c r="R262" s="371"/>
      <c r="S262" s="371"/>
      <c r="T262" s="371"/>
      <c r="U262" s="1881">
        <f t="shared" ref="U262:AN262" si="161">U260+U248+U189</f>
        <v>364903.36866177921</v>
      </c>
      <c r="V262" s="1881">
        <f t="shared" ref="V262:W262" si="162">V260+V248+V189</f>
        <v>364903.36866177921</v>
      </c>
      <c r="W262" s="1881">
        <f t="shared" si="162"/>
        <v>364903.36866177921</v>
      </c>
      <c r="X262" s="1881">
        <f t="shared" ref="X262:Y262" si="163">X260+X248+X189</f>
        <v>364903.36866177921</v>
      </c>
      <c r="Y262" s="1881">
        <f t="shared" si="163"/>
        <v>364309.38014457922</v>
      </c>
      <c r="Z262" s="1881">
        <f t="shared" ref="Z262:AA262" si="164">Z260+Z248+Z189</f>
        <v>364309.38014457922</v>
      </c>
      <c r="AA262" s="1881">
        <f t="shared" si="164"/>
        <v>364730.77734457923</v>
      </c>
      <c r="AB262" s="1881">
        <f t="shared" ref="AB262:AC262" si="165">AB260+AB248+AB189</f>
        <v>384137.28363577917</v>
      </c>
      <c r="AC262" s="1881">
        <f t="shared" si="165"/>
        <v>385339.47357177921</v>
      </c>
      <c r="AD262" s="1881">
        <f t="shared" ref="AD262:AE262" si="166">AD260+AD248+AD189</f>
        <v>385339.47357177921</v>
      </c>
      <c r="AE262" s="1881">
        <f t="shared" si="166"/>
        <v>399696.07469049917</v>
      </c>
      <c r="AF262" s="2902">
        <f t="shared" si="161"/>
        <v>328801.24919012265</v>
      </c>
      <c r="AG262" s="371">
        <f t="shared" si="161"/>
        <v>350626.06563999981</v>
      </c>
      <c r="AH262" s="3064">
        <f t="shared" si="161"/>
        <v>0</v>
      </c>
      <c r="AI262" s="526">
        <f t="shared" si="161"/>
        <v>-2594.8434399999996</v>
      </c>
      <c r="AJ262" s="371">
        <f t="shared" si="161"/>
        <v>21824.816449877155</v>
      </c>
      <c r="AK262" s="371">
        <f t="shared" si="161"/>
        <v>-5.6405999999999992</v>
      </c>
      <c r="AL262" s="371">
        <f t="shared" si="161"/>
        <v>-2888.41986</v>
      </c>
      <c r="AM262" s="526">
        <f t="shared" si="161"/>
        <v>345142.80233999982</v>
      </c>
      <c r="AN262" s="3695">
        <f t="shared" si="161"/>
        <v>154166.06972000003</v>
      </c>
      <c r="AO262" s="4059"/>
      <c r="AP262" s="4060">
        <f t="shared" ref="AP262" si="167">AP260+AP248+AP189</f>
        <v>10011.127069999999</v>
      </c>
      <c r="AQ262" s="4369"/>
    </row>
    <row r="263" spans="1:43" ht="15.75" thickBot="1" x14ac:dyDescent="0.3">
      <c r="A263" s="637">
        <v>1</v>
      </c>
      <c r="B263" s="637">
        <v>1</v>
      </c>
      <c r="C263" s="2818"/>
      <c r="D263" s="2818"/>
      <c r="E263" s="2818"/>
      <c r="F263" s="2819"/>
      <c r="G263" s="2819">
        <v>0</v>
      </c>
      <c r="H263" s="2820"/>
      <c r="I263" s="2820"/>
      <c r="J263" s="2820"/>
      <c r="K263" s="3608"/>
      <c r="L263" s="2821"/>
      <c r="M263" s="2821"/>
      <c r="N263" s="124"/>
      <c r="O263" s="124">
        <v>0</v>
      </c>
      <c r="P263" s="124"/>
      <c r="Q263" s="124"/>
      <c r="R263" s="124"/>
      <c r="S263" s="124"/>
      <c r="T263" s="124"/>
      <c r="U263" s="719"/>
      <c r="V263" s="719"/>
      <c r="W263" s="719"/>
      <c r="X263" s="719"/>
      <c r="Y263" s="719"/>
      <c r="Z263" s="719"/>
      <c r="AA263" s="719"/>
      <c r="AB263" s="719"/>
      <c r="AC263" s="719"/>
      <c r="AD263" s="719"/>
      <c r="AE263" s="719"/>
      <c r="AF263" s="2906"/>
      <c r="AG263" s="647"/>
      <c r="AH263" s="3069"/>
      <c r="AI263" s="647"/>
      <c r="AJ263" s="647"/>
      <c r="AK263" s="756"/>
      <c r="AL263" s="756"/>
      <c r="AM263" s="647"/>
      <c r="AN263" s="3698"/>
      <c r="AO263" s="4066"/>
      <c r="AP263" s="4067"/>
      <c r="AQ263" s="4293"/>
    </row>
    <row r="264" spans="1:43" ht="31.5" x14ac:dyDescent="0.25">
      <c r="A264" s="637">
        <v>1</v>
      </c>
      <c r="B264" s="637">
        <v>1</v>
      </c>
      <c r="C264" s="1007" t="s">
        <v>544</v>
      </c>
      <c r="D264" s="2822"/>
      <c r="E264" s="1684"/>
      <c r="F264" s="2823"/>
      <c r="G264" s="2823">
        <v>0</v>
      </c>
      <c r="H264" s="2824"/>
      <c r="I264" s="2824"/>
      <c r="J264" s="2824"/>
      <c r="K264" s="3607"/>
      <c r="L264" s="2825"/>
      <c r="M264" s="2825"/>
      <c r="N264" s="268"/>
      <c r="O264" s="268">
        <v>0</v>
      </c>
      <c r="P264" s="268"/>
      <c r="Q264" s="268"/>
      <c r="R264" s="268"/>
      <c r="S264" s="268"/>
      <c r="T264" s="268"/>
      <c r="U264" s="2826"/>
      <c r="V264" s="2826"/>
      <c r="W264" s="2826"/>
      <c r="X264" s="2826"/>
      <c r="Y264" s="2826"/>
      <c r="Z264" s="2826"/>
      <c r="AA264" s="2826"/>
      <c r="AB264" s="2826"/>
      <c r="AC264" s="2826"/>
      <c r="AD264" s="2826"/>
      <c r="AE264" s="2826"/>
      <c r="AF264" s="2907"/>
      <c r="AG264" s="268"/>
      <c r="AH264" s="3070"/>
      <c r="AI264" s="268"/>
      <c r="AJ264" s="268"/>
      <c r="AK264" s="2827"/>
      <c r="AL264" s="2827"/>
      <c r="AM264" s="268"/>
      <c r="AN264" s="3700"/>
      <c r="AO264" s="4068"/>
      <c r="AP264" s="4069"/>
      <c r="AQ264" s="4293"/>
    </row>
    <row r="265" spans="1:43" s="47" customFormat="1" x14ac:dyDescent="0.25">
      <c r="A265" s="637">
        <v>1</v>
      </c>
      <c r="B265" s="637">
        <v>1</v>
      </c>
      <c r="C265" s="367" t="s">
        <v>5</v>
      </c>
      <c r="D265" s="367"/>
      <c r="E265" s="367"/>
      <c r="F265" s="664"/>
      <c r="G265" s="664">
        <v>0</v>
      </c>
      <c r="H265" s="309"/>
      <c r="I265" s="309"/>
      <c r="J265" s="309"/>
      <c r="K265" s="3408"/>
      <c r="L265" s="595"/>
      <c r="M265" s="595"/>
      <c r="N265" s="596"/>
      <c r="O265" s="596">
        <v>0</v>
      </c>
      <c r="P265" s="596"/>
      <c r="Q265" s="596"/>
      <c r="R265" s="596"/>
      <c r="S265" s="596"/>
      <c r="T265" s="596"/>
      <c r="U265" s="1883"/>
      <c r="V265" s="1883"/>
      <c r="W265" s="1883"/>
      <c r="X265" s="1883"/>
      <c r="Y265" s="1883"/>
      <c r="Z265" s="1883"/>
      <c r="AA265" s="1883"/>
      <c r="AB265" s="1883"/>
      <c r="AC265" s="1883"/>
      <c r="AD265" s="1883"/>
      <c r="AE265" s="1883"/>
      <c r="AF265" s="2885"/>
      <c r="AG265" s="596"/>
      <c r="AH265" s="3058"/>
      <c r="AI265" s="596"/>
      <c r="AJ265" s="596"/>
      <c r="AK265" s="596"/>
      <c r="AL265" s="596"/>
      <c r="AM265" s="596"/>
      <c r="AN265" s="3690"/>
      <c r="AO265" s="3868"/>
      <c r="AP265" s="1271"/>
      <c r="AQ265" s="4293"/>
    </row>
    <row r="266" spans="1:43" s="47" customFormat="1" x14ac:dyDescent="0.25">
      <c r="A266" s="637">
        <v>1</v>
      </c>
      <c r="B266" s="637">
        <v>1</v>
      </c>
      <c r="C266" s="68" t="s">
        <v>179</v>
      </c>
      <c r="D266" s="3341" t="s">
        <v>255</v>
      </c>
      <c r="E266" s="662">
        <v>340</v>
      </c>
      <c r="F266" s="1541">
        <v>260</v>
      </c>
      <c r="G266" s="1541">
        <v>0</v>
      </c>
      <c r="H266" s="69">
        <f t="shared" ref="H266:H280" si="168">F266/12*$C$3</f>
        <v>216.66666666666669</v>
      </c>
      <c r="I266" s="309">
        <v>259</v>
      </c>
      <c r="J266" s="69">
        <f t="shared" ref="J266:J282" si="169">I266/H266*100</f>
        <v>119.53846153846153</v>
      </c>
      <c r="K266" s="3408">
        <v>8</v>
      </c>
      <c r="L266" s="70">
        <v>10</v>
      </c>
      <c r="M266" s="70">
        <f t="shared" ref="M266:M281" si="170">Q266/I266</f>
        <v>9.7413127413127416</v>
      </c>
      <c r="N266" s="71">
        <f t="shared" ref="N266:N280" si="171">ROUND(F266*L266,0)</f>
        <v>2600</v>
      </c>
      <c r="O266" s="71">
        <v>0</v>
      </c>
      <c r="P266" s="71">
        <f t="shared" ref="P266:P280" si="172">N266/12*$C$3</f>
        <v>2166.6666666666665</v>
      </c>
      <c r="Q266" s="366">
        <v>2523</v>
      </c>
      <c r="R266" s="71">
        <f t="shared" ref="R266:R281" si="173">Q266/P266*100</f>
        <v>116.44615384615385</v>
      </c>
      <c r="S266" s="71">
        <f t="shared" ref="S266:S280" si="174">N266/E266</f>
        <v>7.6470588235294121</v>
      </c>
      <c r="T266" s="71">
        <f t="shared" ref="T266:T281" si="175">Q266/$C$3*12/S266</f>
        <v>395.91692307692313</v>
      </c>
      <c r="U266" s="1883"/>
      <c r="V266" s="1883"/>
      <c r="W266" s="1883"/>
      <c r="X266" s="1883"/>
      <c r="Y266" s="1883"/>
      <c r="Z266" s="1883"/>
      <c r="AA266" s="1883"/>
      <c r="AB266" s="1883"/>
      <c r="AC266" s="1883"/>
      <c r="AD266" s="1883"/>
      <c r="AE266" s="1883"/>
      <c r="AF266" s="2885"/>
      <c r="AG266" s="596"/>
      <c r="AH266" s="3058"/>
      <c r="AI266" s="596"/>
      <c r="AJ266" s="596"/>
      <c r="AK266" s="596"/>
      <c r="AL266" s="596"/>
      <c r="AM266" s="596"/>
      <c r="AN266" s="3690"/>
      <c r="AO266" s="3868"/>
      <c r="AP266" s="1271"/>
      <c r="AQ266" s="4293"/>
    </row>
    <row r="267" spans="1:43" s="47" customFormat="1" x14ac:dyDescent="0.25">
      <c r="A267" s="637">
        <v>1</v>
      </c>
      <c r="B267" s="637">
        <v>1</v>
      </c>
      <c r="C267" s="68" t="s">
        <v>51</v>
      </c>
      <c r="D267" s="3341" t="s">
        <v>255</v>
      </c>
      <c r="E267" s="662">
        <v>300</v>
      </c>
      <c r="F267" s="1541">
        <v>1556</v>
      </c>
      <c r="G267" s="1541">
        <v>0</v>
      </c>
      <c r="H267" s="69">
        <f t="shared" si="168"/>
        <v>1296.6666666666665</v>
      </c>
      <c r="I267" s="309">
        <v>1288</v>
      </c>
      <c r="J267" s="69">
        <f t="shared" si="169"/>
        <v>99.331619537275074</v>
      </c>
      <c r="K267" s="3408">
        <v>44</v>
      </c>
      <c r="L267" s="70">
        <v>6.3</v>
      </c>
      <c r="M267" s="70">
        <f t="shared" si="170"/>
        <v>6.9642857142857144</v>
      </c>
      <c r="N267" s="71">
        <f t="shared" si="171"/>
        <v>9803</v>
      </c>
      <c r="O267" s="71">
        <v>0</v>
      </c>
      <c r="P267" s="71">
        <f t="shared" si="172"/>
        <v>8169.1666666666661</v>
      </c>
      <c r="Q267" s="366">
        <v>8970</v>
      </c>
      <c r="R267" s="71">
        <f t="shared" si="173"/>
        <v>109.80312149342039</v>
      </c>
      <c r="S267" s="71">
        <f t="shared" si="174"/>
        <v>32.676666666666669</v>
      </c>
      <c r="T267" s="71">
        <f t="shared" si="175"/>
        <v>329.4093644802611</v>
      </c>
      <c r="U267" s="1883"/>
      <c r="V267" s="1883"/>
      <c r="W267" s="1883"/>
      <c r="X267" s="1883"/>
      <c r="Y267" s="1883"/>
      <c r="Z267" s="1883"/>
      <c r="AA267" s="1883"/>
      <c r="AB267" s="1883"/>
      <c r="AC267" s="1883"/>
      <c r="AD267" s="1883"/>
      <c r="AE267" s="1883"/>
      <c r="AF267" s="2885"/>
      <c r="AG267" s="596"/>
      <c r="AH267" s="3058"/>
      <c r="AI267" s="596"/>
      <c r="AJ267" s="596"/>
      <c r="AK267" s="596"/>
      <c r="AL267" s="596"/>
      <c r="AM267" s="596"/>
      <c r="AN267" s="3690"/>
      <c r="AO267" s="3868"/>
      <c r="AP267" s="1271"/>
      <c r="AQ267" s="4293"/>
    </row>
    <row r="268" spans="1:43" s="47" customFormat="1" x14ac:dyDescent="0.25">
      <c r="A268" s="637">
        <v>1</v>
      </c>
      <c r="B268" s="637">
        <v>1</v>
      </c>
      <c r="C268" s="68" t="s">
        <v>38</v>
      </c>
      <c r="D268" s="3341" t="s">
        <v>255</v>
      </c>
      <c r="E268" s="662">
        <v>340</v>
      </c>
      <c r="F268" s="1541">
        <v>1487</v>
      </c>
      <c r="G268" s="1541">
        <v>0</v>
      </c>
      <c r="H268" s="69">
        <f t="shared" si="168"/>
        <v>1239.1666666666667</v>
      </c>
      <c r="I268" s="309">
        <v>1040</v>
      </c>
      <c r="J268" s="69">
        <f t="shared" si="169"/>
        <v>83.927370544720915</v>
      </c>
      <c r="K268" s="3408">
        <v>35</v>
      </c>
      <c r="L268" s="70">
        <v>9</v>
      </c>
      <c r="M268" s="70">
        <f t="shared" si="170"/>
        <v>7.9519230769230766</v>
      </c>
      <c r="N268" s="71">
        <f t="shared" si="171"/>
        <v>13383</v>
      </c>
      <c r="O268" s="71">
        <v>0</v>
      </c>
      <c r="P268" s="71">
        <f t="shared" si="172"/>
        <v>11152.5</v>
      </c>
      <c r="Q268" s="366">
        <v>8270</v>
      </c>
      <c r="R268" s="71">
        <f t="shared" si="173"/>
        <v>74.153777180004482</v>
      </c>
      <c r="S268" s="71">
        <f t="shared" si="174"/>
        <v>39.361764705882351</v>
      </c>
      <c r="T268" s="71">
        <f t="shared" si="175"/>
        <v>252.12284241201525</v>
      </c>
      <c r="U268" s="1883"/>
      <c r="V268" s="1883"/>
      <c r="W268" s="1883"/>
      <c r="X268" s="1883"/>
      <c r="Y268" s="1883"/>
      <c r="Z268" s="1883"/>
      <c r="AA268" s="1883"/>
      <c r="AB268" s="1883"/>
      <c r="AC268" s="1883"/>
      <c r="AD268" s="1883"/>
      <c r="AE268" s="1883"/>
      <c r="AF268" s="2885"/>
      <c r="AG268" s="596"/>
      <c r="AH268" s="3058"/>
      <c r="AI268" s="596"/>
      <c r="AJ268" s="596"/>
      <c r="AK268" s="596"/>
      <c r="AL268" s="596"/>
      <c r="AM268" s="596"/>
      <c r="AN268" s="3690"/>
      <c r="AO268" s="3868"/>
      <c r="AP268" s="1271"/>
      <c r="AQ268" s="4293"/>
    </row>
    <row r="269" spans="1:43" s="47" customFormat="1" x14ac:dyDescent="0.25">
      <c r="A269" s="637">
        <v>1</v>
      </c>
      <c r="B269" s="637">
        <v>1</v>
      </c>
      <c r="C269" s="68" t="s">
        <v>234</v>
      </c>
      <c r="D269" s="3341" t="s">
        <v>255</v>
      </c>
      <c r="E269" s="662">
        <v>300</v>
      </c>
      <c r="F269" s="1541">
        <v>100</v>
      </c>
      <c r="G269" s="1541">
        <v>0</v>
      </c>
      <c r="H269" s="69">
        <f t="shared" si="168"/>
        <v>83.333333333333343</v>
      </c>
      <c r="I269" s="309">
        <v>12</v>
      </c>
      <c r="J269" s="69">
        <f t="shared" si="169"/>
        <v>14.399999999999999</v>
      </c>
      <c r="K269" s="3408">
        <v>1</v>
      </c>
      <c r="L269" s="70">
        <v>10</v>
      </c>
      <c r="M269" s="70">
        <f t="shared" si="170"/>
        <v>12.916666666666666</v>
      </c>
      <c r="N269" s="71">
        <f t="shared" si="171"/>
        <v>1000</v>
      </c>
      <c r="O269" s="71">
        <v>0</v>
      </c>
      <c r="P269" s="71">
        <f t="shared" si="172"/>
        <v>833.33333333333326</v>
      </c>
      <c r="Q269" s="366">
        <v>155</v>
      </c>
      <c r="R269" s="71">
        <f t="shared" si="173"/>
        <v>18.600000000000001</v>
      </c>
      <c r="S269" s="71">
        <f t="shared" si="174"/>
        <v>3.3333333333333335</v>
      </c>
      <c r="T269" s="71">
        <f t="shared" si="175"/>
        <v>55.8</v>
      </c>
      <c r="U269" s="1883"/>
      <c r="V269" s="1883"/>
      <c r="W269" s="1883"/>
      <c r="X269" s="1883"/>
      <c r="Y269" s="1883"/>
      <c r="Z269" s="1883"/>
      <c r="AA269" s="1883"/>
      <c r="AB269" s="1883"/>
      <c r="AC269" s="1883"/>
      <c r="AD269" s="1883"/>
      <c r="AE269" s="1883"/>
      <c r="AF269" s="2885"/>
      <c r="AG269" s="596"/>
      <c r="AH269" s="3058"/>
      <c r="AI269" s="596"/>
      <c r="AJ269" s="596"/>
      <c r="AK269" s="596"/>
      <c r="AL269" s="596"/>
      <c r="AM269" s="596"/>
      <c r="AN269" s="3690"/>
      <c r="AO269" s="3868"/>
      <c r="AP269" s="1271"/>
      <c r="AQ269" s="4293"/>
    </row>
    <row r="270" spans="1:43" s="47" customFormat="1" x14ac:dyDescent="0.25">
      <c r="A270" s="637">
        <v>1</v>
      </c>
      <c r="B270" s="637">
        <v>1</v>
      </c>
      <c r="C270" s="68" t="s">
        <v>9</v>
      </c>
      <c r="D270" s="3341" t="s">
        <v>255</v>
      </c>
      <c r="E270" s="662">
        <v>340</v>
      </c>
      <c r="F270" s="1541">
        <v>1600</v>
      </c>
      <c r="G270" s="1541">
        <v>0</v>
      </c>
      <c r="H270" s="69">
        <f t="shared" si="168"/>
        <v>1333.3333333333335</v>
      </c>
      <c r="I270" s="309">
        <v>1523</v>
      </c>
      <c r="J270" s="69">
        <f t="shared" si="169"/>
        <v>114.22499999999998</v>
      </c>
      <c r="K270" s="3408">
        <v>65</v>
      </c>
      <c r="L270" s="70">
        <v>8.6</v>
      </c>
      <c r="M270" s="70">
        <f t="shared" si="170"/>
        <v>7.7012475377544316</v>
      </c>
      <c r="N270" s="71">
        <f t="shared" si="171"/>
        <v>13760</v>
      </c>
      <c r="O270" s="71">
        <v>0</v>
      </c>
      <c r="P270" s="71">
        <f t="shared" si="172"/>
        <v>11466.666666666668</v>
      </c>
      <c r="Q270" s="366">
        <v>11729</v>
      </c>
      <c r="R270" s="71">
        <f t="shared" si="173"/>
        <v>102.28779069767442</v>
      </c>
      <c r="S270" s="71">
        <f t="shared" si="174"/>
        <v>40.470588235294116</v>
      </c>
      <c r="T270" s="71">
        <f t="shared" si="175"/>
        <v>347.77848837209308</v>
      </c>
      <c r="U270" s="1883"/>
      <c r="V270" s="1883"/>
      <c r="W270" s="1883"/>
      <c r="X270" s="1883"/>
      <c r="Y270" s="1883"/>
      <c r="Z270" s="1883"/>
      <c r="AA270" s="1883"/>
      <c r="AB270" s="1883"/>
      <c r="AC270" s="1883"/>
      <c r="AD270" s="1883"/>
      <c r="AE270" s="1883"/>
      <c r="AF270" s="2885"/>
      <c r="AG270" s="596"/>
      <c r="AH270" s="3058"/>
      <c r="AI270" s="596"/>
      <c r="AJ270" s="596"/>
      <c r="AK270" s="596"/>
      <c r="AL270" s="596"/>
      <c r="AM270" s="596"/>
      <c r="AN270" s="3690"/>
      <c r="AO270" s="3868"/>
      <c r="AP270" s="1271"/>
      <c r="AQ270" s="4293"/>
    </row>
    <row r="271" spans="1:43" s="47" customFormat="1" x14ac:dyDescent="0.25">
      <c r="A271" s="637">
        <v>1</v>
      </c>
      <c r="B271" s="637">
        <v>1</v>
      </c>
      <c r="C271" s="68" t="s">
        <v>50</v>
      </c>
      <c r="D271" s="3341" t="s">
        <v>255</v>
      </c>
      <c r="E271" s="662">
        <v>340</v>
      </c>
      <c r="F271" s="1541">
        <v>900</v>
      </c>
      <c r="G271" s="1541">
        <v>0</v>
      </c>
      <c r="H271" s="69">
        <f t="shared" si="168"/>
        <v>750</v>
      </c>
      <c r="I271" s="309">
        <v>649</v>
      </c>
      <c r="J271" s="69">
        <f t="shared" si="169"/>
        <v>86.533333333333331</v>
      </c>
      <c r="K271" s="3408">
        <v>17</v>
      </c>
      <c r="L271" s="70">
        <v>10</v>
      </c>
      <c r="M271" s="70">
        <f t="shared" si="170"/>
        <v>11.281972265023112</v>
      </c>
      <c r="N271" s="71">
        <f t="shared" si="171"/>
        <v>9000</v>
      </c>
      <c r="O271" s="71">
        <v>0</v>
      </c>
      <c r="P271" s="71">
        <f t="shared" si="172"/>
        <v>7500</v>
      </c>
      <c r="Q271" s="366">
        <v>7322</v>
      </c>
      <c r="R271" s="71">
        <f t="shared" si="173"/>
        <v>97.626666666666665</v>
      </c>
      <c r="S271" s="71">
        <f t="shared" si="174"/>
        <v>26.470588235294116</v>
      </c>
      <c r="T271" s="71">
        <f t="shared" si="175"/>
        <v>331.93066666666675</v>
      </c>
      <c r="U271" s="1883"/>
      <c r="V271" s="1883"/>
      <c r="W271" s="1883"/>
      <c r="X271" s="1883"/>
      <c r="Y271" s="1883"/>
      <c r="Z271" s="1883"/>
      <c r="AA271" s="1883"/>
      <c r="AB271" s="1883"/>
      <c r="AC271" s="1883"/>
      <c r="AD271" s="1883"/>
      <c r="AE271" s="1883"/>
      <c r="AF271" s="2885"/>
      <c r="AG271" s="596"/>
      <c r="AH271" s="3058"/>
      <c r="AI271" s="596"/>
      <c r="AJ271" s="596"/>
      <c r="AK271" s="596"/>
      <c r="AL271" s="596"/>
      <c r="AM271" s="596"/>
      <c r="AN271" s="3690"/>
      <c r="AO271" s="3868"/>
      <c r="AP271" s="1271"/>
      <c r="AQ271" s="4293"/>
    </row>
    <row r="272" spans="1:43" s="47" customFormat="1" x14ac:dyDescent="0.25">
      <c r="A272" s="637">
        <v>1</v>
      </c>
      <c r="B272" s="637">
        <v>1</v>
      </c>
      <c r="C272" s="68" t="s">
        <v>41</v>
      </c>
      <c r="D272" s="3341" t="s">
        <v>255</v>
      </c>
      <c r="E272" s="662">
        <v>340</v>
      </c>
      <c r="F272" s="1541">
        <v>290</v>
      </c>
      <c r="G272" s="1541">
        <v>0</v>
      </c>
      <c r="H272" s="69">
        <f t="shared" si="168"/>
        <v>241.66666666666669</v>
      </c>
      <c r="I272" s="309">
        <v>231</v>
      </c>
      <c r="J272" s="69">
        <f t="shared" si="169"/>
        <v>95.586206896551715</v>
      </c>
      <c r="K272" s="3408">
        <v>13</v>
      </c>
      <c r="L272" s="70">
        <v>12.5</v>
      </c>
      <c r="M272" s="70">
        <f t="shared" si="170"/>
        <v>10.16017316017316</v>
      </c>
      <c r="N272" s="71">
        <f t="shared" si="171"/>
        <v>3625</v>
      </c>
      <c r="O272" s="71">
        <v>0</v>
      </c>
      <c r="P272" s="71">
        <f t="shared" si="172"/>
        <v>3020.833333333333</v>
      </c>
      <c r="Q272" s="366">
        <v>2347</v>
      </c>
      <c r="R272" s="71">
        <f t="shared" si="173"/>
        <v>77.693793103448286</v>
      </c>
      <c r="S272" s="71">
        <f t="shared" si="174"/>
        <v>10.661764705882353</v>
      </c>
      <c r="T272" s="71">
        <f t="shared" si="175"/>
        <v>264.15889655172407</v>
      </c>
      <c r="U272" s="1883"/>
      <c r="V272" s="1883"/>
      <c r="W272" s="1883"/>
      <c r="X272" s="1883"/>
      <c r="Y272" s="1883"/>
      <c r="Z272" s="1883"/>
      <c r="AA272" s="1883"/>
      <c r="AB272" s="1883"/>
      <c r="AC272" s="1883"/>
      <c r="AD272" s="1883"/>
      <c r="AE272" s="1883"/>
      <c r="AF272" s="2885"/>
      <c r="AG272" s="596"/>
      <c r="AH272" s="3058"/>
      <c r="AI272" s="596"/>
      <c r="AJ272" s="596"/>
      <c r="AK272" s="596"/>
      <c r="AL272" s="596"/>
      <c r="AM272" s="596"/>
      <c r="AN272" s="3690"/>
      <c r="AO272" s="3868"/>
      <c r="AP272" s="1271"/>
      <c r="AQ272" s="4293"/>
    </row>
    <row r="273" spans="1:43" s="47" customFormat="1" x14ac:dyDescent="0.25">
      <c r="A273" s="637">
        <v>1</v>
      </c>
      <c r="B273" s="637">
        <v>1</v>
      </c>
      <c r="C273" s="68" t="s">
        <v>26</v>
      </c>
      <c r="D273" s="3341" t="s">
        <v>255</v>
      </c>
      <c r="E273" s="662">
        <v>340</v>
      </c>
      <c r="F273" s="1541">
        <v>1536</v>
      </c>
      <c r="G273" s="1541">
        <v>0</v>
      </c>
      <c r="H273" s="69">
        <f t="shared" si="168"/>
        <v>1280</v>
      </c>
      <c r="I273" s="309">
        <v>1192</v>
      </c>
      <c r="J273" s="69">
        <f t="shared" si="169"/>
        <v>93.125</v>
      </c>
      <c r="K273" s="3408">
        <v>56</v>
      </c>
      <c r="L273" s="70">
        <v>7.2</v>
      </c>
      <c r="M273" s="70">
        <f t="shared" si="170"/>
        <v>7.6048657718120802</v>
      </c>
      <c r="N273" s="71">
        <f t="shared" si="171"/>
        <v>11059</v>
      </c>
      <c r="O273" s="71">
        <v>0</v>
      </c>
      <c r="P273" s="71">
        <f t="shared" si="172"/>
        <v>9215.8333333333339</v>
      </c>
      <c r="Q273" s="366">
        <v>9065</v>
      </c>
      <c r="R273" s="71">
        <f t="shared" si="173"/>
        <v>98.363323989510803</v>
      </c>
      <c r="S273" s="71">
        <f t="shared" si="174"/>
        <v>32.526470588235291</v>
      </c>
      <c r="T273" s="71">
        <f t="shared" si="175"/>
        <v>334.43530156433678</v>
      </c>
      <c r="U273" s="1883"/>
      <c r="V273" s="1883"/>
      <c r="W273" s="1883"/>
      <c r="X273" s="1883"/>
      <c r="Y273" s="1883"/>
      <c r="Z273" s="1883"/>
      <c r="AA273" s="1883"/>
      <c r="AB273" s="1883"/>
      <c r="AC273" s="1883"/>
      <c r="AD273" s="1883"/>
      <c r="AE273" s="1883"/>
      <c r="AF273" s="2885"/>
      <c r="AG273" s="596"/>
      <c r="AH273" s="3058"/>
      <c r="AI273" s="596"/>
      <c r="AJ273" s="596"/>
      <c r="AK273" s="596"/>
      <c r="AL273" s="596"/>
      <c r="AM273" s="596"/>
      <c r="AN273" s="3690"/>
      <c r="AO273" s="3868"/>
      <c r="AP273" s="1271"/>
      <c r="AQ273" s="4293"/>
    </row>
    <row r="274" spans="1:43" s="47" customFormat="1" ht="30" x14ac:dyDescent="0.25">
      <c r="A274" s="637">
        <v>1</v>
      </c>
      <c r="B274" s="637">
        <v>1</v>
      </c>
      <c r="C274" s="149" t="s">
        <v>130</v>
      </c>
      <c r="D274" s="3341" t="s">
        <v>255</v>
      </c>
      <c r="E274" s="662">
        <v>320</v>
      </c>
      <c r="F274" s="1541">
        <v>351</v>
      </c>
      <c r="G274" s="1541">
        <v>0</v>
      </c>
      <c r="H274" s="69">
        <f t="shared" si="168"/>
        <v>292.5</v>
      </c>
      <c r="I274" s="309">
        <v>349</v>
      </c>
      <c r="J274" s="69">
        <f t="shared" si="169"/>
        <v>119.31623931623932</v>
      </c>
      <c r="K274" s="3408">
        <v>15</v>
      </c>
      <c r="L274" s="70">
        <v>10</v>
      </c>
      <c r="M274" s="70">
        <f t="shared" si="170"/>
        <v>8.6561604584527228</v>
      </c>
      <c r="N274" s="71">
        <f t="shared" si="171"/>
        <v>3510</v>
      </c>
      <c r="O274" s="71">
        <v>0</v>
      </c>
      <c r="P274" s="71">
        <f t="shared" si="172"/>
        <v>2925</v>
      </c>
      <c r="Q274" s="366">
        <v>3021</v>
      </c>
      <c r="R274" s="71">
        <f t="shared" si="173"/>
        <v>103.28205128205128</v>
      </c>
      <c r="S274" s="71">
        <f t="shared" si="174"/>
        <v>10.96875</v>
      </c>
      <c r="T274" s="71">
        <f t="shared" si="175"/>
        <v>330.50256410256412</v>
      </c>
      <c r="U274" s="1883"/>
      <c r="V274" s="1883"/>
      <c r="W274" s="1883"/>
      <c r="X274" s="1883"/>
      <c r="Y274" s="1883"/>
      <c r="Z274" s="1883"/>
      <c r="AA274" s="1883"/>
      <c r="AB274" s="1883"/>
      <c r="AC274" s="1883"/>
      <c r="AD274" s="1883"/>
      <c r="AE274" s="1883"/>
      <c r="AF274" s="2885"/>
      <c r="AG274" s="596"/>
      <c r="AH274" s="3058"/>
      <c r="AI274" s="596"/>
      <c r="AJ274" s="596"/>
      <c r="AK274" s="596"/>
      <c r="AL274" s="596"/>
      <c r="AM274" s="596"/>
      <c r="AN274" s="3690"/>
      <c r="AO274" s="3868"/>
      <c r="AP274" s="1271"/>
      <c r="AQ274" s="4293"/>
    </row>
    <row r="275" spans="1:43" s="47" customFormat="1" x14ac:dyDescent="0.25">
      <c r="A275" s="637">
        <v>1</v>
      </c>
      <c r="B275" s="637">
        <v>1</v>
      </c>
      <c r="C275" s="68" t="s">
        <v>47</v>
      </c>
      <c r="D275" s="3341" t="s">
        <v>255</v>
      </c>
      <c r="E275" s="662">
        <v>340</v>
      </c>
      <c r="F275" s="1541">
        <v>800</v>
      </c>
      <c r="G275" s="1541">
        <v>0</v>
      </c>
      <c r="H275" s="69">
        <f t="shared" si="168"/>
        <v>666.66666666666674</v>
      </c>
      <c r="I275" s="309">
        <v>564</v>
      </c>
      <c r="J275" s="69">
        <f t="shared" si="169"/>
        <v>84.59999999999998</v>
      </c>
      <c r="K275" s="3408">
        <v>12</v>
      </c>
      <c r="L275" s="70">
        <v>9.9</v>
      </c>
      <c r="M275" s="70">
        <f t="shared" si="170"/>
        <v>8.5053191489361701</v>
      </c>
      <c r="N275" s="71">
        <f t="shared" si="171"/>
        <v>7920</v>
      </c>
      <c r="O275" s="71">
        <v>0</v>
      </c>
      <c r="P275" s="71">
        <f t="shared" si="172"/>
        <v>6600</v>
      </c>
      <c r="Q275" s="366">
        <v>4797</v>
      </c>
      <c r="R275" s="71">
        <f t="shared" si="173"/>
        <v>72.681818181818187</v>
      </c>
      <c r="S275" s="71">
        <f t="shared" si="174"/>
        <v>23.294117647058822</v>
      </c>
      <c r="T275" s="71">
        <f t="shared" si="175"/>
        <v>247.11818181818182</v>
      </c>
      <c r="U275" s="1883"/>
      <c r="V275" s="1883"/>
      <c r="W275" s="1883"/>
      <c r="X275" s="1883"/>
      <c r="Y275" s="1883"/>
      <c r="Z275" s="1883"/>
      <c r="AA275" s="1883"/>
      <c r="AB275" s="1883"/>
      <c r="AC275" s="1883"/>
      <c r="AD275" s="1883"/>
      <c r="AE275" s="1883"/>
      <c r="AF275" s="2885"/>
      <c r="AG275" s="596"/>
      <c r="AH275" s="3058"/>
      <c r="AI275" s="596"/>
      <c r="AJ275" s="596"/>
      <c r="AK275" s="596"/>
      <c r="AL275" s="596"/>
      <c r="AM275" s="596"/>
      <c r="AN275" s="3690"/>
      <c r="AO275" s="3868"/>
      <c r="AP275" s="1271"/>
      <c r="AQ275" s="4293"/>
    </row>
    <row r="276" spans="1:43" s="47" customFormat="1" x14ac:dyDescent="0.25">
      <c r="A276" s="637">
        <v>1</v>
      </c>
      <c r="B276" s="637">
        <v>1</v>
      </c>
      <c r="C276" s="68" t="s">
        <v>66</v>
      </c>
      <c r="D276" s="3341" t="s">
        <v>255</v>
      </c>
      <c r="E276" s="662">
        <v>340</v>
      </c>
      <c r="F276" s="1541">
        <v>1110</v>
      </c>
      <c r="G276" s="1541">
        <v>0</v>
      </c>
      <c r="H276" s="69">
        <f t="shared" si="168"/>
        <v>925</v>
      </c>
      <c r="I276" s="309">
        <v>995</v>
      </c>
      <c r="J276" s="69">
        <f t="shared" si="169"/>
        <v>107.56756756756755</v>
      </c>
      <c r="K276" s="3408">
        <v>37</v>
      </c>
      <c r="L276" s="70">
        <v>10.8</v>
      </c>
      <c r="M276" s="70">
        <f t="shared" si="170"/>
        <v>10.716582914572864</v>
      </c>
      <c r="N276" s="71">
        <f t="shared" si="171"/>
        <v>11988</v>
      </c>
      <c r="O276" s="71">
        <v>0</v>
      </c>
      <c r="P276" s="71">
        <f t="shared" si="172"/>
        <v>9990</v>
      </c>
      <c r="Q276" s="366">
        <v>10663</v>
      </c>
      <c r="R276" s="71">
        <f t="shared" si="173"/>
        <v>106.73673673673673</v>
      </c>
      <c r="S276" s="71">
        <f t="shared" si="174"/>
        <v>35.258823529411764</v>
      </c>
      <c r="T276" s="71">
        <f t="shared" si="175"/>
        <v>362.90490490490487</v>
      </c>
      <c r="U276" s="1883"/>
      <c r="V276" s="1883"/>
      <c r="W276" s="1883"/>
      <c r="X276" s="1883"/>
      <c r="Y276" s="1883"/>
      <c r="Z276" s="1883"/>
      <c r="AA276" s="1883"/>
      <c r="AB276" s="1883"/>
      <c r="AC276" s="1883"/>
      <c r="AD276" s="1883"/>
      <c r="AE276" s="1883"/>
      <c r="AF276" s="2885"/>
      <c r="AG276" s="596"/>
      <c r="AH276" s="3058"/>
      <c r="AI276" s="596"/>
      <c r="AJ276" s="596"/>
      <c r="AK276" s="596"/>
      <c r="AL276" s="596"/>
      <c r="AM276" s="596"/>
      <c r="AN276" s="3690"/>
      <c r="AO276" s="3868"/>
      <c r="AP276" s="1271"/>
      <c r="AQ276" s="4293"/>
    </row>
    <row r="277" spans="1:43" s="47" customFormat="1" x14ac:dyDescent="0.25">
      <c r="A277" s="637">
        <v>1</v>
      </c>
      <c r="B277" s="637">
        <v>1</v>
      </c>
      <c r="C277" s="68" t="s">
        <v>6</v>
      </c>
      <c r="D277" s="3341" t="s">
        <v>255</v>
      </c>
      <c r="E277" s="662">
        <v>340</v>
      </c>
      <c r="F277" s="1541">
        <v>2777</v>
      </c>
      <c r="G277" s="1541">
        <v>0</v>
      </c>
      <c r="H277" s="69">
        <f t="shared" si="168"/>
        <v>2314.1666666666665</v>
      </c>
      <c r="I277" s="309">
        <v>2559</v>
      </c>
      <c r="J277" s="69">
        <f t="shared" si="169"/>
        <v>110.57976233345337</v>
      </c>
      <c r="K277" s="3408">
        <v>99</v>
      </c>
      <c r="L277" s="70">
        <v>8.6</v>
      </c>
      <c r="M277" s="70">
        <f t="shared" si="170"/>
        <v>8.2133645955451353</v>
      </c>
      <c r="N277" s="71">
        <f t="shared" si="171"/>
        <v>23882</v>
      </c>
      <c r="O277" s="71">
        <v>0</v>
      </c>
      <c r="P277" s="71">
        <f t="shared" si="172"/>
        <v>19901.666666666668</v>
      </c>
      <c r="Q277" s="366">
        <v>21018</v>
      </c>
      <c r="R277" s="71">
        <f t="shared" si="173"/>
        <v>105.60924545682941</v>
      </c>
      <c r="S277" s="71">
        <f t="shared" si="174"/>
        <v>70.241176470588229</v>
      </c>
      <c r="T277" s="71">
        <f t="shared" si="175"/>
        <v>359.07143455322006</v>
      </c>
      <c r="U277" s="1883"/>
      <c r="V277" s="1883"/>
      <c r="W277" s="1883"/>
      <c r="X277" s="1883"/>
      <c r="Y277" s="1883"/>
      <c r="Z277" s="1883"/>
      <c r="AA277" s="1883"/>
      <c r="AB277" s="1883"/>
      <c r="AC277" s="1883"/>
      <c r="AD277" s="1883"/>
      <c r="AE277" s="1883"/>
      <c r="AF277" s="2885"/>
      <c r="AG277" s="596"/>
      <c r="AH277" s="3058"/>
      <c r="AI277" s="596"/>
      <c r="AJ277" s="596"/>
      <c r="AK277" s="596"/>
      <c r="AL277" s="596"/>
      <c r="AM277" s="596"/>
      <c r="AN277" s="3690"/>
      <c r="AO277" s="3868"/>
      <c r="AP277" s="1271"/>
      <c r="AQ277" s="4293"/>
    </row>
    <row r="278" spans="1:43" s="47" customFormat="1" x14ac:dyDescent="0.25">
      <c r="A278" s="637">
        <v>1</v>
      </c>
      <c r="B278" s="637">
        <v>1</v>
      </c>
      <c r="C278" s="68" t="s">
        <v>112</v>
      </c>
      <c r="D278" s="3341" t="s">
        <v>255</v>
      </c>
      <c r="E278" s="662">
        <v>340</v>
      </c>
      <c r="F278" s="1541">
        <v>970</v>
      </c>
      <c r="G278" s="1541">
        <v>0</v>
      </c>
      <c r="H278" s="69">
        <f t="shared" si="168"/>
        <v>808.33333333333326</v>
      </c>
      <c r="I278" s="309">
        <v>906</v>
      </c>
      <c r="J278" s="69">
        <f t="shared" si="169"/>
        <v>112.08247422680412</v>
      </c>
      <c r="K278" s="3408">
        <v>41</v>
      </c>
      <c r="L278" s="70">
        <v>10.6</v>
      </c>
      <c r="M278" s="70">
        <f t="shared" si="170"/>
        <v>13.172185430463577</v>
      </c>
      <c r="N278" s="71">
        <f t="shared" si="171"/>
        <v>10282</v>
      </c>
      <c r="O278" s="71">
        <v>0</v>
      </c>
      <c r="P278" s="71">
        <f t="shared" si="172"/>
        <v>8568.3333333333339</v>
      </c>
      <c r="Q278" s="366">
        <v>11934</v>
      </c>
      <c r="R278" s="71">
        <f t="shared" si="173"/>
        <v>139.28029566232249</v>
      </c>
      <c r="S278" s="71">
        <f t="shared" si="174"/>
        <v>30.241176470588236</v>
      </c>
      <c r="T278" s="71">
        <f t="shared" si="175"/>
        <v>473.55300525189654</v>
      </c>
      <c r="U278" s="1883"/>
      <c r="V278" s="1883"/>
      <c r="W278" s="1883"/>
      <c r="X278" s="1883"/>
      <c r="Y278" s="1883"/>
      <c r="Z278" s="1883"/>
      <c r="AA278" s="1883"/>
      <c r="AB278" s="1883"/>
      <c r="AC278" s="1883"/>
      <c r="AD278" s="1883"/>
      <c r="AE278" s="1883"/>
      <c r="AF278" s="2885"/>
      <c r="AG278" s="596"/>
      <c r="AH278" s="3058"/>
      <c r="AI278" s="596"/>
      <c r="AJ278" s="596"/>
      <c r="AK278" s="596"/>
      <c r="AL278" s="596"/>
      <c r="AM278" s="596"/>
      <c r="AN278" s="3690"/>
      <c r="AO278" s="3868"/>
      <c r="AP278" s="1271"/>
      <c r="AQ278" s="4293"/>
    </row>
    <row r="279" spans="1:43" s="47" customFormat="1" x14ac:dyDescent="0.25">
      <c r="A279" s="637"/>
      <c r="B279" s="637">
        <v>1</v>
      </c>
      <c r="C279" s="68" t="s">
        <v>170</v>
      </c>
      <c r="D279" s="3341" t="s">
        <v>255</v>
      </c>
      <c r="E279" s="69">
        <v>340</v>
      </c>
      <c r="F279" s="1541">
        <v>750</v>
      </c>
      <c r="G279" s="1541">
        <v>0</v>
      </c>
      <c r="H279" s="69">
        <f t="shared" si="168"/>
        <v>625</v>
      </c>
      <c r="I279" s="309">
        <v>562</v>
      </c>
      <c r="J279" s="69">
        <f t="shared" si="169"/>
        <v>89.92</v>
      </c>
      <c r="K279" s="3408">
        <v>13</v>
      </c>
      <c r="L279" s="70">
        <v>7</v>
      </c>
      <c r="M279" s="70">
        <f t="shared" si="170"/>
        <v>7.3220640569395021</v>
      </c>
      <c r="N279" s="71">
        <f t="shared" si="171"/>
        <v>5250</v>
      </c>
      <c r="O279" s="71">
        <v>0</v>
      </c>
      <c r="P279" s="71">
        <f t="shared" si="172"/>
        <v>4375</v>
      </c>
      <c r="Q279" s="366">
        <v>4115</v>
      </c>
      <c r="R279" s="71">
        <f t="shared" si="173"/>
        <v>94.057142857142864</v>
      </c>
      <c r="S279" s="71">
        <f t="shared" si="174"/>
        <v>15.441176470588236</v>
      </c>
      <c r="T279" s="71">
        <f t="shared" si="175"/>
        <v>319.79428571428571</v>
      </c>
      <c r="U279" s="1883"/>
      <c r="V279" s="1883"/>
      <c r="W279" s="1883"/>
      <c r="X279" s="1883"/>
      <c r="Y279" s="1883"/>
      <c r="Z279" s="1883"/>
      <c r="AA279" s="1883"/>
      <c r="AB279" s="1883"/>
      <c r="AC279" s="1883"/>
      <c r="AD279" s="1883"/>
      <c r="AE279" s="1883"/>
      <c r="AF279" s="2885"/>
      <c r="AG279" s="596"/>
      <c r="AH279" s="3058"/>
      <c r="AI279" s="596"/>
      <c r="AJ279" s="596"/>
      <c r="AK279" s="596"/>
      <c r="AL279" s="596"/>
      <c r="AM279" s="596"/>
      <c r="AN279" s="3690"/>
      <c r="AO279" s="3868"/>
      <c r="AP279" s="1271"/>
      <c r="AQ279" s="4293"/>
    </row>
    <row r="280" spans="1:43" s="47" customFormat="1" x14ac:dyDescent="0.25">
      <c r="A280" s="637">
        <v>1</v>
      </c>
      <c r="B280" s="637">
        <v>1</v>
      </c>
      <c r="C280" s="68" t="s">
        <v>49</v>
      </c>
      <c r="D280" s="3341" t="s">
        <v>255</v>
      </c>
      <c r="E280" s="69">
        <v>340</v>
      </c>
      <c r="F280" s="1541">
        <v>260</v>
      </c>
      <c r="G280" s="1541">
        <v>0</v>
      </c>
      <c r="H280" s="69">
        <f t="shared" si="168"/>
        <v>216.66666666666669</v>
      </c>
      <c r="I280" s="309">
        <v>215</v>
      </c>
      <c r="J280" s="69">
        <f t="shared" si="169"/>
        <v>99.230769230769226</v>
      </c>
      <c r="K280" s="3408">
        <v>6</v>
      </c>
      <c r="L280" s="70">
        <v>11</v>
      </c>
      <c r="M280" s="70">
        <f t="shared" si="170"/>
        <v>9.7348837209302328</v>
      </c>
      <c r="N280" s="71">
        <f t="shared" si="171"/>
        <v>2860</v>
      </c>
      <c r="O280" s="71">
        <v>0</v>
      </c>
      <c r="P280" s="71">
        <f t="shared" si="172"/>
        <v>2383.3333333333335</v>
      </c>
      <c r="Q280" s="366">
        <v>2093</v>
      </c>
      <c r="R280" s="71">
        <f t="shared" si="173"/>
        <v>87.818181818181813</v>
      </c>
      <c r="S280" s="71">
        <f t="shared" si="174"/>
        <v>8.4117647058823533</v>
      </c>
      <c r="T280" s="71">
        <f t="shared" si="175"/>
        <v>298.58181818181822</v>
      </c>
      <c r="U280" s="1883"/>
      <c r="V280" s="1883"/>
      <c r="W280" s="1883"/>
      <c r="X280" s="1883"/>
      <c r="Y280" s="1883"/>
      <c r="Z280" s="1883"/>
      <c r="AA280" s="1883"/>
      <c r="AB280" s="1883"/>
      <c r="AC280" s="1883"/>
      <c r="AD280" s="1883"/>
      <c r="AE280" s="1883"/>
      <c r="AF280" s="2885"/>
      <c r="AG280" s="596"/>
      <c r="AH280" s="3058"/>
      <c r="AI280" s="596"/>
      <c r="AJ280" s="596"/>
      <c r="AK280" s="596"/>
      <c r="AL280" s="596"/>
      <c r="AM280" s="596"/>
      <c r="AN280" s="3690"/>
      <c r="AO280" s="3868"/>
      <c r="AP280" s="1271"/>
      <c r="AQ280" s="4293"/>
    </row>
    <row r="281" spans="1:43" s="47" customFormat="1" ht="29.25" x14ac:dyDescent="0.25">
      <c r="A281" s="637">
        <v>1</v>
      </c>
      <c r="B281" s="637">
        <v>1</v>
      </c>
      <c r="C281" s="363" t="s">
        <v>7</v>
      </c>
      <c r="D281" s="363"/>
      <c r="E281" s="363"/>
      <c r="F281" s="1520">
        <f>SUM(F266:F280)</f>
        <v>14747</v>
      </c>
      <c r="G281" s="1520">
        <v>0</v>
      </c>
      <c r="H281" s="476">
        <f>SUM(H266:H280)</f>
        <v>12289.166666666666</v>
      </c>
      <c r="I281" s="476">
        <f>SUM(I266:I280)</f>
        <v>12344</v>
      </c>
      <c r="J281" s="476">
        <f t="shared" si="169"/>
        <v>100.44619244592121</v>
      </c>
      <c r="K281" s="3511">
        <f>SUM(K266:K280)</f>
        <v>462</v>
      </c>
      <c r="L281" s="605">
        <f>SUM(N281/F281)</f>
        <v>8.810063063673967</v>
      </c>
      <c r="M281" s="94">
        <f t="shared" si="170"/>
        <v>8.7509721322099807</v>
      </c>
      <c r="N281" s="476">
        <f>SUM(N266:N280)</f>
        <v>129922</v>
      </c>
      <c r="O281" s="476">
        <v>0</v>
      </c>
      <c r="P281" s="476">
        <f>SUM(P266:P280)</f>
        <v>108268.33333333333</v>
      </c>
      <c r="Q281" s="476">
        <f>SUM(Q266:Q280)</f>
        <v>108022</v>
      </c>
      <c r="R281" s="71">
        <f t="shared" si="173"/>
        <v>99.772478871938546</v>
      </c>
      <c r="S281" s="239">
        <f>SUM(S266:S280)</f>
        <v>387.00522058823532</v>
      </c>
      <c r="T281" s="71">
        <f t="shared" si="175"/>
        <v>334.94741957995325</v>
      </c>
      <c r="U281" s="1283">
        <v>947987.65845678025</v>
      </c>
      <c r="V281" s="1283">
        <v>947987.65845678025</v>
      </c>
      <c r="W281" s="1283">
        <v>947987.65845678025</v>
      </c>
      <c r="X281" s="1283">
        <v>940958.59564457019</v>
      </c>
      <c r="Y281" s="1283">
        <v>940961.28359753022</v>
      </c>
      <c r="Z281" s="1283">
        <v>940961.28359753022</v>
      </c>
      <c r="AA281" s="1283">
        <v>936103.30633391021</v>
      </c>
      <c r="AB281" s="1283">
        <v>936103.30633391021</v>
      </c>
      <c r="AC281" s="1283">
        <v>936115.42379927018</v>
      </c>
      <c r="AD281" s="1283">
        <v>936115.42379927018</v>
      </c>
      <c r="AE281" s="1283">
        <v>910396.60769619024</v>
      </c>
      <c r="AF281" s="2884">
        <f>U281/12*$C$3+(V281-U281)/11*9+(W281-V281)/10*8+(X281-W281)/9*7+(Y281-X281)/8*6+(Z281-Y281)/7*5+(AA281-Z281)/6*4+(AB281-AA281)+(AC281-AB281)/5*3+(AD281-AC281)/4*2+(AE281-AD281)/3*1</f>
        <v>772720.36276053847</v>
      </c>
      <c r="AG281" s="641">
        <f>AM281-AL281-AI281</f>
        <v>721891.97725999996</v>
      </c>
      <c r="AH281" s="3060"/>
      <c r="AI281" s="641">
        <v>-4513.4752999999992</v>
      </c>
      <c r="AJ281" s="641">
        <f>AG281-AF281</f>
        <v>-50828.385500538512</v>
      </c>
      <c r="AK281" s="641">
        <v>-1782.6764499999997</v>
      </c>
      <c r="AL281" s="641">
        <v>-22085.848030000005</v>
      </c>
      <c r="AM281" s="641">
        <v>695292.65392999991</v>
      </c>
      <c r="AN281" s="3690">
        <v>25430.205119999999</v>
      </c>
      <c r="AO281" s="4029">
        <f>SUM(AO266:AO280)</f>
        <v>0</v>
      </c>
      <c r="AP281" s="4055"/>
      <c r="AQ281" s="4293"/>
    </row>
    <row r="282" spans="1:43" s="47" customFormat="1" ht="43.5" x14ac:dyDescent="0.25">
      <c r="A282" s="637"/>
      <c r="B282" s="637">
        <v>1</v>
      </c>
      <c r="C282" s="986" t="s">
        <v>190</v>
      </c>
      <c r="D282" s="986"/>
      <c r="E282" s="363"/>
      <c r="F282" s="1520">
        <v>171</v>
      </c>
      <c r="G282" s="1520">
        <v>1</v>
      </c>
      <c r="H282" s="476">
        <f>F282/12*$C$3</f>
        <v>142.5</v>
      </c>
      <c r="I282" s="476">
        <v>27</v>
      </c>
      <c r="J282" s="476">
        <f t="shared" si="169"/>
        <v>18.947368421052634</v>
      </c>
      <c r="K282" s="3511"/>
      <c r="L282" s="605"/>
      <c r="M282" s="94"/>
      <c r="N282" s="476"/>
      <c r="O282" s="476">
        <v>0</v>
      </c>
      <c r="P282" s="476"/>
      <c r="Q282" s="476"/>
      <c r="R282" s="71"/>
      <c r="S282" s="239"/>
      <c r="T282" s="71"/>
      <c r="U282" s="1283">
        <v>73981.371382860001</v>
      </c>
      <c r="V282" s="1283">
        <v>73981.371382860001</v>
      </c>
      <c r="W282" s="1283">
        <v>73981.371382860001</v>
      </c>
      <c r="X282" s="1283">
        <v>66952.308570649999</v>
      </c>
      <c r="Y282" s="1283">
        <v>66952.308570649999</v>
      </c>
      <c r="Z282" s="1283">
        <v>66952.308570649999</v>
      </c>
      <c r="AA282" s="1283">
        <v>62094.331307029992</v>
      </c>
      <c r="AB282" s="1283">
        <v>62094.331307029992</v>
      </c>
      <c r="AC282" s="1283">
        <v>62094.331307029992</v>
      </c>
      <c r="AD282" s="1283">
        <v>62094.331307029992</v>
      </c>
      <c r="AE282" s="1283">
        <v>36375.515203950003</v>
      </c>
      <c r="AF282" s="2899">
        <f>AE282/12*$C$3</f>
        <v>30312.929336625002</v>
      </c>
      <c r="AG282" s="641">
        <f>AM282-AL282-AI282</f>
        <v>5828.0049000000008</v>
      </c>
      <c r="AH282" s="3060"/>
      <c r="AI282" s="641"/>
      <c r="AJ282" s="641">
        <f>AG282-AF282</f>
        <v>-24484.924436625002</v>
      </c>
      <c r="AK282" s="641"/>
      <c r="AL282" s="641">
        <v>0</v>
      </c>
      <c r="AM282" s="641">
        <v>5828.0049000000008</v>
      </c>
      <c r="AN282" s="3690"/>
      <c r="AO282" s="4029"/>
      <c r="AP282" s="4055"/>
      <c r="AQ282" s="4293"/>
    </row>
    <row r="283" spans="1:43" s="658" customFormat="1" ht="15.75" x14ac:dyDescent="0.25">
      <c r="A283" s="657">
        <v>1</v>
      </c>
      <c r="B283" s="637">
        <v>1</v>
      </c>
      <c r="C283" s="1366" t="s">
        <v>14</v>
      </c>
      <c r="D283" s="1366"/>
      <c r="E283" s="1367"/>
      <c r="F283" s="1544"/>
      <c r="G283" s="1544">
        <v>0</v>
      </c>
      <c r="H283" s="1368"/>
      <c r="I283" s="1368"/>
      <c r="J283" s="1368"/>
      <c r="K283" s="3609"/>
      <c r="L283" s="1369"/>
      <c r="M283" s="1369"/>
      <c r="N283" s="1370"/>
      <c r="O283" s="1370">
        <v>0</v>
      </c>
      <c r="P283" s="1370"/>
      <c r="Q283" s="1370"/>
      <c r="R283" s="1370"/>
      <c r="S283" s="1370"/>
      <c r="T283" s="1370"/>
      <c r="U283" s="1884"/>
      <c r="V283" s="1884"/>
      <c r="W283" s="1884"/>
      <c r="X283" s="1884"/>
      <c r="Y283" s="1884"/>
      <c r="Z283" s="1884"/>
      <c r="AA283" s="1884"/>
      <c r="AB283" s="1884"/>
      <c r="AC283" s="1884"/>
      <c r="AD283" s="1884"/>
      <c r="AE283" s="1884"/>
      <c r="AF283" s="2908"/>
      <c r="AG283" s="1371"/>
      <c r="AH283" s="3071"/>
      <c r="AI283" s="1371"/>
      <c r="AJ283" s="1371"/>
      <c r="AK283" s="1371"/>
      <c r="AL283" s="1371"/>
      <c r="AM283" s="1371"/>
      <c r="AN283" s="3690"/>
      <c r="AO283" s="4070"/>
      <c r="AP283" s="4071"/>
      <c r="AQ283" s="4293"/>
    </row>
    <row r="284" spans="1:43" s="47" customFormat="1" x14ac:dyDescent="0.25">
      <c r="A284" s="637">
        <v>1</v>
      </c>
      <c r="B284" s="637">
        <v>1</v>
      </c>
      <c r="C284" s="2423" t="s">
        <v>408</v>
      </c>
      <c r="D284" s="429"/>
      <c r="E284" s="442"/>
      <c r="F284" s="1539"/>
      <c r="G284" s="1539">
        <v>0</v>
      </c>
      <c r="H284" s="93"/>
      <c r="I284" s="93"/>
      <c r="J284" s="93"/>
      <c r="K284" s="3369"/>
      <c r="L284" s="311"/>
      <c r="M284" s="311"/>
      <c r="N284" s="313"/>
      <c r="O284" s="313">
        <v>0</v>
      </c>
      <c r="P284" s="313"/>
      <c r="Q284" s="313"/>
      <c r="R284" s="313"/>
      <c r="S284" s="313"/>
      <c r="T284" s="313"/>
      <c r="U284" s="565">
        <v>170173.04688000001</v>
      </c>
      <c r="V284" s="565">
        <v>170173.04688000001</v>
      </c>
      <c r="W284" s="565">
        <v>170173.04688000001</v>
      </c>
      <c r="X284" s="565">
        <v>170173.04688000001</v>
      </c>
      <c r="Y284" s="565">
        <v>169258.36687</v>
      </c>
      <c r="Z284" s="565">
        <v>169258.36687</v>
      </c>
      <c r="AA284" s="565">
        <v>169258.36687</v>
      </c>
      <c r="AB284" s="565">
        <v>169258.36687</v>
      </c>
      <c r="AC284" s="565">
        <v>169258.36687</v>
      </c>
      <c r="AD284" s="565">
        <v>169258.36687</v>
      </c>
      <c r="AE284" s="565">
        <v>169258.36687</v>
      </c>
      <c r="AF284" s="4296">
        <f>U284/12*$C$3+(V284-U284)/11*9+(W284-V284)/10*8+(X284-W284)/9*7+(Y284-X284)+(Z284-Y284)/7*5+(AA284-Z284)/6*4+(AC284-AB284)/5*3+(AD284-AC284)/4*2+(AE284-AD284)/3*1</f>
        <v>140896.19238999998</v>
      </c>
      <c r="AG284" s="366">
        <f>AM284-AL284-AI284</f>
        <v>140038.23659000001</v>
      </c>
      <c r="AH284" s="3062"/>
      <c r="AI284" s="366"/>
      <c r="AJ284" s="366">
        <f>AG284-AF284</f>
        <v>-857.95579999996698</v>
      </c>
      <c r="AK284" s="366"/>
      <c r="AL284" s="366">
        <v>-4024.8813100000002</v>
      </c>
      <c r="AM284" s="366">
        <v>136013.35528000002</v>
      </c>
      <c r="AN284" s="3690"/>
      <c r="AO284" s="3827"/>
      <c r="AP284" s="3916"/>
      <c r="AQ284" s="4293"/>
    </row>
    <row r="285" spans="1:43" s="47" customFormat="1" ht="29.25" x14ac:dyDescent="0.25">
      <c r="A285" s="637">
        <v>1</v>
      </c>
      <c r="B285" s="637">
        <v>1</v>
      </c>
      <c r="C285" s="2424" t="s">
        <v>304</v>
      </c>
      <c r="D285" s="346"/>
      <c r="E285" s="346"/>
      <c r="F285" s="2615">
        <f>F287+F288+F292+F293</f>
        <v>58196</v>
      </c>
      <c r="G285" s="2615">
        <v>0</v>
      </c>
      <c r="H285" s="366">
        <f t="shared" ref="H285:I285" si="176">H287+H288+H292+H293</f>
        <v>48496.666666666664</v>
      </c>
      <c r="I285" s="366">
        <f t="shared" si="176"/>
        <v>51560</v>
      </c>
      <c r="J285" s="309">
        <f>I285/H285*100</f>
        <v>106.31658533232525</v>
      </c>
      <c r="K285" s="3441">
        <f t="shared" ref="K285" si="177">K287+K288+K292+K293</f>
        <v>4</v>
      </c>
      <c r="L285" s="101"/>
      <c r="M285" s="101"/>
      <c r="N285" s="389"/>
      <c r="O285" s="389">
        <v>0</v>
      </c>
      <c r="P285" s="389"/>
      <c r="Q285" s="389"/>
      <c r="R285" s="389"/>
      <c r="S285" s="389"/>
      <c r="T285" s="389"/>
      <c r="U285" s="1879"/>
      <c r="V285" s="1879"/>
      <c r="W285" s="1879"/>
      <c r="X285" s="1879"/>
      <c r="Y285" s="1879"/>
      <c r="Z285" s="1879"/>
      <c r="AA285" s="1879"/>
      <c r="AB285" s="1879"/>
      <c r="AC285" s="1879"/>
      <c r="AD285" s="1879"/>
      <c r="AE285" s="1879"/>
      <c r="AF285" s="2894"/>
      <c r="AG285" s="613"/>
      <c r="AH285" s="3059"/>
      <c r="AI285" s="613"/>
      <c r="AJ285" s="613"/>
      <c r="AK285" s="613"/>
      <c r="AL285" s="613"/>
      <c r="AM285" s="613"/>
      <c r="AN285" s="3690"/>
      <c r="AO285" s="3916">
        <f t="shared" ref="AO285" si="178">AO287+AO288+AO292+AO293</f>
        <v>0</v>
      </c>
      <c r="AP285" s="4022"/>
      <c r="AQ285" s="4293"/>
    </row>
    <row r="286" spans="1:43" s="47" customFormat="1" ht="30" x14ac:dyDescent="0.25">
      <c r="A286" s="637"/>
      <c r="B286" s="637">
        <v>1</v>
      </c>
      <c r="C286" s="1828" t="s">
        <v>211</v>
      </c>
      <c r="D286" s="346"/>
      <c r="E286" s="346"/>
      <c r="F286" s="2615"/>
      <c r="G286" s="2615">
        <v>0</v>
      </c>
      <c r="H286" s="366"/>
      <c r="I286" s="366"/>
      <c r="J286" s="309"/>
      <c r="K286" s="3441"/>
      <c r="L286" s="101"/>
      <c r="M286" s="101"/>
      <c r="N286" s="389"/>
      <c r="O286" s="389">
        <v>0</v>
      </c>
      <c r="P286" s="389"/>
      <c r="Q286" s="389"/>
      <c r="R286" s="389"/>
      <c r="S286" s="389"/>
      <c r="T286" s="389"/>
      <c r="U286" s="1879"/>
      <c r="V286" s="1879"/>
      <c r="W286" s="1879"/>
      <c r="X286" s="1879"/>
      <c r="Y286" s="1879"/>
      <c r="Z286" s="1879"/>
      <c r="AA286" s="1879"/>
      <c r="AB286" s="1879"/>
      <c r="AC286" s="1879"/>
      <c r="AD286" s="1879"/>
      <c r="AE286" s="1879"/>
      <c r="AF286" s="2894"/>
      <c r="AG286" s="613"/>
      <c r="AH286" s="3059"/>
      <c r="AI286" s="613"/>
      <c r="AJ286" s="613"/>
      <c r="AK286" s="613"/>
      <c r="AL286" s="613"/>
      <c r="AM286" s="613"/>
      <c r="AN286" s="3690"/>
      <c r="AO286" s="3916"/>
      <c r="AP286" s="4022"/>
      <c r="AQ286" s="4293"/>
    </row>
    <row r="287" spans="1:43" s="47" customFormat="1" ht="30" x14ac:dyDescent="0.25">
      <c r="A287" s="637"/>
      <c r="B287" s="637">
        <v>1</v>
      </c>
      <c r="C287" s="1828" t="s">
        <v>212</v>
      </c>
      <c r="D287" s="346"/>
      <c r="E287" s="346"/>
      <c r="F287" s="1847">
        <v>15000</v>
      </c>
      <c r="G287" s="1847">
        <v>0</v>
      </c>
      <c r="H287" s="366">
        <f>F287/12*$C$3</f>
        <v>12500</v>
      </c>
      <c r="I287" s="366">
        <v>11210</v>
      </c>
      <c r="J287" s="309">
        <f>I287/H287*100</f>
        <v>89.68</v>
      </c>
      <c r="K287" s="3441"/>
      <c r="L287" s="101"/>
      <c r="M287" s="101"/>
      <c r="N287" s="389"/>
      <c r="O287" s="389">
        <v>0</v>
      </c>
      <c r="P287" s="389"/>
      <c r="Q287" s="389"/>
      <c r="R287" s="389"/>
      <c r="S287" s="389"/>
      <c r="T287" s="389"/>
      <c r="U287" s="1879"/>
      <c r="V287" s="1879"/>
      <c r="W287" s="1879"/>
      <c r="X287" s="1879"/>
      <c r="Y287" s="1879"/>
      <c r="Z287" s="1879"/>
      <c r="AA287" s="1879"/>
      <c r="AB287" s="1879"/>
      <c r="AC287" s="1879"/>
      <c r="AD287" s="1879"/>
      <c r="AE287" s="1879"/>
      <c r="AF287" s="2894"/>
      <c r="AG287" s="613"/>
      <c r="AH287" s="3059"/>
      <c r="AI287" s="613"/>
      <c r="AJ287" s="613"/>
      <c r="AK287" s="613"/>
      <c r="AL287" s="613"/>
      <c r="AM287" s="613"/>
      <c r="AN287" s="3690"/>
      <c r="AO287" s="3916"/>
      <c r="AP287" s="4022"/>
      <c r="AQ287" s="4293"/>
    </row>
    <row r="288" spans="1:43" s="47" customFormat="1" ht="30" x14ac:dyDescent="0.25">
      <c r="A288" s="637"/>
      <c r="B288" s="637">
        <v>1</v>
      </c>
      <c r="C288" s="2425" t="s">
        <v>305</v>
      </c>
      <c r="D288" s="346"/>
      <c r="E288" s="346"/>
      <c r="F288" s="1847">
        <f>F289</f>
        <v>31500</v>
      </c>
      <c r="G288" s="1847">
        <v>0</v>
      </c>
      <c r="H288" s="366">
        <f t="shared" ref="H288:I288" si="179">H289</f>
        <v>26250</v>
      </c>
      <c r="I288" s="366">
        <f t="shared" si="179"/>
        <v>13475</v>
      </c>
      <c r="J288" s="309">
        <f>I288/H288*100</f>
        <v>51.333333333333329</v>
      </c>
      <c r="K288" s="3441">
        <f t="shared" ref="K288" si="180">K289</f>
        <v>0</v>
      </c>
      <c r="L288" s="101"/>
      <c r="M288" s="101"/>
      <c r="N288" s="389"/>
      <c r="O288" s="389">
        <v>0</v>
      </c>
      <c r="P288" s="389"/>
      <c r="Q288" s="389"/>
      <c r="R288" s="389"/>
      <c r="S288" s="389"/>
      <c r="T288" s="389"/>
      <c r="U288" s="1879"/>
      <c r="V288" s="1879"/>
      <c r="W288" s="1879"/>
      <c r="X288" s="1879"/>
      <c r="Y288" s="1879"/>
      <c r="Z288" s="1879"/>
      <c r="AA288" s="1879"/>
      <c r="AB288" s="1879"/>
      <c r="AC288" s="1879"/>
      <c r="AD288" s="1879"/>
      <c r="AE288" s="1879"/>
      <c r="AF288" s="2894"/>
      <c r="AG288" s="613"/>
      <c r="AH288" s="3059"/>
      <c r="AI288" s="613"/>
      <c r="AJ288" s="613"/>
      <c r="AK288" s="613"/>
      <c r="AL288" s="613"/>
      <c r="AM288" s="613"/>
      <c r="AN288" s="3690"/>
      <c r="AO288" s="3916">
        <f t="shared" ref="AO288" si="181">AO289</f>
        <v>0</v>
      </c>
      <c r="AP288" s="4022"/>
      <c r="AQ288" s="4293"/>
    </row>
    <row r="289" spans="1:43" s="47" customFormat="1" x14ac:dyDescent="0.25">
      <c r="A289" s="637"/>
      <c r="B289" s="637">
        <v>1</v>
      </c>
      <c r="C289" s="1829" t="s">
        <v>306</v>
      </c>
      <c r="D289" s="346"/>
      <c r="E289" s="346"/>
      <c r="F289" s="921">
        <v>31500</v>
      </c>
      <c r="G289" s="921">
        <v>0</v>
      </c>
      <c r="H289" s="366">
        <f>F289/12*$C$3</f>
        <v>26250</v>
      </c>
      <c r="I289" s="366">
        <v>13475</v>
      </c>
      <c r="J289" s="309">
        <f>I289/H289*100</f>
        <v>51.333333333333329</v>
      </c>
      <c r="K289" s="3441"/>
      <c r="L289" s="101"/>
      <c r="M289" s="101"/>
      <c r="N289" s="389"/>
      <c r="O289" s="389">
        <v>0</v>
      </c>
      <c r="P289" s="389"/>
      <c r="Q289" s="389"/>
      <c r="R289" s="389"/>
      <c r="S289" s="389"/>
      <c r="T289" s="389"/>
      <c r="U289" s="1879"/>
      <c r="V289" s="1879"/>
      <c r="W289" s="1879"/>
      <c r="X289" s="1879"/>
      <c r="Y289" s="1879"/>
      <c r="Z289" s="1879"/>
      <c r="AA289" s="1879"/>
      <c r="AB289" s="1879"/>
      <c r="AC289" s="1879"/>
      <c r="AD289" s="1879"/>
      <c r="AE289" s="1879"/>
      <c r="AF289" s="2894"/>
      <c r="AG289" s="613"/>
      <c r="AH289" s="3059"/>
      <c r="AI289" s="613"/>
      <c r="AJ289" s="613"/>
      <c r="AK289" s="613"/>
      <c r="AL289" s="613"/>
      <c r="AM289" s="613"/>
      <c r="AN289" s="3690"/>
      <c r="AO289" s="3916"/>
      <c r="AP289" s="4022"/>
      <c r="AQ289" s="4293"/>
    </row>
    <row r="290" spans="1:43" s="47" customFormat="1" ht="30" x14ac:dyDescent="0.25">
      <c r="A290" s="637"/>
      <c r="B290" s="637">
        <v>1</v>
      </c>
      <c r="C290" s="1829" t="s">
        <v>307</v>
      </c>
      <c r="D290" s="346"/>
      <c r="E290" s="346"/>
      <c r="F290" s="2615"/>
      <c r="G290" s="2615">
        <v>0</v>
      </c>
      <c r="H290" s="366"/>
      <c r="I290" s="366"/>
      <c r="J290" s="309"/>
      <c r="K290" s="3441"/>
      <c r="L290" s="101"/>
      <c r="M290" s="101"/>
      <c r="N290" s="389"/>
      <c r="O290" s="389">
        <v>0</v>
      </c>
      <c r="P290" s="389"/>
      <c r="Q290" s="389"/>
      <c r="R290" s="389"/>
      <c r="S290" s="389"/>
      <c r="T290" s="389"/>
      <c r="U290" s="1879"/>
      <c r="V290" s="1879"/>
      <c r="W290" s="1879"/>
      <c r="X290" s="1879"/>
      <c r="Y290" s="1879"/>
      <c r="Z290" s="1879"/>
      <c r="AA290" s="1879"/>
      <c r="AB290" s="1879"/>
      <c r="AC290" s="1879"/>
      <c r="AD290" s="1879"/>
      <c r="AE290" s="1879"/>
      <c r="AF290" s="2894"/>
      <c r="AG290" s="613"/>
      <c r="AH290" s="3059"/>
      <c r="AI290" s="613"/>
      <c r="AJ290" s="613"/>
      <c r="AK290" s="613"/>
      <c r="AL290" s="613"/>
      <c r="AM290" s="613"/>
      <c r="AN290" s="3690"/>
      <c r="AO290" s="3916"/>
      <c r="AP290" s="4022"/>
      <c r="AQ290" s="4293"/>
    </row>
    <row r="291" spans="1:43" s="47" customFormat="1" ht="60" x14ac:dyDescent="0.25">
      <c r="A291" s="637"/>
      <c r="B291" s="637">
        <v>1</v>
      </c>
      <c r="C291" s="1829" t="s">
        <v>308</v>
      </c>
      <c r="D291" s="346"/>
      <c r="E291" s="346"/>
      <c r="F291" s="2615"/>
      <c r="G291" s="2615">
        <v>0</v>
      </c>
      <c r="H291" s="366"/>
      <c r="I291" s="366"/>
      <c r="J291" s="309"/>
      <c r="K291" s="3441"/>
      <c r="L291" s="101"/>
      <c r="M291" s="101"/>
      <c r="N291" s="389"/>
      <c r="O291" s="389">
        <v>0</v>
      </c>
      <c r="P291" s="389"/>
      <c r="Q291" s="389"/>
      <c r="R291" s="389"/>
      <c r="S291" s="389"/>
      <c r="T291" s="389"/>
      <c r="U291" s="1879"/>
      <c r="V291" s="1879"/>
      <c r="W291" s="1879"/>
      <c r="X291" s="1879"/>
      <c r="Y291" s="1879"/>
      <c r="Z291" s="1879"/>
      <c r="AA291" s="1879"/>
      <c r="AB291" s="1879"/>
      <c r="AC291" s="1879"/>
      <c r="AD291" s="1879"/>
      <c r="AE291" s="1879"/>
      <c r="AF291" s="2894"/>
      <c r="AG291" s="613"/>
      <c r="AH291" s="3059"/>
      <c r="AI291" s="613"/>
      <c r="AJ291" s="613"/>
      <c r="AK291" s="613"/>
      <c r="AL291" s="613"/>
      <c r="AM291" s="613"/>
      <c r="AN291" s="3690"/>
      <c r="AO291" s="3916"/>
      <c r="AP291" s="4022"/>
      <c r="AQ291" s="4293"/>
    </row>
    <row r="292" spans="1:43" s="47" customFormat="1" ht="45" x14ac:dyDescent="0.25">
      <c r="A292" s="637"/>
      <c r="B292" s="637">
        <v>1</v>
      </c>
      <c r="C292" s="1829" t="s">
        <v>323</v>
      </c>
      <c r="D292" s="346"/>
      <c r="E292" s="346"/>
      <c r="F292" s="1847">
        <v>6000</v>
      </c>
      <c r="G292" s="1847">
        <v>0</v>
      </c>
      <c r="H292" s="366">
        <f>F292/12*$C$3</f>
        <v>5000</v>
      </c>
      <c r="I292" s="366">
        <v>25055</v>
      </c>
      <c r="J292" s="309">
        <f>I292/H292*100</f>
        <v>501.1</v>
      </c>
      <c r="K292" s="3441">
        <v>4</v>
      </c>
      <c r="L292" s="101"/>
      <c r="M292" s="101"/>
      <c r="N292" s="389"/>
      <c r="O292" s="389">
        <v>0</v>
      </c>
      <c r="P292" s="389"/>
      <c r="Q292" s="389"/>
      <c r="R292" s="389"/>
      <c r="S292" s="389"/>
      <c r="T292" s="389"/>
      <c r="U292" s="1879"/>
      <c r="V292" s="1879"/>
      <c r="W292" s="1879"/>
      <c r="X292" s="1879"/>
      <c r="Y292" s="1879"/>
      <c r="Z292" s="1879"/>
      <c r="AA292" s="1879"/>
      <c r="AB292" s="1879"/>
      <c r="AC292" s="1879"/>
      <c r="AD292" s="1879"/>
      <c r="AE292" s="1879"/>
      <c r="AF292" s="2894"/>
      <c r="AG292" s="613"/>
      <c r="AH292" s="3059"/>
      <c r="AI292" s="613"/>
      <c r="AJ292" s="613"/>
      <c r="AK292" s="613"/>
      <c r="AL292" s="613"/>
      <c r="AM292" s="613"/>
      <c r="AN292" s="3690"/>
      <c r="AO292" s="3916"/>
      <c r="AP292" s="4022"/>
      <c r="AQ292" s="4293"/>
    </row>
    <row r="293" spans="1:43" s="47" customFormat="1" ht="30" x14ac:dyDescent="0.25">
      <c r="A293" s="637"/>
      <c r="B293" s="637">
        <v>1</v>
      </c>
      <c r="C293" s="4" t="s">
        <v>406</v>
      </c>
      <c r="D293" s="346"/>
      <c r="E293" s="346"/>
      <c r="F293" s="1847">
        <v>5696</v>
      </c>
      <c r="G293" s="1847">
        <v>0</v>
      </c>
      <c r="H293" s="366">
        <f>F293/12*$C$3</f>
        <v>4746.666666666667</v>
      </c>
      <c r="I293" s="366">
        <v>1820</v>
      </c>
      <c r="J293" s="309">
        <f>I293/H293*100</f>
        <v>38.342696629213478</v>
      </c>
      <c r="K293" s="3441"/>
      <c r="L293" s="101"/>
      <c r="M293" s="101"/>
      <c r="N293" s="389"/>
      <c r="O293" s="389">
        <v>0</v>
      </c>
      <c r="P293" s="389"/>
      <c r="Q293" s="389"/>
      <c r="R293" s="389"/>
      <c r="S293" s="389"/>
      <c r="T293" s="389"/>
      <c r="U293" s="1879"/>
      <c r="V293" s="1879"/>
      <c r="W293" s="1879"/>
      <c r="X293" s="1879"/>
      <c r="Y293" s="1879"/>
      <c r="Z293" s="1879"/>
      <c r="AA293" s="1879"/>
      <c r="AB293" s="1879"/>
      <c r="AC293" s="1879"/>
      <c r="AD293" s="1879"/>
      <c r="AE293" s="1879"/>
      <c r="AF293" s="2894"/>
      <c r="AG293" s="613"/>
      <c r="AH293" s="3059"/>
      <c r="AI293" s="613"/>
      <c r="AJ293" s="613"/>
      <c r="AK293" s="613"/>
      <c r="AL293" s="613"/>
      <c r="AM293" s="613"/>
      <c r="AN293" s="3690"/>
      <c r="AO293" s="3916"/>
      <c r="AP293" s="4022"/>
      <c r="AQ293" s="4293"/>
    </row>
    <row r="294" spans="1:43" s="47" customFormat="1" ht="29.25" x14ac:dyDescent="0.25">
      <c r="A294" s="637"/>
      <c r="B294" s="637">
        <v>1</v>
      </c>
      <c r="C294" s="1757" t="s">
        <v>135</v>
      </c>
      <c r="D294" s="346"/>
      <c r="E294" s="346"/>
      <c r="F294" s="2615">
        <f>F295</f>
        <v>95000</v>
      </c>
      <c r="G294" s="2615">
        <v>0</v>
      </c>
      <c r="H294" s="366">
        <f t="shared" ref="H294:I294" si="182">H295</f>
        <v>79166.666666666672</v>
      </c>
      <c r="I294" s="366">
        <f t="shared" si="182"/>
        <v>61723</v>
      </c>
      <c r="J294" s="309">
        <f>I294/H294*100</f>
        <v>77.965894736842102</v>
      </c>
      <c r="K294" s="3441">
        <f t="shared" ref="K294" si="183">K295</f>
        <v>2</v>
      </c>
      <c r="L294" s="101"/>
      <c r="M294" s="101"/>
      <c r="N294" s="389"/>
      <c r="O294" s="389">
        <v>0</v>
      </c>
      <c r="P294" s="389"/>
      <c r="Q294" s="389"/>
      <c r="R294" s="389"/>
      <c r="S294" s="389"/>
      <c r="T294" s="389"/>
      <c r="U294" s="1879"/>
      <c r="V294" s="1879"/>
      <c r="W294" s="1879"/>
      <c r="X294" s="1879"/>
      <c r="Y294" s="1879"/>
      <c r="Z294" s="1879"/>
      <c r="AA294" s="1879"/>
      <c r="AB294" s="1879"/>
      <c r="AC294" s="1879"/>
      <c r="AD294" s="1879"/>
      <c r="AE294" s="1879"/>
      <c r="AF294" s="2894"/>
      <c r="AG294" s="613"/>
      <c r="AH294" s="3059"/>
      <c r="AI294" s="613"/>
      <c r="AJ294" s="613"/>
      <c r="AK294" s="613"/>
      <c r="AL294" s="613"/>
      <c r="AM294" s="613"/>
      <c r="AN294" s="3690"/>
      <c r="AO294" s="3916">
        <f t="shared" ref="AO294" si="184">AO295</f>
        <v>0</v>
      </c>
      <c r="AP294" s="4022"/>
      <c r="AQ294" s="4293"/>
    </row>
    <row r="295" spans="1:43" s="47" customFormat="1" x14ac:dyDescent="0.25">
      <c r="A295" s="637"/>
      <c r="B295" s="637">
        <v>1</v>
      </c>
      <c r="C295" s="1008" t="s">
        <v>247</v>
      </c>
      <c r="D295" s="346"/>
      <c r="E295" s="346"/>
      <c r="F295" s="1847">
        <v>95000</v>
      </c>
      <c r="G295" s="1847">
        <v>0</v>
      </c>
      <c r="H295" s="366">
        <f>F295/12*$C$3</f>
        <v>79166.666666666672</v>
      </c>
      <c r="I295" s="366">
        <v>61723</v>
      </c>
      <c r="J295" s="309">
        <f>I295/H295*100</f>
        <v>77.965894736842102</v>
      </c>
      <c r="K295" s="3441">
        <v>2</v>
      </c>
      <c r="L295" s="101"/>
      <c r="M295" s="101"/>
      <c r="N295" s="389"/>
      <c r="O295" s="389">
        <v>0</v>
      </c>
      <c r="P295" s="389"/>
      <c r="Q295" s="389"/>
      <c r="R295" s="389"/>
      <c r="S295" s="389"/>
      <c r="T295" s="389"/>
      <c r="U295" s="1879"/>
      <c r="V295" s="1879"/>
      <c r="W295" s="1879"/>
      <c r="X295" s="1879"/>
      <c r="Y295" s="1879"/>
      <c r="Z295" s="1879"/>
      <c r="AA295" s="1879"/>
      <c r="AB295" s="1879"/>
      <c r="AC295" s="1879"/>
      <c r="AD295" s="1879"/>
      <c r="AE295" s="1879"/>
      <c r="AF295" s="2894"/>
      <c r="AG295" s="613"/>
      <c r="AH295" s="3059"/>
      <c r="AI295" s="613"/>
      <c r="AJ295" s="613"/>
      <c r="AK295" s="613"/>
      <c r="AL295" s="613"/>
      <c r="AM295" s="613"/>
      <c r="AN295" s="3690"/>
      <c r="AO295" s="3916"/>
      <c r="AP295" s="4022"/>
      <c r="AQ295" s="4293"/>
    </row>
    <row r="296" spans="1:43" s="47" customFormat="1" x14ac:dyDescent="0.25">
      <c r="A296" s="637"/>
      <c r="B296" s="637">
        <v>1</v>
      </c>
      <c r="C296" s="1008" t="s">
        <v>310</v>
      </c>
      <c r="D296" s="346"/>
      <c r="E296" s="346"/>
      <c r="F296" s="2615"/>
      <c r="G296" s="2615">
        <v>0</v>
      </c>
      <c r="H296" s="366"/>
      <c r="I296" s="366"/>
      <c r="J296" s="309"/>
      <c r="K296" s="3441"/>
      <c r="L296" s="101"/>
      <c r="M296" s="101"/>
      <c r="N296" s="389"/>
      <c r="O296" s="389">
        <v>0</v>
      </c>
      <c r="P296" s="389"/>
      <c r="Q296" s="389"/>
      <c r="R296" s="389"/>
      <c r="S296" s="389"/>
      <c r="T296" s="389"/>
      <c r="U296" s="1879"/>
      <c r="V296" s="1879"/>
      <c r="W296" s="1879"/>
      <c r="X296" s="1879"/>
      <c r="Y296" s="1879"/>
      <c r="Z296" s="1879"/>
      <c r="AA296" s="1879"/>
      <c r="AB296" s="1879"/>
      <c r="AC296" s="1879"/>
      <c r="AD296" s="1879"/>
      <c r="AE296" s="1879"/>
      <c r="AF296" s="2894"/>
      <c r="AG296" s="613"/>
      <c r="AH296" s="3059"/>
      <c r="AI296" s="613"/>
      <c r="AJ296" s="613"/>
      <c r="AK296" s="613"/>
      <c r="AL296" s="613"/>
      <c r="AM296" s="613"/>
      <c r="AN296" s="3690"/>
      <c r="AO296" s="3916"/>
      <c r="AP296" s="4022"/>
      <c r="AQ296" s="4293"/>
    </row>
    <row r="297" spans="1:43" s="47" customFormat="1" x14ac:dyDescent="0.25">
      <c r="A297" s="637"/>
      <c r="B297" s="637">
        <v>1</v>
      </c>
      <c r="C297" s="2442" t="s">
        <v>327</v>
      </c>
      <c r="D297" s="346"/>
      <c r="E297" s="346"/>
      <c r="F297" s="2615"/>
      <c r="G297" s="2615">
        <v>0</v>
      </c>
      <c r="H297" s="366"/>
      <c r="I297" s="366"/>
      <c r="J297" s="309"/>
      <c r="K297" s="3441"/>
      <c r="L297" s="101"/>
      <c r="M297" s="101"/>
      <c r="N297" s="389"/>
      <c r="O297" s="389">
        <v>0</v>
      </c>
      <c r="P297" s="389"/>
      <c r="Q297" s="389"/>
      <c r="R297" s="389"/>
      <c r="S297" s="389"/>
      <c r="T297" s="389"/>
      <c r="U297" s="1879"/>
      <c r="V297" s="1879"/>
      <c r="W297" s="1879"/>
      <c r="X297" s="1879"/>
      <c r="Y297" s="1879"/>
      <c r="Z297" s="1879"/>
      <c r="AA297" s="1879"/>
      <c r="AB297" s="1879"/>
      <c r="AC297" s="1879"/>
      <c r="AD297" s="1879"/>
      <c r="AE297" s="1879"/>
      <c r="AF297" s="2894"/>
      <c r="AG297" s="613"/>
      <c r="AH297" s="3059"/>
      <c r="AI297" s="613"/>
      <c r="AJ297" s="613"/>
      <c r="AK297" s="613"/>
      <c r="AL297" s="613"/>
      <c r="AM297" s="613"/>
      <c r="AN297" s="3690"/>
      <c r="AO297" s="3916"/>
      <c r="AP297" s="4022"/>
      <c r="AQ297" s="4293"/>
    </row>
    <row r="298" spans="1:43" s="47" customFormat="1" ht="63" x14ac:dyDescent="0.25">
      <c r="A298" s="637"/>
      <c r="B298" s="637">
        <v>1</v>
      </c>
      <c r="C298" s="2467" t="s">
        <v>312</v>
      </c>
      <c r="D298" s="346"/>
      <c r="E298" s="346"/>
      <c r="F298" s="613">
        <f>F299+F304</f>
        <v>21922</v>
      </c>
      <c r="G298" s="613">
        <v>0</v>
      </c>
      <c r="H298" s="366">
        <f t="shared" ref="H298:I298" si="185">H299+H304</f>
        <v>18268.333333333332</v>
      </c>
      <c r="I298" s="366">
        <f t="shared" si="185"/>
        <v>7350</v>
      </c>
      <c r="J298" s="309">
        <f>I298/H298*100</f>
        <v>40.23355533254265</v>
      </c>
      <c r="K298" s="3441">
        <f t="shared" ref="K298" si="186">K299+K304</f>
        <v>0</v>
      </c>
      <c r="L298" s="101"/>
      <c r="M298" s="101"/>
      <c r="N298" s="389"/>
      <c r="O298" s="389">
        <v>0</v>
      </c>
      <c r="P298" s="389"/>
      <c r="Q298" s="389"/>
      <c r="R298" s="389"/>
      <c r="S298" s="389"/>
      <c r="T298" s="389"/>
      <c r="U298" s="1879"/>
      <c r="V298" s="1879"/>
      <c r="W298" s="1879"/>
      <c r="X298" s="1879"/>
      <c r="Y298" s="1879"/>
      <c r="Z298" s="1879"/>
      <c r="AA298" s="1879"/>
      <c r="AB298" s="1879"/>
      <c r="AC298" s="1879"/>
      <c r="AD298" s="1879"/>
      <c r="AE298" s="1879"/>
      <c r="AF298" s="2884">
        <f>U298/12*$C$3</f>
        <v>0</v>
      </c>
      <c r="AG298" s="613">
        <f>AM298-AL298-AI298</f>
        <v>0</v>
      </c>
      <c r="AH298" s="3059"/>
      <c r="AI298" s="613"/>
      <c r="AJ298" s="613">
        <f>AG298-AF298</f>
        <v>0</v>
      </c>
      <c r="AK298" s="613"/>
      <c r="AL298" s="613"/>
      <c r="AM298" s="613"/>
      <c r="AN298" s="3690"/>
      <c r="AO298" s="3916">
        <f t="shared" ref="AO298" si="187">AO299+AO304</f>
        <v>0</v>
      </c>
      <c r="AP298" s="4022"/>
      <c r="AQ298" s="4293"/>
    </row>
    <row r="299" spans="1:43" s="47" customFormat="1" ht="30" x14ac:dyDescent="0.25">
      <c r="A299" s="637"/>
      <c r="B299" s="637">
        <v>1</v>
      </c>
      <c r="C299" s="2425" t="s">
        <v>313</v>
      </c>
      <c r="D299" s="346"/>
      <c r="E299" s="346"/>
      <c r="F299" s="613">
        <f>SUM(F300:F303)</f>
        <v>16000</v>
      </c>
      <c r="G299" s="613">
        <v>0</v>
      </c>
      <c r="H299" s="366">
        <f t="shared" ref="H299:I299" si="188">SUM(H300:H303)</f>
        <v>13333.333333333332</v>
      </c>
      <c r="I299" s="366">
        <f t="shared" si="188"/>
        <v>5415</v>
      </c>
      <c r="J299" s="309">
        <f>I299/H299*100</f>
        <v>40.612500000000004</v>
      </c>
      <c r="K299" s="3441">
        <f t="shared" ref="K299" si="189">SUM(K300:K303)</f>
        <v>0</v>
      </c>
      <c r="L299" s="101"/>
      <c r="M299" s="101"/>
      <c r="N299" s="389"/>
      <c r="O299" s="389">
        <v>0</v>
      </c>
      <c r="P299" s="389"/>
      <c r="Q299" s="389"/>
      <c r="R299" s="389"/>
      <c r="S299" s="389"/>
      <c r="T299" s="389"/>
      <c r="U299" s="1879"/>
      <c r="V299" s="1879"/>
      <c r="W299" s="1879"/>
      <c r="X299" s="1879"/>
      <c r="Y299" s="1879"/>
      <c r="Z299" s="1879"/>
      <c r="AA299" s="1879"/>
      <c r="AB299" s="1879"/>
      <c r="AC299" s="1879"/>
      <c r="AD299" s="1879"/>
      <c r="AE299" s="1879"/>
      <c r="AF299" s="2894"/>
      <c r="AG299" s="613"/>
      <c r="AH299" s="3059"/>
      <c r="AI299" s="613"/>
      <c r="AJ299" s="613"/>
      <c r="AK299" s="613"/>
      <c r="AL299" s="613"/>
      <c r="AM299" s="613"/>
      <c r="AN299" s="3690"/>
      <c r="AO299" s="3916">
        <f t="shared" ref="AO299" si="190">SUM(AO300:AO303)</f>
        <v>0</v>
      </c>
      <c r="AP299" s="4022"/>
      <c r="AQ299" s="4293"/>
    </row>
    <row r="300" spans="1:43" s="47" customFormat="1" ht="30" x14ac:dyDescent="0.25">
      <c r="A300" s="637"/>
      <c r="B300" s="637">
        <v>1</v>
      </c>
      <c r="C300" s="1829" t="s">
        <v>314</v>
      </c>
      <c r="D300" s="346"/>
      <c r="E300" s="346"/>
      <c r="F300" s="613">
        <v>16000</v>
      </c>
      <c r="G300" s="613">
        <v>0</v>
      </c>
      <c r="H300" s="366">
        <f>F300/12*$C$3</f>
        <v>13333.333333333332</v>
      </c>
      <c r="I300" s="366">
        <v>5415</v>
      </c>
      <c r="J300" s="309">
        <f>I300/H300*100</f>
        <v>40.612500000000004</v>
      </c>
      <c r="K300" s="3441"/>
      <c r="L300" s="101"/>
      <c r="M300" s="101"/>
      <c r="N300" s="389"/>
      <c r="O300" s="389">
        <v>0</v>
      </c>
      <c r="P300" s="389"/>
      <c r="Q300" s="389"/>
      <c r="R300" s="389"/>
      <c r="S300" s="389"/>
      <c r="T300" s="389"/>
      <c r="U300" s="1879"/>
      <c r="V300" s="1879"/>
      <c r="W300" s="1879"/>
      <c r="X300" s="1879"/>
      <c r="Y300" s="1879"/>
      <c r="Z300" s="1879"/>
      <c r="AA300" s="1879"/>
      <c r="AB300" s="1879"/>
      <c r="AC300" s="1879"/>
      <c r="AD300" s="1879"/>
      <c r="AE300" s="1879"/>
      <c r="AF300" s="2894"/>
      <c r="AG300" s="613"/>
      <c r="AH300" s="3059"/>
      <c r="AI300" s="613"/>
      <c r="AJ300" s="613"/>
      <c r="AK300" s="613"/>
      <c r="AL300" s="613"/>
      <c r="AM300" s="613"/>
      <c r="AN300" s="3690"/>
      <c r="AO300" s="3916"/>
      <c r="AP300" s="4022"/>
      <c r="AQ300" s="4293"/>
    </row>
    <row r="301" spans="1:43" s="47" customFormat="1" ht="60" x14ac:dyDescent="0.25">
      <c r="A301" s="637"/>
      <c r="B301" s="637">
        <v>1</v>
      </c>
      <c r="C301" s="1829" t="s">
        <v>315</v>
      </c>
      <c r="D301" s="346"/>
      <c r="E301" s="346"/>
      <c r="F301" s="613"/>
      <c r="G301" s="613">
        <v>0</v>
      </c>
      <c r="H301" s="366"/>
      <c r="I301" s="366"/>
      <c r="J301" s="309"/>
      <c r="K301" s="3441"/>
      <c r="L301" s="101"/>
      <c r="M301" s="101"/>
      <c r="N301" s="389"/>
      <c r="O301" s="389">
        <v>0</v>
      </c>
      <c r="P301" s="389"/>
      <c r="Q301" s="389"/>
      <c r="R301" s="389"/>
      <c r="S301" s="389"/>
      <c r="T301" s="389"/>
      <c r="U301" s="1879"/>
      <c r="V301" s="1879"/>
      <c r="W301" s="1879"/>
      <c r="X301" s="1879"/>
      <c r="Y301" s="1879"/>
      <c r="Z301" s="1879"/>
      <c r="AA301" s="1879"/>
      <c r="AB301" s="1879"/>
      <c r="AC301" s="1879"/>
      <c r="AD301" s="1879"/>
      <c r="AE301" s="1879"/>
      <c r="AF301" s="2894"/>
      <c r="AG301" s="613"/>
      <c r="AH301" s="3059"/>
      <c r="AI301" s="613"/>
      <c r="AJ301" s="613"/>
      <c r="AK301" s="613"/>
      <c r="AL301" s="613"/>
      <c r="AM301" s="613"/>
      <c r="AN301" s="3690"/>
      <c r="AO301" s="3916"/>
      <c r="AP301" s="4022"/>
      <c r="AQ301" s="4293"/>
    </row>
    <row r="302" spans="1:43" s="47" customFormat="1" ht="45" x14ac:dyDescent="0.25">
      <c r="A302" s="637"/>
      <c r="B302" s="637">
        <v>1</v>
      </c>
      <c r="C302" s="1829" t="s">
        <v>316</v>
      </c>
      <c r="D302" s="346"/>
      <c r="E302" s="346"/>
      <c r="F302" s="613"/>
      <c r="G302" s="613">
        <v>0</v>
      </c>
      <c r="H302" s="366"/>
      <c r="I302" s="366"/>
      <c r="J302" s="309"/>
      <c r="K302" s="3441"/>
      <c r="L302" s="101"/>
      <c r="M302" s="101"/>
      <c r="N302" s="389"/>
      <c r="O302" s="389">
        <v>0</v>
      </c>
      <c r="P302" s="389"/>
      <c r="Q302" s="389"/>
      <c r="R302" s="389"/>
      <c r="S302" s="389"/>
      <c r="T302" s="389"/>
      <c r="U302" s="1879"/>
      <c r="V302" s="1879"/>
      <c r="W302" s="1879"/>
      <c r="X302" s="1879"/>
      <c r="Y302" s="1879"/>
      <c r="Z302" s="1879"/>
      <c r="AA302" s="1879"/>
      <c r="AB302" s="1879"/>
      <c r="AC302" s="1879"/>
      <c r="AD302" s="1879"/>
      <c r="AE302" s="1879"/>
      <c r="AF302" s="2894"/>
      <c r="AG302" s="613"/>
      <c r="AH302" s="3059"/>
      <c r="AI302" s="613"/>
      <c r="AJ302" s="613"/>
      <c r="AK302" s="613"/>
      <c r="AL302" s="613"/>
      <c r="AM302" s="613"/>
      <c r="AN302" s="3690"/>
      <c r="AO302" s="3916"/>
      <c r="AP302" s="4022"/>
      <c r="AQ302" s="4293"/>
    </row>
    <row r="303" spans="1:43" s="47" customFormat="1" ht="30" x14ac:dyDescent="0.25">
      <c r="A303" s="637"/>
      <c r="B303" s="637">
        <v>1</v>
      </c>
      <c r="C303" s="1829" t="s">
        <v>317</v>
      </c>
      <c r="D303" s="346"/>
      <c r="E303" s="346"/>
      <c r="F303" s="613"/>
      <c r="G303" s="613">
        <v>0</v>
      </c>
      <c r="H303" s="366"/>
      <c r="I303" s="366"/>
      <c r="J303" s="309"/>
      <c r="K303" s="3441"/>
      <c r="L303" s="101"/>
      <c r="M303" s="101"/>
      <c r="N303" s="389"/>
      <c r="O303" s="389">
        <v>0</v>
      </c>
      <c r="P303" s="389"/>
      <c r="Q303" s="389"/>
      <c r="R303" s="389"/>
      <c r="S303" s="389"/>
      <c r="T303" s="389"/>
      <c r="U303" s="1879"/>
      <c r="V303" s="1879"/>
      <c r="W303" s="1879"/>
      <c r="X303" s="1879"/>
      <c r="Y303" s="1879"/>
      <c r="Z303" s="1879"/>
      <c r="AA303" s="1879"/>
      <c r="AB303" s="1879"/>
      <c r="AC303" s="1879"/>
      <c r="AD303" s="1879"/>
      <c r="AE303" s="1879"/>
      <c r="AF303" s="2894"/>
      <c r="AG303" s="613"/>
      <c r="AH303" s="3059"/>
      <c r="AI303" s="613"/>
      <c r="AJ303" s="613"/>
      <c r="AK303" s="613"/>
      <c r="AL303" s="613"/>
      <c r="AM303" s="613"/>
      <c r="AN303" s="3690"/>
      <c r="AO303" s="3916"/>
      <c r="AP303" s="4022"/>
      <c r="AQ303" s="4293"/>
    </row>
    <row r="304" spans="1:43" s="47" customFormat="1" ht="45" x14ac:dyDescent="0.25">
      <c r="A304" s="637"/>
      <c r="B304" s="637">
        <v>1</v>
      </c>
      <c r="C304" s="2425" t="s">
        <v>318</v>
      </c>
      <c r="D304" s="346"/>
      <c r="E304" s="346"/>
      <c r="F304" s="613">
        <f>SUM(F305:F308)</f>
        <v>5922</v>
      </c>
      <c r="G304" s="613">
        <v>0</v>
      </c>
      <c r="H304" s="366">
        <f t="shared" ref="H304:I304" si="191">SUM(H305:H308)</f>
        <v>4935</v>
      </c>
      <c r="I304" s="366">
        <f t="shared" si="191"/>
        <v>1935</v>
      </c>
      <c r="J304" s="309">
        <f>I304/H304*100</f>
        <v>39.209726443769</v>
      </c>
      <c r="K304" s="3441">
        <f t="shared" ref="K304" si="192">SUM(K305:K308)</f>
        <v>0</v>
      </c>
      <c r="L304" s="101"/>
      <c r="M304" s="101"/>
      <c r="N304" s="389"/>
      <c r="O304" s="389">
        <v>0</v>
      </c>
      <c r="P304" s="389"/>
      <c r="Q304" s="389"/>
      <c r="R304" s="389"/>
      <c r="S304" s="389"/>
      <c r="T304" s="389"/>
      <c r="U304" s="1879"/>
      <c r="V304" s="1879"/>
      <c r="W304" s="1879"/>
      <c r="X304" s="1879"/>
      <c r="Y304" s="1879"/>
      <c r="Z304" s="1879"/>
      <c r="AA304" s="1879"/>
      <c r="AB304" s="1879"/>
      <c r="AC304" s="1879"/>
      <c r="AD304" s="1879"/>
      <c r="AE304" s="1879"/>
      <c r="AF304" s="2894"/>
      <c r="AG304" s="613"/>
      <c r="AH304" s="3059"/>
      <c r="AI304" s="613"/>
      <c r="AJ304" s="613"/>
      <c r="AK304" s="613"/>
      <c r="AL304" s="613"/>
      <c r="AM304" s="613"/>
      <c r="AN304" s="3690"/>
      <c r="AO304" s="3916">
        <f t="shared" ref="AO304" si="193">SUM(AO305:AO308)</f>
        <v>0</v>
      </c>
      <c r="AP304" s="4022"/>
      <c r="AQ304" s="4293"/>
    </row>
    <row r="305" spans="1:43" s="47" customFormat="1" ht="45" x14ac:dyDescent="0.25">
      <c r="A305" s="637"/>
      <c r="B305" s="637">
        <v>1</v>
      </c>
      <c r="C305" s="1829" t="s">
        <v>319</v>
      </c>
      <c r="D305" s="346"/>
      <c r="E305" s="346"/>
      <c r="F305" s="613">
        <v>5922</v>
      </c>
      <c r="G305" s="613">
        <v>0</v>
      </c>
      <c r="H305" s="366">
        <f>F305/12*$C$3</f>
        <v>4935</v>
      </c>
      <c r="I305" s="366">
        <v>1934</v>
      </c>
      <c r="J305" s="309">
        <f>I305/H305*100</f>
        <v>39.189463019250255</v>
      </c>
      <c r="K305" s="3441"/>
      <c r="L305" s="101"/>
      <c r="M305" s="101"/>
      <c r="N305" s="389"/>
      <c r="O305" s="389">
        <v>0</v>
      </c>
      <c r="P305" s="389"/>
      <c r="Q305" s="389"/>
      <c r="R305" s="389"/>
      <c r="S305" s="389"/>
      <c r="T305" s="389"/>
      <c r="U305" s="1879"/>
      <c r="V305" s="1879"/>
      <c r="W305" s="1879"/>
      <c r="X305" s="1879"/>
      <c r="Y305" s="1879"/>
      <c r="Z305" s="1879"/>
      <c r="AA305" s="1879"/>
      <c r="AB305" s="1879"/>
      <c r="AC305" s="1879"/>
      <c r="AD305" s="1879"/>
      <c r="AE305" s="1879"/>
      <c r="AF305" s="2894"/>
      <c r="AG305" s="613"/>
      <c r="AH305" s="3059"/>
      <c r="AI305" s="613"/>
      <c r="AJ305" s="613"/>
      <c r="AK305" s="613"/>
      <c r="AL305" s="613"/>
      <c r="AM305" s="613"/>
      <c r="AN305" s="3690"/>
      <c r="AO305" s="3916"/>
      <c r="AP305" s="4022"/>
      <c r="AQ305" s="4293"/>
    </row>
    <row r="306" spans="1:43" s="47" customFormat="1" ht="30" x14ac:dyDescent="0.25">
      <c r="A306" s="637"/>
      <c r="B306" s="637">
        <v>1</v>
      </c>
      <c r="C306" s="1829" t="s">
        <v>352</v>
      </c>
      <c r="D306" s="346"/>
      <c r="E306" s="346"/>
      <c r="F306" s="613"/>
      <c r="G306" s="613">
        <v>0</v>
      </c>
      <c r="H306" s="366"/>
      <c r="I306" s="366">
        <v>1</v>
      </c>
      <c r="J306" s="309"/>
      <c r="K306" s="3441"/>
      <c r="L306" s="101"/>
      <c r="M306" s="101"/>
      <c r="N306" s="389"/>
      <c r="O306" s="389">
        <v>0</v>
      </c>
      <c r="P306" s="389"/>
      <c r="Q306" s="389"/>
      <c r="R306" s="389"/>
      <c r="S306" s="389"/>
      <c r="T306" s="389"/>
      <c r="U306" s="1879"/>
      <c r="V306" s="1879"/>
      <c r="W306" s="1879"/>
      <c r="X306" s="1879"/>
      <c r="Y306" s="1879"/>
      <c r="Z306" s="1879"/>
      <c r="AA306" s="1879"/>
      <c r="AB306" s="1879"/>
      <c r="AC306" s="1879"/>
      <c r="AD306" s="1879"/>
      <c r="AE306" s="1879"/>
      <c r="AF306" s="2894"/>
      <c r="AG306" s="613"/>
      <c r="AH306" s="3059"/>
      <c r="AI306" s="613"/>
      <c r="AJ306" s="613"/>
      <c r="AK306" s="613"/>
      <c r="AL306" s="613"/>
      <c r="AM306" s="613"/>
      <c r="AN306" s="3690"/>
      <c r="AO306" s="3916"/>
      <c r="AP306" s="4022"/>
      <c r="AQ306" s="4293"/>
    </row>
    <row r="307" spans="1:43" s="47" customFormat="1" ht="75" x14ac:dyDescent="0.25">
      <c r="A307" s="637"/>
      <c r="B307" s="637">
        <v>1</v>
      </c>
      <c r="C307" s="1829" t="s">
        <v>320</v>
      </c>
      <c r="D307" s="346"/>
      <c r="E307" s="346"/>
      <c r="F307" s="613"/>
      <c r="G307" s="613">
        <v>0</v>
      </c>
      <c r="H307" s="366">
        <f>F307/12*$C$3</f>
        <v>0</v>
      </c>
      <c r="I307" s="366"/>
      <c r="J307" s="309"/>
      <c r="K307" s="3441"/>
      <c r="L307" s="101"/>
      <c r="M307" s="101"/>
      <c r="N307" s="389"/>
      <c r="O307" s="389">
        <v>0</v>
      </c>
      <c r="P307" s="389"/>
      <c r="Q307" s="389"/>
      <c r="R307" s="389"/>
      <c r="S307" s="389"/>
      <c r="T307" s="389"/>
      <c r="U307" s="1879"/>
      <c r="V307" s="1879"/>
      <c r="W307" s="1879"/>
      <c r="X307" s="1879"/>
      <c r="Y307" s="1879"/>
      <c r="Z307" s="1879"/>
      <c r="AA307" s="1879"/>
      <c r="AB307" s="1879"/>
      <c r="AC307" s="1879"/>
      <c r="AD307" s="1879"/>
      <c r="AE307" s="1879"/>
      <c r="AF307" s="2894"/>
      <c r="AG307" s="613"/>
      <c r="AH307" s="3059"/>
      <c r="AI307" s="613"/>
      <c r="AJ307" s="613"/>
      <c r="AK307" s="613"/>
      <c r="AL307" s="613"/>
      <c r="AM307" s="613"/>
      <c r="AN307" s="3690"/>
      <c r="AO307" s="3916"/>
      <c r="AP307" s="4022"/>
      <c r="AQ307" s="4293"/>
    </row>
    <row r="308" spans="1:43" s="47" customFormat="1" ht="60" x14ac:dyDescent="0.25">
      <c r="A308" s="637"/>
      <c r="B308" s="637">
        <v>1</v>
      </c>
      <c r="C308" s="1829" t="s">
        <v>321</v>
      </c>
      <c r="D308" s="346"/>
      <c r="E308" s="346"/>
      <c r="F308" s="613"/>
      <c r="G308" s="613">
        <v>0</v>
      </c>
      <c r="H308" s="366">
        <f>F308/12*$C$3</f>
        <v>0</v>
      </c>
      <c r="I308" s="366"/>
      <c r="J308" s="309"/>
      <c r="K308" s="3441"/>
      <c r="L308" s="101"/>
      <c r="M308" s="101"/>
      <c r="N308" s="389"/>
      <c r="O308" s="389">
        <v>0</v>
      </c>
      <c r="P308" s="389"/>
      <c r="Q308" s="389"/>
      <c r="R308" s="389"/>
      <c r="S308" s="389"/>
      <c r="T308" s="389"/>
      <c r="U308" s="1879"/>
      <c r="V308" s="1879"/>
      <c r="W308" s="1879"/>
      <c r="X308" s="1879"/>
      <c r="Y308" s="1879"/>
      <c r="Z308" s="1879"/>
      <c r="AA308" s="1879"/>
      <c r="AB308" s="1879"/>
      <c r="AC308" s="1879"/>
      <c r="AD308" s="1879"/>
      <c r="AE308" s="1879"/>
      <c r="AF308" s="2894"/>
      <c r="AG308" s="613"/>
      <c r="AH308" s="3059"/>
      <c r="AI308" s="613"/>
      <c r="AJ308" s="613"/>
      <c r="AK308" s="613"/>
      <c r="AL308" s="613"/>
      <c r="AM308" s="613"/>
      <c r="AN308" s="3690"/>
      <c r="AO308" s="3916"/>
      <c r="AP308" s="4022"/>
      <c r="AQ308" s="4293"/>
    </row>
    <row r="309" spans="1:43" s="47" customFormat="1" x14ac:dyDescent="0.25">
      <c r="A309" s="637"/>
      <c r="B309" s="637">
        <v>1</v>
      </c>
      <c r="C309" s="2529" t="s">
        <v>213</v>
      </c>
      <c r="D309" s="346"/>
      <c r="E309" s="346"/>
      <c r="F309" s="613"/>
      <c r="G309" s="613">
        <v>0</v>
      </c>
      <c r="H309" s="366"/>
      <c r="I309" s="366"/>
      <c r="J309" s="309"/>
      <c r="K309" s="3441"/>
      <c r="L309" s="101"/>
      <c r="M309" s="101"/>
      <c r="N309" s="389"/>
      <c r="O309" s="389">
        <v>0</v>
      </c>
      <c r="P309" s="389"/>
      <c r="Q309" s="389"/>
      <c r="R309" s="389"/>
      <c r="S309" s="389"/>
      <c r="T309" s="389"/>
      <c r="U309" s="1879">
        <v>16776.592799999984</v>
      </c>
      <c r="V309" s="1879">
        <v>16776.592799999984</v>
      </c>
      <c r="W309" s="1879">
        <v>16776.592799999984</v>
      </c>
      <c r="X309" s="1879">
        <v>16776.592799999984</v>
      </c>
      <c r="Y309" s="1879">
        <v>16776.592799999984</v>
      </c>
      <c r="Z309" s="1879">
        <v>16776.592799999984</v>
      </c>
      <c r="AA309" s="1879">
        <v>17374.530400000003</v>
      </c>
      <c r="AB309" s="1879">
        <v>17374.530400000003</v>
      </c>
      <c r="AC309" s="1879">
        <v>17374.530400000003</v>
      </c>
      <c r="AD309" s="1879">
        <v>17374.530400000003</v>
      </c>
      <c r="AE309" s="1879">
        <v>17374.530400000003</v>
      </c>
      <c r="AF309" s="4333">
        <f>U309/12*$C$3+(V309-U309)/11*9+(W309-V309)/10*8+(X309-W309)/9*7+(Y309-X309)/8*6+(Z309-Y309)/7*5+(AA309-Z309-597.9376)/6*4+597.9376+(AB309-AA309)+(AC309-AB309)/5*3+(AD309-AC309)/4*2+(AE309-AD309)/3*1</f>
        <v>14578.4316</v>
      </c>
      <c r="AG309" s="613">
        <f>AM309-AL309-AI309</f>
        <v>5781.4753600000113</v>
      </c>
      <c r="AH309" s="3059"/>
      <c r="AI309" s="613"/>
      <c r="AJ309" s="613">
        <f>AG309-AF309</f>
        <v>-8796.9562399999886</v>
      </c>
      <c r="AK309" s="613"/>
      <c r="AL309" s="613">
        <v>0</v>
      </c>
      <c r="AM309" s="613">
        <v>5781.4753600000113</v>
      </c>
      <c r="AN309" s="3690">
        <v>44.288339999999948</v>
      </c>
      <c r="AO309" s="3916"/>
      <c r="AP309" s="4022"/>
      <c r="AQ309" s="4293"/>
    </row>
    <row r="310" spans="1:43" s="47" customFormat="1" ht="29.25" x14ac:dyDescent="0.25">
      <c r="A310" s="637"/>
      <c r="B310" s="637">
        <v>1</v>
      </c>
      <c r="C310" s="2507" t="s">
        <v>383</v>
      </c>
      <c r="D310" s="346"/>
      <c r="E310" s="346"/>
      <c r="F310" s="613">
        <f>F312+F317+F316+F318+F319</f>
        <v>16619</v>
      </c>
      <c r="G310" s="613">
        <v>0</v>
      </c>
      <c r="H310" s="613">
        <f t="shared" ref="H310:I310" si="194">H312+H317+H316+H318+H319</f>
        <v>13701.666666666668</v>
      </c>
      <c r="I310" s="613">
        <f t="shared" si="194"/>
        <v>16856</v>
      </c>
      <c r="J310" s="309">
        <f>I310/H310*100</f>
        <v>123.02153022746623</v>
      </c>
      <c r="K310" s="3441">
        <f t="shared" ref="K310" si="195">K312+K317+K316</f>
        <v>138</v>
      </c>
      <c r="L310" s="101"/>
      <c r="M310" s="101"/>
      <c r="N310" s="389"/>
      <c r="O310" s="389">
        <v>0</v>
      </c>
      <c r="P310" s="389"/>
      <c r="Q310" s="389"/>
      <c r="R310" s="389"/>
      <c r="S310" s="389"/>
      <c r="T310" s="389"/>
      <c r="U310" s="1879"/>
      <c r="V310" s="1879"/>
      <c r="W310" s="1879"/>
      <c r="X310" s="1879"/>
      <c r="Y310" s="1879"/>
      <c r="Z310" s="1879"/>
      <c r="AA310" s="1879"/>
      <c r="AB310" s="1879"/>
      <c r="AC310" s="1879"/>
      <c r="AD310" s="1879"/>
      <c r="AE310" s="1879"/>
      <c r="AF310" s="2894"/>
      <c r="AG310" s="613"/>
      <c r="AH310" s="3059"/>
      <c r="AI310" s="613"/>
      <c r="AJ310" s="613"/>
      <c r="AK310" s="613"/>
      <c r="AL310" s="613"/>
      <c r="AM310" s="613"/>
      <c r="AN310" s="3690"/>
      <c r="AO310" s="3916">
        <f t="shared" ref="AO310" si="196">AO312+AO317+AO316</f>
        <v>0</v>
      </c>
      <c r="AP310" s="4022"/>
      <c r="AQ310" s="4293"/>
    </row>
    <row r="311" spans="1:43" s="47" customFormat="1" x14ac:dyDescent="0.25">
      <c r="A311" s="637"/>
      <c r="B311" s="637">
        <v>1</v>
      </c>
      <c r="C311" s="4" t="s">
        <v>371</v>
      </c>
      <c r="D311" s="346"/>
      <c r="E311" s="346"/>
      <c r="F311" s="613"/>
      <c r="G311" s="613">
        <v>0</v>
      </c>
      <c r="H311" s="366"/>
      <c r="I311" s="366"/>
      <c r="J311" s="309"/>
      <c r="K311" s="3441"/>
      <c r="L311" s="101"/>
      <c r="M311" s="101"/>
      <c r="N311" s="389"/>
      <c r="O311" s="389">
        <v>0</v>
      </c>
      <c r="P311" s="389"/>
      <c r="Q311" s="389"/>
      <c r="R311" s="389"/>
      <c r="S311" s="389"/>
      <c r="T311" s="389"/>
      <c r="U311" s="1879"/>
      <c r="V311" s="1879"/>
      <c r="W311" s="1879"/>
      <c r="X311" s="1879"/>
      <c r="Y311" s="1879"/>
      <c r="Z311" s="1879"/>
      <c r="AA311" s="1879"/>
      <c r="AB311" s="1879"/>
      <c r="AC311" s="1879"/>
      <c r="AD311" s="1879"/>
      <c r="AE311" s="1879"/>
      <c r="AF311" s="2894"/>
      <c r="AG311" s="613"/>
      <c r="AH311" s="3059"/>
      <c r="AI311" s="613"/>
      <c r="AJ311" s="613"/>
      <c r="AK311" s="613"/>
      <c r="AL311" s="613"/>
      <c r="AM311" s="613"/>
      <c r="AN311" s="3690"/>
      <c r="AO311" s="3916"/>
      <c r="AP311" s="4022"/>
      <c r="AQ311" s="4293"/>
    </row>
    <row r="312" spans="1:43" s="47" customFormat="1" ht="30" x14ac:dyDescent="0.25">
      <c r="A312" s="637"/>
      <c r="B312" s="637">
        <v>1</v>
      </c>
      <c r="C312" s="2530" t="s">
        <v>372</v>
      </c>
      <c r="D312" s="346"/>
      <c r="E312" s="346"/>
      <c r="F312" s="613">
        <f>F313</f>
        <v>11656</v>
      </c>
      <c r="G312" s="613">
        <v>0</v>
      </c>
      <c r="H312" s="366">
        <f t="shared" ref="H312:I312" si="197">H313</f>
        <v>9713.3333333333339</v>
      </c>
      <c r="I312" s="366">
        <f t="shared" si="197"/>
        <v>6</v>
      </c>
      <c r="J312" s="309">
        <f>I312/H312*100</f>
        <v>6.1770761839396018E-2</v>
      </c>
      <c r="K312" s="3441">
        <f t="shared" ref="K312" si="198">K313</f>
        <v>0</v>
      </c>
      <c r="L312" s="101"/>
      <c r="M312" s="101"/>
      <c r="N312" s="389"/>
      <c r="O312" s="389">
        <v>0</v>
      </c>
      <c r="P312" s="389"/>
      <c r="Q312" s="389"/>
      <c r="R312" s="389"/>
      <c r="S312" s="389"/>
      <c r="T312" s="389"/>
      <c r="U312" s="1879"/>
      <c r="V312" s="1879"/>
      <c r="W312" s="1879"/>
      <c r="X312" s="1879"/>
      <c r="Y312" s="1879"/>
      <c r="Z312" s="1879"/>
      <c r="AA312" s="1879"/>
      <c r="AB312" s="1879"/>
      <c r="AC312" s="1879"/>
      <c r="AD312" s="1879"/>
      <c r="AE312" s="1879"/>
      <c r="AF312" s="2894"/>
      <c r="AG312" s="613"/>
      <c r="AH312" s="3059"/>
      <c r="AI312" s="613"/>
      <c r="AJ312" s="613"/>
      <c r="AK312" s="613"/>
      <c r="AL312" s="613"/>
      <c r="AM312" s="613"/>
      <c r="AN312" s="3690"/>
      <c r="AO312" s="3916">
        <f t="shared" ref="AO312" si="199">AO313</f>
        <v>0</v>
      </c>
      <c r="AP312" s="4022"/>
      <c r="AQ312" s="4293"/>
    </row>
    <row r="313" spans="1:43" s="47" customFormat="1" x14ac:dyDescent="0.25">
      <c r="A313" s="637"/>
      <c r="B313" s="637">
        <v>1</v>
      </c>
      <c r="C313" s="4" t="s">
        <v>373</v>
      </c>
      <c r="D313" s="346"/>
      <c r="E313" s="346"/>
      <c r="F313" s="613">
        <v>11656</v>
      </c>
      <c r="G313" s="613">
        <v>0</v>
      </c>
      <c r="H313" s="366">
        <f>F313/12*$C$3</f>
        <v>9713.3333333333339</v>
      </c>
      <c r="I313" s="366">
        <v>6</v>
      </c>
      <c r="J313" s="309">
        <f>I313/H313*100</f>
        <v>6.1770761839396018E-2</v>
      </c>
      <c r="K313" s="3441"/>
      <c r="L313" s="101"/>
      <c r="M313" s="101"/>
      <c r="N313" s="389"/>
      <c r="O313" s="389">
        <v>0</v>
      </c>
      <c r="P313" s="389"/>
      <c r="Q313" s="389"/>
      <c r="R313" s="389"/>
      <c r="S313" s="389"/>
      <c r="T313" s="389"/>
      <c r="U313" s="1879"/>
      <c r="V313" s="1879"/>
      <c r="W313" s="1879"/>
      <c r="X313" s="1879"/>
      <c r="Y313" s="1879"/>
      <c r="Z313" s="1879"/>
      <c r="AA313" s="1879"/>
      <c r="AB313" s="1879"/>
      <c r="AC313" s="1879"/>
      <c r="AD313" s="1879"/>
      <c r="AE313" s="1879"/>
      <c r="AF313" s="2894"/>
      <c r="AG313" s="613"/>
      <c r="AH313" s="3059"/>
      <c r="AI313" s="613"/>
      <c r="AJ313" s="613"/>
      <c r="AK313" s="613"/>
      <c r="AL313" s="613"/>
      <c r="AM313" s="613"/>
      <c r="AN313" s="3690"/>
      <c r="AO313" s="3916"/>
      <c r="AP313" s="4022"/>
      <c r="AQ313" s="4293"/>
    </row>
    <row r="314" spans="1:43" s="47" customFormat="1" ht="30" x14ac:dyDescent="0.25">
      <c r="A314" s="637"/>
      <c r="B314" s="637">
        <v>1</v>
      </c>
      <c r="C314" s="4" t="s">
        <v>399</v>
      </c>
      <c r="D314" s="346"/>
      <c r="E314" s="346"/>
      <c r="F314" s="613"/>
      <c r="G314" s="613">
        <v>0</v>
      </c>
      <c r="H314" s="366"/>
      <c r="I314" s="366"/>
      <c r="J314" s="309"/>
      <c r="K314" s="3441"/>
      <c r="L314" s="101"/>
      <c r="M314" s="101"/>
      <c r="N314" s="389"/>
      <c r="O314" s="389">
        <v>0</v>
      </c>
      <c r="P314" s="389"/>
      <c r="Q314" s="389"/>
      <c r="R314" s="389"/>
      <c r="S314" s="389"/>
      <c r="T314" s="389"/>
      <c r="U314" s="1879"/>
      <c r="V314" s="1879"/>
      <c r="W314" s="1879"/>
      <c r="X314" s="1879"/>
      <c r="Y314" s="1879"/>
      <c r="Z314" s="1879"/>
      <c r="AA314" s="1879"/>
      <c r="AB314" s="1879"/>
      <c r="AC314" s="1879"/>
      <c r="AD314" s="1879"/>
      <c r="AE314" s="1879"/>
      <c r="AF314" s="2894"/>
      <c r="AG314" s="613"/>
      <c r="AH314" s="3059"/>
      <c r="AI314" s="613"/>
      <c r="AJ314" s="613"/>
      <c r="AK314" s="613"/>
      <c r="AL314" s="613"/>
      <c r="AM314" s="613"/>
      <c r="AN314" s="3690"/>
      <c r="AO314" s="3916"/>
      <c r="AP314" s="4022"/>
      <c r="AQ314" s="4293"/>
    </row>
    <row r="315" spans="1:43" s="47" customFormat="1" ht="60" x14ac:dyDescent="0.25">
      <c r="A315" s="637"/>
      <c r="B315" s="637">
        <v>1</v>
      </c>
      <c r="C315" s="4" t="s">
        <v>374</v>
      </c>
      <c r="D315" s="346"/>
      <c r="E315" s="346"/>
      <c r="F315" s="613"/>
      <c r="G315" s="613">
        <v>0</v>
      </c>
      <c r="H315" s="366"/>
      <c r="I315" s="366"/>
      <c r="J315" s="309"/>
      <c r="K315" s="3441"/>
      <c r="L315" s="101"/>
      <c r="M315" s="101"/>
      <c r="N315" s="389"/>
      <c r="O315" s="389">
        <v>0</v>
      </c>
      <c r="P315" s="389"/>
      <c r="Q315" s="389"/>
      <c r="R315" s="389"/>
      <c r="S315" s="389"/>
      <c r="T315" s="389"/>
      <c r="U315" s="1879"/>
      <c r="V315" s="1879"/>
      <c r="W315" s="1879"/>
      <c r="X315" s="1879"/>
      <c r="Y315" s="1879"/>
      <c r="Z315" s="1879"/>
      <c r="AA315" s="1879"/>
      <c r="AB315" s="1879"/>
      <c r="AC315" s="1879"/>
      <c r="AD315" s="1879"/>
      <c r="AE315" s="1879"/>
      <c r="AF315" s="2894"/>
      <c r="AG315" s="613"/>
      <c r="AH315" s="3059"/>
      <c r="AI315" s="613"/>
      <c r="AJ315" s="613"/>
      <c r="AK315" s="613"/>
      <c r="AL315" s="613"/>
      <c r="AM315" s="613"/>
      <c r="AN315" s="3690"/>
      <c r="AO315" s="3916"/>
      <c r="AP315" s="4022"/>
      <c r="AQ315" s="4293"/>
    </row>
    <row r="316" spans="1:43" s="47" customFormat="1" ht="60" x14ac:dyDescent="0.25">
      <c r="A316" s="637"/>
      <c r="B316" s="637">
        <v>1</v>
      </c>
      <c r="C316" s="4" t="s">
        <v>375</v>
      </c>
      <c r="D316" s="346"/>
      <c r="E316" s="346"/>
      <c r="F316" s="613"/>
      <c r="G316" s="613">
        <v>0</v>
      </c>
      <c r="H316" s="366"/>
      <c r="I316" s="366"/>
      <c r="J316" s="309"/>
      <c r="K316" s="3441"/>
      <c r="L316" s="101"/>
      <c r="M316" s="101"/>
      <c r="N316" s="389"/>
      <c r="O316" s="389">
        <v>0</v>
      </c>
      <c r="P316" s="389"/>
      <c r="Q316" s="389"/>
      <c r="R316" s="389"/>
      <c r="S316" s="389"/>
      <c r="T316" s="389"/>
      <c r="U316" s="1879"/>
      <c r="V316" s="1879"/>
      <c r="W316" s="1879"/>
      <c r="X316" s="1879"/>
      <c r="Y316" s="1879"/>
      <c r="Z316" s="1879"/>
      <c r="AA316" s="1879"/>
      <c r="AB316" s="1879"/>
      <c r="AC316" s="1879"/>
      <c r="AD316" s="1879"/>
      <c r="AE316" s="1879"/>
      <c r="AF316" s="2894"/>
      <c r="AG316" s="613"/>
      <c r="AH316" s="3059"/>
      <c r="AI316" s="613"/>
      <c r="AJ316" s="613"/>
      <c r="AK316" s="613"/>
      <c r="AL316" s="613"/>
      <c r="AM316" s="613"/>
      <c r="AN316" s="3690"/>
      <c r="AO316" s="3916"/>
      <c r="AP316" s="4022"/>
      <c r="AQ316" s="4293"/>
    </row>
    <row r="317" spans="1:43" s="47" customFormat="1" ht="45" x14ac:dyDescent="0.25">
      <c r="A317" s="637"/>
      <c r="B317" s="637">
        <v>1</v>
      </c>
      <c r="C317" s="2531" t="s">
        <v>376</v>
      </c>
      <c r="D317" s="346"/>
      <c r="E317" s="346"/>
      <c r="F317" s="613">
        <v>1300</v>
      </c>
      <c r="G317" s="613">
        <v>0</v>
      </c>
      <c r="H317" s="366">
        <f>F317/12*$C$3</f>
        <v>1083.3333333333333</v>
      </c>
      <c r="I317" s="366">
        <v>13148</v>
      </c>
      <c r="J317" s="309">
        <f>I317/H317*100</f>
        <v>1213.6615384615386</v>
      </c>
      <c r="K317" s="3441">
        <v>138</v>
      </c>
      <c r="L317" s="101"/>
      <c r="M317" s="101"/>
      <c r="N317" s="389"/>
      <c r="O317" s="389">
        <v>0</v>
      </c>
      <c r="P317" s="389"/>
      <c r="Q317" s="389"/>
      <c r="R317" s="389"/>
      <c r="S317" s="389"/>
      <c r="T317" s="389"/>
      <c r="U317" s="1879"/>
      <c r="V317" s="1879"/>
      <c r="W317" s="1879"/>
      <c r="X317" s="1879"/>
      <c r="Y317" s="1879"/>
      <c r="Z317" s="1879"/>
      <c r="AA317" s="1879"/>
      <c r="AB317" s="1879"/>
      <c r="AC317" s="1879"/>
      <c r="AD317" s="1879"/>
      <c r="AE317" s="1879"/>
      <c r="AF317" s="2894"/>
      <c r="AG317" s="613"/>
      <c r="AH317" s="3059"/>
      <c r="AI317" s="613"/>
      <c r="AJ317" s="613"/>
      <c r="AK317" s="613"/>
      <c r="AL317" s="613"/>
      <c r="AM317" s="613"/>
      <c r="AN317" s="3690"/>
      <c r="AO317" s="3916"/>
      <c r="AP317" s="4022"/>
      <c r="AQ317" s="4293"/>
    </row>
    <row r="318" spans="1:43" s="47" customFormat="1" ht="45" x14ac:dyDescent="0.25">
      <c r="A318" s="637"/>
      <c r="B318" s="637"/>
      <c r="C318" s="2531" t="s">
        <v>466</v>
      </c>
      <c r="D318" s="346"/>
      <c r="E318" s="346"/>
      <c r="F318" s="613">
        <v>1768</v>
      </c>
      <c r="G318" s="613">
        <v>0</v>
      </c>
      <c r="H318" s="2794">
        <f>F318</f>
        <v>1768</v>
      </c>
      <c r="I318" s="366">
        <v>3617</v>
      </c>
      <c r="J318" s="309">
        <f>I318/H318*100</f>
        <v>204.58144796380088</v>
      </c>
      <c r="K318" s="3441"/>
      <c r="L318" s="101"/>
      <c r="M318" s="101"/>
      <c r="N318" s="389"/>
      <c r="O318" s="389">
        <v>0</v>
      </c>
      <c r="P318" s="389"/>
      <c r="Q318" s="389"/>
      <c r="R318" s="389"/>
      <c r="S318" s="389"/>
      <c r="T318" s="389"/>
      <c r="U318" s="1879"/>
      <c r="V318" s="1879"/>
      <c r="W318" s="1879"/>
      <c r="X318" s="1879"/>
      <c r="Y318" s="1879"/>
      <c r="Z318" s="1879"/>
      <c r="AA318" s="1879"/>
      <c r="AB318" s="1879"/>
      <c r="AC318" s="1879"/>
      <c r="AD318" s="1879"/>
      <c r="AE318" s="1879"/>
      <c r="AF318" s="2894"/>
      <c r="AG318" s="613"/>
      <c r="AH318" s="3059"/>
      <c r="AI318" s="613"/>
      <c r="AJ318" s="613"/>
      <c r="AK318" s="613"/>
      <c r="AL318" s="613"/>
      <c r="AM318" s="613"/>
      <c r="AN318" s="3690"/>
      <c r="AO318" s="3916"/>
      <c r="AP318" s="4022"/>
      <c r="AQ318" s="4293"/>
    </row>
    <row r="319" spans="1:43" s="47" customFormat="1" ht="42.75" x14ac:dyDescent="0.25">
      <c r="A319" s="637"/>
      <c r="B319" s="637"/>
      <c r="C319" s="4338" t="s">
        <v>580</v>
      </c>
      <c r="D319" s="346"/>
      <c r="E319" s="346"/>
      <c r="F319" s="613">
        <f>F320</f>
        <v>1895</v>
      </c>
      <c r="G319" s="613"/>
      <c r="H319" s="2475">
        <f t="shared" ref="H319:I319" si="200">H320</f>
        <v>1137</v>
      </c>
      <c r="I319" s="2475">
        <f t="shared" si="200"/>
        <v>85</v>
      </c>
      <c r="J319" s="309">
        <f t="shared" ref="J319:J320" si="201">I319/H319*100</f>
        <v>7.4758135444151277</v>
      </c>
      <c r="K319" s="366"/>
      <c r="L319" s="101"/>
      <c r="M319" s="101"/>
      <c r="N319" s="389"/>
      <c r="O319" s="389"/>
      <c r="P319" s="389"/>
      <c r="Q319" s="389"/>
      <c r="R319" s="389"/>
      <c r="S319" s="389"/>
      <c r="T319" s="389"/>
      <c r="U319" s="1879"/>
      <c r="V319" s="1879"/>
      <c r="W319" s="1879"/>
      <c r="X319" s="1879"/>
      <c r="Y319" s="1879"/>
      <c r="Z319" s="1879"/>
      <c r="AA319" s="1879"/>
      <c r="AB319" s="1879"/>
      <c r="AC319" s="1879">
        <v>2674.2416400000002</v>
      </c>
      <c r="AD319" s="1879">
        <v>2674.2416400000002</v>
      </c>
      <c r="AE319" s="1879">
        <v>2674.2416400000002</v>
      </c>
      <c r="AF319" s="2894">
        <f>U319/12*$C$3+(V319-U319)/11*9+(W319-V319)/10*8+(X319-W319)/9*7+(Y319-X319)/8*6+(Z319-Y319)/7*5+(AA319-Z319)/6*4+(AB319-AA319)+(AC319-AB319)/5*3+(AD319-AC319)/4*2+(AE319-AD319)/3*1</f>
        <v>1604.5449840000001</v>
      </c>
      <c r="AG319" s="613">
        <f>AM319-AL319-AI319</f>
        <v>135.05688000000001</v>
      </c>
      <c r="AH319" s="3059">
        <f>SUM(AH320:AH331)</f>
        <v>0</v>
      </c>
      <c r="AI319" s="613"/>
      <c r="AJ319" s="613">
        <f>AG319-AF319</f>
        <v>-1469.488104</v>
      </c>
      <c r="AK319" s="613"/>
      <c r="AL319" s="613">
        <v>0</v>
      </c>
      <c r="AM319" s="613">
        <v>135.05688000000001</v>
      </c>
      <c r="AN319" s="3690"/>
      <c r="AO319" s="3916"/>
      <c r="AP319" s="4022"/>
      <c r="AQ319" s="4293"/>
    </row>
    <row r="320" spans="1:43" s="47" customFormat="1" x14ac:dyDescent="0.25">
      <c r="A320" s="637"/>
      <c r="B320" s="637"/>
      <c r="C320" s="2531" t="s">
        <v>581</v>
      </c>
      <c r="D320" s="346"/>
      <c r="E320" s="346"/>
      <c r="F320" s="613">
        <v>1895</v>
      </c>
      <c r="G320" s="613"/>
      <c r="H320" s="2794">
        <f>F320/5*3</f>
        <v>1137</v>
      </c>
      <c r="I320" s="366">
        <v>85</v>
      </c>
      <c r="J320" s="309">
        <f t="shared" si="201"/>
        <v>7.4758135444151277</v>
      </c>
      <c r="K320" s="366"/>
      <c r="L320" s="101"/>
      <c r="M320" s="101"/>
      <c r="N320" s="389"/>
      <c r="O320" s="389"/>
      <c r="P320" s="389"/>
      <c r="Q320" s="389"/>
      <c r="R320" s="389"/>
      <c r="S320" s="389"/>
      <c r="T320" s="389"/>
      <c r="U320" s="1879"/>
      <c r="V320" s="1879"/>
      <c r="W320" s="1879"/>
      <c r="X320" s="1879"/>
      <c r="Y320" s="1879"/>
      <c r="Z320" s="1879"/>
      <c r="AA320" s="1879"/>
      <c r="AB320" s="1879"/>
      <c r="AC320" s="1879"/>
      <c r="AD320" s="1879"/>
      <c r="AE320" s="1879"/>
      <c r="AF320" s="2894"/>
      <c r="AG320" s="613"/>
      <c r="AH320" s="3059"/>
      <c r="AI320" s="613"/>
      <c r="AJ320" s="613"/>
      <c r="AK320" s="613"/>
      <c r="AL320" s="613"/>
      <c r="AM320" s="613"/>
      <c r="AN320" s="3690"/>
      <c r="AO320" s="3916"/>
      <c r="AP320" s="4022"/>
      <c r="AQ320" s="4293"/>
    </row>
    <row r="321" spans="1:43" s="47" customFormat="1" ht="42.75" x14ac:dyDescent="0.25">
      <c r="A321" s="637"/>
      <c r="B321" s="637"/>
      <c r="C321" s="4338" t="s">
        <v>582</v>
      </c>
      <c r="D321" s="346"/>
      <c r="E321" s="346"/>
      <c r="F321" s="613"/>
      <c r="G321" s="613"/>
      <c r="H321" s="2794"/>
      <c r="I321" s="366"/>
      <c r="J321" s="309"/>
      <c r="K321" s="366"/>
      <c r="L321" s="101"/>
      <c r="M321" s="101"/>
      <c r="N321" s="389"/>
      <c r="O321" s="389"/>
      <c r="P321" s="389"/>
      <c r="Q321" s="389"/>
      <c r="R321" s="389"/>
      <c r="S321" s="389"/>
      <c r="T321" s="389"/>
      <c r="U321" s="1879"/>
      <c r="V321" s="1879"/>
      <c r="W321" s="1879"/>
      <c r="X321" s="1879"/>
      <c r="Y321" s="1879"/>
      <c r="Z321" s="1879"/>
      <c r="AA321" s="1879"/>
      <c r="AB321" s="1879"/>
      <c r="AC321" s="1879"/>
      <c r="AD321" s="1879"/>
      <c r="AE321" s="1879"/>
      <c r="AF321" s="2894"/>
      <c r="AG321" s="613"/>
      <c r="AH321" s="3059"/>
      <c r="AI321" s="613"/>
      <c r="AJ321" s="613"/>
      <c r="AK321" s="613"/>
      <c r="AL321" s="613"/>
      <c r="AM321" s="613"/>
      <c r="AN321" s="3690"/>
      <c r="AO321" s="3916"/>
      <c r="AP321" s="4022"/>
      <c r="AQ321" s="4293"/>
    </row>
    <row r="322" spans="1:43" s="47" customFormat="1" ht="29.25" x14ac:dyDescent="0.25">
      <c r="A322" s="637"/>
      <c r="B322" s="637">
        <v>1</v>
      </c>
      <c r="C322" s="2507" t="s">
        <v>384</v>
      </c>
      <c r="D322" s="346"/>
      <c r="E322" s="346"/>
      <c r="F322" s="613">
        <f>F323</f>
        <v>3500</v>
      </c>
      <c r="G322" s="613">
        <v>0</v>
      </c>
      <c r="H322" s="366">
        <f t="shared" ref="H322:I322" si="202">H323</f>
        <v>2916.666666666667</v>
      </c>
      <c r="I322" s="366">
        <f t="shared" si="202"/>
        <v>49</v>
      </c>
      <c r="J322" s="309">
        <f>I322/H322*100</f>
        <v>1.68</v>
      </c>
      <c r="K322" s="3441">
        <f t="shared" ref="K322" si="203">K323</f>
        <v>0</v>
      </c>
      <c r="L322" s="101"/>
      <c r="M322" s="101"/>
      <c r="N322" s="389"/>
      <c r="O322" s="389">
        <v>0</v>
      </c>
      <c r="P322" s="389"/>
      <c r="Q322" s="389"/>
      <c r="R322" s="389"/>
      <c r="S322" s="389"/>
      <c r="T322" s="389"/>
      <c r="U322" s="1879"/>
      <c r="V322" s="1879"/>
      <c r="W322" s="1879"/>
      <c r="X322" s="1879"/>
      <c r="Y322" s="1879"/>
      <c r="Z322" s="1879"/>
      <c r="AA322" s="1879"/>
      <c r="AB322" s="1879"/>
      <c r="AC322" s="1879"/>
      <c r="AD322" s="1879"/>
      <c r="AE322" s="1879"/>
      <c r="AF322" s="2894"/>
      <c r="AG322" s="613"/>
      <c r="AH322" s="3059"/>
      <c r="AI322" s="613"/>
      <c r="AJ322" s="613"/>
      <c r="AK322" s="613"/>
      <c r="AL322" s="613"/>
      <c r="AM322" s="613"/>
      <c r="AN322" s="3690"/>
      <c r="AO322" s="3916">
        <f t="shared" ref="AO322" si="204">AO323</f>
        <v>0</v>
      </c>
      <c r="AP322" s="4022"/>
      <c r="AQ322" s="4293"/>
    </row>
    <row r="323" spans="1:43" s="47" customFormat="1" x14ac:dyDescent="0.25">
      <c r="A323" s="637"/>
      <c r="B323" s="637">
        <v>1</v>
      </c>
      <c r="C323" s="2507" t="s">
        <v>400</v>
      </c>
      <c r="D323" s="346"/>
      <c r="E323" s="346"/>
      <c r="F323" s="613">
        <v>3500</v>
      </c>
      <c r="G323" s="613">
        <v>0</v>
      </c>
      <c r="H323" s="366">
        <f>F323/12*$C$3</f>
        <v>2916.666666666667</v>
      </c>
      <c r="I323" s="366">
        <v>49</v>
      </c>
      <c r="J323" s="309">
        <f>I323/H323*100</f>
        <v>1.68</v>
      </c>
      <c r="K323" s="3441"/>
      <c r="L323" s="101"/>
      <c r="M323" s="101"/>
      <c r="N323" s="389"/>
      <c r="O323" s="389">
        <v>0</v>
      </c>
      <c r="P323" s="389"/>
      <c r="Q323" s="389"/>
      <c r="R323" s="389"/>
      <c r="S323" s="389"/>
      <c r="T323" s="389"/>
      <c r="U323" s="1879"/>
      <c r="V323" s="1879"/>
      <c r="W323" s="1879"/>
      <c r="X323" s="1879"/>
      <c r="Y323" s="1879"/>
      <c r="Z323" s="1879"/>
      <c r="AA323" s="1879"/>
      <c r="AB323" s="1879"/>
      <c r="AC323" s="1879"/>
      <c r="AD323" s="1879"/>
      <c r="AE323" s="1879"/>
      <c r="AF323" s="2894"/>
      <c r="AG323" s="613"/>
      <c r="AH323" s="3059"/>
      <c r="AI323" s="613"/>
      <c r="AJ323" s="613"/>
      <c r="AK323" s="613"/>
      <c r="AL323" s="613"/>
      <c r="AM323" s="613"/>
      <c r="AN323" s="3690"/>
      <c r="AO323" s="3916"/>
      <c r="AP323" s="4022"/>
      <c r="AQ323" s="4293"/>
    </row>
    <row r="324" spans="1:43" s="47" customFormat="1" x14ac:dyDescent="0.25">
      <c r="A324" s="637"/>
      <c r="B324" s="637">
        <v>1</v>
      </c>
      <c r="C324" s="4" t="s">
        <v>401</v>
      </c>
      <c r="D324" s="346"/>
      <c r="E324" s="346"/>
      <c r="F324" s="613"/>
      <c r="G324" s="613">
        <v>0</v>
      </c>
      <c r="H324" s="366"/>
      <c r="I324" s="366"/>
      <c r="J324" s="309"/>
      <c r="K324" s="3441"/>
      <c r="L324" s="101"/>
      <c r="M324" s="101"/>
      <c r="N324" s="389"/>
      <c r="O324" s="389">
        <v>0</v>
      </c>
      <c r="P324" s="389"/>
      <c r="Q324" s="389"/>
      <c r="R324" s="389"/>
      <c r="S324" s="389"/>
      <c r="T324" s="389"/>
      <c r="U324" s="1879"/>
      <c r="V324" s="1879"/>
      <c r="W324" s="1879"/>
      <c r="X324" s="1879"/>
      <c r="Y324" s="1879"/>
      <c r="Z324" s="1879"/>
      <c r="AA324" s="1879"/>
      <c r="AB324" s="1879"/>
      <c r="AC324" s="1879"/>
      <c r="AD324" s="1879"/>
      <c r="AE324" s="1879"/>
      <c r="AF324" s="2894"/>
      <c r="AG324" s="613"/>
      <c r="AH324" s="3059"/>
      <c r="AI324" s="613"/>
      <c r="AJ324" s="613"/>
      <c r="AK324" s="613"/>
      <c r="AL324" s="613"/>
      <c r="AM324" s="613"/>
      <c r="AN324" s="3690"/>
      <c r="AO324" s="3916"/>
      <c r="AP324" s="4022"/>
      <c r="AQ324" s="4293"/>
    </row>
    <row r="325" spans="1:43" s="47" customFormat="1" x14ac:dyDescent="0.25">
      <c r="A325" s="637">
        <v>1</v>
      </c>
      <c r="B325" s="637">
        <v>1</v>
      </c>
      <c r="C325" s="2532" t="s">
        <v>402</v>
      </c>
      <c r="D325" s="346"/>
      <c r="E325" s="346"/>
      <c r="F325" s="613"/>
      <c r="G325" s="613">
        <v>0</v>
      </c>
      <c r="H325" s="69"/>
      <c r="I325" s="366"/>
      <c r="J325" s="309"/>
      <c r="K325" s="3441"/>
      <c r="L325" s="101"/>
      <c r="M325" s="101"/>
      <c r="N325" s="389"/>
      <c r="O325" s="389">
        <v>0</v>
      </c>
      <c r="P325" s="389"/>
      <c r="Q325" s="389"/>
      <c r="R325" s="389"/>
      <c r="S325" s="389"/>
      <c r="T325" s="389"/>
      <c r="U325" s="1879"/>
      <c r="V325" s="1879"/>
      <c r="W325" s="1879"/>
      <c r="X325" s="1879"/>
      <c r="Y325" s="1879"/>
      <c r="Z325" s="1879"/>
      <c r="AA325" s="1879"/>
      <c r="AB325" s="1879"/>
      <c r="AC325" s="1879"/>
      <c r="AD325" s="1879"/>
      <c r="AE325" s="1879"/>
      <c r="AF325" s="2894"/>
      <c r="AG325" s="613"/>
      <c r="AH325" s="3059"/>
      <c r="AI325" s="613"/>
      <c r="AJ325" s="613"/>
      <c r="AK325" s="613"/>
      <c r="AL325" s="613"/>
      <c r="AM325" s="613"/>
      <c r="AN325" s="3690"/>
      <c r="AO325" s="3916"/>
      <c r="AP325" s="4022"/>
      <c r="AQ325" s="4293"/>
    </row>
    <row r="326" spans="1:43" s="47" customFormat="1" ht="29.25" x14ac:dyDescent="0.25">
      <c r="A326" s="637">
        <v>1</v>
      </c>
      <c r="B326" s="637">
        <v>1</v>
      </c>
      <c r="C326" s="2507" t="s">
        <v>377</v>
      </c>
      <c r="D326" s="346"/>
      <c r="E326" s="346"/>
      <c r="F326" s="613">
        <v>24600</v>
      </c>
      <c r="G326" s="613">
        <v>0</v>
      </c>
      <c r="H326" s="69">
        <f>F326/12*$C$3</f>
        <v>20500</v>
      </c>
      <c r="I326" s="366">
        <v>18395</v>
      </c>
      <c r="J326" s="309">
        <f>I326/H326*100</f>
        <v>89.731707317073173</v>
      </c>
      <c r="K326" s="3441">
        <v>252</v>
      </c>
      <c r="L326" s="101"/>
      <c r="M326" s="101"/>
      <c r="N326" s="389"/>
      <c r="O326" s="389">
        <v>0</v>
      </c>
      <c r="P326" s="389"/>
      <c r="Q326" s="389"/>
      <c r="R326" s="389"/>
      <c r="S326" s="389"/>
      <c r="T326" s="389"/>
      <c r="U326" s="1879"/>
      <c r="V326" s="1879"/>
      <c r="W326" s="1879"/>
      <c r="X326" s="1879"/>
      <c r="Y326" s="1879"/>
      <c r="Z326" s="1879"/>
      <c r="AA326" s="1879"/>
      <c r="AB326" s="1879"/>
      <c r="AC326" s="1879"/>
      <c r="AD326" s="1879"/>
      <c r="AE326" s="1879"/>
      <c r="AF326" s="2894"/>
      <c r="AG326" s="613"/>
      <c r="AH326" s="3059"/>
      <c r="AI326" s="613"/>
      <c r="AJ326" s="613"/>
      <c r="AK326" s="613"/>
      <c r="AL326" s="613"/>
      <c r="AM326" s="613"/>
      <c r="AN326" s="3690"/>
      <c r="AO326" s="3916"/>
      <c r="AP326" s="4022"/>
      <c r="AQ326" s="4293"/>
    </row>
    <row r="327" spans="1:43" s="47" customFormat="1" ht="30" x14ac:dyDescent="0.25">
      <c r="A327" s="637">
        <v>1</v>
      </c>
      <c r="B327" s="637">
        <v>1</v>
      </c>
      <c r="C327" s="2501" t="s">
        <v>208</v>
      </c>
      <c r="D327" s="346"/>
      <c r="E327" s="346"/>
      <c r="F327" s="613">
        <v>11000</v>
      </c>
      <c r="G327" s="613">
        <v>0</v>
      </c>
      <c r="H327" s="69">
        <f>F327/12*$C$3</f>
        <v>9166.6666666666661</v>
      </c>
      <c r="I327" s="366">
        <v>8732</v>
      </c>
      <c r="J327" s="309">
        <f>I327/H327*100</f>
        <v>95.258181818181825</v>
      </c>
      <c r="K327" s="3441">
        <v>120</v>
      </c>
      <c r="L327" s="101"/>
      <c r="M327" s="101"/>
      <c r="N327" s="389"/>
      <c r="O327" s="389">
        <v>0</v>
      </c>
      <c r="P327" s="389"/>
      <c r="Q327" s="389"/>
      <c r="R327" s="389"/>
      <c r="S327" s="389"/>
      <c r="T327" s="389"/>
      <c r="U327" s="1879"/>
      <c r="V327" s="1879"/>
      <c r="W327" s="1879"/>
      <c r="X327" s="1879"/>
      <c r="Y327" s="1879"/>
      <c r="Z327" s="1879"/>
      <c r="AA327" s="1879"/>
      <c r="AB327" s="1879"/>
      <c r="AC327" s="1879"/>
      <c r="AD327" s="1879"/>
      <c r="AE327" s="1879"/>
      <c r="AF327" s="2894"/>
      <c r="AG327" s="613"/>
      <c r="AH327" s="3059"/>
      <c r="AI327" s="613"/>
      <c r="AJ327" s="613"/>
      <c r="AK327" s="613"/>
      <c r="AL327" s="613"/>
      <c r="AM327" s="613"/>
      <c r="AN327" s="3690"/>
      <c r="AO327" s="3916"/>
      <c r="AP327" s="4022"/>
      <c r="AQ327" s="4293"/>
    </row>
    <row r="328" spans="1:43" s="47" customFormat="1" ht="72" x14ac:dyDescent="0.25">
      <c r="A328" s="637">
        <v>1</v>
      </c>
      <c r="B328" s="637">
        <v>1</v>
      </c>
      <c r="C328" s="2507" t="s">
        <v>378</v>
      </c>
      <c r="D328" s="346"/>
      <c r="E328" s="346"/>
      <c r="F328" s="613">
        <v>12000</v>
      </c>
      <c r="G328" s="613">
        <v>0</v>
      </c>
      <c r="H328" s="69">
        <f>F328/12*$C$3</f>
        <v>10000</v>
      </c>
      <c r="I328" s="366">
        <v>11137</v>
      </c>
      <c r="J328" s="309">
        <f>I328/H328*100</f>
        <v>111.36999999999999</v>
      </c>
      <c r="K328" s="3441">
        <v>67</v>
      </c>
      <c r="L328" s="101"/>
      <c r="M328" s="101"/>
      <c r="N328" s="389"/>
      <c r="O328" s="389">
        <v>0</v>
      </c>
      <c r="P328" s="389"/>
      <c r="Q328" s="389"/>
      <c r="R328" s="389"/>
      <c r="S328" s="389"/>
      <c r="T328" s="389"/>
      <c r="U328" s="1879"/>
      <c r="V328" s="1879"/>
      <c r="W328" s="1879"/>
      <c r="X328" s="1879"/>
      <c r="Y328" s="1879"/>
      <c r="Z328" s="1879"/>
      <c r="AA328" s="1879"/>
      <c r="AB328" s="1879"/>
      <c r="AC328" s="1879"/>
      <c r="AD328" s="1879"/>
      <c r="AE328" s="1879"/>
      <c r="AF328" s="2894"/>
      <c r="AG328" s="613"/>
      <c r="AH328" s="3059"/>
      <c r="AI328" s="613"/>
      <c r="AJ328" s="613"/>
      <c r="AK328" s="613"/>
      <c r="AL328" s="613"/>
      <c r="AM328" s="613"/>
      <c r="AN328" s="3690"/>
      <c r="AO328" s="3916"/>
      <c r="AP328" s="4022"/>
      <c r="AQ328" s="4293"/>
    </row>
    <row r="329" spans="1:43" s="47" customFormat="1" x14ac:dyDescent="0.25">
      <c r="A329" s="637"/>
      <c r="B329" s="637">
        <v>1</v>
      </c>
      <c r="C329" s="2493" t="s">
        <v>242</v>
      </c>
      <c r="D329" s="346"/>
      <c r="E329" s="346"/>
      <c r="F329" s="614">
        <f>SUM(F330:F341)</f>
        <v>11300</v>
      </c>
      <c r="G329" s="614">
        <v>0</v>
      </c>
      <c r="H329" s="93">
        <f>SUM(H330:H341)</f>
        <v>9416.6666666666679</v>
      </c>
      <c r="I329" s="329">
        <f>SUM(I330:I341)</f>
        <v>27080</v>
      </c>
      <c r="J329" s="102">
        <f>I329/H329*100</f>
        <v>287.57522123893801</v>
      </c>
      <c r="K329" s="3433">
        <v>215</v>
      </c>
      <c r="L329" s="101"/>
      <c r="M329" s="101"/>
      <c r="N329" s="389"/>
      <c r="O329" s="389">
        <v>0</v>
      </c>
      <c r="P329" s="389"/>
      <c r="Q329" s="389"/>
      <c r="R329" s="389"/>
      <c r="S329" s="389"/>
      <c r="T329" s="389"/>
      <c r="U329" s="1879">
        <v>33475.124728958617</v>
      </c>
      <c r="V329" s="1879">
        <v>33475.124728958617</v>
      </c>
      <c r="W329" s="1879">
        <v>33475.124728958617</v>
      </c>
      <c r="X329" s="1879">
        <v>33475.124728958617</v>
      </c>
      <c r="Y329" s="1879">
        <v>33475.124728958617</v>
      </c>
      <c r="Z329" s="1879">
        <v>33475.124728958617</v>
      </c>
      <c r="AA329" s="1879">
        <v>33475.124728958617</v>
      </c>
      <c r="AB329" s="1879">
        <v>33475.124728958617</v>
      </c>
      <c r="AC329" s="1879">
        <v>33475.124730000003</v>
      </c>
      <c r="AD329" s="1879">
        <v>33475.124730000003</v>
      </c>
      <c r="AE329" s="1879">
        <v>33475.124730000003</v>
      </c>
      <c r="AF329" s="2884">
        <f>U329/12*$C$3+(V329-U329)/11*9+(W329-V329)/10*8+(X329-W329)/9*7+(Y329-X329)/8*6+(Z329-Y329)/7*5+(AA329-Z329)/6*4+(AB329-AA329)+(AC329-AB329)/5*3+(AD329-AC329)/4*2+(AE329-AD329)/3*1</f>
        <v>27895.937274757009</v>
      </c>
      <c r="AG329" s="613">
        <f>AM329-AL329-AI329</f>
        <v>28943.026579999994</v>
      </c>
      <c r="AH329" s="3059">
        <f>SUM(AH330:AH341)</f>
        <v>0</v>
      </c>
      <c r="AI329" s="613">
        <f>SUM(AI330:AI341)</f>
        <v>4193.806489999999</v>
      </c>
      <c r="AJ329" s="613">
        <f>AG329-AF329</f>
        <v>1047.0893052429856</v>
      </c>
      <c r="AK329" s="613"/>
      <c r="AL329" s="613">
        <v>0</v>
      </c>
      <c r="AM329" s="613">
        <v>33136.833069999993</v>
      </c>
      <c r="AN329" s="3690">
        <v>502.09465999999998</v>
      </c>
      <c r="AO329" s="3904">
        <f>SUM(AO330:AO341)</f>
        <v>0</v>
      </c>
      <c r="AP329" s="4022"/>
      <c r="AQ329" s="4293"/>
    </row>
    <row r="330" spans="1:43" s="47" customFormat="1" x14ac:dyDescent="0.25">
      <c r="A330" s="637">
        <v>1</v>
      </c>
      <c r="B330" s="637">
        <v>1</v>
      </c>
      <c r="C330" s="1008" t="s">
        <v>68</v>
      </c>
      <c r="D330" s="348"/>
      <c r="E330" s="346"/>
      <c r="F330" s="613">
        <v>300</v>
      </c>
      <c r="G330" s="613">
        <v>0</v>
      </c>
      <c r="H330" s="69">
        <f>F330/12*$C$3</f>
        <v>250</v>
      </c>
      <c r="I330" s="366">
        <v>3092</v>
      </c>
      <c r="J330" s="309">
        <f>I330/H330*100</f>
        <v>1236.8</v>
      </c>
      <c r="K330" s="3441">
        <v>76</v>
      </c>
      <c r="L330" s="101"/>
      <c r="M330" s="101"/>
      <c r="N330" s="389"/>
      <c r="O330" s="389">
        <v>0</v>
      </c>
      <c r="P330" s="389"/>
      <c r="Q330" s="389"/>
      <c r="R330" s="389"/>
      <c r="S330" s="389"/>
      <c r="T330" s="389"/>
      <c r="U330" s="1879"/>
      <c r="V330" s="1879"/>
      <c r="W330" s="1879"/>
      <c r="X330" s="1879"/>
      <c r="Y330" s="1879"/>
      <c r="Z330" s="1879"/>
      <c r="AA330" s="1879"/>
      <c r="AB330" s="1879"/>
      <c r="AC330" s="1879"/>
      <c r="AD330" s="1879"/>
      <c r="AE330" s="1879"/>
      <c r="AF330" s="2894"/>
      <c r="AG330" s="613"/>
      <c r="AH330" s="3059"/>
      <c r="AI330" s="613"/>
      <c r="AJ330" s="613"/>
      <c r="AK330" s="613"/>
      <c r="AL330" s="613"/>
      <c r="AM330" s="613"/>
      <c r="AN330" s="3690"/>
      <c r="AO330" s="3916"/>
      <c r="AP330" s="4022"/>
      <c r="AQ330" s="4293"/>
    </row>
    <row r="331" spans="1:43" s="47" customFormat="1" ht="30" x14ac:dyDescent="0.25">
      <c r="A331" s="637"/>
      <c r="B331" s="637">
        <v>1</v>
      </c>
      <c r="C331" s="1008" t="s">
        <v>420</v>
      </c>
      <c r="D331" s="348"/>
      <c r="E331" s="346"/>
      <c r="F331" s="613"/>
      <c r="G331" s="613">
        <v>0</v>
      </c>
      <c r="H331" s="69"/>
      <c r="I331" s="366">
        <v>109</v>
      </c>
      <c r="J331" s="309"/>
      <c r="K331" s="3441">
        <v>11</v>
      </c>
      <c r="L331" s="101"/>
      <c r="M331" s="101"/>
      <c r="N331" s="389"/>
      <c r="O331" s="389">
        <v>0</v>
      </c>
      <c r="P331" s="389"/>
      <c r="Q331" s="389"/>
      <c r="R331" s="389"/>
      <c r="S331" s="389"/>
      <c r="T331" s="389"/>
      <c r="U331" s="1879"/>
      <c r="V331" s="1879"/>
      <c r="W331" s="1879"/>
      <c r="X331" s="1879"/>
      <c r="Y331" s="1879"/>
      <c r="Z331" s="1879"/>
      <c r="AA331" s="1879"/>
      <c r="AB331" s="1879"/>
      <c r="AC331" s="1879"/>
      <c r="AD331" s="1879"/>
      <c r="AE331" s="1879"/>
      <c r="AF331" s="2894"/>
      <c r="AG331" s="613"/>
      <c r="AH331" s="3059"/>
      <c r="AI331" s="613">
        <v>203.30855999999997</v>
      </c>
      <c r="AJ331" s="613"/>
      <c r="AK331" s="613"/>
      <c r="AL331" s="613"/>
      <c r="AM331" s="613"/>
      <c r="AN331" s="3690"/>
      <c r="AO331" s="3916"/>
      <c r="AP331" s="4022"/>
      <c r="AQ331" s="4293"/>
    </row>
    <row r="332" spans="1:43" s="47" customFormat="1" ht="30" x14ac:dyDescent="0.25">
      <c r="A332" s="637"/>
      <c r="B332" s="637"/>
      <c r="C332" s="1008" t="s">
        <v>435</v>
      </c>
      <c r="D332" s="348"/>
      <c r="E332" s="346"/>
      <c r="F332" s="613"/>
      <c r="G332" s="613">
        <v>0</v>
      </c>
      <c r="H332" s="69"/>
      <c r="I332" s="366">
        <v>15840</v>
      </c>
      <c r="J332" s="309"/>
      <c r="K332" s="3441"/>
      <c r="L332" s="101"/>
      <c r="M332" s="101"/>
      <c r="N332" s="389"/>
      <c r="O332" s="389">
        <v>0</v>
      </c>
      <c r="P332" s="389"/>
      <c r="Q332" s="389"/>
      <c r="R332" s="389"/>
      <c r="S332" s="389"/>
      <c r="T332" s="389"/>
      <c r="U332" s="1879"/>
      <c r="V332" s="1879"/>
      <c r="W332" s="1879"/>
      <c r="X332" s="1879"/>
      <c r="Y332" s="1879"/>
      <c r="Z332" s="1879"/>
      <c r="AA332" s="1879"/>
      <c r="AB332" s="1879"/>
      <c r="AC332" s="1879"/>
      <c r="AD332" s="1879"/>
      <c r="AE332" s="1879"/>
      <c r="AF332" s="2894"/>
      <c r="AG332" s="613"/>
      <c r="AH332" s="3059"/>
      <c r="AI332" s="613">
        <v>3379.6223999999997</v>
      </c>
      <c r="AJ332" s="613"/>
      <c r="AK332" s="613"/>
      <c r="AL332" s="613"/>
      <c r="AM332" s="613"/>
      <c r="AN332" s="3690"/>
      <c r="AO332" s="3916"/>
      <c r="AP332" s="4022"/>
      <c r="AQ332" s="4293"/>
    </row>
    <row r="333" spans="1:43" s="47" customFormat="1" ht="30" x14ac:dyDescent="0.25">
      <c r="A333" s="637"/>
      <c r="B333" s="637">
        <v>1</v>
      </c>
      <c r="C333" s="1008" t="s">
        <v>92</v>
      </c>
      <c r="D333" s="348"/>
      <c r="E333" s="346"/>
      <c r="F333" s="613">
        <v>800</v>
      </c>
      <c r="G333" s="613">
        <v>0</v>
      </c>
      <c r="H333" s="69">
        <f>F333/12*$C$3</f>
        <v>666.66666666666674</v>
      </c>
      <c r="I333" s="366">
        <v>199</v>
      </c>
      <c r="J333" s="309">
        <f t="shared" ref="J333:J341" si="205">I333/H333*100</f>
        <v>29.849999999999998</v>
      </c>
      <c r="K333" s="3441">
        <v>2</v>
      </c>
      <c r="L333" s="101"/>
      <c r="M333" s="101"/>
      <c r="N333" s="389"/>
      <c r="O333" s="389">
        <v>0</v>
      </c>
      <c r="P333" s="389"/>
      <c r="Q333" s="389"/>
      <c r="R333" s="389"/>
      <c r="S333" s="389"/>
      <c r="T333" s="389"/>
      <c r="U333" s="1879"/>
      <c r="V333" s="1879"/>
      <c r="W333" s="1879"/>
      <c r="X333" s="1879"/>
      <c r="Y333" s="1879"/>
      <c r="Z333" s="1879"/>
      <c r="AA333" s="1879"/>
      <c r="AB333" s="1879"/>
      <c r="AC333" s="1879"/>
      <c r="AD333" s="1879"/>
      <c r="AE333" s="1879"/>
      <c r="AF333" s="2894"/>
      <c r="AG333" s="613"/>
      <c r="AH333" s="3059"/>
      <c r="AI333" s="613"/>
      <c r="AJ333" s="613"/>
      <c r="AK333" s="613"/>
      <c r="AL333" s="613"/>
      <c r="AM333" s="613"/>
      <c r="AN333" s="3690"/>
      <c r="AO333" s="3916"/>
      <c r="AP333" s="4022"/>
      <c r="AQ333" s="4293"/>
    </row>
    <row r="334" spans="1:43" s="47" customFormat="1" ht="45" x14ac:dyDescent="0.25">
      <c r="A334" s="637"/>
      <c r="B334" s="637"/>
      <c r="C334" s="1008" t="s">
        <v>437</v>
      </c>
      <c r="D334" s="348"/>
      <c r="E334" s="346"/>
      <c r="F334" s="613"/>
      <c r="G334" s="613">
        <v>0</v>
      </c>
      <c r="H334" s="69"/>
      <c r="I334" s="366">
        <v>32</v>
      </c>
      <c r="J334" s="309"/>
      <c r="K334" s="3441">
        <v>5</v>
      </c>
      <c r="L334" s="101"/>
      <c r="M334" s="101"/>
      <c r="N334" s="389"/>
      <c r="O334" s="389">
        <v>0</v>
      </c>
      <c r="P334" s="389"/>
      <c r="Q334" s="389"/>
      <c r="R334" s="389"/>
      <c r="S334" s="389"/>
      <c r="T334" s="389"/>
      <c r="U334" s="1879"/>
      <c r="V334" s="1879"/>
      <c r="W334" s="1879"/>
      <c r="X334" s="1879"/>
      <c r="Y334" s="1879"/>
      <c r="Z334" s="1879"/>
      <c r="AA334" s="1879"/>
      <c r="AB334" s="1879"/>
      <c r="AC334" s="1879"/>
      <c r="AD334" s="1879"/>
      <c r="AE334" s="1879"/>
      <c r="AF334" s="2894"/>
      <c r="AG334" s="613"/>
      <c r="AH334" s="3059"/>
      <c r="AI334" s="613">
        <v>318.82367999999997</v>
      </c>
      <c r="AJ334" s="613"/>
      <c r="AK334" s="613"/>
      <c r="AL334" s="613"/>
      <c r="AM334" s="613"/>
      <c r="AN334" s="3690"/>
      <c r="AO334" s="3916"/>
      <c r="AP334" s="4022"/>
      <c r="AQ334" s="4293"/>
    </row>
    <row r="335" spans="1:43" s="47" customFormat="1" x14ac:dyDescent="0.25">
      <c r="A335" s="637">
        <v>1</v>
      </c>
      <c r="B335" s="637">
        <v>1</v>
      </c>
      <c r="C335" s="1008" t="s">
        <v>70</v>
      </c>
      <c r="D335" s="552"/>
      <c r="E335" s="346"/>
      <c r="F335" s="613">
        <v>900</v>
      </c>
      <c r="G335" s="613">
        <v>0</v>
      </c>
      <c r="H335" s="69">
        <f>F335/12*$C$3</f>
        <v>750</v>
      </c>
      <c r="I335" s="366">
        <v>4959</v>
      </c>
      <c r="J335" s="309">
        <f t="shared" si="205"/>
        <v>661.2</v>
      </c>
      <c r="K335" s="3441">
        <v>78</v>
      </c>
      <c r="L335" s="101"/>
      <c r="M335" s="101"/>
      <c r="N335" s="389"/>
      <c r="O335" s="389">
        <v>0</v>
      </c>
      <c r="P335" s="389"/>
      <c r="Q335" s="389"/>
      <c r="R335" s="389"/>
      <c r="S335" s="389"/>
      <c r="T335" s="389"/>
      <c r="U335" s="1879"/>
      <c r="V335" s="1879"/>
      <c r="W335" s="1879"/>
      <c r="X335" s="1879"/>
      <c r="Y335" s="1879"/>
      <c r="Z335" s="1879"/>
      <c r="AA335" s="1879"/>
      <c r="AB335" s="1879"/>
      <c r="AC335" s="1879"/>
      <c r="AD335" s="1879"/>
      <c r="AE335" s="1879"/>
      <c r="AF335" s="2894"/>
      <c r="AG335" s="613"/>
      <c r="AH335" s="3059"/>
      <c r="AI335" s="613"/>
      <c r="AJ335" s="613"/>
      <c r="AK335" s="613"/>
      <c r="AL335" s="613"/>
      <c r="AM335" s="613"/>
      <c r="AN335" s="3690"/>
      <c r="AO335" s="3916"/>
      <c r="AP335" s="4022"/>
      <c r="AQ335" s="4293"/>
    </row>
    <row r="336" spans="1:43" s="47" customFormat="1" x14ac:dyDescent="0.25">
      <c r="A336" s="637"/>
      <c r="B336" s="637">
        <v>1</v>
      </c>
      <c r="C336" s="1008" t="s">
        <v>428</v>
      </c>
      <c r="D336" s="552"/>
      <c r="E336" s="346"/>
      <c r="F336" s="613"/>
      <c r="G336" s="613">
        <v>0</v>
      </c>
      <c r="H336" s="69"/>
      <c r="I336" s="366">
        <v>74</v>
      </c>
      <c r="J336" s="309"/>
      <c r="K336" s="3441"/>
      <c r="L336" s="101"/>
      <c r="M336" s="101"/>
      <c r="N336" s="389"/>
      <c r="O336" s="389">
        <v>0</v>
      </c>
      <c r="P336" s="389"/>
      <c r="Q336" s="389"/>
      <c r="R336" s="389"/>
      <c r="S336" s="389"/>
      <c r="T336" s="389"/>
      <c r="U336" s="1879"/>
      <c r="V336" s="1879"/>
      <c r="W336" s="1879"/>
      <c r="X336" s="1879"/>
      <c r="Y336" s="1879"/>
      <c r="Z336" s="1879"/>
      <c r="AA336" s="1879"/>
      <c r="AB336" s="1879"/>
      <c r="AC336" s="1879"/>
      <c r="AD336" s="1879"/>
      <c r="AE336" s="1879"/>
      <c r="AF336" s="2894"/>
      <c r="AG336" s="613"/>
      <c r="AH336" s="3059"/>
      <c r="AI336" s="613">
        <v>172.78528999999997</v>
      </c>
      <c r="AJ336" s="613"/>
      <c r="AK336" s="613"/>
      <c r="AL336" s="613"/>
      <c r="AM336" s="613"/>
      <c r="AN336" s="3690"/>
      <c r="AO336" s="3916"/>
      <c r="AP336" s="4022"/>
      <c r="AQ336" s="4293"/>
    </row>
    <row r="337" spans="1:43" s="47" customFormat="1" ht="30" x14ac:dyDescent="0.25">
      <c r="A337" s="637"/>
      <c r="B337" s="637">
        <v>1</v>
      </c>
      <c r="C337" s="1008" t="s">
        <v>292</v>
      </c>
      <c r="D337" s="3342"/>
      <c r="E337" s="346"/>
      <c r="F337" s="613">
        <v>800</v>
      </c>
      <c r="G337" s="613">
        <v>0</v>
      </c>
      <c r="H337" s="69">
        <f>F337/12*$C$3</f>
        <v>666.66666666666674</v>
      </c>
      <c r="I337" s="366">
        <v>477</v>
      </c>
      <c r="J337" s="309">
        <f t="shared" si="205"/>
        <v>71.55</v>
      </c>
      <c r="K337" s="3441">
        <v>4</v>
      </c>
      <c r="L337" s="101"/>
      <c r="M337" s="101"/>
      <c r="N337" s="389"/>
      <c r="O337" s="389">
        <v>0</v>
      </c>
      <c r="P337" s="389"/>
      <c r="Q337" s="389"/>
      <c r="R337" s="389"/>
      <c r="S337" s="389"/>
      <c r="T337" s="389"/>
      <c r="U337" s="1879"/>
      <c r="V337" s="1879"/>
      <c r="W337" s="1879"/>
      <c r="X337" s="1879"/>
      <c r="Y337" s="1879"/>
      <c r="Z337" s="1879"/>
      <c r="AA337" s="1879"/>
      <c r="AB337" s="1879"/>
      <c r="AC337" s="1879"/>
      <c r="AD337" s="1879"/>
      <c r="AE337" s="1879"/>
      <c r="AF337" s="2894"/>
      <c r="AG337" s="613"/>
      <c r="AH337" s="3059"/>
      <c r="AI337" s="613"/>
      <c r="AJ337" s="613"/>
      <c r="AK337" s="613"/>
      <c r="AL337" s="613"/>
      <c r="AM337" s="613"/>
      <c r="AN337" s="3690"/>
      <c r="AO337" s="3916"/>
      <c r="AP337" s="4022"/>
      <c r="AQ337" s="4293"/>
    </row>
    <row r="338" spans="1:43" s="47" customFormat="1" ht="30" x14ac:dyDescent="0.25">
      <c r="A338" s="637"/>
      <c r="B338" s="637"/>
      <c r="C338" s="1008" t="s">
        <v>431</v>
      </c>
      <c r="D338" s="3342"/>
      <c r="E338" s="346"/>
      <c r="F338" s="613"/>
      <c r="G338" s="613">
        <v>0</v>
      </c>
      <c r="H338" s="69"/>
      <c r="I338" s="366">
        <v>9</v>
      </c>
      <c r="J338" s="309"/>
      <c r="K338" s="3441"/>
      <c r="L338" s="101"/>
      <c r="M338" s="101"/>
      <c r="N338" s="389"/>
      <c r="O338" s="389">
        <v>0</v>
      </c>
      <c r="P338" s="389"/>
      <c r="Q338" s="389"/>
      <c r="R338" s="389"/>
      <c r="S338" s="389"/>
      <c r="T338" s="389"/>
      <c r="U338" s="1879"/>
      <c r="V338" s="1879"/>
      <c r="W338" s="1879"/>
      <c r="X338" s="1879"/>
      <c r="Y338" s="1879"/>
      <c r="Z338" s="1879"/>
      <c r="AA338" s="1879"/>
      <c r="AB338" s="1879"/>
      <c r="AC338" s="1879"/>
      <c r="AD338" s="1879"/>
      <c r="AE338" s="1879"/>
      <c r="AF338" s="2894"/>
      <c r="AG338" s="613"/>
      <c r="AH338" s="3059"/>
      <c r="AI338" s="613">
        <v>119.26656</v>
      </c>
      <c r="AJ338" s="613"/>
      <c r="AK338" s="613"/>
      <c r="AL338" s="613"/>
      <c r="AM338" s="613"/>
      <c r="AN338" s="3690"/>
      <c r="AO338" s="3916"/>
      <c r="AP338" s="4022"/>
      <c r="AQ338" s="4293"/>
    </row>
    <row r="339" spans="1:43" s="47" customFormat="1" ht="45" x14ac:dyDescent="0.25">
      <c r="A339" s="637">
        <v>1</v>
      </c>
      <c r="B339" s="637">
        <v>1</v>
      </c>
      <c r="C339" s="1008" t="s">
        <v>288</v>
      </c>
      <c r="D339" s="251"/>
      <c r="E339" s="430"/>
      <c r="F339" s="613">
        <v>1000</v>
      </c>
      <c r="G339" s="613">
        <v>0</v>
      </c>
      <c r="H339" s="366">
        <f>F339/12*$C$3</f>
        <v>833.33333333333326</v>
      </c>
      <c r="I339" s="366">
        <v>396</v>
      </c>
      <c r="J339" s="309">
        <f t="shared" si="205"/>
        <v>47.52000000000001</v>
      </c>
      <c r="K339" s="3441">
        <v>5</v>
      </c>
      <c r="L339" s="101"/>
      <c r="M339" s="101"/>
      <c r="N339" s="389"/>
      <c r="O339" s="389">
        <v>0</v>
      </c>
      <c r="P339" s="389"/>
      <c r="Q339" s="389"/>
      <c r="R339" s="389"/>
      <c r="S339" s="389"/>
      <c r="T339" s="389"/>
      <c r="U339" s="1283"/>
      <c r="V339" s="1283"/>
      <c r="W339" s="1283"/>
      <c r="X339" s="1283"/>
      <c r="Y339" s="1283"/>
      <c r="Z339" s="1283"/>
      <c r="AA339" s="1283"/>
      <c r="AB339" s="1283"/>
      <c r="AC339" s="1283"/>
      <c r="AD339" s="1283"/>
      <c r="AE339" s="1283"/>
      <c r="AF339" s="2898">
        <f>U339/12*$C$3</f>
        <v>0</v>
      </c>
      <c r="AG339" s="641">
        <f>AM339-AL339</f>
        <v>0</v>
      </c>
      <c r="AH339" s="3060"/>
      <c r="AI339" s="641"/>
      <c r="AJ339" s="641">
        <f>AG339-AF339</f>
        <v>0</v>
      </c>
      <c r="AK339" s="641"/>
      <c r="AL339" s="641"/>
      <c r="AM339" s="641"/>
      <c r="AN339" s="3690"/>
      <c r="AO339" s="3916"/>
      <c r="AP339" s="4055"/>
      <c r="AQ339" s="4293"/>
    </row>
    <row r="340" spans="1:43" s="47" customFormat="1" ht="30" x14ac:dyDescent="0.25">
      <c r="A340" s="637"/>
      <c r="B340" s="637">
        <v>1</v>
      </c>
      <c r="C340" s="1008" t="s">
        <v>293</v>
      </c>
      <c r="D340" s="181"/>
      <c r="E340" s="430"/>
      <c r="F340" s="613">
        <v>1500</v>
      </c>
      <c r="G340" s="613">
        <v>0</v>
      </c>
      <c r="H340" s="366">
        <f>F340/12*$C$3</f>
        <v>1250</v>
      </c>
      <c r="I340" s="366">
        <v>260</v>
      </c>
      <c r="J340" s="309">
        <f t="shared" si="205"/>
        <v>20.8</v>
      </c>
      <c r="K340" s="3441"/>
      <c r="L340" s="101"/>
      <c r="M340" s="101"/>
      <c r="N340" s="389"/>
      <c r="O340" s="389">
        <v>0</v>
      </c>
      <c r="P340" s="389"/>
      <c r="Q340" s="389"/>
      <c r="R340" s="389"/>
      <c r="S340" s="389"/>
      <c r="T340" s="389"/>
      <c r="U340" s="1283"/>
      <c r="V340" s="1283"/>
      <c r="W340" s="1283"/>
      <c r="X340" s="1283"/>
      <c r="Y340" s="1283"/>
      <c r="Z340" s="1283"/>
      <c r="AA340" s="1283"/>
      <c r="AB340" s="1283"/>
      <c r="AC340" s="1283"/>
      <c r="AD340" s="1283"/>
      <c r="AE340" s="1283"/>
      <c r="AF340" s="2898"/>
      <c r="AG340" s="641"/>
      <c r="AH340" s="3059"/>
      <c r="AI340" s="613"/>
      <c r="AJ340" s="641"/>
      <c r="AK340" s="641"/>
      <c r="AL340" s="641"/>
      <c r="AM340" s="641"/>
      <c r="AN340" s="3690"/>
      <c r="AO340" s="3916"/>
      <c r="AP340" s="4055"/>
      <c r="AQ340" s="4293"/>
    </row>
    <row r="341" spans="1:43" s="47" customFormat="1" ht="30" x14ac:dyDescent="0.25">
      <c r="A341" s="637">
        <v>1</v>
      </c>
      <c r="B341" s="637">
        <v>1</v>
      </c>
      <c r="C341" s="1008" t="s">
        <v>74</v>
      </c>
      <c r="D341" s="429"/>
      <c r="E341" s="346"/>
      <c r="F341" s="613">
        <v>6000</v>
      </c>
      <c r="G341" s="613">
        <v>0</v>
      </c>
      <c r="H341" s="69">
        <f>F341/12*$C$3</f>
        <v>5000</v>
      </c>
      <c r="I341" s="366">
        <v>1633</v>
      </c>
      <c r="J341" s="309">
        <f t="shared" si="205"/>
        <v>32.659999999999997</v>
      </c>
      <c r="K341" s="3441">
        <v>10</v>
      </c>
      <c r="L341" s="101"/>
      <c r="M341" s="101"/>
      <c r="N341" s="389"/>
      <c r="O341" s="389">
        <v>0</v>
      </c>
      <c r="P341" s="389"/>
      <c r="Q341" s="389"/>
      <c r="R341" s="389"/>
      <c r="S341" s="389"/>
      <c r="T341" s="389"/>
      <c r="U341" s="1879"/>
      <c r="V341" s="1879"/>
      <c r="W341" s="1879"/>
      <c r="X341" s="1879"/>
      <c r="Y341" s="1879"/>
      <c r="Z341" s="1879"/>
      <c r="AA341" s="1879"/>
      <c r="AB341" s="1879"/>
      <c r="AC341" s="1879"/>
      <c r="AD341" s="1879"/>
      <c r="AE341" s="1879"/>
      <c r="AF341" s="2894"/>
      <c r="AG341" s="613"/>
      <c r="AH341" s="3059"/>
      <c r="AI341" s="613"/>
      <c r="AJ341" s="613"/>
      <c r="AK341" s="613"/>
      <c r="AL341" s="613"/>
      <c r="AM341" s="613"/>
      <c r="AN341" s="3690"/>
      <c r="AO341" s="3916"/>
      <c r="AP341" s="4022"/>
      <c r="AQ341" s="4293"/>
    </row>
    <row r="342" spans="1:43" s="47" customFormat="1" x14ac:dyDescent="0.25">
      <c r="A342" s="637"/>
      <c r="B342" s="637">
        <v>1</v>
      </c>
      <c r="C342" s="2866"/>
      <c r="D342" s="429"/>
      <c r="E342" s="346"/>
      <c r="F342" s="613"/>
      <c r="G342" s="613">
        <v>0</v>
      </c>
      <c r="H342" s="69"/>
      <c r="I342" s="366"/>
      <c r="J342" s="309"/>
      <c r="K342" s="3441"/>
      <c r="L342" s="101"/>
      <c r="M342" s="101"/>
      <c r="N342" s="389"/>
      <c r="O342" s="389">
        <v>0</v>
      </c>
      <c r="P342" s="389"/>
      <c r="Q342" s="389"/>
      <c r="R342" s="389"/>
      <c r="S342" s="389"/>
      <c r="T342" s="389"/>
      <c r="U342" s="1879"/>
      <c r="V342" s="1879"/>
      <c r="W342" s="1879"/>
      <c r="X342" s="1879"/>
      <c r="Y342" s="1879"/>
      <c r="Z342" s="1879"/>
      <c r="AA342" s="1879"/>
      <c r="AB342" s="1879"/>
      <c r="AC342" s="1879"/>
      <c r="AD342" s="1879"/>
      <c r="AE342" s="1879"/>
      <c r="AF342" s="2894"/>
      <c r="AG342" s="613"/>
      <c r="AH342" s="3059"/>
      <c r="AI342" s="613"/>
      <c r="AJ342" s="613"/>
      <c r="AK342" s="613"/>
      <c r="AL342" s="613"/>
      <c r="AM342" s="613"/>
      <c r="AN342" s="3690"/>
      <c r="AO342" s="3916"/>
      <c r="AP342" s="4022"/>
      <c r="AQ342" s="4293"/>
    </row>
    <row r="343" spans="1:43" s="47" customFormat="1" ht="30" x14ac:dyDescent="0.25">
      <c r="A343" s="637"/>
      <c r="B343" s="637">
        <v>1</v>
      </c>
      <c r="C343" s="2795" t="s">
        <v>380</v>
      </c>
      <c r="D343" s="346"/>
      <c r="E343" s="346"/>
      <c r="F343" s="613"/>
      <c r="G343" s="613">
        <v>0</v>
      </c>
      <c r="H343" s="366">
        <f>F343/12*$C$3</f>
        <v>0</v>
      </c>
      <c r="I343" s="366"/>
      <c r="J343" s="309" t="e">
        <f t="shared" ref="J343:J352" si="206">I343/H343*100</f>
        <v>#DIV/0!</v>
      </c>
      <c r="K343" s="3441"/>
      <c r="L343" s="101"/>
      <c r="M343" s="101"/>
      <c r="N343" s="389"/>
      <c r="O343" s="389">
        <v>0</v>
      </c>
      <c r="P343" s="389"/>
      <c r="Q343" s="389"/>
      <c r="R343" s="389"/>
      <c r="S343" s="389"/>
      <c r="T343" s="389"/>
      <c r="U343" s="1879"/>
      <c r="V343" s="1879"/>
      <c r="W343" s="1879"/>
      <c r="X343" s="1879"/>
      <c r="Y343" s="1879"/>
      <c r="Z343" s="1879"/>
      <c r="AA343" s="1879"/>
      <c r="AB343" s="1879"/>
      <c r="AC343" s="1879"/>
      <c r="AD343" s="1879"/>
      <c r="AE343" s="1879"/>
      <c r="AF343" s="2894"/>
      <c r="AG343" s="613"/>
      <c r="AH343" s="3059"/>
      <c r="AI343" s="613"/>
      <c r="AJ343" s="613"/>
      <c r="AK343" s="613"/>
      <c r="AL343" s="613"/>
      <c r="AM343" s="613"/>
      <c r="AN343" s="3690"/>
      <c r="AO343" s="3916"/>
      <c r="AP343" s="4022"/>
      <c r="AQ343" s="4293"/>
    </row>
    <row r="344" spans="1:43" s="47" customFormat="1" ht="45" x14ac:dyDescent="0.25">
      <c r="A344" s="637"/>
      <c r="B344" s="637">
        <v>1</v>
      </c>
      <c r="C344" s="2803" t="s">
        <v>381</v>
      </c>
      <c r="D344" s="346"/>
      <c r="E344" s="346"/>
      <c r="F344" s="613"/>
      <c r="G344" s="613">
        <v>0</v>
      </c>
      <c r="H344" s="366">
        <f>F344/12*$C$3</f>
        <v>0</v>
      </c>
      <c r="I344" s="366"/>
      <c r="J344" s="309" t="e">
        <f t="shared" si="206"/>
        <v>#DIV/0!</v>
      </c>
      <c r="K344" s="3441"/>
      <c r="L344" s="101"/>
      <c r="M344" s="101"/>
      <c r="N344" s="389"/>
      <c r="O344" s="389">
        <v>0</v>
      </c>
      <c r="P344" s="389"/>
      <c r="Q344" s="389"/>
      <c r="R344" s="389"/>
      <c r="S344" s="389"/>
      <c r="T344" s="389"/>
      <c r="U344" s="1879"/>
      <c r="V344" s="1879"/>
      <c r="W344" s="1879"/>
      <c r="X344" s="1879"/>
      <c r="Y344" s="1879"/>
      <c r="Z344" s="1879"/>
      <c r="AA344" s="1879"/>
      <c r="AB344" s="1879"/>
      <c r="AC344" s="1879"/>
      <c r="AD344" s="1879"/>
      <c r="AE344" s="1879"/>
      <c r="AF344" s="2894"/>
      <c r="AG344" s="613"/>
      <c r="AH344" s="3059"/>
      <c r="AI344" s="613"/>
      <c r="AJ344" s="613"/>
      <c r="AK344" s="613"/>
      <c r="AL344" s="613"/>
      <c r="AM344" s="613"/>
      <c r="AN344" s="3690"/>
      <c r="AO344" s="3916"/>
      <c r="AP344" s="4022"/>
      <c r="AQ344" s="4293"/>
    </row>
    <row r="345" spans="1:43" s="47" customFormat="1" ht="30" x14ac:dyDescent="0.25">
      <c r="A345" s="637"/>
      <c r="B345" s="637">
        <v>1</v>
      </c>
      <c r="C345" s="2802" t="s">
        <v>382</v>
      </c>
      <c r="D345" s="346"/>
      <c r="E345" s="346"/>
      <c r="F345" s="613"/>
      <c r="G345" s="613">
        <v>0</v>
      </c>
      <c r="H345" s="366">
        <f>F345/12*$C$3</f>
        <v>0</v>
      </c>
      <c r="I345" s="366"/>
      <c r="J345" s="309" t="e">
        <f t="shared" si="206"/>
        <v>#DIV/0!</v>
      </c>
      <c r="K345" s="3441"/>
      <c r="L345" s="101"/>
      <c r="M345" s="101"/>
      <c r="N345" s="389"/>
      <c r="O345" s="389">
        <v>0</v>
      </c>
      <c r="P345" s="389"/>
      <c r="Q345" s="389"/>
      <c r="R345" s="389"/>
      <c r="S345" s="389"/>
      <c r="T345" s="389"/>
      <c r="U345" s="1879"/>
      <c r="V345" s="1879"/>
      <c r="W345" s="1879"/>
      <c r="X345" s="1879"/>
      <c r="Y345" s="1879"/>
      <c r="Z345" s="1879"/>
      <c r="AA345" s="1879"/>
      <c r="AB345" s="1879"/>
      <c r="AC345" s="1879"/>
      <c r="AD345" s="1879"/>
      <c r="AE345" s="1879"/>
      <c r="AF345" s="2894"/>
      <c r="AG345" s="613"/>
      <c r="AH345" s="3059"/>
      <c r="AI345" s="613"/>
      <c r="AJ345" s="613"/>
      <c r="AK345" s="613"/>
      <c r="AL345" s="613"/>
      <c r="AM345" s="613"/>
      <c r="AN345" s="3690"/>
      <c r="AO345" s="3916"/>
      <c r="AP345" s="4022"/>
      <c r="AQ345" s="4293"/>
    </row>
    <row r="346" spans="1:43" s="47" customFormat="1" ht="90" x14ac:dyDescent="0.25">
      <c r="A346" s="637"/>
      <c r="B346" s="637">
        <v>1</v>
      </c>
      <c r="C346" s="2795" t="s">
        <v>390</v>
      </c>
      <c r="D346" s="346"/>
      <c r="E346" s="346"/>
      <c r="F346" s="613"/>
      <c r="G346" s="613">
        <v>0</v>
      </c>
      <c r="H346" s="366">
        <f>F346/12*$C$3</f>
        <v>0</v>
      </c>
      <c r="I346" s="366"/>
      <c r="J346" s="309" t="e">
        <f t="shared" si="206"/>
        <v>#DIV/0!</v>
      </c>
      <c r="K346" s="3441"/>
      <c r="L346" s="101"/>
      <c r="M346" s="101"/>
      <c r="N346" s="389"/>
      <c r="O346" s="389">
        <v>0</v>
      </c>
      <c r="P346" s="389"/>
      <c r="Q346" s="389"/>
      <c r="R346" s="389"/>
      <c r="S346" s="389"/>
      <c r="T346" s="389"/>
      <c r="U346" s="1879"/>
      <c r="V346" s="1879"/>
      <c r="W346" s="1879"/>
      <c r="X346" s="1879"/>
      <c r="Y346" s="1879"/>
      <c r="Z346" s="1879"/>
      <c r="AA346" s="1879"/>
      <c r="AB346" s="1879"/>
      <c r="AC346" s="1879"/>
      <c r="AD346" s="1879"/>
      <c r="AE346" s="1879"/>
      <c r="AF346" s="2894"/>
      <c r="AG346" s="613"/>
      <c r="AH346" s="3059"/>
      <c r="AI346" s="613"/>
      <c r="AJ346" s="613"/>
      <c r="AK346" s="613"/>
      <c r="AL346" s="613"/>
      <c r="AM346" s="613"/>
      <c r="AN346" s="3690"/>
      <c r="AO346" s="3916"/>
      <c r="AP346" s="4022"/>
      <c r="AQ346" s="4293"/>
    </row>
    <row r="347" spans="1:43" s="47" customFormat="1" ht="29.25" x14ac:dyDescent="0.25">
      <c r="A347" s="637"/>
      <c r="B347" s="637">
        <v>1</v>
      </c>
      <c r="C347" s="2805" t="s">
        <v>355</v>
      </c>
      <c r="D347" s="346"/>
      <c r="E347" s="346"/>
      <c r="F347" s="614">
        <f>SUM(F343:F346)</f>
        <v>0</v>
      </c>
      <c r="G347" s="614">
        <v>0</v>
      </c>
      <c r="H347" s="366">
        <f t="shared" ref="H347:I347" si="207">SUM(H343:H346)</f>
        <v>0</v>
      </c>
      <c r="I347" s="366">
        <f t="shared" si="207"/>
        <v>0</v>
      </c>
      <c r="J347" s="309" t="e">
        <f t="shared" si="206"/>
        <v>#DIV/0!</v>
      </c>
      <c r="K347" s="3441">
        <f t="shared" ref="K347" si="208">SUM(K343:K346)</f>
        <v>0</v>
      </c>
      <c r="L347" s="101"/>
      <c r="M347" s="101"/>
      <c r="N347" s="389"/>
      <c r="O347" s="389">
        <v>0</v>
      </c>
      <c r="P347" s="389"/>
      <c r="Q347" s="389"/>
      <c r="R347" s="389"/>
      <c r="S347" s="389"/>
      <c r="T347" s="389"/>
      <c r="U347" s="1879"/>
      <c r="V347" s="1879"/>
      <c r="W347" s="1879"/>
      <c r="X347" s="1879"/>
      <c r="Y347" s="1879"/>
      <c r="Z347" s="1879"/>
      <c r="AA347" s="1879"/>
      <c r="AB347" s="1879"/>
      <c r="AC347" s="1879"/>
      <c r="AD347" s="1879"/>
      <c r="AE347" s="1879"/>
      <c r="AF347" s="2884"/>
      <c r="AG347" s="613"/>
      <c r="AH347" s="3059"/>
      <c r="AI347" s="613"/>
      <c r="AJ347" s="613"/>
      <c r="AK347" s="613"/>
      <c r="AL347" s="613"/>
      <c r="AM347" s="613"/>
      <c r="AN347" s="3690"/>
      <c r="AO347" s="3916">
        <f t="shared" ref="AO347" si="209">SUM(AO343:AO346)</f>
        <v>0</v>
      </c>
      <c r="AP347" s="4022"/>
      <c r="AQ347" s="4293"/>
    </row>
    <row r="348" spans="1:43" s="47" customFormat="1" ht="29.25" x14ac:dyDescent="0.25">
      <c r="A348" s="637">
        <v>1</v>
      </c>
      <c r="B348" s="637">
        <v>1</v>
      </c>
      <c r="C348" s="2428" t="s">
        <v>289</v>
      </c>
      <c r="D348" s="346"/>
      <c r="E348" s="346"/>
      <c r="F348" s="614">
        <f>F310+F285</f>
        <v>74815</v>
      </c>
      <c r="G348" s="614">
        <v>0</v>
      </c>
      <c r="H348" s="93">
        <f>H310+H285</f>
        <v>62198.333333333328</v>
      </c>
      <c r="I348" s="329">
        <f>I310+I285</f>
        <v>68416</v>
      </c>
      <c r="J348" s="102">
        <f t="shared" si="206"/>
        <v>109.99651651973525</v>
      </c>
      <c r="K348" s="3433">
        <f>K310+K285</f>
        <v>142</v>
      </c>
      <c r="L348" s="101"/>
      <c r="M348" s="101"/>
      <c r="N348" s="389"/>
      <c r="O348" s="389">
        <v>0</v>
      </c>
      <c r="P348" s="389"/>
      <c r="Q348" s="389"/>
      <c r="R348" s="389"/>
      <c r="S348" s="389"/>
      <c r="T348" s="389"/>
      <c r="U348" s="1879"/>
      <c r="V348" s="1879"/>
      <c r="W348" s="1879"/>
      <c r="X348" s="1879"/>
      <c r="Y348" s="1879"/>
      <c r="Z348" s="1879"/>
      <c r="AA348" s="1879"/>
      <c r="AB348" s="1879"/>
      <c r="AC348" s="1879"/>
      <c r="AD348" s="1879"/>
      <c r="AE348" s="1879"/>
      <c r="AF348" s="2894"/>
      <c r="AG348" s="613"/>
      <c r="AH348" s="3059"/>
      <c r="AI348" s="613"/>
      <c r="AJ348" s="613"/>
      <c r="AK348" s="613"/>
      <c r="AL348" s="613"/>
      <c r="AM348" s="613"/>
      <c r="AN348" s="3690"/>
      <c r="AO348" s="3904">
        <f>AO310+AO285</f>
        <v>0</v>
      </c>
      <c r="AP348" s="4022"/>
      <c r="AQ348" s="4293"/>
    </row>
    <row r="349" spans="1:43" s="47" customFormat="1" ht="43.5" x14ac:dyDescent="0.25">
      <c r="A349" s="637">
        <v>1</v>
      </c>
      <c r="B349" s="637">
        <v>1</v>
      </c>
      <c r="C349" s="2428" t="s">
        <v>322</v>
      </c>
      <c r="D349" s="346"/>
      <c r="E349" s="346"/>
      <c r="F349" s="614">
        <f>F298</f>
        <v>21922</v>
      </c>
      <c r="G349" s="614">
        <v>0</v>
      </c>
      <c r="H349" s="93">
        <f>H298</f>
        <v>18268.333333333332</v>
      </c>
      <c r="I349" s="329">
        <f>I298</f>
        <v>7350</v>
      </c>
      <c r="J349" s="102">
        <f t="shared" si="206"/>
        <v>40.23355533254265</v>
      </c>
      <c r="K349" s="3433">
        <f>K298</f>
        <v>0</v>
      </c>
      <c r="L349" s="101"/>
      <c r="M349" s="101"/>
      <c r="N349" s="389"/>
      <c r="O349" s="389">
        <v>0</v>
      </c>
      <c r="P349" s="389"/>
      <c r="Q349" s="389"/>
      <c r="R349" s="389"/>
      <c r="S349" s="389"/>
      <c r="T349" s="389"/>
      <c r="U349" s="1879"/>
      <c r="V349" s="1879"/>
      <c r="W349" s="1879"/>
      <c r="X349" s="1879"/>
      <c r="Y349" s="1879"/>
      <c r="Z349" s="1879"/>
      <c r="AA349" s="1879"/>
      <c r="AB349" s="1879"/>
      <c r="AC349" s="1879"/>
      <c r="AD349" s="1879"/>
      <c r="AE349" s="1879"/>
      <c r="AF349" s="2894"/>
      <c r="AG349" s="613"/>
      <c r="AH349" s="3059"/>
      <c r="AI349" s="613"/>
      <c r="AJ349" s="613"/>
      <c r="AK349" s="613"/>
      <c r="AL349" s="613"/>
      <c r="AM349" s="613"/>
      <c r="AN349" s="3690"/>
      <c r="AO349" s="3904">
        <f>AO298</f>
        <v>0</v>
      </c>
      <c r="AP349" s="4022"/>
      <c r="AQ349" s="4293"/>
    </row>
    <row r="350" spans="1:43" s="47" customFormat="1" ht="29.25" x14ac:dyDescent="0.25">
      <c r="A350" s="637">
        <v>1</v>
      </c>
      <c r="B350" s="637">
        <v>1</v>
      </c>
      <c r="C350" s="2428" t="s">
        <v>290</v>
      </c>
      <c r="D350" s="346"/>
      <c r="E350" s="346"/>
      <c r="F350" s="614">
        <f>F322+F294</f>
        <v>98500</v>
      </c>
      <c r="G350" s="614">
        <v>0</v>
      </c>
      <c r="H350" s="329">
        <f>H322+H294</f>
        <v>82083.333333333343</v>
      </c>
      <c r="I350" s="329">
        <f>I322+I294</f>
        <v>61772</v>
      </c>
      <c r="J350" s="102">
        <f t="shared" si="206"/>
        <v>75.255228426395931</v>
      </c>
      <c r="K350" s="3433">
        <f>K322+K294</f>
        <v>2</v>
      </c>
      <c r="L350" s="101"/>
      <c r="M350" s="101"/>
      <c r="N350" s="389"/>
      <c r="O350" s="389">
        <v>0</v>
      </c>
      <c r="P350" s="389"/>
      <c r="Q350" s="389"/>
      <c r="R350" s="389"/>
      <c r="S350" s="389"/>
      <c r="T350" s="389"/>
      <c r="U350" s="1879"/>
      <c r="V350" s="1879"/>
      <c r="W350" s="1879"/>
      <c r="X350" s="1879"/>
      <c r="Y350" s="1879"/>
      <c r="Z350" s="1879"/>
      <c r="AA350" s="1879"/>
      <c r="AB350" s="1879"/>
      <c r="AC350" s="1879"/>
      <c r="AD350" s="1879"/>
      <c r="AE350" s="1879"/>
      <c r="AF350" s="2894"/>
      <c r="AG350" s="613"/>
      <c r="AH350" s="3059"/>
      <c r="AI350" s="613"/>
      <c r="AJ350" s="613"/>
      <c r="AK350" s="613"/>
      <c r="AL350" s="613"/>
      <c r="AM350" s="613"/>
      <c r="AN350" s="3690"/>
      <c r="AO350" s="3904">
        <f>AO322+AO294</f>
        <v>0</v>
      </c>
      <c r="AP350" s="4022"/>
      <c r="AQ350" s="4293"/>
    </row>
    <row r="351" spans="1:43" s="47" customFormat="1" ht="29.25" x14ac:dyDescent="0.25">
      <c r="A351" s="637">
        <v>1</v>
      </c>
      <c r="B351" s="637">
        <v>1</v>
      </c>
      <c r="C351" s="2428" t="s">
        <v>291</v>
      </c>
      <c r="D351" s="346"/>
      <c r="E351" s="346"/>
      <c r="F351" s="614">
        <f>F326+F328</f>
        <v>36600</v>
      </c>
      <c r="G351" s="614">
        <v>0</v>
      </c>
      <c r="H351" s="93">
        <f>H326+H328</f>
        <v>30500</v>
      </c>
      <c r="I351" s="329">
        <f>I326+I328</f>
        <v>29532</v>
      </c>
      <c r="J351" s="102">
        <f t="shared" si="206"/>
        <v>96.826229508196732</v>
      </c>
      <c r="K351" s="3433">
        <f>K326+K328</f>
        <v>319</v>
      </c>
      <c r="L351" s="101"/>
      <c r="M351" s="101"/>
      <c r="N351" s="389"/>
      <c r="O351" s="389">
        <v>0</v>
      </c>
      <c r="P351" s="389"/>
      <c r="Q351" s="389"/>
      <c r="R351" s="389"/>
      <c r="S351" s="389"/>
      <c r="T351" s="389"/>
      <c r="U351" s="1879">
        <v>41289.191999999995</v>
      </c>
      <c r="V351" s="1879">
        <v>41289.191999999995</v>
      </c>
      <c r="W351" s="1879">
        <v>41289.191999999995</v>
      </c>
      <c r="X351" s="1879">
        <v>41289.191999999995</v>
      </c>
      <c r="Y351" s="1879">
        <v>41289.191999999995</v>
      </c>
      <c r="Z351" s="1879">
        <v>41289.191999999995</v>
      </c>
      <c r="AA351" s="1879">
        <v>41289.191999999995</v>
      </c>
      <c r="AB351" s="1879">
        <v>41289.191999999995</v>
      </c>
      <c r="AC351" s="1879">
        <v>41289.191999999995</v>
      </c>
      <c r="AD351" s="1879">
        <v>41289.191999999995</v>
      </c>
      <c r="AE351" s="1879">
        <v>41289.191999999995</v>
      </c>
      <c r="AF351" s="2884">
        <f>U351/12*$C$3+(V351-U351)/11*9+(W351-V351)/10*8+(X351-W351)/9*7+(Y351-X351)/8*6+(Z351-Y351)/7*5+(AA351-Z351)/6*4+(AB351-AA351)+(AC351-AB351)/5*3+(AD351-AC351)/4*2+(AE351-AD351)/3*1</f>
        <v>34407.659999999996</v>
      </c>
      <c r="AG351" s="613">
        <f>AM351-AL351-AI351</f>
        <v>33316.631879999994</v>
      </c>
      <c r="AH351" s="3059"/>
      <c r="AI351" s="613"/>
      <c r="AJ351" s="613">
        <f>AG351-AF351</f>
        <v>-1091.0281200000027</v>
      </c>
      <c r="AK351" s="613">
        <v>-36.09984</v>
      </c>
      <c r="AL351" s="613">
        <v>-19.100769999999997</v>
      </c>
      <c r="AM351" s="613">
        <v>33297.531109999996</v>
      </c>
      <c r="AN351" s="3690">
        <v>338.16552000000001</v>
      </c>
      <c r="AO351" s="3904">
        <f>AO326+AO328</f>
        <v>0</v>
      </c>
      <c r="AP351" s="4022"/>
      <c r="AQ351" s="4293"/>
    </row>
    <row r="352" spans="1:43" s="47" customFormat="1" x14ac:dyDescent="0.25">
      <c r="A352" s="637">
        <v>1</v>
      </c>
      <c r="B352" s="637">
        <v>1</v>
      </c>
      <c r="C352" s="2429" t="s">
        <v>139</v>
      </c>
      <c r="D352" s="346"/>
      <c r="E352" s="346"/>
      <c r="F352" s="614">
        <f>F348+F349+F351+F350*2.9</f>
        <v>418987</v>
      </c>
      <c r="G352" s="614">
        <v>0</v>
      </c>
      <c r="H352" s="93">
        <f>H348+H349+H351+H350*2.9</f>
        <v>349008.33333333337</v>
      </c>
      <c r="I352" s="329">
        <f>I348+I349+I351+I350*2.9</f>
        <v>284436.8</v>
      </c>
      <c r="J352" s="102">
        <f t="shared" si="206"/>
        <v>81.498569757169122</v>
      </c>
      <c r="K352" s="3433">
        <f>K348+K349+K351+K350*2.9</f>
        <v>466.8</v>
      </c>
      <c r="L352" s="101"/>
      <c r="M352" s="101"/>
      <c r="N352" s="389"/>
      <c r="O352" s="389">
        <v>0</v>
      </c>
      <c r="P352" s="389"/>
      <c r="Q352" s="389"/>
      <c r="R352" s="389"/>
      <c r="S352" s="389"/>
      <c r="T352" s="389"/>
      <c r="U352" s="1879">
        <f t="shared" ref="U352:Z352" si="210">U351+U329+U298+U309+U284</f>
        <v>261713.95640895859</v>
      </c>
      <c r="V352" s="1879">
        <f t="shared" si="210"/>
        <v>261713.95640895859</v>
      </c>
      <c r="W352" s="1879">
        <f t="shared" si="210"/>
        <v>261713.95640895859</v>
      </c>
      <c r="X352" s="1879">
        <f t="shared" si="210"/>
        <v>261713.95640895859</v>
      </c>
      <c r="Y352" s="1879">
        <f t="shared" si="210"/>
        <v>260799.27639895858</v>
      </c>
      <c r="Z352" s="1879">
        <f t="shared" si="210"/>
        <v>260799.27639895858</v>
      </c>
      <c r="AA352" s="1879">
        <f t="shared" ref="AA352:AB352" si="211">AA351+AA329+AA298+AA309+AA284</f>
        <v>261397.21399895861</v>
      </c>
      <c r="AB352" s="1879">
        <f t="shared" si="211"/>
        <v>261397.21399895861</v>
      </c>
      <c r="AC352" s="1879">
        <f>AC351+AC329+AC298+AC309+AC284+AC319</f>
        <v>264071.45564</v>
      </c>
      <c r="AD352" s="1879">
        <f>AD351+AD329+AD298+AD309+AD284+AD319</f>
        <v>264071.45564</v>
      </c>
      <c r="AE352" s="1879">
        <f>AE351+AE329+AE298+AE309+AE284+AE319</f>
        <v>264071.45564</v>
      </c>
      <c r="AF352" s="2894">
        <f t="shared" ref="AF352:AM352" si="212">AF351+AF329+AF298+AF309+AF284+AF319</f>
        <v>219382.76624875699</v>
      </c>
      <c r="AG352" s="613">
        <f t="shared" si="212"/>
        <v>208214.42729000002</v>
      </c>
      <c r="AH352" s="3059">
        <f t="shared" si="212"/>
        <v>0</v>
      </c>
      <c r="AI352" s="613">
        <f t="shared" si="212"/>
        <v>4193.806489999999</v>
      </c>
      <c r="AJ352" s="613">
        <f t="shared" si="212"/>
        <v>-11168.338958756973</v>
      </c>
      <c r="AK352" s="613">
        <f t="shared" si="212"/>
        <v>-36.09984</v>
      </c>
      <c r="AL352" s="613">
        <f t="shared" si="212"/>
        <v>-4043.9820800000002</v>
      </c>
      <c r="AM352" s="613">
        <f t="shared" si="212"/>
        <v>208364.25170000002</v>
      </c>
      <c r="AN352" s="3690">
        <f t="shared" ref="AN352" si="213">AN351+AN329+AN298+AN309+AN284</f>
        <v>884.54851999999994</v>
      </c>
      <c r="AO352" s="3904">
        <f>AO348+AO349+AO351+AO350*2.9</f>
        <v>0</v>
      </c>
      <c r="AP352" s="4022">
        <f t="shared" ref="AP352" si="214">AP351+AP329+AP298+AP309+AP284</f>
        <v>0</v>
      </c>
      <c r="AQ352" s="4293"/>
    </row>
    <row r="353" spans="1:43" s="47" customFormat="1" x14ac:dyDescent="0.25">
      <c r="A353" s="637">
        <v>1</v>
      </c>
      <c r="B353" s="637">
        <v>1</v>
      </c>
      <c r="C353" s="240" t="s">
        <v>29</v>
      </c>
      <c r="D353" s="240"/>
      <c r="E353" s="184"/>
      <c r="F353" s="664"/>
      <c r="G353" s="664">
        <v>0</v>
      </c>
      <c r="H353" s="309"/>
      <c r="I353" s="309"/>
      <c r="J353" s="309"/>
      <c r="K353" s="3408"/>
      <c r="L353" s="101"/>
      <c r="M353" s="101"/>
      <c r="N353" s="329"/>
      <c r="O353" s="329">
        <v>0</v>
      </c>
      <c r="P353" s="329"/>
      <c r="Q353" s="329"/>
      <c r="R353" s="329"/>
      <c r="S353" s="329"/>
      <c r="T353" s="329"/>
      <c r="U353" s="565"/>
      <c r="V353" s="565"/>
      <c r="W353" s="565"/>
      <c r="X353" s="565"/>
      <c r="Y353" s="565"/>
      <c r="Z353" s="565"/>
      <c r="AA353" s="565"/>
      <c r="AB353" s="565"/>
      <c r="AC353" s="565"/>
      <c r="AD353" s="565"/>
      <c r="AE353" s="565"/>
      <c r="AF353" s="2892"/>
      <c r="AG353" s="43"/>
      <c r="AH353" s="3056"/>
      <c r="AI353" s="43"/>
      <c r="AJ353" s="43"/>
      <c r="AK353" s="43"/>
      <c r="AL353" s="43"/>
      <c r="AM353" s="43"/>
      <c r="AN353" s="3690"/>
      <c r="AO353" s="3868"/>
      <c r="AP353" s="1270"/>
      <c r="AQ353" s="4293"/>
    </row>
    <row r="354" spans="1:43" s="47" customFormat="1" x14ac:dyDescent="0.25">
      <c r="A354" s="637">
        <v>1</v>
      </c>
      <c r="B354" s="637">
        <v>1</v>
      </c>
      <c r="C354" s="120" t="s">
        <v>50</v>
      </c>
      <c r="D354" s="120"/>
      <c r="E354" s="683">
        <v>300</v>
      </c>
      <c r="F354" s="1541">
        <v>29</v>
      </c>
      <c r="G354" s="1541">
        <v>0</v>
      </c>
      <c r="H354" s="69">
        <f>(F354/12*$C$3)</f>
        <v>24.166666666666664</v>
      </c>
      <c r="I354" s="309">
        <v>1</v>
      </c>
      <c r="J354" s="69">
        <f>I354/H354*100</f>
        <v>4.1379310344827589</v>
      </c>
      <c r="K354" s="3408"/>
      <c r="L354" s="311">
        <v>10</v>
      </c>
      <c r="M354" s="70">
        <f t="shared" ref="M354:M359" si="215">Q354/I354</f>
        <v>14</v>
      </c>
      <c r="N354" s="71">
        <f>ROUND(F354*L354,0)</f>
        <v>290</v>
      </c>
      <c r="O354" s="71">
        <v>0</v>
      </c>
      <c r="P354" s="71">
        <f>N354/12*$C$3</f>
        <v>241.66666666666669</v>
      </c>
      <c r="Q354" s="366">
        <v>14</v>
      </c>
      <c r="R354" s="71">
        <f t="shared" ref="R354:R359" si="216">Q354/P354*100</f>
        <v>5.7931034482758621</v>
      </c>
      <c r="S354" s="71">
        <f>N354/E354</f>
        <v>0.96666666666666667</v>
      </c>
      <c r="T354" s="71">
        <f t="shared" ref="T354:T359" si="217">Q354/$C$3*12/S354</f>
        <v>17.379310344827584</v>
      </c>
      <c r="U354" s="565"/>
      <c r="V354" s="565"/>
      <c r="W354" s="565"/>
      <c r="X354" s="565"/>
      <c r="Y354" s="565"/>
      <c r="Z354" s="565"/>
      <c r="AA354" s="565"/>
      <c r="AB354" s="565"/>
      <c r="AC354" s="565"/>
      <c r="AD354" s="565"/>
      <c r="AE354" s="565"/>
      <c r="AF354" s="2892"/>
      <c r="AG354" s="43"/>
      <c r="AH354" s="3056"/>
      <c r="AI354" s="43"/>
      <c r="AJ354" s="43"/>
      <c r="AK354" s="43"/>
      <c r="AL354" s="43"/>
      <c r="AM354" s="43"/>
      <c r="AN354" s="3690"/>
      <c r="AO354" s="3868"/>
      <c r="AP354" s="1270"/>
      <c r="AQ354" s="4293"/>
    </row>
    <row r="355" spans="1:43" s="47" customFormat="1" x14ac:dyDescent="0.25">
      <c r="A355" s="637">
        <v>1</v>
      </c>
      <c r="B355" s="637">
        <v>1</v>
      </c>
      <c r="C355" s="120" t="s">
        <v>10</v>
      </c>
      <c r="D355" s="120"/>
      <c r="E355" s="683">
        <v>300</v>
      </c>
      <c r="F355" s="1541">
        <v>43</v>
      </c>
      <c r="G355" s="1541">
        <v>0</v>
      </c>
      <c r="H355" s="69">
        <f>(F355/12*$C$3)</f>
        <v>35.833333333333336</v>
      </c>
      <c r="I355" s="309"/>
      <c r="J355" s="69">
        <f>I355/H355*100</f>
        <v>0</v>
      </c>
      <c r="K355" s="3408"/>
      <c r="L355" s="311">
        <v>9.5</v>
      </c>
      <c r="M355" s="70" t="e">
        <f t="shared" si="215"/>
        <v>#DIV/0!</v>
      </c>
      <c r="N355" s="71">
        <f>ROUND(F355*L355,0)</f>
        <v>409</v>
      </c>
      <c r="O355" s="71">
        <v>0</v>
      </c>
      <c r="P355" s="71">
        <f>N355/12*$C$3</f>
        <v>340.83333333333337</v>
      </c>
      <c r="Q355" s="366"/>
      <c r="R355" s="71">
        <f t="shared" si="216"/>
        <v>0</v>
      </c>
      <c r="S355" s="71">
        <f>N355/E355</f>
        <v>1.3633333333333333</v>
      </c>
      <c r="T355" s="71">
        <f t="shared" si="217"/>
        <v>0</v>
      </c>
      <c r="U355" s="565"/>
      <c r="V355" s="565"/>
      <c r="W355" s="565"/>
      <c r="X355" s="565"/>
      <c r="Y355" s="565"/>
      <c r="Z355" s="565"/>
      <c r="AA355" s="565"/>
      <c r="AB355" s="565"/>
      <c r="AC355" s="565"/>
      <c r="AD355" s="565"/>
      <c r="AE355" s="565"/>
      <c r="AF355" s="2892"/>
      <c r="AG355" s="43"/>
      <c r="AH355" s="3056"/>
      <c r="AI355" s="43"/>
      <c r="AJ355" s="43"/>
      <c r="AK355" s="43"/>
      <c r="AL355" s="43"/>
      <c r="AM355" s="43"/>
      <c r="AN355" s="3690"/>
      <c r="AO355" s="3868"/>
      <c r="AP355" s="1270"/>
      <c r="AQ355" s="4293"/>
    </row>
    <row r="356" spans="1:43" s="47" customFormat="1" x14ac:dyDescent="0.25">
      <c r="A356" s="637"/>
      <c r="B356" s="637">
        <v>1</v>
      </c>
      <c r="C356" s="120" t="s">
        <v>66</v>
      </c>
      <c r="D356" s="120"/>
      <c r="E356" s="683">
        <v>300</v>
      </c>
      <c r="F356" s="1541">
        <v>52</v>
      </c>
      <c r="G356" s="1541">
        <v>0</v>
      </c>
      <c r="H356" s="69">
        <f>(F356/12*$C$3)</f>
        <v>43.333333333333329</v>
      </c>
      <c r="I356" s="309"/>
      <c r="J356" s="69"/>
      <c r="K356" s="3408"/>
      <c r="L356" s="311">
        <v>11</v>
      </c>
      <c r="M356" s="70" t="e">
        <f t="shared" si="215"/>
        <v>#DIV/0!</v>
      </c>
      <c r="N356" s="71">
        <f>ROUND(F356*L356,0)</f>
        <v>572</v>
      </c>
      <c r="O356" s="71">
        <v>0</v>
      </c>
      <c r="P356" s="71">
        <f>N356/12*$C$3</f>
        <v>476.66666666666663</v>
      </c>
      <c r="Q356" s="366"/>
      <c r="R356" s="71">
        <f t="shared" si="216"/>
        <v>0</v>
      </c>
      <c r="S356" s="71">
        <f>N356/E356</f>
        <v>1.9066666666666667</v>
      </c>
      <c r="T356" s="71">
        <f t="shared" si="217"/>
        <v>0</v>
      </c>
      <c r="U356" s="565"/>
      <c r="V356" s="565"/>
      <c r="W356" s="565"/>
      <c r="X356" s="565"/>
      <c r="Y356" s="565"/>
      <c r="Z356" s="565"/>
      <c r="AA356" s="565"/>
      <c r="AB356" s="565"/>
      <c r="AC356" s="565"/>
      <c r="AD356" s="565"/>
      <c r="AE356" s="565"/>
      <c r="AF356" s="2892"/>
      <c r="AG356" s="43"/>
      <c r="AH356" s="3056"/>
      <c r="AI356" s="43"/>
      <c r="AJ356" s="43"/>
      <c r="AK356" s="43"/>
      <c r="AL356" s="43"/>
      <c r="AM356" s="43"/>
      <c r="AN356" s="3690"/>
      <c r="AO356" s="3868"/>
      <c r="AP356" s="1270"/>
      <c r="AQ356" s="4293"/>
    </row>
    <row r="357" spans="1:43" s="47" customFormat="1" x14ac:dyDescent="0.25">
      <c r="A357" s="637">
        <v>1</v>
      </c>
      <c r="B357" s="637">
        <v>1</v>
      </c>
      <c r="C357" s="120" t="s">
        <v>6</v>
      </c>
      <c r="D357" s="120"/>
      <c r="E357" s="683">
        <v>300</v>
      </c>
      <c r="F357" s="1541">
        <v>71</v>
      </c>
      <c r="G357" s="1541">
        <v>0</v>
      </c>
      <c r="H357" s="69">
        <f>(F357/12*$C$3)</f>
        <v>59.166666666666671</v>
      </c>
      <c r="I357" s="309"/>
      <c r="J357" s="69">
        <f>I357/H357*100</f>
        <v>0</v>
      </c>
      <c r="K357" s="3408"/>
      <c r="L357" s="311">
        <v>6.7</v>
      </c>
      <c r="M357" s="70" t="e">
        <f t="shared" si="215"/>
        <v>#DIV/0!</v>
      </c>
      <c r="N357" s="71">
        <f>ROUND(F357*L357,0)</f>
        <v>476</v>
      </c>
      <c r="O357" s="71">
        <v>0</v>
      </c>
      <c r="P357" s="71">
        <f>N357/12*$C$3</f>
        <v>396.66666666666663</v>
      </c>
      <c r="Q357" s="366"/>
      <c r="R357" s="71">
        <f t="shared" si="216"/>
        <v>0</v>
      </c>
      <c r="S357" s="71">
        <f>N357/E357</f>
        <v>1.5866666666666667</v>
      </c>
      <c r="T357" s="71">
        <f t="shared" si="217"/>
        <v>0</v>
      </c>
      <c r="U357" s="565"/>
      <c r="V357" s="565"/>
      <c r="W357" s="565"/>
      <c r="X357" s="565"/>
      <c r="Y357" s="565"/>
      <c r="Z357" s="565"/>
      <c r="AA357" s="565"/>
      <c r="AB357" s="565"/>
      <c r="AC357" s="565"/>
      <c r="AD357" s="565"/>
      <c r="AE357" s="565"/>
      <c r="AF357" s="2892"/>
      <c r="AG357" s="43"/>
      <c r="AH357" s="3056"/>
      <c r="AI357" s="43"/>
      <c r="AJ357" s="43"/>
      <c r="AK357" s="43"/>
      <c r="AL357" s="43"/>
      <c r="AM357" s="43"/>
      <c r="AN357" s="3690"/>
      <c r="AO357" s="3868"/>
      <c r="AP357" s="1270"/>
      <c r="AQ357" s="4293"/>
    </row>
    <row r="358" spans="1:43" s="47" customFormat="1" x14ac:dyDescent="0.25">
      <c r="A358" s="637">
        <v>1</v>
      </c>
      <c r="B358" s="637">
        <v>1</v>
      </c>
      <c r="C358" s="120" t="s">
        <v>170</v>
      </c>
      <c r="D358" s="120"/>
      <c r="E358" s="683">
        <v>300</v>
      </c>
      <c r="F358" s="1541">
        <v>132</v>
      </c>
      <c r="G358" s="1541">
        <v>0</v>
      </c>
      <c r="H358" s="69">
        <f>(F358/12*$C$3)</f>
        <v>110</v>
      </c>
      <c r="I358" s="69"/>
      <c r="J358" s="69">
        <f>I358/H358*100</f>
        <v>0</v>
      </c>
      <c r="K358" s="3364"/>
      <c r="L358" s="311">
        <v>7.4</v>
      </c>
      <c r="M358" s="70" t="e">
        <f t="shared" si="215"/>
        <v>#DIV/0!</v>
      </c>
      <c r="N358" s="71">
        <f>ROUND(F358*L358,0)</f>
        <v>977</v>
      </c>
      <c r="O358" s="71">
        <v>0</v>
      </c>
      <c r="P358" s="71">
        <f>N358/12*$C$3</f>
        <v>814.16666666666674</v>
      </c>
      <c r="Q358" s="71"/>
      <c r="R358" s="71">
        <f t="shared" si="216"/>
        <v>0</v>
      </c>
      <c r="S358" s="71">
        <f>N358/E358</f>
        <v>3.2566666666666668</v>
      </c>
      <c r="T358" s="71">
        <f t="shared" si="217"/>
        <v>0</v>
      </c>
      <c r="U358" s="1879"/>
      <c r="V358" s="1879"/>
      <c r="W358" s="1879"/>
      <c r="X358" s="1879"/>
      <c r="Y358" s="1879"/>
      <c r="Z358" s="1879"/>
      <c r="AA358" s="1879"/>
      <c r="AB358" s="1879"/>
      <c r="AC358" s="1879"/>
      <c r="AD358" s="1879"/>
      <c r="AE358" s="1879"/>
      <c r="AF358" s="2894"/>
      <c r="AG358" s="613"/>
      <c r="AH358" s="3059"/>
      <c r="AI358" s="613"/>
      <c r="AJ358" s="613"/>
      <c r="AK358" s="613"/>
      <c r="AL358" s="613"/>
      <c r="AM358" s="613"/>
      <c r="AN358" s="3690"/>
      <c r="AO358" s="3820"/>
      <c r="AP358" s="4022"/>
      <c r="AQ358" s="4293"/>
    </row>
    <row r="359" spans="1:43" s="47" customFormat="1" x14ac:dyDescent="0.25">
      <c r="A359" s="637">
        <v>1</v>
      </c>
      <c r="B359" s="637">
        <v>1</v>
      </c>
      <c r="C359" s="240" t="s">
        <v>33</v>
      </c>
      <c r="D359" s="240"/>
      <c r="E359" s="240"/>
      <c r="F359" s="1520">
        <f>SUM(F354:F358)</f>
        <v>327</v>
      </c>
      <c r="G359" s="1520">
        <v>0</v>
      </c>
      <c r="H359" s="476">
        <f>SUM(H354:H358)</f>
        <v>272.5</v>
      </c>
      <c r="I359" s="476">
        <f>SUM(I354:I358)</f>
        <v>1</v>
      </c>
      <c r="J359" s="476">
        <f>I359/H359*100</f>
        <v>0.3669724770642202</v>
      </c>
      <c r="K359" s="3511">
        <f>SUM(K354:K358)</f>
        <v>0</v>
      </c>
      <c r="L359" s="605">
        <f>SUM(N359/F359)</f>
        <v>8.3302752293577988</v>
      </c>
      <c r="M359" s="94">
        <f t="shared" si="215"/>
        <v>14</v>
      </c>
      <c r="N359" s="606">
        <f>SUM(N354:N358)</f>
        <v>2724</v>
      </c>
      <c r="O359" s="606">
        <v>0</v>
      </c>
      <c r="P359" s="606">
        <f>SUM(P354:P358)</f>
        <v>2270</v>
      </c>
      <c r="Q359" s="606">
        <f>SUM(Q354:Q358)</f>
        <v>14</v>
      </c>
      <c r="R359" s="71">
        <f t="shared" si="216"/>
        <v>0.61674008810572689</v>
      </c>
      <c r="S359" s="239">
        <f>SUM(S354:S358)</f>
        <v>9.08</v>
      </c>
      <c r="T359" s="71">
        <f t="shared" si="217"/>
        <v>1.8502202643171803</v>
      </c>
      <c r="U359" s="607"/>
      <c r="V359" s="607"/>
      <c r="W359" s="607"/>
      <c r="X359" s="607"/>
      <c r="Y359" s="607"/>
      <c r="Z359" s="607"/>
      <c r="AA359" s="607"/>
      <c r="AB359" s="607"/>
      <c r="AC359" s="607"/>
      <c r="AD359" s="607"/>
      <c r="AE359" s="607"/>
      <c r="AF359" s="2900"/>
      <c r="AG359" s="641"/>
      <c r="AH359" s="3060"/>
      <c r="AI359" s="641"/>
      <c r="AJ359" s="641"/>
      <c r="AK359" s="641"/>
      <c r="AL359" s="606"/>
      <c r="AM359" s="606"/>
      <c r="AN359" s="3690"/>
      <c r="AO359" s="4029">
        <f>SUM(AO354:AO358)</f>
        <v>0</v>
      </c>
      <c r="AP359" s="4015"/>
      <c r="AQ359" s="4293"/>
    </row>
    <row r="360" spans="1:43" s="47" customFormat="1" ht="30" x14ac:dyDescent="0.25">
      <c r="A360" s="637">
        <v>1</v>
      </c>
      <c r="B360" s="637">
        <v>1</v>
      </c>
      <c r="C360" s="184" t="s">
        <v>127</v>
      </c>
      <c r="D360" s="184"/>
      <c r="E360" s="240"/>
      <c r="F360" s="1520"/>
      <c r="G360" s="1520">
        <v>0</v>
      </c>
      <c r="H360" s="476"/>
      <c r="I360" s="476"/>
      <c r="J360" s="476"/>
      <c r="K360" s="3511"/>
      <c r="L360" s="605"/>
      <c r="M360" s="94"/>
      <c r="N360" s="606"/>
      <c r="O360" s="606">
        <v>0</v>
      </c>
      <c r="P360" s="606"/>
      <c r="Q360" s="606"/>
      <c r="R360" s="71"/>
      <c r="S360" s="239"/>
      <c r="T360" s="71"/>
      <c r="U360" s="607"/>
      <c r="V360" s="607"/>
      <c r="W360" s="607"/>
      <c r="X360" s="607"/>
      <c r="Y360" s="607"/>
      <c r="Z360" s="607"/>
      <c r="AA360" s="607"/>
      <c r="AB360" s="607"/>
      <c r="AC360" s="607"/>
      <c r="AD360" s="607"/>
      <c r="AE360" s="607"/>
      <c r="AF360" s="2901"/>
      <c r="AG360" s="606"/>
      <c r="AH360" s="3063"/>
      <c r="AI360" s="606"/>
      <c r="AJ360" s="606"/>
      <c r="AK360" s="606"/>
      <c r="AL360" s="606"/>
      <c r="AM360" s="606"/>
      <c r="AN360" s="3690"/>
      <c r="AO360" s="4029"/>
      <c r="AP360" s="4015"/>
      <c r="AQ360" s="4293"/>
    </row>
    <row r="361" spans="1:43" s="47" customFormat="1" x14ac:dyDescent="0.25">
      <c r="A361" s="637"/>
      <c r="B361" s="637">
        <v>1</v>
      </c>
      <c r="C361" s="120" t="s">
        <v>258</v>
      </c>
      <c r="D361" s="285"/>
      <c r="E361" s="455">
        <v>240</v>
      </c>
      <c r="F361" s="664">
        <v>20</v>
      </c>
      <c r="G361" s="664">
        <v>0</v>
      </c>
      <c r="H361" s="854">
        <f t="shared" ref="H361:H367" si="218">(F361/12*$C$3)</f>
        <v>16.666666666666668</v>
      </c>
      <c r="I361" s="69">
        <v>10</v>
      </c>
      <c r="J361" s="69">
        <f t="shared" ref="J361:J369" si="219">I361/H361*100</f>
        <v>60</v>
      </c>
      <c r="K361" s="3364"/>
      <c r="L361" s="565">
        <v>8</v>
      </c>
      <c r="M361" s="70">
        <f t="shared" ref="M361:M369" si="220">Q361/I361</f>
        <v>8.4</v>
      </c>
      <c r="N361" s="71">
        <f t="shared" ref="N361:N367" si="221">ROUND(F361*L361,0)</f>
        <v>160</v>
      </c>
      <c r="O361" s="71">
        <v>0</v>
      </c>
      <c r="P361" s="984">
        <f t="shared" ref="P361:P367" si="222">N361/12*$C$3</f>
        <v>133.33333333333334</v>
      </c>
      <c r="Q361" s="71">
        <v>84</v>
      </c>
      <c r="R361" s="71">
        <f>Q361/P361*100</f>
        <v>63</v>
      </c>
      <c r="S361" s="71">
        <f t="shared" ref="S361:S367" si="223">N361/E361</f>
        <v>0.66666666666666663</v>
      </c>
      <c r="T361" s="71">
        <f>Q361/$C$3*12/S361</f>
        <v>151.20000000000002</v>
      </c>
      <c r="U361" s="607"/>
      <c r="V361" s="607"/>
      <c r="W361" s="607"/>
      <c r="X361" s="607"/>
      <c r="Y361" s="607"/>
      <c r="Z361" s="607"/>
      <c r="AA361" s="607"/>
      <c r="AB361" s="607"/>
      <c r="AC361" s="607"/>
      <c r="AD361" s="607"/>
      <c r="AE361" s="607"/>
      <c r="AF361" s="2901"/>
      <c r="AG361" s="606"/>
      <c r="AH361" s="3063"/>
      <c r="AI361" s="606"/>
      <c r="AJ361" s="606"/>
      <c r="AK361" s="606"/>
      <c r="AL361" s="606"/>
      <c r="AM361" s="606"/>
      <c r="AN361" s="3690"/>
      <c r="AO361" s="3820"/>
      <c r="AP361" s="4015"/>
      <c r="AQ361" s="4293"/>
    </row>
    <row r="362" spans="1:43" s="47" customFormat="1" x14ac:dyDescent="0.25">
      <c r="A362" s="637">
        <v>1</v>
      </c>
      <c r="B362" s="637">
        <v>1</v>
      </c>
      <c r="C362" s="120" t="s">
        <v>281</v>
      </c>
      <c r="D362" s="125"/>
      <c r="E362" s="455">
        <v>240</v>
      </c>
      <c r="F362" s="664">
        <v>850</v>
      </c>
      <c r="G362" s="664">
        <v>0</v>
      </c>
      <c r="H362" s="854">
        <f t="shared" si="218"/>
        <v>708.33333333333326</v>
      </c>
      <c r="I362" s="69">
        <v>579</v>
      </c>
      <c r="J362" s="69">
        <f t="shared" si="219"/>
        <v>81.741176470588243</v>
      </c>
      <c r="K362" s="3364">
        <v>1</v>
      </c>
      <c r="L362" s="565">
        <v>8</v>
      </c>
      <c r="M362" s="70">
        <f t="shared" si="220"/>
        <v>8.132987910189982</v>
      </c>
      <c r="N362" s="71">
        <f t="shared" si="221"/>
        <v>6800</v>
      </c>
      <c r="O362" s="71">
        <v>0</v>
      </c>
      <c r="P362" s="984">
        <f t="shared" si="222"/>
        <v>5666.6666666666661</v>
      </c>
      <c r="Q362" s="71">
        <v>4709</v>
      </c>
      <c r="R362" s="71">
        <f>Q362/P362*100</f>
        <v>83.100000000000009</v>
      </c>
      <c r="S362" s="71">
        <f t="shared" si="223"/>
        <v>28.333333333333332</v>
      </c>
      <c r="T362" s="71">
        <f>Q362/$C$3*12/S362</f>
        <v>199.43999999999997</v>
      </c>
      <c r="U362" s="1879"/>
      <c r="V362" s="1879"/>
      <c r="W362" s="1879"/>
      <c r="X362" s="1879"/>
      <c r="Y362" s="1879"/>
      <c r="Z362" s="1879"/>
      <c r="AA362" s="1879"/>
      <c r="AB362" s="1879"/>
      <c r="AC362" s="1879"/>
      <c r="AD362" s="1879"/>
      <c r="AE362" s="1879"/>
      <c r="AF362" s="2894"/>
      <c r="AG362" s="613"/>
      <c r="AH362" s="3059"/>
      <c r="AI362" s="613"/>
      <c r="AJ362" s="613"/>
      <c r="AK362" s="613"/>
      <c r="AL362" s="613"/>
      <c r="AM362" s="613"/>
      <c r="AN362" s="3690"/>
      <c r="AO362" s="3820"/>
      <c r="AP362" s="4022"/>
      <c r="AQ362" s="4293"/>
    </row>
    <row r="363" spans="1:43" s="47" customFormat="1" x14ac:dyDescent="0.25">
      <c r="A363" s="637"/>
      <c r="B363" s="637">
        <v>1</v>
      </c>
      <c r="C363" s="120" t="s">
        <v>282</v>
      </c>
      <c r="D363" s="125"/>
      <c r="E363" s="1281">
        <v>240</v>
      </c>
      <c r="F363" s="664">
        <v>30</v>
      </c>
      <c r="G363" s="664">
        <v>0</v>
      </c>
      <c r="H363" s="854">
        <f t="shared" si="218"/>
        <v>25</v>
      </c>
      <c r="I363" s="69">
        <v>362</v>
      </c>
      <c r="J363" s="69">
        <f t="shared" si="219"/>
        <v>1448</v>
      </c>
      <c r="K363" s="3364">
        <v>5</v>
      </c>
      <c r="L363" s="565">
        <v>8</v>
      </c>
      <c r="M363" s="70">
        <f t="shared" si="220"/>
        <v>8.2099447513812152</v>
      </c>
      <c r="N363" s="71">
        <f t="shared" si="221"/>
        <v>240</v>
      </c>
      <c r="O363" s="71">
        <v>0</v>
      </c>
      <c r="P363" s="984">
        <f t="shared" si="222"/>
        <v>200</v>
      </c>
      <c r="Q363" s="71">
        <v>2972</v>
      </c>
      <c r="R363" s="71">
        <f t="shared" ref="R363:R366" si="224">Q363/P363*100</f>
        <v>1486</v>
      </c>
      <c r="S363" s="71">
        <f t="shared" si="223"/>
        <v>1</v>
      </c>
      <c r="T363" s="71">
        <f t="shared" ref="T363:T366" si="225">Q363/$C$3*12/S363</f>
        <v>3566.3999999999996</v>
      </c>
      <c r="U363" s="1879"/>
      <c r="V363" s="1879"/>
      <c r="W363" s="1879"/>
      <c r="X363" s="1879"/>
      <c r="Y363" s="1879"/>
      <c r="Z363" s="1879"/>
      <c r="AA363" s="1879"/>
      <c r="AB363" s="1879"/>
      <c r="AC363" s="1879"/>
      <c r="AD363" s="1879"/>
      <c r="AE363" s="1879"/>
      <c r="AF363" s="2894"/>
      <c r="AG363" s="613"/>
      <c r="AH363" s="3059"/>
      <c r="AI363" s="613"/>
      <c r="AJ363" s="613"/>
      <c r="AK363" s="613"/>
      <c r="AL363" s="613"/>
      <c r="AM363" s="613"/>
      <c r="AN363" s="3690"/>
      <c r="AO363" s="3820"/>
      <c r="AP363" s="4022"/>
      <c r="AQ363" s="4293"/>
    </row>
    <row r="364" spans="1:43" s="47" customFormat="1" x14ac:dyDescent="0.25">
      <c r="A364" s="637"/>
      <c r="B364" s="637">
        <v>1</v>
      </c>
      <c r="C364" s="120" t="s">
        <v>279</v>
      </c>
      <c r="D364" s="125"/>
      <c r="E364" s="1281">
        <v>240</v>
      </c>
      <c r="F364" s="664">
        <v>520</v>
      </c>
      <c r="G364" s="664">
        <v>0</v>
      </c>
      <c r="H364" s="854">
        <f t="shared" si="218"/>
        <v>433.33333333333337</v>
      </c>
      <c r="I364" s="69">
        <v>0</v>
      </c>
      <c r="J364" s="69">
        <f t="shared" si="219"/>
        <v>0</v>
      </c>
      <c r="K364" s="3364"/>
      <c r="L364" s="565">
        <v>8</v>
      </c>
      <c r="M364" s="70" t="e">
        <f t="shared" si="220"/>
        <v>#DIV/0!</v>
      </c>
      <c r="N364" s="71">
        <f t="shared" si="221"/>
        <v>4160</v>
      </c>
      <c r="O364" s="71">
        <v>0</v>
      </c>
      <c r="P364" s="984">
        <f t="shared" si="222"/>
        <v>3466.666666666667</v>
      </c>
      <c r="Q364" s="71"/>
      <c r="R364" s="71">
        <f t="shared" si="224"/>
        <v>0</v>
      </c>
      <c r="S364" s="71">
        <f t="shared" si="223"/>
        <v>17.333333333333332</v>
      </c>
      <c r="T364" s="71">
        <f t="shared" si="225"/>
        <v>0</v>
      </c>
      <c r="U364" s="1879"/>
      <c r="V364" s="1879"/>
      <c r="W364" s="1879"/>
      <c r="X364" s="1879"/>
      <c r="Y364" s="1879"/>
      <c r="Z364" s="1879"/>
      <c r="AA364" s="1879"/>
      <c r="AB364" s="1879"/>
      <c r="AC364" s="1879"/>
      <c r="AD364" s="1879"/>
      <c r="AE364" s="1879"/>
      <c r="AF364" s="2894"/>
      <c r="AG364" s="613"/>
      <c r="AH364" s="3059"/>
      <c r="AI364" s="613"/>
      <c r="AJ364" s="613"/>
      <c r="AK364" s="613"/>
      <c r="AL364" s="613"/>
      <c r="AM364" s="613"/>
      <c r="AN364" s="3690"/>
      <c r="AO364" s="3820"/>
      <c r="AP364" s="4022"/>
      <c r="AQ364" s="4293"/>
    </row>
    <row r="365" spans="1:43" s="47" customFormat="1" x14ac:dyDescent="0.25">
      <c r="A365" s="637"/>
      <c r="B365" s="637">
        <v>1</v>
      </c>
      <c r="C365" s="120" t="s">
        <v>280</v>
      </c>
      <c r="D365" s="125"/>
      <c r="E365" s="1281">
        <v>240</v>
      </c>
      <c r="F365" s="664">
        <v>66</v>
      </c>
      <c r="G365" s="664">
        <v>0</v>
      </c>
      <c r="H365" s="854">
        <f t="shared" si="218"/>
        <v>55</v>
      </c>
      <c r="I365" s="69">
        <v>530</v>
      </c>
      <c r="J365" s="69">
        <f t="shared" si="219"/>
        <v>963.63636363636363</v>
      </c>
      <c r="K365" s="3364">
        <v>4</v>
      </c>
      <c r="L365" s="565">
        <v>8</v>
      </c>
      <c r="M365" s="70">
        <f t="shared" si="220"/>
        <v>1.1867924528301887</v>
      </c>
      <c r="N365" s="71">
        <f t="shared" si="221"/>
        <v>528</v>
      </c>
      <c r="O365" s="71">
        <v>0</v>
      </c>
      <c r="P365" s="984">
        <f t="shared" si="222"/>
        <v>440</v>
      </c>
      <c r="Q365" s="71">
        <v>629</v>
      </c>
      <c r="R365" s="71">
        <f t="shared" si="224"/>
        <v>142.95454545454544</v>
      </c>
      <c r="S365" s="71">
        <f t="shared" si="223"/>
        <v>2.2000000000000002</v>
      </c>
      <c r="T365" s="71">
        <f t="shared" si="225"/>
        <v>343.09090909090907</v>
      </c>
      <c r="U365" s="1879"/>
      <c r="V365" s="1879"/>
      <c r="W365" s="1879"/>
      <c r="X365" s="1879"/>
      <c r="Y365" s="1879"/>
      <c r="Z365" s="1879"/>
      <c r="AA365" s="1879"/>
      <c r="AB365" s="1879"/>
      <c r="AC365" s="1879"/>
      <c r="AD365" s="1879"/>
      <c r="AE365" s="1879"/>
      <c r="AF365" s="2894"/>
      <c r="AG365" s="613"/>
      <c r="AH365" s="3059"/>
      <c r="AI365" s="613"/>
      <c r="AJ365" s="613"/>
      <c r="AK365" s="613"/>
      <c r="AL365" s="613"/>
      <c r="AM365" s="613"/>
      <c r="AN365" s="3690"/>
      <c r="AO365" s="3820"/>
      <c r="AP365" s="4022"/>
      <c r="AQ365" s="4293"/>
    </row>
    <row r="366" spans="1:43" s="47" customFormat="1" x14ac:dyDescent="0.25">
      <c r="A366" s="637"/>
      <c r="B366" s="637">
        <v>1</v>
      </c>
      <c r="C366" s="120" t="s">
        <v>283</v>
      </c>
      <c r="D366" s="125"/>
      <c r="E366" s="1281">
        <v>240</v>
      </c>
      <c r="F366" s="664">
        <v>24</v>
      </c>
      <c r="G366" s="664">
        <v>0</v>
      </c>
      <c r="H366" s="854">
        <f t="shared" si="218"/>
        <v>20</v>
      </c>
      <c r="I366" s="69">
        <v>6</v>
      </c>
      <c r="J366" s="69">
        <f t="shared" si="219"/>
        <v>30</v>
      </c>
      <c r="K366" s="3364"/>
      <c r="L366" s="565">
        <v>8</v>
      </c>
      <c r="M366" s="70">
        <f t="shared" si="220"/>
        <v>7.666666666666667</v>
      </c>
      <c r="N366" s="71">
        <f t="shared" si="221"/>
        <v>192</v>
      </c>
      <c r="O366" s="71">
        <v>0</v>
      </c>
      <c r="P366" s="984">
        <f t="shared" si="222"/>
        <v>160</v>
      </c>
      <c r="Q366" s="71">
        <v>46</v>
      </c>
      <c r="R366" s="71">
        <f t="shared" si="224"/>
        <v>28.749999999999996</v>
      </c>
      <c r="S366" s="71">
        <f t="shared" si="223"/>
        <v>0.8</v>
      </c>
      <c r="T366" s="71">
        <f t="shared" si="225"/>
        <v>68.999999999999986</v>
      </c>
      <c r="U366" s="1879"/>
      <c r="V366" s="1879"/>
      <c r="W366" s="1879"/>
      <c r="X366" s="1879"/>
      <c r="Y366" s="1879"/>
      <c r="Z366" s="1879"/>
      <c r="AA366" s="1879"/>
      <c r="AB366" s="1879"/>
      <c r="AC366" s="1879"/>
      <c r="AD366" s="1879"/>
      <c r="AE366" s="1879"/>
      <c r="AF366" s="2894"/>
      <c r="AG366" s="613"/>
      <c r="AH366" s="3059"/>
      <c r="AI366" s="613"/>
      <c r="AJ366" s="613"/>
      <c r="AK366" s="613"/>
      <c r="AL366" s="613"/>
      <c r="AM366" s="613"/>
      <c r="AN366" s="3690"/>
      <c r="AO366" s="3820"/>
      <c r="AP366" s="4022"/>
      <c r="AQ366" s="4293"/>
    </row>
    <row r="367" spans="1:43" s="47" customFormat="1" x14ac:dyDescent="0.25">
      <c r="A367" s="637"/>
      <c r="B367" s="637">
        <v>1</v>
      </c>
      <c r="C367" s="120" t="s">
        <v>284</v>
      </c>
      <c r="D367" s="125"/>
      <c r="E367" s="1281">
        <v>240</v>
      </c>
      <c r="F367" s="664">
        <v>200</v>
      </c>
      <c r="G367" s="664">
        <v>0</v>
      </c>
      <c r="H367" s="854">
        <f t="shared" si="218"/>
        <v>166.66666666666669</v>
      </c>
      <c r="I367" s="69">
        <v>100</v>
      </c>
      <c r="J367" s="69">
        <f t="shared" si="219"/>
        <v>60</v>
      </c>
      <c r="K367" s="3364"/>
      <c r="L367" s="565">
        <v>8</v>
      </c>
      <c r="M367" s="70">
        <f t="shared" si="220"/>
        <v>8.2200000000000006</v>
      </c>
      <c r="N367" s="71">
        <f t="shared" si="221"/>
        <v>1600</v>
      </c>
      <c r="O367" s="71">
        <v>0</v>
      </c>
      <c r="P367" s="984">
        <f t="shared" si="222"/>
        <v>1333.3333333333335</v>
      </c>
      <c r="Q367" s="71">
        <v>822</v>
      </c>
      <c r="R367" s="71">
        <f t="shared" ref="R367" si="226">Q367/P367*100</f>
        <v>61.649999999999991</v>
      </c>
      <c r="S367" s="71">
        <f t="shared" si="223"/>
        <v>6.666666666666667</v>
      </c>
      <c r="T367" s="71">
        <f t="shared" ref="T367" si="227">Q367/$C$3*12/S367</f>
        <v>147.96</v>
      </c>
      <c r="U367" s="1879"/>
      <c r="V367" s="1879"/>
      <c r="W367" s="1879"/>
      <c r="X367" s="1879"/>
      <c r="Y367" s="1879"/>
      <c r="Z367" s="1879"/>
      <c r="AA367" s="1879"/>
      <c r="AB367" s="1879"/>
      <c r="AC367" s="1879"/>
      <c r="AD367" s="1879"/>
      <c r="AE367" s="1879"/>
      <c r="AF367" s="2894"/>
      <c r="AG367" s="613"/>
      <c r="AH367" s="3059"/>
      <c r="AI367" s="613"/>
      <c r="AJ367" s="613"/>
      <c r="AK367" s="613"/>
      <c r="AL367" s="613"/>
      <c r="AM367" s="613"/>
      <c r="AN367" s="3690"/>
      <c r="AO367" s="3820"/>
      <c r="AP367" s="4022"/>
      <c r="AQ367" s="4293"/>
    </row>
    <row r="368" spans="1:43" s="73" customFormat="1" x14ac:dyDescent="0.25">
      <c r="A368" s="637">
        <v>1</v>
      </c>
      <c r="B368" s="637">
        <v>1</v>
      </c>
      <c r="C368" s="608" t="s">
        <v>158</v>
      </c>
      <c r="D368" s="608"/>
      <c r="E368" s="608"/>
      <c r="F368" s="1340">
        <f>SUM(F361:F367)</f>
        <v>1710</v>
      </c>
      <c r="G368" s="1340">
        <v>0</v>
      </c>
      <c r="H368" s="102">
        <f t="shared" ref="H368:I368" si="228">SUM(H361:H367)</f>
        <v>1425</v>
      </c>
      <c r="I368" s="102">
        <f t="shared" si="228"/>
        <v>1587</v>
      </c>
      <c r="J368" s="69">
        <f t="shared" si="219"/>
        <v>111.36842105263159</v>
      </c>
      <c r="K368" s="3449">
        <f t="shared" ref="K368" si="229">SUM(K361:K367)</f>
        <v>10</v>
      </c>
      <c r="L368" s="605">
        <f>SUM(N368/F368)</f>
        <v>8</v>
      </c>
      <c r="M368" s="70">
        <f t="shared" si="220"/>
        <v>5.8361688720856959</v>
      </c>
      <c r="N368" s="1340">
        <f t="shared" ref="N368:Q368" si="230">SUM(N361:N367)</f>
        <v>13680</v>
      </c>
      <c r="O368" s="1340">
        <v>0</v>
      </c>
      <c r="P368" s="1340">
        <f t="shared" si="230"/>
        <v>11400</v>
      </c>
      <c r="Q368" s="1340">
        <f t="shared" si="230"/>
        <v>9262</v>
      </c>
      <c r="R368" s="71">
        <f>Q368/P368*100</f>
        <v>81.245614035087726</v>
      </c>
      <c r="S368" s="95">
        <f>SUM(S361:S367)</f>
        <v>56.999999999999993</v>
      </c>
      <c r="T368" s="71">
        <f>Q368/$C$3*12/S368</f>
        <v>194.98947368421057</v>
      </c>
      <c r="U368" s="1880"/>
      <c r="V368" s="1880"/>
      <c r="W368" s="1880"/>
      <c r="X368" s="1880"/>
      <c r="Y368" s="1880"/>
      <c r="Z368" s="1880"/>
      <c r="AA368" s="1880"/>
      <c r="AB368" s="1880"/>
      <c r="AC368" s="1880"/>
      <c r="AD368" s="1880"/>
      <c r="AE368" s="1880"/>
      <c r="AF368" s="2900"/>
      <c r="AG368" s="641"/>
      <c r="AH368" s="3060"/>
      <c r="AI368" s="641"/>
      <c r="AJ368" s="641"/>
      <c r="AK368" s="641"/>
      <c r="AL368" s="614"/>
      <c r="AM368" s="614"/>
      <c r="AN368" s="3690"/>
      <c r="AO368" s="3926">
        <f t="shared" ref="AO368" si="231">SUM(AO361:AO367)</f>
        <v>0</v>
      </c>
      <c r="AP368" s="4013"/>
      <c r="AQ368" s="4293"/>
    </row>
    <row r="369" spans="1:43" s="47" customFormat="1" ht="29.25" x14ac:dyDescent="0.25">
      <c r="A369" s="637">
        <v>1</v>
      </c>
      <c r="B369" s="637">
        <v>1</v>
      </c>
      <c r="C369" s="507" t="s">
        <v>144</v>
      </c>
      <c r="D369" s="507"/>
      <c r="E369" s="507"/>
      <c r="F369" s="1520">
        <f>SUM(F368,F359)</f>
        <v>2037</v>
      </c>
      <c r="G369" s="1520">
        <v>0</v>
      </c>
      <c r="H369" s="476">
        <f>SUM(H368,H359)</f>
        <v>1697.5</v>
      </c>
      <c r="I369" s="476">
        <f>SUM(I368,I359)</f>
        <v>1588</v>
      </c>
      <c r="J369" s="476">
        <f t="shared" si="219"/>
        <v>93.549337260677461</v>
      </c>
      <c r="K369" s="3511">
        <f>SUM(K368,K359)</f>
        <v>10</v>
      </c>
      <c r="L369" s="605">
        <f>SUM(N369/F369)</f>
        <v>8.0530191458026508</v>
      </c>
      <c r="M369" s="684">
        <f t="shared" si="220"/>
        <v>5.841309823677582</v>
      </c>
      <c r="N369" s="476">
        <f>SUM(N368,N359)</f>
        <v>16404</v>
      </c>
      <c r="O369" s="476">
        <v>0</v>
      </c>
      <c r="P369" s="476">
        <f>SUM(P368,P359)</f>
        <v>13670</v>
      </c>
      <c r="Q369" s="476">
        <f>SUM(Q368,Q359)</f>
        <v>9276</v>
      </c>
      <c r="R369" s="71">
        <f>Q369/P369*100</f>
        <v>67.856620336503298</v>
      </c>
      <c r="S369" s="476">
        <f>SUM(S368,S359)</f>
        <v>66.08</v>
      </c>
      <c r="T369" s="71">
        <f>Q369/$C$3*12/S369</f>
        <v>168.45036319612592</v>
      </c>
      <c r="U369" s="751">
        <v>41582.705471999994</v>
      </c>
      <c r="V369" s="751">
        <v>41582.705471999994</v>
      </c>
      <c r="W369" s="751">
        <v>41582.705471999994</v>
      </c>
      <c r="X369" s="751">
        <v>41582.705471999994</v>
      </c>
      <c r="Y369" s="751">
        <v>41582.705471999994</v>
      </c>
      <c r="Z369" s="751">
        <v>41582.705471999994</v>
      </c>
      <c r="AA369" s="751">
        <v>41582.705471999994</v>
      </c>
      <c r="AB369" s="751">
        <v>41582.705471999994</v>
      </c>
      <c r="AC369" s="751">
        <v>41582.705471999994</v>
      </c>
      <c r="AD369" s="751">
        <v>41582.705471999994</v>
      </c>
      <c r="AE369" s="751">
        <v>41582.705471999994</v>
      </c>
      <c r="AF369" s="2884">
        <f>U369/12*$C$3+(V369-U369)/11*9+(W369-V369)/10*8+(X369-W369)/9*7+(Y369-X369)/8*6+(Z369-Y369)/7*5+(AA369-Z369)/6*4+(AB369-AA369)+(AC369-AB369)/5*3+(AD369-AC369)/4*2+(AE369-AD369)/3*1</f>
        <v>34652.254559999994</v>
      </c>
      <c r="AG369" s="606">
        <f>AM369-AL369-AI369</f>
        <v>26222.986770000003</v>
      </c>
      <c r="AH369" s="3063"/>
      <c r="AI369" s="606"/>
      <c r="AJ369" s="606">
        <f>AG369-AF369</f>
        <v>-8429.2677899999908</v>
      </c>
      <c r="AK369" s="606">
        <v>-36.449280000000002</v>
      </c>
      <c r="AL369" s="476">
        <v>-111.62308000000002</v>
      </c>
      <c r="AM369" s="476">
        <v>26111.363690000002</v>
      </c>
      <c r="AN369" s="3690">
        <v>147.85682</v>
      </c>
      <c r="AO369" s="4029">
        <f>SUM(AO368,AO359)</f>
        <v>0</v>
      </c>
      <c r="AP369" s="4029"/>
      <c r="AQ369" s="4293"/>
    </row>
    <row r="370" spans="1:43" s="47" customFormat="1" x14ac:dyDescent="0.25">
      <c r="A370" s="637">
        <v>1</v>
      </c>
      <c r="B370" s="637">
        <v>1</v>
      </c>
      <c r="C370" s="123"/>
      <c r="D370" s="123"/>
      <c r="E370" s="123"/>
      <c r="F370" s="1340"/>
      <c r="G370" s="1340">
        <v>0</v>
      </c>
      <c r="H370" s="69"/>
      <c r="I370" s="69"/>
      <c r="J370" s="69"/>
      <c r="K370" s="3364"/>
      <c r="L370" s="414"/>
      <c r="M370" s="414"/>
      <c r="N370" s="414"/>
      <c r="O370" s="414">
        <v>0</v>
      </c>
      <c r="P370" s="414"/>
      <c r="Q370" s="414"/>
      <c r="R370" s="414"/>
      <c r="S370" s="414"/>
      <c r="T370" s="414"/>
      <c r="U370" s="1879"/>
      <c r="V370" s="1879"/>
      <c r="W370" s="1879"/>
      <c r="X370" s="1879"/>
      <c r="Y370" s="1879"/>
      <c r="Z370" s="1879"/>
      <c r="AA370" s="1879"/>
      <c r="AB370" s="1879"/>
      <c r="AC370" s="1879"/>
      <c r="AD370" s="1879"/>
      <c r="AE370" s="1879"/>
      <c r="AF370" s="2894"/>
      <c r="AG370" s="613">
        <f>AM370-AL370</f>
        <v>0</v>
      </c>
      <c r="AH370" s="3059"/>
      <c r="AI370" s="613"/>
      <c r="AJ370" s="613">
        <f>AG370-AF370</f>
        <v>0</v>
      </c>
      <c r="AK370" s="613"/>
      <c r="AL370" s="613"/>
      <c r="AM370" s="613"/>
      <c r="AN370" s="3690"/>
      <c r="AO370" s="3820"/>
      <c r="AP370" s="4022"/>
      <c r="AQ370" s="4293"/>
    </row>
    <row r="371" spans="1:43" s="47" customFormat="1" ht="15.75" thickBot="1" x14ac:dyDescent="0.3">
      <c r="A371" s="637">
        <v>1</v>
      </c>
      <c r="B371" s="637">
        <v>1</v>
      </c>
      <c r="C371" s="2828" t="s">
        <v>329</v>
      </c>
      <c r="D371" s="2829"/>
      <c r="E371" s="2829"/>
      <c r="F371" s="2830"/>
      <c r="G371" s="2830">
        <v>0</v>
      </c>
      <c r="H371" s="2831"/>
      <c r="I371" s="2831"/>
      <c r="J371" s="2831"/>
      <c r="K371" s="3610"/>
      <c r="L371" s="2832"/>
      <c r="M371" s="2832"/>
      <c r="N371" s="2832"/>
      <c r="O371" s="2832">
        <v>0</v>
      </c>
      <c r="P371" s="2832"/>
      <c r="Q371" s="2832"/>
      <c r="R371" s="2832"/>
      <c r="S371" s="2832"/>
      <c r="T371" s="2832"/>
      <c r="U371" s="2833">
        <f t="shared" ref="U371:AN371" si="232">U369+U352+U281</f>
        <v>1251284.3203377388</v>
      </c>
      <c r="V371" s="2833">
        <f t="shared" ref="V371:W371" si="233">V369+V352+V281</f>
        <v>1251284.3203377388</v>
      </c>
      <c r="W371" s="2833">
        <f t="shared" si="233"/>
        <v>1251284.3203377388</v>
      </c>
      <c r="X371" s="2833">
        <f t="shared" ref="X371:Y371" si="234">X369+X352+X281</f>
        <v>1244255.2575255288</v>
      </c>
      <c r="Y371" s="2833">
        <f t="shared" si="234"/>
        <v>1243343.2654684889</v>
      </c>
      <c r="Z371" s="2833">
        <f t="shared" ref="Z371:AA371" si="235">Z369+Z352+Z281</f>
        <v>1243343.2654684889</v>
      </c>
      <c r="AA371" s="2833">
        <f t="shared" si="235"/>
        <v>1239083.2258048689</v>
      </c>
      <c r="AB371" s="2833">
        <f t="shared" ref="AB371:AC371" si="236">AB369+AB352+AB281</f>
        <v>1239083.2258048689</v>
      </c>
      <c r="AC371" s="2833">
        <f t="shared" si="236"/>
        <v>1241769.5849112701</v>
      </c>
      <c r="AD371" s="2833">
        <f t="shared" ref="AD371:AE371" si="237">AD369+AD352+AD281</f>
        <v>1241769.5849112701</v>
      </c>
      <c r="AE371" s="2833">
        <f t="shared" si="237"/>
        <v>1216050.7688081902</v>
      </c>
      <c r="AF371" s="2909">
        <f t="shared" si="232"/>
        <v>1026755.3835692955</v>
      </c>
      <c r="AG371" s="2832">
        <f t="shared" si="232"/>
        <v>956329.39131999994</v>
      </c>
      <c r="AH371" s="3072">
        <f t="shared" si="232"/>
        <v>0</v>
      </c>
      <c r="AI371" s="2832">
        <f t="shared" si="232"/>
        <v>-319.66881000000012</v>
      </c>
      <c r="AJ371" s="2832">
        <f t="shared" si="232"/>
        <v>-70425.992249295479</v>
      </c>
      <c r="AK371" s="4316">
        <f t="shared" si="232"/>
        <v>-1855.2255699999996</v>
      </c>
      <c r="AL371" s="2832">
        <f t="shared" si="232"/>
        <v>-26241.453190000004</v>
      </c>
      <c r="AM371" s="2834">
        <f t="shared" si="232"/>
        <v>929768.26931999996</v>
      </c>
      <c r="AN371" s="3697">
        <f t="shared" si="232"/>
        <v>26462.61046</v>
      </c>
      <c r="AO371" s="4072"/>
      <c r="AP371" s="4073">
        <f t="shared" ref="AP371" si="238">AP369+AP352+AP281</f>
        <v>0</v>
      </c>
      <c r="AQ371" s="4369"/>
    </row>
    <row r="372" spans="1:43" x14ac:dyDescent="0.25">
      <c r="A372" s="637">
        <v>1</v>
      </c>
      <c r="B372" s="637">
        <v>1</v>
      </c>
      <c r="C372" s="685"/>
      <c r="D372" s="685"/>
      <c r="E372" s="685"/>
      <c r="F372" s="1528"/>
      <c r="G372" s="1528">
        <v>0</v>
      </c>
      <c r="H372" s="679"/>
      <c r="I372" s="679"/>
      <c r="J372" s="679"/>
      <c r="K372" s="3607"/>
      <c r="L372" s="680"/>
      <c r="M372" s="680"/>
      <c r="N372" s="112"/>
      <c r="O372" s="112">
        <v>0</v>
      </c>
      <c r="P372" s="112"/>
      <c r="Q372" s="112"/>
      <c r="R372" s="112"/>
      <c r="S372" s="112"/>
      <c r="T372" s="112"/>
      <c r="U372" s="1137"/>
      <c r="V372" s="1137"/>
      <c r="W372" s="1137"/>
      <c r="X372" s="1137"/>
      <c r="Y372" s="1137"/>
      <c r="Z372" s="1137"/>
      <c r="AA372" s="1137"/>
      <c r="AB372" s="1137"/>
      <c r="AC372" s="1137"/>
      <c r="AD372" s="1137"/>
      <c r="AE372" s="1137"/>
      <c r="AF372" s="2903"/>
      <c r="AG372" s="642"/>
      <c r="AH372" s="3065"/>
      <c r="AI372" s="642"/>
      <c r="AJ372" s="642"/>
      <c r="AK372" s="671"/>
      <c r="AL372" s="671"/>
      <c r="AM372" s="642"/>
      <c r="AN372" s="3696"/>
      <c r="AO372" s="4065"/>
      <c r="AP372" s="4062"/>
      <c r="AQ372" s="4293"/>
    </row>
    <row r="373" spans="1:43" ht="31.5" x14ac:dyDescent="0.25">
      <c r="A373" s="637">
        <v>1</v>
      </c>
      <c r="B373" s="637">
        <v>1</v>
      </c>
      <c r="C373" s="1007" t="s">
        <v>545</v>
      </c>
      <c r="D373" s="147"/>
      <c r="E373" s="147"/>
      <c r="F373" s="1527"/>
      <c r="G373" s="1527">
        <v>0</v>
      </c>
      <c r="H373" s="490"/>
      <c r="I373" s="490"/>
      <c r="J373" s="490"/>
      <c r="K373" s="3605"/>
      <c r="L373" s="672"/>
      <c r="M373" s="672"/>
      <c r="N373" s="71"/>
      <c r="O373" s="71">
        <v>0</v>
      </c>
      <c r="P373" s="71"/>
      <c r="Q373" s="71"/>
      <c r="R373" s="71"/>
      <c r="S373" s="71"/>
      <c r="T373" s="71"/>
      <c r="U373" s="1882"/>
      <c r="V373" s="1882"/>
      <c r="W373" s="1882"/>
      <c r="X373" s="1882"/>
      <c r="Y373" s="1882"/>
      <c r="Z373" s="1882"/>
      <c r="AA373" s="1882"/>
      <c r="AB373" s="1882"/>
      <c r="AC373" s="1882"/>
      <c r="AD373" s="1882"/>
      <c r="AE373" s="1882"/>
      <c r="AF373" s="2893"/>
      <c r="AG373" s="71"/>
      <c r="AH373" s="3057"/>
      <c r="AI373" s="71"/>
      <c r="AJ373" s="71"/>
      <c r="AK373" s="661"/>
      <c r="AL373" s="661"/>
      <c r="AM373" s="71"/>
      <c r="AN373" s="3690"/>
      <c r="AO373" s="4063"/>
      <c r="AP373" s="4054"/>
      <c r="AQ373" s="4293"/>
    </row>
    <row r="374" spans="1:43" s="47" customFormat="1" x14ac:dyDescent="0.25">
      <c r="A374" s="637">
        <v>1</v>
      </c>
      <c r="B374" s="637">
        <v>1</v>
      </c>
      <c r="C374" s="367" t="s">
        <v>5</v>
      </c>
      <c r="D374" s="367"/>
      <c r="E374" s="367"/>
      <c r="F374" s="664"/>
      <c r="G374" s="664">
        <v>0</v>
      </c>
      <c r="H374" s="309"/>
      <c r="I374" s="309"/>
      <c r="J374" s="309"/>
      <c r="K374" s="3408"/>
      <c r="L374" s="595"/>
      <c r="M374" s="595"/>
      <c r="N374" s="596"/>
      <c r="O374" s="596">
        <v>0</v>
      </c>
      <c r="P374" s="596"/>
      <c r="Q374" s="596"/>
      <c r="R374" s="596"/>
      <c r="S374" s="596"/>
      <c r="T374" s="596"/>
      <c r="U374" s="1883"/>
      <c r="V374" s="1883"/>
      <c r="W374" s="1883"/>
      <c r="X374" s="1883"/>
      <c r="Y374" s="1883"/>
      <c r="Z374" s="1883"/>
      <c r="AA374" s="1883"/>
      <c r="AB374" s="1883"/>
      <c r="AC374" s="1883"/>
      <c r="AD374" s="1883"/>
      <c r="AE374" s="1883"/>
      <c r="AF374" s="2885"/>
      <c r="AG374" s="596"/>
      <c r="AH374" s="3058"/>
      <c r="AI374" s="596"/>
      <c r="AJ374" s="596"/>
      <c r="AK374" s="596"/>
      <c r="AL374" s="596"/>
      <c r="AM374" s="596"/>
      <c r="AN374" s="3690"/>
      <c r="AO374" s="3868"/>
      <c r="AP374" s="1271"/>
      <c r="AQ374" s="4293"/>
    </row>
    <row r="375" spans="1:43" s="47" customFormat="1" x14ac:dyDescent="0.25">
      <c r="A375" s="637">
        <v>1</v>
      </c>
      <c r="B375" s="637">
        <v>1</v>
      </c>
      <c r="C375" s="68" t="s">
        <v>53</v>
      </c>
      <c r="D375" s="3341" t="s">
        <v>255</v>
      </c>
      <c r="E375" s="662">
        <v>340</v>
      </c>
      <c r="F375" s="664">
        <v>5133</v>
      </c>
      <c r="G375" s="664">
        <v>0</v>
      </c>
      <c r="H375" s="69">
        <f>F375/12*$C$3</f>
        <v>4277.5</v>
      </c>
      <c r="I375" s="309">
        <v>4201</v>
      </c>
      <c r="J375" s="69">
        <f>I375/H375*100</f>
        <v>98.211572180011686</v>
      </c>
      <c r="K375" s="3408">
        <v>2</v>
      </c>
      <c r="L375" s="674">
        <v>6.1</v>
      </c>
      <c r="M375" s="70">
        <f>Q375/I375</f>
        <v>6.0911687693406336</v>
      </c>
      <c r="N375" s="71">
        <f>ROUND(F375*L375,0)</f>
        <v>31311</v>
      </c>
      <c r="O375" s="71">
        <v>0</v>
      </c>
      <c r="P375" s="71">
        <f>N375/12*$C$3</f>
        <v>26092.5</v>
      </c>
      <c r="Q375" s="71">
        <v>25589</v>
      </c>
      <c r="R375" s="71">
        <f>Q375/P375*100</f>
        <v>98.070326722238192</v>
      </c>
      <c r="S375" s="71">
        <f>N375/E375</f>
        <v>92.091176470588238</v>
      </c>
      <c r="T375" s="71">
        <f>Q375/$C$3*12/S375</f>
        <v>333.4391108556099</v>
      </c>
      <c r="U375" s="1883"/>
      <c r="V375" s="1883"/>
      <c r="W375" s="1883"/>
      <c r="X375" s="1883"/>
      <c r="Y375" s="1883"/>
      <c r="Z375" s="1883"/>
      <c r="AA375" s="1883"/>
      <c r="AB375" s="1883"/>
      <c r="AC375" s="1883"/>
      <c r="AD375" s="1883"/>
      <c r="AE375" s="1883"/>
      <c r="AF375" s="2885"/>
      <c r="AG375" s="596"/>
      <c r="AH375" s="3058"/>
      <c r="AI375" s="596"/>
      <c r="AJ375" s="596"/>
      <c r="AK375" s="596"/>
      <c r="AL375" s="596"/>
      <c r="AM375" s="596"/>
      <c r="AN375" s="3690"/>
      <c r="AO375" s="3868"/>
      <c r="AP375" s="1271"/>
      <c r="AQ375" s="4293"/>
    </row>
    <row r="376" spans="1:43" s="47" customFormat="1" x14ac:dyDescent="0.25">
      <c r="A376" s="637">
        <v>1</v>
      </c>
      <c r="B376" s="637">
        <v>1</v>
      </c>
      <c r="C376" s="68" t="s">
        <v>51</v>
      </c>
      <c r="D376" s="3341" t="s">
        <v>255</v>
      </c>
      <c r="E376" s="662">
        <v>300</v>
      </c>
      <c r="F376" s="664">
        <v>1160</v>
      </c>
      <c r="G376" s="664">
        <v>0</v>
      </c>
      <c r="H376" s="69">
        <f>F376/12*$C$3</f>
        <v>966.66666666666674</v>
      </c>
      <c r="I376" s="309">
        <v>960</v>
      </c>
      <c r="J376" s="69">
        <f>I376/H376*100</f>
        <v>99.310344827586192</v>
      </c>
      <c r="K376" s="3408">
        <v>3</v>
      </c>
      <c r="L376" s="674">
        <v>5.7</v>
      </c>
      <c r="M376" s="70">
        <f>Q376/I376</f>
        <v>5.6020833333333337</v>
      </c>
      <c r="N376" s="71">
        <f>ROUND(F376*L376,0)</f>
        <v>6612</v>
      </c>
      <c r="O376" s="71">
        <v>0</v>
      </c>
      <c r="P376" s="71">
        <f>N376/12*$C$3</f>
        <v>5510</v>
      </c>
      <c r="Q376" s="71">
        <v>5378</v>
      </c>
      <c r="R376" s="71">
        <f>Q376/P376*100</f>
        <v>97.604355716878402</v>
      </c>
      <c r="S376" s="71">
        <f>N376/E376</f>
        <v>22.04</v>
      </c>
      <c r="T376" s="71">
        <f>Q376/$C$3*12/S376</f>
        <v>292.81306715063522</v>
      </c>
      <c r="U376" s="1883"/>
      <c r="V376" s="1883"/>
      <c r="W376" s="1883"/>
      <c r="X376" s="1883"/>
      <c r="Y376" s="1883"/>
      <c r="Z376" s="1883"/>
      <c r="AA376" s="1883"/>
      <c r="AB376" s="1883"/>
      <c r="AC376" s="1883"/>
      <c r="AD376" s="1883"/>
      <c r="AE376" s="1883"/>
      <c r="AF376" s="2885"/>
      <c r="AG376" s="596"/>
      <c r="AH376" s="3058"/>
      <c r="AI376" s="596"/>
      <c r="AJ376" s="596"/>
      <c r="AK376" s="596"/>
      <c r="AL376" s="596"/>
      <c r="AM376" s="596"/>
      <c r="AN376" s="3690"/>
      <c r="AO376" s="3868"/>
      <c r="AP376" s="1271"/>
      <c r="AQ376" s="4293"/>
    </row>
    <row r="377" spans="1:43" s="47" customFormat="1" x14ac:dyDescent="0.25">
      <c r="A377" s="637">
        <v>1</v>
      </c>
      <c r="B377" s="637">
        <v>1</v>
      </c>
      <c r="C377" s="68" t="s">
        <v>52</v>
      </c>
      <c r="D377" s="3341" t="s">
        <v>255</v>
      </c>
      <c r="E377" s="662">
        <v>340</v>
      </c>
      <c r="F377" s="664">
        <v>1400</v>
      </c>
      <c r="G377" s="664">
        <v>0</v>
      </c>
      <c r="H377" s="69">
        <f>F377/12*$C$3</f>
        <v>1166.6666666666667</v>
      </c>
      <c r="I377" s="309">
        <v>1171</v>
      </c>
      <c r="J377" s="69">
        <f>I377/H377*100</f>
        <v>100.37142857142855</v>
      </c>
      <c r="K377" s="3408">
        <v>3</v>
      </c>
      <c r="L377" s="674">
        <v>8</v>
      </c>
      <c r="M377" s="70">
        <f>Q377/I377</f>
        <v>7.3919726729291204</v>
      </c>
      <c r="N377" s="71">
        <f>ROUND(F377*L377,0)</f>
        <v>11200</v>
      </c>
      <c r="O377" s="71">
        <v>0</v>
      </c>
      <c r="P377" s="71">
        <f>N377/12*$C$3</f>
        <v>9333.3333333333339</v>
      </c>
      <c r="Q377" s="71">
        <v>8656</v>
      </c>
      <c r="R377" s="71">
        <f>Q377/P377*100</f>
        <v>92.742857142857133</v>
      </c>
      <c r="S377" s="71">
        <f>N377/E377</f>
        <v>32.941176470588232</v>
      </c>
      <c r="T377" s="71">
        <f>Q377/$C$3*12/S377</f>
        <v>315.32571428571435</v>
      </c>
      <c r="U377" s="1883"/>
      <c r="V377" s="1883"/>
      <c r="W377" s="1883"/>
      <c r="X377" s="1883"/>
      <c r="Y377" s="1883"/>
      <c r="Z377" s="1883"/>
      <c r="AA377" s="1883"/>
      <c r="AB377" s="1883"/>
      <c r="AC377" s="1883"/>
      <c r="AD377" s="1883"/>
      <c r="AE377" s="1883"/>
      <c r="AF377" s="2886"/>
      <c r="AG377" s="596"/>
      <c r="AH377" s="3058"/>
      <c r="AI377" s="596"/>
      <c r="AJ377" s="596"/>
      <c r="AK377" s="596"/>
      <c r="AL377" s="596"/>
      <c r="AM377" s="596"/>
      <c r="AN377" s="3690"/>
      <c r="AO377" s="3868"/>
      <c r="AP377" s="1271"/>
      <c r="AQ377" s="4293"/>
    </row>
    <row r="378" spans="1:43" s="47" customFormat="1" ht="29.25" x14ac:dyDescent="0.25">
      <c r="A378" s="637">
        <v>1</v>
      </c>
      <c r="B378" s="637">
        <v>1</v>
      </c>
      <c r="C378" s="363" t="s">
        <v>7</v>
      </c>
      <c r="D378" s="363"/>
      <c r="E378" s="363"/>
      <c r="F378" s="1520">
        <f>SUM(F375:F377)</f>
        <v>7693</v>
      </c>
      <c r="G378" s="1520">
        <v>0</v>
      </c>
      <c r="H378" s="476">
        <f>SUM(H375:H377)</f>
        <v>6410.8333333333339</v>
      </c>
      <c r="I378" s="476">
        <f>SUM(I375:I377)</f>
        <v>6332</v>
      </c>
      <c r="J378" s="476">
        <f>I378/H378*100</f>
        <v>98.770310672039514</v>
      </c>
      <c r="K378" s="3511">
        <f>SUM(K375:K377)</f>
        <v>8</v>
      </c>
      <c r="L378" s="605">
        <f>SUM(N378/F378)</f>
        <v>6.3854153126218645</v>
      </c>
      <c r="M378" s="94">
        <f>Q378/I378</f>
        <v>6.257580543272268</v>
      </c>
      <c r="N378" s="476">
        <f>SUM(N375:N377)</f>
        <v>49123</v>
      </c>
      <c r="O378" s="476">
        <v>0</v>
      </c>
      <c r="P378" s="476">
        <f>SUM(P375:P377)</f>
        <v>40935.833333333336</v>
      </c>
      <c r="Q378" s="476">
        <f>SUM(Q375:Q377)</f>
        <v>39623</v>
      </c>
      <c r="R378" s="71">
        <f>Q378/P378*100</f>
        <v>96.792948313417341</v>
      </c>
      <c r="S378" s="239">
        <f>SUM(S375:S377)</f>
        <v>147.07235294117646</v>
      </c>
      <c r="T378" s="71">
        <f>Q378/$C$3*12/S378</f>
        <v>323.29393695779993</v>
      </c>
      <c r="U378" s="1883">
        <v>234584.98559999996</v>
      </c>
      <c r="V378" s="1883">
        <v>234584.98559999996</v>
      </c>
      <c r="W378" s="1883">
        <v>234584.98559999996</v>
      </c>
      <c r="X378" s="1883">
        <v>234584.98559999996</v>
      </c>
      <c r="Y378" s="1883">
        <v>233048.280528</v>
      </c>
      <c r="Z378" s="1883">
        <v>233048.280528</v>
      </c>
      <c r="AA378" s="1883">
        <v>233048.280528</v>
      </c>
      <c r="AB378" s="1883">
        <v>233048.280528</v>
      </c>
      <c r="AC378" s="1883">
        <v>238227.00420959998</v>
      </c>
      <c r="AD378" s="1883">
        <v>238227.00420959998</v>
      </c>
      <c r="AE378" s="1883">
        <v>238227.00420959998</v>
      </c>
      <c r="AF378" s="2884">
        <f>U378/12*$C$3+(V378-U378)/11*9+(W378-V378)/10*8+(X378-W378)/9*7+(Y378-X378)/8*6+(Z378-Y378)/7*5+(AA378-Z378)/6*4+(AB378-AA378)+(AC378-AB378)/5*3+(AD378-AC378)/4*2+(AE378-AD378)/3*1</f>
        <v>197442.19340496001</v>
      </c>
      <c r="AG378" s="2717">
        <f>AM378-AL378-AI378</f>
        <v>194945.19735999996</v>
      </c>
      <c r="AH378" s="3073"/>
      <c r="AI378" s="2717">
        <v>-3535.4092300000002</v>
      </c>
      <c r="AJ378" s="2717">
        <f>AG378-AF378</f>
        <v>-2496.9960449600476</v>
      </c>
      <c r="AK378" s="2717"/>
      <c r="AL378" s="2717">
        <v>-742.44718</v>
      </c>
      <c r="AM378" s="2717">
        <v>190667.34094999998</v>
      </c>
      <c r="AN378" s="3690">
        <v>196.25351000000001</v>
      </c>
      <c r="AO378" s="4029">
        <f>SUM(AO375:AO377)</f>
        <v>0</v>
      </c>
      <c r="AP378" s="4027"/>
      <c r="AQ378" s="4293"/>
    </row>
    <row r="379" spans="1:43" s="47" customFormat="1" x14ac:dyDescent="0.25">
      <c r="A379" s="637">
        <v>1</v>
      </c>
      <c r="B379" s="637">
        <v>1</v>
      </c>
      <c r="C379" s="547" t="s">
        <v>14</v>
      </c>
      <c r="D379" s="547"/>
      <c r="E379" s="429"/>
      <c r="F379" s="664"/>
      <c r="G379" s="664">
        <v>0</v>
      </c>
      <c r="H379" s="309"/>
      <c r="I379" s="309"/>
      <c r="J379" s="309"/>
      <c r="K379" s="3408"/>
      <c r="L379" s="605"/>
      <c r="M379" s="605"/>
      <c r="N379" s="665"/>
      <c r="O379" s="665">
        <v>0</v>
      </c>
      <c r="P379" s="665"/>
      <c r="Q379" s="665"/>
      <c r="R379" s="665"/>
      <c r="S379" s="665"/>
      <c r="T379" s="665"/>
      <c r="U379" s="1883"/>
      <c r="V379" s="1883"/>
      <c r="W379" s="1883"/>
      <c r="X379" s="1883"/>
      <c r="Y379" s="1883"/>
      <c r="Z379" s="1883"/>
      <c r="AA379" s="1883"/>
      <c r="AB379" s="1883"/>
      <c r="AC379" s="1883"/>
      <c r="AD379" s="1883"/>
      <c r="AE379" s="1883"/>
      <c r="AF379" s="2887"/>
      <c r="AG379" s="596"/>
      <c r="AH379" s="3058"/>
      <c r="AI379" s="596"/>
      <c r="AJ379" s="596"/>
      <c r="AK379" s="596"/>
      <c r="AL379" s="596"/>
      <c r="AM379" s="596"/>
      <c r="AN379" s="3690"/>
      <c r="AO379" s="3868"/>
      <c r="AP379" s="1271"/>
      <c r="AQ379" s="4293"/>
    </row>
    <row r="380" spans="1:43" s="47" customFormat="1" x14ac:dyDescent="0.25">
      <c r="A380" s="637">
        <v>1</v>
      </c>
      <c r="B380" s="637">
        <v>1</v>
      </c>
      <c r="C380" s="429" t="s">
        <v>213</v>
      </c>
      <c r="D380" s="429"/>
      <c r="E380" s="442"/>
      <c r="F380" s="1539"/>
      <c r="G380" s="1539">
        <v>0</v>
      </c>
      <c r="H380" s="93"/>
      <c r="I380" s="93"/>
      <c r="J380" s="93"/>
      <c r="K380" s="3369"/>
      <c r="L380" s="311"/>
      <c r="M380" s="311"/>
      <c r="N380" s="313"/>
      <c r="O380" s="313">
        <v>0</v>
      </c>
      <c r="P380" s="313"/>
      <c r="Q380" s="313"/>
      <c r="R380" s="313"/>
      <c r="S380" s="313"/>
      <c r="T380" s="313"/>
      <c r="U380" s="565">
        <v>91859.604999999996</v>
      </c>
      <c r="V380" s="565">
        <v>91859.604999999996</v>
      </c>
      <c r="W380" s="565">
        <v>91859.604999999996</v>
      </c>
      <c r="X380" s="565">
        <v>91859.604999999996</v>
      </c>
      <c r="Y380" s="565">
        <v>91859.604999999996</v>
      </c>
      <c r="Z380" s="565">
        <v>91859.604999999996</v>
      </c>
      <c r="AA380" s="565">
        <v>91859.604999999996</v>
      </c>
      <c r="AB380" s="565">
        <v>91859.604999999996</v>
      </c>
      <c r="AC380" s="565">
        <v>91859.604999999996</v>
      </c>
      <c r="AD380" s="565">
        <v>91859.604999999996</v>
      </c>
      <c r="AE380" s="565">
        <v>91859.604999999996</v>
      </c>
      <c r="AF380" s="2884">
        <f>U380/12*$C$3+(V380-U380)/11*9+(W380-V380)/10*8+(X380-W380)/9*7+(Y380-X380)/8*6+(Z380-Y380)/7*5+(AA380-Z380)/6*4+(AB380-AA380)+(AC380-AB380)/5*3+(AD380-AC380)/4*2+(AE380-AD380)/3*1</f>
        <v>76549.670833333337</v>
      </c>
      <c r="AG380" s="366">
        <f>AM380-AL380-AI380</f>
        <v>78083.147429999997</v>
      </c>
      <c r="AH380" s="3062"/>
      <c r="AI380" s="366"/>
      <c r="AJ380" s="366">
        <f>AG380-AF380</f>
        <v>1533.47659666666</v>
      </c>
      <c r="AK380" s="366"/>
      <c r="AL380" s="366">
        <v>-25.533899999999999</v>
      </c>
      <c r="AM380" s="366">
        <v>78057.613530000002</v>
      </c>
      <c r="AN380" s="3690">
        <v>2.0669400000000002</v>
      </c>
      <c r="AO380" s="3827"/>
      <c r="AP380" s="3916"/>
      <c r="AQ380" s="4293"/>
    </row>
    <row r="381" spans="1:43" s="47" customFormat="1" ht="30" x14ac:dyDescent="0.25">
      <c r="A381" s="637"/>
      <c r="B381" s="637">
        <v>1</v>
      </c>
      <c r="C381" s="3238" t="s">
        <v>383</v>
      </c>
      <c r="D381" s="429"/>
      <c r="E381" s="442"/>
      <c r="F381" s="746">
        <f>F383+F388</f>
        <v>65800</v>
      </c>
      <c r="G381" s="746">
        <v>0</v>
      </c>
      <c r="H381" s="69">
        <f>H383+H388</f>
        <v>54833.333333333328</v>
      </c>
      <c r="I381" s="93">
        <f>I383+I388</f>
        <v>58300</v>
      </c>
      <c r="J381" s="93">
        <f>I381/H381*100</f>
        <v>106.32218844984804</v>
      </c>
      <c r="K381" s="3369">
        <f>K383+K388</f>
        <v>0</v>
      </c>
      <c r="L381" s="311"/>
      <c r="M381" s="311"/>
      <c r="N381" s="313"/>
      <c r="O381" s="313">
        <v>0</v>
      </c>
      <c r="P381" s="313"/>
      <c r="Q381" s="313"/>
      <c r="R381" s="313"/>
      <c r="S381" s="313"/>
      <c r="T381" s="313"/>
      <c r="U381" s="565"/>
      <c r="V381" s="565"/>
      <c r="W381" s="565"/>
      <c r="X381" s="565"/>
      <c r="Y381" s="565"/>
      <c r="Z381" s="565"/>
      <c r="AA381" s="565"/>
      <c r="AB381" s="565"/>
      <c r="AC381" s="565"/>
      <c r="AD381" s="565"/>
      <c r="AE381" s="565"/>
      <c r="AF381" s="2888"/>
      <c r="AG381" s="366"/>
      <c r="AH381" s="3062"/>
      <c r="AI381" s="366"/>
      <c r="AJ381" s="366"/>
      <c r="AK381" s="366"/>
      <c r="AL381" s="366"/>
      <c r="AM381" s="366"/>
      <c r="AN381" s="3690"/>
      <c r="AO381" s="3827">
        <f>AO383+AO388</f>
        <v>0</v>
      </c>
      <c r="AP381" s="3916"/>
      <c r="AQ381" s="4293"/>
    </row>
    <row r="382" spans="1:43" s="47" customFormat="1" x14ac:dyDescent="0.25">
      <c r="A382" s="637"/>
      <c r="B382" s="637">
        <v>1</v>
      </c>
      <c r="C382" s="4" t="s">
        <v>371</v>
      </c>
      <c r="D382" s="429"/>
      <c r="E382" s="442"/>
      <c r="F382" s="746"/>
      <c r="G382" s="746">
        <v>0</v>
      </c>
      <c r="H382" s="69"/>
      <c r="I382" s="93"/>
      <c r="J382" s="93"/>
      <c r="K382" s="3369"/>
      <c r="L382" s="311"/>
      <c r="M382" s="311"/>
      <c r="N382" s="313"/>
      <c r="O382" s="313">
        <v>0</v>
      </c>
      <c r="P382" s="313"/>
      <c r="Q382" s="313"/>
      <c r="R382" s="313"/>
      <c r="S382" s="313"/>
      <c r="T382" s="313"/>
      <c r="U382" s="565"/>
      <c r="V382" s="565"/>
      <c r="W382" s="565"/>
      <c r="X382" s="565"/>
      <c r="Y382" s="565"/>
      <c r="Z382" s="565"/>
      <c r="AA382" s="565"/>
      <c r="AB382" s="565"/>
      <c r="AC382" s="565"/>
      <c r="AD382" s="565"/>
      <c r="AE382" s="565"/>
      <c r="AF382" s="2888"/>
      <c r="AG382" s="366"/>
      <c r="AH382" s="3062"/>
      <c r="AI382" s="366"/>
      <c r="AJ382" s="366"/>
      <c r="AK382" s="366"/>
      <c r="AL382" s="366"/>
      <c r="AM382" s="366"/>
      <c r="AN382" s="3690"/>
      <c r="AO382" s="3827"/>
      <c r="AP382" s="3916"/>
      <c r="AQ382" s="4293"/>
    </row>
    <row r="383" spans="1:43" s="47" customFormat="1" ht="30" x14ac:dyDescent="0.25">
      <c r="A383" s="637"/>
      <c r="B383" s="637">
        <v>1</v>
      </c>
      <c r="C383" s="2530" t="s">
        <v>372</v>
      </c>
      <c r="D383" s="429"/>
      <c r="E383" s="442"/>
      <c r="F383" s="746">
        <f>F384</f>
        <v>58300</v>
      </c>
      <c r="G383" s="746">
        <v>0</v>
      </c>
      <c r="H383" s="69">
        <f t="shared" ref="H383:I383" si="239">H384</f>
        <v>48583.333333333328</v>
      </c>
      <c r="I383" s="148">
        <f t="shared" si="239"/>
        <v>52195</v>
      </c>
      <c r="J383" s="148">
        <f>I383/H383*100</f>
        <v>107.43396226415096</v>
      </c>
      <c r="K383" s="3370">
        <f t="shared" ref="K383" si="240">K384</f>
        <v>0</v>
      </c>
      <c r="L383" s="311"/>
      <c r="M383" s="311"/>
      <c r="N383" s="313"/>
      <c r="O383" s="313">
        <v>0</v>
      </c>
      <c r="P383" s="313"/>
      <c r="Q383" s="313"/>
      <c r="R383" s="313"/>
      <c r="S383" s="313"/>
      <c r="T383" s="313"/>
      <c r="U383" s="565"/>
      <c r="V383" s="565"/>
      <c r="W383" s="565"/>
      <c r="X383" s="565"/>
      <c r="Y383" s="565"/>
      <c r="Z383" s="565"/>
      <c r="AA383" s="565"/>
      <c r="AB383" s="565"/>
      <c r="AC383" s="565"/>
      <c r="AD383" s="565"/>
      <c r="AE383" s="565"/>
      <c r="AF383" s="2888"/>
      <c r="AG383" s="366"/>
      <c r="AH383" s="3062"/>
      <c r="AI383" s="366"/>
      <c r="AJ383" s="366"/>
      <c r="AK383" s="366"/>
      <c r="AL383" s="366"/>
      <c r="AM383" s="366"/>
      <c r="AN383" s="3690"/>
      <c r="AO383" s="3829">
        <f t="shared" ref="AO383" si="241">AO384</f>
        <v>0</v>
      </c>
      <c r="AP383" s="3916"/>
      <c r="AQ383" s="4293"/>
    </row>
    <row r="384" spans="1:43" s="47" customFormat="1" x14ac:dyDescent="0.25">
      <c r="A384" s="637"/>
      <c r="B384" s="637">
        <v>1</v>
      </c>
      <c r="C384" s="4" t="s">
        <v>373</v>
      </c>
      <c r="D384" s="429"/>
      <c r="E384" s="442"/>
      <c r="F384" s="746">
        <v>58300</v>
      </c>
      <c r="G384" s="746">
        <v>0</v>
      </c>
      <c r="H384" s="69">
        <f>F384/12*$C$3</f>
        <v>48583.333333333328</v>
      </c>
      <c r="I384" s="148">
        <v>52195</v>
      </c>
      <c r="J384" s="148">
        <f>I384/H384*100</f>
        <v>107.43396226415096</v>
      </c>
      <c r="K384" s="3370"/>
      <c r="L384" s="311"/>
      <c r="M384" s="311"/>
      <c r="N384" s="313"/>
      <c r="O384" s="313">
        <v>0</v>
      </c>
      <c r="P384" s="313"/>
      <c r="Q384" s="313"/>
      <c r="R384" s="313"/>
      <c r="S384" s="313"/>
      <c r="T384" s="313"/>
      <c r="U384" s="565"/>
      <c r="V384" s="565"/>
      <c r="W384" s="565"/>
      <c r="X384" s="565"/>
      <c r="Y384" s="565"/>
      <c r="Z384" s="565"/>
      <c r="AA384" s="565"/>
      <c r="AB384" s="565"/>
      <c r="AC384" s="565"/>
      <c r="AD384" s="565"/>
      <c r="AE384" s="565"/>
      <c r="AF384" s="2888"/>
      <c r="AG384" s="366"/>
      <c r="AH384" s="3062"/>
      <c r="AI384" s="366"/>
      <c r="AJ384" s="366"/>
      <c r="AK384" s="366"/>
      <c r="AL384" s="366"/>
      <c r="AM384" s="366"/>
      <c r="AN384" s="3690"/>
      <c r="AO384" s="3829"/>
      <c r="AP384" s="3916"/>
      <c r="AQ384" s="4293"/>
    </row>
    <row r="385" spans="1:43" s="47" customFormat="1" ht="30" x14ac:dyDescent="0.25">
      <c r="A385" s="637"/>
      <c r="B385" s="637">
        <v>1</v>
      </c>
      <c r="C385" s="4" t="s">
        <v>399</v>
      </c>
      <c r="D385" s="429"/>
      <c r="E385" s="442"/>
      <c r="F385" s="746"/>
      <c r="G385" s="746">
        <v>0</v>
      </c>
      <c r="H385" s="69"/>
      <c r="I385" s="93"/>
      <c r="J385" s="93"/>
      <c r="K385" s="3369"/>
      <c r="L385" s="311"/>
      <c r="M385" s="311"/>
      <c r="N385" s="313"/>
      <c r="O385" s="313">
        <v>0</v>
      </c>
      <c r="P385" s="313"/>
      <c r="Q385" s="313"/>
      <c r="R385" s="313"/>
      <c r="S385" s="313"/>
      <c r="T385" s="313"/>
      <c r="U385" s="565"/>
      <c r="V385" s="565"/>
      <c r="W385" s="565"/>
      <c r="X385" s="565"/>
      <c r="Y385" s="565"/>
      <c r="Z385" s="565"/>
      <c r="AA385" s="565"/>
      <c r="AB385" s="565"/>
      <c r="AC385" s="565"/>
      <c r="AD385" s="565"/>
      <c r="AE385" s="565"/>
      <c r="AF385" s="2888"/>
      <c r="AG385" s="366"/>
      <c r="AH385" s="3062"/>
      <c r="AI385" s="366"/>
      <c r="AJ385" s="366"/>
      <c r="AK385" s="366"/>
      <c r="AL385" s="366"/>
      <c r="AM385" s="366"/>
      <c r="AN385" s="3690"/>
      <c r="AO385" s="3827"/>
      <c r="AP385" s="3916"/>
      <c r="AQ385" s="4293"/>
    </row>
    <row r="386" spans="1:43" s="47" customFormat="1" ht="60" x14ac:dyDescent="0.25">
      <c r="A386" s="637"/>
      <c r="B386" s="637">
        <v>1</v>
      </c>
      <c r="C386" s="4" t="s">
        <v>374</v>
      </c>
      <c r="D386" s="429"/>
      <c r="E386" s="442"/>
      <c r="F386" s="746"/>
      <c r="G386" s="746">
        <v>0</v>
      </c>
      <c r="H386" s="69"/>
      <c r="I386" s="93"/>
      <c r="J386" s="93"/>
      <c r="K386" s="3369"/>
      <c r="L386" s="311"/>
      <c r="M386" s="311"/>
      <c r="N386" s="313"/>
      <c r="O386" s="313">
        <v>0</v>
      </c>
      <c r="P386" s="313"/>
      <c r="Q386" s="313"/>
      <c r="R386" s="313"/>
      <c r="S386" s="313"/>
      <c r="T386" s="313"/>
      <c r="U386" s="565"/>
      <c r="V386" s="565"/>
      <c r="W386" s="565"/>
      <c r="X386" s="565"/>
      <c r="Y386" s="565"/>
      <c r="Z386" s="565"/>
      <c r="AA386" s="565"/>
      <c r="AB386" s="565"/>
      <c r="AC386" s="565"/>
      <c r="AD386" s="565"/>
      <c r="AE386" s="565"/>
      <c r="AF386" s="2888"/>
      <c r="AG386" s="366"/>
      <c r="AH386" s="3062"/>
      <c r="AI386" s="366"/>
      <c r="AJ386" s="366"/>
      <c r="AK386" s="366"/>
      <c r="AL386" s="366"/>
      <c r="AM386" s="366"/>
      <c r="AN386" s="3690"/>
      <c r="AO386" s="3827"/>
      <c r="AP386" s="3916"/>
      <c r="AQ386" s="4293"/>
    </row>
    <row r="387" spans="1:43" s="47" customFormat="1" ht="60" x14ac:dyDescent="0.25">
      <c r="A387" s="637"/>
      <c r="B387" s="637">
        <v>1</v>
      </c>
      <c r="C387" s="4" t="s">
        <v>375</v>
      </c>
      <c r="D387" s="429"/>
      <c r="E387" s="442"/>
      <c r="F387" s="746"/>
      <c r="G387" s="746">
        <v>0</v>
      </c>
      <c r="H387" s="69"/>
      <c r="I387" s="93"/>
      <c r="J387" s="93"/>
      <c r="K387" s="3369"/>
      <c r="L387" s="311"/>
      <c r="M387" s="311"/>
      <c r="N387" s="313"/>
      <c r="O387" s="313">
        <v>0</v>
      </c>
      <c r="P387" s="313"/>
      <c r="Q387" s="313"/>
      <c r="R387" s="313"/>
      <c r="S387" s="313"/>
      <c r="T387" s="313"/>
      <c r="U387" s="565"/>
      <c r="V387" s="565"/>
      <c r="W387" s="565"/>
      <c r="X387" s="565"/>
      <c r="Y387" s="565"/>
      <c r="Z387" s="565"/>
      <c r="AA387" s="565"/>
      <c r="AB387" s="565"/>
      <c r="AC387" s="565"/>
      <c r="AD387" s="565"/>
      <c r="AE387" s="565"/>
      <c r="AF387" s="2888"/>
      <c r="AG387" s="366"/>
      <c r="AH387" s="3062"/>
      <c r="AI387" s="366"/>
      <c r="AJ387" s="366"/>
      <c r="AK387" s="366"/>
      <c r="AL387" s="366"/>
      <c r="AM387" s="366"/>
      <c r="AN387" s="3690"/>
      <c r="AO387" s="3827"/>
      <c r="AP387" s="3916"/>
      <c r="AQ387" s="4293"/>
    </row>
    <row r="388" spans="1:43" s="47" customFormat="1" ht="45" x14ac:dyDescent="0.25">
      <c r="A388" s="637"/>
      <c r="B388" s="637">
        <v>1</v>
      </c>
      <c r="C388" s="4" t="s">
        <v>376</v>
      </c>
      <c r="D388" s="429"/>
      <c r="E388" s="442"/>
      <c r="F388" s="746">
        <v>7500</v>
      </c>
      <c r="G388" s="746">
        <v>0</v>
      </c>
      <c r="H388" s="69">
        <f>F388/12*$C$3</f>
        <v>6250</v>
      </c>
      <c r="I388" s="148">
        <v>6105</v>
      </c>
      <c r="J388" s="148">
        <f>I388/H388*100</f>
        <v>97.68</v>
      </c>
      <c r="K388" s="3370"/>
      <c r="L388" s="311"/>
      <c r="M388" s="311"/>
      <c r="N388" s="313"/>
      <c r="O388" s="313">
        <v>0</v>
      </c>
      <c r="P388" s="313"/>
      <c r="Q388" s="313"/>
      <c r="R388" s="313"/>
      <c r="S388" s="313"/>
      <c r="T388" s="313"/>
      <c r="U388" s="565"/>
      <c r="V388" s="565"/>
      <c r="W388" s="565"/>
      <c r="X388" s="565"/>
      <c r="Y388" s="565"/>
      <c r="Z388" s="565"/>
      <c r="AA388" s="565"/>
      <c r="AB388" s="565"/>
      <c r="AC388" s="565"/>
      <c r="AD388" s="565"/>
      <c r="AE388" s="565"/>
      <c r="AF388" s="2888"/>
      <c r="AG388" s="366"/>
      <c r="AH388" s="3062"/>
      <c r="AI388" s="366"/>
      <c r="AJ388" s="366"/>
      <c r="AK388" s="366"/>
      <c r="AL388" s="366"/>
      <c r="AM388" s="366"/>
      <c r="AN388" s="3690"/>
      <c r="AO388" s="3829"/>
      <c r="AP388" s="3916"/>
      <c r="AQ388" s="4293"/>
    </row>
    <row r="389" spans="1:43" s="47" customFormat="1" ht="29.25" x14ac:dyDescent="0.25">
      <c r="A389" s="637"/>
      <c r="B389" s="637">
        <v>1</v>
      </c>
      <c r="C389" s="2507" t="s">
        <v>384</v>
      </c>
      <c r="D389" s="429"/>
      <c r="E389" s="442"/>
      <c r="F389" s="746">
        <f>F390</f>
        <v>21000</v>
      </c>
      <c r="G389" s="746">
        <v>0</v>
      </c>
      <c r="H389" s="69">
        <f t="shared" ref="H389:I389" si="242">H390</f>
        <v>17500</v>
      </c>
      <c r="I389" s="148">
        <f t="shared" si="242"/>
        <v>16987</v>
      </c>
      <c r="J389" s="148">
        <f>I389/H389*100</f>
        <v>97.068571428571431</v>
      </c>
      <c r="K389" s="3370">
        <f t="shared" ref="K389" si="243">K390</f>
        <v>1</v>
      </c>
      <c r="L389" s="311"/>
      <c r="M389" s="311"/>
      <c r="N389" s="313"/>
      <c r="O389" s="313">
        <v>0</v>
      </c>
      <c r="P389" s="313"/>
      <c r="Q389" s="313"/>
      <c r="R389" s="313"/>
      <c r="S389" s="313"/>
      <c r="T389" s="313"/>
      <c r="U389" s="565"/>
      <c r="V389" s="565"/>
      <c r="W389" s="565"/>
      <c r="X389" s="565"/>
      <c r="Y389" s="565"/>
      <c r="Z389" s="565"/>
      <c r="AA389" s="565"/>
      <c r="AB389" s="565"/>
      <c r="AC389" s="565"/>
      <c r="AD389" s="565"/>
      <c r="AE389" s="565"/>
      <c r="AF389" s="2888"/>
      <c r="AG389" s="366"/>
      <c r="AH389" s="3062"/>
      <c r="AI389" s="366"/>
      <c r="AJ389" s="366"/>
      <c r="AK389" s="366"/>
      <c r="AL389" s="366"/>
      <c r="AM389" s="366"/>
      <c r="AN389" s="3690"/>
      <c r="AO389" s="3829">
        <f t="shared" ref="AO389" si="244">AO390</f>
        <v>0</v>
      </c>
      <c r="AP389" s="3916"/>
      <c r="AQ389" s="4293"/>
    </row>
    <row r="390" spans="1:43" s="47" customFormat="1" x14ac:dyDescent="0.25">
      <c r="A390" s="637"/>
      <c r="B390" s="637">
        <v>1</v>
      </c>
      <c r="C390" s="4" t="s">
        <v>415</v>
      </c>
      <c r="D390" s="429"/>
      <c r="E390" s="442"/>
      <c r="F390" s="746">
        <v>21000</v>
      </c>
      <c r="G390" s="746">
        <v>0</v>
      </c>
      <c r="H390" s="69">
        <f>F390/12*$C$3</f>
        <v>17500</v>
      </c>
      <c r="I390" s="148">
        <v>16987</v>
      </c>
      <c r="J390" s="148">
        <f>I390/H390*100</f>
        <v>97.068571428571431</v>
      </c>
      <c r="K390" s="3370">
        <v>1</v>
      </c>
      <c r="L390" s="311"/>
      <c r="M390" s="311"/>
      <c r="N390" s="313"/>
      <c r="O390" s="313">
        <v>0</v>
      </c>
      <c r="P390" s="313"/>
      <c r="Q390" s="313"/>
      <c r="R390" s="313"/>
      <c r="S390" s="313"/>
      <c r="T390" s="313"/>
      <c r="U390" s="565"/>
      <c r="V390" s="565"/>
      <c r="W390" s="565"/>
      <c r="X390" s="565"/>
      <c r="Y390" s="565"/>
      <c r="Z390" s="565"/>
      <c r="AA390" s="565"/>
      <c r="AB390" s="565"/>
      <c r="AC390" s="565"/>
      <c r="AD390" s="565"/>
      <c r="AE390" s="565"/>
      <c r="AF390" s="2888"/>
      <c r="AG390" s="366"/>
      <c r="AH390" s="3062"/>
      <c r="AI390" s="366"/>
      <c r="AJ390" s="366"/>
      <c r="AK390" s="366"/>
      <c r="AL390" s="366"/>
      <c r="AM390" s="366"/>
      <c r="AN390" s="3690"/>
      <c r="AO390" s="3829"/>
      <c r="AP390" s="3916"/>
      <c r="AQ390" s="4293"/>
    </row>
    <row r="391" spans="1:43" s="47" customFormat="1" x14ac:dyDescent="0.25">
      <c r="A391" s="637"/>
      <c r="B391" s="637">
        <v>1</v>
      </c>
      <c r="C391" s="4" t="s">
        <v>401</v>
      </c>
      <c r="D391" s="429"/>
      <c r="E391" s="442"/>
      <c r="F391" s="746"/>
      <c r="G391" s="746">
        <v>0</v>
      </c>
      <c r="H391" s="69"/>
      <c r="I391" s="93"/>
      <c r="J391" s="93"/>
      <c r="K391" s="3369"/>
      <c r="L391" s="311"/>
      <c r="M391" s="311"/>
      <c r="N391" s="313"/>
      <c r="O391" s="313">
        <v>0</v>
      </c>
      <c r="P391" s="313"/>
      <c r="Q391" s="313"/>
      <c r="R391" s="313"/>
      <c r="S391" s="313"/>
      <c r="T391" s="313"/>
      <c r="U391" s="565"/>
      <c r="V391" s="565"/>
      <c r="W391" s="565"/>
      <c r="X391" s="565"/>
      <c r="Y391" s="565"/>
      <c r="Z391" s="565"/>
      <c r="AA391" s="565"/>
      <c r="AB391" s="565"/>
      <c r="AC391" s="565"/>
      <c r="AD391" s="565"/>
      <c r="AE391" s="565"/>
      <c r="AF391" s="2888"/>
      <c r="AG391" s="366"/>
      <c r="AH391" s="3062"/>
      <c r="AI391" s="366"/>
      <c r="AJ391" s="366"/>
      <c r="AK391" s="366"/>
      <c r="AL391" s="366"/>
      <c r="AM391" s="366"/>
      <c r="AN391" s="3690"/>
      <c r="AO391" s="3827"/>
      <c r="AP391" s="3916"/>
      <c r="AQ391" s="4293"/>
    </row>
    <row r="392" spans="1:43" s="47" customFormat="1" ht="29.25" x14ac:dyDescent="0.25">
      <c r="A392" s="637">
        <v>1</v>
      </c>
      <c r="B392" s="637">
        <v>1</v>
      </c>
      <c r="C392" s="2507" t="s">
        <v>377</v>
      </c>
      <c r="D392" s="346"/>
      <c r="E392" s="346"/>
      <c r="F392" s="613"/>
      <c r="G392" s="613">
        <v>0</v>
      </c>
      <c r="H392" s="366"/>
      <c r="I392" s="366"/>
      <c r="J392" s="366"/>
      <c r="K392" s="3441"/>
      <c r="L392" s="101"/>
      <c r="M392" s="101"/>
      <c r="N392" s="389"/>
      <c r="O392" s="389">
        <v>0</v>
      </c>
      <c r="P392" s="389"/>
      <c r="Q392" s="389"/>
      <c r="R392" s="389"/>
      <c r="S392" s="389"/>
      <c r="T392" s="389"/>
      <c r="U392" s="1879"/>
      <c r="V392" s="1879"/>
      <c r="W392" s="1879"/>
      <c r="X392" s="1879"/>
      <c r="Y392" s="1879"/>
      <c r="Z392" s="1879"/>
      <c r="AA392" s="1879"/>
      <c r="AB392" s="1879"/>
      <c r="AC392" s="1879"/>
      <c r="AD392" s="1879"/>
      <c r="AE392" s="1879"/>
      <c r="AF392" s="2889"/>
      <c r="AG392" s="613"/>
      <c r="AH392" s="3059"/>
      <c r="AI392" s="613"/>
      <c r="AJ392" s="613"/>
      <c r="AK392" s="613"/>
      <c r="AL392" s="613"/>
      <c r="AM392" s="613"/>
      <c r="AN392" s="3690"/>
      <c r="AO392" s="3916"/>
      <c r="AP392" s="4022"/>
      <c r="AQ392" s="4293"/>
    </row>
    <row r="393" spans="1:43" s="47" customFormat="1" ht="30" x14ac:dyDescent="0.25">
      <c r="A393" s="637">
        <v>1</v>
      </c>
      <c r="B393" s="637">
        <v>1</v>
      </c>
      <c r="C393" s="2501" t="s">
        <v>208</v>
      </c>
      <c r="D393" s="346"/>
      <c r="E393" s="346"/>
      <c r="F393" s="613"/>
      <c r="G393" s="613">
        <v>0</v>
      </c>
      <c r="H393" s="69"/>
      <c r="I393" s="366"/>
      <c r="J393" s="366"/>
      <c r="K393" s="3441"/>
      <c r="L393" s="101"/>
      <c r="M393" s="101"/>
      <c r="N393" s="389"/>
      <c r="O393" s="389">
        <v>0</v>
      </c>
      <c r="P393" s="389"/>
      <c r="Q393" s="389"/>
      <c r="R393" s="389"/>
      <c r="S393" s="389"/>
      <c r="T393" s="389"/>
      <c r="U393" s="1879"/>
      <c r="V393" s="1879"/>
      <c r="W393" s="1879"/>
      <c r="X393" s="1879"/>
      <c r="Y393" s="1879"/>
      <c r="Z393" s="1879"/>
      <c r="AA393" s="1879"/>
      <c r="AB393" s="1879"/>
      <c r="AC393" s="1879"/>
      <c r="AD393" s="1879"/>
      <c r="AE393" s="1879"/>
      <c r="AF393" s="2889"/>
      <c r="AG393" s="613"/>
      <c r="AH393" s="3059"/>
      <c r="AI393" s="613"/>
      <c r="AJ393" s="613"/>
      <c r="AK393" s="613"/>
      <c r="AL393" s="613"/>
      <c r="AM393" s="613"/>
      <c r="AN393" s="3690"/>
      <c r="AO393" s="3916"/>
      <c r="AP393" s="4022"/>
      <c r="AQ393" s="4293"/>
    </row>
    <row r="394" spans="1:43" s="47" customFormat="1" ht="72" x14ac:dyDescent="0.25">
      <c r="A394" s="637">
        <v>1</v>
      </c>
      <c r="B394" s="637">
        <v>1</v>
      </c>
      <c r="C394" s="2507" t="s">
        <v>378</v>
      </c>
      <c r="D394" s="348"/>
      <c r="E394" s="346"/>
      <c r="F394" s="613">
        <v>600</v>
      </c>
      <c r="G394" s="613">
        <v>0</v>
      </c>
      <c r="H394" s="69">
        <f>F394/12*$C$3</f>
        <v>500</v>
      </c>
      <c r="I394" s="366">
        <v>428</v>
      </c>
      <c r="J394" s="366">
        <f t="shared" ref="J394:J401" si="245">I394/H394*100</f>
        <v>85.6</v>
      </c>
      <c r="K394" s="3441"/>
      <c r="L394" s="101"/>
      <c r="M394" s="101"/>
      <c r="N394" s="389"/>
      <c r="O394" s="389">
        <v>0</v>
      </c>
      <c r="P394" s="389"/>
      <c r="Q394" s="389"/>
      <c r="R394" s="389"/>
      <c r="S394" s="389"/>
      <c r="T394" s="389"/>
      <c r="U394" s="1879"/>
      <c r="V394" s="1879"/>
      <c r="W394" s="1879"/>
      <c r="X394" s="1879"/>
      <c r="Y394" s="1879"/>
      <c r="Z394" s="1879"/>
      <c r="AA394" s="1879"/>
      <c r="AB394" s="1879"/>
      <c r="AC394" s="1879"/>
      <c r="AD394" s="1879"/>
      <c r="AE394" s="1879"/>
      <c r="AF394" s="2889"/>
      <c r="AG394" s="613"/>
      <c r="AH394" s="3059"/>
      <c r="AI394" s="613"/>
      <c r="AJ394" s="613"/>
      <c r="AK394" s="613"/>
      <c r="AL394" s="613"/>
      <c r="AM394" s="613"/>
      <c r="AN394" s="3690"/>
      <c r="AO394" s="3916"/>
      <c r="AP394" s="4022"/>
      <c r="AQ394" s="4293"/>
    </row>
    <row r="395" spans="1:43" s="47" customFormat="1" x14ac:dyDescent="0.25">
      <c r="A395" s="637">
        <v>1</v>
      </c>
      <c r="B395" s="637">
        <v>1</v>
      </c>
      <c r="C395" s="2493" t="s">
        <v>242</v>
      </c>
      <c r="D395" s="348"/>
      <c r="E395" s="346"/>
      <c r="F395" s="613">
        <f>SUM(F396:F400)</f>
        <v>2134</v>
      </c>
      <c r="G395" s="613">
        <v>0</v>
      </c>
      <c r="H395" s="69">
        <f t="shared" ref="H395:I395" si="246">SUM(H396:H400)</f>
        <v>1763.1666666666667</v>
      </c>
      <c r="I395" s="366">
        <f t="shared" si="246"/>
        <v>788</v>
      </c>
      <c r="J395" s="366">
        <f t="shared" si="245"/>
        <v>44.692314963607146</v>
      </c>
      <c r="K395" s="3441">
        <f t="shared" ref="K395" si="247">SUM(K396:K400)</f>
        <v>0</v>
      </c>
      <c r="L395" s="101"/>
      <c r="M395" s="101"/>
      <c r="N395" s="389"/>
      <c r="O395" s="389">
        <v>0</v>
      </c>
      <c r="P395" s="389"/>
      <c r="Q395" s="389"/>
      <c r="R395" s="389"/>
      <c r="S395" s="389"/>
      <c r="T395" s="389"/>
      <c r="U395" s="1879">
        <v>6671.4105</v>
      </c>
      <c r="V395" s="1879">
        <v>6697.2834199999998</v>
      </c>
      <c r="W395" s="1879">
        <v>6697.2834199999998</v>
      </c>
      <c r="X395" s="1879">
        <v>6697.2834199999998</v>
      </c>
      <c r="Y395" s="1879">
        <v>8278.7935699999998</v>
      </c>
      <c r="Z395" s="1879">
        <v>8278.7935699999998</v>
      </c>
      <c r="AA395" s="1879">
        <v>8278.7935699999998</v>
      </c>
      <c r="AB395" s="1879">
        <v>8278.7935699999998</v>
      </c>
      <c r="AC395" s="1879">
        <v>7762.2834166666662</v>
      </c>
      <c r="AD395" s="1879">
        <v>7762.2834166666662</v>
      </c>
      <c r="AE395" s="1879">
        <v>7905.3440000000001</v>
      </c>
      <c r="AF395" s="2884">
        <f>U395/12*$C$3+(V395-U395)/11*9+(W395-V395)/10*8+(X395-W395)/9*7+(Y395-X395)/8*6+(Z395-Y395)/7*5+(AA395-Z395)/6*4+(AB395-AA395)+(AC395-AB395)/5*3+(AD395-AC395)/4*2+(AE395-AD395)/3*1</f>
        <v>6504.5908843383831</v>
      </c>
      <c r="AG395" s="613">
        <f>AM395-AL395-AI395</f>
        <v>5546.6921399999983</v>
      </c>
      <c r="AH395" s="3059"/>
      <c r="AI395" s="613"/>
      <c r="AJ395" s="613">
        <f>AG395-AF395</f>
        <v>-957.89874433838486</v>
      </c>
      <c r="AK395" s="613"/>
      <c r="AL395" s="613">
        <v>0</v>
      </c>
      <c r="AM395" s="613">
        <v>5546.6921399999983</v>
      </c>
      <c r="AN395" s="3690"/>
      <c r="AO395" s="3916">
        <f t="shared" ref="AO395" si="248">SUM(AO396:AO400)</f>
        <v>0</v>
      </c>
      <c r="AP395" s="4022"/>
      <c r="AQ395" s="4293"/>
    </row>
    <row r="396" spans="1:43" s="47" customFormat="1" ht="75" x14ac:dyDescent="0.25">
      <c r="A396" s="637">
        <v>1</v>
      </c>
      <c r="B396" s="637">
        <v>1</v>
      </c>
      <c r="C396" s="2580" t="s">
        <v>260</v>
      </c>
      <c r="D396" s="618"/>
      <c r="E396" s="346"/>
      <c r="F396" s="613">
        <v>550</v>
      </c>
      <c r="G396" s="613">
        <v>0</v>
      </c>
      <c r="H396" s="69">
        <f>F396/12*$C$3</f>
        <v>458.33333333333337</v>
      </c>
      <c r="I396" s="366">
        <v>479</v>
      </c>
      <c r="J396" s="366">
        <f t="shared" si="245"/>
        <v>104.5090909090909</v>
      </c>
      <c r="K396" s="3441"/>
      <c r="L396" s="101"/>
      <c r="M396" s="101"/>
      <c r="N396" s="389"/>
      <c r="O396" s="389">
        <v>0</v>
      </c>
      <c r="P396" s="389"/>
      <c r="Q396" s="389"/>
      <c r="R396" s="389"/>
      <c r="S396" s="389"/>
      <c r="T396" s="389"/>
      <c r="U396" s="1879"/>
      <c r="V396" s="1879"/>
      <c r="W396" s="1879"/>
      <c r="X396" s="1879"/>
      <c r="Y396" s="1879"/>
      <c r="Z396" s="1879"/>
      <c r="AA396" s="1879"/>
      <c r="AB396" s="1879"/>
      <c r="AC396" s="1879"/>
      <c r="AD396" s="1879"/>
      <c r="AE396" s="1879"/>
      <c r="AF396" s="2889"/>
      <c r="AG396" s="613"/>
      <c r="AH396" s="3059"/>
      <c r="AI396" s="613"/>
      <c r="AJ396" s="613"/>
      <c r="AK396" s="613"/>
      <c r="AL396" s="613"/>
      <c r="AM396" s="613"/>
      <c r="AN396" s="3690"/>
      <c r="AO396" s="3916"/>
      <c r="AP396" s="4022"/>
      <c r="AQ396" s="4293"/>
    </row>
    <row r="397" spans="1:43" s="47" customFormat="1" ht="75" x14ac:dyDescent="0.25">
      <c r="A397" s="637"/>
      <c r="B397" s="637">
        <v>1</v>
      </c>
      <c r="C397" s="2580" t="s">
        <v>265</v>
      </c>
      <c r="D397" s="524"/>
      <c r="E397" s="346"/>
      <c r="F397" s="613">
        <v>50</v>
      </c>
      <c r="G397" s="613">
        <v>0</v>
      </c>
      <c r="H397" s="69">
        <f>F397/12*$C$3</f>
        <v>41.666666666666671</v>
      </c>
      <c r="I397" s="366">
        <v>32</v>
      </c>
      <c r="J397" s="366">
        <f t="shared" si="245"/>
        <v>76.8</v>
      </c>
      <c r="K397" s="3441"/>
      <c r="L397" s="101"/>
      <c r="M397" s="101"/>
      <c r="N397" s="389"/>
      <c r="O397" s="389">
        <v>0</v>
      </c>
      <c r="P397" s="389"/>
      <c r="Q397" s="389"/>
      <c r="R397" s="389"/>
      <c r="S397" s="389"/>
      <c r="T397" s="389"/>
      <c r="U397" s="1879"/>
      <c r="V397" s="1879"/>
      <c r="W397" s="1879"/>
      <c r="X397" s="1879"/>
      <c r="Y397" s="1879"/>
      <c r="Z397" s="1879"/>
      <c r="AA397" s="1879"/>
      <c r="AB397" s="1879"/>
      <c r="AC397" s="1879"/>
      <c r="AD397" s="1879"/>
      <c r="AE397" s="1879"/>
      <c r="AF397" s="2889">
        <f>U397/12*$C$3</f>
        <v>0</v>
      </c>
      <c r="AG397" s="613">
        <f>AM397-AL397-AH397</f>
        <v>0</v>
      </c>
      <c r="AH397" s="3059"/>
      <c r="AI397" s="613"/>
      <c r="AJ397" s="613">
        <f>AG397-AF397</f>
        <v>0</v>
      </c>
      <c r="AK397" s="613"/>
      <c r="AL397" s="613"/>
      <c r="AM397" s="613"/>
      <c r="AN397" s="3690"/>
      <c r="AO397" s="3916"/>
      <c r="AP397" s="4022"/>
      <c r="AQ397" s="4293"/>
    </row>
    <row r="398" spans="1:43" s="47" customFormat="1" ht="120" x14ac:dyDescent="0.25">
      <c r="A398" s="637"/>
      <c r="B398" s="637"/>
      <c r="C398" s="2580" t="s">
        <v>586</v>
      </c>
      <c r="D398" s="524"/>
      <c r="E398" s="346"/>
      <c r="F398" s="613">
        <v>65</v>
      </c>
      <c r="G398" s="613"/>
      <c r="H398" s="2794">
        <f>F398/5*3</f>
        <v>39</v>
      </c>
      <c r="I398" s="366">
        <v>10</v>
      </c>
      <c r="J398" s="366">
        <f t="shared" si="245"/>
        <v>25.641025641025639</v>
      </c>
      <c r="K398" s="3441"/>
      <c r="L398" s="101"/>
      <c r="M398" s="101"/>
      <c r="N398" s="389"/>
      <c r="O398" s="389"/>
      <c r="P398" s="389"/>
      <c r="Q398" s="389"/>
      <c r="R398" s="389"/>
      <c r="S398" s="389"/>
      <c r="T398" s="389"/>
      <c r="U398" s="1879"/>
      <c r="V398" s="1879"/>
      <c r="W398" s="1879"/>
      <c r="X398" s="1879"/>
      <c r="Y398" s="1879"/>
      <c r="Z398" s="1879"/>
      <c r="AA398" s="1879"/>
      <c r="AB398" s="1879"/>
      <c r="AC398" s="1879"/>
      <c r="AD398" s="1879"/>
      <c r="AE398" s="1879"/>
      <c r="AF398" s="2889"/>
      <c r="AG398" s="613"/>
      <c r="AH398" s="3059"/>
      <c r="AI398" s="613"/>
      <c r="AJ398" s="613"/>
      <c r="AK398" s="613"/>
      <c r="AL398" s="613"/>
      <c r="AM398" s="613"/>
      <c r="AN398" s="3690"/>
      <c r="AO398" s="3916"/>
      <c r="AP398" s="4022"/>
      <c r="AQ398" s="4293"/>
    </row>
    <row r="399" spans="1:43" s="47" customFormat="1" ht="45" x14ac:dyDescent="0.25">
      <c r="A399" s="637"/>
      <c r="B399" s="637"/>
      <c r="C399" s="2580" t="s">
        <v>457</v>
      </c>
      <c r="D399" s="524"/>
      <c r="E399" s="346"/>
      <c r="F399" s="613">
        <v>1019</v>
      </c>
      <c r="G399" s="613">
        <v>0</v>
      </c>
      <c r="H399" s="69">
        <f>F399/12*$C$3</f>
        <v>849.16666666666674</v>
      </c>
      <c r="I399" s="366"/>
      <c r="J399" s="366">
        <f t="shared" si="245"/>
        <v>0</v>
      </c>
      <c r="K399" s="3441"/>
      <c r="L399" s="101"/>
      <c r="M399" s="101"/>
      <c r="N399" s="389"/>
      <c r="O399" s="389">
        <v>0</v>
      </c>
      <c r="P399" s="389"/>
      <c r="Q399" s="389"/>
      <c r="R399" s="389"/>
      <c r="S399" s="389"/>
      <c r="T399" s="389"/>
      <c r="U399" s="1879"/>
      <c r="V399" s="1879"/>
      <c r="W399" s="1879"/>
      <c r="X399" s="1879"/>
      <c r="Y399" s="1879"/>
      <c r="Z399" s="1879"/>
      <c r="AA399" s="1879"/>
      <c r="AB399" s="1879"/>
      <c r="AC399" s="1879"/>
      <c r="AD399" s="1879"/>
      <c r="AE399" s="1879"/>
      <c r="AF399" s="2889"/>
      <c r="AG399" s="613"/>
      <c r="AH399" s="3059"/>
      <c r="AI399" s="613"/>
      <c r="AJ399" s="613"/>
      <c r="AK399" s="613"/>
      <c r="AL399" s="613"/>
      <c r="AM399" s="613"/>
      <c r="AN399" s="3690"/>
      <c r="AO399" s="3916"/>
      <c r="AP399" s="4022"/>
      <c r="AQ399" s="4293"/>
    </row>
    <row r="400" spans="1:43" s="47" customFormat="1" ht="30" x14ac:dyDescent="0.25">
      <c r="A400" s="637"/>
      <c r="B400" s="637">
        <v>1</v>
      </c>
      <c r="C400" s="2580" t="s">
        <v>180</v>
      </c>
      <c r="D400" s="686"/>
      <c r="E400" s="346"/>
      <c r="F400" s="613">
        <v>450</v>
      </c>
      <c r="G400" s="613">
        <v>0</v>
      </c>
      <c r="H400" s="69">
        <f>F400/12*$C$3</f>
        <v>375</v>
      </c>
      <c r="I400" s="366">
        <v>267</v>
      </c>
      <c r="J400" s="366">
        <f t="shared" si="245"/>
        <v>71.2</v>
      </c>
      <c r="K400" s="3441"/>
      <c r="L400" s="101"/>
      <c r="M400" s="101"/>
      <c r="N400" s="389"/>
      <c r="O400" s="389">
        <v>0</v>
      </c>
      <c r="P400" s="389"/>
      <c r="Q400" s="389"/>
      <c r="R400" s="389"/>
      <c r="S400" s="389"/>
      <c r="T400" s="389"/>
      <c r="U400" s="1879"/>
      <c r="V400" s="1879"/>
      <c r="W400" s="1879"/>
      <c r="X400" s="1879"/>
      <c r="Y400" s="1879"/>
      <c r="Z400" s="1879"/>
      <c r="AA400" s="1879"/>
      <c r="AB400" s="1879"/>
      <c r="AC400" s="1879"/>
      <c r="AD400" s="1879"/>
      <c r="AE400" s="1879"/>
      <c r="AF400" s="2889"/>
      <c r="AG400" s="613"/>
      <c r="AH400" s="3059"/>
      <c r="AI400" s="613"/>
      <c r="AJ400" s="613"/>
      <c r="AK400" s="613"/>
      <c r="AL400" s="613"/>
      <c r="AM400" s="613"/>
      <c r="AN400" s="3690"/>
      <c r="AO400" s="3916"/>
      <c r="AP400" s="4022"/>
      <c r="AQ400" s="4293"/>
    </row>
    <row r="401" spans="1:43" s="47" customFormat="1" ht="29.25" x14ac:dyDescent="0.25">
      <c r="A401" s="637"/>
      <c r="B401" s="637">
        <v>1</v>
      </c>
      <c r="C401" s="2428" t="s">
        <v>289</v>
      </c>
      <c r="D401" s="1783"/>
      <c r="E401" s="346"/>
      <c r="F401" s="614">
        <f>F381</f>
        <v>65800</v>
      </c>
      <c r="G401" s="614">
        <v>0</v>
      </c>
      <c r="H401" s="2510">
        <f>H381</f>
        <v>54833.333333333328</v>
      </c>
      <c r="I401" s="329">
        <f>I381</f>
        <v>58300</v>
      </c>
      <c r="J401" s="366">
        <f t="shared" si="245"/>
        <v>106.32218844984804</v>
      </c>
      <c r="K401" s="3433">
        <f>K381</f>
        <v>0</v>
      </c>
      <c r="L401" s="101"/>
      <c r="M401" s="101"/>
      <c r="N401" s="389"/>
      <c r="O401" s="389">
        <v>0</v>
      </c>
      <c r="P401" s="389"/>
      <c r="Q401" s="389"/>
      <c r="R401" s="389"/>
      <c r="S401" s="389"/>
      <c r="T401" s="389"/>
      <c r="U401" s="1879"/>
      <c r="V401" s="1879"/>
      <c r="W401" s="1879"/>
      <c r="X401" s="1879"/>
      <c r="Y401" s="1879"/>
      <c r="Z401" s="1879"/>
      <c r="AA401" s="1879"/>
      <c r="AB401" s="1879"/>
      <c r="AC401" s="1879"/>
      <c r="AD401" s="1879"/>
      <c r="AE401" s="1879"/>
      <c r="AF401" s="2889"/>
      <c r="AG401" s="613"/>
      <c r="AH401" s="3059"/>
      <c r="AI401" s="613"/>
      <c r="AJ401" s="613"/>
      <c r="AK401" s="613"/>
      <c r="AL401" s="613"/>
      <c r="AM401" s="613"/>
      <c r="AN401" s="3690"/>
      <c r="AO401" s="3904">
        <f>AO381</f>
        <v>0</v>
      </c>
      <c r="AP401" s="4022"/>
      <c r="AQ401" s="4293"/>
    </row>
    <row r="402" spans="1:43" s="47" customFormat="1" ht="43.5" x14ac:dyDescent="0.25">
      <c r="A402" s="637"/>
      <c r="B402" s="637">
        <v>1</v>
      </c>
      <c r="C402" s="2428" t="s">
        <v>322</v>
      </c>
      <c r="D402" s="1783"/>
      <c r="E402" s="346"/>
      <c r="F402" s="614"/>
      <c r="G402" s="614">
        <v>0</v>
      </c>
      <c r="H402" s="93"/>
      <c r="I402" s="329"/>
      <c r="J402" s="366"/>
      <c r="K402" s="3433"/>
      <c r="L402" s="101"/>
      <c r="M402" s="101"/>
      <c r="N402" s="389"/>
      <c r="O402" s="389">
        <v>0</v>
      </c>
      <c r="P402" s="389"/>
      <c r="Q402" s="389"/>
      <c r="R402" s="389"/>
      <c r="S402" s="389"/>
      <c r="T402" s="389"/>
      <c r="U402" s="1879"/>
      <c r="V402" s="1879"/>
      <c r="W402" s="1879"/>
      <c r="X402" s="1879"/>
      <c r="Y402" s="1879"/>
      <c r="Z402" s="1879"/>
      <c r="AA402" s="1879"/>
      <c r="AB402" s="1879"/>
      <c r="AC402" s="1879"/>
      <c r="AD402" s="1879"/>
      <c r="AE402" s="1879"/>
      <c r="AF402" s="2889"/>
      <c r="AG402" s="613"/>
      <c r="AH402" s="3059"/>
      <c r="AI402" s="613"/>
      <c r="AJ402" s="613"/>
      <c r="AK402" s="613"/>
      <c r="AL402" s="613"/>
      <c r="AM402" s="613"/>
      <c r="AN402" s="3690"/>
      <c r="AO402" s="3904"/>
      <c r="AP402" s="4022"/>
      <c r="AQ402" s="4293"/>
    </row>
    <row r="403" spans="1:43" s="47" customFormat="1" ht="29.25" x14ac:dyDescent="0.25">
      <c r="A403" s="637">
        <v>1</v>
      </c>
      <c r="B403" s="637">
        <v>1</v>
      </c>
      <c r="C403" s="2428" t="s">
        <v>290</v>
      </c>
      <c r="D403" s="181"/>
      <c r="E403" s="577"/>
      <c r="F403" s="1520">
        <f>F389</f>
        <v>21000</v>
      </c>
      <c r="G403" s="1520">
        <v>0</v>
      </c>
      <c r="H403" s="476">
        <f>H389</f>
        <v>17500</v>
      </c>
      <c r="I403" s="476">
        <f>I389</f>
        <v>16987</v>
      </c>
      <c r="J403" s="476">
        <f>I403/H403*100</f>
        <v>97.068571428571431</v>
      </c>
      <c r="K403" s="3511">
        <f>K389</f>
        <v>1</v>
      </c>
      <c r="L403" s="605"/>
      <c r="M403" s="605"/>
      <c r="N403" s="665"/>
      <c r="O403" s="665">
        <v>0</v>
      </c>
      <c r="P403" s="665"/>
      <c r="Q403" s="665"/>
      <c r="R403" s="665"/>
      <c r="S403" s="665"/>
      <c r="T403" s="665"/>
      <c r="U403" s="1883"/>
      <c r="V403" s="1883"/>
      <c r="W403" s="1883"/>
      <c r="X403" s="1883"/>
      <c r="Y403" s="1883"/>
      <c r="Z403" s="1883"/>
      <c r="AA403" s="1883"/>
      <c r="AB403" s="1883"/>
      <c r="AC403" s="1883"/>
      <c r="AD403" s="1883"/>
      <c r="AE403" s="1883"/>
      <c r="AF403" s="2888">
        <f>U403/12*$C$3</f>
        <v>0</v>
      </c>
      <c r="AG403" s="2717">
        <f>AM403-AL403-AH403</f>
        <v>0</v>
      </c>
      <c r="AH403" s="3073"/>
      <c r="AI403" s="2717"/>
      <c r="AJ403" s="2717">
        <f>AG403-AF403</f>
        <v>0</v>
      </c>
      <c r="AK403" s="2717"/>
      <c r="AL403" s="2717"/>
      <c r="AM403" s="2717"/>
      <c r="AN403" s="3690"/>
      <c r="AO403" s="4029">
        <f>AO389</f>
        <v>0</v>
      </c>
      <c r="AP403" s="4027"/>
      <c r="AQ403" s="4293"/>
    </row>
    <row r="404" spans="1:43" s="47" customFormat="1" ht="29.25" x14ac:dyDescent="0.25">
      <c r="A404" s="637">
        <v>1</v>
      </c>
      <c r="B404" s="637">
        <v>1</v>
      </c>
      <c r="C404" s="2428" t="s">
        <v>291</v>
      </c>
      <c r="D404" s="577"/>
      <c r="E404" s="577"/>
      <c r="F404" s="1520">
        <f>F392+F394</f>
        <v>600</v>
      </c>
      <c r="G404" s="1520">
        <v>0</v>
      </c>
      <c r="H404" s="476">
        <f>H392+H394</f>
        <v>500</v>
      </c>
      <c r="I404" s="476">
        <f>I392+I394</f>
        <v>428</v>
      </c>
      <c r="J404" s="476">
        <f>I404/H404*100</f>
        <v>85.6</v>
      </c>
      <c r="K404" s="3511">
        <f>K392+K394</f>
        <v>0</v>
      </c>
      <c r="L404" s="605"/>
      <c r="M404" s="605"/>
      <c r="N404" s="665"/>
      <c r="O404" s="665">
        <v>0</v>
      </c>
      <c r="P404" s="665"/>
      <c r="Q404" s="665"/>
      <c r="R404" s="665"/>
      <c r="S404" s="665"/>
      <c r="T404" s="665"/>
      <c r="U404" s="1883">
        <v>676.87199999999984</v>
      </c>
      <c r="V404" s="1883">
        <v>676.87199999999984</v>
      </c>
      <c r="W404" s="1883">
        <v>676.87199999999984</v>
      </c>
      <c r="X404" s="1883">
        <v>676.87199999999984</v>
      </c>
      <c r="Y404" s="1883">
        <v>676.87199999999984</v>
      </c>
      <c r="Z404" s="1883">
        <v>676.87199999999984</v>
      </c>
      <c r="AA404" s="1883">
        <v>676.87199999999984</v>
      </c>
      <c r="AB404" s="1883">
        <v>676.87199999999984</v>
      </c>
      <c r="AC404" s="1883">
        <v>676.87199999999984</v>
      </c>
      <c r="AD404" s="1883">
        <v>676.87199999999984</v>
      </c>
      <c r="AE404" s="1883">
        <v>676.87199999999984</v>
      </c>
      <c r="AF404" s="2884">
        <f>U404/12*$C$3+(V404-U404)/11*9+(W404-V404)/10*8+(X404-W404)/9*7+(Y404-X404)/8*6+(Z404-Y404)/7*5+(AA404-Z404)/6*4+(AB404-AA404)+(AC404-AB404)/5*3+(AD404-AC404)/4*2+(AE404-AD404)/3*1</f>
        <v>564.05999999999983</v>
      </c>
      <c r="AG404" s="2717">
        <f>AM404-AL404-AI404</f>
        <v>482.83535999999998</v>
      </c>
      <c r="AH404" s="3073"/>
      <c r="AI404" s="2717"/>
      <c r="AJ404" s="2717">
        <f>AG404-AF404</f>
        <v>-81.224639999999852</v>
      </c>
      <c r="AK404" s="2717"/>
      <c r="AL404" s="2717">
        <v>0</v>
      </c>
      <c r="AM404" s="2717">
        <v>482.83535999999998</v>
      </c>
      <c r="AN404" s="3690"/>
      <c r="AO404" s="4029">
        <f>AO392+AO394</f>
        <v>0</v>
      </c>
      <c r="AP404" s="4027"/>
      <c r="AQ404" s="4293"/>
    </row>
    <row r="405" spans="1:43" s="47" customFormat="1" x14ac:dyDescent="0.25">
      <c r="A405" s="637">
        <v>1</v>
      </c>
      <c r="B405" s="637">
        <v>1</v>
      </c>
      <c r="C405" s="2429" t="s">
        <v>139</v>
      </c>
      <c r="D405" s="455"/>
      <c r="E405" s="577"/>
      <c r="F405" s="612">
        <f>F401+F402+F403*2.9+F404</f>
        <v>127300</v>
      </c>
      <c r="G405" s="612">
        <v>0</v>
      </c>
      <c r="H405" s="93">
        <f>H401+H402+H403*2.9+H404</f>
        <v>106083.33333333333</v>
      </c>
      <c r="I405" s="476">
        <f>I401+I402+I403*2.9+I404</f>
        <v>107990.29999999999</v>
      </c>
      <c r="J405" s="476"/>
      <c r="K405" s="3511">
        <f>K401+K402+K403*2.9+K404</f>
        <v>2.9</v>
      </c>
      <c r="L405" s="605"/>
      <c r="M405" s="605"/>
      <c r="N405" s="665"/>
      <c r="O405" s="665">
        <v>0</v>
      </c>
      <c r="P405" s="665"/>
      <c r="Q405" s="665"/>
      <c r="R405" s="665"/>
      <c r="S405" s="665"/>
      <c r="T405" s="665"/>
      <c r="U405" s="1283">
        <f t="shared" ref="U405:AN405" si="249">U404+U395+U380</f>
        <v>99207.887499999997</v>
      </c>
      <c r="V405" s="1283">
        <f t="shared" ref="V405:W405" si="250">V404+V395+V380</f>
        <v>99233.760419999991</v>
      </c>
      <c r="W405" s="1283">
        <f t="shared" si="250"/>
        <v>99233.760419999991</v>
      </c>
      <c r="X405" s="1283">
        <f t="shared" ref="X405:Y405" si="251">X404+X395+X380</f>
        <v>99233.760419999991</v>
      </c>
      <c r="Y405" s="1283">
        <f t="shared" si="251"/>
        <v>100815.27056999999</v>
      </c>
      <c r="Z405" s="1283">
        <f t="shared" ref="Z405:AA405" si="252">Z404+Z395+Z380</f>
        <v>100815.27056999999</v>
      </c>
      <c r="AA405" s="1283">
        <f t="shared" si="252"/>
        <v>100815.27056999999</v>
      </c>
      <c r="AB405" s="1283">
        <f t="shared" ref="AB405:AC405" si="253">AB404+AB395+AB380</f>
        <v>100815.27056999999</v>
      </c>
      <c r="AC405" s="1283">
        <f t="shared" si="253"/>
        <v>100298.76041666666</v>
      </c>
      <c r="AD405" s="1283">
        <f t="shared" ref="AD405:AE405" si="254">AD404+AD395+AD380</f>
        <v>100298.76041666666</v>
      </c>
      <c r="AE405" s="1283">
        <f t="shared" si="254"/>
        <v>100441.821</v>
      </c>
      <c r="AF405" s="2890">
        <f t="shared" si="249"/>
        <v>83618.321717671715</v>
      </c>
      <c r="AG405" s="641">
        <f t="shared" si="249"/>
        <v>84112.674929999994</v>
      </c>
      <c r="AH405" s="3060">
        <f t="shared" si="249"/>
        <v>0</v>
      </c>
      <c r="AI405" s="641">
        <f t="shared" si="249"/>
        <v>0</v>
      </c>
      <c r="AJ405" s="641">
        <f t="shared" si="249"/>
        <v>494.35321232827528</v>
      </c>
      <c r="AK405" s="641">
        <f t="shared" si="249"/>
        <v>0</v>
      </c>
      <c r="AL405" s="641">
        <f t="shared" si="249"/>
        <v>-25.533899999999999</v>
      </c>
      <c r="AM405" s="641">
        <f t="shared" si="249"/>
        <v>84087.141029999999</v>
      </c>
      <c r="AN405" s="3690">
        <f t="shared" si="249"/>
        <v>2.0669400000000002</v>
      </c>
      <c r="AO405" s="4029">
        <f>AO401+AO402+AO403*2.9+AO404</f>
        <v>0</v>
      </c>
      <c r="AP405" s="4055">
        <f t="shared" ref="AP405" si="255">AP404+AP395+AP380</f>
        <v>0</v>
      </c>
      <c r="AQ405" s="4293"/>
    </row>
    <row r="406" spans="1:43" s="47" customFormat="1" ht="30" x14ac:dyDescent="0.25">
      <c r="A406" s="637">
        <v>1</v>
      </c>
      <c r="B406" s="637">
        <v>1</v>
      </c>
      <c r="C406" s="184" t="s">
        <v>127</v>
      </c>
      <c r="D406" s="184"/>
      <c r="E406" s="240"/>
      <c r="F406" s="1520"/>
      <c r="G406" s="1520">
        <v>0</v>
      </c>
      <c r="H406" s="476"/>
      <c r="I406" s="476"/>
      <c r="J406" s="476"/>
      <c r="K406" s="3511"/>
      <c r="L406" s="605"/>
      <c r="M406" s="94"/>
      <c r="N406" s="606"/>
      <c r="O406" s="606">
        <v>0</v>
      </c>
      <c r="P406" s="606"/>
      <c r="Q406" s="606"/>
      <c r="R406" s="71"/>
      <c r="S406" s="239"/>
      <c r="T406" s="71"/>
      <c r="U406" s="607"/>
      <c r="V406" s="607"/>
      <c r="W406" s="607"/>
      <c r="X406" s="607"/>
      <c r="Y406" s="607"/>
      <c r="Z406" s="607"/>
      <c r="AA406" s="607"/>
      <c r="AB406" s="607"/>
      <c r="AC406" s="607"/>
      <c r="AD406" s="607"/>
      <c r="AE406" s="607"/>
      <c r="AF406" s="2891"/>
      <c r="AG406" s="606"/>
      <c r="AH406" s="3063"/>
      <c r="AI406" s="606"/>
      <c r="AJ406" s="606"/>
      <c r="AK406" s="606"/>
      <c r="AL406" s="606"/>
      <c r="AM406" s="606"/>
      <c r="AN406" s="3690"/>
      <c r="AO406" s="4029"/>
      <c r="AP406" s="4015"/>
      <c r="AQ406" s="4293"/>
    </row>
    <row r="407" spans="1:43" s="47" customFormat="1" x14ac:dyDescent="0.25">
      <c r="A407" s="637">
        <v>1</v>
      </c>
      <c r="B407" s="637">
        <v>1</v>
      </c>
      <c r="C407" s="125" t="s">
        <v>53</v>
      </c>
      <c r="D407" s="125"/>
      <c r="E407" s="455">
        <v>240</v>
      </c>
      <c r="F407" s="664">
        <v>150</v>
      </c>
      <c r="G407" s="664">
        <v>0</v>
      </c>
      <c r="H407" s="854">
        <f>ROUND(F407/12*$C$3,0)</f>
        <v>125</v>
      </c>
      <c r="I407" s="69">
        <v>134</v>
      </c>
      <c r="J407" s="69">
        <f>I407/H407*100</f>
        <v>107.2</v>
      </c>
      <c r="K407" s="3364"/>
      <c r="L407" s="607">
        <v>4</v>
      </c>
      <c r="M407" s="70">
        <f>Q407/I407</f>
        <v>3.9776119402985075</v>
      </c>
      <c r="N407" s="71">
        <f>ROUND(F407*L407,0)</f>
        <v>600</v>
      </c>
      <c r="O407" s="71">
        <v>0</v>
      </c>
      <c r="P407" s="71">
        <f>N407/12*$C$3</f>
        <v>500</v>
      </c>
      <c r="Q407" s="71">
        <v>533</v>
      </c>
      <c r="R407" s="71">
        <f>Q407/P407*100</f>
        <v>106.60000000000001</v>
      </c>
      <c r="S407" s="71">
        <f>N407/E407</f>
        <v>2.5</v>
      </c>
      <c r="T407" s="71">
        <f>Q407/$C$3*12/S407</f>
        <v>255.83999999999997</v>
      </c>
      <c r="U407" s="1879"/>
      <c r="V407" s="1879"/>
      <c r="W407" s="1879"/>
      <c r="X407" s="1879"/>
      <c r="Y407" s="1879"/>
      <c r="Z407" s="1879"/>
      <c r="AA407" s="1879"/>
      <c r="AB407" s="1879"/>
      <c r="AC407" s="1879"/>
      <c r="AD407" s="1879"/>
      <c r="AE407" s="1879"/>
      <c r="AF407" s="2889"/>
      <c r="AG407" s="613"/>
      <c r="AH407" s="3059"/>
      <c r="AI407" s="613"/>
      <c r="AJ407" s="613"/>
      <c r="AK407" s="613"/>
      <c r="AL407" s="613"/>
      <c r="AM407" s="613"/>
      <c r="AN407" s="3690"/>
      <c r="AO407" s="3820"/>
      <c r="AP407" s="4022"/>
      <c r="AQ407" s="4293"/>
    </row>
    <row r="408" spans="1:43" s="47" customFormat="1" x14ac:dyDescent="0.25">
      <c r="A408" s="637"/>
      <c r="B408" s="637">
        <v>1</v>
      </c>
      <c r="C408" s="125" t="s">
        <v>52</v>
      </c>
      <c r="D408" s="125"/>
      <c r="E408" s="1281">
        <v>240</v>
      </c>
      <c r="F408" s="664">
        <v>359</v>
      </c>
      <c r="G408" s="664">
        <v>0</v>
      </c>
      <c r="H408" s="854">
        <f>ROUND(F408/12*$C$3,0)</f>
        <v>299</v>
      </c>
      <c r="I408" s="69">
        <v>305</v>
      </c>
      <c r="J408" s="69">
        <f>I408/H408*100</f>
        <v>102.00668896321071</v>
      </c>
      <c r="K408" s="3364"/>
      <c r="L408" s="607">
        <v>9.5</v>
      </c>
      <c r="M408" s="70">
        <f>Q408/I408</f>
        <v>9.3442622950819665</v>
      </c>
      <c r="N408" s="71">
        <f>ROUND(F408*L408,0)</f>
        <v>3411</v>
      </c>
      <c r="O408" s="71">
        <v>0</v>
      </c>
      <c r="P408" s="71">
        <f>N408/12*$C$3</f>
        <v>2842.5</v>
      </c>
      <c r="Q408" s="71">
        <v>2850</v>
      </c>
      <c r="R408" s="71">
        <f>Q408/P408*100</f>
        <v>100.26385224274405</v>
      </c>
      <c r="S408" s="71">
        <f>N408/E408</f>
        <v>14.2125</v>
      </c>
      <c r="T408" s="71">
        <f>Q408/$C$3*12/S408</f>
        <v>240.63324538258576</v>
      </c>
      <c r="U408" s="1879"/>
      <c r="V408" s="1879"/>
      <c r="W408" s="1879"/>
      <c r="X408" s="1879"/>
      <c r="Y408" s="1879"/>
      <c r="Z408" s="1879"/>
      <c r="AA408" s="1879"/>
      <c r="AB408" s="1879"/>
      <c r="AC408" s="1879"/>
      <c r="AD408" s="1879"/>
      <c r="AE408" s="1879"/>
      <c r="AF408" s="2889"/>
      <c r="AG408" s="613"/>
      <c r="AH408" s="3059"/>
      <c r="AI408" s="613"/>
      <c r="AJ408" s="613"/>
      <c r="AK408" s="613"/>
      <c r="AL408" s="613"/>
      <c r="AM408" s="613"/>
      <c r="AN408" s="3690"/>
      <c r="AO408" s="3820"/>
      <c r="AP408" s="4022"/>
      <c r="AQ408" s="4293"/>
    </row>
    <row r="409" spans="1:43" s="73" customFormat="1" x14ac:dyDescent="0.25">
      <c r="A409" s="637">
        <v>1</v>
      </c>
      <c r="B409" s="637">
        <v>1</v>
      </c>
      <c r="C409" s="608" t="s">
        <v>158</v>
      </c>
      <c r="D409" s="608"/>
      <c r="E409" s="608"/>
      <c r="F409" s="1340">
        <f>SUM(F407:F408)</f>
        <v>509</v>
      </c>
      <c r="G409" s="1340">
        <v>0</v>
      </c>
      <c r="H409" s="102">
        <f t="shared" ref="H409:I409" si="256">SUM(H407:H408)</f>
        <v>424</v>
      </c>
      <c r="I409" s="102">
        <f t="shared" si="256"/>
        <v>439</v>
      </c>
      <c r="J409" s="69">
        <f>I409/H409*100</f>
        <v>103.53773584905662</v>
      </c>
      <c r="K409" s="3449">
        <f t="shared" ref="K409" si="257">SUM(K407:K408)</f>
        <v>0</v>
      </c>
      <c r="L409" s="605">
        <f>SUM(N409/F409)</f>
        <v>7.8801571709233791</v>
      </c>
      <c r="M409" s="70">
        <f>Q409/I409</f>
        <v>7.7061503416856496</v>
      </c>
      <c r="N409" s="95">
        <f>SUM(N407:N408)</f>
        <v>4011</v>
      </c>
      <c r="O409" s="95">
        <v>0</v>
      </c>
      <c r="P409" s="95">
        <f t="shared" ref="P409:Q409" si="258">SUM(P407:P408)</f>
        <v>3342.5</v>
      </c>
      <c r="Q409" s="95">
        <f t="shared" si="258"/>
        <v>3383</v>
      </c>
      <c r="R409" s="71">
        <f>Q409/P409*100</f>
        <v>101.21166791323859</v>
      </c>
      <c r="S409" s="95">
        <f>SUM(S407:S408)</f>
        <v>16.712499999999999</v>
      </c>
      <c r="T409" s="71">
        <f>Q409/$C$3*12/S409</f>
        <v>242.90800299177266</v>
      </c>
      <c r="U409" s="1880"/>
      <c r="V409" s="1880"/>
      <c r="W409" s="1880"/>
      <c r="X409" s="1880"/>
      <c r="Y409" s="1880"/>
      <c r="Z409" s="1880"/>
      <c r="AA409" s="1880"/>
      <c r="AB409" s="1880"/>
      <c r="AC409" s="1880"/>
      <c r="AD409" s="1880"/>
      <c r="AE409" s="1880"/>
      <c r="AF409" s="2890"/>
      <c r="AG409" s="641"/>
      <c r="AH409" s="3060"/>
      <c r="AI409" s="641"/>
      <c r="AJ409" s="641"/>
      <c r="AK409" s="641"/>
      <c r="AL409" s="614"/>
      <c r="AM409" s="614"/>
      <c r="AN409" s="3690"/>
      <c r="AO409" s="3926">
        <f t="shared" ref="AO409" si="259">SUM(AO407:AO408)</f>
        <v>0</v>
      </c>
      <c r="AP409" s="4013"/>
      <c r="AQ409" s="4293"/>
    </row>
    <row r="410" spans="1:43" s="47" customFormat="1" ht="29.25" x14ac:dyDescent="0.25">
      <c r="A410" s="637">
        <v>1</v>
      </c>
      <c r="B410" s="637">
        <v>1</v>
      </c>
      <c r="C410" s="507" t="s">
        <v>144</v>
      </c>
      <c r="D410" s="507"/>
      <c r="E410" s="507"/>
      <c r="F410" s="1520">
        <f>SUM(F409,)</f>
        <v>509</v>
      </c>
      <c r="G410" s="1520">
        <v>0</v>
      </c>
      <c r="H410" s="476">
        <f>SUM(H409,)</f>
        <v>424</v>
      </c>
      <c r="I410" s="476">
        <f>SUM(I409,)</f>
        <v>439</v>
      </c>
      <c r="J410" s="476">
        <f>I410/H410*100</f>
        <v>103.53773584905662</v>
      </c>
      <c r="K410" s="3511">
        <f>SUM(K409,)</f>
        <v>0</v>
      </c>
      <c r="L410" s="605">
        <f>SUM(N410/F410)</f>
        <v>7.8801571709233791</v>
      </c>
      <c r="M410" s="70">
        <f>Q410/I410</f>
        <v>7.7061503416856496</v>
      </c>
      <c r="N410" s="476">
        <f>SUM(N409,)</f>
        <v>4011</v>
      </c>
      <c r="O410" s="476">
        <v>0</v>
      </c>
      <c r="P410" s="476">
        <f>SUM(P409,)</f>
        <v>3342.5</v>
      </c>
      <c r="Q410" s="476">
        <f>SUM(Q409,)</f>
        <v>3383</v>
      </c>
      <c r="R410" s="71">
        <f>Q410/P410*100</f>
        <v>101.21166791323859</v>
      </c>
      <c r="S410" s="476">
        <f>SUM(S409,)</f>
        <v>16.712499999999999</v>
      </c>
      <c r="T410" s="71">
        <f>Q410/$C$3*12/S410</f>
        <v>242.90800299177266</v>
      </c>
      <c r="U410" s="1283">
        <v>8086.5005759999985</v>
      </c>
      <c r="V410" s="1283">
        <v>8086.5005759999985</v>
      </c>
      <c r="W410" s="1283">
        <v>8086.5005759999985</v>
      </c>
      <c r="X410" s="1283">
        <v>8086.5005759999985</v>
      </c>
      <c r="Y410" s="1283">
        <v>8086.5005759999985</v>
      </c>
      <c r="Z410" s="1283">
        <v>8086.5005759999985</v>
      </c>
      <c r="AA410" s="1283">
        <v>8086.5005759999985</v>
      </c>
      <c r="AB410" s="1283">
        <v>8086.5005759999985</v>
      </c>
      <c r="AC410" s="1283">
        <v>8086.5005759999985</v>
      </c>
      <c r="AD410" s="1283">
        <v>8086.5005759999985</v>
      </c>
      <c r="AE410" s="1283">
        <v>8086.5005759999985</v>
      </c>
      <c r="AF410" s="2884">
        <f>U410/12*$C$3+(V410-U410)/11*9+(W410-V410)/10*8+(X410-W410)/9*7+(Y410-X410)/8*6+(Z410-Y410)/7*5+(AA410-Z410)/6*4+(AB410-AA410)+(AC410-AB410)/5*3+(AD410-AC410)/4*2+(AE410-AD410)/3*1</f>
        <v>6738.7504799999988</v>
      </c>
      <c r="AG410" s="606">
        <f>AM410-AL410-AI410</f>
        <v>6926.9561000000003</v>
      </c>
      <c r="AH410" s="3063"/>
      <c r="AI410" s="606"/>
      <c r="AJ410" s="606">
        <f>AG410-AF410</f>
        <v>188.20562000000155</v>
      </c>
      <c r="AK410" s="606"/>
      <c r="AL410" s="102">
        <v>-24.580489999999998</v>
      </c>
      <c r="AM410" s="102">
        <v>6902.3756100000001</v>
      </c>
      <c r="AN410" s="3690"/>
      <c r="AO410" s="4029">
        <f>SUM(AO409,)</f>
        <v>0</v>
      </c>
      <c r="AP410" s="3926"/>
      <c r="AQ410" s="4293"/>
    </row>
    <row r="411" spans="1:43" s="47" customFormat="1" x14ac:dyDescent="0.25">
      <c r="A411" s="637">
        <v>1</v>
      </c>
      <c r="B411" s="637">
        <v>1</v>
      </c>
      <c r="C411" s="123"/>
      <c r="D411" s="123"/>
      <c r="E411" s="123"/>
      <c r="F411" s="1340"/>
      <c r="G411" s="1340">
        <v>0</v>
      </c>
      <c r="H411" s="69"/>
      <c r="I411" s="69"/>
      <c r="J411" s="69"/>
      <c r="K411" s="3364"/>
      <c r="L411" s="414"/>
      <c r="M411" s="414"/>
      <c r="N411" s="414"/>
      <c r="O411" s="414">
        <v>0</v>
      </c>
      <c r="P411" s="414"/>
      <c r="Q411" s="414"/>
      <c r="R411" s="414"/>
      <c r="S411" s="414"/>
      <c r="T411" s="414"/>
      <c r="U411" s="1879"/>
      <c r="V411" s="1879"/>
      <c r="W411" s="1879"/>
      <c r="X411" s="1879"/>
      <c r="Y411" s="1879"/>
      <c r="Z411" s="1879"/>
      <c r="AA411" s="1879"/>
      <c r="AB411" s="1879"/>
      <c r="AC411" s="1879"/>
      <c r="AD411" s="1879"/>
      <c r="AE411" s="1879"/>
      <c r="AF411" s="2889"/>
      <c r="AG411" s="613">
        <f>AM411-AL411</f>
        <v>0</v>
      </c>
      <c r="AH411" s="3059"/>
      <c r="AI411" s="613"/>
      <c r="AJ411" s="613">
        <f>AG411-AF411</f>
        <v>0</v>
      </c>
      <c r="AK411" s="613"/>
      <c r="AL411" s="613"/>
      <c r="AM411" s="613"/>
      <c r="AN411" s="3691"/>
      <c r="AO411" s="3820"/>
      <c r="AP411" s="4022"/>
      <c r="AQ411" s="4293"/>
    </row>
    <row r="412" spans="1:43" s="47" customFormat="1" x14ac:dyDescent="0.25">
      <c r="A412" s="637">
        <v>1</v>
      </c>
      <c r="B412" s="637">
        <v>1</v>
      </c>
      <c r="C412" s="667" t="s">
        <v>329</v>
      </c>
      <c r="D412" s="668"/>
      <c r="E412" s="668"/>
      <c r="F412" s="1542"/>
      <c r="G412" s="1542">
        <v>0</v>
      </c>
      <c r="H412" s="669"/>
      <c r="I412" s="669"/>
      <c r="J412" s="669"/>
      <c r="K412" s="3603"/>
      <c r="L412" s="371"/>
      <c r="M412" s="371"/>
      <c r="N412" s="371"/>
      <c r="O412" s="371">
        <v>0</v>
      </c>
      <c r="P412" s="371"/>
      <c r="Q412" s="371">
        <f>SUM(Q410,Q404,Q378)</f>
        <v>43006</v>
      </c>
      <c r="R412" s="371"/>
      <c r="S412" s="371"/>
      <c r="T412" s="371"/>
      <c r="U412" s="1881">
        <f t="shared" ref="U412:AN412" si="260">U410+U405+U378</f>
        <v>341879.37367599993</v>
      </c>
      <c r="V412" s="1881">
        <f t="shared" ref="V412:W412" si="261">V410+V405+V378</f>
        <v>341905.24659599992</v>
      </c>
      <c r="W412" s="1881">
        <f t="shared" si="261"/>
        <v>341905.24659599992</v>
      </c>
      <c r="X412" s="1881">
        <f t="shared" ref="X412:Y412" si="262">X410+X405+X378</f>
        <v>341905.24659599992</v>
      </c>
      <c r="Y412" s="1881">
        <f t="shared" si="262"/>
        <v>341950.05167399999</v>
      </c>
      <c r="Z412" s="1881">
        <f t="shared" ref="Z412:AA412" si="263">Z410+Z405+Z378</f>
        <v>341950.05167399999</v>
      </c>
      <c r="AA412" s="1881">
        <f t="shared" si="263"/>
        <v>341950.05167399999</v>
      </c>
      <c r="AB412" s="1881">
        <f t="shared" ref="AB412:AC412" si="264">AB410+AB405+AB378</f>
        <v>341950.05167399999</v>
      </c>
      <c r="AC412" s="1881">
        <f t="shared" si="264"/>
        <v>346612.26520226663</v>
      </c>
      <c r="AD412" s="1881">
        <f t="shared" ref="AD412:AE412" si="265">AD410+AD405+AD378</f>
        <v>346612.26520226663</v>
      </c>
      <c r="AE412" s="1881">
        <f t="shared" si="265"/>
        <v>346755.3257856</v>
      </c>
      <c r="AF412" s="2905">
        <f t="shared" si="260"/>
        <v>287799.26560263173</v>
      </c>
      <c r="AG412" s="371">
        <f t="shared" si="260"/>
        <v>285984.82838999992</v>
      </c>
      <c r="AH412" s="3064">
        <f t="shared" si="260"/>
        <v>0</v>
      </c>
      <c r="AI412" s="526">
        <f t="shared" si="260"/>
        <v>-3535.4092300000002</v>
      </c>
      <c r="AJ412" s="371">
        <f t="shared" si="260"/>
        <v>-1814.4372126317708</v>
      </c>
      <c r="AK412" s="526">
        <f t="shared" si="260"/>
        <v>0</v>
      </c>
      <c r="AL412" s="371">
        <f t="shared" si="260"/>
        <v>-792.56156999999996</v>
      </c>
      <c r="AM412" s="3352">
        <f t="shared" si="260"/>
        <v>281656.85758999997</v>
      </c>
      <c r="AN412" s="3692">
        <f t="shared" si="260"/>
        <v>198.32044999999999</v>
      </c>
      <c r="AO412" s="4059"/>
      <c r="AP412" s="4074">
        <f t="shared" ref="AP412" si="266">AP410+AP405+AP378</f>
        <v>0</v>
      </c>
      <c r="AQ412" s="4293"/>
    </row>
    <row r="413" spans="1:43" s="47" customFormat="1" x14ac:dyDescent="0.25">
      <c r="A413" s="637">
        <v>1</v>
      </c>
      <c r="B413" s="637">
        <v>1</v>
      </c>
      <c r="C413" s="382"/>
      <c r="D413" s="687"/>
      <c r="E413" s="687"/>
      <c r="F413" s="1545"/>
      <c r="G413" s="1545">
        <v>0</v>
      </c>
      <c r="H413" s="688"/>
      <c r="I413" s="688"/>
      <c r="J413" s="688"/>
      <c r="K413" s="3606"/>
      <c r="L413" s="198"/>
      <c r="M413" s="198"/>
      <c r="N413" s="198"/>
      <c r="O413" s="198">
        <v>0</v>
      </c>
      <c r="P413" s="198"/>
      <c r="Q413" s="198"/>
      <c r="R413" s="198"/>
      <c r="S413" s="198"/>
      <c r="T413" s="198"/>
      <c r="U413" s="1885"/>
      <c r="V413" s="1885"/>
      <c r="W413" s="1885"/>
      <c r="X413" s="1885"/>
      <c r="Y413" s="1885"/>
      <c r="Z413" s="1885"/>
      <c r="AA413" s="1885"/>
      <c r="AB413" s="1885"/>
      <c r="AC413" s="1885"/>
      <c r="AD413" s="1885"/>
      <c r="AE413" s="1885"/>
      <c r="AF413" s="2910"/>
      <c r="AG413" s="198"/>
      <c r="AH413" s="3074"/>
      <c r="AI413" s="198"/>
      <c r="AJ413" s="198"/>
      <c r="AK413" s="688"/>
      <c r="AL413" s="688"/>
      <c r="AM413" s="198"/>
      <c r="AN413" s="3693"/>
      <c r="AO413" s="4064"/>
      <c r="AP413" s="3847"/>
      <c r="AQ413" s="4293"/>
    </row>
    <row r="414" spans="1:43" ht="47.25" x14ac:dyDescent="0.25">
      <c r="A414" s="637">
        <v>1</v>
      </c>
      <c r="B414" s="637">
        <v>1</v>
      </c>
      <c r="C414" s="1007" t="s">
        <v>546</v>
      </c>
      <c r="D414" s="270"/>
      <c r="E414" s="147"/>
      <c r="F414" s="1529"/>
      <c r="G414" s="1529">
        <v>0</v>
      </c>
      <c r="H414" s="492"/>
      <c r="I414" s="492"/>
      <c r="J414" s="492"/>
      <c r="K414" s="3611"/>
      <c r="L414" s="689"/>
      <c r="M414" s="689"/>
      <c r="N414" s="71"/>
      <c r="O414" s="71">
        <v>0</v>
      </c>
      <c r="P414" s="71"/>
      <c r="Q414" s="71"/>
      <c r="R414" s="71"/>
      <c r="S414" s="71"/>
      <c r="T414" s="71"/>
      <c r="U414" s="1882"/>
      <c r="V414" s="1882"/>
      <c r="W414" s="1882"/>
      <c r="X414" s="1882"/>
      <c r="Y414" s="1882"/>
      <c r="Z414" s="1882"/>
      <c r="AA414" s="1882"/>
      <c r="AB414" s="1882"/>
      <c r="AC414" s="1882"/>
      <c r="AD414" s="1882"/>
      <c r="AE414" s="1882"/>
      <c r="AF414" s="2911"/>
      <c r="AG414" s="71"/>
      <c r="AH414" s="3057"/>
      <c r="AI414" s="71"/>
      <c r="AJ414" s="71"/>
      <c r="AK414" s="661"/>
      <c r="AL414" s="661"/>
      <c r="AM414" s="71"/>
      <c r="AN414" s="3690"/>
      <c r="AO414" s="4075"/>
      <c r="AP414" s="4054"/>
      <c r="AQ414" s="4293"/>
    </row>
    <row r="415" spans="1:43" s="47" customFormat="1" x14ac:dyDescent="0.25">
      <c r="A415" s="637">
        <v>1</v>
      </c>
      <c r="B415" s="637">
        <v>1</v>
      </c>
      <c r="C415" s="367" t="s">
        <v>5</v>
      </c>
      <c r="D415" s="367"/>
      <c r="E415" s="367"/>
      <c r="F415" s="664"/>
      <c r="G415" s="664">
        <v>0</v>
      </c>
      <c r="H415" s="309"/>
      <c r="I415" s="309"/>
      <c r="J415" s="309"/>
      <c r="K415" s="3408"/>
      <c r="L415" s="595"/>
      <c r="M415" s="595"/>
      <c r="N415" s="596"/>
      <c r="O415" s="596">
        <v>0</v>
      </c>
      <c r="P415" s="596"/>
      <c r="Q415" s="596"/>
      <c r="R415" s="596"/>
      <c r="S415" s="596"/>
      <c r="T415" s="596"/>
      <c r="U415" s="1883"/>
      <c r="V415" s="1883"/>
      <c r="W415" s="1883"/>
      <c r="X415" s="1883"/>
      <c r="Y415" s="1883"/>
      <c r="Z415" s="1883"/>
      <c r="AA415" s="1883"/>
      <c r="AB415" s="1883"/>
      <c r="AC415" s="1883"/>
      <c r="AD415" s="1883"/>
      <c r="AE415" s="1883"/>
      <c r="AF415" s="2887"/>
      <c r="AG415" s="596"/>
      <c r="AH415" s="3058"/>
      <c r="AI415" s="596"/>
      <c r="AJ415" s="596"/>
      <c r="AK415" s="596"/>
      <c r="AL415" s="596"/>
      <c r="AM415" s="596"/>
      <c r="AN415" s="3690"/>
      <c r="AO415" s="3868"/>
      <c r="AP415" s="1271"/>
      <c r="AQ415" s="4293"/>
    </row>
    <row r="416" spans="1:43" s="47" customFormat="1" x14ac:dyDescent="0.25">
      <c r="A416" s="637">
        <v>1</v>
      </c>
      <c r="B416" s="637">
        <v>1</v>
      </c>
      <c r="C416" s="68" t="s">
        <v>129</v>
      </c>
      <c r="D416" s="3341" t="s">
        <v>255</v>
      </c>
      <c r="E416" s="662">
        <v>340</v>
      </c>
      <c r="F416" s="1541">
        <v>953</v>
      </c>
      <c r="G416" s="1541">
        <v>0</v>
      </c>
      <c r="H416" s="69">
        <f>F416/12*$C$3</f>
        <v>794.16666666666674</v>
      </c>
      <c r="I416" s="309">
        <v>646</v>
      </c>
      <c r="J416" s="69">
        <f>I416/H416*100</f>
        <v>81.343126967471136</v>
      </c>
      <c r="K416" s="3408">
        <v>16</v>
      </c>
      <c r="L416" s="674">
        <v>14</v>
      </c>
      <c r="M416" s="70">
        <f>Q416/I416</f>
        <v>12.910216718266254</v>
      </c>
      <c r="N416" s="71">
        <f>ROUND(F416*L416,0)</f>
        <v>13342</v>
      </c>
      <c r="O416" s="71">
        <v>0</v>
      </c>
      <c r="P416" s="71">
        <f>N416/12*$C$3</f>
        <v>11118.333333333332</v>
      </c>
      <c r="Q416" s="71">
        <v>8340</v>
      </c>
      <c r="R416" s="71">
        <f>Q416/P416*100</f>
        <v>75.01124269225005</v>
      </c>
      <c r="S416" s="71">
        <f>N416/E416</f>
        <v>39.241176470588236</v>
      </c>
      <c r="T416" s="71">
        <f>Q416/$C$3*12/S416</f>
        <v>255.03822515365013</v>
      </c>
      <c r="U416" s="1883"/>
      <c r="V416" s="1883"/>
      <c r="W416" s="1883"/>
      <c r="X416" s="1883"/>
      <c r="Y416" s="1883"/>
      <c r="Z416" s="1883"/>
      <c r="AA416" s="1883"/>
      <c r="AB416" s="1883"/>
      <c r="AC416" s="1883"/>
      <c r="AD416" s="1883"/>
      <c r="AE416" s="1883"/>
      <c r="AF416" s="2887"/>
      <c r="AG416" s="596"/>
      <c r="AH416" s="3058"/>
      <c r="AI416" s="596"/>
      <c r="AJ416" s="596"/>
      <c r="AK416" s="596"/>
      <c r="AL416" s="596"/>
      <c r="AM416" s="596"/>
      <c r="AN416" s="3690"/>
      <c r="AO416" s="3868"/>
      <c r="AP416" s="1271"/>
      <c r="AQ416" s="4293"/>
    </row>
    <row r="417" spans="1:43" s="47" customFormat="1" x14ac:dyDescent="0.25">
      <c r="A417" s="637">
        <v>1</v>
      </c>
      <c r="B417" s="637">
        <v>1</v>
      </c>
      <c r="C417" s="68" t="s">
        <v>163</v>
      </c>
      <c r="D417" s="3341" t="s">
        <v>255</v>
      </c>
      <c r="E417" s="662">
        <v>340</v>
      </c>
      <c r="F417" s="1541">
        <v>2069</v>
      </c>
      <c r="G417" s="1541">
        <v>0</v>
      </c>
      <c r="H417" s="69">
        <f>F417/12*$C$3</f>
        <v>1724.1666666666665</v>
      </c>
      <c r="I417" s="309">
        <v>1729</v>
      </c>
      <c r="J417" s="69">
        <f>I417/H417*100</f>
        <v>100.28032866118899</v>
      </c>
      <c r="K417" s="3408">
        <v>2</v>
      </c>
      <c r="L417" s="674">
        <v>7.8</v>
      </c>
      <c r="M417" s="70">
        <f>Q417/I417</f>
        <v>7.4407171775592831</v>
      </c>
      <c r="N417" s="71">
        <f>ROUND(F417*L417,0)</f>
        <v>16138</v>
      </c>
      <c r="O417" s="71">
        <v>0</v>
      </c>
      <c r="P417" s="71">
        <f>N417/12*$C$3</f>
        <v>13448.333333333332</v>
      </c>
      <c r="Q417" s="71">
        <v>12865</v>
      </c>
      <c r="R417" s="71">
        <f>Q417/P417*100</f>
        <v>95.662411699095301</v>
      </c>
      <c r="S417" s="71">
        <f>N417/E417</f>
        <v>47.464705882352938</v>
      </c>
      <c r="T417" s="71">
        <f>Q417/$C$3*12/S417</f>
        <v>325.25219977692404</v>
      </c>
      <c r="U417" s="1883"/>
      <c r="V417" s="1883"/>
      <c r="W417" s="1883"/>
      <c r="X417" s="1883"/>
      <c r="Y417" s="1883"/>
      <c r="Z417" s="1883"/>
      <c r="AA417" s="1883"/>
      <c r="AB417" s="1883"/>
      <c r="AC417" s="1883"/>
      <c r="AD417" s="1883"/>
      <c r="AE417" s="1883"/>
      <c r="AF417" s="2887"/>
      <c r="AG417" s="596"/>
      <c r="AH417" s="3058"/>
      <c r="AI417" s="596"/>
      <c r="AJ417" s="596"/>
      <c r="AK417" s="596"/>
      <c r="AL417" s="596"/>
      <c r="AM417" s="596"/>
      <c r="AN417" s="3690"/>
      <c r="AO417" s="3868"/>
      <c r="AP417" s="1271"/>
      <c r="AQ417" s="4293"/>
    </row>
    <row r="418" spans="1:43" s="47" customFormat="1" ht="29.25" x14ac:dyDescent="0.25">
      <c r="A418" s="637">
        <v>1</v>
      </c>
      <c r="B418" s="637">
        <v>1</v>
      </c>
      <c r="C418" s="363" t="s">
        <v>7</v>
      </c>
      <c r="D418" s="363"/>
      <c r="E418" s="363"/>
      <c r="F418" s="1520">
        <f>SUM(F416:F417)</f>
        <v>3022</v>
      </c>
      <c r="G418" s="1520">
        <v>0</v>
      </c>
      <c r="H418" s="476">
        <f>SUM(H416:H417)</f>
        <v>2518.333333333333</v>
      </c>
      <c r="I418" s="476">
        <f>SUM(I416:I417)</f>
        <v>2375</v>
      </c>
      <c r="J418" s="476">
        <f>I418/H418*100</f>
        <v>94.308405029781611</v>
      </c>
      <c r="K418" s="3511">
        <f>SUM(K416:K417)</f>
        <v>18</v>
      </c>
      <c r="L418" s="605">
        <f>SUM(N418/F418)</f>
        <v>9.7551290536068826</v>
      </c>
      <c r="M418" s="94">
        <f>Q418/I418</f>
        <v>8.9284210526315793</v>
      </c>
      <c r="N418" s="476">
        <f>SUM(N416:N417)</f>
        <v>29480</v>
      </c>
      <c r="O418" s="476">
        <v>0</v>
      </c>
      <c r="P418" s="476">
        <f>SUM(P416:P417)</f>
        <v>24566.666666666664</v>
      </c>
      <c r="Q418" s="476">
        <f>SUM(Q416:Q417)</f>
        <v>21205</v>
      </c>
      <c r="R418" s="71">
        <f>Q418/P418*100</f>
        <v>86.316146540027148</v>
      </c>
      <c r="S418" s="239">
        <f>SUM(S416:S417)</f>
        <v>86.705882352941174</v>
      </c>
      <c r="T418" s="71">
        <f>Q418/$C$3*12/S418</f>
        <v>293.47489823609226</v>
      </c>
      <c r="U418" s="1883">
        <v>571777.62443361478</v>
      </c>
      <c r="V418" s="1883">
        <v>571777.62443361478</v>
      </c>
      <c r="W418" s="1883">
        <v>571777.62443361478</v>
      </c>
      <c r="X418" s="1883">
        <v>571777.62443361478</v>
      </c>
      <c r="Y418" s="1883">
        <v>543059.589219274</v>
      </c>
      <c r="Z418" s="1883">
        <v>543059.589219274</v>
      </c>
      <c r="AA418" s="1883">
        <v>543059.589219274</v>
      </c>
      <c r="AB418" s="1883">
        <v>543059.589219274</v>
      </c>
      <c r="AC418" s="1883">
        <v>543059.589219274</v>
      </c>
      <c r="AD418" s="1883">
        <v>543059.589219274</v>
      </c>
      <c r="AE418" s="1883">
        <v>543059.589219274</v>
      </c>
      <c r="AF418" s="2884">
        <f>U418/12*$C$3+(V418-U418)/11*9+(W418-V418)/10*8+(X418-W418)/9*7+(Y418-X418)/8*6+(Z418-Y418)/7*5+(AA418-Z418)/6*4+(AB418-AA418)+(AC418-AB418)/5*3+(AD418-AC418)/4*2+(AE418-AD418)/3*1</f>
        <v>454942.8272839234</v>
      </c>
      <c r="AG418" s="2717">
        <f>AM418-AL418-AI418</f>
        <v>314268.09327000007</v>
      </c>
      <c r="AH418" s="3075"/>
      <c r="AI418" s="1883">
        <v>-2197.6798799999997</v>
      </c>
      <c r="AJ418" s="2717">
        <f>AG418-AF418</f>
        <v>-140674.73401392333</v>
      </c>
      <c r="AK418" s="2717"/>
      <c r="AL418" s="2717">
        <v>-8101.7627499999999</v>
      </c>
      <c r="AM418" s="2717">
        <v>303968.65064000007</v>
      </c>
      <c r="AN418" s="3690">
        <v>1537.1455199999998</v>
      </c>
      <c r="AO418" s="4029">
        <f>SUM(AO416:AO417)</f>
        <v>0</v>
      </c>
      <c r="AP418" s="4027"/>
      <c r="AQ418" s="4293"/>
    </row>
    <row r="419" spans="1:43" s="47" customFormat="1" ht="43.5" x14ac:dyDescent="0.25">
      <c r="A419" s="637"/>
      <c r="B419" s="637">
        <v>1</v>
      </c>
      <c r="C419" s="986" t="s">
        <v>190</v>
      </c>
      <c r="D419" s="986"/>
      <c r="E419" s="363"/>
      <c r="F419" s="1520">
        <v>42</v>
      </c>
      <c r="G419" s="1520">
        <v>0</v>
      </c>
      <c r="H419" s="476">
        <f>ROUND(F419/12*$C$3,0)</f>
        <v>35</v>
      </c>
      <c r="I419" s="476">
        <v>31</v>
      </c>
      <c r="J419" s="476">
        <f>I419/H419*100</f>
        <v>88.571428571428569</v>
      </c>
      <c r="K419" s="3511"/>
      <c r="L419" s="605"/>
      <c r="M419" s="94"/>
      <c r="N419" s="476"/>
      <c r="O419" s="476">
        <v>0</v>
      </c>
      <c r="P419" s="476"/>
      <c r="Q419" s="476"/>
      <c r="R419" s="71"/>
      <c r="S419" s="239"/>
      <c r="T419" s="71"/>
      <c r="U419" s="1883">
        <v>6784.1577144600005</v>
      </c>
      <c r="V419" s="1883">
        <v>6784.1577144600005</v>
      </c>
      <c r="W419" s="1883">
        <v>6784.1577144600005</v>
      </c>
      <c r="X419" s="1883">
        <v>6784.1577144600005</v>
      </c>
      <c r="Y419" s="1883">
        <v>6784.1577144600005</v>
      </c>
      <c r="Z419" s="1883">
        <v>6784.1577144600005</v>
      </c>
      <c r="AA419" s="1883">
        <v>6784.1577144600005</v>
      </c>
      <c r="AB419" s="1883">
        <v>6784.1577144600005</v>
      </c>
      <c r="AC419" s="1883">
        <v>6784.1577144600005</v>
      </c>
      <c r="AD419" s="1883">
        <v>6784.1577144600005</v>
      </c>
      <c r="AE419" s="1883">
        <v>6784.1577144600005</v>
      </c>
      <c r="AF419" s="2884">
        <f>AE419/12*$C$3</f>
        <v>5653.46476205</v>
      </c>
      <c r="AG419" s="2717">
        <f>AM419-AL419-AI419</f>
        <v>5003.8890499999998</v>
      </c>
      <c r="AH419" s="3073"/>
      <c r="AI419" s="2717"/>
      <c r="AJ419" s="2717">
        <f>AG419-AF419</f>
        <v>-649.57571205000022</v>
      </c>
      <c r="AK419" s="2717"/>
      <c r="AL419" s="2717">
        <v>0</v>
      </c>
      <c r="AM419" s="2717">
        <v>5003.8890499999998</v>
      </c>
      <c r="AN419" s="3690"/>
      <c r="AO419" s="4029"/>
      <c r="AP419" s="4027"/>
      <c r="AQ419" s="4293"/>
    </row>
    <row r="420" spans="1:43" s="47" customFormat="1" x14ac:dyDescent="0.25">
      <c r="A420" s="637">
        <v>1</v>
      </c>
      <c r="B420" s="637">
        <v>1</v>
      </c>
      <c r="C420" s="547" t="s">
        <v>14</v>
      </c>
      <c r="D420" s="547"/>
      <c r="E420" s="429"/>
      <c r="F420" s="664"/>
      <c r="G420" s="664">
        <v>0</v>
      </c>
      <c r="H420" s="309"/>
      <c r="I420" s="309"/>
      <c r="J420" s="309"/>
      <c r="K420" s="3408"/>
      <c r="L420" s="605"/>
      <c r="M420" s="605"/>
      <c r="N420" s="665"/>
      <c r="O420" s="665">
        <v>0</v>
      </c>
      <c r="P420" s="665"/>
      <c r="Q420" s="665"/>
      <c r="R420" s="665"/>
      <c r="S420" s="665"/>
      <c r="T420" s="665"/>
      <c r="U420" s="1883"/>
      <c r="V420" s="1883"/>
      <c r="W420" s="1883"/>
      <c r="X420" s="1883"/>
      <c r="Y420" s="1883"/>
      <c r="Z420" s="1883"/>
      <c r="AA420" s="1883"/>
      <c r="AB420" s="1883"/>
      <c r="AC420" s="1883"/>
      <c r="AD420" s="1883"/>
      <c r="AE420" s="1883"/>
      <c r="AF420" s="2887"/>
      <c r="AG420" s="596"/>
      <c r="AH420" s="3058"/>
      <c r="AI420" s="596"/>
      <c r="AJ420" s="596"/>
      <c r="AK420" s="596"/>
      <c r="AL420" s="596"/>
      <c r="AM420" s="596"/>
      <c r="AN420" s="3690"/>
      <c r="AO420" s="3868"/>
      <c r="AP420" s="1271"/>
      <c r="AQ420" s="4293"/>
    </row>
    <row r="421" spans="1:43" s="47" customFormat="1" x14ac:dyDescent="0.25">
      <c r="A421" s="637">
        <v>1</v>
      </c>
      <c r="B421" s="637">
        <v>1</v>
      </c>
      <c r="C421" s="429" t="s">
        <v>213</v>
      </c>
      <c r="D421" s="429"/>
      <c r="E421" s="442"/>
      <c r="F421" s="1539"/>
      <c r="G421" s="1539">
        <v>0</v>
      </c>
      <c r="H421" s="93"/>
      <c r="I421" s="93"/>
      <c r="J421" s="93"/>
      <c r="K421" s="3369"/>
      <c r="L421" s="311"/>
      <c r="M421" s="311"/>
      <c r="N421" s="313"/>
      <c r="O421" s="313">
        <v>0</v>
      </c>
      <c r="P421" s="313"/>
      <c r="Q421" s="313"/>
      <c r="R421" s="313"/>
      <c r="S421" s="313"/>
      <c r="T421" s="313"/>
      <c r="U421" s="565">
        <v>18127.686220000003</v>
      </c>
      <c r="V421" s="565">
        <v>18127.686220000003</v>
      </c>
      <c r="W421" s="565">
        <v>18127.686220000003</v>
      </c>
      <c r="X421" s="565">
        <v>18127.686220000003</v>
      </c>
      <c r="Y421" s="565">
        <v>18270.482499999998</v>
      </c>
      <c r="Z421" s="565">
        <v>18270.482499999998</v>
      </c>
      <c r="AA421" s="565">
        <v>18270.482499999998</v>
      </c>
      <c r="AB421" s="565">
        <v>18270.482499999998</v>
      </c>
      <c r="AC421" s="565">
        <v>18270.482499999998</v>
      </c>
      <c r="AD421" s="565">
        <v>21746.59</v>
      </c>
      <c r="AE421" s="565">
        <v>21746.59</v>
      </c>
      <c r="AF421" s="2884">
        <f>U421/12*$C$3+(V421-U421)/11*9+(W421-V421)/10*8+(X421-W421)/9*7+(Y421-X421)/8*6+(Z421-Y421)/7*5+(AA421-Z421)/6*4+(AB421-AA421)+(AC421-AB421)/5*3+(AD421-AC421)/4*2+(AE421-AD421)/3*1</f>
        <v>16951.556143333335</v>
      </c>
      <c r="AG421" s="366">
        <f>AM421-AL421-AI421</f>
        <v>19354.607400000001</v>
      </c>
      <c r="AH421" s="3062"/>
      <c r="AI421" s="366"/>
      <c r="AJ421" s="366">
        <f>AG421-AF421</f>
        <v>2403.0512566666657</v>
      </c>
      <c r="AK421" s="366">
        <v>-0.74754999999999994</v>
      </c>
      <c r="AL421" s="366">
        <v>-11.107900000000001</v>
      </c>
      <c r="AM421" s="366">
        <v>19343.499500000002</v>
      </c>
      <c r="AN421" s="3690"/>
      <c r="AO421" s="3827"/>
      <c r="AP421" s="3916"/>
      <c r="AQ421" s="4293"/>
    </row>
    <row r="422" spans="1:43" s="47" customFormat="1" ht="29.25" x14ac:dyDescent="0.25">
      <c r="A422" s="637">
        <v>1</v>
      </c>
      <c r="B422" s="637">
        <v>1</v>
      </c>
      <c r="C422" s="2424" t="s">
        <v>383</v>
      </c>
      <c r="D422" s="346"/>
      <c r="E422" s="346"/>
      <c r="F422" s="614">
        <f>F424+F428</f>
        <v>29200</v>
      </c>
      <c r="G422" s="614">
        <v>0</v>
      </c>
      <c r="H422" s="329">
        <f t="shared" ref="H422:I422" si="267">H424+H428</f>
        <v>24333.333333333332</v>
      </c>
      <c r="I422" s="329">
        <f t="shared" si="267"/>
        <v>25986</v>
      </c>
      <c r="J422" s="329">
        <f>I422/H422*100</f>
        <v>106.7917808219178</v>
      </c>
      <c r="K422" s="3433">
        <f t="shared" ref="K422" si="268">K424+K428</f>
        <v>0</v>
      </c>
      <c r="L422" s="101"/>
      <c r="M422" s="101"/>
      <c r="N422" s="389"/>
      <c r="O422" s="389">
        <v>0</v>
      </c>
      <c r="P422" s="389"/>
      <c r="Q422" s="389"/>
      <c r="R422" s="389"/>
      <c r="S422" s="389"/>
      <c r="T422" s="389"/>
      <c r="U422" s="1879"/>
      <c r="V422" s="1879"/>
      <c r="W422" s="1879"/>
      <c r="X422" s="1879"/>
      <c r="Y422" s="1879"/>
      <c r="Z422" s="1879"/>
      <c r="AA422" s="1879"/>
      <c r="AB422" s="1879"/>
      <c r="AC422" s="1879"/>
      <c r="AD422" s="1879"/>
      <c r="AE422" s="1879"/>
      <c r="AF422" s="2889"/>
      <c r="AG422" s="613"/>
      <c r="AH422" s="3059"/>
      <c r="AI422" s="613"/>
      <c r="AJ422" s="613"/>
      <c r="AK422" s="613"/>
      <c r="AL422" s="613"/>
      <c r="AM422" s="613"/>
      <c r="AN422" s="3690"/>
      <c r="AO422" s="3904">
        <f t="shared" ref="AO422" si="269">AO424+AO428</f>
        <v>0</v>
      </c>
      <c r="AP422" s="4022"/>
      <c r="AQ422" s="4293"/>
    </row>
    <row r="423" spans="1:43" s="47" customFormat="1" x14ac:dyDescent="0.25">
      <c r="A423" s="637"/>
      <c r="B423" s="637">
        <v>1</v>
      </c>
      <c r="C423" s="1829" t="s">
        <v>371</v>
      </c>
      <c r="D423" s="346"/>
      <c r="E423" s="346"/>
      <c r="F423" s="613"/>
      <c r="G423" s="613">
        <v>0</v>
      </c>
      <c r="H423" s="366"/>
      <c r="I423" s="366"/>
      <c r="J423" s="366"/>
      <c r="K423" s="3441"/>
      <c r="L423" s="101"/>
      <c r="M423" s="101"/>
      <c r="N423" s="389"/>
      <c r="O423" s="389">
        <v>0</v>
      </c>
      <c r="P423" s="389"/>
      <c r="Q423" s="389"/>
      <c r="R423" s="389"/>
      <c r="S423" s="389"/>
      <c r="T423" s="389"/>
      <c r="U423" s="1879"/>
      <c r="V423" s="1879"/>
      <c r="W423" s="1879"/>
      <c r="X423" s="1879"/>
      <c r="Y423" s="1879"/>
      <c r="Z423" s="1879"/>
      <c r="AA423" s="1879"/>
      <c r="AB423" s="1879"/>
      <c r="AC423" s="1879"/>
      <c r="AD423" s="1879"/>
      <c r="AE423" s="1879"/>
      <c r="AF423" s="2889"/>
      <c r="AG423" s="613"/>
      <c r="AH423" s="3059"/>
      <c r="AI423" s="613"/>
      <c r="AJ423" s="613"/>
      <c r="AK423" s="613"/>
      <c r="AL423" s="613"/>
      <c r="AM423" s="613"/>
      <c r="AN423" s="3690"/>
      <c r="AO423" s="3916"/>
      <c r="AP423" s="4022"/>
      <c r="AQ423" s="4293"/>
    </row>
    <row r="424" spans="1:43" s="47" customFormat="1" ht="30" x14ac:dyDescent="0.25">
      <c r="A424" s="637"/>
      <c r="B424" s="637">
        <v>1</v>
      </c>
      <c r="C424" s="2425" t="s">
        <v>372</v>
      </c>
      <c r="D424" s="346"/>
      <c r="E424" s="346"/>
      <c r="F424" s="613">
        <f>F425</f>
        <v>29000</v>
      </c>
      <c r="G424" s="613">
        <v>0</v>
      </c>
      <c r="H424" s="366">
        <f t="shared" ref="H424:I424" si="270">H425</f>
        <v>24166.666666666664</v>
      </c>
      <c r="I424" s="366">
        <f t="shared" si="270"/>
        <v>25812</v>
      </c>
      <c r="J424" s="366">
        <f>I424/H424*100</f>
        <v>106.80827586206898</v>
      </c>
      <c r="K424" s="3441">
        <f t="shared" ref="K424" si="271">K425</f>
        <v>0</v>
      </c>
      <c r="L424" s="101"/>
      <c r="M424" s="101"/>
      <c r="N424" s="389"/>
      <c r="O424" s="389">
        <v>0</v>
      </c>
      <c r="P424" s="389"/>
      <c r="Q424" s="389"/>
      <c r="R424" s="389"/>
      <c r="S424" s="389"/>
      <c r="T424" s="389"/>
      <c r="U424" s="1879"/>
      <c r="V424" s="1879"/>
      <c r="W424" s="1879"/>
      <c r="X424" s="1879"/>
      <c r="Y424" s="1879"/>
      <c r="Z424" s="1879"/>
      <c r="AA424" s="1879"/>
      <c r="AB424" s="1879"/>
      <c r="AC424" s="1879"/>
      <c r="AD424" s="1879"/>
      <c r="AE424" s="1879"/>
      <c r="AF424" s="2889"/>
      <c r="AG424" s="613"/>
      <c r="AH424" s="3059"/>
      <c r="AI424" s="613"/>
      <c r="AJ424" s="613"/>
      <c r="AK424" s="613"/>
      <c r="AL424" s="613"/>
      <c r="AM424" s="613"/>
      <c r="AN424" s="3690"/>
      <c r="AO424" s="3916">
        <f t="shared" ref="AO424" si="272">AO425</f>
        <v>0</v>
      </c>
      <c r="AP424" s="4022"/>
      <c r="AQ424" s="4293"/>
    </row>
    <row r="425" spans="1:43" s="47" customFormat="1" x14ac:dyDescent="0.25">
      <c r="A425" s="637"/>
      <c r="B425" s="637">
        <v>1</v>
      </c>
      <c r="C425" s="1829" t="s">
        <v>373</v>
      </c>
      <c r="D425" s="346"/>
      <c r="E425" s="346"/>
      <c r="F425" s="613">
        <v>29000</v>
      </c>
      <c r="G425" s="613">
        <v>0</v>
      </c>
      <c r="H425" s="366">
        <f>F425/12*$C$3</f>
        <v>24166.666666666664</v>
      </c>
      <c r="I425" s="366">
        <v>25812</v>
      </c>
      <c r="J425" s="366">
        <f>I425/H425*100</f>
        <v>106.80827586206898</v>
      </c>
      <c r="K425" s="3441"/>
      <c r="L425" s="101"/>
      <c r="M425" s="101"/>
      <c r="N425" s="389"/>
      <c r="O425" s="389">
        <v>0</v>
      </c>
      <c r="P425" s="389"/>
      <c r="Q425" s="389"/>
      <c r="R425" s="389"/>
      <c r="S425" s="389"/>
      <c r="T425" s="389"/>
      <c r="U425" s="1879"/>
      <c r="V425" s="1879"/>
      <c r="W425" s="1879"/>
      <c r="X425" s="1879"/>
      <c r="Y425" s="1879"/>
      <c r="Z425" s="1879"/>
      <c r="AA425" s="1879"/>
      <c r="AB425" s="1879"/>
      <c r="AC425" s="1879"/>
      <c r="AD425" s="1879"/>
      <c r="AE425" s="1879"/>
      <c r="AF425" s="2889"/>
      <c r="AG425" s="613"/>
      <c r="AH425" s="3059"/>
      <c r="AI425" s="613"/>
      <c r="AJ425" s="613"/>
      <c r="AK425" s="613"/>
      <c r="AL425" s="613"/>
      <c r="AM425" s="613"/>
      <c r="AN425" s="3690"/>
      <c r="AO425" s="3916"/>
      <c r="AP425" s="4022"/>
      <c r="AQ425" s="4293"/>
    </row>
    <row r="426" spans="1:43" s="47" customFormat="1" ht="60" x14ac:dyDescent="0.25">
      <c r="A426" s="637"/>
      <c r="B426" s="637">
        <v>1</v>
      </c>
      <c r="C426" s="1829" t="s">
        <v>374</v>
      </c>
      <c r="D426" s="346"/>
      <c r="E426" s="346"/>
      <c r="F426" s="613"/>
      <c r="G426" s="613">
        <v>0</v>
      </c>
      <c r="H426" s="366"/>
      <c r="I426" s="366"/>
      <c r="J426" s="366"/>
      <c r="K426" s="3441"/>
      <c r="L426" s="101"/>
      <c r="M426" s="101"/>
      <c r="N426" s="389"/>
      <c r="O426" s="389">
        <v>0</v>
      </c>
      <c r="P426" s="389"/>
      <c r="Q426" s="389"/>
      <c r="R426" s="389"/>
      <c r="S426" s="389"/>
      <c r="T426" s="389"/>
      <c r="U426" s="1879"/>
      <c r="V426" s="1879"/>
      <c r="W426" s="1879"/>
      <c r="X426" s="1879"/>
      <c r="Y426" s="1879"/>
      <c r="Z426" s="1879"/>
      <c r="AA426" s="1879"/>
      <c r="AB426" s="1879"/>
      <c r="AC426" s="1879"/>
      <c r="AD426" s="1879"/>
      <c r="AE426" s="1879"/>
      <c r="AF426" s="2889"/>
      <c r="AG426" s="613"/>
      <c r="AH426" s="3059"/>
      <c r="AI426" s="613"/>
      <c r="AJ426" s="613"/>
      <c r="AK426" s="613"/>
      <c r="AL426" s="613"/>
      <c r="AM426" s="613"/>
      <c r="AN426" s="3690"/>
      <c r="AO426" s="3916"/>
      <c r="AP426" s="4022"/>
      <c r="AQ426" s="4293"/>
    </row>
    <row r="427" spans="1:43" s="47" customFormat="1" ht="60" x14ac:dyDescent="0.25">
      <c r="A427" s="637"/>
      <c r="B427" s="637">
        <v>1</v>
      </c>
      <c r="C427" s="1829" t="s">
        <v>375</v>
      </c>
      <c r="D427" s="346"/>
      <c r="E427" s="346"/>
      <c r="F427" s="613"/>
      <c r="G427" s="613">
        <v>0</v>
      </c>
      <c r="H427" s="366"/>
      <c r="I427" s="366"/>
      <c r="J427" s="366"/>
      <c r="K427" s="3441"/>
      <c r="L427" s="101"/>
      <c r="M427" s="101"/>
      <c r="N427" s="389"/>
      <c r="O427" s="389">
        <v>0</v>
      </c>
      <c r="P427" s="389"/>
      <c r="Q427" s="389"/>
      <c r="R427" s="389"/>
      <c r="S427" s="389"/>
      <c r="T427" s="389"/>
      <c r="U427" s="1879"/>
      <c r="V427" s="1879"/>
      <c r="W427" s="1879"/>
      <c r="X427" s="1879"/>
      <c r="Y427" s="1879"/>
      <c r="Z427" s="1879"/>
      <c r="AA427" s="1879"/>
      <c r="AB427" s="1879"/>
      <c r="AC427" s="1879"/>
      <c r="AD427" s="1879"/>
      <c r="AE427" s="1879"/>
      <c r="AF427" s="2889"/>
      <c r="AG427" s="613"/>
      <c r="AH427" s="3059"/>
      <c r="AI427" s="613"/>
      <c r="AJ427" s="613"/>
      <c r="AK427" s="613"/>
      <c r="AL427" s="613"/>
      <c r="AM427" s="613"/>
      <c r="AN427" s="3690"/>
      <c r="AO427" s="3916"/>
      <c r="AP427" s="4022"/>
      <c r="AQ427" s="4293"/>
    </row>
    <row r="428" spans="1:43" s="47" customFormat="1" ht="45" x14ac:dyDescent="0.25">
      <c r="A428" s="637"/>
      <c r="B428" s="637">
        <v>1</v>
      </c>
      <c r="C428" s="1828" t="s">
        <v>376</v>
      </c>
      <c r="D428" s="346"/>
      <c r="E428" s="346"/>
      <c r="F428" s="613">
        <v>200</v>
      </c>
      <c r="G428" s="613">
        <v>0</v>
      </c>
      <c r="H428" s="366">
        <f>F428/12*$C$3</f>
        <v>166.66666666666669</v>
      </c>
      <c r="I428" s="366">
        <v>174</v>
      </c>
      <c r="J428" s="366">
        <f>I428/H428*100</f>
        <v>104.39999999999998</v>
      </c>
      <c r="K428" s="3441"/>
      <c r="L428" s="101"/>
      <c r="M428" s="101"/>
      <c r="N428" s="389"/>
      <c r="O428" s="389">
        <v>0</v>
      </c>
      <c r="P428" s="389"/>
      <c r="Q428" s="389"/>
      <c r="R428" s="389"/>
      <c r="S428" s="389"/>
      <c r="T428" s="389"/>
      <c r="U428" s="1879"/>
      <c r="V428" s="1879"/>
      <c r="W428" s="1879"/>
      <c r="X428" s="1879"/>
      <c r="Y428" s="1879"/>
      <c r="Z428" s="1879"/>
      <c r="AA428" s="1879"/>
      <c r="AB428" s="1879"/>
      <c r="AC428" s="1879"/>
      <c r="AD428" s="1879"/>
      <c r="AE428" s="1879"/>
      <c r="AF428" s="2889"/>
      <c r="AG428" s="613"/>
      <c r="AH428" s="3059"/>
      <c r="AI428" s="613"/>
      <c r="AJ428" s="613"/>
      <c r="AK428" s="613"/>
      <c r="AL428" s="613"/>
      <c r="AM428" s="613"/>
      <c r="AN428" s="3690"/>
      <c r="AO428" s="3916"/>
      <c r="AP428" s="4022"/>
      <c r="AQ428" s="4293"/>
    </row>
    <row r="429" spans="1:43" s="47" customFormat="1" ht="29.25" x14ac:dyDescent="0.25">
      <c r="A429" s="637"/>
      <c r="B429" s="637">
        <v>1</v>
      </c>
      <c r="C429" s="2424" t="s">
        <v>384</v>
      </c>
      <c r="D429" s="346"/>
      <c r="E429" s="346"/>
      <c r="F429" s="613"/>
      <c r="G429" s="613">
        <v>0</v>
      </c>
      <c r="H429" s="366"/>
      <c r="I429" s="366"/>
      <c r="J429" s="366"/>
      <c r="K429" s="3441"/>
      <c r="L429" s="101"/>
      <c r="M429" s="101"/>
      <c r="N429" s="389"/>
      <c r="O429" s="389">
        <v>0</v>
      </c>
      <c r="P429" s="389"/>
      <c r="Q429" s="389"/>
      <c r="R429" s="389"/>
      <c r="S429" s="389"/>
      <c r="T429" s="389"/>
      <c r="U429" s="1879"/>
      <c r="V429" s="1879"/>
      <c r="W429" s="1879"/>
      <c r="X429" s="1879"/>
      <c r="Y429" s="1879"/>
      <c r="Z429" s="1879"/>
      <c r="AA429" s="1879"/>
      <c r="AB429" s="1879"/>
      <c r="AC429" s="1879"/>
      <c r="AD429" s="1879"/>
      <c r="AE429" s="1879"/>
      <c r="AF429" s="2889"/>
      <c r="AG429" s="613"/>
      <c r="AH429" s="3059"/>
      <c r="AI429" s="613"/>
      <c r="AJ429" s="613"/>
      <c r="AK429" s="613"/>
      <c r="AL429" s="613"/>
      <c r="AM429" s="613"/>
      <c r="AN429" s="3690"/>
      <c r="AO429" s="3916"/>
      <c r="AP429" s="4022"/>
      <c r="AQ429" s="4293"/>
    </row>
    <row r="430" spans="1:43" s="47" customFormat="1" ht="29.25" x14ac:dyDescent="0.25">
      <c r="A430" s="637"/>
      <c r="B430" s="637">
        <v>1</v>
      </c>
      <c r="C430" s="2424" t="s">
        <v>377</v>
      </c>
      <c r="D430" s="346"/>
      <c r="E430" s="346"/>
      <c r="F430" s="613"/>
      <c r="G430" s="613">
        <v>0</v>
      </c>
      <c r="H430" s="366"/>
      <c r="I430" s="366"/>
      <c r="J430" s="366"/>
      <c r="K430" s="3441"/>
      <c r="L430" s="101"/>
      <c r="M430" s="101"/>
      <c r="N430" s="389"/>
      <c r="O430" s="389">
        <v>0</v>
      </c>
      <c r="P430" s="389"/>
      <c r="Q430" s="389"/>
      <c r="R430" s="389"/>
      <c r="S430" s="389"/>
      <c r="T430" s="389"/>
      <c r="U430" s="1879"/>
      <c r="V430" s="1879"/>
      <c r="W430" s="1879"/>
      <c r="X430" s="1879"/>
      <c r="Y430" s="1879"/>
      <c r="Z430" s="1879"/>
      <c r="AA430" s="1879"/>
      <c r="AB430" s="1879"/>
      <c r="AC430" s="1879"/>
      <c r="AD430" s="1879"/>
      <c r="AE430" s="1879"/>
      <c r="AF430" s="2889"/>
      <c r="AG430" s="613"/>
      <c r="AH430" s="3059"/>
      <c r="AI430" s="613"/>
      <c r="AJ430" s="613"/>
      <c r="AK430" s="613"/>
      <c r="AL430" s="613"/>
      <c r="AM430" s="613"/>
      <c r="AN430" s="3690"/>
      <c r="AO430" s="3916"/>
      <c r="AP430" s="4022"/>
      <c r="AQ430" s="4293"/>
    </row>
    <row r="431" spans="1:43" s="47" customFormat="1" ht="30" x14ac:dyDescent="0.25">
      <c r="A431" s="637"/>
      <c r="B431" s="637">
        <v>1</v>
      </c>
      <c r="C431" s="1008" t="s">
        <v>208</v>
      </c>
      <c r="D431" s="346"/>
      <c r="E431" s="346"/>
      <c r="F431" s="613"/>
      <c r="G431" s="613">
        <v>0</v>
      </c>
      <c r="H431" s="366"/>
      <c r="I431" s="366"/>
      <c r="J431" s="366"/>
      <c r="K431" s="3441"/>
      <c r="L431" s="101"/>
      <c r="M431" s="101"/>
      <c r="N431" s="389"/>
      <c r="O431" s="389">
        <v>0</v>
      </c>
      <c r="P431" s="389"/>
      <c r="Q431" s="389"/>
      <c r="R431" s="389"/>
      <c r="S431" s="389"/>
      <c r="T431" s="389"/>
      <c r="U431" s="1879"/>
      <c r="V431" s="1879"/>
      <c r="W431" s="1879"/>
      <c r="X431" s="1879"/>
      <c r="Y431" s="1879"/>
      <c r="Z431" s="1879"/>
      <c r="AA431" s="1879"/>
      <c r="AB431" s="1879"/>
      <c r="AC431" s="1879"/>
      <c r="AD431" s="1879"/>
      <c r="AE431" s="1879"/>
      <c r="AF431" s="2889"/>
      <c r="AG431" s="613"/>
      <c r="AH431" s="3059"/>
      <c r="AI431" s="613"/>
      <c r="AJ431" s="613"/>
      <c r="AK431" s="613"/>
      <c r="AL431" s="613"/>
      <c r="AM431" s="613"/>
      <c r="AN431" s="3690"/>
      <c r="AO431" s="3916"/>
      <c r="AP431" s="4022"/>
      <c r="AQ431" s="4293"/>
    </row>
    <row r="432" spans="1:43" s="47" customFormat="1" ht="72" x14ac:dyDescent="0.25">
      <c r="A432" s="637"/>
      <c r="B432" s="637">
        <v>1</v>
      </c>
      <c r="C432" s="2424" t="s">
        <v>378</v>
      </c>
      <c r="D432" s="346"/>
      <c r="E432" s="346"/>
      <c r="F432" s="613"/>
      <c r="G432" s="613">
        <v>0</v>
      </c>
      <c r="H432" s="366"/>
      <c r="I432" s="366"/>
      <c r="J432" s="366"/>
      <c r="K432" s="3441"/>
      <c r="L432" s="101"/>
      <c r="M432" s="101"/>
      <c r="N432" s="389"/>
      <c r="O432" s="389">
        <v>0</v>
      </c>
      <c r="P432" s="389"/>
      <c r="Q432" s="389"/>
      <c r="R432" s="389"/>
      <c r="S432" s="389"/>
      <c r="T432" s="389"/>
      <c r="U432" s="1879"/>
      <c r="V432" s="1879"/>
      <c r="W432" s="1879"/>
      <c r="X432" s="1879"/>
      <c r="Y432" s="1879"/>
      <c r="Z432" s="1879"/>
      <c r="AA432" s="1879"/>
      <c r="AB432" s="1879"/>
      <c r="AC432" s="1879"/>
      <c r="AD432" s="1879"/>
      <c r="AE432" s="1879"/>
      <c r="AF432" s="2889"/>
      <c r="AG432" s="613"/>
      <c r="AH432" s="3059"/>
      <c r="AI432" s="613"/>
      <c r="AJ432" s="613"/>
      <c r="AK432" s="613"/>
      <c r="AL432" s="613"/>
      <c r="AM432" s="613"/>
      <c r="AN432" s="3690"/>
      <c r="AO432" s="3916"/>
      <c r="AP432" s="4022"/>
      <c r="AQ432" s="4293"/>
    </row>
    <row r="433" spans="1:43" s="47" customFormat="1" ht="15.75" x14ac:dyDescent="0.25">
      <c r="A433" s="637"/>
      <c r="B433" s="637">
        <v>1</v>
      </c>
      <c r="C433" s="2496" t="s">
        <v>242</v>
      </c>
      <c r="D433" s="346"/>
      <c r="E433" s="346"/>
      <c r="F433" s="613">
        <f>SUM(F434:F449)</f>
        <v>14944</v>
      </c>
      <c r="G433" s="613">
        <v>0</v>
      </c>
      <c r="H433" s="613">
        <f>SUM(H434:H449)</f>
        <v>12407.666666666666</v>
      </c>
      <c r="I433" s="613">
        <f>SUM(I434:I449)</f>
        <v>13034</v>
      </c>
      <c r="J433" s="366">
        <f>I433/H433*100</f>
        <v>105.04795422185209</v>
      </c>
      <c r="K433" s="3612">
        <f>SUM(K434:K449)</f>
        <v>0</v>
      </c>
      <c r="L433" s="101"/>
      <c r="M433" s="101"/>
      <c r="N433" s="389"/>
      <c r="O433" s="389">
        <v>0</v>
      </c>
      <c r="P433" s="389"/>
      <c r="Q433" s="389"/>
      <c r="R433" s="389"/>
      <c r="S433" s="389"/>
      <c r="T433" s="389"/>
      <c r="U433" s="1879">
        <v>25708.662130000001</v>
      </c>
      <c r="V433" s="1879">
        <v>25708.662130000001</v>
      </c>
      <c r="W433" s="1879">
        <v>25708.662130000001</v>
      </c>
      <c r="X433" s="1879">
        <v>31791.873079999998</v>
      </c>
      <c r="Y433" s="1879">
        <v>45147.070919999998</v>
      </c>
      <c r="Z433" s="1879">
        <v>45147.070919999998</v>
      </c>
      <c r="AA433" s="1879">
        <v>45147.070919999998</v>
      </c>
      <c r="AB433" s="1879">
        <v>45147.070919999998</v>
      </c>
      <c r="AC433" s="1879">
        <v>45147.070919999998</v>
      </c>
      <c r="AD433" s="1879">
        <v>41530.870980000007</v>
      </c>
      <c r="AE433" s="1879">
        <v>41530.870980000007</v>
      </c>
      <c r="AF433" s="2884">
        <f>U433/12*$C$3+(V433-U433)/11*9+(W433-V433)/10*8+(X433-W433)/9*7+(Y433-X433)/8*6+(Z433-Y433)/7*5+(AA433-Z433)/6*4+(AB433-AA433)+(AC433-AB433)/5*3+(AD433-AC433)/4*2+(AE433-AD433)/3*1</f>
        <v>34363.56981277778</v>
      </c>
      <c r="AG433" s="613">
        <f>AM433-AL433-AI433</f>
        <v>32831.008909999997</v>
      </c>
      <c r="AH433" s="3059"/>
      <c r="AI433" s="613">
        <f>SUM(AI434:AI449)</f>
        <v>26.19624</v>
      </c>
      <c r="AJ433" s="613">
        <f>AG433-AF433</f>
        <v>-1532.5609027777828</v>
      </c>
      <c r="AK433" s="613"/>
      <c r="AL433" s="613">
        <v>-14.033040000000002</v>
      </c>
      <c r="AM433" s="613">
        <v>32843.172109999992</v>
      </c>
      <c r="AN433" s="3690"/>
      <c r="AO433" s="4022">
        <f>SUM(AO434:AO449)</f>
        <v>0</v>
      </c>
      <c r="AP433" s="4022"/>
      <c r="AQ433" s="4293"/>
    </row>
    <row r="434" spans="1:43" s="47" customFormat="1" x14ac:dyDescent="0.25">
      <c r="A434" s="637"/>
      <c r="B434" s="637">
        <v>1</v>
      </c>
      <c r="C434" s="1365" t="s">
        <v>64</v>
      </c>
      <c r="D434" s="346"/>
      <c r="E434" s="346"/>
      <c r="F434" s="613">
        <v>125</v>
      </c>
      <c r="G434" s="613">
        <v>0</v>
      </c>
      <c r="H434" s="366">
        <f>F434/12*$C$3</f>
        <v>104.16666666666666</v>
      </c>
      <c r="I434" s="366">
        <v>103</v>
      </c>
      <c r="J434" s="366">
        <f>I434/H434*100</f>
        <v>98.88000000000001</v>
      </c>
      <c r="K434" s="3441"/>
      <c r="L434" s="101"/>
      <c r="M434" s="101"/>
      <c r="N434" s="389"/>
      <c r="O434" s="389">
        <v>0</v>
      </c>
      <c r="P434" s="389"/>
      <c r="Q434" s="389"/>
      <c r="R434" s="389"/>
      <c r="S434" s="389"/>
      <c r="T434" s="389"/>
      <c r="U434" s="1879"/>
      <c r="V434" s="1879"/>
      <c r="W434" s="1879"/>
      <c r="X434" s="1879"/>
      <c r="Y434" s="1879"/>
      <c r="Z434" s="1879"/>
      <c r="AA434" s="1879"/>
      <c r="AB434" s="1879"/>
      <c r="AC434" s="1879"/>
      <c r="AD434" s="1879"/>
      <c r="AE434" s="1879"/>
      <c r="AF434" s="2889"/>
      <c r="AG434" s="613"/>
      <c r="AH434" s="3059"/>
      <c r="AI434" s="613"/>
      <c r="AJ434" s="613"/>
      <c r="AK434" s="613"/>
      <c r="AL434" s="613"/>
      <c r="AM434" s="613"/>
      <c r="AN434" s="3690"/>
      <c r="AO434" s="3916"/>
      <c r="AP434" s="4022"/>
      <c r="AQ434" s="4293"/>
    </row>
    <row r="435" spans="1:43" s="47" customFormat="1" x14ac:dyDescent="0.25">
      <c r="A435" s="637"/>
      <c r="B435" s="637">
        <v>1</v>
      </c>
      <c r="C435" s="1365" t="s">
        <v>68</v>
      </c>
      <c r="D435" s="346"/>
      <c r="E435" s="346"/>
      <c r="F435" s="613">
        <v>3000</v>
      </c>
      <c r="G435" s="613">
        <v>0</v>
      </c>
      <c r="H435" s="366">
        <f>F435/12*$C$3</f>
        <v>2500</v>
      </c>
      <c r="I435" s="366">
        <v>2798</v>
      </c>
      <c r="J435" s="366">
        <f t="shared" ref="J435:J449" si="273">I435/H435*100</f>
        <v>111.92</v>
      </c>
      <c r="K435" s="3441"/>
      <c r="L435" s="101"/>
      <c r="M435" s="101"/>
      <c r="N435" s="389"/>
      <c r="O435" s="389">
        <v>0</v>
      </c>
      <c r="P435" s="389"/>
      <c r="Q435" s="389"/>
      <c r="R435" s="389"/>
      <c r="S435" s="389"/>
      <c r="T435" s="389"/>
      <c r="U435" s="1879"/>
      <c r="V435" s="1879"/>
      <c r="W435" s="1879"/>
      <c r="X435" s="1879"/>
      <c r="Y435" s="1879"/>
      <c r="Z435" s="1879"/>
      <c r="AA435" s="1879"/>
      <c r="AB435" s="1879"/>
      <c r="AC435" s="1879"/>
      <c r="AD435" s="1879"/>
      <c r="AE435" s="1879"/>
      <c r="AF435" s="2889"/>
      <c r="AG435" s="613"/>
      <c r="AH435" s="3059"/>
      <c r="AI435" s="613"/>
      <c r="AJ435" s="613"/>
      <c r="AK435" s="613"/>
      <c r="AL435" s="613"/>
      <c r="AM435" s="613"/>
      <c r="AN435" s="3690"/>
      <c r="AO435" s="3916"/>
      <c r="AP435" s="4022"/>
      <c r="AQ435" s="4293"/>
    </row>
    <row r="436" spans="1:43" s="47" customFormat="1" x14ac:dyDescent="0.25">
      <c r="A436" s="637"/>
      <c r="B436" s="637"/>
      <c r="C436" s="1365" t="s">
        <v>420</v>
      </c>
      <c r="D436" s="346"/>
      <c r="E436" s="346"/>
      <c r="F436" s="613"/>
      <c r="G436" s="613">
        <v>0</v>
      </c>
      <c r="H436" s="366"/>
      <c r="I436" s="366">
        <v>6</v>
      </c>
      <c r="J436" s="366"/>
      <c r="K436" s="3441"/>
      <c r="L436" s="101"/>
      <c r="M436" s="101"/>
      <c r="N436" s="389"/>
      <c r="O436" s="389">
        <v>0</v>
      </c>
      <c r="P436" s="389"/>
      <c r="Q436" s="389"/>
      <c r="R436" s="389"/>
      <c r="S436" s="389"/>
      <c r="T436" s="389"/>
      <c r="U436" s="1879"/>
      <c r="V436" s="1879"/>
      <c r="W436" s="1879"/>
      <c r="X436" s="1879"/>
      <c r="Y436" s="1879"/>
      <c r="Z436" s="1879"/>
      <c r="AA436" s="1879"/>
      <c r="AB436" s="1879"/>
      <c r="AC436" s="1879"/>
      <c r="AD436" s="1879"/>
      <c r="AE436" s="1879"/>
      <c r="AF436" s="2889"/>
      <c r="AG436" s="613"/>
      <c r="AH436" s="3059"/>
      <c r="AI436" s="613">
        <v>10.605840000000001</v>
      </c>
      <c r="AJ436" s="613"/>
      <c r="AK436" s="613"/>
      <c r="AL436" s="613"/>
      <c r="AM436" s="613"/>
      <c r="AN436" s="3690"/>
      <c r="AO436" s="3916"/>
      <c r="AP436" s="4022"/>
      <c r="AQ436" s="4293"/>
    </row>
    <row r="437" spans="1:43" s="47" customFormat="1" ht="30" x14ac:dyDescent="0.25">
      <c r="A437" s="637"/>
      <c r="B437" s="637">
        <v>1</v>
      </c>
      <c r="C437" s="1365" t="s">
        <v>92</v>
      </c>
      <c r="D437" s="346"/>
      <c r="E437" s="346"/>
      <c r="F437" s="613">
        <v>2500</v>
      </c>
      <c r="G437" s="613">
        <v>0</v>
      </c>
      <c r="H437" s="366">
        <f t="shared" ref="H437:H449" si="274">F437/12*$C$3</f>
        <v>2083.3333333333335</v>
      </c>
      <c r="I437" s="366">
        <v>2245</v>
      </c>
      <c r="J437" s="366">
        <f t="shared" si="273"/>
        <v>107.75999999999999</v>
      </c>
      <c r="K437" s="3441"/>
      <c r="L437" s="101"/>
      <c r="M437" s="101"/>
      <c r="N437" s="389"/>
      <c r="O437" s="389">
        <v>0</v>
      </c>
      <c r="P437" s="389"/>
      <c r="Q437" s="389"/>
      <c r="R437" s="389"/>
      <c r="S437" s="389"/>
      <c r="T437" s="389"/>
      <c r="U437" s="1879"/>
      <c r="V437" s="1879"/>
      <c r="W437" s="1879"/>
      <c r="X437" s="1879"/>
      <c r="Y437" s="1879"/>
      <c r="Z437" s="1879"/>
      <c r="AA437" s="1879"/>
      <c r="AB437" s="1879"/>
      <c r="AC437" s="1879"/>
      <c r="AD437" s="1879"/>
      <c r="AE437" s="1879"/>
      <c r="AF437" s="2889"/>
      <c r="AG437" s="613"/>
      <c r="AH437" s="3059"/>
      <c r="AI437" s="613"/>
      <c r="AJ437" s="613"/>
      <c r="AK437" s="613"/>
      <c r="AL437" s="613"/>
      <c r="AM437" s="613"/>
      <c r="AN437" s="3690"/>
      <c r="AO437" s="3916"/>
      <c r="AP437" s="4022"/>
      <c r="AQ437" s="4293"/>
    </row>
    <row r="438" spans="1:43" s="47" customFormat="1" ht="45" x14ac:dyDescent="0.25">
      <c r="A438" s="637"/>
      <c r="B438" s="637"/>
      <c r="C438" s="1365" t="s">
        <v>437</v>
      </c>
      <c r="D438" s="346"/>
      <c r="E438" s="346"/>
      <c r="F438" s="613"/>
      <c r="G438" s="613"/>
      <c r="H438" s="366"/>
      <c r="I438" s="366">
        <v>2</v>
      </c>
      <c r="J438" s="366"/>
      <c r="K438" s="3441"/>
      <c r="L438" s="101"/>
      <c r="M438" s="101"/>
      <c r="N438" s="389"/>
      <c r="O438" s="389"/>
      <c r="P438" s="389"/>
      <c r="Q438" s="389"/>
      <c r="R438" s="389"/>
      <c r="S438" s="389"/>
      <c r="T438" s="389"/>
      <c r="U438" s="1879"/>
      <c r="V438" s="1879"/>
      <c r="W438" s="1879"/>
      <c r="X438" s="1879"/>
      <c r="Y438" s="1879"/>
      <c r="Z438" s="1879"/>
      <c r="AA438" s="1879"/>
      <c r="AB438" s="1879"/>
      <c r="AC438" s="1879"/>
      <c r="AD438" s="1879"/>
      <c r="AE438" s="1879"/>
      <c r="AF438" s="2889"/>
      <c r="AG438" s="613"/>
      <c r="AH438" s="3059"/>
      <c r="AI438" s="613">
        <v>15.590399999999999</v>
      </c>
      <c r="AJ438" s="613"/>
      <c r="AK438" s="613"/>
      <c r="AL438" s="613"/>
      <c r="AM438" s="613"/>
      <c r="AN438" s="3690"/>
      <c r="AO438" s="3916"/>
      <c r="AP438" s="4022"/>
      <c r="AQ438" s="4293"/>
    </row>
    <row r="439" spans="1:43" s="47" customFormat="1" ht="45" x14ac:dyDescent="0.25">
      <c r="A439" s="637"/>
      <c r="B439" s="637">
        <v>1</v>
      </c>
      <c r="C439" s="1365" t="s">
        <v>349</v>
      </c>
      <c r="D439" s="346"/>
      <c r="E439" s="346"/>
      <c r="F439" s="613">
        <v>2</v>
      </c>
      <c r="G439" s="613">
        <v>0</v>
      </c>
      <c r="H439" s="366">
        <f t="shared" si="274"/>
        <v>1.6666666666666665</v>
      </c>
      <c r="I439" s="366"/>
      <c r="J439" s="366">
        <f t="shared" si="273"/>
        <v>0</v>
      </c>
      <c r="K439" s="3441"/>
      <c r="L439" s="101"/>
      <c r="M439" s="101"/>
      <c r="N439" s="389"/>
      <c r="O439" s="389">
        <v>0</v>
      </c>
      <c r="P439" s="389"/>
      <c r="Q439" s="389"/>
      <c r="R439" s="389"/>
      <c r="S439" s="389"/>
      <c r="T439" s="389"/>
      <c r="U439" s="1879"/>
      <c r="V439" s="1879"/>
      <c r="W439" s="1879"/>
      <c r="X439" s="1879"/>
      <c r="Y439" s="1879"/>
      <c r="Z439" s="1879"/>
      <c r="AA439" s="1879"/>
      <c r="AB439" s="1879"/>
      <c r="AC439" s="1879"/>
      <c r="AD439" s="1879"/>
      <c r="AE439" s="1879"/>
      <c r="AF439" s="2889"/>
      <c r="AG439" s="613"/>
      <c r="AH439" s="3059"/>
      <c r="AI439" s="613"/>
      <c r="AJ439" s="613"/>
      <c r="AK439" s="613"/>
      <c r="AL439" s="613"/>
      <c r="AM439" s="613"/>
      <c r="AN439" s="3690"/>
      <c r="AO439" s="3916"/>
      <c r="AP439" s="4022"/>
      <c r="AQ439" s="4293"/>
    </row>
    <row r="440" spans="1:43" s="47" customFormat="1" ht="60" x14ac:dyDescent="0.25">
      <c r="A440" s="637"/>
      <c r="B440" s="637">
        <v>1</v>
      </c>
      <c r="C440" s="1365" t="s">
        <v>394</v>
      </c>
      <c r="D440" s="346"/>
      <c r="E440" s="346"/>
      <c r="F440" s="613">
        <v>1</v>
      </c>
      <c r="G440" s="613">
        <v>0</v>
      </c>
      <c r="H440" s="366">
        <f t="shared" si="274"/>
        <v>0.83333333333333326</v>
      </c>
      <c r="I440" s="366"/>
      <c r="J440" s="366">
        <f t="shared" si="273"/>
        <v>0</v>
      </c>
      <c r="K440" s="3441"/>
      <c r="L440" s="101"/>
      <c r="M440" s="101"/>
      <c r="N440" s="389"/>
      <c r="O440" s="389">
        <v>0</v>
      </c>
      <c r="P440" s="389"/>
      <c r="Q440" s="389"/>
      <c r="R440" s="389"/>
      <c r="S440" s="389"/>
      <c r="T440" s="389"/>
      <c r="U440" s="1879"/>
      <c r="V440" s="1879"/>
      <c r="W440" s="1879"/>
      <c r="X440" s="1879"/>
      <c r="Y440" s="1879"/>
      <c r="Z440" s="1879"/>
      <c r="AA440" s="1879"/>
      <c r="AB440" s="1879"/>
      <c r="AC440" s="1879"/>
      <c r="AD440" s="1879"/>
      <c r="AE440" s="1879"/>
      <c r="AF440" s="2889"/>
      <c r="AG440" s="613"/>
      <c r="AH440" s="3059"/>
      <c r="AI440" s="613"/>
      <c r="AJ440" s="613"/>
      <c r="AK440" s="613"/>
      <c r="AL440" s="613"/>
      <c r="AM440" s="613"/>
      <c r="AN440" s="3690"/>
      <c r="AO440" s="3916"/>
      <c r="AP440" s="4022"/>
      <c r="AQ440" s="4293"/>
    </row>
    <row r="441" spans="1:43" s="47" customFormat="1" ht="60" x14ac:dyDescent="0.25">
      <c r="A441" s="637"/>
      <c r="B441" s="637">
        <v>1</v>
      </c>
      <c r="C441" s="1365" t="s">
        <v>298</v>
      </c>
      <c r="D441" s="346"/>
      <c r="E441" s="346"/>
      <c r="F441" s="613">
        <v>8</v>
      </c>
      <c r="G441" s="613">
        <v>0</v>
      </c>
      <c r="H441" s="366">
        <f t="shared" si="274"/>
        <v>6.6666666666666661</v>
      </c>
      <c r="I441" s="366"/>
      <c r="J441" s="366">
        <f t="shared" si="273"/>
        <v>0</v>
      </c>
      <c r="K441" s="3441"/>
      <c r="L441" s="101"/>
      <c r="M441" s="101"/>
      <c r="N441" s="389"/>
      <c r="O441" s="389">
        <v>0</v>
      </c>
      <c r="P441" s="389"/>
      <c r="Q441" s="389"/>
      <c r="R441" s="389"/>
      <c r="S441" s="389"/>
      <c r="T441" s="389"/>
      <c r="U441" s="1879"/>
      <c r="V441" s="1879"/>
      <c r="W441" s="1879"/>
      <c r="X441" s="1879"/>
      <c r="Y441" s="1879"/>
      <c r="Z441" s="1879"/>
      <c r="AA441" s="1879"/>
      <c r="AB441" s="1879"/>
      <c r="AC441" s="1879"/>
      <c r="AD441" s="1879"/>
      <c r="AE441" s="1879"/>
      <c r="AF441" s="2889"/>
      <c r="AG441" s="613"/>
      <c r="AH441" s="3059"/>
      <c r="AI441" s="613"/>
      <c r="AJ441" s="613"/>
      <c r="AK441" s="613"/>
      <c r="AL441" s="613"/>
      <c r="AM441" s="613"/>
      <c r="AN441" s="3690"/>
      <c r="AO441" s="3916"/>
      <c r="AP441" s="4022"/>
      <c r="AQ441" s="4293"/>
    </row>
    <row r="442" spans="1:43" s="47" customFormat="1" ht="60" x14ac:dyDescent="0.25">
      <c r="A442" s="637"/>
      <c r="B442" s="637">
        <v>1</v>
      </c>
      <c r="C442" s="1365" t="s">
        <v>358</v>
      </c>
      <c r="D442" s="346"/>
      <c r="E442" s="346"/>
      <c r="F442" s="613">
        <v>1</v>
      </c>
      <c r="G442" s="613">
        <v>0</v>
      </c>
      <c r="H442" s="366">
        <f t="shared" si="274"/>
        <v>0.83333333333333326</v>
      </c>
      <c r="I442" s="366"/>
      <c r="J442" s="366">
        <f t="shared" si="273"/>
        <v>0</v>
      </c>
      <c r="K442" s="3441"/>
      <c r="L442" s="101"/>
      <c r="M442" s="101"/>
      <c r="N442" s="389"/>
      <c r="O442" s="389">
        <v>0</v>
      </c>
      <c r="P442" s="389"/>
      <c r="Q442" s="389"/>
      <c r="R442" s="389"/>
      <c r="S442" s="389"/>
      <c r="T442" s="389"/>
      <c r="U442" s="1879"/>
      <c r="V442" s="1879"/>
      <c r="W442" s="1879"/>
      <c r="X442" s="1879"/>
      <c r="Y442" s="1879"/>
      <c r="Z442" s="1879"/>
      <c r="AA442" s="1879"/>
      <c r="AB442" s="1879"/>
      <c r="AC442" s="1879"/>
      <c r="AD442" s="1879"/>
      <c r="AE442" s="1879"/>
      <c r="AF442" s="2889"/>
      <c r="AG442" s="613"/>
      <c r="AH442" s="3059"/>
      <c r="AI442" s="613"/>
      <c r="AJ442" s="613"/>
      <c r="AK442" s="613"/>
      <c r="AL442" s="613"/>
      <c r="AM442" s="613"/>
      <c r="AN442" s="3690"/>
      <c r="AO442" s="3916"/>
      <c r="AP442" s="4022"/>
      <c r="AQ442" s="4293"/>
    </row>
    <row r="443" spans="1:43" s="47" customFormat="1" ht="60" x14ac:dyDescent="0.25">
      <c r="A443" s="637"/>
      <c r="B443" s="637"/>
      <c r="C443" s="1365" t="s">
        <v>395</v>
      </c>
      <c r="D443" s="346"/>
      <c r="E443" s="346"/>
      <c r="F443" s="613">
        <v>137</v>
      </c>
      <c r="G443" s="613"/>
      <c r="H443" s="2814">
        <f>F443/4*2</f>
        <v>68.5</v>
      </c>
      <c r="I443" s="366"/>
      <c r="J443" s="366">
        <f t="shared" si="273"/>
        <v>0</v>
      </c>
      <c r="K443" s="3441"/>
      <c r="L443" s="101"/>
      <c r="M443" s="101"/>
      <c r="N443" s="389"/>
      <c r="O443" s="389"/>
      <c r="P443" s="389"/>
      <c r="Q443" s="389"/>
      <c r="R443" s="389"/>
      <c r="S443" s="389"/>
      <c r="T443" s="389"/>
      <c r="U443" s="1879"/>
      <c r="V443" s="1879"/>
      <c r="W443" s="1879"/>
      <c r="X443" s="1879"/>
      <c r="Y443" s="1879"/>
      <c r="Z443" s="1879"/>
      <c r="AA443" s="1879"/>
      <c r="AB443" s="1879"/>
      <c r="AC443" s="1879"/>
      <c r="AD443" s="1879"/>
      <c r="AE443" s="1879"/>
      <c r="AF443" s="2889"/>
      <c r="AG443" s="613"/>
      <c r="AH443" s="3059"/>
      <c r="AI443" s="613"/>
      <c r="AJ443" s="613"/>
      <c r="AK443" s="613"/>
      <c r="AL443" s="613"/>
      <c r="AM443" s="613"/>
      <c r="AN443" s="3690"/>
      <c r="AO443" s="3916"/>
      <c r="AP443" s="4022"/>
      <c r="AQ443" s="4293"/>
    </row>
    <row r="444" spans="1:43" s="47" customFormat="1" ht="105" x14ac:dyDescent="0.25">
      <c r="A444" s="637">
        <v>1</v>
      </c>
      <c r="B444" s="637">
        <v>1</v>
      </c>
      <c r="C444" s="1365" t="s">
        <v>379</v>
      </c>
      <c r="D444" s="346"/>
      <c r="E444" s="346"/>
      <c r="F444" s="613">
        <v>340</v>
      </c>
      <c r="G444" s="613">
        <v>0</v>
      </c>
      <c r="H444" s="69">
        <f t="shared" si="274"/>
        <v>283.33333333333331</v>
      </c>
      <c r="I444" s="366">
        <v>261</v>
      </c>
      <c r="J444" s="366">
        <f t="shared" si="273"/>
        <v>92.117647058823536</v>
      </c>
      <c r="K444" s="3441"/>
      <c r="L444" s="101"/>
      <c r="M444" s="101"/>
      <c r="N444" s="389"/>
      <c r="O444" s="389">
        <v>0</v>
      </c>
      <c r="P444" s="389"/>
      <c r="Q444" s="389"/>
      <c r="R444" s="389"/>
      <c r="S444" s="389"/>
      <c r="T444" s="389"/>
      <c r="U444" s="1879"/>
      <c r="V444" s="1879"/>
      <c r="W444" s="1879"/>
      <c r="X444" s="1879"/>
      <c r="Y444" s="1879"/>
      <c r="Z444" s="1879"/>
      <c r="AA444" s="1879"/>
      <c r="AB444" s="1879"/>
      <c r="AC444" s="1879"/>
      <c r="AD444" s="1879"/>
      <c r="AE444" s="1879"/>
      <c r="AF444" s="2889"/>
      <c r="AG444" s="613"/>
      <c r="AH444" s="3059"/>
      <c r="AI444" s="613"/>
      <c r="AJ444" s="613"/>
      <c r="AK444" s="613"/>
      <c r="AL444" s="613"/>
      <c r="AM444" s="613"/>
      <c r="AN444" s="3690"/>
      <c r="AO444" s="3916"/>
      <c r="AP444" s="4022"/>
      <c r="AQ444" s="4293"/>
    </row>
    <row r="445" spans="1:43" s="47" customFormat="1" ht="60" x14ac:dyDescent="0.25">
      <c r="A445" s="637"/>
      <c r="B445" s="637">
        <v>1</v>
      </c>
      <c r="C445" s="1365" t="s">
        <v>297</v>
      </c>
      <c r="D445" s="346"/>
      <c r="E445" s="346"/>
      <c r="F445" s="613">
        <v>300</v>
      </c>
      <c r="G445" s="613">
        <v>0</v>
      </c>
      <c r="H445" s="69">
        <f t="shared" si="274"/>
        <v>250</v>
      </c>
      <c r="I445" s="366">
        <v>112</v>
      </c>
      <c r="J445" s="366">
        <f t="shared" si="273"/>
        <v>44.800000000000004</v>
      </c>
      <c r="K445" s="3441"/>
      <c r="L445" s="101"/>
      <c r="M445" s="101"/>
      <c r="N445" s="389"/>
      <c r="O445" s="389">
        <v>0</v>
      </c>
      <c r="P445" s="389"/>
      <c r="Q445" s="389"/>
      <c r="R445" s="389"/>
      <c r="S445" s="389"/>
      <c r="T445" s="389"/>
      <c r="U445" s="1879"/>
      <c r="V445" s="1879"/>
      <c r="W445" s="1879"/>
      <c r="X445" s="1879"/>
      <c r="Y445" s="1879"/>
      <c r="Z445" s="1879"/>
      <c r="AA445" s="1879"/>
      <c r="AB445" s="1879"/>
      <c r="AC445" s="1879"/>
      <c r="AD445" s="1879"/>
      <c r="AE445" s="1879"/>
      <c r="AF445" s="2889"/>
      <c r="AG445" s="613"/>
      <c r="AH445" s="3059"/>
      <c r="AI445" s="613"/>
      <c r="AJ445" s="613"/>
      <c r="AK445" s="613"/>
      <c r="AL445" s="613"/>
      <c r="AM445" s="613"/>
      <c r="AN445" s="3690"/>
      <c r="AO445" s="3916"/>
      <c r="AP445" s="4022"/>
      <c r="AQ445" s="4293"/>
    </row>
    <row r="446" spans="1:43" s="47" customFormat="1" ht="45" x14ac:dyDescent="0.25">
      <c r="A446" s="637"/>
      <c r="B446" s="637">
        <v>1</v>
      </c>
      <c r="C446" s="1365" t="s">
        <v>195</v>
      </c>
      <c r="D446" s="346"/>
      <c r="E446" s="346"/>
      <c r="F446" s="613">
        <v>3300</v>
      </c>
      <c r="G446" s="613">
        <v>0</v>
      </c>
      <c r="H446" s="69">
        <f t="shared" si="274"/>
        <v>2750</v>
      </c>
      <c r="I446" s="366">
        <v>2874</v>
      </c>
      <c r="J446" s="366">
        <f t="shared" si="273"/>
        <v>104.5090909090909</v>
      </c>
      <c r="K446" s="3441"/>
      <c r="L446" s="101"/>
      <c r="M446" s="101"/>
      <c r="N446" s="389"/>
      <c r="O446" s="389">
        <v>0</v>
      </c>
      <c r="P446" s="389"/>
      <c r="Q446" s="389"/>
      <c r="R446" s="389"/>
      <c r="S446" s="389"/>
      <c r="T446" s="389"/>
      <c r="U446" s="1879"/>
      <c r="V446" s="1879"/>
      <c r="W446" s="1879"/>
      <c r="X446" s="1879"/>
      <c r="Y446" s="1879"/>
      <c r="Z446" s="1879"/>
      <c r="AA446" s="1879"/>
      <c r="AB446" s="1879"/>
      <c r="AC446" s="1879"/>
      <c r="AD446" s="1879"/>
      <c r="AE446" s="1879"/>
      <c r="AF446" s="2889"/>
      <c r="AG446" s="613"/>
      <c r="AH446" s="3059"/>
      <c r="AI446" s="613"/>
      <c r="AJ446" s="613"/>
      <c r="AK446" s="613"/>
      <c r="AL446" s="613"/>
      <c r="AM446" s="613"/>
      <c r="AN446" s="3690"/>
      <c r="AO446" s="3916"/>
      <c r="AP446" s="4022"/>
      <c r="AQ446" s="4293"/>
    </row>
    <row r="447" spans="1:43" s="47" customFormat="1" x14ac:dyDescent="0.25">
      <c r="A447" s="637"/>
      <c r="B447" s="637">
        <v>1</v>
      </c>
      <c r="C447" s="1365" t="s">
        <v>397</v>
      </c>
      <c r="D447" s="346"/>
      <c r="E447" s="346"/>
      <c r="F447" s="613">
        <v>330</v>
      </c>
      <c r="G447" s="613">
        <v>0</v>
      </c>
      <c r="H447" s="69">
        <f t="shared" si="274"/>
        <v>275</v>
      </c>
      <c r="I447" s="366">
        <v>312</v>
      </c>
      <c r="J447" s="366">
        <f t="shared" si="273"/>
        <v>113.45454545454545</v>
      </c>
      <c r="K447" s="3441"/>
      <c r="L447" s="101"/>
      <c r="M447" s="101"/>
      <c r="N447" s="389"/>
      <c r="O447" s="389">
        <v>0</v>
      </c>
      <c r="P447" s="389"/>
      <c r="Q447" s="389"/>
      <c r="R447" s="389"/>
      <c r="S447" s="389"/>
      <c r="T447" s="389"/>
      <c r="U447" s="1879"/>
      <c r="V447" s="1879"/>
      <c r="W447" s="1879"/>
      <c r="X447" s="1879"/>
      <c r="Y447" s="1879"/>
      <c r="Z447" s="1879"/>
      <c r="AA447" s="1879"/>
      <c r="AB447" s="1879"/>
      <c r="AC447" s="1879"/>
      <c r="AD447" s="1879"/>
      <c r="AE447" s="1879"/>
      <c r="AF447" s="2889"/>
      <c r="AG447" s="613"/>
      <c r="AH447" s="3059"/>
      <c r="AI447" s="613"/>
      <c r="AJ447" s="613"/>
      <c r="AK447" s="613"/>
      <c r="AL447" s="613"/>
      <c r="AM447" s="613"/>
      <c r="AN447" s="3690"/>
      <c r="AO447" s="3916"/>
      <c r="AP447" s="4022"/>
      <c r="AQ447" s="4293"/>
    </row>
    <row r="448" spans="1:43" s="47" customFormat="1" ht="38.25" customHeight="1" x14ac:dyDescent="0.25">
      <c r="A448" s="637"/>
      <c r="B448" s="637">
        <v>1</v>
      </c>
      <c r="C448" s="1365" t="s">
        <v>90</v>
      </c>
      <c r="D448" s="346"/>
      <c r="E448" s="346"/>
      <c r="F448" s="613">
        <v>1600</v>
      </c>
      <c r="G448" s="613">
        <v>0</v>
      </c>
      <c r="H448" s="69">
        <f t="shared" si="274"/>
        <v>1333.3333333333335</v>
      </c>
      <c r="I448" s="366">
        <v>1420</v>
      </c>
      <c r="J448" s="366">
        <f t="shared" si="273"/>
        <v>106.5</v>
      </c>
      <c r="K448" s="3441"/>
      <c r="L448" s="101"/>
      <c r="M448" s="101"/>
      <c r="N448" s="389"/>
      <c r="O448" s="389">
        <v>0</v>
      </c>
      <c r="P448" s="389"/>
      <c r="Q448" s="389"/>
      <c r="R448" s="389"/>
      <c r="S448" s="389"/>
      <c r="T448" s="389"/>
      <c r="U448" s="1879"/>
      <c r="V448" s="1879"/>
      <c r="W448" s="1879"/>
      <c r="X448" s="1879"/>
      <c r="Y448" s="1879"/>
      <c r="Z448" s="1879"/>
      <c r="AA448" s="1879"/>
      <c r="AB448" s="1879"/>
      <c r="AC448" s="1879"/>
      <c r="AD448" s="1879"/>
      <c r="AE448" s="1879"/>
      <c r="AF448" s="2889"/>
      <c r="AG448" s="613"/>
      <c r="AH448" s="3059"/>
      <c r="AI448" s="613"/>
      <c r="AJ448" s="613"/>
      <c r="AK448" s="613"/>
      <c r="AL448" s="613"/>
      <c r="AM448" s="613"/>
      <c r="AN448" s="3690"/>
      <c r="AO448" s="3916"/>
      <c r="AP448" s="4022"/>
      <c r="AQ448" s="4293"/>
    </row>
    <row r="449" spans="1:43" s="47" customFormat="1" ht="51.75" customHeight="1" x14ac:dyDescent="0.25">
      <c r="A449" s="637"/>
      <c r="B449" s="637">
        <v>1</v>
      </c>
      <c r="C449" s="1365" t="s">
        <v>32</v>
      </c>
      <c r="D449" s="346"/>
      <c r="E449" s="346"/>
      <c r="F449" s="613">
        <v>3300</v>
      </c>
      <c r="G449" s="613">
        <v>0</v>
      </c>
      <c r="H449" s="69">
        <f t="shared" si="274"/>
        <v>2750</v>
      </c>
      <c r="I449" s="366">
        <v>2901</v>
      </c>
      <c r="J449" s="366">
        <f t="shared" si="273"/>
        <v>105.4909090909091</v>
      </c>
      <c r="K449" s="3441"/>
      <c r="L449" s="101"/>
      <c r="M449" s="101"/>
      <c r="N449" s="389"/>
      <c r="O449" s="389">
        <v>0</v>
      </c>
      <c r="P449" s="389"/>
      <c r="Q449" s="389"/>
      <c r="R449" s="389"/>
      <c r="S449" s="389"/>
      <c r="T449" s="389"/>
      <c r="U449" s="1879"/>
      <c r="V449" s="1879"/>
      <c r="W449" s="1879"/>
      <c r="X449" s="1879"/>
      <c r="Y449" s="1879"/>
      <c r="Z449" s="1879"/>
      <c r="AA449" s="1879"/>
      <c r="AB449" s="1879"/>
      <c r="AC449" s="1879"/>
      <c r="AD449" s="1879"/>
      <c r="AE449" s="1879"/>
      <c r="AF449" s="2889"/>
      <c r="AG449" s="613"/>
      <c r="AH449" s="3059"/>
      <c r="AI449" s="613"/>
      <c r="AJ449" s="613"/>
      <c r="AK449" s="613"/>
      <c r="AL449" s="613"/>
      <c r="AM449" s="613"/>
      <c r="AN449" s="3690"/>
      <c r="AO449" s="3916"/>
      <c r="AP449" s="4022"/>
      <c r="AQ449" s="4293"/>
    </row>
    <row r="450" spans="1:43" s="47" customFormat="1" x14ac:dyDescent="0.25">
      <c r="A450" s="637"/>
      <c r="B450" s="637">
        <v>1</v>
      </c>
      <c r="C450" s="1365"/>
      <c r="D450" s="346"/>
      <c r="E450" s="346"/>
      <c r="F450" s="613"/>
      <c r="G450" s="613">
        <v>0</v>
      </c>
      <c r="H450" s="69"/>
      <c r="I450" s="366"/>
      <c r="J450" s="366"/>
      <c r="K450" s="3441"/>
      <c r="L450" s="101"/>
      <c r="M450" s="101"/>
      <c r="N450" s="389"/>
      <c r="O450" s="389">
        <v>0</v>
      </c>
      <c r="P450" s="389"/>
      <c r="Q450" s="389"/>
      <c r="R450" s="389"/>
      <c r="S450" s="389"/>
      <c r="T450" s="389"/>
      <c r="U450" s="1879"/>
      <c r="V450" s="1879"/>
      <c r="W450" s="1879"/>
      <c r="X450" s="1879"/>
      <c r="Y450" s="1879"/>
      <c r="Z450" s="1879"/>
      <c r="AA450" s="1879"/>
      <c r="AB450" s="1879"/>
      <c r="AC450" s="1879"/>
      <c r="AD450" s="1879"/>
      <c r="AE450" s="1879"/>
      <c r="AF450" s="2889"/>
      <c r="AG450" s="613"/>
      <c r="AH450" s="3059"/>
      <c r="AI450" s="613"/>
      <c r="AJ450" s="613"/>
      <c r="AK450" s="613"/>
      <c r="AL450" s="613"/>
      <c r="AM450" s="613"/>
      <c r="AN450" s="3690"/>
      <c r="AO450" s="3916"/>
      <c r="AP450" s="4022"/>
      <c r="AQ450" s="4293"/>
    </row>
    <row r="451" spans="1:43" s="47" customFormat="1" ht="30" x14ac:dyDescent="0.25">
      <c r="A451" s="637"/>
      <c r="B451" s="637">
        <v>1</v>
      </c>
      <c r="C451" s="1365" t="s">
        <v>380</v>
      </c>
      <c r="D451" s="346"/>
      <c r="E451" s="346"/>
      <c r="F451" s="613"/>
      <c r="G451" s="613">
        <v>0</v>
      </c>
      <c r="H451" s="69">
        <f>F451/12*$C$3</f>
        <v>0</v>
      </c>
      <c r="I451" s="366"/>
      <c r="J451" s="366" t="e">
        <f>I451/H451*100</f>
        <v>#DIV/0!</v>
      </c>
      <c r="K451" s="3441"/>
      <c r="L451" s="101"/>
      <c r="M451" s="101"/>
      <c r="N451" s="389"/>
      <c r="O451" s="389">
        <v>0</v>
      </c>
      <c r="P451" s="389"/>
      <c r="Q451" s="389"/>
      <c r="R451" s="389"/>
      <c r="S451" s="389"/>
      <c r="T451" s="389"/>
      <c r="U451" s="1879"/>
      <c r="V451" s="1879"/>
      <c r="W451" s="1879"/>
      <c r="X451" s="1879"/>
      <c r="Y451" s="1879"/>
      <c r="Z451" s="1879"/>
      <c r="AA451" s="1879"/>
      <c r="AB451" s="1879"/>
      <c r="AC451" s="1879"/>
      <c r="AD451" s="1879"/>
      <c r="AE451" s="1879"/>
      <c r="AF451" s="2889"/>
      <c r="AG451" s="613"/>
      <c r="AH451" s="3059"/>
      <c r="AI451" s="613"/>
      <c r="AJ451" s="613"/>
      <c r="AK451" s="613"/>
      <c r="AL451" s="613"/>
      <c r="AM451" s="613"/>
      <c r="AN451" s="3690"/>
      <c r="AO451" s="3916"/>
      <c r="AP451" s="4022"/>
      <c r="AQ451" s="4293"/>
    </row>
    <row r="452" spans="1:43" s="47" customFormat="1" ht="45" x14ac:dyDescent="0.25">
      <c r="A452" s="637"/>
      <c r="B452" s="637">
        <v>1</v>
      </c>
      <c r="C452" s="1365" t="s">
        <v>381</v>
      </c>
      <c r="D452" s="346"/>
      <c r="E452" s="346"/>
      <c r="F452" s="613"/>
      <c r="G452" s="613">
        <v>0</v>
      </c>
      <c r="H452" s="69">
        <f>F452/12*$C$3</f>
        <v>0</v>
      </c>
      <c r="I452" s="366"/>
      <c r="J452" s="366" t="e">
        <f>I452/H452*100</f>
        <v>#DIV/0!</v>
      </c>
      <c r="K452" s="3441"/>
      <c r="L452" s="101"/>
      <c r="M452" s="101"/>
      <c r="N452" s="389"/>
      <c r="O452" s="389">
        <v>0</v>
      </c>
      <c r="P452" s="389"/>
      <c r="Q452" s="389"/>
      <c r="R452" s="389"/>
      <c r="S452" s="389"/>
      <c r="T452" s="389"/>
      <c r="U452" s="1879"/>
      <c r="V452" s="1879"/>
      <c r="W452" s="1879"/>
      <c r="X452" s="1879"/>
      <c r="Y452" s="1879"/>
      <c r="Z452" s="1879"/>
      <c r="AA452" s="1879"/>
      <c r="AB452" s="1879"/>
      <c r="AC452" s="1879"/>
      <c r="AD452" s="1879"/>
      <c r="AE452" s="1879"/>
      <c r="AF452" s="2889"/>
      <c r="AG452" s="613"/>
      <c r="AH452" s="3059"/>
      <c r="AI452" s="613"/>
      <c r="AJ452" s="613"/>
      <c r="AK452" s="613"/>
      <c r="AL452" s="613"/>
      <c r="AM452" s="613"/>
      <c r="AN452" s="3690"/>
      <c r="AO452" s="3916"/>
      <c r="AP452" s="4022"/>
      <c r="AQ452" s="4293"/>
    </row>
    <row r="453" spans="1:43" s="47" customFormat="1" ht="30" x14ac:dyDescent="0.25">
      <c r="A453" s="637"/>
      <c r="B453" s="637">
        <v>1</v>
      </c>
      <c r="C453" s="1365" t="s">
        <v>382</v>
      </c>
      <c r="D453" s="346"/>
      <c r="E453" s="346"/>
      <c r="F453" s="613"/>
      <c r="G453" s="613">
        <v>0</v>
      </c>
      <c r="H453" s="69"/>
      <c r="I453" s="366"/>
      <c r="J453" s="366"/>
      <c r="K453" s="3441"/>
      <c r="L453" s="101"/>
      <c r="M453" s="101"/>
      <c r="N453" s="389"/>
      <c r="O453" s="389">
        <v>0</v>
      </c>
      <c r="P453" s="389"/>
      <c r="Q453" s="389"/>
      <c r="R453" s="389"/>
      <c r="S453" s="389"/>
      <c r="T453" s="389"/>
      <c r="U453" s="1879"/>
      <c r="V453" s="1879"/>
      <c r="W453" s="1879"/>
      <c r="X453" s="1879"/>
      <c r="Y453" s="1879"/>
      <c r="Z453" s="1879"/>
      <c r="AA453" s="1879"/>
      <c r="AB453" s="1879"/>
      <c r="AC453" s="1879"/>
      <c r="AD453" s="1879"/>
      <c r="AE453" s="1879"/>
      <c r="AF453" s="2889"/>
      <c r="AG453" s="613"/>
      <c r="AH453" s="3059"/>
      <c r="AI453" s="613"/>
      <c r="AJ453" s="613"/>
      <c r="AK453" s="613"/>
      <c r="AL453" s="613"/>
      <c r="AM453" s="613"/>
      <c r="AN453" s="3690"/>
      <c r="AO453" s="3916"/>
      <c r="AP453" s="4022"/>
      <c r="AQ453" s="4293"/>
    </row>
    <row r="454" spans="1:43" s="47" customFormat="1" ht="29.25" x14ac:dyDescent="0.25">
      <c r="A454" s="637"/>
      <c r="B454" s="637">
        <v>1</v>
      </c>
      <c r="C454" s="2806" t="s">
        <v>355</v>
      </c>
      <c r="D454" s="346"/>
      <c r="E454" s="346"/>
      <c r="F454" s="614">
        <f>SUM(F451:F453)</f>
        <v>0</v>
      </c>
      <c r="G454" s="614">
        <v>0</v>
      </c>
      <c r="H454" s="93">
        <f t="shared" ref="H454:I454" si="275">SUM(H451:H453)</f>
        <v>0</v>
      </c>
      <c r="I454" s="329">
        <f t="shared" si="275"/>
        <v>0</v>
      </c>
      <c r="J454" s="329" t="e">
        <f>I454/H454*100</f>
        <v>#DIV/0!</v>
      </c>
      <c r="K454" s="3433">
        <f t="shared" ref="K454" si="276">SUM(K451:K453)</f>
        <v>0</v>
      </c>
      <c r="L454" s="101"/>
      <c r="M454" s="101"/>
      <c r="N454" s="389"/>
      <c r="O454" s="389">
        <v>0</v>
      </c>
      <c r="P454" s="389"/>
      <c r="Q454" s="389"/>
      <c r="R454" s="389"/>
      <c r="S454" s="389"/>
      <c r="T454" s="389"/>
      <c r="U454" s="1879"/>
      <c r="V454" s="1879"/>
      <c r="W454" s="1879"/>
      <c r="X454" s="1879"/>
      <c r="Y454" s="1879"/>
      <c r="Z454" s="1879"/>
      <c r="AA454" s="1879"/>
      <c r="AB454" s="1879"/>
      <c r="AC454" s="1879"/>
      <c r="AD454" s="1879"/>
      <c r="AE454" s="1879"/>
      <c r="AF454" s="2884"/>
      <c r="AG454" s="613"/>
      <c r="AH454" s="3059"/>
      <c r="AI454" s="613"/>
      <c r="AJ454" s="613">
        <f>AG454-AF454</f>
        <v>0</v>
      </c>
      <c r="AK454" s="613"/>
      <c r="AL454" s="613"/>
      <c r="AM454" s="613"/>
      <c r="AN454" s="3690"/>
      <c r="AO454" s="3904">
        <f t="shared" ref="AO454" si="277">SUM(AO451:AO453)</f>
        <v>0</v>
      </c>
      <c r="AP454" s="4022"/>
      <c r="AQ454" s="4293"/>
    </row>
    <row r="455" spans="1:43" s="47" customFormat="1" ht="29.25" x14ac:dyDescent="0.25">
      <c r="A455" s="637">
        <v>1</v>
      </c>
      <c r="B455" s="637">
        <v>1</v>
      </c>
      <c r="C455" s="2428" t="s">
        <v>289</v>
      </c>
      <c r="D455" s="346"/>
      <c r="E455" s="346"/>
      <c r="F455" s="614">
        <f>F422</f>
        <v>29200</v>
      </c>
      <c r="G455" s="614">
        <v>0</v>
      </c>
      <c r="H455" s="93">
        <f>H422</f>
        <v>24333.333333333332</v>
      </c>
      <c r="I455" s="93">
        <f>I422</f>
        <v>25986</v>
      </c>
      <c r="J455" s="93">
        <f>I455/H455*100</f>
        <v>106.7917808219178</v>
      </c>
      <c r="K455" s="3369">
        <f>K422</f>
        <v>0</v>
      </c>
      <c r="L455" s="101"/>
      <c r="M455" s="101"/>
      <c r="N455" s="389"/>
      <c r="O455" s="389">
        <v>0</v>
      </c>
      <c r="P455" s="389"/>
      <c r="Q455" s="389"/>
      <c r="R455" s="389"/>
      <c r="S455" s="389"/>
      <c r="T455" s="389"/>
      <c r="U455" s="1879"/>
      <c r="V455" s="1879"/>
      <c r="W455" s="1879"/>
      <c r="X455" s="1879"/>
      <c r="Y455" s="1879"/>
      <c r="Z455" s="1879"/>
      <c r="AA455" s="1879"/>
      <c r="AB455" s="1879"/>
      <c r="AC455" s="1879"/>
      <c r="AD455" s="1879"/>
      <c r="AE455" s="1879"/>
      <c r="AF455" s="2889"/>
      <c r="AG455" s="613"/>
      <c r="AH455" s="3059"/>
      <c r="AI455" s="613"/>
      <c r="AJ455" s="613"/>
      <c r="AK455" s="613"/>
      <c r="AL455" s="613"/>
      <c r="AM455" s="613"/>
      <c r="AN455" s="3690"/>
      <c r="AO455" s="3827">
        <f>AO422</f>
        <v>0</v>
      </c>
      <c r="AP455" s="4022"/>
      <c r="AQ455" s="4293"/>
    </row>
    <row r="456" spans="1:43" s="47" customFormat="1" ht="43.5" x14ac:dyDescent="0.25">
      <c r="A456" s="637">
        <v>1</v>
      </c>
      <c r="B456" s="637">
        <v>1</v>
      </c>
      <c r="C456" s="2428" t="s">
        <v>322</v>
      </c>
      <c r="D456" s="346"/>
      <c r="E456" s="346"/>
      <c r="F456" s="614"/>
      <c r="G456" s="614">
        <v>0</v>
      </c>
      <c r="H456" s="93"/>
      <c r="I456" s="93"/>
      <c r="J456" s="93"/>
      <c r="K456" s="3369"/>
      <c r="L456" s="101"/>
      <c r="M456" s="101"/>
      <c r="N456" s="389"/>
      <c r="O456" s="389">
        <v>0</v>
      </c>
      <c r="P456" s="389"/>
      <c r="Q456" s="389"/>
      <c r="R456" s="389"/>
      <c r="S456" s="389"/>
      <c r="T456" s="389"/>
      <c r="U456" s="1879"/>
      <c r="V456" s="1879"/>
      <c r="W456" s="1879"/>
      <c r="X456" s="1879"/>
      <c r="Y456" s="1879"/>
      <c r="Z456" s="1879"/>
      <c r="AA456" s="1879"/>
      <c r="AB456" s="1879"/>
      <c r="AC456" s="1879"/>
      <c r="AD456" s="1879"/>
      <c r="AE456" s="1879"/>
      <c r="AF456" s="2889"/>
      <c r="AG456" s="613"/>
      <c r="AH456" s="3059"/>
      <c r="AI456" s="613"/>
      <c r="AJ456" s="613"/>
      <c r="AK456" s="613"/>
      <c r="AL456" s="613"/>
      <c r="AM456" s="613"/>
      <c r="AN456" s="3690"/>
      <c r="AO456" s="3827"/>
      <c r="AP456" s="4022"/>
      <c r="AQ456" s="4293"/>
    </row>
    <row r="457" spans="1:43" s="47" customFormat="1" ht="29.25" x14ac:dyDescent="0.25">
      <c r="A457" s="637"/>
      <c r="B457" s="637">
        <v>1</v>
      </c>
      <c r="C457" s="2428" t="s">
        <v>290</v>
      </c>
      <c r="D457" s="524"/>
      <c r="E457" s="346"/>
      <c r="F457" s="614">
        <f>F429</f>
        <v>0</v>
      </c>
      <c r="G457" s="614">
        <v>0</v>
      </c>
      <c r="H457" s="93">
        <f>H429</f>
        <v>0</v>
      </c>
      <c r="I457" s="93">
        <f>I429</f>
        <v>0</v>
      </c>
      <c r="J457" s="93"/>
      <c r="K457" s="3369">
        <f>K429</f>
        <v>0</v>
      </c>
      <c r="L457" s="101"/>
      <c r="M457" s="101"/>
      <c r="N457" s="389"/>
      <c r="O457" s="389">
        <v>0</v>
      </c>
      <c r="P457" s="389"/>
      <c r="Q457" s="389"/>
      <c r="R457" s="389"/>
      <c r="S457" s="389"/>
      <c r="T457" s="389"/>
      <c r="U457" s="1879"/>
      <c r="V457" s="1879"/>
      <c r="W457" s="1879"/>
      <c r="X457" s="1879"/>
      <c r="Y457" s="1879"/>
      <c r="Z457" s="1879"/>
      <c r="AA457" s="1879"/>
      <c r="AB457" s="1879"/>
      <c r="AC457" s="1879"/>
      <c r="AD457" s="1879"/>
      <c r="AE457" s="1879"/>
      <c r="AF457" s="2889">
        <f>U457/12*$C$3</f>
        <v>0</v>
      </c>
      <c r="AG457" s="613">
        <f>AM457-AL457</f>
        <v>0</v>
      </c>
      <c r="AH457" s="3059"/>
      <c r="AI457" s="613"/>
      <c r="AJ457" s="613">
        <f>AG457-AF457</f>
        <v>0</v>
      </c>
      <c r="AK457" s="613"/>
      <c r="AL457" s="613"/>
      <c r="AM457" s="613"/>
      <c r="AN457" s="3690"/>
      <c r="AO457" s="3827">
        <f t="shared" ref="AO457" si="278">AO429</f>
        <v>0</v>
      </c>
      <c r="AP457" s="4022"/>
      <c r="AQ457" s="4293"/>
    </row>
    <row r="458" spans="1:43" s="47" customFormat="1" ht="29.25" x14ac:dyDescent="0.25">
      <c r="A458" s="637"/>
      <c r="B458" s="637">
        <v>1</v>
      </c>
      <c r="C458" s="2428" t="s">
        <v>291</v>
      </c>
      <c r="D458" s="149"/>
      <c r="E458" s="346"/>
      <c r="F458" s="1640">
        <f>F430</f>
        <v>0</v>
      </c>
      <c r="G458" s="1640">
        <v>0</v>
      </c>
      <c r="H458" s="93">
        <f>H430</f>
        <v>0</v>
      </c>
      <c r="I458" s="102">
        <f>I430</f>
        <v>0</v>
      </c>
      <c r="J458" s="102"/>
      <c r="K458" s="3449">
        <f>K430</f>
        <v>0</v>
      </c>
      <c r="L458" s="101"/>
      <c r="M458" s="101"/>
      <c r="N458" s="389"/>
      <c r="O458" s="389">
        <v>0</v>
      </c>
      <c r="P458" s="389"/>
      <c r="Q458" s="389"/>
      <c r="R458" s="389"/>
      <c r="S458" s="389"/>
      <c r="T458" s="389"/>
      <c r="U458" s="1879"/>
      <c r="V458" s="1879"/>
      <c r="W458" s="1879"/>
      <c r="X458" s="1879"/>
      <c r="Y458" s="1879"/>
      <c r="Z458" s="1879"/>
      <c r="AA458" s="1879"/>
      <c r="AB458" s="1879"/>
      <c r="AC458" s="1879"/>
      <c r="AD458" s="1879"/>
      <c r="AE458" s="1879"/>
      <c r="AF458" s="2889"/>
      <c r="AG458" s="613"/>
      <c r="AH458" s="3059"/>
      <c r="AI458" s="613"/>
      <c r="AJ458" s="613"/>
      <c r="AK458" s="613"/>
      <c r="AL458" s="613"/>
      <c r="AM458" s="613"/>
      <c r="AN458" s="3690"/>
      <c r="AO458" s="3926">
        <f t="shared" ref="AO458" si="279">AO430</f>
        <v>0</v>
      </c>
      <c r="AP458" s="4022"/>
      <c r="AQ458" s="4293"/>
    </row>
    <row r="459" spans="1:43" s="47" customFormat="1" x14ac:dyDescent="0.25">
      <c r="A459" s="637"/>
      <c r="B459" s="637">
        <v>1</v>
      </c>
      <c r="C459" s="2429" t="s">
        <v>139</v>
      </c>
      <c r="D459" s="149"/>
      <c r="E459" s="346"/>
      <c r="F459" s="1640">
        <f>F455+F456+F458</f>
        <v>29200</v>
      </c>
      <c r="G459" s="1640">
        <v>0</v>
      </c>
      <c r="H459" s="93">
        <f>H455+H456+H458</f>
        <v>24333.333333333332</v>
      </c>
      <c r="I459" s="102">
        <f>I455+I456+I458</f>
        <v>25986</v>
      </c>
      <c r="J459" s="102">
        <f>I459/H459*100</f>
        <v>106.7917808219178</v>
      </c>
      <c r="K459" s="3449">
        <f>K455+K456+K458</f>
        <v>0</v>
      </c>
      <c r="L459" s="101"/>
      <c r="M459" s="101"/>
      <c r="N459" s="389"/>
      <c r="O459" s="389">
        <v>0</v>
      </c>
      <c r="P459" s="389"/>
      <c r="Q459" s="389"/>
      <c r="R459" s="389"/>
      <c r="S459" s="389"/>
      <c r="T459" s="389"/>
      <c r="U459" s="1880">
        <f t="shared" ref="U459:Z459" si="280">U433+U421</f>
        <v>43836.34835</v>
      </c>
      <c r="V459" s="1880">
        <f t="shared" si="280"/>
        <v>43836.34835</v>
      </c>
      <c r="W459" s="1880">
        <f t="shared" si="280"/>
        <v>43836.34835</v>
      </c>
      <c r="X459" s="1880">
        <f t="shared" si="280"/>
        <v>49919.559300000001</v>
      </c>
      <c r="Y459" s="1880">
        <f t="shared" si="280"/>
        <v>63417.553419999997</v>
      </c>
      <c r="Z459" s="1880">
        <f t="shared" si="280"/>
        <v>63417.553419999997</v>
      </c>
      <c r="AA459" s="1880">
        <f t="shared" ref="AA459:AB459" si="281">AA433+AA421</f>
        <v>63417.553419999997</v>
      </c>
      <c r="AB459" s="1880">
        <f t="shared" si="281"/>
        <v>63417.553419999997</v>
      </c>
      <c r="AC459" s="1880">
        <f t="shared" ref="AC459:AD459" si="282">AC433+AC421</f>
        <v>63417.553419999997</v>
      </c>
      <c r="AD459" s="1880">
        <f t="shared" si="282"/>
        <v>63277.460980000003</v>
      </c>
      <c r="AE459" s="1880">
        <f t="shared" ref="AE459" si="283">AE433+AE421</f>
        <v>63277.460980000003</v>
      </c>
      <c r="AF459" s="2912">
        <f>U459/12*$C$3+(V459-U459)/11*9+(W459-V459)/10*8+(X459-W459)/9*7+(Y459-X459)/8*6+(Z459-Y459)/7*5+(AA459-Z459)/6*4+(AB459-AA459)+(AC459-AB459)/5*3+(AD459-AC459)/4*2+(AE459-AD459)/3*1</f>
        <v>51315.125956111107</v>
      </c>
      <c r="AG459" s="614">
        <f t="shared" ref="AG459:AN459" si="284">AG433+AG421+AG454</f>
        <v>52185.616309999998</v>
      </c>
      <c r="AH459" s="3068">
        <f t="shared" si="284"/>
        <v>0</v>
      </c>
      <c r="AI459" s="614">
        <f t="shared" si="284"/>
        <v>26.19624</v>
      </c>
      <c r="AJ459" s="614">
        <f t="shared" si="284"/>
        <v>870.49035388888296</v>
      </c>
      <c r="AK459" s="614">
        <f t="shared" si="284"/>
        <v>-0.74754999999999994</v>
      </c>
      <c r="AL459" s="614">
        <f t="shared" si="284"/>
        <v>-25.140940000000001</v>
      </c>
      <c r="AM459" s="614">
        <f t="shared" si="284"/>
        <v>52186.67160999999</v>
      </c>
      <c r="AN459" s="3690">
        <f t="shared" si="284"/>
        <v>0</v>
      </c>
      <c r="AO459" s="3926">
        <f>AO455+AO456+AO458</f>
        <v>0</v>
      </c>
      <c r="AP459" s="4013">
        <f t="shared" ref="AP459" si="285">AP433+AP421+AP454</f>
        <v>0</v>
      </c>
      <c r="AQ459" s="4293"/>
    </row>
    <row r="460" spans="1:43" s="47" customFormat="1" x14ac:dyDescent="0.25">
      <c r="A460" s="637">
        <v>1</v>
      </c>
      <c r="B460" s="637">
        <v>1</v>
      </c>
      <c r="C460" s="240" t="s">
        <v>29</v>
      </c>
      <c r="D460" s="240"/>
      <c r="E460" s="184"/>
      <c r="F460" s="664"/>
      <c r="G460" s="664">
        <v>0</v>
      </c>
      <c r="H460" s="309"/>
      <c r="I460" s="309"/>
      <c r="J460" s="309"/>
      <c r="K460" s="3408"/>
      <c r="L460" s="101"/>
      <c r="M460" s="101"/>
      <c r="N460" s="329"/>
      <c r="O460" s="329">
        <v>0</v>
      </c>
      <c r="P460" s="329"/>
      <c r="Q460" s="329"/>
      <c r="R460" s="329"/>
      <c r="S460" s="329"/>
      <c r="T460" s="329"/>
      <c r="U460" s="607"/>
      <c r="V460" s="607"/>
      <c r="W460" s="607"/>
      <c r="X460" s="607"/>
      <c r="Y460" s="607"/>
      <c r="Z460" s="607"/>
      <c r="AA460" s="607"/>
      <c r="AB460" s="607"/>
      <c r="AC460" s="607"/>
      <c r="AD460" s="607"/>
      <c r="AE460" s="607"/>
      <c r="AF460" s="2891"/>
      <c r="AG460" s="606"/>
      <c r="AH460" s="3063"/>
      <c r="AI460" s="606"/>
      <c r="AJ460" s="606"/>
      <c r="AK460" s="606"/>
      <c r="AL460" s="606"/>
      <c r="AM460" s="606"/>
      <c r="AN460" s="3690"/>
      <c r="AO460" s="3868"/>
      <c r="AP460" s="4015"/>
      <c r="AQ460" s="4293"/>
    </row>
    <row r="461" spans="1:43" s="47" customFormat="1" x14ac:dyDescent="0.25">
      <c r="A461" s="637">
        <v>1</v>
      </c>
      <c r="B461" s="637">
        <v>1</v>
      </c>
      <c r="C461" s="120" t="s">
        <v>129</v>
      </c>
      <c r="D461" s="120"/>
      <c r="E461" s="309">
        <v>330</v>
      </c>
      <c r="F461" s="664">
        <v>384</v>
      </c>
      <c r="G461" s="664">
        <v>0</v>
      </c>
      <c r="H461" s="69">
        <f>ROUND(F461/12*$C$3,0)</f>
        <v>320</v>
      </c>
      <c r="I461" s="69">
        <v>285</v>
      </c>
      <c r="J461" s="69">
        <f>I461/H461*100</f>
        <v>89.0625</v>
      </c>
      <c r="K461" s="3364">
        <v>2</v>
      </c>
      <c r="L461" s="311">
        <v>9</v>
      </c>
      <c r="M461" s="70">
        <f>Q461/I461</f>
        <v>16.589473684210525</v>
      </c>
      <c r="N461" s="71">
        <f>ROUND(F461*L461,0)</f>
        <v>3456</v>
      </c>
      <c r="O461" s="71">
        <v>0</v>
      </c>
      <c r="P461" s="71">
        <f>N461/12*$C$3</f>
        <v>2880</v>
      </c>
      <c r="Q461" s="71">
        <v>4728</v>
      </c>
      <c r="R461" s="71">
        <f>Q461/P461*100</f>
        <v>164.16666666666666</v>
      </c>
      <c r="S461" s="71">
        <f>N461/E461</f>
        <v>10.472727272727273</v>
      </c>
      <c r="T461" s="71">
        <f>Q461/$C$3*12/S461</f>
        <v>541.75</v>
      </c>
      <c r="U461" s="1880"/>
      <c r="V461" s="1880"/>
      <c r="W461" s="1880"/>
      <c r="X461" s="1880"/>
      <c r="Y461" s="1880"/>
      <c r="Z461" s="1880"/>
      <c r="AA461" s="1880"/>
      <c r="AB461" s="1880"/>
      <c r="AC461" s="1880"/>
      <c r="AD461" s="1880"/>
      <c r="AE461" s="1880"/>
      <c r="AF461" s="2912"/>
      <c r="AG461" s="614"/>
      <c r="AH461" s="3068"/>
      <c r="AI461" s="614"/>
      <c r="AJ461" s="614"/>
      <c r="AK461" s="614"/>
      <c r="AL461" s="614"/>
      <c r="AM461" s="614"/>
      <c r="AN461" s="3690"/>
      <c r="AO461" s="3820"/>
      <c r="AP461" s="4013"/>
      <c r="AQ461" s="4293"/>
    </row>
    <row r="462" spans="1:43" s="47" customFormat="1" x14ac:dyDescent="0.25">
      <c r="A462" s="637">
        <v>1</v>
      </c>
      <c r="B462" s="637">
        <v>1</v>
      </c>
      <c r="C462" s="240" t="s">
        <v>33</v>
      </c>
      <c r="D462" s="240"/>
      <c r="E462" s="240"/>
      <c r="F462" s="1520">
        <f>SUM(F461:F461)</f>
        <v>384</v>
      </c>
      <c r="G462" s="1520">
        <v>0</v>
      </c>
      <c r="H462" s="476">
        <f>SUM(H461:H461)</f>
        <v>320</v>
      </c>
      <c r="I462" s="476">
        <f>SUM(I461:I461)</f>
        <v>285</v>
      </c>
      <c r="J462" s="476">
        <f>I462/H462*100</f>
        <v>89.0625</v>
      </c>
      <c r="K462" s="3511">
        <f>SUM(K461:K461)</f>
        <v>2</v>
      </c>
      <c r="L462" s="605">
        <f>SUM(N462/F462)</f>
        <v>9</v>
      </c>
      <c r="M462" s="94">
        <f>Q462/I462</f>
        <v>16.589473684210525</v>
      </c>
      <c r="N462" s="606">
        <f>SUM(N461:N461)</f>
        <v>3456</v>
      </c>
      <c r="O462" s="606">
        <v>0</v>
      </c>
      <c r="P462" s="606">
        <f>SUM(P461:P461)</f>
        <v>2880</v>
      </c>
      <c r="Q462" s="606">
        <f>SUM(Q461:Q461)</f>
        <v>4728</v>
      </c>
      <c r="R462" s="71">
        <f>Q462/P462*100</f>
        <v>164.16666666666666</v>
      </c>
      <c r="S462" s="239">
        <f>SUM(S461:S461)</f>
        <v>10.472727272727273</v>
      </c>
      <c r="T462" s="71">
        <f>Q462/$C$3*12/S462</f>
        <v>541.75</v>
      </c>
      <c r="U462" s="607"/>
      <c r="V462" s="607"/>
      <c r="W462" s="607"/>
      <c r="X462" s="607"/>
      <c r="Y462" s="607"/>
      <c r="Z462" s="607"/>
      <c r="AA462" s="607"/>
      <c r="AB462" s="607"/>
      <c r="AC462" s="607"/>
      <c r="AD462" s="607"/>
      <c r="AE462" s="607"/>
      <c r="AF462" s="2890"/>
      <c r="AG462" s="641"/>
      <c r="AH462" s="3060"/>
      <c r="AI462" s="641"/>
      <c r="AJ462" s="641"/>
      <c r="AK462" s="641"/>
      <c r="AL462" s="606"/>
      <c r="AM462" s="606"/>
      <c r="AN462" s="3690"/>
      <c r="AO462" s="4029">
        <f>SUM(AO461:AO461)</f>
        <v>0</v>
      </c>
      <c r="AP462" s="4015"/>
      <c r="AQ462" s="4293"/>
    </row>
    <row r="463" spans="1:43" s="47" customFormat="1" ht="30" x14ac:dyDescent="0.25">
      <c r="A463" s="637">
        <v>1</v>
      </c>
      <c r="B463" s="637">
        <v>1</v>
      </c>
      <c r="C463" s="184" t="s">
        <v>127</v>
      </c>
      <c r="D463" s="184"/>
      <c r="E463" s="240"/>
      <c r="F463" s="1520"/>
      <c r="G463" s="1520">
        <v>0</v>
      </c>
      <c r="H463" s="476"/>
      <c r="I463" s="476"/>
      <c r="J463" s="476"/>
      <c r="K463" s="3511"/>
      <c r="L463" s="605"/>
      <c r="M463" s="94"/>
      <c r="N463" s="606"/>
      <c r="O463" s="606">
        <v>0</v>
      </c>
      <c r="P463" s="606"/>
      <c r="Q463" s="606"/>
      <c r="R463" s="71"/>
      <c r="S463" s="239"/>
      <c r="T463" s="71"/>
      <c r="U463" s="607"/>
      <c r="V463" s="607"/>
      <c r="W463" s="607"/>
      <c r="X463" s="607"/>
      <c r="Y463" s="607"/>
      <c r="Z463" s="607"/>
      <c r="AA463" s="607"/>
      <c r="AB463" s="607"/>
      <c r="AC463" s="607"/>
      <c r="AD463" s="607"/>
      <c r="AE463" s="607"/>
      <c r="AF463" s="2891"/>
      <c r="AG463" s="606"/>
      <c r="AH463" s="3063"/>
      <c r="AI463" s="606"/>
      <c r="AJ463" s="606"/>
      <c r="AK463" s="606"/>
      <c r="AL463" s="606"/>
      <c r="AM463" s="606"/>
      <c r="AN463" s="3690"/>
      <c r="AO463" s="4029"/>
      <c r="AP463" s="4015"/>
      <c r="AQ463" s="4293"/>
    </row>
    <row r="464" spans="1:43" s="47" customFormat="1" x14ac:dyDescent="0.25">
      <c r="A464" s="637">
        <v>1</v>
      </c>
      <c r="B464" s="637">
        <v>1</v>
      </c>
      <c r="C464" s="68" t="s">
        <v>129</v>
      </c>
      <c r="D464" s="68"/>
      <c r="E464" s="309">
        <v>240</v>
      </c>
      <c r="F464" s="664">
        <v>439</v>
      </c>
      <c r="G464" s="664">
        <v>0</v>
      </c>
      <c r="H464" s="69">
        <f>ROUND(F464/12*$C$3,0)</f>
        <v>366</v>
      </c>
      <c r="I464" s="69">
        <v>319</v>
      </c>
      <c r="J464" s="69">
        <f>I464/H464*100</f>
        <v>87.158469945355193</v>
      </c>
      <c r="K464" s="3364">
        <v>1</v>
      </c>
      <c r="L464" s="565">
        <v>7.6</v>
      </c>
      <c r="M464" s="70">
        <f>Q464/I464</f>
        <v>5.931034482758621</v>
      </c>
      <c r="N464" s="71">
        <f>ROUND(F464*L464,0)</f>
        <v>3336</v>
      </c>
      <c r="O464" s="71">
        <v>0</v>
      </c>
      <c r="P464" s="71">
        <f>N464/12*$C$3</f>
        <v>2780</v>
      </c>
      <c r="Q464" s="71">
        <v>1892</v>
      </c>
      <c r="R464" s="71">
        <f>Q464/P464*100</f>
        <v>68.057553956834539</v>
      </c>
      <c r="S464" s="71">
        <f>N464/E464</f>
        <v>13.9</v>
      </c>
      <c r="T464" s="71">
        <f>Q464/$C$3*12/S464</f>
        <v>163.33812949640284</v>
      </c>
      <c r="U464" s="1880"/>
      <c r="V464" s="1880"/>
      <c r="W464" s="1880"/>
      <c r="X464" s="1880"/>
      <c r="Y464" s="1880"/>
      <c r="Z464" s="1880"/>
      <c r="AA464" s="1880"/>
      <c r="AB464" s="1880"/>
      <c r="AC464" s="1880"/>
      <c r="AD464" s="1880"/>
      <c r="AE464" s="1880"/>
      <c r="AF464" s="2912"/>
      <c r="AG464" s="614"/>
      <c r="AH464" s="3068"/>
      <c r="AI464" s="614"/>
      <c r="AJ464" s="614"/>
      <c r="AK464" s="614"/>
      <c r="AL464" s="614"/>
      <c r="AM464" s="614"/>
      <c r="AN464" s="3690"/>
      <c r="AO464" s="3820"/>
      <c r="AP464" s="4013"/>
      <c r="AQ464" s="4293"/>
    </row>
    <row r="465" spans="1:43" s="73" customFormat="1" x14ac:dyDescent="0.25">
      <c r="A465" s="637">
        <v>1</v>
      </c>
      <c r="B465" s="637">
        <v>1</v>
      </c>
      <c r="C465" s="608" t="s">
        <v>158</v>
      </c>
      <c r="D465" s="608"/>
      <c r="E465" s="608"/>
      <c r="F465" s="1340">
        <f>SUM(F464)</f>
        <v>439</v>
      </c>
      <c r="G465" s="1340">
        <v>0</v>
      </c>
      <c r="H465" s="102">
        <f>SUM(H464)</f>
        <v>366</v>
      </c>
      <c r="I465" s="102">
        <f>SUM(I464)</f>
        <v>319</v>
      </c>
      <c r="J465" s="69">
        <f>I465/H465*100</f>
        <v>87.158469945355193</v>
      </c>
      <c r="K465" s="3449">
        <f>SUM(K464)</f>
        <v>1</v>
      </c>
      <c r="L465" s="605">
        <f>SUM(N465/F465)</f>
        <v>7.5990888382687931</v>
      </c>
      <c r="M465" s="70">
        <f>Q465/I465</f>
        <v>5.931034482758621</v>
      </c>
      <c r="N465" s="95">
        <f>SUM(N464)</f>
        <v>3336</v>
      </c>
      <c r="O465" s="95">
        <v>0</v>
      </c>
      <c r="P465" s="95">
        <f>SUM(P464)</f>
        <v>2780</v>
      </c>
      <c r="Q465" s="95">
        <f>SUM(Q464)</f>
        <v>1892</v>
      </c>
      <c r="R465" s="71">
        <f>Q465/P465*100</f>
        <v>68.057553956834539</v>
      </c>
      <c r="S465" s="95">
        <f>SUM(S464)</f>
        <v>13.9</v>
      </c>
      <c r="T465" s="71">
        <f>Q465/$C$3*12/S465</f>
        <v>163.33812949640284</v>
      </c>
      <c r="U465" s="1880"/>
      <c r="V465" s="1880"/>
      <c r="W465" s="1880"/>
      <c r="X465" s="1880"/>
      <c r="Y465" s="1880"/>
      <c r="Z465" s="1880"/>
      <c r="AA465" s="1880"/>
      <c r="AB465" s="1880"/>
      <c r="AC465" s="1880"/>
      <c r="AD465" s="1880"/>
      <c r="AE465" s="1880"/>
      <c r="AF465" s="2890"/>
      <c r="AG465" s="641"/>
      <c r="AH465" s="3060"/>
      <c r="AI465" s="641"/>
      <c r="AJ465" s="641"/>
      <c r="AK465" s="641"/>
      <c r="AL465" s="614"/>
      <c r="AM465" s="614"/>
      <c r="AN465" s="3690"/>
      <c r="AO465" s="3926">
        <f>SUM(AO464)</f>
        <v>0</v>
      </c>
      <c r="AP465" s="4013"/>
      <c r="AQ465" s="4293"/>
    </row>
    <row r="466" spans="1:43" s="47" customFormat="1" ht="29.25" x14ac:dyDescent="0.25">
      <c r="A466" s="637">
        <v>1</v>
      </c>
      <c r="B466" s="637">
        <v>1</v>
      </c>
      <c r="C466" s="507" t="s">
        <v>144</v>
      </c>
      <c r="D466" s="507"/>
      <c r="E466" s="507"/>
      <c r="F466" s="1520">
        <f>SUM(F465,F462)</f>
        <v>823</v>
      </c>
      <c r="G466" s="1520">
        <v>0</v>
      </c>
      <c r="H466" s="476">
        <f>SUM(H465,H462)</f>
        <v>686</v>
      </c>
      <c r="I466" s="476">
        <f>SUM(I465,I462)</f>
        <v>604</v>
      </c>
      <c r="J466" s="476">
        <f>I466/H466*100</f>
        <v>88.046647230320701</v>
      </c>
      <c r="K466" s="3511">
        <f>SUM(K465,K462)</f>
        <v>3</v>
      </c>
      <c r="L466" s="605">
        <f>SUM(N466/F466)</f>
        <v>8.2527339003645199</v>
      </c>
      <c r="M466" s="684">
        <f>Q466/I466</f>
        <v>10.960264900662251</v>
      </c>
      <c r="N466" s="476">
        <f>SUM(N465,N462)</f>
        <v>6792</v>
      </c>
      <c r="O466" s="476">
        <v>0</v>
      </c>
      <c r="P466" s="476">
        <f>SUM(P465,P462)</f>
        <v>5660</v>
      </c>
      <c r="Q466" s="476">
        <f>SUM(Q465,Q462)</f>
        <v>6620</v>
      </c>
      <c r="R466" s="71">
        <f>Q466/P466*100</f>
        <v>116.96113074204948</v>
      </c>
      <c r="S466" s="476">
        <f>SUM(S465,S462)</f>
        <v>24.372727272727275</v>
      </c>
      <c r="T466" s="71">
        <f>Q466/$C$3*12/S466</f>
        <v>325.93808280492351</v>
      </c>
      <c r="U466" s="1283">
        <v>178198.6648358352</v>
      </c>
      <c r="V466" s="1283">
        <v>178198.6648358352</v>
      </c>
      <c r="W466" s="1283">
        <v>178198.6648358352</v>
      </c>
      <c r="X466" s="1283">
        <v>172117.33027583518</v>
      </c>
      <c r="Y466" s="1283">
        <v>172117.33027583518</v>
      </c>
      <c r="Z466" s="1283">
        <v>172117.33027583518</v>
      </c>
      <c r="AA466" s="1283">
        <v>172117.33027583518</v>
      </c>
      <c r="AB466" s="1283">
        <v>172117.33027583518</v>
      </c>
      <c r="AC466" s="1283">
        <v>100076.42589138717</v>
      </c>
      <c r="AD466" s="1283">
        <v>100076.42589138717</v>
      </c>
      <c r="AE466" s="1283">
        <v>100076.42589138717</v>
      </c>
      <c r="AF466" s="2884">
        <f>U466/12*$C$3+(V466-U466)/11*9+(W466-V466)/10*8+(X466-W466)/9*7+(Y466-X466)/8*6+(Z466-Y466)/7*5+(AA466-Z466)/6*4+(AB466-AA466)+(AC466-AB466)/5*3+(AD466-AC466)/4*2+(AE466-AD466)/3*1</f>
        <v>100544.41785252719</v>
      </c>
      <c r="AG466" s="606">
        <f>AM466-AL466-AI466</f>
        <v>61612.817949999997</v>
      </c>
      <c r="AH466" s="3063"/>
      <c r="AI466" s="606"/>
      <c r="AJ466" s="606">
        <f>AG466-AF466</f>
        <v>-38931.599902527189</v>
      </c>
      <c r="AK466" s="606"/>
      <c r="AL466" s="102">
        <v>-3616.55134</v>
      </c>
      <c r="AM466" s="102">
        <v>57996.266609999999</v>
      </c>
      <c r="AN466" s="3690">
        <v>775.45204000000001</v>
      </c>
      <c r="AO466" s="4029">
        <f>SUM(AO465,AO462)</f>
        <v>0</v>
      </c>
      <c r="AP466" s="3926"/>
      <c r="AQ466" s="4293"/>
    </row>
    <row r="467" spans="1:43" s="47" customFormat="1" x14ac:dyDescent="0.25">
      <c r="A467" s="637">
        <v>1</v>
      </c>
      <c r="B467" s="637">
        <v>1</v>
      </c>
      <c r="C467" s="123"/>
      <c r="D467" s="123"/>
      <c r="E467" s="123"/>
      <c r="F467" s="1340"/>
      <c r="G467" s="1340">
        <v>0</v>
      </c>
      <c r="H467" s="69"/>
      <c r="I467" s="69"/>
      <c r="J467" s="69"/>
      <c r="K467" s="3364"/>
      <c r="L467" s="414"/>
      <c r="M467" s="414"/>
      <c r="N467" s="414"/>
      <c r="O467" s="414">
        <v>0</v>
      </c>
      <c r="P467" s="414"/>
      <c r="Q467" s="414"/>
      <c r="R467" s="414"/>
      <c r="S467" s="414"/>
      <c r="T467" s="414"/>
      <c r="U467" s="1879"/>
      <c r="V467" s="1879"/>
      <c r="W467" s="1879"/>
      <c r="X467" s="1879"/>
      <c r="Y467" s="1879"/>
      <c r="Z467" s="1879"/>
      <c r="AA467" s="1879"/>
      <c r="AB467" s="1879"/>
      <c r="AC467" s="1879"/>
      <c r="AD467" s="1879"/>
      <c r="AE467" s="1879"/>
      <c r="AF467" s="2889"/>
      <c r="AG467" s="613"/>
      <c r="AH467" s="3059"/>
      <c r="AI467" s="613"/>
      <c r="AJ467" s="613"/>
      <c r="AK467" s="613"/>
      <c r="AL467" s="613"/>
      <c r="AM467" s="613"/>
      <c r="AN467" s="3694"/>
      <c r="AO467" s="3820"/>
      <c r="AP467" s="4022"/>
      <c r="AQ467" s="4293"/>
    </row>
    <row r="468" spans="1:43" s="47" customFormat="1" x14ac:dyDescent="0.25">
      <c r="A468" s="637">
        <v>1</v>
      </c>
      <c r="B468" s="637">
        <v>1</v>
      </c>
      <c r="C468" s="667" t="s">
        <v>329</v>
      </c>
      <c r="D468" s="668"/>
      <c r="E468" s="668"/>
      <c r="F468" s="1542"/>
      <c r="G468" s="1542">
        <v>0</v>
      </c>
      <c r="H468" s="669"/>
      <c r="I468" s="669"/>
      <c r="J468" s="669"/>
      <c r="K468" s="3603"/>
      <c r="L468" s="371"/>
      <c r="M468" s="371"/>
      <c r="N468" s="371"/>
      <c r="O468" s="371">
        <v>0</v>
      </c>
      <c r="P468" s="371"/>
      <c r="Q468" s="371">
        <f>SUM(Q466,Q418)</f>
        <v>27825</v>
      </c>
      <c r="R468" s="371"/>
      <c r="S468" s="371"/>
      <c r="T468" s="371"/>
      <c r="U468" s="1881">
        <f t="shared" ref="U468:AK468" si="286">U466+U459+U418</f>
        <v>793812.63761944999</v>
      </c>
      <c r="V468" s="1881">
        <f t="shared" ref="V468:W468" si="287">V466+V459+V418</f>
        <v>793812.63761944999</v>
      </c>
      <c r="W468" s="1881">
        <f t="shared" si="287"/>
        <v>793812.63761944999</v>
      </c>
      <c r="X468" s="1881">
        <f t="shared" ref="X468:Y468" si="288">X466+X459+X418</f>
        <v>793814.51400944998</v>
      </c>
      <c r="Y468" s="1881">
        <f t="shared" si="288"/>
        <v>778594.47291510925</v>
      </c>
      <c r="Z468" s="1881">
        <f t="shared" ref="Z468:AA468" si="289">Z466+Z459+Z418</f>
        <v>778594.47291510925</v>
      </c>
      <c r="AA468" s="1881">
        <f t="shared" si="289"/>
        <v>778594.47291510925</v>
      </c>
      <c r="AB468" s="1881">
        <f t="shared" ref="AB468:AC468" si="290">AB466+AB459+AB418</f>
        <v>778594.47291510925</v>
      </c>
      <c r="AC468" s="1881">
        <f t="shared" si="290"/>
        <v>706553.56853066117</v>
      </c>
      <c r="AD468" s="1881">
        <f t="shared" ref="AD468:AE468" si="291">AD466+AD459+AD418</f>
        <v>706413.47609066125</v>
      </c>
      <c r="AE468" s="1881">
        <f t="shared" si="291"/>
        <v>706413.47609066125</v>
      </c>
      <c r="AF468" s="2905">
        <f t="shared" ref="AF468" si="292">AF466+AF459+AF418</f>
        <v>606802.37109256163</v>
      </c>
      <c r="AG468" s="371">
        <f t="shared" si="286"/>
        <v>428066.52753000008</v>
      </c>
      <c r="AH468" s="3064">
        <f t="shared" si="286"/>
        <v>0</v>
      </c>
      <c r="AI468" s="526">
        <f t="shared" si="286"/>
        <v>-2171.4836399999995</v>
      </c>
      <c r="AJ468" s="371">
        <f t="shared" si="286"/>
        <v>-178735.84356256164</v>
      </c>
      <c r="AK468" s="4315">
        <f t="shared" si="286"/>
        <v>-0.74754999999999994</v>
      </c>
      <c r="AL468" s="371">
        <f>AL466+AL459+AL418</f>
        <v>-11743.455030000001</v>
      </c>
      <c r="AM468" s="526">
        <f>AM466+AM459+AM418</f>
        <v>414151.58886000002</v>
      </c>
      <c r="AN468" s="3698">
        <f>AN466+AN459+AN418</f>
        <v>2312.5975599999997</v>
      </c>
      <c r="AO468" s="4059"/>
      <c r="AP468" s="4060">
        <f>AP466+AP459+AP418</f>
        <v>0</v>
      </c>
      <c r="AQ468" s="4293"/>
    </row>
    <row r="469" spans="1:43" x14ac:dyDescent="0.25">
      <c r="A469" s="637">
        <v>1</v>
      </c>
      <c r="B469" s="637">
        <v>1</v>
      </c>
      <c r="C469" s="678"/>
      <c r="D469" s="678"/>
      <c r="E469" s="678"/>
      <c r="F469" s="1528"/>
      <c r="G469" s="1528">
        <v>0</v>
      </c>
      <c r="H469" s="679"/>
      <c r="I469" s="679"/>
      <c r="J469" s="679"/>
      <c r="K469" s="3607"/>
      <c r="L469" s="680"/>
      <c r="M469" s="680"/>
      <c r="N469" s="112"/>
      <c r="O469" s="112">
        <v>0</v>
      </c>
      <c r="P469" s="112"/>
      <c r="Q469" s="112"/>
      <c r="R469" s="112"/>
      <c r="S469" s="112"/>
      <c r="T469" s="112"/>
      <c r="U469" s="1137"/>
      <c r="V469" s="1137"/>
      <c r="W469" s="1137"/>
      <c r="X469" s="1137"/>
      <c r="Y469" s="1137"/>
      <c r="Z469" s="1137"/>
      <c r="AA469" s="1137"/>
      <c r="AB469" s="1137"/>
      <c r="AC469" s="1137"/>
      <c r="AD469" s="1137"/>
      <c r="AE469" s="1137"/>
      <c r="AF469" s="2903"/>
      <c r="AG469" s="642"/>
      <c r="AH469" s="3065"/>
      <c r="AI469" s="642"/>
      <c r="AJ469" s="642"/>
      <c r="AK469" s="671"/>
      <c r="AL469" s="671"/>
      <c r="AM469" s="642"/>
      <c r="AN469" s="3693"/>
      <c r="AO469" s="4065"/>
      <c r="AP469" s="4062"/>
      <c r="AQ469" s="4293"/>
    </row>
    <row r="470" spans="1:43" ht="31.5" x14ac:dyDescent="0.25">
      <c r="A470" s="637">
        <v>1</v>
      </c>
      <c r="B470" s="637">
        <v>1</v>
      </c>
      <c r="C470" s="1007" t="s">
        <v>547</v>
      </c>
      <c r="D470" s="64"/>
      <c r="E470" s="147"/>
      <c r="F470" s="1529"/>
      <c r="G470" s="1529">
        <v>0</v>
      </c>
      <c r="H470" s="492"/>
      <c r="I470" s="492"/>
      <c r="J470" s="492"/>
      <c r="K470" s="3611"/>
      <c r="L470" s="689"/>
      <c r="M470" s="689"/>
      <c r="N470" s="71"/>
      <c r="O470" s="71">
        <v>0</v>
      </c>
      <c r="P470" s="71"/>
      <c r="Q470" s="71"/>
      <c r="R470" s="71"/>
      <c r="S470" s="71"/>
      <c r="T470" s="71"/>
      <c r="U470" s="1882"/>
      <c r="V470" s="1882"/>
      <c r="W470" s="1882"/>
      <c r="X470" s="1882"/>
      <c r="Y470" s="1882"/>
      <c r="Z470" s="1882"/>
      <c r="AA470" s="1882"/>
      <c r="AB470" s="1882"/>
      <c r="AC470" s="1882"/>
      <c r="AD470" s="1882"/>
      <c r="AE470" s="1882"/>
      <c r="AF470" s="2913"/>
      <c r="AG470" s="71"/>
      <c r="AH470" s="3057"/>
      <c r="AI470" s="71"/>
      <c r="AJ470" s="71"/>
      <c r="AK470" s="661"/>
      <c r="AL470" s="661"/>
      <c r="AM470" s="71"/>
      <c r="AN470" s="3690"/>
      <c r="AO470" s="4075"/>
      <c r="AP470" s="4054"/>
      <c r="AQ470" s="4293"/>
    </row>
    <row r="471" spans="1:43" s="47" customFormat="1" x14ac:dyDescent="0.25">
      <c r="A471" s="637">
        <v>1</v>
      </c>
      <c r="B471" s="637">
        <v>1</v>
      </c>
      <c r="C471" s="367" t="s">
        <v>5</v>
      </c>
      <c r="D471" s="367"/>
      <c r="E471" s="367"/>
      <c r="F471" s="664"/>
      <c r="G471" s="664">
        <v>0</v>
      </c>
      <c r="H471" s="309"/>
      <c r="I471" s="309"/>
      <c r="J471" s="309"/>
      <c r="K471" s="3408"/>
      <c r="L471" s="595"/>
      <c r="M471" s="595"/>
      <c r="N471" s="596"/>
      <c r="O471" s="596">
        <v>0</v>
      </c>
      <c r="P471" s="596"/>
      <c r="Q471" s="596"/>
      <c r="R471" s="596"/>
      <c r="S471" s="596"/>
      <c r="T471" s="596"/>
      <c r="U471" s="1883"/>
      <c r="V471" s="1883"/>
      <c r="W471" s="1883"/>
      <c r="X471" s="1883"/>
      <c r="Y471" s="1883"/>
      <c r="Z471" s="1883"/>
      <c r="AA471" s="1883"/>
      <c r="AB471" s="1883"/>
      <c r="AC471" s="1883"/>
      <c r="AD471" s="1883"/>
      <c r="AE471" s="1883"/>
      <c r="AF471" s="2914"/>
      <c r="AG471" s="596"/>
      <c r="AH471" s="3058"/>
      <c r="AI471" s="596"/>
      <c r="AJ471" s="596"/>
      <c r="AK471" s="596"/>
      <c r="AL471" s="596"/>
      <c r="AM471" s="596"/>
      <c r="AN471" s="3690"/>
      <c r="AO471" s="3868"/>
      <c r="AP471" s="1271"/>
      <c r="AQ471" s="4293"/>
    </row>
    <row r="472" spans="1:43" s="47" customFormat="1" x14ac:dyDescent="0.25">
      <c r="A472" s="637">
        <v>1</v>
      </c>
      <c r="B472" s="637">
        <v>1</v>
      </c>
      <c r="C472" s="68" t="s">
        <v>182</v>
      </c>
      <c r="D472" s="3341" t="s">
        <v>255</v>
      </c>
      <c r="E472" s="662">
        <v>320</v>
      </c>
      <c r="F472" s="1541">
        <v>326</v>
      </c>
      <c r="G472" s="1541">
        <v>0</v>
      </c>
      <c r="H472" s="69">
        <f t="shared" ref="H472:H477" si="293">F472/12*$C$3</f>
        <v>271.66666666666669</v>
      </c>
      <c r="I472" s="309">
        <v>295</v>
      </c>
      <c r="J472" s="69">
        <f t="shared" ref="J472:J478" si="294">I472/H472*100</f>
        <v>108.58895705521472</v>
      </c>
      <c r="K472" s="3408">
        <v>2</v>
      </c>
      <c r="L472" s="674">
        <v>13.6</v>
      </c>
      <c r="M472" s="70">
        <f t="shared" ref="M472:M478" si="295">Q472/I472</f>
        <v>12.2</v>
      </c>
      <c r="N472" s="71">
        <f t="shared" ref="N472:N477" si="296">ROUND(F472*L472,0)</f>
        <v>4434</v>
      </c>
      <c r="O472" s="71">
        <v>0</v>
      </c>
      <c r="P472" s="71">
        <f t="shared" ref="P472:P477" si="297">N472/12*$C$3</f>
        <v>3695</v>
      </c>
      <c r="Q472" s="71">
        <v>3599</v>
      </c>
      <c r="R472" s="71">
        <f t="shared" ref="R472:R478" si="298">Q472/P472*100</f>
        <v>97.401894451962107</v>
      </c>
      <c r="S472" s="71">
        <f t="shared" ref="S472:S477" si="299">N472/E472</f>
        <v>13.856249999999999</v>
      </c>
      <c r="T472" s="71">
        <f t="shared" ref="T472:T478" si="300">Q472/$C$3*12/S472</f>
        <v>311.68606224627871</v>
      </c>
      <c r="U472" s="1883"/>
      <c r="V472" s="1883"/>
      <c r="W472" s="1883"/>
      <c r="X472" s="1883"/>
      <c r="Y472" s="1883"/>
      <c r="Z472" s="1883"/>
      <c r="AA472" s="1883"/>
      <c r="AB472" s="1883"/>
      <c r="AC472" s="1883"/>
      <c r="AD472" s="1883"/>
      <c r="AE472" s="1883"/>
      <c r="AF472" s="2914"/>
      <c r="AG472" s="596"/>
      <c r="AH472" s="3058"/>
      <c r="AI472" s="596"/>
      <c r="AJ472" s="596"/>
      <c r="AK472" s="596"/>
      <c r="AL472" s="596"/>
      <c r="AM472" s="596"/>
      <c r="AN472" s="3690"/>
      <c r="AO472" s="3868"/>
      <c r="AP472" s="1271"/>
      <c r="AQ472" s="4293"/>
    </row>
    <row r="473" spans="1:43" s="47" customFormat="1" x14ac:dyDescent="0.25">
      <c r="A473" s="637">
        <v>1</v>
      </c>
      <c r="B473" s="637">
        <v>1</v>
      </c>
      <c r="C473" s="68" t="s">
        <v>9</v>
      </c>
      <c r="D473" s="3341" t="s">
        <v>255</v>
      </c>
      <c r="E473" s="662">
        <v>320</v>
      </c>
      <c r="F473" s="1541">
        <v>311</v>
      </c>
      <c r="G473" s="1541">
        <v>0</v>
      </c>
      <c r="H473" s="69">
        <f t="shared" si="293"/>
        <v>259.16666666666669</v>
      </c>
      <c r="I473" s="309">
        <v>243</v>
      </c>
      <c r="J473" s="69">
        <f t="shared" si="294"/>
        <v>93.762057877813504</v>
      </c>
      <c r="K473" s="3408">
        <v>2</v>
      </c>
      <c r="L473" s="674">
        <v>12.5</v>
      </c>
      <c r="M473" s="70">
        <f t="shared" si="295"/>
        <v>10.526748971193415</v>
      </c>
      <c r="N473" s="71">
        <f t="shared" si="296"/>
        <v>3888</v>
      </c>
      <c r="O473" s="71">
        <v>0</v>
      </c>
      <c r="P473" s="71">
        <f t="shared" si="297"/>
        <v>3240</v>
      </c>
      <c r="Q473" s="71">
        <v>2558</v>
      </c>
      <c r="R473" s="71">
        <f t="shared" si="298"/>
        <v>78.950617283950621</v>
      </c>
      <c r="S473" s="71">
        <f t="shared" si="299"/>
        <v>12.15</v>
      </c>
      <c r="T473" s="71">
        <f t="shared" si="300"/>
        <v>252.641975308642</v>
      </c>
      <c r="U473" s="1883"/>
      <c r="V473" s="1883"/>
      <c r="W473" s="1883"/>
      <c r="X473" s="1883"/>
      <c r="Y473" s="1883"/>
      <c r="Z473" s="1883"/>
      <c r="AA473" s="1883"/>
      <c r="AB473" s="1883"/>
      <c r="AC473" s="1883"/>
      <c r="AD473" s="1883"/>
      <c r="AE473" s="1883"/>
      <c r="AF473" s="2914"/>
      <c r="AG473" s="596"/>
      <c r="AH473" s="3058"/>
      <c r="AI473" s="596"/>
      <c r="AJ473" s="596"/>
      <c r="AK473" s="596"/>
      <c r="AL473" s="596"/>
      <c r="AM473" s="596"/>
      <c r="AN473" s="3690"/>
      <c r="AO473" s="3868"/>
      <c r="AP473" s="1271"/>
      <c r="AQ473" s="4293"/>
    </row>
    <row r="474" spans="1:43" s="47" customFormat="1" x14ac:dyDescent="0.25">
      <c r="A474" s="637">
        <v>1</v>
      </c>
      <c r="B474" s="637">
        <v>1</v>
      </c>
      <c r="C474" s="104" t="s">
        <v>118</v>
      </c>
      <c r="D474" s="3341" t="s">
        <v>255</v>
      </c>
      <c r="E474" s="662">
        <v>320</v>
      </c>
      <c r="F474" s="1541">
        <v>136</v>
      </c>
      <c r="G474" s="1541">
        <v>0</v>
      </c>
      <c r="H474" s="69">
        <f t="shared" si="293"/>
        <v>113.33333333333334</v>
      </c>
      <c r="I474" s="309">
        <v>134</v>
      </c>
      <c r="J474" s="69">
        <f t="shared" si="294"/>
        <v>118.23529411764704</v>
      </c>
      <c r="K474" s="3408">
        <v>0</v>
      </c>
      <c r="L474" s="674">
        <v>13</v>
      </c>
      <c r="M474" s="70">
        <f t="shared" si="295"/>
        <v>11.955223880597014</v>
      </c>
      <c r="N474" s="71">
        <f t="shared" si="296"/>
        <v>1768</v>
      </c>
      <c r="O474" s="71">
        <v>0</v>
      </c>
      <c r="P474" s="71">
        <f t="shared" si="297"/>
        <v>1473.3333333333335</v>
      </c>
      <c r="Q474" s="71">
        <v>1602</v>
      </c>
      <c r="R474" s="71">
        <f t="shared" si="298"/>
        <v>108.73303167420814</v>
      </c>
      <c r="S474" s="71">
        <f t="shared" si="299"/>
        <v>5.5250000000000004</v>
      </c>
      <c r="T474" s="71">
        <f t="shared" si="300"/>
        <v>347.94570135746602</v>
      </c>
      <c r="U474" s="1883"/>
      <c r="V474" s="1883"/>
      <c r="W474" s="1883"/>
      <c r="X474" s="1883"/>
      <c r="Y474" s="1883"/>
      <c r="Z474" s="1883"/>
      <c r="AA474" s="1883"/>
      <c r="AB474" s="1883"/>
      <c r="AC474" s="1883"/>
      <c r="AD474" s="1883"/>
      <c r="AE474" s="1883"/>
      <c r="AF474" s="2914"/>
      <c r="AG474" s="596"/>
      <c r="AH474" s="3058"/>
      <c r="AI474" s="596"/>
      <c r="AJ474" s="596"/>
      <c r="AK474" s="596"/>
      <c r="AL474" s="596"/>
      <c r="AM474" s="596"/>
      <c r="AN474" s="3690"/>
      <c r="AO474" s="3868"/>
      <c r="AP474" s="1271"/>
      <c r="AQ474" s="4293"/>
    </row>
    <row r="475" spans="1:43" s="47" customFormat="1" ht="30" x14ac:dyDescent="0.25">
      <c r="A475" s="637">
        <v>1</v>
      </c>
      <c r="B475" s="637">
        <v>1</v>
      </c>
      <c r="C475" s="2781" t="s">
        <v>181</v>
      </c>
      <c r="D475" s="3341" t="s">
        <v>255</v>
      </c>
      <c r="E475" s="662">
        <v>320</v>
      </c>
      <c r="F475" s="1541">
        <v>596</v>
      </c>
      <c r="G475" s="1541">
        <v>0</v>
      </c>
      <c r="H475" s="69">
        <f t="shared" si="293"/>
        <v>496.66666666666663</v>
      </c>
      <c r="I475" s="309">
        <v>374</v>
      </c>
      <c r="J475" s="69">
        <f t="shared" si="294"/>
        <v>75.302013422818803</v>
      </c>
      <c r="K475" s="3408">
        <v>5</v>
      </c>
      <c r="L475" s="674">
        <v>15</v>
      </c>
      <c r="M475" s="70">
        <f t="shared" si="295"/>
        <v>14.927807486631016</v>
      </c>
      <c r="N475" s="71">
        <f t="shared" si="296"/>
        <v>8940</v>
      </c>
      <c r="O475" s="71">
        <v>0</v>
      </c>
      <c r="P475" s="71">
        <f t="shared" si="297"/>
        <v>7450</v>
      </c>
      <c r="Q475" s="71">
        <v>5583</v>
      </c>
      <c r="R475" s="71">
        <f t="shared" si="298"/>
        <v>74.939597315436245</v>
      </c>
      <c r="S475" s="71">
        <f t="shared" si="299"/>
        <v>27.9375</v>
      </c>
      <c r="T475" s="71">
        <f t="shared" si="300"/>
        <v>239.80671140939594</v>
      </c>
      <c r="U475" s="1883"/>
      <c r="V475" s="1883"/>
      <c r="W475" s="1883"/>
      <c r="X475" s="1883"/>
      <c r="Y475" s="1883"/>
      <c r="Z475" s="1883"/>
      <c r="AA475" s="1883"/>
      <c r="AB475" s="1883"/>
      <c r="AC475" s="1883"/>
      <c r="AD475" s="1883"/>
      <c r="AE475" s="1883"/>
      <c r="AF475" s="2914"/>
      <c r="AG475" s="596"/>
      <c r="AH475" s="3058"/>
      <c r="AI475" s="596"/>
      <c r="AJ475" s="596"/>
      <c r="AK475" s="596"/>
      <c r="AL475" s="596"/>
      <c r="AM475" s="596"/>
      <c r="AN475" s="3690"/>
      <c r="AO475" s="3868"/>
      <c r="AP475" s="1271"/>
      <c r="AQ475" s="4293"/>
    </row>
    <row r="476" spans="1:43" s="47" customFormat="1" x14ac:dyDescent="0.25">
      <c r="A476" s="637">
        <v>1</v>
      </c>
      <c r="B476" s="637">
        <v>1</v>
      </c>
      <c r="C476" s="68" t="s">
        <v>46</v>
      </c>
      <c r="D476" s="3341" t="s">
        <v>255</v>
      </c>
      <c r="E476" s="662">
        <v>320</v>
      </c>
      <c r="F476" s="1541">
        <v>1276</v>
      </c>
      <c r="G476" s="1541">
        <v>0</v>
      </c>
      <c r="H476" s="69">
        <f t="shared" si="293"/>
        <v>1063.3333333333333</v>
      </c>
      <c r="I476" s="309">
        <v>1158</v>
      </c>
      <c r="J476" s="69">
        <f t="shared" si="294"/>
        <v>108.90282131661442</v>
      </c>
      <c r="K476" s="3408">
        <v>6</v>
      </c>
      <c r="L476" s="674">
        <v>9.6</v>
      </c>
      <c r="M476" s="70">
        <f t="shared" si="295"/>
        <v>6.6373056994818649</v>
      </c>
      <c r="N476" s="71">
        <f t="shared" si="296"/>
        <v>12250</v>
      </c>
      <c r="O476" s="71">
        <v>0</v>
      </c>
      <c r="P476" s="71">
        <f t="shared" si="297"/>
        <v>10208.333333333334</v>
      </c>
      <c r="Q476" s="71">
        <v>7686</v>
      </c>
      <c r="R476" s="71">
        <f t="shared" si="298"/>
        <v>75.291428571428568</v>
      </c>
      <c r="S476" s="71">
        <f t="shared" si="299"/>
        <v>38.28125</v>
      </c>
      <c r="T476" s="71">
        <f t="shared" si="300"/>
        <v>240.93257142857144</v>
      </c>
      <c r="U476" s="1883"/>
      <c r="V476" s="1883"/>
      <c r="W476" s="1883"/>
      <c r="X476" s="1883"/>
      <c r="Y476" s="1883"/>
      <c r="Z476" s="1883"/>
      <c r="AA476" s="1883"/>
      <c r="AB476" s="1883"/>
      <c r="AC476" s="1883"/>
      <c r="AD476" s="1883"/>
      <c r="AE476" s="1883"/>
      <c r="AF476" s="2914"/>
      <c r="AG476" s="596"/>
      <c r="AH476" s="3058"/>
      <c r="AI476" s="596"/>
      <c r="AJ476" s="596"/>
      <c r="AK476" s="596"/>
      <c r="AL476" s="596"/>
      <c r="AM476" s="596"/>
      <c r="AN476" s="3690"/>
      <c r="AO476" s="3868"/>
      <c r="AP476" s="1271"/>
      <c r="AQ476" s="4293"/>
    </row>
    <row r="477" spans="1:43" s="47" customFormat="1" x14ac:dyDescent="0.25">
      <c r="A477" s="637">
        <v>1</v>
      </c>
      <c r="B477" s="637">
        <v>1</v>
      </c>
      <c r="C477" s="68" t="s">
        <v>21</v>
      </c>
      <c r="D477" s="3341" t="s">
        <v>255</v>
      </c>
      <c r="E477" s="662">
        <v>320</v>
      </c>
      <c r="F477" s="1541">
        <v>350</v>
      </c>
      <c r="G477" s="1541">
        <v>0</v>
      </c>
      <c r="H477" s="69">
        <f t="shared" si="293"/>
        <v>291.66666666666669</v>
      </c>
      <c r="I477" s="309">
        <v>303</v>
      </c>
      <c r="J477" s="69">
        <f t="shared" si="294"/>
        <v>103.88571428571427</v>
      </c>
      <c r="K477" s="3408">
        <v>2</v>
      </c>
      <c r="L477" s="674">
        <v>11.2</v>
      </c>
      <c r="M477" s="70">
        <f t="shared" si="295"/>
        <v>8.9141914191419147</v>
      </c>
      <c r="N477" s="71">
        <f t="shared" si="296"/>
        <v>3920</v>
      </c>
      <c r="O477" s="71">
        <v>0</v>
      </c>
      <c r="P477" s="71">
        <f t="shared" si="297"/>
        <v>3266.666666666667</v>
      </c>
      <c r="Q477" s="71">
        <v>2701</v>
      </c>
      <c r="R477" s="71">
        <f t="shared" si="298"/>
        <v>82.683673469387756</v>
      </c>
      <c r="S477" s="71">
        <f t="shared" si="299"/>
        <v>12.25</v>
      </c>
      <c r="T477" s="71">
        <f t="shared" si="300"/>
        <v>264.58775510204083</v>
      </c>
      <c r="U477" s="1883"/>
      <c r="V477" s="1883"/>
      <c r="W477" s="1883"/>
      <c r="X477" s="1883"/>
      <c r="Y477" s="1883"/>
      <c r="Z477" s="1883"/>
      <c r="AA477" s="1883"/>
      <c r="AB477" s="1883"/>
      <c r="AC477" s="1883"/>
      <c r="AD477" s="1883"/>
      <c r="AE477" s="1883"/>
      <c r="AF477" s="2915"/>
      <c r="AG477" s="596"/>
      <c r="AH477" s="3058"/>
      <c r="AI477" s="596"/>
      <c r="AJ477" s="596"/>
      <c r="AK477" s="596"/>
      <c r="AL477" s="596"/>
      <c r="AM477" s="596"/>
      <c r="AN477" s="3690"/>
      <c r="AO477" s="3868"/>
      <c r="AP477" s="1271"/>
      <c r="AQ477" s="4293"/>
    </row>
    <row r="478" spans="1:43" s="47" customFormat="1" ht="29.25" x14ac:dyDescent="0.25">
      <c r="A478" s="637">
        <v>1</v>
      </c>
      <c r="B478" s="637">
        <v>1</v>
      </c>
      <c r="C478" s="363" t="s">
        <v>7</v>
      </c>
      <c r="D478" s="363"/>
      <c r="E478" s="363"/>
      <c r="F478" s="1520">
        <f>SUM(F472:F477)</f>
        <v>2995</v>
      </c>
      <c r="G478" s="1520">
        <v>0</v>
      </c>
      <c r="H478" s="476">
        <f>SUM(H472:H477)</f>
        <v>2495.8333333333335</v>
      </c>
      <c r="I478" s="476">
        <f>SUM(I472:I477)</f>
        <v>2507</v>
      </c>
      <c r="J478" s="476">
        <f t="shared" si="294"/>
        <v>100.4474123539232</v>
      </c>
      <c r="K478" s="3511">
        <f>SUM(K472:K477)</f>
        <v>17</v>
      </c>
      <c r="L478" s="605">
        <f>SUM(N478/F478)</f>
        <v>11.752921535893154</v>
      </c>
      <c r="M478" s="94">
        <f t="shared" si="295"/>
        <v>9.4650977263661744</v>
      </c>
      <c r="N478" s="476">
        <f>SUM(N472:N477)</f>
        <v>35200</v>
      </c>
      <c r="O478" s="476">
        <v>0</v>
      </c>
      <c r="P478" s="476">
        <f>SUM(P472:P477)</f>
        <v>29333.333333333336</v>
      </c>
      <c r="Q478" s="476">
        <f>SUM(Q472:Q477)</f>
        <v>23729</v>
      </c>
      <c r="R478" s="71">
        <f t="shared" si="298"/>
        <v>80.894318181818164</v>
      </c>
      <c r="S478" s="239">
        <f>SUM(S472:S477)</f>
        <v>110</v>
      </c>
      <c r="T478" s="71">
        <f t="shared" si="300"/>
        <v>258.86181818181819</v>
      </c>
      <c r="U478" s="1883">
        <v>156614.17040639994</v>
      </c>
      <c r="V478" s="1883">
        <v>156614.17040639994</v>
      </c>
      <c r="W478" s="1883">
        <v>156614.17040639994</v>
      </c>
      <c r="X478" s="1883">
        <v>156614.17040639994</v>
      </c>
      <c r="Y478" s="1883">
        <v>156614.17040639994</v>
      </c>
      <c r="Z478" s="1883">
        <v>156614.17040639994</v>
      </c>
      <c r="AA478" s="1883">
        <v>152914.72734719995</v>
      </c>
      <c r="AB478" s="1883">
        <v>152914.72734719995</v>
      </c>
      <c r="AC478" s="1883">
        <v>152914.72734719995</v>
      </c>
      <c r="AD478" s="1883">
        <v>152914.72734719995</v>
      </c>
      <c r="AE478" s="1883">
        <v>152914.72734719995</v>
      </c>
      <c r="AF478" s="2884">
        <f>U478/12*$C$3+(V478-U478)/11*9+(W478-V478)/10*8+(X478-W478)/9*7+(Y478-X478)/8*6+(Z478-Y478)/7*5+(AA478-Z478)/6*4+(AB478-AA478)+(AC478-AB478)/5*3+(AD478-AC478)/4*2+(AE478-AD478)/3*1</f>
        <v>128045.51329919997</v>
      </c>
      <c r="AG478" s="2717">
        <f>AM478-AL478-AI478</f>
        <v>115962.38569999998</v>
      </c>
      <c r="AH478" s="3075"/>
      <c r="AI478" s="1883">
        <v>-95.309660000000008</v>
      </c>
      <c r="AJ478" s="2717">
        <f>AG478-AF478</f>
        <v>-12083.127599199986</v>
      </c>
      <c r="AK478" s="2717"/>
      <c r="AL478" s="2717">
        <v>-87.484690000000001</v>
      </c>
      <c r="AM478" s="2717">
        <v>115779.59134999999</v>
      </c>
      <c r="AN478" s="3690">
        <v>706.53904999999997</v>
      </c>
      <c r="AO478" s="4029">
        <f>SUM(AO472:AO477)</f>
        <v>0</v>
      </c>
      <c r="AP478" s="4027"/>
      <c r="AQ478" s="4293"/>
    </row>
    <row r="479" spans="1:43" s="47" customFormat="1" x14ac:dyDescent="0.25">
      <c r="A479" s="637">
        <v>1</v>
      </c>
      <c r="B479" s="637">
        <v>1</v>
      </c>
      <c r="C479" s="547" t="s">
        <v>14</v>
      </c>
      <c r="D479" s="547"/>
      <c r="E479" s="429"/>
      <c r="F479" s="664"/>
      <c r="G479" s="664">
        <v>0</v>
      </c>
      <c r="H479" s="309"/>
      <c r="I479" s="309"/>
      <c r="J479" s="309"/>
      <c r="K479" s="3408"/>
      <c r="L479" s="605"/>
      <c r="M479" s="605"/>
      <c r="N479" s="665"/>
      <c r="O479" s="665">
        <v>0</v>
      </c>
      <c r="P479" s="665"/>
      <c r="Q479" s="665"/>
      <c r="R479" s="665"/>
      <c r="S479" s="665"/>
      <c r="T479" s="665"/>
      <c r="U479" s="1883"/>
      <c r="V479" s="1883"/>
      <c r="W479" s="1883"/>
      <c r="X479" s="1883"/>
      <c r="Y479" s="1883"/>
      <c r="Z479" s="1883"/>
      <c r="AA479" s="1883"/>
      <c r="AB479" s="1883"/>
      <c r="AC479" s="1883"/>
      <c r="AD479" s="1883"/>
      <c r="AE479" s="1883"/>
      <c r="AF479" s="2916"/>
      <c r="AG479" s="596"/>
      <c r="AH479" s="3058"/>
      <c r="AI479" s="596"/>
      <c r="AJ479" s="596"/>
      <c r="AK479" s="596"/>
      <c r="AL479" s="596"/>
      <c r="AM479" s="596"/>
      <c r="AN479" s="3690"/>
      <c r="AO479" s="3868"/>
      <c r="AP479" s="1271"/>
      <c r="AQ479" s="4293"/>
    </row>
    <row r="480" spans="1:43" s="47" customFormat="1" x14ac:dyDescent="0.25">
      <c r="A480" s="637">
        <v>1</v>
      </c>
      <c r="B480" s="637">
        <v>1</v>
      </c>
      <c r="C480" s="2423" t="s">
        <v>408</v>
      </c>
      <c r="D480" s="429"/>
      <c r="E480" s="442"/>
      <c r="F480" s="1539"/>
      <c r="G480" s="1539">
        <v>0</v>
      </c>
      <c r="H480" s="93"/>
      <c r="I480" s="93"/>
      <c r="J480" s="93"/>
      <c r="K480" s="3369"/>
      <c r="L480" s="311"/>
      <c r="M480" s="311"/>
      <c r="N480" s="313"/>
      <c r="O480" s="313">
        <v>0</v>
      </c>
      <c r="P480" s="313"/>
      <c r="Q480" s="313"/>
      <c r="R480" s="313"/>
      <c r="S480" s="313"/>
      <c r="T480" s="313"/>
      <c r="U480" s="565">
        <v>292497.30599999998</v>
      </c>
      <c r="V480" s="565">
        <v>292497.30599999998</v>
      </c>
      <c r="W480" s="565">
        <v>292497.30599999998</v>
      </c>
      <c r="X480" s="565">
        <v>292497.30599999998</v>
      </c>
      <c r="Y480" s="565">
        <v>292424.18167000002</v>
      </c>
      <c r="Z480" s="565">
        <v>292424.18167000002</v>
      </c>
      <c r="AA480" s="565">
        <v>292424.18167000002</v>
      </c>
      <c r="AB480" s="565">
        <v>292424.18167000002</v>
      </c>
      <c r="AC480" s="565">
        <v>292424.18167000002</v>
      </c>
      <c r="AD480" s="565">
        <v>292424.18167000002</v>
      </c>
      <c r="AE480" s="565">
        <v>292424.18167000002</v>
      </c>
      <c r="AF480" s="4296">
        <f>U480/12*$C$3+(V480-U480)/11*9+(W480-V480)/10*8+(X480-W480)/9*7+(Y480-X480)+(Z480-Y480)/7*5+(AA480-Z480)/6*4+(AC480-AB480)/5*3+(AD480-AC480)/4*2+(AE480-AD480)/3*1</f>
        <v>243674.63067000004</v>
      </c>
      <c r="AG480" s="366">
        <f>AM480-AL480-AI480</f>
        <v>243589.31894999999</v>
      </c>
      <c r="AH480" s="3062"/>
      <c r="AI480" s="366"/>
      <c r="AJ480" s="366">
        <f>AG480-AF480</f>
        <v>-85.311720000056084</v>
      </c>
      <c r="AK480" s="366"/>
      <c r="AL480" s="366">
        <v>-396.87932999999998</v>
      </c>
      <c r="AM480" s="366">
        <v>243192.43961999999</v>
      </c>
      <c r="AN480" s="3690"/>
      <c r="AO480" s="3827"/>
      <c r="AP480" s="3916"/>
      <c r="AQ480" s="4293"/>
    </row>
    <row r="481" spans="1:43" s="47" customFormat="1" ht="29.25" x14ac:dyDescent="0.25">
      <c r="A481" s="637">
        <v>1</v>
      </c>
      <c r="B481" s="637">
        <v>1</v>
      </c>
      <c r="C481" s="2424" t="s">
        <v>304</v>
      </c>
      <c r="D481" s="346"/>
      <c r="E481" s="346"/>
      <c r="F481" s="2615">
        <f>F482+F483+F484+F487+F488</f>
        <v>40686</v>
      </c>
      <c r="G481" s="2615">
        <v>0</v>
      </c>
      <c r="H481" s="366">
        <f t="shared" ref="H481:I481" si="301">H482+H483+H484+H487+H488</f>
        <v>33905</v>
      </c>
      <c r="I481" s="366">
        <f t="shared" si="301"/>
        <v>29132</v>
      </c>
      <c r="J481" s="309">
        <f>I481/H481*100</f>
        <v>85.922430320011799</v>
      </c>
      <c r="K481" s="3441">
        <f t="shared" ref="K481" si="302">K482+K483+K484+K487+K488</f>
        <v>31</v>
      </c>
      <c r="L481" s="101"/>
      <c r="M481" s="101"/>
      <c r="N481" s="389"/>
      <c r="O481" s="389">
        <v>0</v>
      </c>
      <c r="P481" s="389"/>
      <c r="Q481" s="389"/>
      <c r="R481" s="389"/>
      <c r="S481" s="389"/>
      <c r="T481" s="389"/>
      <c r="U481" s="1879"/>
      <c r="V481" s="1879"/>
      <c r="W481" s="1879"/>
      <c r="X481" s="1879"/>
      <c r="Y481" s="1879"/>
      <c r="Z481" s="1879"/>
      <c r="AA481" s="1879"/>
      <c r="AB481" s="1879"/>
      <c r="AC481" s="1879"/>
      <c r="AD481" s="1879"/>
      <c r="AE481" s="1879"/>
      <c r="AF481" s="2917"/>
      <c r="AG481" s="613"/>
      <c r="AH481" s="3059"/>
      <c r="AI481" s="613"/>
      <c r="AJ481" s="613"/>
      <c r="AK481" s="613"/>
      <c r="AL481" s="613"/>
      <c r="AM481" s="613"/>
      <c r="AN481" s="3690"/>
      <c r="AO481" s="3916">
        <f t="shared" ref="AO481" si="303">AO482+AO483+AO484+AO487+AO488</f>
        <v>0</v>
      </c>
      <c r="AP481" s="4022"/>
      <c r="AQ481" s="4293"/>
    </row>
    <row r="482" spans="1:43" s="47" customFormat="1" ht="30" x14ac:dyDescent="0.25">
      <c r="A482" s="637"/>
      <c r="B482" s="637">
        <v>1</v>
      </c>
      <c r="C482" s="1828" t="s">
        <v>211</v>
      </c>
      <c r="D482" s="346"/>
      <c r="E482" s="346"/>
      <c r="F482" s="1847">
        <v>5300</v>
      </c>
      <c r="G482" s="1847">
        <v>0</v>
      </c>
      <c r="H482" s="366">
        <f>F482/12*$C$3</f>
        <v>4416.666666666667</v>
      </c>
      <c r="I482" s="366">
        <v>3738</v>
      </c>
      <c r="J482" s="309">
        <f>I482/H482*100</f>
        <v>84.633962264150938</v>
      </c>
      <c r="K482" s="3441"/>
      <c r="L482" s="101"/>
      <c r="M482" s="101"/>
      <c r="N482" s="389"/>
      <c r="O482" s="389">
        <v>0</v>
      </c>
      <c r="P482" s="389"/>
      <c r="Q482" s="389"/>
      <c r="R482" s="389"/>
      <c r="S482" s="389"/>
      <c r="T482" s="389"/>
      <c r="U482" s="1879"/>
      <c r="V482" s="1879"/>
      <c r="W482" s="1879"/>
      <c r="X482" s="1879"/>
      <c r="Y482" s="1879"/>
      <c r="Z482" s="1879"/>
      <c r="AA482" s="1879"/>
      <c r="AB482" s="1879"/>
      <c r="AC482" s="1879"/>
      <c r="AD482" s="1879"/>
      <c r="AE482" s="1879"/>
      <c r="AF482" s="2917"/>
      <c r="AG482" s="613"/>
      <c r="AH482" s="3059"/>
      <c r="AI482" s="613"/>
      <c r="AJ482" s="613"/>
      <c r="AK482" s="613"/>
      <c r="AL482" s="613"/>
      <c r="AM482" s="613"/>
      <c r="AN482" s="3690"/>
      <c r="AO482" s="3916"/>
      <c r="AP482" s="4022"/>
      <c r="AQ482" s="4293"/>
    </row>
    <row r="483" spans="1:43" s="47" customFormat="1" ht="30" x14ac:dyDescent="0.25">
      <c r="A483" s="637"/>
      <c r="B483" s="637">
        <v>1</v>
      </c>
      <c r="C483" s="1828" t="s">
        <v>212</v>
      </c>
      <c r="D483" s="346"/>
      <c r="E483" s="346"/>
      <c r="F483" s="1847">
        <v>7542</v>
      </c>
      <c r="G483" s="1847">
        <v>0</v>
      </c>
      <c r="H483" s="366">
        <f>F483/12*$C$3</f>
        <v>6285</v>
      </c>
      <c r="I483" s="366">
        <v>5826</v>
      </c>
      <c r="J483" s="309">
        <f>I483/H483*100</f>
        <v>92.696897374701663</v>
      </c>
      <c r="K483" s="3441">
        <v>25</v>
      </c>
      <c r="L483" s="101"/>
      <c r="M483" s="101"/>
      <c r="N483" s="389"/>
      <c r="O483" s="389">
        <v>0</v>
      </c>
      <c r="P483" s="389"/>
      <c r="Q483" s="389"/>
      <c r="R483" s="389"/>
      <c r="S483" s="389"/>
      <c r="T483" s="389"/>
      <c r="U483" s="1879"/>
      <c r="V483" s="1879"/>
      <c r="W483" s="1879"/>
      <c r="X483" s="1879"/>
      <c r="Y483" s="1879"/>
      <c r="Z483" s="1879"/>
      <c r="AA483" s="1879"/>
      <c r="AB483" s="1879"/>
      <c r="AC483" s="1879"/>
      <c r="AD483" s="1879"/>
      <c r="AE483" s="1879"/>
      <c r="AF483" s="2917"/>
      <c r="AG483" s="613"/>
      <c r="AH483" s="3059"/>
      <c r="AI483" s="613"/>
      <c r="AJ483" s="613"/>
      <c r="AK483" s="613"/>
      <c r="AL483" s="613"/>
      <c r="AM483" s="613"/>
      <c r="AN483" s="3690"/>
      <c r="AO483" s="3916"/>
      <c r="AP483" s="4022"/>
      <c r="AQ483" s="4293"/>
    </row>
    <row r="484" spans="1:43" s="47" customFormat="1" ht="30" x14ac:dyDescent="0.25">
      <c r="A484" s="637"/>
      <c r="B484" s="637">
        <v>1</v>
      </c>
      <c r="C484" s="2425" t="s">
        <v>305</v>
      </c>
      <c r="D484" s="346"/>
      <c r="E484" s="346"/>
      <c r="F484" s="2615">
        <f>F485</f>
        <v>8844</v>
      </c>
      <c r="G484" s="2615">
        <v>0</v>
      </c>
      <c r="H484" s="366">
        <f t="shared" ref="H484:I484" si="304">H485</f>
        <v>7370</v>
      </c>
      <c r="I484" s="366">
        <f t="shared" si="304"/>
        <v>7216</v>
      </c>
      <c r="J484" s="309">
        <f>I484/H484*100</f>
        <v>97.910447761194035</v>
      </c>
      <c r="K484" s="3441">
        <f t="shared" ref="K484" si="305">K485</f>
        <v>5</v>
      </c>
      <c r="L484" s="101"/>
      <c r="M484" s="101"/>
      <c r="N484" s="389"/>
      <c r="O484" s="389">
        <v>0</v>
      </c>
      <c r="P484" s="389"/>
      <c r="Q484" s="389"/>
      <c r="R484" s="389"/>
      <c r="S484" s="389"/>
      <c r="T484" s="389"/>
      <c r="U484" s="1879"/>
      <c r="V484" s="1879"/>
      <c r="W484" s="1879"/>
      <c r="X484" s="1879"/>
      <c r="Y484" s="1879"/>
      <c r="Z484" s="1879"/>
      <c r="AA484" s="1879"/>
      <c r="AB484" s="1879"/>
      <c r="AC484" s="1879"/>
      <c r="AD484" s="1879"/>
      <c r="AE484" s="1879"/>
      <c r="AF484" s="2917"/>
      <c r="AG484" s="613"/>
      <c r="AH484" s="3059"/>
      <c r="AI484" s="613"/>
      <c r="AJ484" s="613"/>
      <c r="AK484" s="613"/>
      <c r="AL484" s="613"/>
      <c r="AM484" s="613"/>
      <c r="AN484" s="3690"/>
      <c r="AO484" s="3916">
        <f t="shared" ref="AO484" si="306">AO485</f>
        <v>0</v>
      </c>
      <c r="AP484" s="4022"/>
      <c r="AQ484" s="4293"/>
    </row>
    <row r="485" spans="1:43" s="47" customFormat="1" x14ac:dyDescent="0.25">
      <c r="A485" s="637"/>
      <c r="B485" s="637">
        <v>1</v>
      </c>
      <c r="C485" s="1829" t="s">
        <v>306</v>
      </c>
      <c r="D485" s="346"/>
      <c r="E485" s="346"/>
      <c r="F485" s="921">
        <v>8844</v>
      </c>
      <c r="G485" s="921">
        <v>0</v>
      </c>
      <c r="H485" s="366">
        <f>F485/12*$C$3</f>
        <v>7370</v>
      </c>
      <c r="I485" s="366">
        <v>7216</v>
      </c>
      <c r="J485" s="309">
        <f>I485/H485*100</f>
        <v>97.910447761194035</v>
      </c>
      <c r="K485" s="3441">
        <v>5</v>
      </c>
      <c r="L485" s="101"/>
      <c r="M485" s="101"/>
      <c r="N485" s="389"/>
      <c r="O485" s="389">
        <v>0</v>
      </c>
      <c r="P485" s="389"/>
      <c r="Q485" s="389"/>
      <c r="R485" s="389"/>
      <c r="S485" s="389"/>
      <c r="T485" s="389"/>
      <c r="U485" s="1879"/>
      <c r="V485" s="1879"/>
      <c r="W485" s="1879"/>
      <c r="X485" s="1879"/>
      <c r="Y485" s="1879"/>
      <c r="Z485" s="1879"/>
      <c r="AA485" s="1879"/>
      <c r="AB485" s="1879"/>
      <c r="AC485" s="1879"/>
      <c r="AD485" s="1879"/>
      <c r="AE485" s="1879"/>
      <c r="AF485" s="2917"/>
      <c r="AG485" s="613"/>
      <c r="AH485" s="3059"/>
      <c r="AI485" s="613"/>
      <c r="AJ485" s="613"/>
      <c r="AK485" s="613"/>
      <c r="AL485" s="613"/>
      <c r="AM485" s="613"/>
      <c r="AN485" s="3690"/>
      <c r="AO485" s="3916"/>
      <c r="AP485" s="4022"/>
      <c r="AQ485" s="4293"/>
    </row>
    <row r="486" spans="1:43" s="47" customFormat="1" ht="30" x14ac:dyDescent="0.25">
      <c r="A486" s="637"/>
      <c r="B486" s="637">
        <v>1</v>
      </c>
      <c r="C486" s="1829" t="s">
        <v>307</v>
      </c>
      <c r="D486" s="346"/>
      <c r="E486" s="346"/>
      <c r="F486" s="1847"/>
      <c r="G486" s="1847">
        <v>0</v>
      </c>
      <c r="H486" s="366"/>
      <c r="I486" s="366"/>
      <c r="J486" s="309"/>
      <c r="K486" s="3441"/>
      <c r="L486" s="101"/>
      <c r="M486" s="101"/>
      <c r="N486" s="389"/>
      <c r="O486" s="389">
        <v>0</v>
      </c>
      <c r="P486" s="389"/>
      <c r="Q486" s="389"/>
      <c r="R486" s="389"/>
      <c r="S486" s="389"/>
      <c r="T486" s="389"/>
      <c r="U486" s="1879"/>
      <c r="V486" s="1879"/>
      <c r="W486" s="1879"/>
      <c r="X486" s="1879"/>
      <c r="Y486" s="1879"/>
      <c r="Z486" s="1879"/>
      <c r="AA486" s="1879"/>
      <c r="AB486" s="1879"/>
      <c r="AC486" s="1879"/>
      <c r="AD486" s="1879"/>
      <c r="AE486" s="1879"/>
      <c r="AF486" s="2917"/>
      <c r="AG486" s="613"/>
      <c r="AH486" s="3059"/>
      <c r="AI486" s="613"/>
      <c r="AJ486" s="613"/>
      <c r="AK486" s="613"/>
      <c r="AL486" s="613"/>
      <c r="AM486" s="613"/>
      <c r="AN486" s="3690"/>
      <c r="AO486" s="3916"/>
      <c r="AP486" s="4022"/>
      <c r="AQ486" s="4293"/>
    </row>
    <row r="487" spans="1:43" s="47" customFormat="1" ht="60" x14ac:dyDescent="0.25">
      <c r="A487" s="637"/>
      <c r="B487" s="637">
        <v>1</v>
      </c>
      <c r="C487" s="1829" t="s">
        <v>308</v>
      </c>
      <c r="D487" s="346"/>
      <c r="E487" s="346"/>
      <c r="F487" s="1847">
        <v>12500</v>
      </c>
      <c r="G487" s="1847">
        <v>0</v>
      </c>
      <c r="H487" s="366">
        <f>F487/12*$C$3</f>
        <v>10416.666666666668</v>
      </c>
      <c r="I487" s="366">
        <v>8291</v>
      </c>
      <c r="J487" s="309">
        <f>I487/H487*100</f>
        <v>79.593599999999981</v>
      </c>
      <c r="K487" s="3441">
        <v>1</v>
      </c>
      <c r="L487" s="101"/>
      <c r="M487" s="101"/>
      <c r="N487" s="389"/>
      <c r="O487" s="389">
        <v>0</v>
      </c>
      <c r="P487" s="389"/>
      <c r="Q487" s="389"/>
      <c r="R487" s="389"/>
      <c r="S487" s="389"/>
      <c r="T487" s="389"/>
      <c r="U487" s="1879"/>
      <c r="V487" s="1879"/>
      <c r="W487" s="1879"/>
      <c r="X487" s="1879"/>
      <c r="Y487" s="1879"/>
      <c r="Z487" s="1879"/>
      <c r="AA487" s="1879"/>
      <c r="AB487" s="1879"/>
      <c r="AC487" s="1879"/>
      <c r="AD487" s="1879"/>
      <c r="AE487" s="1879"/>
      <c r="AF487" s="2917"/>
      <c r="AG487" s="613"/>
      <c r="AH487" s="3059"/>
      <c r="AI487" s="613"/>
      <c r="AJ487" s="613"/>
      <c r="AK487" s="613"/>
      <c r="AL487" s="613"/>
      <c r="AM487" s="613"/>
      <c r="AN487" s="3690"/>
      <c r="AO487" s="3916"/>
      <c r="AP487" s="4022"/>
      <c r="AQ487" s="4293"/>
    </row>
    <row r="488" spans="1:43" s="47" customFormat="1" ht="45" x14ac:dyDescent="0.25">
      <c r="A488" s="637"/>
      <c r="B488" s="637">
        <v>1</v>
      </c>
      <c r="C488" s="1829" t="s">
        <v>323</v>
      </c>
      <c r="D488" s="346"/>
      <c r="E488" s="346"/>
      <c r="F488" s="1847">
        <v>6500</v>
      </c>
      <c r="G488" s="1847">
        <v>0</v>
      </c>
      <c r="H488" s="366">
        <f>F488/12*$C$3</f>
        <v>5416.6666666666661</v>
      </c>
      <c r="I488" s="366">
        <v>4061</v>
      </c>
      <c r="J488" s="309">
        <f>I488/H488*100</f>
        <v>74.972307692307709</v>
      </c>
      <c r="K488" s="3441"/>
      <c r="L488" s="101"/>
      <c r="M488" s="101"/>
      <c r="N488" s="389"/>
      <c r="O488" s="389">
        <v>0</v>
      </c>
      <c r="P488" s="389"/>
      <c r="Q488" s="389"/>
      <c r="R488" s="389"/>
      <c r="S488" s="389"/>
      <c r="T488" s="389"/>
      <c r="U488" s="1879"/>
      <c r="V488" s="1879"/>
      <c r="W488" s="1879"/>
      <c r="X488" s="1879"/>
      <c r="Y488" s="1879"/>
      <c r="Z488" s="1879"/>
      <c r="AA488" s="1879"/>
      <c r="AB488" s="1879"/>
      <c r="AC488" s="1879"/>
      <c r="AD488" s="1879"/>
      <c r="AE488" s="1879"/>
      <c r="AF488" s="2917"/>
      <c r="AG488" s="613"/>
      <c r="AH488" s="3059"/>
      <c r="AI488" s="613"/>
      <c r="AJ488" s="613"/>
      <c r="AK488" s="613"/>
      <c r="AL488" s="613"/>
      <c r="AM488" s="613"/>
      <c r="AN488" s="3690"/>
      <c r="AO488" s="3916"/>
      <c r="AP488" s="4022"/>
      <c r="AQ488" s="4293"/>
    </row>
    <row r="489" spans="1:43" s="47" customFormat="1" ht="29.25" x14ac:dyDescent="0.25">
      <c r="A489" s="637"/>
      <c r="B489" s="637">
        <v>1</v>
      </c>
      <c r="C489" s="1757" t="s">
        <v>135</v>
      </c>
      <c r="D489" s="346"/>
      <c r="E489" s="346"/>
      <c r="F489" s="2615">
        <f>F490</f>
        <v>60333</v>
      </c>
      <c r="G489" s="2615">
        <v>0</v>
      </c>
      <c r="H489" s="366">
        <f t="shared" ref="H489:I489" si="307">H490</f>
        <v>50277.5</v>
      </c>
      <c r="I489" s="366">
        <f t="shared" si="307"/>
        <v>40337</v>
      </c>
      <c r="J489" s="309">
        <f>I489/H489*100</f>
        <v>80.228730545472629</v>
      </c>
      <c r="K489" s="3441">
        <f t="shared" ref="K489" si="308">K490</f>
        <v>3</v>
      </c>
      <c r="L489" s="101"/>
      <c r="M489" s="101"/>
      <c r="N489" s="389"/>
      <c r="O489" s="389">
        <v>0</v>
      </c>
      <c r="P489" s="389"/>
      <c r="Q489" s="389"/>
      <c r="R489" s="389"/>
      <c r="S489" s="389"/>
      <c r="T489" s="389"/>
      <c r="U489" s="1879"/>
      <c r="V489" s="1879"/>
      <c r="W489" s="1879"/>
      <c r="X489" s="1879"/>
      <c r="Y489" s="1879"/>
      <c r="Z489" s="1879"/>
      <c r="AA489" s="1879"/>
      <c r="AB489" s="1879"/>
      <c r="AC489" s="1879"/>
      <c r="AD489" s="1879"/>
      <c r="AE489" s="1879"/>
      <c r="AF489" s="2917"/>
      <c r="AG489" s="613"/>
      <c r="AH489" s="3059"/>
      <c r="AI489" s="613"/>
      <c r="AJ489" s="613"/>
      <c r="AK489" s="613"/>
      <c r="AL489" s="613"/>
      <c r="AM489" s="613"/>
      <c r="AN489" s="3690"/>
      <c r="AO489" s="3916">
        <f t="shared" ref="AO489" si="309">AO490</f>
        <v>0</v>
      </c>
      <c r="AP489" s="4022"/>
      <c r="AQ489" s="4293"/>
    </row>
    <row r="490" spans="1:43" s="47" customFormat="1" x14ac:dyDescent="0.25">
      <c r="A490" s="637"/>
      <c r="B490" s="637">
        <v>1</v>
      </c>
      <c r="C490" s="1008" t="s">
        <v>247</v>
      </c>
      <c r="D490" s="346"/>
      <c r="E490" s="346"/>
      <c r="F490" s="1847">
        <v>60333</v>
      </c>
      <c r="G490" s="1847">
        <v>0</v>
      </c>
      <c r="H490" s="366">
        <f>F490/12*$C$3</f>
        <v>50277.5</v>
      </c>
      <c r="I490" s="366">
        <v>40337</v>
      </c>
      <c r="J490" s="309">
        <f>I490/H490*100</f>
        <v>80.228730545472629</v>
      </c>
      <c r="K490" s="3441">
        <v>3</v>
      </c>
      <c r="L490" s="101"/>
      <c r="M490" s="101"/>
      <c r="N490" s="389"/>
      <c r="O490" s="389">
        <v>0</v>
      </c>
      <c r="P490" s="389"/>
      <c r="Q490" s="389"/>
      <c r="R490" s="389"/>
      <c r="S490" s="389"/>
      <c r="T490" s="389"/>
      <c r="U490" s="1879"/>
      <c r="V490" s="1879"/>
      <c r="W490" s="1879"/>
      <c r="X490" s="1879"/>
      <c r="Y490" s="1879"/>
      <c r="Z490" s="1879"/>
      <c r="AA490" s="1879"/>
      <c r="AB490" s="1879"/>
      <c r="AC490" s="1879"/>
      <c r="AD490" s="1879"/>
      <c r="AE490" s="1879"/>
      <c r="AF490" s="2917"/>
      <c r="AG490" s="613"/>
      <c r="AH490" s="3059"/>
      <c r="AI490" s="613"/>
      <c r="AJ490" s="613"/>
      <c r="AK490" s="613"/>
      <c r="AL490" s="613"/>
      <c r="AM490" s="613"/>
      <c r="AN490" s="3690"/>
      <c r="AO490" s="3916"/>
      <c r="AP490" s="4022"/>
      <c r="AQ490" s="4293"/>
    </row>
    <row r="491" spans="1:43" s="47" customFormat="1" x14ac:dyDescent="0.25">
      <c r="A491" s="637"/>
      <c r="B491" s="637">
        <v>1</v>
      </c>
      <c r="C491" s="1008" t="s">
        <v>310</v>
      </c>
      <c r="D491" s="346"/>
      <c r="E491" s="346"/>
      <c r="F491" s="2615"/>
      <c r="G491" s="2615">
        <v>0</v>
      </c>
      <c r="H491" s="366"/>
      <c r="I491" s="366"/>
      <c r="J491" s="309"/>
      <c r="K491" s="3441"/>
      <c r="L491" s="101"/>
      <c r="M491" s="101"/>
      <c r="N491" s="389"/>
      <c r="O491" s="389">
        <v>0</v>
      </c>
      <c r="P491" s="389"/>
      <c r="Q491" s="389"/>
      <c r="R491" s="389"/>
      <c r="S491" s="389"/>
      <c r="T491" s="389"/>
      <c r="U491" s="1879"/>
      <c r="V491" s="1879"/>
      <c r="W491" s="1879"/>
      <c r="X491" s="1879"/>
      <c r="Y491" s="1879"/>
      <c r="Z491" s="1879"/>
      <c r="AA491" s="1879"/>
      <c r="AB491" s="1879"/>
      <c r="AC491" s="1879"/>
      <c r="AD491" s="1879"/>
      <c r="AE491" s="1879"/>
      <c r="AF491" s="2917"/>
      <c r="AG491" s="613"/>
      <c r="AH491" s="3059"/>
      <c r="AI491" s="613"/>
      <c r="AJ491" s="613"/>
      <c r="AK491" s="613"/>
      <c r="AL491" s="613"/>
      <c r="AM491" s="613"/>
      <c r="AN491" s="3690"/>
      <c r="AO491" s="3916"/>
      <c r="AP491" s="4022"/>
      <c r="AQ491" s="4293"/>
    </row>
    <row r="492" spans="1:43" s="47" customFormat="1" x14ac:dyDescent="0.25">
      <c r="A492" s="637"/>
      <c r="B492" s="637">
        <v>1</v>
      </c>
      <c r="C492" s="2442" t="s">
        <v>327</v>
      </c>
      <c r="D492" s="346"/>
      <c r="E492" s="346"/>
      <c r="F492" s="2615"/>
      <c r="G492" s="2615">
        <v>0</v>
      </c>
      <c r="H492" s="366"/>
      <c r="I492" s="366"/>
      <c r="J492" s="309"/>
      <c r="K492" s="3441"/>
      <c r="L492" s="101"/>
      <c r="M492" s="101"/>
      <c r="N492" s="389"/>
      <c r="O492" s="389">
        <v>0</v>
      </c>
      <c r="P492" s="389"/>
      <c r="Q492" s="389"/>
      <c r="R492" s="389"/>
      <c r="S492" s="389"/>
      <c r="T492" s="389"/>
      <c r="U492" s="1879"/>
      <c r="V492" s="1879"/>
      <c r="W492" s="1879"/>
      <c r="X492" s="1879"/>
      <c r="Y492" s="1879"/>
      <c r="Z492" s="1879"/>
      <c r="AA492" s="1879"/>
      <c r="AB492" s="1879"/>
      <c r="AC492" s="1879"/>
      <c r="AD492" s="1879"/>
      <c r="AE492" s="1879"/>
      <c r="AF492" s="2917"/>
      <c r="AG492" s="613"/>
      <c r="AH492" s="3059"/>
      <c r="AI492" s="613"/>
      <c r="AJ492" s="613"/>
      <c r="AK492" s="613"/>
      <c r="AL492" s="613"/>
      <c r="AM492" s="613"/>
      <c r="AN492" s="3690"/>
      <c r="AO492" s="3916"/>
      <c r="AP492" s="4022"/>
      <c r="AQ492" s="4293"/>
    </row>
    <row r="493" spans="1:43" s="47" customFormat="1" ht="63" x14ac:dyDescent="0.25">
      <c r="A493" s="637"/>
      <c r="B493" s="637">
        <v>1</v>
      </c>
      <c r="C493" s="2467" t="s">
        <v>312</v>
      </c>
      <c r="D493" s="346"/>
      <c r="E493" s="346"/>
      <c r="F493" s="613">
        <f>F494+F499</f>
        <v>48700</v>
      </c>
      <c r="G493" s="613">
        <v>0</v>
      </c>
      <c r="H493" s="366">
        <f t="shared" ref="H493:I493" si="310">H494+H499</f>
        <v>40583.333333333336</v>
      </c>
      <c r="I493" s="366">
        <f t="shared" si="310"/>
        <v>33200</v>
      </c>
      <c r="J493" s="309">
        <f>I493/H493*100</f>
        <v>81.80698151950719</v>
      </c>
      <c r="K493" s="3441">
        <f t="shared" ref="K493" si="311">K494+K499</f>
        <v>0</v>
      </c>
      <c r="L493" s="101"/>
      <c r="M493" s="101"/>
      <c r="N493" s="389"/>
      <c r="O493" s="389">
        <v>0</v>
      </c>
      <c r="P493" s="389"/>
      <c r="Q493" s="389"/>
      <c r="R493" s="389"/>
      <c r="S493" s="389"/>
      <c r="T493" s="389"/>
      <c r="U493" s="1879"/>
      <c r="V493" s="1879"/>
      <c r="W493" s="1879"/>
      <c r="X493" s="1879"/>
      <c r="Y493" s="1879"/>
      <c r="Z493" s="1879"/>
      <c r="AA493" s="1879"/>
      <c r="AB493" s="1879"/>
      <c r="AC493" s="1879"/>
      <c r="AD493" s="1879"/>
      <c r="AE493" s="1879"/>
      <c r="AF493" s="2884"/>
      <c r="AG493" s="613"/>
      <c r="AH493" s="3059"/>
      <c r="AI493" s="613"/>
      <c r="AJ493" s="613"/>
      <c r="AK493" s="613"/>
      <c r="AL493" s="613"/>
      <c r="AM493" s="613"/>
      <c r="AN493" s="3690"/>
      <c r="AO493" s="3916">
        <f t="shared" ref="AO493" si="312">AO494+AO499</f>
        <v>0</v>
      </c>
      <c r="AP493" s="4022"/>
      <c r="AQ493" s="4293"/>
    </row>
    <row r="494" spans="1:43" s="47" customFormat="1" ht="30" x14ac:dyDescent="0.25">
      <c r="A494" s="637"/>
      <c r="B494" s="637">
        <v>1</v>
      </c>
      <c r="C494" s="2425" t="s">
        <v>313</v>
      </c>
      <c r="D494" s="346"/>
      <c r="E494" s="346"/>
      <c r="F494" s="613">
        <f>SUM(F495:F498)</f>
        <v>600</v>
      </c>
      <c r="G494" s="613">
        <v>0</v>
      </c>
      <c r="H494" s="366">
        <f t="shared" ref="H494:I494" si="313">SUM(H495:H498)</f>
        <v>500</v>
      </c>
      <c r="I494" s="366">
        <f t="shared" si="313"/>
        <v>473</v>
      </c>
      <c r="J494" s="309">
        <f>I494/H494*100</f>
        <v>94.6</v>
      </c>
      <c r="K494" s="3441">
        <f t="shared" ref="K494" si="314">SUM(K495:K498)</f>
        <v>0</v>
      </c>
      <c r="L494" s="101"/>
      <c r="M494" s="101"/>
      <c r="N494" s="389"/>
      <c r="O494" s="389">
        <v>0</v>
      </c>
      <c r="P494" s="389"/>
      <c r="Q494" s="389"/>
      <c r="R494" s="389"/>
      <c r="S494" s="389"/>
      <c r="T494" s="389"/>
      <c r="U494" s="1879"/>
      <c r="V494" s="1879"/>
      <c r="W494" s="1879"/>
      <c r="X494" s="1879"/>
      <c r="Y494" s="1879"/>
      <c r="Z494" s="1879"/>
      <c r="AA494" s="1879"/>
      <c r="AB494" s="1879"/>
      <c r="AC494" s="1879"/>
      <c r="AD494" s="1879"/>
      <c r="AE494" s="1879"/>
      <c r="AF494" s="2917"/>
      <c r="AG494" s="613"/>
      <c r="AH494" s="3059"/>
      <c r="AI494" s="613"/>
      <c r="AJ494" s="613"/>
      <c r="AK494" s="613"/>
      <c r="AL494" s="613"/>
      <c r="AM494" s="613"/>
      <c r="AN494" s="3690"/>
      <c r="AO494" s="3916">
        <f t="shared" ref="AO494" si="315">SUM(AO495:AO498)</f>
        <v>0</v>
      </c>
      <c r="AP494" s="4022"/>
      <c r="AQ494" s="4293"/>
    </row>
    <row r="495" spans="1:43" s="47" customFormat="1" ht="30" x14ac:dyDescent="0.25">
      <c r="A495" s="637"/>
      <c r="B495" s="637">
        <v>1</v>
      </c>
      <c r="C495" s="1829" t="s">
        <v>314</v>
      </c>
      <c r="D495" s="346"/>
      <c r="E495" s="346"/>
      <c r="F495" s="613"/>
      <c r="G495" s="613">
        <v>0</v>
      </c>
      <c r="H495" s="366"/>
      <c r="I495" s="366"/>
      <c r="J495" s="309"/>
      <c r="K495" s="3441"/>
      <c r="L495" s="101"/>
      <c r="M495" s="101"/>
      <c r="N495" s="389"/>
      <c r="O495" s="389">
        <v>0</v>
      </c>
      <c r="P495" s="389"/>
      <c r="Q495" s="389"/>
      <c r="R495" s="389"/>
      <c r="S495" s="389"/>
      <c r="T495" s="389"/>
      <c r="U495" s="1879"/>
      <c r="V495" s="1879"/>
      <c r="W495" s="1879"/>
      <c r="X495" s="1879"/>
      <c r="Y495" s="1879"/>
      <c r="Z495" s="1879"/>
      <c r="AA495" s="1879"/>
      <c r="AB495" s="1879"/>
      <c r="AC495" s="1879"/>
      <c r="AD495" s="1879"/>
      <c r="AE495" s="1879"/>
      <c r="AF495" s="2917"/>
      <c r="AG495" s="613"/>
      <c r="AH495" s="3059"/>
      <c r="AI495" s="613"/>
      <c r="AJ495" s="613"/>
      <c r="AK495" s="613"/>
      <c r="AL495" s="613"/>
      <c r="AM495" s="613"/>
      <c r="AN495" s="3690"/>
      <c r="AO495" s="3916"/>
      <c r="AP495" s="4022"/>
      <c r="AQ495" s="4293"/>
    </row>
    <row r="496" spans="1:43" s="47" customFormat="1" ht="60" x14ac:dyDescent="0.25">
      <c r="A496" s="637"/>
      <c r="B496" s="637">
        <v>1</v>
      </c>
      <c r="C496" s="1829" t="s">
        <v>315</v>
      </c>
      <c r="D496" s="346"/>
      <c r="E496" s="346"/>
      <c r="F496" s="613"/>
      <c r="G496" s="613">
        <v>0</v>
      </c>
      <c r="H496" s="366"/>
      <c r="I496" s="366"/>
      <c r="J496" s="309"/>
      <c r="K496" s="3441"/>
      <c r="L496" s="101"/>
      <c r="M496" s="101"/>
      <c r="N496" s="389"/>
      <c r="O496" s="389">
        <v>0</v>
      </c>
      <c r="P496" s="389"/>
      <c r="Q496" s="389"/>
      <c r="R496" s="389"/>
      <c r="S496" s="389"/>
      <c r="T496" s="389"/>
      <c r="U496" s="1879"/>
      <c r="V496" s="1879"/>
      <c r="W496" s="1879"/>
      <c r="X496" s="1879"/>
      <c r="Y496" s="1879"/>
      <c r="Z496" s="1879"/>
      <c r="AA496" s="1879"/>
      <c r="AB496" s="1879"/>
      <c r="AC496" s="1879"/>
      <c r="AD496" s="1879"/>
      <c r="AE496" s="1879"/>
      <c r="AF496" s="2917"/>
      <c r="AG496" s="613"/>
      <c r="AH496" s="3059"/>
      <c r="AI496" s="613"/>
      <c r="AJ496" s="613"/>
      <c r="AK496" s="613"/>
      <c r="AL496" s="613"/>
      <c r="AM496" s="613"/>
      <c r="AN496" s="3690"/>
      <c r="AO496" s="3916"/>
      <c r="AP496" s="4022"/>
      <c r="AQ496" s="4293"/>
    </row>
    <row r="497" spans="1:43" s="47" customFormat="1" ht="45" x14ac:dyDescent="0.25">
      <c r="A497" s="637"/>
      <c r="B497" s="637">
        <v>1</v>
      </c>
      <c r="C497" s="1829" t="s">
        <v>316</v>
      </c>
      <c r="D497" s="346"/>
      <c r="E497" s="346"/>
      <c r="F497" s="613">
        <v>120</v>
      </c>
      <c r="G497" s="613">
        <v>0</v>
      </c>
      <c r="H497" s="366">
        <f>F497/12*$C$3</f>
        <v>100</v>
      </c>
      <c r="I497" s="366">
        <v>85</v>
      </c>
      <c r="J497" s="309">
        <f>I497/H497*100</f>
        <v>85</v>
      </c>
      <c r="K497" s="3441"/>
      <c r="L497" s="101"/>
      <c r="M497" s="101"/>
      <c r="N497" s="389"/>
      <c r="O497" s="389">
        <v>0</v>
      </c>
      <c r="P497" s="389"/>
      <c r="Q497" s="389"/>
      <c r="R497" s="389"/>
      <c r="S497" s="389"/>
      <c r="T497" s="389"/>
      <c r="U497" s="1879"/>
      <c r="V497" s="1879"/>
      <c r="W497" s="1879"/>
      <c r="X497" s="1879"/>
      <c r="Y497" s="1879"/>
      <c r="Z497" s="1879"/>
      <c r="AA497" s="1879"/>
      <c r="AB497" s="1879"/>
      <c r="AC497" s="1879"/>
      <c r="AD497" s="1879"/>
      <c r="AE497" s="1879"/>
      <c r="AF497" s="2917"/>
      <c r="AG497" s="613"/>
      <c r="AH497" s="3059"/>
      <c r="AI497" s="613"/>
      <c r="AJ497" s="613"/>
      <c r="AK497" s="613"/>
      <c r="AL497" s="613"/>
      <c r="AM497" s="613"/>
      <c r="AN497" s="3690"/>
      <c r="AO497" s="3916"/>
      <c r="AP497" s="4022"/>
      <c r="AQ497" s="4293"/>
    </row>
    <row r="498" spans="1:43" s="47" customFormat="1" ht="30" x14ac:dyDescent="0.25">
      <c r="A498" s="637"/>
      <c r="B498" s="637">
        <v>1</v>
      </c>
      <c r="C498" s="1829" t="s">
        <v>317</v>
      </c>
      <c r="D498" s="346"/>
      <c r="E498" s="346"/>
      <c r="F498" s="613">
        <v>480</v>
      </c>
      <c r="G498" s="613">
        <v>0</v>
      </c>
      <c r="H498" s="366">
        <f>F498/12*$C$3</f>
        <v>400</v>
      </c>
      <c r="I498" s="366">
        <v>388</v>
      </c>
      <c r="J498" s="309">
        <f>I498/H498*100</f>
        <v>97</v>
      </c>
      <c r="K498" s="3441"/>
      <c r="L498" s="101"/>
      <c r="M498" s="101"/>
      <c r="N498" s="389"/>
      <c r="O498" s="389">
        <v>0</v>
      </c>
      <c r="P498" s="389"/>
      <c r="Q498" s="389"/>
      <c r="R498" s="389"/>
      <c r="S498" s="389"/>
      <c r="T498" s="389"/>
      <c r="U498" s="1879"/>
      <c r="V498" s="1879"/>
      <c r="W498" s="1879"/>
      <c r="X498" s="1879"/>
      <c r="Y498" s="1879"/>
      <c r="Z498" s="1879"/>
      <c r="AA498" s="1879"/>
      <c r="AB498" s="1879"/>
      <c r="AC498" s="1879"/>
      <c r="AD498" s="1879"/>
      <c r="AE498" s="1879"/>
      <c r="AF498" s="2917"/>
      <c r="AG498" s="613"/>
      <c r="AH498" s="3059"/>
      <c r="AI498" s="613"/>
      <c r="AJ498" s="613"/>
      <c r="AK498" s="613"/>
      <c r="AL498" s="613"/>
      <c r="AM498" s="613"/>
      <c r="AN498" s="3690"/>
      <c r="AO498" s="3916"/>
      <c r="AP498" s="4022"/>
      <c r="AQ498" s="4293"/>
    </row>
    <row r="499" spans="1:43" s="47" customFormat="1" ht="45" x14ac:dyDescent="0.25">
      <c r="A499" s="637"/>
      <c r="B499" s="637">
        <v>1</v>
      </c>
      <c r="C499" s="2425" t="s">
        <v>318</v>
      </c>
      <c r="D499" s="346"/>
      <c r="E499" s="346"/>
      <c r="F499" s="613">
        <f>SUM(F500:F502)</f>
        <v>48100</v>
      </c>
      <c r="G499" s="613">
        <v>0</v>
      </c>
      <c r="H499" s="366">
        <f t="shared" ref="H499:I499" si="316">SUM(H500:H502)</f>
        <v>40083.333333333336</v>
      </c>
      <c r="I499" s="366">
        <f t="shared" si="316"/>
        <v>32727</v>
      </c>
      <c r="J499" s="309">
        <f>I499/H499*100</f>
        <v>81.647401247401234</v>
      </c>
      <c r="K499" s="3441">
        <f t="shared" ref="K499" si="317">SUM(K500:K502)</f>
        <v>0</v>
      </c>
      <c r="L499" s="101"/>
      <c r="M499" s="101"/>
      <c r="N499" s="389"/>
      <c r="O499" s="389">
        <v>0</v>
      </c>
      <c r="P499" s="389"/>
      <c r="Q499" s="389"/>
      <c r="R499" s="389"/>
      <c r="S499" s="389"/>
      <c r="T499" s="389"/>
      <c r="U499" s="1879"/>
      <c r="V499" s="1879"/>
      <c r="W499" s="1879"/>
      <c r="X499" s="1879"/>
      <c r="Y499" s="1879"/>
      <c r="Z499" s="1879"/>
      <c r="AA499" s="1879"/>
      <c r="AB499" s="1879"/>
      <c r="AC499" s="1879"/>
      <c r="AD499" s="1879"/>
      <c r="AE499" s="1879"/>
      <c r="AF499" s="2917"/>
      <c r="AG499" s="613"/>
      <c r="AH499" s="3059"/>
      <c r="AI499" s="613"/>
      <c r="AJ499" s="613"/>
      <c r="AK499" s="613"/>
      <c r="AL499" s="613"/>
      <c r="AM499" s="613"/>
      <c r="AN499" s="3690"/>
      <c r="AO499" s="3916">
        <f t="shared" ref="AO499" si="318">SUM(AO500:AO502)</f>
        <v>0</v>
      </c>
      <c r="AP499" s="4022"/>
      <c r="AQ499" s="4293"/>
    </row>
    <row r="500" spans="1:43" s="47" customFormat="1" ht="45" x14ac:dyDescent="0.25">
      <c r="A500" s="637"/>
      <c r="B500" s="637">
        <v>1</v>
      </c>
      <c r="C500" s="1829" t="s">
        <v>319</v>
      </c>
      <c r="D500" s="346"/>
      <c r="E500" s="346"/>
      <c r="F500" s="613"/>
      <c r="G500" s="613">
        <v>0</v>
      </c>
      <c r="H500" s="366"/>
      <c r="I500" s="366"/>
      <c r="J500" s="309"/>
      <c r="K500" s="3441"/>
      <c r="L500" s="101"/>
      <c r="M500" s="101"/>
      <c r="N500" s="389"/>
      <c r="O500" s="389">
        <v>0</v>
      </c>
      <c r="P500" s="389"/>
      <c r="Q500" s="389"/>
      <c r="R500" s="389"/>
      <c r="S500" s="389"/>
      <c r="T500" s="389"/>
      <c r="U500" s="1879"/>
      <c r="V500" s="1879"/>
      <c r="W500" s="1879"/>
      <c r="X500" s="1879"/>
      <c r="Y500" s="1879"/>
      <c r="Z500" s="1879"/>
      <c r="AA500" s="1879"/>
      <c r="AB500" s="1879"/>
      <c r="AC500" s="1879"/>
      <c r="AD500" s="1879"/>
      <c r="AE500" s="1879"/>
      <c r="AF500" s="2917"/>
      <c r="AG500" s="613"/>
      <c r="AH500" s="3059"/>
      <c r="AI500" s="613"/>
      <c r="AJ500" s="613"/>
      <c r="AK500" s="613"/>
      <c r="AL500" s="613"/>
      <c r="AM500" s="613"/>
      <c r="AN500" s="3690"/>
      <c r="AO500" s="3916"/>
      <c r="AP500" s="4022"/>
      <c r="AQ500" s="4293"/>
    </row>
    <row r="501" spans="1:43" s="47" customFormat="1" ht="75" x14ac:dyDescent="0.25">
      <c r="A501" s="637"/>
      <c r="B501" s="637">
        <v>1</v>
      </c>
      <c r="C501" s="1829" t="s">
        <v>320</v>
      </c>
      <c r="D501" s="346"/>
      <c r="E501" s="346"/>
      <c r="F501" s="613">
        <v>28000</v>
      </c>
      <c r="G501" s="613">
        <v>0</v>
      </c>
      <c r="H501" s="366">
        <f>F501/12*$C$3</f>
        <v>23333.333333333336</v>
      </c>
      <c r="I501" s="366">
        <v>20542</v>
      </c>
      <c r="J501" s="309">
        <f>I501/H501*100</f>
        <v>88.037142857142854</v>
      </c>
      <c r="K501" s="3441"/>
      <c r="L501" s="101"/>
      <c r="M501" s="101"/>
      <c r="N501" s="389"/>
      <c r="O501" s="389">
        <v>0</v>
      </c>
      <c r="P501" s="389"/>
      <c r="Q501" s="389"/>
      <c r="R501" s="389"/>
      <c r="S501" s="389"/>
      <c r="T501" s="389"/>
      <c r="U501" s="1879"/>
      <c r="V501" s="1879"/>
      <c r="W501" s="1879"/>
      <c r="X501" s="1879"/>
      <c r="Y501" s="1879"/>
      <c r="Z501" s="1879"/>
      <c r="AA501" s="1879"/>
      <c r="AB501" s="1879"/>
      <c r="AC501" s="1879"/>
      <c r="AD501" s="1879"/>
      <c r="AE501" s="1879"/>
      <c r="AF501" s="2917"/>
      <c r="AG501" s="613"/>
      <c r="AH501" s="3059"/>
      <c r="AI501" s="613"/>
      <c r="AJ501" s="613"/>
      <c r="AK501" s="613"/>
      <c r="AL501" s="613"/>
      <c r="AM501" s="613"/>
      <c r="AN501" s="3690"/>
      <c r="AO501" s="3916"/>
      <c r="AP501" s="4022"/>
      <c r="AQ501" s="4293"/>
    </row>
    <row r="502" spans="1:43" s="47" customFormat="1" ht="60" x14ac:dyDescent="0.25">
      <c r="A502" s="637"/>
      <c r="B502" s="637">
        <v>1</v>
      </c>
      <c r="C502" s="1829" t="s">
        <v>321</v>
      </c>
      <c r="D502" s="346"/>
      <c r="E502" s="346"/>
      <c r="F502" s="613">
        <v>20100</v>
      </c>
      <c r="G502" s="613">
        <v>0</v>
      </c>
      <c r="H502" s="366">
        <f>F502/12*$C$3</f>
        <v>16750</v>
      </c>
      <c r="I502" s="366">
        <v>12185</v>
      </c>
      <c r="J502" s="309">
        <f>I502/H502*100</f>
        <v>72.746268656716424</v>
      </c>
      <c r="K502" s="3441"/>
      <c r="L502" s="101"/>
      <c r="M502" s="101"/>
      <c r="N502" s="389"/>
      <c r="O502" s="389">
        <v>0</v>
      </c>
      <c r="P502" s="389"/>
      <c r="Q502" s="389"/>
      <c r="R502" s="389"/>
      <c r="S502" s="389"/>
      <c r="T502" s="389"/>
      <c r="U502" s="1879"/>
      <c r="V502" s="1879"/>
      <c r="W502" s="1879"/>
      <c r="X502" s="1879"/>
      <c r="Y502" s="1879"/>
      <c r="Z502" s="1879"/>
      <c r="AA502" s="1879"/>
      <c r="AB502" s="1879"/>
      <c r="AC502" s="1879"/>
      <c r="AD502" s="1879"/>
      <c r="AE502" s="1879"/>
      <c r="AF502" s="2917"/>
      <c r="AG502" s="613"/>
      <c r="AH502" s="3059"/>
      <c r="AI502" s="613"/>
      <c r="AJ502" s="613"/>
      <c r="AK502" s="613"/>
      <c r="AL502" s="613"/>
      <c r="AM502" s="613"/>
      <c r="AN502" s="3690"/>
      <c r="AO502" s="3916"/>
      <c r="AP502" s="4022"/>
      <c r="AQ502" s="4293"/>
    </row>
    <row r="503" spans="1:43" s="47" customFormat="1" x14ac:dyDescent="0.25">
      <c r="A503" s="637"/>
      <c r="B503" s="637">
        <v>1</v>
      </c>
      <c r="C503" s="2529" t="s">
        <v>213</v>
      </c>
      <c r="D503" s="346"/>
      <c r="E503" s="346"/>
      <c r="F503" s="613"/>
      <c r="G503" s="613">
        <v>0</v>
      </c>
      <c r="H503" s="366">
        <f>F503/12*$C$3</f>
        <v>0</v>
      </c>
      <c r="I503" s="366"/>
      <c r="J503" s="309"/>
      <c r="K503" s="3441"/>
      <c r="L503" s="101"/>
      <c r="M503" s="101"/>
      <c r="N503" s="389"/>
      <c r="O503" s="389">
        <v>0</v>
      </c>
      <c r="P503" s="389"/>
      <c r="Q503" s="389"/>
      <c r="R503" s="389"/>
      <c r="S503" s="389"/>
      <c r="T503" s="389"/>
      <c r="U503" s="1879">
        <v>653.4420000000149</v>
      </c>
      <c r="V503" s="1879">
        <v>653.4420000000149</v>
      </c>
      <c r="W503" s="1879">
        <v>653.4420000000149</v>
      </c>
      <c r="X503" s="1879">
        <v>653.4420000000149</v>
      </c>
      <c r="Y503" s="1879">
        <v>653.4420000000149</v>
      </c>
      <c r="Z503" s="1879">
        <v>653.4420000000149</v>
      </c>
      <c r="AA503" s="1879">
        <v>653.4420000000149</v>
      </c>
      <c r="AB503" s="1879">
        <v>653.4420000000149</v>
      </c>
      <c r="AC503" s="1879">
        <v>653.4420000000149</v>
      </c>
      <c r="AD503" s="1879">
        <v>653.4420000000149</v>
      </c>
      <c r="AE503" s="1879">
        <v>653.4420000000149</v>
      </c>
      <c r="AF503" s="2917">
        <f>U503/12*$C$3+(V503-U503)/11*9+(W503-V503)/10*8+(X503-W503)/9*7+(Y503-X503)/8*6+(Z503-Y503)/7*5+(AA503-Z503)/6*4+(AB503-AA503)+(AC503-AB503)/5*3+(AD503-AC503)/4*2+(AE503-AD503)/3*1</f>
        <v>544.53500000001236</v>
      </c>
      <c r="AG503" s="613">
        <f>AM503-AL503-AI503</f>
        <v>1102.138839999996</v>
      </c>
      <c r="AH503" s="3059"/>
      <c r="AI503" s="613"/>
      <c r="AJ503" s="613">
        <f>AG503-AF503</f>
        <v>557.60383999998362</v>
      </c>
      <c r="AK503" s="613"/>
      <c r="AL503" s="613">
        <v>0</v>
      </c>
      <c r="AM503" s="613">
        <v>1102.138839999996</v>
      </c>
      <c r="AN503" s="3690">
        <v>22.736339999999984</v>
      </c>
      <c r="AO503" s="3916"/>
      <c r="AP503" s="4022"/>
      <c r="AQ503" s="4293"/>
    </row>
    <row r="504" spans="1:43" s="47" customFormat="1" ht="29.25" x14ac:dyDescent="0.25">
      <c r="A504" s="637"/>
      <c r="B504" s="637">
        <v>1</v>
      </c>
      <c r="C504" s="2507" t="s">
        <v>383</v>
      </c>
      <c r="D504" s="346"/>
      <c r="E504" s="346"/>
      <c r="F504" s="613"/>
      <c r="G504" s="613">
        <v>0</v>
      </c>
      <c r="H504" s="366"/>
      <c r="I504" s="366"/>
      <c r="J504" s="309"/>
      <c r="K504" s="3441"/>
      <c r="L504" s="101"/>
      <c r="M504" s="101"/>
      <c r="N504" s="389"/>
      <c r="O504" s="389">
        <v>0</v>
      </c>
      <c r="P504" s="389"/>
      <c r="Q504" s="389"/>
      <c r="R504" s="389"/>
      <c r="S504" s="389"/>
      <c r="T504" s="389"/>
      <c r="U504" s="1879"/>
      <c r="V504" s="1879"/>
      <c r="W504" s="1879"/>
      <c r="X504" s="1879"/>
      <c r="Y504" s="1879"/>
      <c r="Z504" s="1879"/>
      <c r="AA504" s="1879"/>
      <c r="AB504" s="1879"/>
      <c r="AC504" s="1879"/>
      <c r="AD504" s="1879"/>
      <c r="AE504" s="1879"/>
      <c r="AF504" s="2917"/>
      <c r="AG504" s="613"/>
      <c r="AH504" s="3059"/>
      <c r="AI504" s="613"/>
      <c r="AJ504" s="613"/>
      <c r="AK504" s="613"/>
      <c r="AL504" s="613"/>
      <c r="AM504" s="613"/>
      <c r="AN504" s="3690"/>
      <c r="AO504" s="3916"/>
      <c r="AP504" s="4022"/>
      <c r="AQ504" s="4293"/>
    </row>
    <row r="505" spans="1:43" s="47" customFormat="1" x14ac:dyDescent="0.25">
      <c r="A505" s="637"/>
      <c r="B505" s="637">
        <v>1</v>
      </c>
      <c r="C505" s="4" t="s">
        <v>371</v>
      </c>
      <c r="D505" s="346"/>
      <c r="E505" s="346"/>
      <c r="F505" s="613"/>
      <c r="G505" s="613">
        <v>0</v>
      </c>
      <c r="H505" s="366"/>
      <c r="I505" s="366"/>
      <c r="J505" s="309"/>
      <c r="K505" s="3441"/>
      <c r="L505" s="101"/>
      <c r="M505" s="101"/>
      <c r="N505" s="389"/>
      <c r="O505" s="389">
        <v>0</v>
      </c>
      <c r="P505" s="389"/>
      <c r="Q505" s="389"/>
      <c r="R505" s="389"/>
      <c r="S505" s="389"/>
      <c r="T505" s="389"/>
      <c r="U505" s="1879"/>
      <c r="V505" s="1879"/>
      <c r="W505" s="1879"/>
      <c r="X505" s="1879"/>
      <c r="Y505" s="1879"/>
      <c r="Z505" s="1879"/>
      <c r="AA505" s="1879"/>
      <c r="AB505" s="1879"/>
      <c r="AC505" s="1879"/>
      <c r="AD505" s="1879"/>
      <c r="AE505" s="1879"/>
      <c r="AF505" s="2917"/>
      <c r="AG505" s="613"/>
      <c r="AH505" s="3059"/>
      <c r="AI505" s="613"/>
      <c r="AJ505" s="613"/>
      <c r="AK505" s="613"/>
      <c r="AL505" s="613"/>
      <c r="AM505" s="613"/>
      <c r="AN505" s="3690"/>
      <c r="AO505" s="3916"/>
      <c r="AP505" s="4022"/>
      <c r="AQ505" s="4293"/>
    </row>
    <row r="506" spans="1:43" s="47" customFormat="1" ht="30" x14ac:dyDescent="0.25">
      <c r="A506" s="637"/>
      <c r="B506" s="637">
        <v>1</v>
      </c>
      <c r="C506" s="2530" t="s">
        <v>372</v>
      </c>
      <c r="D506" s="346"/>
      <c r="E506" s="346"/>
      <c r="F506" s="613"/>
      <c r="G506" s="613">
        <v>0</v>
      </c>
      <c r="H506" s="366"/>
      <c r="I506" s="366"/>
      <c r="J506" s="309"/>
      <c r="K506" s="3441"/>
      <c r="L506" s="101"/>
      <c r="M506" s="101"/>
      <c r="N506" s="389"/>
      <c r="O506" s="389">
        <v>0</v>
      </c>
      <c r="P506" s="389"/>
      <c r="Q506" s="389"/>
      <c r="R506" s="389"/>
      <c r="S506" s="389"/>
      <c r="T506" s="389"/>
      <c r="U506" s="1879"/>
      <c r="V506" s="1879"/>
      <c r="W506" s="1879"/>
      <c r="X506" s="1879"/>
      <c r="Y506" s="1879"/>
      <c r="Z506" s="1879"/>
      <c r="AA506" s="1879"/>
      <c r="AB506" s="1879"/>
      <c r="AC506" s="1879"/>
      <c r="AD506" s="1879"/>
      <c r="AE506" s="1879"/>
      <c r="AF506" s="2917"/>
      <c r="AG506" s="613"/>
      <c r="AH506" s="3059"/>
      <c r="AI506" s="613"/>
      <c r="AJ506" s="613"/>
      <c r="AK506" s="613"/>
      <c r="AL506" s="613"/>
      <c r="AM506" s="613"/>
      <c r="AN506" s="3690"/>
      <c r="AO506" s="3916"/>
      <c r="AP506" s="4022"/>
      <c r="AQ506" s="4293"/>
    </row>
    <row r="507" spans="1:43" s="47" customFormat="1" x14ac:dyDescent="0.25">
      <c r="A507" s="637"/>
      <c r="B507" s="637">
        <v>1</v>
      </c>
      <c r="C507" s="4" t="s">
        <v>373</v>
      </c>
      <c r="D507" s="346"/>
      <c r="E507" s="346"/>
      <c r="F507" s="613"/>
      <c r="G507" s="613">
        <v>0</v>
      </c>
      <c r="H507" s="366"/>
      <c r="I507" s="366"/>
      <c r="J507" s="309"/>
      <c r="K507" s="3441"/>
      <c r="L507" s="101"/>
      <c r="M507" s="101"/>
      <c r="N507" s="389"/>
      <c r="O507" s="389">
        <v>0</v>
      </c>
      <c r="P507" s="389"/>
      <c r="Q507" s="389"/>
      <c r="R507" s="389"/>
      <c r="S507" s="389"/>
      <c r="T507" s="389"/>
      <c r="U507" s="1879"/>
      <c r="V507" s="1879"/>
      <c r="W507" s="1879"/>
      <c r="X507" s="1879"/>
      <c r="Y507" s="1879"/>
      <c r="Z507" s="1879"/>
      <c r="AA507" s="1879"/>
      <c r="AB507" s="1879"/>
      <c r="AC507" s="1879"/>
      <c r="AD507" s="1879"/>
      <c r="AE507" s="1879"/>
      <c r="AF507" s="2917"/>
      <c r="AG507" s="613"/>
      <c r="AH507" s="3059"/>
      <c r="AI507" s="613"/>
      <c r="AJ507" s="613"/>
      <c r="AK507" s="613"/>
      <c r="AL507" s="613"/>
      <c r="AM507" s="613"/>
      <c r="AN507" s="3690"/>
      <c r="AO507" s="3916"/>
      <c r="AP507" s="4022"/>
      <c r="AQ507" s="4293"/>
    </row>
    <row r="508" spans="1:43" s="47" customFormat="1" ht="30" x14ac:dyDescent="0.25">
      <c r="A508" s="637"/>
      <c r="B508" s="637">
        <v>1</v>
      </c>
      <c r="C508" s="4" t="s">
        <v>399</v>
      </c>
      <c r="D508" s="346"/>
      <c r="E508" s="346"/>
      <c r="F508" s="613"/>
      <c r="G508" s="613">
        <v>0</v>
      </c>
      <c r="H508" s="366"/>
      <c r="I508" s="366"/>
      <c r="J508" s="309"/>
      <c r="K508" s="3441"/>
      <c r="L508" s="101"/>
      <c r="M508" s="101"/>
      <c r="N508" s="389"/>
      <c r="O508" s="389">
        <v>0</v>
      </c>
      <c r="P508" s="389"/>
      <c r="Q508" s="389"/>
      <c r="R508" s="389"/>
      <c r="S508" s="389"/>
      <c r="T508" s="389"/>
      <c r="U508" s="1879"/>
      <c r="V508" s="1879"/>
      <c r="W508" s="1879"/>
      <c r="X508" s="1879"/>
      <c r="Y508" s="1879"/>
      <c r="Z508" s="1879"/>
      <c r="AA508" s="1879"/>
      <c r="AB508" s="1879"/>
      <c r="AC508" s="1879"/>
      <c r="AD508" s="1879"/>
      <c r="AE508" s="1879"/>
      <c r="AF508" s="2917"/>
      <c r="AG508" s="613"/>
      <c r="AH508" s="3059"/>
      <c r="AI508" s="613"/>
      <c r="AJ508" s="613"/>
      <c r="AK508" s="613"/>
      <c r="AL508" s="613"/>
      <c r="AM508" s="613"/>
      <c r="AN508" s="3690"/>
      <c r="AO508" s="3916"/>
      <c r="AP508" s="4022"/>
      <c r="AQ508" s="4293"/>
    </row>
    <row r="509" spans="1:43" s="47" customFormat="1" ht="60" x14ac:dyDescent="0.25">
      <c r="A509" s="637"/>
      <c r="B509" s="637">
        <v>1</v>
      </c>
      <c r="C509" s="4" t="s">
        <v>374</v>
      </c>
      <c r="D509" s="346"/>
      <c r="E509" s="346"/>
      <c r="F509" s="613"/>
      <c r="G509" s="613">
        <v>0</v>
      </c>
      <c r="H509" s="366"/>
      <c r="I509" s="366"/>
      <c r="J509" s="309"/>
      <c r="K509" s="3441"/>
      <c r="L509" s="101"/>
      <c r="M509" s="101"/>
      <c r="N509" s="389"/>
      <c r="O509" s="389">
        <v>0</v>
      </c>
      <c r="P509" s="389"/>
      <c r="Q509" s="389"/>
      <c r="R509" s="389"/>
      <c r="S509" s="389"/>
      <c r="T509" s="389"/>
      <c r="U509" s="1879"/>
      <c r="V509" s="1879"/>
      <c r="W509" s="1879"/>
      <c r="X509" s="1879"/>
      <c r="Y509" s="1879"/>
      <c r="Z509" s="1879"/>
      <c r="AA509" s="1879"/>
      <c r="AB509" s="1879"/>
      <c r="AC509" s="1879"/>
      <c r="AD509" s="1879"/>
      <c r="AE509" s="1879"/>
      <c r="AF509" s="2917"/>
      <c r="AG509" s="613"/>
      <c r="AH509" s="3059"/>
      <c r="AI509" s="613"/>
      <c r="AJ509" s="613"/>
      <c r="AK509" s="613"/>
      <c r="AL509" s="613"/>
      <c r="AM509" s="613"/>
      <c r="AN509" s="3690"/>
      <c r="AO509" s="3916"/>
      <c r="AP509" s="4022"/>
      <c r="AQ509" s="4293"/>
    </row>
    <row r="510" spans="1:43" s="47" customFormat="1" ht="60" x14ac:dyDescent="0.25">
      <c r="A510" s="637">
        <v>1</v>
      </c>
      <c r="B510" s="637">
        <v>1</v>
      </c>
      <c r="C510" s="4" t="s">
        <v>375</v>
      </c>
      <c r="D510" s="346"/>
      <c r="E510" s="346"/>
      <c r="F510" s="613"/>
      <c r="G510" s="613">
        <v>0</v>
      </c>
      <c r="H510" s="69"/>
      <c r="I510" s="366"/>
      <c r="J510" s="309"/>
      <c r="K510" s="3441"/>
      <c r="L510" s="101"/>
      <c r="M510" s="101"/>
      <c r="N510" s="389"/>
      <c r="O510" s="389">
        <v>0</v>
      </c>
      <c r="P510" s="389"/>
      <c r="Q510" s="389"/>
      <c r="R510" s="389"/>
      <c r="S510" s="389"/>
      <c r="T510" s="389"/>
      <c r="U510" s="1879"/>
      <c r="V510" s="1879"/>
      <c r="W510" s="1879"/>
      <c r="X510" s="1879"/>
      <c r="Y510" s="1879"/>
      <c r="Z510" s="1879"/>
      <c r="AA510" s="1879"/>
      <c r="AB510" s="1879"/>
      <c r="AC510" s="1879"/>
      <c r="AD510" s="1879"/>
      <c r="AE510" s="1879"/>
      <c r="AF510" s="2917"/>
      <c r="AG510" s="613"/>
      <c r="AH510" s="3059"/>
      <c r="AI510" s="613"/>
      <c r="AJ510" s="613"/>
      <c r="AK510" s="613"/>
      <c r="AL510" s="613"/>
      <c r="AM510" s="613"/>
      <c r="AN510" s="3690"/>
      <c r="AO510" s="3916"/>
      <c r="AP510" s="4022"/>
      <c r="AQ510" s="4293"/>
    </row>
    <row r="511" spans="1:43" s="47" customFormat="1" ht="45" x14ac:dyDescent="0.25">
      <c r="A511" s="637">
        <v>1</v>
      </c>
      <c r="B511" s="637">
        <v>1</v>
      </c>
      <c r="C511" s="2531" t="s">
        <v>376</v>
      </c>
      <c r="D511" s="346"/>
      <c r="E511" s="346"/>
      <c r="F511" s="613"/>
      <c r="G511" s="613">
        <v>0</v>
      </c>
      <c r="H511" s="69"/>
      <c r="I511" s="366"/>
      <c r="J511" s="309"/>
      <c r="K511" s="3441"/>
      <c r="L511" s="101"/>
      <c r="M511" s="101"/>
      <c r="N511" s="389"/>
      <c r="O511" s="389">
        <v>0</v>
      </c>
      <c r="P511" s="389"/>
      <c r="Q511" s="389"/>
      <c r="R511" s="389"/>
      <c r="S511" s="389"/>
      <c r="T511" s="389"/>
      <c r="U511" s="1879"/>
      <c r="V511" s="1879"/>
      <c r="W511" s="1879"/>
      <c r="X511" s="1879"/>
      <c r="Y511" s="1879"/>
      <c r="Z511" s="1879"/>
      <c r="AA511" s="1879"/>
      <c r="AB511" s="1879"/>
      <c r="AC511" s="1879"/>
      <c r="AD511" s="1879"/>
      <c r="AE511" s="1879"/>
      <c r="AF511" s="2917"/>
      <c r="AG511" s="613"/>
      <c r="AH511" s="3059"/>
      <c r="AI511" s="613"/>
      <c r="AJ511" s="613"/>
      <c r="AK511" s="613"/>
      <c r="AL511" s="613"/>
      <c r="AM511" s="613"/>
      <c r="AN511" s="3690"/>
      <c r="AO511" s="3916"/>
      <c r="AP511" s="4022"/>
      <c r="AQ511" s="4293"/>
    </row>
    <row r="512" spans="1:43" s="47" customFormat="1" ht="29.25" x14ac:dyDescent="0.25">
      <c r="A512" s="637">
        <v>1</v>
      </c>
      <c r="B512" s="637">
        <v>1</v>
      </c>
      <c r="C512" s="2507" t="s">
        <v>384</v>
      </c>
      <c r="D512" s="346"/>
      <c r="E512" s="346"/>
      <c r="F512" s="613">
        <f>F513</f>
        <v>300</v>
      </c>
      <c r="G512" s="613">
        <v>0</v>
      </c>
      <c r="H512" s="69">
        <f t="shared" ref="H512:I512" si="319">H513</f>
        <v>250</v>
      </c>
      <c r="I512" s="366">
        <f t="shared" si="319"/>
        <v>506</v>
      </c>
      <c r="J512" s="309">
        <f>I512/H512*100</f>
        <v>202.4</v>
      </c>
      <c r="K512" s="3441">
        <f t="shared" ref="K512" si="320">K513</f>
        <v>11</v>
      </c>
      <c r="L512" s="101"/>
      <c r="M512" s="101"/>
      <c r="N512" s="389"/>
      <c r="O512" s="389">
        <v>0</v>
      </c>
      <c r="P512" s="389"/>
      <c r="Q512" s="389"/>
      <c r="R512" s="389"/>
      <c r="S512" s="389"/>
      <c r="T512" s="389"/>
      <c r="U512" s="1879"/>
      <c r="V512" s="1879"/>
      <c r="W512" s="1879"/>
      <c r="X512" s="1879"/>
      <c r="Y512" s="1879"/>
      <c r="Z512" s="1879"/>
      <c r="AA512" s="1879"/>
      <c r="AB512" s="1879"/>
      <c r="AC512" s="1879"/>
      <c r="AD512" s="1879"/>
      <c r="AE512" s="1879"/>
      <c r="AF512" s="2917"/>
      <c r="AG512" s="613"/>
      <c r="AH512" s="3059"/>
      <c r="AI512" s="613"/>
      <c r="AJ512" s="613"/>
      <c r="AK512" s="613"/>
      <c r="AL512" s="613"/>
      <c r="AM512" s="613"/>
      <c r="AN512" s="3690"/>
      <c r="AO512" s="3916">
        <f t="shared" ref="AO512" si="321">AO513</f>
        <v>0</v>
      </c>
      <c r="AP512" s="4022"/>
      <c r="AQ512" s="4293"/>
    </row>
    <row r="513" spans="1:43" s="47" customFormat="1" x14ac:dyDescent="0.25">
      <c r="A513" s="637">
        <v>1</v>
      </c>
      <c r="B513" s="637">
        <v>1</v>
      </c>
      <c r="C513" s="2507" t="s">
        <v>400</v>
      </c>
      <c r="D513" s="348"/>
      <c r="E513" s="346"/>
      <c r="F513" s="613">
        <v>300</v>
      </c>
      <c r="G513" s="613">
        <v>0</v>
      </c>
      <c r="H513" s="69">
        <f>F513/12*$C$3</f>
        <v>250</v>
      </c>
      <c r="I513" s="366">
        <v>506</v>
      </c>
      <c r="J513" s="309">
        <f>I513/H513*100</f>
        <v>202.4</v>
      </c>
      <c r="K513" s="3441">
        <v>11</v>
      </c>
      <c r="L513" s="101"/>
      <c r="M513" s="101"/>
      <c r="N513" s="389"/>
      <c r="O513" s="389">
        <v>0</v>
      </c>
      <c r="P513" s="389"/>
      <c r="Q513" s="389"/>
      <c r="R513" s="389"/>
      <c r="S513" s="389"/>
      <c r="T513" s="389"/>
      <c r="U513" s="1879"/>
      <c r="V513" s="1879"/>
      <c r="W513" s="1879"/>
      <c r="X513" s="1879"/>
      <c r="Y513" s="1879"/>
      <c r="Z513" s="1879"/>
      <c r="AA513" s="1879"/>
      <c r="AB513" s="1879"/>
      <c r="AC513" s="1879"/>
      <c r="AD513" s="1879"/>
      <c r="AE513" s="1879"/>
      <c r="AF513" s="2917"/>
      <c r="AG513" s="613"/>
      <c r="AH513" s="3059"/>
      <c r="AI513" s="613"/>
      <c r="AJ513" s="613"/>
      <c r="AK513" s="613"/>
      <c r="AL513" s="613"/>
      <c r="AM513" s="613"/>
      <c r="AN513" s="3690"/>
      <c r="AO513" s="3916"/>
      <c r="AP513" s="4022"/>
      <c r="AQ513" s="4293"/>
    </row>
    <row r="514" spans="1:43" s="47" customFormat="1" x14ac:dyDescent="0.25">
      <c r="A514" s="637">
        <v>1</v>
      </c>
      <c r="B514" s="637">
        <v>1</v>
      </c>
      <c r="C514" s="4" t="s">
        <v>401</v>
      </c>
      <c r="D514" s="552"/>
      <c r="E514" s="346"/>
      <c r="F514" s="613"/>
      <c r="G514" s="613">
        <v>0</v>
      </c>
      <c r="H514" s="69"/>
      <c r="I514" s="366"/>
      <c r="J514" s="309"/>
      <c r="K514" s="3441"/>
      <c r="L514" s="101"/>
      <c r="M514" s="101"/>
      <c r="N514" s="389"/>
      <c r="O514" s="389">
        <v>0</v>
      </c>
      <c r="P514" s="389"/>
      <c r="Q514" s="389"/>
      <c r="R514" s="389"/>
      <c r="S514" s="389"/>
      <c r="T514" s="389"/>
      <c r="U514" s="1879"/>
      <c r="V514" s="1879"/>
      <c r="W514" s="1879"/>
      <c r="X514" s="1879"/>
      <c r="Y514" s="1879"/>
      <c r="Z514" s="1879"/>
      <c r="AA514" s="1879"/>
      <c r="AB514" s="1879"/>
      <c r="AC514" s="1879"/>
      <c r="AD514" s="1879"/>
      <c r="AE514" s="1879"/>
      <c r="AF514" s="2917"/>
      <c r="AG514" s="613"/>
      <c r="AH514" s="3059"/>
      <c r="AI514" s="613"/>
      <c r="AJ514" s="613"/>
      <c r="AK514" s="613"/>
      <c r="AL514" s="613"/>
      <c r="AM514" s="613"/>
      <c r="AN514" s="3690"/>
      <c r="AO514" s="3916"/>
      <c r="AP514" s="4022"/>
      <c r="AQ514" s="4293"/>
    </row>
    <row r="515" spans="1:43" s="47" customFormat="1" x14ac:dyDescent="0.25">
      <c r="A515" s="637">
        <v>1</v>
      </c>
      <c r="B515" s="637">
        <v>1</v>
      </c>
      <c r="C515" s="2532" t="s">
        <v>402</v>
      </c>
      <c r="D515" s="181"/>
      <c r="E515" s="430"/>
      <c r="F515" s="614"/>
      <c r="G515" s="614">
        <v>0</v>
      </c>
      <c r="H515" s="329"/>
      <c r="I515" s="329"/>
      <c r="J515" s="309"/>
      <c r="K515" s="3433"/>
      <c r="L515" s="101"/>
      <c r="M515" s="101"/>
      <c r="N515" s="389"/>
      <c r="O515" s="389">
        <v>0</v>
      </c>
      <c r="P515" s="389"/>
      <c r="Q515" s="389"/>
      <c r="R515" s="389"/>
      <c r="S515" s="389"/>
      <c r="T515" s="389"/>
      <c r="U515" s="1883"/>
      <c r="V515" s="1883"/>
      <c r="W515" s="1883"/>
      <c r="X515" s="1883"/>
      <c r="Y515" s="1883"/>
      <c r="Z515" s="1883"/>
      <c r="AA515" s="1883"/>
      <c r="AB515" s="1883"/>
      <c r="AC515" s="1883"/>
      <c r="AD515" s="1883"/>
      <c r="AE515" s="1883"/>
      <c r="AF515" s="2918">
        <f>U515/12*$C$3</f>
        <v>0</v>
      </c>
      <c r="AG515" s="2717">
        <f>AM515-AL515</f>
        <v>0</v>
      </c>
      <c r="AH515" s="3073"/>
      <c r="AI515" s="2717"/>
      <c r="AJ515" s="2717">
        <f>AG515-AF515</f>
        <v>0</v>
      </c>
      <c r="AK515" s="2717"/>
      <c r="AL515" s="2717"/>
      <c r="AM515" s="2717"/>
      <c r="AN515" s="3690"/>
      <c r="AO515" s="3904"/>
      <c r="AP515" s="4027"/>
      <c r="AQ515" s="4293"/>
    </row>
    <row r="516" spans="1:43" s="47" customFormat="1" ht="29.25" x14ac:dyDescent="0.25">
      <c r="A516" s="637">
        <v>1</v>
      </c>
      <c r="B516" s="637">
        <v>1</v>
      </c>
      <c r="C516" s="2507" t="s">
        <v>377</v>
      </c>
      <c r="D516" s="429"/>
      <c r="E516" s="346"/>
      <c r="F516" s="613">
        <v>16900</v>
      </c>
      <c r="G516" s="613">
        <v>0</v>
      </c>
      <c r="H516" s="69">
        <f>F516/12*$C$3</f>
        <v>14083.333333333332</v>
      </c>
      <c r="I516" s="366">
        <v>15575</v>
      </c>
      <c r="J516" s="309">
        <f>I516/H516*100</f>
        <v>110.59171597633137</v>
      </c>
      <c r="K516" s="3441">
        <v>138</v>
      </c>
      <c r="L516" s="101"/>
      <c r="M516" s="101"/>
      <c r="N516" s="389"/>
      <c r="O516" s="389">
        <v>0</v>
      </c>
      <c r="P516" s="389"/>
      <c r="Q516" s="389"/>
      <c r="R516" s="389"/>
      <c r="S516" s="389"/>
      <c r="T516" s="389"/>
      <c r="U516" s="1879"/>
      <c r="V516" s="1879"/>
      <c r="W516" s="1879"/>
      <c r="X516" s="1879"/>
      <c r="Y516" s="1879"/>
      <c r="Z516" s="1879"/>
      <c r="AA516" s="1879"/>
      <c r="AB516" s="1879"/>
      <c r="AC516" s="1879"/>
      <c r="AD516" s="1879"/>
      <c r="AE516" s="1879"/>
      <c r="AF516" s="2917"/>
      <c r="AG516" s="613"/>
      <c r="AH516" s="3059"/>
      <c r="AI516" s="613"/>
      <c r="AJ516" s="613"/>
      <c r="AK516" s="613"/>
      <c r="AL516" s="613"/>
      <c r="AM516" s="613"/>
      <c r="AN516" s="3690"/>
      <c r="AO516" s="3916"/>
      <c r="AP516" s="4022"/>
      <c r="AQ516" s="4293"/>
    </row>
    <row r="517" spans="1:43" s="47" customFormat="1" ht="30" x14ac:dyDescent="0.25">
      <c r="A517" s="637">
        <v>1</v>
      </c>
      <c r="B517" s="637">
        <v>1</v>
      </c>
      <c r="C517" s="2501" t="s">
        <v>208</v>
      </c>
      <c r="D517" s="346"/>
      <c r="E517" s="346"/>
      <c r="F517" s="613">
        <v>6100</v>
      </c>
      <c r="G517" s="613">
        <v>0</v>
      </c>
      <c r="H517" s="366">
        <f>F517/12*$C$3</f>
        <v>5083.333333333333</v>
      </c>
      <c r="I517" s="366">
        <v>2786</v>
      </c>
      <c r="J517" s="309">
        <f>I517/H517*100</f>
        <v>54.806557377049181</v>
      </c>
      <c r="K517" s="3441">
        <v>114</v>
      </c>
      <c r="L517" s="101"/>
      <c r="M517" s="101"/>
      <c r="N517" s="389"/>
      <c r="O517" s="389">
        <v>0</v>
      </c>
      <c r="P517" s="389"/>
      <c r="Q517" s="389"/>
      <c r="R517" s="389"/>
      <c r="S517" s="389"/>
      <c r="T517" s="389"/>
      <c r="U517" s="1879"/>
      <c r="V517" s="1879"/>
      <c r="W517" s="1879"/>
      <c r="X517" s="1879"/>
      <c r="Y517" s="1879"/>
      <c r="Z517" s="1879"/>
      <c r="AA517" s="1879"/>
      <c r="AB517" s="1879"/>
      <c r="AC517" s="1879"/>
      <c r="AD517" s="1879"/>
      <c r="AE517" s="1879"/>
      <c r="AF517" s="2917"/>
      <c r="AG517" s="613"/>
      <c r="AH517" s="3059"/>
      <c r="AI517" s="613"/>
      <c r="AJ517" s="613"/>
      <c r="AK517" s="613"/>
      <c r="AL517" s="613"/>
      <c r="AM517" s="613"/>
      <c r="AN517" s="3690"/>
      <c r="AO517" s="3916"/>
      <c r="AP517" s="4022"/>
      <c r="AQ517" s="4293"/>
    </row>
    <row r="518" spans="1:43" s="47" customFormat="1" ht="72" x14ac:dyDescent="0.25">
      <c r="A518" s="637">
        <v>1</v>
      </c>
      <c r="B518" s="637">
        <v>1</v>
      </c>
      <c r="C518" s="2507" t="s">
        <v>378</v>
      </c>
      <c r="D518" s="346"/>
      <c r="E518" s="346"/>
      <c r="F518" s="613">
        <v>900</v>
      </c>
      <c r="G518" s="613">
        <v>300</v>
      </c>
      <c r="H518" s="69">
        <f>(F518-G518)/12*$C$3+G518</f>
        <v>800</v>
      </c>
      <c r="I518" s="366">
        <v>696</v>
      </c>
      <c r="J518" s="309">
        <f>I518/H518*100</f>
        <v>87</v>
      </c>
      <c r="K518" s="3441">
        <v>33</v>
      </c>
      <c r="L518" s="101"/>
      <c r="M518" s="101"/>
      <c r="N518" s="389"/>
      <c r="O518" s="389">
        <v>0</v>
      </c>
      <c r="P518" s="389"/>
      <c r="Q518" s="389"/>
      <c r="R518" s="389"/>
      <c r="S518" s="389"/>
      <c r="T518" s="389"/>
      <c r="U518" s="1879"/>
      <c r="V518" s="1879"/>
      <c r="W518" s="1879"/>
      <c r="X518" s="1879"/>
      <c r="Y518" s="1879"/>
      <c r="Z518" s="1879"/>
      <c r="AA518" s="1879"/>
      <c r="AB518" s="1879"/>
      <c r="AC518" s="1879"/>
      <c r="AD518" s="1879"/>
      <c r="AE518" s="1879"/>
      <c r="AF518" s="2917"/>
      <c r="AG518" s="613"/>
      <c r="AH518" s="3059"/>
      <c r="AI518" s="613"/>
      <c r="AJ518" s="613"/>
      <c r="AK518" s="613"/>
      <c r="AL518" s="613"/>
      <c r="AM518" s="613"/>
      <c r="AN518" s="3690"/>
      <c r="AO518" s="3916"/>
      <c r="AP518" s="4022"/>
      <c r="AQ518" s="4293"/>
    </row>
    <row r="519" spans="1:43" s="201" customFormat="1" x14ac:dyDescent="0.25">
      <c r="A519" s="682">
        <v>1</v>
      </c>
      <c r="B519" s="637">
        <v>1</v>
      </c>
      <c r="C519" s="2493" t="s">
        <v>242</v>
      </c>
      <c r="D519" s="430"/>
      <c r="E519" s="430"/>
      <c r="F519" s="614">
        <f>SUM(F520:F529)</f>
        <v>118131</v>
      </c>
      <c r="G519" s="614">
        <v>2486</v>
      </c>
      <c r="H519" s="329">
        <f>SUM(H520:H529)</f>
        <v>98856.833333333328</v>
      </c>
      <c r="I519" s="329">
        <f>SUM(I520:I529)</f>
        <v>157296</v>
      </c>
      <c r="J519" s="102">
        <f>I519/H519*100</f>
        <v>159.11494905932992</v>
      </c>
      <c r="K519" s="3433">
        <f>SUM(K520:K529)</f>
        <v>11837</v>
      </c>
      <c r="L519" s="101"/>
      <c r="M519" s="101"/>
      <c r="N519" s="389"/>
      <c r="O519" s="389">
        <v>0</v>
      </c>
      <c r="P519" s="389"/>
      <c r="Q519" s="389"/>
      <c r="R519" s="389"/>
      <c r="S519" s="389"/>
      <c r="T519" s="389"/>
      <c r="U519" s="1880">
        <v>46494.735249999998</v>
      </c>
      <c r="V519" s="1880">
        <v>46494.735249999998</v>
      </c>
      <c r="W519" s="1880">
        <v>46494.735249999998</v>
      </c>
      <c r="X519" s="1880">
        <v>46494.735249999998</v>
      </c>
      <c r="Y519" s="1880">
        <v>46494.735249999998</v>
      </c>
      <c r="Z519" s="1880">
        <v>46494.735249999998</v>
      </c>
      <c r="AA519" s="1880">
        <v>46494.735249999998</v>
      </c>
      <c r="AB519" s="1880">
        <v>47641.427790000002</v>
      </c>
      <c r="AC519" s="1880">
        <v>47641.427790000002</v>
      </c>
      <c r="AD519" s="1880">
        <v>47641.427790000002</v>
      </c>
      <c r="AE519" s="1880">
        <v>47641.427790000002</v>
      </c>
      <c r="AF519" s="2884">
        <f>U519/12*$C$3+(V519-U519)/11*9+(W519-V519)/10*8+(X519-W519)/9*7+(Y519-X519)/8*6+(Z519-Y519)/7*5+(AA519-Z519)/6*4+(AB519-AA519)+(AC519-AB519)/5*3+(AD519-AC519)/4*2+(AE519-AD519)/3*1</f>
        <v>39892.305248333338</v>
      </c>
      <c r="AG519" s="614">
        <f>AM519-AL519-AI519</f>
        <v>46975.993460000012</v>
      </c>
      <c r="AH519" s="3068">
        <f>SUM(AH524)</f>
        <v>0</v>
      </c>
      <c r="AI519" s="614">
        <f>SUM(AI520:AI529)</f>
        <v>20880.328280000002</v>
      </c>
      <c r="AJ519" s="614">
        <f>AG519-AF519</f>
        <v>7083.6882116666748</v>
      </c>
      <c r="AK519" s="614"/>
      <c r="AL519" s="614">
        <v>0</v>
      </c>
      <c r="AM519" s="614">
        <v>67856.321740000014</v>
      </c>
      <c r="AN519" s="3690">
        <v>5669.1764800000001</v>
      </c>
      <c r="AO519" s="3904">
        <f>SUM(AO520:AO529)</f>
        <v>0</v>
      </c>
      <c r="AP519" s="4013"/>
      <c r="AQ519" s="4293"/>
    </row>
    <row r="520" spans="1:43" s="47" customFormat="1" x14ac:dyDescent="0.25">
      <c r="A520" s="637">
        <v>1</v>
      </c>
      <c r="B520" s="637">
        <v>1</v>
      </c>
      <c r="C520" s="1008" t="s">
        <v>117</v>
      </c>
      <c r="D520" s="346"/>
      <c r="E520" s="346"/>
      <c r="F520" s="613">
        <v>60486</v>
      </c>
      <c r="G520" s="613">
        <v>1486</v>
      </c>
      <c r="H520" s="69">
        <f>(F520-G520)/12*$C$3+G520</f>
        <v>50652.666666666672</v>
      </c>
      <c r="I520" s="366">
        <v>55083</v>
      </c>
      <c r="J520" s="309">
        <f>I520/H520*100</f>
        <v>108.74649574224455</v>
      </c>
      <c r="K520" s="3441">
        <v>3161</v>
      </c>
      <c r="L520" s="101"/>
      <c r="M520" s="101"/>
      <c r="N520" s="389"/>
      <c r="O520" s="389">
        <v>0</v>
      </c>
      <c r="P520" s="389"/>
      <c r="Q520" s="389"/>
      <c r="R520" s="389"/>
      <c r="S520" s="389"/>
      <c r="T520" s="389"/>
      <c r="U520" s="1879"/>
      <c r="V520" s="1879"/>
      <c r="W520" s="1879"/>
      <c r="X520" s="1879"/>
      <c r="Y520" s="1879"/>
      <c r="Z520" s="1879"/>
      <c r="AA520" s="1879"/>
      <c r="AB520" s="1879"/>
      <c r="AC520" s="1879"/>
      <c r="AD520" s="1879"/>
      <c r="AE520" s="1879"/>
      <c r="AF520" s="2917"/>
      <c r="AG520" s="613"/>
      <c r="AH520" s="3059"/>
      <c r="AI520" s="613"/>
      <c r="AJ520" s="613"/>
      <c r="AK520" s="613"/>
      <c r="AL520" s="613"/>
      <c r="AM520" s="613"/>
      <c r="AN520" s="3690"/>
      <c r="AO520" s="3916"/>
      <c r="AP520" s="4022"/>
      <c r="AQ520" s="4293"/>
    </row>
    <row r="521" spans="1:43" s="47" customFormat="1" x14ac:dyDescent="0.25">
      <c r="A521" s="637"/>
      <c r="B521" s="637">
        <v>1</v>
      </c>
      <c r="C521" s="1008" t="s">
        <v>429</v>
      </c>
      <c r="D521" s="346"/>
      <c r="E521" s="346"/>
      <c r="F521" s="613"/>
      <c r="G521" s="613">
        <v>0</v>
      </c>
      <c r="H521" s="69"/>
      <c r="I521" s="366">
        <v>11620</v>
      </c>
      <c r="J521" s="309"/>
      <c r="K521" s="3441">
        <v>1035</v>
      </c>
      <c r="L521" s="101"/>
      <c r="M521" s="101"/>
      <c r="N521" s="389"/>
      <c r="O521" s="389">
        <v>0</v>
      </c>
      <c r="P521" s="389"/>
      <c r="Q521" s="389"/>
      <c r="R521" s="389"/>
      <c r="S521" s="389"/>
      <c r="T521" s="389"/>
      <c r="U521" s="1879"/>
      <c r="V521" s="1879"/>
      <c r="W521" s="1879"/>
      <c r="X521" s="1879"/>
      <c r="Y521" s="1879"/>
      <c r="Z521" s="1879"/>
      <c r="AA521" s="1879"/>
      <c r="AB521" s="1879"/>
      <c r="AC521" s="1879"/>
      <c r="AD521" s="1879"/>
      <c r="AE521" s="1879"/>
      <c r="AF521" s="2917"/>
      <c r="AG521" s="613"/>
      <c r="AH521" s="3059"/>
      <c r="AI521" s="613">
        <v>2624.8418000000001</v>
      </c>
      <c r="AJ521" s="613"/>
      <c r="AK521" s="613"/>
      <c r="AL521" s="613"/>
      <c r="AM521" s="613"/>
      <c r="AN521" s="3690"/>
      <c r="AO521" s="3916"/>
      <c r="AP521" s="4022"/>
      <c r="AQ521" s="4293"/>
    </row>
    <row r="522" spans="1:43" s="47" customFormat="1" x14ac:dyDescent="0.25">
      <c r="A522" s="637"/>
      <c r="B522" s="637">
        <v>1</v>
      </c>
      <c r="C522" s="1008" t="s">
        <v>334</v>
      </c>
      <c r="D522" s="346"/>
      <c r="E522" s="346"/>
      <c r="F522" s="613">
        <v>19000</v>
      </c>
      <c r="G522" s="613">
        <v>0</v>
      </c>
      <c r="H522" s="69">
        <f>F522/12*$C$3</f>
        <v>15833.333333333332</v>
      </c>
      <c r="I522" s="366">
        <v>13957</v>
      </c>
      <c r="J522" s="309">
        <f t="shared" ref="J522" si="322">I522/H522*100</f>
        <v>88.149473684210534</v>
      </c>
      <c r="K522" s="3441">
        <v>859</v>
      </c>
      <c r="L522" s="101"/>
      <c r="M522" s="101"/>
      <c r="N522" s="389"/>
      <c r="O522" s="389">
        <v>0</v>
      </c>
      <c r="P522" s="389"/>
      <c r="Q522" s="389"/>
      <c r="R522" s="389"/>
      <c r="S522" s="389"/>
      <c r="T522" s="389"/>
      <c r="U522" s="1879"/>
      <c r="V522" s="1879"/>
      <c r="W522" s="1879"/>
      <c r="X522" s="1879"/>
      <c r="Y522" s="1879"/>
      <c r="Z522" s="1879"/>
      <c r="AA522" s="1879"/>
      <c r="AB522" s="1879"/>
      <c r="AC522" s="1879"/>
      <c r="AD522" s="1879"/>
      <c r="AE522" s="1879"/>
      <c r="AF522" s="2917"/>
      <c r="AG522" s="613"/>
      <c r="AH522" s="3059"/>
      <c r="AI522" s="613"/>
      <c r="AJ522" s="613"/>
      <c r="AK522" s="613"/>
      <c r="AL522" s="613"/>
      <c r="AM522" s="613"/>
      <c r="AN522" s="3690"/>
      <c r="AO522" s="3916"/>
      <c r="AP522" s="4022"/>
      <c r="AQ522" s="4293"/>
    </row>
    <row r="523" spans="1:43" s="47" customFormat="1" ht="30" x14ac:dyDescent="0.25">
      <c r="A523" s="637"/>
      <c r="B523" s="637">
        <v>1</v>
      </c>
      <c r="C523" s="1008" t="s">
        <v>430</v>
      </c>
      <c r="D523" s="346"/>
      <c r="E523" s="346"/>
      <c r="F523" s="613"/>
      <c r="G523" s="613">
        <v>0</v>
      </c>
      <c r="H523" s="69"/>
      <c r="I523" s="366">
        <v>18950</v>
      </c>
      <c r="J523" s="309"/>
      <c r="K523" s="3441">
        <v>1025</v>
      </c>
      <c r="L523" s="101"/>
      <c r="M523" s="101"/>
      <c r="N523" s="389"/>
      <c r="O523" s="389">
        <v>0</v>
      </c>
      <c r="P523" s="389"/>
      <c r="Q523" s="389"/>
      <c r="R523" s="389"/>
      <c r="S523" s="389"/>
      <c r="T523" s="389"/>
      <c r="U523" s="1879"/>
      <c r="V523" s="1879"/>
      <c r="W523" s="1879"/>
      <c r="X523" s="1879"/>
      <c r="Y523" s="1879"/>
      <c r="Z523" s="1879"/>
      <c r="AA523" s="1879"/>
      <c r="AB523" s="1879"/>
      <c r="AC523" s="1879"/>
      <c r="AD523" s="1879"/>
      <c r="AE523" s="1879"/>
      <c r="AF523" s="2917"/>
      <c r="AG523" s="613"/>
      <c r="AH523" s="3059"/>
      <c r="AI523" s="613">
        <v>4043.172</v>
      </c>
      <c r="AJ523" s="613"/>
      <c r="AK523" s="613"/>
      <c r="AL523" s="613"/>
      <c r="AM523" s="613"/>
      <c r="AN523" s="3690"/>
      <c r="AO523" s="3916"/>
      <c r="AP523" s="4022"/>
      <c r="AQ523" s="4293"/>
    </row>
    <row r="524" spans="1:43" s="47" customFormat="1" ht="45" x14ac:dyDescent="0.25">
      <c r="A524" s="637">
        <v>1</v>
      </c>
      <c r="B524" s="637">
        <v>1</v>
      </c>
      <c r="C524" s="1008" t="s">
        <v>192</v>
      </c>
      <c r="D524" s="346"/>
      <c r="E524" s="346"/>
      <c r="F524" s="613">
        <v>5500</v>
      </c>
      <c r="G524" s="613">
        <v>0</v>
      </c>
      <c r="H524" s="69">
        <f>F524/12*$C$3</f>
        <v>4583.333333333333</v>
      </c>
      <c r="I524" s="366">
        <v>4186</v>
      </c>
      <c r="J524" s="309">
        <f>I524/H524*100</f>
        <v>91.330909090909103</v>
      </c>
      <c r="K524" s="3441">
        <v>180</v>
      </c>
      <c r="L524" s="101"/>
      <c r="M524" s="101"/>
      <c r="N524" s="389"/>
      <c r="O524" s="389">
        <v>0</v>
      </c>
      <c r="P524" s="389"/>
      <c r="Q524" s="389"/>
      <c r="R524" s="389"/>
      <c r="S524" s="389"/>
      <c r="T524" s="389"/>
      <c r="U524" s="1879"/>
      <c r="V524" s="1879"/>
      <c r="W524" s="1879"/>
      <c r="X524" s="1879"/>
      <c r="Y524" s="1879"/>
      <c r="Z524" s="1879"/>
      <c r="AA524" s="1879"/>
      <c r="AB524" s="1879"/>
      <c r="AC524" s="1879"/>
      <c r="AD524" s="1879"/>
      <c r="AE524" s="1879"/>
      <c r="AF524" s="2917"/>
      <c r="AG524" s="613"/>
      <c r="AH524" s="3059"/>
      <c r="AI524" s="613"/>
      <c r="AJ524" s="613"/>
      <c r="AK524" s="613"/>
      <c r="AL524" s="613"/>
      <c r="AM524" s="613"/>
      <c r="AN524" s="3690"/>
      <c r="AO524" s="3916"/>
      <c r="AP524" s="4022"/>
      <c r="AQ524" s="4293"/>
    </row>
    <row r="525" spans="1:43" s="47" customFormat="1" ht="60" x14ac:dyDescent="0.25">
      <c r="A525" s="637"/>
      <c r="B525" s="637">
        <v>1</v>
      </c>
      <c r="C525" s="1008" t="s">
        <v>356</v>
      </c>
      <c r="D525" s="346"/>
      <c r="E525" s="346"/>
      <c r="F525" s="613">
        <v>31000</v>
      </c>
      <c r="G525" s="613">
        <v>1000</v>
      </c>
      <c r="H525" s="69">
        <f>(F525-G525)/12*$C$3+G525</f>
        <v>26000</v>
      </c>
      <c r="I525" s="366">
        <v>34218</v>
      </c>
      <c r="J525" s="309">
        <f>I525/H525*100</f>
        <v>131.6076923076923</v>
      </c>
      <c r="K525" s="3441">
        <v>2985</v>
      </c>
      <c r="L525" s="101"/>
      <c r="M525" s="101"/>
      <c r="N525" s="389"/>
      <c r="O525" s="389">
        <v>0</v>
      </c>
      <c r="P525" s="389"/>
      <c r="Q525" s="389"/>
      <c r="R525" s="389"/>
      <c r="S525" s="389"/>
      <c r="T525" s="389"/>
      <c r="U525" s="1879"/>
      <c r="V525" s="1879"/>
      <c r="W525" s="1879"/>
      <c r="X525" s="1879"/>
      <c r="Y525" s="1879"/>
      <c r="Z525" s="1879"/>
      <c r="AA525" s="1879"/>
      <c r="AB525" s="1879"/>
      <c r="AC525" s="1879"/>
      <c r="AD525" s="1879"/>
      <c r="AE525" s="1879"/>
      <c r="AF525" s="2917"/>
      <c r="AG525" s="613"/>
      <c r="AH525" s="3059"/>
      <c r="AI525" s="613"/>
      <c r="AJ525" s="613"/>
      <c r="AK525" s="613"/>
      <c r="AL525" s="613"/>
      <c r="AM525" s="613"/>
      <c r="AN525" s="3690"/>
      <c r="AO525" s="3916"/>
      <c r="AP525" s="4022"/>
      <c r="AQ525" s="4293"/>
    </row>
    <row r="526" spans="1:43" s="47" customFormat="1" ht="60" x14ac:dyDescent="0.25">
      <c r="A526" s="637"/>
      <c r="B526" s="637">
        <v>1</v>
      </c>
      <c r="C526" s="1008" t="s">
        <v>425</v>
      </c>
      <c r="D526" s="346"/>
      <c r="E526" s="346"/>
      <c r="F526" s="613"/>
      <c r="G526" s="613">
        <v>0</v>
      </c>
      <c r="H526" s="69"/>
      <c r="I526" s="366">
        <v>17524</v>
      </c>
      <c r="J526" s="309"/>
      <c r="K526" s="3441">
        <v>2592</v>
      </c>
      <c r="L526" s="101"/>
      <c r="M526" s="101"/>
      <c r="N526" s="389"/>
      <c r="O526" s="389">
        <v>0</v>
      </c>
      <c r="P526" s="389"/>
      <c r="Q526" s="389"/>
      <c r="R526" s="389"/>
      <c r="S526" s="389"/>
      <c r="T526" s="389"/>
      <c r="U526" s="1879"/>
      <c r="V526" s="1879"/>
      <c r="W526" s="1879"/>
      <c r="X526" s="1879"/>
      <c r="Y526" s="1879"/>
      <c r="Z526" s="1879"/>
      <c r="AA526" s="1879"/>
      <c r="AB526" s="1879"/>
      <c r="AC526" s="1879"/>
      <c r="AD526" s="1879"/>
      <c r="AE526" s="1879"/>
      <c r="AF526" s="2917"/>
      <c r="AG526" s="613"/>
      <c r="AH526" s="3059"/>
      <c r="AI526" s="613">
        <v>14212.314480000001</v>
      </c>
      <c r="AJ526" s="613"/>
      <c r="AK526" s="613"/>
      <c r="AL526" s="613"/>
      <c r="AM526" s="613"/>
      <c r="AN526" s="3690"/>
      <c r="AO526" s="3916"/>
      <c r="AP526" s="4022"/>
      <c r="AQ526" s="4293"/>
    </row>
    <row r="527" spans="1:43" s="47" customFormat="1" ht="45" x14ac:dyDescent="0.25">
      <c r="A527" s="637">
        <v>1</v>
      </c>
      <c r="B527" s="637">
        <v>1</v>
      </c>
      <c r="C527" s="1008" t="s">
        <v>288</v>
      </c>
      <c r="D527" s="346"/>
      <c r="E527" s="346"/>
      <c r="F527" s="613">
        <v>55</v>
      </c>
      <c r="G527" s="613">
        <v>0</v>
      </c>
      <c r="H527" s="366">
        <f>F527/12*$C$3</f>
        <v>45.833333333333329</v>
      </c>
      <c r="I527" s="366">
        <v>39</v>
      </c>
      <c r="J527" s="309">
        <f t="shared" ref="J527:J534" si="323">I527/H527*100</f>
        <v>85.090909090909093</v>
      </c>
      <c r="K527" s="3441"/>
      <c r="L527" s="101"/>
      <c r="M527" s="101"/>
      <c r="N527" s="389"/>
      <c r="O527" s="389">
        <v>0</v>
      </c>
      <c r="P527" s="389"/>
      <c r="Q527" s="389"/>
      <c r="R527" s="389"/>
      <c r="S527" s="389"/>
      <c r="T527" s="389"/>
      <c r="U527" s="1879"/>
      <c r="V527" s="1879"/>
      <c r="W527" s="1879"/>
      <c r="X527" s="1879"/>
      <c r="Y527" s="1879"/>
      <c r="Z527" s="1879"/>
      <c r="AA527" s="1879"/>
      <c r="AB527" s="1879"/>
      <c r="AC527" s="1879"/>
      <c r="AD527" s="1879"/>
      <c r="AE527" s="1879"/>
      <c r="AF527" s="2917"/>
      <c r="AG527" s="613"/>
      <c r="AH527" s="3059"/>
      <c r="AI527" s="613"/>
      <c r="AJ527" s="613"/>
      <c r="AK527" s="613"/>
      <c r="AL527" s="613"/>
      <c r="AM527" s="613"/>
      <c r="AN527" s="3690"/>
      <c r="AO527" s="3916"/>
      <c r="AP527" s="4022"/>
      <c r="AQ527" s="4293"/>
    </row>
    <row r="528" spans="1:43" s="47" customFormat="1" ht="30" x14ac:dyDescent="0.25">
      <c r="A528" s="637">
        <v>1</v>
      </c>
      <c r="B528" s="637">
        <v>1</v>
      </c>
      <c r="C528" s="1008" t="s">
        <v>293</v>
      </c>
      <c r="D528" s="346"/>
      <c r="E528" s="346"/>
      <c r="F528" s="613">
        <v>1400</v>
      </c>
      <c r="G528" s="613">
        <v>0</v>
      </c>
      <c r="H528" s="69">
        <f>F528/12*$C$3</f>
        <v>1166.6666666666667</v>
      </c>
      <c r="I528" s="366">
        <v>1123</v>
      </c>
      <c r="J528" s="309">
        <f t="shared" si="323"/>
        <v>96.257142857142853</v>
      </c>
      <c r="K528" s="3441"/>
      <c r="L528" s="101"/>
      <c r="M528" s="101"/>
      <c r="N528" s="389"/>
      <c r="O528" s="389">
        <v>0</v>
      </c>
      <c r="P528" s="389"/>
      <c r="Q528" s="389"/>
      <c r="R528" s="389"/>
      <c r="S528" s="389"/>
      <c r="T528" s="389"/>
      <c r="U528" s="1879"/>
      <c r="V528" s="1879"/>
      <c r="W528" s="1879"/>
      <c r="X528" s="1879"/>
      <c r="Y528" s="1879"/>
      <c r="Z528" s="1879"/>
      <c r="AA528" s="1879"/>
      <c r="AB528" s="1879"/>
      <c r="AC528" s="1879"/>
      <c r="AD528" s="1879"/>
      <c r="AE528" s="1879"/>
      <c r="AF528" s="2917"/>
      <c r="AG528" s="613"/>
      <c r="AH528" s="3059"/>
      <c r="AI528" s="613"/>
      <c r="AJ528" s="613"/>
      <c r="AK528" s="613"/>
      <c r="AL528" s="613"/>
      <c r="AM528" s="613"/>
      <c r="AN528" s="3690"/>
      <c r="AO528" s="3916"/>
      <c r="AP528" s="4022"/>
      <c r="AQ528" s="4293"/>
    </row>
    <row r="529" spans="1:275" s="47" customFormat="1" ht="30" x14ac:dyDescent="0.25">
      <c r="A529" s="637">
        <v>1</v>
      </c>
      <c r="B529" s="637">
        <v>1</v>
      </c>
      <c r="C529" s="1008" t="s">
        <v>74</v>
      </c>
      <c r="D529" s="346"/>
      <c r="E529" s="346"/>
      <c r="F529" s="613">
        <v>690</v>
      </c>
      <c r="G529" s="613">
        <v>0</v>
      </c>
      <c r="H529" s="69">
        <f>F529/12*$C$3</f>
        <v>575</v>
      </c>
      <c r="I529" s="366">
        <v>596</v>
      </c>
      <c r="J529" s="309">
        <f t="shared" si="323"/>
        <v>103.65217391304348</v>
      </c>
      <c r="K529" s="3441"/>
      <c r="L529" s="101"/>
      <c r="M529" s="101"/>
      <c r="N529" s="389"/>
      <c r="O529" s="389">
        <v>0</v>
      </c>
      <c r="P529" s="389"/>
      <c r="Q529" s="389"/>
      <c r="R529" s="389"/>
      <c r="S529" s="389"/>
      <c r="T529" s="389"/>
      <c r="U529" s="1879"/>
      <c r="V529" s="1879"/>
      <c r="W529" s="1879"/>
      <c r="X529" s="1879"/>
      <c r="Y529" s="1879"/>
      <c r="Z529" s="1879"/>
      <c r="AA529" s="1879"/>
      <c r="AB529" s="1879"/>
      <c r="AC529" s="1879"/>
      <c r="AD529" s="1879"/>
      <c r="AE529" s="1879"/>
      <c r="AF529" s="2917"/>
      <c r="AG529" s="613"/>
      <c r="AH529" s="3059"/>
      <c r="AI529" s="613"/>
      <c r="AJ529" s="613"/>
      <c r="AK529" s="613"/>
      <c r="AL529" s="613"/>
      <c r="AM529" s="613"/>
      <c r="AN529" s="3690"/>
      <c r="AO529" s="3916"/>
      <c r="AP529" s="4022"/>
      <c r="AQ529" s="4293"/>
    </row>
    <row r="530" spans="1:275" s="47" customFormat="1" ht="29.25" x14ac:dyDescent="0.25">
      <c r="A530" s="637">
        <v>1</v>
      </c>
      <c r="B530" s="637">
        <v>1</v>
      </c>
      <c r="C530" s="2428" t="s">
        <v>289</v>
      </c>
      <c r="D530" s="348"/>
      <c r="E530" s="346"/>
      <c r="F530" s="614">
        <f>F504+F481</f>
        <v>40686</v>
      </c>
      <c r="G530" s="614">
        <v>0</v>
      </c>
      <c r="H530" s="93">
        <f>H504+H481</f>
        <v>33905</v>
      </c>
      <c r="I530" s="329">
        <f>I504+I481</f>
        <v>29132</v>
      </c>
      <c r="J530" s="102">
        <f t="shared" si="323"/>
        <v>85.922430320011799</v>
      </c>
      <c r="K530" s="3433">
        <f>K504+K481</f>
        <v>31</v>
      </c>
      <c r="L530" s="101"/>
      <c r="M530" s="101"/>
      <c r="N530" s="389"/>
      <c r="O530" s="389">
        <v>0</v>
      </c>
      <c r="P530" s="389"/>
      <c r="Q530" s="389"/>
      <c r="R530" s="389"/>
      <c r="S530" s="389"/>
      <c r="T530" s="389"/>
      <c r="U530" s="1879"/>
      <c r="V530" s="1879"/>
      <c r="W530" s="1879"/>
      <c r="X530" s="1879"/>
      <c r="Y530" s="1879"/>
      <c r="Z530" s="1879"/>
      <c r="AA530" s="1879"/>
      <c r="AB530" s="1879"/>
      <c r="AC530" s="1879"/>
      <c r="AD530" s="1879"/>
      <c r="AE530" s="1879"/>
      <c r="AF530" s="2917"/>
      <c r="AG530" s="613"/>
      <c r="AH530" s="3059"/>
      <c r="AI530" s="613"/>
      <c r="AJ530" s="613"/>
      <c r="AK530" s="613"/>
      <c r="AL530" s="613"/>
      <c r="AM530" s="613"/>
      <c r="AN530" s="3690"/>
      <c r="AO530" s="3904">
        <f>AO504+AO481</f>
        <v>0</v>
      </c>
      <c r="AP530" s="4022"/>
      <c r="AQ530" s="4293"/>
    </row>
    <row r="531" spans="1:275" s="47" customFormat="1" ht="43.5" x14ac:dyDescent="0.25">
      <c r="A531" s="637">
        <v>1</v>
      </c>
      <c r="B531" s="637">
        <v>1</v>
      </c>
      <c r="C531" s="2428" t="s">
        <v>322</v>
      </c>
      <c r="D531" s="346"/>
      <c r="E531" s="346"/>
      <c r="F531" s="1520">
        <f>F493</f>
        <v>48700</v>
      </c>
      <c r="G531" s="1520">
        <v>0</v>
      </c>
      <c r="H531" s="349">
        <f>H493</f>
        <v>40583.333333333336</v>
      </c>
      <c r="I531" s="443">
        <f>I493</f>
        <v>33200</v>
      </c>
      <c r="J531" s="93">
        <f t="shared" si="323"/>
        <v>81.80698151950719</v>
      </c>
      <c r="K531" s="3445">
        <f>K493</f>
        <v>0</v>
      </c>
      <c r="L531" s="690"/>
      <c r="M531" s="70"/>
      <c r="N531" s="95"/>
      <c r="O531" s="95">
        <v>0</v>
      </c>
      <c r="P531" s="95"/>
      <c r="Q531" s="95"/>
      <c r="R531" s="95"/>
      <c r="S531" s="95"/>
      <c r="T531" s="71"/>
      <c r="U531" s="1879"/>
      <c r="V531" s="1879"/>
      <c r="W531" s="1879"/>
      <c r="X531" s="1879"/>
      <c r="Y531" s="1879"/>
      <c r="Z531" s="1879"/>
      <c r="AA531" s="1879"/>
      <c r="AB531" s="1879"/>
      <c r="AC531" s="1879"/>
      <c r="AD531" s="1879"/>
      <c r="AE531" s="1879"/>
      <c r="AF531" s="2919"/>
      <c r="AG531" s="582"/>
      <c r="AH531" s="3076"/>
      <c r="AI531" s="582"/>
      <c r="AJ531" s="582"/>
      <c r="AK531" s="582"/>
      <c r="AL531" s="71"/>
      <c r="AM531" s="71"/>
      <c r="AN531" s="3690"/>
      <c r="AO531" s="3921">
        <f>AO493</f>
        <v>0</v>
      </c>
      <c r="AP531" s="4054"/>
      <c r="AQ531" s="4293"/>
      <c r="AR531" s="73"/>
      <c r="AS531" s="73"/>
      <c r="AT531" s="73"/>
      <c r="AU531" s="73"/>
      <c r="AV531" s="73"/>
      <c r="AW531" s="73"/>
      <c r="AX531" s="73"/>
      <c r="AY531" s="73"/>
      <c r="AZ531" s="73"/>
      <c r="BA531" s="73"/>
      <c r="BB531" s="73"/>
      <c r="BC531" s="73"/>
      <c r="BD531" s="73"/>
      <c r="BE531" s="73"/>
      <c r="BF531" s="73"/>
      <c r="BG531" s="73"/>
      <c r="BH531" s="73"/>
      <c r="BI531" s="73"/>
      <c r="BJ531" s="73"/>
      <c r="BK531" s="73"/>
      <c r="BL531" s="73"/>
      <c r="BM531" s="73"/>
      <c r="BN531" s="73"/>
      <c r="BO531" s="73"/>
      <c r="BP531" s="73"/>
      <c r="BQ531" s="73"/>
      <c r="BR531" s="73"/>
      <c r="BS531" s="73"/>
      <c r="BT531" s="73"/>
      <c r="BU531" s="73"/>
      <c r="BV531" s="73"/>
      <c r="BW531" s="73"/>
      <c r="BX531" s="73"/>
      <c r="BY531" s="73"/>
      <c r="BZ531" s="73"/>
      <c r="CA531" s="73"/>
      <c r="CB531" s="73"/>
      <c r="CC531" s="73"/>
      <c r="CD531" s="73"/>
      <c r="CE531" s="73"/>
      <c r="CF531" s="73"/>
      <c r="CG531" s="73"/>
      <c r="CH531" s="73"/>
      <c r="CI531" s="73"/>
      <c r="CJ531" s="73"/>
      <c r="CK531" s="73"/>
      <c r="CL531" s="73"/>
      <c r="CM531" s="73"/>
      <c r="CN531" s="73"/>
      <c r="CO531" s="73"/>
      <c r="CP531" s="73"/>
      <c r="CQ531" s="73"/>
      <c r="CR531" s="73"/>
      <c r="CS531" s="73"/>
      <c r="CT531" s="73"/>
      <c r="CU531" s="73"/>
      <c r="CV531" s="73"/>
      <c r="CW531" s="73"/>
      <c r="CX531" s="73"/>
      <c r="CY531" s="73"/>
      <c r="CZ531" s="73"/>
      <c r="DA531" s="73"/>
      <c r="DB531" s="73"/>
      <c r="DC531" s="73"/>
      <c r="DD531" s="73"/>
      <c r="DE531" s="73"/>
      <c r="DF531" s="73"/>
      <c r="DG531" s="73"/>
      <c r="DH531" s="73"/>
      <c r="DI531" s="73"/>
      <c r="DJ531" s="73"/>
      <c r="DK531" s="73"/>
      <c r="DL531" s="73"/>
      <c r="DM531" s="73"/>
      <c r="DN531" s="73"/>
      <c r="DO531" s="73"/>
      <c r="DP531" s="73"/>
      <c r="DQ531" s="73"/>
      <c r="DR531" s="73"/>
      <c r="DS531" s="73"/>
      <c r="DT531" s="73"/>
      <c r="DU531" s="73"/>
      <c r="DV531" s="73"/>
      <c r="DW531" s="73"/>
      <c r="DX531" s="73"/>
      <c r="DY531" s="73"/>
      <c r="DZ531" s="73"/>
      <c r="EA531" s="73"/>
      <c r="EB531" s="73"/>
      <c r="EC531" s="73"/>
      <c r="ED531" s="73"/>
      <c r="EE531" s="73"/>
      <c r="EF531" s="73"/>
      <c r="EG531" s="73"/>
      <c r="EH531" s="73"/>
      <c r="EI531" s="73"/>
      <c r="EJ531" s="73"/>
      <c r="EK531" s="73"/>
      <c r="EL531" s="73"/>
      <c r="EM531" s="73"/>
      <c r="EN531" s="73"/>
      <c r="EO531" s="73"/>
      <c r="EP531" s="73"/>
      <c r="EQ531" s="73"/>
      <c r="ER531" s="73"/>
      <c r="ES531" s="73"/>
      <c r="ET531" s="73"/>
      <c r="EU531" s="73"/>
      <c r="EV531" s="73"/>
      <c r="EW531" s="73"/>
      <c r="EX531" s="73"/>
      <c r="EY531" s="73"/>
      <c r="EZ531" s="73"/>
      <c r="FA531" s="73"/>
      <c r="FB531" s="73"/>
      <c r="FC531" s="73"/>
      <c r="FD531" s="73"/>
      <c r="FE531" s="73"/>
      <c r="FF531" s="73"/>
      <c r="FG531" s="73"/>
      <c r="FH531" s="73"/>
      <c r="FI531" s="73"/>
      <c r="FJ531" s="73"/>
      <c r="FK531" s="73"/>
      <c r="FL531" s="73"/>
      <c r="FM531" s="73"/>
      <c r="FN531" s="73"/>
      <c r="FO531" s="73"/>
      <c r="FP531" s="73"/>
      <c r="FQ531" s="73"/>
      <c r="FR531" s="73"/>
      <c r="FS531" s="73"/>
      <c r="FT531" s="73"/>
      <c r="FU531" s="73"/>
      <c r="FV531" s="73"/>
      <c r="FW531" s="73"/>
      <c r="FX531" s="73"/>
      <c r="FY531" s="73"/>
      <c r="FZ531" s="73"/>
      <c r="GA531" s="73"/>
      <c r="GB531" s="73"/>
      <c r="GC531" s="73"/>
      <c r="GD531" s="73"/>
      <c r="GE531" s="73"/>
      <c r="GF531" s="73"/>
      <c r="GG531" s="73"/>
      <c r="GH531" s="73"/>
      <c r="GI531" s="73"/>
      <c r="GJ531" s="73"/>
      <c r="GK531" s="73"/>
      <c r="GL531" s="73"/>
      <c r="GM531" s="73"/>
      <c r="GN531" s="73"/>
      <c r="GO531" s="73"/>
      <c r="GP531" s="73"/>
      <c r="GQ531" s="73"/>
      <c r="GR531" s="73"/>
      <c r="GS531" s="73"/>
      <c r="GT531" s="73"/>
      <c r="GU531" s="73"/>
      <c r="GV531" s="73"/>
      <c r="GW531" s="73"/>
      <c r="GX531" s="73"/>
      <c r="GY531" s="73"/>
      <c r="GZ531" s="73"/>
      <c r="HA531" s="73"/>
      <c r="HB531" s="73"/>
      <c r="HC531" s="73"/>
      <c r="HD531" s="73"/>
      <c r="HE531" s="73"/>
      <c r="HF531" s="73"/>
      <c r="HG531" s="73"/>
      <c r="HH531" s="73"/>
      <c r="HI531" s="73"/>
      <c r="HJ531" s="73"/>
      <c r="HK531" s="73"/>
      <c r="HL531" s="73"/>
      <c r="HM531" s="73"/>
      <c r="HN531" s="73"/>
      <c r="HO531" s="73"/>
      <c r="HP531" s="73"/>
      <c r="HQ531" s="73"/>
      <c r="HR531" s="73"/>
      <c r="HS531" s="73"/>
      <c r="HT531" s="73"/>
      <c r="HU531" s="73"/>
      <c r="HV531" s="73"/>
      <c r="HW531" s="73"/>
      <c r="HX531" s="73"/>
      <c r="HY531" s="73"/>
      <c r="HZ531" s="73"/>
      <c r="IA531" s="73"/>
      <c r="IB531" s="73"/>
      <c r="IC531" s="73"/>
      <c r="ID531" s="73"/>
      <c r="IE531" s="73"/>
      <c r="IF531" s="73"/>
      <c r="IG531" s="73"/>
      <c r="IH531" s="73"/>
      <c r="II531" s="73"/>
      <c r="IJ531" s="73"/>
      <c r="IK531" s="73"/>
      <c r="IL531" s="73"/>
      <c r="IM531" s="73"/>
      <c r="IN531" s="73"/>
      <c r="IO531" s="73"/>
      <c r="IP531" s="73"/>
      <c r="IQ531" s="73"/>
      <c r="IR531" s="73"/>
      <c r="IS531" s="73"/>
      <c r="IT531" s="73"/>
      <c r="IU531" s="73"/>
      <c r="IV531" s="73"/>
      <c r="IW531" s="73"/>
      <c r="IX531" s="73"/>
      <c r="IY531" s="73"/>
      <c r="IZ531" s="73"/>
      <c r="JA531" s="73"/>
      <c r="JB531" s="73"/>
      <c r="JC531" s="73"/>
      <c r="JD531" s="73"/>
      <c r="JE531" s="73"/>
      <c r="JF531" s="73"/>
      <c r="JG531" s="73"/>
      <c r="JH531" s="73"/>
      <c r="JI531" s="73"/>
      <c r="JJ531" s="73"/>
      <c r="JK531" s="73"/>
      <c r="JL531" s="73"/>
      <c r="JM531" s="73"/>
      <c r="JN531" s="73"/>
      <c r="JO531" s="73"/>
    </row>
    <row r="532" spans="1:275" s="47" customFormat="1" ht="29.25" x14ac:dyDescent="0.25">
      <c r="A532" s="637"/>
      <c r="B532" s="637">
        <v>1</v>
      </c>
      <c r="C532" s="2428" t="s">
        <v>290</v>
      </c>
      <c r="D532" s="431"/>
      <c r="E532" s="346"/>
      <c r="F532" s="1520">
        <f>F512+F489</f>
        <v>60633</v>
      </c>
      <c r="G532" s="1520">
        <v>0</v>
      </c>
      <c r="H532" s="349">
        <f>H512+H489</f>
        <v>50527.5</v>
      </c>
      <c r="I532" s="443">
        <f>I512+I489</f>
        <v>40843</v>
      </c>
      <c r="J532" s="93">
        <f t="shared" si="323"/>
        <v>80.833209638315779</v>
      </c>
      <c r="K532" s="3445">
        <f>K512+K489</f>
        <v>14</v>
      </c>
      <c r="L532" s="690"/>
      <c r="M532" s="70"/>
      <c r="N532" s="95"/>
      <c r="O532" s="95">
        <v>0</v>
      </c>
      <c r="P532" s="95"/>
      <c r="Q532" s="95"/>
      <c r="R532" s="95"/>
      <c r="S532" s="95"/>
      <c r="T532" s="71"/>
      <c r="U532" s="1879"/>
      <c r="V532" s="1879"/>
      <c r="W532" s="1879"/>
      <c r="X532" s="1879"/>
      <c r="Y532" s="1879"/>
      <c r="Z532" s="1879"/>
      <c r="AA532" s="1879"/>
      <c r="AB532" s="1879"/>
      <c r="AC532" s="1879"/>
      <c r="AD532" s="1879"/>
      <c r="AE532" s="1879"/>
      <c r="AF532" s="2919"/>
      <c r="AG532" s="582"/>
      <c r="AH532" s="3076"/>
      <c r="AI532" s="582"/>
      <c r="AJ532" s="582"/>
      <c r="AK532" s="582"/>
      <c r="AL532" s="71"/>
      <c r="AM532" s="71"/>
      <c r="AN532" s="3690"/>
      <c r="AO532" s="3921">
        <f>AO512+AO489</f>
        <v>0</v>
      </c>
      <c r="AP532" s="4054"/>
      <c r="AQ532" s="4293"/>
      <c r="AR532" s="73"/>
      <c r="AS532" s="73"/>
      <c r="AT532" s="73"/>
      <c r="AU532" s="73"/>
      <c r="AV532" s="73"/>
      <c r="AW532" s="73"/>
      <c r="AX532" s="73"/>
      <c r="AY532" s="73"/>
      <c r="AZ532" s="73"/>
      <c r="BA532" s="73"/>
      <c r="BB532" s="73"/>
      <c r="BC532" s="73"/>
      <c r="BD532" s="73"/>
      <c r="BE532" s="73"/>
      <c r="BF532" s="73"/>
      <c r="BG532" s="73"/>
      <c r="BH532" s="73"/>
      <c r="BI532" s="73"/>
      <c r="BJ532" s="73"/>
      <c r="BK532" s="73"/>
      <c r="BL532" s="73"/>
      <c r="BM532" s="73"/>
      <c r="BN532" s="73"/>
      <c r="BO532" s="73"/>
      <c r="BP532" s="73"/>
      <c r="BQ532" s="73"/>
      <c r="BR532" s="73"/>
      <c r="BS532" s="73"/>
      <c r="BT532" s="73"/>
      <c r="BU532" s="73"/>
      <c r="BV532" s="73"/>
      <c r="BW532" s="73"/>
      <c r="BX532" s="73"/>
      <c r="BY532" s="73"/>
      <c r="BZ532" s="73"/>
      <c r="CA532" s="73"/>
      <c r="CB532" s="73"/>
      <c r="CC532" s="73"/>
      <c r="CD532" s="73"/>
      <c r="CE532" s="73"/>
      <c r="CF532" s="73"/>
      <c r="CG532" s="73"/>
      <c r="CH532" s="73"/>
      <c r="CI532" s="73"/>
      <c r="CJ532" s="73"/>
      <c r="CK532" s="73"/>
      <c r="CL532" s="73"/>
      <c r="CM532" s="73"/>
      <c r="CN532" s="73"/>
      <c r="CO532" s="73"/>
      <c r="CP532" s="73"/>
      <c r="CQ532" s="73"/>
      <c r="CR532" s="73"/>
      <c r="CS532" s="73"/>
      <c r="CT532" s="73"/>
      <c r="CU532" s="73"/>
      <c r="CV532" s="73"/>
      <c r="CW532" s="73"/>
      <c r="CX532" s="73"/>
      <c r="CY532" s="73"/>
      <c r="CZ532" s="73"/>
      <c r="DA532" s="73"/>
      <c r="DB532" s="73"/>
      <c r="DC532" s="73"/>
      <c r="DD532" s="73"/>
      <c r="DE532" s="73"/>
      <c r="DF532" s="73"/>
      <c r="DG532" s="73"/>
      <c r="DH532" s="73"/>
      <c r="DI532" s="73"/>
      <c r="DJ532" s="73"/>
      <c r="DK532" s="73"/>
      <c r="DL532" s="73"/>
      <c r="DM532" s="73"/>
      <c r="DN532" s="73"/>
      <c r="DO532" s="73"/>
      <c r="DP532" s="73"/>
      <c r="DQ532" s="73"/>
      <c r="DR532" s="73"/>
      <c r="DS532" s="73"/>
      <c r="DT532" s="73"/>
      <c r="DU532" s="73"/>
      <c r="DV532" s="73"/>
      <c r="DW532" s="73"/>
      <c r="DX532" s="73"/>
      <c r="DY532" s="73"/>
      <c r="DZ532" s="73"/>
      <c r="EA532" s="73"/>
      <c r="EB532" s="73"/>
      <c r="EC532" s="73"/>
      <c r="ED532" s="73"/>
      <c r="EE532" s="73"/>
      <c r="EF532" s="73"/>
      <c r="EG532" s="73"/>
      <c r="EH532" s="73"/>
      <c r="EI532" s="73"/>
      <c r="EJ532" s="73"/>
      <c r="EK532" s="73"/>
      <c r="EL532" s="73"/>
      <c r="EM532" s="73"/>
      <c r="EN532" s="73"/>
      <c r="EO532" s="73"/>
      <c r="EP532" s="73"/>
      <c r="EQ532" s="73"/>
      <c r="ER532" s="73"/>
      <c r="ES532" s="73"/>
      <c r="ET532" s="73"/>
      <c r="EU532" s="73"/>
      <c r="EV532" s="73"/>
      <c r="EW532" s="73"/>
      <c r="EX532" s="73"/>
      <c r="EY532" s="73"/>
      <c r="EZ532" s="73"/>
      <c r="FA532" s="73"/>
      <c r="FB532" s="73"/>
      <c r="FC532" s="73"/>
      <c r="FD532" s="73"/>
      <c r="FE532" s="73"/>
      <c r="FF532" s="73"/>
      <c r="FG532" s="73"/>
      <c r="FH532" s="73"/>
      <c r="FI532" s="73"/>
      <c r="FJ532" s="73"/>
      <c r="FK532" s="73"/>
      <c r="FL532" s="73"/>
      <c r="FM532" s="73"/>
      <c r="FN532" s="73"/>
      <c r="FO532" s="73"/>
      <c r="FP532" s="73"/>
      <c r="FQ532" s="73"/>
      <c r="FR532" s="73"/>
      <c r="FS532" s="73"/>
      <c r="FT532" s="73"/>
      <c r="FU532" s="73"/>
      <c r="FV532" s="73"/>
      <c r="FW532" s="73"/>
      <c r="FX532" s="73"/>
      <c r="FY532" s="73"/>
      <c r="FZ532" s="73"/>
      <c r="GA532" s="73"/>
      <c r="GB532" s="73"/>
      <c r="GC532" s="73"/>
      <c r="GD532" s="73"/>
      <c r="GE532" s="73"/>
      <c r="GF532" s="73"/>
      <c r="GG532" s="73"/>
      <c r="GH532" s="73"/>
      <c r="GI532" s="73"/>
      <c r="GJ532" s="73"/>
      <c r="GK532" s="73"/>
      <c r="GL532" s="73"/>
      <c r="GM532" s="73"/>
      <c r="GN532" s="73"/>
      <c r="GO532" s="73"/>
      <c r="GP532" s="73"/>
      <c r="GQ532" s="73"/>
      <c r="GR532" s="73"/>
      <c r="GS532" s="73"/>
      <c r="GT532" s="73"/>
      <c r="GU532" s="73"/>
      <c r="GV532" s="73"/>
      <c r="GW532" s="73"/>
      <c r="GX532" s="73"/>
      <c r="GY532" s="73"/>
      <c r="GZ532" s="73"/>
      <c r="HA532" s="73"/>
      <c r="HB532" s="73"/>
      <c r="HC532" s="73"/>
      <c r="HD532" s="73"/>
      <c r="HE532" s="73"/>
      <c r="HF532" s="73"/>
      <c r="HG532" s="73"/>
      <c r="HH532" s="73"/>
      <c r="HI532" s="73"/>
      <c r="HJ532" s="73"/>
      <c r="HK532" s="73"/>
      <c r="HL532" s="73"/>
      <c r="HM532" s="73"/>
      <c r="HN532" s="73"/>
      <c r="HO532" s="73"/>
      <c r="HP532" s="73"/>
      <c r="HQ532" s="73"/>
      <c r="HR532" s="73"/>
      <c r="HS532" s="73"/>
      <c r="HT532" s="73"/>
      <c r="HU532" s="73"/>
      <c r="HV532" s="73"/>
      <c r="HW532" s="73"/>
      <c r="HX532" s="73"/>
      <c r="HY532" s="73"/>
      <c r="HZ532" s="73"/>
      <c r="IA532" s="73"/>
      <c r="IB532" s="73"/>
      <c r="IC532" s="73"/>
      <c r="ID532" s="73"/>
      <c r="IE532" s="73"/>
      <c r="IF532" s="73"/>
      <c r="IG532" s="73"/>
      <c r="IH532" s="73"/>
      <c r="II532" s="73"/>
      <c r="IJ532" s="73"/>
      <c r="IK532" s="73"/>
      <c r="IL532" s="73"/>
      <c r="IM532" s="73"/>
      <c r="IN532" s="73"/>
      <c r="IO532" s="73"/>
      <c r="IP532" s="73"/>
      <c r="IQ532" s="73"/>
      <c r="IR532" s="73"/>
      <c r="IS532" s="73"/>
      <c r="IT532" s="73"/>
      <c r="IU532" s="73"/>
      <c r="IV532" s="73"/>
      <c r="IW532" s="73"/>
      <c r="IX532" s="73"/>
      <c r="IY532" s="73"/>
      <c r="IZ532" s="73"/>
      <c r="JA532" s="73"/>
      <c r="JB532" s="73"/>
      <c r="JC532" s="73"/>
      <c r="JD532" s="73"/>
      <c r="JE532" s="73"/>
      <c r="JF532" s="73"/>
      <c r="JG532" s="73"/>
      <c r="JH532" s="73"/>
      <c r="JI532" s="73"/>
      <c r="JJ532" s="73"/>
      <c r="JK532" s="73"/>
      <c r="JL532" s="73"/>
      <c r="JM532" s="73"/>
      <c r="JN532" s="73"/>
      <c r="JO532" s="73"/>
    </row>
    <row r="533" spans="1:275" s="47" customFormat="1" ht="29.25" x14ac:dyDescent="0.25">
      <c r="A533" s="637"/>
      <c r="B533" s="637">
        <v>1</v>
      </c>
      <c r="C533" s="2428" t="s">
        <v>291</v>
      </c>
      <c r="D533" s="406"/>
      <c r="E533" s="346"/>
      <c r="F533" s="1520">
        <f>F516+F518</f>
        <v>17800</v>
      </c>
      <c r="G533" s="1520">
        <v>300</v>
      </c>
      <c r="H533" s="349">
        <f>H516+H518</f>
        <v>14883.333333333332</v>
      </c>
      <c r="I533" s="443">
        <f>I516+I518</f>
        <v>16271</v>
      </c>
      <c r="J533" s="93">
        <f t="shared" si="323"/>
        <v>109.32362821948489</v>
      </c>
      <c r="K533" s="3445">
        <f>K516+K518</f>
        <v>171</v>
      </c>
      <c r="L533" s="690"/>
      <c r="M533" s="70"/>
      <c r="N533" s="95"/>
      <c r="O533" s="95">
        <v>0</v>
      </c>
      <c r="P533" s="95"/>
      <c r="Q533" s="95"/>
      <c r="R533" s="95"/>
      <c r="S533" s="95"/>
      <c r="T533" s="71"/>
      <c r="U533" s="1879">
        <v>19742.099999999995</v>
      </c>
      <c r="V533" s="1879">
        <v>19742.099999999995</v>
      </c>
      <c r="W533" s="1879">
        <v>19742.099999999995</v>
      </c>
      <c r="X533" s="1879">
        <v>19742.099999999995</v>
      </c>
      <c r="Y533" s="1879">
        <v>19742.099999999995</v>
      </c>
      <c r="Z533" s="1879">
        <v>19742.099999999995</v>
      </c>
      <c r="AA533" s="1879">
        <v>19742.099999999995</v>
      </c>
      <c r="AB533" s="1879">
        <v>20080.535999999996</v>
      </c>
      <c r="AC533" s="1879">
        <v>20080.535999999996</v>
      </c>
      <c r="AD533" s="1879">
        <v>20080.535999999996</v>
      </c>
      <c r="AE533" s="1879">
        <v>20080.535999999996</v>
      </c>
      <c r="AF533" s="2884">
        <f>U533/12*$C$3+(V533-U533)/11*9+(W533-V533)/10*8+(X533-W533)/9*7+(Y533-X533)/8*6+(Z533-Y533)/7*5+(AA533-Z533)/6*4+(AB533-AA533)+(AC533-AB533)/5*3+(AD533-AC533)/4*2+(AE533-AD533)/3*1</f>
        <v>16790.185999999998</v>
      </c>
      <c r="AG533" s="582">
        <f>AM533-AL533-AI533</f>
        <v>18355.640520000004</v>
      </c>
      <c r="AH533" s="3076"/>
      <c r="AI533" s="582"/>
      <c r="AJ533" s="582">
        <f>AG533-AF533</f>
        <v>1565.4545200000066</v>
      </c>
      <c r="AK533" s="582">
        <v>-3.38436</v>
      </c>
      <c r="AL533" s="71">
        <v>-5.6132700000000009</v>
      </c>
      <c r="AM533" s="71">
        <v>18350.027250000003</v>
      </c>
      <c r="AN533" s="3690">
        <v>181.27368000000001</v>
      </c>
      <c r="AO533" s="3921">
        <f>AO516+AO518</f>
        <v>0</v>
      </c>
      <c r="AP533" s="4054"/>
      <c r="AQ533" s="4293"/>
      <c r="AR533" s="73"/>
      <c r="AS533" s="73"/>
      <c r="AT533" s="73"/>
      <c r="AU533" s="73"/>
      <c r="AV533" s="73"/>
      <c r="AW533" s="73"/>
      <c r="AX533" s="73"/>
      <c r="AY533" s="73"/>
      <c r="AZ533" s="73"/>
      <c r="BA533" s="73"/>
      <c r="BB533" s="73"/>
      <c r="BC533" s="73"/>
      <c r="BD533" s="73"/>
      <c r="BE533" s="73"/>
      <c r="BF533" s="73"/>
      <c r="BG533" s="73"/>
      <c r="BH533" s="73"/>
      <c r="BI533" s="73"/>
      <c r="BJ533" s="73"/>
      <c r="BK533" s="73"/>
      <c r="BL533" s="73"/>
      <c r="BM533" s="73"/>
      <c r="BN533" s="73"/>
      <c r="BO533" s="73"/>
      <c r="BP533" s="73"/>
      <c r="BQ533" s="73"/>
      <c r="BR533" s="73"/>
      <c r="BS533" s="73"/>
      <c r="BT533" s="73"/>
      <c r="BU533" s="73"/>
      <c r="BV533" s="73"/>
      <c r="BW533" s="73"/>
      <c r="BX533" s="73"/>
      <c r="BY533" s="73"/>
      <c r="BZ533" s="73"/>
      <c r="CA533" s="73"/>
      <c r="CB533" s="73"/>
      <c r="CC533" s="73"/>
      <c r="CD533" s="73"/>
      <c r="CE533" s="73"/>
      <c r="CF533" s="73"/>
      <c r="CG533" s="73"/>
      <c r="CH533" s="73"/>
      <c r="CI533" s="73"/>
      <c r="CJ533" s="73"/>
      <c r="CK533" s="73"/>
      <c r="CL533" s="73"/>
      <c r="CM533" s="73"/>
      <c r="CN533" s="73"/>
      <c r="CO533" s="73"/>
      <c r="CP533" s="73"/>
      <c r="CQ533" s="73"/>
      <c r="CR533" s="73"/>
      <c r="CS533" s="73"/>
      <c r="CT533" s="73"/>
      <c r="CU533" s="73"/>
      <c r="CV533" s="73"/>
      <c r="CW533" s="73"/>
      <c r="CX533" s="73"/>
      <c r="CY533" s="73"/>
      <c r="CZ533" s="73"/>
      <c r="DA533" s="73"/>
      <c r="DB533" s="73"/>
      <c r="DC533" s="73"/>
      <c r="DD533" s="73"/>
      <c r="DE533" s="73"/>
      <c r="DF533" s="73"/>
      <c r="DG533" s="73"/>
      <c r="DH533" s="73"/>
      <c r="DI533" s="73"/>
      <c r="DJ533" s="73"/>
      <c r="DK533" s="73"/>
      <c r="DL533" s="73"/>
      <c r="DM533" s="73"/>
      <c r="DN533" s="73"/>
      <c r="DO533" s="73"/>
      <c r="DP533" s="73"/>
      <c r="DQ533" s="73"/>
      <c r="DR533" s="73"/>
      <c r="DS533" s="73"/>
      <c r="DT533" s="73"/>
      <c r="DU533" s="73"/>
      <c r="DV533" s="73"/>
      <c r="DW533" s="73"/>
      <c r="DX533" s="73"/>
      <c r="DY533" s="73"/>
      <c r="DZ533" s="73"/>
      <c r="EA533" s="73"/>
      <c r="EB533" s="73"/>
      <c r="EC533" s="73"/>
      <c r="ED533" s="73"/>
      <c r="EE533" s="73"/>
      <c r="EF533" s="73"/>
      <c r="EG533" s="73"/>
      <c r="EH533" s="73"/>
      <c r="EI533" s="73"/>
      <c r="EJ533" s="73"/>
      <c r="EK533" s="73"/>
      <c r="EL533" s="73"/>
      <c r="EM533" s="73"/>
      <c r="EN533" s="73"/>
      <c r="EO533" s="73"/>
      <c r="EP533" s="73"/>
      <c r="EQ533" s="73"/>
      <c r="ER533" s="73"/>
      <c r="ES533" s="73"/>
      <c r="ET533" s="73"/>
      <c r="EU533" s="73"/>
      <c r="EV533" s="73"/>
      <c r="EW533" s="73"/>
      <c r="EX533" s="73"/>
      <c r="EY533" s="73"/>
      <c r="EZ533" s="73"/>
      <c r="FA533" s="73"/>
      <c r="FB533" s="73"/>
      <c r="FC533" s="73"/>
      <c r="FD533" s="73"/>
      <c r="FE533" s="73"/>
      <c r="FF533" s="73"/>
      <c r="FG533" s="73"/>
      <c r="FH533" s="73"/>
      <c r="FI533" s="73"/>
      <c r="FJ533" s="73"/>
      <c r="FK533" s="73"/>
      <c r="FL533" s="73"/>
      <c r="FM533" s="73"/>
      <c r="FN533" s="73"/>
      <c r="FO533" s="73"/>
      <c r="FP533" s="73"/>
      <c r="FQ533" s="73"/>
      <c r="FR533" s="73"/>
      <c r="FS533" s="73"/>
      <c r="FT533" s="73"/>
      <c r="FU533" s="73"/>
      <c r="FV533" s="73"/>
      <c r="FW533" s="73"/>
      <c r="FX533" s="73"/>
      <c r="FY533" s="73"/>
      <c r="FZ533" s="73"/>
      <c r="GA533" s="73"/>
      <c r="GB533" s="73"/>
      <c r="GC533" s="73"/>
      <c r="GD533" s="73"/>
      <c r="GE533" s="73"/>
      <c r="GF533" s="73"/>
      <c r="GG533" s="73"/>
      <c r="GH533" s="73"/>
      <c r="GI533" s="73"/>
      <c r="GJ533" s="73"/>
      <c r="GK533" s="73"/>
      <c r="GL533" s="73"/>
      <c r="GM533" s="73"/>
      <c r="GN533" s="73"/>
      <c r="GO533" s="73"/>
      <c r="GP533" s="73"/>
      <c r="GQ533" s="73"/>
      <c r="GR533" s="73"/>
      <c r="GS533" s="73"/>
      <c r="GT533" s="73"/>
      <c r="GU533" s="73"/>
      <c r="GV533" s="73"/>
      <c r="GW533" s="73"/>
      <c r="GX533" s="73"/>
      <c r="GY533" s="73"/>
      <c r="GZ533" s="73"/>
      <c r="HA533" s="73"/>
      <c r="HB533" s="73"/>
      <c r="HC533" s="73"/>
      <c r="HD533" s="73"/>
      <c r="HE533" s="73"/>
      <c r="HF533" s="73"/>
      <c r="HG533" s="73"/>
      <c r="HH533" s="73"/>
      <c r="HI533" s="73"/>
      <c r="HJ533" s="73"/>
      <c r="HK533" s="73"/>
      <c r="HL533" s="73"/>
      <c r="HM533" s="73"/>
      <c r="HN533" s="73"/>
      <c r="HO533" s="73"/>
      <c r="HP533" s="73"/>
      <c r="HQ533" s="73"/>
      <c r="HR533" s="73"/>
      <c r="HS533" s="73"/>
      <c r="HT533" s="73"/>
      <c r="HU533" s="73"/>
      <c r="HV533" s="73"/>
      <c r="HW533" s="73"/>
      <c r="HX533" s="73"/>
      <c r="HY533" s="73"/>
      <c r="HZ533" s="73"/>
      <c r="IA533" s="73"/>
      <c r="IB533" s="73"/>
      <c r="IC533" s="73"/>
      <c r="ID533" s="73"/>
      <c r="IE533" s="73"/>
      <c r="IF533" s="73"/>
      <c r="IG533" s="73"/>
      <c r="IH533" s="73"/>
      <c r="II533" s="73"/>
      <c r="IJ533" s="73"/>
      <c r="IK533" s="73"/>
      <c r="IL533" s="73"/>
      <c r="IM533" s="73"/>
      <c r="IN533" s="73"/>
      <c r="IO533" s="73"/>
      <c r="IP533" s="73"/>
      <c r="IQ533" s="73"/>
      <c r="IR533" s="73"/>
      <c r="IS533" s="73"/>
      <c r="IT533" s="73"/>
      <c r="IU533" s="73"/>
      <c r="IV533" s="73"/>
      <c r="IW533" s="73"/>
      <c r="IX533" s="73"/>
      <c r="IY533" s="73"/>
      <c r="IZ533" s="73"/>
      <c r="JA533" s="73"/>
      <c r="JB533" s="73"/>
      <c r="JC533" s="73"/>
      <c r="JD533" s="73"/>
      <c r="JE533" s="73"/>
      <c r="JF533" s="73"/>
      <c r="JG533" s="73"/>
      <c r="JH533" s="73"/>
      <c r="JI533" s="73"/>
      <c r="JJ533" s="73"/>
      <c r="JK533" s="73"/>
      <c r="JL533" s="73"/>
      <c r="JM533" s="73"/>
      <c r="JN533" s="73"/>
      <c r="JO533" s="73"/>
    </row>
    <row r="534" spans="1:275" s="47" customFormat="1" x14ac:dyDescent="0.25">
      <c r="A534" s="637"/>
      <c r="B534" s="637">
        <v>1</v>
      </c>
      <c r="C534" s="2429" t="s">
        <v>139</v>
      </c>
      <c r="D534" s="346"/>
      <c r="E534" s="346"/>
      <c r="F534" s="1520">
        <f>F530+F531+F532*2.9+F533</f>
        <v>283021.69999999995</v>
      </c>
      <c r="G534" s="1520">
        <v>300</v>
      </c>
      <c r="H534" s="349">
        <f>H530+H531+H532*2.9+H533</f>
        <v>235901.41666666669</v>
      </c>
      <c r="I534" s="443">
        <f>I530+I531+I532*2.9+I533</f>
        <v>197047.7</v>
      </c>
      <c r="J534" s="93">
        <f t="shared" si="323"/>
        <v>83.529680654030273</v>
      </c>
      <c r="K534" s="3445">
        <f>K530+K531+K532*2.9+K533</f>
        <v>242.6</v>
      </c>
      <c r="L534" s="690"/>
      <c r="M534" s="70"/>
      <c r="N534" s="95"/>
      <c r="O534" s="95">
        <v>0</v>
      </c>
      <c r="P534" s="95"/>
      <c r="Q534" s="95"/>
      <c r="R534" s="95"/>
      <c r="S534" s="95"/>
      <c r="T534" s="71"/>
      <c r="U534" s="1879">
        <f t="shared" ref="U534:AF534" si="324">U533+U519+U493+U480+U503</f>
        <v>359387.58325000003</v>
      </c>
      <c r="V534" s="1879">
        <f t="shared" si="324"/>
        <v>359387.58325000003</v>
      </c>
      <c r="W534" s="1879">
        <f t="shared" si="324"/>
        <v>359387.58325000003</v>
      </c>
      <c r="X534" s="1879">
        <f t="shared" si="324"/>
        <v>359387.58325000003</v>
      </c>
      <c r="Y534" s="1879">
        <f t="shared" si="324"/>
        <v>359314.45892000006</v>
      </c>
      <c r="Z534" s="1879">
        <f t="shared" ref="Z534:AA534" si="325">Z533+Z519+Z493+Z480+Z503</f>
        <v>359314.45892000006</v>
      </c>
      <c r="AA534" s="1879">
        <f t="shared" si="325"/>
        <v>359314.45892000006</v>
      </c>
      <c r="AB534" s="1879">
        <f t="shared" ref="AB534:AC534" si="326">AB533+AB519+AB493+AB480+AB503</f>
        <v>360799.58746000007</v>
      </c>
      <c r="AC534" s="1879">
        <f t="shared" si="326"/>
        <v>360799.58746000007</v>
      </c>
      <c r="AD534" s="1879">
        <f t="shared" ref="AD534:AE534" si="327">AD533+AD519+AD493+AD480+AD503</f>
        <v>360799.58746000007</v>
      </c>
      <c r="AE534" s="1879">
        <f t="shared" si="327"/>
        <v>360799.58746000007</v>
      </c>
      <c r="AF534" s="2919">
        <f t="shared" si="324"/>
        <v>300901.65691833338</v>
      </c>
      <c r="AG534" s="582">
        <f t="shared" ref="AG534:AL534" si="328">AG533+AG519+AG493+AG480+AG503</f>
        <v>310023.09177</v>
      </c>
      <c r="AH534" s="3076">
        <f t="shared" si="328"/>
        <v>0</v>
      </c>
      <c r="AI534" s="582">
        <f t="shared" si="328"/>
        <v>20880.328280000002</v>
      </c>
      <c r="AJ534" s="582">
        <f>AJ533+AJ519+AJ493+AJ480+AJ503</f>
        <v>9121.4348516666087</v>
      </c>
      <c r="AK534" s="582">
        <f t="shared" si="328"/>
        <v>-3.38436</v>
      </c>
      <c r="AL534" s="71">
        <f t="shared" si="328"/>
        <v>-402.49259999999998</v>
      </c>
      <c r="AM534" s="71">
        <f>AM533+AM519+AM493+AM480+AM503</f>
        <v>330500.92744999996</v>
      </c>
      <c r="AN534" s="3690">
        <f>AN533+AN519+AN493+AN480+AN503</f>
        <v>5873.1865000000007</v>
      </c>
      <c r="AO534" s="3921">
        <f>AO530+AO531+AO532*2.9+AO533</f>
        <v>0</v>
      </c>
      <c r="AP534" s="4054">
        <v>437.47625999999997</v>
      </c>
      <c r="AQ534" s="4293"/>
      <c r="AR534" s="73"/>
      <c r="AS534" s="73"/>
      <c r="AT534" s="73"/>
      <c r="AU534" s="73"/>
      <c r="AV534" s="73"/>
      <c r="AW534" s="73"/>
      <c r="AX534" s="73"/>
      <c r="AY534" s="73"/>
      <c r="AZ534" s="73"/>
      <c r="BA534" s="73"/>
      <c r="BB534" s="73"/>
      <c r="BC534" s="73"/>
      <c r="BD534" s="73"/>
      <c r="BE534" s="73"/>
      <c r="BF534" s="73"/>
      <c r="BG534" s="73"/>
      <c r="BH534" s="73"/>
      <c r="BI534" s="73"/>
      <c r="BJ534" s="73"/>
      <c r="BK534" s="73"/>
      <c r="BL534" s="73"/>
      <c r="BM534" s="73"/>
      <c r="BN534" s="73"/>
      <c r="BO534" s="73"/>
      <c r="BP534" s="73"/>
      <c r="BQ534" s="73"/>
      <c r="BR534" s="73"/>
      <c r="BS534" s="73"/>
      <c r="BT534" s="73"/>
      <c r="BU534" s="73"/>
      <c r="BV534" s="73"/>
      <c r="BW534" s="73"/>
      <c r="BX534" s="73"/>
      <c r="BY534" s="73"/>
      <c r="BZ534" s="73"/>
      <c r="CA534" s="73"/>
      <c r="CB534" s="73"/>
      <c r="CC534" s="73"/>
      <c r="CD534" s="73"/>
      <c r="CE534" s="73"/>
      <c r="CF534" s="73"/>
      <c r="CG534" s="73"/>
      <c r="CH534" s="73"/>
      <c r="CI534" s="73"/>
      <c r="CJ534" s="73"/>
      <c r="CK534" s="73"/>
      <c r="CL534" s="73"/>
      <c r="CM534" s="73"/>
      <c r="CN534" s="73"/>
      <c r="CO534" s="73"/>
      <c r="CP534" s="73"/>
      <c r="CQ534" s="73"/>
      <c r="CR534" s="73"/>
      <c r="CS534" s="73"/>
      <c r="CT534" s="73"/>
      <c r="CU534" s="73"/>
      <c r="CV534" s="73"/>
      <c r="CW534" s="73"/>
      <c r="CX534" s="73"/>
      <c r="CY534" s="73"/>
      <c r="CZ534" s="73"/>
      <c r="DA534" s="73"/>
      <c r="DB534" s="73"/>
      <c r="DC534" s="73"/>
      <c r="DD534" s="73"/>
      <c r="DE534" s="73"/>
      <c r="DF534" s="73"/>
      <c r="DG534" s="73"/>
      <c r="DH534" s="73"/>
      <c r="DI534" s="73"/>
      <c r="DJ534" s="73"/>
      <c r="DK534" s="73"/>
      <c r="DL534" s="73"/>
      <c r="DM534" s="73"/>
      <c r="DN534" s="73"/>
      <c r="DO534" s="73"/>
      <c r="DP534" s="73"/>
      <c r="DQ534" s="73"/>
      <c r="DR534" s="73"/>
      <c r="DS534" s="73"/>
      <c r="DT534" s="73"/>
      <c r="DU534" s="73"/>
      <c r="DV534" s="73"/>
      <c r="DW534" s="73"/>
      <c r="DX534" s="73"/>
      <c r="DY534" s="73"/>
      <c r="DZ534" s="73"/>
      <c r="EA534" s="73"/>
      <c r="EB534" s="73"/>
      <c r="EC534" s="73"/>
      <c r="ED534" s="73"/>
      <c r="EE534" s="73"/>
      <c r="EF534" s="73"/>
      <c r="EG534" s="73"/>
      <c r="EH534" s="73"/>
      <c r="EI534" s="73"/>
      <c r="EJ534" s="73"/>
      <c r="EK534" s="73"/>
      <c r="EL534" s="73"/>
      <c r="EM534" s="73"/>
      <c r="EN534" s="73"/>
      <c r="EO534" s="73"/>
      <c r="EP534" s="73"/>
      <c r="EQ534" s="73"/>
      <c r="ER534" s="73"/>
      <c r="ES534" s="73"/>
      <c r="ET534" s="73"/>
      <c r="EU534" s="73"/>
      <c r="EV534" s="73"/>
      <c r="EW534" s="73"/>
      <c r="EX534" s="73"/>
      <c r="EY534" s="73"/>
      <c r="EZ534" s="73"/>
      <c r="FA534" s="73"/>
      <c r="FB534" s="73"/>
      <c r="FC534" s="73"/>
      <c r="FD534" s="73"/>
      <c r="FE534" s="73"/>
      <c r="FF534" s="73"/>
      <c r="FG534" s="73"/>
      <c r="FH534" s="73"/>
      <c r="FI534" s="73"/>
      <c r="FJ534" s="73"/>
      <c r="FK534" s="73"/>
      <c r="FL534" s="73"/>
      <c r="FM534" s="73"/>
      <c r="FN534" s="73"/>
      <c r="FO534" s="73"/>
      <c r="FP534" s="73"/>
      <c r="FQ534" s="73"/>
      <c r="FR534" s="73"/>
      <c r="FS534" s="73"/>
      <c r="FT534" s="73"/>
      <c r="FU534" s="73"/>
      <c r="FV534" s="73"/>
      <c r="FW534" s="73"/>
      <c r="FX534" s="73"/>
      <c r="FY534" s="73"/>
      <c r="FZ534" s="73"/>
      <c r="GA534" s="73"/>
      <c r="GB534" s="73"/>
      <c r="GC534" s="73"/>
      <c r="GD534" s="73"/>
      <c r="GE534" s="73"/>
      <c r="GF534" s="73"/>
      <c r="GG534" s="73"/>
      <c r="GH534" s="73"/>
      <c r="GI534" s="73"/>
      <c r="GJ534" s="73"/>
      <c r="GK534" s="73"/>
      <c r="GL534" s="73"/>
      <c r="GM534" s="73"/>
      <c r="GN534" s="73"/>
      <c r="GO534" s="73"/>
      <c r="GP534" s="73"/>
      <c r="GQ534" s="73"/>
      <c r="GR534" s="73"/>
      <c r="GS534" s="73"/>
      <c r="GT534" s="73"/>
      <c r="GU534" s="73"/>
      <c r="GV534" s="73"/>
      <c r="GW534" s="73"/>
      <c r="GX534" s="73"/>
      <c r="GY534" s="73"/>
      <c r="GZ534" s="73"/>
      <c r="HA534" s="73"/>
      <c r="HB534" s="73"/>
      <c r="HC534" s="73"/>
      <c r="HD534" s="73"/>
      <c r="HE534" s="73"/>
      <c r="HF534" s="73"/>
      <c r="HG534" s="73"/>
      <c r="HH534" s="73"/>
      <c r="HI534" s="73"/>
      <c r="HJ534" s="73"/>
      <c r="HK534" s="73"/>
      <c r="HL534" s="73"/>
      <c r="HM534" s="73"/>
      <c r="HN534" s="73"/>
      <c r="HO534" s="73"/>
      <c r="HP534" s="73"/>
      <c r="HQ534" s="73"/>
      <c r="HR534" s="73"/>
      <c r="HS534" s="73"/>
      <c r="HT534" s="73"/>
      <c r="HU534" s="73"/>
      <c r="HV534" s="73"/>
      <c r="HW534" s="73"/>
      <c r="HX534" s="73"/>
      <c r="HY534" s="73"/>
      <c r="HZ534" s="73"/>
      <c r="IA534" s="73"/>
      <c r="IB534" s="73"/>
      <c r="IC534" s="73"/>
      <c r="ID534" s="73"/>
      <c r="IE534" s="73"/>
      <c r="IF534" s="73"/>
      <c r="IG534" s="73"/>
      <c r="IH534" s="73"/>
      <c r="II534" s="73"/>
      <c r="IJ534" s="73"/>
      <c r="IK534" s="73"/>
      <c r="IL534" s="73"/>
      <c r="IM534" s="73"/>
      <c r="IN534" s="73"/>
      <c r="IO534" s="73"/>
      <c r="IP534" s="73"/>
      <c r="IQ534" s="73"/>
      <c r="IR534" s="73"/>
      <c r="IS534" s="73"/>
      <c r="IT534" s="73"/>
      <c r="IU534" s="73"/>
      <c r="IV534" s="73"/>
      <c r="IW534" s="73"/>
      <c r="IX534" s="73"/>
      <c r="IY534" s="73"/>
      <c r="IZ534" s="73"/>
      <c r="JA534" s="73"/>
      <c r="JB534" s="73"/>
      <c r="JC534" s="73"/>
      <c r="JD534" s="73"/>
      <c r="JE534" s="73"/>
      <c r="JF534" s="73"/>
      <c r="JG534" s="73"/>
      <c r="JH534" s="73"/>
      <c r="JI534" s="73"/>
      <c r="JJ534" s="73"/>
      <c r="JK534" s="73"/>
      <c r="JL534" s="73"/>
      <c r="JM534" s="73"/>
      <c r="JN534" s="73"/>
      <c r="JO534" s="73"/>
    </row>
    <row r="535" spans="1:275" s="47" customFormat="1" x14ac:dyDescent="0.25">
      <c r="A535" s="637"/>
      <c r="B535" s="637">
        <v>1</v>
      </c>
      <c r="C535" s="346"/>
      <c r="D535" s="346"/>
      <c r="E535" s="577"/>
      <c r="F535" s="1541"/>
      <c r="G535" s="1541">
        <v>0</v>
      </c>
      <c r="H535" s="69"/>
      <c r="I535" s="309"/>
      <c r="J535" s="309"/>
      <c r="K535" s="3408"/>
      <c r="L535" s="605"/>
      <c r="M535" s="605"/>
      <c r="N535" s="665"/>
      <c r="O535" s="665">
        <v>0</v>
      </c>
      <c r="P535" s="665"/>
      <c r="Q535" s="665"/>
      <c r="R535" s="665"/>
      <c r="S535" s="665"/>
      <c r="T535" s="665"/>
      <c r="U535" s="1883"/>
      <c r="V535" s="1883"/>
      <c r="W535" s="1883"/>
      <c r="X535" s="1883"/>
      <c r="Y535" s="1883"/>
      <c r="Z535" s="1883"/>
      <c r="AA535" s="1883"/>
      <c r="AB535" s="1883"/>
      <c r="AC535" s="1883"/>
      <c r="AD535" s="1883"/>
      <c r="AE535" s="1883"/>
      <c r="AF535" s="2914"/>
      <c r="AG535" s="2717"/>
      <c r="AH535" s="3073"/>
      <c r="AI535" s="2717"/>
      <c r="AJ535" s="2717"/>
      <c r="AK535" s="2717"/>
      <c r="AL535" s="2717"/>
      <c r="AM535" s="2717"/>
      <c r="AN535" s="3690"/>
      <c r="AO535" s="3868"/>
      <c r="AP535" s="4027"/>
      <c r="AQ535" s="4293"/>
    </row>
    <row r="536" spans="1:275" s="47" customFormat="1" x14ac:dyDescent="0.25">
      <c r="A536" s="637">
        <v>1</v>
      </c>
      <c r="B536" s="637">
        <v>1</v>
      </c>
      <c r="C536" s="240" t="s">
        <v>29</v>
      </c>
      <c r="D536" s="240"/>
      <c r="E536" s="184"/>
      <c r="F536" s="664"/>
      <c r="G536" s="664">
        <v>0</v>
      </c>
      <c r="H536" s="309"/>
      <c r="I536" s="309"/>
      <c r="J536" s="309"/>
      <c r="K536" s="3408"/>
      <c r="L536" s="101"/>
      <c r="M536" s="101"/>
      <c r="N536" s="329"/>
      <c r="O536" s="329">
        <v>0</v>
      </c>
      <c r="P536" s="329"/>
      <c r="Q536" s="329"/>
      <c r="R536" s="329"/>
      <c r="S536" s="329"/>
      <c r="T536" s="329"/>
      <c r="U536" s="565"/>
      <c r="V536" s="565"/>
      <c r="W536" s="565"/>
      <c r="X536" s="565"/>
      <c r="Y536" s="565"/>
      <c r="Z536" s="565"/>
      <c r="AA536" s="565"/>
      <c r="AB536" s="565"/>
      <c r="AC536" s="565"/>
      <c r="AD536" s="565"/>
      <c r="AE536" s="565"/>
      <c r="AF536" s="2920"/>
      <c r="AG536" s="43"/>
      <c r="AH536" s="3056"/>
      <c r="AI536" s="43"/>
      <c r="AJ536" s="43"/>
      <c r="AK536" s="43"/>
      <c r="AL536" s="43"/>
      <c r="AM536" s="43"/>
      <c r="AN536" s="3690"/>
      <c r="AO536" s="3868"/>
      <c r="AP536" s="1270"/>
      <c r="AQ536" s="4293"/>
    </row>
    <row r="537" spans="1:275" s="47" customFormat="1" x14ac:dyDescent="0.25">
      <c r="A537" s="637">
        <v>1</v>
      </c>
      <c r="B537" s="637">
        <v>1</v>
      </c>
      <c r="C537" s="120" t="s">
        <v>46</v>
      </c>
      <c r="D537" s="120"/>
      <c r="E537" s="309">
        <v>300</v>
      </c>
      <c r="F537" s="664">
        <v>203</v>
      </c>
      <c r="G537" s="664">
        <v>0</v>
      </c>
      <c r="H537" s="69">
        <f>ROUND(F537/12*$C$3,0)</f>
        <v>169</v>
      </c>
      <c r="I537" s="69">
        <v>159</v>
      </c>
      <c r="J537" s="69">
        <f>I537/H537*100</f>
        <v>94.082840236686394</v>
      </c>
      <c r="K537" s="3364"/>
      <c r="L537" s="311">
        <v>10</v>
      </c>
      <c r="M537" s="70">
        <f>Q537/I537</f>
        <v>2.2389937106918238</v>
      </c>
      <c r="N537" s="71">
        <f>ROUND(F537*L537,0)</f>
        <v>2030</v>
      </c>
      <c r="O537" s="71">
        <v>0</v>
      </c>
      <c r="P537" s="71">
        <f>N537/12*$C$3</f>
        <v>1691.6666666666665</v>
      </c>
      <c r="Q537" s="71">
        <v>356</v>
      </c>
      <c r="R537" s="71">
        <f>Q537/P537*100</f>
        <v>21.044334975369459</v>
      </c>
      <c r="S537" s="71">
        <f>N537/E537</f>
        <v>6.7666666666666666</v>
      </c>
      <c r="T537" s="71">
        <f>Q537/$C$3*12/S537</f>
        <v>63.133004926108384</v>
      </c>
      <c r="U537" s="1879"/>
      <c r="V537" s="1879"/>
      <c r="W537" s="1879"/>
      <c r="X537" s="1879"/>
      <c r="Y537" s="1879"/>
      <c r="Z537" s="1879"/>
      <c r="AA537" s="1879"/>
      <c r="AB537" s="1879"/>
      <c r="AC537" s="1879"/>
      <c r="AD537" s="1879"/>
      <c r="AE537" s="1879"/>
      <c r="AF537" s="2917"/>
      <c r="AG537" s="613"/>
      <c r="AH537" s="3059"/>
      <c r="AI537" s="613"/>
      <c r="AJ537" s="613"/>
      <c r="AK537" s="613"/>
      <c r="AL537" s="613"/>
      <c r="AM537" s="613"/>
      <c r="AN537" s="3690"/>
      <c r="AO537" s="3820"/>
      <c r="AP537" s="4022"/>
      <c r="AQ537" s="4293"/>
    </row>
    <row r="538" spans="1:275" s="47" customFormat="1" x14ac:dyDescent="0.25">
      <c r="A538" s="637">
        <v>1</v>
      </c>
      <c r="B538" s="637">
        <v>1</v>
      </c>
      <c r="C538" s="240" t="s">
        <v>33</v>
      </c>
      <c r="D538" s="240"/>
      <c r="E538" s="240"/>
      <c r="F538" s="1520">
        <f>SUM(F537:F537)</f>
        <v>203</v>
      </c>
      <c r="G538" s="1520">
        <v>0</v>
      </c>
      <c r="H538" s="476">
        <f>SUM(H537:H537)</f>
        <v>169</v>
      </c>
      <c r="I538" s="476">
        <f>SUM(I537:I537)</f>
        <v>159</v>
      </c>
      <c r="J538" s="476">
        <f>I538/H538*100</f>
        <v>94.082840236686394</v>
      </c>
      <c r="K538" s="3511">
        <f>SUM(K537:K537)</f>
        <v>0</v>
      </c>
      <c r="L538" s="605">
        <f>SUM(N538/F538)</f>
        <v>10</v>
      </c>
      <c r="M538" s="94">
        <f>Q538/I538</f>
        <v>2.2389937106918238</v>
      </c>
      <c r="N538" s="606">
        <f>SUM(N537:N537)</f>
        <v>2030</v>
      </c>
      <c r="O538" s="606">
        <v>0</v>
      </c>
      <c r="P538" s="606">
        <f>SUM(P537:P537)</f>
        <v>1691.6666666666665</v>
      </c>
      <c r="Q538" s="606">
        <f>SUM(Q537:Q537)</f>
        <v>356</v>
      </c>
      <c r="R538" s="71">
        <f>Q538/P538*100</f>
        <v>21.044334975369459</v>
      </c>
      <c r="S538" s="239">
        <f>SUM(S537:S537)</f>
        <v>6.7666666666666666</v>
      </c>
      <c r="T538" s="71">
        <f>Q538/$C$3*12/S538</f>
        <v>63.133004926108384</v>
      </c>
      <c r="U538" s="565"/>
      <c r="V538" s="565"/>
      <c r="W538" s="565"/>
      <c r="X538" s="565"/>
      <c r="Y538" s="565"/>
      <c r="Z538" s="565"/>
      <c r="AA538" s="565"/>
      <c r="AB538" s="565"/>
      <c r="AC538" s="565"/>
      <c r="AD538" s="565"/>
      <c r="AE538" s="565"/>
      <c r="AF538" s="2914"/>
      <c r="AG538" s="2717"/>
      <c r="AH538" s="3073"/>
      <c r="AI538" s="2717"/>
      <c r="AJ538" s="2717"/>
      <c r="AK538" s="2717"/>
      <c r="AL538" s="43"/>
      <c r="AM538" s="43"/>
      <c r="AN538" s="3690"/>
      <c r="AO538" s="4029">
        <f>SUM(AO537:AO537)</f>
        <v>0</v>
      </c>
      <c r="AP538" s="1270"/>
      <c r="AQ538" s="4293"/>
    </row>
    <row r="539" spans="1:275" s="47" customFormat="1" ht="30" x14ac:dyDescent="0.25">
      <c r="A539" s="637">
        <v>1</v>
      </c>
      <c r="B539" s="637">
        <v>1</v>
      </c>
      <c r="C539" s="184" t="s">
        <v>127</v>
      </c>
      <c r="D539" s="184"/>
      <c r="E539" s="240"/>
      <c r="F539" s="1520"/>
      <c r="G539" s="1520">
        <v>0</v>
      </c>
      <c r="H539" s="476"/>
      <c r="I539" s="476"/>
      <c r="J539" s="476"/>
      <c r="K539" s="3511"/>
      <c r="L539" s="605"/>
      <c r="M539" s="94"/>
      <c r="N539" s="606"/>
      <c r="O539" s="606">
        <v>0</v>
      </c>
      <c r="P539" s="606"/>
      <c r="Q539" s="606"/>
      <c r="R539" s="71"/>
      <c r="S539" s="239"/>
      <c r="T539" s="71"/>
      <c r="U539" s="565"/>
      <c r="V539" s="565"/>
      <c r="W539" s="565"/>
      <c r="X539" s="565"/>
      <c r="Y539" s="565"/>
      <c r="Z539" s="565"/>
      <c r="AA539" s="565"/>
      <c r="AB539" s="565"/>
      <c r="AC539" s="565"/>
      <c r="AD539" s="565"/>
      <c r="AE539" s="565"/>
      <c r="AF539" s="2920"/>
      <c r="AG539" s="43"/>
      <c r="AH539" s="3056"/>
      <c r="AI539" s="43"/>
      <c r="AJ539" s="43"/>
      <c r="AK539" s="43"/>
      <c r="AL539" s="43"/>
      <c r="AM539" s="43"/>
      <c r="AN539" s="3690"/>
      <c r="AO539" s="4029"/>
      <c r="AP539" s="1270"/>
      <c r="AQ539" s="4293"/>
    </row>
    <row r="540" spans="1:275" s="47" customFormat="1" x14ac:dyDescent="0.25">
      <c r="A540" s="637"/>
      <c r="B540" s="637">
        <v>1</v>
      </c>
      <c r="C540" s="125" t="s">
        <v>9</v>
      </c>
      <c r="D540" s="125"/>
      <c r="E540" s="662">
        <v>240</v>
      </c>
      <c r="F540" s="664">
        <v>150</v>
      </c>
      <c r="G540" s="664">
        <v>0</v>
      </c>
      <c r="H540" s="69">
        <f>(F540/12*$C$3)</f>
        <v>125</v>
      </c>
      <c r="I540" s="485">
        <v>107</v>
      </c>
      <c r="J540" s="69">
        <f>I540/H540*100</f>
        <v>85.6</v>
      </c>
      <c r="K540" s="3514"/>
      <c r="L540" s="674">
        <v>3</v>
      </c>
      <c r="M540" s="70">
        <f>Q540/I540</f>
        <v>1</v>
      </c>
      <c r="N540" s="71">
        <f>ROUND(F540*L540,0)</f>
        <v>450</v>
      </c>
      <c r="O540" s="71">
        <v>0</v>
      </c>
      <c r="P540" s="71">
        <f>N540/12*$C$3</f>
        <v>375</v>
      </c>
      <c r="Q540" s="43">
        <v>107</v>
      </c>
      <c r="R540" s="71">
        <f>Q540/P540*100</f>
        <v>28.533333333333331</v>
      </c>
      <c r="S540" s="71">
        <f>N540/E540</f>
        <v>1.875</v>
      </c>
      <c r="T540" s="71">
        <f>Q540/$C$3*12/S540</f>
        <v>68.47999999999999</v>
      </c>
      <c r="U540" s="565"/>
      <c r="V540" s="565"/>
      <c r="W540" s="565"/>
      <c r="X540" s="565"/>
      <c r="Y540" s="565"/>
      <c r="Z540" s="565"/>
      <c r="AA540" s="565"/>
      <c r="AB540" s="565"/>
      <c r="AC540" s="565"/>
      <c r="AD540" s="565"/>
      <c r="AE540" s="565"/>
      <c r="AF540" s="2920"/>
      <c r="AG540" s="43"/>
      <c r="AH540" s="3056"/>
      <c r="AI540" s="43"/>
      <c r="AJ540" s="43"/>
      <c r="AK540" s="43"/>
      <c r="AL540" s="43"/>
      <c r="AM540" s="43"/>
      <c r="AN540" s="3690"/>
      <c r="AO540" s="3956"/>
      <c r="AP540" s="1270"/>
      <c r="AQ540" s="4293"/>
    </row>
    <row r="541" spans="1:275" s="47" customFormat="1" x14ac:dyDescent="0.25">
      <c r="A541" s="637">
        <v>1</v>
      </c>
      <c r="B541" s="637">
        <v>1</v>
      </c>
      <c r="C541" s="74" t="s">
        <v>67</v>
      </c>
      <c r="D541" s="74"/>
      <c r="E541" s="662">
        <v>240</v>
      </c>
      <c r="F541" s="664">
        <v>695</v>
      </c>
      <c r="G541" s="664">
        <v>72</v>
      </c>
      <c r="H541" s="69">
        <f>(F541-G541)/12*$C$3+G541</f>
        <v>591.16666666666663</v>
      </c>
      <c r="I541" s="69">
        <v>651</v>
      </c>
      <c r="J541" s="69">
        <f>I541/H541*100</f>
        <v>110.12122920778123</v>
      </c>
      <c r="K541" s="3364">
        <v>2</v>
      </c>
      <c r="L541" s="674">
        <v>8</v>
      </c>
      <c r="M541" s="70">
        <f>Q541/I541</f>
        <v>7.9477726574500771</v>
      </c>
      <c r="N541" s="71">
        <f>ROUND(F541*L541,0)</f>
        <v>5560</v>
      </c>
      <c r="O541" s="71">
        <v>576</v>
      </c>
      <c r="P541" s="71">
        <f>(N541-O541)/12*$C$3+O541</f>
        <v>4729.333333333333</v>
      </c>
      <c r="Q541" s="71">
        <v>5174</v>
      </c>
      <c r="R541" s="71">
        <f>Q541/P541*100</f>
        <v>109.40231181279955</v>
      </c>
      <c r="S541" s="71">
        <f>N541/E541</f>
        <v>23.166666666666668</v>
      </c>
      <c r="T541" s="71">
        <f>Q541/$C$3*12/S541</f>
        <v>268.00575539568342</v>
      </c>
      <c r="U541" s="565"/>
      <c r="V541" s="565"/>
      <c r="W541" s="565"/>
      <c r="X541" s="565"/>
      <c r="Y541" s="565"/>
      <c r="Z541" s="565"/>
      <c r="AA541" s="565"/>
      <c r="AB541" s="565"/>
      <c r="AC541" s="565"/>
      <c r="AD541" s="565"/>
      <c r="AE541" s="565"/>
      <c r="AF541" s="2920"/>
      <c r="AG541" s="43"/>
      <c r="AH541" s="3056"/>
      <c r="AI541" s="43"/>
      <c r="AJ541" s="43"/>
      <c r="AK541" s="43"/>
      <c r="AL541" s="43"/>
      <c r="AM541" s="43"/>
      <c r="AN541" s="3690"/>
      <c r="AO541" s="3820"/>
      <c r="AP541" s="1270"/>
      <c r="AQ541" s="4293"/>
    </row>
    <row r="542" spans="1:275" s="73" customFormat="1" x14ac:dyDescent="0.25">
      <c r="A542" s="637">
        <v>1</v>
      </c>
      <c r="B542" s="637">
        <v>1</v>
      </c>
      <c r="C542" s="608" t="s">
        <v>158</v>
      </c>
      <c r="D542" s="608"/>
      <c r="E542" s="608"/>
      <c r="F542" s="1340">
        <f>SUM(F540:F541)</f>
        <v>845</v>
      </c>
      <c r="G542" s="1340">
        <v>72</v>
      </c>
      <c r="H542" s="102">
        <f t="shared" ref="H542:I542" si="329">SUM(H540:H541)</f>
        <v>716.16666666666663</v>
      </c>
      <c r="I542" s="102">
        <f t="shared" si="329"/>
        <v>758</v>
      </c>
      <c r="J542" s="69">
        <f>I542/H542*100</f>
        <v>105.84128461717476</v>
      </c>
      <c r="K542" s="3449">
        <f t="shared" ref="K542" si="330">SUM(K540:K541)</f>
        <v>2</v>
      </c>
      <c r="L542" s="605">
        <f>SUM(N542/F542)</f>
        <v>7.1124260355029589</v>
      </c>
      <c r="M542" s="70">
        <f>Q542/I542</f>
        <v>6.9670184696569919</v>
      </c>
      <c r="N542" s="95">
        <f t="shared" ref="N542:Q542" si="331">SUM(N540:N541)</f>
        <v>6010</v>
      </c>
      <c r="O542" s="95">
        <v>576</v>
      </c>
      <c r="P542" s="95">
        <f t="shared" si="331"/>
        <v>5104.333333333333</v>
      </c>
      <c r="Q542" s="95">
        <f t="shared" si="331"/>
        <v>5281</v>
      </c>
      <c r="R542" s="71">
        <f>Q542/P542*100</f>
        <v>103.46111147391106</v>
      </c>
      <c r="S542" s="95">
        <f>SUM(S540:S541)</f>
        <v>25.041666666666668</v>
      </c>
      <c r="T542" s="71">
        <f>Q542/$C$3*12/S542</f>
        <v>253.06622296173046</v>
      </c>
      <c r="U542" s="1879"/>
      <c r="V542" s="1879"/>
      <c r="W542" s="1879"/>
      <c r="X542" s="1879"/>
      <c r="Y542" s="1879"/>
      <c r="Z542" s="1879"/>
      <c r="AA542" s="1879"/>
      <c r="AB542" s="1879"/>
      <c r="AC542" s="1879"/>
      <c r="AD542" s="1879"/>
      <c r="AE542" s="1879"/>
      <c r="AF542" s="2914"/>
      <c r="AG542" s="2717"/>
      <c r="AH542" s="3073"/>
      <c r="AI542" s="2717"/>
      <c r="AJ542" s="2717"/>
      <c r="AK542" s="2717"/>
      <c r="AL542" s="613"/>
      <c r="AM542" s="613"/>
      <c r="AN542" s="3690"/>
      <c r="AO542" s="3926">
        <f t="shared" ref="AO542" si="332">SUM(AO540:AO541)</f>
        <v>0</v>
      </c>
      <c r="AP542" s="4022"/>
      <c r="AQ542" s="4293"/>
    </row>
    <row r="543" spans="1:275" s="47" customFormat="1" ht="29.25" x14ac:dyDescent="0.25">
      <c r="A543" s="637">
        <v>1</v>
      </c>
      <c r="B543" s="637">
        <v>1</v>
      </c>
      <c r="C543" s="507" t="s">
        <v>143</v>
      </c>
      <c r="D543" s="507"/>
      <c r="E543" s="507"/>
      <c r="F543" s="1520">
        <f>SUM(F542,F538)</f>
        <v>1048</v>
      </c>
      <c r="G543" s="1520">
        <v>72</v>
      </c>
      <c r="H543" s="476">
        <f>SUM(H542,H538)</f>
        <v>885.16666666666663</v>
      </c>
      <c r="I543" s="476">
        <f>SUM(I542,I538)</f>
        <v>917</v>
      </c>
      <c r="J543" s="476">
        <f>I543/H543*100</f>
        <v>103.59630954622483</v>
      </c>
      <c r="K543" s="3511">
        <f>SUM(K542,K538)</f>
        <v>2</v>
      </c>
      <c r="L543" s="605">
        <f>SUM(N543/F543)</f>
        <v>7.6717557251908399</v>
      </c>
      <c r="M543" s="70">
        <f>Q543/I543</f>
        <v>6.1472191930207201</v>
      </c>
      <c r="N543" s="476">
        <f>SUM(N542,N538)</f>
        <v>8040</v>
      </c>
      <c r="O543" s="476">
        <v>576</v>
      </c>
      <c r="P543" s="476">
        <f>SUM(P542,P538)</f>
        <v>6796</v>
      </c>
      <c r="Q543" s="476">
        <f>SUM(Q542,Q538)</f>
        <v>5637</v>
      </c>
      <c r="R543" s="71">
        <f>Q543/P543*100</f>
        <v>82.945850500294299</v>
      </c>
      <c r="S543" s="476">
        <f>SUM(S542,S538)</f>
        <v>31.808333333333334</v>
      </c>
      <c r="T543" s="71">
        <f>Q543/$C$3*12/S543</f>
        <v>212.66125229237622</v>
      </c>
      <c r="U543" s="1902">
        <v>30903.522047999999</v>
      </c>
      <c r="V543" s="1902">
        <v>30903.522047999999</v>
      </c>
      <c r="W543" s="1902">
        <v>30903.522047999999</v>
      </c>
      <c r="X543" s="1902">
        <v>30903.522047999999</v>
      </c>
      <c r="Y543" s="1902">
        <v>30903.522047999999</v>
      </c>
      <c r="Z543" s="1902">
        <v>30903.522047999999</v>
      </c>
      <c r="AA543" s="1902">
        <v>34677.161567999996</v>
      </c>
      <c r="AB543" s="1902">
        <v>36596.671775999996</v>
      </c>
      <c r="AC543" s="1902">
        <v>36596.671775999996</v>
      </c>
      <c r="AD543" s="1902">
        <v>36596.671775999996</v>
      </c>
      <c r="AE543" s="1902">
        <v>36596.671775999996</v>
      </c>
      <c r="AF543" s="2884">
        <f>U543/12*$C$3+(V543-U543)/11*9+(W543-V543)/10*8+(X543-W543)/9*7+(Y543-X543)/8*6+(Z543-Y543)/7*5+(AA543-Z543)/6*4+(AB543-AA543)+(AC543-AB543)/5*3+(AD543-AC543)/4*2+(AE543-AD543)/3*1</f>
        <v>30188.204927999996</v>
      </c>
      <c r="AG543" s="43">
        <f>AM543-AL543-AI543</f>
        <v>31507.0524</v>
      </c>
      <c r="AH543" s="3056"/>
      <c r="AI543" s="43"/>
      <c r="AJ543" s="43">
        <f>AG543-AF543</f>
        <v>1318.8474720000049</v>
      </c>
      <c r="AK543" s="43">
        <v>-658.13720000000001</v>
      </c>
      <c r="AL543" s="485">
        <v>-5.2545999999999999</v>
      </c>
      <c r="AM543" s="485">
        <v>31501.7978</v>
      </c>
      <c r="AN543" s="3690">
        <v>40.944960000000002</v>
      </c>
      <c r="AO543" s="4029">
        <v>13</v>
      </c>
      <c r="AP543" s="3956">
        <v>855.87462999999991</v>
      </c>
      <c r="AQ543" s="4293"/>
    </row>
    <row r="544" spans="1:275" s="47" customFormat="1" x14ac:dyDescent="0.25">
      <c r="A544" s="637">
        <v>1</v>
      </c>
      <c r="B544" s="637">
        <v>1</v>
      </c>
      <c r="C544" s="123"/>
      <c r="D544" s="123"/>
      <c r="E544" s="123"/>
      <c r="F544" s="1340"/>
      <c r="G544" s="1340">
        <v>0</v>
      </c>
      <c r="H544" s="69"/>
      <c r="I544" s="69"/>
      <c r="J544" s="69"/>
      <c r="K544" s="3364"/>
      <c r="L544" s="414"/>
      <c r="M544" s="414"/>
      <c r="N544" s="414"/>
      <c r="O544" s="414">
        <v>0</v>
      </c>
      <c r="P544" s="414"/>
      <c r="Q544" s="414"/>
      <c r="R544" s="414"/>
      <c r="S544" s="414"/>
      <c r="T544" s="414"/>
      <c r="U544" s="1879"/>
      <c r="V544" s="1879"/>
      <c r="W544" s="1879"/>
      <c r="X544" s="1879"/>
      <c r="Y544" s="1879"/>
      <c r="Z544" s="1879"/>
      <c r="AA544" s="1879"/>
      <c r="AB544" s="1879"/>
      <c r="AC544" s="1879"/>
      <c r="AD544" s="1879"/>
      <c r="AE544" s="1879"/>
      <c r="AF544" s="2917"/>
      <c r="AG544" s="613">
        <f>AM544-AL544</f>
        <v>0</v>
      </c>
      <c r="AH544" s="3059"/>
      <c r="AI544" s="613"/>
      <c r="AJ544" s="613">
        <f>AG544-AF544</f>
        <v>0</v>
      </c>
      <c r="AK544" s="613"/>
      <c r="AL544" s="613"/>
      <c r="AM544" s="613"/>
      <c r="AN544" s="3694"/>
      <c r="AO544" s="3820"/>
      <c r="AP544" s="4022"/>
      <c r="AQ544" s="4293"/>
    </row>
    <row r="545" spans="1:43" s="47" customFormat="1" x14ac:dyDescent="0.25">
      <c r="A545" s="637">
        <v>1</v>
      </c>
      <c r="B545" s="637">
        <v>1</v>
      </c>
      <c r="C545" s="667" t="s">
        <v>329</v>
      </c>
      <c r="D545" s="668"/>
      <c r="E545" s="668"/>
      <c r="F545" s="1542"/>
      <c r="G545" s="1542">
        <v>0</v>
      </c>
      <c r="H545" s="669"/>
      <c r="I545" s="669"/>
      <c r="J545" s="669"/>
      <c r="K545" s="3603"/>
      <c r="L545" s="371"/>
      <c r="M545" s="371"/>
      <c r="N545" s="371"/>
      <c r="O545" s="371">
        <v>0</v>
      </c>
      <c r="P545" s="371"/>
      <c r="Q545" s="371"/>
      <c r="R545" s="371"/>
      <c r="S545" s="371"/>
      <c r="T545" s="371"/>
      <c r="U545" s="1881">
        <f t="shared" ref="U545:AN545" si="333">SUM(U543,U534,U478)</f>
        <v>546905.27570439992</v>
      </c>
      <c r="V545" s="1881">
        <f t="shared" ref="V545:W545" si="334">SUM(V543,V534,V478)</f>
        <v>546905.27570439992</v>
      </c>
      <c r="W545" s="1881">
        <f t="shared" si="334"/>
        <v>546905.27570439992</v>
      </c>
      <c r="X545" s="1881">
        <f t="shared" ref="X545:Y545" si="335">SUM(X543,X534,X478)</f>
        <v>546905.27570439992</v>
      </c>
      <c r="Y545" s="1881">
        <f t="shared" si="335"/>
        <v>546832.15137440001</v>
      </c>
      <c r="Z545" s="1881">
        <f t="shared" ref="Z545:AA545" si="336">SUM(Z543,Z534,Z478)</f>
        <v>546832.15137440001</v>
      </c>
      <c r="AA545" s="1881">
        <f t="shared" si="336"/>
        <v>546906.34783520002</v>
      </c>
      <c r="AB545" s="1881">
        <f t="shared" ref="AB545:AC545" si="337">SUM(AB543,AB534,AB478)</f>
        <v>550310.98658320005</v>
      </c>
      <c r="AC545" s="1881">
        <f t="shared" si="337"/>
        <v>550310.98658320005</v>
      </c>
      <c r="AD545" s="1881">
        <f t="shared" ref="AD545:AE545" si="338">SUM(AD543,AD534,AD478)</f>
        <v>550310.98658320005</v>
      </c>
      <c r="AE545" s="1881">
        <f t="shared" si="338"/>
        <v>550310.98658320005</v>
      </c>
      <c r="AF545" s="2921">
        <f t="shared" si="333"/>
        <v>459135.37514553335</v>
      </c>
      <c r="AG545" s="371">
        <f t="shared" si="333"/>
        <v>457492.52986999997</v>
      </c>
      <c r="AH545" s="3077">
        <f t="shared" si="333"/>
        <v>0</v>
      </c>
      <c r="AI545" s="371">
        <f t="shared" si="333"/>
        <v>20785.018620000003</v>
      </c>
      <c r="AJ545" s="371">
        <f>SUM(AJ543,AJ534,AJ478)</f>
        <v>-1642.8452755333728</v>
      </c>
      <c r="AK545" s="4317">
        <f t="shared" si="333"/>
        <v>-661.52156000000002</v>
      </c>
      <c r="AL545" s="371">
        <f t="shared" si="333"/>
        <v>-495.23188999999996</v>
      </c>
      <c r="AM545" s="1345">
        <f t="shared" si="333"/>
        <v>477782.31659999996</v>
      </c>
      <c r="AN545" s="3698">
        <f t="shared" si="333"/>
        <v>6620.6705100000008</v>
      </c>
      <c r="AO545" s="4059"/>
      <c r="AP545" s="4076">
        <f t="shared" ref="AP545" si="339">SUM(AP543,AP534,AP478)</f>
        <v>1293.3508899999999</v>
      </c>
      <c r="AQ545" s="4293"/>
    </row>
    <row r="546" spans="1:43" x14ac:dyDescent="0.25">
      <c r="A546" s="637">
        <v>1</v>
      </c>
      <c r="B546" s="637">
        <v>1</v>
      </c>
      <c r="C546" s="259"/>
      <c r="D546" s="259"/>
      <c r="E546" s="259"/>
      <c r="F546" s="1547"/>
      <c r="G546" s="1547">
        <v>0</v>
      </c>
      <c r="H546" s="303"/>
      <c r="I546" s="303"/>
      <c r="J546" s="303"/>
      <c r="K546" s="3613"/>
      <c r="L546" s="303"/>
      <c r="M546" s="303"/>
      <c r="N546" s="303"/>
      <c r="O546" s="303">
        <v>0</v>
      </c>
      <c r="P546" s="303"/>
      <c r="Q546" s="303"/>
      <c r="R546" s="303"/>
      <c r="S546" s="303"/>
      <c r="T546" s="303"/>
      <c r="U546" s="1137"/>
      <c r="V546" s="1137"/>
      <c r="W546" s="1137"/>
      <c r="X546" s="1137"/>
      <c r="Y546" s="1137"/>
      <c r="Z546" s="1137"/>
      <c r="AA546" s="1137"/>
      <c r="AB546" s="1137"/>
      <c r="AC546" s="1137"/>
      <c r="AD546" s="1137"/>
      <c r="AE546" s="1137"/>
      <c r="AF546" s="2922"/>
      <c r="AG546" s="642"/>
      <c r="AH546" s="3065"/>
      <c r="AI546" s="642"/>
      <c r="AJ546" s="642"/>
      <c r="AK546" s="671"/>
      <c r="AL546" s="671"/>
      <c r="AM546" s="642"/>
      <c r="AN546" s="3693"/>
      <c r="AO546" s="4077"/>
      <c r="AP546" s="4062"/>
      <c r="AQ546" s="4293"/>
    </row>
    <row r="547" spans="1:43" ht="47.25" x14ac:dyDescent="0.25">
      <c r="A547" s="637">
        <v>1</v>
      </c>
      <c r="B547" s="637">
        <v>1</v>
      </c>
      <c r="C547" s="1007" t="s">
        <v>548</v>
      </c>
      <c r="D547" s="64"/>
      <c r="E547" s="64"/>
      <c r="F547" s="1529"/>
      <c r="G547" s="1529">
        <v>0</v>
      </c>
      <c r="H547" s="644"/>
      <c r="I547" s="644"/>
      <c r="J547" s="644"/>
      <c r="K547" s="3614"/>
      <c r="L547" s="491"/>
      <c r="M547" s="491"/>
      <c r="N547" s="644"/>
      <c r="O547" s="644">
        <v>0</v>
      </c>
      <c r="P547" s="644"/>
      <c r="Q547" s="644"/>
      <c r="R547" s="644"/>
      <c r="S547" s="644"/>
      <c r="T547" s="644"/>
      <c r="U547" s="1886"/>
      <c r="V547" s="1886"/>
      <c r="W547" s="1886"/>
      <c r="X547" s="1886"/>
      <c r="Y547" s="1886"/>
      <c r="Z547" s="1886"/>
      <c r="AA547" s="1886"/>
      <c r="AB547" s="1886"/>
      <c r="AC547" s="1886"/>
      <c r="AD547" s="1886"/>
      <c r="AE547" s="1886"/>
      <c r="AF547" s="2923"/>
      <c r="AG547" s="95"/>
      <c r="AH547" s="3078"/>
      <c r="AI547" s="95"/>
      <c r="AJ547" s="95"/>
      <c r="AK547" s="245"/>
      <c r="AL547" s="245"/>
      <c r="AM547" s="95"/>
      <c r="AN547" s="3690"/>
      <c r="AO547" s="4078"/>
      <c r="AP547" s="4079"/>
      <c r="AQ547" s="4293"/>
    </row>
    <row r="548" spans="1:43" x14ac:dyDescent="0.25">
      <c r="A548" s="637">
        <v>1</v>
      </c>
      <c r="B548" s="637">
        <v>1</v>
      </c>
      <c r="C548" s="692" t="s">
        <v>14</v>
      </c>
      <c r="D548" s="692"/>
      <c r="E548" s="92"/>
      <c r="F548" s="1529"/>
      <c r="G548" s="1529">
        <v>0</v>
      </c>
      <c r="H548" s="644"/>
      <c r="I548" s="644"/>
      <c r="J548" s="644"/>
      <c r="K548" s="3614"/>
      <c r="L548" s="491"/>
      <c r="M548" s="491"/>
      <c r="N548" s="644"/>
      <c r="O548" s="644">
        <v>0</v>
      </c>
      <c r="P548" s="644"/>
      <c r="Q548" s="644"/>
      <c r="R548" s="644"/>
      <c r="S548" s="644"/>
      <c r="T548" s="644"/>
      <c r="U548" s="1886"/>
      <c r="V548" s="1886"/>
      <c r="W548" s="1886"/>
      <c r="X548" s="1886"/>
      <c r="Y548" s="1886"/>
      <c r="Z548" s="1886"/>
      <c r="AA548" s="1886"/>
      <c r="AB548" s="1886"/>
      <c r="AC548" s="1886"/>
      <c r="AD548" s="1886"/>
      <c r="AE548" s="1886"/>
      <c r="AF548" s="2923"/>
      <c r="AG548" s="95"/>
      <c r="AH548" s="3078"/>
      <c r="AI548" s="95"/>
      <c r="AJ548" s="95"/>
      <c r="AK548" s="245"/>
      <c r="AL548" s="245"/>
      <c r="AM548" s="95"/>
      <c r="AN548" s="3690"/>
      <c r="AO548" s="4078"/>
      <c r="AP548" s="4079"/>
      <c r="AQ548" s="4293"/>
    </row>
    <row r="549" spans="1:43" s="47" customFormat="1" x14ac:dyDescent="0.25">
      <c r="A549" s="637">
        <v>1</v>
      </c>
      <c r="B549" s="637">
        <v>1</v>
      </c>
      <c r="C549" s="429" t="s">
        <v>213</v>
      </c>
      <c r="D549" s="429"/>
      <c r="E549" s="346"/>
      <c r="F549" s="613"/>
      <c r="G549" s="613">
        <v>0</v>
      </c>
      <c r="H549" s="366"/>
      <c r="I549" s="366"/>
      <c r="J549" s="366"/>
      <c r="K549" s="3441"/>
      <c r="L549" s="101"/>
      <c r="M549" s="101"/>
      <c r="N549" s="389"/>
      <c r="O549" s="389">
        <v>0</v>
      </c>
      <c r="P549" s="389"/>
      <c r="Q549" s="389"/>
      <c r="R549" s="389"/>
      <c r="S549" s="389"/>
      <c r="T549" s="389"/>
      <c r="U549" s="1879">
        <v>138473.46550000002</v>
      </c>
      <c r="V549" s="1879">
        <v>138473.46550000002</v>
      </c>
      <c r="W549" s="1879">
        <v>138473.46550000002</v>
      </c>
      <c r="X549" s="1879">
        <v>138473.46550000002</v>
      </c>
      <c r="Y549" s="1879">
        <v>138473.46550000002</v>
      </c>
      <c r="Z549" s="1879">
        <v>138473.46550000002</v>
      </c>
      <c r="AA549" s="1879">
        <v>138473.46550000002</v>
      </c>
      <c r="AB549" s="1879">
        <v>145265.47799999997</v>
      </c>
      <c r="AC549" s="1879">
        <v>145265.47799999997</v>
      </c>
      <c r="AD549" s="1879">
        <v>145265.47799999997</v>
      </c>
      <c r="AE549" s="1879">
        <v>145265.47799999997</v>
      </c>
      <c r="AF549" s="2884">
        <f>U549/12*$C$3+(V549-U549)/11*9+(W549-V549)/10*8+(X549-W549)/9*7+(Y549-X549)/8*6+(Z549-Y549)/7*5+(AA549-Z549)/6*4+(AB549-AA549)+(AC549-AB549)/5*3+(AD549-AC549)/4*2+(AE549-AD549)/3*1</f>
        <v>122186.56708333331</v>
      </c>
      <c r="AG549" s="613">
        <f>AM549-AL549-AI549</f>
        <v>111512.25619</v>
      </c>
      <c r="AH549" s="3059"/>
      <c r="AI549" s="613"/>
      <c r="AJ549" s="613">
        <f>AG549-AF549</f>
        <v>-10674.310893333313</v>
      </c>
      <c r="AK549" s="613"/>
      <c r="AL549" s="613">
        <v>-2.9054300000000004</v>
      </c>
      <c r="AM549" s="613">
        <v>111509.35076</v>
      </c>
      <c r="AN549" s="3690">
        <v>891.38884999999993</v>
      </c>
      <c r="AO549" s="3916"/>
      <c r="AP549" s="4022"/>
      <c r="AQ549" s="4293"/>
    </row>
    <row r="550" spans="1:43" s="47" customFormat="1" ht="29.25" x14ac:dyDescent="0.25">
      <c r="A550" s="637">
        <v>1</v>
      </c>
      <c r="B550" s="637">
        <v>1</v>
      </c>
      <c r="C550" s="2507" t="s">
        <v>383</v>
      </c>
      <c r="D550" s="346"/>
      <c r="E550" s="346"/>
      <c r="F550" s="1857">
        <f>F551+F552+F557+F558</f>
        <v>144650</v>
      </c>
      <c r="G550" s="1857">
        <v>1000</v>
      </c>
      <c r="H550" s="329">
        <f t="shared" ref="H550:I550" si="340">H551+H552+H557+H558</f>
        <v>120708.33333333334</v>
      </c>
      <c r="I550" s="329">
        <f t="shared" si="340"/>
        <v>104393.2825</v>
      </c>
      <c r="J550" s="329">
        <f t="shared" ref="J550:J556" si="341">I550/H550*100</f>
        <v>86.483906800138072</v>
      </c>
      <c r="K550" s="3433">
        <f t="shared" ref="K550" si="342">K551+K552+K557+K558</f>
        <v>1165</v>
      </c>
      <c r="L550" s="101"/>
      <c r="M550" s="101"/>
      <c r="N550" s="389"/>
      <c r="O550" s="389">
        <v>0</v>
      </c>
      <c r="P550" s="389"/>
      <c r="Q550" s="389"/>
      <c r="R550" s="389"/>
      <c r="S550" s="389"/>
      <c r="T550" s="389"/>
      <c r="U550" s="1879"/>
      <c r="V550" s="1879"/>
      <c r="W550" s="1879"/>
      <c r="X550" s="1879"/>
      <c r="Y550" s="1879"/>
      <c r="Z550" s="1879"/>
      <c r="AA550" s="1879"/>
      <c r="AB550" s="1879"/>
      <c r="AC550" s="1879"/>
      <c r="AD550" s="1879"/>
      <c r="AE550" s="1879"/>
      <c r="AF550" s="2894"/>
      <c r="AG550" s="613"/>
      <c r="AH550" s="3059"/>
      <c r="AI550" s="613"/>
      <c r="AJ550" s="613"/>
      <c r="AK550" s="613"/>
      <c r="AL550" s="613"/>
      <c r="AM550" s="613"/>
      <c r="AN550" s="3690"/>
      <c r="AO550" s="3904">
        <f t="shared" ref="AO550" si="343">AO551+AO552+AO557+AO558</f>
        <v>0</v>
      </c>
      <c r="AP550" s="4022"/>
      <c r="AQ550" s="4293"/>
    </row>
    <row r="551" spans="1:43" s="47" customFormat="1" x14ac:dyDescent="0.25">
      <c r="A551" s="637"/>
      <c r="B551" s="637">
        <v>1</v>
      </c>
      <c r="C551" s="4" t="s">
        <v>371</v>
      </c>
      <c r="D551" s="346"/>
      <c r="E551" s="346"/>
      <c r="F551" s="1290">
        <v>11000</v>
      </c>
      <c r="G551" s="1290">
        <v>0</v>
      </c>
      <c r="H551" s="366">
        <f>(F551/12*$C$3)</f>
        <v>9166.6666666666661</v>
      </c>
      <c r="I551" s="366">
        <v>9081</v>
      </c>
      <c r="J551" s="366">
        <f t="shared" si="341"/>
        <v>99.065454545454557</v>
      </c>
      <c r="K551" s="3441">
        <v>24</v>
      </c>
      <c r="L551" s="101"/>
      <c r="M551" s="101"/>
      <c r="N551" s="389"/>
      <c r="O551" s="389">
        <v>0</v>
      </c>
      <c r="P551" s="389"/>
      <c r="Q551" s="389"/>
      <c r="R551" s="389"/>
      <c r="S551" s="389"/>
      <c r="T551" s="389"/>
      <c r="U551" s="1879"/>
      <c r="V551" s="1879"/>
      <c r="W551" s="1879"/>
      <c r="X551" s="1879"/>
      <c r="Y551" s="1879"/>
      <c r="Z551" s="1879"/>
      <c r="AA551" s="1879"/>
      <c r="AB551" s="1879"/>
      <c r="AC551" s="1879"/>
      <c r="AD551" s="1879"/>
      <c r="AE551" s="1879"/>
      <c r="AF551" s="2894"/>
      <c r="AG551" s="613"/>
      <c r="AH551" s="3059"/>
      <c r="AI551" s="613"/>
      <c r="AJ551" s="613"/>
      <c r="AK551" s="613"/>
      <c r="AL551" s="613"/>
      <c r="AM551" s="613"/>
      <c r="AN551" s="3690"/>
      <c r="AO551" s="3916"/>
      <c r="AP551" s="4022"/>
      <c r="AQ551" s="4293"/>
    </row>
    <row r="552" spans="1:43" s="47" customFormat="1" ht="30" x14ac:dyDescent="0.25">
      <c r="A552" s="637"/>
      <c r="B552" s="637">
        <v>1</v>
      </c>
      <c r="C552" s="2530" t="s">
        <v>372</v>
      </c>
      <c r="D552" s="346"/>
      <c r="E552" s="346"/>
      <c r="F552" s="1290">
        <f>F553+F556+F555+F554/4</f>
        <v>125850</v>
      </c>
      <c r="G552" s="1290">
        <v>1000</v>
      </c>
      <c r="H552" s="329">
        <f t="shared" ref="H552:I552" si="344">H553+H556+H555+H554/4</f>
        <v>105041.66666666667</v>
      </c>
      <c r="I552" s="329">
        <f t="shared" si="344"/>
        <v>87227.282500000001</v>
      </c>
      <c r="J552" s="329">
        <f t="shared" si="341"/>
        <v>83.040649742165812</v>
      </c>
      <c r="K552" s="3433">
        <f t="shared" ref="K552" si="345">K553+K556+K555+K554/4</f>
        <v>950</v>
      </c>
      <c r="L552" s="101"/>
      <c r="M552" s="101"/>
      <c r="N552" s="389"/>
      <c r="O552" s="389">
        <v>0</v>
      </c>
      <c r="P552" s="389"/>
      <c r="Q552" s="389"/>
      <c r="R552" s="389"/>
      <c r="S552" s="389"/>
      <c r="T552" s="389"/>
      <c r="U552" s="1879"/>
      <c r="V552" s="1879"/>
      <c r="W552" s="1879"/>
      <c r="X552" s="1879"/>
      <c r="Y552" s="1879"/>
      <c r="Z552" s="1879"/>
      <c r="AA552" s="1879"/>
      <c r="AB552" s="1879"/>
      <c r="AC552" s="1879"/>
      <c r="AD552" s="1879"/>
      <c r="AE552" s="1879"/>
      <c r="AF552" s="2894"/>
      <c r="AG552" s="613"/>
      <c r="AH552" s="3059"/>
      <c r="AI552" s="613"/>
      <c r="AJ552" s="613"/>
      <c r="AK552" s="613"/>
      <c r="AL552" s="613"/>
      <c r="AM552" s="613"/>
      <c r="AN552" s="3690"/>
      <c r="AO552" s="3904">
        <f t="shared" ref="AO552" si="346">AO553+AO556+AO555+AO554/4</f>
        <v>0</v>
      </c>
      <c r="AP552" s="4022"/>
      <c r="AQ552" s="4293"/>
    </row>
    <row r="553" spans="1:43" s="47" customFormat="1" x14ac:dyDescent="0.25">
      <c r="A553" s="637"/>
      <c r="B553" s="637">
        <v>1</v>
      </c>
      <c r="C553" s="4" t="s">
        <v>373</v>
      </c>
      <c r="D553" s="346"/>
      <c r="E553" s="346"/>
      <c r="F553" s="921">
        <v>56000</v>
      </c>
      <c r="G553" s="921">
        <v>1000</v>
      </c>
      <c r="H553" s="366">
        <f>(F553-G553)/12*$C$3+G553</f>
        <v>46833.333333333328</v>
      </c>
      <c r="I553" s="366">
        <v>34804</v>
      </c>
      <c r="J553" s="366">
        <f t="shared" si="341"/>
        <v>74.314590747330968</v>
      </c>
      <c r="K553" s="3441">
        <v>950</v>
      </c>
      <c r="L553" s="101"/>
      <c r="M553" s="101"/>
      <c r="N553" s="389"/>
      <c r="O553" s="389">
        <v>0</v>
      </c>
      <c r="P553" s="389"/>
      <c r="Q553" s="389"/>
      <c r="R553" s="389"/>
      <c r="S553" s="389"/>
      <c r="T553" s="389"/>
      <c r="U553" s="1879"/>
      <c r="V553" s="1879"/>
      <c r="W553" s="1879"/>
      <c r="X553" s="1879"/>
      <c r="Y553" s="1879"/>
      <c r="Z553" s="1879"/>
      <c r="AA553" s="1879"/>
      <c r="AB553" s="1879"/>
      <c r="AC553" s="1879"/>
      <c r="AD553" s="1879"/>
      <c r="AE553" s="1879"/>
      <c r="AF553" s="2894"/>
      <c r="AG553" s="613"/>
      <c r="AH553" s="3059"/>
      <c r="AI553" s="613"/>
      <c r="AJ553" s="613"/>
      <c r="AK553" s="613"/>
      <c r="AL553" s="613"/>
      <c r="AM553" s="613"/>
      <c r="AN553" s="3690"/>
      <c r="AO553" s="3916"/>
      <c r="AP553" s="4022"/>
      <c r="AQ553" s="4293"/>
    </row>
    <row r="554" spans="1:43" s="47" customFormat="1" ht="30" x14ac:dyDescent="0.25">
      <c r="A554" s="637"/>
      <c r="B554" s="637">
        <v>1</v>
      </c>
      <c r="C554" s="4" t="s">
        <v>399</v>
      </c>
      <c r="D554" s="346"/>
      <c r="E554" s="346"/>
      <c r="F554" s="1290">
        <v>200</v>
      </c>
      <c r="G554" s="1290">
        <v>0</v>
      </c>
      <c r="H554" s="366">
        <f>(F554/12*$C$3)</f>
        <v>166.66666666666669</v>
      </c>
      <c r="I554" s="366">
        <v>377.13000000000005</v>
      </c>
      <c r="J554" s="366">
        <f t="shared" si="341"/>
        <v>226.27800000000002</v>
      </c>
      <c r="K554" s="3441"/>
      <c r="L554" s="101"/>
      <c r="M554" s="101"/>
      <c r="N554" s="389"/>
      <c r="O554" s="389">
        <v>0</v>
      </c>
      <c r="P554" s="389"/>
      <c r="Q554" s="389"/>
      <c r="R554" s="389"/>
      <c r="S554" s="389"/>
      <c r="T554" s="389"/>
      <c r="U554" s="1879"/>
      <c r="V554" s="1879"/>
      <c r="W554" s="1879"/>
      <c r="X554" s="1879"/>
      <c r="Y554" s="1879"/>
      <c r="Z554" s="1879"/>
      <c r="AA554" s="1879"/>
      <c r="AB554" s="1879"/>
      <c r="AC554" s="1879"/>
      <c r="AD554" s="1879"/>
      <c r="AE554" s="1879"/>
      <c r="AF554" s="2894"/>
      <c r="AG554" s="613"/>
      <c r="AH554" s="3059"/>
      <c r="AI554" s="613"/>
      <c r="AJ554" s="613"/>
      <c r="AK554" s="613"/>
      <c r="AL554" s="613"/>
      <c r="AM554" s="613"/>
      <c r="AN554" s="3690"/>
      <c r="AO554" s="3916"/>
      <c r="AP554" s="4022"/>
      <c r="AQ554" s="4293"/>
    </row>
    <row r="555" spans="1:43" s="47" customFormat="1" ht="60" x14ac:dyDescent="0.25">
      <c r="A555" s="637"/>
      <c r="B555" s="637">
        <v>1</v>
      </c>
      <c r="C555" s="4" t="s">
        <v>374</v>
      </c>
      <c r="D555" s="346"/>
      <c r="E555" s="346"/>
      <c r="F555" s="1290">
        <v>47000</v>
      </c>
      <c r="G555" s="1290">
        <v>0</v>
      </c>
      <c r="H555" s="366">
        <f>(F555/12*$C$3)</f>
        <v>39166.666666666664</v>
      </c>
      <c r="I555" s="366">
        <v>29622</v>
      </c>
      <c r="J555" s="366">
        <f t="shared" si="341"/>
        <v>75.630638297872338</v>
      </c>
      <c r="K555" s="3441"/>
      <c r="L555" s="101"/>
      <c r="M555" s="101"/>
      <c r="N555" s="389"/>
      <c r="O555" s="389">
        <v>0</v>
      </c>
      <c r="P555" s="389"/>
      <c r="Q555" s="389"/>
      <c r="R555" s="389"/>
      <c r="S555" s="389"/>
      <c r="T555" s="389"/>
      <c r="U555" s="1879"/>
      <c r="V555" s="1879"/>
      <c r="W555" s="1879"/>
      <c r="X555" s="1879"/>
      <c r="Y555" s="1879"/>
      <c r="Z555" s="1879"/>
      <c r="AA555" s="1879"/>
      <c r="AB555" s="1879"/>
      <c r="AC555" s="1879"/>
      <c r="AD555" s="1879"/>
      <c r="AE555" s="1879"/>
      <c r="AF555" s="2894"/>
      <c r="AG555" s="613"/>
      <c r="AH555" s="3059"/>
      <c r="AI555" s="613"/>
      <c r="AJ555" s="613"/>
      <c r="AK555" s="613"/>
      <c r="AL555" s="613"/>
      <c r="AM555" s="613"/>
      <c r="AN555" s="3690"/>
      <c r="AO555" s="3916"/>
      <c r="AP555" s="4022"/>
      <c r="AQ555" s="4293"/>
    </row>
    <row r="556" spans="1:43" s="47" customFormat="1" ht="75" x14ac:dyDescent="0.25">
      <c r="A556" s="637"/>
      <c r="B556" s="637">
        <v>1</v>
      </c>
      <c r="C556" s="4" t="s">
        <v>416</v>
      </c>
      <c r="D556" s="346"/>
      <c r="E556" s="346"/>
      <c r="F556" s="1290">
        <v>22800</v>
      </c>
      <c r="G556" s="1290">
        <v>0</v>
      </c>
      <c r="H556" s="366">
        <f>(F556/12*$C$3)</f>
        <v>19000</v>
      </c>
      <c r="I556" s="366">
        <v>22707</v>
      </c>
      <c r="J556" s="366">
        <f t="shared" si="341"/>
        <v>119.51052631578946</v>
      </c>
      <c r="K556" s="3441"/>
      <c r="L556" s="101"/>
      <c r="M556" s="101"/>
      <c r="N556" s="389"/>
      <c r="O556" s="389">
        <v>0</v>
      </c>
      <c r="P556" s="389"/>
      <c r="Q556" s="389"/>
      <c r="R556" s="389"/>
      <c r="S556" s="389"/>
      <c r="T556" s="389"/>
      <c r="U556" s="1879"/>
      <c r="V556" s="1879"/>
      <c r="W556" s="1879"/>
      <c r="X556" s="1879"/>
      <c r="Y556" s="1879"/>
      <c r="Z556" s="1879"/>
      <c r="AA556" s="1879"/>
      <c r="AB556" s="1879"/>
      <c r="AC556" s="1879"/>
      <c r="AD556" s="1879"/>
      <c r="AE556" s="1879"/>
      <c r="AF556" s="2894"/>
      <c r="AG556" s="613"/>
      <c r="AH556" s="3059"/>
      <c r="AI556" s="613"/>
      <c r="AJ556" s="613"/>
      <c r="AK556" s="613"/>
      <c r="AL556" s="613"/>
      <c r="AM556" s="613"/>
      <c r="AN556" s="3690"/>
      <c r="AO556" s="3916"/>
      <c r="AP556" s="4022"/>
      <c r="AQ556" s="4293"/>
    </row>
    <row r="557" spans="1:43" s="47" customFormat="1" ht="60" x14ac:dyDescent="0.25">
      <c r="A557" s="637"/>
      <c r="B557" s="637">
        <v>1</v>
      </c>
      <c r="C557" s="4" t="s">
        <v>375</v>
      </c>
      <c r="D557" s="346"/>
      <c r="E557" s="346"/>
      <c r="F557" s="1290"/>
      <c r="G557" s="1290">
        <v>0</v>
      </c>
      <c r="H557" s="366"/>
      <c r="I557" s="366"/>
      <c r="J557" s="366"/>
      <c r="K557" s="3441"/>
      <c r="L557" s="101"/>
      <c r="M557" s="101"/>
      <c r="N557" s="389"/>
      <c r="O557" s="389">
        <v>0</v>
      </c>
      <c r="P557" s="389"/>
      <c r="Q557" s="389"/>
      <c r="R557" s="389"/>
      <c r="S557" s="389"/>
      <c r="T557" s="389"/>
      <c r="U557" s="1879"/>
      <c r="V557" s="1879"/>
      <c r="W557" s="1879"/>
      <c r="X557" s="1879"/>
      <c r="Y557" s="1879"/>
      <c r="Z557" s="1879"/>
      <c r="AA557" s="1879"/>
      <c r="AB557" s="1879"/>
      <c r="AC557" s="1879"/>
      <c r="AD557" s="1879"/>
      <c r="AE557" s="1879"/>
      <c r="AF557" s="2894"/>
      <c r="AG557" s="613"/>
      <c r="AH557" s="3059"/>
      <c r="AI557" s="613"/>
      <c r="AJ557" s="613"/>
      <c r="AK557" s="613"/>
      <c r="AL557" s="613"/>
      <c r="AM557" s="613"/>
      <c r="AN557" s="3690"/>
      <c r="AO557" s="3916"/>
      <c r="AP557" s="4022"/>
      <c r="AQ557" s="4293"/>
    </row>
    <row r="558" spans="1:43" s="47" customFormat="1" ht="45" x14ac:dyDescent="0.25">
      <c r="A558" s="637"/>
      <c r="B558" s="637">
        <v>1</v>
      </c>
      <c r="C558" s="2531" t="s">
        <v>376</v>
      </c>
      <c r="D558" s="346"/>
      <c r="E558" s="346"/>
      <c r="F558" s="1290">
        <v>7800</v>
      </c>
      <c r="G558" s="1290">
        <v>0</v>
      </c>
      <c r="H558" s="366">
        <f>(F558/12*$C$3)</f>
        <v>6500</v>
      </c>
      <c r="I558" s="366">
        <v>8085</v>
      </c>
      <c r="J558" s="366">
        <f>I558/H558*100</f>
        <v>124.38461538461539</v>
      </c>
      <c r="K558" s="3441">
        <v>191</v>
      </c>
      <c r="L558" s="101"/>
      <c r="M558" s="101"/>
      <c r="N558" s="389"/>
      <c r="O558" s="389">
        <v>0</v>
      </c>
      <c r="P558" s="389"/>
      <c r="Q558" s="389"/>
      <c r="R558" s="389"/>
      <c r="S558" s="389"/>
      <c r="T558" s="389"/>
      <c r="U558" s="1879"/>
      <c r="V558" s="1879"/>
      <c r="W558" s="1879"/>
      <c r="X558" s="1879"/>
      <c r="Y558" s="1879"/>
      <c r="Z558" s="1879"/>
      <c r="AA558" s="1879"/>
      <c r="AB558" s="1879"/>
      <c r="AC558" s="1879"/>
      <c r="AD558" s="1879"/>
      <c r="AE558" s="1879"/>
      <c r="AF558" s="2894"/>
      <c r="AG558" s="613"/>
      <c r="AH558" s="3059"/>
      <c r="AI558" s="613"/>
      <c r="AJ558" s="613"/>
      <c r="AK558" s="613"/>
      <c r="AL558" s="613"/>
      <c r="AM558" s="613"/>
      <c r="AN558" s="3690"/>
      <c r="AO558" s="3916"/>
      <c r="AP558" s="4022"/>
      <c r="AQ558" s="4293"/>
    </row>
    <row r="559" spans="1:43" s="47" customFormat="1" ht="29.25" x14ac:dyDescent="0.25">
      <c r="A559" s="637"/>
      <c r="B559" s="637">
        <v>1</v>
      </c>
      <c r="C559" s="2507" t="s">
        <v>384</v>
      </c>
      <c r="D559" s="346"/>
      <c r="E559" s="346"/>
      <c r="F559" s="1857">
        <f>F560+F561</f>
        <v>13789.361702127659</v>
      </c>
      <c r="G559" s="1857">
        <v>938.29787234042487</v>
      </c>
      <c r="H559" s="366">
        <f t="shared" ref="H559:I559" si="347">H560+H561</f>
        <v>11647.517730496455</v>
      </c>
      <c r="I559" s="366">
        <f t="shared" si="347"/>
        <v>11417.455319148936</v>
      </c>
      <c r="J559" s="366">
        <f>I559/H559*100</f>
        <v>98.02479449552456</v>
      </c>
      <c r="K559" s="3441">
        <f t="shared" ref="K559" si="348">K560+K561</f>
        <v>272</v>
      </c>
      <c r="L559" s="101"/>
      <c r="M559" s="101"/>
      <c r="N559" s="389"/>
      <c r="O559" s="389">
        <v>0</v>
      </c>
      <c r="P559" s="389"/>
      <c r="Q559" s="389"/>
      <c r="R559" s="389"/>
      <c r="S559" s="389"/>
      <c r="T559" s="389"/>
      <c r="U559" s="1879"/>
      <c r="V559" s="1879"/>
      <c r="W559" s="1879"/>
      <c r="X559" s="1879"/>
      <c r="Y559" s="1879"/>
      <c r="Z559" s="1879"/>
      <c r="AA559" s="1879"/>
      <c r="AB559" s="1879"/>
      <c r="AC559" s="1879"/>
      <c r="AD559" s="1879"/>
      <c r="AE559" s="1879"/>
      <c r="AF559" s="2894"/>
      <c r="AG559" s="613"/>
      <c r="AH559" s="3059"/>
      <c r="AI559" s="613"/>
      <c r="AJ559" s="613"/>
      <c r="AK559" s="613"/>
      <c r="AL559" s="613"/>
      <c r="AM559" s="613"/>
      <c r="AN559" s="3690"/>
      <c r="AO559" s="3916">
        <f t="shared" ref="AO559" si="349">AO560+AO561</f>
        <v>0</v>
      </c>
      <c r="AP559" s="4022"/>
      <c r="AQ559" s="4293"/>
    </row>
    <row r="560" spans="1:43" s="47" customFormat="1" x14ac:dyDescent="0.25">
      <c r="A560" s="637"/>
      <c r="B560" s="637">
        <v>1</v>
      </c>
      <c r="C560" s="2507" t="s">
        <v>400</v>
      </c>
      <c r="D560" s="346"/>
      <c r="E560" s="346"/>
      <c r="F560" s="1290">
        <v>12800</v>
      </c>
      <c r="G560" s="1290">
        <v>800</v>
      </c>
      <c r="H560" s="366">
        <f>(F560-G560)/12*$C$3+G560</f>
        <v>10800</v>
      </c>
      <c r="I560" s="366">
        <v>10488</v>
      </c>
      <c r="J560" s="366">
        <f>I560/H560*100</f>
        <v>97.111111111111114</v>
      </c>
      <c r="K560" s="3441">
        <v>272</v>
      </c>
      <c r="L560" s="101"/>
      <c r="M560" s="101"/>
      <c r="N560" s="389"/>
      <c r="O560" s="389">
        <v>0</v>
      </c>
      <c r="P560" s="389"/>
      <c r="Q560" s="389"/>
      <c r="R560" s="389"/>
      <c r="S560" s="389"/>
      <c r="T560" s="389"/>
      <c r="U560" s="1879"/>
      <c r="V560" s="1879"/>
      <c r="W560" s="1879"/>
      <c r="X560" s="1879"/>
      <c r="Y560" s="1879"/>
      <c r="Z560" s="1879"/>
      <c r="AA560" s="1879"/>
      <c r="AB560" s="1879"/>
      <c r="AC560" s="1879"/>
      <c r="AD560" s="1879"/>
      <c r="AE560" s="1879"/>
      <c r="AF560" s="2894"/>
      <c r="AG560" s="613"/>
      <c r="AH560" s="3059"/>
      <c r="AI560" s="613"/>
      <c r="AJ560" s="613"/>
      <c r="AK560" s="613"/>
      <c r="AL560" s="613"/>
      <c r="AM560" s="613"/>
      <c r="AN560" s="3690"/>
      <c r="AO560" s="3916"/>
      <c r="AP560" s="4022"/>
      <c r="AQ560" s="4293"/>
    </row>
    <row r="561" spans="1:43" s="47" customFormat="1" x14ac:dyDescent="0.25">
      <c r="A561" s="637"/>
      <c r="B561" s="637">
        <v>1</v>
      </c>
      <c r="C561" s="4" t="s">
        <v>401</v>
      </c>
      <c r="D561" s="346"/>
      <c r="E561" s="346"/>
      <c r="F561" s="1290">
        <f>F562/9.4</f>
        <v>989.36170212765956</v>
      </c>
      <c r="G561" s="1290">
        <v>138.29787234042556</v>
      </c>
      <c r="H561" s="366">
        <f t="shared" ref="H561:I561" si="350">H562/9.4</f>
        <v>847.51773049645385</v>
      </c>
      <c r="I561" s="366">
        <f t="shared" si="350"/>
        <v>929.45531914893627</v>
      </c>
      <c r="J561" s="366">
        <f>I561/H561*100</f>
        <v>109.66794979079499</v>
      </c>
      <c r="K561" s="3441">
        <f t="shared" ref="K561" si="351">K562/9.4</f>
        <v>0</v>
      </c>
      <c r="L561" s="101"/>
      <c r="M561" s="101"/>
      <c r="N561" s="389"/>
      <c r="O561" s="389">
        <v>0</v>
      </c>
      <c r="P561" s="389"/>
      <c r="Q561" s="389"/>
      <c r="R561" s="389"/>
      <c r="S561" s="389"/>
      <c r="T561" s="389"/>
      <c r="U561" s="1879"/>
      <c r="V561" s="1879"/>
      <c r="W561" s="1879"/>
      <c r="X561" s="1879"/>
      <c r="Y561" s="1879"/>
      <c r="Z561" s="1879"/>
      <c r="AA561" s="1879"/>
      <c r="AB561" s="1879"/>
      <c r="AC561" s="1879"/>
      <c r="AD561" s="1879"/>
      <c r="AE561" s="1879"/>
      <c r="AF561" s="2894"/>
      <c r="AG561" s="613"/>
      <c r="AH561" s="3059"/>
      <c r="AI561" s="613"/>
      <c r="AJ561" s="613"/>
      <c r="AK561" s="613"/>
      <c r="AL561" s="613"/>
      <c r="AM561" s="613"/>
      <c r="AN561" s="3690"/>
      <c r="AO561" s="3916">
        <f t="shared" ref="AO561" si="352">AO562/9.4</f>
        <v>0</v>
      </c>
      <c r="AP561" s="4022"/>
      <c r="AQ561" s="4293"/>
    </row>
    <row r="562" spans="1:43" s="47" customFormat="1" x14ac:dyDescent="0.25">
      <c r="A562" s="637"/>
      <c r="B562" s="637">
        <v>1</v>
      </c>
      <c r="C562" s="2532" t="s">
        <v>402</v>
      </c>
      <c r="D562" s="346"/>
      <c r="E562" s="346"/>
      <c r="F562" s="1290">
        <v>9300</v>
      </c>
      <c r="G562" s="1290">
        <v>1300</v>
      </c>
      <c r="H562" s="366">
        <f>(F562-G562)/12*$C$3+G562</f>
        <v>7966.6666666666661</v>
      </c>
      <c r="I562" s="366">
        <v>8736.880000000001</v>
      </c>
      <c r="J562" s="366">
        <f>I562/H562*100</f>
        <v>109.66794979079499</v>
      </c>
      <c r="K562" s="3441"/>
      <c r="L562" s="101"/>
      <c r="M562" s="101"/>
      <c r="N562" s="389"/>
      <c r="O562" s="389">
        <v>0</v>
      </c>
      <c r="P562" s="389"/>
      <c r="Q562" s="389"/>
      <c r="R562" s="389"/>
      <c r="S562" s="389"/>
      <c r="T562" s="389"/>
      <c r="U562" s="1879"/>
      <c r="V562" s="1879"/>
      <c r="W562" s="1879"/>
      <c r="X562" s="1879"/>
      <c r="Y562" s="1879"/>
      <c r="Z562" s="1879"/>
      <c r="AA562" s="1879"/>
      <c r="AB562" s="1879"/>
      <c r="AC562" s="1879"/>
      <c r="AD562" s="1879"/>
      <c r="AE562" s="1879"/>
      <c r="AF562" s="2894"/>
      <c r="AG562" s="613"/>
      <c r="AH562" s="3059"/>
      <c r="AI562" s="613"/>
      <c r="AJ562" s="613"/>
      <c r="AK562" s="613"/>
      <c r="AL562" s="613"/>
      <c r="AM562" s="613"/>
      <c r="AN562" s="3690"/>
      <c r="AO562" s="3916"/>
      <c r="AP562" s="4022"/>
      <c r="AQ562" s="4293"/>
    </row>
    <row r="563" spans="1:43" s="47" customFormat="1" ht="29.25" x14ac:dyDescent="0.25">
      <c r="A563" s="637"/>
      <c r="B563" s="637">
        <v>1</v>
      </c>
      <c r="C563" s="2507" t="s">
        <v>377</v>
      </c>
      <c r="D563" s="346"/>
      <c r="E563" s="346"/>
      <c r="F563" s="613"/>
      <c r="G563" s="613">
        <v>0</v>
      </c>
      <c r="H563" s="366"/>
      <c r="I563" s="366"/>
      <c r="J563" s="366"/>
      <c r="K563" s="3441"/>
      <c r="L563" s="101"/>
      <c r="M563" s="101"/>
      <c r="N563" s="389"/>
      <c r="O563" s="389">
        <v>0</v>
      </c>
      <c r="P563" s="389"/>
      <c r="Q563" s="389"/>
      <c r="R563" s="389"/>
      <c r="S563" s="389"/>
      <c r="T563" s="389"/>
      <c r="U563" s="1879"/>
      <c r="V563" s="1879"/>
      <c r="W563" s="1879"/>
      <c r="X563" s="1879"/>
      <c r="Y563" s="1879"/>
      <c r="Z563" s="1879"/>
      <c r="AA563" s="1879"/>
      <c r="AB563" s="1879"/>
      <c r="AC563" s="1879"/>
      <c r="AD563" s="1879"/>
      <c r="AE563" s="1879"/>
      <c r="AF563" s="2894"/>
      <c r="AG563" s="613"/>
      <c r="AH563" s="3059"/>
      <c r="AI563" s="613"/>
      <c r="AJ563" s="613"/>
      <c r="AK563" s="613"/>
      <c r="AL563" s="613"/>
      <c r="AM563" s="613"/>
      <c r="AN563" s="3690"/>
      <c r="AO563" s="3916"/>
      <c r="AP563" s="4022"/>
      <c r="AQ563" s="4293"/>
    </row>
    <row r="564" spans="1:43" s="47" customFormat="1" ht="30" x14ac:dyDescent="0.25">
      <c r="A564" s="637"/>
      <c r="B564" s="637">
        <v>1</v>
      </c>
      <c r="C564" s="2501" t="s">
        <v>208</v>
      </c>
      <c r="D564" s="346"/>
      <c r="E564" s="346"/>
      <c r="F564" s="613"/>
      <c r="G564" s="613">
        <v>0</v>
      </c>
      <c r="H564" s="366"/>
      <c r="I564" s="366"/>
      <c r="J564" s="366"/>
      <c r="K564" s="3441"/>
      <c r="L564" s="101"/>
      <c r="M564" s="101"/>
      <c r="N564" s="389"/>
      <c r="O564" s="389">
        <v>0</v>
      </c>
      <c r="P564" s="389"/>
      <c r="Q564" s="389"/>
      <c r="R564" s="389"/>
      <c r="S564" s="389"/>
      <c r="T564" s="389"/>
      <c r="U564" s="1879"/>
      <c r="V564" s="1879"/>
      <c r="W564" s="1879"/>
      <c r="X564" s="1879"/>
      <c r="Y564" s="1879"/>
      <c r="Z564" s="1879"/>
      <c r="AA564" s="1879"/>
      <c r="AB564" s="1879"/>
      <c r="AC564" s="1879"/>
      <c r="AD564" s="1879"/>
      <c r="AE564" s="1879"/>
      <c r="AF564" s="2894"/>
      <c r="AG564" s="613"/>
      <c r="AH564" s="3059"/>
      <c r="AI564" s="613"/>
      <c r="AJ564" s="613"/>
      <c r="AK564" s="613"/>
      <c r="AL564" s="613"/>
      <c r="AM564" s="613"/>
      <c r="AN564" s="3690"/>
      <c r="AO564" s="3916"/>
      <c r="AP564" s="4022"/>
      <c r="AQ564" s="4293"/>
    </row>
    <row r="565" spans="1:43" s="47" customFormat="1" ht="72" x14ac:dyDescent="0.25">
      <c r="A565" s="637"/>
      <c r="B565" s="637">
        <v>1</v>
      </c>
      <c r="C565" s="2507" t="s">
        <v>378</v>
      </c>
      <c r="D565" s="346"/>
      <c r="E565" s="346"/>
      <c r="F565" s="613"/>
      <c r="G565" s="613">
        <v>0</v>
      </c>
      <c r="H565" s="366"/>
      <c r="I565" s="366"/>
      <c r="J565" s="366"/>
      <c r="K565" s="3441"/>
      <c r="L565" s="101"/>
      <c r="M565" s="101"/>
      <c r="N565" s="389"/>
      <c r="O565" s="389">
        <v>0</v>
      </c>
      <c r="P565" s="389"/>
      <c r="Q565" s="389"/>
      <c r="R565" s="389"/>
      <c r="S565" s="389"/>
      <c r="T565" s="389"/>
      <c r="U565" s="1879"/>
      <c r="V565" s="1879"/>
      <c r="W565" s="1879"/>
      <c r="X565" s="1879"/>
      <c r="Y565" s="1879"/>
      <c r="Z565" s="1879"/>
      <c r="AA565" s="1879"/>
      <c r="AB565" s="1879"/>
      <c r="AC565" s="1879"/>
      <c r="AD565" s="1879"/>
      <c r="AE565" s="1879"/>
      <c r="AF565" s="2894"/>
      <c r="AG565" s="613"/>
      <c r="AH565" s="3059"/>
      <c r="AI565" s="613"/>
      <c r="AJ565" s="613"/>
      <c r="AK565" s="613"/>
      <c r="AL565" s="613"/>
      <c r="AM565" s="613"/>
      <c r="AN565" s="3690"/>
      <c r="AO565" s="3916"/>
      <c r="AP565" s="4022"/>
      <c r="AQ565" s="4293"/>
    </row>
    <row r="566" spans="1:43" s="47" customFormat="1" x14ac:dyDescent="0.25">
      <c r="A566" s="637"/>
      <c r="B566" s="637">
        <v>1</v>
      </c>
      <c r="C566" s="2493" t="s">
        <v>242</v>
      </c>
      <c r="D566" s="346"/>
      <c r="E566" s="346"/>
      <c r="F566" s="613">
        <f>SUM(F567:F606)</f>
        <v>468582</v>
      </c>
      <c r="G566" s="613">
        <v>36342</v>
      </c>
      <c r="H566" s="366">
        <f>SUM(H567:H606)</f>
        <v>395141.99999999994</v>
      </c>
      <c r="I566" s="366">
        <f>SUM(I567:I606)</f>
        <v>400825</v>
      </c>
      <c r="J566" s="366">
        <f t="shared" ref="J566:J577" si="353">I566/H566*100</f>
        <v>101.43821714725341</v>
      </c>
      <c r="K566" s="3441">
        <f>SUM(K567:K606)</f>
        <v>4777</v>
      </c>
      <c r="L566" s="101"/>
      <c r="M566" s="101"/>
      <c r="N566" s="389"/>
      <c r="O566" s="389">
        <v>0</v>
      </c>
      <c r="P566" s="389"/>
      <c r="Q566" s="389"/>
      <c r="R566" s="389"/>
      <c r="S566" s="389"/>
      <c r="T566" s="389"/>
      <c r="U566" s="1879">
        <v>152310.43975612902</v>
      </c>
      <c r="V566" s="1879">
        <v>152449.70515999998</v>
      </c>
      <c r="W566" s="1879">
        <v>152449.70515999998</v>
      </c>
      <c r="X566" s="1879">
        <v>152449.70515999998</v>
      </c>
      <c r="Y566" s="1879">
        <v>152449.70515999998</v>
      </c>
      <c r="Z566" s="1879">
        <v>152449.70515999998</v>
      </c>
      <c r="AA566" s="1879">
        <v>152449.70515999998</v>
      </c>
      <c r="AB566" s="1879">
        <v>155633.32127000001</v>
      </c>
      <c r="AC566" s="1879">
        <v>162321.06916967744</v>
      </c>
      <c r="AD566" s="1879">
        <v>162321.06916967744</v>
      </c>
      <c r="AE566" s="1879">
        <v>164584.21282000002</v>
      </c>
      <c r="AF566" s="2976">
        <f>U566/12*$C$3+(V566-U566)/11*9+(W566-V566)/10*8+(X566-W566)/9*7+(Y566-X566)/8*6+(Z566-Y566)/7*5+(AA566-Z566)/6*4+(AB566-AA566)+(AC566-AB566)/5*3+(AD566-AC566)/4*2+(AE566-AD566)/3*1</f>
        <v>134989.95695137052</v>
      </c>
      <c r="AG566" s="613">
        <f>AM566-AL566-AI566</f>
        <v>144457.81583999997</v>
      </c>
      <c r="AH566" s="3059"/>
      <c r="AI566" s="613">
        <f>SUM(AI567:AI606)</f>
        <v>582.42240000000004</v>
      </c>
      <c r="AJ566" s="613">
        <f>AG566-AF566</f>
        <v>9467.8588886294456</v>
      </c>
      <c r="AK566" s="613"/>
      <c r="AL566" s="613">
        <v>-49.166880000000006</v>
      </c>
      <c r="AM566" s="613">
        <v>144991.07135999997</v>
      </c>
      <c r="AN566" s="3690">
        <v>2239.8571099999999</v>
      </c>
      <c r="AO566" s="3916">
        <f>SUM(AO567:AO606)</f>
        <v>0</v>
      </c>
      <c r="AP566" s="4022"/>
      <c r="AQ566" s="4293"/>
    </row>
    <row r="567" spans="1:43" s="47" customFormat="1" ht="45" x14ac:dyDescent="0.25">
      <c r="A567" s="637"/>
      <c r="B567" s="637">
        <v>1</v>
      </c>
      <c r="C567" s="10" t="s">
        <v>119</v>
      </c>
      <c r="D567" s="346"/>
      <c r="E567" s="346"/>
      <c r="F567" s="613">
        <v>190000</v>
      </c>
      <c r="G567" s="613">
        <v>26342</v>
      </c>
      <c r="H567" s="366">
        <f>(F567-G567)/12*$C$3+G567</f>
        <v>162723.66666666666</v>
      </c>
      <c r="I567" s="366">
        <v>175404</v>
      </c>
      <c r="J567" s="366">
        <f t="shared" si="353"/>
        <v>107.7925562968714</v>
      </c>
      <c r="K567" s="3441">
        <v>2006</v>
      </c>
      <c r="L567" s="101"/>
      <c r="M567" s="101"/>
      <c r="N567" s="389"/>
      <c r="O567" s="389">
        <v>0</v>
      </c>
      <c r="P567" s="389"/>
      <c r="Q567" s="389"/>
      <c r="R567" s="389"/>
      <c r="S567" s="389"/>
      <c r="T567" s="389"/>
      <c r="U567" s="1879"/>
      <c r="V567" s="1879"/>
      <c r="W567" s="1879"/>
      <c r="X567" s="1879"/>
      <c r="Y567" s="1879"/>
      <c r="Z567" s="1879"/>
      <c r="AA567" s="1879"/>
      <c r="AB567" s="1879"/>
      <c r="AC567" s="1879"/>
      <c r="AD567" s="1879"/>
      <c r="AE567" s="1879"/>
      <c r="AF567" s="2894"/>
      <c r="AG567" s="613"/>
      <c r="AH567" s="3059"/>
      <c r="AI567" s="613"/>
      <c r="AJ567" s="613"/>
      <c r="AK567" s="613"/>
      <c r="AL567" s="613"/>
      <c r="AM567" s="613"/>
      <c r="AN567" s="3690"/>
      <c r="AO567" s="3916"/>
      <c r="AP567" s="4022"/>
      <c r="AQ567" s="4293"/>
    </row>
    <row r="568" spans="1:43" s="47" customFormat="1" ht="30" x14ac:dyDescent="0.25">
      <c r="A568" s="637"/>
      <c r="B568" s="637">
        <v>1</v>
      </c>
      <c r="C568" s="10" t="s">
        <v>120</v>
      </c>
      <c r="D568" s="346"/>
      <c r="E568" s="346"/>
      <c r="F568" s="613">
        <v>20800</v>
      </c>
      <c r="G568" s="613">
        <v>10000</v>
      </c>
      <c r="H568" s="366">
        <f>(F568-G568)/12*$C$3+G568</f>
        <v>19000</v>
      </c>
      <c r="I568" s="366">
        <v>20291</v>
      </c>
      <c r="J568" s="366">
        <f t="shared" si="353"/>
        <v>106.79473684210525</v>
      </c>
      <c r="K568" s="3441">
        <v>222</v>
      </c>
      <c r="L568" s="101"/>
      <c r="M568" s="101"/>
      <c r="N568" s="389"/>
      <c r="O568" s="389">
        <v>0</v>
      </c>
      <c r="P568" s="389"/>
      <c r="Q568" s="389"/>
      <c r="R568" s="389"/>
      <c r="S568" s="389"/>
      <c r="T568" s="389"/>
      <c r="U568" s="1879"/>
      <c r="V568" s="1879"/>
      <c r="W568" s="1879"/>
      <c r="X568" s="1879"/>
      <c r="Y568" s="1879"/>
      <c r="Z568" s="1879"/>
      <c r="AA568" s="1879"/>
      <c r="AB568" s="1879"/>
      <c r="AC568" s="1879"/>
      <c r="AD568" s="1879"/>
      <c r="AE568" s="1879"/>
      <c r="AF568" s="2894"/>
      <c r="AG568" s="613"/>
      <c r="AH568" s="3059"/>
      <c r="AI568" s="613"/>
      <c r="AJ568" s="613"/>
      <c r="AK568" s="613"/>
      <c r="AL568" s="613"/>
      <c r="AM568" s="613"/>
      <c r="AN568" s="3690"/>
      <c r="AO568" s="3916"/>
      <c r="AP568" s="4022"/>
      <c r="AQ568" s="4293"/>
    </row>
    <row r="569" spans="1:43" s="47" customFormat="1" ht="30" x14ac:dyDescent="0.25">
      <c r="A569" s="637"/>
      <c r="B569" s="637"/>
      <c r="C569" s="10" t="s">
        <v>583</v>
      </c>
      <c r="D569" s="346"/>
      <c r="E569" s="346"/>
      <c r="F569" s="613">
        <v>6000</v>
      </c>
      <c r="G569" s="613"/>
      <c r="H569" s="2814">
        <f>F569/5*3</f>
        <v>3600</v>
      </c>
      <c r="I569" s="366">
        <v>497</v>
      </c>
      <c r="J569" s="366">
        <f t="shared" si="353"/>
        <v>13.805555555555554</v>
      </c>
      <c r="K569" s="3441"/>
      <c r="L569" s="101"/>
      <c r="M569" s="101"/>
      <c r="N569" s="389"/>
      <c r="O569" s="389"/>
      <c r="P569" s="389"/>
      <c r="Q569" s="389"/>
      <c r="R569" s="389"/>
      <c r="S569" s="389"/>
      <c r="T569" s="389"/>
      <c r="U569" s="1879"/>
      <c r="V569" s="1879"/>
      <c r="W569" s="1879"/>
      <c r="X569" s="1879"/>
      <c r="Y569" s="1879"/>
      <c r="Z569" s="1879"/>
      <c r="AA569" s="1879"/>
      <c r="AB569" s="1879"/>
      <c r="AC569" s="1879"/>
      <c r="AD569" s="1879"/>
      <c r="AE569" s="1879"/>
      <c r="AF569" s="2894"/>
      <c r="AG569" s="613"/>
      <c r="AH569" s="3059"/>
      <c r="AI569" s="613"/>
      <c r="AJ569" s="613"/>
      <c r="AK569" s="613"/>
      <c r="AL569" s="613"/>
      <c r="AM569" s="613"/>
      <c r="AN569" s="3690"/>
      <c r="AO569" s="3916"/>
      <c r="AP569" s="4022"/>
      <c r="AQ569" s="4293"/>
    </row>
    <row r="570" spans="1:43" s="47" customFormat="1" x14ac:dyDescent="0.25">
      <c r="A570" s="637"/>
      <c r="B570" s="637">
        <v>1</v>
      </c>
      <c r="C570" s="10" t="s">
        <v>94</v>
      </c>
      <c r="D570" s="346"/>
      <c r="E570" s="346"/>
      <c r="F570" s="613">
        <v>800</v>
      </c>
      <c r="G570" s="613">
        <v>0</v>
      </c>
      <c r="H570" s="366">
        <f t="shared" ref="H570:H577" si="354">(F570/12*$C$3)</f>
        <v>666.66666666666674</v>
      </c>
      <c r="I570" s="366">
        <v>716</v>
      </c>
      <c r="J570" s="366">
        <f t="shared" si="353"/>
        <v>107.39999999999998</v>
      </c>
      <c r="K570" s="3441"/>
      <c r="L570" s="101"/>
      <c r="M570" s="101"/>
      <c r="N570" s="389"/>
      <c r="O570" s="389">
        <v>0</v>
      </c>
      <c r="P570" s="389"/>
      <c r="Q570" s="389"/>
      <c r="R570" s="389"/>
      <c r="S570" s="389"/>
      <c r="T570" s="389"/>
      <c r="U570" s="1879"/>
      <c r="V570" s="1879"/>
      <c r="W570" s="1879"/>
      <c r="X570" s="1879"/>
      <c r="Y570" s="1879"/>
      <c r="Z570" s="1879"/>
      <c r="AA570" s="1879"/>
      <c r="AB570" s="1879"/>
      <c r="AC570" s="1879"/>
      <c r="AD570" s="1879"/>
      <c r="AE570" s="1879"/>
      <c r="AF570" s="2894"/>
      <c r="AG570" s="613"/>
      <c r="AH570" s="3059"/>
      <c r="AI570" s="613"/>
      <c r="AJ570" s="613"/>
      <c r="AK570" s="613"/>
      <c r="AL570" s="613"/>
      <c r="AM570" s="613"/>
      <c r="AN570" s="3690"/>
      <c r="AO570" s="3916"/>
      <c r="AP570" s="4022"/>
      <c r="AQ570" s="4293"/>
    </row>
    <row r="571" spans="1:43" s="47" customFormat="1" x14ac:dyDescent="0.25">
      <c r="A571" s="637"/>
      <c r="B571" s="637">
        <v>1</v>
      </c>
      <c r="C571" s="10" t="s">
        <v>335</v>
      </c>
      <c r="D571" s="346"/>
      <c r="E571" s="346"/>
      <c r="F571" s="613">
        <v>1100</v>
      </c>
      <c r="G571" s="613">
        <v>0</v>
      </c>
      <c r="H571" s="366">
        <f t="shared" si="354"/>
        <v>916.66666666666674</v>
      </c>
      <c r="I571" s="366">
        <v>844</v>
      </c>
      <c r="J571" s="366">
        <f t="shared" si="353"/>
        <v>92.072727272727263</v>
      </c>
      <c r="K571" s="3441"/>
      <c r="L571" s="101"/>
      <c r="M571" s="101"/>
      <c r="N571" s="389"/>
      <c r="O571" s="389">
        <v>0</v>
      </c>
      <c r="P571" s="389"/>
      <c r="Q571" s="389"/>
      <c r="R571" s="389"/>
      <c r="S571" s="389"/>
      <c r="T571" s="389"/>
      <c r="U571" s="1879"/>
      <c r="V571" s="1879"/>
      <c r="W571" s="1879"/>
      <c r="X571" s="1879"/>
      <c r="Y571" s="1879"/>
      <c r="Z571" s="1879"/>
      <c r="AA571" s="1879"/>
      <c r="AB571" s="1879"/>
      <c r="AC571" s="1879"/>
      <c r="AD571" s="1879"/>
      <c r="AE571" s="1879"/>
      <c r="AF571" s="2894"/>
      <c r="AG571" s="613"/>
      <c r="AH571" s="3059"/>
      <c r="AI571" s="613"/>
      <c r="AJ571" s="613"/>
      <c r="AK571" s="613"/>
      <c r="AL571" s="613"/>
      <c r="AM571" s="613"/>
      <c r="AN571" s="3690"/>
      <c r="AO571" s="3916"/>
      <c r="AP571" s="4022"/>
      <c r="AQ571" s="4293"/>
    </row>
    <row r="572" spans="1:43" s="47" customFormat="1" ht="45" x14ac:dyDescent="0.25">
      <c r="A572" s="637"/>
      <c r="B572" s="637">
        <v>1</v>
      </c>
      <c r="C572" s="10" t="s">
        <v>210</v>
      </c>
      <c r="D572" s="346"/>
      <c r="E572" s="346"/>
      <c r="F572" s="613">
        <v>8000</v>
      </c>
      <c r="G572" s="613">
        <v>0</v>
      </c>
      <c r="H572" s="366">
        <f t="shared" si="354"/>
        <v>6666.6666666666661</v>
      </c>
      <c r="I572" s="366">
        <v>7077</v>
      </c>
      <c r="J572" s="366">
        <f t="shared" si="353"/>
        <v>106.155</v>
      </c>
      <c r="K572" s="3441">
        <v>55</v>
      </c>
      <c r="L572" s="101"/>
      <c r="M572" s="101"/>
      <c r="N572" s="389"/>
      <c r="O572" s="389">
        <v>0</v>
      </c>
      <c r="P572" s="389"/>
      <c r="Q572" s="389"/>
      <c r="R572" s="389"/>
      <c r="S572" s="389"/>
      <c r="T572" s="389"/>
      <c r="U572" s="1879"/>
      <c r="V572" s="1879"/>
      <c r="W572" s="1879"/>
      <c r="X572" s="1879"/>
      <c r="Y572" s="1879"/>
      <c r="Z572" s="1879"/>
      <c r="AA572" s="1879"/>
      <c r="AB572" s="1879"/>
      <c r="AC572" s="1879"/>
      <c r="AD572" s="1879"/>
      <c r="AE572" s="1879"/>
      <c r="AF572" s="2894"/>
      <c r="AG572" s="613"/>
      <c r="AH572" s="3059"/>
      <c r="AI572" s="613"/>
      <c r="AJ572" s="613"/>
      <c r="AK572" s="613"/>
      <c r="AL572" s="613"/>
      <c r="AM572" s="613"/>
      <c r="AN572" s="3690"/>
      <c r="AO572" s="3916"/>
      <c r="AP572" s="4022"/>
      <c r="AQ572" s="4293"/>
    </row>
    <row r="573" spans="1:43" s="47" customFormat="1" x14ac:dyDescent="0.25">
      <c r="A573" s="637"/>
      <c r="B573" s="637">
        <v>1</v>
      </c>
      <c r="C573" s="10" t="s">
        <v>117</v>
      </c>
      <c r="D573" s="346"/>
      <c r="E573" s="346"/>
      <c r="F573" s="613">
        <v>55000</v>
      </c>
      <c r="G573" s="613">
        <v>0</v>
      </c>
      <c r="H573" s="366">
        <f t="shared" si="354"/>
        <v>45833.333333333328</v>
      </c>
      <c r="I573" s="366">
        <v>38238</v>
      </c>
      <c r="J573" s="366">
        <f t="shared" si="353"/>
        <v>83.428363636363642</v>
      </c>
      <c r="K573" s="3441">
        <v>603</v>
      </c>
      <c r="L573" s="101"/>
      <c r="M573" s="101"/>
      <c r="N573" s="389"/>
      <c r="O573" s="389">
        <v>0</v>
      </c>
      <c r="P573" s="389"/>
      <c r="Q573" s="389"/>
      <c r="R573" s="389"/>
      <c r="S573" s="389"/>
      <c r="T573" s="389"/>
      <c r="U573" s="1879"/>
      <c r="V573" s="1879"/>
      <c r="W573" s="1879"/>
      <c r="X573" s="1879"/>
      <c r="Y573" s="1879"/>
      <c r="Z573" s="1879"/>
      <c r="AA573" s="1879"/>
      <c r="AB573" s="1879"/>
      <c r="AC573" s="1879"/>
      <c r="AD573" s="1879"/>
      <c r="AE573" s="1879"/>
      <c r="AF573" s="2894"/>
      <c r="AG573" s="613"/>
      <c r="AH573" s="3059"/>
      <c r="AI573" s="613"/>
      <c r="AJ573" s="613"/>
      <c r="AK573" s="613"/>
      <c r="AL573" s="613"/>
      <c r="AM573" s="613"/>
      <c r="AN573" s="3690"/>
      <c r="AO573" s="3916"/>
      <c r="AP573" s="4022"/>
      <c r="AQ573" s="4293"/>
    </row>
    <row r="574" spans="1:43" s="47" customFormat="1" ht="75" x14ac:dyDescent="0.25">
      <c r="A574" s="637"/>
      <c r="B574" s="637">
        <v>1</v>
      </c>
      <c r="C574" s="10" t="s">
        <v>259</v>
      </c>
      <c r="D574" s="346"/>
      <c r="E574" s="346"/>
      <c r="F574" s="613">
        <v>210</v>
      </c>
      <c r="G574" s="613">
        <v>0</v>
      </c>
      <c r="H574" s="366">
        <f t="shared" si="354"/>
        <v>175</v>
      </c>
      <c r="I574" s="366">
        <v>151</v>
      </c>
      <c r="J574" s="366">
        <f t="shared" si="353"/>
        <v>86.285714285714292</v>
      </c>
      <c r="K574" s="3441">
        <v>15</v>
      </c>
      <c r="L574" s="101"/>
      <c r="M574" s="101"/>
      <c r="N574" s="389"/>
      <c r="O574" s="389">
        <v>0</v>
      </c>
      <c r="P574" s="389"/>
      <c r="Q574" s="389"/>
      <c r="R574" s="389"/>
      <c r="S574" s="389"/>
      <c r="T574" s="389"/>
      <c r="U574" s="1879"/>
      <c r="V574" s="1879"/>
      <c r="W574" s="1879"/>
      <c r="X574" s="1879"/>
      <c r="Y574" s="1879"/>
      <c r="Z574" s="1879"/>
      <c r="AA574" s="1879"/>
      <c r="AB574" s="1879"/>
      <c r="AC574" s="1879"/>
      <c r="AD574" s="1879"/>
      <c r="AE574" s="1879"/>
      <c r="AF574" s="2894"/>
      <c r="AG574" s="613"/>
      <c r="AH574" s="3059"/>
      <c r="AI574" s="613"/>
      <c r="AJ574" s="613"/>
      <c r="AK574" s="613"/>
      <c r="AL574" s="613"/>
      <c r="AM574" s="613"/>
      <c r="AN574" s="3690"/>
      <c r="AO574" s="3916"/>
      <c r="AP574" s="4022"/>
      <c r="AQ574" s="4293"/>
    </row>
    <row r="575" spans="1:43" s="47" customFormat="1" ht="75" x14ac:dyDescent="0.25">
      <c r="A575" s="637"/>
      <c r="B575" s="637">
        <v>1</v>
      </c>
      <c r="C575" s="10" t="s">
        <v>260</v>
      </c>
      <c r="D575" s="346"/>
      <c r="E575" s="346"/>
      <c r="F575" s="613">
        <v>80</v>
      </c>
      <c r="G575" s="613">
        <v>0</v>
      </c>
      <c r="H575" s="366">
        <f t="shared" si="354"/>
        <v>66.666666666666671</v>
      </c>
      <c r="I575" s="366">
        <v>23</v>
      </c>
      <c r="J575" s="366">
        <f t="shared" si="353"/>
        <v>34.5</v>
      </c>
      <c r="K575" s="3441">
        <v>2</v>
      </c>
      <c r="L575" s="101"/>
      <c r="M575" s="101"/>
      <c r="N575" s="389"/>
      <c r="O575" s="389">
        <v>0</v>
      </c>
      <c r="P575" s="389"/>
      <c r="Q575" s="389"/>
      <c r="R575" s="389"/>
      <c r="S575" s="389"/>
      <c r="T575" s="389"/>
      <c r="U575" s="1879"/>
      <c r="V575" s="1879"/>
      <c r="W575" s="1879"/>
      <c r="X575" s="1879"/>
      <c r="Y575" s="1879"/>
      <c r="Z575" s="1879"/>
      <c r="AA575" s="1879"/>
      <c r="AB575" s="1879"/>
      <c r="AC575" s="1879"/>
      <c r="AD575" s="1879"/>
      <c r="AE575" s="1879"/>
      <c r="AF575" s="2894"/>
      <c r="AG575" s="613"/>
      <c r="AH575" s="3059"/>
      <c r="AI575" s="613"/>
      <c r="AJ575" s="613"/>
      <c r="AK575" s="613"/>
      <c r="AL575" s="613"/>
      <c r="AM575" s="613"/>
      <c r="AN575" s="3690"/>
      <c r="AO575" s="3916"/>
      <c r="AP575" s="4022"/>
      <c r="AQ575" s="4293"/>
    </row>
    <row r="576" spans="1:43" s="47" customFormat="1" x14ac:dyDescent="0.25">
      <c r="A576" s="637"/>
      <c r="B576" s="637">
        <v>1</v>
      </c>
      <c r="C576" s="10" t="s">
        <v>123</v>
      </c>
      <c r="D576" s="346"/>
      <c r="E576" s="346"/>
      <c r="F576" s="613">
        <v>40</v>
      </c>
      <c r="G576" s="613">
        <v>0</v>
      </c>
      <c r="H576" s="366">
        <f t="shared" si="354"/>
        <v>33.333333333333336</v>
      </c>
      <c r="I576" s="366">
        <v>45</v>
      </c>
      <c r="J576" s="366">
        <f t="shared" si="353"/>
        <v>135</v>
      </c>
      <c r="K576" s="3441"/>
      <c r="L576" s="101"/>
      <c r="M576" s="101"/>
      <c r="N576" s="389"/>
      <c r="O576" s="389">
        <v>0</v>
      </c>
      <c r="P576" s="389"/>
      <c r="Q576" s="389"/>
      <c r="R576" s="389"/>
      <c r="S576" s="389"/>
      <c r="T576" s="389"/>
      <c r="U576" s="1879"/>
      <c r="V576" s="1879"/>
      <c r="W576" s="1879"/>
      <c r="X576" s="1879"/>
      <c r="Y576" s="1879"/>
      <c r="Z576" s="1879"/>
      <c r="AA576" s="1879"/>
      <c r="AB576" s="1879"/>
      <c r="AC576" s="1879"/>
      <c r="AD576" s="1879"/>
      <c r="AE576" s="1879"/>
      <c r="AF576" s="2894"/>
      <c r="AG576" s="613"/>
      <c r="AH576" s="3059"/>
      <c r="AI576" s="613"/>
      <c r="AJ576" s="613"/>
      <c r="AK576" s="613"/>
      <c r="AL576" s="613"/>
      <c r="AM576" s="613"/>
      <c r="AN576" s="3690"/>
      <c r="AO576" s="3916"/>
      <c r="AP576" s="4022"/>
      <c r="AQ576" s="4293"/>
    </row>
    <row r="577" spans="1:43" s="47" customFormat="1" x14ac:dyDescent="0.25">
      <c r="A577" s="637"/>
      <c r="B577" s="637">
        <v>1</v>
      </c>
      <c r="C577" s="10" t="s">
        <v>68</v>
      </c>
      <c r="D577" s="346"/>
      <c r="E577" s="346"/>
      <c r="F577" s="613">
        <v>12500</v>
      </c>
      <c r="G577" s="613">
        <v>0</v>
      </c>
      <c r="H577" s="366">
        <f t="shared" si="354"/>
        <v>10416.666666666668</v>
      </c>
      <c r="I577" s="366">
        <v>16496</v>
      </c>
      <c r="J577" s="366">
        <f t="shared" si="353"/>
        <v>158.36159999999998</v>
      </c>
      <c r="K577" s="3441">
        <v>594</v>
      </c>
      <c r="L577" s="101"/>
      <c r="M577" s="101"/>
      <c r="N577" s="389"/>
      <c r="O577" s="389">
        <v>0</v>
      </c>
      <c r="P577" s="389"/>
      <c r="Q577" s="389"/>
      <c r="R577" s="389"/>
      <c r="S577" s="389"/>
      <c r="T577" s="389"/>
      <c r="U577" s="1879"/>
      <c r="V577" s="1879"/>
      <c r="W577" s="1879"/>
      <c r="X577" s="1879"/>
      <c r="Y577" s="1879"/>
      <c r="Z577" s="1879"/>
      <c r="AA577" s="1879"/>
      <c r="AB577" s="1879"/>
      <c r="AC577" s="1879"/>
      <c r="AD577" s="1879"/>
      <c r="AE577" s="1879"/>
      <c r="AF577" s="2894"/>
      <c r="AG577" s="613"/>
      <c r="AH577" s="3059"/>
      <c r="AI577" s="613"/>
      <c r="AJ577" s="613"/>
      <c r="AK577" s="613"/>
      <c r="AL577" s="613"/>
      <c r="AM577" s="613"/>
      <c r="AN577" s="3690"/>
      <c r="AO577" s="3916"/>
      <c r="AP577" s="4022"/>
      <c r="AQ577" s="4293"/>
    </row>
    <row r="578" spans="1:43" s="47" customFormat="1" x14ac:dyDescent="0.25">
      <c r="A578" s="637"/>
      <c r="B578" s="637"/>
      <c r="C578" s="10" t="s">
        <v>420</v>
      </c>
      <c r="D578" s="346"/>
      <c r="E578" s="346"/>
      <c r="F578" s="613"/>
      <c r="G578" s="613">
        <v>0</v>
      </c>
      <c r="H578" s="366"/>
      <c r="I578" s="366">
        <v>324</v>
      </c>
      <c r="J578" s="366"/>
      <c r="K578" s="3441"/>
      <c r="L578" s="101"/>
      <c r="M578" s="101"/>
      <c r="N578" s="389"/>
      <c r="O578" s="389">
        <v>0</v>
      </c>
      <c r="P578" s="389"/>
      <c r="Q578" s="389"/>
      <c r="R578" s="389"/>
      <c r="S578" s="389"/>
      <c r="T578" s="389"/>
      <c r="U578" s="1879"/>
      <c r="V578" s="1879"/>
      <c r="W578" s="1879"/>
      <c r="X578" s="1879"/>
      <c r="Y578" s="1879"/>
      <c r="Z578" s="1879"/>
      <c r="AA578" s="1879"/>
      <c r="AB578" s="1879"/>
      <c r="AC578" s="1879"/>
      <c r="AD578" s="1879"/>
      <c r="AE578" s="1879"/>
      <c r="AF578" s="2894"/>
      <c r="AG578" s="613"/>
      <c r="AH578" s="3059"/>
      <c r="AI578" s="613">
        <v>582.42240000000004</v>
      </c>
      <c r="AJ578" s="613"/>
      <c r="AK578" s="613"/>
      <c r="AL578" s="613"/>
      <c r="AM578" s="613"/>
      <c r="AN578" s="3690"/>
      <c r="AO578" s="3916"/>
      <c r="AP578" s="4022"/>
      <c r="AQ578" s="4293"/>
    </row>
    <row r="579" spans="1:43" s="47" customFormat="1" ht="30" x14ac:dyDescent="0.25">
      <c r="A579" s="637"/>
      <c r="B579" s="637">
        <v>1</v>
      </c>
      <c r="C579" s="10" t="s">
        <v>125</v>
      </c>
      <c r="D579" s="346"/>
      <c r="E579" s="346"/>
      <c r="F579" s="613">
        <v>200</v>
      </c>
      <c r="G579" s="613">
        <v>0</v>
      </c>
      <c r="H579" s="366">
        <f t="shared" ref="H579:H606" si="355">(F579/12*$C$3)</f>
        <v>166.66666666666669</v>
      </c>
      <c r="I579" s="366"/>
      <c r="J579" s="366"/>
      <c r="K579" s="3441"/>
      <c r="L579" s="101"/>
      <c r="M579" s="101"/>
      <c r="N579" s="389"/>
      <c r="O579" s="389">
        <v>0</v>
      </c>
      <c r="P579" s="389"/>
      <c r="Q579" s="389"/>
      <c r="R579" s="389"/>
      <c r="S579" s="389"/>
      <c r="T579" s="389"/>
      <c r="U579" s="1879"/>
      <c r="V579" s="1879"/>
      <c r="W579" s="1879"/>
      <c r="X579" s="1879"/>
      <c r="Y579" s="1879"/>
      <c r="Z579" s="1879"/>
      <c r="AA579" s="1879"/>
      <c r="AB579" s="1879"/>
      <c r="AC579" s="1879"/>
      <c r="AD579" s="1879"/>
      <c r="AE579" s="1879"/>
      <c r="AF579" s="2894"/>
      <c r="AG579" s="613"/>
      <c r="AH579" s="3059"/>
      <c r="AI579" s="613"/>
      <c r="AJ579" s="613"/>
      <c r="AK579" s="613"/>
      <c r="AL579" s="613"/>
      <c r="AM579" s="613"/>
      <c r="AN579" s="3690"/>
      <c r="AO579" s="3916"/>
      <c r="AP579" s="4022"/>
      <c r="AQ579" s="4293"/>
    </row>
    <row r="580" spans="1:43" s="47" customFormat="1" x14ac:dyDescent="0.25">
      <c r="A580" s="637"/>
      <c r="B580" s="637">
        <v>1</v>
      </c>
      <c r="C580" s="10" t="s">
        <v>116</v>
      </c>
      <c r="D580" s="346"/>
      <c r="E580" s="346"/>
      <c r="F580" s="613">
        <v>69000</v>
      </c>
      <c r="G580" s="613">
        <v>0</v>
      </c>
      <c r="H580" s="366">
        <f t="shared" si="355"/>
        <v>57500</v>
      </c>
      <c r="I580" s="366">
        <v>53809</v>
      </c>
      <c r="J580" s="366">
        <f>I580/H580*100</f>
        <v>93.580869565217398</v>
      </c>
      <c r="K580" s="3441">
        <v>616</v>
      </c>
      <c r="L580" s="101"/>
      <c r="M580" s="101"/>
      <c r="N580" s="389"/>
      <c r="O580" s="389">
        <v>0</v>
      </c>
      <c r="P580" s="389"/>
      <c r="Q580" s="389"/>
      <c r="R580" s="389"/>
      <c r="S580" s="389"/>
      <c r="T580" s="389"/>
      <c r="U580" s="1879"/>
      <c r="V580" s="1879"/>
      <c r="W580" s="1879"/>
      <c r="X580" s="1879"/>
      <c r="Y580" s="1879"/>
      <c r="Z580" s="1879"/>
      <c r="AA580" s="1879"/>
      <c r="AB580" s="1879"/>
      <c r="AC580" s="1879"/>
      <c r="AD580" s="1879"/>
      <c r="AE580" s="1879"/>
      <c r="AF580" s="2894"/>
      <c r="AG580" s="613"/>
      <c r="AH580" s="3059"/>
      <c r="AI580" s="613"/>
      <c r="AJ580" s="613"/>
      <c r="AK580" s="613"/>
      <c r="AL580" s="613"/>
      <c r="AM580" s="613"/>
      <c r="AN580" s="3690"/>
      <c r="AO580" s="3916"/>
      <c r="AP580" s="4022"/>
      <c r="AQ580" s="4293"/>
    </row>
    <row r="581" spans="1:43" s="47" customFormat="1" x14ac:dyDescent="0.25">
      <c r="A581" s="637"/>
      <c r="B581" s="637">
        <v>1</v>
      </c>
      <c r="C581" s="10" t="s">
        <v>196</v>
      </c>
      <c r="D581" s="346"/>
      <c r="E581" s="346"/>
      <c r="F581" s="613">
        <v>20</v>
      </c>
      <c r="G581" s="613">
        <v>0</v>
      </c>
      <c r="H581" s="366">
        <f t="shared" si="355"/>
        <v>16.666666666666668</v>
      </c>
      <c r="I581" s="366"/>
      <c r="J581" s="366"/>
      <c r="K581" s="3441"/>
      <c r="L581" s="101"/>
      <c r="M581" s="101"/>
      <c r="N581" s="389"/>
      <c r="O581" s="389">
        <v>0</v>
      </c>
      <c r="P581" s="389"/>
      <c r="Q581" s="389"/>
      <c r="R581" s="389"/>
      <c r="S581" s="389"/>
      <c r="T581" s="389"/>
      <c r="U581" s="1879"/>
      <c r="V581" s="1879"/>
      <c r="W581" s="1879"/>
      <c r="X581" s="1879"/>
      <c r="Y581" s="1879"/>
      <c r="Z581" s="1879"/>
      <c r="AA581" s="1879"/>
      <c r="AB581" s="1879"/>
      <c r="AC581" s="1879"/>
      <c r="AD581" s="1879"/>
      <c r="AE581" s="1879"/>
      <c r="AF581" s="2894"/>
      <c r="AG581" s="613"/>
      <c r="AH581" s="3059"/>
      <c r="AI581" s="613"/>
      <c r="AJ581" s="613"/>
      <c r="AK581" s="613"/>
      <c r="AL581" s="613"/>
      <c r="AM581" s="613"/>
      <c r="AN581" s="3690"/>
      <c r="AO581" s="3916"/>
      <c r="AP581" s="4022"/>
      <c r="AQ581" s="4293"/>
    </row>
    <row r="582" spans="1:43" s="47" customFormat="1" ht="90" x14ac:dyDescent="0.25">
      <c r="A582" s="637"/>
      <c r="B582" s="637">
        <v>1</v>
      </c>
      <c r="C582" s="10" t="s">
        <v>336</v>
      </c>
      <c r="D582" s="346"/>
      <c r="E582" s="346"/>
      <c r="F582" s="613">
        <v>17</v>
      </c>
      <c r="G582" s="613">
        <v>0</v>
      </c>
      <c r="H582" s="366">
        <f t="shared" si="355"/>
        <v>14.166666666666668</v>
      </c>
      <c r="I582" s="366">
        <v>19</v>
      </c>
      <c r="J582" s="366">
        <f>I582/H582*100</f>
        <v>134.11764705882351</v>
      </c>
      <c r="K582" s="3441">
        <v>8</v>
      </c>
      <c r="L582" s="101"/>
      <c r="M582" s="101"/>
      <c r="N582" s="389"/>
      <c r="O582" s="389">
        <v>0</v>
      </c>
      <c r="P582" s="389"/>
      <c r="Q582" s="389"/>
      <c r="R582" s="389"/>
      <c r="S582" s="389"/>
      <c r="T582" s="389"/>
      <c r="U582" s="1879"/>
      <c r="V582" s="1879"/>
      <c r="W582" s="1879"/>
      <c r="X582" s="1879"/>
      <c r="Y582" s="1879"/>
      <c r="Z582" s="1879"/>
      <c r="AA582" s="1879"/>
      <c r="AB582" s="1879"/>
      <c r="AC582" s="1879"/>
      <c r="AD582" s="1879"/>
      <c r="AE582" s="1879"/>
      <c r="AF582" s="2894"/>
      <c r="AG582" s="613"/>
      <c r="AH582" s="3059"/>
      <c r="AI582" s="613"/>
      <c r="AJ582" s="613"/>
      <c r="AK582" s="613"/>
      <c r="AL582" s="613"/>
      <c r="AM582" s="613"/>
      <c r="AN582" s="3690"/>
      <c r="AO582" s="3916"/>
      <c r="AP582" s="4022"/>
      <c r="AQ582" s="4293"/>
    </row>
    <row r="583" spans="1:43" s="47" customFormat="1" ht="105" x14ac:dyDescent="0.25">
      <c r="A583" s="637"/>
      <c r="B583" s="637">
        <v>1</v>
      </c>
      <c r="C583" s="10" t="s">
        <v>337</v>
      </c>
      <c r="D583" s="346"/>
      <c r="E583" s="346"/>
      <c r="F583" s="613">
        <v>5</v>
      </c>
      <c r="G583" s="613">
        <v>0</v>
      </c>
      <c r="H583" s="366">
        <f t="shared" si="355"/>
        <v>4.166666666666667</v>
      </c>
      <c r="I583" s="366"/>
      <c r="J583" s="366"/>
      <c r="K583" s="3441"/>
      <c r="L583" s="101"/>
      <c r="M583" s="101"/>
      <c r="N583" s="389"/>
      <c r="O583" s="389">
        <v>0</v>
      </c>
      <c r="P583" s="389"/>
      <c r="Q583" s="389"/>
      <c r="R583" s="389"/>
      <c r="S583" s="389"/>
      <c r="T583" s="389"/>
      <c r="U583" s="1879"/>
      <c r="V583" s="1879"/>
      <c r="W583" s="1879"/>
      <c r="X583" s="1879"/>
      <c r="Y583" s="1879"/>
      <c r="Z583" s="1879"/>
      <c r="AA583" s="1879"/>
      <c r="AB583" s="1879"/>
      <c r="AC583" s="1879"/>
      <c r="AD583" s="1879"/>
      <c r="AE583" s="1879"/>
      <c r="AF583" s="2894"/>
      <c r="AG583" s="613"/>
      <c r="AH583" s="3059"/>
      <c r="AI583" s="613"/>
      <c r="AJ583" s="613"/>
      <c r="AK583" s="613"/>
      <c r="AL583" s="613"/>
      <c r="AM583" s="613"/>
      <c r="AN583" s="3690"/>
      <c r="AO583" s="3916"/>
      <c r="AP583" s="4022"/>
      <c r="AQ583" s="4293"/>
    </row>
    <row r="584" spans="1:43" s="47" customFormat="1" ht="45" x14ac:dyDescent="0.25">
      <c r="A584" s="637"/>
      <c r="B584" s="637">
        <v>1</v>
      </c>
      <c r="C584" s="10" t="s">
        <v>195</v>
      </c>
      <c r="D584" s="346"/>
      <c r="E584" s="346"/>
      <c r="F584" s="613">
        <v>800</v>
      </c>
      <c r="G584" s="613">
        <v>0</v>
      </c>
      <c r="H584" s="69">
        <f t="shared" si="355"/>
        <v>666.66666666666674</v>
      </c>
      <c r="I584" s="366"/>
      <c r="J584" s="366">
        <f>I584/H584*100</f>
        <v>0</v>
      </c>
      <c r="K584" s="3441"/>
      <c r="L584" s="101"/>
      <c r="M584" s="101"/>
      <c r="N584" s="389"/>
      <c r="O584" s="389">
        <v>0</v>
      </c>
      <c r="P584" s="389"/>
      <c r="Q584" s="389"/>
      <c r="R584" s="389"/>
      <c r="S584" s="389"/>
      <c r="T584" s="389"/>
      <c r="U584" s="1879"/>
      <c r="V584" s="1879"/>
      <c r="W584" s="1879"/>
      <c r="X584" s="1879"/>
      <c r="Y584" s="1879"/>
      <c r="Z584" s="1879"/>
      <c r="AA584" s="1879"/>
      <c r="AB584" s="1879"/>
      <c r="AC584" s="1879"/>
      <c r="AD584" s="1879"/>
      <c r="AE584" s="1879"/>
      <c r="AF584" s="2894"/>
      <c r="AG584" s="613"/>
      <c r="AH584" s="3059"/>
      <c r="AI584" s="613"/>
      <c r="AJ584" s="613"/>
      <c r="AK584" s="613"/>
      <c r="AL584" s="613"/>
      <c r="AM584" s="613"/>
      <c r="AN584" s="3690"/>
      <c r="AO584" s="3916"/>
      <c r="AP584" s="4022"/>
      <c r="AQ584" s="4293"/>
    </row>
    <row r="585" spans="1:43" s="47" customFormat="1" ht="75" x14ac:dyDescent="0.25">
      <c r="A585" s="637">
        <v>1</v>
      </c>
      <c r="B585" s="637">
        <v>1</v>
      </c>
      <c r="C585" s="10" t="s">
        <v>362</v>
      </c>
      <c r="D585" s="346"/>
      <c r="E585" s="346"/>
      <c r="F585" s="613">
        <v>4100</v>
      </c>
      <c r="G585" s="613">
        <v>0</v>
      </c>
      <c r="H585" s="69">
        <f t="shared" si="355"/>
        <v>3416.666666666667</v>
      </c>
      <c r="I585" s="366">
        <v>4453</v>
      </c>
      <c r="J585" s="366">
        <f>I585/H585*100</f>
        <v>130.33170731707315</v>
      </c>
      <c r="K585" s="3441">
        <v>41</v>
      </c>
      <c r="L585" s="101"/>
      <c r="M585" s="101"/>
      <c r="N585" s="389"/>
      <c r="O585" s="389">
        <v>0</v>
      </c>
      <c r="P585" s="389"/>
      <c r="Q585" s="389"/>
      <c r="R585" s="389"/>
      <c r="S585" s="389"/>
      <c r="T585" s="389"/>
      <c r="U585" s="1879"/>
      <c r="V585" s="1879"/>
      <c r="W585" s="1879"/>
      <c r="X585" s="1879"/>
      <c r="Y585" s="1879"/>
      <c r="Z585" s="1879"/>
      <c r="AA585" s="1879"/>
      <c r="AB585" s="1879"/>
      <c r="AC585" s="1879"/>
      <c r="AD585" s="1879"/>
      <c r="AE585" s="1879"/>
      <c r="AF585" s="2894"/>
      <c r="AG585" s="613"/>
      <c r="AH585" s="3059"/>
      <c r="AI585" s="613"/>
      <c r="AJ585" s="613"/>
      <c r="AK585" s="613"/>
      <c r="AL585" s="613"/>
      <c r="AM585" s="613"/>
      <c r="AN585" s="3690"/>
      <c r="AO585" s="3916"/>
      <c r="AP585" s="4022"/>
      <c r="AQ585" s="4293"/>
    </row>
    <row r="586" spans="1:43" s="47" customFormat="1" x14ac:dyDescent="0.25">
      <c r="A586" s="637"/>
      <c r="B586" s="637">
        <v>1</v>
      </c>
      <c r="C586" s="10" t="s">
        <v>128</v>
      </c>
      <c r="D586" s="346"/>
      <c r="E586" s="346"/>
      <c r="F586" s="613">
        <v>250</v>
      </c>
      <c r="G586" s="613">
        <v>0</v>
      </c>
      <c r="H586" s="69">
        <f t="shared" si="355"/>
        <v>208.33333333333331</v>
      </c>
      <c r="I586" s="366">
        <v>198</v>
      </c>
      <c r="J586" s="366">
        <f>I586/H586*100</f>
        <v>95.04000000000002</v>
      </c>
      <c r="K586" s="3441"/>
      <c r="L586" s="101"/>
      <c r="M586" s="101"/>
      <c r="N586" s="389"/>
      <c r="O586" s="389">
        <v>0</v>
      </c>
      <c r="P586" s="389"/>
      <c r="Q586" s="389"/>
      <c r="R586" s="389"/>
      <c r="S586" s="389"/>
      <c r="T586" s="389"/>
      <c r="U586" s="1879"/>
      <c r="V586" s="1879"/>
      <c r="W586" s="1879"/>
      <c r="X586" s="1879"/>
      <c r="Y586" s="1879"/>
      <c r="Z586" s="1879"/>
      <c r="AA586" s="1879"/>
      <c r="AB586" s="1879"/>
      <c r="AC586" s="1879"/>
      <c r="AD586" s="1879"/>
      <c r="AE586" s="1879"/>
      <c r="AF586" s="2894"/>
      <c r="AG586" s="613"/>
      <c r="AH586" s="3059"/>
      <c r="AI586" s="613"/>
      <c r="AJ586" s="613"/>
      <c r="AK586" s="613"/>
      <c r="AL586" s="613"/>
      <c r="AM586" s="613"/>
      <c r="AN586" s="3690"/>
      <c r="AO586" s="3916"/>
      <c r="AP586" s="4022"/>
      <c r="AQ586" s="4293"/>
    </row>
    <row r="587" spans="1:43" s="47" customFormat="1" ht="30" x14ac:dyDescent="0.25">
      <c r="A587" s="637">
        <v>1</v>
      </c>
      <c r="B587" s="637">
        <v>1</v>
      </c>
      <c r="C587" s="10" t="s">
        <v>137</v>
      </c>
      <c r="D587" s="346"/>
      <c r="E587" s="346"/>
      <c r="F587" s="613">
        <v>150</v>
      </c>
      <c r="G587" s="613">
        <v>0</v>
      </c>
      <c r="H587" s="69">
        <f t="shared" si="355"/>
        <v>125</v>
      </c>
      <c r="I587" s="366">
        <v>368</v>
      </c>
      <c r="J587" s="366">
        <f t="shared" ref="J587:J606" si="356">I587/H587*100</f>
        <v>294.39999999999998</v>
      </c>
      <c r="K587" s="3441"/>
      <c r="L587" s="101"/>
      <c r="M587" s="101"/>
      <c r="N587" s="389"/>
      <c r="O587" s="389">
        <v>0</v>
      </c>
      <c r="P587" s="389"/>
      <c r="Q587" s="389"/>
      <c r="R587" s="389"/>
      <c r="S587" s="389"/>
      <c r="T587" s="389"/>
      <c r="U587" s="1879"/>
      <c r="V587" s="1879"/>
      <c r="W587" s="1879"/>
      <c r="X587" s="1879"/>
      <c r="Y587" s="1879"/>
      <c r="Z587" s="1879"/>
      <c r="AA587" s="1879"/>
      <c r="AB587" s="1879"/>
      <c r="AC587" s="1879"/>
      <c r="AD587" s="1879"/>
      <c r="AE587" s="1879"/>
      <c r="AF587" s="2894"/>
      <c r="AG587" s="613"/>
      <c r="AH587" s="3059"/>
      <c r="AI587" s="613"/>
      <c r="AJ587" s="613"/>
      <c r="AK587" s="613"/>
      <c r="AL587" s="613"/>
      <c r="AM587" s="613"/>
      <c r="AN587" s="3690"/>
      <c r="AO587" s="3916"/>
      <c r="AP587" s="4022"/>
      <c r="AQ587" s="4293"/>
    </row>
    <row r="588" spans="1:43" s="47" customFormat="1" x14ac:dyDescent="0.25">
      <c r="A588" s="637">
        <v>1</v>
      </c>
      <c r="B588" s="637">
        <v>1</v>
      </c>
      <c r="C588" s="10" t="s">
        <v>197</v>
      </c>
      <c r="D588" s="346"/>
      <c r="E588" s="346"/>
      <c r="F588" s="613">
        <v>1200</v>
      </c>
      <c r="G588" s="613">
        <v>0</v>
      </c>
      <c r="H588" s="69">
        <f t="shared" si="355"/>
        <v>1000</v>
      </c>
      <c r="I588" s="366">
        <v>1376</v>
      </c>
      <c r="J588" s="366">
        <f t="shared" si="356"/>
        <v>137.6</v>
      </c>
      <c r="K588" s="3441">
        <v>32</v>
      </c>
      <c r="L588" s="101"/>
      <c r="M588" s="101"/>
      <c r="N588" s="389"/>
      <c r="O588" s="389">
        <v>0</v>
      </c>
      <c r="P588" s="389"/>
      <c r="Q588" s="389"/>
      <c r="R588" s="389"/>
      <c r="S588" s="389"/>
      <c r="T588" s="389"/>
      <c r="U588" s="1879"/>
      <c r="V588" s="1879"/>
      <c r="W588" s="1879"/>
      <c r="X588" s="1879"/>
      <c r="Y588" s="1879"/>
      <c r="Z588" s="1879"/>
      <c r="AA588" s="1879"/>
      <c r="AB588" s="1879"/>
      <c r="AC588" s="1879"/>
      <c r="AD588" s="1879"/>
      <c r="AE588" s="1879"/>
      <c r="AF588" s="2894"/>
      <c r="AG588" s="613"/>
      <c r="AH588" s="3059"/>
      <c r="AI588" s="613"/>
      <c r="AJ588" s="613"/>
      <c r="AK588" s="613"/>
      <c r="AL588" s="613"/>
      <c r="AM588" s="613"/>
      <c r="AN588" s="3690"/>
      <c r="AO588" s="3916"/>
      <c r="AP588" s="4022"/>
      <c r="AQ588" s="4293"/>
    </row>
    <row r="589" spans="1:43" s="47" customFormat="1" x14ac:dyDescent="0.25">
      <c r="A589" s="637">
        <v>1</v>
      </c>
      <c r="B589" s="637">
        <v>1</v>
      </c>
      <c r="C589" s="10" t="s">
        <v>90</v>
      </c>
      <c r="D589" s="346"/>
      <c r="E589" s="346"/>
      <c r="F589" s="613">
        <v>7000</v>
      </c>
      <c r="G589" s="613">
        <v>0</v>
      </c>
      <c r="H589" s="69">
        <f t="shared" si="355"/>
        <v>5833.3333333333339</v>
      </c>
      <c r="I589" s="69">
        <v>2718</v>
      </c>
      <c r="J589" s="366">
        <f t="shared" si="356"/>
        <v>46.594285714285711</v>
      </c>
      <c r="K589" s="3364"/>
      <c r="L589" s="101"/>
      <c r="M589" s="101"/>
      <c r="N589" s="389"/>
      <c r="O589" s="389">
        <v>0</v>
      </c>
      <c r="P589" s="389"/>
      <c r="Q589" s="389"/>
      <c r="R589" s="389"/>
      <c r="S589" s="389"/>
      <c r="T589" s="389"/>
      <c r="U589" s="1879"/>
      <c r="V589" s="1879"/>
      <c r="W589" s="1879"/>
      <c r="X589" s="1879"/>
      <c r="Y589" s="1879"/>
      <c r="Z589" s="1879"/>
      <c r="AA589" s="1879"/>
      <c r="AB589" s="1879"/>
      <c r="AC589" s="1879"/>
      <c r="AD589" s="1879"/>
      <c r="AE589" s="1879"/>
      <c r="AF589" s="2894"/>
      <c r="AG589" s="613"/>
      <c r="AH589" s="3059"/>
      <c r="AI589" s="613"/>
      <c r="AJ589" s="613"/>
      <c r="AK589" s="613"/>
      <c r="AL589" s="613"/>
      <c r="AM589" s="613"/>
      <c r="AN589" s="3690"/>
      <c r="AO589" s="3820"/>
      <c r="AP589" s="4022"/>
      <c r="AQ589" s="4293"/>
    </row>
    <row r="590" spans="1:43" s="47" customFormat="1" x14ac:dyDescent="0.25">
      <c r="A590" s="637">
        <v>1</v>
      </c>
      <c r="B590" s="637">
        <v>1</v>
      </c>
      <c r="C590" s="10" t="s">
        <v>54</v>
      </c>
      <c r="D590" s="348"/>
      <c r="E590" s="346"/>
      <c r="F590" s="1609">
        <v>300</v>
      </c>
      <c r="G590" s="1609">
        <v>0</v>
      </c>
      <c r="H590" s="69">
        <f t="shared" si="355"/>
        <v>250</v>
      </c>
      <c r="I590" s="69"/>
      <c r="J590" s="366">
        <f t="shared" si="356"/>
        <v>0</v>
      </c>
      <c r="K590" s="3364"/>
      <c r="L590" s="101"/>
      <c r="M590" s="101"/>
      <c r="N590" s="389"/>
      <c r="O590" s="389">
        <v>0</v>
      </c>
      <c r="P590" s="389"/>
      <c r="Q590" s="389"/>
      <c r="R590" s="389"/>
      <c r="S590" s="389"/>
      <c r="T590" s="389"/>
      <c r="U590" s="1879"/>
      <c r="V590" s="1879"/>
      <c r="W590" s="1879"/>
      <c r="X590" s="1879"/>
      <c r="Y590" s="1879"/>
      <c r="Z590" s="1879"/>
      <c r="AA590" s="1879"/>
      <c r="AB590" s="1879"/>
      <c r="AC590" s="1879"/>
      <c r="AD590" s="1879"/>
      <c r="AE590" s="1879"/>
      <c r="AF590" s="2894"/>
      <c r="AG590" s="613"/>
      <c r="AH590" s="3059"/>
      <c r="AI590" s="613"/>
      <c r="AJ590" s="613"/>
      <c r="AK590" s="613"/>
      <c r="AL590" s="613"/>
      <c r="AM590" s="613"/>
      <c r="AN590" s="3690"/>
      <c r="AO590" s="3820"/>
      <c r="AP590" s="4022"/>
      <c r="AQ590" s="4293"/>
    </row>
    <row r="591" spans="1:43" s="47" customFormat="1" x14ac:dyDescent="0.25">
      <c r="A591" s="637"/>
      <c r="B591" s="637">
        <v>1</v>
      </c>
      <c r="C591" s="10" t="s">
        <v>114</v>
      </c>
      <c r="D591" s="348"/>
      <c r="E591" s="346"/>
      <c r="F591" s="1609">
        <v>2555</v>
      </c>
      <c r="G591" s="1609">
        <v>0</v>
      </c>
      <c r="H591" s="69">
        <f t="shared" si="355"/>
        <v>2129.1666666666665</v>
      </c>
      <c r="I591" s="69">
        <v>2026</v>
      </c>
      <c r="J591" s="366">
        <f t="shared" si="356"/>
        <v>95.154598825831698</v>
      </c>
      <c r="K591" s="3364"/>
      <c r="L591" s="101"/>
      <c r="M591" s="101"/>
      <c r="N591" s="389"/>
      <c r="O591" s="389">
        <v>0</v>
      </c>
      <c r="P591" s="389"/>
      <c r="Q591" s="389"/>
      <c r="R591" s="389"/>
      <c r="S591" s="389"/>
      <c r="T591" s="389"/>
      <c r="U591" s="1879"/>
      <c r="V591" s="1879"/>
      <c r="W591" s="1879"/>
      <c r="X591" s="1879"/>
      <c r="Y591" s="1879"/>
      <c r="Z591" s="1879"/>
      <c r="AA591" s="1879"/>
      <c r="AB591" s="1879"/>
      <c r="AC591" s="1879"/>
      <c r="AD591" s="1879"/>
      <c r="AE591" s="1879"/>
      <c r="AF591" s="2894"/>
      <c r="AG591" s="613"/>
      <c r="AH591" s="3059"/>
      <c r="AI591" s="613"/>
      <c r="AJ591" s="613"/>
      <c r="AK591" s="613"/>
      <c r="AL591" s="613"/>
      <c r="AM591" s="613"/>
      <c r="AN591" s="3690"/>
      <c r="AO591" s="3820"/>
      <c r="AP591" s="4022"/>
      <c r="AQ591" s="4293"/>
    </row>
    <row r="592" spans="1:43" s="47" customFormat="1" x14ac:dyDescent="0.25">
      <c r="A592" s="637">
        <v>1</v>
      </c>
      <c r="B592" s="637">
        <v>1</v>
      </c>
      <c r="C592" s="10" t="s">
        <v>115</v>
      </c>
      <c r="D592" s="346"/>
      <c r="E592" s="346"/>
      <c r="F592" s="1609">
        <v>3050</v>
      </c>
      <c r="G592" s="1609">
        <v>0</v>
      </c>
      <c r="H592" s="69">
        <f t="shared" si="355"/>
        <v>2541.6666666666665</v>
      </c>
      <c r="I592" s="69">
        <v>3125</v>
      </c>
      <c r="J592" s="366">
        <f t="shared" si="356"/>
        <v>122.95081967213115</v>
      </c>
      <c r="K592" s="3364">
        <v>27</v>
      </c>
      <c r="L592" s="101"/>
      <c r="M592" s="101"/>
      <c r="N592" s="389"/>
      <c r="O592" s="389">
        <v>0</v>
      </c>
      <c r="P592" s="389"/>
      <c r="Q592" s="389"/>
      <c r="R592" s="389"/>
      <c r="S592" s="389"/>
      <c r="T592" s="389"/>
      <c r="U592" s="1879"/>
      <c r="V592" s="1879"/>
      <c r="W592" s="1879"/>
      <c r="X592" s="1879"/>
      <c r="Y592" s="1879"/>
      <c r="Z592" s="1879"/>
      <c r="AA592" s="1879"/>
      <c r="AB592" s="1879"/>
      <c r="AC592" s="1879"/>
      <c r="AD592" s="1879"/>
      <c r="AE592" s="1879"/>
      <c r="AF592" s="2894"/>
      <c r="AG592" s="613"/>
      <c r="AH592" s="3059"/>
      <c r="AI592" s="613"/>
      <c r="AJ592" s="613"/>
      <c r="AK592" s="613"/>
      <c r="AL592" s="613"/>
      <c r="AM592" s="613"/>
      <c r="AN592" s="3690"/>
      <c r="AO592" s="3820"/>
      <c r="AP592" s="4022"/>
      <c r="AQ592" s="4293"/>
    </row>
    <row r="593" spans="1:275" s="47" customFormat="1" ht="30" x14ac:dyDescent="0.25">
      <c r="A593" s="637">
        <v>1</v>
      </c>
      <c r="B593" s="637">
        <v>1</v>
      </c>
      <c r="C593" s="10" t="s">
        <v>203</v>
      </c>
      <c r="D593" s="348"/>
      <c r="E593" s="346"/>
      <c r="F593" s="613">
        <v>1200</v>
      </c>
      <c r="G593" s="613">
        <v>0</v>
      </c>
      <c r="H593" s="69">
        <f t="shared" si="355"/>
        <v>1000</v>
      </c>
      <c r="I593" s="69">
        <v>1126</v>
      </c>
      <c r="J593" s="366">
        <f t="shared" si="356"/>
        <v>112.6</v>
      </c>
      <c r="K593" s="3364">
        <v>17</v>
      </c>
      <c r="L593" s="101"/>
      <c r="M593" s="101"/>
      <c r="N593" s="389"/>
      <c r="O593" s="389">
        <v>0</v>
      </c>
      <c r="P593" s="389"/>
      <c r="Q593" s="389"/>
      <c r="R593" s="389"/>
      <c r="S593" s="389"/>
      <c r="T593" s="389"/>
      <c r="U593" s="1879"/>
      <c r="V593" s="1879"/>
      <c r="W593" s="1879"/>
      <c r="X593" s="1879"/>
      <c r="Y593" s="1879"/>
      <c r="Z593" s="1879"/>
      <c r="AA593" s="1879"/>
      <c r="AB593" s="1879"/>
      <c r="AC593" s="1879"/>
      <c r="AD593" s="1879"/>
      <c r="AE593" s="1879"/>
      <c r="AF593" s="2894"/>
      <c r="AG593" s="613"/>
      <c r="AH593" s="3059"/>
      <c r="AI593" s="613"/>
      <c r="AJ593" s="613"/>
      <c r="AK593" s="613"/>
      <c r="AL593" s="613"/>
      <c r="AM593" s="613"/>
      <c r="AN593" s="3690"/>
      <c r="AO593" s="3820"/>
      <c r="AP593" s="4022"/>
      <c r="AQ593" s="4293"/>
    </row>
    <row r="594" spans="1:275" s="47" customFormat="1" x14ac:dyDescent="0.25">
      <c r="A594" s="637">
        <v>1</v>
      </c>
      <c r="B594" s="637">
        <v>1</v>
      </c>
      <c r="C594" s="10" t="s">
        <v>287</v>
      </c>
      <c r="D594" s="618"/>
      <c r="E594" s="346"/>
      <c r="F594" s="613">
        <v>20000</v>
      </c>
      <c r="G594" s="613">
        <v>0</v>
      </c>
      <c r="H594" s="69">
        <f t="shared" si="355"/>
        <v>16666.666666666668</v>
      </c>
      <c r="I594" s="69">
        <v>20444</v>
      </c>
      <c r="J594" s="366">
        <f t="shared" si="356"/>
        <v>122.664</v>
      </c>
      <c r="K594" s="3364">
        <v>21</v>
      </c>
      <c r="L594" s="101"/>
      <c r="M594" s="101"/>
      <c r="N594" s="389"/>
      <c r="O594" s="389">
        <v>0</v>
      </c>
      <c r="P594" s="389"/>
      <c r="Q594" s="389"/>
      <c r="R594" s="389"/>
      <c r="S594" s="389"/>
      <c r="T594" s="389"/>
      <c r="U594" s="1879"/>
      <c r="V594" s="1879"/>
      <c r="W594" s="1879"/>
      <c r="X594" s="1879"/>
      <c r="Y594" s="1879"/>
      <c r="Z594" s="1879"/>
      <c r="AA594" s="1879"/>
      <c r="AB594" s="1879"/>
      <c r="AC594" s="1879"/>
      <c r="AD594" s="1879"/>
      <c r="AE594" s="1879"/>
      <c r="AF594" s="2894"/>
      <c r="AG594" s="613"/>
      <c r="AH594" s="3059"/>
      <c r="AI594" s="613"/>
      <c r="AJ594" s="613"/>
      <c r="AK594" s="613"/>
      <c r="AL594" s="613"/>
      <c r="AM594" s="613"/>
      <c r="AN594" s="3690"/>
      <c r="AO594" s="3820"/>
      <c r="AP594" s="4022"/>
      <c r="AQ594" s="4293"/>
    </row>
    <row r="595" spans="1:275" s="682" customFormat="1" ht="30" x14ac:dyDescent="0.25">
      <c r="A595" s="637">
        <v>1</v>
      </c>
      <c r="B595" s="637">
        <v>1</v>
      </c>
      <c r="C595" s="10" t="s">
        <v>288</v>
      </c>
      <c r="D595" s="181"/>
      <c r="E595" s="430"/>
      <c r="F595" s="613">
        <v>8700</v>
      </c>
      <c r="G595" s="613">
        <v>0</v>
      </c>
      <c r="H595" s="366">
        <f t="shared" si="355"/>
        <v>7250</v>
      </c>
      <c r="I595" s="366">
        <v>6090</v>
      </c>
      <c r="J595" s="366">
        <f t="shared" si="356"/>
        <v>84</v>
      </c>
      <c r="K595" s="3441">
        <v>2</v>
      </c>
      <c r="L595" s="491"/>
      <c r="M595" s="491"/>
      <c r="N595" s="492"/>
      <c r="O595" s="492">
        <v>0</v>
      </c>
      <c r="P595" s="492"/>
      <c r="Q595" s="492"/>
      <c r="R595" s="492"/>
      <c r="S595" s="492"/>
      <c r="T595" s="492"/>
      <c r="U595" s="607"/>
      <c r="V595" s="607"/>
      <c r="W595" s="607"/>
      <c r="X595" s="607"/>
      <c r="Y595" s="607"/>
      <c r="Z595" s="607"/>
      <c r="AA595" s="607"/>
      <c r="AB595" s="607"/>
      <c r="AC595" s="607"/>
      <c r="AD595" s="607"/>
      <c r="AE595" s="607"/>
      <c r="AF595" s="2920">
        <f>U595/12*$C$3</f>
        <v>0</v>
      </c>
      <c r="AG595" s="641">
        <f>AM595-AL595</f>
        <v>0</v>
      </c>
      <c r="AH595" s="3060"/>
      <c r="AI595" s="641"/>
      <c r="AJ595" s="641">
        <f>AG595-AF595</f>
        <v>0</v>
      </c>
      <c r="AK595" s="2742"/>
      <c r="AL595" s="693"/>
      <c r="AM595" s="606"/>
      <c r="AN595" s="3690"/>
      <c r="AO595" s="3916"/>
      <c r="AP595" s="4015"/>
      <c r="AQ595" s="4293"/>
      <c r="AR595" s="201"/>
      <c r="AS595" s="201"/>
      <c r="AT595" s="201"/>
      <c r="AU595" s="201"/>
      <c r="AV595" s="201"/>
      <c r="AW595" s="201"/>
      <c r="AX595" s="201"/>
      <c r="AY595" s="201"/>
      <c r="AZ595" s="201"/>
      <c r="BA595" s="201"/>
      <c r="BB595" s="201"/>
      <c r="BC595" s="201"/>
      <c r="BD595" s="201"/>
      <c r="BE595" s="201"/>
      <c r="BF595" s="201"/>
      <c r="BG595" s="201"/>
      <c r="BH595" s="201"/>
      <c r="BI595" s="201"/>
      <c r="BJ595" s="201"/>
      <c r="BK595" s="201"/>
      <c r="BL595" s="201"/>
      <c r="BM595" s="201"/>
      <c r="BN595" s="201"/>
      <c r="BO595" s="201"/>
      <c r="BP595" s="201"/>
      <c r="BQ595" s="201"/>
      <c r="BR595" s="201"/>
      <c r="BS595" s="201"/>
      <c r="BT595" s="201"/>
      <c r="BU595" s="201"/>
      <c r="BV595" s="201"/>
      <c r="BW595" s="201"/>
      <c r="BX595" s="201"/>
      <c r="BY595" s="201"/>
      <c r="BZ595" s="201"/>
      <c r="CA595" s="201"/>
      <c r="CB595" s="201"/>
      <c r="CC595" s="201"/>
      <c r="CD595" s="201"/>
      <c r="CE595" s="201"/>
      <c r="CF595" s="201"/>
      <c r="CG595" s="201"/>
      <c r="CH595" s="201"/>
      <c r="CI595" s="201"/>
      <c r="CJ595" s="201"/>
      <c r="CK595" s="201"/>
      <c r="CL595" s="201"/>
      <c r="CM595" s="201"/>
      <c r="CN595" s="201"/>
      <c r="CO595" s="201"/>
      <c r="CP595" s="201"/>
      <c r="CQ595" s="201"/>
      <c r="CR595" s="201"/>
      <c r="CS595" s="201"/>
      <c r="CT595" s="201"/>
      <c r="CU595" s="201"/>
      <c r="CV595" s="201"/>
      <c r="CW595" s="201"/>
      <c r="CX595" s="201"/>
      <c r="CY595" s="201"/>
      <c r="CZ595" s="201"/>
      <c r="DA595" s="201"/>
      <c r="DB595" s="201"/>
      <c r="DC595" s="201"/>
      <c r="DD595" s="201"/>
      <c r="DE595" s="201"/>
      <c r="DF595" s="201"/>
      <c r="DG595" s="201"/>
      <c r="DH595" s="201"/>
      <c r="DI595" s="201"/>
      <c r="DJ595" s="201"/>
      <c r="DK595" s="201"/>
      <c r="DL595" s="201"/>
      <c r="DM595" s="201"/>
      <c r="DN595" s="201"/>
      <c r="DO595" s="201"/>
      <c r="DP595" s="201"/>
      <c r="DQ595" s="201"/>
      <c r="DR595" s="201"/>
      <c r="DS595" s="201"/>
      <c r="DT595" s="201"/>
      <c r="DU595" s="201"/>
      <c r="DV595" s="201"/>
      <c r="DW595" s="201"/>
      <c r="DX595" s="201"/>
      <c r="DY595" s="201"/>
      <c r="DZ595" s="201"/>
      <c r="EA595" s="201"/>
      <c r="EB595" s="201"/>
      <c r="EC595" s="201"/>
      <c r="ED595" s="201"/>
      <c r="EE595" s="201"/>
      <c r="EF595" s="201"/>
      <c r="EG595" s="201"/>
      <c r="EH595" s="201"/>
      <c r="EI595" s="201"/>
      <c r="EJ595" s="201"/>
      <c r="EK595" s="201"/>
      <c r="EL595" s="201"/>
      <c r="EM595" s="201"/>
      <c r="EN595" s="201"/>
      <c r="EO595" s="201"/>
      <c r="EP595" s="201"/>
      <c r="EQ595" s="201"/>
      <c r="ER595" s="201"/>
      <c r="ES595" s="201"/>
      <c r="ET595" s="201"/>
      <c r="EU595" s="201"/>
      <c r="EV595" s="201"/>
      <c r="EW595" s="201"/>
      <c r="EX595" s="201"/>
      <c r="EY595" s="201"/>
      <c r="EZ595" s="201"/>
      <c r="FA595" s="201"/>
      <c r="FB595" s="201"/>
      <c r="FC595" s="201"/>
      <c r="FD595" s="201"/>
      <c r="FE595" s="201"/>
      <c r="FF595" s="201"/>
      <c r="FG595" s="201"/>
      <c r="FH595" s="201"/>
      <c r="FI595" s="201"/>
      <c r="FJ595" s="201"/>
      <c r="FK595" s="201"/>
      <c r="FL595" s="201"/>
      <c r="FM595" s="201"/>
      <c r="FN595" s="201"/>
      <c r="FO595" s="201"/>
      <c r="FP595" s="201"/>
      <c r="FQ595" s="201"/>
      <c r="FR595" s="201"/>
      <c r="FS595" s="201"/>
      <c r="FT595" s="201"/>
      <c r="FU595" s="201"/>
      <c r="FV595" s="201"/>
      <c r="FW595" s="201"/>
      <c r="FX595" s="201"/>
      <c r="FY595" s="201"/>
      <c r="FZ595" s="201"/>
      <c r="GA595" s="201"/>
      <c r="GB595" s="201"/>
      <c r="GC595" s="201"/>
      <c r="GD595" s="201"/>
      <c r="GE595" s="201"/>
      <c r="GF595" s="201"/>
      <c r="GG595" s="201"/>
      <c r="GH595" s="201"/>
      <c r="GI595" s="201"/>
      <c r="GJ595" s="201"/>
      <c r="GK595" s="201"/>
      <c r="GL595" s="201"/>
      <c r="GM595" s="201"/>
      <c r="GN595" s="201"/>
      <c r="GO595" s="201"/>
      <c r="GP595" s="201"/>
      <c r="GQ595" s="201"/>
      <c r="GR595" s="201"/>
      <c r="GS595" s="201"/>
      <c r="GT595" s="201"/>
      <c r="GU595" s="201"/>
      <c r="GV595" s="201"/>
      <c r="GW595" s="201"/>
      <c r="GX595" s="201"/>
      <c r="GY595" s="201"/>
      <c r="GZ595" s="201"/>
      <c r="HA595" s="201"/>
      <c r="HB595" s="201"/>
      <c r="HC595" s="201"/>
      <c r="HD595" s="201"/>
      <c r="HE595" s="201"/>
      <c r="HF595" s="201"/>
      <c r="HG595" s="201"/>
      <c r="HH595" s="201"/>
      <c r="HI595" s="201"/>
      <c r="HJ595" s="201"/>
      <c r="HK595" s="201"/>
      <c r="HL595" s="201"/>
      <c r="HM595" s="201"/>
      <c r="HN595" s="201"/>
      <c r="HO595" s="201"/>
      <c r="HP595" s="201"/>
      <c r="HQ595" s="201"/>
      <c r="HR595" s="201"/>
      <c r="HS595" s="201"/>
      <c r="HT595" s="201"/>
      <c r="HU595" s="201"/>
      <c r="HV595" s="201"/>
      <c r="HW595" s="201"/>
      <c r="HX595" s="201"/>
      <c r="HY595" s="201"/>
      <c r="HZ595" s="201"/>
      <c r="IA595" s="201"/>
      <c r="IB595" s="201"/>
      <c r="IC595" s="201"/>
      <c r="ID595" s="201"/>
      <c r="IE595" s="201"/>
      <c r="IF595" s="201"/>
      <c r="IG595" s="201"/>
      <c r="IH595" s="201"/>
      <c r="II595" s="201"/>
      <c r="IJ595" s="201"/>
      <c r="IK595" s="201"/>
      <c r="IL595" s="201"/>
      <c r="IM595" s="201"/>
      <c r="IN595" s="201"/>
      <c r="IO595" s="201"/>
      <c r="IP595" s="201"/>
      <c r="IQ595" s="201"/>
      <c r="IR595" s="201"/>
      <c r="IS595" s="201"/>
      <c r="IT595" s="201"/>
      <c r="IU595" s="201"/>
      <c r="IV595" s="201"/>
      <c r="IW595" s="201"/>
      <c r="IX595" s="201"/>
      <c r="IY595" s="201"/>
      <c r="IZ595" s="201"/>
      <c r="JA595" s="201"/>
      <c r="JB595" s="201"/>
      <c r="JC595" s="201"/>
      <c r="JD595" s="201"/>
      <c r="JE595" s="201"/>
      <c r="JF595" s="201"/>
      <c r="JG595" s="201"/>
      <c r="JH595" s="201"/>
      <c r="JI595" s="201"/>
      <c r="JJ595" s="201"/>
      <c r="JK595" s="201"/>
      <c r="JL595" s="201"/>
      <c r="JM595" s="201"/>
      <c r="JN595" s="201"/>
      <c r="JO595" s="201"/>
    </row>
    <row r="596" spans="1:275" ht="30" x14ac:dyDescent="0.25">
      <c r="A596" s="637">
        <v>1</v>
      </c>
      <c r="B596" s="637">
        <v>1</v>
      </c>
      <c r="C596" s="10" t="s">
        <v>293</v>
      </c>
      <c r="D596" s="694"/>
      <c r="E596" s="695"/>
      <c r="F596" s="1548">
        <v>2800</v>
      </c>
      <c r="G596" s="1548">
        <v>0</v>
      </c>
      <c r="H596" s="683">
        <f t="shared" si="355"/>
        <v>2333.3333333333335</v>
      </c>
      <c r="I596" s="683">
        <v>1670</v>
      </c>
      <c r="J596" s="683">
        <f t="shared" si="356"/>
        <v>71.571428571428569</v>
      </c>
      <c r="K596" s="3615"/>
      <c r="L596" s="94"/>
      <c r="M596" s="94"/>
      <c r="N596" s="95"/>
      <c r="O596" s="95">
        <v>0</v>
      </c>
      <c r="P596" s="95"/>
      <c r="Q596" s="95"/>
      <c r="R596" s="95"/>
      <c r="S596" s="95"/>
      <c r="T596" s="95"/>
      <c r="U596" s="607"/>
      <c r="V596" s="607"/>
      <c r="W596" s="607"/>
      <c r="X596" s="607"/>
      <c r="Y596" s="607"/>
      <c r="Z596" s="607"/>
      <c r="AA596" s="607"/>
      <c r="AB596" s="607"/>
      <c r="AC596" s="607"/>
      <c r="AD596" s="607"/>
      <c r="AE596" s="607"/>
      <c r="AF596" s="2924">
        <f>U596/12*$C$3</f>
        <v>0</v>
      </c>
      <c r="AG596" s="606">
        <f>AM596-AL596</f>
        <v>0</v>
      </c>
      <c r="AH596" s="3063"/>
      <c r="AI596" s="606"/>
      <c r="AJ596" s="606">
        <f>AG596-AF596</f>
        <v>0</v>
      </c>
      <c r="AK596" s="693"/>
      <c r="AL596" s="693"/>
      <c r="AM596" s="606"/>
      <c r="AN596" s="3690"/>
      <c r="AO596" s="4080"/>
      <c r="AP596" s="4015"/>
      <c r="AQ596" s="4293"/>
    </row>
    <row r="597" spans="1:275" ht="15.75" x14ac:dyDescent="0.25">
      <c r="B597" s="637">
        <v>1</v>
      </c>
      <c r="C597" s="10" t="s">
        <v>56</v>
      </c>
      <c r="D597" s="696"/>
      <c r="E597" s="97"/>
      <c r="F597" s="1541">
        <v>55</v>
      </c>
      <c r="G597" s="1541">
        <v>0</v>
      </c>
      <c r="H597" s="69">
        <f t="shared" si="355"/>
        <v>45.833333333333329</v>
      </c>
      <c r="I597" s="69">
        <v>51</v>
      </c>
      <c r="J597" s="69">
        <f t="shared" si="356"/>
        <v>111.27272727272728</v>
      </c>
      <c r="K597" s="3364"/>
      <c r="L597" s="94"/>
      <c r="M597" s="94"/>
      <c r="N597" s="95"/>
      <c r="O597" s="95">
        <v>0</v>
      </c>
      <c r="P597" s="95"/>
      <c r="Q597" s="95"/>
      <c r="R597" s="95"/>
      <c r="S597" s="95"/>
      <c r="T597" s="95"/>
      <c r="U597" s="607"/>
      <c r="V597" s="607"/>
      <c r="W597" s="607"/>
      <c r="X597" s="607"/>
      <c r="Y597" s="607"/>
      <c r="Z597" s="607"/>
      <c r="AA597" s="607"/>
      <c r="AB597" s="607"/>
      <c r="AC597" s="607"/>
      <c r="AD597" s="607"/>
      <c r="AE597" s="607"/>
      <c r="AF597" s="2924"/>
      <c r="AG597" s="606"/>
      <c r="AH597" s="3063"/>
      <c r="AI597" s="606"/>
      <c r="AJ597" s="606"/>
      <c r="AK597" s="693"/>
      <c r="AL597" s="693"/>
      <c r="AM597" s="606"/>
      <c r="AN597" s="3690"/>
      <c r="AO597" s="3820"/>
      <c r="AP597" s="4015"/>
      <c r="AQ597" s="4293"/>
    </row>
    <row r="598" spans="1:275" ht="15.75" x14ac:dyDescent="0.25">
      <c r="B598" s="637">
        <v>1</v>
      </c>
      <c r="C598" s="10" t="s">
        <v>36</v>
      </c>
      <c r="D598" s="696"/>
      <c r="E598" s="97"/>
      <c r="F598" s="1541">
        <v>15000</v>
      </c>
      <c r="G598" s="1541">
        <v>0</v>
      </c>
      <c r="H598" s="69">
        <f t="shared" si="355"/>
        <v>12500</v>
      </c>
      <c r="I598" s="69">
        <v>12827</v>
      </c>
      <c r="J598" s="69">
        <f t="shared" si="356"/>
        <v>102.616</v>
      </c>
      <c r="K598" s="3364">
        <v>227</v>
      </c>
      <c r="L598" s="491"/>
      <c r="M598" s="491"/>
      <c r="N598" s="644"/>
      <c r="O598" s="644">
        <v>0</v>
      </c>
      <c r="P598" s="644"/>
      <c r="Q598" s="644"/>
      <c r="R598" s="644"/>
      <c r="S598" s="644"/>
      <c r="T598" s="644"/>
      <c r="U598" s="565"/>
      <c r="V598" s="565"/>
      <c r="W598" s="565"/>
      <c r="X598" s="565"/>
      <c r="Y598" s="565"/>
      <c r="Z598" s="565"/>
      <c r="AA598" s="565"/>
      <c r="AB598" s="565"/>
      <c r="AC598" s="565"/>
      <c r="AD598" s="565"/>
      <c r="AE598" s="565"/>
      <c r="AF598" s="2892"/>
      <c r="AG598" s="43"/>
      <c r="AH598" s="3056"/>
      <c r="AI598" s="43"/>
      <c r="AJ598" s="43"/>
      <c r="AK598" s="581"/>
      <c r="AL598" s="581"/>
      <c r="AM598" s="43"/>
      <c r="AN598" s="3690"/>
      <c r="AO598" s="3820"/>
      <c r="AP598" s="1270"/>
      <c r="AQ598" s="4293"/>
    </row>
    <row r="599" spans="1:275" ht="15.75" x14ac:dyDescent="0.25">
      <c r="B599" s="637">
        <v>1</v>
      </c>
      <c r="C599" s="10" t="s">
        <v>31</v>
      </c>
      <c r="D599" s="696"/>
      <c r="E599" s="97"/>
      <c r="F599" s="1541">
        <v>2700</v>
      </c>
      <c r="G599" s="1541">
        <v>0</v>
      </c>
      <c r="H599" s="69">
        <f t="shared" si="355"/>
        <v>2250</v>
      </c>
      <c r="I599" s="69">
        <v>2459</v>
      </c>
      <c r="J599" s="69">
        <f t="shared" si="356"/>
        <v>109.28888888888888</v>
      </c>
      <c r="K599" s="3364">
        <v>45</v>
      </c>
      <c r="L599" s="491"/>
      <c r="M599" s="491"/>
      <c r="N599" s="644"/>
      <c r="O599" s="644">
        <v>0</v>
      </c>
      <c r="P599" s="644"/>
      <c r="Q599" s="644"/>
      <c r="R599" s="644"/>
      <c r="S599" s="644"/>
      <c r="T599" s="644"/>
      <c r="U599" s="565"/>
      <c r="V599" s="565"/>
      <c r="W599" s="565"/>
      <c r="X599" s="565"/>
      <c r="Y599" s="565"/>
      <c r="Z599" s="565"/>
      <c r="AA599" s="565"/>
      <c r="AB599" s="565"/>
      <c r="AC599" s="565"/>
      <c r="AD599" s="565"/>
      <c r="AE599" s="565"/>
      <c r="AF599" s="2892"/>
      <c r="AG599" s="43"/>
      <c r="AH599" s="3056"/>
      <c r="AI599" s="43"/>
      <c r="AJ599" s="43"/>
      <c r="AK599" s="581"/>
      <c r="AL599" s="581"/>
      <c r="AM599" s="43"/>
      <c r="AN599" s="3690"/>
      <c r="AO599" s="3820"/>
      <c r="AP599" s="1270"/>
      <c r="AQ599" s="4293"/>
    </row>
    <row r="600" spans="1:275" ht="15.75" x14ac:dyDescent="0.25">
      <c r="A600" s="637">
        <v>1</v>
      </c>
      <c r="B600" s="637">
        <v>1</v>
      </c>
      <c r="C600" s="2808" t="s">
        <v>32</v>
      </c>
      <c r="D600" s="696"/>
      <c r="E600" s="99"/>
      <c r="F600" s="1541">
        <v>5500</v>
      </c>
      <c r="G600" s="1541">
        <v>0</v>
      </c>
      <c r="H600" s="69">
        <f t="shared" si="355"/>
        <v>4583.333333333333</v>
      </c>
      <c r="I600" s="69">
        <v>3662</v>
      </c>
      <c r="J600" s="69">
        <f t="shared" si="356"/>
        <v>79.898181818181826</v>
      </c>
      <c r="K600" s="3364">
        <v>17</v>
      </c>
      <c r="L600" s="491"/>
      <c r="M600" s="491"/>
      <c r="N600" s="644"/>
      <c r="O600" s="644">
        <v>0</v>
      </c>
      <c r="P600" s="644"/>
      <c r="Q600" s="644"/>
      <c r="R600" s="644"/>
      <c r="S600" s="644"/>
      <c r="T600" s="644"/>
      <c r="U600" s="565"/>
      <c r="V600" s="565"/>
      <c r="W600" s="565"/>
      <c r="X600" s="565"/>
      <c r="Y600" s="565"/>
      <c r="Z600" s="565"/>
      <c r="AA600" s="565"/>
      <c r="AB600" s="565"/>
      <c r="AC600" s="565"/>
      <c r="AD600" s="565"/>
      <c r="AE600" s="565"/>
      <c r="AF600" s="2892"/>
      <c r="AG600" s="43"/>
      <c r="AH600" s="3056"/>
      <c r="AI600" s="43"/>
      <c r="AJ600" s="43"/>
      <c r="AK600" s="581"/>
      <c r="AL600" s="581"/>
      <c r="AM600" s="43"/>
      <c r="AN600" s="3690"/>
      <c r="AO600" s="3820"/>
      <c r="AP600" s="1270"/>
      <c r="AQ600" s="4293"/>
    </row>
    <row r="601" spans="1:275" ht="30" x14ac:dyDescent="0.25">
      <c r="A601" s="637">
        <v>1</v>
      </c>
      <c r="B601" s="637">
        <v>1</v>
      </c>
      <c r="C601" s="10" t="s">
        <v>200</v>
      </c>
      <c r="D601" s="696"/>
      <c r="E601" s="103"/>
      <c r="F601" s="1541">
        <v>100</v>
      </c>
      <c r="G601" s="1541">
        <v>0</v>
      </c>
      <c r="H601" s="69">
        <f t="shared" si="355"/>
        <v>83.333333333333343</v>
      </c>
      <c r="I601" s="69">
        <v>47</v>
      </c>
      <c r="J601" s="69">
        <f t="shared" si="356"/>
        <v>56.399999999999991</v>
      </c>
      <c r="K601" s="3364"/>
      <c r="L601" s="491"/>
      <c r="M601" s="491"/>
      <c r="N601" s="644"/>
      <c r="O601" s="644">
        <v>0</v>
      </c>
      <c r="P601" s="644"/>
      <c r="Q601" s="644"/>
      <c r="R601" s="644"/>
      <c r="S601" s="644"/>
      <c r="T601" s="644"/>
      <c r="U601" s="565"/>
      <c r="V601" s="565"/>
      <c r="W601" s="565"/>
      <c r="X601" s="565"/>
      <c r="Y601" s="565"/>
      <c r="Z601" s="565"/>
      <c r="AA601" s="565"/>
      <c r="AB601" s="565"/>
      <c r="AC601" s="565"/>
      <c r="AD601" s="565"/>
      <c r="AE601" s="565"/>
      <c r="AF601" s="2892"/>
      <c r="AG601" s="43">
        <f>AM601-AL601</f>
        <v>0</v>
      </c>
      <c r="AH601" s="3056"/>
      <c r="AI601" s="43"/>
      <c r="AJ601" s="43">
        <f>AG601-AF601</f>
        <v>0</v>
      </c>
      <c r="AK601" s="581"/>
      <c r="AL601" s="581"/>
      <c r="AM601" s="43"/>
      <c r="AN601" s="3690"/>
      <c r="AO601" s="3820"/>
      <c r="AP601" s="1270"/>
      <c r="AQ601" s="4293"/>
    </row>
    <row r="602" spans="1:275" ht="15.75" x14ac:dyDescent="0.25">
      <c r="A602" s="637">
        <v>1</v>
      </c>
      <c r="B602" s="637">
        <v>1</v>
      </c>
      <c r="C602" s="10" t="s">
        <v>91</v>
      </c>
      <c r="D602" s="696"/>
      <c r="E602" s="99"/>
      <c r="F602" s="1541">
        <v>16500</v>
      </c>
      <c r="G602" s="1541">
        <v>0</v>
      </c>
      <c r="H602" s="69">
        <f t="shared" si="355"/>
        <v>13750</v>
      </c>
      <c r="I602" s="69">
        <v>14337</v>
      </c>
      <c r="J602" s="69">
        <f t="shared" si="356"/>
        <v>104.26909090909091</v>
      </c>
      <c r="K602" s="3364">
        <v>192</v>
      </c>
      <c r="L602" s="491"/>
      <c r="M602" s="491"/>
      <c r="N602" s="644"/>
      <c r="O602" s="644">
        <v>0</v>
      </c>
      <c r="P602" s="644"/>
      <c r="Q602" s="644"/>
      <c r="R602" s="644"/>
      <c r="S602" s="644"/>
      <c r="T602" s="644"/>
      <c r="U602" s="565"/>
      <c r="V602" s="565"/>
      <c r="W602" s="565"/>
      <c r="X602" s="565"/>
      <c r="Y602" s="565"/>
      <c r="Z602" s="565"/>
      <c r="AA602" s="565"/>
      <c r="AB602" s="565"/>
      <c r="AC602" s="565"/>
      <c r="AD602" s="565"/>
      <c r="AE602" s="565"/>
      <c r="AF602" s="2892"/>
      <c r="AG602" s="43">
        <f>AM602-AL602</f>
        <v>0</v>
      </c>
      <c r="AH602" s="3056"/>
      <c r="AI602" s="43"/>
      <c r="AJ602" s="43">
        <f>AG602-AF602</f>
        <v>0</v>
      </c>
      <c r="AK602" s="581"/>
      <c r="AL602" s="581"/>
      <c r="AM602" s="43"/>
      <c r="AN602" s="3690"/>
      <c r="AO602" s="3820"/>
      <c r="AP602" s="1270"/>
      <c r="AQ602" s="4293"/>
    </row>
    <row r="603" spans="1:275" ht="15.75" x14ac:dyDescent="0.25">
      <c r="A603" s="637">
        <v>1</v>
      </c>
      <c r="B603" s="637">
        <v>1</v>
      </c>
      <c r="C603" s="10" t="s">
        <v>34</v>
      </c>
      <c r="D603" s="696"/>
      <c r="E603" s="99"/>
      <c r="F603" s="1541">
        <v>700</v>
      </c>
      <c r="G603" s="1541">
        <v>0</v>
      </c>
      <c r="H603" s="69">
        <f t="shared" si="355"/>
        <v>583.33333333333337</v>
      </c>
      <c r="I603" s="69">
        <v>455</v>
      </c>
      <c r="J603" s="69">
        <f t="shared" si="356"/>
        <v>77.999999999999986</v>
      </c>
      <c r="K603" s="3364">
        <v>9</v>
      </c>
      <c r="L603" s="491"/>
      <c r="M603" s="491"/>
      <c r="N603" s="644"/>
      <c r="O603" s="644">
        <v>0</v>
      </c>
      <c r="P603" s="644"/>
      <c r="Q603" s="644"/>
      <c r="R603" s="644"/>
      <c r="S603" s="644"/>
      <c r="T603" s="644"/>
      <c r="U603" s="565"/>
      <c r="V603" s="565"/>
      <c r="W603" s="565"/>
      <c r="X603" s="565"/>
      <c r="Y603" s="565"/>
      <c r="Z603" s="565"/>
      <c r="AA603" s="565"/>
      <c r="AB603" s="565"/>
      <c r="AC603" s="565"/>
      <c r="AD603" s="565"/>
      <c r="AE603" s="565"/>
      <c r="AF603" s="2892"/>
      <c r="AG603" s="43"/>
      <c r="AH603" s="3056"/>
      <c r="AI603" s="43"/>
      <c r="AJ603" s="43"/>
      <c r="AK603" s="581"/>
      <c r="AL603" s="581"/>
      <c r="AM603" s="43"/>
      <c r="AN603" s="3690"/>
      <c r="AO603" s="3820"/>
      <c r="AP603" s="1270"/>
      <c r="AQ603" s="4293"/>
    </row>
    <row r="604" spans="1:275" ht="15.75" x14ac:dyDescent="0.25">
      <c r="A604" s="637">
        <v>1</v>
      </c>
      <c r="B604" s="637">
        <v>1</v>
      </c>
      <c r="C604" s="10" t="s">
        <v>93</v>
      </c>
      <c r="D604" s="696"/>
      <c r="E604" s="99"/>
      <c r="F604" s="1541">
        <v>350</v>
      </c>
      <c r="G604" s="1541">
        <v>0</v>
      </c>
      <c r="H604" s="69">
        <f t="shared" si="355"/>
        <v>291.66666666666669</v>
      </c>
      <c r="I604" s="69">
        <v>330</v>
      </c>
      <c r="J604" s="69">
        <f t="shared" si="356"/>
        <v>113.14285714285714</v>
      </c>
      <c r="K604" s="3364"/>
      <c r="L604" s="491"/>
      <c r="M604" s="491"/>
      <c r="N604" s="644"/>
      <c r="O604" s="644">
        <v>0</v>
      </c>
      <c r="P604" s="644"/>
      <c r="Q604" s="644"/>
      <c r="R604" s="644"/>
      <c r="S604" s="644"/>
      <c r="T604" s="644"/>
      <c r="U604" s="565"/>
      <c r="V604" s="565"/>
      <c r="W604" s="565"/>
      <c r="X604" s="565"/>
      <c r="Y604" s="565"/>
      <c r="Z604" s="565"/>
      <c r="AA604" s="565"/>
      <c r="AB604" s="565"/>
      <c r="AC604" s="565"/>
      <c r="AD604" s="565"/>
      <c r="AE604" s="565"/>
      <c r="AF604" s="2892"/>
      <c r="AG604" s="43">
        <f>AM604-AL604</f>
        <v>0</v>
      </c>
      <c r="AH604" s="3056"/>
      <c r="AI604" s="43"/>
      <c r="AJ604" s="43">
        <f>AG604-AF604</f>
        <v>0</v>
      </c>
      <c r="AK604" s="581"/>
      <c r="AL604" s="581"/>
      <c r="AM604" s="43"/>
      <c r="AN604" s="3690"/>
      <c r="AO604" s="3820"/>
      <c r="AP604" s="1270"/>
      <c r="AQ604" s="4293"/>
    </row>
    <row r="605" spans="1:275" ht="15.75" x14ac:dyDescent="0.25">
      <c r="A605" s="637">
        <v>1</v>
      </c>
      <c r="B605" s="637">
        <v>1</v>
      </c>
      <c r="C605" s="10" t="s">
        <v>201</v>
      </c>
      <c r="D605" s="696"/>
      <c r="E605" s="97"/>
      <c r="F605" s="1541">
        <v>3000</v>
      </c>
      <c r="G605" s="1541">
        <v>0</v>
      </c>
      <c r="H605" s="69">
        <f t="shared" si="355"/>
        <v>2500</v>
      </c>
      <c r="I605" s="69">
        <v>2828</v>
      </c>
      <c r="J605" s="69">
        <f t="shared" si="356"/>
        <v>113.12</v>
      </c>
      <c r="K605" s="3364"/>
      <c r="L605" s="491"/>
      <c r="M605" s="491"/>
      <c r="N605" s="644"/>
      <c r="O605" s="644">
        <v>0</v>
      </c>
      <c r="P605" s="644"/>
      <c r="Q605" s="644"/>
      <c r="R605" s="644"/>
      <c r="S605" s="644"/>
      <c r="T605" s="644"/>
      <c r="U605" s="565"/>
      <c r="V605" s="565"/>
      <c r="W605" s="565"/>
      <c r="X605" s="565"/>
      <c r="Y605" s="565"/>
      <c r="Z605" s="565"/>
      <c r="AA605" s="565"/>
      <c r="AB605" s="565"/>
      <c r="AC605" s="565"/>
      <c r="AD605" s="565"/>
      <c r="AE605" s="565"/>
      <c r="AF605" s="2892"/>
      <c r="AG605" s="43"/>
      <c r="AH605" s="3056"/>
      <c r="AI605" s="43"/>
      <c r="AJ605" s="43"/>
      <c r="AK605" s="581"/>
      <c r="AL605" s="581"/>
      <c r="AM605" s="43"/>
      <c r="AN605" s="3690"/>
      <c r="AO605" s="3820"/>
      <c r="AP605" s="1270"/>
      <c r="AQ605" s="4293"/>
    </row>
    <row r="606" spans="1:275" ht="30" x14ac:dyDescent="0.25">
      <c r="B606" s="637">
        <v>1</v>
      </c>
      <c r="C606" s="3278" t="s">
        <v>74</v>
      </c>
      <c r="D606" s="696"/>
      <c r="E606" s="97"/>
      <c r="F606" s="1541">
        <v>8800</v>
      </c>
      <c r="G606" s="1541">
        <v>0</v>
      </c>
      <c r="H606" s="69">
        <f t="shared" si="355"/>
        <v>7333.3333333333339</v>
      </c>
      <c r="I606" s="69">
        <v>6301</v>
      </c>
      <c r="J606" s="69">
        <f t="shared" si="356"/>
        <v>85.922727272727258</v>
      </c>
      <c r="K606" s="3364">
        <v>26</v>
      </c>
      <c r="L606" s="491"/>
      <c r="M606" s="491"/>
      <c r="N606" s="644"/>
      <c r="O606" s="644">
        <v>0</v>
      </c>
      <c r="P606" s="644"/>
      <c r="Q606" s="644"/>
      <c r="R606" s="644"/>
      <c r="S606" s="644"/>
      <c r="T606" s="644"/>
      <c r="U606" s="565"/>
      <c r="V606" s="565"/>
      <c r="W606" s="565"/>
      <c r="X606" s="565"/>
      <c r="Y606" s="565"/>
      <c r="Z606" s="565"/>
      <c r="AA606" s="565"/>
      <c r="AB606" s="565"/>
      <c r="AC606" s="565"/>
      <c r="AD606" s="565"/>
      <c r="AE606" s="565"/>
      <c r="AF606" s="2892"/>
      <c r="AG606" s="43"/>
      <c r="AH606" s="3056"/>
      <c r="AI606" s="43"/>
      <c r="AJ606" s="43"/>
      <c r="AK606" s="581"/>
      <c r="AL606" s="581"/>
      <c r="AM606" s="43"/>
      <c r="AN606" s="3690"/>
      <c r="AO606" s="3820"/>
      <c r="AP606" s="1270"/>
      <c r="AQ606" s="4293"/>
    </row>
    <row r="607" spans="1:275" ht="29.25" x14ac:dyDescent="0.25">
      <c r="B607" s="637">
        <v>1</v>
      </c>
      <c r="C607" s="2428" t="s">
        <v>289</v>
      </c>
      <c r="D607" s="696"/>
      <c r="E607" s="97"/>
      <c r="F607" s="612">
        <f>F550</f>
        <v>144650</v>
      </c>
      <c r="G607" s="612">
        <v>1000</v>
      </c>
      <c r="H607" s="93">
        <f>H550</f>
        <v>120708.33333333334</v>
      </c>
      <c r="I607" s="93">
        <f>I550</f>
        <v>104393.2825</v>
      </c>
      <c r="J607" s="93">
        <f>I607/H607*100</f>
        <v>86.483906800138072</v>
      </c>
      <c r="K607" s="3369">
        <f>K550</f>
        <v>1165</v>
      </c>
      <c r="L607" s="491"/>
      <c r="M607" s="491"/>
      <c r="N607" s="644"/>
      <c r="O607" s="644">
        <v>0</v>
      </c>
      <c r="P607" s="644"/>
      <c r="Q607" s="644"/>
      <c r="R607" s="644"/>
      <c r="S607" s="644"/>
      <c r="T607" s="644"/>
      <c r="U607" s="565"/>
      <c r="V607" s="565"/>
      <c r="W607" s="565"/>
      <c r="X607" s="565"/>
      <c r="Y607" s="565"/>
      <c r="Z607" s="565"/>
      <c r="AA607" s="565"/>
      <c r="AB607" s="565"/>
      <c r="AC607" s="565"/>
      <c r="AD607" s="565"/>
      <c r="AE607" s="565"/>
      <c r="AF607" s="2892"/>
      <c r="AG607" s="43"/>
      <c r="AH607" s="3056"/>
      <c r="AI607" s="43"/>
      <c r="AJ607" s="43"/>
      <c r="AK607" s="581"/>
      <c r="AL607" s="581"/>
      <c r="AM607" s="43"/>
      <c r="AN607" s="3690"/>
      <c r="AO607" s="3827">
        <f>AO550</f>
        <v>0</v>
      </c>
      <c r="AP607" s="1270"/>
      <c r="AQ607" s="4293"/>
    </row>
    <row r="608" spans="1:275" ht="43.5" x14ac:dyDescent="0.25">
      <c r="B608" s="637">
        <v>1</v>
      </c>
      <c r="C608" s="2428" t="s">
        <v>322</v>
      </c>
      <c r="D608" s="696"/>
      <c r="E608" s="97"/>
      <c r="F608" s="612"/>
      <c r="G608" s="612">
        <v>0</v>
      </c>
      <c r="H608" s="93"/>
      <c r="I608" s="93"/>
      <c r="J608" s="93"/>
      <c r="K608" s="3369"/>
      <c r="L608" s="491"/>
      <c r="M608" s="491"/>
      <c r="N608" s="644"/>
      <c r="O608" s="644">
        <v>0</v>
      </c>
      <c r="P608" s="644"/>
      <c r="Q608" s="644"/>
      <c r="R608" s="644"/>
      <c r="S608" s="644"/>
      <c r="T608" s="644"/>
      <c r="U608" s="565"/>
      <c r="V608" s="565"/>
      <c r="W608" s="565"/>
      <c r="X608" s="565"/>
      <c r="Y608" s="565"/>
      <c r="Z608" s="565"/>
      <c r="AA608" s="565"/>
      <c r="AB608" s="565"/>
      <c r="AC608" s="565"/>
      <c r="AD608" s="565"/>
      <c r="AE608" s="565"/>
      <c r="AF608" s="2892"/>
      <c r="AG608" s="43"/>
      <c r="AH608" s="3056"/>
      <c r="AI608" s="43"/>
      <c r="AJ608" s="43"/>
      <c r="AK608" s="581"/>
      <c r="AL608" s="581"/>
      <c r="AM608" s="43"/>
      <c r="AN608" s="3690"/>
      <c r="AO608" s="3827"/>
      <c r="AP608" s="1270"/>
      <c r="AQ608" s="4293"/>
    </row>
    <row r="609" spans="1:43" ht="29.25" x14ac:dyDescent="0.25">
      <c r="B609" s="637">
        <v>1</v>
      </c>
      <c r="C609" s="2428" t="s">
        <v>290</v>
      </c>
      <c r="D609" s="696"/>
      <c r="E609" s="97"/>
      <c r="F609" s="612">
        <f>F559</f>
        <v>13789.361702127659</v>
      </c>
      <c r="G609" s="612">
        <v>938.29787234042487</v>
      </c>
      <c r="H609" s="93">
        <f>H559</f>
        <v>11647.517730496455</v>
      </c>
      <c r="I609" s="93">
        <f>I559</f>
        <v>11417.455319148936</v>
      </c>
      <c r="J609" s="93">
        <f>I609/H609*100</f>
        <v>98.02479449552456</v>
      </c>
      <c r="K609" s="3369">
        <f>K559</f>
        <v>272</v>
      </c>
      <c r="L609" s="491"/>
      <c r="M609" s="491"/>
      <c r="N609" s="644"/>
      <c r="O609" s="644">
        <v>0</v>
      </c>
      <c r="P609" s="644"/>
      <c r="Q609" s="644"/>
      <c r="R609" s="644"/>
      <c r="S609" s="644"/>
      <c r="T609" s="644"/>
      <c r="U609" s="565"/>
      <c r="V609" s="565"/>
      <c r="W609" s="565"/>
      <c r="X609" s="565"/>
      <c r="Y609" s="565"/>
      <c r="Z609" s="565"/>
      <c r="AA609" s="565"/>
      <c r="AB609" s="565"/>
      <c r="AC609" s="565"/>
      <c r="AD609" s="565"/>
      <c r="AE609" s="565"/>
      <c r="AF609" s="2892"/>
      <c r="AG609" s="43"/>
      <c r="AH609" s="3056"/>
      <c r="AI609" s="43"/>
      <c r="AJ609" s="43"/>
      <c r="AK609" s="581"/>
      <c r="AL609" s="581"/>
      <c r="AM609" s="43"/>
      <c r="AN609" s="3690"/>
      <c r="AO609" s="3827">
        <f>AO559</f>
        <v>0</v>
      </c>
      <c r="AP609" s="1270"/>
      <c r="AQ609" s="4293"/>
    </row>
    <row r="610" spans="1:43" ht="29.25" x14ac:dyDescent="0.25">
      <c r="A610" s="637">
        <v>1</v>
      </c>
      <c r="B610" s="637">
        <v>1</v>
      </c>
      <c r="C610" s="2428" t="s">
        <v>291</v>
      </c>
      <c r="D610" s="696"/>
      <c r="E610" s="99"/>
      <c r="F610" s="612">
        <f>F563</f>
        <v>0</v>
      </c>
      <c r="G610" s="612">
        <v>0</v>
      </c>
      <c r="H610" s="93"/>
      <c r="I610" s="93">
        <f>I563</f>
        <v>0</v>
      </c>
      <c r="J610" s="93"/>
      <c r="K610" s="3369">
        <f>K563</f>
        <v>0</v>
      </c>
      <c r="L610" s="491"/>
      <c r="M610" s="491"/>
      <c r="N610" s="644"/>
      <c r="O610" s="644">
        <v>0</v>
      </c>
      <c r="P610" s="644"/>
      <c r="Q610" s="644"/>
      <c r="R610" s="644"/>
      <c r="S610" s="644"/>
      <c r="T610" s="644"/>
      <c r="U610" s="565"/>
      <c r="V610" s="565"/>
      <c r="W610" s="565"/>
      <c r="X610" s="565"/>
      <c r="Y610" s="565"/>
      <c r="Z610" s="565"/>
      <c r="AA610" s="565"/>
      <c r="AB610" s="565"/>
      <c r="AC610" s="565"/>
      <c r="AD610" s="565"/>
      <c r="AE610" s="565"/>
      <c r="AF610" s="2892"/>
      <c r="AG610" s="43"/>
      <c r="AH610" s="3056"/>
      <c r="AI610" s="43"/>
      <c r="AJ610" s="43"/>
      <c r="AK610" s="581"/>
      <c r="AL610" s="581"/>
      <c r="AM610" s="43"/>
      <c r="AN610" s="3690"/>
      <c r="AO610" s="3827">
        <f>AO563</f>
        <v>0</v>
      </c>
      <c r="AP610" s="1270"/>
      <c r="AQ610" s="4293"/>
    </row>
    <row r="611" spans="1:43" ht="15.75" x14ac:dyDescent="0.25">
      <c r="A611" s="637">
        <v>1</v>
      </c>
      <c r="B611" s="637">
        <v>1</v>
      </c>
      <c r="C611" s="2429" t="s">
        <v>139</v>
      </c>
      <c r="D611" s="696"/>
      <c r="E611" s="99"/>
      <c r="F611" s="612">
        <f>F607+F560*2.1+F562/4.2</f>
        <v>173744.28571428571</v>
      </c>
      <c r="G611" s="612">
        <v>2989.5238095238165</v>
      </c>
      <c r="H611" s="93">
        <f>H607+H560*2.1+H562/4.2</f>
        <v>145285.15873015873</v>
      </c>
      <c r="I611" s="93">
        <f>I607+I560*2.1+I562/4.2</f>
        <v>128498.29202380952</v>
      </c>
      <c r="J611" s="93">
        <f>I611/H611*100</f>
        <v>88.445573620132933</v>
      </c>
      <c r="K611" s="3369">
        <f>K607+K560*2.1+K562/4.2</f>
        <v>1736.2</v>
      </c>
      <c r="L611" s="491"/>
      <c r="M611" s="491"/>
      <c r="N611" s="644"/>
      <c r="O611" s="644">
        <v>0</v>
      </c>
      <c r="P611" s="644"/>
      <c r="Q611" s="644"/>
      <c r="R611" s="644"/>
      <c r="S611" s="644"/>
      <c r="T611" s="644"/>
      <c r="U611" s="565">
        <f t="shared" ref="U611:AJ611" si="357">U566+U549</f>
        <v>290783.90525612904</v>
      </c>
      <c r="V611" s="565">
        <f t="shared" ref="V611:W611" si="358">V566+V549</f>
        <v>290923.17066</v>
      </c>
      <c r="W611" s="565">
        <f t="shared" si="358"/>
        <v>290923.17066</v>
      </c>
      <c r="X611" s="565">
        <f t="shared" ref="X611:Y611" si="359">X566+X549</f>
        <v>290923.17066</v>
      </c>
      <c r="Y611" s="565">
        <f t="shared" si="359"/>
        <v>290923.17066</v>
      </c>
      <c r="Z611" s="565">
        <f t="shared" ref="Z611:AA611" si="360">Z566+Z549</f>
        <v>290923.17066</v>
      </c>
      <c r="AA611" s="565">
        <f t="shared" si="360"/>
        <v>290923.17066</v>
      </c>
      <c r="AB611" s="565">
        <f t="shared" ref="AB611:AF611" si="361">AB566+AB549</f>
        <v>300898.79926999996</v>
      </c>
      <c r="AC611" s="565">
        <f t="shared" ref="AC611:AD611" si="362">AC566+AC549</f>
        <v>307586.54716967745</v>
      </c>
      <c r="AD611" s="565">
        <f t="shared" si="362"/>
        <v>307586.54716967745</v>
      </c>
      <c r="AE611" s="565">
        <f t="shared" ref="AE611" si="363">AE566+AE549</f>
        <v>309849.69082000002</v>
      </c>
      <c r="AF611" s="2892">
        <f t="shared" si="361"/>
        <v>257176.52403470385</v>
      </c>
      <c r="AG611" s="43">
        <f t="shared" si="357"/>
        <v>255970.07202999998</v>
      </c>
      <c r="AH611" s="3056">
        <f t="shared" si="357"/>
        <v>0</v>
      </c>
      <c r="AI611" s="43">
        <f>AI566+AI549</f>
        <v>582.42240000000004</v>
      </c>
      <c r="AJ611" s="43">
        <f t="shared" si="357"/>
        <v>-1206.4520047038677</v>
      </c>
      <c r="AK611" s="581"/>
      <c r="AL611" s="581">
        <f>AL566+AL549</f>
        <v>-52.072310000000009</v>
      </c>
      <c r="AM611" s="43">
        <f>AM566+AM549</f>
        <v>256500.42211999997</v>
      </c>
      <c r="AN611" s="3691">
        <f>AN566+AN549</f>
        <v>3131.2459599999997</v>
      </c>
      <c r="AO611" s="3827">
        <f>AO607+AO560*2.1+AO562/4.2</f>
        <v>0</v>
      </c>
      <c r="AP611" s="1270">
        <v>4971.0412800000031</v>
      </c>
      <c r="AQ611" s="4293"/>
    </row>
    <row r="612" spans="1:43" x14ac:dyDescent="0.25">
      <c r="A612" s="637">
        <v>1</v>
      </c>
      <c r="B612" s="637">
        <v>1</v>
      </c>
      <c r="C612" s="403" t="s">
        <v>329</v>
      </c>
      <c r="D612" s="403"/>
      <c r="E612" s="403"/>
      <c r="F612" s="1549"/>
      <c r="G612" s="1549">
        <v>0</v>
      </c>
      <c r="H612" s="697"/>
      <c r="I612" s="697"/>
      <c r="J612" s="697"/>
      <c r="K612" s="3616"/>
      <c r="L612" s="698"/>
      <c r="M612" s="698"/>
      <c r="N612" s="691"/>
      <c r="O612" s="691">
        <v>0</v>
      </c>
      <c r="P612" s="691"/>
      <c r="Q612" s="691"/>
      <c r="R612" s="691"/>
      <c r="S612" s="691"/>
      <c r="T612" s="691"/>
      <c r="U612" s="1887">
        <f t="shared" ref="U612:V612" si="364">U611</f>
        <v>290783.90525612904</v>
      </c>
      <c r="V612" s="1887">
        <f t="shared" si="364"/>
        <v>290923.17066</v>
      </c>
      <c r="W612" s="1887">
        <f t="shared" ref="W612:X612" si="365">W611</f>
        <v>290923.17066</v>
      </c>
      <c r="X612" s="1887">
        <f t="shared" si="365"/>
        <v>290923.17066</v>
      </c>
      <c r="Y612" s="1887">
        <f t="shared" ref="Y612:Z612" si="366">Y611</f>
        <v>290923.17066</v>
      </c>
      <c r="Z612" s="1887">
        <f t="shared" si="366"/>
        <v>290923.17066</v>
      </c>
      <c r="AA612" s="1887">
        <f t="shared" ref="AA612:AB612" si="367">AA611</f>
        <v>290923.17066</v>
      </c>
      <c r="AB612" s="1887">
        <f t="shared" si="367"/>
        <v>300898.79926999996</v>
      </c>
      <c r="AC612" s="1887">
        <f t="shared" ref="AC612:AD612" si="368">AC611</f>
        <v>307586.54716967745</v>
      </c>
      <c r="AD612" s="1887">
        <f t="shared" si="368"/>
        <v>307586.54716967745</v>
      </c>
      <c r="AE612" s="1887">
        <f t="shared" ref="AE612" si="369">AE611</f>
        <v>309849.69082000002</v>
      </c>
      <c r="AF612" s="2925">
        <f t="shared" ref="AF612" si="370">AF611</f>
        <v>257176.52403470385</v>
      </c>
      <c r="AG612" s="82">
        <f t="shared" ref="AG612:AN612" si="371">AG611</f>
        <v>255970.07202999998</v>
      </c>
      <c r="AH612" s="3079">
        <f t="shared" si="371"/>
        <v>0</v>
      </c>
      <c r="AI612" s="82">
        <f t="shared" ref="AI612" si="372">AI611</f>
        <v>582.42240000000004</v>
      </c>
      <c r="AJ612" s="82">
        <f t="shared" si="371"/>
        <v>-1206.4520047038677</v>
      </c>
      <c r="AK612" s="82"/>
      <c r="AL612" s="82">
        <f t="shared" si="371"/>
        <v>-52.072310000000009</v>
      </c>
      <c r="AM612" s="1887">
        <f t="shared" si="371"/>
        <v>256500.42211999997</v>
      </c>
      <c r="AN612" s="3695">
        <f t="shared" si="371"/>
        <v>3131.2459599999997</v>
      </c>
      <c r="AO612" s="4081"/>
      <c r="AP612" s="4082">
        <f t="shared" ref="AP612" si="373">AP611</f>
        <v>4971.0412800000031</v>
      </c>
      <c r="AQ612" s="4293"/>
    </row>
    <row r="613" spans="1:43" x14ac:dyDescent="0.25">
      <c r="A613" s="637">
        <v>1</v>
      </c>
      <c r="B613" s="637">
        <v>1</v>
      </c>
      <c r="C613" s="259"/>
      <c r="D613" s="259"/>
      <c r="E613" s="259"/>
      <c r="F613" s="1550"/>
      <c r="G613" s="1550">
        <v>0</v>
      </c>
      <c r="H613" s="699"/>
      <c r="I613" s="699"/>
      <c r="J613" s="699"/>
      <c r="K613" s="3617"/>
      <c r="L613" s="699"/>
      <c r="M613" s="699"/>
      <c r="N613" s="699"/>
      <c r="O613" s="699">
        <v>0</v>
      </c>
      <c r="P613" s="699"/>
      <c r="Q613" s="699"/>
      <c r="R613" s="699"/>
      <c r="S613" s="699"/>
      <c r="T613" s="699"/>
      <c r="U613" s="1137"/>
      <c r="V613" s="1137"/>
      <c r="W613" s="1137"/>
      <c r="X613" s="1137"/>
      <c r="Y613" s="1137"/>
      <c r="Z613" s="1137"/>
      <c r="AA613" s="1137"/>
      <c r="AB613" s="1137"/>
      <c r="AC613" s="1137"/>
      <c r="AD613" s="1137"/>
      <c r="AE613" s="1137"/>
      <c r="AF613" s="2903"/>
      <c r="AG613" s="642"/>
      <c r="AH613" s="3065"/>
      <c r="AI613" s="642"/>
      <c r="AJ613" s="642"/>
      <c r="AK613" s="671"/>
      <c r="AL613" s="671"/>
      <c r="AM613" s="642"/>
      <c r="AN613" s="3696"/>
      <c r="AO613" s="4083"/>
      <c r="AP613" s="4062"/>
      <c r="AQ613" s="4293"/>
    </row>
    <row r="614" spans="1:43" ht="47.25" x14ac:dyDescent="0.25">
      <c r="A614" s="637">
        <v>1</v>
      </c>
      <c r="B614" s="637">
        <v>1</v>
      </c>
      <c r="C614" s="1007" t="s">
        <v>549</v>
      </c>
      <c r="D614" s="64"/>
      <c r="E614" s="147"/>
      <c r="F614" s="1529"/>
      <c r="G614" s="1529">
        <v>0</v>
      </c>
      <c r="H614" s="492"/>
      <c r="I614" s="492"/>
      <c r="J614" s="492"/>
      <c r="K614" s="3611"/>
      <c r="L614" s="689"/>
      <c r="M614" s="689"/>
      <c r="N614" s="71"/>
      <c r="O614" s="71">
        <v>0</v>
      </c>
      <c r="P614" s="71"/>
      <c r="Q614" s="71"/>
      <c r="R614" s="71"/>
      <c r="S614" s="71"/>
      <c r="T614" s="71"/>
      <c r="U614" s="1882"/>
      <c r="V614" s="1882"/>
      <c r="W614" s="1882"/>
      <c r="X614" s="1882"/>
      <c r="Y614" s="1882"/>
      <c r="Z614" s="1882"/>
      <c r="AA614" s="1882"/>
      <c r="AB614" s="1882"/>
      <c r="AC614" s="1882"/>
      <c r="AD614" s="1882"/>
      <c r="AE614" s="1882"/>
      <c r="AF614" s="2893"/>
      <c r="AG614" s="71"/>
      <c r="AH614" s="3057"/>
      <c r="AI614" s="71"/>
      <c r="AJ614" s="71"/>
      <c r="AK614" s="661"/>
      <c r="AL614" s="661"/>
      <c r="AM614" s="71"/>
      <c r="AN614" s="3690"/>
      <c r="AO614" s="4075"/>
      <c r="AP614" s="4054"/>
      <c r="AQ614" s="4293"/>
    </row>
    <row r="615" spans="1:43" s="47" customFormat="1" x14ac:dyDescent="0.25">
      <c r="A615" s="637">
        <v>1</v>
      </c>
      <c r="B615" s="637">
        <v>1</v>
      </c>
      <c r="C615" s="547" t="s">
        <v>14</v>
      </c>
      <c r="D615" s="547"/>
      <c r="E615" s="429"/>
      <c r="F615" s="1340"/>
      <c r="G615" s="1340">
        <v>0</v>
      </c>
      <c r="H615" s="102"/>
      <c r="I615" s="102"/>
      <c r="J615" s="102"/>
      <c r="K615" s="3449"/>
      <c r="L615" s="101"/>
      <c r="M615" s="101"/>
      <c r="N615" s="102"/>
      <c r="O615" s="102">
        <v>0</v>
      </c>
      <c r="P615" s="102"/>
      <c r="Q615" s="102"/>
      <c r="R615" s="102"/>
      <c r="S615" s="102"/>
      <c r="T615" s="102"/>
      <c r="U615" s="565"/>
      <c r="V615" s="565"/>
      <c r="W615" s="565"/>
      <c r="X615" s="565"/>
      <c r="Y615" s="565"/>
      <c r="Z615" s="565"/>
      <c r="AA615" s="565"/>
      <c r="AB615" s="565"/>
      <c r="AC615" s="565"/>
      <c r="AD615" s="565"/>
      <c r="AE615" s="565"/>
      <c r="AF615" s="2897"/>
      <c r="AG615" s="366"/>
      <c r="AH615" s="3062"/>
      <c r="AI615" s="366"/>
      <c r="AJ615" s="366"/>
      <c r="AK615" s="366"/>
      <c r="AL615" s="366"/>
      <c r="AM615" s="366"/>
      <c r="AN615" s="3690"/>
      <c r="AO615" s="3926"/>
      <c r="AP615" s="3916"/>
      <c r="AQ615" s="4293"/>
    </row>
    <row r="616" spans="1:43" s="47" customFormat="1" x14ac:dyDescent="0.25">
      <c r="A616" s="637">
        <v>1</v>
      </c>
      <c r="B616" s="637">
        <v>1</v>
      </c>
      <c r="C616" s="2423" t="s">
        <v>408</v>
      </c>
      <c r="D616" s="429"/>
      <c r="E616" s="442"/>
      <c r="F616" s="1539"/>
      <c r="G616" s="1539">
        <v>0</v>
      </c>
      <c r="H616" s="93"/>
      <c r="I616" s="93"/>
      <c r="J616" s="93"/>
      <c r="K616" s="3369"/>
      <c r="L616" s="101"/>
      <c r="M616" s="101"/>
      <c r="N616" s="102"/>
      <c r="O616" s="102">
        <v>0</v>
      </c>
      <c r="P616" s="102"/>
      <c r="Q616" s="102"/>
      <c r="R616" s="102"/>
      <c r="S616" s="102"/>
      <c r="T616" s="102"/>
      <c r="U616" s="565">
        <v>74962.159719999996</v>
      </c>
      <c r="V616" s="565">
        <v>74962.159719999996</v>
      </c>
      <c r="W616" s="565">
        <v>74962.159719999996</v>
      </c>
      <c r="X616" s="565">
        <v>74962.159719999996</v>
      </c>
      <c r="Y616" s="565">
        <v>74765.384129999991</v>
      </c>
      <c r="Z616" s="565">
        <v>74765.384129999991</v>
      </c>
      <c r="AA616" s="565">
        <v>74765.384129999991</v>
      </c>
      <c r="AB616" s="565">
        <v>74765.384129999991</v>
      </c>
      <c r="AC616" s="565">
        <v>74765.384129999991</v>
      </c>
      <c r="AD616" s="565">
        <v>74765.384129999991</v>
      </c>
      <c r="AE616" s="565">
        <v>74765.384129999991</v>
      </c>
      <c r="AF616" s="4296">
        <f>U616/12*$C$3+(V616-U616)/11*9+(W616-V616)/10*8+(X616-W616)/9*7+(Y616-X616)+(Z616-Y616)/7*5+(AA616-Z616)/6*4+(AC616-AB616)/5*3+(AD616-AC616)/4*2+(AE616-AD616)/3*1</f>
        <v>62271.69084333333</v>
      </c>
      <c r="AG616" s="366">
        <f>AM616-AL616-AI616</f>
        <v>62234.209750000002</v>
      </c>
      <c r="AH616" s="3062"/>
      <c r="AI616" s="366"/>
      <c r="AJ616" s="366">
        <f>AG616-AF616</f>
        <v>-37.481093333328317</v>
      </c>
      <c r="AK616" s="366"/>
      <c r="AL616" s="366">
        <v>-68.708149999999989</v>
      </c>
      <c r="AM616" s="366">
        <v>62165.501600000003</v>
      </c>
      <c r="AN616" s="3690"/>
      <c r="AO616" s="3827"/>
      <c r="AP616" s="3916"/>
      <c r="AQ616" s="4293"/>
    </row>
    <row r="617" spans="1:43" s="47" customFormat="1" ht="29.25" x14ac:dyDescent="0.25">
      <c r="A617" s="637">
        <v>1</v>
      </c>
      <c r="B617" s="637">
        <v>1</v>
      </c>
      <c r="C617" s="2424" t="s">
        <v>304</v>
      </c>
      <c r="D617" s="346"/>
      <c r="E617" s="346"/>
      <c r="F617" s="2615">
        <f>F619+F620+F623+F624+F625</f>
        <v>28214</v>
      </c>
      <c r="G617" s="2615">
        <v>0</v>
      </c>
      <c r="H617" s="329">
        <f t="shared" ref="H617:I617" si="374">H619+H620+H623+H624+H625</f>
        <v>23511.666666666668</v>
      </c>
      <c r="I617" s="329">
        <f t="shared" si="374"/>
        <v>20169</v>
      </c>
      <c r="J617" s="102">
        <f>I617/H617*100</f>
        <v>85.782944637414047</v>
      </c>
      <c r="K617" s="3433">
        <f t="shared" ref="K617" si="375">K619+K620+K623+K624+K625</f>
        <v>10</v>
      </c>
      <c r="L617" s="101"/>
      <c r="M617" s="101"/>
      <c r="N617" s="389"/>
      <c r="O617" s="389">
        <v>0</v>
      </c>
      <c r="P617" s="389"/>
      <c r="Q617" s="389"/>
      <c r="R617" s="389"/>
      <c r="S617" s="389"/>
      <c r="T617" s="389"/>
      <c r="U617" s="1879"/>
      <c r="V617" s="1879"/>
      <c r="W617" s="1879"/>
      <c r="X617" s="1879"/>
      <c r="Y617" s="1879"/>
      <c r="Z617" s="1879"/>
      <c r="AA617" s="1879"/>
      <c r="AB617" s="1879"/>
      <c r="AC617" s="1879"/>
      <c r="AD617" s="1879"/>
      <c r="AE617" s="1879"/>
      <c r="AF617" s="2894"/>
      <c r="AG617" s="613"/>
      <c r="AH617" s="3059"/>
      <c r="AI617" s="613"/>
      <c r="AJ617" s="613"/>
      <c r="AK617" s="613"/>
      <c r="AL617" s="613"/>
      <c r="AM617" s="613"/>
      <c r="AN617" s="3690"/>
      <c r="AO617" s="3904">
        <f t="shared" ref="AO617" si="376">AO619+AO620+AO623+AO624+AO625</f>
        <v>0</v>
      </c>
      <c r="AP617" s="4022"/>
      <c r="AQ617" s="4293"/>
    </row>
    <row r="618" spans="1:43" s="47" customFormat="1" ht="30" x14ac:dyDescent="0.25">
      <c r="A618" s="637"/>
      <c r="B618" s="637">
        <v>1</v>
      </c>
      <c r="C618" s="1828" t="s">
        <v>211</v>
      </c>
      <c r="D618" s="346"/>
      <c r="E618" s="346"/>
      <c r="F618" s="2615"/>
      <c r="G618" s="2615">
        <v>0</v>
      </c>
      <c r="H618" s="366"/>
      <c r="I618" s="366"/>
      <c r="J618" s="476"/>
      <c r="K618" s="3441"/>
      <c r="L618" s="101"/>
      <c r="M618" s="101"/>
      <c r="N618" s="389"/>
      <c r="O618" s="389">
        <v>0</v>
      </c>
      <c r="P618" s="389"/>
      <c r="Q618" s="389"/>
      <c r="R618" s="389"/>
      <c r="S618" s="389"/>
      <c r="T618" s="389"/>
      <c r="U618" s="1879"/>
      <c r="V618" s="1879"/>
      <c r="W618" s="1879"/>
      <c r="X618" s="1879"/>
      <c r="Y618" s="1879"/>
      <c r="Z618" s="1879"/>
      <c r="AA618" s="1879"/>
      <c r="AB618" s="1879"/>
      <c r="AC618" s="1879"/>
      <c r="AD618" s="1879"/>
      <c r="AE618" s="1879"/>
      <c r="AF618" s="2894"/>
      <c r="AG618" s="613"/>
      <c r="AH618" s="3059"/>
      <c r="AI618" s="613"/>
      <c r="AJ618" s="613"/>
      <c r="AK618" s="613"/>
      <c r="AL618" s="613"/>
      <c r="AM618" s="613"/>
      <c r="AN618" s="3690"/>
      <c r="AO618" s="3916"/>
      <c r="AP618" s="4022"/>
      <c r="AQ618" s="4293"/>
    </row>
    <row r="619" spans="1:43" s="47" customFormat="1" ht="30" x14ac:dyDescent="0.25">
      <c r="A619" s="637"/>
      <c r="B619" s="637">
        <v>1</v>
      </c>
      <c r="C619" s="1828" t="s">
        <v>212</v>
      </c>
      <c r="D619" s="346"/>
      <c r="E619" s="346"/>
      <c r="F619" s="1847">
        <v>20000</v>
      </c>
      <c r="G619" s="1847">
        <v>0</v>
      </c>
      <c r="H619" s="366">
        <f>(F619/12*$C$3)</f>
        <v>16666.666666666668</v>
      </c>
      <c r="I619" s="366">
        <v>14573</v>
      </c>
      <c r="J619" s="476">
        <f>I619/H619*100</f>
        <v>87.437999999999988</v>
      </c>
      <c r="K619" s="3441">
        <v>2</v>
      </c>
      <c r="L619" s="101"/>
      <c r="M619" s="101"/>
      <c r="N619" s="389"/>
      <c r="O619" s="389">
        <v>0</v>
      </c>
      <c r="P619" s="389"/>
      <c r="Q619" s="389"/>
      <c r="R619" s="389"/>
      <c r="S619" s="389"/>
      <c r="T619" s="389"/>
      <c r="U619" s="1879"/>
      <c r="V619" s="1879"/>
      <c r="W619" s="1879"/>
      <c r="X619" s="1879"/>
      <c r="Y619" s="1879"/>
      <c r="Z619" s="1879"/>
      <c r="AA619" s="1879"/>
      <c r="AB619" s="1879"/>
      <c r="AC619" s="1879"/>
      <c r="AD619" s="1879"/>
      <c r="AE619" s="1879"/>
      <c r="AF619" s="2894"/>
      <c r="AG619" s="613"/>
      <c r="AH619" s="3059"/>
      <c r="AI619" s="613"/>
      <c r="AJ619" s="613"/>
      <c r="AK619" s="613"/>
      <c r="AL619" s="613"/>
      <c r="AM619" s="613"/>
      <c r="AN619" s="3690"/>
      <c r="AO619" s="3916"/>
      <c r="AP619" s="4022"/>
      <c r="AQ619" s="4293"/>
    </row>
    <row r="620" spans="1:43" s="47" customFormat="1" ht="30" x14ac:dyDescent="0.25">
      <c r="A620" s="637"/>
      <c r="B620" s="637">
        <v>1</v>
      </c>
      <c r="C620" s="2425" t="s">
        <v>305</v>
      </c>
      <c r="D620" s="346"/>
      <c r="E620" s="346"/>
      <c r="F620" s="2615">
        <f>F621</f>
        <v>5000</v>
      </c>
      <c r="G620" s="2615">
        <v>0</v>
      </c>
      <c r="H620" s="366">
        <f t="shared" ref="H620:I620" si="377">H621</f>
        <v>4166.666666666667</v>
      </c>
      <c r="I620" s="366">
        <f t="shared" si="377"/>
        <v>2872</v>
      </c>
      <c r="J620" s="476">
        <f>I620/H620*100</f>
        <v>68.927999999999997</v>
      </c>
      <c r="K620" s="3441">
        <f t="shared" ref="K620" si="378">K621</f>
        <v>2</v>
      </c>
      <c r="L620" s="101"/>
      <c r="M620" s="101"/>
      <c r="N620" s="389"/>
      <c r="O620" s="389">
        <v>0</v>
      </c>
      <c r="P620" s="389"/>
      <c r="Q620" s="389"/>
      <c r="R620" s="389"/>
      <c r="S620" s="389"/>
      <c r="T620" s="389"/>
      <c r="U620" s="1879"/>
      <c r="V620" s="1879"/>
      <c r="W620" s="1879"/>
      <c r="X620" s="1879"/>
      <c r="Y620" s="1879"/>
      <c r="Z620" s="1879"/>
      <c r="AA620" s="1879"/>
      <c r="AB620" s="1879"/>
      <c r="AC620" s="1879"/>
      <c r="AD620" s="1879"/>
      <c r="AE620" s="1879"/>
      <c r="AF620" s="2894"/>
      <c r="AG620" s="613"/>
      <c r="AH620" s="3059"/>
      <c r="AI620" s="613"/>
      <c r="AJ620" s="613"/>
      <c r="AK620" s="613"/>
      <c r="AL620" s="613"/>
      <c r="AM620" s="613"/>
      <c r="AN620" s="3690"/>
      <c r="AO620" s="3916">
        <f t="shared" ref="AO620" si="379">AO621</f>
        <v>0</v>
      </c>
      <c r="AP620" s="4022"/>
      <c r="AQ620" s="4293"/>
    </row>
    <row r="621" spans="1:43" s="47" customFormat="1" x14ac:dyDescent="0.25">
      <c r="A621" s="637"/>
      <c r="B621" s="637">
        <v>1</v>
      </c>
      <c r="C621" s="1829" t="s">
        <v>306</v>
      </c>
      <c r="D621" s="346"/>
      <c r="E621" s="346"/>
      <c r="F621" s="921">
        <v>5000</v>
      </c>
      <c r="G621" s="921">
        <v>0</v>
      </c>
      <c r="H621" s="366">
        <f>(F621/12*$C$3)</f>
        <v>4166.666666666667</v>
      </c>
      <c r="I621" s="366">
        <v>2872</v>
      </c>
      <c r="J621" s="476">
        <f>I621/H621*100</f>
        <v>68.927999999999997</v>
      </c>
      <c r="K621" s="3441">
        <v>2</v>
      </c>
      <c r="L621" s="101"/>
      <c r="M621" s="101"/>
      <c r="N621" s="389"/>
      <c r="O621" s="389">
        <v>0</v>
      </c>
      <c r="P621" s="389"/>
      <c r="Q621" s="389"/>
      <c r="R621" s="389"/>
      <c r="S621" s="389"/>
      <c r="T621" s="389"/>
      <c r="U621" s="1879"/>
      <c r="V621" s="1879"/>
      <c r="W621" s="1879"/>
      <c r="X621" s="1879"/>
      <c r="Y621" s="1879"/>
      <c r="Z621" s="1879"/>
      <c r="AA621" s="1879"/>
      <c r="AB621" s="1879"/>
      <c r="AC621" s="1879"/>
      <c r="AD621" s="1879"/>
      <c r="AE621" s="1879"/>
      <c r="AF621" s="2894"/>
      <c r="AG621" s="613"/>
      <c r="AH621" s="3059"/>
      <c r="AI621" s="613"/>
      <c r="AJ621" s="613"/>
      <c r="AK621" s="613"/>
      <c r="AL621" s="613"/>
      <c r="AM621" s="613"/>
      <c r="AN621" s="3690"/>
      <c r="AO621" s="3916"/>
      <c r="AP621" s="4022"/>
      <c r="AQ621" s="4293"/>
    </row>
    <row r="622" spans="1:43" s="47" customFormat="1" ht="30" x14ac:dyDescent="0.25">
      <c r="A622" s="637"/>
      <c r="B622" s="637">
        <v>1</v>
      </c>
      <c r="C622" s="1829" t="s">
        <v>307</v>
      </c>
      <c r="D622" s="346"/>
      <c r="E622" s="346"/>
      <c r="F622" s="2615"/>
      <c r="G622" s="2615">
        <v>0</v>
      </c>
      <c r="H622" s="366"/>
      <c r="I622" s="366"/>
      <c r="J622" s="476"/>
      <c r="K622" s="3441"/>
      <c r="L622" s="101"/>
      <c r="M622" s="101"/>
      <c r="N622" s="389"/>
      <c r="O622" s="389">
        <v>0</v>
      </c>
      <c r="P622" s="389"/>
      <c r="Q622" s="389"/>
      <c r="R622" s="389"/>
      <c r="S622" s="389"/>
      <c r="T622" s="389"/>
      <c r="U622" s="1879"/>
      <c r="V622" s="1879"/>
      <c r="W622" s="1879"/>
      <c r="X622" s="1879"/>
      <c r="Y622" s="1879"/>
      <c r="Z622" s="1879"/>
      <c r="AA622" s="1879"/>
      <c r="AB622" s="1879"/>
      <c r="AC622" s="1879"/>
      <c r="AD622" s="1879"/>
      <c r="AE622" s="1879"/>
      <c r="AF622" s="2894"/>
      <c r="AG622" s="613"/>
      <c r="AH622" s="3059"/>
      <c r="AI622" s="613"/>
      <c r="AJ622" s="613"/>
      <c r="AK622" s="613"/>
      <c r="AL622" s="613"/>
      <c r="AM622" s="613"/>
      <c r="AN622" s="3690"/>
      <c r="AO622" s="3916"/>
      <c r="AP622" s="4022"/>
      <c r="AQ622" s="4293"/>
    </row>
    <row r="623" spans="1:43" s="47" customFormat="1" ht="60" x14ac:dyDescent="0.25">
      <c r="A623" s="637"/>
      <c r="B623" s="637">
        <v>1</v>
      </c>
      <c r="C623" s="1829" t="s">
        <v>308</v>
      </c>
      <c r="D623" s="346"/>
      <c r="E623" s="346"/>
      <c r="F623" s="1847">
        <v>826</v>
      </c>
      <c r="G623" s="1847">
        <v>0</v>
      </c>
      <c r="H623" s="366">
        <f>(F623/12*$C$3)</f>
        <v>688.33333333333326</v>
      </c>
      <c r="I623" s="366">
        <v>1132</v>
      </c>
      <c r="J623" s="476">
        <f>I623/H623*100</f>
        <v>164.45520581113803</v>
      </c>
      <c r="K623" s="3441">
        <v>6</v>
      </c>
      <c r="L623" s="101"/>
      <c r="M623" s="101"/>
      <c r="N623" s="389"/>
      <c r="O623" s="389">
        <v>0</v>
      </c>
      <c r="P623" s="389"/>
      <c r="Q623" s="389"/>
      <c r="R623" s="389"/>
      <c r="S623" s="389"/>
      <c r="T623" s="389"/>
      <c r="U623" s="1879"/>
      <c r="V623" s="1879"/>
      <c r="W623" s="1879"/>
      <c r="X623" s="1879"/>
      <c r="Y623" s="1879"/>
      <c r="Z623" s="1879"/>
      <c r="AA623" s="1879"/>
      <c r="AB623" s="1879"/>
      <c r="AC623" s="1879"/>
      <c r="AD623" s="1879"/>
      <c r="AE623" s="1879"/>
      <c r="AF623" s="2894"/>
      <c r="AG623" s="613"/>
      <c r="AH623" s="3059"/>
      <c r="AI623" s="613"/>
      <c r="AJ623" s="613"/>
      <c r="AK623" s="613"/>
      <c r="AL623" s="613"/>
      <c r="AM623" s="613"/>
      <c r="AN623" s="3690"/>
      <c r="AO623" s="3916"/>
      <c r="AP623" s="4022"/>
      <c r="AQ623" s="4293"/>
    </row>
    <row r="624" spans="1:43" s="47" customFormat="1" ht="45" x14ac:dyDescent="0.25">
      <c r="A624" s="637"/>
      <c r="B624" s="637">
        <v>1</v>
      </c>
      <c r="C624" s="1829" t="s">
        <v>323</v>
      </c>
      <c r="D624" s="346"/>
      <c r="E624" s="346"/>
      <c r="F624" s="1847">
        <v>1000</v>
      </c>
      <c r="G624" s="1847">
        <v>0</v>
      </c>
      <c r="H624" s="366">
        <f>(F624/12*$C$3)</f>
        <v>833.33333333333326</v>
      </c>
      <c r="I624" s="366">
        <v>543</v>
      </c>
      <c r="J624" s="476">
        <f>I624/H624*100</f>
        <v>65.160000000000011</v>
      </c>
      <c r="K624" s="3441"/>
      <c r="L624" s="101"/>
      <c r="M624" s="101"/>
      <c r="N624" s="389"/>
      <c r="O624" s="389">
        <v>0</v>
      </c>
      <c r="P624" s="389"/>
      <c r="Q624" s="389"/>
      <c r="R624" s="389"/>
      <c r="S624" s="389"/>
      <c r="T624" s="389"/>
      <c r="U624" s="1879"/>
      <c r="V624" s="1879"/>
      <c r="W624" s="1879"/>
      <c r="X624" s="1879"/>
      <c r="Y624" s="1879"/>
      <c r="Z624" s="1879"/>
      <c r="AA624" s="1879"/>
      <c r="AB624" s="1879"/>
      <c r="AC624" s="1879"/>
      <c r="AD624" s="1879"/>
      <c r="AE624" s="1879"/>
      <c r="AF624" s="2894"/>
      <c r="AG624" s="613"/>
      <c r="AH624" s="3059"/>
      <c r="AI624" s="613"/>
      <c r="AJ624" s="613"/>
      <c r="AK624" s="613"/>
      <c r="AL624" s="613"/>
      <c r="AM624" s="613"/>
      <c r="AN624" s="3690"/>
      <c r="AO624" s="3916"/>
      <c r="AP624" s="4022"/>
      <c r="AQ624" s="4293"/>
    </row>
    <row r="625" spans="1:43" s="47" customFormat="1" ht="30" x14ac:dyDescent="0.25">
      <c r="A625" s="637"/>
      <c r="B625" s="637">
        <v>1</v>
      </c>
      <c r="C625" s="4" t="s">
        <v>406</v>
      </c>
      <c r="D625" s="346"/>
      <c r="E625" s="346"/>
      <c r="F625" s="1847">
        <v>1388</v>
      </c>
      <c r="G625" s="1847">
        <v>0</v>
      </c>
      <c r="H625" s="366">
        <f>(F625/12*$C$3)</f>
        <v>1156.6666666666667</v>
      </c>
      <c r="I625" s="366">
        <v>1049</v>
      </c>
      <c r="J625" s="476">
        <f>I625/H625*100</f>
        <v>90.691642651296817</v>
      </c>
      <c r="K625" s="3441"/>
      <c r="L625" s="101"/>
      <c r="M625" s="101"/>
      <c r="N625" s="389"/>
      <c r="O625" s="389">
        <v>0</v>
      </c>
      <c r="P625" s="389"/>
      <c r="Q625" s="389"/>
      <c r="R625" s="389"/>
      <c r="S625" s="389"/>
      <c r="T625" s="389"/>
      <c r="U625" s="1879"/>
      <c r="V625" s="1879"/>
      <c r="W625" s="1879"/>
      <c r="X625" s="1879"/>
      <c r="Y625" s="1879"/>
      <c r="Z625" s="1879"/>
      <c r="AA625" s="1879"/>
      <c r="AB625" s="1879"/>
      <c r="AC625" s="1879"/>
      <c r="AD625" s="1879"/>
      <c r="AE625" s="1879"/>
      <c r="AF625" s="2894"/>
      <c r="AG625" s="613"/>
      <c r="AH625" s="3059"/>
      <c r="AI625" s="613"/>
      <c r="AJ625" s="613"/>
      <c r="AK625" s="613"/>
      <c r="AL625" s="613"/>
      <c r="AM625" s="613"/>
      <c r="AN625" s="3690"/>
      <c r="AO625" s="3916"/>
      <c r="AP625" s="4022"/>
      <c r="AQ625" s="4293"/>
    </row>
    <row r="626" spans="1:43" s="47" customFormat="1" ht="29.25" x14ac:dyDescent="0.25">
      <c r="A626" s="637"/>
      <c r="B626" s="637">
        <v>1</v>
      </c>
      <c r="C626" s="1757" t="s">
        <v>135</v>
      </c>
      <c r="D626" s="346"/>
      <c r="E626" s="346"/>
      <c r="F626" s="1847">
        <f>F627</f>
        <v>25000</v>
      </c>
      <c r="G626" s="1847">
        <v>0</v>
      </c>
      <c r="H626" s="329">
        <f t="shared" ref="H626:I626" si="380">H627</f>
        <v>20833.333333333336</v>
      </c>
      <c r="I626" s="329">
        <f t="shared" si="380"/>
        <v>15676</v>
      </c>
      <c r="J626" s="102">
        <f>I626/H626*100</f>
        <v>75.244799999999984</v>
      </c>
      <c r="K626" s="3433">
        <f t="shared" ref="K626" si="381">K627</f>
        <v>12</v>
      </c>
      <c r="L626" s="101"/>
      <c r="M626" s="101"/>
      <c r="N626" s="389"/>
      <c r="O626" s="389">
        <v>0</v>
      </c>
      <c r="P626" s="389"/>
      <c r="Q626" s="389"/>
      <c r="R626" s="389"/>
      <c r="S626" s="389"/>
      <c r="T626" s="389"/>
      <c r="U626" s="1879"/>
      <c r="V626" s="1879"/>
      <c r="W626" s="1879"/>
      <c r="X626" s="1879"/>
      <c r="Y626" s="1879"/>
      <c r="Z626" s="1879"/>
      <c r="AA626" s="1879"/>
      <c r="AB626" s="1879"/>
      <c r="AC626" s="1879"/>
      <c r="AD626" s="1879"/>
      <c r="AE626" s="1879"/>
      <c r="AF626" s="2894"/>
      <c r="AG626" s="613"/>
      <c r="AH626" s="3059"/>
      <c r="AI626" s="613"/>
      <c r="AJ626" s="613"/>
      <c r="AK626" s="613"/>
      <c r="AL626" s="613"/>
      <c r="AM626" s="613"/>
      <c r="AN626" s="3690"/>
      <c r="AO626" s="3904">
        <f t="shared" ref="AO626" si="382">AO627</f>
        <v>0</v>
      </c>
      <c r="AP626" s="4022"/>
      <c r="AQ626" s="4293"/>
    </row>
    <row r="627" spans="1:43" s="47" customFormat="1" x14ac:dyDescent="0.25">
      <c r="A627" s="637"/>
      <c r="B627" s="637">
        <v>1</v>
      </c>
      <c r="C627" s="1008" t="s">
        <v>247</v>
      </c>
      <c r="D627" s="346"/>
      <c r="E627" s="346"/>
      <c r="F627" s="1847">
        <v>25000</v>
      </c>
      <c r="G627" s="1847">
        <v>0</v>
      </c>
      <c r="H627" s="366">
        <f>(F627/12*$C$3)</f>
        <v>20833.333333333336</v>
      </c>
      <c r="I627" s="366">
        <v>15676</v>
      </c>
      <c r="J627" s="476">
        <f>I627/H627*100</f>
        <v>75.244799999999984</v>
      </c>
      <c r="K627" s="3441">
        <v>12</v>
      </c>
      <c r="L627" s="101"/>
      <c r="M627" s="101"/>
      <c r="N627" s="389"/>
      <c r="O627" s="389">
        <v>0</v>
      </c>
      <c r="P627" s="389"/>
      <c r="Q627" s="389"/>
      <c r="R627" s="389"/>
      <c r="S627" s="389"/>
      <c r="T627" s="389"/>
      <c r="U627" s="1879"/>
      <c r="V627" s="1879"/>
      <c r="W627" s="1879"/>
      <c r="X627" s="1879"/>
      <c r="Y627" s="1879"/>
      <c r="Z627" s="1879"/>
      <c r="AA627" s="1879"/>
      <c r="AB627" s="1879"/>
      <c r="AC627" s="1879"/>
      <c r="AD627" s="1879"/>
      <c r="AE627" s="1879"/>
      <c r="AF627" s="2894"/>
      <c r="AG627" s="613"/>
      <c r="AH627" s="3059"/>
      <c r="AI627" s="613"/>
      <c r="AJ627" s="613"/>
      <c r="AK627" s="613"/>
      <c r="AL627" s="613"/>
      <c r="AM627" s="613"/>
      <c r="AN627" s="3690"/>
      <c r="AO627" s="3916"/>
      <c r="AP627" s="4022"/>
      <c r="AQ627" s="4293"/>
    </row>
    <row r="628" spans="1:43" s="47" customFormat="1" x14ac:dyDescent="0.25">
      <c r="A628" s="637"/>
      <c r="B628" s="637">
        <v>1</v>
      </c>
      <c r="C628" s="1008" t="s">
        <v>310</v>
      </c>
      <c r="D628" s="346"/>
      <c r="E628" s="346"/>
      <c r="F628" s="613"/>
      <c r="G628" s="613">
        <v>0</v>
      </c>
      <c r="H628" s="366"/>
      <c r="I628" s="366"/>
      <c r="J628" s="476"/>
      <c r="K628" s="3441"/>
      <c r="L628" s="101"/>
      <c r="M628" s="101"/>
      <c r="N628" s="389"/>
      <c r="O628" s="389">
        <v>0</v>
      </c>
      <c r="P628" s="389"/>
      <c r="Q628" s="389"/>
      <c r="R628" s="389"/>
      <c r="S628" s="389"/>
      <c r="T628" s="389"/>
      <c r="U628" s="1879"/>
      <c r="V628" s="1879"/>
      <c r="W628" s="1879"/>
      <c r="X628" s="1879"/>
      <c r="Y628" s="1879"/>
      <c r="Z628" s="1879"/>
      <c r="AA628" s="1879"/>
      <c r="AB628" s="1879"/>
      <c r="AC628" s="1879"/>
      <c r="AD628" s="1879"/>
      <c r="AE628" s="1879"/>
      <c r="AF628" s="2894"/>
      <c r="AG628" s="613"/>
      <c r="AH628" s="3059"/>
      <c r="AI628" s="613"/>
      <c r="AJ628" s="613"/>
      <c r="AK628" s="613"/>
      <c r="AL628" s="613"/>
      <c r="AM628" s="613"/>
      <c r="AN628" s="3690"/>
      <c r="AO628" s="3916"/>
      <c r="AP628" s="4022"/>
      <c r="AQ628" s="4293"/>
    </row>
    <row r="629" spans="1:43" s="47" customFormat="1" x14ac:dyDescent="0.25">
      <c r="A629" s="637"/>
      <c r="B629" s="637">
        <v>1</v>
      </c>
      <c r="C629" s="2442" t="s">
        <v>327</v>
      </c>
      <c r="D629" s="346"/>
      <c r="E629" s="346"/>
      <c r="F629" s="613"/>
      <c r="G629" s="613">
        <v>0</v>
      </c>
      <c r="H629" s="366"/>
      <c r="I629" s="366"/>
      <c r="J629" s="476"/>
      <c r="K629" s="3441"/>
      <c r="L629" s="101"/>
      <c r="M629" s="101"/>
      <c r="N629" s="389"/>
      <c r="O629" s="389">
        <v>0</v>
      </c>
      <c r="P629" s="389"/>
      <c r="Q629" s="389"/>
      <c r="R629" s="389"/>
      <c r="S629" s="389"/>
      <c r="T629" s="389"/>
      <c r="U629" s="1879"/>
      <c r="V629" s="1879"/>
      <c r="W629" s="1879"/>
      <c r="X629" s="1879"/>
      <c r="Y629" s="1879"/>
      <c r="Z629" s="1879"/>
      <c r="AA629" s="1879"/>
      <c r="AB629" s="1879"/>
      <c r="AC629" s="1879"/>
      <c r="AD629" s="1879"/>
      <c r="AE629" s="1879"/>
      <c r="AF629" s="2894"/>
      <c r="AG629" s="613"/>
      <c r="AH629" s="3059"/>
      <c r="AI629" s="613"/>
      <c r="AJ629" s="613"/>
      <c r="AK629" s="613"/>
      <c r="AL629" s="613"/>
      <c r="AM629" s="613"/>
      <c r="AN629" s="3690"/>
      <c r="AO629" s="3916"/>
      <c r="AP629" s="4022"/>
      <c r="AQ629" s="4293"/>
    </row>
    <row r="630" spans="1:43" s="47" customFormat="1" ht="63" x14ac:dyDescent="0.25">
      <c r="A630" s="637"/>
      <c r="B630" s="637">
        <v>1</v>
      </c>
      <c r="C630" s="2467" t="s">
        <v>312</v>
      </c>
      <c r="D630" s="346"/>
      <c r="E630" s="346"/>
      <c r="F630" s="613">
        <f>F631+F636</f>
        <v>5566</v>
      </c>
      <c r="G630" s="613">
        <v>0</v>
      </c>
      <c r="H630" s="366">
        <f t="shared" ref="H630:I630" si="383">H631+H636</f>
        <v>4638.3333333333339</v>
      </c>
      <c r="I630" s="366">
        <f t="shared" si="383"/>
        <v>3904</v>
      </c>
      <c r="J630" s="476">
        <f>I630/H630*100</f>
        <v>84.168163851958312</v>
      </c>
      <c r="K630" s="3441">
        <f t="shared" ref="K630" si="384">K631+K636</f>
        <v>0</v>
      </c>
      <c r="L630" s="101"/>
      <c r="M630" s="101"/>
      <c r="N630" s="389"/>
      <c r="O630" s="389">
        <v>0</v>
      </c>
      <c r="P630" s="389"/>
      <c r="Q630" s="389"/>
      <c r="R630" s="389"/>
      <c r="S630" s="389"/>
      <c r="T630" s="389"/>
      <c r="U630" s="1879"/>
      <c r="V630" s="1879"/>
      <c r="W630" s="1879"/>
      <c r="X630" s="1879"/>
      <c r="Y630" s="1879"/>
      <c r="Z630" s="1879"/>
      <c r="AA630" s="1879"/>
      <c r="AB630" s="1879"/>
      <c r="AC630" s="1879"/>
      <c r="AD630" s="1879"/>
      <c r="AE630" s="1879"/>
      <c r="AF630" s="2884">
        <f>U630/12*$C$3</f>
        <v>0</v>
      </c>
      <c r="AG630" s="613">
        <f>AM630-AL630-AI630</f>
        <v>0</v>
      </c>
      <c r="AH630" s="3059"/>
      <c r="AI630" s="613"/>
      <c r="AJ630" s="613">
        <f>AG630-AF630</f>
        <v>0</v>
      </c>
      <c r="AK630" s="613"/>
      <c r="AL630" s="613"/>
      <c r="AM630" s="613"/>
      <c r="AN630" s="3690"/>
      <c r="AO630" s="3916">
        <f t="shared" ref="AO630" si="385">AO631+AO636</f>
        <v>0</v>
      </c>
      <c r="AP630" s="4022"/>
      <c r="AQ630" s="4293"/>
    </row>
    <row r="631" spans="1:43" s="47" customFormat="1" ht="30" x14ac:dyDescent="0.25">
      <c r="A631" s="637"/>
      <c r="B631" s="637">
        <v>1</v>
      </c>
      <c r="C631" s="2425" t="s">
        <v>313</v>
      </c>
      <c r="D631" s="346"/>
      <c r="E631" s="346"/>
      <c r="F631" s="613">
        <f>SUM(F632:F635)</f>
        <v>3900</v>
      </c>
      <c r="G631" s="613">
        <v>0</v>
      </c>
      <c r="H631" s="366">
        <f t="shared" ref="H631:I631" si="386">SUM(H632:H635)</f>
        <v>3250</v>
      </c>
      <c r="I631" s="366">
        <f t="shared" si="386"/>
        <v>2864</v>
      </c>
      <c r="J631" s="476">
        <f>I631/H631*100</f>
        <v>88.123076923076923</v>
      </c>
      <c r="K631" s="3441">
        <f t="shared" ref="K631" si="387">SUM(K632:K635)</f>
        <v>0</v>
      </c>
      <c r="L631" s="101"/>
      <c r="M631" s="101"/>
      <c r="N631" s="389"/>
      <c r="O631" s="389">
        <v>0</v>
      </c>
      <c r="P631" s="389"/>
      <c r="Q631" s="389"/>
      <c r="R631" s="389"/>
      <c r="S631" s="389"/>
      <c r="T631" s="389"/>
      <c r="U631" s="1879"/>
      <c r="V631" s="1879"/>
      <c r="W631" s="1879"/>
      <c r="X631" s="1879"/>
      <c r="Y631" s="1879"/>
      <c r="Z631" s="1879"/>
      <c r="AA631" s="1879"/>
      <c r="AB631" s="1879"/>
      <c r="AC631" s="1879"/>
      <c r="AD631" s="1879"/>
      <c r="AE631" s="1879"/>
      <c r="AF631" s="2894"/>
      <c r="AG631" s="613"/>
      <c r="AH631" s="3059"/>
      <c r="AI631" s="613"/>
      <c r="AJ631" s="613"/>
      <c r="AK631" s="613"/>
      <c r="AL631" s="613"/>
      <c r="AM631" s="613"/>
      <c r="AN631" s="3690"/>
      <c r="AO631" s="3916">
        <f t="shared" ref="AO631" si="388">SUM(AO632:AO635)</f>
        <v>0</v>
      </c>
      <c r="AP631" s="4022"/>
      <c r="AQ631" s="4293"/>
    </row>
    <row r="632" spans="1:43" s="47" customFormat="1" ht="30" x14ac:dyDescent="0.25">
      <c r="A632" s="637"/>
      <c r="B632" s="637">
        <v>1</v>
      </c>
      <c r="C632" s="1829" t="s">
        <v>314</v>
      </c>
      <c r="D632" s="346"/>
      <c r="E632" s="346"/>
      <c r="F632" s="613">
        <v>3900</v>
      </c>
      <c r="G632" s="613">
        <v>0</v>
      </c>
      <c r="H632" s="366">
        <f>(F632/12*$C$3)</f>
        <v>3250</v>
      </c>
      <c r="I632" s="366">
        <v>2864</v>
      </c>
      <c r="J632" s="476">
        <f>I632/H632*100</f>
        <v>88.123076923076923</v>
      </c>
      <c r="K632" s="3441"/>
      <c r="L632" s="101"/>
      <c r="M632" s="101"/>
      <c r="N632" s="389"/>
      <c r="O632" s="389">
        <v>0</v>
      </c>
      <c r="P632" s="389"/>
      <c r="Q632" s="389"/>
      <c r="R632" s="389"/>
      <c r="S632" s="389"/>
      <c r="T632" s="389"/>
      <c r="U632" s="1879"/>
      <c r="V632" s="1879"/>
      <c r="W632" s="1879"/>
      <c r="X632" s="1879"/>
      <c r="Y632" s="1879"/>
      <c r="Z632" s="1879"/>
      <c r="AA632" s="1879"/>
      <c r="AB632" s="1879"/>
      <c r="AC632" s="1879"/>
      <c r="AD632" s="1879"/>
      <c r="AE632" s="1879"/>
      <c r="AF632" s="2894"/>
      <c r="AG632" s="613"/>
      <c r="AH632" s="3059"/>
      <c r="AI632" s="613"/>
      <c r="AJ632" s="613"/>
      <c r="AK632" s="613"/>
      <c r="AL632" s="613"/>
      <c r="AM632" s="613"/>
      <c r="AN632" s="3690"/>
      <c r="AO632" s="3916"/>
      <c r="AP632" s="4022"/>
      <c r="AQ632" s="4293"/>
    </row>
    <row r="633" spans="1:43" s="47" customFormat="1" ht="60" x14ac:dyDescent="0.25">
      <c r="A633" s="637"/>
      <c r="B633" s="637">
        <v>1</v>
      </c>
      <c r="C633" s="1829" t="s">
        <v>315</v>
      </c>
      <c r="D633" s="346"/>
      <c r="E633" s="346"/>
      <c r="F633" s="613"/>
      <c r="G633" s="613">
        <v>0</v>
      </c>
      <c r="H633" s="366"/>
      <c r="I633" s="366"/>
      <c r="J633" s="476"/>
      <c r="K633" s="3441"/>
      <c r="L633" s="101"/>
      <c r="M633" s="101"/>
      <c r="N633" s="389"/>
      <c r="O633" s="389">
        <v>0</v>
      </c>
      <c r="P633" s="389"/>
      <c r="Q633" s="389"/>
      <c r="R633" s="389"/>
      <c r="S633" s="389"/>
      <c r="T633" s="389"/>
      <c r="U633" s="1879"/>
      <c r="V633" s="1879"/>
      <c r="W633" s="1879"/>
      <c r="X633" s="1879"/>
      <c r="Y633" s="1879"/>
      <c r="Z633" s="1879"/>
      <c r="AA633" s="1879"/>
      <c r="AB633" s="1879"/>
      <c r="AC633" s="1879"/>
      <c r="AD633" s="1879"/>
      <c r="AE633" s="1879"/>
      <c r="AF633" s="2894"/>
      <c r="AG633" s="613"/>
      <c r="AH633" s="3059"/>
      <c r="AI633" s="613"/>
      <c r="AJ633" s="613"/>
      <c r="AK633" s="613"/>
      <c r="AL633" s="613"/>
      <c r="AM633" s="613"/>
      <c r="AN633" s="3690"/>
      <c r="AO633" s="3916"/>
      <c r="AP633" s="4022"/>
      <c r="AQ633" s="4293"/>
    </row>
    <row r="634" spans="1:43" s="47" customFormat="1" ht="45" x14ac:dyDescent="0.25">
      <c r="A634" s="637"/>
      <c r="B634" s="637">
        <v>1</v>
      </c>
      <c r="C634" s="1829" t="s">
        <v>316</v>
      </c>
      <c r="D634" s="346"/>
      <c r="E634" s="346"/>
      <c r="F634" s="613"/>
      <c r="G634" s="613">
        <v>0</v>
      </c>
      <c r="H634" s="366"/>
      <c r="I634" s="366"/>
      <c r="J634" s="476"/>
      <c r="K634" s="3441"/>
      <c r="L634" s="101"/>
      <c r="M634" s="101"/>
      <c r="N634" s="389"/>
      <c r="O634" s="389">
        <v>0</v>
      </c>
      <c r="P634" s="389"/>
      <c r="Q634" s="389"/>
      <c r="R634" s="389"/>
      <c r="S634" s="389"/>
      <c r="T634" s="389"/>
      <c r="U634" s="1879"/>
      <c r="V634" s="1879"/>
      <c r="W634" s="1879"/>
      <c r="X634" s="1879"/>
      <c r="Y634" s="1879"/>
      <c r="Z634" s="1879"/>
      <c r="AA634" s="1879"/>
      <c r="AB634" s="1879"/>
      <c r="AC634" s="1879"/>
      <c r="AD634" s="1879"/>
      <c r="AE634" s="1879"/>
      <c r="AF634" s="2894"/>
      <c r="AG634" s="613"/>
      <c r="AH634" s="3059"/>
      <c r="AI634" s="613"/>
      <c r="AJ634" s="613"/>
      <c r="AK634" s="613"/>
      <c r="AL634" s="613"/>
      <c r="AM634" s="613"/>
      <c r="AN634" s="3690"/>
      <c r="AO634" s="3916"/>
      <c r="AP634" s="4022"/>
      <c r="AQ634" s="4293"/>
    </row>
    <row r="635" spans="1:43" s="47" customFormat="1" ht="30" x14ac:dyDescent="0.25">
      <c r="A635" s="637"/>
      <c r="B635" s="637">
        <v>1</v>
      </c>
      <c r="C635" s="1829" t="s">
        <v>317</v>
      </c>
      <c r="D635" s="346"/>
      <c r="E635" s="346"/>
      <c r="F635" s="613"/>
      <c r="G635" s="613">
        <v>0</v>
      </c>
      <c r="H635" s="366"/>
      <c r="I635" s="366"/>
      <c r="J635" s="476"/>
      <c r="K635" s="3441"/>
      <c r="L635" s="101"/>
      <c r="M635" s="101"/>
      <c r="N635" s="389"/>
      <c r="O635" s="389">
        <v>0</v>
      </c>
      <c r="P635" s="389"/>
      <c r="Q635" s="389"/>
      <c r="R635" s="389"/>
      <c r="S635" s="389"/>
      <c r="T635" s="389"/>
      <c r="U635" s="1879"/>
      <c r="V635" s="1879"/>
      <c r="W635" s="1879"/>
      <c r="X635" s="1879"/>
      <c r="Y635" s="1879"/>
      <c r="Z635" s="1879"/>
      <c r="AA635" s="1879"/>
      <c r="AB635" s="1879"/>
      <c r="AC635" s="1879"/>
      <c r="AD635" s="1879"/>
      <c r="AE635" s="1879"/>
      <c r="AF635" s="2894"/>
      <c r="AG635" s="613"/>
      <c r="AH635" s="3059"/>
      <c r="AI635" s="613"/>
      <c r="AJ635" s="613"/>
      <c r="AK635" s="613"/>
      <c r="AL635" s="613"/>
      <c r="AM635" s="613"/>
      <c r="AN635" s="3690"/>
      <c r="AO635" s="3916"/>
      <c r="AP635" s="4022"/>
      <c r="AQ635" s="4293"/>
    </row>
    <row r="636" spans="1:43" s="47" customFormat="1" ht="45" x14ac:dyDescent="0.25">
      <c r="A636" s="637"/>
      <c r="B636" s="637">
        <v>1</v>
      </c>
      <c r="C636" s="2425" t="s">
        <v>318</v>
      </c>
      <c r="D636" s="346"/>
      <c r="E636" s="346"/>
      <c r="F636" s="613">
        <f>SUM(F637:F640)</f>
        <v>1666</v>
      </c>
      <c r="G636" s="613">
        <v>0</v>
      </c>
      <c r="H636" s="366">
        <f>SUM(H637:H640)</f>
        <v>1388.3333333333335</v>
      </c>
      <c r="I636" s="366">
        <f>I637</f>
        <v>1040</v>
      </c>
      <c r="J636" s="476">
        <f>SUM(J637:J640)</f>
        <v>74.909963985594231</v>
      </c>
      <c r="K636" s="3441">
        <f>K637</f>
        <v>0</v>
      </c>
      <c r="L636" s="101"/>
      <c r="M636" s="101"/>
      <c r="N636" s="389"/>
      <c r="O636" s="389">
        <v>0</v>
      </c>
      <c r="P636" s="389"/>
      <c r="Q636" s="389"/>
      <c r="R636" s="389"/>
      <c r="S636" s="389"/>
      <c r="T636" s="389"/>
      <c r="U636" s="1879"/>
      <c r="V636" s="1879"/>
      <c r="W636" s="1879"/>
      <c r="X636" s="1879"/>
      <c r="Y636" s="1879"/>
      <c r="Z636" s="1879"/>
      <c r="AA636" s="1879"/>
      <c r="AB636" s="1879"/>
      <c r="AC636" s="1879"/>
      <c r="AD636" s="1879"/>
      <c r="AE636" s="1879"/>
      <c r="AF636" s="2894"/>
      <c r="AG636" s="613"/>
      <c r="AH636" s="3059"/>
      <c r="AI636" s="613"/>
      <c r="AJ636" s="613"/>
      <c r="AK636" s="613"/>
      <c r="AL636" s="613"/>
      <c r="AM636" s="613"/>
      <c r="AN636" s="3690"/>
      <c r="AO636" s="3916">
        <f>AO637</f>
        <v>0</v>
      </c>
      <c r="AP636" s="4022"/>
      <c r="AQ636" s="4293"/>
    </row>
    <row r="637" spans="1:43" s="47" customFormat="1" ht="45" x14ac:dyDescent="0.25">
      <c r="A637" s="637"/>
      <c r="B637" s="637">
        <v>1</v>
      </c>
      <c r="C637" s="1829" t="s">
        <v>319</v>
      </c>
      <c r="D637" s="346"/>
      <c r="E637" s="346"/>
      <c r="F637" s="613">
        <v>1666</v>
      </c>
      <c r="G637" s="613">
        <v>0</v>
      </c>
      <c r="H637" s="366">
        <f>(F637/12*$C$3)</f>
        <v>1388.3333333333335</v>
      </c>
      <c r="I637" s="366">
        <v>1040</v>
      </c>
      <c r="J637" s="476">
        <f>I637/H637*100</f>
        <v>74.909963985594231</v>
      </c>
      <c r="K637" s="3441"/>
      <c r="L637" s="101"/>
      <c r="M637" s="101"/>
      <c r="N637" s="389"/>
      <c r="O637" s="389">
        <v>0</v>
      </c>
      <c r="P637" s="389"/>
      <c r="Q637" s="389"/>
      <c r="R637" s="389"/>
      <c r="S637" s="389"/>
      <c r="T637" s="389"/>
      <c r="U637" s="1879"/>
      <c r="V637" s="1879"/>
      <c r="W637" s="1879"/>
      <c r="X637" s="1879"/>
      <c r="Y637" s="1879"/>
      <c r="Z637" s="1879"/>
      <c r="AA637" s="1879"/>
      <c r="AB637" s="1879"/>
      <c r="AC637" s="1879"/>
      <c r="AD637" s="1879"/>
      <c r="AE637" s="1879"/>
      <c r="AF637" s="2894"/>
      <c r="AG637" s="613"/>
      <c r="AH637" s="3059"/>
      <c r="AI637" s="613"/>
      <c r="AJ637" s="613"/>
      <c r="AK637" s="613"/>
      <c r="AL637" s="613"/>
      <c r="AM637" s="613"/>
      <c r="AN637" s="3690"/>
      <c r="AO637" s="3916"/>
      <c r="AP637" s="4022"/>
      <c r="AQ637" s="4293"/>
    </row>
    <row r="638" spans="1:43" s="47" customFormat="1" ht="30" x14ac:dyDescent="0.25">
      <c r="A638" s="637"/>
      <c r="B638" s="637">
        <v>1</v>
      </c>
      <c r="C638" s="1829" t="s">
        <v>352</v>
      </c>
      <c r="D638" s="346"/>
      <c r="E638" s="346"/>
      <c r="F638" s="613"/>
      <c r="G638" s="613">
        <v>0</v>
      </c>
      <c r="H638" s="366"/>
      <c r="I638" s="366"/>
      <c r="J638" s="476"/>
      <c r="K638" s="3441"/>
      <c r="L638" s="101"/>
      <c r="M638" s="101"/>
      <c r="N638" s="389"/>
      <c r="O638" s="389">
        <v>0</v>
      </c>
      <c r="P638" s="389"/>
      <c r="Q638" s="389"/>
      <c r="R638" s="389"/>
      <c r="S638" s="389"/>
      <c r="T638" s="389"/>
      <c r="U638" s="1879"/>
      <c r="V638" s="1879"/>
      <c r="W638" s="1879"/>
      <c r="X638" s="1879"/>
      <c r="Y638" s="1879"/>
      <c r="Z638" s="1879"/>
      <c r="AA638" s="1879"/>
      <c r="AB638" s="1879"/>
      <c r="AC638" s="1879"/>
      <c r="AD638" s="1879"/>
      <c r="AE638" s="1879"/>
      <c r="AF638" s="2894"/>
      <c r="AG638" s="613"/>
      <c r="AH638" s="3059"/>
      <c r="AI638" s="613"/>
      <c r="AJ638" s="613"/>
      <c r="AK638" s="613"/>
      <c r="AL638" s="613"/>
      <c r="AM638" s="613"/>
      <c r="AN638" s="3690"/>
      <c r="AO638" s="3916"/>
      <c r="AP638" s="4022"/>
      <c r="AQ638" s="4293"/>
    </row>
    <row r="639" spans="1:43" s="47" customFormat="1" ht="75" x14ac:dyDescent="0.25">
      <c r="A639" s="637"/>
      <c r="B639" s="637">
        <v>1</v>
      </c>
      <c r="C639" s="1829" t="s">
        <v>320</v>
      </c>
      <c r="D639" s="346"/>
      <c r="E639" s="346"/>
      <c r="F639" s="613"/>
      <c r="G639" s="613">
        <v>0</v>
      </c>
      <c r="H639" s="366"/>
      <c r="I639" s="366"/>
      <c r="J639" s="476"/>
      <c r="K639" s="3441"/>
      <c r="L639" s="101"/>
      <c r="M639" s="101"/>
      <c r="N639" s="389"/>
      <c r="O639" s="389">
        <v>0</v>
      </c>
      <c r="P639" s="389"/>
      <c r="Q639" s="389"/>
      <c r="R639" s="389"/>
      <c r="S639" s="389"/>
      <c r="T639" s="389"/>
      <c r="U639" s="1879"/>
      <c r="V639" s="1879"/>
      <c r="W639" s="1879"/>
      <c r="X639" s="1879"/>
      <c r="Y639" s="1879"/>
      <c r="Z639" s="1879"/>
      <c r="AA639" s="1879"/>
      <c r="AB639" s="1879"/>
      <c r="AC639" s="1879"/>
      <c r="AD639" s="1879"/>
      <c r="AE639" s="1879"/>
      <c r="AF639" s="2894"/>
      <c r="AG639" s="613"/>
      <c r="AH639" s="3059"/>
      <c r="AI639" s="613"/>
      <c r="AJ639" s="613"/>
      <c r="AK639" s="613"/>
      <c r="AL639" s="613"/>
      <c r="AM639" s="613"/>
      <c r="AN639" s="3690"/>
      <c r="AO639" s="3916"/>
      <c r="AP639" s="4022"/>
      <c r="AQ639" s="4293"/>
    </row>
    <row r="640" spans="1:43" s="47" customFormat="1" ht="60" x14ac:dyDescent="0.25">
      <c r="A640" s="637"/>
      <c r="B640" s="637">
        <v>1</v>
      </c>
      <c r="C640" s="1829" t="s">
        <v>321</v>
      </c>
      <c r="D640" s="346"/>
      <c r="E640" s="346"/>
      <c r="F640" s="613"/>
      <c r="G640" s="613">
        <v>0</v>
      </c>
      <c r="H640" s="366"/>
      <c r="I640" s="366"/>
      <c r="J640" s="476"/>
      <c r="K640" s="3441"/>
      <c r="L640" s="101"/>
      <c r="M640" s="101"/>
      <c r="N640" s="389"/>
      <c r="O640" s="389">
        <v>0</v>
      </c>
      <c r="P640" s="389"/>
      <c r="Q640" s="389"/>
      <c r="R640" s="389"/>
      <c r="S640" s="389"/>
      <c r="T640" s="389"/>
      <c r="U640" s="1879"/>
      <c r="V640" s="1879"/>
      <c r="W640" s="1879"/>
      <c r="X640" s="1879"/>
      <c r="Y640" s="1879"/>
      <c r="Z640" s="1879"/>
      <c r="AA640" s="1879"/>
      <c r="AB640" s="1879"/>
      <c r="AC640" s="1879"/>
      <c r="AD640" s="1879"/>
      <c r="AE640" s="1879"/>
      <c r="AF640" s="2894"/>
      <c r="AG640" s="613"/>
      <c r="AH640" s="3059"/>
      <c r="AI640" s="613"/>
      <c r="AJ640" s="613"/>
      <c r="AK640" s="613"/>
      <c r="AL640" s="613"/>
      <c r="AM640" s="613"/>
      <c r="AN640" s="3690"/>
      <c r="AO640" s="3916"/>
      <c r="AP640" s="4022"/>
      <c r="AQ640" s="4293"/>
    </row>
    <row r="641" spans="1:43" s="47" customFormat="1" x14ac:dyDescent="0.25">
      <c r="A641" s="637"/>
      <c r="B641" s="637">
        <v>1</v>
      </c>
      <c r="C641" s="2529" t="s">
        <v>213</v>
      </c>
      <c r="D641" s="346"/>
      <c r="E641" s="346"/>
      <c r="F641" s="613"/>
      <c r="G641" s="613">
        <v>0</v>
      </c>
      <c r="H641" s="366"/>
      <c r="I641" s="366"/>
      <c r="J641" s="476"/>
      <c r="K641" s="3441"/>
      <c r="L641" s="101"/>
      <c r="M641" s="101"/>
      <c r="N641" s="389"/>
      <c r="O641" s="389">
        <v>0</v>
      </c>
      <c r="P641" s="389"/>
      <c r="Q641" s="389"/>
      <c r="R641" s="389"/>
      <c r="S641" s="389"/>
      <c r="T641" s="389"/>
      <c r="U641" s="1879"/>
      <c r="V641" s="1879"/>
      <c r="W641" s="1879"/>
      <c r="X641" s="1879"/>
      <c r="Y641" s="1879"/>
      <c r="Z641" s="1879"/>
      <c r="AA641" s="1879">
        <v>219.83</v>
      </c>
      <c r="AB641" s="1879">
        <v>219.83</v>
      </c>
      <c r="AC641" s="1879">
        <v>219.83</v>
      </c>
      <c r="AD641" s="1879">
        <v>219.83</v>
      </c>
      <c r="AE641" s="1879">
        <v>219.83</v>
      </c>
      <c r="AF641" s="4333">
        <f>SUM(AC641)</f>
        <v>219.83</v>
      </c>
      <c r="AG641" s="613">
        <f>AM641-AL641-AI641</f>
        <v>259.06119999999908</v>
      </c>
      <c r="AH641" s="3059"/>
      <c r="AI641" s="613"/>
      <c r="AJ641" s="613">
        <f>AG641-AF641</f>
        <v>39.231199999999063</v>
      </c>
      <c r="AK641" s="613"/>
      <c r="AL641" s="613">
        <v>0</v>
      </c>
      <c r="AM641" s="613">
        <v>259.06119999999908</v>
      </c>
      <c r="AN641" s="3690"/>
      <c r="AO641" s="3916"/>
      <c r="AP641" s="4022"/>
      <c r="AQ641" s="4293"/>
    </row>
    <row r="642" spans="1:43" s="47" customFormat="1" ht="29.25" x14ac:dyDescent="0.25">
      <c r="A642" s="637"/>
      <c r="B642" s="637">
        <v>1</v>
      </c>
      <c r="C642" s="2507" t="s">
        <v>383</v>
      </c>
      <c r="D642" s="346"/>
      <c r="E642" s="346"/>
      <c r="F642" s="613">
        <f>SUM(F643,F644,F648,F649,F650,F651)</f>
        <v>1044</v>
      </c>
      <c r="G642" s="613">
        <v>0</v>
      </c>
      <c r="H642" s="366">
        <f t="shared" ref="H642:I642" si="389">SUM(H643,H644,H648,H649,H650,H651)</f>
        <v>886.4</v>
      </c>
      <c r="I642" s="366">
        <f t="shared" si="389"/>
        <v>795</v>
      </c>
      <c r="J642" s="476">
        <f>I642/H642*100</f>
        <v>89.688628158844764</v>
      </c>
      <c r="K642" s="3441">
        <f t="shared" ref="K642" si="390">SUM(K643,K644,K648,K649)</f>
        <v>0</v>
      </c>
      <c r="L642" s="101"/>
      <c r="M642" s="101"/>
      <c r="N642" s="389"/>
      <c r="O642" s="389">
        <v>0</v>
      </c>
      <c r="P642" s="389"/>
      <c r="Q642" s="389"/>
      <c r="R642" s="389"/>
      <c r="S642" s="389"/>
      <c r="T642" s="389"/>
      <c r="U642" s="1879"/>
      <c r="V642" s="1879"/>
      <c r="W642" s="1879"/>
      <c r="X642" s="1879"/>
      <c r="Y642" s="1879"/>
      <c r="Z642" s="1879"/>
      <c r="AA642" s="1879"/>
      <c r="AB642" s="1879"/>
      <c r="AC642" s="1879"/>
      <c r="AD642" s="1879"/>
      <c r="AE642" s="1879"/>
      <c r="AF642" s="2894"/>
      <c r="AG642" s="613"/>
      <c r="AH642" s="3059"/>
      <c r="AI642" s="613"/>
      <c r="AJ642" s="613"/>
      <c r="AK642" s="613"/>
      <c r="AL642" s="613"/>
      <c r="AM642" s="613"/>
      <c r="AN642" s="3690"/>
      <c r="AO642" s="3916">
        <f t="shared" ref="AO642" si="391">SUM(AO643,AO644,AO648,AO649)</f>
        <v>0</v>
      </c>
      <c r="AP642" s="4022"/>
      <c r="AQ642" s="4293"/>
    </row>
    <row r="643" spans="1:43" s="47" customFormat="1" x14ac:dyDescent="0.25">
      <c r="A643" s="637"/>
      <c r="B643" s="637">
        <v>1</v>
      </c>
      <c r="C643" s="4" t="s">
        <v>371</v>
      </c>
      <c r="D643" s="346"/>
      <c r="E643" s="346"/>
      <c r="F643" s="613"/>
      <c r="G643" s="613">
        <v>0</v>
      </c>
      <c r="H643" s="366"/>
      <c r="I643" s="366"/>
      <c r="J643" s="476"/>
      <c r="K643" s="3441"/>
      <c r="L643" s="101"/>
      <c r="M643" s="101"/>
      <c r="N643" s="389"/>
      <c r="O643" s="389">
        <v>0</v>
      </c>
      <c r="P643" s="389"/>
      <c r="Q643" s="389"/>
      <c r="R643" s="389"/>
      <c r="S643" s="389"/>
      <c r="T643" s="389"/>
      <c r="U643" s="1879"/>
      <c r="V643" s="1879"/>
      <c r="W643" s="1879"/>
      <c r="X643" s="1879"/>
      <c r="Y643" s="1879"/>
      <c r="Z643" s="1879"/>
      <c r="AA643" s="1879"/>
      <c r="AB643" s="1879"/>
      <c r="AC643" s="1879"/>
      <c r="AD643" s="1879"/>
      <c r="AE643" s="1879"/>
      <c r="AF643" s="2894"/>
      <c r="AG643" s="613"/>
      <c r="AH643" s="3059"/>
      <c r="AI643" s="613"/>
      <c r="AJ643" s="613"/>
      <c r="AK643" s="613"/>
      <c r="AL643" s="613"/>
      <c r="AM643" s="613"/>
      <c r="AN643" s="3690"/>
      <c r="AO643" s="3916"/>
      <c r="AP643" s="4022"/>
      <c r="AQ643" s="4293"/>
    </row>
    <row r="644" spans="1:43" s="47" customFormat="1" ht="30" x14ac:dyDescent="0.25">
      <c r="A644" s="637"/>
      <c r="B644" s="637">
        <v>1</v>
      </c>
      <c r="C644" s="2530" t="s">
        <v>372</v>
      </c>
      <c r="D644" s="346"/>
      <c r="E644" s="346"/>
      <c r="F644" s="613"/>
      <c r="G644" s="613">
        <v>0</v>
      </c>
      <c r="H644" s="366"/>
      <c r="I644" s="366"/>
      <c r="J644" s="476"/>
      <c r="K644" s="3441"/>
      <c r="L644" s="101"/>
      <c r="M644" s="101"/>
      <c r="N644" s="389"/>
      <c r="O644" s="389">
        <v>0</v>
      </c>
      <c r="P644" s="389"/>
      <c r="Q644" s="389"/>
      <c r="R644" s="389"/>
      <c r="S644" s="389"/>
      <c r="T644" s="389"/>
      <c r="U644" s="1879"/>
      <c r="V644" s="1879"/>
      <c r="W644" s="1879"/>
      <c r="X644" s="1879"/>
      <c r="Y644" s="1879"/>
      <c r="Z644" s="1879"/>
      <c r="AA644" s="1879"/>
      <c r="AB644" s="1879"/>
      <c r="AC644" s="1879"/>
      <c r="AD644" s="1879"/>
      <c r="AE644" s="1879"/>
      <c r="AF644" s="2894"/>
      <c r="AG644" s="613"/>
      <c r="AH644" s="3059"/>
      <c r="AI644" s="613"/>
      <c r="AJ644" s="613"/>
      <c r="AK644" s="613"/>
      <c r="AL644" s="613"/>
      <c r="AM644" s="613"/>
      <c r="AN644" s="3690"/>
      <c r="AO644" s="3916"/>
      <c r="AP644" s="4022"/>
      <c r="AQ644" s="4293"/>
    </row>
    <row r="645" spans="1:43" s="47" customFormat="1" x14ac:dyDescent="0.25">
      <c r="A645" s="637">
        <v>1</v>
      </c>
      <c r="B645" s="637">
        <v>1</v>
      </c>
      <c r="C645" s="4" t="s">
        <v>373</v>
      </c>
      <c r="D645" s="346"/>
      <c r="E645" s="346"/>
      <c r="F645" s="613"/>
      <c r="G645" s="613">
        <v>0</v>
      </c>
      <c r="H645" s="69"/>
      <c r="I645" s="366"/>
      <c r="J645" s="476"/>
      <c r="K645" s="3441"/>
      <c r="L645" s="101"/>
      <c r="M645" s="101"/>
      <c r="N645" s="389"/>
      <c r="O645" s="389">
        <v>0</v>
      </c>
      <c r="P645" s="389"/>
      <c r="Q645" s="389"/>
      <c r="R645" s="389"/>
      <c r="S645" s="389"/>
      <c r="T645" s="389"/>
      <c r="U645" s="1879"/>
      <c r="V645" s="1879"/>
      <c r="W645" s="1879"/>
      <c r="X645" s="1879"/>
      <c r="Y645" s="1879"/>
      <c r="Z645" s="1879"/>
      <c r="AA645" s="1879"/>
      <c r="AB645" s="1879"/>
      <c r="AC645" s="1879"/>
      <c r="AD645" s="1879"/>
      <c r="AE645" s="1879"/>
      <c r="AF645" s="2894"/>
      <c r="AG645" s="613"/>
      <c r="AH645" s="3059"/>
      <c r="AI645" s="613"/>
      <c r="AJ645" s="613"/>
      <c r="AK645" s="613"/>
      <c r="AL645" s="613"/>
      <c r="AM645" s="613"/>
      <c r="AN645" s="3690"/>
      <c r="AO645" s="3916"/>
      <c r="AP645" s="4022"/>
      <c r="AQ645" s="4293"/>
    </row>
    <row r="646" spans="1:43" s="47" customFormat="1" ht="30" x14ac:dyDescent="0.25">
      <c r="A646" s="637">
        <v>1</v>
      </c>
      <c r="B646" s="637">
        <v>1</v>
      </c>
      <c r="C646" s="4" t="s">
        <v>399</v>
      </c>
      <c r="D646" s="346"/>
      <c r="E646" s="346"/>
      <c r="F646" s="613"/>
      <c r="G646" s="613">
        <v>0</v>
      </c>
      <c r="H646" s="69"/>
      <c r="I646" s="366"/>
      <c r="J646" s="476"/>
      <c r="K646" s="3441"/>
      <c r="L646" s="101"/>
      <c r="M646" s="101"/>
      <c r="N646" s="389"/>
      <c r="O646" s="389">
        <v>0</v>
      </c>
      <c r="P646" s="389"/>
      <c r="Q646" s="389"/>
      <c r="R646" s="389"/>
      <c r="S646" s="389"/>
      <c r="T646" s="389"/>
      <c r="U646" s="1879"/>
      <c r="V646" s="1879"/>
      <c r="W646" s="1879"/>
      <c r="X646" s="1879"/>
      <c r="Y646" s="1879"/>
      <c r="Z646" s="1879"/>
      <c r="AA646" s="1879"/>
      <c r="AB646" s="1879"/>
      <c r="AC646" s="1879"/>
      <c r="AD646" s="1879"/>
      <c r="AE646" s="1879"/>
      <c r="AF646" s="2894"/>
      <c r="AG646" s="613"/>
      <c r="AH646" s="3059"/>
      <c r="AI646" s="613"/>
      <c r="AJ646" s="613"/>
      <c r="AK646" s="613"/>
      <c r="AL646" s="613"/>
      <c r="AM646" s="613"/>
      <c r="AN646" s="3690"/>
      <c r="AO646" s="3916"/>
      <c r="AP646" s="4022"/>
      <c r="AQ646" s="4293"/>
    </row>
    <row r="647" spans="1:43" s="47" customFormat="1" ht="60" x14ac:dyDescent="0.25">
      <c r="A647" s="637">
        <v>1</v>
      </c>
      <c r="B647" s="637">
        <v>1</v>
      </c>
      <c r="C647" s="4" t="s">
        <v>374</v>
      </c>
      <c r="D647" s="346"/>
      <c r="E647" s="346"/>
      <c r="F647" s="613"/>
      <c r="G647" s="613">
        <v>0</v>
      </c>
      <c r="H647" s="69"/>
      <c r="I647" s="366"/>
      <c r="J647" s="476"/>
      <c r="K647" s="3441"/>
      <c r="L647" s="101"/>
      <c r="M647" s="101"/>
      <c r="N647" s="389"/>
      <c r="O647" s="389">
        <v>0</v>
      </c>
      <c r="P647" s="389"/>
      <c r="Q647" s="389"/>
      <c r="R647" s="389"/>
      <c r="S647" s="389"/>
      <c r="T647" s="389"/>
      <c r="U647" s="1879"/>
      <c r="V647" s="1879"/>
      <c r="W647" s="1879"/>
      <c r="X647" s="1879"/>
      <c r="Y647" s="1879"/>
      <c r="Z647" s="1879"/>
      <c r="AA647" s="1879"/>
      <c r="AB647" s="1879"/>
      <c r="AC647" s="1879"/>
      <c r="AD647" s="1879"/>
      <c r="AE647" s="1879"/>
      <c r="AF647" s="2894"/>
      <c r="AG647" s="613"/>
      <c r="AH647" s="3059"/>
      <c r="AI647" s="613"/>
      <c r="AJ647" s="613"/>
      <c r="AK647" s="613"/>
      <c r="AL647" s="613"/>
      <c r="AM647" s="613"/>
      <c r="AN647" s="3690"/>
      <c r="AO647" s="3916"/>
      <c r="AP647" s="4022"/>
      <c r="AQ647" s="4293"/>
    </row>
    <row r="648" spans="1:43" s="47" customFormat="1" ht="60" x14ac:dyDescent="0.25">
      <c r="A648" s="637"/>
      <c r="B648" s="637">
        <v>1</v>
      </c>
      <c r="C648" s="4" t="s">
        <v>375</v>
      </c>
      <c r="D648" s="346"/>
      <c r="E648" s="346"/>
      <c r="F648" s="613"/>
      <c r="G648" s="613">
        <v>0</v>
      </c>
      <c r="H648" s="69"/>
      <c r="I648" s="366"/>
      <c r="J648" s="476"/>
      <c r="K648" s="3441"/>
      <c r="L648" s="101"/>
      <c r="M648" s="101"/>
      <c r="N648" s="389"/>
      <c r="O648" s="389">
        <v>0</v>
      </c>
      <c r="P648" s="389"/>
      <c r="Q648" s="389"/>
      <c r="R648" s="389"/>
      <c r="S648" s="389"/>
      <c r="T648" s="389"/>
      <c r="U648" s="1879"/>
      <c r="V648" s="1879"/>
      <c r="W648" s="1879"/>
      <c r="X648" s="1879"/>
      <c r="Y648" s="1879"/>
      <c r="Z648" s="1879"/>
      <c r="AA648" s="1879"/>
      <c r="AB648" s="1879"/>
      <c r="AC648" s="1879"/>
      <c r="AD648" s="1879"/>
      <c r="AE648" s="1879"/>
      <c r="AF648" s="2894"/>
      <c r="AG648" s="613"/>
      <c r="AH648" s="3059"/>
      <c r="AI648" s="613"/>
      <c r="AJ648" s="613"/>
      <c r="AK648" s="613"/>
      <c r="AL648" s="613"/>
      <c r="AM648" s="613"/>
      <c r="AN648" s="3690"/>
      <c r="AO648" s="3916"/>
      <c r="AP648" s="4022"/>
      <c r="AQ648" s="4293"/>
    </row>
    <row r="649" spans="1:43" s="47" customFormat="1" ht="45" x14ac:dyDescent="0.25">
      <c r="A649" s="637">
        <v>1</v>
      </c>
      <c r="B649" s="637">
        <v>1</v>
      </c>
      <c r="C649" s="2531" t="s">
        <v>376</v>
      </c>
      <c r="D649" s="348"/>
      <c r="E649" s="346"/>
      <c r="F649" s="613"/>
      <c r="G649" s="613">
        <v>0</v>
      </c>
      <c r="H649" s="69"/>
      <c r="I649" s="366"/>
      <c r="J649" s="476"/>
      <c r="K649" s="3441"/>
      <c r="L649" s="101"/>
      <c r="M649" s="101"/>
      <c r="N649" s="389"/>
      <c r="O649" s="389">
        <v>0</v>
      </c>
      <c r="P649" s="389"/>
      <c r="Q649" s="389"/>
      <c r="R649" s="389"/>
      <c r="S649" s="389"/>
      <c r="T649" s="389"/>
      <c r="U649" s="1879"/>
      <c r="V649" s="1879"/>
      <c r="W649" s="1879"/>
      <c r="X649" s="1879"/>
      <c r="Y649" s="1879"/>
      <c r="Z649" s="1879"/>
      <c r="AA649" s="1879"/>
      <c r="AB649" s="1879"/>
      <c r="AC649" s="1879"/>
      <c r="AD649" s="1879"/>
      <c r="AE649" s="1879"/>
      <c r="AF649" s="2894"/>
      <c r="AG649" s="613"/>
      <c r="AH649" s="3059"/>
      <c r="AI649" s="613"/>
      <c r="AJ649" s="613"/>
      <c r="AK649" s="613"/>
      <c r="AL649" s="613"/>
      <c r="AM649" s="613"/>
      <c r="AN649" s="3690"/>
      <c r="AO649" s="3916"/>
      <c r="AP649" s="4022"/>
      <c r="AQ649" s="4293"/>
    </row>
    <row r="650" spans="1:43" s="47" customFormat="1" ht="45" x14ac:dyDescent="0.25">
      <c r="A650" s="637"/>
      <c r="B650" s="637"/>
      <c r="C650" s="2531" t="s">
        <v>466</v>
      </c>
      <c r="D650" s="348"/>
      <c r="E650" s="346"/>
      <c r="F650" s="613">
        <v>650</v>
      </c>
      <c r="G650" s="613">
        <v>0</v>
      </c>
      <c r="H650" s="2794">
        <f>F650</f>
        <v>650</v>
      </c>
      <c r="I650" s="366">
        <v>766</v>
      </c>
      <c r="J650" s="476">
        <f>I650/H650*100</f>
        <v>117.84615384615384</v>
      </c>
      <c r="K650" s="3441"/>
      <c r="L650" s="101"/>
      <c r="M650" s="101"/>
      <c r="N650" s="389"/>
      <c r="O650" s="389">
        <v>0</v>
      </c>
      <c r="P650" s="389"/>
      <c r="Q650" s="389"/>
      <c r="R650" s="389"/>
      <c r="S650" s="389"/>
      <c r="T650" s="389"/>
      <c r="U650" s="1879"/>
      <c r="V650" s="1879"/>
      <c r="W650" s="1879"/>
      <c r="X650" s="1879"/>
      <c r="Y650" s="1879"/>
      <c r="Z650" s="1879"/>
      <c r="AA650" s="1879"/>
      <c r="AB650" s="1879"/>
      <c r="AC650" s="1879"/>
      <c r="AD650" s="1879"/>
      <c r="AE650" s="1879"/>
      <c r="AF650" s="2894"/>
      <c r="AG650" s="613"/>
      <c r="AH650" s="3059"/>
      <c r="AI650" s="613"/>
      <c r="AJ650" s="613"/>
      <c r="AK650" s="613"/>
      <c r="AL650" s="613"/>
      <c r="AM650" s="613"/>
      <c r="AN650" s="3690"/>
      <c r="AO650" s="3916"/>
      <c r="AP650" s="4022"/>
      <c r="AQ650" s="4293"/>
    </row>
    <row r="651" spans="1:43" s="47" customFormat="1" ht="42.75" x14ac:dyDescent="0.25">
      <c r="A651" s="637"/>
      <c r="B651" s="637"/>
      <c r="C651" s="4338" t="s">
        <v>580</v>
      </c>
      <c r="D651" s="348"/>
      <c r="E651" s="346"/>
      <c r="F651" s="613">
        <f>F652</f>
        <v>394</v>
      </c>
      <c r="G651" s="613"/>
      <c r="H651" s="2475">
        <f t="shared" ref="H651:I651" si="392">H652</f>
        <v>236.39999999999998</v>
      </c>
      <c r="I651" s="2475">
        <f t="shared" si="392"/>
        <v>29</v>
      </c>
      <c r="J651" s="476">
        <f t="shared" ref="J651:J652" si="393">I651/H651*100</f>
        <v>12.267343485617598</v>
      </c>
      <c r="K651" s="3441"/>
      <c r="L651" s="101"/>
      <c r="M651" s="101"/>
      <c r="N651" s="389"/>
      <c r="O651" s="389"/>
      <c r="P651" s="389"/>
      <c r="Q651" s="389"/>
      <c r="R651" s="389"/>
      <c r="S651" s="389"/>
      <c r="T651" s="389"/>
      <c r="U651" s="1879"/>
      <c r="V651" s="1879"/>
      <c r="W651" s="1879"/>
      <c r="X651" s="1879"/>
      <c r="Y651" s="1879"/>
      <c r="Z651" s="1879"/>
      <c r="AA651" s="1879"/>
      <c r="AB651" s="1879"/>
      <c r="AC651" s="1879">
        <v>522.22573</v>
      </c>
      <c r="AD651" s="1879">
        <v>522.22573</v>
      </c>
      <c r="AE651" s="1879">
        <v>522.22573</v>
      </c>
      <c r="AF651" s="2894">
        <f>U651/12*$C$3+(V651-U651)/11*9+(W651-V651)/10*8+(X651-W651)/9*7+(Y651-X651)/8*6+(Z651-Y651)/7*5+(AA651-Z651)/6*4+(AB651-AA651)+(AC651-AB651)/5*3+(AD651-AC651)/4*2+(AE651-AD651)/3*1</f>
        <v>313.33543799999995</v>
      </c>
      <c r="AG651" s="613">
        <f>AM651-AL651-AI651</f>
        <v>46.035359999999997</v>
      </c>
      <c r="AH651" s="3059"/>
      <c r="AI651" s="613"/>
      <c r="AJ651" s="613">
        <f>AG651-AF651</f>
        <v>-267.30007799999998</v>
      </c>
      <c r="AK651" s="613"/>
      <c r="AL651" s="613">
        <v>0</v>
      </c>
      <c r="AM651" s="613">
        <v>46.035359999999997</v>
      </c>
      <c r="AN651" s="3690"/>
      <c r="AO651" s="3916"/>
      <c r="AP651" s="4022"/>
      <c r="AQ651" s="4293"/>
    </row>
    <row r="652" spans="1:43" s="47" customFormat="1" x14ac:dyDescent="0.25">
      <c r="A652" s="637"/>
      <c r="B652" s="637"/>
      <c r="C652" s="2531" t="s">
        <v>581</v>
      </c>
      <c r="D652" s="348"/>
      <c r="E652" s="346"/>
      <c r="F652" s="613">
        <v>394</v>
      </c>
      <c r="G652" s="613"/>
      <c r="H652" s="2794">
        <f>F652/5*3</f>
        <v>236.39999999999998</v>
      </c>
      <c r="I652" s="366">
        <v>29</v>
      </c>
      <c r="J652" s="476">
        <f t="shared" si="393"/>
        <v>12.267343485617598</v>
      </c>
      <c r="K652" s="3441"/>
      <c r="L652" s="101"/>
      <c r="M652" s="101"/>
      <c r="N652" s="389"/>
      <c r="O652" s="389"/>
      <c r="P652" s="389"/>
      <c r="Q652" s="389"/>
      <c r="R652" s="389"/>
      <c r="S652" s="389"/>
      <c r="T652" s="389"/>
      <c r="U652" s="1879"/>
      <c r="V652" s="1879"/>
      <c r="W652" s="1879"/>
      <c r="X652" s="1879"/>
      <c r="Y652" s="1879"/>
      <c r="Z652" s="1879"/>
      <c r="AA652" s="1879"/>
      <c r="AB652" s="1879"/>
      <c r="AC652" s="1879"/>
      <c r="AD652" s="1879"/>
      <c r="AE652" s="1879"/>
      <c r="AF652" s="2894"/>
      <c r="AG652" s="613"/>
      <c r="AH652" s="3059"/>
      <c r="AI652" s="613"/>
      <c r="AJ652" s="613"/>
      <c r="AK652" s="613"/>
      <c r="AL652" s="613"/>
      <c r="AM652" s="613"/>
      <c r="AN652" s="3690"/>
      <c r="AO652" s="3916"/>
      <c r="AP652" s="4022"/>
      <c r="AQ652" s="4293"/>
    </row>
    <row r="653" spans="1:43" s="47" customFormat="1" ht="42.75" x14ac:dyDescent="0.25">
      <c r="A653" s="637"/>
      <c r="B653" s="637"/>
      <c r="C653" s="4338" t="s">
        <v>582</v>
      </c>
      <c r="D653" s="348"/>
      <c r="E653" s="346"/>
      <c r="F653" s="613"/>
      <c r="G653" s="613"/>
      <c r="H653" s="2794"/>
      <c r="I653" s="366"/>
      <c r="J653" s="476"/>
      <c r="K653" s="3441"/>
      <c r="L653" s="101"/>
      <c r="M653" s="101"/>
      <c r="N653" s="389"/>
      <c r="O653" s="389"/>
      <c r="P653" s="389"/>
      <c r="Q653" s="389"/>
      <c r="R653" s="389"/>
      <c r="S653" s="389"/>
      <c r="T653" s="389"/>
      <c r="U653" s="1879"/>
      <c r="V653" s="1879"/>
      <c r="W653" s="1879"/>
      <c r="X653" s="1879"/>
      <c r="Y653" s="1879"/>
      <c r="Z653" s="1879"/>
      <c r="AA653" s="1879"/>
      <c r="AB653" s="1879"/>
      <c r="AC653" s="1879"/>
      <c r="AD653" s="1879"/>
      <c r="AE653" s="1879"/>
      <c r="AF653" s="2894"/>
      <c r="AG653" s="613"/>
      <c r="AH653" s="3059"/>
      <c r="AI653" s="613"/>
      <c r="AJ653" s="613"/>
      <c r="AK653" s="613"/>
      <c r="AL653" s="613"/>
      <c r="AM653" s="613"/>
      <c r="AN653" s="3690"/>
      <c r="AO653" s="3916"/>
      <c r="AP653" s="4022"/>
      <c r="AQ653" s="4293"/>
    </row>
    <row r="654" spans="1:43" s="47" customFormat="1" ht="29.25" x14ac:dyDescent="0.25">
      <c r="A654" s="637">
        <v>1</v>
      </c>
      <c r="B654" s="637">
        <v>1</v>
      </c>
      <c r="C654" s="2507" t="s">
        <v>384</v>
      </c>
      <c r="D654" s="552"/>
      <c r="E654" s="346"/>
      <c r="F654" s="613"/>
      <c r="G654" s="613">
        <v>0</v>
      </c>
      <c r="H654" s="69"/>
      <c r="I654" s="366"/>
      <c r="J654" s="476"/>
      <c r="K654" s="3441"/>
      <c r="L654" s="101"/>
      <c r="M654" s="101"/>
      <c r="N654" s="389"/>
      <c r="O654" s="389">
        <v>0</v>
      </c>
      <c r="P654" s="389"/>
      <c r="Q654" s="389"/>
      <c r="R654" s="389"/>
      <c r="S654" s="389"/>
      <c r="T654" s="389"/>
      <c r="U654" s="1879"/>
      <c r="V654" s="1879"/>
      <c r="W654" s="1879"/>
      <c r="X654" s="1879"/>
      <c r="Y654" s="1879"/>
      <c r="Z654" s="1879"/>
      <c r="AA654" s="1879"/>
      <c r="AB654" s="1879"/>
      <c r="AC654" s="1879"/>
      <c r="AD654" s="1879"/>
      <c r="AE654" s="1879"/>
      <c r="AF654" s="2894"/>
      <c r="AG654" s="613"/>
      <c r="AH654" s="3059"/>
      <c r="AI654" s="613"/>
      <c r="AJ654" s="613"/>
      <c r="AK654" s="613"/>
      <c r="AL654" s="613"/>
      <c r="AM654" s="613"/>
      <c r="AN654" s="3690"/>
      <c r="AO654" s="3916"/>
      <c r="AP654" s="4022"/>
      <c r="AQ654" s="4293"/>
    </row>
    <row r="655" spans="1:43" s="47" customFormat="1" x14ac:dyDescent="0.25">
      <c r="A655" s="637">
        <v>1</v>
      </c>
      <c r="B655" s="637">
        <v>1</v>
      </c>
      <c r="C655" s="2507" t="s">
        <v>400</v>
      </c>
      <c r="D655" s="181"/>
      <c r="E655" s="430"/>
      <c r="F655" s="613"/>
      <c r="G655" s="613">
        <v>0</v>
      </c>
      <c r="H655" s="329"/>
      <c r="I655" s="329"/>
      <c r="J655" s="476"/>
      <c r="K655" s="3433"/>
      <c r="L655" s="101"/>
      <c r="M655" s="101"/>
      <c r="N655" s="389"/>
      <c r="O655" s="389">
        <v>0</v>
      </c>
      <c r="P655" s="389"/>
      <c r="Q655" s="389"/>
      <c r="R655" s="389"/>
      <c r="S655" s="389"/>
      <c r="T655" s="389"/>
      <c r="U655" s="607"/>
      <c r="V655" s="607"/>
      <c r="W655" s="607"/>
      <c r="X655" s="607"/>
      <c r="Y655" s="607"/>
      <c r="Z655" s="607"/>
      <c r="AA655" s="607"/>
      <c r="AB655" s="607"/>
      <c r="AC655" s="607"/>
      <c r="AD655" s="607"/>
      <c r="AE655" s="607"/>
      <c r="AF655" s="2926">
        <f>U655/12*$C$3</f>
        <v>0</v>
      </c>
      <c r="AG655" s="8">
        <f>AM655-AL655</f>
        <v>0</v>
      </c>
      <c r="AH655" s="3003"/>
      <c r="AI655" s="8"/>
      <c r="AJ655" s="8">
        <f>AG655-AF655</f>
        <v>0</v>
      </c>
      <c r="AK655" s="8"/>
      <c r="AL655" s="8"/>
      <c r="AM655" s="8"/>
      <c r="AN655" s="3690"/>
      <c r="AO655" s="3904"/>
      <c r="AP655" s="4084"/>
      <c r="AQ655" s="4293"/>
    </row>
    <row r="656" spans="1:43" s="47" customFormat="1" x14ac:dyDescent="0.25">
      <c r="A656" s="637">
        <v>1</v>
      </c>
      <c r="B656" s="637">
        <v>1</v>
      </c>
      <c r="C656" s="4" t="s">
        <v>401</v>
      </c>
      <c r="D656" s="429"/>
      <c r="E656" s="346"/>
      <c r="F656" s="613"/>
      <c r="G656" s="613">
        <v>0</v>
      </c>
      <c r="H656" s="69"/>
      <c r="I656" s="366"/>
      <c r="J656" s="476"/>
      <c r="K656" s="3441"/>
      <c r="L656" s="101"/>
      <c r="M656" s="101"/>
      <c r="N656" s="389"/>
      <c r="O656" s="389">
        <v>0</v>
      </c>
      <c r="P656" s="389"/>
      <c r="Q656" s="389"/>
      <c r="R656" s="389"/>
      <c r="S656" s="389"/>
      <c r="T656" s="389"/>
      <c r="U656" s="1879"/>
      <c r="V656" s="1879"/>
      <c r="W656" s="1879"/>
      <c r="X656" s="1879"/>
      <c r="Y656" s="1879"/>
      <c r="Z656" s="1879"/>
      <c r="AA656" s="1879"/>
      <c r="AB656" s="1879"/>
      <c r="AC656" s="1879"/>
      <c r="AD656" s="1879"/>
      <c r="AE656" s="1879"/>
      <c r="AF656" s="2889"/>
      <c r="AG656" s="613"/>
      <c r="AH656" s="3059"/>
      <c r="AI656" s="613"/>
      <c r="AJ656" s="613"/>
      <c r="AK656" s="613"/>
      <c r="AL656" s="613"/>
      <c r="AM656" s="613"/>
      <c r="AN656" s="3690"/>
      <c r="AO656" s="3916"/>
      <c r="AP656" s="4022"/>
      <c r="AQ656" s="4293"/>
    </row>
    <row r="657" spans="1:43" s="47" customFormat="1" x14ac:dyDescent="0.25">
      <c r="A657" s="637">
        <v>1</v>
      </c>
      <c r="B657" s="637">
        <v>1</v>
      </c>
      <c r="C657" s="2532" t="s">
        <v>402</v>
      </c>
      <c r="D657" s="346"/>
      <c r="E657" s="346"/>
      <c r="F657" s="613"/>
      <c r="G657" s="613">
        <v>0</v>
      </c>
      <c r="H657" s="366"/>
      <c r="I657" s="366"/>
      <c r="J657" s="476"/>
      <c r="K657" s="3441"/>
      <c r="L657" s="101"/>
      <c r="M657" s="101"/>
      <c r="N657" s="389"/>
      <c r="O657" s="389">
        <v>0</v>
      </c>
      <c r="P657" s="389"/>
      <c r="Q657" s="389"/>
      <c r="R657" s="389"/>
      <c r="S657" s="389"/>
      <c r="T657" s="389"/>
      <c r="U657" s="1879"/>
      <c r="V657" s="1879"/>
      <c r="W657" s="1879"/>
      <c r="X657" s="1879"/>
      <c r="Y657" s="1879"/>
      <c r="Z657" s="1879"/>
      <c r="AA657" s="1879"/>
      <c r="AB657" s="1879"/>
      <c r="AC657" s="1879"/>
      <c r="AD657" s="1879"/>
      <c r="AE657" s="1879"/>
      <c r="AF657" s="2889"/>
      <c r="AG657" s="613"/>
      <c r="AH657" s="3059"/>
      <c r="AI657" s="613"/>
      <c r="AJ657" s="613"/>
      <c r="AK657" s="613"/>
      <c r="AL657" s="613"/>
      <c r="AM657" s="613"/>
      <c r="AN657" s="3690"/>
      <c r="AO657" s="3916"/>
      <c r="AP657" s="4022"/>
      <c r="AQ657" s="4293"/>
    </row>
    <row r="658" spans="1:43" s="47" customFormat="1" ht="29.25" x14ac:dyDescent="0.25">
      <c r="A658" s="637">
        <v>1</v>
      </c>
      <c r="B658" s="637">
        <v>1</v>
      </c>
      <c r="C658" s="2507" t="s">
        <v>377</v>
      </c>
      <c r="D658" s="346"/>
      <c r="E658" s="346"/>
      <c r="F658" s="613">
        <v>6000</v>
      </c>
      <c r="G658" s="613">
        <v>0</v>
      </c>
      <c r="H658" s="69">
        <f>(F658/12*$C$3)</f>
        <v>5000</v>
      </c>
      <c r="I658" s="366">
        <v>4632</v>
      </c>
      <c r="J658" s="476">
        <f>I658/H658*100</f>
        <v>92.64</v>
      </c>
      <c r="K658" s="3441">
        <v>377</v>
      </c>
      <c r="L658" s="101"/>
      <c r="M658" s="101"/>
      <c r="N658" s="389"/>
      <c r="O658" s="389">
        <v>0</v>
      </c>
      <c r="P658" s="389"/>
      <c r="Q658" s="389"/>
      <c r="R658" s="389"/>
      <c r="S658" s="389"/>
      <c r="T658" s="389"/>
      <c r="U658" s="1879"/>
      <c r="V658" s="1879"/>
      <c r="W658" s="1879"/>
      <c r="X658" s="1879"/>
      <c r="Y658" s="1879"/>
      <c r="Z658" s="1879"/>
      <c r="AA658" s="1879"/>
      <c r="AB658" s="1879"/>
      <c r="AC658" s="1879"/>
      <c r="AD658" s="1879"/>
      <c r="AE658" s="1879"/>
      <c r="AF658" s="2889"/>
      <c r="AG658" s="613"/>
      <c r="AH658" s="3059"/>
      <c r="AI658" s="613"/>
      <c r="AJ658" s="613"/>
      <c r="AK658" s="613"/>
      <c r="AL658" s="613"/>
      <c r="AM658" s="613"/>
      <c r="AN658" s="3690"/>
      <c r="AO658" s="3916"/>
      <c r="AP658" s="4022"/>
      <c r="AQ658" s="4293"/>
    </row>
    <row r="659" spans="1:43" s="47" customFormat="1" ht="30" x14ac:dyDescent="0.25">
      <c r="A659" s="637">
        <v>1</v>
      </c>
      <c r="B659" s="637">
        <v>1</v>
      </c>
      <c r="C659" s="2501" t="s">
        <v>208</v>
      </c>
      <c r="D659" s="346"/>
      <c r="E659" s="346"/>
      <c r="F659" s="613"/>
      <c r="G659" s="613">
        <v>0</v>
      </c>
      <c r="H659" s="366"/>
      <c r="I659" s="366"/>
      <c r="J659" s="476"/>
      <c r="K659" s="3441"/>
      <c r="L659" s="101"/>
      <c r="M659" s="101"/>
      <c r="N659" s="389"/>
      <c r="O659" s="389">
        <v>0</v>
      </c>
      <c r="P659" s="389"/>
      <c r="Q659" s="389"/>
      <c r="R659" s="389"/>
      <c r="S659" s="389"/>
      <c r="T659" s="389"/>
      <c r="U659" s="1879"/>
      <c r="V659" s="1879"/>
      <c r="W659" s="1879"/>
      <c r="X659" s="1879"/>
      <c r="Y659" s="1879"/>
      <c r="Z659" s="1879"/>
      <c r="AA659" s="1879"/>
      <c r="AB659" s="1879"/>
      <c r="AC659" s="1879"/>
      <c r="AD659" s="1879"/>
      <c r="AE659" s="1879"/>
      <c r="AF659" s="2889"/>
      <c r="AG659" s="613"/>
      <c r="AH659" s="3059"/>
      <c r="AI659" s="613"/>
      <c r="AJ659" s="613"/>
      <c r="AK659" s="613"/>
      <c r="AL659" s="613"/>
      <c r="AM659" s="613"/>
      <c r="AN659" s="3690"/>
      <c r="AO659" s="3916"/>
      <c r="AP659" s="4022"/>
      <c r="AQ659" s="4293"/>
    </row>
    <row r="660" spans="1:43" s="47" customFormat="1" ht="72" x14ac:dyDescent="0.25">
      <c r="A660" s="637">
        <v>1</v>
      </c>
      <c r="B660" s="637">
        <v>1</v>
      </c>
      <c r="C660" s="2507" t="s">
        <v>378</v>
      </c>
      <c r="D660" s="346"/>
      <c r="E660" s="346"/>
      <c r="F660" s="613"/>
      <c r="G660" s="613">
        <v>0</v>
      </c>
      <c r="H660" s="69"/>
      <c r="I660" s="366"/>
      <c r="J660" s="476"/>
      <c r="K660" s="3441"/>
      <c r="L660" s="101"/>
      <c r="M660" s="101"/>
      <c r="N660" s="389"/>
      <c r="O660" s="389">
        <v>0</v>
      </c>
      <c r="P660" s="389"/>
      <c r="Q660" s="389"/>
      <c r="R660" s="389"/>
      <c r="S660" s="389"/>
      <c r="T660" s="389"/>
      <c r="U660" s="1879"/>
      <c r="V660" s="1879"/>
      <c r="W660" s="1879"/>
      <c r="X660" s="1879"/>
      <c r="Y660" s="1879"/>
      <c r="Z660" s="1879"/>
      <c r="AA660" s="1879"/>
      <c r="AB660" s="1879"/>
      <c r="AC660" s="1879"/>
      <c r="AD660" s="1879"/>
      <c r="AE660" s="1879"/>
      <c r="AF660" s="2889"/>
      <c r="AG660" s="613"/>
      <c r="AH660" s="3059"/>
      <c r="AI660" s="613"/>
      <c r="AJ660" s="613"/>
      <c r="AK660" s="613"/>
      <c r="AL660" s="613"/>
      <c r="AM660" s="613"/>
      <c r="AN660" s="3690"/>
      <c r="AO660" s="3916"/>
      <c r="AP660" s="4022"/>
      <c r="AQ660" s="4293"/>
    </row>
    <row r="661" spans="1:43" s="47" customFormat="1" x14ac:dyDescent="0.25">
      <c r="A661" s="637">
        <v>1</v>
      </c>
      <c r="B661" s="637">
        <v>1</v>
      </c>
      <c r="C661" s="2493" t="s">
        <v>242</v>
      </c>
      <c r="D661" s="346"/>
      <c r="E661" s="346"/>
      <c r="F661" s="613">
        <f>SUM(F662:F663)</f>
        <v>400</v>
      </c>
      <c r="G661" s="613">
        <v>0</v>
      </c>
      <c r="H661" s="69">
        <f t="shared" ref="H661:I661" si="394">SUM(H662:H663)</f>
        <v>333.33333333333337</v>
      </c>
      <c r="I661" s="366">
        <f t="shared" si="394"/>
        <v>247</v>
      </c>
      <c r="J661" s="476">
        <f>I661/H661*100</f>
        <v>74.099999999999994</v>
      </c>
      <c r="K661" s="3441">
        <f t="shared" ref="K661" si="395">SUM(K662:K663)</f>
        <v>0</v>
      </c>
      <c r="L661" s="101"/>
      <c r="M661" s="101"/>
      <c r="N661" s="389"/>
      <c r="O661" s="389">
        <v>0</v>
      </c>
      <c r="P661" s="389"/>
      <c r="Q661" s="389"/>
      <c r="R661" s="389"/>
      <c r="S661" s="389"/>
      <c r="T661" s="389"/>
      <c r="U661" s="1879">
        <v>858.8175</v>
      </c>
      <c r="V661" s="1879">
        <v>858.8175</v>
      </c>
      <c r="W661" s="1879">
        <v>858.8175</v>
      </c>
      <c r="X661" s="1879">
        <v>858.8175</v>
      </c>
      <c r="Y661" s="1879">
        <v>858.8175</v>
      </c>
      <c r="Z661" s="1879">
        <v>858.8175</v>
      </c>
      <c r="AA661" s="1879">
        <v>858.8175</v>
      </c>
      <c r="AB661" s="1879">
        <v>858.8175</v>
      </c>
      <c r="AC661" s="1879">
        <v>458.03599999999994</v>
      </c>
      <c r="AD661" s="1879">
        <v>458.03599999999994</v>
      </c>
      <c r="AE661" s="1879">
        <v>458.03599999999994</v>
      </c>
      <c r="AF661" s="2884">
        <f>U661/12*$C$3+(V661-U661)/11*9+(W661-V661)/10*8+(X661-W661)/9*7+(Y661-X661)/8*6+(Z661-Y661)/7*5+(AA661-Z661)/6*4+(AB661-AA661)+(AC661-AB661)/5*3+(AD661-AC661)/4*2+(AE661-AD661)/3*1</f>
        <v>475.2123499999999</v>
      </c>
      <c r="AG661" s="613">
        <f>AM661-AL661-AI661</f>
        <v>282.83722999999998</v>
      </c>
      <c r="AH661" s="3059"/>
      <c r="AI661" s="613"/>
      <c r="AJ661" s="613">
        <f>AG661-AF661</f>
        <v>-192.37511999999992</v>
      </c>
      <c r="AK661" s="613"/>
      <c r="AL661" s="613">
        <v>0</v>
      </c>
      <c r="AM661" s="613">
        <v>282.83722999999998</v>
      </c>
      <c r="AN661" s="3690"/>
      <c r="AO661" s="3916">
        <f t="shared" ref="AO661" si="396">SUM(AO662:AO663)</f>
        <v>0</v>
      </c>
      <c r="AP661" s="4022"/>
      <c r="AQ661" s="4293"/>
    </row>
    <row r="662" spans="1:43" s="47" customFormat="1" ht="30" x14ac:dyDescent="0.25">
      <c r="A662" s="637"/>
      <c r="B662" s="637">
        <v>1</v>
      </c>
      <c r="C662" s="1011" t="s">
        <v>288</v>
      </c>
      <c r="D662" s="346"/>
      <c r="E662" s="346"/>
      <c r="F662" s="613">
        <v>400</v>
      </c>
      <c r="G662" s="613">
        <v>0</v>
      </c>
      <c r="H662" s="366">
        <f>(F662/12*$C$3)</f>
        <v>333.33333333333337</v>
      </c>
      <c r="I662" s="366">
        <v>247</v>
      </c>
      <c r="J662" s="476">
        <f>I662/H662*100</f>
        <v>74.099999999999994</v>
      </c>
      <c r="K662" s="3441"/>
      <c r="L662" s="101"/>
      <c r="M662" s="101"/>
      <c r="N662" s="389"/>
      <c r="O662" s="389">
        <v>0</v>
      </c>
      <c r="P662" s="389"/>
      <c r="Q662" s="389"/>
      <c r="R662" s="389"/>
      <c r="S662" s="389"/>
      <c r="T662" s="389"/>
      <c r="U662" s="1879"/>
      <c r="V662" s="1879"/>
      <c r="W662" s="1879"/>
      <c r="X662" s="1879"/>
      <c r="Y662" s="1879"/>
      <c r="Z662" s="1879"/>
      <c r="AA662" s="1879"/>
      <c r="AB662" s="1879"/>
      <c r="AC662" s="1879"/>
      <c r="AD662" s="1879"/>
      <c r="AE662" s="1879"/>
      <c r="AF662" s="2889"/>
      <c r="AG662" s="613"/>
      <c r="AH662" s="3059"/>
      <c r="AI662" s="613"/>
      <c r="AJ662" s="613"/>
      <c r="AK662" s="613"/>
      <c r="AL662" s="613"/>
      <c r="AM662" s="613"/>
      <c r="AN662" s="3690"/>
      <c r="AO662" s="3916"/>
      <c r="AP662" s="4022"/>
      <c r="AQ662" s="4293"/>
    </row>
    <row r="663" spans="1:43" s="47" customFormat="1" ht="30" x14ac:dyDescent="0.25">
      <c r="A663" s="637">
        <v>1</v>
      </c>
      <c r="B663" s="637">
        <v>1</v>
      </c>
      <c r="C663" s="1011" t="s">
        <v>293</v>
      </c>
      <c r="D663" s="346"/>
      <c r="E663" s="346"/>
      <c r="F663" s="613"/>
      <c r="G663" s="613">
        <v>0</v>
      </c>
      <c r="H663" s="69">
        <f>(F663/12*$C$3)</f>
        <v>0</v>
      </c>
      <c r="I663" s="366"/>
      <c r="J663" s="476"/>
      <c r="K663" s="3441"/>
      <c r="L663" s="101"/>
      <c r="M663" s="101"/>
      <c r="N663" s="389"/>
      <c r="O663" s="389">
        <v>0</v>
      </c>
      <c r="P663" s="389"/>
      <c r="Q663" s="389"/>
      <c r="R663" s="389"/>
      <c r="S663" s="389"/>
      <c r="T663" s="389"/>
      <c r="U663" s="1879"/>
      <c r="V663" s="1879"/>
      <c r="W663" s="1879"/>
      <c r="X663" s="1879"/>
      <c r="Y663" s="1879"/>
      <c r="Z663" s="1879"/>
      <c r="AA663" s="1879"/>
      <c r="AB663" s="1879"/>
      <c r="AC663" s="1879"/>
      <c r="AD663" s="1879"/>
      <c r="AE663" s="1879"/>
      <c r="AF663" s="2889"/>
      <c r="AG663" s="613"/>
      <c r="AH663" s="3059"/>
      <c r="AI663" s="613"/>
      <c r="AJ663" s="613"/>
      <c r="AK663" s="613"/>
      <c r="AL663" s="613"/>
      <c r="AM663" s="613"/>
      <c r="AN663" s="3690"/>
      <c r="AO663" s="3916"/>
      <c r="AP663" s="4022"/>
      <c r="AQ663" s="4293"/>
    </row>
    <row r="664" spans="1:43" s="47" customFormat="1" ht="29.25" x14ac:dyDescent="0.25">
      <c r="A664" s="637">
        <v>1</v>
      </c>
      <c r="B664" s="637">
        <v>1</v>
      </c>
      <c r="C664" s="2428" t="s">
        <v>289</v>
      </c>
      <c r="D664" s="346"/>
      <c r="E664" s="346"/>
      <c r="F664" s="614">
        <f>F617+F642</f>
        <v>29258</v>
      </c>
      <c r="G664" s="614">
        <v>0</v>
      </c>
      <c r="H664" s="93">
        <f>H617+H642</f>
        <v>24398.066666666669</v>
      </c>
      <c r="I664" s="329">
        <f>I617+I642</f>
        <v>20964</v>
      </c>
      <c r="J664" s="476">
        <f>I664/H664*100</f>
        <v>85.924841039317315</v>
      </c>
      <c r="K664" s="3433">
        <f>K617+K642</f>
        <v>10</v>
      </c>
      <c r="L664" s="101"/>
      <c r="M664" s="101"/>
      <c r="N664" s="389"/>
      <c r="O664" s="389">
        <v>0</v>
      </c>
      <c r="P664" s="389"/>
      <c r="Q664" s="389"/>
      <c r="R664" s="389"/>
      <c r="S664" s="389"/>
      <c r="T664" s="389"/>
      <c r="U664" s="1879"/>
      <c r="V664" s="1879"/>
      <c r="W664" s="1879"/>
      <c r="X664" s="1879"/>
      <c r="Y664" s="1879"/>
      <c r="Z664" s="1879"/>
      <c r="AA664" s="1879"/>
      <c r="AB664" s="1879"/>
      <c r="AC664" s="1879"/>
      <c r="AD664" s="1879"/>
      <c r="AE664" s="1879"/>
      <c r="AF664" s="2889"/>
      <c r="AG664" s="613"/>
      <c r="AH664" s="3059"/>
      <c r="AI664" s="613"/>
      <c r="AJ664" s="613"/>
      <c r="AK664" s="613"/>
      <c r="AL664" s="613"/>
      <c r="AM664" s="613"/>
      <c r="AN664" s="3690"/>
      <c r="AO664" s="3904">
        <f>AO617+AO642</f>
        <v>0</v>
      </c>
      <c r="AP664" s="4022"/>
      <c r="AQ664" s="4293"/>
    </row>
    <row r="665" spans="1:43" s="47" customFormat="1" ht="43.5" x14ac:dyDescent="0.25">
      <c r="A665" s="637">
        <v>1</v>
      </c>
      <c r="B665" s="637">
        <v>1</v>
      </c>
      <c r="C665" s="2428" t="s">
        <v>322</v>
      </c>
      <c r="D665" s="348"/>
      <c r="E665" s="346"/>
      <c r="F665" s="614">
        <f>F630</f>
        <v>5566</v>
      </c>
      <c r="G665" s="614">
        <v>0</v>
      </c>
      <c r="H665" s="93">
        <f>H630</f>
        <v>4638.3333333333339</v>
      </c>
      <c r="I665" s="93">
        <f>I630</f>
        <v>3904</v>
      </c>
      <c r="J665" s="476">
        <f>I665/H665*100</f>
        <v>84.168163851958312</v>
      </c>
      <c r="K665" s="3369">
        <f>K630</f>
        <v>0</v>
      </c>
      <c r="L665" s="101"/>
      <c r="M665" s="101"/>
      <c r="N665" s="389"/>
      <c r="O665" s="389">
        <v>0</v>
      </c>
      <c r="P665" s="389"/>
      <c r="Q665" s="389"/>
      <c r="R665" s="389"/>
      <c r="S665" s="389"/>
      <c r="T665" s="389"/>
      <c r="U665" s="1879"/>
      <c r="V665" s="1879"/>
      <c r="W665" s="1879"/>
      <c r="X665" s="1879"/>
      <c r="Y665" s="1879"/>
      <c r="Z665" s="1879"/>
      <c r="AA665" s="1879"/>
      <c r="AB665" s="1879"/>
      <c r="AC665" s="1879"/>
      <c r="AD665" s="1879"/>
      <c r="AE665" s="1879"/>
      <c r="AF665" s="2889"/>
      <c r="AG665" s="613"/>
      <c r="AH665" s="3059"/>
      <c r="AI665" s="613"/>
      <c r="AJ665" s="613"/>
      <c r="AK665" s="613"/>
      <c r="AL665" s="613"/>
      <c r="AM665" s="613"/>
      <c r="AN665" s="3690"/>
      <c r="AO665" s="3827">
        <f>AO630</f>
        <v>0</v>
      </c>
      <c r="AP665" s="4022"/>
      <c r="AQ665" s="4293"/>
    </row>
    <row r="666" spans="1:43" s="47" customFormat="1" ht="29.25" x14ac:dyDescent="0.25">
      <c r="A666" s="637">
        <v>1</v>
      </c>
      <c r="B666" s="637">
        <v>1</v>
      </c>
      <c r="C666" s="2428" t="s">
        <v>290</v>
      </c>
      <c r="D666" s="348"/>
      <c r="E666" s="346"/>
      <c r="F666" s="614">
        <f>F654+F626</f>
        <v>25000</v>
      </c>
      <c r="G666" s="614">
        <v>0</v>
      </c>
      <c r="H666" s="93">
        <f>H654+H626</f>
        <v>20833.333333333336</v>
      </c>
      <c r="I666" s="329">
        <f>I654+I626</f>
        <v>15676</v>
      </c>
      <c r="J666" s="476">
        <f>I666/H666*100</f>
        <v>75.244799999999984</v>
      </c>
      <c r="K666" s="3433">
        <f>K654+K626</f>
        <v>12</v>
      </c>
      <c r="L666" s="101"/>
      <c r="M666" s="101"/>
      <c r="N666" s="389"/>
      <c r="O666" s="389">
        <v>0</v>
      </c>
      <c r="P666" s="389"/>
      <c r="Q666" s="389"/>
      <c r="R666" s="389"/>
      <c r="S666" s="389"/>
      <c r="T666" s="389"/>
      <c r="U666" s="1879"/>
      <c r="V666" s="1879"/>
      <c r="W666" s="1879"/>
      <c r="X666" s="1879"/>
      <c r="Y666" s="1879"/>
      <c r="Z666" s="1879"/>
      <c r="AA666" s="1879"/>
      <c r="AB666" s="1879"/>
      <c r="AC666" s="1879"/>
      <c r="AD666" s="1879"/>
      <c r="AE666" s="1879"/>
      <c r="AF666" s="2889"/>
      <c r="AG666" s="613"/>
      <c r="AH666" s="3059"/>
      <c r="AI666" s="613"/>
      <c r="AJ666" s="613"/>
      <c r="AK666" s="613"/>
      <c r="AL666" s="613"/>
      <c r="AM666" s="613"/>
      <c r="AN666" s="3690"/>
      <c r="AO666" s="3904">
        <f>AO654+AO626</f>
        <v>0</v>
      </c>
      <c r="AP666" s="4022"/>
      <c r="AQ666" s="4293"/>
    </row>
    <row r="667" spans="1:43" s="47" customFormat="1" ht="29.25" x14ac:dyDescent="0.25">
      <c r="A667" s="637">
        <v>1</v>
      </c>
      <c r="B667" s="637">
        <v>1</v>
      </c>
      <c r="C667" s="2428" t="s">
        <v>291</v>
      </c>
      <c r="D667" s="181"/>
      <c r="E667" s="430"/>
      <c r="F667" s="614">
        <f>F658</f>
        <v>6000</v>
      </c>
      <c r="G667" s="614">
        <v>0</v>
      </c>
      <c r="H667" s="329">
        <f>H658</f>
        <v>5000</v>
      </c>
      <c r="I667" s="329">
        <f>I658</f>
        <v>4632</v>
      </c>
      <c r="J667" s="102">
        <f>I667/H667*100</f>
        <v>92.64</v>
      </c>
      <c r="K667" s="3433">
        <f>K658</f>
        <v>377</v>
      </c>
      <c r="L667" s="101"/>
      <c r="M667" s="101"/>
      <c r="N667" s="389"/>
      <c r="O667" s="389">
        <v>0</v>
      </c>
      <c r="P667" s="389"/>
      <c r="Q667" s="389"/>
      <c r="R667" s="389"/>
      <c r="S667" s="389"/>
      <c r="T667" s="389"/>
      <c r="U667" s="607">
        <v>6768.7199999999993</v>
      </c>
      <c r="V667" s="607">
        <v>6768.7199999999993</v>
      </c>
      <c r="W667" s="607">
        <v>6768.7199999999993</v>
      </c>
      <c r="X667" s="607">
        <v>6768.7199999999993</v>
      </c>
      <c r="Y667" s="607">
        <v>6768.7199999999993</v>
      </c>
      <c r="Z667" s="607">
        <v>6768.7199999999993</v>
      </c>
      <c r="AA667" s="607">
        <v>6768.7199999999993</v>
      </c>
      <c r="AB667" s="607">
        <v>6768.7199999999993</v>
      </c>
      <c r="AC667" s="607">
        <v>6768.7199999999993</v>
      </c>
      <c r="AD667" s="607">
        <v>6768.7199999999993</v>
      </c>
      <c r="AE667" s="607">
        <v>6768.7199999999993</v>
      </c>
      <c r="AF667" s="2884">
        <f>U667/12*$C$3+(V667-U667)/11*9+(W667-V667)/10*8+(X667-W667)/9*7+(Y667-X667)/8*6+(Z667-Y667)/7*5+(AA667-Z667)/6*4+(AB667-AA667)+(AC667-AB667)/5*3+(AD667-AC667)/4*2+(AE667-AD667)/3*1</f>
        <v>5640.5999999999995</v>
      </c>
      <c r="AG667" s="8">
        <f>AM667-AL667-AI667</f>
        <v>5225.4518399999997</v>
      </c>
      <c r="AH667" s="3003"/>
      <c r="AI667" s="8"/>
      <c r="AJ667" s="8">
        <f>AG667-AF667</f>
        <v>-415.14815999999973</v>
      </c>
      <c r="AK667" s="8"/>
      <c r="AL667" s="8">
        <v>-0.21202000000000001</v>
      </c>
      <c r="AM667" s="8">
        <v>5225.2398199999998</v>
      </c>
      <c r="AN667" s="3690">
        <v>399.65015999999997</v>
      </c>
      <c r="AO667" s="3904">
        <f>AO658</f>
        <v>0</v>
      </c>
      <c r="AP667" s="4084"/>
      <c r="AQ667" s="4293"/>
    </row>
    <row r="668" spans="1:43" s="47" customFormat="1" x14ac:dyDescent="0.25">
      <c r="A668" s="637">
        <v>1</v>
      </c>
      <c r="B668" s="637">
        <v>1</v>
      </c>
      <c r="C668" s="2429" t="s">
        <v>139</v>
      </c>
      <c r="D668" s="666"/>
      <c r="E668" s="252"/>
      <c r="F668" s="1340">
        <f>F665+F664+F667+F666*2.9</f>
        <v>113324</v>
      </c>
      <c r="G668" s="1340">
        <v>0</v>
      </c>
      <c r="H668" s="476">
        <f>H665+H664+H667+H666*2.9</f>
        <v>94453.06666666668</v>
      </c>
      <c r="I668" s="476">
        <f>I665+I664+I667+I666*2.9</f>
        <v>74960.399999999994</v>
      </c>
      <c r="J668" s="476">
        <f>I668/H668*100</f>
        <v>79.362589956493366</v>
      </c>
      <c r="K668" s="3511">
        <f>K665+K664+K667+K666*2.9</f>
        <v>421.8</v>
      </c>
      <c r="L668" s="101"/>
      <c r="M668" s="101"/>
      <c r="N668" s="102"/>
      <c r="O668" s="102">
        <v>0</v>
      </c>
      <c r="P668" s="102"/>
      <c r="Q668" s="102"/>
      <c r="R668" s="102"/>
      <c r="S668" s="102"/>
      <c r="T668" s="102"/>
      <c r="U668" s="607">
        <f t="shared" ref="U668:Z668" si="397">U667+U661+U630+U616</f>
        <v>82589.697220000002</v>
      </c>
      <c r="V668" s="607">
        <f t="shared" si="397"/>
        <v>82589.697220000002</v>
      </c>
      <c r="W668" s="607">
        <f t="shared" si="397"/>
        <v>82589.697220000002</v>
      </c>
      <c r="X668" s="607">
        <f t="shared" si="397"/>
        <v>82589.697220000002</v>
      </c>
      <c r="Y668" s="607">
        <f t="shared" si="397"/>
        <v>82392.921629999997</v>
      </c>
      <c r="Z668" s="607">
        <f t="shared" si="397"/>
        <v>82392.921629999997</v>
      </c>
      <c r="AA668" s="607">
        <f>AA667+AA661+AA630+AA616+AA641</f>
        <v>82612.751629999999</v>
      </c>
      <c r="AB668" s="607">
        <f>AB667+AB661+AB630+AB616+AB641</f>
        <v>82612.751629999999</v>
      </c>
      <c r="AC668" s="607">
        <f>AC667+AC661+AC630+AC616+AC641+AC651</f>
        <v>82734.195859999993</v>
      </c>
      <c r="AD668" s="607">
        <f>AD667+AD661+AD630+AD616+AD641+AD651</f>
        <v>82734.195859999993</v>
      </c>
      <c r="AE668" s="607">
        <f>AE667+AE661+AE630+AE616+AE641+AE651</f>
        <v>82734.195859999993</v>
      </c>
      <c r="AF668" s="2891">
        <f t="shared" ref="AF668:AM668" si="398">AF667+AF661+AF630+AF616+AF641+AF651</f>
        <v>68920.668631333319</v>
      </c>
      <c r="AG668" s="8">
        <f t="shared" si="398"/>
        <v>68047.595379999999</v>
      </c>
      <c r="AH668" s="3003">
        <f t="shared" si="398"/>
        <v>0</v>
      </c>
      <c r="AI668" s="8">
        <f t="shared" si="398"/>
        <v>0</v>
      </c>
      <c r="AJ668" s="8">
        <f t="shared" si="398"/>
        <v>-873.07325133332893</v>
      </c>
      <c r="AK668" s="8">
        <f t="shared" si="398"/>
        <v>0</v>
      </c>
      <c r="AL668" s="8">
        <f t="shared" si="398"/>
        <v>-68.920169999999985</v>
      </c>
      <c r="AM668" s="8">
        <f t="shared" si="398"/>
        <v>67978.675210000001</v>
      </c>
      <c r="AN668" s="3690">
        <f t="shared" ref="AN668" si="399">AN667+AN661+AN630+AN616</f>
        <v>399.65015999999997</v>
      </c>
      <c r="AO668" s="4029">
        <f>AO665+AO664+AO667+AO666*2.9</f>
        <v>0</v>
      </c>
      <c r="AP668" s="4084">
        <f t="shared" ref="AP668" si="400">AP667+AP661+AP630+AP616</f>
        <v>0</v>
      </c>
      <c r="AQ668" s="4293"/>
    </row>
    <row r="669" spans="1:43" s="47" customFormat="1" x14ac:dyDescent="0.25">
      <c r="A669" s="637">
        <v>1</v>
      </c>
      <c r="B669" s="637">
        <v>1</v>
      </c>
      <c r="C669" s="240" t="s">
        <v>29</v>
      </c>
      <c r="D669" s="240"/>
      <c r="E669" s="184"/>
      <c r="F669" s="664"/>
      <c r="G669" s="664">
        <v>0</v>
      </c>
      <c r="H669" s="309"/>
      <c r="I669" s="309"/>
      <c r="J669" s="309"/>
      <c r="K669" s="3408"/>
      <c r="L669" s="101"/>
      <c r="M669" s="101"/>
      <c r="N669" s="102"/>
      <c r="O669" s="102">
        <v>0</v>
      </c>
      <c r="P669" s="102"/>
      <c r="Q669" s="102"/>
      <c r="R669" s="102"/>
      <c r="S669" s="102"/>
      <c r="T669" s="102"/>
      <c r="U669" s="607"/>
      <c r="V669" s="607"/>
      <c r="W669" s="607"/>
      <c r="X669" s="607"/>
      <c r="Y669" s="607"/>
      <c r="Z669" s="607"/>
      <c r="AA669" s="607"/>
      <c r="AB669" s="607"/>
      <c r="AC669" s="607"/>
      <c r="AD669" s="607"/>
      <c r="AE669" s="607"/>
      <c r="AF669" s="2891"/>
      <c r="AG669" s="329"/>
      <c r="AH669" s="3080"/>
      <c r="AI669" s="329"/>
      <c r="AJ669" s="329"/>
      <c r="AK669" s="329"/>
      <c r="AL669" s="329"/>
      <c r="AM669" s="329"/>
      <c r="AN669" s="3690"/>
      <c r="AO669" s="3868"/>
      <c r="AP669" s="3904"/>
      <c r="AQ669" s="4293"/>
    </row>
    <row r="670" spans="1:43" s="47" customFormat="1" ht="30" x14ac:dyDescent="0.25">
      <c r="A670" s="637">
        <v>1</v>
      </c>
      <c r="B670" s="637">
        <v>1</v>
      </c>
      <c r="C670" s="184" t="s">
        <v>127</v>
      </c>
      <c r="D670" s="184"/>
      <c r="E670" s="184"/>
      <c r="F670" s="664"/>
      <c r="G670" s="664">
        <v>0</v>
      </c>
      <c r="H670" s="309"/>
      <c r="I670" s="309"/>
      <c r="J670" s="309"/>
      <c r="K670" s="3408"/>
      <c r="L670" s="101"/>
      <c r="M670" s="101"/>
      <c r="N670" s="102"/>
      <c r="O670" s="102">
        <v>0</v>
      </c>
      <c r="P670" s="102"/>
      <c r="Q670" s="102"/>
      <c r="R670" s="102"/>
      <c r="S670" s="102"/>
      <c r="T670" s="102"/>
      <c r="U670" s="607"/>
      <c r="V670" s="607"/>
      <c r="W670" s="607"/>
      <c r="X670" s="607"/>
      <c r="Y670" s="607"/>
      <c r="Z670" s="607"/>
      <c r="AA670" s="607"/>
      <c r="AB670" s="607"/>
      <c r="AC670" s="607"/>
      <c r="AD670" s="607"/>
      <c r="AE670" s="607"/>
      <c r="AF670" s="2891"/>
      <c r="AG670" s="329"/>
      <c r="AH670" s="3080"/>
      <c r="AI670" s="329"/>
      <c r="AJ670" s="329"/>
      <c r="AK670" s="329"/>
      <c r="AL670" s="329"/>
      <c r="AM670" s="329"/>
      <c r="AN670" s="3690"/>
      <c r="AO670" s="3868"/>
      <c r="AP670" s="3904"/>
      <c r="AQ670" s="4293"/>
    </row>
    <row r="671" spans="1:43" s="47" customFormat="1" x14ac:dyDescent="0.25">
      <c r="A671" s="637"/>
      <c r="B671" s="637">
        <v>1</v>
      </c>
      <c r="C671" s="125" t="s">
        <v>129</v>
      </c>
      <c r="D671" s="125"/>
      <c r="E671" s="100">
        <v>240</v>
      </c>
      <c r="F671" s="1541">
        <v>81</v>
      </c>
      <c r="G671" s="1541">
        <v>0</v>
      </c>
      <c r="H671" s="69">
        <f>(F671/12*$C$3)</f>
        <v>67.5</v>
      </c>
      <c r="I671" s="69"/>
      <c r="J671" s="69">
        <f>I671/H671*100</f>
        <v>0</v>
      </c>
      <c r="K671" s="3364"/>
      <c r="L671" s="311">
        <v>3</v>
      </c>
      <c r="M671" s="70" t="e">
        <f>Q671/I671</f>
        <v>#DIV/0!</v>
      </c>
      <c r="N671" s="71">
        <f>ROUND(F671*L671,0)</f>
        <v>243</v>
      </c>
      <c r="O671" s="71">
        <v>0</v>
      </c>
      <c r="P671" s="71">
        <f>N671/12*$C$3</f>
        <v>202.5</v>
      </c>
      <c r="Q671" s="71"/>
      <c r="R671" s="71">
        <f>Q671/P671*100</f>
        <v>0</v>
      </c>
      <c r="S671" s="71">
        <f>N671/E671</f>
        <v>1.0125</v>
      </c>
      <c r="T671" s="71">
        <f>Q671/$C$3*12/S671</f>
        <v>0</v>
      </c>
      <c r="U671" s="607"/>
      <c r="V671" s="607"/>
      <c r="W671" s="607"/>
      <c r="X671" s="607"/>
      <c r="Y671" s="607"/>
      <c r="Z671" s="607"/>
      <c r="AA671" s="607"/>
      <c r="AB671" s="607"/>
      <c r="AC671" s="607"/>
      <c r="AD671" s="607"/>
      <c r="AE671" s="607"/>
      <c r="AF671" s="2891"/>
      <c r="AG671" s="329"/>
      <c r="AH671" s="3080"/>
      <c r="AI671" s="329"/>
      <c r="AJ671" s="329"/>
      <c r="AK671" s="329"/>
      <c r="AL671" s="329"/>
      <c r="AM671" s="329"/>
      <c r="AN671" s="3690"/>
      <c r="AO671" s="3820"/>
      <c r="AP671" s="3904"/>
      <c r="AQ671" s="4293"/>
    </row>
    <row r="672" spans="1:43" s="47" customFormat="1" x14ac:dyDescent="0.25">
      <c r="A672" s="637">
        <v>1</v>
      </c>
      <c r="B672" s="637">
        <v>1</v>
      </c>
      <c r="C672" s="125" t="s">
        <v>10</v>
      </c>
      <c r="D672" s="125"/>
      <c r="E672" s="100">
        <v>240</v>
      </c>
      <c r="F672" s="1541">
        <v>888</v>
      </c>
      <c r="G672" s="1541">
        <v>0</v>
      </c>
      <c r="H672" s="69">
        <f>(F672/12*$C$3)</f>
        <v>740</v>
      </c>
      <c r="I672" s="69">
        <v>860</v>
      </c>
      <c r="J672" s="69">
        <f>I672/H672*100</f>
        <v>116.21621621621621</v>
      </c>
      <c r="K672" s="3364"/>
      <c r="L672" s="311">
        <v>8</v>
      </c>
      <c r="M672" s="70">
        <f>Q672/I672</f>
        <v>7.2662790697674415</v>
      </c>
      <c r="N672" s="71">
        <f>ROUND(F672*L672,0)</f>
        <v>7104</v>
      </c>
      <c r="O672" s="71">
        <v>0</v>
      </c>
      <c r="P672" s="71">
        <f>N672/12*$C$3</f>
        <v>5920</v>
      </c>
      <c r="Q672" s="71">
        <v>6249</v>
      </c>
      <c r="R672" s="71">
        <f>Q672/P672*100</f>
        <v>105.55743243243244</v>
      </c>
      <c r="S672" s="71">
        <f>N672/E672</f>
        <v>29.6</v>
      </c>
      <c r="T672" s="71">
        <f>Q672/$C$3*12/S672</f>
        <v>253.33783783783781</v>
      </c>
      <c r="U672" s="1879"/>
      <c r="V672" s="1879"/>
      <c r="W672" s="1879"/>
      <c r="X672" s="1879"/>
      <c r="Y672" s="1879"/>
      <c r="Z672" s="1879"/>
      <c r="AA672" s="1879"/>
      <c r="AB672" s="1879"/>
      <c r="AC672" s="1879"/>
      <c r="AD672" s="1879"/>
      <c r="AE672" s="1879"/>
      <c r="AF672" s="2889"/>
      <c r="AG672" s="613">
        <f>AM672-AL672</f>
        <v>0</v>
      </c>
      <c r="AH672" s="3059"/>
      <c r="AI672" s="613"/>
      <c r="AJ672" s="613">
        <f>AG672-AF672</f>
        <v>0</v>
      </c>
      <c r="AK672" s="613"/>
      <c r="AL672" s="613"/>
      <c r="AM672" s="613"/>
      <c r="AN672" s="3690"/>
      <c r="AO672" s="3820"/>
      <c r="AP672" s="4022"/>
      <c r="AQ672" s="4293"/>
    </row>
    <row r="673" spans="1:43" s="47" customFormat="1" ht="29.25" x14ac:dyDescent="0.25">
      <c r="A673" s="637">
        <v>1</v>
      </c>
      <c r="B673" s="637">
        <v>1</v>
      </c>
      <c r="C673" s="507" t="s">
        <v>143</v>
      </c>
      <c r="D673" s="507"/>
      <c r="E673" s="507"/>
      <c r="F673" s="1521">
        <f>SUM(F671:F672)</f>
        <v>969</v>
      </c>
      <c r="G673" s="1521">
        <v>0</v>
      </c>
      <c r="H673" s="508">
        <f t="shared" ref="H673:I673" si="401">SUM(H671:H672)</f>
        <v>807.5</v>
      </c>
      <c r="I673" s="508">
        <f t="shared" si="401"/>
        <v>860</v>
      </c>
      <c r="J673" s="508">
        <f>I673/H673*100</f>
        <v>106.50154798761611</v>
      </c>
      <c r="K673" s="3528">
        <f t="shared" ref="K673" si="402">SUM(K671:K672)</f>
        <v>0</v>
      </c>
      <c r="L673" s="338">
        <f>SUM(L672)</f>
        <v>8</v>
      </c>
      <c r="M673" s="70">
        <f>Q673/I673</f>
        <v>7.2662790697674415</v>
      </c>
      <c r="N673" s="459">
        <f t="shared" ref="N673:S673" si="403">SUM(N671:N672)</f>
        <v>7347</v>
      </c>
      <c r="O673" s="459">
        <v>0</v>
      </c>
      <c r="P673" s="459">
        <f t="shared" si="403"/>
        <v>6122.5</v>
      </c>
      <c r="Q673" s="459">
        <f t="shared" si="403"/>
        <v>6249</v>
      </c>
      <c r="R673" s="71">
        <f>Q673/P673*100</f>
        <v>102.06614944875459</v>
      </c>
      <c r="S673" s="165">
        <f t="shared" si="403"/>
        <v>30.612500000000001</v>
      </c>
      <c r="T673" s="71">
        <f>Q673/$C$3*12/S673</f>
        <v>244.95875867701099</v>
      </c>
      <c r="U673" s="1888">
        <v>19797.477951863995</v>
      </c>
      <c r="V673" s="1888">
        <v>19797.477951863995</v>
      </c>
      <c r="W673" s="1888">
        <v>19797.477951863995</v>
      </c>
      <c r="X673" s="1888">
        <v>19797.477951863995</v>
      </c>
      <c r="Y673" s="1888">
        <v>19797.477951863995</v>
      </c>
      <c r="Z673" s="1888">
        <v>19797.477951863995</v>
      </c>
      <c r="AA673" s="1888">
        <v>19806.988255151995</v>
      </c>
      <c r="AB673" s="1888">
        <v>19806.988255151995</v>
      </c>
      <c r="AC673" s="1888">
        <v>20213.419874428801</v>
      </c>
      <c r="AD673" s="1888">
        <v>20213.419874428801</v>
      </c>
      <c r="AE673" s="1888">
        <v>20213.419874428801</v>
      </c>
      <c r="AF673" s="2884">
        <f>U673/12*$C$3+(V673-U673)/11*9+(W673-V673)/10*8+(X673-W673)/9*7+(Y673-X673)/8*6+(Z673-Y673)/7*5+(AA673-Z673)/6*4+(AB673-AA673)+(AC673-AB673)/5*3+(AD673-AC673)/4*2+(AE673-AD673)/3*1</f>
        <v>16748.097466978077</v>
      </c>
      <c r="AG673" s="8">
        <f>AM673-AL673-AI673</f>
        <v>16597.367049999997</v>
      </c>
      <c r="AH673" s="3003"/>
      <c r="AI673" s="8"/>
      <c r="AJ673" s="8">
        <f>AG673-AF673</f>
        <v>-150.73041697808003</v>
      </c>
      <c r="AK673" s="15"/>
      <c r="AL673" s="508">
        <v>-18.591800000000003</v>
      </c>
      <c r="AM673" s="508">
        <v>16578.775249999999</v>
      </c>
      <c r="AN673" s="3691">
        <v>-0.45177999999999996</v>
      </c>
      <c r="AO673" s="3957">
        <f t="shared" ref="AO673" si="404">SUM(AO671:AO672)</f>
        <v>0</v>
      </c>
      <c r="AP673" s="3957"/>
      <c r="AQ673" s="4293"/>
    </row>
    <row r="674" spans="1:43" s="47" customFormat="1" x14ac:dyDescent="0.25">
      <c r="A674" s="637">
        <v>1</v>
      </c>
      <c r="B674" s="637">
        <v>1</v>
      </c>
      <c r="C674" s="667" t="s">
        <v>329</v>
      </c>
      <c r="D674" s="667"/>
      <c r="E674" s="667"/>
      <c r="F674" s="1551"/>
      <c r="G674" s="1551">
        <v>0</v>
      </c>
      <c r="H674" s="506"/>
      <c r="I674" s="506"/>
      <c r="J674" s="506"/>
      <c r="K674" s="3463"/>
      <c r="L674" s="323"/>
      <c r="M674" s="323"/>
      <c r="N674" s="371"/>
      <c r="O674" s="371">
        <v>0</v>
      </c>
      <c r="P674" s="371"/>
      <c r="Q674" s="371">
        <f>SUM(Q668,Q673)</f>
        <v>6249</v>
      </c>
      <c r="R674" s="371"/>
      <c r="S674" s="371"/>
      <c r="T674" s="371"/>
      <c r="U674" s="610">
        <f t="shared" ref="U674:V674" si="405">SUM(U668,U673)</f>
        <v>102387.175171864</v>
      </c>
      <c r="V674" s="610">
        <f t="shared" si="405"/>
        <v>102387.175171864</v>
      </c>
      <c r="W674" s="610">
        <f t="shared" ref="W674:X674" si="406">SUM(W668,W673)</f>
        <v>102387.175171864</v>
      </c>
      <c r="X674" s="610">
        <f t="shared" si="406"/>
        <v>102387.175171864</v>
      </c>
      <c r="Y674" s="610">
        <f t="shared" ref="Y674:Z674" si="407">SUM(Y668,Y673)</f>
        <v>102190.399581864</v>
      </c>
      <c r="Z674" s="610">
        <f t="shared" si="407"/>
        <v>102190.399581864</v>
      </c>
      <c r="AA674" s="610">
        <f t="shared" ref="AA674:AB674" si="408">SUM(AA668,AA673)</f>
        <v>102419.739885152</v>
      </c>
      <c r="AB674" s="610">
        <f t="shared" si="408"/>
        <v>102419.739885152</v>
      </c>
      <c r="AC674" s="610">
        <f t="shared" ref="AC674:AD674" si="409">SUM(AC668,AC673)</f>
        <v>102947.61573442879</v>
      </c>
      <c r="AD674" s="610">
        <f t="shared" si="409"/>
        <v>102947.61573442879</v>
      </c>
      <c r="AE674" s="610">
        <f t="shared" ref="AE674" si="410">SUM(AE668,AE673)</f>
        <v>102947.61573442879</v>
      </c>
      <c r="AF674" s="2927">
        <f t="shared" ref="AF674" si="411">SUM(AF668,AF673)</f>
        <v>85668.766098311404</v>
      </c>
      <c r="AG674" s="1284">
        <f t="shared" ref="AG674:AL674" si="412">SUM(AG668,AG673)</f>
        <v>84644.96243</v>
      </c>
      <c r="AH674" s="3081">
        <f t="shared" si="412"/>
        <v>0</v>
      </c>
      <c r="AI674" s="1284">
        <f t="shared" ref="AI674" si="413">SUM(AI668,AI673)</f>
        <v>0</v>
      </c>
      <c r="AJ674" s="437">
        <f t="shared" si="412"/>
        <v>-1023.803668311409</v>
      </c>
      <c r="AK674" s="437">
        <f t="shared" si="412"/>
        <v>0</v>
      </c>
      <c r="AL674" s="437">
        <f t="shared" si="412"/>
        <v>-87.511969999999991</v>
      </c>
      <c r="AM674" s="1284">
        <f>SUM(AM668,AM673)</f>
        <v>84557.450459999993</v>
      </c>
      <c r="AN674" s="3692">
        <f>SUM(AN668,AN673)</f>
        <v>399.19837999999999</v>
      </c>
      <c r="AO674" s="4085"/>
      <c r="AP674" s="4086">
        <f>SUM(AP668,AP673)</f>
        <v>0</v>
      </c>
      <c r="AQ674" s="4293"/>
    </row>
    <row r="675" spans="1:43" x14ac:dyDescent="0.25">
      <c r="A675" s="637">
        <v>1</v>
      </c>
      <c r="B675" s="637">
        <v>1</v>
      </c>
      <c r="C675" s="259"/>
      <c r="D675" s="259"/>
      <c r="E675" s="259"/>
      <c r="F675" s="1526"/>
      <c r="G675" s="1526">
        <v>0</v>
      </c>
      <c r="H675" s="645"/>
      <c r="I675" s="645"/>
      <c r="J675" s="645"/>
      <c r="K675" s="3618"/>
      <c r="L675" s="700"/>
      <c r="M675" s="700"/>
      <c r="N675" s="645"/>
      <c r="O675" s="645">
        <v>0</v>
      </c>
      <c r="P675" s="645"/>
      <c r="Q675" s="645"/>
      <c r="R675" s="645"/>
      <c r="S675" s="645"/>
      <c r="T675" s="645"/>
      <c r="U675" s="1137"/>
      <c r="V675" s="1137"/>
      <c r="W675" s="1137"/>
      <c r="X675" s="1137"/>
      <c r="Y675" s="1137"/>
      <c r="Z675" s="1137"/>
      <c r="AA675" s="1137"/>
      <c r="AB675" s="1137"/>
      <c r="AC675" s="1137"/>
      <c r="AD675" s="1137"/>
      <c r="AE675" s="1137"/>
      <c r="AF675" s="2903"/>
      <c r="AG675" s="642"/>
      <c r="AH675" s="3065"/>
      <c r="AI675" s="642"/>
      <c r="AJ675" s="642"/>
      <c r="AK675" s="671"/>
      <c r="AL675" s="671"/>
      <c r="AM675" s="642"/>
      <c r="AN675" s="3693"/>
      <c r="AO675" s="4087"/>
      <c r="AP675" s="4062"/>
      <c r="AQ675" s="4293"/>
    </row>
    <row r="676" spans="1:43" ht="47.25" x14ac:dyDescent="0.25">
      <c r="A676" s="637">
        <v>1</v>
      </c>
      <c r="B676" s="637">
        <v>1</v>
      </c>
      <c r="C676" s="1007" t="s">
        <v>550</v>
      </c>
      <c r="D676" s="282"/>
      <c r="E676" s="347"/>
      <c r="F676" s="1529"/>
      <c r="G676" s="1529">
        <v>0</v>
      </c>
      <c r="H676" s="492"/>
      <c r="I676" s="492"/>
      <c r="J676" s="492"/>
      <c r="K676" s="3611"/>
      <c r="L676" s="689"/>
      <c r="M676" s="689"/>
      <c r="N676" s="71"/>
      <c r="O676" s="71">
        <v>0</v>
      </c>
      <c r="P676" s="71"/>
      <c r="Q676" s="71"/>
      <c r="R676" s="71"/>
      <c r="S676" s="71"/>
      <c r="T676" s="71"/>
      <c r="U676" s="1882"/>
      <c r="V676" s="1882"/>
      <c r="W676" s="1882"/>
      <c r="X676" s="1882"/>
      <c r="Y676" s="1882"/>
      <c r="Z676" s="1882"/>
      <c r="AA676" s="1882"/>
      <c r="AB676" s="1882"/>
      <c r="AC676" s="1882"/>
      <c r="AD676" s="1882"/>
      <c r="AE676" s="1882"/>
      <c r="AF676" s="2893"/>
      <c r="AG676" s="71"/>
      <c r="AH676" s="3057"/>
      <c r="AI676" s="71"/>
      <c r="AJ676" s="1963"/>
      <c r="AK676" s="2743"/>
      <c r="AL676" s="661"/>
      <c r="AM676" s="71"/>
      <c r="AN676" s="3690"/>
      <c r="AO676" s="4075"/>
      <c r="AP676" s="4054"/>
      <c r="AQ676" s="4293"/>
    </row>
    <row r="677" spans="1:43" s="47" customFormat="1" x14ac:dyDescent="0.25">
      <c r="A677" s="637">
        <v>1</v>
      </c>
      <c r="B677" s="637">
        <v>1</v>
      </c>
      <c r="C677" s="429" t="s">
        <v>213</v>
      </c>
      <c r="D677" s="429"/>
      <c r="E677" s="429"/>
      <c r="F677" s="664"/>
      <c r="G677" s="664">
        <v>0</v>
      </c>
      <c r="H677" s="309"/>
      <c r="I677" s="309"/>
      <c r="J677" s="309"/>
      <c r="K677" s="3408"/>
      <c r="L677" s="101"/>
      <c r="M677" s="101"/>
      <c r="N677" s="102"/>
      <c r="O677" s="102">
        <v>0</v>
      </c>
      <c r="P677" s="102"/>
      <c r="Q677" s="102"/>
      <c r="R677" s="102"/>
      <c r="S677" s="102"/>
      <c r="T677" s="102"/>
      <c r="U677" s="1879">
        <v>75261.297299999991</v>
      </c>
      <c r="V677" s="1879">
        <v>75261.297299999991</v>
      </c>
      <c r="W677" s="1879">
        <v>75261.297299999991</v>
      </c>
      <c r="X677" s="1879">
        <v>75261.297299999991</v>
      </c>
      <c r="Y677" s="1879">
        <v>75261.297299999991</v>
      </c>
      <c r="Z677" s="1879">
        <v>75261.297299999991</v>
      </c>
      <c r="AA677" s="1879">
        <v>75261.297299999991</v>
      </c>
      <c r="AB677" s="1879">
        <v>75261.297299999991</v>
      </c>
      <c r="AC677" s="1879">
        <v>75261.297299999991</v>
      </c>
      <c r="AD677" s="1879">
        <v>75261.297299999991</v>
      </c>
      <c r="AE677" s="1879">
        <v>75261.297299999991</v>
      </c>
      <c r="AF677" s="2884">
        <f>U677/12*$C$3+(V677-U677)/11*9+(W677-V677)/10*8+(X677-W677)/9*7+(Y677-X677)/8*6+(Z677-Y677)/7*5+(AA677-Z677)/6*4+(AB677-AA677)+(AC677-AB677)/5*3+(AD677-AC677)/4*2+(AE677-AD677)/3*1</f>
        <v>62717.747749999988</v>
      </c>
      <c r="AG677" s="613">
        <f>AM677-AL677-AI677</f>
        <v>62574.579319999997</v>
      </c>
      <c r="AH677" s="3059"/>
      <c r="AI677" s="613"/>
      <c r="AJ677" s="1962">
        <f>AG677-AF677</f>
        <v>-143.16842999999062</v>
      </c>
      <c r="AK677" s="1962"/>
      <c r="AL677" s="613">
        <v>-7.5529700000000002</v>
      </c>
      <c r="AM677" s="613">
        <v>62567.02635</v>
      </c>
      <c r="AN677" s="3690"/>
      <c r="AO677" s="3868"/>
      <c r="AP677" s="4022"/>
      <c r="AQ677" s="4293"/>
    </row>
    <row r="678" spans="1:43" s="47" customFormat="1" ht="29.25" x14ac:dyDescent="0.25">
      <c r="A678" s="637">
        <v>1</v>
      </c>
      <c r="B678" s="637">
        <v>1</v>
      </c>
      <c r="C678" s="2507" t="s">
        <v>383</v>
      </c>
      <c r="D678" s="465"/>
      <c r="E678" s="465"/>
      <c r="F678" s="1290">
        <f>F679</f>
        <v>1100</v>
      </c>
      <c r="G678" s="1290">
        <v>0</v>
      </c>
      <c r="H678" s="2542">
        <f t="shared" ref="H678:I678" si="414">H679</f>
        <v>916.66666666666674</v>
      </c>
      <c r="I678" s="2542">
        <f t="shared" si="414"/>
        <v>860.96500000000015</v>
      </c>
      <c r="J678" s="93">
        <f t="shared" ref="J678:J683" si="415">I678/H678*100</f>
        <v>93.923454545454561</v>
      </c>
      <c r="K678" s="3491">
        <f t="shared" ref="K678" si="416">K679</f>
        <v>0</v>
      </c>
      <c r="L678" s="101"/>
      <c r="M678" s="101"/>
      <c r="N678" s="102"/>
      <c r="O678" s="102">
        <v>0</v>
      </c>
      <c r="P678" s="102"/>
      <c r="Q678" s="102"/>
      <c r="R678" s="102"/>
      <c r="S678" s="102"/>
      <c r="T678" s="102"/>
      <c r="U678" s="1879"/>
      <c r="V678" s="1879"/>
      <c r="W678" s="1879"/>
      <c r="X678" s="1879"/>
      <c r="Y678" s="1879"/>
      <c r="Z678" s="1879"/>
      <c r="AA678" s="1879"/>
      <c r="AB678" s="1879"/>
      <c r="AC678" s="1879"/>
      <c r="AD678" s="1879"/>
      <c r="AE678" s="1879"/>
      <c r="AF678" s="2894"/>
      <c r="AG678" s="613"/>
      <c r="AH678" s="3059"/>
      <c r="AI678" s="613"/>
      <c r="AJ678" s="1962"/>
      <c r="AK678" s="1962"/>
      <c r="AL678" s="613"/>
      <c r="AM678" s="613"/>
      <c r="AN678" s="3690"/>
      <c r="AO678" s="3863">
        <f t="shared" ref="AO678" si="417">AO679</f>
        <v>0</v>
      </c>
      <c r="AP678" s="4022"/>
      <c r="AQ678" s="4293"/>
    </row>
    <row r="679" spans="1:43" s="47" customFormat="1" ht="30" x14ac:dyDescent="0.25">
      <c r="A679" s="637"/>
      <c r="B679" s="637">
        <v>1</v>
      </c>
      <c r="C679" s="3238" t="s">
        <v>372</v>
      </c>
      <c r="D679" s="465"/>
      <c r="E679" s="465"/>
      <c r="F679" s="1290">
        <f>F680/4</f>
        <v>1100</v>
      </c>
      <c r="G679" s="1290">
        <v>0</v>
      </c>
      <c r="H679" s="1110">
        <f t="shared" ref="H679:I679" si="418">H680/4</f>
        <v>916.66666666666674</v>
      </c>
      <c r="I679" s="1110">
        <f t="shared" si="418"/>
        <v>860.96500000000015</v>
      </c>
      <c r="J679" s="69">
        <f t="shared" si="415"/>
        <v>93.923454545454561</v>
      </c>
      <c r="K679" s="3430">
        <f t="shared" ref="K679" si="419">K680/4</f>
        <v>0</v>
      </c>
      <c r="L679" s="101"/>
      <c r="M679" s="101"/>
      <c r="N679" s="102"/>
      <c r="O679" s="102">
        <v>0</v>
      </c>
      <c r="P679" s="102"/>
      <c r="Q679" s="102"/>
      <c r="R679" s="102"/>
      <c r="S679" s="102"/>
      <c r="T679" s="102"/>
      <c r="U679" s="1879"/>
      <c r="V679" s="1879"/>
      <c r="W679" s="1879"/>
      <c r="X679" s="1879"/>
      <c r="Y679" s="1879"/>
      <c r="Z679" s="1879"/>
      <c r="AA679" s="1879"/>
      <c r="AB679" s="1879"/>
      <c r="AC679" s="1879"/>
      <c r="AD679" s="1879"/>
      <c r="AE679" s="1879"/>
      <c r="AF679" s="2894"/>
      <c r="AG679" s="613"/>
      <c r="AH679" s="3059"/>
      <c r="AI679" s="613"/>
      <c r="AJ679" s="1962"/>
      <c r="AK679" s="1962"/>
      <c r="AL679" s="613"/>
      <c r="AM679" s="613"/>
      <c r="AN679" s="3690"/>
      <c r="AO679" s="3862">
        <f t="shared" ref="AO679" si="420">AO680/4</f>
        <v>0</v>
      </c>
      <c r="AP679" s="4022"/>
      <c r="AQ679" s="4293"/>
    </row>
    <row r="680" spans="1:43" s="47" customFormat="1" ht="30" x14ac:dyDescent="0.25">
      <c r="A680" s="637"/>
      <c r="B680" s="637">
        <v>1</v>
      </c>
      <c r="C680" s="4" t="s">
        <v>399</v>
      </c>
      <c r="D680" s="465"/>
      <c r="E680" s="465"/>
      <c r="F680" s="1290">
        <v>4400</v>
      </c>
      <c r="G680" s="1290">
        <v>0</v>
      </c>
      <c r="H680" s="1110">
        <f>(F680/12*$C$3)</f>
        <v>3666.666666666667</v>
      </c>
      <c r="I680" s="1110">
        <v>3443.8600000000006</v>
      </c>
      <c r="J680" s="69">
        <f t="shared" si="415"/>
        <v>93.923454545454561</v>
      </c>
      <c r="K680" s="3430"/>
      <c r="L680" s="101"/>
      <c r="M680" s="101"/>
      <c r="N680" s="102"/>
      <c r="O680" s="102">
        <v>0</v>
      </c>
      <c r="P680" s="102"/>
      <c r="Q680" s="102"/>
      <c r="R680" s="102"/>
      <c r="S680" s="102"/>
      <c r="T680" s="102"/>
      <c r="U680" s="1879"/>
      <c r="V680" s="1879"/>
      <c r="W680" s="1879"/>
      <c r="X680" s="1879"/>
      <c r="Y680" s="1879"/>
      <c r="Z680" s="1879"/>
      <c r="AA680" s="1879"/>
      <c r="AB680" s="1879"/>
      <c r="AC680" s="1879"/>
      <c r="AD680" s="1879"/>
      <c r="AE680" s="1879"/>
      <c r="AF680" s="2894"/>
      <c r="AG680" s="613"/>
      <c r="AH680" s="3059"/>
      <c r="AI680" s="613"/>
      <c r="AJ680" s="1962"/>
      <c r="AK680" s="1962"/>
      <c r="AL680" s="613"/>
      <c r="AM680" s="613"/>
      <c r="AN680" s="3690"/>
      <c r="AO680" s="3862"/>
      <c r="AP680" s="4022"/>
      <c r="AQ680" s="4293"/>
    </row>
    <row r="681" spans="1:43" s="47" customFormat="1" ht="29.25" x14ac:dyDescent="0.25">
      <c r="A681" s="637"/>
      <c r="B681" s="637">
        <v>1</v>
      </c>
      <c r="C681" s="2507" t="s">
        <v>384</v>
      </c>
      <c r="D681" s="465"/>
      <c r="E681" s="465"/>
      <c r="F681" s="1290">
        <f>F683/9.4</f>
        <v>30238.829787234041</v>
      </c>
      <c r="G681" s="1290">
        <v>0</v>
      </c>
      <c r="H681" s="1110">
        <f t="shared" ref="H681:I681" si="421">H683/9.4</f>
        <v>25199.024822695032</v>
      </c>
      <c r="I681" s="1110">
        <f t="shared" si="421"/>
        <v>25163.186170212768</v>
      </c>
      <c r="J681" s="69">
        <f t="shared" si="415"/>
        <v>99.857777621418165</v>
      </c>
      <c r="K681" s="3430">
        <f t="shared" ref="K681" si="422">K683/9.4</f>
        <v>0</v>
      </c>
      <c r="L681" s="101"/>
      <c r="M681" s="101"/>
      <c r="N681" s="102"/>
      <c r="O681" s="102">
        <v>0</v>
      </c>
      <c r="P681" s="102"/>
      <c r="Q681" s="102"/>
      <c r="R681" s="102"/>
      <c r="S681" s="102"/>
      <c r="T681" s="102"/>
      <c r="U681" s="1879"/>
      <c r="V681" s="1879"/>
      <c r="W681" s="1879"/>
      <c r="X681" s="1879"/>
      <c r="Y681" s="1879"/>
      <c r="Z681" s="1879"/>
      <c r="AA681" s="1879"/>
      <c r="AB681" s="1879"/>
      <c r="AC681" s="1879"/>
      <c r="AD681" s="1879"/>
      <c r="AE681" s="1879"/>
      <c r="AF681" s="2894"/>
      <c r="AG681" s="613"/>
      <c r="AH681" s="3059"/>
      <c r="AI681" s="613"/>
      <c r="AJ681" s="1962"/>
      <c r="AK681" s="1962"/>
      <c r="AL681" s="613"/>
      <c r="AM681" s="613"/>
      <c r="AN681" s="3690"/>
      <c r="AO681" s="3862">
        <f t="shared" ref="AO681" si="423">AO683/9.4</f>
        <v>0</v>
      </c>
      <c r="AP681" s="4022"/>
      <c r="AQ681" s="4293"/>
    </row>
    <row r="682" spans="1:43" s="47" customFormat="1" x14ac:dyDescent="0.25">
      <c r="A682" s="637"/>
      <c r="B682" s="637">
        <v>1</v>
      </c>
      <c r="C682" s="4" t="s">
        <v>401</v>
      </c>
      <c r="D682" s="465"/>
      <c r="E682" s="465"/>
      <c r="F682" s="1290">
        <f>F683/9.4</f>
        <v>30238.829787234041</v>
      </c>
      <c r="G682" s="1290">
        <v>0</v>
      </c>
      <c r="H682" s="1110">
        <f t="shared" ref="H682:I682" si="424">H683/9.4</f>
        <v>25199.024822695032</v>
      </c>
      <c r="I682" s="1110">
        <f t="shared" si="424"/>
        <v>25163.186170212768</v>
      </c>
      <c r="J682" s="69">
        <f t="shared" si="415"/>
        <v>99.857777621418165</v>
      </c>
      <c r="K682" s="3430">
        <f t="shared" ref="K682" si="425">K683/9.4</f>
        <v>0</v>
      </c>
      <c r="L682" s="101"/>
      <c r="M682" s="101"/>
      <c r="N682" s="102"/>
      <c r="O682" s="102">
        <v>0</v>
      </c>
      <c r="P682" s="102"/>
      <c r="Q682" s="102"/>
      <c r="R682" s="102"/>
      <c r="S682" s="102"/>
      <c r="T682" s="102"/>
      <c r="U682" s="1879"/>
      <c r="V682" s="1879"/>
      <c r="W682" s="1879"/>
      <c r="X682" s="1879"/>
      <c r="Y682" s="1879"/>
      <c r="Z682" s="1879"/>
      <c r="AA682" s="1879"/>
      <c r="AB682" s="1879"/>
      <c r="AC682" s="1879"/>
      <c r="AD682" s="1879"/>
      <c r="AE682" s="1879"/>
      <c r="AF682" s="2894"/>
      <c r="AG682" s="613"/>
      <c r="AH682" s="3059"/>
      <c r="AI682" s="613"/>
      <c r="AJ682" s="1962"/>
      <c r="AK682" s="1962"/>
      <c r="AL682" s="613"/>
      <c r="AM682" s="613"/>
      <c r="AN682" s="3690"/>
      <c r="AO682" s="3862">
        <f t="shared" ref="AO682" si="426">AO683/9.4</f>
        <v>0</v>
      </c>
      <c r="AP682" s="4022"/>
      <c r="AQ682" s="4293"/>
    </row>
    <row r="683" spans="1:43" s="47" customFormat="1" x14ac:dyDescent="0.25">
      <c r="A683" s="637"/>
      <c r="B683" s="637">
        <v>1</v>
      </c>
      <c r="C683" s="2532" t="s">
        <v>402</v>
      </c>
      <c r="D683" s="465"/>
      <c r="E683" s="465"/>
      <c r="F683" s="1290">
        <v>284245</v>
      </c>
      <c r="G683" s="1290">
        <v>0</v>
      </c>
      <c r="H683" s="1110">
        <f>(F683/12*$C$3)</f>
        <v>236870.83333333331</v>
      </c>
      <c r="I683" s="1110">
        <v>236533.95</v>
      </c>
      <c r="J683" s="69">
        <f t="shared" si="415"/>
        <v>99.857777621418151</v>
      </c>
      <c r="K683" s="3430"/>
      <c r="L683" s="101"/>
      <c r="M683" s="101"/>
      <c r="N683" s="102"/>
      <c r="O683" s="102">
        <v>0</v>
      </c>
      <c r="P683" s="102"/>
      <c r="Q683" s="102"/>
      <c r="R683" s="102"/>
      <c r="S683" s="102"/>
      <c r="T683" s="102"/>
      <c r="U683" s="1879"/>
      <c r="V683" s="1879"/>
      <c r="W683" s="1879"/>
      <c r="X683" s="1879"/>
      <c r="Y683" s="1879"/>
      <c r="Z683" s="1879"/>
      <c r="AA683" s="1879"/>
      <c r="AB683" s="1879"/>
      <c r="AC683" s="1879"/>
      <c r="AD683" s="1879"/>
      <c r="AE683" s="1879"/>
      <c r="AF683" s="2894"/>
      <c r="AG683" s="613"/>
      <c r="AH683" s="3059"/>
      <c r="AI683" s="613"/>
      <c r="AJ683" s="1962"/>
      <c r="AK683" s="1962"/>
      <c r="AL683" s="613"/>
      <c r="AM683" s="613"/>
      <c r="AN683" s="3690"/>
      <c r="AO683" s="3862"/>
      <c r="AP683" s="4022"/>
      <c r="AQ683" s="4293"/>
    </row>
    <row r="684" spans="1:43" s="47" customFormat="1" x14ac:dyDescent="0.25">
      <c r="A684" s="637"/>
      <c r="B684" s="637">
        <v>1</v>
      </c>
      <c r="C684" s="2532" t="s">
        <v>409</v>
      </c>
      <c r="D684" s="465"/>
      <c r="E684" s="465"/>
      <c r="F684" s="664"/>
      <c r="G684" s="664">
        <v>0</v>
      </c>
      <c r="H684" s="309"/>
      <c r="I684" s="309"/>
      <c r="J684" s="69"/>
      <c r="K684" s="3408"/>
      <c r="L684" s="101"/>
      <c r="M684" s="101"/>
      <c r="N684" s="102"/>
      <c r="O684" s="102">
        <v>0</v>
      </c>
      <c r="P684" s="102"/>
      <c r="Q684" s="102"/>
      <c r="R684" s="102"/>
      <c r="S684" s="102"/>
      <c r="T684" s="102"/>
      <c r="U684" s="1879"/>
      <c r="V684" s="1879"/>
      <c r="W684" s="1879"/>
      <c r="X684" s="1879"/>
      <c r="Y684" s="1879"/>
      <c r="Z684" s="1879"/>
      <c r="AA684" s="1879"/>
      <c r="AB684" s="1879"/>
      <c r="AC684" s="1879"/>
      <c r="AD684" s="1879"/>
      <c r="AE684" s="1879"/>
      <c r="AF684" s="2894"/>
      <c r="AG684" s="613"/>
      <c r="AH684" s="3059"/>
      <c r="AI684" s="613"/>
      <c r="AJ684" s="1962"/>
      <c r="AK684" s="1962"/>
      <c r="AL684" s="613"/>
      <c r="AM684" s="613"/>
      <c r="AN684" s="3690"/>
      <c r="AO684" s="3868"/>
      <c r="AP684" s="4022"/>
      <c r="AQ684" s="4293"/>
    </row>
    <row r="685" spans="1:43" s="47" customFormat="1" ht="29.25" x14ac:dyDescent="0.25">
      <c r="A685" s="637">
        <v>1</v>
      </c>
      <c r="B685" s="637">
        <v>1</v>
      </c>
      <c r="C685" s="2428" t="s">
        <v>289</v>
      </c>
      <c r="D685" s="465"/>
      <c r="E685" s="465"/>
      <c r="F685" s="1340">
        <f>F678</f>
        <v>1100</v>
      </c>
      <c r="G685" s="1340">
        <v>0</v>
      </c>
      <c r="H685" s="102">
        <f>H678</f>
        <v>916.66666666666674</v>
      </c>
      <c r="I685" s="102">
        <f>I678</f>
        <v>860.96500000000015</v>
      </c>
      <c r="J685" s="93">
        <f>I685/H685*100</f>
        <v>93.923454545454561</v>
      </c>
      <c r="K685" s="3449">
        <f>K678</f>
        <v>0</v>
      </c>
      <c r="L685" s="101"/>
      <c r="M685" s="101"/>
      <c r="N685" s="102"/>
      <c r="O685" s="102">
        <v>0</v>
      </c>
      <c r="P685" s="102"/>
      <c r="Q685" s="102"/>
      <c r="R685" s="102"/>
      <c r="S685" s="102"/>
      <c r="T685" s="102"/>
      <c r="U685" s="1879"/>
      <c r="V685" s="1879"/>
      <c r="W685" s="1879"/>
      <c r="X685" s="1879"/>
      <c r="Y685" s="1879"/>
      <c r="Z685" s="1879"/>
      <c r="AA685" s="1879"/>
      <c r="AB685" s="1879"/>
      <c r="AC685" s="1879"/>
      <c r="AD685" s="1879"/>
      <c r="AE685" s="1879"/>
      <c r="AF685" s="2894"/>
      <c r="AG685" s="613"/>
      <c r="AH685" s="3059"/>
      <c r="AI685" s="613"/>
      <c r="AJ685" s="1962"/>
      <c r="AK685" s="1962"/>
      <c r="AL685" s="613"/>
      <c r="AM685" s="613"/>
      <c r="AN685" s="3690"/>
      <c r="AO685" s="3926">
        <f>AO678</f>
        <v>0</v>
      </c>
      <c r="AP685" s="4022"/>
      <c r="AQ685" s="4293"/>
    </row>
    <row r="686" spans="1:43" s="47" customFormat="1" ht="29.25" x14ac:dyDescent="0.25">
      <c r="A686" s="637">
        <v>1</v>
      </c>
      <c r="B686" s="637">
        <v>1</v>
      </c>
      <c r="C686" s="2428" t="s">
        <v>290</v>
      </c>
      <c r="D686" s="97"/>
      <c r="E686" s="97"/>
      <c r="F686" s="614">
        <f>F681</f>
        <v>30238.829787234041</v>
      </c>
      <c r="G686" s="614">
        <v>0</v>
      </c>
      <c r="H686" s="93">
        <f>H681</f>
        <v>25199.024822695032</v>
      </c>
      <c r="I686" s="102">
        <f>I681</f>
        <v>25163.186170212768</v>
      </c>
      <c r="J686" s="93">
        <f>I686/H686*100</f>
        <v>99.857777621418165</v>
      </c>
      <c r="K686" s="3449">
        <f>K681</f>
        <v>0</v>
      </c>
      <c r="L686" s="101"/>
      <c r="M686" s="101"/>
      <c r="N686" s="389"/>
      <c r="O686" s="389">
        <v>0</v>
      </c>
      <c r="P686" s="389"/>
      <c r="Q686" s="389"/>
      <c r="R686" s="389"/>
      <c r="S686" s="389"/>
      <c r="T686" s="389"/>
      <c r="U686" s="1879"/>
      <c r="V686" s="1879"/>
      <c r="W686" s="1879"/>
      <c r="X686" s="1879"/>
      <c r="Y686" s="1879"/>
      <c r="Z686" s="1879"/>
      <c r="AA686" s="1879"/>
      <c r="AB686" s="1879"/>
      <c r="AC686" s="1879"/>
      <c r="AD686" s="1879"/>
      <c r="AE686" s="1879"/>
      <c r="AF686" s="2894"/>
      <c r="AG686" s="613"/>
      <c r="AH686" s="3059"/>
      <c r="AI686" s="613"/>
      <c r="AJ686" s="1962"/>
      <c r="AK686" s="1962"/>
      <c r="AL686" s="613"/>
      <c r="AM686" s="613"/>
      <c r="AN686" s="3690"/>
      <c r="AO686" s="3926">
        <f>AO681</f>
        <v>0</v>
      </c>
      <c r="AP686" s="4022"/>
      <c r="AQ686" s="4293"/>
    </row>
    <row r="687" spans="1:43" s="47" customFormat="1" x14ac:dyDescent="0.25">
      <c r="A687" s="637">
        <v>1</v>
      </c>
      <c r="B687" s="637">
        <v>1</v>
      </c>
      <c r="C687" s="2429" t="s">
        <v>139</v>
      </c>
      <c r="D687" s="346"/>
      <c r="E687" s="346"/>
      <c r="F687" s="614">
        <f>F685+F683/4.2</f>
        <v>68777.380952380947</v>
      </c>
      <c r="G687" s="614">
        <v>0</v>
      </c>
      <c r="H687" s="329">
        <f>H685+H683/4.2</f>
        <v>57314.48412698412</v>
      </c>
      <c r="I687" s="329">
        <f>I685+I683/4.2</f>
        <v>57178.572142857141</v>
      </c>
      <c r="J687" s="329">
        <f>I687/H687*100</f>
        <v>99.762866252401651</v>
      </c>
      <c r="K687" s="3433">
        <f>K685+K683/4.2</f>
        <v>0</v>
      </c>
      <c r="L687" s="101"/>
      <c r="M687" s="101"/>
      <c r="N687" s="389"/>
      <c r="O687" s="389">
        <v>0</v>
      </c>
      <c r="P687" s="389"/>
      <c r="Q687" s="389"/>
      <c r="R687" s="389"/>
      <c r="S687" s="389"/>
      <c r="T687" s="389"/>
      <c r="U687" s="1879">
        <f t="shared" ref="U687:V687" si="427">U677</f>
        <v>75261.297299999991</v>
      </c>
      <c r="V687" s="1879">
        <f t="shared" si="427"/>
        <v>75261.297299999991</v>
      </c>
      <c r="W687" s="1879">
        <f t="shared" ref="W687:X687" si="428">W677</f>
        <v>75261.297299999991</v>
      </c>
      <c r="X687" s="1879">
        <f t="shared" si="428"/>
        <v>75261.297299999991</v>
      </c>
      <c r="Y687" s="1879">
        <f t="shared" ref="Y687:Z687" si="429">Y677</f>
        <v>75261.297299999991</v>
      </c>
      <c r="Z687" s="1879">
        <f t="shared" si="429"/>
        <v>75261.297299999991</v>
      </c>
      <c r="AA687" s="1879">
        <f t="shared" ref="AA687:AB687" si="430">AA677</f>
        <v>75261.297299999991</v>
      </c>
      <c r="AB687" s="1879">
        <f t="shared" si="430"/>
        <v>75261.297299999991</v>
      </c>
      <c r="AC687" s="1879">
        <f t="shared" ref="AC687:AD687" si="431">AC677</f>
        <v>75261.297299999991</v>
      </c>
      <c r="AD687" s="1879">
        <f t="shared" si="431"/>
        <v>75261.297299999991</v>
      </c>
      <c r="AE687" s="1879">
        <f t="shared" ref="AE687" si="432">AE677</f>
        <v>75261.297299999991</v>
      </c>
      <c r="AF687" s="2894">
        <f t="shared" ref="AF687" si="433">AF677</f>
        <v>62717.747749999988</v>
      </c>
      <c r="AG687" s="613">
        <f t="shared" ref="AG687:AN687" si="434">AG677</f>
        <v>62574.579319999997</v>
      </c>
      <c r="AH687" s="3059">
        <f t="shared" si="434"/>
        <v>0</v>
      </c>
      <c r="AI687" s="613">
        <f t="shared" ref="AI687" si="435">AI677</f>
        <v>0</v>
      </c>
      <c r="AJ687" s="1962">
        <f t="shared" si="434"/>
        <v>-143.16842999999062</v>
      </c>
      <c r="AK687" s="1962"/>
      <c r="AL687" s="613">
        <f t="shared" si="434"/>
        <v>-7.5529700000000002</v>
      </c>
      <c r="AM687" s="613">
        <f t="shared" si="434"/>
        <v>62567.02635</v>
      </c>
      <c r="AN687" s="3690">
        <f t="shared" si="434"/>
        <v>0</v>
      </c>
      <c r="AO687" s="3904">
        <f>AO685+AO683/4.2</f>
        <v>0</v>
      </c>
      <c r="AP687" s="4022"/>
      <c r="AQ687" s="4293"/>
    </row>
    <row r="688" spans="1:43" s="47" customFormat="1" x14ac:dyDescent="0.25">
      <c r="A688" s="637">
        <v>1</v>
      </c>
      <c r="B688" s="637">
        <v>1</v>
      </c>
      <c r="C688" s="667" t="s">
        <v>329</v>
      </c>
      <c r="D688" s="667"/>
      <c r="E688" s="667"/>
      <c r="F688" s="1552"/>
      <c r="G688" s="1552">
        <v>0</v>
      </c>
      <c r="H688" s="371"/>
      <c r="I688" s="371"/>
      <c r="J688" s="371"/>
      <c r="K688" s="3414"/>
      <c r="L688" s="323"/>
      <c r="M688" s="323"/>
      <c r="N688" s="371"/>
      <c r="O688" s="371">
        <v>0</v>
      </c>
      <c r="P688" s="371"/>
      <c r="Q688" s="371"/>
      <c r="R688" s="371"/>
      <c r="S688" s="371"/>
      <c r="T688" s="371"/>
      <c r="U688" s="610">
        <f t="shared" ref="U688:V688" si="436">U687</f>
        <v>75261.297299999991</v>
      </c>
      <c r="V688" s="610">
        <f t="shared" si="436"/>
        <v>75261.297299999991</v>
      </c>
      <c r="W688" s="610">
        <f t="shared" ref="W688:X688" si="437">W687</f>
        <v>75261.297299999991</v>
      </c>
      <c r="X688" s="610">
        <f t="shared" si="437"/>
        <v>75261.297299999991</v>
      </c>
      <c r="Y688" s="610">
        <f t="shared" ref="Y688:Z688" si="438">Y687</f>
        <v>75261.297299999991</v>
      </c>
      <c r="Z688" s="610">
        <f t="shared" si="438"/>
        <v>75261.297299999991</v>
      </c>
      <c r="AA688" s="610">
        <f t="shared" ref="AA688:AB688" si="439">AA687</f>
        <v>75261.297299999991</v>
      </c>
      <c r="AB688" s="610">
        <f t="shared" si="439"/>
        <v>75261.297299999991</v>
      </c>
      <c r="AC688" s="610">
        <f t="shared" ref="AC688:AD688" si="440">AC687</f>
        <v>75261.297299999991</v>
      </c>
      <c r="AD688" s="610">
        <f t="shared" si="440"/>
        <v>75261.297299999991</v>
      </c>
      <c r="AE688" s="610">
        <f t="shared" ref="AE688" si="441">AE687</f>
        <v>75261.297299999991</v>
      </c>
      <c r="AF688" s="2928">
        <f t="shared" ref="AF688" si="442">AF687</f>
        <v>62717.747749999988</v>
      </c>
      <c r="AG688" s="437">
        <f t="shared" ref="AG688:AN688" si="443">AG687</f>
        <v>62574.579319999997</v>
      </c>
      <c r="AH688" s="3082">
        <f t="shared" si="443"/>
        <v>0</v>
      </c>
      <c r="AI688" s="437">
        <f t="shared" ref="AI688" si="444">AI687</f>
        <v>0</v>
      </c>
      <c r="AJ688" s="1284">
        <f t="shared" si="443"/>
        <v>-143.16842999999062</v>
      </c>
      <c r="AK688" s="1284"/>
      <c r="AL688" s="701">
        <f t="shared" si="443"/>
        <v>-7.5529700000000002</v>
      </c>
      <c r="AM688" s="437">
        <f t="shared" si="443"/>
        <v>62567.02635</v>
      </c>
      <c r="AN688" s="3690">
        <f t="shared" si="443"/>
        <v>0</v>
      </c>
      <c r="AO688" s="3880"/>
      <c r="AP688" s="3941">
        <f t="shared" ref="AP688" si="445">AP687</f>
        <v>0</v>
      </c>
      <c r="AQ688" s="4293"/>
    </row>
    <row r="689" spans="1:275" x14ac:dyDescent="0.25">
      <c r="A689" s="637">
        <v>1</v>
      </c>
      <c r="B689" s="637">
        <v>1</v>
      </c>
      <c r="C689" s="259"/>
      <c r="D689" s="259"/>
      <c r="E689" s="259"/>
      <c r="F689" s="1526"/>
      <c r="G689" s="1526">
        <v>0</v>
      </c>
      <c r="H689" s="645"/>
      <c r="I689" s="645"/>
      <c r="J689" s="645"/>
      <c r="K689" s="3618"/>
      <c r="L689" s="700"/>
      <c r="M689" s="700"/>
      <c r="N689" s="645"/>
      <c r="O689" s="645">
        <v>0</v>
      </c>
      <c r="P689" s="645"/>
      <c r="Q689" s="645"/>
      <c r="R689" s="645"/>
      <c r="S689" s="645"/>
      <c r="T689" s="645"/>
      <c r="U689" s="1137"/>
      <c r="V689" s="1137"/>
      <c r="W689" s="1137"/>
      <c r="X689" s="1137"/>
      <c r="Y689" s="1137"/>
      <c r="Z689" s="1137"/>
      <c r="AA689" s="1137"/>
      <c r="AB689" s="1137"/>
      <c r="AC689" s="1137"/>
      <c r="AD689" s="1137"/>
      <c r="AE689" s="1137"/>
      <c r="AF689" s="2903"/>
      <c r="AG689" s="642"/>
      <c r="AH689" s="3065"/>
      <c r="AI689" s="642"/>
      <c r="AJ689" s="1964"/>
      <c r="AK689" s="2744"/>
      <c r="AL689" s="671"/>
      <c r="AM689" s="642"/>
      <c r="AN689" s="3690"/>
      <c r="AO689" s="4087"/>
      <c r="AP689" s="4062"/>
      <c r="AQ689" s="4293"/>
    </row>
    <row r="690" spans="1:275" ht="47.25" x14ac:dyDescent="0.25">
      <c r="A690" s="637">
        <v>1</v>
      </c>
      <c r="B690" s="637">
        <v>1</v>
      </c>
      <c r="C690" s="1007" t="s">
        <v>551</v>
      </c>
      <c r="D690" s="282"/>
      <c r="E690" s="347"/>
      <c r="F690" s="1529"/>
      <c r="G690" s="1529">
        <v>0</v>
      </c>
      <c r="H690" s="492"/>
      <c r="I690" s="492"/>
      <c r="J690" s="492"/>
      <c r="K690" s="3611"/>
      <c r="L690" s="689"/>
      <c r="M690" s="689"/>
      <c r="N690" s="71"/>
      <c r="O690" s="71">
        <v>0</v>
      </c>
      <c r="P690" s="71"/>
      <c r="Q690" s="71"/>
      <c r="R690" s="71"/>
      <c r="S690" s="71"/>
      <c r="T690" s="71"/>
      <c r="U690" s="1882"/>
      <c r="V690" s="1882"/>
      <c r="W690" s="1882"/>
      <c r="X690" s="1882"/>
      <c r="Y690" s="1882"/>
      <c r="Z690" s="1882"/>
      <c r="AA690" s="1882"/>
      <c r="AB690" s="1882"/>
      <c r="AC690" s="1882"/>
      <c r="AD690" s="1882"/>
      <c r="AE690" s="1882"/>
      <c r="AF690" s="2893"/>
      <c r="AG690" s="71"/>
      <c r="AH690" s="3057"/>
      <c r="AI690" s="71"/>
      <c r="AJ690" s="1963"/>
      <c r="AK690" s="2743"/>
      <c r="AL690" s="661"/>
      <c r="AM690" s="71"/>
      <c r="AN690" s="3690"/>
      <c r="AO690" s="4075"/>
      <c r="AP690" s="4054"/>
      <c r="AQ690" s="4293"/>
    </row>
    <row r="691" spans="1:275" x14ac:dyDescent="0.25">
      <c r="A691" s="637">
        <v>1</v>
      </c>
      <c r="B691" s="637">
        <v>1</v>
      </c>
      <c r="C691" s="429" t="s">
        <v>213</v>
      </c>
      <c r="D691" s="429"/>
      <c r="E691" s="429"/>
      <c r="F691" s="664"/>
      <c r="G691" s="664">
        <v>0</v>
      </c>
      <c r="H691" s="309"/>
      <c r="I691" s="309"/>
      <c r="J691" s="309"/>
      <c r="K691" s="3408"/>
      <c r="L691" s="689"/>
      <c r="M691" s="689"/>
      <c r="N691" s="71"/>
      <c r="O691" s="71">
        <v>0</v>
      </c>
      <c r="P691" s="71"/>
      <c r="Q691" s="71"/>
      <c r="R691" s="71"/>
      <c r="S691" s="71"/>
      <c r="T691" s="71"/>
      <c r="U691" s="1882">
        <v>56667.927899999995</v>
      </c>
      <c r="V691" s="1882">
        <v>56667.927899999995</v>
      </c>
      <c r="W691" s="1882">
        <v>56667.927899999995</v>
      </c>
      <c r="X691" s="1882">
        <v>56667.927899999995</v>
      </c>
      <c r="Y691" s="1882">
        <v>56667.927899999995</v>
      </c>
      <c r="Z691" s="1882">
        <v>56667.927899999995</v>
      </c>
      <c r="AA691" s="1882">
        <v>56667.927899999995</v>
      </c>
      <c r="AB691" s="1882">
        <v>56667.927899999995</v>
      </c>
      <c r="AC691" s="1882">
        <v>56667.927899999995</v>
      </c>
      <c r="AD691" s="1882">
        <v>56667.927899999995</v>
      </c>
      <c r="AE691" s="1882">
        <v>56667.927899999995</v>
      </c>
      <c r="AF691" s="2884">
        <f>U691/12*$C$3+(V691-U691)/11*9+(W691-V691)/10*8+(X691-W691)/9*7+(Y691-X691)/8*6+(Z691-Y691)/7*5+(AA691-Z691)/6*4+(AB691-AA691)+(AC691-AB691)/5*3+(AD691-AC691)/4*2+(AE691-AD691)/3*1</f>
        <v>47223.273249999991</v>
      </c>
      <c r="AG691" s="71">
        <f>AM691-AL691-AI691</f>
        <v>41705.717150000011</v>
      </c>
      <c r="AH691" s="3057"/>
      <c r="AI691" s="71"/>
      <c r="AJ691" s="1963">
        <f>AG691-AF691</f>
        <v>-5517.5560999999798</v>
      </c>
      <c r="AK691" s="2743"/>
      <c r="AL691" s="661">
        <v>-45.602370000000001</v>
      </c>
      <c r="AM691" s="71">
        <v>41660.114780000011</v>
      </c>
      <c r="AN691" s="3690">
        <v>663.79651999999999</v>
      </c>
      <c r="AO691" s="3868"/>
      <c r="AP691" s="4054"/>
      <c r="AQ691" s="4293"/>
    </row>
    <row r="692" spans="1:275" ht="29.25" x14ac:dyDescent="0.25">
      <c r="B692" s="637">
        <v>1</v>
      </c>
      <c r="C692" s="2507" t="s">
        <v>383</v>
      </c>
      <c r="D692" s="465"/>
      <c r="E692" s="465"/>
      <c r="F692" s="1290">
        <f>F693</f>
        <v>1755</v>
      </c>
      <c r="G692" s="1290">
        <v>0</v>
      </c>
      <c r="H692" s="2542">
        <f t="shared" ref="H692" si="446">H693</f>
        <v>1462.5</v>
      </c>
      <c r="I692" s="2542">
        <f t="shared" ref="I692" si="447">I693</f>
        <v>1447.2875000000001</v>
      </c>
      <c r="J692" s="93">
        <f t="shared" ref="J692:J698" si="448">I692/H692*100</f>
        <v>98.959829059829076</v>
      </c>
      <c r="K692" s="3491">
        <f t="shared" ref="K692" si="449">K693</f>
        <v>39.6875</v>
      </c>
      <c r="L692" s="689"/>
      <c r="M692" s="689"/>
      <c r="N692" s="71"/>
      <c r="O692" s="71">
        <v>0</v>
      </c>
      <c r="P692" s="71"/>
      <c r="Q692" s="71"/>
      <c r="R692" s="71"/>
      <c r="S692" s="71"/>
      <c r="T692" s="71"/>
      <c r="U692" s="1882"/>
      <c r="V692" s="1882"/>
      <c r="W692" s="1882"/>
      <c r="X692" s="1882"/>
      <c r="Y692" s="1882"/>
      <c r="Z692" s="1882"/>
      <c r="AA692" s="1882"/>
      <c r="AB692" s="1882"/>
      <c r="AC692" s="1882"/>
      <c r="AD692" s="1882"/>
      <c r="AE692" s="1882"/>
      <c r="AF692" s="2893"/>
      <c r="AG692" s="71"/>
      <c r="AH692" s="3057"/>
      <c r="AI692" s="71"/>
      <c r="AJ692" s="1963"/>
      <c r="AK692" s="2743"/>
      <c r="AL692" s="661"/>
      <c r="AM692" s="71"/>
      <c r="AN692" s="3690"/>
      <c r="AO692" s="3863">
        <f t="shared" ref="AO692" si="450">AO693</f>
        <v>0</v>
      </c>
      <c r="AP692" s="4054"/>
      <c r="AQ692" s="4293"/>
    </row>
    <row r="693" spans="1:275" ht="30" x14ac:dyDescent="0.25">
      <c r="B693" s="637">
        <v>1</v>
      </c>
      <c r="C693" s="3238" t="s">
        <v>372</v>
      </c>
      <c r="D693" s="465"/>
      <c r="E693" s="465"/>
      <c r="F693" s="1290">
        <f>F694/4</f>
        <v>1755</v>
      </c>
      <c r="G693" s="1290">
        <v>0</v>
      </c>
      <c r="H693" s="1110">
        <f t="shared" ref="H693" si="451">H694/4</f>
        <v>1462.5</v>
      </c>
      <c r="I693" s="1110">
        <f t="shared" ref="I693" si="452">I694/4</f>
        <v>1447.2875000000001</v>
      </c>
      <c r="J693" s="69">
        <f t="shared" si="448"/>
        <v>98.959829059829076</v>
      </c>
      <c r="K693" s="3430">
        <f t="shared" ref="K693" si="453">K694/4</f>
        <v>39.6875</v>
      </c>
      <c r="L693" s="689"/>
      <c r="M693" s="689"/>
      <c r="N693" s="71"/>
      <c r="O693" s="71">
        <v>0</v>
      </c>
      <c r="P693" s="71"/>
      <c r="Q693" s="71"/>
      <c r="R693" s="71"/>
      <c r="S693" s="71"/>
      <c r="T693" s="71"/>
      <c r="U693" s="1882"/>
      <c r="V693" s="1882"/>
      <c r="W693" s="1882"/>
      <c r="X693" s="1882"/>
      <c r="Y693" s="1882"/>
      <c r="Z693" s="1882"/>
      <c r="AA693" s="1882"/>
      <c r="AB693" s="1882"/>
      <c r="AC693" s="1882"/>
      <c r="AD693" s="1882"/>
      <c r="AE693" s="1882"/>
      <c r="AF693" s="2893"/>
      <c r="AG693" s="71"/>
      <c r="AH693" s="3057"/>
      <c r="AI693" s="71"/>
      <c r="AJ693" s="1963"/>
      <c r="AK693" s="2743"/>
      <c r="AL693" s="661"/>
      <c r="AM693" s="71"/>
      <c r="AN693" s="3690"/>
      <c r="AO693" s="3862">
        <f t="shared" ref="AO693" si="454">AO694/4</f>
        <v>0</v>
      </c>
      <c r="AP693" s="4054"/>
      <c r="AQ693" s="4293"/>
    </row>
    <row r="694" spans="1:275" ht="30" x14ac:dyDescent="0.25">
      <c r="B694" s="637">
        <v>1</v>
      </c>
      <c r="C694" s="4" t="s">
        <v>399</v>
      </c>
      <c r="D694" s="465"/>
      <c r="E694" s="465"/>
      <c r="F694" s="1290">
        <v>7020</v>
      </c>
      <c r="G694" s="1290">
        <v>0</v>
      </c>
      <c r="H694" s="1110">
        <f>(F694/12*$C$3)</f>
        <v>5850</v>
      </c>
      <c r="I694" s="1110">
        <v>5789.1500000000005</v>
      </c>
      <c r="J694" s="69">
        <f t="shared" si="448"/>
        <v>98.959829059829076</v>
      </c>
      <c r="K694" s="3430">
        <v>158.75</v>
      </c>
      <c r="L694" s="689"/>
      <c r="M694" s="689"/>
      <c r="N694" s="71"/>
      <c r="O694" s="71">
        <v>0</v>
      </c>
      <c r="P694" s="71"/>
      <c r="Q694" s="71"/>
      <c r="R694" s="71"/>
      <c r="S694" s="71"/>
      <c r="T694" s="71"/>
      <c r="U694" s="1882"/>
      <c r="V694" s="1882"/>
      <c r="W694" s="1882"/>
      <c r="X694" s="1882"/>
      <c r="Y694" s="1882"/>
      <c r="Z694" s="1882"/>
      <c r="AA694" s="1882"/>
      <c r="AB694" s="1882"/>
      <c r="AC694" s="1882"/>
      <c r="AD694" s="1882"/>
      <c r="AE694" s="1882"/>
      <c r="AF694" s="2893"/>
      <c r="AG694" s="71"/>
      <c r="AH694" s="3057"/>
      <c r="AI694" s="71"/>
      <c r="AJ694" s="1963"/>
      <c r="AK694" s="2743"/>
      <c r="AL694" s="661"/>
      <c r="AM694" s="71"/>
      <c r="AN694" s="3690"/>
      <c r="AO694" s="3862"/>
      <c r="AP694" s="4054"/>
      <c r="AQ694" s="4293"/>
    </row>
    <row r="695" spans="1:275" ht="29.25" x14ac:dyDescent="0.25">
      <c r="B695" s="637">
        <v>1</v>
      </c>
      <c r="C695" s="2507" t="s">
        <v>384</v>
      </c>
      <c r="D695" s="465"/>
      <c r="E695" s="465"/>
      <c r="F695" s="1290">
        <f>F696</f>
        <v>22373.936170212764</v>
      </c>
      <c r="G695" s="1290">
        <v>0</v>
      </c>
      <c r="H695" s="1110">
        <f>H696</f>
        <v>18644.946808510638</v>
      </c>
      <c r="I695" s="1110">
        <f>I696</f>
        <v>16400.370212765956</v>
      </c>
      <c r="J695" s="69">
        <f t="shared" si="448"/>
        <v>87.961474930461449</v>
      </c>
      <c r="K695" s="3430">
        <f>K696</f>
        <v>268.51170212765959</v>
      </c>
      <c r="L695" s="689"/>
      <c r="M695" s="689"/>
      <c r="N695" s="71"/>
      <c r="O695" s="71">
        <v>0</v>
      </c>
      <c r="P695" s="71"/>
      <c r="Q695" s="71"/>
      <c r="R695" s="71"/>
      <c r="S695" s="71"/>
      <c r="T695" s="71"/>
      <c r="U695" s="1882"/>
      <c r="V695" s="1882"/>
      <c r="W695" s="1882"/>
      <c r="X695" s="1882"/>
      <c r="Y695" s="1882"/>
      <c r="Z695" s="1882"/>
      <c r="AA695" s="1882"/>
      <c r="AB695" s="1882"/>
      <c r="AC695" s="1882"/>
      <c r="AD695" s="1882"/>
      <c r="AE695" s="1882"/>
      <c r="AF695" s="2893"/>
      <c r="AG695" s="71"/>
      <c r="AH695" s="3057"/>
      <c r="AI695" s="71"/>
      <c r="AJ695" s="1963"/>
      <c r="AK695" s="2743"/>
      <c r="AL695" s="661"/>
      <c r="AM695" s="71"/>
      <c r="AN695" s="3690"/>
      <c r="AO695" s="3862">
        <f>AO696</f>
        <v>0</v>
      </c>
      <c r="AP695" s="4054"/>
      <c r="AQ695" s="4293"/>
    </row>
    <row r="696" spans="1:275" x14ac:dyDescent="0.25">
      <c r="B696" s="637">
        <v>1</v>
      </c>
      <c r="C696" s="4" t="s">
        <v>401</v>
      </c>
      <c r="D696" s="465"/>
      <c r="E696" s="465"/>
      <c r="F696" s="1290">
        <f>F697/9.4+F698/9.4</f>
        <v>22373.936170212764</v>
      </c>
      <c r="G696" s="1290">
        <v>0</v>
      </c>
      <c r="H696" s="1110">
        <f>H697/9.4+H698/9.4</f>
        <v>18644.946808510638</v>
      </c>
      <c r="I696" s="1110">
        <f>I697/9.4+I698/9.4</f>
        <v>16400.370212765956</v>
      </c>
      <c r="J696" s="69">
        <f t="shared" si="448"/>
        <v>87.961474930461449</v>
      </c>
      <c r="K696" s="3430">
        <f>K697/9.4+K698/9.4</f>
        <v>268.51170212765959</v>
      </c>
      <c r="L696" s="689"/>
      <c r="M696" s="689"/>
      <c r="N696" s="71"/>
      <c r="O696" s="71">
        <v>0</v>
      </c>
      <c r="P696" s="71"/>
      <c r="Q696" s="71"/>
      <c r="R696" s="71"/>
      <c r="S696" s="71"/>
      <c r="T696" s="71"/>
      <c r="U696" s="1882"/>
      <c r="V696" s="1882"/>
      <c r="W696" s="1882"/>
      <c r="X696" s="1882"/>
      <c r="Y696" s="1882"/>
      <c r="Z696" s="1882"/>
      <c r="AA696" s="1882"/>
      <c r="AB696" s="1882"/>
      <c r="AC696" s="1882"/>
      <c r="AD696" s="1882"/>
      <c r="AE696" s="1882"/>
      <c r="AF696" s="2893"/>
      <c r="AG696" s="71"/>
      <c r="AH696" s="3057"/>
      <c r="AI696" s="71"/>
      <c r="AJ696" s="1963"/>
      <c r="AK696" s="2743"/>
      <c r="AL696" s="661"/>
      <c r="AM696" s="71"/>
      <c r="AN696" s="3690"/>
      <c r="AO696" s="3862">
        <f>AO697/9.4+AO698/9.4</f>
        <v>0</v>
      </c>
      <c r="AP696" s="4054"/>
      <c r="AQ696" s="4293"/>
    </row>
    <row r="697" spans="1:275" x14ac:dyDescent="0.25">
      <c r="B697" s="637">
        <v>1</v>
      </c>
      <c r="C697" s="2532" t="s">
        <v>402</v>
      </c>
      <c r="D697" s="465"/>
      <c r="E697" s="465"/>
      <c r="F697" s="1290">
        <f>210315-1000</f>
        <v>209315</v>
      </c>
      <c r="G697" s="1290">
        <v>0</v>
      </c>
      <c r="H697" s="1110">
        <f>(F697/12*$C$3)</f>
        <v>174429.16666666669</v>
      </c>
      <c r="I697" s="1110">
        <v>153677.4</v>
      </c>
      <c r="J697" s="69">
        <f t="shared" si="448"/>
        <v>88.103040871413882</v>
      </c>
      <c r="K697" s="3430">
        <v>2524.0100000000002</v>
      </c>
      <c r="L697" s="689"/>
      <c r="M697" s="689"/>
      <c r="N697" s="71"/>
      <c r="O697" s="71">
        <v>0</v>
      </c>
      <c r="P697" s="71"/>
      <c r="Q697" s="71"/>
      <c r="R697" s="71"/>
      <c r="S697" s="71"/>
      <c r="T697" s="71"/>
      <c r="U697" s="1882"/>
      <c r="V697" s="1882"/>
      <c r="W697" s="1882"/>
      <c r="X697" s="1882"/>
      <c r="Y697" s="1882"/>
      <c r="Z697" s="1882"/>
      <c r="AA697" s="1882"/>
      <c r="AB697" s="1882"/>
      <c r="AC697" s="1882"/>
      <c r="AD697" s="1882"/>
      <c r="AE697" s="1882"/>
      <c r="AF697" s="2893"/>
      <c r="AG697" s="71"/>
      <c r="AH697" s="3057"/>
      <c r="AI697" s="71"/>
      <c r="AJ697" s="1963"/>
      <c r="AK697" s="2743"/>
      <c r="AL697" s="661"/>
      <c r="AM697" s="71"/>
      <c r="AN697" s="3690"/>
      <c r="AO697" s="3862"/>
      <c r="AP697" s="4054"/>
      <c r="AQ697" s="4293"/>
    </row>
    <row r="698" spans="1:275" x14ac:dyDescent="0.25">
      <c r="A698" s="637">
        <v>1</v>
      </c>
      <c r="B698" s="637">
        <v>1</v>
      </c>
      <c r="C698" s="2532" t="s">
        <v>409</v>
      </c>
      <c r="D698" s="465"/>
      <c r="E698" s="465"/>
      <c r="F698" s="1290">
        <v>1000</v>
      </c>
      <c r="G698" s="1290">
        <v>0</v>
      </c>
      <c r="H698" s="309">
        <f>(F698/12*$C$3)</f>
        <v>833.33333333333326</v>
      </c>
      <c r="I698" s="309">
        <v>486.07999999999993</v>
      </c>
      <c r="J698" s="69">
        <f t="shared" si="448"/>
        <v>58.329599999999992</v>
      </c>
      <c r="K698" s="3408"/>
      <c r="L698" s="689"/>
      <c r="M698" s="689"/>
      <c r="N698" s="71"/>
      <c r="O698" s="71">
        <v>0</v>
      </c>
      <c r="P698" s="71"/>
      <c r="Q698" s="71"/>
      <c r="R698" s="71"/>
      <c r="S698" s="71"/>
      <c r="T698" s="71"/>
      <c r="U698" s="1882"/>
      <c r="V698" s="1882"/>
      <c r="W698" s="1882"/>
      <c r="X698" s="1882"/>
      <c r="Y698" s="1882"/>
      <c r="Z698" s="1882"/>
      <c r="AA698" s="1882"/>
      <c r="AB698" s="1882"/>
      <c r="AC698" s="1882"/>
      <c r="AD698" s="1882"/>
      <c r="AE698" s="1882"/>
      <c r="AF698" s="2893"/>
      <c r="AG698" s="71"/>
      <c r="AH698" s="3057"/>
      <c r="AI698" s="71"/>
      <c r="AJ698" s="1963"/>
      <c r="AK698" s="2743"/>
      <c r="AL698" s="661"/>
      <c r="AM698" s="71"/>
      <c r="AN698" s="3690"/>
      <c r="AO698" s="3868"/>
      <c r="AP698" s="4054"/>
      <c r="AQ698" s="4293"/>
    </row>
    <row r="699" spans="1:275" ht="29.25" x14ac:dyDescent="0.25">
      <c r="B699" s="637">
        <v>1</v>
      </c>
      <c r="C699" s="2428" t="s">
        <v>289</v>
      </c>
      <c r="D699" s="465"/>
      <c r="E699" s="465"/>
      <c r="F699" s="1340">
        <f>F692</f>
        <v>1755</v>
      </c>
      <c r="G699" s="1340">
        <v>0</v>
      </c>
      <c r="H699" s="102">
        <f>H692</f>
        <v>1462.5</v>
      </c>
      <c r="I699" s="102">
        <f>I692</f>
        <v>1447.2875000000001</v>
      </c>
      <c r="J699" s="93">
        <f>I699/H699*100</f>
        <v>98.959829059829076</v>
      </c>
      <c r="K699" s="3449">
        <f>K692</f>
        <v>39.6875</v>
      </c>
      <c r="L699" s="689"/>
      <c r="M699" s="689"/>
      <c r="N699" s="71"/>
      <c r="O699" s="71">
        <v>0</v>
      </c>
      <c r="P699" s="71"/>
      <c r="Q699" s="71"/>
      <c r="R699" s="71"/>
      <c r="S699" s="71"/>
      <c r="T699" s="71"/>
      <c r="U699" s="1882"/>
      <c r="V699" s="1882"/>
      <c r="W699" s="1882"/>
      <c r="X699" s="1882"/>
      <c r="Y699" s="1882"/>
      <c r="Z699" s="1882"/>
      <c r="AA699" s="1882"/>
      <c r="AB699" s="1882"/>
      <c r="AC699" s="1882"/>
      <c r="AD699" s="1882"/>
      <c r="AE699" s="1882"/>
      <c r="AF699" s="2893"/>
      <c r="AG699" s="71"/>
      <c r="AH699" s="3057"/>
      <c r="AI699" s="71"/>
      <c r="AJ699" s="1963"/>
      <c r="AK699" s="2743"/>
      <c r="AL699" s="661"/>
      <c r="AM699" s="71"/>
      <c r="AN699" s="3690"/>
      <c r="AO699" s="3926">
        <f>AO692</f>
        <v>0</v>
      </c>
      <c r="AP699" s="4054"/>
      <c r="AQ699" s="4293"/>
    </row>
    <row r="700" spans="1:275" ht="29.25" x14ac:dyDescent="0.25">
      <c r="A700" s="637">
        <v>1</v>
      </c>
      <c r="B700" s="637">
        <v>1</v>
      </c>
      <c r="C700" s="2428" t="s">
        <v>290</v>
      </c>
      <c r="D700" s="97"/>
      <c r="E700" s="97"/>
      <c r="F700" s="614">
        <f>F695</f>
        <v>22373.936170212764</v>
      </c>
      <c r="G700" s="614">
        <v>0</v>
      </c>
      <c r="H700" s="93">
        <f>H695</f>
        <v>18644.946808510638</v>
      </c>
      <c r="I700" s="102">
        <f>I695</f>
        <v>16400.370212765956</v>
      </c>
      <c r="J700" s="93">
        <f>I700/H700*100</f>
        <v>87.961474930461449</v>
      </c>
      <c r="K700" s="3449">
        <f>K695</f>
        <v>268.51170212765959</v>
      </c>
      <c r="L700" s="689"/>
      <c r="M700" s="689"/>
      <c r="N700" s="71"/>
      <c r="O700" s="71">
        <v>0</v>
      </c>
      <c r="P700" s="71"/>
      <c r="Q700" s="71"/>
      <c r="R700" s="71"/>
      <c r="S700" s="71"/>
      <c r="T700" s="71"/>
      <c r="U700" s="1882"/>
      <c r="V700" s="1882"/>
      <c r="W700" s="1882"/>
      <c r="X700" s="1882"/>
      <c r="Y700" s="1882"/>
      <c r="Z700" s="1882"/>
      <c r="AA700" s="1882"/>
      <c r="AB700" s="1882"/>
      <c r="AC700" s="1882"/>
      <c r="AD700" s="1882"/>
      <c r="AE700" s="1882"/>
      <c r="AF700" s="2893"/>
      <c r="AG700" s="71"/>
      <c r="AH700" s="3057"/>
      <c r="AI700" s="71"/>
      <c r="AJ700" s="1963"/>
      <c r="AK700" s="2743"/>
      <c r="AL700" s="661"/>
      <c r="AM700" s="71"/>
      <c r="AN700" s="3690"/>
      <c r="AO700" s="3926">
        <f>AO695</f>
        <v>0</v>
      </c>
      <c r="AP700" s="4054"/>
      <c r="AQ700" s="4293"/>
    </row>
    <row r="701" spans="1:275" s="682" customFormat="1" x14ac:dyDescent="0.25">
      <c r="A701" s="637">
        <v>1</v>
      </c>
      <c r="B701" s="637">
        <v>1</v>
      </c>
      <c r="C701" s="2429" t="s">
        <v>139</v>
      </c>
      <c r="D701" s="346"/>
      <c r="E701" s="346"/>
      <c r="F701" s="614">
        <f>F699+F697/4.2+F698/4.2</f>
        <v>51830</v>
      </c>
      <c r="G701" s="614">
        <v>0</v>
      </c>
      <c r="H701" s="329">
        <f t="shared" ref="H701:I701" si="455">H699+H697/4.2+H698/4.2</f>
        <v>43191.666666666672</v>
      </c>
      <c r="I701" s="329">
        <f t="shared" si="455"/>
        <v>38152.877976190466</v>
      </c>
      <c r="J701" s="329">
        <f>I701/H701*100</f>
        <v>88.333886882941442</v>
      </c>
      <c r="K701" s="3433">
        <f t="shared" ref="K701" si="456">K699+K697/4.2+K698/4.2</f>
        <v>640.64226190476188</v>
      </c>
      <c r="L701" s="491"/>
      <c r="M701" s="491"/>
      <c r="N701" s="492"/>
      <c r="O701" s="492">
        <v>0</v>
      </c>
      <c r="P701" s="492"/>
      <c r="Q701" s="492"/>
      <c r="R701" s="492"/>
      <c r="S701" s="492"/>
      <c r="T701" s="492"/>
      <c r="U701" s="565">
        <f t="shared" ref="U701:V701" si="457">U691</f>
        <v>56667.927899999995</v>
      </c>
      <c r="V701" s="565">
        <f t="shared" si="457"/>
        <v>56667.927899999995</v>
      </c>
      <c r="W701" s="565">
        <f t="shared" ref="W701:X701" si="458">W691</f>
        <v>56667.927899999995</v>
      </c>
      <c r="X701" s="565">
        <f t="shared" si="458"/>
        <v>56667.927899999995</v>
      </c>
      <c r="Y701" s="565">
        <f t="shared" ref="Y701:Z701" si="459">Y691</f>
        <v>56667.927899999995</v>
      </c>
      <c r="Z701" s="565">
        <f t="shared" si="459"/>
        <v>56667.927899999995</v>
      </c>
      <c r="AA701" s="565">
        <f t="shared" ref="AA701:AB701" si="460">AA691</f>
        <v>56667.927899999995</v>
      </c>
      <c r="AB701" s="565">
        <f t="shared" si="460"/>
        <v>56667.927899999995</v>
      </c>
      <c r="AC701" s="565">
        <f t="shared" ref="AC701:AD701" si="461">AC691</f>
        <v>56667.927899999995</v>
      </c>
      <c r="AD701" s="565">
        <f t="shared" si="461"/>
        <v>56667.927899999995</v>
      </c>
      <c r="AE701" s="565">
        <f t="shared" ref="AE701" si="462">AE691</f>
        <v>56667.927899999995</v>
      </c>
      <c r="AF701" s="2892">
        <f t="shared" ref="AF701" si="463">U701/12*$C$3+(V701-U701)/11*4+(W701-V701)/10*3+(X701-W701)/9*2+(Y701-X701)/8*1</f>
        <v>47223.273249999991</v>
      </c>
      <c r="AG701" s="43">
        <f t="shared" ref="AG701:AN701" si="464">AG691</f>
        <v>41705.717150000011</v>
      </c>
      <c r="AH701" s="3056">
        <f t="shared" si="464"/>
        <v>0</v>
      </c>
      <c r="AI701" s="43">
        <f t="shared" ref="AI701" si="465">AI691</f>
        <v>0</v>
      </c>
      <c r="AJ701" s="532">
        <f t="shared" si="464"/>
        <v>-5517.5560999999798</v>
      </c>
      <c r="AK701" s="2745"/>
      <c r="AL701" s="581">
        <f t="shared" si="464"/>
        <v>-45.602370000000001</v>
      </c>
      <c r="AM701" s="43">
        <f t="shared" si="464"/>
        <v>41660.114780000011</v>
      </c>
      <c r="AN701" s="3690">
        <f t="shared" si="464"/>
        <v>663.79651999999999</v>
      </c>
      <c r="AO701" s="3904">
        <f t="shared" ref="AO701" si="466">AO699+AO697/4.2+AO698/4.2</f>
        <v>0</v>
      </c>
      <c r="AP701" s="1270">
        <f t="shared" ref="AP701" si="467">AP691</f>
        <v>0</v>
      </c>
      <c r="AQ701" s="4293"/>
      <c r="AR701" s="201"/>
      <c r="AS701" s="201"/>
      <c r="AT701" s="201"/>
      <c r="AU701" s="201"/>
      <c r="AV701" s="201"/>
      <c r="AW701" s="201"/>
      <c r="AX701" s="201"/>
      <c r="AY701" s="201"/>
      <c r="AZ701" s="201"/>
      <c r="BA701" s="201"/>
      <c r="BB701" s="201"/>
      <c r="BC701" s="201"/>
      <c r="BD701" s="201"/>
      <c r="BE701" s="201"/>
      <c r="BF701" s="201"/>
      <c r="BG701" s="201"/>
      <c r="BH701" s="201"/>
      <c r="BI701" s="201"/>
      <c r="BJ701" s="201"/>
      <c r="BK701" s="201"/>
      <c r="BL701" s="201"/>
      <c r="BM701" s="201"/>
      <c r="BN701" s="201"/>
      <c r="BO701" s="201"/>
      <c r="BP701" s="201"/>
      <c r="BQ701" s="201"/>
      <c r="BR701" s="201"/>
      <c r="BS701" s="201"/>
      <c r="BT701" s="201"/>
      <c r="BU701" s="201"/>
      <c r="BV701" s="201"/>
      <c r="BW701" s="201"/>
      <c r="BX701" s="201"/>
      <c r="BY701" s="201"/>
      <c r="BZ701" s="201"/>
      <c r="CA701" s="201"/>
      <c r="CB701" s="201"/>
      <c r="CC701" s="201"/>
      <c r="CD701" s="201"/>
      <c r="CE701" s="201"/>
      <c r="CF701" s="201"/>
      <c r="CG701" s="201"/>
      <c r="CH701" s="201"/>
      <c r="CI701" s="201"/>
      <c r="CJ701" s="201"/>
      <c r="CK701" s="201"/>
      <c r="CL701" s="201"/>
      <c r="CM701" s="201"/>
      <c r="CN701" s="201"/>
      <c r="CO701" s="201"/>
      <c r="CP701" s="201"/>
      <c r="CQ701" s="201"/>
      <c r="CR701" s="201"/>
      <c r="CS701" s="201"/>
      <c r="CT701" s="201"/>
      <c r="CU701" s="201"/>
      <c r="CV701" s="201"/>
      <c r="CW701" s="201"/>
      <c r="CX701" s="201"/>
      <c r="CY701" s="201"/>
      <c r="CZ701" s="201"/>
      <c r="DA701" s="201"/>
      <c r="DB701" s="201"/>
      <c r="DC701" s="201"/>
      <c r="DD701" s="201"/>
      <c r="DE701" s="201"/>
      <c r="DF701" s="201"/>
      <c r="DG701" s="201"/>
      <c r="DH701" s="201"/>
      <c r="DI701" s="201"/>
      <c r="DJ701" s="201"/>
      <c r="DK701" s="201"/>
      <c r="DL701" s="201"/>
      <c r="DM701" s="201"/>
      <c r="DN701" s="201"/>
      <c r="DO701" s="201"/>
      <c r="DP701" s="201"/>
      <c r="DQ701" s="201"/>
      <c r="DR701" s="201"/>
      <c r="DS701" s="201"/>
      <c r="DT701" s="201"/>
      <c r="DU701" s="201"/>
      <c r="DV701" s="201"/>
      <c r="DW701" s="201"/>
      <c r="DX701" s="201"/>
      <c r="DY701" s="201"/>
      <c r="DZ701" s="201"/>
      <c r="EA701" s="201"/>
      <c r="EB701" s="201"/>
      <c r="EC701" s="201"/>
      <c r="ED701" s="201"/>
      <c r="EE701" s="201"/>
      <c r="EF701" s="201"/>
      <c r="EG701" s="201"/>
      <c r="EH701" s="201"/>
      <c r="EI701" s="201"/>
      <c r="EJ701" s="201"/>
      <c r="EK701" s="201"/>
      <c r="EL701" s="201"/>
      <c r="EM701" s="201"/>
      <c r="EN701" s="201"/>
      <c r="EO701" s="201"/>
      <c r="EP701" s="201"/>
      <c r="EQ701" s="201"/>
      <c r="ER701" s="201"/>
      <c r="ES701" s="201"/>
      <c r="ET701" s="201"/>
      <c r="EU701" s="201"/>
      <c r="EV701" s="201"/>
      <c r="EW701" s="201"/>
      <c r="EX701" s="201"/>
      <c r="EY701" s="201"/>
      <c r="EZ701" s="201"/>
      <c r="FA701" s="201"/>
      <c r="FB701" s="201"/>
      <c r="FC701" s="201"/>
      <c r="FD701" s="201"/>
      <c r="FE701" s="201"/>
      <c r="FF701" s="201"/>
      <c r="FG701" s="201"/>
      <c r="FH701" s="201"/>
      <c r="FI701" s="201"/>
      <c r="FJ701" s="201"/>
      <c r="FK701" s="201"/>
      <c r="FL701" s="201"/>
      <c r="FM701" s="201"/>
      <c r="FN701" s="201"/>
      <c r="FO701" s="201"/>
      <c r="FP701" s="201"/>
      <c r="FQ701" s="201"/>
      <c r="FR701" s="201"/>
      <c r="FS701" s="201"/>
      <c r="FT701" s="201"/>
      <c r="FU701" s="201"/>
      <c r="FV701" s="201"/>
      <c r="FW701" s="201"/>
      <c r="FX701" s="201"/>
      <c r="FY701" s="201"/>
      <c r="FZ701" s="201"/>
      <c r="GA701" s="201"/>
      <c r="GB701" s="201"/>
      <c r="GC701" s="201"/>
      <c r="GD701" s="201"/>
      <c r="GE701" s="201"/>
      <c r="GF701" s="201"/>
      <c r="GG701" s="201"/>
      <c r="GH701" s="201"/>
      <c r="GI701" s="201"/>
      <c r="GJ701" s="201"/>
      <c r="GK701" s="201"/>
      <c r="GL701" s="201"/>
      <c r="GM701" s="201"/>
      <c r="GN701" s="201"/>
      <c r="GO701" s="201"/>
      <c r="GP701" s="201"/>
      <c r="GQ701" s="201"/>
      <c r="GR701" s="201"/>
      <c r="GS701" s="201"/>
      <c r="GT701" s="201"/>
      <c r="GU701" s="201"/>
      <c r="GV701" s="201"/>
      <c r="GW701" s="201"/>
      <c r="GX701" s="201"/>
      <c r="GY701" s="201"/>
      <c r="GZ701" s="201"/>
      <c r="HA701" s="201"/>
      <c r="HB701" s="201"/>
      <c r="HC701" s="201"/>
      <c r="HD701" s="201"/>
      <c r="HE701" s="201"/>
      <c r="HF701" s="201"/>
      <c r="HG701" s="201"/>
      <c r="HH701" s="201"/>
      <c r="HI701" s="201"/>
      <c r="HJ701" s="201"/>
      <c r="HK701" s="201"/>
      <c r="HL701" s="201"/>
      <c r="HM701" s="201"/>
      <c r="HN701" s="201"/>
      <c r="HO701" s="201"/>
      <c r="HP701" s="201"/>
      <c r="HQ701" s="201"/>
      <c r="HR701" s="201"/>
      <c r="HS701" s="201"/>
      <c r="HT701" s="201"/>
      <c r="HU701" s="201"/>
      <c r="HV701" s="201"/>
      <c r="HW701" s="201"/>
      <c r="HX701" s="201"/>
      <c r="HY701" s="201"/>
      <c r="HZ701" s="201"/>
      <c r="IA701" s="201"/>
      <c r="IB701" s="201"/>
      <c r="IC701" s="201"/>
      <c r="ID701" s="201"/>
      <c r="IE701" s="201"/>
      <c r="IF701" s="201"/>
      <c r="IG701" s="201"/>
      <c r="IH701" s="201"/>
      <c r="II701" s="201"/>
      <c r="IJ701" s="201"/>
      <c r="IK701" s="201"/>
      <c r="IL701" s="201"/>
      <c r="IM701" s="201"/>
      <c r="IN701" s="201"/>
      <c r="IO701" s="201"/>
      <c r="IP701" s="201"/>
      <c r="IQ701" s="201"/>
      <c r="IR701" s="201"/>
      <c r="IS701" s="201"/>
      <c r="IT701" s="201"/>
      <c r="IU701" s="201"/>
      <c r="IV701" s="201"/>
      <c r="IW701" s="201"/>
      <c r="IX701" s="201"/>
      <c r="IY701" s="201"/>
      <c r="IZ701" s="201"/>
      <c r="JA701" s="201"/>
      <c r="JB701" s="201"/>
      <c r="JC701" s="201"/>
      <c r="JD701" s="201"/>
      <c r="JE701" s="201"/>
      <c r="JF701" s="201"/>
      <c r="JG701" s="201"/>
      <c r="JH701" s="201"/>
      <c r="JI701" s="201"/>
      <c r="JJ701" s="201"/>
      <c r="JK701" s="201"/>
      <c r="JL701" s="201"/>
      <c r="JM701" s="201"/>
      <c r="JN701" s="201"/>
      <c r="JO701" s="201"/>
    </row>
    <row r="702" spans="1:275" x14ac:dyDescent="0.25">
      <c r="A702" s="637">
        <v>1</v>
      </c>
      <c r="B702" s="637">
        <v>1</v>
      </c>
      <c r="C702" s="403" t="s">
        <v>329</v>
      </c>
      <c r="D702" s="403"/>
      <c r="E702" s="403"/>
      <c r="F702" s="1553"/>
      <c r="G702" s="1553">
        <v>0</v>
      </c>
      <c r="H702" s="691"/>
      <c r="I702" s="691"/>
      <c r="J702" s="691"/>
      <c r="K702" s="3619"/>
      <c r="L702" s="698"/>
      <c r="M702" s="698"/>
      <c r="N702" s="691"/>
      <c r="O702" s="691">
        <v>0</v>
      </c>
      <c r="P702" s="691"/>
      <c r="Q702" s="691"/>
      <c r="R702" s="691"/>
      <c r="S702" s="691"/>
      <c r="T702" s="691"/>
      <c r="U702" s="1887">
        <f t="shared" ref="U702:V702" si="468">U701</f>
        <v>56667.927899999995</v>
      </c>
      <c r="V702" s="1887">
        <f t="shared" si="468"/>
        <v>56667.927899999995</v>
      </c>
      <c r="W702" s="1887">
        <f t="shared" ref="W702:X702" si="469">W701</f>
        <v>56667.927899999995</v>
      </c>
      <c r="X702" s="1887">
        <f t="shared" si="469"/>
        <v>56667.927899999995</v>
      </c>
      <c r="Y702" s="1887">
        <f t="shared" ref="Y702:Z702" si="470">Y701</f>
        <v>56667.927899999995</v>
      </c>
      <c r="Z702" s="1887">
        <f t="shared" si="470"/>
        <v>56667.927899999995</v>
      </c>
      <c r="AA702" s="1887">
        <f t="shared" ref="AA702:AB702" si="471">AA701</f>
        <v>56667.927899999995</v>
      </c>
      <c r="AB702" s="1887">
        <f t="shared" si="471"/>
        <v>56667.927899999995</v>
      </c>
      <c r="AC702" s="1887">
        <f t="shared" ref="AC702:AD702" si="472">AC701</f>
        <v>56667.927899999995</v>
      </c>
      <c r="AD702" s="1887">
        <f t="shared" si="472"/>
        <v>56667.927899999995</v>
      </c>
      <c r="AE702" s="1887">
        <f t="shared" ref="AE702" si="473">AE701</f>
        <v>56667.927899999995</v>
      </c>
      <c r="AF702" s="2928">
        <f t="shared" ref="AF702" si="474">AF701</f>
        <v>47223.273249999991</v>
      </c>
      <c r="AG702" s="82">
        <f t="shared" ref="AG702:AN702" si="475">AG701</f>
        <v>41705.717150000011</v>
      </c>
      <c r="AH702" s="3079">
        <f t="shared" si="475"/>
        <v>0</v>
      </c>
      <c r="AI702" s="82">
        <f t="shared" ref="AI702" si="476">AI701</f>
        <v>0</v>
      </c>
      <c r="AJ702" s="1965">
        <f t="shared" si="475"/>
        <v>-5517.5560999999798</v>
      </c>
      <c r="AK702" s="2746"/>
      <c r="AL702" s="179">
        <f t="shared" si="475"/>
        <v>-45.602370000000001</v>
      </c>
      <c r="AM702" s="1887">
        <f t="shared" si="475"/>
        <v>41660.114780000011</v>
      </c>
      <c r="AN702" s="3690">
        <f t="shared" si="475"/>
        <v>663.79651999999999</v>
      </c>
      <c r="AO702" s="4088"/>
      <c r="AP702" s="4082">
        <f t="shared" ref="AP702" si="477">AP701</f>
        <v>0</v>
      </c>
      <c r="AQ702" s="4293"/>
    </row>
    <row r="703" spans="1:275" x14ac:dyDescent="0.25">
      <c r="A703" s="637">
        <v>1</v>
      </c>
      <c r="B703" s="637">
        <v>1</v>
      </c>
      <c r="C703" s="259"/>
      <c r="D703" s="259"/>
      <c r="E703" s="259"/>
      <c r="F703" s="1526"/>
      <c r="G703" s="1526">
        <v>0</v>
      </c>
      <c r="H703" s="645"/>
      <c r="I703" s="645"/>
      <c r="J703" s="645"/>
      <c r="K703" s="3618"/>
      <c r="L703" s="700"/>
      <c r="M703" s="700"/>
      <c r="N703" s="645"/>
      <c r="O703" s="645">
        <v>0</v>
      </c>
      <c r="P703" s="645"/>
      <c r="Q703" s="645"/>
      <c r="R703" s="645"/>
      <c r="S703" s="645"/>
      <c r="T703" s="645"/>
      <c r="U703" s="1137"/>
      <c r="V703" s="1137"/>
      <c r="W703" s="1137"/>
      <c r="X703" s="1137"/>
      <c r="Y703" s="1137"/>
      <c r="Z703" s="1137"/>
      <c r="AA703" s="1137"/>
      <c r="AB703" s="1137"/>
      <c r="AC703" s="1137"/>
      <c r="AD703" s="1137"/>
      <c r="AE703" s="1137"/>
      <c r="AF703" s="2903"/>
      <c r="AG703" s="642"/>
      <c r="AH703" s="3065"/>
      <c r="AI703" s="642"/>
      <c r="AJ703" s="1964"/>
      <c r="AK703" s="2744"/>
      <c r="AL703" s="671"/>
      <c r="AM703" s="642"/>
      <c r="AN703" s="3690"/>
      <c r="AO703" s="4087"/>
      <c r="AP703" s="4062"/>
      <c r="AQ703" s="4293"/>
    </row>
    <row r="704" spans="1:275" ht="47.25" x14ac:dyDescent="0.25">
      <c r="B704" s="637">
        <v>1</v>
      </c>
      <c r="C704" s="1007" t="s">
        <v>574</v>
      </c>
      <c r="D704" s="282"/>
      <c r="E704" s="347"/>
      <c r="F704" s="1529"/>
      <c r="G704" s="1529">
        <v>0</v>
      </c>
      <c r="H704" s="492"/>
      <c r="I704" s="492"/>
      <c r="J704" s="492"/>
      <c r="K704" s="3611"/>
      <c r="L704" s="689"/>
      <c r="M704" s="689"/>
      <c r="N704" s="71"/>
      <c r="O704" s="71">
        <v>0</v>
      </c>
      <c r="P704" s="71"/>
      <c r="Q704" s="71"/>
      <c r="R704" s="71"/>
      <c r="S704" s="71"/>
      <c r="T704" s="71"/>
      <c r="U704" s="1882"/>
      <c r="V704" s="1882"/>
      <c r="W704" s="1882"/>
      <c r="X704" s="1882"/>
      <c r="Y704" s="1882"/>
      <c r="Z704" s="1882"/>
      <c r="AA704" s="1882"/>
      <c r="AB704" s="1882"/>
      <c r="AC704" s="1882"/>
      <c r="AD704" s="1882"/>
      <c r="AE704" s="1882"/>
      <c r="AF704" s="2893"/>
      <c r="AG704" s="71"/>
      <c r="AH704" s="3057"/>
      <c r="AI704" s="71"/>
      <c r="AJ704" s="1963"/>
      <c r="AK704" s="2743"/>
      <c r="AL704" s="661"/>
      <c r="AM704" s="71"/>
      <c r="AN704" s="3690"/>
      <c r="AO704" s="4075"/>
      <c r="AP704" s="4054"/>
      <c r="AQ704" s="4293"/>
    </row>
    <row r="705" spans="1:43" x14ac:dyDescent="0.25">
      <c r="B705" s="637">
        <v>1</v>
      </c>
      <c r="C705" s="429" t="s">
        <v>213</v>
      </c>
      <c r="D705" s="429"/>
      <c r="E705" s="429"/>
      <c r="F705" s="664"/>
      <c r="G705" s="664">
        <v>0</v>
      </c>
      <c r="H705" s="309"/>
      <c r="I705" s="309"/>
      <c r="J705" s="309"/>
      <c r="K705" s="3408"/>
      <c r="L705" s="689"/>
      <c r="M705" s="689"/>
      <c r="N705" s="71"/>
      <c r="O705" s="71">
        <v>0</v>
      </c>
      <c r="P705" s="71"/>
      <c r="Q705" s="71"/>
      <c r="R705" s="71"/>
      <c r="S705" s="71"/>
      <c r="T705" s="71"/>
      <c r="U705" s="1882">
        <v>1121.182</v>
      </c>
      <c r="V705" s="1882">
        <v>1121.182</v>
      </c>
      <c r="W705" s="1882">
        <v>1121.182</v>
      </c>
      <c r="X705" s="1882">
        <v>1121.182</v>
      </c>
      <c r="Y705" s="1882">
        <v>1121.182</v>
      </c>
      <c r="Z705" s="1882">
        <v>1121.182</v>
      </c>
      <c r="AA705" s="1882">
        <v>1121.182</v>
      </c>
      <c r="AB705" s="1882">
        <v>1242.6868400000001</v>
      </c>
      <c r="AC705" s="1882">
        <v>1242.6868400000001</v>
      </c>
      <c r="AD705" s="1882">
        <v>1242.6868400000001</v>
      </c>
      <c r="AE705" s="1882">
        <v>1242.6868400000001</v>
      </c>
      <c r="AF705" s="2884">
        <f>U705/12*$C$3+(V705-U705)/11*9+(W705-V705)/10*8+(X705-W705)/9*7+(Y705-X705)/8*6+(Z705-Y705)/7*5+(AA705-Z705)/6*4+(AB705-AA705)+(AC705-AB705)/5*3+(AD705-AC705)/4*2+(AE705-AD705)/3*1</f>
        <v>1055.8231733333332</v>
      </c>
      <c r="AG705" s="71">
        <f>AM705-AL705-AI705</f>
        <v>987.3583799999999</v>
      </c>
      <c r="AH705" s="3057"/>
      <c r="AI705" s="71"/>
      <c r="AJ705" s="1963">
        <f>AG705-AF705</f>
        <v>-68.464793333333319</v>
      </c>
      <c r="AK705" s="2743"/>
      <c r="AL705" s="661">
        <v>0</v>
      </c>
      <c r="AM705" s="71">
        <v>987.3583799999999</v>
      </c>
      <c r="AN705" s="3690"/>
      <c r="AO705" s="3868"/>
      <c r="AP705" s="4054"/>
      <c r="AQ705" s="4293"/>
    </row>
    <row r="706" spans="1:43" ht="29.25" x14ac:dyDescent="0.25">
      <c r="B706" s="637">
        <v>1</v>
      </c>
      <c r="C706" s="2507" t="s">
        <v>383</v>
      </c>
      <c r="D706" s="465"/>
      <c r="E706" s="465"/>
      <c r="F706" s="1290">
        <f>F707</f>
        <v>200</v>
      </c>
      <c r="G706" s="1290">
        <v>0</v>
      </c>
      <c r="H706" s="2542">
        <f t="shared" ref="H706:I706" si="478">H707</f>
        <v>166.66666666666669</v>
      </c>
      <c r="I706" s="2542">
        <f t="shared" si="478"/>
        <v>61.082500000000003</v>
      </c>
      <c r="J706" s="93">
        <f t="shared" ref="J706:J711" si="479">I706/H706*100</f>
        <v>36.649499999999996</v>
      </c>
      <c r="K706" s="3491">
        <f t="shared" ref="K706" si="480">K707</f>
        <v>0</v>
      </c>
      <c r="L706" s="689"/>
      <c r="M706" s="689"/>
      <c r="N706" s="71"/>
      <c r="O706" s="71">
        <v>0</v>
      </c>
      <c r="P706" s="71"/>
      <c r="Q706" s="71"/>
      <c r="R706" s="71"/>
      <c r="S706" s="71"/>
      <c r="T706" s="71"/>
      <c r="U706" s="1882"/>
      <c r="V706" s="1882"/>
      <c r="W706" s="1882"/>
      <c r="X706" s="1882"/>
      <c r="Y706" s="1882"/>
      <c r="Z706" s="1882"/>
      <c r="AA706" s="1882"/>
      <c r="AB706" s="1882"/>
      <c r="AC706" s="1882"/>
      <c r="AD706" s="1882"/>
      <c r="AE706" s="1882"/>
      <c r="AF706" s="2893"/>
      <c r="AG706" s="71"/>
      <c r="AH706" s="3057"/>
      <c r="AI706" s="71"/>
      <c r="AJ706" s="1963"/>
      <c r="AK706" s="2743"/>
      <c r="AL706" s="661"/>
      <c r="AM706" s="71"/>
      <c r="AN706" s="3690"/>
      <c r="AO706" s="3863">
        <f t="shared" ref="AO706" si="481">AO707</f>
        <v>0</v>
      </c>
      <c r="AP706" s="4054"/>
      <c r="AQ706" s="4293"/>
    </row>
    <row r="707" spans="1:43" ht="30" x14ac:dyDescent="0.25">
      <c r="B707" s="637">
        <v>1</v>
      </c>
      <c r="C707" s="3238" t="s">
        <v>372</v>
      </c>
      <c r="D707" s="465"/>
      <c r="E707" s="465"/>
      <c r="F707" s="1290">
        <f>F708/4</f>
        <v>200</v>
      </c>
      <c r="G707" s="1290">
        <v>0</v>
      </c>
      <c r="H707" s="1110">
        <f t="shared" ref="H707:I707" si="482">H708/4</f>
        <v>166.66666666666669</v>
      </c>
      <c r="I707" s="1110">
        <f t="shared" si="482"/>
        <v>61.082500000000003</v>
      </c>
      <c r="J707" s="69">
        <f t="shared" si="479"/>
        <v>36.649499999999996</v>
      </c>
      <c r="K707" s="3430">
        <f t="shared" ref="K707" si="483">K708/4</f>
        <v>0</v>
      </c>
      <c r="L707" s="689"/>
      <c r="M707" s="689"/>
      <c r="N707" s="71"/>
      <c r="O707" s="71">
        <v>0</v>
      </c>
      <c r="P707" s="71"/>
      <c r="Q707" s="71"/>
      <c r="R707" s="71"/>
      <c r="S707" s="71"/>
      <c r="T707" s="71"/>
      <c r="U707" s="1882"/>
      <c r="V707" s="1882"/>
      <c r="W707" s="1882"/>
      <c r="X707" s="1882"/>
      <c r="Y707" s="1882"/>
      <c r="Z707" s="1882"/>
      <c r="AA707" s="1882"/>
      <c r="AB707" s="1882"/>
      <c r="AC707" s="1882"/>
      <c r="AD707" s="1882"/>
      <c r="AE707" s="1882"/>
      <c r="AF707" s="2893"/>
      <c r="AG707" s="71"/>
      <c r="AH707" s="3057"/>
      <c r="AI707" s="71"/>
      <c r="AJ707" s="1963"/>
      <c r="AK707" s="2743"/>
      <c r="AL707" s="661"/>
      <c r="AM707" s="71"/>
      <c r="AN707" s="3690"/>
      <c r="AO707" s="3862">
        <f t="shared" ref="AO707" si="484">AO708/4</f>
        <v>0</v>
      </c>
      <c r="AP707" s="4054"/>
      <c r="AQ707" s="4293"/>
    </row>
    <row r="708" spans="1:43" ht="30" x14ac:dyDescent="0.25">
      <c r="B708" s="637">
        <v>1</v>
      </c>
      <c r="C708" s="4" t="s">
        <v>399</v>
      </c>
      <c r="D708" s="465"/>
      <c r="E708" s="465"/>
      <c r="F708" s="1290">
        <v>800</v>
      </c>
      <c r="G708" s="1290">
        <v>0</v>
      </c>
      <c r="H708" s="1110">
        <f>(F708/12*$C$3)</f>
        <v>666.66666666666674</v>
      </c>
      <c r="I708" s="1110">
        <v>244.33</v>
      </c>
      <c r="J708" s="69">
        <f t="shared" si="479"/>
        <v>36.649499999999996</v>
      </c>
      <c r="K708" s="3430"/>
      <c r="L708" s="689"/>
      <c r="M708" s="689"/>
      <c r="N708" s="71"/>
      <c r="O708" s="71">
        <v>0</v>
      </c>
      <c r="P708" s="71"/>
      <c r="Q708" s="71"/>
      <c r="R708" s="71"/>
      <c r="S708" s="71"/>
      <c r="T708" s="71"/>
      <c r="U708" s="1882"/>
      <c r="V708" s="1882"/>
      <c r="W708" s="1882"/>
      <c r="X708" s="1882"/>
      <c r="Y708" s="1882"/>
      <c r="Z708" s="1882"/>
      <c r="AA708" s="1882"/>
      <c r="AB708" s="1882"/>
      <c r="AC708" s="1882"/>
      <c r="AD708" s="1882"/>
      <c r="AE708" s="1882"/>
      <c r="AF708" s="2893"/>
      <c r="AG708" s="71"/>
      <c r="AH708" s="3057"/>
      <c r="AI708" s="71"/>
      <c r="AJ708" s="1963"/>
      <c r="AK708" s="2743"/>
      <c r="AL708" s="661"/>
      <c r="AM708" s="71"/>
      <c r="AN708" s="3690"/>
      <c r="AO708" s="3862"/>
      <c r="AP708" s="4054"/>
      <c r="AQ708" s="4293"/>
    </row>
    <row r="709" spans="1:43" ht="29.25" x14ac:dyDescent="0.25">
      <c r="B709" s="637">
        <v>1</v>
      </c>
      <c r="C709" s="2507" t="s">
        <v>384</v>
      </c>
      <c r="D709" s="465"/>
      <c r="E709" s="465"/>
      <c r="F709" s="1290">
        <f>F711/9.4</f>
        <v>421.91489361702128</v>
      </c>
      <c r="G709" s="1290">
        <v>49.574468085106389</v>
      </c>
      <c r="H709" s="1110">
        <f t="shared" ref="H709:I709" si="485">H711/9.4</f>
        <v>359.8581560283688</v>
      </c>
      <c r="I709" s="1110">
        <f t="shared" si="485"/>
        <v>376.85851063829784</v>
      </c>
      <c r="J709" s="69">
        <f t="shared" si="479"/>
        <v>104.72418210484824</v>
      </c>
      <c r="K709" s="3430">
        <f t="shared" ref="K709" si="486">K711/9.4</f>
        <v>0</v>
      </c>
      <c r="L709" s="689"/>
      <c r="M709" s="689"/>
      <c r="N709" s="71"/>
      <c r="O709" s="71">
        <v>0</v>
      </c>
      <c r="P709" s="71"/>
      <c r="Q709" s="71"/>
      <c r="R709" s="71"/>
      <c r="S709" s="71"/>
      <c r="T709" s="71"/>
      <c r="U709" s="1882"/>
      <c r="V709" s="1882"/>
      <c r="W709" s="1882"/>
      <c r="X709" s="1882"/>
      <c r="Y709" s="1882"/>
      <c r="Z709" s="1882"/>
      <c r="AA709" s="1882"/>
      <c r="AB709" s="1882"/>
      <c r="AC709" s="1882"/>
      <c r="AD709" s="1882"/>
      <c r="AE709" s="1882"/>
      <c r="AF709" s="2893"/>
      <c r="AG709" s="71"/>
      <c r="AH709" s="3057"/>
      <c r="AI709" s="71"/>
      <c r="AJ709" s="1963"/>
      <c r="AK709" s="2743"/>
      <c r="AL709" s="661"/>
      <c r="AM709" s="71"/>
      <c r="AN709" s="3690"/>
      <c r="AO709" s="3862">
        <f t="shared" ref="AO709" si="487">AO711/9.4</f>
        <v>0</v>
      </c>
      <c r="AP709" s="4054"/>
      <c r="AQ709" s="4293"/>
    </row>
    <row r="710" spans="1:43" x14ac:dyDescent="0.25">
      <c r="B710" s="637">
        <v>1</v>
      </c>
      <c r="C710" s="4" t="s">
        <v>401</v>
      </c>
      <c r="D710" s="465"/>
      <c r="E710" s="465"/>
      <c r="F710" s="1290">
        <f>F711/9.4</f>
        <v>421.91489361702128</v>
      </c>
      <c r="G710" s="1290">
        <v>49.574468085106389</v>
      </c>
      <c r="H710" s="1110">
        <f t="shared" ref="H710:I710" si="488">H711/9.4</f>
        <v>359.8581560283688</v>
      </c>
      <c r="I710" s="1110">
        <f t="shared" si="488"/>
        <v>376.85851063829784</v>
      </c>
      <c r="J710" s="69">
        <f t="shared" si="479"/>
        <v>104.72418210484824</v>
      </c>
      <c r="K710" s="3430">
        <f t="shared" ref="K710" si="489">K711/9.4</f>
        <v>0</v>
      </c>
      <c r="L710" s="689"/>
      <c r="M710" s="689"/>
      <c r="N710" s="71"/>
      <c r="O710" s="71">
        <v>0</v>
      </c>
      <c r="P710" s="71"/>
      <c r="Q710" s="71"/>
      <c r="R710" s="71"/>
      <c r="S710" s="71"/>
      <c r="T710" s="71"/>
      <c r="U710" s="1882"/>
      <c r="V710" s="1882"/>
      <c r="W710" s="1882"/>
      <c r="X710" s="1882"/>
      <c r="Y710" s="1882"/>
      <c r="Z710" s="1882"/>
      <c r="AA710" s="1882"/>
      <c r="AB710" s="1882"/>
      <c r="AC710" s="1882"/>
      <c r="AD710" s="1882"/>
      <c r="AE710" s="1882"/>
      <c r="AF710" s="2893"/>
      <c r="AG710" s="71"/>
      <c r="AH710" s="3057"/>
      <c r="AI710" s="71"/>
      <c r="AJ710" s="1963"/>
      <c r="AK710" s="2743"/>
      <c r="AL710" s="661"/>
      <c r="AM710" s="71"/>
      <c r="AN710" s="3690"/>
      <c r="AO710" s="3862">
        <f t="shared" ref="AO710" si="490">AO711/9.4</f>
        <v>0</v>
      </c>
      <c r="AP710" s="4054"/>
      <c r="AQ710" s="4293"/>
    </row>
    <row r="711" spans="1:43" x14ac:dyDescent="0.25">
      <c r="B711" s="637">
        <v>1</v>
      </c>
      <c r="C711" s="2532" t="s">
        <v>402</v>
      </c>
      <c r="D711" s="465"/>
      <c r="E711" s="465"/>
      <c r="F711" s="1290">
        <v>3966</v>
      </c>
      <c r="G711" s="1290">
        <v>466</v>
      </c>
      <c r="H711" s="1110">
        <f>(F711-G711)/12*$C$3+G711</f>
        <v>3382.666666666667</v>
      </c>
      <c r="I711" s="1110">
        <v>3542.47</v>
      </c>
      <c r="J711" s="69">
        <f t="shared" si="479"/>
        <v>104.72418210484824</v>
      </c>
      <c r="K711" s="3430"/>
      <c r="L711" s="689"/>
      <c r="M711" s="689"/>
      <c r="N711" s="71"/>
      <c r="O711" s="71">
        <v>0</v>
      </c>
      <c r="P711" s="71"/>
      <c r="Q711" s="71"/>
      <c r="R711" s="71"/>
      <c r="S711" s="71"/>
      <c r="T711" s="71"/>
      <c r="U711" s="1882"/>
      <c r="V711" s="1882"/>
      <c r="W711" s="1882"/>
      <c r="X711" s="1882"/>
      <c r="Y711" s="1882"/>
      <c r="Z711" s="1882"/>
      <c r="AA711" s="1882"/>
      <c r="AB711" s="1882"/>
      <c r="AC711" s="1882"/>
      <c r="AD711" s="1882"/>
      <c r="AE711" s="1882"/>
      <c r="AF711" s="2893"/>
      <c r="AG711" s="71"/>
      <c r="AH711" s="3057"/>
      <c r="AI711" s="71"/>
      <c r="AJ711" s="1963"/>
      <c r="AK711" s="2743"/>
      <c r="AL711" s="661"/>
      <c r="AM711" s="71"/>
      <c r="AN711" s="3690"/>
      <c r="AO711" s="3862"/>
      <c r="AP711" s="4054"/>
      <c r="AQ711" s="4293"/>
    </row>
    <row r="712" spans="1:43" x14ac:dyDescent="0.25">
      <c r="B712" s="637">
        <v>1</v>
      </c>
      <c r="C712" s="2532" t="s">
        <v>409</v>
      </c>
      <c r="D712" s="465"/>
      <c r="E712" s="465"/>
      <c r="F712" s="1290"/>
      <c r="G712" s="1290">
        <v>0</v>
      </c>
      <c r="H712" s="309"/>
      <c r="I712" s="309"/>
      <c r="J712" s="69"/>
      <c r="K712" s="3408"/>
      <c r="L712" s="689"/>
      <c r="M712" s="689"/>
      <c r="N712" s="71"/>
      <c r="O712" s="71">
        <v>0</v>
      </c>
      <c r="P712" s="71"/>
      <c r="Q712" s="71"/>
      <c r="R712" s="71"/>
      <c r="S712" s="71"/>
      <c r="T712" s="71"/>
      <c r="U712" s="1882"/>
      <c r="V712" s="1882"/>
      <c r="W712" s="1882"/>
      <c r="X712" s="1882"/>
      <c r="Y712" s="1882"/>
      <c r="Z712" s="1882"/>
      <c r="AA712" s="1882"/>
      <c r="AB712" s="1882"/>
      <c r="AC712" s="1882"/>
      <c r="AD712" s="1882"/>
      <c r="AE712" s="1882"/>
      <c r="AF712" s="2893"/>
      <c r="AG712" s="71"/>
      <c r="AH712" s="3057"/>
      <c r="AI712" s="71"/>
      <c r="AJ712" s="1963"/>
      <c r="AK712" s="2743"/>
      <c r="AL712" s="661"/>
      <c r="AM712" s="71"/>
      <c r="AN712" s="3690"/>
      <c r="AO712" s="3868"/>
      <c r="AP712" s="4054"/>
      <c r="AQ712" s="4293"/>
    </row>
    <row r="713" spans="1:43" ht="29.25" x14ac:dyDescent="0.25">
      <c r="B713" s="637">
        <v>1</v>
      </c>
      <c r="C713" s="2428" t="s">
        <v>289</v>
      </c>
      <c r="D713" s="465"/>
      <c r="E713" s="465"/>
      <c r="F713" s="1340">
        <f>F706</f>
        <v>200</v>
      </c>
      <c r="G713" s="1340">
        <v>0</v>
      </c>
      <c r="H713" s="102">
        <f>H706</f>
        <v>166.66666666666669</v>
      </c>
      <c r="I713" s="102">
        <f>I706</f>
        <v>61.082500000000003</v>
      </c>
      <c r="J713" s="93">
        <f>I713/H713*100</f>
        <v>36.649499999999996</v>
      </c>
      <c r="K713" s="3449">
        <f>K706</f>
        <v>0</v>
      </c>
      <c r="L713" s="689"/>
      <c r="M713" s="689"/>
      <c r="N713" s="71"/>
      <c r="O713" s="71">
        <v>0</v>
      </c>
      <c r="P713" s="71"/>
      <c r="Q713" s="71"/>
      <c r="R713" s="71"/>
      <c r="S713" s="71"/>
      <c r="T713" s="71"/>
      <c r="U713" s="1882"/>
      <c r="V713" s="1882"/>
      <c r="W713" s="1882"/>
      <c r="X713" s="1882"/>
      <c r="Y713" s="1882"/>
      <c r="Z713" s="1882"/>
      <c r="AA713" s="1882"/>
      <c r="AB713" s="1882"/>
      <c r="AC713" s="1882"/>
      <c r="AD713" s="1882"/>
      <c r="AE713" s="1882"/>
      <c r="AF713" s="2893"/>
      <c r="AG713" s="71"/>
      <c r="AH713" s="3057"/>
      <c r="AI713" s="71"/>
      <c r="AJ713" s="1963"/>
      <c r="AK713" s="2743"/>
      <c r="AL713" s="661"/>
      <c r="AM713" s="71"/>
      <c r="AN713" s="3690"/>
      <c r="AO713" s="3926">
        <f>AO706</f>
        <v>0</v>
      </c>
      <c r="AP713" s="4054"/>
      <c r="AQ713" s="4293"/>
    </row>
    <row r="714" spans="1:43" ht="29.25" x14ac:dyDescent="0.25">
      <c r="B714" s="637">
        <v>1</v>
      </c>
      <c r="C714" s="2428" t="s">
        <v>290</v>
      </c>
      <c r="D714" s="97"/>
      <c r="E714" s="97"/>
      <c r="F714" s="614">
        <f>F709</f>
        <v>421.91489361702128</v>
      </c>
      <c r="G714" s="614">
        <v>49.574468085106389</v>
      </c>
      <c r="H714" s="93">
        <f>H709</f>
        <v>359.8581560283688</v>
      </c>
      <c r="I714" s="102">
        <f>I709</f>
        <v>376.85851063829784</v>
      </c>
      <c r="J714" s="93">
        <f>I714/H714*100</f>
        <v>104.72418210484824</v>
      </c>
      <c r="K714" s="3449">
        <f>K709</f>
        <v>0</v>
      </c>
      <c r="L714" s="689"/>
      <c r="M714" s="689"/>
      <c r="N714" s="71"/>
      <c r="O714" s="71">
        <v>0</v>
      </c>
      <c r="P714" s="71"/>
      <c r="Q714" s="71"/>
      <c r="R714" s="71"/>
      <c r="S714" s="71"/>
      <c r="T714" s="71"/>
      <c r="U714" s="1882"/>
      <c r="V714" s="1882"/>
      <c r="W714" s="1882"/>
      <c r="X714" s="1882"/>
      <c r="Y714" s="1882"/>
      <c r="Z714" s="1882"/>
      <c r="AA714" s="1882"/>
      <c r="AB714" s="1882"/>
      <c r="AC714" s="1882"/>
      <c r="AD714" s="1882"/>
      <c r="AE714" s="1882"/>
      <c r="AF714" s="2893"/>
      <c r="AG714" s="71"/>
      <c r="AH714" s="3057"/>
      <c r="AI714" s="71"/>
      <c r="AJ714" s="1963"/>
      <c r="AK714" s="2743"/>
      <c r="AL714" s="661"/>
      <c r="AM714" s="71"/>
      <c r="AN714" s="3690"/>
      <c r="AO714" s="3926">
        <f>AO709</f>
        <v>0</v>
      </c>
      <c r="AP714" s="4054"/>
      <c r="AQ714" s="4293"/>
    </row>
    <row r="715" spans="1:43" x14ac:dyDescent="0.25">
      <c r="B715" s="637">
        <v>1</v>
      </c>
      <c r="C715" s="2429" t="s">
        <v>139</v>
      </c>
      <c r="D715" s="346"/>
      <c r="E715" s="346"/>
      <c r="F715" s="614">
        <f>F713+F711/4.2</f>
        <v>1144.2857142857142</v>
      </c>
      <c r="G715" s="614">
        <v>110.95238095238096</v>
      </c>
      <c r="H715" s="329">
        <f>H713+H711/4.2</f>
        <v>972.06349206349205</v>
      </c>
      <c r="I715" s="329">
        <f>I713+I711/4.2</f>
        <v>904.52773809523796</v>
      </c>
      <c r="J715" s="329">
        <f>I715/H715*100</f>
        <v>93.052330992815143</v>
      </c>
      <c r="K715" s="3433">
        <f>K713+K711/4.2</f>
        <v>0</v>
      </c>
      <c r="L715" s="491"/>
      <c r="M715" s="491"/>
      <c r="N715" s="492"/>
      <c r="O715" s="492">
        <v>0</v>
      </c>
      <c r="P715" s="492"/>
      <c r="Q715" s="492"/>
      <c r="R715" s="492"/>
      <c r="S715" s="492"/>
      <c r="T715" s="492"/>
      <c r="U715" s="565">
        <f t="shared" ref="U715:AJ715" si="491">U705</f>
        <v>1121.182</v>
      </c>
      <c r="V715" s="565">
        <f t="shared" ref="V715:W715" si="492">V705</f>
        <v>1121.182</v>
      </c>
      <c r="W715" s="565">
        <f t="shared" si="492"/>
        <v>1121.182</v>
      </c>
      <c r="X715" s="565">
        <f t="shared" ref="X715:Y715" si="493">X705</f>
        <v>1121.182</v>
      </c>
      <c r="Y715" s="565">
        <f t="shared" si="493"/>
        <v>1121.182</v>
      </c>
      <c r="Z715" s="565">
        <f t="shared" ref="Z715:AA715" si="494">Z705</f>
        <v>1121.182</v>
      </c>
      <c r="AA715" s="565">
        <f t="shared" si="494"/>
        <v>1121.182</v>
      </c>
      <c r="AB715" s="565">
        <f t="shared" ref="AB715:AC715" si="495">AB705</f>
        <v>1242.6868400000001</v>
      </c>
      <c r="AC715" s="565">
        <f t="shared" si="495"/>
        <v>1242.6868400000001</v>
      </c>
      <c r="AD715" s="565">
        <f t="shared" ref="AD715:AE715" si="496">AD705</f>
        <v>1242.6868400000001</v>
      </c>
      <c r="AE715" s="565">
        <f t="shared" si="496"/>
        <v>1242.6868400000001</v>
      </c>
      <c r="AF715" s="2892">
        <f t="shared" si="491"/>
        <v>1055.8231733333332</v>
      </c>
      <c r="AG715" s="43">
        <f t="shared" si="491"/>
        <v>987.3583799999999</v>
      </c>
      <c r="AH715" s="3056">
        <f t="shared" si="491"/>
        <v>0</v>
      </c>
      <c r="AI715" s="43">
        <f t="shared" si="491"/>
        <v>0</v>
      </c>
      <c r="AJ715" s="532">
        <f t="shared" si="491"/>
        <v>-68.464793333333319</v>
      </c>
      <c r="AK715" s="2745"/>
      <c r="AL715" s="581">
        <f t="shared" ref="AL715:AN715" si="497">AL705</f>
        <v>0</v>
      </c>
      <c r="AM715" s="43">
        <f t="shared" si="497"/>
        <v>987.3583799999999</v>
      </c>
      <c r="AN715" s="3690">
        <f t="shared" si="497"/>
        <v>0</v>
      </c>
      <c r="AO715" s="3904">
        <f>AO713+AO711/4.2</f>
        <v>0</v>
      </c>
      <c r="AP715" s="1270"/>
      <c r="AQ715" s="4293"/>
    </row>
    <row r="716" spans="1:43" x14ac:dyDescent="0.25">
      <c r="B716" s="637">
        <v>1</v>
      </c>
      <c r="C716" s="403" t="s">
        <v>329</v>
      </c>
      <c r="D716" s="403"/>
      <c r="E716" s="403"/>
      <c r="F716" s="1553"/>
      <c r="G716" s="1553">
        <v>0</v>
      </c>
      <c r="H716" s="691"/>
      <c r="I716" s="691"/>
      <c r="J716" s="691"/>
      <c r="K716" s="3619"/>
      <c r="L716" s="698"/>
      <c r="M716" s="698"/>
      <c r="N716" s="691"/>
      <c r="O716" s="691">
        <v>0</v>
      </c>
      <c r="P716" s="691"/>
      <c r="Q716" s="691"/>
      <c r="R716" s="691"/>
      <c r="S716" s="691"/>
      <c r="T716" s="691"/>
      <c r="U716" s="1887">
        <f t="shared" ref="U716:AJ716" si="498">U715</f>
        <v>1121.182</v>
      </c>
      <c r="V716" s="1887">
        <f t="shared" ref="V716:W716" si="499">V715</f>
        <v>1121.182</v>
      </c>
      <c r="W716" s="1887">
        <f t="shared" si="499"/>
        <v>1121.182</v>
      </c>
      <c r="X716" s="1887">
        <f t="shared" ref="X716:Y716" si="500">X715</f>
        <v>1121.182</v>
      </c>
      <c r="Y716" s="1887">
        <f t="shared" si="500"/>
        <v>1121.182</v>
      </c>
      <c r="Z716" s="1887">
        <f t="shared" ref="Z716:AA716" si="501">Z715</f>
        <v>1121.182</v>
      </c>
      <c r="AA716" s="1887">
        <f t="shared" si="501"/>
        <v>1121.182</v>
      </c>
      <c r="AB716" s="1887">
        <f t="shared" ref="AB716:AC716" si="502">AB715</f>
        <v>1242.6868400000001</v>
      </c>
      <c r="AC716" s="1887">
        <f t="shared" si="502"/>
        <v>1242.6868400000001</v>
      </c>
      <c r="AD716" s="1887">
        <f t="shared" ref="AD716:AE716" si="503">AD715</f>
        <v>1242.6868400000001</v>
      </c>
      <c r="AE716" s="1887">
        <f t="shared" si="503"/>
        <v>1242.6868400000001</v>
      </c>
      <c r="AF716" s="2928">
        <f t="shared" si="498"/>
        <v>1055.8231733333332</v>
      </c>
      <c r="AG716" s="82">
        <f t="shared" si="498"/>
        <v>987.3583799999999</v>
      </c>
      <c r="AH716" s="3079">
        <f t="shared" si="498"/>
        <v>0</v>
      </c>
      <c r="AI716" s="82">
        <f t="shared" si="498"/>
        <v>0</v>
      </c>
      <c r="AJ716" s="1965">
        <f t="shared" si="498"/>
        <v>-68.464793333333319</v>
      </c>
      <c r="AK716" s="2746"/>
      <c r="AL716" s="179">
        <f t="shared" ref="AL716:AN716" si="504">AL715</f>
        <v>0</v>
      </c>
      <c r="AM716" s="1887">
        <f t="shared" si="504"/>
        <v>987.3583799999999</v>
      </c>
      <c r="AN716" s="3690">
        <f t="shared" si="504"/>
        <v>0</v>
      </c>
      <c r="AO716" s="4088"/>
      <c r="AP716" s="4082">
        <f t="shared" ref="AP716" si="505">AP715</f>
        <v>0</v>
      </c>
      <c r="AQ716" s="4293"/>
    </row>
    <row r="717" spans="1:43" ht="47.25" x14ac:dyDescent="0.25">
      <c r="A717" s="637">
        <v>1</v>
      </c>
      <c r="B717" s="637">
        <v>1</v>
      </c>
      <c r="C717" s="1007" t="s">
        <v>552</v>
      </c>
      <c r="D717" s="64"/>
      <c r="E717" s="147"/>
      <c r="F717" s="1529"/>
      <c r="G717" s="1529">
        <v>0</v>
      </c>
      <c r="H717" s="492"/>
      <c r="I717" s="492"/>
      <c r="J717" s="492"/>
      <c r="K717" s="3611"/>
      <c r="L717" s="689"/>
      <c r="M717" s="689"/>
      <c r="N717" s="71"/>
      <c r="O717" s="71">
        <v>0</v>
      </c>
      <c r="P717" s="71"/>
      <c r="Q717" s="71"/>
      <c r="R717" s="71"/>
      <c r="S717" s="71"/>
      <c r="T717" s="71"/>
      <c r="U717" s="1882"/>
      <c r="V717" s="1882"/>
      <c r="W717" s="1882"/>
      <c r="X717" s="1882"/>
      <c r="Y717" s="1882"/>
      <c r="Z717" s="1882"/>
      <c r="AA717" s="1882"/>
      <c r="AB717" s="1882"/>
      <c r="AC717" s="1882"/>
      <c r="AD717" s="1882"/>
      <c r="AE717" s="1882"/>
      <c r="AF717" s="2893"/>
      <c r="AG717" s="71"/>
      <c r="AH717" s="3057"/>
      <c r="AI717" s="71"/>
      <c r="AJ717" s="1963"/>
      <c r="AK717" s="2743"/>
      <c r="AL717" s="661"/>
      <c r="AM717" s="71"/>
      <c r="AN717" s="3690"/>
      <c r="AO717" s="4075"/>
      <c r="AP717" s="4054"/>
      <c r="AQ717" s="4293"/>
    </row>
    <row r="718" spans="1:43" x14ac:dyDescent="0.25">
      <c r="A718" s="637">
        <v>1</v>
      </c>
      <c r="B718" s="637">
        <v>1</v>
      </c>
      <c r="C718" s="429" t="s">
        <v>213</v>
      </c>
      <c r="D718" s="429"/>
      <c r="E718" s="429"/>
      <c r="F718" s="664"/>
      <c r="G718" s="664">
        <v>0</v>
      </c>
      <c r="H718" s="309"/>
      <c r="I718" s="309"/>
      <c r="J718" s="309"/>
      <c r="K718" s="3408"/>
      <c r="L718" s="689"/>
      <c r="M718" s="689"/>
      <c r="N718" s="71"/>
      <c r="O718" s="71">
        <v>0</v>
      </c>
      <c r="P718" s="71"/>
      <c r="Q718" s="71"/>
      <c r="R718" s="71"/>
      <c r="S718" s="71"/>
      <c r="T718" s="71"/>
      <c r="U718" s="1882">
        <v>58536.13</v>
      </c>
      <c r="V718" s="1882">
        <v>58536.13</v>
      </c>
      <c r="W718" s="1882">
        <v>58536.13</v>
      </c>
      <c r="X718" s="1882">
        <v>58536.13</v>
      </c>
      <c r="Y718" s="1882">
        <v>58536.13</v>
      </c>
      <c r="Z718" s="1882">
        <v>58536.13</v>
      </c>
      <c r="AA718" s="1882">
        <v>58536.13</v>
      </c>
      <c r="AB718" s="1882">
        <v>60054.679759999999</v>
      </c>
      <c r="AC718" s="1882">
        <v>60054.679759999999</v>
      </c>
      <c r="AD718" s="1882">
        <v>60054.679759999999</v>
      </c>
      <c r="AE718" s="1882">
        <v>60054.679759999999</v>
      </c>
      <c r="AF718" s="2884">
        <f>U718/12*$C$3+(V718-U718)/11*9+(W718-V718)/10*8+(X718-W718)/9*7+(Y718-X718)/8*6+(Z718-Y718)/7*5+(AA718-Z718)/6*4+(AB718-AA718)+(AC718-AB718)/5*3+(AD718-AC718)/4*2+(AE718-AD718)/3*1</f>
        <v>50298.658093333332</v>
      </c>
      <c r="AG718" s="71">
        <f>AM718-AL718-AI718</f>
        <v>50031.799169999984</v>
      </c>
      <c r="AH718" s="3057"/>
      <c r="AI718" s="71"/>
      <c r="AJ718" s="1963">
        <f>AG718-AF718</f>
        <v>-266.85892333334778</v>
      </c>
      <c r="AK718" s="2743"/>
      <c r="AL718" s="661">
        <v>-42.305680000000002</v>
      </c>
      <c r="AM718" s="71">
        <v>49989.493489999986</v>
      </c>
      <c r="AN718" s="3690">
        <v>1369.06268</v>
      </c>
      <c r="AO718" s="3868"/>
      <c r="AP718" s="4054"/>
      <c r="AQ718" s="4293"/>
    </row>
    <row r="719" spans="1:43" ht="29.25" x14ac:dyDescent="0.25">
      <c r="A719" s="637">
        <v>1</v>
      </c>
      <c r="B719" s="637">
        <v>1</v>
      </c>
      <c r="C719" s="2507" t="s">
        <v>383</v>
      </c>
      <c r="D719" s="465"/>
      <c r="E719" s="465"/>
      <c r="F719" s="1290">
        <f>F720</f>
        <v>10266</v>
      </c>
      <c r="G719" s="1290">
        <v>0</v>
      </c>
      <c r="H719" s="2542">
        <f t="shared" ref="H719" si="506">H720</f>
        <v>8555</v>
      </c>
      <c r="I719" s="2542">
        <f t="shared" ref="I719" si="507">I720</f>
        <v>7516.8125000000009</v>
      </c>
      <c r="J719" s="93">
        <f t="shared" ref="J719:J728" si="508">I719/H719*100</f>
        <v>87.864552893045015</v>
      </c>
      <c r="K719" s="3491">
        <f t="shared" ref="K719" si="509">K720</f>
        <v>185.57749999999999</v>
      </c>
      <c r="L719" s="689"/>
      <c r="M719" s="689"/>
      <c r="N719" s="71"/>
      <c r="O719" s="71">
        <v>0</v>
      </c>
      <c r="P719" s="71"/>
      <c r="Q719" s="71"/>
      <c r="R719" s="71"/>
      <c r="S719" s="71"/>
      <c r="T719" s="71"/>
      <c r="U719" s="1882"/>
      <c r="V719" s="1882"/>
      <c r="W719" s="1882"/>
      <c r="X719" s="1882"/>
      <c r="Y719" s="1882"/>
      <c r="Z719" s="1882"/>
      <c r="AA719" s="1882"/>
      <c r="AB719" s="1882"/>
      <c r="AC719" s="1882"/>
      <c r="AD719" s="1882"/>
      <c r="AE719" s="1882"/>
      <c r="AF719" s="2893"/>
      <c r="AG719" s="71"/>
      <c r="AH719" s="3057"/>
      <c r="AI719" s="71"/>
      <c r="AJ719" s="1963"/>
      <c r="AK719" s="2743"/>
      <c r="AL719" s="661"/>
      <c r="AM719" s="71"/>
      <c r="AN719" s="3690"/>
      <c r="AO719" s="3863">
        <f t="shared" ref="AO719" si="510">AO720</f>
        <v>0</v>
      </c>
      <c r="AP719" s="4054"/>
      <c r="AQ719" s="4293"/>
    </row>
    <row r="720" spans="1:43" ht="30" x14ac:dyDescent="0.25">
      <c r="B720" s="637">
        <v>1</v>
      </c>
      <c r="C720" s="3238" t="s">
        <v>372</v>
      </c>
      <c r="D720" s="465"/>
      <c r="E720" s="465"/>
      <c r="F720" s="1290">
        <f>F721/4</f>
        <v>10266</v>
      </c>
      <c r="G720" s="1290">
        <v>0</v>
      </c>
      <c r="H720" s="1110">
        <f t="shared" ref="H720" si="511">H721/4</f>
        <v>8555</v>
      </c>
      <c r="I720" s="1110">
        <f t="shared" ref="I720" si="512">I721/4</f>
        <v>7516.8125000000009</v>
      </c>
      <c r="J720" s="69">
        <f t="shared" si="508"/>
        <v>87.864552893045015</v>
      </c>
      <c r="K720" s="3430">
        <f t="shared" ref="K720" si="513">K721/4</f>
        <v>185.57749999999999</v>
      </c>
      <c r="L720" s="689"/>
      <c r="M720" s="689"/>
      <c r="N720" s="71"/>
      <c r="O720" s="71">
        <v>0</v>
      </c>
      <c r="P720" s="71"/>
      <c r="Q720" s="71"/>
      <c r="R720" s="71"/>
      <c r="S720" s="71"/>
      <c r="T720" s="71"/>
      <c r="U720" s="1882"/>
      <c r="V720" s="1882"/>
      <c r="W720" s="1882"/>
      <c r="X720" s="1882"/>
      <c r="Y720" s="1882"/>
      <c r="Z720" s="1882"/>
      <c r="AA720" s="1882"/>
      <c r="AB720" s="1882"/>
      <c r="AC720" s="1882"/>
      <c r="AD720" s="1882"/>
      <c r="AE720" s="1882"/>
      <c r="AF720" s="2893"/>
      <c r="AG720" s="71"/>
      <c r="AH720" s="3057"/>
      <c r="AI720" s="71"/>
      <c r="AJ720" s="1963"/>
      <c r="AK720" s="2743"/>
      <c r="AL720" s="661"/>
      <c r="AM720" s="71"/>
      <c r="AN720" s="3690"/>
      <c r="AO720" s="3862">
        <f t="shared" ref="AO720" si="514">AO721/4</f>
        <v>0</v>
      </c>
      <c r="AP720" s="4054"/>
      <c r="AQ720" s="4293"/>
    </row>
    <row r="721" spans="1:275" ht="30" x14ac:dyDescent="0.25">
      <c r="B721" s="637">
        <v>1</v>
      </c>
      <c r="C721" s="4" t="s">
        <v>399</v>
      </c>
      <c r="D721" s="465"/>
      <c r="E721" s="465"/>
      <c r="F721" s="1290">
        <v>41064</v>
      </c>
      <c r="G721" s="1290">
        <v>0</v>
      </c>
      <c r="H721" s="1110">
        <f>(F721/12*$C$3)</f>
        <v>34220</v>
      </c>
      <c r="I721" s="1110">
        <v>30067.250000000004</v>
      </c>
      <c r="J721" s="69">
        <f t="shared" si="508"/>
        <v>87.864552893045015</v>
      </c>
      <c r="K721" s="3430">
        <v>742.31</v>
      </c>
      <c r="L721" s="689"/>
      <c r="M721" s="689"/>
      <c r="N721" s="71"/>
      <c r="O721" s="71">
        <v>0</v>
      </c>
      <c r="P721" s="71"/>
      <c r="Q721" s="71"/>
      <c r="R721" s="71"/>
      <c r="S721" s="71"/>
      <c r="T721" s="71"/>
      <c r="U721" s="1882"/>
      <c r="V721" s="1882"/>
      <c r="W721" s="1882"/>
      <c r="X721" s="1882"/>
      <c r="Y721" s="1882"/>
      <c r="Z721" s="1882"/>
      <c r="AA721" s="1882"/>
      <c r="AB721" s="1882"/>
      <c r="AC721" s="1882"/>
      <c r="AD721" s="1882"/>
      <c r="AE721" s="1882"/>
      <c r="AF721" s="2893"/>
      <c r="AG721" s="71"/>
      <c r="AH721" s="3057"/>
      <c r="AI721" s="71"/>
      <c r="AJ721" s="1963"/>
      <c r="AK721" s="2743"/>
      <c r="AL721" s="661"/>
      <c r="AM721" s="71"/>
      <c r="AN721" s="3690"/>
      <c r="AO721" s="3862"/>
      <c r="AP721" s="4054"/>
      <c r="AQ721" s="4293"/>
    </row>
    <row r="722" spans="1:275" ht="29.25" x14ac:dyDescent="0.25">
      <c r="B722" s="637">
        <v>1</v>
      </c>
      <c r="C722" s="2507" t="s">
        <v>384</v>
      </c>
      <c r="D722" s="465"/>
      <c r="E722" s="465"/>
      <c r="F722" s="1290">
        <f>F723</f>
        <v>20134.042553191488</v>
      </c>
      <c r="G722" s="1290">
        <v>619.57446808510576</v>
      </c>
      <c r="H722" s="1110">
        <f t="shared" ref="H722:I722" si="515">H723</f>
        <v>16881.631205673759</v>
      </c>
      <c r="I722" s="1110">
        <f t="shared" si="515"/>
        <v>17214.801063829786</v>
      </c>
      <c r="J722" s="69">
        <f t="shared" si="508"/>
        <v>101.97356436766638</v>
      </c>
      <c r="K722" s="3430">
        <f t="shared" ref="K722" si="516">K723</f>
        <v>509.66170212765957</v>
      </c>
      <c r="L722" s="689"/>
      <c r="M722" s="689"/>
      <c r="N722" s="71"/>
      <c r="O722" s="71">
        <v>0</v>
      </c>
      <c r="P722" s="71"/>
      <c r="Q722" s="71"/>
      <c r="R722" s="71"/>
      <c r="S722" s="71"/>
      <c r="T722" s="71"/>
      <c r="U722" s="1882"/>
      <c r="V722" s="1882"/>
      <c r="W722" s="1882"/>
      <c r="X722" s="1882"/>
      <c r="Y722" s="1882"/>
      <c r="Z722" s="1882"/>
      <c r="AA722" s="1882"/>
      <c r="AB722" s="1882"/>
      <c r="AC722" s="1882"/>
      <c r="AD722" s="1882"/>
      <c r="AE722" s="1882"/>
      <c r="AF722" s="2893"/>
      <c r="AG722" s="71"/>
      <c r="AH722" s="3057"/>
      <c r="AI722" s="71"/>
      <c r="AJ722" s="1963"/>
      <c r="AK722" s="2743"/>
      <c r="AL722" s="661"/>
      <c r="AM722" s="71"/>
      <c r="AN722" s="3690"/>
      <c r="AO722" s="3862">
        <f t="shared" ref="AO722" si="517">AO723</f>
        <v>0</v>
      </c>
      <c r="AP722" s="4054"/>
      <c r="AQ722" s="4293"/>
    </row>
    <row r="723" spans="1:275" x14ac:dyDescent="0.25">
      <c r="B723" s="637">
        <v>1</v>
      </c>
      <c r="C723" s="4" t="s">
        <v>401</v>
      </c>
      <c r="D723" s="465"/>
      <c r="E723" s="465"/>
      <c r="F723" s="1290">
        <f>F724/9.4+F725/9.4</f>
        <v>20134.042553191488</v>
      </c>
      <c r="G723" s="1290">
        <v>619.57446808510576</v>
      </c>
      <c r="H723" s="1110">
        <f t="shared" ref="H723:I723" si="518">H724/9.4+H725/9.4</f>
        <v>16881.631205673759</v>
      </c>
      <c r="I723" s="1110">
        <f t="shared" si="518"/>
        <v>17214.801063829786</v>
      </c>
      <c r="J723" s="69">
        <f t="shared" si="508"/>
        <v>101.97356436766638</v>
      </c>
      <c r="K723" s="3430">
        <f t="shared" ref="K723" si="519">K724/9.4+K725/9.4</f>
        <v>509.66170212765957</v>
      </c>
      <c r="L723" s="689"/>
      <c r="M723" s="689"/>
      <c r="N723" s="71"/>
      <c r="O723" s="71">
        <v>0</v>
      </c>
      <c r="P723" s="71"/>
      <c r="Q723" s="71"/>
      <c r="R723" s="71"/>
      <c r="S723" s="71"/>
      <c r="T723" s="71"/>
      <c r="U723" s="1882"/>
      <c r="V723" s="1882"/>
      <c r="W723" s="1882"/>
      <c r="X723" s="1882"/>
      <c r="Y723" s="1882"/>
      <c r="Z723" s="1882"/>
      <c r="AA723" s="1882"/>
      <c r="AB723" s="1882"/>
      <c r="AC723" s="1882"/>
      <c r="AD723" s="1882"/>
      <c r="AE723" s="1882"/>
      <c r="AF723" s="2893"/>
      <c r="AG723" s="71"/>
      <c r="AH723" s="3057"/>
      <c r="AI723" s="71"/>
      <c r="AJ723" s="1963"/>
      <c r="AK723" s="2743"/>
      <c r="AL723" s="661"/>
      <c r="AM723" s="71"/>
      <c r="AN723" s="3690"/>
      <c r="AO723" s="3862">
        <f t="shared" ref="AO723" si="520">AO724/9.4+AO725/9.4</f>
        <v>0</v>
      </c>
      <c r="AP723" s="4054"/>
      <c r="AQ723" s="4293"/>
    </row>
    <row r="724" spans="1:275" x14ac:dyDescent="0.25">
      <c r="B724" s="637">
        <v>1</v>
      </c>
      <c r="C724" s="2532" t="s">
        <v>402</v>
      </c>
      <c r="D724" s="465"/>
      <c r="E724" s="465"/>
      <c r="F724" s="1290">
        <v>184260</v>
      </c>
      <c r="G724" s="1290">
        <v>5824</v>
      </c>
      <c r="H724" s="1110">
        <f>(F724-G724)/12*$C$3+G724</f>
        <v>154520.66666666666</v>
      </c>
      <c r="I724" s="1110">
        <v>158761.78999999998</v>
      </c>
      <c r="J724" s="69">
        <f t="shared" si="508"/>
        <v>102.74469650230174</v>
      </c>
      <c r="K724" s="3430">
        <v>4677.17</v>
      </c>
      <c r="L724" s="689"/>
      <c r="M724" s="689"/>
      <c r="N724" s="71"/>
      <c r="O724" s="71">
        <v>0</v>
      </c>
      <c r="P724" s="71"/>
      <c r="Q724" s="71"/>
      <c r="R724" s="71"/>
      <c r="S724" s="71"/>
      <c r="T724" s="71"/>
      <c r="U724" s="1882"/>
      <c r="V724" s="1882"/>
      <c r="W724" s="1882"/>
      <c r="X724" s="1882"/>
      <c r="Y724" s="1882"/>
      <c r="Z724" s="1882"/>
      <c r="AA724" s="1882"/>
      <c r="AB724" s="1882"/>
      <c r="AC724" s="1882"/>
      <c r="AD724" s="1882"/>
      <c r="AE724" s="1882"/>
      <c r="AF724" s="2893"/>
      <c r="AG724" s="71"/>
      <c r="AH724" s="3057"/>
      <c r="AI724" s="71"/>
      <c r="AJ724" s="1963"/>
      <c r="AK724" s="2743"/>
      <c r="AL724" s="661"/>
      <c r="AM724" s="71"/>
      <c r="AN724" s="3690"/>
      <c r="AO724" s="3862"/>
      <c r="AP724" s="4054"/>
      <c r="AQ724" s="4293"/>
    </row>
    <row r="725" spans="1:275" x14ac:dyDescent="0.25">
      <c r="A725" s="637">
        <v>1</v>
      </c>
      <c r="B725" s="637">
        <v>1</v>
      </c>
      <c r="C725" s="2532" t="s">
        <v>409</v>
      </c>
      <c r="D725" s="465"/>
      <c r="E725" s="465"/>
      <c r="F725" s="1290">
        <v>5000</v>
      </c>
      <c r="G725" s="1290">
        <v>0</v>
      </c>
      <c r="H725" s="309">
        <f>(F725/12*$C$3)</f>
        <v>4166.666666666667</v>
      </c>
      <c r="I725" s="309">
        <v>3057.34</v>
      </c>
      <c r="J725" s="69">
        <f t="shared" si="508"/>
        <v>73.376159999999999</v>
      </c>
      <c r="K725" s="3408">
        <v>113.65</v>
      </c>
      <c r="L725" s="689"/>
      <c r="M725" s="689"/>
      <c r="N725" s="71"/>
      <c r="O725" s="71">
        <v>0</v>
      </c>
      <c r="P725" s="71"/>
      <c r="Q725" s="71"/>
      <c r="R725" s="71"/>
      <c r="S725" s="71"/>
      <c r="T725" s="71"/>
      <c r="U725" s="1882"/>
      <c r="V725" s="1882"/>
      <c r="W725" s="1882"/>
      <c r="X725" s="1882"/>
      <c r="Y725" s="1882"/>
      <c r="Z725" s="1882"/>
      <c r="AA725" s="1882"/>
      <c r="AB725" s="1882"/>
      <c r="AC725" s="1882"/>
      <c r="AD725" s="1882"/>
      <c r="AE725" s="1882"/>
      <c r="AF725" s="2893"/>
      <c r="AG725" s="71"/>
      <c r="AH725" s="3057"/>
      <c r="AI725" s="71"/>
      <c r="AJ725" s="1963"/>
      <c r="AK725" s="2743"/>
      <c r="AL725" s="661"/>
      <c r="AM725" s="71"/>
      <c r="AN725" s="3690"/>
      <c r="AO725" s="3868"/>
      <c r="AP725" s="4054"/>
      <c r="AQ725" s="4293"/>
    </row>
    <row r="726" spans="1:275" ht="29.25" x14ac:dyDescent="0.25">
      <c r="A726" s="637">
        <v>1</v>
      </c>
      <c r="B726" s="637">
        <v>1</v>
      </c>
      <c r="C726" s="2428" t="s">
        <v>289</v>
      </c>
      <c r="D726" s="465"/>
      <c r="E726" s="465"/>
      <c r="F726" s="1340">
        <f>F719</f>
        <v>10266</v>
      </c>
      <c r="G726" s="1340">
        <v>0</v>
      </c>
      <c r="H726" s="102">
        <f>H719</f>
        <v>8555</v>
      </c>
      <c r="I726" s="102">
        <f>I719</f>
        <v>7516.8125000000009</v>
      </c>
      <c r="J726" s="93">
        <f t="shared" si="508"/>
        <v>87.864552893045015</v>
      </c>
      <c r="K726" s="3449">
        <f>K719</f>
        <v>185.57749999999999</v>
      </c>
      <c r="L726" s="689"/>
      <c r="M726" s="689"/>
      <c r="N726" s="71"/>
      <c r="O726" s="71">
        <v>0</v>
      </c>
      <c r="P726" s="71"/>
      <c r="Q726" s="71"/>
      <c r="R726" s="71"/>
      <c r="S726" s="71"/>
      <c r="T726" s="71"/>
      <c r="U726" s="1882"/>
      <c r="V726" s="1882"/>
      <c r="W726" s="1882"/>
      <c r="X726" s="1882"/>
      <c r="Y726" s="1882"/>
      <c r="Z726" s="1882"/>
      <c r="AA726" s="1882"/>
      <c r="AB726" s="1882"/>
      <c r="AC726" s="1882"/>
      <c r="AD726" s="1882"/>
      <c r="AE726" s="1882"/>
      <c r="AF726" s="2893"/>
      <c r="AG726" s="71"/>
      <c r="AH726" s="3057"/>
      <c r="AI726" s="71"/>
      <c r="AJ726" s="1963"/>
      <c r="AK726" s="2743"/>
      <c r="AL726" s="661"/>
      <c r="AM726" s="71"/>
      <c r="AN726" s="3690"/>
      <c r="AO726" s="3926">
        <f>AO719</f>
        <v>0</v>
      </c>
      <c r="AP726" s="4054"/>
      <c r="AQ726" s="4293"/>
    </row>
    <row r="727" spans="1:275" ht="29.25" x14ac:dyDescent="0.25">
      <c r="B727" s="637">
        <v>1</v>
      </c>
      <c r="C727" s="2428" t="s">
        <v>290</v>
      </c>
      <c r="D727" s="97"/>
      <c r="E727" s="97"/>
      <c r="F727" s="614">
        <f>F722</f>
        <v>20134.042553191488</v>
      </c>
      <c r="G727" s="614">
        <v>619.57446808510576</v>
      </c>
      <c r="H727" s="93">
        <f>H722</f>
        <v>16881.631205673759</v>
      </c>
      <c r="I727" s="102">
        <f>I722</f>
        <v>17214.801063829786</v>
      </c>
      <c r="J727" s="93">
        <f t="shared" si="508"/>
        <v>101.97356436766638</v>
      </c>
      <c r="K727" s="3449">
        <f>K722</f>
        <v>509.66170212765957</v>
      </c>
      <c r="L727" s="689"/>
      <c r="M727" s="689"/>
      <c r="N727" s="71"/>
      <c r="O727" s="71">
        <v>0</v>
      </c>
      <c r="P727" s="71"/>
      <c r="Q727" s="71"/>
      <c r="R727" s="71"/>
      <c r="S727" s="71"/>
      <c r="T727" s="71"/>
      <c r="U727" s="1882"/>
      <c r="V727" s="1882"/>
      <c r="W727" s="1882"/>
      <c r="X727" s="1882"/>
      <c r="Y727" s="1882"/>
      <c r="Z727" s="1882"/>
      <c r="AA727" s="1882"/>
      <c r="AB727" s="1882"/>
      <c r="AC727" s="1882"/>
      <c r="AD727" s="1882"/>
      <c r="AE727" s="1882"/>
      <c r="AF727" s="2893"/>
      <c r="AG727" s="71"/>
      <c r="AH727" s="3057"/>
      <c r="AI727" s="71"/>
      <c r="AJ727" s="1963"/>
      <c r="AK727" s="2743"/>
      <c r="AL727" s="661"/>
      <c r="AM727" s="71"/>
      <c r="AN727" s="3690"/>
      <c r="AO727" s="3926">
        <f>AO722</f>
        <v>0</v>
      </c>
      <c r="AP727" s="4054"/>
      <c r="AQ727" s="4293"/>
    </row>
    <row r="728" spans="1:275" s="682" customFormat="1" x14ac:dyDescent="0.25">
      <c r="A728" s="637">
        <v>1</v>
      </c>
      <c r="B728" s="637">
        <v>1</v>
      </c>
      <c r="C728" s="2429" t="s">
        <v>139</v>
      </c>
      <c r="D728" s="346"/>
      <c r="E728" s="346"/>
      <c r="F728" s="614">
        <f t="shared" ref="F728:H728" si="521">F726+F724/4.2+F725/4.2</f>
        <v>55327.904761904763</v>
      </c>
      <c r="G728" s="614">
        <v>1386.6666666666715</v>
      </c>
      <c r="H728" s="329">
        <f t="shared" si="521"/>
        <v>46337.69841269841</v>
      </c>
      <c r="I728" s="329">
        <f>I726+I724/4.2+I725/4.2</f>
        <v>46045.176785714277</v>
      </c>
      <c r="J728" s="329">
        <f t="shared" si="508"/>
        <v>99.36871783233849</v>
      </c>
      <c r="K728" s="3433">
        <f>K726+K724/4.2+K725/4.2</f>
        <v>1326.2489285714287</v>
      </c>
      <c r="L728" s="491"/>
      <c r="M728" s="491"/>
      <c r="N728" s="492"/>
      <c r="O728" s="492">
        <v>0</v>
      </c>
      <c r="P728" s="492"/>
      <c r="Q728" s="492"/>
      <c r="R728" s="492"/>
      <c r="S728" s="492"/>
      <c r="T728" s="492"/>
      <c r="U728" s="565">
        <f t="shared" ref="U728:V728" si="522">U718</f>
        <v>58536.13</v>
      </c>
      <c r="V728" s="565">
        <f t="shared" si="522"/>
        <v>58536.13</v>
      </c>
      <c r="W728" s="565">
        <f t="shared" ref="W728:X728" si="523">W718</f>
        <v>58536.13</v>
      </c>
      <c r="X728" s="565">
        <f t="shared" si="523"/>
        <v>58536.13</v>
      </c>
      <c r="Y728" s="565">
        <f t="shared" ref="Y728:Z728" si="524">Y718</f>
        <v>58536.13</v>
      </c>
      <c r="Z728" s="565">
        <f t="shared" si="524"/>
        <v>58536.13</v>
      </c>
      <c r="AA728" s="565">
        <f t="shared" ref="AA728:AB728" si="525">AA718</f>
        <v>58536.13</v>
      </c>
      <c r="AB728" s="565">
        <f t="shared" si="525"/>
        <v>60054.679759999999</v>
      </c>
      <c r="AC728" s="565">
        <f t="shared" ref="AC728:AD728" si="526">AC718</f>
        <v>60054.679759999999</v>
      </c>
      <c r="AD728" s="565">
        <f t="shared" si="526"/>
        <v>60054.679759999999</v>
      </c>
      <c r="AE728" s="565">
        <f t="shared" ref="AE728" si="527">AE718</f>
        <v>60054.679759999999</v>
      </c>
      <c r="AF728" s="2892">
        <f t="shared" ref="AF728" si="528">AF718</f>
        <v>50298.658093333332</v>
      </c>
      <c r="AG728" s="43">
        <f t="shared" ref="AG728:AN728" si="529">AG718</f>
        <v>50031.799169999984</v>
      </c>
      <c r="AH728" s="3056">
        <f t="shared" si="529"/>
        <v>0</v>
      </c>
      <c r="AI728" s="43">
        <f t="shared" ref="AI728" si="530">AI718</f>
        <v>0</v>
      </c>
      <c r="AJ728" s="532">
        <f t="shared" si="529"/>
        <v>-266.85892333334778</v>
      </c>
      <c r="AK728" s="2745"/>
      <c r="AL728" s="581">
        <f t="shared" si="529"/>
        <v>-42.305680000000002</v>
      </c>
      <c r="AM728" s="43">
        <f t="shared" si="529"/>
        <v>49989.493489999986</v>
      </c>
      <c r="AN728" s="3691">
        <f t="shared" si="529"/>
        <v>1369.06268</v>
      </c>
      <c r="AO728" s="3904">
        <f>AO726+AO724/4.2+AO725/4.2</f>
        <v>0</v>
      </c>
      <c r="AP728" s="1957">
        <v>790.69187000000034</v>
      </c>
      <c r="AQ728" s="4293"/>
      <c r="AR728" s="201"/>
      <c r="AS728" s="201"/>
      <c r="AT728" s="201"/>
      <c r="AU728" s="201"/>
      <c r="AV728" s="201"/>
      <c r="AW728" s="201"/>
      <c r="AX728" s="201"/>
      <c r="AY728" s="201"/>
      <c r="AZ728" s="201"/>
      <c r="BA728" s="201"/>
      <c r="BB728" s="201"/>
      <c r="BC728" s="201"/>
      <c r="BD728" s="201"/>
      <c r="BE728" s="201"/>
      <c r="BF728" s="201"/>
      <c r="BG728" s="201"/>
      <c r="BH728" s="201"/>
      <c r="BI728" s="201"/>
      <c r="BJ728" s="201"/>
      <c r="BK728" s="201"/>
      <c r="BL728" s="201"/>
      <c r="BM728" s="201"/>
      <c r="BN728" s="201"/>
      <c r="BO728" s="201"/>
      <c r="BP728" s="201"/>
      <c r="BQ728" s="201"/>
      <c r="BR728" s="201"/>
      <c r="BS728" s="201"/>
      <c r="BT728" s="201"/>
      <c r="BU728" s="201"/>
      <c r="BV728" s="201"/>
      <c r="BW728" s="201"/>
      <c r="BX728" s="201"/>
      <c r="BY728" s="201"/>
      <c r="BZ728" s="201"/>
      <c r="CA728" s="201"/>
      <c r="CB728" s="201"/>
      <c r="CC728" s="201"/>
      <c r="CD728" s="201"/>
      <c r="CE728" s="201"/>
      <c r="CF728" s="201"/>
      <c r="CG728" s="201"/>
      <c r="CH728" s="201"/>
      <c r="CI728" s="201"/>
      <c r="CJ728" s="201"/>
      <c r="CK728" s="201"/>
      <c r="CL728" s="201"/>
      <c r="CM728" s="201"/>
      <c r="CN728" s="201"/>
      <c r="CO728" s="201"/>
      <c r="CP728" s="201"/>
      <c r="CQ728" s="201"/>
      <c r="CR728" s="201"/>
      <c r="CS728" s="201"/>
      <c r="CT728" s="201"/>
      <c r="CU728" s="201"/>
      <c r="CV728" s="201"/>
      <c r="CW728" s="201"/>
      <c r="CX728" s="201"/>
      <c r="CY728" s="201"/>
      <c r="CZ728" s="201"/>
      <c r="DA728" s="201"/>
      <c r="DB728" s="201"/>
      <c r="DC728" s="201"/>
      <c r="DD728" s="201"/>
      <c r="DE728" s="201"/>
      <c r="DF728" s="201"/>
      <c r="DG728" s="201"/>
      <c r="DH728" s="201"/>
      <c r="DI728" s="201"/>
      <c r="DJ728" s="201"/>
      <c r="DK728" s="201"/>
      <c r="DL728" s="201"/>
      <c r="DM728" s="201"/>
      <c r="DN728" s="201"/>
      <c r="DO728" s="201"/>
      <c r="DP728" s="201"/>
      <c r="DQ728" s="201"/>
      <c r="DR728" s="201"/>
      <c r="DS728" s="201"/>
      <c r="DT728" s="201"/>
      <c r="DU728" s="201"/>
      <c r="DV728" s="201"/>
      <c r="DW728" s="201"/>
      <c r="DX728" s="201"/>
      <c r="DY728" s="201"/>
      <c r="DZ728" s="201"/>
      <c r="EA728" s="201"/>
      <c r="EB728" s="201"/>
      <c r="EC728" s="201"/>
      <c r="ED728" s="201"/>
      <c r="EE728" s="201"/>
      <c r="EF728" s="201"/>
      <c r="EG728" s="201"/>
      <c r="EH728" s="201"/>
      <c r="EI728" s="201"/>
      <c r="EJ728" s="201"/>
      <c r="EK728" s="201"/>
      <c r="EL728" s="201"/>
      <c r="EM728" s="201"/>
      <c r="EN728" s="201"/>
      <c r="EO728" s="201"/>
      <c r="EP728" s="201"/>
      <c r="EQ728" s="201"/>
      <c r="ER728" s="201"/>
      <c r="ES728" s="201"/>
      <c r="ET728" s="201"/>
      <c r="EU728" s="201"/>
      <c r="EV728" s="201"/>
      <c r="EW728" s="201"/>
      <c r="EX728" s="201"/>
      <c r="EY728" s="201"/>
      <c r="EZ728" s="201"/>
      <c r="FA728" s="201"/>
      <c r="FB728" s="201"/>
      <c r="FC728" s="201"/>
      <c r="FD728" s="201"/>
      <c r="FE728" s="201"/>
      <c r="FF728" s="201"/>
      <c r="FG728" s="201"/>
      <c r="FH728" s="201"/>
      <c r="FI728" s="201"/>
      <c r="FJ728" s="201"/>
      <c r="FK728" s="201"/>
      <c r="FL728" s="201"/>
      <c r="FM728" s="201"/>
      <c r="FN728" s="201"/>
      <c r="FO728" s="201"/>
      <c r="FP728" s="201"/>
      <c r="FQ728" s="201"/>
      <c r="FR728" s="201"/>
      <c r="FS728" s="201"/>
      <c r="FT728" s="201"/>
      <c r="FU728" s="201"/>
      <c r="FV728" s="201"/>
      <c r="FW728" s="201"/>
      <c r="FX728" s="201"/>
      <c r="FY728" s="201"/>
      <c r="FZ728" s="201"/>
      <c r="GA728" s="201"/>
      <c r="GB728" s="201"/>
      <c r="GC728" s="201"/>
      <c r="GD728" s="201"/>
      <c r="GE728" s="201"/>
      <c r="GF728" s="201"/>
      <c r="GG728" s="201"/>
      <c r="GH728" s="201"/>
      <c r="GI728" s="201"/>
      <c r="GJ728" s="201"/>
      <c r="GK728" s="201"/>
      <c r="GL728" s="201"/>
      <c r="GM728" s="201"/>
      <c r="GN728" s="201"/>
      <c r="GO728" s="201"/>
      <c r="GP728" s="201"/>
      <c r="GQ728" s="201"/>
      <c r="GR728" s="201"/>
      <c r="GS728" s="201"/>
      <c r="GT728" s="201"/>
      <c r="GU728" s="201"/>
      <c r="GV728" s="201"/>
      <c r="GW728" s="201"/>
      <c r="GX728" s="201"/>
      <c r="GY728" s="201"/>
      <c r="GZ728" s="201"/>
      <c r="HA728" s="201"/>
      <c r="HB728" s="201"/>
      <c r="HC728" s="201"/>
      <c r="HD728" s="201"/>
      <c r="HE728" s="201"/>
      <c r="HF728" s="201"/>
      <c r="HG728" s="201"/>
      <c r="HH728" s="201"/>
      <c r="HI728" s="201"/>
      <c r="HJ728" s="201"/>
      <c r="HK728" s="201"/>
      <c r="HL728" s="201"/>
      <c r="HM728" s="201"/>
      <c r="HN728" s="201"/>
      <c r="HO728" s="201"/>
      <c r="HP728" s="201"/>
      <c r="HQ728" s="201"/>
      <c r="HR728" s="201"/>
      <c r="HS728" s="201"/>
      <c r="HT728" s="201"/>
      <c r="HU728" s="201"/>
      <c r="HV728" s="201"/>
      <c r="HW728" s="201"/>
      <c r="HX728" s="201"/>
      <c r="HY728" s="201"/>
      <c r="HZ728" s="201"/>
      <c r="IA728" s="201"/>
      <c r="IB728" s="201"/>
      <c r="IC728" s="201"/>
      <c r="ID728" s="201"/>
      <c r="IE728" s="201"/>
      <c r="IF728" s="201"/>
      <c r="IG728" s="201"/>
      <c r="IH728" s="201"/>
      <c r="II728" s="201"/>
      <c r="IJ728" s="201"/>
      <c r="IK728" s="201"/>
      <c r="IL728" s="201"/>
      <c r="IM728" s="201"/>
      <c r="IN728" s="201"/>
      <c r="IO728" s="201"/>
      <c r="IP728" s="201"/>
      <c r="IQ728" s="201"/>
      <c r="IR728" s="201"/>
      <c r="IS728" s="201"/>
      <c r="IT728" s="201"/>
      <c r="IU728" s="201"/>
      <c r="IV728" s="201"/>
      <c r="IW728" s="201"/>
      <c r="IX728" s="201"/>
      <c r="IY728" s="201"/>
      <c r="IZ728" s="201"/>
      <c r="JA728" s="201"/>
      <c r="JB728" s="201"/>
      <c r="JC728" s="201"/>
      <c r="JD728" s="201"/>
      <c r="JE728" s="201"/>
      <c r="JF728" s="201"/>
      <c r="JG728" s="201"/>
      <c r="JH728" s="201"/>
      <c r="JI728" s="201"/>
      <c r="JJ728" s="201"/>
      <c r="JK728" s="201"/>
      <c r="JL728" s="201"/>
      <c r="JM728" s="201"/>
      <c r="JN728" s="201"/>
      <c r="JO728" s="201"/>
    </row>
    <row r="729" spans="1:275" x14ac:dyDescent="0.25">
      <c r="A729" s="637">
        <v>1</v>
      </c>
      <c r="B729" s="637">
        <v>1</v>
      </c>
      <c r="C729" s="403" t="s">
        <v>329</v>
      </c>
      <c r="D729" s="403"/>
      <c r="E729" s="403"/>
      <c r="F729" s="1553"/>
      <c r="G729" s="1553">
        <v>0</v>
      </c>
      <c r="H729" s="691"/>
      <c r="I729" s="691"/>
      <c r="J729" s="294"/>
      <c r="K729" s="3619"/>
      <c r="L729" s="698"/>
      <c r="M729" s="698"/>
      <c r="N729" s="691"/>
      <c r="O729" s="691">
        <v>0</v>
      </c>
      <c r="P729" s="691"/>
      <c r="Q729" s="691"/>
      <c r="R729" s="691"/>
      <c r="S729" s="691"/>
      <c r="T729" s="691"/>
      <c r="U729" s="1887">
        <f t="shared" ref="U729:V729" si="531">U728</f>
        <v>58536.13</v>
      </c>
      <c r="V729" s="1887">
        <f t="shared" si="531"/>
        <v>58536.13</v>
      </c>
      <c r="W729" s="1887">
        <f t="shared" ref="W729:X729" si="532">W728</f>
        <v>58536.13</v>
      </c>
      <c r="X729" s="1887">
        <f t="shared" si="532"/>
        <v>58536.13</v>
      </c>
      <c r="Y729" s="1887">
        <f t="shared" ref="Y729:Z729" si="533">Y728</f>
        <v>58536.13</v>
      </c>
      <c r="Z729" s="1887">
        <f t="shared" si="533"/>
        <v>58536.13</v>
      </c>
      <c r="AA729" s="1887">
        <f t="shared" ref="AA729:AB729" si="534">AA728</f>
        <v>58536.13</v>
      </c>
      <c r="AB729" s="1887">
        <f t="shared" si="534"/>
        <v>60054.679759999999</v>
      </c>
      <c r="AC729" s="1887">
        <f t="shared" ref="AC729:AD729" si="535">AC728</f>
        <v>60054.679759999999</v>
      </c>
      <c r="AD729" s="1887">
        <f t="shared" si="535"/>
        <v>60054.679759999999</v>
      </c>
      <c r="AE729" s="1887">
        <f t="shared" ref="AE729" si="536">AE728</f>
        <v>60054.679759999999</v>
      </c>
      <c r="AF729" s="2928">
        <f t="shared" ref="AF729" si="537">AF728</f>
        <v>50298.658093333332</v>
      </c>
      <c r="AG729" s="82">
        <f t="shared" ref="AG729:AN729" si="538">AG728</f>
        <v>50031.799169999984</v>
      </c>
      <c r="AH729" s="3079">
        <f t="shared" si="538"/>
        <v>0</v>
      </c>
      <c r="AI729" s="82">
        <f t="shared" ref="AI729" si="539">AI728</f>
        <v>0</v>
      </c>
      <c r="AJ729" s="1965">
        <f t="shared" si="538"/>
        <v>-266.85892333334778</v>
      </c>
      <c r="AK729" s="2746"/>
      <c r="AL729" s="179">
        <f t="shared" si="538"/>
        <v>-42.305680000000002</v>
      </c>
      <c r="AM729" s="1887">
        <f t="shared" si="538"/>
        <v>49989.493489999986</v>
      </c>
      <c r="AN729" s="3695">
        <f t="shared" si="538"/>
        <v>1369.06268</v>
      </c>
      <c r="AO729" s="4088"/>
      <c r="AP729" s="4082">
        <f t="shared" ref="AP729" si="540">AP728</f>
        <v>790.69187000000034</v>
      </c>
      <c r="AQ729" s="4293"/>
    </row>
    <row r="730" spans="1:275" x14ac:dyDescent="0.25">
      <c r="A730" s="637">
        <v>1</v>
      </c>
      <c r="B730" s="637">
        <v>1</v>
      </c>
      <c r="C730" s="259"/>
      <c r="D730" s="259"/>
      <c r="E730" s="259"/>
      <c r="F730" s="1526"/>
      <c r="G730" s="1526">
        <v>0</v>
      </c>
      <c r="H730" s="645"/>
      <c r="I730" s="645"/>
      <c r="J730" s="645"/>
      <c r="K730" s="3618"/>
      <c r="L730" s="645"/>
      <c r="M730" s="645"/>
      <c r="N730" s="645"/>
      <c r="O730" s="645">
        <v>0</v>
      </c>
      <c r="P730" s="645"/>
      <c r="Q730" s="645"/>
      <c r="R730" s="645"/>
      <c r="S730" s="645"/>
      <c r="T730" s="645"/>
      <c r="U730" s="1137"/>
      <c r="V730" s="1137"/>
      <c r="W730" s="1137"/>
      <c r="X730" s="1137"/>
      <c r="Y730" s="1137"/>
      <c r="Z730" s="1137"/>
      <c r="AA730" s="1137"/>
      <c r="AB730" s="1137"/>
      <c r="AC730" s="1137"/>
      <c r="AD730" s="1137"/>
      <c r="AE730" s="1137"/>
      <c r="AF730" s="2903"/>
      <c r="AG730" s="642"/>
      <c r="AH730" s="3065"/>
      <c r="AI730" s="642"/>
      <c r="AJ730" s="1964"/>
      <c r="AK730" s="2744"/>
      <c r="AL730" s="671"/>
      <c r="AM730" s="642"/>
      <c r="AN730" s="3693"/>
      <c r="AO730" s="4087"/>
      <c r="AP730" s="4062"/>
      <c r="AQ730" s="4293"/>
    </row>
    <row r="731" spans="1:275" ht="63" x14ac:dyDescent="0.25">
      <c r="A731" s="637">
        <v>1</v>
      </c>
      <c r="B731" s="637">
        <v>1</v>
      </c>
      <c r="C731" s="1007" t="s">
        <v>553</v>
      </c>
      <c r="D731" s="64"/>
      <c r="E731" s="147"/>
      <c r="F731" s="1529"/>
      <c r="G731" s="1529">
        <v>0</v>
      </c>
      <c r="H731" s="492"/>
      <c r="I731" s="492"/>
      <c r="J731" s="492"/>
      <c r="K731" s="3611"/>
      <c r="L731" s="689"/>
      <c r="M731" s="689"/>
      <c r="N731" s="71"/>
      <c r="O731" s="71">
        <v>0</v>
      </c>
      <c r="P731" s="71"/>
      <c r="Q731" s="71"/>
      <c r="R731" s="71"/>
      <c r="S731" s="71"/>
      <c r="T731" s="71"/>
      <c r="U731" s="1882"/>
      <c r="V731" s="1882"/>
      <c r="W731" s="1882"/>
      <c r="X731" s="1882"/>
      <c r="Y731" s="1882"/>
      <c r="Z731" s="1882"/>
      <c r="AA731" s="1882"/>
      <c r="AB731" s="1882"/>
      <c r="AC731" s="1882"/>
      <c r="AD731" s="1882"/>
      <c r="AE731" s="1882"/>
      <c r="AF731" s="2893"/>
      <c r="AG731" s="71"/>
      <c r="AH731" s="3057"/>
      <c r="AI731" s="71"/>
      <c r="AJ731" s="1963"/>
      <c r="AK731" s="2743"/>
      <c r="AL731" s="661"/>
      <c r="AM731" s="71"/>
      <c r="AN731" s="3690"/>
      <c r="AO731" s="4075"/>
      <c r="AP731" s="4054"/>
      <c r="AQ731" s="4293"/>
    </row>
    <row r="732" spans="1:275" x14ac:dyDescent="0.25">
      <c r="A732" s="637">
        <v>1</v>
      </c>
      <c r="B732" s="637">
        <v>1</v>
      </c>
      <c r="C732" s="229" t="s">
        <v>217</v>
      </c>
      <c r="D732" s="229"/>
      <c r="E732" s="230"/>
      <c r="F732" s="1539">
        <f>F733</f>
        <v>77846</v>
      </c>
      <c r="G732" s="1539">
        <v>0</v>
      </c>
      <c r="H732" s="93">
        <f>H733</f>
        <v>64872</v>
      </c>
      <c r="I732" s="93">
        <f>I733</f>
        <v>68269</v>
      </c>
      <c r="J732" s="69">
        <f>I732/H732*100</f>
        <v>105.23646565544458</v>
      </c>
      <c r="K732" s="3369">
        <f>K733</f>
        <v>3</v>
      </c>
      <c r="L732" s="703"/>
      <c r="M732" s="703"/>
      <c r="N732" s="77"/>
      <c r="O732" s="77">
        <v>0</v>
      </c>
      <c r="P732" s="77"/>
      <c r="Q732" s="77"/>
      <c r="R732" s="77"/>
      <c r="S732" s="77"/>
      <c r="T732" s="77"/>
      <c r="U732" s="1890"/>
      <c r="V732" s="1890"/>
      <c r="W732" s="1890"/>
      <c r="X732" s="1890"/>
      <c r="Y732" s="1890"/>
      <c r="Z732" s="1890"/>
      <c r="AA732" s="1890"/>
      <c r="AB732" s="1890"/>
      <c r="AC732" s="1890"/>
      <c r="AD732" s="1890"/>
      <c r="AE732" s="1890"/>
      <c r="AF732" s="2893"/>
      <c r="AG732" s="77"/>
      <c r="AH732" s="3083"/>
      <c r="AI732" s="77"/>
      <c r="AJ732" s="1966"/>
      <c r="AK732" s="2747"/>
      <c r="AL732" s="704"/>
      <c r="AM732" s="77"/>
      <c r="AN732" s="3690"/>
      <c r="AO732" s="3827">
        <f>AO733</f>
        <v>0</v>
      </c>
      <c r="AP732" s="4089"/>
      <c r="AQ732" s="4293"/>
    </row>
    <row r="733" spans="1:275" x14ac:dyDescent="0.25">
      <c r="A733" s="637">
        <v>1</v>
      </c>
      <c r="B733" s="637">
        <v>1</v>
      </c>
      <c r="C733" s="705" t="s">
        <v>218</v>
      </c>
      <c r="D733" s="705"/>
      <c r="E733" s="230"/>
      <c r="F733" s="1554">
        <v>77846</v>
      </c>
      <c r="G733" s="1554">
        <v>0</v>
      </c>
      <c r="H733" s="148">
        <f>ROUND(F733/12*$C$3,0)</f>
        <v>64872</v>
      </c>
      <c r="I733" s="148">
        <f>I736-I734</f>
        <v>68269</v>
      </c>
      <c r="J733" s="69">
        <f>I733/H733*100</f>
        <v>105.23646565544458</v>
      </c>
      <c r="K733" s="3370">
        <f>K736-K734</f>
        <v>3</v>
      </c>
      <c r="L733" s="703"/>
      <c r="M733" s="703"/>
      <c r="N733" s="77"/>
      <c r="O733" s="77">
        <v>0</v>
      </c>
      <c r="P733" s="77"/>
      <c r="Q733" s="77"/>
      <c r="R733" s="77"/>
      <c r="S733" s="77"/>
      <c r="T733" s="77"/>
      <c r="U733" s="1890"/>
      <c r="V733" s="1890"/>
      <c r="W733" s="1890"/>
      <c r="X733" s="1890"/>
      <c r="Y733" s="1890"/>
      <c r="Z733" s="1890"/>
      <c r="AA733" s="1890"/>
      <c r="AB733" s="1890"/>
      <c r="AC733" s="1890"/>
      <c r="AD733" s="1890"/>
      <c r="AE733" s="1890"/>
      <c r="AF733" s="2893"/>
      <c r="AG733" s="77"/>
      <c r="AH733" s="3083"/>
      <c r="AI733" s="77"/>
      <c r="AJ733" s="1966"/>
      <c r="AK733" s="2747"/>
      <c r="AL733" s="704"/>
      <c r="AM733" s="77"/>
      <c r="AN733" s="3690"/>
      <c r="AO733" s="3829">
        <f>AO736-AO734</f>
        <v>0</v>
      </c>
      <c r="AP733" s="4089"/>
      <c r="AQ733" s="4293"/>
    </row>
    <row r="734" spans="1:275" ht="29.25" x14ac:dyDescent="0.25">
      <c r="A734" s="637">
        <v>1</v>
      </c>
      <c r="B734" s="637">
        <v>1</v>
      </c>
      <c r="C734" s="229" t="s">
        <v>219</v>
      </c>
      <c r="D734" s="229"/>
      <c r="E734" s="230"/>
      <c r="F734" s="1539">
        <f>F735</f>
        <v>10</v>
      </c>
      <c r="G734" s="1539">
        <v>0</v>
      </c>
      <c r="H734" s="93">
        <f t="shared" ref="H734" si="541">H735</f>
        <v>8</v>
      </c>
      <c r="I734" s="93">
        <f>I735</f>
        <v>3</v>
      </c>
      <c r="J734" s="69">
        <f>I734/H734*100</f>
        <v>37.5</v>
      </c>
      <c r="K734" s="3369">
        <f>K735</f>
        <v>0</v>
      </c>
      <c r="L734" s="703"/>
      <c r="M734" s="703"/>
      <c r="N734" s="77"/>
      <c r="O734" s="77">
        <v>0</v>
      </c>
      <c r="P734" s="77"/>
      <c r="Q734" s="77"/>
      <c r="R734" s="77"/>
      <c r="S734" s="77"/>
      <c r="T734" s="77"/>
      <c r="U734" s="1890"/>
      <c r="V734" s="1890"/>
      <c r="W734" s="1890"/>
      <c r="X734" s="1890"/>
      <c r="Y734" s="1890"/>
      <c r="Z734" s="1890"/>
      <c r="AA734" s="1890"/>
      <c r="AB734" s="1890"/>
      <c r="AC734" s="1890"/>
      <c r="AD734" s="1890"/>
      <c r="AE734" s="1890"/>
      <c r="AF734" s="2893"/>
      <c r="AG734" s="77"/>
      <c r="AH734" s="3083"/>
      <c r="AI734" s="77"/>
      <c r="AJ734" s="1966"/>
      <c r="AK734" s="2747"/>
      <c r="AL734" s="704"/>
      <c r="AM734" s="77"/>
      <c r="AN734" s="3690"/>
      <c r="AO734" s="3827">
        <f>AO735</f>
        <v>0</v>
      </c>
      <c r="AP734" s="4089"/>
      <c r="AQ734" s="4293"/>
    </row>
    <row r="735" spans="1:275" ht="30" x14ac:dyDescent="0.25">
      <c r="A735" s="637">
        <v>1</v>
      </c>
      <c r="B735" s="637">
        <v>1</v>
      </c>
      <c r="C735" s="705" t="s">
        <v>220</v>
      </c>
      <c r="D735" s="705"/>
      <c r="E735" s="230"/>
      <c r="F735" s="1554">
        <v>10</v>
      </c>
      <c r="G735" s="1554">
        <v>0</v>
      </c>
      <c r="H735" s="69">
        <f>ROUND(F735/12*$C$3,0)</f>
        <v>8</v>
      </c>
      <c r="I735" s="148">
        <v>3</v>
      </c>
      <c r="J735" s="69">
        <f>I735/H735*100</f>
        <v>37.5</v>
      </c>
      <c r="K735" s="3370"/>
      <c r="L735" s="703"/>
      <c r="M735" s="703"/>
      <c r="N735" s="77"/>
      <c r="O735" s="77">
        <v>0</v>
      </c>
      <c r="P735" s="71"/>
      <c r="Q735" s="77"/>
      <c r="R735" s="71"/>
      <c r="S735" s="71"/>
      <c r="T735" s="77"/>
      <c r="U735" s="1890"/>
      <c r="V735" s="1890"/>
      <c r="W735" s="1890"/>
      <c r="X735" s="1890"/>
      <c r="Y735" s="1890"/>
      <c r="Z735" s="1890"/>
      <c r="AA735" s="1890"/>
      <c r="AB735" s="1890"/>
      <c r="AC735" s="1890"/>
      <c r="AD735" s="1890"/>
      <c r="AE735" s="1890"/>
      <c r="AF735" s="2893"/>
      <c r="AG735" s="77"/>
      <c r="AH735" s="3083"/>
      <c r="AI735" s="77"/>
      <c r="AJ735" s="1966"/>
      <c r="AK735" s="2747"/>
      <c r="AL735" s="704"/>
      <c r="AM735" s="77"/>
      <c r="AN735" s="3690"/>
      <c r="AO735" s="3829"/>
      <c r="AP735" s="4089"/>
      <c r="AQ735" s="4293"/>
    </row>
    <row r="736" spans="1:275" ht="29.25" x14ac:dyDescent="0.25">
      <c r="B736" s="637">
        <v>1</v>
      </c>
      <c r="C736" s="507" t="s">
        <v>225</v>
      </c>
      <c r="D736" s="507"/>
      <c r="E736" s="230"/>
      <c r="F736" s="1539">
        <f>SUM(F735,F732)</f>
        <v>77856</v>
      </c>
      <c r="G736" s="1539">
        <v>0</v>
      </c>
      <c r="H736" s="93">
        <f t="shared" ref="H736" si="542">SUM(H735,H732)</f>
        <v>64880</v>
      </c>
      <c r="I736" s="93">
        <v>68272</v>
      </c>
      <c r="J736" s="508">
        <f>I736/H736*100</f>
        <v>105.22811344019729</v>
      </c>
      <c r="K736" s="3369">
        <v>3</v>
      </c>
      <c r="L736" s="702"/>
      <c r="M736" s="702"/>
      <c r="N736" s="279"/>
      <c r="O736" s="127">
        <v>0</v>
      </c>
      <c r="P736" s="127"/>
      <c r="Q736" s="279"/>
      <c r="R736" s="127"/>
      <c r="S736" s="127"/>
      <c r="T736" s="279"/>
      <c r="U736" s="1891">
        <v>407756.09796000004</v>
      </c>
      <c r="V736" s="1891">
        <v>407756.09796000004</v>
      </c>
      <c r="W736" s="1891">
        <v>407756.09796000004</v>
      </c>
      <c r="X736" s="1891">
        <v>407756.09796000004</v>
      </c>
      <c r="Y736" s="1891">
        <v>407756.09796000004</v>
      </c>
      <c r="Z736" s="1891">
        <v>407756.09796000004</v>
      </c>
      <c r="AA736" s="1891">
        <v>407756.09796000004</v>
      </c>
      <c r="AB736" s="1891">
        <v>407756.09796000004</v>
      </c>
      <c r="AC736" s="1891">
        <v>407756.09796000004</v>
      </c>
      <c r="AD736" s="1891">
        <v>407756.09796000004</v>
      </c>
      <c r="AE736" s="1891">
        <v>407756.09796000004</v>
      </c>
      <c r="AF736" s="2884">
        <f>U736/12*$C$3+(V736-U736)/11*9+(W736-V736)/10*8+(X736-W736)/9*7+(Y736-X736)/8*6+(Z736-Y736)/7*5+(AA736-Z736)/6*4+(AB736-AA736)+(AC736-AB736)/5*3+(AD736-AC736)/4*2+(AE736-AD736)/3*1</f>
        <v>339796.74830000004</v>
      </c>
      <c r="AG736" s="279">
        <f>AM736-AL736-AI736</f>
        <v>339480.10029999987</v>
      </c>
      <c r="AH736" s="3084"/>
      <c r="AI736" s="279"/>
      <c r="AJ736" s="1967">
        <f>AG736-AF736</f>
        <v>-316.64800000016112</v>
      </c>
      <c r="AK736" s="1967"/>
      <c r="AL736" s="279">
        <v>-165.18108000000001</v>
      </c>
      <c r="AM736" s="1891">
        <v>339314.91921999987</v>
      </c>
      <c r="AN736" s="3690"/>
      <c r="AO736" s="3827"/>
      <c r="AP736" s="4090"/>
      <c r="AQ736" s="4293"/>
    </row>
    <row r="737" spans="1:43" x14ac:dyDescent="0.25">
      <c r="A737" s="637">
        <v>1</v>
      </c>
      <c r="B737" s="637">
        <v>1</v>
      </c>
      <c r="C737" s="403" t="s">
        <v>329</v>
      </c>
      <c r="D737" s="403"/>
      <c r="E737" s="403"/>
      <c r="F737" s="1553"/>
      <c r="G737" s="1553">
        <v>0</v>
      </c>
      <c r="H737" s="691"/>
      <c r="I737" s="691"/>
      <c r="J737" s="691"/>
      <c r="K737" s="3619"/>
      <c r="L737" s="698"/>
      <c r="M737" s="698"/>
      <c r="N737" s="691"/>
      <c r="O737" s="691">
        <v>0</v>
      </c>
      <c r="P737" s="691"/>
      <c r="Q737" s="691"/>
      <c r="R737" s="691"/>
      <c r="S737" s="691"/>
      <c r="T737" s="691"/>
      <c r="U737" s="1887">
        <f t="shared" ref="U737:V737" si="543">U736</f>
        <v>407756.09796000004</v>
      </c>
      <c r="V737" s="1887">
        <f t="shared" si="543"/>
        <v>407756.09796000004</v>
      </c>
      <c r="W737" s="1887">
        <f t="shared" ref="W737:X737" si="544">W736</f>
        <v>407756.09796000004</v>
      </c>
      <c r="X737" s="1887">
        <f t="shared" si="544"/>
        <v>407756.09796000004</v>
      </c>
      <c r="Y737" s="1887">
        <f t="shared" ref="Y737:Z737" si="545">Y736</f>
        <v>407756.09796000004</v>
      </c>
      <c r="Z737" s="1887">
        <f t="shared" si="545"/>
        <v>407756.09796000004</v>
      </c>
      <c r="AA737" s="1887">
        <f t="shared" ref="AA737:AB737" si="546">AA736</f>
        <v>407756.09796000004</v>
      </c>
      <c r="AB737" s="1887">
        <f t="shared" si="546"/>
        <v>407756.09796000004</v>
      </c>
      <c r="AC737" s="1887">
        <f t="shared" ref="AC737:AD737" si="547">AC736</f>
        <v>407756.09796000004</v>
      </c>
      <c r="AD737" s="1887">
        <f t="shared" si="547"/>
        <v>407756.09796000004</v>
      </c>
      <c r="AE737" s="1887">
        <f t="shared" ref="AE737" si="548">AE736</f>
        <v>407756.09796000004</v>
      </c>
      <c r="AF737" s="2925">
        <f t="shared" ref="AF737" si="549">AF736</f>
        <v>339796.74830000004</v>
      </c>
      <c r="AG737" s="82">
        <f t="shared" ref="AG737:AN737" si="550">AG736</f>
        <v>339480.10029999987</v>
      </c>
      <c r="AH737" s="3079">
        <f t="shared" si="550"/>
        <v>0</v>
      </c>
      <c r="AI737" s="82">
        <f t="shared" ref="AI737" si="551">AI736</f>
        <v>0</v>
      </c>
      <c r="AJ737" s="1965">
        <f t="shared" si="550"/>
        <v>-316.64800000016112</v>
      </c>
      <c r="AK737" s="1965"/>
      <c r="AL737" s="82">
        <f t="shared" si="550"/>
        <v>-165.18108000000001</v>
      </c>
      <c r="AM737" s="1887">
        <f t="shared" si="550"/>
        <v>339314.91921999987</v>
      </c>
      <c r="AN737" s="3690">
        <f t="shared" si="550"/>
        <v>0</v>
      </c>
      <c r="AO737" s="4088"/>
      <c r="AP737" s="4082">
        <f t="shared" ref="AP737" si="552">AP736</f>
        <v>0</v>
      </c>
      <c r="AQ737" s="4293"/>
    </row>
    <row r="738" spans="1:43" x14ac:dyDescent="0.25">
      <c r="A738" s="637">
        <v>1</v>
      </c>
      <c r="B738" s="637">
        <v>1</v>
      </c>
      <c r="C738" s="699"/>
      <c r="D738" s="699"/>
      <c r="E738" s="699"/>
      <c r="F738" s="1550"/>
      <c r="G738" s="1550">
        <v>0</v>
      </c>
      <c r="H738" s="88"/>
      <c r="I738" s="88"/>
      <c r="J738" s="88"/>
      <c r="K738" s="3375"/>
      <c r="L738" s="706"/>
      <c r="M738" s="706"/>
      <c r="N738" s="112"/>
      <c r="O738" s="112">
        <v>0</v>
      </c>
      <c r="P738" s="112"/>
      <c r="Q738" s="112"/>
      <c r="R738" s="112"/>
      <c r="S738" s="112"/>
      <c r="T738" s="112"/>
      <c r="U738" s="1892"/>
      <c r="V738" s="1892"/>
      <c r="W738" s="1892"/>
      <c r="X738" s="1892"/>
      <c r="Y738" s="1892"/>
      <c r="Z738" s="1892"/>
      <c r="AA738" s="1892"/>
      <c r="AB738" s="1892"/>
      <c r="AC738" s="1892"/>
      <c r="AD738" s="1892"/>
      <c r="AE738" s="1892"/>
      <c r="AF738" s="2929"/>
      <c r="AG738" s="112"/>
      <c r="AH738" s="3085"/>
      <c r="AI738" s="112"/>
      <c r="AJ738" s="1968"/>
      <c r="AK738" s="2748"/>
      <c r="AL738" s="707"/>
      <c r="AM738" s="112"/>
      <c r="AN738" s="3690"/>
      <c r="AO738" s="3835"/>
      <c r="AP738" s="4091"/>
      <c r="AQ738" s="4293"/>
    </row>
    <row r="739" spans="1:43" ht="63" x14ac:dyDescent="0.25">
      <c r="A739" s="637">
        <v>1</v>
      </c>
      <c r="B739" s="637">
        <v>1</v>
      </c>
      <c r="C739" s="1007" t="s">
        <v>554</v>
      </c>
      <c r="D739" s="64"/>
      <c r="E739" s="64"/>
      <c r="F739" s="1529"/>
      <c r="G739" s="1529">
        <v>0</v>
      </c>
      <c r="H739" s="492"/>
      <c r="I739" s="492"/>
      <c r="J739" s="492"/>
      <c r="K739" s="3611"/>
      <c r="L739" s="689"/>
      <c r="M739" s="689"/>
      <c r="N739" s="71"/>
      <c r="O739" s="71">
        <v>0</v>
      </c>
      <c r="P739" s="71"/>
      <c r="Q739" s="71"/>
      <c r="R739" s="71"/>
      <c r="S739" s="71"/>
      <c r="T739" s="71"/>
      <c r="U739" s="1882"/>
      <c r="V739" s="1882"/>
      <c r="W739" s="1882"/>
      <c r="X739" s="1882"/>
      <c r="Y739" s="1882"/>
      <c r="Z739" s="1882"/>
      <c r="AA739" s="1882"/>
      <c r="AB739" s="1882"/>
      <c r="AC739" s="1882"/>
      <c r="AD739" s="1882"/>
      <c r="AE739" s="1882"/>
      <c r="AF739" s="2893"/>
      <c r="AG739" s="71"/>
      <c r="AH739" s="3057"/>
      <c r="AI739" s="71"/>
      <c r="AJ739" s="1963"/>
      <c r="AK739" s="2743"/>
      <c r="AL739" s="661"/>
      <c r="AM739" s="71"/>
      <c r="AN739" s="3690"/>
      <c r="AO739" s="4075"/>
      <c r="AP739" s="4054"/>
      <c r="AQ739" s="4293"/>
    </row>
    <row r="740" spans="1:43" s="47" customFormat="1" x14ac:dyDescent="0.25">
      <c r="A740" s="637">
        <v>1</v>
      </c>
      <c r="B740" s="637">
        <v>1</v>
      </c>
      <c r="C740" s="367" t="s">
        <v>5</v>
      </c>
      <c r="D740" s="367"/>
      <c r="E740" s="367"/>
      <c r="F740" s="664"/>
      <c r="G740" s="664">
        <v>0</v>
      </c>
      <c r="H740" s="309"/>
      <c r="I740" s="309"/>
      <c r="J740" s="309"/>
      <c r="K740" s="3408"/>
      <c r="L740" s="595"/>
      <c r="M740" s="595"/>
      <c r="N740" s="596"/>
      <c r="O740" s="596">
        <v>0</v>
      </c>
      <c r="P740" s="596"/>
      <c r="Q740" s="596"/>
      <c r="R740" s="596"/>
      <c r="S740" s="596"/>
      <c r="T740" s="596"/>
      <c r="U740" s="1883"/>
      <c r="V740" s="1883"/>
      <c r="W740" s="1883"/>
      <c r="X740" s="1883"/>
      <c r="Y740" s="1883"/>
      <c r="Z740" s="1883"/>
      <c r="AA740" s="1883"/>
      <c r="AB740" s="1883"/>
      <c r="AC740" s="1883"/>
      <c r="AD740" s="1883"/>
      <c r="AE740" s="1883"/>
      <c r="AF740" s="2885"/>
      <c r="AG740" s="596"/>
      <c r="AH740" s="3058"/>
      <c r="AI740" s="596"/>
      <c r="AJ740" s="744"/>
      <c r="AK740" s="744"/>
      <c r="AL740" s="596"/>
      <c r="AM740" s="596"/>
      <c r="AN740" s="3690"/>
      <c r="AO740" s="3868"/>
      <c r="AP740" s="1271"/>
      <c r="AQ740" s="4293"/>
    </row>
    <row r="741" spans="1:43" s="47" customFormat="1" x14ac:dyDescent="0.25">
      <c r="A741" s="637"/>
      <c r="B741" s="637">
        <v>1</v>
      </c>
      <c r="C741" s="68" t="s">
        <v>340</v>
      </c>
      <c r="D741" s="3341" t="s">
        <v>255</v>
      </c>
      <c r="E741" s="662">
        <v>340</v>
      </c>
      <c r="F741" s="1541">
        <v>60</v>
      </c>
      <c r="G741" s="1541">
        <v>0</v>
      </c>
      <c r="H741" s="69">
        <f>F741/12*$C$3</f>
        <v>50</v>
      </c>
      <c r="I741" s="309">
        <v>110</v>
      </c>
      <c r="J741" s="69">
        <f t="shared" ref="J741:J747" si="553">I741/H741*100</f>
        <v>220.00000000000003</v>
      </c>
      <c r="K741" s="3408"/>
      <c r="L741" s="674">
        <v>14</v>
      </c>
      <c r="M741" s="70">
        <f t="shared" ref="M741:M746" si="554">Q741/I741</f>
        <v>10.9</v>
      </c>
      <c r="N741" s="71">
        <f>ROUND(F741*L741,0)</f>
        <v>840</v>
      </c>
      <c r="O741" s="71">
        <v>0</v>
      </c>
      <c r="P741" s="71">
        <f>N741/12*$C$3</f>
        <v>700</v>
      </c>
      <c r="Q741" s="309">
        <v>1199</v>
      </c>
      <c r="R741" s="71">
        <f t="shared" ref="R741:R746" si="555">Q741/P741*100</f>
        <v>171.28571428571428</v>
      </c>
      <c r="S741" s="71">
        <f>N741/E741</f>
        <v>2.4705882352941178</v>
      </c>
      <c r="T741" s="71">
        <f t="shared" ref="T741:T746" si="556">Q741/$C$3*12/S741</f>
        <v>582.37142857142862</v>
      </c>
      <c r="U741" s="1883"/>
      <c r="V741" s="1883"/>
      <c r="W741" s="1883"/>
      <c r="X741" s="1883"/>
      <c r="Y741" s="1883"/>
      <c r="Z741" s="1883"/>
      <c r="AA741" s="1883"/>
      <c r="AB741" s="1883"/>
      <c r="AC741" s="1883"/>
      <c r="AD741" s="1883"/>
      <c r="AE741" s="1883"/>
      <c r="AF741" s="2885"/>
      <c r="AG741" s="596"/>
      <c r="AH741" s="3058"/>
      <c r="AI741" s="596"/>
      <c r="AJ741" s="744"/>
      <c r="AK741" s="744"/>
      <c r="AL741" s="596"/>
      <c r="AM741" s="596"/>
      <c r="AN741" s="3690"/>
      <c r="AO741" s="3868"/>
      <c r="AP741" s="1271"/>
      <c r="AQ741" s="4293"/>
    </row>
    <row r="742" spans="1:43" s="47" customFormat="1" x14ac:dyDescent="0.25">
      <c r="A742" s="637">
        <v>1</v>
      </c>
      <c r="B742" s="637">
        <v>1</v>
      </c>
      <c r="C742" s="68" t="s">
        <v>53</v>
      </c>
      <c r="D742" s="3341" t="s">
        <v>255</v>
      </c>
      <c r="E742" s="662">
        <v>340</v>
      </c>
      <c r="F742" s="1541">
        <v>117</v>
      </c>
      <c r="G742" s="1541">
        <v>-11</v>
      </c>
      <c r="H742" s="69">
        <f>F742/12*$C$3</f>
        <v>97.5</v>
      </c>
      <c r="I742" s="309">
        <v>88</v>
      </c>
      <c r="J742" s="69">
        <f t="shared" si="553"/>
        <v>90.256410256410263</v>
      </c>
      <c r="K742" s="3408">
        <v>21</v>
      </c>
      <c r="L742" s="674">
        <v>6</v>
      </c>
      <c r="M742" s="70">
        <f t="shared" si="554"/>
        <v>5.6704545454545459</v>
      </c>
      <c r="N742" s="71">
        <f>ROUND(F742*L742,0)</f>
        <v>702</v>
      </c>
      <c r="O742" s="71">
        <v>-66</v>
      </c>
      <c r="P742" s="71">
        <f>N742/12*$C$3</f>
        <v>585</v>
      </c>
      <c r="Q742" s="309">
        <v>499</v>
      </c>
      <c r="R742" s="71">
        <f t="shared" si="555"/>
        <v>85.299145299145295</v>
      </c>
      <c r="S742" s="71">
        <f>N742/E742</f>
        <v>2.0647058823529414</v>
      </c>
      <c r="T742" s="71">
        <f t="shared" si="556"/>
        <v>290.01709401709394</v>
      </c>
      <c r="U742" s="1883"/>
      <c r="V742" s="1883"/>
      <c r="W742" s="1883"/>
      <c r="X742" s="1883"/>
      <c r="Y742" s="1883"/>
      <c r="Z742" s="1883"/>
      <c r="AA742" s="1883"/>
      <c r="AB742" s="1883"/>
      <c r="AC742" s="1883"/>
      <c r="AD742" s="1883"/>
      <c r="AE742" s="1883"/>
      <c r="AF742" s="2885"/>
      <c r="AG742" s="596"/>
      <c r="AH742" s="3058"/>
      <c r="AI742" s="596"/>
      <c r="AJ742" s="744"/>
      <c r="AK742" s="744"/>
      <c r="AL742" s="596"/>
      <c r="AM742" s="596"/>
      <c r="AN742" s="3690"/>
      <c r="AO742" s="3868"/>
      <c r="AP742" s="1271"/>
      <c r="AQ742" s="4293"/>
    </row>
    <row r="743" spans="1:43" s="47" customFormat="1" x14ac:dyDescent="0.25">
      <c r="A743" s="637">
        <v>1</v>
      </c>
      <c r="B743" s="637">
        <v>1</v>
      </c>
      <c r="C743" s="68" t="s">
        <v>67</v>
      </c>
      <c r="D743" s="3341" t="s">
        <v>255</v>
      </c>
      <c r="E743" s="662">
        <v>320</v>
      </c>
      <c r="F743" s="1541">
        <v>151</v>
      </c>
      <c r="G743" s="1541">
        <v>22</v>
      </c>
      <c r="H743" s="69">
        <f>(F743-G743)/12*$C$3+G743</f>
        <v>129.5</v>
      </c>
      <c r="I743" s="309">
        <v>122</v>
      </c>
      <c r="J743" s="69">
        <f t="shared" si="553"/>
        <v>94.208494208494216</v>
      </c>
      <c r="K743" s="3408">
        <v>27</v>
      </c>
      <c r="L743" s="674">
        <v>9</v>
      </c>
      <c r="M743" s="70">
        <f t="shared" si="554"/>
        <v>7.1065573770491799</v>
      </c>
      <c r="N743" s="71">
        <f>ROUND(F743*L743,0)</f>
        <v>1359</v>
      </c>
      <c r="O743" s="71">
        <v>198</v>
      </c>
      <c r="P743" s="71">
        <f>(N743-O743)/12*$C$3+O743</f>
        <v>1165.5</v>
      </c>
      <c r="Q743" s="309">
        <v>867</v>
      </c>
      <c r="R743" s="71">
        <f t="shared" si="555"/>
        <v>74.388674388674389</v>
      </c>
      <c r="S743" s="71">
        <f>N743/E743</f>
        <v>4.2468750000000002</v>
      </c>
      <c r="T743" s="71">
        <f t="shared" si="556"/>
        <v>244.98013245033113</v>
      </c>
      <c r="U743" s="1883"/>
      <c r="V743" s="1883"/>
      <c r="W743" s="1883"/>
      <c r="X743" s="1883"/>
      <c r="Y743" s="1883"/>
      <c r="Z743" s="1883"/>
      <c r="AA743" s="1883"/>
      <c r="AB743" s="1883"/>
      <c r="AC743" s="1883"/>
      <c r="AD743" s="1883"/>
      <c r="AE743" s="1883"/>
      <c r="AF743" s="2885"/>
      <c r="AG743" s="596"/>
      <c r="AH743" s="3058"/>
      <c r="AI743" s="596"/>
      <c r="AJ743" s="744"/>
      <c r="AK743" s="744"/>
      <c r="AL743" s="596"/>
      <c r="AM743" s="596"/>
      <c r="AN743" s="3690"/>
      <c r="AO743" s="3868"/>
      <c r="AP743" s="1271"/>
      <c r="AQ743" s="4293"/>
    </row>
    <row r="744" spans="1:43" s="47" customFormat="1" x14ac:dyDescent="0.25">
      <c r="A744" s="637">
        <v>1</v>
      </c>
      <c r="B744" s="637">
        <v>1</v>
      </c>
      <c r="C744" s="68" t="s">
        <v>47</v>
      </c>
      <c r="D744" s="3341" t="s">
        <v>255</v>
      </c>
      <c r="E744" s="662">
        <v>340</v>
      </c>
      <c r="F744" s="1541">
        <v>729</v>
      </c>
      <c r="G744" s="1541">
        <v>136</v>
      </c>
      <c r="H744" s="69">
        <f>(F744-G744)/12*$C$3+G744</f>
        <v>630.16666666666663</v>
      </c>
      <c r="I744" s="309">
        <v>614</v>
      </c>
      <c r="J744" s="69">
        <f t="shared" si="553"/>
        <v>97.434541126686071</v>
      </c>
      <c r="K744" s="3408">
        <v>125</v>
      </c>
      <c r="L744" s="674">
        <v>10.5</v>
      </c>
      <c r="M744" s="70">
        <f t="shared" si="554"/>
        <v>10.136807817589576</v>
      </c>
      <c r="N744" s="71">
        <f>ROUND(F744*L744,0)</f>
        <v>7655</v>
      </c>
      <c r="O744" s="71">
        <v>1428</v>
      </c>
      <c r="P744" s="71">
        <f>(N744-O744)/12*$C$3+O744</f>
        <v>6617.1666666666661</v>
      </c>
      <c r="Q744" s="309">
        <v>6224</v>
      </c>
      <c r="R744" s="71">
        <f t="shared" si="555"/>
        <v>94.058383497468711</v>
      </c>
      <c r="S744" s="71">
        <f>N744/E744</f>
        <v>22.514705882352942</v>
      </c>
      <c r="T744" s="71">
        <f t="shared" si="556"/>
        <v>331.72984977139123</v>
      </c>
      <c r="U744" s="1883"/>
      <c r="V744" s="1883"/>
      <c r="W744" s="1883"/>
      <c r="X744" s="1883"/>
      <c r="Y744" s="1883"/>
      <c r="Z744" s="1883"/>
      <c r="AA744" s="1883"/>
      <c r="AB744" s="1883"/>
      <c r="AC744" s="1883"/>
      <c r="AD744" s="1883"/>
      <c r="AE744" s="1883"/>
      <c r="AF744" s="2885"/>
      <c r="AG744" s="596"/>
      <c r="AH744" s="3058"/>
      <c r="AI744" s="596"/>
      <c r="AJ744" s="744"/>
      <c r="AK744" s="744"/>
      <c r="AL744" s="596"/>
      <c r="AM744" s="596"/>
      <c r="AN744" s="3690"/>
      <c r="AO744" s="3868"/>
      <c r="AP744" s="1271"/>
      <c r="AQ744" s="4293"/>
    </row>
    <row r="745" spans="1:43" s="47" customFormat="1" x14ac:dyDescent="0.25">
      <c r="A745" s="637">
        <v>1</v>
      </c>
      <c r="B745" s="637">
        <v>1</v>
      </c>
      <c r="C745" s="68" t="s">
        <v>55</v>
      </c>
      <c r="D745" s="3341" t="s">
        <v>255</v>
      </c>
      <c r="E745" s="662">
        <v>340</v>
      </c>
      <c r="F745" s="1541">
        <v>303</v>
      </c>
      <c r="G745" s="1541">
        <v>101</v>
      </c>
      <c r="H745" s="69">
        <f>(F745-G745)/12*$C$3+G745</f>
        <v>269.33333333333331</v>
      </c>
      <c r="I745" s="309">
        <v>253</v>
      </c>
      <c r="J745" s="69">
        <f t="shared" si="553"/>
        <v>93.93564356435644</v>
      </c>
      <c r="K745" s="3408">
        <v>70</v>
      </c>
      <c r="L745" s="674">
        <v>8.9</v>
      </c>
      <c r="M745" s="70">
        <f t="shared" si="554"/>
        <v>8.6996047430830039</v>
      </c>
      <c r="N745" s="71">
        <f>ROUND(F745*L745,0)</f>
        <v>2697</v>
      </c>
      <c r="O745" s="71">
        <v>899</v>
      </c>
      <c r="P745" s="71">
        <f>(N745-O745)/12*$C$3+O745</f>
        <v>2397.3333333333335</v>
      </c>
      <c r="Q745" s="309">
        <v>2201</v>
      </c>
      <c r="R745" s="71">
        <f t="shared" si="555"/>
        <v>91.810344827586192</v>
      </c>
      <c r="S745" s="71">
        <f>N745/E745</f>
        <v>7.9323529411764708</v>
      </c>
      <c r="T745" s="71">
        <f t="shared" si="556"/>
        <v>332.9655172413793</v>
      </c>
      <c r="U745" s="1883"/>
      <c r="V745" s="1883"/>
      <c r="W745" s="1883"/>
      <c r="X745" s="1883"/>
      <c r="Y745" s="1883"/>
      <c r="Z745" s="1883"/>
      <c r="AA745" s="1883"/>
      <c r="AB745" s="1883"/>
      <c r="AC745" s="1883"/>
      <c r="AD745" s="1883"/>
      <c r="AE745" s="1883"/>
      <c r="AF745" s="2886"/>
      <c r="AG745" s="596"/>
      <c r="AH745" s="3058"/>
      <c r="AI745" s="596"/>
      <c r="AJ745" s="744"/>
      <c r="AK745" s="744"/>
      <c r="AL745" s="596"/>
      <c r="AM745" s="596"/>
      <c r="AN745" s="3690"/>
      <c r="AO745" s="3868"/>
      <c r="AP745" s="1271"/>
      <c r="AQ745" s="4293"/>
    </row>
    <row r="746" spans="1:43" s="47" customFormat="1" ht="29.25" x14ac:dyDescent="0.25">
      <c r="A746" s="637">
        <v>1</v>
      </c>
      <c r="B746" s="637">
        <v>1</v>
      </c>
      <c r="C746" s="363" t="s">
        <v>7</v>
      </c>
      <c r="D746" s="363"/>
      <c r="E746" s="363"/>
      <c r="F746" s="1520">
        <f>SUM(F741:F745)</f>
        <v>1360</v>
      </c>
      <c r="G746" s="1520">
        <v>248</v>
      </c>
      <c r="H746" s="476">
        <f t="shared" ref="H746:I746" si="557">SUM(H741:H745)</f>
        <v>1176.5</v>
      </c>
      <c r="I746" s="476">
        <f t="shared" si="557"/>
        <v>1187</v>
      </c>
      <c r="J746" s="476">
        <f t="shared" si="553"/>
        <v>100.8924776880578</v>
      </c>
      <c r="K746" s="3511">
        <f t="shared" ref="K746" si="558">SUM(K741:K745)</f>
        <v>243</v>
      </c>
      <c r="L746" s="605">
        <f>SUM(N746/F746)</f>
        <v>9.7448529411764699</v>
      </c>
      <c r="M746" s="94">
        <f t="shared" si="554"/>
        <v>9.2586352148272955</v>
      </c>
      <c r="N746" s="476">
        <f t="shared" ref="N746:Q746" si="559">SUM(N741:N745)</f>
        <v>13253</v>
      </c>
      <c r="O746" s="476">
        <v>2459</v>
      </c>
      <c r="P746" s="476">
        <f t="shared" si="559"/>
        <v>11465</v>
      </c>
      <c r="Q746" s="476">
        <f t="shared" si="559"/>
        <v>10990</v>
      </c>
      <c r="R746" s="71">
        <f t="shared" si="555"/>
        <v>95.856955952900137</v>
      </c>
      <c r="S746" s="239">
        <f>SUM(S741:S745)</f>
        <v>39.229227941176468</v>
      </c>
      <c r="T746" s="71">
        <f t="shared" si="556"/>
        <v>336.17791356422237</v>
      </c>
      <c r="U746" s="1283">
        <v>46039.103936979998</v>
      </c>
      <c r="V746" s="1283">
        <v>46039.103936979998</v>
      </c>
      <c r="W746" s="1283">
        <v>46039.103936979998</v>
      </c>
      <c r="X746" s="1283">
        <v>46039.103936979998</v>
      </c>
      <c r="Y746" s="1283">
        <v>46039.103936979998</v>
      </c>
      <c r="Z746" s="1283">
        <v>46039.103936979998</v>
      </c>
      <c r="AA746" s="1283">
        <v>46039.103936979998</v>
      </c>
      <c r="AB746" s="1283">
        <v>54758.042965780005</v>
      </c>
      <c r="AC746" s="1283">
        <v>54758.042965780005</v>
      </c>
      <c r="AD746" s="1283">
        <v>54758.042965780005</v>
      </c>
      <c r="AE746" s="1283">
        <v>54758.042965780005</v>
      </c>
      <c r="AF746" s="2884">
        <f>U746/12*$C$3+(V746-U746)/11*9+(W746-V746)/10*8+(X746-W746)/9*7+(Y746-X746)/8*6+(Z746-Y746)/7*5+(AA746-Z746)/6*4+(AB746-AA746)+(AC746-AB746)/5*3+(AD746-AC746)/4*2+(AE746-AD746)/3*1</f>
        <v>47084.858976283336</v>
      </c>
      <c r="AG746" s="641">
        <f>AM746-AL746-AI746</f>
        <v>47575.295469999997</v>
      </c>
      <c r="AH746" s="3038"/>
      <c r="AI746" s="1283">
        <v>-129.14286000000001</v>
      </c>
      <c r="AJ746" s="523">
        <f>AG746-AF746</f>
        <v>490.43649371666106</v>
      </c>
      <c r="AK746" s="523"/>
      <c r="AL746" s="641">
        <v>-125.99639000000002</v>
      </c>
      <c r="AM746" s="641">
        <v>47320.156219999997</v>
      </c>
      <c r="AN746" s="3690">
        <v>9383.8342499999999</v>
      </c>
      <c r="AO746" s="4029">
        <v>163</v>
      </c>
      <c r="AP746" s="4177">
        <v>6381.0269900000003</v>
      </c>
      <c r="AQ746" s="4293"/>
    </row>
    <row r="747" spans="1:43" s="47" customFormat="1" ht="43.5" x14ac:dyDescent="0.25">
      <c r="A747" s="637"/>
      <c r="B747" s="637">
        <v>1</v>
      </c>
      <c r="C747" s="986" t="s">
        <v>190</v>
      </c>
      <c r="D747" s="986"/>
      <c r="E747" s="363"/>
      <c r="F747" s="1520">
        <v>11</v>
      </c>
      <c r="G747" s="1520">
        <v>0</v>
      </c>
      <c r="H747" s="476">
        <f>F747/12*$C$3</f>
        <v>9.1666666666666661</v>
      </c>
      <c r="I747" s="476">
        <v>10</v>
      </c>
      <c r="J747" s="476">
        <f t="shared" si="553"/>
        <v>109.09090909090911</v>
      </c>
      <c r="K747" s="3511"/>
      <c r="L747" s="605"/>
      <c r="M747" s="94"/>
      <c r="N747" s="476"/>
      <c r="O747" s="476">
        <v>0</v>
      </c>
      <c r="P747" s="476"/>
      <c r="Q747" s="476"/>
      <c r="R747" s="71"/>
      <c r="S747" s="239"/>
      <c r="T747" s="71"/>
      <c r="U747" s="1283">
        <v>1738.9512032199998</v>
      </c>
      <c r="V747" s="1283">
        <v>1738.9512032199998</v>
      </c>
      <c r="W747" s="1283">
        <v>1738.9512032199998</v>
      </c>
      <c r="X747" s="1283">
        <v>1738.9512032199998</v>
      </c>
      <c r="Y747" s="1283">
        <v>1738.9512032199998</v>
      </c>
      <c r="Z747" s="1283">
        <v>1738.9512032199998</v>
      </c>
      <c r="AA747" s="1283">
        <v>1738.9512032199998</v>
      </c>
      <c r="AB747" s="1283">
        <v>1738.9512032199998</v>
      </c>
      <c r="AC747" s="1283">
        <v>1738.9512032199998</v>
      </c>
      <c r="AD747" s="1283">
        <v>1738.9512032199998</v>
      </c>
      <c r="AE747" s="1283">
        <v>1738.9512032199998</v>
      </c>
      <c r="AF747" s="2930">
        <f>AE747/12*$C$3</f>
        <v>1449.1260026833331</v>
      </c>
      <c r="AG747" s="641">
        <f>AM747-AL747-AI747</f>
        <v>1580.8646999999999</v>
      </c>
      <c r="AH747" s="3060"/>
      <c r="AI747" s="641"/>
      <c r="AJ747" s="523">
        <f>AG747-AF747</f>
        <v>131.73869731666673</v>
      </c>
      <c r="AK747" s="523"/>
      <c r="AL747" s="641">
        <v>0</v>
      </c>
      <c r="AM747" s="641">
        <v>1580.8646999999999</v>
      </c>
      <c r="AN747" s="3690"/>
      <c r="AO747" s="4029"/>
      <c r="AP747" s="4055"/>
      <c r="AQ747" s="4293"/>
    </row>
    <row r="748" spans="1:43" s="47" customFormat="1" x14ac:dyDescent="0.25">
      <c r="A748" s="637">
        <v>1</v>
      </c>
      <c r="B748" s="637">
        <v>1</v>
      </c>
      <c r="C748" s="547" t="s">
        <v>14</v>
      </c>
      <c r="D748" s="547"/>
      <c r="E748" s="429"/>
      <c r="F748" s="664"/>
      <c r="G748" s="664">
        <v>0</v>
      </c>
      <c r="H748" s="309"/>
      <c r="I748" s="309"/>
      <c r="J748" s="309"/>
      <c r="K748" s="3408"/>
      <c r="L748" s="605"/>
      <c r="M748" s="605"/>
      <c r="N748" s="665"/>
      <c r="O748" s="665">
        <v>0</v>
      </c>
      <c r="P748" s="665"/>
      <c r="Q748" s="665"/>
      <c r="R748" s="665"/>
      <c r="S748" s="665"/>
      <c r="T748" s="665"/>
      <c r="U748" s="1283"/>
      <c r="V748" s="1283"/>
      <c r="W748" s="1283"/>
      <c r="X748" s="1283"/>
      <c r="Y748" s="1283"/>
      <c r="Z748" s="1283"/>
      <c r="AA748" s="1283"/>
      <c r="AB748" s="1283"/>
      <c r="AC748" s="1283"/>
      <c r="AD748" s="1283"/>
      <c r="AE748" s="1283"/>
      <c r="AF748" s="2931"/>
      <c r="AG748" s="414"/>
      <c r="AH748" s="3061"/>
      <c r="AI748" s="414"/>
      <c r="AJ748" s="523"/>
      <c r="AK748" s="523"/>
      <c r="AL748" s="414"/>
      <c r="AM748" s="414"/>
      <c r="AN748" s="3690"/>
      <c r="AO748" s="3868"/>
      <c r="AP748" s="4056"/>
      <c r="AQ748" s="4293"/>
    </row>
    <row r="749" spans="1:43" s="47" customFormat="1" x14ac:dyDescent="0.25">
      <c r="A749" s="637">
        <v>1</v>
      </c>
      <c r="B749" s="637">
        <v>1</v>
      </c>
      <c r="C749" s="2466" t="s">
        <v>408</v>
      </c>
      <c r="D749" s="429"/>
      <c r="E749" s="442"/>
      <c r="F749" s="1539"/>
      <c r="G749" s="1539">
        <v>0</v>
      </c>
      <c r="H749" s="93"/>
      <c r="I749" s="93"/>
      <c r="J749" s="93"/>
      <c r="K749" s="3369"/>
      <c r="L749" s="311"/>
      <c r="M749" s="311"/>
      <c r="N749" s="313"/>
      <c r="O749" s="313">
        <v>0</v>
      </c>
      <c r="P749" s="313"/>
      <c r="Q749" s="313"/>
      <c r="R749" s="313"/>
      <c r="S749" s="313"/>
      <c r="T749" s="313"/>
      <c r="U749" s="565">
        <v>52026.148860000001</v>
      </c>
      <c r="V749" s="565">
        <v>52026.148860000001</v>
      </c>
      <c r="W749" s="565">
        <v>52026.148860000001</v>
      </c>
      <c r="X749" s="565">
        <v>52026.148860000001</v>
      </c>
      <c r="Y749" s="565">
        <v>51635.952810000003</v>
      </c>
      <c r="Z749" s="565">
        <v>51635.952810000003</v>
      </c>
      <c r="AA749" s="565">
        <v>51635.952810000003</v>
      </c>
      <c r="AB749" s="565">
        <v>51635.952810000003</v>
      </c>
      <c r="AC749" s="565">
        <v>51635.952810000003</v>
      </c>
      <c r="AD749" s="565">
        <v>51635.952810000003</v>
      </c>
      <c r="AE749" s="565">
        <v>51635.952810000003</v>
      </c>
      <c r="AF749" s="4296">
        <f>U749/12*$C$3+(V749-U749)/11*9+(W749-V749)/10*8+(X749-W749)/9*7+(Y749-X749)+(Z749-Y749)/7*5+(AA749-Z749)/6*4+(AC749-AB749)/5*3+(AD749-AC749)/4*2+(AE749-AD749)/3*1</f>
        <v>42964.928000000007</v>
      </c>
      <c r="AG749" s="366">
        <f>AM749-AL749-AI749</f>
        <v>42696.126240000005</v>
      </c>
      <c r="AH749" s="3062"/>
      <c r="AI749" s="366"/>
      <c r="AJ749" s="532">
        <f>AG749-AF749</f>
        <v>-268.8017600000021</v>
      </c>
      <c r="AK749" s="532"/>
      <c r="AL749" s="366">
        <v>-216.14553000000001</v>
      </c>
      <c r="AM749" s="366">
        <v>42479.980710000003</v>
      </c>
      <c r="AN749" s="3690"/>
      <c r="AO749" s="3827"/>
      <c r="AP749" s="3916"/>
      <c r="AQ749" s="4293"/>
    </row>
    <row r="750" spans="1:43" s="47" customFormat="1" ht="29.25" x14ac:dyDescent="0.25">
      <c r="A750" s="637">
        <v>1</v>
      </c>
      <c r="B750" s="637">
        <v>1</v>
      </c>
      <c r="C750" s="2424" t="s">
        <v>304</v>
      </c>
      <c r="D750" s="346"/>
      <c r="E750" s="346"/>
      <c r="F750" s="2615">
        <f>F752+F753+F757+F758</f>
        <v>33484</v>
      </c>
      <c r="G750" s="2615">
        <v>0</v>
      </c>
      <c r="H750" s="2615">
        <f t="shared" ref="H750:I750" si="560">H752+H753+H757+H758</f>
        <v>27903.333333333332</v>
      </c>
      <c r="I750" s="2615">
        <f t="shared" si="560"/>
        <v>37529.525000000001</v>
      </c>
      <c r="J750" s="309">
        <f>I750/H750*100</f>
        <v>134.49835742444154</v>
      </c>
      <c r="K750" s="3620">
        <f t="shared" ref="K750" si="561">K752+K753+K757+K758</f>
        <v>0</v>
      </c>
      <c r="L750" s="101"/>
      <c r="M750" s="101"/>
      <c r="N750" s="389"/>
      <c r="O750" s="389">
        <v>0</v>
      </c>
      <c r="P750" s="389"/>
      <c r="Q750" s="389"/>
      <c r="R750" s="389"/>
      <c r="S750" s="389"/>
      <c r="T750" s="389"/>
      <c r="U750" s="1879"/>
      <c r="V750" s="1879"/>
      <c r="W750" s="1879"/>
      <c r="X750" s="1879"/>
      <c r="Y750" s="1879"/>
      <c r="Z750" s="1879"/>
      <c r="AA750" s="1879"/>
      <c r="AB750" s="1879"/>
      <c r="AC750" s="1879"/>
      <c r="AD750" s="1879"/>
      <c r="AE750" s="1879"/>
      <c r="AF750" s="2889"/>
      <c r="AG750" s="613"/>
      <c r="AH750" s="3059"/>
      <c r="AI750" s="613"/>
      <c r="AJ750" s="1962"/>
      <c r="AK750" s="1962"/>
      <c r="AL750" s="613"/>
      <c r="AM750" s="613"/>
      <c r="AN750" s="3690"/>
      <c r="AO750" s="3917">
        <f t="shared" ref="AO750" si="562">AO752+AO753+AO757+AO758</f>
        <v>0</v>
      </c>
      <c r="AP750" s="4022"/>
      <c r="AQ750" s="4293"/>
    </row>
    <row r="751" spans="1:43" s="47" customFormat="1" ht="30" x14ac:dyDescent="0.25">
      <c r="A751" s="637"/>
      <c r="B751" s="637">
        <v>1</v>
      </c>
      <c r="C751" s="1828" t="s">
        <v>211</v>
      </c>
      <c r="D751" s="346"/>
      <c r="E751" s="346"/>
      <c r="F751" s="2615"/>
      <c r="G751" s="2615">
        <v>0</v>
      </c>
      <c r="H751" s="366"/>
      <c r="I751" s="366"/>
      <c r="J751" s="309"/>
      <c r="K751" s="3441"/>
      <c r="L751" s="101"/>
      <c r="M751" s="101"/>
      <c r="N751" s="389"/>
      <c r="O751" s="389">
        <v>0</v>
      </c>
      <c r="P751" s="389"/>
      <c r="Q751" s="389"/>
      <c r="R751" s="389"/>
      <c r="S751" s="389"/>
      <c r="T751" s="389"/>
      <c r="U751" s="1879"/>
      <c r="V751" s="1879"/>
      <c r="W751" s="1879"/>
      <c r="X751" s="1879"/>
      <c r="Y751" s="1879"/>
      <c r="Z751" s="1879"/>
      <c r="AA751" s="1879"/>
      <c r="AB751" s="1879"/>
      <c r="AC751" s="1879"/>
      <c r="AD751" s="1879"/>
      <c r="AE751" s="1879"/>
      <c r="AF751" s="2889"/>
      <c r="AG751" s="613"/>
      <c r="AH751" s="3059"/>
      <c r="AI751" s="613"/>
      <c r="AJ751" s="1962"/>
      <c r="AK751" s="1962"/>
      <c r="AL751" s="613"/>
      <c r="AM751" s="613"/>
      <c r="AN751" s="3690"/>
      <c r="AO751" s="3916"/>
      <c r="AP751" s="4022"/>
      <c r="AQ751" s="4293"/>
    </row>
    <row r="752" spans="1:43" s="47" customFormat="1" ht="30" x14ac:dyDescent="0.25">
      <c r="A752" s="637"/>
      <c r="B752" s="637">
        <v>1</v>
      </c>
      <c r="C752" s="1828" t="s">
        <v>212</v>
      </c>
      <c r="D752" s="346"/>
      <c r="E752" s="346"/>
      <c r="F752" s="1847">
        <v>700</v>
      </c>
      <c r="G752" s="1847">
        <v>0</v>
      </c>
      <c r="H752" s="366">
        <f>F752/12*$C$3</f>
        <v>583.33333333333337</v>
      </c>
      <c r="I752" s="366">
        <v>649</v>
      </c>
      <c r="J752" s="309">
        <f>I752/H752*100</f>
        <v>111.25714285714285</v>
      </c>
      <c r="K752" s="3441"/>
      <c r="L752" s="101"/>
      <c r="M752" s="101"/>
      <c r="N752" s="389"/>
      <c r="O752" s="389">
        <v>0</v>
      </c>
      <c r="P752" s="389"/>
      <c r="Q752" s="389"/>
      <c r="R752" s="389"/>
      <c r="S752" s="389"/>
      <c r="T752" s="389"/>
      <c r="U752" s="1879"/>
      <c r="V752" s="1879"/>
      <c r="W752" s="1879"/>
      <c r="X752" s="1879"/>
      <c r="Y752" s="1879"/>
      <c r="Z752" s="1879"/>
      <c r="AA752" s="1879"/>
      <c r="AB752" s="1879"/>
      <c r="AC752" s="1879"/>
      <c r="AD752" s="1879"/>
      <c r="AE752" s="1879"/>
      <c r="AF752" s="2889"/>
      <c r="AG752" s="613"/>
      <c r="AH752" s="3059"/>
      <c r="AI752" s="613"/>
      <c r="AJ752" s="1962"/>
      <c r="AK752" s="1962"/>
      <c r="AL752" s="613"/>
      <c r="AM752" s="613"/>
      <c r="AN752" s="3690"/>
      <c r="AO752" s="3916"/>
      <c r="AP752" s="4022"/>
      <c r="AQ752" s="4293"/>
    </row>
    <row r="753" spans="1:43" s="47" customFormat="1" ht="30" x14ac:dyDescent="0.25">
      <c r="A753" s="637"/>
      <c r="B753" s="637">
        <v>1</v>
      </c>
      <c r="C753" s="2425" t="s">
        <v>305</v>
      </c>
      <c r="D753" s="346"/>
      <c r="E753" s="346"/>
      <c r="F753" s="1847">
        <f>F754+F755/4</f>
        <v>22939</v>
      </c>
      <c r="G753" s="1847">
        <v>0</v>
      </c>
      <c r="H753" s="366">
        <f t="shared" ref="H753:I753" si="563">H754+H755/4</f>
        <v>19115.833333333332</v>
      </c>
      <c r="I753" s="366">
        <f t="shared" si="563"/>
        <v>18115.525000000001</v>
      </c>
      <c r="J753" s="309">
        <f>I753/H753*100</f>
        <v>94.767121496141954</v>
      </c>
      <c r="K753" s="3441">
        <f t="shared" ref="K753" si="564">K754+K755/4</f>
        <v>0</v>
      </c>
      <c r="L753" s="101"/>
      <c r="M753" s="101"/>
      <c r="N753" s="389"/>
      <c r="O753" s="389">
        <v>0</v>
      </c>
      <c r="P753" s="389"/>
      <c r="Q753" s="389"/>
      <c r="R753" s="389"/>
      <c r="S753" s="389"/>
      <c r="T753" s="389"/>
      <c r="U753" s="1879"/>
      <c r="V753" s="1879"/>
      <c r="W753" s="1879"/>
      <c r="X753" s="1879"/>
      <c r="Y753" s="1879"/>
      <c r="Z753" s="1879"/>
      <c r="AA753" s="1879"/>
      <c r="AB753" s="1879"/>
      <c r="AC753" s="1879"/>
      <c r="AD753" s="1879"/>
      <c r="AE753" s="1879"/>
      <c r="AF753" s="2889"/>
      <c r="AG753" s="613"/>
      <c r="AH753" s="3059"/>
      <c r="AI753" s="613"/>
      <c r="AJ753" s="1962"/>
      <c r="AK753" s="1962"/>
      <c r="AL753" s="613"/>
      <c r="AM753" s="613"/>
      <c r="AN753" s="3690"/>
      <c r="AO753" s="3916">
        <f t="shared" ref="AO753" si="565">AO754+AO755/4</f>
        <v>0</v>
      </c>
      <c r="AP753" s="4022"/>
      <c r="AQ753" s="4293"/>
    </row>
    <row r="754" spans="1:43" s="47" customFormat="1" x14ac:dyDescent="0.25">
      <c r="A754" s="637"/>
      <c r="B754" s="637">
        <v>1</v>
      </c>
      <c r="C754" s="1829" t="s">
        <v>306</v>
      </c>
      <c r="D754" s="346"/>
      <c r="E754" s="346"/>
      <c r="F754" s="921">
        <v>22914</v>
      </c>
      <c r="G754" s="921">
        <v>0</v>
      </c>
      <c r="H754" s="366">
        <f>F754/12*$C$3</f>
        <v>19095</v>
      </c>
      <c r="I754" s="366">
        <v>18110</v>
      </c>
      <c r="J754" s="309">
        <f>I754/H754*100</f>
        <v>94.841581565854938</v>
      </c>
      <c r="K754" s="3441"/>
      <c r="L754" s="101"/>
      <c r="M754" s="101"/>
      <c r="N754" s="389"/>
      <c r="O754" s="389">
        <v>0</v>
      </c>
      <c r="P754" s="389"/>
      <c r="Q754" s="389"/>
      <c r="R754" s="389"/>
      <c r="S754" s="389"/>
      <c r="T754" s="389"/>
      <c r="U754" s="1879"/>
      <c r="V754" s="1879"/>
      <c r="W754" s="1879"/>
      <c r="X754" s="1879"/>
      <c r="Y754" s="1879"/>
      <c r="Z754" s="1879"/>
      <c r="AA754" s="1879"/>
      <c r="AB754" s="1879"/>
      <c r="AC754" s="1879"/>
      <c r="AD754" s="1879"/>
      <c r="AE754" s="1879"/>
      <c r="AF754" s="2889"/>
      <c r="AG754" s="613"/>
      <c r="AH754" s="3059"/>
      <c r="AI754" s="613"/>
      <c r="AJ754" s="1962"/>
      <c r="AK754" s="1962"/>
      <c r="AL754" s="613"/>
      <c r="AM754" s="613"/>
      <c r="AN754" s="3690"/>
      <c r="AO754" s="3916"/>
      <c r="AP754" s="4022"/>
      <c r="AQ754" s="4293"/>
    </row>
    <row r="755" spans="1:43" s="47" customFormat="1" ht="30" x14ac:dyDescent="0.25">
      <c r="A755" s="637"/>
      <c r="B755" s="637">
        <v>1</v>
      </c>
      <c r="C755" s="1829" t="s">
        <v>307</v>
      </c>
      <c r="D755" s="346"/>
      <c r="E755" s="346"/>
      <c r="F755" s="1847">
        <v>100</v>
      </c>
      <c r="G755" s="1847">
        <v>0</v>
      </c>
      <c r="H755" s="366">
        <f>F755/12*$C$3</f>
        <v>83.333333333333343</v>
      </c>
      <c r="I755" s="366">
        <v>22.1</v>
      </c>
      <c r="J755" s="309">
        <f>I755/H755*100</f>
        <v>26.52</v>
      </c>
      <c r="K755" s="3441"/>
      <c r="L755" s="101"/>
      <c r="M755" s="101"/>
      <c r="N755" s="389"/>
      <c r="O755" s="389">
        <v>0</v>
      </c>
      <c r="P755" s="389"/>
      <c r="Q755" s="389"/>
      <c r="R755" s="389"/>
      <c r="S755" s="389"/>
      <c r="T755" s="389"/>
      <c r="U755" s="1879"/>
      <c r="V755" s="1879"/>
      <c r="W755" s="1879"/>
      <c r="X755" s="1879"/>
      <c r="Y755" s="1879"/>
      <c r="Z755" s="1879"/>
      <c r="AA755" s="1879"/>
      <c r="AB755" s="1879"/>
      <c r="AC755" s="1879"/>
      <c r="AD755" s="1879"/>
      <c r="AE755" s="1879"/>
      <c r="AF755" s="2889"/>
      <c r="AG755" s="613"/>
      <c r="AH755" s="3059"/>
      <c r="AI755" s="613"/>
      <c r="AJ755" s="1962"/>
      <c r="AK755" s="1962"/>
      <c r="AL755" s="613"/>
      <c r="AM755" s="613"/>
      <c r="AN755" s="3690"/>
      <c r="AO755" s="3916"/>
      <c r="AP755" s="4022"/>
      <c r="AQ755" s="4293"/>
    </row>
    <row r="756" spans="1:43" s="47" customFormat="1" ht="60" x14ac:dyDescent="0.25">
      <c r="A756" s="637"/>
      <c r="B756" s="637">
        <v>1</v>
      </c>
      <c r="C756" s="1829" t="s">
        <v>308</v>
      </c>
      <c r="D756" s="346"/>
      <c r="E756" s="346"/>
      <c r="F756" s="1847"/>
      <c r="G756" s="1847">
        <v>0</v>
      </c>
      <c r="H756" s="366"/>
      <c r="I756" s="366"/>
      <c r="J756" s="309"/>
      <c r="K756" s="3441"/>
      <c r="L756" s="101"/>
      <c r="M756" s="101"/>
      <c r="N756" s="389"/>
      <c r="O756" s="389">
        <v>0</v>
      </c>
      <c r="P756" s="389"/>
      <c r="Q756" s="389"/>
      <c r="R756" s="389"/>
      <c r="S756" s="389"/>
      <c r="T756" s="389"/>
      <c r="U756" s="1879"/>
      <c r="V756" s="1879"/>
      <c r="W756" s="1879"/>
      <c r="X756" s="1879"/>
      <c r="Y756" s="1879"/>
      <c r="Z756" s="1879"/>
      <c r="AA756" s="1879"/>
      <c r="AB756" s="1879"/>
      <c r="AC756" s="1879"/>
      <c r="AD756" s="1879"/>
      <c r="AE756" s="1879"/>
      <c r="AF756" s="2889"/>
      <c r="AG756" s="613"/>
      <c r="AH756" s="3059"/>
      <c r="AI756" s="613"/>
      <c r="AJ756" s="1962"/>
      <c r="AK756" s="1962"/>
      <c r="AL756" s="613"/>
      <c r="AM756" s="613"/>
      <c r="AN756" s="3690"/>
      <c r="AO756" s="3916"/>
      <c r="AP756" s="4022"/>
      <c r="AQ756" s="4293"/>
    </row>
    <row r="757" spans="1:43" s="47" customFormat="1" ht="45" x14ac:dyDescent="0.25">
      <c r="A757" s="637"/>
      <c r="B757" s="637">
        <v>1</v>
      </c>
      <c r="C757" s="1829" t="s">
        <v>323</v>
      </c>
      <c r="D757" s="346"/>
      <c r="E757" s="346"/>
      <c r="F757" s="1847">
        <v>8260</v>
      </c>
      <c r="G757" s="1847">
        <v>0</v>
      </c>
      <c r="H757" s="366">
        <f>F757/12*$C$3</f>
        <v>6883.3333333333339</v>
      </c>
      <c r="I757" s="366">
        <v>17830</v>
      </c>
      <c r="J757" s="309">
        <f>I757/H757*100</f>
        <v>259.03147699757869</v>
      </c>
      <c r="K757" s="3441"/>
      <c r="L757" s="101"/>
      <c r="M757" s="101"/>
      <c r="N757" s="389"/>
      <c r="O757" s="389">
        <v>0</v>
      </c>
      <c r="P757" s="389"/>
      <c r="Q757" s="389"/>
      <c r="R757" s="389"/>
      <c r="S757" s="389"/>
      <c r="T757" s="389"/>
      <c r="U757" s="1879"/>
      <c r="V757" s="1879"/>
      <c r="W757" s="1879"/>
      <c r="X757" s="1879"/>
      <c r="Y757" s="1879"/>
      <c r="Z757" s="1879"/>
      <c r="AA757" s="1879"/>
      <c r="AB757" s="1879"/>
      <c r="AC757" s="1879"/>
      <c r="AD757" s="1879"/>
      <c r="AE757" s="1879"/>
      <c r="AF757" s="2889"/>
      <c r="AG757" s="613"/>
      <c r="AH757" s="3059"/>
      <c r="AI757" s="613"/>
      <c r="AJ757" s="1962"/>
      <c r="AK757" s="1962"/>
      <c r="AL757" s="613"/>
      <c r="AM757" s="613"/>
      <c r="AN757" s="3690"/>
      <c r="AO757" s="3916"/>
      <c r="AP757" s="4022"/>
      <c r="AQ757" s="4293"/>
    </row>
    <row r="758" spans="1:43" s="47" customFormat="1" ht="30" x14ac:dyDescent="0.25">
      <c r="A758" s="637"/>
      <c r="B758" s="637">
        <v>1</v>
      </c>
      <c r="C758" s="1829" t="s">
        <v>406</v>
      </c>
      <c r="D758" s="346"/>
      <c r="E758" s="346"/>
      <c r="F758" s="1847">
        <v>1585</v>
      </c>
      <c r="G758" s="1847">
        <v>0</v>
      </c>
      <c r="H758" s="366">
        <f>F758/12*$C$3</f>
        <v>1320.8333333333335</v>
      </c>
      <c r="I758" s="366">
        <v>935</v>
      </c>
      <c r="J758" s="309">
        <f>I758/H758*100</f>
        <v>70.788643533123022</v>
      </c>
      <c r="K758" s="3441"/>
      <c r="L758" s="101"/>
      <c r="M758" s="101"/>
      <c r="N758" s="389"/>
      <c r="O758" s="389">
        <v>0</v>
      </c>
      <c r="P758" s="389"/>
      <c r="Q758" s="389"/>
      <c r="R758" s="389"/>
      <c r="S758" s="389"/>
      <c r="T758" s="389"/>
      <c r="U758" s="1879"/>
      <c r="V758" s="1879"/>
      <c r="W758" s="1879"/>
      <c r="X758" s="1879"/>
      <c r="Y758" s="1879"/>
      <c r="Z758" s="1879"/>
      <c r="AA758" s="1879"/>
      <c r="AB758" s="1879"/>
      <c r="AC758" s="1879"/>
      <c r="AD758" s="1879"/>
      <c r="AE758" s="1879"/>
      <c r="AF758" s="2889"/>
      <c r="AG758" s="613"/>
      <c r="AH758" s="3059"/>
      <c r="AI758" s="613"/>
      <c r="AJ758" s="1962"/>
      <c r="AK758" s="1962"/>
      <c r="AL758" s="613"/>
      <c r="AM758" s="613"/>
      <c r="AN758" s="3690"/>
      <c r="AO758" s="3916"/>
      <c r="AP758" s="4022"/>
      <c r="AQ758" s="4293"/>
    </row>
    <row r="759" spans="1:43" s="47" customFormat="1" ht="29.25" x14ac:dyDescent="0.25">
      <c r="A759" s="637"/>
      <c r="B759" s="637">
        <v>1</v>
      </c>
      <c r="C759" s="1757" t="s">
        <v>135</v>
      </c>
      <c r="D759" s="346"/>
      <c r="E759" s="346"/>
      <c r="F759" s="2615">
        <f>F760+F761</f>
        <v>13361.91489361702</v>
      </c>
      <c r="G759" s="2615">
        <v>0</v>
      </c>
      <c r="H759" s="366">
        <f t="shared" ref="H759:I759" si="566">H760+H761</f>
        <v>11134.929078014186</v>
      </c>
      <c r="I759" s="366">
        <f t="shared" si="566"/>
        <v>9591.2680851063833</v>
      </c>
      <c r="J759" s="309">
        <f t="shared" ref="J759:J765" si="567">I759/H759*100</f>
        <v>86.136768522794213</v>
      </c>
      <c r="K759" s="3441">
        <f t="shared" ref="K759" si="568">K760+K761</f>
        <v>0</v>
      </c>
      <c r="L759" s="101"/>
      <c r="M759" s="101"/>
      <c r="N759" s="389"/>
      <c r="O759" s="389">
        <v>0</v>
      </c>
      <c r="P759" s="389"/>
      <c r="Q759" s="389"/>
      <c r="R759" s="389"/>
      <c r="S759" s="389"/>
      <c r="T759" s="389"/>
      <c r="U759" s="1879"/>
      <c r="V759" s="1879"/>
      <c r="W759" s="1879"/>
      <c r="X759" s="1879"/>
      <c r="Y759" s="1879"/>
      <c r="Z759" s="1879"/>
      <c r="AA759" s="1879"/>
      <c r="AB759" s="1879"/>
      <c r="AC759" s="1879"/>
      <c r="AD759" s="1879"/>
      <c r="AE759" s="1879"/>
      <c r="AF759" s="2889"/>
      <c r="AG759" s="613"/>
      <c r="AH759" s="3059"/>
      <c r="AI759" s="613"/>
      <c r="AJ759" s="1962"/>
      <c r="AK759" s="1962"/>
      <c r="AL759" s="613"/>
      <c r="AM759" s="613"/>
      <c r="AN759" s="3690"/>
      <c r="AO759" s="3916">
        <f t="shared" ref="AO759" si="569">AO760+AO761</f>
        <v>0</v>
      </c>
      <c r="AP759" s="4022"/>
      <c r="AQ759" s="4293"/>
    </row>
    <row r="760" spans="1:43" s="47" customFormat="1" x14ac:dyDescent="0.25">
      <c r="A760" s="637"/>
      <c r="B760" s="637">
        <v>1</v>
      </c>
      <c r="C760" s="1008" t="s">
        <v>247</v>
      </c>
      <c r="D760" s="346"/>
      <c r="E760" s="346"/>
      <c r="F760" s="1847">
        <v>12830</v>
      </c>
      <c r="G760" s="1847">
        <v>0</v>
      </c>
      <c r="H760" s="366">
        <f>F760/12*$C$3</f>
        <v>10691.666666666668</v>
      </c>
      <c r="I760" s="366">
        <v>9063</v>
      </c>
      <c r="J760" s="309">
        <f t="shared" si="567"/>
        <v>84.766952455183159</v>
      </c>
      <c r="K760" s="3441"/>
      <c r="L760" s="101"/>
      <c r="M760" s="101"/>
      <c r="N760" s="389"/>
      <c r="O760" s="389">
        <v>0</v>
      </c>
      <c r="P760" s="389"/>
      <c r="Q760" s="389"/>
      <c r="R760" s="389"/>
      <c r="S760" s="389"/>
      <c r="T760" s="389"/>
      <c r="U760" s="1879"/>
      <c r="V760" s="1879"/>
      <c r="W760" s="1879"/>
      <c r="X760" s="1879"/>
      <c r="Y760" s="1879"/>
      <c r="Z760" s="1879"/>
      <c r="AA760" s="1879"/>
      <c r="AB760" s="1879"/>
      <c r="AC760" s="1879"/>
      <c r="AD760" s="1879"/>
      <c r="AE760" s="1879"/>
      <c r="AF760" s="2889"/>
      <c r="AG760" s="613"/>
      <c r="AH760" s="3059"/>
      <c r="AI760" s="613"/>
      <c r="AJ760" s="1962"/>
      <c r="AK760" s="1962"/>
      <c r="AL760" s="613"/>
      <c r="AM760" s="613"/>
      <c r="AN760" s="3690"/>
      <c r="AO760" s="3916"/>
      <c r="AP760" s="4022"/>
      <c r="AQ760" s="4293"/>
    </row>
    <row r="761" spans="1:43" s="47" customFormat="1" x14ac:dyDescent="0.25">
      <c r="A761" s="637"/>
      <c r="B761" s="637">
        <v>1</v>
      </c>
      <c r="C761" s="1008" t="s">
        <v>310</v>
      </c>
      <c r="D761" s="346"/>
      <c r="E761" s="346"/>
      <c r="F761" s="1847">
        <f>F762/9.4</f>
        <v>531.91489361702122</v>
      </c>
      <c r="G761" s="1847">
        <v>0</v>
      </c>
      <c r="H761" s="366">
        <f t="shared" ref="H761:I761" si="570">H762/9.4</f>
        <v>443.26241134751774</v>
      </c>
      <c r="I761" s="366">
        <f t="shared" si="570"/>
        <v>528.26808510638284</v>
      </c>
      <c r="J761" s="309">
        <f t="shared" si="567"/>
        <v>119.17727999999997</v>
      </c>
      <c r="K761" s="3441">
        <f t="shared" ref="K761" si="571">K762/9.4</f>
        <v>0</v>
      </c>
      <c r="L761" s="101"/>
      <c r="M761" s="101"/>
      <c r="N761" s="389"/>
      <c r="O761" s="389">
        <v>0</v>
      </c>
      <c r="P761" s="389"/>
      <c r="Q761" s="389"/>
      <c r="R761" s="389"/>
      <c r="S761" s="389"/>
      <c r="T761" s="389"/>
      <c r="U761" s="1879"/>
      <c r="V761" s="1879"/>
      <c r="W761" s="1879"/>
      <c r="X761" s="1879"/>
      <c r="Y761" s="1879"/>
      <c r="Z761" s="1879"/>
      <c r="AA761" s="1879"/>
      <c r="AB761" s="1879"/>
      <c r="AC761" s="1879"/>
      <c r="AD761" s="1879"/>
      <c r="AE761" s="1879"/>
      <c r="AF761" s="2889"/>
      <c r="AG761" s="613"/>
      <c r="AH761" s="3059"/>
      <c r="AI761" s="613"/>
      <c r="AJ761" s="1962"/>
      <c r="AK761" s="1962"/>
      <c r="AL761" s="613"/>
      <c r="AM761" s="613"/>
      <c r="AN761" s="3690"/>
      <c r="AO761" s="3916">
        <f t="shared" ref="AO761" si="572">AO762/9.4</f>
        <v>0</v>
      </c>
      <c r="AP761" s="4022"/>
      <c r="AQ761" s="4293"/>
    </row>
    <row r="762" spans="1:43" s="47" customFormat="1" x14ac:dyDescent="0.25">
      <c r="A762" s="637"/>
      <c r="B762" s="637">
        <v>1</v>
      </c>
      <c r="C762" s="2442" t="s">
        <v>327</v>
      </c>
      <c r="D762" s="346"/>
      <c r="E762" s="346"/>
      <c r="F762" s="1847">
        <v>5000</v>
      </c>
      <c r="G762" s="1847">
        <v>0</v>
      </c>
      <c r="H762" s="366">
        <f>F762/12*$C$3</f>
        <v>4166.666666666667</v>
      </c>
      <c r="I762" s="366">
        <v>4965.7199999999993</v>
      </c>
      <c r="J762" s="309">
        <f t="shared" si="567"/>
        <v>119.17727999999998</v>
      </c>
      <c r="K762" s="3441"/>
      <c r="L762" s="101"/>
      <c r="M762" s="101"/>
      <c r="N762" s="389"/>
      <c r="O762" s="389">
        <v>0</v>
      </c>
      <c r="P762" s="389"/>
      <c r="Q762" s="389"/>
      <c r="R762" s="389"/>
      <c r="S762" s="389"/>
      <c r="T762" s="389"/>
      <c r="U762" s="1879"/>
      <c r="V762" s="1879"/>
      <c r="W762" s="1879"/>
      <c r="X762" s="1879"/>
      <c r="Y762" s="1879"/>
      <c r="Z762" s="1879"/>
      <c r="AA762" s="1879"/>
      <c r="AB762" s="1879"/>
      <c r="AC762" s="1879"/>
      <c r="AD762" s="1879"/>
      <c r="AE762" s="1879"/>
      <c r="AF762" s="2889"/>
      <c r="AG762" s="613"/>
      <c r="AH762" s="3059"/>
      <c r="AI762" s="613"/>
      <c r="AJ762" s="1962"/>
      <c r="AK762" s="1962"/>
      <c r="AL762" s="613"/>
      <c r="AM762" s="613"/>
      <c r="AN762" s="3690"/>
      <c r="AO762" s="3916"/>
      <c r="AP762" s="4022"/>
      <c r="AQ762" s="4293"/>
    </row>
    <row r="763" spans="1:43" s="47" customFormat="1" ht="63" x14ac:dyDescent="0.25">
      <c r="A763" s="637"/>
      <c r="B763" s="637">
        <v>1</v>
      </c>
      <c r="C763" s="2467" t="s">
        <v>312</v>
      </c>
      <c r="D763" s="346"/>
      <c r="E763" s="346"/>
      <c r="F763" s="613">
        <f>F764+F769</f>
        <v>8261</v>
      </c>
      <c r="G763" s="613">
        <v>0</v>
      </c>
      <c r="H763" s="366">
        <f t="shared" ref="H763:I763" si="573">H764+H769</f>
        <v>6884.1666666666661</v>
      </c>
      <c r="I763" s="366">
        <f t="shared" si="573"/>
        <v>3424</v>
      </c>
      <c r="J763" s="309">
        <f t="shared" si="567"/>
        <v>49.737319937053634</v>
      </c>
      <c r="K763" s="3441">
        <f t="shared" ref="K763" si="574">K764+K769</f>
        <v>0</v>
      </c>
      <c r="L763" s="101"/>
      <c r="M763" s="101"/>
      <c r="N763" s="389"/>
      <c r="O763" s="389">
        <v>0</v>
      </c>
      <c r="P763" s="389"/>
      <c r="Q763" s="389"/>
      <c r="R763" s="389"/>
      <c r="S763" s="389"/>
      <c r="T763" s="389"/>
      <c r="U763" s="1879"/>
      <c r="V763" s="1879"/>
      <c r="W763" s="1879"/>
      <c r="X763" s="1879"/>
      <c r="Y763" s="1879"/>
      <c r="Z763" s="1879"/>
      <c r="AA763" s="1879"/>
      <c r="AB763" s="1879"/>
      <c r="AC763" s="1879"/>
      <c r="AD763" s="1879"/>
      <c r="AE763" s="1879"/>
      <c r="AF763" s="2884">
        <f>U763/12*$C$3</f>
        <v>0</v>
      </c>
      <c r="AG763" s="613">
        <f>AM763-AL763-AI763</f>
        <v>0</v>
      </c>
      <c r="AH763" s="3059"/>
      <c r="AI763" s="613"/>
      <c r="AJ763" s="1962">
        <f>AG763-AF763</f>
        <v>0</v>
      </c>
      <c r="AK763" s="1962"/>
      <c r="AL763" s="613"/>
      <c r="AM763" s="613"/>
      <c r="AN763" s="3690"/>
      <c r="AO763" s="3916">
        <f t="shared" ref="AO763" si="575">AO764+AO769</f>
        <v>0</v>
      </c>
      <c r="AP763" s="4022"/>
      <c r="AQ763" s="4293"/>
    </row>
    <row r="764" spans="1:43" s="47" customFormat="1" ht="30" x14ac:dyDescent="0.25">
      <c r="A764" s="637"/>
      <c r="B764" s="637">
        <v>1</v>
      </c>
      <c r="C764" s="2425" t="s">
        <v>313</v>
      </c>
      <c r="D764" s="346"/>
      <c r="E764" s="346"/>
      <c r="F764" s="613">
        <f>SUM(F765:F768)</f>
        <v>4453</v>
      </c>
      <c r="G764" s="613">
        <v>0</v>
      </c>
      <c r="H764" s="366">
        <f t="shared" ref="H764:I764" si="576">SUM(H765:H768)</f>
        <v>3710.833333333333</v>
      </c>
      <c r="I764" s="366">
        <f t="shared" si="576"/>
        <v>1754</v>
      </c>
      <c r="J764" s="309">
        <f t="shared" si="567"/>
        <v>47.267011003817657</v>
      </c>
      <c r="K764" s="3441">
        <f t="shared" ref="K764" si="577">SUM(K765:K768)</f>
        <v>0</v>
      </c>
      <c r="L764" s="101"/>
      <c r="M764" s="101"/>
      <c r="N764" s="389"/>
      <c r="O764" s="389">
        <v>0</v>
      </c>
      <c r="P764" s="389"/>
      <c r="Q764" s="389"/>
      <c r="R764" s="389"/>
      <c r="S764" s="389"/>
      <c r="T764" s="389"/>
      <c r="U764" s="1879"/>
      <c r="V764" s="1879"/>
      <c r="W764" s="1879"/>
      <c r="X764" s="1879"/>
      <c r="Y764" s="1879"/>
      <c r="Z764" s="1879"/>
      <c r="AA764" s="1879"/>
      <c r="AB764" s="1879"/>
      <c r="AC764" s="1879"/>
      <c r="AD764" s="1879"/>
      <c r="AE764" s="1879"/>
      <c r="AF764" s="2889"/>
      <c r="AG764" s="613"/>
      <c r="AH764" s="3059"/>
      <c r="AI764" s="613"/>
      <c r="AJ764" s="1962"/>
      <c r="AK764" s="1962"/>
      <c r="AL764" s="613"/>
      <c r="AM764" s="613"/>
      <c r="AN764" s="3690"/>
      <c r="AO764" s="3916">
        <f t="shared" ref="AO764" si="578">SUM(AO765:AO768)</f>
        <v>0</v>
      </c>
      <c r="AP764" s="4022"/>
      <c r="AQ764" s="4293"/>
    </row>
    <row r="765" spans="1:43" s="47" customFormat="1" ht="30" x14ac:dyDescent="0.25">
      <c r="A765" s="637"/>
      <c r="B765" s="637">
        <v>1</v>
      </c>
      <c r="C765" s="1829" t="s">
        <v>314</v>
      </c>
      <c r="D765" s="346"/>
      <c r="E765" s="346"/>
      <c r="F765" s="613">
        <v>4453</v>
      </c>
      <c r="G765" s="613">
        <v>0</v>
      </c>
      <c r="H765" s="366">
        <f>F765/12*$C$3</f>
        <v>3710.833333333333</v>
      </c>
      <c r="I765" s="366">
        <v>1754</v>
      </c>
      <c r="J765" s="309">
        <f t="shared" si="567"/>
        <v>47.267011003817657</v>
      </c>
      <c r="K765" s="3441"/>
      <c r="L765" s="101"/>
      <c r="M765" s="101"/>
      <c r="N765" s="389"/>
      <c r="O765" s="389">
        <v>0</v>
      </c>
      <c r="P765" s="389"/>
      <c r="Q765" s="389"/>
      <c r="R765" s="389"/>
      <c r="S765" s="389"/>
      <c r="T765" s="389"/>
      <c r="U765" s="1879"/>
      <c r="V765" s="1879"/>
      <c r="W765" s="1879"/>
      <c r="X765" s="1879"/>
      <c r="Y765" s="1879"/>
      <c r="Z765" s="1879"/>
      <c r="AA765" s="1879"/>
      <c r="AB765" s="1879"/>
      <c r="AC765" s="1879"/>
      <c r="AD765" s="1879"/>
      <c r="AE765" s="1879"/>
      <c r="AF765" s="2889"/>
      <c r="AG765" s="613"/>
      <c r="AH765" s="3059"/>
      <c r="AI765" s="613"/>
      <c r="AJ765" s="1962"/>
      <c r="AK765" s="1962"/>
      <c r="AL765" s="613"/>
      <c r="AM765" s="613"/>
      <c r="AN765" s="3690"/>
      <c r="AO765" s="3916"/>
      <c r="AP765" s="4022"/>
      <c r="AQ765" s="4293"/>
    </row>
    <row r="766" spans="1:43" s="47" customFormat="1" ht="60" x14ac:dyDescent="0.25">
      <c r="A766" s="637"/>
      <c r="B766" s="637">
        <v>1</v>
      </c>
      <c r="C766" s="1829" t="s">
        <v>315</v>
      </c>
      <c r="D766" s="346"/>
      <c r="E766" s="346"/>
      <c r="F766" s="613"/>
      <c r="G766" s="613">
        <v>0</v>
      </c>
      <c r="H766" s="366"/>
      <c r="I766" s="366"/>
      <c r="J766" s="309"/>
      <c r="K766" s="3441"/>
      <c r="L766" s="101"/>
      <c r="M766" s="101"/>
      <c r="N766" s="389"/>
      <c r="O766" s="389">
        <v>0</v>
      </c>
      <c r="P766" s="389"/>
      <c r="Q766" s="389"/>
      <c r="R766" s="389"/>
      <c r="S766" s="389"/>
      <c r="T766" s="389"/>
      <c r="U766" s="1879"/>
      <c r="V766" s="1879"/>
      <c r="W766" s="1879"/>
      <c r="X766" s="1879"/>
      <c r="Y766" s="1879"/>
      <c r="Z766" s="1879"/>
      <c r="AA766" s="1879"/>
      <c r="AB766" s="1879"/>
      <c r="AC766" s="1879"/>
      <c r="AD766" s="1879"/>
      <c r="AE766" s="1879"/>
      <c r="AF766" s="2889"/>
      <c r="AG766" s="613"/>
      <c r="AH766" s="3059"/>
      <c r="AI766" s="613"/>
      <c r="AJ766" s="1962"/>
      <c r="AK766" s="1962"/>
      <c r="AL766" s="613"/>
      <c r="AM766" s="613"/>
      <c r="AN766" s="3690"/>
      <c r="AO766" s="3916"/>
      <c r="AP766" s="4022"/>
      <c r="AQ766" s="4293"/>
    </row>
    <row r="767" spans="1:43" s="47" customFormat="1" ht="45" x14ac:dyDescent="0.25">
      <c r="A767" s="637"/>
      <c r="B767" s="637">
        <v>1</v>
      </c>
      <c r="C767" s="1829" t="s">
        <v>316</v>
      </c>
      <c r="D767" s="346"/>
      <c r="E767" s="346"/>
      <c r="F767" s="613"/>
      <c r="G767" s="613">
        <v>0</v>
      </c>
      <c r="H767" s="366"/>
      <c r="I767" s="366"/>
      <c r="J767" s="309"/>
      <c r="K767" s="3441"/>
      <c r="L767" s="101"/>
      <c r="M767" s="101"/>
      <c r="N767" s="389"/>
      <c r="O767" s="389">
        <v>0</v>
      </c>
      <c r="P767" s="389"/>
      <c r="Q767" s="389"/>
      <c r="R767" s="389"/>
      <c r="S767" s="389"/>
      <c r="T767" s="389"/>
      <c r="U767" s="1879"/>
      <c r="V767" s="1879"/>
      <c r="W767" s="1879"/>
      <c r="X767" s="1879"/>
      <c r="Y767" s="1879"/>
      <c r="Z767" s="1879"/>
      <c r="AA767" s="1879"/>
      <c r="AB767" s="1879"/>
      <c r="AC767" s="1879"/>
      <c r="AD767" s="1879"/>
      <c r="AE767" s="1879"/>
      <c r="AF767" s="2889"/>
      <c r="AG767" s="613"/>
      <c r="AH767" s="3059"/>
      <c r="AI767" s="613"/>
      <c r="AJ767" s="1962"/>
      <c r="AK767" s="1962"/>
      <c r="AL767" s="613"/>
      <c r="AM767" s="613"/>
      <c r="AN767" s="3690"/>
      <c r="AO767" s="3916"/>
      <c r="AP767" s="4022"/>
      <c r="AQ767" s="4293"/>
    </row>
    <row r="768" spans="1:43" s="47" customFormat="1" ht="30" x14ac:dyDescent="0.25">
      <c r="A768" s="637"/>
      <c r="B768" s="637">
        <v>1</v>
      </c>
      <c r="C768" s="1829" t="s">
        <v>317</v>
      </c>
      <c r="D768" s="346"/>
      <c r="E768" s="346"/>
      <c r="F768" s="613"/>
      <c r="G768" s="613">
        <v>0</v>
      </c>
      <c r="H768" s="366"/>
      <c r="I768" s="366"/>
      <c r="J768" s="309"/>
      <c r="K768" s="3441"/>
      <c r="L768" s="101"/>
      <c r="M768" s="101"/>
      <c r="N768" s="389"/>
      <c r="O768" s="389">
        <v>0</v>
      </c>
      <c r="P768" s="389"/>
      <c r="Q768" s="389"/>
      <c r="R768" s="389"/>
      <c r="S768" s="389"/>
      <c r="T768" s="389"/>
      <c r="U768" s="1879"/>
      <c r="V768" s="1879"/>
      <c r="W768" s="1879"/>
      <c r="X768" s="1879"/>
      <c r="Y768" s="1879"/>
      <c r="Z768" s="1879"/>
      <c r="AA768" s="1879"/>
      <c r="AB768" s="1879"/>
      <c r="AC768" s="1879"/>
      <c r="AD768" s="1879"/>
      <c r="AE768" s="1879"/>
      <c r="AF768" s="2889"/>
      <c r="AG768" s="613"/>
      <c r="AH768" s="3059"/>
      <c r="AI768" s="613"/>
      <c r="AJ768" s="1962"/>
      <c r="AK768" s="1962"/>
      <c r="AL768" s="613"/>
      <c r="AM768" s="613"/>
      <c r="AN768" s="3690"/>
      <c r="AO768" s="3916"/>
      <c r="AP768" s="4022"/>
      <c r="AQ768" s="4293"/>
    </row>
    <row r="769" spans="1:43" s="47" customFormat="1" ht="45" x14ac:dyDescent="0.25">
      <c r="A769" s="637"/>
      <c r="B769" s="637">
        <v>1</v>
      </c>
      <c r="C769" s="2425" t="s">
        <v>318</v>
      </c>
      <c r="D769" s="346"/>
      <c r="E769" s="346"/>
      <c r="F769" s="613">
        <f>SUM(F770:F773)</f>
        <v>3808</v>
      </c>
      <c r="G769" s="613">
        <v>0</v>
      </c>
      <c r="H769" s="366">
        <f>SUM(H770:H773)</f>
        <v>3173.3333333333335</v>
      </c>
      <c r="I769" s="366">
        <f>I770+I772+I773</f>
        <v>1670</v>
      </c>
      <c r="J769" s="309">
        <f>I769/H769*100</f>
        <v>52.62605042016807</v>
      </c>
      <c r="K769" s="3441">
        <f>K770+K772+K773</f>
        <v>0</v>
      </c>
      <c r="L769" s="101"/>
      <c r="M769" s="101"/>
      <c r="N769" s="389"/>
      <c r="O769" s="389">
        <v>0</v>
      </c>
      <c r="P769" s="389"/>
      <c r="Q769" s="389"/>
      <c r="R769" s="389"/>
      <c r="S769" s="389"/>
      <c r="T769" s="389"/>
      <c r="U769" s="1879"/>
      <c r="V769" s="1879"/>
      <c r="W769" s="1879"/>
      <c r="X769" s="1879"/>
      <c r="Y769" s="1879"/>
      <c r="Z769" s="1879"/>
      <c r="AA769" s="1879"/>
      <c r="AB769" s="1879"/>
      <c r="AC769" s="1879"/>
      <c r="AD769" s="1879"/>
      <c r="AE769" s="1879"/>
      <c r="AF769" s="2889"/>
      <c r="AG769" s="613"/>
      <c r="AH769" s="3059"/>
      <c r="AI769" s="613"/>
      <c r="AJ769" s="1962"/>
      <c r="AK769" s="1962"/>
      <c r="AL769" s="613"/>
      <c r="AM769" s="613"/>
      <c r="AN769" s="3690"/>
      <c r="AO769" s="3916">
        <f>AO770+AO772+AO773</f>
        <v>0</v>
      </c>
      <c r="AP769" s="4022"/>
      <c r="AQ769" s="4293"/>
    </row>
    <row r="770" spans="1:43" s="47" customFormat="1" ht="45" x14ac:dyDescent="0.25">
      <c r="A770" s="637"/>
      <c r="B770" s="637">
        <v>1</v>
      </c>
      <c r="C770" s="1829" t="s">
        <v>319</v>
      </c>
      <c r="D770" s="346"/>
      <c r="E770" s="346"/>
      <c r="F770" s="613">
        <v>1800</v>
      </c>
      <c r="G770" s="613">
        <v>0</v>
      </c>
      <c r="H770" s="366">
        <f>F770/12*$C$3</f>
        <v>1500</v>
      </c>
      <c r="I770" s="366">
        <v>942</v>
      </c>
      <c r="J770" s="309">
        <f>I770/H770*100</f>
        <v>62.8</v>
      </c>
      <c r="K770" s="3441"/>
      <c r="L770" s="101"/>
      <c r="M770" s="101"/>
      <c r="N770" s="389"/>
      <c r="O770" s="389">
        <v>0</v>
      </c>
      <c r="P770" s="389"/>
      <c r="Q770" s="389"/>
      <c r="R770" s="389"/>
      <c r="S770" s="389"/>
      <c r="T770" s="389"/>
      <c r="U770" s="1879"/>
      <c r="V770" s="1879"/>
      <c r="W770" s="1879"/>
      <c r="X770" s="1879"/>
      <c r="Y770" s="1879"/>
      <c r="Z770" s="1879"/>
      <c r="AA770" s="1879"/>
      <c r="AB770" s="1879"/>
      <c r="AC770" s="1879"/>
      <c r="AD770" s="1879"/>
      <c r="AE770" s="1879"/>
      <c r="AF770" s="2889"/>
      <c r="AG770" s="613"/>
      <c r="AH770" s="3059"/>
      <c r="AI770" s="613"/>
      <c r="AJ770" s="1962"/>
      <c r="AK770" s="1962"/>
      <c r="AL770" s="613"/>
      <c r="AM770" s="613"/>
      <c r="AN770" s="3690"/>
      <c r="AO770" s="3916"/>
      <c r="AP770" s="4022"/>
      <c r="AQ770" s="4293"/>
    </row>
    <row r="771" spans="1:43" s="47" customFormat="1" ht="30" x14ac:dyDescent="0.25">
      <c r="A771" s="637"/>
      <c r="B771" s="637">
        <v>1</v>
      </c>
      <c r="C771" s="1829" t="s">
        <v>352</v>
      </c>
      <c r="D771" s="346"/>
      <c r="E771" s="346"/>
      <c r="F771" s="613"/>
      <c r="G771" s="613">
        <v>0</v>
      </c>
      <c r="H771" s="366"/>
      <c r="I771" s="366"/>
      <c r="J771" s="309"/>
      <c r="K771" s="3441"/>
      <c r="L771" s="101"/>
      <c r="M771" s="101"/>
      <c r="N771" s="389"/>
      <c r="O771" s="389">
        <v>0</v>
      </c>
      <c r="P771" s="389"/>
      <c r="Q771" s="389"/>
      <c r="R771" s="389"/>
      <c r="S771" s="389"/>
      <c r="T771" s="389"/>
      <c r="U771" s="1879"/>
      <c r="V771" s="1879"/>
      <c r="W771" s="1879"/>
      <c r="X771" s="1879"/>
      <c r="Y771" s="1879"/>
      <c r="Z771" s="1879"/>
      <c r="AA771" s="1879"/>
      <c r="AB771" s="1879"/>
      <c r="AC771" s="1879"/>
      <c r="AD771" s="1879"/>
      <c r="AE771" s="1879"/>
      <c r="AF771" s="2889"/>
      <c r="AG771" s="613"/>
      <c r="AH771" s="3059"/>
      <c r="AI771" s="613"/>
      <c r="AJ771" s="1962"/>
      <c r="AK771" s="1962"/>
      <c r="AL771" s="613"/>
      <c r="AM771" s="613"/>
      <c r="AN771" s="3690"/>
      <c r="AO771" s="3916"/>
      <c r="AP771" s="4022"/>
      <c r="AQ771" s="4293"/>
    </row>
    <row r="772" spans="1:43" s="47" customFormat="1" ht="75" x14ac:dyDescent="0.25">
      <c r="A772" s="637"/>
      <c r="B772" s="637">
        <v>1</v>
      </c>
      <c r="C772" s="1829" t="s">
        <v>320</v>
      </c>
      <c r="D772" s="346"/>
      <c r="E772" s="346"/>
      <c r="F772" s="613">
        <v>1800</v>
      </c>
      <c r="G772" s="613">
        <v>0</v>
      </c>
      <c r="H772" s="366">
        <f>F772/12*$C$3</f>
        <v>1500</v>
      </c>
      <c r="I772" s="366">
        <v>433</v>
      </c>
      <c r="J772" s="309">
        <f>I772/H772*100</f>
        <v>28.866666666666667</v>
      </c>
      <c r="K772" s="3441"/>
      <c r="L772" s="101"/>
      <c r="M772" s="101"/>
      <c r="N772" s="389"/>
      <c r="O772" s="389">
        <v>0</v>
      </c>
      <c r="P772" s="389"/>
      <c r="Q772" s="389"/>
      <c r="R772" s="389"/>
      <c r="S772" s="389"/>
      <c r="T772" s="389"/>
      <c r="U772" s="1879"/>
      <c r="V772" s="1879"/>
      <c r="W772" s="1879"/>
      <c r="X772" s="1879"/>
      <c r="Y772" s="1879"/>
      <c r="Z772" s="1879"/>
      <c r="AA772" s="1879"/>
      <c r="AB772" s="1879"/>
      <c r="AC772" s="1879"/>
      <c r="AD772" s="1879"/>
      <c r="AE772" s="1879"/>
      <c r="AF772" s="2889"/>
      <c r="AG772" s="613"/>
      <c r="AH772" s="3059"/>
      <c r="AI772" s="613"/>
      <c r="AJ772" s="1962"/>
      <c r="AK772" s="1962"/>
      <c r="AL772" s="613"/>
      <c r="AM772" s="613"/>
      <c r="AN772" s="3690"/>
      <c r="AO772" s="3916"/>
      <c r="AP772" s="4022"/>
      <c r="AQ772" s="4293"/>
    </row>
    <row r="773" spans="1:43" s="47" customFormat="1" ht="60" x14ac:dyDescent="0.25">
      <c r="A773" s="637"/>
      <c r="B773" s="637">
        <v>1</v>
      </c>
      <c r="C773" s="1829" t="s">
        <v>321</v>
      </c>
      <c r="D773" s="346"/>
      <c r="E773" s="346"/>
      <c r="F773" s="613">
        <v>208</v>
      </c>
      <c r="G773" s="613">
        <v>0</v>
      </c>
      <c r="H773" s="366">
        <f>F773/12*$C$3</f>
        <v>173.33333333333331</v>
      </c>
      <c r="I773" s="366">
        <v>295</v>
      </c>
      <c r="J773" s="309">
        <f>I773/H773*100</f>
        <v>170.19230769230771</v>
      </c>
      <c r="K773" s="3441"/>
      <c r="L773" s="101"/>
      <c r="M773" s="101"/>
      <c r="N773" s="389"/>
      <c r="O773" s="389">
        <v>0</v>
      </c>
      <c r="P773" s="389"/>
      <c r="Q773" s="389"/>
      <c r="R773" s="389"/>
      <c r="S773" s="389"/>
      <c r="T773" s="389"/>
      <c r="U773" s="1879"/>
      <c r="V773" s="1879"/>
      <c r="W773" s="1879"/>
      <c r="X773" s="1879"/>
      <c r="Y773" s="1879"/>
      <c r="Z773" s="1879"/>
      <c r="AA773" s="1879"/>
      <c r="AB773" s="1879"/>
      <c r="AC773" s="1879"/>
      <c r="AD773" s="1879"/>
      <c r="AE773" s="1879"/>
      <c r="AF773" s="2889"/>
      <c r="AG773" s="613"/>
      <c r="AH773" s="3059"/>
      <c r="AI773" s="613"/>
      <c r="AJ773" s="1962"/>
      <c r="AK773" s="1962"/>
      <c r="AL773" s="613"/>
      <c r="AM773" s="613"/>
      <c r="AN773" s="3690"/>
      <c r="AO773" s="3916"/>
      <c r="AP773" s="4022"/>
      <c r="AQ773" s="4293"/>
    </row>
    <row r="774" spans="1:43" s="47" customFormat="1" x14ac:dyDescent="0.25">
      <c r="A774" s="637"/>
      <c r="B774" s="637">
        <v>1</v>
      </c>
      <c r="C774" s="2529" t="s">
        <v>213</v>
      </c>
      <c r="D774" s="346"/>
      <c r="E774" s="346"/>
      <c r="F774" s="613"/>
      <c r="G774" s="613">
        <v>0</v>
      </c>
      <c r="H774" s="366">
        <f>F774/12*$C$3</f>
        <v>0</v>
      </c>
      <c r="I774" s="366"/>
      <c r="J774" s="309"/>
      <c r="K774" s="3441"/>
      <c r="L774" s="101"/>
      <c r="M774" s="101"/>
      <c r="N774" s="389"/>
      <c r="O774" s="389">
        <v>0</v>
      </c>
      <c r="P774" s="389"/>
      <c r="Q774" s="389"/>
      <c r="R774" s="389"/>
      <c r="S774" s="389"/>
      <c r="T774" s="389"/>
      <c r="U774" s="1879"/>
      <c r="V774" s="1879"/>
      <c r="W774" s="1879"/>
      <c r="X774" s="1879"/>
      <c r="Y774" s="1879"/>
      <c r="Z774" s="1879"/>
      <c r="AA774" s="1879">
        <v>338.2</v>
      </c>
      <c r="AB774" s="1879">
        <v>338.2</v>
      </c>
      <c r="AC774" s="1879">
        <v>338.2</v>
      </c>
      <c r="AD774" s="1879">
        <v>338.2</v>
      </c>
      <c r="AE774" s="1879">
        <v>338.2</v>
      </c>
      <c r="AF774" s="4334">
        <f>SUM(AC774)</f>
        <v>338.2</v>
      </c>
      <c r="AG774" s="613">
        <f>AM774-AL774-AI774</f>
        <v>1059.5805999999995</v>
      </c>
      <c r="AH774" s="3059"/>
      <c r="AI774" s="613"/>
      <c r="AJ774" s="1962">
        <f>AG774-AF774</f>
        <v>721.3805999999995</v>
      </c>
      <c r="AK774" s="1962"/>
      <c r="AL774" s="613">
        <v>0</v>
      </c>
      <c r="AM774" s="613">
        <v>1059.5805999999995</v>
      </c>
      <c r="AN774" s="3690"/>
      <c r="AO774" s="3916"/>
      <c r="AP774" s="4022"/>
      <c r="AQ774" s="4293"/>
    </row>
    <row r="775" spans="1:43" s="47" customFormat="1" ht="29.25" x14ac:dyDescent="0.25">
      <c r="A775" s="637"/>
      <c r="B775" s="637">
        <v>1</v>
      </c>
      <c r="C775" s="2507" t="s">
        <v>383</v>
      </c>
      <c r="D775" s="346"/>
      <c r="E775" s="346"/>
      <c r="F775" s="613">
        <f>SUM(F776,F777,F781,F782,F783,F784)</f>
        <v>1344</v>
      </c>
      <c r="G775" s="613">
        <v>0</v>
      </c>
      <c r="H775" s="366">
        <f t="shared" ref="H775:I775" si="579">SUM(H776,H777,H781,H782,H783,H784)</f>
        <v>1206.4000000000001</v>
      </c>
      <c r="I775" s="366">
        <f t="shared" si="579"/>
        <v>3160</v>
      </c>
      <c r="J775" s="309">
        <f>I775/H775*100</f>
        <v>261.9363395225464</v>
      </c>
      <c r="K775" s="3441"/>
      <c r="L775" s="101"/>
      <c r="M775" s="101"/>
      <c r="N775" s="389"/>
      <c r="O775" s="389">
        <v>0</v>
      </c>
      <c r="P775" s="389"/>
      <c r="Q775" s="389"/>
      <c r="R775" s="389"/>
      <c r="S775" s="389"/>
      <c r="T775" s="389"/>
      <c r="U775" s="1879"/>
      <c r="V775" s="1879"/>
      <c r="W775" s="1879"/>
      <c r="X775" s="1879"/>
      <c r="Y775" s="1879"/>
      <c r="Z775" s="1879"/>
      <c r="AA775" s="1879"/>
      <c r="AB775" s="1879"/>
      <c r="AC775" s="1879"/>
      <c r="AD775" s="1879"/>
      <c r="AE775" s="1879"/>
      <c r="AF775" s="2889"/>
      <c r="AG775" s="613"/>
      <c r="AH775" s="3059"/>
      <c r="AI775" s="613"/>
      <c r="AJ775" s="1962"/>
      <c r="AK775" s="1962"/>
      <c r="AL775" s="613"/>
      <c r="AM775" s="613"/>
      <c r="AN775" s="3690"/>
      <c r="AO775" s="3916"/>
      <c r="AP775" s="4022"/>
      <c r="AQ775" s="4293"/>
    </row>
    <row r="776" spans="1:43" s="47" customFormat="1" x14ac:dyDescent="0.25">
      <c r="A776" s="637"/>
      <c r="B776" s="637">
        <v>1</v>
      </c>
      <c r="C776" s="4" t="s">
        <v>371</v>
      </c>
      <c r="D776" s="346"/>
      <c r="E776" s="346"/>
      <c r="F776" s="613"/>
      <c r="G776" s="613">
        <v>0</v>
      </c>
      <c r="H776" s="366"/>
      <c r="I776" s="366"/>
      <c r="J776" s="309"/>
      <c r="K776" s="3441"/>
      <c r="L776" s="101"/>
      <c r="M776" s="101"/>
      <c r="N776" s="389"/>
      <c r="O776" s="389">
        <v>0</v>
      </c>
      <c r="P776" s="389"/>
      <c r="Q776" s="389"/>
      <c r="R776" s="389"/>
      <c r="S776" s="389"/>
      <c r="T776" s="389"/>
      <c r="U776" s="1879"/>
      <c r="V776" s="1879"/>
      <c r="W776" s="1879"/>
      <c r="X776" s="1879"/>
      <c r="Y776" s="1879"/>
      <c r="Z776" s="1879"/>
      <c r="AA776" s="1879"/>
      <c r="AB776" s="1879"/>
      <c r="AC776" s="1879"/>
      <c r="AD776" s="1879"/>
      <c r="AE776" s="1879"/>
      <c r="AF776" s="2889"/>
      <c r="AG776" s="613"/>
      <c r="AH776" s="3059"/>
      <c r="AI776" s="613"/>
      <c r="AJ776" s="1962"/>
      <c r="AK776" s="1962"/>
      <c r="AL776" s="613"/>
      <c r="AM776" s="613"/>
      <c r="AN776" s="3690"/>
      <c r="AO776" s="3916"/>
      <c r="AP776" s="4022"/>
      <c r="AQ776" s="4293"/>
    </row>
    <row r="777" spans="1:43" s="47" customFormat="1" ht="30" x14ac:dyDescent="0.25">
      <c r="A777" s="637"/>
      <c r="B777" s="637">
        <v>1</v>
      </c>
      <c r="C777" s="2530" t="s">
        <v>372</v>
      </c>
      <c r="D777" s="346"/>
      <c r="E777" s="346"/>
      <c r="F777" s="613"/>
      <c r="G777" s="613">
        <v>0</v>
      </c>
      <c r="H777" s="366"/>
      <c r="I777" s="366"/>
      <c r="J777" s="309"/>
      <c r="K777" s="3441"/>
      <c r="L777" s="101"/>
      <c r="M777" s="101"/>
      <c r="N777" s="389"/>
      <c r="O777" s="389">
        <v>0</v>
      </c>
      <c r="P777" s="389"/>
      <c r="Q777" s="389"/>
      <c r="R777" s="389"/>
      <c r="S777" s="389"/>
      <c r="T777" s="389"/>
      <c r="U777" s="1879"/>
      <c r="V777" s="1879"/>
      <c r="W777" s="1879"/>
      <c r="X777" s="1879"/>
      <c r="Y777" s="1879"/>
      <c r="Z777" s="1879"/>
      <c r="AA777" s="1879"/>
      <c r="AB777" s="1879"/>
      <c r="AC777" s="1879"/>
      <c r="AD777" s="1879"/>
      <c r="AE777" s="1879"/>
      <c r="AF777" s="2889"/>
      <c r="AG777" s="613"/>
      <c r="AH777" s="3059"/>
      <c r="AI777" s="613"/>
      <c r="AJ777" s="1962"/>
      <c r="AK777" s="1962"/>
      <c r="AL777" s="613"/>
      <c r="AM777" s="613"/>
      <c r="AN777" s="3690"/>
      <c r="AO777" s="3916"/>
      <c r="AP777" s="4022"/>
      <c r="AQ777" s="4293"/>
    </row>
    <row r="778" spans="1:43" s="47" customFormat="1" x14ac:dyDescent="0.25">
      <c r="A778" s="637"/>
      <c r="B778" s="637">
        <v>1</v>
      </c>
      <c r="C778" s="4" t="s">
        <v>373</v>
      </c>
      <c r="D778" s="346"/>
      <c r="E778" s="346"/>
      <c r="F778" s="613"/>
      <c r="G778" s="613">
        <v>0</v>
      </c>
      <c r="H778" s="366"/>
      <c r="I778" s="366"/>
      <c r="J778" s="309"/>
      <c r="K778" s="3441"/>
      <c r="L778" s="101"/>
      <c r="M778" s="101"/>
      <c r="N778" s="389"/>
      <c r="O778" s="389">
        <v>0</v>
      </c>
      <c r="P778" s="389"/>
      <c r="Q778" s="389"/>
      <c r="R778" s="389"/>
      <c r="S778" s="389"/>
      <c r="T778" s="389"/>
      <c r="U778" s="1879"/>
      <c r="V778" s="1879"/>
      <c r="W778" s="1879"/>
      <c r="X778" s="1879"/>
      <c r="Y778" s="1879"/>
      <c r="Z778" s="1879"/>
      <c r="AA778" s="1879"/>
      <c r="AB778" s="1879"/>
      <c r="AC778" s="1879"/>
      <c r="AD778" s="1879"/>
      <c r="AE778" s="1879"/>
      <c r="AF778" s="2889"/>
      <c r="AG778" s="613"/>
      <c r="AH778" s="3059"/>
      <c r="AI778" s="613"/>
      <c r="AJ778" s="1962"/>
      <c r="AK778" s="1962"/>
      <c r="AL778" s="613"/>
      <c r="AM778" s="613"/>
      <c r="AN778" s="3690"/>
      <c r="AO778" s="3916"/>
      <c r="AP778" s="4022"/>
      <c r="AQ778" s="4293"/>
    </row>
    <row r="779" spans="1:43" s="47" customFormat="1" ht="30" x14ac:dyDescent="0.25">
      <c r="A779" s="637"/>
      <c r="B779" s="637">
        <v>1</v>
      </c>
      <c r="C779" s="4" t="s">
        <v>399</v>
      </c>
      <c r="D779" s="346"/>
      <c r="E779" s="346"/>
      <c r="F779" s="613"/>
      <c r="G779" s="613">
        <v>0</v>
      </c>
      <c r="H779" s="366"/>
      <c r="I779" s="366"/>
      <c r="J779" s="309"/>
      <c r="K779" s="3441"/>
      <c r="L779" s="101"/>
      <c r="M779" s="101"/>
      <c r="N779" s="389"/>
      <c r="O779" s="389">
        <v>0</v>
      </c>
      <c r="P779" s="389"/>
      <c r="Q779" s="389"/>
      <c r="R779" s="389"/>
      <c r="S779" s="389"/>
      <c r="T779" s="389"/>
      <c r="U779" s="1879"/>
      <c r="V779" s="1879"/>
      <c r="W779" s="1879"/>
      <c r="X779" s="1879"/>
      <c r="Y779" s="1879"/>
      <c r="Z779" s="1879"/>
      <c r="AA779" s="1879"/>
      <c r="AB779" s="1879"/>
      <c r="AC779" s="1879"/>
      <c r="AD779" s="1879"/>
      <c r="AE779" s="1879"/>
      <c r="AF779" s="2889"/>
      <c r="AG779" s="613"/>
      <c r="AH779" s="3059"/>
      <c r="AI779" s="613"/>
      <c r="AJ779" s="1962"/>
      <c r="AK779" s="1962"/>
      <c r="AL779" s="613"/>
      <c r="AM779" s="613"/>
      <c r="AN779" s="3690"/>
      <c r="AO779" s="3916"/>
      <c r="AP779" s="4022"/>
      <c r="AQ779" s="4293"/>
    </row>
    <row r="780" spans="1:43" s="47" customFormat="1" ht="60" x14ac:dyDescent="0.25">
      <c r="A780" s="637"/>
      <c r="B780" s="637">
        <v>1</v>
      </c>
      <c r="C780" s="4" t="s">
        <v>374</v>
      </c>
      <c r="D780" s="346"/>
      <c r="E780" s="346"/>
      <c r="F780" s="613"/>
      <c r="G780" s="613">
        <v>0</v>
      </c>
      <c r="H780" s="366"/>
      <c r="I780" s="366"/>
      <c r="J780" s="309"/>
      <c r="K780" s="3441"/>
      <c r="L780" s="101"/>
      <c r="M780" s="101"/>
      <c r="N780" s="389"/>
      <c r="O780" s="389">
        <v>0</v>
      </c>
      <c r="P780" s="389"/>
      <c r="Q780" s="389"/>
      <c r="R780" s="389"/>
      <c r="S780" s="389"/>
      <c r="T780" s="389"/>
      <c r="U780" s="1879"/>
      <c r="V780" s="1879"/>
      <c r="W780" s="1879"/>
      <c r="X780" s="1879"/>
      <c r="Y780" s="1879"/>
      <c r="Z780" s="1879"/>
      <c r="AA780" s="1879"/>
      <c r="AB780" s="1879"/>
      <c r="AC780" s="1879"/>
      <c r="AD780" s="1879"/>
      <c r="AE780" s="1879"/>
      <c r="AF780" s="2889"/>
      <c r="AG780" s="613"/>
      <c r="AH780" s="3059"/>
      <c r="AI780" s="613"/>
      <c r="AJ780" s="1962"/>
      <c r="AK780" s="1962"/>
      <c r="AL780" s="613"/>
      <c r="AM780" s="613"/>
      <c r="AN780" s="3690"/>
      <c r="AO780" s="3916"/>
      <c r="AP780" s="4022"/>
      <c r="AQ780" s="4293"/>
    </row>
    <row r="781" spans="1:43" s="47" customFormat="1" ht="60" x14ac:dyDescent="0.25">
      <c r="A781" s="637"/>
      <c r="B781" s="637">
        <v>1</v>
      </c>
      <c r="C781" s="4" t="s">
        <v>375</v>
      </c>
      <c r="D781" s="346"/>
      <c r="E781" s="346"/>
      <c r="F781" s="613"/>
      <c r="G781" s="613">
        <v>0</v>
      </c>
      <c r="H781" s="366"/>
      <c r="I781" s="366"/>
      <c r="J781" s="309"/>
      <c r="K781" s="3441"/>
      <c r="L781" s="101"/>
      <c r="M781" s="101"/>
      <c r="N781" s="389"/>
      <c r="O781" s="389">
        <v>0</v>
      </c>
      <c r="P781" s="389"/>
      <c r="Q781" s="389"/>
      <c r="R781" s="389"/>
      <c r="S781" s="389"/>
      <c r="T781" s="389"/>
      <c r="U781" s="1879"/>
      <c r="V781" s="1879"/>
      <c r="W781" s="1879"/>
      <c r="X781" s="1879"/>
      <c r="Y781" s="1879"/>
      <c r="Z781" s="1879"/>
      <c r="AA781" s="1879"/>
      <c r="AB781" s="1879"/>
      <c r="AC781" s="1879"/>
      <c r="AD781" s="1879"/>
      <c r="AE781" s="1879"/>
      <c r="AF781" s="2889"/>
      <c r="AG781" s="613"/>
      <c r="AH781" s="3059"/>
      <c r="AI781" s="613"/>
      <c r="AJ781" s="1962"/>
      <c r="AK781" s="1962"/>
      <c r="AL781" s="613"/>
      <c r="AM781" s="613"/>
      <c r="AN781" s="3690"/>
      <c r="AO781" s="3916"/>
      <c r="AP781" s="4022"/>
      <c r="AQ781" s="4293"/>
    </row>
    <row r="782" spans="1:43" s="47" customFormat="1" ht="45" x14ac:dyDescent="0.25">
      <c r="A782" s="637"/>
      <c r="B782" s="637">
        <v>1</v>
      </c>
      <c r="C782" s="2531" t="s">
        <v>376</v>
      </c>
      <c r="D782" s="346"/>
      <c r="E782" s="346"/>
      <c r="F782" s="613"/>
      <c r="G782" s="613">
        <v>0</v>
      </c>
      <c r="H782" s="366"/>
      <c r="I782" s="366"/>
      <c r="J782" s="309"/>
      <c r="K782" s="3441"/>
      <c r="L782" s="101"/>
      <c r="M782" s="101"/>
      <c r="N782" s="389"/>
      <c r="O782" s="389">
        <v>0</v>
      </c>
      <c r="P782" s="389"/>
      <c r="Q782" s="389"/>
      <c r="R782" s="389"/>
      <c r="S782" s="389"/>
      <c r="T782" s="389"/>
      <c r="U782" s="1879"/>
      <c r="V782" s="1879"/>
      <c r="W782" s="1879"/>
      <c r="X782" s="1879"/>
      <c r="Y782" s="1879"/>
      <c r="Z782" s="1879"/>
      <c r="AA782" s="1879"/>
      <c r="AB782" s="1879"/>
      <c r="AC782" s="1879"/>
      <c r="AD782" s="1879"/>
      <c r="AE782" s="1879"/>
      <c r="AF782" s="2889"/>
      <c r="AG782" s="613"/>
      <c r="AH782" s="3059"/>
      <c r="AI782" s="613"/>
      <c r="AJ782" s="1962"/>
      <c r="AK782" s="1962"/>
      <c r="AL782" s="613"/>
      <c r="AM782" s="613"/>
      <c r="AN782" s="3690"/>
      <c r="AO782" s="3916"/>
      <c r="AP782" s="4022"/>
      <c r="AQ782" s="4293"/>
    </row>
    <row r="783" spans="1:43" s="47" customFormat="1" ht="45" x14ac:dyDescent="0.25">
      <c r="A783" s="637"/>
      <c r="B783" s="637"/>
      <c r="C783" s="2531" t="s">
        <v>466</v>
      </c>
      <c r="D783" s="346"/>
      <c r="E783" s="346"/>
      <c r="F783" s="613">
        <v>1000</v>
      </c>
      <c r="G783" s="613">
        <v>0</v>
      </c>
      <c r="H783" s="2794">
        <f>F783</f>
        <v>1000</v>
      </c>
      <c r="I783" s="366">
        <v>3133</v>
      </c>
      <c r="J783" s="309">
        <f>I783/H783*100</f>
        <v>313.3</v>
      </c>
      <c r="K783" s="3441"/>
      <c r="L783" s="101"/>
      <c r="M783" s="101"/>
      <c r="N783" s="389"/>
      <c r="O783" s="389">
        <v>0</v>
      </c>
      <c r="P783" s="389"/>
      <c r="Q783" s="389"/>
      <c r="R783" s="389"/>
      <c r="S783" s="389"/>
      <c r="T783" s="389"/>
      <c r="U783" s="1879"/>
      <c r="V783" s="1879"/>
      <c r="W783" s="1879"/>
      <c r="X783" s="1879"/>
      <c r="Y783" s="1879"/>
      <c r="Z783" s="1879"/>
      <c r="AA783" s="1879"/>
      <c r="AB783" s="1879"/>
      <c r="AC783" s="1879"/>
      <c r="AD783" s="1879"/>
      <c r="AE783" s="1879"/>
      <c r="AF783" s="2889"/>
      <c r="AG783" s="613"/>
      <c r="AH783" s="3059"/>
      <c r="AI783" s="613"/>
      <c r="AJ783" s="1962"/>
      <c r="AK783" s="1962"/>
      <c r="AL783" s="613"/>
      <c r="AM783" s="613"/>
      <c r="AN783" s="3690"/>
      <c r="AO783" s="3916"/>
      <c r="AP783" s="4022"/>
      <c r="AQ783" s="4293"/>
    </row>
    <row r="784" spans="1:43" s="47" customFormat="1" ht="42.75" x14ac:dyDescent="0.25">
      <c r="A784" s="637"/>
      <c r="B784" s="637"/>
      <c r="C784" s="4338" t="s">
        <v>580</v>
      </c>
      <c r="D784" s="346"/>
      <c r="E784" s="346"/>
      <c r="F784" s="613">
        <f>F785</f>
        <v>344</v>
      </c>
      <c r="G784" s="613"/>
      <c r="H784" s="2475">
        <f t="shared" ref="H784:I784" si="580">H785</f>
        <v>206.39999999999998</v>
      </c>
      <c r="I784" s="2475">
        <f t="shared" si="580"/>
        <v>27</v>
      </c>
      <c r="J784" s="309">
        <f t="shared" ref="J784:J785" si="581">I784/H784*100</f>
        <v>13.08139534883721</v>
      </c>
      <c r="K784" s="3441"/>
      <c r="L784" s="101"/>
      <c r="M784" s="101"/>
      <c r="N784" s="389"/>
      <c r="O784" s="389"/>
      <c r="P784" s="389"/>
      <c r="Q784" s="389"/>
      <c r="R784" s="389"/>
      <c r="S784" s="389"/>
      <c r="T784" s="389"/>
      <c r="U784" s="1879"/>
      <c r="V784" s="1879"/>
      <c r="W784" s="1879"/>
      <c r="X784" s="1879"/>
      <c r="Y784" s="1879"/>
      <c r="Z784" s="1879"/>
      <c r="AA784" s="1879"/>
      <c r="AB784" s="1879"/>
      <c r="AC784" s="1879">
        <v>506.94630000000001</v>
      </c>
      <c r="AD784" s="1879">
        <v>506.94630000000001</v>
      </c>
      <c r="AE784" s="1879">
        <v>506.94630000000001</v>
      </c>
      <c r="AF784" s="2899">
        <f>U784/12*$C$3+(V784-U784)/11*9+(W784-V784)/10*8+(X784-W784)/9*7+(Y784-X784)/8*6+(Z784-Y784)/7*5+(AA784-Z784)/6*4+(AB784-AA784)+(AC784-AB784)/5*3+(AD784-AC784)/4*2+(AE784-AD784)/3*1</f>
        <v>304.16777999999999</v>
      </c>
      <c r="AG784" s="613">
        <f>AM784-AL784-AI784</f>
        <v>32.931359999999998</v>
      </c>
      <c r="AH784" s="3059"/>
      <c r="AI784" s="613"/>
      <c r="AJ784" s="1962">
        <f>AG784-AF784</f>
        <v>-271.23642000000001</v>
      </c>
      <c r="AK784" s="1962"/>
      <c r="AL784" s="613">
        <v>0</v>
      </c>
      <c r="AM784" s="613">
        <v>32.931359999999998</v>
      </c>
      <c r="AN784" s="3690"/>
      <c r="AO784" s="3916"/>
      <c r="AP784" s="4022"/>
      <c r="AQ784" s="4293"/>
    </row>
    <row r="785" spans="1:43" s="47" customFormat="1" x14ac:dyDescent="0.25">
      <c r="A785" s="637"/>
      <c r="B785" s="637"/>
      <c r="C785" s="2531" t="s">
        <v>581</v>
      </c>
      <c r="D785" s="346"/>
      <c r="E785" s="346"/>
      <c r="F785" s="613">
        <v>344</v>
      </c>
      <c r="G785" s="613"/>
      <c r="H785" s="2794">
        <f>F785/5*3</f>
        <v>206.39999999999998</v>
      </c>
      <c r="I785" s="366">
        <v>27</v>
      </c>
      <c r="J785" s="309">
        <f t="shared" si="581"/>
        <v>13.08139534883721</v>
      </c>
      <c r="K785" s="3441"/>
      <c r="L785" s="101"/>
      <c r="M785" s="101"/>
      <c r="N785" s="389"/>
      <c r="O785" s="389"/>
      <c r="P785" s="389"/>
      <c r="Q785" s="389"/>
      <c r="R785" s="389"/>
      <c r="S785" s="389"/>
      <c r="T785" s="389"/>
      <c r="U785" s="1879"/>
      <c r="V785" s="1879"/>
      <c r="W785" s="1879"/>
      <c r="X785" s="1879"/>
      <c r="Y785" s="1879"/>
      <c r="Z785" s="1879"/>
      <c r="AA785" s="1879"/>
      <c r="AB785" s="1879"/>
      <c r="AC785" s="1879"/>
      <c r="AD785" s="1879"/>
      <c r="AE785" s="1879"/>
      <c r="AF785" s="2889"/>
      <c r="AG785" s="613"/>
      <c r="AH785" s="3059"/>
      <c r="AI785" s="613"/>
      <c r="AJ785" s="1962"/>
      <c r="AK785" s="1962"/>
      <c r="AL785" s="613"/>
      <c r="AM785" s="613"/>
      <c r="AN785" s="3690"/>
      <c r="AO785" s="3916"/>
      <c r="AP785" s="4022"/>
      <c r="AQ785" s="4293"/>
    </row>
    <row r="786" spans="1:43" s="47" customFormat="1" ht="42.75" x14ac:dyDescent="0.25">
      <c r="A786" s="637"/>
      <c r="B786" s="637"/>
      <c r="C786" s="4338" t="s">
        <v>582</v>
      </c>
      <c r="D786" s="346"/>
      <c r="E786" s="346"/>
      <c r="F786" s="613"/>
      <c r="G786" s="613"/>
      <c r="H786" s="2794"/>
      <c r="I786" s="366"/>
      <c r="J786" s="309"/>
      <c r="K786" s="3441"/>
      <c r="L786" s="101"/>
      <c r="M786" s="101"/>
      <c r="N786" s="389"/>
      <c r="O786" s="389"/>
      <c r="P786" s="389"/>
      <c r="Q786" s="389"/>
      <c r="R786" s="389"/>
      <c r="S786" s="389"/>
      <c r="T786" s="389"/>
      <c r="U786" s="1879"/>
      <c r="V786" s="1879"/>
      <c r="W786" s="1879"/>
      <c r="X786" s="1879"/>
      <c r="Y786" s="1879"/>
      <c r="Z786" s="1879"/>
      <c r="AA786" s="1879"/>
      <c r="AB786" s="1879"/>
      <c r="AC786" s="1879"/>
      <c r="AD786" s="1879"/>
      <c r="AE786" s="1879"/>
      <c r="AF786" s="2889"/>
      <c r="AG786" s="613"/>
      <c r="AH786" s="3059"/>
      <c r="AI786" s="613"/>
      <c r="AJ786" s="1962"/>
      <c r="AK786" s="1962"/>
      <c r="AL786" s="613"/>
      <c r="AM786" s="613"/>
      <c r="AN786" s="3690"/>
      <c r="AO786" s="3916"/>
      <c r="AP786" s="4022"/>
      <c r="AQ786" s="4293"/>
    </row>
    <row r="787" spans="1:43" s="47" customFormat="1" ht="29.25" x14ac:dyDescent="0.25">
      <c r="A787" s="637"/>
      <c r="B787" s="637">
        <v>1</v>
      </c>
      <c r="C787" s="2507" t="s">
        <v>384</v>
      </c>
      <c r="D787" s="346"/>
      <c r="E787" s="346"/>
      <c r="F787" s="613"/>
      <c r="G787" s="613">
        <v>0</v>
      </c>
      <c r="H787" s="366"/>
      <c r="I787" s="366"/>
      <c r="J787" s="309"/>
      <c r="K787" s="3441"/>
      <c r="L787" s="101"/>
      <c r="M787" s="101"/>
      <c r="N787" s="389"/>
      <c r="O787" s="389">
        <v>0</v>
      </c>
      <c r="P787" s="389"/>
      <c r="Q787" s="389"/>
      <c r="R787" s="389"/>
      <c r="S787" s="389"/>
      <c r="T787" s="389"/>
      <c r="U787" s="1879"/>
      <c r="V787" s="1879"/>
      <c r="W787" s="1879"/>
      <c r="X787" s="1879"/>
      <c r="Y787" s="1879"/>
      <c r="Z787" s="1879"/>
      <c r="AA787" s="1879"/>
      <c r="AB787" s="1879"/>
      <c r="AC787" s="1879"/>
      <c r="AD787" s="1879"/>
      <c r="AE787" s="1879"/>
      <c r="AF787" s="2889"/>
      <c r="AG787" s="613"/>
      <c r="AH787" s="3059"/>
      <c r="AI787" s="613"/>
      <c r="AJ787" s="1962"/>
      <c r="AK787" s="1962"/>
      <c r="AL787" s="613"/>
      <c r="AM787" s="613"/>
      <c r="AN787" s="3690"/>
      <c r="AO787" s="3916"/>
      <c r="AP787" s="4022"/>
      <c r="AQ787" s="4293"/>
    </row>
    <row r="788" spans="1:43" s="47" customFormat="1" x14ac:dyDescent="0.25">
      <c r="A788" s="637"/>
      <c r="B788" s="637">
        <v>1</v>
      </c>
      <c r="C788" s="2507" t="s">
        <v>400</v>
      </c>
      <c r="D788" s="346"/>
      <c r="E788" s="346"/>
      <c r="F788" s="613"/>
      <c r="G788" s="613">
        <v>0</v>
      </c>
      <c r="H788" s="366"/>
      <c r="I788" s="366"/>
      <c r="J788" s="309"/>
      <c r="K788" s="3441"/>
      <c r="L788" s="101"/>
      <c r="M788" s="101"/>
      <c r="N788" s="389"/>
      <c r="O788" s="389">
        <v>0</v>
      </c>
      <c r="P788" s="389"/>
      <c r="Q788" s="389"/>
      <c r="R788" s="389"/>
      <c r="S788" s="389"/>
      <c r="T788" s="389"/>
      <c r="U788" s="1879"/>
      <c r="V788" s="1879"/>
      <c r="W788" s="1879"/>
      <c r="X788" s="1879"/>
      <c r="Y788" s="1879"/>
      <c r="Z788" s="1879"/>
      <c r="AA788" s="1879"/>
      <c r="AB788" s="1879"/>
      <c r="AC788" s="1879"/>
      <c r="AD788" s="1879"/>
      <c r="AE788" s="1879"/>
      <c r="AF788" s="2889"/>
      <c r="AG788" s="613"/>
      <c r="AH788" s="3059"/>
      <c r="AI788" s="613"/>
      <c r="AJ788" s="1962"/>
      <c r="AK788" s="1962"/>
      <c r="AL788" s="613"/>
      <c r="AM788" s="613"/>
      <c r="AN788" s="3690"/>
      <c r="AO788" s="3916"/>
      <c r="AP788" s="4022"/>
      <c r="AQ788" s="4293"/>
    </row>
    <row r="789" spans="1:43" s="47" customFormat="1" x14ac:dyDescent="0.25">
      <c r="A789" s="637"/>
      <c r="B789" s="637">
        <v>1</v>
      </c>
      <c r="C789" s="4" t="s">
        <v>401</v>
      </c>
      <c r="D789" s="346"/>
      <c r="E789" s="346"/>
      <c r="F789" s="613"/>
      <c r="G789" s="613">
        <v>0</v>
      </c>
      <c r="H789" s="366"/>
      <c r="I789" s="366"/>
      <c r="J789" s="309"/>
      <c r="K789" s="3441"/>
      <c r="L789" s="101"/>
      <c r="M789" s="101"/>
      <c r="N789" s="389"/>
      <c r="O789" s="389">
        <v>0</v>
      </c>
      <c r="P789" s="389"/>
      <c r="Q789" s="389"/>
      <c r="R789" s="389"/>
      <c r="S789" s="389"/>
      <c r="T789" s="389"/>
      <c r="U789" s="1879"/>
      <c r="V789" s="1879"/>
      <c r="W789" s="1879"/>
      <c r="X789" s="1879"/>
      <c r="Y789" s="1879"/>
      <c r="Z789" s="1879"/>
      <c r="AA789" s="1879"/>
      <c r="AB789" s="1879"/>
      <c r="AC789" s="1879"/>
      <c r="AD789" s="1879"/>
      <c r="AE789" s="1879"/>
      <c r="AF789" s="2889"/>
      <c r="AG789" s="613"/>
      <c r="AH789" s="3059"/>
      <c r="AI789" s="613"/>
      <c r="AJ789" s="1962"/>
      <c r="AK789" s="1962"/>
      <c r="AL789" s="613"/>
      <c r="AM789" s="613"/>
      <c r="AN789" s="3690"/>
      <c r="AO789" s="3916"/>
      <c r="AP789" s="4022"/>
      <c r="AQ789" s="4293"/>
    </row>
    <row r="790" spans="1:43" s="47" customFormat="1" x14ac:dyDescent="0.25">
      <c r="A790" s="637">
        <v>1</v>
      </c>
      <c r="B790" s="637">
        <v>1</v>
      </c>
      <c r="C790" s="2532" t="s">
        <v>402</v>
      </c>
      <c r="D790" s="346"/>
      <c r="E790" s="346"/>
      <c r="F790" s="613"/>
      <c r="G790" s="613">
        <v>0</v>
      </c>
      <c r="H790" s="69"/>
      <c r="I790" s="366"/>
      <c r="J790" s="309"/>
      <c r="K790" s="3441"/>
      <c r="L790" s="101"/>
      <c r="M790" s="101"/>
      <c r="N790" s="389"/>
      <c r="O790" s="389">
        <v>0</v>
      </c>
      <c r="P790" s="389"/>
      <c r="Q790" s="389"/>
      <c r="R790" s="389"/>
      <c r="S790" s="389"/>
      <c r="T790" s="389"/>
      <c r="U790" s="1879"/>
      <c r="V790" s="1879"/>
      <c r="W790" s="1879"/>
      <c r="X790" s="1879"/>
      <c r="Y790" s="1879"/>
      <c r="Z790" s="1879"/>
      <c r="AA790" s="1879"/>
      <c r="AB790" s="1879"/>
      <c r="AC790" s="1879"/>
      <c r="AD790" s="1879"/>
      <c r="AE790" s="1879"/>
      <c r="AF790" s="2889"/>
      <c r="AG790" s="613"/>
      <c r="AH790" s="3059"/>
      <c r="AI790" s="613"/>
      <c r="AJ790" s="1962"/>
      <c r="AK790" s="1962"/>
      <c r="AL790" s="613"/>
      <c r="AM790" s="613"/>
      <c r="AN790" s="3690"/>
      <c r="AO790" s="3916"/>
      <c r="AP790" s="4022"/>
      <c r="AQ790" s="4293"/>
    </row>
    <row r="791" spans="1:43" s="47" customFormat="1" ht="29.25" x14ac:dyDescent="0.25">
      <c r="A791" s="637">
        <v>1</v>
      </c>
      <c r="B791" s="637">
        <v>1</v>
      </c>
      <c r="C791" s="2507" t="s">
        <v>377</v>
      </c>
      <c r="D791" s="346"/>
      <c r="E791" s="346"/>
      <c r="F791" s="613">
        <v>1230</v>
      </c>
      <c r="G791" s="613">
        <v>0</v>
      </c>
      <c r="H791" s="69">
        <f>F791/12*$C$3</f>
        <v>1025</v>
      </c>
      <c r="I791" s="366">
        <v>931</v>
      </c>
      <c r="J791" s="309">
        <f>I791/H791*100</f>
        <v>90.829268292682926</v>
      </c>
      <c r="K791" s="3441"/>
      <c r="L791" s="101"/>
      <c r="M791" s="101"/>
      <c r="N791" s="389"/>
      <c r="O791" s="389">
        <v>0</v>
      </c>
      <c r="P791" s="389"/>
      <c r="Q791" s="389"/>
      <c r="R791" s="389"/>
      <c r="S791" s="389"/>
      <c r="T791" s="389"/>
      <c r="U791" s="1879"/>
      <c r="V791" s="1879"/>
      <c r="W791" s="1879"/>
      <c r="X791" s="1879"/>
      <c r="Y791" s="1879"/>
      <c r="Z791" s="1879"/>
      <c r="AA791" s="1879"/>
      <c r="AB791" s="1879"/>
      <c r="AC791" s="1879"/>
      <c r="AD791" s="1879"/>
      <c r="AE791" s="1879"/>
      <c r="AF791" s="2889"/>
      <c r="AG791" s="613"/>
      <c r="AH791" s="3059"/>
      <c r="AI791" s="613"/>
      <c r="AJ791" s="1962"/>
      <c r="AK791" s="1962"/>
      <c r="AL791" s="613"/>
      <c r="AM791" s="613"/>
      <c r="AN791" s="3690"/>
      <c r="AO791" s="3916"/>
      <c r="AP791" s="4022"/>
      <c r="AQ791" s="4293"/>
    </row>
    <row r="792" spans="1:43" s="47" customFormat="1" ht="30" x14ac:dyDescent="0.25">
      <c r="A792" s="637">
        <v>1</v>
      </c>
      <c r="B792" s="637">
        <v>1</v>
      </c>
      <c r="C792" s="2501" t="s">
        <v>208</v>
      </c>
      <c r="D792" s="346"/>
      <c r="E792" s="346"/>
      <c r="F792" s="613"/>
      <c r="G792" s="613">
        <v>0</v>
      </c>
      <c r="H792" s="69"/>
      <c r="I792" s="366"/>
      <c r="J792" s="309"/>
      <c r="K792" s="3441"/>
      <c r="L792" s="101"/>
      <c r="M792" s="101"/>
      <c r="N792" s="389"/>
      <c r="O792" s="389">
        <v>0</v>
      </c>
      <c r="P792" s="389"/>
      <c r="Q792" s="389"/>
      <c r="R792" s="389"/>
      <c r="S792" s="389"/>
      <c r="T792" s="389"/>
      <c r="U792" s="1879"/>
      <c r="V792" s="1879"/>
      <c r="W792" s="1879"/>
      <c r="X792" s="1879"/>
      <c r="Y792" s="1879"/>
      <c r="Z792" s="1879"/>
      <c r="AA792" s="1879"/>
      <c r="AB792" s="1879"/>
      <c r="AC792" s="1879"/>
      <c r="AD792" s="1879"/>
      <c r="AE792" s="1879"/>
      <c r="AF792" s="2889"/>
      <c r="AG792" s="613"/>
      <c r="AH792" s="3059"/>
      <c r="AI792" s="613"/>
      <c r="AJ792" s="1962"/>
      <c r="AK792" s="1962"/>
      <c r="AL792" s="613"/>
      <c r="AM792" s="613"/>
      <c r="AN792" s="3690"/>
      <c r="AO792" s="3916"/>
      <c r="AP792" s="4022"/>
      <c r="AQ792" s="4293"/>
    </row>
    <row r="793" spans="1:43" s="47" customFormat="1" ht="72" x14ac:dyDescent="0.25">
      <c r="A793" s="637">
        <v>1</v>
      </c>
      <c r="B793" s="637">
        <v>1</v>
      </c>
      <c r="C793" s="2507" t="s">
        <v>378</v>
      </c>
      <c r="D793" s="346"/>
      <c r="E793" s="346"/>
      <c r="F793" s="613">
        <v>300</v>
      </c>
      <c r="G793" s="613">
        <v>0</v>
      </c>
      <c r="H793" s="69">
        <f>F793/12*$C$3</f>
        <v>250</v>
      </c>
      <c r="I793" s="366">
        <v>173</v>
      </c>
      <c r="J793" s="309">
        <f>I793/H793*100</f>
        <v>69.199999999999989</v>
      </c>
      <c r="K793" s="3441"/>
      <c r="L793" s="101"/>
      <c r="M793" s="101"/>
      <c r="N793" s="389"/>
      <c r="O793" s="389">
        <v>0</v>
      </c>
      <c r="P793" s="389"/>
      <c r="Q793" s="389"/>
      <c r="R793" s="389"/>
      <c r="S793" s="389"/>
      <c r="T793" s="389"/>
      <c r="U793" s="1879"/>
      <c r="V793" s="1879"/>
      <c r="W793" s="1879"/>
      <c r="X793" s="1879"/>
      <c r="Y793" s="1879"/>
      <c r="Z793" s="1879"/>
      <c r="AA793" s="1879"/>
      <c r="AB793" s="1879"/>
      <c r="AC793" s="1879"/>
      <c r="AD793" s="1879"/>
      <c r="AE793" s="1879"/>
      <c r="AF793" s="2889"/>
      <c r="AG793" s="613"/>
      <c r="AH793" s="3059"/>
      <c r="AI793" s="613"/>
      <c r="AJ793" s="1962"/>
      <c r="AK793" s="1962"/>
      <c r="AL793" s="613"/>
      <c r="AM793" s="613"/>
      <c r="AN793" s="3690"/>
      <c r="AO793" s="3916"/>
      <c r="AP793" s="4022"/>
      <c r="AQ793" s="4293"/>
    </row>
    <row r="794" spans="1:43" s="47" customFormat="1" x14ac:dyDescent="0.25">
      <c r="A794" s="637"/>
      <c r="B794" s="637">
        <v>1</v>
      </c>
      <c r="C794" s="2493" t="s">
        <v>242</v>
      </c>
      <c r="D794" s="346"/>
      <c r="E794" s="346"/>
      <c r="F794" s="613">
        <f>SUM(F795:F797)</f>
        <v>1637</v>
      </c>
      <c r="G794" s="613">
        <v>0</v>
      </c>
      <c r="H794" s="69">
        <f>SUM(H795:H797)</f>
        <v>1364.1666666666665</v>
      </c>
      <c r="I794" s="366">
        <f>SUM(I795:I797)</f>
        <v>1195</v>
      </c>
      <c r="J794" s="309">
        <f>I794/H794*100</f>
        <v>87.599266951741001</v>
      </c>
      <c r="K794" s="3441">
        <f>SUM(K795:K797)</f>
        <v>0</v>
      </c>
      <c r="L794" s="101"/>
      <c r="M794" s="101"/>
      <c r="N794" s="389"/>
      <c r="O794" s="389">
        <v>0</v>
      </c>
      <c r="P794" s="389"/>
      <c r="Q794" s="389"/>
      <c r="R794" s="389"/>
      <c r="S794" s="389"/>
      <c r="T794" s="389"/>
      <c r="U794" s="1879">
        <v>1820.3244259999999</v>
      </c>
      <c r="V794" s="1879">
        <v>1820.3244259999999</v>
      </c>
      <c r="W794" s="1879">
        <v>1820.3244259999999</v>
      </c>
      <c r="X794" s="1879">
        <v>1820.3244259999999</v>
      </c>
      <c r="Y794" s="1879">
        <v>1820.3244259999999</v>
      </c>
      <c r="Z794" s="1879">
        <v>1820.3244259999999</v>
      </c>
      <c r="AA794" s="1879">
        <v>1820.3244259999999</v>
      </c>
      <c r="AB794" s="1879">
        <v>1820.3244259999999</v>
      </c>
      <c r="AC794" s="1879">
        <v>1820.3244259999999</v>
      </c>
      <c r="AD794" s="1879">
        <v>1820.3244259999999</v>
      </c>
      <c r="AE794" s="1879">
        <v>1820.3244259999999</v>
      </c>
      <c r="AF794" s="2884">
        <f>U794/12*$C$3+(V794-U794)/11*9+(W794-V794)/10*8+(X794-W794)/9*7+(Y794-X794)/8*6+(Z794-Y794)/7*5+(AA794-Z794)/6*4+(AB794-AA794)+(AC794-AB794)/5*3+(AD794-AC794)/4*2+(AE794-AD794)/3*1</f>
        <v>1516.9370216666666</v>
      </c>
      <c r="AG794" s="613">
        <f>AM794-AL794-AI794</f>
        <v>1382.54081</v>
      </c>
      <c r="AH794" s="3059"/>
      <c r="AI794" s="613"/>
      <c r="AJ794" s="1962">
        <f>AG794-AF794</f>
        <v>-134.39621166666666</v>
      </c>
      <c r="AK794" s="1962"/>
      <c r="AL794" s="613">
        <v>0</v>
      </c>
      <c r="AM794" s="613">
        <v>1382.54081</v>
      </c>
      <c r="AN794" s="3690"/>
      <c r="AO794" s="3916">
        <f>SUM(AO795:AO797)</f>
        <v>0</v>
      </c>
      <c r="AP794" s="4022"/>
      <c r="AQ794" s="4293"/>
    </row>
    <row r="795" spans="1:43" s="47" customFormat="1" ht="105" x14ac:dyDescent="0.25">
      <c r="A795" s="637">
        <v>1</v>
      </c>
      <c r="B795" s="637">
        <v>1</v>
      </c>
      <c r="C795" s="10" t="s">
        <v>379</v>
      </c>
      <c r="D795" s="348"/>
      <c r="E795" s="346"/>
      <c r="F795" s="613">
        <v>340</v>
      </c>
      <c r="G795" s="613">
        <v>0</v>
      </c>
      <c r="H795" s="69">
        <f>F795/12*$C$3</f>
        <v>283.33333333333331</v>
      </c>
      <c r="I795" s="366">
        <v>40</v>
      </c>
      <c r="J795" s="309">
        <f>I795/H795*100</f>
        <v>14.117647058823529</v>
      </c>
      <c r="K795" s="3441"/>
      <c r="L795" s="101"/>
      <c r="M795" s="101"/>
      <c r="N795" s="389"/>
      <c r="O795" s="389">
        <v>0</v>
      </c>
      <c r="P795" s="389"/>
      <c r="Q795" s="389"/>
      <c r="R795" s="389"/>
      <c r="S795" s="389"/>
      <c r="T795" s="389"/>
      <c r="U795" s="1879"/>
      <c r="V795" s="1879"/>
      <c r="W795" s="1879"/>
      <c r="X795" s="1879"/>
      <c r="Y795" s="1879"/>
      <c r="Z795" s="1879"/>
      <c r="AA795" s="1879"/>
      <c r="AB795" s="1879"/>
      <c r="AC795" s="1879"/>
      <c r="AD795" s="1879"/>
      <c r="AE795" s="1879"/>
      <c r="AF795" s="2889"/>
      <c r="AG795" s="613"/>
      <c r="AH795" s="3059"/>
      <c r="AI795" s="613"/>
      <c r="AJ795" s="1962"/>
      <c r="AK795" s="1962"/>
      <c r="AL795" s="613"/>
      <c r="AM795" s="613"/>
      <c r="AN795" s="3690"/>
      <c r="AO795" s="3916"/>
      <c r="AP795" s="4022"/>
      <c r="AQ795" s="4293"/>
    </row>
    <row r="796" spans="1:43" s="47" customFormat="1" ht="30" x14ac:dyDescent="0.25">
      <c r="A796" s="637"/>
      <c r="B796" s="637">
        <v>1</v>
      </c>
      <c r="C796" s="10" t="s">
        <v>288</v>
      </c>
      <c r="D796" s="348"/>
      <c r="E796" s="346"/>
      <c r="F796" s="613">
        <v>244</v>
      </c>
      <c r="G796" s="613">
        <v>0</v>
      </c>
      <c r="H796" s="69">
        <f>F796/12*$C$3</f>
        <v>203.33333333333331</v>
      </c>
      <c r="I796" s="366">
        <v>261</v>
      </c>
      <c r="J796" s="309">
        <f>I796/H796*100</f>
        <v>128.36065573770492</v>
      </c>
      <c r="K796" s="3441"/>
      <c r="L796" s="101"/>
      <c r="M796" s="101"/>
      <c r="N796" s="389"/>
      <c r="O796" s="389">
        <v>0</v>
      </c>
      <c r="P796" s="389"/>
      <c r="Q796" s="389"/>
      <c r="R796" s="389"/>
      <c r="S796" s="389"/>
      <c r="T796" s="389"/>
      <c r="U796" s="1879"/>
      <c r="V796" s="1879"/>
      <c r="W796" s="1879"/>
      <c r="X796" s="1879"/>
      <c r="Y796" s="1879"/>
      <c r="Z796" s="1879"/>
      <c r="AA796" s="1879"/>
      <c r="AB796" s="1879"/>
      <c r="AC796" s="1879"/>
      <c r="AD796" s="1879"/>
      <c r="AE796" s="1879"/>
      <c r="AF796" s="2889"/>
      <c r="AG796" s="613"/>
      <c r="AH796" s="3059"/>
      <c r="AI796" s="613"/>
      <c r="AJ796" s="1962"/>
      <c r="AK796" s="1962"/>
      <c r="AL796" s="613"/>
      <c r="AM796" s="613"/>
      <c r="AN796" s="3690"/>
      <c r="AO796" s="3916"/>
      <c r="AP796" s="4022"/>
      <c r="AQ796" s="4293"/>
    </row>
    <row r="797" spans="1:43" s="47" customFormat="1" ht="30" x14ac:dyDescent="0.25">
      <c r="A797" s="637"/>
      <c r="B797" s="637">
        <v>1</v>
      </c>
      <c r="C797" s="2503" t="s">
        <v>293</v>
      </c>
      <c r="D797" s="348"/>
      <c r="E797" s="346"/>
      <c r="F797" s="613">
        <v>1053</v>
      </c>
      <c r="G797" s="613">
        <v>0</v>
      </c>
      <c r="H797" s="69">
        <f>F797/12*$C$3</f>
        <v>877.5</v>
      </c>
      <c r="I797" s="366">
        <v>894</v>
      </c>
      <c r="J797" s="309">
        <f t="shared" ref="J797:J802" si="582">I797/H797*100</f>
        <v>101.88034188034187</v>
      </c>
      <c r="K797" s="3441"/>
      <c r="L797" s="101"/>
      <c r="M797" s="101"/>
      <c r="N797" s="389"/>
      <c r="O797" s="389">
        <v>0</v>
      </c>
      <c r="P797" s="389"/>
      <c r="Q797" s="389"/>
      <c r="R797" s="389"/>
      <c r="S797" s="389"/>
      <c r="T797" s="389"/>
      <c r="U797" s="1879"/>
      <c r="V797" s="1879"/>
      <c r="W797" s="1879"/>
      <c r="X797" s="1879"/>
      <c r="Y797" s="1879"/>
      <c r="Z797" s="1879"/>
      <c r="AA797" s="1879"/>
      <c r="AB797" s="1879"/>
      <c r="AC797" s="1879"/>
      <c r="AD797" s="1879"/>
      <c r="AE797" s="1879"/>
      <c r="AF797" s="2889"/>
      <c r="AG797" s="613"/>
      <c r="AH797" s="3059"/>
      <c r="AI797" s="613"/>
      <c r="AJ797" s="1962"/>
      <c r="AK797" s="1962"/>
      <c r="AL797" s="613"/>
      <c r="AM797" s="613"/>
      <c r="AN797" s="3690"/>
      <c r="AO797" s="3916"/>
      <c r="AP797" s="4022"/>
      <c r="AQ797" s="4293"/>
    </row>
    <row r="798" spans="1:43" s="47" customFormat="1" ht="29.25" x14ac:dyDescent="0.25">
      <c r="A798" s="637">
        <v>1</v>
      </c>
      <c r="B798" s="637">
        <v>1</v>
      </c>
      <c r="C798" s="2428" t="s">
        <v>289</v>
      </c>
      <c r="D798" s="181"/>
      <c r="E798" s="430"/>
      <c r="F798" s="614">
        <f>F775+F750</f>
        <v>34828</v>
      </c>
      <c r="G798" s="614">
        <v>0</v>
      </c>
      <c r="H798" s="329">
        <f>H775+H750</f>
        <v>29109.733333333334</v>
      </c>
      <c r="I798" s="329">
        <f>I775+I750</f>
        <v>40689.525000000001</v>
      </c>
      <c r="J798" s="476">
        <f t="shared" si="582"/>
        <v>139.77979301310444</v>
      </c>
      <c r="K798" s="3433">
        <f>K775+K750</f>
        <v>0</v>
      </c>
      <c r="L798" s="101"/>
      <c r="M798" s="101"/>
      <c r="N798" s="389"/>
      <c r="O798" s="389">
        <v>0</v>
      </c>
      <c r="P798" s="389"/>
      <c r="Q798" s="389"/>
      <c r="R798" s="389"/>
      <c r="S798" s="389"/>
      <c r="T798" s="389"/>
      <c r="U798" s="1283"/>
      <c r="V798" s="1283"/>
      <c r="W798" s="1283"/>
      <c r="X798" s="1283"/>
      <c r="Y798" s="1283"/>
      <c r="Z798" s="1283"/>
      <c r="AA798" s="1283"/>
      <c r="AB798" s="1283"/>
      <c r="AC798" s="1283"/>
      <c r="AD798" s="1283"/>
      <c r="AE798" s="1283"/>
      <c r="AF798" s="2926">
        <f>U798/12*$C$3</f>
        <v>0</v>
      </c>
      <c r="AG798" s="641">
        <f>AM798-AL798</f>
        <v>0</v>
      </c>
      <c r="AH798" s="3060"/>
      <c r="AI798" s="641"/>
      <c r="AJ798" s="523">
        <f>AG798-AF798</f>
        <v>0</v>
      </c>
      <c r="AK798" s="523"/>
      <c r="AL798" s="641"/>
      <c r="AM798" s="641"/>
      <c r="AN798" s="3690"/>
      <c r="AO798" s="3904">
        <f>AO775+AO750</f>
        <v>0</v>
      </c>
      <c r="AP798" s="4055"/>
      <c r="AQ798" s="4293"/>
    </row>
    <row r="799" spans="1:43" s="47" customFormat="1" ht="43.5" x14ac:dyDescent="0.25">
      <c r="A799" s="637">
        <v>1</v>
      </c>
      <c r="B799" s="637">
        <v>1</v>
      </c>
      <c r="C799" s="2428" t="s">
        <v>322</v>
      </c>
      <c r="D799" s="429"/>
      <c r="E799" s="346"/>
      <c r="F799" s="614">
        <f>F763</f>
        <v>8261</v>
      </c>
      <c r="G799" s="614">
        <v>0</v>
      </c>
      <c r="H799" s="93">
        <f>H763</f>
        <v>6884.1666666666661</v>
      </c>
      <c r="I799" s="329">
        <f>I763</f>
        <v>3424</v>
      </c>
      <c r="J799" s="476">
        <f t="shared" si="582"/>
        <v>49.737319937053634</v>
      </c>
      <c r="K799" s="3433">
        <f>K763</f>
        <v>0</v>
      </c>
      <c r="L799" s="101"/>
      <c r="M799" s="101"/>
      <c r="N799" s="389"/>
      <c r="O799" s="389">
        <v>0</v>
      </c>
      <c r="P799" s="389"/>
      <c r="Q799" s="389"/>
      <c r="R799" s="389"/>
      <c r="S799" s="389"/>
      <c r="T799" s="389"/>
      <c r="U799" s="1879"/>
      <c r="V799" s="1879"/>
      <c r="W799" s="1879"/>
      <c r="X799" s="1879"/>
      <c r="Y799" s="1879"/>
      <c r="Z799" s="1879"/>
      <c r="AA799" s="1879"/>
      <c r="AB799" s="1879"/>
      <c r="AC799" s="1879"/>
      <c r="AD799" s="1879"/>
      <c r="AE799" s="1879"/>
      <c r="AF799" s="2889"/>
      <c r="AG799" s="613"/>
      <c r="AH799" s="3059"/>
      <c r="AI799" s="613"/>
      <c r="AJ799" s="1962"/>
      <c r="AK799" s="1962"/>
      <c r="AL799" s="613"/>
      <c r="AM799" s="613"/>
      <c r="AN799" s="3690"/>
      <c r="AO799" s="3904">
        <f>AO763</f>
        <v>0</v>
      </c>
      <c r="AP799" s="4022"/>
      <c r="AQ799" s="4293"/>
    </row>
    <row r="800" spans="1:43" s="47" customFormat="1" ht="29.25" x14ac:dyDescent="0.25">
      <c r="A800" s="637">
        <v>1</v>
      </c>
      <c r="B800" s="637">
        <v>1</v>
      </c>
      <c r="C800" s="2428" t="s">
        <v>290</v>
      </c>
      <c r="D800" s="346"/>
      <c r="E800" s="346"/>
      <c r="F800" s="614">
        <f>F787+F759</f>
        <v>13361.91489361702</v>
      </c>
      <c r="G800" s="614">
        <v>0</v>
      </c>
      <c r="H800" s="329">
        <f>H787+H759</f>
        <v>11134.929078014186</v>
      </c>
      <c r="I800" s="329">
        <f>I787+I759</f>
        <v>9591.2680851063833</v>
      </c>
      <c r="J800" s="476">
        <f t="shared" si="582"/>
        <v>86.136768522794213</v>
      </c>
      <c r="K800" s="3433">
        <f>K787+K759</f>
        <v>0</v>
      </c>
      <c r="L800" s="101"/>
      <c r="M800" s="101"/>
      <c r="N800" s="389"/>
      <c r="O800" s="389">
        <v>0</v>
      </c>
      <c r="P800" s="389"/>
      <c r="Q800" s="389"/>
      <c r="R800" s="389"/>
      <c r="S800" s="389"/>
      <c r="T800" s="389"/>
      <c r="U800" s="1879"/>
      <c r="V800" s="1879"/>
      <c r="W800" s="1879"/>
      <c r="X800" s="1879"/>
      <c r="Y800" s="1879"/>
      <c r="Z800" s="1879"/>
      <c r="AA800" s="1879"/>
      <c r="AB800" s="1879"/>
      <c r="AC800" s="1879"/>
      <c r="AD800" s="1879"/>
      <c r="AE800" s="1879"/>
      <c r="AF800" s="2889"/>
      <c r="AG800" s="613"/>
      <c r="AH800" s="3059"/>
      <c r="AI800" s="613"/>
      <c r="AJ800" s="1962"/>
      <c r="AK800" s="1962"/>
      <c r="AL800" s="613"/>
      <c r="AM800" s="613"/>
      <c r="AN800" s="3690"/>
      <c r="AO800" s="3904">
        <f>AO787+AO759</f>
        <v>0</v>
      </c>
      <c r="AP800" s="4022"/>
      <c r="AQ800" s="4293"/>
    </row>
    <row r="801" spans="1:43" s="47" customFormat="1" ht="29.25" x14ac:dyDescent="0.25">
      <c r="A801" s="637">
        <v>1</v>
      </c>
      <c r="B801" s="637">
        <v>1</v>
      </c>
      <c r="C801" s="2428" t="s">
        <v>291</v>
      </c>
      <c r="D801" s="346"/>
      <c r="E801" s="346"/>
      <c r="F801" s="614">
        <f>F791+F793</f>
        <v>1530</v>
      </c>
      <c r="G801" s="614">
        <v>0</v>
      </c>
      <c r="H801" s="93">
        <f>H791+H793</f>
        <v>1275</v>
      </c>
      <c r="I801" s="329">
        <f>I791+I793</f>
        <v>1104</v>
      </c>
      <c r="J801" s="476">
        <f t="shared" si="582"/>
        <v>86.588235294117638</v>
      </c>
      <c r="K801" s="3433">
        <f>K791+K793</f>
        <v>0</v>
      </c>
      <c r="L801" s="101"/>
      <c r="M801" s="101"/>
      <c r="N801" s="389"/>
      <c r="O801" s="389">
        <v>0</v>
      </c>
      <c r="P801" s="389"/>
      <c r="Q801" s="389"/>
      <c r="R801" s="389"/>
      <c r="S801" s="389"/>
      <c r="T801" s="389"/>
      <c r="U801" s="1879">
        <v>1726.0235999999998</v>
      </c>
      <c r="V801" s="1879">
        <v>1726.0235999999998</v>
      </c>
      <c r="W801" s="1879">
        <v>1726.0235999999998</v>
      </c>
      <c r="X801" s="1879">
        <v>1726.0235999999998</v>
      </c>
      <c r="Y801" s="1879">
        <v>1726.0235999999998</v>
      </c>
      <c r="Z801" s="1879">
        <v>1726.0235999999998</v>
      </c>
      <c r="AA801" s="1879">
        <v>1726.0235999999998</v>
      </c>
      <c r="AB801" s="1879">
        <v>1726.0235999999998</v>
      </c>
      <c r="AC801" s="1879">
        <v>1726.0235999999998</v>
      </c>
      <c r="AD801" s="1879">
        <v>1726.0235999999998</v>
      </c>
      <c r="AE801" s="1879">
        <v>1726.0235999999998</v>
      </c>
      <c r="AF801" s="2884">
        <f>U801/12*$C$3+(V801-U801)/11*9+(W801-V801)/10*8+(X801-W801)/9*7+(Y801-X801)/8*6+(Z801-Y801)/7*5+(AA801-Z801)/6*4+(AB801-AA801)+(AC801-AB801)/5*3+(AD801-AC801)/4*2+(AE801-AD801)/3*1</f>
        <v>1438.3529999999998</v>
      </c>
      <c r="AG801" s="613">
        <f>AM801-AL801-AI801</f>
        <v>1245.4444799999999</v>
      </c>
      <c r="AH801" s="3059"/>
      <c r="AI801" s="613"/>
      <c r="AJ801" s="1962">
        <f>AG801-AF801</f>
        <v>-192.90851999999995</v>
      </c>
      <c r="AK801" s="1962">
        <v>-1.1281199999999998</v>
      </c>
      <c r="AL801" s="613">
        <v>0</v>
      </c>
      <c r="AM801" s="613">
        <v>1245.4444799999999</v>
      </c>
      <c r="AN801" s="3690"/>
      <c r="AO801" s="3904">
        <f>AO791+AO793</f>
        <v>0</v>
      </c>
      <c r="AP801" s="4022"/>
      <c r="AQ801" s="4293"/>
    </row>
    <row r="802" spans="1:43" s="47" customFormat="1" x14ac:dyDescent="0.25">
      <c r="A802" s="637">
        <v>1</v>
      </c>
      <c r="B802" s="637">
        <v>1</v>
      </c>
      <c r="C802" s="2429" t="s">
        <v>139</v>
      </c>
      <c r="D802" s="346"/>
      <c r="E802" s="346"/>
      <c r="F802" s="614">
        <f>F798+F799+F801+F760*2.9+F762/4.2</f>
        <v>83016.476190476184</v>
      </c>
      <c r="G802" s="614">
        <v>0</v>
      </c>
      <c r="H802" s="329">
        <f>H798+H799+H801+H760*2.9+H762/4.2</f>
        <v>69266.796825396828</v>
      </c>
      <c r="I802" s="329">
        <f>I798+I799+I801+I760*2.9+I762/4.2</f>
        <v>72682.539285714287</v>
      </c>
      <c r="J802" s="476">
        <f t="shared" si="582"/>
        <v>104.93128398722931</v>
      </c>
      <c r="K802" s="3433">
        <f>K798+K799+K801+K760*2.9+K762/4.2</f>
        <v>0</v>
      </c>
      <c r="L802" s="101"/>
      <c r="M802" s="101"/>
      <c r="N802" s="389"/>
      <c r="O802" s="389">
        <v>0</v>
      </c>
      <c r="P802" s="389"/>
      <c r="Q802" s="389"/>
      <c r="R802" s="389"/>
      <c r="S802" s="389"/>
      <c r="T802" s="389"/>
      <c r="U802" s="1880">
        <f t="shared" ref="U802:Z802" si="583">U801+U794+U774+U749</f>
        <v>55572.496886000001</v>
      </c>
      <c r="V802" s="1880">
        <f t="shared" si="583"/>
        <v>55572.496886000001</v>
      </c>
      <c r="W802" s="1880">
        <f t="shared" si="583"/>
        <v>55572.496886000001</v>
      </c>
      <c r="X802" s="1880">
        <f t="shared" si="583"/>
        <v>55572.496886000001</v>
      </c>
      <c r="Y802" s="1880">
        <f t="shared" si="583"/>
        <v>55182.300836000002</v>
      </c>
      <c r="Z802" s="1880">
        <f t="shared" si="583"/>
        <v>55182.300836000002</v>
      </c>
      <c r="AA802" s="1880">
        <f t="shared" ref="AA802" si="584">AA801+AA794+AA774+AA749</f>
        <v>55520.500835999999</v>
      </c>
      <c r="AB802" s="1880">
        <f t="shared" ref="AB802" si="585">AB801+AB794+AB774+AB749</f>
        <v>55520.500835999999</v>
      </c>
      <c r="AC802" s="1880">
        <f>AC801+AC794+AC774+AC749+AC784</f>
        <v>56027.447136000003</v>
      </c>
      <c r="AD802" s="1880">
        <f>AD801+AD794+AD774+AD749+AD784</f>
        <v>56027.447136000003</v>
      </c>
      <c r="AE802" s="1880">
        <f>AE801+AE794+AE774+AE749+AE784</f>
        <v>56027.447136000003</v>
      </c>
      <c r="AF802" s="2912">
        <f t="shared" ref="AF802:AM802" si="586">AF801+AF794+AF774+AF749+AF784</f>
        <v>46562.585801666675</v>
      </c>
      <c r="AG802" s="614">
        <f t="shared" si="586"/>
        <v>46416.623490000005</v>
      </c>
      <c r="AH802" s="3068">
        <f t="shared" si="586"/>
        <v>0</v>
      </c>
      <c r="AI802" s="614">
        <f t="shared" si="586"/>
        <v>0</v>
      </c>
      <c r="AJ802" s="2718">
        <f t="shared" si="586"/>
        <v>-145.96231166666922</v>
      </c>
      <c r="AK802" s="2718">
        <f t="shared" si="586"/>
        <v>-1.1281199999999998</v>
      </c>
      <c r="AL802" s="614">
        <f t="shared" si="586"/>
        <v>-216.14553000000001</v>
      </c>
      <c r="AM802" s="614">
        <f t="shared" si="586"/>
        <v>46200.477960000004</v>
      </c>
      <c r="AN802" s="3690">
        <f t="shared" ref="AN802" si="587">AN801+AN794+AN763+AN749+AN774</f>
        <v>0</v>
      </c>
      <c r="AO802" s="3904">
        <f>AO798+AO799+AO801+AO760*2.9+AO762/4.2</f>
        <v>0</v>
      </c>
      <c r="AP802" s="4013"/>
      <c r="AQ802" s="4293"/>
    </row>
    <row r="803" spans="1:43" s="47" customFormat="1" x14ac:dyDescent="0.25">
      <c r="A803" s="637">
        <v>1</v>
      </c>
      <c r="B803" s="637">
        <v>1</v>
      </c>
      <c r="C803" s="455"/>
      <c r="D803" s="455"/>
      <c r="E803" s="577"/>
      <c r="F803" s="1541"/>
      <c r="G803" s="1541">
        <v>0</v>
      </c>
      <c r="H803" s="69"/>
      <c r="I803" s="476"/>
      <c r="J803" s="476"/>
      <c r="K803" s="3511"/>
      <c r="L803" s="605"/>
      <c r="M803" s="605"/>
      <c r="N803" s="665"/>
      <c r="O803" s="665">
        <v>0</v>
      </c>
      <c r="P803" s="665"/>
      <c r="Q803" s="665"/>
      <c r="R803" s="665"/>
      <c r="S803" s="665"/>
      <c r="T803" s="665"/>
      <c r="U803" s="1283"/>
      <c r="V803" s="1283"/>
      <c r="W803" s="1283"/>
      <c r="X803" s="1283"/>
      <c r="Y803" s="1283"/>
      <c r="Z803" s="1283"/>
      <c r="AA803" s="1283"/>
      <c r="AB803" s="1283"/>
      <c r="AC803" s="1283"/>
      <c r="AD803" s="1283"/>
      <c r="AE803" s="1283"/>
      <c r="AF803" s="2890"/>
      <c r="AG803" s="641"/>
      <c r="AH803" s="3060"/>
      <c r="AI803" s="641"/>
      <c r="AJ803" s="523"/>
      <c r="AK803" s="523"/>
      <c r="AL803" s="641"/>
      <c r="AM803" s="641"/>
      <c r="AN803" s="3690"/>
      <c r="AO803" s="4029"/>
      <c r="AP803" s="4055"/>
      <c r="AQ803" s="4293"/>
    </row>
    <row r="804" spans="1:43" s="47" customFormat="1" x14ac:dyDescent="0.25">
      <c r="A804" s="637">
        <v>1</v>
      </c>
      <c r="B804" s="637">
        <v>1</v>
      </c>
      <c r="C804" s="240" t="s">
        <v>29</v>
      </c>
      <c r="D804" s="240"/>
      <c r="E804" s="184"/>
      <c r="F804" s="664"/>
      <c r="G804" s="664">
        <v>0</v>
      </c>
      <c r="H804" s="309"/>
      <c r="I804" s="309"/>
      <c r="J804" s="309"/>
      <c r="K804" s="3408"/>
      <c r="L804" s="101"/>
      <c r="M804" s="101"/>
      <c r="N804" s="329"/>
      <c r="O804" s="329">
        <v>0</v>
      </c>
      <c r="P804" s="329"/>
      <c r="Q804" s="329"/>
      <c r="R804" s="329"/>
      <c r="S804" s="329"/>
      <c r="T804" s="329"/>
      <c r="U804" s="607"/>
      <c r="V804" s="607"/>
      <c r="W804" s="607"/>
      <c r="X804" s="607"/>
      <c r="Y804" s="607"/>
      <c r="Z804" s="607"/>
      <c r="AA804" s="607"/>
      <c r="AB804" s="607"/>
      <c r="AC804" s="607"/>
      <c r="AD804" s="607"/>
      <c r="AE804" s="607"/>
      <c r="AF804" s="2891"/>
      <c r="AG804" s="606"/>
      <c r="AH804" s="3063"/>
      <c r="AI804" s="606"/>
      <c r="AJ804" s="1871"/>
      <c r="AK804" s="1871"/>
      <c r="AL804" s="606"/>
      <c r="AM804" s="606"/>
      <c r="AN804" s="3690"/>
      <c r="AO804" s="3868"/>
      <c r="AP804" s="4015"/>
      <c r="AQ804" s="4293"/>
    </row>
    <row r="805" spans="1:43" s="47" customFormat="1" x14ac:dyDescent="0.25">
      <c r="A805" s="637">
        <v>1</v>
      </c>
      <c r="B805" s="637">
        <v>1</v>
      </c>
      <c r="C805" s="120" t="s">
        <v>24</v>
      </c>
      <c r="D805" s="120"/>
      <c r="E805" s="43">
        <v>300</v>
      </c>
      <c r="F805" s="664">
        <v>136</v>
      </c>
      <c r="G805" s="664">
        <v>0</v>
      </c>
      <c r="H805" s="69">
        <f>ROUND(F805/12*$C$3,0)</f>
        <v>113</v>
      </c>
      <c r="I805" s="69">
        <v>116</v>
      </c>
      <c r="J805" s="69">
        <f>I805/H805*100</f>
        <v>102.65486725663717</v>
      </c>
      <c r="K805" s="3364"/>
      <c r="L805" s="311">
        <v>6.1</v>
      </c>
      <c r="M805" s="70">
        <f>Q805/I805</f>
        <v>7.2327586206896548</v>
      </c>
      <c r="N805" s="71">
        <f>ROUND(F805*L805,0)</f>
        <v>830</v>
      </c>
      <c r="O805" s="71">
        <v>0</v>
      </c>
      <c r="P805" s="71">
        <f>N805/12*$C$3</f>
        <v>691.66666666666674</v>
      </c>
      <c r="Q805" s="71">
        <v>839</v>
      </c>
      <c r="R805" s="71">
        <f>Q805/P805*100</f>
        <v>121.30120481927709</v>
      </c>
      <c r="S805" s="71">
        <f>ROUND(N805/E805,0)</f>
        <v>3</v>
      </c>
      <c r="T805" s="71">
        <f>Q805/$C$3*12/S805</f>
        <v>335.6</v>
      </c>
      <c r="U805" s="1880"/>
      <c r="V805" s="1880"/>
      <c r="W805" s="1880"/>
      <c r="X805" s="1880"/>
      <c r="Y805" s="1880"/>
      <c r="Z805" s="1880"/>
      <c r="AA805" s="1880"/>
      <c r="AB805" s="1880"/>
      <c r="AC805" s="1880"/>
      <c r="AD805" s="1880"/>
      <c r="AE805" s="1880"/>
      <c r="AF805" s="2912"/>
      <c r="AG805" s="614"/>
      <c r="AH805" s="3068"/>
      <c r="AI805" s="614"/>
      <c r="AJ805" s="2718"/>
      <c r="AK805" s="2718"/>
      <c r="AL805" s="614"/>
      <c r="AM805" s="614"/>
      <c r="AN805" s="3690"/>
      <c r="AO805" s="3820"/>
      <c r="AP805" s="4013"/>
      <c r="AQ805" s="4293"/>
    </row>
    <row r="806" spans="1:43" s="47" customFormat="1" x14ac:dyDescent="0.25">
      <c r="A806" s="637">
        <v>1</v>
      </c>
      <c r="B806" s="637">
        <v>1</v>
      </c>
      <c r="C806" s="120" t="s">
        <v>10</v>
      </c>
      <c r="D806" s="100"/>
      <c r="E806" s="43">
        <v>300</v>
      </c>
      <c r="F806" s="664">
        <v>333</v>
      </c>
      <c r="G806" s="664">
        <v>11</v>
      </c>
      <c r="H806" s="69">
        <f>(F806-G806)/12*$C$3+G806</f>
        <v>279.33333333333331</v>
      </c>
      <c r="I806" s="69">
        <v>292</v>
      </c>
      <c r="J806" s="69">
        <f>I806/H806*100</f>
        <v>104.53460620525061</v>
      </c>
      <c r="K806" s="3364"/>
      <c r="L806" s="311">
        <v>10.5</v>
      </c>
      <c r="M806" s="70">
        <f>Q806/I806</f>
        <v>10.157534246575343</v>
      </c>
      <c r="N806" s="71">
        <f>ROUND(F806*L806,0)</f>
        <v>3497</v>
      </c>
      <c r="O806" s="71">
        <v>116</v>
      </c>
      <c r="P806" s="71">
        <f>(N806-O806)/12*$C$3+O806</f>
        <v>2933.5</v>
      </c>
      <c r="Q806" s="71">
        <v>2966</v>
      </c>
      <c r="R806" s="71">
        <f>Q806/P806*100</f>
        <v>101.10789159706835</v>
      </c>
      <c r="S806" s="71">
        <f>ROUND(N806/E806,0)</f>
        <v>12</v>
      </c>
      <c r="T806" s="71">
        <f>Q806/$C$3*12/S806</f>
        <v>296.60000000000002</v>
      </c>
      <c r="U806" s="1880"/>
      <c r="V806" s="1880"/>
      <c r="W806" s="1880"/>
      <c r="X806" s="1880"/>
      <c r="Y806" s="1880"/>
      <c r="Z806" s="1880"/>
      <c r="AA806" s="1880"/>
      <c r="AB806" s="1880"/>
      <c r="AC806" s="1880"/>
      <c r="AD806" s="1880"/>
      <c r="AE806" s="1880"/>
      <c r="AF806" s="2912"/>
      <c r="AG806" s="614"/>
      <c r="AH806" s="3068"/>
      <c r="AI806" s="614"/>
      <c r="AJ806" s="2718"/>
      <c r="AK806" s="2718"/>
      <c r="AL806" s="614"/>
      <c r="AM806" s="614"/>
      <c r="AN806" s="3690"/>
      <c r="AO806" s="3820"/>
      <c r="AP806" s="4013"/>
      <c r="AQ806" s="4293"/>
    </row>
    <row r="807" spans="1:43" s="47" customFormat="1" x14ac:dyDescent="0.25">
      <c r="A807" s="637">
        <v>1</v>
      </c>
      <c r="B807" s="637">
        <v>1</v>
      </c>
      <c r="C807" s="120" t="s">
        <v>6</v>
      </c>
      <c r="D807" s="120"/>
      <c r="E807" s="43">
        <v>300</v>
      </c>
      <c r="F807" s="664">
        <v>220</v>
      </c>
      <c r="G807" s="664">
        <v>0</v>
      </c>
      <c r="H807" s="69">
        <f>ROUND(F807/12*$C$3,0)</f>
        <v>183</v>
      </c>
      <c r="I807" s="69">
        <v>220</v>
      </c>
      <c r="J807" s="69">
        <f>I807/H807*100</f>
        <v>120.21857923497268</v>
      </c>
      <c r="K807" s="3364"/>
      <c r="L807" s="311">
        <v>10</v>
      </c>
      <c r="M807" s="70">
        <f>Q807/I807</f>
        <v>9.4727272727272727</v>
      </c>
      <c r="N807" s="71">
        <f>ROUND(F807*L807,0)</f>
        <v>2200</v>
      </c>
      <c r="O807" s="71">
        <v>0</v>
      </c>
      <c r="P807" s="71">
        <f>N807/12*$C$3</f>
        <v>1833.3333333333335</v>
      </c>
      <c r="Q807" s="71">
        <v>2084</v>
      </c>
      <c r="R807" s="71">
        <f>Q807/P807*100</f>
        <v>113.67272727272726</v>
      </c>
      <c r="S807" s="71">
        <f>ROUND(N807/E807,0)</f>
        <v>7</v>
      </c>
      <c r="T807" s="71">
        <f>Q807/$C$3*12/S807</f>
        <v>357.25714285714287</v>
      </c>
      <c r="U807" s="1880"/>
      <c r="V807" s="1880"/>
      <c r="W807" s="1880"/>
      <c r="X807" s="1880"/>
      <c r="Y807" s="1880"/>
      <c r="Z807" s="1880"/>
      <c r="AA807" s="1880"/>
      <c r="AB807" s="1880"/>
      <c r="AC807" s="1880"/>
      <c r="AD807" s="1880"/>
      <c r="AE807" s="1880"/>
      <c r="AF807" s="2912"/>
      <c r="AG807" s="614"/>
      <c r="AH807" s="3068"/>
      <c r="AI807" s="614"/>
      <c r="AJ807" s="2718"/>
      <c r="AK807" s="2718"/>
      <c r="AL807" s="614"/>
      <c r="AM807" s="614"/>
      <c r="AN807" s="3690"/>
      <c r="AO807" s="3820"/>
      <c r="AP807" s="4013"/>
      <c r="AQ807" s="4293"/>
    </row>
    <row r="808" spans="1:43" s="47" customFormat="1" x14ac:dyDescent="0.25">
      <c r="A808" s="637">
        <v>1</v>
      </c>
      <c r="B808" s="637">
        <v>1</v>
      </c>
      <c r="C808" s="240" t="s">
        <v>33</v>
      </c>
      <c r="D808" s="240"/>
      <c r="E808" s="240"/>
      <c r="F808" s="1520">
        <f>SUM(F805:F807)</f>
        <v>689</v>
      </c>
      <c r="G808" s="1520">
        <v>11</v>
      </c>
      <c r="H808" s="476">
        <f>SUM(H805:H807)</f>
        <v>575.33333333333326</v>
      </c>
      <c r="I808" s="476">
        <f>SUM(I805:I807)</f>
        <v>628</v>
      </c>
      <c r="J808" s="476">
        <f>I808/H808*100</f>
        <v>109.15411355735807</v>
      </c>
      <c r="K808" s="3511">
        <f>SUM(K805:K807)</f>
        <v>0</v>
      </c>
      <c r="L808" s="605">
        <f>SUM(N808/F808)</f>
        <v>9.4731494920174164</v>
      </c>
      <c r="M808" s="94">
        <f>Q808/I808</f>
        <v>9.377388535031848</v>
      </c>
      <c r="N808" s="606">
        <f>SUM(N805:N807)</f>
        <v>6527</v>
      </c>
      <c r="O808" s="606">
        <v>116</v>
      </c>
      <c r="P808" s="606">
        <f>SUM(P805:P807)</f>
        <v>5458.5</v>
      </c>
      <c r="Q808" s="606">
        <f>SUM(Q805:Q807)</f>
        <v>5889</v>
      </c>
      <c r="R808" s="71">
        <f>Q808/P808*100</f>
        <v>107.88678208298982</v>
      </c>
      <c r="S808" s="239">
        <f>SUM(S805:S807)</f>
        <v>22</v>
      </c>
      <c r="T808" s="71">
        <f>Q808/$C$3*12/S808</f>
        <v>321.21818181818179</v>
      </c>
      <c r="U808" s="607"/>
      <c r="V808" s="607"/>
      <c r="W808" s="607"/>
      <c r="X808" s="607"/>
      <c r="Y808" s="607"/>
      <c r="Z808" s="607"/>
      <c r="AA808" s="607"/>
      <c r="AB808" s="607"/>
      <c r="AC808" s="607"/>
      <c r="AD808" s="607"/>
      <c r="AE808" s="607"/>
      <c r="AF808" s="2890"/>
      <c r="AG808" s="641"/>
      <c r="AH808" s="3060"/>
      <c r="AI808" s="641"/>
      <c r="AJ808" s="523"/>
      <c r="AK808" s="523"/>
      <c r="AL808" s="606"/>
      <c r="AM808" s="606"/>
      <c r="AN808" s="3690"/>
      <c r="AO808" s="4029">
        <f>SUM(AO805:AO807)</f>
        <v>0</v>
      </c>
      <c r="AP808" s="4015"/>
      <c r="AQ808" s="4293"/>
    </row>
    <row r="809" spans="1:43" s="47" customFormat="1" ht="30" x14ac:dyDescent="0.25">
      <c r="A809" s="637">
        <v>1</v>
      </c>
      <c r="B809" s="637">
        <v>1</v>
      </c>
      <c r="C809" s="184" t="s">
        <v>127</v>
      </c>
      <c r="D809" s="184"/>
      <c r="E809" s="240"/>
      <c r="F809" s="1520"/>
      <c r="G809" s="1520">
        <v>0</v>
      </c>
      <c r="H809" s="476"/>
      <c r="I809" s="476"/>
      <c r="J809" s="476"/>
      <c r="K809" s="3511"/>
      <c r="L809" s="605"/>
      <c r="M809" s="94"/>
      <c r="N809" s="606"/>
      <c r="O809" s="606">
        <v>0</v>
      </c>
      <c r="P809" s="606"/>
      <c r="Q809" s="606"/>
      <c r="R809" s="71"/>
      <c r="S809" s="239"/>
      <c r="T809" s="71"/>
      <c r="U809" s="607"/>
      <c r="V809" s="607"/>
      <c r="W809" s="607"/>
      <c r="X809" s="607"/>
      <c r="Y809" s="607"/>
      <c r="Z809" s="607"/>
      <c r="AA809" s="607"/>
      <c r="AB809" s="607"/>
      <c r="AC809" s="607"/>
      <c r="AD809" s="607"/>
      <c r="AE809" s="607"/>
      <c r="AF809" s="2891"/>
      <c r="AG809" s="606"/>
      <c r="AH809" s="3063"/>
      <c r="AI809" s="606"/>
      <c r="AJ809" s="1871"/>
      <c r="AK809" s="1871"/>
      <c r="AL809" s="606"/>
      <c r="AM809" s="606"/>
      <c r="AN809" s="3690"/>
      <c r="AO809" s="4029"/>
      <c r="AP809" s="4015"/>
      <c r="AQ809" s="4293"/>
    </row>
    <row r="810" spans="1:43" s="47" customFormat="1" x14ac:dyDescent="0.25">
      <c r="A810" s="637">
        <v>1</v>
      </c>
      <c r="B810" s="637">
        <v>1</v>
      </c>
      <c r="C810" s="221" t="s">
        <v>47</v>
      </c>
      <c r="D810" s="125"/>
      <c r="E810" s="455">
        <v>240</v>
      </c>
      <c r="F810" s="664">
        <v>781</v>
      </c>
      <c r="G810" s="664">
        <v>0</v>
      </c>
      <c r="H810" s="69">
        <f>ROUND(F810/12*$C$3,0)</f>
        <v>651</v>
      </c>
      <c r="I810" s="69">
        <v>590</v>
      </c>
      <c r="J810" s="69">
        <f>I810/H810*100</f>
        <v>90.629800307219668</v>
      </c>
      <c r="K810" s="3364"/>
      <c r="L810" s="607">
        <v>8</v>
      </c>
      <c r="M810" s="70">
        <f>Q810/I810</f>
        <v>8.0440677966101699</v>
      </c>
      <c r="N810" s="71">
        <f>ROUND(F810*L810,0)</f>
        <v>6248</v>
      </c>
      <c r="O810" s="71">
        <v>0</v>
      </c>
      <c r="P810" s="71">
        <f>N810/12*$C$3</f>
        <v>5206.6666666666661</v>
      </c>
      <c r="Q810" s="71">
        <v>4746</v>
      </c>
      <c r="R810" s="71">
        <f>Q810/P810*100</f>
        <v>91.152368758002567</v>
      </c>
      <c r="S810" s="71">
        <f>ROUND(N810/E810,0)</f>
        <v>26</v>
      </c>
      <c r="T810" s="71">
        <f>Q810/$C$3*12/S810</f>
        <v>219.04615384615389</v>
      </c>
      <c r="U810" s="1880"/>
      <c r="V810" s="1880"/>
      <c r="W810" s="1880"/>
      <c r="X810" s="1880"/>
      <c r="Y810" s="1880"/>
      <c r="Z810" s="1880"/>
      <c r="AA810" s="1880"/>
      <c r="AB810" s="1880"/>
      <c r="AC810" s="1880"/>
      <c r="AD810" s="1880"/>
      <c r="AE810" s="1880"/>
      <c r="AF810" s="2912"/>
      <c r="AG810" s="614"/>
      <c r="AH810" s="3068"/>
      <c r="AI810" s="614"/>
      <c r="AJ810" s="2718"/>
      <c r="AK810" s="2718"/>
      <c r="AL810" s="614"/>
      <c r="AM810" s="614"/>
      <c r="AN810" s="3690"/>
      <c r="AO810" s="3820"/>
      <c r="AP810" s="4013"/>
      <c r="AQ810" s="4293"/>
    </row>
    <row r="811" spans="1:43" s="73" customFormat="1" x14ac:dyDescent="0.25">
      <c r="A811" s="637">
        <v>1</v>
      </c>
      <c r="B811" s="637">
        <v>1</v>
      </c>
      <c r="C811" s="708" t="s">
        <v>158</v>
      </c>
      <c r="D811" s="708"/>
      <c r="E811" s="584"/>
      <c r="F811" s="1520">
        <f>SUM(F810:F810)</f>
        <v>781</v>
      </c>
      <c r="G811" s="1520">
        <v>0</v>
      </c>
      <c r="H811" s="93">
        <f>SUM(H810:H810)</f>
        <v>651</v>
      </c>
      <c r="I811" s="93">
        <f>SUM(I810:I810)</f>
        <v>590</v>
      </c>
      <c r="J811" s="93">
        <f>I811/H811*100</f>
        <v>90.629800307219668</v>
      </c>
      <c r="K811" s="3369">
        <f>SUM(K810:K810)</f>
        <v>0</v>
      </c>
      <c r="L811" s="690">
        <f>N811/F811</f>
        <v>8</v>
      </c>
      <c r="M811" s="70">
        <f>Q811/I811</f>
        <v>8.0440677966101699</v>
      </c>
      <c r="N811" s="95">
        <f>SUM(N810:N810)</f>
        <v>6248</v>
      </c>
      <c r="O811" s="95">
        <v>0</v>
      </c>
      <c r="P811" s="95">
        <f>SUM(P810:P810)</f>
        <v>5206.6666666666661</v>
      </c>
      <c r="Q811" s="95">
        <f>SUM(Q810:Q810)</f>
        <v>4746</v>
      </c>
      <c r="R811" s="95">
        <f>Q811/P811*100</f>
        <v>91.152368758002567</v>
      </c>
      <c r="S811" s="95">
        <f>SUM(S810:S810)</f>
        <v>26</v>
      </c>
      <c r="T811" s="71">
        <f>Q811/$C$3*12/S811</f>
        <v>219.04615384615389</v>
      </c>
      <c r="U811" s="1880"/>
      <c r="V811" s="1880"/>
      <c r="W811" s="1880"/>
      <c r="X811" s="1880"/>
      <c r="Y811" s="1880"/>
      <c r="Z811" s="1880"/>
      <c r="AA811" s="1880"/>
      <c r="AB811" s="1880"/>
      <c r="AC811" s="1880"/>
      <c r="AD811" s="1880"/>
      <c r="AE811" s="1880"/>
      <c r="AF811" s="2932"/>
      <c r="AG811" s="349"/>
      <c r="AH811" s="3086"/>
      <c r="AI811" s="349"/>
      <c r="AJ811" s="1969"/>
      <c r="AK811" s="1969"/>
      <c r="AL811" s="95"/>
      <c r="AM811" s="95"/>
      <c r="AN811" s="3690"/>
      <c r="AO811" s="3827">
        <f>SUM(AO810:AO810)</f>
        <v>0</v>
      </c>
      <c r="AP811" s="4079"/>
      <c r="AQ811" s="4293"/>
    </row>
    <row r="812" spans="1:43" s="47" customFormat="1" ht="29.25" x14ac:dyDescent="0.25">
      <c r="A812" s="637">
        <v>1</v>
      </c>
      <c r="B812" s="637">
        <v>1</v>
      </c>
      <c r="C812" s="507" t="s">
        <v>143</v>
      </c>
      <c r="D812" s="507"/>
      <c r="E812" s="507"/>
      <c r="F812" s="1520">
        <f>SUM(F811,F808)</f>
        <v>1470</v>
      </c>
      <c r="G812" s="1520">
        <v>11</v>
      </c>
      <c r="H812" s="476">
        <f>SUM(H811,H808)</f>
        <v>1226.3333333333333</v>
      </c>
      <c r="I812" s="476">
        <f>SUM(I811,I808)</f>
        <v>1218</v>
      </c>
      <c r="J812" s="476">
        <f>I812/H812*100</f>
        <v>99.320467518347385</v>
      </c>
      <c r="K812" s="3511">
        <f>SUM(K811,K808)</f>
        <v>0</v>
      </c>
      <c r="L812" s="605">
        <f>SUM(N812/F812)</f>
        <v>8.6904761904761898</v>
      </c>
      <c r="M812" s="70">
        <f>Q812/I812</f>
        <v>8.7315270935960587</v>
      </c>
      <c r="N812" s="476">
        <f>SUM(N811,N808)</f>
        <v>12775</v>
      </c>
      <c r="O812" s="476">
        <v>116</v>
      </c>
      <c r="P812" s="476">
        <f>SUM(P811,P808)</f>
        <v>10665.166666666666</v>
      </c>
      <c r="Q812" s="476">
        <f>SUM(Q811,Q808)</f>
        <v>10635</v>
      </c>
      <c r="R812" s="71">
        <f>Q812/P812*100</f>
        <v>99.717147723898677</v>
      </c>
      <c r="S812" s="476">
        <f>SUM(S811,S808)</f>
        <v>48</v>
      </c>
      <c r="T812" s="71">
        <f>Q812/$C$3*12/S812</f>
        <v>265.875</v>
      </c>
      <c r="U812" s="751">
        <v>29712.769632</v>
      </c>
      <c r="V812" s="751">
        <v>29712.769632</v>
      </c>
      <c r="W812" s="751">
        <v>29712.769632</v>
      </c>
      <c r="X812" s="751">
        <v>29712.769632</v>
      </c>
      <c r="Y812" s="751">
        <v>29712.769632</v>
      </c>
      <c r="Z812" s="751">
        <v>29712.769632</v>
      </c>
      <c r="AA812" s="751">
        <v>29712.769632</v>
      </c>
      <c r="AB812" s="751">
        <v>29931.920928</v>
      </c>
      <c r="AC812" s="751">
        <v>29931.920928</v>
      </c>
      <c r="AD812" s="751">
        <v>29931.920928</v>
      </c>
      <c r="AE812" s="751">
        <v>29931.920928</v>
      </c>
      <c r="AF812" s="2884">
        <f>U812/12*$C$3+(V812-U812)/11*9+(W812-V812)/10*8+(X812-W812)/9*7+(Y812-X812)/8*6+(Z812-Y812)/7*5+(AA812-Z812)/6*4+(AB812-AA812)+(AC812-AB812)/5*3+(AD812-AC812)/4*2+(AE812-AD812)/3*1</f>
        <v>24979.792656000001</v>
      </c>
      <c r="AG812" s="606">
        <f>AM812-AL812-AI812</f>
        <v>24270.150720000001</v>
      </c>
      <c r="AH812" s="3011"/>
      <c r="AI812" s="606"/>
      <c r="AJ812" s="1871">
        <f>AG812-AF812</f>
        <v>-709.64193599999999</v>
      </c>
      <c r="AK812" s="1871"/>
      <c r="AL812" s="476">
        <v>-64.697479999999999</v>
      </c>
      <c r="AM812" s="476">
        <v>24205.453240000003</v>
      </c>
      <c r="AN812" s="3690"/>
      <c r="AO812" s="4029"/>
      <c r="AP812" s="4029"/>
      <c r="AQ812" s="4293"/>
    </row>
    <row r="813" spans="1:43" s="47" customFormat="1" x14ac:dyDescent="0.25">
      <c r="A813" s="637">
        <v>1</v>
      </c>
      <c r="B813" s="637">
        <v>1</v>
      </c>
      <c r="C813" s="123"/>
      <c r="D813" s="123"/>
      <c r="E813" s="123"/>
      <c r="F813" s="1340"/>
      <c r="G813" s="1340">
        <v>0</v>
      </c>
      <c r="H813" s="69"/>
      <c r="I813" s="69"/>
      <c r="J813" s="69"/>
      <c r="K813" s="3364"/>
      <c r="L813" s="414"/>
      <c r="M813" s="414"/>
      <c r="N813" s="414"/>
      <c r="O813" s="414">
        <v>0</v>
      </c>
      <c r="P813" s="414"/>
      <c r="Q813" s="414"/>
      <c r="R813" s="414"/>
      <c r="S813" s="414"/>
      <c r="T813" s="414"/>
      <c r="U813" s="1879"/>
      <c r="V813" s="1879"/>
      <c r="W813" s="1879"/>
      <c r="X813" s="1879"/>
      <c r="Y813" s="1879"/>
      <c r="Z813" s="1879"/>
      <c r="AA813" s="1879"/>
      <c r="AB813" s="1879"/>
      <c r="AC813" s="1879"/>
      <c r="AD813" s="1879"/>
      <c r="AE813" s="1879"/>
      <c r="AF813" s="2933"/>
      <c r="AG813" s="613">
        <f>AM813-AL813</f>
        <v>0</v>
      </c>
      <c r="AH813" s="3059"/>
      <c r="AI813" s="613"/>
      <c r="AJ813" s="1962">
        <f>AG813-AF813</f>
        <v>0</v>
      </c>
      <c r="AK813" s="1962"/>
      <c r="AL813" s="613"/>
      <c r="AM813" s="613"/>
      <c r="AN813" s="3691"/>
      <c r="AO813" s="3820"/>
      <c r="AP813" s="4022"/>
      <c r="AQ813" s="4293"/>
    </row>
    <row r="814" spans="1:43" s="47" customFormat="1" x14ac:dyDescent="0.25">
      <c r="A814" s="637">
        <v>1</v>
      </c>
      <c r="B814" s="637">
        <v>1</v>
      </c>
      <c r="C814" s="667" t="s">
        <v>329</v>
      </c>
      <c r="D814" s="668"/>
      <c r="E814" s="668"/>
      <c r="F814" s="1542"/>
      <c r="G814" s="1542">
        <v>0</v>
      </c>
      <c r="H814" s="669"/>
      <c r="I814" s="669"/>
      <c r="J814" s="669"/>
      <c r="K814" s="3603"/>
      <c r="L814" s="371"/>
      <c r="M814" s="371"/>
      <c r="N814" s="371"/>
      <c r="O814" s="371">
        <v>0</v>
      </c>
      <c r="P814" s="371"/>
      <c r="Q814" s="371"/>
      <c r="R814" s="371"/>
      <c r="S814" s="371"/>
      <c r="T814" s="371"/>
      <c r="U814" s="1881">
        <f t="shared" ref="U814:AK814" si="588">U812+U802+U746</f>
        <v>131324.37045498</v>
      </c>
      <c r="V814" s="1881">
        <f t="shared" ref="V814:W814" si="589">V812+V802+V746</f>
        <v>131324.37045498</v>
      </c>
      <c r="W814" s="1881">
        <f t="shared" si="589"/>
        <v>131324.37045498</v>
      </c>
      <c r="X814" s="1881">
        <f t="shared" ref="X814:Y814" si="590">X812+X802+X746</f>
        <v>131324.37045498</v>
      </c>
      <c r="Y814" s="1881">
        <f t="shared" si="590"/>
        <v>130934.17440498</v>
      </c>
      <c r="Z814" s="1881">
        <f t="shared" ref="Z814:AA814" si="591">Z812+Z802+Z746</f>
        <v>130934.17440498</v>
      </c>
      <c r="AA814" s="1881">
        <f t="shared" si="591"/>
        <v>131272.37440497999</v>
      </c>
      <c r="AB814" s="1881">
        <f t="shared" ref="AB814:AC814" si="592">AB812+AB802+AB746</f>
        <v>140210.46472978001</v>
      </c>
      <c r="AC814" s="1881">
        <f t="shared" si="592"/>
        <v>140717.41102978002</v>
      </c>
      <c r="AD814" s="1881">
        <f t="shared" ref="AD814:AE814" si="593">AD812+AD802+AD746</f>
        <v>140717.41102978002</v>
      </c>
      <c r="AE814" s="1881">
        <f t="shared" si="593"/>
        <v>140717.41102978002</v>
      </c>
      <c r="AF814" s="2905">
        <f t="shared" si="588"/>
        <v>118627.23743395001</v>
      </c>
      <c r="AG814" s="371">
        <f t="shared" si="588"/>
        <v>118262.06968</v>
      </c>
      <c r="AH814" s="3064">
        <f t="shared" si="588"/>
        <v>0</v>
      </c>
      <c r="AI814" s="371">
        <f t="shared" si="588"/>
        <v>-129.14286000000001</v>
      </c>
      <c r="AJ814" s="526">
        <f t="shared" si="588"/>
        <v>-365.16775395000809</v>
      </c>
      <c r="AK814" s="526">
        <f t="shared" si="588"/>
        <v>-1.1281199999999998</v>
      </c>
      <c r="AL814" s="371">
        <f>AL812+AL802+AL746</f>
        <v>-406.83940000000001</v>
      </c>
      <c r="AM814" s="526">
        <f>AM812+AM802+AM746</f>
        <v>117726.08742</v>
      </c>
      <c r="AN814" s="3695">
        <f>AN812+AN802+AN746</f>
        <v>9383.8342499999999</v>
      </c>
      <c r="AO814" s="4059"/>
      <c r="AP814" s="4060">
        <f>AP812+AP802+AP746</f>
        <v>6381.0269900000003</v>
      </c>
      <c r="AQ814" s="4293"/>
    </row>
    <row r="815" spans="1:43" ht="47.25" x14ac:dyDescent="0.25">
      <c r="A815" s="637">
        <v>1</v>
      </c>
      <c r="B815" s="637">
        <v>1</v>
      </c>
      <c r="C815" s="1007" t="s">
        <v>555</v>
      </c>
      <c r="D815" s="64"/>
      <c r="E815" s="64"/>
      <c r="F815" s="1529"/>
      <c r="G815" s="1529">
        <v>0</v>
      </c>
      <c r="H815" s="492"/>
      <c r="I815" s="492"/>
      <c r="J815" s="492"/>
      <c r="K815" s="3611"/>
      <c r="L815" s="689"/>
      <c r="M815" s="689"/>
      <c r="N815" s="71"/>
      <c r="O815" s="71">
        <v>0</v>
      </c>
      <c r="P815" s="71"/>
      <c r="Q815" s="71"/>
      <c r="R815" s="71"/>
      <c r="S815" s="71"/>
      <c r="T815" s="71"/>
      <c r="U815" s="1886"/>
      <c r="V815" s="1886"/>
      <c r="W815" s="1886"/>
      <c r="X815" s="1886"/>
      <c r="Y815" s="1886"/>
      <c r="Z815" s="1886"/>
      <c r="AA815" s="1886"/>
      <c r="AB815" s="1886"/>
      <c r="AC815" s="1886"/>
      <c r="AD815" s="1886"/>
      <c r="AE815" s="1886"/>
      <c r="AF815" s="2923"/>
      <c r="AG815" s="95"/>
      <c r="AH815" s="3078"/>
      <c r="AI815" s="95"/>
      <c r="AJ815" s="1970"/>
      <c r="AK815" s="2749"/>
      <c r="AL815" s="245"/>
      <c r="AM815" s="95"/>
      <c r="AN815" s="3696"/>
      <c r="AO815" s="4075"/>
      <c r="AP815" s="4079"/>
      <c r="AQ815" s="4293"/>
    </row>
    <row r="816" spans="1:43" s="47" customFormat="1" x14ac:dyDescent="0.25">
      <c r="A816" s="637">
        <v>1</v>
      </c>
      <c r="B816" s="637">
        <v>1</v>
      </c>
      <c r="C816" s="367" t="s">
        <v>5</v>
      </c>
      <c r="D816" s="367"/>
      <c r="E816" s="367"/>
      <c r="F816" s="664"/>
      <c r="G816" s="664">
        <v>0</v>
      </c>
      <c r="H816" s="309"/>
      <c r="I816" s="309"/>
      <c r="J816" s="309"/>
      <c r="K816" s="3408"/>
      <c r="L816" s="595"/>
      <c r="M816" s="595"/>
      <c r="N816" s="596"/>
      <c r="O816" s="596">
        <v>0</v>
      </c>
      <c r="P816" s="596"/>
      <c r="Q816" s="596"/>
      <c r="R816" s="596"/>
      <c r="S816" s="596"/>
      <c r="T816" s="596"/>
      <c r="U816" s="1883"/>
      <c r="V816" s="1883"/>
      <c r="W816" s="1883"/>
      <c r="X816" s="1883"/>
      <c r="Y816" s="1883"/>
      <c r="Z816" s="1883"/>
      <c r="AA816" s="1883"/>
      <c r="AB816" s="1883"/>
      <c r="AC816" s="1883"/>
      <c r="AD816" s="1883"/>
      <c r="AE816" s="1883"/>
      <c r="AF816" s="2885"/>
      <c r="AG816" s="596"/>
      <c r="AH816" s="3058"/>
      <c r="AI816" s="596"/>
      <c r="AJ816" s="744"/>
      <c r="AK816" s="744"/>
      <c r="AL816" s="596"/>
      <c r="AM816" s="596"/>
      <c r="AN816" s="3690"/>
      <c r="AO816" s="3868"/>
      <c r="AP816" s="1271"/>
      <c r="AQ816" s="4293"/>
    </row>
    <row r="817" spans="1:43" s="47" customFormat="1" x14ac:dyDescent="0.25">
      <c r="A817" s="637">
        <v>1</v>
      </c>
      <c r="B817" s="637">
        <v>1</v>
      </c>
      <c r="C817" s="68" t="s">
        <v>47</v>
      </c>
      <c r="D817" s="3341" t="s">
        <v>255</v>
      </c>
      <c r="E817" s="662">
        <v>340</v>
      </c>
      <c r="F817" s="664"/>
      <c r="G817" s="664">
        <v>0</v>
      </c>
      <c r="H817" s="69">
        <f>ROUND(F817/12*$C$3,0)</f>
        <v>0</v>
      </c>
      <c r="I817" s="309"/>
      <c r="J817" s="69" t="e">
        <f>I817/H817*100</f>
        <v>#DIV/0!</v>
      </c>
      <c r="K817" s="3408"/>
      <c r="L817" s="674"/>
      <c r="M817" s="70" t="e">
        <f>Q817/I817</f>
        <v>#DIV/0!</v>
      </c>
      <c r="N817" s="71">
        <f>ROUND(F817*L817,0)</f>
        <v>0</v>
      </c>
      <c r="O817" s="71">
        <v>0</v>
      </c>
      <c r="P817" s="71">
        <f>ROUND(N817/12*$C$3,0)</f>
        <v>0</v>
      </c>
      <c r="Q817" s="309"/>
      <c r="R817" s="71" t="e">
        <f>Q817/P817*100</f>
        <v>#DIV/0!</v>
      </c>
      <c r="S817" s="71">
        <f>N817/E817</f>
        <v>0</v>
      </c>
      <c r="T817" s="71" t="e">
        <f>Q817/$C$3*12/S817</f>
        <v>#DIV/0!</v>
      </c>
      <c r="U817" s="1883"/>
      <c r="V817" s="1883"/>
      <c r="W817" s="1883"/>
      <c r="X817" s="1883"/>
      <c r="Y817" s="1883"/>
      <c r="Z817" s="1883"/>
      <c r="AA817" s="1883"/>
      <c r="AB817" s="1883"/>
      <c r="AC817" s="1883"/>
      <c r="AD817" s="1883"/>
      <c r="AE817" s="1883"/>
      <c r="AF817" s="2887"/>
      <c r="AG817" s="596"/>
      <c r="AH817" s="3058"/>
      <c r="AI817" s="596"/>
      <c r="AJ817" s="744"/>
      <c r="AK817" s="744"/>
      <c r="AL817" s="596"/>
      <c r="AM817" s="596"/>
      <c r="AN817" s="3690"/>
      <c r="AO817" s="3868"/>
      <c r="AP817" s="1271"/>
      <c r="AQ817" s="4293"/>
    </row>
    <row r="818" spans="1:43" s="47" customFormat="1" ht="29.25" x14ac:dyDescent="0.25">
      <c r="A818" s="637">
        <v>1</v>
      </c>
      <c r="B818" s="637">
        <v>1</v>
      </c>
      <c r="C818" s="363" t="s">
        <v>7</v>
      </c>
      <c r="D818" s="363"/>
      <c r="E818" s="363"/>
      <c r="F818" s="1520">
        <f>SUM(F817:F817)</f>
        <v>0</v>
      </c>
      <c r="G818" s="1520">
        <v>0</v>
      </c>
      <c r="H818" s="476">
        <f>SUM(H817:H817)</f>
        <v>0</v>
      </c>
      <c r="I818" s="476">
        <f>SUM(I817:I817)</f>
        <v>0</v>
      </c>
      <c r="J818" s="476" t="e">
        <f>I818/H818*100</f>
        <v>#DIV/0!</v>
      </c>
      <c r="K818" s="3511">
        <f>SUM(K817:K817)</f>
        <v>0</v>
      </c>
      <c r="L818" s="605" t="e">
        <f>SUM(N818/F818)</f>
        <v>#DIV/0!</v>
      </c>
      <c r="M818" s="94" t="e">
        <f>Q818/I818</f>
        <v>#DIV/0!</v>
      </c>
      <c r="N818" s="476">
        <f>SUM(N817:N817)</f>
        <v>0</v>
      </c>
      <c r="O818" s="476">
        <v>0</v>
      </c>
      <c r="P818" s="476">
        <f>SUM(P817:P817)</f>
        <v>0</v>
      </c>
      <c r="Q818" s="476">
        <f>SUM(Q817:Q817)</f>
        <v>0</v>
      </c>
      <c r="R818" s="71" t="e">
        <f>Q818/P818*100</f>
        <v>#DIV/0!</v>
      </c>
      <c r="S818" s="239">
        <f>SUM(S817:S817)</f>
        <v>0</v>
      </c>
      <c r="T818" s="71" t="e">
        <f>Q818/$C$3*12/S818</f>
        <v>#DIV/0!</v>
      </c>
      <c r="U818" s="1283"/>
      <c r="V818" s="1283"/>
      <c r="W818" s="1283"/>
      <c r="X818" s="1283"/>
      <c r="Y818" s="1283"/>
      <c r="Z818" s="1283"/>
      <c r="AA818" s="1283"/>
      <c r="AB818" s="1283"/>
      <c r="AC818" s="1283"/>
      <c r="AD818" s="1283"/>
      <c r="AE818" s="1283"/>
      <c r="AF818" s="2884"/>
      <c r="AG818" s="641"/>
      <c r="AH818" s="3060"/>
      <c r="AI818" s="1283"/>
      <c r="AJ818" s="523"/>
      <c r="AK818" s="523"/>
      <c r="AL818" s="641"/>
      <c r="AM818" s="641"/>
      <c r="AN818" s="3690"/>
      <c r="AO818" s="4029">
        <f>SUM(AO817:AO817)</f>
        <v>0</v>
      </c>
      <c r="AP818" s="4055"/>
      <c r="AQ818" s="4293"/>
    </row>
    <row r="819" spans="1:43" s="47" customFormat="1" x14ac:dyDescent="0.25">
      <c r="A819" s="637">
        <v>1</v>
      </c>
      <c r="B819" s="637">
        <v>1</v>
      </c>
      <c r="C819" s="547" t="s">
        <v>14</v>
      </c>
      <c r="D819" s="547"/>
      <c r="E819" s="429"/>
      <c r="F819" s="664"/>
      <c r="G819" s="664">
        <v>0</v>
      </c>
      <c r="H819" s="309"/>
      <c r="I819" s="309"/>
      <c r="J819" s="309"/>
      <c r="K819" s="3408"/>
      <c r="L819" s="605"/>
      <c r="M819" s="605"/>
      <c r="N819" s="665"/>
      <c r="O819" s="665">
        <v>0</v>
      </c>
      <c r="P819" s="665"/>
      <c r="Q819" s="665"/>
      <c r="R819" s="665"/>
      <c r="S819" s="665"/>
      <c r="T819" s="665"/>
      <c r="U819" s="1283"/>
      <c r="V819" s="1283"/>
      <c r="W819" s="1283"/>
      <c r="X819" s="1283"/>
      <c r="Y819" s="1283"/>
      <c r="Z819" s="1283"/>
      <c r="AA819" s="1283"/>
      <c r="AB819" s="1283"/>
      <c r="AC819" s="1283"/>
      <c r="AD819" s="1283"/>
      <c r="AE819" s="1283"/>
      <c r="AF819" s="2890"/>
      <c r="AG819" s="414"/>
      <c r="AH819" s="3061"/>
      <c r="AI819" s="414"/>
      <c r="AJ819" s="523"/>
      <c r="AK819" s="523"/>
      <c r="AL819" s="414"/>
      <c r="AM819" s="414"/>
      <c r="AN819" s="3690"/>
      <c r="AO819" s="3868"/>
      <c r="AP819" s="4056"/>
      <c r="AQ819" s="4293"/>
    </row>
    <row r="820" spans="1:43" s="47" customFormat="1" x14ac:dyDescent="0.25">
      <c r="A820" s="637">
        <v>1</v>
      </c>
      <c r="B820" s="637">
        <v>1</v>
      </c>
      <c r="C820" s="2466" t="s">
        <v>408</v>
      </c>
      <c r="D820" s="429"/>
      <c r="E820" s="442"/>
      <c r="F820" s="1539"/>
      <c r="G820" s="1539">
        <v>0</v>
      </c>
      <c r="H820" s="93"/>
      <c r="I820" s="93"/>
      <c r="J820" s="93"/>
      <c r="K820" s="3369"/>
      <c r="L820" s="311"/>
      <c r="M820" s="311"/>
      <c r="N820" s="313"/>
      <c r="O820" s="313">
        <v>0</v>
      </c>
      <c r="P820" s="313"/>
      <c r="Q820" s="313"/>
      <c r="R820" s="313"/>
      <c r="S820" s="313"/>
      <c r="T820" s="313"/>
      <c r="U820" s="565">
        <v>18055.661760000003</v>
      </c>
      <c r="V820" s="565">
        <v>18055.661760000003</v>
      </c>
      <c r="W820" s="565">
        <v>18055.661760000003</v>
      </c>
      <c r="X820" s="565">
        <v>18055.661760000003</v>
      </c>
      <c r="Y820" s="565">
        <v>17938.29997</v>
      </c>
      <c r="Z820" s="565">
        <v>17938.29997</v>
      </c>
      <c r="AA820" s="565">
        <v>17938.29997</v>
      </c>
      <c r="AB820" s="565">
        <v>17938.29997</v>
      </c>
      <c r="AC820" s="565">
        <v>17938.29997</v>
      </c>
      <c r="AD820" s="565">
        <v>17938.29997</v>
      </c>
      <c r="AE820" s="565">
        <v>17938.29997</v>
      </c>
      <c r="AF820" s="4296">
        <f>U820/12*$C$3+(V820-U820)/11*9+(W820-V820)/10*8+(X820-W820)/9*7+(Y820-X820)+(Z820-Y820)/7*5+(AA820-Z820)/6*4+(AC820-AB820)/5*3+(AD820-AC820)/4*2+(AE820-AD820)/3*1</f>
        <v>14929.023010000001</v>
      </c>
      <c r="AG820" s="366">
        <f>AM820-AL820-AI820</f>
        <v>14763.5128</v>
      </c>
      <c r="AH820" s="3062"/>
      <c r="AI820" s="366"/>
      <c r="AJ820" s="532">
        <f>AG820-AF820</f>
        <v>-165.51021000000037</v>
      </c>
      <c r="AK820" s="532"/>
      <c r="AL820" s="366">
        <v>-10.08938</v>
      </c>
      <c r="AM820" s="366">
        <v>14753.423420000001</v>
      </c>
      <c r="AN820" s="3690"/>
      <c r="AO820" s="3827"/>
      <c r="AP820" s="3916"/>
      <c r="AQ820" s="4293"/>
    </row>
    <row r="821" spans="1:43" s="47" customFormat="1" ht="29.25" x14ac:dyDescent="0.25">
      <c r="A821" s="637">
        <v>1</v>
      </c>
      <c r="B821" s="637">
        <v>1</v>
      </c>
      <c r="C821" s="2424" t="s">
        <v>304</v>
      </c>
      <c r="D821" s="346"/>
      <c r="E821" s="346"/>
      <c r="F821" s="2615">
        <f>F823+F824+F828+F827+F829</f>
        <v>12689</v>
      </c>
      <c r="G821" s="2615">
        <v>0</v>
      </c>
      <c r="H821" s="329">
        <f t="shared" ref="H821:I821" si="594">H823+H824+H828+H827+H829</f>
        <v>10574.25</v>
      </c>
      <c r="I821" s="329">
        <f t="shared" si="594"/>
        <v>10903.7</v>
      </c>
      <c r="J821" s="102">
        <f>I821/H821*100</f>
        <v>103.115587393905</v>
      </c>
      <c r="K821" s="3433">
        <f t="shared" ref="K821" si="595">K823+K824+K828+K827+K829</f>
        <v>0</v>
      </c>
      <c r="L821" s="101"/>
      <c r="M821" s="101"/>
      <c r="N821" s="389"/>
      <c r="O821" s="389">
        <v>0</v>
      </c>
      <c r="P821" s="389"/>
      <c r="Q821" s="389"/>
      <c r="R821" s="389"/>
      <c r="S821" s="389"/>
      <c r="T821" s="389"/>
      <c r="U821" s="1879"/>
      <c r="V821" s="1879"/>
      <c r="W821" s="1879"/>
      <c r="X821" s="1879"/>
      <c r="Y821" s="1879"/>
      <c r="Z821" s="1879"/>
      <c r="AA821" s="1879"/>
      <c r="AB821" s="1879"/>
      <c r="AC821" s="1879"/>
      <c r="AD821" s="1879"/>
      <c r="AE821" s="1879"/>
      <c r="AF821" s="2889"/>
      <c r="AG821" s="613"/>
      <c r="AH821" s="3059"/>
      <c r="AI821" s="613"/>
      <c r="AJ821" s="1962"/>
      <c r="AK821" s="1962"/>
      <c r="AL821" s="613"/>
      <c r="AM821" s="613"/>
      <c r="AN821" s="3690"/>
      <c r="AO821" s="3904">
        <f t="shared" ref="AO821" si="596">AO823+AO824+AO828+AO827+AO829</f>
        <v>0</v>
      </c>
      <c r="AP821" s="4022"/>
      <c r="AQ821" s="4293"/>
    </row>
    <row r="822" spans="1:43" s="47" customFormat="1" ht="30" x14ac:dyDescent="0.25">
      <c r="A822" s="637"/>
      <c r="B822" s="637">
        <v>1</v>
      </c>
      <c r="C822" s="1828" t="s">
        <v>211</v>
      </c>
      <c r="D822" s="346"/>
      <c r="E822" s="346"/>
      <c r="F822" s="2615"/>
      <c r="G822" s="2615">
        <v>0</v>
      </c>
      <c r="H822" s="366"/>
      <c r="I822" s="366"/>
      <c r="J822" s="476"/>
      <c r="K822" s="3441"/>
      <c r="L822" s="101"/>
      <c r="M822" s="101"/>
      <c r="N822" s="389"/>
      <c r="O822" s="389">
        <v>0</v>
      </c>
      <c r="P822" s="389"/>
      <c r="Q822" s="389"/>
      <c r="R822" s="389"/>
      <c r="S822" s="389"/>
      <c r="T822" s="389"/>
      <c r="U822" s="1879"/>
      <c r="V822" s="1879"/>
      <c r="W822" s="1879"/>
      <c r="X822" s="1879"/>
      <c r="Y822" s="1879"/>
      <c r="Z822" s="1879"/>
      <c r="AA822" s="1879"/>
      <c r="AB822" s="1879"/>
      <c r="AC822" s="1879"/>
      <c r="AD822" s="1879"/>
      <c r="AE822" s="1879"/>
      <c r="AF822" s="2889"/>
      <c r="AG822" s="613"/>
      <c r="AH822" s="3059"/>
      <c r="AI822" s="613"/>
      <c r="AJ822" s="1962"/>
      <c r="AK822" s="1962"/>
      <c r="AL822" s="613"/>
      <c r="AM822" s="613"/>
      <c r="AN822" s="3690"/>
      <c r="AO822" s="3916"/>
      <c r="AP822" s="4022"/>
      <c r="AQ822" s="4293"/>
    </row>
    <row r="823" spans="1:43" s="47" customFormat="1" ht="30" x14ac:dyDescent="0.25">
      <c r="A823" s="637"/>
      <c r="B823" s="637">
        <v>1</v>
      </c>
      <c r="C823" s="1828" t="s">
        <v>212</v>
      </c>
      <c r="D823" s="346"/>
      <c r="E823" s="346"/>
      <c r="F823" s="1847">
        <v>1450</v>
      </c>
      <c r="G823" s="1847">
        <v>0</v>
      </c>
      <c r="H823" s="366">
        <f>ROUND(F823/12*$C$3,0)</f>
        <v>1208</v>
      </c>
      <c r="I823" s="366">
        <v>637</v>
      </c>
      <c r="J823" s="309">
        <f t="shared" ref="J823:J829" si="597">I823/H823*100</f>
        <v>52.731788079470199</v>
      </c>
      <c r="K823" s="3441"/>
      <c r="L823" s="101"/>
      <c r="M823" s="101"/>
      <c r="N823" s="389"/>
      <c r="O823" s="389">
        <v>0</v>
      </c>
      <c r="P823" s="389"/>
      <c r="Q823" s="389"/>
      <c r="R823" s="389"/>
      <c r="S823" s="389"/>
      <c r="T823" s="389"/>
      <c r="U823" s="1879"/>
      <c r="V823" s="1879"/>
      <c r="W823" s="1879"/>
      <c r="X823" s="1879"/>
      <c r="Y823" s="1879"/>
      <c r="Z823" s="1879"/>
      <c r="AA823" s="1879"/>
      <c r="AB823" s="1879"/>
      <c r="AC823" s="1879"/>
      <c r="AD823" s="1879"/>
      <c r="AE823" s="1879"/>
      <c r="AF823" s="2889"/>
      <c r="AG823" s="613"/>
      <c r="AH823" s="3059"/>
      <c r="AI823" s="613"/>
      <c r="AJ823" s="1962"/>
      <c r="AK823" s="1962"/>
      <c r="AL823" s="613"/>
      <c r="AM823" s="613"/>
      <c r="AN823" s="3690"/>
      <c r="AO823" s="3916"/>
      <c r="AP823" s="4022"/>
      <c r="AQ823" s="4293"/>
    </row>
    <row r="824" spans="1:43" s="47" customFormat="1" ht="30" x14ac:dyDescent="0.25">
      <c r="A824" s="637"/>
      <c r="B824" s="637">
        <v>1</v>
      </c>
      <c r="C824" s="2425" t="s">
        <v>305</v>
      </c>
      <c r="D824" s="346"/>
      <c r="E824" s="346"/>
      <c r="F824" s="2615">
        <f>F825+F826/4</f>
        <v>6164</v>
      </c>
      <c r="G824" s="2615">
        <v>0</v>
      </c>
      <c r="H824" s="366">
        <f t="shared" ref="H824:I824" si="598">H825+H826/4</f>
        <v>5137.25</v>
      </c>
      <c r="I824" s="366">
        <f t="shared" si="598"/>
        <v>4421.7</v>
      </c>
      <c r="J824" s="309">
        <f t="shared" si="597"/>
        <v>86.071341671127541</v>
      </c>
      <c r="K824" s="3441">
        <f t="shared" ref="K824" si="599">K825+K826/4</f>
        <v>0</v>
      </c>
      <c r="L824" s="101"/>
      <c r="M824" s="101"/>
      <c r="N824" s="389"/>
      <c r="O824" s="389">
        <v>0</v>
      </c>
      <c r="P824" s="389"/>
      <c r="Q824" s="389"/>
      <c r="R824" s="389"/>
      <c r="S824" s="389"/>
      <c r="T824" s="389"/>
      <c r="U824" s="1879"/>
      <c r="V824" s="1879"/>
      <c r="W824" s="1879"/>
      <c r="X824" s="1879"/>
      <c r="Y824" s="1879"/>
      <c r="Z824" s="1879"/>
      <c r="AA824" s="1879"/>
      <c r="AB824" s="1879"/>
      <c r="AC824" s="1879"/>
      <c r="AD824" s="1879"/>
      <c r="AE824" s="1879"/>
      <c r="AF824" s="2889"/>
      <c r="AG824" s="613"/>
      <c r="AH824" s="3059"/>
      <c r="AI824" s="613"/>
      <c r="AJ824" s="1962"/>
      <c r="AK824" s="1962"/>
      <c r="AL824" s="613"/>
      <c r="AM824" s="613"/>
      <c r="AN824" s="3690"/>
      <c r="AO824" s="3916">
        <f t="shared" ref="AO824" si="600">AO825+AO826/4</f>
        <v>0</v>
      </c>
      <c r="AP824" s="4022"/>
      <c r="AQ824" s="4293"/>
    </row>
    <row r="825" spans="1:43" s="47" customFormat="1" x14ac:dyDescent="0.25">
      <c r="A825" s="637"/>
      <c r="B825" s="637">
        <v>1</v>
      </c>
      <c r="C825" s="1829" t="s">
        <v>306</v>
      </c>
      <c r="D825" s="346"/>
      <c r="E825" s="346"/>
      <c r="F825" s="921">
        <v>5991</v>
      </c>
      <c r="G825" s="921">
        <v>0</v>
      </c>
      <c r="H825" s="366">
        <f>ROUND(F825/12*$C$3,0)</f>
        <v>4993</v>
      </c>
      <c r="I825" s="366">
        <v>4326</v>
      </c>
      <c r="J825" s="309">
        <f t="shared" si="597"/>
        <v>86.64129781694372</v>
      </c>
      <c r="K825" s="3441"/>
      <c r="L825" s="101"/>
      <c r="M825" s="101"/>
      <c r="N825" s="389"/>
      <c r="O825" s="389">
        <v>0</v>
      </c>
      <c r="P825" s="389"/>
      <c r="Q825" s="389"/>
      <c r="R825" s="389"/>
      <c r="S825" s="389"/>
      <c r="T825" s="389"/>
      <c r="U825" s="1879"/>
      <c r="V825" s="1879"/>
      <c r="W825" s="1879"/>
      <c r="X825" s="1879"/>
      <c r="Y825" s="1879"/>
      <c r="Z825" s="1879"/>
      <c r="AA825" s="1879"/>
      <c r="AB825" s="1879"/>
      <c r="AC825" s="1879"/>
      <c r="AD825" s="1879"/>
      <c r="AE825" s="1879"/>
      <c r="AF825" s="2889"/>
      <c r="AG825" s="613"/>
      <c r="AH825" s="3059"/>
      <c r="AI825" s="613"/>
      <c r="AJ825" s="1962"/>
      <c r="AK825" s="1962"/>
      <c r="AL825" s="613"/>
      <c r="AM825" s="613"/>
      <c r="AN825" s="3690"/>
      <c r="AO825" s="3916"/>
      <c r="AP825" s="4022"/>
      <c r="AQ825" s="4293"/>
    </row>
    <row r="826" spans="1:43" s="47" customFormat="1" ht="30" x14ac:dyDescent="0.25">
      <c r="A826" s="637"/>
      <c r="B826" s="637">
        <v>1</v>
      </c>
      <c r="C826" s="1829" t="s">
        <v>307</v>
      </c>
      <c r="D826" s="346"/>
      <c r="E826" s="346"/>
      <c r="F826" s="1847">
        <v>692</v>
      </c>
      <c r="G826" s="1847">
        <v>0</v>
      </c>
      <c r="H826" s="366">
        <f>ROUND(F826/12*$C$3,0)</f>
        <v>577</v>
      </c>
      <c r="I826" s="366">
        <v>382.80000000000007</v>
      </c>
      <c r="J826" s="309">
        <f t="shared" si="597"/>
        <v>66.343154246100539</v>
      </c>
      <c r="K826" s="3441"/>
      <c r="L826" s="101"/>
      <c r="M826" s="101"/>
      <c r="N826" s="389"/>
      <c r="O826" s="389">
        <v>0</v>
      </c>
      <c r="P826" s="389"/>
      <c r="Q826" s="389"/>
      <c r="R826" s="389"/>
      <c r="S826" s="389"/>
      <c r="T826" s="389"/>
      <c r="U826" s="1879"/>
      <c r="V826" s="1879"/>
      <c r="W826" s="1879"/>
      <c r="X826" s="1879"/>
      <c r="Y826" s="1879"/>
      <c r="Z826" s="1879"/>
      <c r="AA826" s="1879"/>
      <c r="AB826" s="1879"/>
      <c r="AC826" s="1879"/>
      <c r="AD826" s="1879"/>
      <c r="AE826" s="1879"/>
      <c r="AF826" s="2889"/>
      <c r="AG826" s="613"/>
      <c r="AH826" s="3059"/>
      <c r="AI826" s="613"/>
      <c r="AJ826" s="1962"/>
      <c r="AK826" s="1962"/>
      <c r="AL826" s="613"/>
      <c r="AM826" s="613"/>
      <c r="AN826" s="3690"/>
      <c r="AO826" s="3916"/>
      <c r="AP826" s="4022"/>
      <c r="AQ826" s="4293"/>
    </row>
    <row r="827" spans="1:43" s="47" customFormat="1" ht="60" x14ac:dyDescent="0.25">
      <c r="A827" s="637"/>
      <c r="B827" s="637">
        <v>1</v>
      </c>
      <c r="C827" s="1829" t="s">
        <v>308</v>
      </c>
      <c r="D827" s="346"/>
      <c r="E827" s="346"/>
      <c r="F827" s="1847">
        <v>2500</v>
      </c>
      <c r="G827" s="1847">
        <v>0</v>
      </c>
      <c r="H827" s="366">
        <f>ROUND(F827/12*$C$3,0)</f>
        <v>2083</v>
      </c>
      <c r="I827" s="366">
        <v>2660</v>
      </c>
      <c r="J827" s="309">
        <f t="shared" si="597"/>
        <v>127.70043206913107</v>
      </c>
      <c r="K827" s="3441"/>
      <c r="L827" s="101"/>
      <c r="M827" s="101"/>
      <c r="N827" s="389"/>
      <c r="O827" s="389">
        <v>0</v>
      </c>
      <c r="P827" s="389"/>
      <c r="Q827" s="389"/>
      <c r="R827" s="389"/>
      <c r="S827" s="389"/>
      <c r="T827" s="389"/>
      <c r="U827" s="1879"/>
      <c r="V827" s="1879"/>
      <c r="W827" s="1879"/>
      <c r="X827" s="1879"/>
      <c r="Y827" s="1879"/>
      <c r="Z827" s="1879"/>
      <c r="AA827" s="1879"/>
      <c r="AB827" s="1879"/>
      <c r="AC827" s="1879"/>
      <c r="AD827" s="1879"/>
      <c r="AE827" s="1879"/>
      <c r="AF827" s="2889"/>
      <c r="AG827" s="613"/>
      <c r="AH827" s="3059"/>
      <c r="AI827" s="613"/>
      <c r="AJ827" s="1962"/>
      <c r="AK827" s="1962"/>
      <c r="AL827" s="613"/>
      <c r="AM827" s="613"/>
      <c r="AN827" s="3690"/>
      <c r="AO827" s="3916"/>
      <c r="AP827" s="4022"/>
      <c r="AQ827" s="4293"/>
    </row>
    <row r="828" spans="1:43" s="47" customFormat="1" ht="45" x14ac:dyDescent="0.25">
      <c r="A828" s="637"/>
      <c r="B828" s="637">
        <v>1</v>
      </c>
      <c r="C828" s="1829" t="s">
        <v>323</v>
      </c>
      <c r="D828" s="346"/>
      <c r="E828" s="346"/>
      <c r="F828" s="1847">
        <v>2050</v>
      </c>
      <c r="G828" s="1847">
        <v>0</v>
      </c>
      <c r="H828" s="366">
        <f>ROUND(F828/12*$C$3,0)</f>
        <v>1708</v>
      </c>
      <c r="I828" s="366">
        <v>2901</v>
      </c>
      <c r="J828" s="309">
        <f t="shared" si="597"/>
        <v>169.84777517564402</v>
      </c>
      <c r="K828" s="3441"/>
      <c r="L828" s="101"/>
      <c r="M828" s="101"/>
      <c r="N828" s="389"/>
      <c r="O828" s="389">
        <v>0</v>
      </c>
      <c r="P828" s="389"/>
      <c r="Q828" s="389"/>
      <c r="R828" s="389"/>
      <c r="S828" s="389"/>
      <c r="T828" s="389"/>
      <c r="U828" s="1879"/>
      <c r="V828" s="1879"/>
      <c r="W828" s="1879"/>
      <c r="X828" s="1879"/>
      <c r="Y828" s="1879"/>
      <c r="Z828" s="1879"/>
      <c r="AA828" s="1879"/>
      <c r="AB828" s="1879"/>
      <c r="AC828" s="1879"/>
      <c r="AD828" s="1879"/>
      <c r="AE828" s="1879"/>
      <c r="AF828" s="2889"/>
      <c r="AG828" s="613"/>
      <c r="AH828" s="3059"/>
      <c r="AI828" s="613"/>
      <c r="AJ828" s="1962"/>
      <c r="AK828" s="1962"/>
      <c r="AL828" s="613"/>
      <c r="AM828" s="613"/>
      <c r="AN828" s="3690"/>
      <c r="AO828" s="3916"/>
      <c r="AP828" s="4022"/>
      <c r="AQ828" s="4293"/>
    </row>
    <row r="829" spans="1:43" s="47" customFormat="1" ht="30" x14ac:dyDescent="0.25">
      <c r="A829" s="637"/>
      <c r="B829" s="637">
        <v>1</v>
      </c>
      <c r="C829" s="4" t="s">
        <v>406</v>
      </c>
      <c r="D829" s="346"/>
      <c r="E829" s="346"/>
      <c r="F829" s="1847">
        <v>525</v>
      </c>
      <c r="G829" s="1847">
        <v>0</v>
      </c>
      <c r="H829" s="366">
        <f>ROUND(F829/12*$C$3,0)</f>
        <v>438</v>
      </c>
      <c r="I829" s="366">
        <v>284</v>
      </c>
      <c r="J829" s="309">
        <f t="shared" si="597"/>
        <v>64.840182648401822</v>
      </c>
      <c r="K829" s="3441"/>
      <c r="L829" s="101"/>
      <c r="M829" s="101"/>
      <c r="N829" s="389"/>
      <c r="O829" s="389">
        <v>0</v>
      </c>
      <c r="P829" s="389"/>
      <c r="Q829" s="389"/>
      <c r="R829" s="389"/>
      <c r="S829" s="389"/>
      <c r="T829" s="389"/>
      <c r="U829" s="1879"/>
      <c r="V829" s="1879"/>
      <c r="W829" s="1879"/>
      <c r="X829" s="1879"/>
      <c r="Y829" s="1879"/>
      <c r="Z829" s="1879"/>
      <c r="AA829" s="1879"/>
      <c r="AB829" s="1879"/>
      <c r="AC829" s="1879"/>
      <c r="AD829" s="1879"/>
      <c r="AE829" s="1879"/>
      <c r="AF829" s="2889"/>
      <c r="AG829" s="613"/>
      <c r="AH829" s="3059"/>
      <c r="AI829" s="613"/>
      <c r="AJ829" s="1962"/>
      <c r="AK829" s="1962"/>
      <c r="AL829" s="613"/>
      <c r="AM829" s="613"/>
      <c r="AN829" s="3690"/>
      <c r="AO829" s="3916"/>
      <c r="AP829" s="4022"/>
      <c r="AQ829" s="4293"/>
    </row>
    <row r="830" spans="1:43" s="47" customFormat="1" ht="29.25" x14ac:dyDescent="0.25">
      <c r="A830" s="637"/>
      <c r="B830" s="637">
        <v>1</v>
      </c>
      <c r="C830" s="1757" t="s">
        <v>135</v>
      </c>
      <c r="D830" s="346"/>
      <c r="E830" s="346"/>
      <c r="F830" s="2615">
        <f>F831+F832</f>
        <v>10534.531914893618</v>
      </c>
      <c r="G830" s="2615">
        <v>0</v>
      </c>
      <c r="H830" s="366">
        <f t="shared" ref="H830:I830" si="601">H831+H832</f>
        <v>8778.8297872340427</v>
      </c>
      <c r="I830" s="366">
        <f t="shared" si="601"/>
        <v>8206.771276595744</v>
      </c>
      <c r="J830" s="309">
        <f t="shared" ref="J830:J836" si="602">I830/H830*100</f>
        <v>93.483658705056882</v>
      </c>
      <c r="K830" s="3441">
        <f t="shared" ref="K830" si="603">K831+K832</f>
        <v>0</v>
      </c>
      <c r="L830" s="101"/>
      <c r="M830" s="101"/>
      <c r="N830" s="389"/>
      <c r="O830" s="389">
        <v>0</v>
      </c>
      <c r="P830" s="389"/>
      <c r="Q830" s="389"/>
      <c r="R830" s="389"/>
      <c r="S830" s="389"/>
      <c r="T830" s="389"/>
      <c r="U830" s="1879"/>
      <c r="V830" s="1879"/>
      <c r="W830" s="1879"/>
      <c r="X830" s="1879"/>
      <c r="Y830" s="1879"/>
      <c r="Z830" s="1879"/>
      <c r="AA830" s="1879"/>
      <c r="AB830" s="1879"/>
      <c r="AC830" s="1879"/>
      <c r="AD830" s="1879"/>
      <c r="AE830" s="1879"/>
      <c r="AF830" s="2889"/>
      <c r="AG830" s="613"/>
      <c r="AH830" s="3059"/>
      <c r="AI830" s="613"/>
      <c r="AJ830" s="1962"/>
      <c r="AK830" s="1962"/>
      <c r="AL830" s="613"/>
      <c r="AM830" s="613"/>
      <c r="AN830" s="3690"/>
      <c r="AO830" s="3916">
        <f t="shared" ref="AO830" si="604">AO831+AO832</f>
        <v>0</v>
      </c>
      <c r="AP830" s="4022"/>
      <c r="AQ830" s="4293"/>
    </row>
    <row r="831" spans="1:43" s="47" customFormat="1" x14ac:dyDescent="0.25">
      <c r="A831" s="637"/>
      <c r="B831" s="637">
        <v>1</v>
      </c>
      <c r="C831" s="1008" t="s">
        <v>247</v>
      </c>
      <c r="D831" s="346"/>
      <c r="E831" s="346"/>
      <c r="F831" s="1847">
        <v>8124</v>
      </c>
      <c r="G831" s="1847">
        <v>0</v>
      </c>
      <c r="H831" s="366">
        <f>ROUND(F831/12*$C$3,0)</f>
        <v>6770</v>
      </c>
      <c r="I831" s="366">
        <v>6622</v>
      </c>
      <c r="J831" s="309">
        <f t="shared" si="602"/>
        <v>97.813884785819795</v>
      </c>
      <c r="K831" s="3441"/>
      <c r="L831" s="101"/>
      <c r="M831" s="101"/>
      <c r="N831" s="389"/>
      <c r="O831" s="389">
        <v>0</v>
      </c>
      <c r="P831" s="389"/>
      <c r="Q831" s="389"/>
      <c r="R831" s="389"/>
      <c r="S831" s="389"/>
      <c r="T831" s="389"/>
      <c r="U831" s="1879"/>
      <c r="V831" s="1879"/>
      <c r="W831" s="1879"/>
      <c r="X831" s="1879"/>
      <c r="Y831" s="1879"/>
      <c r="Z831" s="1879"/>
      <c r="AA831" s="1879"/>
      <c r="AB831" s="1879"/>
      <c r="AC831" s="1879"/>
      <c r="AD831" s="1879"/>
      <c r="AE831" s="1879"/>
      <c r="AF831" s="2889"/>
      <c r="AG831" s="613"/>
      <c r="AH831" s="3059"/>
      <c r="AI831" s="613"/>
      <c r="AJ831" s="1962"/>
      <c r="AK831" s="1962"/>
      <c r="AL831" s="613"/>
      <c r="AM831" s="613"/>
      <c r="AN831" s="3690"/>
      <c r="AO831" s="3916"/>
      <c r="AP831" s="4022"/>
      <c r="AQ831" s="4293"/>
    </row>
    <row r="832" spans="1:43" s="47" customFormat="1" x14ac:dyDescent="0.25">
      <c r="A832" s="637"/>
      <c r="B832" s="637">
        <v>1</v>
      </c>
      <c r="C832" s="1008" t="s">
        <v>310</v>
      </c>
      <c r="D832" s="346"/>
      <c r="E832" s="346"/>
      <c r="F832" s="1847">
        <f>F833/9.4</f>
        <v>2410.5319148936169</v>
      </c>
      <c r="G832" s="1847">
        <v>0</v>
      </c>
      <c r="H832" s="366">
        <f t="shared" ref="H832:I832" si="605">H833/9.4</f>
        <v>2008.8297872340424</v>
      </c>
      <c r="I832" s="366">
        <f t="shared" si="605"/>
        <v>1584.7712765957447</v>
      </c>
      <c r="J832" s="309">
        <f t="shared" si="602"/>
        <v>78.890271672933338</v>
      </c>
      <c r="K832" s="3441">
        <f t="shared" ref="K832" si="606">K833/9.4</f>
        <v>0</v>
      </c>
      <c r="L832" s="101"/>
      <c r="M832" s="101"/>
      <c r="N832" s="389"/>
      <c r="O832" s="389">
        <v>0</v>
      </c>
      <c r="P832" s="389"/>
      <c r="Q832" s="389"/>
      <c r="R832" s="389"/>
      <c r="S832" s="389"/>
      <c r="T832" s="389"/>
      <c r="U832" s="1879"/>
      <c r="V832" s="1879"/>
      <c r="W832" s="1879"/>
      <c r="X832" s="1879"/>
      <c r="Y832" s="1879"/>
      <c r="Z832" s="1879"/>
      <c r="AA832" s="1879"/>
      <c r="AB832" s="1879"/>
      <c r="AC832" s="1879"/>
      <c r="AD832" s="1879"/>
      <c r="AE832" s="1879"/>
      <c r="AF832" s="2889"/>
      <c r="AG832" s="613"/>
      <c r="AH832" s="3059"/>
      <c r="AI832" s="613"/>
      <c r="AJ832" s="1962"/>
      <c r="AK832" s="1962"/>
      <c r="AL832" s="613"/>
      <c r="AM832" s="613"/>
      <c r="AN832" s="3690"/>
      <c r="AO832" s="3916">
        <f t="shared" ref="AO832" si="607">AO833/9.4</f>
        <v>0</v>
      </c>
      <c r="AP832" s="4022"/>
      <c r="AQ832" s="4293"/>
    </row>
    <row r="833" spans="1:43" s="47" customFormat="1" x14ac:dyDescent="0.25">
      <c r="A833" s="637"/>
      <c r="B833" s="637">
        <v>1</v>
      </c>
      <c r="C833" s="2442" t="s">
        <v>327</v>
      </c>
      <c r="D833" s="346"/>
      <c r="E833" s="346"/>
      <c r="F833" s="1847">
        <v>22659</v>
      </c>
      <c r="G833" s="1847">
        <v>0</v>
      </c>
      <c r="H833" s="366">
        <f>ROUND(F833/12*$C$3,0)</f>
        <v>18883</v>
      </c>
      <c r="I833" s="366">
        <v>14896.85</v>
      </c>
      <c r="J833" s="309">
        <f t="shared" si="602"/>
        <v>78.890271672933338</v>
      </c>
      <c r="K833" s="3441"/>
      <c r="L833" s="101"/>
      <c r="M833" s="101"/>
      <c r="N833" s="389"/>
      <c r="O833" s="389">
        <v>0</v>
      </c>
      <c r="P833" s="389"/>
      <c r="Q833" s="389"/>
      <c r="R833" s="389"/>
      <c r="S833" s="389"/>
      <c r="T833" s="389"/>
      <c r="U833" s="1879"/>
      <c r="V833" s="1879"/>
      <c r="W833" s="1879"/>
      <c r="X833" s="1879"/>
      <c r="Y833" s="1879"/>
      <c r="Z833" s="1879"/>
      <c r="AA833" s="1879"/>
      <c r="AB833" s="1879"/>
      <c r="AC833" s="1879"/>
      <c r="AD833" s="1879"/>
      <c r="AE833" s="1879"/>
      <c r="AF833" s="2889"/>
      <c r="AG833" s="613"/>
      <c r="AH833" s="3059"/>
      <c r="AI833" s="613"/>
      <c r="AJ833" s="1962"/>
      <c r="AK833" s="1962"/>
      <c r="AL833" s="613"/>
      <c r="AM833" s="613"/>
      <c r="AN833" s="3690"/>
      <c r="AO833" s="3916"/>
      <c r="AP833" s="4022"/>
      <c r="AQ833" s="4293"/>
    </row>
    <row r="834" spans="1:43" s="47" customFormat="1" ht="63" x14ac:dyDescent="0.25">
      <c r="A834" s="637"/>
      <c r="B834" s="637">
        <v>1</v>
      </c>
      <c r="C834" s="2467" t="s">
        <v>312</v>
      </c>
      <c r="D834" s="346"/>
      <c r="E834" s="346"/>
      <c r="F834" s="614">
        <f>F835+F840</f>
        <v>2371</v>
      </c>
      <c r="G834" s="614">
        <v>0</v>
      </c>
      <c r="H834" s="329">
        <f t="shared" ref="H834:I834" si="608">H835+H840</f>
        <v>1977</v>
      </c>
      <c r="I834" s="329">
        <f t="shared" si="608"/>
        <v>1277</v>
      </c>
      <c r="J834" s="102">
        <f t="shared" si="602"/>
        <v>64.592817400101168</v>
      </c>
      <c r="K834" s="3433">
        <f t="shared" ref="K834" si="609">K835+K840</f>
        <v>0</v>
      </c>
      <c r="L834" s="101"/>
      <c r="M834" s="101"/>
      <c r="N834" s="389"/>
      <c r="O834" s="389">
        <v>0</v>
      </c>
      <c r="P834" s="389"/>
      <c r="Q834" s="389"/>
      <c r="R834" s="389"/>
      <c r="S834" s="389"/>
      <c r="T834" s="389"/>
      <c r="U834" s="1879"/>
      <c r="V834" s="1879"/>
      <c r="W834" s="1879"/>
      <c r="X834" s="1879"/>
      <c r="Y834" s="1879"/>
      <c r="Z834" s="1879"/>
      <c r="AA834" s="1879"/>
      <c r="AB834" s="1879"/>
      <c r="AC834" s="1879"/>
      <c r="AD834" s="1879"/>
      <c r="AE834" s="1879"/>
      <c r="AF834" s="2884"/>
      <c r="AG834" s="613">
        <f>AM834-AL834-AI834</f>
        <v>0</v>
      </c>
      <c r="AH834" s="3059"/>
      <c r="AI834" s="613"/>
      <c r="AJ834" s="1962">
        <f>AG834-AF834</f>
        <v>0</v>
      </c>
      <c r="AK834" s="1962"/>
      <c r="AL834" s="613"/>
      <c r="AM834" s="613"/>
      <c r="AN834" s="3690"/>
      <c r="AO834" s="3904">
        <f t="shared" ref="AO834" si="610">AO835+AO840</f>
        <v>0</v>
      </c>
      <c r="AP834" s="4022"/>
      <c r="AQ834" s="4293"/>
    </row>
    <row r="835" spans="1:43" s="47" customFormat="1" ht="30" x14ac:dyDescent="0.25">
      <c r="A835" s="637"/>
      <c r="B835" s="637">
        <v>1</v>
      </c>
      <c r="C835" s="2425" t="s">
        <v>313</v>
      </c>
      <c r="D835" s="346"/>
      <c r="E835" s="346"/>
      <c r="F835" s="613">
        <f>SUM(F836:F839)</f>
        <v>1475</v>
      </c>
      <c r="G835" s="613">
        <v>0</v>
      </c>
      <c r="H835" s="366">
        <f t="shared" ref="H835:I835" si="611">SUM(H836:H839)</f>
        <v>1229</v>
      </c>
      <c r="I835" s="366">
        <f t="shared" si="611"/>
        <v>730</v>
      </c>
      <c r="J835" s="476">
        <f t="shared" si="602"/>
        <v>59.397884458909679</v>
      </c>
      <c r="K835" s="3441">
        <f t="shared" ref="K835" si="612">SUM(K836:K839)</f>
        <v>0</v>
      </c>
      <c r="L835" s="101"/>
      <c r="M835" s="101"/>
      <c r="N835" s="389"/>
      <c r="O835" s="389">
        <v>0</v>
      </c>
      <c r="P835" s="389"/>
      <c r="Q835" s="389"/>
      <c r="R835" s="389"/>
      <c r="S835" s="389"/>
      <c r="T835" s="389"/>
      <c r="U835" s="1879"/>
      <c r="V835" s="1879"/>
      <c r="W835" s="1879"/>
      <c r="X835" s="1879"/>
      <c r="Y835" s="1879"/>
      <c r="Z835" s="1879"/>
      <c r="AA835" s="1879"/>
      <c r="AB835" s="1879"/>
      <c r="AC835" s="1879"/>
      <c r="AD835" s="1879"/>
      <c r="AE835" s="1879"/>
      <c r="AF835" s="2889"/>
      <c r="AG835" s="613"/>
      <c r="AH835" s="3059"/>
      <c r="AI835" s="613"/>
      <c r="AJ835" s="1962"/>
      <c r="AK835" s="1962"/>
      <c r="AL835" s="613"/>
      <c r="AM835" s="613"/>
      <c r="AN835" s="3690"/>
      <c r="AO835" s="3916">
        <f t="shared" ref="AO835" si="613">SUM(AO836:AO839)</f>
        <v>0</v>
      </c>
      <c r="AP835" s="4022"/>
      <c r="AQ835" s="4293"/>
    </row>
    <row r="836" spans="1:43" s="47" customFormat="1" ht="30" x14ac:dyDescent="0.25">
      <c r="A836" s="637"/>
      <c r="B836" s="637">
        <v>1</v>
      </c>
      <c r="C836" s="1829" t="s">
        <v>314</v>
      </c>
      <c r="D836" s="346"/>
      <c r="E836" s="346"/>
      <c r="F836" s="613">
        <v>1475</v>
      </c>
      <c r="G836" s="613">
        <v>0</v>
      </c>
      <c r="H836" s="366">
        <f>ROUND(F836/12*$C$3,0)</f>
        <v>1229</v>
      </c>
      <c r="I836" s="366">
        <v>730</v>
      </c>
      <c r="J836" s="476">
        <f t="shared" si="602"/>
        <v>59.397884458909679</v>
      </c>
      <c r="K836" s="3441"/>
      <c r="L836" s="101"/>
      <c r="M836" s="101"/>
      <c r="N836" s="389"/>
      <c r="O836" s="389">
        <v>0</v>
      </c>
      <c r="P836" s="389"/>
      <c r="Q836" s="389"/>
      <c r="R836" s="389"/>
      <c r="S836" s="389"/>
      <c r="T836" s="389"/>
      <c r="U836" s="1879"/>
      <c r="V836" s="1879"/>
      <c r="W836" s="1879"/>
      <c r="X836" s="1879"/>
      <c r="Y836" s="1879"/>
      <c r="Z836" s="1879"/>
      <c r="AA836" s="1879"/>
      <c r="AB836" s="1879"/>
      <c r="AC836" s="1879"/>
      <c r="AD836" s="1879"/>
      <c r="AE836" s="1879"/>
      <c r="AF836" s="2889"/>
      <c r="AG836" s="613"/>
      <c r="AH836" s="3059"/>
      <c r="AI836" s="613"/>
      <c r="AJ836" s="1962"/>
      <c r="AK836" s="1962"/>
      <c r="AL836" s="613"/>
      <c r="AM836" s="613"/>
      <c r="AN836" s="3690"/>
      <c r="AO836" s="3916"/>
      <c r="AP836" s="4022"/>
      <c r="AQ836" s="4293"/>
    </row>
    <row r="837" spans="1:43" s="47" customFormat="1" ht="60" x14ac:dyDescent="0.25">
      <c r="A837" s="637"/>
      <c r="B837" s="637">
        <v>1</v>
      </c>
      <c r="C837" s="1829" t="s">
        <v>315</v>
      </c>
      <c r="D837" s="346"/>
      <c r="E837" s="346"/>
      <c r="F837" s="613"/>
      <c r="G837" s="613">
        <v>0</v>
      </c>
      <c r="H837" s="366"/>
      <c r="I837" s="366"/>
      <c r="J837" s="476"/>
      <c r="K837" s="3441"/>
      <c r="L837" s="101"/>
      <c r="M837" s="101"/>
      <c r="N837" s="389"/>
      <c r="O837" s="389">
        <v>0</v>
      </c>
      <c r="P837" s="389"/>
      <c r="Q837" s="389"/>
      <c r="R837" s="389"/>
      <c r="S837" s="389"/>
      <c r="T837" s="389"/>
      <c r="U837" s="1879"/>
      <c r="V837" s="1879"/>
      <c r="W837" s="1879"/>
      <c r="X837" s="1879"/>
      <c r="Y837" s="1879"/>
      <c r="Z837" s="1879"/>
      <c r="AA837" s="1879"/>
      <c r="AB837" s="1879"/>
      <c r="AC837" s="1879"/>
      <c r="AD837" s="1879"/>
      <c r="AE837" s="1879"/>
      <c r="AF837" s="2889"/>
      <c r="AG837" s="613"/>
      <c r="AH837" s="3059"/>
      <c r="AI837" s="613"/>
      <c r="AJ837" s="1962"/>
      <c r="AK837" s="1962"/>
      <c r="AL837" s="613"/>
      <c r="AM837" s="613"/>
      <c r="AN837" s="3690"/>
      <c r="AO837" s="3916"/>
      <c r="AP837" s="4022"/>
      <c r="AQ837" s="4293"/>
    </row>
    <row r="838" spans="1:43" s="47" customFormat="1" ht="45" x14ac:dyDescent="0.25">
      <c r="A838" s="637"/>
      <c r="B838" s="637">
        <v>1</v>
      </c>
      <c r="C838" s="1829" t="s">
        <v>316</v>
      </c>
      <c r="D838" s="346"/>
      <c r="E838" s="346"/>
      <c r="F838" s="613"/>
      <c r="G838" s="613">
        <v>0</v>
      </c>
      <c r="H838" s="366"/>
      <c r="I838" s="366"/>
      <c r="J838" s="476"/>
      <c r="K838" s="3441"/>
      <c r="L838" s="101"/>
      <c r="M838" s="101"/>
      <c r="N838" s="389"/>
      <c r="O838" s="389">
        <v>0</v>
      </c>
      <c r="P838" s="389"/>
      <c r="Q838" s="389"/>
      <c r="R838" s="389"/>
      <c r="S838" s="389"/>
      <c r="T838" s="389"/>
      <c r="U838" s="1879"/>
      <c r="V838" s="1879"/>
      <c r="W838" s="1879"/>
      <c r="X838" s="1879"/>
      <c r="Y838" s="1879"/>
      <c r="Z838" s="1879"/>
      <c r="AA838" s="1879"/>
      <c r="AB838" s="1879"/>
      <c r="AC838" s="1879"/>
      <c r="AD838" s="1879"/>
      <c r="AE838" s="1879"/>
      <c r="AF838" s="2889"/>
      <c r="AG838" s="613"/>
      <c r="AH838" s="3059"/>
      <c r="AI838" s="613"/>
      <c r="AJ838" s="1962"/>
      <c r="AK838" s="1962"/>
      <c r="AL838" s="613"/>
      <c r="AM838" s="613"/>
      <c r="AN838" s="3690"/>
      <c r="AO838" s="3916"/>
      <c r="AP838" s="4022"/>
      <c r="AQ838" s="4293"/>
    </row>
    <row r="839" spans="1:43" s="47" customFormat="1" ht="30" x14ac:dyDescent="0.25">
      <c r="A839" s="637"/>
      <c r="B839" s="637">
        <v>1</v>
      </c>
      <c r="C839" s="1829" t="s">
        <v>317</v>
      </c>
      <c r="D839" s="346"/>
      <c r="E839" s="346"/>
      <c r="F839" s="613"/>
      <c r="G839" s="613">
        <v>0</v>
      </c>
      <c r="H839" s="366"/>
      <c r="I839" s="366"/>
      <c r="J839" s="476"/>
      <c r="K839" s="3441"/>
      <c r="L839" s="101"/>
      <c r="M839" s="101"/>
      <c r="N839" s="389"/>
      <c r="O839" s="389">
        <v>0</v>
      </c>
      <c r="P839" s="389"/>
      <c r="Q839" s="389"/>
      <c r="R839" s="389"/>
      <c r="S839" s="389"/>
      <c r="T839" s="389"/>
      <c r="U839" s="1879"/>
      <c r="V839" s="1879"/>
      <c r="W839" s="1879"/>
      <c r="X839" s="1879"/>
      <c r="Y839" s="1879"/>
      <c r="Z839" s="1879"/>
      <c r="AA839" s="1879"/>
      <c r="AB839" s="1879"/>
      <c r="AC839" s="1879"/>
      <c r="AD839" s="1879"/>
      <c r="AE839" s="1879"/>
      <c r="AF839" s="2889"/>
      <c r="AG839" s="613"/>
      <c r="AH839" s="3059"/>
      <c r="AI839" s="613"/>
      <c r="AJ839" s="1962"/>
      <c r="AK839" s="1962"/>
      <c r="AL839" s="613"/>
      <c r="AM839" s="613"/>
      <c r="AN839" s="3690"/>
      <c r="AO839" s="3916"/>
      <c r="AP839" s="4022"/>
      <c r="AQ839" s="4293"/>
    </row>
    <row r="840" spans="1:43" s="47" customFormat="1" ht="45" x14ac:dyDescent="0.25">
      <c r="A840" s="637"/>
      <c r="B840" s="637">
        <v>1</v>
      </c>
      <c r="C840" s="2425" t="s">
        <v>318</v>
      </c>
      <c r="D840" s="346"/>
      <c r="E840" s="346"/>
      <c r="F840" s="613">
        <f>SUM(F841:F844)</f>
        <v>896</v>
      </c>
      <c r="G840" s="613">
        <v>0</v>
      </c>
      <c r="H840" s="366">
        <f t="shared" ref="H840" si="614">SUM(H841:H844)</f>
        <v>748</v>
      </c>
      <c r="I840" s="366">
        <f>I841+I843+I844</f>
        <v>547</v>
      </c>
      <c r="J840" s="476">
        <f>I840/H840*100</f>
        <v>73.128342245989302</v>
      </c>
      <c r="K840" s="3441">
        <f>K841+K843+K844</f>
        <v>0</v>
      </c>
      <c r="L840" s="101"/>
      <c r="M840" s="101"/>
      <c r="N840" s="389"/>
      <c r="O840" s="389">
        <v>0</v>
      </c>
      <c r="P840" s="389"/>
      <c r="Q840" s="389"/>
      <c r="R840" s="389"/>
      <c r="S840" s="389"/>
      <c r="T840" s="389"/>
      <c r="U840" s="1879"/>
      <c r="V840" s="1879"/>
      <c r="W840" s="1879"/>
      <c r="X840" s="1879"/>
      <c r="Y840" s="1879"/>
      <c r="Z840" s="1879"/>
      <c r="AA840" s="1879"/>
      <c r="AB840" s="1879"/>
      <c r="AC840" s="1879"/>
      <c r="AD840" s="1879"/>
      <c r="AE840" s="1879"/>
      <c r="AF840" s="2889"/>
      <c r="AG840" s="613"/>
      <c r="AH840" s="3059"/>
      <c r="AI840" s="613"/>
      <c r="AJ840" s="1962"/>
      <c r="AK840" s="1962"/>
      <c r="AL840" s="613"/>
      <c r="AM840" s="613"/>
      <c r="AN840" s="3690"/>
      <c r="AO840" s="3916">
        <f>AO841+AO843+AO844</f>
        <v>0</v>
      </c>
      <c r="AP840" s="4022"/>
      <c r="AQ840" s="4293"/>
    </row>
    <row r="841" spans="1:43" s="47" customFormat="1" ht="45" x14ac:dyDescent="0.25">
      <c r="A841" s="637"/>
      <c r="B841" s="637">
        <v>1</v>
      </c>
      <c r="C841" s="1829" t="s">
        <v>319</v>
      </c>
      <c r="D841" s="346"/>
      <c r="E841" s="346"/>
      <c r="F841" s="613">
        <v>645</v>
      </c>
      <c r="G841" s="613">
        <v>0</v>
      </c>
      <c r="H841" s="366">
        <f>ROUND(F841/12*$C$3,0)</f>
        <v>538</v>
      </c>
      <c r="I841" s="366">
        <v>374</v>
      </c>
      <c r="J841" s="476">
        <f>I841/H841*100</f>
        <v>69.516728624535318</v>
      </c>
      <c r="K841" s="3441"/>
      <c r="L841" s="101"/>
      <c r="M841" s="101"/>
      <c r="N841" s="389"/>
      <c r="O841" s="389">
        <v>0</v>
      </c>
      <c r="P841" s="389"/>
      <c r="Q841" s="389"/>
      <c r="R841" s="389"/>
      <c r="S841" s="389"/>
      <c r="T841" s="389"/>
      <c r="U841" s="1879"/>
      <c r="V841" s="1879"/>
      <c r="W841" s="1879"/>
      <c r="X841" s="1879"/>
      <c r="Y841" s="1879"/>
      <c r="Z841" s="1879"/>
      <c r="AA841" s="1879"/>
      <c r="AB841" s="1879"/>
      <c r="AC841" s="1879"/>
      <c r="AD841" s="1879"/>
      <c r="AE841" s="1879"/>
      <c r="AF841" s="2889"/>
      <c r="AG841" s="613"/>
      <c r="AH841" s="3059"/>
      <c r="AI841" s="613"/>
      <c r="AJ841" s="1962"/>
      <c r="AK841" s="1962"/>
      <c r="AL841" s="613"/>
      <c r="AM841" s="613"/>
      <c r="AN841" s="3690"/>
      <c r="AO841" s="3916"/>
      <c r="AP841" s="4022"/>
      <c r="AQ841" s="4293"/>
    </row>
    <row r="842" spans="1:43" s="47" customFormat="1" ht="30" x14ac:dyDescent="0.25">
      <c r="A842" s="637"/>
      <c r="B842" s="637">
        <v>1</v>
      </c>
      <c r="C842" s="1829" t="s">
        <v>352</v>
      </c>
      <c r="D842" s="346"/>
      <c r="E842" s="346"/>
      <c r="F842" s="613"/>
      <c r="G842" s="613">
        <v>0</v>
      </c>
      <c r="H842" s="366"/>
      <c r="I842" s="366"/>
      <c r="J842" s="476"/>
      <c r="K842" s="3441"/>
      <c r="L842" s="101"/>
      <c r="M842" s="101"/>
      <c r="N842" s="389"/>
      <c r="O842" s="389">
        <v>0</v>
      </c>
      <c r="P842" s="389"/>
      <c r="Q842" s="389"/>
      <c r="R842" s="389"/>
      <c r="S842" s="389"/>
      <c r="T842" s="389"/>
      <c r="U842" s="1879"/>
      <c r="V842" s="1879"/>
      <c r="W842" s="1879"/>
      <c r="X842" s="1879"/>
      <c r="Y842" s="1879"/>
      <c r="Z842" s="1879"/>
      <c r="AA842" s="1879"/>
      <c r="AB842" s="1879"/>
      <c r="AC842" s="1879"/>
      <c r="AD842" s="1879"/>
      <c r="AE842" s="1879"/>
      <c r="AF842" s="2889"/>
      <c r="AG842" s="613"/>
      <c r="AH842" s="3059"/>
      <c r="AI842" s="613"/>
      <c r="AJ842" s="1962"/>
      <c r="AK842" s="1962"/>
      <c r="AL842" s="613"/>
      <c r="AM842" s="613"/>
      <c r="AN842" s="3690"/>
      <c r="AO842" s="3916"/>
      <c r="AP842" s="4022"/>
      <c r="AQ842" s="4293"/>
    </row>
    <row r="843" spans="1:43" s="47" customFormat="1" ht="75" x14ac:dyDescent="0.25">
      <c r="A843" s="637"/>
      <c r="B843" s="637">
        <v>1</v>
      </c>
      <c r="C843" s="1829" t="s">
        <v>320</v>
      </c>
      <c r="D843" s="346"/>
      <c r="E843" s="346"/>
      <c r="F843" s="613">
        <v>237</v>
      </c>
      <c r="G843" s="613">
        <v>0</v>
      </c>
      <c r="H843" s="366">
        <f>ROUND(F843/12*$C$3,0)</f>
        <v>198</v>
      </c>
      <c r="I843" s="366">
        <v>51</v>
      </c>
      <c r="J843" s="476">
        <f>I843/H843*100</f>
        <v>25.757575757575758</v>
      </c>
      <c r="K843" s="3441"/>
      <c r="L843" s="101"/>
      <c r="M843" s="101"/>
      <c r="N843" s="389"/>
      <c r="O843" s="389">
        <v>0</v>
      </c>
      <c r="P843" s="389"/>
      <c r="Q843" s="389"/>
      <c r="R843" s="389"/>
      <c r="S843" s="389"/>
      <c r="T843" s="389"/>
      <c r="U843" s="1879"/>
      <c r="V843" s="1879"/>
      <c r="W843" s="1879"/>
      <c r="X843" s="1879"/>
      <c r="Y843" s="1879"/>
      <c r="Z843" s="1879"/>
      <c r="AA843" s="1879"/>
      <c r="AB843" s="1879"/>
      <c r="AC843" s="1879"/>
      <c r="AD843" s="1879"/>
      <c r="AE843" s="1879"/>
      <c r="AF843" s="2889"/>
      <c r="AG843" s="613"/>
      <c r="AH843" s="3059"/>
      <c r="AI843" s="613"/>
      <c r="AJ843" s="1962"/>
      <c r="AK843" s="1962"/>
      <c r="AL843" s="613"/>
      <c r="AM843" s="613"/>
      <c r="AN843" s="3690"/>
      <c r="AO843" s="3916"/>
      <c r="AP843" s="4022"/>
      <c r="AQ843" s="4293"/>
    </row>
    <row r="844" spans="1:43" s="47" customFormat="1" ht="60" x14ac:dyDescent="0.25">
      <c r="A844" s="637"/>
      <c r="B844" s="637">
        <v>1</v>
      </c>
      <c r="C844" s="1829" t="s">
        <v>321</v>
      </c>
      <c r="D844" s="346"/>
      <c r="E844" s="346"/>
      <c r="F844" s="613">
        <v>14</v>
      </c>
      <c r="G844" s="613">
        <v>0</v>
      </c>
      <c r="H844" s="366">
        <f>ROUND(F844/12*$C$3,0)</f>
        <v>12</v>
      </c>
      <c r="I844" s="366">
        <v>122</v>
      </c>
      <c r="J844" s="476">
        <f>I844/H844*100</f>
        <v>1016.6666666666666</v>
      </c>
      <c r="K844" s="3441"/>
      <c r="L844" s="101"/>
      <c r="M844" s="101"/>
      <c r="N844" s="389"/>
      <c r="O844" s="389">
        <v>0</v>
      </c>
      <c r="P844" s="389"/>
      <c r="Q844" s="389"/>
      <c r="R844" s="389"/>
      <c r="S844" s="389"/>
      <c r="T844" s="389"/>
      <c r="U844" s="1879"/>
      <c r="V844" s="1879"/>
      <c r="W844" s="1879"/>
      <c r="X844" s="1879"/>
      <c r="Y844" s="1879"/>
      <c r="Z844" s="1879"/>
      <c r="AA844" s="1879"/>
      <c r="AB844" s="1879"/>
      <c r="AC844" s="1879"/>
      <c r="AD844" s="1879"/>
      <c r="AE844" s="1879"/>
      <c r="AF844" s="2889"/>
      <c r="AG844" s="613"/>
      <c r="AH844" s="3059"/>
      <c r="AI844" s="613"/>
      <c r="AJ844" s="1962"/>
      <c r="AK844" s="1962"/>
      <c r="AL844" s="613"/>
      <c r="AM844" s="613"/>
      <c r="AN844" s="3690"/>
      <c r="AO844" s="3916"/>
      <c r="AP844" s="4022"/>
      <c r="AQ844" s="4293"/>
    </row>
    <row r="845" spans="1:43" s="47" customFormat="1" x14ac:dyDescent="0.25">
      <c r="A845" s="637"/>
      <c r="B845" s="637">
        <v>1</v>
      </c>
      <c r="C845" s="2529" t="s">
        <v>213</v>
      </c>
      <c r="D845" s="346"/>
      <c r="E845" s="346"/>
      <c r="F845" s="613"/>
      <c r="G845" s="613">
        <v>0</v>
      </c>
      <c r="H845" s="366"/>
      <c r="I845" s="366"/>
      <c r="J845" s="476"/>
      <c r="K845" s="3441"/>
      <c r="L845" s="101"/>
      <c r="M845" s="101"/>
      <c r="N845" s="389"/>
      <c r="O845" s="389">
        <v>0</v>
      </c>
      <c r="P845" s="389"/>
      <c r="Q845" s="389"/>
      <c r="R845" s="389"/>
      <c r="S845" s="389"/>
      <c r="T845" s="389"/>
      <c r="U845" s="1879"/>
      <c r="V845" s="1879"/>
      <c r="W845" s="1879"/>
      <c r="X845" s="1879"/>
      <c r="Y845" s="1879"/>
      <c r="Z845" s="1879"/>
      <c r="AA845" s="1879">
        <v>171.8056</v>
      </c>
      <c r="AB845" s="1879">
        <v>171.8056</v>
      </c>
      <c r="AC845" s="1879">
        <v>171.8056</v>
      </c>
      <c r="AD845" s="1879">
        <v>171.8056</v>
      </c>
      <c r="AE845" s="1879">
        <v>171.8056</v>
      </c>
      <c r="AF845" s="4334">
        <f>AC845</f>
        <v>171.8056</v>
      </c>
      <c r="AG845" s="613">
        <f>AM845-AL845-AI845</f>
        <v>284.08799999999997</v>
      </c>
      <c r="AH845" s="3059"/>
      <c r="AI845" s="613"/>
      <c r="AJ845" s="1962">
        <f>AG845-AF845</f>
        <v>112.28239999999997</v>
      </c>
      <c r="AK845" s="1962"/>
      <c r="AL845" s="613">
        <v>0</v>
      </c>
      <c r="AM845" s="613">
        <v>284.08799999999997</v>
      </c>
      <c r="AN845" s="3690"/>
      <c r="AO845" s="3916"/>
      <c r="AP845" s="4022"/>
      <c r="AQ845" s="4293"/>
    </row>
    <row r="846" spans="1:43" s="47" customFormat="1" ht="29.25" x14ac:dyDescent="0.25">
      <c r="A846" s="637"/>
      <c r="B846" s="637">
        <v>1</v>
      </c>
      <c r="C846" s="2507" t="s">
        <v>383</v>
      </c>
      <c r="D846" s="346"/>
      <c r="E846" s="346"/>
      <c r="F846" s="614">
        <f>SUM(F847,F848,F852,F853,F854,F855)</f>
        <v>856</v>
      </c>
      <c r="G846" s="614">
        <v>0</v>
      </c>
      <c r="H846" s="329">
        <f t="shared" ref="H846:I846" si="615">SUM(H847,H848,H852,H853,H854,H855)</f>
        <v>716.8</v>
      </c>
      <c r="I846" s="329">
        <f t="shared" si="615"/>
        <v>1071</v>
      </c>
      <c r="J846" s="102">
        <f>I846/H846*100</f>
        <v>149.4140625</v>
      </c>
      <c r="K846" s="3433"/>
      <c r="L846" s="101"/>
      <c r="M846" s="101"/>
      <c r="N846" s="389"/>
      <c r="O846" s="389">
        <v>0</v>
      </c>
      <c r="P846" s="389"/>
      <c r="Q846" s="389"/>
      <c r="R846" s="389"/>
      <c r="S846" s="389"/>
      <c r="T846" s="389"/>
      <c r="U846" s="1879"/>
      <c r="V846" s="1879"/>
      <c r="W846" s="1879"/>
      <c r="X846" s="1879"/>
      <c r="Y846" s="1879"/>
      <c r="Z846" s="1879"/>
      <c r="AA846" s="1879"/>
      <c r="AB846" s="1879"/>
      <c r="AC846" s="1879"/>
      <c r="AD846" s="1879"/>
      <c r="AE846" s="1879"/>
      <c r="AF846" s="2889"/>
      <c r="AG846" s="613"/>
      <c r="AH846" s="3059"/>
      <c r="AI846" s="613"/>
      <c r="AJ846" s="1962"/>
      <c r="AK846" s="1962"/>
      <c r="AL846" s="613"/>
      <c r="AM846" s="613"/>
      <c r="AN846" s="3690"/>
      <c r="AO846" s="3904"/>
      <c r="AP846" s="4022"/>
      <c r="AQ846" s="4293"/>
    </row>
    <row r="847" spans="1:43" s="47" customFormat="1" x14ac:dyDescent="0.25">
      <c r="A847" s="637"/>
      <c r="B847" s="637">
        <v>1</v>
      </c>
      <c r="C847" s="4" t="s">
        <v>371</v>
      </c>
      <c r="D847" s="346"/>
      <c r="E847" s="346"/>
      <c r="F847" s="613"/>
      <c r="G847" s="613">
        <v>0</v>
      </c>
      <c r="H847" s="366"/>
      <c r="I847" s="366"/>
      <c r="J847" s="476"/>
      <c r="K847" s="3441"/>
      <c r="L847" s="101"/>
      <c r="M847" s="101"/>
      <c r="N847" s="389"/>
      <c r="O847" s="389">
        <v>0</v>
      </c>
      <c r="P847" s="389"/>
      <c r="Q847" s="389"/>
      <c r="R847" s="389"/>
      <c r="S847" s="389"/>
      <c r="T847" s="389"/>
      <c r="U847" s="1879"/>
      <c r="V847" s="1879"/>
      <c r="W847" s="1879"/>
      <c r="X847" s="1879"/>
      <c r="Y847" s="1879"/>
      <c r="Z847" s="1879"/>
      <c r="AA847" s="1879"/>
      <c r="AB847" s="1879"/>
      <c r="AC847" s="1879"/>
      <c r="AD847" s="1879"/>
      <c r="AE847" s="1879"/>
      <c r="AF847" s="2889"/>
      <c r="AG847" s="613"/>
      <c r="AH847" s="3059"/>
      <c r="AI847" s="613"/>
      <c r="AJ847" s="1962"/>
      <c r="AK847" s="1962"/>
      <c r="AL847" s="613"/>
      <c r="AM847" s="613"/>
      <c r="AN847" s="3690"/>
      <c r="AO847" s="3916"/>
      <c r="AP847" s="4022"/>
      <c r="AQ847" s="4293"/>
    </row>
    <row r="848" spans="1:43" s="47" customFormat="1" ht="30" x14ac:dyDescent="0.25">
      <c r="A848" s="637"/>
      <c r="B848" s="637">
        <v>1</v>
      </c>
      <c r="C848" s="2530" t="s">
        <v>372</v>
      </c>
      <c r="D848" s="346"/>
      <c r="E848" s="346"/>
      <c r="F848" s="613"/>
      <c r="G848" s="613">
        <v>0</v>
      </c>
      <c r="H848" s="366"/>
      <c r="I848" s="366"/>
      <c r="J848" s="476"/>
      <c r="K848" s="3441"/>
      <c r="L848" s="101"/>
      <c r="M848" s="101"/>
      <c r="N848" s="389"/>
      <c r="O848" s="389">
        <v>0</v>
      </c>
      <c r="P848" s="389"/>
      <c r="Q848" s="389"/>
      <c r="R848" s="389"/>
      <c r="S848" s="389"/>
      <c r="T848" s="389"/>
      <c r="U848" s="1879"/>
      <c r="V848" s="1879"/>
      <c r="W848" s="1879"/>
      <c r="X848" s="1879"/>
      <c r="Y848" s="1879"/>
      <c r="Z848" s="1879"/>
      <c r="AA848" s="1879"/>
      <c r="AB848" s="1879"/>
      <c r="AC848" s="1879"/>
      <c r="AD848" s="1879"/>
      <c r="AE848" s="1879"/>
      <c r="AF848" s="2889"/>
      <c r="AG848" s="613"/>
      <c r="AH848" s="3059"/>
      <c r="AI848" s="613"/>
      <c r="AJ848" s="1962"/>
      <c r="AK848" s="1962"/>
      <c r="AL848" s="613"/>
      <c r="AM848" s="613"/>
      <c r="AN848" s="3690"/>
      <c r="AO848" s="3916"/>
      <c r="AP848" s="4022"/>
      <c r="AQ848" s="4293"/>
    </row>
    <row r="849" spans="1:43" s="47" customFormat="1" x14ac:dyDescent="0.25">
      <c r="A849" s="637"/>
      <c r="B849" s="637">
        <v>1</v>
      </c>
      <c r="C849" s="4" t="s">
        <v>373</v>
      </c>
      <c r="D849" s="346"/>
      <c r="E849" s="346"/>
      <c r="F849" s="613"/>
      <c r="G849" s="613">
        <v>0</v>
      </c>
      <c r="H849" s="366"/>
      <c r="I849" s="366"/>
      <c r="J849" s="476"/>
      <c r="K849" s="3441"/>
      <c r="L849" s="101"/>
      <c r="M849" s="101"/>
      <c r="N849" s="389"/>
      <c r="O849" s="389">
        <v>0</v>
      </c>
      <c r="P849" s="389"/>
      <c r="Q849" s="389"/>
      <c r="R849" s="389"/>
      <c r="S849" s="389"/>
      <c r="T849" s="389"/>
      <c r="U849" s="1879"/>
      <c r="V849" s="1879"/>
      <c r="W849" s="1879"/>
      <c r="X849" s="1879"/>
      <c r="Y849" s="1879"/>
      <c r="Z849" s="1879"/>
      <c r="AA849" s="1879"/>
      <c r="AB849" s="1879"/>
      <c r="AC849" s="1879"/>
      <c r="AD849" s="1879"/>
      <c r="AE849" s="1879"/>
      <c r="AF849" s="2889"/>
      <c r="AG849" s="613"/>
      <c r="AH849" s="3059"/>
      <c r="AI849" s="613"/>
      <c r="AJ849" s="1962"/>
      <c r="AK849" s="1962"/>
      <c r="AL849" s="613"/>
      <c r="AM849" s="613"/>
      <c r="AN849" s="3690"/>
      <c r="AO849" s="3916"/>
      <c r="AP849" s="4022"/>
      <c r="AQ849" s="4293"/>
    </row>
    <row r="850" spans="1:43" s="47" customFormat="1" ht="30" x14ac:dyDescent="0.25">
      <c r="A850" s="637"/>
      <c r="B850" s="637">
        <v>1</v>
      </c>
      <c r="C850" s="4" t="s">
        <v>399</v>
      </c>
      <c r="D850" s="346"/>
      <c r="E850" s="346"/>
      <c r="F850" s="613"/>
      <c r="G850" s="613">
        <v>0</v>
      </c>
      <c r="H850" s="366"/>
      <c r="I850" s="366"/>
      <c r="J850" s="476"/>
      <c r="K850" s="3441"/>
      <c r="L850" s="101"/>
      <c r="M850" s="101"/>
      <c r="N850" s="389"/>
      <c r="O850" s="389">
        <v>0</v>
      </c>
      <c r="P850" s="389"/>
      <c r="Q850" s="389"/>
      <c r="R850" s="389"/>
      <c r="S850" s="389"/>
      <c r="T850" s="389"/>
      <c r="U850" s="1879"/>
      <c r="V850" s="1879"/>
      <c r="W850" s="1879"/>
      <c r="X850" s="1879"/>
      <c r="Y850" s="1879"/>
      <c r="Z850" s="1879"/>
      <c r="AA850" s="1879"/>
      <c r="AB850" s="1879"/>
      <c r="AC850" s="1879"/>
      <c r="AD850" s="1879"/>
      <c r="AE850" s="1879"/>
      <c r="AF850" s="2889"/>
      <c r="AG850" s="613"/>
      <c r="AH850" s="3059"/>
      <c r="AI850" s="613"/>
      <c r="AJ850" s="1962"/>
      <c r="AK850" s="1962"/>
      <c r="AL850" s="613"/>
      <c r="AM850" s="613"/>
      <c r="AN850" s="3690"/>
      <c r="AO850" s="3916"/>
      <c r="AP850" s="4022"/>
      <c r="AQ850" s="4293"/>
    </row>
    <row r="851" spans="1:43" s="47" customFormat="1" ht="60" x14ac:dyDescent="0.25">
      <c r="A851" s="637"/>
      <c r="B851" s="637">
        <v>1</v>
      </c>
      <c r="C851" s="4" t="s">
        <v>374</v>
      </c>
      <c r="D851" s="346"/>
      <c r="E851" s="346"/>
      <c r="F851" s="613"/>
      <c r="G851" s="613">
        <v>0</v>
      </c>
      <c r="H851" s="366"/>
      <c r="I851" s="366"/>
      <c r="J851" s="476"/>
      <c r="K851" s="3441"/>
      <c r="L851" s="101"/>
      <c r="M851" s="101"/>
      <c r="N851" s="389"/>
      <c r="O851" s="389">
        <v>0</v>
      </c>
      <c r="P851" s="389"/>
      <c r="Q851" s="389"/>
      <c r="R851" s="389"/>
      <c r="S851" s="389"/>
      <c r="T851" s="389"/>
      <c r="U851" s="1879"/>
      <c r="V851" s="1879"/>
      <c r="W851" s="1879"/>
      <c r="X851" s="1879"/>
      <c r="Y851" s="1879"/>
      <c r="Z851" s="1879"/>
      <c r="AA851" s="1879"/>
      <c r="AB851" s="1879"/>
      <c r="AC851" s="1879"/>
      <c r="AD851" s="1879"/>
      <c r="AE851" s="1879"/>
      <c r="AF851" s="2889"/>
      <c r="AG851" s="613"/>
      <c r="AH851" s="3059"/>
      <c r="AI851" s="613"/>
      <c r="AJ851" s="1962"/>
      <c r="AK851" s="1962"/>
      <c r="AL851" s="613"/>
      <c r="AM851" s="613"/>
      <c r="AN851" s="3690"/>
      <c r="AO851" s="3916"/>
      <c r="AP851" s="4022"/>
      <c r="AQ851" s="4293"/>
    </row>
    <row r="852" spans="1:43" s="47" customFormat="1" ht="60" x14ac:dyDescent="0.25">
      <c r="A852" s="637">
        <v>1</v>
      </c>
      <c r="B852" s="637">
        <v>1</v>
      </c>
      <c r="C852" s="4" t="s">
        <v>375</v>
      </c>
      <c r="D852" s="346"/>
      <c r="E852" s="346"/>
      <c r="F852" s="613"/>
      <c r="G852" s="613">
        <v>0</v>
      </c>
      <c r="H852" s="69"/>
      <c r="I852" s="366"/>
      <c r="J852" s="476"/>
      <c r="K852" s="3441"/>
      <c r="L852" s="101"/>
      <c r="M852" s="101"/>
      <c r="N852" s="389"/>
      <c r="O852" s="389">
        <v>0</v>
      </c>
      <c r="P852" s="389"/>
      <c r="Q852" s="389"/>
      <c r="R852" s="389"/>
      <c r="S852" s="389"/>
      <c r="T852" s="389"/>
      <c r="U852" s="1879"/>
      <c r="V852" s="1879"/>
      <c r="W852" s="1879"/>
      <c r="X852" s="1879"/>
      <c r="Y852" s="1879"/>
      <c r="Z852" s="1879"/>
      <c r="AA852" s="1879"/>
      <c r="AB852" s="1879"/>
      <c r="AC852" s="1879"/>
      <c r="AD852" s="1879"/>
      <c r="AE852" s="1879"/>
      <c r="AF852" s="2889"/>
      <c r="AG852" s="613"/>
      <c r="AH852" s="3059"/>
      <c r="AI852" s="613"/>
      <c r="AJ852" s="1962"/>
      <c r="AK852" s="1962"/>
      <c r="AL852" s="613"/>
      <c r="AM852" s="613"/>
      <c r="AN852" s="3690"/>
      <c r="AO852" s="3916"/>
      <c r="AP852" s="4022"/>
      <c r="AQ852" s="4293"/>
    </row>
    <row r="853" spans="1:43" s="47" customFormat="1" ht="45" x14ac:dyDescent="0.25">
      <c r="A853" s="637">
        <v>1</v>
      </c>
      <c r="B853" s="637">
        <v>1</v>
      </c>
      <c r="C853" s="2531" t="s">
        <v>376</v>
      </c>
      <c r="D853" s="346"/>
      <c r="E853" s="346"/>
      <c r="F853" s="613"/>
      <c r="G853" s="613">
        <v>0</v>
      </c>
      <c r="H853" s="69"/>
      <c r="I853" s="366"/>
      <c r="J853" s="476"/>
      <c r="K853" s="3441"/>
      <c r="L853" s="101"/>
      <c r="M853" s="101"/>
      <c r="N853" s="389"/>
      <c r="O853" s="389">
        <v>0</v>
      </c>
      <c r="P853" s="389"/>
      <c r="Q853" s="389"/>
      <c r="R853" s="389"/>
      <c r="S853" s="389"/>
      <c r="T853" s="389"/>
      <c r="U853" s="1879"/>
      <c r="V853" s="1879"/>
      <c r="W853" s="1879"/>
      <c r="X853" s="1879"/>
      <c r="Y853" s="1879"/>
      <c r="Z853" s="1879"/>
      <c r="AA853" s="1879"/>
      <c r="AB853" s="1879"/>
      <c r="AC853" s="1879"/>
      <c r="AD853" s="1879"/>
      <c r="AE853" s="1879"/>
      <c r="AF853" s="2889"/>
      <c r="AG853" s="613"/>
      <c r="AH853" s="3059"/>
      <c r="AI853" s="613"/>
      <c r="AJ853" s="1962"/>
      <c r="AK853" s="1962"/>
      <c r="AL853" s="613"/>
      <c r="AM853" s="613"/>
      <c r="AN853" s="3690"/>
      <c r="AO853" s="3916"/>
      <c r="AP853" s="4022"/>
      <c r="AQ853" s="4293"/>
    </row>
    <row r="854" spans="1:43" s="47" customFormat="1" ht="45" x14ac:dyDescent="0.25">
      <c r="A854" s="637"/>
      <c r="B854" s="637"/>
      <c r="C854" s="2531" t="s">
        <v>466</v>
      </c>
      <c r="D854" s="346"/>
      <c r="E854" s="346"/>
      <c r="F854" s="613">
        <v>508</v>
      </c>
      <c r="G854" s="613">
        <v>0</v>
      </c>
      <c r="H854" s="2794">
        <f>F854</f>
        <v>508</v>
      </c>
      <c r="I854" s="366">
        <v>840</v>
      </c>
      <c r="J854" s="476">
        <f>I854/H854*100</f>
        <v>165.35433070866142</v>
      </c>
      <c r="K854" s="3441"/>
      <c r="L854" s="101"/>
      <c r="M854" s="101"/>
      <c r="N854" s="389"/>
      <c r="O854" s="389">
        <v>0</v>
      </c>
      <c r="P854" s="389"/>
      <c r="Q854" s="389"/>
      <c r="R854" s="389"/>
      <c r="S854" s="389"/>
      <c r="T854" s="389"/>
      <c r="U854" s="1879"/>
      <c r="V854" s="1879"/>
      <c r="W854" s="1879"/>
      <c r="X854" s="1879"/>
      <c r="Y854" s="1879"/>
      <c r="Z854" s="1879"/>
      <c r="AA854" s="1879"/>
      <c r="AB854" s="1879"/>
      <c r="AC854" s="1879"/>
      <c r="AD854" s="1879"/>
      <c r="AE854" s="1879"/>
      <c r="AF854" s="2889"/>
      <c r="AG854" s="613"/>
      <c r="AH854" s="3059"/>
      <c r="AI854" s="613"/>
      <c r="AJ854" s="1962"/>
      <c r="AK854" s="1962"/>
      <c r="AL854" s="613"/>
      <c r="AM854" s="613"/>
      <c r="AN854" s="3690"/>
      <c r="AO854" s="3916"/>
      <c r="AP854" s="4022"/>
      <c r="AQ854" s="4293"/>
    </row>
    <row r="855" spans="1:43" s="47" customFormat="1" ht="42.75" x14ac:dyDescent="0.25">
      <c r="A855" s="637"/>
      <c r="B855" s="637"/>
      <c r="C855" s="4338" t="s">
        <v>580</v>
      </c>
      <c r="D855" s="346"/>
      <c r="E855" s="346"/>
      <c r="F855" s="613">
        <f>F856</f>
        <v>348</v>
      </c>
      <c r="G855" s="613"/>
      <c r="H855" s="2475">
        <f t="shared" ref="H855:I855" si="616">H856</f>
        <v>208.79999999999998</v>
      </c>
      <c r="I855" s="2475">
        <f t="shared" si="616"/>
        <v>231</v>
      </c>
      <c r="J855" s="476">
        <f t="shared" ref="J855:J856" si="617">I855/H855*100</f>
        <v>110.63218390804599</v>
      </c>
      <c r="K855" s="3441"/>
      <c r="L855" s="101"/>
      <c r="M855" s="101"/>
      <c r="N855" s="389"/>
      <c r="O855" s="389"/>
      <c r="P855" s="389"/>
      <c r="Q855" s="389"/>
      <c r="R855" s="389"/>
      <c r="S855" s="389"/>
      <c r="T855" s="389"/>
      <c r="U855" s="1879"/>
      <c r="V855" s="1879"/>
      <c r="W855" s="1879"/>
      <c r="X855" s="1879"/>
      <c r="Y855" s="1879"/>
      <c r="Z855" s="1879"/>
      <c r="AA855" s="1879"/>
      <c r="AB855" s="1879"/>
      <c r="AC855" s="1879">
        <v>458.05493999999999</v>
      </c>
      <c r="AD855" s="1879">
        <v>458.05493999999999</v>
      </c>
      <c r="AE855" s="1879">
        <v>458.05493999999999</v>
      </c>
      <c r="AF855" s="2899">
        <f>U855/12*$C$3+(V855-U855)/11*9+(W855-V855)/10*8+(X855-W855)/9*7+(Y855-X855)/8*6+(Z855-Y855)/7*5+(AA855-Z855)/6*4+(AB855-AA855)+(AC855-AB855)/5*3+(AD855-AC855)/4*2+(AE855-AD855)/3*1</f>
        <v>274.83296399999995</v>
      </c>
      <c r="AG855" s="613">
        <f>AM855-AL855-AI855</f>
        <v>282.55079999999998</v>
      </c>
      <c r="AH855" s="3059"/>
      <c r="AI855" s="613"/>
      <c r="AJ855" s="1962">
        <f>AG855-AF855</f>
        <v>7.7178360000000339</v>
      </c>
      <c r="AK855" s="1962"/>
      <c r="AL855" s="613">
        <v>0</v>
      </c>
      <c r="AM855" s="613">
        <v>282.55079999999998</v>
      </c>
      <c r="AN855" s="3690"/>
      <c r="AO855" s="3916"/>
      <c r="AP855" s="4022"/>
      <c r="AQ855" s="4293"/>
    </row>
    <row r="856" spans="1:43" s="47" customFormat="1" x14ac:dyDescent="0.25">
      <c r="A856" s="637"/>
      <c r="B856" s="637"/>
      <c r="C856" s="2531" t="s">
        <v>581</v>
      </c>
      <c r="D856" s="346"/>
      <c r="E856" s="346"/>
      <c r="F856" s="613">
        <v>348</v>
      </c>
      <c r="G856" s="613"/>
      <c r="H856" s="2794">
        <f>F856/5*3</f>
        <v>208.79999999999998</v>
      </c>
      <c r="I856" s="366">
        <v>231</v>
      </c>
      <c r="J856" s="476">
        <f t="shared" si="617"/>
        <v>110.63218390804599</v>
      </c>
      <c r="K856" s="3441"/>
      <c r="L856" s="101"/>
      <c r="M856" s="101"/>
      <c r="N856" s="389"/>
      <c r="O856" s="389"/>
      <c r="P856" s="389"/>
      <c r="Q856" s="389"/>
      <c r="R856" s="389"/>
      <c r="S856" s="389"/>
      <c r="T856" s="389"/>
      <c r="U856" s="1879"/>
      <c r="V856" s="1879"/>
      <c r="W856" s="1879"/>
      <c r="X856" s="1879"/>
      <c r="Y856" s="1879"/>
      <c r="Z856" s="1879"/>
      <c r="AA856" s="1879"/>
      <c r="AB856" s="1879"/>
      <c r="AC856" s="1879"/>
      <c r="AD856" s="1879"/>
      <c r="AE856" s="1879"/>
      <c r="AF856" s="2889"/>
      <c r="AG856" s="613"/>
      <c r="AH856" s="3059"/>
      <c r="AI856" s="613"/>
      <c r="AJ856" s="1962"/>
      <c r="AK856" s="1962"/>
      <c r="AL856" s="613"/>
      <c r="AM856" s="613"/>
      <c r="AN856" s="3690"/>
      <c r="AO856" s="3916"/>
      <c r="AP856" s="4022"/>
      <c r="AQ856" s="4293"/>
    </row>
    <row r="857" spans="1:43" s="47" customFormat="1" ht="42.75" x14ac:dyDescent="0.25">
      <c r="A857" s="637"/>
      <c r="B857" s="637"/>
      <c r="C857" s="4338" t="s">
        <v>582</v>
      </c>
      <c r="D857" s="346"/>
      <c r="E857" s="346"/>
      <c r="F857" s="2475"/>
      <c r="G857" s="613"/>
      <c r="H857" s="2794"/>
      <c r="I857" s="366"/>
      <c r="J857" s="476"/>
      <c r="K857" s="3441"/>
      <c r="L857" s="101"/>
      <c r="M857" s="101"/>
      <c r="N857" s="389"/>
      <c r="O857" s="389"/>
      <c r="P857" s="389"/>
      <c r="Q857" s="389"/>
      <c r="R857" s="389"/>
      <c r="S857" s="389"/>
      <c r="T857" s="389"/>
      <c r="U857" s="1879"/>
      <c r="V857" s="1879"/>
      <c r="W857" s="1879"/>
      <c r="X857" s="1879"/>
      <c r="Y857" s="1879"/>
      <c r="Z857" s="1879"/>
      <c r="AA857" s="1879"/>
      <c r="AB857" s="1879"/>
      <c r="AC857" s="1879"/>
      <c r="AD857" s="1879"/>
      <c r="AE857" s="1879"/>
      <c r="AF857" s="2889"/>
      <c r="AG857" s="613"/>
      <c r="AH857" s="3059"/>
      <c r="AI857" s="613"/>
      <c r="AJ857" s="1962"/>
      <c r="AK857" s="1962"/>
      <c r="AL857" s="613"/>
      <c r="AM857" s="613"/>
      <c r="AN857" s="3690"/>
      <c r="AO857" s="3916"/>
      <c r="AP857" s="4022"/>
      <c r="AQ857" s="4293"/>
    </row>
    <row r="858" spans="1:43" s="47" customFormat="1" ht="29.25" x14ac:dyDescent="0.25">
      <c r="A858" s="637">
        <v>1</v>
      </c>
      <c r="B858" s="637">
        <v>1</v>
      </c>
      <c r="C858" s="2507" t="s">
        <v>384</v>
      </c>
      <c r="D858" s="346"/>
      <c r="E858" s="346"/>
      <c r="F858" s="613"/>
      <c r="G858" s="613">
        <v>0</v>
      </c>
      <c r="H858" s="69"/>
      <c r="I858" s="366"/>
      <c r="J858" s="476"/>
      <c r="K858" s="3441"/>
      <c r="L858" s="101"/>
      <c r="M858" s="101"/>
      <c r="N858" s="389"/>
      <c r="O858" s="389">
        <v>0</v>
      </c>
      <c r="P858" s="389"/>
      <c r="Q858" s="389"/>
      <c r="R858" s="389"/>
      <c r="S858" s="389"/>
      <c r="T858" s="389"/>
      <c r="U858" s="1879"/>
      <c r="V858" s="1879"/>
      <c r="W858" s="1879"/>
      <c r="X858" s="1879"/>
      <c r="Y858" s="1879"/>
      <c r="Z858" s="1879"/>
      <c r="AA858" s="1879"/>
      <c r="AB858" s="1879"/>
      <c r="AC858" s="1879"/>
      <c r="AD858" s="1879"/>
      <c r="AE858" s="1879"/>
      <c r="AF858" s="2889"/>
      <c r="AG858" s="613"/>
      <c r="AH858" s="3059"/>
      <c r="AI858" s="613"/>
      <c r="AJ858" s="1962"/>
      <c r="AK858" s="1962"/>
      <c r="AL858" s="613"/>
      <c r="AM858" s="613"/>
      <c r="AN858" s="3690"/>
      <c r="AO858" s="3916"/>
      <c r="AP858" s="4022"/>
      <c r="AQ858" s="4293"/>
    </row>
    <row r="859" spans="1:43" s="47" customFormat="1" x14ac:dyDescent="0.25">
      <c r="A859" s="637">
        <v>1</v>
      </c>
      <c r="B859" s="637">
        <v>1</v>
      </c>
      <c r="C859" s="2507" t="s">
        <v>400</v>
      </c>
      <c r="D859" s="346"/>
      <c r="E859" s="346"/>
      <c r="F859" s="613"/>
      <c r="G859" s="613">
        <v>0</v>
      </c>
      <c r="H859" s="69"/>
      <c r="I859" s="366"/>
      <c r="J859" s="476"/>
      <c r="K859" s="3441"/>
      <c r="L859" s="101"/>
      <c r="M859" s="101"/>
      <c r="N859" s="389"/>
      <c r="O859" s="389">
        <v>0</v>
      </c>
      <c r="P859" s="389"/>
      <c r="Q859" s="389"/>
      <c r="R859" s="389"/>
      <c r="S859" s="389"/>
      <c r="T859" s="389"/>
      <c r="U859" s="1879"/>
      <c r="V859" s="1879"/>
      <c r="W859" s="1879"/>
      <c r="X859" s="1879"/>
      <c r="Y859" s="1879"/>
      <c r="Z859" s="1879"/>
      <c r="AA859" s="1879"/>
      <c r="AB859" s="1879"/>
      <c r="AC859" s="1879"/>
      <c r="AD859" s="1879"/>
      <c r="AE859" s="1879"/>
      <c r="AF859" s="2889"/>
      <c r="AG859" s="613"/>
      <c r="AH859" s="3059"/>
      <c r="AI859" s="613"/>
      <c r="AJ859" s="1962"/>
      <c r="AK859" s="1962"/>
      <c r="AL859" s="613"/>
      <c r="AM859" s="613"/>
      <c r="AN859" s="3690"/>
      <c r="AO859" s="3916"/>
      <c r="AP859" s="4022"/>
      <c r="AQ859" s="4293"/>
    </row>
    <row r="860" spans="1:43" s="47" customFormat="1" x14ac:dyDescent="0.25">
      <c r="A860" s="637"/>
      <c r="B860" s="637">
        <v>1</v>
      </c>
      <c r="C860" s="4" t="s">
        <v>401</v>
      </c>
      <c r="D860" s="346"/>
      <c r="E860" s="346"/>
      <c r="F860" s="613"/>
      <c r="G860" s="613">
        <v>0</v>
      </c>
      <c r="H860" s="69"/>
      <c r="I860" s="366"/>
      <c r="J860" s="476"/>
      <c r="K860" s="3441"/>
      <c r="L860" s="101"/>
      <c r="M860" s="101"/>
      <c r="N860" s="389"/>
      <c r="O860" s="389">
        <v>0</v>
      </c>
      <c r="P860" s="389"/>
      <c r="Q860" s="389"/>
      <c r="R860" s="389"/>
      <c r="S860" s="389"/>
      <c r="T860" s="389"/>
      <c r="U860" s="1879"/>
      <c r="V860" s="1879"/>
      <c r="W860" s="1879"/>
      <c r="X860" s="1879"/>
      <c r="Y860" s="1879"/>
      <c r="Z860" s="1879"/>
      <c r="AA860" s="1879"/>
      <c r="AB860" s="1879"/>
      <c r="AC860" s="1879"/>
      <c r="AD860" s="1879"/>
      <c r="AE860" s="1879"/>
      <c r="AF860" s="2889"/>
      <c r="AG860" s="613"/>
      <c r="AH860" s="3059"/>
      <c r="AI860" s="613"/>
      <c r="AJ860" s="1962"/>
      <c r="AK860" s="1962"/>
      <c r="AL860" s="613"/>
      <c r="AM860" s="613"/>
      <c r="AN860" s="3690"/>
      <c r="AO860" s="3916"/>
      <c r="AP860" s="4022"/>
      <c r="AQ860" s="4293"/>
    </row>
    <row r="861" spans="1:43" s="47" customFormat="1" x14ac:dyDescent="0.25">
      <c r="A861" s="637">
        <v>1</v>
      </c>
      <c r="B861" s="637">
        <v>1</v>
      </c>
      <c r="C861" s="2532" t="s">
        <v>402</v>
      </c>
      <c r="D861" s="348"/>
      <c r="E861" s="346"/>
      <c r="F861" s="613"/>
      <c r="G861" s="613">
        <v>0</v>
      </c>
      <c r="H861" s="69"/>
      <c r="I861" s="366"/>
      <c r="J861" s="476"/>
      <c r="K861" s="3441"/>
      <c r="L861" s="101"/>
      <c r="M861" s="101"/>
      <c r="N861" s="389"/>
      <c r="O861" s="389">
        <v>0</v>
      </c>
      <c r="P861" s="389"/>
      <c r="Q861" s="389"/>
      <c r="R861" s="389"/>
      <c r="S861" s="389"/>
      <c r="T861" s="389"/>
      <c r="U861" s="1879"/>
      <c r="V861" s="1879"/>
      <c r="W861" s="1879"/>
      <c r="X861" s="1879"/>
      <c r="Y861" s="1879"/>
      <c r="Z861" s="1879"/>
      <c r="AA861" s="1879"/>
      <c r="AB861" s="1879"/>
      <c r="AC861" s="1879"/>
      <c r="AD861" s="1879"/>
      <c r="AE861" s="1879"/>
      <c r="AF861" s="2889"/>
      <c r="AG861" s="613"/>
      <c r="AH861" s="3059"/>
      <c r="AI861" s="613"/>
      <c r="AJ861" s="1962"/>
      <c r="AK861" s="1962"/>
      <c r="AL861" s="613"/>
      <c r="AM861" s="613"/>
      <c r="AN861" s="3690"/>
      <c r="AO861" s="3916"/>
      <c r="AP861" s="4022"/>
      <c r="AQ861" s="4293"/>
    </row>
    <row r="862" spans="1:43" s="47" customFormat="1" ht="29.25" x14ac:dyDescent="0.25">
      <c r="A862" s="637"/>
      <c r="B862" s="637">
        <v>1</v>
      </c>
      <c r="C862" s="2507" t="s">
        <v>377</v>
      </c>
      <c r="D862" s="348"/>
      <c r="E862" s="346"/>
      <c r="F862" s="613">
        <v>110</v>
      </c>
      <c r="G862" s="613">
        <v>0</v>
      </c>
      <c r="H862" s="69">
        <f>ROUND(F862/12*$C$3,0)</f>
        <v>92</v>
      </c>
      <c r="I862" s="366">
        <v>30</v>
      </c>
      <c r="J862" s="476">
        <f>I862/H862*100</f>
        <v>32.608695652173914</v>
      </c>
      <c r="K862" s="3441"/>
      <c r="L862" s="101"/>
      <c r="M862" s="101"/>
      <c r="N862" s="389"/>
      <c r="O862" s="389">
        <v>0</v>
      </c>
      <c r="P862" s="389"/>
      <c r="Q862" s="389"/>
      <c r="R862" s="389"/>
      <c r="S862" s="389"/>
      <c r="T862" s="389"/>
      <c r="U862" s="1879"/>
      <c r="V862" s="1879"/>
      <c r="W862" s="1879"/>
      <c r="X862" s="1879"/>
      <c r="Y862" s="1879"/>
      <c r="Z862" s="1879"/>
      <c r="AA862" s="1879"/>
      <c r="AB862" s="1879"/>
      <c r="AC862" s="1879"/>
      <c r="AD862" s="1879"/>
      <c r="AE862" s="1879"/>
      <c r="AF862" s="2889"/>
      <c r="AG862" s="613"/>
      <c r="AH862" s="3059"/>
      <c r="AI862" s="613"/>
      <c r="AJ862" s="1962"/>
      <c r="AK862" s="1962"/>
      <c r="AL862" s="613"/>
      <c r="AM862" s="613"/>
      <c r="AN862" s="3690"/>
      <c r="AO862" s="3916"/>
      <c r="AP862" s="4022"/>
      <c r="AQ862" s="4293"/>
    </row>
    <row r="863" spans="1:43" s="47" customFormat="1" ht="30" x14ac:dyDescent="0.25">
      <c r="A863" s="637">
        <v>1</v>
      </c>
      <c r="B863" s="637">
        <v>1</v>
      </c>
      <c r="C863" s="2501" t="s">
        <v>208</v>
      </c>
      <c r="D863" s="552"/>
      <c r="E863" s="346"/>
      <c r="F863" s="613"/>
      <c r="G863" s="613">
        <v>0</v>
      </c>
      <c r="H863" s="69"/>
      <c r="I863" s="366"/>
      <c r="J863" s="476"/>
      <c r="K863" s="3441"/>
      <c r="L863" s="101"/>
      <c r="M863" s="101"/>
      <c r="N863" s="389"/>
      <c r="O863" s="389">
        <v>0</v>
      </c>
      <c r="P863" s="389"/>
      <c r="Q863" s="389"/>
      <c r="R863" s="389"/>
      <c r="S863" s="389"/>
      <c r="T863" s="389"/>
      <c r="U863" s="1879"/>
      <c r="V863" s="1879"/>
      <c r="W863" s="1879"/>
      <c r="X863" s="1879"/>
      <c r="Y863" s="1879"/>
      <c r="Z863" s="1879"/>
      <c r="AA863" s="1879"/>
      <c r="AB863" s="1879"/>
      <c r="AC863" s="1879"/>
      <c r="AD863" s="1879"/>
      <c r="AE863" s="1879"/>
      <c r="AF863" s="2889"/>
      <c r="AG863" s="613"/>
      <c r="AH863" s="3059"/>
      <c r="AI863" s="613"/>
      <c r="AJ863" s="1962"/>
      <c r="AK863" s="1962"/>
      <c r="AL863" s="613"/>
      <c r="AM863" s="613"/>
      <c r="AN863" s="3690"/>
      <c r="AO863" s="3916"/>
      <c r="AP863" s="4022"/>
      <c r="AQ863" s="4293"/>
    </row>
    <row r="864" spans="1:43" s="47" customFormat="1" ht="72" x14ac:dyDescent="0.25">
      <c r="A864" s="637">
        <v>1</v>
      </c>
      <c r="B864" s="637">
        <v>1</v>
      </c>
      <c r="C864" s="2507" t="s">
        <v>378</v>
      </c>
      <c r="D864" s="181"/>
      <c r="E864" s="430"/>
      <c r="F864" s="614"/>
      <c r="G864" s="614">
        <v>0</v>
      </c>
      <c r="H864" s="329"/>
      <c r="I864" s="329"/>
      <c r="J864" s="476"/>
      <c r="K864" s="3433"/>
      <c r="L864" s="101"/>
      <c r="M864" s="101"/>
      <c r="N864" s="389"/>
      <c r="O864" s="389">
        <v>0</v>
      </c>
      <c r="P864" s="389"/>
      <c r="Q864" s="389"/>
      <c r="R864" s="389"/>
      <c r="S864" s="389"/>
      <c r="T864" s="389"/>
      <c r="U864" s="1283"/>
      <c r="V864" s="1283"/>
      <c r="W864" s="1283"/>
      <c r="X864" s="1283"/>
      <c r="Y864" s="1283"/>
      <c r="Z864" s="1283"/>
      <c r="AA864" s="1283"/>
      <c r="AB864" s="1283"/>
      <c r="AC864" s="1283"/>
      <c r="AD864" s="1283"/>
      <c r="AE864" s="1283"/>
      <c r="AF864" s="2926">
        <f>U864/12*$C$3</f>
        <v>0</v>
      </c>
      <c r="AG864" s="641">
        <f>AM864-AL864</f>
        <v>0</v>
      </c>
      <c r="AH864" s="3060"/>
      <c r="AI864" s="641"/>
      <c r="AJ864" s="523">
        <f>AG864-AF864</f>
        <v>0</v>
      </c>
      <c r="AK864" s="523"/>
      <c r="AL864" s="641"/>
      <c r="AM864" s="641"/>
      <c r="AN864" s="3690"/>
      <c r="AO864" s="3904"/>
      <c r="AP864" s="4055"/>
      <c r="AQ864" s="4293"/>
    </row>
    <row r="865" spans="1:43" s="47" customFormat="1" x14ac:dyDescent="0.25">
      <c r="A865" s="637">
        <v>1</v>
      </c>
      <c r="B865" s="637">
        <v>1</v>
      </c>
      <c r="C865" s="2493" t="s">
        <v>242</v>
      </c>
      <c r="D865" s="429"/>
      <c r="E865" s="346"/>
      <c r="F865" s="613">
        <f>F866+F867</f>
        <v>681</v>
      </c>
      <c r="G865" s="613">
        <v>0</v>
      </c>
      <c r="H865" s="69">
        <f t="shared" ref="H865:I865" si="618">H866+H867</f>
        <v>568</v>
      </c>
      <c r="I865" s="366">
        <f t="shared" si="618"/>
        <v>394</v>
      </c>
      <c r="J865" s="476">
        <f t="shared" ref="J865:J872" si="619">I865/H865*100</f>
        <v>69.366197183098592</v>
      </c>
      <c r="K865" s="3441">
        <f t="shared" ref="K865" si="620">K866+K867</f>
        <v>0</v>
      </c>
      <c r="L865" s="101"/>
      <c r="M865" s="101"/>
      <c r="N865" s="389"/>
      <c r="O865" s="389">
        <v>0</v>
      </c>
      <c r="P865" s="389"/>
      <c r="Q865" s="389"/>
      <c r="R865" s="389"/>
      <c r="S865" s="389"/>
      <c r="T865" s="389"/>
      <c r="U865" s="1879">
        <v>888.53607000000011</v>
      </c>
      <c r="V865" s="1879">
        <v>888.53607000000011</v>
      </c>
      <c r="W865" s="1879">
        <v>888.53607000000011</v>
      </c>
      <c r="X865" s="1879">
        <v>888.53607000000011</v>
      </c>
      <c r="Y865" s="1879">
        <v>888.53607000000011</v>
      </c>
      <c r="Z865" s="1879">
        <v>888.53607000000011</v>
      </c>
      <c r="AA865" s="1879">
        <v>888.53607000000011</v>
      </c>
      <c r="AB865" s="1879">
        <v>888.53607000000011</v>
      </c>
      <c r="AC865" s="1879">
        <v>888.53607000000011</v>
      </c>
      <c r="AD865" s="1879">
        <v>888.53607000000011</v>
      </c>
      <c r="AE865" s="1879">
        <v>888.53607000000011</v>
      </c>
      <c r="AF865" s="2884">
        <f>U865/12*$C$3+(V865-U865)/11*9+(W865-V865)/10*8+(X865-W865)/9*7+(Y865-X865)/8*6+(Z865-Y865)/7*5+(AA865-Z865)/6*4+(AB865-AA865)+(AC865-AB865)/5*3+(AD865-AC865)/4*2+(AE865-AD865)/3*1</f>
        <v>740.44672500000001</v>
      </c>
      <c r="AG865" s="613">
        <f>AM865-AL865-AI865</f>
        <v>513.94906000000003</v>
      </c>
      <c r="AH865" s="3059"/>
      <c r="AI865" s="613"/>
      <c r="AJ865" s="1962">
        <f>AG865-AF865</f>
        <v>-226.49766499999998</v>
      </c>
      <c r="AK865" s="1962"/>
      <c r="AL865" s="613">
        <v>0</v>
      </c>
      <c r="AM865" s="613">
        <v>513.94906000000003</v>
      </c>
      <c r="AN865" s="3690"/>
      <c r="AO865" s="3916">
        <f t="shared" ref="AO865" si="621">AO866+AO867</f>
        <v>0</v>
      </c>
      <c r="AP865" s="4022"/>
      <c r="AQ865" s="4293"/>
    </row>
    <row r="866" spans="1:43" s="47" customFormat="1" ht="30" x14ac:dyDescent="0.25">
      <c r="A866" s="637">
        <v>1</v>
      </c>
      <c r="B866" s="637">
        <v>1</v>
      </c>
      <c r="C866" s="2439" t="s">
        <v>288</v>
      </c>
      <c r="D866" s="346"/>
      <c r="E866" s="346"/>
      <c r="F866" s="613">
        <v>300</v>
      </c>
      <c r="G866" s="613">
        <v>0</v>
      </c>
      <c r="H866" s="366">
        <f>ROUND(F866/12*$C$3,0)</f>
        <v>250</v>
      </c>
      <c r="I866" s="366">
        <v>174</v>
      </c>
      <c r="J866" s="476">
        <f t="shared" si="619"/>
        <v>69.599999999999994</v>
      </c>
      <c r="K866" s="3441"/>
      <c r="L866" s="101"/>
      <c r="M866" s="101"/>
      <c r="N866" s="389"/>
      <c r="O866" s="389">
        <v>0</v>
      </c>
      <c r="P866" s="389"/>
      <c r="Q866" s="389"/>
      <c r="R866" s="389"/>
      <c r="S866" s="389"/>
      <c r="T866" s="389"/>
      <c r="U866" s="1879"/>
      <c r="V866" s="1879"/>
      <c r="W866" s="1879"/>
      <c r="X866" s="1879"/>
      <c r="Y866" s="1879"/>
      <c r="Z866" s="1879"/>
      <c r="AA866" s="1879"/>
      <c r="AB866" s="1879"/>
      <c r="AC866" s="1879"/>
      <c r="AD866" s="1879"/>
      <c r="AE866" s="1879"/>
      <c r="AF866" s="2889"/>
      <c r="AG866" s="613"/>
      <c r="AH866" s="3059"/>
      <c r="AI866" s="613"/>
      <c r="AJ866" s="1962"/>
      <c r="AK866" s="1962"/>
      <c r="AL866" s="613"/>
      <c r="AM866" s="613"/>
      <c r="AN866" s="3690"/>
      <c r="AO866" s="3916"/>
      <c r="AP866" s="4022"/>
      <c r="AQ866" s="4293"/>
    </row>
    <row r="867" spans="1:43" s="47" customFormat="1" ht="30" x14ac:dyDescent="0.25">
      <c r="A867" s="637">
        <v>1</v>
      </c>
      <c r="B867" s="637">
        <v>1</v>
      </c>
      <c r="C867" s="2439" t="s">
        <v>74</v>
      </c>
      <c r="D867" s="346"/>
      <c r="E867" s="346"/>
      <c r="F867" s="613">
        <v>381</v>
      </c>
      <c r="G867" s="613">
        <v>0</v>
      </c>
      <c r="H867" s="69">
        <f>ROUND(F867/12*$C$3,0)</f>
        <v>318</v>
      </c>
      <c r="I867" s="366">
        <v>220</v>
      </c>
      <c r="J867" s="476">
        <f t="shared" si="619"/>
        <v>69.182389937106919</v>
      </c>
      <c r="K867" s="3441"/>
      <c r="L867" s="101"/>
      <c r="M867" s="101"/>
      <c r="N867" s="389"/>
      <c r="O867" s="389">
        <v>0</v>
      </c>
      <c r="P867" s="389"/>
      <c r="Q867" s="389"/>
      <c r="R867" s="389"/>
      <c r="S867" s="389"/>
      <c r="T867" s="389"/>
      <c r="U867" s="1879"/>
      <c r="V867" s="1879"/>
      <c r="W867" s="1879"/>
      <c r="X867" s="1879"/>
      <c r="Y867" s="1879"/>
      <c r="Z867" s="1879"/>
      <c r="AA867" s="1879"/>
      <c r="AB867" s="1879"/>
      <c r="AC867" s="1879"/>
      <c r="AD867" s="1879"/>
      <c r="AE867" s="1879"/>
      <c r="AF867" s="2889"/>
      <c r="AG867" s="613"/>
      <c r="AH867" s="3059"/>
      <c r="AI867" s="613"/>
      <c r="AJ867" s="1962"/>
      <c r="AK867" s="1962"/>
      <c r="AL867" s="613"/>
      <c r="AM867" s="613"/>
      <c r="AN867" s="3690"/>
      <c r="AO867" s="3916"/>
      <c r="AP867" s="4022"/>
      <c r="AQ867" s="4293"/>
    </row>
    <row r="868" spans="1:43" s="47" customFormat="1" ht="29.25" x14ac:dyDescent="0.25">
      <c r="A868" s="637">
        <v>1</v>
      </c>
      <c r="B868" s="637">
        <v>1</v>
      </c>
      <c r="C868" s="2428" t="s">
        <v>289</v>
      </c>
      <c r="D868" s="346"/>
      <c r="E868" s="346"/>
      <c r="F868" s="614">
        <f>F846+F821</f>
        <v>13545</v>
      </c>
      <c r="G868" s="614">
        <v>0</v>
      </c>
      <c r="H868" s="329">
        <f>H846+H821</f>
        <v>11291.05</v>
      </c>
      <c r="I868" s="329">
        <f>I846+I821</f>
        <v>11974.7</v>
      </c>
      <c r="J868" s="476">
        <f t="shared" si="619"/>
        <v>106.05479561245413</v>
      </c>
      <c r="K868" s="3433">
        <f>K846+K821</f>
        <v>0</v>
      </c>
      <c r="L868" s="101"/>
      <c r="M868" s="101"/>
      <c r="N868" s="389"/>
      <c r="O868" s="389">
        <v>0</v>
      </c>
      <c r="P868" s="389"/>
      <c r="Q868" s="389"/>
      <c r="R868" s="389"/>
      <c r="S868" s="389"/>
      <c r="T868" s="389"/>
      <c r="U868" s="1879"/>
      <c r="V868" s="1879"/>
      <c r="W868" s="1879"/>
      <c r="X868" s="1879"/>
      <c r="Y868" s="1879"/>
      <c r="Z868" s="1879"/>
      <c r="AA868" s="1879"/>
      <c r="AB868" s="1879"/>
      <c r="AC868" s="1879"/>
      <c r="AD868" s="1879"/>
      <c r="AE868" s="1879"/>
      <c r="AF868" s="2889"/>
      <c r="AG868" s="613"/>
      <c r="AH868" s="3059"/>
      <c r="AI868" s="613"/>
      <c r="AJ868" s="1962"/>
      <c r="AK868" s="1962"/>
      <c r="AL868" s="613"/>
      <c r="AM868" s="613"/>
      <c r="AN868" s="3690"/>
      <c r="AO868" s="3904">
        <f>AO846+AO821</f>
        <v>0</v>
      </c>
      <c r="AP868" s="4022"/>
      <c r="AQ868" s="4293"/>
    </row>
    <row r="869" spans="1:43" s="47" customFormat="1" ht="43.5" x14ac:dyDescent="0.25">
      <c r="A869" s="637">
        <v>1</v>
      </c>
      <c r="B869" s="637">
        <v>1</v>
      </c>
      <c r="C869" s="2428" t="s">
        <v>322</v>
      </c>
      <c r="D869" s="346"/>
      <c r="E869" s="346"/>
      <c r="F869" s="614">
        <f>F834</f>
        <v>2371</v>
      </c>
      <c r="G869" s="614">
        <v>0</v>
      </c>
      <c r="H869" s="93">
        <f>H834</f>
        <v>1977</v>
      </c>
      <c r="I869" s="329">
        <f>I834</f>
        <v>1277</v>
      </c>
      <c r="J869" s="476">
        <f t="shared" si="619"/>
        <v>64.592817400101168</v>
      </c>
      <c r="K869" s="3433">
        <f>K834</f>
        <v>0</v>
      </c>
      <c r="L869" s="101"/>
      <c r="M869" s="101"/>
      <c r="N869" s="389"/>
      <c r="O869" s="389">
        <v>0</v>
      </c>
      <c r="P869" s="389"/>
      <c r="Q869" s="389"/>
      <c r="R869" s="389"/>
      <c r="S869" s="389"/>
      <c r="T869" s="389"/>
      <c r="U869" s="1879"/>
      <c r="V869" s="1879"/>
      <c r="W869" s="1879"/>
      <c r="X869" s="1879"/>
      <c r="Y869" s="1879"/>
      <c r="Z869" s="1879"/>
      <c r="AA869" s="1879"/>
      <c r="AB869" s="1879"/>
      <c r="AC869" s="1879"/>
      <c r="AD869" s="1879"/>
      <c r="AE869" s="1879"/>
      <c r="AF869" s="2889"/>
      <c r="AG869" s="613"/>
      <c r="AH869" s="3059"/>
      <c r="AI869" s="613"/>
      <c r="AJ869" s="1962"/>
      <c r="AK869" s="1962"/>
      <c r="AL869" s="613"/>
      <c r="AM869" s="613"/>
      <c r="AN869" s="3690"/>
      <c r="AO869" s="3904">
        <f>AO834</f>
        <v>0</v>
      </c>
      <c r="AP869" s="4022"/>
      <c r="AQ869" s="4293"/>
    </row>
    <row r="870" spans="1:43" s="47" customFormat="1" ht="29.25" x14ac:dyDescent="0.25">
      <c r="A870" s="637">
        <v>1</v>
      </c>
      <c r="B870" s="637">
        <v>1</v>
      </c>
      <c r="C870" s="2428" t="s">
        <v>290</v>
      </c>
      <c r="D870" s="346"/>
      <c r="E870" s="346"/>
      <c r="F870" s="614">
        <f>F858+F830</f>
        <v>10534.531914893618</v>
      </c>
      <c r="G870" s="614">
        <v>0</v>
      </c>
      <c r="H870" s="93">
        <f>H858+H830</f>
        <v>8778.8297872340427</v>
      </c>
      <c r="I870" s="329">
        <f>I858+I830</f>
        <v>8206.771276595744</v>
      </c>
      <c r="J870" s="476">
        <f t="shared" si="619"/>
        <v>93.483658705056882</v>
      </c>
      <c r="K870" s="3433">
        <f>K858+K830</f>
        <v>0</v>
      </c>
      <c r="L870" s="101"/>
      <c r="M870" s="101"/>
      <c r="N870" s="389"/>
      <c r="O870" s="389">
        <v>0</v>
      </c>
      <c r="P870" s="389"/>
      <c r="Q870" s="389"/>
      <c r="R870" s="389"/>
      <c r="S870" s="389"/>
      <c r="T870" s="389"/>
      <c r="U870" s="1879"/>
      <c r="V870" s="1879"/>
      <c r="W870" s="1879"/>
      <c r="X870" s="1879"/>
      <c r="Y870" s="1879"/>
      <c r="Z870" s="1879"/>
      <c r="AA870" s="1879"/>
      <c r="AB870" s="1879"/>
      <c r="AC870" s="1879"/>
      <c r="AD870" s="1879"/>
      <c r="AE870" s="1879"/>
      <c r="AF870" s="2889"/>
      <c r="AG870" s="613"/>
      <c r="AH870" s="3059"/>
      <c r="AI870" s="613"/>
      <c r="AJ870" s="1962"/>
      <c r="AK870" s="1962"/>
      <c r="AL870" s="613"/>
      <c r="AM870" s="613"/>
      <c r="AN870" s="3690"/>
      <c r="AO870" s="3904">
        <f>AO858+AO830</f>
        <v>0</v>
      </c>
      <c r="AP870" s="4022"/>
      <c r="AQ870" s="4293"/>
    </row>
    <row r="871" spans="1:43" s="47" customFormat="1" ht="29.25" x14ac:dyDescent="0.25">
      <c r="A871" s="637">
        <v>1</v>
      </c>
      <c r="B871" s="637">
        <v>1</v>
      </c>
      <c r="C871" s="2428" t="s">
        <v>291</v>
      </c>
      <c r="D871" s="346"/>
      <c r="E871" s="346"/>
      <c r="F871" s="614">
        <f>F862</f>
        <v>110</v>
      </c>
      <c r="G871" s="614">
        <v>0</v>
      </c>
      <c r="H871" s="329">
        <f>H862</f>
        <v>92</v>
      </c>
      <c r="I871" s="329">
        <f>I862</f>
        <v>30</v>
      </c>
      <c r="J871" s="476">
        <f t="shared" si="619"/>
        <v>32.608695652173914</v>
      </c>
      <c r="K871" s="3433">
        <f>K862</f>
        <v>0</v>
      </c>
      <c r="L871" s="101"/>
      <c r="M871" s="101"/>
      <c r="N871" s="389"/>
      <c r="O871" s="389">
        <v>0</v>
      </c>
      <c r="P871" s="389"/>
      <c r="Q871" s="389"/>
      <c r="R871" s="389"/>
      <c r="S871" s="389"/>
      <c r="T871" s="389"/>
      <c r="U871" s="1879">
        <v>124.09319999999998</v>
      </c>
      <c r="V871" s="1879">
        <v>124.09319999999998</v>
      </c>
      <c r="W871" s="1879">
        <v>124.09319999999998</v>
      </c>
      <c r="X871" s="1879">
        <v>124.09319999999998</v>
      </c>
      <c r="Y871" s="1879">
        <v>124.09319999999998</v>
      </c>
      <c r="Z871" s="1879">
        <v>124.09319999999998</v>
      </c>
      <c r="AA871" s="1879">
        <v>124.09319999999998</v>
      </c>
      <c r="AB871" s="1879">
        <v>124.09319999999998</v>
      </c>
      <c r="AC871" s="1879">
        <v>124.09319999999998</v>
      </c>
      <c r="AD871" s="1879">
        <v>124.09319999999998</v>
      </c>
      <c r="AE871" s="1879">
        <v>124.09319999999998</v>
      </c>
      <c r="AF871" s="2884">
        <f>U871/12*$C$3+(V871-U871)/11*9+(W871-V871)/10*8+(X871-W871)/9*7+(Y871-X871)/8*6+(Z871-Y871)/7*5+(AA871-Z871)/6*4+(AB871-AA871)+(AC871-AB871)/5*3+(AD871-AC871)/4*2+(AE871-AD871)/3*1</f>
        <v>103.41099999999999</v>
      </c>
      <c r="AG871" s="613">
        <f>AM871-AL871-AI871</f>
        <v>33.843599999999995</v>
      </c>
      <c r="AH871" s="3059"/>
      <c r="AI871" s="613"/>
      <c r="AJ871" s="1962">
        <f>AG871-AF871</f>
        <v>-69.567399999999992</v>
      </c>
      <c r="AK871" s="1962"/>
      <c r="AL871" s="613">
        <v>0</v>
      </c>
      <c r="AM871" s="613">
        <v>33.843599999999995</v>
      </c>
      <c r="AN871" s="3690"/>
      <c r="AO871" s="3904">
        <f>AO862</f>
        <v>0</v>
      </c>
      <c r="AP871" s="4022"/>
      <c r="AQ871" s="4293"/>
    </row>
    <row r="872" spans="1:43" s="47" customFormat="1" x14ac:dyDescent="0.25">
      <c r="A872" s="637">
        <v>1</v>
      </c>
      <c r="B872" s="637">
        <v>1</v>
      </c>
      <c r="C872" s="2429" t="s">
        <v>139</v>
      </c>
      <c r="D872" s="346"/>
      <c r="E872" s="346"/>
      <c r="F872" s="614">
        <f>F868+F869+F871+F831*2.9+F833/4.2</f>
        <v>44980.6</v>
      </c>
      <c r="G872" s="614">
        <v>0</v>
      </c>
      <c r="H872" s="93">
        <f>H868+H869+H871+H831*2.9+H833/4.2</f>
        <v>37489.002380952385</v>
      </c>
      <c r="I872" s="329">
        <f>I868+I869+I871+I831*2.9+I833/4.2</f>
        <v>36032.369047619046</v>
      </c>
      <c r="J872" s="476">
        <f t="shared" si="619"/>
        <v>96.114504945926669</v>
      </c>
      <c r="K872" s="3433">
        <f>K868+K869+K871+K831*2.9+K833/4.2</f>
        <v>0</v>
      </c>
      <c r="L872" s="101"/>
      <c r="M872" s="101"/>
      <c r="N872" s="389"/>
      <c r="O872" s="389">
        <v>0</v>
      </c>
      <c r="P872" s="389"/>
      <c r="Q872" s="389"/>
      <c r="R872" s="389"/>
      <c r="S872" s="389"/>
      <c r="T872" s="389"/>
      <c r="U872" s="1880">
        <f t="shared" ref="U872:Z872" si="622">U871+U865+U834+U820</f>
        <v>19068.291030000004</v>
      </c>
      <c r="V872" s="1880">
        <f t="shared" si="622"/>
        <v>19068.291030000004</v>
      </c>
      <c r="W872" s="1880">
        <f t="shared" si="622"/>
        <v>19068.291030000004</v>
      </c>
      <c r="X872" s="1880">
        <f t="shared" si="622"/>
        <v>19068.291030000004</v>
      </c>
      <c r="Y872" s="1880">
        <f t="shared" si="622"/>
        <v>18950.929240000001</v>
      </c>
      <c r="Z872" s="1880">
        <f t="shared" si="622"/>
        <v>18950.929240000001</v>
      </c>
      <c r="AA872" s="1880">
        <f>AA871+AA865+AA834+AA820+AA845</f>
        <v>19122.734840000001</v>
      </c>
      <c r="AB872" s="1880">
        <f>AB871+AB865+AB834+AB820+AB845</f>
        <v>19122.734840000001</v>
      </c>
      <c r="AC872" s="1880">
        <f>AC871+AC865+AC834+AC820+AC845+AC855</f>
        <v>19580.789779999999</v>
      </c>
      <c r="AD872" s="1880">
        <f>AD871+AD865+AD834+AD820+AD845+AD855</f>
        <v>19580.789779999999</v>
      </c>
      <c r="AE872" s="1880">
        <f>AE871+AE865+AE834+AE820+AE845+AE855</f>
        <v>19580.789779999999</v>
      </c>
      <c r="AF872" s="2912">
        <f t="shared" ref="AF872:AM872" si="623">AF871+AF865+AF834+AF820+AF845+AF855</f>
        <v>16219.519299</v>
      </c>
      <c r="AG872" s="614">
        <f t="shared" si="623"/>
        <v>15877.94426</v>
      </c>
      <c r="AH872" s="3068">
        <f t="shared" si="623"/>
        <v>0</v>
      </c>
      <c r="AI872" s="614">
        <f t="shared" si="623"/>
        <v>0</v>
      </c>
      <c r="AJ872" s="2718">
        <f t="shared" si="623"/>
        <v>-341.5750390000004</v>
      </c>
      <c r="AK872" s="2718">
        <f t="shared" si="623"/>
        <v>0</v>
      </c>
      <c r="AL872" s="614">
        <f t="shared" si="623"/>
        <v>-10.08938</v>
      </c>
      <c r="AM872" s="614">
        <f t="shared" si="623"/>
        <v>15867.854880000003</v>
      </c>
      <c r="AN872" s="3690">
        <f t="shared" ref="AN872" si="624">AN871+AN865+AN834+AN820</f>
        <v>0</v>
      </c>
      <c r="AO872" s="3904">
        <f>AO868+AO869+AO871+AO831*2.9+AO833/4.2</f>
        <v>0</v>
      </c>
      <c r="AP872" s="4013">
        <f t="shared" ref="AP872" si="625">AP871+AP865+AP834+AP820</f>
        <v>0</v>
      </c>
      <c r="AQ872" s="4293"/>
    </row>
    <row r="873" spans="1:43" s="47" customFormat="1" x14ac:dyDescent="0.25">
      <c r="A873" s="637">
        <v>1</v>
      </c>
      <c r="B873" s="637">
        <v>1</v>
      </c>
      <c r="C873" s="455"/>
      <c r="D873" s="455"/>
      <c r="E873" s="577"/>
      <c r="F873" s="1541"/>
      <c r="G873" s="1541">
        <v>0</v>
      </c>
      <c r="H873" s="69"/>
      <c r="I873" s="476"/>
      <c r="J873" s="476"/>
      <c r="K873" s="3511"/>
      <c r="L873" s="605"/>
      <c r="M873" s="605"/>
      <c r="N873" s="665"/>
      <c r="O873" s="665">
        <v>0</v>
      </c>
      <c r="P873" s="665"/>
      <c r="Q873" s="665"/>
      <c r="R873" s="665"/>
      <c r="S873" s="665"/>
      <c r="T873" s="665"/>
      <c r="U873" s="1283"/>
      <c r="V873" s="1283"/>
      <c r="W873" s="1283"/>
      <c r="X873" s="1283"/>
      <c r="Y873" s="1283"/>
      <c r="Z873" s="1283"/>
      <c r="AA873" s="1283"/>
      <c r="AB873" s="1283"/>
      <c r="AC873" s="1283"/>
      <c r="AD873" s="1283"/>
      <c r="AE873" s="1283"/>
      <c r="AF873" s="2890"/>
      <c r="AG873" s="641"/>
      <c r="AH873" s="3060"/>
      <c r="AI873" s="641"/>
      <c r="AJ873" s="523"/>
      <c r="AK873" s="523"/>
      <c r="AL873" s="641"/>
      <c r="AM873" s="641"/>
      <c r="AN873" s="3690"/>
      <c r="AO873" s="4029"/>
      <c r="AP873" s="4055"/>
      <c r="AQ873" s="4293"/>
    </row>
    <row r="874" spans="1:43" s="47" customFormat="1" x14ac:dyDescent="0.25">
      <c r="A874" s="637">
        <v>1</v>
      </c>
      <c r="B874" s="637">
        <v>1</v>
      </c>
      <c r="C874" s="240" t="s">
        <v>29</v>
      </c>
      <c r="D874" s="240"/>
      <c r="E874" s="184"/>
      <c r="F874" s="664"/>
      <c r="G874" s="664">
        <v>0</v>
      </c>
      <c r="H874" s="309"/>
      <c r="I874" s="309"/>
      <c r="J874" s="309"/>
      <c r="K874" s="3408"/>
      <c r="L874" s="101"/>
      <c r="M874" s="101"/>
      <c r="N874" s="329"/>
      <c r="O874" s="329">
        <v>0</v>
      </c>
      <c r="P874" s="329"/>
      <c r="Q874" s="329"/>
      <c r="R874" s="329"/>
      <c r="S874" s="329"/>
      <c r="T874" s="329"/>
      <c r="U874" s="607"/>
      <c r="V874" s="607"/>
      <c r="W874" s="607"/>
      <c r="X874" s="607"/>
      <c r="Y874" s="607"/>
      <c r="Z874" s="607"/>
      <c r="AA874" s="607"/>
      <c r="AB874" s="607"/>
      <c r="AC874" s="607"/>
      <c r="AD874" s="607"/>
      <c r="AE874" s="607"/>
      <c r="AF874" s="2891"/>
      <c r="AG874" s="606"/>
      <c r="AH874" s="3063"/>
      <c r="AI874" s="606"/>
      <c r="AJ874" s="1871"/>
      <c r="AK874" s="1871"/>
      <c r="AL874" s="606"/>
      <c r="AM874" s="606"/>
      <c r="AN874" s="3690"/>
      <c r="AO874" s="3868"/>
      <c r="AP874" s="4015"/>
      <c r="AQ874" s="4293"/>
    </row>
    <row r="875" spans="1:43" s="47" customFormat="1" ht="30" x14ac:dyDescent="0.25">
      <c r="A875" s="637">
        <v>1</v>
      </c>
      <c r="B875" s="637">
        <v>1</v>
      </c>
      <c r="C875" s="184" t="s">
        <v>127</v>
      </c>
      <c r="D875" s="184"/>
      <c r="E875" s="240"/>
      <c r="F875" s="1520"/>
      <c r="G875" s="1520">
        <v>0</v>
      </c>
      <c r="H875" s="476"/>
      <c r="I875" s="476"/>
      <c r="J875" s="476"/>
      <c r="K875" s="3511"/>
      <c r="L875" s="605"/>
      <c r="M875" s="94"/>
      <c r="N875" s="606"/>
      <c r="O875" s="606">
        <v>0</v>
      </c>
      <c r="P875" s="606"/>
      <c r="Q875" s="606"/>
      <c r="R875" s="71"/>
      <c r="S875" s="239"/>
      <c r="T875" s="71"/>
      <c r="U875" s="607"/>
      <c r="V875" s="607"/>
      <c r="W875" s="607"/>
      <c r="X875" s="607"/>
      <c r="Y875" s="607"/>
      <c r="Z875" s="607"/>
      <c r="AA875" s="607"/>
      <c r="AB875" s="607"/>
      <c r="AC875" s="607"/>
      <c r="AD875" s="607"/>
      <c r="AE875" s="607"/>
      <c r="AF875" s="2891"/>
      <c r="AG875" s="606"/>
      <c r="AH875" s="3063"/>
      <c r="AI875" s="606"/>
      <c r="AJ875" s="1871"/>
      <c r="AK875" s="1871"/>
      <c r="AL875" s="606"/>
      <c r="AM875" s="606"/>
      <c r="AN875" s="3690"/>
      <c r="AO875" s="4029"/>
      <c r="AP875" s="4015"/>
      <c r="AQ875" s="4293"/>
    </row>
    <row r="876" spans="1:43" s="47" customFormat="1" x14ac:dyDescent="0.25">
      <c r="A876" s="637">
        <v>1</v>
      </c>
      <c r="B876" s="637">
        <v>1</v>
      </c>
      <c r="C876" s="125" t="s">
        <v>47</v>
      </c>
      <c r="D876" s="125"/>
      <c r="E876" s="455">
        <v>240</v>
      </c>
      <c r="F876" s="664">
        <v>317</v>
      </c>
      <c r="G876" s="664">
        <v>0</v>
      </c>
      <c r="H876" s="69">
        <f>ROUND(F876/12*$C$3,0)</f>
        <v>264</v>
      </c>
      <c r="I876" s="69">
        <v>259</v>
      </c>
      <c r="J876" s="69">
        <f>I876/H876*100</f>
        <v>98.106060606060609</v>
      </c>
      <c r="K876" s="3364"/>
      <c r="L876" s="607">
        <v>8</v>
      </c>
      <c r="M876" s="70">
        <f>Q876/I876</f>
        <v>7.961389961389961</v>
      </c>
      <c r="N876" s="71">
        <f>ROUND(F876*L876,0)</f>
        <v>2536</v>
      </c>
      <c r="O876" s="71">
        <v>0</v>
      </c>
      <c r="P876" s="71">
        <f>ROUND(N876/12*$C$3,0)</f>
        <v>2113</v>
      </c>
      <c r="Q876" s="71">
        <v>2062</v>
      </c>
      <c r="R876" s="71">
        <f>Q876/P876*100</f>
        <v>97.586370089919555</v>
      </c>
      <c r="S876" s="71">
        <f>N876/E876</f>
        <v>10.566666666666666</v>
      </c>
      <c r="T876" s="71">
        <f>Q876/$C$3*12/S876</f>
        <v>234.17034700315455</v>
      </c>
      <c r="U876" s="1880"/>
      <c r="V876" s="1880"/>
      <c r="W876" s="1880"/>
      <c r="X876" s="1880"/>
      <c r="Y876" s="1880"/>
      <c r="Z876" s="1880"/>
      <c r="AA876" s="1880"/>
      <c r="AB876" s="1880"/>
      <c r="AC876" s="1880"/>
      <c r="AD876" s="1880"/>
      <c r="AE876" s="1880"/>
      <c r="AF876" s="2912"/>
      <c r="AG876" s="614">
        <f>AM876-AL876</f>
        <v>0</v>
      </c>
      <c r="AH876" s="3068"/>
      <c r="AI876" s="614"/>
      <c r="AJ876" s="2718">
        <f>AG876-AF876</f>
        <v>0</v>
      </c>
      <c r="AK876" s="2718"/>
      <c r="AL876" s="614"/>
      <c r="AM876" s="614"/>
      <c r="AN876" s="3690"/>
      <c r="AO876" s="3820"/>
      <c r="AP876" s="4013"/>
      <c r="AQ876" s="4293"/>
    </row>
    <row r="877" spans="1:43" s="73" customFormat="1" x14ac:dyDescent="0.25">
      <c r="A877" s="637">
        <v>1</v>
      </c>
      <c r="B877" s="637">
        <v>1</v>
      </c>
      <c r="C877" s="708" t="s">
        <v>158</v>
      </c>
      <c r="D877" s="708"/>
      <c r="E877" s="584"/>
      <c r="F877" s="1520">
        <f t="shared" ref="F877:F878" si="626">SUM(F876)</f>
        <v>317</v>
      </c>
      <c r="G877" s="1520">
        <v>0</v>
      </c>
      <c r="H877" s="93">
        <f t="shared" ref="H877:I878" si="627">SUM(H876)</f>
        <v>264</v>
      </c>
      <c r="I877" s="93">
        <f t="shared" si="627"/>
        <v>259</v>
      </c>
      <c r="J877" s="93">
        <f>I877/H877*100</f>
        <v>98.106060606060609</v>
      </c>
      <c r="K877" s="3369">
        <f t="shared" ref="K877:K878" si="628">SUM(K876)</f>
        <v>0</v>
      </c>
      <c r="L877" s="690">
        <f>N877/F877</f>
        <v>8</v>
      </c>
      <c r="M877" s="70">
        <f>Q877/I877</f>
        <v>7.961389961389961</v>
      </c>
      <c r="N877" s="95">
        <f t="shared" ref="N877:Q878" si="629">SUM(N876)</f>
        <v>2536</v>
      </c>
      <c r="O877" s="95">
        <v>0</v>
      </c>
      <c r="P877" s="95">
        <f t="shared" si="629"/>
        <v>2113</v>
      </c>
      <c r="Q877" s="95">
        <f t="shared" si="629"/>
        <v>2062</v>
      </c>
      <c r="R877" s="95">
        <f>Q877/P877*100</f>
        <v>97.586370089919555</v>
      </c>
      <c r="S877" s="95">
        <f>SUM(S876)</f>
        <v>10.566666666666666</v>
      </c>
      <c r="T877" s="71">
        <f>Q877/$C$3*12/S877</f>
        <v>234.17034700315455</v>
      </c>
      <c r="U877" s="1880"/>
      <c r="V877" s="1880"/>
      <c r="W877" s="1880"/>
      <c r="X877" s="1880"/>
      <c r="Y877" s="1880"/>
      <c r="Z877" s="1880"/>
      <c r="AA877" s="1880"/>
      <c r="AB877" s="1880"/>
      <c r="AC877" s="1880"/>
      <c r="AD877" s="1880"/>
      <c r="AE877" s="1880"/>
      <c r="AF877" s="2934"/>
      <c r="AG877" s="349"/>
      <c r="AH877" s="3086"/>
      <c r="AI877" s="349"/>
      <c r="AJ877" s="1969"/>
      <c r="AK877" s="1969"/>
      <c r="AL877" s="95"/>
      <c r="AM877" s="95"/>
      <c r="AN877" s="3690"/>
      <c r="AO877" s="3827">
        <f t="shared" ref="AO877" si="630">SUM(AO876)</f>
        <v>0</v>
      </c>
      <c r="AP877" s="4079"/>
      <c r="AQ877" s="4293"/>
    </row>
    <row r="878" spans="1:43" s="47" customFormat="1" ht="29.25" x14ac:dyDescent="0.25">
      <c r="A878" s="637">
        <v>1</v>
      </c>
      <c r="B878" s="637">
        <v>1</v>
      </c>
      <c r="C878" s="507" t="s">
        <v>143</v>
      </c>
      <c r="D878" s="507"/>
      <c r="E878" s="507"/>
      <c r="F878" s="1520">
        <f t="shared" si="626"/>
        <v>317</v>
      </c>
      <c r="G878" s="1520">
        <v>0</v>
      </c>
      <c r="H878" s="476">
        <f t="shared" si="627"/>
        <v>264</v>
      </c>
      <c r="I878" s="476">
        <f t="shared" si="627"/>
        <v>259</v>
      </c>
      <c r="J878" s="476">
        <f>I878/H878*100</f>
        <v>98.106060606060609</v>
      </c>
      <c r="K878" s="3511">
        <f t="shared" si="628"/>
        <v>0</v>
      </c>
      <c r="L878" s="605">
        <f>SUM(N878/F878)</f>
        <v>8</v>
      </c>
      <c r="M878" s="70">
        <f>Q878/I878</f>
        <v>7.961389961389961</v>
      </c>
      <c r="N878" s="476">
        <f t="shared" si="629"/>
        <v>2536</v>
      </c>
      <c r="O878" s="476">
        <v>0</v>
      </c>
      <c r="P878" s="476">
        <f t="shared" si="629"/>
        <v>2113</v>
      </c>
      <c r="Q878" s="476">
        <f t="shared" si="629"/>
        <v>2062</v>
      </c>
      <c r="R878" s="71">
        <f>Q878/P878*100</f>
        <v>97.586370089919555</v>
      </c>
      <c r="S878" s="476">
        <f>SUM(S877)</f>
        <v>10.566666666666666</v>
      </c>
      <c r="T878" s="71">
        <f>Q878/$C$3*12/S878</f>
        <v>234.17034700315455</v>
      </c>
      <c r="U878" s="751">
        <v>6382.4967359999991</v>
      </c>
      <c r="V878" s="751">
        <v>6382.4967359999991</v>
      </c>
      <c r="W878" s="751">
        <v>6382.4967359999991</v>
      </c>
      <c r="X878" s="751">
        <v>6382.4967359999991</v>
      </c>
      <c r="Y878" s="751">
        <v>6382.4967359999991</v>
      </c>
      <c r="Z878" s="751">
        <v>6382.4967359999991</v>
      </c>
      <c r="AA878" s="751">
        <v>6382.4967359999991</v>
      </c>
      <c r="AB878" s="751">
        <v>6382.4967359999991</v>
      </c>
      <c r="AC878" s="751">
        <v>6382.4967359999991</v>
      </c>
      <c r="AD878" s="751">
        <v>6382.4967359999991</v>
      </c>
      <c r="AE878" s="751">
        <v>6382.4967359999991</v>
      </c>
      <c r="AF878" s="2884">
        <f>U878/12*$C$3+(V878-U878)/11*9+(W878-V878)/10*8+(X878-W878)/9*7+(Y878-X878)/8*6+(Z878-Y878)/7*5+(AA878-Z878)/6*4+(AB878-AA878)+(AC878-AB878)/5*3+(AD878-AC878)/4*2+(AE878-AD878)/3*1</f>
        <v>5318.7472799999987</v>
      </c>
      <c r="AG878" s="606">
        <f>AM878-AL878-AI878</f>
        <v>5344.1475200000004</v>
      </c>
      <c r="AH878" s="3063"/>
      <c r="AI878" s="606"/>
      <c r="AJ878" s="1871">
        <f>AG878-AF878</f>
        <v>25.400240000001759</v>
      </c>
      <c r="AK878" s="1871"/>
      <c r="AL878" s="476">
        <v>0</v>
      </c>
      <c r="AM878" s="476">
        <v>5344.1475200000004</v>
      </c>
      <c r="AN878" s="3690"/>
      <c r="AO878" s="4029">
        <f t="shared" ref="AO878" si="631">SUM(AO877)</f>
        <v>0</v>
      </c>
      <c r="AP878" s="4029"/>
      <c r="AQ878" s="4293"/>
    </row>
    <row r="879" spans="1:43" s="47" customFormat="1" x14ac:dyDescent="0.25">
      <c r="A879" s="637">
        <v>1</v>
      </c>
      <c r="B879" s="637">
        <v>1</v>
      </c>
      <c r="C879" s="123"/>
      <c r="D879" s="123"/>
      <c r="E879" s="123"/>
      <c r="F879" s="1340"/>
      <c r="G879" s="1340">
        <v>0</v>
      </c>
      <c r="H879" s="69"/>
      <c r="I879" s="69"/>
      <c r="J879" s="69"/>
      <c r="K879" s="3364"/>
      <c r="L879" s="414"/>
      <c r="M879" s="414"/>
      <c r="N879" s="414"/>
      <c r="O879" s="414">
        <v>0</v>
      </c>
      <c r="P879" s="414"/>
      <c r="Q879" s="414"/>
      <c r="R879" s="414"/>
      <c r="S879" s="414"/>
      <c r="T879" s="71"/>
      <c r="U879" s="1879"/>
      <c r="V879" s="1879"/>
      <c r="W879" s="1879"/>
      <c r="X879" s="1879"/>
      <c r="Y879" s="1879"/>
      <c r="Z879" s="1879"/>
      <c r="AA879" s="1879"/>
      <c r="AB879" s="1879"/>
      <c r="AC879" s="1879"/>
      <c r="AD879" s="1879"/>
      <c r="AE879" s="1879"/>
      <c r="AF879" s="2889"/>
      <c r="AG879" s="613">
        <f>AM879-AL879</f>
        <v>0</v>
      </c>
      <c r="AH879" s="3059"/>
      <c r="AI879" s="613"/>
      <c r="AJ879" s="1962">
        <f>AG879-AF879</f>
        <v>0</v>
      </c>
      <c r="AK879" s="1962"/>
      <c r="AL879" s="613"/>
      <c r="AM879" s="613"/>
      <c r="AN879" s="3691"/>
      <c r="AO879" s="3820"/>
      <c r="AP879" s="4022"/>
      <c r="AQ879" s="4293"/>
    </row>
    <row r="880" spans="1:43" s="47" customFormat="1" x14ac:dyDescent="0.25">
      <c r="A880" s="637">
        <v>1</v>
      </c>
      <c r="B880" s="637">
        <v>1</v>
      </c>
      <c r="C880" s="667" t="s">
        <v>329</v>
      </c>
      <c r="D880" s="668"/>
      <c r="E880" s="668"/>
      <c r="F880" s="1542"/>
      <c r="G880" s="1542">
        <v>0</v>
      </c>
      <c r="H880" s="669"/>
      <c r="I880" s="669"/>
      <c r="J880" s="669"/>
      <c r="K880" s="3603"/>
      <c r="L880" s="371"/>
      <c r="M880" s="371"/>
      <c r="N880" s="371"/>
      <c r="O880" s="371">
        <v>0</v>
      </c>
      <c r="P880" s="371"/>
      <c r="Q880" s="371"/>
      <c r="R880" s="371"/>
      <c r="S880" s="371"/>
      <c r="T880" s="371"/>
      <c r="U880" s="1881">
        <f t="shared" ref="U880:AJ880" si="632">U878+U872+U818</f>
        <v>25450.787766000001</v>
      </c>
      <c r="V880" s="1881">
        <f t="shared" ref="V880:W880" si="633">V878+V872+V818</f>
        <v>25450.787766000001</v>
      </c>
      <c r="W880" s="1881">
        <f t="shared" si="633"/>
        <v>25450.787766000001</v>
      </c>
      <c r="X880" s="1881">
        <f t="shared" ref="X880:Y880" si="634">X878+X872+X818</f>
        <v>25450.787766000001</v>
      </c>
      <c r="Y880" s="1881">
        <f t="shared" si="634"/>
        <v>25333.425975999999</v>
      </c>
      <c r="Z880" s="1881">
        <f t="shared" ref="Z880:AA880" si="635">Z878+Z872+Z818</f>
        <v>25333.425975999999</v>
      </c>
      <c r="AA880" s="1881">
        <f t="shared" si="635"/>
        <v>25505.231575999998</v>
      </c>
      <c r="AB880" s="1881">
        <f t="shared" ref="AB880:AC880" si="636">AB878+AB872+AB818</f>
        <v>25505.231575999998</v>
      </c>
      <c r="AC880" s="1881">
        <f t="shared" si="636"/>
        <v>25963.286516</v>
      </c>
      <c r="AD880" s="1881">
        <f t="shared" ref="AD880:AE880" si="637">AD878+AD872+AD818</f>
        <v>25963.286516</v>
      </c>
      <c r="AE880" s="1881">
        <f t="shared" si="637"/>
        <v>25963.286516</v>
      </c>
      <c r="AF880" s="2921">
        <f t="shared" si="632"/>
        <v>21538.266578999999</v>
      </c>
      <c r="AG880" s="1881">
        <f t="shared" si="632"/>
        <v>21222.091780000002</v>
      </c>
      <c r="AH880" s="3087">
        <f t="shared" si="632"/>
        <v>0</v>
      </c>
      <c r="AI880" s="1881">
        <f t="shared" si="632"/>
        <v>0</v>
      </c>
      <c r="AJ880" s="1881">
        <f t="shared" si="632"/>
        <v>-316.17479899999864</v>
      </c>
      <c r="AK880" s="1881"/>
      <c r="AL880" s="1881">
        <f>AL878+AL872+AL818</f>
        <v>-10.08938</v>
      </c>
      <c r="AM880" s="1881">
        <f>AM878+AM872+AM818</f>
        <v>21212.002400000005</v>
      </c>
      <c r="AN880" s="3695">
        <f>AN878+AN872+AN818</f>
        <v>0</v>
      </c>
      <c r="AO880" s="4059"/>
      <c r="AP880" s="4092">
        <f>AP878+AP872+AP818</f>
        <v>0</v>
      </c>
      <c r="AQ880" s="4293"/>
    </row>
    <row r="881" spans="1:43" s="47" customFormat="1" ht="31.5" x14ac:dyDescent="0.25">
      <c r="A881" s="637">
        <v>1</v>
      </c>
      <c r="B881" s="637">
        <v>1</v>
      </c>
      <c r="C881" s="1007" t="s">
        <v>556</v>
      </c>
      <c r="D881" s="1707"/>
      <c r="E881" s="687"/>
      <c r="F881" s="1555"/>
      <c r="G881" s="1555">
        <v>0</v>
      </c>
      <c r="H881" s="375"/>
      <c r="I881" s="688"/>
      <c r="J881" s="688"/>
      <c r="K881" s="3606"/>
      <c r="L881" s="198"/>
      <c r="M881" s="198"/>
      <c r="N881" s="198"/>
      <c r="O881" s="198">
        <v>0</v>
      </c>
      <c r="P881" s="375"/>
      <c r="Q881" s="198"/>
      <c r="R881" s="198"/>
      <c r="S881" s="198"/>
      <c r="T881" s="375"/>
      <c r="U881" s="1885"/>
      <c r="V881" s="1885"/>
      <c r="W881" s="1885"/>
      <c r="X881" s="1885"/>
      <c r="Y881" s="1885"/>
      <c r="Z881" s="1885"/>
      <c r="AA881" s="1885"/>
      <c r="AB881" s="1885"/>
      <c r="AC881" s="1885"/>
      <c r="AD881" s="1885"/>
      <c r="AE881" s="1885"/>
      <c r="AF881" s="2910"/>
      <c r="AG881" s="375"/>
      <c r="AH881" s="3088"/>
      <c r="AI881" s="375"/>
      <c r="AJ881" s="198"/>
      <c r="AK881" s="198"/>
      <c r="AL881" s="375"/>
      <c r="AM881" s="375"/>
      <c r="AN881" s="3696"/>
      <c r="AO881" s="4064"/>
      <c r="AP881" s="3881"/>
      <c r="AQ881" s="4293"/>
    </row>
    <row r="882" spans="1:43" s="47" customFormat="1" x14ac:dyDescent="0.25">
      <c r="A882" s="637"/>
      <c r="B882" s="637">
        <v>1</v>
      </c>
      <c r="C882" s="1841" t="s">
        <v>29</v>
      </c>
      <c r="D882" s="507"/>
      <c r="E882" s="388"/>
      <c r="F882" s="1545"/>
      <c r="G882" s="1545">
        <v>0</v>
      </c>
      <c r="H882" s="688"/>
      <c r="I882" s="102"/>
      <c r="J882" s="102"/>
      <c r="K882" s="3449"/>
      <c r="L882" s="102"/>
      <c r="M882" s="102"/>
      <c r="N882" s="102"/>
      <c r="O882" s="418">
        <v>0</v>
      </c>
      <c r="P882" s="418"/>
      <c r="Q882" s="102"/>
      <c r="R882" s="102"/>
      <c r="S882" s="102"/>
      <c r="T882" s="102"/>
      <c r="U882" s="1893"/>
      <c r="V882" s="1893"/>
      <c r="W882" s="1893"/>
      <c r="X882" s="1893"/>
      <c r="Y882" s="1893"/>
      <c r="Z882" s="1893"/>
      <c r="AA882" s="1893"/>
      <c r="AB882" s="1893"/>
      <c r="AC882" s="1893"/>
      <c r="AD882" s="1893"/>
      <c r="AE882" s="1893"/>
      <c r="AF882" s="2935"/>
      <c r="AG882" s="198"/>
      <c r="AH882" s="3089"/>
      <c r="AI882" s="418"/>
      <c r="AJ882" s="102"/>
      <c r="AK882" s="102"/>
      <c r="AL882" s="198"/>
      <c r="AM882" s="198"/>
      <c r="AN882" s="3690"/>
      <c r="AO882" s="3926"/>
      <c r="AP882" s="3847"/>
      <c r="AQ882" s="4293"/>
    </row>
    <row r="883" spans="1:43" s="47" customFormat="1" x14ac:dyDescent="0.25">
      <c r="A883" s="637"/>
      <c r="B883" s="637">
        <v>1</v>
      </c>
      <c r="C883" s="1842" t="s">
        <v>6</v>
      </c>
      <c r="D883" s="507"/>
      <c r="E883" s="455">
        <v>300</v>
      </c>
      <c r="F883" s="664">
        <v>91</v>
      </c>
      <c r="G883" s="664">
        <v>0</v>
      </c>
      <c r="H883" s="69">
        <f>ROUND(F883/12*$C$3,0)</f>
        <v>76</v>
      </c>
      <c r="I883" s="69">
        <v>81</v>
      </c>
      <c r="J883" s="69">
        <f>I883/H883*100</f>
        <v>106.57894736842107</v>
      </c>
      <c r="K883" s="3364"/>
      <c r="L883" s="607">
        <v>4</v>
      </c>
      <c r="M883" s="70">
        <f>Q883/I883</f>
        <v>4.2345679012345681</v>
      </c>
      <c r="N883" s="71">
        <f>ROUND(F883*L883,0)</f>
        <v>364</v>
      </c>
      <c r="O883" s="71">
        <v>0</v>
      </c>
      <c r="P883" s="71">
        <f>ROUND(N883/12*$C$3,0)</f>
        <v>303</v>
      </c>
      <c r="Q883" s="71">
        <v>343</v>
      </c>
      <c r="R883" s="71">
        <f>Q883/P883*100</f>
        <v>113.20132013201321</v>
      </c>
      <c r="S883" s="71">
        <f>N883/E883</f>
        <v>1.2133333333333334</v>
      </c>
      <c r="T883" s="71">
        <f>Q883/$C$3*12/S883</f>
        <v>339.23076923076917</v>
      </c>
      <c r="U883" s="1283"/>
      <c r="V883" s="1283"/>
      <c r="W883" s="1283"/>
      <c r="X883" s="1283"/>
      <c r="Y883" s="1283"/>
      <c r="Z883" s="1283"/>
      <c r="AA883" s="1283"/>
      <c r="AB883" s="1283"/>
      <c r="AC883" s="1283"/>
      <c r="AD883" s="1283"/>
      <c r="AE883" s="1283"/>
      <c r="AF883" s="2936"/>
      <c r="AG883" s="102"/>
      <c r="AH883" s="3074"/>
      <c r="AI883" s="198"/>
      <c r="AJ883" s="102"/>
      <c r="AK883" s="102"/>
      <c r="AL883" s="102"/>
      <c r="AM883" s="102"/>
      <c r="AN883" s="3690"/>
      <c r="AO883" s="3820"/>
      <c r="AP883" s="3926"/>
      <c r="AQ883" s="4293"/>
    </row>
    <row r="884" spans="1:43" s="47" customFormat="1" x14ac:dyDescent="0.25">
      <c r="A884" s="637"/>
      <c r="B884" s="637">
        <v>1</v>
      </c>
      <c r="C884" s="1209" t="s">
        <v>13</v>
      </c>
      <c r="D884" s="507"/>
      <c r="E884" s="388"/>
      <c r="F884" s="1520">
        <f t="shared" ref="F884:I884" si="638">SUM(F883)</f>
        <v>91</v>
      </c>
      <c r="G884" s="1520">
        <v>0</v>
      </c>
      <c r="H884" s="93">
        <f t="shared" si="638"/>
        <v>76</v>
      </c>
      <c r="I884" s="93">
        <f t="shared" si="638"/>
        <v>81</v>
      </c>
      <c r="J884" s="93">
        <f>I884/H884*100</f>
        <v>106.57894736842107</v>
      </c>
      <c r="K884" s="3369">
        <f t="shared" ref="K884" si="639">SUM(K883)</f>
        <v>0</v>
      </c>
      <c r="L884" s="690">
        <f>N884/F884</f>
        <v>4</v>
      </c>
      <c r="M884" s="70">
        <f>Q884/I884</f>
        <v>4.2345679012345681</v>
      </c>
      <c r="N884" s="95">
        <f t="shared" ref="N884:Q884" si="640">SUM(N883)</f>
        <v>364</v>
      </c>
      <c r="O884" s="95">
        <v>0</v>
      </c>
      <c r="P884" s="95">
        <f t="shared" si="640"/>
        <v>303</v>
      </c>
      <c r="Q884" s="95">
        <f t="shared" si="640"/>
        <v>343</v>
      </c>
      <c r="R884" s="95">
        <f>Q884/P884*100</f>
        <v>113.20132013201321</v>
      </c>
      <c r="S884" s="95">
        <f>SUM(S883)</f>
        <v>1.2133333333333334</v>
      </c>
      <c r="T884" s="71">
        <f>Q884/$C$3*12/S884</f>
        <v>339.23076923076917</v>
      </c>
      <c r="U884" s="1283"/>
      <c r="V884" s="1283"/>
      <c r="W884" s="1283"/>
      <c r="X884" s="1283"/>
      <c r="Y884" s="1283"/>
      <c r="Z884" s="1283"/>
      <c r="AA884" s="1283"/>
      <c r="AB884" s="1283"/>
      <c r="AC884" s="1283"/>
      <c r="AD884" s="1283"/>
      <c r="AE884" s="1283"/>
      <c r="AF884" s="2935"/>
      <c r="AG884" s="198"/>
      <c r="AH884" s="3090"/>
      <c r="AI884" s="459"/>
      <c r="AJ884" s="418"/>
      <c r="AK884" s="418"/>
      <c r="AL884" s="418"/>
      <c r="AM884" s="418"/>
      <c r="AN884" s="3690"/>
      <c r="AO884" s="3827">
        <f t="shared" ref="AO884" si="641">SUM(AO883)</f>
        <v>0</v>
      </c>
      <c r="AP884" s="3912"/>
      <c r="AQ884" s="4293"/>
    </row>
    <row r="885" spans="1:43" s="47" customFormat="1" ht="30" x14ac:dyDescent="0.25">
      <c r="A885" s="637"/>
      <c r="B885" s="637">
        <v>1</v>
      </c>
      <c r="C885" s="1045" t="s">
        <v>16</v>
      </c>
      <c r="D885" s="507"/>
      <c r="E885" s="687"/>
      <c r="F885" s="1545"/>
      <c r="G885" s="1545">
        <v>0</v>
      </c>
      <c r="H885" s="688"/>
      <c r="I885" s="688"/>
      <c r="J885" s="688"/>
      <c r="K885" s="3606"/>
      <c r="L885" s="198"/>
      <c r="M885" s="198"/>
      <c r="N885" s="198"/>
      <c r="O885" s="198">
        <v>0</v>
      </c>
      <c r="P885" s="198"/>
      <c r="Q885" s="198"/>
      <c r="R885" s="198"/>
      <c r="S885" s="198"/>
      <c r="T885" s="198"/>
      <c r="U885" s="1885"/>
      <c r="V885" s="1885"/>
      <c r="W885" s="1885"/>
      <c r="X885" s="1885"/>
      <c r="Y885" s="1885"/>
      <c r="Z885" s="1885"/>
      <c r="AA885" s="1885"/>
      <c r="AB885" s="1885"/>
      <c r="AC885" s="1885"/>
      <c r="AD885" s="1885"/>
      <c r="AE885" s="1885"/>
      <c r="AF885" s="2937"/>
      <c r="AG885" s="102"/>
      <c r="AH885" s="3091"/>
      <c r="AI885" s="102"/>
      <c r="AJ885" s="198"/>
      <c r="AK885" s="198"/>
      <c r="AL885" s="198"/>
      <c r="AM885" s="102"/>
      <c r="AN885" s="3690"/>
      <c r="AO885" s="4064"/>
      <c r="AP885" s="3926"/>
      <c r="AQ885" s="4293"/>
    </row>
    <row r="886" spans="1:43" s="47" customFormat="1" x14ac:dyDescent="0.25">
      <c r="A886" s="637"/>
      <c r="B886" s="637">
        <v>1</v>
      </c>
      <c r="C886" s="1354" t="s">
        <v>129</v>
      </c>
      <c r="D886" s="507"/>
      <c r="E886" s="455">
        <v>240</v>
      </c>
      <c r="F886" s="664">
        <v>234</v>
      </c>
      <c r="G886" s="664">
        <v>36</v>
      </c>
      <c r="H886" s="69">
        <f>(F886-G886)/12*$C$3+G886</f>
        <v>201</v>
      </c>
      <c r="I886" s="69">
        <v>155</v>
      </c>
      <c r="J886" s="69">
        <f t="shared" ref="J886:J891" si="642">I886/H886*100</f>
        <v>77.114427860696523</v>
      </c>
      <c r="K886" s="3364"/>
      <c r="L886" s="607">
        <v>6</v>
      </c>
      <c r="M886" s="70">
        <f>Q886/I886</f>
        <v>3.9225806451612901</v>
      </c>
      <c r="N886" s="71">
        <f>ROUND(F886*L886,0)</f>
        <v>1404</v>
      </c>
      <c r="O886" s="71">
        <v>216</v>
      </c>
      <c r="P886" s="71">
        <f>ROUND(N886/12*$C$3,0)</f>
        <v>1170</v>
      </c>
      <c r="Q886" s="71">
        <v>608</v>
      </c>
      <c r="R886" s="71">
        <f>Q886/P886*100</f>
        <v>51.965811965811973</v>
      </c>
      <c r="S886" s="71">
        <f>N886/E886</f>
        <v>5.85</v>
      </c>
      <c r="T886" s="71">
        <f>Q886/$C$3*12/S886</f>
        <v>124.71794871794872</v>
      </c>
      <c r="U886" s="1893"/>
      <c r="V886" s="1893"/>
      <c r="W886" s="1893"/>
      <c r="X886" s="1893"/>
      <c r="Y886" s="1893"/>
      <c r="Z886" s="1893"/>
      <c r="AA886" s="1893"/>
      <c r="AB886" s="1893"/>
      <c r="AC886" s="1893"/>
      <c r="AD886" s="1893"/>
      <c r="AE886" s="1893"/>
      <c r="AF886" s="2910"/>
      <c r="AG886" s="102"/>
      <c r="AH886" s="3090"/>
      <c r="AI886" s="459"/>
      <c r="AJ886" s="102"/>
      <c r="AK886" s="102"/>
      <c r="AL886" s="102"/>
      <c r="AM886" s="198"/>
      <c r="AN886" s="3690"/>
      <c r="AO886" s="3820"/>
      <c r="AP886" s="3847"/>
      <c r="AQ886" s="4293"/>
    </row>
    <row r="887" spans="1:43" s="47" customFormat="1" x14ac:dyDescent="0.25">
      <c r="A887" s="637"/>
      <c r="B887" s="637">
        <v>1</v>
      </c>
      <c r="C887" s="1355" t="s">
        <v>158</v>
      </c>
      <c r="D887" s="507"/>
      <c r="E887" s="1843"/>
      <c r="F887" s="1520">
        <f t="shared" ref="F887:I887" si="643">SUM(F886)</f>
        <v>234</v>
      </c>
      <c r="G887" s="1520">
        <v>36</v>
      </c>
      <c r="H887" s="93">
        <f t="shared" si="643"/>
        <v>201</v>
      </c>
      <c r="I887" s="93">
        <f t="shared" si="643"/>
        <v>155</v>
      </c>
      <c r="J887" s="93">
        <f t="shared" si="642"/>
        <v>77.114427860696523</v>
      </c>
      <c r="K887" s="3369">
        <f t="shared" ref="K887" si="644">SUM(K886)</f>
        <v>0</v>
      </c>
      <c r="L887" s="690">
        <f>N887/F887</f>
        <v>6</v>
      </c>
      <c r="M887" s="70">
        <f>Q887/I887</f>
        <v>3.9225806451612901</v>
      </c>
      <c r="N887" s="95">
        <f t="shared" ref="N887:Q887" si="645">SUM(N886)</f>
        <v>1404</v>
      </c>
      <c r="O887" s="95">
        <v>216</v>
      </c>
      <c r="P887" s="95">
        <f t="shared" si="645"/>
        <v>1170</v>
      </c>
      <c r="Q887" s="95">
        <f t="shared" si="645"/>
        <v>608</v>
      </c>
      <c r="R887" s="95">
        <f>Q887/P887*100</f>
        <v>51.965811965811973</v>
      </c>
      <c r="S887" s="95">
        <f>SUM(S886)</f>
        <v>5.85</v>
      </c>
      <c r="T887" s="71">
        <f>Q887/$C$3*12/S887</f>
        <v>124.71794871794872</v>
      </c>
      <c r="U887" s="1283"/>
      <c r="V887" s="1283"/>
      <c r="W887" s="1283"/>
      <c r="X887" s="1283"/>
      <c r="Y887" s="1283"/>
      <c r="Z887" s="1283"/>
      <c r="AA887" s="1283"/>
      <c r="AB887" s="1283"/>
      <c r="AC887" s="1283"/>
      <c r="AD887" s="1283"/>
      <c r="AE887" s="1283"/>
      <c r="AF887" s="2890"/>
      <c r="AG887" s="198"/>
      <c r="AH887" s="3091"/>
      <c r="AI887" s="102"/>
      <c r="AJ887" s="102"/>
      <c r="AK887" s="102"/>
      <c r="AL887" s="102"/>
      <c r="AM887" s="459"/>
      <c r="AN887" s="3690"/>
      <c r="AO887" s="3827">
        <f t="shared" ref="AO887" si="646">SUM(AO886)</f>
        <v>0</v>
      </c>
      <c r="AP887" s="3935"/>
      <c r="AQ887" s="4293"/>
    </row>
    <row r="888" spans="1:43" s="47" customFormat="1" ht="29.25" x14ac:dyDescent="0.25">
      <c r="A888" s="637"/>
      <c r="B888" s="637">
        <v>1</v>
      </c>
      <c r="C888" s="1356" t="s">
        <v>144</v>
      </c>
      <c r="D888" s="507"/>
      <c r="E888" s="388"/>
      <c r="F888" s="1520">
        <f>SUM(F887,F884)</f>
        <v>325</v>
      </c>
      <c r="G888" s="1520">
        <v>36</v>
      </c>
      <c r="H888" s="476">
        <f t="shared" ref="H888:I888" si="647">SUM(H887,H884)</f>
        <v>277</v>
      </c>
      <c r="I888" s="476">
        <f t="shared" si="647"/>
        <v>236</v>
      </c>
      <c r="J888" s="476">
        <f t="shared" si="642"/>
        <v>85.198555956678703</v>
      </c>
      <c r="K888" s="3511">
        <f t="shared" ref="K888" si="648">SUM(K887,K884)</f>
        <v>0</v>
      </c>
      <c r="L888" s="605">
        <f>SUM(N888/F888)</f>
        <v>5.44</v>
      </c>
      <c r="M888" s="70">
        <f>Q888/I888</f>
        <v>4.0296610169491522</v>
      </c>
      <c r="N888" s="476">
        <f t="shared" ref="N888:Q888" si="649">SUM(N887,N884)</f>
        <v>1768</v>
      </c>
      <c r="O888" s="476">
        <v>216</v>
      </c>
      <c r="P888" s="476">
        <f t="shared" si="649"/>
        <v>1473</v>
      </c>
      <c r="Q888" s="476">
        <f t="shared" si="649"/>
        <v>951</v>
      </c>
      <c r="R888" s="71">
        <f>Q888/P888*100</f>
        <v>64.562118126272921</v>
      </c>
      <c r="S888" s="476">
        <f>SUM(S887,S884)</f>
        <v>7.0633333333333326</v>
      </c>
      <c r="T888" s="71">
        <f>Q888/$C$3*12/S888</f>
        <v>161.56677678150069</v>
      </c>
      <c r="U888" s="1283">
        <v>16749.9272475744</v>
      </c>
      <c r="V888" s="1283">
        <v>16749.9272475744</v>
      </c>
      <c r="W888" s="1283">
        <v>16749.9272475744</v>
      </c>
      <c r="X888" s="1283">
        <v>16749.9272475744</v>
      </c>
      <c r="Y888" s="1283">
        <v>16749.9272475744</v>
      </c>
      <c r="Z888" s="1283">
        <v>16749.9272475744</v>
      </c>
      <c r="AA888" s="1283">
        <v>16749.9272475744</v>
      </c>
      <c r="AB888" s="1283">
        <v>18895.231502678402</v>
      </c>
      <c r="AC888" s="1283">
        <v>20159.468845080002</v>
      </c>
      <c r="AD888" s="1283">
        <v>20159.468845080002</v>
      </c>
      <c r="AE888" s="1283">
        <v>20159.468845080002</v>
      </c>
      <c r="AF888" s="2884">
        <f>U888/12*$C$3+(V888-U888)/11*9+(W888-V888)/10*8+(X888-W888)/9*7+(Y888-X888)/8*6+(Z888-Y888)/7*5+(AA888-Z888)/6*4+(AB888-AA888)+(AC888-AB888)/5*3+(AD888-AC888)/4*2+(AE888-AD888)/3*1</f>
        <v>16862.119366856961</v>
      </c>
      <c r="AG888" s="102">
        <f t="shared" ref="AG888:AG889" si="650">AM888-AL888-AI888</f>
        <v>14102.987239999999</v>
      </c>
      <c r="AH888" s="3089"/>
      <c r="AI888" s="418"/>
      <c r="AJ888" s="523">
        <f>AG888-AF888</f>
        <v>-2759.1321268569627</v>
      </c>
      <c r="AK888" s="622"/>
      <c r="AL888" s="198">
        <v>0</v>
      </c>
      <c r="AM888" s="459">
        <v>14102.987239999999</v>
      </c>
      <c r="AN888" s="3690"/>
      <c r="AO888" s="4029">
        <f t="shared" ref="AO888" si="651">SUM(AO887,AO884)</f>
        <v>0</v>
      </c>
      <c r="AP888" s="3935"/>
      <c r="AQ888" s="4293"/>
    </row>
    <row r="889" spans="1:43" s="47" customFormat="1" x14ac:dyDescent="0.25">
      <c r="A889" s="637"/>
      <c r="B889" s="637">
        <v>1</v>
      </c>
      <c r="C889" s="1016" t="s">
        <v>136</v>
      </c>
      <c r="D889" s="507"/>
      <c r="E889" s="687"/>
      <c r="F889" s="1543">
        <f>SUM(F890:F891)</f>
        <v>1277</v>
      </c>
      <c r="G889" s="1543">
        <v>527</v>
      </c>
      <c r="H889" s="677">
        <f>SUM(H890:H891)</f>
        <v>1152</v>
      </c>
      <c r="I889" s="309">
        <f>SUM(I890:I891)</f>
        <v>1552</v>
      </c>
      <c r="J889" s="102">
        <f t="shared" si="642"/>
        <v>134.72222222222223</v>
      </c>
      <c r="K889" s="3449">
        <f>SUM(K890:K891)</f>
        <v>4</v>
      </c>
      <c r="L889" s="198"/>
      <c r="M889" s="198"/>
      <c r="N889" s="198"/>
      <c r="O889" s="198">
        <v>0</v>
      </c>
      <c r="P889" s="198"/>
      <c r="Q889" s="198"/>
      <c r="R889" s="198"/>
      <c r="S889" s="198"/>
      <c r="T889" s="198"/>
      <c r="U889" s="1283">
        <v>6729.9301718632041</v>
      </c>
      <c r="V889" s="1283">
        <v>6729.9301718632041</v>
      </c>
      <c r="W889" s="1283">
        <v>6729.9301718632041</v>
      </c>
      <c r="X889" s="1283">
        <v>6729.9301718632041</v>
      </c>
      <c r="Y889" s="1283">
        <v>6729.9301718632041</v>
      </c>
      <c r="Z889" s="1283">
        <v>6729.9301718632041</v>
      </c>
      <c r="AA889" s="1283">
        <v>6729.9301718632041</v>
      </c>
      <c r="AB889" s="1283">
        <v>8600.32582</v>
      </c>
      <c r="AC889" s="1283">
        <v>8600.32582</v>
      </c>
      <c r="AD889" s="1283">
        <v>8600.32582</v>
      </c>
      <c r="AE889" s="1283">
        <v>8600.32582</v>
      </c>
      <c r="AF889" s="2884">
        <f>U889/12*$C$3+(V889-U889)/11*9+(W889-V889)/10*8+(X889-W889)/9*7+(Y889-X889)/8*6+(Z889-Y889)/7*5+(AA889-Z889)/6*4+(AB889-AA889)+(AC889-AB889)/5*3+(AD889-AC889)/4*2+(AE889-AD889)/3*1</f>
        <v>7478.6707913561322</v>
      </c>
      <c r="AG889" s="198">
        <f t="shared" si="650"/>
        <v>8337.4536000000007</v>
      </c>
      <c r="AH889" s="3074"/>
      <c r="AI889" s="198"/>
      <c r="AJ889" s="622">
        <f>AG889-AF889</f>
        <v>858.78280864386852</v>
      </c>
      <c r="AK889" s="523"/>
      <c r="AL889" s="102">
        <v>0</v>
      </c>
      <c r="AM889" s="102">
        <v>8337.4536000000007</v>
      </c>
      <c r="AN889" s="3690">
        <v>7.1903999999999995</v>
      </c>
      <c r="AO889" s="3868">
        <f>SUM(AO890:AO891)</f>
        <v>0</v>
      </c>
      <c r="AP889" s="3926"/>
      <c r="AQ889" s="4293"/>
    </row>
    <row r="890" spans="1:43" s="47" customFormat="1" x14ac:dyDescent="0.25">
      <c r="A890" s="637">
        <v>1</v>
      </c>
      <c r="B890" s="637">
        <v>1</v>
      </c>
      <c r="C890" s="1844" t="s">
        <v>68</v>
      </c>
      <c r="D890" s="345"/>
      <c r="E890" s="388"/>
      <c r="F890" s="664">
        <v>450</v>
      </c>
      <c r="G890" s="664">
        <v>400</v>
      </c>
      <c r="H890" s="1002">
        <f>(F890-G890)/12*$C$3+G890</f>
        <v>441.66666666666669</v>
      </c>
      <c r="I890" s="677">
        <v>829</v>
      </c>
      <c r="J890" s="325">
        <f t="shared" si="642"/>
        <v>187.69811320754718</v>
      </c>
      <c r="K890" s="3621">
        <v>4</v>
      </c>
      <c r="L890" s="465"/>
      <c r="M890" s="465"/>
      <c r="N890" s="465"/>
      <c r="O890" s="465">
        <v>0</v>
      </c>
      <c r="P890" s="465"/>
      <c r="Q890" s="465"/>
      <c r="R890" s="465"/>
      <c r="S890" s="465"/>
      <c r="T890" s="465"/>
      <c r="U890" s="1894"/>
      <c r="V890" s="1894"/>
      <c r="W890" s="1894"/>
      <c r="X890" s="1894"/>
      <c r="Y890" s="1894"/>
      <c r="Z890" s="1894"/>
      <c r="AA890" s="1894"/>
      <c r="AB890" s="1894"/>
      <c r="AC890" s="1894"/>
      <c r="AD890" s="1894"/>
      <c r="AE890" s="1894"/>
      <c r="AF890" s="2938"/>
      <c r="AG890" s="465"/>
      <c r="AH890" s="3092"/>
      <c r="AI890" s="465"/>
      <c r="AJ890" s="465"/>
      <c r="AK890" s="465"/>
      <c r="AL890" s="465"/>
      <c r="AM890" s="465"/>
      <c r="AN890" s="3690"/>
      <c r="AO890" s="4093"/>
      <c r="AP890" s="4094"/>
      <c r="AQ890" s="4293"/>
    </row>
    <row r="891" spans="1:43" s="47" customFormat="1" ht="30" x14ac:dyDescent="0.25">
      <c r="A891" s="637">
        <v>1</v>
      </c>
      <c r="B891" s="637">
        <v>1</v>
      </c>
      <c r="C891" s="1845" t="s">
        <v>125</v>
      </c>
      <c r="D891" s="465"/>
      <c r="E891" s="465"/>
      <c r="F891" s="1556">
        <v>827</v>
      </c>
      <c r="G891" s="1556">
        <v>127</v>
      </c>
      <c r="H891" s="1002">
        <f>(F891-G891)/12*$C$3+G891</f>
        <v>710.33333333333337</v>
      </c>
      <c r="I891" s="309">
        <v>723</v>
      </c>
      <c r="J891" s="325">
        <f t="shared" si="642"/>
        <v>101.7832003754106</v>
      </c>
      <c r="K891" s="3408"/>
      <c r="L891" s="465"/>
      <c r="M891" s="465"/>
      <c r="N891" s="465"/>
      <c r="O891" s="465">
        <v>0</v>
      </c>
      <c r="P891" s="465"/>
      <c r="Q891" s="465"/>
      <c r="R891" s="465"/>
      <c r="S891" s="465"/>
      <c r="T891" s="465"/>
      <c r="U891" s="1894"/>
      <c r="V891" s="1894"/>
      <c r="W891" s="1894"/>
      <c r="X891" s="1894"/>
      <c r="Y891" s="1894"/>
      <c r="Z891" s="1894"/>
      <c r="AA891" s="1894"/>
      <c r="AB891" s="1894"/>
      <c r="AC891" s="1894"/>
      <c r="AD891" s="1894"/>
      <c r="AE891" s="1894"/>
      <c r="AF891" s="2938"/>
      <c r="AG891" s="465"/>
      <c r="AH891" s="3092"/>
      <c r="AI891" s="465"/>
      <c r="AJ891" s="465"/>
      <c r="AK891" s="465"/>
      <c r="AL891" s="465"/>
      <c r="AM891" s="465"/>
      <c r="AN891" s="3690"/>
      <c r="AO891" s="3868"/>
      <c r="AP891" s="4094"/>
      <c r="AQ891" s="4293"/>
    </row>
    <row r="892" spans="1:43" s="47" customFormat="1" ht="30" thickBot="1" x14ac:dyDescent="0.3">
      <c r="A892" s="637"/>
      <c r="B892" s="637">
        <v>1</v>
      </c>
      <c r="C892" s="2723" t="s">
        <v>139</v>
      </c>
      <c r="D892" s="2581"/>
      <c r="E892" s="2581"/>
      <c r="F892" s="2719"/>
      <c r="G892" s="2719">
        <v>0</v>
      </c>
      <c r="H892" s="2720"/>
      <c r="I892" s="2779"/>
      <c r="J892" s="2721"/>
      <c r="K892" s="3622"/>
      <c r="L892" s="2722"/>
      <c r="M892" s="2722"/>
      <c r="N892" s="2722"/>
      <c r="O892" s="2722">
        <v>0</v>
      </c>
      <c r="P892" s="2722"/>
      <c r="Q892" s="2722"/>
      <c r="R892" s="2722"/>
      <c r="S892" s="2722"/>
      <c r="T892" s="2722"/>
      <c r="U892" s="1283">
        <f t="shared" ref="U892:AN892" si="652">U889</f>
        <v>6729.9301718632041</v>
      </c>
      <c r="V892" s="1283">
        <f t="shared" ref="V892:W892" si="653">V889</f>
        <v>6729.9301718632041</v>
      </c>
      <c r="W892" s="1283">
        <f t="shared" si="653"/>
        <v>6729.9301718632041</v>
      </c>
      <c r="X892" s="1283">
        <f t="shared" ref="X892:Y892" si="654">X889</f>
        <v>6729.9301718632041</v>
      </c>
      <c r="Y892" s="1283">
        <f t="shared" si="654"/>
        <v>6729.9301718632041</v>
      </c>
      <c r="Z892" s="1283">
        <f t="shared" ref="Z892:AA892" si="655">Z889</f>
        <v>6729.9301718632041</v>
      </c>
      <c r="AA892" s="1283">
        <f t="shared" si="655"/>
        <v>6729.9301718632041</v>
      </c>
      <c r="AB892" s="1283">
        <f t="shared" ref="AB892:AC892" si="656">AB889</f>
        <v>8600.32582</v>
      </c>
      <c r="AC892" s="1283">
        <f t="shared" si="656"/>
        <v>8600.32582</v>
      </c>
      <c r="AD892" s="1283">
        <f t="shared" ref="AD892:AE892" si="657">AD889</f>
        <v>8600.32582</v>
      </c>
      <c r="AE892" s="1283">
        <f t="shared" si="657"/>
        <v>8600.32582</v>
      </c>
      <c r="AF892" s="2890">
        <f t="shared" si="652"/>
        <v>7478.6707913561322</v>
      </c>
      <c r="AG892" s="198">
        <f t="shared" si="652"/>
        <v>8337.4536000000007</v>
      </c>
      <c r="AH892" s="3074">
        <f t="shared" si="652"/>
        <v>0</v>
      </c>
      <c r="AI892" s="198">
        <f t="shared" si="652"/>
        <v>0</v>
      </c>
      <c r="AJ892" s="622">
        <f t="shared" si="652"/>
        <v>858.78280864386852</v>
      </c>
      <c r="AK892" s="622">
        <f t="shared" si="652"/>
        <v>0</v>
      </c>
      <c r="AL892" s="102">
        <f t="shared" si="652"/>
        <v>0</v>
      </c>
      <c r="AM892" s="102">
        <f t="shared" si="652"/>
        <v>8337.4536000000007</v>
      </c>
      <c r="AN892" s="3691">
        <f t="shared" si="652"/>
        <v>7.1903999999999995</v>
      </c>
      <c r="AO892" s="4095"/>
      <c r="AP892" s="3926">
        <v>806.79984000000002</v>
      </c>
      <c r="AQ892" s="4293"/>
    </row>
    <row r="893" spans="1:43" s="47" customFormat="1" ht="15.75" thickBot="1" x14ac:dyDescent="0.3">
      <c r="A893" s="637">
        <v>1</v>
      </c>
      <c r="B893" s="637">
        <v>1</v>
      </c>
      <c r="C893" s="168" t="s">
        <v>329</v>
      </c>
      <c r="D893" s="203"/>
      <c r="E893" s="615"/>
      <c r="F893" s="1557"/>
      <c r="G893" s="1557">
        <v>0</v>
      </c>
      <c r="H893" s="616"/>
      <c r="I893" s="616"/>
      <c r="J893" s="616"/>
      <c r="K893" s="3513"/>
      <c r="L893" s="463"/>
      <c r="M893" s="463"/>
      <c r="N893" s="463"/>
      <c r="O893" s="463">
        <v>0</v>
      </c>
      <c r="P893" s="463"/>
      <c r="Q893" s="463"/>
      <c r="R893" s="463"/>
      <c r="S893" s="463"/>
      <c r="T893" s="463"/>
      <c r="U893" s="1895">
        <f t="shared" ref="U893:AJ893" si="658">SUM(U889,U888)</f>
        <v>23479.857419437605</v>
      </c>
      <c r="V893" s="1895">
        <f t="shared" ref="V893:W893" si="659">SUM(V889,V888)</f>
        <v>23479.857419437605</v>
      </c>
      <c r="W893" s="1895">
        <f t="shared" si="659"/>
        <v>23479.857419437605</v>
      </c>
      <c r="X893" s="1895">
        <f t="shared" ref="X893:Y893" si="660">SUM(X889,X888)</f>
        <v>23479.857419437605</v>
      </c>
      <c r="Y893" s="1895">
        <f t="shared" si="660"/>
        <v>23479.857419437605</v>
      </c>
      <c r="Z893" s="1895">
        <f t="shared" ref="Z893:AA893" si="661">SUM(Z889,Z888)</f>
        <v>23479.857419437605</v>
      </c>
      <c r="AA893" s="1895">
        <f t="shared" si="661"/>
        <v>23479.857419437605</v>
      </c>
      <c r="AB893" s="1895">
        <f t="shared" ref="AB893:AC893" si="662">SUM(AB889,AB888)</f>
        <v>27495.557322678404</v>
      </c>
      <c r="AC893" s="1895">
        <f t="shared" si="662"/>
        <v>28759.79466508</v>
      </c>
      <c r="AD893" s="1895">
        <f t="shared" ref="AD893:AE893" si="663">SUM(AD889,AD888)</f>
        <v>28759.79466508</v>
      </c>
      <c r="AE893" s="1895">
        <f t="shared" si="663"/>
        <v>28759.79466508</v>
      </c>
      <c r="AF893" s="2939">
        <f t="shared" si="658"/>
        <v>24340.790158213094</v>
      </c>
      <c r="AG893" s="463">
        <f t="shared" si="658"/>
        <v>22440.440839999999</v>
      </c>
      <c r="AH893" s="3093">
        <f t="shared" si="658"/>
        <v>0</v>
      </c>
      <c r="AI893" s="463">
        <f t="shared" si="658"/>
        <v>0</v>
      </c>
      <c r="AJ893" s="1850">
        <f t="shared" si="658"/>
        <v>-1900.3493182130942</v>
      </c>
      <c r="AK893" s="1850"/>
      <c r="AL893" s="463">
        <f>SUM(AL889,AL888)</f>
        <v>0</v>
      </c>
      <c r="AM893" s="463">
        <f>SUM(AM889,AM888)</f>
        <v>22440.440839999999</v>
      </c>
      <c r="AN893" s="3699">
        <f>SUM(AN889,AN888)</f>
        <v>7.1903999999999995</v>
      </c>
      <c r="AO893" s="4031">
        <f>AO892+AO888</f>
        <v>0</v>
      </c>
      <c r="AP893" s="3936">
        <f>AP892</f>
        <v>806.79984000000002</v>
      </c>
      <c r="AQ893" s="4293"/>
    </row>
    <row r="894" spans="1:43" s="47" customFormat="1" ht="47.25" x14ac:dyDescent="0.25">
      <c r="A894" s="637">
        <v>1</v>
      </c>
      <c r="B894" s="637">
        <v>1</v>
      </c>
      <c r="C894" s="1007" t="s">
        <v>347</v>
      </c>
      <c r="D894" s="1707"/>
      <c r="E894" s="687"/>
      <c r="F894" s="1545"/>
      <c r="G894" s="1545">
        <v>0</v>
      </c>
      <c r="H894" s="688"/>
      <c r="I894" s="688"/>
      <c r="J894" s="688"/>
      <c r="K894" s="3606"/>
      <c r="L894" s="198"/>
      <c r="M894" s="198"/>
      <c r="N894" s="198"/>
      <c r="O894" s="198">
        <v>0</v>
      </c>
      <c r="P894" s="198"/>
      <c r="Q894" s="198"/>
      <c r="R894" s="198"/>
      <c r="S894" s="198"/>
      <c r="T894" s="198"/>
      <c r="U894" s="1885"/>
      <c r="V894" s="1885"/>
      <c r="W894" s="1885"/>
      <c r="X894" s="1885"/>
      <c r="Y894" s="1885"/>
      <c r="Z894" s="1885"/>
      <c r="AA894" s="1885"/>
      <c r="AB894" s="1885"/>
      <c r="AC894" s="1885"/>
      <c r="AD894" s="1885"/>
      <c r="AE894" s="1885"/>
      <c r="AF894" s="2940"/>
      <c r="AG894" s="198"/>
      <c r="AH894" s="3074"/>
      <c r="AI894" s="198"/>
      <c r="AJ894" s="622"/>
      <c r="AK894" s="622"/>
      <c r="AL894" s="198"/>
      <c r="AM894" s="198"/>
      <c r="AN894" s="3700"/>
      <c r="AO894" s="4064"/>
      <c r="AP894" s="3847"/>
      <c r="AQ894" s="4293"/>
    </row>
    <row r="895" spans="1:43" s="47" customFormat="1" ht="30.75" customHeight="1" x14ac:dyDescent="0.25">
      <c r="A895" s="637">
        <v>1</v>
      </c>
      <c r="B895" s="637">
        <v>1</v>
      </c>
      <c r="C895" s="1833" t="s">
        <v>205</v>
      </c>
      <c r="D895" s="465"/>
      <c r="E895" s="455"/>
      <c r="F895" s="664">
        <v>6090</v>
      </c>
      <c r="G895" s="664">
        <v>0</v>
      </c>
      <c r="H895" s="69">
        <f>ROUND(F895/12*$C$3,0)</f>
        <v>5075</v>
      </c>
      <c r="I895" s="69">
        <v>4963</v>
      </c>
      <c r="J895" s="69">
        <f>I895/H895*100</f>
        <v>97.793103448275858</v>
      </c>
      <c r="K895" s="3364">
        <v>213</v>
      </c>
      <c r="L895" s="607"/>
      <c r="M895" s="70"/>
      <c r="N895" s="71"/>
      <c r="O895" s="71">
        <v>0</v>
      </c>
      <c r="P895" s="71"/>
      <c r="Q895" s="71"/>
      <c r="R895" s="71"/>
      <c r="S895" s="71"/>
      <c r="T895" s="71"/>
      <c r="U895" s="1883"/>
      <c r="V895" s="1883"/>
      <c r="W895" s="1883"/>
      <c r="X895" s="1883"/>
      <c r="Y895" s="1883"/>
      <c r="Z895" s="1883"/>
      <c r="AA895" s="1883"/>
      <c r="AB895" s="1883"/>
      <c r="AC895" s="1883"/>
      <c r="AD895" s="1883"/>
      <c r="AE895" s="1883"/>
      <c r="AF895" s="2941"/>
      <c r="AG895" s="69"/>
      <c r="AH895" s="3094"/>
      <c r="AI895" s="69"/>
      <c r="AJ895" s="70"/>
      <c r="AK895" s="70"/>
      <c r="AL895" s="607">
        <v>0</v>
      </c>
      <c r="AM895" s="70">
        <v>36442.71344</v>
      </c>
      <c r="AN895" s="3690">
        <v>1489.5558600000002</v>
      </c>
      <c r="AO895" s="3820"/>
      <c r="AP895" s="4096"/>
      <c r="AQ895" s="4293"/>
    </row>
    <row r="896" spans="1:43" s="47" customFormat="1" ht="31.5" x14ac:dyDescent="0.25">
      <c r="A896" s="637"/>
      <c r="B896" s="637">
        <v>1</v>
      </c>
      <c r="C896" s="1833" t="s">
        <v>204</v>
      </c>
      <c r="D896" s="345"/>
      <c r="E896" s="455"/>
      <c r="F896" s="664">
        <v>1960</v>
      </c>
      <c r="G896" s="664">
        <v>0</v>
      </c>
      <c r="H896" s="69">
        <f>ROUND(F896/12*$C$3,0)</f>
        <v>1633</v>
      </c>
      <c r="I896" s="69">
        <v>1229</v>
      </c>
      <c r="J896" s="69">
        <f>I896/H896*100</f>
        <v>75.260257195345986</v>
      </c>
      <c r="K896" s="3364">
        <v>13</v>
      </c>
      <c r="L896" s="607"/>
      <c r="M896" s="70"/>
      <c r="N896" s="71"/>
      <c r="O896" s="71">
        <v>0</v>
      </c>
      <c r="P896" s="71"/>
      <c r="Q896" s="71"/>
      <c r="R896" s="71"/>
      <c r="S896" s="71"/>
      <c r="T896" s="71"/>
      <c r="U896" s="1883"/>
      <c r="V896" s="1883"/>
      <c r="W896" s="1883"/>
      <c r="X896" s="1883"/>
      <c r="Y896" s="1883"/>
      <c r="Z896" s="1883"/>
      <c r="AA896" s="1883"/>
      <c r="AB896" s="1883"/>
      <c r="AC896" s="1883"/>
      <c r="AD896" s="1883"/>
      <c r="AE896" s="1883"/>
      <c r="AF896" s="2941"/>
      <c r="AG896" s="69"/>
      <c r="AH896" s="3094"/>
      <c r="AI896" s="69"/>
      <c r="AJ896" s="70"/>
      <c r="AK896" s="70"/>
      <c r="AL896" s="607">
        <v>0</v>
      </c>
      <c r="AM896" s="70">
        <v>8594.6673800000026</v>
      </c>
      <c r="AN896" s="3690">
        <v>93.473380000000006</v>
      </c>
      <c r="AO896" s="3820"/>
      <c r="AP896" s="4096"/>
      <c r="AQ896" s="4293"/>
    </row>
    <row r="897" spans="1:43" s="47" customFormat="1" ht="15.75" x14ac:dyDescent="0.25">
      <c r="A897" s="637"/>
      <c r="B897" s="637">
        <v>1</v>
      </c>
      <c r="C897" s="2780" t="s">
        <v>233</v>
      </c>
      <c r="D897" s="2581"/>
      <c r="E897" s="2582"/>
      <c r="F897" s="664">
        <v>350</v>
      </c>
      <c r="G897" s="664">
        <v>0</v>
      </c>
      <c r="H897" s="69">
        <f>ROUND(F897/12*$C$3,0)</f>
        <v>292</v>
      </c>
      <c r="I897" s="2583">
        <v>648</v>
      </c>
      <c r="J897" s="2583">
        <f>I897/H897*100</f>
        <v>221.91780821917808</v>
      </c>
      <c r="K897" s="3623">
        <v>73</v>
      </c>
      <c r="L897" s="719"/>
      <c r="M897" s="145"/>
      <c r="N897" s="127"/>
      <c r="O897" s="127">
        <v>0</v>
      </c>
      <c r="P897" s="71"/>
      <c r="Q897" s="71"/>
      <c r="R897" s="127"/>
      <c r="S897" s="71"/>
      <c r="T897" s="127"/>
      <c r="U897" s="2584"/>
      <c r="V897" s="2584"/>
      <c r="W897" s="2584"/>
      <c r="X897" s="2584"/>
      <c r="Y897" s="2584"/>
      <c r="Z897" s="2584"/>
      <c r="AA897" s="2584"/>
      <c r="AB897" s="2584"/>
      <c r="AC897" s="2584"/>
      <c r="AD897" s="2584"/>
      <c r="AE897" s="2584"/>
      <c r="AF897" s="2942"/>
      <c r="AG897" s="144"/>
      <c r="AH897" s="3095"/>
      <c r="AI897" s="144"/>
      <c r="AJ897" s="145"/>
      <c r="AK897" s="145"/>
      <c r="AL897" s="607">
        <v>0</v>
      </c>
      <c r="AM897" s="145">
        <v>4894.1301599999988</v>
      </c>
      <c r="AN897" s="3690">
        <v>551.34491000000003</v>
      </c>
      <c r="AO897" s="4097"/>
      <c r="AP897" s="4098"/>
      <c r="AQ897" s="4293"/>
    </row>
    <row r="898" spans="1:43" s="47" customFormat="1" ht="15.75" thickBot="1" x14ac:dyDescent="0.3">
      <c r="A898" s="637"/>
      <c r="B898" s="637">
        <v>1</v>
      </c>
      <c r="C898" s="116" t="s">
        <v>231</v>
      </c>
      <c r="D898" s="2581"/>
      <c r="E898" s="2762"/>
      <c r="F898" s="1543">
        <f>SUM(F895:F897)</f>
        <v>8400</v>
      </c>
      <c r="G898" s="1543">
        <v>0</v>
      </c>
      <c r="H898" s="2583">
        <f t="shared" ref="H898:I898" si="664">SUM(H895:H897)</f>
        <v>7000</v>
      </c>
      <c r="I898" s="352">
        <f t="shared" si="664"/>
        <v>6840</v>
      </c>
      <c r="J898" s="352">
        <f>I898/H898*100</f>
        <v>97.714285714285708</v>
      </c>
      <c r="K898" s="3624">
        <f t="shared" ref="K898" si="665">SUM(K895:K897)</f>
        <v>299</v>
      </c>
      <c r="L898" s="737"/>
      <c r="M898" s="2130"/>
      <c r="N898" s="1289"/>
      <c r="O898" s="127">
        <v>0</v>
      </c>
      <c r="P898" s="127"/>
      <c r="Q898" s="127"/>
      <c r="R898" s="1289"/>
      <c r="S898" s="127"/>
      <c r="T898" s="1289"/>
      <c r="U898" s="2725">
        <v>61068.284900000006</v>
      </c>
      <c r="V898" s="2725">
        <v>61068.284900000006</v>
      </c>
      <c r="W898" s="2725">
        <v>61068.284900000006</v>
      </c>
      <c r="X898" s="2725">
        <v>61068.284900000006</v>
      </c>
      <c r="Y898" s="2725">
        <v>61068.284900000006</v>
      </c>
      <c r="Z898" s="2725">
        <v>61068.284900000006</v>
      </c>
      <c r="AA898" s="2725">
        <v>61068.284900000006</v>
      </c>
      <c r="AB898" s="2725">
        <v>61068.284900000006</v>
      </c>
      <c r="AC898" s="2725">
        <v>61068.284900000006</v>
      </c>
      <c r="AD898" s="2725">
        <v>61068.284900000006</v>
      </c>
      <c r="AE898" s="2725">
        <v>61068.284900000006</v>
      </c>
      <c r="AF898" s="2884">
        <f>U898/12*$C$3+(V898-U898)/11*9+(W898-V898)/10*8+(X898-W898)/9*7+(Y898-X898)/8*6+(Z898-Y898)/7*5+(AA898-Z898)/6*4+(AB898-AA898)+(AC898-AB898)/5*3+(AD898-AC898)/4*2+(AE898-AD898)/3*1</f>
        <v>50890.23741666667</v>
      </c>
      <c r="AG898" s="352">
        <f t="shared" ref="AG898" si="666">AM898-AL898-AI898</f>
        <v>49931.510980000006</v>
      </c>
      <c r="AH898" s="3096">
        <f>SUM(AH895:AH897)</f>
        <v>0</v>
      </c>
      <c r="AI898" s="352">
        <f>SUM(AI895:AI897)</f>
        <v>0</v>
      </c>
      <c r="AJ898" s="2130">
        <f>AG898-AF898</f>
        <v>-958.72643666666409</v>
      </c>
      <c r="AK898" s="2130">
        <f>SUM(AK895:AK897)</f>
        <v>0</v>
      </c>
      <c r="AL898" s="719">
        <f>SUM(AL895:AL897)</f>
        <v>0</v>
      </c>
      <c r="AM898" s="2130">
        <f>SUM(AM895:AM897)</f>
        <v>49931.510980000006</v>
      </c>
      <c r="AN898" s="3691">
        <f>SUM(AN895:AN897)</f>
        <v>2134.3741500000001</v>
      </c>
      <c r="AO898" s="4099">
        <f t="shared" ref="AO898" si="667">SUM(AO895:AO897)</f>
        <v>0</v>
      </c>
      <c r="AP898" s="4100">
        <f>SUM(AP895:AP897)</f>
        <v>0</v>
      </c>
      <c r="AQ898" s="4293"/>
    </row>
    <row r="899" spans="1:43" s="2750" customFormat="1" ht="15.75" thickBot="1" x14ac:dyDescent="0.3">
      <c r="A899" s="2751">
        <v>1</v>
      </c>
      <c r="B899" s="637">
        <v>1</v>
      </c>
      <c r="C899" s="2752" t="s">
        <v>329</v>
      </c>
      <c r="D899" s="2753"/>
      <c r="E899" s="2754"/>
      <c r="F899" s="3279"/>
      <c r="G899" s="3279">
        <v>0</v>
      </c>
      <c r="H899" s="3280"/>
      <c r="I899" s="3280"/>
      <c r="J899" s="3280"/>
      <c r="K899" s="3625"/>
      <c r="L899" s="2810"/>
      <c r="M899" s="2755"/>
      <c r="N899" s="2755"/>
      <c r="O899" s="2755">
        <v>0</v>
      </c>
      <c r="P899" s="2755"/>
      <c r="Q899" s="2755"/>
      <c r="R899" s="2755"/>
      <c r="S899" s="2755"/>
      <c r="T899" s="2755"/>
      <c r="U899" s="2713">
        <f t="shared" ref="U899:V899" si="668">U898</f>
        <v>61068.284900000006</v>
      </c>
      <c r="V899" s="2713">
        <f t="shared" si="668"/>
        <v>61068.284900000006</v>
      </c>
      <c r="W899" s="2713">
        <f t="shared" ref="W899:X899" si="669">W898</f>
        <v>61068.284900000006</v>
      </c>
      <c r="X899" s="2713">
        <f t="shared" si="669"/>
        <v>61068.284900000006</v>
      </c>
      <c r="Y899" s="2713">
        <f t="shared" ref="Y899:Z899" si="670">Y898</f>
        <v>61068.284900000006</v>
      </c>
      <c r="Z899" s="2713">
        <f t="shared" si="670"/>
        <v>61068.284900000006</v>
      </c>
      <c r="AA899" s="2713">
        <f t="shared" ref="AA899:AB899" si="671">AA898</f>
        <v>61068.284900000006</v>
      </c>
      <c r="AB899" s="2713">
        <f t="shared" si="671"/>
        <v>61068.284900000006</v>
      </c>
      <c r="AC899" s="2713">
        <f t="shared" ref="AC899:AD899" si="672">AC898</f>
        <v>61068.284900000006</v>
      </c>
      <c r="AD899" s="2713">
        <f t="shared" si="672"/>
        <v>61068.284900000006</v>
      </c>
      <c r="AE899" s="2713">
        <f t="shared" ref="AE899" si="673">AE898</f>
        <v>61068.284900000006</v>
      </c>
      <c r="AF899" s="2943">
        <f t="shared" ref="AF899" si="674">AF898</f>
        <v>50890.23741666667</v>
      </c>
      <c r="AG899" s="2810">
        <f t="shared" ref="AG899:AN899" si="675">AG898</f>
        <v>49931.510980000006</v>
      </c>
      <c r="AH899" s="3097">
        <f t="shared" si="675"/>
        <v>0</v>
      </c>
      <c r="AI899" s="2810">
        <f t="shared" ref="AI899" si="676">AI898</f>
        <v>0</v>
      </c>
      <c r="AJ899" s="2811">
        <f t="shared" si="675"/>
        <v>-958.72643666666409</v>
      </c>
      <c r="AK899" s="2811">
        <f t="shared" si="675"/>
        <v>0</v>
      </c>
      <c r="AL899" s="2810">
        <f t="shared" si="675"/>
        <v>0</v>
      </c>
      <c r="AM899" s="2812">
        <f t="shared" si="675"/>
        <v>49931.510980000006</v>
      </c>
      <c r="AN899" s="3701">
        <f t="shared" si="675"/>
        <v>2134.3741500000001</v>
      </c>
      <c r="AO899" s="4101"/>
      <c r="AP899" s="4102">
        <f t="shared" ref="AP899" si="677">AP898</f>
        <v>0</v>
      </c>
      <c r="AQ899" s="4293"/>
    </row>
    <row r="900" spans="1:43" s="47" customFormat="1" ht="15.75" thickBot="1" x14ac:dyDescent="0.3">
      <c r="A900" s="637"/>
      <c r="B900" s="637">
        <v>1</v>
      </c>
      <c r="C900" s="1014"/>
      <c r="D900" s="1708"/>
      <c r="E900" s="1111"/>
      <c r="F900" s="1559"/>
      <c r="G900" s="1559">
        <v>0</v>
      </c>
      <c r="H900" s="1112"/>
      <c r="I900" s="1112"/>
      <c r="J900" s="1112"/>
      <c r="K900" s="3626"/>
      <c r="L900" s="635"/>
      <c r="M900" s="635"/>
      <c r="N900" s="635"/>
      <c r="O900" s="635">
        <v>0</v>
      </c>
      <c r="P900" s="635"/>
      <c r="Q900" s="635"/>
      <c r="R900" s="635"/>
      <c r="S900" s="635"/>
      <c r="T900" s="635"/>
      <c r="U900" s="1896">
        <f t="shared" ref="U900:AJ900" si="678">U901-U902-U961-U965-U969-U974</f>
        <v>0</v>
      </c>
      <c r="V900" s="1896">
        <f t="shared" ref="V900:W900" si="679">V901-V902-V961-V965-V969-V974</f>
        <v>0</v>
      </c>
      <c r="W900" s="1896">
        <f t="shared" si="679"/>
        <v>0</v>
      </c>
      <c r="X900" s="1896">
        <f t="shared" ref="X900:Y900" si="680">X901-X902-X961-X965-X969-X974</f>
        <v>5.8207660913467407E-10</v>
      </c>
      <c r="Y900" s="1896">
        <f t="shared" si="680"/>
        <v>0</v>
      </c>
      <c r="Z900" s="1896">
        <f t="shared" ref="Z900:AA900" si="681">Z901-Z902-Z961-Z965-Z969-Z974</f>
        <v>0</v>
      </c>
      <c r="AA900" s="1896">
        <f t="shared" si="681"/>
        <v>-1.4551915228366852E-9</v>
      </c>
      <c r="AB900" s="1896">
        <f t="shared" ref="AB900:AC900" si="682">AB901-AB902-AB961-AB965-AB969-AB974</f>
        <v>-6.4028427004814148E-10</v>
      </c>
      <c r="AC900" s="1896">
        <f t="shared" si="682"/>
        <v>0</v>
      </c>
      <c r="AD900" s="1896">
        <f t="shared" ref="AD900:AE900" si="683">AD901-AD902-AD961-AD965-AD969-AD974</f>
        <v>0</v>
      </c>
      <c r="AE900" s="1896">
        <f t="shared" si="683"/>
        <v>8.149072527885437E-10</v>
      </c>
      <c r="AF900" s="2939">
        <f t="shared" si="678"/>
        <v>8.149072527885437E-10</v>
      </c>
      <c r="AG900" s="635">
        <f t="shared" si="678"/>
        <v>0</v>
      </c>
      <c r="AH900" s="3098">
        <f t="shared" si="678"/>
        <v>0</v>
      </c>
      <c r="AI900" s="635">
        <f t="shared" si="678"/>
        <v>0</v>
      </c>
      <c r="AJ900" s="1971">
        <f t="shared" si="678"/>
        <v>-2.9103830456733704E-11</v>
      </c>
      <c r="AK900" s="1971"/>
      <c r="AL900" s="635">
        <f>AL901-AL902-AL961-AL965-AL969-AL974</f>
        <v>4.4337866711430252E-12</v>
      </c>
      <c r="AM900" s="1113">
        <f>AM901-AM902-AM961-AM965-AM969-AM974</f>
        <v>1.1641532182693481E-9</v>
      </c>
      <c r="AN900" s="3702">
        <f>AN901-AN902-AN961-AN965-AN969-AN974</f>
        <v>-6.5938365878537297E-11</v>
      </c>
      <c r="AO900" s="4103"/>
      <c r="AP900" s="4104">
        <f>AP901-AP902-AP961-AP965-AP969-AP974</f>
        <v>4.8885340220294893E-12</v>
      </c>
      <c r="AQ900" s="4293"/>
    </row>
    <row r="901" spans="1:43" x14ac:dyDescent="0.25">
      <c r="A901" s="637">
        <v>1</v>
      </c>
      <c r="B901" s="637">
        <v>1</v>
      </c>
      <c r="C901" s="1114" t="s">
        <v>226</v>
      </c>
      <c r="D901" s="1114"/>
      <c r="E901" s="1114"/>
      <c r="F901" s="1560"/>
      <c r="G901" s="1560">
        <v>0</v>
      </c>
      <c r="H901" s="1115"/>
      <c r="I901" s="1115"/>
      <c r="J901" s="1115"/>
      <c r="K901" s="3432"/>
      <c r="L901" s="1116"/>
      <c r="M901" s="1116"/>
      <c r="N901" s="1117"/>
      <c r="O901" s="1117">
        <v>0</v>
      </c>
      <c r="P901" s="1117"/>
      <c r="Q901" s="1117"/>
      <c r="R901" s="1117"/>
      <c r="S901" s="1117"/>
      <c r="T901" s="1117"/>
      <c r="U901" s="1897">
        <f t="shared" ref="U901:AN901" si="684">SUM(U899,U893,U880,U814,U737,U729,U702,U688,U674,U612,U545,U468,U412,U371,U262,U180,U101,U716)</f>
        <v>5705549.0977739803</v>
      </c>
      <c r="V901" s="1897">
        <f t="shared" ref="V901:W901" si="685">SUM(V899,V893,V880,V814,V737,V729,V702,V688,V674,V612,V545,V468,V412,V371,V262,V180,V101,V716)</f>
        <v>5705714.2360978518</v>
      </c>
      <c r="W901" s="1897">
        <f t="shared" si="685"/>
        <v>5705715.3922066512</v>
      </c>
      <c r="X901" s="1897">
        <f t="shared" ref="X901:Y901" si="686">SUM(X899,X893,X880,X814,X737,X729,X702,X688,X674,X612,X545,X468,X412,X371,X262,X180,X101,X716)</f>
        <v>5706293.8693525698</v>
      </c>
      <c r="Y901" s="1897">
        <f t="shared" si="686"/>
        <v>5686892.3558519892</v>
      </c>
      <c r="Z901" s="1897">
        <f t="shared" ref="Z901:AA901" si="687">SUM(Z899,Z893,Z880,Z814,Z737,Z729,Z702,Z688,Z674,Z612,Z545,Z468,Z412,Z371,Z262,Z180,Z101,Z716)</f>
        <v>5686892.3558519892</v>
      </c>
      <c r="AA901" s="1897">
        <f t="shared" si="687"/>
        <v>5690056.5013842657</v>
      </c>
      <c r="AB901" s="1897">
        <f t="shared" ref="AB901:AC901" si="688">SUM(AB899,AB893,AB880,AB814,AB737,AB729,AB702,AB688,AB674,AB612,AB545,AB468,AB412,AB371,AB262,AB180,AB101,AB716)</f>
        <v>5853055.1677312581</v>
      </c>
      <c r="AC901" s="1897">
        <f t="shared" si="688"/>
        <v>5798755.0309392437</v>
      </c>
      <c r="AD901" s="1897">
        <f t="shared" ref="AD901:AE901" si="689">SUM(AD899,AD893,AD880,AD814,AD737,AD729,AD702,AD688,AD674,AD612,AD545,AD468,AD412,AD371,AD262,AD180,AD101,AD716)</f>
        <v>5798614.9384992439</v>
      </c>
      <c r="AE901" s="1897">
        <f t="shared" si="689"/>
        <v>5926885.8962567309</v>
      </c>
      <c r="AF901" s="2944">
        <f t="shared" si="684"/>
        <v>4915713.2953796759</v>
      </c>
      <c r="AG901" s="1118">
        <f t="shared" si="684"/>
        <v>4975214.9015899999</v>
      </c>
      <c r="AH901" s="3099">
        <f t="shared" si="684"/>
        <v>0</v>
      </c>
      <c r="AI901" s="1118">
        <f t="shared" si="684"/>
        <v>-505.41786999999567</v>
      </c>
      <c r="AJ901" s="1118">
        <f t="shared" si="684"/>
        <v>59501.606210323938</v>
      </c>
      <c r="AK901" s="1118">
        <f t="shared" si="684"/>
        <v>-3252.10844</v>
      </c>
      <c r="AL901" s="1118">
        <f t="shared" si="684"/>
        <v>-54396.67257000001</v>
      </c>
      <c r="AM901" s="1118">
        <f t="shared" si="684"/>
        <v>4920312.8111500004</v>
      </c>
      <c r="AN901" s="3700">
        <f t="shared" si="684"/>
        <v>458657.29590000003</v>
      </c>
      <c r="AO901" s="3864"/>
      <c r="AP901" s="4105">
        <f t="shared" ref="AP901" si="690">SUM(AP899,AP893,AP880,AP814,AP737,AP729,AP702,AP688,AP674,AP612,AP545,AP468,AP412,AP371,AP262,AP180,AP101,AP716)</f>
        <v>114817.00443999999</v>
      </c>
      <c r="AQ901" s="4293"/>
    </row>
    <row r="902" spans="1:43" x14ac:dyDescent="0.25">
      <c r="A902" s="637">
        <v>1</v>
      </c>
      <c r="B902" s="637">
        <v>1</v>
      </c>
      <c r="C902" s="1119" t="s">
        <v>7</v>
      </c>
      <c r="D902" s="1119"/>
      <c r="E902" s="1119"/>
      <c r="F902" s="1561">
        <f>SUM(F24,F108,F189,F281,F378,F418,F478,F746,F818)</f>
        <v>49889</v>
      </c>
      <c r="G902" s="1561">
        <v>1214</v>
      </c>
      <c r="H902" s="1120">
        <f>SUM(H24,H108,H189,H281,H378,H418,H478,H746,H818)</f>
        <v>41778.333333333343</v>
      </c>
      <c r="I902" s="1120">
        <f>SUM(I24,I108,I189,I281,I378,I418,I478,I746,I818)</f>
        <v>38512</v>
      </c>
      <c r="J902" s="1120">
        <f>I902/H902*100</f>
        <v>92.18175290222203</v>
      </c>
      <c r="K902" s="3614">
        <f>SUM(K24,K108,K189,K281,K378,K418,K478,K746,K818)</f>
        <v>3815</v>
      </c>
      <c r="L902" s="1120">
        <f>SUM(N902/F902)</f>
        <v>8.9305458117019789</v>
      </c>
      <c r="M902" s="1120">
        <f>Q902/I902</f>
        <v>9.070964894058994</v>
      </c>
      <c r="N902" s="1120">
        <f>SUM(N24,N108,N189,N281,N378,N418,N478,N746,N818)</f>
        <v>445536</v>
      </c>
      <c r="O902" s="1120">
        <v>11197</v>
      </c>
      <c r="P902" s="1120">
        <f>SUM(P24,P108,P189,P281,P378,P418,P478,P746,P818)</f>
        <v>373157.16666666663</v>
      </c>
      <c r="Q902" s="1120">
        <f>SUM(Q24,Q108,Q189,Q281,Q378,Q418,Q478,Q746,Q818)</f>
        <v>349341</v>
      </c>
      <c r="R902" s="1120">
        <f>Q902/P902*100</f>
        <v>93.617657975214215</v>
      </c>
      <c r="S902" s="1120">
        <f>SUM(S24,S108,S189,S281,S378,S418,S478,S746,S818)</f>
        <v>1335.1597782258063</v>
      </c>
      <c r="T902" s="1121">
        <f>Q902/$C$3*12/S902</f>
        <v>313.97680400248095</v>
      </c>
      <c r="U902" s="1898">
        <f t="shared" ref="U902:AN902" si="691">SUM(U24,U108,U189,U281,U378,U418,U478,U746,U818)</f>
        <v>2855612.5806541853</v>
      </c>
      <c r="V902" s="1898">
        <f t="shared" ref="V902:W902" si="692">SUM(V24,V108,V189,V281,V378,V418,V478,V746,V818)</f>
        <v>2855612.5806541853</v>
      </c>
      <c r="W902" s="1898">
        <f t="shared" si="692"/>
        <v>2855613.7367629847</v>
      </c>
      <c r="X902" s="1898">
        <f t="shared" ref="X902:Y902" si="693">SUM(X24,X108,X189,X281,X378,X418,X478,X746,X818)</f>
        <v>2855613.7367629847</v>
      </c>
      <c r="Y902" s="1898">
        <f t="shared" si="693"/>
        <v>2807447.1479688045</v>
      </c>
      <c r="Z902" s="1898">
        <f t="shared" ref="Z902:AA902" si="694">SUM(Z24,Z108,Z189,Z281,Z378,Z418,Z478,Z746,Z818)</f>
        <v>2807447.1479688045</v>
      </c>
      <c r="AA902" s="1898">
        <f t="shared" si="694"/>
        <v>2804061.6676777941</v>
      </c>
      <c r="AB902" s="1898">
        <f t="shared" ref="AB902:AC902" si="695">SUM(AB24,AB108,AB189,AB281,AB378,AB418,AB478,AB746,AB818)</f>
        <v>2947466.7248723544</v>
      </c>
      <c r="AC902" s="1898">
        <f t="shared" si="695"/>
        <v>2950062.9688449143</v>
      </c>
      <c r="AD902" s="1898">
        <f t="shared" ref="AD902:AE902" si="696">SUM(AD24,AD108,AD189,AD281,AD378,AD418,AD478,AD746,AD818)</f>
        <v>2950062.9688449143</v>
      </c>
      <c r="AE902" s="1898">
        <f t="shared" si="696"/>
        <v>3075927.7223687447</v>
      </c>
      <c r="AF902" s="1898">
        <f t="shared" si="691"/>
        <v>2528213.8683952577</v>
      </c>
      <c r="AG902" s="1120">
        <f t="shared" si="691"/>
        <v>2671844.9399199998</v>
      </c>
      <c r="AH902" s="3100">
        <f t="shared" si="691"/>
        <v>0</v>
      </c>
      <c r="AI902" s="1120">
        <f t="shared" si="691"/>
        <v>-27986.481989999997</v>
      </c>
      <c r="AJ902" s="1120">
        <f t="shared" si="691"/>
        <v>143631.07152474154</v>
      </c>
      <c r="AK902" s="1120">
        <f t="shared" si="691"/>
        <v>-2498.1121699999994</v>
      </c>
      <c r="AL902" s="1120">
        <f t="shared" si="691"/>
        <v>-43503.929350000013</v>
      </c>
      <c r="AM902" s="1120">
        <f t="shared" si="691"/>
        <v>2600354.5285799997</v>
      </c>
      <c r="AN902" s="3690">
        <f t="shared" si="691"/>
        <v>427590.65549000009</v>
      </c>
      <c r="AO902" s="4078">
        <f>SUM(AO24,AO108,AO189,AO281,AO378,AO418,AO478,AO746,AO818)</f>
        <v>933</v>
      </c>
      <c r="AP902" s="4078">
        <f t="shared" ref="AP902" si="697">SUM(AP24,AP108,AP189,AP281,AP378,AP418,AP478,AP746,AP818)</f>
        <v>106955.12055999998</v>
      </c>
      <c r="AQ902" s="4293"/>
    </row>
    <row r="903" spans="1:43" ht="43.5" x14ac:dyDescent="0.25">
      <c r="B903" s="637">
        <v>1</v>
      </c>
      <c r="C903" s="1261" t="s">
        <v>190</v>
      </c>
      <c r="D903" s="1261"/>
      <c r="E903" s="1119"/>
      <c r="F903" s="1561">
        <f>SUM(F747,F419,F282,F25)</f>
        <v>453</v>
      </c>
      <c r="G903" s="1561">
        <v>1</v>
      </c>
      <c r="H903" s="1120">
        <f>SUM(H747,H419,H282,H25)</f>
        <v>377.5</v>
      </c>
      <c r="I903" s="1120">
        <f>SUM(I747,I419,I282,I25)</f>
        <v>312</v>
      </c>
      <c r="J903" s="1120">
        <f>J419</f>
        <v>88.571428571428569</v>
      </c>
      <c r="K903" s="3614">
        <f>SUM(K747,K419,K282,K25)</f>
        <v>0</v>
      </c>
      <c r="L903" s="1120"/>
      <c r="M903" s="1120"/>
      <c r="N903" s="1120"/>
      <c r="O903" s="1120">
        <v>0</v>
      </c>
      <c r="P903" s="1120"/>
      <c r="Q903" s="1120"/>
      <c r="R903" s="1120"/>
      <c r="S903" s="1120"/>
      <c r="T903" s="1121"/>
      <c r="U903" s="1898">
        <f t="shared" ref="U903:AN903" si="698">U419+U747+U282+U25</f>
        <v>93502.255671990002</v>
      </c>
      <c r="V903" s="1898">
        <f t="shared" ref="V903:W903" si="699">V419+V747+V282+V25</f>
        <v>93502.255671990002</v>
      </c>
      <c r="W903" s="1898">
        <f t="shared" si="699"/>
        <v>93502.255671990002</v>
      </c>
      <c r="X903" s="1898">
        <f t="shared" ref="X903:Y903" si="700">X419+X747+X282+X25</f>
        <v>93502.255671990002</v>
      </c>
      <c r="Y903" s="1898">
        <f t="shared" si="700"/>
        <v>93502.255671990002</v>
      </c>
      <c r="Z903" s="1898">
        <f t="shared" ref="Z903:AA903" si="701">Z419+Z747+Z282+Z25</f>
        <v>93502.255671990002</v>
      </c>
      <c r="AA903" s="1898">
        <f t="shared" si="701"/>
        <v>93816.21844017999</v>
      </c>
      <c r="AB903" s="1898">
        <f t="shared" ref="AB903:AC903" si="702">AB419+AB747+AB282+AB25</f>
        <v>93816.21844017999</v>
      </c>
      <c r="AC903" s="1898">
        <f t="shared" si="702"/>
        <v>93816.21844017999</v>
      </c>
      <c r="AD903" s="1898">
        <f t="shared" ref="AD903:AE903" si="703">AD419+AD747+AD282+AD25</f>
        <v>93816.21844017999</v>
      </c>
      <c r="AE903" s="1898">
        <f t="shared" si="703"/>
        <v>93708.569317290006</v>
      </c>
      <c r="AF903" s="1898">
        <f t="shared" si="698"/>
        <v>78090.47443107501</v>
      </c>
      <c r="AG903" s="1120">
        <f t="shared" si="698"/>
        <v>65487.056970000005</v>
      </c>
      <c r="AH903" s="3100">
        <f t="shared" si="698"/>
        <v>0</v>
      </c>
      <c r="AI903" s="1120">
        <f t="shared" si="698"/>
        <v>0</v>
      </c>
      <c r="AJ903" s="1120">
        <f t="shared" si="698"/>
        <v>-12603.417461075001</v>
      </c>
      <c r="AK903" s="1120">
        <f t="shared" si="698"/>
        <v>0</v>
      </c>
      <c r="AL903" s="1120">
        <f t="shared" si="698"/>
        <v>0</v>
      </c>
      <c r="AM903" s="1120">
        <f t="shared" si="698"/>
        <v>65487.056970000005</v>
      </c>
      <c r="AN903" s="3690">
        <f t="shared" si="698"/>
        <v>0</v>
      </c>
      <c r="AO903" s="4078">
        <f>SUM(AO747,AO419,AO282,AO25)</f>
        <v>0</v>
      </c>
      <c r="AP903" s="4078">
        <f t="shared" ref="AP903" si="704">AP419+AP747+AP282+AP25</f>
        <v>0</v>
      </c>
      <c r="AQ903" s="4293"/>
    </row>
    <row r="904" spans="1:43" x14ac:dyDescent="0.25">
      <c r="A904" s="637">
        <v>1</v>
      </c>
      <c r="B904" s="637">
        <v>1</v>
      </c>
      <c r="C904" s="2585" t="s">
        <v>408</v>
      </c>
      <c r="D904" s="1122"/>
      <c r="E904" s="941"/>
      <c r="F904" s="1561"/>
      <c r="G904" s="1561">
        <v>0</v>
      </c>
      <c r="H904" s="1120"/>
      <c r="I904" s="1120"/>
      <c r="J904" s="1120"/>
      <c r="K904" s="3614"/>
      <c r="L904" s="1123"/>
      <c r="M904" s="1123"/>
      <c r="N904" s="1120"/>
      <c r="O904" s="1120">
        <v>0</v>
      </c>
      <c r="P904" s="1120"/>
      <c r="Q904" s="1120"/>
      <c r="R904" s="1120"/>
      <c r="S904" s="1120"/>
      <c r="T904" s="944"/>
      <c r="U904" s="1898">
        <f t="shared" ref="U904:AN904" si="705">SUM(U820,U749,U616,U480,U284,U191,U110,U27)</f>
        <v>1006200.1333</v>
      </c>
      <c r="V904" s="1898">
        <f t="shared" ref="V904:W904" si="706">SUM(V820,V749,V616,V480,V284,V191,V110,V27)</f>
        <v>1006200.1333</v>
      </c>
      <c r="W904" s="1898">
        <f t="shared" si="706"/>
        <v>1006200.1333</v>
      </c>
      <c r="X904" s="1898">
        <f t="shared" ref="X904:Y904" si="707">SUM(X820,X749,X616,X480,X284,X191,X110,X27)</f>
        <v>1006200.1333</v>
      </c>
      <c r="Y904" s="1898">
        <f t="shared" si="707"/>
        <v>1001868.5518499999</v>
      </c>
      <c r="Z904" s="1898">
        <f t="shared" ref="Z904:AA904" si="708">SUM(Z820,Z749,Z616,Z480,Z284,Z191,Z110,Z27)</f>
        <v>1001868.5518499999</v>
      </c>
      <c r="AA904" s="1898">
        <f t="shared" si="708"/>
        <v>1001868.5518499999</v>
      </c>
      <c r="AB904" s="1898">
        <f t="shared" ref="AB904:AC904" si="709">SUM(AB820,AB749,AB616,AB480,AB284,AB191,AB110,AB27)</f>
        <v>1001868.5518499999</v>
      </c>
      <c r="AC904" s="1898">
        <f t="shared" si="709"/>
        <v>1001868.5518499999</v>
      </c>
      <c r="AD904" s="1898">
        <f t="shared" ref="AD904:AE904" si="710">SUM(AD820,AD749,AD616,AD480,AD284,AD191,AD110,AD27)</f>
        <v>1001868.5518499999</v>
      </c>
      <c r="AE904" s="1898">
        <f t="shared" si="710"/>
        <v>1001868.5518499999</v>
      </c>
      <c r="AF904" s="1898">
        <f t="shared" si="705"/>
        <v>834168.52963333332</v>
      </c>
      <c r="AG904" s="1120">
        <f t="shared" si="705"/>
        <v>829469.28234999999</v>
      </c>
      <c r="AH904" s="3100">
        <f t="shared" si="705"/>
        <v>0</v>
      </c>
      <c r="AI904" s="1120">
        <f t="shared" si="705"/>
        <v>0</v>
      </c>
      <c r="AJ904" s="1120">
        <f t="shared" si="705"/>
        <v>-4699.2472833333741</v>
      </c>
      <c r="AK904" s="1124">
        <f t="shared" si="705"/>
        <v>0</v>
      </c>
      <c r="AL904" s="1124">
        <f t="shared" si="705"/>
        <v>-5887.8877999999995</v>
      </c>
      <c r="AM904" s="1120">
        <f t="shared" si="705"/>
        <v>823581.39454999997</v>
      </c>
      <c r="AN904" s="3690">
        <f t="shared" si="705"/>
        <v>0</v>
      </c>
      <c r="AO904" s="4078"/>
      <c r="AP904" s="4078">
        <f t="shared" ref="AP904" si="711">SUM(AP820,AP749,AP616,AP480,AP284,AP191,AP110,AP27)</f>
        <v>0</v>
      </c>
      <c r="AQ904" s="4293"/>
    </row>
    <row r="905" spans="1:43" x14ac:dyDescent="0.25">
      <c r="B905" s="637">
        <v>1</v>
      </c>
      <c r="C905" s="2724" t="s">
        <v>345</v>
      </c>
      <c r="D905" s="1122"/>
      <c r="E905" s="941"/>
      <c r="F905" s="1561"/>
      <c r="G905" s="1561">
        <v>0</v>
      </c>
      <c r="H905" s="1120"/>
      <c r="I905" s="1120"/>
      <c r="J905" s="1120"/>
      <c r="K905" s="3614"/>
      <c r="L905" s="1123"/>
      <c r="M905" s="1123"/>
      <c r="N905" s="1120"/>
      <c r="O905" s="1120">
        <v>0</v>
      </c>
      <c r="P905" s="1120"/>
      <c r="Q905" s="1120"/>
      <c r="R905" s="1120"/>
      <c r="S905" s="1120"/>
      <c r="T905" s="944"/>
      <c r="U905" s="1898">
        <f t="shared" ref="U905:AN905" si="712">SUM(U192,U111)</f>
        <v>5392.4724000000006</v>
      </c>
      <c r="V905" s="1898">
        <f t="shared" ref="V905:W905" si="713">SUM(V192,V111)</f>
        <v>5392.4724000000006</v>
      </c>
      <c r="W905" s="1898">
        <f t="shared" si="713"/>
        <v>5392.4724000000006</v>
      </c>
      <c r="X905" s="1898">
        <f t="shared" ref="X905:Y905" si="714">SUM(X192,X111)</f>
        <v>5392.4724000000006</v>
      </c>
      <c r="Y905" s="1898">
        <f t="shared" si="714"/>
        <v>5392.4724000000006</v>
      </c>
      <c r="Z905" s="1898">
        <f t="shared" ref="Z905:AA905" si="715">SUM(Z192,Z111)</f>
        <v>5392.4724000000006</v>
      </c>
      <c r="AA905" s="1898">
        <f t="shared" si="715"/>
        <v>5392.4724000000006</v>
      </c>
      <c r="AB905" s="1898">
        <f t="shared" ref="AB905:AC905" si="716">SUM(AB192,AB111)</f>
        <v>5392.4724000000006</v>
      </c>
      <c r="AC905" s="1898">
        <f t="shared" si="716"/>
        <v>5392.4724000000006</v>
      </c>
      <c r="AD905" s="1898">
        <f t="shared" ref="AD905:AE905" si="717">SUM(AD192,AD111)</f>
        <v>5392.4724000000006</v>
      </c>
      <c r="AE905" s="1898">
        <f t="shared" si="717"/>
        <v>5392.4724000000006</v>
      </c>
      <c r="AF905" s="1898">
        <f t="shared" si="712"/>
        <v>4493.7270000000008</v>
      </c>
      <c r="AG905" s="1120">
        <f t="shared" si="712"/>
        <v>4493.7270000000008</v>
      </c>
      <c r="AH905" s="3100">
        <f t="shared" si="712"/>
        <v>0</v>
      </c>
      <c r="AI905" s="1120">
        <f t="shared" si="712"/>
        <v>0</v>
      </c>
      <c r="AJ905" s="1120">
        <f t="shared" si="712"/>
        <v>0</v>
      </c>
      <c r="AK905" s="1124">
        <f t="shared" si="712"/>
        <v>0</v>
      </c>
      <c r="AL905" s="1124">
        <f t="shared" si="712"/>
        <v>0</v>
      </c>
      <c r="AM905" s="1120">
        <f t="shared" si="712"/>
        <v>4493.7270000000008</v>
      </c>
      <c r="AN905" s="3690">
        <f t="shared" si="712"/>
        <v>0</v>
      </c>
      <c r="AO905" s="4078"/>
      <c r="AP905" s="4078">
        <f t="shared" ref="AP905" si="718">SUM(AP192,AP111)</f>
        <v>0</v>
      </c>
      <c r="AQ905" s="4293"/>
    </row>
    <row r="906" spans="1:43" ht="29.25" x14ac:dyDescent="0.25">
      <c r="B906" s="637">
        <v>1</v>
      </c>
      <c r="C906" s="2586" t="s">
        <v>304</v>
      </c>
      <c r="D906" s="1122"/>
      <c r="E906" s="941"/>
      <c r="F906" s="1561">
        <f>SUM(F821,F750,F617,F481,F285,F193,F112,F28)</f>
        <v>297333.5</v>
      </c>
      <c r="G906" s="1561">
        <v>0</v>
      </c>
      <c r="H906" s="1120">
        <f>SUM(H821,H750,H617,H481,H285,H193,H112,H28)</f>
        <v>247778</v>
      </c>
      <c r="I906" s="1120">
        <f>SUM(I821,I750,I617,I481,I285,I193,I112,I28)</f>
        <v>246950.01750000002</v>
      </c>
      <c r="J906" s="1120">
        <f t="shared" ref="J906:J918" si="719">I906/H906*100</f>
        <v>99.665836958890637</v>
      </c>
      <c r="K906" s="3614">
        <f>SUM(K821,K750,K617,K481,K285,K193,K112,K28)</f>
        <v>48</v>
      </c>
      <c r="L906" s="1123"/>
      <c r="M906" s="1123"/>
      <c r="N906" s="1120"/>
      <c r="O906" s="1120">
        <v>0</v>
      </c>
      <c r="P906" s="1120"/>
      <c r="Q906" s="1120"/>
      <c r="R906" s="1120"/>
      <c r="S906" s="1120"/>
      <c r="T906" s="944"/>
      <c r="U906" s="1898"/>
      <c r="V906" s="1898"/>
      <c r="W906" s="1898"/>
      <c r="X906" s="1898"/>
      <c r="Y906" s="1898"/>
      <c r="Z906" s="1898"/>
      <c r="AA906" s="1898"/>
      <c r="AB906" s="1898"/>
      <c r="AC906" s="1898"/>
      <c r="AD906" s="1898"/>
      <c r="AE906" s="1898"/>
      <c r="AF906" s="1898"/>
      <c r="AG906" s="1120"/>
      <c r="AH906" s="3100"/>
      <c r="AI906" s="1120"/>
      <c r="AJ906" s="1120"/>
      <c r="AK906" s="1124"/>
      <c r="AL906" s="1124"/>
      <c r="AM906" s="1120"/>
      <c r="AN906" s="3690"/>
      <c r="AO906" s="4078">
        <f>SUM(AO821,AO750,AO617,AO481,AO285,AO193,AO112,AO28)</f>
        <v>0</v>
      </c>
      <c r="AP906" s="4078"/>
      <c r="AQ906" s="4293"/>
    </row>
    <row r="907" spans="1:43" ht="30" x14ac:dyDescent="0.25">
      <c r="B907" s="637">
        <v>1</v>
      </c>
      <c r="C907" s="2587" t="s">
        <v>211</v>
      </c>
      <c r="D907" s="1122"/>
      <c r="E907" s="941"/>
      <c r="F907" s="1561">
        <f>SUM(F482,F29)</f>
        <v>17800</v>
      </c>
      <c r="G907" s="1561">
        <v>0</v>
      </c>
      <c r="H907" s="1120">
        <f>SUM(H482,H29)</f>
        <v>14833.333333333336</v>
      </c>
      <c r="I907" s="1120">
        <f>SUM(I482,I29)</f>
        <v>15154</v>
      </c>
      <c r="J907" s="1120">
        <f t="shared" si="719"/>
        <v>102.16179775280898</v>
      </c>
      <c r="K907" s="3614">
        <f>SUM(K482,K29)</f>
        <v>0</v>
      </c>
      <c r="L907" s="1123"/>
      <c r="M907" s="1123"/>
      <c r="N907" s="1120"/>
      <c r="O907" s="1120">
        <v>0</v>
      </c>
      <c r="P907" s="1120"/>
      <c r="Q907" s="1120"/>
      <c r="R907" s="1120"/>
      <c r="S907" s="1120"/>
      <c r="T907" s="944"/>
      <c r="U907" s="1898"/>
      <c r="V907" s="1898"/>
      <c r="W907" s="1898"/>
      <c r="X907" s="1898"/>
      <c r="Y907" s="1898"/>
      <c r="Z907" s="1898"/>
      <c r="AA907" s="1898"/>
      <c r="AB907" s="1898"/>
      <c r="AC907" s="1898"/>
      <c r="AD907" s="1898"/>
      <c r="AE907" s="1898"/>
      <c r="AF907" s="1898"/>
      <c r="AG907" s="1120"/>
      <c r="AH907" s="3100"/>
      <c r="AI907" s="1120"/>
      <c r="AJ907" s="1120"/>
      <c r="AK907" s="1124"/>
      <c r="AL907" s="1124"/>
      <c r="AM907" s="1120"/>
      <c r="AN907" s="3690"/>
      <c r="AO907" s="4078">
        <f>SUM(AO482,AO29)</f>
        <v>0</v>
      </c>
      <c r="AP907" s="4078"/>
      <c r="AQ907" s="4293"/>
    </row>
    <row r="908" spans="1:43" ht="30" x14ac:dyDescent="0.25">
      <c r="B908" s="637">
        <v>1</v>
      </c>
      <c r="C908" s="2587" t="s">
        <v>212</v>
      </c>
      <c r="D908" s="1122"/>
      <c r="E908" s="941"/>
      <c r="F908" s="1561">
        <f>SUM(F823,F619,F752,F483,F287,F195,F114,F30)</f>
        <v>66092</v>
      </c>
      <c r="G908" s="1561">
        <v>0</v>
      </c>
      <c r="H908" s="1120">
        <f>SUM(H823,H619,H752,H483,H287,H195,H114,H30)</f>
        <v>55076.333333333336</v>
      </c>
      <c r="I908" s="1120">
        <f>SUM(I823,I619,I752,I483,I287,I195,I114,I30)</f>
        <v>43706</v>
      </c>
      <c r="J908" s="1120">
        <f t="shared" si="719"/>
        <v>79.355318981534722</v>
      </c>
      <c r="K908" s="3614">
        <f>SUM(K823,K619,K752,K483,K287,K195,K114,K30)</f>
        <v>27</v>
      </c>
      <c r="L908" s="1123"/>
      <c r="M908" s="1123"/>
      <c r="N908" s="1120"/>
      <c r="O908" s="1120">
        <v>0</v>
      </c>
      <c r="P908" s="1120"/>
      <c r="Q908" s="1120"/>
      <c r="R908" s="1120"/>
      <c r="S908" s="1120"/>
      <c r="T908" s="944"/>
      <c r="U908" s="1898"/>
      <c r="V908" s="1898"/>
      <c r="W908" s="1898"/>
      <c r="X908" s="1898"/>
      <c r="Y908" s="1898"/>
      <c r="Z908" s="1898"/>
      <c r="AA908" s="1898"/>
      <c r="AB908" s="1898"/>
      <c r="AC908" s="1898"/>
      <c r="AD908" s="1898"/>
      <c r="AE908" s="1898"/>
      <c r="AF908" s="1898"/>
      <c r="AG908" s="1120"/>
      <c r="AH908" s="3100"/>
      <c r="AI908" s="1120"/>
      <c r="AJ908" s="1120"/>
      <c r="AK908" s="1124"/>
      <c r="AL908" s="1124"/>
      <c r="AM908" s="1120"/>
      <c r="AN908" s="3690"/>
      <c r="AO908" s="4078">
        <f>SUM(AO823,AO619,AO752,AO483,AO287,AO195,AO114,AO30)</f>
        <v>0</v>
      </c>
      <c r="AP908" s="4078"/>
      <c r="AQ908" s="4293"/>
    </row>
    <row r="909" spans="1:43" ht="30" x14ac:dyDescent="0.25">
      <c r="B909" s="637">
        <v>1</v>
      </c>
      <c r="C909" s="2588" t="s">
        <v>305</v>
      </c>
      <c r="D909" s="1122"/>
      <c r="E909" s="941"/>
      <c r="F909" s="1561">
        <f>SUM(F824,F753,F620,F484,F288,F196,F115,F31)</f>
        <v>121284.5</v>
      </c>
      <c r="G909" s="1561">
        <v>0</v>
      </c>
      <c r="H909" s="1120">
        <f t="shared" ref="H909:I913" si="720">SUM(H824,H753,H620,H484,H288,H196,H115,H31)</f>
        <v>101071</v>
      </c>
      <c r="I909" s="1120">
        <f t="shared" si="720"/>
        <v>69243.017500000002</v>
      </c>
      <c r="J909" s="1120">
        <f t="shared" si="719"/>
        <v>68.50928307823213</v>
      </c>
      <c r="K909" s="3614">
        <f>SUM(K824,K753,K620,K484,K288,K196,K115,K31)</f>
        <v>8</v>
      </c>
      <c r="L909" s="1123"/>
      <c r="M909" s="1123"/>
      <c r="N909" s="1120"/>
      <c r="O909" s="1120">
        <v>0</v>
      </c>
      <c r="P909" s="1120"/>
      <c r="Q909" s="1120"/>
      <c r="R909" s="1120"/>
      <c r="S909" s="1120"/>
      <c r="T909" s="944"/>
      <c r="U909" s="1898"/>
      <c r="V909" s="1898"/>
      <c r="W909" s="1898"/>
      <c r="X909" s="1898"/>
      <c r="Y909" s="1898"/>
      <c r="Z909" s="1898"/>
      <c r="AA909" s="1898"/>
      <c r="AB909" s="1898"/>
      <c r="AC909" s="1898"/>
      <c r="AD909" s="1898"/>
      <c r="AE909" s="1898"/>
      <c r="AF909" s="1898"/>
      <c r="AG909" s="1120"/>
      <c r="AH909" s="3100"/>
      <c r="AI909" s="1120"/>
      <c r="AJ909" s="1120"/>
      <c r="AK909" s="1124"/>
      <c r="AL909" s="1124"/>
      <c r="AM909" s="1120"/>
      <c r="AN909" s="3690"/>
      <c r="AO909" s="4078">
        <f t="shared" ref="AO909" si="721">SUM(AO824,AO753,AO620,AO484,AO288,AO196,AO115,AO31)</f>
        <v>0</v>
      </c>
      <c r="AP909" s="4078"/>
      <c r="AQ909" s="4293"/>
    </row>
    <row r="910" spans="1:43" x14ac:dyDescent="0.25">
      <c r="B910" s="637">
        <v>1</v>
      </c>
      <c r="C910" s="1125" t="s">
        <v>306</v>
      </c>
      <c r="D910" s="1122"/>
      <c r="E910" s="941"/>
      <c r="F910" s="1561">
        <f>SUM(F825,F754,F621,F485,F289,F197,F116,F32)</f>
        <v>120949</v>
      </c>
      <c r="G910" s="1561">
        <v>0</v>
      </c>
      <c r="H910" s="1120">
        <f t="shared" si="720"/>
        <v>100791.33333333334</v>
      </c>
      <c r="I910" s="1120">
        <f t="shared" si="720"/>
        <v>68924</v>
      </c>
      <c r="J910" s="1120">
        <f t="shared" si="719"/>
        <v>68.382863605997869</v>
      </c>
      <c r="K910" s="3614">
        <f>SUM(K825,K754,K621,K485,K289,K197,K116,K32)</f>
        <v>8</v>
      </c>
      <c r="L910" s="1123"/>
      <c r="M910" s="1123"/>
      <c r="N910" s="1120"/>
      <c r="O910" s="1120">
        <v>0</v>
      </c>
      <c r="P910" s="1120"/>
      <c r="Q910" s="1120"/>
      <c r="R910" s="1120"/>
      <c r="S910" s="1120"/>
      <c r="T910" s="944"/>
      <c r="U910" s="1898"/>
      <c r="V910" s="1898"/>
      <c r="W910" s="1898"/>
      <c r="X910" s="1898"/>
      <c r="Y910" s="1898"/>
      <c r="Z910" s="1898"/>
      <c r="AA910" s="1898"/>
      <c r="AB910" s="1898"/>
      <c r="AC910" s="1898"/>
      <c r="AD910" s="1898"/>
      <c r="AE910" s="1898"/>
      <c r="AF910" s="1898"/>
      <c r="AG910" s="1120"/>
      <c r="AH910" s="3100"/>
      <c r="AI910" s="1120"/>
      <c r="AJ910" s="1120"/>
      <c r="AK910" s="1124"/>
      <c r="AL910" s="1124"/>
      <c r="AM910" s="1120"/>
      <c r="AN910" s="3690"/>
      <c r="AO910" s="4078">
        <f t="shared" ref="AO910" si="722">SUM(AO825,AO754,AO621,AO485,AO289,AO197,AO116,AO32)</f>
        <v>0</v>
      </c>
      <c r="AP910" s="4078"/>
      <c r="AQ910" s="4293"/>
    </row>
    <row r="911" spans="1:43" ht="30" x14ac:dyDescent="0.25">
      <c r="B911" s="637">
        <v>1</v>
      </c>
      <c r="C911" s="2589" t="s">
        <v>307</v>
      </c>
      <c r="D911" s="1122"/>
      <c r="E911" s="941"/>
      <c r="F911" s="1561">
        <f>SUM(F826,F755,F622,F486,F290,F198,F117,F33)</f>
        <v>1342</v>
      </c>
      <c r="G911" s="1561">
        <v>0</v>
      </c>
      <c r="H911" s="1120">
        <f t="shared" si="720"/>
        <v>1118.6666666666667</v>
      </c>
      <c r="I911" s="1120">
        <f t="shared" si="720"/>
        <v>1276.0700000000002</v>
      </c>
      <c r="J911" s="1120">
        <f t="shared" si="719"/>
        <v>114.07061978545889</v>
      </c>
      <c r="K911" s="3614">
        <f>SUM(K826,K755,K622,K486,K290,K198,K117,K33)</f>
        <v>0</v>
      </c>
      <c r="L911" s="1123"/>
      <c r="M911" s="1123"/>
      <c r="N911" s="1120"/>
      <c r="O911" s="1120">
        <v>0</v>
      </c>
      <c r="P911" s="1120"/>
      <c r="Q911" s="1120"/>
      <c r="R911" s="1120"/>
      <c r="S911" s="1120"/>
      <c r="T911" s="944"/>
      <c r="U911" s="1898"/>
      <c r="V911" s="1898"/>
      <c r="W911" s="1898"/>
      <c r="X911" s="1898"/>
      <c r="Y911" s="1898"/>
      <c r="Z911" s="1898"/>
      <c r="AA911" s="1898"/>
      <c r="AB911" s="1898"/>
      <c r="AC911" s="1898"/>
      <c r="AD911" s="1898"/>
      <c r="AE911" s="1898"/>
      <c r="AF911" s="1898"/>
      <c r="AG911" s="1120"/>
      <c r="AH911" s="3100"/>
      <c r="AI911" s="1120"/>
      <c r="AJ911" s="1120"/>
      <c r="AK911" s="1124"/>
      <c r="AL911" s="1124"/>
      <c r="AM911" s="1120"/>
      <c r="AN911" s="3690"/>
      <c r="AO911" s="4078">
        <f t="shared" ref="AO911" si="723">SUM(AO826,AO755,AO622,AO486,AO290,AO198,AO117,AO33)</f>
        <v>0</v>
      </c>
      <c r="AP911" s="4078"/>
      <c r="AQ911" s="4293"/>
    </row>
    <row r="912" spans="1:43" ht="60" x14ac:dyDescent="0.25">
      <c r="B912" s="637">
        <v>1</v>
      </c>
      <c r="C912" s="2589" t="s">
        <v>308</v>
      </c>
      <c r="D912" s="1122"/>
      <c r="E912" s="941"/>
      <c r="F912" s="1561">
        <f>SUM(F827,F756,F623,F487,F291,F199,F118,F34)</f>
        <v>38016</v>
      </c>
      <c r="G912" s="1561">
        <v>0</v>
      </c>
      <c r="H912" s="1120">
        <f t="shared" si="720"/>
        <v>31679.666666666668</v>
      </c>
      <c r="I912" s="1120">
        <f t="shared" si="720"/>
        <v>41352</v>
      </c>
      <c r="J912" s="1120">
        <f t="shared" si="719"/>
        <v>130.53167646965983</v>
      </c>
      <c r="K912" s="3614">
        <f>SUM(K827,K756,K623,K487,K291,K199,K118,K34)</f>
        <v>9</v>
      </c>
      <c r="L912" s="1123"/>
      <c r="M912" s="1123"/>
      <c r="N912" s="1120"/>
      <c r="O912" s="1120">
        <v>0</v>
      </c>
      <c r="P912" s="1120"/>
      <c r="Q912" s="1120"/>
      <c r="R912" s="1120"/>
      <c r="S912" s="1120"/>
      <c r="T912" s="944"/>
      <c r="U912" s="1898"/>
      <c r="V912" s="1898"/>
      <c r="W912" s="1898"/>
      <c r="X912" s="1898"/>
      <c r="Y912" s="1898"/>
      <c r="Z912" s="1898"/>
      <c r="AA912" s="1898"/>
      <c r="AB912" s="1898"/>
      <c r="AC912" s="1898"/>
      <c r="AD912" s="1898"/>
      <c r="AE912" s="1898"/>
      <c r="AF912" s="1898"/>
      <c r="AG912" s="1120"/>
      <c r="AH912" s="3100"/>
      <c r="AI912" s="1120"/>
      <c r="AJ912" s="1120"/>
      <c r="AK912" s="1124"/>
      <c r="AL912" s="1124"/>
      <c r="AM912" s="1120"/>
      <c r="AN912" s="3690"/>
      <c r="AO912" s="4078">
        <f t="shared" ref="AO912" si="724">SUM(AO827,AO756,AO623,AO487,AO291,AO199,AO118,AO34)</f>
        <v>0</v>
      </c>
      <c r="AP912" s="4078"/>
      <c r="AQ912" s="4293"/>
    </row>
    <row r="913" spans="2:43" ht="45" x14ac:dyDescent="0.25">
      <c r="B913" s="637">
        <v>1</v>
      </c>
      <c r="C913" s="2589" t="s">
        <v>323</v>
      </c>
      <c r="D913" s="1122"/>
      <c r="E913" s="941"/>
      <c r="F913" s="1561">
        <f>SUM(F828,F757,F624,F488,F292,F200,F119,F35)</f>
        <v>36260</v>
      </c>
      <c r="G913" s="1561">
        <v>0</v>
      </c>
      <c r="H913" s="1120">
        <f t="shared" si="720"/>
        <v>30216.333333333332</v>
      </c>
      <c r="I913" s="1120">
        <f t="shared" si="720"/>
        <v>71777</v>
      </c>
      <c r="J913" s="1120">
        <f t="shared" si="719"/>
        <v>237.54371256163887</v>
      </c>
      <c r="K913" s="3614">
        <f>SUM(K828,K757,K624,K488,K292,K200,K119,K35)</f>
        <v>4</v>
      </c>
      <c r="L913" s="1123"/>
      <c r="M913" s="1123"/>
      <c r="N913" s="1120"/>
      <c r="O913" s="1120">
        <v>0</v>
      </c>
      <c r="P913" s="1120"/>
      <c r="Q913" s="1120"/>
      <c r="R913" s="1120"/>
      <c r="S913" s="1120"/>
      <c r="T913" s="944"/>
      <c r="U913" s="1898"/>
      <c r="V913" s="1898"/>
      <c r="W913" s="1898"/>
      <c r="X913" s="1898"/>
      <c r="Y913" s="1898"/>
      <c r="Z913" s="1898"/>
      <c r="AA913" s="1898"/>
      <c r="AB913" s="1898"/>
      <c r="AC913" s="1898"/>
      <c r="AD913" s="1898"/>
      <c r="AE913" s="1898"/>
      <c r="AF913" s="1898"/>
      <c r="AG913" s="1120"/>
      <c r="AH913" s="3100"/>
      <c r="AI913" s="1120"/>
      <c r="AJ913" s="1120"/>
      <c r="AK913" s="1124"/>
      <c r="AL913" s="1124"/>
      <c r="AM913" s="1120"/>
      <c r="AN913" s="3690"/>
      <c r="AO913" s="4078">
        <f t="shared" ref="AO913" si="725">SUM(AO828,AO757,AO624,AO488,AO292,AO200,AO119,AO35)</f>
        <v>0</v>
      </c>
      <c r="AP913" s="4078"/>
      <c r="AQ913" s="4293"/>
    </row>
    <row r="914" spans="2:43" ht="30" x14ac:dyDescent="0.25">
      <c r="B914" s="637">
        <v>1</v>
      </c>
      <c r="C914" s="2589" t="s">
        <v>406</v>
      </c>
      <c r="D914" s="1122"/>
      <c r="E914" s="941"/>
      <c r="F914" s="1561">
        <f>SUM(F829,F758,F625,F293,F201,F120,F36)</f>
        <v>17881</v>
      </c>
      <c r="G914" s="1561">
        <v>0</v>
      </c>
      <c r="H914" s="1120">
        <f>SUM(H829,H758,H625,H293,H201,H120,H36)</f>
        <v>14901.333333333334</v>
      </c>
      <c r="I914" s="1120">
        <f>SUM(I829,I758,I625,I293,I201,I120,I36)</f>
        <v>5718</v>
      </c>
      <c r="J914" s="1120">
        <f t="shared" si="719"/>
        <v>38.372405153901219</v>
      </c>
      <c r="K914" s="3614">
        <f>SUM(K829,K758,K625,K293,K201,K120,K36)</f>
        <v>0</v>
      </c>
      <c r="L914" s="1123"/>
      <c r="M914" s="1123"/>
      <c r="N914" s="1120"/>
      <c r="O914" s="1120">
        <v>0</v>
      </c>
      <c r="P914" s="1120"/>
      <c r="Q914" s="1120"/>
      <c r="R914" s="1120"/>
      <c r="S914" s="1120"/>
      <c r="T914" s="944"/>
      <c r="U914" s="1898"/>
      <c r="V914" s="1898"/>
      <c r="W914" s="1898"/>
      <c r="X914" s="1898"/>
      <c r="Y914" s="1898"/>
      <c r="Z914" s="1898"/>
      <c r="AA914" s="1898"/>
      <c r="AB914" s="1898"/>
      <c r="AC914" s="1898"/>
      <c r="AD914" s="1898"/>
      <c r="AE914" s="1898"/>
      <c r="AF914" s="1898"/>
      <c r="AG914" s="1120"/>
      <c r="AH914" s="3100"/>
      <c r="AI914" s="1120"/>
      <c r="AJ914" s="1120"/>
      <c r="AK914" s="1124"/>
      <c r="AL914" s="1124"/>
      <c r="AM914" s="1120"/>
      <c r="AN914" s="3690"/>
      <c r="AO914" s="4078">
        <f>SUM(AO829,AO758,AO625,AO293,AO201,AO120,AO36)</f>
        <v>0</v>
      </c>
      <c r="AP914" s="4078"/>
      <c r="AQ914" s="4293"/>
    </row>
    <row r="915" spans="2:43" ht="29.25" x14ac:dyDescent="0.25">
      <c r="B915" s="637">
        <v>1</v>
      </c>
      <c r="C915" s="2590" t="s">
        <v>135</v>
      </c>
      <c r="D915" s="1122"/>
      <c r="E915" s="941"/>
      <c r="F915" s="1561">
        <f>SUM(F830,F759,F626,F489,F294,F202,F121,F37)</f>
        <v>309590.74468085106</v>
      </c>
      <c r="G915" s="1561">
        <v>0</v>
      </c>
      <c r="H915" s="1120">
        <f t="shared" ref="H915:I918" si="726">SUM(H830,H759,H626,H489,H294,H202,H121,H37)</f>
        <v>257992.34042553193</v>
      </c>
      <c r="I915" s="1120">
        <f t="shared" si="726"/>
        <v>237246.44361702129</v>
      </c>
      <c r="J915" s="1120">
        <f t="shared" si="719"/>
        <v>91.958715993547557</v>
      </c>
      <c r="K915" s="3614">
        <f>SUM(K830,K759,K626,K489,K294,K202,K121,K37)</f>
        <v>36</v>
      </c>
      <c r="L915" s="1123"/>
      <c r="M915" s="1123"/>
      <c r="N915" s="1120"/>
      <c r="O915" s="1120">
        <v>0</v>
      </c>
      <c r="P915" s="1120"/>
      <c r="Q915" s="1120"/>
      <c r="R915" s="1120"/>
      <c r="S915" s="1120"/>
      <c r="T915" s="944"/>
      <c r="U915" s="1898"/>
      <c r="V915" s="1898"/>
      <c r="W915" s="1898"/>
      <c r="X915" s="1898"/>
      <c r="Y915" s="1898"/>
      <c r="Z915" s="1898"/>
      <c r="AA915" s="1898"/>
      <c r="AB915" s="1898"/>
      <c r="AC915" s="1898"/>
      <c r="AD915" s="1898"/>
      <c r="AE915" s="1898"/>
      <c r="AF915" s="1898"/>
      <c r="AG915" s="1120"/>
      <c r="AH915" s="3100"/>
      <c r="AI915" s="1120"/>
      <c r="AJ915" s="1120"/>
      <c r="AK915" s="1124"/>
      <c r="AL915" s="1124"/>
      <c r="AM915" s="1120"/>
      <c r="AN915" s="3690"/>
      <c r="AO915" s="4078">
        <f t="shared" ref="AO915" si="727">SUM(AO830,AO759,AO626,AO489,AO294,AO202,AO121,AO37)</f>
        <v>0</v>
      </c>
      <c r="AP915" s="4078"/>
      <c r="AQ915" s="4293"/>
    </row>
    <row r="916" spans="2:43" x14ac:dyDescent="0.25">
      <c r="B916" s="637">
        <v>1</v>
      </c>
      <c r="C916" s="2591" t="s">
        <v>247</v>
      </c>
      <c r="D916" s="1122"/>
      <c r="E916" s="941"/>
      <c r="F916" s="1561">
        <f>SUM(F831,F760,F627,F490,F295,F203,F122,F38)</f>
        <v>299760</v>
      </c>
      <c r="G916" s="1561">
        <v>0</v>
      </c>
      <c r="H916" s="1120">
        <f t="shared" si="726"/>
        <v>249800.00000000003</v>
      </c>
      <c r="I916" s="1120">
        <f t="shared" si="726"/>
        <v>228530</v>
      </c>
      <c r="J916" s="1120">
        <f t="shared" si="719"/>
        <v>91.485188150520401</v>
      </c>
      <c r="K916" s="3614">
        <f>SUM(K831,K760,K627,K490,K295,K203,K122,K38)</f>
        <v>36</v>
      </c>
      <c r="L916" s="1123"/>
      <c r="M916" s="1123"/>
      <c r="N916" s="1120"/>
      <c r="O916" s="1120">
        <v>0</v>
      </c>
      <c r="P916" s="1120"/>
      <c r="Q916" s="1120"/>
      <c r="R916" s="1120"/>
      <c r="S916" s="1120"/>
      <c r="T916" s="944"/>
      <c r="U916" s="1898"/>
      <c r="V916" s="1898"/>
      <c r="W916" s="1898"/>
      <c r="X916" s="1898"/>
      <c r="Y916" s="1898"/>
      <c r="Z916" s="1898"/>
      <c r="AA916" s="1898"/>
      <c r="AB916" s="1898"/>
      <c r="AC916" s="1898"/>
      <c r="AD916" s="1898"/>
      <c r="AE916" s="1898"/>
      <c r="AF916" s="1898"/>
      <c r="AG916" s="1120"/>
      <c r="AH916" s="3100"/>
      <c r="AI916" s="1120"/>
      <c r="AJ916" s="1120"/>
      <c r="AK916" s="1124"/>
      <c r="AL916" s="1124"/>
      <c r="AM916" s="1120"/>
      <c r="AN916" s="3690"/>
      <c r="AO916" s="4078">
        <f t="shared" ref="AO916" si="728">SUM(AO831,AO760,AO627,AO490,AO295,AO203,AO122,AO38)</f>
        <v>0</v>
      </c>
      <c r="AP916" s="4078"/>
      <c r="AQ916" s="4293"/>
    </row>
    <row r="917" spans="2:43" x14ac:dyDescent="0.25">
      <c r="B917" s="637">
        <v>1</v>
      </c>
      <c r="C917" s="2591" t="s">
        <v>310</v>
      </c>
      <c r="D917" s="1122"/>
      <c r="E917" s="941"/>
      <c r="F917" s="1561">
        <f>SUM(F832,F761,F628,F491,F296,F204,F123,F39)</f>
        <v>9830.7446808510631</v>
      </c>
      <c r="G917" s="1561">
        <v>0</v>
      </c>
      <c r="H917" s="1120">
        <f t="shared" si="726"/>
        <v>8192.3404255319147</v>
      </c>
      <c r="I917" s="1120">
        <f t="shared" si="726"/>
        <v>8716.4436170212775</v>
      </c>
      <c r="J917" s="1120">
        <f t="shared" si="719"/>
        <v>106.39747818408478</v>
      </c>
      <c r="K917" s="3614">
        <f>SUM(K832,K761,K628,K491,K296,K204,K123,K39)</f>
        <v>0</v>
      </c>
      <c r="L917" s="1123"/>
      <c r="M917" s="1123"/>
      <c r="N917" s="1120"/>
      <c r="O917" s="1120">
        <v>0</v>
      </c>
      <c r="P917" s="1120"/>
      <c r="Q917" s="1120"/>
      <c r="R917" s="1120"/>
      <c r="S917" s="1120"/>
      <c r="T917" s="944"/>
      <c r="U917" s="1898"/>
      <c r="V917" s="1898"/>
      <c r="W917" s="1898"/>
      <c r="X917" s="1898"/>
      <c r="Y917" s="1898"/>
      <c r="Z917" s="1898"/>
      <c r="AA917" s="1898"/>
      <c r="AB917" s="1898"/>
      <c r="AC917" s="1898"/>
      <c r="AD917" s="1898"/>
      <c r="AE917" s="1898"/>
      <c r="AF917" s="1898"/>
      <c r="AG917" s="1120"/>
      <c r="AH917" s="3100"/>
      <c r="AI917" s="1120"/>
      <c r="AJ917" s="1120"/>
      <c r="AK917" s="1124"/>
      <c r="AL917" s="1124"/>
      <c r="AM917" s="1120"/>
      <c r="AN917" s="3690"/>
      <c r="AO917" s="4078">
        <f t="shared" ref="AO917" si="729">SUM(AO832,AO761,AO628,AO491,AO296,AO204,AO123,AO39)</f>
        <v>0</v>
      </c>
      <c r="AP917" s="4078"/>
      <c r="AQ917" s="4293"/>
    </row>
    <row r="918" spans="2:43" x14ac:dyDescent="0.25">
      <c r="B918" s="637">
        <v>1</v>
      </c>
      <c r="C918" s="2592" t="s">
        <v>327</v>
      </c>
      <c r="D918" s="1122"/>
      <c r="E918" s="941"/>
      <c r="F918" s="1561">
        <f>SUM(F833,F762,F629,F492,F297,F205,F124,F40)</f>
        <v>92409</v>
      </c>
      <c r="G918" s="1561">
        <v>0</v>
      </c>
      <c r="H918" s="1120">
        <f t="shared" si="726"/>
        <v>77008</v>
      </c>
      <c r="I918" s="1120">
        <f t="shared" si="726"/>
        <v>81934.570000000007</v>
      </c>
      <c r="J918" s="1120">
        <f t="shared" si="719"/>
        <v>106.39747818408478</v>
      </c>
      <c r="K918" s="3614">
        <f>SUM(K833,K762,K629,K492,K297,K205,K124,K40)</f>
        <v>0</v>
      </c>
      <c r="L918" s="1123"/>
      <c r="M918" s="1123"/>
      <c r="N918" s="1120"/>
      <c r="O918" s="1120">
        <v>0</v>
      </c>
      <c r="P918" s="1120"/>
      <c r="Q918" s="1120"/>
      <c r="R918" s="1120"/>
      <c r="S918" s="1120"/>
      <c r="T918" s="944"/>
      <c r="U918" s="1898"/>
      <c r="V918" s="1898"/>
      <c r="W918" s="1898"/>
      <c r="X918" s="1898"/>
      <c r="Y918" s="1898"/>
      <c r="Z918" s="1898"/>
      <c r="AA918" s="1898"/>
      <c r="AB918" s="1898"/>
      <c r="AC918" s="1898"/>
      <c r="AD918" s="1898"/>
      <c r="AE918" s="1898"/>
      <c r="AF918" s="1898"/>
      <c r="AG918" s="1120"/>
      <c r="AH918" s="3100"/>
      <c r="AI918" s="1120"/>
      <c r="AJ918" s="1120"/>
      <c r="AK918" s="1124"/>
      <c r="AL918" s="1124"/>
      <c r="AM918" s="1120"/>
      <c r="AN918" s="3690"/>
      <c r="AO918" s="4078">
        <f t="shared" ref="AO918" si="730">SUM(AO833,AO762,AO629,AO492,AO297,AO205,AO124,AO40)</f>
        <v>0</v>
      </c>
      <c r="AP918" s="4078"/>
      <c r="AQ918" s="4293"/>
    </row>
    <row r="919" spans="2:43" x14ac:dyDescent="0.25">
      <c r="B919" s="637">
        <v>1</v>
      </c>
      <c r="C919" s="2593" t="s">
        <v>213</v>
      </c>
      <c r="D919" s="1122"/>
      <c r="E919" s="941"/>
      <c r="F919" s="1561"/>
      <c r="G919" s="1561">
        <v>0</v>
      </c>
      <c r="H919" s="1120"/>
      <c r="I919" s="1120"/>
      <c r="J919" s="1120"/>
      <c r="K919" s="3614"/>
      <c r="L919" s="1123"/>
      <c r="M919" s="1123"/>
      <c r="N919" s="1120"/>
      <c r="O919" s="1120">
        <v>0</v>
      </c>
      <c r="P919" s="1120"/>
      <c r="Q919" s="1120"/>
      <c r="R919" s="1120"/>
      <c r="S919" s="1120"/>
      <c r="T919" s="944"/>
      <c r="U919" s="1898">
        <f t="shared" ref="U919:AN919" si="731">SUM(U845,U774,U718,U705,U691,U677,U641,U549,U421,U503,U380,U309,U52)</f>
        <v>459294.55407000001</v>
      </c>
      <c r="V919" s="1898">
        <f t="shared" ref="V919:W919" si="732">SUM(V845,V774,V718,V705,V691,V677,V641,V549,V421,V503,V380,V309,V52)</f>
        <v>459294.55407000001</v>
      </c>
      <c r="W919" s="1898">
        <f t="shared" si="732"/>
        <v>459294.55407000001</v>
      </c>
      <c r="X919" s="1898">
        <f t="shared" ref="X919:Y919" si="733">SUM(X845,X774,X718,X705,X691,X677,X641,X549,X421,X503,X380,X309,X52)</f>
        <v>459294.55407000001</v>
      </c>
      <c r="Y919" s="1898">
        <f t="shared" si="733"/>
        <v>459437.35034999996</v>
      </c>
      <c r="Z919" s="1898">
        <f t="shared" ref="Z919" si="734">SUM(Z845,Z774,Z718,Z705,Z691,Z677,Z641,Z549,Z421,Z503,Z380,Z309,Z52)</f>
        <v>459437.35034999996</v>
      </c>
      <c r="AA919" s="1898">
        <f>SUM(AA845,AA774,AA718,AA705,AA691,AA677,AA641,AA549,AA421,AA503,AA380,AA309,AA52,AA218,AA137)</f>
        <v>462203.82634999999</v>
      </c>
      <c r="AB919" s="1898">
        <f>SUM(AB845,AB774,AB718,AB705,AB691,AB677,AB641,AB549,AB421,AB503,AB380,AB309,AB52,AB218,AB137)</f>
        <v>470635.89344999992</v>
      </c>
      <c r="AC919" s="1898">
        <f>SUM(AC845,AC774,AC718,AC705,AC691,AC677,AC641,AC549,AC421,AC503,AC380,AC309,AC52,AC218,AC137)</f>
        <v>470635.89344999992</v>
      </c>
      <c r="AD919" s="1898">
        <f>SUM(AD845,AD774,AD718,AD705,AD691,AD677,AD641,AD549,AD421,AD503,AD380,AD309,AD52,AD218,AD137)</f>
        <v>474112.00094999996</v>
      </c>
      <c r="AE919" s="1898">
        <f>SUM(AE845,AE774,AE718,AE705,AE691,AE677,AE641,AE549,AE421,AE503,AE380,AE309,AE52,AE218,AE137)</f>
        <v>474112.00094999996</v>
      </c>
      <c r="AF919" s="1898">
        <f t="shared" ref="AF919:AM919" si="735">SUM(AF845,AF774,AF718,AF705,AF691,AF677,AF641,AF549,AF421,AF503,AF380,AF309,AF52,AF218,AF137)</f>
        <v>395789.15578499995</v>
      </c>
      <c r="AG919" s="1120">
        <f t="shared" si="735"/>
        <v>374083.83391999995</v>
      </c>
      <c r="AH919" s="3100">
        <f t="shared" si="735"/>
        <v>0</v>
      </c>
      <c r="AI919" s="1120">
        <f t="shared" si="735"/>
        <v>0</v>
      </c>
      <c r="AJ919" s="1120">
        <f t="shared" si="735"/>
        <v>-21705.321864999976</v>
      </c>
      <c r="AK919" s="1124">
        <f t="shared" si="735"/>
        <v>-0.74754999999999994</v>
      </c>
      <c r="AL919" s="1124">
        <f t="shared" si="735"/>
        <v>-135.00825</v>
      </c>
      <c r="AM919" s="1120">
        <f t="shared" si="735"/>
        <v>373948.82566999999</v>
      </c>
      <c r="AN919" s="3690">
        <f t="shared" si="731"/>
        <v>2993.3396699999998</v>
      </c>
      <c r="AO919" s="4078"/>
      <c r="AP919" s="4078">
        <f t="shared" ref="AP919" si="736">SUM(AP845,AP774,AP718,AP705,AP691,AP677,AP641,AP549,AP421,AP503,AP380,AP309,AP52)</f>
        <v>0</v>
      </c>
      <c r="AQ919" s="4293"/>
    </row>
    <row r="920" spans="2:43" ht="30" x14ac:dyDescent="0.25">
      <c r="B920" s="637">
        <v>1</v>
      </c>
      <c r="C920" s="2588" t="s">
        <v>300</v>
      </c>
      <c r="D920" s="1122"/>
      <c r="E920" s="941"/>
      <c r="F920" s="1561"/>
      <c r="G920" s="1561">
        <v>0</v>
      </c>
      <c r="H920" s="1120"/>
      <c r="I920" s="1120"/>
      <c r="J920" s="1120"/>
      <c r="K920" s="3614"/>
      <c r="L920" s="1123"/>
      <c r="M920" s="1123"/>
      <c r="N920" s="1120"/>
      <c r="O920" s="1120">
        <v>0</v>
      </c>
      <c r="P920" s="1120"/>
      <c r="Q920" s="1120"/>
      <c r="R920" s="1120"/>
      <c r="S920" s="1120"/>
      <c r="T920" s="944"/>
      <c r="U920" s="1898"/>
      <c r="V920" s="1898"/>
      <c r="W920" s="1898"/>
      <c r="X920" s="1898"/>
      <c r="Y920" s="1898"/>
      <c r="Z920" s="1898"/>
      <c r="AA920" s="1898"/>
      <c r="AB920" s="1898"/>
      <c r="AC920" s="1898"/>
      <c r="AD920" s="1898"/>
      <c r="AE920" s="1898"/>
      <c r="AF920" s="1898"/>
      <c r="AG920" s="1120"/>
      <c r="AH920" s="3100"/>
      <c r="AI920" s="1120"/>
      <c r="AJ920" s="1120"/>
      <c r="AK920" s="1124"/>
      <c r="AL920" s="1124"/>
      <c r="AM920" s="1120"/>
      <c r="AN920" s="3690"/>
      <c r="AO920" s="4078"/>
      <c r="AP920" s="4078"/>
      <c r="AQ920" s="4293"/>
    </row>
    <row r="921" spans="2:43" ht="63" x14ac:dyDescent="0.25">
      <c r="B921" s="637">
        <v>1</v>
      </c>
      <c r="C921" s="2594" t="s">
        <v>312</v>
      </c>
      <c r="D921" s="1122"/>
      <c r="E921" s="941"/>
      <c r="F921" s="1561">
        <f>SUM(F834,F763,F630,F493,F298,F206,F125,F41)</f>
        <v>142129</v>
      </c>
      <c r="G921" s="1561">
        <v>0</v>
      </c>
      <c r="H921" s="1120">
        <f t="shared" ref="H921:I923" si="737">SUM(H834,H763,H630,H493,H298,H206,H125,H41)</f>
        <v>118442</v>
      </c>
      <c r="I921" s="1120">
        <f t="shared" si="737"/>
        <v>76018</v>
      </c>
      <c r="J921" s="1120">
        <f>I921/H921*100</f>
        <v>64.181624761486631</v>
      </c>
      <c r="K921" s="3614">
        <f>SUM(K834,K763,K630,K493,K298,K206,K125,K41)</f>
        <v>0</v>
      </c>
      <c r="L921" s="1123"/>
      <c r="M921" s="1123"/>
      <c r="N921" s="1120"/>
      <c r="O921" s="1120">
        <v>0</v>
      </c>
      <c r="P921" s="1120"/>
      <c r="Q921" s="1120"/>
      <c r="R921" s="1120"/>
      <c r="S921" s="1120"/>
      <c r="T921" s="944"/>
      <c r="U921" s="1898">
        <f t="shared" ref="U921:AO921" si="738">SUM(U834,U763,U630,U493,U298,U206,U125,U41)</f>
        <v>0</v>
      </c>
      <c r="V921" s="1898">
        <f t="shared" ref="V921:W921" si="739">SUM(V834,V763,V630,V493,V298,V206,V125,V41)</f>
        <v>0</v>
      </c>
      <c r="W921" s="1898">
        <f t="shared" si="739"/>
        <v>0</v>
      </c>
      <c r="X921" s="1898">
        <f t="shared" ref="X921:Y921" si="740">SUM(X834,X763,X630,X493,X298,X206,X125,X41)</f>
        <v>0</v>
      </c>
      <c r="Y921" s="1898">
        <f t="shared" si="740"/>
        <v>0</v>
      </c>
      <c r="Z921" s="1898">
        <f t="shared" ref="Z921:AA921" si="741">SUM(Z834,Z763,Z630,Z493,Z298,Z206,Z125,Z41)</f>
        <v>0</v>
      </c>
      <c r="AA921" s="1898">
        <f t="shared" si="741"/>
        <v>0</v>
      </c>
      <c r="AB921" s="1898">
        <f t="shared" ref="AB921:AC921" si="742">SUM(AB834,AB763,AB630,AB493,AB298,AB206,AB125,AB41)</f>
        <v>0</v>
      </c>
      <c r="AC921" s="1898">
        <f t="shared" si="742"/>
        <v>0</v>
      </c>
      <c r="AD921" s="1898">
        <f t="shared" ref="AD921:AE921" si="743">SUM(AD834,AD763,AD630,AD493,AD298,AD206,AD125,AD41)</f>
        <v>0</v>
      </c>
      <c r="AE921" s="1898">
        <f t="shared" si="743"/>
        <v>0</v>
      </c>
      <c r="AF921" s="1898">
        <f t="shared" si="738"/>
        <v>0</v>
      </c>
      <c r="AG921" s="1120">
        <f t="shared" si="738"/>
        <v>0</v>
      </c>
      <c r="AH921" s="3100">
        <f t="shared" si="738"/>
        <v>0</v>
      </c>
      <c r="AI921" s="1120">
        <f t="shared" si="738"/>
        <v>0</v>
      </c>
      <c r="AJ921" s="1120">
        <f t="shared" si="738"/>
        <v>0</v>
      </c>
      <c r="AK921" s="1124">
        <f t="shared" si="738"/>
        <v>0</v>
      </c>
      <c r="AL921" s="1124">
        <f t="shared" si="738"/>
        <v>0</v>
      </c>
      <c r="AM921" s="1120">
        <f t="shared" si="738"/>
        <v>0</v>
      </c>
      <c r="AN921" s="3690">
        <f t="shared" si="738"/>
        <v>0</v>
      </c>
      <c r="AO921" s="4078">
        <f t="shared" si="738"/>
        <v>0</v>
      </c>
      <c r="AP921" s="4078">
        <f t="shared" ref="AP921" si="744">SUM(AP834,AP763,AP630,AP493,AP298,AP206,AP125,AP41)</f>
        <v>0</v>
      </c>
      <c r="AQ921" s="4293"/>
    </row>
    <row r="922" spans="2:43" ht="30" x14ac:dyDescent="0.25">
      <c r="B922" s="637">
        <v>1</v>
      </c>
      <c r="C922" s="2588" t="s">
        <v>313</v>
      </c>
      <c r="D922" s="1122"/>
      <c r="E922" s="941"/>
      <c r="F922" s="1561">
        <f>SUM(F835,F764,F631,F494,F299,F207,F126,F42)</f>
        <v>51221</v>
      </c>
      <c r="G922" s="1561">
        <v>0</v>
      </c>
      <c r="H922" s="1120">
        <f t="shared" si="737"/>
        <v>42684</v>
      </c>
      <c r="I922" s="1120">
        <f t="shared" si="737"/>
        <v>20576</v>
      </c>
      <c r="J922" s="1120">
        <f>I922/H922*100</f>
        <v>48.205416549526753</v>
      </c>
      <c r="K922" s="3614">
        <f>SUM(K835,K764,K631,K494,K299,K207,K126,K42)</f>
        <v>0</v>
      </c>
      <c r="L922" s="1123"/>
      <c r="M922" s="1123"/>
      <c r="N922" s="1120"/>
      <c r="O922" s="1120">
        <v>0</v>
      </c>
      <c r="P922" s="1120"/>
      <c r="Q922" s="1120"/>
      <c r="R922" s="1120"/>
      <c r="S922" s="1120"/>
      <c r="T922" s="944"/>
      <c r="U922" s="1898"/>
      <c r="V922" s="1898"/>
      <c r="W922" s="1898"/>
      <c r="X922" s="1898"/>
      <c r="Y922" s="1898"/>
      <c r="Z922" s="1898"/>
      <c r="AA922" s="1898"/>
      <c r="AB922" s="1898"/>
      <c r="AC922" s="1898"/>
      <c r="AD922" s="1898"/>
      <c r="AE922" s="1898"/>
      <c r="AF922" s="1898"/>
      <c r="AG922" s="1120"/>
      <c r="AH922" s="3100"/>
      <c r="AI922" s="1120"/>
      <c r="AJ922" s="1120"/>
      <c r="AK922" s="1124"/>
      <c r="AL922" s="1124"/>
      <c r="AM922" s="1120"/>
      <c r="AN922" s="3690"/>
      <c r="AO922" s="4078">
        <f t="shared" ref="AO922" si="745">SUM(AO835,AO764,AO631,AO494,AO299,AO207,AO126,AO42)</f>
        <v>0</v>
      </c>
      <c r="AP922" s="4078"/>
      <c r="AQ922" s="4293"/>
    </row>
    <row r="923" spans="2:43" ht="30" x14ac:dyDescent="0.25">
      <c r="B923" s="637">
        <v>1</v>
      </c>
      <c r="C923" s="2589" t="s">
        <v>314</v>
      </c>
      <c r="D923" s="1122"/>
      <c r="E923" s="941"/>
      <c r="F923" s="1561">
        <f>SUM(F836,F765,F632,F495,F300,F208,F127,F43)</f>
        <v>50228</v>
      </c>
      <c r="G923" s="1561">
        <v>0</v>
      </c>
      <c r="H923" s="1120">
        <f t="shared" si="737"/>
        <v>41856.5</v>
      </c>
      <c r="I923" s="1120">
        <f t="shared" si="737"/>
        <v>19739</v>
      </c>
      <c r="J923" s="1120">
        <f>I923/H923*100</f>
        <v>47.158744758878548</v>
      </c>
      <c r="K923" s="3614">
        <f>SUM(K836,K765,K632,K495,K300,K208,K127,K43)</f>
        <v>0</v>
      </c>
      <c r="L923" s="1123"/>
      <c r="M923" s="1123"/>
      <c r="N923" s="1120"/>
      <c r="O923" s="1120">
        <v>0</v>
      </c>
      <c r="P923" s="1120"/>
      <c r="Q923" s="1120"/>
      <c r="R923" s="1120"/>
      <c r="S923" s="1120"/>
      <c r="T923" s="944"/>
      <c r="U923" s="1898"/>
      <c r="V923" s="1898"/>
      <c r="W923" s="1898"/>
      <c r="X923" s="1898"/>
      <c r="Y923" s="1898"/>
      <c r="Z923" s="1898"/>
      <c r="AA923" s="1898"/>
      <c r="AB923" s="1898"/>
      <c r="AC923" s="1898"/>
      <c r="AD923" s="1898"/>
      <c r="AE923" s="1898"/>
      <c r="AF923" s="1898"/>
      <c r="AG923" s="1120"/>
      <c r="AH923" s="3100"/>
      <c r="AI923" s="1120"/>
      <c r="AJ923" s="1120"/>
      <c r="AK923" s="1124"/>
      <c r="AL923" s="1124"/>
      <c r="AM923" s="1120"/>
      <c r="AN923" s="3690"/>
      <c r="AO923" s="4078">
        <f t="shared" ref="AO923" si="746">SUM(AO836,AO765,AO632,AO495,AO300,AO208,AO127,AO43)</f>
        <v>0</v>
      </c>
      <c r="AP923" s="4078"/>
      <c r="AQ923" s="4293"/>
    </row>
    <row r="924" spans="2:43" ht="60" x14ac:dyDescent="0.25">
      <c r="B924" s="637">
        <v>1</v>
      </c>
      <c r="C924" s="2589" t="s">
        <v>315</v>
      </c>
      <c r="D924" s="1122"/>
      <c r="E924" s="941"/>
      <c r="F924" s="1561"/>
      <c r="G924" s="1561">
        <v>0</v>
      </c>
      <c r="H924" s="1120"/>
      <c r="I924" s="1120"/>
      <c r="J924" s="1120"/>
      <c r="K924" s="3614"/>
      <c r="L924" s="1123"/>
      <c r="M924" s="1123"/>
      <c r="N924" s="1120"/>
      <c r="O924" s="1120">
        <v>0</v>
      </c>
      <c r="P924" s="1120"/>
      <c r="Q924" s="1120"/>
      <c r="R924" s="1120"/>
      <c r="S924" s="1120"/>
      <c r="T924" s="944"/>
      <c r="U924" s="1898"/>
      <c r="V924" s="1898"/>
      <c r="W924" s="1898"/>
      <c r="X924" s="1898"/>
      <c r="Y924" s="1898"/>
      <c r="Z924" s="1898"/>
      <c r="AA924" s="1898"/>
      <c r="AB924" s="1898"/>
      <c r="AC924" s="1898"/>
      <c r="AD924" s="1898"/>
      <c r="AE924" s="1898"/>
      <c r="AF924" s="1898"/>
      <c r="AG924" s="1120"/>
      <c r="AH924" s="3100"/>
      <c r="AI924" s="1120"/>
      <c r="AJ924" s="1120"/>
      <c r="AK924" s="1124"/>
      <c r="AL924" s="1124"/>
      <c r="AM924" s="1120"/>
      <c r="AN924" s="3690"/>
      <c r="AO924" s="4078"/>
      <c r="AP924" s="4078"/>
      <c r="AQ924" s="4293"/>
    </row>
    <row r="925" spans="2:43" ht="45" x14ac:dyDescent="0.25">
      <c r="B925" s="637">
        <v>1</v>
      </c>
      <c r="C925" s="2589" t="s">
        <v>316</v>
      </c>
      <c r="D925" s="1122"/>
      <c r="E925" s="941"/>
      <c r="F925" s="1561">
        <f>SUM(F838,F767,F634,F497,F302,F210,F129,F45)</f>
        <v>181</v>
      </c>
      <c r="G925" s="1561">
        <v>0</v>
      </c>
      <c r="H925" s="1120">
        <f t="shared" ref="H925:I928" si="747">SUM(H838,H767,H634,H497,H302,H210,H129,H45)</f>
        <v>150.83333333333331</v>
      </c>
      <c r="I925" s="1120">
        <f t="shared" si="747"/>
        <v>133</v>
      </c>
      <c r="J925" s="1120">
        <f>I925/H925*100</f>
        <v>88.176795580110507</v>
      </c>
      <c r="K925" s="3614">
        <f>SUM(K838,K767,K634,K497,K302,K210,K129,K45)</f>
        <v>0</v>
      </c>
      <c r="L925" s="1123"/>
      <c r="M925" s="1123"/>
      <c r="N925" s="1120"/>
      <c r="O925" s="1120">
        <v>0</v>
      </c>
      <c r="P925" s="1120"/>
      <c r="Q925" s="1120"/>
      <c r="R925" s="1120"/>
      <c r="S925" s="1120"/>
      <c r="T925" s="944"/>
      <c r="U925" s="1898"/>
      <c r="V925" s="1898"/>
      <c r="W925" s="1898"/>
      <c r="X925" s="1898"/>
      <c r="Y925" s="1898"/>
      <c r="Z925" s="1898"/>
      <c r="AA925" s="1898"/>
      <c r="AB925" s="1898"/>
      <c r="AC925" s="1898"/>
      <c r="AD925" s="1898"/>
      <c r="AE925" s="1898"/>
      <c r="AF925" s="1898"/>
      <c r="AG925" s="1120"/>
      <c r="AH925" s="3100"/>
      <c r="AI925" s="1120"/>
      <c r="AJ925" s="1120"/>
      <c r="AK925" s="1124"/>
      <c r="AL925" s="1124"/>
      <c r="AM925" s="1120"/>
      <c r="AN925" s="3690"/>
      <c r="AO925" s="4078">
        <f t="shared" ref="AO925" si="748">SUM(AO838,AO767,AO634,AO497,AO302,AO210,AO129,AO45)</f>
        <v>0</v>
      </c>
      <c r="AP925" s="4078"/>
      <c r="AQ925" s="4293"/>
    </row>
    <row r="926" spans="2:43" ht="30" x14ac:dyDescent="0.25">
      <c r="B926" s="637">
        <v>1</v>
      </c>
      <c r="C926" s="2589" t="s">
        <v>317</v>
      </c>
      <c r="D926" s="1122"/>
      <c r="E926" s="941"/>
      <c r="F926" s="1561">
        <f>SUM(F839,F768,F635,F498,F303,F211,F130,F46)</f>
        <v>812</v>
      </c>
      <c r="G926" s="1561">
        <v>0</v>
      </c>
      <c r="H926" s="1120">
        <f t="shared" si="747"/>
        <v>676.66666666666674</v>
      </c>
      <c r="I926" s="1120">
        <f t="shared" si="747"/>
        <v>704</v>
      </c>
      <c r="J926" s="1120">
        <f>I926/H926*100</f>
        <v>104.03940886699505</v>
      </c>
      <c r="K926" s="3614">
        <f>SUM(K839,K768,K635,K498,K303,K211,K130,K46)</f>
        <v>0</v>
      </c>
      <c r="L926" s="1123"/>
      <c r="M926" s="1123"/>
      <c r="N926" s="1120"/>
      <c r="O926" s="1120">
        <v>0</v>
      </c>
      <c r="P926" s="1120"/>
      <c r="Q926" s="1120"/>
      <c r="R926" s="1120"/>
      <c r="S926" s="1120"/>
      <c r="T926" s="944"/>
      <c r="U926" s="1898"/>
      <c r="V926" s="1898"/>
      <c r="W926" s="1898"/>
      <c r="X926" s="1898"/>
      <c r="Y926" s="1898"/>
      <c r="Z926" s="1898"/>
      <c r="AA926" s="1898"/>
      <c r="AB926" s="1898"/>
      <c r="AC926" s="1898"/>
      <c r="AD926" s="1898"/>
      <c r="AE926" s="1898"/>
      <c r="AF926" s="1898"/>
      <c r="AG926" s="1120"/>
      <c r="AH926" s="3100"/>
      <c r="AI926" s="1120"/>
      <c r="AJ926" s="1120"/>
      <c r="AK926" s="1124"/>
      <c r="AL926" s="1124"/>
      <c r="AM926" s="1120"/>
      <c r="AN926" s="3690"/>
      <c r="AO926" s="4078">
        <f t="shared" ref="AO926" si="749">SUM(AO839,AO768,AO635,AO498,AO303,AO211,AO130,AO46)</f>
        <v>0</v>
      </c>
      <c r="AP926" s="4078"/>
      <c r="AQ926" s="4293"/>
    </row>
    <row r="927" spans="2:43" ht="45" x14ac:dyDescent="0.25">
      <c r="B927" s="637">
        <v>1</v>
      </c>
      <c r="C927" s="2588" t="s">
        <v>318</v>
      </c>
      <c r="D927" s="1122"/>
      <c r="E927" s="941"/>
      <c r="F927" s="1561">
        <f>SUM(F840,F769,F636,F499,F304,F212,F131,F47)</f>
        <v>90908</v>
      </c>
      <c r="G927" s="1561">
        <v>0</v>
      </c>
      <c r="H927" s="1120">
        <f t="shared" si="747"/>
        <v>75758</v>
      </c>
      <c r="I927" s="1120">
        <f t="shared" si="747"/>
        <v>55442</v>
      </c>
      <c r="J927" s="1120">
        <f>I927/H927*100</f>
        <v>73.183030175031021</v>
      </c>
      <c r="K927" s="3614">
        <f>SUM(K840,K769,K636,K499,K304,K212,K131,K47)</f>
        <v>0</v>
      </c>
      <c r="L927" s="1123"/>
      <c r="M927" s="1123"/>
      <c r="N927" s="1120"/>
      <c r="O927" s="1120">
        <v>0</v>
      </c>
      <c r="P927" s="1120"/>
      <c r="Q927" s="1120"/>
      <c r="R927" s="1120"/>
      <c r="S927" s="1120"/>
      <c r="T927" s="944"/>
      <c r="U927" s="1898"/>
      <c r="V927" s="1898"/>
      <c r="W927" s="1898"/>
      <c r="X927" s="1898"/>
      <c r="Y927" s="1898"/>
      <c r="Z927" s="1898"/>
      <c r="AA927" s="1898"/>
      <c r="AB927" s="1898"/>
      <c r="AC927" s="1898"/>
      <c r="AD927" s="1898"/>
      <c r="AE927" s="1898"/>
      <c r="AF927" s="1898"/>
      <c r="AG927" s="1120"/>
      <c r="AH927" s="3100"/>
      <c r="AI927" s="1120"/>
      <c r="AJ927" s="1120"/>
      <c r="AK927" s="1124"/>
      <c r="AL927" s="1124"/>
      <c r="AM927" s="1120"/>
      <c r="AN927" s="3690"/>
      <c r="AO927" s="4078">
        <f t="shared" ref="AO927" si="750">SUM(AO840,AO769,AO636,AO499,AO304,AO212,AO131,AO47)</f>
        <v>0</v>
      </c>
      <c r="AP927" s="4078"/>
      <c r="AQ927" s="4293"/>
    </row>
    <row r="928" spans="2:43" ht="45" x14ac:dyDescent="0.25">
      <c r="B928" s="637">
        <v>1</v>
      </c>
      <c r="C928" s="2589" t="s">
        <v>319</v>
      </c>
      <c r="D928" s="1122"/>
      <c r="E928" s="941"/>
      <c r="F928" s="1561">
        <f>SUM(F841,F770,F637,F500,F305,F213,F132,F48)</f>
        <v>19000</v>
      </c>
      <c r="G928" s="1561">
        <v>0</v>
      </c>
      <c r="H928" s="1120">
        <f t="shared" si="747"/>
        <v>15833.833333333332</v>
      </c>
      <c r="I928" s="1120">
        <f t="shared" si="747"/>
        <v>7420</v>
      </c>
      <c r="J928" s="1120">
        <f>I928/H928*100</f>
        <v>46.86167805227204</v>
      </c>
      <c r="K928" s="3614">
        <f>SUM(K841,K770,K637,K500,K305,K213,K132,K48)</f>
        <v>0</v>
      </c>
      <c r="L928" s="1123"/>
      <c r="M928" s="1123"/>
      <c r="N928" s="1120"/>
      <c r="O928" s="1120">
        <v>0</v>
      </c>
      <c r="P928" s="1120"/>
      <c r="Q928" s="1120"/>
      <c r="R928" s="1120"/>
      <c r="S928" s="1120"/>
      <c r="T928" s="944"/>
      <c r="U928" s="1898"/>
      <c r="V928" s="1898"/>
      <c r="W928" s="1898"/>
      <c r="X928" s="1898"/>
      <c r="Y928" s="1898"/>
      <c r="Z928" s="1898"/>
      <c r="AA928" s="1898"/>
      <c r="AB928" s="1898"/>
      <c r="AC928" s="1898"/>
      <c r="AD928" s="1898"/>
      <c r="AE928" s="1898"/>
      <c r="AF928" s="1898"/>
      <c r="AG928" s="1120"/>
      <c r="AH928" s="3100"/>
      <c r="AI928" s="1120"/>
      <c r="AJ928" s="1120"/>
      <c r="AK928" s="1124"/>
      <c r="AL928" s="1124"/>
      <c r="AM928" s="1120"/>
      <c r="AN928" s="3690"/>
      <c r="AO928" s="4078">
        <f t="shared" ref="AO928" si="751">SUM(AO841,AO770,AO637,AO500,AO305,AO213,AO132,AO48)</f>
        <v>0</v>
      </c>
      <c r="AP928" s="4078"/>
      <c r="AQ928" s="4293"/>
    </row>
    <row r="929" spans="2:43" ht="30" x14ac:dyDescent="0.25">
      <c r="B929" s="637">
        <v>1</v>
      </c>
      <c r="C929" s="2589" t="s">
        <v>352</v>
      </c>
      <c r="D929" s="1122"/>
      <c r="E929" s="941"/>
      <c r="F929" s="1561">
        <f>SUM(F842,F771,F638,F306,F214,F133,F49)</f>
        <v>0</v>
      </c>
      <c r="G929" s="1561">
        <v>0</v>
      </c>
      <c r="H929" s="1120">
        <f>SUM(H842,H771,H638,H306,H214,H133,H49)</f>
        <v>0</v>
      </c>
      <c r="I929" s="1120">
        <f>SUM(I842,I771,I638,I306,I214,I133,I49)</f>
        <v>7</v>
      </c>
      <c r="J929" s="1120"/>
      <c r="K929" s="3614">
        <f>SUM(K842,K771,K638,K306,K214,K133,K49)</f>
        <v>0</v>
      </c>
      <c r="L929" s="1123"/>
      <c r="M929" s="1123"/>
      <c r="N929" s="1120"/>
      <c r="O929" s="1120">
        <v>0</v>
      </c>
      <c r="P929" s="1120"/>
      <c r="Q929" s="1120"/>
      <c r="R929" s="1120"/>
      <c r="S929" s="1120"/>
      <c r="T929" s="944"/>
      <c r="U929" s="1898"/>
      <c r="V929" s="1898"/>
      <c r="W929" s="1898"/>
      <c r="X929" s="1898"/>
      <c r="Y929" s="1898"/>
      <c r="Z929" s="1898"/>
      <c r="AA929" s="1898"/>
      <c r="AB929" s="1898"/>
      <c r="AC929" s="1898"/>
      <c r="AD929" s="1898"/>
      <c r="AE929" s="1898"/>
      <c r="AF929" s="1898"/>
      <c r="AG929" s="1120"/>
      <c r="AH929" s="3100"/>
      <c r="AI929" s="1120"/>
      <c r="AJ929" s="1120"/>
      <c r="AK929" s="1124"/>
      <c r="AL929" s="1124"/>
      <c r="AM929" s="1120"/>
      <c r="AN929" s="3690"/>
      <c r="AO929" s="4078">
        <f>SUM(AO842,AO771,AO638,AO306,AO214,AO133,AO49)</f>
        <v>0</v>
      </c>
      <c r="AP929" s="4078"/>
      <c r="AQ929" s="4293"/>
    </row>
    <row r="930" spans="2:43" ht="75" x14ac:dyDescent="0.25">
      <c r="B930" s="637">
        <v>1</v>
      </c>
      <c r="C930" s="2589" t="s">
        <v>320</v>
      </c>
      <c r="D930" s="1122"/>
      <c r="E930" s="941"/>
      <c r="F930" s="1561">
        <f>SUM(F843,F772,F639,F501,F307,F215,F134,F50)</f>
        <v>47737</v>
      </c>
      <c r="G930" s="1561">
        <v>0</v>
      </c>
      <c r="H930" s="1120">
        <f>SUM(H843,H772,H639,H501,H307,H215,H134,H50)</f>
        <v>39781.333333333336</v>
      </c>
      <c r="I930" s="1120">
        <f>SUM(I843,I772,I639,I501,I307,I215,I134,I50)</f>
        <v>32261</v>
      </c>
      <c r="J930" s="1120">
        <f>I930/H930*100</f>
        <v>81.095823836975455</v>
      </c>
      <c r="K930" s="3614">
        <f>SUM(K843,K772,K639,K501,K307,K215,K134,K50)</f>
        <v>0</v>
      </c>
      <c r="L930" s="1123"/>
      <c r="M930" s="1123"/>
      <c r="N930" s="1120"/>
      <c r="O930" s="1120">
        <v>0</v>
      </c>
      <c r="P930" s="1120"/>
      <c r="Q930" s="1120"/>
      <c r="R930" s="1120"/>
      <c r="S930" s="1120"/>
      <c r="T930" s="944"/>
      <c r="U930" s="1898"/>
      <c r="V930" s="1898"/>
      <c r="W930" s="1898"/>
      <c r="X930" s="1898"/>
      <c r="Y930" s="1898"/>
      <c r="Z930" s="1898"/>
      <c r="AA930" s="1898"/>
      <c r="AB930" s="1898"/>
      <c r="AC930" s="1898"/>
      <c r="AD930" s="1898"/>
      <c r="AE930" s="1898"/>
      <c r="AF930" s="1898"/>
      <c r="AG930" s="1120"/>
      <c r="AH930" s="3100"/>
      <c r="AI930" s="1120"/>
      <c r="AJ930" s="1120"/>
      <c r="AK930" s="1124"/>
      <c r="AL930" s="1124"/>
      <c r="AM930" s="1120"/>
      <c r="AN930" s="3690"/>
      <c r="AO930" s="4078">
        <f t="shared" ref="AO930" si="752">SUM(AO843,AO772,AO639,AO501,AO307,AO215,AO134,AO50)</f>
        <v>0</v>
      </c>
      <c r="AP930" s="4078"/>
      <c r="AQ930" s="4293"/>
    </row>
    <row r="931" spans="2:43" ht="60" x14ac:dyDescent="0.25">
      <c r="B931" s="637">
        <v>1</v>
      </c>
      <c r="C931" s="2589" t="s">
        <v>321</v>
      </c>
      <c r="D931" s="1122"/>
      <c r="E931" s="941"/>
      <c r="F931" s="1561">
        <f>SUM(F844,F773,F640,F502,F308,F216,F135,F51)</f>
        <v>24171</v>
      </c>
      <c r="G931" s="1561">
        <v>0</v>
      </c>
      <c r="H931" s="1120">
        <f>SUM(H844,H773,H640,H502,H308,H216,H135,H51)</f>
        <v>20142.833333333332</v>
      </c>
      <c r="I931" s="1120">
        <f>SUM(I844,I773,I640,I502,I308,I216,I135,I51)</f>
        <v>15760</v>
      </c>
      <c r="J931" s="1120">
        <f>I931/H931*100</f>
        <v>78.241227235493199</v>
      </c>
      <c r="K931" s="3614">
        <f>SUM(K844,K773,K640,K502,K308,K216,K135,K51)</f>
        <v>0</v>
      </c>
      <c r="L931" s="1123"/>
      <c r="M931" s="1123"/>
      <c r="N931" s="1120"/>
      <c r="O931" s="1120">
        <v>0</v>
      </c>
      <c r="P931" s="1120"/>
      <c r="Q931" s="1120"/>
      <c r="R931" s="1120"/>
      <c r="S931" s="1120"/>
      <c r="T931" s="944"/>
      <c r="U931" s="1898"/>
      <c r="V931" s="1898"/>
      <c r="W931" s="1898"/>
      <c r="X931" s="1898"/>
      <c r="Y931" s="1898"/>
      <c r="Z931" s="1898"/>
      <c r="AA931" s="1898"/>
      <c r="AB931" s="1898"/>
      <c r="AC931" s="1898"/>
      <c r="AD931" s="1898"/>
      <c r="AE931" s="1898"/>
      <c r="AF931" s="1898"/>
      <c r="AG931" s="1120"/>
      <c r="AH931" s="3100"/>
      <c r="AI931" s="1120"/>
      <c r="AJ931" s="1120"/>
      <c r="AK931" s="1124"/>
      <c r="AL931" s="1124"/>
      <c r="AM931" s="1120"/>
      <c r="AN931" s="3690"/>
      <c r="AO931" s="4078">
        <f t="shared" ref="AO931" si="753">SUM(AO844,AO773,AO640,AO502,AO308,AO216,AO135,AO51)</f>
        <v>0</v>
      </c>
      <c r="AP931" s="4078"/>
      <c r="AQ931" s="4293"/>
    </row>
    <row r="932" spans="2:43" ht="57.75" x14ac:dyDescent="0.25">
      <c r="B932" s="637">
        <v>1</v>
      </c>
      <c r="C932" s="2586" t="s">
        <v>413</v>
      </c>
      <c r="D932" s="1122"/>
      <c r="E932" s="941"/>
      <c r="F932" s="1561">
        <f>F217+F136</f>
        <v>3000</v>
      </c>
      <c r="G932" s="1561">
        <v>0</v>
      </c>
      <c r="H932" s="1120">
        <f>H217+H136</f>
        <v>2500</v>
      </c>
      <c r="I932" s="1120">
        <f>I217+I136</f>
        <v>668</v>
      </c>
      <c r="J932" s="1120">
        <f>I932/H932*100</f>
        <v>26.72</v>
      </c>
      <c r="K932" s="3614">
        <f>K217+K136</f>
        <v>0</v>
      </c>
      <c r="L932" s="1123"/>
      <c r="M932" s="1123"/>
      <c r="N932" s="1120"/>
      <c r="O932" s="1120">
        <v>0</v>
      </c>
      <c r="P932" s="1120"/>
      <c r="Q932" s="1120"/>
      <c r="R932" s="1120"/>
      <c r="S932" s="1120"/>
      <c r="T932" s="944"/>
      <c r="U932" s="1898"/>
      <c r="V932" s="1898"/>
      <c r="W932" s="1898"/>
      <c r="X932" s="1898"/>
      <c r="Y932" s="1898"/>
      <c r="Z932" s="1898"/>
      <c r="AA932" s="1898"/>
      <c r="AB932" s="1898"/>
      <c r="AC932" s="1898"/>
      <c r="AD932" s="1898"/>
      <c r="AE932" s="1898"/>
      <c r="AF932" s="1898"/>
      <c r="AG932" s="1120"/>
      <c r="AH932" s="3100"/>
      <c r="AI932" s="1120"/>
      <c r="AJ932" s="1120"/>
      <c r="AK932" s="1124"/>
      <c r="AL932" s="1124"/>
      <c r="AM932" s="1120"/>
      <c r="AN932" s="3690"/>
      <c r="AO932" s="4078">
        <f>AO217+AO136</f>
        <v>0</v>
      </c>
      <c r="AP932" s="4078"/>
      <c r="AQ932" s="4293"/>
    </row>
    <row r="933" spans="2:43" ht="30" x14ac:dyDescent="0.25">
      <c r="B933" s="637">
        <v>1</v>
      </c>
      <c r="C933" s="3281" t="s">
        <v>213</v>
      </c>
      <c r="D933" s="1122"/>
      <c r="E933" s="941"/>
      <c r="F933" s="1561"/>
      <c r="G933" s="1561">
        <v>0</v>
      </c>
      <c r="H933" s="1120"/>
      <c r="I933" s="1120"/>
      <c r="J933" s="1120"/>
      <c r="K933" s="3614"/>
      <c r="L933" s="1123"/>
      <c r="M933" s="1123"/>
      <c r="N933" s="1120"/>
      <c r="O933" s="1120">
        <v>0</v>
      </c>
      <c r="P933" s="1120"/>
      <c r="Q933" s="1120"/>
      <c r="R933" s="1120"/>
      <c r="S933" s="1120"/>
      <c r="T933" s="944"/>
      <c r="U933" s="1898"/>
      <c r="V933" s="1898"/>
      <c r="W933" s="1898"/>
      <c r="X933" s="1898"/>
      <c r="Y933" s="1898"/>
      <c r="Z933" s="1898"/>
      <c r="AA933" s="1898"/>
      <c r="AB933" s="1898"/>
      <c r="AC933" s="1898"/>
      <c r="AD933" s="1898"/>
      <c r="AE933" s="1898"/>
      <c r="AF933" s="1898"/>
      <c r="AG933" s="1120"/>
      <c r="AH933" s="3100"/>
      <c r="AI933" s="1120"/>
      <c r="AJ933" s="1120"/>
      <c r="AK933" s="1124"/>
      <c r="AL933" s="1124"/>
      <c r="AM933" s="1120"/>
      <c r="AN933" s="3690"/>
      <c r="AO933" s="4078"/>
      <c r="AP933" s="4078"/>
      <c r="AQ933" s="4293"/>
    </row>
    <row r="934" spans="2:43" ht="29.25" x14ac:dyDescent="0.25">
      <c r="B934" s="637">
        <v>1</v>
      </c>
      <c r="C934" s="2586" t="s">
        <v>383</v>
      </c>
      <c r="D934" s="1122"/>
      <c r="E934" s="941"/>
      <c r="F934" s="1561">
        <f>SUM(F846,F775,F719,F692,F678,F642,F550,F504,F422,F381,F310,F219,F138,F53,F706)</f>
        <v>279881</v>
      </c>
      <c r="G934" s="1561">
        <v>1000</v>
      </c>
      <c r="H934" s="1561">
        <f>SUM(H846,H775,H719,H692,H678,H642,H550,H504,H422,H381,H310,H219,H138,H53,H706)</f>
        <v>233542.19999999998</v>
      </c>
      <c r="I934" s="1561">
        <f>SUM(I846,I775,I719,I692,I678,I642,I550,I504,I422,I381,I310,I219,I138,I53,I706)</f>
        <v>225073.43</v>
      </c>
      <c r="J934" s="1120">
        <f t="shared" ref="J934:J940" si="754">I934/H934*100</f>
        <v>96.373773133934677</v>
      </c>
      <c r="K934" s="3627">
        <f>SUM(K846,K775,K719,K692,K678,K642,K550,K504,K422,K381,K310,K219,K138,K53,K706)</f>
        <v>2275.8149999999996</v>
      </c>
      <c r="L934" s="1123"/>
      <c r="M934" s="1123"/>
      <c r="N934" s="1120"/>
      <c r="O934" s="1120">
        <v>0</v>
      </c>
      <c r="P934" s="1120"/>
      <c r="Q934" s="1120"/>
      <c r="R934" s="1120"/>
      <c r="S934" s="1120"/>
      <c r="T934" s="944"/>
      <c r="U934" s="1898"/>
      <c r="V934" s="1898"/>
      <c r="W934" s="1898"/>
      <c r="X934" s="1898"/>
      <c r="Y934" s="1898"/>
      <c r="Z934" s="1898"/>
      <c r="AA934" s="1898"/>
      <c r="AB934" s="1898"/>
      <c r="AC934" s="1898"/>
      <c r="AD934" s="1898"/>
      <c r="AE934" s="1898"/>
      <c r="AF934" s="1898"/>
      <c r="AG934" s="1120"/>
      <c r="AH934" s="3100"/>
      <c r="AI934" s="1120"/>
      <c r="AJ934" s="1120"/>
      <c r="AK934" s="1124"/>
      <c r="AL934" s="1124"/>
      <c r="AM934" s="1120"/>
      <c r="AN934" s="3690"/>
      <c r="AO934" s="4106">
        <f>SUM(AO846,AO775,AO719,AO692,AO678,AO642,AO550,AO504,AO422,AO381,AO310,AO219,AO138,AO53,AO706)</f>
        <v>0</v>
      </c>
      <c r="AP934" s="4078"/>
      <c r="AQ934" s="4293"/>
    </row>
    <row r="935" spans="2:43" x14ac:dyDescent="0.25">
      <c r="B935" s="637">
        <v>1</v>
      </c>
      <c r="C935" s="2589" t="s">
        <v>371</v>
      </c>
      <c r="D935" s="1122"/>
      <c r="E935" s="941"/>
      <c r="F935" s="1561">
        <f>SUM(F847,F776,F643,F551,F505,F423,F382,F311,F220,F139,F54)</f>
        <v>11000</v>
      </c>
      <c r="G935" s="1561">
        <v>0</v>
      </c>
      <c r="H935" s="1120">
        <f>SUM(H847,H776,H643,H551,H505,H423,H382,H311,H220,H139,H54)</f>
        <v>9166.6666666666661</v>
      </c>
      <c r="I935" s="1120">
        <f>SUM(I847,I776,I643,I551,I505,I423,I382,I311,I220,I139,I54)</f>
        <v>9081</v>
      </c>
      <c r="J935" s="1120">
        <f t="shared" si="754"/>
        <v>99.065454545454557</v>
      </c>
      <c r="K935" s="3614">
        <f>SUM(K847,K776,K643,K551,K505,K423,K382,K311,K220,K139,K54)</f>
        <v>24</v>
      </c>
      <c r="L935" s="1123"/>
      <c r="M935" s="1123"/>
      <c r="N935" s="1120"/>
      <c r="O935" s="1120">
        <v>0</v>
      </c>
      <c r="P935" s="1120"/>
      <c r="Q935" s="1120"/>
      <c r="R935" s="1120"/>
      <c r="S935" s="1120"/>
      <c r="T935" s="944"/>
      <c r="U935" s="1898"/>
      <c r="V935" s="1898"/>
      <c r="W935" s="1898"/>
      <c r="X935" s="1898"/>
      <c r="Y935" s="1898"/>
      <c r="Z935" s="1898"/>
      <c r="AA935" s="1898"/>
      <c r="AB935" s="1898"/>
      <c r="AC935" s="1898"/>
      <c r="AD935" s="1898"/>
      <c r="AE935" s="1898"/>
      <c r="AF935" s="1898"/>
      <c r="AG935" s="1120"/>
      <c r="AH935" s="3100"/>
      <c r="AI935" s="1120"/>
      <c r="AJ935" s="1120"/>
      <c r="AK935" s="1124"/>
      <c r="AL935" s="1124"/>
      <c r="AM935" s="1120"/>
      <c r="AN935" s="3690"/>
      <c r="AO935" s="4078">
        <f>SUM(AO847,AO776,AO643,AO551,AO505,AO423,AO382,AO311,AO220,AO139,AO54)</f>
        <v>0</v>
      </c>
      <c r="AP935" s="4078"/>
      <c r="AQ935" s="4293"/>
    </row>
    <row r="936" spans="2:43" ht="30" x14ac:dyDescent="0.25">
      <c r="B936" s="637">
        <v>1</v>
      </c>
      <c r="C936" s="2588" t="s">
        <v>372</v>
      </c>
      <c r="D936" s="1122"/>
      <c r="E936" s="941"/>
      <c r="F936" s="1561">
        <f>SUM(F848,F777,F720,F693,F679,F644,F552,F506,F424,F383,F312,F221,F140,F55,F707)</f>
        <v>238664</v>
      </c>
      <c r="G936" s="1561">
        <v>1000</v>
      </c>
      <c r="H936" s="1120">
        <f>SUM(H848,H777,H720,H693,H679,H644,H552,H506,H424,H383,H312,H221,H140,H55,H707)</f>
        <v>199053.33333333331</v>
      </c>
      <c r="I936" s="1120">
        <f>SUM(I848,I777,I720,I693,I679,I644,I552,I506,I424,I383,I312,I221,I140,I55,I707)</f>
        <v>175126.43</v>
      </c>
      <c r="J936" s="1120">
        <f t="shared" si="754"/>
        <v>87.979652019559254</v>
      </c>
      <c r="K936" s="3614">
        <f>SUM(K848,K777,K720,K693,K679,K644,K552,K506,K424,K383,K312,K221,K140,K55,K707)</f>
        <v>1922.8149999999998</v>
      </c>
      <c r="L936" s="1123"/>
      <c r="M936" s="1123"/>
      <c r="N936" s="1120"/>
      <c r="O936" s="1120">
        <v>0</v>
      </c>
      <c r="P936" s="1120"/>
      <c r="Q936" s="1120"/>
      <c r="R936" s="1120"/>
      <c r="S936" s="1120"/>
      <c r="T936" s="944"/>
      <c r="U936" s="1898"/>
      <c r="V936" s="1898"/>
      <c r="W936" s="1898"/>
      <c r="X936" s="1898"/>
      <c r="Y936" s="1898"/>
      <c r="Z936" s="1898"/>
      <c r="AA936" s="1898"/>
      <c r="AB936" s="1898"/>
      <c r="AC936" s="1898"/>
      <c r="AD936" s="1898"/>
      <c r="AE936" s="1898"/>
      <c r="AF936" s="1898"/>
      <c r="AG936" s="1120"/>
      <c r="AH936" s="3100"/>
      <c r="AI936" s="1120"/>
      <c r="AJ936" s="1120"/>
      <c r="AK936" s="1124"/>
      <c r="AL936" s="1124"/>
      <c r="AM936" s="1120"/>
      <c r="AN936" s="3690"/>
      <c r="AO936" s="4078">
        <f>SUM(AO848,AO777,AO720,AO693,AO679,AO644,AO552,AO506,AO424,AO383,AO312,AO221,AO140,AO55,AO707)</f>
        <v>0</v>
      </c>
      <c r="AP936" s="4078"/>
      <c r="AQ936" s="4293"/>
    </row>
    <row r="937" spans="2:43" x14ac:dyDescent="0.25">
      <c r="B937" s="637">
        <v>1</v>
      </c>
      <c r="C937" s="1125" t="s">
        <v>373</v>
      </c>
      <c r="D937" s="1122"/>
      <c r="E937" s="941"/>
      <c r="F937" s="1561">
        <f>SUM(F849,F778,F645,F553,F507,F425,F384,F313,F222,F141,F56)</f>
        <v>155493</v>
      </c>
      <c r="G937" s="1561">
        <v>1000</v>
      </c>
      <c r="H937" s="1120">
        <f>SUM(H849,H778,H645,H553,H507,H425,H384,H313,H222,H141,H56)</f>
        <v>129744.16666666666</v>
      </c>
      <c r="I937" s="1120">
        <f>SUM(I849,I778,I645,I553,I507,I425,I384,I313,I222,I141,I56)</f>
        <v>112817</v>
      </c>
      <c r="J937" s="1120">
        <f t="shared" si="754"/>
        <v>86.953427578632315</v>
      </c>
      <c r="K937" s="3614">
        <f>SUM(K849,K778,K645,K553,K507,K425,K384,K313,K222,K141,K56)</f>
        <v>1697.55</v>
      </c>
      <c r="L937" s="1123"/>
      <c r="M937" s="1123"/>
      <c r="N937" s="1120"/>
      <c r="O937" s="1120">
        <v>0</v>
      </c>
      <c r="P937" s="1120"/>
      <c r="Q937" s="1120"/>
      <c r="R937" s="1120"/>
      <c r="S937" s="1120"/>
      <c r="T937" s="944"/>
      <c r="U937" s="1898"/>
      <c r="V937" s="1898"/>
      <c r="W937" s="1898"/>
      <c r="X937" s="1898"/>
      <c r="Y937" s="1898"/>
      <c r="Z937" s="1898"/>
      <c r="AA937" s="1898"/>
      <c r="AB937" s="1898"/>
      <c r="AC937" s="1898"/>
      <c r="AD937" s="1898"/>
      <c r="AE937" s="1898"/>
      <c r="AF937" s="1898"/>
      <c r="AG937" s="1120"/>
      <c r="AH937" s="3100"/>
      <c r="AI937" s="1120"/>
      <c r="AJ937" s="1120"/>
      <c r="AK937" s="1124"/>
      <c r="AL937" s="1124"/>
      <c r="AM937" s="1120"/>
      <c r="AN937" s="3690"/>
      <c r="AO937" s="4078">
        <f>SUM(AO849,AO778,AO645,AO553,AO507,AO425,AO384,AO313,AO222,AO141,AO56)</f>
        <v>0</v>
      </c>
      <c r="AP937" s="4078"/>
      <c r="AQ937" s="4293"/>
    </row>
    <row r="938" spans="2:43" ht="30" x14ac:dyDescent="0.25">
      <c r="B938" s="637">
        <v>1</v>
      </c>
      <c r="C938" s="2589" t="s">
        <v>399</v>
      </c>
      <c r="D938" s="1122"/>
      <c r="E938" s="941"/>
      <c r="F938" s="1561">
        <f>SUM(F850,F779,F721,F694,F680,F646,F554,F508,F385,F314,F223,F142,F57,F708)</f>
        <v>53484</v>
      </c>
      <c r="G938" s="1561">
        <v>0</v>
      </c>
      <c r="H938" s="1120">
        <f>SUM(H850,H779,H721,H694,H680,H646,H554,H508,H385,H314,H223,H142,H57,H708)</f>
        <v>44569.999999999993</v>
      </c>
      <c r="I938" s="1120">
        <f>SUM(I850,I779,I721,I694,I680,I646,I554,I508,I385,I314,I223,I142,I57,I708)</f>
        <v>39921.72</v>
      </c>
      <c r="J938" s="1120">
        <f t="shared" si="754"/>
        <v>89.570832398474337</v>
      </c>
      <c r="K938" s="3614">
        <f>SUM(K850,K779,K721,K694,K680,K646,K554,K508,K385,K314,K223,K142,K57,K708)</f>
        <v>901.06</v>
      </c>
      <c r="L938" s="1123"/>
      <c r="M938" s="1123"/>
      <c r="N938" s="1120"/>
      <c r="O938" s="1120">
        <v>0</v>
      </c>
      <c r="P938" s="1120"/>
      <c r="Q938" s="1120"/>
      <c r="R938" s="1120"/>
      <c r="S938" s="1120"/>
      <c r="T938" s="944"/>
      <c r="U938" s="1898"/>
      <c r="V938" s="1898"/>
      <c r="W938" s="1898"/>
      <c r="X938" s="1898"/>
      <c r="Y938" s="1898"/>
      <c r="Z938" s="1898"/>
      <c r="AA938" s="1898"/>
      <c r="AB938" s="1898"/>
      <c r="AC938" s="1898"/>
      <c r="AD938" s="1898"/>
      <c r="AE938" s="1898"/>
      <c r="AF938" s="1898"/>
      <c r="AG938" s="1120"/>
      <c r="AH938" s="3100"/>
      <c r="AI938" s="1120"/>
      <c r="AJ938" s="1120"/>
      <c r="AK938" s="1124"/>
      <c r="AL938" s="1124"/>
      <c r="AM938" s="1120"/>
      <c r="AN938" s="3690"/>
      <c r="AO938" s="4078">
        <f>SUM(AO850,AO779,AO721,AO694,AO680,AO646,AO554,AO508,AO385,AO314,AO223,AO142,AO57,AO708)</f>
        <v>0</v>
      </c>
      <c r="AP938" s="4078"/>
      <c r="AQ938" s="4293"/>
    </row>
    <row r="939" spans="2:43" ht="60" x14ac:dyDescent="0.25">
      <c r="B939" s="637">
        <v>1</v>
      </c>
      <c r="C939" s="2589" t="s">
        <v>374</v>
      </c>
      <c r="D939" s="1122"/>
      <c r="E939" s="941"/>
      <c r="F939" s="1561">
        <f>SUM(F851,F780,F647,F555,F509,F426,F386,F315,F224,F143,F58)</f>
        <v>47000</v>
      </c>
      <c r="G939" s="1561">
        <v>0</v>
      </c>
      <c r="H939" s="1120">
        <f>SUM(H851,H780,H647,H555,H509,H426,H386,H315,H224,H143,H58)</f>
        <v>39166.666666666664</v>
      </c>
      <c r="I939" s="1120">
        <f>SUM(I851,I780,I647,I555,I509,I426,I386,I315,I224,I143,I58)</f>
        <v>29622</v>
      </c>
      <c r="J939" s="1120">
        <f t="shared" si="754"/>
        <v>75.630638297872338</v>
      </c>
      <c r="K939" s="3614">
        <f>SUM(K851,K780,K647,K555,K509,K426,K386,K315,K224,K143,K58)</f>
        <v>0</v>
      </c>
      <c r="L939" s="1123"/>
      <c r="M939" s="1123"/>
      <c r="N939" s="1120"/>
      <c r="O939" s="1120">
        <v>0</v>
      </c>
      <c r="P939" s="1120"/>
      <c r="Q939" s="1120"/>
      <c r="R939" s="1120"/>
      <c r="S939" s="1120"/>
      <c r="T939" s="944"/>
      <c r="U939" s="1898"/>
      <c r="V939" s="1898"/>
      <c r="W939" s="1898"/>
      <c r="X939" s="1898"/>
      <c r="Y939" s="1898"/>
      <c r="Z939" s="1898"/>
      <c r="AA939" s="1898"/>
      <c r="AB939" s="1898"/>
      <c r="AC939" s="1898"/>
      <c r="AD939" s="1898"/>
      <c r="AE939" s="1898"/>
      <c r="AF939" s="1898"/>
      <c r="AG939" s="1120"/>
      <c r="AH939" s="3100"/>
      <c r="AI939" s="1120"/>
      <c r="AJ939" s="1120"/>
      <c r="AK939" s="1124"/>
      <c r="AL939" s="1124"/>
      <c r="AM939" s="1120"/>
      <c r="AN939" s="3690"/>
      <c r="AO939" s="4078">
        <f>SUM(AO851,AO780,AO647,AO555,AO509,AO426,AO386,AO315,AO224,AO143,AO58)</f>
        <v>0</v>
      </c>
      <c r="AP939" s="4078"/>
      <c r="AQ939" s="4293"/>
    </row>
    <row r="940" spans="2:43" ht="75" x14ac:dyDescent="0.25">
      <c r="B940" s="637">
        <v>1</v>
      </c>
      <c r="C940" s="1125" t="s">
        <v>416</v>
      </c>
      <c r="D940" s="1122"/>
      <c r="E940" s="941"/>
      <c r="F940" s="1561">
        <f>F556</f>
        <v>22800</v>
      </c>
      <c r="G940" s="1561">
        <v>0</v>
      </c>
      <c r="H940" s="1561">
        <f>H556</f>
        <v>19000</v>
      </c>
      <c r="I940" s="1561">
        <f>I556</f>
        <v>22707</v>
      </c>
      <c r="J940" s="1120">
        <f t="shared" si="754"/>
        <v>119.51052631578946</v>
      </c>
      <c r="K940" s="3627">
        <f>K556</f>
        <v>0</v>
      </c>
      <c r="L940" s="1123"/>
      <c r="M940" s="1123"/>
      <c r="N940" s="1120"/>
      <c r="O940" s="1120">
        <v>0</v>
      </c>
      <c r="P940" s="1120"/>
      <c r="Q940" s="1120"/>
      <c r="R940" s="1120"/>
      <c r="S940" s="1120"/>
      <c r="T940" s="944"/>
      <c r="U940" s="1898"/>
      <c r="V940" s="1898"/>
      <c r="W940" s="1898"/>
      <c r="X940" s="1898"/>
      <c r="Y940" s="1898"/>
      <c r="Z940" s="1898"/>
      <c r="AA940" s="1898"/>
      <c r="AB940" s="1898"/>
      <c r="AC940" s="1898"/>
      <c r="AD940" s="1898"/>
      <c r="AE940" s="1898"/>
      <c r="AF940" s="1898"/>
      <c r="AG940" s="1120"/>
      <c r="AH940" s="3100"/>
      <c r="AI940" s="1120"/>
      <c r="AJ940" s="1120"/>
      <c r="AK940" s="1124"/>
      <c r="AL940" s="1124"/>
      <c r="AM940" s="1120"/>
      <c r="AN940" s="3690"/>
      <c r="AO940" s="4106">
        <f>AO556</f>
        <v>0</v>
      </c>
      <c r="AP940" s="4078"/>
      <c r="AQ940" s="4293"/>
    </row>
    <row r="941" spans="2:43" ht="60" x14ac:dyDescent="0.25">
      <c r="B941" s="637">
        <v>1</v>
      </c>
      <c r="C941" s="2589" t="s">
        <v>375</v>
      </c>
      <c r="D941" s="1122"/>
      <c r="E941" s="941"/>
      <c r="F941" s="1561"/>
      <c r="G941" s="1561">
        <v>0</v>
      </c>
      <c r="H941" s="1120"/>
      <c r="I941" s="1120"/>
      <c r="J941" s="1120"/>
      <c r="K941" s="3614"/>
      <c r="L941" s="1123"/>
      <c r="M941" s="1123"/>
      <c r="N941" s="1120"/>
      <c r="O941" s="1120">
        <v>0</v>
      </c>
      <c r="P941" s="1120"/>
      <c r="Q941" s="1120"/>
      <c r="R941" s="1120"/>
      <c r="S941" s="1120"/>
      <c r="T941" s="944"/>
      <c r="U941" s="1898"/>
      <c r="V941" s="1898"/>
      <c r="W941" s="1898"/>
      <c r="X941" s="1898"/>
      <c r="Y941" s="1898"/>
      <c r="Z941" s="1898"/>
      <c r="AA941" s="1898"/>
      <c r="AB941" s="1898"/>
      <c r="AC941" s="1898"/>
      <c r="AD941" s="1898"/>
      <c r="AE941" s="1898"/>
      <c r="AF941" s="1898"/>
      <c r="AG941" s="1120"/>
      <c r="AH941" s="3100"/>
      <c r="AI941" s="1120"/>
      <c r="AJ941" s="1120"/>
      <c r="AK941" s="1124"/>
      <c r="AL941" s="1124"/>
      <c r="AM941" s="1120"/>
      <c r="AN941" s="3690"/>
      <c r="AO941" s="4078"/>
      <c r="AP941" s="4078"/>
      <c r="AQ941" s="4293"/>
    </row>
    <row r="942" spans="2:43" ht="45" x14ac:dyDescent="0.25">
      <c r="B942" s="637">
        <v>1</v>
      </c>
      <c r="C942" s="2587" t="s">
        <v>376</v>
      </c>
      <c r="D942" s="1122"/>
      <c r="E942" s="941"/>
      <c r="F942" s="1561">
        <f>SUBTOTAL(9,F853,F782,F649,F558,F511,F428,F388,F317,F226,F145,F59)</f>
        <v>16800</v>
      </c>
      <c r="G942" s="1561">
        <v>0</v>
      </c>
      <c r="H942" s="1120">
        <f>SUBTOTAL(9,H853,H782,H649,H558,H511,H428,H388,H317,H226,H145,H59)</f>
        <v>14000.000000000002</v>
      </c>
      <c r="I942" s="1120">
        <f>SUBTOTAL(9,I853,I782,I649,I558,I511,I428,I388,I317,I226,I145,I59)</f>
        <v>27512</v>
      </c>
      <c r="J942" s="1120">
        <f t="shared" ref="J942:J961" si="755">I942/H942*100</f>
        <v>196.51428571428568</v>
      </c>
      <c r="K942" s="3614">
        <f>SUBTOTAL(9,K853,K782,K649,K558,K511,K428,K388,K317,K226,K145,K59)</f>
        <v>329</v>
      </c>
      <c r="L942" s="1123"/>
      <c r="M942" s="1123"/>
      <c r="N942" s="1120"/>
      <c r="O942" s="1120">
        <v>0</v>
      </c>
      <c r="P942" s="1120"/>
      <c r="Q942" s="1120"/>
      <c r="R942" s="1120"/>
      <c r="S942" s="1120"/>
      <c r="T942" s="944"/>
      <c r="U942" s="1898"/>
      <c r="V942" s="1898"/>
      <c r="W942" s="1898"/>
      <c r="X942" s="1898"/>
      <c r="Y942" s="1898"/>
      <c r="Z942" s="1898"/>
      <c r="AA942" s="1898"/>
      <c r="AB942" s="1898"/>
      <c r="AC942" s="1898"/>
      <c r="AD942" s="1898"/>
      <c r="AE942" s="1898"/>
      <c r="AF942" s="1898"/>
      <c r="AG942" s="1120"/>
      <c r="AH942" s="3100"/>
      <c r="AI942" s="1120"/>
      <c r="AJ942" s="1120"/>
      <c r="AK942" s="1124"/>
      <c r="AL942" s="1124"/>
      <c r="AM942" s="1120"/>
      <c r="AN942" s="3690"/>
      <c r="AO942" s="4078">
        <f>SUBTOTAL(9,AO853,AO782,AO649,AO558,AO511,AO428,AO388,AO317,AO226,AO145,AO59)</f>
        <v>0</v>
      </c>
      <c r="AP942" s="4078"/>
      <c r="AQ942" s="4293"/>
    </row>
    <row r="943" spans="2:43" ht="45" x14ac:dyDescent="0.25">
      <c r="C943" s="2587" t="s">
        <v>466</v>
      </c>
      <c r="D943" s="1122"/>
      <c r="E943" s="941"/>
      <c r="F943" s="1561">
        <f>SUM(F854,F783,F650,F318,F227,F146,F60)</f>
        <v>8180</v>
      </c>
      <c r="G943" s="1561">
        <v>0</v>
      </c>
      <c r="H943" s="1120">
        <f t="shared" ref="H943:I943" si="756">SUM(H854,H783,H650,H318,H227,H146,H60)</f>
        <v>8180</v>
      </c>
      <c r="I943" s="1120">
        <f t="shared" si="756"/>
        <v>12329</v>
      </c>
      <c r="J943" s="1120">
        <f>I943/H943*100</f>
        <v>150.72127139364304</v>
      </c>
      <c r="K943" s="3614"/>
      <c r="L943" s="1123"/>
      <c r="M943" s="1123"/>
      <c r="N943" s="1120"/>
      <c r="O943" s="1120">
        <v>0</v>
      </c>
      <c r="P943" s="1120"/>
      <c r="Q943" s="1120"/>
      <c r="R943" s="1120"/>
      <c r="S943" s="1120"/>
      <c r="T943" s="944"/>
      <c r="U943" s="1898"/>
      <c r="V943" s="1898"/>
      <c r="W943" s="1898"/>
      <c r="X943" s="1898"/>
      <c r="Y943" s="1898"/>
      <c r="Z943" s="1898"/>
      <c r="AA943" s="1898"/>
      <c r="AB943" s="1898"/>
      <c r="AC943" s="1898"/>
      <c r="AD943" s="1898"/>
      <c r="AE943" s="1898"/>
      <c r="AF943" s="1898"/>
      <c r="AG943" s="1120"/>
      <c r="AH943" s="3100"/>
      <c r="AI943" s="1120"/>
      <c r="AJ943" s="1120"/>
      <c r="AK943" s="1124"/>
      <c r="AL943" s="1124"/>
      <c r="AM943" s="1120"/>
      <c r="AN943" s="3690"/>
      <c r="AO943" s="4078"/>
      <c r="AP943" s="4078"/>
      <c r="AQ943" s="4293"/>
    </row>
    <row r="944" spans="2:43" ht="42.75" x14ac:dyDescent="0.25">
      <c r="C944" s="4343" t="s">
        <v>580</v>
      </c>
      <c r="D944" s="1122"/>
      <c r="E944" s="941"/>
      <c r="F944" s="1561">
        <f>SUM(F855,F784,F651,F319,F228,F147,F61)</f>
        <v>5237</v>
      </c>
      <c r="G944" s="1561"/>
      <c r="H944" s="1120">
        <f t="shared" ref="H944:I944" si="757">SUM(H855,H784,H651,H319,H228,H147,H61)</f>
        <v>3142.1999999999994</v>
      </c>
      <c r="I944" s="1120">
        <f t="shared" si="757"/>
        <v>992</v>
      </c>
      <c r="J944" s="1120">
        <f t="shared" si="755"/>
        <v>31.570237413277329</v>
      </c>
      <c r="K944" s="3614"/>
      <c r="L944" s="1123"/>
      <c r="M944" s="1123"/>
      <c r="N944" s="1120"/>
      <c r="O944" s="1120"/>
      <c r="P944" s="1120"/>
      <c r="Q944" s="1120"/>
      <c r="R944" s="1120"/>
      <c r="S944" s="1120"/>
      <c r="T944" s="944"/>
      <c r="U944" s="1898"/>
      <c r="V944" s="1898"/>
      <c r="W944" s="1898"/>
      <c r="X944" s="1898"/>
      <c r="Y944" s="1898"/>
      <c r="Z944" s="1898"/>
      <c r="AA944" s="1898"/>
      <c r="AB944" s="1898"/>
      <c r="AC944" s="1898">
        <f t="shared" ref="AC944:AM944" si="758">SUM(AC855,AC784,AC651,AC319,AC228,AC147,AC61)</f>
        <v>7231.6544100000001</v>
      </c>
      <c r="AD944" s="1898">
        <f t="shared" ref="AD944:AE944" si="759">SUM(AD855,AD784,AD651,AD319,AD228,AD147,AD61)</f>
        <v>7231.6544100000001</v>
      </c>
      <c r="AE944" s="1898">
        <f t="shared" si="759"/>
        <v>7231.6544100000001</v>
      </c>
      <c r="AF944" s="1898">
        <f t="shared" si="758"/>
        <v>4338.9926460000006</v>
      </c>
      <c r="AG944" s="1120">
        <f t="shared" si="758"/>
        <v>1686.7652400000002</v>
      </c>
      <c r="AH944" s="3100">
        <f t="shared" si="758"/>
        <v>0</v>
      </c>
      <c r="AI944" s="1120">
        <f t="shared" si="758"/>
        <v>0</v>
      </c>
      <c r="AJ944" s="1120">
        <f t="shared" si="758"/>
        <v>-2652.227406</v>
      </c>
      <c r="AK944" s="1124">
        <f t="shared" si="758"/>
        <v>0</v>
      </c>
      <c r="AL944" s="1124">
        <f t="shared" si="758"/>
        <v>0</v>
      </c>
      <c r="AM944" s="1120">
        <f t="shared" si="758"/>
        <v>1686.7652400000002</v>
      </c>
      <c r="AN944" s="3690"/>
      <c r="AO944" s="4078"/>
      <c r="AP944" s="4078"/>
      <c r="AQ944" s="4293"/>
    </row>
    <row r="945" spans="1:43" x14ac:dyDescent="0.25">
      <c r="C945" s="2561" t="s">
        <v>581</v>
      </c>
      <c r="D945" s="1122"/>
      <c r="E945" s="941"/>
      <c r="F945" s="1561">
        <f>SUM(F856,F785,F652,F320,F229,F148,F62)</f>
        <v>5237</v>
      </c>
      <c r="G945" s="1561"/>
      <c r="H945" s="1120">
        <f t="shared" ref="H945:I945" si="760">SUM(H856,H785,H652,H320,H229,H148,H62)</f>
        <v>3142.1999999999994</v>
      </c>
      <c r="I945" s="1120">
        <f t="shared" si="760"/>
        <v>992</v>
      </c>
      <c r="J945" s="1120">
        <f t="shared" si="755"/>
        <v>31.570237413277329</v>
      </c>
      <c r="K945" s="3614"/>
      <c r="L945" s="1123"/>
      <c r="M945" s="1123"/>
      <c r="N945" s="1120"/>
      <c r="O945" s="1120"/>
      <c r="P945" s="1120"/>
      <c r="Q945" s="1120"/>
      <c r="R945" s="1120"/>
      <c r="S945" s="1120"/>
      <c r="T945" s="944"/>
      <c r="U945" s="1898"/>
      <c r="V945" s="1898"/>
      <c r="W945" s="1898"/>
      <c r="X945" s="1898"/>
      <c r="Y945" s="1898"/>
      <c r="Z945" s="1898"/>
      <c r="AA945" s="1898"/>
      <c r="AB945" s="1898"/>
      <c r="AC945" s="1898"/>
      <c r="AD945" s="1898"/>
      <c r="AE945" s="1898"/>
      <c r="AF945" s="1898"/>
      <c r="AG945" s="1120"/>
      <c r="AH945" s="3100"/>
      <c r="AI945" s="1120"/>
      <c r="AJ945" s="1120"/>
      <c r="AK945" s="1124"/>
      <c r="AL945" s="1124"/>
      <c r="AM945" s="1120"/>
      <c r="AN945" s="3690"/>
      <c r="AO945" s="4078"/>
      <c r="AP945" s="4078"/>
      <c r="AQ945" s="4293"/>
    </row>
    <row r="946" spans="1:43" ht="42.75" x14ac:dyDescent="0.25">
      <c r="C946" s="4343" t="s">
        <v>582</v>
      </c>
      <c r="D946" s="1122"/>
      <c r="E946" s="941"/>
      <c r="F946" s="1561">
        <f>SUM(F857,F786,F653,F321,F230,F149,F63)</f>
        <v>0</v>
      </c>
      <c r="G946" s="1561"/>
      <c r="H946" s="1120">
        <f t="shared" ref="H946:I946" si="761">SUM(H857,H786,H653,H321,H230,H149,H63)</f>
        <v>0</v>
      </c>
      <c r="I946" s="1120">
        <f t="shared" si="761"/>
        <v>33</v>
      </c>
      <c r="J946" s="1120"/>
      <c r="K946" s="3614"/>
      <c r="L946" s="1123"/>
      <c r="M946" s="1123"/>
      <c r="N946" s="1120"/>
      <c r="O946" s="1120"/>
      <c r="P946" s="1120"/>
      <c r="Q946" s="1120"/>
      <c r="R946" s="1120"/>
      <c r="S946" s="1120"/>
      <c r="T946" s="944"/>
      <c r="U946" s="1898"/>
      <c r="V946" s="1898"/>
      <c r="W946" s="1898"/>
      <c r="X946" s="1898"/>
      <c r="Y946" s="1898"/>
      <c r="Z946" s="1898"/>
      <c r="AA946" s="1898"/>
      <c r="AB946" s="1898"/>
      <c r="AC946" s="1898"/>
      <c r="AD946" s="1898"/>
      <c r="AE946" s="1898"/>
      <c r="AF946" s="1898"/>
      <c r="AG946" s="1120"/>
      <c r="AH946" s="3100"/>
      <c r="AI946" s="1120"/>
      <c r="AJ946" s="1120"/>
      <c r="AK946" s="1124"/>
      <c r="AL946" s="1124"/>
      <c r="AM946" s="1120"/>
      <c r="AN946" s="3690"/>
      <c r="AO946" s="4078"/>
      <c r="AP946" s="4078"/>
      <c r="AQ946" s="4293"/>
    </row>
    <row r="947" spans="1:43" ht="29.25" x14ac:dyDescent="0.25">
      <c r="B947" s="637">
        <v>1</v>
      </c>
      <c r="C947" s="2586" t="s">
        <v>384</v>
      </c>
      <c r="D947" s="1122"/>
      <c r="E947" s="941"/>
      <c r="F947" s="1561">
        <f>SUM(F858,F787,F722,F695,F681,F654,F559,F512,F429,F389,F322,F231,F150,F64,F709)</f>
        <v>112408.08510638298</v>
      </c>
      <c r="G947" s="1561">
        <v>1607.4468085106346</v>
      </c>
      <c r="H947" s="1120">
        <f>SUM(H858,H787,H722,H695,H681,H654,H559,H512,H429,H389,H322,H231,H150,H64,H709)</f>
        <v>93941.645390070931</v>
      </c>
      <c r="I947" s="1120">
        <f>SUM(I858,I787,I722,I695,I681,I654,I559,I512,I429,I389,I322,I231,I150,I64,I709)</f>
        <v>88116.671276595749</v>
      </c>
      <c r="J947" s="1120">
        <f t="shared" si="755"/>
        <v>93.799369715861019</v>
      </c>
      <c r="K947" s="3614">
        <f>SUM(K858,K787,K722,K695,K681,K654,K559,K512,K429,K389,K322,K231,K150,K64,K709)</f>
        <v>1062.1734042553192</v>
      </c>
      <c r="L947" s="1123"/>
      <c r="M947" s="1123"/>
      <c r="N947" s="1120"/>
      <c r="O947" s="1120">
        <v>0</v>
      </c>
      <c r="P947" s="1120"/>
      <c r="Q947" s="1120"/>
      <c r="R947" s="1120"/>
      <c r="S947" s="1120"/>
      <c r="T947" s="944"/>
      <c r="U947" s="1898"/>
      <c r="V947" s="1898"/>
      <c r="W947" s="1898"/>
      <c r="X947" s="1898"/>
      <c r="Y947" s="1898"/>
      <c r="Z947" s="1898"/>
      <c r="AA947" s="1898"/>
      <c r="AB947" s="1898"/>
      <c r="AC947" s="1898"/>
      <c r="AD947" s="1898"/>
      <c r="AE947" s="1898"/>
      <c r="AF947" s="1898"/>
      <c r="AG947" s="1120"/>
      <c r="AH947" s="3100"/>
      <c r="AI947" s="1120"/>
      <c r="AJ947" s="1120"/>
      <c r="AK947" s="1124"/>
      <c r="AL947" s="1124"/>
      <c r="AM947" s="1120"/>
      <c r="AN947" s="3690"/>
      <c r="AO947" s="4078">
        <f>SUM(AO858,AO787,AO722,AO695,AO681,AO654,AO559,AO512,AO429,AO389,AO322,AO231,AO150,AO64,AO709)</f>
        <v>0</v>
      </c>
      <c r="AP947" s="4078"/>
      <c r="AQ947" s="4293"/>
    </row>
    <row r="948" spans="1:43" x14ac:dyDescent="0.25">
      <c r="B948" s="637">
        <v>1</v>
      </c>
      <c r="C948" s="2586" t="s">
        <v>400</v>
      </c>
      <c r="D948" s="1122"/>
      <c r="E948" s="941"/>
      <c r="F948" s="1561">
        <f>SUM(F859,F788,F655,F560,F513,F390,F323,F232,F151,F65)</f>
        <v>38250</v>
      </c>
      <c r="G948" s="1561">
        <v>800</v>
      </c>
      <c r="H948" s="1120">
        <f>SUM(H859,H788,H655,H560,H513,H390,H323,H232,H151,H65)</f>
        <v>32008.666666666668</v>
      </c>
      <c r="I948" s="1120">
        <f>SUM(I859,I788,I655,I560,I513,I390,I323,I232,I151,I65)</f>
        <v>28032</v>
      </c>
      <c r="J948" s="1120">
        <f t="shared" si="755"/>
        <v>87.576281423781055</v>
      </c>
      <c r="K948" s="3614">
        <f>SUM(K859,K788,K655,K560,K513,K390,K323,K232,K151,K65)</f>
        <v>284</v>
      </c>
      <c r="L948" s="1123"/>
      <c r="M948" s="1123"/>
      <c r="N948" s="1120"/>
      <c r="O948" s="1120">
        <v>0</v>
      </c>
      <c r="P948" s="1120"/>
      <c r="Q948" s="1120"/>
      <c r="R948" s="1120"/>
      <c r="S948" s="1120"/>
      <c r="T948" s="944"/>
      <c r="U948" s="1898"/>
      <c r="V948" s="1898"/>
      <c r="W948" s="1898"/>
      <c r="X948" s="1898"/>
      <c r="Y948" s="1898"/>
      <c r="Z948" s="1898"/>
      <c r="AA948" s="1898"/>
      <c r="AB948" s="1898"/>
      <c r="AC948" s="1898"/>
      <c r="AD948" s="1898"/>
      <c r="AE948" s="1898"/>
      <c r="AF948" s="1898"/>
      <c r="AG948" s="1120"/>
      <c r="AH948" s="3100"/>
      <c r="AI948" s="1120"/>
      <c r="AJ948" s="1120"/>
      <c r="AK948" s="1124"/>
      <c r="AL948" s="1124"/>
      <c r="AM948" s="1120"/>
      <c r="AN948" s="3690"/>
      <c r="AO948" s="4078">
        <f>SUM(AO859,AO788,AO655,AO560,AO513,AO390,AO323,AO232,AO151,AO65)</f>
        <v>0</v>
      </c>
      <c r="AP948" s="4078"/>
      <c r="AQ948" s="4293"/>
    </row>
    <row r="949" spans="1:43" x14ac:dyDescent="0.25">
      <c r="B949" s="637">
        <v>1</v>
      </c>
      <c r="C949" s="2589" t="s">
        <v>401</v>
      </c>
      <c r="D949" s="1122"/>
      <c r="E949" s="941"/>
      <c r="F949" s="1561">
        <f>SUM(F860,F789,F723,F696,F682,F656,F561,F514,F391,F324,F233,F152,F66,F710)</f>
        <v>74158.085106382976</v>
      </c>
      <c r="G949" s="1561">
        <v>807.44680851063458</v>
      </c>
      <c r="H949" s="1120">
        <f>SUM(H860,H789,H723,H696,H682,H656,H561,H514,H391,H324,H233,H152,H66,H710)</f>
        <v>61932.97872340426</v>
      </c>
      <c r="I949" s="1120">
        <f>SUM(I860,I789,I723,I696,I682,I656,I561,I514,I391,I324,I233,I152,I66,I710)</f>
        <v>60084.671276595749</v>
      </c>
      <c r="J949" s="1120">
        <f t="shared" si="755"/>
        <v>97.015632890736384</v>
      </c>
      <c r="K949" s="3614">
        <f>SUM(K860,K789,K723,K696,K682,K656,K561,K514,K391,K324,K233,K152,K66,K710)</f>
        <v>778.17340425531916</v>
      </c>
      <c r="L949" s="1123"/>
      <c r="M949" s="1123"/>
      <c r="N949" s="1120"/>
      <c r="O949" s="1120">
        <v>0</v>
      </c>
      <c r="P949" s="1120"/>
      <c r="Q949" s="1120"/>
      <c r="R949" s="1120"/>
      <c r="S949" s="1120"/>
      <c r="T949" s="944"/>
      <c r="U949" s="1898"/>
      <c r="V949" s="1898"/>
      <c r="W949" s="1898"/>
      <c r="X949" s="1898"/>
      <c r="Y949" s="1898"/>
      <c r="Z949" s="1898"/>
      <c r="AA949" s="1898"/>
      <c r="AB949" s="1898"/>
      <c r="AC949" s="1898"/>
      <c r="AD949" s="1898"/>
      <c r="AE949" s="1898"/>
      <c r="AF949" s="1898"/>
      <c r="AG949" s="1120"/>
      <c r="AH949" s="3100"/>
      <c r="AI949" s="1120"/>
      <c r="AJ949" s="1120"/>
      <c r="AK949" s="1124"/>
      <c r="AL949" s="1124"/>
      <c r="AM949" s="1120"/>
      <c r="AN949" s="3690"/>
      <c r="AO949" s="4078">
        <f>SUM(AO860,AO789,AO723,AO696,AO682,AO656,AO561,AO514,AO391,AO324,AO233,AO152,AO66,AO710)</f>
        <v>0</v>
      </c>
      <c r="AP949" s="4078"/>
      <c r="AQ949" s="4293"/>
    </row>
    <row r="950" spans="1:43" x14ac:dyDescent="0.25">
      <c r="B950" s="637">
        <v>1</v>
      </c>
      <c r="C950" s="2592" t="s">
        <v>402</v>
      </c>
      <c r="D950" s="1122"/>
      <c r="E950" s="941"/>
      <c r="F950" s="1561">
        <f>SUM(F861,F790,F724,F697,F683,F657,F562,F711)</f>
        <v>691086</v>
      </c>
      <c r="G950" s="1561">
        <v>7590</v>
      </c>
      <c r="H950" s="1120">
        <f t="shared" ref="H950:I950" si="762">SUM(H861,H790,H724,H697,H683,H657,H562,H711)</f>
        <v>577170</v>
      </c>
      <c r="I950" s="1120">
        <f t="shared" si="762"/>
        <v>561252.48999999987</v>
      </c>
      <c r="J950" s="1120">
        <f t="shared" si="755"/>
        <v>97.242145295146983</v>
      </c>
      <c r="K950" s="3614">
        <f t="shared" ref="K950" si="763">SUM(K861,K790,K724,K697,K683,K657,K562,K711)</f>
        <v>7201.18</v>
      </c>
      <c r="L950" s="1123"/>
      <c r="M950" s="1123"/>
      <c r="N950" s="1120"/>
      <c r="O950" s="1120">
        <v>0</v>
      </c>
      <c r="P950" s="1120"/>
      <c r="Q950" s="1120"/>
      <c r="R950" s="1120"/>
      <c r="S950" s="1120"/>
      <c r="T950" s="944"/>
      <c r="U950" s="1898"/>
      <c r="V950" s="1898"/>
      <c r="W950" s="1898"/>
      <c r="X950" s="1898"/>
      <c r="Y950" s="1898"/>
      <c r="Z950" s="1898"/>
      <c r="AA950" s="1898"/>
      <c r="AB950" s="1898"/>
      <c r="AC950" s="1898"/>
      <c r="AD950" s="1898"/>
      <c r="AE950" s="1898"/>
      <c r="AF950" s="1898"/>
      <c r="AG950" s="1120"/>
      <c r="AH950" s="3100"/>
      <c r="AI950" s="1120"/>
      <c r="AJ950" s="1120"/>
      <c r="AK950" s="1124"/>
      <c r="AL950" s="1124"/>
      <c r="AM950" s="1120"/>
      <c r="AN950" s="3690"/>
      <c r="AO950" s="4078">
        <f t="shared" ref="AO950" si="764">SUM(AO861,AO790,AO724,AO697,AO683,AO657,AO562,AO711)</f>
        <v>0</v>
      </c>
      <c r="AP950" s="4078"/>
      <c r="AQ950" s="4293"/>
    </row>
    <row r="951" spans="1:43" x14ac:dyDescent="0.25">
      <c r="B951" s="637">
        <v>1</v>
      </c>
      <c r="C951" s="2592" t="s">
        <v>404</v>
      </c>
      <c r="D951" s="1122"/>
      <c r="E951" s="941"/>
      <c r="F951" s="1561">
        <f>F725+F698</f>
        <v>6000</v>
      </c>
      <c r="G951" s="1561">
        <v>0</v>
      </c>
      <c r="H951" s="1120">
        <f t="shared" ref="H951:I951" si="765">H725+H698</f>
        <v>5000</v>
      </c>
      <c r="I951" s="1120">
        <f t="shared" si="765"/>
        <v>3543.42</v>
      </c>
      <c r="J951" s="1120">
        <f t="shared" si="755"/>
        <v>70.868399999999994</v>
      </c>
      <c r="K951" s="3614">
        <f t="shared" ref="K951" si="766">K725+K698</f>
        <v>113.65</v>
      </c>
      <c r="L951" s="1123"/>
      <c r="M951" s="1123"/>
      <c r="N951" s="1120"/>
      <c r="O951" s="1120">
        <v>0</v>
      </c>
      <c r="P951" s="1120"/>
      <c r="Q951" s="1120"/>
      <c r="R951" s="1120"/>
      <c r="S951" s="1120"/>
      <c r="T951" s="944"/>
      <c r="U951" s="1898"/>
      <c r="V951" s="1898"/>
      <c r="W951" s="1898"/>
      <c r="X951" s="1898"/>
      <c r="Y951" s="1898"/>
      <c r="Z951" s="1898"/>
      <c r="AA951" s="1898"/>
      <c r="AB951" s="1898"/>
      <c r="AC951" s="1898"/>
      <c r="AD951" s="1898"/>
      <c r="AE951" s="1898"/>
      <c r="AF951" s="1898"/>
      <c r="AG951" s="1120"/>
      <c r="AH951" s="3100"/>
      <c r="AI951" s="1120"/>
      <c r="AJ951" s="1120"/>
      <c r="AK951" s="1124"/>
      <c r="AL951" s="1124"/>
      <c r="AM951" s="1120"/>
      <c r="AN951" s="3690"/>
      <c r="AO951" s="4078">
        <f t="shared" ref="AO951" si="767">AO725+AO698</f>
        <v>0</v>
      </c>
      <c r="AP951" s="4078"/>
      <c r="AQ951" s="4293"/>
    </row>
    <row r="952" spans="1:43" ht="29.25" x14ac:dyDescent="0.25">
      <c r="B952" s="637">
        <v>1</v>
      </c>
      <c r="C952" s="2586" t="s">
        <v>377</v>
      </c>
      <c r="D952" s="1122"/>
      <c r="E952" s="941"/>
      <c r="F952" s="1561">
        <f>SUM(F862,F791,F658,F563,F516,F430,F392,F326,F235,F154,F68)</f>
        <v>85936</v>
      </c>
      <c r="G952" s="1561">
        <v>300</v>
      </c>
      <c r="H952" s="1120">
        <f t="shared" ref="H952:I954" si="768">SUM(H862,H791,H658,H563,H516,H430,H392,H326,H235,H154,H68)</f>
        <v>71664</v>
      </c>
      <c r="I952" s="1120">
        <f t="shared" si="768"/>
        <v>70940</v>
      </c>
      <c r="J952" s="1120">
        <f t="shared" si="755"/>
        <v>98.989729850413042</v>
      </c>
      <c r="K952" s="3614">
        <f>SUM(K862,K791,K658,K563,K516,K430,K392,K326,K235,K154,K68)</f>
        <v>6191</v>
      </c>
      <c r="L952" s="1123"/>
      <c r="M952" s="1123"/>
      <c r="N952" s="1120"/>
      <c r="O952" s="1120">
        <v>0</v>
      </c>
      <c r="P952" s="1120"/>
      <c r="Q952" s="1120"/>
      <c r="R952" s="1120"/>
      <c r="S952" s="1120"/>
      <c r="T952" s="944"/>
      <c r="U952" s="1898"/>
      <c r="V952" s="1898"/>
      <c r="W952" s="1898"/>
      <c r="X952" s="1898"/>
      <c r="Y952" s="1898"/>
      <c r="Z952" s="1898"/>
      <c r="AA952" s="1898"/>
      <c r="AB952" s="1898"/>
      <c r="AC952" s="1898"/>
      <c r="AD952" s="1898"/>
      <c r="AE952" s="1898"/>
      <c r="AF952" s="1898"/>
      <c r="AG952" s="1120"/>
      <c r="AH952" s="3100"/>
      <c r="AI952" s="1120"/>
      <c r="AJ952" s="1120"/>
      <c r="AK952" s="1124"/>
      <c r="AL952" s="1124"/>
      <c r="AM952" s="1120"/>
      <c r="AN952" s="3690"/>
      <c r="AO952" s="4078">
        <f t="shared" ref="AO952" si="769">SUM(AO862,AO791,AO658,AO563,AO516,AO430,AO392,AO326,AO235,AO154,AO68)</f>
        <v>0</v>
      </c>
      <c r="AP952" s="4078"/>
      <c r="AQ952" s="4293"/>
    </row>
    <row r="953" spans="1:43" ht="30" x14ac:dyDescent="0.25">
      <c r="B953" s="637">
        <v>1</v>
      </c>
      <c r="C953" s="2591" t="s">
        <v>208</v>
      </c>
      <c r="D953" s="1122"/>
      <c r="E953" s="941"/>
      <c r="F953" s="1561">
        <f>SUM(F863,F792,F659,F564,F517,F431,F393,F327,F236,F155,F69)</f>
        <v>17100</v>
      </c>
      <c r="G953" s="1561">
        <v>0</v>
      </c>
      <c r="H953" s="1120">
        <f t="shared" si="768"/>
        <v>14250</v>
      </c>
      <c r="I953" s="1120">
        <f t="shared" si="768"/>
        <v>11518</v>
      </c>
      <c r="J953" s="1120">
        <f t="shared" si="755"/>
        <v>80.828070175438597</v>
      </c>
      <c r="K953" s="3614">
        <f>SUM(K863,K792,K659,K564,K517,K431,K393,K327,K236,K155,K69)</f>
        <v>234</v>
      </c>
      <c r="L953" s="1123"/>
      <c r="M953" s="1123"/>
      <c r="N953" s="1120"/>
      <c r="O953" s="1120">
        <v>0</v>
      </c>
      <c r="P953" s="1120"/>
      <c r="Q953" s="1120"/>
      <c r="R953" s="1120"/>
      <c r="S953" s="1120"/>
      <c r="T953" s="944"/>
      <c r="U953" s="1898"/>
      <c r="V953" s="1898"/>
      <c r="W953" s="1898"/>
      <c r="X953" s="1898"/>
      <c r="Y953" s="1898"/>
      <c r="Z953" s="1898"/>
      <c r="AA953" s="1898"/>
      <c r="AB953" s="1898"/>
      <c r="AC953" s="1898"/>
      <c r="AD953" s="1898"/>
      <c r="AE953" s="1898"/>
      <c r="AF953" s="1898"/>
      <c r="AG953" s="1120"/>
      <c r="AH953" s="3100"/>
      <c r="AI953" s="1120"/>
      <c r="AJ953" s="1120"/>
      <c r="AK953" s="1124"/>
      <c r="AL953" s="1124"/>
      <c r="AM953" s="1120"/>
      <c r="AN953" s="3690"/>
      <c r="AO953" s="4078">
        <f t="shared" ref="AO953" si="770">SUM(AO863,AO792,AO659,AO564,AO517,AO431,AO393,AO327,AO236,AO155,AO69)</f>
        <v>0</v>
      </c>
      <c r="AP953" s="4078"/>
      <c r="AQ953" s="4293"/>
    </row>
    <row r="954" spans="1:43" ht="72" x14ac:dyDescent="0.25">
      <c r="B954" s="637">
        <v>1</v>
      </c>
      <c r="C954" s="2586" t="s">
        <v>378</v>
      </c>
      <c r="D954" s="1122"/>
      <c r="E954" s="941"/>
      <c r="F954" s="1561">
        <f>SUM(F864,F793,F660,F565,F518,F432,F394,F328,F237,F156,F70)</f>
        <v>21850</v>
      </c>
      <c r="G954" s="1561">
        <v>300</v>
      </c>
      <c r="H954" s="1120">
        <f t="shared" si="768"/>
        <v>18258.333333333336</v>
      </c>
      <c r="I954" s="1120">
        <f t="shared" si="768"/>
        <v>20972</v>
      </c>
      <c r="J954" s="1120">
        <f t="shared" si="755"/>
        <v>114.8626198083067</v>
      </c>
      <c r="K954" s="3614">
        <f>SUM(K864,K793,K660,K565,K518,K432,K394,K328,K237,K156,K70)</f>
        <v>1685</v>
      </c>
      <c r="L954" s="1123"/>
      <c r="M954" s="1123"/>
      <c r="N954" s="1120"/>
      <c r="O954" s="1120">
        <v>0</v>
      </c>
      <c r="P954" s="1120"/>
      <c r="Q954" s="1120"/>
      <c r="R954" s="1120"/>
      <c r="S954" s="1120"/>
      <c r="T954" s="944"/>
      <c r="U954" s="1898"/>
      <c r="V954" s="1898"/>
      <c r="W954" s="1898"/>
      <c r="X954" s="1898"/>
      <c r="Y954" s="1898"/>
      <c r="Z954" s="1898"/>
      <c r="AA954" s="1898"/>
      <c r="AB954" s="1898"/>
      <c r="AC954" s="1898"/>
      <c r="AD954" s="1898"/>
      <c r="AE954" s="1898"/>
      <c r="AF954" s="1898"/>
      <c r="AG954" s="1120"/>
      <c r="AH954" s="3100"/>
      <c r="AI954" s="1120"/>
      <c r="AJ954" s="1120"/>
      <c r="AK954" s="1124"/>
      <c r="AL954" s="1124"/>
      <c r="AM954" s="1120"/>
      <c r="AN954" s="3690"/>
      <c r="AO954" s="4078">
        <f t="shared" ref="AO954" si="771">SUM(AO864,AO793,AO660,AO565,AO518,AO432,AO394,AO328,AO237,AO156,AO70)</f>
        <v>0</v>
      </c>
      <c r="AP954" s="4078"/>
      <c r="AQ954" s="4293"/>
    </row>
    <row r="955" spans="1:43" x14ac:dyDescent="0.25">
      <c r="B955" s="637">
        <v>1</v>
      </c>
      <c r="C955" s="2595" t="s">
        <v>242</v>
      </c>
      <c r="D955" s="1122"/>
      <c r="E955" s="941"/>
      <c r="F955" s="1561">
        <f>SUM(F889,F865,F794,F661,F566,F519,F433,F395,F329,F238,F157,F71)</f>
        <v>631057</v>
      </c>
      <c r="G955" s="1561">
        <v>39355</v>
      </c>
      <c r="H955" s="1120">
        <f>SUM(H889,H865,H794,H661,H566,H519,H433,H395,H329,H238,H157,H71)</f>
        <v>530886.5</v>
      </c>
      <c r="I955" s="1120">
        <f>SUM(I889,I865,I794,I661,I566,I519,I433,I395,I329,I238,I157,I71)</f>
        <v>609278</v>
      </c>
      <c r="J955" s="1120">
        <f t="shared" si="755"/>
        <v>114.76615058020876</v>
      </c>
      <c r="K955" s="3614">
        <f>SUM(K889,K865,K794,K661,K566,K519,K433,K395,K329,K238,K157,K71)</f>
        <v>17333</v>
      </c>
      <c r="L955" s="1123"/>
      <c r="M955" s="1123"/>
      <c r="N955" s="1120"/>
      <c r="O955" s="1120">
        <v>0</v>
      </c>
      <c r="P955" s="1120"/>
      <c r="Q955" s="1120"/>
      <c r="R955" s="1120"/>
      <c r="S955" s="1120"/>
      <c r="T955" s="944"/>
      <c r="U955" s="1898">
        <f t="shared" ref="U955:AN955" si="772">SUM(U889,U865,U794,U661,U566,U519,U433,U395,U329,U238,U157,U71)</f>
        <v>295115.93686176039</v>
      </c>
      <c r="V955" s="1898">
        <f t="shared" ref="V955:W955" si="773">SUM(V889,V865,V794,V661,V566,V519,V433,V395,V329,V238,V157,V71)</f>
        <v>295281.07518563134</v>
      </c>
      <c r="W955" s="1898">
        <f t="shared" si="773"/>
        <v>295281.07518563134</v>
      </c>
      <c r="X955" s="1898">
        <f t="shared" ref="X955:Y955" si="774">SUM(X889,X865,X794,X661,X566,X519,X433,X395,X329,X238,X157,X71)</f>
        <v>301364.28613563132</v>
      </c>
      <c r="Y955" s="1898">
        <f t="shared" si="774"/>
        <v>316300.99412563135</v>
      </c>
      <c r="Z955" s="1898">
        <f t="shared" ref="Z955:AA955" si="775">SUM(Z889,Z865,Z794,Z661,Z566,Z519,Z433,Z395,Z329,Z238,Z157,Z71)</f>
        <v>316300.99412563135</v>
      </c>
      <c r="AA955" s="1898">
        <f t="shared" si="775"/>
        <v>316300.99412563135</v>
      </c>
      <c r="AB955" s="1898">
        <f t="shared" ref="AB955:AC955" si="776">SUM(AB889,AB865,AB794,AB661,AB566,AB519,AB433,AB395,AB329,AB238,AB157,AB71)</f>
        <v>322501.69841895869</v>
      </c>
      <c r="AC955" s="1898">
        <f t="shared" si="776"/>
        <v>328743.89866715367</v>
      </c>
      <c r="AD955" s="1898">
        <f t="shared" ref="AD955:AE955" si="777">SUM(AD889,AD865,AD794,AD661,AD566,AD519,AD433,AD395,AD329,AD238,AD157,AD71)</f>
        <v>325127.69872715371</v>
      </c>
      <c r="AE955" s="1898">
        <f t="shared" si="777"/>
        <v>327533.90296080959</v>
      </c>
      <c r="AF955" s="1898">
        <f t="shared" si="772"/>
        <v>270938.97039595066</v>
      </c>
      <c r="AG955" s="1120">
        <f t="shared" si="772"/>
        <v>278439.12409</v>
      </c>
      <c r="AH955" s="3100">
        <f t="shared" si="772"/>
        <v>0</v>
      </c>
      <c r="AI955" s="1120">
        <f t="shared" si="772"/>
        <v>27481.064120000003</v>
      </c>
      <c r="AJ955" s="1120">
        <f t="shared" si="772"/>
        <v>7500.1536940493461</v>
      </c>
      <c r="AK955" s="1124">
        <f t="shared" si="772"/>
        <v>0</v>
      </c>
      <c r="AL955" s="1124">
        <f t="shared" si="772"/>
        <v>-63.199920000000006</v>
      </c>
      <c r="AM955" s="1120">
        <f t="shared" si="772"/>
        <v>305856.98828999995</v>
      </c>
      <c r="AN955" s="3690">
        <f t="shared" si="772"/>
        <v>8903.0095600000004</v>
      </c>
      <c r="AO955" s="4078">
        <f>SUM(AO889,AO865,AO794,AO661,AO566,AO519,AO433,AO395,AO329,AO238,AO157,AO71)</f>
        <v>0</v>
      </c>
      <c r="AP955" s="4078">
        <f t="shared" ref="AP955" si="778">SUM(AP889,AP865,AP794,AP661,AP566,AP519,AP433,AP395,AP329,AP238,AP157,AP71)</f>
        <v>0</v>
      </c>
      <c r="AQ955" s="4293"/>
    </row>
    <row r="956" spans="1:43" ht="29.25" x14ac:dyDescent="0.25">
      <c r="B956" s="637">
        <v>1</v>
      </c>
      <c r="C956" s="2596" t="s">
        <v>355</v>
      </c>
      <c r="D956" s="1122"/>
      <c r="E956" s="941"/>
      <c r="F956" s="1561">
        <f>SUBTOTAL(9,F454,F347,F83)</f>
        <v>0</v>
      </c>
      <c r="G956" s="1561">
        <v>0</v>
      </c>
      <c r="H956" s="1120">
        <f>SUBTOTAL(9,H454,H347,H83)</f>
        <v>0</v>
      </c>
      <c r="I956" s="1120">
        <f>SUBTOTAL(9,I454,I347,I83)</f>
        <v>0</v>
      </c>
      <c r="J956" s="1120" t="e">
        <f t="shared" si="755"/>
        <v>#DIV/0!</v>
      </c>
      <c r="K956" s="3614">
        <f>SUBTOTAL(9,K454,K347,K83)</f>
        <v>0</v>
      </c>
      <c r="L956" s="1123"/>
      <c r="M956" s="1123"/>
      <c r="N956" s="1120"/>
      <c r="O956" s="1120">
        <v>0</v>
      </c>
      <c r="P956" s="1120"/>
      <c r="Q956" s="1120"/>
      <c r="R956" s="1120"/>
      <c r="S956" s="1120"/>
      <c r="T956" s="944"/>
      <c r="U956" s="1898">
        <f t="shared" ref="U956:AN956" si="779">SUBTOTAL(9,U454,U347,U83)</f>
        <v>0</v>
      </c>
      <c r="V956" s="1898">
        <f t="shared" ref="V956:W956" si="780">SUBTOTAL(9,V454,V347,V83)</f>
        <v>0</v>
      </c>
      <c r="W956" s="1898">
        <f t="shared" si="780"/>
        <v>0</v>
      </c>
      <c r="X956" s="1898">
        <f t="shared" ref="X956:Y956" si="781">SUBTOTAL(9,X454,X347,X83)</f>
        <v>0</v>
      </c>
      <c r="Y956" s="1898">
        <f t="shared" si="781"/>
        <v>0</v>
      </c>
      <c r="Z956" s="1898">
        <f t="shared" ref="Z956:AA956" si="782">SUBTOTAL(9,Z454,Z347,Z83)</f>
        <v>0</v>
      </c>
      <c r="AA956" s="1898">
        <f t="shared" si="782"/>
        <v>0</v>
      </c>
      <c r="AB956" s="1898">
        <f t="shared" ref="AB956:AC956" si="783">SUBTOTAL(9,AB454,AB347,AB83)</f>
        <v>0</v>
      </c>
      <c r="AC956" s="1898">
        <f t="shared" si="783"/>
        <v>0</v>
      </c>
      <c r="AD956" s="1898">
        <f t="shared" ref="AD956:AE956" si="784">SUBTOTAL(9,AD454,AD347,AD83)</f>
        <v>0</v>
      </c>
      <c r="AE956" s="1898">
        <f t="shared" si="784"/>
        <v>0</v>
      </c>
      <c r="AF956" s="1898">
        <f t="shared" si="779"/>
        <v>0</v>
      </c>
      <c r="AG956" s="1120">
        <f t="shared" si="779"/>
        <v>0</v>
      </c>
      <c r="AH956" s="3100">
        <f t="shared" si="779"/>
        <v>0</v>
      </c>
      <c r="AI956" s="1120">
        <f t="shared" si="779"/>
        <v>0</v>
      </c>
      <c r="AJ956" s="1120">
        <f t="shared" si="779"/>
        <v>0</v>
      </c>
      <c r="AK956" s="1124">
        <f t="shared" si="779"/>
        <v>0</v>
      </c>
      <c r="AL956" s="1124">
        <f t="shared" si="779"/>
        <v>0</v>
      </c>
      <c r="AM956" s="1120">
        <f t="shared" si="779"/>
        <v>0</v>
      </c>
      <c r="AN956" s="3690">
        <f t="shared" si="779"/>
        <v>0</v>
      </c>
      <c r="AO956" s="4078">
        <f>SUBTOTAL(9,AO454,AO347,AO83)</f>
        <v>0</v>
      </c>
      <c r="AP956" s="4078">
        <f t="shared" ref="AP956" si="785">SUBTOTAL(9,AP454,AP347,AP83)</f>
        <v>0</v>
      </c>
      <c r="AQ956" s="4293"/>
    </row>
    <row r="957" spans="1:43" ht="29.25" x14ac:dyDescent="0.25">
      <c r="A957" s="637">
        <v>1</v>
      </c>
      <c r="B957" s="637">
        <v>1</v>
      </c>
      <c r="C957" s="2596" t="s">
        <v>289</v>
      </c>
      <c r="D957" s="1125"/>
      <c r="E957" s="947"/>
      <c r="F957" s="1561">
        <f>SUM(F868,F798,F726,F699,F685,F664,F607,F530,F455,F401,F348,F244,F161,F84,F713)</f>
        <v>577214.5</v>
      </c>
      <c r="G957" s="1561">
        <v>1000</v>
      </c>
      <c r="H957" s="1120">
        <f>SUM(H868,H798,H726,H699,H685,H664,H607,H530,H455,H401,H348,H244,H161,H84,H713)</f>
        <v>481320.2</v>
      </c>
      <c r="I957" s="1120">
        <f>SUM(I868,I798,I726,I699,I685,I664,I607,I530,I455,I401,I348,I244,I161,I84,I713)</f>
        <v>472023.44750000001</v>
      </c>
      <c r="J957" s="1120">
        <f t="shared" si="755"/>
        <v>98.0684890224844</v>
      </c>
      <c r="K957" s="3614">
        <f>SUM(K868,K798,K726,K699,K685,K664,K607,K530,K455,K401,K348,K244,K161,K84,K713)</f>
        <v>2323.8149999999996</v>
      </c>
      <c r="L957" s="1123"/>
      <c r="M957" s="1123"/>
      <c r="N957" s="1120"/>
      <c r="O957" s="1120">
        <v>0</v>
      </c>
      <c r="P957" s="1120"/>
      <c r="Q957" s="1120"/>
      <c r="R957" s="1120"/>
      <c r="S957" s="1120"/>
      <c r="T957" s="944"/>
      <c r="U957" s="1898"/>
      <c r="V957" s="1898"/>
      <c r="W957" s="1898"/>
      <c r="X957" s="1898"/>
      <c r="Y957" s="1898"/>
      <c r="Z957" s="1898"/>
      <c r="AA957" s="1898"/>
      <c r="AB957" s="1898"/>
      <c r="AC957" s="1898"/>
      <c r="AD957" s="1898"/>
      <c r="AE957" s="1898"/>
      <c r="AF957" s="1898"/>
      <c r="AG957" s="1120"/>
      <c r="AH957" s="3100"/>
      <c r="AI957" s="1120"/>
      <c r="AJ957" s="1120"/>
      <c r="AK957" s="1124"/>
      <c r="AL957" s="1124"/>
      <c r="AM957" s="1120"/>
      <c r="AN957" s="3690"/>
      <c r="AO957" s="4078">
        <f>SUM(AO868,AO798,AO726,AO699,AO685,AO664,AO607,AO530,AO455,AO401,AO348,AO244,AO161,AO84,AO713)</f>
        <v>0</v>
      </c>
      <c r="AP957" s="4078"/>
      <c r="AQ957" s="4293"/>
    </row>
    <row r="958" spans="1:43" ht="43.5" x14ac:dyDescent="0.25">
      <c r="B958" s="637">
        <v>1</v>
      </c>
      <c r="C958" s="2596" t="s">
        <v>322</v>
      </c>
      <c r="D958" s="1125"/>
      <c r="E958" s="947"/>
      <c r="F958" s="1561">
        <f>SUM(F869,F799,F665,F608,F531,F456,F402,F349,F245,F162,F85)</f>
        <v>142129</v>
      </c>
      <c r="G958" s="1561">
        <v>0</v>
      </c>
      <c r="H958" s="1120">
        <f>SUM(H869,H799,H665,H608,H531,H456,H402,H349,H245,H162,H85)</f>
        <v>118442</v>
      </c>
      <c r="I958" s="1120">
        <f>SUM(I869,I799,I665,I608,I531,I456,I402,I349,I245,I162,I85)</f>
        <v>76018</v>
      </c>
      <c r="J958" s="1120">
        <f t="shared" si="755"/>
        <v>64.181624761486631</v>
      </c>
      <c r="K958" s="3614">
        <f>SUM(K869,K799,K665,K608,K531,K456,K402,K349,K245,K162,K85)</f>
        <v>0</v>
      </c>
      <c r="L958" s="1123"/>
      <c r="M958" s="1123"/>
      <c r="N958" s="1120"/>
      <c r="O958" s="1120">
        <v>0</v>
      </c>
      <c r="P958" s="1120"/>
      <c r="Q958" s="1120"/>
      <c r="R958" s="1120"/>
      <c r="S958" s="1120"/>
      <c r="T958" s="944"/>
      <c r="U958" s="1898"/>
      <c r="V958" s="1898"/>
      <c r="W958" s="1898"/>
      <c r="X958" s="1898"/>
      <c r="Y958" s="1898"/>
      <c r="Z958" s="1898"/>
      <c r="AA958" s="1898"/>
      <c r="AB958" s="1898"/>
      <c r="AC958" s="1898"/>
      <c r="AD958" s="1898"/>
      <c r="AE958" s="1898"/>
      <c r="AF958" s="1898"/>
      <c r="AG958" s="1120"/>
      <c r="AH958" s="3100"/>
      <c r="AI958" s="1120"/>
      <c r="AJ958" s="1120"/>
      <c r="AK958" s="1124"/>
      <c r="AL958" s="1124"/>
      <c r="AM958" s="1120"/>
      <c r="AN958" s="3690"/>
      <c r="AO958" s="4078">
        <f>SUM(AO869,AO799,AO665,AO608,AO531,AO456,AO402,AO349,AO245,AO162,AO85)</f>
        <v>0</v>
      </c>
      <c r="AP958" s="4078"/>
      <c r="AQ958" s="4293"/>
    </row>
    <row r="959" spans="1:43" ht="29.25" x14ac:dyDescent="0.25">
      <c r="A959" s="637">
        <v>1</v>
      </c>
      <c r="B959" s="637">
        <v>1</v>
      </c>
      <c r="C959" s="2596" t="s">
        <v>290</v>
      </c>
      <c r="D959" s="1125"/>
      <c r="E959" s="947"/>
      <c r="F959" s="1561">
        <f>SUM(F870,F800,F727,F700,F686,F666,F609,F532,F457,F403,F350,F246,F163,F86,F714)</f>
        <v>421998.82978723408</v>
      </c>
      <c r="G959" s="1561">
        <v>1607.4468085106928</v>
      </c>
      <c r="H959" s="1120">
        <f>SUM(H870,H800,H727,H700,H686,H666,H609,H532,H457,H403,H350,H246,H163,H86,H714)</f>
        <v>351933.98581560288</v>
      </c>
      <c r="I959" s="1120">
        <f>SUM(I870,I800,I727,I700,I686,I666,I609,I532,I457,I403,I350,I246,I163,I86,I714)</f>
        <v>325363.11489361699</v>
      </c>
      <c r="J959" s="1120">
        <f t="shared" si="755"/>
        <v>92.450041202923842</v>
      </c>
      <c r="K959" s="3614">
        <f>SUM(K870,K800,K727,K700,K686,K666,K609,K532,K457,K403,K350,K246,K163,K86,K714)</f>
        <v>1098.1734042553192</v>
      </c>
      <c r="L959" s="1123"/>
      <c r="M959" s="1123"/>
      <c r="N959" s="1120"/>
      <c r="O959" s="1120">
        <v>0</v>
      </c>
      <c r="P959" s="1120"/>
      <c r="Q959" s="1120"/>
      <c r="R959" s="1120"/>
      <c r="S959" s="1120"/>
      <c r="T959" s="944"/>
      <c r="U959" s="1898"/>
      <c r="V959" s="1898"/>
      <c r="W959" s="1898"/>
      <c r="X959" s="1898"/>
      <c r="Y959" s="1898"/>
      <c r="Z959" s="1898"/>
      <c r="AA959" s="1898"/>
      <c r="AB959" s="1898"/>
      <c r="AC959" s="1898"/>
      <c r="AD959" s="1898"/>
      <c r="AE959" s="1898"/>
      <c r="AF959" s="1898"/>
      <c r="AG959" s="1120"/>
      <c r="AH959" s="3100"/>
      <c r="AI959" s="1120"/>
      <c r="AJ959" s="1120"/>
      <c r="AK959" s="1124"/>
      <c r="AL959" s="1124"/>
      <c r="AM959" s="1120"/>
      <c r="AN959" s="3690"/>
      <c r="AO959" s="4078">
        <f>SUM(AO870,AO800,AO727,AO700,AO686,AO666,AO609,AO532,AO457,AO403,AO350,AO246,AO163,AO86,AO714)</f>
        <v>0</v>
      </c>
      <c r="AP959" s="4078"/>
      <c r="AQ959" s="4293"/>
    </row>
    <row r="960" spans="1:43" ht="29.25" x14ac:dyDescent="0.25">
      <c r="A960" s="637">
        <v>1</v>
      </c>
      <c r="B960" s="637">
        <v>1</v>
      </c>
      <c r="C960" s="2596" t="s">
        <v>291</v>
      </c>
      <c r="D960" s="1125"/>
      <c r="E960" s="947"/>
      <c r="F960" s="1561">
        <f>SUM(F871,F801,F667,F610,F533,F458,F404,F351,F247,F164,F87)</f>
        <v>110786</v>
      </c>
      <c r="G960" s="1561">
        <v>600</v>
      </c>
      <c r="H960" s="1120">
        <f>SUM(H871,H801,H667,H610,H533,H458,H404,H351,H247,H164,H87)</f>
        <v>92422.333333333328</v>
      </c>
      <c r="I960" s="1120">
        <f>SUM(I871,I801,I667,I610,I533,I458,I404,I351,I247,I164,I87)</f>
        <v>92580</v>
      </c>
      <c r="J960" s="1120">
        <f t="shared" si="755"/>
        <v>100.17059368767289</v>
      </c>
      <c r="K960" s="3614">
        <f>SUM(K871,K801,K667,K610,K533,K458,K404,K351,K247,K164,K87)</f>
        <v>7876</v>
      </c>
      <c r="L960" s="1123"/>
      <c r="M960" s="1123"/>
      <c r="N960" s="1120"/>
      <c r="O960" s="1120">
        <v>0</v>
      </c>
      <c r="P960" s="1120"/>
      <c r="Q960" s="1120"/>
      <c r="R960" s="1120"/>
      <c r="S960" s="1120"/>
      <c r="T960" s="944"/>
      <c r="U960" s="1898">
        <f t="shared" ref="U960:AN960" si="786">SUM(U871,U801,U667,U610,U533,U458,U404,U351,U247,U164,U87)</f>
        <v>120918.67032</v>
      </c>
      <c r="V960" s="1898">
        <f t="shared" ref="V960:W960" si="787">SUM(V871,V801,V667,V610,V533,V458,V404,V351,V247,V164,V87)</f>
        <v>120918.67032</v>
      </c>
      <c r="W960" s="1898">
        <f t="shared" si="787"/>
        <v>120918.67032</v>
      </c>
      <c r="X960" s="1898">
        <f t="shared" ref="X960:Y960" si="788">SUM(X871,X801,X667,X610,X533,X458,X404,X351,X247,X164,X87)</f>
        <v>120918.67032</v>
      </c>
      <c r="Y960" s="1898">
        <f t="shared" si="788"/>
        <v>120918.67032</v>
      </c>
      <c r="Z960" s="1898">
        <f t="shared" ref="Z960:AA960" si="789">SUM(Z871,Z801,Z667,Z610,Z533,Z458,Z404,Z351,Z247,Z164,Z87)</f>
        <v>120918.67032</v>
      </c>
      <c r="AA960" s="1898">
        <f t="shared" si="789"/>
        <v>120918.67032</v>
      </c>
      <c r="AB960" s="1898">
        <f t="shared" ref="AB960:AC960" si="790">SUM(AB871,AB801,AB667,AB610,AB533,AB458,AB404,AB351,AB247,AB164,AB87)</f>
        <v>121595.54232000001</v>
      </c>
      <c r="AC960" s="1898">
        <f t="shared" si="790"/>
        <v>121595.54232000001</v>
      </c>
      <c r="AD960" s="1898">
        <f t="shared" ref="AD960:AE960" si="791">SUM(AD871,AD801,AD667,AD610,AD533,AD458,AD404,AD351,AD247,AD164,AD87)</f>
        <v>121595.54232000001</v>
      </c>
      <c r="AE960" s="1898">
        <f t="shared" si="791"/>
        <v>121595.54232000001</v>
      </c>
      <c r="AF960" s="1898">
        <f t="shared" si="786"/>
        <v>101442.43059999998</v>
      </c>
      <c r="AG960" s="1120">
        <f t="shared" si="786"/>
        <v>103693.26996000001</v>
      </c>
      <c r="AH960" s="3100">
        <f t="shared" si="786"/>
        <v>0</v>
      </c>
      <c r="AI960" s="1120">
        <f t="shared" si="786"/>
        <v>0</v>
      </c>
      <c r="AJ960" s="1120">
        <f>SUM(AJ871,AJ801,AJ667,AJ610,AJ533,AJ458,AJ404,AJ351,AJ247,AJ164,AJ87)</f>
        <v>2250.8393600000031</v>
      </c>
      <c r="AK960" s="1124">
        <f t="shared" si="786"/>
        <v>-58.662239999999997</v>
      </c>
      <c r="AL960" s="1124">
        <f t="shared" si="786"/>
        <v>-35.845379999999999</v>
      </c>
      <c r="AM960" s="1120">
        <f t="shared" si="786"/>
        <v>103657.42457999999</v>
      </c>
      <c r="AN960" s="3690">
        <f t="shared" si="786"/>
        <v>8349.1900800000003</v>
      </c>
      <c r="AO960" s="4078">
        <f>SUM(AO871,AO801,AO667,AO610,AO533,AO458,AO404,AO351,AO247,AO164,AO87)</f>
        <v>0</v>
      </c>
      <c r="AP960" s="4078">
        <f t="shared" ref="AP960" si="792">SUM(AP871,AP801,AP667,AP610,AP533,AP458,AP404,AP351,AP247,AP164,AP87)</f>
        <v>0</v>
      </c>
      <c r="AQ960" s="4293"/>
    </row>
    <row r="961" spans="1:43" x14ac:dyDescent="0.25">
      <c r="A961" s="637">
        <v>1</v>
      </c>
      <c r="B961" s="637">
        <v>1</v>
      </c>
      <c r="C961" s="2597" t="s">
        <v>139</v>
      </c>
      <c r="D961" s="1125"/>
      <c r="E961" s="947"/>
      <c r="F961" s="1561">
        <f>SUM(F872,F802,F728,F701,F687,F668,F611,F534,F459,F405,F352,F248,F165,F88,F715)</f>
        <v>1988093.4999999998</v>
      </c>
      <c r="G961" s="1561">
        <v>5087.1428571427241</v>
      </c>
      <c r="H961" s="1120">
        <f>SUM(H872,H802,H728,H701,H687,H668,H611,H534,H459,H405,H352,H248,H165,H88,H715)</f>
        <v>1657736.8095238095</v>
      </c>
      <c r="I961" s="1120">
        <f>SUM(I872,I802,I728,I701,I687,I668,I611,I534,I459,I405,I352,I248,I165,I88,I715)</f>
        <v>1530244.2951190476</v>
      </c>
      <c r="J961" s="1120">
        <f t="shared" si="755"/>
        <v>92.309242717401901</v>
      </c>
      <c r="K961" s="3614">
        <f>SUM(K872,K802,K728,K701,K687,K668,K611,K534,K459,K405,K352,K248,K165,K88,K715)</f>
        <v>12651.841190476192</v>
      </c>
      <c r="L961" s="1123"/>
      <c r="M961" s="1123"/>
      <c r="N961" s="1120"/>
      <c r="O961" s="1120">
        <v>0</v>
      </c>
      <c r="P961" s="1120"/>
      <c r="Q961" s="1120"/>
      <c r="R961" s="1120"/>
      <c r="S961" s="1120"/>
      <c r="T961" s="944"/>
      <c r="U961" s="1898">
        <f t="shared" ref="U961:AN961" si="793">SUM(U892,U872,U802,U728,U701,U687,U668,U611,U534,U459,U405,U352,U248,U165,U88,U715)</f>
        <v>1886921.7669517603</v>
      </c>
      <c r="V961" s="1898">
        <f t="shared" ref="V961:W961" si="794">SUM(V892,V872,V802,V728,V701,V687,V668,V611,V534,V459,V405,V352,V248,V165,V88,V715)</f>
        <v>1887086.9052756312</v>
      </c>
      <c r="W961" s="1898">
        <f t="shared" si="794"/>
        <v>1887086.9052756312</v>
      </c>
      <c r="X961" s="1898">
        <f t="shared" ref="X961:Y961" si="795">SUM(X892,X872,X802,X728,X701,X687,X668,X611,X534,X459,X405,X352,X248,X165,X88,X715)</f>
        <v>1893170.116225631</v>
      </c>
      <c r="Y961" s="1898">
        <f t="shared" si="795"/>
        <v>1903918.0390456314</v>
      </c>
      <c r="Z961" s="1898">
        <f t="shared" ref="Z961:AA961" si="796">SUM(Z892,Z872,Z802,Z728,Z701,Z687,Z668,Z611,Z534,Z459,Z405,Z352,Z248,Z165,Z88,Z715)</f>
        <v>1903918.0390456314</v>
      </c>
      <c r="AA961" s="1898">
        <f t="shared" si="796"/>
        <v>1906684.5150456314</v>
      </c>
      <c r="AB961" s="1898">
        <f t="shared" ref="AB961:AC961" si="797">SUM(AB892,AB872,AB802,AB728,AB701,AB687,AB668,AB611,AB534,AB459,AB405,AB352,AB248,AB165,AB88,AB715)</f>
        <v>1921994.1584389587</v>
      </c>
      <c r="AC961" s="1898">
        <f t="shared" si="797"/>
        <v>1935468.0130971537</v>
      </c>
      <c r="AD961" s="1898">
        <f t="shared" ref="AD961:AE961" si="798">SUM(AD892,AD872,AD802,AD728,AD701,AD687,AD668,AD611,AD534,AD459,AD405,AD352,AD248,AD165,AD88,AD715)</f>
        <v>1935327.9206571537</v>
      </c>
      <c r="AE961" s="1898">
        <f t="shared" si="798"/>
        <v>1937734.1248908094</v>
      </c>
      <c r="AF961" s="1898">
        <f t="shared" si="793"/>
        <v>1611171.8060602839</v>
      </c>
      <c r="AG961" s="1120">
        <f t="shared" si="793"/>
        <v>1591866.0025599999</v>
      </c>
      <c r="AH961" s="3100">
        <f t="shared" si="793"/>
        <v>0</v>
      </c>
      <c r="AI961" s="1120">
        <f t="shared" si="793"/>
        <v>27481.064120000003</v>
      </c>
      <c r="AJ961" s="1120">
        <f t="shared" si="793"/>
        <v>-19305.803500283997</v>
      </c>
      <c r="AK961" s="1124">
        <f t="shared" si="793"/>
        <v>-59.409790000000001</v>
      </c>
      <c r="AL961" s="1124">
        <f t="shared" si="793"/>
        <v>-6121.941350000001</v>
      </c>
      <c r="AM961" s="1120">
        <f t="shared" si="793"/>
        <v>1613225.1253299997</v>
      </c>
      <c r="AN961" s="3690">
        <f t="shared" si="793"/>
        <v>20245.53931</v>
      </c>
      <c r="AO961" s="4078">
        <f>SUM(AO872,AO802,AO728,AO701,AO687,AO668,AO611,AO534,AO459,AO405,AO352,AO248,AO165,AO88,AO715)</f>
        <v>0</v>
      </c>
      <c r="AP961" s="4078">
        <f t="shared" ref="AP961" si="799">SUM(AP892,AP872,AP802,AP728,AP701,AP687,AP668,AP611,AP534,AP459,AP405,AP352,AP248,AP165,AP88,AP715)</f>
        <v>7006.0092500000037</v>
      </c>
      <c r="AQ961" s="4293"/>
    </row>
    <row r="962" spans="1:43" ht="15.75" x14ac:dyDescent="0.25">
      <c r="A962" s="637">
        <v>1</v>
      </c>
      <c r="B962" s="637">
        <v>1</v>
      </c>
      <c r="C962" s="956" t="s">
        <v>29</v>
      </c>
      <c r="D962" s="956"/>
      <c r="E962" s="1127"/>
      <c r="F962" s="1561"/>
      <c r="G962" s="1561">
        <v>0</v>
      </c>
      <c r="H962" s="1120"/>
      <c r="I962" s="1120"/>
      <c r="J962" s="1120"/>
      <c r="K962" s="3614"/>
      <c r="L962" s="1123"/>
      <c r="M962" s="1123"/>
      <c r="N962" s="1120"/>
      <c r="O962" s="1120">
        <v>0</v>
      </c>
      <c r="P962" s="1120"/>
      <c r="Q962" s="1120"/>
      <c r="R962" s="1120"/>
      <c r="S962" s="1120"/>
      <c r="T962" s="944"/>
      <c r="U962" s="1898"/>
      <c r="V962" s="1898"/>
      <c r="W962" s="1898"/>
      <c r="X962" s="1898"/>
      <c r="Y962" s="1898"/>
      <c r="Z962" s="1898"/>
      <c r="AA962" s="1898"/>
      <c r="AB962" s="1898"/>
      <c r="AC962" s="1898"/>
      <c r="AD962" s="1898"/>
      <c r="AE962" s="1898"/>
      <c r="AF962" s="1898"/>
      <c r="AG962" s="1120"/>
      <c r="AH962" s="3100"/>
      <c r="AI962" s="1120"/>
      <c r="AJ962" s="1120"/>
      <c r="AK962" s="1124"/>
      <c r="AL962" s="1124"/>
      <c r="AM962" s="1120"/>
      <c r="AN962" s="3690"/>
      <c r="AO962" s="4078"/>
      <c r="AP962" s="4078"/>
      <c r="AQ962" s="4293"/>
    </row>
    <row r="963" spans="1:43" ht="29.25" x14ac:dyDescent="0.25">
      <c r="A963" s="637">
        <v>1</v>
      </c>
      <c r="B963" s="637">
        <v>1</v>
      </c>
      <c r="C963" s="1771" t="s">
        <v>338</v>
      </c>
      <c r="D963" s="960"/>
      <c r="E963" s="1054"/>
      <c r="F963" s="1561">
        <f>SUM(F808,F538,F462,F359,F253,F168,F91,F884)</f>
        <v>2998</v>
      </c>
      <c r="G963" s="1561">
        <v>11</v>
      </c>
      <c r="H963" s="1120">
        <f>SUM(H808,H538,H462,H359,H253,H168,H91,H884)</f>
        <v>2499</v>
      </c>
      <c r="I963" s="1120">
        <f>SUM(I808,I538,I462,I359,I253,I168,I91,I884)</f>
        <v>1923</v>
      </c>
      <c r="J963" s="1120">
        <f t="shared" ref="J963:J974" si="800">I963/H963*100</f>
        <v>76.950780312124849</v>
      </c>
      <c r="K963" s="3614">
        <f>SUM(K808,K538,K462,K359,K253,K168,K91,K884)</f>
        <v>40</v>
      </c>
      <c r="L963" s="1120">
        <f>SUM(N963/F963)</f>
        <v>8.3422281521014003</v>
      </c>
      <c r="M963" s="1120">
        <f>Q963/I963</f>
        <v>9.1622464898595943</v>
      </c>
      <c r="N963" s="1120">
        <f>SUM(N808,N538,N462,N359,N253,N168,N91,N884)</f>
        <v>25010</v>
      </c>
      <c r="O963" s="1120">
        <v>116</v>
      </c>
      <c r="P963" s="1120">
        <f>SUM(P808,P538,P462,P359,P253,P168,P91,P884)</f>
        <v>20860.666666666664</v>
      </c>
      <c r="Q963" s="1120">
        <f>SUM(Q808,Q538,Q462,Q359,Q253,Q168,Q91,Q884)</f>
        <v>17619</v>
      </c>
      <c r="R963" s="1120">
        <f>Q963/P963*100</f>
        <v>84.460387970982083</v>
      </c>
      <c r="S963" s="1120">
        <f>SUM(S808,S538,S462,S359,S253,S168,S91,S884)</f>
        <v>82.562727272727287</v>
      </c>
      <c r="T963" s="944">
        <f>Q963/$C$3*12/S963</f>
        <v>256.0816569220097</v>
      </c>
      <c r="U963" s="1898"/>
      <c r="V963" s="1898"/>
      <c r="W963" s="1898"/>
      <c r="X963" s="1898"/>
      <c r="Y963" s="1898"/>
      <c r="Z963" s="1898"/>
      <c r="AA963" s="1898"/>
      <c r="AB963" s="1898"/>
      <c r="AC963" s="1898"/>
      <c r="AD963" s="1898"/>
      <c r="AE963" s="1898"/>
      <c r="AF963" s="1898"/>
      <c r="AG963" s="1120"/>
      <c r="AH963" s="3100"/>
      <c r="AI963" s="1120"/>
      <c r="AJ963" s="1120"/>
      <c r="AK963" s="1124"/>
      <c r="AL963" s="1124"/>
      <c r="AM963" s="1120"/>
      <c r="AN963" s="3690"/>
      <c r="AO963" s="4078">
        <f>SUM(AO808,AO538,AO462,AO359,AO253,AO168,AO91,AO884)</f>
        <v>0</v>
      </c>
      <c r="AP963" s="4078"/>
      <c r="AQ963" s="4293"/>
    </row>
    <row r="964" spans="1:43" ht="29.25" x14ac:dyDescent="0.25">
      <c r="A964" s="637">
        <v>1</v>
      </c>
      <c r="B964" s="637">
        <v>1</v>
      </c>
      <c r="C964" s="1771" t="s">
        <v>339</v>
      </c>
      <c r="D964" s="971"/>
      <c r="E964" s="1100"/>
      <c r="F964" s="1561">
        <f>SUM(F877,F811,F542,F465,F409,F368,F259,F175,F98,F673,F887)</f>
        <v>9867</v>
      </c>
      <c r="G964" s="1561">
        <v>108</v>
      </c>
      <c r="H964" s="1120">
        <f>SUM(H877,H811,H542,H465,H409,H368,H259,H175,H98,H673,H887)</f>
        <v>8240.6666666666661</v>
      </c>
      <c r="I964" s="1120">
        <f>SUM(I877,I811,I542,I465,I409,I368,I259,I175,I98,I673,I887)</f>
        <v>8471</v>
      </c>
      <c r="J964" s="1120">
        <f t="shared" si="800"/>
        <v>102.79508130410161</v>
      </c>
      <c r="K964" s="3614">
        <f>SUM(K877,K811,K542,K465,K409,K368,K259,K175,K98,K673,K887)</f>
        <v>53</v>
      </c>
      <c r="L964" s="1120">
        <f>SUM(N964/F964)</f>
        <v>7.7632512415121111</v>
      </c>
      <c r="M964" s="1120">
        <f>Q964/I964</f>
        <v>7.071892338566875</v>
      </c>
      <c r="N964" s="1120">
        <f>SUM(N877,N811,N542,N465,N409,N368,N259,N175,N98,N673,N887)</f>
        <v>76600</v>
      </c>
      <c r="O964" s="1120">
        <v>792</v>
      </c>
      <c r="P964" s="1120">
        <f>SUM(P877,P811,P542,P465,P409,P368,P259,P175,P98,P673,P887)</f>
        <v>63929</v>
      </c>
      <c r="Q964" s="1120">
        <f>SUM(Q877,Q811,Q542,Q465,Q409,Q368,Q259,Q175,Q98,Q673,Q887)</f>
        <v>59906</v>
      </c>
      <c r="R964" s="1120">
        <f>Q964/P964*100</f>
        <v>93.70708129330977</v>
      </c>
      <c r="S964" s="1120" t="e">
        <f>SUM(S877,S811,S542,S465,S409,S368,S259,S175,S98,S673,S887)</f>
        <v>#DIV/0!</v>
      </c>
      <c r="T964" s="944" t="e">
        <f>Q964/$C$3*12/S964</f>
        <v>#DIV/0!</v>
      </c>
      <c r="U964" s="1898"/>
      <c r="V964" s="1898"/>
      <c r="W964" s="1898"/>
      <c r="X964" s="1898"/>
      <c r="Y964" s="1898"/>
      <c r="Z964" s="1898"/>
      <c r="AA964" s="1898"/>
      <c r="AB964" s="1898"/>
      <c r="AC964" s="1898"/>
      <c r="AD964" s="1898"/>
      <c r="AE964" s="1898"/>
      <c r="AF964" s="1898"/>
      <c r="AG964" s="1120"/>
      <c r="AH964" s="3100"/>
      <c r="AI964" s="1120"/>
      <c r="AJ964" s="1120"/>
      <c r="AK964" s="1124"/>
      <c r="AL964" s="1124"/>
      <c r="AM964" s="1120"/>
      <c r="AN964" s="3690"/>
      <c r="AO964" s="4078">
        <f>SUM(AO877,AO811,AO542,AO465,AO409,AO368,AO259,AO175,AO98,AO673,AO887)</f>
        <v>0</v>
      </c>
      <c r="AP964" s="4078"/>
      <c r="AQ964" s="4293"/>
    </row>
    <row r="965" spans="1:43" ht="29.25" x14ac:dyDescent="0.25">
      <c r="A965" s="637">
        <v>1</v>
      </c>
      <c r="B965" s="637">
        <v>1</v>
      </c>
      <c r="C965" s="970" t="s">
        <v>143</v>
      </c>
      <c r="D965" s="970"/>
      <c r="E965" s="970"/>
      <c r="F965" s="1561">
        <f>SUM(F878,F812,F673,F543,F466,F410,F369,F260,F176,F99,F888)</f>
        <v>12865</v>
      </c>
      <c r="G965" s="1561">
        <v>119</v>
      </c>
      <c r="H965" s="1120">
        <f>SUM(H878,H812,H673,H543,H466,H410,H369,H260,H176,H99,H888)</f>
        <v>10739.666666666666</v>
      </c>
      <c r="I965" s="1120">
        <f>SUM(I878,I812,I673,I543,I466,I410,I369,I260,I176,I99,I888)</f>
        <v>10394</v>
      </c>
      <c r="J965" s="1120">
        <f t="shared" si="800"/>
        <v>96.781402278158851</v>
      </c>
      <c r="K965" s="3614">
        <f>SUM(K878,K812,K673,K543,K466,K410,K369,K260,K176,K99,K888)</f>
        <v>93</v>
      </c>
      <c r="L965" s="1120">
        <f>SUM(N965/F965)</f>
        <v>7.8981733385153516</v>
      </c>
      <c r="M965" s="1120">
        <f>Q965/I965</f>
        <v>7.458629978833943</v>
      </c>
      <c r="N965" s="1120">
        <f>SUM(N878,N812,N673,N543,N466,N410,N369,N260,N176,N99,N888)</f>
        <v>101610</v>
      </c>
      <c r="O965" s="1120">
        <v>908</v>
      </c>
      <c r="P965" s="1120">
        <f>SUM(P878,P812,P673,P543,P466,P410,P369,P260,P176,P99,P888)</f>
        <v>84789.666666666657</v>
      </c>
      <c r="Q965" s="1120">
        <f>SUM(Q878,Q812,Q673,Q543,Q466,Q410,Q369,Q260,Q176,Q99,Q888)</f>
        <v>77525</v>
      </c>
      <c r="R965" s="1120">
        <f>Q965/P965*100</f>
        <v>91.432132060117397</v>
      </c>
      <c r="S965" s="1120" t="e">
        <f>SUM(S878,S812,S673,S543,S466,S410,S369,S260,S176,S99,S888)</f>
        <v>#DIV/0!</v>
      </c>
      <c r="T965" s="944" t="e">
        <f>Q965/$C$3*12/S965</f>
        <v>#DIV/0!</v>
      </c>
      <c r="U965" s="1898">
        <f t="shared" ref="U965:AN965" si="801">SUM(U878,U812,U673,U543,U466,U410,U369,U260,U176,U99,U888)</f>
        <v>455815.07370803517</v>
      </c>
      <c r="V965" s="1898">
        <f t="shared" ref="V965:W965" si="802">SUM(V878,V812,V673,V543,V466,V410,V369,V260,V176,V99,V888)</f>
        <v>455815.07370803517</v>
      </c>
      <c r="W965" s="1898">
        <f t="shared" si="802"/>
        <v>455815.07370803517</v>
      </c>
      <c r="X965" s="1898">
        <f t="shared" ref="X965:Y965" si="803">SUM(X878,X812,X673,X543,X466,X410,X369,X260,X176,X99,X888)</f>
        <v>450310.33990395354</v>
      </c>
      <c r="Y965" s="1898">
        <f t="shared" si="803"/>
        <v>468327.49237755354</v>
      </c>
      <c r="Z965" s="1898">
        <f t="shared" ref="Z965:AA965" si="804">SUM(Z878,Z812,Z673,Z543,Z466,Z410,Z369,Z260,Z176,Z99,Z888)</f>
        <v>468327.49237755354</v>
      </c>
      <c r="AA965" s="1898">
        <f t="shared" si="804"/>
        <v>472110.64220084157</v>
      </c>
      <c r="AB965" s="1898">
        <f t="shared" ref="AB965:AC965" si="805">SUM(AB878,AB812,AB673,AB543,AB466,AB410,AB369,AB260,AB176,AB99,AB888)</f>
        <v>476394.60795994557</v>
      </c>
      <c r="AC965" s="1898">
        <f t="shared" si="805"/>
        <v>406024.37253717595</v>
      </c>
      <c r="AD965" s="1898">
        <f t="shared" ref="AD965:AE965" si="806">SUM(AD878,AD812,AD673,AD543,AD466,AD410,AD369,AD260,AD176,AD99,AD888)</f>
        <v>406024.37253717595</v>
      </c>
      <c r="AE965" s="1898">
        <f t="shared" si="806"/>
        <v>406024.37253717595</v>
      </c>
      <c r="AF965" s="1898">
        <f t="shared" si="801"/>
        <v>353661.22387413343</v>
      </c>
      <c r="AG965" s="1120">
        <f t="shared" si="801"/>
        <v>294447.45025000005</v>
      </c>
      <c r="AH965" s="3100">
        <f t="shared" si="801"/>
        <v>0</v>
      </c>
      <c r="AI965" s="1120">
        <f t="shared" si="801"/>
        <v>0</v>
      </c>
      <c r="AJ965" s="1120">
        <f>SUM(AJ878,AJ812,AJ673,AJ543,AJ466,AJ410,AJ369,AJ260,AJ176,AJ99,AJ888)</f>
        <v>-59213.773624133406</v>
      </c>
      <c r="AK965" s="1120">
        <f t="shared" si="801"/>
        <v>-694.58648000000005</v>
      </c>
      <c r="AL965" s="1120">
        <f t="shared" si="801"/>
        <v>-4580.4452000000001</v>
      </c>
      <c r="AM965" s="1120">
        <f t="shared" si="801"/>
        <v>289867.00504999998</v>
      </c>
      <c r="AN965" s="3690">
        <f t="shared" si="801"/>
        <v>8379.0252700000001</v>
      </c>
      <c r="AO965" s="4078">
        <f>SUM(AO878,AO812,AO673,AO543,AO466,AO410,AO369,AO260,AO176,AO99,AO888)</f>
        <v>13</v>
      </c>
      <c r="AP965" s="4078">
        <f t="shared" ref="AP965" si="807">SUM(AP878,AP812,AP673,AP543,AP466,AP410,AP369,AP260,AP176,AP99,AP888)</f>
        <v>855.87462999999991</v>
      </c>
      <c r="AQ965" s="4293"/>
    </row>
    <row r="966" spans="1:43" ht="30" x14ac:dyDescent="0.25">
      <c r="A966" s="637">
        <v>1</v>
      </c>
      <c r="B966" s="637">
        <v>1</v>
      </c>
      <c r="C966" s="1128" t="s">
        <v>204</v>
      </c>
      <c r="D966" s="1128"/>
      <c r="E966" s="970"/>
      <c r="F966" s="1561">
        <f>F896+F178</f>
        <v>6240</v>
      </c>
      <c r="G966" s="1561">
        <v>0</v>
      </c>
      <c r="H966" s="1120">
        <f>H896+H178</f>
        <v>5200</v>
      </c>
      <c r="I966" s="1120">
        <f>I896+I178</f>
        <v>4760</v>
      </c>
      <c r="J966" s="1120">
        <f t="shared" si="800"/>
        <v>91.538461538461533</v>
      </c>
      <c r="K966" s="3614">
        <f>K896+K178</f>
        <v>57</v>
      </c>
      <c r="L966" s="1123"/>
      <c r="M966" s="1123"/>
      <c r="N966" s="1120"/>
      <c r="O966" s="1120">
        <v>0</v>
      </c>
      <c r="P966" s="1120"/>
      <c r="Q966" s="1120"/>
      <c r="R966" s="1120"/>
      <c r="S966" s="1120"/>
      <c r="T966" s="944"/>
      <c r="U966" s="1898">
        <f t="shared" ref="U966:AG966" si="808">U178</f>
        <v>0</v>
      </c>
      <c r="V966" s="1898">
        <f t="shared" si="808"/>
        <v>0</v>
      </c>
      <c r="W966" s="1898">
        <f t="shared" si="808"/>
        <v>0</v>
      </c>
      <c r="X966" s="1898">
        <f t="shared" si="808"/>
        <v>0</v>
      </c>
      <c r="Y966" s="1898">
        <f t="shared" ref="Y966:Z966" si="809">Y178</f>
        <v>0</v>
      </c>
      <c r="Z966" s="1898">
        <f t="shared" si="809"/>
        <v>0</v>
      </c>
      <c r="AA966" s="1898">
        <f t="shared" ref="AA966:AB966" si="810">AA178</f>
        <v>0</v>
      </c>
      <c r="AB966" s="1898">
        <f t="shared" si="810"/>
        <v>0</v>
      </c>
      <c r="AC966" s="1898">
        <f t="shared" ref="AC966:AD966" si="811">AC178</f>
        <v>0</v>
      </c>
      <c r="AD966" s="1898">
        <f t="shared" si="811"/>
        <v>0</v>
      </c>
      <c r="AE966" s="1898">
        <f t="shared" ref="AE966" si="812">AE178</f>
        <v>0</v>
      </c>
      <c r="AF966" s="1898">
        <f t="shared" si="808"/>
        <v>0</v>
      </c>
      <c r="AG966" s="1120">
        <f t="shared" si="808"/>
        <v>0</v>
      </c>
      <c r="AH966" s="3100"/>
      <c r="AI966" s="1120"/>
      <c r="AJ966" s="1120">
        <f>AJ178</f>
        <v>0</v>
      </c>
      <c r="AK966" s="1120">
        <f>AK178</f>
        <v>0</v>
      </c>
      <c r="AL966" s="1120">
        <f>AL178</f>
        <v>0</v>
      </c>
      <c r="AM966" s="1120">
        <f>AM178</f>
        <v>0</v>
      </c>
      <c r="AN966" s="3690">
        <f>AN178</f>
        <v>0</v>
      </c>
      <c r="AO966" s="4078">
        <f>AO896+AO178</f>
        <v>0</v>
      </c>
      <c r="AP966" s="4078">
        <f>AP178</f>
        <v>0</v>
      </c>
      <c r="AQ966" s="4293"/>
    </row>
    <row r="967" spans="1:43" ht="30" x14ac:dyDescent="0.25">
      <c r="B967" s="637">
        <v>1</v>
      </c>
      <c r="C967" s="1128" t="s">
        <v>205</v>
      </c>
      <c r="D967" s="1128"/>
      <c r="E967" s="970"/>
      <c r="F967" s="1561">
        <f>F895+F177</f>
        <v>7240</v>
      </c>
      <c r="G967" s="1561">
        <v>0</v>
      </c>
      <c r="H967" s="1120">
        <f>H895+H177</f>
        <v>6033</v>
      </c>
      <c r="I967" s="1120">
        <f>I895+I177</f>
        <v>5365</v>
      </c>
      <c r="J967" s="1120">
        <f t="shared" si="800"/>
        <v>88.92756505884303</v>
      </c>
      <c r="K967" s="3614">
        <f>K895+K177</f>
        <v>213</v>
      </c>
      <c r="L967" s="1129"/>
      <c r="M967" s="1129"/>
      <c r="N967" s="1130"/>
      <c r="O967" s="1130">
        <v>0</v>
      </c>
      <c r="P967" s="1130"/>
      <c r="Q967" s="1130"/>
      <c r="R967" s="1130"/>
      <c r="S967" s="1130"/>
      <c r="T967" s="969"/>
      <c r="U967" s="1899"/>
      <c r="V967" s="1899"/>
      <c r="W967" s="1899"/>
      <c r="X967" s="1899"/>
      <c r="Y967" s="1899"/>
      <c r="Z967" s="1899"/>
      <c r="AA967" s="1899"/>
      <c r="AB967" s="1899"/>
      <c r="AC967" s="1899"/>
      <c r="AD967" s="1899"/>
      <c r="AE967" s="1899"/>
      <c r="AF967" s="1898"/>
      <c r="AG967" s="1130"/>
      <c r="AH967" s="3101"/>
      <c r="AI967" s="1130"/>
      <c r="AJ967" s="1130"/>
      <c r="AK967" s="1130"/>
      <c r="AL967" s="1130"/>
      <c r="AM967" s="1130"/>
      <c r="AN967" s="3690"/>
      <c r="AO967" s="4078">
        <f>AO895+AO177</f>
        <v>0</v>
      </c>
      <c r="AP967" s="4107"/>
      <c r="AQ967" s="4293"/>
    </row>
    <row r="968" spans="1:43" x14ac:dyDescent="0.25">
      <c r="B968" s="637">
        <v>1</v>
      </c>
      <c r="C968" s="1128" t="s">
        <v>233</v>
      </c>
      <c r="D968" s="1128"/>
      <c r="E968" s="970"/>
      <c r="F968" s="1561">
        <f>F897</f>
        <v>350</v>
      </c>
      <c r="G968" s="1561">
        <v>0</v>
      </c>
      <c r="H968" s="1120">
        <f>H897</f>
        <v>292</v>
      </c>
      <c r="I968" s="1120">
        <f>I897</f>
        <v>648</v>
      </c>
      <c r="J968" s="1120">
        <f t="shared" si="800"/>
        <v>221.91780821917808</v>
      </c>
      <c r="K968" s="3614">
        <f>K897</f>
        <v>73</v>
      </c>
      <c r="L968" s="1129"/>
      <c r="M968" s="1129"/>
      <c r="N968" s="1130"/>
      <c r="O968" s="1130">
        <v>0</v>
      </c>
      <c r="P968" s="1130"/>
      <c r="Q968" s="1130"/>
      <c r="R968" s="1130"/>
      <c r="S968" s="1130"/>
      <c r="T968" s="969"/>
      <c r="U968" s="1899"/>
      <c r="V968" s="1899"/>
      <c r="W968" s="1899"/>
      <c r="X968" s="1899"/>
      <c r="Y968" s="1899"/>
      <c r="Z968" s="1899"/>
      <c r="AA968" s="1899"/>
      <c r="AB968" s="1899"/>
      <c r="AC968" s="1899"/>
      <c r="AD968" s="1899"/>
      <c r="AE968" s="1899"/>
      <c r="AF968" s="1898"/>
      <c r="AG968" s="1130"/>
      <c r="AH968" s="3101"/>
      <c r="AI968" s="1130"/>
      <c r="AJ968" s="1130"/>
      <c r="AK968" s="1130"/>
      <c r="AL968" s="1130"/>
      <c r="AM968" s="1130"/>
      <c r="AN968" s="3690"/>
      <c r="AO968" s="4078">
        <f>AO897</f>
        <v>0</v>
      </c>
      <c r="AP968" s="4107"/>
      <c r="AQ968" s="4293"/>
    </row>
    <row r="969" spans="1:43" x14ac:dyDescent="0.25">
      <c r="B969" s="637">
        <v>1</v>
      </c>
      <c r="C969" s="1128" t="s">
        <v>231</v>
      </c>
      <c r="D969" s="1128"/>
      <c r="E969" s="970"/>
      <c r="F969" s="1561">
        <f>SUM(F898,F179)</f>
        <v>13830</v>
      </c>
      <c r="G969" s="1561">
        <v>0</v>
      </c>
      <c r="H969" s="1120">
        <f t="shared" ref="H969:I969" si="813">SUM(H898,H179)</f>
        <v>11525</v>
      </c>
      <c r="I969" s="1120">
        <f t="shared" si="813"/>
        <v>10773</v>
      </c>
      <c r="J969" s="1120">
        <f t="shared" si="800"/>
        <v>93.475054229934926</v>
      </c>
      <c r="K969" s="3614">
        <f t="shared" ref="K969" si="814">SUM(K898,K179)</f>
        <v>343</v>
      </c>
      <c r="L969" s="1123"/>
      <c r="M969" s="1129"/>
      <c r="N969" s="1130"/>
      <c r="O969" s="1130">
        <v>0</v>
      </c>
      <c r="P969" s="1130"/>
      <c r="Q969" s="1120"/>
      <c r="R969" s="1130"/>
      <c r="S969" s="1130"/>
      <c r="T969" s="944"/>
      <c r="U969" s="1899">
        <f t="shared" ref="U969:Z969" si="815">SUM(U179,U899)</f>
        <v>99443.578500000003</v>
      </c>
      <c r="V969" s="1899">
        <f t="shared" si="815"/>
        <v>99443.578500000003</v>
      </c>
      <c r="W969" s="1899">
        <f t="shared" si="815"/>
        <v>99443.578500000003</v>
      </c>
      <c r="X969" s="1899">
        <f t="shared" si="815"/>
        <v>99443.578500000003</v>
      </c>
      <c r="Y969" s="1899">
        <f t="shared" si="815"/>
        <v>99443.578500000003</v>
      </c>
      <c r="Z969" s="1899">
        <f t="shared" si="815"/>
        <v>99443.578500000003</v>
      </c>
      <c r="AA969" s="1899">
        <f t="shared" ref="AA969:AB969" si="816">SUM(AA179,AA899)</f>
        <v>99443.578500000003</v>
      </c>
      <c r="AB969" s="1899">
        <f t="shared" si="816"/>
        <v>99443.578500000003</v>
      </c>
      <c r="AC969" s="1899">
        <f t="shared" ref="AC969:AD969" si="817">SUM(AC179,AC899)</f>
        <v>99443.578500000003</v>
      </c>
      <c r="AD969" s="1899">
        <f t="shared" si="817"/>
        <v>99443.578500000003</v>
      </c>
      <c r="AE969" s="1899">
        <f t="shared" ref="AE969" si="818">SUM(AE179,AE899)</f>
        <v>99443.578500000003</v>
      </c>
      <c r="AF969" s="1898">
        <f t="shared" ref="AF969:AO969" si="819">SUM(AF898,AF179)</f>
        <v>82869.648750000008</v>
      </c>
      <c r="AG969" s="1130">
        <f t="shared" si="819"/>
        <v>77576.408560000011</v>
      </c>
      <c r="AH969" s="3100">
        <f t="shared" si="819"/>
        <v>0</v>
      </c>
      <c r="AI969" s="1120">
        <f t="shared" si="819"/>
        <v>0</v>
      </c>
      <c r="AJ969" s="1120">
        <f t="shared" si="819"/>
        <v>-5293.2401900000041</v>
      </c>
      <c r="AK969" s="1130">
        <f t="shared" si="819"/>
        <v>0</v>
      </c>
      <c r="AL969" s="1130">
        <f t="shared" si="819"/>
        <v>-25.17559</v>
      </c>
      <c r="AM969" s="1130">
        <f t="shared" si="819"/>
        <v>77551.232970000012</v>
      </c>
      <c r="AN969" s="3690">
        <f t="shared" si="819"/>
        <v>2442.0758300000002</v>
      </c>
      <c r="AO969" s="4078">
        <f t="shared" si="819"/>
        <v>0</v>
      </c>
      <c r="AP969" s="4107">
        <f t="shared" ref="AP969" si="820">SUM(AP898,AP179)</f>
        <v>0</v>
      </c>
      <c r="AQ969" s="4293"/>
    </row>
    <row r="970" spans="1:43" x14ac:dyDescent="0.25">
      <c r="A970" s="637">
        <v>1</v>
      </c>
      <c r="B970" s="637">
        <v>1</v>
      </c>
      <c r="C970" s="971" t="s">
        <v>217</v>
      </c>
      <c r="D970" s="971"/>
      <c r="E970" s="963"/>
      <c r="F970" s="1562">
        <f>F732</f>
        <v>77846</v>
      </c>
      <c r="G970" s="1562">
        <v>0</v>
      </c>
      <c r="H970" s="1131">
        <f t="shared" ref="H970:I974" si="821">H732</f>
        <v>64872</v>
      </c>
      <c r="I970" s="1131">
        <f t="shared" si="821"/>
        <v>68269</v>
      </c>
      <c r="J970" s="1131">
        <f t="shared" si="800"/>
        <v>105.23646565544458</v>
      </c>
      <c r="K970" s="3618">
        <f>K732</f>
        <v>3</v>
      </c>
      <c r="L970" s="1132"/>
      <c r="M970" s="1123"/>
      <c r="N970" s="1120"/>
      <c r="O970" s="1120">
        <v>0</v>
      </c>
      <c r="P970" s="1120"/>
      <c r="Q970" s="1131"/>
      <c r="R970" s="1120"/>
      <c r="S970" s="1120"/>
      <c r="T970" s="1108"/>
      <c r="U970" s="1898"/>
      <c r="V970" s="1898"/>
      <c r="W970" s="1898"/>
      <c r="X970" s="1898"/>
      <c r="Y970" s="1898"/>
      <c r="Z970" s="1898"/>
      <c r="AA970" s="1898"/>
      <c r="AB970" s="1898"/>
      <c r="AC970" s="1898"/>
      <c r="AD970" s="1898"/>
      <c r="AE970" s="1898"/>
      <c r="AF970" s="1898"/>
      <c r="AG970" s="1120"/>
      <c r="AH970" s="3102"/>
      <c r="AI970" s="1131"/>
      <c r="AJ970" s="1131"/>
      <c r="AK970" s="1131"/>
      <c r="AL970" s="1120"/>
      <c r="AM970" s="1120"/>
      <c r="AN970" s="3690"/>
      <c r="AO970" s="4087">
        <f t="shared" ref="AO970" si="822">AO732</f>
        <v>0</v>
      </c>
      <c r="AP970" s="4078"/>
      <c r="AQ970" s="4293"/>
    </row>
    <row r="971" spans="1:43" x14ac:dyDescent="0.25">
      <c r="A971" s="637">
        <v>1</v>
      </c>
      <c r="B971" s="637">
        <v>1</v>
      </c>
      <c r="C971" s="974" t="s">
        <v>218</v>
      </c>
      <c r="D971" s="1709"/>
      <c r="E971" s="970"/>
      <c r="F971" s="1561">
        <f>F733</f>
        <v>77846</v>
      </c>
      <c r="G971" s="1561">
        <v>0</v>
      </c>
      <c r="H971" s="1120">
        <f t="shared" si="821"/>
        <v>64872</v>
      </c>
      <c r="I971" s="1120">
        <f t="shared" si="821"/>
        <v>68269</v>
      </c>
      <c r="J971" s="1120">
        <f t="shared" si="800"/>
        <v>105.23646565544458</v>
      </c>
      <c r="K971" s="3614">
        <f>K733</f>
        <v>3</v>
      </c>
      <c r="L971" s="1123"/>
      <c r="M971" s="1123"/>
      <c r="N971" s="1120"/>
      <c r="O971" s="1120">
        <v>0</v>
      </c>
      <c r="P971" s="1120"/>
      <c r="Q971" s="1120"/>
      <c r="R971" s="1120"/>
      <c r="S971" s="1120"/>
      <c r="T971" s="944"/>
      <c r="U971" s="1898"/>
      <c r="V971" s="1898"/>
      <c r="W971" s="1898"/>
      <c r="X971" s="1898"/>
      <c r="Y971" s="1898"/>
      <c r="Z971" s="1898"/>
      <c r="AA971" s="1898"/>
      <c r="AB971" s="1898"/>
      <c r="AC971" s="1898"/>
      <c r="AD971" s="1898"/>
      <c r="AE971" s="1898"/>
      <c r="AF971" s="1898"/>
      <c r="AG971" s="1120"/>
      <c r="AH971" s="3100"/>
      <c r="AI971" s="1120"/>
      <c r="AJ971" s="1120"/>
      <c r="AK971" s="1124"/>
      <c r="AL971" s="1124"/>
      <c r="AM971" s="1120"/>
      <c r="AN971" s="3690"/>
      <c r="AO971" s="4078">
        <f t="shared" ref="AO971" si="823">AO733</f>
        <v>0</v>
      </c>
      <c r="AP971" s="4078"/>
      <c r="AQ971" s="4293"/>
    </row>
    <row r="972" spans="1:43" x14ac:dyDescent="0.25">
      <c r="A972" s="637">
        <v>1</v>
      </c>
      <c r="B972" s="637">
        <v>1</v>
      </c>
      <c r="C972" s="971" t="s">
        <v>219</v>
      </c>
      <c r="D972" s="961"/>
      <c r="E972" s="970"/>
      <c r="F972" s="1561">
        <f>F734</f>
        <v>10</v>
      </c>
      <c r="G972" s="1561">
        <v>0</v>
      </c>
      <c r="H972" s="1120">
        <f t="shared" si="821"/>
        <v>8</v>
      </c>
      <c r="I972" s="1120">
        <f t="shared" si="821"/>
        <v>3</v>
      </c>
      <c r="J972" s="1120">
        <f t="shared" si="800"/>
        <v>37.5</v>
      </c>
      <c r="K972" s="3614">
        <f>K734</f>
        <v>0</v>
      </c>
      <c r="L972" s="1123"/>
      <c r="M972" s="1123"/>
      <c r="N972" s="1120"/>
      <c r="O972" s="1120">
        <v>0</v>
      </c>
      <c r="P972" s="1120"/>
      <c r="Q972" s="1120"/>
      <c r="R972" s="1120"/>
      <c r="S972" s="1120"/>
      <c r="T972" s="944"/>
      <c r="U972" s="1898"/>
      <c r="V972" s="1898"/>
      <c r="W972" s="1898"/>
      <c r="X972" s="1898"/>
      <c r="Y972" s="1898"/>
      <c r="Z972" s="1898"/>
      <c r="AA972" s="1898"/>
      <c r="AB972" s="1898"/>
      <c r="AC972" s="1898"/>
      <c r="AD972" s="1898"/>
      <c r="AE972" s="1898"/>
      <c r="AF972" s="1898"/>
      <c r="AG972" s="1120"/>
      <c r="AH972" s="3100"/>
      <c r="AI972" s="1120"/>
      <c r="AJ972" s="1120"/>
      <c r="AK972" s="1124"/>
      <c r="AL972" s="1124"/>
      <c r="AM972" s="1120"/>
      <c r="AN972" s="3690"/>
      <c r="AO972" s="4078">
        <f t="shared" ref="AO972" si="824">AO734</f>
        <v>0</v>
      </c>
      <c r="AP972" s="4078"/>
      <c r="AQ972" s="4293"/>
    </row>
    <row r="973" spans="1:43" ht="30" x14ac:dyDescent="0.25">
      <c r="A973" s="637">
        <v>1</v>
      </c>
      <c r="B973" s="637">
        <v>1</v>
      </c>
      <c r="C973" s="1401" t="s">
        <v>220</v>
      </c>
      <c r="D973" s="1401"/>
      <c r="E973" s="963"/>
      <c r="F973" s="1563">
        <f>F735</f>
        <v>10</v>
      </c>
      <c r="G973" s="1563">
        <v>0</v>
      </c>
      <c r="H973" s="1120">
        <f t="shared" si="821"/>
        <v>8</v>
      </c>
      <c r="I973" s="1130">
        <f t="shared" si="821"/>
        <v>3</v>
      </c>
      <c r="J973" s="1120">
        <f t="shared" si="800"/>
        <v>37.5</v>
      </c>
      <c r="K973" s="3628">
        <f>K735</f>
        <v>0</v>
      </c>
      <c r="L973" s="1129"/>
      <c r="M973" s="1129"/>
      <c r="N973" s="1120"/>
      <c r="O973" s="1120">
        <v>0</v>
      </c>
      <c r="P973" s="1120"/>
      <c r="Q973" s="1130"/>
      <c r="R973" s="1120"/>
      <c r="S973" s="1130"/>
      <c r="T973" s="969"/>
      <c r="U973" s="1899"/>
      <c r="V973" s="1899"/>
      <c r="W973" s="1899"/>
      <c r="X973" s="1899"/>
      <c r="Y973" s="1899"/>
      <c r="Z973" s="1899"/>
      <c r="AA973" s="1899"/>
      <c r="AB973" s="1899"/>
      <c r="AC973" s="1899"/>
      <c r="AD973" s="1899"/>
      <c r="AE973" s="1899"/>
      <c r="AF973" s="1898"/>
      <c r="AG973" s="1130"/>
      <c r="AH973" s="3101"/>
      <c r="AI973" s="1130"/>
      <c r="AJ973" s="1130"/>
      <c r="AK973" s="1438"/>
      <c r="AL973" s="1438"/>
      <c r="AM973" s="1130"/>
      <c r="AN973" s="3690"/>
      <c r="AO973" s="4107">
        <f t="shared" ref="AO973" si="825">AO735</f>
        <v>0</v>
      </c>
      <c r="AP973" s="4107"/>
      <c r="AQ973" s="4293"/>
    </row>
    <row r="974" spans="1:43" ht="29.25" thickBot="1" x14ac:dyDescent="0.3">
      <c r="B974" s="637">
        <v>1</v>
      </c>
      <c r="C974" s="1424" t="s">
        <v>225</v>
      </c>
      <c r="D974" s="1424"/>
      <c r="E974" s="1097"/>
      <c r="F974" s="1564">
        <f>F736</f>
        <v>77856</v>
      </c>
      <c r="G974" s="1564">
        <v>0</v>
      </c>
      <c r="H974" s="1133">
        <f t="shared" si="821"/>
        <v>64880</v>
      </c>
      <c r="I974" s="1133">
        <f t="shared" si="821"/>
        <v>68272</v>
      </c>
      <c r="J974" s="1133">
        <f t="shared" si="800"/>
        <v>105.22811344019729</v>
      </c>
      <c r="K974" s="3629">
        <f>K736</f>
        <v>3</v>
      </c>
      <c r="L974" s="1134"/>
      <c r="M974" s="1134"/>
      <c r="N974" s="1133"/>
      <c r="O974" s="1133">
        <v>0</v>
      </c>
      <c r="P974" s="1133"/>
      <c r="Q974" s="1133"/>
      <c r="R974" s="1133"/>
      <c r="S974" s="1133"/>
      <c r="T974" s="979"/>
      <c r="U974" s="1900">
        <f t="shared" ref="U974:AO974" si="826">U736</f>
        <v>407756.09796000004</v>
      </c>
      <c r="V974" s="1900">
        <f t="shared" ref="V974:W974" si="827">V736</f>
        <v>407756.09796000004</v>
      </c>
      <c r="W974" s="1900">
        <f t="shared" si="827"/>
        <v>407756.09796000004</v>
      </c>
      <c r="X974" s="1900">
        <f t="shared" ref="X974:Y974" si="828">X736</f>
        <v>407756.09796000004</v>
      </c>
      <c r="Y974" s="1900">
        <f t="shared" si="828"/>
        <v>407756.09796000004</v>
      </c>
      <c r="Z974" s="1900">
        <f t="shared" ref="Z974:AA974" si="829">Z736</f>
        <v>407756.09796000004</v>
      </c>
      <c r="AA974" s="1900">
        <f t="shared" si="829"/>
        <v>407756.09796000004</v>
      </c>
      <c r="AB974" s="1900">
        <f t="shared" ref="AB974:AC974" si="830">AB736</f>
        <v>407756.09796000004</v>
      </c>
      <c r="AC974" s="1900">
        <f t="shared" si="830"/>
        <v>407756.09796000004</v>
      </c>
      <c r="AD974" s="1900">
        <f t="shared" ref="AD974:AE974" si="831">AD736</f>
        <v>407756.09796000004</v>
      </c>
      <c r="AE974" s="1900">
        <f t="shared" si="831"/>
        <v>407756.09796000004</v>
      </c>
      <c r="AF974" s="1900">
        <f t="shared" si="826"/>
        <v>339796.74830000004</v>
      </c>
      <c r="AG974" s="1133">
        <f t="shared" si="826"/>
        <v>339480.10029999987</v>
      </c>
      <c r="AH974" s="3103">
        <f t="shared" si="826"/>
        <v>0</v>
      </c>
      <c r="AI974" s="1133">
        <f t="shared" si="826"/>
        <v>0</v>
      </c>
      <c r="AJ974" s="1133">
        <f t="shared" si="826"/>
        <v>-316.64800000016112</v>
      </c>
      <c r="AK974" s="1133">
        <f t="shared" si="826"/>
        <v>0</v>
      </c>
      <c r="AL974" s="1133">
        <f t="shared" si="826"/>
        <v>-165.18108000000001</v>
      </c>
      <c r="AM974" s="1133">
        <f t="shared" si="826"/>
        <v>339314.91921999987</v>
      </c>
      <c r="AN974" s="3691">
        <f t="shared" si="826"/>
        <v>0</v>
      </c>
      <c r="AO974" s="4108">
        <f t="shared" si="826"/>
        <v>0</v>
      </c>
      <c r="AP974" s="4108">
        <f t="shared" ref="AP974" si="832">AP736</f>
        <v>0</v>
      </c>
      <c r="AQ974" s="4293"/>
    </row>
    <row r="975" spans="1:43" x14ac:dyDescent="0.25">
      <c r="A975" s="637">
        <v>1</v>
      </c>
      <c r="B975" s="637">
        <v>1</v>
      </c>
      <c r="C975" s="301"/>
      <c r="D975" s="301"/>
      <c r="E975" s="301"/>
      <c r="F975" s="1565"/>
      <c r="G975" s="1565">
        <v>0</v>
      </c>
      <c r="H975" s="247"/>
      <c r="I975" s="247"/>
      <c r="J975" s="247"/>
      <c r="K975" s="3406"/>
      <c r="L975" s="143"/>
      <c r="M975" s="143"/>
      <c r="N975" s="247"/>
      <c r="O975" s="247">
        <v>0</v>
      </c>
      <c r="P975" s="247"/>
      <c r="Q975" s="247"/>
      <c r="R975" s="247"/>
      <c r="S975" s="247"/>
      <c r="T975" s="247"/>
      <c r="U975" s="1901"/>
      <c r="V975" s="1901"/>
      <c r="W975" s="1901"/>
      <c r="X975" s="1901"/>
      <c r="Y975" s="1901"/>
      <c r="Z975" s="1901"/>
      <c r="AA975" s="1901"/>
      <c r="AB975" s="1901"/>
      <c r="AC975" s="1901"/>
      <c r="AD975" s="1901"/>
      <c r="AE975" s="1901"/>
      <c r="AF975" s="2945"/>
      <c r="AG975" s="247"/>
      <c r="AH975" s="3104"/>
      <c r="AI975" s="247"/>
      <c r="AJ975" s="247"/>
      <c r="AK975" s="709"/>
      <c r="AL975" s="709"/>
      <c r="AM975" s="247"/>
      <c r="AN975" s="3700"/>
      <c r="AO975" s="3858"/>
      <c r="AP975" s="3858"/>
      <c r="AQ975" s="4293"/>
    </row>
    <row r="976" spans="1:43" x14ac:dyDescent="0.25">
      <c r="A976" s="637">
        <v>1</v>
      </c>
      <c r="B976" s="637">
        <v>1</v>
      </c>
      <c r="C976" s="710" t="s">
        <v>84</v>
      </c>
      <c r="D976" s="710"/>
      <c r="E976" s="710"/>
      <c r="F976" s="664"/>
      <c r="G976" s="664">
        <v>0</v>
      </c>
      <c r="H976" s="596"/>
      <c r="I976" s="596"/>
      <c r="J976" s="596"/>
      <c r="K976" s="3518"/>
      <c r="L976" s="596"/>
      <c r="M976" s="596"/>
      <c r="N976" s="596"/>
      <c r="O976" s="596">
        <v>0</v>
      </c>
      <c r="P976" s="596"/>
      <c r="Q976" s="596"/>
      <c r="R976" s="596"/>
      <c r="S976" s="596"/>
      <c r="T976" s="596"/>
      <c r="U976" s="565"/>
      <c r="V976" s="565"/>
      <c r="W976" s="565"/>
      <c r="X976" s="565"/>
      <c r="Y976" s="565"/>
      <c r="Z976" s="565"/>
      <c r="AA976" s="565"/>
      <c r="AB976" s="565"/>
      <c r="AC976" s="565"/>
      <c r="AD976" s="565"/>
      <c r="AE976" s="565"/>
      <c r="AF976" s="2892"/>
      <c r="AG976" s="43"/>
      <c r="AH976" s="3056"/>
      <c r="AI976" s="43"/>
      <c r="AJ976" s="43"/>
      <c r="AK976" s="581"/>
      <c r="AL976" s="581"/>
      <c r="AM976" s="43"/>
      <c r="AN976" s="3690"/>
      <c r="AO976" s="1271"/>
      <c r="AP976" s="1270"/>
      <c r="AQ976" s="4293"/>
    </row>
    <row r="977" spans="1:43" ht="47.25" x14ac:dyDescent="0.25">
      <c r="A977" s="637">
        <v>1</v>
      </c>
      <c r="B977" s="637">
        <v>1</v>
      </c>
      <c r="C977" s="1007" t="s">
        <v>557</v>
      </c>
      <c r="D977" s="464"/>
      <c r="E977" s="363"/>
      <c r="F977" s="1340"/>
      <c r="G977" s="1340">
        <v>0</v>
      </c>
      <c r="H977" s="553"/>
      <c r="I977" s="553"/>
      <c r="J977" s="553"/>
      <c r="K977" s="3630"/>
      <c r="L977" s="595"/>
      <c r="M977" s="595"/>
      <c r="N977" s="595"/>
      <c r="O977" s="595">
        <v>0</v>
      </c>
      <c r="P977" s="595"/>
      <c r="Q977" s="595"/>
      <c r="R977" s="595"/>
      <c r="S977" s="595"/>
      <c r="T977" s="595"/>
      <c r="U977" s="565"/>
      <c r="V977" s="565"/>
      <c r="W977" s="565"/>
      <c r="X977" s="565"/>
      <c r="Y977" s="565"/>
      <c r="Z977" s="565"/>
      <c r="AA977" s="565"/>
      <c r="AB977" s="565"/>
      <c r="AC977" s="565"/>
      <c r="AD977" s="565"/>
      <c r="AE977" s="565"/>
      <c r="AF977" s="2892"/>
      <c r="AG977" s="43"/>
      <c r="AH977" s="3056"/>
      <c r="AI977" s="43"/>
      <c r="AJ977" s="43"/>
      <c r="AK977" s="581"/>
      <c r="AL977" s="581"/>
      <c r="AM977" s="43"/>
      <c r="AN977" s="3690"/>
      <c r="AO977" s="4109"/>
      <c r="AP977" s="1270"/>
      <c r="AQ977" s="4293"/>
    </row>
    <row r="978" spans="1:43" s="47" customFormat="1" x14ac:dyDescent="0.25">
      <c r="A978" s="637">
        <v>1</v>
      </c>
      <c r="B978" s="637">
        <v>1</v>
      </c>
      <c r="C978" s="560" t="s">
        <v>5</v>
      </c>
      <c r="D978" s="560"/>
      <c r="E978" s="560"/>
      <c r="F978" s="745"/>
      <c r="G978" s="745">
        <v>0</v>
      </c>
      <c r="H978" s="192"/>
      <c r="I978" s="192"/>
      <c r="J978" s="192"/>
      <c r="K978" s="3501"/>
      <c r="L978" s="192"/>
      <c r="M978" s="192"/>
      <c r="N978" s="561"/>
      <c r="O978" s="561">
        <v>0</v>
      </c>
      <c r="P978" s="561"/>
      <c r="Q978" s="561"/>
      <c r="R978" s="561"/>
      <c r="S978" s="561"/>
      <c r="T978" s="561"/>
      <c r="U978" s="1902"/>
      <c r="V978" s="1902"/>
      <c r="W978" s="1902"/>
      <c r="X978" s="1902"/>
      <c r="Y978" s="1902"/>
      <c r="Z978" s="1902"/>
      <c r="AA978" s="1902"/>
      <c r="AB978" s="1902"/>
      <c r="AC978" s="1902"/>
      <c r="AD978" s="1902"/>
      <c r="AE978" s="1902"/>
      <c r="AF978" s="2946"/>
      <c r="AG978" s="192"/>
      <c r="AH978" s="3105"/>
      <c r="AI978" s="192"/>
      <c r="AJ978" s="192"/>
      <c r="AK978" s="192"/>
      <c r="AL978" s="192"/>
      <c r="AM978" s="192"/>
      <c r="AN978" s="3690"/>
      <c r="AO978" s="1272"/>
      <c r="AP978" s="1272"/>
      <c r="AQ978" s="4293"/>
    </row>
    <row r="979" spans="1:43" s="47" customFormat="1" x14ac:dyDescent="0.25">
      <c r="A979" s="637"/>
      <c r="B979" s="637">
        <v>1</v>
      </c>
      <c r="C979" s="100" t="s">
        <v>417</v>
      </c>
      <c r="D979" s="3341" t="s">
        <v>255</v>
      </c>
      <c r="E979" s="563">
        <v>340</v>
      </c>
      <c r="F979" s="1566">
        <v>302</v>
      </c>
      <c r="G979" s="1566">
        <v>0</v>
      </c>
      <c r="H979" s="69">
        <f t="shared" ref="H979:H989" si="833">F979/12*$C$3</f>
        <v>251.66666666666669</v>
      </c>
      <c r="I979" s="69">
        <v>64</v>
      </c>
      <c r="J979" s="711">
        <f t="shared" ref="J979:J990" si="834">I979/H979*100</f>
        <v>25.430463576158939</v>
      </c>
      <c r="K979" s="3364"/>
      <c r="L979" s="564">
        <v>10</v>
      </c>
      <c r="M979" s="70">
        <f t="shared" ref="M979:M990" si="835">Q979/I979</f>
        <v>9.828125</v>
      </c>
      <c r="N979" s="71">
        <f t="shared" ref="N979:N989" si="836">ROUND(F979*L979,0)</f>
        <v>3020</v>
      </c>
      <c r="O979" s="71">
        <v>0</v>
      </c>
      <c r="P979" s="71">
        <f t="shared" ref="P979:P989" si="837">ROUND(N979/12*$C$3,0)</f>
        <v>2517</v>
      </c>
      <c r="Q979" s="71">
        <v>629</v>
      </c>
      <c r="R979" s="71">
        <f t="shared" ref="R979" si="838">Q979/P979*100</f>
        <v>24.990067540723082</v>
      </c>
      <c r="S979" s="71">
        <f t="shared" ref="S979:S989" si="839">ROUND(N979/E979,0)</f>
        <v>9</v>
      </c>
      <c r="T979" s="71">
        <f t="shared" ref="T979" si="840">Q979/$C$3*12/S979</f>
        <v>83.86666666666666</v>
      </c>
      <c r="U979" s="1879"/>
      <c r="V979" s="1879"/>
      <c r="W979" s="1879"/>
      <c r="X979" s="1879"/>
      <c r="Y979" s="1879"/>
      <c r="Z979" s="1879"/>
      <c r="AA979" s="1879"/>
      <c r="AB979" s="1879"/>
      <c r="AC979" s="1879"/>
      <c r="AD979" s="1879"/>
      <c r="AE979" s="1879"/>
      <c r="AF979" s="2894"/>
      <c r="AG979" s="613"/>
      <c r="AH979" s="3059"/>
      <c r="AI979" s="613"/>
      <c r="AJ979" s="613"/>
      <c r="AK979" s="613"/>
      <c r="AL979" s="613"/>
      <c r="AM979" s="613"/>
      <c r="AN979" s="3690"/>
      <c r="AO979" s="3820"/>
      <c r="AP979" s="4022"/>
      <c r="AQ979" s="4293"/>
    </row>
    <row r="980" spans="1:43" s="47" customFormat="1" x14ac:dyDescent="0.25">
      <c r="A980" s="637">
        <v>1</v>
      </c>
      <c r="B980" s="637">
        <v>1</v>
      </c>
      <c r="C980" s="100" t="s">
        <v>24</v>
      </c>
      <c r="D980" s="3341" t="s">
        <v>255</v>
      </c>
      <c r="E980" s="563">
        <v>340</v>
      </c>
      <c r="F980" s="1566">
        <v>1136</v>
      </c>
      <c r="G980" s="1566">
        <v>0</v>
      </c>
      <c r="H980" s="69">
        <f t="shared" si="833"/>
        <v>946.66666666666674</v>
      </c>
      <c r="I980" s="69">
        <v>732</v>
      </c>
      <c r="J980" s="711">
        <f t="shared" si="834"/>
        <v>77.323943661971825</v>
      </c>
      <c r="K980" s="3364"/>
      <c r="L980" s="564">
        <v>6.1</v>
      </c>
      <c r="M980" s="70">
        <f t="shared" si="835"/>
        <v>5.9084699453551917</v>
      </c>
      <c r="N980" s="71">
        <f t="shared" si="836"/>
        <v>6930</v>
      </c>
      <c r="O980" s="71">
        <v>0</v>
      </c>
      <c r="P980" s="71">
        <f t="shared" si="837"/>
        <v>5775</v>
      </c>
      <c r="Q980" s="71">
        <v>4325</v>
      </c>
      <c r="R980" s="71">
        <f t="shared" ref="R980:R990" si="841">Q980/P980*100</f>
        <v>74.891774891774887</v>
      </c>
      <c r="S980" s="71">
        <f t="shared" si="839"/>
        <v>20</v>
      </c>
      <c r="T980" s="71">
        <f t="shared" ref="T980:T990" si="842">Q980/$C$3*12/S980</f>
        <v>259.5</v>
      </c>
      <c r="U980" s="1879"/>
      <c r="V980" s="1879"/>
      <c r="W980" s="1879"/>
      <c r="X980" s="1879"/>
      <c r="Y980" s="1879"/>
      <c r="Z980" s="1879"/>
      <c r="AA980" s="1879"/>
      <c r="AB980" s="1879"/>
      <c r="AC980" s="1879"/>
      <c r="AD980" s="1879"/>
      <c r="AE980" s="1879"/>
      <c r="AF980" s="2894"/>
      <c r="AG980" s="613"/>
      <c r="AH980" s="3059"/>
      <c r="AI980" s="613"/>
      <c r="AJ980" s="613"/>
      <c r="AK980" s="613"/>
      <c r="AL980" s="613"/>
      <c r="AM980" s="613"/>
      <c r="AN980" s="3690"/>
      <c r="AO980" s="3820"/>
      <c r="AP980" s="4022"/>
      <c r="AQ980" s="4293"/>
    </row>
    <row r="981" spans="1:43" s="47" customFormat="1" x14ac:dyDescent="0.25">
      <c r="A981" s="637"/>
      <c r="B981" s="637">
        <v>1</v>
      </c>
      <c r="C981" s="100" t="s">
        <v>25</v>
      </c>
      <c r="D981" s="3341" t="s">
        <v>255</v>
      </c>
      <c r="E981" s="566">
        <v>300</v>
      </c>
      <c r="F981" s="1566">
        <v>319</v>
      </c>
      <c r="G981" s="1566">
        <v>0</v>
      </c>
      <c r="H981" s="69">
        <f t="shared" si="833"/>
        <v>265.83333333333331</v>
      </c>
      <c r="I981" s="69">
        <v>281</v>
      </c>
      <c r="J981" s="711">
        <f t="shared" si="834"/>
        <v>105.70532915360502</v>
      </c>
      <c r="K981" s="3364"/>
      <c r="L981" s="564">
        <v>6</v>
      </c>
      <c r="M981" s="70">
        <f t="shared" si="835"/>
        <v>6.209964412811388</v>
      </c>
      <c r="N981" s="71">
        <f t="shared" si="836"/>
        <v>1914</v>
      </c>
      <c r="O981" s="71">
        <v>0</v>
      </c>
      <c r="P981" s="71">
        <f t="shared" si="837"/>
        <v>1595</v>
      </c>
      <c r="Q981" s="71">
        <v>1745</v>
      </c>
      <c r="R981" s="71">
        <f t="shared" si="841"/>
        <v>109.40438871473354</v>
      </c>
      <c r="S981" s="71">
        <f t="shared" si="839"/>
        <v>6</v>
      </c>
      <c r="T981" s="71">
        <f t="shared" si="842"/>
        <v>349</v>
      </c>
      <c r="U981" s="1879"/>
      <c r="V981" s="1879"/>
      <c r="W981" s="1879"/>
      <c r="X981" s="1879"/>
      <c r="Y981" s="1879"/>
      <c r="Z981" s="1879"/>
      <c r="AA981" s="1879"/>
      <c r="AB981" s="1879"/>
      <c r="AC981" s="1879"/>
      <c r="AD981" s="1879"/>
      <c r="AE981" s="1879"/>
      <c r="AF981" s="2947"/>
      <c r="AG981" s="613"/>
      <c r="AH981" s="3059"/>
      <c r="AI981" s="613"/>
      <c r="AJ981" s="613"/>
      <c r="AK981" s="613"/>
      <c r="AL981" s="613"/>
      <c r="AM981" s="613"/>
      <c r="AN981" s="3690"/>
      <c r="AO981" s="3820"/>
      <c r="AP981" s="4022"/>
      <c r="AQ981" s="4293"/>
    </row>
    <row r="982" spans="1:43" s="47" customFormat="1" x14ac:dyDescent="0.25">
      <c r="A982" s="637">
        <v>1</v>
      </c>
      <c r="B982" s="637">
        <v>1</v>
      </c>
      <c r="C982" s="100" t="s">
        <v>23</v>
      </c>
      <c r="D982" s="3341" t="s">
        <v>255</v>
      </c>
      <c r="E982" s="563">
        <v>270</v>
      </c>
      <c r="F982" s="1566">
        <v>683</v>
      </c>
      <c r="G982" s="1566">
        <v>0</v>
      </c>
      <c r="H982" s="69">
        <f t="shared" si="833"/>
        <v>569.16666666666663</v>
      </c>
      <c r="I982" s="69">
        <v>684</v>
      </c>
      <c r="J982" s="711">
        <f t="shared" si="834"/>
        <v>120.17569546120059</v>
      </c>
      <c r="K982" s="3364"/>
      <c r="L982" s="564">
        <v>7.3</v>
      </c>
      <c r="M982" s="70">
        <f t="shared" si="835"/>
        <v>6.1008771929824563</v>
      </c>
      <c r="N982" s="71">
        <f t="shared" si="836"/>
        <v>4986</v>
      </c>
      <c r="O982" s="71">
        <v>0</v>
      </c>
      <c r="P982" s="71">
        <f t="shared" si="837"/>
        <v>4155</v>
      </c>
      <c r="Q982" s="71">
        <v>4173</v>
      </c>
      <c r="R982" s="71">
        <f t="shared" si="841"/>
        <v>100.4332129963899</v>
      </c>
      <c r="S982" s="71">
        <f t="shared" si="839"/>
        <v>18</v>
      </c>
      <c r="T982" s="71">
        <f t="shared" si="842"/>
        <v>278.20000000000005</v>
      </c>
      <c r="U982" s="1879"/>
      <c r="V982" s="1879"/>
      <c r="W982" s="1879"/>
      <c r="X982" s="1879"/>
      <c r="Y982" s="1879"/>
      <c r="Z982" s="1879"/>
      <c r="AA982" s="1879"/>
      <c r="AB982" s="1879"/>
      <c r="AC982" s="1879"/>
      <c r="AD982" s="1879"/>
      <c r="AE982" s="1879"/>
      <c r="AF982" s="2917"/>
      <c r="AG982" s="613"/>
      <c r="AH982" s="3059"/>
      <c r="AI982" s="613"/>
      <c r="AJ982" s="613"/>
      <c r="AK982" s="613"/>
      <c r="AL982" s="613"/>
      <c r="AM982" s="613"/>
      <c r="AN982" s="3690"/>
      <c r="AO982" s="3820"/>
      <c r="AP982" s="4022"/>
      <c r="AQ982" s="4293"/>
    </row>
    <row r="983" spans="1:43" s="47" customFormat="1" x14ac:dyDescent="0.25">
      <c r="A983" s="637">
        <v>1</v>
      </c>
      <c r="B983" s="637">
        <v>1</v>
      </c>
      <c r="C983" s="100" t="s">
        <v>234</v>
      </c>
      <c r="D983" s="3341" t="s">
        <v>255</v>
      </c>
      <c r="E983" s="563">
        <v>330</v>
      </c>
      <c r="F983" s="1566">
        <v>60</v>
      </c>
      <c r="G983" s="1566">
        <v>0</v>
      </c>
      <c r="H983" s="69">
        <f t="shared" si="833"/>
        <v>50</v>
      </c>
      <c r="I983" s="69">
        <v>33</v>
      </c>
      <c r="J983" s="711">
        <f t="shared" si="834"/>
        <v>66</v>
      </c>
      <c r="K983" s="3364"/>
      <c r="L983" s="564">
        <v>8</v>
      </c>
      <c r="M983" s="70">
        <f t="shared" si="835"/>
        <v>7.2727272727272725</v>
      </c>
      <c r="N983" s="71">
        <f t="shared" si="836"/>
        <v>480</v>
      </c>
      <c r="O983" s="71">
        <v>0</v>
      </c>
      <c r="P983" s="71">
        <f t="shared" si="837"/>
        <v>400</v>
      </c>
      <c r="Q983" s="71">
        <v>240</v>
      </c>
      <c r="R983" s="71">
        <f t="shared" si="841"/>
        <v>60</v>
      </c>
      <c r="S983" s="71">
        <f t="shared" si="839"/>
        <v>1</v>
      </c>
      <c r="T983" s="71">
        <f t="shared" si="842"/>
        <v>288</v>
      </c>
      <c r="U983" s="1879"/>
      <c r="V983" s="1879"/>
      <c r="W983" s="1879"/>
      <c r="X983" s="1879"/>
      <c r="Y983" s="1879"/>
      <c r="Z983" s="1879"/>
      <c r="AA983" s="1879"/>
      <c r="AB983" s="1879"/>
      <c r="AC983" s="1879"/>
      <c r="AD983" s="1879"/>
      <c r="AE983" s="1879"/>
      <c r="AF983" s="2917"/>
      <c r="AG983" s="613"/>
      <c r="AH983" s="3059"/>
      <c r="AI983" s="613"/>
      <c r="AJ983" s="613"/>
      <c r="AK983" s="613"/>
      <c r="AL983" s="613"/>
      <c r="AM983" s="613"/>
      <c r="AN983" s="3690"/>
      <c r="AO983" s="3820"/>
      <c r="AP983" s="4022"/>
      <c r="AQ983" s="4293"/>
    </row>
    <row r="984" spans="1:43" s="47" customFormat="1" x14ac:dyDescent="0.25">
      <c r="A984" s="637">
        <v>1</v>
      </c>
      <c r="B984" s="637">
        <v>1</v>
      </c>
      <c r="C984" s="100" t="s">
        <v>9</v>
      </c>
      <c r="D984" s="3341" t="s">
        <v>255</v>
      </c>
      <c r="E984" s="563">
        <v>340</v>
      </c>
      <c r="F984" s="1566">
        <v>528</v>
      </c>
      <c r="G984" s="1566">
        <v>0</v>
      </c>
      <c r="H984" s="69">
        <f t="shared" si="833"/>
        <v>440</v>
      </c>
      <c r="I984" s="69">
        <v>356</v>
      </c>
      <c r="J984" s="711">
        <f t="shared" si="834"/>
        <v>80.909090909090907</v>
      </c>
      <c r="K984" s="3364"/>
      <c r="L984" s="564">
        <v>14</v>
      </c>
      <c r="M984" s="70">
        <f t="shared" si="835"/>
        <v>12.01685393258427</v>
      </c>
      <c r="N984" s="71">
        <f t="shared" si="836"/>
        <v>7392</v>
      </c>
      <c r="O984" s="71">
        <v>0</v>
      </c>
      <c r="P984" s="71">
        <f t="shared" si="837"/>
        <v>6160</v>
      </c>
      <c r="Q984" s="71">
        <v>4278</v>
      </c>
      <c r="R984" s="71">
        <f t="shared" si="841"/>
        <v>69.448051948051955</v>
      </c>
      <c r="S984" s="71">
        <f t="shared" si="839"/>
        <v>22</v>
      </c>
      <c r="T984" s="71">
        <f t="shared" si="842"/>
        <v>233.34545454545457</v>
      </c>
      <c r="U984" s="1879"/>
      <c r="V984" s="1879"/>
      <c r="W984" s="1879"/>
      <c r="X984" s="1879"/>
      <c r="Y984" s="1879"/>
      <c r="Z984" s="1879"/>
      <c r="AA984" s="1879"/>
      <c r="AB984" s="1879"/>
      <c r="AC984" s="1879"/>
      <c r="AD984" s="1879"/>
      <c r="AE984" s="1879"/>
      <c r="AF984" s="2917"/>
      <c r="AG984" s="613"/>
      <c r="AH984" s="3059"/>
      <c r="AI984" s="613"/>
      <c r="AJ984" s="613"/>
      <c r="AK984" s="613"/>
      <c r="AL984" s="613"/>
      <c r="AM984" s="613"/>
      <c r="AN984" s="3690"/>
      <c r="AO984" s="3820"/>
      <c r="AP984" s="4022"/>
      <c r="AQ984" s="4293"/>
    </row>
    <row r="985" spans="1:43" s="47" customFormat="1" x14ac:dyDescent="0.25">
      <c r="A985" s="637">
        <v>1</v>
      </c>
      <c r="B985" s="637">
        <v>1</v>
      </c>
      <c r="C985" s="100" t="s">
        <v>26</v>
      </c>
      <c r="D985" s="3341" t="s">
        <v>255</v>
      </c>
      <c r="E985" s="563">
        <v>340</v>
      </c>
      <c r="F985" s="664">
        <v>236</v>
      </c>
      <c r="G985" s="664">
        <v>0</v>
      </c>
      <c r="H985" s="69">
        <f t="shared" si="833"/>
        <v>196.66666666666669</v>
      </c>
      <c r="I985" s="69">
        <v>177</v>
      </c>
      <c r="J985" s="711">
        <f t="shared" si="834"/>
        <v>89.999999999999986</v>
      </c>
      <c r="K985" s="3364"/>
      <c r="L985" s="565">
        <v>7.5</v>
      </c>
      <c r="M985" s="70">
        <f t="shared" si="835"/>
        <v>7.6214689265536721</v>
      </c>
      <c r="N985" s="71">
        <f t="shared" si="836"/>
        <v>1770</v>
      </c>
      <c r="O985" s="71">
        <v>0</v>
      </c>
      <c r="P985" s="71">
        <f t="shared" si="837"/>
        <v>1475</v>
      </c>
      <c r="Q985" s="71">
        <v>1349</v>
      </c>
      <c r="R985" s="71">
        <f t="shared" si="841"/>
        <v>91.457627118644069</v>
      </c>
      <c r="S985" s="71">
        <f t="shared" si="839"/>
        <v>5</v>
      </c>
      <c r="T985" s="71">
        <f t="shared" si="842"/>
        <v>323.76000000000005</v>
      </c>
      <c r="U985" s="1879"/>
      <c r="V985" s="1879"/>
      <c r="W985" s="1879"/>
      <c r="X985" s="1879"/>
      <c r="Y985" s="1879"/>
      <c r="Z985" s="1879"/>
      <c r="AA985" s="1879"/>
      <c r="AB985" s="1879"/>
      <c r="AC985" s="1879"/>
      <c r="AD985" s="1879"/>
      <c r="AE985" s="1879"/>
      <c r="AF985" s="2917"/>
      <c r="AG985" s="613"/>
      <c r="AH985" s="3059"/>
      <c r="AI985" s="613"/>
      <c r="AJ985" s="613"/>
      <c r="AK985" s="613"/>
      <c r="AL985" s="613"/>
      <c r="AM985" s="613"/>
      <c r="AN985" s="3690"/>
      <c r="AO985" s="3820"/>
      <c r="AP985" s="4022"/>
      <c r="AQ985" s="4293"/>
    </row>
    <row r="986" spans="1:43" s="47" customFormat="1" x14ac:dyDescent="0.25">
      <c r="A986" s="637">
        <v>1</v>
      </c>
      <c r="B986" s="637">
        <v>1</v>
      </c>
      <c r="C986" s="100" t="s">
        <v>67</v>
      </c>
      <c r="D986" s="3341" t="s">
        <v>255</v>
      </c>
      <c r="E986" s="566">
        <v>320</v>
      </c>
      <c r="F986" s="1566">
        <v>649</v>
      </c>
      <c r="G986" s="1566">
        <v>0</v>
      </c>
      <c r="H986" s="69">
        <f t="shared" si="833"/>
        <v>540.83333333333337</v>
      </c>
      <c r="I986" s="69">
        <v>423</v>
      </c>
      <c r="J986" s="711">
        <f t="shared" si="834"/>
        <v>78.212634822804304</v>
      </c>
      <c r="K986" s="3364"/>
      <c r="L986" s="564">
        <v>9</v>
      </c>
      <c r="M986" s="70">
        <f t="shared" si="835"/>
        <v>7.8723404255319149</v>
      </c>
      <c r="N986" s="71">
        <f t="shared" si="836"/>
        <v>5841</v>
      </c>
      <c r="O986" s="71">
        <v>0</v>
      </c>
      <c r="P986" s="71">
        <f t="shared" si="837"/>
        <v>4868</v>
      </c>
      <c r="Q986" s="71">
        <v>3330</v>
      </c>
      <c r="R986" s="71">
        <f t="shared" si="841"/>
        <v>68.405916187345923</v>
      </c>
      <c r="S986" s="71">
        <f t="shared" si="839"/>
        <v>18</v>
      </c>
      <c r="T986" s="71">
        <f t="shared" si="842"/>
        <v>222</v>
      </c>
      <c r="U986" s="1879"/>
      <c r="V986" s="1879"/>
      <c r="W986" s="1879"/>
      <c r="X986" s="1879"/>
      <c r="Y986" s="1879"/>
      <c r="Z986" s="1879"/>
      <c r="AA986" s="1879"/>
      <c r="AB986" s="1879"/>
      <c r="AC986" s="1879"/>
      <c r="AD986" s="1879"/>
      <c r="AE986" s="1879"/>
      <c r="AF986" s="2917"/>
      <c r="AG986" s="613"/>
      <c r="AH986" s="3059"/>
      <c r="AI986" s="613"/>
      <c r="AJ986" s="613"/>
      <c r="AK986" s="613"/>
      <c r="AL986" s="613"/>
      <c r="AM986" s="613"/>
      <c r="AN986" s="3690"/>
      <c r="AO986" s="3820"/>
      <c r="AP986" s="4022"/>
      <c r="AQ986" s="4293"/>
    </row>
    <row r="987" spans="1:43" s="47" customFormat="1" x14ac:dyDescent="0.25">
      <c r="A987" s="637">
        <v>1</v>
      </c>
      <c r="B987" s="637">
        <v>1</v>
      </c>
      <c r="C987" s="100" t="s">
        <v>10</v>
      </c>
      <c r="D987" s="3341" t="s">
        <v>255</v>
      </c>
      <c r="E987" s="566">
        <v>340</v>
      </c>
      <c r="F987" s="1566">
        <v>2728</v>
      </c>
      <c r="G987" s="1566">
        <v>0</v>
      </c>
      <c r="H987" s="69">
        <f t="shared" si="833"/>
        <v>2273.3333333333335</v>
      </c>
      <c r="I987" s="69">
        <v>1584</v>
      </c>
      <c r="J987" s="711">
        <f t="shared" si="834"/>
        <v>69.677419354838705</v>
      </c>
      <c r="K987" s="3364">
        <v>2</v>
      </c>
      <c r="L987" s="564">
        <v>10.5</v>
      </c>
      <c r="M987" s="70">
        <f t="shared" si="835"/>
        <v>9.7209595959595951</v>
      </c>
      <c r="N987" s="71">
        <f t="shared" si="836"/>
        <v>28644</v>
      </c>
      <c r="O987" s="71">
        <v>0</v>
      </c>
      <c r="P987" s="71">
        <f t="shared" si="837"/>
        <v>23870</v>
      </c>
      <c r="Q987" s="71">
        <v>15398</v>
      </c>
      <c r="R987" s="71">
        <f t="shared" si="841"/>
        <v>64.507750314201928</v>
      </c>
      <c r="S987" s="71">
        <f t="shared" si="839"/>
        <v>84</v>
      </c>
      <c r="T987" s="71">
        <f t="shared" si="842"/>
        <v>219.97142857142856</v>
      </c>
      <c r="U987" s="1879"/>
      <c r="V987" s="1879"/>
      <c r="W987" s="1879"/>
      <c r="X987" s="1879"/>
      <c r="Y987" s="1879"/>
      <c r="Z987" s="1879"/>
      <c r="AA987" s="1879"/>
      <c r="AB987" s="1879"/>
      <c r="AC987" s="1879"/>
      <c r="AD987" s="1879"/>
      <c r="AE987" s="1879"/>
      <c r="AF987" s="2917"/>
      <c r="AG987" s="613"/>
      <c r="AH987" s="3059"/>
      <c r="AI987" s="613"/>
      <c r="AJ987" s="613"/>
      <c r="AK987" s="613"/>
      <c r="AL987" s="613"/>
      <c r="AM987" s="613"/>
      <c r="AN987" s="3690"/>
      <c r="AO987" s="3820"/>
      <c r="AP987" s="4022"/>
      <c r="AQ987" s="4293"/>
    </row>
    <row r="988" spans="1:43" s="47" customFormat="1" x14ac:dyDescent="0.25">
      <c r="A988" s="637">
        <v>1</v>
      </c>
      <c r="B988" s="637">
        <v>1</v>
      </c>
      <c r="C988" s="100" t="s">
        <v>66</v>
      </c>
      <c r="D988" s="3341" t="s">
        <v>255</v>
      </c>
      <c r="E988" s="566">
        <v>340</v>
      </c>
      <c r="F988" s="745">
        <v>420</v>
      </c>
      <c r="G988" s="745">
        <v>0</v>
      </c>
      <c r="H988" s="69">
        <f t="shared" si="833"/>
        <v>350</v>
      </c>
      <c r="I988" s="69">
        <v>378</v>
      </c>
      <c r="J988" s="711">
        <f t="shared" si="834"/>
        <v>108</v>
      </c>
      <c r="K988" s="3364">
        <v>0</v>
      </c>
      <c r="L988" s="423">
        <v>11</v>
      </c>
      <c r="M988" s="70">
        <f t="shared" si="835"/>
        <v>10.111111111111111</v>
      </c>
      <c r="N988" s="71">
        <f t="shared" si="836"/>
        <v>4620</v>
      </c>
      <c r="O988" s="71">
        <v>0</v>
      </c>
      <c r="P988" s="71">
        <f t="shared" si="837"/>
        <v>3850</v>
      </c>
      <c r="Q988" s="71">
        <v>3822</v>
      </c>
      <c r="R988" s="71">
        <f t="shared" si="841"/>
        <v>99.272727272727266</v>
      </c>
      <c r="S988" s="71">
        <f t="shared" si="839"/>
        <v>14</v>
      </c>
      <c r="T988" s="71">
        <f t="shared" si="842"/>
        <v>327.59999999999997</v>
      </c>
      <c r="U988" s="1879"/>
      <c r="V988" s="1879"/>
      <c r="W988" s="1879"/>
      <c r="X988" s="1879"/>
      <c r="Y988" s="1879"/>
      <c r="Z988" s="1879"/>
      <c r="AA988" s="1879"/>
      <c r="AB988" s="1879"/>
      <c r="AC988" s="1879"/>
      <c r="AD988" s="1879"/>
      <c r="AE988" s="1879"/>
      <c r="AF988" s="2917"/>
      <c r="AG988" s="613"/>
      <c r="AH988" s="3059"/>
      <c r="AI988" s="613"/>
      <c r="AJ988" s="613"/>
      <c r="AK988" s="613"/>
      <c r="AL988" s="613"/>
      <c r="AM988" s="613"/>
      <c r="AN988" s="3690"/>
      <c r="AO988" s="3820"/>
      <c r="AP988" s="4022"/>
      <c r="AQ988" s="4293"/>
    </row>
    <row r="989" spans="1:43" s="47" customFormat="1" x14ac:dyDescent="0.25">
      <c r="A989" s="637">
        <v>1</v>
      </c>
      <c r="B989" s="637">
        <v>1</v>
      </c>
      <c r="C989" s="100" t="s">
        <v>6</v>
      </c>
      <c r="D989" s="3341" t="s">
        <v>255</v>
      </c>
      <c r="E989" s="566">
        <v>340</v>
      </c>
      <c r="F989" s="1566">
        <v>1836</v>
      </c>
      <c r="G989" s="1566">
        <v>0</v>
      </c>
      <c r="H989" s="69">
        <f t="shared" si="833"/>
        <v>1530</v>
      </c>
      <c r="I989" s="69">
        <v>1459</v>
      </c>
      <c r="J989" s="711">
        <f t="shared" si="834"/>
        <v>95.359477124183016</v>
      </c>
      <c r="K989" s="3364">
        <v>1</v>
      </c>
      <c r="L989" s="564">
        <v>10</v>
      </c>
      <c r="M989" s="70">
        <f t="shared" si="835"/>
        <v>9.3989033584647022</v>
      </c>
      <c r="N989" s="71">
        <f t="shared" si="836"/>
        <v>18360</v>
      </c>
      <c r="O989" s="71">
        <v>0</v>
      </c>
      <c r="P989" s="71">
        <f t="shared" si="837"/>
        <v>15300</v>
      </c>
      <c r="Q989" s="71">
        <v>13713</v>
      </c>
      <c r="R989" s="71">
        <f t="shared" si="841"/>
        <v>89.627450980392155</v>
      </c>
      <c r="S989" s="71">
        <f t="shared" si="839"/>
        <v>54</v>
      </c>
      <c r="T989" s="71">
        <f t="shared" si="842"/>
        <v>304.73333333333329</v>
      </c>
      <c r="U989" s="1879"/>
      <c r="V989" s="1879"/>
      <c r="W989" s="1879"/>
      <c r="X989" s="1879"/>
      <c r="Y989" s="1879"/>
      <c r="Z989" s="1879"/>
      <c r="AA989" s="1879"/>
      <c r="AB989" s="1879"/>
      <c r="AC989" s="1879"/>
      <c r="AD989" s="1879"/>
      <c r="AE989" s="1879"/>
      <c r="AF989" s="2917"/>
      <c r="AG989" s="613"/>
      <c r="AH989" s="3059"/>
      <c r="AI989" s="613"/>
      <c r="AJ989" s="613"/>
      <c r="AK989" s="613"/>
      <c r="AL989" s="613"/>
      <c r="AM989" s="613"/>
      <c r="AN989" s="3690"/>
      <c r="AO989" s="3820"/>
      <c r="AP989" s="4022"/>
      <c r="AQ989" s="4293"/>
    </row>
    <row r="990" spans="1:43" s="47" customFormat="1" ht="29.25" x14ac:dyDescent="0.25">
      <c r="A990" s="637">
        <v>1</v>
      </c>
      <c r="B990" s="637">
        <v>1</v>
      </c>
      <c r="C990" s="238" t="s">
        <v>7</v>
      </c>
      <c r="D990" s="238"/>
      <c r="E990" s="238"/>
      <c r="F990" s="1567">
        <f>SUM(F979:F989)</f>
        <v>8897</v>
      </c>
      <c r="G990" s="1567">
        <v>0</v>
      </c>
      <c r="H990" s="578">
        <f t="shared" ref="H990:I990" si="843">SUM(H979:H989)</f>
        <v>7414.166666666667</v>
      </c>
      <c r="I990" s="578">
        <f t="shared" si="843"/>
        <v>6171</v>
      </c>
      <c r="J990" s="578">
        <f t="shared" si="834"/>
        <v>83.232550297853209</v>
      </c>
      <c r="K990" s="3631">
        <f t="shared" ref="K990" si="844">SUM(K979:K989)</f>
        <v>3</v>
      </c>
      <c r="L990" s="583">
        <f>IF(F990=0,0,N990/F990)</f>
        <v>9.4365516466224566</v>
      </c>
      <c r="M990" s="94">
        <f t="shared" si="835"/>
        <v>8.5888834872792099</v>
      </c>
      <c r="N990" s="578">
        <f t="shared" ref="N990:S990" si="845">SUM(N979:N989)</f>
        <v>83957</v>
      </c>
      <c r="O990" s="578">
        <v>0</v>
      </c>
      <c r="P990" s="578">
        <f t="shared" si="845"/>
        <v>69965</v>
      </c>
      <c r="Q990" s="578">
        <f t="shared" si="845"/>
        <v>53002</v>
      </c>
      <c r="R990" s="71">
        <f t="shared" si="841"/>
        <v>75.755020367326523</v>
      </c>
      <c r="S990" s="578">
        <f t="shared" si="845"/>
        <v>251</v>
      </c>
      <c r="T990" s="71">
        <f t="shared" si="842"/>
        <v>253.39601593625497</v>
      </c>
      <c r="U990" s="1903">
        <v>316632.10904639994</v>
      </c>
      <c r="V990" s="1903">
        <v>316632.10904639994</v>
      </c>
      <c r="W990" s="1903">
        <v>316632.10904639994</v>
      </c>
      <c r="X990" s="1903">
        <v>316632.10904639994</v>
      </c>
      <c r="Y990" s="1903">
        <v>316633.68555839994</v>
      </c>
      <c r="Z990" s="1903">
        <v>316633.68555839994</v>
      </c>
      <c r="AA990" s="1903">
        <v>316633.68555839994</v>
      </c>
      <c r="AB990" s="1903">
        <v>316633.68555839994</v>
      </c>
      <c r="AC990" s="1903">
        <v>317570.1533927999</v>
      </c>
      <c r="AD990" s="1903">
        <v>317570.1533927999</v>
      </c>
      <c r="AE990" s="1903">
        <v>317570.1533927999</v>
      </c>
      <c r="AF990" s="2884">
        <f>U990/12*$C$3+(V990-U990)/11*9+(W990-V990)/10*8+(X990-W990)/9*7+(Y990-X990)/8*6+(Z990-Y990)/7*5+(AA990-Z990)/6*4+(AB990-AA990)+(AC990-AB990)/5*3+(AD990-AC990)/4*2+(AE990-AD990)/3*1</f>
        <v>264423.15395663993</v>
      </c>
      <c r="AG990" s="578">
        <f t="shared" ref="AG990" si="846">AM990-AL990-AI990</f>
        <v>203926.58959000002</v>
      </c>
      <c r="AH990" s="3106"/>
      <c r="AI990" s="578">
        <v>-3040.3606199999995</v>
      </c>
      <c r="AJ990" s="578">
        <f>AG990-AF990</f>
        <v>-60496.564366639912</v>
      </c>
      <c r="AK990" s="578">
        <v>-29.133939999999999</v>
      </c>
      <c r="AL990" s="578">
        <v>-2999.4182299999998</v>
      </c>
      <c r="AM990" s="578">
        <v>197886.81074000002</v>
      </c>
      <c r="AN990" s="3690">
        <v>0.33</v>
      </c>
      <c r="AO990" s="4110">
        <f t="shared" ref="AO990" si="847">SUM(AO979:AO989)</f>
        <v>0</v>
      </c>
      <c r="AP990" s="4110"/>
      <c r="AQ990" s="4293"/>
    </row>
    <row r="991" spans="1:43" s="47" customFormat="1" x14ac:dyDescent="0.25">
      <c r="A991" s="637">
        <v>1</v>
      </c>
      <c r="B991" s="637">
        <v>1</v>
      </c>
      <c r="C991" s="547" t="s">
        <v>14</v>
      </c>
      <c r="D991" s="547"/>
      <c r="E991" s="712"/>
      <c r="F991" s="1567"/>
      <c r="G991" s="1567">
        <v>0</v>
      </c>
      <c r="H991" s="578"/>
      <c r="I991" s="578"/>
      <c r="J991" s="578"/>
      <c r="K991" s="3631"/>
      <c r="L991" s="579"/>
      <c r="M991" s="579"/>
      <c r="N991" s="578"/>
      <c r="O991" s="578">
        <v>0</v>
      </c>
      <c r="P991" s="578"/>
      <c r="Q991" s="578"/>
      <c r="R991" s="578"/>
      <c r="S991" s="578"/>
      <c r="T991" s="578"/>
      <c r="U991" s="1902"/>
      <c r="V991" s="1902"/>
      <c r="W991" s="1902"/>
      <c r="X991" s="1902"/>
      <c r="Y991" s="1902"/>
      <c r="Z991" s="1902"/>
      <c r="AA991" s="1902"/>
      <c r="AB991" s="1902"/>
      <c r="AC991" s="1902"/>
      <c r="AD991" s="1902"/>
      <c r="AE991" s="1902"/>
      <c r="AF991" s="2948"/>
      <c r="AG991" s="192"/>
      <c r="AH991" s="3105"/>
      <c r="AI991" s="192"/>
      <c r="AJ991" s="192"/>
      <c r="AK991" s="192"/>
      <c r="AL991" s="192"/>
      <c r="AM991" s="192"/>
      <c r="AN991" s="3690"/>
      <c r="AO991" s="4110"/>
      <c r="AP991" s="1272"/>
      <c r="AQ991" s="4293"/>
    </row>
    <row r="992" spans="1:43" s="47" customFormat="1" x14ac:dyDescent="0.25">
      <c r="A992" s="637">
        <v>1</v>
      </c>
      <c r="B992" s="637">
        <v>1</v>
      </c>
      <c r="C992" s="2529" t="s">
        <v>408</v>
      </c>
      <c r="D992" s="429"/>
      <c r="E992" s="442"/>
      <c r="F992" s="1539"/>
      <c r="G992" s="1539">
        <v>0</v>
      </c>
      <c r="H992" s="93"/>
      <c r="I992" s="93"/>
      <c r="J992" s="93"/>
      <c r="K992" s="3369"/>
      <c r="L992" s="311"/>
      <c r="M992" s="311"/>
      <c r="N992" s="313"/>
      <c r="O992" s="313">
        <v>0</v>
      </c>
      <c r="P992" s="313"/>
      <c r="Q992" s="313"/>
      <c r="R992" s="313"/>
      <c r="S992" s="313"/>
      <c r="T992" s="313"/>
      <c r="U992" s="565">
        <v>279819.40451999998</v>
      </c>
      <c r="V992" s="565">
        <v>279819.40451999998</v>
      </c>
      <c r="W992" s="565">
        <v>279819.40451999998</v>
      </c>
      <c r="X992" s="565">
        <v>279819.40451999998</v>
      </c>
      <c r="Y992" s="565">
        <v>278315.37522000005</v>
      </c>
      <c r="Z992" s="565">
        <v>278315.37522000005</v>
      </c>
      <c r="AA992" s="565">
        <v>278315.37522000005</v>
      </c>
      <c r="AB992" s="565">
        <v>278315.37522000005</v>
      </c>
      <c r="AC992" s="565">
        <v>278315.37522000005</v>
      </c>
      <c r="AD992" s="565">
        <v>278315.37522000005</v>
      </c>
      <c r="AE992" s="565">
        <v>278315.37522000005</v>
      </c>
      <c r="AF992" s="4296">
        <f>U992/12*$C$3+(V992-U992)/11*9+(W992-V992)/10*8+(X992-W992)/9*7+(Y992-X992)+(Z992-Y992)/7*5+(AA992-Z992)/6*4+(AC992-AB992)/5*3+(AD992-AC992)/4*2+(AE992-AD992)/3*1</f>
        <v>231678.80780000007</v>
      </c>
      <c r="AG992" s="366">
        <f t="shared" ref="AG992:AG993" si="848">AM992-AL992-AI992</f>
        <v>230116.48278999992</v>
      </c>
      <c r="AH992" s="3062"/>
      <c r="AI992" s="366"/>
      <c r="AJ992" s="366">
        <f>AG992-AF992</f>
        <v>-1562.325010000146</v>
      </c>
      <c r="AK992" s="366"/>
      <c r="AL992" s="366">
        <v>-504.48903999999993</v>
      </c>
      <c r="AM992" s="366">
        <v>229611.99374999994</v>
      </c>
      <c r="AN992" s="3690"/>
      <c r="AO992" s="3827"/>
      <c r="AP992" s="3916"/>
      <c r="AQ992" s="4293"/>
    </row>
    <row r="993" spans="1:43" s="47" customFormat="1" x14ac:dyDescent="0.25">
      <c r="A993" s="637"/>
      <c r="B993" s="637">
        <v>1</v>
      </c>
      <c r="C993" s="2529" t="s">
        <v>345</v>
      </c>
      <c r="D993" s="429"/>
      <c r="E993" s="442"/>
      <c r="F993" s="1539"/>
      <c r="G993" s="1539">
        <v>0</v>
      </c>
      <c r="H993" s="93"/>
      <c r="I993" s="93"/>
      <c r="J993" s="93"/>
      <c r="K993" s="3369"/>
      <c r="L993" s="311"/>
      <c r="M993" s="311"/>
      <c r="N993" s="313"/>
      <c r="O993" s="313">
        <v>0</v>
      </c>
      <c r="P993" s="313"/>
      <c r="Q993" s="313"/>
      <c r="R993" s="313"/>
      <c r="S993" s="313"/>
      <c r="T993" s="313"/>
      <c r="U993" s="565">
        <v>12989.5164</v>
      </c>
      <c r="V993" s="565">
        <v>12989.5164</v>
      </c>
      <c r="W993" s="565">
        <v>12989.5164</v>
      </c>
      <c r="X993" s="565">
        <v>12989.5164</v>
      </c>
      <c r="Y993" s="565">
        <v>12989.5164</v>
      </c>
      <c r="Z993" s="565">
        <v>12989.5164</v>
      </c>
      <c r="AA993" s="565">
        <v>12989.5164</v>
      </c>
      <c r="AB993" s="565">
        <v>12989.5164</v>
      </c>
      <c r="AC993" s="565">
        <v>12989.5164</v>
      </c>
      <c r="AD993" s="565">
        <v>12989.5164</v>
      </c>
      <c r="AE993" s="565">
        <v>12989.5164</v>
      </c>
      <c r="AF993" s="3317">
        <f>U993/12*$C$3+(V993-U993)/11*9+(W993-V993)/10*8+(X993-W993)/9*7+(Y993-X993)/8*6+(Z993-Y993)/7*5+(AA993-Z993)/6*4+(AB993-AA993)+(AC993-AB993)/5*3+(AD993-AC993)/4*2+(AE993-AD993)/3*1</f>
        <v>10824.597000000002</v>
      </c>
      <c r="AG993" s="366">
        <f t="shared" si="848"/>
        <v>10824.596999999998</v>
      </c>
      <c r="AH993" s="3062"/>
      <c r="AI993" s="366"/>
      <c r="AJ993" s="366">
        <f>AG993-AF993</f>
        <v>0</v>
      </c>
      <c r="AK993" s="366"/>
      <c r="AL993" s="366">
        <v>0</v>
      </c>
      <c r="AM993" s="366">
        <v>10824.596999999998</v>
      </c>
      <c r="AN993" s="3690"/>
      <c r="AO993" s="3827"/>
      <c r="AP993" s="3916"/>
      <c r="AQ993" s="4293"/>
    </row>
    <row r="994" spans="1:43" s="47" customFormat="1" ht="29.25" x14ac:dyDescent="0.25">
      <c r="A994" s="637">
        <v>1</v>
      </c>
      <c r="B994" s="637">
        <v>1</v>
      </c>
      <c r="C994" s="2507" t="s">
        <v>304</v>
      </c>
      <c r="D994" s="346"/>
      <c r="E994" s="346"/>
      <c r="F994" s="3270">
        <f>F996+F997+F1000+F1001+F1002</f>
        <v>57371</v>
      </c>
      <c r="G994" s="3270">
        <v>0</v>
      </c>
      <c r="H994" s="329">
        <f t="shared" ref="H994:I994" si="849">H996+H997+H1000+H1001+H1002</f>
        <v>47809.166666666672</v>
      </c>
      <c r="I994" s="329">
        <f t="shared" si="849"/>
        <v>55022.362500000003</v>
      </c>
      <c r="J994" s="329">
        <f>I994/H994*100</f>
        <v>115.0874745080267</v>
      </c>
      <c r="K994" s="3433">
        <f t="shared" ref="K994" si="850">K996+K997+K1000+K1001+K1002</f>
        <v>4.6675000000000004</v>
      </c>
      <c r="L994" s="101"/>
      <c r="M994" s="101"/>
      <c r="N994" s="389"/>
      <c r="O994" s="389">
        <v>0</v>
      </c>
      <c r="P994" s="389"/>
      <c r="Q994" s="389"/>
      <c r="R994" s="389"/>
      <c r="S994" s="389"/>
      <c r="T994" s="389"/>
      <c r="U994" s="1879"/>
      <c r="V994" s="1879"/>
      <c r="W994" s="1879"/>
      <c r="X994" s="1879"/>
      <c r="Y994" s="1879"/>
      <c r="Z994" s="1879"/>
      <c r="AA994" s="1879"/>
      <c r="AB994" s="1879"/>
      <c r="AC994" s="1879"/>
      <c r="AD994" s="1879"/>
      <c r="AE994" s="1879"/>
      <c r="AF994" s="2917"/>
      <c r="AG994" s="613"/>
      <c r="AH994" s="3059"/>
      <c r="AI994" s="613"/>
      <c r="AJ994" s="613"/>
      <c r="AK994" s="613"/>
      <c r="AL994" s="613"/>
      <c r="AM994" s="613"/>
      <c r="AN994" s="3690"/>
      <c r="AO994" s="3904">
        <f t="shared" ref="AO994" si="851">AO996+AO997+AO1000+AO1001+AO1002</f>
        <v>0</v>
      </c>
      <c r="AP994" s="4022"/>
      <c r="AQ994" s="4293"/>
    </row>
    <row r="995" spans="1:43" s="47" customFormat="1" ht="30" x14ac:dyDescent="0.25">
      <c r="A995" s="637"/>
      <c r="B995" s="637">
        <v>1</v>
      </c>
      <c r="C995" s="2531" t="s">
        <v>211</v>
      </c>
      <c r="D995" s="346"/>
      <c r="E995" s="346"/>
      <c r="F995" s="3259"/>
      <c r="G995" s="3259">
        <v>0</v>
      </c>
      <c r="H995" s="366"/>
      <c r="I995" s="366"/>
      <c r="J995" s="366"/>
      <c r="K995" s="3441"/>
      <c r="L995" s="101"/>
      <c r="M995" s="101"/>
      <c r="N995" s="389"/>
      <c r="O995" s="389">
        <v>0</v>
      </c>
      <c r="P995" s="389"/>
      <c r="Q995" s="389"/>
      <c r="R995" s="389"/>
      <c r="S995" s="389"/>
      <c r="T995" s="389"/>
      <c r="U995" s="1879"/>
      <c r="V995" s="1879"/>
      <c r="W995" s="1879"/>
      <c r="X995" s="1879"/>
      <c r="Y995" s="1879"/>
      <c r="Z995" s="1879"/>
      <c r="AA995" s="1879"/>
      <c r="AB995" s="1879"/>
      <c r="AC995" s="1879"/>
      <c r="AD995" s="1879"/>
      <c r="AE995" s="1879"/>
      <c r="AF995" s="2917"/>
      <c r="AG995" s="613"/>
      <c r="AH995" s="3059"/>
      <c r="AI995" s="613"/>
      <c r="AJ995" s="613"/>
      <c r="AK995" s="613"/>
      <c r="AL995" s="613"/>
      <c r="AM995" s="613"/>
      <c r="AN995" s="3690"/>
      <c r="AO995" s="3916"/>
      <c r="AP995" s="4022"/>
      <c r="AQ995" s="4293"/>
    </row>
    <row r="996" spans="1:43" s="47" customFormat="1" ht="30" x14ac:dyDescent="0.25">
      <c r="A996" s="637"/>
      <c r="B996" s="637">
        <v>1</v>
      </c>
      <c r="C996" s="2531" t="s">
        <v>212</v>
      </c>
      <c r="D996" s="346"/>
      <c r="E996" s="346"/>
      <c r="F996" s="3259">
        <v>11780</v>
      </c>
      <c r="G996" s="3259">
        <v>0</v>
      </c>
      <c r="H996" s="366">
        <f>F996/12*$C$3</f>
        <v>9816.6666666666661</v>
      </c>
      <c r="I996" s="366">
        <v>7402</v>
      </c>
      <c r="J996" s="366">
        <f t="shared" ref="J996:J1009" si="852">I996/H996*100</f>
        <v>75.402376910016983</v>
      </c>
      <c r="K996" s="3441">
        <v>1</v>
      </c>
      <c r="L996" s="101"/>
      <c r="M996" s="101"/>
      <c r="N996" s="389"/>
      <c r="O996" s="389">
        <v>0</v>
      </c>
      <c r="P996" s="389"/>
      <c r="Q996" s="389"/>
      <c r="R996" s="389"/>
      <c r="S996" s="389"/>
      <c r="T996" s="389"/>
      <c r="U996" s="1879"/>
      <c r="V996" s="1879"/>
      <c r="W996" s="1879"/>
      <c r="X996" s="1879"/>
      <c r="Y996" s="1879"/>
      <c r="Z996" s="1879"/>
      <c r="AA996" s="1879"/>
      <c r="AB996" s="1879"/>
      <c r="AC996" s="1879"/>
      <c r="AD996" s="1879"/>
      <c r="AE996" s="1879"/>
      <c r="AF996" s="2917"/>
      <c r="AG996" s="613"/>
      <c r="AH996" s="3059"/>
      <c r="AI996" s="613"/>
      <c r="AJ996" s="613"/>
      <c r="AK996" s="613"/>
      <c r="AL996" s="613"/>
      <c r="AM996" s="613"/>
      <c r="AN996" s="3690"/>
      <c r="AO996" s="3916"/>
      <c r="AP996" s="4022"/>
      <c r="AQ996" s="4293"/>
    </row>
    <row r="997" spans="1:43" s="47" customFormat="1" ht="30" x14ac:dyDescent="0.25">
      <c r="A997" s="637"/>
      <c r="B997" s="637">
        <v>1</v>
      </c>
      <c r="C997" s="2530" t="s">
        <v>305</v>
      </c>
      <c r="D997" s="346"/>
      <c r="E997" s="346"/>
      <c r="F997" s="3259">
        <f>F998+F999/4</f>
        <v>25200</v>
      </c>
      <c r="G997" s="3259">
        <v>0</v>
      </c>
      <c r="H997" s="366">
        <f t="shared" ref="H997:I997" si="853">H998+H999/4</f>
        <v>21000.000000000004</v>
      </c>
      <c r="I997" s="366">
        <f t="shared" si="853"/>
        <v>14089.362499999999</v>
      </c>
      <c r="J997" s="366">
        <f t="shared" si="852"/>
        <v>67.092202380952372</v>
      </c>
      <c r="K997" s="3441">
        <f t="shared" ref="K997" si="854">K998+K999/4</f>
        <v>3.6675</v>
      </c>
      <c r="L997" s="101"/>
      <c r="M997" s="101"/>
      <c r="N997" s="389"/>
      <c r="O997" s="389">
        <v>0</v>
      </c>
      <c r="P997" s="389"/>
      <c r="Q997" s="389"/>
      <c r="R997" s="389"/>
      <c r="S997" s="389"/>
      <c r="T997" s="389"/>
      <c r="U997" s="1879"/>
      <c r="V997" s="1879"/>
      <c r="W997" s="1879"/>
      <c r="X997" s="1879"/>
      <c r="Y997" s="1879"/>
      <c r="Z997" s="1879"/>
      <c r="AA997" s="1879"/>
      <c r="AB997" s="1879"/>
      <c r="AC997" s="1879"/>
      <c r="AD997" s="1879"/>
      <c r="AE997" s="1879"/>
      <c r="AF997" s="2917"/>
      <c r="AG997" s="613"/>
      <c r="AH997" s="3059"/>
      <c r="AI997" s="613"/>
      <c r="AJ997" s="613"/>
      <c r="AK997" s="613"/>
      <c r="AL997" s="613"/>
      <c r="AM997" s="613"/>
      <c r="AN997" s="3690"/>
      <c r="AO997" s="3916">
        <f t="shared" ref="AO997" si="855">AO998+AO999/4</f>
        <v>0</v>
      </c>
      <c r="AP997" s="4022"/>
      <c r="AQ997" s="4293"/>
    </row>
    <row r="998" spans="1:43" s="47" customFormat="1" x14ac:dyDescent="0.25">
      <c r="A998" s="637"/>
      <c r="B998" s="637">
        <v>1</v>
      </c>
      <c r="C998" s="4" t="s">
        <v>306</v>
      </c>
      <c r="D998" s="346"/>
      <c r="E998" s="346"/>
      <c r="F998" s="3259">
        <v>25000</v>
      </c>
      <c r="G998" s="3259">
        <v>0</v>
      </c>
      <c r="H998" s="366">
        <f>F998/12*$C$3</f>
        <v>20833.333333333336</v>
      </c>
      <c r="I998" s="366">
        <v>13665</v>
      </c>
      <c r="J998" s="366">
        <f t="shared" si="852"/>
        <v>65.591999999999999</v>
      </c>
      <c r="K998" s="3441">
        <v>1</v>
      </c>
      <c r="L998" s="101"/>
      <c r="M998" s="101"/>
      <c r="N998" s="389"/>
      <c r="O998" s="389">
        <v>0</v>
      </c>
      <c r="P998" s="389"/>
      <c r="Q998" s="389"/>
      <c r="R998" s="389"/>
      <c r="S998" s="389"/>
      <c r="T998" s="389"/>
      <c r="U998" s="1879"/>
      <c r="V998" s="1879"/>
      <c r="W998" s="1879"/>
      <c r="X998" s="1879"/>
      <c r="Y998" s="1879"/>
      <c r="Z998" s="1879"/>
      <c r="AA998" s="1879"/>
      <c r="AB998" s="1879"/>
      <c r="AC998" s="1879"/>
      <c r="AD998" s="1879"/>
      <c r="AE998" s="1879"/>
      <c r="AF998" s="2917"/>
      <c r="AG998" s="613"/>
      <c r="AH998" s="3059"/>
      <c r="AI998" s="613"/>
      <c r="AJ998" s="613"/>
      <c r="AK998" s="613"/>
      <c r="AL998" s="613"/>
      <c r="AM998" s="613"/>
      <c r="AN998" s="3690"/>
      <c r="AO998" s="3916"/>
      <c r="AP998" s="4022"/>
      <c r="AQ998" s="4293"/>
    </row>
    <row r="999" spans="1:43" s="47" customFormat="1" ht="30" x14ac:dyDescent="0.25">
      <c r="A999" s="637"/>
      <c r="B999" s="637">
        <v>1</v>
      </c>
      <c r="C999" s="4" t="s">
        <v>307</v>
      </c>
      <c r="D999" s="346"/>
      <c r="E999" s="346"/>
      <c r="F999" s="3259">
        <v>800</v>
      </c>
      <c r="G999" s="3259">
        <v>0</v>
      </c>
      <c r="H999" s="366">
        <f>F999/12*$C$3</f>
        <v>666.66666666666674</v>
      </c>
      <c r="I999" s="366">
        <v>1697.45</v>
      </c>
      <c r="J999" s="366">
        <f t="shared" si="852"/>
        <v>254.61749999999998</v>
      </c>
      <c r="K999" s="3441">
        <v>10.67</v>
      </c>
      <c r="L999" s="101"/>
      <c r="M999" s="101"/>
      <c r="N999" s="389"/>
      <c r="O999" s="389">
        <v>0</v>
      </c>
      <c r="P999" s="389"/>
      <c r="Q999" s="389"/>
      <c r="R999" s="389"/>
      <c r="S999" s="389"/>
      <c r="T999" s="389"/>
      <c r="U999" s="1879"/>
      <c r="V999" s="1879"/>
      <c r="W999" s="1879"/>
      <c r="X999" s="1879"/>
      <c r="Y999" s="1879"/>
      <c r="Z999" s="1879"/>
      <c r="AA999" s="1879"/>
      <c r="AB999" s="1879"/>
      <c r="AC999" s="1879"/>
      <c r="AD999" s="1879"/>
      <c r="AE999" s="1879"/>
      <c r="AF999" s="2917"/>
      <c r="AG999" s="613"/>
      <c r="AH999" s="3059"/>
      <c r="AI999" s="613"/>
      <c r="AJ999" s="613"/>
      <c r="AK999" s="613"/>
      <c r="AL999" s="613"/>
      <c r="AM999" s="613"/>
      <c r="AN999" s="3690"/>
      <c r="AO999" s="3916"/>
      <c r="AP999" s="4022"/>
      <c r="AQ999" s="4293"/>
    </row>
    <row r="1000" spans="1:43" s="47" customFormat="1" ht="60" x14ac:dyDescent="0.25">
      <c r="A1000" s="637"/>
      <c r="B1000" s="637">
        <v>1</v>
      </c>
      <c r="C1000" s="4" t="s">
        <v>308</v>
      </c>
      <c r="D1000" s="346"/>
      <c r="E1000" s="346"/>
      <c r="F1000" s="3259">
        <v>6000</v>
      </c>
      <c r="G1000" s="3259">
        <v>0</v>
      </c>
      <c r="H1000" s="366">
        <f>F1000/12*$C$3</f>
        <v>5000</v>
      </c>
      <c r="I1000" s="366">
        <v>14163</v>
      </c>
      <c r="J1000" s="366">
        <f t="shared" si="852"/>
        <v>283.26</v>
      </c>
      <c r="K1000" s="3441"/>
      <c r="L1000" s="101"/>
      <c r="M1000" s="101"/>
      <c r="N1000" s="389"/>
      <c r="O1000" s="389">
        <v>0</v>
      </c>
      <c r="P1000" s="389"/>
      <c r="Q1000" s="389"/>
      <c r="R1000" s="389"/>
      <c r="S1000" s="389"/>
      <c r="T1000" s="389"/>
      <c r="U1000" s="1879"/>
      <c r="V1000" s="1879"/>
      <c r="W1000" s="1879"/>
      <c r="X1000" s="1879"/>
      <c r="Y1000" s="1879"/>
      <c r="Z1000" s="1879"/>
      <c r="AA1000" s="1879"/>
      <c r="AB1000" s="1879"/>
      <c r="AC1000" s="1879"/>
      <c r="AD1000" s="1879"/>
      <c r="AE1000" s="1879"/>
      <c r="AF1000" s="2917"/>
      <c r="AG1000" s="613"/>
      <c r="AH1000" s="3059"/>
      <c r="AI1000" s="613"/>
      <c r="AJ1000" s="613"/>
      <c r="AK1000" s="613"/>
      <c r="AL1000" s="613"/>
      <c r="AM1000" s="613"/>
      <c r="AN1000" s="3690"/>
      <c r="AO1000" s="3916"/>
      <c r="AP1000" s="4022"/>
      <c r="AQ1000" s="4293"/>
    </row>
    <row r="1001" spans="1:43" s="47" customFormat="1" ht="45" x14ac:dyDescent="0.25">
      <c r="A1001" s="637"/>
      <c r="B1001" s="637">
        <v>1</v>
      </c>
      <c r="C1001" s="4" t="s">
        <v>323</v>
      </c>
      <c r="D1001" s="346"/>
      <c r="E1001" s="346"/>
      <c r="F1001" s="3259">
        <v>10150</v>
      </c>
      <c r="G1001" s="3259">
        <v>0</v>
      </c>
      <c r="H1001" s="366">
        <f>F1001/12*$C$3</f>
        <v>8458.3333333333339</v>
      </c>
      <c r="I1001" s="366">
        <v>19067</v>
      </c>
      <c r="J1001" s="366">
        <f t="shared" si="852"/>
        <v>225.42266009852216</v>
      </c>
      <c r="K1001" s="3441"/>
      <c r="L1001" s="101"/>
      <c r="M1001" s="101"/>
      <c r="N1001" s="389"/>
      <c r="O1001" s="389">
        <v>0</v>
      </c>
      <c r="P1001" s="389"/>
      <c r="Q1001" s="389"/>
      <c r="R1001" s="389"/>
      <c r="S1001" s="389"/>
      <c r="T1001" s="389"/>
      <c r="U1001" s="1879"/>
      <c r="V1001" s="1879"/>
      <c r="W1001" s="1879"/>
      <c r="X1001" s="1879"/>
      <c r="Y1001" s="1879"/>
      <c r="Z1001" s="1879"/>
      <c r="AA1001" s="1879"/>
      <c r="AB1001" s="1879"/>
      <c r="AC1001" s="1879"/>
      <c r="AD1001" s="1879"/>
      <c r="AE1001" s="1879"/>
      <c r="AF1001" s="2917"/>
      <c r="AG1001" s="613"/>
      <c r="AH1001" s="3059"/>
      <c r="AI1001" s="613"/>
      <c r="AJ1001" s="613"/>
      <c r="AK1001" s="613"/>
      <c r="AL1001" s="613"/>
      <c r="AM1001" s="613"/>
      <c r="AN1001" s="3690"/>
      <c r="AO1001" s="3916"/>
      <c r="AP1001" s="4022"/>
      <c r="AQ1001" s="4293"/>
    </row>
    <row r="1002" spans="1:43" s="47" customFormat="1" ht="30" x14ac:dyDescent="0.25">
      <c r="A1002" s="637"/>
      <c r="B1002" s="637">
        <v>1</v>
      </c>
      <c r="C1002" s="4" t="s">
        <v>406</v>
      </c>
      <c r="D1002" s="346"/>
      <c r="E1002" s="346"/>
      <c r="F1002" s="3259">
        <v>4241</v>
      </c>
      <c r="G1002" s="3259">
        <v>0</v>
      </c>
      <c r="H1002" s="366">
        <f>F1002/12*$C$3</f>
        <v>3534.166666666667</v>
      </c>
      <c r="I1002" s="366">
        <v>301</v>
      </c>
      <c r="J1002" s="366">
        <f t="shared" si="852"/>
        <v>8.5168592313133686</v>
      </c>
      <c r="K1002" s="3441"/>
      <c r="L1002" s="101"/>
      <c r="M1002" s="101"/>
      <c r="N1002" s="389"/>
      <c r="O1002" s="389">
        <v>0</v>
      </c>
      <c r="P1002" s="389"/>
      <c r="Q1002" s="389"/>
      <c r="R1002" s="389"/>
      <c r="S1002" s="389"/>
      <c r="T1002" s="389"/>
      <c r="U1002" s="1879"/>
      <c r="V1002" s="1879"/>
      <c r="W1002" s="1879"/>
      <c r="X1002" s="1879"/>
      <c r="Y1002" s="1879"/>
      <c r="Z1002" s="1879"/>
      <c r="AA1002" s="1879"/>
      <c r="AB1002" s="1879"/>
      <c r="AC1002" s="1879"/>
      <c r="AD1002" s="1879"/>
      <c r="AE1002" s="1879"/>
      <c r="AF1002" s="2917"/>
      <c r="AG1002" s="613"/>
      <c r="AH1002" s="3059"/>
      <c r="AI1002" s="613"/>
      <c r="AJ1002" s="613"/>
      <c r="AK1002" s="613"/>
      <c r="AL1002" s="613"/>
      <c r="AM1002" s="613"/>
      <c r="AN1002" s="3690"/>
      <c r="AO1002" s="3916"/>
      <c r="AP1002" s="4022"/>
      <c r="AQ1002" s="4293"/>
    </row>
    <row r="1003" spans="1:43" s="47" customFormat="1" ht="29.25" x14ac:dyDescent="0.25">
      <c r="A1003" s="637"/>
      <c r="B1003" s="637">
        <v>1</v>
      </c>
      <c r="C1003" s="2599" t="s">
        <v>135</v>
      </c>
      <c r="D1003" s="346"/>
      <c r="E1003" s="346"/>
      <c r="F1003" s="3271">
        <f>F1004+F1005</f>
        <v>68201.744680851058</v>
      </c>
      <c r="G1003" s="3271">
        <v>0</v>
      </c>
      <c r="H1003" s="366">
        <f t="shared" ref="H1003:I1003" si="856">H1004+H1005</f>
        <v>56834.787234042553</v>
      </c>
      <c r="I1003" s="366">
        <f t="shared" si="856"/>
        <v>49161.257446808508</v>
      </c>
      <c r="J1003" s="366">
        <f t="shared" si="852"/>
        <v>86.498533449883666</v>
      </c>
      <c r="K1003" s="3441">
        <f t="shared" ref="K1003" si="857">K1004+K1005</f>
        <v>3.9234042553191486</v>
      </c>
      <c r="L1003" s="101"/>
      <c r="M1003" s="101"/>
      <c r="N1003" s="389"/>
      <c r="O1003" s="389">
        <v>0</v>
      </c>
      <c r="P1003" s="389"/>
      <c r="Q1003" s="389"/>
      <c r="R1003" s="389"/>
      <c r="S1003" s="389"/>
      <c r="T1003" s="389"/>
      <c r="U1003" s="1879"/>
      <c r="V1003" s="1879"/>
      <c r="W1003" s="1879"/>
      <c r="X1003" s="1879"/>
      <c r="Y1003" s="1879"/>
      <c r="Z1003" s="1879"/>
      <c r="AA1003" s="1879"/>
      <c r="AB1003" s="1879"/>
      <c r="AC1003" s="1879"/>
      <c r="AD1003" s="1879"/>
      <c r="AE1003" s="1879"/>
      <c r="AF1003" s="2917"/>
      <c r="AG1003" s="613"/>
      <c r="AH1003" s="3059"/>
      <c r="AI1003" s="613"/>
      <c r="AJ1003" s="613"/>
      <c r="AK1003" s="613"/>
      <c r="AL1003" s="613"/>
      <c r="AM1003" s="613"/>
      <c r="AN1003" s="3690"/>
      <c r="AO1003" s="3916">
        <f t="shared" ref="AO1003" si="858">AO1004+AO1005</f>
        <v>0</v>
      </c>
      <c r="AP1003" s="4022"/>
      <c r="AQ1003" s="4293"/>
    </row>
    <row r="1004" spans="1:43" s="47" customFormat="1" x14ac:dyDescent="0.25">
      <c r="A1004" s="637"/>
      <c r="B1004" s="637">
        <v>1</v>
      </c>
      <c r="C1004" s="2501" t="s">
        <v>247</v>
      </c>
      <c r="D1004" s="346"/>
      <c r="E1004" s="346"/>
      <c r="F1004" s="3259">
        <v>66606</v>
      </c>
      <c r="G1004" s="3259">
        <v>0</v>
      </c>
      <c r="H1004" s="366">
        <f>F1004/12*$C$3</f>
        <v>55505</v>
      </c>
      <c r="I1004" s="366">
        <v>48254</v>
      </c>
      <c r="J1004" s="366">
        <f t="shared" si="852"/>
        <v>86.936312043960001</v>
      </c>
      <c r="K1004" s="3441">
        <v>2</v>
      </c>
      <c r="L1004" s="101"/>
      <c r="M1004" s="101"/>
      <c r="N1004" s="389"/>
      <c r="O1004" s="389">
        <v>0</v>
      </c>
      <c r="P1004" s="389"/>
      <c r="Q1004" s="389"/>
      <c r="R1004" s="389"/>
      <c r="S1004" s="389"/>
      <c r="T1004" s="389"/>
      <c r="U1004" s="1879"/>
      <c r="V1004" s="1879"/>
      <c r="W1004" s="1879"/>
      <c r="X1004" s="1879"/>
      <c r="Y1004" s="1879"/>
      <c r="Z1004" s="1879"/>
      <c r="AA1004" s="1879"/>
      <c r="AB1004" s="1879"/>
      <c r="AC1004" s="1879"/>
      <c r="AD1004" s="1879"/>
      <c r="AE1004" s="1879"/>
      <c r="AF1004" s="2917"/>
      <c r="AG1004" s="613"/>
      <c r="AH1004" s="3059"/>
      <c r="AI1004" s="613"/>
      <c r="AJ1004" s="613"/>
      <c r="AK1004" s="613"/>
      <c r="AL1004" s="613"/>
      <c r="AM1004" s="613"/>
      <c r="AN1004" s="3690"/>
      <c r="AO1004" s="3916"/>
      <c r="AP1004" s="4022"/>
      <c r="AQ1004" s="4293"/>
    </row>
    <row r="1005" spans="1:43" s="47" customFormat="1" x14ac:dyDescent="0.25">
      <c r="A1005" s="637"/>
      <c r="B1005" s="637">
        <v>1</v>
      </c>
      <c r="C1005" s="2501" t="s">
        <v>310</v>
      </c>
      <c r="D1005" s="346"/>
      <c r="E1005" s="346"/>
      <c r="F1005" s="3259">
        <f>F1006/9.4</f>
        <v>1595.7446808510638</v>
      </c>
      <c r="G1005" s="3259">
        <v>0</v>
      </c>
      <c r="H1005" s="366">
        <f t="shared" ref="H1005:I1005" si="859">H1006/9.4</f>
        <v>1329.7872340425531</v>
      </c>
      <c r="I1005" s="366">
        <f t="shared" si="859"/>
        <v>907.25744680851051</v>
      </c>
      <c r="J1005" s="366">
        <f t="shared" si="852"/>
        <v>68.225759999999994</v>
      </c>
      <c r="K1005" s="3441">
        <f t="shared" ref="K1005" si="860">K1006/9.4</f>
        <v>1.9234042553191486</v>
      </c>
      <c r="L1005" s="101"/>
      <c r="M1005" s="101"/>
      <c r="N1005" s="389"/>
      <c r="O1005" s="389">
        <v>0</v>
      </c>
      <c r="P1005" s="389"/>
      <c r="Q1005" s="389"/>
      <c r="R1005" s="389"/>
      <c r="S1005" s="389"/>
      <c r="T1005" s="389"/>
      <c r="U1005" s="1879"/>
      <c r="V1005" s="1879"/>
      <c r="W1005" s="1879"/>
      <c r="X1005" s="1879"/>
      <c r="Y1005" s="1879"/>
      <c r="Z1005" s="1879"/>
      <c r="AA1005" s="1879"/>
      <c r="AB1005" s="1879"/>
      <c r="AC1005" s="1879"/>
      <c r="AD1005" s="1879"/>
      <c r="AE1005" s="1879"/>
      <c r="AF1005" s="2917"/>
      <c r="AG1005" s="613"/>
      <c r="AH1005" s="3059"/>
      <c r="AI1005" s="613"/>
      <c r="AJ1005" s="613"/>
      <c r="AK1005" s="613"/>
      <c r="AL1005" s="613"/>
      <c r="AM1005" s="613"/>
      <c r="AN1005" s="3690"/>
      <c r="AO1005" s="3916">
        <f t="shared" ref="AO1005" si="861">AO1006/9.4</f>
        <v>0</v>
      </c>
      <c r="AP1005" s="4022"/>
      <c r="AQ1005" s="4293"/>
    </row>
    <row r="1006" spans="1:43" s="47" customFormat="1" x14ac:dyDescent="0.25">
      <c r="A1006" s="637"/>
      <c r="B1006" s="637">
        <v>1</v>
      </c>
      <c r="C1006" s="2532" t="s">
        <v>327</v>
      </c>
      <c r="D1006" s="346"/>
      <c r="E1006" s="346"/>
      <c r="F1006" s="3259">
        <v>15000</v>
      </c>
      <c r="G1006" s="3259">
        <v>0</v>
      </c>
      <c r="H1006" s="366">
        <f>F1006/12*$C$3</f>
        <v>12500</v>
      </c>
      <c r="I1006" s="366">
        <v>8528.2199999999993</v>
      </c>
      <c r="J1006" s="366">
        <f t="shared" si="852"/>
        <v>68.225759999999994</v>
      </c>
      <c r="K1006" s="3441">
        <v>18.079999999999998</v>
      </c>
      <c r="L1006" s="101"/>
      <c r="M1006" s="101"/>
      <c r="N1006" s="389"/>
      <c r="O1006" s="389">
        <v>0</v>
      </c>
      <c r="P1006" s="389"/>
      <c r="Q1006" s="389"/>
      <c r="R1006" s="389"/>
      <c r="S1006" s="389"/>
      <c r="T1006" s="389"/>
      <c r="U1006" s="1879"/>
      <c r="V1006" s="1879"/>
      <c r="W1006" s="1879"/>
      <c r="X1006" s="1879"/>
      <c r="Y1006" s="1879"/>
      <c r="Z1006" s="1879"/>
      <c r="AA1006" s="1879"/>
      <c r="AB1006" s="1879"/>
      <c r="AC1006" s="1879"/>
      <c r="AD1006" s="1879"/>
      <c r="AE1006" s="1879"/>
      <c r="AF1006" s="2917"/>
      <c r="AG1006" s="613"/>
      <c r="AH1006" s="3059"/>
      <c r="AI1006" s="613"/>
      <c r="AJ1006" s="613"/>
      <c r="AK1006" s="613"/>
      <c r="AL1006" s="613"/>
      <c r="AM1006" s="613"/>
      <c r="AN1006" s="3690"/>
      <c r="AO1006" s="3916"/>
      <c r="AP1006" s="4022"/>
      <c r="AQ1006" s="4293"/>
    </row>
    <row r="1007" spans="1:43" s="47" customFormat="1" ht="63" x14ac:dyDescent="0.25">
      <c r="A1007" s="637"/>
      <c r="B1007" s="637">
        <v>1</v>
      </c>
      <c r="C1007" s="2600" t="s">
        <v>312</v>
      </c>
      <c r="D1007" s="346"/>
      <c r="E1007" s="346"/>
      <c r="F1007" s="614">
        <f>F1008+F1013</f>
        <v>29945</v>
      </c>
      <c r="G1007" s="614">
        <v>0</v>
      </c>
      <c r="H1007" s="329">
        <f t="shared" ref="H1007:I1007" si="862">H1008+H1013</f>
        <v>24954.166666666668</v>
      </c>
      <c r="I1007" s="329">
        <f t="shared" si="862"/>
        <v>12244</v>
      </c>
      <c r="J1007" s="329">
        <f t="shared" si="852"/>
        <v>49.065954249457342</v>
      </c>
      <c r="K1007" s="3433">
        <f t="shared" ref="K1007" si="863">K1008+K1013</f>
        <v>0</v>
      </c>
      <c r="L1007" s="101"/>
      <c r="M1007" s="101"/>
      <c r="N1007" s="389"/>
      <c r="O1007" s="389">
        <v>0</v>
      </c>
      <c r="P1007" s="389"/>
      <c r="Q1007" s="389"/>
      <c r="R1007" s="389"/>
      <c r="S1007" s="389"/>
      <c r="T1007" s="389"/>
      <c r="U1007" s="1879"/>
      <c r="V1007" s="1879"/>
      <c r="W1007" s="1879"/>
      <c r="X1007" s="1879"/>
      <c r="Y1007" s="1879"/>
      <c r="Z1007" s="1879"/>
      <c r="AA1007" s="1879"/>
      <c r="AB1007" s="1879"/>
      <c r="AC1007" s="1879"/>
      <c r="AD1007" s="1879"/>
      <c r="AE1007" s="1879"/>
      <c r="AF1007" s="2884"/>
      <c r="AG1007" s="613">
        <f t="shared" ref="AG1007" si="864">AM1007-AL1007-AI1007</f>
        <v>0</v>
      </c>
      <c r="AH1007" s="3059"/>
      <c r="AI1007" s="613"/>
      <c r="AJ1007" s="613">
        <f>AG1007-AF1007</f>
        <v>0</v>
      </c>
      <c r="AK1007" s="613"/>
      <c r="AL1007" s="613"/>
      <c r="AM1007" s="613"/>
      <c r="AN1007" s="3690"/>
      <c r="AO1007" s="3904">
        <f t="shared" ref="AO1007" si="865">AO1008+AO1013</f>
        <v>0</v>
      </c>
      <c r="AP1007" s="4022"/>
      <c r="AQ1007" s="4293"/>
    </row>
    <row r="1008" spans="1:43" s="47" customFormat="1" ht="30" x14ac:dyDescent="0.25">
      <c r="A1008" s="637"/>
      <c r="B1008" s="637">
        <v>1</v>
      </c>
      <c r="C1008" s="2530" t="s">
        <v>313</v>
      </c>
      <c r="D1008" s="346"/>
      <c r="E1008" s="346"/>
      <c r="F1008" s="613">
        <f>SUM(F1009:F1012)</f>
        <v>12419</v>
      </c>
      <c r="G1008" s="613">
        <v>0</v>
      </c>
      <c r="H1008" s="366">
        <f t="shared" ref="H1008:I1008" si="866">SUM(H1009:H1012)</f>
        <v>10349.166666666668</v>
      </c>
      <c r="I1008" s="366">
        <f t="shared" si="866"/>
        <v>3155</v>
      </c>
      <c r="J1008" s="366">
        <f t="shared" si="852"/>
        <v>30.48554634028504</v>
      </c>
      <c r="K1008" s="3441">
        <f t="shared" ref="K1008" si="867">SUM(K1009:K1012)</f>
        <v>0</v>
      </c>
      <c r="L1008" s="101"/>
      <c r="M1008" s="101"/>
      <c r="N1008" s="389"/>
      <c r="O1008" s="389">
        <v>0</v>
      </c>
      <c r="P1008" s="389"/>
      <c r="Q1008" s="389"/>
      <c r="R1008" s="389"/>
      <c r="S1008" s="389"/>
      <c r="T1008" s="389"/>
      <c r="U1008" s="1879"/>
      <c r="V1008" s="1879"/>
      <c r="W1008" s="1879"/>
      <c r="X1008" s="1879"/>
      <c r="Y1008" s="1879"/>
      <c r="Z1008" s="1879"/>
      <c r="AA1008" s="1879"/>
      <c r="AB1008" s="1879"/>
      <c r="AC1008" s="1879"/>
      <c r="AD1008" s="1879"/>
      <c r="AE1008" s="1879"/>
      <c r="AF1008" s="2917"/>
      <c r="AG1008" s="613"/>
      <c r="AH1008" s="3059"/>
      <c r="AI1008" s="613"/>
      <c r="AJ1008" s="613"/>
      <c r="AK1008" s="613"/>
      <c r="AL1008" s="613"/>
      <c r="AM1008" s="613"/>
      <c r="AN1008" s="3690"/>
      <c r="AO1008" s="3916">
        <f t="shared" ref="AO1008" si="868">SUM(AO1009:AO1012)</f>
        <v>0</v>
      </c>
      <c r="AP1008" s="4022"/>
      <c r="AQ1008" s="4293"/>
    </row>
    <row r="1009" spans="1:43" s="47" customFormat="1" ht="30" x14ac:dyDescent="0.25">
      <c r="A1009" s="637"/>
      <c r="B1009" s="637">
        <v>1</v>
      </c>
      <c r="C1009" s="4" t="s">
        <v>314</v>
      </c>
      <c r="D1009" s="346"/>
      <c r="E1009" s="346"/>
      <c r="F1009" s="613">
        <v>11913</v>
      </c>
      <c r="G1009" s="613">
        <v>0</v>
      </c>
      <c r="H1009" s="366">
        <f>F1009/12*$C$3</f>
        <v>9927.5</v>
      </c>
      <c r="I1009" s="366">
        <v>2780</v>
      </c>
      <c r="J1009" s="366">
        <f t="shared" si="852"/>
        <v>28.003021908839081</v>
      </c>
      <c r="K1009" s="3441"/>
      <c r="L1009" s="101"/>
      <c r="M1009" s="101"/>
      <c r="N1009" s="389"/>
      <c r="O1009" s="389">
        <v>0</v>
      </c>
      <c r="P1009" s="389"/>
      <c r="Q1009" s="389"/>
      <c r="R1009" s="389"/>
      <c r="S1009" s="389"/>
      <c r="T1009" s="389"/>
      <c r="U1009" s="1879"/>
      <c r="V1009" s="1879"/>
      <c r="W1009" s="1879"/>
      <c r="X1009" s="1879"/>
      <c r="Y1009" s="1879"/>
      <c r="Z1009" s="1879"/>
      <c r="AA1009" s="1879"/>
      <c r="AB1009" s="1879"/>
      <c r="AC1009" s="1879"/>
      <c r="AD1009" s="1879"/>
      <c r="AE1009" s="1879"/>
      <c r="AF1009" s="2917"/>
      <c r="AG1009" s="613"/>
      <c r="AH1009" s="3059"/>
      <c r="AI1009" s="613"/>
      <c r="AJ1009" s="613"/>
      <c r="AK1009" s="613"/>
      <c r="AL1009" s="613"/>
      <c r="AM1009" s="613"/>
      <c r="AN1009" s="3690"/>
      <c r="AO1009" s="3916"/>
      <c r="AP1009" s="4022"/>
      <c r="AQ1009" s="4293"/>
    </row>
    <row r="1010" spans="1:43" s="47" customFormat="1" ht="60" x14ac:dyDescent="0.25">
      <c r="A1010" s="637"/>
      <c r="B1010" s="637">
        <v>1</v>
      </c>
      <c r="C1010" s="4" t="s">
        <v>315</v>
      </c>
      <c r="D1010" s="346"/>
      <c r="E1010" s="346"/>
      <c r="F1010" s="613"/>
      <c r="G1010" s="613">
        <v>0</v>
      </c>
      <c r="H1010" s="366"/>
      <c r="I1010" s="366"/>
      <c r="J1010" s="366"/>
      <c r="K1010" s="3441"/>
      <c r="L1010" s="101"/>
      <c r="M1010" s="101"/>
      <c r="N1010" s="389"/>
      <c r="O1010" s="389">
        <v>0</v>
      </c>
      <c r="P1010" s="389"/>
      <c r="Q1010" s="389"/>
      <c r="R1010" s="389"/>
      <c r="S1010" s="389"/>
      <c r="T1010" s="389"/>
      <c r="U1010" s="1879"/>
      <c r="V1010" s="1879"/>
      <c r="W1010" s="1879"/>
      <c r="X1010" s="1879"/>
      <c r="Y1010" s="1879"/>
      <c r="Z1010" s="1879"/>
      <c r="AA1010" s="1879"/>
      <c r="AB1010" s="1879"/>
      <c r="AC1010" s="1879"/>
      <c r="AD1010" s="1879"/>
      <c r="AE1010" s="1879"/>
      <c r="AF1010" s="2917"/>
      <c r="AG1010" s="613"/>
      <c r="AH1010" s="3059"/>
      <c r="AI1010" s="613"/>
      <c r="AJ1010" s="613"/>
      <c r="AK1010" s="613"/>
      <c r="AL1010" s="613"/>
      <c r="AM1010" s="613"/>
      <c r="AN1010" s="3690"/>
      <c r="AO1010" s="3916"/>
      <c r="AP1010" s="4022"/>
      <c r="AQ1010" s="4293"/>
    </row>
    <row r="1011" spans="1:43" s="47" customFormat="1" ht="45" x14ac:dyDescent="0.25">
      <c r="A1011" s="637"/>
      <c r="B1011" s="637">
        <v>1</v>
      </c>
      <c r="C1011" s="4" t="s">
        <v>316</v>
      </c>
      <c r="D1011" s="346"/>
      <c r="E1011" s="346"/>
      <c r="F1011" s="613">
        <v>37</v>
      </c>
      <c r="G1011" s="613">
        <v>0</v>
      </c>
      <c r="H1011" s="366">
        <f>F1011/12*$C$3</f>
        <v>30.833333333333336</v>
      </c>
      <c r="I1011" s="366">
        <v>32</v>
      </c>
      <c r="J1011" s="366">
        <f>I1011/H1011*100</f>
        <v>103.78378378378376</v>
      </c>
      <c r="K1011" s="3441"/>
      <c r="L1011" s="101"/>
      <c r="M1011" s="101"/>
      <c r="N1011" s="389"/>
      <c r="O1011" s="389">
        <v>0</v>
      </c>
      <c r="P1011" s="389"/>
      <c r="Q1011" s="389"/>
      <c r="R1011" s="389"/>
      <c r="S1011" s="389"/>
      <c r="T1011" s="389"/>
      <c r="U1011" s="1879"/>
      <c r="V1011" s="1879"/>
      <c r="W1011" s="1879"/>
      <c r="X1011" s="1879"/>
      <c r="Y1011" s="1879"/>
      <c r="Z1011" s="1879"/>
      <c r="AA1011" s="1879"/>
      <c r="AB1011" s="1879"/>
      <c r="AC1011" s="1879"/>
      <c r="AD1011" s="1879"/>
      <c r="AE1011" s="1879"/>
      <c r="AF1011" s="2917"/>
      <c r="AG1011" s="613"/>
      <c r="AH1011" s="3059"/>
      <c r="AI1011" s="613"/>
      <c r="AJ1011" s="613"/>
      <c r="AK1011" s="613"/>
      <c r="AL1011" s="613"/>
      <c r="AM1011" s="613"/>
      <c r="AN1011" s="3690"/>
      <c r="AO1011" s="3916"/>
      <c r="AP1011" s="4022"/>
      <c r="AQ1011" s="4293"/>
    </row>
    <row r="1012" spans="1:43" s="47" customFormat="1" ht="30" x14ac:dyDescent="0.25">
      <c r="A1012" s="637"/>
      <c r="B1012" s="637">
        <v>1</v>
      </c>
      <c r="C1012" s="4" t="s">
        <v>317</v>
      </c>
      <c r="D1012" s="346"/>
      <c r="E1012" s="346"/>
      <c r="F1012" s="613">
        <v>469</v>
      </c>
      <c r="G1012" s="613">
        <v>0</v>
      </c>
      <c r="H1012" s="366">
        <f>F1012/12*$C$3</f>
        <v>390.83333333333337</v>
      </c>
      <c r="I1012" s="366">
        <v>343</v>
      </c>
      <c r="J1012" s="366">
        <f>I1012/H1012*100</f>
        <v>87.761194029850742</v>
      </c>
      <c r="K1012" s="3441"/>
      <c r="L1012" s="101"/>
      <c r="M1012" s="101"/>
      <c r="N1012" s="389"/>
      <c r="O1012" s="389">
        <v>0</v>
      </c>
      <c r="P1012" s="389"/>
      <c r="Q1012" s="389"/>
      <c r="R1012" s="389"/>
      <c r="S1012" s="389"/>
      <c r="T1012" s="389"/>
      <c r="U1012" s="1879"/>
      <c r="V1012" s="1879"/>
      <c r="W1012" s="1879"/>
      <c r="X1012" s="1879"/>
      <c r="Y1012" s="1879"/>
      <c r="Z1012" s="1879"/>
      <c r="AA1012" s="1879"/>
      <c r="AB1012" s="1879"/>
      <c r="AC1012" s="1879"/>
      <c r="AD1012" s="1879"/>
      <c r="AE1012" s="1879"/>
      <c r="AF1012" s="2917"/>
      <c r="AG1012" s="613"/>
      <c r="AH1012" s="3059"/>
      <c r="AI1012" s="613"/>
      <c r="AJ1012" s="613"/>
      <c r="AK1012" s="613"/>
      <c r="AL1012" s="613"/>
      <c r="AM1012" s="613"/>
      <c r="AN1012" s="3690"/>
      <c r="AO1012" s="3916"/>
      <c r="AP1012" s="4022"/>
      <c r="AQ1012" s="4293"/>
    </row>
    <row r="1013" spans="1:43" s="47" customFormat="1" ht="45" x14ac:dyDescent="0.25">
      <c r="A1013" s="637"/>
      <c r="B1013" s="637">
        <v>1</v>
      </c>
      <c r="C1013" s="2530" t="s">
        <v>318</v>
      </c>
      <c r="D1013" s="346"/>
      <c r="E1013" s="346"/>
      <c r="F1013" s="613">
        <f>SUM(F1014:F1017)</f>
        <v>17526</v>
      </c>
      <c r="G1013" s="613">
        <v>0</v>
      </c>
      <c r="H1013" s="366">
        <f t="shared" ref="H1013" si="869">SUM(H1014:H1017)</f>
        <v>14605</v>
      </c>
      <c r="I1013" s="366">
        <f>I1014+I1016+I1017</f>
        <v>9089</v>
      </c>
      <c r="J1013" s="366">
        <f>I1013/H1013*100</f>
        <v>62.232112290311534</v>
      </c>
      <c r="K1013" s="3441">
        <f>K1014+K1016+K1017</f>
        <v>0</v>
      </c>
      <c r="L1013" s="101"/>
      <c r="M1013" s="101"/>
      <c r="N1013" s="389"/>
      <c r="O1013" s="389">
        <v>0</v>
      </c>
      <c r="P1013" s="389"/>
      <c r="Q1013" s="389"/>
      <c r="R1013" s="389"/>
      <c r="S1013" s="389"/>
      <c r="T1013" s="389"/>
      <c r="U1013" s="1879"/>
      <c r="V1013" s="1879"/>
      <c r="W1013" s="1879"/>
      <c r="X1013" s="1879"/>
      <c r="Y1013" s="1879"/>
      <c r="Z1013" s="1879"/>
      <c r="AA1013" s="1879"/>
      <c r="AB1013" s="1879"/>
      <c r="AC1013" s="1879"/>
      <c r="AD1013" s="1879"/>
      <c r="AE1013" s="1879"/>
      <c r="AF1013" s="2917"/>
      <c r="AG1013" s="613"/>
      <c r="AH1013" s="3059"/>
      <c r="AI1013" s="613"/>
      <c r="AJ1013" s="613"/>
      <c r="AK1013" s="613"/>
      <c r="AL1013" s="613"/>
      <c r="AM1013" s="613"/>
      <c r="AN1013" s="3690"/>
      <c r="AO1013" s="3916">
        <f>AO1014+AO1016+AO1017</f>
        <v>0</v>
      </c>
      <c r="AP1013" s="4022"/>
      <c r="AQ1013" s="4293"/>
    </row>
    <row r="1014" spans="1:43" s="47" customFormat="1" ht="45" x14ac:dyDescent="0.25">
      <c r="A1014" s="637"/>
      <c r="B1014" s="637">
        <v>1</v>
      </c>
      <c r="C1014" s="4" t="s">
        <v>319</v>
      </c>
      <c r="D1014" s="346"/>
      <c r="E1014" s="346"/>
      <c r="F1014" s="613">
        <v>2900</v>
      </c>
      <c r="G1014" s="613">
        <v>0</v>
      </c>
      <c r="H1014" s="366">
        <f>F1014/12*$C$3</f>
        <v>2416.6666666666665</v>
      </c>
      <c r="I1014" s="366">
        <v>618</v>
      </c>
      <c r="J1014" s="366">
        <f>I1014/H1014*100</f>
        <v>25.572413793103451</v>
      </c>
      <c r="K1014" s="3441"/>
      <c r="L1014" s="101"/>
      <c r="M1014" s="101"/>
      <c r="N1014" s="389"/>
      <c r="O1014" s="389">
        <v>0</v>
      </c>
      <c r="P1014" s="389"/>
      <c r="Q1014" s="389"/>
      <c r="R1014" s="389"/>
      <c r="S1014" s="389"/>
      <c r="T1014" s="389"/>
      <c r="U1014" s="1879"/>
      <c r="V1014" s="1879"/>
      <c r="W1014" s="1879"/>
      <c r="X1014" s="1879"/>
      <c r="Y1014" s="1879"/>
      <c r="Z1014" s="1879"/>
      <c r="AA1014" s="1879"/>
      <c r="AB1014" s="1879"/>
      <c r="AC1014" s="1879"/>
      <c r="AD1014" s="1879"/>
      <c r="AE1014" s="1879"/>
      <c r="AF1014" s="2917"/>
      <c r="AG1014" s="613"/>
      <c r="AH1014" s="3059"/>
      <c r="AI1014" s="613"/>
      <c r="AJ1014" s="613"/>
      <c r="AK1014" s="613"/>
      <c r="AL1014" s="613"/>
      <c r="AM1014" s="613"/>
      <c r="AN1014" s="3690"/>
      <c r="AO1014" s="3916"/>
      <c r="AP1014" s="4022"/>
      <c r="AQ1014" s="4293"/>
    </row>
    <row r="1015" spans="1:43" s="47" customFormat="1" ht="30" x14ac:dyDescent="0.25">
      <c r="A1015" s="637"/>
      <c r="B1015" s="637">
        <v>1</v>
      </c>
      <c r="C1015" s="4" t="s">
        <v>352</v>
      </c>
      <c r="D1015" s="346"/>
      <c r="E1015" s="346"/>
      <c r="F1015" s="613"/>
      <c r="G1015" s="613">
        <v>0</v>
      </c>
      <c r="H1015" s="366"/>
      <c r="I1015" s="366"/>
      <c r="J1015" s="366"/>
      <c r="K1015" s="3441"/>
      <c r="L1015" s="101"/>
      <c r="M1015" s="101"/>
      <c r="N1015" s="389"/>
      <c r="O1015" s="389">
        <v>0</v>
      </c>
      <c r="P1015" s="389"/>
      <c r="Q1015" s="389"/>
      <c r="R1015" s="389"/>
      <c r="S1015" s="389"/>
      <c r="T1015" s="389"/>
      <c r="U1015" s="1879"/>
      <c r="V1015" s="1879"/>
      <c r="W1015" s="1879"/>
      <c r="X1015" s="1879"/>
      <c r="Y1015" s="1879"/>
      <c r="Z1015" s="1879"/>
      <c r="AA1015" s="1879"/>
      <c r="AB1015" s="1879"/>
      <c r="AC1015" s="1879"/>
      <c r="AD1015" s="1879"/>
      <c r="AE1015" s="1879"/>
      <c r="AF1015" s="2917"/>
      <c r="AG1015" s="613"/>
      <c r="AH1015" s="3059"/>
      <c r="AI1015" s="613"/>
      <c r="AJ1015" s="613"/>
      <c r="AK1015" s="613"/>
      <c r="AL1015" s="613"/>
      <c r="AM1015" s="613"/>
      <c r="AN1015" s="3690"/>
      <c r="AO1015" s="3916"/>
      <c r="AP1015" s="4022"/>
      <c r="AQ1015" s="4293"/>
    </row>
    <row r="1016" spans="1:43" s="47" customFormat="1" ht="75" x14ac:dyDescent="0.25">
      <c r="A1016" s="637"/>
      <c r="B1016" s="637">
        <v>1</v>
      </c>
      <c r="C1016" s="4" t="s">
        <v>320</v>
      </c>
      <c r="D1016" s="346"/>
      <c r="E1016" s="346"/>
      <c r="F1016" s="613">
        <v>10500</v>
      </c>
      <c r="G1016" s="613">
        <v>0</v>
      </c>
      <c r="H1016" s="366">
        <f>F1016/12*$C$3</f>
        <v>8750</v>
      </c>
      <c r="I1016" s="366">
        <v>6035</v>
      </c>
      <c r="J1016" s="366">
        <f>I1016/H1016*100</f>
        <v>68.971428571428575</v>
      </c>
      <c r="K1016" s="3441"/>
      <c r="L1016" s="101"/>
      <c r="M1016" s="101"/>
      <c r="N1016" s="389"/>
      <c r="O1016" s="389">
        <v>0</v>
      </c>
      <c r="P1016" s="389"/>
      <c r="Q1016" s="389"/>
      <c r="R1016" s="389"/>
      <c r="S1016" s="389"/>
      <c r="T1016" s="389"/>
      <c r="U1016" s="1879"/>
      <c r="V1016" s="1879"/>
      <c r="W1016" s="1879"/>
      <c r="X1016" s="1879"/>
      <c r="Y1016" s="1879"/>
      <c r="Z1016" s="1879"/>
      <c r="AA1016" s="1879"/>
      <c r="AB1016" s="1879"/>
      <c r="AC1016" s="1879"/>
      <c r="AD1016" s="1879"/>
      <c r="AE1016" s="1879"/>
      <c r="AF1016" s="2917"/>
      <c r="AG1016" s="613"/>
      <c r="AH1016" s="3059"/>
      <c r="AI1016" s="613"/>
      <c r="AJ1016" s="613"/>
      <c r="AK1016" s="613"/>
      <c r="AL1016" s="613"/>
      <c r="AM1016" s="613"/>
      <c r="AN1016" s="3690"/>
      <c r="AO1016" s="3916"/>
      <c r="AP1016" s="4022"/>
      <c r="AQ1016" s="4293"/>
    </row>
    <row r="1017" spans="1:43" s="47" customFormat="1" ht="60" x14ac:dyDescent="0.25">
      <c r="A1017" s="637"/>
      <c r="B1017" s="637">
        <v>1</v>
      </c>
      <c r="C1017" s="4" t="s">
        <v>321</v>
      </c>
      <c r="D1017" s="346"/>
      <c r="E1017" s="346"/>
      <c r="F1017" s="613">
        <v>4126</v>
      </c>
      <c r="G1017" s="613">
        <v>0</v>
      </c>
      <c r="H1017" s="366">
        <f>F1017/12*$C$3</f>
        <v>3438.333333333333</v>
      </c>
      <c r="I1017" s="366">
        <v>2436</v>
      </c>
      <c r="J1017" s="366">
        <f>I1017/H1017*100</f>
        <v>70.848279205041209</v>
      </c>
      <c r="K1017" s="3441"/>
      <c r="L1017" s="101"/>
      <c r="M1017" s="101"/>
      <c r="N1017" s="389"/>
      <c r="O1017" s="389">
        <v>0</v>
      </c>
      <c r="P1017" s="389"/>
      <c r="Q1017" s="389"/>
      <c r="R1017" s="389"/>
      <c r="S1017" s="389"/>
      <c r="T1017" s="389"/>
      <c r="U1017" s="1879"/>
      <c r="V1017" s="1879"/>
      <c r="W1017" s="1879"/>
      <c r="X1017" s="1879"/>
      <c r="Y1017" s="1879"/>
      <c r="Z1017" s="1879"/>
      <c r="AA1017" s="1879"/>
      <c r="AB1017" s="1879"/>
      <c r="AC1017" s="1879"/>
      <c r="AD1017" s="1879"/>
      <c r="AE1017" s="1879"/>
      <c r="AF1017" s="2917"/>
      <c r="AG1017" s="613"/>
      <c r="AH1017" s="3059"/>
      <c r="AI1017" s="613"/>
      <c r="AJ1017" s="613"/>
      <c r="AK1017" s="613"/>
      <c r="AL1017" s="613"/>
      <c r="AM1017" s="613"/>
      <c r="AN1017" s="3690"/>
      <c r="AO1017" s="3916"/>
      <c r="AP1017" s="4022"/>
      <c r="AQ1017" s="4293"/>
    </row>
    <row r="1018" spans="1:43" s="47" customFormat="1" ht="57.75" x14ac:dyDescent="0.25">
      <c r="A1018" s="637"/>
      <c r="B1018" s="637">
        <v>1</v>
      </c>
      <c r="C1018" s="2507" t="s">
        <v>413</v>
      </c>
      <c r="D1018" s="346"/>
      <c r="E1018" s="346"/>
      <c r="F1018" s="613">
        <v>10800</v>
      </c>
      <c r="G1018" s="613">
        <v>0</v>
      </c>
      <c r="H1018" s="366">
        <f>F1018/12*$C$3</f>
        <v>9000</v>
      </c>
      <c r="I1018" s="366">
        <v>61</v>
      </c>
      <c r="J1018" s="366">
        <f>I1018/H1018*100</f>
        <v>0.6777777777777777</v>
      </c>
      <c r="K1018" s="3441"/>
      <c r="L1018" s="101"/>
      <c r="M1018" s="101"/>
      <c r="N1018" s="389"/>
      <c r="O1018" s="389">
        <v>0</v>
      </c>
      <c r="P1018" s="389"/>
      <c r="Q1018" s="389"/>
      <c r="R1018" s="389"/>
      <c r="S1018" s="389"/>
      <c r="T1018" s="389"/>
      <c r="U1018" s="1879"/>
      <c r="V1018" s="1879"/>
      <c r="W1018" s="1879"/>
      <c r="X1018" s="1879"/>
      <c r="Y1018" s="1879"/>
      <c r="Z1018" s="1879"/>
      <c r="AA1018" s="1879"/>
      <c r="AB1018" s="1879"/>
      <c r="AC1018" s="1879"/>
      <c r="AD1018" s="1879"/>
      <c r="AE1018" s="1879"/>
      <c r="AF1018" s="2917"/>
      <c r="AG1018" s="613"/>
      <c r="AH1018" s="3059"/>
      <c r="AI1018" s="613"/>
      <c r="AJ1018" s="613"/>
      <c r="AK1018" s="613"/>
      <c r="AL1018" s="613"/>
      <c r="AM1018" s="613"/>
      <c r="AN1018" s="3690"/>
      <c r="AO1018" s="3916"/>
      <c r="AP1018" s="4022"/>
      <c r="AQ1018" s="4293"/>
    </row>
    <row r="1019" spans="1:43" s="47" customFormat="1" x14ac:dyDescent="0.25">
      <c r="A1019" s="637"/>
      <c r="B1019" s="637">
        <v>1</v>
      </c>
      <c r="C1019" s="2529" t="s">
        <v>213</v>
      </c>
      <c r="D1019" s="346"/>
      <c r="E1019" s="346"/>
      <c r="F1019" s="613"/>
      <c r="G1019" s="613">
        <v>0</v>
      </c>
      <c r="H1019" s="366">
        <f>F1019/12*$C$3</f>
        <v>0</v>
      </c>
      <c r="I1019" s="366"/>
      <c r="J1019" s="366"/>
      <c r="K1019" s="3441"/>
      <c r="L1019" s="101"/>
      <c r="M1019" s="101"/>
      <c r="N1019" s="389"/>
      <c r="O1019" s="389">
        <v>0</v>
      </c>
      <c r="P1019" s="389"/>
      <c r="Q1019" s="389"/>
      <c r="R1019" s="389"/>
      <c r="S1019" s="389"/>
      <c r="T1019" s="389"/>
      <c r="U1019" s="1879"/>
      <c r="V1019" s="1879"/>
      <c r="W1019" s="1879"/>
      <c r="X1019" s="1879"/>
      <c r="Y1019" s="1879"/>
      <c r="Z1019" s="1879"/>
      <c r="AA1019" s="1879">
        <v>578.322</v>
      </c>
      <c r="AB1019" s="1879">
        <v>578.322</v>
      </c>
      <c r="AC1019" s="1879">
        <v>578.322</v>
      </c>
      <c r="AD1019" s="1879">
        <v>578.322</v>
      </c>
      <c r="AE1019" s="1879">
        <v>578.322</v>
      </c>
      <c r="AF1019" s="4335">
        <f>AC1019</f>
        <v>578.322</v>
      </c>
      <c r="AG1019" s="613">
        <f t="shared" ref="AG1019" si="870">AM1019-AL1019-AI1019</f>
        <v>1837.4406000000054</v>
      </c>
      <c r="AH1019" s="3059"/>
      <c r="AI1019" s="613"/>
      <c r="AJ1019" s="613">
        <f>AG1019-AF1019</f>
        <v>1259.1186000000052</v>
      </c>
      <c r="AK1019" s="613"/>
      <c r="AL1019" s="613">
        <v>3.5527136788005009E-15</v>
      </c>
      <c r="AM1019" s="613">
        <v>1837.4406000000054</v>
      </c>
      <c r="AN1019" s="3690"/>
      <c r="AO1019" s="3916"/>
      <c r="AP1019" s="4022"/>
      <c r="AQ1019" s="4293"/>
    </row>
    <row r="1020" spans="1:43" s="47" customFormat="1" ht="29.25" x14ac:dyDescent="0.25">
      <c r="A1020" s="637"/>
      <c r="B1020" s="637">
        <v>1</v>
      </c>
      <c r="C1020" s="2507" t="s">
        <v>383</v>
      </c>
      <c r="D1020" s="346"/>
      <c r="E1020" s="346"/>
      <c r="F1020" s="613">
        <f>F1021+F1022+F1025+F1026+F1027+F1028</f>
        <v>2475</v>
      </c>
      <c r="G1020" s="613">
        <v>0</v>
      </c>
      <c r="H1020" s="366">
        <f t="shared" ref="H1020:I1020" si="871">H1021+H1022+H1025+H1026+H1027+H1028</f>
        <v>1863</v>
      </c>
      <c r="I1020" s="366">
        <f t="shared" si="871"/>
        <v>5433</v>
      </c>
      <c r="J1020" s="366">
        <f>I1020/H1020*100</f>
        <v>291.6264090177134</v>
      </c>
      <c r="K1020" s="3441"/>
      <c r="L1020" s="101"/>
      <c r="M1020" s="101"/>
      <c r="N1020" s="389"/>
      <c r="O1020" s="389">
        <v>0</v>
      </c>
      <c r="P1020" s="389"/>
      <c r="Q1020" s="389"/>
      <c r="R1020" s="389"/>
      <c r="S1020" s="389"/>
      <c r="T1020" s="389"/>
      <c r="U1020" s="1879"/>
      <c r="V1020" s="1879"/>
      <c r="W1020" s="1879"/>
      <c r="X1020" s="1879"/>
      <c r="Y1020" s="1879"/>
      <c r="Z1020" s="1879"/>
      <c r="AA1020" s="1879"/>
      <c r="AB1020" s="1879"/>
      <c r="AC1020" s="1879"/>
      <c r="AD1020" s="1879"/>
      <c r="AE1020" s="1879"/>
      <c r="AF1020" s="2917"/>
      <c r="AG1020" s="613"/>
      <c r="AH1020" s="3059"/>
      <c r="AI1020" s="613"/>
      <c r="AJ1020" s="613"/>
      <c r="AK1020" s="613"/>
      <c r="AL1020" s="613"/>
      <c r="AM1020" s="613"/>
      <c r="AN1020" s="3690"/>
      <c r="AO1020" s="3916"/>
      <c r="AP1020" s="4022"/>
      <c r="AQ1020" s="4293"/>
    </row>
    <row r="1021" spans="1:43" s="47" customFormat="1" x14ac:dyDescent="0.25">
      <c r="A1021" s="637"/>
      <c r="B1021" s="637">
        <v>1</v>
      </c>
      <c r="C1021" s="4" t="s">
        <v>371</v>
      </c>
      <c r="D1021" s="346"/>
      <c r="E1021" s="346"/>
      <c r="F1021" s="613"/>
      <c r="G1021" s="613">
        <v>0</v>
      </c>
      <c r="H1021" s="366"/>
      <c r="I1021" s="366"/>
      <c r="J1021" s="366"/>
      <c r="K1021" s="3441"/>
      <c r="L1021" s="101"/>
      <c r="M1021" s="101"/>
      <c r="N1021" s="389"/>
      <c r="O1021" s="389">
        <v>0</v>
      </c>
      <c r="P1021" s="389"/>
      <c r="Q1021" s="389"/>
      <c r="R1021" s="389"/>
      <c r="S1021" s="389"/>
      <c r="T1021" s="389"/>
      <c r="U1021" s="1879"/>
      <c r="V1021" s="1879"/>
      <c r="W1021" s="1879"/>
      <c r="X1021" s="1879"/>
      <c r="Y1021" s="1879"/>
      <c r="Z1021" s="1879"/>
      <c r="AA1021" s="1879"/>
      <c r="AB1021" s="1879"/>
      <c r="AC1021" s="1879"/>
      <c r="AD1021" s="1879"/>
      <c r="AE1021" s="1879"/>
      <c r="AF1021" s="2917"/>
      <c r="AG1021" s="613"/>
      <c r="AH1021" s="3059"/>
      <c r="AI1021" s="613"/>
      <c r="AJ1021" s="613"/>
      <c r="AK1021" s="613"/>
      <c r="AL1021" s="613"/>
      <c r="AM1021" s="613"/>
      <c r="AN1021" s="3690"/>
      <c r="AO1021" s="3916"/>
      <c r="AP1021" s="4022"/>
      <c r="AQ1021" s="4293"/>
    </row>
    <row r="1022" spans="1:43" s="47" customFormat="1" ht="30" x14ac:dyDescent="0.25">
      <c r="A1022" s="637"/>
      <c r="B1022" s="637">
        <v>1</v>
      </c>
      <c r="C1022" s="2530" t="s">
        <v>372</v>
      </c>
      <c r="D1022" s="346"/>
      <c r="E1022" s="346"/>
      <c r="F1022" s="613"/>
      <c r="G1022" s="613">
        <v>0</v>
      </c>
      <c r="H1022" s="366"/>
      <c r="I1022" s="366"/>
      <c r="J1022" s="366"/>
      <c r="K1022" s="3441"/>
      <c r="L1022" s="101"/>
      <c r="M1022" s="101"/>
      <c r="N1022" s="389"/>
      <c r="O1022" s="389">
        <v>0</v>
      </c>
      <c r="P1022" s="389"/>
      <c r="Q1022" s="389"/>
      <c r="R1022" s="389"/>
      <c r="S1022" s="389"/>
      <c r="T1022" s="389"/>
      <c r="U1022" s="1879"/>
      <c r="V1022" s="1879"/>
      <c r="W1022" s="1879"/>
      <c r="X1022" s="1879"/>
      <c r="Y1022" s="1879"/>
      <c r="Z1022" s="1879"/>
      <c r="AA1022" s="1879"/>
      <c r="AB1022" s="1879"/>
      <c r="AC1022" s="1879"/>
      <c r="AD1022" s="1879"/>
      <c r="AE1022" s="1879"/>
      <c r="AF1022" s="2917"/>
      <c r="AG1022" s="613"/>
      <c r="AH1022" s="3059"/>
      <c r="AI1022" s="613"/>
      <c r="AJ1022" s="613"/>
      <c r="AK1022" s="613"/>
      <c r="AL1022" s="613"/>
      <c r="AM1022" s="613"/>
      <c r="AN1022" s="3690"/>
      <c r="AO1022" s="3916"/>
      <c r="AP1022" s="4022"/>
      <c r="AQ1022" s="4293"/>
    </row>
    <row r="1023" spans="1:43" s="47" customFormat="1" x14ac:dyDescent="0.25">
      <c r="A1023" s="637"/>
      <c r="B1023" s="637">
        <v>1</v>
      </c>
      <c r="C1023" s="4" t="s">
        <v>373</v>
      </c>
      <c r="D1023" s="346"/>
      <c r="E1023" s="346"/>
      <c r="F1023" s="613"/>
      <c r="G1023" s="613">
        <v>0</v>
      </c>
      <c r="H1023" s="366"/>
      <c r="I1023" s="366"/>
      <c r="J1023" s="366"/>
      <c r="K1023" s="3441"/>
      <c r="L1023" s="101"/>
      <c r="M1023" s="101"/>
      <c r="N1023" s="389"/>
      <c r="O1023" s="389">
        <v>0</v>
      </c>
      <c r="P1023" s="389"/>
      <c r="Q1023" s="389"/>
      <c r="R1023" s="389"/>
      <c r="S1023" s="389"/>
      <c r="T1023" s="389"/>
      <c r="U1023" s="1879"/>
      <c r="V1023" s="1879"/>
      <c r="W1023" s="1879"/>
      <c r="X1023" s="1879"/>
      <c r="Y1023" s="1879"/>
      <c r="Z1023" s="1879"/>
      <c r="AA1023" s="1879"/>
      <c r="AB1023" s="1879"/>
      <c r="AC1023" s="1879"/>
      <c r="AD1023" s="1879"/>
      <c r="AE1023" s="1879"/>
      <c r="AF1023" s="2917"/>
      <c r="AG1023" s="613"/>
      <c r="AH1023" s="3059"/>
      <c r="AI1023" s="613"/>
      <c r="AJ1023" s="613"/>
      <c r="AK1023" s="613"/>
      <c r="AL1023" s="613"/>
      <c r="AM1023" s="613"/>
      <c r="AN1023" s="3690"/>
      <c r="AO1023" s="3916"/>
      <c r="AP1023" s="4022"/>
      <c r="AQ1023" s="4293"/>
    </row>
    <row r="1024" spans="1:43" s="47" customFormat="1" ht="30" x14ac:dyDescent="0.25">
      <c r="A1024" s="637"/>
      <c r="B1024" s="637">
        <v>1</v>
      </c>
      <c r="C1024" s="4" t="s">
        <v>399</v>
      </c>
      <c r="D1024" s="346"/>
      <c r="E1024" s="346"/>
      <c r="F1024" s="613"/>
      <c r="G1024" s="613">
        <v>0</v>
      </c>
      <c r="H1024" s="366"/>
      <c r="I1024" s="366"/>
      <c r="J1024" s="366"/>
      <c r="K1024" s="3441"/>
      <c r="L1024" s="101"/>
      <c r="M1024" s="101"/>
      <c r="N1024" s="389"/>
      <c r="O1024" s="389">
        <v>0</v>
      </c>
      <c r="P1024" s="389"/>
      <c r="Q1024" s="389"/>
      <c r="R1024" s="389"/>
      <c r="S1024" s="389"/>
      <c r="T1024" s="389"/>
      <c r="U1024" s="1879"/>
      <c r="V1024" s="1879"/>
      <c r="W1024" s="1879"/>
      <c r="X1024" s="1879"/>
      <c r="Y1024" s="1879"/>
      <c r="Z1024" s="1879"/>
      <c r="AA1024" s="1879"/>
      <c r="AB1024" s="1879"/>
      <c r="AC1024" s="1879"/>
      <c r="AD1024" s="1879"/>
      <c r="AE1024" s="1879"/>
      <c r="AF1024" s="2917"/>
      <c r="AG1024" s="613"/>
      <c r="AH1024" s="3059"/>
      <c r="AI1024" s="613"/>
      <c r="AJ1024" s="613"/>
      <c r="AK1024" s="613"/>
      <c r="AL1024" s="613"/>
      <c r="AM1024" s="613"/>
      <c r="AN1024" s="3690"/>
      <c r="AO1024" s="3916"/>
      <c r="AP1024" s="4022"/>
      <c r="AQ1024" s="4293"/>
    </row>
    <row r="1025" spans="1:43" s="47" customFormat="1" ht="60" x14ac:dyDescent="0.25">
      <c r="A1025" s="637"/>
      <c r="B1025" s="637">
        <v>1</v>
      </c>
      <c r="C1025" s="4" t="s">
        <v>375</v>
      </c>
      <c r="D1025" s="346"/>
      <c r="E1025" s="346"/>
      <c r="F1025" s="613"/>
      <c r="G1025" s="613">
        <v>0</v>
      </c>
      <c r="H1025" s="366"/>
      <c r="I1025" s="366"/>
      <c r="J1025" s="366"/>
      <c r="K1025" s="3441"/>
      <c r="L1025" s="101"/>
      <c r="M1025" s="101"/>
      <c r="N1025" s="389"/>
      <c r="O1025" s="389">
        <v>0</v>
      </c>
      <c r="P1025" s="389"/>
      <c r="Q1025" s="389"/>
      <c r="R1025" s="389"/>
      <c r="S1025" s="389"/>
      <c r="T1025" s="389"/>
      <c r="U1025" s="1879"/>
      <c r="V1025" s="1879"/>
      <c r="W1025" s="1879"/>
      <c r="X1025" s="1879"/>
      <c r="Y1025" s="1879"/>
      <c r="Z1025" s="1879"/>
      <c r="AA1025" s="1879"/>
      <c r="AB1025" s="1879"/>
      <c r="AC1025" s="1879"/>
      <c r="AD1025" s="1879"/>
      <c r="AE1025" s="1879"/>
      <c r="AF1025" s="2917"/>
      <c r="AG1025" s="613"/>
      <c r="AH1025" s="3059"/>
      <c r="AI1025" s="613"/>
      <c r="AJ1025" s="613"/>
      <c r="AK1025" s="613"/>
      <c r="AL1025" s="613"/>
      <c r="AM1025" s="613"/>
      <c r="AN1025" s="3690"/>
      <c r="AO1025" s="3916"/>
      <c r="AP1025" s="4022"/>
      <c r="AQ1025" s="4293"/>
    </row>
    <row r="1026" spans="1:43" s="47" customFormat="1" ht="45" x14ac:dyDescent="0.25">
      <c r="A1026" s="637"/>
      <c r="B1026" s="637">
        <v>1</v>
      </c>
      <c r="C1026" s="2531" t="s">
        <v>376</v>
      </c>
      <c r="D1026" s="346"/>
      <c r="E1026" s="346"/>
      <c r="F1026" s="613"/>
      <c r="G1026" s="613">
        <v>0</v>
      </c>
      <c r="H1026" s="366"/>
      <c r="I1026" s="366"/>
      <c r="J1026" s="366"/>
      <c r="K1026" s="3441"/>
      <c r="L1026" s="101"/>
      <c r="M1026" s="101"/>
      <c r="N1026" s="389"/>
      <c r="O1026" s="389">
        <v>0</v>
      </c>
      <c r="P1026" s="389"/>
      <c r="Q1026" s="389"/>
      <c r="R1026" s="389"/>
      <c r="S1026" s="389"/>
      <c r="T1026" s="389"/>
      <c r="U1026" s="1879"/>
      <c r="V1026" s="1879"/>
      <c r="W1026" s="1879"/>
      <c r="X1026" s="1879"/>
      <c r="Y1026" s="1879"/>
      <c r="Z1026" s="1879"/>
      <c r="AA1026" s="1879"/>
      <c r="AB1026" s="1879"/>
      <c r="AC1026" s="1879"/>
      <c r="AD1026" s="1879"/>
      <c r="AE1026" s="1879"/>
      <c r="AF1026" s="2917"/>
      <c r="AG1026" s="613"/>
      <c r="AH1026" s="3059"/>
      <c r="AI1026" s="613"/>
      <c r="AJ1026" s="613"/>
      <c r="AK1026" s="613"/>
      <c r="AL1026" s="613"/>
      <c r="AM1026" s="613"/>
      <c r="AN1026" s="3690"/>
      <c r="AO1026" s="3916"/>
      <c r="AP1026" s="4022"/>
      <c r="AQ1026" s="4293"/>
    </row>
    <row r="1027" spans="1:43" s="47" customFormat="1" ht="45" x14ac:dyDescent="0.25">
      <c r="A1027" s="637"/>
      <c r="B1027" s="637"/>
      <c r="C1027" s="2531" t="s">
        <v>466</v>
      </c>
      <c r="D1027" s="346"/>
      <c r="E1027" s="346"/>
      <c r="F1027" s="613">
        <v>1710</v>
      </c>
      <c r="G1027" s="613">
        <v>0</v>
      </c>
      <c r="H1027" s="366">
        <f>F1027</f>
        <v>1710</v>
      </c>
      <c r="I1027" s="366">
        <v>5433</v>
      </c>
      <c r="J1027" s="366">
        <f>I1027/H1027*100</f>
        <v>317.71929824561403</v>
      </c>
      <c r="K1027" s="3441"/>
      <c r="L1027" s="101"/>
      <c r="M1027" s="101"/>
      <c r="N1027" s="389"/>
      <c r="O1027" s="389">
        <v>0</v>
      </c>
      <c r="P1027" s="389"/>
      <c r="Q1027" s="389"/>
      <c r="R1027" s="389"/>
      <c r="S1027" s="389"/>
      <c r="T1027" s="389"/>
      <c r="U1027" s="1879"/>
      <c r="V1027" s="1879"/>
      <c r="W1027" s="1879"/>
      <c r="X1027" s="1879"/>
      <c r="Y1027" s="1879"/>
      <c r="Z1027" s="1879"/>
      <c r="AA1027" s="1879"/>
      <c r="AB1027" s="1879"/>
      <c r="AC1027" s="1879"/>
      <c r="AD1027" s="1879"/>
      <c r="AE1027" s="1879"/>
      <c r="AF1027" s="2917"/>
      <c r="AG1027" s="613"/>
      <c r="AH1027" s="3059"/>
      <c r="AI1027" s="613"/>
      <c r="AJ1027" s="613"/>
      <c r="AK1027" s="613"/>
      <c r="AL1027" s="613"/>
      <c r="AM1027" s="613"/>
      <c r="AN1027" s="3690"/>
      <c r="AO1027" s="3916"/>
      <c r="AP1027" s="4022"/>
      <c r="AQ1027" s="4293"/>
    </row>
    <row r="1028" spans="1:43" s="47" customFormat="1" ht="42.75" x14ac:dyDescent="0.25">
      <c r="A1028" s="637"/>
      <c r="B1028" s="637"/>
      <c r="C1028" s="4338" t="s">
        <v>580</v>
      </c>
      <c r="D1028" s="346"/>
      <c r="E1028" s="346"/>
      <c r="F1028" s="613">
        <f>F1029</f>
        <v>765</v>
      </c>
      <c r="G1028" s="613"/>
      <c r="H1028" s="2475">
        <f t="shared" ref="H1028:I1028" si="872">H1029</f>
        <v>153</v>
      </c>
      <c r="I1028" s="2475">
        <f t="shared" si="872"/>
        <v>0</v>
      </c>
      <c r="J1028" s="366">
        <f t="shared" ref="J1028:J1029" si="873">I1028/H1028*100</f>
        <v>0</v>
      </c>
      <c r="K1028" s="3441"/>
      <c r="L1028" s="101"/>
      <c r="M1028" s="101"/>
      <c r="N1028" s="389"/>
      <c r="O1028" s="389"/>
      <c r="P1028" s="389"/>
      <c r="Q1028" s="389"/>
      <c r="R1028" s="389"/>
      <c r="S1028" s="389"/>
      <c r="T1028" s="389"/>
      <c r="U1028" s="1879"/>
      <c r="V1028" s="1879"/>
      <c r="W1028" s="1879"/>
      <c r="X1028" s="1879"/>
      <c r="Y1028" s="1879"/>
      <c r="Z1028" s="1879"/>
      <c r="AA1028" s="1879"/>
      <c r="AB1028" s="1879"/>
      <c r="AC1028" s="1879">
        <v>933.05520000000001</v>
      </c>
      <c r="AD1028" s="1879">
        <v>933.05520000000001</v>
      </c>
      <c r="AE1028" s="1879">
        <v>933.05520000000001</v>
      </c>
      <c r="AF1028" s="2884">
        <f>U1028/12*$C$3+(V1028-U1028)/11*8+(W1028-V1028)/10*7+(X1028-W1028)/9*6+(Y1028-X1028)/8*5+(Z1028-Y1028)/7*4+(AA1028-Z1028)/6*3+(AB1028-AA1028)+(AC1028-AB1028)/5*2+(AD1028-AC1028)/4*1</f>
        <v>373.22208000000001</v>
      </c>
      <c r="AG1028" s="613">
        <f t="shared" ref="AG1028" si="874">AM1028-AL1028-AI1028</f>
        <v>0</v>
      </c>
      <c r="AH1028" s="3059"/>
      <c r="AI1028" s="613"/>
      <c r="AJ1028" s="613">
        <f>AG1028-AF1028</f>
        <v>-373.22208000000001</v>
      </c>
      <c r="AK1028" s="613"/>
      <c r="AL1028" s="613">
        <v>0</v>
      </c>
      <c r="AM1028" s="613"/>
      <c r="AN1028" s="3690"/>
      <c r="AO1028" s="3916"/>
      <c r="AP1028" s="4022"/>
      <c r="AQ1028" s="4293"/>
    </row>
    <row r="1029" spans="1:43" s="47" customFormat="1" x14ac:dyDescent="0.25">
      <c r="A1029" s="637"/>
      <c r="B1029" s="637"/>
      <c r="C1029" s="2531" t="s">
        <v>581</v>
      </c>
      <c r="D1029" s="346"/>
      <c r="E1029" s="346"/>
      <c r="F1029" s="613">
        <v>765</v>
      </c>
      <c r="G1029" s="613"/>
      <c r="H1029" s="366">
        <f>F1029/5*1</f>
        <v>153</v>
      </c>
      <c r="I1029" s="366"/>
      <c r="J1029" s="366">
        <f t="shared" si="873"/>
        <v>0</v>
      </c>
      <c r="K1029" s="3441"/>
      <c r="L1029" s="101"/>
      <c r="M1029" s="101"/>
      <c r="N1029" s="389"/>
      <c r="O1029" s="389"/>
      <c r="P1029" s="389"/>
      <c r="Q1029" s="389"/>
      <c r="R1029" s="389"/>
      <c r="S1029" s="389"/>
      <c r="T1029" s="389"/>
      <c r="U1029" s="1879"/>
      <c r="V1029" s="1879"/>
      <c r="W1029" s="1879"/>
      <c r="X1029" s="1879"/>
      <c r="Y1029" s="1879"/>
      <c r="Z1029" s="1879"/>
      <c r="AA1029" s="1879"/>
      <c r="AB1029" s="1879"/>
      <c r="AC1029" s="1879"/>
      <c r="AD1029" s="1879"/>
      <c r="AE1029" s="1879"/>
      <c r="AF1029" s="2917"/>
      <c r="AG1029" s="613"/>
      <c r="AH1029" s="3059"/>
      <c r="AI1029" s="613"/>
      <c r="AJ1029" s="613"/>
      <c r="AK1029" s="613"/>
      <c r="AL1029" s="613"/>
      <c r="AM1029" s="613"/>
      <c r="AN1029" s="3690"/>
      <c r="AO1029" s="3916"/>
      <c r="AP1029" s="4022"/>
      <c r="AQ1029" s="4293"/>
    </row>
    <row r="1030" spans="1:43" s="47" customFormat="1" ht="42.75" x14ac:dyDescent="0.25">
      <c r="A1030" s="637"/>
      <c r="B1030" s="637"/>
      <c r="C1030" s="4338" t="s">
        <v>582</v>
      </c>
      <c r="D1030" s="346"/>
      <c r="E1030" s="346"/>
      <c r="F1030" s="613"/>
      <c r="G1030" s="613"/>
      <c r="H1030" s="366"/>
      <c r="I1030" s="366"/>
      <c r="J1030" s="366"/>
      <c r="K1030" s="3441"/>
      <c r="L1030" s="101"/>
      <c r="M1030" s="101"/>
      <c r="N1030" s="389"/>
      <c r="O1030" s="389"/>
      <c r="P1030" s="389"/>
      <c r="Q1030" s="389"/>
      <c r="R1030" s="389"/>
      <c r="S1030" s="389"/>
      <c r="T1030" s="389"/>
      <c r="U1030" s="1879"/>
      <c r="V1030" s="1879"/>
      <c r="W1030" s="1879"/>
      <c r="X1030" s="1879"/>
      <c r="Y1030" s="1879"/>
      <c r="Z1030" s="1879"/>
      <c r="AA1030" s="1879"/>
      <c r="AB1030" s="1879"/>
      <c r="AC1030" s="1879"/>
      <c r="AD1030" s="1879"/>
      <c r="AE1030" s="1879"/>
      <c r="AF1030" s="2917"/>
      <c r="AG1030" s="613"/>
      <c r="AH1030" s="3059"/>
      <c r="AI1030" s="613"/>
      <c r="AJ1030" s="613"/>
      <c r="AK1030" s="613"/>
      <c r="AL1030" s="613"/>
      <c r="AM1030" s="613"/>
      <c r="AN1030" s="3690"/>
      <c r="AO1030" s="3916"/>
      <c r="AP1030" s="4022"/>
      <c r="AQ1030" s="4293"/>
    </row>
    <row r="1031" spans="1:43" s="47" customFormat="1" ht="29.25" x14ac:dyDescent="0.25">
      <c r="A1031" s="637"/>
      <c r="B1031" s="637">
        <v>1</v>
      </c>
      <c r="C1031" s="2507" t="s">
        <v>384</v>
      </c>
      <c r="D1031" s="346"/>
      <c r="E1031" s="346"/>
      <c r="F1031" s="613"/>
      <c r="G1031" s="613">
        <v>0</v>
      </c>
      <c r="H1031" s="366"/>
      <c r="I1031" s="366"/>
      <c r="J1031" s="366"/>
      <c r="K1031" s="3441"/>
      <c r="L1031" s="101"/>
      <c r="M1031" s="101"/>
      <c r="N1031" s="389"/>
      <c r="O1031" s="389">
        <v>0</v>
      </c>
      <c r="P1031" s="389"/>
      <c r="Q1031" s="389"/>
      <c r="R1031" s="389"/>
      <c r="S1031" s="389"/>
      <c r="T1031" s="389"/>
      <c r="U1031" s="1879"/>
      <c r="V1031" s="1879"/>
      <c r="W1031" s="1879"/>
      <c r="X1031" s="1879"/>
      <c r="Y1031" s="1879"/>
      <c r="Z1031" s="1879"/>
      <c r="AA1031" s="1879"/>
      <c r="AB1031" s="1879"/>
      <c r="AC1031" s="1879"/>
      <c r="AD1031" s="1879"/>
      <c r="AE1031" s="1879"/>
      <c r="AF1031" s="2917"/>
      <c r="AG1031" s="613"/>
      <c r="AH1031" s="3059"/>
      <c r="AI1031" s="613"/>
      <c r="AJ1031" s="613"/>
      <c r="AK1031" s="613"/>
      <c r="AL1031" s="613"/>
      <c r="AM1031" s="613"/>
      <c r="AN1031" s="3690"/>
      <c r="AO1031" s="3916"/>
      <c r="AP1031" s="4022"/>
      <c r="AQ1031" s="4293"/>
    </row>
    <row r="1032" spans="1:43" s="47" customFormat="1" x14ac:dyDescent="0.25">
      <c r="A1032" s="637"/>
      <c r="B1032" s="637">
        <v>1</v>
      </c>
      <c r="C1032" s="2507" t="s">
        <v>400</v>
      </c>
      <c r="D1032" s="346"/>
      <c r="E1032" s="346"/>
      <c r="F1032" s="613"/>
      <c r="G1032" s="613">
        <v>0</v>
      </c>
      <c r="H1032" s="366"/>
      <c r="I1032" s="366"/>
      <c r="J1032" s="366"/>
      <c r="K1032" s="3441"/>
      <c r="L1032" s="101"/>
      <c r="M1032" s="101"/>
      <c r="N1032" s="389"/>
      <c r="O1032" s="389">
        <v>0</v>
      </c>
      <c r="P1032" s="389"/>
      <c r="Q1032" s="389"/>
      <c r="R1032" s="389"/>
      <c r="S1032" s="389"/>
      <c r="T1032" s="389"/>
      <c r="U1032" s="1879"/>
      <c r="V1032" s="1879"/>
      <c r="W1032" s="1879"/>
      <c r="X1032" s="1879"/>
      <c r="Y1032" s="1879"/>
      <c r="Z1032" s="1879"/>
      <c r="AA1032" s="1879"/>
      <c r="AB1032" s="1879"/>
      <c r="AC1032" s="1879"/>
      <c r="AD1032" s="1879"/>
      <c r="AE1032" s="1879"/>
      <c r="AF1032" s="2917"/>
      <c r="AG1032" s="613"/>
      <c r="AH1032" s="3059"/>
      <c r="AI1032" s="613"/>
      <c r="AJ1032" s="613"/>
      <c r="AK1032" s="613"/>
      <c r="AL1032" s="613"/>
      <c r="AM1032" s="613"/>
      <c r="AN1032" s="3690"/>
      <c r="AO1032" s="3916"/>
      <c r="AP1032" s="4022"/>
      <c r="AQ1032" s="4293"/>
    </row>
    <row r="1033" spans="1:43" s="47" customFormat="1" x14ac:dyDescent="0.25">
      <c r="A1033" s="637"/>
      <c r="B1033" s="637">
        <v>1</v>
      </c>
      <c r="C1033" s="4" t="s">
        <v>401</v>
      </c>
      <c r="D1033" s="346"/>
      <c r="E1033" s="346"/>
      <c r="F1033" s="613"/>
      <c r="G1033" s="613">
        <v>0</v>
      </c>
      <c r="H1033" s="366"/>
      <c r="I1033" s="366"/>
      <c r="J1033" s="366"/>
      <c r="K1033" s="3441"/>
      <c r="L1033" s="101"/>
      <c r="M1033" s="101"/>
      <c r="N1033" s="389"/>
      <c r="O1033" s="389">
        <v>0</v>
      </c>
      <c r="P1033" s="389"/>
      <c r="Q1033" s="389"/>
      <c r="R1033" s="389"/>
      <c r="S1033" s="389"/>
      <c r="T1033" s="389"/>
      <c r="U1033" s="1879"/>
      <c r="V1033" s="1879"/>
      <c r="W1033" s="1879"/>
      <c r="X1033" s="1879"/>
      <c r="Y1033" s="1879"/>
      <c r="Z1033" s="1879"/>
      <c r="AA1033" s="1879"/>
      <c r="AB1033" s="1879"/>
      <c r="AC1033" s="1879"/>
      <c r="AD1033" s="1879"/>
      <c r="AE1033" s="1879"/>
      <c r="AF1033" s="2917"/>
      <c r="AG1033" s="613"/>
      <c r="AH1033" s="3059"/>
      <c r="AI1033" s="613"/>
      <c r="AJ1033" s="613"/>
      <c r="AK1033" s="613"/>
      <c r="AL1033" s="613"/>
      <c r="AM1033" s="613"/>
      <c r="AN1033" s="3690"/>
      <c r="AO1033" s="3916"/>
      <c r="AP1033" s="4022"/>
      <c r="AQ1033" s="4293"/>
    </row>
    <row r="1034" spans="1:43" s="47" customFormat="1" x14ac:dyDescent="0.25">
      <c r="A1034" s="637"/>
      <c r="B1034" s="637">
        <v>1</v>
      </c>
      <c r="C1034" s="2532" t="s">
        <v>402</v>
      </c>
      <c r="D1034" s="346"/>
      <c r="E1034" s="346"/>
      <c r="F1034" s="613"/>
      <c r="G1034" s="613">
        <v>0</v>
      </c>
      <c r="H1034" s="366"/>
      <c r="I1034" s="366"/>
      <c r="J1034" s="366"/>
      <c r="K1034" s="3441"/>
      <c r="L1034" s="101"/>
      <c r="M1034" s="101"/>
      <c r="N1034" s="389"/>
      <c r="O1034" s="389">
        <v>0</v>
      </c>
      <c r="P1034" s="389"/>
      <c r="Q1034" s="389"/>
      <c r="R1034" s="389"/>
      <c r="S1034" s="389"/>
      <c r="T1034" s="389"/>
      <c r="U1034" s="1879"/>
      <c r="V1034" s="1879"/>
      <c r="W1034" s="1879"/>
      <c r="X1034" s="1879"/>
      <c r="Y1034" s="1879"/>
      <c r="Z1034" s="1879"/>
      <c r="AA1034" s="1879"/>
      <c r="AB1034" s="1879"/>
      <c r="AC1034" s="1879"/>
      <c r="AD1034" s="1879"/>
      <c r="AE1034" s="1879"/>
      <c r="AF1034" s="2917"/>
      <c r="AG1034" s="613"/>
      <c r="AH1034" s="3059"/>
      <c r="AI1034" s="613"/>
      <c r="AJ1034" s="613"/>
      <c r="AK1034" s="613"/>
      <c r="AL1034" s="613"/>
      <c r="AM1034" s="613"/>
      <c r="AN1034" s="3690"/>
      <c r="AO1034" s="3916"/>
      <c r="AP1034" s="4022"/>
      <c r="AQ1034" s="4293"/>
    </row>
    <row r="1035" spans="1:43" s="47" customFormat="1" ht="29.25" x14ac:dyDescent="0.25">
      <c r="A1035" s="637"/>
      <c r="B1035" s="637">
        <v>1</v>
      </c>
      <c r="C1035" s="2507" t="s">
        <v>377</v>
      </c>
      <c r="D1035" s="346"/>
      <c r="E1035" s="346"/>
      <c r="F1035" s="613">
        <v>21708</v>
      </c>
      <c r="G1035" s="613">
        <v>0</v>
      </c>
      <c r="H1035" s="366">
        <f>F1035/12*$C$3</f>
        <v>18090</v>
      </c>
      <c r="I1035" s="366">
        <v>23011</v>
      </c>
      <c r="J1035" s="366">
        <f>I1035/H1035*100</f>
        <v>127.20287451630736</v>
      </c>
      <c r="K1035" s="3441">
        <v>245</v>
      </c>
      <c r="L1035" s="101"/>
      <c r="M1035" s="101"/>
      <c r="N1035" s="389"/>
      <c r="O1035" s="389">
        <v>0</v>
      </c>
      <c r="P1035" s="389"/>
      <c r="Q1035" s="389"/>
      <c r="R1035" s="389"/>
      <c r="S1035" s="389"/>
      <c r="T1035" s="389"/>
      <c r="U1035" s="1879"/>
      <c r="V1035" s="1879"/>
      <c r="W1035" s="1879"/>
      <c r="X1035" s="1879"/>
      <c r="Y1035" s="1879"/>
      <c r="Z1035" s="1879"/>
      <c r="AA1035" s="1879"/>
      <c r="AB1035" s="1879"/>
      <c r="AC1035" s="1879"/>
      <c r="AD1035" s="1879"/>
      <c r="AE1035" s="1879"/>
      <c r="AF1035" s="2917"/>
      <c r="AG1035" s="613"/>
      <c r="AH1035" s="3059"/>
      <c r="AI1035" s="613"/>
      <c r="AJ1035" s="613"/>
      <c r="AK1035" s="613"/>
      <c r="AL1035" s="613"/>
      <c r="AM1035" s="613"/>
      <c r="AN1035" s="3690"/>
      <c r="AO1035" s="3916"/>
      <c r="AP1035" s="4022"/>
      <c r="AQ1035" s="4293"/>
    </row>
    <row r="1036" spans="1:43" s="47" customFormat="1" ht="30" x14ac:dyDescent="0.25">
      <c r="A1036" s="637"/>
      <c r="B1036" s="637">
        <v>1</v>
      </c>
      <c r="C1036" s="2501" t="s">
        <v>208</v>
      </c>
      <c r="D1036" s="346"/>
      <c r="E1036" s="346"/>
      <c r="F1036" s="613">
        <v>2600</v>
      </c>
      <c r="G1036" s="613">
        <v>0</v>
      </c>
      <c r="H1036" s="366">
        <f>F1036/12*$C$3</f>
        <v>2166.6666666666665</v>
      </c>
      <c r="I1036" s="366">
        <v>2135</v>
      </c>
      <c r="J1036" s="366">
        <f>I1036/H1036*100</f>
        <v>98.538461538461547</v>
      </c>
      <c r="K1036" s="3441">
        <v>6</v>
      </c>
      <c r="L1036" s="101"/>
      <c r="M1036" s="101"/>
      <c r="N1036" s="389"/>
      <c r="O1036" s="389">
        <v>0</v>
      </c>
      <c r="P1036" s="389"/>
      <c r="Q1036" s="389"/>
      <c r="R1036" s="389"/>
      <c r="S1036" s="389"/>
      <c r="T1036" s="389"/>
      <c r="U1036" s="1879"/>
      <c r="V1036" s="1879"/>
      <c r="W1036" s="1879"/>
      <c r="X1036" s="1879"/>
      <c r="Y1036" s="1879"/>
      <c r="Z1036" s="1879"/>
      <c r="AA1036" s="1879"/>
      <c r="AB1036" s="1879"/>
      <c r="AC1036" s="1879"/>
      <c r="AD1036" s="1879"/>
      <c r="AE1036" s="1879"/>
      <c r="AF1036" s="2917"/>
      <c r="AG1036" s="613"/>
      <c r="AH1036" s="3059"/>
      <c r="AI1036" s="613"/>
      <c r="AJ1036" s="613"/>
      <c r="AK1036" s="613"/>
      <c r="AL1036" s="613"/>
      <c r="AM1036" s="613"/>
      <c r="AN1036" s="3690"/>
      <c r="AO1036" s="3916"/>
      <c r="AP1036" s="4022"/>
      <c r="AQ1036" s="4293"/>
    </row>
    <row r="1037" spans="1:43" s="47" customFormat="1" ht="86.25" x14ac:dyDescent="0.25">
      <c r="A1037" s="637"/>
      <c r="B1037" s="637">
        <v>1</v>
      </c>
      <c r="C1037" s="2507" t="s">
        <v>385</v>
      </c>
      <c r="D1037" s="346"/>
      <c r="E1037" s="346"/>
      <c r="F1037" s="613">
        <v>1700</v>
      </c>
      <c r="G1037" s="613">
        <v>0</v>
      </c>
      <c r="H1037" s="366">
        <f>F1037/12*$C$3</f>
        <v>1416.6666666666665</v>
      </c>
      <c r="I1037" s="366">
        <v>1083</v>
      </c>
      <c r="J1037" s="366">
        <f>I1037/H1037*100</f>
        <v>76.447058823529417</v>
      </c>
      <c r="K1037" s="3441">
        <v>5</v>
      </c>
      <c r="L1037" s="101"/>
      <c r="M1037" s="101"/>
      <c r="N1037" s="389"/>
      <c r="O1037" s="389">
        <v>0</v>
      </c>
      <c r="P1037" s="389"/>
      <c r="Q1037" s="389"/>
      <c r="R1037" s="389"/>
      <c r="S1037" s="389"/>
      <c r="T1037" s="389"/>
      <c r="U1037" s="1879"/>
      <c r="V1037" s="1879"/>
      <c r="W1037" s="1879"/>
      <c r="X1037" s="1879"/>
      <c r="Y1037" s="1879"/>
      <c r="Z1037" s="1879"/>
      <c r="AA1037" s="1879"/>
      <c r="AB1037" s="1879"/>
      <c r="AC1037" s="1879"/>
      <c r="AD1037" s="1879"/>
      <c r="AE1037" s="1879"/>
      <c r="AF1037" s="2917"/>
      <c r="AG1037" s="613"/>
      <c r="AH1037" s="3059"/>
      <c r="AI1037" s="613"/>
      <c r="AJ1037" s="613"/>
      <c r="AK1037" s="613"/>
      <c r="AL1037" s="613"/>
      <c r="AM1037" s="613"/>
      <c r="AN1037" s="3690"/>
      <c r="AO1037" s="3916"/>
      <c r="AP1037" s="4022"/>
      <c r="AQ1037" s="4293"/>
    </row>
    <row r="1038" spans="1:43" s="47" customFormat="1" x14ac:dyDescent="0.25">
      <c r="A1038" s="637"/>
      <c r="B1038" s="637">
        <v>1</v>
      </c>
      <c r="C1038" s="2488" t="s">
        <v>242</v>
      </c>
      <c r="D1038" s="346"/>
      <c r="E1038" s="346"/>
      <c r="F1038" s="614">
        <f>SUM(F1039:F1043)</f>
        <v>3404</v>
      </c>
      <c r="G1038" s="614">
        <v>0</v>
      </c>
      <c r="H1038" s="329">
        <f>SUM(H1039:H1043)</f>
        <v>2836.6666666666665</v>
      </c>
      <c r="I1038" s="329">
        <f>SUM(I1039:I1043)</f>
        <v>1136</v>
      </c>
      <c r="J1038" s="329">
        <f>I1038/H1038*100</f>
        <v>40.047003525264394</v>
      </c>
      <c r="K1038" s="3433">
        <f>SUM(K1039:K1043)</f>
        <v>0</v>
      </c>
      <c r="L1038" s="101"/>
      <c r="M1038" s="101"/>
      <c r="N1038" s="389"/>
      <c r="O1038" s="389">
        <v>0</v>
      </c>
      <c r="P1038" s="389"/>
      <c r="Q1038" s="389"/>
      <c r="R1038" s="389"/>
      <c r="S1038" s="389"/>
      <c r="T1038" s="389"/>
      <c r="U1038" s="1879">
        <v>8616.1541452001366</v>
      </c>
      <c r="V1038" s="1879">
        <v>8616.1541452001366</v>
      </c>
      <c r="W1038" s="1879">
        <v>8616.1541452001366</v>
      </c>
      <c r="X1038" s="1879">
        <v>8616.1541452001366</v>
      </c>
      <c r="Y1038" s="1879">
        <v>8942.6066352001417</v>
      </c>
      <c r="Z1038" s="1879">
        <v>8942.6066352001417</v>
      </c>
      <c r="AA1038" s="1879">
        <v>8942.6066352001417</v>
      </c>
      <c r="AB1038" s="1879">
        <v>8942.6066352001417</v>
      </c>
      <c r="AC1038" s="1879">
        <v>8942.6066352001417</v>
      </c>
      <c r="AD1038" s="1879">
        <v>8942.6066352001417</v>
      </c>
      <c r="AE1038" s="1879">
        <v>8942.6066352001417</v>
      </c>
      <c r="AF1038" s="2884">
        <f>U1038/12*$C$3+(V1038-U1038)/11*9+(W1038-V1038)/10*8+(X1038-W1038)/9*7+(Y1038-X1038)/8*6+(Z1038-Y1038)/7*5+(AA1038-Z1038)/6*4+(AB1038-AA1038)+(AC1038-AB1038)/5*3+(AD1038-AC1038)/4*2+(AE1038-AD1038)/3*1</f>
        <v>7424.967821833452</v>
      </c>
      <c r="AG1038" s="613">
        <f t="shared" ref="AG1038" si="875">AM1038-AL1038-AI1038</f>
        <v>1597.5527799999998</v>
      </c>
      <c r="AH1038" s="3059"/>
      <c r="AI1038" s="613"/>
      <c r="AJ1038" s="613">
        <f>AG1038-AF1038</f>
        <v>-5827.4150418334521</v>
      </c>
      <c r="AK1038" s="613"/>
      <c r="AL1038" s="613">
        <v>0</v>
      </c>
      <c r="AM1038" s="613">
        <v>1597.5527799999998</v>
      </c>
      <c r="AN1038" s="3690"/>
      <c r="AO1038" s="3904">
        <f>SUM(AO1039:AO1043)</f>
        <v>0</v>
      </c>
      <c r="AP1038" s="4022"/>
      <c r="AQ1038" s="4293"/>
    </row>
    <row r="1039" spans="1:43" s="47" customFormat="1" ht="15.75" x14ac:dyDescent="0.25">
      <c r="A1039" s="637"/>
      <c r="B1039" s="637">
        <v>1</v>
      </c>
      <c r="C1039" s="2601" t="s">
        <v>68</v>
      </c>
      <c r="D1039" s="346"/>
      <c r="E1039" s="346"/>
      <c r="F1039" s="613">
        <v>1000</v>
      </c>
      <c r="G1039" s="613">
        <v>0</v>
      </c>
      <c r="H1039" s="366">
        <f>F1039/12*$C$3</f>
        <v>833.33333333333326</v>
      </c>
      <c r="I1039" s="366">
        <v>2</v>
      </c>
      <c r="J1039" s="366">
        <f>I1039/H1039*100</f>
        <v>0.24000000000000002</v>
      </c>
      <c r="K1039" s="3441"/>
      <c r="L1039" s="101"/>
      <c r="M1039" s="101"/>
      <c r="N1039" s="389"/>
      <c r="O1039" s="389">
        <v>0</v>
      </c>
      <c r="P1039" s="389"/>
      <c r="Q1039" s="389"/>
      <c r="R1039" s="389"/>
      <c r="S1039" s="389"/>
      <c r="T1039" s="389"/>
      <c r="U1039" s="1879"/>
      <c r="V1039" s="1879"/>
      <c r="W1039" s="1879"/>
      <c r="X1039" s="1879"/>
      <c r="Y1039" s="1879"/>
      <c r="Z1039" s="1879"/>
      <c r="AA1039" s="1879"/>
      <c r="AB1039" s="1879"/>
      <c r="AC1039" s="1879"/>
      <c r="AD1039" s="1879"/>
      <c r="AE1039" s="1879"/>
      <c r="AF1039" s="2917"/>
      <c r="AG1039" s="613"/>
      <c r="AH1039" s="3059"/>
      <c r="AI1039" s="613"/>
      <c r="AJ1039" s="613"/>
      <c r="AK1039" s="613"/>
      <c r="AL1039" s="613"/>
      <c r="AM1039" s="613"/>
      <c r="AN1039" s="3690"/>
      <c r="AO1039" s="3916"/>
      <c r="AP1039" s="4022"/>
      <c r="AQ1039" s="4293"/>
    </row>
    <row r="1040" spans="1:43" s="47" customFormat="1" ht="47.25" x14ac:dyDescent="0.25">
      <c r="A1040" s="637"/>
      <c r="B1040" s="637">
        <v>1</v>
      </c>
      <c r="C1040" s="2601" t="s">
        <v>125</v>
      </c>
      <c r="D1040" s="346"/>
      <c r="E1040" s="346"/>
      <c r="F1040" s="613">
        <v>410</v>
      </c>
      <c r="G1040" s="613">
        <v>0</v>
      </c>
      <c r="H1040" s="366">
        <f>F1040/12*$C$3</f>
        <v>341.66666666666663</v>
      </c>
      <c r="I1040" s="366"/>
      <c r="J1040" s="366">
        <f t="shared" ref="J1040:J1041" si="876">I1040/H1040*100</f>
        <v>0</v>
      </c>
      <c r="K1040" s="3441"/>
      <c r="L1040" s="101"/>
      <c r="M1040" s="101"/>
      <c r="N1040" s="389"/>
      <c r="O1040" s="389">
        <v>0</v>
      </c>
      <c r="P1040" s="389"/>
      <c r="Q1040" s="389"/>
      <c r="R1040" s="389"/>
      <c r="S1040" s="389"/>
      <c r="T1040" s="389"/>
      <c r="U1040" s="1879"/>
      <c r="V1040" s="1879"/>
      <c r="W1040" s="1879"/>
      <c r="X1040" s="1879"/>
      <c r="Y1040" s="1879"/>
      <c r="Z1040" s="1879"/>
      <c r="AA1040" s="1879"/>
      <c r="AB1040" s="1879"/>
      <c r="AC1040" s="1879"/>
      <c r="AD1040" s="1879"/>
      <c r="AE1040" s="1879"/>
      <c r="AF1040" s="2917"/>
      <c r="AG1040" s="613"/>
      <c r="AH1040" s="3059"/>
      <c r="AI1040" s="613"/>
      <c r="AJ1040" s="613"/>
      <c r="AK1040" s="613"/>
      <c r="AL1040" s="613"/>
      <c r="AM1040" s="613"/>
      <c r="AN1040" s="3690"/>
      <c r="AO1040" s="3916"/>
      <c r="AP1040" s="4022"/>
      <c r="AQ1040" s="4293"/>
    </row>
    <row r="1041" spans="1:43" s="47" customFormat="1" ht="63" x14ac:dyDescent="0.25">
      <c r="A1041" s="637"/>
      <c r="B1041" s="637"/>
      <c r="C1041" s="2601" t="s">
        <v>457</v>
      </c>
      <c r="D1041" s="346"/>
      <c r="E1041" s="346"/>
      <c r="F1041" s="613">
        <v>247</v>
      </c>
      <c r="G1041" s="613">
        <v>0</v>
      </c>
      <c r="H1041" s="366">
        <f>F1041/12*$C$3</f>
        <v>205.83333333333331</v>
      </c>
      <c r="I1041" s="366">
        <v>128</v>
      </c>
      <c r="J1041" s="366">
        <f t="shared" si="876"/>
        <v>62.186234817813769</v>
      </c>
      <c r="K1041" s="3441"/>
      <c r="L1041" s="101"/>
      <c r="M1041" s="101"/>
      <c r="N1041" s="389"/>
      <c r="O1041" s="389">
        <v>0</v>
      </c>
      <c r="P1041" s="389"/>
      <c r="Q1041" s="389"/>
      <c r="R1041" s="389"/>
      <c r="S1041" s="389"/>
      <c r="T1041" s="389"/>
      <c r="U1041" s="1879"/>
      <c r="V1041" s="1879"/>
      <c r="W1041" s="1879"/>
      <c r="X1041" s="1879"/>
      <c r="Y1041" s="1879"/>
      <c r="Z1041" s="1879"/>
      <c r="AA1041" s="1879"/>
      <c r="AB1041" s="1879"/>
      <c r="AC1041" s="1879"/>
      <c r="AD1041" s="1879"/>
      <c r="AE1041" s="1879"/>
      <c r="AF1041" s="2917"/>
      <c r="AG1041" s="613"/>
      <c r="AH1041" s="3059"/>
      <c r="AI1041" s="613"/>
      <c r="AJ1041" s="613"/>
      <c r="AK1041" s="613"/>
      <c r="AL1041" s="613"/>
      <c r="AM1041" s="613"/>
      <c r="AN1041" s="3690"/>
      <c r="AO1041" s="3916"/>
      <c r="AP1041" s="4022"/>
      <c r="AQ1041" s="4293"/>
    </row>
    <row r="1042" spans="1:43" s="47" customFormat="1" ht="31.5" x14ac:dyDescent="0.25">
      <c r="A1042" s="637"/>
      <c r="B1042" s="637">
        <v>1</v>
      </c>
      <c r="C1042" s="2601" t="s">
        <v>293</v>
      </c>
      <c r="D1042" s="346"/>
      <c r="E1042" s="346"/>
      <c r="F1042" s="613">
        <v>247</v>
      </c>
      <c r="G1042" s="613">
        <v>0</v>
      </c>
      <c r="H1042" s="366">
        <f>F1042/12*$C$3</f>
        <v>205.83333333333331</v>
      </c>
      <c r="I1042" s="366">
        <v>50</v>
      </c>
      <c r="J1042" s="366">
        <f t="shared" ref="J1042:J1048" si="877">I1042/H1042*100</f>
        <v>24.291497975708502</v>
      </c>
      <c r="K1042" s="3441"/>
      <c r="L1042" s="101"/>
      <c r="M1042" s="101"/>
      <c r="N1042" s="389"/>
      <c r="O1042" s="389">
        <v>0</v>
      </c>
      <c r="P1042" s="389"/>
      <c r="Q1042" s="389"/>
      <c r="R1042" s="389"/>
      <c r="S1042" s="389"/>
      <c r="T1042" s="389"/>
      <c r="U1042" s="1879"/>
      <c r="V1042" s="1879"/>
      <c r="W1042" s="1879"/>
      <c r="X1042" s="1879"/>
      <c r="Y1042" s="1879"/>
      <c r="Z1042" s="1879"/>
      <c r="AA1042" s="1879"/>
      <c r="AB1042" s="1879"/>
      <c r="AC1042" s="1879"/>
      <c r="AD1042" s="1879"/>
      <c r="AE1042" s="1879"/>
      <c r="AF1042" s="2917"/>
      <c r="AG1042" s="613"/>
      <c r="AH1042" s="3059"/>
      <c r="AI1042" s="613"/>
      <c r="AJ1042" s="613"/>
      <c r="AK1042" s="613"/>
      <c r="AL1042" s="613"/>
      <c r="AM1042" s="613"/>
      <c r="AN1042" s="3690"/>
      <c r="AO1042" s="3916"/>
      <c r="AP1042" s="4022"/>
      <c r="AQ1042" s="4293"/>
    </row>
    <row r="1043" spans="1:43" s="47" customFormat="1" ht="31.5" x14ac:dyDescent="0.25">
      <c r="A1043" s="637"/>
      <c r="B1043" s="637">
        <v>1</v>
      </c>
      <c r="C1043" s="2598" t="s">
        <v>74</v>
      </c>
      <c r="D1043" s="346"/>
      <c r="E1043" s="346"/>
      <c r="F1043" s="613">
        <v>1500</v>
      </c>
      <c r="G1043" s="613">
        <v>0</v>
      </c>
      <c r="H1043" s="366">
        <f>F1043/12*$C$3</f>
        <v>1250</v>
      </c>
      <c r="I1043" s="366">
        <v>956</v>
      </c>
      <c r="J1043" s="366">
        <f t="shared" si="877"/>
        <v>76.48</v>
      </c>
      <c r="K1043" s="3441"/>
      <c r="L1043" s="101"/>
      <c r="M1043" s="101"/>
      <c r="N1043" s="389"/>
      <c r="O1043" s="389">
        <v>0</v>
      </c>
      <c r="P1043" s="389"/>
      <c r="Q1043" s="389"/>
      <c r="R1043" s="389"/>
      <c r="S1043" s="389"/>
      <c r="T1043" s="389"/>
      <c r="U1043" s="1879"/>
      <c r="V1043" s="1879"/>
      <c r="W1043" s="1879"/>
      <c r="X1043" s="1879"/>
      <c r="Y1043" s="1879"/>
      <c r="Z1043" s="1879"/>
      <c r="AA1043" s="1879"/>
      <c r="AB1043" s="1879"/>
      <c r="AC1043" s="1879"/>
      <c r="AD1043" s="1879"/>
      <c r="AE1043" s="1879"/>
      <c r="AF1043" s="2917"/>
      <c r="AG1043" s="613"/>
      <c r="AH1043" s="3059"/>
      <c r="AI1043" s="613"/>
      <c r="AJ1043" s="613"/>
      <c r="AK1043" s="613"/>
      <c r="AL1043" s="613"/>
      <c r="AM1043" s="613"/>
      <c r="AN1043" s="3690"/>
      <c r="AO1043" s="3916"/>
      <c r="AP1043" s="4022"/>
      <c r="AQ1043" s="4293"/>
    </row>
    <row r="1044" spans="1:43" s="47" customFormat="1" ht="29.25" x14ac:dyDescent="0.25">
      <c r="A1044" s="637"/>
      <c r="B1044" s="637">
        <v>1</v>
      </c>
      <c r="C1044" s="2428" t="s">
        <v>289</v>
      </c>
      <c r="D1044" s="346"/>
      <c r="E1044" s="346"/>
      <c r="F1044" s="614">
        <f>F1020+F994</f>
        <v>59846</v>
      </c>
      <c r="G1044" s="614">
        <v>0</v>
      </c>
      <c r="H1044" s="329">
        <f>H1020+H994</f>
        <v>49672.166666666672</v>
      </c>
      <c r="I1044" s="329">
        <f>I1020+I994</f>
        <v>60455.362500000003</v>
      </c>
      <c r="J1044" s="329">
        <f t="shared" si="877"/>
        <v>121.70872856361544</v>
      </c>
      <c r="K1044" s="3433">
        <f>K1020+K994</f>
        <v>4.6675000000000004</v>
      </c>
      <c r="L1044" s="101"/>
      <c r="M1044" s="101"/>
      <c r="N1044" s="389"/>
      <c r="O1044" s="389">
        <v>0</v>
      </c>
      <c r="P1044" s="389"/>
      <c r="Q1044" s="389"/>
      <c r="R1044" s="389"/>
      <c r="S1044" s="389"/>
      <c r="T1044" s="389"/>
      <c r="U1044" s="1879"/>
      <c r="V1044" s="1879"/>
      <c r="W1044" s="1879"/>
      <c r="X1044" s="1879"/>
      <c r="Y1044" s="1879"/>
      <c r="Z1044" s="1879"/>
      <c r="AA1044" s="1879"/>
      <c r="AB1044" s="1879"/>
      <c r="AC1044" s="1879"/>
      <c r="AD1044" s="1879"/>
      <c r="AE1044" s="1879"/>
      <c r="AF1044" s="2917"/>
      <c r="AG1044" s="613"/>
      <c r="AH1044" s="3059"/>
      <c r="AI1044" s="613"/>
      <c r="AJ1044" s="613"/>
      <c r="AK1044" s="613"/>
      <c r="AL1044" s="613"/>
      <c r="AM1044" s="613"/>
      <c r="AN1044" s="3690"/>
      <c r="AO1044" s="3904">
        <f>AO1020+AO994</f>
        <v>0</v>
      </c>
      <c r="AP1044" s="4022"/>
      <c r="AQ1044" s="4293"/>
    </row>
    <row r="1045" spans="1:43" s="47" customFormat="1" ht="43.5" x14ac:dyDescent="0.25">
      <c r="A1045" s="637"/>
      <c r="B1045" s="637">
        <v>1</v>
      </c>
      <c r="C1045" s="2428" t="s">
        <v>322</v>
      </c>
      <c r="D1045" s="346"/>
      <c r="E1045" s="346"/>
      <c r="F1045" s="614">
        <f>F1007</f>
        <v>29945</v>
      </c>
      <c r="G1045" s="614">
        <v>0</v>
      </c>
      <c r="H1045" s="329">
        <f>H1007</f>
        <v>24954.166666666668</v>
      </c>
      <c r="I1045" s="329">
        <f>I1007</f>
        <v>12244</v>
      </c>
      <c r="J1045" s="329">
        <f t="shared" si="877"/>
        <v>49.065954249457342</v>
      </c>
      <c r="K1045" s="3433">
        <f>K1007</f>
        <v>0</v>
      </c>
      <c r="L1045" s="101"/>
      <c r="M1045" s="101"/>
      <c r="N1045" s="389"/>
      <c r="O1045" s="389">
        <v>0</v>
      </c>
      <c r="P1045" s="389"/>
      <c r="Q1045" s="389"/>
      <c r="R1045" s="389"/>
      <c r="S1045" s="389"/>
      <c r="T1045" s="389"/>
      <c r="U1045" s="1879"/>
      <c r="V1045" s="1879"/>
      <c r="W1045" s="1879"/>
      <c r="X1045" s="1879"/>
      <c r="Y1045" s="1879"/>
      <c r="Z1045" s="1879"/>
      <c r="AA1045" s="1879"/>
      <c r="AB1045" s="1879"/>
      <c r="AC1045" s="1879"/>
      <c r="AD1045" s="1879"/>
      <c r="AE1045" s="1879"/>
      <c r="AF1045" s="2917"/>
      <c r="AG1045" s="613"/>
      <c r="AH1045" s="3059"/>
      <c r="AI1045" s="613"/>
      <c r="AJ1045" s="613"/>
      <c r="AK1045" s="613"/>
      <c r="AL1045" s="613"/>
      <c r="AM1045" s="613"/>
      <c r="AN1045" s="3690"/>
      <c r="AO1045" s="3904">
        <f>AO1007</f>
        <v>0</v>
      </c>
      <c r="AP1045" s="4022"/>
      <c r="AQ1045" s="4293"/>
    </row>
    <row r="1046" spans="1:43" s="47" customFormat="1" ht="29.25" x14ac:dyDescent="0.25">
      <c r="A1046" s="637"/>
      <c r="B1046" s="637">
        <v>1</v>
      </c>
      <c r="C1046" s="2428" t="s">
        <v>290</v>
      </c>
      <c r="D1046" s="346"/>
      <c r="E1046" s="346"/>
      <c r="F1046" s="614">
        <f>F1031+F1003</f>
        <v>68201.744680851058</v>
      </c>
      <c r="G1046" s="614">
        <v>0</v>
      </c>
      <c r="H1046" s="329">
        <f>H1031+H1003</f>
        <v>56834.787234042553</v>
      </c>
      <c r="I1046" s="329">
        <f>I1031+I1003</f>
        <v>49161.257446808508</v>
      </c>
      <c r="J1046" s="329">
        <f t="shared" si="877"/>
        <v>86.498533449883666</v>
      </c>
      <c r="K1046" s="3433">
        <f>K1031+K1003</f>
        <v>3.9234042553191486</v>
      </c>
      <c r="L1046" s="101"/>
      <c r="M1046" s="101"/>
      <c r="N1046" s="389"/>
      <c r="O1046" s="389">
        <v>0</v>
      </c>
      <c r="P1046" s="389"/>
      <c r="Q1046" s="389"/>
      <c r="R1046" s="389"/>
      <c r="S1046" s="389"/>
      <c r="T1046" s="389"/>
      <c r="U1046" s="1879"/>
      <c r="V1046" s="1879"/>
      <c r="W1046" s="1879"/>
      <c r="X1046" s="1879"/>
      <c r="Y1046" s="1879"/>
      <c r="Z1046" s="1879"/>
      <c r="AA1046" s="1879"/>
      <c r="AB1046" s="1879"/>
      <c r="AC1046" s="1879"/>
      <c r="AD1046" s="1879"/>
      <c r="AE1046" s="1879"/>
      <c r="AF1046" s="2917"/>
      <c r="AG1046" s="613"/>
      <c r="AH1046" s="3059"/>
      <c r="AI1046" s="613"/>
      <c r="AJ1046" s="613"/>
      <c r="AK1046" s="613"/>
      <c r="AL1046" s="613"/>
      <c r="AM1046" s="613"/>
      <c r="AN1046" s="3690"/>
      <c r="AO1046" s="3904">
        <f>AO1031+AO1003</f>
        <v>0</v>
      </c>
      <c r="AP1046" s="4022"/>
      <c r="AQ1046" s="4293"/>
    </row>
    <row r="1047" spans="1:43" s="47" customFormat="1" ht="29.25" x14ac:dyDescent="0.25">
      <c r="A1047" s="637"/>
      <c r="B1047" s="637">
        <v>1</v>
      </c>
      <c r="C1047" s="2428" t="s">
        <v>291</v>
      </c>
      <c r="D1047" s="346"/>
      <c r="E1047" s="346"/>
      <c r="F1047" s="614">
        <f>F1035+F1037+F1018</f>
        <v>34208</v>
      </c>
      <c r="G1047" s="614">
        <v>0</v>
      </c>
      <c r="H1047" s="329">
        <f t="shared" ref="H1047:I1047" si="878">H1035+H1037+H1018</f>
        <v>28506.666666666668</v>
      </c>
      <c r="I1047" s="329">
        <f t="shared" si="878"/>
        <v>24155</v>
      </c>
      <c r="J1047" s="329">
        <f t="shared" si="877"/>
        <v>84.734565014031801</v>
      </c>
      <c r="K1047" s="3433">
        <f t="shared" ref="K1047" si="879">K1035+K1037+K1018</f>
        <v>250</v>
      </c>
      <c r="L1047" s="101"/>
      <c r="M1047" s="101"/>
      <c r="N1047" s="389"/>
      <c r="O1047" s="389">
        <v>0</v>
      </c>
      <c r="P1047" s="389"/>
      <c r="Q1047" s="389"/>
      <c r="R1047" s="389"/>
      <c r="S1047" s="389"/>
      <c r="T1047" s="389"/>
      <c r="U1047" s="1879">
        <v>26407.032959999997</v>
      </c>
      <c r="V1047" s="1879">
        <v>26407.032959999997</v>
      </c>
      <c r="W1047" s="1879">
        <v>26407.032959999997</v>
      </c>
      <c r="X1047" s="1879">
        <v>26407.032959999997</v>
      </c>
      <c r="Y1047" s="1879">
        <v>26407.032959999997</v>
      </c>
      <c r="Z1047" s="1879">
        <v>26407.032959999997</v>
      </c>
      <c r="AA1047" s="1879">
        <v>26407.032959999997</v>
      </c>
      <c r="AB1047" s="1879">
        <v>26407.032959999997</v>
      </c>
      <c r="AC1047" s="1879">
        <v>26407.032959999997</v>
      </c>
      <c r="AD1047" s="1879">
        <v>26407.032959999997</v>
      </c>
      <c r="AE1047" s="1879">
        <v>26407.032959999997</v>
      </c>
      <c r="AF1047" s="2884">
        <f>U1047/12*$C$3+(V1047-U1047)/11*9+(W1047-V1047)/10*8+(X1047-W1047)/9*7+(Y1047-X1047)/8*6+(Z1047-Y1047)/7*5+(AA1047-Z1047)/6*4+(AB1047-AA1047)+(AC1047-AB1047)/5*3+(AD1047-AC1047)/4*2+(AE1047-AD1047)/3*1</f>
        <v>22005.860799999995</v>
      </c>
      <c r="AG1047" s="613">
        <f t="shared" ref="AG1047" si="880">AM1047-AL1047-AI1047</f>
        <v>27182.051399999997</v>
      </c>
      <c r="AH1047" s="3059"/>
      <c r="AI1047" s="613"/>
      <c r="AJ1047" s="613">
        <f>AG1047-AF1047</f>
        <v>5176.1906000000017</v>
      </c>
      <c r="AK1047" s="613">
        <v>-5.6406000000000001</v>
      </c>
      <c r="AL1047" s="613">
        <v>-20.068490000000001</v>
      </c>
      <c r="AM1047" s="613">
        <v>27161.982909999995</v>
      </c>
      <c r="AN1047" s="3690">
        <v>265.02000000000004</v>
      </c>
      <c r="AO1047" s="3904">
        <f t="shared" ref="AO1047" si="881">AO1035+AO1037+AO1018</f>
        <v>0</v>
      </c>
      <c r="AP1047" s="4022"/>
      <c r="AQ1047" s="4293"/>
    </row>
    <row r="1048" spans="1:43" s="47" customFormat="1" x14ac:dyDescent="0.25">
      <c r="A1048" s="637"/>
      <c r="B1048" s="637">
        <v>1</v>
      </c>
      <c r="C1048" s="2429" t="s">
        <v>139</v>
      </c>
      <c r="D1048" s="346"/>
      <c r="E1048" s="346"/>
      <c r="F1048" s="614">
        <f>F1044+F1045+F1047+F1004*2.9+F1006/4.2</f>
        <v>320727.8285714286</v>
      </c>
      <c r="G1048" s="614">
        <v>0</v>
      </c>
      <c r="H1048" s="329">
        <f>H1044+H1045+H1047+H1004*2.9+H1006/4.2</f>
        <v>267073.69047619047</v>
      </c>
      <c r="I1048" s="329">
        <f>I1044+I1045+I1047+I1004*2.9+I1006/4.2</f>
        <v>238821.49107142861</v>
      </c>
      <c r="J1048" s="329">
        <f t="shared" si="877"/>
        <v>89.421571494223784</v>
      </c>
      <c r="K1048" s="3433">
        <f>K1044+K1045+K1047+K1004*2.9+K1006/4.2</f>
        <v>264.77226190476188</v>
      </c>
      <c r="L1048" s="101"/>
      <c r="M1048" s="101"/>
      <c r="N1048" s="389"/>
      <c r="O1048" s="389">
        <v>0</v>
      </c>
      <c r="P1048" s="389"/>
      <c r="Q1048" s="389"/>
      <c r="R1048" s="389"/>
      <c r="S1048" s="389"/>
      <c r="T1048" s="389"/>
      <c r="U1048" s="1879">
        <f t="shared" ref="U1048:Z1048" si="882">U1047+U1038+U1007+U993+U992</f>
        <v>327832.10802520014</v>
      </c>
      <c r="V1048" s="1879">
        <f t="shared" si="882"/>
        <v>327832.10802520014</v>
      </c>
      <c r="W1048" s="1879">
        <f t="shared" si="882"/>
        <v>327832.10802520014</v>
      </c>
      <c r="X1048" s="1879">
        <f t="shared" si="882"/>
        <v>327832.10802520014</v>
      </c>
      <c r="Y1048" s="1879">
        <f t="shared" si="882"/>
        <v>326654.5312152002</v>
      </c>
      <c r="Z1048" s="1879">
        <f t="shared" si="882"/>
        <v>326654.5312152002</v>
      </c>
      <c r="AA1048" s="1879">
        <f>AA1047+AA1038+AA1007+AA993+AA992+AA1019</f>
        <v>327232.85321520019</v>
      </c>
      <c r="AB1048" s="1879">
        <f>AB1047+AB1038+AB1007+AB993+AB992+AB1019</f>
        <v>327232.85321520019</v>
      </c>
      <c r="AC1048" s="1879">
        <f>AC1047+AC1038+AC1007+AC993+AC992+AC1019+AC1028</f>
        <v>328165.90841520019</v>
      </c>
      <c r="AD1048" s="1879">
        <f>AD1047+AD1038+AD1007+AD993+AD992+AD1019+AD1028</f>
        <v>328165.90841520019</v>
      </c>
      <c r="AE1048" s="1879">
        <f>AE1047+AE1038+AE1007+AE993+AE992+AE1019+AE1028</f>
        <v>328165.90841520019</v>
      </c>
      <c r="AF1048" s="1879">
        <f t="shared" ref="AF1048:AM1048" si="883">AF1047+AF1038+AF1007+AF993+AF992+AF1019+AF1028</f>
        <v>272885.77750183345</v>
      </c>
      <c r="AG1048" s="1879">
        <f t="shared" si="883"/>
        <v>271558.12456999993</v>
      </c>
      <c r="AH1048" s="1879">
        <f t="shared" si="883"/>
        <v>0</v>
      </c>
      <c r="AI1048" s="1879">
        <f t="shared" si="883"/>
        <v>0</v>
      </c>
      <c r="AJ1048" s="1879">
        <f t="shared" si="883"/>
        <v>-1327.6529318335911</v>
      </c>
      <c r="AK1048" s="1879">
        <f t="shared" si="883"/>
        <v>-5.6406000000000001</v>
      </c>
      <c r="AL1048" s="1879">
        <f t="shared" si="883"/>
        <v>-524.55752999999993</v>
      </c>
      <c r="AM1048" s="1879">
        <f t="shared" si="883"/>
        <v>271033.56703999994</v>
      </c>
      <c r="AN1048" s="3690">
        <f t="shared" ref="AN1048" si="884">AN1047+AN1038+AN1007+AN993+AN992</f>
        <v>265.02000000000004</v>
      </c>
      <c r="AO1048" s="3904">
        <f>AO1044+AO1045+AO1047+AO1004*2.9+AO1006/4.2</f>
        <v>0</v>
      </c>
      <c r="AP1048" s="4022">
        <f t="shared" ref="AP1048" si="885">AP1047+AP1038+AP1007+AP993+AP992</f>
        <v>0</v>
      </c>
      <c r="AQ1048" s="4293"/>
    </row>
    <row r="1049" spans="1:43" s="47" customFormat="1" x14ac:dyDescent="0.25">
      <c r="A1049" s="637">
        <v>1</v>
      </c>
      <c r="B1049" s="637">
        <v>1</v>
      </c>
      <c r="C1049" s="184" t="s">
        <v>29</v>
      </c>
      <c r="D1049" s="184"/>
      <c r="E1049" s="184"/>
      <c r="F1049" s="1566"/>
      <c r="G1049" s="1566">
        <v>0</v>
      </c>
      <c r="H1049" s="580"/>
      <c r="I1049" s="580"/>
      <c r="J1049" s="580"/>
      <c r="K1049" s="3632"/>
      <c r="L1049" s="579"/>
      <c r="M1049" s="579"/>
      <c r="N1049" s="578"/>
      <c r="O1049" s="578">
        <v>0</v>
      </c>
      <c r="P1049" s="578"/>
      <c r="Q1049" s="578"/>
      <c r="R1049" s="578"/>
      <c r="S1049" s="578"/>
      <c r="T1049" s="578"/>
      <c r="U1049" s="565"/>
      <c r="V1049" s="565"/>
      <c r="W1049" s="565"/>
      <c r="X1049" s="565"/>
      <c r="Y1049" s="565"/>
      <c r="Z1049" s="565"/>
      <c r="AA1049" s="565"/>
      <c r="AB1049" s="565"/>
      <c r="AC1049" s="565"/>
      <c r="AD1049" s="565"/>
      <c r="AE1049" s="565"/>
      <c r="AF1049" s="2920"/>
      <c r="AG1049" s="43"/>
      <c r="AH1049" s="3056"/>
      <c r="AI1049" s="43"/>
      <c r="AJ1049" s="43"/>
      <c r="AK1049" s="43"/>
      <c r="AL1049" s="43"/>
      <c r="AM1049" s="43"/>
      <c r="AN1049" s="3690"/>
      <c r="AO1049" s="4111"/>
      <c r="AP1049" s="1270"/>
      <c r="AQ1049" s="4293"/>
    </row>
    <row r="1050" spans="1:43" s="47" customFormat="1" x14ac:dyDescent="0.25">
      <c r="A1050" s="637">
        <v>1</v>
      </c>
      <c r="B1050" s="637">
        <v>1</v>
      </c>
      <c r="C1050" s="120" t="s">
        <v>24</v>
      </c>
      <c r="D1050" s="120"/>
      <c r="E1050" s="714">
        <v>300</v>
      </c>
      <c r="F1050" s="745">
        <v>177</v>
      </c>
      <c r="G1050" s="745">
        <v>0</v>
      </c>
      <c r="H1050" s="69">
        <f t="shared" ref="H1050:H1057" si="886">F1050/12*$C$3</f>
        <v>147.5</v>
      </c>
      <c r="I1050" s="69">
        <v>198</v>
      </c>
      <c r="J1050" s="69">
        <f t="shared" ref="J1050:J1058" si="887">I1050/H1050*100</f>
        <v>134.23728813559322</v>
      </c>
      <c r="K1050" s="3364"/>
      <c r="L1050" s="311">
        <v>6</v>
      </c>
      <c r="M1050" s="70">
        <f t="shared" ref="M1050:M1058" si="888">Q1050/I1050</f>
        <v>5.3686868686868685</v>
      </c>
      <c r="N1050" s="71">
        <f t="shared" ref="N1050:N1057" si="889">ROUND(F1050*L1050,0)</f>
        <v>1062</v>
      </c>
      <c r="O1050" s="71">
        <v>0</v>
      </c>
      <c r="P1050" s="71">
        <f t="shared" ref="P1050:P1057" si="890">ROUND(N1050/12*$C$3,0)</f>
        <v>885</v>
      </c>
      <c r="Q1050" s="71">
        <v>1063</v>
      </c>
      <c r="R1050" s="71">
        <f t="shared" ref="R1050:R1058" si="891">Q1050/P1050*100</f>
        <v>120.11299435028249</v>
      </c>
      <c r="S1050" s="71">
        <f t="shared" ref="S1050:S1057" si="892">ROUND(N1050/E1050,0)</f>
        <v>4</v>
      </c>
      <c r="T1050" s="71">
        <f t="shared" ref="T1050:T1058" si="893">Q1050/$C$3*12/S1050</f>
        <v>318.89999999999998</v>
      </c>
      <c r="U1050" s="1879"/>
      <c r="V1050" s="1879"/>
      <c r="W1050" s="1879"/>
      <c r="X1050" s="1879"/>
      <c r="Y1050" s="1879"/>
      <c r="Z1050" s="1879"/>
      <c r="AA1050" s="1879"/>
      <c r="AB1050" s="1879"/>
      <c r="AC1050" s="1879"/>
      <c r="AD1050" s="1879"/>
      <c r="AE1050" s="1879"/>
      <c r="AF1050" s="2917"/>
      <c r="AG1050" s="613"/>
      <c r="AH1050" s="3059"/>
      <c r="AI1050" s="613"/>
      <c r="AJ1050" s="613"/>
      <c r="AK1050" s="613"/>
      <c r="AL1050" s="613"/>
      <c r="AM1050" s="613"/>
      <c r="AN1050" s="3690"/>
      <c r="AO1050" s="3820"/>
      <c r="AP1050" s="4022"/>
      <c r="AQ1050" s="4293"/>
    </row>
    <row r="1051" spans="1:43" s="47" customFormat="1" x14ac:dyDescent="0.25">
      <c r="A1051" s="637">
        <v>1</v>
      </c>
      <c r="B1051" s="637">
        <v>1</v>
      </c>
      <c r="C1051" s="120" t="s">
        <v>23</v>
      </c>
      <c r="D1051" s="120"/>
      <c r="E1051" s="714">
        <v>300</v>
      </c>
      <c r="F1051" s="745">
        <v>30</v>
      </c>
      <c r="G1051" s="745">
        <v>0</v>
      </c>
      <c r="H1051" s="69">
        <f t="shared" si="886"/>
        <v>25</v>
      </c>
      <c r="I1051" s="69">
        <v>12</v>
      </c>
      <c r="J1051" s="69">
        <f t="shared" si="887"/>
        <v>48</v>
      </c>
      <c r="K1051" s="3364"/>
      <c r="L1051" s="311">
        <v>28</v>
      </c>
      <c r="M1051" s="70">
        <f t="shared" si="888"/>
        <v>27</v>
      </c>
      <c r="N1051" s="71">
        <f t="shared" si="889"/>
        <v>840</v>
      </c>
      <c r="O1051" s="71">
        <v>0</v>
      </c>
      <c r="P1051" s="71">
        <f t="shared" si="890"/>
        <v>700</v>
      </c>
      <c r="Q1051" s="71">
        <v>324</v>
      </c>
      <c r="R1051" s="71">
        <f t="shared" si="891"/>
        <v>46.285714285714285</v>
      </c>
      <c r="S1051" s="71">
        <f t="shared" si="892"/>
        <v>3</v>
      </c>
      <c r="T1051" s="71">
        <f t="shared" si="893"/>
        <v>129.6</v>
      </c>
      <c r="U1051" s="1879"/>
      <c r="V1051" s="1879"/>
      <c r="W1051" s="1879"/>
      <c r="X1051" s="1879"/>
      <c r="Y1051" s="1879"/>
      <c r="Z1051" s="1879"/>
      <c r="AA1051" s="1879"/>
      <c r="AB1051" s="1879"/>
      <c r="AC1051" s="1879"/>
      <c r="AD1051" s="1879"/>
      <c r="AE1051" s="1879"/>
      <c r="AF1051" s="2917"/>
      <c r="AG1051" s="613"/>
      <c r="AH1051" s="3059"/>
      <c r="AI1051" s="613"/>
      <c r="AJ1051" s="613"/>
      <c r="AK1051" s="613"/>
      <c r="AL1051" s="613"/>
      <c r="AM1051" s="613"/>
      <c r="AN1051" s="3690"/>
      <c r="AO1051" s="3820"/>
      <c r="AP1051" s="4022"/>
      <c r="AQ1051" s="4293"/>
    </row>
    <row r="1052" spans="1:43" s="47" customFormat="1" x14ac:dyDescent="0.25">
      <c r="A1052" s="637">
        <v>1</v>
      </c>
      <c r="B1052" s="637">
        <v>1</v>
      </c>
      <c r="C1052" s="120" t="s">
        <v>9</v>
      </c>
      <c r="D1052" s="120"/>
      <c r="E1052" s="714">
        <v>300</v>
      </c>
      <c r="F1052" s="745">
        <v>100</v>
      </c>
      <c r="G1052" s="745">
        <v>0</v>
      </c>
      <c r="H1052" s="69">
        <f t="shared" si="886"/>
        <v>83.333333333333343</v>
      </c>
      <c r="I1052" s="69">
        <v>85</v>
      </c>
      <c r="J1052" s="69">
        <f t="shared" si="887"/>
        <v>101.99999999999999</v>
      </c>
      <c r="K1052" s="3364"/>
      <c r="L1052" s="311">
        <v>12</v>
      </c>
      <c r="M1052" s="70">
        <f t="shared" si="888"/>
        <v>13.352941176470589</v>
      </c>
      <c r="N1052" s="71">
        <f t="shared" si="889"/>
        <v>1200</v>
      </c>
      <c r="O1052" s="71">
        <v>0</v>
      </c>
      <c r="P1052" s="71">
        <f t="shared" si="890"/>
        <v>1000</v>
      </c>
      <c r="Q1052" s="71">
        <v>1135</v>
      </c>
      <c r="R1052" s="71">
        <f t="shared" si="891"/>
        <v>113.5</v>
      </c>
      <c r="S1052" s="71">
        <f t="shared" si="892"/>
        <v>4</v>
      </c>
      <c r="T1052" s="71">
        <f t="shared" si="893"/>
        <v>340.5</v>
      </c>
      <c r="U1052" s="1879"/>
      <c r="V1052" s="1879"/>
      <c r="W1052" s="1879"/>
      <c r="X1052" s="1879"/>
      <c r="Y1052" s="1879"/>
      <c r="Z1052" s="1879"/>
      <c r="AA1052" s="1879"/>
      <c r="AB1052" s="1879"/>
      <c r="AC1052" s="1879"/>
      <c r="AD1052" s="1879"/>
      <c r="AE1052" s="1879"/>
      <c r="AF1052" s="2917"/>
      <c r="AG1052" s="613"/>
      <c r="AH1052" s="3059"/>
      <c r="AI1052" s="613"/>
      <c r="AJ1052" s="613"/>
      <c r="AK1052" s="613"/>
      <c r="AL1052" s="613"/>
      <c r="AM1052" s="613"/>
      <c r="AN1052" s="3690"/>
      <c r="AO1052" s="3820"/>
      <c r="AP1052" s="4022"/>
      <c r="AQ1052" s="4293"/>
    </row>
    <row r="1053" spans="1:43" s="47" customFormat="1" x14ac:dyDescent="0.25">
      <c r="A1053" s="637">
        <v>1</v>
      </c>
      <c r="B1053" s="637">
        <v>1</v>
      </c>
      <c r="C1053" s="120" t="s">
        <v>26</v>
      </c>
      <c r="D1053" s="120"/>
      <c r="E1053" s="714">
        <v>300</v>
      </c>
      <c r="F1053" s="745">
        <v>85</v>
      </c>
      <c r="G1053" s="745">
        <v>0</v>
      </c>
      <c r="H1053" s="69">
        <f t="shared" si="886"/>
        <v>70.833333333333329</v>
      </c>
      <c r="I1053" s="69">
        <v>89</v>
      </c>
      <c r="J1053" s="69">
        <f t="shared" si="887"/>
        <v>125.64705882352942</v>
      </c>
      <c r="K1053" s="3364"/>
      <c r="L1053" s="311">
        <v>7</v>
      </c>
      <c r="M1053" s="70">
        <f t="shared" si="888"/>
        <v>7.7078651685393256</v>
      </c>
      <c r="N1053" s="71">
        <f t="shared" si="889"/>
        <v>595</v>
      </c>
      <c r="O1053" s="71">
        <v>0</v>
      </c>
      <c r="P1053" s="71">
        <f t="shared" si="890"/>
        <v>496</v>
      </c>
      <c r="Q1053" s="71">
        <v>686</v>
      </c>
      <c r="R1053" s="71">
        <f t="shared" si="891"/>
        <v>138.30645161290323</v>
      </c>
      <c r="S1053" s="71">
        <f t="shared" si="892"/>
        <v>2</v>
      </c>
      <c r="T1053" s="71">
        <f t="shared" si="893"/>
        <v>411.59999999999997</v>
      </c>
      <c r="U1053" s="1879"/>
      <c r="V1053" s="1879"/>
      <c r="W1053" s="1879"/>
      <c r="X1053" s="1879"/>
      <c r="Y1053" s="1879"/>
      <c r="Z1053" s="1879"/>
      <c r="AA1053" s="1879"/>
      <c r="AB1053" s="1879"/>
      <c r="AC1053" s="1879"/>
      <c r="AD1053" s="1879"/>
      <c r="AE1053" s="1879"/>
      <c r="AF1053" s="2917"/>
      <c r="AG1053" s="613"/>
      <c r="AH1053" s="3059"/>
      <c r="AI1053" s="613"/>
      <c r="AJ1053" s="613"/>
      <c r="AK1053" s="613"/>
      <c r="AL1053" s="613"/>
      <c r="AM1053" s="613"/>
      <c r="AN1053" s="3690"/>
      <c r="AO1053" s="3820"/>
      <c r="AP1053" s="4022"/>
      <c r="AQ1053" s="4293"/>
    </row>
    <row r="1054" spans="1:43" s="47" customFormat="1" x14ac:dyDescent="0.25">
      <c r="A1054" s="637">
        <v>1</v>
      </c>
      <c r="B1054" s="637">
        <v>1</v>
      </c>
      <c r="C1054" s="120" t="s">
        <v>67</v>
      </c>
      <c r="D1054" s="120"/>
      <c r="E1054" s="714">
        <v>300</v>
      </c>
      <c r="F1054" s="745">
        <v>127</v>
      </c>
      <c r="G1054" s="745">
        <v>0</v>
      </c>
      <c r="H1054" s="69">
        <f t="shared" si="886"/>
        <v>105.83333333333334</v>
      </c>
      <c r="I1054" s="69">
        <v>124</v>
      </c>
      <c r="J1054" s="69">
        <f t="shared" si="887"/>
        <v>117.16535433070865</v>
      </c>
      <c r="K1054" s="3364"/>
      <c r="L1054" s="311">
        <v>9.8000000000000007</v>
      </c>
      <c r="M1054" s="70">
        <f t="shared" si="888"/>
        <v>8.2983870967741939</v>
      </c>
      <c r="N1054" s="71">
        <f t="shared" si="889"/>
        <v>1245</v>
      </c>
      <c r="O1054" s="71">
        <v>0</v>
      </c>
      <c r="P1054" s="71">
        <f t="shared" si="890"/>
        <v>1038</v>
      </c>
      <c r="Q1054" s="71">
        <v>1029</v>
      </c>
      <c r="R1054" s="71">
        <f t="shared" si="891"/>
        <v>99.132947976878611</v>
      </c>
      <c r="S1054" s="71">
        <f t="shared" si="892"/>
        <v>4</v>
      </c>
      <c r="T1054" s="71">
        <f t="shared" si="893"/>
        <v>308.70000000000005</v>
      </c>
      <c r="U1054" s="1879"/>
      <c r="V1054" s="1879"/>
      <c r="W1054" s="1879"/>
      <c r="X1054" s="1879"/>
      <c r="Y1054" s="1879"/>
      <c r="Z1054" s="1879"/>
      <c r="AA1054" s="1879"/>
      <c r="AB1054" s="1879"/>
      <c r="AC1054" s="1879"/>
      <c r="AD1054" s="1879"/>
      <c r="AE1054" s="1879"/>
      <c r="AF1054" s="2917"/>
      <c r="AG1054" s="613"/>
      <c r="AH1054" s="3059"/>
      <c r="AI1054" s="613"/>
      <c r="AJ1054" s="613"/>
      <c r="AK1054" s="613"/>
      <c r="AL1054" s="613"/>
      <c r="AM1054" s="613"/>
      <c r="AN1054" s="3690"/>
      <c r="AO1054" s="3820"/>
      <c r="AP1054" s="4022"/>
      <c r="AQ1054" s="4293"/>
    </row>
    <row r="1055" spans="1:43" s="47" customFormat="1" x14ac:dyDescent="0.25">
      <c r="A1055" s="637">
        <v>1</v>
      </c>
      <c r="B1055" s="637">
        <v>1</v>
      </c>
      <c r="C1055" s="120" t="s">
        <v>10</v>
      </c>
      <c r="D1055" s="120"/>
      <c r="E1055" s="714">
        <v>300</v>
      </c>
      <c r="F1055" s="745">
        <v>240</v>
      </c>
      <c r="G1055" s="745">
        <v>0</v>
      </c>
      <c r="H1055" s="69">
        <f t="shared" si="886"/>
        <v>200</v>
      </c>
      <c r="I1055" s="69">
        <v>168</v>
      </c>
      <c r="J1055" s="69">
        <f t="shared" si="887"/>
        <v>84</v>
      </c>
      <c r="K1055" s="3364"/>
      <c r="L1055" s="311">
        <v>10</v>
      </c>
      <c r="M1055" s="70">
        <f t="shared" si="888"/>
        <v>10.077380952380953</v>
      </c>
      <c r="N1055" s="71">
        <f t="shared" si="889"/>
        <v>2400</v>
      </c>
      <c r="O1055" s="71">
        <v>0</v>
      </c>
      <c r="P1055" s="71">
        <f t="shared" si="890"/>
        <v>2000</v>
      </c>
      <c r="Q1055" s="71">
        <v>1693</v>
      </c>
      <c r="R1055" s="71">
        <f t="shared" si="891"/>
        <v>84.65</v>
      </c>
      <c r="S1055" s="71">
        <f t="shared" si="892"/>
        <v>8</v>
      </c>
      <c r="T1055" s="71">
        <f t="shared" si="893"/>
        <v>253.95000000000002</v>
      </c>
      <c r="U1055" s="1879"/>
      <c r="V1055" s="1879"/>
      <c r="W1055" s="1879"/>
      <c r="X1055" s="1879"/>
      <c r="Y1055" s="1879"/>
      <c r="Z1055" s="1879"/>
      <c r="AA1055" s="1879"/>
      <c r="AB1055" s="1879"/>
      <c r="AC1055" s="1879"/>
      <c r="AD1055" s="1879"/>
      <c r="AE1055" s="1879"/>
      <c r="AF1055" s="2917"/>
      <c r="AG1055" s="613"/>
      <c r="AH1055" s="3059"/>
      <c r="AI1055" s="613"/>
      <c r="AJ1055" s="613"/>
      <c r="AK1055" s="613"/>
      <c r="AL1055" s="613"/>
      <c r="AM1055" s="613"/>
      <c r="AN1055" s="3690"/>
      <c r="AO1055" s="3820"/>
      <c r="AP1055" s="4022"/>
      <c r="AQ1055" s="4293"/>
    </row>
    <row r="1056" spans="1:43" s="47" customFormat="1" x14ac:dyDescent="0.25">
      <c r="A1056" s="637">
        <v>1</v>
      </c>
      <c r="B1056" s="637">
        <v>1</v>
      </c>
      <c r="C1056" s="120" t="s">
        <v>66</v>
      </c>
      <c r="D1056" s="120"/>
      <c r="E1056" s="714">
        <v>300</v>
      </c>
      <c r="F1056" s="745">
        <v>90</v>
      </c>
      <c r="G1056" s="745">
        <v>0</v>
      </c>
      <c r="H1056" s="69">
        <f t="shared" si="886"/>
        <v>75</v>
      </c>
      <c r="I1056" s="69">
        <v>53</v>
      </c>
      <c r="J1056" s="69">
        <f t="shared" si="887"/>
        <v>70.666666666666671</v>
      </c>
      <c r="K1056" s="3364"/>
      <c r="L1056" s="423">
        <v>8.5</v>
      </c>
      <c r="M1056" s="70">
        <f t="shared" si="888"/>
        <v>10.20754716981132</v>
      </c>
      <c r="N1056" s="71">
        <f t="shared" si="889"/>
        <v>765</v>
      </c>
      <c r="O1056" s="71">
        <v>0</v>
      </c>
      <c r="P1056" s="71">
        <f t="shared" si="890"/>
        <v>638</v>
      </c>
      <c r="Q1056" s="71">
        <v>541</v>
      </c>
      <c r="R1056" s="71">
        <f t="shared" si="891"/>
        <v>84.796238244514115</v>
      </c>
      <c r="S1056" s="71">
        <f t="shared" si="892"/>
        <v>3</v>
      </c>
      <c r="T1056" s="71">
        <f t="shared" si="893"/>
        <v>216.4</v>
      </c>
      <c r="U1056" s="1879"/>
      <c r="V1056" s="1879"/>
      <c r="W1056" s="1879"/>
      <c r="X1056" s="1879"/>
      <c r="Y1056" s="1879"/>
      <c r="Z1056" s="1879"/>
      <c r="AA1056" s="1879"/>
      <c r="AB1056" s="1879"/>
      <c r="AC1056" s="1879"/>
      <c r="AD1056" s="1879"/>
      <c r="AE1056" s="1879"/>
      <c r="AF1056" s="2917"/>
      <c r="AG1056" s="613"/>
      <c r="AH1056" s="3059"/>
      <c r="AI1056" s="613"/>
      <c r="AJ1056" s="613"/>
      <c r="AK1056" s="613"/>
      <c r="AL1056" s="613"/>
      <c r="AM1056" s="613"/>
      <c r="AN1056" s="3690"/>
      <c r="AO1056" s="3820"/>
      <c r="AP1056" s="4022"/>
      <c r="AQ1056" s="4293"/>
    </row>
    <row r="1057" spans="1:43" s="47" customFormat="1" x14ac:dyDescent="0.25">
      <c r="A1057" s="637"/>
      <c r="B1057" s="637">
        <v>1</v>
      </c>
      <c r="C1057" s="120" t="s">
        <v>6</v>
      </c>
      <c r="D1057" s="120"/>
      <c r="E1057" s="714">
        <v>300</v>
      </c>
      <c r="F1057" s="745">
        <v>451</v>
      </c>
      <c r="G1057" s="745">
        <v>0</v>
      </c>
      <c r="H1057" s="69">
        <f t="shared" si="886"/>
        <v>375.83333333333337</v>
      </c>
      <c r="I1057" s="69">
        <v>250</v>
      </c>
      <c r="J1057" s="69">
        <f t="shared" si="887"/>
        <v>66.518847006651882</v>
      </c>
      <c r="K1057" s="3364"/>
      <c r="L1057" s="423">
        <v>7</v>
      </c>
      <c r="M1057" s="70">
        <f t="shared" si="888"/>
        <v>9.3439999999999994</v>
      </c>
      <c r="N1057" s="71">
        <f t="shared" si="889"/>
        <v>3157</v>
      </c>
      <c r="O1057" s="71">
        <v>0</v>
      </c>
      <c r="P1057" s="71">
        <f t="shared" si="890"/>
        <v>2631</v>
      </c>
      <c r="Q1057" s="71">
        <v>2336</v>
      </c>
      <c r="R1057" s="71">
        <f t="shared" si="891"/>
        <v>88.787533257316611</v>
      </c>
      <c r="S1057" s="71">
        <f t="shared" si="892"/>
        <v>11</v>
      </c>
      <c r="T1057" s="71">
        <f t="shared" si="893"/>
        <v>254.83636363636361</v>
      </c>
      <c r="U1057" s="1879"/>
      <c r="V1057" s="1879"/>
      <c r="W1057" s="1879"/>
      <c r="X1057" s="1879"/>
      <c r="Y1057" s="1879"/>
      <c r="Z1057" s="1879"/>
      <c r="AA1057" s="1879"/>
      <c r="AB1057" s="1879"/>
      <c r="AC1057" s="1879"/>
      <c r="AD1057" s="1879"/>
      <c r="AE1057" s="1879"/>
      <c r="AF1057" s="2917"/>
      <c r="AG1057" s="613"/>
      <c r="AH1057" s="3059"/>
      <c r="AI1057" s="613"/>
      <c r="AJ1057" s="613"/>
      <c r="AK1057" s="613"/>
      <c r="AL1057" s="613"/>
      <c r="AM1057" s="613"/>
      <c r="AN1057" s="3690"/>
      <c r="AO1057" s="3820"/>
      <c r="AP1057" s="4022"/>
      <c r="AQ1057" s="4293"/>
    </row>
    <row r="1058" spans="1:43" s="47" customFormat="1" x14ac:dyDescent="0.25">
      <c r="A1058" s="637">
        <v>1</v>
      </c>
      <c r="B1058" s="637">
        <v>1</v>
      </c>
      <c r="C1058" s="430" t="s">
        <v>13</v>
      </c>
      <c r="D1058" s="430"/>
      <c r="E1058" s="430"/>
      <c r="F1058" s="1520">
        <f>SUM(F1050:F1057)</f>
        <v>1300</v>
      </c>
      <c r="G1058" s="1520">
        <v>0</v>
      </c>
      <c r="H1058" s="349">
        <f>SUM(H1050:H1057)</f>
        <v>1083.3333333333335</v>
      </c>
      <c r="I1058" s="349">
        <f>SUM(I1050:I1057)</f>
        <v>979</v>
      </c>
      <c r="J1058" s="349">
        <f t="shared" si="887"/>
        <v>90.369230769230754</v>
      </c>
      <c r="K1058" s="3504">
        <f>SUM(K1050:K1057)</f>
        <v>0</v>
      </c>
      <c r="L1058" s="583">
        <f>IF(F1058=0,0,N1058/F1058)</f>
        <v>8.6646153846153844</v>
      </c>
      <c r="M1058" s="94">
        <f t="shared" si="888"/>
        <v>8.9959141981613886</v>
      </c>
      <c r="N1058" s="349">
        <f>SUM(N1050:N1057)</f>
        <v>11264</v>
      </c>
      <c r="O1058" s="349">
        <v>0</v>
      </c>
      <c r="P1058" s="349">
        <f>SUM(P1050:P1057)</f>
        <v>9388</v>
      </c>
      <c r="Q1058" s="349">
        <f>SUM(Q1050:Q1057)</f>
        <v>8807</v>
      </c>
      <c r="R1058" s="71">
        <f t="shared" si="891"/>
        <v>93.811248402215597</v>
      </c>
      <c r="S1058" s="239">
        <f>SUM(S1050:S1057)</f>
        <v>39</v>
      </c>
      <c r="T1058" s="71">
        <f t="shared" si="893"/>
        <v>270.98461538461544</v>
      </c>
      <c r="U1058" s="1904"/>
      <c r="V1058" s="1904"/>
      <c r="W1058" s="1904"/>
      <c r="X1058" s="1904"/>
      <c r="Y1058" s="1904"/>
      <c r="Z1058" s="1904"/>
      <c r="AA1058" s="1904"/>
      <c r="AB1058" s="1904"/>
      <c r="AC1058" s="1904"/>
      <c r="AD1058" s="1904"/>
      <c r="AE1058" s="1904"/>
      <c r="AF1058" s="2949"/>
      <c r="AG1058" s="349"/>
      <c r="AH1058" s="3086"/>
      <c r="AI1058" s="349"/>
      <c r="AJ1058" s="349"/>
      <c r="AK1058" s="349"/>
      <c r="AL1058" s="349"/>
      <c r="AM1058" s="349"/>
      <c r="AN1058" s="3690"/>
      <c r="AO1058" s="4014">
        <f>SUM(AO1050:AO1057)</f>
        <v>0</v>
      </c>
      <c r="AP1058" s="4014"/>
      <c r="AQ1058" s="4293"/>
    </row>
    <row r="1059" spans="1:43" s="47" customFormat="1" ht="30" x14ac:dyDescent="0.25">
      <c r="A1059" s="637">
        <v>1</v>
      </c>
      <c r="B1059" s="637">
        <v>1</v>
      </c>
      <c r="C1059" s="184" t="s">
        <v>127</v>
      </c>
      <c r="D1059" s="184"/>
      <c r="E1059" s="430"/>
      <c r="F1059" s="1520"/>
      <c r="G1059" s="1520">
        <v>0</v>
      </c>
      <c r="H1059" s="349"/>
      <c r="I1059" s="349"/>
      <c r="J1059" s="349"/>
      <c r="K1059" s="3504"/>
      <c r="L1059" s="583"/>
      <c r="M1059" s="94"/>
      <c r="N1059" s="349"/>
      <c r="O1059" s="349">
        <v>0</v>
      </c>
      <c r="P1059" s="349"/>
      <c r="Q1059" s="349"/>
      <c r="R1059" s="71"/>
      <c r="S1059" s="71"/>
      <c r="T1059" s="71"/>
      <c r="U1059" s="1904"/>
      <c r="V1059" s="1904"/>
      <c r="W1059" s="1904"/>
      <c r="X1059" s="1904"/>
      <c r="Y1059" s="1904"/>
      <c r="Z1059" s="1904"/>
      <c r="AA1059" s="1904"/>
      <c r="AB1059" s="1904"/>
      <c r="AC1059" s="1904"/>
      <c r="AD1059" s="1904"/>
      <c r="AE1059" s="1904"/>
      <c r="AF1059" s="2949"/>
      <c r="AG1059" s="349"/>
      <c r="AH1059" s="3086"/>
      <c r="AI1059" s="349"/>
      <c r="AJ1059" s="349"/>
      <c r="AK1059" s="349"/>
      <c r="AL1059" s="349"/>
      <c r="AM1059" s="349"/>
      <c r="AN1059" s="3690"/>
      <c r="AO1059" s="4014"/>
      <c r="AP1059" s="4014"/>
      <c r="AQ1059" s="4293"/>
    </row>
    <row r="1060" spans="1:43" s="47" customFormat="1" x14ac:dyDescent="0.25">
      <c r="A1060" s="637">
        <v>1</v>
      </c>
      <c r="B1060" s="637">
        <v>1</v>
      </c>
      <c r="C1060" s="125" t="s">
        <v>129</v>
      </c>
      <c r="D1060" s="125"/>
      <c r="E1060" s="562">
        <v>239</v>
      </c>
      <c r="F1060" s="745">
        <v>301</v>
      </c>
      <c r="G1060" s="745">
        <v>0</v>
      </c>
      <c r="H1060" s="854">
        <f>F1060/12*$C$3</f>
        <v>250.83333333333331</v>
      </c>
      <c r="I1060" s="69">
        <v>132</v>
      </c>
      <c r="J1060" s="69">
        <f t="shared" ref="J1060:J1069" si="894">I1060/H1060*100</f>
        <v>52.624584717607981</v>
      </c>
      <c r="K1060" s="3364"/>
      <c r="L1060" s="423">
        <v>2.1</v>
      </c>
      <c r="M1060" s="70">
        <f>Q1060/I1060</f>
        <v>3.4848484848484849</v>
      </c>
      <c r="N1060" s="71">
        <f>ROUND(F1060*L1060,0)</f>
        <v>632</v>
      </c>
      <c r="O1060" s="71">
        <v>0</v>
      </c>
      <c r="P1060" s="71">
        <f>ROUND(N1060/12*$C$3,0)</f>
        <v>527</v>
      </c>
      <c r="Q1060" s="71">
        <v>460</v>
      </c>
      <c r="R1060" s="71">
        <f>Q1060/P1060*100</f>
        <v>87.286527514231508</v>
      </c>
      <c r="S1060" s="71">
        <f>ROUND(N1060/E1060,0)</f>
        <v>3</v>
      </c>
      <c r="T1060" s="71">
        <f>Q1060/$C$3*12/S1060</f>
        <v>184</v>
      </c>
      <c r="U1060" s="1879"/>
      <c r="V1060" s="1879"/>
      <c r="W1060" s="1879"/>
      <c r="X1060" s="1879"/>
      <c r="Y1060" s="1879"/>
      <c r="Z1060" s="1879"/>
      <c r="AA1060" s="1879"/>
      <c r="AB1060" s="1879"/>
      <c r="AC1060" s="1879"/>
      <c r="AD1060" s="1879"/>
      <c r="AE1060" s="1879"/>
      <c r="AF1060" s="2949"/>
      <c r="AG1060" s="349"/>
      <c r="AH1060" s="3086"/>
      <c r="AI1060" s="349"/>
      <c r="AJ1060" s="349"/>
      <c r="AK1060" s="349"/>
      <c r="AL1060" s="613"/>
      <c r="AM1060" s="613"/>
      <c r="AN1060" s="3690"/>
      <c r="AO1060" s="3820"/>
      <c r="AP1060" s="4022"/>
      <c r="AQ1060" s="4293"/>
    </row>
    <row r="1061" spans="1:43" s="47" customFormat="1" x14ac:dyDescent="0.25">
      <c r="A1061" s="637"/>
      <c r="B1061" s="637">
        <v>1</v>
      </c>
      <c r="C1061" s="74" t="s">
        <v>67</v>
      </c>
      <c r="D1061" s="74"/>
      <c r="E1061" s="567">
        <v>240</v>
      </c>
      <c r="F1061" s="745">
        <v>1496</v>
      </c>
      <c r="G1061" s="745">
        <v>0</v>
      </c>
      <c r="H1061" s="854">
        <f>F1061/12*$C$3</f>
        <v>1246.6666666666667</v>
      </c>
      <c r="I1061" s="69">
        <v>51</v>
      </c>
      <c r="J1061" s="69">
        <f t="shared" si="894"/>
        <v>4.0909090909090908</v>
      </c>
      <c r="K1061" s="3364"/>
      <c r="L1061" s="423">
        <v>8</v>
      </c>
      <c r="M1061" s="70">
        <f>Q1061/I1061</f>
        <v>8.5490196078431371</v>
      </c>
      <c r="N1061" s="71">
        <f>ROUND(F1061*L1061,0)</f>
        <v>11968</v>
      </c>
      <c r="O1061" s="71">
        <v>0</v>
      </c>
      <c r="P1061" s="71">
        <f>ROUND(N1061/12*$C$3,0)</f>
        <v>9973</v>
      </c>
      <c r="Q1061" s="71">
        <v>436</v>
      </c>
      <c r="R1061" s="71">
        <f>Q1061/P1061*100</f>
        <v>4.3718038704502158</v>
      </c>
      <c r="S1061" s="71">
        <f>ROUND(N1061/E1061,0)</f>
        <v>50</v>
      </c>
      <c r="T1061" s="71">
        <f>Q1061/$C$3*12/S1061</f>
        <v>10.464</v>
      </c>
      <c r="U1061" s="1879"/>
      <c r="V1061" s="1879"/>
      <c r="W1061" s="1879"/>
      <c r="X1061" s="1879"/>
      <c r="Y1061" s="1879"/>
      <c r="Z1061" s="1879"/>
      <c r="AA1061" s="1879"/>
      <c r="AB1061" s="1879"/>
      <c r="AC1061" s="1879"/>
      <c r="AD1061" s="1879"/>
      <c r="AE1061" s="1879"/>
      <c r="AF1061" s="2949"/>
      <c r="AG1061" s="349"/>
      <c r="AH1061" s="3086"/>
      <c r="AI1061" s="349"/>
      <c r="AJ1061" s="349"/>
      <c r="AK1061" s="349"/>
      <c r="AL1061" s="613"/>
      <c r="AM1061" s="613"/>
      <c r="AN1061" s="3690"/>
      <c r="AO1061" s="3820"/>
      <c r="AP1061" s="4022"/>
      <c r="AQ1061" s="4293"/>
    </row>
    <row r="1062" spans="1:43" s="47" customFormat="1" x14ac:dyDescent="0.25">
      <c r="A1062" s="637">
        <v>1</v>
      </c>
      <c r="B1062" s="637">
        <v>1</v>
      </c>
      <c r="C1062" s="125" t="s">
        <v>47</v>
      </c>
      <c r="D1062" s="125"/>
      <c r="E1062" s="567">
        <v>240</v>
      </c>
      <c r="F1062" s="745">
        <v>387</v>
      </c>
      <c r="G1062" s="745">
        <v>0</v>
      </c>
      <c r="H1062" s="854">
        <f>F1062/12*$C$3</f>
        <v>322.5</v>
      </c>
      <c r="I1062" s="69">
        <v>1143</v>
      </c>
      <c r="J1062" s="69">
        <f t="shared" si="894"/>
        <v>354.41860465116275</v>
      </c>
      <c r="K1062" s="3364"/>
      <c r="L1062" s="423">
        <v>8</v>
      </c>
      <c r="M1062" s="70">
        <f>Q1062/I1062</f>
        <v>8.0332458442694659</v>
      </c>
      <c r="N1062" s="71">
        <f>ROUND(F1062*L1062,0)</f>
        <v>3096</v>
      </c>
      <c r="O1062" s="71">
        <v>0</v>
      </c>
      <c r="P1062" s="71">
        <f>ROUND(N1062/12*$C$3,0)</f>
        <v>2580</v>
      </c>
      <c r="Q1062" s="71">
        <v>9182</v>
      </c>
      <c r="R1062" s="71">
        <f>Q1062/P1062*100</f>
        <v>355.89147286821708</v>
      </c>
      <c r="S1062" s="71">
        <f>ROUND(N1062/E1062,0)</f>
        <v>13</v>
      </c>
      <c r="T1062" s="71">
        <f>Q1062/$C$3*12/S1062</f>
        <v>847.5692307692309</v>
      </c>
      <c r="U1062" s="1879"/>
      <c r="V1062" s="1879"/>
      <c r="W1062" s="1879"/>
      <c r="X1062" s="1879"/>
      <c r="Y1062" s="1879"/>
      <c r="Z1062" s="1879"/>
      <c r="AA1062" s="1879"/>
      <c r="AB1062" s="1879"/>
      <c r="AC1062" s="1879"/>
      <c r="AD1062" s="1879"/>
      <c r="AE1062" s="1879"/>
      <c r="AF1062" s="2949"/>
      <c r="AG1062" s="349"/>
      <c r="AH1062" s="3086"/>
      <c r="AI1062" s="349"/>
      <c r="AJ1062" s="349"/>
      <c r="AK1062" s="349"/>
      <c r="AL1062" s="613"/>
      <c r="AM1062" s="613"/>
      <c r="AN1062" s="3690"/>
      <c r="AO1062" s="3820"/>
      <c r="AP1062" s="4022"/>
      <c r="AQ1062" s="4293"/>
    </row>
    <row r="1063" spans="1:43" s="73" customFormat="1" x14ac:dyDescent="0.25">
      <c r="A1063" s="637">
        <v>1</v>
      </c>
      <c r="B1063" s="637">
        <v>1</v>
      </c>
      <c r="C1063" s="238" t="s">
        <v>158</v>
      </c>
      <c r="D1063" s="708"/>
      <c r="E1063" s="584"/>
      <c r="F1063" s="1520">
        <f>SUM(F1060:F1062)</f>
        <v>2184</v>
      </c>
      <c r="G1063" s="1520">
        <v>0</v>
      </c>
      <c r="H1063" s="349">
        <f t="shared" ref="H1063:I1063" si="895">SUM(H1060:H1062)</f>
        <v>1820</v>
      </c>
      <c r="I1063" s="349">
        <f t="shared" si="895"/>
        <v>1326</v>
      </c>
      <c r="J1063" s="349">
        <f t="shared" si="894"/>
        <v>72.857142857142847</v>
      </c>
      <c r="K1063" s="3504">
        <f t="shared" ref="K1063" si="896">SUM(K1060:K1062)</f>
        <v>0</v>
      </c>
      <c r="L1063" s="101">
        <f>IF(F1063=0,0,N1063/F1063)</f>
        <v>7.186813186813187</v>
      </c>
      <c r="M1063" s="349">
        <f>Q1063/I1063</f>
        <v>7.6003016591251882</v>
      </c>
      <c r="N1063" s="349">
        <f>SUM(N1060:N1062)</f>
        <v>15696</v>
      </c>
      <c r="O1063" s="349">
        <v>0</v>
      </c>
      <c r="P1063" s="349">
        <f t="shared" ref="P1063:Q1063" si="897">SUM(P1060:P1062)</f>
        <v>13080</v>
      </c>
      <c r="Q1063" s="349">
        <f t="shared" si="897"/>
        <v>10078</v>
      </c>
      <c r="R1063" s="95">
        <f>Q1063/P1063*100</f>
        <v>77.048929663608561</v>
      </c>
      <c r="S1063" s="349">
        <f>SUM(S1060:S1062)</f>
        <v>66</v>
      </c>
      <c r="T1063" s="71">
        <f>Q1063/$C$3*12/S1063</f>
        <v>183.23636363636362</v>
      </c>
      <c r="U1063" s="1880"/>
      <c r="V1063" s="1880"/>
      <c r="W1063" s="1880"/>
      <c r="X1063" s="1880"/>
      <c r="Y1063" s="1880"/>
      <c r="Z1063" s="1880"/>
      <c r="AA1063" s="1880"/>
      <c r="AB1063" s="1880"/>
      <c r="AC1063" s="1880"/>
      <c r="AD1063" s="1880"/>
      <c r="AE1063" s="1880"/>
      <c r="AF1063" s="2950"/>
      <c r="AG1063" s="349"/>
      <c r="AH1063" s="3086"/>
      <c r="AI1063" s="349"/>
      <c r="AJ1063" s="349"/>
      <c r="AK1063" s="349"/>
      <c r="AL1063" s="95"/>
      <c r="AM1063" s="95"/>
      <c r="AN1063" s="3690"/>
      <c r="AO1063" s="4014">
        <f t="shared" ref="AO1063" si="898">SUM(AO1060:AO1062)</f>
        <v>0</v>
      </c>
      <c r="AP1063" s="4079"/>
      <c r="AQ1063" s="4293"/>
    </row>
    <row r="1064" spans="1:43" s="47" customFormat="1" ht="29.25" x14ac:dyDescent="0.25">
      <c r="A1064" s="637">
        <v>1</v>
      </c>
      <c r="B1064" s="637">
        <v>1</v>
      </c>
      <c r="C1064" s="507" t="s">
        <v>143</v>
      </c>
      <c r="D1064" s="507"/>
      <c r="E1064" s="507"/>
      <c r="F1064" s="1520">
        <f>SUM(F1063,F1058)</f>
        <v>3484</v>
      </c>
      <c r="G1064" s="1520">
        <v>0</v>
      </c>
      <c r="H1064" s="554">
        <f>SUM(H1063,H1058)</f>
        <v>2903.3333333333335</v>
      </c>
      <c r="I1064" s="554">
        <f>SUM(I1063,I1058)</f>
        <v>2305</v>
      </c>
      <c r="J1064" s="554">
        <f t="shared" si="894"/>
        <v>79.391504018369687</v>
      </c>
      <c r="K1064" s="3633">
        <f>SUM(K1063,K1058)</f>
        <v>0</v>
      </c>
      <c r="L1064" s="690">
        <f>N1064/F1064</f>
        <v>7.7382319173363951</v>
      </c>
      <c r="M1064" s="94">
        <f>Q1064/I1064</f>
        <v>8.1930585683297181</v>
      </c>
      <c r="N1064" s="554">
        <f>SUM(N1063,N1058)</f>
        <v>26960</v>
      </c>
      <c r="O1064" s="554">
        <v>0</v>
      </c>
      <c r="P1064" s="554">
        <f>SUM(P1063,P1058)</f>
        <v>22468</v>
      </c>
      <c r="Q1064" s="554">
        <f>SUM(Q1063,Q1058)</f>
        <v>18885</v>
      </c>
      <c r="R1064" s="95">
        <f>Q1064/P1064*100</f>
        <v>84.052875200284845</v>
      </c>
      <c r="S1064" s="554">
        <f>SUM(S1063,S1058)</f>
        <v>105</v>
      </c>
      <c r="T1064" s="95">
        <f>Q1064/$C$3*12/S1064</f>
        <v>215.82857142857142</v>
      </c>
      <c r="U1064" s="751">
        <v>78380.334658079984</v>
      </c>
      <c r="V1064" s="751">
        <v>78380.334658079984</v>
      </c>
      <c r="W1064" s="751">
        <v>78380.334658079984</v>
      </c>
      <c r="X1064" s="751">
        <v>78380.334658079984</v>
      </c>
      <c r="Y1064" s="751">
        <v>78380.334658079984</v>
      </c>
      <c r="Z1064" s="751">
        <v>78380.334658079984</v>
      </c>
      <c r="AA1064" s="751">
        <v>78380.334658079984</v>
      </c>
      <c r="AB1064" s="751">
        <v>78380.334658079984</v>
      </c>
      <c r="AC1064" s="751">
        <v>78380.334658079984</v>
      </c>
      <c r="AD1064" s="751">
        <v>78380.334658079984</v>
      </c>
      <c r="AE1064" s="751">
        <v>78380.334658079984</v>
      </c>
      <c r="AF1064" s="2884">
        <f>U1064/12*$C$3+(V1064-U1064)/11*9+(W1064-V1064)/10*8+(X1064-W1064)/9*7+(Y1064-X1064)/8*6+(Z1064-Y1064)/7*5+(AA1064-Z1064)/6*4+(AB1064-AA1064)+(AC1064-AB1064)/5*3+(AD1064-AC1064)/4*2+(AE1064-AD1064)/3*1</f>
        <v>65316.945548399992</v>
      </c>
      <c r="AG1064" s="349">
        <f t="shared" ref="AG1064" si="899">AM1064-AL1064-AI1064</f>
        <v>49261.769530000005</v>
      </c>
      <c r="AH1064" s="3086"/>
      <c r="AI1064" s="349"/>
      <c r="AJ1064" s="349">
        <f>AG1064-AF1064</f>
        <v>-16055.176018399987</v>
      </c>
      <c r="AK1064" s="349">
        <v>-22.097380000000001</v>
      </c>
      <c r="AL1064" s="554">
        <v>-60.027600000000007</v>
      </c>
      <c r="AM1064" s="554">
        <v>49201.741930000004</v>
      </c>
      <c r="AN1064" s="3690"/>
      <c r="AO1064" s="4016">
        <f>SUM(AO1063,AO1058)</f>
        <v>0</v>
      </c>
      <c r="AP1064" s="4016"/>
      <c r="AQ1064" s="4293"/>
    </row>
    <row r="1065" spans="1:43" s="47" customFormat="1" ht="15.75" x14ac:dyDescent="0.25">
      <c r="A1065" s="637">
        <v>1</v>
      </c>
      <c r="B1065" s="637">
        <v>1</v>
      </c>
      <c r="C1065" s="715" t="s">
        <v>217</v>
      </c>
      <c r="D1065" s="1710"/>
      <c r="E1065" s="507"/>
      <c r="F1065" s="613">
        <f>F1066</f>
        <v>9992</v>
      </c>
      <c r="G1065" s="613">
        <v>0</v>
      </c>
      <c r="H1065" s="653">
        <f>H1066</f>
        <v>8327</v>
      </c>
      <c r="I1065" s="653">
        <f>I1066</f>
        <v>8349</v>
      </c>
      <c r="J1065" s="653">
        <f t="shared" si="894"/>
        <v>100.26420079260238</v>
      </c>
      <c r="K1065" s="3634">
        <f>K1066</f>
        <v>0</v>
      </c>
      <c r="L1065" s="585"/>
      <c r="M1065" s="716"/>
      <c r="N1065" s="555"/>
      <c r="O1065" s="555">
        <v>0</v>
      </c>
      <c r="P1065" s="555"/>
      <c r="Q1065" s="555"/>
      <c r="R1065" s="77"/>
      <c r="S1065" s="555"/>
      <c r="T1065" s="77"/>
      <c r="U1065" s="1888"/>
      <c r="V1065" s="1888"/>
      <c r="W1065" s="1888"/>
      <c r="X1065" s="1888"/>
      <c r="Y1065" s="1888"/>
      <c r="Z1065" s="1888"/>
      <c r="AA1065" s="1888"/>
      <c r="AB1065" s="1888"/>
      <c r="AC1065" s="1888"/>
      <c r="AD1065" s="1888"/>
      <c r="AE1065" s="1888"/>
      <c r="AF1065" s="2920">
        <f>U1065/12*$C$3</f>
        <v>0</v>
      </c>
      <c r="AG1065" s="361">
        <f>AM1065-AL1065</f>
        <v>0</v>
      </c>
      <c r="AH1065" s="3107"/>
      <c r="AI1065" s="361"/>
      <c r="AJ1065" s="361">
        <f>AG1065-AF1065</f>
        <v>0</v>
      </c>
      <c r="AK1065" s="361"/>
      <c r="AL1065" s="555"/>
      <c r="AM1065" s="555"/>
      <c r="AN1065" s="3690"/>
      <c r="AO1065" s="4112">
        <f>AO1066</f>
        <v>0</v>
      </c>
      <c r="AP1065" s="4017"/>
      <c r="AQ1065" s="4293"/>
    </row>
    <row r="1066" spans="1:43" s="47" customFormat="1" ht="15.75" x14ac:dyDescent="0.25">
      <c r="A1066" s="637">
        <v>1</v>
      </c>
      <c r="B1066" s="637">
        <v>1</v>
      </c>
      <c r="C1066" s="717" t="s">
        <v>218</v>
      </c>
      <c r="D1066" s="1711"/>
      <c r="E1066" s="507"/>
      <c r="F1066" s="613">
        <v>9992</v>
      </c>
      <c r="G1066" s="613">
        <v>0</v>
      </c>
      <c r="H1066" s="69">
        <f>ROUND(F1066/12*$C$3,0)</f>
        <v>8327</v>
      </c>
      <c r="I1066" s="653">
        <f>I1069-I1067</f>
        <v>8349</v>
      </c>
      <c r="J1066" s="653">
        <f t="shared" si="894"/>
        <v>100.26420079260238</v>
      </c>
      <c r="K1066" s="3634">
        <f>K1069-K1067</f>
        <v>0</v>
      </c>
      <c r="L1066" s="585"/>
      <c r="M1066" s="716"/>
      <c r="N1066" s="555"/>
      <c r="O1066" s="555">
        <v>0</v>
      </c>
      <c r="P1066" s="555"/>
      <c r="Q1066" s="555"/>
      <c r="R1066" s="77"/>
      <c r="S1066" s="555"/>
      <c r="T1066" s="77"/>
      <c r="U1066" s="1888"/>
      <c r="V1066" s="1888"/>
      <c r="W1066" s="1888"/>
      <c r="X1066" s="1888"/>
      <c r="Y1066" s="1888"/>
      <c r="Z1066" s="1888"/>
      <c r="AA1066" s="1888"/>
      <c r="AB1066" s="1888"/>
      <c r="AC1066" s="1888"/>
      <c r="AD1066" s="1888"/>
      <c r="AE1066" s="1888"/>
      <c r="AF1066" s="2920"/>
      <c r="AG1066" s="361"/>
      <c r="AH1066" s="3107"/>
      <c r="AI1066" s="361"/>
      <c r="AJ1066" s="361"/>
      <c r="AK1066" s="361"/>
      <c r="AL1066" s="555"/>
      <c r="AM1066" s="555"/>
      <c r="AN1066" s="3690"/>
      <c r="AO1066" s="4112">
        <f>AO1069-AO1067</f>
        <v>0</v>
      </c>
      <c r="AP1066" s="4017"/>
      <c r="AQ1066" s="4293"/>
    </row>
    <row r="1067" spans="1:43" s="47" customFormat="1" ht="15.75" x14ac:dyDescent="0.25">
      <c r="A1067" s="637">
        <v>1</v>
      </c>
      <c r="B1067" s="637">
        <v>1</v>
      </c>
      <c r="C1067" s="715" t="s">
        <v>219</v>
      </c>
      <c r="D1067" s="1710"/>
      <c r="E1067" s="507"/>
      <c r="F1067" s="613">
        <f>F1068</f>
        <v>8</v>
      </c>
      <c r="G1067" s="613">
        <v>0</v>
      </c>
      <c r="H1067" s="619">
        <f t="shared" ref="H1067" si="900">H1068</f>
        <v>7</v>
      </c>
      <c r="I1067" s="619">
        <f>I1068</f>
        <v>0</v>
      </c>
      <c r="J1067" s="653">
        <f t="shared" si="894"/>
        <v>0</v>
      </c>
      <c r="K1067" s="3635">
        <f>K1068</f>
        <v>0</v>
      </c>
      <c r="L1067" s="585"/>
      <c r="M1067" s="716"/>
      <c r="N1067" s="555"/>
      <c r="O1067" s="555">
        <v>0</v>
      </c>
      <c r="P1067" s="555"/>
      <c r="Q1067" s="555"/>
      <c r="R1067" s="77"/>
      <c r="S1067" s="555"/>
      <c r="T1067" s="77"/>
      <c r="U1067" s="1888"/>
      <c r="V1067" s="1888"/>
      <c r="W1067" s="1888"/>
      <c r="X1067" s="1888"/>
      <c r="Y1067" s="1888"/>
      <c r="Z1067" s="1888"/>
      <c r="AA1067" s="1888"/>
      <c r="AB1067" s="1888"/>
      <c r="AC1067" s="1888"/>
      <c r="AD1067" s="1888"/>
      <c r="AE1067" s="1888"/>
      <c r="AF1067" s="2920"/>
      <c r="AG1067" s="361"/>
      <c r="AH1067" s="3107"/>
      <c r="AI1067" s="361"/>
      <c r="AJ1067" s="361"/>
      <c r="AK1067" s="361"/>
      <c r="AL1067" s="555"/>
      <c r="AM1067" s="555"/>
      <c r="AN1067" s="3690"/>
      <c r="AO1067" s="4048">
        <f>AO1068</f>
        <v>0</v>
      </c>
      <c r="AP1067" s="4017"/>
      <c r="AQ1067" s="4293"/>
    </row>
    <row r="1068" spans="1:43" s="47" customFormat="1" ht="31.5" x14ac:dyDescent="0.25">
      <c r="A1068" s="637">
        <v>1</v>
      </c>
      <c r="B1068" s="637">
        <v>1</v>
      </c>
      <c r="C1068" s="1694" t="s">
        <v>220</v>
      </c>
      <c r="D1068" s="1694"/>
      <c r="E1068" s="363"/>
      <c r="F1068" s="1530">
        <v>8</v>
      </c>
      <c r="G1068" s="1530">
        <v>0</v>
      </c>
      <c r="H1068" s="69">
        <f>ROUND(F1068/12*$C$3,0)</f>
        <v>7</v>
      </c>
      <c r="I1068" s="653"/>
      <c r="J1068" s="653">
        <f t="shared" si="894"/>
        <v>0</v>
      </c>
      <c r="K1068" s="3634"/>
      <c r="L1068" s="690"/>
      <c r="M1068" s="1445"/>
      <c r="N1068" s="555"/>
      <c r="O1068" s="555">
        <v>0</v>
      </c>
      <c r="P1068" s="554"/>
      <c r="Q1068" s="554"/>
      <c r="R1068" s="71"/>
      <c r="S1068" s="555"/>
      <c r="T1068" s="77"/>
      <c r="U1068" s="1888"/>
      <c r="V1068" s="1888"/>
      <c r="W1068" s="1888"/>
      <c r="X1068" s="1888"/>
      <c r="Y1068" s="1888"/>
      <c r="Z1068" s="1888"/>
      <c r="AA1068" s="1888"/>
      <c r="AB1068" s="1888"/>
      <c r="AC1068" s="1888"/>
      <c r="AD1068" s="1888"/>
      <c r="AE1068" s="1888"/>
      <c r="AF1068" s="2920"/>
      <c r="AG1068" s="349"/>
      <c r="AH1068" s="3086"/>
      <c r="AI1068" s="349"/>
      <c r="AJ1068" s="361"/>
      <c r="AK1068" s="349"/>
      <c r="AL1068" s="555"/>
      <c r="AM1068" s="555"/>
      <c r="AN1068" s="3690"/>
      <c r="AO1068" s="4112"/>
      <c r="AP1068" s="4017"/>
      <c r="AQ1068" s="4293"/>
    </row>
    <row r="1069" spans="1:43" s="47" customFormat="1" ht="31.5" x14ac:dyDescent="0.25">
      <c r="A1069" s="637"/>
      <c r="B1069" s="637">
        <v>1</v>
      </c>
      <c r="C1069" s="1441" t="s">
        <v>225</v>
      </c>
      <c r="D1069" s="1712"/>
      <c r="E1069" s="1440"/>
      <c r="F1069" s="1531">
        <f>SUM(F1065,F1067)</f>
        <v>10000</v>
      </c>
      <c r="G1069" s="1531">
        <v>0</v>
      </c>
      <c r="H1069" s="247">
        <f>SUM(H1065,H1067)</f>
        <v>8334</v>
      </c>
      <c r="I1069" s="1450">
        <v>8349</v>
      </c>
      <c r="J1069" s="557">
        <f t="shared" si="894"/>
        <v>100.17998560115191</v>
      </c>
      <c r="K1069" s="3636"/>
      <c r="L1069" s="1447"/>
      <c r="M1069" s="1449"/>
      <c r="N1069" s="1450"/>
      <c r="O1069" s="1439">
        <v>0</v>
      </c>
      <c r="P1069" s="1439"/>
      <c r="Q1069" s="1439"/>
      <c r="R1069" s="146"/>
      <c r="S1069" s="1450"/>
      <c r="T1069" s="279"/>
      <c r="U1069" s="1905">
        <v>58509.734239999998</v>
      </c>
      <c r="V1069" s="1905">
        <v>58509.734239999998</v>
      </c>
      <c r="W1069" s="1905">
        <v>58509.734239999998</v>
      </c>
      <c r="X1069" s="1905">
        <v>58509.734239999998</v>
      </c>
      <c r="Y1069" s="1905">
        <v>58509.734239999998</v>
      </c>
      <c r="Z1069" s="1905">
        <v>58509.734239999998</v>
      </c>
      <c r="AA1069" s="1905">
        <v>58509.734239999998</v>
      </c>
      <c r="AB1069" s="1905">
        <v>58509.734239999998</v>
      </c>
      <c r="AC1069" s="1905">
        <v>58509.734239999998</v>
      </c>
      <c r="AD1069" s="1905">
        <v>58509.734239999998</v>
      </c>
      <c r="AE1069" s="1905">
        <v>58509.734239999998</v>
      </c>
      <c r="AF1069" s="2884">
        <f>U1069/12*$C$3+(V1069-U1069)/11*9+(W1069-V1069)/10*8+(X1069-W1069)/9*7+(Y1069-X1069)/8*6+(Z1069-Y1069)/7*5+(AA1069-Z1069)/6*4+(AB1069-AA1069)+(AC1069-AB1069)/5*3+(AD1069-AC1069)/4*2+(AE1069-AD1069)/3*1</f>
        <v>48758.111866666666</v>
      </c>
      <c r="AG1069" s="350">
        <f t="shared" ref="AG1069" si="901">AM1069-AL1069-AI1069</f>
        <v>48394.38519999999</v>
      </c>
      <c r="AH1069" s="3108"/>
      <c r="AI1069" s="350"/>
      <c r="AJ1069" s="1451">
        <f>AG1069-AF1069</f>
        <v>-363.72666666667646</v>
      </c>
      <c r="AK1069" s="350"/>
      <c r="AL1069" s="1450">
        <v>-57.622229999999995</v>
      </c>
      <c r="AM1069" s="1450">
        <v>48336.762969999989</v>
      </c>
      <c r="AN1069" s="3690"/>
      <c r="AO1069" s="4113"/>
      <c r="AP1069" s="4113"/>
      <c r="AQ1069" s="4293"/>
    </row>
    <row r="1070" spans="1:43" s="47" customFormat="1" ht="15.75" thickBot="1" x14ac:dyDescent="0.3">
      <c r="A1070" s="637">
        <v>1</v>
      </c>
      <c r="B1070" s="637">
        <v>1</v>
      </c>
      <c r="C1070" s="1140" t="s">
        <v>329</v>
      </c>
      <c r="D1070" s="1713"/>
      <c r="E1070" s="1442"/>
      <c r="F1070" s="1568"/>
      <c r="G1070" s="1568">
        <v>0</v>
      </c>
      <c r="H1070" s="1443"/>
      <c r="I1070" s="1443"/>
      <c r="J1070" s="1443"/>
      <c r="K1070" s="3637"/>
      <c r="L1070" s="1448"/>
      <c r="M1070" s="1141"/>
      <c r="N1070" s="1142"/>
      <c r="O1070" s="1142">
        <v>0</v>
      </c>
      <c r="P1070" s="1142"/>
      <c r="Q1070" s="1142">
        <f>SUM(Q1064,Q990)</f>
        <v>71887</v>
      </c>
      <c r="R1070" s="1142"/>
      <c r="S1070" s="1142"/>
      <c r="T1070" s="1142"/>
      <c r="U1070" s="1141">
        <f t="shared" ref="U1070:AN1070" si="902">U1069+U1064+U1048+U990</f>
        <v>781354.28596968006</v>
      </c>
      <c r="V1070" s="1141">
        <f t="shared" ref="V1070:W1070" si="903">V1069+V1064+V1048+V990</f>
        <v>781354.28596968006</v>
      </c>
      <c r="W1070" s="1141">
        <f t="shared" si="903"/>
        <v>781354.28596968006</v>
      </c>
      <c r="X1070" s="1141">
        <f t="shared" ref="X1070:Y1070" si="904">X1069+X1064+X1048+X990</f>
        <v>781354.28596968006</v>
      </c>
      <c r="Y1070" s="1141">
        <f t="shared" si="904"/>
        <v>780178.28567168012</v>
      </c>
      <c r="Z1070" s="1141">
        <f t="shared" ref="Z1070:AA1070" si="905">Z1069+Z1064+Z1048+Z990</f>
        <v>780178.28567168012</v>
      </c>
      <c r="AA1070" s="1141">
        <f t="shared" si="905"/>
        <v>780756.60767168016</v>
      </c>
      <c r="AB1070" s="1141">
        <f t="shared" ref="AB1070:AC1070" si="906">AB1069+AB1064+AB1048+AB990</f>
        <v>780756.60767168016</v>
      </c>
      <c r="AC1070" s="1141">
        <f t="shared" si="906"/>
        <v>782626.13070608</v>
      </c>
      <c r="AD1070" s="1141">
        <f t="shared" ref="AD1070:AE1070" si="907">AD1069+AD1064+AD1048+AD990</f>
        <v>782626.13070608</v>
      </c>
      <c r="AE1070" s="1141">
        <f t="shared" si="907"/>
        <v>782626.13070608</v>
      </c>
      <c r="AF1070" s="2951">
        <f t="shared" si="902"/>
        <v>651383.98887354007</v>
      </c>
      <c r="AG1070" s="1142">
        <f t="shared" si="902"/>
        <v>573140.86888999993</v>
      </c>
      <c r="AH1070" s="3109">
        <f t="shared" si="902"/>
        <v>0</v>
      </c>
      <c r="AI1070" s="1142">
        <f t="shared" si="902"/>
        <v>-3040.3606199999995</v>
      </c>
      <c r="AJ1070" s="1142">
        <f t="shared" si="902"/>
        <v>-78243.119983540164</v>
      </c>
      <c r="AK1070" s="1141">
        <f t="shared" si="902"/>
        <v>-56.871920000000003</v>
      </c>
      <c r="AL1070" s="1142">
        <f t="shared" si="902"/>
        <v>-3641.6255899999996</v>
      </c>
      <c r="AM1070" s="1142">
        <f t="shared" si="902"/>
        <v>566458.88267999992</v>
      </c>
      <c r="AN1070" s="3691">
        <f t="shared" si="902"/>
        <v>265.35000000000002</v>
      </c>
      <c r="AO1070" s="4114"/>
      <c r="AP1070" s="4115">
        <f t="shared" ref="AP1070" si="908">AP1069+AP1064+AP1048+AP990</f>
        <v>0</v>
      </c>
      <c r="AQ1070" s="4293"/>
    </row>
    <row r="1071" spans="1:43" ht="63" x14ac:dyDescent="0.25">
      <c r="A1071" s="637">
        <v>1</v>
      </c>
      <c r="B1071" s="637">
        <v>1</v>
      </c>
      <c r="C1071" s="1007" t="s">
        <v>558</v>
      </c>
      <c r="D1071" s="1136"/>
      <c r="E1071" s="464"/>
      <c r="F1071" s="1522"/>
      <c r="G1071" s="1522">
        <v>0</v>
      </c>
      <c r="H1071" s="325"/>
      <c r="I1071" s="325"/>
      <c r="J1071" s="325"/>
      <c r="K1071" s="3437"/>
      <c r="L1071" s="1137"/>
      <c r="M1071" s="1446"/>
      <c r="N1071" s="1138"/>
      <c r="O1071" s="1138">
        <v>0</v>
      </c>
      <c r="P1071" s="1138"/>
      <c r="Q1071" s="1138"/>
      <c r="R1071" s="1138"/>
      <c r="S1071" s="1138"/>
      <c r="T1071" s="1138"/>
      <c r="U1071" s="1906"/>
      <c r="V1071" s="1906"/>
      <c r="W1071" s="1906"/>
      <c r="X1071" s="1906"/>
      <c r="Y1071" s="1906"/>
      <c r="Z1071" s="1906"/>
      <c r="AA1071" s="1906"/>
      <c r="AB1071" s="1906"/>
      <c r="AC1071" s="1906"/>
      <c r="AD1071" s="1906"/>
      <c r="AE1071" s="1906"/>
      <c r="AF1071" s="2952"/>
      <c r="AG1071" s="527"/>
      <c r="AH1071" s="3110"/>
      <c r="AI1071" s="527"/>
      <c r="AJ1071" s="527"/>
      <c r="AK1071" s="1139"/>
      <c r="AL1071" s="1139"/>
      <c r="AM1071" s="527"/>
      <c r="AN1071" s="3700"/>
      <c r="AO1071" s="3913"/>
      <c r="AP1071" s="4116"/>
      <c r="AQ1071" s="4293"/>
    </row>
    <row r="1072" spans="1:43" s="47" customFormat="1" x14ac:dyDescent="0.25">
      <c r="A1072" s="637">
        <v>1</v>
      </c>
      <c r="B1072" s="637">
        <v>1</v>
      </c>
      <c r="C1072" s="429" t="s">
        <v>14</v>
      </c>
      <c r="D1072" s="429"/>
      <c r="E1072" s="429"/>
      <c r="F1072" s="664"/>
      <c r="G1072" s="664">
        <v>0</v>
      </c>
      <c r="H1072" s="309"/>
      <c r="I1072" s="309"/>
      <c r="J1072" s="309"/>
      <c r="K1072" s="3408"/>
      <c r="L1072" s="101"/>
      <c r="M1072" s="101"/>
      <c r="N1072" s="102"/>
      <c r="O1072" s="102">
        <v>0</v>
      </c>
      <c r="P1072" s="102"/>
      <c r="Q1072" s="102"/>
      <c r="R1072" s="102"/>
      <c r="S1072" s="102"/>
      <c r="T1072" s="102"/>
      <c r="U1072" s="1879"/>
      <c r="V1072" s="1879"/>
      <c r="W1072" s="1879"/>
      <c r="X1072" s="1879"/>
      <c r="Y1072" s="1879"/>
      <c r="Z1072" s="1879"/>
      <c r="AA1072" s="1879"/>
      <c r="AB1072" s="1879"/>
      <c r="AC1072" s="1879"/>
      <c r="AD1072" s="1879"/>
      <c r="AE1072" s="1879"/>
      <c r="AF1072" s="2894"/>
      <c r="AG1072" s="613"/>
      <c r="AH1072" s="3059"/>
      <c r="AI1072" s="613"/>
      <c r="AJ1072" s="613"/>
      <c r="AK1072" s="613"/>
      <c r="AL1072" s="613"/>
      <c r="AM1072" s="613"/>
      <c r="AN1072" s="3690"/>
      <c r="AO1072" s="3868"/>
      <c r="AP1072" s="4022"/>
      <c r="AQ1072" s="4293"/>
    </row>
    <row r="1073" spans="1:43" s="47" customFormat="1" x14ac:dyDescent="0.25">
      <c r="A1073" s="637">
        <v>1</v>
      </c>
      <c r="B1073" s="637">
        <v>1</v>
      </c>
      <c r="C1073" s="2423" t="s">
        <v>213</v>
      </c>
      <c r="D1073" s="465"/>
      <c r="E1073" s="465"/>
      <c r="F1073" s="1609"/>
      <c r="G1073" s="1609">
        <v>0</v>
      </c>
      <c r="H1073" s="1110"/>
      <c r="I1073" s="1110"/>
      <c r="J1073" s="309"/>
      <c r="K1073" s="3430"/>
      <c r="L1073" s="101"/>
      <c r="M1073" s="101"/>
      <c r="N1073" s="102"/>
      <c r="O1073" s="102">
        <v>0</v>
      </c>
      <c r="P1073" s="102"/>
      <c r="Q1073" s="102"/>
      <c r="R1073" s="102"/>
      <c r="S1073" s="102"/>
      <c r="T1073" s="102"/>
      <c r="U1073" s="1879">
        <v>42576.234600000003</v>
      </c>
      <c r="V1073" s="1879">
        <v>42576.234600000003</v>
      </c>
      <c r="W1073" s="1879">
        <v>42576.234600000003</v>
      </c>
      <c r="X1073" s="1879">
        <v>42576.234600000003</v>
      </c>
      <c r="Y1073" s="1879">
        <v>42576.234600000003</v>
      </c>
      <c r="Z1073" s="1879">
        <v>42576.234600000003</v>
      </c>
      <c r="AA1073" s="1879">
        <v>42576.234600000003</v>
      </c>
      <c r="AB1073" s="1879">
        <v>42576.234600000003</v>
      </c>
      <c r="AC1073" s="1879">
        <v>42576.234600000003</v>
      </c>
      <c r="AD1073" s="1879">
        <v>42576.234600000003</v>
      </c>
      <c r="AE1073" s="1879">
        <v>42576.234600000003</v>
      </c>
      <c r="AF1073" s="2884">
        <f>U1073/12*$C$3+(V1073-U1073)/11*9+(W1073-V1073)/10*8+(X1073-W1073)/9*7+(Y1073-X1073)/8*6+(Z1073-Y1073)/7*5+(AA1073-Z1073)/6*4+(AB1073-AA1073)+(AC1073-AB1073)/5*3+(AD1073-AC1073)/4*2+(AE1073-AD1073)/3*1</f>
        <v>35480.195500000002</v>
      </c>
      <c r="AG1073" s="613">
        <f t="shared" ref="AG1073" si="909">AM1073-AL1073-AI1073</f>
        <v>35525.099890000012</v>
      </c>
      <c r="AH1073" s="3059"/>
      <c r="AI1073" s="613"/>
      <c r="AJ1073" s="613">
        <f>AG1073-AF1073</f>
        <v>44.904390000010608</v>
      </c>
      <c r="AK1073" s="613"/>
      <c r="AL1073" s="613">
        <v>-61.604500000000002</v>
      </c>
      <c r="AM1073" s="613">
        <v>35463.495390000011</v>
      </c>
      <c r="AN1073" s="3690">
        <v>299.94994000000003</v>
      </c>
      <c r="AO1073" s="3862"/>
      <c r="AP1073" s="4022"/>
      <c r="AQ1073" s="4293"/>
    </row>
    <row r="1074" spans="1:43" s="47" customFormat="1" ht="29.25" x14ac:dyDescent="0.25">
      <c r="A1074" s="637"/>
      <c r="B1074" s="637">
        <v>1</v>
      </c>
      <c r="C1074" s="2507" t="s">
        <v>383</v>
      </c>
      <c r="D1074" s="465"/>
      <c r="E1074" s="465"/>
      <c r="F1074" s="1857">
        <f>F1075</f>
        <v>1950</v>
      </c>
      <c r="G1074" s="1857">
        <v>0</v>
      </c>
      <c r="H1074" s="2542">
        <f t="shared" ref="H1074:I1074" si="910">H1075</f>
        <v>1625</v>
      </c>
      <c r="I1074" s="2542">
        <f t="shared" si="910"/>
        <v>1885.2925</v>
      </c>
      <c r="J1074" s="102">
        <f t="shared" ref="J1074:J1079" si="911">I1074/H1074*100</f>
        <v>116.018</v>
      </c>
      <c r="K1074" s="3491">
        <f t="shared" ref="K1074" si="912">K1075</f>
        <v>49.45</v>
      </c>
      <c r="L1074" s="101"/>
      <c r="M1074" s="101"/>
      <c r="N1074" s="102"/>
      <c r="O1074" s="102">
        <v>0</v>
      </c>
      <c r="P1074" s="102"/>
      <c r="Q1074" s="102"/>
      <c r="R1074" s="102"/>
      <c r="S1074" s="102"/>
      <c r="T1074" s="102"/>
      <c r="U1074" s="1879"/>
      <c r="V1074" s="1879"/>
      <c r="W1074" s="1879"/>
      <c r="X1074" s="1879"/>
      <c r="Y1074" s="1879"/>
      <c r="Z1074" s="1879"/>
      <c r="AA1074" s="1879"/>
      <c r="AB1074" s="1879"/>
      <c r="AC1074" s="1879"/>
      <c r="AD1074" s="1879"/>
      <c r="AE1074" s="1879"/>
      <c r="AF1074" s="2894"/>
      <c r="AG1074" s="613"/>
      <c r="AH1074" s="3059"/>
      <c r="AI1074" s="613"/>
      <c r="AJ1074" s="613"/>
      <c r="AK1074" s="613"/>
      <c r="AL1074" s="613"/>
      <c r="AM1074" s="613"/>
      <c r="AN1074" s="3690"/>
      <c r="AO1074" s="3863">
        <f t="shared" ref="AO1074" si="913">AO1075</f>
        <v>0</v>
      </c>
      <c r="AP1074" s="4022"/>
      <c r="AQ1074" s="4293"/>
    </row>
    <row r="1075" spans="1:43" s="47" customFormat="1" ht="30" x14ac:dyDescent="0.25">
      <c r="A1075" s="637"/>
      <c r="B1075" s="637">
        <v>1</v>
      </c>
      <c r="C1075" s="3238" t="s">
        <v>372</v>
      </c>
      <c r="D1075" s="465"/>
      <c r="E1075" s="465"/>
      <c r="F1075" s="1290">
        <f>F1076/4</f>
        <v>1950</v>
      </c>
      <c r="G1075" s="1290">
        <v>0</v>
      </c>
      <c r="H1075" s="1110">
        <f t="shared" ref="H1075:I1075" si="914">H1076/4</f>
        <v>1625</v>
      </c>
      <c r="I1075" s="1110">
        <f t="shared" si="914"/>
        <v>1885.2925</v>
      </c>
      <c r="J1075" s="309">
        <f t="shared" si="911"/>
        <v>116.018</v>
      </c>
      <c r="K1075" s="3430">
        <f t="shared" ref="K1075" si="915">K1076/4</f>
        <v>49.45</v>
      </c>
      <c r="L1075" s="101"/>
      <c r="M1075" s="101"/>
      <c r="N1075" s="102"/>
      <c r="O1075" s="102">
        <v>0</v>
      </c>
      <c r="P1075" s="102"/>
      <c r="Q1075" s="102"/>
      <c r="R1075" s="102"/>
      <c r="S1075" s="102"/>
      <c r="T1075" s="102"/>
      <c r="U1075" s="1879"/>
      <c r="V1075" s="1879"/>
      <c r="W1075" s="1879"/>
      <c r="X1075" s="1879"/>
      <c r="Y1075" s="1879"/>
      <c r="Z1075" s="1879"/>
      <c r="AA1075" s="1879"/>
      <c r="AB1075" s="1879"/>
      <c r="AC1075" s="1879"/>
      <c r="AD1075" s="1879"/>
      <c r="AE1075" s="1879"/>
      <c r="AF1075" s="2894"/>
      <c r="AG1075" s="613"/>
      <c r="AH1075" s="3059"/>
      <c r="AI1075" s="613"/>
      <c r="AJ1075" s="613"/>
      <c r="AK1075" s="613"/>
      <c r="AL1075" s="613"/>
      <c r="AM1075" s="613"/>
      <c r="AN1075" s="3690"/>
      <c r="AO1075" s="3862">
        <f t="shared" ref="AO1075" si="916">AO1076/4</f>
        <v>0</v>
      </c>
      <c r="AP1075" s="4022"/>
      <c r="AQ1075" s="4293"/>
    </row>
    <row r="1076" spans="1:43" s="47" customFormat="1" ht="30" x14ac:dyDescent="0.25">
      <c r="A1076" s="637"/>
      <c r="B1076" s="637">
        <v>1</v>
      </c>
      <c r="C1076" s="4" t="s">
        <v>399</v>
      </c>
      <c r="D1076" s="465"/>
      <c r="E1076" s="465"/>
      <c r="F1076" s="1290">
        <v>7800</v>
      </c>
      <c r="G1076" s="1290">
        <v>0</v>
      </c>
      <c r="H1076" s="69">
        <f>F1076/12*$C$3</f>
        <v>6500</v>
      </c>
      <c r="I1076" s="1110">
        <v>7541.17</v>
      </c>
      <c r="J1076" s="309">
        <f t="shared" si="911"/>
        <v>116.018</v>
      </c>
      <c r="K1076" s="3430">
        <v>197.8</v>
      </c>
      <c r="L1076" s="101"/>
      <c r="M1076" s="101"/>
      <c r="N1076" s="102"/>
      <c r="O1076" s="102">
        <v>0</v>
      </c>
      <c r="P1076" s="102"/>
      <c r="Q1076" s="102"/>
      <c r="R1076" s="102"/>
      <c r="S1076" s="102"/>
      <c r="T1076" s="102"/>
      <c r="U1076" s="1879"/>
      <c r="V1076" s="1879"/>
      <c r="W1076" s="1879"/>
      <c r="X1076" s="1879"/>
      <c r="Y1076" s="1879"/>
      <c r="Z1076" s="1879"/>
      <c r="AA1076" s="1879"/>
      <c r="AB1076" s="1879"/>
      <c r="AC1076" s="1879"/>
      <c r="AD1076" s="1879"/>
      <c r="AE1076" s="1879"/>
      <c r="AF1076" s="2894"/>
      <c r="AG1076" s="613"/>
      <c r="AH1076" s="3059"/>
      <c r="AI1076" s="613"/>
      <c r="AJ1076" s="613"/>
      <c r="AK1076" s="613"/>
      <c r="AL1076" s="613"/>
      <c r="AM1076" s="613"/>
      <c r="AN1076" s="3690"/>
      <c r="AO1076" s="3862"/>
      <c r="AP1076" s="4022"/>
      <c r="AQ1076" s="4293"/>
    </row>
    <row r="1077" spans="1:43" s="47" customFormat="1" ht="29.25" x14ac:dyDescent="0.25">
      <c r="A1077" s="637"/>
      <c r="B1077" s="637">
        <v>1</v>
      </c>
      <c r="C1077" s="2507" t="s">
        <v>384</v>
      </c>
      <c r="D1077" s="465"/>
      <c r="E1077" s="465"/>
      <c r="F1077" s="1290">
        <f>F1079/9.4</f>
        <v>16541.489361702126</v>
      </c>
      <c r="G1077" s="1290">
        <v>0</v>
      </c>
      <c r="H1077" s="1110">
        <f t="shared" ref="H1077:I1077" si="917">H1079/9.4</f>
        <v>13784.574468085106</v>
      </c>
      <c r="I1077" s="1110">
        <f t="shared" si="917"/>
        <v>13692.344680851063</v>
      </c>
      <c r="J1077" s="309">
        <f t="shared" si="911"/>
        <v>99.330920316419068</v>
      </c>
      <c r="K1077" s="3430">
        <f t="shared" ref="K1077" si="918">K1079/9.4</f>
        <v>107.92127659574469</v>
      </c>
      <c r="L1077" s="101"/>
      <c r="M1077" s="101"/>
      <c r="N1077" s="102"/>
      <c r="O1077" s="102">
        <v>0</v>
      </c>
      <c r="P1077" s="102"/>
      <c r="Q1077" s="102"/>
      <c r="R1077" s="102"/>
      <c r="S1077" s="102"/>
      <c r="T1077" s="102"/>
      <c r="U1077" s="1879"/>
      <c r="V1077" s="1879"/>
      <c r="W1077" s="1879"/>
      <c r="X1077" s="1879"/>
      <c r="Y1077" s="1879"/>
      <c r="Z1077" s="1879"/>
      <c r="AA1077" s="1879"/>
      <c r="AB1077" s="1879"/>
      <c r="AC1077" s="1879"/>
      <c r="AD1077" s="1879"/>
      <c r="AE1077" s="1879"/>
      <c r="AF1077" s="2894"/>
      <c r="AG1077" s="613"/>
      <c r="AH1077" s="3059"/>
      <c r="AI1077" s="613"/>
      <c r="AJ1077" s="613"/>
      <c r="AK1077" s="613"/>
      <c r="AL1077" s="613"/>
      <c r="AM1077" s="613"/>
      <c r="AN1077" s="3690"/>
      <c r="AO1077" s="3862">
        <f t="shared" ref="AO1077" si="919">AO1079/9.4</f>
        <v>0</v>
      </c>
      <c r="AP1077" s="4022"/>
      <c r="AQ1077" s="4293"/>
    </row>
    <row r="1078" spans="1:43" s="47" customFormat="1" x14ac:dyDescent="0.25">
      <c r="A1078" s="637"/>
      <c r="B1078" s="637">
        <v>1</v>
      </c>
      <c r="C1078" s="4" t="s">
        <v>401</v>
      </c>
      <c r="D1078" s="465"/>
      <c r="E1078" s="465"/>
      <c r="F1078" s="1290">
        <f>F1079/9.4</f>
        <v>16541.489361702126</v>
      </c>
      <c r="G1078" s="1290">
        <v>0</v>
      </c>
      <c r="H1078" s="69">
        <f t="shared" ref="H1078:I1078" si="920">H1079/9.4</f>
        <v>13784.574468085106</v>
      </c>
      <c r="I1078" s="1110">
        <f t="shared" si="920"/>
        <v>13692.344680851063</v>
      </c>
      <c r="J1078" s="309">
        <f t="shared" si="911"/>
        <v>99.330920316419068</v>
      </c>
      <c r="K1078" s="3430">
        <f t="shared" ref="K1078" si="921">K1079/9.4</f>
        <v>107.92127659574469</v>
      </c>
      <c r="L1078" s="101"/>
      <c r="M1078" s="101"/>
      <c r="N1078" s="102"/>
      <c r="O1078" s="102">
        <v>0</v>
      </c>
      <c r="P1078" s="102"/>
      <c r="Q1078" s="102"/>
      <c r="R1078" s="102"/>
      <c r="S1078" s="102"/>
      <c r="T1078" s="102"/>
      <c r="U1078" s="1879"/>
      <c r="V1078" s="1879"/>
      <c r="W1078" s="1879"/>
      <c r="X1078" s="1879"/>
      <c r="Y1078" s="1879"/>
      <c r="Z1078" s="1879"/>
      <c r="AA1078" s="1879"/>
      <c r="AB1078" s="1879"/>
      <c r="AC1078" s="1879"/>
      <c r="AD1078" s="1879"/>
      <c r="AE1078" s="1879"/>
      <c r="AF1078" s="2894"/>
      <c r="AG1078" s="613"/>
      <c r="AH1078" s="3059"/>
      <c r="AI1078" s="613"/>
      <c r="AJ1078" s="613"/>
      <c r="AK1078" s="613"/>
      <c r="AL1078" s="613"/>
      <c r="AM1078" s="613"/>
      <c r="AN1078" s="3690"/>
      <c r="AO1078" s="3862">
        <f t="shared" ref="AO1078" si="922">AO1079/9.4</f>
        <v>0</v>
      </c>
      <c r="AP1078" s="4022"/>
      <c r="AQ1078" s="4293"/>
    </row>
    <row r="1079" spans="1:43" s="47" customFormat="1" x14ac:dyDescent="0.25">
      <c r="A1079" s="637">
        <v>1</v>
      </c>
      <c r="B1079" s="637">
        <v>1</v>
      </c>
      <c r="C1079" s="2532" t="s">
        <v>402</v>
      </c>
      <c r="D1079" s="465"/>
      <c r="E1079" s="465"/>
      <c r="F1079" s="1290">
        <v>155490</v>
      </c>
      <c r="G1079" s="1290">
        <v>0</v>
      </c>
      <c r="H1079" s="1110">
        <f>F1079/12*$C$3</f>
        <v>129575</v>
      </c>
      <c r="I1079" s="1110">
        <v>128708.04000000001</v>
      </c>
      <c r="J1079" s="309">
        <f t="shared" si="911"/>
        <v>99.330920316419068</v>
      </c>
      <c r="K1079" s="3430">
        <v>1014.46</v>
      </c>
      <c r="L1079" s="101"/>
      <c r="M1079" s="101"/>
      <c r="N1079" s="102"/>
      <c r="O1079" s="102">
        <v>0</v>
      </c>
      <c r="P1079" s="102"/>
      <c r="Q1079" s="102"/>
      <c r="R1079" s="102"/>
      <c r="S1079" s="102"/>
      <c r="T1079" s="102"/>
      <c r="U1079" s="1879"/>
      <c r="V1079" s="1879"/>
      <c r="W1079" s="1879"/>
      <c r="X1079" s="1879"/>
      <c r="Y1079" s="1879"/>
      <c r="Z1079" s="1879"/>
      <c r="AA1079" s="1879"/>
      <c r="AB1079" s="1879"/>
      <c r="AC1079" s="1879"/>
      <c r="AD1079" s="1879"/>
      <c r="AE1079" s="1879"/>
      <c r="AF1079" s="2894"/>
      <c r="AG1079" s="613"/>
      <c r="AH1079" s="3059"/>
      <c r="AI1079" s="613"/>
      <c r="AJ1079" s="613"/>
      <c r="AK1079" s="613"/>
      <c r="AL1079" s="613"/>
      <c r="AM1079" s="613"/>
      <c r="AN1079" s="3690"/>
      <c r="AO1079" s="3862"/>
      <c r="AP1079" s="4022"/>
      <c r="AQ1079" s="4293"/>
    </row>
    <row r="1080" spans="1:43" s="47" customFormat="1" x14ac:dyDescent="0.25">
      <c r="A1080" s="637">
        <v>1</v>
      </c>
      <c r="B1080" s="637">
        <v>1</v>
      </c>
      <c r="C1080" s="2532" t="s">
        <v>409</v>
      </c>
      <c r="D1080" s="97"/>
      <c r="E1080" s="97"/>
      <c r="F1080" s="1290"/>
      <c r="G1080" s="1290">
        <v>0</v>
      </c>
      <c r="H1080" s="69"/>
      <c r="I1080" s="1110"/>
      <c r="J1080" s="69"/>
      <c r="K1080" s="3430"/>
      <c r="L1080" s="101"/>
      <c r="M1080" s="101"/>
      <c r="N1080" s="389"/>
      <c r="O1080" s="389">
        <v>0</v>
      </c>
      <c r="P1080" s="389"/>
      <c r="Q1080" s="389"/>
      <c r="R1080" s="389"/>
      <c r="S1080" s="389"/>
      <c r="T1080" s="389"/>
      <c r="U1080" s="1879"/>
      <c r="V1080" s="1879"/>
      <c r="W1080" s="1879"/>
      <c r="X1080" s="1879"/>
      <c r="Y1080" s="1879"/>
      <c r="Z1080" s="1879"/>
      <c r="AA1080" s="1879"/>
      <c r="AB1080" s="1879"/>
      <c r="AC1080" s="1879"/>
      <c r="AD1080" s="1879"/>
      <c r="AE1080" s="1879"/>
      <c r="AF1080" s="2894"/>
      <c r="AG1080" s="613"/>
      <c r="AH1080" s="3059"/>
      <c r="AI1080" s="613"/>
      <c r="AJ1080" s="613"/>
      <c r="AK1080" s="613"/>
      <c r="AL1080" s="613"/>
      <c r="AM1080" s="613"/>
      <c r="AN1080" s="3690"/>
      <c r="AO1080" s="3862"/>
      <c r="AP1080" s="4022"/>
      <c r="AQ1080" s="4293"/>
    </row>
    <row r="1081" spans="1:43" s="47" customFormat="1" ht="29.25" x14ac:dyDescent="0.25">
      <c r="A1081" s="637">
        <v>1</v>
      </c>
      <c r="B1081" s="637">
        <v>1</v>
      </c>
      <c r="C1081" s="2428" t="s">
        <v>289</v>
      </c>
      <c r="D1081" s="346"/>
      <c r="E1081" s="346"/>
      <c r="F1081" s="614">
        <f>F1074</f>
        <v>1950</v>
      </c>
      <c r="G1081" s="614">
        <v>0</v>
      </c>
      <c r="H1081" s="329">
        <f>H1074</f>
        <v>1625</v>
      </c>
      <c r="I1081" s="329">
        <f>I1074</f>
        <v>1885.2925</v>
      </c>
      <c r="J1081" s="329">
        <f>I1081/H1081*100</f>
        <v>116.018</v>
      </c>
      <c r="K1081" s="3433">
        <f>K1074</f>
        <v>49.45</v>
      </c>
      <c r="L1081" s="101"/>
      <c r="M1081" s="101"/>
      <c r="N1081" s="389"/>
      <c r="O1081" s="389">
        <v>0</v>
      </c>
      <c r="P1081" s="389"/>
      <c r="Q1081" s="389"/>
      <c r="R1081" s="389"/>
      <c r="S1081" s="389"/>
      <c r="T1081" s="389"/>
      <c r="U1081" s="1879"/>
      <c r="V1081" s="1879"/>
      <c r="W1081" s="1879"/>
      <c r="X1081" s="1879"/>
      <c r="Y1081" s="1879"/>
      <c r="Z1081" s="1879"/>
      <c r="AA1081" s="1879"/>
      <c r="AB1081" s="1879"/>
      <c r="AC1081" s="1879"/>
      <c r="AD1081" s="1879"/>
      <c r="AE1081" s="1879"/>
      <c r="AF1081" s="2894"/>
      <c r="AG1081" s="613"/>
      <c r="AH1081" s="3059"/>
      <c r="AI1081" s="613"/>
      <c r="AJ1081" s="613"/>
      <c r="AK1081" s="613"/>
      <c r="AL1081" s="613"/>
      <c r="AM1081" s="613"/>
      <c r="AN1081" s="3690"/>
      <c r="AO1081" s="3904">
        <f>AO1074</f>
        <v>0</v>
      </c>
      <c r="AP1081" s="4022"/>
      <c r="AQ1081" s="4293"/>
    </row>
    <row r="1082" spans="1:43" s="47" customFormat="1" ht="29.25" x14ac:dyDescent="0.25">
      <c r="A1082" s="637">
        <v>1</v>
      </c>
      <c r="B1082" s="637">
        <v>1</v>
      </c>
      <c r="C1082" s="2428" t="s">
        <v>290</v>
      </c>
      <c r="D1082" s="408"/>
      <c r="E1082" s="252"/>
      <c r="F1082" s="1495">
        <f>F1077</f>
        <v>16541.489361702126</v>
      </c>
      <c r="G1082" s="1495">
        <v>0</v>
      </c>
      <c r="H1082" s="390">
        <f>H1077</f>
        <v>13784.574468085106</v>
      </c>
      <c r="I1082" s="389">
        <f>I1077</f>
        <v>13692.344680851063</v>
      </c>
      <c r="J1082" s="389">
        <f>I1082/H1082*100</f>
        <v>99.330920316419068</v>
      </c>
      <c r="K1082" s="3417">
        <f>K1077</f>
        <v>107.92127659574469</v>
      </c>
      <c r="L1082" s="319"/>
      <c r="M1082" s="319"/>
      <c r="N1082" s="459"/>
      <c r="O1082" s="459">
        <v>0</v>
      </c>
      <c r="P1082" s="102"/>
      <c r="Q1082" s="459"/>
      <c r="R1082" s="459"/>
      <c r="S1082" s="459"/>
      <c r="T1082" s="102"/>
      <c r="U1082" s="1889"/>
      <c r="V1082" s="1889"/>
      <c r="W1082" s="1889"/>
      <c r="X1082" s="1889"/>
      <c r="Y1082" s="1889"/>
      <c r="Z1082" s="1889"/>
      <c r="AA1082" s="1889"/>
      <c r="AB1082" s="1889"/>
      <c r="AC1082" s="1889"/>
      <c r="AD1082" s="1889"/>
      <c r="AE1082" s="1889"/>
      <c r="AF1082" s="2920">
        <f>U1082/12*$C$3</f>
        <v>0</v>
      </c>
      <c r="AG1082" s="435">
        <f>AM1082-AL1082</f>
        <v>0</v>
      </c>
      <c r="AH1082" s="3111"/>
      <c r="AI1082" s="435"/>
      <c r="AJ1082" s="329">
        <f>AG1082-AF1082</f>
        <v>0</v>
      </c>
      <c r="AK1082" s="329"/>
      <c r="AL1082" s="329"/>
      <c r="AM1082" s="329"/>
      <c r="AN1082" s="3690"/>
      <c r="AO1082" s="3884">
        <f>AO1077</f>
        <v>0</v>
      </c>
      <c r="AP1082" s="3904"/>
      <c r="AQ1082" s="4293"/>
    </row>
    <row r="1083" spans="1:43" s="47" customFormat="1" ht="29.25" x14ac:dyDescent="0.25">
      <c r="A1083" s="637"/>
      <c r="B1083" s="637">
        <v>1</v>
      </c>
      <c r="C1083" s="2428" t="s">
        <v>224</v>
      </c>
      <c r="D1083" s="1837"/>
      <c r="E1083" s="181"/>
      <c r="F1083" s="2726">
        <f>F1081+F1079/4.2</f>
        <v>38971.428571428572</v>
      </c>
      <c r="G1083" s="2726">
        <v>0</v>
      </c>
      <c r="H1083" s="1386">
        <f>H1081+H1079/4.2</f>
        <v>32476.190476190473</v>
      </c>
      <c r="I1083" s="383">
        <f>I1081+I1079/4.2</f>
        <v>32530.063928571428</v>
      </c>
      <c r="J1083" s="383">
        <f>I1083/H1083*100</f>
        <v>100.16588599706746</v>
      </c>
      <c r="K1083" s="3416">
        <f>K1081+K1079/4.2</f>
        <v>290.98809523809524</v>
      </c>
      <c r="L1083" s="1695"/>
      <c r="M1083" s="1695"/>
      <c r="N1083" s="1384"/>
      <c r="O1083" s="198">
        <v>0</v>
      </c>
      <c r="P1083" s="198"/>
      <c r="Q1083" s="1384"/>
      <c r="R1083" s="1384"/>
      <c r="S1083" s="1384"/>
      <c r="T1083" s="198"/>
      <c r="U1083" s="1934">
        <f t="shared" ref="U1083:AN1083" si="923">U1073</f>
        <v>42576.234600000003</v>
      </c>
      <c r="V1083" s="1934">
        <f t="shared" ref="V1083:W1083" si="924">V1073</f>
        <v>42576.234600000003</v>
      </c>
      <c r="W1083" s="1934">
        <f t="shared" si="924"/>
        <v>42576.234600000003</v>
      </c>
      <c r="X1083" s="1934">
        <f t="shared" ref="X1083:Y1083" si="925">X1073</f>
        <v>42576.234600000003</v>
      </c>
      <c r="Y1083" s="1934">
        <f t="shared" si="925"/>
        <v>42576.234600000003</v>
      </c>
      <c r="Z1083" s="1934">
        <f t="shared" ref="Z1083:AA1083" si="926">Z1073</f>
        <v>42576.234600000003</v>
      </c>
      <c r="AA1083" s="1934">
        <f t="shared" si="926"/>
        <v>42576.234600000003</v>
      </c>
      <c r="AB1083" s="1934">
        <f t="shared" ref="AB1083:AC1083" si="927">AB1073</f>
        <v>42576.234600000003</v>
      </c>
      <c r="AC1083" s="1934">
        <f t="shared" si="927"/>
        <v>42576.234600000003</v>
      </c>
      <c r="AD1083" s="1934">
        <f t="shared" ref="AD1083:AE1083" si="928">AD1073</f>
        <v>42576.234600000003</v>
      </c>
      <c r="AE1083" s="1934">
        <f t="shared" si="928"/>
        <v>42576.234600000003</v>
      </c>
      <c r="AF1083" s="2953">
        <f t="shared" si="923"/>
        <v>35480.195500000002</v>
      </c>
      <c r="AG1083" s="1357">
        <f t="shared" si="923"/>
        <v>35525.099890000012</v>
      </c>
      <c r="AH1083" s="3112">
        <f t="shared" si="923"/>
        <v>0</v>
      </c>
      <c r="AI1083" s="1357">
        <f t="shared" si="923"/>
        <v>0</v>
      </c>
      <c r="AJ1083" s="537">
        <f t="shared" si="923"/>
        <v>44.904390000010608</v>
      </c>
      <c r="AK1083" s="537">
        <f t="shared" si="923"/>
        <v>0</v>
      </c>
      <c r="AL1083" s="537">
        <f t="shared" si="923"/>
        <v>-61.604500000000002</v>
      </c>
      <c r="AM1083" s="537">
        <f t="shared" si="923"/>
        <v>35463.495390000011</v>
      </c>
      <c r="AN1083" s="3691">
        <f t="shared" si="923"/>
        <v>299.94994000000003</v>
      </c>
      <c r="AO1083" s="3891">
        <f>AO1081+AO1079/4.2</f>
        <v>0</v>
      </c>
      <c r="AP1083" s="3979"/>
      <c r="AQ1083" s="4293"/>
    </row>
    <row r="1084" spans="1:43" s="47" customFormat="1" x14ac:dyDescent="0.25">
      <c r="A1084" s="637">
        <v>1</v>
      </c>
      <c r="B1084" s="637">
        <v>1</v>
      </c>
      <c r="C1084" s="667" t="s">
        <v>329</v>
      </c>
      <c r="D1084" s="667"/>
      <c r="E1084" s="667"/>
      <c r="F1084" s="1552"/>
      <c r="G1084" s="1552">
        <v>0</v>
      </c>
      <c r="H1084" s="371"/>
      <c r="I1084" s="371"/>
      <c r="J1084" s="371"/>
      <c r="K1084" s="3414"/>
      <c r="L1084" s="323">
        <f>F1084/12-H1084</f>
        <v>0</v>
      </c>
      <c r="M1084" s="323"/>
      <c r="N1084" s="371"/>
      <c r="O1084" s="371">
        <v>0</v>
      </c>
      <c r="P1084" s="371"/>
      <c r="Q1084" s="371"/>
      <c r="R1084" s="371"/>
      <c r="S1084" s="371"/>
      <c r="T1084" s="371"/>
      <c r="U1084" s="610">
        <f t="shared" ref="U1084:V1084" si="929">U1083</f>
        <v>42576.234600000003</v>
      </c>
      <c r="V1084" s="610">
        <f t="shared" si="929"/>
        <v>42576.234600000003</v>
      </c>
      <c r="W1084" s="610">
        <f t="shared" ref="W1084:X1084" si="930">W1083</f>
        <v>42576.234600000003</v>
      </c>
      <c r="X1084" s="610">
        <f t="shared" si="930"/>
        <v>42576.234600000003</v>
      </c>
      <c r="Y1084" s="610">
        <f t="shared" ref="Y1084:Z1084" si="931">Y1083</f>
        <v>42576.234600000003</v>
      </c>
      <c r="Z1084" s="610">
        <f t="shared" si="931"/>
        <v>42576.234600000003</v>
      </c>
      <c r="AA1084" s="610">
        <f t="shared" ref="AA1084:AB1084" si="932">AA1083</f>
        <v>42576.234600000003</v>
      </c>
      <c r="AB1084" s="610">
        <f t="shared" si="932"/>
        <v>42576.234600000003</v>
      </c>
      <c r="AC1084" s="610">
        <f t="shared" ref="AC1084:AD1084" si="933">AC1083</f>
        <v>42576.234600000003</v>
      </c>
      <c r="AD1084" s="610">
        <f t="shared" si="933"/>
        <v>42576.234600000003</v>
      </c>
      <c r="AE1084" s="610">
        <f t="shared" ref="AE1084" si="934">AE1083</f>
        <v>42576.234600000003</v>
      </c>
      <c r="AF1084" s="2928">
        <f t="shared" ref="AF1084" si="935">AF1083</f>
        <v>35480.195500000002</v>
      </c>
      <c r="AG1084" s="437">
        <f t="shared" ref="AG1084:AN1084" si="936">AG1083</f>
        <v>35525.099890000012</v>
      </c>
      <c r="AH1084" s="3082">
        <f t="shared" si="936"/>
        <v>0</v>
      </c>
      <c r="AI1084" s="437">
        <f t="shared" ref="AI1084" si="937">AI1083</f>
        <v>0</v>
      </c>
      <c r="AJ1084" s="437">
        <f t="shared" si="936"/>
        <v>44.904390000010608</v>
      </c>
      <c r="AK1084" s="437"/>
      <c r="AL1084" s="437">
        <f t="shared" si="936"/>
        <v>-61.604500000000002</v>
      </c>
      <c r="AM1084" s="437">
        <f t="shared" si="936"/>
        <v>35463.495390000011</v>
      </c>
      <c r="AN1084" s="3695">
        <f t="shared" si="936"/>
        <v>299.94994000000003</v>
      </c>
      <c r="AO1084" s="3880"/>
      <c r="AP1084" s="3941">
        <f t="shared" ref="AP1084" si="938">AP1083</f>
        <v>0</v>
      </c>
      <c r="AQ1084" s="4293"/>
    </row>
    <row r="1085" spans="1:43" ht="15.75" thickBot="1" x14ac:dyDescent="0.3">
      <c r="A1085" s="637">
        <v>1</v>
      </c>
      <c r="B1085" s="637">
        <v>1</v>
      </c>
      <c r="C1085" s="382"/>
      <c r="D1085" s="382"/>
      <c r="E1085" s="382"/>
      <c r="F1085" s="1569"/>
      <c r="G1085" s="1569">
        <v>0</v>
      </c>
      <c r="H1085" s="648"/>
      <c r="I1085" s="648"/>
      <c r="J1085" s="648"/>
      <c r="K1085" s="3638"/>
      <c r="L1085" s="719"/>
      <c r="M1085" s="719"/>
      <c r="N1085" s="648"/>
      <c r="O1085" s="648">
        <v>0</v>
      </c>
      <c r="P1085" s="648"/>
      <c r="Q1085" s="648"/>
      <c r="R1085" s="648"/>
      <c r="S1085" s="648"/>
      <c r="T1085" s="648"/>
      <c r="U1085" s="719">
        <f t="shared" ref="U1085:AJ1085" si="939">U1086-U1087-U1139-U1143-U1148</f>
        <v>-6.5483618527650833E-11</v>
      </c>
      <c r="V1085" s="719">
        <f t="shared" si="939"/>
        <v>-6.5483618527650833E-11</v>
      </c>
      <c r="W1085" s="719">
        <f t="shared" si="939"/>
        <v>-6.5483618527650833E-11</v>
      </c>
      <c r="X1085" s="719">
        <f t="shared" si="939"/>
        <v>-6.5483618527650833E-11</v>
      </c>
      <c r="Y1085" s="719">
        <f t="shared" si="939"/>
        <v>-6.5483618527650833E-11</v>
      </c>
      <c r="Z1085" s="719">
        <f t="shared" si="939"/>
        <v>-6.5483618527650833E-11</v>
      </c>
      <c r="AA1085" s="719">
        <f t="shared" si="939"/>
        <v>0</v>
      </c>
      <c r="AB1085" s="719">
        <f t="shared" si="939"/>
        <v>0</v>
      </c>
      <c r="AC1085" s="719">
        <f t="shared" si="939"/>
        <v>-1.2369127944111824E-10</v>
      </c>
      <c r="AD1085" s="719">
        <f t="shared" ref="AD1085:AE1085" si="940">AD1086-AD1087-AD1139-AD1143-AD1148</f>
        <v>-1.2369127944111824E-10</v>
      </c>
      <c r="AE1085" s="719">
        <f t="shared" si="940"/>
        <v>-1.2369127944111824E-10</v>
      </c>
      <c r="AF1085" s="2954">
        <f t="shared" si="939"/>
        <v>9.4587448984384537E-11</v>
      </c>
      <c r="AG1085" s="647">
        <f t="shared" si="939"/>
        <v>7.2759576141834259E-11</v>
      </c>
      <c r="AH1085" s="3069">
        <f t="shared" si="939"/>
        <v>0</v>
      </c>
      <c r="AI1085" s="647">
        <f t="shared" si="939"/>
        <v>0</v>
      </c>
      <c r="AJ1085" s="647">
        <f t="shared" si="939"/>
        <v>3.637978807091713E-12</v>
      </c>
      <c r="AK1085" s="647"/>
      <c r="AL1085" s="647">
        <f>AL1086-AL1087-AL1139-AL1143-AL1148</f>
        <v>1.6342482922482304E-13</v>
      </c>
      <c r="AM1085" s="647">
        <f>AM1086-AM1087-AM1139-AM1143-AM1148</f>
        <v>6.5483618527650833E-11</v>
      </c>
      <c r="AN1085" s="3703">
        <f>AN1086-AN1087-AN1139-AN1143-AN1148</f>
        <v>0</v>
      </c>
      <c r="AO1085" s="1273"/>
      <c r="AP1085" s="4067">
        <f>AP1086-AP1087-AP1139-AP1143-AP1148</f>
        <v>0</v>
      </c>
      <c r="AQ1085" s="4293"/>
    </row>
    <row r="1086" spans="1:43" x14ac:dyDescent="0.25">
      <c r="A1086" s="637">
        <v>1</v>
      </c>
      <c r="B1086" s="637">
        <v>1</v>
      </c>
      <c r="C1086" s="1143" t="s">
        <v>227</v>
      </c>
      <c r="D1086" s="1143"/>
      <c r="E1086" s="1143"/>
      <c r="F1086" s="1570"/>
      <c r="G1086" s="1570">
        <v>0</v>
      </c>
      <c r="H1086" s="1144"/>
      <c r="I1086" s="1144"/>
      <c r="J1086" s="1144"/>
      <c r="K1086" s="3639"/>
      <c r="L1086" s="1145"/>
      <c r="M1086" s="1145"/>
      <c r="N1086" s="1146"/>
      <c r="O1086" s="1146">
        <v>0</v>
      </c>
      <c r="P1086" s="1146"/>
      <c r="Q1086" s="1146"/>
      <c r="R1086" s="1146"/>
      <c r="S1086" s="1146"/>
      <c r="T1086" s="1146"/>
      <c r="U1086" s="1145">
        <f t="shared" ref="U1086:V1086" si="941">SUM(U1084,U1070)</f>
        <v>823930.52056968003</v>
      </c>
      <c r="V1086" s="1145">
        <f t="shared" si="941"/>
        <v>823930.52056968003</v>
      </c>
      <c r="W1086" s="1145">
        <f t="shared" ref="W1086:X1086" si="942">SUM(W1084,W1070)</f>
        <v>823930.52056968003</v>
      </c>
      <c r="X1086" s="1145">
        <f t="shared" si="942"/>
        <v>823930.52056968003</v>
      </c>
      <c r="Y1086" s="1145">
        <f t="shared" ref="Y1086:Z1086" si="943">SUM(Y1084,Y1070)</f>
        <v>822754.52027168008</v>
      </c>
      <c r="Z1086" s="1145">
        <f t="shared" si="943"/>
        <v>822754.52027168008</v>
      </c>
      <c r="AA1086" s="1145">
        <f t="shared" ref="AA1086:AB1086" si="944">SUM(AA1084,AA1070)</f>
        <v>823332.84227168013</v>
      </c>
      <c r="AB1086" s="1145">
        <f t="shared" si="944"/>
        <v>823332.84227168013</v>
      </c>
      <c r="AC1086" s="1145">
        <f t="shared" ref="AC1086:AD1086" si="945">SUM(AC1084,AC1070)</f>
        <v>825202.36530607997</v>
      </c>
      <c r="AD1086" s="1145">
        <f t="shared" si="945"/>
        <v>825202.36530607997</v>
      </c>
      <c r="AE1086" s="1145">
        <f t="shared" ref="AE1086" si="946">SUM(AE1084,AE1070)</f>
        <v>825202.36530607997</v>
      </c>
      <c r="AF1086" s="1908">
        <f t="shared" ref="AF1086" si="947">SUM(AF1084,AF1070)</f>
        <v>686864.18437354011</v>
      </c>
      <c r="AG1086" s="1144">
        <f t="shared" ref="AG1086:AN1086" si="948">SUM(AG1084,AG1070)</f>
        <v>608665.96878</v>
      </c>
      <c r="AH1086" s="3113">
        <f t="shared" si="948"/>
        <v>0</v>
      </c>
      <c r="AI1086" s="1144">
        <f t="shared" ref="AI1086" si="949">SUM(AI1084,AI1070)</f>
        <v>-3040.3606199999995</v>
      </c>
      <c r="AJ1086" s="1144">
        <f t="shared" si="948"/>
        <v>-78198.215593540153</v>
      </c>
      <c r="AK1086" s="1144">
        <f t="shared" ref="AK1086" si="950">SUM(AK1084,AK1070)</f>
        <v>-56.871920000000003</v>
      </c>
      <c r="AL1086" s="1144">
        <f t="shared" si="948"/>
        <v>-3703.2300899999996</v>
      </c>
      <c r="AM1086" s="1144">
        <f t="shared" si="948"/>
        <v>601922.37806999998</v>
      </c>
      <c r="AN1086" s="3696">
        <f t="shared" si="948"/>
        <v>565.29994000000011</v>
      </c>
      <c r="AO1086" s="2994"/>
      <c r="AP1086" s="2994">
        <f t="shared" ref="AP1086" si="951">SUM(AP1084,AP1070)</f>
        <v>0</v>
      </c>
      <c r="AQ1086" s="4293"/>
    </row>
    <row r="1087" spans="1:43" x14ac:dyDescent="0.25">
      <c r="A1087" s="637">
        <v>1</v>
      </c>
      <c r="B1087" s="637">
        <v>1</v>
      </c>
      <c r="C1087" s="1119" t="s">
        <v>7</v>
      </c>
      <c r="D1087" s="1119"/>
      <c r="E1087" s="1073"/>
      <c r="F1087" s="1517">
        <f>SUM(F990)</f>
        <v>8897</v>
      </c>
      <c r="G1087" s="1517">
        <v>0</v>
      </c>
      <c r="H1087" s="964">
        <f>SUM(H990)</f>
        <v>7414.166666666667</v>
      </c>
      <c r="I1087" s="964">
        <f>SUM(I990)</f>
        <v>6171</v>
      </c>
      <c r="J1087" s="1037">
        <f>I1087/H1087*100</f>
        <v>83.232550297853209</v>
      </c>
      <c r="K1087" s="3633">
        <f>SUM(K990)</f>
        <v>3</v>
      </c>
      <c r="L1087" s="1147">
        <f>N1087/F1087</f>
        <v>9.4365516466224566</v>
      </c>
      <c r="M1087" s="1147">
        <f>Q1087/I1087</f>
        <v>8.5888834872792099</v>
      </c>
      <c r="N1087" s="964">
        <f>SUM(N990)</f>
        <v>83957</v>
      </c>
      <c r="O1087" s="964">
        <v>0</v>
      </c>
      <c r="P1087" s="964">
        <f>SUM(P990)</f>
        <v>69965</v>
      </c>
      <c r="Q1087" s="964">
        <f>SUM(Q990)</f>
        <v>53002</v>
      </c>
      <c r="R1087" s="964">
        <f>Q1087/P1087*100</f>
        <v>75.755020367326523</v>
      </c>
      <c r="S1087" s="964">
        <f>SUM(S990)</f>
        <v>251</v>
      </c>
      <c r="T1087" s="944">
        <f>Q1087/$C$3*12/S1087</f>
        <v>253.39601593625497</v>
      </c>
      <c r="U1087" s="1907">
        <f t="shared" ref="U1087:AN1087" si="952">SUM(U990)</f>
        <v>316632.10904639994</v>
      </c>
      <c r="V1087" s="1907">
        <f t="shared" ref="V1087:W1087" si="953">SUM(V990)</f>
        <v>316632.10904639994</v>
      </c>
      <c r="W1087" s="1907">
        <f t="shared" si="953"/>
        <v>316632.10904639994</v>
      </c>
      <c r="X1087" s="1907">
        <f t="shared" ref="X1087:Y1087" si="954">SUM(X990)</f>
        <v>316632.10904639994</v>
      </c>
      <c r="Y1087" s="1907">
        <f t="shared" si="954"/>
        <v>316633.68555839994</v>
      </c>
      <c r="Z1087" s="1907">
        <f t="shared" ref="Z1087:AA1087" si="955">SUM(Z990)</f>
        <v>316633.68555839994</v>
      </c>
      <c r="AA1087" s="1907">
        <f t="shared" si="955"/>
        <v>316633.68555839994</v>
      </c>
      <c r="AB1087" s="1907">
        <f t="shared" ref="AB1087:AC1087" si="956">SUM(AB990)</f>
        <v>316633.68555839994</v>
      </c>
      <c r="AC1087" s="1907">
        <f t="shared" si="956"/>
        <v>317570.1533927999</v>
      </c>
      <c r="AD1087" s="1907">
        <f t="shared" ref="AD1087:AE1087" si="957">SUM(AD990)</f>
        <v>317570.1533927999</v>
      </c>
      <c r="AE1087" s="1907">
        <f t="shared" si="957"/>
        <v>317570.1533927999</v>
      </c>
      <c r="AF1087" s="1187">
        <f t="shared" si="952"/>
        <v>264423.15395663993</v>
      </c>
      <c r="AG1087" s="964">
        <f t="shared" si="952"/>
        <v>203926.58959000002</v>
      </c>
      <c r="AH1087" s="3114">
        <f t="shared" si="952"/>
        <v>0</v>
      </c>
      <c r="AI1087" s="964">
        <f t="shared" si="952"/>
        <v>-3040.3606199999995</v>
      </c>
      <c r="AJ1087" s="964">
        <f t="shared" si="952"/>
        <v>-60496.564366639912</v>
      </c>
      <c r="AK1087" s="964">
        <f t="shared" si="952"/>
        <v>-29.133939999999999</v>
      </c>
      <c r="AL1087" s="964">
        <f t="shared" si="952"/>
        <v>-2999.4182299999998</v>
      </c>
      <c r="AM1087" s="964">
        <f t="shared" si="952"/>
        <v>197886.81074000002</v>
      </c>
      <c r="AN1087" s="3690">
        <f t="shared" si="952"/>
        <v>0.33</v>
      </c>
      <c r="AO1087" s="4016">
        <f>SUM(AO990)</f>
        <v>0</v>
      </c>
      <c r="AP1087" s="4016">
        <f t="shared" ref="AP1087" si="958">SUM(AP990)</f>
        <v>0</v>
      </c>
      <c r="AQ1087" s="4293"/>
    </row>
    <row r="1088" spans="1:43" x14ac:dyDescent="0.25">
      <c r="B1088" s="637">
        <v>1</v>
      </c>
      <c r="C1088" s="2727" t="s">
        <v>408</v>
      </c>
      <c r="D1088" s="1119"/>
      <c r="E1088" s="1073"/>
      <c r="F1088" s="1517"/>
      <c r="G1088" s="1517">
        <v>0</v>
      </c>
      <c r="H1088" s="964"/>
      <c r="I1088" s="964"/>
      <c r="J1088" s="1037"/>
      <c r="K1088" s="3633"/>
      <c r="L1088" s="1147"/>
      <c r="M1088" s="1147"/>
      <c r="N1088" s="964"/>
      <c r="O1088" s="964">
        <v>0</v>
      </c>
      <c r="P1088" s="964"/>
      <c r="Q1088" s="964"/>
      <c r="R1088" s="964"/>
      <c r="S1088" s="964"/>
      <c r="T1088" s="944"/>
      <c r="U1088" s="1907">
        <f>U992</f>
        <v>279819.40451999998</v>
      </c>
      <c r="V1088" s="1907">
        <f t="shared" ref="V1088:W1088" si="959">V992</f>
        <v>279819.40451999998</v>
      </c>
      <c r="W1088" s="1907">
        <f t="shared" si="959"/>
        <v>279819.40451999998</v>
      </c>
      <c r="X1088" s="1907">
        <f t="shared" ref="X1088:Y1088" si="960">X992</f>
        <v>279819.40451999998</v>
      </c>
      <c r="Y1088" s="1907">
        <f t="shared" si="960"/>
        <v>278315.37522000005</v>
      </c>
      <c r="Z1088" s="1907">
        <f t="shared" ref="Z1088:AA1088" si="961">Z992</f>
        <v>278315.37522000005</v>
      </c>
      <c r="AA1088" s="1907">
        <f t="shared" si="961"/>
        <v>278315.37522000005</v>
      </c>
      <c r="AB1088" s="1907">
        <f t="shared" ref="AB1088:AC1088" si="962">AB992</f>
        <v>278315.37522000005</v>
      </c>
      <c r="AC1088" s="1907">
        <f t="shared" si="962"/>
        <v>278315.37522000005</v>
      </c>
      <c r="AD1088" s="1907">
        <f t="shared" ref="AD1088:AE1088" si="963">AD992</f>
        <v>278315.37522000005</v>
      </c>
      <c r="AE1088" s="1907">
        <f t="shared" si="963"/>
        <v>278315.37522000005</v>
      </c>
      <c r="AF1088" s="1187">
        <f t="shared" ref="AF1088:AN1088" si="964">AF992</f>
        <v>231678.80780000007</v>
      </c>
      <c r="AG1088" s="964">
        <f t="shared" si="964"/>
        <v>230116.48278999992</v>
      </c>
      <c r="AH1088" s="3114">
        <f t="shared" si="964"/>
        <v>0</v>
      </c>
      <c r="AI1088" s="964">
        <f t="shared" si="964"/>
        <v>0</v>
      </c>
      <c r="AJ1088" s="964">
        <f t="shared" si="964"/>
        <v>-1562.325010000146</v>
      </c>
      <c r="AK1088" s="2614">
        <f t="shared" si="964"/>
        <v>0</v>
      </c>
      <c r="AL1088" s="2614">
        <f t="shared" si="964"/>
        <v>-504.48903999999993</v>
      </c>
      <c r="AM1088" s="964">
        <f t="shared" si="964"/>
        <v>229611.99374999994</v>
      </c>
      <c r="AN1088" s="3690">
        <f t="shared" si="964"/>
        <v>0</v>
      </c>
      <c r="AO1088" s="4016"/>
      <c r="AP1088" s="4016">
        <f t="shared" ref="AP1088" si="965">AP992</f>
        <v>0</v>
      </c>
      <c r="AQ1088" s="4293"/>
    </row>
    <row r="1089" spans="1:275" x14ac:dyDescent="0.25">
      <c r="B1089" s="637">
        <v>1</v>
      </c>
      <c r="C1089" s="2727" t="s">
        <v>345</v>
      </c>
      <c r="D1089" s="1119"/>
      <c r="E1089" s="1073"/>
      <c r="F1089" s="1517"/>
      <c r="G1089" s="1517">
        <v>0</v>
      </c>
      <c r="H1089" s="964"/>
      <c r="I1089" s="964"/>
      <c r="J1089" s="1037"/>
      <c r="K1089" s="3633"/>
      <c r="L1089" s="1147"/>
      <c r="M1089" s="1147"/>
      <c r="N1089" s="964"/>
      <c r="O1089" s="964">
        <v>0</v>
      </c>
      <c r="P1089" s="964"/>
      <c r="Q1089" s="964"/>
      <c r="R1089" s="964"/>
      <c r="S1089" s="964"/>
      <c r="T1089" s="944"/>
      <c r="U1089" s="1907">
        <f t="shared" ref="U1089:AM1089" si="966">U993</f>
        <v>12989.5164</v>
      </c>
      <c r="V1089" s="1907">
        <f t="shared" ref="V1089:W1089" si="967">V993</f>
        <v>12989.5164</v>
      </c>
      <c r="W1089" s="1907">
        <f t="shared" si="967"/>
        <v>12989.5164</v>
      </c>
      <c r="X1089" s="1907">
        <f t="shared" ref="X1089:Y1089" si="968">X993</f>
        <v>12989.5164</v>
      </c>
      <c r="Y1089" s="1907">
        <f t="shared" si="968"/>
        <v>12989.5164</v>
      </c>
      <c r="Z1089" s="1907">
        <f t="shared" ref="Z1089:AA1089" si="969">Z993</f>
        <v>12989.5164</v>
      </c>
      <c r="AA1089" s="1907">
        <f t="shared" si="969"/>
        <v>12989.5164</v>
      </c>
      <c r="AB1089" s="1907">
        <f t="shared" ref="AB1089:AC1089" si="970">AB993</f>
        <v>12989.5164</v>
      </c>
      <c r="AC1089" s="1907">
        <f t="shared" si="970"/>
        <v>12989.5164</v>
      </c>
      <c r="AD1089" s="1907">
        <f t="shared" ref="AD1089:AE1089" si="971">AD993</f>
        <v>12989.5164</v>
      </c>
      <c r="AE1089" s="1907">
        <f t="shared" si="971"/>
        <v>12989.5164</v>
      </c>
      <c r="AF1089" s="1187">
        <f t="shared" si="966"/>
        <v>10824.597000000002</v>
      </c>
      <c r="AG1089" s="964">
        <f t="shared" si="966"/>
        <v>10824.596999999998</v>
      </c>
      <c r="AH1089" s="3114">
        <f t="shared" si="966"/>
        <v>0</v>
      </c>
      <c r="AI1089" s="964">
        <f t="shared" si="966"/>
        <v>0</v>
      </c>
      <c r="AJ1089" s="964">
        <f t="shared" si="966"/>
        <v>0</v>
      </c>
      <c r="AK1089" s="2614">
        <f t="shared" si="966"/>
        <v>0</v>
      </c>
      <c r="AL1089" s="2614">
        <f t="shared" si="966"/>
        <v>0</v>
      </c>
      <c r="AM1089" s="964">
        <f t="shared" si="966"/>
        <v>10824.596999999998</v>
      </c>
      <c r="AN1089" s="3690">
        <f>AN993</f>
        <v>0</v>
      </c>
      <c r="AO1089" s="4016"/>
      <c r="AP1089" s="4016">
        <f t="shared" ref="AP1089" si="972">AP993</f>
        <v>0</v>
      </c>
      <c r="AQ1089" s="4293"/>
    </row>
    <row r="1090" spans="1:275" s="682" customFormat="1" ht="29.25" x14ac:dyDescent="0.25">
      <c r="A1090" s="637">
        <v>1</v>
      </c>
      <c r="B1090" s="637">
        <v>1</v>
      </c>
      <c r="C1090" s="2602" t="s">
        <v>304</v>
      </c>
      <c r="D1090" s="1058"/>
      <c r="E1090" s="947"/>
      <c r="F1090" s="1571">
        <f t="shared" ref="F1090:F1114" si="973">F994</f>
        <v>57371</v>
      </c>
      <c r="G1090" s="1571">
        <v>0</v>
      </c>
      <c r="H1090" s="948">
        <f>H994</f>
        <v>47809.166666666672</v>
      </c>
      <c r="I1090" s="948">
        <f>I994</f>
        <v>55022.362500000003</v>
      </c>
      <c r="J1090" s="1037">
        <f>I1090/H1090*100</f>
        <v>115.0874745080267</v>
      </c>
      <c r="K1090" s="3441">
        <f>K994</f>
        <v>4.6675000000000004</v>
      </c>
      <c r="L1090" s="1148"/>
      <c r="M1090" s="1148"/>
      <c r="N1090" s="1149"/>
      <c r="O1090" s="1149">
        <v>0</v>
      </c>
      <c r="P1090" s="1149"/>
      <c r="Q1090" s="1149"/>
      <c r="R1090" s="1149"/>
      <c r="S1090" s="1149"/>
      <c r="T1090" s="1149"/>
      <c r="U1090" s="1187"/>
      <c r="V1090" s="1187"/>
      <c r="W1090" s="1187"/>
      <c r="X1090" s="1187"/>
      <c r="Y1090" s="1187"/>
      <c r="Z1090" s="1187"/>
      <c r="AA1090" s="1187"/>
      <c r="AB1090" s="1187"/>
      <c r="AC1090" s="1187"/>
      <c r="AD1090" s="1187"/>
      <c r="AE1090" s="1187"/>
      <c r="AF1090" s="1187"/>
      <c r="AG1090" s="948"/>
      <c r="AH1090" s="3062"/>
      <c r="AI1090" s="948"/>
      <c r="AJ1090" s="948"/>
      <c r="AK1090" s="1150"/>
      <c r="AL1090" s="1150"/>
      <c r="AM1090" s="948"/>
      <c r="AN1090" s="3690"/>
      <c r="AO1090" s="3916">
        <f>AO994</f>
        <v>0</v>
      </c>
      <c r="AP1090" s="3916"/>
      <c r="AQ1090" s="4293"/>
      <c r="AR1090" s="201"/>
      <c r="AS1090" s="201"/>
      <c r="AT1090" s="201"/>
      <c r="AU1090" s="201"/>
      <c r="AV1090" s="201"/>
      <c r="AW1090" s="201"/>
      <c r="AX1090" s="201"/>
      <c r="AY1090" s="201"/>
      <c r="AZ1090" s="201"/>
      <c r="BA1090" s="201"/>
      <c r="BB1090" s="201"/>
      <c r="BC1090" s="201"/>
      <c r="BD1090" s="201"/>
      <c r="BE1090" s="201"/>
      <c r="BF1090" s="201"/>
      <c r="BG1090" s="201"/>
      <c r="BH1090" s="201"/>
      <c r="BI1090" s="201"/>
      <c r="BJ1090" s="201"/>
      <c r="BK1090" s="201"/>
      <c r="BL1090" s="201"/>
      <c r="BM1090" s="201"/>
      <c r="BN1090" s="201"/>
      <c r="BO1090" s="201"/>
      <c r="BP1090" s="201"/>
      <c r="BQ1090" s="201"/>
      <c r="BR1090" s="201"/>
      <c r="BS1090" s="201"/>
      <c r="BT1090" s="201"/>
      <c r="BU1090" s="201"/>
      <c r="BV1090" s="201"/>
      <c r="BW1090" s="201"/>
      <c r="BX1090" s="201"/>
      <c r="BY1090" s="201"/>
      <c r="BZ1090" s="201"/>
      <c r="CA1090" s="201"/>
      <c r="CB1090" s="201"/>
      <c r="CC1090" s="201"/>
      <c r="CD1090" s="201"/>
      <c r="CE1090" s="201"/>
      <c r="CF1090" s="201"/>
      <c r="CG1090" s="201"/>
      <c r="CH1090" s="201"/>
      <c r="CI1090" s="201"/>
      <c r="CJ1090" s="201"/>
      <c r="CK1090" s="201"/>
      <c r="CL1090" s="201"/>
      <c r="CM1090" s="201"/>
      <c r="CN1090" s="201"/>
      <c r="CO1090" s="201"/>
      <c r="CP1090" s="201"/>
      <c r="CQ1090" s="201"/>
      <c r="CR1090" s="201"/>
      <c r="CS1090" s="201"/>
      <c r="CT1090" s="201"/>
      <c r="CU1090" s="201"/>
      <c r="CV1090" s="201"/>
      <c r="CW1090" s="201"/>
      <c r="CX1090" s="201"/>
      <c r="CY1090" s="201"/>
      <c r="CZ1090" s="201"/>
      <c r="DA1090" s="201"/>
      <c r="DB1090" s="201"/>
      <c r="DC1090" s="201"/>
      <c r="DD1090" s="201"/>
      <c r="DE1090" s="201"/>
      <c r="DF1090" s="201"/>
      <c r="DG1090" s="201"/>
      <c r="DH1090" s="201"/>
      <c r="DI1090" s="201"/>
      <c r="DJ1090" s="201"/>
      <c r="DK1090" s="201"/>
      <c r="DL1090" s="201"/>
      <c r="DM1090" s="201"/>
      <c r="DN1090" s="201"/>
      <c r="DO1090" s="201"/>
      <c r="DP1090" s="201"/>
      <c r="DQ1090" s="201"/>
      <c r="DR1090" s="201"/>
      <c r="DS1090" s="201"/>
      <c r="DT1090" s="201"/>
      <c r="DU1090" s="201"/>
      <c r="DV1090" s="201"/>
      <c r="DW1090" s="201"/>
      <c r="DX1090" s="201"/>
      <c r="DY1090" s="201"/>
      <c r="DZ1090" s="201"/>
      <c r="EA1090" s="201"/>
      <c r="EB1090" s="201"/>
      <c r="EC1090" s="201"/>
      <c r="ED1090" s="201"/>
      <c r="EE1090" s="201"/>
      <c r="EF1090" s="201"/>
      <c r="EG1090" s="201"/>
      <c r="EH1090" s="201"/>
      <c r="EI1090" s="201"/>
      <c r="EJ1090" s="201"/>
      <c r="EK1090" s="201"/>
      <c r="EL1090" s="201"/>
      <c r="EM1090" s="201"/>
      <c r="EN1090" s="201"/>
      <c r="EO1090" s="201"/>
      <c r="EP1090" s="201"/>
      <c r="EQ1090" s="201"/>
      <c r="ER1090" s="201"/>
      <c r="ES1090" s="201"/>
      <c r="ET1090" s="201"/>
      <c r="EU1090" s="201"/>
      <c r="EV1090" s="201"/>
      <c r="EW1090" s="201"/>
      <c r="EX1090" s="201"/>
      <c r="EY1090" s="201"/>
      <c r="EZ1090" s="201"/>
      <c r="FA1090" s="201"/>
      <c r="FB1090" s="201"/>
      <c r="FC1090" s="201"/>
      <c r="FD1090" s="201"/>
      <c r="FE1090" s="201"/>
      <c r="FF1090" s="201"/>
      <c r="FG1090" s="201"/>
      <c r="FH1090" s="201"/>
      <c r="FI1090" s="201"/>
      <c r="FJ1090" s="201"/>
      <c r="FK1090" s="201"/>
      <c r="FL1090" s="201"/>
      <c r="FM1090" s="201"/>
      <c r="FN1090" s="201"/>
      <c r="FO1090" s="201"/>
      <c r="FP1090" s="201"/>
      <c r="FQ1090" s="201"/>
      <c r="FR1090" s="201"/>
      <c r="FS1090" s="201"/>
      <c r="FT1090" s="201"/>
      <c r="FU1090" s="201"/>
      <c r="FV1090" s="201"/>
      <c r="FW1090" s="201"/>
      <c r="FX1090" s="201"/>
      <c r="FY1090" s="201"/>
      <c r="FZ1090" s="201"/>
      <c r="GA1090" s="201"/>
      <c r="GB1090" s="201"/>
      <c r="GC1090" s="201"/>
      <c r="GD1090" s="201"/>
      <c r="GE1090" s="201"/>
      <c r="GF1090" s="201"/>
      <c r="GG1090" s="201"/>
      <c r="GH1090" s="201"/>
      <c r="GI1090" s="201"/>
      <c r="GJ1090" s="201"/>
      <c r="GK1090" s="201"/>
      <c r="GL1090" s="201"/>
      <c r="GM1090" s="201"/>
      <c r="GN1090" s="201"/>
      <c r="GO1090" s="201"/>
      <c r="GP1090" s="201"/>
      <c r="GQ1090" s="201"/>
      <c r="GR1090" s="201"/>
      <c r="GS1090" s="201"/>
      <c r="GT1090" s="201"/>
      <c r="GU1090" s="201"/>
      <c r="GV1090" s="201"/>
      <c r="GW1090" s="201"/>
      <c r="GX1090" s="201"/>
      <c r="GY1090" s="201"/>
      <c r="GZ1090" s="201"/>
      <c r="HA1090" s="201"/>
      <c r="HB1090" s="201"/>
      <c r="HC1090" s="201"/>
      <c r="HD1090" s="201"/>
      <c r="HE1090" s="201"/>
      <c r="HF1090" s="201"/>
      <c r="HG1090" s="201"/>
      <c r="HH1090" s="201"/>
      <c r="HI1090" s="201"/>
      <c r="HJ1090" s="201"/>
      <c r="HK1090" s="201"/>
      <c r="HL1090" s="201"/>
      <c r="HM1090" s="201"/>
      <c r="HN1090" s="201"/>
      <c r="HO1090" s="201"/>
      <c r="HP1090" s="201"/>
      <c r="HQ1090" s="201"/>
      <c r="HR1090" s="201"/>
      <c r="HS1090" s="201"/>
      <c r="HT1090" s="201"/>
      <c r="HU1090" s="201"/>
      <c r="HV1090" s="201"/>
      <c r="HW1090" s="201"/>
      <c r="HX1090" s="201"/>
      <c r="HY1090" s="201"/>
      <c r="HZ1090" s="201"/>
      <c r="IA1090" s="201"/>
      <c r="IB1090" s="201"/>
      <c r="IC1090" s="201"/>
      <c r="ID1090" s="201"/>
      <c r="IE1090" s="201"/>
      <c r="IF1090" s="201"/>
      <c r="IG1090" s="201"/>
      <c r="IH1090" s="201"/>
      <c r="II1090" s="201"/>
      <c r="IJ1090" s="201"/>
      <c r="IK1090" s="201"/>
      <c r="IL1090" s="201"/>
      <c r="IM1090" s="201"/>
      <c r="IN1090" s="201"/>
      <c r="IO1090" s="201"/>
      <c r="IP1090" s="201"/>
      <c r="IQ1090" s="201"/>
      <c r="IR1090" s="201"/>
      <c r="IS1090" s="201"/>
      <c r="IT1090" s="201"/>
      <c r="IU1090" s="201"/>
      <c r="IV1090" s="201"/>
      <c r="IW1090" s="201"/>
      <c r="IX1090" s="201"/>
      <c r="IY1090" s="201"/>
      <c r="IZ1090" s="201"/>
      <c r="JA1090" s="201"/>
      <c r="JB1090" s="201"/>
      <c r="JC1090" s="201"/>
      <c r="JD1090" s="201"/>
      <c r="JE1090" s="201"/>
      <c r="JF1090" s="201"/>
      <c r="JG1090" s="201"/>
      <c r="JH1090" s="201"/>
      <c r="JI1090" s="201"/>
      <c r="JJ1090" s="201"/>
      <c r="JK1090" s="201"/>
      <c r="JL1090" s="201"/>
      <c r="JM1090" s="201"/>
      <c r="JN1090" s="201"/>
      <c r="JO1090" s="201"/>
    </row>
    <row r="1091" spans="1:275" s="682" customFormat="1" ht="30" x14ac:dyDescent="0.25">
      <c r="A1091" s="637">
        <v>1</v>
      </c>
      <c r="B1091" s="637">
        <v>1</v>
      </c>
      <c r="C1091" s="2603" t="s">
        <v>211</v>
      </c>
      <c r="D1091" s="947"/>
      <c r="E1091" s="947"/>
      <c r="F1091" s="1571">
        <f t="shared" si="973"/>
        <v>0</v>
      </c>
      <c r="G1091" s="1571">
        <v>0</v>
      </c>
      <c r="H1091" s="948"/>
      <c r="I1091" s="948"/>
      <c r="J1091" s="1037"/>
      <c r="K1091" s="3441"/>
      <c r="L1091" s="1148">
        <f>F1091/12-H1091</f>
        <v>0</v>
      </c>
      <c r="M1091" s="1148"/>
      <c r="N1091" s="1149"/>
      <c r="O1091" s="1149">
        <v>0</v>
      </c>
      <c r="P1091" s="1149"/>
      <c r="Q1091" s="1149"/>
      <c r="R1091" s="1149"/>
      <c r="S1091" s="1149"/>
      <c r="T1091" s="1149"/>
      <c r="U1091" s="1187"/>
      <c r="V1091" s="1187"/>
      <c r="W1091" s="1187"/>
      <c r="X1091" s="1187"/>
      <c r="Y1091" s="1187"/>
      <c r="Z1091" s="1187"/>
      <c r="AA1091" s="1187"/>
      <c r="AB1091" s="1187"/>
      <c r="AC1091" s="1187"/>
      <c r="AD1091" s="1187"/>
      <c r="AE1091" s="1187"/>
      <c r="AF1091" s="1187"/>
      <c r="AG1091" s="948"/>
      <c r="AH1091" s="3062"/>
      <c r="AI1091" s="948"/>
      <c r="AJ1091" s="948"/>
      <c r="AK1091" s="1150"/>
      <c r="AL1091" s="1150"/>
      <c r="AM1091" s="948"/>
      <c r="AN1091" s="3690"/>
      <c r="AO1091" s="3916"/>
      <c r="AP1091" s="3916"/>
      <c r="AQ1091" s="4293"/>
      <c r="AR1091" s="201"/>
      <c r="AS1091" s="201"/>
      <c r="AT1091" s="201"/>
      <c r="AU1091" s="201"/>
      <c r="AV1091" s="201"/>
      <c r="AW1091" s="201"/>
      <c r="AX1091" s="201"/>
      <c r="AY1091" s="201"/>
      <c r="AZ1091" s="201"/>
      <c r="BA1091" s="201"/>
      <c r="BB1091" s="201"/>
      <c r="BC1091" s="201"/>
      <c r="BD1091" s="201"/>
      <c r="BE1091" s="201"/>
      <c r="BF1091" s="201"/>
      <c r="BG1091" s="201"/>
      <c r="BH1091" s="201"/>
      <c r="BI1091" s="201"/>
      <c r="BJ1091" s="201"/>
      <c r="BK1091" s="201"/>
      <c r="BL1091" s="201"/>
      <c r="BM1091" s="201"/>
      <c r="BN1091" s="201"/>
      <c r="BO1091" s="201"/>
      <c r="BP1091" s="201"/>
      <c r="BQ1091" s="201"/>
      <c r="BR1091" s="201"/>
      <c r="BS1091" s="201"/>
      <c r="BT1091" s="201"/>
      <c r="BU1091" s="201"/>
      <c r="BV1091" s="201"/>
      <c r="BW1091" s="201"/>
      <c r="BX1091" s="201"/>
      <c r="BY1091" s="201"/>
      <c r="BZ1091" s="201"/>
      <c r="CA1091" s="201"/>
      <c r="CB1091" s="201"/>
      <c r="CC1091" s="201"/>
      <c r="CD1091" s="201"/>
      <c r="CE1091" s="201"/>
      <c r="CF1091" s="201"/>
      <c r="CG1091" s="201"/>
      <c r="CH1091" s="201"/>
      <c r="CI1091" s="201"/>
      <c r="CJ1091" s="201"/>
      <c r="CK1091" s="201"/>
      <c r="CL1091" s="201"/>
      <c r="CM1091" s="201"/>
      <c r="CN1091" s="201"/>
      <c r="CO1091" s="201"/>
      <c r="CP1091" s="201"/>
      <c r="CQ1091" s="201"/>
      <c r="CR1091" s="201"/>
      <c r="CS1091" s="201"/>
      <c r="CT1091" s="201"/>
      <c r="CU1091" s="201"/>
      <c r="CV1091" s="201"/>
      <c r="CW1091" s="201"/>
      <c r="CX1091" s="201"/>
      <c r="CY1091" s="201"/>
      <c r="CZ1091" s="201"/>
      <c r="DA1091" s="201"/>
      <c r="DB1091" s="201"/>
      <c r="DC1091" s="201"/>
      <c r="DD1091" s="201"/>
      <c r="DE1091" s="201"/>
      <c r="DF1091" s="201"/>
      <c r="DG1091" s="201"/>
      <c r="DH1091" s="201"/>
      <c r="DI1091" s="201"/>
      <c r="DJ1091" s="201"/>
      <c r="DK1091" s="201"/>
      <c r="DL1091" s="201"/>
      <c r="DM1091" s="201"/>
      <c r="DN1091" s="201"/>
      <c r="DO1091" s="201"/>
      <c r="DP1091" s="201"/>
      <c r="DQ1091" s="201"/>
      <c r="DR1091" s="201"/>
      <c r="DS1091" s="201"/>
      <c r="DT1091" s="201"/>
      <c r="DU1091" s="201"/>
      <c r="DV1091" s="201"/>
      <c r="DW1091" s="201"/>
      <c r="DX1091" s="201"/>
      <c r="DY1091" s="201"/>
      <c r="DZ1091" s="201"/>
      <c r="EA1091" s="201"/>
      <c r="EB1091" s="201"/>
      <c r="EC1091" s="201"/>
      <c r="ED1091" s="201"/>
      <c r="EE1091" s="201"/>
      <c r="EF1091" s="201"/>
      <c r="EG1091" s="201"/>
      <c r="EH1091" s="201"/>
      <c r="EI1091" s="201"/>
      <c r="EJ1091" s="201"/>
      <c r="EK1091" s="201"/>
      <c r="EL1091" s="201"/>
      <c r="EM1091" s="201"/>
      <c r="EN1091" s="201"/>
      <c r="EO1091" s="201"/>
      <c r="EP1091" s="201"/>
      <c r="EQ1091" s="201"/>
      <c r="ER1091" s="201"/>
      <c r="ES1091" s="201"/>
      <c r="ET1091" s="201"/>
      <c r="EU1091" s="201"/>
      <c r="EV1091" s="201"/>
      <c r="EW1091" s="201"/>
      <c r="EX1091" s="201"/>
      <c r="EY1091" s="201"/>
      <c r="EZ1091" s="201"/>
      <c r="FA1091" s="201"/>
      <c r="FB1091" s="201"/>
      <c r="FC1091" s="201"/>
      <c r="FD1091" s="201"/>
      <c r="FE1091" s="201"/>
      <c r="FF1091" s="201"/>
      <c r="FG1091" s="201"/>
      <c r="FH1091" s="201"/>
      <c r="FI1091" s="201"/>
      <c r="FJ1091" s="201"/>
      <c r="FK1091" s="201"/>
      <c r="FL1091" s="201"/>
      <c r="FM1091" s="201"/>
      <c r="FN1091" s="201"/>
      <c r="FO1091" s="201"/>
      <c r="FP1091" s="201"/>
      <c r="FQ1091" s="201"/>
      <c r="FR1091" s="201"/>
      <c r="FS1091" s="201"/>
      <c r="FT1091" s="201"/>
      <c r="FU1091" s="201"/>
      <c r="FV1091" s="201"/>
      <c r="FW1091" s="201"/>
      <c r="FX1091" s="201"/>
      <c r="FY1091" s="201"/>
      <c r="FZ1091" s="201"/>
      <c r="GA1091" s="201"/>
      <c r="GB1091" s="201"/>
      <c r="GC1091" s="201"/>
      <c r="GD1091" s="201"/>
      <c r="GE1091" s="201"/>
      <c r="GF1091" s="201"/>
      <c r="GG1091" s="201"/>
      <c r="GH1091" s="201"/>
      <c r="GI1091" s="201"/>
      <c r="GJ1091" s="201"/>
      <c r="GK1091" s="201"/>
      <c r="GL1091" s="201"/>
      <c r="GM1091" s="201"/>
      <c r="GN1091" s="201"/>
      <c r="GO1091" s="201"/>
      <c r="GP1091" s="201"/>
      <c r="GQ1091" s="201"/>
      <c r="GR1091" s="201"/>
      <c r="GS1091" s="201"/>
      <c r="GT1091" s="201"/>
      <c r="GU1091" s="201"/>
      <c r="GV1091" s="201"/>
      <c r="GW1091" s="201"/>
      <c r="GX1091" s="201"/>
      <c r="GY1091" s="201"/>
      <c r="GZ1091" s="201"/>
      <c r="HA1091" s="201"/>
      <c r="HB1091" s="201"/>
      <c r="HC1091" s="201"/>
      <c r="HD1091" s="201"/>
      <c r="HE1091" s="201"/>
      <c r="HF1091" s="201"/>
      <c r="HG1091" s="201"/>
      <c r="HH1091" s="201"/>
      <c r="HI1091" s="201"/>
      <c r="HJ1091" s="201"/>
      <c r="HK1091" s="201"/>
      <c r="HL1091" s="201"/>
      <c r="HM1091" s="201"/>
      <c r="HN1091" s="201"/>
      <c r="HO1091" s="201"/>
      <c r="HP1091" s="201"/>
      <c r="HQ1091" s="201"/>
      <c r="HR1091" s="201"/>
      <c r="HS1091" s="201"/>
      <c r="HT1091" s="201"/>
      <c r="HU1091" s="201"/>
      <c r="HV1091" s="201"/>
      <c r="HW1091" s="201"/>
      <c r="HX1091" s="201"/>
      <c r="HY1091" s="201"/>
      <c r="HZ1091" s="201"/>
      <c r="IA1091" s="201"/>
      <c r="IB1091" s="201"/>
      <c r="IC1091" s="201"/>
      <c r="ID1091" s="201"/>
      <c r="IE1091" s="201"/>
      <c r="IF1091" s="201"/>
      <c r="IG1091" s="201"/>
      <c r="IH1091" s="201"/>
      <c r="II1091" s="201"/>
      <c r="IJ1091" s="201"/>
      <c r="IK1091" s="201"/>
      <c r="IL1091" s="201"/>
      <c r="IM1091" s="201"/>
      <c r="IN1091" s="201"/>
      <c r="IO1091" s="201"/>
      <c r="IP1091" s="201"/>
      <c r="IQ1091" s="201"/>
      <c r="IR1091" s="201"/>
      <c r="IS1091" s="201"/>
      <c r="IT1091" s="201"/>
      <c r="IU1091" s="201"/>
      <c r="IV1091" s="201"/>
      <c r="IW1091" s="201"/>
      <c r="IX1091" s="201"/>
      <c r="IY1091" s="201"/>
      <c r="IZ1091" s="201"/>
      <c r="JA1091" s="201"/>
      <c r="JB1091" s="201"/>
      <c r="JC1091" s="201"/>
      <c r="JD1091" s="201"/>
      <c r="JE1091" s="201"/>
      <c r="JF1091" s="201"/>
      <c r="JG1091" s="201"/>
      <c r="JH1091" s="201"/>
      <c r="JI1091" s="201"/>
      <c r="JJ1091" s="201"/>
      <c r="JK1091" s="201"/>
      <c r="JL1091" s="201"/>
      <c r="JM1091" s="201"/>
      <c r="JN1091" s="201"/>
      <c r="JO1091" s="201"/>
    </row>
    <row r="1092" spans="1:275" s="682" customFormat="1" ht="30" x14ac:dyDescent="0.25">
      <c r="A1092" s="637"/>
      <c r="B1092" s="637">
        <v>1</v>
      </c>
      <c r="C1092" s="2603" t="s">
        <v>212</v>
      </c>
      <c r="D1092" s="947"/>
      <c r="E1092" s="947"/>
      <c r="F1092" s="1571">
        <f t="shared" si="973"/>
        <v>11780</v>
      </c>
      <c r="G1092" s="1571">
        <v>0</v>
      </c>
      <c r="H1092" s="948">
        <f t="shared" ref="H1092:I1097" si="974">H996</f>
        <v>9816.6666666666661</v>
      </c>
      <c r="I1092" s="948">
        <f t="shared" si="974"/>
        <v>7402</v>
      </c>
      <c r="J1092" s="1037">
        <f t="shared" ref="J1092:J1105" si="975">I1092/H1092*100</f>
        <v>75.402376910016983</v>
      </c>
      <c r="K1092" s="3441">
        <f t="shared" ref="K1092:K1105" si="976">K996</f>
        <v>1</v>
      </c>
      <c r="L1092" s="1148"/>
      <c r="M1092" s="1148"/>
      <c r="N1092" s="1149"/>
      <c r="O1092" s="1149">
        <v>0</v>
      </c>
      <c r="P1092" s="1149"/>
      <c r="Q1092" s="1149"/>
      <c r="R1092" s="1149"/>
      <c r="S1092" s="1149"/>
      <c r="T1092" s="1149"/>
      <c r="U1092" s="1187"/>
      <c r="V1092" s="1187"/>
      <c r="W1092" s="1187"/>
      <c r="X1092" s="1187"/>
      <c r="Y1092" s="1187"/>
      <c r="Z1092" s="1187"/>
      <c r="AA1092" s="1187"/>
      <c r="AB1092" s="1187"/>
      <c r="AC1092" s="1187"/>
      <c r="AD1092" s="1187"/>
      <c r="AE1092" s="1187"/>
      <c r="AF1092" s="1187"/>
      <c r="AG1092" s="948"/>
      <c r="AH1092" s="3062"/>
      <c r="AI1092" s="948"/>
      <c r="AJ1092" s="948"/>
      <c r="AK1092" s="1150"/>
      <c r="AL1092" s="1150"/>
      <c r="AM1092" s="948"/>
      <c r="AN1092" s="3690"/>
      <c r="AO1092" s="3916">
        <f t="shared" ref="AO1092" si="977">AO996</f>
        <v>0</v>
      </c>
      <c r="AP1092" s="3916"/>
      <c r="AQ1092" s="4293"/>
      <c r="AR1092" s="201"/>
      <c r="AS1092" s="201"/>
      <c r="AT1092" s="201"/>
      <c r="AU1092" s="201"/>
      <c r="AV1092" s="201"/>
      <c r="AW1092" s="201"/>
      <c r="AX1092" s="201"/>
      <c r="AY1092" s="201"/>
      <c r="AZ1092" s="201"/>
      <c r="BA1092" s="201"/>
      <c r="BB1092" s="201"/>
      <c r="BC1092" s="201"/>
      <c r="BD1092" s="201"/>
      <c r="BE1092" s="201"/>
      <c r="BF1092" s="201"/>
      <c r="BG1092" s="201"/>
      <c r="BH1092" s="201"/>
      <c r="BI1092" s="201"/>
      <c r="BJ1092" s="201"/>
      <c r="BK1092" s="201"/>
      <c r="BL1092" s="201"/>
      <c r="BM1092" s="201"/>
      <c r="BN1092" s="201"/>
      <c r="BO1092" s="201"/>
      <c r="BP1092" s="201"/>
      <c r="BQ1092" s="201"/>
      <c r="BR1092" s="201"/>
      <c r="BS1092" s="201"/>
      <c r="BT1092" s="201"/>
      <c r="BU1092" s="201"/>
      <c r="BV1092" s="201"/>
      <c r="BW1092" s="201"/>
      <c r="BX1092" s="201"/>
      <c r="BY1092" s="201"/>
      <c r="BZ1092" s="201"/>
      <c r="CA1092" s="201"/>
      <c r="CB1092" s="201"/>
      <c r="CC1092" s="201"/>
      <c r="CD1092" s="201"/>
      <c r="CE1092" s="201"/>
      <c r="CF1092" s="201"/>
      <c r="CG1092" s="201"/>
      <c r="CH1092" s="201"/>
      <c r="CI1092" s="201"/>
      <c r="CJ1092" s="201"/>
      <c r="CK1092" s="201"/>
      <c r="CL1092" s="201"/>
      <c r="CM1092" s="201"/>
      <c r="CN1092" s="201"/>
      <c r="CO1092" s="201"/>
      <c r="CP1092" s="201"/>
      <c r="CQ1092" s="201"/>
      <c r="CR1092" s="201"/>
      <c r="CS1092" s="201"/>
      <c r="CT1092" s="201"/>
      <c r="CU1092" s="201"/>
      <c r="CV1092" s="201"/>
      <c r="CW1092" s="201"/>
      <c r="CX1092" s="201"/>
      <c r="CY1092" s="201"/>
      <c r="CZ1092" s="201"/>
      <c r="DA1092" s="201"/>
      <c r="DB1092" s="201"/>
      <c r="DC1092" s="201"/>
      <c r="DD1092" s="201"/>
      <c r="DE1092" s="201"/>
      <c r="DF1092" s="201"/>
      <c r="DG1092" s="201"/>
      <c r="DH1092" s="201"/>
      <c r="DI1092" s="201"/>
      <c r="DJ1092" s="201"/>
      <c r="DK1092" s="201"/>
      <c r="DL1092" s="201"/>
      <c r="DM1092" s="201"/>
      <c r="DN1092" s="201"/>
      <c r="DO1092" s="201"/>
      <c r="DP1092" s="201"/>
      <c r="DQ1092" s="201"/>
      <c r="DR1092" s="201"/>
      <c r="DS1092" s="201"/>
      <c r="DT1092" s="201"/>
      <c r="DU1092" s="201"/>
      <c r="DV1092" s="201"/>
      <c r="DW1092" s="201"/>
      <c r="DX1092" s="201"/>
      <c r="DY1092" s="201"/>
      <c r="DZ1092" s="201"/>
      <c r="EA1092" s="201"/>
      <c r="EB1092" s="201"/>
      <c r="EC1092" s="201"/>
      <c r="ED1092" s="201"/>
      <c r="EE1092" s="201"/>
      <c r="EF1092" s="201"/>
      <c r="EG1092" s="201"/>
      <c r="EH1092" s="201"/>
      <c r="EI1092" s="201"/>
      <c r="EJ1092" s="201"/>
      <c r="EK1092" s="201"/>
      <c r="EL1092" s="201"/>
      <c r="EM1092" s="201"/>
      <c r="EN1092" s="201"/>
      <c r="EO1092" s="201"/>
      <c r="EP1092" s="201"/>
      <c r="EQ1092" s="201"/>
      <c r="ER1092" s="201"/>
      <c r="ES1092" s="201"/>
      <c r="ET1092" s="201"/>
      <c r="EU1092" s="201"/>
      <c r="EV1092" s="201"/>
      <c r="EW1092" s="201"/>
      <c r="EX1092" s="201"/>
      <c r="EY1092" s="201"/>
      <c r="EZ1092" s="201"/>
      <c r="FA1092" s="201"/>
      <c r="FB1092" s="201"/>
      <c r="FC1092" s="201"/>
      <c r="FD1092" s="201"/>
      <c r="FE1092" s="201"/>
      <c r="FF1092" s="201"/>
      <c r="FG1092" s="201"/>
      <c r="FH1092" s="201"/>
      <c r="FI1092" s="201"/>
      <c r="FJ1092" s="201"/>
      <c r="FK1092" s="201"/>
      <c r="FL1092" s="201"/>
      <c r="FM1092" s="201"/>
      <c r="FN1092" s="201"/>
      <c r="FO1092" s="201"/>
      <c r="FP1092" s="201"/>
      <c r="FQ1092" s="201"/>
      <c r="FR1092" s="201"/>
      <c r="FS1092" s="201"/>
      <c r="FT1092" s="201"/>
      <c r="FU1092" s="201"/>
      <c r="FV1092" s="201"/>
      <c r="FW1092" s="201"/>
      <c r="FX1092" s="201"/>
      <c r="FY1092" s="201"/>
      <c r="FZ1092" s="201"/>
      <c r="GA1092" s="201"/>
      <c r="GB1092" s="201"/>
      <c r="GC1092" s="201"/>
      <c r="GD1092" s="201"/>
      <c r="GE1092" s="201"/>
      <c r="GF1092" s="201"/>
      <c r="GG1092" s="201"/>
      <c r="GH1092" s="201"/>
      <c r="GI1092" s="201"/>
      <c r="GJ1092" s="201"/>
      <c r="GK1092" s="201"/>
      <c r="GL1092" s="201"/>
      <c r="GM1092" s="201"/>
      <c r="GN1092" s="201"/>
      <c r="GO1092" s="201"/>
      <c r="GP1092" s="201"/>
      <c r="GQ1092" s="201"/>
      <c r="GR1092" s="201"/>
      <c r="GS1092" s="201"/>
      <c r="GT1092" s="201"/>
      <c r="GU1092" s="201"/>
      <c r="GV1092" s="201"/>
      <c r="GW1092" s="201"/>
      <c r="GX1092" s="201"/>
      <c r="GY1092" s="201"/>
      <c r="GZ1092" s="201"/>
      <c r="HA1092" s="201"/>
      <c r="HB1092" s="201"/>
      <c r="HC1092" s="201"/>
      <c r="HD1092" s="201"/>
      <c r="HE1092" s="201"/>
      <c r="HF1092" s="201"/>
      <c r="HG1092" s="201"/>
      <c r="HH1092" s="201"/>
      <c r="HI1092" s="201"/>
      <c r="HJ1092" s="201"/>
      <c r="HK1092" s="201"/>
      <c r="HL1092" s="201"/>
      <c r="HM1092" s="201"/>
      <c r="HN1092" s="201"/>
      <c r="HO1092" s="201"/>
      <c r="HP1092" s="201"/>
      <c r="HQ1092" s="201"/>
      <c r="HR1092" s="201"/>
      <c r="HS1092" s="201"/>
      <c r="HT1092" s="201"/>
      <c r="HU1092" s="201"/>
      <c r="HV1092" s="201"/>
      <c r="HW1092" s="201"/>
      <c r="HX1092" s="201"/>
      <c r="HY1092" s="201"/>
      <c r="HZ1092" s="201"/>
      <c r="IA1092" s="201"/>
      <c r="IB1092" s="201"/>
      <c r="IC1092" s="201"/>
      <c r="ID1092" s="201"/>
      <c r="IE1092" s="201"/>
      <c r="IF1092" s="201"/>
      <c r="IG1092" s="201"/>
      <c r="IH1092" s="201"/>
      <c r="II1092" s="201"/>
      <c r="IJ1092" s="201"/>
      <c r="IK1092" s="201"/>
      <c r="IL1092" s="201"/>
      <c r="IM1092" s="201"/>
      <c r="IN1092" s="201"/>
      <c r="IO1092" s="201"/>
      <c r="IP1092" s="201"/>
      <c r="IQ1092" s="201"/>
      <c r="IR1092" s="201"/>
      <c r="IS1092" s="201"/>
      <c r="IT1092" s="201"/>
      <c r="IU1092" s="201"/>
      <c r="IV1092" s="201"/>
      <c r="IW1092" s="201"/>
      <c r="IX1092" s="201"/>
      <c r="IY1092" s="201"/>
      <c r="IZ1092" s="201"/>
      <c r="JA1092" s="201"/>
      <c r="JB1092" s="201"/>
      <c r="JC1092" s="201"/>
      <c r="JD1092" s="201"/>
      <c r="JE1092" s="201"/>
      <c r="JF1092" s="201"/>
      <c r="JG1092" s="201"/>
      <c r="JH1092" s="201"/>
      <c r="JI1092" s="201"/>
      <c r="JJ1092" s="201"/>
      <c r="JK1092" s="201"/>
      <c r="JL1092" s="201"/>
      <c r="JM1092" s="201"/>
      <c r="JN1092" s="201"/>
      <c r="JO1092" s="201"/>
    </row>
    <row r="1093" spans="1:275" s="682" customFormat="1" ht="30" x14ac:dyDescent="0.25">
      <c r="A1093" s="637"/>
      <c r="B1093" s="637">
        <v>1</v>
      </c>
      <c r="C1093" s="2604" t="s">
        <v>305</v>
      </c>
      <c r="D1093" s="947"/>
      <c r="E1093" s="947"/>
      <c r="F1093" s="1571">
        <f t="shared" si="973"/>
        <v>25200</v>
      </c>
      <c r="G1093" s="1571">
        <v>0</v>
      </c>
      <c r="H1093" s="948">
        <f t="shared" si="974"/>
        <v>21000.000000000004</v>
      </c>
      <c r="I1093" s="948">
        <f t="shared" si="974"/>
        <v>14089.362499999999</v>
      </c>
      <c r="J1093" s="1037">
        <f t="shared" si="975"/>
        <v>67.092202380952372</v>
      </c>
      <c r="K1093" s="3441">
        <f t="shared" si="976"/>
        <v>3.6675</v>
      </c>
      <c r="L1093" s="1148"/>
      <c r="M1093" s="1148"/>
      <c r="N1093" s="1149"/>
      <c r="O1093" s="1149">
        <v>0</v>
      </c>
      <c r="P1093" s="1149"/>
      <c r="Q1093" s="1149"/>
      <c r="R1093" s="1149"/>
      <c r="S1093" s="1149"/>
      <c r="T1093" s="1149"/>
      <c r="U1093" s="1187"/>
      <c r="V1093" s="1187"/>
      <c r="W1093" s="1187"/>
      <c r="X1093" s="1187"/>
      <c r="Y1093" s="1187"/>
      <c r="Z1093" s="1187"/>
      <c r="AA1093" s="1187"/>
      <c r="AB1093" s="1187"/>
      <c r="AC1093" s="1187"/>
      <c r="AD1093" s="1187"/>
      <c r="AE1093" s="1187"/>
      <c r="AF1093" s="1187"/>
      <c r="AG1093" s="948"/>
      <c r="AH1093" s="3062"/>
      <c r="AI1093" s="948"/>
      <c r="AJ1093" s="948"/>
      <c r="AK1093" s="1150"/>
      <c r="AL1093" s="1150"/>
      <c r="AM1093" s="948"/>
      <c r="AN1093" s="3690"/>
      <c r="AO1093" s="3916">
        <f t="shared" ref="AO1093" si="978">AO997</f>
        <v>0</v>
      </c>
      <c r="AP1093" s="3916"/>
      <c r="AQ1093" s="4293"/>
      <c r="AR1093" s="201"/>
      <c r="AS1093" s="201"/>
      <c r="AT1093" s="201"/>
      <c r="AU1093" s="201"/>
      <c r="AV1093" s="201"/>
      <c r="AW1093" s="201"/>
      <c r="AX1093" s="201"/>
      <c r="AY1093" s="201"/>
      <c r="AZ1093" s="201"/>
      <c r="BA1093" s="201"/>
      <c r="BB1093" s="201"/>
      <c r="BC1093" s="201"/>
      <c r="BD1093" s="201"/>
      <c r="BE1093" s="201"/>
      <c r="BF1093" s="201"/>
      <c r="BG1093" s="201"/>
      <c r="BH1093" s="201"/>
      <c r="BI1093" s="201"/>
      <c r="BJ1093" s="201"/>
      <c r="BK1093" s="201"/>
      <c r="BL1093" s="201"/>
      <c r="BM1093" s="201"/>
      <c r="BN1093" s="201"/>
      <c r="BO1093" s="201"/>
      <c r="BP1093" s="201"/>
      <c r="BQ1093" s="201"/>
      <c r="BR1093" s="201"/>
      <c r="BS1093" s="201"/>
      <c r="BT1093" s="201"/>
      <c r="BU1093" s="201"/>
      <c r="BV1093" s="201"/>
      <c r="BW1093" s="201"/>
      <c r="BX1093" s="201"/>
      <c r="BY1093" s="201"/>
      <c r="BZ1093" s="201"/>
      <c r="CA1093" s="201"/>
      <c r="CB1093" s="201"/>
      <c r="CC1093" s="201"/>
      <c r="CD1093" s="201"/>
      <c r="CE1093" s="201"/>
      <c r="CF1093" s="201"/>
      <c r="CG1093" s="201"/>
      <c r="CH1093" s="201"/>
      <c r="CI1093" s="201"/>
      <c r="CJ1093" s="201"/>
      <c r="CK1093" s="201"/>
      <c r="CL1093" s="201"/>
      <c r="CM1093" s="201"/>
      <c r="CN1093" s="201"/>
      <c r="CO1093" s="201"/>
      <c r="CP1093" s="201"/>
      <c r="CQ1093" s="201"/>
      <c r="CR1093" s="201"/>
      <c r="CS1093" s="201"/>
      <c r="CT1093" s="201"/>
      <c r="CU1093" s="201"/>
      <c r="CV1093" s="201"/>
      <c r="CW1093" s="201"/>
      <c r="CX1093" s="201"/>
      <c r="CY1093" s="201"/>
      <c r="CZ1093" s="201"/>
      <c r="DA1093" s="201"/>
      <c r="DB1093" s="201"/>
      <c r="DC1093" s="201"/>
      <c r="DD1093" s="201"/>
      <c r="DE1093" s="201"/>
      <c r="DF1093" s="201"/>
      <c r="DG1093" s="201"/>
      <c r="DH1093" s="201"/>
      <c r="DI1093" s="201"/>
      <c r="DJ1093" s="201"/>
      <c r="DK1093" s="201"/>
      <c r="DL1093" s="201"/>
      <c r="DM1093" s="201"/>
      <c r="DN1093" s="201"/>
      <c r="DO1093" s="201"/>
      <c r="DP1093" s="201"/>
      <c r="DQ1093" s="201"/>
      <c r="DR1093" s="201"/>
      <c r="DS1093" s="201"/>
      <c r="DT1093" s="201"/>
      <c r="DU1093" s="201"/>
      <c r="DV1093" s="201"/>
      <c r="DW1093" s="201"/>
      <c r="DX1093" s="201"/>
      <c r="DY1093" s="201"/>
      <c r="DZ1093" s="201"/>
      <c r="EA1093" s="201"/>
      <c r="EB1093" s="201"/>
      <c r="EC1093" s="201"/>
      <c r="ED1093" s="201"/>
      <c r="EE1093" s="201"/>
      <c r="EF1093" s="201"/>
      <c r="EG1093" s="201"/>
      <c r="EH1093" s="201"/>
      <c r="EI1093" s="201"/>
      <c r="EJ1093" s="201"/>
      <c r="EK1093" s="201"/>
      <c r="EL1093" s="201"/>
      <c r="EM1093" s="201"/>
      <c r="EN1093" s="201"/>
      <c r="EO1093" s="201"/>
      <c r="EP1093" s="201"/>
      <c r="EQ1093" s="201"/>
      <c r="ER1093" s="201"/>
      <c r="ES1093" s="201"/>
      <c r="ET1093" s="201"/>
      <c r="EU1093" s="201"/>
      <c r="EV1093" s="201"/>
      <c r="EW1093" s="201"/>
      <c r="EX1093" s="201"/>
      <c r="EY1093" s="201"/>
      <c r="EZ1093" s="201"/>
      <c r="FA1093" s="201"/>
      <c r="FB1093" s="201"/>
      <c r="FC1093" s="201"/>
      <c r="FD1093" s="201"/>
      <c r="FE1093" s="201"/>
      <c r="FF1093" s="201"/>
      <c r="FG1093" s="201"/>
      <c r="FH1093" s="201"/>
      <c r="FI1093" s="201"/>
      <c r="FJ1093" s="201"/>
      <c r="FK1093" s="201"/>
      <c r="FL1093" s="201"/>
      <c r="FM1093" s="201"/>
      <c r="FN1093" s="201"/>
      <c r="FO1093" s="201"/>
      <c r="FP1093" s="201"/>
      <c r="FQ1093" s="201"/>
      <c r="FR1093" s="201"/>
      <c r="FS1093" s="201"/>
      <c r="FT1093" s="201"/>
      <c r="FU1093" s="201"/>
      <c r="FV1093" s="201"/>
      <c r="FW1093" s="201"/>
      <c r="FX1093" s="201"/>
      <c r="FY1093" s="201"/>
      <c r="FZ1093" s="201"/>
      <c r="GA1093" s="201"/>
      <c r="GB1093" s="201"/>
      <c r="GC1093" s="201"/>
      <c r="GD1093" s="201"/>
      <c r="GE1093" s="201"/>
      <c r="GF1093" s="201"/>
      <c r="GG1093" s="201"/>
      <c r="GH1093" s="201"/>
      <c r="GI1093" s="201"/>
      <c r="GJ1093" s="201"/>
      <c r="GK1093" s="201"/>
      <c r="GL1093" s="201"/>
      <c r="GM1093" s="201"/>
      <c r="GN1093" s="201"/>
      <c r="GO1093" s="201"/>
      <c r="GP1093" s="201"/>
      <c r="GQ1093" s="201"/>
      <c r="GR1093" s="201"/>
      <c r="GS1093" s="201"/>
      <c r="GT1093" s="201"/>
      <c r="GU1093" s="201"/>
      <c r="GV1093" s="201"/>
      <c r="GW1093" s="201"/>
      <c r="GX1093" s="201"/>
      <c r="GY1093" s="201"/>
      <c r="GZ1093" s="201"/>
      <c r="HA1093" s="201"/>
      <c r="HB1093" s="201"/>
      <c r="HC1093" s="201"/>
      <c r="HD1093" s="201"/>
      <c r="HE1093" s="201"/>
      <c r="HF1093" s="201"/>
      <c r="HG1093" s="201"/>
      <c r="HH1093" s="201"/>
      <c r="HI1093" s="201"/>
      <c r="HJ1093" s="201"/>
      <c r="HK1093" s="201"/>
      <c r="HL1093" s="201"/>
      <c r="HM1093" s="201"/>
      <c r="HN1093" s="201"/>
      <c r="HO1093" s="201"/>
      <c r="HP1093" s="201"/>
      <c r="HQ1093" s="201"/>
      <c r="HR1093" s="201"/>
      <c r="HS1093" s="201"/>
      <c r="HT1093" s="201"/>
      <c r="HU1093" s="201"/>
      <c r="HV1093" s="201"/>
      <c r="HW1093" s="201"/>
      <c r="HX1093" s="201"/>
      <c r="HY1093" s="201"/>
      <c r="HZ1093" s="201"/>
      <c r="IA1093" s="201"/>
      <c r="IB1093" s="201"/>
      <c r="IC1093" s="201"/>
      <c r="ID1093" s="201"/>
      <c r="IE1093" s="201"/>
      <c r="IF1093" s="201"/>
      <c r="IG1093" s="201"/>
      <c r="IH1093" s="201"/>
      <c r="II1093" s="201"/>
      <c r="IJ1093" s="201"/>
      <c r="IK1093" s="201"/>
      <c r="IL1093" s="201"/>
      <c r="IM1093" s="201"/>
      <c r="IN1093" s="201"/>
      <c r="IO1093" s="201"/>
      <c r="IP1093" s="201"/>
      <c r="IQ1093" s="201"/>
      <c r="IR1093" s="201"/>
      <c r="IS1093" s="201"/>
      <c r="IT1093" s="201"/>
      <c r="IU1093" s="201"/>
      <c r="IV1093" s="201"/>
      <c r="IW1093" s="201"/>
      <c r="IX1093" s="201"/>
      <c r="IY1093" s="201"/>
      <c r="IZ1093" s="201"/>
      <c r="JA1093" s="201"/>
      <c r="JB1093" s="201"/>
      <c r="JC1093" s="201"/>
      <c r="JD1093" s="201"/>
      <c r="JE1093" s="201"/>
      <c r="JF1093" s="201"/>
      <c r="JG1093" s="201"/>
      <c r="JH1093" s="201"/>
      <c r="JI1093" s="201"/>
      <c r="JJ1093" s="201"/>
      <c r="JK1093" s="201"/>
      <c r="JL1093" s="201"/>
      <c r="JM1093" s="201"/>
      <c r="JN1093" s="201"/>
      <c r="JO1093" s="201"/>
    </row>
    <row r="1094" spans="1:275" s="682" customFormat="1" x14ac:dyDescent="0.25">
      <c r="A1094" s="637"/>
      <c r="B1094" s="637">
        <v>1</v>
      </c>
      <c r="C1094" s="2605" t="s">
        <v>306</v>
      </c>
      <c r="D1094" s="947"/>
      <c r="E1094" s="947"/>
      <c r="F1094" s="1571">
        <f t="shared" si="973"/>
        <v>25000</v>
      </c>
      <c r="G1094" s="1571">
        <v>0</v>
      </c>
      <c r="H1094" s="948">
        <f t="shared" si="974"/>
        <v>20833.333333333336</v>
      </c>
      <c r="I1094" s="948">
        <f t="shared" si="974"/>
        <v>13665</v>
      </c>
      <c r="J1094" s="1037">
        <f t="shared" si="975"/>
        <v>65.591999999999999</v>
      </c>
      <c r="K1094" s="3441">
        <f t="shared" si="976"/>
        <v>1</v>
      </c>
      <c r="L1094" s="1148"/>
      <c r="M1094" s="1148"/>
      <c r="N1094" s="1149"/>
      <c r="O1094" s="1149">
        <v>0</v>
      </c>
      <c r="P1094" s="1149"/>
      <c r="Q1094" s="1149"/>
      <c r="R1094" s="1149"/>
      <c r="S1094" s="1149"/>
      <c r="T1094" s="1149"/>
      <c r="U1094" s="1187"/>
      <c r="V1094" s="1187"/>
      <c r="W1094" s="1187"/>
      <c r="X1094" s="1187"/>
      <c r="Y1094" s="1187"/>
      <c r="Z1094" s="1187"/>
      <c r="AA1094" s="1187"/>
      <c r="AB1094" s="1187"/>
      <c r="AC1094" s="1187"/>
      <c r="AD1094" s="1187"/>
      <c r="AE1094" s="1187"/>
      <c r="AF1094" s="1187"/>
      <c r="AG1094" s="948"/>
      <c r="AH1094" s="3062"/>
      <c r="AI1094" s="948"/>
      <c r="AJ1094" s="948"/>
      <c r="AK1094" s="1150"/>
      <c r="AL1094" s="1150"/>
      <c r="AM1094" s="948"/>
      <c r="AN1094" s="3690"/>
      <c r="AO1094" s="3916">
        <f t="shared" ref="AO1094" si="979">AO998</f>
        <v>0</v>
      </c>
      <c r="AP1094" s="3916"/>
      <c r="AQ1094" s="4293"/>
      <c r="AR1094" s="201"/>
      <c r="AS1094" s="201"/>
      <c r="AT1094" s="201"/>
      <c r="AU1094" s="201"/>
      <c r="AV1094" s="201"/>
      <c r="AW1094" s="201"/>
      <c r="AX1094" s="201"/>
      <c r="AY1094" s="201"/>
      <c r="AZ1094" s="201"/>
      <c r="BA1094" s="201"/>
      <c r="BB1094" s="201"/>
      <c r="BC1094" s="201"/>
      <c r="BD1094" s="201"/>
      <c r="BE1094" s="201"/>
      <c r="BF1094" s="201"/>
      <c r="BG1094" s="201"/>
      <c r="BH1094" s="201"/>
      <c r="BI1094" s="201"/>
      <c r="BJ1094" s="201"/>
      <c r="BK1094" s="201"/>
      <c r="BL1094" s="201"/>
      <c r="BM1094" s="201"/>
      <c r="BN1094" s="201"/>
      <c r="BO1094" s="201"/>
      <c r="BP1094" s="201"/>
      <c r="BQ1094" s="201"/>
      <c r="BR1094" s="201"/>
      <c r="BS1094" s="201"/>
      <c r="BT1094" s="201"/>
      <c r="BU1094" s="201"/>
      <c r="BV1094" s="201"/>
      <c r="BW1094" s="201"/>
      <c r="BX1094" s="201"/>
      <c r="BY1094" s="201"/>
      <c r="BZ1094" s="201"/>
      <c r="CA1094" s="201"/>
      <c r="CB1094" s="201"/>
      <c r="CC1094" s="201"/>
      <c r="CD1094" s="201"/>
      <c r="CE1094" s="201"/>
      <c r="CF1094" s="201"/>
      <c r="CG1094" s="201"/>
      <c r="CH1094" s="201"/>
      <c r="CI1094" s="201"/>
      <c r="CJ1094" s="201"/>
      <c r="CK1094" s="201"/>
      <c r="CL1094" s="201"/>
      <c r="CM1094" s="201"/>
      <c r="CN1094" s="201"/>
      <c r="CO1094" s="201"/>
      <c r="CP1094" s="201"/>
      <c r="CQ1094" s="201"/>
      <c r="CR1094" s="201"/>
      <c r="CS1094" s="201"/>
      <c r="CT1094" s="201"/>
      <c r="CU1094" s="201"/>
      <c r="CV1094" s="201"/>
      <c r="CW1094" s="201"/>
      <c r="CX1094" s="201"/>
      <c r="CY1094" s="201"/>
      <c r="CZ1094" s="201"/>
      <c r="DA1094" s="201"/>
      <c r="DB1094" s="201"/>
      <c r="DC1094" s="201"/>
      <c r="DD1094" s="201"/>
      <c r="DE1094" s="201"/>
      <c r="DF1094" s="201"/>
      <c r="DG1094" s="201"/>
      <c r="DH1094" s="201"/>
      <c r="DI1094" s="201"/>
      <c r="DJ1094" s="201"/>
      <c r="DK1094" s="201"/>
      <c r="DL1094" s="201"/>
      <c r="DM1094" s="201"/>
      <c r="DN1094" s="201"/>
      <c r="DO1094" s="201"/>
      <c r="DP1094" s="201"/>
      <c r="DQ1094" s="201"/>
      <c r="DR1094" s="201"/>
      <c r="DS1094" s="201"/>
      <c r="DT1094" s="201"/>
      <c r="DU1094" s="201"/>
      <c r="DV1094" s="201"/>
      <c r="DW1094" s="201"/>
      <c r="DX1094" s="201"/>
      <c r="DY1094" s="201"/>
      <c r="DZ1094" s="201"/>
      <c r="EA1094" s="201"/>
      <c r="EB1094" s="201"/>
      <c r="EC1094" s="201"/>
      <c r="ED1094" s="201"/>
      <c r="EE1094" s="201"/>
      <c r="EF1094" s="201"/>
      <c r="EG1094" s="201"/>
      <c r="EH1094" s="201"/>
      <c r="EI1094" s="201"/>
      <c r="EJ1094" s="201"/>
      <c r="EK1094" s="201"/>
      <c r="EL1094" s="201"/>
      <c r="EM1094" s="201"/>
      <c r="EN1094" s="201"/>
      <c r="EO1094" s="201"/>
      <c r="EP1094" s="201"/>
      <c r="EQ1094" s="201"/>
      <c r="ER1094" s="201"/>
      <c r="ES1094" s="201"/>
      <c r="ET1094" s="201"/>
      <c r="EU1094" s="201"/>
      <c r="EV1094" s="201"/>
      <c r="EW1094" s="201"/>
      <c r="EX1094" s="201"/>
      <c r="EY1094" s="201"/>
      <c r="EZ1094" s="201"/>
      <c r="FA1094" s="201"/>
      <c r="FB1094" s="201"/>
      <c r="FC1094" s="201"/>
      <c r="FD1094" s="201"/>
      <c r="FE1094" s="201"/>
      <c r="FF1094" s="201"/>
      <c r="FG1094" s="201"/>
      <c r="FH1094" s="201"/>
      <c r="FI1094" s="201"/>
      <c r="FJ1094" s="201"/>
      <c r="FK1094" s="201"/>
      <c r="FL1094" s="201"/>
      <c r="FM1094" s="201"/>
      <c r="FN1094" s="201"/>
      <c r="FO1094" s="201"/>
      <c r="FP1094" s="201"/>
      <c r="FQ1094" s="201"/>
      <c r="FR1094" s="201"/>
      <c r="FS1094" s="201"/>
      <c r="FT1094" s="201"/>
      <c r="FU1094" s="201"/>
      <c r="FV1094" s="201"/>
      <c r="FW1094" s="201"/>
      <c r="FX1094" s="201"/>
      <c r="FY1094" s="201"/>
      <c r="FZ1094" s="201"/>
      <c r="GA1094" s="201"/>
      <c r="GB1094" s="201"/>
      <c r="GC1094" s="201"/>
      <c r="GD1094" s="201"/>
      <c r="GE1094" s="201"/>
      <c r="GF1094" s="201"/>
      <c r="GG1094" s="201"/>
      <c r="GH1094" s="201"/>
      <c r="GI1094" s="201"/>
      <c r="GJ1094" s="201"/>
      <c r="GK1094" s="201"/>
      <c r="GL1094" s="201"/>
      <c r="GM1094" s="201"/>
      <c r="GN1094" s="201"/>
      <c r="GO1094" s="201"/>
      <c r="GP1094" s="201"/>
      <c r="GQ1094" s="201"/>
      <c r="GR1094" s="201"/>
      <c r="GS1094" s="201"/>
      <c r="GT1094" s="201"/>
      <c r="GU1094" s="201"/>
      <c r="GV1094" s="201"/>
      <c r="GW1094" s="201"/>
      <c r="GX1094" s="201"/>
      <c r="GY1094" s="201"/>
      <c r="GZ1094" s="201"/>
      <c r="HA1094" s="201"/>
      <c r="HB1094" s="201"/>
      <c r="HC1094" s="201"/>
      <c r="HD1094" s="201"/>
      <c r="HE1094" s="201"/>
      <c r="HF1094" s="201"/>
      <c r="HG1094" s="201"/>
      <c r="HH1094" s="201"/>
      <c r="HI1094" s="201"/>
      <c r="HJ1094" s="201"/>
      <c r="HK1094" s="201"/>
      <c r="HL1094" s="201"/>
      <c r="HM1094" s="201"/>
      <c r="HN1094" s="201"/>
      <c r="HO1094" s="201"/>
      <c r="HP1094" s="201"/>
      <c r="HQ1094" s="201"/>
      <c r="HR1094" s="201"/>
      <c r="HS1094" s="201"/>
      <c r="HT1094" s="201"/>
      <c r="HU1094" s="201"/>
      <c r="HV1094" s="201"/>
      <c r="HW1094" s="201"/>
      <c r="HX1094" s="201"/>
      <c r="HY1094" s="201"/>
      <c r="HZ1094" s="201"/>
      <c r="IA1094" s="201"/>
      <c r="IB1094" s="201"/>
      <c r="IC1094" s="201"/>
      <c r="ID1094" s="201"/>
      <c r="IE1094" s="201"/>
      <c r="IF1094" s="201"/>
      <c r="IG1094" s="201"/>
      <c r="IH1094" s="201"/>
      <c r="II1094" s="201"/>
      <c r="IJ1094" s="201"/>
      <c r="IK1094" s="201"/>
      <c r="IL1094" s="201"/>
      <c r="IM1094" s="201"/>
      <c r="IN1094" s="201"/>
      <c r="IO1094" s="201"/>
      <c r="IP1094" s="201"/>
      <c r="IQ1094" s="201"/>
      <c r="IR1094" s="201"/>
      <c r="IS1094" s="201"/>
      <c r="IT1094" s="201"/>
      <c r="IU1094" s="201"/>
      <c r="IV1094" s="201"/>
      <c r="IW1094" s="201"/>
      <c r="IX1094" s="201"/>
      <c r="IY1094" s="201"/>
      <c r="IZ1094" s="201"/>
      <c r="JA1094" s="201"/>
      <c r="JB1094" s="201"/>
      <c r="JC1094" s="201"/>
      <c r="JD1094" s="201"/>
      <c r="JE1094" s="201"/>
      <c r="JF1094" s="201"/>
      <c r="JG1094" s="201"/>
      <c r="JH1094" s="201"/>
      <c r="JI1094" s="201"/>
      <c r="JJ1094" s="201"/>
      <c r="JK1094" s="201"/>
      <c r="JL1094" s="201"/>
      <c r="JM1094" s="201"/>
      <c r="JN1094" s="201"/>
      <c r="JO1094" s="201"/>
    </row>
    <row r="1095" spans="1:275" s="682" customFormat="1" ht="30" x14ac:dyDescent="0.25">
      <c r="A1095" s="637"/>
      <c r="B1095" s="637">
        <v>1</v>
      </c>
      <c r="C1095" s="2605" t="s">
        <v>307</v>
      </c>
      <c r="D1095" s="947"/>
      <c r="E1095" s="947"/>
      <c r="F1095" s="1571">
        <f t="shared" si="973"/>
        <v>800</v>
      </c>
      <c r="G1095" s="1571">
        <v>0</v>
      </c>
      <c r="H1095" s="948">
        <f t="shared" si="974"/>
        <v>666.66666666666674</v>
      </c>
      <c r="I1095" s="948">
        <f t="shared" si="974"/>
        <v>1697.45</v>
      </c>
      <c r="J1095" s="1037">
        <f t="shared" si="975"/>
        <v>254.61749999999998</v>
      </c>
      <c r="K1095" s="3441">
        <f t="shared" si="976"/>
        <v>10.67</v>
      </c>
      <c r="L1095" s="1148"/>
      <c r="M1095" s="1148"/>
      <c r="N1095" s="1149"/>
      <c r="O1095" s="1149">
        <v>0</v>
      </c>
      <c r="P1095" s="1149"/>
      <c r="Q1095" s="1149"/>
      <c r="R1095" s="1149"/>
      <c r="S1095" s="1149"/>
      <c r="T1095" s="1149"/>
      <c r="U1095" s="1187"/>
      <c r="V1095" s="1187"/>
      <c r="W1095" s="1187"/>
      <c r="X1095" s="1187"/>
      <c r="Y1095" s="1187"/>
      <c r="Z1095" s="1187"/>
      <c r="AA1095" s="1187"/>
      <c r="AB1095" s="1187"/>
      <c r="AC1095" s="1187"/>
      <c r="AD1095" s="1187"/>
      <c r="AE1095" s="1187"/>
      <c r="AF1095" s="1187"/>
      <c r="AG1095" s="948"/>
      <c r="AH1095" s="3062"/>
      <c r="AI1095" s="948"/>
      <c r="AJ1095" s="948"/>
      <c r="AK1095" s="1150"/>
      <c r="AL1095" s="1150"/>
      <c r="AM1095" s="948"/>
      <c r="AN1095" s="3690"/>
      <c r="AO1095" s="3916">
        <f t="shared" ref="AO1095" si="980">AO999</f>
        <v>0</v>
      </c>
      <c r="AP1095" s="3916"/>
      <c r="AQ1095" s="4293"/>
      <c r="AR1095" s="201"/>
      <c r="AS1095" s="201"/>
      <c r="AT1095" s="201"/>
      <c r="AU1095" s="201"/>
      <c r="AV1095" s="201"/>
      <c r="AW1095" s="201"/>
      <c r="AX1095" s="201"/>
      <c r="AY1095" s="201"/>
      <c r="AZ1095" s="201"/>
      <c r="BA1095" s="201"/>
      <c r="BB1095" s="201"/>
      <c r="BC1095" s="201"/>
      <c r="BD1095" s="201"/>
      <c r="BE1095" s="201"/>
      <c r="BF1095" s="201"/>
      <c r="BG1095" s="201"/>
      <c r="BH1095" s="201"/>
      <c r="BI1095" s="201"/>
      <c r="BJ1095" s="201"/>
      <c r="BK1095" s="201"/>
      <c r="BL1095" s="201"/>
      <c r="BM1095" s="201"/>
      <c r="BN1095" s="201"/>
      <c r="BO1095" s="201"/>
      <c r="BP1095" s="201"/>
      <c r="BQ1095" s="201"/>
      <c r="BR1095" s="201"/>
      <c r="BS1095" s="201"/>
      <c r="BT1095" s="201"/>
      <c r="BU1095" s="201"/>
      <c r="BV1095" s="201"/>
      <c r="BW1095" s="201"/>
      <c r="BX1095" s="201"/>
      <c r="BY1095" s="201"/>
      <c r="BZ1095" s="201"/>
      <c r="CA1095" s="201"/>
      <c r="CB1095" s="201"/>
      <c r="CC1095" s="201"/>
      <c r="CD1095" s="201"/>
      <c r="CE1095" s="201"/>
      <c r="CF1095" s="201"/>
      <c r="CG1095" s="201"/>
      <c r="CH1095" s="201"/>
      <c r="CI1095" s="201"/>
      <c r="CJ1095" s="201"/>
      <c r="CK1095" s="201"/>
      <c r="CL1095" s="201"/>
      <c r="CM1095" s="201"/>
      <c r="CN1095" s="201"/>
      <c r="CO1095" s="201"/>
      <c r="CP1095" s="201"/>
      <c r="CQ1095" s="201"/>
      <c r="CR1095" s="201"/>
      <c r="CS1095" s="201"/>
      <c r="CT1095" s="201"/>
      <c r="CU1095" s="201"/>
      <c r="CV1095" s="201"/>
      <c r="CW1095" s="201"/>
      <c r="CX1095" s="201"/>
      <c r="CY1095" s="201"/>
      <c r="CZ1095" s="201"/>
      <c r="DA1095" s="201"/>
      <c r="DB1095" s="201"/>
      <c r="DC1095" s="201"/>
      <c r="DD1095" s="201"/>
      <c r="DE1095" s="201"/>
      <c r="DF1095" s="201"/>
      <c r="DG1095" s="201"/>
      <c r="DH1095" s="201"/>
      <c r="DI1095" s="201"/>
      <c r="DJ1095" s="201"/>
      <c r="DK1095" s="201"/>
      <c r="DL1095" s="201"/>
      <c r="DM1095" s="201"/>
      <c r="DN1095" s="201"/>
      <c r="DO1095" s="201"/>
      <c r="DP1095" s="201"/>
      <c r="DQ1095" s="201"/>
      <c r="DR1095" s="201"/>
      <c r="DS1095" s="201"/>
      <c r="DT1095" s="201"/>
      <c r="DU1095" s="201"/>
      <c r="DV1095" s="201"/>
      <c r="DW1095" s="201"/>
      <c r="DX1095" s="201"/>
      <c r="DY1095" s="201"/>
      <c r="DZ1095" s="201"/>
      <c r="EA1095" s="201"/>
      <c r="EB1095" s="201"/>
      <c r="EC1095" s="201"/>
      <c r="ED1095" s="201"/>
      <c r="EE1095" s="201"/>
      <c r="EF1095" s="201"/>
      <c r="EG1095" s="201"/>
      <c r="EH1095" s="201"/>
      <c r="EI1095" s="201"/>
      <c r="EJ1095" s="201"/>
      <c r="EK1095" s="201"/>
      <c r="EL1095" s="201"/>
      <c r="EM1095" s="201"/>
      <c r="EN1095" s="201"/>
      <c r="EO1095" s="201"/>
      <c r="EP1095" s="201"/>
      <c r="EQ1095" s="201"/>
      <c r="ER1095" s="201"/>
      <c r="ES1095" s="201"/>
      <c r="ET1095" s="201"/>
      <c r="EU1095" s="201"/>
      <c r="EV1095" s="201"/>
      <c r="EW1095" s="201"/>
      <c r="EX1095" s="201"/>
      <c r="EY1095" s="201"/>
      <c r="EZ1095" s="201"/>
      <c r="FA1095" s="201"/>
      <c r="FB1095" s="201"/>
      <c r="FC1095" s="201"/>
      <c r="FD1095" s="201"/>
      <c r="FE1095" s="201"/>
      <c r="FF1095" s="201"/>
      <c r="FG1095" s="201"/>
      <c r="FH1095" s="201"/>
      <c r="FI1095" s="201"/>
      <c r="FJ1095" s="201"/>
      <c r="FK1095" s="201"/>
      <c r="FL1095" s="201"/>
      <c r="FM1095" s="201"/>
      <c r="FN1095" s="201"/>
      <c r="FO1095" s="201"/>
      <c r="FP1095" s="201"/>
      <c r="FQ1095" s="201"/>
      <c r="FR1095" s="201"/>
      <c r="FS1095" s="201"/>
      <c r="FT1095" s="201"/>
      <c r="FU1095" s="201"/>
      <c r="FV1095" s="201"/>
      <c r="FW1095" s="201"/>
      <c r="FX1095" s="201"/>
      <c r="FY1095" s="201"/>
      <c r="FZ1095" s="201"/>
      <c r="GA1095" s="201"/>
      <c r="GB1095" s="201"/>
      <c r="GC1095" s="201"/>
      <c r="GD1095" s="201"/>
      <c r="GE1095" s="201"/>
      <c r="GF1095" s="201"/>
      <c r="GG1095" s="201"/>
      <c r="GH1095" s="201"/>
      <c r="GI1095" s="201"/>
      <c r="GJ1095" s="201"/>
      <c r="GK1095" s="201"/>
      <c r="GL1095" s="201"/>
      <c r="GM1095" s="201"/>
      <c r="GN1095" s="201"/>
      <c r="GO1095" s="201"/>
      <c r="GP1095" s="201"/>
      <c r="GQ1095" s="201"/>
      <c r="GR1095" s="201"/>
      <c r="GS1095" s="201"/>
      <c r="GT1095" s="201"/>
      <c r="GU1095" s="201"/>
      <c r="GV1095" s="201"/>
      <c r="GW1095" s="201"/>
      <c r="GX1095" s="201"/>
      <c r="GY1095" s="201"/>
      <c r="GZ1095" s="201"/>
      <c r="HA1095" s="201"/>
      <c r="HB1095" s="201"/>
      <c r="HC1095" s="201"/>
      <c r="HD1095" s="201"/>
      <c r="HE1095" s="201"/>
      <c r="HF1095" s="201"/>
      <c r="HG1095" s="201"/>
      <c r="HH1095" s="201"/>
      <c r="HI1095" s="201"/>
      <c r="HJ1095" s="201"/>
      <c r="HK1095" s="201"/>
      <c r="HL1095" s="201"/>
      <c r="HM1095" s="201"/>
      <c r="HN1095" s="201"/>
      <c r="HO1095" s="201"/>
      <c r="HP1095" s="201"/>
      <c r="HQ1095" s="201"/>
      <c r="HR1095" s="201"/>
      <c r="HS1095" s="201"/>
      <c r="HT1095" s="201"/>
      <c r="HU1095" s="201"/>
      <c r="HV1095" s="201"/>
      <c r="HW1095" s="201"/>
      <c r="HX1095" s="201"/>
      <c r="HY1095" s="201"/>
      <c r="HZ1095" s="201"/>
      <c r="IA1095" s="201"/>
      <c r="IB1095" s="201"/>
      <c r="IC1095" s="201"/>
      <c r="ID1095" s="201"/>
      <c r="IE1095" s="201"/>
      <c r="IF1095" s="201"/>
      <c r="IG1095" s="201"/>
      <c r="IH1095" s="201"/>
      <c r="II1095" s="201"/>
      <c r="IJ1095" s="201"/>
      <c r="IK1095" s="201"/>
      <c r="IL1095" s="201"/>
      <c r="IM1095" s="201"/>
      <c r="IN1095" s="201"/>
      <c r="IO1095" s="201"/>
      <c r="IP1095" s="201"/>
      <c r="IQ1095" s="201"/>
      <c r="IR1095" s="201"/>
      <c r="IS1095" s="201"/>
      <c r="IT1095" s="201"/>
      <c r="IU1095" s="201"/>
      <c r="IV1095" s="201"/>
      <c r="IW1095" s="201"/>
      <c r="IX1095" s="201"/>
      <c r="IY1095" s="201"/>
      <c r="IZ1095" s="201"/>
      <c r="JA1095" s="201"/>
      <c r="JB1095" s="201"/>
      <c r="JC1095" s="201"/>
      <c r="JD1095" s="201"/>
      <c r="JE1095" s="201"/>
      <c r="JF1095" s="201"/>
      <c r="JG1095" s="201"/>
      <c r="JH1095" s="201"/>
      <c r="JI1095" s="201"/>
      <c r="JJ1095" s="201"/>
      <c r="JK1095" s="201"/>
      <c r="JL1095" s="201"/>
      <c r="JM1095" s="201"/>
      <c r="JN1095" s="201"/>
      <c r="JO1095" s="201"/>
    </row>
    <row r="1096" spans="1:275" s="682" customFormat="1" ht="60" x14ac:dyDescent="0.25">
      <c r="A1096" s="637"/>
      <c r="B1096" s="637">
        <v>1</v>
      </c>
      <c r="C1096" s="1125" t="s">
        <v>308</v>
      </c>
      <c r="D1096" s="947"/>
      <c r="E1096" s="947"/>
      <c r="F1096" s="1571">
        <f t="shared" si="973"/>
        <v>6000</v>
      </c>
      <c r="G1096" s="1571">
        <v>0</v>
      </c>
      <c r="H1096" s="948">
        <f t="shared" si="974"/>
        <v>5000</v>
      </c>
      <c r="I1096" s="948">
        <f t="shared" si="974"/>
        <v>14163</v>
      </c>
      <c r="J1096" s="1037">
        <f t="shared" si="975"/>
        <v>283.26</v>
      </c>
      <c r="K1096" s="3441">
        <f t="shared" si="976"/>
        <v>0</v>
      </c>
      <c r="L1096" s="1148"/>
      <c r="M1096" s="1148"/>
      <c r="N1096" s="1149"/>
      <c r="O1096" s="1149">
        <v>0</v>
      </c>
      <c r="P1096" s="1149"/>
      <c r="Q1096" s="1149"/>
      <c r="R1096" s="1149"/>
      <c r="S1096" s="1149"/>
      <c r="T1096" s="1149"/>
      <c r="U1096" s="1187"/>
      <c r="V1096" s="1187"/>
      <c r="W1096" s="1187"/>
      <c r="X1096" s="1187"/>
      <c r="Y1096" s="1187"/>
      <c r="Z1096" s="1187"/>
      <c r="AA1096" s="1187"/>
      <c r="AB1096" s="1187"/>
      <c r="AC1096" s="1187"/>
      <c r="AD1096" s="1187"/>
      <c r="AE1096" s="1187"/>
      <c r="AF1096" s="1187"/>
      <c r="AG1096" s="948"/>
      <c r="AH1096" s="3062"/>
      <c r="AI1096" s="948"/>
      <c r="AJ1096" s="948"/>
      <c r="AK1096" s="1150"/>
      <c r="AL1096" s="1150"/>
      <c r="AM1096" s="948"/>
      <c r="AN1096" s="3690"/>
      <c r="AO1096" s="3916">
        <f t="shared" ref="AO1096" si="981">AO1000</f>
        <v>0</v>
      </c>
      <c r="AP1096" s="3916"/>
      <c r="AQ1096" s="4293"/>
      <c r="AR1096" s="201"/>
      <c r="AS1096" s="201"/>
      <c r="AT1096" s="201"/>
      <c r="AU1096" s="201"/>
      <c r="AV1096" s="201"/>
      <c r="AW1096" s="201"/>
      <c r="AX1096" s="201"/>
      <c r="AY1096" s="201"/>
      <c r="AZ1096" s="201"/>
      <c r="BA1096" s="201"/>
      <c r="BB1096" s="201"/>
      <c r="BC1096" s="201"/>
      <c r="BD1096" s="201"/>
      <c r="BE1096" s="201"/>
      <c r="BF1096" s="201"/>
      <c r="BG1096" s="201"/>
      <c r="BH1096" s="201"/>
      <c r="BI1096" s="201"/>
      <c r="BJ1096" s="201"/>
      <c r="BK1096" s="201"/>
      <c r="BL1096" s="201"/>
      <c r="BM1096" s="201"/>
      <c r="BN1096" s="201"/>
      <c r="BO1096" s="201"/>
      <c r="BP1096" s="201"/>
      <c r="BQ1096" s="201"/>
      <c r="BR1096" s="201"/>
      <c r="BS1096" s="201"/>
      <c r="BT1096" s="201"/>
      <c r="BU1096" s="201"/>
      <c r="BV1096" s="201"/>
      <c r="BW1096" s="201"/>
      <c r="BX1096" s="201"/>
      <c r="BY1096" s="201"/>
      <c r="BZ1096" s="201"/>
      <c r="CA1096" s="201"/>
      <c r="CB1096" s="201"/>
      <c r="CC1096" s="201"/>
      <c r="CD1096" s="201"/>
      <c r="CE1096" s="201"/>
      <c r="CF1096" s="201"/>
      <c r="CG1096" s="201"/>
      <c r="CH1096" s="201"/>
      <c r="CI1096" s="201"/>
      <c r="CJ1096" s="201"/>
      <c r="CK1096" s="201"/>
      <c r="CL1096" s="201"/>
      <c r="CM1096" s="201"/>
      <c r="CN1096" s="201"/>
      <c r="CO1096" s="201"/>
      <c r="CP1096" s="201"/>
      <c r="CQ1096" s="201"/>
      <c r="CR1096" s="201"/>
      <c r="CS1096" s="201"/>
      <c r="CT1096" s="201"/>
      <c r="CU1096" s="201"/>
      <c r="CV1096" s="201"/>
      <c r="CW1096" s="201"/>
      <c r="CX1096" s="201"/>
      <c r="CY1096" s="201"/>
      <c r="CZ1096" s="201"/>
      <c r="DA1096" s="201"/>
      <c r="DB1096" s="201"/>
      <c r="DC1096" s="201"/>
      <c r="DD1096" s="201"/>
      <c r="DE1096" s="201"/>
      <c r="DF1096" s="201"/>
      <c r="DG1096" s="201"/>
      <c r="DH1096" s="201"/>
      <c r="DI1096" s="201"/>
      <c r="DJ1096" s="201"/>
      <c r="DK1096" s="201"/>
      <c r="DL1096" s="201"/>
      <c r="DM1096" s="201"/>
      <c r="DN1096" s="201"/>
      <c r="DO1096" s="201"/>
      <c r="DP1096" s="201"/>
      <c r="DQ1096" s="201"/>
      <c r="DR1096" s="201"/>
      <c r="DS1096" s="201"/>
      <c r="DT1096" s="201"/>
      <c r="DU1096" s="201"/>
      <c r="DV1096" s="201"/>
      <c r="DW1096" s="201"/>
      <c r="DX1096" s="201"/>
      <c r="DY1096" s="201"/>
      <c r="DZ1096" s="201"/>
      <c r="EA1096" s="201"/>
      <c r="EB1096" s="201"/>
      <c r="EC1096" s="201"/>
      <c r="ED1096" s="201"/>
      <c r="EE1096" s="201"/>
      <c r="EF1096" s="201"/>
      <c r="EG1096" s="201"/>
      <c r="EH1096" s="201"/>
      <c r="EI1096" s="201"/>
      <c r="EJ1096" s="201"/>
      <c r="EK1096" s="201"/>
      <c r="EL1096" s="201"/>
      <c r="EM1096" s="201"/>
      <c r="EN1096" s="201"/>
      <c r="EO1096" s="201"/>
      <c r="EP1096" s="201"/>
      <c r="EQ1096" s="201"/>
      <c r="ER1096" s="201"/>
      <c r="ES1096" s="201"/>
      <c r="ET1096" s="201"/>
      <c r="EU1096" s="201"/>
      <c r="EV1096" s="201"/>
      <c r="EW1096" s="201"/>
      <c r="EX1096" s="201"/>
      <c r="EY1096" s="201"/>
      <c r="EZ1096" s="201"/>
      <c r="FA1096" s="201"/>
      <c r="FB1096" s="201"/>
      <c r="FC1096" s="201"/>
      <c r="FD1096" s="201"/>
      <c r="FE1096" s="201"/>
      <c r="FF1096" s="201"/>
      <c r="FG1096" s="201"/>
      <c r="FH1096" s="201"/>
      <c r="FI1096" s="201"/>
      <c r="FJ1096" s="201"/>
      <c r="FK1096" s="201"/>
      <c r="FL1096" s="201"/>
      <c r="FM1096" s="201"/>
      <c r="FN1096" s="201"/>
      <c r="FO1096" s="201"/>
      <c r="FP1096" s="201"/>
      <c r="FQ1096" s="201"/>
      <c r="FR1096" s="201"/>
      <c r="FS1096" s="201"/>
      <c r="FT1096" s="201"/>
      <c r="FU1096" s="201"/>
      <c r="FV1096" s="201"/>
      <c r="FW1096" s="201"/>
      <c r="FX1096" s="201"/>
      <c r="FY1096" s="201"/>
      <c r="FZ1096" s="201"/>
      <c r="GA1096" s="201"/>
      <c r="GB1096" s="201"/>
      <c r="GC1096" s="201"/>
      <c r="GD1096" s="201"/>
      <c r="GE1096" s="201"/>
      <c r="GF1096" s="201"/>
      <c r="GG1096" s="201"/>
      <c r="GH1096" s="201"/>
      <c r="GI1096" s="201"/>
      <c r="GJ1096" s="201"/>
      <c r="GK1096" s="201"/>
      <c r="GL1096" s="201"/>
      <c r="GM1096" s="201"/>
      <c r="GN1096" s="201"/>
      <c r="GO1096" s="201"/>
      <c r="GP1096" s="201"/>
      <c r="GQ1096" s="201"/>
      <c r="GR1096" s="201"/>
      <c r="GS1096" s="201"/>
      <c r="GT1096" s="201"/>
      <c r="GU1096" s="201"/>
      <c r="GV1096" s="201"/>
      <c r="GW1096" s="201"/>
      <c r="GX1096" s="201"/>
      <c r="GY1096" s="201"/>
      <c r="GZ1096" s="201"/>
      <c r="HA1096" s="201"/>
      <c r="HB1096" s="201"/>
      <c r="HC1096" s="201"/>
      <c r="HD1096" s="201"/>
      <c r="HE1096" s="201"/>
      <c r="HF1096" s="201"/>
      <c r="HG1096" s="201"/>
      <c r="HH1096" s="201"/>
      <c r="HI1096" s="201"/>
      <c r="HJ1096" s="201"/>
      <c r="HK1096" s="201"/>
      <c r="HL1096" s="201"/>
      <c r="HM1096" s="201"/>
      <c r="HN1096" s="201"/>
      <c r="HO1096" s="201"/>
      <c r="HP1096" s="201"/>
      <c r="HQ1096" s="201"/>
      <c r="HR1096" s="201"/>
      <c r="HS1096" s="201"/>
      <c r="HT1096" s="201"/>
      <c r="HU1096" s="201"/>
      <c r="HV1096" s="201"/>
      <c r="HW1096" s="201"/>
      <c r="HX1096" s="201"/>
      <c r="HY1096" s="201"/>
      <c r="HZ1096" s="201"/>
      <c r="IA1096" s="201"/>
      <c r="IB1096" s="201"/>
      <c r="IC1096" s="201"/>
      <c r="ID1096" s="201"/>
      <c r="IE1096" s="201"/>
      <c r="IF1096" s="201"/>
      <c r="IG1096" s="201"/>
      <c r="IH1096" s="201"/>
      <c r="II1096" s="201"/>
      <c r="IJ1096" s="201"/>
      <c r="IK1096" s="201"/>
      <c r="IL1096" s="201"/>
      <c r="IM1096" s="201"/>
      <c r="IN1096" s="201"/>
      <c r="IO1096" s="201"/>
      <c r="IP1096" s="201"/>
      <c r="IQ1096" s="201"/>
      <c r="IR1096" s="201"/>
      <c r="IS1096" s="201"/>
      <c r="IT1096" s="201"/>
      <c r="IU1096" s="201"/>
      <c r="IV1096" s="201"/>
      <c r="IW1096" s="201"/>
      <c r="IX1096" s="201"/>
      <c r="IY1096" s="201"/>
      <c r="IZ1096" s="201"/>
      <c r="JA1096" s="201"/>
      <c r="JB1096" s="201"/>
      <c r="JC1096" s="201"/>
      <c r="JD1096" s="201"/>
      <c r="JE1096" s="201"/>
      <c r="JF1096" s="201"/>
      <c r="JG1096" s="201"/>
      <c r="JH1096" s="201"/>
      <c r="JI1096" s="201"/>
      <c r="JJ1096" s="201"/>
      <c r="JK1096" s="201"/>
      <c r="JL1096" s="201"/>
      <c r="JM1096" s="201"/>
      <c r="JN1096" s="201"/>
      <c r="JO1096" s="201"/>
    </row>
    <row r="1097" spans="1:275" s="682" customFormat="1" ht="45" x14ac:dyDescent="0.25">
      <c r="A1097" s="637"/>
      <c r="B1097" s="637">
        <v>1</v>
      </c>
      <c r="C1097" s="2631" t="s">
        <v>323</v>
      </c>
      <c r="D1097" s="947"/>
      <c r="E1097" s="947"/>
      <c r="F1097" s="1571">
        <f t="shared" si="973"/>
        <v>10150</v>
      </c>
      <c r="G1097" s="1571">
        <v>0</v>
      </c>
      <c r="H1097" s="948">
        <f t="shared" si="974"/>
        <v>8458.3333333333339</v>
      </c>
      <c r="I1097" s="948">
        <f t="shared" si="974"/>
        <v>19067</v>
      </c>
      <c r="J1097" s="1037">
        <f t="shared" si="975"/>
        <v>225.42266009852216</v>
      </c>
      <c r="K1097" s="3441">
        <f t="shared" si="976"/>
        <v>0</v>
      </c>
      <c r="L1097" s="1148"/>
      <c r="M1097" s="1148"/>
      <c r="N1097" s="1149"/>
      <c r="O1097" s="1149">
        <v>0</v>
      </c>
      <c r="P1097" s="1149"/>
      <c r="Q1097" s="1149"/>
      <c r="R1097" s="1149"/>
      <c r="S1097" s="1149"/>
      <c r="T1097" s="1149"/>
      <c r="U1097" s="1187"/>
      <c r="V1097" s="1187"/>
      <c r="W1097" s="1187"/>
      <c r="X1097" s="1187"/>
      <c r="Y1097" s="1187"/>
      <c r="Z1097" s="1187"/>
      <c r="AA1097" s="1187"/>
      <c r="AB1097" s="1187"/>
      <c r="AC1097" s="1187"/>
      <c r="AD1097" s="1187"/>
      <c r="AE1097" s="1187"/>
      <c r="AF1097" s="1187"/>
      <c r="AG1097" s="948"/>
      <c r="AH1097" s="3062"/>
      <c r="AI1097" s="948"/>
      <c r="AJ1097" s="948"/>
      <c r="AK1097" s="1150"/>
      <c r="AL1097" s="1150"/>
      <c r="AM1097" s="948"/>
      <c r="AN1097" s="3690"/>
      <c r="AO1097" s="3916">
        <f t="shared" ref="AO1097" si="982">AO1001</f>
        <v>0</v>
      </c>
      <c r="AP1097" s="3916"/>
      <c r="AQ1097" s="4293"/>
      <c r="AR1097" s="201"/>
      <c r="AS1097" s="201"/>
      <c r="AT1097" s="201"/>
      <c r="AU1097" s="201"/>
      <c r="AV1097" s="201"/>
      <c r="AW1097" s="201"/>
      <c r="AX1097" s="201"/>
      <c r="AY1097" s="201"/>
      <c r="AZ1097" s="201"/>
      <c r="BA1097" s="201"/>
      <c r="BB1097" s="201"/>
      <c r="BC1097" s="201"/>
      <c r="BD1097" s="201"/>
      <c r="BE1097" s="201"/>
      <c r="BF1097" s="201"/>
      <c r="BG1097" s="201"/>
      <c r="BH1097" s="201"/>
      <c r="BI1097" s="201"/>
      <c r="BJ1097" s="201"/>
      <c r="BK1097" s="201"/>
      <c r="BL1097" s="201"/>
      <c r="BM1097" s="201"/>
      <c r="BN1097" s="201"/>
      <c r="BO1097" s="201"/>
      <c r="BP1097" s="201"/>
      <c r="BQ1097" s="201"/>
      <c r="BR1097" s="201"/>
      <c r="BS1097" s="201"/>
      <c r="BT1097" s="201"/>
      <c r="BU1097" s="201"/>
      <c r="BV1097" s="201"/>
      <c r="BW1097" s="201"/>
      <c r="BX1097" s="201"/>
      <c r="BY1097" s="201"/>
      <c r="BZ1097" s="201"/>
      <c r="CA1097" s="201"/>
      <c r="CB1097" s="201"/>
      <c r="CC1097" s="201"/>
      <c r="CD1097" s="201"/>
      <c r="CE1097" s="201"/>
      <c r="CF1097" s="201"/>
      <c r="CG1097" s="201"/>
      <c r="CH1097" s="201"/>
      <c r="CI1097" s="201"/>
      <c r="CJ1097" s="201"/>
      <c r="CK1097" s="201"/>
      <c r="CL1097" s="201"/>
      <c r="CM1097" s="201"/>
      <c r="CN1097" s="201"/>
      <c r="CO1097" s="201"/>
      <c r="CP1097" s="201"/>
      <c r="CQ1097" s="201"/>
      <c r="CR1097" s="201"/>
      <c r="CS1097" s="201"/>
      <c r="CT1097" s="201"/>
      <c r="CU1097" s="201"/>
      <c r="CV1097" s="201"/>
      <c r="CW1097" s="201"/>
      <c r="CX1097" s="201"/>
      <c r="CY1097" s="201"/>
      <c r="CZ1097" s="201"/>
      <c r="DA1097" s="201"/>
      <c r="DB1097" s="201"/>
      <c r="DC1097" s="201"/>
      <c r="DD1097" s="201"/>
      <c r="DE1097" s="201"/>
      <c r="DF1097" s="201"/>
      <c r="DG1097" s="201"/>
      <c r="DH1097" s="201"/>
      <c r="DI1097" s="201"/>
      <c r="DJ1097" s="201"/>
      <c r="DK1097" s="201"/>
      <c r="DL1097" s="201"/>
      <c r="DM1097" s="201"/>
      <c r="DN1097" s="201"/>
      <c r="DO1097" s="201"/>
      <c r="DP1097" s="201"/>
      <c r="DQ1097" s="201"/>
      <c r="DR1097" s="201"/>
      <c r="DS1097" s="201"/>
      <c r="DT1097" s="201"/>
      <c r="DU1097" s="201"/>
      <c r="DV1097" s="201"/>
      <c r="DW1097" s="201"/>
      <c r="DX1097" s="201"/>
      <c r="DY1097" s="201"/>
      <c r="DZ1097" s="201"/>
      <c r="EA1097" s="201"/>
      <c r="EB1097" s="201"/>
      <c r="EC1097" s="201"/>
      <c r="ED1097" s="201"/>
      <c r="EE1097" s="201"/>
      <c r="EF1097" s="201"/>
      <c r="EG1097" s="201"/>
      <c r="EH1097" s="201"/>
      <c r="EI1097" s="201"/>
      <c r="EJ1097" s="201"/>
      <c r="EK1097" s="201"/>
      <c r="EL1097" s="201"/>
      <c r="EM1097" s="201"/>
      <c r="EN1097" s="201"/>
      <c r="EO1097" s="201"/>
      <c r="EP1097" s="201"/>
      <c r="EQ1097" s="201"/>
      <c r="ER1097" s="201"/>
      <c r="ES1097" s="201"/>
      <c r="ET1097" s="201"/>
      <c r="EU1097" s="201"/>
      <c r="EV1097" s="201"/>
      <c r="EW1097" s="201"/>
      <c r="EX1097" s="201"/>
      <c r="EY1097" s="201"/>
      <c r="EZ1097" s="201"/>
      <c r="FA1097" s="201"/>
      <c r="FB1097" s="201"/>
      <c r="FC1097" s="201"/>
      <c r="FD1097" s="201"/>
      <c r="FE1097" s="201"/>
      <c r="FF1097" s="201"/>
      <c r="FG1097" s="201"/>
      <c r="FH1097" s="201"/>
      <c r="FI1097" s="201"/>
      <c r="FJ1097" s="201"/>
      <c r="FK1097" s="201"/>
      <c r="FL1097" s="201"/>
      <c r="FM1097" s="201"/>
      <c r="FN1097" s="201"/>
      <c r="FO1097" s="201"/>
      <c r="FP1097" s="201"/>
      <c r="FQ1097" s="201"/>
      <c r="FR1097" s="201"/>
      <c r="FS1097" s="201"/>
      <c r="FT1097" s="201"/>
      <c r="FU1097" s="201"/>
      <c r="FV1097" s="201"/>
      <c r="FW1097" s="201"/>
      <c r="FX1097" s="201"/>
      <c r="FY1097" s="201"/>
      <c r="FZ1097" s="201"/>
      <c r="GA1097" s="201"/>
      <c r="GB1097" s="201"/>
      <c r="GC1097" s="201"/>
      <c r="GD1097" s="201"/>
      <c r="GE1097" s="201"/>
      <c r="GF1097" s="201"/>
      <c r="GG1097" s="201"/>
      <c r="GH1097" s="201"/>
      <c r="GI1097" s="201"/>
      <c r="GJ1097" s="201"/>
      <c r="GK1097" s="201"/>
      <c r="GL1097" s="201"/>
      <c r="GM1097" s="201"/>
      <c r="GN1097" s="201"/>
      <c r="GO1097" s="201"/>
      <c r="GP1097" s="201"/>
      <c r="GQ1097" s="201"/>
      <c r="GR1097" s="201"/>
      <c r="GS1097" s="201"/>
      <c r="GT1097" s="201"/>
      <c r="GU1097" s="201"/>
      <c r="GV1097" s="201"/>
      <c r="GW1097" s="201"/>
      <c r="GX1097" s="201"/>
      <c r="GY1097" s="201"/>
      <c r="GZ1097" s="201"/>
      <c r="HA1097" s="201"/>
      <c r="HB1097" s="201"/>
      <c r="HC1097" s="201"/>
      <c r="HD1097" s="201"/>
      <c r="HE1097" s="201"/>
      <c r="HF1097" s="201"/>
      <c r="HG1097" s="201"/>
      <c r="HH1097" s="201"/>
      <c r="HI1097" s="201"/>
      <c r="HJ1097" s="201"/>
      <c r="HK1097" s="201"/>
      <c r="HL1097" s="201"/>
      <c r="HM1097" s="201"/>
      <c r="HN1097" s="201"/>
      <c r="HO1097" s="201"/>
      <c r="HP1097" s="201"/>
      <c r="HQ1097" s="201"/>
      <c r="HR1097" s="201"/>
      <c r="HS1097" s="201"/>
      <c r="HT1097" s="201"/>
      <c r="HU1097" s="201"/>
      <c r="HV1097" s="201"/>
      <c r="HW1097" s="201"/>
      <c r="HX1097" s="201"/>
      <c r="HY1097" s="201"/>
      <c r="HZ1097" s="201"/>
      <c r="IA1097" s="201"/>
      <c r="IB1097" s="201"/>
      <c r="IC1097" s="201"/>
      <c r="ID1097" s="201"/>
      <c r="IE1097" s="201"/>
      <c r="IF1097" s="201"/>
      <c r="IG1097" s="201"/>
      <c r="IH1097" s="201"/>
      <c r="II1097" s="201"/>
      <c r="IJ1097" s="201"/>
      <c r="IK1097" s="201"/>
      <c r="IL1097" s="201"/>
      <c r="IM1097" s="201"/>
      <c r="IN1097" s="201"/>
      <c r="IO1097" s="201"/>
      <c r="IP1097" s="201"/>
      <c r="IQ1097" s="201"/>
      <c r="IR1097" s="201"/>
      <c r="IS1097" s="201"/>
      <c r="IT1097" s="201"/>
      <c r="IU1097" s="201"/>
      <c r="IV1097" s="201"/>
      <c r="IW1097" s="201"/>
      <c r="IX1097" s="201"/>
      <c r="IY1097" s="201"/>
      <c r="IZ1097" s="201"/>
      <c r="JA1097" s="201"/>
      <c r="JB1097" s="201"/>
      <c r="JC1097" s="201"/>
      <c r="JD1097" s="201"/>
      <c r="JE1097" s="201"/>
      <c r="JF1097" s="201"/>
      <c r="JG1097" s="201"/>
      <c r="JH1097" s="201"/>
      <c r="JI1097" s="201"/>
      <c r="JJ1097" s="201"/>
      <c r="JK1097" s="201"/>
      <c r="JL1097" s="201"/>
      <c r="JM1097" s="201"/>
      <c r="JN1097" s="201"/>
      <c r="JO1097" s="201"/>
    </row>
    <row r="1098" spans="1:275" s="682" customFormat="1" ht="30" x14ac:dyDescent="0.25">
      <c r="A1098" s="637"/>
      <c r="B1098" s="637">
        <v>1</v>
      </c>
      <c r="C1098" s="2622" t="s">
        <v>406</v>
      </c>
      <c r="D1098" s="947"/>
      <c r="E1098" s="947"/>
      <c r="F1098" s="1571">
        <f t="shared" si="973"/>
        <v>4241</v>
      </c>
      <c r="G1098" s="1571">
        <v>0</v>
      </c>
      <c r="H1098" s="948">
        <f t="shared" ref="H1098:I1098" si="983">H1002</f>
        <v>3534.166666666667</v>
      </c>
      <c r="I1098" s="948">
        <f t="shared" si="983"/>
        <v>301</v>
      </c>
      <c r="J1098" s="1037">
        <f t="shared" si="975"/>
        <v>8.5168592313133686</v>
      </c>
      <c r="K1098" s="3441">
        <f t="shared" si="976"/>
        <v>0</v>
      </c>
      <c r="L1098" s="1148"/>
      <c r="M1098" s="1148"/>
      <c r="N1098" s="1149"/>
      <c r="O1098" s="1149">
        <v>0</v>
      </c>
      <c r="P1098" s="1149"/>
      <c r="Q1098" s="1149"/>
      <c r="R1098" s="1149"/>
      <c r="S1098" s="1149"/>
      <c r="T1098" s="1149"/>
      <c r="U1098" s="1187"/>
      <c r="V1098" s="1187"/>
      <c r="W1098" s="1187"/>
      <c r="X1098" s="1187"/>
      <c r="Y1098" s="1187"/>
      <c r="Z1098" s="1187"/>
      <c r="AA1098" s="1187"/>
      <c r="AB1098" s="1187"/>
      <c r="AC1098" s="1187"/>
      <c r="AD1098" s="1187"/>
      <c r="AE1098" s="1187"/>
      <c r="AF1098" s="1187"/>
      <c r="AG1098" s="948"/>
      <c r="AH1098" s="3062"/>
      <c r="AI1098" s="948"/>
      <c r="AJ1098" s="948"/>
      <c r="AK1098" s="1150"/>
      <c r="AL1098" s="1150"/>
      <c r="AM1098" s="948"/>
      <c r="AN1098" s="3690"/>
      <c r="AO1098" s="3916">
        <f t="shared" ref="AO1098" si="984">AO1002</f>
        <v>0</v>
      </c>
      <c r="AP1098" s="3916"/>
      <c r="AQ1098" s="4293"/>
      <c r="AR1098" s="201"/>
      <c r="AS1098" s="201"/>
      <c r="AT1098" s="201"/>
      <c r="AU1098" s="201"/>
      <c r="AV1098" s="201"/>
      <c r="AW1098" s="201"/>
      <c r="AX1098" s="201"/>
      <c r="AY1098" s="201"/>
      <c r="AZ1098" s="201"/>
      <c r="BA1098" s="201"/>
      <c r="BB1098" s="201"/>
      <c r="BC1098" s="201"/>
      <c r="BD1098" s="201"/>
      <c r="BE1098" s="201"/>
      <c r="BF1098" s="201"/>
      <c r="BG1098" s="201"/>
      <c r="BH1098" s="201"/>
      <c r="BI1098" s="201"/>
      <c r="BJ1098" s="201"/>
      <c r="BK1098" s="201"/>
      <c r="BL1098" s="201"/>
      <c r="BM1098" s="201"/>
      <c r="BN1098" s="201"/>
      <c r="BO1098" s="201"/>
      <c r="BP1098" s="201"/>
      <c r="BQ1098" s="201"/>
      <c r="BR1098" s="201"/>
      <c r="BS1098" s="201"/>
      <c r="BT1098" s="201"/>
      <c r="BU1098" s="201"/>
      <c r="BV1098" s="201"/>
      <c r="BW1098" s="201"/>
      <c r="BX1098" s="201"/>
      <c r="BY1098" s="201"/>
      <c r="BZ1098" s="201"/>
      <c r="CA1098" s="201"/>
      <c r="CB1098" s="201"/>
      <c r="CC1098" s="201"/>
      <c r="CD1098" s="201"/>
      <c r="CE1098" s="201"/>
      <c r="CF1098" s="201"/>
      <c r="CG1098" s="201"/>
      <c r="CH1098" s="201"/>
      <c r="CI1098" s="201"/>
      <c r="CJ1098" s="201"/>
      <c r="CK1098" s="201"/>
      <c r="CL1098" s="201"/>
      <c r="CM1098" s="201"/>
      <c r="CN1098" s="201"/>
      <c r="CO1098" s="201"/>
      <c r="CP1098" s="201"/>
      <c r="CQ1098" s="201"/>
      <c r="CR1098" s="201"/>
      <c r="CS1098" s="201"/>
      <c r="CT1098" s="201"/>
      <c r="CU1098" s="201"/>
      <c r="CV1098" s="201"/>
      <c r="CW1098" s="201"/>
      <c r="CX1098" s="201"/>
      <c r="CY1098" s="201"/>
      <c r="CZ1098" s="201"/>
      <c r="DA1098" s="201"/>
      <c r="DB1098" s="201"/>
      <c r="DC1098" s="201"/>
      <c r="DD1098" s="201"/>
      <c r="DE1098" s="201"/>
      <c r="DF1098" s="201"/>
      <c r="DG1098" s="201"/>
      <c r="DH1098" s="201"/>
      <c r="DI1098" s="201"/>
      <c r="DJ1098" s="201"/>
      <c r="DK1098" s="201"/>
      <c r="DL1098" s="201"/>
      <c r="DM1098" s="201"/>
      <c r="DN1098" s="201"/>
      <c r="DO1098" s="201"/>
      <c r="DP1098" s="201"/>
      <c r="DQ1098" s="201"/>
      <c r="DR1098" s="201"/>
      <c r="DS1098" s="201"/>
      <c r="DT1098" s="201"/>
      <c r="DU1098" s="201"/>
      <c r="DV1098" s="201"/>
      <c r="DW1098" s="201"/>
      <c r="DX1098" s="201"/>
      <c r="DY1098" s="201"/>
      <c r="DZ1098" s="201"/>
      <c r="EA1098" s="201"/>
      <c r="EB1098" s="201"/>
      <c r="EC1098" s="201"/>
      <c r="ED1098" s="201"/>
      <c r="EE1098" s="201"/>
      <c r="EF1098" s="201"/>
      <c r="EG1098" s="201"/>
      <c r="EH1098" s="201"/>
      <c r="EI1098" s="201"/>
      <c r="EJ1098" s="201"/>
      <c r="EK1098" s="201"/>
      <c r="EL1098" s="201"/>
      <c r="EM1098" s="201"/>
      <c r="EN1098" s="201"/>
      <c r="EO1098" s="201"/>
      <c r="EP1098" s="201"/>
      <c r="EQ1098" s="201"/>
      <c r="ER1098" s="201"/>
      <c r="ES1098" s="201"/>
      <c r="ET1098" s="201"/>
      <c r="EU1098" s="201"/>
      <c r="EV1098" s="201"/>
      <c r="EW1098" s="201"/>
      <c r="EX1098" s="201"/>
      <c r="EY1098" s="201"/>
      <c r="EZ1098" s="201"/>
      <c r="FA1098" s="201"/>
      <c r="FB1098" s="201"/>
      <c r="FC1098" s="201"/>
      <c r="FD1098" s="201"/>
      <c r="FE1098" s="201"/>
      <c r="FF1098" s="201"/>
      <c r="FG1098" s="201"/>
      <c r="FH1098" s="201"/>
      <c r="FI1098" s="201"/>
      <c r="FJ1098" s="201"/>
      <c r="FK1098" s="201"/>
      <c r="FL1098" s="201"/>
      <c r="FM1098" s="201"/>
      <c r="FN1098" s="201"/>
      <c r="FO1098" s="201"/>
      <c r="FP1098" s="201"/>
      <c r="FQ1098" s="201"/>
      <c r="FR1098" s="201"/>
      <c r="FS1098" s="201"/>
      <c r="FT1098" s="201"/>
      <c r="FU1098" s="201"/>
      <c r="FV1098" s="201"/>
      <c r="FW1098" s="201"/>
      <c r="FX1098" s="201"/>
      <c r="FY1098" s="201"/>
      <c r="FZ1098" s="201"/>
      <c r="GA1098" s="201"/>
      <c r="GB1098" s="201"/>
      <c r="GC1098" s="201"/>
      <c r="GD1098" s="201"/>
      <c r="GE1098" s="201"/>
      <c r="GF1098" s="201"/>
      <c r="GG1098" s="201"/>
      <c r="GH1098" s="201"/>
      <c r="GI1098" s="201"/>
      <c r="GJ1098" s="201"/>
      <c r="GK1098" s="201"/>
      <c r="GL1098" s="201"/>
      <c r="GM1098" s="201"/>
      <c r="GN1098" s="201"/>
      <c r="GO1098" s="201"/>
      <c r="GP1098" s="201"/>
      <c r="GQ1098" s="201"/>
      <c r="GR1098" s="201"/>
      <c r="GS1098" s="201"/>
      <c r="GT1098" s="201"/>
      <c r="GU1098" s="201"/>
      <c r="GV1098" s="201"/>
      <c r="GW1098" s="201"/>
      <c r="GX1098" s="201"/>
      <c r="GY1098" s="201"/>
      <c r="GZ1098" s="201"/>
      <c r="HA1098" s="201"/>
      <c r="HB1098" s="201"/>
      <c r="HC1098" s="201"/>
      <c r="HD1098" s="201"/>
      <c r="HE1098" s="201"/>
      <c r="HF1098" s="201"/>
      <c r="HG1098" s="201"/>
      <c r="HH1098" s="201"/>
      <c r="HI1098" s="201"/>
      <c r="HJ1098" s="201"/>
      <c r="HK1098" s="201"/>
      <c r="HL1098" s="201"/>
      <c r="HM1098" s="201"/>
      <c r="HN1098" s="201"/>
      <c r="HO1098" s="201"/>
      <c r="HP1098" s="201"/>
      <c r="HQ1098" s="201"/>
      <c r="HR1098" s="201"/>
      <c r="HS1098" s="201"/>
      <c r="HT1098" s="201"/>
      <c r="HU1098" s="201"/>
      <c r="HV1098" s="201"/>
      <c r="HW1098" s="201"/>
      <c r="HX1098" s="201"/>
      <c r="HY1098" s="201"/>
      <c r="HZ1098" s="201"/>
      <c r="IA1098" s="201"/>
      <c r="IB1098" s="201"/>
      <c r="IC1098" s="201"/>
      <c r="ID1098" s="201"/>
      <c r="IE1098" s="201"/>
      <c r="IF1098" s="201"/>
      <c r="IG1098" s="201"/>
      <c r="IH1098" s="201"/>
      <c r="II1098" s="201"/>
      <c r="IJ1098" s="201"/>
      <c r="IK1098" s="201"/>
      <c r="IL1098" s="201"/>
      <c r="IM1098" s="201"/>
      <c r="IN1098" s="201"/>
      <c r="IO1098" s="201"/>
      <c r="IP1098" s="201"/>
      <c r="IQ1098" s="201"/>
      <c r="IR1098" s="201"/>
      <c r="IS1098" s="201"/>
      <c r="IT1098" s="201"/>
      <c r="IU1098" s="201"/>
      <c r="IV1098" s="201"/>
      <c r="IW1098" s="201"/>
      <c r="IX1098" s="201"/>
      <c r="IY1098" s="201"/>
      <c r="IZ1098" s="201"/>
      <c r="JA1098" s="201"/>
      <c r="JB1098" s="201"/>
      <c r="JC1098" s="201"/>
      <c r="JD1098" s="201"/>
      <c r="JE1098" s="201"/>
      <c r="JF1098" s="201"/>
      <c r="JG1098" s="201"/>
      <c r="JH1098" s="201"/>
      <c r="JI1098" s="201"/>
      <c r="JJ1098" s="201"/>
      <c r="JK1098" s="201"/>
      <c r="JL1098" s="201"/>
      <c r="JM1098" s="201"/>
      <c r="JN1098" s="201"/>
      <c r="JO1098" s="201"/>
    </row>
    <row r="1099" spans="1:275" s="682" customFormat="1" ht="29.25" x14ac:dyDescent="0.25">
      <c r="A1099" s="637"/>
      <c r="B1099" s="637">
        <v>1</v>
      </c>
      <c r="C1099" s="2606" t="s">
        <v>135</v>
      </c>
      <c r="D1099" s="947"/>
      <c r="E1099" s="947"/>
      <c r="F1099" s="1571">
        <f t="shared" si="973"/>
        <v>68201.744680851058</v>
      </c>
      <c r="G1099" s="1571">
        <v>0</v>
      </c>
      <c r="H1099" s="948">
        <f t="shared" ref="H1099:I1105" si="985">H1003</f>
        <v>56834.787234042553</v>
      </c>
      <c r="I1099" s="948">
        <f t="shared" si="985"/>
        <v>49161.257446808508</v>
      </c>
      <c r="J1099" s="1037">
        <f t="shared" si="975"/>
        <v>86.498533449883666</v>
      </c>
      <c r="K1099" s="3441">
        <f t="shared" si="976"/>
        <v>3.9234042553191486</v>
      </c>
      <c r="L1099" s="1148"/>
      <c r="M1099" s="1148"/>
      <c r="N1099" s="1149"/>
      <c r="O1099" s="1149">
        <v>0</v>
      </c>
      <c r="P1099" s="1149"/>
      <c r="Q1099" s="1149"/>
      <c r="R1099" s="1149"/>
      <c r="S1099" s="1149"/>
      <c r="T1099" s="1149"/>
      <c r="U1099" s="1187"/>
      <c r="V1099" s="1187"/>
      <c r="W1099" s="1187"/>
      <c r="X1099" s="1187"/>
      <c r="Y1099" s="1187"/>
      <c r="Z1099" s="1187"/>
      <c r="AA1099" s="1187"/>
      <c r="AB1099" s="1187"/>
      <c r="AC1099" s="1187"/>
      <c r="AD1099" s="1187"/>
      <c r="AE1099" s="1187"/>
      <c r="AF1099" s="1187"/>
      <c r="AG1099" s="948"/>
      <c r="AH1099" s="3062"/>
      <c r="AI1099" s="948"/>
      <c r="AJ1099" s="948"/>
      <c r="AK1099" s="1150"/>
      <c r="AL1099" s="1150"/>
      <c r="AM1099" s="948"/>
      <c r="AN1099" s="3690"/>
      <c r="AO1099" s="3916">
        <f t="shared" ref="AO1099" si="986">AO1003</f>
        <v>0</v>
      </c>
      <c r="AP1099" s="3916"/>
      <c r="AQ1099" s="4293"/>
      <c r="AR1099" s="201"/>
      <c r="AS1099" s="201"/>
      <c r="AT1099" s="201"/>
      <c r="AU1099" s="201"/>
      <c r="AV1099" s="201"/>
      <c r="AW1099" s="201"/>
      <c r="AX1099" s="201"/>
      <c r="AY1099" s="201"/>
      <c r="AZ1099" s="201"/>
      <c r="BA1099" s="201"/>
      <c r="BB1099" s="201"/>
      <c r="BC1099" s="201"/>
      <c r="BD1099" s="201"/>
      <c r="BE1099" s="201"/>
      <c r="BF1099" s="201"/>
      <c r="BG1099" s="201"/>
      <c r="BH1099" s="201"/>
      <c r="BI1099" s="201"/>
      <c r="BJ1099" s="201"/>
      <c r="BK1099" s="201"/>
      <c r="BL1099" s="201"/>
      <c r="BM1099" s="201"/>
      <c r="BN1099" s="201"/>
      <c r="BO1099" s="201"/>
      <c r="BP1099" s="201"/>
      <c r="BQ1099" s="201"/>
      <c r="BR1099" s="201"/>
      <c r="BS1099" s="201"/>
      <c r="BT1099" s="201"/>
      <c r="BU1099" s="201"/>
      <c r="BV1099" s="201"/>
      <c r="BW1099" s="201"/>
      <c r="BX1099" s="201"/>
      <c r="BY1099" s="201"/>
      <c r="BZ1099" s="201"/>
      <c r="CA1099" s="201"/>
      <c r="CB1099" s="201"/>
      <c r="CC1099" s="201"/>
      <c r="CD1099" s="201"/>
      <c r="CE1099" s="201"/>
      <c r="CF1099" s="201"/>
      <c r="CG1099" s="201"/>
      <c r="CH1099" s="201"/>
      <c r="CI1099" s="201"/>
      <c r="CJ1099" s="201"/>
      <c r="CK1099" s="201"/>
      <c r="CL1099" s="201"/>
      <c r="CM1099" s="201"/>
      <c r="CN1099" s="201"/>
      <c r="CO1099" s="201"/>
      <c r="CP1099" s="201"/>
      <c r="CQ1099" s="201"/>
      <c r="CR1099" s="201"/>
      <c r="CS1099" s="201"/>
      <c r="CT1099" s="201"/>
      <c r="CU1099" s="201"/>
      <c r="CV1099" s="201"/>
      <c r="CW1099" s="201"/>
      <c r="CX1099" s="201"/>
      <c r="CY1099" s="201"/>
      <c r="CZ1099" s="201"/>
      <c r="DA1099" s="201"/>
      <c r="DB1099" s="201"/>
      <c r="DC1099" s="201"/>
      <c r="DD1099" s="201"/>
      <c r="DE1099" s="201"/>
      <c r="DF1099" s="201"/>
      <c r="DG1099" s="201"/>
      <c r="DH1099" s="201"/>
      <c r="DI1099" s="201"/>
      <c r="DJ1099" s="201"/>
      <c r="DK1099" s="201"/>
      <c r="DL1099" s="201"/>
      <c r="DM1099" s="201"/>
      <c r="DN1099" s="201"/>
      <c r="DO1099" s="201"/>
      <c r="DP1099" s="201"/>
      <c r="DQ1099" s="201"/>
      <c r="DR1099" s="201"/>
      <c r="DS1099" s="201"/>
      <c r="DT1099" s="201"/>
      <c r="DU1099" s="201"/>
      <c r="DV1099" s="201"/>
      <c r="DW1099" s="201"/>
      <c r="DX1099" s="201"/>
      <c r="DY1099" s="201"/>
      <c r="DZ1099" s="201"/>
      <c r="EA1099" s="201"/>
      <c r="EB1099" s="201"/>
      <c r="EC1099" s="201"/>
      <c r="ED1099" s="201"/>
      <c r="EE1099" s="201"/>
      <c r="EF1099" s="201"/>
      <c r="EG1099" s="201"/>
      <c r="EH1099" s="201"/>
      <c r="EI1099" s="201"/>
      <c r="EJ1099" s="201"/>
      <c r="EK1099" s="201"/>
      <c r="EL1099" s="201"/>
      <c r="EM1099" s="201"/>
      <c r="EN1099" s="201"/>
      <c r="EO1099" s="201"/>
      <c r="EP1099" s="201"/>
      <c r="EQ1099" s="201"/>
      <c r="ER1099" s="201"/>
      <c r="ES1099" s="201"/>
      <c r="ET1099" s="201"/>
      <c r="EU1099" s="201"/>
      <c r="EV1099" s="201"/>
      <c r="EW1099" s="201"/>
      <c r="EX1099" s="201"/>
      <c r="EY1099" s="201"/>
      <c r="EZ1099" s="201"/>
      <c r="FA1099" s="201"/>
      <c r="FB1099" s="201"/>
      <c r="FC1099" s="201"/>
      <c r="FD1099" s="201"/>
      <c r="FE1099" s="201"/>
      <c r="FF1099" s="201"/>
      <c r="FG1099" s="201"/>
      <c r="FH1099" s="201"/>
      <c r="FI1099" s="201"/>
      <c r="FJ1099" s="201"/>
      <c r="FK1099" s="201"/>
      <c r="FL1099" s="201"/>
      <c r="FM1099" s="201"/>
      <c r="FN1099" s="201"/>
      <c r="FO1099" s="201"/>
      <c r="FP1099" s="201"/>
      <c r="FQ1099" s="201"/>
      <c r="FR1099" s="201"/>
      <c r="FS1099" s="201"/>
      <c r="FT1099" s="201"/>
      <c r="FU1099" s="201"/>
      <c r="FV1099" s="201"/>
      <c r="FW1099" s="201"/>
      <c r="FX1099" s="201"/>
      <c r="FY1099" s="201"/>
      <c r="FZ1099" s="201"/>
      <c r="GA1099" s="201"/>
      <c r="GB1099" s="201"/>
      <c r="GC1099" s="201"/>
      <c r="GD1099" s="201"/>
      <c r="GE1099" s="201"/>
      <c r="GF1099" s="201"/>
      <c r="GG1099" s="201"/>
      <c r="GH1099" s="201"/>
      <c r="GI1099" s="201"/>
      <c r="GJ1099" s="201"/>
      <c r="GK1099" s="201"/>
      <c r="GL1099" s="201"/>
      <c r="GM1099" s="201"/>
      <c r="GN1099" s="201"/>
      <c r="GO1099" s="201"/>
      <c r="GP1099" s="201"/>
      <c r="GQ1099" s="201"/>
      <c r="GR1099" s="201"/>
      <c r="GS1099" s="201"/>
      <c r="GT1099" s="201"/>
      <c r="GU1099" s="201"/>
      <c r="GV1099" s="201"/>
      <c r="GW1099" s="201"/>
      <c r="GX1099" s="201"/>
      <c r="GY1099" s="201"/>
      <c r="GZ1099" s="201"/>
      <c r="HA1099" s="201"/>
      <c r="HB1099" s="201"/>
      <c r="HC1099" s="201"/>
      <c r="HD1099" s="201"/>
      <c r="HE1099" s="201"/>
      <c r="HF1099" s="201"/>
      <c r="HG1099" s="201"/>
      <c r="HH1099" s="201"/>
      <c r="HI1099" s="201"/>
      <c r="HJ1099" s="201"/>
      <c r="HK1099" s="201"/>
      <c r="HL1099" s="201"/>
      <c r="HM1099" s="201"/>
      <c r="HN1099" s="201"/>
      <c r="HO1099" s="201"/>
      <c r="HP1099" s="201"/>
      <c r="HQ1099" s="201"/>
      <c r="HR1099" s="201"/>
      <c r="HS1099" s="201"/>
      <c r="HT1099" s="201"/>
      <c r="HU1099" s="201"/>
      <c r="HV1099" s="201"/>
      <c r="HW1099" s="201"/>
      <c r="HX1099" s="201"/>
      <c r="HY1099" s="201"/>
      <c r="HZ1099" s="201"/>
      <c r="IA1099" s="201"/>
      <c r="IB1099" s="201"/>
      <c r="IC1099" s="201"/>
      <c r="ID1099" s="201"/>
      <c r="IE1099" s="201"/>
      <c r="IF1099" s="201"/>
      <c r="IG1099" s="201"/>
      <c r="IH1099" s="201"/>
      <c r="II1099" s="201"/>
      <c r="IJ1099" s="201"/>
      <c r="IK1099" s="201"/>
      <c r="IL1099" s="201"/>
      <c r="IM1099" s="201"/>
      <c r="IN1099" s="201"/>
      <c r="IO1099" s="201"/>
      <c r="IP1099" s="201"/>
      <c r="IQ1099" s="201"/>
      <c r="IR1099" s="201"/>
      <c r="IS1099" s="201"/>
      <c r="IT1099" s="201"/>
      <c r="IU1099" s="201"/>
      <c r="IV1099" s="201"/>
      <c r="IW1099" s="201"/>
      <c r="IX1099" s="201"/>
      <c r="IY1099" s="201"/>
      <c r="IZ1099" s="201"/>
      <c r="JA1099" s="201"/>
      <c r="JB1099" s="201"/>
      <c r="JC1099" s="201"/>
      <c r="JD1099" s="201"/>
      <c r="JE1099" s="201"/>
      <c r="JF1099" s="201"/>
      <c r="JG1099" s="201"/>
      <c r="JH1099" s="201"/>
      <c r="JI1099" s="201"/>
      <c r="JJ1099" s="201"/>
      <c r="JK1099" s="201"/>
      <c r="JL1099" s="201"/>
      <c r="JM1099" s="201"/>
      <c r="JN1099" s="201"/>
      <c r="JO1099" s="201"/>
    </row>
    <row r="1100" spans="1:275" s="682" customFormat="1" x14ac:dyDescent="0.25">
      <c r="A1100" s="637"/>
      <c r="B1100" s="637">
        <v>1</v>
      </c>
      <c r="C1100" s="2607" t="s">
        <v>247</v>
      </c>
      <c r="D1100" s="947"/>
      <c r="E1100" s="947"/>
      <c r="F1100" s="1571">
        <f t="shared" si="973"/>
        <v>66606</v>
      </c>
      <c r="G1100" s="1571">
        <v>0</v>
      </c>
      <c r="H1100" s="948">
        <f t="shared" si="985"/>
        <v>55505</v>
      </c>
      <c r="I1100" s="948">
        <f t="shared" si="985"/>
        <v>48254</v>
      </c>
      <c r="J1100" s="1037">
        <f t="shared" si="975"/>
        <v>86.936312043960001</v>
      </c>
      <c r="K1100" s="3441">
        <f t="shared" si="976"/>
        <v>2</v>
      </c>
      <c r="L1100" s="1148"/>
      <c r="M1100" s="1148"/>
      <c r="N1100" s="1149"/>
      <c r="O1100" s="1149">
        <v>0</v>
      </c>
      <c r="P1100" s="1149"/>
      <c r="Q1100" s="1149"/>
      <c r="R1100" s="1149"/>
      <c r="S1100" s="1149"/>
      <c r="T1100" s="1149"/>
      <c r="U1100" s="1187"/>
      <c r="V1100" s="1187"/>
      <c r="W1100" s="1187"/>
      <c r="X1100" s="1187"/>
      <c r="Y1100" s="1187"/>
      <c r="Z1100" s="1187"/>
      <c r="AA1100" s="1187"/>
      <c r="AB1100" s="1187"/>
      <c r="AC1100" s="1187"/>
      <c r="AD1100" s="1187"/>
      <c r="AE1100" s="1187"/>
      <c r="AF1100" s="1187"/>
      <c r="AG1100" s="948"/>
      <c r="AH1100" s="3062"/>
      <c r="AI1100" s="948"/>
      <c r="AJ1100" s="948"/>
      <c r="AK1100" s="1150"/>
      <c r="AL1100" s="1150"/>
      <c r="AM1100" s="948"/>
      <c r="AN1100" s="3690"/>
      <c r="AO1100" s="3916">
        <f t="shared" ref="AO1100" si="987">AO1004</f>
        <v>0</v>
      </c>
      <c r="AP1100" s="3916"/>
      <c r="AQ1100" s="4293"/>
      <c r="AR1100" s="201"/>
      <c r="AS1100" s="201"/>
      <c r="AT1100" s="201"/>
      <c r="AU1100" s="201"/>
      <c r="AV1100" s="201"/>
      <c r="AW1100" s="201"/>
      <c r="AX1100" s="201"/>
      <c r="AY1100" s="201"/>
      <c r="AZ1100" s="201"/>
      <c r="BA1100" s="201"/>
      <c r="BB1100" s="201"/>
      <c r="BC1100" s="201"/>
      <c r="BD1100" s="201"/>
      <c r="BE1100" s="201"/>
      <c r="BF1100" s="201"/>
      <c r="BG1100" s="201"/>
      <c r="BH1100" s="201"/>
      <c r="BI1100" s="201"/>
      <c r="BJ1100" s="201"/>
      <c r="BK1100" s="201"/>
      <c r="BL1100" s="201"/>
      <c r="BM1100" s="201"/>
      <c r="BN1100" s="201"/>
      <c r="BO1100" s="201"/>
      <c r="BP1100" s="201"/>
      <c r="BQ1100" s="201"/>
      <c r="BR1100" s="201"/>
      <c r="BS1100" s="201"/>
      <c r="BT1100" s="201"/>
      <c r="BU1100" s="201"/>
      <c r="BV1100" s="201"/>
      <c r="BW1100" s="201"/>
      <c r="BX1100" s="201"/>
      <c r="BY1100" s="201"/>
      <c r="BZ1100" s="201"/>
      <c r="CA1100" s="201"/>
      <c r="CB1100" s="201"/>
      <c r="CC1100" s="201"/>
      <c r="CD1100" s="201"/>
      <c r="CE1100" s="201"/>
      <c r="CF1100" s="201"/>
      <c r="CG1100" s="201"/>
      <c r="CH1100" s="201"/>
      <c r="CI1100" s="201"/>
      <c r="CJ1100" s="201"/>
      <c r="CK1100" s="201"/>
      <c r="CL1100" s="201"/>
      <c r="CM1100" s="201"/>
      <c r="CN1100" s="201"/>
      <c r="CO1100" s="201"/>
      <c r="CP1100" s="201"/>
      <c r="CQ1100" s="201"/>
      <c r="CR1100" s="201"/>
      <c r="CS1100" s="201"/>
      <c r="CT1100" s="201"/>
      <c r="CU1100" s="201"/>
      <c r="CV1100" s="201"/>
      <c r="CW1100" s="201"/>
      <c r="CX1100" s="201"/>
      <c r="CY1100" s="201"/>
      <c r="CZ1100" s="201"/>
      <c r="DA1100" s="201"/>
      <c r="DB1100" s="201"/>
      <c r="DC1100" s="201"/>
      <c r="DD1100" s="201"/>
      <c r="DE1100" s="201"/>
      <c r="DF1100" s="201"/>
      <c r="DG1100" s="201"/>
      <c r="DH1100" s="201"/>
      <c r="DI1100" s="201"/>
      <c r="DJ1100" s="201"/>
      <c r="DK1100" s="201"/>
      <c r="DL1100" s="201"/>
      <c r="DM1100" s="201"/>
      <c r="DN1100" s="201"/>
      <c r="DO1100" s="201"/>
      <c r="DP1100" s="201"/>
      <c r="DQ1100" s="201"/>
      <c r="DR1100" s="201"/>
      <c r="DS1100" s="201"/>
      <c r="DT1100" s="201"/>
      <c r="DU1100" s="201"/>
      <c r="DV1100" s="201"/>
      <c r="DW1100" s="201"/>
      <c r="DX1100" s="201"/>
      <c r="DY1100" s="201"/>
      <c r="DZ1100" s="201"/>
      <c r="EA1100" s="201"/>
      <c r="EB1100" s="201"/>
      <c r="EC1100" s="201"/>
      <c r="ED1100" s="201"/>
      <c r="EE1100" s="201"/>
      <c r="EF1100" s="201"/>
      <c r="EG1100" s="201"/>
      <c r="EH1100" s="201"/>
      <c r="EI1100" s="201"/>
      <c r="EJ1100" s="201"/>
      <c r="EK1100" s="201"/>
      <c r="EL1100" s="201"/>
      <c r="EM1100" s="201"/>
      <c r="EN1100" s="201"/>
      <c r="EO1100" s="201"/>
      <c r="EP1100" s="201"/>
      <c r="EQ1100" s="201"/>
      <c r="ER1100" s="201"/>
      <c r="ES1100" s="201"/>
      <c r="ET1100" s="201"/>
      <c r="EU1100" s="201"/>
      <c r="EV1100" s="201"/>
      <c r="EW1100" s="201"/>
      <c r="EX1100" s="201"/>
      <c r="EY1100" s="201"/>
      <c r="EZ1100" s="201"/>
      <c r="FA1100" s="201"/>
      <c r="FB1100" s="201"/>
      <c r="FC1100" s="201"/>
      <c r="FD1100" s="201"/>
      <c r="FE1100" s="201"/>
      <c r="FF1100" s="201"/>
      <c r="FG1100" s="201"/>
      <c r="FH1100" s="201"/>
      <c r="FI1100" s="201"/>
      <c r="FJ1100" s="201"/>
      <c r="FK1100" s="201"/>
      <c r="FL1100" s="201"/>
      <c r="FM1100" s="201"/>
      <c r="FN1100" s="201"/>
      <c r="FO1100" s="201"/>
      <c r="FP1100" s="201"/>
      <c r="FQ1100" s="201"/>
      <c r="FR1100" s="201"/>
      <c r="FS1100" s="201"/>
      <c r="FT1100" s="201"/>
      <c r="FU1100" s="201"/>
      <c r="FV1100" s="201"/>
      <c r="FW1100" s="201"/>
      <c r="FX1100" s="201"/>
      <c r="FY1100" s="201"/>
      <c r="FZ1100" s="201"/>
      <c r="GA1100" s="201"/>
      <c r="GB1100" s="201"/>
      <c r="GC1100" s="201"/>
      <c r="GD1100" s="201"/>
      <c r="GE1100" s="201"/>
      <c r="GF1100" s="201"/>
      <c r="GG1100" s="201"/>
      <c r="GH1100" s="201"/>
      <c r="GI1100" s="201"/>
      <c r="GJ1100" s="201"/>
      <c r="GK1100" s="201"/>
      <c r="GL1100" s="201"/>
      <c r="GM1100" s="201"/>
      <c r="GN1100" s="201"/>
      <c r="GO1100" s="201"/>
      <c r="GP1100" s="201"/>
      <c r="GQ1100" s="201"/>
      <c r="GR1100" s="201"/>
      <c r="GS1100" s="201"/>
      <c r="GT1100" s="201"/>
      <c r="GU1100" s="201"/>
      <c r="GV1100" s="201"/>
      <c r="GW1100" s="201"/>
      <c r="GX1100" s="201"/>
      <c r="GY1100" s="201"/>
      <c r="GZ1100" s="201"/>
      <c r="HA1100" s="201"/>
      <c r="HB1100" s="201"/>
      <c r="HC1100" s="201"/>
      <c r="HD1100" s="201"/>
      <c r="HE1100" s="201"/>
      <c r="HF1100" s="201"/>
      <c r="HG1100" s="201"/>
      <c r="HH1100" s="201"/>
      <c r="HI1100" s="201"/>
      <c r="HJ1100" s="201"/>
      <c r="HK1100" s="201"/>
      <c r="HL1100" s="201"/>
      <c r="HM1100" s="201"/>
      <c r="HN1100" s="201"/>
      <c r="HO1100" s="201"/>
      <c r="HP1100" s="201"/>
      <c r="HQ1100" s="201"/>
      <c r="HR1100" s="201"/>
      <c r="HS1100" s="201"/>
      <c r="HT1100" s="201"/>
      <c r="HU1100" s="201"/>
      <c r="HV1100" s="201"/>
      <c r="HW1100" s="201"/>
      <c r="HX1100" s="201"/>
      <c r="HY1100" s="201"/>
      <c r="HZ1100" s="201"/>
      <c r="IA1100" s="201"/>
      <c r="IB1100" s="201"/>
      <c r="IC1100" s="201"/>
      <c r="ID1100" s="201"/>
      <c r="IE1100" s="201"/>
      <c r="IF1100" s="201"/>
      <c r="IG1100" s="201"/>
      <c r="IH1100" s="201"/>
      <c r="II1100" s="201"/>
      <c r="IJ1100" s="201"/>
      <c r="IK1100" s="201"/>
      <c r="IL1100" s="201"/>
      <c r="IM1100" s="201"/>
      <c r="IN1100" s="201"/>
      <c r="IO1100" s="201"/>
      <c r="IP1100" s="201"/>
      <c r="IQ1100" s="201"/>
      <c r="IR1100" s="201"/>
      <c r="IS1100" s="201"/>
      <c r="IT1100" s="201"/>
      <c r="IU1100" s="201"/>
      <c r="IV1100" s="201"/>
      <c r="IW1100" s="201"/>
      <c r="IX1100" s="201"/>
      <c r="IY1100" s="201"/>
      <c r="IZ1100" s="201"/>
      <c r="JA1100" s="201"/>
      <c r="JB1100" s="201"/>
      <c r="JC1100" s="201"/>
      <c r="JD1100" s="201"/>
      <c r="JE1100" s="201"/>
      <c r="JF1100" s="201"/>
      <c r="JG1100" s="201"/>
      <c r="JH1100" s="201"/>
      <c r="JI1100" s="201"/>
      <c r="JJ1100" s="201"/>
      <c r="JK1100" s="201"/>
      <c r="JL1100" s="201"/>
      <c r="JM1100" s="201"/>
      <c r="JN1100" s="201"/>
      <c r="JO1100" s="201"/>
    </row>
    <row r="1101" spans="1:275" s="682" customFormat="1" x14ac:dyDescent="0.25">
      <c r="A1101" s="637"/>
      <c r="B1101" s="637">
        <v>1</v>
      </c>
      <c r="C1101" s="2607" t="s">
        <v>310</v>
      </c>
      <c r="D1101" s="947"/>
      <c r="E1101" s="947"/>
      <c r="F1101" s="1571">
        <f t="shared" si="973"/>
        <v>1595.7446808510638</v>
      </c>
      <c r="G1101" s="1571">
        <v>0</v>
      </c>
      <c r="H1101" s="948">
        <f t="shared" si="985"/>
        <v>1329.7872340425531</v>
      </c>
      <c r="I1101" s="948">
        <f t="shared" si="985"/>
        <v>907.25744680851051</v>
      </c>
      <c r="J1101" s="1037">
        <f t="shared" si="975"/>
        <v>68.225759999999994</v>
      </c>
      <c r="K1101" s="3441">
        <f t="shared" si="976"/>
        <v>1.9234042553191486</v>
      </c>
      <c r="L1101" s="1148"/>
      <c r="M1101" s="1148"/>
      <c r="N1101" s="1149"/>
      <c r="O1101" s="1149">
        <v>0</v>
      </c>
      <c r="P1101" s="1149"/>
      <c r="Q1101" s="1149"/>
      <c r="R1101" s="1149"/>
      <c r="S1101" s="1149"/>
      <c r="T1101" s="1149"/>
      <c r="U1101" s="1187"/>
      <c r="V1101" s="1187"/>
      <c r="W1101" s="1187"/>
      <c r="X1101" s="1187"/>
      <c r="Y1101" s="1187"/>
      <c r="Z1101" s="1187"/>
      <c r="AA1101" s="1187"/>
      <c r="AB1101" s="1187"/>
      <c r="AC1101" s="1187"/>
      <c r="AD1101" s="1187"/>
      <c r="AE1101" s="1187"/>
      <c r="AF1101" s="1187"/>
      <c r="AG1101" s="948"/>
      <c r="AH1101" s="3062"/>
      <c r="AI1101" s="948"/>
      <c r="AJ1101" s="948"/>
      <c r="AK1101" s="1150"/>
      <c r="AL1101" s="1150"/>
      <c r="AM1101" s="948"/>
      <c r="AN1101" s="3690"/>
      <c r="AO1101" s="3916">
        <f t="shared" ref="AO1101" si="988">AO1005</f>
        <v>0</v>
      </c>
      <c r="AP1101" s="3916"/>
      <c r="AQ1101" s="4293"/>
      <c r="AR1101" s="201"/>
      <c r="AS1101" s="201"/>
      <c r="AT1101" s="201"/>
      <c r="AU1101" s="201"/>
      <c r="AV1101" s="201"/>
      <c r="AW1101" s="201"/>
      <c r="AX1101" s="201"/>
      <c r="AY1101" s="201"/>
      <c r="AZ1101" s="201"/>
      <c r="BA1101" s="201"/>
      <c r="BB1101" s="201"/>
      <c r="BC1101" s="201"/>
      <c r="BD1101" s="201"/>
      <c r="BE1101" s="201"/>
      <c r="BF1101" s="201"/>
      <c r="BG1101" s="201"/>
      <c r="BH1101" s="201"/>
      <c r="BI1101" s="201"/>
      <c r="BJ1101" s="201"/>
      <c r="BK1101" s="201"/>
      <c r="BL1101" s="201"/>
      <c r="BM1101" s="201"/>
      <c r="BN1101" s="201"/>
      <c r="BO1101" s="201"/>
      <c r="BP1101" s="201"/>
      <c r="BQ1101" s="201"/>
      <c r="BR1101" s="201"/>
      <c r="BS1101" s="201"/>
      <c r="BT1101" s="201"/>
      <c r="BU1101" s="201"/>
      <c r="BV1101" s="201"/>
      <c r="BW1101" s="201"/>
      <c r="BX1101" s="201"/>
      <c r="BY1101" s="201"/>
      <c r="BZ1101" s="201"/>
      <c r="CA1101" s="201"/>
      <c r="CB1101" s="201"/>
      <c r="CC1101" s="201"/>
      <c r="CD1101" s="201"/>
      <c r="CE1101" s="201"/>
      <c r="CF1101" s="201"/>
      <c r="CG1101" s="201"/>
      <c r="CH1101" s="201"/>
      <c r="CI1101" s="201"/>
      <c r="CJ1101" s="201"/>
      <c r="CK1101" s="201"/>
      <c r="CL1101" s="201"/>
      <c r="CM1101" s="201"/>
      <c r="CN1101" s="201"/>
      <c r="CO1101" s="201"/>
      <c r="CP1101" s="201"/>
      <c r="CQ1101" s="201"/>
      <c r="CR1101" s="201"/>
      <c r="CS1101" s="201"/>
      <c r="CT1101" s="201"/>
      <c r="CU1101" s="201"/>
      <c r="CV1101" s="201"/>
      <c r="CW1101" s="201"/>
      <c r="CX1101" s="201"/>
      <c r="CY1101" s="201"/>
      <c r="CZ1101" s="201"/>
      <c r="DA1101" s="201"/>
      <c r="DB1101" s="201"/>
      <c r="DC1101" s="201"/>
      <c r="DD1101" s="201"/>
      <c r="DE1101" s="201"/>
      <c r="DF1101" s="201"/>
      <c r="DG1101" s="201"/>
      <c r="DH1101" s="201"/>
      <c r="DI1101" s="201"/>
      <c r="DJ1101" s="201"/>
      <c r="DK1101" s="201"/>
      <c r="DL1101" s="201"/>
      <c r="DM1101" s="201"/>
      <c r="DN1101" s="201"/>
      <c r="DO1101" s="201"/>
      <c r="DP1101" s="201"/>
      <c r="DQ1101" s="201"/>
      <c r="DR1101" s="201"/>
      <c r="DS1101" s="201"/>
      <c r="DT1101" s="201"/>
      <c r="DU1101" s="201"/>
      <c r="DV1101" s="201"/>
      <c r="DW1101" s="201"/>
      <c r="DX1101" s="201"/>
      <c r="DY1101" s="201"/>
      <c r="DZ1101" s="201"/>
      <c r="EA1101" s="201"/>
      <c r="EB1101" s="201"/>
      <c r="EC1101" s="201"/>
      <c r="ED1101" s="201"/>
      <c r="EE1101" s="201"/>
      <c r="EF1101" s="201"/>
      <c r="EG1101" s="201"/>
      <c r="EH1101" s="201"/>
      <c r="EI1101" s="201"/>
      <c r="EJ1101" s="201"/>
      <c r="EK1101" s="201"/>
      <c r="EL1101" s="201"/>
      <c r="EM1101" s="201"/>
      <c r="EN1101" s="201"/>
      <c r="EO1101" s="201"/>
      <c r="EP1101" s="201"/>
      <c r="EQ1101" s="201"/>
      <c r="ER1101" s="201"/>
      <c r="ES1101" s="201"/>
      <c r="ET1101" s="201"/>
      <c r="EU1101" s="201"/>
      <c r="EV1101" s="201"/>
      <c r="EW1101" s="201"/>
      <c r="EX1101" s="201"/>
      <c r="EY1101" s="201"/>
      <c r="EZ1101" s="201"/>
      <c r="FA1101" s="201"/>
      <c r="FB1101" s="201"/>
      <c r="FC1101" s="201"/>
      <c r="FD1101" s="201"/>
      <c r="FE1101" s="201"/>
      <c r="FF1101" s="201"/>
      <c r="FG1101" s="201"/>
      <c r="FH1101" s="201"/>
      <c r="FI1101" s="201"/>
      <c r="FJ1101" s="201"/>
      <c r="FK1101" s="201"/>
      <c r="FL1101" s="201"/>
      <c r="FM1101" s="201"/>
      <c r="FN1101" s="201"/>
      <c r="FO1101" s="201"/>
      <c r="FP1101" s="201"/>
      <c r="FQ1101" s="201"/>
      <c r="FR1101" s="201"/>
      <c r="FS1101" s="201"/>
      <c r="FT1101" s="201"/>
      <c r="FU1101" s="201"/>
      <c r="FV1101" s="201"/>
      <c r="FW1101" s="201"/>
      <c r="FX1101" s="201"/>
      <c r="FY1101" s="201"/>
      <c r="FZ1101" s="201"/>
      <c r="GA1101" s="201"/>
      <c r="GB1101" s="201"/>
      <c r="GC1101" s="201"/>
      <c r="GD1101" s="201"/>
      <c r="GE1101" s="201"/>
      <c r="GF1101" s="201"/>
      <c r="GG1101" s="201"/>
      <c r="GH1101" s="201"/>
      <c r="GI1101" s="201"/>
      <c r="GJ1101" s="201"/>
      <c r="GK1101" s="201"/>
      <c r="GL1101" s="201"/>
      <c r="GM1101" s="201"/>
      <c r="GN1101" s="201"/>
      <c r="GO1101" s="201"/>
      <c r="GP1101" s="201"/>
      <c r="GQ1101" s="201"/>
      <c r="GR1101" s="201"/>
      <c r="GS1101" s="201"/>
      <c r="GT1101" s="201"/>
      <c r="GU1101" s="201"/>
      <c r="GV1101" s="201"/>
      <c r="GW1101" s="201"/>
      <c r="GX1101" s="201"/>
      <c r="GY1101" s="201"/>
      <c r="GZ1101" s="201"/>
      <c r="HA1101" s="201"/>
      <c r="HB1101" s="201"/>
      <c r="HC1101" s="201"/>
      <c r="HD1101" s="201"/>
      <c r="HE1101" s="201"/>
      <c r="HF1101" s="201"/>
      <c r="HG1101" s="201"/>
      <c r="HH1101" s="201"/>
      <c r="HI1101" s="201"/>
      <c r="HJ1101" s="201"/>
      <c r="HK1101" s="201"/>
      <c r="HL1101" s="201"/>
      <c r="HM1101" s="201"/>
      <c r="HN1101" s="201"/>
      <c r="HO1101" s="201"/>
      <c r="HP1101" s="201"/>
      <c r="HQ1101" s="201"/>
      <c r="HR1101" s="201"/>
      <c r="HS1101" s="201"/>
      <c r="HT1101" s="201"/>
      <c r="HU1101" s="201"/>
      <c r="HV1101" s="201"/>
      <c r="HW1101" s="201"/>
      <c r="HX1101" s="201"/>
      <c r="HY1101" s="201"/>
      <c r="HZ1101" s="201"/>
      <c r="IA1101" s="201"/>
      <c r="IB1101" s="201"/>
      <c r="IC1101" s="201"/>
      <c r="ID1101" s="201"/>
      <c r="IE1101" s="201"/>
      <c r="IF1101" s="201"/>
      <c r="IG1101" s="201"/>
      <c r="IH1101" s="201"/>
      <c r="II1101" s="201"/>
      <c r="IJ1101" s="201"/>
      <c r="IK1101" s="201"/>
      <c r="IL1101" s="201"/>
      <c r="IM1101" s="201"/>
      <c r="IN1101" s="201"/>
      <c r="IO1101" s="201"/>
      <c r="IP1101" s="201"/>
      <c r="IQ1101" s="201"/>
      <c r="IR1101" s="201"/>
      <c r="IS1101" s="201"/>
      <c r="IT1101" s="201"/>
      <c r="IU1101" s="201"/>
      <c r="IV1101" s="201"/>
      <c r="IW1101" s="201"/>
      <c r="IX1101" s="201"/>
      <c r="IY1101" s="201"/>
      <c r="IZ1101" s="201"/>
      <c r="JA1101" s="201"/>
      <c r="JB1101" s="201"/>
      <c r="JC1101" s="201"/>
      <c r="JD1101" s="201"/>
      <c r="JE1101" s="201"/>
      <c r="JF1101" s="201"/>
      <c r="JG1101" s="201"/>
      <c r="JH1101" s="201"/>
      <c r="JI1101" s="201"/>
      <c r="JJ1101" s="201"/>
      <c r="JK1101" s="201"/>
      <c r="JL1101" s="201"/>
      <c r="JM1101" s="201"/>
      <c r="JN1101" s="201"/>
      <c r="JO1101" s="201"/>
    </row>
    <row r="1102" spans="1:275" s="682" customFormat="1" x14ac:dyDescent="0.25">
      <c r="A1102" s="637"/>
      <c r="B1102" s="637">
        <v>1</v>
      </c>
      <c r="C1102" s="2608" t="s">
        <v>327</v>
      </c>
      <c r="D1102" s="947"/>
      <c r="E1102" s="947"/>
      <c r="F1102" s="1571">
        <f t="shared" si="973"/>
        <v>15000</v>
      </c>
      <c r="G1102" s="1571">
        <v>0</v>
      </c>
      <c r="H1102" s="948">
        <f t="shared" si="985"/>
        <v>12500</v>
      </c>
      <c r="I1102" s="948">
        <f t="shared" si="985"/>
        <v>8528.2199999999993</v>
      </c>
      <c r="J1102" s="1037">
        <f t="shared" si="975"/>
        <v>68.225759999999994</v>
      </c>
      <c r="K1102" s="3441">
        <f t="shared" si="976"/>
        <v>18.079999999999998</v>
      </c>
      <c r="L1102" s="1148"/>
      <c r="M1102" s="1148"/>
      <c r="N1102" s="1149"/>
      <c r="O1102" s="1149">
        <v>0</v>
      </c>
      <c r="P1102" s="1149"/>
      <c r="Q1102" s="1149"/>
      <c r="R1102" s="1149"/>
      <c r="S1102" s="1149"/>
      <c r="T1102" s="1149"/>
      <c r="U1102" s="1187"/>
      <c r="V1102" s="1187"/>
      <c r="W1102" s="1187"/>
      <c r="X1102" s="1187"/>
      <c r="Y1102" s="1187"/>
      <c r="Z1102" s="1187"/>
      <c r="AA1102" s="1187"/>
      <c r="AB1102" s="1187"/>
      <c r="AC1102" s="1187"/>
      <c r="AD1102" s="1187"/>
      <c r="AE1102" s="1187"/>
      <c r="AF1102" s="1187"/>
      <c r="AG1102" s="948"/>
      <c r="AH1102" s="3062"/>
      <c r="AI1102" s="948"/>
      <c r="AJ1102" s="948"/>
      <c r="AK1102" s="1150"/>
      <c r="AL1102" s="1150"/>
      <c r="AM1102" s="948"/>
      <c r="AN1102" s="3690"/>
      <c r="AO1102" s="3916">
        <f t="shared" ref="AO1102" si="989">AO1006</f>
        <v>0</v>
      </c>
      <c r="AP1102" s="3916"/>
      <c r="AQ1102" s="4293"/>
      <c r="AR1102" s="201"/>
      <c r="AS1102" s="201"/>
      <c r="AT1102" s="201"/>
      <c r="AU1102" s="201"/>
      <c r="AV1102" s="201"/>
      <c r="AW1102" s="201"/>
      <c r="AX1102" s="201"/>
      <c r="AY1102" s="201"/>
      <c r="AZ1102" s="201"/>
      <c r="BA1102" s="201"/>
      <c r="BB1102" s="201"/>
      <c r="BC1102" s="201"/>
      <c r="BD1102" s="201"/>
      <c r="BE1102" s="201"/>
      <c r="BF1102" s="201"/>
      <c r="BG1102" s="201"/>
      <c r="BH1102" s="201"/>
      <c r="BI1102" s="201"/>
      <c r="BJ1102" s="201"/>
      <c r="BK1102" s="201"/>
      <c r="BL1102" s="201"/>
      <c r="BM1102" s="201"/>
      <c r="BN1102" s="201"/>
      <c r="BO1102" s="201"/>
      <c r="BP1102" s="201"/>
      <c r="BQ1102" s="201"/>
      <c r="BR1102" s="201"/>
      <c r="BS1102" s="201"/>
      <c r="BT1102" s="201"/>
      <c r="BU1102" s="201"/>
      <c r="BV1102" s="201"/>
      <c r="BW1102" s="201"/>
      <c r="BX1102" s="201"/>
      <c r="BY1102" s="201"/>
      <c r="BZ1102" s="201"/>
      <c r="CA1102" s="201"/>
      <c r="CB1102" s="201"/>
      <c r="CC1102" s="201"/>
      <c r="CD1102" s="201"/>
      <c r="CE1102" s="201"/>
      <c r="CF1102" s="201"/>
      <c r="CG1102" s="201"/>
      <c r="CH1102" s="201"/>
      <c r="CI1102" s="201"/>
      <c r="CJ1102" s="201"/>
      <c r="CK1102" s="201"/>
      <c r="CL1102" s="201"/>
      <c r="CM1102" s="201"/>
      <c r="CN1102" s="201"/>
      <c r="CO1102" s="201"/>
      <c r="CP1102" s="201"/>
      <c r="CQ1102" s="201"/>
      <c r="CR1102" s="201"/>
      <c r="CS1102" s="201"/>
      <c r="CT1102" s="201"/>
      <c r="CU1102" s="201"/>
      <c r="CV1102" s="201"/>
      <c r="CW1102" s="201"/>
      <c r="CX1102" s="201"/>
      <c r="CY1102" s="201"/>
      <c r="CZ1102" s="201"/>
      <c r="DA1102" s="201"/>
      <c r="DB1102" s="201"/>
      <c r="DC1102" s="201"/>
      <c r="DD1102" s="201"/>
      <c r="DE1102" s="201"/>
      <c r="DF1102" s="201"/>
      <c r="DG1102" s="201"/>
      <c r="DH1102" s="201"/>
      <c r="DI1102" s="201"/>
      <c r="DJ1102" s="201"/>
      <c r="DK1102" s="201"/>
      <c r="DL1102" s="201"/>
      <c r="DM1102" s="201"/>
      <c r="DN1102" s="201"/>
      <c r="DO1102" s="201"/>
      <c r="DP1102" s="201"/>
      <c r="DQ1102" s="201"/>
      <c r="DR1102" s="201"/>
      <c r="DS1102" s="201"/>
      <c r="DT1102" s="201"/>
      <c r="DU1102" s="201"/>
      <c r="DV1102" s="201"/>
      <c r="DW1102" s="201"/>
      <c r="DX1102" s="201"/>
      <c r="DY1102" s="201"/>
      <c r="DZ1102" s="201"/>
      <c r="EA1102" s="201"/>
      <c r="EB1102" s="201"/>
      <c r="EC1102" s="201"/>
      <c r="ED1102" s="201"/>
      <c r="EE1102" s="201"/>
      <c r="EF1102" s="201"/>
      <c r="EG1102" s="201"/>
      <c r="EH1102" s="201"/>
      <c r="EI1102" s="201"/>
      <c r="EJ1102" s="201"/>
      <c r="EK1102" s="201"/>
      <c r="EL1102" s="201"/>
      <c r="EM1102" s="201"/>
      <c r="EN1102" s="201"/>
      <c r="EO1102" s="201"/>
      <c r="EP1102" s="201"/>
      <c r="EQ1102" s="201"/>
      <c r="ER1102" s="201"/>
      <c r="ES1102" s="201"/>
      <c r="ET1102" s="201"/>
      <c r="EU1102" s="201"/>
      <c r="EV1102" s="201"/>
      <c r="EW1102" s="201"/>
      <c r="EX1102" s="201"/>
      <c r="EY1102" s="201"/>
      <c r="EZ1102" s="201"/>
      <c r="FA1102" s="201"/>
      <c r="FB1102" s="201"/>
      <c r="FC1102" s="201"/>
      <c r="FD1102" s="201"/>
      <c r="FE1102" s="201"/>
      <c r="FF1102" s="201"/>
      <c r="FG1102" s="201"/>
      <c r="FH1102" s="201"/>
      <c r="FI1102" s="201"/>
      <c r="FJ1102" s="201"/>
      <c r="FK1102" s="201"/>
      <c r="FL1102" s="201"/>
      <c r="FM1102" s="201"/>
      <c r="FN1102" s="201"/>
      <c r="FO1102" s="201"/>
      <c r="FP1102" s="201"/>
      <c r="FQ1102" s="201"/>
      <c r="FR1102" s="201"/>
      <c r="FS1102" s="201"/>
      <c r="FT1102" s="201"/>
      <c r="FU1102" s="201"/>
      <c r="FV1102" s="201"/>
      <c r="FW1102" s="201"/>
      <c r="FX1102" s="201"/>
      <c r="FY1102" s="201"/>
      <c r="FZ1102" s="201"/>
      <c r="GA1102" s="201"/>
      <c r="GB1102" s="201"/>
      <c r="GC1102" s="201"/>
      <c r="GD1102" s="201"/>
      <c r="GE1102" s="201"/>
      <c r="GF1102" s="201"/>
      <c r="GG1102" s="201"/>
      <c r="GH1102" s="201"/>
      <c r="GI1102" s="201"/>
      <c r="GJ1102" s="201"/>
      <c r="GK1102" s="201"/>
      <c r="GL1102" s="201"/>
      <c r="GM1102" s="201"/>
      <c r="GN1102" s="201"/>
      <c r="GO1102" s="201"/>
      <c r="GP1102" s="201"/>
      <c r="GQ1102" s="201"/>
      <c r="GR1102" s="201"/>
      <c r="GS1102" s="201"/>
      <c r="GT1102" s="201"/>
      <c r="GU1102" s="201"/>
      <c r="GV1102" s="201"/>
      <c r="GW1102" s="201"/>
      <c r="GX1102" s="201"/>
      <c r="GY1102" s="201"/>
      <c r="GZ1102" s="201"/>
      <c r="HA1102" s="201"/>
      <c r="HB1102" s="201"/>
      <c r="HC1102" s="201"/>
      <c r="HD1102" s="201"/>
      <c r="HE1102" s="201"/>
      <c r="HF1102" s="201"/>
      <c r="HG1102" s="201"/>
      <c r="HH1102" s="201"/>
      <c r="HI1102" s="201"/>
      <c r="HJ1102" s="201"/>
      <c r="HK1102" s="201"/>
      <c r="HL1102" s="201"/>
      <c r="HM1102" s="201"/>
      <c r="HN1102" s="201"/>
      <c r="HO1102" s="201"/>
      <c r="HP1102" s="201"/>
      <c r="HQ1102" s="201"/>
      <c r="HR1102" s="201"/>
      <c r="HS1102" s="201"/>
      <c r="HT1102" s="201"/>
      <c r="HU1102" s="201"/>
      <c r="HV1102" s="201"/>
      <c r="HW1102" s="201"/>
      <c r="HX1102" s="201"/>
      <c r="HY1102" s="201"/>
      <c r="HZ1102" s="201"/>
      <c r="IA1102" s="201"/>
      <c r="IB1102" s="201"/>
      <c r="IC1102" s="201"/>
      <c r="ID1102" s="201"/>
      <c r="IE1102" s="201"/>
      <c r="IF1102" s="201"/>
      <c r="IG1102" s="201"/>
      <c r="IH1102" s="201"/>
      <c r="II1102" s="201"/>
      <c r="IJ1102" s="201"/>
      <c r="IK1102" s="201"/>
      <c r="IL1102" s="201"/>
      <c r="IM1102" s="201"/>
      <c r="IN1102" s="201"/>
      <c r="IO1102" s="201"/>
      <c r="IP1102" s="201"/>
      <c r="IQ1102" s="201"/>
      <c r="IR1102" s="201"/>
      <c r="IS1102" s="201"/>
      <c r="IT1102" s="201"/>
      <c r="IU1102" s="201"/>
      <c r="IV1102" s="201"/>
      <c r="IW1102" s="201"/>
      <c r="IX1102" s="201"/>
      <c r="IY1102" s="201"/>
      <c r="IZ1102" s="201"/>
      <c r="JA1102" s="201"/>
      <c r="JB1102" s="201"/>
      <c r="JC1102" s="201"/>
      <c r="JD1102" s="201"/>
      <c r="JE1102" s="201"/>
      <c r="JF1102" s="201"/>
      <c r="JG1102" s="201"/>
      <c r="JH1102" s="201"/>
      <c r="JI1102" s="201"/>
      <c r="JJ1102" s="201"/>
      <c r="JK1102" s="201"/>
      <c r="JL1102" s="201"/>
      <c r="JM1102" s="201"/>
      <c r="JN1102" s="201"/>
      <c r="JO1102" s="201"/>
    </row>
    <row r="1103" spans="1:275" s="682" customFormat="1" ht="63" x14ac:dyDescent="0.25">
      <c r="A1103" s="637"/>
      <c r="B1103" s="637">
        <v>1</v>
      </c>
      <c r="C1103" s="2610" t="s">
        <v>312</v>
      </c>
      <c r="D1103" s="947"/>
      <c r="E1103" s="947"/>
      <c r="F1103" s="1571">
        <f t="shared" si="973"/>
        <v>29945</v>
      </c>
      <c r="G1103" s="1571">
        <v>0</v>
      </c>
      <c r="H1103" s="948">
        <f t="shared" si="985"/>
        <v>24954.166666666668</v>
      </c>
      <c r="I1103" s="948">
        <f t="shared" si="985"/>
        <v>12244</v>
      </c>
      <c r="J1103" s="1037">
        <f t="shared" si="975"/>
        <v>49.065954249457342</v>
      </c>
      <c r="K1103" s="3441">
        <f t="shared" si="976"/>
        <v>0</v>
      </c>
      <c r="L1103" s="1148"/>
      <c r="M1103" s="1148"/>
      <c r="N1103" s="1149"/>
      <c r="O1103" s="1149">
        <v>0</v>
      </c>
      <c r="P1103" s="1149"/>
      <c r="Q1103" s="1149"/>
      <c r="R1103" s="1149"/>
      <c r="S1103" s="1149"/>
      <c r="T1103" s="1149"/>
      <c r="U1103" s="1187">
        <f t="shared" ref="U1103:AO1103" si="990">U1007</f>
        <v>0</v>
      </c>
      <c r="V1103" s="1187">
        <f t="shared" ref="V1103:W1103" si="991">V1007</f>
        <v>0</v>
      </c>
      <c r="W1103" s="1187">
        <f t="shared" si="991"/>
        <v>0</v>
      </c>
      <c r="X1103" s="1187">
        <f t="shared" ref="X1103:Y1103" si="992">X1007</f>
        <v>0</v>
      </c>
      <c r="Y1103" s="1187">
        <f t="shared" si="992"/>
        <v>0</v>
      </c>
      <c r="Z1103" s="1187">
        <f t="shared" ref="Z1103:AA1103" si="993">Z1007</f>
        <v>0</v>
      </c>
      <c r="AA1103" s="1187">
        <f t="shared" si="993"/>
        <v>0</v>
      </c>
      <c r="AB1103" s="1187">
        <f t="shared" ref="AB1103:AC1103" si="994">AB1007</f>
        <v>0</v>
      </c>
      <c r="AC1103" s="1187">
        <f t="shared" si="994"/>
        <v>0</v>
      </c>
      <c r="AD1103" s="1187">
        <f t="shared" ref="AD1103:AE1103" si="995">AD1007</f>
        <v>0</v>
      </c>
      <c r="AE1103" s="1187">
        <f t="shared" si="995"/>
        <v>0</v>
      </c>
      <c r="AF1103" s="1187">
        <f t="shared" si="990"/>
        <v>0</v>
      </c>
      <c r="AG1103" s="948">
        <f t="shared" si="990"/>
        <v>0</v>
      </c>
      <c r="AH1103" s="3062">
        <f t="shared" si="990"/>
        <v>0</v>
      </c>
      <c r="AI1103" s="948">
        <f t="shared" si="990"/>
        <v>0</v>
      </c>
      <c r="AJ1103" s="948">
        <f t="shared" si="990"/>
        <v>0</v>
      </c>
      <c r="AK1103" s="1150">
        <f t="shared" si="990"/>
        <v>0</v>
      </c>
      <c r="AL1103" s="1150">
        <f t="shared" si="990"/>
        <v>0</v>
      </c>
      <c r="AM1103" s="948">
        <f t="shared" si="990"/>
        <v>0</v>
      </c>
      <c r="AN1103" s="3690">
        <f t="shared" si="990"/>
        <v>0</v>
      </c>
      <c r="AO1103" s="3916">
        <f t="shared" si="990"/>
        <v>0</v>
      </c>
      <c r="AP1103" s="3916">
        <f t="shared" ref="AP1103" si="996">AP1007</f>
        <v>0</v>
      </c>
      <c r="AQ1103" s="4293"/>
      <c r="AR1103" s="201"/>
      <c r="AS1103" s="201"/>
      <c r="AT1103" s="201"/>
      <c r="AU1103" s="201"/>
      <c r="AV1103" s="201"/>
      <c r="AW1103" s="201"/>
      <c r="AX1103" s="201"/>
      <c r="AY1103" s="201"/>
      <c r="AZ1103" s="201"/>
      <c r="BA1103" s="201"/>
      <c r="BB1103" s="201"/>
      <c r="BC1103" s="201"/>
      <c r="BD1103" s="201"/>
      <c r="BE1103" s="201"/>
      <c r="BF1103" s="201"/>
      <c r="BG1103" s="201"/>
      <c r="BH1103" s="201"/>
      <c r="BI1103" s="201"/>
      <c r="BJ1103" s="201"/>
      <c r="BK1103" s="201"/>
      <c r="BL1103" s="201"/>
      <c r="BM1103" s="201"/>
      <c r="BN1103" s="201"/>
      <c r="BO1103" s="201"/>
      <c r="BP1103" s="201"/>
      <c r="BQ1103" s="201"/>
      <c r="BR1103" s="201"/>
      <c r="BS1103" s="201"/>
      <c r="BT1103" s="201"/>
      <c r="BU1103" s="201"/>
      <c r="BV1103" s="201"/>
      <c r="BW1103" s="201"/>
      <c r="BX1103" s="201"/>
      <c r="BY1103" s="201"/>
      <c r="BZ1103" s="201"/>
      <c r="CA1103" s="201"/>
      <c r="CB1103" s="201"/>
      <c r="CC1103" s="201"/>
      <c r="CD1103" s="201"/>
      <c r="CE1103" s="201"/>
      <c r="CF1103" s="201"/>
      <c r="CG1103" s="201"/>
      <c r="CH1103" s="201"/>
      <c r="CI1103" s="201"/>
      <c r="CJ1103" s="201"/>
      <c r="CK1103" s="201"/>
      <c r="CL1103" s="201"/>
      <c r="CM1103" s="201"/>
      <c r="CN1103" s="201"/>
      <c r="CO1103" s="201"/>
      <c r="CP1103" s="201"/>
      <c r="CQ1103" s="201"/>
      <c r="CR1103" s="201"/>
      <c r="CS1103" s="201"/>
      <c r="CT1103" s="201"/>
      <c r="CU1103" s="201"/>
      <c r="CV1103" s="201"/>
      <c r="CW1103" s="201"/>
      <c r="CX1103" s="201"/>
      <c r="CY1103" s="201"/>
      <c r="CZ1103" s="201"/>
      <c r="DA1103" s="201"/>
      <c r="DB1103" s="201"/>
      <c r="DC1103" s="201"/>
      <c r="DD1103" s="201"/>
      <c r="DE1103" s="201"/>
      <c r="DF1103" s="201"/>
      <c r="DG1103" s="201"/>
      <c r="DH1103" s="201"/>
      <c r="DI1103" s="201"/>
      <c r="DJ1103" s="201"/>
      <c r="DK1103" s="201"/>
      <c r="DL1103" s="201"/>
      <c r="DM1103" s="201"/>
      <c r="DN1103" s="201"/>
      <c r="DO1103" s="201"/>
      <c r="DP1103" s="201"/>
      <c r="DQ1103" s="201"/>
      <c r="DR1103" s="201"/>
      <c r="DS1103" s="201"/>
      <c r="DT1103" s="201"/>
      <c r="DU1103" s="201"/>
      <c r="DV1103" s="201"/>
      <c r="DW1103" s="201"/>
      <c r="DX1103" s="201"/>
      <c r="DY1103" s="201"/>
      <c r="DZ1103" s="201"/>
      <c r="EA1103" s="201"/>
      <c r="EB1103" s="201"/>
      <c r="EC1103" s="201"/>
      <c r="ED1103" s="201"/>
      <c r="EE1103" s="201"/>
      <c r="EF1103" s="201"/>
      <c r="EG1103" s="201"/>
      <c r="EH1103" s="201"/>
      <c r="EI1103" s="201"/>
      <c r="EJ1103" s="201"/>
      <c r="EK1103" s="201"/>
      <c r="EL1103" s="201"/>
      <c r="EM1103" s="201"/>
      <c r="EN1103" s="201"/>
      <c r="EO1103" s="201"/>
      <c r="EP1103" s="201"/>
      <c r="EQ1103" s="201"/>
      <c r="ER1103" s="201"/>
      <c r="ES1103" s="201"/>
      <c r="ET1103" s="201"/>
      <c r="EU1103" s="201"/>
      <c r="EV1103" s="201"/>
      <c r="EW1103" s="201"/>
      <c r="EX1103" s="201"/>
      <c r="EY1103" s="201"/>
      <c r="EZ1103" s="201"/>
      <c r="FA1103" s="201"/>
      <c r="FB1103" s="201"/>
      <c r="FC1103" s="201"/>
      <c r="FD1103" s="201"/>
      <c r="FE1103" s="201"/>
      <c r="FF1103" s="201"/>
      <c r="FG1103" s="201"/>
      <c r="FH1103" s="201"/>
      <c r="FI1103" s="201"/>
      <c r="FJ1103" s="201"/>
      <c r="FK1103" s="201"/>
      <c r="FL1103" s="201"/>
      <c r="FM1103" s="201"/>
      <c r="FN1103" s="201"/>
      <c r="FO1103" s="201"/>
      <c r="FP1103" s="201"/>
      <c r="FQ1103" s="201"/>
      <c r="FR1103" s="201"/>
      <c r="FS1103" s="201"/>
      <c r="FT1103" s="201"/>
      <c r="FU1103" s="201"/>
      <c r="FV1103" s="201"/>
      <c r="FW1103" s="201"/>
      <c r="FX1103" s="201"/>
      <c r="FY1103" s="201"/>
      <c r="FZ1103" s="201"/>
      <c r="GA1103" s="201"/>
      <c r="GB1103" s="201"/>
      <c r="GC1103" s="201"/>
      <c r="GD1103" s="201"/>
      <c r="GE1103" s="201"/>
      <c r="GF1103" s="201"/>
      <c r="GG1103" s="201"/>
      <c r="GH1103" s="201"/>
      <c r="GI1103" s="201"/>
      <c r="GJ1103" s="201"/>
      <c r="GK1103" s="201"/>
      <c r="GL1103" s="201"/>
      <c r="GM1103" s="201"/>
      <c r="GN1103" s="201"/>
      <c r="GO1103" s="201"/>
      <c r="GP1103" s="201"/>
      <c r="GQ1103" s="201"/>
      <c r="GR1103" s="201"/>
      <c r="GS1103" s="201"/>
      <c r="GT1103" s="201"/>
      <c r="GU1103" s="201"/>
      <c r="GV1103" s="201"/>
      <c r="GW1103" s="201"/>
      <c r="GX1103" s="201"/>
      <c r="GY1103" s="201"/>
      <c r="GZ1103" s="201"/>
      <c r="HA1103" s="201"/>
      <c r="HB1103" s="201"/>
      <c r="HC1103" s="201"/>
      <c r="HD1103" s="201"/>
      <c r="HE1103" s="201"/>
      <c r="HF1103" s="201"/>
      <c r="HG1103" s="201"/>
      <c r="HH1103" s="201"/>
      <c r="HI1103" s="201"/>
      <c r="HJ1103" s="201"/>
      <c r="HK1103" s="201"/>
      <c r="HL1103" s="201"/>
      <c r="HM1103" s="201"/>
      <c r="HN1103" s="201"/>
      <c r="HO1103" s="201"/>
      <c r="HP1103" s="201"/>
      <c r="HQ1103" s="201"/>
      <c r="HR1103" s="201"/>
      <c r="HS1103" s="201"/>
      <c r="HT1103" s="201"/>
      <c r="HU1103" s="201"/>
      <c r="HV1103" s="201"/>
      <c r="HW1103" s="201"/>
      <c r="HX1103" s="201"/>
      <c r="HY1103" s="201"/>
      <c r="HZ1103" s="201"/>
      <c r="IA1103" s="201"/>
      <c r="IB1103" s="201"/>
      <c r="IC1103" s="201"/>
      <c r="ID1103" s="201"/>
      <c r="IE1103" s="201"/>
      <c r="IF1103" s="201"/>
      <c r="IG1103" s="201"/>
      <c r="IH1103" s="201"/>
      <c r="II1103" s="201"/>
      <c r="IJ1103" s="201"/>
      <c r="IK1103" s="201"/>
      <c r="IL1103" s="201"/>
      <c r="IM1103" s="201"/>
      <c r="IN1103" s="201"/>
      <c r="IO1103" s="201"/>
      <c r="IP1103" s="201"/>
      <c r="IQ1103" s="201"/>
      <c r="IR1103" s="201"/>
      <c r="IS1103" s="201"/>
      <c r="IT1103" s="201"/>
      <c r="IU1103" s="201"/>
      <c r="IV1103" s="201"/>
      <c r="IW1103" s="201"/>
      <c r="IX1103" s="201"/>
      <c r="IY1103" s="201"/>
      <c r="IZ1103" s="201"/>
      <c r="JA1103" s="201"/>
      <c r="JB1103" s="201"/>
      <c r="JC1103" s="201"/>
      <c r="JD1103" s="201"/>
      <c r="JE1103" s="201"/>
      <c r="JF1103" s="201"/>
      <c r="JG1103" s="201"/>
      <c r="JH1103" s="201"/>
      <c r="JI1103" s="201"/>
      <c r="JJ1103" s="201"/>
      <c r="JK1103" s="201"/>
      <c r="JL1103" s="201"/>
      <c r="JM1103" s="201"/>
      <c r="JN1103" s="201"/>
      <c r="JO1103" s="201"/>
    </row>
    <row r="1104" spans="1:275" s="682" customFormat="1" ht="30" x14ac:dyDescent="0.25">
      <c r="A1104" s="637"/>
      <c r="B1104" s="637">
        <v>1</v>
      </c>
      <c r="C1104" s="2604" t="s">
        <v>313</v>
      </c>
      <c r="D1104" s="947"/>
      <c r="E1104" s="947"/>
      <c r="F1104" s="1571">
        <f t="shared" si="973"/>
        <v>12419</v>
      </c>
      <c r="G1104" s="1571">
        <v>0</v>
      </c>
      <c r="H1104" s="948">
        <f t="shared" si="985"/>
        <v>10349.166666666668</v>
      </c>
      <c r="I1104" s="948">
        <f t="shared" si="985"/>
        <v>3155</v>
      </c>
      <c r="J1104" s="1037">
        <f t="shared" si="975"/>
        <v>30.48554634028504</v>
      </c>
      <c r="K1104" s="3441">
        <f t="shared" si="976"/>
        <v>0</v>
      </c>
      <c r="L1104" s="1148"/>
      <c r="M1104" s="1148"/>
      <c r="N1104" s="1149"/>
      <c r="O1104" s="1149">
        <v>0</v>
      </c>
      <c r="P1104" s="1149"/>
      <c r="Q1104" s="1149"/>
      <c r="R1104" s="1149"/>
      <c r="S1104" s="1149"/>
      <c r="T1104" s="1149"/>
      <c r="U1104" s="1187"/>
      <c r="V1104" s="1187"/>
      <c r="W1104" s="1187"/>
      <c r="X1104" s="1187"/>
      <c r="Y1104" s="1187"/>
      <c r="Z1104" s="1187"/>
      <c r="AA1104" s="1187"/>
      <c r="AB1104" s="1187"/>
      <c r="AC1104" s="1187"/>
      <c r="AD1104" s="1187"/>
      <c r="AE1104" s="1187"/>
      <c r="AF1104" s="1187"/>
      <c r="AG1104" s="948"/>
      <c r="AH1104" s="3062"/>
      <c r="AI1104" s="948"/>
      <c r="AJ1104" s="948"/>
      <c r="AK1104" s="1150"/>
      <c r="AL1104" s="1150"/>
      <c r="AM1104" s="948"/>
      <c r="AN1104" s="3690"/>
      <c r="AO1104" s="3916">
        <f t="shared" ref="AO1104" si="997">AO1008</f>
        <v>0</v>
      </c>
      <c r="AP1104" s="3916"/>
      <c r="AQ1104" s="4293"/>
      <c r="AR1104" s="201"/>
      <c r="AS1104" s="201"/>
      <c r="AT1104" s="201"/>
      <c r="AU1104" s="201"/>
      <c r="AV1104" s="201"/>
      <c r="AW1104" s="201"/>
      <c r="AX1104" s="201"/>
      <c r="AY1104" s="201"/>
      <c r="AZ1104" s="201"/>
      <c r="BA1104" s="201"/>
      <c r="BB1104" s="201"/>
      <c r="BC1104" s="201"/>
      <c r="BD1104" s="201"/>
      <c r="BE1104" s="201"/>
      <c r="BF1104" s="201"/>
      <c r="BG1104" s="201"/>
      <c r="BH1104" s="201"/>
      <c r="BI1104" s="201"/>
      <c r="BJ1104" s="201"/>
      <c r="BK1104" s="201"/>
      <c r="BL1104" s="201"/>
      <c r="BM1104" s="201"/>
      <c r="BN1104" s="201"/>
      <c r="BO1104" s="201"/>
      <c r="BP1104" s="201"/>
      <c r="BQ1104" s="201"/>
      <c r="BR1104" s="201"/>
      <c r="BS1104" s="201"/>
      <c r="BT1104" s="201"/>
      <c r="BU1104" s="201"/>
      <c r="BV1104" s="201"/>
      <c r="BW1104" s="201"/>
      <c r="BX1104" s="201"/>
      <c r="BY1104" s="201"/>
      <c r="BZ1104" s="201"/>
      <c r="CA1104" s="201"/>
      <c r="CB1104" s="201"/>
      <c r="CC1104" s="201"/>
      <c r="CD1104" s="201"/>
      <c r="CE1104" s="201"/>
      <c r="CF1104" s="201"/>
      <c r="CG1104" s="201"/>
      <c r="CH1104" s="201"/>
      <c r="CI1104" s="201"/>
      <c r="CJ1104" s="201"/>
      <c r="CK1104" s="201"/>
      <c r="CL1104" s="201"/>
      <c r="CM1104" s="201"/>
      <c r="CN1104" s="201"/>
      <c r="CO1104" s="201"/>
      <c r="CP1104" s="201"/>
      <c r="CQ1104" s="201"/>
      <c r="CR1104" s="201"/>
      <c r="CS1104" s="201"/>
      <c r="CT1104" s="201"/>
      <c r="CU1104" s="201"/>
      <c r="CV1104" s="201"/>
      <c r="CW1104" s="201"/>
      <c r="CX1104" s="201"/>
      <c r="CY1104" s="201"/>
      <c r="CZ1104" s="201"/>
      <c r="DA1104" s="201"/>
      <c r="DB1104" s="201"/>
      <c r="DC1104" s="201"/>
      <c r="DD1104" s="201"/>
      <c r="DE1104" s="201"/>
      <c r="DF1104" s="201"/>
      <c r="DG1104" s="201"/>
      <c r="DH1104" s="201"/>
      <c r="DI1104" s="201"/>
      <c r="DJ1104" s="201"/>
      <c r="DK1104" s="201"/>
      <c r="DL1104" s="201"/>
      <c r="DM1104" s="201"/>
      <c r="DN1104" s="201"/>
      <c r="DO1104" s="201"/>
      <c r="DP1104" s="201"/>
      <c r="DQ1104" s="201"/>
      <c r="DR1104" s="201"/>
      <c r="DS1104" s="201"/>
      <c r="DT1104" s="201"/>
      <c r="DU1104" s="201"/>
      <c r="DV1104" s="201"/>
      <c r="DW1104" s="201"/>
      <c r="DX1104" s="201"/>
      <c r="DY1104" s="201"/>
      <c r="DZ1104" s="201"/>
      <c r="EA1104" s="201"/>
      <c r="EB1104" s="201"/>
      <c r="EC1104" s="201"/>
      <c r="ED1104" s="201"/>
      <c r="EE1104" s="201"/>
      <c r="EF1104" s="201"/>
      <c r="EG1104" s="201"/>
      <c r="EH1104" s="201"/>
      <c r="EI1104" s="201"/>
      <c r="EJ1104" s="201"/>
      <c r="EK1104" s="201"/>
      <c r="EL1104" s="201"/>
      <c r="EM1104" s="201"/>
      <c r="EN1104" s="201"/>
      <c r="EO1104" s="201"/>
      <c r="EP1104" s="201"/>
      <c r="EQ1104" s="201"/>
      <c r="ER1104" s="201"/>
      <c r="ES1104" s="201"/>
      <c r="ET1104" s="201"/>
      <c r="EU1104" s="201"/>
      <c r="EV1104" s="201"/>
      <c r="EW1104" s="201"/>
      <c r="EX1104" s="201"/>
      <c r="EY1104" s="201"/>
      <c r="EZ1104" s="201"/>
      <c r="FA1104" s="201"/>
      <c r="FB1104" s="201"/>
      <c r="FC1104" s="201"/>
      <c r="FD1104" s="201"/>
      <c r="FE1104" s="201"/>
      <c r="FF1104" s="201"/>
      <c r="FG1104" s="201"/>
      <c r="FH1104" s="201"/>
      <c r="FI1104" s="201"/>
      <c r="FJ1104" s="201"/>
      <c r="FK1104" s="201"/>
      <c r="FL1104" s="201"/>
      <c r="FM1104" s="201"/>
      <c r="FN1104" s="201"/>
      <c r="FO1104" s="201"/>
      <c r="FP1104" s="201"/>
      <c r="FQ1104" s="201"/>
      <c r="FR1104" s="201"/>
      <c r="FS1104" s="201"/>
      <c r="FT1104" s="201"/>
      <c r="FU1104" s="201"/>
      <c r="FV1104" s="201"/>
      <c r="FW1104" s="201"/>
      <c r="FX1104" s="201"/>
      <c r="FY1104" s="201"/>
      <c r="FZ1104" s="201"/>
      <c r="GA1104" s="201"/>
      <c r="GB1104" s="201"/>
      <c r="GC1104" s="201"/>
      <c r="GD1104" s="201"/>
      <c r="GE1104" s="201"/>
      <c r="GF1104" s="201"/>
      <c r="GG1104" s="201"/>
      <c r="GH1104" s="201"/>
      <c r="GI1104" s="201"/>
      <c r="GJ1104" s="201"/>
      <c r="GK1104" s="201"/>
      <c r="GL1104" s="201"/>
      <c r="GM1104" s="201"/>
      <c r="GN1104" s="201"/>
      <c r="GO1104" s="201"/>
      <c r="GP1104" s="201"/>
      <c r="GQ1104" s="201"/>
      <c r="GR1104" s="201"/>
      <c r="GS1104" s="201"/>
      <c r="GT1104" s="201"/>
      <c r="GU1104" s="201"/>
      <c r="GV1104" s="201"/>
      <c r="GW1104" s="201"/>
      <c r="GX1104" s="201"/>
      <c r="GY1104" s="201"/>
      <c r="GZ1104" s="201"/>
      <c r="HA1104" s="201"/>
      <c r="HB1104" s="201"/>
      <c r="HC1104" s="201"/>
      <c r="HD1104" s="201"/>
      <c r="HE1104" s="201"/>
      <c r="HF1104" s="201"/>
      <c r="HG1104" s="201"/>
      <c r="HH1104" s="201"/>
      <c r="HI1104" s="201"/>
      <c r="HJ1104" s="201"/>
      <c r="HK1104" s="201"/>
      <c r="HL1104" s="201"/>
      <c r="HM1104" s="201"/>
      <c r="HN1104" s="201"/>
      <c r="HO1104" s="201"/>
      <c r="HP1104" s="201"/>
      <c r="HQ1104" s="201"/>
      <c r="HR1104" s="201"/>
      <c r="HS1104" s="201"/>
      <c r="HT1104" s="201"/>
      <c r="HU1104" s="201"/>
      <c r="HV1104" s="201"/>
      <c r="HW1104" s="201"/>
      <c r="HX1104" s="201"/>
      <c r="HY1104" s="201"/>
      <c r="HZ1104" s="201"/>
      <c r="IA1104" s="201"/>
      <c r="IB1104" s="201"/>
      <c r="IC1104" s="201"/>
      <c r="ID1104" s="201"/>
      <c r="IE1104" s="201"/>
      <c r="IF1104" s="201"/>
      <c r="IG1104" s="201"/>
      <c r="IH1104" s="201"/>
      <c r="II1104" s="201"/>
      <c r="IJ1104" s="201"/>
      <c r="IK1104" s="201"/>
      <c r="IL1104" s="201"/>
      <c r="IM1104" s="201"/>
      <c r="IN1104" s="201"/>
      <c r="IO1104" s="201"/>
      <c r="IP1104" s="201"/>
      <c r="IQ1104" s="201"/>
      <c r="IR1104" s="201"/>
      <c r="IS1104" s="201"/>
      <c r="IT1104" s="201"/>
      <c r="IU1104" s="201"/>
      <c r="IV1104" s="201"/>
      <c r="IW1104" s="201"/>
      <c r="IX1104" s="201"/>
      <c r="IY1104" s="201"/>
      <c r="IZ1104" s="201"/>
      <c r="JA1104" s="201"/>
      <c r="JB1104" s="201"/>
      <c r="JC1104" s="201"/>
      <c r="JD1104" s="201"/>
      <c r="JE1104" s="201"/>
      <c r="JF1104" s="201"/>
      <c r="JG1104" s="201"/>
      <c r="JH1104" s="201"/>
      <c r="JI1104" s="201"/>
      <c r="JJ1104" s="201"/>
      <c r="JK1104" s="201"/>
      <c r="JL1104" s="201"/>
      <c r="JM1104" s="201"/>
      <c r="JN1104" s="201"/>
      <c r="JO1104" s="201"/>
    </row>
    <row r="1105" spans="1:275" s="682" customFormat="1" ht="30" x14ac:dyDescent="0.25">
      <c r="A1105" s="637"/>
      <c r="B1105" s="637">
        <v>1</v>
      </c>
      <c r="C1105" s="2605" t="s">
        <v>314</v>
      </c>
      <c r="D1105" s="947"/>
      <c r="E1105" s="947"/>
      <c r="F1105" s="1571">
        <f t="shared" si="973"/>
        <v>11913</v>
      </c>
      <c r="G1105" s="1571">
        <v>0</v>
      </c>
      <c r="H1105" s="948">
        <f t="shared" si="985"/>
        <v>9927.5</v>
      </c>
      <c r="I1105" s="948">
        <f t="shared" si="985"/>
        <v>2780</v>
      </c>
      <c r="J1105" s="1037">
        <f t="shared" si="975"/>
        <v>28.003021908839081</v>
      </c>
      <c r="K1105" s="3441">
        <f t="shared" si="976"/>
        <v>0</v>
      </c>
      <c r="L1105" s="1148"/>
      <c r="M1105" s="1148"/>
      <c r="N1105" s="1149"/>
      <c r="O1105" s="1149">
        <v>0</v>
      </c>
      <c r="P1105" s="1149"/>
      <c r="Q1105" s="1149"/>
      <c r="R1105" s="1149"/>
      <c r="S1105" s="1149"/>
      <c r="T1105" s="1149"/>
      <c r="U1105" s="1187"/>
      <c r="V1105" s="1187"/>
      <c r="W1105" s="1187"/>
      <c r="X1105" s="1187"/>
      <c r="Y1105" s="1187"/>
      <c r="Z1105" s="1187"/>
      <c r="AA1105" s="1187"/>
      <c r="AB1105" s="1187"/>
      <c r="AC1105" s="1187"/>
      <c r="AD1105" s="1187"/>
      <c r="AE1105" s="1187"/>
      <c r="AF1105" s="1187"/>
      <c r="AG1105" s="948"/>
      <c r="AH1105" s="3062"/>
      <c r="AI1105" s="948"/>
      <c r="AJ1105" s="948"/>
      <c r="AK1105" s="1150"/>
      <c r="AL1105" s="1150"/>
      <c r="AM1105" s="948"/>
      <c r="AN1105" s="3690"/>
      <c r="AO1105" s="3916">
        <f t="shared" ref="AO1105" si="998">AO1009</f>
        <v>0</v>
      </c>
      <c r="AP1105" s="3916"/>
      <c r="AQ1105" s="4293"/>
      <c r="AR1105" s="201"/>
      <c r="AS1105" s="201"/>
      <c r="AT1105" s="201"/>
      <c r="AU1105" s="201"/>
      <c r="AV1105" s="201"/>
      <c r="AW1105" s="201"/>
      <c r="AX1105" s="201"/>
      <c r="AY1105" s="201"/>
      <c r="AZ1105" s="201"/>
      <c r="BA1105" s="201"/>
      <c r="BB1105" s="201"/>
      <c r="BC1105" s="201"/>
      <c r="BD1105" s="201"/>
      <c r="BE1105" s="201"/>
      <c r="BF1105" s="201"/>
      <c r="BG1105" s="201"/>
      <c r="BH1105" s="201"/>
      <c r="BI1105" s="201"/>
      <c r="BJ1105" s="201"/>
      <c r="BK1105" s="201"/>
      <c r="BL1105" s="201"/>
      <c r="BM1105" s="201"/>
      <c r="BN1105" s="201"/>
      <c r="BO1105" s="201"/>
      <c r="BP1105" s="201"/>
      <c r="BQ1105" s="201"/>
      <c r="BR1105" s="201"/>
      <c r="BS1105" s="201"/>
      <c r="BT1105" s="201"/>
      <c r="BU1105" s="201"/>
      <c r="BV1105" s="201"/>
      <c r="BW1105" s="201"/>
      <c r="BX1105" s="201"/>
      <c r="BY1105" s="201"/>
      <c r="BZ1105" s="201"/>
      <c r="CA1105" s="201"/>
      <c r="CB1105" s="201"/>
      <c r="CC1105" s="201"/>
      <c r="CD1105" s="201"/>
      <c r="CE1105" s="201"/>
      <c r="CF1105" s="201"/>
      <c r="CG1105" s="201"/>
      <c r="CH1105" s="201"/>
      <c r="CI1105" s="201"/>
      <c r="CJ1105" s="201"/>
      <c r="CK1105" s="201"/>
      <c r="CL1105" s="201"/>
      <c r="CM1105" s="201"/>
      <c r="CN1105" s="201"/>
      <c r="CO1105" s="201"/>
      <c r="CP1105" s="201"/>
      <c r="CQ1105" s="201"/>
      <c r="CR1105" s="201"/>
      <c r="CS1105" s="201"/>
      <c r="CT1105" s="201"/>
      <c r="CU1105" s="201"/>
      <c r="CV1105" s="201"/>
      <c r="CW1105" s="201"/>
      <c r="CX1105" s="201"/>
      <c r="CY1105" s="201"/>
      <c r="CZ1105" s="201"/>
      <c r="DA1105" s="201"/>
      <c r="DB1105" s="201"/>
      <c r="DC1105" s="201"/>
      <c r="DD1105" s="201"/>
      <c r="DE1105" s="201"/>
      <c r="DF1105" s="201"/>
      <c r="DG1105" s="201"/>
      <c r="DH1105" s="201"/>
      <c r="DI1105" s="201"/>
      <c r="DJ1105" s="201"/>
      <c r="DK1105" s="201"/>
      <c r="DL1105" s="201"/>
      <c r="DM1105" s="201"/>
      <c r="DN1105" s="201"/>
      <c r="DO1105" s="201"/>
      <c r="DP1105" s="201"/>
      <c r="DQ1105" s="201"/>
      <c r="DR1105" s="201"/>
      <c r="DS1105" s="201"/>
      <c r="DT1105" s="201"/>
      <c r="DU1105" s="201"/>
      <c r="DV1105" s="201"/>
      <c r="DW1105" s="201"/>
      <c r="DX1105" s="201"/>
      <c r="DY1105" s="201"/>
      <c r="DZ1105" s="201"/>
      <c r="EA1105" s="201"/>
      <c r="EB1105" s="201"/>
      <c r="EC1105" s="201"/>
      <c r="ED1105" s="201"/>
      <c r="EE1105" s="201"/>
      <c r="EF1105" s="201"/>
      <c r="EG1105" s="201"/>
      <c r="EH1105" s="201"/>
      <c r="EI1105" s="201"/>
      <c r="EJ1105" s="201"/>
      <c r="EK1105" s="201"/>
      <c r="EL1105" s="201"/>
      <c r="EM1105" s="201"/>
      <c r="EN1105" s="201"/>
      <c r="EO1105" s="201"/>
      <c r="EP1105" s="201"/>
      <c r="EQ1105" s="201"/>
      <c r="ER1105" s="201"/>
      <c r="ES1105" s="201"/>
      <c r="ET1105" s="201"/>
      <c r="EU1105" s="201"/>
      <c r="EV1105" s="201"/>
      <c r="EW1105" s="201"/>
      <c r="EX1105" s="201"/>
      <c r="EY1105" s="201"/>
      <c r="EZ1105" s="201"/>
      <c r="FA1105" s="201"/>
      <c r="FB1105" s="201"/>
      <c r="FC1105" s="201"/>
      <c r="FD1105" s="201"/>
      <c r="FE1105" s="201"/>
      <c r="FF1105" s="201"/>
      <c r="FG1105" s="201"/>
      <c r="FH1105" s="201"/>
      <c r="FI1105" s="201"/>
      <c r="FJ1105" s="201"/>
      <c r="FK1105" s="201"/>
      <c r="FL1105" s="201"/>
      <c r="FM1105" s="201"/>
      <c r="FN1105" s="201"/>
      <c r="FO1105" s="201"/>
      <c r="FP1105" s="201"/>
      <c r="FQ1105" s="201"/>
      <c r="FR1105" s="201"/>
      <c r="FS1105" s="201"/>
      <c r="FT1105" s="201"/>
      <c r="FU1105" s="201"/>
      <c r="FV1105" s="201"/>
      <c r="FW1105" s="201"/>
      <c r="FX1105" s="201"/>
      <c r="FY1105" s="201"/>
      <c r="FZ1105" s="201"/>
      <c r="GA1105" s="201"/>
      <c r="GB1105" s="201"/>
      <c r="GC1105" s="201"/>
      <c r="GD1105" s="201"/>
      <c r="GE1105" s="201"/>
      <c r="GF1105" s="201"/>
      <c r="GG1105" s="201"/>
      <c r="GH1105" s="201"/>
      <c r="GI1105" s="201"/>
      <c r="GJ1105" s="201"/>
      <c r="GK1105" s="201"/>
      <c r="GL1105" s="201"/>
      <c r="GM1105" s="201"/>
      <c r="GN1105" s="201"/>
      <c r="GO1105" s="201"/>
      <c r="GP1105" s="201"/>
      <c r="GQ1105" s="201"/>
      <c r="GR1105" s="201"/>
      <c r="GS1105" s="201"/>
      <c r="GT1105" s="201"/>
      <c r="GU1105" s="201"/>
      <c r="GV1105" s="201"/>
      <c r="GW1105" s="201"/>
      <c r="GX1105" s="201"/>
      <c r="GY1105" s="201"/>
      <c r="GZ1105" s="201"/>
      <c r="HA1105" s="201"/>
      <c r="HB1105" s="201"/>
      <c r="HC1105" s="201"/>
      <c r="HD1105" s="201"/>
      <c r="HE1105" s="201"/>
      <c r="HF1105" s="201"/>
      <c r="HG1105" s="201"/>
      <c r="HH1105" s="201"/>
      <c r="HI1105" s="201"/>
      <c r="HJ1105" s="201"/>
      <c r="HK1105" s="201"/>
      <c r="HL1105" s="201"/>
      <c r="HM1105" s="201"/>
      <c r="HN1105" s="201"/>
      <c r="HO1105" s="201"/>
      <c r="HP1105" s="201"/>
      <c r="HQ1105" s="201"/>
      <c r="HR1105" s="201"/>
      <c r="HS1105" s="201"/>
      <c r="HT1105" s="201"/>
      <c r="HU1105" s="201"/>
      <c r="HV1105" s="201"/>
      <c r="HW1105" s="201"/>
      <c r="HX1105" s="201"/>
      <c r="HY1105" s="201"/>
      <c r="HZ1105" s="201"/>
      <c r="IA1105" s="201"/>
      <c r="IB1105" s="201"/>
      <c r="IC1105" s="201"/>
      <c r="ID1105" s="201"/>
      <c r="IE1105" s="201"/>
      <c r="IF1105" s="201"/>
      <c r="IG1105" s="201"/>
      <c r="IH1105" s="201"/>
      <c r="II1105" s="201"/>
      <c r="IJ1105" s="201"/>
      <c r="IK1105" s="201"/>
      <c r="IL1105" s="201"/>
      <c r="IM1105" s="201"/>
      <c r="IN1105" s="201"/>
      <c r="IO1105" s="201"/>
      <c r="IP1105" s="201"/>
      <c r="IQ1105" s="201"/>
      <c r="IR1105" s="201"/>
      <c r="IS1105" s="201"/>
      <c r="IT1105" s="201"/>
      <c r="IU1105" s="201"/>
      <c r="IV1105" s="201"/>
      <c r="IW1105" s="201"/>
      <c r="IX1105" s="201"/>
      <c r="IY1105" s="201"/>
      <c r="IZ1105" s="201"/>
      <c r="JA1105" s="201"/>
      <c r="JB1105" s="201"/>
      <c r="JC1105" s="201"/>
      <c r="JD1105" s="201"/>
      <c r="JE1105" s="201"/>
      <c r="JF1105" s="201"/>
      <c r="JG1105" s="201"/>
      <c r="JH1105" s="201"/>
      <c r="JI1105" s="201"/>
      <c r="JJ1105" s="201"/>
      <c r="JK1105" s="201"/>
      <c r="JL1105" s="201"/>
      <c r="JM1105" s="201"/>
      <c r="JN1105" s="201"/>
      <c r="JO1105" s="201"/>
    </row>
    <row r="1106" spans="1:275" s="682" customFormat="1" ht="60" x14ac:dyDescent="0.25">
      <c r="A1106" s="637"/>
      <c r="B1106" s="637">
        <v>1</v>
      </c>
      <c r="C1106" s="2605" t="s">
        <v>315</v>
      </c>
      <c r="D1106" s="947"/>
      <c r="E1106" s="947"/>
      <c r="F1106" s="1571">
        <f t="shared" si="973"/>
        <v>0</v>
      </c>
      <c r="G1106" s="1571">
        <v>0</v>
      </c>
      <c r="H1106" s="948"/>
      <c r="I1106" s="948"/>
      <c r="J1106" s="1037"/>
      <c r="K1106" s="3441"/>
      <c r="L1106" s="1148"/>
      <c r="M1106" s="1148"/>
      <c r="N1106" s="1149"/>
      <c r="O1106" s="1149">
        <v>0</v>
      </c>
      <c r="P1106" s="1149"/>
      <c r="Q1106" s="1149"/>
      <c r="R1106" s="1149"/>
      <c r="S1106" s="1149"/>
      <c r="T1106" s="1149"/>
      <c r="U1106" s="1187"/>
      <c r="V1106" s="1187"/>
      <c r="W1106" s="1187"/>
      <c r="X1106" s="1187"/>
      <c r="Y1106" s="1187"/>
      <c r="Z1106" s="1187"/>
      <c r="AA1106" s="1187"/>
      <c r="AB1106" s="1187"/>
      <c r="AC1106" s="1187"/>
      <c r="AD1106" s="1187"/>
      <c r="AE1106" s="1187"/>
      <c r="AF1106" s="1187"/>
      <c r="AG1106" s="948"/>
      <c r="AH1106" s="3062"/>
      <c r="AI1106" s="948"/>
      <c r="AJ1106" s="948"/>
      <c r="AK1106" s="1150"/>
      <c r="AL1106" s="1150"/>
      <c r="AM1106" s="948"/>
      <c r="AN1106" s="3690"/>
      <c r="AO1106" s="3916"/>
      <c r="AP1106" s="3916"/>
      <c r="AQ1106" s="4293"/>
      <c r="AR1106" s="201"/>
      <c r="AS1106" s="201"/>
      <c r="AT1106" s="201"/>
      <c r="AU1106" s="201"/>
      <c r="AV1106" s="201"/>
      <c r="AW1106" s="201"/>
      <c r="AX1106" s="201"/>
      <c r="AY1106" s="201"/>
      <c r="AZ1106" s="201"/>
      <c r="BA1106" s="201"/>
      <c r="BB1106" s="201"/>
      <c r="BC1106" s="201"/>
      <c r="BD1106" s="201"/>
      <c r="BE1106" s="201"/>
      <c r="BF1106" s="201"/>
      <c r="BG1106" s="201"/>
      <c r="BH1106" s="201"/>
      <c r="BI1106" s="201"/>
      <c r="BJ1106" s="201"/>
      <c r="BK1106" s="201"/>
      <c r="BL1106" s="201"/>
      <c r="BM1106" s="201"/>
      <c r="BN1106" s="201"/>
      <c r="BO1106" s="201"/>
      <c r="BP1106" s="201"/>
      <c r="BQ1106" s="201"/>
      <c r="BR1106" s="201"/>
      <c r="BS1106" s="201"/>
      <c r="BT1106" s="201"/>
      <c r="BU1106" s="201"/>
      <c r="BV1106" s="201"/>
      <c r="BW1106" s="201"/>
      <c r="BX1106" s="201"/>
      <c r="BY1106" s="201"/>
      <c r="BZ1106" s="201"/>
      <c r="CA1106" s="201"/>
      <c r="CB1106" s="201"/>
      <c r="CC1106" s="201"/>
      <c r="CD1106" s="201"/>
      <c r="CE1106" s="201"/>
      <c r="CF1106" s="201"/>
      <c r="CG1106" s="201"/>
      <c r="CH1106" s="201"/>
      <c r="CI1106" s="201"/>
      <c r="CJ1106" s="201"/>
      <c r="CK1106" s="201"/>
      <c r="CL1106" s="201"/>
      <c r="CM1106" s="201"/>
      <c r="CN1106" s="201"/>
      <c r="CO1106" s="201"/>
      <c r="CP1106" s="201"/>
      <c r="CQ1106" s="201"/>
      <c r="CR1106" s="201"/>
      <c r="CS1106" s="201"/>
      <c r="CT1106" s="201"/>
      <c r="CU1106" s="201"/>
      <c r="CV1106" s="201"/>
      <c r="CW1106" s="201"/>
      <c r="CX1106" s="201"/>
      <c r="CY1106" s="201"/>
      <c r="CZ1106" s="201"/>
      <c r="DA1106" s="201"/>
      <c r="DB1106" s="201"/>
      <c r="DC1106" s="201"/>
      <c r="DD1106" s="201"/>
      <c r="DE1106" s="201"/>
      <c r="DF1106" s="201"/>
      <c r="DG1106" s="201"/>
      <c r="DH1106" s="201"/>
      <c r="DI1106" s="201"/>
      <c r="DJ1106" s="201"/>
      <c r="DK1106" s="201"/>
      <c r="DL1106" s="201"/>
      <c r="DM1106" s="201"/>
      <c r="DN1106" s="201"/>
      <c r="DO1106" s="201"/>
      <c r="DP1106" s="201"/>
      <c r="DQ1106" s="201"/>
      <c r="DR1106" s="201"/>
      <c r="DS1106" s="201"/>
      <c r="DT1106" s="201"/>
      <c r="DU1106" s="201"/>
      <c r="DV1106" s="201"/>
      <c r="DW1106" s="201"/>
      <c r="DX1106" s="201"/>
      <c r="DY1106" s="201"/>
      <c r="DZ1106" s="201"/>
      <c r="EA1106" s="201"/>
      <c r="EB1106" s="201"/>
      <c r="EC1106" s="201"/>
      <c r="ED1106" s="201"/>
      <c r="EE1106" s="201"/>
      <c r="EF1106" s="201"/>
      <c r="EG1106" s="201"/>
      <c r="EH1106" s="201"/>
      <c r="EI1106" s="201"/>
      <c r="EJ1106" s="201"/>
      <c r="EK1106" s="201"/>
      <c r="EL1106" s="201"/>
      <c r="EM1106" s="201"/>
      <c r="EN1106" s="201"/>
      <c r="EO1106" s="201"/>
      <c r="EP1106" s="201"/>
      <c r="EQ1106" s="201"/>
      <c r="ER1106" s="201"/>
      <c r="ES1106" s="201"/>
      <c r="ET1106" s="201"/>
      <c r="EU1106" s="201"/>
      <c r="EV1106" s="201"/>
      <c r="EW1106" s="201"/>
      <c r="EX1106" s="201"/>
      <c r="EY1106" s="201"/>
      <c r="EZ1106" s="201"/>
      <c r="FA1106" s="201"/>
      <c r="FB1106" s="201"/>
      <c r="FC1106" s="201"/>
      <c r="FD1106" s="201"/>
      <c r="FE1106" s="201"/>
      <c r="FF1106" s="201"/>
      <c r="FG1106" s="201"/>
      <c r="FH1106" s="201"/>
      <c r="FI1106" s="201"/>
      <c r="FJ1106" s="201"/>
      <c r="FK1106" s="201"/>
      <c r="FL1106" s="201"/>
      <c r="FM1106" s="201"/>
      <c r="FN1106" s="201"/>
      <c r="FO1106" s="201"/>
      <c r="FP1106" s="201"/>
      <c r="FQ1106" s="201"/>
      <c r="FR1106" s="201"/>
      <c r="FS1106" s="201"/>
      <c r="FT1106" s="201"/>
      <c r="FU1106" s="201"/>
      <c r="FV1106" s="201"/>
      <c r="FW1106" s="201"/>
      <c r="FX1106" s="201"/>
      <c r="FY1106" s="201"/>
      <c r="FZ1106" s="201"/>
      <c r="GA1106" s="201"/>
      <c r="GB1106" s="201"/>
      <c r="GC1106" s="201"/>
      <c r="GD1106" s="201"/>
      <c r="GE1106" s="201"/>
      <c r="GF1106" s="201"/>
      <c r="GG1106" s="201"/>
      <c r="GH1106" s="201"/>
      <c r="GI1106" s="201"/>
      <c r="GJ1106" s="201"/>
      <c r="GK1106" s="201"/>
      <c r="GL1106" s="201"/>
      <c r="GM1106" s="201"/>
      <c r="GN1106" s="201"/>
      <c r="GO1106" s="201"/>
      <c r="GP1106" s="201"/>
      <c r="GQ1106" s="201"/>
      <c r="GR1106" s="201"/>
      <c r="GS1106" s="201"/>
      <c r="GT1106" s="201"/>
      <c r="GU1106" s="201"/>
      <c r="GV1106" s="201"/>
      <c r="GW1106" s="201"/>
      <c r="GX1106" s="201"/>
      <c r="GY1106" s="201"/>
      <c r="GZ1106" s="201"/>
      <c r="HA1106" s="201"/>
      <c r="HB1106" s="201"/>
      <c r="HC1106" s="201"/>
      <c r="HD1106" s="201"/>
      <c r="HE1106" s="201"/>
      <c r="HF1106" s="201"/>
      <c r="HG1106" s="201"/>
      <c r="HH1106" s="201"/>
      <c r="HI1106" s="201"/>
      <c r="HJ1106" s="201"/>
      <c r="HK1106" s="201"/>
      <c r="HL1106" s="201"/>
      <c r="HM1106" s="201"/>
      <c r="HN1106" s="201"/>
      <c r="HO1106" s="201"/>
      <c r="HP1106" s="201"/>
      <c r="HQ1106" s="201"/>
      <c r="HR1106" s="201"/>
      <c r="HS1106" s="201"/>
      <c r="HT1106" s="201"/>
      <c r="HU1106" s="201"/>
      <c r="HV1106" s="201"/>
      <c r="HW1106" s="201"/>
      <c r="HX1106" s="201"/>
      <c r="HY1106" s="201"/>
      <c r="HZ1106" s="201"/>
      <c r="IA1106" s="201"/>
      <c r="IB1106" s="201"/>
      <c r="IC1106" s="201"/>
      <c r="ID1106" s="201"/>
      <c r="IE1106" s="201"/>
      <c r="IF1106" s="201"/>
      <c r="IG1106" s="201"/>
      <c r="IH1106" s="201"/>
      <c r="II1106" s="201"/>
      <c r="IJ1106" s="201"/>
      <c r="IK1106" s="201"/>
      <c r="IL1106" s="201"/>
      <c r="IM1106" s="201"/>
      <c r="IN1106" s="201"/>
      <c r="IO1106" s="201"/>
      <c r="IP1106" s="201"/>
      <c r="IQ1106" s="201"/>
      <c r="IR1106" s="201"/>
      <c r="IS1106" s="201"/>
      <c r="IT1106" s="201"/>
      <c r="IU1106" s="201"/>
      <c r="IV1106" s="201"/>
      <c r="IW1106" s="201"/>
      <c r="IX1106" s="201"/>
      <c r="IY1106" s="201"/>
      <c r="IZ1106" s="201"/>
      <c r="JA1106" s="201"/>
      <c r="JB1106" s="201"/>
      <c r="JC1106" s="201"/>
      <c r="JD1106" s="201"/>
      <c r="JE1106" s="201"/>
      <c r="JF1106" s="201"/>
      <c r="JG1106" s="201"/>
      <c r="JH1106" s="201"/>
      <c r="JI1106" s="201"/>
      <c r="JJ1106" s="201"/>
      <c r="JK1106" s="201"/>
      <c r="JL1106" s="201"/>
      <c r="JM1106" s="201"/>
      <c r="JN1106" s="201"/>
      <c r="JO1106" s="201"/>
    </row>
    <row r="1107" spans="1:275" s="682" customFormat="1" ht="45" x14ac:dyDescent="0.25">
      <c r="A1107" s="637"/>
      <c r="B1107" s="637">
        <v>1</v>
      </c>
      <c r="C1107" s="2605" t="s">
        <v>316</v>
      </c>
      <c r="D1107" s="947"/>
      <c r="E1107" s="947"/>
      <c r="F1107" s="1571">
        <f t="shared" si="973"/>
        <v>37</v>
      </c>
      <c r="G1107" s="1571">
        <v>0</v>
      </c>
      <c r="H1107" s="948">
        <f t="shared" ref="H1107:I1113" si="999">H1011</f>
        <v>30.833333333333336</v>
      </c>
      <c r="I1107" s="948">
        <f t="shared" si="999"/>
        <v>32</v>
      </c>
      <c r="J1107" s="1037">
        <f>I1107/H1107*100</f>
        <v>103.78378378378376</v>
      </c>
      <c r="K1107" s="3441">
        <f t="shared" ref="K1107:K1114" si="1000">K1011</f>
        <v>0</v>
      </c>
      <c r="L1107" s="1148"/>
      <c r="M1107" s="1148"/>
      <c r="N1107" s="1149"/>
      <c r="O1107" s="1149">
        <v>0</v>
      </c>
      <c r="P1107" s="1149"/>
      <c r="Q1107" s="1149"/>
      <c r="R1107" s="1149"/>
      <c r="S1107" s="1149"/>
      <c r="T1107" s="1149"/>
      <c r="U1107" s="1187"/>
      <c r="V1107" s="1187"/>
      <c r="W1107" s="1187"/>
      <c r="X1107" s="1187"/>
      <c r="Y1107" s="1187"/>
      <c r="Z1107" s="1187"/>
      <c r="AA1107" s="1187"/>
      <c r="AB1107" s="1187"/>
      <c r="AC1107" s="1187"/>
      <c r="AD1107" s="1187"/>
      <c r="AE1107" s="1187"/>
      <c r="AF1107" s="1187"/>
      <c r="AG1107" s="948"/>
      <c r="AH1107" s="3062"/>
      <c r="AI1107" s="948"/>
      <c r="AJ1107" s="948"/>
      <c r="AK1107" s="1150"/>
      <c r="AL1107" s="1150"/>
      <c r="AM1107" s="948"/>
      <c r="AN1107" s="3690"/>
      <c r="AO1107" s="3916">
        <f t="shared" ref="AO1107" si="1001">AO1011</f>
        <v>0</v>
      </c>
      <c r="AP1107" s="3916"/>
      <c r="AQ1107" s="4293"/>
      <c r="AR1107" s="201"/>
      <c r="AS1107" s="201"/>
      <c r="AT1107" s="201"/>
      <c r="AU1107" s="201"/>
      <c r="AV1107" s="201"/>
      <c r="AW1107" s="201"/>
      <c r="AX1107" s="201"/>
      <c r="AY1107" s="201"/>
      <c r="AZ1107" s="201"/>
      <c r="BA1107" s="201"/>
      <c r="BB1107" s="201"/>
      <c r="BC1107" s="201"/>
      <c r="BD1107" s="201"/>
      <c r="BE1107" s="201"/>
      <c r="BF1107" s="201"/>
      <c r="BG1107" s="201"/>
      <c r="BH1107" s="201"/>
      <c r="BI1107" s="201"/>
      <c r="BJ1107" s="201"/>
      <c r="BK1107" s="201"/>
      <c r="BL1107" s="201"/>
      <c r="BM1107" s="201"/>
      <c r="BN1107" s="201"/>
      <c r="BO1107" s="201"/>
      <c r="BP1107" s="201"/>
      <c r="BQ1107" s="201"/>
      <c r="BR1107" s="201"/>
      <c r="BS1107" s="201"/>
      <c r="BT1107" s="201"/>
      <c r="BU1107" s="201"/>
      <c r="BV1107" s="201"/>
      <c r="BW1107" s="201"/>
      <c r="BX1107" s="201"/>
      <c r="BY1107" s="201"/>
      <c r="BZ1107" s="201"/>
      <c r="CA1107" s="201"/>
      <c r="CB1107" s="201"/>
      <c r="CC1107" s="201"/>
      <c r="CD1107" s="201"/>
      <c r="CE1107" s="201"/>
      <c r="CF1107" s="201"/>
      <c r="CG1107" s="201"/>
      <c r="CH1107" s="201"/>
      <c r="CI1107" s="201"/>
      <c r="CJ1107" s="201"/>
      <c r="CK1107" s="201"/>
      <c r="CL1107" s="201"/>
      <c r="CM1107" s="201"/>
      <c r="CN1107" s="201"/>
      <c r="CO1107" s="201"/>
      <c r="CP1107" s="201"/>
      <c r="CQ1107" s="201"/>
      <c r="CR1107" s="201"/>
      <c r="CS1107" s="201"/>
      <c r="CT1107" s="201"/>
      <c r="CU1107" s="201"/>
      <c r="CV1107" s="201"/>
      <c r="CW1107" s="201"/>
      <c r="CX1107" s="201"/>
      <c r="CY1107" s="201"/>
      <c r="CZ1107" s="201"/>
      <c r="DA1107" s="201"/>
      <c r="DB1107" s="201"/>
      <c r="DC1107" s="201"/>
      <c r="DD1107" s="201"/>
      <c r="DE1107" s="201"/>
      <c r="DF1107" s="201"/>
      <c r="DG1107" s="201"/>
      <c r="DH1107" s="201"/>
      <c r="DI1107" s="201"/>
      <c r="DJ1107" s="201"/>
      <c r="DK1107" s="201"/>
      <c r="DL1107" s="201"/>
      <c r="DM1107" s="201"/>
      <c r="DN1107" s="201"/>
      <c r="DO1107" s="201"/>
      <c r="DP1107" s="201"/>
      <c r="DQ1107" s="201"/>
      <c r="DR1107" s="201"/>
      <c r="DS1107" s="201"/>
      <c r="DT1107" s="201"/>
      <c r="DU1107" s="201"/>
      <c r="DV1107" s="201"/>
      <c r="DW1107" s="201"/>
      <c r="DX1107" s="201"/>
      <c r="DY1107" s="201"/>
      <c r="DZ1107" s="201"/>
      <c r="EA1107" s="201"/>
      <c r="EB1107" s="201"/>
      <c r="EC1107" s="201"/>
      <c r="ED1107" s="201"/>
      <c r="EE1107" s="201"/>
      <c r="EF1107" s="201"/>
      <c r="EG1107" s="201"/>
      <c r="EH1107" s="201"/>
      <c r="EI1107" s="201"/>
      <c r="EJ1107" s="201"/>
      <c r="EK1107" s="201"/>
      <c r="EL1107" s="201"/>
      <c r="EM1107" s="201"/>
      <c r="EN1107" s="201"/>
      <c r="EO1107" s="201"/>
      <c r="EP1107" s="201"/>
      <c r="EQ1107" s="201"/>
      <c r="ER1107" s="201"/>
      <c r="ES1107" s="201"/>
      <c r="ET1107" s="201"/>
      <c r="EU1107" s="201"/>
      <c r="EV1107" s="201"/>
      <c r="EW1107" s="201"/>
      <c r="EX1107" s="201"/>
      <c r="EY1107" s="201"/>
      <c r="EZ1107" s="201"/>
      <c r="FA1107" s="201"/>
      <c r="FB1107" s="201"/>
      <c r="FC1107" s="201"/>
      <c r="FD1107" s="201"/>
      <c r="FE1107" s="201"/>
      <c r="FF1107" s="201"/>
      <c r="FG1107" s="201"/>
      <c r="FH1107" s="201"/>
      <c r="FI1107" s="201"/>
      <c r="FJ1107" s="201"/>
      <c r="FK1107" s="201"/>
      <c r="FL1107" s="201"/>
      <c r="FM1107" s="201"/>
      <c r="FN1107" s="201"/>
      <c r="FO1107" s="201"/>
      <c r="FP1107" s="201"/>
      <c r="FQ1107" s="201"/>
      <c r="FR1107" s="201"/>
      <c r="FS1107" s="201"/>
      <c r="FT1107" s="201"/>
      <c r="FU1107" s="201"/>
      <c r="FV1107" s="201"/>
      <c r="FW1107" s="201"/>
      <c r="FX1107" s="201"/>
      <c r="FY1107" s="201"/>
      <c r="FZ1107" s="201"/>
      <c r="GA1107" s="201"/>
      <c r="GB1107" s="201"/>
      <c r="GC1107" s="201"/>
      <c r="GD1107" s="201"/>
      <c r="GE1107" s="201"/>
      <c r="GF1107" s="201"/>
      <c r="GG1107" s="201"/>
      <c r="GH1107" s="201"/>
      <c r="GI1107" s="201"/>
      <c r="GJ1107" s="201"/>
      <c r="GK1107" s="201"/>
      <c r="GL1107" s="201"/>
      <c r="GM1107" s="201"/>
      <c r="GN1107" s="201"/>
      <c r="GO1107" s="201"/>
      <c r="GP1107" s="201"/>
      <c r="GQ1107" s="201"/>
      <c r="GR1107" s="201"/>
      <c r="GS1107" s="201"/>
      <c r="GT1107" s="201"/>
      <c r="GU1107" s="201"/>
      <c r="GV1107" s="201"/>
      <c r="GW1107" s="201"/>
      <c r="GX1107" s="201"/>
      <c r="GY1107" s="201"/>
      <c r="GZ1107" s="201"/>
      <c r="HA1107" s="201"/>
      <c r="HB1107" s="201"/>
      <c r="HC1107" s="201"/>
      <c r="HD1107" s="201"/>
      <c r="HE1107" s="201"/>
      <c r="HF1107" s="201"/>
      <c r="HG1107" s="201"/>
      <c r="HH1107" s="201"/>
      <c r="HI1107" s="201"/>
      <c r="HJ1107" s="201"/>
      <c r="HK1107" s="201"/>
      <c r="HL1107" s="201"/>
      <c r="HM1107" s="201"/>
      <c r="HN1107" s="201"/>
      <c r="HO1107" s="201"/>
      <c r="HP1107" s="201"/>
      <c r="HQ1107" s="201"/>
      <c r="HR1107" s="201"/>
      <c r="HS1107" s="201"/>
      <c r="HT1107" s="201"/>
      <c r="HU1107" s="201"/>
      <c r="HV1107" s="201"/>
      <c r="HW1107" s="201"/>
      <c r="HX1107" s="201"/>
      <c r="HY1107" s="201"/>
      <c r="HZ1107" s="201"/>
      <c r="IA1107" s="201"/>
      <c r="IB1107" s="201"/>
      <c r="IC1107" s="201"/>
      <c r="ID1107" s="201"/>
      <c r="IE1107" s="201"/>
      <c r="IF1107" s="201"/>
      <c r="IG1107" s="201"/>
      <c r="IH1107" s="201"/>
      <c r="II1107" s="201"/>
      <c r="IJ1107" s="201"/>
      <c r="IK1107" s="201"/>
      <c r="IL1107" s="201"/>
      <c r="IM1107" s="201"/>
      <c r="IN1107" s="201"/>
      <c r="IO1107" s="201"/>
      <c r="IP1107" s="201"/>
      <c r="IQ1107" s="201"/>
      <c r="IR1107" s="201"/>
      <c r="IS1107" s="201"/>
      <c r="IT1107" s="201"/>
      <c r="IU1107" s="201"/>
      <c r="IV1107" s="201"/>
      <c r="IW1107" s="201"/>
      <c r="IX1107" s="201"/>
      <c r="IY1107" s="201"/>
      <c r="IZ1107" s="201"/>
      <c r="JA1107" s="201"/>
      <c r="JB1107" s="201"/>
      <c r="JC1107" s="201"/>
      <c r="JD1107" s="201"/>
      <c r="JE1107" s="201"/>
      <c r="JF1107" s="201"/>
      <c r="JG1107" s="201"/>
      <c r="JH1107" s="201"/>
      <c r="JI1107" s="201"/>
      <c r="JJ1107" s="201"/>
      <c r="JK1107" s="201"/>
      <c r="JL1107" s="201"/>
      <c r="JM1107" s="201"/>
      <c r="JN1107" s="201"/>
      <c r="JO1107" s="201"/>
    </row>
    <row r="1108" spans="1:275" s="682" customFormat="1" ht="30" x14ac:dyDescent="0.25">
      <c r="A1108" s="637"/>
      <c r="B1108" s="637">
        <v>1</v>
      </c>
      <c r="C1108" s="2605" t="s">
        <v>317</v>
      </c>
      <c r="D1108" s="947"/>
      <c r="E1108" s="947"/>
      <c r="F1108" s="1571">
        <f t="shared" si="973"/>
        <v>469</v>
      </c>
      <c r="G1108" s="1571">
        <v>0</v>
      </c>
      <c r="H1108" s="948">
        <f t="shared" si="999"/>
        <v>390.83333333333337</v>
      </c>
      <c r="I1108" s="948">
        <f t="shared" si="999"/>
        <v>343</v>
      </c>
      <c r="J1108" s="1037">
        <f>I1108/H1108*100</f>
        <v>87.761194029850742</v>
      </c>
      <c r="K1108" s="3441">
        <f t="shared" si="1000"/>
        <v>0</v>
      </c>
      <c r="L1108" s="1148"/>
      <c r="M1108" s="1148"/>
      <c r="N1108" s="1149"/>
      <c r="O1108" s="1149">
        <v>0</v>
      </c>
      <c r="P1108" s="1149"/>
      <c r="Q1108" s="1149"/>
      <c r="R1108" s="1149"/>
      <c r="S1108" s="1149"/>
      <c r="T1108" s="1149"/>
      <c r="U1108" s="1187"/>
      <c r="V1108" s="1187"/>
      <c r="W1108" s="1187"/>
      <c r="X1108" s="1187"/>
      <c r="Y1108" s="1187"/>
      <c r="Z1108" s="1187"/>
      <c r="AA1108" s="1187"/>
      <c r="AB1108" s="1187"/>
      <c r="AC1108" s="1187"/>
      <c r="AD1108" s="1187"/>
      <c r="AE1108" s="1187"/>
      <c r="AF1108" s="1187"/>
      <c r="AG1108" s="948"/>
      <c r="AH1108" s="3062"/>
      <c r="AI1108" s="948"/>
      <c r="AJ1108" s="948"/>
      <c r="AK1108" s="1150"/>
      <c r="AL1108" s="1150"/>
      <c r="AM1108" s="948"/>
      <c r="AN1108" s="3690"/>
      <c r="AO1108" s="3916">
        <f t="shared" ref="AO1108" si="1002">AO1012</f>
        <v>0</v>
      </c>
      <c r="AP1108" s="3916"/>
      <c r="AQ1108" s="4293"/>
      <c r="AR1108" s="201"/>
      <c r="AS1108" s="201"/>
      <c r="AT1108" s="201"/>
      <c r="AU1108" s="201"/>
      <c r="AV1108" s="201"/>
      <c r="AW1108" s="201"/>
      <c r="AX1108" s="201"/>
      <c r="AY1108" s="201"/>
      <c r="AZ1108" s="201"/>
      <c r="BA1108" s="201"/>
      <c r="BB1108" s="201"/>
      <c r="BC1108" s="201"/>
      <c r="BD1108" s="201"/>
      <c r="BE1108" s="201"/>
      <c r="BF1108" s="201"/>
      <c r="BG1108" s="201"/>
      <c r="BH1108" s="201"/>
      <c r="BI1108" s="201"/>
      <c r="BJ1108" s="201"/>
      <c r="BK1108" s="201"/>
      <c r="BL1108" s="201"/>
      <c r="BM1108" s="201"/>
      <c r="BN1108" s="201"/>
      <c r="BO1108" s="201"/>
      <c r="BP1108" s="201"/>
      <c r="BQ1108" s="201"/>
      <c r="BR1108" s="201"/>
      <c r="BS1108" s="201"/>
      <c r="BT1108" s="201"/>
      <c r="BU1108" s="201"/>
      <c r="BV1108" s="201"/>
      <c r="BW1108" s="201"/>
      <c r="BX1108" s="201"/>
      <c r="BY1108" s="201"/>
      <c r="BZ1108" s="201"/>
      <c r="CA1108" s="201"/>
      <c r="CB1108" s="201"/>
      <c r="CC1108" s="201"/>
      <c r="CD1108" s="201"/>
      <c r="CE1108" s="201"/>
      <c r="CF1108" s="201"/>
      <c r="CG1108" s="201"/>
      <c r="CH1108" s="201"/>
      <c r="CI1108" s="201"/>
      <c r="CJ1108" s="201"/>
      <c r="CK1108" s="201"/>
      <c r="CL1108" s="201"/>
      <c r="CM1108" s="201"/>
      <c r="CN1108" s="201"/>
      <c r="CO1108" s="201"/>
      <c r="CP1108" s="201"/>
      <c r="CQ1108" s="201"/>
      <c r="CR1108" s="201"/>
      <c r="CS1108" s="201"/>
      <c r="CT1108" s="201"/>
      <c r="CU1108" s="201"/>
      <c r="CV1108" s="201"/>
      <c r="CW1108" s="201"/>
      <c r="CX1108" s="201"/>
      <c r="CY1108" s="201"/>
      <c r="CZ1108" s="201"/>
      <c r="DA1108" s="201"/>
      <c r="DB1108" s="201"/>
      <c r="DC1108" s="201"/>
      <c r="DD1108" s="201"/>
      <c r="DE1108" s="201"/>
      <c r="DF1108" s="201"/>
      <c r="DG1108" s="201"/>
      <c r="DH1108" s="201"/>
      <c r="DI1108" s="201"/>
      <c r="DJ1108" s="201"/>
      <c r="DK1108" s="201"/>
      <c r="DL1108" s="201"/>
      <c r="DM1108" s="201"/>
      <c r="DN1108" s="201"/>
      <c r="DO1108" s="201"/>
      <c r="DP1108" s="201"/>
      <c r="DQ1108" s="201"/>
      <c r="DR1108" s="201"/>
      <c r="DS1108" s="201"/>
      <c r="DT1108" s="201"/>
      <c r="DU1108" s="201"/>
      <c r="DV1108" s="201"/>
      <c r="DW1108" s="201"/>
      <c r="DX1108" s="201"/>
      <c r="DY1108" s="201"/>
      <c r="DZ1108" s="201"/>
      <c r="EA1108" s="201"/>
      <c r="EB1108" s="201"/>
      <c r="EC1108" s="201"/>
      <c r="ED1108" s="201"/>
      <c r="EE1108" s="201"/>
      <c r="EF1108" s="201"/>
      <c r="EG1108" s="201"/>
      <c r="EH1108" s="201"/>
      <c r="EI1108" s="201"/>
      <c r="EJ1108" s="201"/>
      <c r="EK1108" s="201"/>
      <c r="EL1108" s="201"/>
      <c r="EM1108" s="201"/>
      <c r="EN1108" s="201"/>
      <c r="EO1108" s="201"/>
      <c r="EP1108" s="201"/>
      <c r="EQ1108" s="201"/>
      <c r="ER1108" s="201"/>
      <c r="ES1108" s="201"/>
      <c r="ET1108" s="201"/>
      <c r="EU1108" s="201"/>
      <c r="EV1108" s="201"/>
      <c r="EW1108" s="201"/>
      <c r="EX1108" s="201"/>
      <c r="EY1108" s="201"/>
      <c r="EZ1108" s="201"/>
      <c r="FA1108" s="201"/>
      <c r="FB1108" s="201"/>
      <c r="FC1108" s="201"/>
      <c r="FD1108" s="201"/>
      <c r="FE1108" s="201"/>
      <c r="FF1108" s="201"/>
      <c r="FG1108" s="201"/>
      <c r="FH1108" s="201"/>
      <c r="FI1108" s="201"/>
      <c r="FJ1108" s="201"/>
      <c r="FK1108" s="201"/>
      <c r="FL1108" s="201"/>
      <c r="FM1108" s="201"/>
      <c r="FN1108" s="201"/>
      <c r="FO1108" s="201"/>
      <c r="FP1108" s="201"/>
      <c r="FQ1108" s="201"/>
      <c r="FR1108" s="201"/>
      <c r="FS1108" s="201"/>
      <c r="FT1108" s="201"/>
      <c r="FU1108" s="201"/>
      <c r="FV1108" s="201"/>
      <c r="FW1108" s="201"/>
      <c r="FX1108" s="201"/>
      <c r="FY1108" s="201"/>
      <c r="FZ1108" s="201"/>
      <c r="GA1108" s="201"/>
      <c r="GB1108" s="201"/>
      <c r="GC1108" s="201"/>
      <c r="GD1108" s="201"/>
      <c r="GE1108" s="201"/>
      <c r="GF1108" s="201"/>
      <c r="GG1108" s="201"/>
      <c r="GH1108" s="201"/>
      <c r="GI1108" s="201"/>
      <c r="GJ1108" s="201"/>
      <c r="GK1108" s="201"/>
      <c r="GL1108" s="201"/>
      <c r="GM1108" s="201"/>
      <c r="GN1108" s="201"/>
      <c r="GO1108" s="201"/>
      <c r="GP1108" s="201"/>
      <c r="GQ1108" s="201"/>
      <c r="GR1108" s="201"/>
      <c r="GS1108" s="201"/>
      <c r="GT1108" s="201"/>
      <c r="GU1108" s="201"/>
      <c r="GV1108" s="201"/>
      <c r="GW1108" s="201"/>
      <c r="GX1108" s="201"/>
      <c r="GY1108" s="201"/>
      <c r="GZ1108" s="201"/>
      <c r="HA1108" s="201"/>
      <c r="HB1108" s="201"/>
      <c r="HC1108" s="201"/>
      <c r="HD1108" s="201"/>
      <c r="HE1108" s="201"/>
      <c r="HF1108" s="201"/>
      <c r="HG1108" s="201"/>
      <c r="HH1108" s="201"/>
      <c r="HI1108" s="201"/>
      <c r="HJ1108" s="201"/>
      <c r="HK1108" s="201"/>
      <c r="HL1108" s="201"/>
      <c r="HM1108" s="201"/>
      <c r="HN1108" s="201"/>
      <c r="HO1108" s="201"/>
      <c r="HP1108" s="201"/>
      <c r="HQ1108" s="201"/>
      <c r="HR1108" s="201"/>
      <c r="HS1108" s="201"/>
      <c r="HT1108" s="201"/>
      <c r="HU1108" s="201"/>
      <c r="HV1108" s="201"/>
      <c r="HW1108" s="201"/>
      <c r="HX1108" s="201"/>
      <c r="HY1108" s="201"/>
      <c r="HZ1108" s="201"/>
      <c r="IA1108" s="201"/>
      <c r="IB1108" s="201"/>
      <c r="IC1108" s="201"/>
      <c r="ID1108" s="201"/>
      <c r="IE1108" s="201"/>
      <c r="IF1108" s="201"/>
      <c r="IG1108" s="201"/>
      <c r="IH1108" s="201"/>
      <c r="II1108" s="201"/>
      <c r="IJ1108" s="201"/>
      <c r="IK1108" s="201"/>
      <c r="IL1108" s="201"/>
      <c r="IM1108" s="201"/>
      <c r="IN1108" s="201"/>
      <c r="IO1108" s="201"/>
      <c r="IP1108" s="201"/>
      <c r="IQ1108" s="201"/>
      <c r="IR1108" s="201"/>
      <c r="IS1108" s="201"/>
      <c r="IT1108" s="201"/>
      <c r="IU1108" s="201"/>
      <c r="IV1108" s="201"/>
      <c r="IW1108" s="201"/>
      <c r="IX1108" s="201"/>
      <c r="IY1108" s="201"/>
      <c r="IZ1108" s="201"/>
      <c r="JA1108" s="201"/>
      <c r="JB1108" s="201"/>
      <c r="JC1108" s="201"/>
      <c r="JD1108" s="201"/>
      <c r="JE1108" s="201"/>
      <c r="JF1108" s="201"/>
      <c r="JG1108" s="201"/>
      <c r="JH1108" s="201"/>
      <c r="JI1108" s="201"/>
      <c r="JJ1108" s="201"/>
      <c r="JK1108" s="201"/>
      <c r="JL1108" s="201"/>
      <c r="JM1108" s="201"/>
      <c r="JN1108" s="201"/>
      <c r="JO1108" s="201"/>
    </row>
    <row r="1109" spans="1:275" s="682" customFormat="1" ht="45" x14ac:dyDescent="0.25">
      <c r="A1109" s="637"/>
      <c r="B1109" s="637">
        <v>1</v>
      </c>
      <c r="C1109" s="2604" t="s">
        <v>318</v>
      </c>
      <c r="D1109" s="947"/>
      <c r="E1109" s="947"/>
      <c r="F1109" s="1571">
        <f t="shared" si="973"/>
        <v>17526</v>
      </c>
      <c r="G1109" s="1571">
        <v>0</v>
      </c>
      <c r="H1109" s="948">
        <f t="shared" si="999"/>
        <v>14605</v>
      </c>
      <c r="I1109" s="948">
        <f t="shared" si="999"/>
        <v>9089</v>
      </c>
      <c r="J1109" s="1037">
        <f>I1109/H1109*100</f>
        <v>62.232112290311534</v>
      </c>
      <c r="K1109" s="3441">
        <f t="shared" si="1000"/>
        <v>0</v>
      </c>
      <c r="L1109" s="1148"/>
      <c r="M1109" s="1148"/>
      <c r="N1109" s="1149"/>
      <c r="O1109" s="1149">
        <v>0</v>
      </c>
      <c r="P1109" s="1149"/>
      <c r="Q1109" s="1149"/>
      <c r="R1109" s="1149"/>
      <c r="S1109" s="1149"/>
      <c r="T1109" s="1149"/>
      <c r="U1109" s="1187"/>
      <c r="V1109" s="1187"/>
      <c r="W1109" s="1187"/>
      <c r="X1109" s="1187"/>
      <c r="Y1109" s="1187"/>
      <c r="Z1109" s="1187"/>
      <c r="AA1109" s="1187"/>
      <c r="AB1109" s="1187"/>
      <c r="AC1109" s="1187"/>
      <c r="AD1109" s="1187"/>
      <c r="AE1109" s="1187"/>
      <c r="AF1109" s="1187"/>
      <c r="AG1109" s="948"/>
      <c r="AH1109" s="3062"/>
      <c r="AI1109" s="948"/>
      <c r="AJ1109" s="948"/>
      <c r="AK1109" s="1150"/>
      <c r="AL1109" s="1150"/>
      <c r="AM1109" s="948"/>
      <c r="AN1109" s="3690"/>
      <c r="AO1109" s="3916">
        <f t="shared" ref="AO1109" si="1003">AO1013</f>
        <v>0</v>
      </c>
      <c r="AP1109" s="3916"/>
      <c r="AQ1109" s="4293"/>
      <c r="AR1109" s="201"/>
      <c r="AS1109" s="201"/>
      <c r="AT1109" s="201"/>
      <c r="AU1109" s="201"/>
      <c r="AV1109" s="201"/>
      <c r="AW1109" s="201"/>
      <c r="AX1109" s="201"/>
      <c r="AY1109" s="201"/>
      <c r="AZ1109" s="201"/>
      <c r="BA1109" s="201"/>
      <c r="BB1109" s="201"/>
      <c r="BC1109" s="201"/>
      <c r="BD1109" s="201"/>
      <c r="BE1109" s="201"/>
      <c r="BF1109" s="201"/>
      <c r="BG1109" s="201"/>
      <c r="BH1109" s="201"/>
      <c r="BI1109" s="201"/>
      <c r="BJ1109" s="201"/>
      <c r="BK1109" s="201"/>
      <c r="BL1109" s="201"/>
      <c r="BM1109" s="201"/>
      <c r="BN1109" s="201"/>
      <c r="BO1109" s="201"/>
      <c r="BP1109" s="201"/>
      <c r="BQ1109" s="201"/>
      <c r="BR1109" s="201"/>
      <c r="BS1109" s="201"/>
      <c r="BT1109" s="201"/>
      <c r="BU1109" s="201"/>
      <c r="BV1109" s="201"/>
      <c r="BW1109" s="201"/>
      <c r="BX1109" s="201"/>
      <c r="BY1109" s="201"/>
      <c r="BZ1109" s="201"/>
      <c r="CA1109" s="201"/>
      <c r="CB1109" s="201"/>
      <c r="CC1109" s="201"/>
      <c r="CD1109" s="201"/>
      <c r="CE1109" s="201"/>
      <c r="CF1109" s="201"/>
      <c r="CG1109" s="201"/>
      <c r="CH1109" s="201"/>
      <c r="CI1109" s="201"/>
      <c r="CJ1109" s="201"/>
      <c r="CK1109" s="201"/>
      <c r="CL1109" s="201"/>
      <c r="CM1109" s="201"/>
      <c r="CN1109" s="201"/>
      <c r="CO1109" s="201"/>
      <c r="CP1109" s="201"/>
      <c r="CQ1109" s="201"/>
      <c r="CR1109" s="201"/>
      <c r="CS1109" s="201"/>
      <c r="CT1109" s="201"/>
      <c r="CU1109" s="201"/>
      <c r="CV1109" s="201"/>
      <c r="CW1109" s="201"/>
      <c r="CX1109" s="201"/>
      <c r="CY1109" s="201"/>
      <c r="CZ1109" s="201"/>
      <c r="DA1109" s="201"/>
      <c r="DB1109" s="201"/>
      <c r="DC1109" s="201"/>
      <c r="DD1109" s="201"/>
      <c r="DE1109" s="201"/>
      <c r="DF1109" s="201"/>
      <c r="DG1109" s="201"/>
      <c r="DH1109" s="201"/>
      <c r="DI1109" s="201"/>
      <c r="DJ1109" s="201"/>
      <c r="DK1109" s="201"/>
      <c r="DL1109" s="201"/>
      <c r="DM1109" s="201"/>
      <c r="DN1109" s="201"/>
      <c r="DO1109" s="201"/>
      <c r="DP1109" s="201"/>
      <c r="DQ1109" s="201"/>
      <c r="DR1109" s="201"/>
      <c r="DS1109" s="201"/>
      <c r="DT1109" s="201"/>
      <c r="DU1109" s="201"/>
      <c r="DV1109" s="201"/>
      <c r="DW1109" s="201"/>
      <c r="DX1109" s="201"/>
      <c r="DY1109" s="201"/>
      <c r="DZ1109" s="201"/>
      <c r="EA1109" s="201"/>
      <c r="EB1109" s="201"/>
      <c r="EC1109" s="201"/>
      <c r="ED1109" s="201"/>
      <c r="EE1109" s="201"/>
      <c r="EF1109" s="201"/>
      <c r="EG1109" s="201"/>
      <c r="EH1109" s="201"/>
      <c r="EI1109" s="201"/>
      <c r="EJ1109" s="201"/>
      <c r="EK1109" s="201"/>
      <c r="EL1109" s="201"/>
      <c r="EM1109" s="201"/>
      <c r="EN1109" s="201"/>
      <c r="EO1109" s="201"/>
      <c r="EP1109" s="201"/>
      <c r="EQ1109" s="201"/>
      <c r="ER1109" s="201"/>
      <c r="ES1109" s="201"/>
      <c r="ET1109" s="201"/>
      <c r="EU1109" s="201"/>
      <c r="EV1109" s="201"/>
      <c r="EW1109" s="201"/>
      <c r="EX1109" s="201"/>
      <c r="EY1109" s="201"/>
      <c r="EZ1109" s="201"/>
      <c r="FA1109" s="201"/>
      <c r="FB1109" s="201"/>
      <c r="FC1109" s="201"/>
      <c r="FD1109" s="201"/>
      <c r="FE1109" s="201"/>
      <c r="FF1109" s="201"/>
      <c r="FG1109" s="201"/>
      <c r="FH1109" s="201"/>
      <c r="FI1109" s="201"/>
      <c r="FJ1109" s="201"/>
      <c r="FK1109" s="201"/>
      <c r="FL1109" s="201"/>
      <c r="FM1109" s="201"/>
      <c r="FN1109" s="201"/>
      <c r="FO1109" s="201"/>
      <c r="FP1109" s="201"/>
      <c r="FQ1109" s="201"/>
      <c r="FR1109" s="201"/>
      <c r="FS1109" s="201"/>
      <c r="FT1109" s="201"/>
      <c r="FU1109" s="201"/>
      <c r="FV1109" s="201"/>
      <c r="FW1109" s="201"/>
      <c r="FX1109" s="201"/>
      <c r="FY1109" s="201"/>
      <c r="FZ1109" s="201"/>
      <c r="GA1109" s="201"/>
      <c r="GB1109" s="201"/>
      <c r="GC1109" s="201"/>
      <c r="GD1109" s="201"/>
      <c r="GE1109" s="201"/>
      <c r="GF1109" s="201"/>
      <c r="GG1109" s="201"/>
      <c r="GH1109" s="201"/>
      <c r="GI1109" s="201"/>
      <c r="GJ1109" s="201"/>
      <c r="GK1109" s="201"/>
      <c r="GL1109" s="201"/>
      <c r="GM1109" s="201"/>
      <c r="GN1109" s="201"/>
      <c r="GO1109" s="201"/>
      <c r="GP1109" s="201"/>
      <c r="GQ1109" s="201"/>
      <c r="GR1109" s="201"/>
      <c r="GS1109" s="201"/>
      <c r="GT1109" s="201"/>
      <c r="GU1109" s="201"/>
      <c r="GV1109" s="201"/>
      <c r="GW1109" s="201"/>
      <c r="GX1109" s="201"/>
      <c r="GY1109" s="201"/>
      <c r="GZ1109" s="201"/>
      <c r="HA1109" s="201"/>
      <c r="HB1109" s="201"/>
      <c r="HC1109" s="201"/>
      <c r="HD1109" s="201"/>
      <c r="HE1109" s="201"/>
      <c r="HF1109" s="201"/>
      <c r="HG1109" s="201"/>
      <c r="HH1109" s="201"/>
      <c r="HI1109" s="201"/>
      <c r="HJ1109" s="201"/>
      <c r="HK1109" s="201"/>
      <c r="HL1109" s="201"/>
      <c r="HM1109" s="201"/>
      <c r="HN1109" s="201"/>
      <c r="HO1109" s="201"/>
      <c r="HP1109" s="201"/>
      <c r="HQ1109" s="201"/>
      <c r="HR1109" s="201"/>
      <c r="HS1109" s="201"/>
      <c r="HT1109" s="201"/>
      <c r="HU1109" s="201"/>
      <c r="HV1109" s="201"/>
      <c r="HW1109" s="201"/>
      <c r="HX1109" s="201"/>
      <c r="HY1109" s="201"/>
      <c r="HZ1109" s="201"/>
      <c r="IA1109" s="201"/>
      <c r="IB1109" s="201"/>
      <c r="IC1109" s="201"/>
      <c r="ID1109" s="201"/>
      <c r="IE1109" s="201"/>
      <c r="IF1109" s="201"/>
      <c r="IG1109" s="201"/>
      <c r="IH1109" s="201"/>
      <c r="II1109" s="201"/>
      <c r="IJ1109" s="201"/>
      <c r="IK1109" s="201"/>
      <c r="IL1109" s="201"/>
      <c r="IM1109" s="201"/>
      <c r="IN1109" s="201"/>
      <c r="IO1109" s="201"/>
      <c r="IP1109" s="201"/>
      <c r="IQ1109" s="201"/>
      <c r="IR1109" s="201"/>
      <c r="IS1109" s="201"/>
      <c r="IT1109" s="201"/>
      <c r="IU1109" s="201"/>
      <c r="IV1109" s="201"/>
      <c r="IW1109" s="201"/>
      <c r="IX1109" s="201"/>
      <c r="IY1109" s="201"/>
      <c r="IZ1109" s="201"/>
      <c r="JA1109" s="201"/>
      <c r="JB1109" s="201"/>
      <c r="JC1109" s="201"/>
      <c r="JD1109" s="201"/>
      <c r="JE1109" s="201"/>
      <c r="JF1109" s="201"/>
      <c r="JG1109" s="201"/>
      <c r="JH1109" s="201"/>
      <c r="JI1109" s="201"/>
      <c r="JJ1109" s="201"/>
      <c r="JK1109" s="201"/>
      <c r="JL1109" s="201"/>
      <c r="JM1109" s="201"/>
      <c r="JN1109" s="201"/>
      <c r="JO1109" s="201"/>
    </row>
    <row r="1110" spans="1:275" s="682" customFormat="1" ht="45" x14ac:dyDescent="0.25">
      <c r="A1110" s="637"/>
      <c r="B1110" s="637">
        <v>1</v>
      </c>
      <c r="C1110" s="2605" t="s">
        <v>319</v>
      </c>
      <c r="D1110" s="947"/>
      <c r="E1110" s="947"/>
      <c r="F1110" s="1571">
        <f t="shared" si="973"/>
        <v>2900</v>
      </c>
      <c r="G1110" s="1571">
        <v>0</v>
      </c>
      <c r="H1110" s="948">
        <f t="shared" si="999"/>
        <v>2416.6666666666665</v>
      </c>
      <c r="I1110" s="948">
        <f t="shared" si="999"/>
        <v>618</v>
      </c>
      <c r="J1110" s="1037">
        <f>I1110/H1110*100</f>
        <v>25.572413793103451</v>
      </c>
      <c r="K1110" s="3441">
        <f t="shared" si="1000"/>
        <v>0</v>
      </c>
      <c r="L1110" s="1148"/>
      <c r="M1110" s="1148"/>
      <c r="N1110" s="1149"/>
      <c r="O1110" s="1149">
        <v>0</v>
      </c>
      <c r="P1110" s="1149"/>
      <c r="Q1110" s="1149"/>
      <c r="R1110" s="1149"/>
      <c r="S1110" s="1149"/>
      <c r="T1110" s="1149"/>
      <c r="U1110" s="1187"/>
      <c r="V1110" s="1187"/>
      <c r="W1110" s="1187"/>
      <c r="X1110" s="1187"/>
      <c r="Y1110" s="1187"/>
      <c r="Z1110" s="1187"/>
      <c r="AA1110" s="1187"/>
      <c r="AB1110" s="1187"/>
      <c r="AC1110" s="1187"/>
      <c r="AD1110" s="1187"/>
      <c r="AE1110" s="1187"/>
      <c r="AF1110" s="1187"/>
      <c r="AG1110" s="948"/>
      <c r="AH1110" s="3062"/>
      <c r="AI1110" s="948"/>
      <c r="AJ1110" s="948"/>
      <c r="AK1110" s="1150"/>
      <c r="AL1110" s="1150"/>
      <c r="AM1110" s="948"/>
      <c r="AN1110" s="3690"/>
      <c r="AO1110" s="3916">
        <f t="shared" ref="AO1110" si="1004">AO1014</f>
        <v>0</v>
      </c>
      <c r="AP1110" s="3916"/>
      <c r="AQ1110" s="4293"/>
      <c r="AR1110" s="201"/>
      <c r="AS1110" s="201"/>
      <c r="AT1110" s="201"/>
      <c r="AU1110" s="201"/>
      <c r="AV1110" s="201"/>
      <c r="AW1110" s="201"/>
      <c r="AX1110" s="201"/>
      <c r="AY1110" s="201"/>
      <c r="AZ1110" s="201"/>
      <c r="BA1110" s="201"/>
      <c r="BB1110" s="201"/>
      <c r="BC1110" s="201"/>
      <c r="BD1110" s="201"/>
      <c r="BE1110" s="201"/>
      <c r="BF1110" s="201"/>
      <c r="BG1110" s="201"/>
      <c r="BH1110" s="201"/>
      <c r="BI1110" s="201"/>
      <c r="BJ1110" s="201"/>
      <c r="BK1110" s="201"/>
      <c r="BL1110" s="201"/>
      <c r="BM1110" s="201"/>
      <c r="BN1110" s="201"/>
      <c r="BO1110" s="201"/>
      <c r="BP1110" s="201"/>
      <c r="BQ1110" s="201"/>
      <c r="BR1110" s="201"/>
      <c r="BS1110" s="201"/>
      <c r="BT1110" s="201"/>
      <c r="BU1110" s="201"/>
      <c r="BV1110" s="201"/>
      <c r="BW1110" s="201"/>
      <c r="BX1110" s="201"/>
      <c r="BY1110" s="201"/>
      <c r="BZ1110" s="201"/>
      <c r="CA1110" s="201"/>
      <c r="CB1110" s="201"/>
      <c r="CC1110" s="201"/>
      <c r="CD1110" s="201"/>
      <c r="CE1110" s="201"/>
      <c r="CF1110" s="201"/>
      <c r="CG1110" s="201"/>
      <c r="CH1110" s="201"/>
      <c r="CI1110" s="201"/>
      <c r="CJ1110" s="201"/>
      <c r="CK1110" s="201"/>
      <c r="CL1110" s="201"/>
      <c r="CM1110" s="201"/>
      <c r="CN1110" s="201"/>
      <c r="CO1110" s="201"/>
      <c r="CP1110" s="201"/>
      <c r="CQ1110" s="201"/>
      <c r="CR1110" s="201"/>
      <c r="CS1110" s="201"/>
      <c r="CT1110" s="201"/>
      <c r="CU1110" s="201"/>
      <c r="CV1110" s="201"/>
      <c r="CW1110" s="201"/>
      <c r="CX1110" s="201"/>
      <c r="CY1110" s="201"/>
      <c r="CZ1110" s="201"/>
      <c r="DA1110" s="201"/>
      <c r="DB1110" s="201"/>
      <c r="DC1110" s="201"/>
      <c r="DD1110" s="201"/>
      <c r="DE1110" s="201"/>
      <c r="DF1110" s="201"/>
      <c r="DG1110" s="201"/>
      <c r="DH1110" s="201"/>
      <c r="DI1110" s="201"/>
      <c r="DJ1110" s="201"/>
      <c r="DK1110" s="201"/>
      <c r="DL1110" s="201"/>
      <c r="DM1110" s="201"/>
      <c r="DN1110" s="201"/>
      <c r="DO1110" s="201"/>
      <c r="DP1110" s="201"/>
      <c r="DQ1110" s="201"/>
      <c r="DR1110" s="201"/>
      <c r="DS1110" s="201"/>
      <c r="DT1110" s="201"/>
      <c r="DU1110" s="201"/>
      <c r="DV1110" s="201"/>
      <c r="DW1110" s="201"/>
      <c r="DX1110" s="201"/>
      <c r="DY1110" s="201"/>
      <c r="DZ1110" s="201"/>
      <c r="EA1110" s="201"/>
      <c r="EB1110" s="201"/>
      <c r="EC1110" s="201"/>
      <c r="ED1110" s="201"/>
      <c r="EE1110" s="201"/>
      <c r="EF1110" s="201"/>
      <c r="EG1110" s="201"/>
      <c r="EH1110" s="201"/>
      <c r="EI1110" s="201"/>
      <c r="EJ1110" s="201"/>
      <c r="EK1110" s="201"/>
      <c r="EL1110" s="201"/>
      <c r="EM1110" s="201"/>
      <c r="EN1110" s="201"/>
      <c r="EO1110" s="201"/>
      <c r="EP1110" s="201"/>
      <c r="EQ1110" s="201"/>
      <c r="ER1110" s="201"/>
      <c r="ES1110" s="201"/>
      <c r="ET1110" s="201"/>
      <c r="EU1110" s="201"/>
      <c r="EV1110" s="201"/>
      <c r="EW1110" s="201"/>
      <c r="EX1110" s="201"/>
      <c r="EY1110" s="201"/>
      <c r="EZ1110" s="201"/>
      <c r="FA1110" s="201"/>
      <c r="FB1110" s="201"/>
      <c r="FC1110" s="201"/>
      <c r="FD1110" s="201"/>
      <c r="FE1110" s="201"/>
      <c r="FF1110" s="201"/>
      <c r="FG1110" s="201"/>
      <c r="FH1110" s="201"/>
      <c r="FI1110" s="201"/>
      <c r="FJ1110" s="201"/>
      <c r="FK1110" s="201"/>
      <c r="FL1110" s="201"/>
      <c r="FM1110" s="201"/>
      <c r="FN1110" s="201"/>
      <c r="FO1110" s="201"/>
      <c r="FP1110" s="201"/>
      <c r="FQ1110" s="201"/>
      <c r="FR1110" s="201"/>
      <c r="FS1110" s="201"/>
      <c r="FT1110" s="201"/>
      <c r="FU1110" s="201"/>
      <c r="FV1110" s="201"/>
      <c r="FW1110" s="201"/>
      <c r="FX1110" s="201"/>
      <c r="FY1110" s="201"/>
      <c r="FZ1110" s="201"/>
      <c r="GA1110" s="201"/>
      <c r="GB1110" s="201"/>
      <c r="GC1110" s="201"/>
      <c r="GD1110" s="201"/>
      <c r="GE1110" s="201"/>
      <c r="GF1110" s="201"/>
      <c r="GG1110" s="201"/>
      <c r="GH1110" s="201"/>
      <c r="GI1110" s="201"/>
      <c r="GJ1110" s="201"/>
      <c r="GK1110" s="201"/>
      <c r="GL1110" s="201"/>
      <c r="GM1110" s="201"/>
      <c r="GN1110" s="201"/>
      <c r="GO1110" s="201"/>
      <c r="GP1110" s="201"/>
      <c r="GQ1110" s="201"/>
      <c r="GR1110" s="201"/>
      <c r="GS1110" s="201"/>
      <c r="GT1110" s="201"/>
      <c r="GU1110" s="201"/>
      <c r="GV1110" s="201"/>
      <c r="GW1110" s="201"/>
      <c r="GX1110" s="201"/>
      <c r="GY1110" s="201"/>
      <c r="GZ1110" s="201"/>
      <c r="HA1110" s="201"/>
      <c r="HB1110" s="201"/>
      <c r="HC1110" s="201"/>
      <c r="HD1110" s="201"/>
      <c r="HE1110" s="201"/>
      <c r="HF1110" s="201"/>
      <c r="HG1110" s="201"/>
      <c r="HH1110" s="201"/>
      <c r="HI1110" s="201"/>
      <c r="HJ1110" s="201"/>
      <c r="HK1110" s="201"/>
      <c r="HL1110" s="201"/>
      <c r="HM1110" s="201"/>
      <c r="HN1110" s="201"/>
      <c r="HO1110" s="201"/>
      <c r="HP1110" s="201"/>
      <c r="HQ1110" s="201"/>
      <c r="HR1110" s="201"/>
      <c r="HS1110" s="201"/>
      <c r="HT1110" s="201"/>
      <c r="HU1110" s="201"/>
      <c r="HV1110" s="201"/>
      <c r="HW1110" s="201"/>
      <c r="HX1110" s="201"/>
      <c r="HY1110" s="201"/>
      <c r="HZ1110" s="201"/>
      <c r="IA1110" s="201"/>
      <c r="IB1110" s="201"/>
      <c r="IC1110" s="201"/>
      <c r="ID1110" s="201"/>
      <c r="IE1110" s="201"/>
      <c r="IF1110" s="201"/>
      <c r="IG1110" s="201"/>
      <c r="IH1110" s="201"/>
      <c r="II1110" s="201"/>
      <c r="IJ1110" s="201"/>
      <c r="IK1110" s="201"/>
      <c r="IL1110" s="201"/>
      <c r="IM1110" s="201"/>
      <c r="IN1110" s="201"/>
      <c r="IO1110" s="201"/>
      <c r="IP1110" s="201"/>
      <c r="IQ1110" s="201"/>
      <c r="IR1110" s="201"/>
      <c r="IS1110" s="201"/>
      <c r="IT1110" s="201"/>
      <c r="IU1110" s="201"/>
      <c r="IV1110" s="201"/>
      <c r="IW1110" s="201"/>
      <c r="IX1110" s="201"/>
      <c r="IY1110" s="201"/>
      <c r="IZ1110" s="201"/>
      <c r="JA1110" s="201"/>
      <c r="JB1110" s="201"/>
      <c r="JC1110" s="201"/>
      <c r="JD1110" s="201"/>
      <c r="JE1110" s="201"/>
      <c r="JF1110" s="201"/>
      <c r="JG1110" s="201"/>
      <c r="JH1110" s="201"/>
      <c r="JI1110" s="201"/>
      <c r="JJ1110" s="201"/>
      <c r="JK1110" s="201"/>
      <c r="JL1110" s="201"/>
      <c r="JM1110" s="201"/>
      <c r="JN1110" s="201"/>
      <c r="JO1110" s="201"/>
    </row>
    <row r="1111" spans="1:275" s="682" customFormat="1" ht="30" x14ac:dyDescent="0.25">
      <c r="A1111" s="637"/>
      <c r="B1111" s="637">
        <v>1</v>
      </c>
      <c r="C1111" s="2605" t="s">
        <v>352</v>
      </c>
      <c r="D1111" s="947"/>
      <c r="E1111" s="947"/>
      <c r="F1111" s="1571">
        <f t="shared" si="973"/>
        <v>0</v>
      </c>
      <c r="G1111" s="1571">
        <v>0</v>
      </c>
      <c r="H1111" s="948">
        <f t="shared" si="999"/>
        <v>0</v>
      </c>
      <c r="I1111" s="948">
        <f t="shared" si="999"/>
        <v>0</v>
      </c>
      <c r="J1111" s="1037"/>
      <c r="K1111" s="3441">
        <f t="shared" si="1000"/>
        <v>0</v>
      </c>
      <c r="L1111" s="1148"/>
      <c r="M1111" s="1148"/>
      <c r="N1111" s="1149"/>
      <c r="O1111" s="1149">
        <v>0</v>
      </c>
      <c r="P1111" s="1149"/>
      <c r="Q1111" s="1149"/>
      <c r="R1111" s="1149"/>
      <c r="S1111" s="1149"/>
      <c r="T1111" s="1149"/>
      <c r="U1111" s="1187"/>
      <c r="V1111" s="1187"/>
      <c r="W1111" s="1187"/>
      <c r="X1111" s="1187"/>
      <c r="Y1111" s="1187"/>
      <c r="Z1111" s="1187"/>
      <c r="AA1111" s="1187"/>
      <c r="AB1111" s="1187"/>
      <c r="AC1111" s="1187"/>
      <c r="AD1111" s="1187"/>
      <c r="AE1111" s="1187"/>
      <c r="AF1111" s="1187"/>
      <c r="AG1111" s="948"/>
      <c r="AH1111" s="3062"/>
      <c r="AI1111" s="948"/>
      <c r="AJ1111" s="948"/>
      <c r="AK1111" s="1150"/>
      <c r="AL1111" s="1150"/>
      <c r="AM1111" s="948"/>
      <c r="AN1111" s="3690"/>
      <c r="AO1111" s="3916">
        <f t="shared" ref="AO1111" si="1005">AO1015</f>
        <v>0</v>
      </c>
      <c r="AP1111" s="3916"/>
      <c r="AQ1111" s="4293"/>
      <c r="AR1111" s="201"/>
      <c r="AS1111" s="201"/>
      <c r="AT1111" s="201"/>
      <c r="AU1111" s="201"/>
      <c r="AV1111" s="201"/>
      <c r="AW1111" s="201"/>
      <c r="AX1111" s="201"/>
      <c r="AY1111" s="201"/>
      <c r="AZ1111" s="201"/>
      <c r="BA1111" s="201"/>
      <c r="BB1111" s="201"/>
      <c r="BC1111" s="201"/>
      <c r="BD1111" s="201"/>
      <c r="BE1111" s="201"/>
      <c r="BF1111" s="201"/>
      <c r="BG1111" s="201"/>
      <c r="BH1111" s="201"/>
      <c r="BI1111" s="201"/>
      <c r="BJ1111" s="201"/>
      <c r="BK1111" s="201"/>
      <c r="BL1111" s="201"/>
      <c r="BM1111" s="201"/>
      <c r="BN1111" s="201"/>
      <c r="BO1111" s="201"/>
      <c r="BP1111" s="201"/>
      <c r="BQ1111" s="201"/>
      <c r="BR1111" s="201"/>
      <c r="BS1111" s="201"/>
      <c r="BT1111" s="201"/>
      <c r="BU1111" s="201"/>
      <c r="BV1111" s="201"/>
      <c r="BW1111" s="201"/>
      <c r="BX1111" s="201"/>
      <c r="BY1111" s="201"/>
      <c r="BZ1111" s="201"/>
      <c r="CA1111" s="201"/>
      <c r="CB1111" s="201"/>
      <c r="CC1111" s="201"/>
      <c r="CD1111" s="201"/>
      <c r="CE1111" s="201"/>
      <c r="CF1111" s="201"/>
      <c r="CG1111" s="201"/>
      <c r="CH1111" s="201"/>
      <c r="CI1111" s="201"/>
      <c r="CJ1111" s="201"/>
      <c r="CK1111" s="201"/>
      <c r="CL1111" s="201"/>
      <c r="CM1111" s="201"/>
      <c r="CN1111" s="201"/>
      <c r="CO1111" s="201"/>
      <c r="CP1111" s="201"/>
      <c r="CQ1111" s="201"/>
      <c r="CR1111" s="201"/>
      <c r="CS1111" s="201"/>
      <c r="CT1111" s="201"/>
      <c r="CU1111" s="201"/>
      <c r="CV1111" s="201"/>
      <c r="CW1111" s="201"/>
      <c r="CX1111" s="201"/>
      <c r="CY1111" s="201"/>
      <c r="CZ1111" s="201"/>
      <c r="DA1111" s="201"/>
      <c r="DB1111" s="201"/>
      <c r="DC1111" s="201"/>
      <c r="DD1111" s="201"/>
      <c r="DE1111" s="201"/>
      <c r="DF1111" s="201"/>
      <c r="DG1111" s="201"/>
      <c r="DH1111" s="201"/>
      <c r="DI1111" s="201"/>
      <c r="DJ1111" s="201"/>
      <c r="DK1111" s="201"/>
      <c r="DL1111" s="201"/>
      <c r="DM1111" s="201"/>
      <c r="DN1111" s="201"/>
      <c r="DO1111" s="201"/>
      <c r="DP1111" s="201"/>
      <c r="DQ1111" s="201"/>
      <c r="DR1111" s="201"/>
      <c r="DS1111" s="201"/>
      <c r="DT1111" s="201"/>
      <c r="DU1111" s="201"/>
      <c r="DV1111" s="201"/>
      <c r="DW1111" s="201"/>
      <c r="DX1111" s="201"/>
      <c r="DY1111" s="201"/>
      <c r="DZ1111" s="201"/>
      <c r="EA1111" s="201"/>
      <c r="EB1111" s="201"/>
      <c r="EC1111" s="201"/>
      <c r="ED1111" s="201"/>
      <c r="EE1111" s="201"/>
      <c r="EF1111" s="201"/>
      <c r="EG1111" s="201"/>
      <c r="EH1111" s="201"/>
      <c r="EI1111" s="201"/>
      <c r="EJ1111" s="201"/>
      <c r="EK1111" s="201"/>
      <c r="EL1111" s="201"/>
      <c r="EM1111" s="201"/>
      <c r="EN1111" s="201"/>
      <c r="EO1111" s="201"/>
      <c r="EP1111" s="201"/>
      <c r="EQ1111" s="201"/>
      <c r="ER1111" s="201"/>
      <c r="ES1111" s="201"/>
      <c r="ET1111" s="201"/>
      <c r="EU1111" s="201"/>
      <c r="EV1111" s="201"/>
      <c r="EW1111" s="201"/>
      <c r="EX1111" s="201"/>
      <c r="EY1111" s="201"/>
      <c r="EZ1111" s="201"/>
      <c r="FA1111" s="201"/>
      <c r="FB1111" s="201"/>
      <c r="FC1111" s="201"/>
      <c r="FD1111" s="201"/>
      <c r="FE1111" s="201"/>
      <c r="FF1111" s="201"/>
      <c r="FG1111" s="201"/>
      <c r="FH1111" s="201"/>
      <c r="FI1111" s="201"/>
      <c r="FJ1111" s="201"/>
      <c r="FK1111" s="201"/>
      <c r="FL1111" s="201"/>
      <c r="FM1111" s="201"/>
      <c r="FN1111" s="201"/>
      <c r="FO1111" s="201"/>
      <c r="FP1111" s="201"/>
      <c r="FQ1111" s="201"/>
      <c r="FR1111" s="201"/>
      <c r="FS1111" s="201"/>
      <c r="FT1111" s="201"/>
      <c r="FU1111" s="201"/>
      <c r="FV1111" s="201"/>
      <c r="FW1111" s="201"/>
      <c r="FX1111" s="201"/>
      <c r="FY1111" s="201"/>
      <c r="FZ1111" s="201"/>
      <c r="GA1111" s="201"/>
      <c r="GB1111" s="201"/>
      <c r="GC1111" s="201"/>
      <c r="GD1111" s="201"/>
      <c r="GE1111" s="201"/>
      <c r="GF1111" s="201"/>
      <c r="GG1111" s="201"/>
      <c r="GH1111" s="201"/>
      <c r="GI1111" s="201"/>
      <c r="GJ1111" s="201"/>
      <c r="GK1111" s="201"/>
      <c r="GL1111" s="201"/>
      <c r="GM1111" s="201"/>
      <c r="GN1111" s="201"/>
      <c r="GO1111" s="201"/>
      <c r="GP1111" s="201"/>
      <c r="GQ1111" s="201"/>
      <c r="GR1111" s="201"/>
      <c r="GS1111" s="201"/>
      <c r="GT1111" s="201"/>
      <c r="GU1111" s="201"/>
      <c r="GV1111" s="201"/>
      <c r="GW1111" s="201"/>
      <c r="GX1111" s="201"/>
      <c r="GY1111" s="201"/>
      <c r="GZ1111" s="201"/>
      <c r="HA1111" s="201"/>
      <c r="HB1111" s="201"/>
      <c r="HC1111" s="201"/>
      <c r="HD1111" s="201"/>
      <c r="HE1111" s="201"/>
      <c r="HF1111" s="201"/>
      <c r="HG1111" s="201"/>
      <c r="HH1111" s="201"/>
      <c r="HI1111" s="201"/>
      <c r="HJ1111" s="201"/>
      <c r="HK1111" s="201"/>
      <c r="HL1111" s="201"/>
      <c r="HM1111" s="201"/>
      <c r="HN1111" s="201"/>
      <c r="HO1111" s="201"/>
      <c r="HP1111" s="201"/>
      <c r="HQ1111" s="201"/>
      <c r="HR1111" s="201"/>
      <c r="HS1111" s="201"/>
      <c r="HT1111" s="201"/>
      <c r="HU1111" s="201"/>
      <c r="HV1111" s="201"/>
      <c r="HW1111" s="201"/>
      <c r="HX1111" s="201"/>
      <c r="HY1111" s="201"/>
      <c r="HZ1111" s="201"/>
      <c r="IA1111" s="201"/>
      <c r="IB1111" s="201"/>
      <c r="IC1111" s="201"/>
      <c r="ID1111" s="201"/>
      <c r="IE1111" s="201"/>
      <c r="IF1111" s="201"/>
      <c r="IG1111" s="201"/>
      <c r="IH1111" s="201"/>
      <c r="II1111" s="201"/>
      <c r="IJ1111" s="201"/>
      <c r="IK1111" s="201"/>
      <c r="IL1111" s="201"/>
      <c r="IM1111" s="201"/>
      <c r="IN1111" s="201"/>
      <c r="IO1111" s="201"/>
      <c r="IP1111" s="201"/>
      <c r="IQ1111" s="201"/>
      <c r="IR1111" s="201"/>
      <c r="IS1111" s="201"/>
      <c r="IT1111" s="201"/>
      <c r="IU1111" s="201"/>
      <c r="IV1111" s="201"/>
      <c r="IW1111" s="201"/>
      <c r="IX1111" s="201"/>
      <c r="IY1111" s="201"/>
      <c r="IZ1111" s="201"/>
      <c r="JA1111" s="201"/>
      <c r="JB1111" s="201"/>
      <c r="JC1111" s="201"/>
      <c r="JD1111" s="201"/>
      <c r="JE1111" s="201"/>
      <c r="JF1111" s="201"/>
      <c r="JG1111" s="201"/>
      <c r="JH1111" s="201"/>
      <c r="JI1111" s="201"/>
      <c r="JJ1111" s="201"/>
      <c r="JK1111" s="201"/>
      <c r="JL1111" s="201"/>
      <c r="JM1111" s="201"/>
      <c r="JN1111" s="201"/>
      <c r="JO1111" s="201"/>
    </row>
    <row r="1112" spans="1:275" s="682" customFormat="1" ht="75" x14ac:dyDescent="0.25">
      <c r="A1112" s="637"/>
      <c r="B1112" s="637">
        <v>1</v>
      </c>
      <c r="C1112" s="2605" t="s">
        <v>320</v>
      </c>
      <c r="D1112" s="947"/>
      <c r="E1112" s="947"/>
      <c r="F1112" s="1571">
        <f t="shared" si="973"/>
        <v>10500</v>
      </c>
      <c r="G1112" s="1571">
        <v>0</v>
      </c>
      <c r="H1112" s="948">
        <f t="shared" si="999"/>
        <v>8750</v>
      </c>
      <c r="I1112" s="948">
        <f t="shared" si="999"/>
        <v>6035</v>
      </c>
      <c r="J1112" s="1037">
        <f>I1112/H1112*100</f>
        <v>68.971428571428575</v>
      </c>
      <c r="K1112" s="3441">
        <f t="shared" si="1000"/>
        <v>0</v>
      </c>
      <c r="L1112" s="1148"/>
      <c r="M1112" s="1148"/>
      <c r="N1112" s="1149"/>
      <c r="O1112" s="1149">
        <v>0</v>
      </c>
      <c r="P1112" s="1149"/>
      <c r="Q1112" s="1149"/>
      <c r="R1112" s="1149"/>
      <c r="S1112" s="1149"/>
      <c r="T1112" s="1149"/>
      <c r="U1112" s="1187"/>
      <c r="V1112" s="1187"/>
      <c r="W1112" s="1187"/>
      <c r="X1112" s="1187"/>
      <c r="Y1112" s="1187"/>
      <c r="Z1112" s="1187"/>
      <c r="AA1112" s="1187"/>
      <c r="AB1112" s="1187"/>
      <c r="AC1112" s="1187"/>
      <c r="AD1112" s="1187"/>
      <c r="AE1112" s="1187"/>
      <c r="AF1112" s="1187"/>
      <c r="AG1112" s="948"/>
      <c r="AH1112" s="3062"/>
      <c r="AI1112" s="948"/>
      <c r="AJ1112" s="948"/>
      <c r="AK1112" s="1150"/>
      <c r="AL1112" s="1150"/>
      <c r="AM1112" s="948"/>
      <c r="AN1112" s="3690"/>
      <c r="AO1112" s="3916">
        <f t="shared" ref="AO1112" si="1006">AO1016</f>
        <v>0</v>
      </c>
      <c r="AP1112" s="3916"/>
      <c r="AQ1112" s="4293"/>
      <c r="AR1112" s="201"/>
      <c r="AS1112" s="201"/>
      <c r="AT1112" s="201"/>
      <c r="AU1112" s="201"/>
      <c r="AV1112" s="201"/>
      <c r="AW1112" s="201"/>
      <c r="AX1112" s="201"/>
      <c r="AY1112" s="201"/>
      <c r="AZ1112" s="201"/>
      <c r="BA1112" s="201"/>
      <c r="BB1112" s="201"/>
      <c r="BC1112" s="201"/>
      <c r="BD1112" s="201"/>
      <c r="BE1112" s="201"/>
      <c r="BF1112" s="201"/>
      <c r="BG1112" s="201"/>
      <c r="BH1112" s="201"/>
      <c r="BI1112" s="201"/>
      <c r="BJ1112" s="201"/>
      <c r="BK1112" s="201"/>
      <c r="BL1112" s="201"/>
      <c r="BM1112" s="201"/>
      <c r="BN1112" s="201"/>
      <c r="BO1112" s="201"/>
      <c r="BP1112" s="201"/>
      <c r="BQ1112" s="201"/>
      <c r="BR1112" s="201"/>
      <c r="BS1112" s="201"/>
      <c r="BT1112" s="201"/>
      <c r="BU1112" s="201"/>
      <c r="BV1112" s="201"/>
      <c r="BW1112" s="201"/>
      <c r="BX1112" s="201"/>
      <c r="BY1112" s="201"/>
      <c r="BZ1112" s="201"/>
      <c r="CA1112" s="201"/>
      <c r="CB1112" s="201"/>
      <c r="CC1112" s="201"/>
      <c r="CD1112" s="201"/>
      <c r="CE1112" s="201"/>
      <c r="CF1112" s="201"/>
      <c r="CG1112" s="201"/>
      <c r="CH1112" s="201"/>
      <c r="CI1112" s="201"/>
      <c r="CJ1112" s="201"/>
      <c r="CK1112" s="201"/>
      <c r="CL1112" s="201"/>
      <c r="CM1112" s="201"/>
      <c r="CN1112" s="201"/>
      <c r="CO1112" s="201"/>
      <c r="CP1112" s="201"/>
      <c r="CQ1112" s="201"/>
      <c r="CR1112" s="201"/>
      <c r="CS1112" s="201"/>
      <c r="CT1112" s="201"/>
      <c r="CU1112" s="201"/>
      <c r="CV1112" s="201"/>
      <c r="CW1112" s="201"/>
      <c r="CX1112" s="201"/>
      <c r="CY1112" s="201"/>
      <c r="CZ1112" s="201"/>
      <c r="DA1112" s="201"/>
      <c r="DB1112" s="201"/>
      <c r="DC1112" s="201"/>
      <c r="DD1112" s="201"/>
      <c r="DE1112" s="201"/>
      <c r="DF1112" s="201"/>
      <c r="DG1112" s="201"/>
      <c r="DH1112" s="201"/>
      <c r="DI1112" s="201"/>
      <c r="DJ1112" s="201"/>
      <c r="DK1112" s="201"/>
      <c r="DL1112" s="201"/>
      <c r="DM1112" s="201"/>
      <c r="DN1112" s="201"/>
      <c r="DO1112" s="201"/>
      <c r="DP1112" s="201"/>
      <c r="DQ1112" s="201"/>
      <c r="DR1112" s="201"/>
      <c r="DS1112" s="201"/>
      <c r="DT1112" s="201"/>
      <c r="DU1112" s="201"/>
      <c r="DV1112" s="201"/>
      <c r="DW1112" s="201"/>
      <c r="DX1112" s="201"/>
      <c r="DY1112" s="201"/>
      <c r="DZ1112" s="201"/>
      <c r="EA1112" s="201"/>
      <c r="EB1112" s="201"/>
      <c r="EC1112" s="201"/>
      <c r="ED1112" s="201"/>
      <c r="EE1112" s="201"/>
      <c r="EF1112" s="201"/>
      <c r="EG1112" s="201"/>
      <c r="EH1112" s="201"/>
      <c r="EI1112" s="201"/>
      <c r="EJ1112" s="201"/>
      <c r="EK1112" s="201"/>
      <c r="EL1112" s="201"/>
      <c r="EM1112" s="201"/>
      <c r="EN1112" s="201"/>
      <c r="EO1112" s="201"/>
      <c r="EP1112" s="201"/>
      <c r="EQ1112" s="201"/>
      <c r="ER1112" s="201"/>
      <c r="ES1112" s="201"/>
      <c r="ET1112" s="201"/>
      <c r="EU1112" s="201"/>
      <c r="EV1112" s="201"/>
      <c r="EW1112" s="201"/>
      <c r="EX1112" s="201"/>
      <c r="EY1112" s="201"/>
      <c r="EZ1112" s="201"/>
      <c r="FA1112" s="201"/>
      <c r="FB1112" s="201"/>
      <c r="FC1112" s="201"/>
      <c r="FD1112" s="201"/>
      <c r="FE1112" s="201"/>
      <c r="FF1112" s="201"/>
      <c r="FG1112" s="201"/>
      <c r="FH1112" s="201"/>
      <c r="FI1112" s="201"/>
      <c r="FJ1112" s="201"/>
      <c r="FK1112" s="201"/>
      <c r="FL1112" s="201"/>
      <c r="FM1112" s="201"/>
      <c r="FN1112" s="201"/>
      <c r="FO1112" s="201"/>
      <c r="FP1112" s="201"/>
      <c r="FQ1112" s="201"/>
      <c r="FR1112" s="201"/>
      <c r="FS1112" s="201"/>
      <c r="FT1112" s="201"/>
      <c r="FU1112" s="201"/>
      <c r="FV1112" s="201"/>
      <c r="FW1112" s="201"/>
      <c r="FX1112" s="201"/>
      <c r="FY1112" s="201"/>
      <c r="FZ1112" s="201"/>
      <c r="GA1112" s="201"/>
      <c r="GB1112" s="201"/>
      <c r="GC1112" s="201"/>
      <c r="GD1112" s="201"/>
      <c r="GE1112" s="201"/>
      <c r="GF1112" s="201"/>
      <c r="GG1112" s="201"/>
      <c r="GH1112" s="201"/>
      <c r="GI1112" s="201"/>
      <c r="GJ1112" s="201"/>
      <c r="GK1112" s="201"/>
      <c r="GL1112" s="201"/>
      <c r="GM1112" s="201"/>
      <c r="GN1112" s="201"/>
      <c r="GO1112" s="201"/>
      <c r="GP1112" s="201"/>
      <c r="GQ1112" s="201"/>
      <c r="GR1112" s="201"/>
      <c r="GS1112" s="201"/>
      <c r="GT1112" s="201"/>
      <c r="GU1112" s="201"/>
      <c r="GV1112" s="201"/>
      <c r="GW1112" s="201"/>
      <c r="GX1112" s="201"/>
      <c r="GY1112" s="201"/>
      <c r="GZ1112" s="201"/>
      <c r="HA1112" s="201"/>
      <c r="HB1112" s="201"/>
      <c r="HC1112" s="201"/>
      <c r="HD1112" s="201"/>
      <c r="HE1112" s="201"/>
      <c r="HF1112" s="201"/>
      <c r="HG1112" s="201"/>
      <c r="HH1112" s="201"/>
      <c r="HI1112" s="201"/>
      <c r="HJ1112" s="201"/>
      <c r="HK1112" s="201"/>
      <c r="HL1112" s="201"/>
      <c r="HM1112" s="201"/>
      <c r="HN1112" s="201"/>
      <c r="HO1112" s="201"/>
      <c r="HP1112" s="201"/>
      <c r="HQ1112" s="201"/>
      <c r="HR1112" s="201"/>
      <c r="HS1112" s="201"/>
      <c r="HT1112" s="201"/>
      <c r="HU1112" s="201"/>
      <c r="HV1112" s="201"/>
      <c r="HW1112" s="201"/>
      <c r="HX1112" s="201"/>
      <c r="HY1112" s="201"/>
      <c r="HZ1112" s="201"/>
      <c r="IA1112" s="201"/>
      <c r="IB1112" s="201"/>
      <c r="IC1112" s="201"/>
      <c r="ID1112" s="201"/>
      <c r="IE1112" s="201"/>
      <c r="IF1112" s="201"/>
      <c r="IG1112" s="201"/>
      <c r="IH1112" s="201"/>
      <c r="II1112" s="201"/>
      <c r="IJ1112" s="201"/>
      <c r="IK1112" s="201"/>
      <c r="IL1112" s="201"/>
      <c r="IM1112" s="201"/>
      <c r="IN1112" s="201"/>
      <c r="IO1112" s="201"/>
      <c r="IP1112" s="201"/>
      <c r="IQ1112" s="201"/>
      <c r="IR1112" s="201"/>
      <c r="IS1112" s="201"/>
      <c r="IT1112" s="201"/>
      <c r="IU1112" s="201"/>
      <c r="IV1112" s="201"/>
      <c r="IW1112" s="201"/>
      <c r="IX1112" s="201"/>
      <c r="IY1112" s="201"/>
      <c r="IZ1112" s="201"/>
      <c r="JA1112" s="201"/>
      <c r="JB1112" s="201"/>
      <c r="JC1112" s="201"/>
      <c r="JD1112" s="201"/>
      <c r="JE1112" s="201"/>
      <c r="JF1112" s="201"/>
      <c r="JG1112" s="201"/>
      <c r="JH1112" s="201"/>
      <c r="JI1112" s="201"/>
      <c r="JJ1112" s="201"/>
      <c r="JK1112" s="201"/>
      <c r="JL1112" s="201"/>
      <c r="JM1112" s="201"/>
      <c r="JN1112" s="201"/>
      <c r="JO1112" s="201"/>
    </row>
    <row r="1113" spans="1:275" s="682" customFormat="1" ht="60" x14ac:dyDescent="0.25">
      <c r="A1113" s="637">
        <v>1</v>
      </c>
      <c r="B1113" s="637">
        <v>1</v>
      </c>
      <c r="C1113" s="2605" t="s">
        <v>321</v>
      </c>
      <c r="D1113" s="947"/>
      <c r="E1113" s="947"/>
      <c r="F1113" s="1571">
        <f t="shared" si="973"/>
        <v>4126</v>
      </c>
      <c r="G1113" s="1571">
        <v>0</v>
      </c>
      <c r="H1113" s="948">
        <f t="shared" si="999"/>
        <v>3438.333333333333</v>
      </c>
      <c r="I1113" s="948">
        <f t="shared" si="999"/>
        <v>2436</v>
      </c>
      <c r="J1113" s="1037">
        <f>I1113/H1113*100</f>
        <v>70.848279205041209</v>
      </c>
      <c r="K1113" s="3441">
        <f t="shared" si="1000"/>
        <v>0</v>
      </c>
      <c r="L1113" s="1148"/>
      <c r="M1113" s="1148"/>
      <c r="N1113" s="1149"/>
      <c r="O1113" s="1149">
        <v>0</v>
      </c>
      <c r="P1113" s="1149"/>
      <c r="Q1113" s="1149"/>
      <c r="R1113" s="1149"/>
      <c r="S1113" s="1149"/>
      <c r="T1113" s="1149"/>
      <c r="U1113" s="1187"/>
      <c r="V1113" s="1187"/>
      <c r="W1113" s="1187"/>
      <c r="X1113" s="1187"/>
      <c r="Y1113" s="1187"/>
      <c r="Z1113" s="1187"/>
      <c r="AA1113" s="1187"/>
      <c r="AB1113" s="1187"/>
      <c r="AC1113" s="1187"/>
      <c r="AD1113" s="1187"/>
      <c r="AE1113" s="1187"/>
      <c r="AF1113" s="1187"/>
      <c r="AG1113" s="948"/>
      <c r="AH1113" s="3062"/>
      <c r="AI1113" s="948"/>
      <c r="AJ1113" s="948"/>
      <c r="AK1113" s="1150"/>
      <c r="AL1113" s="1150"/>
      <c r="AM1113" s="948"/>
      <c r="AN1113" s="3690"/>
      <c r="AO1113" s="3916">
        <f t="shared" ref="AO1113" si="1007">AO1017</f>
        <v>0</v>
      </c>
      <c r="AP1113" s="3916"/>
      <c r="AQ1113" s="4293"/>
      <c r="AR1113" s="201"/>
      <c r="AS1113" s="201"/>
      <c r="AT1113" s="201"/>
      <c r="AU1113" s="201"/>
      <c r="AV1113" s="201"/>
      <c r="AW1113" s="201"/>
      <c r="AX1113" s="201"/>
      <c r="AY1113" s="201"/>
      <c r="AZ1113" s="201"/>
      <c r="BA1113" s="201"/>
      <c r="BB1113" s="201"/>
      <c r="BC1113" s="201"/>
      <c r="BD1113" s="201"/>
      <c r="BE1113" s="201"/>
      <c r="BF1113" s="201"/>
      <c r="BG1113" s="201"/>
      <c r="BH1113" s="201"/>
      <c r="BI1113" s="201"/>
      <c r="BJ1113" s="201"/>
      <c r="BK1113" s="201"/>
      <c r="BL1113" s="201"/>
      <c r="BM1113" s="201"/>
      <c r="BN1113" s="201"/>
      <c r="BO1113" s="201"/>
      <c r="BP1113" s="201"/>
      <c r="BQ1113" s="201"/>
      <c r="BR1113" s="201"/>
      <c r="BS1113" s="201"/>
      <c r="BT1113" s="201"/>
      <c r="BU1113" s="201"/>
      <c r="BV1113" s="201"/>
      <c r="BW1113" s="201"/>
      <c r="BX1113" s="201"/>
      <c r="BY1113" s="201"/>
      <c r="BZ1113" s="201"/>
      <c r="CA1113" s="201"/>
      <c r="CB1113" s="201"/>
      <c r="CC1113" s="201"/>
      <c r="CD1113" s="201"/>
      <c r="CE1113" s="201"/>
      <c r="CF1113" s="201"/>
      <c r="CG1113" s="201"/>
      <c r="CH1113" s="201"/>
      <c r="CI1113" s="201"/>
      <c r="CJ1113" s="201"/>
      <c r="CK1113" s="201"/>
      <c r="CL1113" s="201"/>
      <c r="CM1113" s="201"/>
      <c r="CN1113" s="201"/>
      <c r="CO1113" s="201"/>
      <c r="CP1113" s="201"/>
      <c r="CQ1113" s="201"/>
      <c r="CR1113" s="201"/>
      <c r="CS1113" s="201"/>
      <c r="CT1113" s="201"/>
      <c r="CU1113" s="201"/>
      <c r="CV1113" s="201"/>
      <c r="CW1113" s="201"/>
      <c r="CX1113" s="201"/>
      <c r="CY1113" s="201"/>
      <c r="CZ1113" s="201"/>
      <c r="DA1113" s="201"/>
      <c r="DB1113" s="201"/>
      <c r="DC1113" s="201"/>
      <c r="DD1113" s="201"/>
      <c r="DE1113" s="201"/>
      <c r="DF1113" s="201"/>
      <c r="DG1113" s="201"/>
      <c r="DH1113" s="201"/>
      <c r="DI1113" s="201"/>
      <c r="DJ1113" s="201"/>
      <c r="DK1113" s="201"/>
      <c r="DL1113" s="201"/>
      <c r="DM1113" s="201"/>
      <c r="DN1113" s="201"/>
      <c r="DO1113" s="201"/>
      <c r="DP1113" s="201"/>
      <c r="DQ1113" s="201"/>
      <c r="DR1113" s="201"/>
      <c r="DS1113" s="201"/>
      <c r="DT1113" s="201"/>
      <c r="DU1113" s="201"/>
      <c r="DV1113" s="201"/>
      <c r="DW1113" s="201"/>
      <c r="DX1113" s="201"/>
      <c r="DY1113" s="201"/>
      <c r="DZ1113" s="201"/>
      <c r="EA1113" s="201"/>
      <c r="EB1113" s="201"/>
      <c r="EC1113" s="201"/>
      <c r="ED1113" s="201"/>
      <c r="EE1113" s="201"/>
      <c r="EF1113" s="201"/>
      <c r="EG1113" s="201"/>
      <c r="EH1113" s="201"/>
      <c r="EI1113" s="201"/>
      <c r="EJ1113" s="201"/>
      <c r="EK1113" s="201"/>
      <c r="EL1113" s="201"/>
      <c r="EM1113" s="201"/>
      <c r="EN1113" s="201"/>
      <c r="EO1113" s="201"/>
      <c r="EP1113" s="201"/>
      <c r="EQ1113" s="201"/>
      <c r="ER1113" s="201"/>
      <c r="ES1113" s="201"/>
      <c r="ET1113" s="201"/>
      <c r="EU1113" s="201"/>
      <c r="EV1113" s="201"/>
      <c r="EW1113" s="201"/>
      <c r="EX1113" s="201"/>
      <c r="EY1113" s="201"/>
      <c r="EZ1113" s="201"/>
      <c r="FA1113" s="201"/>
      <c r="FB1113" s="201"/>
      <c r="FC1113" s="201"/>
      <c r="FD1113" s="201"/>
      <c r="FE1113" s="201"/>
      <c r="FF1113" s="201"/>
      <c r="FG1113" s="201"/>
      <c r="FH1113" s="201"/>
      <c r="FI1113" s="201"/>
      <c r="FJ1113" s="201"/>
      <c r="FK1113" s="201"/>
      <c r="FL1113" s="201"/>
      <c r="FM1113" s="201"/>
      <c r="FN1113" s="201"/>
      <c r="FO1113" s="201"/>
      <c r="FP1113" s="201"/>
      <c r="FQ1113" s="201"/>
      <c r="FR1113" s="201"/>
      <c r="FS1113" s="201"/>
      <c r="FT1113" s="201"/>
      <c r="FU1113" s="201"/>
      <c r="FV1113" s="201"/>
      <c r="FW1113" s="201"/>
      <c r="FX1113" s="201"/>
      <c r="FY1113" s="201"/>
      <c r="FZ1113" s="201"/>
      <c r="GA1113" s="201"/>
      <c r="GB1113" s="201"/>
      <c r="GC1113" s="201"/>
      <c r="GD1113" s="201"/>
      <c r="GE1113" s="201"/>
      <c r="GF1113" s="201"/>
      <c r="GG1113" s="201"/>
      <c r="GH1113" s="201"/>
      <c r="GI1113" s="201"/>
      <c r="GJ1113" s="201"/>
      <c r="GK1113" s="201"/>
      <c r="GL1113" s="201"/>
      <c r="GM1113" s="201"/>
      <c r="GN1113" s="201"/>
      <c r="GO1113" s="201"/>
      <c r="GP1113" s="201"/>
      <c r="GQ1113" s="201"/>
      <c r="GR1113" s="201"/>
      <c r="GS1113" s="201"/>
      <c r="GT1113" s="201"/>
      <c r="GU1113" s="201"/>
      <c r="GV1113" s="201"/>
      <c r="GW1113" s="201"/>
      <c r="GX1113" s="201"/>
      <c r="GY1113" s="201"/>
      <c r="GZ1113" s="201"/>
      <c r="HA1113" s="201"/>
      <c r="HB1113" s="201"/>
      <c r="HC1113" s="201"/>
      <c r="HD1113" s="201"/>
      <c r="HE1113" s="201"/>
      <c r="HF1113" s="201"/>
      <c r="HG1113" s="201"/>
      <c r="HH1113" s="201"/>
      <c r="HI1113" s="201"/>
      <c r="HJ1113" s="201"/>
      <c r="HK1113" s="201"/>
      <c r="HL1113" s="201"/>
      <c r="HM1113" s="201"/>
      <c r="HN1113" s="201"/>
      <c r="HO1113" s="201"/>
      <c r="HP1113" s="201"/>
      <c r="HQ1113" s="201"/>
      <c r="HR1113" s="201"/>
      <c r="HS1113" s="201"/>
      <c r="HT1113" s="201"/>
      <c r="HU1113" s="201"/>
      <c r="HV1113" s="201"/>
      <c r="HW1113" s="201"/>
      <c r="HX1113" s="201"/>
      <c r="HY1113" s="201"/>
      <c r="HZ1113" s="201"/>
      <c r="IA1113" s="201"/>
      <c r="IB1113" s="201"/>
      <c r="IC1113" s="201"/>
      <c r="ID1113" s="201"/>
      <c r="IE1113" s="201"/>
      <c r="IF1113" s="201"/>
      <c r="IG1113" s="201"/>
      <c r="IH1113" s="201"/>
      <c r="II1113" s="201"/>
      <c r="IJ1113" s="201"/>
      <c r="IK1113" s="201"/>
      <c r="IL1113" s="201"/>
      <c r="IM1113" s="201"/>
      <c r="IN1113" s="201"/>
      <c r="IO1113" s="201"/>
      <c r="IP1113" s="201"/>
      <c r="IQ1113" s="201"/>
      <c r="IR1113" s="201"/>
      <c r="IS1113" s="201"/>
      <c r="IT1113" s="201"/>
      <c r="IU1113" s="201"/>
      <c r="IV1113" s="201"/>
      <c r="IW1113" s="201"/>
      <c r="IX1113" s="201"/>
      <c r="IY1113" s="201"/>
      <c r="IZ1113" s="201"/>
      <c r="JA1113" s="201"/>
      <c r="JB1113" s="201"/>
      <c r="JC1113" s="201"/>
      <c r="JD1113" s="201"/>
      <c r="JE1113" s="201"/>
      <c r="JF1113" s="201"/>
      <c r="JG1113" s="201"/>
      <c r="JH1113" s="201"/>
      <c r="JI1113" s="201"/>
      <c r="JJ1113" s="201"/>
      <c r="JK1113" s="201"/>
      <c r="JL1113" s="201"/>
      <c r="JM1113" s="201"/>
      <c r="JN1113" s="201"/>
      <c r="JO1113" s="201"/>
    </row>
    <row r="1114" spans="1:275" s="682" customFormat="1" ht="57.75" x14ac:dyDescent="0.25">
      <c r="A1114" s="637"/>
      <c r="B1114" s="637">
        <v>1</v>
      </c>
      <c r="C1114" s="2602" t="s">
        <v>413</v>
      </c>
      <c r="D1114" s="947"/>
      <c r="E1114" s="947"/>
      <c r="F1114" s="1571">
        <f t="shared" si="973"/>
        <v>10800</v>
      </c>
      <c r="G1114" s="1571">
        <v>0</v>
      </c>
      <c r="H1114" s="948">
        <f t="shared" ref="H1114:I1114" si="1008">H1018</f>
        <v>9000</v>
      </c>
      <c r="I1114" s="948">
        <f t="shared" si="1008"/>
        <v>61</v>
      </c>
      <c r="J1114" s="1037">
        <f>I1114/H1114*100</f>
        <v>0.6777777777777777</v>
      </c>
      <c r="K1114" s="3441">
        <f t="shared" si="1000"/>
        <v>0</v>
      </c>
      <c r="L1114" s="1148"/>
      <c r="M1114" s="1148"/>
      <c r="N1114" s="1149"/>
      <c r="O1114" s="1149">
        <v>0</v>
      </c>
      <c r="P1114" s="1149"/>
      <c r="Q1114" s="1149"/>
      <c r="R1114" s="1149"/>
      <c r="S1114" s="1149"/>
      <c r="T1114" s="1149"/>
      <c r="U1114" s="1187"/>
      <c r="V1114" s="1187"/>
      <c r="W1114" s="1187"/>
      <c r="X1114" s="1187"/>
      <c r="Y1114" s="1187"/>
      <c r="Z1114" s="1187"/>
      <c r="AA1114" s="1187"/>
      <c r="AB1114" s="1187"/>
      <c r="AC1114" s="1187"/>
      <c r="AD1114" s="1187"/>
      <c r="AE1114" s="1187"/>
      <c r="AF1114" s="1187"/>
      <c r="AG1114" s="948"/>
      <c r="AH1114" s="3062"/>
      <c r="AI1114" s="948"/>
      <c r="AJ1114" s="948"/>
      <c r="AK1114" s="1150"/>
      <c r="AL1114" s="1150"/>
      <c r="AM1114" s="948"/>
      <c r="AN1114" s="3690"/>
      <c r="AO1114" s="3916">
        <f t="shared" ref="AO1114" si="1009">AO1018</f>
        <v>0</v>
      </c>
      <c r="AP1114" s="3916"/>
      <c r="AQ1114" s="4293"/>
      <c r="AR1114" s="201"/>
      <c r="AS1114" s="201"/>
      <c r="AT1114" s="201"/>
      <c r="AU1114" s="201"/>
      <c r="AV1114" s="201"/>
      <c r="AW1114" s="201"/>
      <c r="AX1114" s="201"/>
      <c r="AY1114" s="201"/>
      <c r="AZ1114" s="201"/>
      <c r="BA1114" s="201"/>
      <c r="BB1114" s="201"/>
      <c r="BC1114" s="201"/>
      <c r="BD1114" s="201"/>
      <c r="BE1114" s="201"/>
      <c r="BF1114" s="201"/>
      <c r="BG1114" s="201"/>
      <c r="BH1114" s="201"/>
      <c r="BI1114" s="201"/>
      <c r="BJ1114" s="201"/>
      <c r="BK1114" s="201"/>
      <c r="BL1114" s="201"/>
      <c r="BM1114" s="201"/>
      <c r="BN1114" s="201"/>
      <c r="BO1114" s="201"/>
      <c r="BP1114" s="201"/>
      <c r="BQ1114" s="201"/>
      <c r="BR1114" s="201"/>
      <c r="BS1114" s="201"/>
      <c r="BT1114" s="201"/>
      <c r="BU1114" s="201"/>
      <c r="BV1114" s="201"/>
      <c r="BW1114" s="201"/>
      <c r="BX1114" s="201"/>
      <c r="BY1114" s="201"/>
      <c r="BZ1114" s="201"/>
      <c r="CA1114" s="201"/>
      <c r="CB1114" s="201"/>
      <c r="CC1114" s="201"/>
      <c r="CD1114" s="201"/>
      <c r="CE1114" s="201"/>
      <c r="CF1114" s="201"/>
      <c r="CG1114" s="201"/>
      <c r="CH1114" s="201"/>
      <c r="CI1114" s="201"/>
      <c r="CJ1114" s="201"/>
      <c r="CK1114" s="201"/>
      <c r="CL1114" s="201"/>
      <c r="CM1114" s="201"/>
      <c r="CN1114" s="201"/>
      <c r="CO1114" s="201"/>
      <c r="CP1114" s="201"/>
      <c r="CQ1114" s="201"/>
      <c r="CR1114" s="201"/>
      <c r="CS1114" s="201"/>
      <c r="CT1114" s="201"/>
      <c r="CU1114" s="201"/>
      <c r="CV1114" s="201"/>
      <c r="CW1114" s="201"/>
      <c r="CX1114" s="201"/>
      <c r="CY1114" s="201"/>
      <c r="CZ1114" s="201"/>
      <c r="DA1114" s="201"/>
      <c r="DB1114" s="201"/>
      <c r="DC1114" s="201"/>
      <c r="DD1114" s="201"/>
      <c r="DE1114" s="201"/>
      <c r="DF1114" s="201"/>
      <c r="DG1114" s="201"/>
      <c r="DH1114" s="201"/>
      <c r="DI1114" s="201"/>
      <c r="DJ1114" s="201"/>
      <c r="DK1114" s="201"/>
      <c r="DL1114" s="201"/>
      <c r="DM1114" s="201"/>
      <c r="DN1114" s="201"/>
      <c r="DO1114" s="201"/>
      <c r="DP1114" s="201"/>
      <c r="DQ1114" s="201"/>
      <c r="DR1114" s="201"/>
      <c r="DS1114" s="201"/>
      <c r="DT1114" s="201"/>
      <c r="DU1114" s="201"/>
      <c r="DV1114" s="201"/>
      <c r="DW1114" s="201"/>
      <c r="DX1114" s="201"/>
      <c r="DY1114" s="201"/>
      <c r="DZ1114" s="201"/>
      <c r="EA1114" s="201"/>
      <c r="EB1114" s="201"/>
      <c r="EC1114" s="201"/>
      <c r="ED1114" s="201"/>
      <c r="EE1114" s="201"/>
      <c r="EF1114" s="201"/>
      <c r="EG1114" s="201"/>
      <c r="EH1114" s="201"/>
      <c r="EI1114" s="201"/>
      <c r="EJ1114" s="201"/>
      <c r="EK1114" s="201"/>
      <c r="EL1114" s="201"/>
      <c r="EM1114" s="201"/>
      <c r="EN1114" s="201"/>
      <c r="EO1114" s="201"/>
      <c r="EP1114" s="201"/>
      <c r="EQ1114" s="201"/>
      <c r="ER1114" s="201"/>
      <c r="ES1114" s="201"/>
      <c r="ET1114" s="201"/>
      <c r="EU1114" s="201"/>
      <c r="EV1114" s="201"/>
      <c r="EW1114" s="201"/>
      <c r="EX1114" s="201"/>
      <c r="EY1114" s="201"/>
      <c r="EZ1114" s="201"/>
      <c r="FA1114" s="201"/>
      <c r="FB1114" s="201"/>
      <c r="FC1114" s="201"/>
      <c r="FD1114" s="201"/>
      <c r="FE1114" s="201"/>
      <c r="FF1114" s="201"/>
      <c r="FG1114" s="201"/>
      <c r="FH1114" s="201"/>
      <c r="FI1114" s="201"/>
      <c r="FJ1114" s="201"/>
      <c r="FK1114" s="201"/>
      <c r="FL1114" s="201"/>
      <c r="FM1114" s="201"/>
      <c r="FN1114" s="201"/>
      <c r="FO1114" s="201"/>
      <c r="FP1114" s="201"/>
      <c r="FQ1114" s="201"/>
      <c r="FR1114" s="201"/>
      <c r="FS1114" s="201"/>
      <c r="FT1114" s="201"/>
      <c r="FU1114" s="201"/>
      <c r="FV1114" s="201"/>
      <c r="FW1114" s="201"/>
      <c r="FX1114" s="201"/>
      <c r="FY1114" s="201"/>
      <c r="FZ1114" s="201"/>
      <c r="GA1114" s="201"/>
      <c r="GB1114" s="201"/>
      <c r="GC1114" s="201"/>
      <c r="GD1114" s="201"/>
      <c r="GE1114" s="201"/>
      <c r="GF1114" s="201"/>
      <c r="GG1114" s="201"/>
      <c r="GH1114" s="201"/>
      <c r="GI1114" s="201"/>
      <c r="GJ1114" s="201"/>
      <c r="GK1114" s="201"/>
      <c r="GL1114" s="201"/>
      <c r="GM1114" s="201"/>
      <c r="GN1114" s="201"/>
      <c r="GO1114" s="201"/>
      <c r="GP1114" s="201"/>
      <c r="GQ1114" s="201"/>
      <c r="GR1114" s="201"/>
      <c r="GS1114" s="201"/>
      <c r="GT1114" s="201"/>
      <c r="GU1114" s="201"/>
      <c r="GV1114" s="201"/>
      <c r="GW1114" s="201"/>
      <c r="GX1114" s="201"/>
      <c r="GY1114" s="201"/>
      <c r="GZ1114" s="201"/>
      <c r="HA1114" s="201"/>
      <c r="HB1114" s="201"/>
      <c r="HC1114" s="201"/>
      <c r="HD1114" s="201"/>
      <c r="HE1114" s="201"/>
      <c r="HF1114" s="201"/>
      <c r="HG1114" s="201"/>
      <c r="HH1114" s="201"/>
      <c r="HI1114" s="201"/>
      <c r="HJ1114" s="201"/>
      <c r="HK1114" s="201"/>
      <c r="HL1114" s="201"/>
      <c r="HM1114" s="201"/>
      <c r="HN1114" s="201"/>
      <c r="HO1114" s="201"/>
      <c r="HP1114" s="201"/>
      <c r="HQ1114" s="201"/>
      <c r="HR1114" s="201"/>
      <c r="HS1114" s="201"/>
      <c r="HT1114" s="201"/>
      <c r="HU1114" s="201"/>
      <c r="HV1114" s="201"/>
      <c r="HW1114" s="201"/>
      <c r="HX1114" s="201"/>
      <c r="HY1114" s="201"/>
      <c r="HZ1114" s="201"/>
      <c r="IA1114" s="201"/>
      <c r="IB1114" s="201"/>
      <c r="IC1114" s="201"/>
      <c r="ID1114" s="201"/>
      <c r="IE1114" s="201"/>
      <c r="IF1114" s="201"/>
      <c r="IG1114" s="201"/>
      <c r="IH1114" s="201"/>
      <c r="II1114" s="201"/>
      <c r="IJ1114" s="201"/>
      <c r="IK1114" s="201"/>
      <c r="IL1114" s="201"/>
      <c r="IM1114" s="201"/>
      <c r="IN1114" s="201"/>
      <c r="IO1114" s="201"/>
      <c r="IP1114" s="201"/>
      <c r="IQ1114" s="201"/>
      <c r="IR1114" s="201"/>
      <c r="IS1114" s="201"/>
      <c r="IT1114" s="201"/>
      <c r="IU1114" s="201"/>
      <c r="IV1114" s="201"/>
      <c r="IW1114" s="201"/>
      <c r="IX1114" s="201"/>
      <c r="IY1114" s="201"/>
      <c r="IZ1114" s="201"/>
      <c r="JA1114" s="201"/>
      <c r="JB1114" s="201"/>
      <c r="JC1114" s="201"/>
      <c r="JD1114" s="201"/>
      <c r="JE1114" s="201"/>
      <c r="JF1114" s="201"/>
      <c r="JG1114" s="201"/>
      <c r="JH1114" s="201"/>
      <c r="JI1114" s="201"/>
      <c r="JJ1114" s="201"/>
      <c r="JK1114" s="201"/>
      <c r="JL1114" s="201"/>
      <c r="JM1114" s="201"/>
      <c r="JN1114" s="201"/>
      <c r="JO1114" s="201"/>
    </row>
    <row r="1115" spans="1:275" s="682" customFormat="1" ht="30" x14ac:dyDescent="0.25">
      <c r="A1115" s="637"/>
      <c r="B1115" s="637">
        <v>1</v>
      </c>
      <c r="C1115" s="2604" t="s">
        <v>213</v>
      </c>
      <c r="D1115" s="947"/>
      <c r="E1115" s="947"/>
      <c r="F1115" s="1571"/>
      <c r="G1115" s="1571">
        <v>0</v>
      </c>
      <c r="H1115" s="948"/>
      <c r="I1115" s="948"/>
      <c r="J1115" s="1037"/>
      <c r="K1115" s="3441"/>
      <c r="L1115" s="1148"/>
      <c r="M1115" s="1148"/>
      <c r="N1115" s="1149"/>
      <c r="O1115" s="1149">
        <v>0</v>
      </c>
      <c r="P1115" s="1149"/>
      <c r="Q1115" s="1149"/>
      <c r="R1115" s="1149"/>
      <c r="S1115" s="1149"/>
      <c r="T1115" s="1149"/>
      <c r="U1115" s="1187">
        <f t="shared" ref="U1115:Z1115" si="1010">U1019+U1073</f>
        <v>42576.234600000003</v>
      </c>
      <c r="V1115" s="1187">
        <f t="shared" si="1010"/>
        <v>42576.234600000003</v>
      </c>
      <c r="W1115" s="1187">
        <f t="shared" si="1010"/>
        <v>42576.234600000003</v>
      </c>
      <c r="X1115" s="1187">
        <f t="shared" si="1010"/>
        <v>42576.234600000003</v>
      </c>
      <c r="Y1115" s="1187">
        <f t="shared" si="1010"/>
        <v>42576.234600000003</v>
      </c>
      <c r="Z1115" s="1187">
        <f t="shared" si="1010"/>
        <v>42576.234600000003</v>
      </c>
      <c r="AA1115" s="1187">
        <f t="shared" ref="AA1115:AB1115" si="1011">AA1019+AA1073</f>
        <v>43154.556600000004</v>
      </c>
      <c r="AB1115" s="1187">
        <f t="shared" si="1011"/>
        <v>43154.556600000004</v>
      </c>
      <c r="AC1115" s="1187">
        <f t="shared" ref="AC1115:AD1115" si="1012">AC1019+AC1073</f>
        <v>43154.556600000004</v>
      </c>
      <c r="AD1115" s="1187">
        <f t="shared" si="1012"/>
        <v>43154.556600000004</v>
      </c>
      <c r="AE1115" s="1187">
        <f t="shared" ref="AE1115" si="1013">AE1019+AE1073</f>
        <v>43154.556600000004</v>
      </c>
      <c r="AF1115" s="1187">
        <f t="shared" ref="AF1115:AN1115" si="1014">AF1019+AF1073</f>
        <v>36058.517500000002</v>
      </c>
      <c r="AG1115" s="948">
        <f t="shared" si="1014"/>
        <v>37362.540490000014</v>
      </c>
      <c r="AH1115" s="3062">
        <f t="shared" si="1014"/>
        <v>0</v>
      </c>
      <c r="AI1115" s="948">
        <f t="shared" si="1014"/>
        <v>0</v>
      </c>
      <c r="AJ1115" s="948">
        <f t="shared" si="1014"/>
        <v>1304.0229900000159</v>
      </c>
      <c r="AK1115" s="1150">
        <f t="shared" si="1014"/>
        <v>0</v>
      </c>
      <c r="AL1115" s="1150">
        <f t="shared" si="1014"/>
        <v>-61.604500000000002</v>
      </c>
      <c r="AM1115" s="948">
        <f t="shared" si="1014"/>
        <v>37300.935990000013</v>
      </c>
      <c r="AN1115" s="3690">
        <f t="shared" si="1014"/>
        <v>299.94994000000003</v>
      </c>
      <c r="AO1115" s="3916"/>
      <c r="AP1115" s="3916">
        <f t="shared" ref="AP1115" si="1015">AP1019+AP1073</f>
        <v>0</v>
      </c>
      <c r="AQ1115" s="4293"/>
      <c r="AR1115" s="201"/>
      <c r="AS1115" s="201"/>
      <c r="AT1115" s="201"/>
      <c r="AU1115" s="201"/>
      <c r="AV1115" s="201"/>
      <c r="AW1115" s="201"/>
      <c r="AX1115" s="201"/>
      <c r="AY1115" s="201"/>
      <c r="AZ1115" s="201"/>
      <c r="BA1115" s="201"/>
      <c r="BB1115" s="201"/>
      <c r="BC1115" s="201"/>
      <c r="BD1115" s="201"/>
      <c r="BE1115" s="201"/>
      <c r="BF1115" s="201"/>
      <c r="BG1115" s="201"/>
      <c r="BH1115" s="201"/>
      <c r="BI1115" s="201"/>
      <c r="BJ1115" s="201"/>
      <c r="BK1115" s="201"/>
      <c r="BL1115" s="201"/>
      <c r="BM1115" s="201"/>
      <c r="BN1115" s="201"/>
      <c r="BO1115" s="201"/>
      <c r="BP1115" s="201"/>
      <c r="BQ1115" s="201"/>
      <c r="BR1115" s="201"/>
      <c r="BS1115" s="201"/>
      <c r="BT1115" s="201"/>
      <c r="BU1115" s="201"/>
      <c r="BV1115" s="201"/>
      <c r="BW1115" s="201"/>
      <c r="BX1115" s="201"/>
      <c r="BY1115" s="201"/>
      <c r="BZ1115" s="201"/>
      <c r="CA1115" s="201"/>
      <c r="CB1115" s="201"/>
      <c r="CC1115" s="201"/>
      <c r="CD1115" s="201"/>
      <c r="CE1115" s="201"/>
      <c r="CF1115" s="201"/>
      <c r="CG1115" s="201"/>
      <c r="CH1115" s="201"/>
      <c r="CI1115" s="201"/>
      <c r="CJ1115" s="201"/>
      <c r="CK1115" s="201"/>
      <c r="CL1115" s="201"/>
      <c r="CM1115" s="201"/>
      <c r="CN1115" s="201"/>
      <c r="CO1115" s="201"/>
      <c r="CP1115" s="201"/>
      <c r="CQ1115" s="201"/>
      <c r="CR1115" s="201"/>
      <c r="CS1115" s="201"/>
      <c r="CT1115" s="201"/>
      <c r="CU1115" s="201"/>
      <c r="CV1115" s="201"/>
      <c r="CW1115" s="201"/>
      <c r="CX1115" s="201"/>
      <c r="CY1115" s="201"/>
      <c r="CZ1115" s="201"/>
      <c r="DA1115" s="201"/>
      <c r="DB1115" s="201"/>
      <c r="DC1115" s="201"/>
      <c r="DD1115" s="201"/>
      <c r="DE1115" s="201"/>
      <c r="DF1115" s="201"/>
      <c r="DG1115" s="201"/>
      <c r="DH1115" s="201"/>
      <c r="DI1115" s="201"/>
      <c r="DJ1115" s="201"/>
      <c r="DK1115" s="201"/>
      <c r="DL1115" s="201"/>
      <c r="DM1115" s="201"/>
      <c r="DN1115" s="201"/>
      <c r="DO1115" s="201"/>
      <c r="DP1115" s="201"/>
      <c r="DQ1115" s="201"/>
      <c r="DR1115" s="201"/>
      <c r="DS1115" s="201"/>
      <c r="DT1115" s="201"/>
      <c r="DU1115" s="201"/>
      <c r="DV1115" s="201"/>
      <c r="DW1115" s="201"/>
      <c r="DX1115" s="201"/>
      <c r="DY1115" s="201"/>
      <c r="DZ1115" s="201"/>
      <c r="EA1115" s="201"/>
      <c r="EB1115" s="201"/>
      <c r="EC1115" s="201"/>
      <c r="ED1115" s="201"/>
      <c r="EE1115" s="201"/>
      <c r="EF1115" s="201"/>
      <c r="EG1115" s="201"/>
      <c r="EH1115" s="201"/>
      <c r="EI1115" s="201"/>
      <c r="EJ1115" s="201"/>
      <c r="EK1115" s="201"/>
      <c r="EL1115" s="201"/>
      <c r="EM1115" s="201"/>
      <c r="EN1115" s="201"/>
      <c r="EO1115" s="201"/>
      <c r="EP1115" s="201"/>
      <c r="EQ1115" s="201"/>
      <c r="ER1115" s="201"/>
      <c r="ES1115" s="201"/>
      <c r="ET1115" s="201"/>
      <c r="EU1115" s="201"/>
      <c r="EV1115" s="201"/>
      <c r="EW1115" s="201"/>
      <c r="EX1115" s="201"/>
      <c r="EY1115" s="201"/>
      <c r="EZ1115" s="201"/>
      <c r="FA1115" s="201"/>
      <c r="FB1115" s="201"/>
      <c r="FC1115" s="201"/>
      <c r="FD1115" s="201"/>
      <c r="FE1115" s="201"/>
      <c r="FF1115" s="201"/>
      <c r="FG1115" s="201"/>
      <c r="FH1115" s="201"/>
      <c r="FI1115" s="201"/>
      <c r="FJ1115" s="201"/>
      <c r="FK1115" s="201"/>
      <c r="FL1115" s="201"/>
      <c r="FM1115" s="201"/>
      <c r="FN1115" s="201"/>
      <c r="FO1115" s="201"/>
      <c r="FP1115" s="201"/>
      <c r="FQ1115" s="201"/>
      <c r="FR1115" s="201"/>
      <c r="FS1115" s="201"/>
      <c r="FT1115" s="201"/>
      <c r="FU1115" s="201"/>
      <c r="FV1115" s="201"/>
      <c r="FW1115" s="201"/>
      <c r="FX1115" s="201"/>
      <c r="FY1115" s="201"/>
      <c r="FZ1115" s="201"/>
      <c r="GA1115" s="201"/>
      <c r="GB1115" s="201"/>
      <c r="GC1115" s="201"/>
      <c r="GD1115" s="201"/>
      <c r="GE1115" s="201"/>
      <c r="GF1115" s="201"/>
      <c r="GG1115" s="201"/>
      <c r="GH1115" s="201"/>
      <c r="GI1115" s="201"/>
      <c r="GJ1115" s="201"/>
      <c r="GK1115" s="201"/>
      <c r="GL1115" s="201"/>
      <c r="GM1115" s="201"/>
      <c r="GN1115" s="201"/>
      <c r="GO1115" s="201"/>
      <c r="GP1115" s="201"/>
      <c r="GQ1115" s="201"/>
      <c r="GR1115" s="201"/>
      <c r="GS1115" s="201"/>
      <c r="GT1115" s="201"/>
      <c r="GU1115" s="201"/>
      <c r="GV1115" s="201"/>
      <c r="GW1115" s="201"/>
      <c r="GX1115" s="201"/>
      <c r="GY1115" s="201"/>
      <c r="GZ1115" s="201"/>
      <c r="HA1115" s="201"/>
      <c r="HB1115" s="201"/>
      <c r="HC1115" s="201"/>
      <c r="HD1115" s="201"/>
      <c r="HE1115" s="201"/>
      <c r="HF1115" s="201"/>
      <c r="HG1115" s="201"/>
      <c r="HH1115" s="201"/>
      <c r="HI1115" s="201"/>
      <c r="HJ1115" s="201"/>
      <c r="HK1115" s="201"/>
      <c r="HL1115" s="201"/>
      <c r="HM1115" s="201"/>
      <c r="HN1115" s="201"/>
      <c r="HO1115" s="201"/>
      <c r="HP1115" s="201"/>
      <c r="HQ1115" s="201"/>
      <c r="HR1115" s="201"/>
      <c r="HS1115" s="201"/>
      <c r="HT1115" s="201"/>
      <c r="HU1115" s="201"/>
      <c r="HV1115" s="201"/>
      <c r="HW1115" s="201"/>
      <c r="HX1115" s="201"/>
      <c r="HY1115" s="201"/>
      <c r="HZ1115" s="201"/>
      <c r="IA1115" s="201"/>
      <c r="IB1115" s="201"/>
      <c r="IC1115" s="201"/>
      <c r="ID1115" s="201"/>
      <c r="IE1115" s="201"/>
      <c r="IF1115" s="201"/>
      <c r="IG1115" s="201"/>
      <c r="IH1115" s="201"/>
      <c r="II1115" s="201"/>
      <c r="IJ1115" s="201"/>
      <c r="IK1115" s="201"/>
      <c r="IL1115" s="201"/>
      <c r="IM1115" s="201"/>
      <c r="IN1115" s="201"/>
      <c r="IO1115" s="201"/>
      <c r="IP1115" s="201"/>
      <c r="IQ1115" s="201"/>
      <c r="IR1115" s="201"/>
      <c r="IS1115" s="201"/>
      <c r="IT1115" s="201"/>
      <c r="IU1115" s="201"/>
      <c r="IV1115" s="201"/>
      <c r="IW1115" s="201"/>
      <c r="IX1115" s="201"/>
      <c r="IY1115" s="201"/>
      <c r="IZ1115" s="201"/>
      <c r="JA1115" s="201"/>
      <c r="JB1115" s="201"/>
      <c r="JC1115" s="201"/>
      <c r="JD1115" s="201"/>
      <c r="JE1115" s="201"/>
      <c r="JF1115" s="201"/>
      <c r="JG1115" s="201"/>
      <c r="JH1115" s="201"/>
      <c r="JI1115" s="201"/>
      <c r="JJ1115" s="201"/>
      <c r="JK1115" s="201"/>
      <c r="JL1115" s="201"/>
      <c r="JM1115" s="201"/>
      <c r="JN1115" s="201"/>
      <c r="JO1115" s="201"/>
    </row>
    <row r="1116" spans="1:275" s="682" customFormat="1" ht="29.25" x14ac:dyDescent="0.25">
      <c r="A1116" s="637">
        <v>1</v>
      </c>
      <c r="B1116" s="637">
        <v>1</v>
      </c>
      <c r="C1116" s="2602" t="s">
        <v>383</v>
      </c>
      <c r="D1116" s="947"/>
      <c r="E1116" s="947"/>
      <c r="F1116" s="1571">
        <f>F1074+F1020</f>
        <v>4425</v>
      </c>
      <c r="G1116" s="1571">
        <v>0</v>
      </c>
      <c r="H1116" s="948">
        <f>H1074+H1020</f>
        <v>3488</v>
      </c>
      <c r="I1116" s="948">
        <f>I1074+I1020</f>
        <v>7318.2924999999996</v>
      </c>
      <c r="J1116" s="1037">
        <f>I1116/H1116*100</f>
        <v>209.81343176605503</v>
      </c>
      <c r="K1116" s="3441">
        <f>K1074+K1020</f>
        <v>49.45</v>
      </c>
      <c r="L1116" s="1148"/>
      <c r="M1116" s="1148"/>
      <c r="N1116" s="1149"/>
      <c r="O1116" s="1149">
        <v>0</v>
      </c>
      <c r="P1116" s="1149"/>
      <c r="Q1116" s="1149"/>
      <c r="R1116" s="1149"/>
      <c r="S1116" s="1149"/>
      <c r="T1116" s="1149"/>
      <c r="U1116" s="1187"/>
      <c r="V1116" s="1187"/>
      <c r="W1116" s="1187"/>
      <c r="X1116" s="1187"/>
      <c r="Y1116" s="1187"/>
      <c r="Z1116" s="1187"/>
      <c r="AA1116" s="1187"/>
      <c r="AB1116" s="1187"/>
      <c r="AC1116" s="1187"/>
      <c r="AD1116" s="1187"/>
      <c r="AE1116" s="1187"/>
      <c r="AF1116" s="1187"/>
      <c r="AG1116" s="948"/>
      <c r="AH1116" s="3062"/>
      <c r="AI1116" s="948"/>
      <c r="AJ1116" s="948"/>
      <c r="AK1116" s="1150"/>
      <c r="AL1116" s="1150"/>
      <c r="AM1116" s="948"/>
      <c r="AN1116" s="3690"/>
      <c r="AO1116" s="3916">
        <f>AO1074+AO1020</f>
        <v>0</v>
      </c>
      <c r="AP1116" s="3916"/>
      <c r="AQ1116" s="4293"/>
      <c r="AR1116" s="201"/>
      <c r="AS1116" s="201"/>
      <c r="AT1116" s="201"/>
      <c r="AU1116" s="201"/>
      <c r="AV1116" s="201"/>
      <c r="AW1116" s="201"/>
      <c r="AX1116" s="201"/>
      <c r="AY1116" s="201"/>
      <c r="AZ1116" s="201"/>
      <c r="BA1116" s="201"/>
      <c r="BB1116" s="201"/>
      <c r="BC1116" s="201"/>
      <c r="BD1116" s="201"/>
      <c r="BE1116" s="201"/>
      <c r="BF1116" s="201"/>
      <c r="BG1116" s="201"/>
      <c r="BH1116" s="201"/>
      <c r="BI1116" s="201"/>
      <c r="BJ1116" s="201"/>
      <c r="BK1116" s="201"/>
      <c r="BL1116" s="201"/>
      <c r="BM1116" s="201"/>
      <c r="BN1116" s="201"/>
      <c r="BO1116" s="201"/>
      <c r="BP1116" s="201"/>
      <c r="BQ1116" s="201"/>
      <c r="BR1116" s="201"/>
      <c r="BS1116" s="201"/>
      <c r="BT1116" s="201"/>
      <c r="BU1116" s="201"/>
      <c r="BV1116" s="201"/>
      <c r="BW1116" s="201"/>
      <c r="BX1116" s="201"/>
      <c r="BY1116" s="201"/>
      <c r="BZ1116" s="201"/>
      <c r="CA1116" s="201"/>
      <c r="CB1116" s="201"/>
      <c r="CC1116" s="201"/>
      <c r="CD1116" s="201"/>
      <c r="CE1116" s="201"/>
      <c r="CF1116" s="201"/>
      <c r="CG1116" s="201"/>
      <c r="CH1116" s="201"/>
      <c r="CI1116" s="201"/>
      <c r="CJ1116" s="201"/>
      <c r="CK1116" s="201"/>
      <c r="CL1116" s="201"/>
      <c r="CM1116" s="201"/>
      <c r="CN1116" s="201"/>
      <c r="CO1116" s="201"/>
      <c r="CP1116" s="201"/>
      <c r="CQ1116" s="201"/>
      <c r="CR1116" s="201"/>
      <c r="CS1116" s="201"/>
      <c r="CT1116" s="201"/>
      <c r="CU1116" s="201"/>
      <c r="CV1116" s="201"/>
      <c r="CW1116" s="201"/>
      <c r="CX1116" s="201"/>
      <c r="CY1116" s="201"/>
      <c r="CZ1116" s="201"/>
      <c r="DA1116" s="201"/>
      <c r="DB1116" s="201"/>
      <c r="DC1116" s="201"/>
      <c r="DD1116" s="201"/>
      <c r="DE1116" s="201"/>
      <c r="DF1116" s="201"/>
      <c r="DG1116" s="201"/>
      <c r="DH1116" s="201"/>
      <c r="DI1116" s="201"/>
      <c r="DJ1116" s="201"/>
      <c r="DK1116" s="201"/>
      <c r="DL1116" s="201"/>
      <c r="DM1116" s="201"/>
      <c r="DN1116" s="201"/>
      <c r="DO1116" s="201"/>
      <c r="DP1116" s="201"/>
      <c r="DQ1116" s="201"/>
      <c r="DR1116" s="201"/>
      <c r="DS1116" s="201"/>
      <c r="DT1116" s="201"/>
      <c r="DU1116" s="201"/>
      <c r="DV1116" s="201"/>
      <c r="DW1116" s="201"/>
      <c r="DX1116" s="201"/>
      <c r="DY1116" s="201"/>
      <c r="DZ1116" s="201"/>
      <c r="EA1116" s="201"/>
      <c r="EB1116" s="201"/>
      <c r="EC1116" s="201"/>
      <c r="ED1116" s="201"/>
      <c r="EE1116" s="201"/>
      <c r="EF1116" s="201"/>
      <c r="EG1116" s="201"/>
      <c r="EH1116" s="201"/>
      <c r="EI1116" s="201"/>
      <c r="EJ1116" s="201"/>
      <c r="EK1116" s="201"/>
      <c r="EL1116" s="201"/>
      <c r="EM1116" s="201"/>
      <c r="EN1116" s="201"/>
      <c r="EO1116" s="201"/>
      <c r="EP1116" s="201"/>
      <c r="EQ1116" s="201"/>
      <c r="ER1116" s="201"/>
      <c r="ES1116" s="201"/>
      <c r="ET1116" s="201"/>
      <c r="EU1116" s="201"/>
      <c r="EV1116" s="201"/>
      <c r="EW1116" s="201"/>
      <c r="EX1116" s="201"/>
      <c r="EY1116" s="201"/>
      <c r="EZ1116" s="201"/>
      <c r="FA1116" s="201"/>
      <c r="FB1116" s="201"/>
      <c r="FC1116" s="201"/>
      <c r="FD1116" s="201"/>
      <c r="FE1116" s="201"/>
      <c r="FF1116" s="201"/>
      <c r="FG1116" s="201"/>
      <c r="FH1116" s="201"/>
      <c r="FI1116" s="201"/>
      <c r="FJ1116" s="201"/>
      <c r="FK1116" s="201"/>
      <c r="FL1116" s="201"/>
      <c r="FM1116" s="201"/>
      <c r="FN1116" s="201"/>
      <c r="FO1116" s="201"/>
      <c r="FP1116" s="201"/>
      <c r="FQ1116" s="201"/>
      <c r="FR1116" s="201"/>
      <c r="FS1116" s="201"/>
      <c r="FT1116" s="201"/>
      <c r="FU1116" s="201"/>
      <c r="FV1116" s="201"/>
      <c r="FW1116" s="201"/>
      <c r="FX1116" s="201"/>
      <c r="FY1116" s="201"/>
      <c r="FZ1116" s="201"/>
      <c r="GA1116" s="201"/>
      <c r="GB1116" s="201"/>
      <c r="GC1116" s="201"/>
      <c r="GD1116" s="201"/>
      <c r="GE1116" s="201"/>
      <c r="GF1116" s="201"/>
      <c r="GG1116" s="201"/>
      <c r="GH1116" s="201"/>
      <c r="GI1116" s="201"/>
      <c r="GJ1116" s="201"/>
      <c r="GK1116" s="201"/>
      <c r="GL1116" s="201"/>
      <c r="GM1116" s="201"/>
      <c r="GN1116" s="201"/>
      <c r="GO1116" s="201"/>
      <c r="GP1116" s="201"/>
      <c r="GQ1116" s="201"/>
      <c r="GR1116" s="201"/>
      <c r="GS1116" s="201"/>
      <c r="GT1116" s="201"/>
      <c r="GU1116" s="201"/>
      <c r="GV1116" s="201"/>
      <c r="GW1116" s="201"/>
      <c r="GX1116" s="201"/>
      <c r="GY1116" s="201"/>
      <c r="GZ1116" s="201"/>
      <c r="HA1116" s="201"/>
      <c r="HB1116" s="201"/>
      <c r="HC1116" s="201"/>
      <c r="HD1116" s="201"/>
      <c r="HE1116" s="201"/>
      <c r="HF1116" s="201"/>
      <c r="HG1116" s="201"/>
      <c r="HH1116" s="201"/>
      <c r="HI1116" s="201"/>
      <c r="HJ1116" s="201"/>
      <c r="HK1116" s="201"/>
      <c r="HL1116" s="201"/>
      <c r="HM1116" s="201"/>
      <c r="HN1116" s="201"/>
      <c r="HO1116" s="201"/>
      <c r="HP1116" s="201"/>
      <c r="HQ1116" s="201"/>
      <c r="HR1116" s="201"/>
      <c r="HS1116" s="201"/>
      <c r="HT1116" s="201"/>
      <c r="HU1116" s="201"/>
      <c r="HV1116" s="201"/>
      <c r="HW1116" s="201"/>
      <c r="HX1116" s="201"/>
      <c r="HY1116" s="201"/>
      <c r="HZ1116" s="201"/>
      <c r="IA1116" s="201"/>
      <c r="IB1116" s="201"/>
      <c r="IC1116" s="201"/>
      <c r="ID1116" s="201"/>
      <c r="IE1116" s="201"/>
      <c r="IF1116" s="201"/>
      <c r="IG1116" s="201"/>
      <c r="IH1116" s="201"/>
      <c r="II1116" s="201"/>
      <c r="IJ1116" s="201"/>
      <c r="IK1116" s="201"/>
      <c r="IL1116" s="201"/>
      <c r="IM1116" s="201"/>
      <c r="IN1116" s="201"/>
      <c r="IO1116" s="201"/>
      <c r="IP1116" s="201"/>
      <c r="IQ1116" s="201"/>
      <c r="IR1116" s="201"/>
      <c r="IS1116" s="201"/>
      <c r="IT1116" s="201"/>
      <c r="IU1116" s="201"/>
      <c r="IV1116" s="201"/>
      <c r="IW1116" s="201"/>
      <c r="IX1116" s="201"/>
      <c r="IY1116" s="201"/>
      <c r="IZ1116" s="201"/>
      <c r="JA1116" s="201"/>
      <c r="JB1116" s="201"/>
      <c r="JC1116" s="201"/>
      <c r="JD1116" s="201"/>
      <c r="JE1116" s="201"/>
      <c r="JF1116" s="201"/>
      <c r="JG1116" s="201"/>
      <c r="JH1116" s="201"/>
      <c r="JI1116" s="201"/>
      <c r="JJ1116" s="201"/>
      <c r="JK1116" s="201"/>
      <c r="JL1116" s="201"/>
      <c r="JM1116" s="201"/>
      <c r="JN1116" s="201"/>
      <c r="JO1116" s="201"/>
    </row>
    <row r="1117" spans="1:275" s="682" customFormat="1" x14ac:dyDescent="0.25">
      <c r="A1117" s="637">
        <v>1</v>
      </c>
      <c r="B1117" s="637">
        <v>1</v>
      </c>
      <c r="C1117" s="2605" t="s">
        <v>371</v>
      </c>
      <c r="D1117" s="947"/>
      <c r="E1117" s="947"/>
      <c r="F1117" s="1571">
        <f>F1021</f>
        <v>0</v>
      </c>
      <c r="G1117" s="1571">
        <v>0</v>
      </c>
      <c r="H1117" s="948">
        <f>H1021</f>
        <v>0</v>
      </c>
      <c r="I1117" s="948">
        <f>I1021</f>
        <v>0</v>
      </c>
      <c r="J1117" s="1037"/>
      <c r="K1117" s="3441">
        <f>K1021</f>
        <v>0</v>
      </c>
      <c r="L1117" s="1148"/>
      <c r="M1117" s="1148"/>
      <c r="N1117" s="1149"/>
      <c r="O1117" s="1149">
        <v>0</v>
      </c>
      <c r="P1117" s="1149"/>
      <c r="Q1117" s="1149"/>
      <c r="R1117" s="1149"/>
      <c r="S1117" s="1149"/>
      <c r="T1117" s="1149"/>
      <c r="U1117" s="1187"/>
      <c r="V1117" s="1187"/>
      <c r="W1117" s="1187"/>
      <c r="X1117" s="1187"/>
      <c r="Y1117" s="1187"/>
      <c r="Z1117" s="1187"/>
      <c r="AA1117" s="1187"/>
      <c r="AB1117" s="1187"/>
      <c r="AC1117" s="1187"/>
      <c r="AD1117" s="1187"/>
      <c r="AE1117" s="1187"/>
      <c r="AF1117" s="1187"/>
      <c r="AG1117" s="948"/>
      <c r="AH1117" s="3062"/>
      <c r="AI1117" s="948"/>
      <c r="AJ1117" s="948"/>
      <c r="AK1117" s="1150"/>
      <c r="AL1117" s="1150"/>
      <c r="AM1117" s="948"/>
      <c r="AN1117" s="3690"/>
      <c r="AO1117" s="3916">
        <f>AO1021</f>
        <v>0</v>
      </c>
      <c r="AP1117" s="3916"/>
      <c r="AQ1117" s="4293"/>
      <c r="AR1117" s="201"/>
      <c r="AS1117" s="201"/>
      <c r="AT1117" s="201"/>
      <c r="AU1117" s="201"/>
      <c r="AV1117" s="201"/>
      <c r="AW1117" s="201"/>
      <c r="AX1117" s="201"/>
      <c r="AY1117" s="201"/>
      <c r="AZ1117" s="201"/>
      <c r="BA1117" s="201"/>
      <c r="BB1117" s="201"/>
      <c r="BC1117" s="201"/>
      <c r="BD1117" s="201"/>
      <c r="BE1117" s="201"/>
      <c r="BF1117" s="201"/>
      <c r="BG1117" s="201"/>
      <c r="BH1117" s="201"/>
      <c r="BI1117" s="201"/>
      <c r="BJ1117" s="201"/>
      <c r="BK1117" s="201"/>
      <c r="BL1117" s="201"/>
      <c r="BM1117" s="201"/>
      <c r="BN1117" s="201"/>
      <c r="BO1117" s="201"/>
      <c r="BP1117" s="201"/>
      <c r="BQ1117" s="201"/>
      <c r="BR1117" s="201"/>
      <c r="BS1117" s="201"/>
      <c r="BT1117" s="201"/>
      <c r="BU1117" s="201"/>
      <c r="BV1117" s="201"/>
      <c r="BW1117" s="201"/>
      <c r="BX1117" s="201"/>
      <c r="BY1117" s="201"/>
      <c r="BZ1117" s="201"/>
      <c r="CA1117" s="201"/>
      <c r="CB1117" s="201"/>
      <c r="CC1117" s="201"/>
      <c r="CD1117" s="201"/>
      <c r="CE1117" s="201"/>
      <c r="CF1117" s="201"/>
      <c r="CG1117" s="201"/>
      <c r="CH1117" s="201"/>
      <c r="CI1117" s="201"/>
      <c r="CJ1117" s="201"/>
      <c r="CK1117" s="201"/>
      <c r="CL1117" s="201"/>
      <c r="CM1117" s="201"/>
      <c r="CN1117" s="201"/>
      <c r="CO1117" s="201"/>
      <c r="CP1117" s="201"/>
      <c r="CQ1117" s="201"/>
      <c r="CR1117" s="201"/>
      <c r="CS1117" s="201"/>
      <c r="CT1117" s="201"/>
      <c r="CU1117" s="201"/>
      <c r="CV1117" s="201"/>
      <c r="CW1117" s="201"/>
      <c r="CX1117" s="201"/>
      <c r="CY1117" s="201"/>
      <c r="CZ1117" s="201"/>
      <c r="DA1117" s="201"/>
      <c r="DB1117" s="201"/>
      <c r="DC1117" s="201"/>
      <c r="DD1117" s="201"/>
      <c r="DE1117" s="201"/>
      <c r="DF1117" s="201"/>
      <c r="DG1117" s="201"/>
      <c r="DH1117" s="201"/>
      <c r="DI1117" s="201"/>
      <c r="DJ1117" s="201"/>
      <c r="DK1117" s="201"/>
      <c r="DL1117" s="201"/>
      <c r="DM1117" s="201"/>
      <c r="DN1117" s="201"/>
      <c r="DO1117" s="201"/>
      <c r="DP1117" s="201"/>
      <c r="DQ1117" s="201"/>
      <c r="DR1117" s="201"/>
      <c r="DS1117" s="201"/>
      <c r="DT1117" s="201"/>
      <c r="DU1117" s="201"/>
      <c r="DV1117" s="201"/>
      <c r="DW1117" s="201"/>
      <c r="DX1117" s="201"/>
      <c r="DY1117" s="201"/>
      <c r="DZ1117" s="201"/>
      <c r="EA1117" s="201"/>
      <c r="EB1117" s="201"/>
      <c r="EC1117" s="201"/>
      <c r="ED1117" s="201"/>
      <c r="EE1117" s="201"/>
      <c r="EF1117" s="201"/>
      <c r="EG1117" s="201"/>
      <c r="EH1117" s="201"/>
      <c r="EI1117" s="201"/>
      <c r="EJ1117" s="201"/>
      <c r="EK1117" s="201"/>
      <c r="EL1117" s="201"/>
      <c r="EM1117" s="201"/>
      <c r="EN1117" s="201"/>
      <c r="EO1117" s="201"/>
      <c r="EP1117" s="201"/>
      <c r="EQ1117" s="201"/>
      <c r="ER1117" s="201"/>
      <c r="ES1117" s="201"/>
      <c r="ET1117" s="201"/>
      <c r="EU1117" s="201"/>
      <c r="EV1117" s="201"/>
      <c r="EW1117" s="201"/>
      <c r="EX1117" s="201"/>
      <c r="EY1117" s="201"/>
      <c r="EZ1117" s="201"/>
      <c r="FA1117" s="201"/>
      <c r="FB1117" s="201"/>
      <c r="FC1117" s="201"/>
      <c r="FD1117" s="201"/>
      <c r="FE1117" s="201"/>
      <c r="FF1117" s="201"/>
      <c r="FG1117" s="201"/>
      <c r="FH1117" s="201"/>
      <c r="FI1117" s="201"/>
      <c r="FJ1117" s="201"/>
      <c r="FK1117" s="201"/>
      <c r="FL1117" s="201"/>
      <c r="FM1117" s="201"/>
      <c r="FN1117" s="201"/>
      <c r="FO1117" s="201"/>
      <c r="FP1117" s="201"/>
      <c r="FQ1117" s="201"/>
      <c r="FR1117" s="201"/>
      <c r="FS1117" s="201"/>
      <c r="FT1117" s="201"/>
      <c r="FU1117" s="201"/>
      <c r="FV1117" s="201"/>
      <c r="FW1117" s="201"/>
      <c r="FX1117" s="201"/>
      <c r="FY1117" s="201"/>
      <c r="FZ1117" s="201"/>
      <c r="GA1117" s="201"/>
      <c r="GB1117" s="201"/>
      <c r="GC1117" s="201"/>
      <c r="GD1117" s="201"/>
      <c r="GE1117" s="201"/>
      <c r="GF1117" s="201"/>
      <c r="GG1117" s="201"/>
      <c r="GH1117" s="201"/>
      <c r="GI1117" s="201"/>
      <c r="GJ1117" s="201"/>
      <c r="GK1117" s="201"/>
      <c r="GL1117" s="201"/>
      <c r="GM1117" s="201"/>
      <c r="GN1117" s="201"/>
      <c r="GO1117" s="201"/>
      <c r="GP1117" s="201"/>
      <c r="GQ1117" s="201"/>
      <c r="GR1117" s="201"/>
      <c r="GS1117" s="201"/>
      <c r="GT1117" s="201"/>
      <c r="GU1117" s="201"/>
      <c r="GV1117" s="201"/>
      <c r="GW1117" s="201"/>
      <c r="GX1117" s="201"/>
      <c r="GY1117" s="201"/>
      <c r="GZ1117" s="201"/>
      <c r="HA1117" s="201"/>
      <c r="HB1117" s="201"/>
      <c r="HC1117" s="201"/>
      <c r="HD1117" s="201"/>
      <c r="HE1117" s="201"/>
      <c r="HF1117" s="201"/>
      <c r="HG1117" s="201"/>
      <c r="HH1117" s="201"/>
      <c r="HI1117" s="201"/>
      <c r="HJ1117" s="201"/>
      <c r="HK1117" s="201"/>
      <c r="HL1117" s="201"/>
      <c r="HM1117" s="201"/>
      <c r="HN1117" s="201"/>
      <c r="HO1117" s="201"/>
      <c r="HP1117" s="201"/>
      <c r="HQ1117" s="201"/>
      <c r="HR1117" s="201"/>
      <c r="HS1117" s="201"/>
      <c r="HT1117" s="201"/>
      <c r="HU1117" s="201"/>
      <c r="HV1117" s="201"/>
      <c r="HW1117" s="201"/>
      <c r="HX1117" s="201"/>
      <c r="HY1117" s="201"/>
      <c r="HZ1117" s="201"/>
      <c r="IA1117" s="201"/>
      <c r="IB1117" s="201"/>
      <c r="IC1117" s="201"/>
      <c r="ID1117" s="201"/>
      <c r="IE1117" s="201"/>
      <c r="IF1117" s="201"/>
      <c r="IG1117" s="201"/>
      <c r="IH1117" s="201"/>
      <c r="II1117" s="201"/>
      <c r="IJ1117" s="201"/>
      <c r="IK1117" s="201"/>
      <c r="IL1117" s="201"/>
      <c r="IM1117" s="201"/>
      <c r="IN1117" s="201"/>
      <c r="IO1117" s="201"/>
      <c r="IP1117" s="201"/>
      <c r="IQ1117" s="201"/>
      <c r="IR1117" s="201"/>
      <c r="IS1117" s="201"/>
      <c r="IT1117" s="201"/>
      <c r="IU1117" s="201"/>
      <c r="IV1117" s="201"/>
      <c r="IW1117" s="201"/>
      <c r="IX1117" s="201"/>
      <c r="IY1117" s="201"/>
      <c r="IZ1117" s="201"/>
      <c r="JA1117" s="201"/>
      <c r="JB1117" s="201"/>
      <c r="JC1117" s="201"/>
      <c r="JD1117" s="201"/>
      <c r="JE1117" s="201"/>
      <c r="JF1117" s="201"/>
      <c r="JG1117" s="201"/>
      <c r="JH1117" s="201"/>
      <c r="JI1117" s="201"/>
      <c r="JJ1117" s="201"/>
      <c r="JK1117" s="201"/>
      <c r="JL1117" s="201"/>
      <c r="JM1117" s="201"/>
      <c r="JN1117" s="201"/>
      <c r="JO1117" s="201"/>
    </row>
    <row r="1118" spans="1:275" s="682" customFormat="1" ht="30" x14ac:dyDescent="0.25">
      <c r="A1118" s="637"/>
      <c r="B1118" s="637">
        <v>1</v>
      </c>
      <c r="C1118" s="2604" t="s">
        <v>372</v>
      </c>
      <c r="D1118" s="947"/>
      <c r="E1118" s="947"/>
      <c r="F1118" s="1571">
        <f>F1075+F1022</f>
        <v>1950</v>
      </c>
      <c r="G1118" s="1571">
        <v>0</v>
      </c>
      <c r="H1118" s="948">
        <f>H1075+H1022</f>
        <v>1625</v>
      </c>
      <c r="I1118" s="948">
        <f>I1075+I1022</f>
        <v>1885.2925</v>
      </c>
      <c r="J1118" s="1037">
        <f>I1118/H1118*100</f>
        <v>116.018</v>
      </c>
      <c r="K1118" s="3441">
        <f>K1075+K1022</f>
        <v>49.45</v>
      </c>
      <c r="L1118" s="1148"/>
      <c r="M1118" s="1148"/>
      <c r="N1118" s="1149"/>
      <c r="O1118" s="1149">
        <v>0</v>
      </c>
      <c r="P1118" s="1149"/>
      <c r="Q1118" s="1149"/>
      <c r="R1118" s="1149"/>
      <c r="S1118" s="1149"/>
      <c r="T1118" s="1149"/>
      <c r="U1118" s="1187"/>
      <c r="V1118" s="1187"/>
      <c r="W1118" s="1187"/>
      <c r="X1118" s="1187"/>
      <c r="Y1118" s="1187"/>
      <c r="Z1118" s="1187"/>
      <c r="AA1118" s="1187"/>
      <c r="AB1118" s="1187"/>
      <c r="AC1118" s="1187"/>
      <c r="AD1118" s="1187"/>
      <c r="AE1118" s="1187"/>
      <c r="AF1118" s="1187"/>
      <c r="AG1118" s="948"/>
      <c r="AH1118" s="3062"/>
      <c r="AI1118" s="948"/>
      <c r="AJ1118" s="948"/>
      <c r="AK1118" s="1150"/>
      <c r="AL1118" s="1150"/>
      <c r="AM1118" s="948"/>
      <c r="AN1118" s="3690"/>
      <c r="AO1118" s="3916">
        <f>AO1075+AO1022</f>
        <v>0</v>
      </c>
      <c r="AP1118" s="3916"/>
      <c r="AQ1118" s="4293"/>
      <c r="AR1118" s="201"/>
      <c r="AS1118" s="201"/>
      <c r="AT1118" s="201"/>
      <c r="AU1118" s="201"/>
      <c r="AV1118" s="201"/>
      <c r="AW1118" s="201"/>
      <c r="AX1118" s="201"/>
      <c r="AY1118" s="201"/>
      <c r="AZ1118" s="201"/>
      <c r="BA1118" s="201"/>
      <c r="BB1118" s="201"/>
      <c r="BC1118" s="201"/>
      <c r="BD1118" s="201"/>
      <c r="BE1118" s="201"/>
      <c r="BF1118" s="201"/>
      <c r="BG1118" s="201"/>
      <c r="BH1118" s="201"/>
      <c r="BI1118" s="201"/>
      <c r="BJ1118" s="201"/>
      <c r="BK1118" s="201"/>
      <c r="BL1118" s="201"/>
      <c r="BM1118" s="201"/>
      <c r="BN1118" s="201"/>
      <c r="BO1118" s="201"/>
      <c r="BP1118" s="201"/>
      <c r="BQ1118" s="201"/>
      <c r="BR1118" s="201"/>
      <c r="BS1118" s="201"/>
      <c r="BT1118" s="201"/>
      <c r="BU1118" s="201"/>
      <c r="BV1118" s="201"/>
      <c r="BW1118" s="201"/>
      <c r="BX1118" s="201"/>
      <c r="BY1118" s="201"/>
      <c r="BZ1118" s="201"/>
      <c r="CA1118" s="201"/>
      <c r="CB1118" s="201"/>
      <c r="CC1118" s="201"/>
      <c r="CD1118" s="201"/>
      <c r="CE1118" s="201"/>
      <c r="CF1118" s="201"/>
      <c r="CG1118" s="201"/>
      <c r="CH1118" s="201"/>
      <c r="CI1118" s="201"/>
      <c r="CJ1118" s="201"/>
      <c r="CK1118" s="201"/>
      <c r="CL1118" s="201"/>
      <c r="CM1118" s="201"/>
      <c r="CN1118" s="201"/>
      <c r="CO1118" s="201"/>
      <c r="CP1118" s="201"/>
      <c r="CQ1118" s="201"/>
      <c r="CR1118" s="201"/>
      <c r="CS1118" s="201"/>
      <c r="CT1118" s="201"/>
      <c r="CU1118" s="201"/>
      <c r="CV1118" s="201"/>
      <c r="CW1118" s="201"/>
      <c r="CX1118" s="201"/>
      <c r="CY1118" s="201"/>
      <c r="CZ1118" s="201"/>
      <c r="DA1118" s="201"/>
      <c r="DB1118" s="201"/>
      <c r="DC1118" s="201"/>
      <c r="DD1118" s="201"/>
      <c r="DE1118" s="201"/>
      <c r="DF1118" s="201"/>
      <c r="DG1118" s="201"/>
      <c r="DH1118" s="201"/>
      <c r="DI1118" s="201"/>
      <c r="DJ1118" s="201"/>
      <c r="DK1118" s="201"/>
      <c r="DL1118" s="201"/>
      <c r="DM1118" s="201"/>
      <c r="DN1118" s="201"/>
      <c r="DO1118" s="201"/>
      <c r="DP1118" s="201"/>
      <c r="DQ1118" s="201"/>
      <c r="DR1118" s="201"/>
      <c r="DS1118" s="201"/>
      <c r="DT1118" s="201"/>
      <c r="DU1118" s="201"/>
      <c r="DV1118" s="201"/>
      <c r="DW1118" s="201"/>
      <c r="DX1118" s="201"/>
      <c r="DY1118" s="201"/>
      <c r="DZ1118" s="201"/>
      <c r="EA1118" s="201"/>
      <c r="EB1118" s="201"/>
      <c r="EC1118" s="201"/>
      <c r="ED1118" s="201"/>
      <c r="EE1118" s="201"/>
      <c r="EF1118" s="201"/>
      <c r="EG1118" s="201"/>
      <c r="EH1118" s="201"/>
      <c r="EI1118" s="201"/>
      <c r="EJ1118" s="201"/>
      <c r="EK1118" s="201"/>
      <c r="EL1118" s="201"/>
      <c r="EM1118" s="201"/>
      <c r="EN1118" s="201"/>
      <c r="EO1118" s="201"/>
      <c r="EP1118" s="201"/>
      <c r="EQ1118" s="201"/>
      <c r="ER1118" s="201"/>
      <c r="ES1118" s="201"/>
      <c r="ET1118" s="201"/>
      <c r="EU1118" s="201"/>
      <c r="EV1118" s="201"/>
      <c r="EW1118" s="201"/>
      <c r="EX1118" s="201"/>
      <c r="EY1118" s="201"/>
      <c r="EZ1118" s="201"/>
      <c r="FA1118" s="201"/>
      <c r="FB1118" s="201"/>
      <c r="FC1118" s="201"/>
      <c r="FD1118" s="201"/>
      <c r="FE1118" s="201"/>
      <c r="FF1118" s="201"/>
      <c r="FG1118" s="201"/>
      <c r="FH1118" s="201"/>
      <c r="FI1118" s="201"/>
      <c r="FJ1118" s="201"/>
      <c r="FK1118" s="201"/>
      <c r="FL1118" s="201"/>
      <c r="FM1118" s="201"/>
      <c r="FN1118" s="201"/>
      <c r="FO1118" s="201"/>
      <c r="FP1118" s="201"/>
      <c r="FQ1118" s="201"/>
      <c r="FR1118" s="201"/>
      <c r="FS1118" s="201"/>
      <c r="FT1118" s="201"/>
      <c r="FU1118" s="201"/>
      <c r="FV1118" s="201"/>
      <c r="FW1118" s="201"/>
      <c r="FX1118" s="201"/>
      <c r="FY1118" s="201"/>
      <c r="FZ1118" s="201"/>
      <c r="GA1118" s="201"/>
      <c r="GB1118" s="201"/>
      <c r="GC1118" s="201"/>
      <c r="GD1118" s="201"/>
      <c r="GE1118" s="201"/>
      <c r="GF1118" s="201"/>
      <c r="GG1118" s="201"/>
      <c r="GH1118" s="201"/>
      <c r="GI1118" s="201"/>
      <c r="GJ1118" s="201"/>
      <c r="GK1118" s="201"/>
      <c r="GL1118" s="201"/>
      <c r="GM1118" s="201"/>
      <c r="GN1118" s="201"/>
      <c r="GO1118" s="201"/>
      <c r="GP1118" s="201"/>
      <c r="GQ1118" s="201"/>
      <c r="GR1118" s="201"/>
      <c r="GS1118" s="201"/>
      <c r="GT1118" s="201"/>
      <c r="GU1118" s="201"/>
      <c r="GV1118" s="201"/>
      <c r="GW1118" s="201"/>
      <c r="GX1118" s="201"/>
      <c r="GY1118" s="201"/>
      <c r="GZ1118" s="201"/>
      <c r="HA1118" s="201"/>
      <c r="HB1118" s="201"/>
      <c r="HC1118" s="201"/>
      <c r="HD1118" s="201"/>
      <c r="HE1118" s="201"/>
      <c r="HF1118" s="201"/>
      <c r="HG1118" s="201"/>
      <c r="HH1118" s="201"/>
      <c r="HI1118" s="201"/>
      <c r="HJ1118" s="201"/>
      <c r="HK1118" s="201"/>
      <c r="HL1118" s="201"/>
      <c r="HM1118" s="201"/>
      <c r="HN1118" s="201"/>
      <c r="HO1118" s="201"/>
      <c r="HP1118" s="201"/>
      <c r="HQ1118" s="201"/>
      <c r="HR1118" s="201"/>
      <c r="HS1118" s="201"/>
      <c r="HT1118" s="201"/>
      <c r="HU1118" s="201"/>
      <c r="HV1118" s="201"/>
      <c r="HW1118" s="201"/>
      <c r="HX1118" s="201"/>
      <c r="HY1118" s="201"/>
      <c r="HZ1118" s="201"/>
      <c r="IA1118" s="201"/>
      <c r="IB1118" s="201"/>
      <c r="IC1118" s="201"/>
      <c r="ID1118" s="201"/>
      <c r="IE1118" s="201"/>
      <c r="IF1118" s="201"/>
      <c r="IG1118" s="201"/>
      <c r="IH1118" s="201"/>
      <c r="II1118" s="201"/>
      <c r="IJ1118" s="201"/>
      <c r="IK1118" s="201"/>
      <c r="IL1118" s="201"/>
      <c r="IM1118" s="201"/>
      <c r="IN1118" s="201"/>
      <c r="IO1118" s="201"/>
      <c r="IP1118" s="201"/>
      <c r="IQ1118" s="201"/>
      <c r="IR1118" s="201"/>
      <c r="IS1118" s="201"/>
      <c r="IT1118" s="201"/>
      <c r="IU1118" s="201"/>
      <c r="IV1118" s="201"/>
      <c r="IW1118" s="201"/>
      <c r="IX1118" s="201"/>
      <c r="IY1118" s="201"/>
      <c r="IZ1118" s="201"/>
      <c r="JA1118" s="201"/>
      <c r="JB1118" s="201"/>
      <c r="JC1118" s="201"/>
      <c r="JD1118" s="201"/>
      <c r="JE1118" s="201"/>
      <c r="JF1118" s="201"/>
      <c r="JG1118" s="201"/>
      <c r="JH1118" s="201"/>
      <c r="JI1118" s="201"/>
      <c r="JJ1118" s="201"/>
      <c r="JK1118" s="201"/>
      <c r="JL1118" s="201"/>
      <c r="JM1118" s="201"/>
      <c r="JN1118" s="201"/>
      <c r="JO1118" s="201"/>
    </row>
    <row r="1119" spans="1:275" s="682" customFormat="1" x14ac:dyDescent="0.25">
      <c r="A1119" s="637"/>
      <c r="B1119" s="637">
        <v>1</v>
      </c>
      <c r="C1119" s="2605" t="s">
        <v>373</v>
      </c>
      <c r="D1119" s="947"/>
      <c r="E1119" s="947"/>
      <c r="F1119" s="1571">
        <f>F1023</f>
        <v>0</v>
      </c>
      <c r="G1119" s="1571">
        <v>0</v>
      </c>
      <c r="H1119" s="948">
        <f>H1023</f>
        <v>0</v>
      </c>
      <c r="I1119" s="948">
        <f>I1023</f>
        <v>0</v>
      </c>
      <c r="J1119" s="1037"/>
      <c r="K1119" s="3441">
        <f>K1023</f>
        <v>0</v>
      </c>
      <c r="L1119" s="1148"/>
      <c r="M1119" s="1148"/>
      <c r="N1119" s="1149"/>
      <c r="O1119" s="1149">
        <v>0</v>
      </c>
      <c r="P1119" s="1149"/>
      <c r="Q1119" s="1149"/>
      <c r="R1119" s="1149"/>
      <c r="S1119" s="1149"/>
      <c r="T1119" s="1149"/>
      <c r="U1119" s="1187"/>
      <c r="V1119" s="1187"/>
      <c r="W1119" s="1187"/>
      <c r="X1119" s="1187"/>
      <c r="Y1119" s="1187"/>
      <c r="Z1119" s="1187"/>
      <c r="AA1119" s="1187"/>
      <c r="AB1119" s="1187"/>
      <c r="AC1119" s="1187"/>
      <c r="AD1119" s="1187"/>
      <c r="AE1119" s="1187"/>
      <c r="AF1119" s="1187"/>
      <c r="AG1119" s="948"/>
      <c r="AH1119" s="3062"/>
      <c r="AI1119" s="948"/>
      <c r="AJ1119" s="948"/>
      <c r="AK1119" s="1150"/>
      <c r="AL1119" s="1150"/>
      <c r="AM1119" s="948"/>
      <c r="AN1119" s="3690"/>
      <c r="AO1119" s="3916">
        <f>AO1023</f>
        <v>0</v>
      </c>
      <c r="AP1119" s="3916"/>
      <c r="AQ1119" s="4293"/>
      <c r="AR1119" s="201"/>
      <c r="AS1119" s="201"/>
      <c r="AT1119" s="201"/>
      <c r="AU1119" s="201"/>
      <c r="AV1119" s="201"/>
      <c r="AW1119" s="201"/>
      <c r="AX1119" s="201"/>
      <c r="AY1119" s="201"/>
      <c r="AZ1119" s="201"/>
      <c r="BA1119" s="201"/>
      <c r="BB1119" s="201"/>
      <c r="BC1119" s="201"/>
      <c r="BD1119" s="201"/>
      <c r="BE1119" s="201"/>
      <c r="BF1119" s="201"/>
      <c r="BG1119" s="201"/>
      <c r="BH1119" s="201"/>
      <c r="BI1119" s="201"/>
      <c r="BJ1119" s="201"/>
      <c r="BK1119" s="201"/>
      <c r="BL1119" s="201"/>
      <c r="BM1119" s="201"/>
      <c r="BN1119" s="201"/>
      <c r="BO1119" s="201"/>
      <c r="BP1119" s="201"/>
      <c r="BQ1119" s="201"/>
      <c r="BR1119" s="201"/>
      <c r="BS1119" s="201"/>
      <c r="BT1119" s="201"/>
      <c r="BU1119" s="201"/>
      <c r="BV1119" s="201"/>
      <c r="BW1119" s="201"/>
      <c r="BX1119" s="201"/>
      <c r="BY1119" s="201"/>
      <c r="BZ1119" s="201"/>
      <c r="CA1119" s="201"/>
      <c r="CB1119" s="201"/>
      <c r="CC1119" s="201"/>
      <c r="CD1119" s="201"/>
      <c r="CE1119" s="201"/>
      <c r="CF1119" s="201"/>
      <c r="CG1119" s="201"/>
      <c r="CH1119" s="201"/>
      <c r="CI1119" s="201"/>
      <c r="CJ1119" s="201"/>
      <c r="CK1119" s="201"/>
      <c r="CL1119" s="201"/>
      <c r="CM1119" s="201"/>
      <c r="CN1119" s="201"/>
      <c r="CO1119" s="201"/>
      <c r="CP1119" s="201"/>
      <c r="CQ1119" s="201"/>
      <c r="CR1119" s="201"/>
      <c r="CS1119" s="201"/>
      <c r="CT1119" s="201"/>
      <c r="CU1119" s="201"/>
      <c r="CV1119" s="201"/>
      <c r="CW1119" s="201"/>
      <c r="CX1119" s="201"/>
      <c r="CY1119" s="201"/>
      <c r="CZ1119" s="201"/>
      <c r="DA1119" s="201"/>
      <c r="DB1119" s="201"/>
      <c r="DC1119" s="201"/>
      <c r="DD1119" s="201"/>
      <c r="DE1119" s="201"/>
      <c r="DF1119" s="201"/>
      <c r="DG1119" s="201"/>
      <c r="DH1119" s="201"/>
      <c r="DI1119" s="201"/>
      <c r="DJ1119" s="201"/>
      <c r="DK1119" s="201"/>
      <c r="DL1119" s="201"/>
      <c r="DM1119" s="201"/>
      <c r="DN1119" s="201"/>
      <c r="DO1119" s="201"/>
      <c r="DP1119" s="201"/>
      <c r="DQ1119" s="201"/>
      <c r="DR1119" s="201"/>
      <c r="DS1119" s="201"/>
      <c r="DT1119" s="201"/>
      <c r="DU1119" s="201"/>
      <c r="DV1119" s="201"/>
      <c r="DW1119" s="201"/>
      <c r="DX1119" s="201"/>
      <c r="DY1119" s="201"/>
      <c r="DZ1119" s="201"/>
      <c r="EA1119" s="201"/>
      <c r="EB1119" s="201"/>
      <c r="EC1119" s="201"/>
      <c r="ED1119" s="201"/>
      <c r="EE1119" s="201"/>
      <c r="EF1119" s="201"/>
      <c r="EG1119" s="201"/>
      <c r="EH1119" s="201"/>
      <c r="EI1119" s="201"/>
      <c r="EJ1119" s="201"/>
      <c r="EK1119" s="201"/>
      <c r="EL1119" s="201"/>
      <c r="EM1119" s="201"/>
      <c r="EN1119" s="201"/>
      <c r="EO1119" s="201"/>
      <c r="EP1119" s="201"/>
      <c r="EQ1119" s="201"/>
      <c r="ER1119" s="201"/>
      <c r="ES1119" s="201"/>
      <c r="ET1119" s="201"/>
      <c r="EU1119" s="201"/>
      <c r="EV1119" s="201"/>
      <c r="EW1119" s="201"/>
      <c r="EX1119" s="201"/>
      <c r="EY1119" s="201"/>
      <c r="EZ1119" s="201"/>
      <c r="FA1119" s="201"/>
      <c r="FB1119" s="201"/>
      <c r="FC1119" s="201"/>
      <c r="FD1119" s="201"/>
      <c r="FE1119" s="201"/>
      <c r="FF1119" s="201"/>
      <c r="FG1119" s="201"/>
      <c r="FH1119" s="201"/>
      <c r="FI1119" s="201"/>
      <c r="FJ1119" s="201"/>
      <c r="FK1119" s="201"/>
      <c r="FL1119" s="201"/>
      <c r="FM1119" s="201"/>
      <c r="FN1119" s="201"/>
      <c r="FO1119" s="201"/>
      <c r="FP1119" s="201"/>
      <c r="FQ1119" s="201"/>
      <c r="FR1119" s="201"/>
      <c r="FS1119" s="201"/>
      <c r="FT1119" s="201"/>
      <c r="FU1119" s="201"/>
      <c r="FV1119" s="201"/>
      <c r="FW1119" s="201"/>
      <c r="FX1119" s="201"/>
      <c r="FY1119" s="201"/>
      <c r="FZ1119" s="201"/>
      <c r="GA1119" s="201"/>
      <c r="GB1119" s="201"/>
      <c r="GC1119" s="201"/>
      <c r="GD1119" s="201"/>
      <c r="GE1119" s="201"/>
      <c r="GF1119" s="201"/>
      <c r="GG1119" s="201"/>
      <c r="GH1119" s="201"/>
      <c r="GI1119" s="201"/>
      <c r="GJ1119" s="201"/>
      <c r="GK1119" s="201"/>
      <c r="GL1119" s="201"/>
      <c r="GM1119" s="201"/>
      <c r="GN1119" s="201"/>
      <c r="GO1119" s="201"/>
      <c r="GP1119" s="201"/>
      <c r="GQ1119" s="201"/>
      <c r="GR1119" s="201"/>
      <c r="GS1119" s="201"/>
      <c r="GT1119" s="201"/>
      <c r="GU1119" s="201"/>
      <c r="GV1119" s="201"/>
      <c r="GW1119" s="201"/>
      <c r="GX1119" s="201"/>
      <c r="GY1119" s="201"/>
      <c r="GZ1119" s="201"/>
      <c r="HA1119" s="201"/>
      <c r="HB1119" s="201"/>
      <c r="HC1119" s="201"/>
      <c r="HD1119" s="201"/>
      <c r="HE1119" s="201"/>
      <c r="HF1119" s="201"/>
      <c r="HG1119" s="201"/>
      <c r="HH1119" s="201"/>
      <c r="HI1119" s="201"/>
      <c r="HJ1119" s="201"/>
      <c r="HK1119" s="201"/>
      <c r="HL1119" s="201"/>
      <c r="HM1119" s="201"/>
      <c r="HN1119" s="201"/>
      <c r="HO1119" s="201"/>
      <c r="HP1119" s="201"/>
      <c r="HQ1119" s="201"/>
      <c r="HR1119" s="201"/>
      <c r="HS1119" s="201"/>
      <c r="HT1119" s="201"/>
      <c r="HU1119" s="201"/>
      <c r="HV1119" s="201"/>
      <c r="HW1119" s="201"/>
      <c r="HX1119" s="201"/>
      <c r="HY1119" s="201"/>
      <c r="HZ1119" s="201"/>
      <c r="IA1119" s="201"/>
      <c r="IB1119" s="201"/>
      <c r="IC1119" s="201"/>
      <c r="ID1119" s="201"/>
      <c r="IE1119" s="201"/>
      <c r="IF1119" s="201"/>
      <c r="IG1119" s="201"/>
      <c r="IH1119" s="201"/>
      <c r="II1119" s="201"/>
      <c r="IJ1119" s="201"/>
      <c r="IK1119" s="201"/>
      <c r="IL1119" s="201"/>
      <c r="IM1119" s="201"/>
      <c r="IN1119" s="201"/>
      <c r="IO1119" s="201"/>
      <c r="IP1119" s="201"/>
      <c r="IQ1119" s="201"/>
      <c r="IR1119" s="201"/>
      <c r="IS1119" s="201"/>
      <c r="IT1119" s="201"/>
      <c r="IU1119" s="201"/>
      <c r="IV1119" s="201"/>
      <c r="IW1119" s="201"/>
      <c r="IX1119" s="201"/>
      <c r="IY1119" s="201"/>
      <c r="IZ1119" s="201"/>
      <c r="JA1119" s="201"/>
      <c r="JB1119" s="201"/>
      <c r="JC1119" s="201"/>
      <c r="JD1119" s="201"/>
      <c r="JE1119" s="201"/>
      <c r="JF1119" s="201"/>
      <c r="JG1119" s="201"/>
      <c r="JH1119" s="201"/>
      <c r="JI1119" s="201"/>
      <c r="JJ1119" s="201"/>
      <c r="JK1119" s="201"/>
      <c r="JL1119" s="201"/>
      <c r="JM1119" s="201"/>
      <c r="JN1119" s="201"/>
      <c r="JO1119" s="201"/>
    </row>
    <row r="1120" spans="1:275" s="682" customFormat="1" ht="30" x14ac:dyDescent="0.25">
      <c r="A1120" s="637"/>
      <c r="B1120" s="637">
        <v>1</v>
      </c>
      <c r="C1120" s="2605" t="s">
        <v>399</v>
      </c>
      <c r="D1120" s="947"/>
      <c r="E1120" s="947"/>
      <c r="F1120" s="1571">
        <f>F1076+F1024</f>
        <v>7800</v>
      </c>
      <c r="G1120" s="1571">
        <v>0</v>
      </c>
      <c r="H1120" s="948">
        <f>H1076+H1024</f>
        <v>6500</v>
      </c>
      <c r="I1120" s="948">
        <f>I1076+I1024</f>
        <v>7541.17</v>
      </c>
      <c r="J1120" s="1037">
        <f>I1120/H1120*100</f>
        <v>116.018</v>
      </c>
      <c r="K1120" s="3441">
        <f>K1076+K1024</f>
        <v>197.8</v>
      </c>
      <c r="L1120" s="1148"/>
      <c r="M1120" s="1148"/>
      <c r="N1120" s="1149"/>
      <c r="O1120" s="1149">
        <v>0</v>
      </c>
      <c r="P1120" s="1149"/>
      <c r="Q1120" s="1149"/>
      <c r="R1120" s="1149"/>
      <c r="S1120" s="1149"/>
      <c r="T1120" s="1149"/>
      <c r="U1120" s="1187"/>
      <c r="V1120" s="1187"/>
      <c r="W1120" s="1187"/>
      <c r="X1120" s="1187"/>
      <c r="Y1120" s="1187"/>
      <c r="Z1120" s="1187"/>
      <c r="AA1120" s="1187"/>
      <c r="AB1120" s="1187"/>
      <c r="AC1120" s="1187"/>
      <c r="AD1120" s="1187"/>
      <c r="AE1120" s="1187"/>
      <c r="AF1120" s="1187"/>
      <c r="AG1120" s="948"/>
      <c r="AH1120" s="3062"/>
      <c r="AI1120" s="948"/>
      <c r="AJ1120" s="948"/>
      <c r="AK1120" s="1150"/>
      <c r="AL1120" s="1150"/>
      <c r="AM1120" s="948"/>
      <c r="AN1120" s="3690"/>
      <c r="AO1120" s="3916">
        <f>AO1076+AO1024</f>
        <v>0</v>
      </c>
      <c r="AP1120" s="3916"/>
      <c r="AQ1120" s="4293"/>
      <c r="AR1120" s="201"/>
      <c r="AS1120" s="201"/>
      <c r="AT1120" s="201"/>
      <c r="AU1120" s="201"/>
      <c r="AV1120" s="201"/>
      <c r="AW1120" s="201"/>
      <c r="AX1120" s="201"/>
      <c r="AY1120" s="201"/>
      <c r="AZ1120" s="201"/>
      <c r="BA1120" s="201"/>
      <c r="BB1120" s="201"/>
      <c r="BC1120" s="201"/>
      <c r="BD1120" s="201"/>
      <c r="BE1120" s="201"/>
      <c r="BF1120" s="201"/>
      <c r="BG1120" s="201"/>
      <c r="BH1120" s="201"/>
      <c r="BI1120" s="201"/>
      <c r="BJ1120" s="201"/>
      <c r="BK1120" s="201"/>
      <c r="BL1120" s="201"/>
      <c r="BM1120" s="201"/>
      <c r="BN1120" s="201"/>
      <c r="BO1120" s="201"/>
      <c r="BP1120" s="201"/>
      <c r="BQ1120" s="201"/>
      <c r="BR1120" s="201"/>
      <c r="BS1120" s="201"/>
      <c r="BT1120" s="201"/>
      <c r="BU1120" s="201"/>
      <c r="BV1120" s="201"/>
      <c r="BW1120" s="201"/>
      <c r="BX1120" s="201"/>
      <c r="BY1120" s="201"/>
      <c r="BZ1120" s="201"/>
      <c r="CA1120" s="201"/>
      <c r="CB1120" s="201"/>
      <c r="CC1120" s="201"/>
      <c r="CD1120" s="201"/>
      <c r="CE1120" s="201"/>
      <c r="CF1120" s="201"/>
      <c r="CG1120" s="201"/>
      <c r="CH1120" s="201"/>
      <c r="CI1120" s="201"/>
      <c r="CJ1120" s="201"/>
      <c r="CK1120" s="201"/>
      <c r="CL1120" s="201"/>
      <c r="CM1120" s="201"/>
      <c r="CN1120" s="201"/>
      <c r="CO1120" s="201"/>
      <c r="CP1120" s="201"/>
      <c r="CQ1120" s="201"/>
      <c r="CR1120" s="201"/>
      <c r="CS1120" s="201"/>
      <c r="CT1120" s="201"/>
      <c r="CU1120" s="201"/>
      <c r="CV1120" s="201"/>
      <c r="CW1120" s="201"/>
      <c r="CX1120" s="201"/>
      <c r="CY1120" s="201"/>
      <c r="CZ1120" s="201"/>
      <c r="DA1120" s="201"/>
      <c r="DB1120" s="201"/>
      <c r="DC1120" s="201"/>
      <c r="DD1120" s="201"/>
      <c r="DE1120" s="201"/>
      <c r="DF1120" s="201"/>
      <c r="DG1120" s="201"/>
      <c r="DH1120" s="201"/>
      <c r="DI1120" s="201"/>
      <c r="DJ1120" s="201"/>
      <c r="DK1120" s="201"/>
      <c r="DL1120" s="201"/>
      <c r="DM1120" s="201"/>
      <c r="DN1120" s="201"/>
      <c r="DO1120" s="201"/>
      <c r="DP1120" s="201"/>
      <c r="DQ1120" s="201"/>
      <c r="DR1120" s="201"/>
      <c r="DS1120" s="201"/>
      <c r="DT1120" s="201"/>
      <c r="DU1120" s="201"/>
      <c r="DV1120" s="201"/>
      <c r="DW1120" s="201"/>
      <c r="DX1120" s="201"/>
      <c r="DY1120" s="201"/>
      <c r="DZ1120" s="201"/>
      <c r="EA1120" s="201"/>
      <c r="EB1120" s="201"/>
      <c r="EC1120" s="201"/>
      <c r="ED1120" s="201"/>
      <c r="EE1120" s="201"/>
      <c r="EF1120" s="201"/>
      <c r="EG1120" s="201"/>
      <c r="EH1120" s="201"/>
      <c r="EI1120" s="201"/>
      <c r="EJ1120" s="201"/>
      <c r="EK1120" s="201"/>
      <c r="EL1120" s="201"/>
      <c r="EM1120" s="201"/>
      <c r="EN1120" s="201"/>
      <c r="EO1120" s="201"/>
      <c r="EP1120" s="201"/>
      <c r="EQ1120" s="201"/>
      <c r="ER1120" s="201"/>
      <c r="ES1120" s="201"/>
      <c r="ET1120" s="201"/>
      <c r="EU1120" s="201"/>
      <c r="EV1120" s="201"/>
      <c r="EW1120" s="201"/>
      <c r="EX1120" s="201"/>
      <c r="EY1120" s="201"/>
      <c r="EZ1120" s="201"/>
      <c r="FA1120" s="201"/>
      <c r="FB1120" s="201"/>
      <c r="FC1120" s="201"/>
      <c r="FD1120" s="201"/>
      <c r="FE1120" s="201"/>
      <c r="FF1120" s="201"/>
      <c r="FG1120" s="201"/>
      <c r="FH1120" s="201"/>
      <c r="FI1120" s="201"/>
      <c r="FJ1120" s="201"/>
      <c r="FK1120" s="201"/>
      <c r="FL1120" s="201"/>
      <c r="FM1120" s="201"/>
      <c r="FN1120" s="201"/>
      <c r="FO1120" s="201"/>
      <c r="FP1120" s="201"/>
      <c r="FQ1120" s="201"/>
      <c r="FR1120" s="201"/>
      <c r="FS1120" s="201"/>
      <c r="FT1120" s="201"/>
      <c r="FU1120" s="201"/>
      <c r="FV1120" s="201"/>
      <c r="FW1120" s="201"/>
      <c r="FX1120" s="201"/>
      <c r="FY1120" s="201"/>
      <c r="FZ1120" s="201"/>
      <c r="GA1120" s="201"/>
      <c r="GB1120" s="201"/>
      <c r="GC1120" s="201"/>
      <c r="GD1120" s="201"/>
      <c r="GE1120" s="201"/>
      <c r="GF1120" s="201"/>
      <c r="GG1120" s="201"/>
      <c r="GH1120" s="201"/>
      <c r="GI1120" s="201"/>
      <c r="GJ1120" s="201"/>
      <c r="GK1120" s="201"/>
      <c r="GL1120" s="201"/>
      <c r="GM1120" s="201"/>
      <c r="GN1120" s="201"/>
      <c r="GO1120" s="201"/>
      <c r="GP1120" s="201"/>
      <c r="GQ1120" s="201"/>
      <c r="GR1120" s="201"/>
      <c r="GS1120" s="201"/>
      <c r="GT1120" s="201"/>
      <c r="GU1120" s="201"/>
      <c r="GV1120" s="201"/>
      <c r="GW1120" s="201"/>
      <c r="GX1120" s="201"/>
      <c r="GY1120" s="201"/>
      <c r="GZ1120" s="201"/>
      <c r="HA1120" s="201"/>
      <c r="HB1120" s="201"/>
      <c r="HC1120" s="201"/>
      <c r="HD1120" s="201"/>
      <c r="HE1120" s="201"/>
      <c r="HF1120" s="201"/>
      <c r="HG1120" s="201"/>
      <c r="HH1120" s="201"/>
      <c r="HI1120" s="201"/>
      <c r="HJ1120" s="201"/>
      <c r="HK1120" s="201"/>
      <c r="HL1120" s="201"/>
      <c r="HM1120" s="201"/>
      <c r="HN1120" s="201"/>
      <c r="HO1120" s="201"/>
      <c r="HP1120" s="201"/>
      <c r="HQ1120" s="201"/>
      <c r="HR1120" s="201"/>
      <c r="HS1120" s="201"/>
      <c r="HT1120" s="201"/>
      <c r="HU1120" s="201"/>
      <c r="HV1120" s="201"/>
      <c r="HW1120" s="201"/>
      <c r="HX1120" s="201"/>
      <c r="HY1120" s="201"/>
      <c r="HZ1120" s="201"/>
      <c r="IA1120" s="201"/>
      <c r="IB1120" s="201"/>
      <c r="IC1120" s="201"/>
      <c r="ID1120" s="201"/>
      <c r="IE1120" s="201"/>
      <c r="IF1120" s="201"/>
      <c r="IG1120" s="201"/>
      <c r="IH1120" s="201"/>
      <c r="II1120" s="201"/>
      <c r="IJ1120" s="201"/>
      <c r="IK1120" s="201"/>
      <c r="IL1120" s="201"/>
      <c r="IM1120" s="201"/>
      <c r="IN1120" s="201"/>
      <c r="IO1120" s="201"/>
      <c r="IP1120" s="201"/>
      <c r="IQ1120" s="201"/>
      <c r="IR1120" s="201"/>
      <c r="IS1120" s="201"/>
      <c r="IT1120" s="201"/>
      <c r="IU1120" s="201"/>
      <c r="IV1120" s="201"/>
      <c r="IW1120" s="201"/>
      <c r="IX1120" s="201"/>
      <c r="IY1120" s="201"/>
      <c r="IZ1120" s="201"/>
      <c r="JA1120" s="201"/>
      <c r="JB1120" s="201"/>
      <c r="JC1120" s="201"/>
      <c r="JD1120" s="201"/>
      <c r="JE1120" s="201"/>
      <c r="JF1120" s="201"/>
      <c r="JG1120" s="201"/>
      <c r="JH1120" s="201"/>
      <c r="JI1120" s="201"/>
      <c r="JJ1120" s="201"/>
      <c r="JK1120" s="201"/>
      <c r="JL1120" s="201"/>
      <c r="JM1120" s="201"/>
      <c r="JN1120" s="201"/>
      <c r="JO1120" s="201"/>
    </row>
    <row r="1121" spans="1:275" s="682" customFormat="1" ht="60" x14ac:dyDescent="0.25">
      <c r="A1121" s="637"/>
      <c r="B1121" s="637">
        <v>1</v>
      </c>
      <c r="C1121" s="1125" t="s">
        <v>375</v>
      </c>
      <c r="D1121" s="947"/>
      <c r="E1121" s="947"/>
      <c r="F1121" s="1571"/>
      <c r="G1121" s="1571">
        <v>0</v>
      </c>
      <c r="H1121" s="948"/>
      <c r="I1121" s="948"/>
      <c r="J1121" s="1037"/>
      <c r="K1121" s="3441"/>
      <c r="L1121" s="1148"/>
      <c r="M1121" s="1148"/>
      <c r="N1121" s="1149"/>
      <c r="O1121" s="1149">
        <v>0</v>
      </c>
      <c r="P1121" s="1149"/>
      <c r="Q1121" s="1149"/>
      <c r="R1121" s="1149"/>
      <c r="S1121" s="1149"/>
      <c r="T1121" s="1149"/>
      <c r="U1121" s="1187"/>
      <c r="V1121" s="1187"/>
      <c r="W1121" s="1187"/>
      <c r="X1121" s="1187"/>
      <c r="Y1121" s="1187"/>
      <c r="Z1121" s="1187"/>
      <c r="AA1121" s="1187"/>
      <c r="AB1121" s="1187"/>
      <c r="AC1121" s="1187"/>
      <c r="AD1121" s="1187"/>
      <c r="AE1121" s="1187"/>
      <c r="AF1121" s="1187"/>
      <c r="AG1121" s="948"/>
      <c r="AH1121" s="3062"/>
      <c r="AI1121" s="948"/>
      <c r="AJ1121" s="948"/>
      <c r="AK1121" s="1150"/>
      <c r="AL1121" s="1150"/>
      <c r="AM1121" s="948"/>
      <c r="AN1121" s="3690"/>
      <c r="AO1121" s="3916"/>
      <c r="AP1121" s="3916"/>
      <c r="AQ1121" s="4293"/>
      <c r="AR1121" s="201"/>
      <c r="AS1121" s="201"/>
      <c r="AT1121" s="201"/>
      <c r="AU1121" s="201"/>
      <c r="AV1121" s="201"/>
      <c r="AW1121" s="201"/>
      <c r="AX1121" s="201"/>
      <c r="AY1121" s="201"/>
      <c r="AZ1121" s="201"/>
      <c r="BA1121" s="201"/>
      <c r="BB1121" s="201"/>
      <c r="BC1121" s="201"/>
      <c r="BD1121" s="201"/>
      <c r="BE1121" s="201"/>
      <c r="BF1121" s="201"/>
      <c r="BG1121" s="201"/>
      <c r="BH1121" s="201"/>
      <c r="BI1121" s="201"/>
      <c r="BJ1121" s="201"/>
      <c r="BK1121" s="201"/>
      <c r="BL1121" s="201"/>
      <c r="BM1121" s="201"/>
      <c r="BN1121" s="201"/>
      <c r="BO1121" s="201"/>
      <c r="BP1121" s="201"/>
      <c r="BQ1121" s="201"/>
      <c r="BR1121" s="201"/>
      <c r="BS1121" s="201"/>
      <c r="BT1121" s="201"/>
      <c r="BU1121" s="201"/>
      <c r="BV1121" s="201"/>
      <c r="BW1121" s="201"/>
      <c r="BX1121" s="201"/>
      <c r="BY1121" s="201"/>
      <c r="BZ1121" s="201"/>
      <c r="CA1121" s="201"/>
      <c r="CB1121" s="201"/>
      <c r="CC1121" s="201"/>
      <c r="CD1121" s="201"/>
      <c r="CE1121" s="201"/>
      <c r="CF1121" s="201"/>
      <c r="CG1121" s="201"/>
      <c r="CH1121" s="201"/>
      <c r="CI1121" s="201"/>
      <c r="CJ1121" s="201"/>
      <c r="CK1121" s="201"/>
      <c r="CL1121" s="201"/>
      <c r="CM1121" s="201"/>
      <c r="CN1121" s="201"/>
      <c r="CO1121" s="201"/>
      <c r="CP1121" s="201"/>
      <c r="CQ1121" s="201"/>
      <c r="CR1121" s="201"/>
      <c r="CS1121" s="201"/>
      <c r="CT1121" s="201"/>
      <c r="CU1121" s="201"/>
      <c r="CV1121" s="201"/>
      <c r="CW1121" s="201"/>
      <c r="CX1121" s="201"/>
      <c r="CY1121" s="201"/>
      <c r="CZ1121" s="201"/>
      <c r="DA1121" s="201"/>
      <c r="DB1121" s="201"/>
      <c r="DC1121" s="201"/>
      <c r="DD1121" s="201"/>
      <c r="DE1121" s="201"/>
      <c r="DF1121" s="201"/>
      <c r="DG1121" s="201"/>
      <c r="DH1121" s="201"/>
      <c r="DI1121" s="201"/>
      <c r="DJ1121" s="201"/>
      <c r="DK1121" s="201"/>
      <c r="DL1121" s="201"/>
      <c r="DM1121" s="201"/>
      <c r="DN1121" s="201"/>
      <c r="DO1121" s="201"/>
      <c r="DP1121" s="201"/>
      <c r="DQ1121" s="201"/>
      <c r="DR1121" s="201"/>
      <c r="DS1121" s="201"/>
      <c r="DT1121" s="201"/>
      <c r="DU1121" s="201"/>
      <c r="DV1121" s="201"/>
      <c r="DW1121" s="201"/>
      <c r="DX1121" s="201"/>
      <c r="DY1121" s="201"/>
      <c r="DZ1121" s="201"/>
      <c r="EA1121" s="201"/>
      <c r="EB1121" s="201"/>
      <c r="EC1121" s="201"/>
      <c r="ED1121" s="201"/>
      <c r="EE1121" s="201"/>
      <c r="EF1121" s="201"/>
      <c r="EG1121" s="201"/>
      <c r="EH1121" s="201"/>
      <c r="EI1121" s="201"/>
      <c r="EJ1121" s="201"/>
      <c r="EK1121" s="201"/>
      <c r="EL1121" s="201"/>
      <c r="EM1121" s="201"/>
      <c r="EN1121" s="201"/>
      <c r="EO1121" s="201"/>
      <c r="EP1121" s="201"/>
      <c r="EQ1121" s="201"/>
      <c r="ER1121" s="201"/>
      <c r="ES1121" s="201"/>
      <c r="ET1121" s="201"/>
      <c r="EU1121" s="201"/>
      <c r="EV1121" s="201"/>
      <c r="EW1121" s="201"/>
      <c r="EX1121" s="201"/>
      <c r="EY1121" s="201"/>
      <c r="EZ1121" s="201"/>
      <c r="FA1121" s="201"/>
      <c r="FB1121" s="201"/>
      <c r="FC1121" s="201"/>
      <c r="FD1121" s="201"/>
      <c r="FE1121" s="201"/>
      <c r="FF1121" s="201"/>
      <c r="FG1121" s="201"/>
      <c r="FH1121" s="201"/>
      <c r="FI1121" s="201"/>
      <c r="FJ1121" s="201"/>
      <c r="FK1121" s="201"/>
      <c r="FL1121" s="201"/>
      <c r="FM1121" s="201"/>
      <c r="FN1121" s="201"/>
      <c r="FO1121" s="201"/>
      <c r="FP1121" s="201"/>
      <c r="FQ1121" s="201"/>
      <c r="FR1121" s="201"/>
      <c r="FS1121" s="201"/>
      <c r="FT1121" s="201"/>
      <c r="FU1121" s="201"/>
      <c r="FV1121" s="201"/>
      <c r="FW1121" s="201"/>
      <c r="FX1121" s="201"/>
      <c r="FY1121" s="201"/>
      <c r="FZ1121" s="201"/>
      <c r="GA1121" s="201"/>
      <c r="GB1121" s="201"/>
      <c r="GC1121" s="201"/>
      <c r="GD1121" s="201"/>
      <c r="GE1121" s="201"/>
      <c r="GF1121" s="201"/>
      <c r="GG1121" s="201"/>
      <c r="GH1121" s="201"/>
      <c r="GI1121" s="201"/>
      <c r="GJ1121" s="201"/>
      <c r="GK1121" s="201"/>
      <c r="GL1121" s="201"/>
      <c r="GM1121" s="201"/>
      <c r="GN1121" s="201"/>
      <c r="GO1121" s="201"/>
      <c r="GP1121" s="201"/>
      <c r="GQ1121" s="201"/>
      <c r="GR1121" s="201"/>
      <c r="GS1121" s="201"/>
      <c r="GT1121" s="201"/>
      <c r="GU1121" s="201"/>
      <c r="GV1121" s="201"/>
      <c r="GW1121" s="201"/>
      <c r="GX1121" s="201"/>
      <c r="GY1121" s="201"/>
      <c r="GZ1121" s="201"/>
      <c r="HA1121" s="201"/>
      <c r="HB1121" s="201"/>
      <c r="HC1121" s="201"/>
      <c r="HD1121" s="201"/>
      <c r="HE1121" s="201"/>
      <c r="HF1121" s="201"/>
      <c r="HG1121" s="201"/>
      <c r="HH1121" s="201"/>
      <c r="HI1121" s="201"/>
      <c r="HJ1121" s="201"/>
      <c r="HK1121" s="201"/>
      <c r="HL1121" s="201"/>
      <c r="HM1121" s="201"/>
      <c r="HN1121" s="201"/>
      <c r="HO1121" s="201"/>
      <c r="HP1121" s="201"/>
      <c r="HQ1121" s="201"/>
      <c r="HR1121" s="201"/>
      <c r="HS1121" s="201"/>
      <c r="HT1121" s="201"/>
      <c r="HU1121" s="201"/>
      <c r="HV1121" s="201"/>
      <c r="HW1121" s="201"/>
      <c r="HX1121" s="201"/>
      <c r="HY1121" s="201"/>
      <c r="HZ1121" s="201"/>
      <c r="IA1121" s="201"/>
      <c r="IB1121" s="201"/>
      <c r="IC1121" s="201"/>
      <c r="ID1121" s="201"/>
      <c r="IE1121" s="201"/>
      <c r="IF1121" s="201"/>
      <c r="IG1121" s="201"/>
      <c r="IH1121" s="201"/>
      <c r="II1121" s="201"/>
      <c r="IJ1121" s="201"/>
      <c r="IK1121" s="201"/>
      <c r="IL1121" s="201"/>
      <c r="IM1121" s="201"/>
      <c r="IN1121" s="201"/>
      <c r="IO1121" s="201"/>
      <c r="IP1121" s="201"/>
      <c r="IQ1121" s="201"/>
      <c r="IR1121" s="201"/>
      <c r="IS1121" s="201"/>
      <c r="IT1121" s="201"/>
      <c r="IU1121" s="201"/>
      <c r="IV1121" s="201"/>
      <c r="IW1121" s="201"/>
      <c r="IX1121" s="201"/>
      <c r="IY1121" s="201"/>
      <c r="IZ1121" s="201"/>
      <c r="JA1121" s="201"/>
      <c r="JB1121" s="201"/>
      <c r="JC1121" s="201"/>
      <c r="JD1121" s="201"/>
      <c r="JE1121" s="201"/>
      <c r="JF1121" s="201"/>
      <c r="JG1121" s="201"/>
      <c r="JH1121" s="201"/>
      <c r="JI1121" s="201"/>
      <c r="JJ1121" s="201"/>
      <c r="JK1121" s="201"/>
      <c r="JL1121" s="201"/>
      <c r="JM1121" s="201"/>
      <c r="JN1121" s="201"/>
      <c r="JO1121" s="201"/>
    </row>
    <row r="1122" spans="1:275" s="682" customFormat="1" ht="45" x14ac:dyDescent="0.25">
      <c r="A1122" s="637"/>
      <c r="B1122" s="637">
        <v>1</v>
      </c>
      <c r="C1122" s="2603" t="s">
        <v>376</v>
      </c>
      <c r="D1122" s="953"/>
      <c r="E1122" s="947"/>
      <c r="F1122" s="1173"/>
      <c r="G1122" s="1173">
        <v>0</v>
      </c>
      <c r="H1122" s="1018"/>
      <c r="I1122" s="1018"/>
      <c r="J1122" s="1151"/>
      <c r="K1122" s="3433"/>
      <c r="L1122" s="1148"/>
      <c r="M1122" s="1148"/>
      <c r="N1122" s="1149"/>
      <c r="O1122" s="1149">
        <v>0</v>
      </c>
      <c r="P1122" s="1149"/>
      <c r="Q1122" s="1149"/>
      <c r="R1122" s="1149"/>
      <c r="S1122" s="1149"/>
      <c r="T1122" s="1149"/>
      <c r="U1122" s="1147"/>
      <c r="V1122" s="1147"/>
      <c r="W1122" s="1147"/>
      <c r="X1122" s="1147"/>
      <c r="Y1122" s="1147"/>
      <c r="Z1122" s="1147"/>
      <c r="AA1122" s="1147"/>
      <c r="AB1122" s="1147"/>
      <c r="AC1122" s="1147"/>
      <c r="AD1122" s="1147"/>
      <c r="AE1122" s="1147"/>
      <c r="AF1122" s="1187"/>
      <c r="AG1122" s="1018"/>
      <c r="AH1122" s="3080"/>
      <c r="AI1122" s="1018"/>
      <c r="AJ1122" s="1018"/>
      <c r="AK1122" s="1152"/>
      <c r="AL1122" s="1152"/>
      <c r="AM1122" s="1018"/>
      <c r="AN1122" s="3690"/>
      <c r="AO1122" s="3904"/>
      <c r="AP1122" s="3904"/>
      <c r="AQ1122" s="4293"/>
      <c r="AR1122" s="201"/>
      <c r="AS1122" s="201"/>
      <c r="AT1122" s="201"/>
      <c r="AU1122" s="201"/>
      <c r="AV1122" s="201"/>
      <c r="AW1122" s="201"/>
      <c r="AX1122" s="201"/>
      <c r="AY1122" s="201"/>
      <c r="AZ1122" s="201"/>
      <c r="BA1122" s="201"/>
      <c r="BB1122" s="201"/>
      <c r="BC1122" s="201"/>
      <c r="BD1122" s="201"/>
      <c r="BE1122" s="201"/>
      <c r="BF1122" s="201"/>
      <c r="BG1122" s="201"/>
      <c r="BH1122" s="201"/>
      <c r="BI1122" s="201"/>
      <c r="BJ1122" s="201"/>
      <c r="BK1122" s="201"/>
      <c r="BL1122" s="201"/>
      <c r="BM1122" s="201"/>
      <c r="BN1122" s="201"/>
      <c r="BO1122" s="201"/>
      <c r="BP1122" s="201"/>
      <c r="BQ1122" s="201"/>
      <c r="BR1122" s="201"/>
      <c r="BS1122" s="201"/>
      <c r="BT1122" s="201"/>
      <c r="BU1122" s="201"/>
      <c r="BV1122" s="201"/>
      <c r="BW1122" s="201"/>
      <c r="BX1122" s="201"/>
      <c r="BY1122" s="201"/>
      <c r="BZ1122" s="201"/>
      <c r="CA1122" s="201"/>
      <c r="CB1122" s="201"/>
      <c r="CC1122" s="201"/>
      <c r="CD1122" s="201"/>
      <c r="CE1122" s="201"/>
      <c r="CF1122" s="201"/>
      <c r="CG1122" s="201"/>
      <c r="CH1122" s="201"/>
      <c r="CI1122" s="201"/>
      <c r="CJ1122" s="201"/>
      <c r="CK1122" s="201"/>
      <c r="CL1122" s="201"/>
      <c r="CM1122" s="201"/>
      <c r="CN1122" s="201"/>
      <c r="CO1122" s="201"/>
      <c r="CP1122" s="201"/>
      <c r="CQ1122" s="201"/>
      <c r="CR1122" s="201"/>
      <c r="CS1122" s="201"/>
      <c r="CT1122" s="201"/>
      <c r="CU1122" s="201"/>
      <c r="CV1122" s="201"/>
      <c r="CW1122" s="201"/>
      <c r="CX1122" s="201"/>
      <c r="CY1122" s="201"/>
      <c r="CZ1122" s="201"/>
      <c r="DA1122" s="201"/>
      <c r="DB1122" s="201"/>
      <c r="DC1122" s="201"/>
      <c r="DD1122" s="201"/>
      <c r="DE1122" s="201"/>
      <c r="DF1122" s="201"/>
      <c r="DG1122" s="201"/>
      <c r="DH1122" s="201"/>
      <c r="DI1122" s="201"/>
      <c r="DJ1122" s="201"/>
      <c r="DK1122" s="201"/>
      <c r="DL1122" s="201"/>
      <c r="DM1122" s="201"/>
      <c r="DN1122" s="201"/>
      <c r="DO1122" s="201"/>
      <c r="DP1122" s="201"/>
      <c r="DQ1122" s="201"/>
      <c r="DR1122" s="201"/>
      <c r="DS1122" s="201"/>
      <c r="DT1122" s="201"/>
      <c r="DU1122" s="201"/>
      <c r="DV1122" s="201"/>
      <c r="DW1122" s="201"/>
      <c r="DX1122" s="201"/>
      <c r="DY1122" s="201"/>
      <c r="DZ1122" s="201"/>
      <c r="EA1122" s="201"/>
      <c r="EB1122" s="201"/>
      <c r="EC1122" s="201"/>
      <c r="ED1122" s="201"/>
      <c r="EE1122" s="201"/>
      <c r="EF1122" s="201"/>
      <c r="EG1122" s="201"/>
      <c r="EH1122" s="201"/>
      <c r="EI1122" s="201"/>
      <c r="EJ1122" s="201"/>
      <c r="EK1122" s="201"/>
      <c r="EL1122" s="201"/>
      <c r="EM1122" s="201"/>
      <c r="EN1122" s="201"/>
      <c r="EO1122" s="201"/>
      <c r="EP1122" s="201"/>
      <c r="EQ1122" s="201"/>
      <c r="ER1122" s="201"/>
      <c r="ES1122" s="201"/>
      <c r="ET1122" s="201"/>
      <c r="EU1122" s="201"/>
      <c r="EV1122" s="201"/>
      <c r="EW1122" s="201"/>
      <c r="EX1122" s="201"/>
      <c r="EY1122" s="201"/>
      <c r="EZ1122" s="201"/>
      <c r="FA1122" s="201"/>
      <c r="FB1122" s="201"/>
      <c r="FC1122" s="201"/>
      <c r="FD1122" s="201"/>
      <c r="FE1122" s="201"/>
      <c r="FF1122" s="201"/>
      <c r="FG1122" s="201"/>
      <c r="FH1122" s="201"/>
      <c r="FI1122" s="201"/>
      <c r="FJ1122" s="201"/>
      <c r="FK1122" s="201"/>
      <c r="FL1122" s="201"/>
      <c r="FM1122" s="201"/>
      <c r="FN1122" s="201"/>
      <c r="FO1122" s="201"/>
      <c r="FP1122" s="201"/>
      <c r="FQ1122" s="201"/>
      <c r="FR1122" s="201"/>
      <c r="FS1122" s="201"/>
      <c r="FT1122" s="201"/>
      <c r="FU1122" s="201"/>
      <c r="FV1122" s="201"/>
      <c r="FW1122" s="201"/>
      <c r="FX1122" s="201"/>
      <c r="FY1122" s="201"/>
      <c r="FZ1122" s="201"/>
      <c r="GA1122" s="201"/>
      <c r="GB1122" s="201"/>
      <c r="GC1122" s="201"/>
      <c r="GD1122" s="201"/>
      <c r="GE1122" s="201"/>
      <c r="GF1122" s="201"/>
      <c r="GG1122" s="201"/>
      <c r="GH1122" s="201"/>
      <c r="GI1122" s="201"/>
      <c r="GJ1122" s="201"/>
      <c r="GK1122" s="201"/>
      <c r="GL1122" s="201"/>
      <c r="GM1122" s="201"/>
      <c r="GN1122" s="201"/>
      <c r="GO1122" s="201"/>
      <c r="GP1122" s="201"/>
      <c r="GQ1122" s="201"/>
      <c r="GR1122" s="201"/>
      <c r="GS1122" s="201"/>
      <c r="GT1122" s="201"/>
      <c r="GU1122" s="201"/>
      <c r="GV1122" s="201"/>
      <c r="GW1122" s="201"/>
      <c r="GX1122" s="201"/>
      <c r="GY1122" s="201"/>
      <c r="GZ1122" s="201"/>
      <c r="HA1122" s="201"/>
      <c r="HB1122" s="201"/>
      <c r="HC1122" s="201"/>
      <c r="HD1122" s="201"/>
      <c r="HE1122" s="201"/>
      <c r="HF1122" s="201"/>
      <c r="HG1122" s="201"/>
      <c r="HH1122" s="201"/>
      <c r="HI1122" s="201"/>
      <c r="HJ1122" s="201"/>
      <c r="HK1122" s="201"/>
      <c r="HL1122" s="201"/>
      <c r="HM1122" s="201"/>
      <c r="HN1122" s="201"/>
      <c r="HO1122" s="201"/>
      <c r="HP1122" s="201"/>
      <c r="HQ1122" s="201"/>
      <c r="HR1122" s="201"/>
      <c r="HS1122" s="201"/>
      <c r="HT1122" s="201"/>
      <c r="HU1122" s="201"/>
      <c r="HV1122" s="201"/>
      <c r="HW1122" s="201"/>
      <c r="HX1122" s="201"/>
      <c r="HY1122" s="201"/>
      <c r="HZ1122" s="201"/>
      <c r="IA1122" s="201"/>
      <c r="IB1122" s="201"/>
      <c r="IC1122" s="201"/>
      <c r="ID1122" s="201"/>
      <c r="IE1122" s="201"/>
      <c r="IF1122" s="201"/>
      <c r="IG1122" s="201"/>
      <c r="IH1122" s="201"/>
      <c r="II1122" s="201"/>
      <c r="IJ1122" s="201"/>
      <c r="IK1122" s="201"/>
      <c r="IL1122" s="201"/>
      <c r="IM1122" s="201"/>
      <c r="IN1122" s="201"/>
      <c r="IO1122" s="201"/>
      <c r="IP1122" s="201"/>
      <c r="IQ1122" s="201"/>
      <c r="IR1122" s="201"/>
      <c r="IS1122" s="201"/>
      <c r="IT1122" s="201"/>
      <c r="IU1122" s="201"/>
      <c r="IV1122" s="201"/>
      <c r="IW1122" s="201"/>
      <c r="IX1122" s="201"/>
      <c r="IY1122" s="201"/>
      <c r="IZ1122" s="201"/>
      <c r="JA1122" s="201"/>
      <c r="JB1122" s="201"/>
      <c r="JC1122" s="201"/>
      <c r="JD1122" s="201"/>
      <c r="JE1122" s="201"/>
      <c r="JF1122" s="201"/>
      <c r="JG1122" s="201"/>
      <c r="JH1122" s="201"/>
      <c r="JI1122" s="201"/>
      <c r="JJ1122" s="201"/>
      <c r="JK1122" s="201"/>
      <c r="JL1122" s="201"/>
      <c r="JM1122" s="201"/>
      <c r="JN1122" s="201"/>
      <c r="JO1122" s="201"/>
    </row>
    <row r="1123" spans="1:275" s="682" customFormat="1" ht="57.75" customHeight="1" x14ac:dyDescent="0.25">
      <c r="A1123" s="637"/>
      <c r="B1123" s="637"/>
      <c r="C1123" s="2603" t="s">
        <v>466</v>
      </c>
      <c r="D1123" s="953"/>
      <c r="E1123" s="947"/>
      <c r="F1123" s="1571">
        <f>F1027</f>
        <v>1710</v>
      </c>
      <c r="G1123" s="1571">
        <v>0</v>
      </c>
      <c r="H1123" s="948">
        <f t="shared" ref="H1123:J1124" si="1016">H1027</f>
        <v>1710</v>
      </c>
      <c r="I1123" s="948">
        <f t="shared" si="1016"/>
        <v>5433</v>
      </c>
      <c r="J1123" s="1037">
        <f t="shared" si="1016"/>
        <v>317.71929824561403</v>
      </c>
      <c r="K1123" s="3433"/>
      <c r="L1123" s="1148"/>
      <c r="M1123" s="1148"/>
      <c r="N1123" s="1149"/>
      <c r="O1123" s="1149">
        <v>0</v>
      </c>
      <c r="P1123" s="1149"/>
      <c r="Q1123" s="1149"/>
      <c r="R1123" s="1149"/>
      <c r="S1123" s="1149"/>
      <c r="T1123" s="1149"/>
      <c r="U1123" s="1147"/>
      <c r="V1123" s="1147"/>
      <c r="W1123" s="1147"/>
      <c r="X1123" s="1147"/>
      <c r="Y1123" s="1147"/>
      <c r="Z1123" s="1147"/>
      <c r="AA1123" s="1147"/>
      <c r="AB1123" s="1147"/>
      <c r="AC1123" s="1147"/>
      <c r="AD1123" s="1147"/>
      <c r="AE1123" s="1147"/>
      <c r="AF1123" s="1187"/>
      <c r="AG1123" s="1018"/>
      <c r="AH1123" s="3080"/>
      <c r="AI1123" s="1018"/>
      <c r="AJ1123" s="1018"/>
      <c r="AK1123" s="1152"/>
      <c r="AL1123" s="1152"/>
      <c r="AM1123" s="1018"/>
      <c r="AN1123" s="3690"/>
      <c r="AO1123" s="3904"/>
      <c r="AP1123" s="3904"/>
      <c r="AQ1123" s="4293"/>
      <c r="AR1123" s="201"/>
      <c r="AS1123" s="201"/>
      <c r="AT1123" s="201"/>
      <c r="AU1123" s="201"/>
      <c r="AV1123" s="201"/>
      <c r="AW1123" s="201"/>
      <c r="AX1123" s="201"/>
      <c r="AY1123" s="201"/>
      <c r="AZ1123" s="201"/>
      <c r="BA1123" s="201"/>
      <c r="BB1123" s="201"/>
      <c r="BC1123" s="201"/>
      <c r="BD1123" s="201"/>
      <c r="BE1123" s="201"/>
      <c r="BF1123" s="201"/>
      <c r="BG1123" s="201"/>
      <c r="BH1123" s="201"/>
      <c r="BI1123" s="201"/>
      <c r="BJ1123" s="201"/>
      <c r="BK1123" s="201"/>
      <c r="BL1123" s="201"/>
      <c r="BM1123" s="201"/>
      <c r="BN1123" s="201"/>
      <c r="BO1123" s="201"/>
      <c r="BP1123" s="201"/>
      <c r="BQ1123" s="201"/>
      <c r="BR1123" s="201"/>
      <c r="BS1123" s="201"/>
      <c r="BT1123" s="201"/>
      <c r="BU1123" s="201"/>
      <c r="BV1123" s="201"/>
      <c r="BW1123" s="201"/>
      <c r="BX1123" s="201"/>
      <c r="BY1123" s="201"/>
      <c r="BZ1123" s="201"/>
      <c r="CA1123" s="201"/>
      <c r="CB1123" s="201"/>
      <c r="CC1123" s="201"/>
      <c r="CD1123" s="201"/>
      <c r="CE1123" s="201"/>
      <c r="CF1123" s="201"/>
      <c r="CG1123" s="201"/>
      <c r="CH1123" s="201"/>
      <c r="CI1123" s="201"/>
      <c r="CJ1123" s="201"/>
      <c r="CK1123" s="201"/>
      <c r="CL1123" s="201"/>
      <c r="CM1123" s="201"/>
      <c r="CN1123" s="201"/>
      <c r="CO1123" s="201"/>
      <c r="CP1123" s="201"/>
      <c r="CQ1123" s="201"/>
      <c r="CR1123" s="201"/>
      <c r="CS1123" s="201"/>
      <c r="CT1123" s="201"/>
      <c r="CU1123" s="201"/>
      <c r="CV1123" s="201"/>
      <c r="CW1123" s="201"/>
      <c r="CX1123" s="201"/>
      <c r="CY1123" s="201"/>
      <c r="CZ1123" s="201"/>
      <c r="DA1123" s="201"/>
      <c r="DB1123" s="201"/>
      <c r="DC1123" s="201"/>
      <c r="DD1123" s="201"/>
      <c r="DE1123" s="201"/>
      <c r="DF1123" s="201"/>
      <c r="DG1123" s="201"/>
      <c r="DH1123" s="201"/>
      <c r="DI1123" s="201"/>
      <c r="DJ1123" s="201"/>
      <c r="DK1123" s="201"/>
      <c r="DL1123" s="201"/>
      <c r="DM1123" s="201"/>
      <c r="DN1123" s="201"/>
      <c r="DO1123" s="201"/>
      <c r="DP1123" s="201"/>
      <c r="DQ1123" s="201"/>
      <c r="DR1123" s="201"/>
      <c r="DS1123" s="201"/>
      <c r="DT1123" s="201"/>
      <c r="DU1123" s="201"/>
      <c r="DV1123" s="201"/>
      <c r="DW1123" s="201"/>
      <c r="DX1123" s="201"/>
      <c r="DY1123" s="201"/>
      <c r="DZ1123" s="201"/>
      <c r="EA1123" s="201"/>
      <c r="EB1123" s="201"/>
      <c r="EC1123" s="201"/>
      <c r="ED1123" s="201"/>
      <c r="EE1123" s="201"/>
      <c r="EF1123" s="201"/>
      <c r="EG1123" s="201"/>
      <c r="EH1123" s="201"/>
      <c r="EI1123" s="201"/>
      <c r="EJ1123" s="201"/>
      <c r="EK1123" s="201"/>
      <c r="EL1123" s="201"/>
      <c r="EM1123" s="201"/>
      <c r="EN1123" s="201"/>
      <c r="EO1123" s="201"/>
      <c r="EP1123" s="201"/>
      <c r="EQ1123" s="201"/>
      <c r="ER1123" s="201"/>
      <c r="ES1123" s="201"/>
      <c r="ET1123" s="201"/>
      <c r="EU1123" s="201"/>
      <c r="EV1123" s="201"/>
      <c r="EW1123" s="201"/>
      <c r="EX1123" s="201"/>
      <c r="EY1123" s="201"/>
      <c r="EZ1123" s="201"/>
      <c r="FA1123" s="201"/>
      <c r="FB1123" s="201"/>
      <c r="FC1123" s="201"/>
      <c r="FD1123" s="201"/>
      <c r="FE1123" s="201"/>
      <c r="FF1123" s="201"/>
      <c r="FG1123" s="201"/>
      <c r="FH1123" s="201"/>
      <c r="FI1123" s="201"/>
      <c r="FJ1123" s="201"/>
      <c r="FK1123" s="201"/>
      <c r="FL1123" s="201"/>
      <c r="FM1123" s="201"/>
      <c r="FN1123" s="201"/>
      <c r="FO1123" s="201"/>
      <c r="FP1123" s="201"/>
      <c r="FQ1123" s="201"/>
      <c r="FR1123" s="201"/>
      <c r="FS1123" s="201"/>
      <c r="FT1123" s="201"/>
      <c r="FU1123" s="201"/>
      <c r="FV1123" s="201"/>
      <c r="FW1123" s="201"/>
      <c r="FX1123" s="201"/>
      <c r="FY1123" s="201"/>
      <c r="FZ1123" s="201"/>
      <c r="GA1123" s="201"/>
      <c r="GB1123" s="201"/>
      <c r="GC1123" s="201"/>
      <c r="GD1123" s="201"/>
      <c r="GE1123" s="201"/>
      <c r="GF1123" s="201"/>
      <c r="GG1123" s="201"/>
      <c r="GH1123" s="201"/>
      <c r="GI1123" s="201"/>
      <c r="GJ1123" s="201"/>
      <c r="GK1123" s="201"/>
      <c r="GL1123" s="201"/>
      <c r="GM1123" s="201"/>
      <c r="GN1123" s="201"/>
      <c r="GO1123" s="201"/>
      <c r="GP1123" s="201"/>
      <c r="GQ1123" s="201"/>
      <c r="GR1123" s="201"/>
      <c r="GS1123" s="201"/>
      <c r="GT1123" s="201"/>
      <c r="GU1123" s="201"/>
      <c r="GV1123" s="201"/>
      <c r="GW1123" s="201"/>
      <c r="GX1123" s="201"/>
      <c r="GY1123" s="201"/>
      <c r="GZ1123" s="201"/>
      <c r="HA1123" s="201"/>
      <c r="HB1123" s="201"/>
      <c r="HC1123" s="201"/>
      <c r="HD1123" s="201"/>
      <c r="HE1123" s="201"/>
      <c r="HF1123" s="201"/>
      <c r="HG1123" s="201"/>
      <c r="HH1123" s="201"/>
      <c r="HI1123" s="201"/>
      <c r="HJ1123" s="201"/>
      <c r="HK1123" s="201"/>
      <c r="HL1123" s="201"/>
      <c r="HM1123" s="201"/>
      <c r="HN1123" s="201"/>
      <c r="HO1123" s="201"/>
      <c r="HP1123" s="201"/>
      <c r="HQ1123" s="201"/>
      <c r="HR1123" s="201"/>
      <c r="HS1123" s="201"/>
      <c r="HT1123" s="201"/>
      <c r="HU1123" s="201"/>
      <c r="HV1123" s="201"/>
      <c r="HW1123" s="201"/>
      <c r="HX1123" s="201"/>
      <c r="HY1123" s="201"/>
      <c r="HZ1123" s="201"/>
      <c r="IA1123" s="201"/>
      <c r="IB1123" s="201"/>
      <c r="IC1123" s="201"/>
      <c r="ID1123" s="201"/>
      <c r="IE1123" s="201"/>
      <c r="IF1123" s="201"/>
      <c r="IG1123" s="201"/>
      <c r="IH1123" s="201"/>
      <c r="II1123" s="201"/>
      <c r="IJ1123" s="201"/>
      <c r="IK1123" s="201"/>
      <c r="IL1123" s="201"/>
      <c r="IM1123" s="201"/>
      <c r="IN1123" s="201"/>
      <c r="IO1123" s="201"/>
      <c r="IP1123" s="201"/>
      <c r="IQ1123" s="201"/>
      <c r="IR1123" s="201"/>
      <c r="IS1123" s="201"/>
      <c r="IT1123" s="201"/>
      <c r="IU1123" s="201"/>
      <c r="IV1123" s="201"/>
      <c r="IW1123" s="201"/>
      <c r="IX1123" s="201"/>
      <c r="IY1123" s="201"/>
      <c r="IZ1123" s="201"/>
      <c r="JA1123" s="201"/>
      <c r="JB1123" s="201"/>
      <c r="JC1123" s="201"/>
      <c r="JD1123" s="201"/>
      <c r="JE1123" s="201"/>
      <c r="JF1123" s="201"/>
      <c r="JG1123" s="201"/>
      <c r="JH1123" s="201"/>
      <c r="JI1123" s="201"/>
      <c r="JJ1123" s="201"/>
      <c r="JK1123" s="201"/>
      <c r="JL1123" s="201"/>
      <c r="JM1123" s="201"/>
      <c r="JN1123" s="201"/>
      <c r="JO1123" s="201"/>
    </row>
    <row r="1124" spans="1:275" s="682" customFormat="1" ht="36" customHeight="1" x14ac:dyDescent="0.25">
      <c r="A1124" s="637"/>
      <c r="B1124" s="637"/>
      <c r="C1124" s="4343" t="s">
        <v>580</v>
      </c>
      <c r="D1124" s="953"/>
      <c r="E1124" s="947"/>
      <c r="F1124" s="1571">
        <f>F1028</f>
        <v>765</v>
      </c>
      <c r="G1124" s="1571">
        <v>0</v>
      </c>
      <c r="H1124" s="948">
        <f t="shared" si="1016"/>
        <v>153</v>
      </c>
      <c r="I1124" s="948">
        <f t="shared" si="1016"/>
        <v>0</v>
      </c>
      <c r="J1124" s="1037">
        <f t="shared" ref="J1124" si="1017">J1028</f>
        <v>0</v>
      </c>
      <c r="K1124" s="3433"/>
      <c r="L1124" s="1148"/>
      <c r="M1124" s="1148"/>
      <c r="N1124" s="1149"/>
      <c r="O1124" s="1149"/>
      <c r="P1124" s="1149"/>
      <c r="Q1124" s="1149"/>
      <c r="R1124" s="1149"/>
      <c r="S1124" s="1149"/>
      <c r="T1124" s="1149"/>
      <c r="U1124" s="1147"/>
      <c r="V1124" s="1147"/>
      <c r="W1124" s="1147"/>
      <c r="X1124" s="1147"/>
      <c r="Y1124" s="1147"/>
      <c r="Z1124" s="1147"/>
      <c r="AA1124" s="1147"/>
      <c r="AB1124" s="1147"/>
      <c r="AC1124" s="948">
        <f t="shared" ref="AC1124:AM1124" si="1018">AC1028</f>
        <v>933.05520000000001</v>
      </c>
      <c r="AD1124" s="948">
        <f t="shared" ref="AD1124:AE1124" si="1019">AD1028</f>
        <v>933.05520000000001</v>
      </c>
      <c r="AE1124" s="948">
        <f t="shared" si="1019"/>
        <v>933.05520000000001</v>
      </c>
      <c r="AF1124" s="948">
        <f t="shared" si="1018"/>
        <v>373.22208000000001</v>
      </c>
      <c r="AG1124" s="948">
        <f t="shared" si="1018"/>
        <v>0</v>
      </c>
      <c r="AH1124" s="948">
        <f t="shared" si="1018"/>
        <v>0</v>
      </c>
      <c r="AI1124" s="948">
        <f t="shared" si="1018"/>
        <v>0</v>
      </c>
      <c r="AJ1124" s="948">
        <f t="shared" si="1018"/>
        <v>-373.22208000000001</v>
      </c>
      <c r="AK1124" s="948">
        <f t="shared" si="1018"/>
        <v>0</v>
      </c>
      <c r="AL1124" s="948">
        <f t="shared" si="1018"/>
        <v>0</v>
      </c>
      <c r="AM1124" s="948">
        <f t="shared" si="1018"/>
        <v>0</v>
      </c>
      <c r="AN1124" s="3690"/>
      <c r="AO1124" s="3904"/>
      <c r="AP1124" s="3904"/>
      <c r="AQ1124" s="4293"/>
      <c r="AR1124" s="201"/>
      <c r="AS1124" s="201"/>
      <c r="AT1124" s="201"/>
      <c r="AU1124" s="201"/>
      <c r="AV1124" s="201"/>
      <c r="AW1124" s="201"/>
      <c r="AX1124" s="201"/>
      <c r="AY1124" s="201"/>
      <c r="AZ1124" s="201"/>
      <c r="BA1124" s="201"/>
      <c r="BB1124" s="201"/>
      <c r="BC1124" s="201"/>
      <c r="BD1124" s="201"/>
      <c r="BE1124" s="201"/>
      <c r="BF1124" s="201"/>
      <c r="BG1124" s="201"/>
      <c r="BH1124" s="201"/>
      <c r="BI1124" s="201"/>
      <c r="BJ1124" s="201"/>
      <c r="BK1124" s="201"/>
      <c r="BL1124" s="201"/>
      <c r="BM1124" s="201"/>
      <c r="BN1124" s="201"/>
      <c r="BO1124" s="201"/>
      <c r="BP1124" s="201"/>
      <c r="BQ1124" s="201"/>
      <c r="BR1124" s="201"/>
      <c r="BS1124" s="201"/>
      <c r="BT1124" s="201"/>
      <c r="BU1124" s="201"/>
      <c r="BV1124" s="201"/>
      <c r="BW1124" s="201"/>
      <c r="BX1124" s="201"/>
      <c r="BY1124" s="201"/>
      <c r="BZ1124" s="201"/>
      <c r="CA1124" s="201"/>
      <c r="CB1124" s="201"/>
      <c r="CC1124" s="201"/>
      <c r="CD1124" s="201"/>
      <c r="CE1124" s="201"/>
      <c r="CF1124" s="201"/>
      <c r="CG1124" s="201"/>
      <c r="CH1124" s="201"/>
      <c r="CI1124" s="201"/>
      <c r="CJ1124" s="201"/>
      <c r="CK1124" s="201"/>
      <c r="CL1124" s="201"/>
      <c r="CM1124" s="201"/>
      <c r="CN1124" s="201"/>
      <c r="CO1124" s="201"/>
      <c r="CP1124" s="201"/>
      <c r="CQ1124" s="201"/>
      <c r="CR1124" s="201"/>
      <c r="CS1124" s="201"/>
      <c r="CT1124" s="201"/>
      <c r="CU1124" s="201"/>
      <c r="CV1124" s="201"/>
      <c r="CW1124" s="201"/>
      <c r="CX1124" s="201"/>
      <c r="CY1124" s="201"/>
      <c r="CZ1124" s="201"/>
      <c r="DA1124" s="201"/>
      <c r="DB1124" s="201"/>
      <c r="DC1124" s="201"/>
      <c r="DD1124" s="201"/>
      <c r="DE1124" s="201"/>
      <c r="DF1124" s="201"/>
      <c r="DG1124" s="201"/>
      <c r="DH1124" s="201"/>
      <c r="DI1124" s="201"/>
      <c r="DJ1124" s="201"/>
      <c r="DK1124" s="201"/>
      <c r="DL1124" s="201"/>
      <c r="DM1124" s="201"/>
      <c r="DN1124" s="201"/>
      <c r="DO1124" s="201"/>
      <c r="DP1124" s="201"/>
      <c r="DQ1124" s="201"/>
      <c r="DR1124" s="201"/>
      <c r="DS1124" s="201"/>
      <c r="DT1124" s="201"/>
      <c r="DU1124" s="201"/>
      <c r="DV1124" s="201"/>
      <c r="DW1124" s="201"/>
      <c r="DX1124" s="201"/>
      <c r="DY1124" s="201"/>
      <c r="DZ1124" s="201"/>
      <c r="EA1124" s="201"/>
      <c r="EB1124" s="201"/>
      <c r="EC1124" s="201"/>
      <c r="ED1124" s="201"/>
      <c r="EE1124" s="201"/>
      <c r="EF1124" s="201"/>
      <c r="EG1124" s="201"/>
      <c r="EH1124" s="201"/>
      <c r="EI1124" s="201"/>
      <c r="EJ1124" s="201"/>
      <c r="EK1124" s="201"/>
      <c r="EL1124" s="201"/>
      <c r="EM1124" s="201"/>
      <c r="EN1124" s="201"/>
      <c r="EO1124" s="201"/>
      <c r="EP1124" s="201"/>
      <c r="EQ1124" s="201"/>
      <c r="ER1124" s="201"/>
      <c r="ES1124" s="201"/>
      <c r="ET1124" s="201"/>
      <c r="EU1124" s="201"/>
      <c r="EV1124" s="201"/>
      <c r="EW1124" s="201"/>
      <c r="EX1124" s="201"/>
      <c r="EY1124" s="201"/>
      <c r="EZ1124" s="201"/>
      <c r="FA1124" s="201"/>
      <c r="FB1124" s="201"/>
      <c r="FC1124" s="201"/>
      <c r="FD1124" s="201"/>
      <c r="FE1124" s="201"/>
      <c r="FF1124" s="201"/>
      <c r="FG1124" s="201"/>
      <c r="FH1124" s="201"/>
      <c r="FI1124" s="201"/>
      <c r="FJ1124" s="201"/>
      <c r="FK1124" s="201"/>
      <c r="FL1124" s="201"/>
      <c r="FM1124" s="201"/>
      <c r="FN1124" s="201"/>
      <c r="FO1124" s="201"/>
      <c r="FP1124" s="201"/>
      <c r="FQ1124" s="201"/>
      <c r="FR1124" s="201"/>
      <c r="FS1124" s="201"/>
      <c r="FT1124" s="201"/>
      <c r="FU1124" s="201"/>
      <c r="FV1124" s="201"/>
      <c r="FW1124" s="201"/>
      <c r="FX1124" s="201"/>
      <c r="FY1124" s="201"/>
      <c r="FZ1124" s="201"/>
      <c r="GA1124" s="201"/>
      <c r="GB1124" s="201"/>
      <c r="GC1124" s="201"/>
      <c r="GD1124" s="201"/>
      <c r="GE1124" s="201"/>
      <c r="GF1124" s="201"/>
      <c r="GG1124" s="201"/>
      <c r="GH1124" s="201"/>
      <c r="GI1124" s="201"/>
      <c r="GJ1124" s="201"/>
      <c r="GK1124" s="201"/>
      <c r="GL1124" s="201"/>
      <c r="GM1124" s="201"/>
      <c r="GN1124" s="201"/>
      <c r="GO1124" s="201"/>
      <c r="GP1124" s="201"/>
      <c r="GQ1124" s="201"/>
      <c r="GR1124" s="201"/>
      <c r="GS1124" s="201"/>
      <c r="GT1124" s="201"/>
      <c r="GU1124" s="201"/>
      <c r="GV1124" s="201"/>
      <c r="GW1124" s="201"/>
      <c r="GX1124" s="201"/>
      <c r="GY1124" s="201"/>
      <c r="GZ1124" s="201"/>
      <c r="HA1124" s="201"/>
      <c r="HB1124" s="201"/>
      <c r="HC1124" s="201"/>
      <c r="HD1124" s="201"/>
      <c r="HE1124" s="201"/>
      <c r="HF1124" s="201"/>
      <c r="HG1124" s="201"/>
      <c r="HH1124" s="201"/>
      <c r="HI1124" s="201"/>
      <c r="HJ1124" s="201"/>
      <c r="HK1124" s="201"/>
      <c r="HL1124" s="201"/>
      <c r="HM1124" s="201"/>
      <c r="HN1124" s="201"/>
      <c r="HO1124" s="201"/>
      <c r="HP1124" s="201"/>
      <c r="HQ1124" s="201"/>
      <c r="HR1124" s="201"/>
      <c r="HS1124" s="201"/>
      <c r="HT1124" s="201"/>
      <c r="HU1124" s="201"/>
      <c r="HV1124" s="201"/>
      <c r="HW1124" s="201"/>
      <c r="HX1124" s="201"/>
      <c r="HY1124" s="201"/>
      <c r="HZ1124" s="201"/>
      <c r="IA1124" s="201"/>
      <c r="IB1124" s="201"/>
      <c r="IC1124" s="201"/>
      <c r="ID1124" s="201"/>
      <c r="IE1124" s="201"/>
      <c r="IF1124" s="201"/>
      <c r="IG1124" s="201"/>
      <c r="IH1124" s="201"/>
      <c r="II1124" s="201"/>
      <c r="IJ1124" s="201"/>
      <c r="IK1124" s="201"/>
      <c r="IL1124" s="201"/>
      <c r="IM1124" s="201"/>
      <c r="IN1124" s="201"/>
      <c r="IO1124" s="201"/>
      <c r="IP1124" s="201"/>
      <c r="IQ1124" s="201"/>
      <c r="IR1124" s="201"/>
      <c r="IS1124" s="201"/>
      <c r="IT1124" s="201"/>
      <c r="IU1124" s="201"/>
      <c r="IV1124" s="201"/>
      <c r="IW1124" s="201"/>
      <c r="IX1124" s="201"/>
      <c r="IY1124" s="201"/>
      <c r="IZ1124" s="201"/>
      <c r="JA1124" s="201"/>
      <c r="JB1124" s="201"/>
      <c r="JC1124" s="201"/>
      <c r="JD1124" s="201"/>
      <c r="JE1124" s="201"/>
      <c r="JF1124" s="201"/>
      <c r="JG1124" s="201"/>
      <c r="JH1124" s="201"/>
      <c r="JI1124" s="201"/>
      <c r="JJ1124" s="201"/>
      <c r="JK1124" s="201"/>
      <c r="JL1124" s="201"/>
      <c r="JM1124" s="201"/>
      <c r="JN1124" s="201"/>
      <c r="JO1124" s="201"/>
    </row>
    <row r="1125" spans="1:275" s="682" customFormat="1" ht="29.25" customHeight="1" x14ac:dyDescent="0.25">
      <c r="A1125" s="637"/>
      <c r="B1125" s="637"/>
      <c r="C1125" s="2561" t="s">
        <v>581</v>
      </c>
      <c r="D1125" s="953"/>
      <c r="E1125" s="947"/>
      <c r="F1125" s="1571">
        <f t="shared" ref="F1125:F1126" si="1020">F1029</f>
        <v>765</v>
      </c>
      <c r="G1125" s="1571">
        <v>0</v>
      </c>
      <c r="H1125" s="948">
        <f t="shared" ref="H1125:J1125" si="1021">H1029</f>
        <v>153</v>
      </c>
      <c r="I1125" s="948">
        <f t="shared" si="1021"/>
        <v>0</v>
      </c>
      <c r="J1125" s="1037">
        <f t="shared" si="1021"/>
        <v>0</v>
      </c>
      <c r="K1125" s="3433"/>
      <c r="L1125" s="1148"/>
      <c r="M1125" s="1148"/>
      <c r="N1125" s="1149"/>
      <c r="O1125" s="1149"/>
      <c r="P1125" s="1149"/>
      <c r="Q1125" s="1149"/>
      <c r="R1125" s="1149"/>
      <c r="S1125" s="1149"/>
      <c r="T1125" s="1149"/>
      <c r="U1125" s="1147"/>
      <c r="V1125" s="1147"/>
      <c r="W1125" s="1147"/>
      <c r="X1125" s="1147"/>
      <c r="Y1125" s="1147"/>
      <c r="Z1125" s="1147"/>
      <c r="AA1125" s="1147"/>
      <c r="AB1125" s="1147"/>
      <c r="AC1125" s="1147"/>
      <c r="AD1125" s="1147"/>
      <c r="AE1125" s="1147"/>
      <c r="AF1125" s="1187"/>
      <c r="AG1125" s="1018"/>
      <c r="AH1125" s="3080"/>
      <c r="AI1125" s="1018"/>
      <c r="AJ1125" s="1018"/>
      <c r="AK1125" s="1152"/>
      <c r="AL1125" s="1152"/>
      <c r="AM1125" s="1018"/>
      <c r="AN1125" s="3690"/>
      <c r="AO1125" s="3904"/>
      <c r="AP1125" s="3904"/>
      <c r="AQ1125" s="4293"/>
      <c r="AR1125" s="201"/>
      <c r="AS1125" s="201"/>
      <c r="AT1125" s="201"/>
      <c r="AU1125" s="201"/>
      <c r="AV1125" s="201"/>
      <c r="AW1125" s="201"/>
      <c r="AX1125" s="201"/>
      <c r="AY1125" s="201"/>
      <c r="AZ1125" s="201"/>
      <c r="BA1125" s="201"/>
      <c r="BB1125" s="201"/>
      <c r="BC1125" s="201"/>
      <c r="BD1125" s="201"/>
      <c r="BE1125" s="201"/>
      <c r="BF1125" s="201"/>
      <c r="BG1125" s="201"/>
      <c r="BH1125" s="201"/>
      <c r="BI1125" s="201"/>
      <c r="BJ1125" s="201"/>
      <c r="BK1125" s="201"/>
      <c r="BL1125" s="201"/>
      <c r="BM1125" s="201"/>
      <c r="BN1125" s="201"/>
      <c r="BO1125" s="201"/>
      <c r="BP1125" s="201"/>
      <c r="BQ1125" s="201"/>
      <c r="BR1125" s="201"/>
      <c r="BS1125" s="201"/>
      <c r="BT1125" s="201"/>
      <c r="BU1125" s="201"/>
      <c r="BV1125" s="201"/>
      <c r="BW1125" s="201"/>
      <c r="BX1125" s="201"/>
      <c r="BY1125" s="201"/>
      <c r="BZ1125" s="201"/>
      <c r="CA1125" s="201"/>
      <c r="CB1125" s="201"/>
      <c r="CC1125" s="201"/>
      <c r="CD1125" s="201"/>
      <c r="CE1125" s="201"/>
      <c r="CF1125" s="201"/>
      <c r="CG1125" s="201"/>
      <c r="CH1125" s="201"/>
      <c r="CI1125" s="201"/>
      <c r="CJ1125" s="201"/>
      <c r="CK1125" s="201"/>
      <c r="CL1125" s="201"/>
      <c r="CM1125" s="201"/>
      <c r="CN1125" s="201"/>
      <c r="CO1125" s="201"/>
      <c r="CP1125" s="201"/>
      <c r="CQ1125" s="201"/>
      <c r="CR1125" s="201"/>
      <c r="CS1125" s="201"/>
      <c r="CT1125" s="201"/>
      <c r="CU1125" s="201"/>
      <c r="CV1125" s="201"/>
      <c r="CW1125" s="201"/>
      <c r="CX1125" s="201"/>
      <c r="CY1125" s="201"/>
      <c r="CZ1125" s="201"/>
      <c r="DA1125" s="201"/>
      <c r="DB1125" s="201"/>
      <c r="DC1125" s="201"/>
      <c r="DD1125" s="201"/>
      <c r="DE1125" s="201"/>
      <c r="DF1125" s="201"/>
      <c r="DG1125" s="201"/>
      <c r="DH1125" s="201"/>
      <c r="DI1125" s="201"/>
      <c r="DJ1125" s="201"/>
      <c r="DK1125" s="201"/>
      <c r="DL1125" s="201"/>
      <c r="DM1125" s="201"/>
      <c r="DN1125" s="201"/>
      <c r="DO1125" s="201"/>
      <c r="DP1125" s="201"/>
      <c r="DQ1125" s="201"/>
      <c r="DR1125" s="201"/>
      <c r="DS1125" s="201"/>
      <c r="DT1125" s="201"/>
      <c r="DU1125" s="201"/>
      <c r="DV1125" s="201"/>
      <c r="DW1125" s="201"/>
      <c r="DX1125" s="201"/>
      <c r="DY1125" s="201"/>
      <c r="DZ1125" s="201"/>
      <c r="EA1125" s="201"/>
      <c r="EB1125" s="201"/>
      <c r="EC1125" s="201"/>
      <c r="ED1125" s="201"/>
      <c r="EE1125" s="201"/>
      <c r="EF1125" s="201"/>
      <c r="EG1125" s="201"/>
      <c r="EH1125" s="201"/>
      <c r="EI1125" s="201"/>
      <c r="EJ1125" s="201"/>
      <c r="EK1125" s="201"/>
      <c r="EL1125" s="201"/>
      <c r="EM1125" s="201"/>
      <c r="EN1125" s="201"/>
      <c r="EO1125" s="201"/>
      <c r="EP1125" s="201"/>
      <c r="EQ1125" s="201"/>
      <c r="ER1125" s="201"/>
      <c r="ES1125" s="201"/>
      <c r="ET1125" s="201"/>
      <c r="EU1125" s="201"/>
      <c r="EV1125" s="201"/>
      <c r="EW1125" s="201"/>
      <c r="EX1125" s="201"/>
      <c r="EY1125" s="201"/>
      <c r="EZ1125" s="201"/>
      <c r="FA1125" s="201"/>
      <c r="FB1125" s="201"/>
      <c r="FC1125" s="201"/>
      <c r="FD1125" s="201"/>
      <c r="FE1125" s="201"/>
      <c r="FF1125" s="201"/>
      <c r="FG1125" s="201"/>
      <c r="FH1125" s="201"/>
      <c r="FI1125" s="201"/>
      <c r="FJ1125" s="201"/>
      <c r="FK1125" s="201"/>
      <c r="FL1125" s="201"/>
      <c r="FM1125" s="201"/>
      <c r="FN1125" s="201"/>
      <c r="FO1125" s="201"/>
      <c r="FP1125" s="201"/>
      <c r="FQ1125" s="201"/>
      <c r="FR1125" s="201"/>
      <c r="FS1125" s="201"/>
      <c r="FT1125" s="201"/>
      <c r="FU1125" s="201"/>
      <c r="FV1125" s="201"/>
      <c r="FW1125" s="201"/>
      <c r="FX1125" s="201"/>
      <c r="FY1125" s="201"/>
      <c r="FZ1125" s="201"/>
      <c r="GA1125" s="201"/>
      <c r="GB1125" s="201"/>
      <c r="GC1125" s="201"/>
      <c r="GD1125" s="201"/>
      <c r="GE1125" s="201"/>
      <c r="GF1125" s="201"/>
      <c r="GG1125" s="201"/>
      <c r="GH1125" s="201"/>
      <c r="GI1125" s="201"/>
      <c r="GJ1125" s="201"/>
      <c r="GK1125" s="201"/>
      <c r="GL1125" s="201"/>
      <c r="GM1125" s="201"/>
      <c r="GN1125" s="201"/>
      <c r="GO1125" s="201"/>
      <c r="GP1125" s="201"/>
      <c r="GQ1125" s="201"/>
      <c r="GR1125" s="201"/>
      <c r="GS1125" s="201"/>
      <c r="GT1125" s="201"/>
      <c r="GU1125" s="201"/>
      <c r="GV1125" s="201"/>
      <c r="GW1125" s="201"/>
      <c r="GX1125" s="201"/>
      <c r="GY1125" s="201"/>
      <c r="GZ1125" s="201"/>
      <c r="HA1125" s="201"/>
      <c r="HB1125" s="201"/>
      <c r="HC1125" s="201"/>
      <c r="HD1125" s="201"/>
      <c r="HE1125" s="201"/>
      <c r="HF1125" s="201"/>
      <c r="HG1125" s="201"/>
      <c r="HH1125" s="201"/>
      <c r="HI1125" s="201"/>
      <c r="HJ1125" s="201"/>
      <c r="HK1125" s="201"/>
      <c r="HL1125" s="201"/>
      <c r="HM1125" s="201"/>
      <c r="HN1125" s="201"/>
      <c r="HO1125" s="201"/>
      <c r="HP1125" s="201"/>
      <c r="HQ1125" s="201"/>
      <c r="HR1125" s="201"/>
      <c r="HS1125" s="201"/>
      <c r="HT1125" s="201"/>
      <c r="HU1125" s="201"/>
      <c r="HV1125" s="201"/>
      <c r="HW1125" s="201"/>
      <c r="HX1125" s="201"/>
      <c r="HY1125" s="201"/>
      <c r="HZ1125" s="201"/>
      <c r="IA1125" s="201"/>
      <c r="IB1125" s="201"/>
      <c r="IC1125" s="201"/>
      <c r="ID1125" s="201"/>
      <c r="IE1125" s="201"/>
      <c r="IF1125" s="201"/>
      <c r="IG1125" s="201"/>
      <c r="IH1125" s="201"/>
      <c r="II1125" s="201"/>
      <c r="IJ1125" s="201"/>
      <c r="IK1125" s="201"/>
      <c r="IL1125" s="201"/>
      <c r="IM1125" s="201"/>
      <c r="IN1125" s="201"/>
      <c r="IO1125" s="201"/>
      <c r="IP1125" s="201"/>
      <c r="IQ1125" s="201"/>
      <c r="IR1125" s="201"/>
      <c r="IS1125" s="201"/>
      <c r="IT1125" s="201"/>
      <c r="IU1125" s="201"/>
      <c r="IV1125" s="201"/>
      <c r="IW1125" s="201"/>
      <c r="IX1125" s="201"/>
      <c r="IY1125" s="201"/>
      <c r="IZ1125" s="201"/>
      <c r="JA1125" s="201"/>
      <c r="JB1125" s="201"/>
      <c r="JC1125" s="201"/>
      <c r="JD1125" s="201"/>
      <c r="JE1125" s="201"/>
      <c r="JF1125" s="201"/>
      <c r="JG1125" s="201"/>
      <c r="JH1125" s="201"/>
      <c r="JI1125" s="201"/>
      <c r="JJ1125" s="201"/>
      <c r="JK1125" s="201"/>
      <c r="JL1125" s="201"/>
      <c r="JM1125" s="201"/>
      <c r="JN1125" s="201"/>
      <c r="JO1125" s="201"/>
    </row>
    <row r="1126" spans="1:275" s="682" customFormat="1" ht="30.75" customHeight="1" x14ac:dyDescent="0.25">
      <c r="A1126" s="637"/>
      <c r="B1126" s="637"/>
      <c r="C1126" s="4343" t="s">
        <v>582</v>
      </c>
      <c r="D1126" s="953"/>
      <c r="E1126" s="947"/>
      <c r="F1126" s="1571">
        <f t="shared" si="1020"/>
        <v>0</v>
      </c>
      <c r="G1126" s="1571">
        <v>0</v>
      </c>
      <c r="H1126" s="948">
        <f t="shared" ref="H1126:J1126" si="1022">H1030</f>
        <v>0</v>
      </c>
      <c r="I1126" s="948">
        <f t="shared" si="1022"/>
        <v>0</v>
      </c>
      <c r="J1126" s="1037">
        <f t="shared" si="1022"/>
        <v>0</v>
      </c>
      <c r="K1126" s="3433"/>
      <c r="L1126" s="1148"/>
      <c r="M1126" s="1148"/>
      <c r="N1126" s="1149"/>
      <c r="O1126" s="1149"/>
      <c r="P1126" s="1149"/>
      <c r="Q1126" s="1149"/>
      <c r="R1126" s="1149"/>
      <c r="S1126" s="1149"/>
      <c r="T1126" s="1149"/>
      <c r="U1126" s="1147"/>
      <c r="V1126" s="1147"/>
      <c r="W1126" s="1147"/>
      <c r="X1126" s="1147"/>
      <c r="Y1126" s="1147"/>
      <c r="Z1126" s="1147"/>
      <c r="AA1126" s="1147"/>
      <c r="AB1126" s="1147"/>
      <c r="AC1126" s="1147"/>
      <c r="AD1126" s="1147"/>
      <c r="AE1126" s="1147"/>
      <c r="AF1126" s="1187"/>
      <c r="AG1126" s="1018"/>
      <c r="AH1126" s="3080"/>
      <c r="AI1126" s="1018"/>
      <c r="AJ1126" s="1018"/>
      <c r="AK1126" s="1152"/>
      <c r="AL1126" s="1152"/>
      <c r="AM1126" s="1018"/>
      <c r="AN1126" s="3690"/>
      <c r="AO1126" s="3904"/>
      <c r="AP1126" s="3904"/>
      <c r="AQ1126" s="4293"/>
      <c r="AR1126" s="201"/>
      <c r="AS1126" s="201"/>
      <c r="AT1126" s="201"/>
      <c r="AU1126" s="201"/>
      <c r="AV1126" s="201"/>
      <c r="AW1126" s="201"/>
      <c r="AX1126" s="201"/>
      <c r="AY1126" s="201"/>
      <c r="AZ1126" s="201"/>
      <c r="BA1126" s="201"/>
      <c r="BB1126" s="201"/>
      <c r="BC1126" s="201"/>
      <c r="BD1126" s="201"/>
      <c r="BE1126" s="201"/>
      <c r="BF1126" s="201"/>
      <c r="BG1126" s="201"/>
      <c r="BH1126" s="201"/>
      <c r="BI1126" s="201"/>
      <c r="BJ1126" s="201"/>
      <c r="BK1126" s="201"/>
      <c r="BL1126" s="201"/>
      <c r="BM1126" s="201"/>
      <c r="BN1126" s="201"/>
      <c r="BO1126" s="201"/>
      <c r="BP1126" s="201"/>
      <c r="BQ1126" s="201"/>
      <c r="BR1126" s="201"/>
      <c r="BS1126" s="201"/>
      <c r="BT1126" s="201"/>
      <c r="BU1126" s="201"/>
      <c r="BV1126" s="201"/>
      <c r="BW1126" s="201"/>
      <c r="BX1126" s="201"/>
      <c r="BY1126" s="201"/>
      <c r="BZ1126" s="201"/>
      <c r="CA1126" s="201"/>
      <c r="CB1126" s="201"/>
      <c r="CC1126" s="201"/>
      <c r="CD1126" s="201"/>
      <c r="CE1126" s="201"/>
      <c r="CF1126" s="201"/>
      <c r="CG1126" s="201"/>
      <c r="CH1126" s="201"/>
      <c r="CI1126" s="201"/>
      <c r="CJ1126" s="201"/>
      <c r="CK1126" s="201"/>
      <c r="CL1126" s="201"/>
      <c r="CM1126" s="201"/>
      <c r="CN1126" s="201"/>
      <c r="CO1126" s="201"/>
      <c r="CP1126" s="201"/>
      <c r="CQ1126" s="201"/>
      <c r="CR1126" s="201"/>
      <c r="CS1126" s="201"/>
      <c r="CT1126" s="201"/>
      <c r="CU1126" s="201"/>
      <c r="CV1126" s="201"/>
      <c r="CW1126" s="201"/>
      <c r="CX1126" s="201"/>
      <c r="CY1126" s="201"/>
      <c r="CZ1126" s="201"/>
      <c r="DA1126" s="201"/>
      <c r="DB1126" s="201"/>
      <c r="DC1126" s="201"/>
      <c r="DD1126" s="201"/>
      <c r="DE1126" s="201"/>
      <c r="DF1126" s="201"/>
      <c r="DG1126" s="201"/>
      <c r="DH1126" s="201"/>
      <c r="DI1126" s="201"/>
      <c r="DJ1126" s="201"/>
      <c r="DK1126" s="201"/>
      <c r="DL1126" s="201"/>
      <c r="DM1126" s="201"/>
      <c r="DN1126" s="201"/>
      <c r="DO1126" s="201"/>
      <c r="DP1126" s="201"/>
      <c r="DQ1126" s="201"/>
      <c r="DR1126" s="201"/>
      <c r="DS1126" s="201"/>
      <c r="DT1126" s="201"/>
      <c r="DU1126" s="201"/>
      <c r="DV1126" s="201"/>
      <c r="DW1126" s="201"/>
      <c r="DX1126" s="201"/>
      <c r="DY1126" s="201"/>
      <c r="DZ1126" s="201"/>
      <c r="EA1126" s="201"/>
      <c r="EB1126" s="201"/>
      <c r="EC1126" s="201"/>
      <c r="ED1126" s="201"/>
      <c r="EE1126" s="201"/>
      <c r="EF1126" s="201"/>
      <c r="EG1126" s="201"/>
      <c r="EH1126" s="201"/>
      <c r="EI1126" s="201"/>
      <c r="EJ1126" s="201"/>
      <c r="EK1126" s="201"/>
      <c r="EL1126" s="201"/>
      <c r="EM1126" s="201"/>
      <c r="EN1126" s="201"/>
      <c r="EO1126" s="201"/>
      <c r="EP1126" s="201"/>
      <c r="EQ1126" s="201"/>
      <c r="ER1126" s="201"/>
      <c r="ES1126" s="201"/>
      <c r="ET1126" s="201"/>
      <c r="EU1126" s="201"/>
      <c r="EV1126" s="201"/>
      <c r="EW1126" s="201"/>
      <c r="EX1126" s="201"/>
      <c r="EY1126" s="201"/>
      <c r="EZ1126" s="201"/>
      <c r="FA1126" s="201"/>
      <c r="FB1126" s="201"/>
      <c r="FC1126" s="201"/>
      <c r="FD1126" s="201"/>
      <c r="FE1126" s="201"/>
      <c r="FF1126" s="201"/>
      <c r="FG1126" s="201"/>
      <c r="FH1126" s="201"/>
      <c r="FI1126" s="201"/>
      <c r="FJ1126" s="201"/>
      <c r="FK1126" s="201"/>
      <c r="FL1126" s="201"/>
      <c r="FM1126" s="201"/>
      <c r="FN1126" s="201"/>
      <c r="FO1126" s="201"/>
      <c r="FP1126" s="201"/>
      <c r="FQ1126" s="201"/>
      <c r="FR1126" s="201"/>
      <c r="FS1126" s="201"/>
      <c r="FT1126" s="201"/>
      <c r="FU1126" s="201"/>
      <c r="FV1126" s="201"/>
      <c r="FW1126" s="201"/>
      <c r="FX1126" s="201"/>
      <c r="FY1126" s="201"/>
      <c r="FZ1126" s="201"/>
      <c r="GA1126" s="201"/>
      <c r="GB1126" s="201"/>
      <c r="GC1126" s="201"/>
      <c r="GD1126" s="201"/>
      <c r="GE1126" s="201"/>
      <c r="GF1126" s="201"/>
      <c r="GG1126" s="201"/>
      <c r="GH1126" s="201"/>
      <c r="GI1126" s="201"/>
      <c r="GJ1126" s="201"/>
      <c r="GK1126" s="201"/>
      <c r="GL1126" s="201"/>
      <c r="GM1126" s="201"/>
      <c r="GN1126" s="201"/>
      <c r="GO1126" s="201"/>
      <c r="GP1126" s="201"/>
      <c r="GQ1126" s="201"/>
      <c r="GR1126" s="201"/>
      <c r="GS1126" s="201"/>
      <c r="GT1126" s="201"/>
      <c r="GU1126" s="201"/>
      <c r="GV1126" s="201"/>
      <c r="GW1126" s="201"/>
      <c r="GX1126" s="201"/>
      <c r="GY1126" s="201"/>
      <c r="GZ1126" s="201"/>
      <c r="HA1126" s="201"/>
      <c r="HB1126" s="201"/>
      <c r="HC1126" s="201"/>
      <c r="HD1126" s="201"/>
      <c r="HE1126" s="201"/>
      <c r="HF1126" s="201"/>
      <c r="HG1126" s="201"/>
      <c r="HH1126" s="201"/>
      <c r="HI1126" s="201"/>
      <c r="HJ1126" s="201"/>
      <c r="HK1126" s="201"/>
      <c r="HL1126" s="201"/>
      <c r="HM1126" s="201"/>
      <c r="HN1126" s="201"/>
      <c r="HO1126" s="201"/>
      <c r="HP1126" s="201"/>
      <c r="HQ1126" s="201"/>
      <c r="HR1126" s="201"/>
      <c r="HS1126" s="201"/>
      <c r="HT1126" s="201"/>
      <c r="HU1126" s="201"/>
      <c r="HV1126" s="201"/>
      <c r="HW1126" s="201"/>
      <c r="HX1126" s="201"/>
      <c r="HY1126" s="201"/>
      <c r="HZ1126" s="201"/>
      <c r="IA1126" s="201"/>
      <c r="IB1126" s="201"/>
      <c r="IC1126" s="201"/>
      <c r="ID1126" s="201"/>
      <c r="IE1126" s="201"/>
      <c r="IF1126" s="201"/>
      <c r="IG1126" s="201"/>
      <c r="IH1126" s="201"/>
      <c r="II1126" s="201"/>
      <c r="IJ1126" s="201"/>
      <c r="IK1126" s="201"/>
      <c r="IL1126" s="201"/>
      <c r="IM1126" s="201"/>
      <c r="IN1126" s="201"/>
      <c r="IO1126" s="201"/>
      <c r="IP1126" s="201"/>
      <c r="IQ1126" s="201"/>
      <c r="IR1126" s="201"/>
      <c r="IS1126" s="201"/>
      <c r="IT1126" s="201"/>
      <c r="IU1126" s="201"/>
      <c r="IV1126" s="201"/>
      <c r="IW1126" s="201"/>
      <c r="IX1126" s="201"/>
      <c r="IY1126" s="201"/>
      <c r="IZ1126" s="201"/>
      <c r="JA1126" s="201"/>
      <c r="JB1126" s="201"/>
      <c r="JC1126" s="201"/>
      <c r="JD1126" s="201"/>
      <c r="JE1126" s="201"/>
      <c r="JF1126" s="201"/>
      <c r="JG1126" s="201"/>
      <c r="JH1126" s="201"/>
      <c r="JI1126" s="201"/>
      <c r="JJ1126" s="201"/>
      <c r="JK1126" s="201"/>
      <c r="JL1126" s="201"/>
      <c r="JM1126" s="201"/>
      <c r="JN1126" s="201"/>
      <c r="JO1126" s="201"/>
    </row>
    <row r="1127" spans="1:275" s="682" customFormat="1" ht="29.25" x14ac:dyDescent="0.25">
      <c r="A1127" s="637"/>
      <c r="B1127" s="637">
        <v>1</v>
      </c>
      <c r="C1127" s="2602" t="s">
        <v>384</v>
      </c>
      <c r="D1127" s="1058"/>
      <c r="E1127" s="947"/>
      <c r="F1127" s="1571">
        <f>F1077+F1031</f>
        <v>16541.489361702126</v>
      </c>
      <c r="G1127" s="1571">
        <v>0</v>
      </c>
      <c r="H1127" s="948">
        <f>H1077+H1031</f>
        <v>13784.574468085106</v>
      </c>
      <c r="I1127" s="948">
        <f>I1077+I1031</f>
        <v>13692.344680851063</v>
      </c>
      <c r="J1127" s="1037">
        <f>I1127/H1127*100</f>
        <v>99.330920316419068</v>
      </c>
      <c r="K1127" s="3441">
        <f>K1077+K1031</f>
        <v>107.92127659574469</v>
      </c>
      <c r="L1127" s="1148"/>
      <c r="M1127" s="1148"/>
      <c r="N1127" s="1149"/>
      <c r="O1127" s="1149">
        <v>0</v>
      </c>
      <c r="P1127" s="1149"/>
      <c r="Q1127" s="1149"/>
      <c r="R1127" s="1149"/>
      <c r="S1127" s="1149"/>
      <c r="T1127" s="1149"/>
      <c r="U1127" s="1187"/>
      <c r="V1127" s="1187"/>
      <c r="W1127" s="1187"/>
      <c r="X1127" s="1187"/>
      <c r="Y1127" s="1187"/>
      <c r="Z1127" s="1187"/>
      <c r="AA1127" s="1187"/>
      <c r="AB1127" s="1187"/>
      <c r="AC1127" s="1187"/>
      <c r="AD1127" s="1187"/>
      <c r="AE1127" s="1187"/>
      <c r="AF1127" s="1187"/>
      <c r="AG1127" s="948"/>
      <c r="AH1127" s="3062"/>
      <c r="AI1127" s="948"/>
      <c r="AJ1127" s="948"/>
      <c r="AK1127" s="1150"/>
      <c r="AL1127" s="1150"/>
      <c r="AM1127" s="948"/>
      <c r="AN1127" s="3690"/>
      <c r="AO1127" s="3916">
        <f>AO1077+AO1031</f>
        <v>0</v>
      </c>
      <c r="AP1127" s="3916"/>
      <c r="AQ1127" s="4293"/>
      <c r="AR1127" s="201"/>
      <c r="AS1127" s="201"/>
      <c r="AT1127" s="201"/>
      <c r="AU1127" s="201"/>
      <c r="AV1127" s="201"/>
      <c r="AW1127" s="201"/>
      <c r="AX1127" s="201"/>
      <c r="AY1127" s="201"/>
      <c r="AZ1127" s="201"/>
      <c r="BA1127" s="201"/>
      <c r="BB1127" s="201"/>
      <c r="BC1127" s="201"/>
      <c r="BD1127" s="201"/>
      <c r="BE1127" s="201"/>
      <c r="BF1127" s="201"/>
      <c r="BG1127" s="201"/>
      <c r="BH1127" s="201"/>
      <c r="BI1127" s="201"/>
      <c r="BJ1127" s="201"/>
      <c r="BK1127" s="201"/>
      <c r="BL1127" s="201"/>
      <c r="BM1127" s="201"/>
      <c r="BN1127" s="201"/>
      <c r="BO1127" s="201"/>
      <c r="BP1127" s="201"/>
      <c r="BQ1127" s="201"/>
      <c r="BR1127" s="201"/>
      <c r="BS1127" s="201"/>
      <c r="BT1127" s="201"/>
      <c r="BU1127" s="201"/>
      <c r="BV1127" s="201"/>
      <c r="BW1127" s="201"/>
      <c r="BX1127" s="201"/>
      <c r="BY1127" s="201"/>
      <c r="BZ1127" s="201"/>
      <c r="CA1127" s="201"/>
      <c r="CB1127" s="201"/>
      <c r="CC1127" s="201"/>
      <c r="CD1127" s="201"/>
      <c r="CE1127" s="201"/>
      <c r="CF1127" s="201"/>
      <c r="CG1127" s="201"/>
      <c r="CH1127" s="201"/>
      <c r="CI1127" s="201"/>
      <c r="CJ1127" s="201"/>
      <c r="CK1127" s="201"/>
      <c r="CL1127" s="201"/>
      <c r="CM1127" s="201"/>
      <c r="CN1127" s="201"/>
      <c r="CO1127" s="201"/>
      <c r="CP1127" s="201"/>
      <c r="CQ1127" s="201"/>
      <c r="CR1127" s="201"/>
      <c r="CS1127" s="201"/>
      <c r="CT1127" s="201"/>
      <c r="CU1127" s="201"/>
      <c r="CV1127" s="201"/>
      <c r="CW1127" s="201"/>
      <c r="CX1127" s="201"/>
      <c r="CY1127" s="201"/>
      <c r="CZ1127" s="201"/>
      <c r="DA1127" s="201"/>
      <c r="DB1127" s="201"/>
      <c r="DC1127" s="201"/>
      <c r="DD1127" s="201"/>
      <c r="DE1127" s="201"/>
      <c r="DF1127" s="201"/>
      <c r="DG1127" s="201"/>
      <c r="DH1127" s="201"/>
      <c r="DI1127" s="201"/>
      <c r="DJ1127" s="201"/>
      <c r="DK1127" s="201"/>
      <c r="DL1127" s="201"/>
      <c r="DM1127" s="201"/>
      <c r="DN1127" s="201"/>
      <c r="DO1127" s="201"/>
      <c r="DP1127" s="201"/>
      <c r="DQ1127" s="201"/>
      <c r="DR1127" s="201"/>
      <c r="DS1127" s="201"/>
      <c r="DT1127" s="201"/>
      <c r="DU1127" s="201"/>
      <c r="DV1127" s="201"/>
      <c r="DW1127" s="201"/>
      <c r="DX1127" s="201"/>
      <c r="DY1127" s="201"/>
      <c r="DZ1127" s="201"/>
      <c r="EA1127" s="201"/>
      <c r="EB1127" s="201"/>
      <c r="EC1127" s="201"/>
      <c r="ED1127" s="201"/>
      <c r="EE1127" s="201"/>
      <c r="EF1127" s="201"/>
      <c r="EG1127" s="201"/>
      <c r="EH1127" s="201"/>
      <c r="EI1127" s="201"/>
      <c r="EJ1127" s="201"/>
      <c r="EK1127" s="201"/>
      <c r="EL1127" s="201"/>
      <c r="EM1127" s="201"/>
      <c r="EN1127" s="201"/>
      <c r="EO1127" s="201"/>
      <c r="EP1127" s="201"/>
      <c r="EQ1127" s="201"/>
      <c r="ER1127" s="201"/>
      <c r="ES1127" s="201"/>
      <c r="ET1127" s="201"/>
      <c r="EU1127" s="201"/>
      <c r="EV1127" s="201"/>
      <c r="EW1127" s="201"/>
      <c r="EX1127" s="201"/>
      <c r="EY1127" s="201"/>
      <c r="EZ1127" s="201"/>
      <c r="FA1127" s="201"/>
      <c r="FB1127" s="201"/>
      <c r="FC1127" s="201"/>
      <c r="FD1127" s="201"/>
      <c r="FE1127" s="201"/>
      <c r="FF1127" s="201"/>
      <c r="FG1127" s="201"/>
      <c r="FH1127" s="201"/>
      <c r="FI1127" s="201"/>
      <c r="FJ1127" s="201"/>
      <c r="FK1127" s="201"/>
      <c r="FL1127" s="201"/>
      <c r="FM1127" s="201"/>
      <c r="FN1127" s="201"/>
      <c r="FO1127" s="201"/>
      <c r="FP1127" s="201"/>
      <c r="FQ1127" s="201"/>
      <c r="FR1127" s="201"/>
      <c r="FS1127" s="201"/>
      <c r="FT1127" s="201"/>
      <c r="FU1127" s="201"/>
      <c r="FV1127" s="201"/>
      <c r="FW1127" s="201"/>
      <c r="FX1127" s="201"/>
      <c r="FY1127" s="201"/>
      <c r="FZ1127" s="201"/>
      <c r="GA1127" s="201"/>
      <c r="GB1127" s="201"/>
      <c r="GC1127" s="201"/>
      <c r="GD1127" s="201"/>
      <c r="GE1127" s="201"/>
      <c r="GF1127" s="201"/>
      <c r="GG1127" s="201"/>
      <c r="GH1127" s="201"/>
      <c r="GI1127" s="201"/>
      <c r="GJ1127" s="201"/>
      <c r="GK1127" s="201"/>
      <c r="GL1127" s="201"/>
      <c r="GM1127" s="201"/>
      <c r="GN1127" s="201"/>
      <c r="GO1127" s="201"/>
      <c r="GP1127" s="201"/>
      <c r="GQ1127" s="201"/>
      <c r="GR1127" s="201"/>
      <c r="GS1127" s="201"/>
      <c r="GT1127" s="201"/>
      <c r="GU1127" s="201"/>
      <c r="GV1127" s="201"/>
      <c r="GW1127" s="201"/>
      <c r="GX1127" s="201"/>
      <c r="GY1127" s="201"/>
      <c r="GZ1127" s="201"/>
      <c r="HA1127" s="201"/>
      <c r="HB1127" s="201"/>
      <c r="HC1127" s="201"/>
      <c r="HD1127" s="201"/>
      <c r="HE1127" s="201"/>
      <c r="HF1127" s="201"/>
      <c r="HG1127" s="201"/>
      <c r="HH1127" s="201"/>
      <c r="HI1127" s="201"/>
      <c r="HJ1127" s="201"/>
      <c r="HK1127" s="201"/>
      <c r="HL1127" s="201"/>
      <c r="HM1127" s="201"/>
      <c r="HN1127" s="201"/>
      <c r="HO1127" s="201"/>
      <c r="HP1127" s="201"/>
      <c r="HQ1127" s="201"/>
      <c r="HR1127" s="201"/>
      <c r="HS1127" s="201"/>
      <c r="HT1127" s="201"/>
      <c r="HU1127" s="201"/>
      <c r="HV1127" s="201"/>
      <c r="HW1127" s="201"/>
      <c r="HX1127" s="201"/>
      <c r="HY1127" s="201"/>
      <c r="HZ1127" s="201"/>
      <c r="IA1127" s="201"/>
      <c r="IB1127" s="201"/>
      <c r="IC1127" s="201"/>
      <c r="ID1127" s="201"/>
      <c r="IE1127" s="201"/>
      <c r="IF1127" s="201"/>
      <c r="IG1127" s="201"/>
      <c r="IH1127" s="201"/>
      <c r="II1127" s="201"/>
      <c r="IJ1127" s="201"/>
      <c r="IK1127" s="201"/>
      <c r="IL1127" s="201"/>
      <c r="IM1127" s="201"/>
      <c r="IN1127" s="201"/>
      <c r="IO1127" s="201"/>
      <c r="IP1127" s="201"/>
      <c r="IQ1127" s="201"/>
      <c r="IR1127" s="201"/>
      <c r="IS1127" s="201"/>
      <c r="IT1127" s="201"/>
      <c r="IU1127" s="201"/>
      <c r="IV1127" s="201"/>
      <c r="IW1127" s="201"/>
      <c r="IX1127" s="201"/>
      <c r="IY1127" s="201"/>
      <c r="IZ1127" s="201"/>
      <c r="JA1127" s="201"/>
      <c r="JB1127" s="201"/>
      <c r="JC1127" s="201"/>
      <c r="JD1127" s="201"/>
      <c r="JE1127" s="201"/>
      <c r="JF1127" s="201"/>
      <c r="JG1127" s="201"/>
      <c r="JH1127" s="201"/>
      <c r="JI1127" s="201"/>
      <c r="JJ1127" s="201"/>
      <c r="JK1127" s="201"/>
      <c r="JL1127" s="201"/>
      <c r="JM1127" s="201"/>
      <c r="JN1127" s="201"/>
      <c r="JO1127" s="201"/>
    </row>
    <row r="1128" spans="1:275" s="682" customFormat="1" x14ac:dyDescent="0.25">
      <c r="A1128" s="637"/>
      <c r="B1128" s="637">
        <v>1</v>
      </c>
      <c r="C1128" s="2602" t="s">
        <v>400</v>
      </c>
      <c r="D1128" s="947"/>
      <c r="E1128" s="947"/>
      <c r="F1128" s="1571"/>
      <c r="G1128" s="1571">
        <v>0</v>
      </c>
      <c r="H1128" s="948"/>
      <c r="I1128" s="948"/>
      <c r="J1128" s="1037"/>
      <c r="K1128" s="3441"/>
      <c r="L1128" s="1148"/>
      <c r="M1128" s="1148"/>
      <c r="N1128" s="1149"/>
      <c r="O1128" s="1149">
        <v>0</v>
      </c>
      <c r="P1128" s="1149"/>
      <c r="Q1128" s="1149"/>
      <c r="R1128" s="1149"/>
      <c r="S1128" s="1149"/>
      <c r="T1128" s="1149"/>
      <c r="U1128" s="1187"/>
      <c r="V1128" s="1187"/>
      <c r="W1128" s="1187"/>
      <c r="X1128" s="1187"/>
      <c r="Y1128" s="1187"/>
      <c r="Z1128" s="1187"/>
      <c r="AA1128" s="1187"/>
      <c r="AB1128" s="1187"/>
      <c r="AC1128" s="1187"/>
      <c r="AD1128" s="1187"/>
      <c r="AE1128" s="1187"/>
      <c r="AF1128" s="1187"/>
      <c r="AG1128" s="948"/>
      <c r="AH1128" s="3062"/>
      <c r="AI1128" s="948"/>
      <c r="AJ1128" s="948"/>
      <c r="AK1128" s="1150"/>
      <c r="AL1128" s="1150"/>
      <c r="AM1128" s="948"/>
      <c r="AN1128" s="3690"/>
      <c r="AO1128" s="3916"/>
      <c r="AP1128" s="3916"/>
      <c r="AQ1128" s="4293"/>
      <c r="AR1128" s="201"/>
      <c r="AS1128" s="201"/>
      <c r="AT1128" s="201"/>
      <c r="AU1128" s="201"/>
      <c r="AV1128" s="201"/>
      <c r="AW1128" s="201"/>
      <c r="AX1128" s="201"/>
      <c r="AY1128" s="201"/>
      <c r="AZ1128" s="201"/>
      <c r="BA1128" s="201"/>
      <c r="BB1128" s="201"/>
      <c r="BC1128" s="201"/>
      <c r="BD1128" s="201"/>
      <c r="BE1128" s="201"/>
      <c r="BF1128" s="201"/>
      <c r="BG1128" s="201"/>
      <c r="BH1128" s="201"/>
      <c r="BI1128" s="201"/>
      <c r="BJ1128" s="201"/>
      <c r="BK1128" s="201"/>
      <c r="BL1128" s="201"/>
      <c r="BM1128" s="201"/>
      <c r="BN1128" s="201"/>
      <c r="BO1128" s="201"/>
      <c r="BP1128" s="201"/>
      <c r="BQ1128" s="201"/>
      <c r="BR1128" s="201"/>
      <c r="BS1128" s="201"/>
      <c r="BT1128" s="201"/>
      <c r="BU1128" s="201"/>
      <c r="BV1128" s="201"/>
      <c r="BW1128" s="201"/>
      <c r="BX1128" s="201"/>
      <c r="BY1128" s="201"/>
      <c r="BZ1128" s="201"/>
      <c r="CA1128" s="201"/>
      <c r="CB1128" s="201"/>
      <c r="CC1128" s="201"/>
      <c r="CD1128" s="201"/>
      <c r="CE1128" s="201"/>
      <c r="CF1128" s="201"/>
      <c r="CG1128" s="201"/>
      <c r="CH1128" s="201"/>
      <c r="CI1128" s="201"/>
      <c r="CJ1128" s="201"/>
      <c r="CK1128" s="201"/>
      <c r="CL1128" s="201"/>
      <c r="CM1128" s="201"/>
      <c r="CN1128" s="201"/>
      <c r="CO1128" s="201"/>
      <c r="CP1128" s="201"/>
      <c r="CQ1128" s="201"/>
      <c r="CR1128" s="201"/>
      <c r="CS1128" s="201"/>
      <c r="CT1128" s="201"/>
      <c r="CU1128" s="201"/>
      <c r="CV1128" s="201"/>
      <c r="CW1128" s="201"/>
      <c r="CX1128" s="201"/>
      <c r="CY1128" s="201"/>
      <c r="CZ1128" s="201"/>
      <c r="DA1128" s="201"/>
      <c r="DB1128" s="201"/>
      <c r="DC1128" s="201"/>
      <c r="DD1128" s="201"/>
      <c r="DE1128" s="201"/>
      <c r="DF1128" s="201"/>
      <c r="DG1128" s="201"/>
      <c r="DH1128" s="201"/>
      <c r="DI1128" s="201"/>
      <c r="DJ1128" s="201"/>
      <c r="DK1128" s="201"/>
      <c r="DL1128" s="201"/>
      <c r="DM1128" s="201"/>
      <c r="DN1128" s="201"/>
      <c r="DO1128" s="201"/>
      <c r="DP1128" s="201"/>
      <c r="DQ1128" s="201"/>
      <c r="DR1128" s="201"/>
      <c r="DS1128" s="201"/>
      <c r="DT1128" s="201"/>
      <c r="DU1128" s="201"/>
      <c r="DV1128" s="201"/>
      <c r="DW1128" s="201"/>
      <c r="DX1128" s="201"/>
      <c r="DY1128" s="201"/>
      <c r="DZ1128" s="201"/>
      <c r="EA1128" s="201"/>
      <c r="EB1128" s="201"/>
      <c r="EC1128" s="201"/>
      <c r="ED1128" s="201"/>
      <c r="EE1128" s="201"/>
      <c r="EF1128" s="201"/>
      <c r="EG1128" s="201"/>
      <c r="EH1128" s="201"/>
      <c r="EI1128" s="201"/>
      <c r="EJ1128" s="201"/>
      <c r="EK1128" s="201"/>
      <c r="EL1128" s="201"/>
      <c r="EM1128" s="201"/>
      <c r="EN1128" s="201"/>
      <c r="EO1128" s="201"/>
      <c r="EP1128" s="201"/>
      <c r="EQ1128" s="201"/>
      <c r="ER1128" s="201"/>
      <c r="ES1128" s="201"/>
      <c r="ET1128" s="201"/>
      <c r="EU1128" s="201"/>
      <c r="EV1128" s="201"/>
      <c r="EW1128" s="201"/>
      <c r="EX1128" s="201"/>
      <c r="EY1128" s="201"/>
      <c r="EZ1128" s="201"/>
      <c r="FA1128" s="201"/>
      <c r="FB1128" s="201"/>
      <c r="FC1128" s="201"/>
      <c r="FD1128" s="201"/>
      <c r="FE1128" s="201"/>
      <c r="FF1128" s="201"/>
      <c r="FG1128" s="201"/>
      <c r="FH1128" s="201"/>
      <c r="FI1128" s="201"/>
      <c r="FJ1128" s="201"/>
      <c r="FK1128" s="201"/>
      <c r="FL1128" s="201"/>
      <c r="FM1128" s="201"/>
      <c r="FN1128" s="201"/>
      <c r="FO1128" s="201"/>
      <c r="FP1128" s="201"/>
      <c r="FQ1128" s="201"/>
      <c r="FR1128" s="201"/>
      <c r="FS1128" s="201"/>
      <c r="FT1128" s="201"/>
      <c r="FU1128" s="201"/>
      <c r="FV1128" s="201"/>
      <c r="FW1128" s="201"/>
      <c r="FX1128" s="201"/>
      <c r="FY1128" s="201"/>
      <c r="FZ1128" s="201"/>
      <c r="GA1128" s="201"/>
      <c r="GB1128" s="201"/>
      <c r="GC1128" s="201"/>
      <c r="GD1128" s="201"/>
      <c r="GE1128" s="201"/>
      <c r="GF1128" s="201"/>
      <c r="GG1128" s="201"/>
      <c r="GH1128" s="201"/>
      <c r="GI1128" s="201"/>
      <c r="GJ1128" s="201"/>
      <c r="GK1128" s="201"/>
      <c r="GL1128" s="201"/>
      <c r="GM1128" s="201"/>
      <c r="GN1128" s="201"/>
      <c r="GO1128" s="201"/>
      <c r="GP1128" s="201"/>
      <c r="GQ1128" s="201"/>
      <c r="GR1128" s="201"/>
      <c r="GS1128" s="201"/>
      <c r="GT1128" s="201"/>
      <c r="GU1128" s="201"/>
      <c r="GV1128" s="201"/>
      <c r="GW1128" s="201"/>
      <c r="GX1128" s="201"/>
      <c r="GY1128" s="201"/>
      <c r="GZ1128" s="201"/>
      <c r="HA1128" s="201"/>
      <c r="HB1128" s="201"/>
      <c r="HC1128" s="201"/>
      <c r="HD1128" s="201"/>
      <c r="HE1128" s="201"/>
      <c r="HF1128" s="201"/>
      <c r="HG1128" s="201"/>
      <c r="HH1128" s="201"/>
      <c r="HI1128" s="201"/>
      <c r="HJ1128" s="201"/>
      <c r="HK1128" s="201"/>
      <c r="HL1128" s="201"/>
      <c r="HM1128" s="201"/>
      <c r="HN1128" s="201"/>
      <c r="HO1128" s="201"/>
      <c r="HP1128" s="201"/>
      <c r="HQ1128" s="201"/>
      <c r="HR1128" s="201"/>
      <c r="HS1128" s="201"/>
      <c r="HT1128" s="201"/>
      <c r="HU1128" s="201"/>
      <c r="HV1128" s="201"/>
      <c r="HW1128" s="201"/>
      <c r="HX1128" s="201"/>
      <c r="HY1128" s="201"/>
      <c r="HZ1128" s="201"/>
      <c r="IA1128" s="201"/>
      <c r="IB1128" s="201"/>
      <c r="IC1128" s="201"/>
      <c r="ID1128" s="201"/>
      <c r="IE1128" s="201"/>
      <c r="IF1128" s="201"/>
      <c r="IG1128" s="201"/>
      <c r="IH1128" s="201"/>
      <c r="II1128" s="201"/>
      <c r="IJ1128" s="201"/>
      <c r="IK1128" s="201"/>
      <c r="IL1128" s="201"/>
      <c r="IM1128" s="201"/>
      <c r="IN1128" s="201"/>
      <c r="IO1128" s="201"/>
      <c r="IP1128" s="201"/>
      <c r="IQ1128" s="201"/>
      <c r="IR1128" s="201"/>
      <c r="IS1128" s="201"/>
      <c r="IT1128" s="201"/>
      <c r="IU1128" s="201"/>
      <c r="IV1128" s="201"/>
      <c r="IW1128" s="201"/>
      <c r="IX1128" s="201"/>
      <c r="IY1128" s="201"/>
      <c r="IZ1128" s="201"/>
      <c r="JA1128" s="201"/>
      <c r="JB1128" s="201"/>
      <c r="JC1128" s="201"/>
      <c r="JD1128" s="201"/>
      <c r="JE1128" s="201"/>
      <c r="JF1128" s="201"/>
      <c r="JG1128" s="201"/>
      <c r="JH1128" s="201"/>
      <c r="JI1128" s="201"/>
      <c r="JJ1128" s="201"/>
      <c r="JK1128" s="201"/>
      <c r="JL1128" s="201"/>
      <c r="JM1128" s="201"/>
      <c r="JN1128" s="201"/>
      <c r="JO1128" s="201"/>
    </row>
    <row r="1129" spans="1:275" s="682" customFormat="1" x14ac:dyDescent="0.25">
      <c r="A1129" s="637"/>
      <c r="B1129" s="637">
        <v>1</v>
      </c>
      <c r="C1129" s="2605" t="s">
        <v>401</v>
      </c>
      <c r="D1129" s="947"/>
      <c r="E1129" s="947"/>
      <c r="F1129" s="1571">
        <f>F1078</f>
        <v>16541.489361702126</v>
      </c>
      <c r="G1129" s="1571">
        <v>0</v>
      </c>
      <c r="H1129" s="948">
        <f>H1078</f>
        <v>13784.574468085106</v>
      </c>
      <c r="I1129" s="948">
        <f>I1078</f>
        <v>13692.344680851063</v>
      </c>
      <c r="J1129" s="1037">
        <f t="shared" ref="J1129:J1139" si="1023">I1129/H1129*100</f>
        <v>99.330920316419068</v>
      </c>
      <c r="K1129" s="3441">
        <f>K1078</f>
        <v>107.92127659574469</v>
      </c>
      <c r="L1129" s="1148"/>
      <c r="M1129" s="1148"/>
      <c r="N1129" s="1149"/>
      <c r="O1129" s="1149">
        <v>0</v>
      </c>
      <c r="P1129" s="1149"/>
      <c r="Q1129" s="1149"/>
      <c r="R1129" s="1149"/>
      <c r="S1129" s="1149"/>
      <c r="T1129" s="1149"/>
      <c r="U1129" s="1187"/>
      <c r="V1129" s="1187"/>
      <c r="W1129" s="1187"/>
      <c r="X1129" s="1187"/>
      <c r="Y1129" s="1187"/>
      <c r="Z1129" s="1187"/>
      <c r="AA1129" s="1187"/>
      <c r="AB1129" s="1187"/>
      <c r="AC1129" s="1187"/>
      <c r="AD1129" s="1187"/>
      <c r="AE1129" s="1187"/>
      <c r="AF1129" s="1187"/>
      <c r="AG1129" s="948"/>
      <c r="AH1129" s="3062"/>
      <c r="AI1129" s="948"/>
      <c r="AJ1129" s="948"/>
      <c r="AK1129" s="1150"/>
      <c r="AL1129" s="1150"/>
      <c r="AM1129" s="948"/>
      <c r="AN1129" s="3690"/>
      <c r="AO1129" s="3916">
        <f>AO1078</f>
        <v>0</v>
      </c>
      <c r="AP1129" s="3916"/>
      <c r="AQ1129" s="4293"/>
      <c r="AR1129" s="201"/>
      <c r="AS1129" s="201"/>
      <c r="AT1129" s="201"/>
      <c r="AU1129" s="201"/>
      <c r="AV1129" s="201"/>
      <c r="AW1129" s="201"/>
      <c r="AX1129" s="201"/>
      <c r="AY1129" s="201"/>
      <c r="AZ1129" s="201"/>
      <c r="BA1129" s="201"/>
      <c r="BB1129" s="201"/>
      <c r="BC1129" s="201"/>
      <c r="BD1129" s="201"/>
      <c r="BE1129" s="201"/>
      <c r="BF1129" s="201"/>
      <c r="BG1129" s="201"/>
      <c r="BH1129" s="201"/>
      <c r="BI1129" s="201"/>
      <c r="BJ1129" s="201"/>
      <c r="BK1129" s="201"/>
      <c r="BL1129" s="201"/>
      <c r="BM1129" s="201"/>
      <c r="BN1129" s="201"/>
      <c r="BO1129" s="201"/>
      <c r="BP1129" s="201"/>
      <c r="BQ1129" s="201"/>
      <c r="BR1129" s="201"/>
      <c r="BS1129" s="201"/>
      <c r="BT1129" s="201"/>
      <c r="BU1129" s="201"/>
      <c r="BV1129" s="201"/>
      <c r="BW1129" s="201"/>
      <c r="BX1129" s="201"/>
      <c r="BY1129" s="201"/>
      <c r="BZ1129" s="201"/>
      <c r="CA1129" s="201"/>
      <c r="CB1129" s="201"/>
      <c r="CC1129" s="201"/>
      <c r="CD1129" s="201"/>
      <c r="CE1129" s="201"/>
      <c r="CF1129" s="201"/>
      <c r="CG1129" s="201"/>
      <c r="CH1129" s="201"/>
      <c r="CI1129" s="201"/>
      <c r="CJ1129" s="201"/>
      <c r="CK1129" s="201"/>
      <c r="CL1129" s="201"/>
      <c r="CM1129" s="201"/>
      <c r="CN1129" s="201"/>
      <c r="CO1129" s="201"/>
      <c r="CP1129" s="201"/>
      <c r="CQ1129" s="201"/>
      <c r="CR1129" s="201"/>
      <c r="CS1129" s="201"/>
      <c r="CT1129" s="201"/>
      <c r="CU1129" s="201"/>
      <c r="CV1129" s="201"/>
      <c r="CW1129" s="201"/>
      <c r="CX1129" s="201"/>
      <c r="CY1129" s="201"/>
      <c r="CZ1129" s="201"/>
      <c r="DA1129" s="201"/>
      <c r="DB1129" s="201"/>
      <c r="DC1129" s="201"/>
      <c r="DD1129" s="201"/>
      <c r="DE1129" s="201"/>
      <c r="DF1129" s="201"/>
      <c r="DG1129" s="201"/>
      <c r="DH1129" s="201"/>
      <c r="DI1129" s="201"/>
      <c r="DJ1129" s="201"/>
      <c r="DK1129" s="201"/>
      <c r="DL1129" s="201"/>
      <c r="DM1129" s="201"/>
      <c r="DN1129" s="201"/>
      <c r="DO1129" s="201"/>
      <c r="DP1129" s="201"/>
      <c r="DQ1129" s="201"/>
      <c r="DR1129" s="201"/>
      <c r="DS1129" s="201"/>
      <c r="DT1129" s="201"/>
      <c r="DU1129" s="201"/>
      <c r="DV1129" s="201"/>
      <c r="DW1129" s="201"/>
      <c r="DX1129" s="201"/>
      <c r="DY1129" s="201"/>
      <c r="DZ1129" s="201"/>
      <c r="EA1129" s="201"/>
      <c r="EB1129" s="201"/>
      <c r="EC1129" s="201"/>
      <c r="ED1129" s="201"/>
      <c r="EE1129" s="201"/>
      <c r="EF1129" s="201"/>
      <c r="EG1129" s="201"/>
      <c r="EH1129" s="201"/>
      <c r="EI1129" s="201"/>
      <c r="EJ1129" s="201"/>
      <c r="EK1129" s="201"/>
      <c r="EL1129" s="201"/>
      <c r="EM1129" s="201"/>
      <c r="EN1129" s="201"/>
      <c r="EO1129" s="201"/>
      <c r="EP1129" s="201"/>
      <c r="EQ1129" s="201"/>
      <c r="ER1129" s="201"/>
      <c r="ES1129" s="201"/>
      <c r="ET1129" s="201"/>
      <c r="EU1129" s="201"/>
      <c r="EV1129" s="201"/>
      <c r="EW1129" s="201"/>
      <c r="EX1129" s="201"/>
      <c r="EY1129" s="201"/>
      <c r="EZ1129" s="201"/>
      <c r="FA1129" s="201"/>
      <c r="FB1129" s="201"/>
      <c r="FC1129" s="201"/>
      <c r="FD1129" s="201"/>
      <c r="FE1129" s="201"/>
      <c r="FF1129" s="201"/>
      <c r="FG1129" s="201"/>
      <c r="FH1129" s="201"/>
      <c r="FI1129" s="201"/>
      <c r="FJ1129" s="201"/>
      <c r="FK1129" s="201"/>
      <c r="FL1129" s="201"/>
      <c r="FM1129" s="201"/>
      <c r="FN1129" s="201"/>
      <c r="FO1129" s="201"/>
      <c r="FP1129" s="201"/>
      <c r="FQ1129" s="201"/>
      <c r="FR1129" s="201"/>
      <c r="FS1129" s="201"/>
      <c r="FT1129" s="201"/>
      <c r="FU1129" s="201"/>
      <c r="FV1129" s="201"/>
      <c r="FW1129" s="201"/>
      <c r="FX1129" s="201"/>
      <c r="FY1129" s="201"/>
      <c r="FZ1129" s="201"/>
      <c r="GA1129" s="201"/>
      <c r="GB1129" s="201"/>
      <c r="GC1129" s="201"/>
      <c r="GD1129" s="201"/>
      <c r="GE1129" s="201"/>
      <c r="GF1129" s="201"/>
      <c r="GG1129" s="201"/>
      <c r="GH1129" s="201"/>
      <c r="GI1129" s="201"/>
      <c r="GJ1129" s="201"/>
      <c r="GK1129" s="201"/>
      <c r="GL1129" s="201"/>
      <c r="GM1129" s="201"/>
      <c r="GN1129" s="201"/>
      <c r="GO1129" s="201"/>
      <c r="GP1129" s="201"/>
      <c r="GQ1129" s="201"/>
      <c r="GR1129" s="201"/>
      <c r="GS1129" s="201"/>
      <c r="GT1129" s="201"/>
      <c r="GU1129" s="201"/>
      <c r="GV1129" s="201"/>
      <c r="GW1129" s="201"/>
      <c r="GX1129" s="201"/>
      <c r="GY1129" s="201"/>
      <c r="GZ1129" s="201"/>
      <c r="HA1129" s="201"/>
      <c r="HB1129" s="201"/>
      <c r="HC1129" s="201"/>
      <c r="HD1129" s="201"/>
      <c r="HE1129" s="201"/>
      <c r="HF1129" s="201"/>
      <c r="HG1129" s="201"/>
      <c r="HH1129" s="201"/>
      <c r="HI1129" s="201"/>
      <c r="HJ1129" s="201"/>
      <c r="HK1129" s="201"/>
      <c r="HL1129" s="201"/>
      <c r="HM1129" s="201"/>
      <c r="HN1129" s="201"/>
      <c r="HO1129" s="201"/>
      <c r="HP1129" s="201"/>
      <c r="HQ1129" s="201"/>
      <c r="HR1129" s="201"/>
      <c r="HS1129" s="201"/>
      <c r="HT1129" s="201"/>
      <c r="HU1129" s="201"/>
      <c r="HV1129" s="201"/>
      <c r="HW1129" s="201"/>
      <c r="HX1129" s="201"/>
      <c r="HY1129" s="201"/>
      <c r="HZ1129" s="201"/>
      <c r="IA1129" s="201"/>
      <c r="IB1129" s="201"/>
      <c r="IC1129" s="201"/>
      <c r="ID1129" s="201"/>
      <c r="IE1129" s="201"/>
      <c r="IF1129" s="201"/>
      <c r="IG1129" s="201"/>
      <c r="IH1129" s="201"/>
      <c r="II1129" s="201"/>
      <c r="IJ1129" s="201"/>
      <c r="IK1129" s="201"/>
      <c r="IL1129" s="201"/>
      <c r="IM1129" s="201"/>
      <c r="IN1129" s="201"/>
      <c r="IO1129" s="201"/>
      <c r="IP1129" s="201"/>
      <c r="IQ1129" s="201"/>
      <c r="IR1129" s="201"/>
      <c r="IS1129" s="201"/>
      <c r="IT1129" s="201"/>
      <c r="IU1129" s="201"/>
      <c r="IV1129" s="201"/>
      <c r="IW1129" s="201"/>
      <c r="IX1129" s="201"/>
      <c r="IY1129" s="201"/>
      <c r="IZ1129" s="201"/>
      <c r="JA1129" s="201"/>
      <c r="JB1129" s="201"/>
      <c r="JC1129" s="201"/>
      <c r="JD1129" s="201"/>
      <c r="JE1129" s="201"/>
      <c r="JF1129" s="201"/>
      <c r="JG1129" s="201"/>
      <c r="JH1129" s="201"/>
      <c r="JI1129" s="201"/>
      <c r="JJ1129" s="201"/>
      <c r="JK1129" s="201"/>
      <c r="JL1129" s="201"/>
      <c r="JM1129" s="201"/>
      <c r="JN1129" s="201"/>
      <c r="JO1129" s="201"/>
    </row>
    <row r="1130" spans="1:275" s="682" customFormat="1" x14ac:dyDescent="0.25">
      <c r="A1130" s="637"/>
      <c r="B1130" s="637">
        <v>1</v>
      </c>
      <c r="C1130" s="2608" t="s">
        <v>402</v>
      </c>
      <c r="D1130" s="947"/>
      <c r="E1130" s="947"/>
      <c r="F1130" s="1571">
        <f>F1079</f>
        <v>155490</v>
      </c>
      <c r="G1130" s="1571">
        <v>0</v>
      </c>
      <c r="H1130" s="948">
        <f>H1079</f>
        <v>129575</v>
      </c>
      <c r="I1130" s="948">
        <f>I1079</f>
        <v>128708.04000000001</v>
      </c>
      <c r="J1130" s="1037">
        <f t="shared" si="1023"/>
        <v>99.330920316419068</v>
      </c>
      <c r="K1130" s="3441">
        <f>K1079</f>
        <v>1014.46</v>
      </c>
      <c r="L1130" s="1148"/>
      <c r="M1130" s="1148"/>
      <c r="N1130" s="1149"/>
      <c r="O1130" s="1149">
        <v>0</v>
      </c>
      <c r="P1130" s="1149"/>
      <c r="Q1130" s="1149"/>
      <c r="R1130" s="1149"/>
      <c r="S1130" s="1149"/>
      <c r="T1130" s="1149"/>
      <c r="U1130" s="1187"/>
      <c r="V1130" s="1187"/>
      <c r="W1130" s="1187"/>
      <c r="X1130" s="1187"/>
      <c r="Y1130" s="1187"/>
      <c r="Z1130" s="1187"/>
      <c r="AA1130" s="1187"/>
      <c r="AB1130" s="1187"/>
      <c r="AC1130" s="1187"/>
      <c r="AD1130" s="1187"/>
      <c r="AE1130" s="1187"/>
      <c r="AF1130" s="1187"/>
      <c r="AG1130" s="948"/>
      <c r="AH1130" s="3062"/>
      <c r="AI1130" s="948"/>
      <c r="AJ1130" s="948"/>
      <c r="AK1130" s="1150"/>
      <c r="AL1130" s="1150"/>
      <c r="AM1130" s="948"/>
      <c r="AN1130" s="3690"/>
      <c r="AO1130" s="3916">
        <f>AO1079</f>
        <v>0</v>
      </c>
      <c r="AP1130" s="3916"/>
      <c r="AQ1130" s="4293"/>
      <c r="AR1130" s="201"/>
      <c r="AS1130" s="201"/>
      <c r="AT1130" s="201"/>
      <c r="AU1130" s="201"/>
      <c r="AV1130" s="201"/>
      <c r="AW1130" s="201"/>
      <c r="AX1130" s="201"/>
      <c r="AY1130" s="201"/>
      <c r="AZ1130" s="201"/>
      <c r="BA1130" s="201"/>
      <c r="BB1130" s="201"/>
      <c r="BC1130" s="201"/>
      <c r="BD1130" s="201"/>
      <c r="BE1130" s="201"/>
      <c r="BF1130" s="201"/>
      <c r="BG1130" s="201"/>
      <c r="BH1130" s="201"/>
      <c r="BI1130" s="201"/>
      <c r="BJ1130" s="201"/>
      <c r="BK1130" s="201"/>
      <c r="BL1130" s="201"/>
      <c r="BM1130" s="201"/>
      <c r="BN1130" s="201"/>
      <c r="BO1130" s="201"/>
      <c r="BP1130" s="201"/>
      <c r="BQ1130" s="201"/>
      <c r="BR1130" s="201"/>
      <c r="BS1130" s="201"/>
      <c r="BT1130" s="201"/>
      <c r="BU1130" s="201"/>
      <c r="BV1130" s="201"/>
      <c r="BW1130" s="201"/>
      <c r="BX1130" s="201"/>
      <c r="BY1130" s="201"/>
      <c r="BZ1130" s="201"/>
      <c r="CA1130" s="201"/>
      <c r="CB1130" s="201"/>
      <c r="CC1130" s="201"/>
      <c r="CD1130" s="201"/>
      <c r="CE1130" s="201"/>
      <c r="CF1130" s="201"/>
      <c r="CG1130" s="201"/>
      <c r="CH1130" s="201"/>
      <c r="CI1130" s="201"/>
      <c r="CJ1130" s="201"/>
      <c r="CK1130" s="201"/>
      <c r="CL1130" s="201"/>
      <c r="CM1130" s="201"/>
      <c r="CN1130" s="201"/>
      <c r="CO1130" s="201"/>
      <c r="CP1130" s="201"/>
      <c r="CQ1130" s="201"/>
      <c r="CR1130" s="201"/>
      <c r="CS1130" s="201"/>
      <c r="CT1130" s="201"/>
      <c r="CU1130" s="201"/>
      <c r="CV1130" s="201"/>
      <c r="CW1130" s="201"/>
      <c r="CX1130" s="201"/>
      <c r="CY1130" s="201"/>
      <c r="CZ1130" s="201"/>
      <c r="DA1130" s="201"/>
      <c r="DB1130" s="201"/>
      <c r="DC1130" s="201"/>
      <c r="DD1130" s="201"/>
      <c r="DE1130" s="201"/>
      <c r="DF1130" s="201"/>
      <c r="DG1130" s="201"/>
      <c r="DH1130" s="201"/>
      <c r="DI1130" s="201"/>
      <c r="DJ1130" s="201"/>
      <c r="DK1130" s="201"/>
      <c r="DL1130" s="201"/>
      <c r="DM1130" s="201"/>
      <c r="DN1130" s="201"/>
      <c r="DO1130" s="201"/>
      <c r="DP1130" s="201"/>
      <c r="DQ1130" s="201"/>
      <c r="DR1130" s="201"/>
      <c r="DS1130" s="201"/>
      <c r="DT1130" s="201"/>
      <c r="DU1130" s="201"/>
      <c r="DV1130" s="201"/>
      <c r="DW1130" s="201"/>
      <c r="DX1130" s="201"/>
      <c r="DY1130" s="201"/>
      <c r="DZ1130" s="201"/>
      <c r="EA1130" s="201"/>
      <c r="EB1130" s="201"/>
      <c r="EC1130" s="201"/>
      <c r="ED1130" s="201"/>
      <c r="EE1130" s="201"/>
      <c r="EF1130" s="201"/>
      <c r="EG1130" s="201"/>
      <c r="EH1130" s="201"/>
      <c r="EI1130" s="201"/>
      <c r="EJ1130" s="201"/>
      <c r="EK1130" s="201"/>
      <c r="EL1130" s="201"/>
      <c r="EM1130" s="201"/>
      <c r="EN1130" s="201"/>
      <c r="EO1130" s="201"/>
      <c r="EP1130" s="201"/>
      <c r="EQ1130" s="201"/>
      <c r="ER1130" s="201"/>
      <c r="ES1130" s="201"/>
      <c r="ET1130" s="201"/>
      <c r="EU1130" s="201"/>
      <c r="EV1130" s="201"/>
      <c r="EW1130" s="201"/>
      <c r="EX1130" s="201"/>
      <c r="EY1130" s="201"/>
      <c r="EZ1130" s="201"/>
      <c r="FA1130" s="201"/>
      <c r="FB1130" s="201"/>
      <c r="FC1130" s="201"/>
      <c r="FD1130" s="201"/>
      <c r="FE1130" s="201"/>
      <c r="FF1130" s="201"/>
      <c r="FG1130" s="201"/>
      <c r="FH1130" s="201"/>
      <c r="FI1130" s="201"/>
      <c r="FJ1130" s="201"/>
      <c r="FK1130" s="201"/>
      <c r="FL1130" s="201"/>
      <c r="FM1130" s="201"/>
      <c r="FN1130" s="201"/>
      <c r="FO1130" s="201"/>
      <c r="FP1130" s="201"/>
      <c r="FQ1130" s="201"/>
      <c r="FR1130" s="201"/>
      <c r="FS1130" s="201"/>
      <c r="FT1130" s="201"/>
      <c r="FU1130" s="201"/>
      <c r="FV1130" s="201"/>
      <c r="FW1130" s="201"/>
      <c r="FX1130" s="201"/>
      <c r="FY1130" s="201"/>
      <c r="FZ1130" s="201"/>
      <c r="GA1130" s="201"/>
      <c r="GB1130" s="201"/>
      <c r="GC1130" s="201"/>
      <c r="GD1130" s="201"/>
      <c r="GE1130" s="201"/>
      <c r="GF1130" s="201"/>
      <c r="GG1130" s="201"/>
      <c r="GH1130" s="201"/>
      <c r="GI1130" s="201"/>
      <c r="GJ1130" s="201"/>
      <c r="GK1130" s="201"/>
      <c r="GL1130" s="201"/>
      <c r="GM1130" s="201"/>
      <c r="GN1130" s="201"/>
      <c r="GO1130" s="201"/>
      <c r="GP1130" s="201"/>
      <c r="GQ1130" s="201"/>
      <c r="GR1130" s="201"/>
      <c r="GS1130" s="201"/>
      <c r="GT1130" s="201"/>
      <c r="GU1130" s="201"/>
      <c r="GV1130" s="201"/>
      <c r="GW1130" s="201"/>
      <c r="GX1130" s="201"/>
      <c r="GY1130" s="201"/>
      <c r="GZ1130" s="201"/>
      <c r="HA1130" s="201"/>
      <c r="HB1130" s="201"/>
      <c r="HC1130" s="201"/>
      <c r="HD1130" s="201"/>
      <c r="HE1130" s="201"/>
      <c r="HF1130" s="201"/>
      <c r="HG1130" s="201"/>
      <c r="HH1130" s="201"/>
      <c r="HI1130" s="201"/>
      <c r="HJ1130" s="201"/>
      <c r="HK1130" s="201"/>
      <c r="HL1130" s="201"/>
      <c r="HM1130" s="201"/>
      <c r="HN1130" s="201"/>
      <c r="HO1130" s="201"/>
      <c r="HP1130" s="201"/>
      <c r="HQ1130" s="201"/>
      <c r="HR1130" s="201"/>
      <c r="HS1130" s="201"/>
      <c r="HT1130" s="201"/>
      <c r="HU1130" s="201"/>
      <c r="HV1130" s="201"/>
      <c r="HW1130" s="201"/>
      <c r="HX1130" s="201"/>
      <c r="HY1130" s="201"/>
      <c r="HZ1130" s="201"/>
      <c r="IA1130" s="201"/>
      <c r="IB1130" s="201"/>
      <c r="IC1130" s="201"/>
      <c r="ID1130" s="201"/>
      <c r="IE1130" s="201"/>
      <c r="IF1130" s="201"/>
      <c r="IG1130" s="201"/>
      <c r="IH1130" s="201"/>
      <c r="II1130" s="201"/>
      <c r="IJ1130" s="201"/>
      <c r="IK1130" s="201"/>
      <c r="IL1130" s="201"/>
      <c r="IM1130" s="201"/>
      <c r="IN1130" s="201"/>
      <c r="IO1130" s="201"/>
      <c r="IP1130" s="201"/>
      <c r="IQ1130" s="201"/>
      <c r="IR1130" s="201"/>
      <c r="IS1130" s="201"/>
      <c r="IT1130" s="201"/>
      <c r="IU1130" s="201"/>
      <c r="IV1130" s="201"/>
      <c r="IW1130" s="201"/>
      <c r="IX1130" s="201"/>
      <c r="IY1130" s="201"/>
      <c r="IZ1130" s="201"/>
      <c r="JA1130" s="201"/>
      <c r="JB1130" s="201"/>
      <c r="JC1130" s="201"/>
      <c r="JD1130" s="201"/>
      <c r="JE1130" s="201"/>
      <c r="JF1130" s="201"/>
      <c r="JG1130" s="201"/>
      <c r="JH1130" s="201"/>
      <c r="JI1130" s="201"/>
      <c r="JJ1130" s="201"/>
      <c r="JK1130" s="201"/>
      <c r="JL1130" s="201"/>
      <c r="JM1130" s="201"/>
      <c r="JN1130" s="201"/>
      <c r="JO1130" s="201"/>
    </row>
    <row r="1131" spans="1:275" s="682" customFormat="1" ht="29.25" x14ac:dyDescent="0.25">
      <c r="A1131" s="637">
        <v>1</v>
      </c>
      <c r="B1131" s="637">
        <v>1</v>
      </c>
      <c r="C1131" s="2602" t="s">
        <v>377</v>
      </c>
      <c r="D1131" s="1036"/>
      <c r="E1131" s="947"/>
      <c r="F1131" s="1571">
        <f>F1035</f>
        <v>21708</v>
      </c>
      <c r="G1131" s="1571">
        <v>0</v>
      </c>
      <c r="H1131" s="948">
        <f t="shared" ref="H1131:I1134" si="1024">H1035</f>
        <v>18090</v>
      </c>
      <c r="I1131" s="948">
        <f t="shared" si="1024"/>
        <v>23011</v>
      </c>
      <c r="J1131" s="1037">
        <f t="shared" si="1023"/>
        <v>127.20287451630736</v>
      </c>
      <c r="K1131" s="3441">
        <f>K1035</f>
        <v>245</v>
      </c>
      <c r="L1131" s="1148"/>
      <c r="M1131" s="1148"/>
      <c r="N1131" s="1149"/>
      <c r="O1131" s="1149">
        <v>0</v>
      </c>
      <c r="P1131" s="1149"/>
      <c r="Q1131" s="1149"/>
      <c r="R1131" s="1149"/>
      <c r="S1131" s="1149"/>
      <c r="T1131" s="1149"/>
      <c r="U1131" s="1187"/>
      <c r="V1131" s="1187"/>
      <c r="W1131" s="1187"/>
      <c r="X1131" s="1187"/>
      <c r="Y1131" s="1187"/>
      <c r="Z1131" s="1187"/>
      <c r="AA1131" s="1187"/>
      <c r="AB1131" s="1187"/>
      <c r="AC1131" s="1187"/>
      <c r="AD1131" s="1187"/>
      <c r="AE1131" s="1187"/>
      <c r="AF1131" s="1187"/>
      <c r="AG1131" s="948"/>
      <c r="AH1131" s="3062"/>
      <c r="AI1131" s="948"/>
      <c r="AJ1131" s="948"/>
      <c r="AK1131" s="1150"/>
      <c r="AL1131" s="1150"/>
      <c r="AM1131" s="948"/>
      <c r="AN1131" s="3690"/>
      <c r="AO1131" s="3916">
        <f>AO1035</f>
        <v>0</v>
      </c>
      <c r="AP1131" s="3916"/>
      <c r="AQ1131" s="4293"/>
      <c r="AR1131" s="201"/>
      <c r="AS1131" s="201"/>
      <c r="AT1131" s="201"/>
      <c r="AU1131" s="201"/>
      <c r="AV1131" s="201"/>
      <c r="AW1131" s="201"/>
      <c r="AX1131" s="201"/>
      <c r="AY1131" s="201"/>
      <c r="AZ1131" s="201"/>
      <c r="BA1131" s="201"/>
      <c r="BB1131" s="201"/>
      <c r="BC1131" s="201"/>
      <c r="BD1131" s="201"/>
      <c r="BE1131" s="201"/>
      <c r="BF1131" s="201"/>
      <c r="BG1131" s="201"/>
      <c r="BH1131" s="201"/>
      <c r="BI1131" s="201"/>
      <c r="BJ1131" s="201"/>
      <c r="BK1131" s="201"/>
      <c r="BL1131" s="201"/>
      <c r="BM1131" s="201"/>
      <c r="BN1131" s="201"/>
      <c r="BO1131" s="201"/>
      <c r="BP1131" s="201"/>
      <c r="BQ1131" s="201"/>
      <c r="BR1131" s="201"/>
      <c r="BS1131" s="201"/>
      <c r="BT1131" s="201"/>
      <c r="BU1131" s="201"/>
      <c r="BV1131" s="201"/>
      <c r="BW1131" s="201"/>
      <c r="BX1131" s="201"/>
      <c r="BY1131" s="201"/>
      <c r="BZ1131" s="201"/>
      <c r="CA1131" s="201"/>
      <c r="CB1131" s="201"/>
      <c r="CC1131" s="201"/>
      <c r="CD1131" s="201"/>
      <c r="CE1131" s="201"/>
      <c r="CF1131" s="201"/>
      <c r="CG1131" s="201"/>
      <c r="CH1131" s="201"/>
      <c r="CI1131" s="201"/>
      <c r="CJ1131" s="201"/>
      <c r="CK1131" s="201"/>
      <c r="CL1131" s="201"/>
      <c r="CM1131" s="201"/>
      <c r="CN1131" s="201"/>
      <c r="CO1131" s="201"/>
      <c r="CP1131" s="201"/>
      <c r="CQ1131" s="201"/>
      <c r="CR1131" s="201"/>
      <c r="CS1131" s="201"/>
      <c r="CT1131" s="201"/>
      <c r="CU1131" s="201"/>
      <c r="CV1131" s="201"/>
      <c r="CW1131" s="201"/>
      <c r="CX1131" s="201"/>
      <c r="CY1131" s="201"/>
      <c r="CZ1131" s="201"/>
      <c r="DA1131" s="201"/>
      <c r="DB1131" s="201"/>
      <c r="DC1131" s="201"/>
      <c r="DD1131" s="201"/>
      <c r="DE1131" s="201"/>
      <c r="DF1131" s="201"/>
      <c r="DG1131" s="201"/>
      <c r="DH1131" s="201"/>
      <c r="DI1131" s="201"/>
      <c r="DJ1131" s="201"/>
      <c r="DK1131" s="201"/>
      <c r="DL1131" s="201"/>
      <c r="DM1131" s="201"/>
      <c r="DN1131" s="201"/>
      <c r="DO1131" s="201"/>
      <c r="DP1131" s="201"/>
      <c r="DQ1131" s="201"/>
      <c r="DR1131" s="201"/>
      <c r="DS1131" s="201"/>
      <c r="DT1131" s="201"/>
      <c r="DU1131" s="201"/>
      <c r="DV1131" s="201"/>
      <c r="DW1131" s="201"/>
      <c r="DX1131" s="201"/>
      <c r="DY1131" s="201"/>
      <c r="DZ1131" s="201"/>
      <c r="EA1131" s="201"/>
      <c r="EB1131" s="201"/>
      <c r="EC1131" s="201"/>
      <c r="ED1131" s="201"/>
      <c r="EE1131" s="201"/>
      <c r="EF1131" s="201"/>
      <c r="EG1131" s="201"/>
      <c r="EH1131" s="201"/>
      <c r="EI1131" s="201"/>
      <c r="EJ1131" s="201"/>
      <c r="EK1131" s="201"/>
      <c r="EL1131" s="201"/>
      <c r="EM1131" s="201"/>
      <c r="EN1131" s="201"/>
      <c r="EO1131" s="201"/>
      <c r="EP1131" s="201"/>
      <c r="EQ1131" s="201"/>
      <c r="ER1131" s="201"/>
      <c r="ES1131" s="201"/>
      <c r="ET1131" s="201"/>
      <c r="EU1131" s="201"/>
      <c r="EV1131" s="201"/>
      <c r="EW1131" s="201"/>
      <c r="EX1131" s="201"/>
      <c r="EY1131" s="201"/>
      <c r="EZ1131" s="201"/>
      <c r="FA1131" s="201"/>
      <c r="FB1131" s="201"/>
      <c r="FC1131" s="201"/>
      <c r="FD1131" s="201"/>
      <c r="FE1131" s="201"/>
      <c r="FF1131" s="201"/>
      <c r="FG1131" s="201"/>
      <c r="FH1131" s="201"/>
      <c r="FI1131" s="201"/>
      <c r="FJ1131" s="201"/>
      <c r="FK1131" s="201"/>
      <c r="FL1131" s="201"/>
      <c r="FM1131" s="201"/>
      <c r="FN1131" s="201"/>
      <c r="FO1131" s="201"/>
      <c r="FP1131" s="201"/>
      <c r="FQ1131" s="201"/>
      <c r="FR1131" s="201"/>
      <c r="FS1131" s="201"/>
      <c r="FT1131" s="201"/>
      <c r="FU1131" s="201"/>
      <c r="FV1131" s="201"/>
      <c r="FW1131" s="201"/>
      <c r="FX1131" s="201"/>
      <c r="FY1131" s="201"/>
      <c r="FZ1131" s="201"/>
      <c r="GA1131" s="201"/>
      <c r="GB1131" s="201"/>
      <c r="GC1131" s="201"/>
      <c r="GD1131" s="201"/>
      <c r="GE1131" s="201"/>
      <c r="GF1131" s="201"/>
      <c r="GG1131" s="201"/>
      <c r="GH1131" s="201"/>
      <c r="GI1131" s="201"/>
      <c r="GJ1131" s="201"/>
      <c r="GK1131" s="201"/>
      <c r="GL1131" s="201"/>
      <c r="GM1131" s="201"/>
      <c r="GN1131" s="201"/>
      <c r="GO1131" s="201"/>
      <c r="GP1131" s="201"/>
      <c r="GQ1131" s="201"/>
      <c r="GR1131" s="201"/>
      <c r="GS1131" s="201"/>
      <c r="GT1131" s="201"/>
      <c r="GU1131" s="201"/>
      <c r="GV1131" s="201"/>
      <c r="GW1131" s="201"/>
      <c r="GX1131" s="201"/>
      <c r="GY1131" s="201"/>
      <c r="GZ1131" s="201"/>
      <c r="HA1131" s="201"/>
      <c r="HB1131" s="201"/>
      <c r="HC1131" s="201"/>
      <c r="HD1131" s="201"/>
      <c r="HE1131" s="201"/>
      <c r="HF1131" s="201"/>
      <c r="HG1131" s="201"/>
      <c r="HH1131" s="201"/>
      <c r="HI1131" s="201"/>
      <c r="HJ1131" s="201"/>
      <c r="HK1131" s="201"/>
      <c r="HL1131" s="201"/>
      <c r="HM1131" s="201"/>
      <c r="HN1131" s="201"/>
      <c r="HO1131" s="201"/>
      <c r="HP1131" s="201"/>
      <c r="HQ1131" s="201"/>
      <c r="HR1131" s="201"/>
      <c r="HS1131" s="201"/>
      <c r="HT1131" s="201"/>
      <c r="HU1131" s="201"/>
      <c r="HV1131" s="201"/>
      <c r="HW1131" s="201"/>
      <c r="HX1131" s="201"/>
      <c r="HY1131" s="201"/>
      <c r="HZ1131" s="201"/>
      <c r="IA1131" s="201"/>
      <c r="IB1131" s="201"/>
      <c r="IC1131" s="201"/>
      <c r="ID1131" s="201"/>
      <c r="IE1131" s="201"/>
      <c r="IF1131" s="201"/>
      <c r="IG1131" s="201"/>
      <c r="IH1131" s="201"/>
      <c r="II1131" s="201"/>
      <c r="IJ1131" s="201"/>
      <c r="IK1131" s="201"/>
      <c r="IL1131" s="201"/>
      <c r="IM1131" s="201"/>
      <c r="IN1131" s="201"/>
      <c r="IO1131" s="201"/>
      <c r="IP1131" s="201"/>
      <c r="IQ1131" s="201"/>
      <c r="IR1131" s="201"/>
      <c r="IS1131" s="201"/>
      <c r="IT1131" s="201"/>
      <c r="IU1131" s="201"/>
      <c r="IV1131" s="201"/>
      <c r="IW1131" s="201"/>
      <c r="IX1131" s="201"/>
      <c r="IY1131" s="201"/>
      <c r="IZ1131" s="201"/>
      <c r="JA1131" s="201"/>
      <c r="JB1131" s="201"/>
      <c r="JC1131" s="201"/>
      <c r="JD1131" s="201"/>
      <c r="JE1131" s="201"/>
      <c r="JF1131" s="201"/>
      <c r="JG1131" s="201"/>
      <c r="JH1131" s="201"/>
      <c r="JI1131" s="201"/>
      <c r="JJ1131" s="201"/>
      <c r="JK1131" s="201"/>
      <c r="JL1131" s="201"/>
      <c r="JM1131" s="201"/>
      <c r="JN1131" s="201"/>
      <c r="JO1131" s="201"/>
    </row>
    <row r="1132" spans="1:275" s="682" customFormat="1" ht="30" x14ac:dyDescent="0.25">
      <c r="A1132" s="637">
        <v>1</v>
      </c>
      <c r="B1132" s="637">
        <v>1</v>
      </c>
      <c r="C1132" s="2607" t="s">
        <v>208</v>
      </c>
      <c r="D1132" s="947"/>
      <c r="E1132" s="947"/>
      <c r="F1132" s="1571">
        <f>F1036</f>
        <v>2600</v>
      </c>
      <c r="G1132" s="1571">
        <v>0</v>
      </c>
      <c r="H1132" s="948">
        <f t="shared" si="1024"/>
        <v>2166.6666666666665</v>
      </c>
      <c r="I1132" s="948">
        <f t="shared" si="1024"/>
        <v>2135</v>
      </c>
      <c r="J1132" s="1037">
        <f t="shared" si="1023"/>
        <v>98.538461538461547</v>
      </c>
      <c r="K1132" s="3441">
        <f>K1036</f>
        <v>6</v>
      </c>
      <c r="L1132" s="1148"/>
      <c r="M1132" s="1148"/>
      <c r="N1132" s="1149"/>
      <c r="O1132" s="1149">
        <v>0</v>
      </c>
      <c r="P1132" s="1149"/>
      <c r="Q1132" s="1149"/>
      <c r="R1132" s="1149"/>
      <c r="S1132" s="1149"/>
      <c r="T1132" s="1149"/>
      <c r="U1132" s="1187"/>
      <c r="V1132" s="1187"/>
      <c r="W1132" s="1187"/>
      <c r="X1132" s="1187"/>
      <c r="Y1132" s="1187"/>
      <c r="Z1132" s="1187"/>
      <c r="AA1132" s="1187"/>
      <c r="AB1132" s="1187"/>
      <c r="AC1132" s="1187"/>
      <c r="AD1132" s="1187"/>
      <c r="AE1132" s="1187"/>
      <c r="AF1132" s="1187"/>
      <c r="AG1132" s="948"/>
      <c r="AH1132" s="3062"/>
      <c r="AI1132" s="948"/>
      <c r="AJ1132" s="948"/>
      <c r="AK1132" s="1150"/>
      <c r="AL1132" s="1150"/>
      <c r="AM1132" s="948"/>
      <c r="AN1132" s="3690"/>
      <c r="AO1132" s="3916">
        <f>AO1036</f>
        <v>0</v>
      </c>
      <c r="AP1132" s="3916"/>
      <c r="AQ1132" s="4293"/>
      <c r="AR1132" s="201"/>
      <c r="AS1132" s="201"/>
      <c r="AT1132" s="201"/>
      <c r="AU1132" s="201"/>
      <c r="AV1132" s="201"/>
      <c r="AW1132" s="201"/>
      <c r="AX1132" s="201"/>
      <c r="AY1132" s="201"/>
      <c r="AZ1132" s="201"/>
      <c r="BA1132" s="201"/>
      <c r="BB1132" s="201"/>
      <c r="BC1132" s="201"/>
      <c r="BD1132" s="201"/>
      <c r="BE1132" s="201"/>
      <c r="BF1132" s="201"/>
      <c r="BG1132" s="201"/>
      <c r="BH1132" s="201"/>
      <c r="BI1132" s="201"/>
      <c r="BJ1132" s="201"/>
      <c r="BK1132" s="201"/>
      <c r="BL1132" s="201"/>
      <c r="BM1132" s="201"/>
      <c r="BN1132" s="201"/>
      <c r="BO1132" s="201"/>
      <c r="BP1132" s="201"/>
      <c r="BQ1132" s="201"/>
      <c r="BR1132" s="201"/>
      <c r="BS1132" s="201"/>
      <c r="BT1132" s="201"/>
      <c r="BU1132" s="201"/>
      <c r="BV1132" s="201"/>
      <c r="BW1132" s="201"/>
      <c r="BX1132" s="201"/>
      <c r="BY1132" s="201"/>
      <c r="BZ1132" s="201"/>
      <c r="CA1132" s="201"/>
      <c r="CB1132" s="201"/>
      <c r="CC1132" s="201"/>
      <c r="CD1132" s="201"/>
      <c r="CE1132" s="201"/>
      <c r="CF1132" s="201"/>
      <c r="CG1132" s="201"/>
      <c r="CH1132" s="201"/>
      <c r="CI1132" s="201"/>
      <c r="CJ1132" s="201"/>
      <c r="CK1132" s="201"/>
      <c r="CL1132" s="201"/>
      <c r="CM1132" s="201"/>
      <c r="CN1132" s="201"/>
      <c r="CO1132" s="201"/>
      <c r="CP1132" s="201"/>
      <c r="CQ1132" s="201"/>
      <c r="CR1132" s="201"/>
      <c r="CS1132" s="201"/>
      <c r="CT1132" s="201"/>
      <c r="CU1132" s="201"/>
      <c r="CV1132" s="201"/>
      <c r="CW1132" s="201"/>
      <c r="CX1132" s="201"/>
      <c r="CY1132" s="201"/>
      <c r="CZ1132" s="201"/>
      <c r="DA1132" s="201"/>
      <c r="DB1132" s="201"/>
      <c r="DC1132" s="201"/>
      <c r="DD1132" s="201"/>
      <c r="DE1132" s="201"/>
      <c r="DF1132" s="201"/>
      <c r="DG1132" s="201"/>
      <c r="DH1132" s="201"/>
      <c r="DI1132" s="201"/>
      <c r="DJ1132" s="201"/>
      <c r="DK1132" s="201"/>
      <c r="DL1132" s="201"/>
      <c r="DM1132" s="201"/>
      <c r="DN1132" s="201"/>
      <c r="DO1132" s="201"/>
      <c r="DP1132" s="201"/>
      <c r="DQ1132" s="201"/>
      <c r="DR1132" s="201"/>
      <c r="DS1132" s="201"/>
      <c r="DT1132" s="201"/>
      <c r="DU1132" s="201"/>
      <c r="DV1132" s="201"/>
      <c r="DW1132" s="201"/>
      <c r="DX1132" s="201"/>
      <c r="DY1132" s="201"/>
      <c r="DZ1132" s="201"/>
      <c r="EA1132" s="201"/>
      <c r="EB1132" s="201"/>
      <c r="EC1132" s="201"/>
      <c r="ED1132" s="201"/>
      <c r="EE1132" s="201"/>
      <c r="EF1132" s="201"/>
      <c r="EG1132" s="201"/>
      <c r="EH1132" s="201"/>
      <c r="EI1132" s="201"/>
      <c r="EJ1132" s="201"/>
      <c r="EK1132" s="201"/>
      <c r="EL1132" s="201"/>
      <c r="EM1132" s="201"/>
      <c r="EN1132" s="201"/>
      <c r="EO1132" s="201"/>
      <c r="EP1132" s="201"/>
      <c r="EQ1132" s="201"/>
      <c r="ER1132" s="201"/>
      <c r="ES1132" s="201"/>
      <c r="ET1132" s="201"/>
      <c r="EU1132" s="201"/>
      <c r="EV1132" s="201"/>
      <c r="EW1132" s="201"/>
      <c r="EX1132" s="201"/>
      <c r="EY1132" s="201"/>
      <c r="EZ1132" s="201"/>
      <c r="FA1132" s="201"/>
      <c r="FB1132" s="201"/>
      <c r="FC1132" s="201"/>
      <c r="FD1132" s="201"/>
      <c r="FE1132" s="201"/>
      <c r="FF1132" s="201"/>
      <c r="FG1132" s="201"/>
      <c r="FH1132" s="201"/>
      <c r="FI1132" s="201"/>
      <c r="FJ1132" s="201"/>
      <c r="FK1132" s="201"/>
      <c r="FL1132" s="201"/>
      <c r="FM1132" s="201"/>
      <c r="FN1132" s="201"/>
      <c r="FO1132" s="201"/>
      <c r="FP1132" s="201"/>
      <c r="FQ1132" s="201"/>
      <c r="FR1132" s="201"/>
      <c r="FS1132" s="201"/>
      <c r="FT1132" s="201"/>
      <c r="FU1132" s="201"/>
      <c r="FV1132" s="201"/>
      <c r="FW1132" s="201"/>
      <c r="FX1132" s="201"/>
      <c r="FY1132" s="201"/>
      <c r="FZ1132" s="201"/>
      <c r="GA1132" s="201"/>
      <c r="GB1132" s="201"/>
      <c r="GC1132" s="201"/>
      <c r="GD1132" s="201"/>
      <c r="GE1132" s="201"/>
      <c r="GF1132" s="201"/>
      <c r="GG1132" s="201"/>
      <c r="GH1132" s="201"/>
      <c r="GI1132" s="201"/>
      <c r="GJ1132" s="201"/>
      <c r="GK1132" s="201"/>
      <c r="GL1132" s="201"/>
      <c r="GM1132" s="201"/>
      <c r="GN1132" s="201"/>
      <c r="GO1132" s="201"/>
      <c r="GP1132" s="201"/>
      <c r="GQ1132" s="201"/>
      <c r="GR1132" s="201"/>
      <c r="GS1132" s="201"/>
      <c r="GT1132" s="201"/>
      <c r="GU1132" s="201"/>
      <c r="GV1132" s="201"/>
      <c r="GW1132" s="201"/>
      <c r="GX1132" s="201"/>
      <c r="GY1132" s="201"/>
      <c r="GZ1132" s="201"/>
      <c r="HA1132" s="201"/>
      <c r="HB1132" s="201"/>
      <c r="HC1132" s="201"/>
      <c r="HD1132" s="201"/>
      <c r="HE1132" s="201"/>
      <c r="HF1132" s="201"/>
      <c r="HG1132" s="201"/>
      <c r="HH1132" s="201"/>
      <c r="HI1132" s="201"/>
      <c r="HJ1132" s="201"/>
      <c r="HK1132" s="201"/>
      <c r="HL1132" s="201"/>
      <c r="HM1132" s="201"/>
      <c r="HN1132" s="201"/>
      <c r="HO1132" s="201"/>
      <c r="HP1132" s="201"/>
      <c r="HQ1132" s="201"/>
      <c r="HR1132" s="201"/>
      <c r="HS1132" s="201"/>
      <c r="HT1132" s="201"/>
      <c r="HU1132" s="201"/>
      <c r="HV1132" s="201"/>
      <c r="HW1132" s="201"/>
      <c r="HX1132" s="201"/>
      <c r="HY1132" s="201"/>
      <c r="HZ1132" s="201"/>
      <c r="IA1132" s="201"/>
      <c r="IB1132" s="201"/>
      <c r="IC1132" s="201"/>
      <c r="ID1132" s="201"/>
      <c r="IE1132" s="201"/>
      <c r="IF1132" s="201"/>
      <c r="IG1132" s="201"/>
      <c r="IH1132" s="201"/>
      <c r="II1132" s="201"/>
      <c r="IJ1132" s="201"/>
      <c r="IK1132" s="201"/>
      <c r="IL1132" s="201"/>
      <c r="IM1132" s="201"/>
      <c r="IN1132" s="201"/>
      <c r="IO1132" s="201"/>
      <c r="IP1132" s="201"/>
      <c r="IQ1132" s="201"/>
      <c r="IR1132" s="201"/>
      <c r="IS1132" s="201"/>
      <c r="IT1132" s="201"/>
      <c r="IU1132" s="201"/>
      <c r="IV1132" s="201"/>
      <c r="IW1132" s="201"/>
      <c r="IX1132" s="201"/>
      <c r="IY1132" s="201"/>
      <c r="IZ1132" s="201"/>
      <c r="JA1132" s="201"/>
      <c r="JB1132" s="201"/>
      <c r="JC1132" s="201"/>
      <c r="JD1132" s="201"/>
      <c r="JE1132" s="201"/>
      <c r="JF1132" s="201"/>
      <c r="JG1132" s="201"/>
      <c r="JH1132" s="201"/>
      <c r="JI1132" s="201"/>
      <c r="JJ1132" s="201"/>
      <c r="JK1132" s="201"/>
      <c r="JL1132" s="201"/>
      <c r="JM1132" s="201"/>
      <c r="JN1132" s="201"/>
      <c r="JO1132" s="201"/>
    </row>
    <row r="1133" spans="1:275" s="682" customFormat="1" ht="86.25" x14ac:dyDescent="0.25">
      <c r="A1133" s="637">
        <v>1</v>
      </c>
      <c r="B1133" s="637">
        <v>1</v>
      </c>
      <c r="C1133" s="1771" t="s">
        <v>385</v>
      </c>
      <c r="D1133" s="947"/>
      <c r="E1133" s="947"/>
      <c r="F1133" s="1571">
        <f>F1037</f>
        <v>1700</v>
      </c>
      <c r="G1133" s="1571">
        <v>0</v>
      </c>
      <c r="H1133" s="948">
        <f t="shared" si="1024"/>
        <v>1416.6666666666665</v>
      </c>
      <c r="I1133" s="948">
        <f t="shared" si="1024"/>
        <v>1083</v>
      </c>
      <c r="J1133" s="1037">
        <f t="shared" si="1023"/>
        <v>76.447058823529417</v>
      </c>
      <c r="K1133" s="3441">
        <f>K1037</f>
        <v>5</v>
      </c>
      <c r="L1133" s="1148"/>
      <c r="M1133" s="1148"/>
      <c r="N1133" s="1149"/>
      <c r="O1133" s="1149">
        <v>0</v>
      </c>
      <c r="P1133" s="1149"/>
      <c r="Q1133" s="1149"/>
      <c r="R1133" s="1149"/>
      <c r="S1133" s="1149"/>
      <c r="T1133" s="1149"/>
      <c r="U1133" s="1187"/>
      <c r="V1133" s="1187"/>
      <c r="W1133" s="1187"/>
      <c r="X1133" s="1187"/>
      <c r="Y1133" s="1187"/>
      <c r="Z1133" s="1187"/>
      <c r="AA1133" s="1187"/>
      <c r="AB1133" s="1187"/>
      <c r="AC1133" s="1187"/>
      <c r="AD1133" s="1187"/>
      <c r="AE1133" s="1187"/>
      <c r="AF1133" s="1187"/>
      <c r="AG1133" s="948"/>
      <c r="AH1133" s="3062"/>
      <c r="AI1133" s="948"/>
      <c r="AJ1133" s="948"/>
      <c r="AK1133" s="1150"/>
      <c r="AL1133" s="1150"/>
      <c r="AM1133" s="948"/>
      <c r="AN1133" s="3690"/>
      <c r="AO1133" s="3916">
        <f>AO1037</f>
        <v>0</v>
      </c>
      <c r="AP1133" s="3916"/>
      <c r="AQ1133" s="4293"/>
      <c r="AR1133" s="201"/>
      <c r="AS1133" s="201"/>
      <c r="AT1133" s="201"/>
      <c r="AU1133" s="201"/>
      <c r="AV1133" s="201"/>
      <c r="AW1133" s="201"/>
      <c r="AX1133" s="201"/>
      <c r="AY1133" s="201"/>
      <c r="AZ1133" s="201"/>
      <c r="BA1133" s="201"/>
      <c r="BB1133" s="201"/>
      <c r="BC1133" s="201"/>
      <c r="BD1133" s="201"/>
      <c r="BE1133" s="201"/>
      <c r="BF1133" s="201"/>
      <c r="BG1133" s="201"/>
      <c r="BH1133" s="201"/>
      <c r="BI1133" s="201"/>
      <c r="BJ1133" s="201"/>
      <c r="BK1133" s="201"/>
      <c r="BL1133" s="201"/>
      <c r="BM1133" s="201"/>
      <c r="BN1133" s="201"/>
      <c r="BO1133" s="201"/>
      <c r="BP1133" s="201"/>
      <c r="BQ1133" s="201"/>
      <c r="BR1133" s="201"/>
      <c r="BS1133" s="201"/>
      <c r="BT1133" s="201"/>
      <c r="BU1133" s="201"/>
      <c r="BV1133" s="201"/>
      <c r="BW1133" s="201"/>
      <c r="BX1133" s="201"/>
      <c r="BY1133" s="201"/>
      <c r="BZ1133" s="201"/>
      <c r="CA1133" s="201"/>
      <c r="CB1133" s="201"/>
      <c r="CC1133" s="201"/>
      <c r="CD1133" s="201"/>
      <c r="CE1133" s="201"/>
      <c r="CF1133" s="201"/>
      <c r="CG1133" s="201"/>
      <c r="CH1133" s="201"/>
      <c r="CI1133" s="201"/>
      <c r="CJ1133" s="201"/>
      <c r="CK1133" s="201"/>
      <c r="CL1133" s="201"/>
      <c r="CM1133" s="201"/>
      <c r="CN1133" s="201"/>
      <c r="CO1133" s="201"/>
      <c r="CP1133" s="201"/>
      <c r="CQ1133" s="201"/>
      <c r="CR1133" s="201"/>
      <c r="CS1133" s="201"/>
      <c r="CT1133" s="201"/>
      <c r="CU1133" s="201"/>
      <c r="CV1133" s="201"/>
      <c r="CW1133" s="201"/>
      <c r="CX1133" s="201"/>
      <c r="CY1133" s="201"/>
      <c r="CZ1133" s="201"/>
      <c r="DA1133" s="201"/>
      <c r="DB1133" s="201"/>
      <c r="DC1133" s="201"/>
      <c r="DD1133" s="201"/>
      <c r="DE1133" s="201"/>
      <c r="DF1133" s="201"/>
      <c r="DG1133" s="201"/>
      <c r="DH1133" s="201"/>
      <c r="DI1133" s="201"/>
      <c r="DJ1133" s="201"/>
      <c r="DK1133" s="201"/>
      <c r="DL1133" s="201"/>
      <c r="DM1133" s="201"/>
      <c r="DN1133" s="201"/>
      <c r="DO1133" s="201"/>
      <c r="DP1133" s="201"/>
      <c r="DQ1133" s="201"/>
      <c r="DR1133" s="201"/>
      <c r="DS1133" s="201"/>
      <c r="DT1133" s="201"/>
      <c r="DU1133" s="201"/>
      <c r="DV1133" s="201"/>
      <c r="DW1133" s="201"/>
      <c r="DX1133" s="201"/>
      <c r="DY1133" s="201"/>
      <c r="DZ1133" s="201"/>
      <c r="EA1133" s="201"/>
      <c r="EB1133" s="201"/>
      <c r="EC1133" s="201"/>
      <c r="ED1133" s="201"/>
      <c r="EE1133" s="201"/>
      <c r="EF1133" s="201"/>
      <c r="EG1133" s="201"/>
      <c r="EH1133" s="201"/>
      <c r="EI1133" s="201"/>
      <c r="EJ1133" s="201"/>
      <c r="EK1133" s="201"/>
      <c r="EL1133" s="201"/>
      <c r="EM1133" s="201"/>
      <c r="EN1133" s="201"/>
      <c r="EO1133" s="201"/>
      <c r="EP1133" s="201"/>
      <c r="EQ1133" s="201"/>
      <c r="ER1133" s="201"/>
      <c r="ES1133" s="201"/>
      <c r="ET1133" s="201"/>
      <c r="EU1133" s="201"/>
      <c r="EV1133" s="201"/>
      <c r="EW1133" s="201"/>
      <c r="EX1133" s="201"/>
      <c r="EY1133" s="201"/>
      <c r="EZ1133" s="201"/>
      <c r="FA1133" s="201"/>
      <c r="FB1133" s="201"/>
      <c r="FC1133" s="201"/>
      <c r="FD1133" s="201"/>
      <c r="FE1133" s="201"/>
      <c r="FF1133" s="201"/>
      <c r="FG1133" s="201"/>
      <c r="FH1133" s="201"/>
      <c r="FI1133" s="201"/>
      <c r="FJ1133" s="201"/>
      <c r="FK1133" s="201"/>
      <c r="FL1133" s="201"/>
      <c r="FM1133" s="201"/>
      <c r="FN1133" s="201"/>
      <c r="FO1133" s="201"/>
      <c r="FP1133" s="201"/>
      <c r="FQ1133" s="201"/>
      <c r="FR1133" s="201"/>
      <c r="FS1133" s="201"/>
      <c r="FT1133" s="201"/>
      <c r="FU1133" s="201"/>
      <c r="FV1133" s="201"/>
      <c r="FW1133" s="201"/>
      <c r="FX1133" s="201"/>
      <c r="FY1133" s="201"/>
      <c r="FZ1133" s="201"/>
      <c r="GA1133" s="201"/>
      <c r="GB1133" s="201"/>
      <c r="GC1133" s="201"/>
      <c r="GD1133" s="201"/>
      <c r="GE1133" s="201"/>
      <c r="GF1133" s="201"/>
      <c r="GG1133" s="201"/>
      <c r="GH1133" s="201"/>
      <c r="GI1133" s="201"/>
      <c r="GJ1133" s="201"/>
      <c r="GK1133" s="201"/>
      <c r="GL1133" s="201"/>
      <c r="GM1133" s="201"/>
      <c r="GN1133" s="201"/>
      <c r="GO1133" s="201"/>
      <c r="GP1133" s="201"/>
      <c r="GQ1133" s="201"/>
      <c r="GR1133" s="201"/>
      <c r="GS1133" s="201"/>
      <c r="GT1133" s="201"/>
      <c r="GU1133" s="201"/>
      <c r="GV1133" s="201"/>
      <c r="GW1133" s="201"/>
      <c r="GX1133" s="201"/>
      <c r="GY1133" s="201"/>
      <c r="GZ1133" s="201"/>
      <c r="HA1133" s="201"/>
      <c r="HB1133" s="201"/>
      <c r="HC1133" s="201"/>
      <c r="HD1133" s="201"/>
      <c r="HE1133" s="201"/>
      <c r="HF1133" s="201"/>
      <c r="HG1133" s="201"/>
      <c r="HH1133" s="201"/>
      <c r="HI1133" s="201"/>
      <c r="HJ1133" s="201"/>
      <c r="HK1133" s="201"/>
      <c r="HL1133" s="201"/>
      <c r="HM1133" s="201"/>
      <c r="HN1133" s="201"/>
      <c r="HO1133" s="201"/>
      <c r="HP1133" s="201"/>
      <c r="HQ1133" s="201"/>
      <c r="HR1133" s="201"/>
      <c r="HS1133" s="201"/>
      <c r="HT1133" s="201"/>
      <c r="HU1133" s="201"/>
      <c r="HV1133" s="201"/>
      <c r="HW1133" s="201"/>
      <c r="HX1133" s="201"/>
      <c r="HY1133" s="201"/>
      <c r="HZ1133" s="201"/>
      <c r="IA1133" s="201"/>
      <c r="IB1133" s="201"/>
      <c r="IC1133" s="201"/>
      <c r="ID1133" s="201"/>
      <c r="IE1133" s="201"/>
      <c r="IF1133" s="201"/>
      <c r="IG1133" s="201"/>
      <c r="IH1133" s="201"/>
      <c r="II1133" s="201"/>
      <c r="IJ1133" s="201"/>
      <c r="IK1133" s="201"/>
      <c r="IL1133" s="201"/>
      <c r="IM1133" s="201"/>
      <c r="IN1133" s="201"/>
      <c r="IO1133" s="201"/>
      <c r="IP1133" s="201"/>
      <c r="IQ1133" s="201"/>
      <c r="IR1133" s="201"/>
      <c r="IS1133" s="201"/>
      <c r="IT1133" s="201"/>
      <c r="IU1133" s="201"/>
      <c r="IV1133" s="201"/>
      <c r="IW1133" s="201"/>
      <c r="IX1133" s="201"/>
      <c r="IY1133" s="201"/>
      <c r="IZ1133" s="201"/>
      <c r="JA1133" s="201"/>
      <c r="JB1133" s="201"/>
      <c r="JC1133" s="201"/>
      <c r="JD1133" s="201"/>
      <c r="JE1133" s="201"/>
      <c r="JF1133" s="201"/>
      <c r="JG1133" s="201"/>
      <c r="JH1133" s="201"/>
      <c r="JI1133" s="201"/>
      <c r="JJ1133" s="201"/>
      <c r="JK1133" s="201"/>
      <c r="JL1133" s="201"/>
      <c r="JM1133" s="201"/>
      <c r="JN1133" s="201"/>
      <c r="JO1133" s="201"/>
    </row>
    <row r="1134" spans="1:275" s="682" customFormat="1" x14ac:dyDescent="0.25">
      <c r="A1134" s="637">
        <v>1</v>
      </c>
      <c r="B1134" s="637">
        <v>1</v>
      </c>
      <c r="C1134" s="2611" t="s">
        <v>242</v>
      </c>
      <c r="D1134" s="947"/>
      <c r="E1134" s="947"/>
      <c r="F1134" s="1571">
        <f>F1038</f>
        <v>3404</v>
      </c>
      <c r="G1134" s="1571">
        <v>0</v>
      </c>
      <c r="H1134" s="948">
        <f t="shared" si="1024"/>
        <v>2836.6666666666665</v>
      </c>
      <c r="I1134" s="948">
        <f t="shared" si="1024"/>
        <v>1136</v>
      </c>
      <c r="J1134" s="1037">
        <f t="shared" si="1023"/>
        <v>40.047003525264394</v>
      </c>
      <c r="K1134" s="3441">
        <f>K1038</f>
        <v>0</v>
      </c>
      <c r="L1134" s="1148"/>
      <c r="M1134" s="1148"/>
      <c r="N1134" s="1149"/>
      <c r="O1134" s="1149">
        <v>0</v>
      </c>
      <c r="P1134" s="1149"/>
      <c r="Q1134" s="1149"/>
      <c r="R1134" s="1149"/>
      <c r="S1134" s="1149"/>
      <c r="T1134" s="1149"/>
      <c r="U1134" s="1187">
        <f t="shared" ref="U1134:AN1134" si="1025">U1038</f>
        <v>8616.1541452001366</v>
      </c>
      <c r="V1134" s="1187">
        <f t="shared" si="1025"/>
        <v>8616.1541452001366</v>
      </c>
      <c r="W1134" s="1187">
        <f t="shared" si="1025"/>
        <v>8616.1541452001366</v>
      </c>
      <c r="X1134" s="1187">
        <f t="shared" si="1025"/>
        <v>8616.1541452001366</v>
      </c>
      <c r="Y1134" s="1187">
        <f t="shared" si="1025"/>
        <v>8942.6066352001417</v>
      </c>
      <c r="Z1134" s="1187">
        <f t="shared" si="1025"/>
        <v>8942.6066352001417</v>
      </c>
      <c r="AA1134" s="1187">
        <f t="shared" si="1025"/>
        <v>8942.6066352001417</v>
      </c>
      <c r="AB1134" s="1187">
        <f t="shared" si="1025"/>
        <v>8942.6066352001417</v>
      </c>
      <c r="AC1134" s="1187">
        <f t="shared" si="1025"/>
        <v>8942.6066352001417</v>
      </c>
      <c r="AD1134" s="1187">
        <f t="shared" ref="AD1134:AE1134" si="1026">AD1038</f>
        <v>8942.6066352001417</v>
      </c>
      <c r="AE1134" s="1187">
        <f t="shared" si="1026"/>
        <v>8942.6066352001417</v>
      </c>
      <c r="AF1134" s="1187">
        <f t="shared" si="1025"/>
        <v>7424.967821833452</v>
      </c>
      <c r="AG1134" s="948">
        <f t="shared" si="1025"/>
        <v>1597.5527799999998</v>
      </c>
      <c r="AH1134" s="3062">
        <f t="shared" si="1025"/>
        <v>0</v>
      </c>
      <c r="AI1134" s="948">
        <f t="shared" si="1025"/>
        <v>0</v>
      </c>
      <c r="AJ1134" s="948">
        <f t="shared" si="1025"/>
        <v>-5827.4150418334521</v>
      </c>
      <c r="AK1134" s="1150">
        <f t="shared" si="1025"/>
        <v>0</v>
      </c>
      <c r="AL1134" s="1150">
        <f t="shared" si="1025"/>
        <v>0</v>
      </c>
      <c r="AM1134" s="948">
        <f t="shared" si="1025"/>
        <v>1597.5527799999998</v>
      </c>
      <c r="AN1134" s="3690">
        <f t="shared" si="1025"/>
        <v>0</v>
      </c>
      <c r="AO1134" s="3916">
        <f>AO1038</f>
        <v>0</v>
      </c>
      <c r="AP1134" s="3916">
        <f>AP1038</f>
        <v>0</v>
      </c>
      <c r="AQ1134" s="4293"/>
      <c r="AR1134" s="201"/>
      <c r="AS1134" s="201"/>
      <c r="AT1134" s="201"/>
      <c r="AU1134" s="201"/>
      <c r="AV1134" s="201"/>
      <c r="AW1134" s="201"/>
      <c r="AX1134" s="201"/>
      <c r="AY1134" s="201"/>
      <c r="AZ1134" s="201"/>
      <c r="BA1134" s="201"/>
      <c r="BB1134" s="201"/>
      <c r="BC1134" s="201"/>
      <c r="BD1134" s="201"/>
      <c r="BE1134" s="201"/>
      <c r="BF1134" s="201"/>
      <c r="BG1134" s="201"/>
      <c r="BH1134" s="201"/>
      <c r="BI1134" s="201"/>
      <c r="BJ1134" s="201"/>
      <c r="BK1134" s="201"/>
      <c r="BL1134" s="201"/>
      <c r="BM1134" s="201"/>
      <c r="BN1134" s="201"/>
      <c r="BO1134" s="201"/>
      <c r="BP1134" s="201"/>
      <c r="BQ1134" s="201"/>
      <c r="BR1134" s="201"/>
      <c r="BS1134" s="201"/>
      <c r="BT1134" s="201"/>
      <c r="BU1134" s="201"/>
      <c r="BV1134" s="201"/>
      <c r="BW1134" s="201"/>
      <c r="BX1134" s="201"/>
      <c r="BY1134" s="201"/>
      <c r="BZ1134" s="201"/>
      <c r="CA1134" s="201"/>
      <c r="CB1134" s="201"/>
      <c r="CC1134" s="201"/>
      <c r="CD1134" s="201"/>
      <c r="CE1134" s="201"/>
      <c r="CF1134" s="201"/>
      <c r="CG1134" s="201"/>
      <c r="CH1134" s="201"/>
      <c r="CI1134" s="201"/>
      <c r="CJ1134" s="201"/>
      <c r="CK1134" s="201"/>
      <c r="CL1134" s="201"/>
      <c r="CM1134" s="201"/>
      <c r="CN1134" s="201"/>
      <c r="CO1134" s="201"/>
      <c r="CP1134" s="201"/>
      <c r="CQ1134" s="201"/>
      <c r="CR1134" s="201"/>
      <c r="CS1134" s="201"/>
      <c r="CT1134" s="201"/>
      <c r="CU1134" s="201"/>
      <c r="CV1134" s="201"/>
      <c r="CW1134" s="201"/>
      <c r="CX1134" s="201"/>
      <c r="CY1134" s="201"/>
      <c r="CZ1134" s="201"/>
      <c r="DA1134" s="201"/>
      <c r="DB1134" s="201"/>
      <c r="DC1134" s="201"/>
      <c r="DD1134" s="201"/>
      <c r="DE1134" s="201"/>
      <c r="DF1134" s="201"/>
      <c r="DG1134" s="201"/>
      <c r="DH1134" s="201"/>
      <c r="DI1134" s="201"/>
      <c r="DJ1134" s="201"/>
      <c r="DK1134" s="201"/>
      <c r="DL1134" s="201"/>
      <c r="DM1134" s="201"/>
      <c r="DN1134" s="201"/>
      <c r="DO1134" s="201"/>
      <c r="DP1134" s="201"/>
      <c r="DQ1134" s="201"/>
      <c r="DR1134" s="201"/>
      <c r="DS1134" s="201"/>
      <c r="DT1134" s="201"/>
      <c r="DU1134" s="201"/>
      <c r="DV1134" s="201"/>
      <c r="DW1134" s="201"/>
      <c r="DX1134" s="201"/>
      <c r="DY1134" s="201"/>
      <c r="DZ1134" s="201"/>
      <c r="EA1134" s="201"/>
      <c r="EB1134" s="201"/>
      <c r="EC1134" s="201"/>
      <c r="ED1134" s="201"/>
      <c r="EE1134" s="201"/>
      <c r="EF1134" s="201"/>
      <c r="EG1134" s="201"/>
      <c r="EH1134" s="201"/>
      <c r="EI1134" s="201"/>
      <c r="EJ1134" s="201"/>
      <c r="EK1134" s="201"/>
      <c r="EL1134" s="201"/>
      <c r="EM1134" s="201"/>
      <c r="EN1134" s="201"/>
      <c r="EO1134" s="201"/>
      <c r="EP1134" s="201"/>
      <c r="EQ1134" s="201"/>
      <c r="ER1134" s="201"/>
      <c r="ES1134" s="201"/>
      <c r="ET1134" s="201"/>
      <c r="EU1134" s="201"/>
      <c r="EV1134" s="201"/>
      <c r="EW1134" s="201"/>
      <c r="EX1134" s="201"/>
      <c r="EY1134" s="201"/>
      <c r="EZ1134" s="201"/>
      <c r="FA1134" s="201"/>
      <c r="FB1134" s="201"/>
      <c r="FC1134" s="201"/>
      <c r="FD1134" s="201"/>
      <c r="FE1134" s="201"/>
      <c r="FF1134" s="201"/>
      <c r="FG1134" s="201"/>
      <c r="FH1134" s="201"/>
      <c r="FI1134" s="201"/>
      <c r="FJ1134" s="201"/>
      <c r="FK1134" s="201"/>
      <c r="FL1134" s="201"/>
      <c r="FM1134" s="201"/>
      <c r="FN1134" s="201"/>
      <c r="FO1134" s="201"/>
      <c r="FP1134" s="201"/>
      <c r="FQ1134" s="201"/>
      <c r="FR1134" s="201"/>
      <c r="FS1134" s="201"/>
      <c r="FT1134" s="201"/>
      <c r="FU1134" s="201"/>
      <c r="FV1134" s="201"/>
      <c r="FW1134" s="201"/>
      <c r="FX1134" s="201"/>
      <c r="FY1134" s="201"/>
      <c r="FZ1134" s="201"/>
      <c r="GA1134" s="201"/>
      <c r="GB1134" s="201"/>
      <c r="GC1134" s="201"/>
      <c r="GD1134" s="201"/>
      <c r="GE1134" s="201"/>
      <c r="GF1134" s="201"/>
      <c r="GG1134" s="201"/>
      <c r="GH1134" s="201"/>
      <c r="GI1134" s="201"/>
      <c r="GJ1134" s="201"/>
      <c r="GK1134" s="201"/>
      <c r="GL1134" s="201"/>
      <c r="GM1134" s="201"/>
      <c r="GN1134" s="201"/>
      <c r="GO1134" s="201"/>
      <c r="GP1134" s="201"/>
      <c r="GQ1134" s="201"/>
      <c r="GR1134" s="201"/>
      <c r="GS1134" s="201"/>
      <c r="GT1134" s="201"/>
      <c r="GU1134" s="201"/>
      <c r="GV1134" s="201"/>
      <c r="GW1134" s="201"/>
      <c r="GX1134" s="201"/>
      <c r="GY1134" s="201"/>
      <c r="GZ1134" s="201"/>
      <c r="HA1134" s="201"/>
      <c r="HB1134" s="201"/>
      <c r="HC1134" s="201"/>
      <c r="HD1134" s="201"/>
      <c r="HE1134" s="201"/>
      <c r="HF1134" s="201"/>
      <c r="HG1134" s="201"/>
      <c r="HH1134" s="201"/>
      <c r="HI1134" s="201"/>
      <c r="HJ1134" s="201"/>
      <c r="HK1134" s="201"/>
      <c r="HL1134" s="201"/>
      <c r="HM1134" s="201"/>
      <c r="HN1134" s="201"/>
      <c r="HO1134" s="201"/>
      <c r="HP1134" s="201"/>
      <c r="HQ1134" s="201"/>
      <c r="HR1134" s="201"/>
      <c r="HS1134" s="201"/>
      <c r="HT1134" s="201"/>
      <c r="HU1134" s="201"/>
      <c r="HV1134" s="201"/>
      <c r="HW1134" s="201"/>
      <c r="HX1134" s="201"/>
      <c r="HY1134" s="201"/>
      <c r="HZ1134" s="201"/>
      <c r="IA1134" s="201"/>
      <c r="IB1134" s="201"/>
      <c r="IC1134" s="201"/>
      <c r="ID1134" s="201"/>
      <c r="IE1134" s="201"/>
      <c r="IF1134" s="201"/>
      <c r="IG1134" s="201"/>
      <c r="IH1134" s="201"/>
      <c r="II1134" s="201"/>
      <c r="IJ1134" s="201"/>
      <c r="IK1134" s="201"/>
      <c r="IL1134" s="201"/>
      <c r="IM1134" s="201"/>
      <c r="IN1134" s="201"/>
      <c r="IO1134" s="201"/>
      <c r="IP1134" s="201"/>
      <c r="IQ1134" s="201"/>
      <c r="IR1134" s="201"/>
      <c r="IS1134" s="201"/>
      <c r="IT1134" s="201"/>
      <c r="IU1134" s="201"/>
      <c r="IV1134" s="201"/>
      <c r="IW1134" s="201"/>
      <c r="IX1134" s="201"/>
      <c r="IY1134" s="201"/>
      <c r="IZ1134" s="201"/>
      <c r="JA1134" s="201"/>
      <c r="JB1134" s="201"/>
      <c r="JC1134" s="201"/>
      <c r="JD1134" s="201"/>
      <c r="JE1134" s="201"/>
      <c r="JF1134" s="201"/>
      <c r="JG1134" s="201"/>
      <c r="JH1134" s="201"/>
      <c r="JI1134" s="201"/>
      <c r="JJ1134" s="201"/>
      <c r="JK1134" s="201"/>
      <c r="JL1134" s="201"/>
      <c r="JM1134" s="201"/>
      <c r="JN1134" s="201"/>
      <c r="JO1134" s="201"/>
    </row>
    <row r="1135" spans="1:275" s="682" customFormat="1" ht="29.25" x14ac:dyDescent="0.25">
      <c r="A1135" s="637">
        <v>1</v>
      </c>
      <c r="B1135" s="637">
        <v>1</v>
      </c>
      <c r="C1135" s="2612" t="s">
        <v>289</v>
      </c>
      <c r="D1135" s="947"/>
      <c r="E1135" s="947"/>
      <c r="F1135" s="1173">
        <f>F1081+F1044</f>
        <v>61796</v>
      </c>
      <c r="G1135" s="1173">
        <v>0</v>
      </c>
      <c r="H1135" s="1018">
        <f>H1081+H1044</f>
        <v>51297.166666666672</v>
      </c>
      <c r="I1135" s="1018">
        <f>I1081+I1044</f>
        <v>62340.655000000006</v>
      </c>
      <c r="J1135" s="1151">
        <f t="shared" si="1023"/>
        <v>121.52845673737667</v>
      </c>
      <c r="K1135" s="3433">
        <f>K1081+K1044</f>
        <v>54.117500000000007</v>
      </c>
      <c r="L1135" s="1148"/>
      <c r="M1135" s="1148"/>
      <c r="N1135" s="1149"/>
      <c r="O1135" s="1149">
        <v>0</v>
      </c>
      <c r="P1135" s="1149"/>
      <c r="Q1135" s="1149"/>
      <c r="R1135" s="1149"/>
      <c r="S1135" s="1149"/>
      <c r="T1135" s="1149"/>
      <c r="U1135" s="1187"/>
      <c r="V1135" s="1187"/>
      <c r="W1135" s="1187"/>
      <c r="X1135" s="1187"/>
      <c r="Y1135" s="1187"/>
      <c r="Z1135" s="1187"/>
      <c r="AA1135" s="1187"/>
      <c r="AB1135" s="1187"/>
      <c r="AC1135" s="1187"/>
      <c r="AD1135" s="1187"/>
      <c r="AE1135" s="1187"/>
      <c r="AF1135" s="1187"/>
      <c r="AG1135" s="948"/>
      <c r="AH1135" s="3062"/>
      <c r="AI1135" s="948"/>
      <c r="AJ1135" s="948"/>
      <c r="AK1135" s="1150"/>
      <c r="AL1135" s="1150"/>
      <c r="AM1135" s="948"/>
      <c r="AN1135" s="3690"/>
      <c r="AO1135" s="3904">
        <f>AO1081+AO1044</f>
        <v>0</v>
      </c>
      <c r="AP1135" s="3916"/>
      <c r="AQ1135" s="4293"/>
      <c r="AR1135" s="201"/>
      <c r="AS1135" s="201"/>
      <c r="AT1135" s="201"/>
      <c r="AU1135" s="201"/>
      <c r="AV1135" s="201"/>
      <c r="AW1135" s="201"/>
      <c r="AX1135" s="201"/>
      <c r="AY1135" s="201"/>
      <c r="AZ1135" s="201"/>
      <c r="BA1135" s="201"/>
      <c r="BB1135" s="201"/>
      <c r="BC1135" s="201"/>
      <c r="BD1135" s="201"/>
      <c r="BE1135" s="201"/>
      <c r="BF1135" s="201"/>
      <c r="BG1135" s="201"/>
      <c r="BH1135" s="201"/>
      <c r="BI1135" s="201"/>
      <c r="BJ1135" s="201"/>
      <c r="BK1135" s="201"/>
      <c r="BL1135" s="201"/>
      <c r="BM1135" s="201"/>
      <c r="BN1135" s="201"/>
      <c r="BO1135" s="201"/>
      <c r="BP1135" s="201"/>
      <c r="BQ1135" s="201"/>
      <c r="BR1135" s="201"/>
      <c r="BS1135" s="201"/>
      <c r="BT1135" s="201"/>
      <c r="BU1135" s="201"/>
      <c r="BV1135" s="201"/>
      <c r="BW1135" s="201"/>
      <c r="BX1135" s="201"/>
      <c r="BY1135" s="201"/>
      <c r="BZ1135" s="201"/>
      <c r="CA1135" s="201"/>
      <c r="CB1135" s="201"/>
      <c r="CC1135" s="201"/>
      <c r="CD1135" s="201"/>
      <c r="CE1135" s="201"/>
      <c r="CF1135" s="201"/>
      <c r="CG1135" s="201"/>
      <c r="CH1135" s="201"/>
      <c r="CI1135" s="201"/>
      <c r="CJ1135" s="201"/>
      <c r="CK1135" s="201"/>
      <c r="CL1135" s="201"/>
      <c r="CM1135" s="201"/>
      <c r="CN1135" s="201"/>
      <c r="CO1135" s="201"/>
      <c r="CP1135" s="201"/>
      <c r="CQ1135" s="201"/>
      <c r="CR1135" s="201"/>
      <c r="CS1135" s="201"/>
      <c r="CT1135" s="201"/>
      <c r="CU1135" s="201"/>
      <c r="CV1135" s="201"/>
      <c r="CW1135" s="201"/>
      <c r="CX1135" s="201"/>
      <c r="CY1135" s="201"/>
      <c r="CZ1135" s="201"/>
      <c r="DA1135" s="201"/>
      <c r="DB1135" s="201"/>
      <c r="DC1135" s="201"/>
      <c r="DD1135" s="201"/>
      <c r="DE1135" s="201"/>
      <c r="DF1135" s="201"/>
      <c r="DG1135" s="201"/>
      <c r="DH1135" s="201"/>
      <c r="DI1135" s="201"/>
      <c r="DJ1135" s="201"/>
      <c r="DK1135" s="201"/>
      <c r="DL1135" s="201"/>
      <c r="DM1135" s="201"/>
      <c r="DN1135" s="201"/>
      <c r="DO1135" s="201"/>
      <c r="DP1135" s="201"/>
      <c r="DQ1135" s="201"/>
      <c r="DR1135" s="201"/>
      <c r="DS1135" s="201"/>
      <c r="DT1135" s="201"/>
      <c r="DU1135" s="201"/>
      <c r="DV1135" s="201"/>
      <c r="DW1135" s="201"/>
      <c r="DX1135" s="201"/>
      <c r="DY1135" s="201"/>
      <c r="DZ1135" s="201"/>
      <c r="EA1135" s="201"/>
      <c r="EB1135" s="201"/>
      <c r="EC1135" s="201"/>
      <c r="ED1135" s="201"/>
      <c r="EE1135" s="201"/>
      <c r="EF1135" s="201"/>
      <c r="EG1135" s="201"/>
      <c r="EH1135" s="201"/>
      <c r="EI1135" s="201"/>
      <c r="EJ1135" s="201"/>
      <c r="EK1135" s="201"/>
      <c r="EL1135" s="201"/>
      <c r="EM1135" s="201"/>
      <c r="EN1135" s="201"/>
      <c r="EO1135" s="201"/>
      <c r="EP1135" s="201"/>
      <c r="EQ1135" s="201"/>
      <c r="ER1135" s="201"/>
      <c r="ES1135" s="201"/>
      <c r="ET1135" s="201"/>
      <c r="EU1135" s="201"/>
      <c r="EV1135" s="201"/>
      <c r="EW1135" s="201"/>
      <c r="EX1135" s="201"/>
      <c r="EY1135" s="201"/>
      <c r="EZ1135" s="201"/>
      <c r="FA1135" s="201"/>
      <c r="FB1135" s="201"/>
      <c r="FC1135" s="201"/>
      <c r="FD1135" s="201"/>
      <c r="FE1135" s="201"/>
      <c r="FF1135" s="201"/>
      <c r="FG1135" s="201"/>
      <c r="FH1135" s="201"/>
      <c r="FI1135" s="201"/>
      <c r="FJ1135" s="201"/>
      <c r="FK1135" s="201"/>
      <c r="FL1135" s="201"/>
      <c r="FM1135" s="201"/>
      <c r="FN1135" s="201"/>
      <c r="FO1135" s="201"/>
      <c r="FP1135" s="201"/>
      <c r="FQ1135" s="201"/>
      <c r="FR1135" s="201"/>
      <c r="FS1135" s="201"/>
      <c r="FT1135" s="201"/>
      <c r="FU1135" s="201"/>
      <c r="FV1135" s="201"/>
      <c r="FW1135" s="201"/>
      <c r="FX1135" s="201"/>
      <c r="FY1135" s="201"/>
      <c r="FZ1135" s="201"/>
      <c r="GA1135" s="201"/>
      <c r="GB1135" s="201"/>
      <c r="GC1135" s="201"/>
      <c r="GD1135" s="201"/>
      <c r="GE1135" s="201"/>
      <c r="GF1135" s="201"/>
      <c r="GG1135" s="201"/>
      <c r="GH1135" s="201"/>
      <c r="GI1135" s="201"/>
      <c r="GJ1135" s="201"/>
      <c r="GK1135" s="201"/>
      <c r="GL1135" s="201"/>
      <c r="GM1135" s="201"/>
      <c r="GN1135" s="201"/>
      <c r="GO1135" s="201"/>
      <c r="GP1135" s="201"/>
      <c r="GQ1135" s="201"/>
      <c r="GR1135" s="201"/>
      <c r="GS1135" s="201"/>
      <c r="GT1135" s="201"/>
      <c r="GU1135" s="201"/>
      <c r="GV1135" s="201"/>
      <c r="GW1135" s="201"/>
      <c r="GX1135" s="201"/>
      <c r="GY1135" s="201"/>
      <c r="GZ1135" s="201"/>
      <c r="HA1135" s="201"/>
      <c r="HB1135" s="201"/>
      <c r="HC1135" s="201"/>
      <c r="HD1135" s="201"/>
      <c r="HE1135" s="201"/>
      <c r="HF1135" s="201"/>
      <c r="HG1135" s="201"/>
      <c r="HH1135" s="201"/>
      <c r="HI1135" s="201"/>
      <c r="HJ1135" s="201"/>
      <c r="HK1135" s="201"/>
      <c r="HL1135" s="201"/>
      <c r="HM1135" s="201"/>
      <c r="HN1135" s="201"/>
      <c r="HO1135" s="201"/>
      <c r="HP1135" s="201"/>
      <c r="HQ1135" s="201"/>
      <c r="HR1135" s="201"/>
      <c r="HS1135" s="201"/>
      <c r="HT1135" s="201"/>
      <c r="HU1135" s="201"/>
      <c r="HV1135" s="201"/>
      <c r="HW1135" s="201"/>
      <c r="HX1135" s="201"/>
      <c r="HY1135" s="201"/>
      <c r="HZ1135" s="201"/>
      <c r="IA1135" s="201"/>
      <c r="IB1135" s="201"/>
      <c r="IC1135" s="201"/>
      <c r="ID1135" s="201"/>
      <c r="IE1135" s="201"/>
      <c r="IF1135" s="201"/>
      <c r="IG1135" s="201"/>
      <c r="IH1135" s="201"/>
      <c r="II1135" s="201"/>
      <c r="IJ1135" s="201"/>
      <c r="IK1135" s="201"/>
      <c r="IL1135" s="201"/>
      <c r="IM1135" s="201"/>
      <c r="IN1135" s="201"/>
      <c r="IO1135" s="201"/>
      <c r="IP1135" s="201"/>
      <c r="IQ1135" s="201"/>
      <c r="IR1135" s="201"/>
      <c r="IS1135" s="201"/>
      <c r="IT1135" s="201"/>
      <c r="IU1135" s="201"/>
      <c r="IV1135" s="201"/>
      <c r="IW1135" s="201"/>
      <c r="IX1135" s="201"/>
      <c r="IY1135" s="201"/>
      <c r="IZ1135" s="201"/>
      <c r="JA1135" s="201"/>
      <c r="JB1135" s="201"/>
      <c r="JC1135" s="201"/>
      <c r="JD1135" s="201"/>
      <c r="JE1135" s="201"/>
      <c r="JF1135" s="201"/>
      <c r="JG1135" s="201"/>
      <c r="JH1135" s="201"/>
      <c r="JI1135" s="201"/>
      <c r="JJ1135" s="201"/>
      <c r="JK1135" s="201"/>
      <c r="JL1135" s="201"/>
      <c r="JM1135" s="201"/>
      <c r="JN1135" s="201"/>
      <c r="JO1135" s="201"/>
    </row>
    <row r="1136" spans="1:275" s="682" customFormat="1" ht="43.5" x14ac:dyDescent="0.25">
      <c r="A1136" s="637">
        <v>1</v>
      </c>
      <c r="B1136" s="637">
        <v>1</v>
      </c>
      <c r="C1136" s="2612" t="s">
        <v>322</v>
      </c>
      <c r="D1136" s="1036"/>
      <c r="E1136" s="947"/>
      <c r="F1136" s="1173">
        <f>F1045</f>
        <v>29945</v>
      </c>
      <c r="G1136" s="1173">
        <v>0</v>
      </c>
      <c r="H1136" s="1018">
        <f>H1045</f>
        <v>24954.166666666668</v>
      </c>
      <c r="I1136" s="1018">
        <f>I1045</f>
        <v>12244</v>
      </c>
      <c r="J1136" s="1151">
        <f t="shared" si="1023"/>
        <v>49.065954249457342</v>
      </c>
      <c r="K1136" s="3433">
        <f>K1045</f>
        <v>0</v>
      </c>
      <c r="L1136" s="1148"/>
      <c r="M1136" s="1148"/>
      <c r="N1136" s="1149"/>
      <c r="O1136" s="1149">
        <v>0</v>
      </c>
      <c r="P1136" s="1149"/>
      <c r="Q1136" s="1149"/>
      <c r="R1136" s="1149"/>
      <c r="S1136" s="1149"/>
      <c r="T1136" s="1149"/>
      <c r="U1136" s="1187"/>
      <c r="V1136" s="1187"/>
      <c r="W1136" s="1187"/>
      <c r="X1136" s="1187"/>
      <c r="Y1136" s="1187"/>
      <c r="Z1136" s="1187"/>
      <c r="AA1136" s="1187"/>
      <c r="AB1136" s="1187"/>
      <c r="AC1136" s="1187"/>
      <c r="AD1136" s="1187"/>
      <c r="AE1136" s="1187"/>
      <c r="AF1136" s="1187"/>
      <c r="AG1136" s="948"/>
      <c r="AH1136" s="3062"/>
      <c r="AI1136" s="948"/>
      <c r="AJ1136" s="948"/>
      <c r="AK1136" s="1150"/>
      <c r="AL1136" s="1150"/>
      <c r="AM1136" s="948"/>
      <c r="AN1136" s="3690"/>
      <c r="AO1136" s="3904">
        <f>AO1045</f>
        <v>0</v>
      </c>
      <c r="AP1136" s="3916"/>
      <c r="AQ1136" s="4293"/>
      <c r="AR1136" s="201"/>
      <c r="AS1136" s="201"/>
      <c r="AT1136" s="201"/>
      <c r="AU1136" s="201"/>
      <c r="AV1136" s="201"/>
      <c r="AW1136" s="201"/>
      <c r="AX1136" s="201"/>
      <c r="AY1136" s="201"/>
      <c r="AZ1136" s="201"/>
      <c r="BA1136" s="201"/>
      <c r="BB1136" s="201"/>
      <c r="BC1136" s="201"/>
      <c r="BD1136" s="201"/>
      <c r="BE1136" s="201"/>
      <c r="BF1136" s="201"/>
      <c r="BG1136" s="201"/>
      <c r="BH1136" s="201"/>
      <c r="BI1136" s="201"/>
      <c r="BJ1136" s="201"/>
      <c r="BK1136" s="201"/>
      <c r="BL1136" s="201"/>
      <c r="BM1136" s="201"/>
      <c r="BN1136" s="201"/>
      <c r="BO1136" s="201"/>
      <c r="BP1136" s="201"/>
      <c r="BQ1136" s="201"/>
      <c r="BR1136" s="201"/>
      <c r="BS1136" s="201"/>
      <c r="BT1136" s="201"/>
      <c r="BU1136" s="201"/>
      <c r="BV1136" s="201"/>
      <c r="BW1136" s="201"/>
      <c r="BX1136" s="201"/>
      <c r="BY1136" s="201"/>
      <c r="BZ1136" s="201"/>
      <c r="CA1136" s="201"/>
      <c r="CB1136" s="201"/>
      <c r="CC1136" s="201"/>
      <c r="CD1136" s="201"/>
      <c r="CE1136" s="201"/>
      <c r="CF1136" s="201"/>
      <c r="CG1136" s="201"/>
      <c r="CH1136" s="201"/>
      <c r="CI1136" s="201"/>
      <c r="CJ1136" s="201"/>
      <c r="CK1136" s="201"/>
      <c r="CL1136" s="201"/>
      <c r="CM1136" s="201"/>
      <c r="CN1136" s="201"/>
      <c r="CO1136" s="201"/>
      <c r="CP1136" s="201"/>
      <c r="CQ1136" s="201"/>
      <c r="CR1136" s="201"/>
      <c r="CS1136" s="201"/>
      <c r="CT1136" s="201"/>
      <c r="CU1136" s="201"/>
      <c r="CV1136" s="201"/>
      <c r="CW1136" s="201"/>
      <c r="CX1136" s="201"/>
      <c r="CY1136" s="201"/>
      <c r="CZ1136" s="201"/>
      <c r="DA1136" s="201"/>
      <c r="DB1136" s="201"/>
      <c r="DC1136" s="201"/>
      <c r="DD1136" s="201"/>
      <c r="DE1136" s="201"/>
      <c r="DF1136" s="201"/>
      <c r="DG1136" s="201"/>
      <c r="DH1136" s="201"/>
      <c r="DI1136" s="201"/>
      <c r="DJ1136" s="201"/>
      <c r="DK1136" s="201"/>
      <c r="DL1136" s="201"/>
      <c r="DM1136" s="201"/>
      <c r="DN1136" s="201"/>
      <c r="DO1136" s="201"/>
      <c r="DP1136" s="201"/>
      <c r="DQ1136" s="201"/>
      <c r="DR1136" s="201"/>
      <c r="DS1136" s="201"/>
      <c r="DT1136" s="201"/>
      <c r="DU1136" s="201"/>
      <c r="DV1136" s="201"/>
      <c r="DW1136" s="201"/>
      <c r="DX1136" s="201"/>
      <c r="DY1136" s="201"/>
      <c r="DZ1136" s="201"/>
      <c r="EA1136" s="201"/>
      <c r="EB1136" s="201"/>
      <c r="EC1136" s="201"/>
      <c r="ED1136" s="201"/>
      <c r="EE1136" s="201"/>
      <c r="EF1136" s="201"/>
      <c r="EG1136" s="201"/>
      <c r="EH1136" s="201"/>
      <c r="EI1136" s="201"/>
      <c r="EJ1136" s="201"/>
      <c r="EK1136" s="201"/>
      <c r="EL1136" s="201"/>
      <c r="EM1136" s="201"/>
      <c r="EN1136" s="201"/>
      <c r="EO1136" s="201"/>
      <c r="EP1136" s="201"/>
      <c r="EQ1136" s="201"/>
      <c r="ER1136" s="201"/>
      <c r="ES1136" s="201"/>
      <c r="ET1136" s="201"/>
      <c r="EU1136" s="201"/>
      <c r="EV1136" s="201"/>
      <c r="EW1136" s="201"/>
      <c r="EX1136" s="201"/>
      <c r="EY1136" s="201"/>
      <c r="EZ1136" s="201"/>
      <c r="FA1136" s="201"/>
      <c r="FB1136" s="201"/>
      <c r="FC1136" s="201"/>
      <c r="FD1136" s="201"/>
      <c r="FE1136" s="201"/>
      <c r="FF1136" s="201"/>
      <c r="FG1136" s="201"/>
      <c r="FH1136" s="201"/>
      <c r="FI1136" s="201"/>
      <c r="FJ1136" s="201"/>
      <c r="FK1136" s="201"/>
      <c r="FL1136" s="201"/>
      <c r="FM1136" s="201"/>
      <c r="FN1136" s="201"/>
      <c r="FO1136" s="201"/>
      <c r="FP1136" s="201"/>
      <c r="FQ1136" s="201"/>
      <c r="FR1136" s="201"/>
      <c r="FS1136" s="201"/>
      <c r="FT1136" s="201"/>
      <c r="FU1136" s="201"/>
      <c r="FV1136" s="201"/>
      <c r="FW1136" s="201"/>
      <c r="FX1136" s="201"/>
      <c r="FY1136" s="201"/>
      <c r="FZ1136" s="201"/>
      <c r="GA1136" s="201"/>
      <c r="GB1136" s="201"/>
      <c r="GC1136" s="201"/>
      <c r="GD1136" s="201"/>
      <c r="GE1136" s="201"/>
      <c r="GF1136" s="201"/>
      <c r="GG1136" s="201"/>
      <c r="GH1136" s="201"/>
      <c r="GI1136" s="201"/>
      <c r="GJ1136" s="201"/>
      <c r="GK1136" s="201"/>
      <c r="GL1136" s="201"/>
      <c r="GM1136" s="201"/>
      <c r="GN1136" s="201"/>
      <c r="GO1136" s="201"/>
      <c r="GP1136" s="201"/>
      <c r="GQ1136" s="201"/>
      <c r="GR1136" s="201"/>
      <c r="GS1136" s="201"/>
      <c r="GT1136" s="201"/>
      <c r="GU1136" s="201"/>
      <c r="GV1136" s="201"/>
      <c r="GW1136" s="201"/>
      <c r="GX1136" s="201"/>
      <c r="GY1136" s="201"/>
      <c r="GZ1136" s="201"/>
      <c r="HA1136" s="201"/>
      <c r="HB1136" s="201"/>
      <c r="HC1136" s="201"/>
      <c r="HD1136" s="201"/>
      <c r="HE1136" s="201"/>
      <c r="HF1136" s="201"/>
      <c r="HG1136" s="201"/>
      <c r="HH1136" s="201"/>
      <c r="HI1136" s="201"/>
      <c r="HJ1136" s="201"/>
      <c r="HK1136" s="201"/>
      <c r="HL1136" s="201"/>
      <c r="HM1136" s="201"/>
      <c r="HN1136" s="201"/>
      <c r="HO1136" s="201"/>
      <c r="HP1136" s="201"/>
      <c r="HQ1136" s="201"/>
      <c r="HR1136" s="201"/>
      <c r="HS1136" s="201"/>
      <c r="HT1136" s="201"/>
      <c r="HU1136" s="201"/>
      <c r="HV1136" s="201"/>
      <c r="HW1136" s="201"/>
      <c r="HX1136" s="201"/>
      <c r="HY1136" s="201"/>
      <c r="HZ1136" s="201"/>
      <c r="IA1136" s="201"/>
      <c r="IB1136" s="201"/>
      <c r="IC1136" s="201"/>
      <c r="ID1136" s="201"/>
      <c r="IE1136" s="201"/>
      <c r="IF1136" s="201"/>
      <c r="IG1136" s="201"/>
      <c r="IH1136" s="201"/>
      <c r="II1136" s="201"/>
      <c r="IJ1136" s="201"/>
      <c r="IK1136" s="201"/>
      <c r="IL1136" s="201"/>
      <c r="IM1136" s="201"/>
      <c r="IN1136" s="201"/>
      <c r="IO1136" s="201"/>
      <c r="IP1136" s="201"/>
      <c r="IQ1136" s="201"/>
      <c r="IR1136" s="201"/>
      <c r="IS1136" s="201"/>
      <c r="IT1136" s="201"/>
      <c r="IU1136" s="201"/>
      <c r="IV1136" s="201"/>
      <c r="IW1136" s="201"/>
      <c r="IX1136" s="201"/>
      <c r="IY1136" s="201"/>
      <c r="IZ1136" s="201"/>
      <c r="JA1136" s="201"/>
      <c r="JB1136" s="201"/>
      <c r="JC1136" s="201"/>
      <c r="JD1136" s="201"/>
      <c r="JE1136" s="201"/>
      <c r="JF1136" s="201"/>
      <c r="JG1136" s="201"/>
      <c r="JH1136" s="201"/>
      <c r="JI1136" s="201"/>
      <c r="JJ1136" s="201"/>
      <c r="JK1136" s="201"/>
      <c r="JL1136" s="201"/>
      <c r="JM1136" s="201"/>
      <c r="JN1136" s="201"/>
      <c r="JO1136" s="201"/>
    </row>
    <row r="1137" spans="1:275" s="682" customFormat="1" ht="29.25" x14ac:dyDescent="0.25">
      <c r="A1137" s="637">
        <v>1</v>
      </c>
      <c r="B1137" s="637">
        <v>1</v>
      </c>
      <c r="C1137" s="2612" t="s">
        <v>290</v>
      </c>
      <c r="D1137" s="947"/>
      <c r="E1137" s="947"/>
      <c r="F1137" s="1173">
        <f>F1082+F1046</f>
        <v>84743.234042553187</v>
      </c>
      <c r="G1137" s="1173">
        <v>0</v>
      </c>
      <c r="H1137" s="1018">
        <f>H1082+H1046</f>
        <v>70619.361702127659</v>
      </c>
      <c r="I1137" s="1018">
        <f>I1082+I1046</f>
        <v>62853.602127659571</v>
      </c>
      <c r="J1137" s="1151">
        <f t="shared" si="1023"/>
        <v>89.00335632142351</v>
      </c>
      <c r="K1137" s="3433">
        <f>K1082+K1046</f>
        <v>111.84468085106383</v>
      </c>
      <c r="L1137" s="1148"/>
      <c r="M1137" s="1148"/>
      <c r="N1137" s="1149"/>
      <c r="O1137" s="1149">
        <v>0</v>
      </c>
      <c r="P1137" s="1149"/>
      <c r="Q1137" s="1149"/>
      <c r="R1137" s="1149"/>
      <c r="S1137" s="1149"/>
      <c r="T1137" s="1149"/>
      <c r="U1137" s="1187"/>
      <c r="V1137" s="1187"/>
      <c r="W1137" s="1187"/>
      <c r="X1137" s="1187"/>
      <c r="Y1137" s="1187"/>
      <c r="Z1137" s="1187"/>
      <c r="AA1137" s="1187"/>
      <c r="AB1137" s="1187"/>
      <c r="AC1137" s="1187"/>
      <c r="AD1137" s="1187"/>
      <c r="AE1137" s="1187"/>
      <c r="AF1137" s="1187"/>
      <c r="AG1137" s="948"/>
      <c r="AH1137" s="3062"/>
      <c r="AI1137" s="948"/>
      <c r="AJ1137" s="948"/>
      <c r="AK1137" s="1150"/>
      <c r="AL1137" s="1150"/>
      <c r="AM1137" s="948"/>
      <c r="AN1137" s="3690"/>
      <c r="AO1137" s="3904">
        <f>AO1082+AO1046</f>
        <v>0</v>
      </c>
      <c r="AP1137" s="3916"/>
      <c r="AQ1137" s="4293"/>
      <c r="AR1137" s="201"/>
      <c r="AS1137" s="201"/>
      <c r="AT1137" s="201"/>
      <c r="AU1137" s="201"/>
      <c r="AV1137" s="201"/>
      <c r="AW1137" s="201"/>
      <c r="AX1137" s="201"/>
      <c r="AY1137" s="201"/>
      <c r="AZ1137" s="201"/>
      <c r="BA1137" s="201"/>
      <c r="BB1137" s="201"/>
      <c r="BC1137" s="201"/>
      <c r="BD1137" s="201"/>
      <c r="BE1137" s="201"/>
      <c r="BF1137" s="201"/>
      <c r="BG1137" s="201"/>
      <c r="BH1137" s="201"/>
      <c r="BI1137" s="201"/>
      <c r="BJ1137" s="201"/>
      <c r="BK1137" s="201"/>
      <c r="BL1137" s="201"/>
      <c r="BM1137" s="201"/>
      <c r="BN1137" s="201"/>
      <c r="BO1137" s="201"/>
      <c r="BP1137" s="201"/>
      <c r="BQ1137" s="201"/>
      <c r="BR1137" s="201"/>
      <c r="BS1137" s="201"/>
      <c r="BT1137" s="201"/>
      <c r="BU1137" s="201"/>
      <c r="BV1137" s="201"/>
      <c r="BW1137" s="201"/>
      <c r="BX1137" s="201"/>
      <c r="BY1137" s="201"/>
      <c r="BZ1137" s="201"/>
      <c r="CA1137" s="201"/>
      <c r="CB1137" s="201"/>
      <c r="CC1137" s="201"/>
      <c r="CD1137" s="201"/>
      <c r="CE1137" s="201"/>
      <c r="CF1137" s="201"/>
      <c r="CG1137" s="201"/>
      <c r="CH1137" s="201"/>
      <c r="CI1137" s="201"/>
      <c r="CJ1137" s="201"/>
      <c r="CK1137" s="201"/>
      <c r="CL1137" s="201"/>
      <c r="CM1137" s="201"/>
      <c r="CN1137" s="201"/>
      <c r="CO1137" s="201"/>
      <c r="CP1137" s="201"/>
      <c r="CQ1137" s="201"/>
      <c r="CR1137" s="201"/>
      <c r="CS1137" s="201"/>
      <c r="CT1137" s="201"/>
      <c r="CU1137" s="201"/>
      <c r="CV1137" s="201"/>
      <c r="CW1137" s="201"/>
      <c r="CX1137" s="201"/>
      <c r="CY1137" s="201"/>
      <c r="CZ1137" s="201"/>
      <c r="DA1137" s="201"/>
      <c r="DB1137" s="201"/>
      <c r="DC1137" s="201"/>
      <c r="DD1137" s="201"/>
      <c r="DE1137" s="201"/>
      <c r="DF1137" s="201"/>
      <c r="DG1137" s="201"/>
      <c r="DH1137" s="201"/>
      <c r="DI1137" s="201"/>
      <c r="DJ1137" s="201"/>
      <c r="DK1137" s="201"/>
      <c r="DL1137" s="201"/>
      <c r="DM1137" s="201"/>
      <c r="DN1137" s="201"/>
      <c r="DO1137" s="201"/>
      <c r="DP1137" s="201"/>
      <c r="DQ1137" s="201"/>
      <c r="DR1137" s="201"/>
      <c r="DS1137" s="201"/>
      <c r="DT1137" s="201"/>
      <c r="DU1137" s="201"/>
      <c r="DV1137" s="201"/>
      <c r="DW1137" s="201"/>
      <c r="DX1137" s="201"/>
      <c r="DY1137" s="201"/>
      <c r="DZ1137" s="201"/>
      <c r="EA1137" s="201"/>
      <c r="EB1137" s="201"/>
      <c r="EC1137" s="201"/>
      <c r="ED1137" s="201"/>
      <c r="EE1137" s="201"/>
      <c r="EF1137" s="201"/>
      <c r="EG1137" s="201"/>
      <c r="EH1137" s="201"/>
      <c r="EI1137" s="201"/>
      <c r="EJ1137" s="201"/>
      <c r="EK1137" s="201"/>
      <c r="EL1137" s="201"/>
      <c r="EM1137" s="201"/>
      <c r="EN1137" s="201"/>
      <c r="EO1137" s="201"/>
      <c r="EP1137" s="201"/>
      <c r="EQ1137" s="201"/>
      <c r="ER1137" s="201"/>
      <c r="ES1137" s="201"/>
      <c r="ET1137" s="201"/>
      <c r="EU1137" s="201"/>
      <c r="EV1137" s="201"/>
      <c r="EW1137" s="201"/>
      <c r="EX1137" s="201"/>
      <c r="EY1137" s="201"/>
      <c r="EZ1137" s="201"/>
      <c r="FA1137" s="201"/>
      <c r="FB1137" s="201"/>
      <c r="FC1137" s="201"/>
      <c r="FD1137" s="201"/>
      <c r="FE1137" s="201"/>
      <c r="FF1137" s="201"/>
      <c r="FG1137" s="201"/>
      <c r="FH1137" s="201"/>
      <c r="FI1137" s="201"/>
      <c r="FJ1137" s="201"/>
      <c r="FK1137" s="201"/>
      <c r="FL1137" s="201"/>
      <c r="FM1137" s="201"/>
      <c r="FN1137" s="201"/>
      <c r="FO1137" s="201"/>
      <c r="FP1137" s="201"/>
      <c r="FQ1137" s="201"/>
      <c r="FR1137" s="201"/>
      <c r="FS1137" s="201"/>
      <c r="FT1137" s="201"/>
      <c r="FU1137" s="201"/>
      <c r="FV1137" s="201"/>
      <c r="FW1137" s="201"/>
      <c r="FX1137" s="201"/>
      <c r="FY1137" s="201"/>
      <c r="FZ1137" s="201"/>
      <c r="GA1137" s="201"/>
      <c r="GB1137" s="201"/>
      <c r="GC1137" s="201"/>
      <c r="GD1137" s="201"/>
      <c r="GE1137" s="201"/>
      <c r="GF1137" s="201"/>
      <c r="GG1137" s="201"/>
      <c r="GH1137" s="201"/>
      <c r="GI1137" s="201"/>
      <c r="GJ1137" s="201"/>
      <c r="GK1137" s="201"/>
      <c r="GL1137" s="201"/>
      <c r="GM1137" s="201"/>
      <c r="GN1137" s="201"/>
      <c r="GO1137" s="201"/>
      <c r="GP1137" s="201"/>
      <c r="GQ1137" s="201"/>
      <c r="GR1137" s="201"/>
      <c r="GS1137" s="201"/>
      <c r="GT1137" s="201"/>
      <c r="GU1137" s="201"/>
      <c r="GV1137" s="201"/>
      <c r="GW1137" s="201"/>
      <c r="GX1137" s="201"/>
      <c r="GY1137" s="201"/>
      <c r="GZ1137" s="201"/>
      <c r="HA1137" s="201"/>
      <c r="HB1137" s="201"/>
      <c r="HC1137" s="201"/>
      <c r="HD1137" s="201"/>
      <c r="HE1137" s="201"/>
      <c r="HF1137" s="201"/>
      <c r="HG1137" s="201"/>
      <c r="HH1137" s="201"/>
      <c r="HI1137" s="201"/>
      <c r="HJ1137" s="201"/>
      <c r="HK1137" s="201"/>
      <c r="HL1137" s="201"/>
      <c r="HM1137" s="201"/>
      <c r="HN1137" s="201"/>
      <c r="HO1137" s="201"/>
      <c r="HP1137" s="201"/>
      <c r="HQ1137" s="201"/>
      <c r="HR1137" s="201"/>
      <c r="HS1137" s="201"/>
      <c r="HT1137" s="201"/>
      <c r="HU1137" s="201"/>
      <c r="HV1137" s="201"/>
      <c r="HW1137" s="201"/>
      <c r="HX1137" s="201"/>
      <c r="HY1137" s="201"/>
      <c r="HZ1137" s="201"/>
      <c r="IA1137" s="201"/>
      <c r="IB1137" s="201"/>
      <c r="IC1137" s="201"/>
      <c r="ID1137" s="201"/>
      <c r="IE1137" s="201"/>
      <c r="IF1137" s="201"/>
      <c r="IG1137" s="201"/>
      <c r="IH1137" s="201"/>
      <c r="II1137" s="201"/>
      <c r="IJ1137" s="201"/>
      <c r="IK1137" s="201"/>
      <c r="IL1137" s="201"/>
      <c r="IM1137" s="201"/>
      <c r="IN1137" s="201"/>
      <c r="IO1137" s="201"/>
      <c r="IP1137" s="201"/>
      <c r="IQ1137" s="201"/>
      <c r="IR1137" s="201"/>
      <c r="IS1137" s="201"/>
      <c r="IT1137" s="201"/>
      <c r="IU1137" s="201"/>
      <c r="IV1137" s="201"/>
      <c r="IW1137" s="201"/>
      <c r="IX1137" s="201"/>
      <c r="IY1137" s="201"/>
      <c r="IZ1137" s="201"/>
      <c r="JA1137" s="201"/>
      <c r="JB1137" s="201"/>
      <c r="JC1137" s="201"/>
      <c r="JD1137" s="201"/>
      <c r="JE1137" s="201"/>
      <c r="JF1137" s="201"/>
      <c r="JG1137" s="201"/>
      <c r="JH1137" s="201"/>
      <c r="JI1137" s="201"/>
      <c r="JJ1137" s="201"/>
      <c r="JK1137" s="201"/>
      <c r="JL1137" s="201"/>
      <c r="JM1137" s="201"/>
      <c r="JN1137" s="201"/>
      <c r="JO1137" s="201"/>
    </row>
    <row r="1138" spans="1:275" s="682" customFormat="1" ht="29.25" x14ac:dyDescent="0.25">
      <c r="A1138" s="637">
        <v>1</v>
      </c>
      <c r="B1138" s="637">
        <v>1</v>
      </c>
      <c r="C1138" s="2612" t="s">
        <v>291</v>
      </c>
      <c r="D1138" s="947"/>
      <c r="E1138" s="947"/>
      <c r="F1138" s="1173">
        <f>F1047</f>
        <v>34208</v>
      </c>
      <c r="G1138" s="1173">
        <v>0</v>
      </c>
      <c r="H1138" s="1018">
        <f>H1047</f>
        <v>28506.666666666668</v>
      </c>
      <c r="I1138" s="1018">
        <f>I1047</f>
        <v>24155</v>
      </c>
      <c r="J1138" s="1151">
        <f t="shared" si="1023"/>
        <v>84.734565014031801</v>
      </c>
      <c r="K1138" s="3433">
        <f>K1047</f>
        <v>250</v>
      </c>
      <c r="L1138" s="1148"/>
      <c r="M1138" s="1148"/>
      <c r="N1138" s="1149"/>
      <c r="O1138" s="1149">
        <v>0</v>
      </c>
      <c r="P1138" s="1149"/>
      <c r="Q1138" s="1149"/>
      <c r="R1138" s="1149"/>
      <c r="S1138" s="1149"/>
      <c r="T1138" s="1149"/>
      <c r="U1138" s="1187">
        <f t="shared" ref="U1138:AP1138" si="1027">U1047</f>
        <v>26407.032959999997</v>
      </c>
      <c r="V1138" s="1187">
        <f t="shared" si="1027"/>
        <v>26407.032959999997</v>
      </c>
      <c r="W1138" s="1187">
        <f t="shared" si="1027"/>
        <v>26407.032959999997</v>
      </c>
      <c r="X1138" s="1187">
        <f t="shared" si="1027"/>
        <v>26407.032959999997</v>
      </c>
      <c r="Y1138" s="1187">
        <f t="shared" si="1027"/>
        <v>26407.032959999997</v>
      </c>
      <c r="Z1138" s="1187">
        <f t="shared" si="1027"/>
        <v>26407.032959999997</v>
      </c>
      <c r="AA1138" s="1187">
        <f t="shared" si="1027"/>
        <v>26407.032959999997</v>
      </c>
      <c r="AB1138" s="1187">
        <f t="shared" si="1027"/>
        <v>26407.032959999997</v>
      </c>
      <c r="AC1138" s="1187">
        <f t="shared" si="1027"/>
        <v>26407.032959999997</v>
      </c>
      <c r="AD1138" s="1187">
        <f t="shared" ref="AD1138:AE1138" si="1028">AD1047</f>
        <v>26407.032959999997</v>
      </c>
      <c r="AE1138" s="1187">
        <f t="shared" si="1028"/>
        <v>26407.032959999997</v>
      </c>
      <c r="AF1138" s="1187">
        <f t="shared" si="1027"/>
        <v>22005.860799999995</v>
      </c>
      <c r="AG1138" s="948">
        <f t="shared" si="1027"/>
        <v>27182.051399999997</v>
      </c>
      <c r="AH1138" s="3062">
        <f t="shared" si="1027"/>
        <v>0</v>
      </c>
      <c r="AI1138" s="948">
        <f t="shared" si="1027"/>
        <v>0</v>
      </c>
      <c r="AJ1138" s="948">
        <f t="shared" si="1027"/>
        <v>5176.1906000000017</v>
      </c>
      <c r="AK1138" s="1150">
        <f t="shared" si="1027"/>
        <v>-5.6406000000000001</v>
      </c>
      <c r="AL1138" s="1150">
        <f t="shared" si="1027"/>
        <v>-20.068490000000001</v>
      </c>
      <c r="AM1138" s="948">
        <f t="shared" si="1027"/>
        <v>27161.982909999995</v>
      </c>
      <c r="AN1138" s="3690">
        <f t="shared" si="1027"/>
        <v>265.02000000000004</v>
      </c>
      <c r="AO1138" s="3904">
        <f t="shared" si="1027"/>
        <v>0</v>
      </c>
      <c r="AP1138" s="3916">
        <f t="shared" si="1027"/>
        <v>0</v>
      </c>
      <c r="AQ1138" s="4293"/>
      <c r="AR1138" s="201"/>
      <c r="AS1138" s="201"/>
      <c r="AT1138" s="201"/>
      <c r="AU1138" s="201"/>
      <c r="AV1138" s="201"/>
      <c r="AW1138" s="201"/>
      <c r="AX1138" s="201"/>
      <c r="AY1138" s="201"/>
      <c r="AZ1138" s="201"/>
      <c r="BA1138" s="201"/>
      <c r="BB1138" s="201"/>
      <c r="BC1138" s="201"/>
      <c r="BD1138" s="201"/>
      <c r="BE1138" s="201"/>
      <c r="BF1138" s="201"/>
      <c r="BG1138" s="201"/>
      <c r="BH1138" s="201"/>
      <c r="BI1138" s="201"/>
      <c r="BJ1138" s="201"/>
      <c r="BK1138" s="201"/>
      <c r="BL1138" s="201"/>
      <c r="BM1138" s="201"/>
      <c r="BN1138" s="201"/>
      <c r="BO1138" s="201"/>
      <c r="BP1138" s="201"/>
      <c r="BQ1138" s="201"/>
      <c r="BR1138" s="201"/>
      <c r="BS1138" s="201"/>
      <c r="BT1138" s="201"/>
      <c r="BU1138" s="201"/>
      <c r="BV1138" s="201"/>
      <c r="BW1138" s="201"/>
      <c r="BX1138" s="201"/>
      <c r="BY1138" s="201"/>
      <c r="BZ1138" s="201"/>
      <c r="CA1138" s="201"/>
      <c r="CB1138" s="201"/>
      <c r="CC1138" s="201"/>
      <c r="CD1138" s="201"/>
      <c r="CE1138" s="201"/>
      <c r="CF1138" s="201"/>
      <c r="CG1138" s="201"/>
      <c r="CH1138" s="201"/>
      <c r="CI1138" s="201"/>
      <c r="CJ1138" s="201"/>
      <c r="CK1138" s="201"/>
      <c r="CL1138" s="201"/>
      <c r="CM1138" s="201"/>
      <c r="CN1138" s="201"/>
      <c r="CO1138" s="201"/>
      <c r="CP1138" s="201"/>
      <c r="CQ1138" s="201"/>
      <c r="CR1138" s="201"/>
      <c r="CS1138" s="201"/>
      <c r="CT1138" s="201"/>
      <c r="CU1138" s="201"/>
      <c r="CV1138" s="201"/>
      <c r="CW1138" s="201"/>
      <c r="CX1138" s="201"/>
      <c r="CY1138" s="201"/>
      <c r="CZ1138" s="201"/>
      <c r="DA1138" s="201"/>
      <c r="DB1138" s="201"/>
      <c r="DC1138" s="201"/>
      <c r="DD1138" s="201"/>
      <c r="DE1138" s="201"/>
      <c r="DF1138" s="201"/>
      <c r="DG1138" s="201"/>
      <c r="DH1138" s="201"/>
      <c r="DI1138" s="201"/>
      <c r="DJ1138" s="201"/>
      <c r="DK1138" s="201"/>
      <c r="DL1138" s="201"/>
      <c r="DM1138" s="201"/>
      <c r="DN1138" s="201"/>
      <c r="DO1138" s="201"/>
      <c r="DP1138" s="201"/>
      <c r="DQ1138" s="201"/>
      <c r="DR1138" s="201"/>
      <c r="DS1138" s="201"/>
      <c r="DT1138" s="201"/>
      <c r="DU1138" s="201"/>
      <c r="DV1138" s="201"/>
      <c r="DW1138" s="201"/>
      <c r="DX1138" s="201"/>
      <c r="DY1138" s="201"/>
      <c r="DZ1138" s="201"/>
      <c r="EA1138" s="201"/>
      <c r="EB1138" s="201"/>
      <c r="EC1138" s="201"/>
      <c r="ED1138" s="201"/>
      <c r="EE1138" s="201"/>
      <c r="EF1138" s="201"/>
      <c r="EG1138" s="201"/>
      <c r="EH1138" s="201"/>
      <c r="EI1138" s="201"/>
      <c r="EJ1138" s="201"/>
      <c r="EK1138" s="201"/>
      <c r="EL1138" s="201"/>
      <c r="EM1138" s="201"/>
      <c r="EN1138" s="201"/>
      <c r="EO1138" s="201"/>
      <c r="EP1138" s="201"/>
      <c r="EQ1138" s="201"/>
      <c r="ER1138" s="201"/>
      <c r="ES1138" s="201"/>
      <c r="ET1138" s="201"/>
      <c r="EU1138" s="201"/>
      <c r="EV1138" s="201"/>
      <c r="EW1138" s="201"/>
      <c r="EX1138" s="201"/>
      <c r="EY1138" s="201"/>
      <c r="EZ1138" s="201"/>
      <c r="FA1138" s="201"/>
      <c r="FB1138" s="201"/>
      <c r="FC1138" s="201"/>
      <c r="FD1138" s="201"/>
      <c r="FE1138" s="201"/>
      <c r="FF1138" s="201"/>
      <c r="FG1138" s="201"/>
      <c r="FH1138" s="201"/>
      <c r="FI1138" s="201"/>
      <c r="FJ1138" s="201"/>
      <c r="FK1138" s="201"/>
      <c r="FL1138" s="201"/>
      <c r="FM1138" s="201"/>
      <c r="FN1138" s="201"/>
      <c r="FO1138" s="201"/>
      <c r="FP1138" s="201"/>
      <c r="FQ1138" s="201"/>
      <c r="FR1138" s="201"/>
      <c r="FS1138" s="201"/>
      <c r="FT1138" s="201"/>
      <c r="FU1138" s="201"/>
      <c r="FV1138" s="201"/>
      <c r="FW1138" s="201"/>
      <c r="FX1138" s="201"/>
      <c r="FY1138" s="201"/>
      <c r="FZ1138" s="201"/>
      <c r="GA1138" s="201"/>
      <c r="GB1138" s="201"/>
      <c r="GC1138" s="201"/>
      <c r="GD1138" s="201"/>
      <c r="GE1138" s="201"/>
      <c r="GF1138" s="201"/>
      <c r="GG1138" s="201"/>
      <c r="GH1138" s="201"/>
      <c r="GI1138" s="201"/>
      <c r="GJ1138" s="201"/>
      <c r="GK1138" s="201"/>
      <c r="GL1138" s="201"/>
      <c r="GM1138" s="201"/>
      <c r="GN1138" s="201"/>
      <c r="GO1138" s="201"/>
      <c r="GP1138" s="201"/>
      <c r="GQ1138" s="201"/>
      <c r="GR1138" s="201"/>
      <c r="GS1138" s="201"/>
      <c r="GT1138" s="201"/>
      <c r="GU1138" s="201"/>
      <c r="GV1138" s="201"/>
      <c r="GW1138" s="201"/>
      <c r="GX1138" s="201"/>
      <c r="GY1138" s="201"/>
      <c r="GZ1138" s="201"/>
      <c r="HA1138" s="201"/>
      <c r="HB1138" s="201"/>
      <c r="HC1138" s="201"/>
      <c r="HD1138" s="201"/>
      <c r="HE1138" s="201"/>
      <c r="HF1138" s="201"/>
      <c r="HG1138" s="201"/>
      <c r="HH1138" s="201"/>
      <c r="HI1138" s="201"/>
      <c r="HJ1138" s="201"/>
      <c r="HK1138" s="201"/>
      <c r="HL1138" s="201"/>
      <c r="HM1138" s="201"/>
      <c r="HN1138" s="201"/>
      <c r="HO1138" s="201"/>
      <c r="HP1138" s="201"/>
      <c r="HQ1138" s="201"/>
      <c r="HR1138" s="201"/>
      <c r="HS1138" s="201"/>
      <c r="HT1138" s="201"/>
      <c r="HU1138" s="201"/>
      <c r="HV1138" s="201"/>
      <c r="HW1138" s="201"/>
      <c r="HX1138" s="201"/>
      <c r="HY1138" s="201"/>
      <c r="HZ1138" s="201"/>
      <c r="IA1138" s="201"/>
      <c r="IB1138" s="201"/>
      <c r="IC1138" s="201"/>
      <c r="ID1138" s="201"/>
      <c r="IE1138" s="201"/>
      <c r="IF1138" s="201"/>
      <c r="IG1138" s="201"/>
      <c r="IH1138" s="201"/>
      <c r="II1138" s="201"/>
      <c r="IJ1138" s="201"/>
      <c r="IK1138" s="201"/>
      <c r="IL1138" s="201"/>
      <c r="IM1138" s="201"/>
      <c r="IN1138" s="201"/>
      <c r="IO1138" s="201"/>
      <c r="IP1138" s="201"/>
      <c r="IQ1138" s="201"/>
      <c r="IR1138" s="201"/>
      <c r="IS1138" s="201"/>
      <c r="IT1138" s="201"/>
      <c r="IU1138" s="201"/>
      <c r="IV1138" s="201"/>
      <c r="IW1138" s="201"/>
      <c r="IX1138" s="201"/>
      <c r="IY1138" s="201"/>
      <c r="IZ1138" s="201"/>
      <c r="JA1138" s="201"/>
      <c r="JB1138" s="201"/>
      <c r="JC1138" s="201"/>
      <c r="JD1138" s="201"/>
      <c r="JE1138" s="201"/>
      <c r="JF1138" s="201"/>
      <c r="JG1138" s="201"/>
      <c r="JH1138" s="201"/>
      <c r="JI1138" s="201"/>
      <c r="JJ1138" s="201"/>
      <c r="JK1138" s="201"/>
      <c r="JL1138" s="201"/>
      <c r="JM1138" s="201"/>
      <c r="JN1138" s="201"/>
      <c r="JO1138" s="201"/>
    </row>
    <row r="1139" spans="1:275" s="682" customFormat="1" x14ac:dyDescent="0.25">
      <c r="A1139" s="637">
        <v>1</v>
      </c>
      <c r="B1139" s="637">
        <v>1</v>
      </c>
      <c r="C1139" s="2613" t="s">
        <v>139</v>
      </c>
      <c r="D1139" s="947"/>
      <c r="E1139" s="947"/>
      <c r="F1139" s="1173">
        <f>F1083+F1048</f>
        <v>359699.25714285718</v>
      </c>
      <c r="G1139" s="1173">
        <v>0</v>
      </c>
      <c r="H1139" s="1018">
        <f>H1083+H1048</f>
        <v>299549.88095238095</v>
      </c>
      <c r="I1139" s="1018">
        <f>I1083+I1048</f>
        <v>271351.55500000005</v>
      </c>
      <c r="J1139" s="1151">
        <f t="shared" si="1023"/>
        <v>90.586433931227788</v>
      </c>
      <c r="K1139" s="3433">
        <f>K1083+K1048</f>
        <v>555.76035714285717</v>
      </c>
      <c r="L1139" s="1148"/>
      <c r="M1139" s="1148"/>
      <c r="N1139" s="1149"/>
      <c r="O1139" s="1149">
        <v>0</v>
      </c>
      <c r="P1139" s="1149"/>
      <c r="Q1139" s="1149"/>
      <c r="R1139" s="1149"/>
      <c r="S1139" s="1149"/>
      <c r="T1139" s="1149"/>
      <c r="U1139" s="1187">
        <f t="shared" ref="U1139:AP1139" si="1029">U1083+U1048</f>
        <v>370408.34262520017</v>
      </c>
      <c r="V1139" s="1187">
        <f t="shared" si="1029"/>
        <v>370408.34262520017</v>
      </c>
      <c r="W1139" s="1187">
        <f t="shared" si="1029"/>
        <v>370408.34262520017</v>
      </c>
      <c r="X1139" s="1187">
        <f t="shared" si="1029"/>
        <v>370408.34262520017</v>
      </c>
      <c r="Y1139" s="1187">
        <f t="shared" si="1029"/>
        <v>369230.76581520023</v>
      </c>
      <c r="Z1139" s="1187">
        <f t="shared" si="1029"/>
        <v>369230.76581520023</v>
      </c>
      <c r="AA1139" s="1187">
        <f t="shared" si="1029"/>
        <v>369809.08781520021</v>
      </c>
      <c r="AB1139" s="1187">
        <f t="shared" si="1029"/>
        <v>369809.08781520021</v>
      </c>
      <c r="AC1139" s="1187">
        <f t="shared" si="1029"/>
        <v>370742.14301520021</v>
      </c>
      <c r="AD1139" s="1187">
        <f t="shared" ref="AD1139:AE1139" si="1030">AD1083+AD1048</f>
        <v>370742.14301520021</v>
      </c>
      <c r="AE1139" s="1187">
        <f t="shared" si="1030"/>
        <v>370742.14301520021</v>
      </c>
      <c r="AF1139" s="1187">
        <f t="shared" si="1029"/>
        <v>308365.97300183342</v>
      </c>
      <c r="AG1139" s="948">
        <f t="shared" si="1029"/>
        <v>307083.22445999994</v>
      </c>
      <c r="AH1139" s="3062">
        <f t="shared" si="1029"/>
        <v>0</v>
      </c>
      <c r="AI1139" s="948">
        <f t="shared" si="1029"/>
        <v>0</v>
      </c>
      <c r="AJ1139" s="948">
        <f t="shared" si="1029"/>
        <v>-1282.7485418335805</v>
      </c>
      <c r="AK1139" s="1150">
        <f t="shared" si="1029"/>
        <v>-5.6406000000000001</v>
      </c>
      <c r="AL1139" s="1150">
        <f t="shared" si="1029"/>
        <v>-586.16202999999996</v>
      </c>
      <c r="AM1139" s="948">
        <f t="shared" si="1029"/>
        <v>306497.06242999993</v>
      </c>
      <c r="AN1139" s="3690">
        <f t="shared" si="1029"/>
        <v>564.96994000000007</v>
      </c>
      <c r="AO1139" s="3904">
        <f t="shared" si="1029"/>
        <v>0</v>
      </c>
      <c r="AP1139" s="3916">
        <f t="shared" si="1029"/>
        <v>0</v>
      </c>
      <c r="AQ1139" s="4293"/>
      <c r="AR1139" s="201"/>
      <c r="AS1139" s="201"/>
      <c r="AT1139" s="201"/>
      <c r="AU1139" s="201"/>
      <c r="AV1139" s="201"/>
      <c r="AW1139" s="201"/>
      <c r="AX1139" s="201"/>
      <c r="AY1139" s="201"/>
      <c r="AZ1139" s="201"/>
      <c r="BA1139" s="201"/>
      <c r="BB1139" s="201"/>
      <c r="BC1139" s="201"/>
      <c r="BD1139" s="201"/>
      <c r="BE1139" s="201"/>
      <c r="BF1139" s="201"/>
      <c r="BG1139" s="201"/>
      <c r="BH1139" s="201"/>
      <c r="BI1139" s="201"/>
      <c r="BJ1139" s="201"/>
      <c r="BK1139" s="201"/>
      <c r="BL1139" s="201"/>
      <c r="BM1139" s="201"/>
      <c r="BN1139" s="201"/>
      <c r="BO1139" s="201"/>
      <c r="BP1139" s="201"/>
      <c r="BQ1139" s="201"/>
      <c r="BR1139" s="201"/>
      <c r="BS1139" s="201"/>
      <c r="BT1139" s="201"/>
      <c r="BU1139" s="201"/>
      <c r="BV1139" s="201"/>
      <c r="BW1139" s="201"/>
      <c r="BX1139" s="201"/>
      <c r="BY1139" s="201"/>
      <c r="BZ1139" s="201"/>
      <c r="CA1139" s="201"/>
      <c r="CB1139" s="201"/>
      <c r="CC1139" s="201"/>
      <c r="CD1139" s="201"/>
      <c r="CE1139" s="201"/>
      <c r="CF1139" s="201"/>
      <c r="CG1139" s="201"/>
      <c r="CH1139" s="201"/>
      <c r="CI1139" s="201"/>
      <c r="CJ1139" s="201"/>
      <c r="CK1139" s="201"/>
      <c r="CL1139" s="201"/>
      <c r="CM1139" s="201"/>
      <c r="CN1139" s="201"/>
      <c r="CO1139" s="201"/>
      <c r="CP1139" s="201"/>
      <c r="CQ1139" s="201"/>
      <c r="CR1139" s="201"/>
      <c r="CS1139" s="201"/>
      <c r="CT1139" s="201"/>
      <c r="CU1139" s="201"/>
      <c r="CV1139" s="201"/>
      <c r="CW1139" s="201"/>
      <c r="CX1139" s="201"/>
      <c r="CY1139" s="201"/>
      <c r="CZ1139" s="201"/>
      <c r="DA1139" s="201"/>
      <c r="DB1139" s="201"/>
      <c r="DC1139" s="201"/>
      <c r="DD1139" s="201"/>
      <c r="DE1139" s="201"/>
      <c r="DF1139" s="201"/>
      <c r="DG1139" s="201"/>
      <c r="DH1139" s="201"/>
      <c r="DI1139" s="201"/>
      <c r="DJ1139" s="201"/>
      <c r="DK1139" s="201"/>
      <c r="DL1139" s="201"/>
      <c r="DM1139" s="201"/>
      <c r="DN1139" s="201"/>
      <c r="DO1139" s="201"/>
      <c r="DP1139" s="201"/>
      <c r="DQ1139" s="201"/>
      <c r="DR1139" s="201"/>
      <c r="DS1139" s="201"/>
      <c r="DT1139" s="201"/>
      <c r="DU1139" s="201"/>
      <c r="DV1139" s="201"/>
      <c r="DW1139" s="201"/>
      <c r="DX1139" s="201"/>
      <c r="DY1139" s="201"/>
      <c r="DZ1139" s="201"/>
      <c r="EA1139" s="201"/>
      <c r="EB1139" s="201"/>
      <c r="EC1139" s="201"/>
      <c r="ED1139" s="201"/>
      <c r="EE1139" s="201"/>
      <c r="EF1139" s="201"/>
      <c r="EG1139" s="201"/>
      <c r="EH1139" s="201"/>
      <c r="EI1139" s="201"/>
      <c r="EJ1139" s="201"/>
      <c r="EK1139" s="201"/>
      <c r="EL1139" s="201"/>
      <c r="EM1139" s="201"/>
      <c r="EN1139" s="201"/>
      <c r="EO1139" s="201"/>
      <c r="EP1139" s="201"/>
      <c r="EQ1139" s="201"/>
      <c r="ER1139" s="201"/>
      <c r="ES1139" s="201"/>
      <c r="ET1139" s="201"/>
      <c r="EU1139" s="201"/>
      <c r="EV1139" s="201"/>
      <c r="EW1139" s="201"/>
      <c r="EX1139" s="201"/>
      <c r="EY1139" s="201"/>
      <c r="EZ1139" s="201"/>
      <c r="FA1139" s="201"/>
      <c r="FB1139" s="201"/>
      <c r="FC1139" s="201"/>
      <c r="FD1139" s="201"/>
      <c r="FE1139" s="201"/>
      <c r="FF1139" s="201"/>
      <c r="FG1139" s="201"/>
      <c r="FH1139" s="201"/>
      <c r="FI1139" s="201"/>
      <c r="FJ1139" s="201"/>
      <c r="FK1139" s="201"/>
      <c r="FL1139" s="201"/>
      <c r="FM1139" s="201"/>
      <c r="FN1139" s="201"/>
      <c r="FO1139" s="201"/>
      <c r="FP1139" s="201"/>
      <c r="FQ1139" s="201"/>
      <c r="FR1139" s="201"/>
      <c r="FS1139" s="201"/>
      <c r="FT1139" s="201"/>
      <c r="FU1139" s="201"/>
      <c r="FV1139" s="201"/>
      <c r="FW1139" s="201"/>
      <c r="FX1139" s="201"/>
      <c r="FY1139" s="201"/>
      <c r="FZ1139" s="201"/>
      <c r="GA1139" s="201"/>
      <c r="GB1139" s="201"/>
      <c r="GC1139" s="201"/>
      <c r="GD1139" s="201"/>
      <c r="GE1139" s="201"/>
      <c r="GF1139" s="201"/>
      <c r="GG1139" s="201"/>
      <c r="GH1139" s="201"/>
      <c r="GI1139" s="201"/>
      <c r="GJ1139" s="201"/>
      <c r="GK1139" s="201"/>
      <c r="GL1139" s="201"/>
      <c r="GM1139" s="201"/>
      <c r="GN1139" s="201"/>
      <c r="GO1139" s="201"/>
      <c r="GP1139" s="201"/>
      <c r="GQ1139" s="201"/>
      <c r="GR1139" s="201"/>
      <c r="GS1139" s="201"/>
      <c r="GT1139" s="201"/>
      <c r="GU1139" s="201"/>
      <c r="GV1139" s="201"/>
      <c r="GW1139" s="201"/>
      <c r="GX1139" s="201"/>
      <c r="GY1139" s="201"/>
      <c r="GZ1139" s="201"/>
      <c r="HA1139" s="201"/>
      <c r="HB1139" s="201"/>
      <c r="HC1139" s="201"/>
      <c r="HD1139" s="201"/>
      <c r="HE1139" s="201"/>
      <c r="HF1139" s="201"/>
      <c r="HG1139" s="201"/>
      <c r="HH1139" s="201"/>
      <c r="HI1139" s="201"/>
      <c r="HJ1139" s="201"/>
      <c r="HK1139" s="201"/>
      <c r="HL1139" s="201"/>
      <c r="HM1139" s="201"/>
      <c r="HN1139" s="201"/>
      <c r="HO1139" s="201"/>
      <c r="HP1139" s="201"/>
      <c r="HQ1139" s="201"/>
      <c r="HR1139" s="201"/>
      <c r="HS1139" s="201"/>
      <c r="HT1139" s="201"/>
      <c r="HU1139" s="201"/>
      <c r="HV1139" s="201"/>
      <c r="HW1139" s="201"/>
      <c r="HX1139" s="201"/>
      <c r="HY1139" s="201"/>
      <c r="HZ1139" s="201"/>
      <c r="IA1139" s="201"/>
      <c r="IB1139" s="201"/>
      <c r="IC1139" s="201"/>
      <c r="ID1139" s="201"/>
      <c r="IE1139" s="201"/>
      <c r="IF1139" s="201"/>
      <c r="IG1139" s="201"/>
      <c r="IH1139" s="201"/>
      <c r="II1139" s="201"/>
      <c r="IJ1139" s="201"/>
      <c r="IK1139" s="201"/>
      <c r="IL1139" s="201"/>
      <c r="IM1139" s="201"/>
      <c r="IN1139" s="201"/>
      <c r="IO1139" s="201"/>
      <c r="IP1139" s="201"/>
      <c r="IQ1139" s="201"/>
      <c r="IR1139" s="201"/>
      <c r="IS1139" s="201"/>
      <c r="IT1139" s="201"/>
      <c r="IU1139" s="201"/>
      <c r="IV1139" s="201"/>
      <c r="IW1139" s="201"/>
      <c r="IX1139" s="201"/>
      <c r="IY1139" s="201"/>
      <c r="IZ1139" s="201"/>
      <c r="JA1139" s="201"/>
      <c r="JB1139" s="201"/>
      <c r="JC1139" s="201"/>
      <c r="JD1139" s="201"/>
      <c r="JE1139" s="201"/>
      <c r="JF1139" s="201"/>
      <c r="JG1139" s="201"/>
      <c r="JH1139" s="201"/>
      <c r="JI1139" s="201"/>
      <c r="JJ1139" s="201"/>
      <c r="JK1139" s="201"/>
      <c r="JL1139" s="201"/>
      <c r="JM1139" s="201"/>
      <c r="JN1139" s="201"/>
      <c r="JO1139" s="201"/>
    </row>
    <row r="1140" spans="1:275" s="682" customFormat="1" ht="15.75" x14ac:dyDescent="0.25">
      <c r="A1140" s="637">
        <v>1</v>
      </c>
      <c r="B1140" s="637">
        <v>1</v>
      </c>
      <c r="C1140" s="956" t="s">
        <v>29</v>
      </c>
      <c r="D1140" s="956"/>
      <c r="E1140" s="947"/>
      <c r="F1140" s="1571"/>
      <c r="G1140" s="1571">
        <v>0</v>
      </c>
      <c r="H1140" s="948"/>
      <c r="I1140" s="948"/>
      <c r="J1140" s="1037"/>
      <c r="K1140" s="3441"/>
      <c r="L1140" s="1148"/>
      <c r="M1140" s="1148"/>
      <c r="N1140" s="1149"/>
      <c r="O1140" s="1149">
        <v>0</v>
      </c>
      <c r="P1140" s="1149"/>
      <c r="Q1140" s="1149"/>
      <c r="R1140" s="1149"/>
      <c r="S1140" s="1149"/>
      <c r="T1140" s="1149"/>
      <c r="U1140" s="1187"/>
      <c r="V1140" s="1187"/>
      <c r="W1140" s="1187"/>
      <c r="X1140" s="1187"/>
      <c r="Y1140" s="1187"/>
      <c r="Z1140" s="1187"/>
      <c r="AA1140" s="1187"/>
      <c r="AB1140" s="1187"/>
      <c r="AC1140" s="1187"/>
      <c r="AD1140" s="1187"/>
      <c r="AE1140" s="1187"/>
      <c r="AF1140" s="1187"/>
      <c r="AG1140" s="948"/>
      <c r="AH1140" s="3062"/>
      <c r="AI1140" s="948"/>
      <c r="AJ1140" s="948"/>
      <c r="AK1140" s="1150"/>
      <c r="AL1140" s="1150"/>
      <c r="AM1140" s="948"/>
      <c r="AN1140" s="3690"/>
      <c r="AO1140" s="3916"/>
      <c r="AP1140" s="3916"/>
      <c r="AQ1140" s="4293"/>
      <c r="AR1140" s="201"/>
      <c r="AS1140" s="201"/>
      <c r="AT1140" s="201"/>
      <c r="AU1140" s="201"/>
      <c r="AV1140" s="201"/>
      <c r="AW1140" s="201"/>
      <c r="AX1140" s="201"/>
      <c r="AY1140" s="201"/>
      <c r="AZ1140" s="201"/>
      <c r="BA1140" s="201"/>
      <c r="BB1140" s="201"/>
      <c r="BC1140" s="201"/>
      <c r="BD1140" s="201"/>
      <c r="BE1140" s="201"/>
      <c r="BF1140" s="201"/>
      <c r="BG1140" s="201"/>
      <c r="BH1140" s="201"/>
      <c r="BI1140" s="201"/>
      <c r="BJ1140" s="201"/>
      <c r="BK1140" s="201"/>
      <c r="BL1140" s="201"/>
      <c r="BM1140" s="201"/>
      <c r="BN1140" s="201"/>
      <c r="BO1140" s="201"/>
      <c r="BP1140" s="201"/>
      <c r="BQ1140" s="201"/>
      <c r="BR1140" s="201"/>
      <c r="BS1140" s="201"/>
      <c r="BT1140" s="201"/>
      <c r="BU1140" s="201"/>
      <c r="BV1140" s="201"/>
      <c r="BW1140" s="201"/>
      <c r="BX1140" s="201"/>
      <c r="BY1140" s="201"/>
      <c r="BZ1140" s="201"/>
      <c r="CA1140" s="201"/>
      <c r="CB1140" s="201"/>
      <c r="CC1140" s="201"/>
      <c r="CD1140" s="201"/>
      <c r="CE1140" s="201"/>
      <c r="CF1140" s="201"/>
      <c r="CG1140" s="201"/>
      <c r="CH1140" s="201"/>
      <c r="CI1140" s="201"/>
      <c r="CJ1140" s="201"/>
      <c r="CK1140" s="201"/>
      <c r="CL1140" s="201"/>
      <c r="CM1140" s="201"/>
      <c r="CN1140" s="201"/>
      <c r="CO1140" s="201"/>
      <c r="CP1140" s="201"/>
      <c r="CQ1140" s="201"/>
      <c r="CR1140" s="201"/>
      <c r="CS1140" s="201"/>
      <c r="CT1140" s="201"/>
      <c r="CU1140" s="201"/>
      <c r="CV1140" s="201"/>
      <c r="CW1140" s="201"/>
      <c r="CX1140" s="201"/>
      <c r="CY1140" s="201"/>
      <c r="CZ1140" s="201"/>
      <c r="DA1140" s="201"/>
      <c r="DB1140" s="201"/>
      <c r="DC1140" s="201"/>
      <c r="DD1140" s="201"/>
      <c r="DE1140" s="201"/>
      <c r="DF1140" s="201"/>
      <c r="DG1140" s="201"/>
      <c r="DH1140" s="201"/>
      <c r="DI1140" s="201"/>
      <c r="DJ1140" s="201"/>
      <c r="DK1140" s="201"/>
      <c r="DL1140" s="201"/>
      <c r="DM1140" s="201"/>
      <c r="DN1140" s="201"/>
      <c r="DO1140" s="201"/>
      <c r="DP1140" s="201"/>
      <c r="DQ1140" s="201"/>
      <c r="DR1140" s="201"/>
      <c r="DS1140" s="201"/>
      <c r="DT1140" s="201"/>
      <c r="DU1140" s="201"/>
      <c r="DV1140" s="201"/>
      <c r="DW1140" s="201"/>
      <c r="DX1140" s="201"/>
      <c r="DY1140" s="201"/>
      <c r="DZ1140" s="201"/>
      <c r="EA1140" s="201"/>
      <c r="EB1140" s="201"/>
      <c r="EC1140" s="201"/>
      <c r="ED1140" s="201"/>
      <c r="EE1140" s="201"/>
      <c r="EF1140" s="201"/>
      <c r="EG1140" s="201"/>
      <c r="EH1140" s="201"/>
      <c r="EI1140" s="201"/>
      <c r="EJ1140" s="201"/>
      <c r="EK1140" s="201"/>
      <c r="EL1140" s="201"/>
      <c r="EM1140" s="201"/>
      <c r="EN1140" s="201"/>
      <c r="EO1140" s="201"/>
      <c r="EP1140" s="201"/>
      <c r="EQ1140" s="201"/>
      <c r="ER1140" s="201"/>
      <c r="ES1140" s="201"/>
      <c r="ET1140" s="201"/>
      <c r="EU1140" s="201"/>
      <c r="EV1140" s="201"/>
      <c r="EW1140" s="201"/>
      <c r="EX1140" s="201"/>
      <c r="EY1140" s="201"/>
      <c r="EZ1140" s="201"/>
      <c r="FA1140" s="201"/>
      <c r="FB1140" s="201"/>
      <c r="FC1140" s="201"/>
      <c r="FD1140" s="201"/>
      <c r="FE1140" s="201"/>
      <c r="FF1140" s="201"/>
      <c r="FG1140" s="201"/>
      <c r="FH1140" s="201"/>
      <c r="FI1140" s="201"/>
      <c r="FJ1140" s="201"/>
      <c r="FK1140" s="201"/>
      <c r="FL1140" s="201"/>
      <c r="FM1140" s="201"/>
      <c r="FN1140" s="201"/>
      <c r="FO1140" s="201"/>
      <c r="FP1140" s="201"/>
      <c r="FQ1140" s="201"/>
      <c r="FR1140" s="201"/>
      <c r="FS1140" s="201"/>
      <c r="FT1140" s="201"/>
      <c r="FU1140" s="201"/>
      <c r="FV1140" s="201"/>
      <c r="FW1140" s="201"/>
      <c r="FX1140" s="201"/>
      <c r="FY1140" s="201"/>
      <c r="FZ1140" s="201"/>
      <c r="GA1140" s="201"/>
      <c r="GB1140" s="201"/>
      <c r="GC1140" s="201"/>
      <c r="GD1140" s="201"/>
      <c r="GE1140" s="201"/>
      <c r="GF1140" s="201"/>
      <c r="GG1140" s="201"/>
      <c r="GH1140" s="201"/>
      <c r="GI1140" s="201"/>
      <c r="GJ1140" s="201"/>
      <c r="GK1140" s="201"/>
      <c r="GL1140" s="201"/>
      <c r="GM1140" s="201"/>
      <c r="GN1140" s="201"/>
      <c r="GO1140" s="201"/>
      <c r="GP1140" s="201"/>
      <c r="GQ1140" s="201"/>
      <c r="GR1140" s="201"/>
      <c r="GS1140" s="201"/>
      <c r="GT1140" s="201"/>
      <c r="GU1140" s="201"/>
      <c r="GV1140" s="201"/>
      <c r="GW1140" s="201"/>
      <c r="GX1140" s="201"/>
      <c r="GY1140" s="201"/>
      <c r="GZ1140" s="201"/>
      <c r="HA1140" s="201"/>
      <c r="HB1140" s="201"/>
      <c r="HC1140" s="201"/>
      <c r="HD1140" s="201"/>
      <c r="HE1140" s="201"/>
      <c r="HF1140" s="201"/>
      <c r="HG1140" s="201"/>
      <c r="HH1140" s="201"/>
      <c r="HI1140" s="201"/>
      <c r="HJ1140" s="201"/>
      <c r="HK1140" s="201"/>
      <c r="HL1140" s="201"/>
      <c r="HM1140" s="201"/>
      <c r="HN1140" s="201"/>
      <c r="HO1140" s="201"/>
      <c r="HP1140" s="201"/>
      <c r="HQ1140" s="201"/>
      <c r="HR1140" s="201"/>
      <c r="HS1140" s="201"/>
      <c r="HT1140" s="201"/>
      <c r="HU1140" s="201"/>
      <c r="HV1140" s="201"/>
      <c r="HW1140" s="201"/>
      <c r="HX1140" s="201"/>
      <c r="HY1140" s="201"/>
      <c r="HZ1140" s="201"/>
      <c r="IA1140" s="201"/>
      <c r="IB1140" s="201"/>
      <c r="IC1140" s="201"/>
      <c r="ID1140" s="201"/>
      <c r="IE1140" s="201"/>
      <c r="IF1140" s="201"/>
      <c r="IG1140" s="201"/>
      <c r="IH1140" s="201"/>
      <c r="II1140" s="201"/>
      <c r="IJ1140" s="201"/>
      <c r="IK1140" s="201"/>
      <c r="IL1140" s="201"/>
      <c r="IM1140" s="201"/>
      <c r="IN1140" s="201"/>
      <c r="IO1140" s="201"/>
      <c r="IP1140" s="201"/>
      <c r="IQ1140" s="201"/>
      <c r="IR1140" s="201"/>
      <c r="IS1140" s="201"/>
      <c r="IT1140" s="201"/>
      <c r="IU1140" s="201"/>
      <c r="IV1140" s="201"/>
      <c r="IW1140" s="201"/>
      <c r="IX1140" s="201"/>
      <c r="IY1140" s="201"/>
      <c r="IZ1140" s="201"/>
      <c r="JA1140" s="201"/>
      <c r="JB1140" s="201"/>
      <c r="JC1140" s="201"/>
      <c r="JD1140" s="201"/>
      <c r="JE1140" s="201"/>
      <c r="JF1140" s="201"/>
      <c r="JG1140" s="201"/>
      <c r="JH1140" s="201"/>
      <c r="JI1140" s="201"/>
      <c r="JJ1140" s="201"/>
      <c r="JK1140" s="201"/>
      <c r="JL1140" s="201"/>
      <c r="JM1140" s="201"/>
      <c r="JN1140" s="201"/>
      <c r="JO1140" s="201"/>
    </row>
    <row r="1141" spans="1:275" s="682" customFormat="1" x14ac:dyDescent="0.25">
      <c r="A1141" s="637">
        <v>1</v>
      </c>
      <c r="B1141" s="637">
        <v>1</v>
      </c>
      <c r="C1141" s="960" t="s">
        <v>154</v>
      </c>
      <c r="D1141" s="960"/>
      <c r="E1141" s="947"/>
      <c r="F1141" s="1571">
        <f>SUM(F1058)</f>
        <v>1300</v>
      </c>
      <c r="G1141" s="1571">
        <v>0</v>
      </c>
      <c r="H1141" s="948">
        <f>SUM(H1058)</f>
        <v>1083.3333333333335</v>
      </c>
      <c r="I1141" s="948">
        <f>SUM(I1058)</f>
        <v>979</v>
      </c>
      <c r="J1141" s="1037">
        <f t="shared" ref="J1141:J1148" si="1031">I1141/H1141*100</f>
        <v>90.369230769230754</v>
      </c>
      <c r="K1141" s="3441">
        <f>SUM(K1058)</f>
        <v>0</v>
      </c>
      <c r="L1141" s="948">
        <f>SUM(L1058)</f>
        <v>8.6646153846153844</v>
      </c>
      <c r="M1141" s="948">
        <f>SUM(M1058)</f>
        <v>8.9959141981613886</v>
      </c>
      <c r="N1141" s="948">
        <f>SUM(N1058)</f>
        <v>11264</v>
      </c>
      <c r="O1141" s="948">
        <v>0</v>
      </c>
      <c r="P1141" s="948">
        <f>SUM(P1058)</f>
        <v>9388</v>
      </c>
      <c r="Q1141" s="948">
        <f>SUM(Q1058)</f>
        <v>8807</v>
      </c>
      <c r="R1141" s="948">
        <f>SUM(R1058)</f>
        <v>93.811248402215597</v>
      </c>
      <c r="S1141" s="948">
        <f>SUM(S1058)</f>
        <v>39</v>
      </c>
      <c r="T1141" s="948">
        <f>SUM(T1058)</f>
        <v>270.98461538461544</v>
      </c>
      <c r="U1141" s="1187"/>
      <c r="V1141" s="1187"/>
      <c r="W1141" s="1187"/>
      <c r="X1141" s="1187"/>
      <c r="Y1141" s="1187"/>
      <c r="Z1141" s="1187"/>
      <c r="AA1141" s="1187"/>
      <c r="AB1141" s="1187"/>
      <c r="AC1141" s="1187"/>
      <c r="AD1141" s="1187"/>
      <c r="AE1141" s="1187"/>
      <c r="AF1141" s="1187"/>
      <c r="AG1141" s="948"/>
      <c r="AH1141" s="3062"/>
      <c r="AI1141" s="948"/>
      <c r="AJ1141" s="948"/>
      <c r="AK1141" s="1150"/>
      <c r="AL1141" s="1150"/>
      <c r="AM1141" s="948"/>
      <c r="AN1141" s="3690"/>
      <c r="AO1141" s="3916">
        <f>SUM(AO1058)</f>
        <v>0</v>
      </c>
      <c r="AP1141" s="3916"/>
      <c r="AQ1141" s="4293"/>
      <c r="AR1141" s="201"/>
      <c r="AS1141" s="201"/>
      <c r="AT1141" s="201"/>
      <c r="AU1141" s="201"/>
      <c r="AV1141" s="201"/>
      <c r="AW1141" s="201"/>
      <c r="AX1141" s="201"/>
      <c r="AY1141" s="201"/>
      <c r="AZ1141" s="201"/>
      <c r="BA1141" s="201"/>
      <c r="BB1141" s="201"/>
      <c r="BC1141" s="201"/>
      <c r="BD1141" s="201"/>
      <c r="BE1141" s="201"/>
      <c r="BF1141" s="201"/>
      <c r="BG1141" s="201"/>
      <c r="BH1141" s="201"/>
      <c r="BI1141" s="201"/>
      <c r="BJ1141" s="201"/>
      <c r="BK1141" s="201"/>
      <c r="BL1141" s="201"/>
      <c r="BM1141" s="201"/>
      <c r="BN1141" s="201"/>
      <c r="BO1141" s="201"/>
      <c r="BP1141" s="201"/>
      <c r="BQ1141" s="201"/>
      <c r="BR1141" s="201"/>
      <c r="BS1141" s="201"/>
      <c r="BT1141" s="201"/>
      <c r="BU1141" s="201"/>
      <c r="BV1141" s="201"/>
      <c r="BW1141" s="201"/>
      <c r="BX1141" s="201"/>
      <c r="BY1141" s="201"/>
      <c r="BZ1141" s="201"/>
      <c r="CA1141" s="201"/>
      <c r="CB1141" s="201"/>
      <c r="CC1141" s="201"/>
      <c r="CD1141" s="201"/>
      <c r="CE1141" s="201"/>
      <c r="CF1141" s="201"/>
      <c r="CG1141" s="201"/>
      <c r="CH1141" s="201"/>
      <c r="CI1141" s="201"/>
      <c r="CJ1141" s="201"/>
      <c r="CK1141" s="201"/>
      <c r="CL1141" s="201"/>
      <c r="CM1141" s="201"/>
      <c r="CN1141" s="201"/>
      <c r="CO1141" s="201"/>
      <c r="CP1141" s="201"/>
      <c r="CQ1141" s="201"/>
      <c r="CR1141" s="201"/>
      <c r="CS1141" s="201"/>
      <c r="CT1141" s="201"/>
      <c r="CU1141" s="201"/>
      <c r="CV1141" s="201"/>
      <c r="CW1141" s="201"/>
      <c r="CX1141" s="201"/>
      <c r="CY1141" s="201"/>
      <c r="CZ1141" s="201"/>
      <c r="DA1141" s="201"/>
      <c r="DB1141" s="201"/>
      <c r="DC1141" s="201"/>
      <c r="DD1141" s="201"/>
      <c r="DE1141" s="201"/>
      <c r="DF1141" s="201"/>
      <c r="DG1141" s="201"/>
      <c r="DH1141" s="201"/>
      <c r="DI1141" s="201"/>
      <c r="DJ1141" s="201"/>
      <c r="DK1141" s="201"/>
      <c r="DL1141" s="201"/>
      <c r="DM1141" s="201"/>
      <c r="DN1141" s="201"/>
      <c r="DO1141" s="201"/>
      <c r="DP1141" s="201"/>
      <c r="DQ1141" s="201"/>
      <c r="DR1141" s="201"/>
      <c r="DS1141" s="201"/>
      <c r="DT1141" s="201"/>
      <c r="DU1141" s="201"/>
      <c r="DV1141" s="201"/>
      <c r="DW1141" s="201"/>
      <c r="DX1141" s="201"/>
      <c r="DY1141" s="201"/>
      <c r="DZ1141" s="201"/>
      <c r="EA1141" s="201"/>
      <c r="EB1141" s="201"/>
      <c r="EC1141" s="201"/>
      <c r="ED1141" s="201"/>
      <c r="EE1141" s="201"/>
      <c r="EF1141" s="201"/>
      <c r="EG1141" s="201"/>
      <c r="EH1141" s="201"/>
      <c r="EI1141" s="201"/>
      <c r="EJ1141" s="201"/>
      <c r="EK1141" s="201"/>
      <c r="EL1141" s="201"/>
      <c r="EM1141" s="201"/>
      <c r="EN1141" s="201"/>
      <c r="EO1141" s="201"/>
      <c r="EP1141" s="201"/>
      <c r="EQ1141" s="201"/>
      <c r="ER1141" s="201"/>
      <c r="ES1141" s="201"/>
      <c r="ET1141" s="201"/>
      <c r="EU1141" s="201"/>
      <c r="EV1141" s="201"/>
      <c r="EW1141" s="201"/>
      <c r="EX1141" s="201"/>
      <c r="EY1141" s="201"/>
      <c r="EZ1141" s="201"/>
      <c r="FA1141" s="201"/>
      <c r="FB1141" s="201"/>
      <c r="FC1141" s="201"/>
      <c r="FD1141" s="201"/>
      <c r="FE1141" s="201"/>
      <c r="FF1141" s="201"/>
      <c r="FG1141" s="201"/>
      <c r="FH1141" s="201"/>
      <c r="FI1141" s="201"/>
      <c r="FJ1141" s="201"/>
      <c r="FK1141" s="201"/>
      <c r="FL1141" s="201"/>
      <c r="FM1141" s="201"/>
      <c r="FN1141" s="201"/>
      <c r="FO1141" s="201"/>
      <c r="FP1141" s="201"/>
      <c r="FQ1141" s="201"/>
      <c r="FR1141" s="201"/>
      <c r="FS1141" s="201"/>
      <c r="FT1141" s="201"/>
      <c r="FU1141" s="201"/>
      <c r="FV1141" s="201"/>
      <c r="FW1141" s="201"/>
      <c r="FX1141" s="201"/>
      <c r="FY1141" s="201"/>
      <c r="FZ1141" s="201"/>
      <c r="GA1141" s="201"/>
      <c r="GB1141" s="201"/>
      <c r="GC1141" s="201"/>
      <c r="GD1141" s="201"/>
      <c r="GE1141" s="201"/>
      <c r="GF1141" s="201"/>
      <c r="GG1141" s="201"/>
      <c r="GH1141" s="201"/>
      <c r="GI1141" s="201"/>
      <c r="GJ1141" s="201"/>
      <c r="GK1141" s="201"/>
      <c r="GL1141" s="201"/>
      <c r="GM1141" s="201"/>
      <c r="GN1141" s="201"/>
      <c r="GO1141" s="201"/>
      <c r="GP1141" s="201"/>
      <c r="GQ1141" s="201"/>
      <c r="GR1141" s="201"/>
      <c r="GS1141" s="201"/>
      <c r="GT1141" s="201"/>
      <c r="GU1141" s="201"/>
      <c r="GV1141" s="201"/>
      <c r="GW1141" s="201"/>
      <c r="GX1141" s="201"/>
      <c r="GY1141" s="201"/>
      <c r="GZ1141" s="201"/>
      <c r="HA1141" s="201"/>
      <c r="HB1141" s="201"/>
      <c r="HC1141" s="201"/>
      <c r="HD1141" s="201"/>
      <c r="HE1141" s="201"/>
      <c r="HF1141" s="201"/>
      <c r="HG1141" s="201"/>
      <c r="HH1141" s="201"/>
      <c r="HI1141" s="201"/>
      <c r="HJ1141" s="201"/>
      <c r="HK1141" s="201"/>
      <c r="HL1141" s="201"/>
      <c r="HM1141" s="201"/>
      <c r="HN1141" s="201"/>
      <c r="HO1141" s="201"/>
      <c r="HP1141" s="201"/>
      <c r="HQ1141" s="201"/>
      <c r="HR1141" s="201"/>
      <c r="HS1141" s="201"/>
      <c r="HT1141" s="201"/>
      <c r="HU1141" s="201"/>
      <c r="HV1141" s="201"/>
      <c r="HW1141" s="201"/>
      <c r="HX1141" s="201"/>
      <c r="HY1141" s="201"/>
      <c r="HZ1141" s="201"/>
      <c r="IA1141" s="201"/>
      <c r="IB1141" s="201"/>
      <c r="IC1141" s="201"/>
      <c r="ID1141" s="201"/>
      <c r="IE1141" s="201"/>
      <c r="IF1141" s="201"/>
      <c r="IG1141" s="201"/>
      <c r="IH1141" s="201"/>
      <c r="II1141" s="201"/>
      <c r="IJ1141" s="201"/>
      <c r="IK1141" s="201"/>
      <c r="IL1141" s="201"/>
      <c r="IM1141" s="201"/>
      <c r="IN1141" s="201"/>
      <c r="IO1141" s="201"/>
      <c r="IP1141" s="201"/>
      <c r="IQ1141" s="201"/>
      <c r="IR1141" s="201"/>
      <c r="IS1141" s="201"/>
      <c r="IT1141" s="201"/>
      <c r="IU1141" s="201"/>
      <c r="IV1141" s="201"/>
      <c r="IW1141" s="201"/>
      <c r="IX1141" s="201"/>
      <c r="IY1141" s="201"/>
      <c r="IZ1141" s="201"/>
      <c r="JA1141" s="201"/>
      <c r="JB1141" s="201"/>
      <c r="JC1141" s="201"/>
      <c r="JD1141" s="201"/>
      <c r="JE1141" s="201"/>
      <c r="JF1141" s="201"/>
      <c r="JG1141" s="201"/>
      <c r="JH1141" s="201"/>
      <c r="JI1141" s="201"/>
      <c r="JJ1141" s="201"/>
      <c r="JK1141" s="201"/>
      <c r="JL1141" s="201"/>
      <c r="JM1141" s="201"/>
      <c r="JN1141" s="201"/>
      <c r="JO1141" s="201"/>
    </row>
    <row r="1142" spans="1:275" s="682" customFormat="1" x14ac:dyDescent="0.25">
      <c r="A1142" s="637">
        <v>1</v>
      </c>
      <c r="B1142" s="637">
        <v>1</v>
      </c>
      <c r="C1142" s="971" t="s">
        <v>127</v>
      </c>
      <c r="D1142" s="971"/>
      <c r="E1142" s="947"/>
      <c r="F1142" s="1571">
        <f t="shared" ref="F1142:F1147" si="1032">SUM(F1063)</f>
        <v>2184</v>
      </c>
      <c r="G1142" s="1571">
        <v>0</v>
      </c>
      <c r="H1142" s="948">
        <f t="shared" ref="H1142:I1147" si="1033">SUM(H1063)</f>
        <v>1820</v>
      </c>
      <c r="I1142" s="948">
        <f t="shared" si="1033"/>
        <v>1326</v>
      </c>
      <c r="J1142" s="1037">
        <f t="shared" si="1031"/>
        <v>72.857142857142847</v>
      </c>
      <c r="K1142" s="3441">
        <f t="shared" ref="K1142:N1143" si="1034">SUM(K1063)</f>
        <v>0</v>
      </c>
      <c r="L1142" s="948">
        <f t="shared" si="1034"/>
        <v>7.186813186813187</v>
      </c>
      <c r="M1142" s="948">
        <f t="shared" si="1034"/>
        <v>7.6003016591251882</v>
      </c>
      <c r="N1142" s="948">
        <f t="shared" si="1034"/>
        <v>15696</v>
      </c>
      <c r="O1142" s="948">
        <v>0</v>
      </c>
      <c r="P1142" s="948">
        <f t="shared" ref="P1142:T1143" si="1035">SUM(P1063)</f>
        <v>13080</v>
      </c>
      <c r="Q1142" s="948">
        <f t="shared" si="1035"/>
        <v>10078</v>
      </c>
      <c r="R1142" s="948">
        <f t="shared" si="1035"/>
        <v>77.048929663608561</v>
      </c>
      <c r="S1142" s="948">
        <f t="shared" si="1035"/>
        <v>66</v>
      </c>
      <c r="T1142" s="948">
        <f t="shared" si="1035"/>
        <v>183.23636363636362</v>
      </c>
      <c r="U1142" s="1187"/>
      <c r="V1142" s="1187"/>
      <c r="W1142" s="1187"/>
      <c r="X1142" s="1187"/>
      <c r="Y1142" s="1187"/>
      <c r="Z1142" s="1187"/>
      <c r="AA1142" s="1187"/>
      <c r="AB1142" s="1187"/>
      <c r="AC1142" s="1187"/>
      <c r="AD1142" s="1187"/>
      <c r="AE1142" s="1187"/>
      <c r="AF1142" s="1187"/>
      <c r="AG1142" s="948"/>
      <c r="AH1142" s="3062"/>
      <c r="AI1142" s="948"/>
      <c r="AJ1142" s="948"/>
      <c r="AK1142" s="1150"/>
      <c r="AL1142" s="1150"/>
      <c r="AM1142" s="948"/>
      <c r="AN1142" s="3690"/>
      <c r="AO1142" s="3916">
        <f t="shared" ref="AO1142:AO1147" si="1036">SUM(AO1063)</f>
        <v>0</v>
      </c>
      <c r="AP1142" s="3916"/>
      <c r="AQ1142" s="4293"/>
      <c r="AR1142" s="201"/>
      <c r="AS1142" s="201"/>
      <c r="AT1142" s="201"/>
      <c r="AU1142" s="201"/>
      <c r="AV1142" s="201"/>
      <c r="AW1142" s="201"/>
      <c r="AX1142" s="201"/>
      <c r="AY1142" s="201"/>
      <c r="AZ1142" s="201"/>
      <c r="BA1142" s="201"/>
      <c r="BB1142" s="201"/>
      <c r="BC1142" s="201"/>
      <c r="BD1142" s="201"/>
      <c r="BE1142" s="201"/>
      <c r="BF1142" s="201"/>
      <c r="BG1142" s="201"/>
      <c r="BH1142" s="201"/>
      <c r="BI1142" s="201"/>
      <c r="BJ1142" s="201"/>
      <c r="BK1142" s="201"/>
      <c r="BL1142" s="201"/>
      <c r="BM1142" s="201"/>
      <c r="BN1142" s="201"/>
      <c r="BO1142" s="201"/>
      <c r="BP1142" s="201"/>
      <c r="BQ1142" s="201"/>
      <c r="BR1142" s="201"/>
      <c r="BS1142" s="201"/>
      <c r="BT1142" s="201"/>
      <c r="BU1142" s="201"/>
      <c r="BV1142" s="201"/>
      <c r="BW1142" s="201"/>
      <c r="BX1142" s="201"/>
      <c r="BY1142" s="201"/>
      <c r="BZ1142" s="201"/>
      <c r="CA1142" s="201"/>
      <c r="CB1142" s="201"/>
      <c r="CC1142" s="201"/>
      <c r="CD1142" s="201"/>
      <c r="CE1142" s="201"/>
      <c r="CF1142" s="201"/>
      <c r="CG1142" s="201"/>
      <c r="CH1142" s="201"/>
      <c r="CI1142" s="201"/>
      <c r="CJ1142" s="201"/>
      <c r="CK1142" s="201"/>
      <c r="CL1142" s="201"/>
      <c r="CM1142" s="201"/>
      <c r="CN1142" s="201"/>
      <c r="CO1142" s="201"/>
      <c r="CP1142" s="201"/>
      <c r="CQ1142" s="201"/>
      <c r="CR1142" s="201"/>
      <c r="CS1142" s="201"/>
      <c r="CT1142" s="201"/>
      <c r="CU1142" s="201"/>
      <c r="CV1142" s="201"/>
      <c r="CW1142" s="201"/>
      <c r="CX1142" s="201"/>
      <c r="CY1142" s="201"/>
      <c r="CZ1142" s="201"/>
      <c r="DA1142" s="201"/>
      <c r="DB1142" s="201"/>
      <c r="DC1142" s="201"/>
      <c r="DD1142" s="201"/>
      <c r="DE1142" s="201"/>
      <c r="DF1142" s="201"/>
      <c r="DG1142" s="201"/>
      <c r="DH1142" s="201"/>
      <c r="DI1142" s="201"/>
      <c r="DJ1142" s="201"/>
      <c r="DK1142" s="201"/>
      <c r="DL1142" s="201"/>
      <c r="DM1142" s="201"/>
      <c r="DN1142" s="201"/>
      <c r="DO1142" s="201"/>
      <c r="DP1142" s="201"/>
      <c r="DQ1142" s="201"/>
      <c r="DR1142" s="201"/>
      <c r="DS1142" s="201"/>
      <c r="DT1142" s="201"/>
      <c r="DU1142" s="201"/>
      <c r="DV1142" s="201"/>
      <c r="DW1142" s="201"/>
      <c r="DX1142" s="201"/>
      <c r="DY1142" s="201"/>
      <c r="DZ1142" s="201"/>
      <c r="EA1142" s="201"/>
      <c r="EB1142" s="201"/>
      <c r="EC1142" s="201"/>
      <c r="ED1142" s="201"/>
      <c r="EE1142" s="201"/>
      <c r="EF1142" s="201"/>
      <c r="EG1142" s="201"/>
      <c r="EH1142" s="201"/>
      <c r="EI1142" s="201"/>
      <c r="EJ1142" s="201"/>
      <c r="EK1142" s="201"/>
      <c r="EL1142" s="201"/>
      <c r="EM1142" s="201"/>
      <c r="EN1142" s="201"/>
      <c r="EO1142" s="201"/>
      <c r="EP1142" s="201"/>
      <c r="EQ1142" s="201"/>
      <c r="ER1142" s="201"/>
      <c r="ES1142" s="201"/>
      <c r="ET1142" s="201"/>
      <c r="EU1142" s="201"/>
      <c r="EV1142" s="201"/>
      <c r="EW1142" s="201"/>
      <c r="EX1142" s="201"/>
      <c r="EY1142" s="201"/>
      <c r="EZ1142" s="201"/>
      <c r="FA1142" s="201"/>
      <c r="FB1142" s="201"/>
      <c r="FC1142" s="201"/>
      <c r="FD1142" s="201"/>
      <c r="FE1142" s="201"/>
      <c r="FF1142" s="201"/>
      <c r="FG1142" s="201"/>
      <c r="FH1142" s="201"/>
      <c r="FI1142" s="201"/>
      <c r="FJ1142" s="201"/>
      <c r="FK1142" s="201"/>
      <c r="FL1142" s="201"/>
      <c r="FM1142" s="201"/>
      <c r="FN1142" s="201"/>
      <c r="FO1142" s="201"/>
      <c r="FP1142" s="201"/>
      <c r="FQ1142" s="201"/>
      <c r="FR1142" s="201"/>
      <c r="FS1142" s="201"/>
      <c r="FT1142" s="201"/>
      <c r="FU1142" s="201"/>
      <c r="FV1142" s="201"/>
      <c r="FW1142" s="201"/>
      <c r="FX1142" s="201"/>
      <c r="FY1142" s="201"/>
      <c r="FZ1142" s="201"/>
      <c r="GA1142" s="201"/>
      <c r="GB1142" s="201"/>
      <c r="GC1142" s="201"/>
      <c r="GD1142" s="201"/>
      <c r="GE1142" s="201"/>
      <c r="GF1142" s="201"/>
      <c r="GG1142" s="201"/>
      <c r="GH1142" s="201"/>
      <c r="GI1142" s="201"/>
      <c r="GJ1142" s="201"/>
      <c r="GK1142" s="201"/>
      <c r="GL1142" s="201"/>
      <c r="GM1142" s="201"/>
      <c r="GN1142" s="201"/>
      <c r="GO1142" s="201"/>
      <c r="GP1142" s="201"/>
      <c r="GQ1142" s="201"/>
      <c r="GR1142" s="201"/>
      <c r="GS1142" s="201"/>
      <c r="GT1142" s="201"/>
      <c r="GU1142" s="201"/>
      <c r="GV1142" s="201"/>
      <c r="GW1142" s="201"/>
      <c r="GX1142" s="201"/>
      <c r="GY1142" s="201"/>
      <c r="GZ1142" s="201"/>
      <c r="HA1142" s="201"/>
      <c r="HB1142" s="201"/>
      <c r="HC1142" s="201"/>
      <c r="HD1142" s="201"/>
      <c r="HE1142" s="201"/>
      <c r="HF1142" s="201"/>
      <c r="HG1142" s="201"/>
      <c r="HH1142" s="201"/>
      <c r="HI1142" s="201"/>
      <c r="HJ1142" s="201"/>
      <c r="HK1142" s="201"/>
      <c r="HL1142" s="201"/>
      <c r="HM1142" s="201"/>
      <c r="HN1142" s="201"/>
      <c r="HO1142" s="201"/>
      <c r="HP1142" s="201"/>
      <c r="HQ1142" s="201"/>
      <c r="HR1142" s="201"/>
      <c r="HS1142" s="201"/>
      <c r="HT1142" s="201"/>
      <c r="HU1142" s="201"/>
      <c r="HV1142" s="201"/>
      <c r="HW1142" s="201"/>
      <c r="HX1142" s="201"/>
      <c r="HY1142" s="201"/>
      <c r="HZ1142" s="201"/>
      <c r="IA1142" s="201"/>
      <c r="IB1142" s="201"/>
      <c r="IC1142" s="201"/>
      <c r="ID1142" s="201"/>
      <c r="IE1142" s="201"/>
      <c r="IF1142" s="201"/>
      <c r="IG1142" s="201"/>
      <c r="IH1142" s="201"/>
      <c r="II1142" s="201"/>
      <c r="IJ1142" s="201"/>
      <c r="IK1142" s="201"/>
      <c r="IL1142" s="201"/>
      <c r="IM1142" s="201"/>
      <c r="IN1142" s="201"/>
      <c r="IO1142" s="201"/>
      <c r="IP1142" s="201"/>
      <c r="IQ1142" s="201"/>
      <c r="IR1142" s="201"/>
      <c r="IS1142" s="201"/>
      <c r="IT1142" s="201"/>
      <c r="IU1142" s="201"/>
      <c r="IV1142" s="201"/>
      <c r="IW1142" s="201"/>
      <c r="IX1142" s="201"/>
      <c r="IY1142" s="201"/>
      <c r="IZ1142" s="201"/>
      <c r="JA1142" s="201"/>
      <c r="JB1142" s="201"/>
      <c r="JC1142" s="201"/>
      <c r="JD1142" s="201"/>
      <c r="JE1142" s="201"/>
      <c r="JF1142" s="201"/>
      <c r="JG1142" s="201"/>
      <c r="JH1142" s="201"/>
      <c r="JI1142" s="201"/>
      <c r="JJ1142" s="201"/>
      <c r="JK1142" s="201"/>
      <c r="JL1142" s="201"/>
      <c r="JM1142" s="201"/>
      <c r="JN1142" s="201"/>
      <c r="JO1142" s="201"/>
    </row>
    <row r="1143" spans="1:275" s="682" customFormat="1" ht="29.25" x14ac:dyDescent="0.25">
      <c r="A1143" s="637">
        <v>1</v>
      </c>
      <c r="B1143" s="637">
        <v>1</v>
      </c>
      <c r="C1143" s="970" t="s">
        <v>143</v>
      </c>
      <c r="D1143" s="970"/>
      <c r="E1143" s="947"/>
      <c r="F1143" s="1571">
        <f t="shared" si="1032"/>
        <v>3484</v>
      </c>
      <c r="G1143" s="1571">
        <v>0</v>
      </c>
      <c r="H1143" s="948">
        <f t="shared" si="1033"/>
        <v>2903.3333333333335</v>
      </c>
      <c r="I1143" s="948">
        <f t="shared" si="1033"/>
        <v>2305</v>
      </c>
      <c r="J1143" s="1037">
        <f t="shared" si="1031"/>
        <v>79.391504018369687</v>
      </c>
      <c r="K1143" s="3441">
        <f t="shared" si="1034"/>
        <v>0</v>
      </c>
      <c r="L1143" s="948">
        <f t="shared" si="1034"/>
        <v>7.7382319173363951</v>
      </c>
      <c r="M1143" s="948">
        <f t="shared" si="1034"/>
        <v>8.1930585683297181</v>
      </c>
      <c r="N1143" s="948">
        <f t="shared" si="1034"/>
        <v>26960</v>
      </c>
      <c r="O1143" s="948">
        <v>0</v>
      </c>
      <c r="P1143" s="948">
        <f t="shared" si="1035"/>
        <v>22468</v>
      </c>
      <c r="Q1143" s="948">
        <f t="shared" si="1035"/>
        <v>18885</v>
      </c>
      <c r="R1143" s="948">
        <f t="shared" si="1035"/>
        <v>84.052875200284845</v>
      </c>
      <c r="S1143" s="948">
        <f t="shared" si="1035"/>
        <v>105</v>
      </c>
      <c r="T1143" s="948">
        <f t="shared" si="1035"/>
        <v>215.82857142857142</v>
      </c>
      <c r="U1143" s="1187">
        <f t="shared" ref="U1143:AN1143" si="1037">SUM(U1064)</f>
        <v>78380.334658079984</v>
      </c>
      <c r="V1143" s="1187">
        <f t="shared" si="1037"/>
        <v>78380.334658079984</v>
      </c>
      <c r="W1143" s="1187">
        <f t="shared" si="1037"/>
        <v>78380.334658079984</v>
      </c>
      <c r="X1143" s="1187">
        <f t="shared" si="1037"/>
        <v>78380.334658079984</v>
      </c>
      <c r="Y1143" s="1187">
        <f t="shared" si="1037"/>
        <v>78380.334658079984</v>
      </c>
      <c r="Z1143" s="1187">
        <f t="shared" si="1037"/>
        <v>78380.334658079984</v>
      </c>
      <c r="AA1143" s="1187">
        <f t="shared" si="1037"/>
        <v>78380.334658079984</v>
      </c>
      <c r="AB1143" s="1187">
        <f t="shared" si="1037"/>
        <v>78380.334658079984</v>
      </c>
      <c r="AC1143" s="1187">
        <f t="shared" si="1037"/>
        <v>78380.334658079984</v>
      </c>
      <c r="AD1143" s="1187">
        <f t="shared" ref="AD1143:AE1143" si="1038">SUM(AD1064)</f>
        <v>78380.334658079984</v>
      </c>
      <c r="AE1143" s="1187">
        <f t="shared" si="1038"/>
        <v>78380.334658079984</v>
      </c>
      <c r="AF1143" s="1187">
        <f t="shared" si="1037"/>
        <v>65316.945548399992</v>
      </c>
      <c r="AG1143" s="948">
        <f t="shared" si="1037"/>
        <v>49261.769530000005</v>
      </c>
      <c r="AH1143" s="3062">
        <f t="shared" si="1037"/>
        <v>0</v>
      </c>
      <c r="AI1143" s="948">
        <f t="shared" si="1037"/>
        <v>0</v>
      </c>
      <c r="AJ1143" s="948">
        <f t="shared" si="1037"/>
        <v>-16055.176018399987</v>
      </c>
      <c r="AK1143" s="948">
        <f t="shared" si="1037"/>
        <v>-22.097380000000001</v>
      </c>
      <c r="AL1143" s="948">
        <f t="shared" si="1037"/>
        <v>-60.027600000000007</v>
      </c>
      <c r="AM1143" s="948">
        <f t="shared" si="1037"/>
        <v>49201.741930000004</v>
      </c>
      <c r="AN1143" s="3690">
        <f t="shared" si="1037"/>
        <v>0</v>
      </c>
      <c r="AO1143" s="3916">
        <f t="shared" si="1036"/>
        <v>0</v>
      </c>
      <c r="AP1143" s="3916">
        <f>SUM(AP1064)</f>
        <v>0</v>
      </c>
      <c r="AQ1143" s="4293"/>
      <c r="AR1143" s="201"/>
      <c r="AS1143" s="201"/>
      <c r="AT1143" s="201"/>
      <c r="AU1143" s="201"/>
      <c r="AV1143" s="201"/>
      <c r="AW1143" s="201"/>
      <c r="AX1143" s="201"/>
      <c r="AY1143" s="201"/>
      <c r="AZ1143" s="201"/>
      <c r="BA1143" s="201"/>
      <c r="BB1143" s="201"/>
      <c r="BC1143" s="201"/>
      <c r="BD1143" s="201"/>
      <c r="BE1143" s="201"/>
      <c r="BF1143" s="201"/>
      <c r="BG1143" s="201"/>
      <c r="BH1143" s="201"/>
      <c r="BI1143" s="201"/>
      <c r="BJ1143" s="201"/>
      <c r="BK1143" s="201"/>
      <c r="BL1143" s="201"/>
      <c r="BM1143" s="201"/>
      <c r="BN1143" s="201"/>
      <c r="BO1143" s="201"/>
      <c r="BP1143" s="201"/>
      <c r="BQ1143" s="201"/>
      <c r="BR1143" s="201"/>
      <c r="BS1143" s="201"/>
      <c r="BT1143" s="201"/>
      <c r="BU1143" s="201"/>
      <c r="BV1143" s="201"/>
      <c r="BW1143" s="201"/>
      <c r="BX1143" s="201"/>
      <c r="BY1143" s="201"/>
      <c r="BZ1143" s="201"/>
      <c r="CA1143" s="201"/>
      <c r="CB1143" s="201"/>
      <c r="CC1143" s="201"/>
      <c r="CD1143" s="201"/>
      <c r="CE1143" s="201"/>
      <c r="CF1143" s="201"/>
      <c r="CG1143" s="201"/>
      <c r="CH1143" s="201"/>
      <c r="CI1143" s="201"/>
      <c r="CJ1143" s="201"/>
      <c r="CK1143" s="201"/>
      <c r="CL1143" s="201"/>
      <c r="CM1143" s="201"/>
      <c r="CN1143" s="201"/>
      <c r="CO1143" s="201"/>
      <c r="CP1143" s="201"/>
      <c r="CQ1143" s="201"/>
      <c r="CR1143" s="201"/>
      <c r="CS1143" s="201"/>
      <c r="CT1143" s="201"/>
      <c r="CU1143" s="201"/>
      <c r="CV1143" s="201"/>
      <c r="CW1143" s="201"/>
      <c r="CX1143" s="201"/>
      <c r="CY1143" s="201"/>
      <c r="CZ1143" s="201"/>
      <c r="DA1143" s="201"/>
      <c r="DB1143" s="201"/>
      <c r="DC1143" s="201"/>
      <c r="DD1143" s="201"/>
      <c r="DE1143" s="201"/>
      <c r="DF1143" s="201"/>
      <c r="DG1143" s="201"/>
      <c r="DH1143" s="201"/>
      <c r="DI1143" s="201"/>
      <c r="DJ1143" s="201"/>
      <c r="DK1143" s="201"/>
      <c r="DL1143" s="201"/>
      <c r="DM1143" s="201"/>
      <c r="DN1143" s="201"/>
      <c r="DO1143" s="201"/>
      <c r="DP1143" s="201"/>
      <c r="DQ1143" s="201"/>
      <c r="DR1143" s="201"/>
      <c r="DS1143" s="201"/>
      <c r="DT1143" s="201"/>
      <c r="DU1143" s="201"/>
      <c r="DV1143" s="201"/>
      <c r="DW1143" s="201"/>
      <c r="DX1143" s="201"/>
      <c r="DY1143" s="201"/>
      <c r="DZ1143" s="201"/>
      <c r="EA1143" s="201"/>
      <c r="EB1143" s="201"/>
      <c r="EC1143" s="201"/>
      <c r="ED1143" s="201"/>
      <c r="EE1143" s="201"/>
      <c r="EF1143" s="201"/>
      <c r="EG1143" s="201"/>
      <c r="EH1143" s="201"/>
      <c r="EI1143" s="201"/>
      <c r="EJ1143" s="201"/>
      <c r="EK1143" s="201"/>
      <c r="EL1143" s="201"/>
      <c r="EM1143" s="201"/>
      <c r="EN1143" s="201"/>
      <c r="EO1143" s="201"/>
      <c r="EP1143" s="201"/>
      <c r="EQ1143" s="201"/>
      <c r="ER1143" s="201"/>
      <c r="ES1143" s="201"/>
      <c r="ET1143" s="201"/>
      <c r="EU1143" s="201"/>
      <c r="EV1143" s="201"/>
      <c r="EW1143" s="201"/>
      <c r="EX1143" s="201"/>
      <c r="EY1143" s="201"/>
      <c r="EZ1143" s="201"/>
      <c r="FA1143" s="201"/>
      <c r="FB1143" s="201"/>
      <c r="FC1143" s="201"/>
      <c r="FD1143" s="201"/>
      <c r="FE1143" s="201"/>
      <c r="FF1143" s="201"/>
      <c r="FG1143" s="201"/>
      <c r="FH1143" s="201"/>
      <c r="FI1143" s="201"/>
      <c r="FJ1143" s="201"/>
      <c r="FK1143" s="201"/>
      <c r="FL1143" s="201"/>
      <c r="FM1143" s="201"/>
      <c r="FN1143" s="201"/>
      <c r="FO1143" s="201"/>
      <c r="FP1143" s="201"/>
      <c r="FQ1143" s="201"/>
      <c r="FR1143" s="201"/>
      <c r="FS1143" s="201"/>
      <c r="FT1143" s="201"/>
      <c r="FU1143" s="201"/>
      <c r="FV1143" s="201"/>
      <c r="FW1143" s="201"/>
      <c r="FX1143" s="201"/>
      <c r="FY1143" s="201"/>
      <c r="FZ1143" s="201"/>
      <c r="GA1143" s="201"/>
      <c r="GB1143" s="201"/>
      <c r="GC1143" s="201"/>
      <c r="GD1143" s="201"/>
      <c r="GE1143" s="201"/>
      <c r="GF1143" s="201"/>
      <c r="GG1143" s="201"/>
      <c r="GH1143" s="201"/>
      <c r="GI1143" s="201"/>
      <c r="GJ1143" s="201"/>
      <c r="GK1143" s="201"/>
      <c r="GL1143" s="201"/>
      <c r="GM1143" s="201"/>
      <c r="GN1143" s="201"/>
      <c r="GO1143" s="201"/>
      <c r="GP1143" s="201"/>
      <c r="GQ1143" s="201"/>
      <c r="GR1143" s="201"/>
      <c r="GS1143" s="201"/>
      <c r="GT1143" s="201"/>
      <c r="GU1143" s="201"/>
      <c r="GV1143" s="201"/>
      <c r="GW1143" s="201"/>
      <c r="GX1143" s="201"/>
      <c r="GY1143" s="201"/>
      <c r="GZ1143" s="201"/>
      <c r="HA1143" s="201"/>
      <c r="HB1143" s="201"/>
      <c r="HC1143" s="201"/>
      <c r="HD1143" s="201"/>
      <c r="HE1143" s="201"/>
      <c r="HF1143" s="201"/>
      <c r="HG1143" s="201"/>
      <c r="HH1143" s="201"/>
      <c r="HI1143" s="201"/>
      <c r="HJ1143" s="201"/>
      <c r="HK1143" s="201"/>
      <c r="HL1143" s="201"/>
      <c r="HM1143" s="201"/>
      <c r="HN1143" s="201"/>
      <c r="HO1143" s="201"/>
      <c r="HP1143" s="201"/>
      <c r="HQ1143" s="201"/>
      <c r="HR1143" s="201"/>
      <c r="HS1143" s="201"/>
      <c r="HT1143" s="201"/>
      <c r="HU1143" s="201"/>
      <c r="HV1143" s="201"/>
      <c r="HW1143" s="201"/>
      <c r="HX1143" s="201"/>
      <c r="HY1143" s="201"/>
      <c r="HZ1143" s="201"/>
      <c r="IA1143" s="201"/>
      <c r="IB1143" s="201"/>
      <c r="IC1143" s="201"/>
      <c r="ID1143" s="201"/>
      <c r="IE1143" s="201"/>
      <c r="IF1143" s="201"/>
      <c r="IG1143" s="201"/>
      <c r="IH1143" s="201"/>
      <c r="II1143" s="201"/>
      <c r="IJ1143" s="201"/>
      <c r="IK1143" s="201"/>
      <c r="IL1143" s="201"/>
      <c r="IM1143" s="201"/>
      <c r="IN1143" s="201"/>
      <c r="IO1143" s="201"/>
      <c r="IP1143" s="201"/>
      <c r="IQ1143" s="201"/>
      <c r="IR1143" s="201"/>
      <c r="IS1143" s="201"/>
      <c r="IT1143" s="201"/>
      <c r="IU1143" s="201"/>
      <c r="IV1143" s="201"/>
      <c r="IW1143" s="201"/>
      <c r="IX1143" s="201"/>
      <c r="IY1143" s="201"/>
      <c r="IZ1143" s="201"/>
      <c r="JA1143" s="201"/>
      <c r="JB1143" s="201"/>
      <c r="JC1143" s="201"/>
      <c r="JD1143" s="201"/>
      <c r="JE1143" s="201"/>
      <c r="JF1143" s="201"/>
      <c r="JG1143" s="201"/>
      <c r="JH1143" s="201"/>
      <c r="JI1143" s="201"/>
      <c r="JJ1143" s="201"/>
      <c r="JK1143" s="201"/>
      <c r="JL1143" s="201"/>
      <c r="JM1143" s="201"/>
      <c r="JN1143" s="201"/>
      <c r="JO1143" s="201"/>
    </row>
    <row r="1144" spans="1:275" s="682" customFormat="1" x14ac:dyDescent="0.25">
      <c r="A1144" s="637">
        <v>1</v>
      </c>
      <c r="B1144" s="637">
        <v>1</v>
      </c>
      <c r="C1144" s="1064" t="s">
        <v>217</v>
      </c>
      <c r="D1144" s="1064"/>
      <c r="E1144" s="1092"/>
      <c r="F1144" s="1572">
        <f t="shared" si="1032"/>
        <v>9992</v>
      </c>
      <c r="G1144" s="1572">
        <v>0</v>
      </c>
      <c r="H1144" s="955">
        <f t="shared" si="1033"/>
        <v>8327</v>
      </c>
      <c r="I1144" s="955">
        <f t="shared" si="1033"/>
        <v>8349</v>
      </c>
      <c r="J1144" s="1153">
        <f t="shared" si="1031"/>
        <v>100.26420079260238</v>
      </c>
      <c r="K1144" s="3460">
        <f>SUM(K1065)</f>
        <v>0</v>
      </c>
      <c r="L1144" s="1154"/>
      <c r="M1144" s="1154"/>
      <c r="N1144" s="1155"/>
      <c r="O1144" s="1155">
        <v>0</v>
      </c>
      <c r="P1144" s="1155"/>
      <c r="Q1144" s="1155"/>
      <c r="R1144" s="1155"/>
      <c r="S1144" s="1155"/>
      <c r="T1144" s="1155"/>
      <c r="U1144" s="1908"/>
      <c r="V1144" s="1908"/>
      <c r="W1144" s="1908"/>
      <c r="X1144" s="1908"/>
      <c r="Y1144" s="1908"/>
      <c r="Z1144" s="1908"/>
      <c r="AA1144" s="1908"/>
      <c r="AB1144" s="1908"/>
      <c r="AC1144" s="1908"/>
      <c r="AD1144" s="1908"/>
      <c r="AE1144" s="1908"/>
      <c r="AF1144" s="1187"/>
      <c r="AG1144" s="955"/>
      <c r="AH1144" s="3115"/>
      <c r="AI1144" s="955"/>
      <c r="AJ1144" s="955"/>
      <c r="AK1144" s="1156"/>
      <c r="AL1144" s="1156"/>
      <c r="AM1144" s="955"/>
      <c r="AN1144" s="3690"/>
      <c r="AO1144" s="3950">
        <f t="shared" si="1036"/>
        <v>0</v>
      </c>
      <c r="AP1144" s="3950"/>
      <c r="AQ1144" s="4293"/>
      <c r="AR1144" s="201"/>
      <c r="AS1144" s="201"/>
      <c r="AT1144" s="201"/>
      <c r="AU1144" s="201"/>
      <c r="AV1144" s="201"/>
      <c r="AW1144" s="201"/>
      <c r="AX1144" s="201"/>
      <c r="AY1144" s="201"/>
      <c r="AZ1144" s="201"/>
      <c r="BA1144" s="201"/>
      <c r="BB1144" s="201"/>
      <c r="BC1144" s="201"/>
      <c r="BD1144" s="201"/>
      <c r="BE1144" s="201"/>
      <c r="BF1144" s="201"/>
      <c r="BG1144" s="201"/>
      <c r="BH1144" s="201"/>
      <c r="BI1144" s="201"/>
      <c r="BJ1144" s="201"/>
      <c r="BK1144" s="201"/>
      <c r="BL1144" s="201"/>
      <c r="BM1144" s="201"/>
      <c r="BN1144" s="201"/>
      <c r="BO1144" s="201"/>
      <c r="BP1144" s="201"/>
      <c r="BQ1144" s="201"/>
      <c r="BR1144" s="201"/>
      <c r="BS1144" s="201"/>
      <c r="BT1144" s="201"/>
      <c r="BU1144" s="201"/>
      <c r="BV1144" s="201"/>
      <c r="BW1144" s="201"/>
      <c r="BX1144" s="201"/>
      <c r="BY1144" s="201"/>
      <c r="BZ1144" s="201"/>
      <c r="CA1144" s="201"/>
      <c r="CB1144" s="201"/>
      <c r="CC1144" s="201"/>
      <c r="CD1144" s="201"/>
      <c r="CE1144" s="201"/>
      <c r="CF1144" s="201"/>
      <c r="CG1144" s="201"/>
      <c r="CH1144" s="201"/>
      <c r="CI1144" s="201"/>
      <c r="CJ1144" s="201"/>
      <c r="CK1144" s="201"/>
      <c r="CL1144" s="201"/>
      <c r="CM1144" s="201"/>
      <c r="CN1144" s="201"/>
      <c r="CO1144" s="201"/>
      <c r="CP1144" s="201"/>
      <c r="CQ1144" s="201"/>
      <c r="CR1144" s="201"/>
      <c r="CS1144" s="201"/>
      <c r="CT1144" s="201"/>
      <c r="CU1144" s="201"/>
      <c r="CV1144" s="201"/>
      <c r="CW1144" s="201"/>
      <c r="CX1144" s="201"/>
      <c r="CY1144" s="201"/>
      <c r="CZ1144" s="201"/>
      <c r="DA1144" s="201"/>
      <c r="DB1144" s="201"/>
      <c r="DC1144" s="201"/>
      <c r="DD1144" s="201"/>
      <c r="DE1144" s="201"/>
      <c r="DF1144" s="201"/>
      <c r="DG1144" s="201"/>
      <c r="DH1144" s="201"/>
      <c r="DI1144" s="201"/>
      <c r="DJ1144" s="201"/>
      <c r="DK1144" s="201"/>
      <c r="DL1144" s="201"/>
      <c r="DM1144" s="201"/>
      <c r="DN1144" s="201"/>
      <c r="DO1144" s="201"/>
      <c r="DP1144" s="201"/>
      <c r="DQ1144" s="201"/>
      <c r="DR1144" s="201"/>
      <c r="DS1144" s="201"/>
      <c r="DT1144" s="201"/>
      <c r="DU1144" s="201"/>
      <c r="DV1144" s="201"/>
      <c r="DW1144" s="201"/>
      <c r="DX1144" s="201"/>
      <c r="DY1144" s="201"/>
      <c r="DZ1144" s="201"/>
      <c r="EA1144" s="201"/>
      <c r="EB1144" s="201"/>
      <c r="EC1144" s="201"/>
      <c r="ED1144" s="201"/>
      <c r="EE1144" s="201"/>
      <c r="EF1144" s="201"/>
      <c r="EG1144" s="201"/>
      <c r="EH1144" s="201"/>
      <c r="EI1144" s="201"/>
      <c r="EJ1144" s="201"/>
      <c r="EK1144" s="201"/>
      <c r="EL1144" s="201"/>
      <c r="EM1144" s="201"/>
      <c r="EN1144" s="201"/>
      <c r="EO1144" s="201"/>
      <c r="EP1144" s="201"/>
      <c r="EQ1144" s="201"/>
      <c r="ER1144" s="201"/>
      <c r="ES1144" s="201"/>
      <c r="ET1144" s="201"/>
      <c r="EU1144" s="201"/>
      <c r="EV1144" s="201"/>
      <c r="EW1144" s="201"/>
      <c r="EX1144" s="201"/>
      <c r="EY1144" s="201"/>
      <c r="EZ1144" s="201"/>
      <c r="FA1144" s="201"/>
      <c r="FB1144" s="201"/>
      <c r="FC1144" s="201"/>
      <c r="FD1144" s="201"/>
      <c r="FE1144" s="201"/>
      <c r="FF1144" s="201"/>
      <c r="FG1144" s="201"/>
      <c r="FH1144" s="201"/>
      <c r="FI1144" s="201"/>
      <c r="FJ1144" s="201"/>
      <c r="FK1144" s="201"/>
      <c r="FL1144" s="201"/>
      <c r="FM1144" s="201"/>
      <c r="FN1144" s="201"/>
      <c r="FO1144" s="201"/>
      <c r="FP1144" s="201"/>
      <c r="FQ1144" s="201"/>
      <c r="FR1144" s="201"/>
      <c r="FS1144" s="201"/>
      <c r="FT1144" s="201"/>
      <c r="FU1144" s="201"/>
      <c r="FV1144" s="201"/>
      <c r="FW1144" s="201"/>
      <c r="FX1144" s="201"/>
      <c r="FY1144" s="201"/>
      <c r="FZ1144" s="201"/>
      <c r="GA1144" s="201"/>
      <c r="GB1144" s="201"/>
      <c r="GC1144" s="201"/>
      <c r="GD1144" s="201"/>
      <c r="GE1144" s="201"/>
      <c r="GF1144" s="201"/>
      <c r="GG1144" s="201"/>
      <c r="GH1144" s="201"/>
      <c r="GI1144" s="201"/>
      <c r="GJ1144" s="201"/>
      <c r="GK1144" s="201"/>
      <c r="GL1144" s="201"/>
      <c r="GM1144" s="201"/>
      <c r="GN1144" s="201"/>
      <c r="GO1144" s="201"/>
      <c r="GP1144" s="201"/>
      <c r="GQ1144" s="201"/>
      <c r="GR1144" s="201"/>
      <c r="GS1144" s="201"/>
      <c r="GT1144" s="201"/>
      <c r="GU1144" s="201"/>
      <c r="GV1144" s="201"/>
      <c r="GW1144" s="201"/>
      <c r="GX1144" s="201"/>
      <c r="GY1144" s="201"/>
      <c r="GZ1144" s="201"/>
      <c r="HA1144" s="201"/>
      <c r="HB1144" s="201"/>
      <c r="HC1144" s="201"/>
      <c r="HD1144" s="201"/>
      <c r="HE1144" s="201"/>
      <c r="HF1144" s="201"/>
      <c r="HG1144" s="201"/>
      <c r="HH1144" s="201"/>
      <c r="HI1144" s="201"/>
      <c r="HJ1144" s="201"/>
      <c r="HK1144" s="201"/>
      <c r="HL1144" s="201"/>
      <c r="HM1144" s="201"/>
      <c r="HN1144" s="201"/>
      <c r="HO1144" s="201"/>
      <c r="HP1144" s="201"/>
      <c r="HQ1144" s="201"/>
      <c r="HR1144" s="201"/>
      <c r="HS1144" s="201"/>
      <c r="HT1144" s="201"/>
      <c r="HU1144" s="201"/>
      <c r="HV1144" s="201"/>
      <c r="HW1144" s="201"/>
      <c r="HX1144" s="201"/>
      <c r="HY1144" s="201"/>
      <c r="HZ1144" s="201"/>
      <c r="IA1144" s="201"/>
      <c r="IB1144" s="201"/>
      <c r="IC1144" s="201"/>
      <c r="ID1144" s="201"/>
      <c r="IE1144" s="201"/>
      <c r="IF1144" s="201"/>
      <c r="IG1144" s="201"/>
      <c r="IH1144" s="201"/>
      <c r="II1144" s="201"/>
      <c r="IJ1144" s="201"/>
      <c r="IK1144" s="201"/>
      <c r="IL1144" s="201"/>
      <c r="IM1144" s="201"/>
      <c r="IN1144" s="201"/>
      <c r="IO1144" s="201"/>
      <c r="IP1144" s="201"/>
      <c r="IQ1144" s="201"/>
      <c r="IR1144" s="201"/>
      <c r="IS1144" s="201"/>
      <c r="IT1144" s="201"/>
      <c r="IU1144" s="201"/>
      <c r="IV1144" s="201"/>
      <c r="IW1144" s="201"/>
      <c r="IX1144" s="201"/>
      <c r="IY1144" s="201"/>
      <c r="IZ1144" s="201"/>
      <c r="JA1144" s="201"/>
      <c r="JB1144" s="201"/>
      <c r="JC1144" s="201"/>
      <c r="JD1144" s="201"/>
      <c r="JE1144" s="201"/>
      <c r="JF1144" s="201"/>
      <c r="JG1144" s="201"/>
      <c r="JH1144" s="201"/>
      <c r="JI1144" s="201"/>
      <c r="JJ1144" s="201"/>
      <c r="JK1144" s="201"/>
      <c r="JL1144" s="201"/>
      <c r="JM1144" s="201"/>
      <c r="JN1144" s="201"/>
      <c r="JO1144" s="201"/>
    </row>
    <row r="1145" spans="1:275" s="682" customFormat="1" x14ac:dyDescent="0.25">
      <c r="A1145" s="637">
        <v>1</v>
      </c>
      <c r="B1145" s="637">
        <v>1</v>
      </c>
      <c r="C1145" s="974" t="s">
        <v>218</v>
      </c>
      <c r="D1145" s="974"/>
      <c r="E1145" s="947"/>
      <c r="F1145" s="1571">
        <f t="shared" si="1032"/>
        <v>9992</v>
      </c>
      <c r="G1145" s="1571">
        <v>0</v>
      </c>
      <c r="H1145" s="948">
        <f t="shared" si="1033"/>
        <v>8327</v>
      </c>
      <c r="I1145" s="948">
        <f t="shared" si="1033"/>
        <v>8349</v>
      </c>
      <c r="J1145" s="1037">
        <f t="shared" si="1031"/>
        <v>100.26420079260238</v>
      </c>
      <c r="K1145" s="3441">
        <f>SUM(K1066)</f>
        <v>0</v>
      </c>
      <c r="L1145" s="1148"/>
      <c r="M1145" s="1148"/>
      <c r="N1145" s="1149"/>
      <c r="O1145" s="1149">
        <v>0</v>
      </c>
      <c r="P1145" s="1149"/>
      <c r="Q1145" s="1149"/>
      <c r="R1145" s="1149"/>
      <c r="S1145" s="1149"/>
      <c r="T1145" s="1149"/>
      <c r="U1145" s="1187"/>
      <c r="V1145" s="1187"/>
      <c r="W1145" s="1187"/>
      <c r="X1145" s="1187"/>
      <c r="Y1145" s="1187"/>
      <c r="Z1145" s="1187"/>
      <c r="AA1145" s="1187"/>
      <c r="AB1145" s="1187"/>
      <c r="AC1145" s="1187"/>
      <c r="AD1145" s="1187"/>
      <c r="AE1145" s="1187"/>
      <c r="AF1145" s="1187"/>
      <c r="AG1145" s="948"/>
      <c r="AH1145" s="3062"/>
      <c r="AI1145" s="948"/>
      <c r="AJ1145" s="948"/>
      <c r="AK1145" s="1150"/>
      <c r="AL1145" s="1150"/>
      <c r="AM1145" s="948"/>
      <c r="AN1145" s="3690"/>
      <c r="AO1145" s="3916">
        <f t="shared" si="1036"/>
        <v>0</v>
      </c>
      <c r="AP1145" s="3916"/>
      <c r="AQ1145" s="4293"/>
      <c r="AR1145" s="201"/>
      <c r="AS1145" s="201"/>
      <c r="AT1145" s="201"/>
      <c r="AU1145" s="201"/>
      <c r="AV1145" s="201"/>
      <c r="AW1145" s="201"/>
      <c r="AX1145" s="201"/>
      <c r="AY1145" s="201"/>
      <c r="AZ1145" s="201"/>
      <c r="BA1145" s="201"/>
      <c r="BB1145" s="201"/>
      <c r="BC1145" s="201"/>
      <c r="BD1145" s="201"/>
      <c r="BE1145" s="201"/>
      <c r="BF1145" s="201"/>
      <c r="BG1145" s="201"/>
      <c r="BH1145" s="201"/>
      <c r="BI1145" s="201"/>
      <c r="BJ1145" s="201"/>
      <c r="BK1145" s="201"/>
      <c r="BL1145" s="201"/>
      <c r="BM1145" s="201"/>
      <c r="BN1145" s="201"/>
      <c r="BO1145" s="201"/>
      <c r="BP1145" s="201"/>
      <c r="BQ1145" s="201"/>
      <c r="BR1145" s="201"/>
      <c r="BS1145" s="201"/>
      <c r="BT1145" s="201"/>
      <c r="BU1145" s="201"/>
      <c r="BV1145" s="201"/>
      <c r="BW1145" s="201"/>
      <c r="BX1145" s="201"/>
      <c r="BY1145" s="201"/>
      <c r="BZ1145" s="201"/>
      <c r="CA1145" s="201"/>
      <c r="CB1145" s="201"/>
      <c r="CC1145" s="201"/>
      <c r="CD1145" s="201"/>
      <c r="CE1145" s="201"/>
      <c r="CF1145" s="201"/>
      <c r="CG1145" s="201"/>
      <c r="CH1145" s="201"/>
      <c r="CI1145" s="201"/>
      <c r="CJ1145" s="201"/>
      <c r="CK1145" s="201"/>
      <c r="CL1145" s="201"/>
      <c r="CM1145" s="201"/>
      <c r="CN1145" s="201"/>
      <c r="CO1145" s="201"/>
      <c r="CP1145" s="201"/>
      <c r="CQ1145" s="201"/>
      <c r="CR1145" s="201"/>
      <c r="CS1145" s="201"/>
      <c r="CT1145" s="201"/>
      <c r="CU1145" s="201"/>
      <c r="CV1145" s="201"/>
      <c r="CW1145" s="201"/>
      <c r="CX1145" s="201"/>
      <c r="CY1145" s="201"/>
      <c r="CZ1145" s="201"/>
      <c r="DA1145" s="201"/>
      <c r="DB1145" s="201"/>
      <c r="DC1145" s="201"/>
      <c r="DD1145" s="201"/>
      <c r="DE1145" s="201"/>
      <c r="DF1145" s="201"/>
      <c r="DG1145" s="201"/>
      <c r="DH1145" s="201"/>
      <c r="DI1145" s="201"/>
      <c r="DJ1145" s="201"/>
      <c r="DK1145" s="201"/>
      <c r="DL1145" s="201"/>
      <c r="DM1145" s="201"/>
      <c r="DN1145" s="201"/>
      <c r="DO1145" s="201"/>
      <c r="DP1145" s="201"/>
      <c r="DQ1145" s="201"/>
      <c r="DR1145" s="201"/>
      <c r="DS1145" s="201"/>
      <c r="DT1145" s="201"/>
      <c r="DU1145" s="201"/>
      <c r="DV1145" s="201"/>
      <c r="DW1145" s="201"/>
      <c r="DX1145" s="201"/>
      <c r="DY1145" s="201"/>
      <c r="DZ1145" s="201"/>
      <c r="EA1145" s="201"/>
      <c r="EB1145" s="201"/>
      <c r="EC1145" s="201"/>
      <c r="ED1145" s="201"/>
      <c r="EE1145" s="201"/>
      <c r="EF1145" s="201"/>
      <c r="EG1145" s="201"/>
      <c r="EH1145" s="201"/>
      <c r="EI1145" s="201"/>
      <c r="EJ1145" s="201"/>
      <c r="EK1145" s="201"/>
      <c r="EL1145" s="201"/>
      <c r="EM1145" s="201"/>
      <c r="EN1145" s="201"/>
      <c r="EO1145" s="201"/>
      <c r="EP1145" s="201"/>
      <c r="EQ1145" s="201"/>
      <c r="ER1145" s="201"/>
      <c r="ES1145" s="201"/>
      <c r="ET1145" s="201"/>
      <c r="EU1145" s="201"/>
      <c r="EV1145" s="201"/>
      <c r="EW1145" s="201"/>
      <c r="EX1145" s="201"/>
      <c r="EY1145" s="201"/>
      <c r="EZ1145" s="201"/>
      <c r="FA1145" s="201"/>
      <c r="FB1145" s="201"/>
      <c r="FC1145" s="201"/>
      <c r="FD1145" s="201"/>
      <c r="FE1145" s="201"/>
      <c r="FF1145" s="201"/>
      <c r="FG1145" s="201"/>
      <c r="FH1145" s="201"/>
      <c r="FI1145" s="201"/>
      <c r="FJ1145" s="201"/>
      <c r="FK1145" s="201"/>
      <c r="FL1145" s="201"/>
      <c r="FM1145" s="201"/>
      <c r="FN1145" s="201"/>
      <c r="FO1145" s="201"/>
      <c r="FP1145" s="201"/>
      <c r="FQ1145" s="201"/>
      <c r="FR1145" s="201"/>
      <c r="FS1145" s="201"/>
      <c r="FT1145" s="201"/>
      <c r="FU1145" s="201"/>
      <c r="FV1145" s="201"/>
      <c r="FW1145" s="201"/>
      <c r="FX1145" s="201"/>
      <c r="FY1145" s="201"/>
      <c r="FZ1145" s="201"/>
      <c r="GA1145" s="201"/>
      <c r="GB1145" s="201"/>
      <c r="GC1145" s="201"/>
      <c r="GD1145" s="201"/>
      <c r="GE1145" s="201"/>
      <c r="GF1145" s="201"/>
      <c r="GG1145" s="201"/>
      <c r="GH1145" s="201"/>
      <c r="GI1145" s="201"/>
      <c r="GJ1145" s="201"/>
      <c r="GK1145" s="201"/>
      <c r="GL1145" s="201"/>
      <c r="GM1145" s="201"/>
      <c r="GN1145" s="201"/>
      <c r="GO1145" s="201"/>
      <c r="GP1145" s="201"/>
      <c r="GQ1145" s="201"/>
      <c r="GR1145" s="201"/>
      <c r="GS1145" s="201"/>
      <c r="GT1145" s="201"/>
      <c r="GU1145" s="201"/>
      <c r="GV1145" s="201"/>
      <c r="GW1145" s="201"/>
      <c r="GX1145" s="201"/>
      <c r="GY1145" s="201"/>
      <c r="GZ1145" s="201"/>
      <c r="HA1145" s="201"/>
      <c r="HB1145" s="201"/>
      <c r="HC1145" s="201"/>
      <c r="HD1145" s="201"/>
      <c r="HE1145" s="201"/>
      <c r="HF1145" s="201"/>
      <c r="HG1145" s="201"/>
      <c r="HH1145" s="201"/>
      <c r="HI1145" s="201"/>
      <c r="HJ1145" s="201"/>
      <c r="HK1145" s="201"/>
      <c r="HL1145" s="201"/>
      <c r="HM1145" s="201"/>
      <c r="HN1145" s="201"/>
      <c r="HO1145" s="201"/>
      <c r="HP1145" s="201"/>
      <c r="HQ1145" s="201"/>
      <c r="HR1145" s="201"/>
      <c r="HS1145" s="201"/>
      <c r="HT1145" s="201"/>
      <c r="HU1145" s="201"/>
      <c r="HV1145" s="201"/>
      <c r="HW1145" s="201"/>
      <c r="HX1145" s="201"/>
      <c r="HY1145" s="201"/>
      <c r="HZ1145" s="201"/>
      <c r="IA1145" s="201"/>
      <c r="IB1145" s="201"/>
      <c r="IC1145" s="201"/>
      <c r="ID1145" s="201"/>
      <c r="IE1145" s="201"/>
      <c r="IF1145" s="201"/>
      <c r="IG1145" s="201"/>
      <c r="IH1145" s="201"/>
      <c r="II1145" s="201"/>
      <c r="IJ1145" s="201"/>
      <c r="IK1145" s="201"/>
      <c r="IL1145" s="201"/>
      <c r="IM1145" s="201"/>
      <c r="IN1145" s="201"/>
      <c r="IO1145" s="201"/>
      <c r="IP1145" s="201"/>
      <c r="IQ1145" s="201"/>
      <c r="IR1145" s="201"/>
      <c r="IS1145" s="201"/>
      <c r="IT1145" s="201"/>
      <c r="IU1145" s="201"/>
      <c r="IV1145" s="201"/>
      <c r="IW1145" s="201"/>
      <c r="IX1145" s="201"/>
      <c r="IY1145" s="201"/>
      <c r="IZ1145" s="201"/>
      <c r="JA1145" s="201"/>
      <c r="JB1145" s="201"/>
      <c r="JC1145" s="201"/>
      <c r="JD1145" s="201"/>
      <c r="JE1145" s="201"/>
      <c r="JF1145" s="201"/>
      <c r="JG1145" s="201"/>
      <c r="JH1145" s="201"/>
      <c r="JI1145" s="201"/>
      <c r="JJ1145" s="201"/>
      <c r="JK1145" s="201"/>
      <c r="JL1145" s="201"/>
      <c r="JM1145" s="201"/>
      <c r="JN1145" s="201"/>
      <c r="JO1145" s="201"/>
    </row>
    <row r="1146" spans="1:275" s="682" customFormat="1" x14ac:dyDescent="0.25">
      <c r="A1146" s="637">
        <v>1</v>
      </c>
      <c r="B1146" s="637">
        <v>1</v>
      </c>
      <c r="C1146" s="971" t="s">
        <v>219</v>
      </c>
      <c r="D1146" s="971"/>
      <c r="E1146" s="947"/>
      <c r="F1146" s="1571">
        <f t="shared" si="1032"/>
        <v>8</v>
      </c>
      <c r="G1146" s="1571">
        <v>0</v>
      </c>
      <c r="H1146" s="948">
        <f t="shared" si="1033"/>
        <v>7</v>
      </c>
      <c r="I1146" s="948">
        <f t="shared" si="1033"/>
        <v>0</v>
      </c>
      <c r="J1146" s="1037">
        <f t="shared" si="1031"/>
        <v>0</v>
      </c>
      <c r="K1146" s="3441">
        <f>SUM(K1067)</f>
        <v>0</v>
      </c>
      <c r="L1146" s="1148"/>
      <c r="M1146" s="1148"/>
      <c r="N1146" s="1149"/>
      <c r="O1146" s="1149">
        <v>0</v>
      </c>
      <c r="P1146" s="1149"/>
      <c r="Q1146" s="1149"/>
      <c r="R1146" s="1149"/>
      <c r="S1146" s="1149"/>
      <c r="T1146" s="1149"/>
      <c r="U1146" s="1187"/>
      <c r="V1146" s="1187"/>
      <c r="W1146" s="1187"/>
      <c r="X1146" s="1187"/>
      <c r="Y1146" s="1187"/>
      <c r="Z1146" s="1187"/>
      <c r="AA1146" s="1187"/>
      <c r="AB1146" s="1187"/>
      <c r="AC1146" s="1187"/>
      <c r="AD1146" s="1187"/>
      <c r="AE1146" s="1187"/>
      <c r="AF1146" s="1187"/>
      <c r="AG1146" s="948"/>
      <c r="AH1146" s="3062"/>
      <c r="AI1146" s="948"/>
      <c r="AJ1146" s="948"/>
      <c r="AK1146" s="1150"/>
      <c r="AL1146" s="1150"/>
      <c r="AM1146" s="948"/>
      <c r="AN1146" s="3690"/>
      <c r="AO1146" s="3916">
        <f t="shared" si="1036"/>
        <v>0</v>
      </c>
      <c r="AP1146" s="3916"/>
      <c r="AQ1146" s="4293"/>
      <c r="AR1146" s="201"/>
      <c r="AS1146" s="201"/>
      <c r="AT1146" s="201"/>
      <c r="AU1146" s="201"/>
      <c r="AV1146" s="201"/>
      <c r="AW1146" s="201"/>
      <c r="AX1146" s="201"/>
      <c r="AY1146" s="201"/>
      <c r="AZ1146" s="201"/>
      <c r="BA1146" s="201"/>
      <c r="BB1146" s="201"/>
      <c r="BC1146" s="201"/>
      <c r="BD1146" s="201"/>
      <c r="BE1146" s="201"/>
      <c r="BF1146" s="201"/>
      <c r="BG1146" s="201"/>
      <c r="BH1146" s="201"/>
      <c r="BI1146" s="201"/>
      <c r="BJ1146" s="201"/>
      <c r="BK1146" s="201"/>
      <c r="BL1146" s="201"/>
      <c r="BM1146" s="201"/>
      <c r="BN1146" s="201"/>
      <c r="BO1146" s="201"/>
      <c r="BP1146" s="201"/>
      <c r="BQ1146" s="201"/>
      <c r="BR1146" s="201"/>
      <c r="BS1146" s="201"/>
      <c r="BT1146" s="201"/>
      <c r="BU1146" s="201"/>
      <c r="BV1146" s="201"/>
      <c r="BW1146" s="201"/>
      <c r="BX1146" s="201"/>
      <c r="BY1146" s="201"/>
      <c r="BZ1146" s="201"/>
      <c r="CA1146" s="201"/>
      <c r="CB1146" s="201"/>
      <c r="CC1146" s="201"/>
      <c r="CD1146" s="201"/>
      <c r="CE1146" s="201"/>
      <c r="CF1146" s="201"/>
      <c r="CG1146" s="201"/>
      <c r="CH1146" s="201"/>
      <c r="CI1146" s="201"/>
      <c r="CJ1146" s="201"/>
      <c r="CK1146" s="201"/>
      <c r="CL1146" s="201"/>
      <c r="CM1146" s="201"/>
      <c r="CN1146" s="201"/>
      <c r="CO1146" s="201"/>
      <c r="CP1146" s="201"/>
      <c r="CQ1146" s="201"/>
      <c r="CR1146" s="201"/>
      <c r="CS1146" s="201"/>
      <c r="CT1146" s="201"/>
      <c r="CU1146" s="201"/>
      <c r="CV1146" s="201"/>
      <c r="CW1146" s="201"/>
      <c r="CX1146" s="201"/>
      <c r="CY1146" s="201"/>
      <c r="CZ1146" s="201"/>
      <c r="DA1146" s="201"/>
      <c r="DB1146" s="201"/>
      <c r="DC1146" s="201"/>
      <c r="DD1146" s="201"/>
      <c r="DE1146" s="201"/>
      <c r="DF1146" s="201"/>
      <c r="DG1146" s="201"/>
      <c r="DH1146" s="201"/>
      <c r="DI1146" s="201"/>
      <c r="DJ1146" s="201"/>
      <c r="DK1146" s="201"/>
      <c r="DL1146" s="201"/>
      <c r="DM1146" s="201"/>
      <c r="DN1146" s="201"/>
      <c r="DO1146" s="201"/>
      <c r="DP1146" s="201"/>
      <c r="DQ1146" s="201"/>
      <c r="DR1146" s="201"/>
      <c r="DS1146" s="201"/>
      <c r="DT1146" s="201"/>
      <c r="DU1146" s="201"/>
      <c r="DV1146" s="201"/>
      <c r="DW1146" s="201"/>
      <c r="DX1146" s="201"/>
      <c r="DY1146" s="201"/>
      <c r="DZ1146" s="201"/>
      <c r="EA1146" s="201"/>
      <c r="EB1146" s="201"/>
      <c r="EC1146" s="201"/>
      <c r="ED1146" s="201"/>
      <c r="EE1146" s="201"/>
      <c r="EF1146" s="201"/>
      <c r="EG1146" s="201"/>
      <c r="EH1146" s="201"/>
      <c r="EI1146" s="201"/>
      <c r="EJ1146" s="201"/>
      <c r="EK1146" s="201"/>
      <c r="EL1146" s="201"/>
      <c r="EM1146" s="201"/>
      <c r="EN1146" s="201"/>
      <c r="EO1146" s="201"/>
      <c r="EP1146" s="201"/>
      <c r="EQ1146" s="201"/>
      <c r="ER1146" s="201"/>
      <c r="ES1146" s="201"/>
      <c r="ET1146" s="201"/>
      <c r="EU1146" s="201"/>
      <c r="EV1146" s="201"/>
      <c r="EW1146" s="201"/>
      <c r="EX1146" s="201"/>
      <c r="EY1146" s="201"/>
      <c r="EZ1146" s="201"/>
      <c r="FA1146" s="201"/>
      <c r="FB1146" s="201"/>
      <c r="FC1146" s="201"/>
      <c r="FD1146" s="201"/>
      <c r="FE1146" s="201"/>
      <c r="FF1146" s="201"/>
      <c r="FG1146" s="201"/>
      <c r="FH1146" s="201"/>
      <c r="FI1146" s="201"/>
      <c r="FJ1146" s="201"/>
      <c r="FK1146" s="201"/>
      <c r="FL1146" s="201"/>
      <c r="FM1146" s="201"/>
      <c r="FN1146" s="201"/>
      <c r="FO1146" s="201"/>
      <c r="FP1146" s="201"/>
      <c r="FQ1146" s="201"/>
      <c r="FR1146" s="201"/>
      <c r="FS1146" s="201"/>
      <c r="FT1146" s="201"/>
      <c r="FU1146" s="201"/>
      <c r="FV1146" s="201"/>
      <c r="FW1146" s="201"/>
      <c r="FX1146" s="201"/>
      <c r="FY1146" s="201"/>
      <c r="FZ1146" s="201"/>
      <c r="GA1146" s="201"/>
      <c r="GB1146" s="201"/>
      <c r="GC1146" s="201"/>
      <c r="GD1146" s="201"/>
      <c r="GE1146" s="201"/>
      <c r="GF1146" s="201"/>
      <c r="GG1146" s="201"/>
      <c r="GH1146" s="201"/>
      <c r="GI1146" s="201"/>
      <c r="GJ1146" s="201"/>
      <c r="GK1146" s="201"/>
      <c r="GL1146" s="201"/>
      <c r="GM1146" s="201"/>
      <c r="GN1146" s="201"/>
      <c r="GO1146" s="201"/>
      <c r="GP1146" s="201"/>
      <c r="GQ1146" s="201"/>
      <c r="GR1146" s="201"/>
      <c r="GS1146" s="201"/>
      <c r="GT1146" s="201"/>
      <c r="GU1146" s="201"/>
      <c r="GV1146" s="201"/>
      <c r="GW1146" s="201"/>
      <c r="GX1146" s="201"/>
      <c r="GY1146" s="201"/>
      <c r="GZ1146" s="201"/>
      <c r="HA1146" s="201"/>
      <c r="HB1146" s="201"/>
      <c r="HC1146" s="201"/>
      <c r="HD1146" s="201"/>
      <c r="HE1146" s="201"/>
      <c r="HF1146" s="201"/>
      <c r="HG1146" s="201"/>
      <c r="HH1146" s="201"/>
      <c r="HI1146" s="201"/>
      <c r="HJ1146" s="201"/>
      <c r="HK1146" s="201"/>
      <c r="HL1146" s="201"/>
      <c r="HM1146" s="201"/>
      <c r="HN1146" s="201"/>
      <c r="HO1146" s="201"/>
      <c r="HP1146" s="201"/>
      <c r="HQ1146" s="201"/>
      <c r="HR1146" s="201"/>
      <c r="HS1146" s="201"/>
      <c r="HT1146" s="201"/>
      <c r="HU1146" s="201"/>
      <c r="HV1146" s="201"/>
      <c r="HW1146" s="201"/>
      <c r="HX1146" s="201"/>
      <c r="HY1146" s="201"/>
      <c r="HZ1146" s="201"/>
      <c r="IA1146" s="201"/>
      <c r="IB1146" s="201"/>
      <c r="IC1146" s="201"/>
      <c r="ID1146" s="201"/>
      <c r="IE1146" s="201"/>
      <c r="IF1146" s="201"/>
      <c r="IG1146" s="201"/>
      <c r="IH1146" s="201"/>
      <c r="II1146" s="201"/>
      <c r="IJ1146" s="201"/>
      <c r="IK1146" s="201"/>
      <c r="IL1146" s="201"/>
      <c r="IM1146" s="201"/>
      <c r="IN1146" s="201"/>
      <c r="IO1146" s="201"/>
      <c r="IP1146" s="201"/>
      <c r="IQ1146" s="201"/>
      <c r="IR1146" s="201"/>
      <c r="IS1146" s="201"/>
      <c r="IT1146" s="201"/>
      <c r="IU1146" s="201"/>
      <c r="IV1146" s="201"/>
      <c r="IW1146" s="201"/>
      <c r="IX1146" s="201"/>
      <c r="IY1146" s="201"/>
      <c r="IZ1146" s="201"/>
      <c r="JA1146" s="201"/>
      <c r="JB1146" s="201"/>
      <c r="JC1146" s="201"/>
      <c r="JD1146" s="201"/>
      <c r="JE1146" s="201"/>
      <c r="JF1146" s="201"/>
      <c r="JG1146" s="201"/>
      <c r="JH1146" s="201"/>
      <c r="JI1146" s="201"/>
      <c r="JJ1146" s="201"/>
      <c r="JK1146" s="201"/>
      <c r="JL1146" s="201"/>
      <c r="JM1146" s="201"/>
      <c r="JN1146" s="201"/>
      <c r="JO1146" s="201"/>
    </row>
    <row r="1147" spans="1:275" s="682" customFormat="1" ht="30" x14ac:dyDescent="0.25">
      <c r="A1147" s="637">
        <v>1</v>
      </c>
      <c r="B1147" s="637">
        <v>1</v>
      </c>
      <c r="C1147" s="1452" t="s">
        <v>220</v>
      </c>
      <c r="D1147" s="1452"/>
      <c r="E1147" s="947"/>
      <c r="F1147" s="1573">
        <f t="shared" si="1032"/>
        <v>8</v>
      </c>
      <c r="G1147" s="1573">
        <v>0</v>
      </c>
      <c r="H1147" s="948">
        <f t="shared" si="1033"/>
        <v>7</v>
      </c>
      <c r="I1147" s="952">
        <f t="shared" si="1033"/>
        <v>0</v>
      </c>
      <c r="J1147" s="1037">
        <f t="shared" si="1031"/>
        <v>0</v>
      </c>
      <c r="K1147" s="3442">
        <f>SUM(K1068)</f>
        <v>0</v>
      </c>
      <c r="L1147" s="1453"/>
      <c r="M1147" s="1453"/>
      <c r="N1147" s="1454"/>
      <c r="O1147" s="1454">
        <v>0</v>
      </c>
      <c r="P1147" s="1149"/>
      <c r="Q1147" s="1454"/>
      <c r="R1147" s="1454"/>
      <c r="S1147" s="1454"/>
      <c r="T1147" s="1149"/>
      <c r="U1147" s="1192"/>
      <c r="V1147" s="1192"/>
      <c r="W1147" s="1192"/>
      <c r="X1147" s="1192"/>
      <c r="Y1147" s="1192"/>
      <c r="Z1147" s="1192"/>
      <c r="AA1147" s="1192"/>
      <c r="AB1147" s="1192"/>
      <c r="AC1147" s="1192"/>
      <c r="AD1147" s="1192"/>
      <c r="AE1147" s="1192"/>
      <c r="AF1147" s="1187"/>
      <c r="AG1147" s="948"/>
      <c r="AH1147" s="3062"/>
      <c r="AI1147" s="948"/>
      <c r="AJ1147" s="952"/>
      <c r="AK1147" s="1455"/>
      <c r="AL1147" s="1455"/>
      <c r="AM1147" s="952"/>
      <c r="AN1147" s="3690"/>
      <c r="AO1147" s="3948">
        <f t="shared" si="1036"/>
        <v>0</v>
      </c>
      <c r="AP1147" s="3948"/>
      <c r="AQ1147" s="4293"/>
      <c r="AR1147" s="201"/>
      <c r="AS1147" s="201"/>
      <c r="AT1147" s="201"/>
      <c r="AU1147" s="201"/>
      <c r="AV1147" s="201"/>
      <c r="AW1147" s="201"/>
      <c r="AX1147" s="201"/>
      <c r="AY1147" s="201"/>
      <c r="AZ1147" s="201"/>
      <c r="BA1147" s="201"/>
      <c r="BB1147" s="201"/>
      <c r="BC1147" s="201"/>
      <c r="BD1147" s="201"/>
      <c r="BE1147" s="201"/>
      <c r="BF1147" s="201"/>
      <c r="BG1147" s="201"/>
      <c r="BH1147" s="201"/>
      <c r="BI1147" s="201"/>
      <c r="BJ1147" s="201"/>
      <c r="BK1147" s="201"/>
      <c r="BL1147" s="201"/>
      <c r="BM1147" s="201"/>
      <c r="BN1147" s="201"/>
      <c r="BO1147" s="201"/>
      <c r="BP1147" s="201"/>
      <c r="BQ1147" s="201"/>
      <c r="BR1147" s="201"/>
      <c r="BS1147" s="201"/>
      <c r="BT1147" s="201"/>
      <c r="BU1147" s="201"/>
      <c r="BV1147" s="201"/>
      <c r="BW1147" s="201"/>
      <c r="BX1147" s="201"/>
      <c r="BY1147" s="201"/>
      <c r="BZ1147" s="201"/>
      <c r="CA1147" s="201"/>
      <c r="CB1147" s="201"/>
      <c r="CC1147" s="201"/>
      <c r="CD1147" s="201"/>
      <c r="CE1147" s="201"/>
      <c r="CF1147" s="201"/>
      <c r="CG1147" s="201"/>
      <c r="CH1147" s="201"/>
      <c r="CI1147" s="201"/>
      <c r="CJ1147" s="201"/>
      <c r="CK1147" s="201"/>
      <c r="CL1147" s="201"/>
      <c r="CM1147" s="201"/>
      <c r="CN1147" s="201"/>
      <c r="CO1147" s="201"/>
      <c r="CP1147" s="201"/>
      <c r="CQ1147" s="201"/>
      <c r="CR1147" s="201"/>
      <c r="CS1147" s="201"/>
      <c r="CT1147" s="201"/>
      <c r="CU1147" s="201"/>
      <c r="CV1147" s="201"/>
      <c r="CW1147" s="201"/>
      <c r="CX1147" s="201"/>
      <c r="CY1147" s="201"/>
      <c r="CZ1147" s="201"/>
      <c r="DA1147" s="201"/>
      <c r="DB1147" s="201"/>
      <c r="DC1147" s="201"/>
      <c r="DD1147" s="201"/>
      <c r="DE1147" s="201"/>
      <c r="DF1147" s="201"/>
      <c r="DG1147" s="201"/>
      <c r="DH1147" s="201"/>
      <c r="DI1147" s="201"/>
      <c r="DJ1147" s="201"/>
      <c r="DK1147" s="201"/>
      <c r="DL1147" s="201"/>
      <c r="DM1147" s="201"/>
      <c r="DN1147" s="201"/>
      <c r="DO1147" s="201"/>
      <c r="DP1147" s="201"/>
      <c r="DQ1147" s="201"/>
      <c r="DR1147" s="201"/>
      <c r="DS1147" s="201"/>
      <c r="DT1147" s="201"/>
      <c r="DU1147" s="201"/>
      <c r="DV1147" s="201"/>
      <c r="DW1147" s="201"/>
      <c r="DX1147" s="201"/>
      <c r="DY1147" s="201"/>
      <c r="DZ1147" s="201"/>
      <c r="EA1147" s="201"/>
      <c r="EB1147" s="201"/>
      <c r="EC1147" s="201"/>
      <c r="ED1147" s="201"/>
      <c r="EE1147" s="201"/>
      <c r="EF1147" s="201"/>
      <c r="EG1147" s="201"/>
      <c r="EH1147" s="201"/>
      <c r="EI1147" s="201"/>
      <c r="EJ1147" s="201"/>
      <c r="EK1147" s="201"/>
      <c r="EL1147" s="201"/>
      <c r="EM1147" s="201"/>
      <c r="EN1147" s="201"/>
      <c r="EO1147" s="201"/>
      <c r="EP1147" s="201"/>
      <c r="EQ1147" s="201"/>
      <c r="ER1147" s="201"/>
      <c r="ES1147" s="201"/>
      <c r="ET1147" s="201"/>
      <c r="EU1147" s="201"/>
      <c r="EV1147" s="201"/>
      <c r="EW1147" s="201"/>
      <c r="EX1147" s="201"/>
      <c r="EY1147" s="201"/>
      <c r="EZ1147" s="201"/>
      <c r="FA1147" s="201"/>
      <c r="FB1147" s="201"/>
      <c r="FC1147" s="201"/>
      <c r="FD1147" s="201"/>
      <c r="FE1147" s="201"/>
      <c r="FF1147" s="201"/>
      <c r="FG1147" s="201"/>
      <c r="FH1147" s="201"/>
      <c r="FI1147" s="201"/>
      <c r="FJ1147" s="201"/>
      <c r="FK1147" s="201"/>
      <c r="FL1147" s="201"/>
      <c r="FM1147" s="201"/>
      <c r="FN1147" s="201"/>
      <c r="FO1147" s="201"/>
      <c r="FP1147" s="201"/>
      <c r="FQ1147" s="201"/>
      <c r="FR1147" s="201"/>
      <c r="FS1147" s="201"/>
      <c r="FT1147" s="201"/>
      <c r="FU1147" s="201"/>
      <c r="FV1147" s="201"/>
      <c r="FW1147" s="201"/>
      <c r="FX1147" s="201"/>
      <c r="FY1147" s="201"/>
      <c r="FZ1147" s="201"/>
      <c r="GA1147" s="201"/>
      <c r="GB1147" s="201"/>
      <c r="GC1147" s="201"/>
      <c r="GD1147" s="201"/>
      <c r="GE1147" s="201"/>
      <c r="GF1147" s="201"/>
      <c r="GG1147" s="201"/>
      <c r="GH1147" s="201"/>
      <c r="GI1147" s="201"/>
      <c r="GJ1147" s="201"/>
      <c r="GK1147" s="201"/>
      <c r="GL1147" s="201"/>
      <c r="GM1147" s="201"/>
      <c r="GN1147" s="201"/>
      <c r="GO1147" s="201"/>
      <c r="GP1147" s="201"/>
      <c r="GQ1147" s="201"/>
      <c r="GR1147" s="201"/>
      <c r="GS1147" s="201"/>
      <c r="GT1147" s="201"/>
      <c r="GU1147" s="201"/>
      <c r="GV1147" s="201"/>
      <c r="GW1147" s="201"/>
      <c r="GX1147" s="201"/>
      <c r="GY1147" s="201"/>
      <c r="GZ1147" s="201"/>
      <c r="HA1147" s="201"/>
      <c r="HB1147" s="201"/>
      <c r="HC1147" s="201"/>
      <c r="HD1147" s="201"/>
      <c r="HE1147" s="201"/>
      <c r="HF1147" s="201"/>
      <c r="HG1147" s="201"/>
      <c r="HH1147" s="201"/>
      <c r="HI1147" s="201"/>
      <c r="HJ1147" s="201"/>
      <c r="HK1147" s="201"/>
      <c r="HL1147" s="201"/>
      <c r="HM1147" s="201"/>
      <c r="HN1147" s="201"/>
      <c r="HO1147" s="201"/>
      <c r="HP1147" s="201"/>
      <c r="HQ1147" s="201"/>
      <c r="HR1147" s="201"/>
      <c r="HS1147" s="201"/>
      <c r="HT1147" s="201"/>
      <c r="HU1147" s="201"/>
      <c r="HV1147" s="201"/>
      <c r="HW1147" s="201"/>
      <c r="HX1147" s="201"/>
      <c r="HY1147" s="201"/>
      <c r="HZ1147" s="201"/>
      <c r="IA1147" s="201"/>
      <c r="IB1147" s="201"/>
      <c r="IC1147" s="201"/>
      <c r="ID1147" s="201"/>
      <c r="IE1147" s="201"/>
      <c r="IF1147" s="201"/>
      <c r="IG1147" s="201"/>
      <c r="IH1147" s="201"/>
      <c r="II1147" s="201"/>
      <c r="IJ1147" s="201"/>
      <c r="IK1147" s="201"/>
      <c r="IL1147" s="201"/>
      <c r="IM1147" s="201"/>
      <c r="IN1147" s="201"/>
      <c r="IO1147" s="201"/>
      <c r="IP1147" s="201"/>
      <c r="IQ1147" s="201"/>
      <c r="IR1147" s="201"/>
      <c r="IS1147" s="201"/>
      <c r="IT1147" s="201"/>
      <c r="IU1147" s="201"/>
      <c r="IV1147" s="201"/>
      <c r="IW1147" s="201"/>
      <c r="IX1147" s="201"/>
      <c r="IY1147" s="201"/>
      <c r="IZ1147" s="201"/>
      <c r="JA1147" s="201"/>
      <c r="JB1147" s="201"/>
      <c r="JC1147" s="201"/>
      <c r="JD1147" s="201"/>
      <c r="JE1147" s="201"/>
      <c r="JF1147" s="201"/>
      <c r="JG1147" s="201"/>
      <c r="JH1147" s="201"/>
      <c r="JI1147" s="201"/>
      <c r="JJ1147" s="201"/>
      <c r="JK1147" s="201"/>
      <c r="JL1147" s="201"/>
      <c r="JM1147" s="201"/>
      <c r="JN1147" s="201"/>
      <c r="JO1147" s="201"/>
    </row>
    <row r="1148" spans="1:275" s="682" customFormat="1" ht="30" thickBot="1" x14ac:dyDescent="0.3">
      <c r="A1148" s="637"/>
      <c r="B1148" s="637">
        <v>1</v>
      </c>
      <c r="C1148" s="1097" t="s">
        <v>225</v>
      </c>
      <c r="D1148" s="1714"/>
      <c r="E1148" s="1456"/>
      <c r="F1148" s="1574">
        <f>F1069</f>
        <v>10000</v>
      </c>
      <c r="G1148" s="1574">
        <v>0</v>
      </c>
      <c r="H1148" s="1457">
        <f>H1069</f>
        <v>8334</v>
      </c>
      <c r="I1148" s="1457">
        <f>I1069</f>
        <v>8349</v>
      </c>
      <c r="J1148" s="1253">
        <f t="shared" si="1031"/>
        <v>100.17998560115191</v>
      </c>
      <c r="K1148" s="3640">
        <f>K1069</f>
        <v>0</v>
      </c>
      <c r="L1148" s="1157"/>
      <c r="M1148" s="1157"/>
      <c r="N1148" s="1158"/>
      <c r="O1148" s="1158">
        <v>0</v>
      </c>
      <c r="P1148" s="1158"/>
      <c r="Q1148" s="1158"/>
      <c r="R1148" s="1158"/>
      <c r="S1148" s="1158"/>
      <c r="T1148" s="1158"/>
      <c r="U1148" s="1195">
        <f t="shared" ref="U1148:AP1148" si="1039">U1069</f>
        <v>58509.734239999998</v>
      </c>
      <c r="V1148" s="1195">
        <f t="shared" si="1039"/>
        <v>58509.734239999998</v>
      </c>
      <c r="W1148" s="1195">
        <f t="shared" si="1039"/>
        <v>58509.734239999998</v>
      </c>
      <c r="X1148" s="1195">
        <f t="shared" si="1039"/>
        <v>58509.734239999998</v>
      </c>
      <c r="Y1148" s="1195">
        <f t="shared" si="1039"/>
        <v>58509.734239999998</v>
      </c>
      <c r="Z1148" s="1195">
        <f t="shared" si="1039"/>
        <v>58509.734239999998</v>
      </c>
      <c r="AA1148" s="1195">
        <f t="shared" si="1039"/>
        <v>58509.734239999998</v>
      </c>
      <c r="AB1148" s="1195">
        <f t="shared" si="1039"/>
        <v>58509.734239999998</v>
      </c>
      <c r="AC1148" s="1195">
        <f t="shared" si="1039"/>
        <v>58509.734239999998</v>
      </c>
      <c r="AD1148" s="1195">
        <f t="shared" ref="AD1148:AE1148" si="1040">AD1069</f>
        <v>58509.734239999998</v>
      </c>
      <c r="AE1148" s="1195">
        <f t="shared" si="1040"/>
        <v>58509.734239999998</v>
      </c>
      <c r="AF1148" s="1195">
        <f t="shared" si="1039"/>
        <v>48758.111866666666</v>
      </c>
      <c r="AG1148" s="976">
        <f t="shared" si="1039"/>
        <v>48394.38519999999</v>
      </c>
      <c r="AH1148" s="3116">
        <f t="shared" si="1039"/>
        <v>0</v>
      </c>
      <c r="AI1148" s="976">
        <f t="shared" si="1039"/>
        <v>0</v>
      </c>
      <c r="AJ1148" s="976">
        <f t="shared" si="1039"/>
        <v>-363.72666666667646</v>
      </c>
      <c r="AK1148" s="976">
        <f t="shared" si="1039"/>
        <v>0</v>
      </c>
      <c r="AL1148" s="976">
        <f t="shared" si="1039"/>
        <v>-57.622229999999995</v>
      </c>
      <c r="AM1148" s="976">
        <f t="shared" si="1039"/>
        <v>48336.762969999989</v>
      </c>
      <c r="AN1148" s="3691">
        <f t="shared" si="1039"/>
        <v>0</v>
      </c>
      <c r="AO1148" s="4117">
        <f t="shared" si="1039"/>
        <v>0</v>
      </c>
      <c r="AP1148" s="4118">
        <f t="shared" si="1039"/>
        <v>0</v>
      </c>
      <c r="AQ1148" s="4293"/>
      <c r="AR1148" s="201"/>
      <c r="AS1148" s="201"/>
      <c r="AT1148" s="201"/>
      <c r="AU1148" s="201"/>
      <c r="AV1148" s="201"/>
      <c r="AW1148" s="201"/>
      <c r="AX1148" s="201"/>
      <c r="AY1148" s="201"/>
      <c r="AZ1148" s="201"/>
      <c r="BA1148" s="201"/>
      <c r="BB1148" s="201"/>
      <c r="BC1148" s="201"/>
      <c r="BD1148" s="201"/>
      <c r="BE1148" s="201"/>
      <c r="BF1148" s="201"/>
      <c r="BG1148" s="201"/>
      <c r="BH1148" s="201"/>
      <c r="BI1148" s="201"/>
      <c r="BJ1148" s="201"/>
      <c r="BK1148" s="201"/>
      <c r="BL1148" s="201"/>
      <c r="BM1148" s="201"/>
      <c r="BN1148" s="201"/>
      <c r="BO1148" s="201"/>
      <c r="BP1148" s="201"/>
      <c r="BQ1148" s="201"/>
      <c r="BR1148" s="201"/>
      <c r="BS1148" s="201"/>
      <c r="BT1148" s="201"/>
      <c r="BU1148" s="201"/>
      <c r="BV1148" s="201"/>
      <c r="BW1148" s="201"/>
      <c r="BX1148" s="201"/>
      <c r="BY1148" s="201"/>
      <c r="BZ1148" s="201"/>
      <c r="CA1148" s="201"/>
      <c r="CB1148" s="201"/>
      <c r="CC1148" s="201"/>
      <c r="CD1148" s="201"/>
      <c r="CE1148" s="201"/>
      <c r="CF1148" s="201"/>
      <c r="CG1148" s="201"/>
      <c r="CH1148" s="201"/>
      <c r="CI1148" s="201"/>
      <c r="CJ1148" s="201"/>
      <c r="CK1148" s="201"/>
      <c r="CL1148" s="201"/>
      <c r="CM1148" s="201"/>
      <c r="CN1148" s="201"/>
      <c r="CO1148" s="201"/>
      <c r="CP1148" s="201"/>
      <c r="CQ1148" s="201"/>
      <c r="CR1148" s="201"/>
      <c r="CS1148" s="201"/>
      <c r="CT1148" s="201"/>
      <c r="CU1148" s="201"/>
      <c r="CV1148" s="201"/>
      <c r="CW1148" s="201"/>
      <c r="CX1148" s="201"/>
      <c r="CY1148" s="201"/>
      <c r="CZ1148" s="201"/>
      <c r="DA1148" s="201"/>
      <c r="DB1148" s="201"/>
      <c r="DC1148" s="201"/>
      <c r="DD1148" s="201"/>
      <c r="DE1148" s="201"/>
      <c r="DF1148" s="201"/>
      <c r="DG1148" s="201"/>
      <c r="DH1148" s="201"/>
      <c r="DI1148" s="201"/>
      <c r="DJ1148" s="201"/>
      <c r="DK1148" s="201"/>
      <c r="DL1148" s="201"/>
      <c r="DM1148" s="201"/>
      <c r="DN1148" s="201"/>
      <c r="DO1148" s="201"/>
      <c r="DP1148" s="201"/>
      <c r="DQ1148" s="201"/>
      <c r="DR1148" s="201"/>
      <c r="DS1148" s="201"/>
      <c r="DT1148" s="201"/>
      <c r="DU1148" s="201"/>
      <c r="DV1148" s="201"/>
      <c r="DW1148" s="201"/>
      <c r="DX1148" s="201"/>
      <c r="DY1148" s="201"/>
      <c r="DZ1148" s="201"/>
      <c r="EA1148" s="201"/>
      <c r="EB1148" s="201"/>
      <c r="EC1148" s="201"/>
      <c r="ED1148" s="201"/>
      <c r="EE1148" s="201"/>
      <c r="EF1148" s="201"/>
      <c r="EG1148" s="201"/>
      <c r="EH1148" s="201"/>
      <c r="EI1148" s="201"/>
      <c r="EJ1148" s="201"/>
      <c r="EK1148" s="201"/>
      <c r="EL1148" s="201"/>
      <c r="EM1148" s="201"/>
      <c r="EN1148" s="201"/>
      <c r="EO1148" s="201"/>
      <c r="EP1148" s="201"/>
      <c r="EQ1148" s="201"/>
      <c r="ER1148" s="201"/>
      <c r="ES1148" s="201"/>
      <c r="ET1148" s="201"/>
      <c r="EU1148" s="201"/>
      <c r="EV1148" s="201"/>
      <c r="EW1148" s="201"/>
      <c r="EX1148" s="201"/>
      <c r="EY1148" s="201"/>
      <c r="EZ1148" s="201"/>
      <c r="FA1148" s="201"/>
      <c r="FB1148" s="201"/>
      <c r="FC1148" s="201"/>
      <c r="FD1148" s="201"/>
      <c r="FE1148" s="201"/>
      <c r="FF1148" s="201"/>
      <c r="FG1148" s="201"/>
      <c r="FH1148" s="201"/>
      <c r="FI1148" s="201"/>
      <c r="FJ1148" s="201"/>
      <c r="FK1148" s="201"/>
      <c r="FL1148" s="201"/>
      <c r="FM1148" s="201"/>
      <c r="FN1148" s="201"/>
      <c r="FO1148" s="201"/>
      <c r="FP1148" s="201"/>
      <c r="FQ1148" s="201"/>
      <c r="FR1148" s="201"/>
      <c r="FS1148" s="201"/>
      <c r="FT1148" s="201"/>
      <c r="FU1148" s="201"/>
      <c r="FV1148" s="201"/>
      <c r="FW1148" s="201"/>
      <c r="FX1148" s="201"/>
      <c r="FY1148" s="201"/>
      <c r="FZ1148" s="201"/>
      <c r="GA1148" s="201"/>
      <c r="GB1148" s="201"/>
      <c r="GC1148" s="201"/>
      <c r="GD1148" s="201"/>
      <c r="GE1148" s="201"/>
      <c r="GF1148" s="201"/>
      <c r="GG1148" s="201"/>
      <c r="GH1148" s="201"/>
      <c r="GI1148" s="201"/>
      <c r="GJ1148" s="201"/>
      <c r="GK1148" s="201"/>
      <c r="GL1148" s="201"/>
      <c r="GM1148" s="201"/>
      <c r="GN1148" s="201"/>
      <c r="GO1148" s="201"/>
      <c r="GP1148" s="201"/>
      <c r="GQ1148" s="201"/>
      <c r="GR1148" s="201"/>
      <c r="GS1148" s="201"/>
      <c r="GT1148" s="201"/>
      <c r="GU1148" s="201"/>
      <c r="GV1148" s="201"/>
      <c r="GW1148" s="201"/>
      <c r="GX1148" s="201"/>
      <c r="GY1148" s="201"/>
      <c r="GZ1148" s="201"/>
      <c r="HA1148" s="201"/>
      <c r="HB1148" s="201"/>
      <c r="HC1148" s="201"/>
      <c r="HD1148" s="201"/>
      <c r="HE1148" s="201"/>
      <c r="HF1148" s="201"/>
      <c r="HG1148" s="201"/>
      <c r="HH1148" s="201"/>
      <c r="HI1148" s="201"/>
      <c r="HJ1148" s="201"/>
      <c r="HK1148" s="201"/>
      <c r="HL1148" s="201"/>
      <c r="HM1148" s="201"/>
      <c r="HN1148" s="201"/>
      <c r="HO1148" s="201"/>
      <c r="HP1148" s="201"/>
      <c r="HQ1148" s="201"/>
      <c r="HR1148" s="201"/>
      <c r="HS1148" s="201"/>
      <c r="HT1148" s="201"/>
      <c r="HU1148" s="201"/>
      <c r="HV1148" s="201"/>
      <c r="HW1148" s="201"/>
      <c r="HX1148" s="201"/>
      <c r="HY1148" s="201"/>
      <c r="HZ1148" s="201"/>
      <c r="IA1148" s="201"/>
      <c r="IB1148" s="201"/>
      <c r="IC1148" s="201"/>
      <c r="ID1148" s="201"/>
      <c r="IE1148" s="201"/>
      <c r="IF1148" s="201"/>
      <c r="IG1148" s="201"/>
      <c r="IH1148" s="201"/>
      <c r="II1148" s="201"/>
      <c r="IJ1148" s="201"/>
      <c r="IK1148" s="201"/>
      <c r="IL1148" s="201"/>
      <c r="IM1148" s="201"/>
      <c r="IN1148" s="201"/>
      <c r="IO1148" s="201"/>
      <c r="IP1148" s="201"/>
      <c r="IQ1148" s="201"/>
      <c r="IR1148" s="201"/>
      <c r="IS1148" s="201"/>
      <c r="IT1148" s="201"/>
      <c r="IU1148" s="201"/>
      <c r="IV1148" s="201"/>
      <c r="IW1148" s="201"/>
      <c r="IX1148" s="201"/>
      <c r="IY1148" s="201"/>
      <c r="IZ1148" s="201"/>
      <c r="JA1148" s="201"/>
      <c r="JB1148" s="201"/>
      <c r="JC1148" s="201"/>
      <c r="JD1148" s="201"/>
      <c r="JE1148" s="201"/>
      <c r="JF1148" s="201"/>
      <c r="JG1148" s="201"/>
      <c r="JH1148" s="201"/>
      <c r="JI1148" s="201"/>
      <c r="JJ1148" s="201"/>
      <c r="JK1148" s="201"/>
      <c r="JL1148" s="201"/>
      <c r="JM1148" s="201"/>
      <c r="JN1148" s="201"/>
      <c r="JO1148" s="201"/>
    </row>
    <row r="1149" spans="1:275" ht="15.75" thickBot="1" x14ac:dyDescent="0.3">
      <c r="A1149" s="637">
        <v>1</v>
      </c>
      <c r="B1149" s="637">
        <v>1</v>
      </c>
      <c r="C1149" s="1846" t="s">
        <v>57</v>
      </c>
      <c r="D1149" s="720"/>
      <c r="E1149" s="720"/>
      <c r="F1149" s="1532"/>
      <c r="G1149" s="1532">
        <v>0</v>
      </c>
      <c r="H1149" s="369"/>
      <c r="I1149" s="369"/>
      <c r="J1149" s="369"/>
      <c r="K1149" s="3418"/>
      <c r="L1149" s="719"/>
      <c r="M1149" s="719"/>
      <c r="N1149" s="648"/>
      <c r="O1149" s="648">
        <v>0</v>
      </c>
      <c r="P1149" s="648"/>
      <c r="Q1149" s="648"/>
      <c r="R1149" s="648"/>
      <c r="S1149" s="648"/>
      <c r="T1149" s="648"/>
      <c r="U1149" s="719"/>
      <c r="V1149" s="719"/>
      <c r="W1149" s="719"/>
      <c r="X1149" s="719"/>
      <c r="Y1149" s="719"/>
      <c r="Z1149" s="719"/>
      <c r="AA1149" s="719"/>
      <c r="AB1149" s="719"/>
      <c r="AC1149" s="719"/>
      <c r="AD1149" s="719"/>
      <c r="AE1149" s="719"/>
      <c r="AF1149" s="2955"/>
      <c r="AG1149" s="648"/>
      <c r="AH1149" s="3117"/>
      <c r="AI1149" s="648"/>
      <c r="AJ1149" s="648"/>
      <c r="AK1149" s="721"/>
      <c r="AL1149" s="721"/>
      <c r="AM1149" s="648"/>
      <c r="AN1149" s="3700"/>
      <c r="AO1149" s="3885"/>
      <c r="AP1149" s="1273"/>
      <c r="AQ1149" s="4293"/>
    </row>
    <row r="1150" spans="1:275" ht="47.25" x14ac:dyDescent="0.25">
      <c r="A1150" s="637">
        <v>1</v>
      </c>
      <c r="B1150" s="637">
        <v>1</v>
      </c>
      <c r="C1150" s="1007" t="s">
        <v>559</v>
      </c>
      <c r="D1150" s="1715"/>
      <c r="E1150" s="722"/>
      <c r="F1150" s="664"/>
      <c r="G1150" s="664">
        <v>0</v>
      </c>
      <c r="H1150" s="364"/>
      <c r="I1150" s="364"/>
      <c r="J1150" s="364"/>
      <c r="K1150" s="3413"/>
      <c r="L1150" s="192"/>
      <c r="M1150" s="192"/>
      <c r="N1150" s="192"/>
      <c r="O1150" s="192">
        <v>0</v>
      </c>
      <c r="P1150" s="192"/>
      <c r="Q1150" s="192"/>
      <c r="R1150" s="192"/>
      <c r="S1150" s="192"/>
      <c r="T1150" s="192"/>
      <c r="U1150" s="564"/>
      <c r="V1150" s="564"/>
      <c r="W1150" s="564"/>
      <c r="X1150" s="564"/>
      <c r="Y1150" s="564"/>
      <c r="Z1150" s="564"/>
      <c r="AA1150" s="564"/>
      <c r="AB1150" s="564"/>
      <c r="AC1150" s="564"/>
      <c r="AD1150" s="564"/>
      <c r="AE1150" s="564"/>
      <c r="AF1150" s="2956"/>
      <c r="AG1150" s="561"/>
      <c r="AH1150" s="3118"/>
      <c r="AI1150" s="561"/>
      <c r="AJ1150" s="561"/>
      <c r="AK1150" s="566"/>
      <c r="AL1150" s="566"/>
      <c r="AM1150" s="561"/>
      <c r="AN1150" s="3690"/>
      <c r="AO1150" s="3879"/>
      <c r="AP1150" s="4119"/>
      <c r="AQ1150" s="4293"/>
    </row>
    <row r="1151" spans="1:275" s="47" customFormat="1" x14ac:dyDescent="0.25">
      <c r="A1151" s="637">
        <v>1</v>
      </c>
      <c r="B1151" s="637">
        <v>1</v>
      </c>
      <c r="C1151" s="560" t="s">
        <v>5</v>
      </c>
      <c r="D1151" s="560"/>
      <c r="E1151" s="560"/>
      <c r="F1151" s="745"/>
      <c r="G1151" s="745">
        <v>0</v>
      </c>
      <c r="H1151" s="192"/>
      <c r="I1151" s="192"/>
      <c r="J1151" s="192"/>
      <c r="K1151" s="3501"/>
      <c r="L1151" s="192"/>
      <c r="M1151" s="192"/>
      <c r="N1151" s="561"/>
      <c r="O1151" s="561">
        <v>0</v>
      </c>
      <c r="P1151" s="561"/>
      <c r="Q1151" s="561"/>
      <c r="R1151" s="561"/>
      <c r="S1151" s="561"/>
      <c r="T1151" s="561"/>
      <c r="U1151" s="1902"/>
      <c r="V1151" s="1902"/>
      <c r="W1151" s="1902"/>
      <c r="X1151" s="1902"/>
      <c r="Y1151" s="1902"/>
      <c r="Z1151" s="1902"/>
      <c r="AA1151" s="1902"/>
      <c r="AB1151" s="1902"/>
      <c r="AC1151" s="1902"/>
      <c r="AD1151" s="1902"/>
      <c r="AE1151" s="1902"/>
      <c r="AF1151" s="2957"/>
      <c r="AG1151" s="192"/>
      <c r="AH1151" s="3105"/>
      <c r="AI1151" s="192"/>
      <c r="AJ1151" s="192"/>
      <c r="AK1151" s="192"/>
      <c r="AL1151" s="192"/>
      <c r="AM1151" s="192"/>
      <c r="AN1151" s="3690"/>
      <c r="AO1151" s="1272"/>
      <c r="AP1151" s="1272"/>
      <c r="AQ1151" s="4293"/>
    </row>
    <row r="1152" spans="1:275" s="47" customFormat="1" x14ac:dyDescent="0.25">
      <c r="A1152" s="637">
        <v>1</v>
      </c>
      <c r="B1152" s="637">
        <v>1</v>
      </c>
      <c r="C1152" s="562" t="s">
        <v>340</v>
      </c>
      <c r="D1152" s="3341" t="s">
        <v>255</v>
      </c>
      <c r="E1152" s="561">
        <v>340</v>
      </c>
      <c r="F1152" s="1566">
        <v>170</v>
      </c>
      <c r="G1152" s="1566">
        <v>0</v>
      </c>
      <c r="H1152" s="69">
        <f>F1152/12*$C$3</f>
        <v>141.66666666666666</v>
      </c>
      <c r="I1152" s="69">
        <v>153</v>
      </c>
      <c r="J1152" s="69">
        <f t="shared" ref="J1152:J1159" si="1041">I1152/H1152*100</f>
        <v>108</v>
      </c>
      <c r="K1152" s="3364">
        <v>7</v>
      </c>
      <c r="L1152" s="564">
        <v>12</v>
      </c>
      <c r="M1152" s="70">
        <f t="shared" ref="M1152:M1164" si="1042">Q1152/I1152</f>
        <v>9.522875816993464</v>
      </c>
      <c r="N1152" s="71">
        <f t="shared" ref="N1152:N1163" si="1043">ROUND(F1152*L1152,0)</f>
        <v>2040</v>
      </c>
      <c r="O1152" s="71">
        <v>0</v>
      </c>
      <c r="P1152" s="71">
        <f>ROUND(N1152/12*$C$3,0)</f>
        <v>1700</v>
      </c>
      <c r="Q1152" s="71">
        <v>1457</v>
      </c>
      <c r="R1152" s="71">
        <f t="shared" ref="R1152:R1164" si="1044">Q1152/P1152*100</f>
        <v>85.705882352941174</v>
      </c>
      <c r="S1152" s="71">
        <f t="shared" ref="S1152:S1163" si="1045">ROUND(N1152/E1152,0)</f>
        <v>6</v>
      </c>
      <c r="T1152" s="71">
        <f t="shared" ref="T1152:T1164" si="1046">Q1152/$C$3*12/S1152</f>
        <v>291.39999999999998</v>
      </c>
      <c r="U1152" s="1879"/>
      <c r="V1152" s="1879"/>
      <c r="W1152" s="1879"/>
      <c r="X1152" s="1879"/>
      <c r="Y1152" s="1879"/>
      <c r="Z1152" s="1879"/>
      <c r="AA1152" s="1879"/>
      <c r="AB1152" s="1879"/>
      <c r="AC1152" s="1879"/>
      <c r="AD1152" s="1879"/>
      <c r="AE1152" s="1879"/>
      <c r="AF1152" s="2917"/>
      <c r="AG1152" s="613"/>
      <c r="AH1152" s="3059"/>
      <c r="AI1152" s="613"/>
      <c r="AJ1152" s="613"/>
      <c r="AK1152" s="613"/>
      <c r="AL1152" s="613"/>
      <c r="AM1152" s="613"/>
      <c r="AN1152" s="3690"/>
      <c r="AO1152" s="3820"/>
      <c r="AP1152" s="4022"/>
      <c r="AQ1152" s="4293"/>
    </row>
    <row r="1153" spans="1:43" s="47" customFormat="1" x14ac:dyDescent="0.25">
      <c r="A1153" s="637">
        <v>1</v>
      </c>
      <c r="B1153" s="637">
        <v>1</v>
      </c>
      <c r="C1153" s="562" t="s">
        <v>24</v>
      </c>
      <c r="D1153" s="3341" t="s">
        <v>255</v>
      </c>
      <c r="E1153" s="561">
        <v>340</v>
      </c>
      <c r="F1153" s="1566">
        <v>638</v>
      </c>
      <c r="G1153" s="1566">
        <v>0</v>
      </c>
      <c r="H1153" s="69">
        <f>F1153/12*$C$3</f>
        <v>531.66666666666663</v>
      </c>
      <c r="I1153" s="69">
        <v>516</v>
      </c>
      <c r="J1153" s="69">
        <f t="shared" si="1041"/>
        <v>97.053291536050168</v>
      </c>
      <c r="K1153" s="3364">
        <v>28</v>
      </c>
      <c r="L1153" s="564">
        <v>6.1</v>
      </c>
      <c r="M1153" s="70">
        <f t="shared" si="1042"/>
        <v>5.5271317829457365</v>
      </c>
      <c r="N1153" s="71">
        <f t="shared" si="1043"/>
        <v>3892</v>
      </c>
      <c r="O1153" s="71">
        <v>0</v>
      </c>
      <c r="P1153" s="71">
        <f>ROUND(N1153/12*$C$3,0)</f>
        <v>3243</v>
      </c>
      <c r="Q1153" s="71">
        <v>2852</v>
      </c>
      <c r="R1153" s="71">
        <f t="shared" si="1044"/>
        <v>87.943262411347519</v>
      </c>
      <c r="S1153" s="71">
        <f t="shared" si="1045"/>
        <v>11</v>
      </c>
      <c r="T1153" s="71">
        <f t="shared" si="1046"/>
        <v>311.12727272727267</v>
      </c>
      <c r="U1153" s="1879"/>
      <c r="V1153" s="1879"/>
      <c r="W1153" s="1879"/>
      <c r="X1153" s="1879"/>
      <c r="Y1153" s="1879"/>
      <c r="Z1153" s="1879"/>
      <c r="AA1153" s="1879"/>
      <c r="AB1153" s="1879"/>
      <c r="AC1153" s="1879"/>
      <c r="AD1153" s="1879"/>
      <c r="AE1153" s="1879"/>
      <c r="AF1153" s="2917"/>
      <c r="AG1153" s="613"/>
      <c r="AH1153" s="3059"/>
      <c r="AI1153" s="613"/>
      <c r="AJ1153" s="613"/>
      <c r="AK1153" s="613"/>
      <c r="AL1153" s="613"/>
      <c r="AM1153" s="613"/>
      <c r="AN1153" s="3690"/>
      <c r="AO1153" s="3820"/>
      <c r="AP1153" s="4022"/>
      <c r="AQ1153" s="4293"/>
    </row>
    <row r="1154" spans="1:43" s="47" customFormat="1" x14ac:dyDescent="0.25">
      <c r="A1154" s="637">
        <v>1</v>
      </c>
      <c r="B1154" s="637">
        <v>1</v>
      </c>
      <c r="C1154" s="562" t="s">
        <v>25</v>
      </c>
      <c r="D1154" s="3341" t="s">
        <v>255</v>
      </c>
      <c r="E1154" s="561">
        <v>300</v>
      </c>
      <c r="F1154" s="1566">
        <v>228</v>
      </c>
      <c r="G1154" s="1566">
        <v>0</v>
      </c>
      <c r="H1154" s="69">
        <f>F1154/12*$C$3</f>
        <v>190</v>
      </c>
      <c r="I1154" s="69">
        <v>153</v>
      </c>
      <c r="J1154" s="69">
        <f t="shared" si="1041"/>
        <v>80.526315789473685</v>
      </c>
      <c r="K1154" s="3364">
        <v>5</v>
      </c>
      <c r="L1154" s="564">
        <v>6</v>
      </c>
      <c r="M1154" s="70">
        <f t="shared" si="1042"/>
        <v>5.7516339869281046</v>
      </c>
      <c r="N1154" s="71">
        <f t="shared" si="1043"/>
        <v>1368</v>
      </c>
      <c r="O1154" s="71">
        <v>0</v>
      </c>
      <c r="P1154" s="71">
        <f>ROUND(N1154/12*$C$3,0)</f>
        <v>1140</v>
      </c>
      <c r="Q1154" s="71">
        <v>880</v>
      </c>
      <c r="R1154" s="71">
        <f t="shared" si="1044"/>
        <v>77.192982456140342</v>
      </c>
      <c r="S1154" s="71">
        <f t="shared" si="1045"/>
        <v>5</v>
      </c>
      <c r="T1154" s="71">
        <f t="shared" si="1046"/>
        <v>211.2</v>
      </c>
      <c r="U1154" s="1879"/>
      <c r="V1154" s="1879"/>
      <c r="W1154" s="1879"/>
      <c r="X1154" s="1879"/>
      <c r="Y1154" s="1879"/>
      <c r="Z1154" s="1879"/>
      <c r="AA1154" s="1879"/>
      <c r="AB1154" s="1879"/>
      <c r="AC1154" s="1879"/>
      <c r="AD1154" s="1879"/>
      <c r="AE1154" s="1879"/>
      <c r="AF1154" s="2917"/>
      <c r="AG1154" s="613"/>
      <c r="AH1154" s="3059"/>
      <c r="AI1154" s="613"/>
      <c r="AJ1154" s="613"/>
      <c r="AK1154" s="613"/>
      <c r="AL1154" s="613"/>
      <c r="AM1154" s="613"/>
      <c r="AN1154" s="3690"/>
      <c r="AO1154" s="3820"/>
      <c r="AP1154" s="4022"/>
      <c r="AQ1154" s="4293"/>
    </row>
    <row r="1155" spans="1:43" s="47" customFormat="1" x14ac:dyDescent="0.25">
      <c r="A1155" s="637"/>
      <c r="B1155" s="637">
        <v>1</v>
      </c>
      <c r="C1155" s="562" t="s">
        <v>23</v>
      </c>
      <c r="D1155" s="3341" t="s">
        <v>440</v>
      </c>
      <c r="E1155" s="561">
        <v>340</v>
      </c>
      <c r="F1155" s="1566">
        <v>334</v>
      </c>
      <c r="G1155" s="1566">
        <v>24</v>
      </c>
      <c r="H1155" s="69">
        <f>(F1155-G1155)/12*$C$3+G1155</f>
        <v>282.33333333333331</v>
      </c>
      <c r="I1155" s="69">
        <v>212</v>
      </c>
      <c r="J1155" s="69">
        <f t="shared" si="1041"/>
        <v>75.088547815820547</v>
      </c>
      <c r="K1155" s="3364">
        <v>39</v>
      </c>
      <c r="L1155" s="564">
        <v>10</v>
      </c>
      <c r="M1155" s="70">
        <f t="shared" si="1042"/>
        <v>8.3820754716981138</v>
      </c>
      <c r="N1155" s="71">
        <f t="shared" si="1043"/>
        <v>3340</v>
      </c>
      <c r="O1155" s="71">
        <v>240</v>
      </c>
      <c r="P1155" s="71">
        <f>(N1155-O1155)/12*$C$3+O1155</f>
        <v>2823.333333333333</v>
      </c>
      <c r="Q1155" s="71">
        <v>1777</v>
      </c>
      <c r="R1155" s="71">
        <f t="shared" ref="R1155" si="1047">Q1155/P1155*100</f>
        <v>62.939787485242036</v>
      </c>
      <c r="S1155" s="71">
        <f t="shared" si="1045"/>
        <v>10</v>
      </c>
      <c r="T1155" s="71">
        <f t="shared" ref="T1155" si="1048">Q1155/$C$3*12/S1155</f>
        <v>213.23999999999995</v>
      </c>
      <c r="U1155" s="1879"/>
      <c r="V1155" s="1879"/>
      <c r="W1155" s="1879"/>
      <c r="X1155" s="1879"/>
      <c r="Y1155" s="1879"/>
      <c r="Z1155" s="1879"/>
      <c r="AA1155" s="1879"/>
      <c r="AB1155" s="1879"/>
      <c r="AC1155" s="1879"/>
      <c r="AD1155" s="1879"/>
      <c r="AE1155" s="1879"/>
      <c r="AF1155" s="2917"/>
      <c r="AG1155" s="613"/>
      <c r="AH1155" s="3059"/>
      <c r="AI1155" s="613"/>
      <c r="AJ1155" s="613"/>
      <c r="AK1155" s="613"/>
      <c r="AL1155" s="613"/>
      <c r="AM1155" s="613"/>
      <c r="AN1155" s="3690"/>
      <c r="AO1155" s="3820"/>
      <c r="AP1155" s="4022"/>
      <c r="AQ1155" s="4293"/>
    </row>
    <row r="1156" spans="1:43" s="47" customFormat="1" x14ac:dyDescent="0.25">
      <c r="A1156" s="637">
        <v>1</v>
      </c>
      <c r="B1156" s="637">
        <v>1</v>
      </c>
      <c r="C1156" s="562" t="s">
        <v>8</v>
      </c>
      <c r="D1156" s="3341" t="s">
        <v>255</v>
      </c>
      <c r="E1156" s="561">
        <v>340</v>
      </c>
      <c r="F1156" s="1566">
        <v>232</v>
      </c>
      <c r="G1156" s="1566">
        <v>2</v>
      </c>
      <c r="H1156" s="69">
        <f>(F1156-G1156)/12*$C$3+G1156</f>
        <v>193.66666666666669</v>
      </c>
      <c r="I1156" s="69">
        <v>175</v>
      </c>
      <c r="J1156" s="69">
        <f t="shared" si="1041"/>
        <v>90.361445783132524</v>
      </c>
      <c r="K1156" s="3364">
        <v>20</v>
      </c>
      <c r="L1156" s="564">
        <v>9.5</v>
      </c>
      <c r="M1156" s="70">
        <f t="shared" si="1042"/>
        <v>7.9428571428571431</v>
      </c>
      <c r="N1156" s="71">
        <f t="shared" si="1043"/>
        <v>2204</v>
      </c>
      <c r="O1156" s="71">
        <v>19</v>
      </c>
      <c r="P1156" s="71">
        <f>(N1156-O1156)/12*$C$3+O1156</f>
        <v>1839.8333333333335</v>
      </c>
      <c r="Q1156" s="71">
        <v>1390</v>
      </c>
      <c r="R1156" s="71">
        <f t="shared" si="1044"/>
        <v>75.550321587100271</v>
      </c>
      <c r="S1156" s="71">
        <f t="shared" si="1045"/>
        <v>6</v>
      </c>
      <c r="T1156" s="71">
        <f t="shared" si="1046"/>
        <v>278</v>
      </c>
      <c r="U1156" s="1879"/>
      <c r="V1156" s="1879"/>
      <c r="W1156" s="1879"/>
      <c r="X1156" s="1879"/>
      <c r="Y1156" s="1879"/>
      <c r="Z1156" s="1879"/>
      <c r="AA1156" s="1879"/>
      <c r="AB1156" s="1879"/>
      <c r="AC1156" s="1879"/>
      <c r="AD1156" s="1879"/>
      <c r="AE1156" s="1879"/>
      <c r="AF1156" s="2917"/>
      <c r="AG1156" s="613"/>
      <c r="AH1156" s="3059"/>
      <c r="AI1156" s="613"/>
      <c r="AJ1156" s="613"/>
      <c r="AK1156" s="613"/>
      <c r="AL1156" s="613"/>
      <c r="AM1156" s="613"/>
      <c r="AN1156" s="3690"/>
      <c r="AO1156" s="3820"/>
      <c r="AP1156" s="4022"/>
      <c r="AQ1156" s="4293"/>
    </row>
    <row r="1157" spans="1:43" s="47" customFormat="1" x14ac:dyDescent="0.25">
      <c r="A1157" s="637">
        <v>1</v>
      </c>
      <c r="B1157" s="637">
        <v>1</v>
      </c>
      <c r="C1157" s="562" t="s">
        <v>234</v>
      </c>
      <c r="D1157" s="3341" t="s">
        <v>255</v>
      </c>
      <c r="E1157" s="561">
        <v>330</v>
      </c>
      <c r="F1157" s="664">
        <v>30</v>
      </c>
      <c r="G1157" s="664">
        <v>0</v>
      </c>
      <c r="H1157" s="69">
        <f t="shared" ref="H1157:H1163" si="1049">F1157/12*$C$3</f>
        <v>25</v>
      </c>
      <c r="I1157" s="69">
        <v>23</v>
      </c>
      <c r="J1157" s="69">
        <f t="shared" si="1041"/>
        <v>92</v>
      </c>
      <c r="K1157" s="3364">
        <v>2</v>
      </c>
      <c r="L1157" s="565">
        <v>10</v>
      </c>
      <c r="M1157" s="70">
        <f t="shared" si="1042"/>
        <v>4.9130434782608692</v>
      </c>
      <c r="N1157" s="71">
        <f t="shared" si="1043"/>
        <v>300</v>
      </c>
      <c r="O1157" s="71">
        <v>0</v>
      </c>
      <c r="P1157" s="71">
        <f t="shared" ref="P1157:P1163" si="1050">ROUND(N1157/12*$C$3,0)</f>
        <v>250</v>
      </c>
      <c r="Q1157" s="71">
        <v>113</v>
      </c>
      <c r="R1157" s="71">
        <f t="shared" si="1044"/>
        <v>45.2</v>
      </c>
      <c r="S1157" s="71">
        <f t="shared" si="1045"/>
        <v>1</v>
      </c>
      <c r="T1157" s="71">
        <f t="shared" si="1046"/>
        <v>135.60000000000002</v>
      </c>
      <c r="U1157" s="1879"/>
      <c r="V1157" s="1879"/>
      <c r="W1157" s="1879"/>
      <c r="X1157" s="1879"/>
      <c r="Y1157" s="1879"/>
      <c r="Z1157" s="1879"/>
      <c r="AA1157" s="1879"/>
      <c r="AB1157" s="1879"/>
      <c r="AC1157" s="1879"/>
      <c r="AD1157" s="1879"/>
      <c r="AE1157" s="1879"/>
      <c r="AF1157" s="2917"/>
      <c r="AG1157" s="613"/>
      <c r="AH1157" s="3059"/>
      <c r="AI1157" s="613"/>
      <c r="AJ1157" s="613"/>
      <c r="AK1157" s="613"/>
      <c r="AL1157" s="613"/>
      <c r="AM1157" s="613"/>
      <c r="AN1157" s="3690"/>
      <c r="AO1157" s="3820"/>
      <c r="AP1157" s="4022"/>
      <c r="AQ1157" s="4293"/>
    </row>
    <row r="1158" spans="1:43" s="47" customFormat="1" x14ac:dyDescent="0.25">
      <c r="A1158" s="637">
        <v>1</v>
      </c>
      <c r="B1158" s="637">
        <v>1</v>
      </c>
      <c r="C1158" s="562" t="s">
        <v>9</v>
      </c>
      <c r="D1158" s="3341" t="s">
        <v>255</v>
      </c>
      <c r="E1158" s="561">
        <v>340</v>
      </c>
      <c r="F1158" s="1566">
        <v>116</v>
      </c>
      <c r="G1158" s="1566">
        <v>0</v>
      </c>
      <c r="H1158" s="69">
        <f t="shared" si="1049"/>
        <v>96.666666666666657</v>
      </c>
      <c r="I1158" s="69">
        <v>51</v>
      </c>
      <c r="J1158" s="69">
        <f t="shared" si="1041"/>
        <v>52.758620689655174</v>
      </c>
      <c r="K1158" s="3364">
        <v>5</v>
      </c>
      <c r="L1158" s="564">
        <v>10</v>
      </c>
      <c r="M1158" s="70">
        <f t="shared" si="1042"/>
        <v>8.3137254901960791</v>
      </c>
      <c r="N1158" s="71">
        <f t="shared" si="1043"/>
        <v>1160</v>
      </c>
      <c r="O1158" s="71">
        <v>0</v>
      </c>
      <c r="P1158" s="71">
        <f t="shared" si="1050"/>
        <v>967</v>
      </c>
      <c r="Q1158" s="71">
        <v>424</v>
      </c>
      <c r="R1158" s="71">
        <f t="shared" si="1044"/>
        <v>43.846949327817988</v>
      </c>
      <c r="S1158" s="71">
        <f t="shared" si="1045"/>
        <v>3</v>
      </c>
      <c r="T1158" s="71">
        <f t="shared" si="1046"/>
        <v>169.6</v>
      </c>
      <c r="U1158" s="1879"/>
      <c r="V1158" s="1879"/>
      <c r="W1158" s="1879"/>
      <c r="X1158" s="1879"/>
      <c r="Y1158" s="1879"/>
      <c r="Z1158" s="1879"/>
      <c r="AA1158" s="1879"/>
      <c r="AB1158" s="1879"/>
      <c r="AC1158" s="1879"/>
      <c r="AD1158" s="1879"/>
      <c r="AE1158" s="1879"/>
      <c r="AF1158" s="2917"/>
      <c r="AG1158" s="613"/>
      <c r="AH1158" s="3059"/>
      <c r="AI1158" s="613"/>
      <c r="AJ1158" s="613"/>
      <c r="AK1158" s="613"/>
      <c r="AL1158" s="613"/>
      <c r="AM1158" s="613"/>
      <c r="AN1158" s="3690"/>
      <c r="AO1158" s="3820"/>
      <c r="AP1158" s="4022"/>
      <c r="AQ1158" s="4293"/>
    </row>
    <row r="1159" spans="1:43" s="47" customFormat="1" x14ac:dyDescent="0.25">
      <c r="A1159" s="637">
        <v>1</v>
      </c>
      <c r="B1159" s="637">
        <v>1</v>
      </c>
      <c r="C1159" s="562" t="s">
        <v>26</v>
      </c>
      <c r="D1159" s="3341" t="s">
        <v>255</v>
      </c>
      <c r="E1159" s="485">
        <v>340</v>
      </c>
      <c r="F1159" s="1566">
        <v>260</v>
      </c>
      <c r="G1159" s="1566">
        <v>0</v>
      </c>
      <c r="H1159" s="69">
        <f t="shared" si="1049"/>
        <v>216.66666666666669</v>
      </c>
      <c r="I1159" s="69">
        <v>195</v>
      </c>
      <c r="J1159" s="69">
        <f t="shared" si="1041"/>
        <v>89.999999999999986</v>
      </c>
      <c r="K1159" s="3364">
        <v>13</v>
      </c>
      <c r="L1159" s="564">
        <v>7.7</v>
      </c>
      <c r="M1159" s="70">
        <f t="shared" si="1042"/>
        <v>6.2358974358974359</v>
      </c>
      <c r="N1159" s="71">
        <f t="shared" si="1043"/>
        <v>2002</v>
      </c>
      <c r="O1159" s="71">
        <v>0</v>
      </c>
      <c r="P1159" s="71">
        <f t="shared" si="1050"/>
        <v>1668</v>
      </c>
      <c r="Q1159" s="71">
        <v>1216</v>
      </c>
      <c r="R1159" s="71">
        <f t="shared" si="1044"/>
        <v>72.901678657074342</v>
      </c>
      <c r="S1159" s="71">
        <f t="shared" si="1045"/>
        <v>6</v>
      </c>
      <c r="T1159" s="71">
        <f t="shared" si="1046"/>
        <v>243.19999999999996</v>
      </c>
      <c r="U1159" s="1879"/>
      <c r="V1159" s="1879"/>
      <c r="W1159" s="1879"/>
      <c r="X1159" s="1879"/>
      <c r="Y1159" s="1879"/>
      <c r="Z1159" s="1879"/>
      <c r="AA1159" s="1879"/>
      <c r="AB1159" s="1879"/>
      <c r="AC1159" s="1879"/>
      <c r="AD1159" s="1879"/>
      <c r="AE1159" s="1879"/>
      <c r="AF1159" s="2917"/>
      <c r="AG1159" s="613"/>
      <c r="AH1159" s="3059"/>
      <c r="AI1159" s="613"/>
      <c r="AJ1159" s="613"/>
      <c r="AK1159" s="613"/>
      <c r="AL1159" s="613"/>
      <c r="AM1159" s="613"/>
      <c r="AN1159" s="3690"/>
      <c r="AO1159" s="3820"/>
      <c r="AP1159" s="4022"/>
      <c r="AQ1159" s="4293"/>
    </row>
    <row r="1160" spans="1:43" s="47" customFormat="1" x14ac:dyDescent="0.25">
      <c r="A1160" s="637"/>
      <c r="B1160" s="637">
        <v>1</v>
      </c>
      <c r="C1160" s="562" t="s">
        <v>67</v>
      </c>
      <c r="D1160" s="3341" t="s">
        <v>255</v>
      </c>
      <c r="E1160" s="561">
        <v>320</v>
      </c>
      <c r="F1160" s="745">
        <v>308</v>
      </c>
      <c r="G1160" s="745">
        <v>0</v>
      </c>
      <c r="H1160" s="69">
        <f t="shared" si="1049"/>
        <v>256.66666666666669</v>
      </c>
      <c r="I1160" s="69">
        <v>402</v>
      </c>
      <c r="J1160" s="69">
        <f>I1160/ROUND(H1160,0)*100</f>
        <v>156.42023346303503</v>
      </c>
      <c r="K1160" s="3364">
        <v>32</v>
      </c>
      <c r="L1160" s="423">
        <v>9</v>
      </c>
      <c r="M1160" s="70">
        <f t="shared" si="1042"/>
        <v>8.7412935323383092</v>
      </c>
      <c r="N1160" s="71">
        <f t="shared" si="1043"/>
        <v>2772</v>
      </c>
      <c r="O1160" s="71">
        <v>0</v>
      </c>
      <c r="P1160" s="71">
        <f t="shared" si="1050"/>
        <v>2310</v>
      </c>
      <c r="Q1160" s="71">
        <v>3514</v>
      </c>
      <c r="R1160" s="71">
        <f t="shared" si="1044"/>
        <v>152.12121212121212</v>
      </c>
      <c r="S1160" s="71">
        <f t="shared" si="1045"/>
        <v>9</v>
      </c>
      <c r="T1160" s="71">
        <f t="shared" si="1046"/>
        <v>468.53333333333325</v>
      </c>
      <c r="U1160" s="1879"/>
      <c r="V1160" s="1879"/>
      <c r="W1160" s="1879"/>
      <c r="X1160" s="1879"/>
      <c r="Y1160" s="1879"/>
      <c r="Z1160" s="1879"/>
      <c r="AA1160" s="1879"/>
      <c r="AB1160" s="1879"/>
      <c r="AC1160" s="1879"/>
      <c r="AD1160" s="1879"/>
      <c r="AE1160" s="1879"/>
      <c r="AF1160" s="2947"/>
      <c r="AG1160" s="613"/>
      <c r="AH1160" s="3059"/>
      <c r="AI1160" s="613"/>
      <c r="AJ1160" s="613"/>
      <c r="AK1160" s="613"/>
      <c r="AL1160" s="613"/>
      <c r="AM1160" s="613"/>
      <c r="AN1160" s="3690"/>
      <c r="AO1160" s="3820"/>
      <c r="AP1160" s="4022"/>
      <c r="AQ1160" s="4293"/>
    </row>
    <row r="1161" spans="1:43" s="47" customFormat="1" x14ac:dyDescent="0.25">
      <c r="A1161" s="637"/>
      <c r="B1161" s="637">
        <v>1</v>
      </c>
      <c r="C1161" s="562" t="s">
        <v>10</v>
      </c>
      <c r="D1161" s="3341" t="s">
        <v>255</v>
      </c>
      <c r="E1161" s="561">
        <v>340</v>
      </c>
      <c r="F1161" s="745">
        <v>300</v>
      </c>
      <c r="G1161" s="745">
        <v>0</v>
      </c>
      <c r="H1161" s="69">
        <f t="shared" si="1049"/>
        <v>250</v>
      </c>
      <c r="I1161" s="69">
        <v>248</v>
      </c>
      <c r="J1161" s="69">
        <f>I1161/H1161*100</f>
        <v>99.2</v>
      </c>
      <c r="K1161" s="3364">
        <v>27</v>
      </c>
      <c r="L1161" s="423">
        <v>9.6</v>
      </c>
      <c r="M1161" s="70">
        <f t="shared" si="1042"/>
        <v>7.9516129032258061</v>
      </c>
      <c r="N1161" s="71">
        <f t="shared" si="1043"/>
        <v>2880</v>
      </c>
      <c r="O1161" s="71">
        <v>0</v>
      </c>
      <c r="P1161" s="71">
        <f t="shared" si="1050"/>
        <v>2400</v>
      </c>
      <c r="Q1161" s="71">
        <v>1972</v>
      </c>
      <c r="R1161" s="71">
        <f t="shared" ref="R1161" si="1051">Q1161/P1161*100</f>
        <v>82.166666666666671</v>
      </c>
      <c r="S1161" s="71">
        <f t="shared" si="1045"/>
        <v>8</v>
      </c>
      <c r="T1161" s="71">
        <f t="shared" ref="T1161" si="1052">Q1161/$C$3*12/S1161</f>
        <v>295.79999999999995</v>
      </c>
      <c r="U1161" s="1879"/>
      <c r="V1161" s="1879"/>
      <c r="W1161" s="1879"/>
      <c r="X1161" s="1879"/>
      <c r="Y1161" s="1879"/>
      <c r="Z1161" s="1879"/>
      <c r="AA1161" s="1879"/>
      <c r="AB1161" s="1879"/>
      <c r="AC1161" s="1879"/>
      <c r="AD1161" s="1879"/>
      <c r="AE1161" s="1879"/>
      <c r="AF1161" s="2947"/>
      <c r="AG1161" s="613"/>
      <c r="AH1161" s="3059"/>
      <c r="AI1161" s="613"/>
      <c r="AJ1161" s="613"/>
      <c r="AK1161" s="613"/>
      <c r="AL1161" s="613"/>
      <c r="AM1161" s="613"/>
      <c r="AN1161" s="3690"/>
      <c r="AO1161" s="3820"/>
      <c r="AP1161" s="4022"/>
      <c r="AQ1161" s="4293"/>
    </row>
    <row r="1162" spans="1:43" s="47" customFormat="1" x14ac:dyDescent="0.25">
      <c r="A1162" s="637"/>
      <c r="B1162" s="637">
        <v>1</v>
      </c>
      <c r="C1162" s="562" t="s">
        <v>66</v>
      </c>
      <c r="D1162" s="3341" t="s">
        <v>255</v>
      </c>
      <c r="E1162" s="561">
        <v>340</v>
      </c>
      <c r="F1162" s="745">
        <v>196</v>
      </c>
      <c r="G1162" s="745">
        <v>0</v>
      </c>
      <c r="H1162" s="69">
        <f t="shared" si="1049"/>
        <v>163.33333333333331</v>
      </c>
      <c r="I1162" s="69">
        <v>134</v>
      </c>
      <c r="J1162" s="69">
        <f>I1162/ROUND(H1162,0)*100</f>
        <v>82.208588957055213</v>
      </c>
      <c r="K1162" s="3364">
        <v>13</v>
      </c>
      <c r="L1162" s="423">
        <v>11.5</v>
      </c>
      <c r="M1162" s="70">
        <f t="shared" si="1042"/>
        <v>9.9477611940298516</v>
      </c>
      <c r="N1162" s="71">
        <f t="shared" si="1043"/>
        <v>2254</v>
      </c>
      <c r="O1162" s="71">
        <v>0</v>
      </c>
      <c r="P1162" s="71">
        <f t="shared" si="1050"/>
        <v>1878</v>
      </c>
      <c r="Q1162" s="71">
        <v>1333</v>
      </c>
      <c r="R1162" s="71">
        <f t="shared" ref="R1162" si="1053">Q1162/P1162*100</f>
        <v>70.979765708200219</v>
      </c>
      <c r="S1162" s="71">
        <f t="shared" si="1045"/>
        <v>7</v>
      </c>
      <c r="T1162" s="71">
        <f t="shared" ref="T1162" si="1054">Q1162/$C$3*12/S1162</f>
        <v>228.51428571428573</v>
      </c>
      <c r="U1162" s="1879"/>
      <c r="V1162" s="1879"/>
      <c r="W1162" s="1879"/>
      <c r="X1162" s="1879"/>
      <c r="Y1162" s="1879"/>
      <c r="Z1162" s="1879"/>
      <c r="AA1162" s="1879"/>
      <c r="AB1162" s="1879"/>
      <c r="AC1162" s="1879"/>
      <c r="AD1162" s="1879"/>
      <c r="AE1162" s="1879"/>
      <c r="AF1162" s="2947"/>
      <c r="AG1162" s="613"/>
      <c r="AH1162" s="3059"/>
      <c r="AI1162" s="613"/>
      <c r="AJ1162" s="613"/>
      <c r="AK1162" s="613"/>
      <c r="AL1162" s="613"/>
      <c r="AM1162" s="613"/>
      <c r="AN1162" s="3690"/>
      <c r="AO1162" s="3820"/>
      <c r="AP1162" s="4022"/>
      <c r="AQ1162" s="4293"/>
    </row>
    <row r="1163" spans="1:43" s="47" customFormat="1" x14ac:dyDescent="0.25">
      <c r="A1163" s="637"/>
      <c r="B1163" s="637">
        <v>1</v>
      </c>
      <c r="C1163" s="562" t="s">
        <v>6</v>
      </c>
      <c r="D1163" s="3341" t="s">
        <v>255</v>
      </c>
      <c r="E1163" s="561">
        <v>340</v>
      </c>
      <c r="F1163" s="745">
        <v>430</v>
      </c>
      <c r="G1163" s="745">
        <v>0</v>
      </c>
      <c r="H1163" s="69">
        <f t="shared" si="1049"/>
        <v>358.33333333333337</v>
      </c>
      <c r="I1163" s="69">
        <v>475</v>
      </c>
      <c r="J1163" s="69">
        <f>I1163/ROUND(H1163,0)*100</f>
        <v>132.68156424581005</v>
      </c>
      <c r="K1163" s="3364">
        <v>26</v>
      </c>
      <c r="L1163" s="423">
        <v>9</v>
      </c>
      <c r="M1163" s="70">
        <f t="shared" si="1042"/>
        <v>9.3136842105263167</v>
      </c>
      <c r="N1163" s="71">
        <f t="shared" si="1043"/>
        <v>3870</v>
      </c>
      <c r="O1163" s="71">
        <v>0</v>
      </c>
      <c r="P1163" s="71">
        <f t="shared" si="1050"/>
        <v>3225</v>
      </c>
      <c r="Q1163" s="71">
        <v>4424</v>
      </c>
      <c r="R1163" s="71">
        <f t="shared" ref="R1163" si="1055">Q1163/P1163*100</f>
        <v>137.1782945736434</v>
      </c>
      <c r="S1163" s="71">
        <f t="shared" si="1045"/>
        <v>11</v>
      </c>
      <c r="T1163" s="71">
        <f t="shared" ref="T1163" si="1056">Q1163/$C$3*12/S1163</f>
        <v>482.61818181818177</v>
      </c>
      <c r="U1163" s="1879"/>
      <c r="V1163" s="1879"/>
      <c r="W1163" s="1879"/>
      <c r="X1163" s="1879"/>
      <c r="Y1163" s="1879"/>
      <c r="Z1163" s="1879"/>
      <c r="AA1163" s="1879"/>
      <c r="AB1163" s="1879"/>
      <c r="AC1163" s="1879"/>
      <c r="AD1163" s="1879"/>
      <c r="AE1163" s="1879"/>
      <c r="AF1163" s="2947"/>
      <c r="AG1163" s="613"/>
      <c r="AH1163" s="3059"/>
      <c r="AI1163" s="613"/>
      <c r="AJ1163" s="613"/>
      <c r="AK1163" s="613"/>
      <c r="AL1163" s="613"/>
      <c r="AM1163" s="613"/>
      <c r="AN1163" s="3690"/>
      <c r="AO1163" s="3820"/>
      <c r="AP1163" s="4022"/>
      <c r="AQ1163" s="4293"/>
    </row>
    <row r="1164" spans="1:43" s="47" customFormat="1" ht="29.25" x14ac:dyDescent="0.25">
      <c r="A1164" s="637">
        <v>1</v>
      </c>
      <c r="B1164" s="637">
        <v>1</v>
      </c>
      <c r="C1164" s="238" t="s">
        <v>7</v>
      </c>
      <c r="D1164" s="238"/>
      <c r="E1164" s="238"/>
      <c r="F1164" s="1567">
        <f>SUM(F1152:F1163)</f>
        <v>3242</v>
      </c>
      <c r="G1164" s="1567">
        <v>26</v>
      </c>
      <c r="H1164" s="578">
        <f>SUM(H1152:H1163)</f>
        <v>2706.0000000000005</v>
      </c>
      <c r="I1164" s="578">
        <f>SUM(I1152:I1163)</f>
        <v>2737</v>
      </c>
      <c r="J1164" s="578">
        <f>I1164/H1164*100</f>
        <v>101.14560236511454</v>
      </c>
      <c r="K1164" s="3631">
        <f>SUM(K1152:K1163)</f>
        <v>217</v>
      </c>
      <c r="L1164" s="583">
        <f>IF(F1164=0,0,N1164/F1164)</f>
        <v>8.6619370758790861</v>
      </c>
      <c r="M1164" s="94">
        <f t="shared" si="1042"/>
        <v>7.8012422360248443</v>
      </c>
      <c r="N1164" s="578">
        <f>SUM(N1152:N1163)</f>
        <v>28082</v>
      </c>
      <c r="O1164" s="578">
        <v>259</v>
      </c>
      <c r="P1164" s="578">
        <f>SUM(P1152:P1163)</f>
        <v>23444.166666666664</v>
      </c>
      <c r="Q1164" s="578">
        <f>SUM(Q1152:Q1163)</f>
        <v>21352</v>
      </c>
      <c r="R1164" s="71">
        <f t="shared" si="1044"/>
        <v>91.075960615647105</v>
      </c>
      <c r="S1164" s="578">
        <f>SUM(S1152:S1163)</f>
        <v>83</v>
      </c>
      <c r="T1164" s="71">
        <f t="shared" si="1046"/>
        <v>308.70361445783129</v>
      </c>
      <c r="U1164" s="1903">
        <v>132104.76894720001</v>
      </c>
      <c r="V1164" s="1903">
        <v>132104.76894720001</v>
      </c>
      <c r="W1164" s="1903">
        <v>132110.02398719999</v>
      </c>
      <c r="X1164" s="1903">
        <v>141878.2237152</v>
      </c>
      <c r="Y1164" s="1903">
        <v>142764.53876159998</v>
      </c>
      <c r="Z1164" s="1903">
        <v>142764.53876159998</v>
      </c>
      <c r="AA1164" s="1903">
        <v>142764.53876159998</v>
      </c>
      <c r="AB1164" s="1903">
        <v>146786.22087360002</v>
      </c>
      <c r="AC1164" s="1903">
        <v>147647.58761760002</v>
      </c>
      <c r="AD1164" s="1903">
        <v>147647.58761760002</v>
      </c>
      <c r="AE1164" s="1903">
        <v>150603.54761760004</v>
      </c>
      <c r="AF1164" s="2884">
        <f>U1164/12*$C$3+(V1164-U1164)/11*9+(W1164-V1164)/10*8+(X1164-W1164)/9*7+(Y1164-X1164)/8*6+(Z1164-Y1164)/7*5+(AA1164-Z1164)/6*4+(AB1164-AA1164)+(AC1164-AB1164)/5*3+(AD1164-AC1164)/4*2+(AE1164-AD1164)/3*1</f>
        <v>123877.55860853336</v>
      </c>
      <c r="AG1164" s="578">
        <f t="shared" ref="AG1164:AG1167" si="1057">AM1164-AL1164-AI1164</f>
        <v>120108.96297000001</v>
      </c>
      <c r="AH1164" s="3106"/>
      <c r="AI1164" s="578">
        <v>-1194.4509699999999</v>
      </c>
      <c r="AJ1164" s="578">
        <f>AG1164-AF1164</f>
        <v>-3768.5956385333557</v>
      </c>
      <c r="AK1164" s="578">
        <v>-39.806930000000001</v>
      </c>
      <c r="AL1164" s="578">
        <v>-1786.5580199999999</v>
      </c>
      <c r="AM1164" s="578">
        <v>117127.95398000001</v>
      </c>
      <c r="AN1164" s="3690">
        <v>11914.306070000001</v>
      </c>
      <c r="AO1164" s="4110">
        <v>53</v>
      </c>
      <c r="AP1164" s="4159">
        <v>1871.02415</v>
      </c>
      <c r="AQ1164" s="4293"/>
    </row>
    <row r="1165" spans="1:43" s="47" customFormat="1" x14ac:dyDescent="0.25">
      <c r="A1165" s="637">
        <v>1</v>
      </c>
      <c r="B1165" s="637">
        <v>1</v>
      </c>
      <c r="C1165" s="547" t="s">
        <v>14</v>
      </c>
      <c r="D1165" s="547"/>
      <c r="E1165" s="712"/>
      <c r="F1165" s="1567"/>
      <c r="G1165" s="1567">
        <v>0</v>
      </c>
      <c r="H1165" s="578"/>
      <c r="I1165" s="578"/>
      <c r="J1165" s="578"/>
      <c r="K1165" s="3631"/>
      <c r="L1165" s="579"/>
      <c r="M1165" s="579"/>
      <c r="N1165" s="578"/>
      <c r="O1165" s="578">
        <v>0</v>
      </c>
      <c r="P1165" s="578"/>
      <c r="Q1165" s="578"/>
      <c r="R1165" s="578"/>
      <c r="S1165" s="578"/>
      <c r="T1165" s="578"/>
      <c r="U1165" s="1902"/>
      <c r="V1165" s="1902"/>
      <c r="W1165" s="1902"/>
      <c r="X1165" s="1902"/>
      <c r="Y1165" s="1902"/>
      <c r="Z1165" s="1902"/>
      <c r="AA1165" s="1902"/>
      <c r="AB1165" s="1902"/>
      <c r="AC1165" s="1902"/>
      <c r="AD1165" s="1902"/>
      <c r="AE1165" s="1902"/>
      <c r="AF1165" s="2948"/>
      <c r="AG1165" s="192"/>
      <c r="AH1165" s="3105"/>
      <c r="AI1165" s="192"/>
      <c r="AJ1165" s="192"/>
      <c r="AK1165" s="192"/>
      <c r="AL1165" s="192"/>
      <c r="AM1165" s="192"/>
      <c r="AN1165" s="3690"/>
      <c r="AO1165" s="4110"/>
      <c r="AP1165" s="1272"/>
      <c r="AQ1165" s="4293"/>
    </row>
    <row r="1166" spans="1:43" s="47" customFormat="1" x14ac:dyDescent="0.25">
      <c r="A1166" s="637">
        <v>1</v>
      </c>
      <c r="B1166" s="637">
        <v>1</v>
      </c>
      <c r="C1166" s="2466" t="s">
        <v>408</v>
      </c>
      <c r="D1166" s="429"/>
      <c r="E1166" s="442"/>
      <c r="F1166" s="1539"/>
      <c r="G1166" s="1539">
        <v>0</v>
      </c>
      <c r="H1166" s="93"/>
      <c r="I1166" s="93"/>
      <c r="J1166" s="93"/>
      <c r="K1166" s="3369"/>
      <c r="L1166" s="311"/>
      <c r="M1166" s="311"/>
      <c r="N1166" s="313"/>
      <c r="O1166" s="313">
        <v>0</v>
      </c>
      <c r="P1166" s="313"/>
      <c r="Q1166" s="313"/>
      <c r="R1166" s="313"/>
      <c r="S1166" s="313"/>
      <c r="T1166" s="313"/>
      <c r="U1166" s="565">
        <v>163746.07587999999</v>
      </c>
      <c r="V1166" s="565">
        <v>163746.07587999999</v>
      </c>
      <c r="W1166" s="565">
        <v>163746.07587999999</v>
      </c>
      <c r="X1166" s="565">
        <v>163746.07587999999</v>
      </c>
      <c r="Y1166" s="565">
        <v>162517.98026999997</v>
      </c>
      <c r="Z1166" s="565">
        <v>162517.98026999997</v>
      </c>
      <c r="AA1166" s="565">
        <v>162517.98026999997</v>
      </c>
      <c r="AB1166" s="565">
        <v>162517.98026999997</v>
      </c>
      <c r="AC1166" s="565">
        <v>162517.98026999997</v>
      </c>
      <c r="AD1166" s="565">
        <v>162517.98026999997</v>
      </c>
      <c r="AE1166" s="565">
        <v>162517.98026999997</v>
      </c>
      <c r="AF1166" s="4296">
        <f>U1166/12*$C$3+(V1166-U1166)/11*9+(W1166-V1166)/10*8+(X1166-W1166)/9*7+(Y1166-X1166)+(Z1166-Y1166)/7*5+(AA1166-Z1166)/6*4+(AC1166-AB1166)/5*3+(AD1166-AC1166)/4*2+(AE1166-AD1166)/3*1</f>
        <v>135226.9676233333</v>
      </c>
      <c r="AG1166" s="366">
        <f t="shared" si="1057"/>
        <v>133725.96194000001</v>
      </c>
      <c r="AH1166" s="3062"/>
      <c r="AI1166" s="366"/>
      <c r="AJ1166" s="366">
        <f>AG1166-AF1166</f>
        <v>-1501.0056833332928</v>
      </c>
      <c r="AK1166" s="366"/>
      <c r="AL1166" s="366">
        <v>-147.93109999999996</v>
      </c>
      <c r="AM1166" s="366">
        <v>133578.03084000002</v>
      </c>
      <c r="AN1166" s="3690"/>
      <c r="AO1166" s="3827"/>
      <c r="AP1166" s="3916"/>
      <c r="AQ1166" s="4293"/>
    </row>
    <row r="1167" spans="1:43" s="47" customFormat="1" x14ac:dyDescent="0.25">
      <c r="A1167" s="637"/>
      <c r="B1167" s="637">
        <v>1</v>
      </c>
      <c r="C1167" s="2423" t="s">
        <v>345</v>
      </c>
      <c r="D1167" s="429"/>
      <c r="E1167" s="442"/>
      <c r="F1167" s="1539"/>
      <c r="G1167" s="1539">
        <v>0</v>
      </c>
      <c r="H1167" s="93"/>
      <c r="I1167" s="93"/>
      <c r="J1167" s="93"/>
      <c r="K1167" s="3369"/>
      <c r="L1167" s="311"/>
      <c r="M1167" s="311"/>
      <c r="N1167" s="313"/>
      <c r="O1167" s="313">
        <v>0</v>
      </c>
      <c r="P1167" s="313"/>
      <c r="Q1167" s="313"/>
      <c r="R1167" s="313"/>
      <c r="S1167" s="313"/>
      <c r="T1167" s="313"/>
      <c r="U1167" s="565">
        <v>3226.1543999999999</v>
      </c>
      <c r="V1167" s="565">
        <v>3226.1543999999999</v>
      </c>
      <c r="W1167" s="565">
        <v>3226.1543999999999</v>
      </c>
      <c r="X1167" s="565">
        <v>3226.1543999999999</v>
      </c>
      <c r="Y1167" s="565">
        <v>3226.1543999999999</v>
      </c>
      <c r="Z1167" s="565">
        <v>3226.1543999999999</v>
      </c>
      <c r="AA1167" s="565">
        <v>3226.1543999999999</v>
      </c>
      <c r="AB1167" s="565">
        <v>3226.1543999999999</v>
      </c>
      <c r="AC1167" s="565">
        <v>3226.1543999999999</v>
      </c>
      <c r="AD1167" s="565">
        <v>3226.1543999999999</v>
      </c>
      <c r="AE1167" s="565">
        <v>3226.1543999999999</v>
      </c>
      <c r="AF1167" s="3317">
        <f>U1167/12*$C$3+(V1167-U1167)/11*9+(W1167-V1167)/10*8+(X1167-W1167)/9*7+(Y1167-X1167)/8*6+(Z1167-Y1167)/7*5+(AA1167-Z1167)/6*4+(AB1167-AA1167)+(AC1167-AB1167)/5*3+(AD1167-AC1167)/4*2+(AE1167-AD1167)/3*1</f>
        <v>2688.462</v>
      </c>
      <c r="AG1167" s="366">
        <f t="shared" si="1057"/>
        <v>2688.4620000000004</v>
      </c>
      <c r="AH1167" s="3062"/>
      <c r="AI1167" s="366"/>
      <c r="AJ1167" s="366">
        <f>AG1167-AF1167</f>
        <v>0</v>
      </c>
      <c r="AK1167" s="366"/>
      <c r="AL1167" s="366">
        <v>0</v>
      </c>
      <c r="AM1167" s="366">
        <v>2688.4620000000004</v>
      </c>
      <c r="AN1167" s="3690"/>
      <c r="AO1167" s="3827"/>
      <c r="AP1167" s="3916"/>
      <c r="AQ1167" s="4293"/>
    </row>
    <row r="1168" spans="1:43" s="47" customFormat="1" ht="29.25" x14ac:dyDescent="0.25">
      <c r="A1168" s="637"/>
      <c r="B1168" s="637">
        <v>1</v>
      </c>
      <c r="C1168" s="2424" t="s">
        <v>304</v>
      </c>
      <c r="D1168" s="429"/>
      <c r="E1168" s="442"/>
      <c r="F1168" s="2615">
        <f>F1170+F1171+F1174+F1175+F1176</f>
        <v>49580</v>
      </c>
      <c r="G1168" s="2615">
        <v>0</v>
      </c>
      <c r="H1168" s="190">
        <f t="shared" ref="H1168:I1168" si="1058">H1170+H1171+H1174+H1175+H1176</f>
        <v>41316.666666666672</v>
      </c>
      <c r="I1168" s="190">
        <f t="shared" si="1058"/>
        <v>30044.400000000001</v>
      </c>
      <c r="J1168" s="190">
        <f>I1168/ROUND(H1168,0)*100</f>
        <v>72.716799380400317</v>
      </c>
      <c r="K1168" s="3398">
        <f t="shared" ref="K1168" si="1059">K1170+K1171+K1174+K1175+K1176</f>
        <v>0</v>
      </c>
      <c r="L1168" s="311"/>
      <c r="M1168" s="311"/>
      <c r="N1168" s="313"/>
      <c r="O1168" s="313">
        <v>0</v>
      </c>
      <c r="P1168" s="313"/>
      <c r="Q1168" s="313"/>
      <c r="R1168" s="313"/>
      <c r="S1168" s="313"/>
      <c r="T1168" s="313"/>
      <c r="U1168" s="565"/>
      <c r="V1168" s="565"/>
      <c r="W1168" s="565"/>
      <c r="X1168" s="565"/>
      <c r="Y1168" s="565"/>
      <c r="Z1168" s="565"/>
      <c r="AA1168" s="565"/>
      <c r="AB1168" s="565"/>
      <c r="AC1168" s="565"/>
      <c r="AD1168" s="565"/>
      <c r="AE1168" s="565"/>
      <c r="AF1168" s="2920"/>
      <c r="AG1168" s="366"/>
      <c r="AH1168" s="3062"/>
      <c r="AI1168" s="366"/>
      <c r="AJ1168" s="366"/>
      <c r="AK1168" s="366"/>
      <c r="AL1168" s="366"/>
      <c r="AM1168" s="366"/>
      <c r="AN1168" s="3690"/>
      <c r="AO1168" s="3832">
        <f t="shared" ref="AO1168" si="1060">AO1170+AO1171+AO1174+AO1175+AO1176</f>
        <v>0</v>
      </c>
      <c r="AP1168" s="3916"/>
      <c r="AQ1168" s="4293"/>
    </row>
    <row r="1169" spans="1:43" s="47" customFormat="1" ht="30" x14ac:dyDescent="0.25">
      <c r="A1169" s="637"/>
      <c r="B1169" s="637">
        <v>1</v>
      </c>
      <c r="C1169" s="1828" t="s">
        <v>211</v>
      </c>
      <c r="D1169" s="429"/>
      <c r="E1169" s="442"/>
      <c r="F1169" s="2615"/>
      <c r="G1169" s="2615">
        <v>0</v>
      </c>
      <c r="H1169" s="69"/>
      <c r="I1169" s="93"/>
      <c r="J1169" s="93"/>
      <c r="K1169" s="3369"/>
      <c r="L1169" s="311"/>
      <c r="M1169" s="311"/>
      <c r="N1169" s="313"/>
      <c r="O1169" s="313">
        <v>0</v>
      </c>
      <c r="P1169" s="313"/>
      <c r="Q1169" s="313"/>
      <c r="R1169" s="313"/>
      <c r="S1169" s="313"/>
      <c r="T1169" s="313"/>
      <c r="U1169" s="565"/>
      <c r="V1169" s="565"/>
      <c r="W1169" s="565"/>
      <c r="X1169" s="565"/>
      <c r="Y1169" s="565"/>
      <c r="Z1169" s="565"/>
      <c r="AA1169" s="565"/>
      <c r="AB1169" s="565"/>
      <c r="AC1169" s="565"/>
      <c r="AD1169" s="565"/>
      <c r="AE1169" s="565"/>
      <c r="AF1169" s="2920"/>
      <c r="AG1169" s="366"/>
      <c r="AH1169" s="3062"/>
      <c r="AI1169" s="366"/>
      <c r="AJ1169" s="366"/>
      <c r="AK1169" s="366"/>
      <c r="AL1169" s="366"/>
      <c r="AM1169" s="366"/>
      <c r="AN1169" s="3690"/>
      <c r="AO1169" s="3827"/>
      <c r="AP1169" s="3916"/>
      <c r="AQ1169" s="4293"/>
    </row>
    <row r="1170" spans="1:43" s="47" customFormat="1" ht="30" x14ac:dyDescent="0.25">
      <c r="A1170" s="637"/>
      <c r="B1170" s="637">
        <v>1</v>
      </c>
      <c r="C1170" s="1828" t="s">
        <v>212</v>
      </c>
      <c r="D1170" s="429"/>
      <c r="E1170" s="442"/>
      <c r="F1170" s="1847">
        <v>5600</v>
      </c>
      <c r="G1170" s="1847">
        <v>0</v>
      </c>
      <c r="H1170" s="69">
        <f>F1170/12*$C$3</f>
        <v>4666.666666666667</v>
      </c>
      <c r="I1170" s="148">
        <v>2899</v>
      </c>
      <c r="J1170" s="93">
        <f t="shared" ref="J1170:J1176" si="1061">I1170/ROUND(H1170,0)*100</f>
        <v>62.116991643454035</v>
      </c>
      <c r="K1170" s="3370"/>
      <c r="L1170" s="311"/>
      <c r="M1170" s="311"/>
      <c r="N1170" s="313"/>
      <c r="O1170" s="313">
        <v>0</v>
      </c>
      <c r="P1170" s="313"/>
      <c r="Q1170" s="313"/>
      <c r="R1170" s="313"/>
      <c r="S1170" s="313"/>
      <c r="T1170" s="313"/>
      <c r="U1170" s="565"/>
      <c r="V1170" s="565"/>
      <c r="W1170" s="565"/>
      <c r="X1170" s="565"/>
      <c r="Y1170" s="565"/>
      <c r="Z1170" s="565"/>
      <c r="AA1170" s="565"/>
      <c r="AB1170" s="565"/>
      <c r="AC1170" s="565"/>
      <c r="AD1170" s="565"/>
      <c r="AE1170" s="565"/>
      <c r="AF1170" s="2920"/>
      <c r="AG1170" s="366"/>
      <c r="AH1170" s="3062"/>
      <c r="AI1170" s="366"/>
      <c r="AJ1170" s="366"/>
      <c r="AK1170" s="366"/>
      <c r="AL1170" s="366"/>
      <c r="AM1170" s="366"/>
      <c r="AN1170" s="3690"/>
      <c r="AO1170" s="3829"/>
      <c r="AP1170" s="3916"/>
      <c r="AQ1170" s="4293"/>
    </row>
    <row r="1171" spans="1:43" s="47" customFormat="1" ht="30" x14ac:dyDescent="0.25">
      <c r="A1171" s="637"/>
      <c r="B1171" s="637">
        <v>1</v>
      </c>
      <c r="C1171" s="2425" t="s">
        <v>305</v>
      </c>
      <c r="D1171" s="429"/>
      <c r="E1171" s="442"/>
      <c r="F1171" s="1847">
        <f>F1172+F1173/4</f>
        <v>14523</v>
      </c>
      <c r="G1171" s="1847">
        <v>0</v>
      </c>
      <c r="H1171" s="190">
        <f t="shared" ref="H1171:I1171" si="1062">H1172+H1173/4</f>
        <v>12102.5</v>
      </c>
      <c r="I1171" s="148">
        <f t="shared" si="1062"/>
        <v>7868.4</v>
      </c>
      <c r="J1171" s="190">
        <f t="shared" si="1061"/>
        <v>65.011980500702307</v>
      </c>
      <c r="K1171" s="3370">
        <f t="shared" ref="K1171" si="1063">K1172+K1173/4</f>
        <v>0</v>
      </c>
      <c r="L1171" s="311"/>
      <c r="M1171" s="311"/>
      <c r="N1171" s="313"/>
      <c r="O1171" s="313">
        <v>0</v>
      </c>
      <c r="P1171" s="313"/>
      <c r="Q1171" s="313"/>
      <c r="R1171" s="313"/>
      <c r="S1171" s="313"/>
      <c r="T1171" s="313"/>
      <c r="U1171" s="565"/>
      <c r="V1171" s="565"/>
      <c r="W1171" s="565"/>
      <c r="X1171" s="565"/>
      <c r="Y1171" s="565"/>
      <c r="Z1171" s="565"/>
      <c r="AA1171" s="565"/>
      <c r="AB1171" s="565"/>
      <c r="AC1171" s="565"/>
      <c r="AD1171" s="565"/>
      <c r="AE1171" s="565"/>
      <c r="AF1171" s="2920"/>
      <c r="AG1171" s="366"/>
      <c r="AH1171" s="3062"/>
      <c r="AI1171" s="366"/>
      <c r="AJ1171" s="366"/>
      <c r="AK1171" s="366"/>
      <c r="AL1171" s="366"/>
      <c r="AM1171" s="366"/>
      <c r="AN1171" s="3690"/>
      <c r="AO1171" s="3829">
        <f t="shared" ref="AO1171" si="1064">AO1172+AO1173/4</f>
        <v>0</v>
      </c>
      <c r="AP1171" s="3916"/>
      <c r="AQ1171" s="4293"/>
    </row>
    <row r="1172" spans="1:43" s="47" customFormat="1" x14ac:dyDescent="0.25">
      <c r="A1172" s="637"/>
      <c r="B1172" s="637">
        <v>1</v>
      </c>
      <c r="C1172" s="1829" t="s">
        <v>306</v>
      </c>
      <c r="D1172" s="429"/>
      <c r="E1172" s="442"/>
      <c r="F1172" s="3259">
        <v>14448</v>
      </c>
      <c r="G1172" s="3259">
        <v>0</v>
      </c>
      <c r="H1172" s="69">
        <f>F1172/12*$C$3</f>
        <v>12040</v>
      </c>
      <c r="I1172" s="148">
        <v>7835</v>
      </c>
      <c r="J1172" s="148">
        <f t="shared" si="1061"/>
        <v>65.074750830564781</v>
      </c>
      <c r="K1172" s="3370"/>
      <c r="L1172" s="311"/>
      <c r="M1172" s="311"/>
      <c r="N1172" s="313"/>
      <c r="O1172" s="313">
        <v>0</v>
      </c>
      <c r="P1172" s="313"/>
      <c r="Q1172" s="313"/>
      <c r="R1172" s="313"/>
      <c r="S1172" s="313"/>
      <c r="T1172" s="313"/>
      <c r="U1172" s="565"/>
      <c r="V1172" s="565"/>
      <c r="W1172" s="565"/>
      <c r="X1172" s="565"/>
      <c r="Y1172" s="565"/>
      <c r="Z1172" s="565"/>
      <c r="AA1172" s="565"/>
      <c r="AB1172" s="565"/>
      <c r="AC1172" s="565"/>
      <c r="AD1172" s="565"/>
      <c r="AE1172" s="565"/>
      <c r="AF1172" s="2920"/>
      <c r="AG1172" s="366"/>
      <c r="AH1172" s="3062"/>
      <c r="AI1172" s="366"/>
      <c r="AJ1172" s="366"/>
      <c r="AK1172" s="366"/>
      <c r="AL1172" s="366"/>
      <c r="AM1172" s="366"/>
      <c r="AN1172" s="3690"/>
      <c r="AO1172" s="3829"/>
      <c r="AP1172" s="3916"/>
      <c r="AQ1172" s="4293"/>
    </row>
    <row r="1173" spans="1:43" s="47" customFormat="1" ht="30" x14ac:dyDescent="0.25">
      <c r="A1173" s="637"/>
      <c r="B1173" s="637">
        <v>1</v>
      </c>
      <c r="C1173" s="1829" t="s">
        <v>307</v>
      </c>
      <c r="D1173" s="429"/>
      <c r="E1173" s="442"/>
      <c r="F1173" s="1847">
        <v>300</v>
      </c>
      <c r="G1173" s="1847">
        <v>0</v>
      </c>
      <c r="H1173" s="69">
        <f>F1173/12*$C$3</f>
        <v>250</v>
      </c>
      <c r="I1173" s="148">
        <v>133.60000000000002</v>
      </c>
      <c r="J1173" s="148">
        <f t="shared" si="1061"/>
        <v>53.440000000000012</v>
      </c>
      <c r="K1173" s="3370"/>
      <c r="L1173" s="311"/>
      <c r="M1173" s="311"/>
      <c r="N1173" s="313"/>
      <c r="O1173" s="313">
        <v>0</v>
      </c>
      <c r="P1173" s="313"/>
      <c r="Q1173" s="313"/>
      <c r="R1173" s="313"/>
      <c r="S1173" s="313"/>
      <c r="T1173" s="313"/>
      <c r="U1173" s="565"/>
      <c r="V1173" s="565"/>
      <c r="W1173" s="565"/>
      <c r="X1173" s="565"/>
      <c r="Y1173" s="565"/>
      <c r="Z1173" s="565"/>
      <c r="AA1173" s="565"/>
      <c r="AB1173" s="565"/>
      <c r="AC1173" s="565"/>
      <c r="AD1173" s="565"/>
      <c r="AE1173" s="565"/>
      <c r="AF1173" s="2920"/>
      <c r="AG1173" s="366"/>
      <c r="AH1173" s="3062"/>
      <c r="AI1173" s="366"/>
      <c r="AJ1173" s="366"/>
      <c r="AK1173" s="366"/>
      <c r="AL1173" s="366"/>
      <c r="AM1173" s="366"/>
      <c r="AN1173" s="3690"/>
      <c r="AO1173" s="3829"/>
      <c r="AP1173" s="3916"/>
      <c r="AQ1173" s="4293"/>
    </row>
    <row r="1174" spans="1:43" s="47" customFormat="1" ht="60" x14ac:dyDescent="0.25">
      <c r="A1174" s="637"/>
      <c r="B1174" s="637">
        <v>1</v>
      </c>
      <c r="C1174" s="1829" t="s">
        <v>308</v>
      </c>
      <c r="D1174" s="429"/>
      <c r="E1174" s="442"/>
      <c r="F1174" s="1847">
        <v>3660</v>
      </c>
      <c r="G1174" s="1847">
        <v>0</v>
      </c>
      <c r="H1174" s="69">
        <f>F1174/12*$C$3</f>
        <v>3050</v>
      </c>
      <c r="I1174" s="148">
        <v>2787</v>
      </c>
      <c r="J1174" s="148">
        <f t="shared" si="1061"/>
        <v>91.377049180327873</v>
      </c>
      <c r="K1174" s="3370"/>
      <c r="L1174" s="311"/>
      <c r="M1174" s="311"/>
      <c r="N1174" s="313"/>
      <c r="O1174" s="313">
        <v>0</v>
      </c>
      <c r="P1174" s="313"/>
      <c r="Q1174" s="313"/>
      <c r="R1174" s="313"/>
      <c r="S1174" s="313"/>
      <c r="T1174" s="313"/>
      <c r="U1174" s="565"/>
      <c r="V1174" s="565"/>
      <c r="W1174" s="565"/>
      <c r="X1174" s="565"/>
      <c r="Y1174" s="565"/>
      <c r="Z1174" s="565"/>
      <c r="AA1174" s="565"/>
      <c r="AB1174" s="565"/>
      <c r="AC1174" s="565"/>
      <c r="AD1174" s="565"/>
      <c r="AE1174" s="565"/>
      <c r="AF1174" s="2920"/>
      <c r="AG1174" s="366"/>
      <c r="AH1174" s="3062"/>
      <c r="AI1174" s="366"/>
      <c r="AJ1174" s="366"/>
      <c r="AK1174" s="366"/>
      <c r="AL1174" s="366"/>
      <c r="AM1174" s="366"/>
      <c r="AN1174" s="3690"/>
      <c r="AO1174" s="3829"/>
      <c r="AP1174" s="3916"/>
      <c r="AQ1174" s="4293"/>
    </row>
    <row r="1175" spans="1:43" s="47" customFormat="1" ht="45" x14ac:dyDescent="0.25">
      <c r="A1175" s="637"/>
      <c r="B1175" s="637">
        <v>1</v>
      </c>
      <c r="C1175" s="1829" t="s">
        <v>323</v>
      </c>
      <c r="D1175" s="429"/>
      <c r="E1175" s="442"/>
      <c r="F1175" s="1847">
        <v>24018</v>
      </c>
      <c r="G1175" s="1847">
        <v>0</v>
      </c>
      <c r="H1175" s="69">
        <f>F1175/12*$C$3</f>
        <v>20015</v>
      </c>
      <c r="I1175" s="148">
        <v>15438</v>
      </c>
      <c r="J1175" s="148">
        <f t="shared" si="1061"/>
        <v>77.132150886834864</v>
      </c>
      <c r="K1175" s="3370"/>
      <c r="L1175" s="311"/>
      <c r="M1175" s="311"/>
      <c r="N1175" s="313"/>
      <c r="O1175" s="313">
        <v>0</v>
      </c>
      <c r="P1175" s="313"/>
      <c r="Q1175" s="313"/>
      <c r="R1175" s="313"/>
      <c r="S1175" s="313"/>
      <c r="T1175" s="313"/>
      <c r="U1175" s="565"/>
      <c r="V1175" s="565"/>
      <c r="W1175" s="565"/>
      <c r="X1175" s="565"/>
      <c r="Y1175" s="565"/>
      <c r="Z1175" s="565"/>
      <c r="AA1175" s="565"/>
      <c r="AB1175" s="565"/>
      <c r="AC1175" s="565"/>
      <c r="AD1175" s="565"/>
      <c r="AE1175" s="565"/>
      <c r="AF1175" s="2920"/>
      <c r="AG1175" s="366"/>
      <c r="AH1175" s="3062"/>
      <c r="AI1175" s="366"/>
      <c r="AJ1175" s="366"/>
      <c r="AK1175" s="366"/>
      <c r="AL1175" s="366"/>
      <c r="AM1175" s="366"/>
      <c r="AN1175" s="3690"/>
      <c r="AO1175" s="3829"/>
      <c r="AP1175" s="3916"/>
      <c r="AQ1175" s="4293"/>
    </row>
    <row r="1176" spans="1:43" s="47" customFormat="1" ht="30" x14ac:dyDescent="0.25">
      <c r="A1176" s="637"/>
      <c r="B1176" s="637">
        <v>1</v>
      </c>
      <c r="C1176" s="4" t="s">
        <v>406</v>
      </c>
      <c r="D1176" s="429"/>
      <c r="E1176" s="442"/>
      <c r="F1176" s="1847">
        <v>1779</v>
      </c>
      <c r="G1176" s="1847">
        <v>0</v>
      </c>
      <c r="H1176" s="69">
        <f>F1176/12*$C$3</f>
        <v>1482.5</v>
      </c>
      <c r="I1176" s="148">
        <v>1052</v>
      </c>
      <c r="J1176" s="148">
        <f t="shared" si="1061"/>
        <v>70.937289278489544</v>
      </c>
      <c r="K1176" s="3370"/>
      <c r="L1176" s="311"/>
      <c r="M1176" s="311"/>
      <c r="N1176" s="313"/>
      <c r="O1176" s="313">
        <v>0</v>
      </c>
      <c r="P1176" s="313"/>
      <c r="Q1176" s="313"/>
      <c r="R1176" s="313"/>
      <c r="S1176" s="313"/>
      <c r="T1176" s="313"/>
      <c r="U1176" s="565"/>
      <c r="V1176" s="565"/>
      <c r="W1176" s="565"/>
      <c r="X1176" s="565"/>
      <c r="Y1176" s="565"/>
      <c r="Z1176" s="565"/>
      <c r="AA1176" s="565"/>
      <c r="AB1176" s="565"/>
      <c r="AC1176" s="565"/>
      <c r="AD1176" s="565"/>
      <c r="AE1176" s="565"/>
      <c r="AF1176" s="2920"/>
      <c r="AG1176" s="366"/>
      <c r="AH1176" s="3062"/>
      <c r="AI1176" s="366"/>
      <c r="AJ1176" s="366"/>
      <c r="AK1176" s="366"/>
      <c r="AL1176" s="366"/>
      <c r="AM1176" s="366"/>
      <c r="AN1176" s="3690"/>
      <c r="AO1176" s="3829"/>
      <c r="AP1176" s="3916"/>
      <c r="AQ1176" s="4293"/>
    </row>
    <row r="1177" spans="1:43" s="47" customFormat="1" ht="29.25" x14ac:dyDescent="0.25">
      <c r="A1177" s="637"/>
      <c r="B1177" s="637">
        <v>1</v>
      </c>
      <c r="C1177" s="1757" t="s">
        <v>135</v>
      </c>
      <c r="D1177" s="429"/>
      <c r="E1177" s="442"/>
      <c r="F1177" s="2615">
        <f>F1178+F1179</f>
        <v>105511.27659574468</v>
      </c>
      <c r="G1177" s="2615">
        <v>0</v>
      </c>
      <c r="H1177" s="190">
        <f t="shared" ref="H1177:I1177" si="1065">H1178+H1179</f>
        <v>87926.06382978725</v>
      </c>
      <c r="I1177" s="190">
        <f t="shared" si="1065"/>
        <v>23419.937234042554</v>
      </c>
      <c r="J1177" s="190">
        <f t="shared" ref="J1177:J1183" si="1066">I1177/ROUND(H1177,0)*100</f>
        <v>26.635963462505462</v>
      </c>
      <c r="K1177" s="3398">
        <f t="shared" ref="K1177" si="1067">K1178+K1179</f>
        <v>0</v>
      </c>
      <c r="L1177" s="311"/>
      <c r="M1177" s="311"/>
      <c r="N1177" s="313"/>
      <c r="O1177" s="313">
        <v>0</v>
      </c>
      <c r="P1177" s="313"/>
      <c r="Q1177" s="313"/>
      <c r="R1177" s="313"/>
      <c r="S1177" s="313"/>
      <c r="T1177" s="313"/>
      <c r="U1177" s="565"/>
      <c r="V1177" s="565"/>
      <c r="W1177" s="565"/>
      <c r="X1177" s="565"/>
      <c r="Y1177" s="565"/>
      <c r="Z1177" s="565"/>
      <c r="AA1177" s="565"/>
      <c r="AB1177" s="565"/>
      <c r="AC1177" s="565"/>
      <c r="AD1177" s="565"/>
      <c r="AE1177" s="565"/>
      <c r="AF1177" s="2920"/>
      <c r="AG1177" s="366"/>
      <c r="AH1177" s="3062"/>
      <c r="AI1177" s="366"/>
      <c r="AJ1177" s="366"/>
      <c r="AK1177" s="366"/>
      <c r="AL1177" s="366"/>
      <c r="AM1177" s="366"/>
      <c r="AN1177" s="3690"/>
      <c r="AO1177" s="3832">
        <f t="shared" ref="AO1177" si="1068">AO1178+AO1179</f>
        <v>0</v>
      </c>
      <c r="AP1177" s="3916"/>
      <c r="AQ1177" s="4293"/>
    </row>
    <row r="1178" spans="1:43" s="47" customFormat="1" x14ac:dyDescent="0.25">
      <c r="A1178" s="637"/>
      <c r="B1178" s="637">
        <v>1</v>
      </c>
      <c r="C1178" s="1008" t="s">
        <v>247</v>
      </c>
      <c r="D1178" s="429"/>
      <c r="E1178" s="442"/>
      <c r="F1178" s="1847">
        <v>100990</v>
      </c>
      <c r="G1178" s="1847">
        <v>0</v>
      </c>
      <c r="H1178" s="69">
        <f>F1178/12*$C$3</f>
        <v>84158.333333333343</v>
      </c>
      <c r="I1178" s="148">
        <v>20766</v>
      </c>
      <c r="J1178" s="148">
        <f t="shared" si="1066"/>
        <v>24.675016041255734</v>
      </c>
      <c r="K1178" s="3370"/>
      <c r="L1178" s="311"/>
      <c r="M1178" s="311"/>
      <c r="N1178" s="313"/>
      <c r="O1178" s="313">
        <v>0</v>
      </c>
      <c r="P1178" s="313"/>
      <c r="Q1178" s="313"/>
      <c r="R1178" s="313"/>
      <c r="S1178" s="313"/>
      <c r="T1178" s="313"/>
      <c r="U1178" s="565"/>
      <c r="V1178" s="565"/>
      <c r="W1178" s="565"/>
      <c r="X1178" s="565"/>
      <c r="Y1178" s="565"/>
      <c r="Z1178" s="565"/>
      <c r="AA1178" s="565"/>
      <c r="AB1178" s="565"/>
      <c r="AC1178" s="565"/>
      <c r="AD1178" s="565"/>
      <c r="AE1178" s="565"/>
      <c r="AF1178" s="2920"/>
      <c r="AG1178" s="366"/>
      <c r="AH1178" s="3062"/>
      <c r="AI1178" s="366"/>
      <c r="AJ1178" s="366"/>
      <c r="AK1178" s="366"/>
      <c r="AL1178" s="366"/>
      <c r="AM1178" s="366"/>
      <c r="AN1178" s="3690"/>
      <c r="AO1178" s="3829"/>
      <c r="AP1178" s="3916"/>
      <c r="AQ1178" s="4293"/>
    </row>
    <row r="1179" spans="1:43" s="47" customFormat="1" x14ac:dyDescent="0.25">
      <c r="A1179" s="637"/>
      <c r="B1179" s="637">
        <v>1</v>
      </c>
      <c r="C1179" s="1008" t="s">
        <v>310</v>
      </c>
      <c r="D1179" s="429"/>
      <c r="E1179" s="442"/>
      <c r="F1179" s="1847">
        <f>F1180/9.4</f>
        <v>4521.2765957446809</v>
      </c>
      <c r="G1179" s="1847">
        <v>0</v>
      </c>
      <c r="H1179" s="69">
        <f t="shared" ref="H1179:I1179" si="1069">H1180/9.4</f>
        <v>3767.7304964539003</v>
      </c>
      <c r="I1179" s="148">
        <f t="shared" si="1069"/>
        <v>2653.9372340425534</v>
      </c>
      <c r="J1179" s="148">
        <f t="shared" si="1066"/>
        <v>70.433578398156939</v>
      </c>
      <c r="K1179" s="3370">
        <f t="shared" ref="K1179" si="1070">K1180/9.4</f>
        <v>0</v>
      </c>
      <c r="L1179" s="311"/>
      <c r="M1179" s="311"/>
      <c r="N1179" s="313"/>
      <c r="O1179" s="313">
        <v>0</v>
      </c>
      <c r="P1179" s="313"/>
      <c r="Q1179" s="313"/>
      <c r="R1179" s="313"/>
      <c r="S1179" s="313"/>
      <c r="T1179" s="313"/>
      <c r="U1179" s="565"/>
      <c r="V1179" s="565"/>
      <c r="W1179" s="565"/>
      <c r="X1179" s="565"/>
      <c r="Y1179" s="565"/>
      <c r="Z1179" s="565"/>
      <c r="AA1179" s="565"/>
      <c r="AB1179" s="565"/>
      <c r="AC1179" s="565"/>
      <c r="AD1179" s="565"/>
      <c r="AE1179" s="565"/>
      <c r="AF1179" s="2920"/>
      <c r="AG1179" s="366"/>
      <c r="AH1179" s="3062"/>
      <c r="AI1179" s="366"/>
      <c r="AJ1179" s="366"/>
      <c r="AK1179" s="366"/>
      <c r="AL1179" s="366"/>
      <c r="AM1179" s="366"/>
      <c r="AN1179" s="3690"/>
      <c r="AO1179" s="3829">
        <f t="shared" ref="AO1179" si="1071">AO1180/9.4</f>
        <v>0</v>
      </c>
      <c r="AP1179" s="3916"/>
      <c r="AQ1179" s="4293"/>
    </row>
    <row r="1180" spans="1:43" s="47" customFormat="1" x14ac:dyDescent="0.25">
      <c r="A1180" s="637"/>
      <c r="B1180" s="637">
        <v>1</v>
      </c>
      <c r="C1180" s="2442" t="s">
        <v>327</v>
      </c>
      <c r="D1180" s="429"/>
      <c r="E1180" s="442"/>
      <c r="F1180" s="1847">
        <v>42500</v>
      </c>
      <c r="G1180" s="1847">
        <v>0</v>
      </c>
      <c r="H1180" s="69">
        <f>F1180/12*$C$3</f>
        <v>35416.666666666664</v>
      </c>
      <c r="I1180" s="148">
        <v>24947.010000000002</v>
      </c>
      <c r="J1180" s="148">
        <f t="shared" si="1066"/>
        <v>70.4379535251433</v>
      </c>
      <c r="K1180" s="3370"/>
      <c r="L1180" s="311"/>
      <c r="M1180" s="311"/>
      <c r="N1180" s="313"/>
      <c r="O1180" s="313">
        <v>0</v>
      </c>
      <c r="P1180" s="313"/>
      <c r="Q1180" s="313"/>
      <c r="R1180" s="313"/>
      <c r="S1180" s="313"/>
      <c r="T1180" s="313"/>
      <c r="U1180" s="565"/>
      <c r="V1180" s="565"/>
      <c r="W1180" s="565"/>
      <c r="X1180" s="565"/>
      <c r="Y1180" s="565"/>
      <c r="Z1180" s="565"/>
      <c r="AA1180" s="565"/>
      <c r="AB1180" s="565"/>
      <c r="AC1180" s="565"/>
      <c r="AD1180" s="565"/>
      <c r="AE1180" s="565"/>
      <c r="AF1180" s="2920"/>
      <c r="AG1180" s="366"/>
      <c r="AH1180" s="3062"/>
      <c r="AI1180" s="366"/>
      <c r="AJ1180" s="366"/>
      <c r="AK1180" s="366"/>
      <c r="AL1180" s="366"/>
      <c r="AM1180" s="366"/>
      <c r="AN1180" s="3690"/>
      <c r="AO1180" s="3829"/>
      <c r="AP1180" s="3916"/>
      <c r="AQ1180" s="4293"/>
    </row>
    <row r="1181" spans="1:43" s="47" customFormat="1" ht="63" x14ac:dyDescent="0.25">
      <c r="A1181" s="637"/>
      <c r="B1181" s="637">
        <v>1</v>
      </c>
      <c r="C1181" s="2467" t="s">
        <v>312</v>
      </c>
      <c r="D1181" s="429"/>
      <c r="E1181" s="442"/>
      <c r="F1181" s="1624">
        <f>F1182+F1187</f>
        <v>12800</v>
      </c>
      <c r="G1181" s="1624">
        <v>0</v>
      </c>
      <c r="H1181" s="190">
        <f t="shared" ref="H1181:I1181" si="1072">H1182+H1187</f>
        <v>10666.666666666668</v>
      </c>
      <c r="I1181" s="190">
        <f t="shared" si="1072"/>
        <v>3943</v>
      </c>
      <c r="J1181" s="190">
        <f t="shared" si="1066"/>
        <v>36.964469860316868</v>
      </c>
      <c r="K1181" s="3398">
        <f t="shared" ref="K1181" si="1073">K1182+K1187</f>
        <v>0</v>
      </c>
      <c r="L1181" s="311"/>
      <c r="M1181" s="311"/>
      <c r="N1181" s="313"/>
      <c r="O1181" s="313">
        <v>0</v>
      </c>
      <c r="P1181" s="313"/>
      <c r="Q1181" s="313"/>
      <c r="R1181" s="313"/>
      <c r="S1181" s="313"/>
      <c r="T1181" s="313"/>
      <c r="U1181" s="565"/>
      <c r="V1181" s="565"/>
      <c r="W1181" s="565"/>
      <c r="X1181" s="565"/>
      <c r="Y1181" s="565"/>
      <c r="Z1181" s="565"/>
      <c r="AA1181" s="565"/>
      <c r="AB1181" s="565"/>
      <c r="AC1181" s="565"/>
      <c r="AD1181" s="565"/>
      <c r="AE1181" s="565"/>
      <c r="AF1181" s="2884"/>
      <c r="AG1181" s="366">
        <f t="shared" ref="AG1181" si="1074">AM1181-AL1181-AI1181</f>
        <v>0</v>
      </c>
      <c r="AH1181" s="3062"/>
      <c r="AI1181" s="366"/>
      <c r="AJ1181" s="366">
        <f>AG1181-AF1181</f>
        <v>0</v>
      </c>
      <c r="AK1181" s="366"/>
      <c r="AL1181" s="366"/>
      <c r="AM1181" s="366"/>
      <c r="AN1181" s="3690"/>
      <c r="AO1181" s="3832">
        <f t="shared" ref="AO1181" si="1075">AO1182+AO1187</f>
        <v>0</v>
      </c>
      <c r="AP1181" s="3916"/>
      <c r="AQ1181" s="4293"/>
    </row>
    <row r="1182" spans="1:43" s="47" customFormat="1" ht="30" x14ac:dyDescent="0.25">
      <c r="A1182" s="637"/>
      <c r="B1182" s="637">
        <v>1</v>
      </c>
      <c r="C1182" s="2425" t="s">
        <v>313</v>
      </c>
      <c r="D1182" s="429"/>
      <c r="E1182" s="442"/>
      <c r="F1182" s="746">
        <f>SUM(F1183:F1186)</f>
        <v>5140</v>
      </c>
      <c r="G1182" s="746">
        <v>0</v>
      </c>
      <c r="H1182" s="69">
        <f t="shared" ref="H1182:I1182" si="1076">SUM(H1183:H1186)</f>
        <v>4283.3333333333339</v>
      </c>
      <c r="I1182" s="93">
        <f t="shared" si="1076"/>
        <v>2018</v>
      </c>
      <c r="J1182" s="93">
        <f t="shared" si="1066"/>
        <v>47.116507121176745</v>
      </c>
      <c r="K1182" s="3369">
        <f t="shared" ref="K1182" si="1077">SUM(K1183:K1186)</f>
        <v>0</v>
      </c>
      <c r="L1182" s="311"/>
      <c r="M1182" s="311"/>
      <c r="N1182" s="313"/>
      <c r="O1182" s="313">
        <v>0</v>
      </c>
      <c r="P1182" s="313"/>
      <c r="Q1182" s="313"/>
      <c r="R1182" s="313"/>
      <c r="S1182" s="313"/>
      <c r="T1182" s="313"/>
      <c r="U1182" s="565"/>
      <c r="V1182" s="565"/>
      <c r="W1182" s="565"/>
      <c r="X1182" s="565"/>
      <c r="Y1182" s="565"/>
      <c r="Z1182" s="565"/>
      <c r="AA1182" s="565"/>
      <c r="AB1182" s="565"/>
      <c r="AC1182" s="565"/>
      <c r="AD1182" s="565"/>
      <c r="AE1182" s="565"/>
      <c r="AF1182" s="2920"/>
      <c r="AG1182" s="366"/>
      <c r="AH1182" s="3062"/>
      <c r="AI1182" s="366"/>
      <c r="AJ1182" s="366"/>
      <c r="AK1182" s="366"/>
      <c r="AL1182" s="366"/>
      <c r="AM1182" s="366"/>
      <c r="AN1182" s="3690"/>
      <c r="AO1182" s="3827">
        <f t="shared" ref="AO1182" si="1078">SUM(AO1183:AO1186)</f>
        <v>0</v>
      </c>
      <c r="AP1182" s="3916"/>
      <c r="AQ1182" s="4293"/>
    </row>
    <row r="1183" spans="1:43" s="47" customFormat="1" ht="30" x14ac:dyDescent="0.25">
      <c r="A1183" s="637"/>
      <c r="B1183" s="637">
        <v>1</v>
      </c>
      <c r="C1183" s="1829" t="s">
        <v>314</v>
      </c>
      <c r="D1183" s="429"/>
      <c r="E1183" s="442"/>
      <c r="F1183" s="746">
        <v>4997</v>
      </c>
      <c r="G1183" s="746">
        <v>0</v>
      </c>
      <c r="H1183" s="69">
        <f>F1183/12*$C$3</f>
        <v>4164.166666666667</v>
      </c>
      <c r="I1183" s="148">
        <v>1974</v>
      </c>
      <c r="J1183" s="93">
        <f t="shared" si="1066"/>
        <v>47.406340057636889</v>
      </c>
      <c r="K1183" s="3370"/>
      <c r="L1183" s="311"/>
      <c r="M1183" s="311"/>
      <c r="N1183" s="313"/>
      <c r="O1183" s="313">
        <v>0</v>
      </c>
      <c r="P1183" s="313"/>
      <c r="Q1183" s="313"/>
      <c r="R1183" s="313"/>
      <c r="S1183" s="313"/>
      <c r="T1183" s="313"/>
      <c r="U1183" s="565"/>
      <c r="V1183" s="565"/>
      <c r="W1183" s="565"/>
      <c r="X1183" s="565"/>
      <c r="Y1183" s="565"/>
      <c r="Z1183" s="565"/>
      <c r="AA1183" s="565"/>
      <c r="AB1183" s="565"/>
      <c r="AC1183" s="565"/>
      <c r="AD1183" s="565"/>
      <c r="AE1183" s="565"/>
      <c r="AF1183" s="2920"/>
      <c r="AG1183" s="366"/>
      <c r="AH1183" s="3062"/>
      <c r="AI1183" s="366"/>
      <c r="AJ1183" s="366"/>
      <c r="AK1183" s="366"/>
      <c r="AL1183" s="366"/>
      <c r="AM1183" s="366"/>
      <c r="AN1183" s="3690"/>
      <c r="AO1183" s="3829"/>
      <c r="AP1183" s="3916"/>
      <c r="AQ1183" s="4293"/>
    </row>
    <row r="1184" spans="1:43" s="47" customFormat="1" ht="60" x14ac:dyDescent="0.25">
      <c r="A1184" s="637"/>
      <c r="B1184" s="637">
        <v>1</v>
      </c>
      <c r="C1184" s="1829" t="s">
        <v>315</v>
      </c>
      <c r="D1184" s="429"/>
      <c r="E1184" s="442"/>
      <c r="F1184" s="746"/>
      <c r="G1184" s="746">
        <v>0</v>
      </c>
      <c r="H1184" s="69"/>
      <c r="I1184" s="93"/>
      <c r="J1184" s="93"/>
      <c r="K1184" s="3369"/>
      <c r="L1184" s="311"/>
      <c r="M1184" s="311"/>
      <c r="N1184" s="313"/>
      <c r="O1184" s="313">
        <v>0</v>
      </c>
      <c r="P1184" s="313"/>
      <c r="Q1184" s="313"/>
      <c r="R1184" s="313"/>
      <c r="S1184" s="313"/>
      <c r="T1184" s="313"/>
      <c r="U1184" s="565"/>
      <c r="V1184" s="565"/>
      <c r="W1184" s="565"/>
      <c r="X1184" s="565"/>
      <c r="Y1184" s="565"/>
      <c r="Z1184" s="565"/>
      <c r="AA1184" s="565"/>
      <c r="AB1184" s="565"/>
      <c r="AC1184" s="565"/>
      <c r="AD1184" s="565"/>
      <c r="AE1184" s="565"/>
      <c r="AF1184" s="2920"/>
      <c r="AG1184" s="366"/>
      <c r="AH1184" s="3062"/>
      <c r="AI1184" s="366"/>
      <c r="AJ1184" s="366"/>
      <c r="AK1184" s="366"/>
      <c r="AL1184" s="366"/>
      <c r="AM1184" s="366"/>
      <c r="AN1184" s="3690"/>
      <c r="AO1184" s="3827"/>
      <c r="AP1184" s="3916"/>
      <c r="AQ1184" s="4293"/>
    </row>
    <row r="1185" spans="1:43" s="47" customFormat="1" ht="45" x14ac:dyDescent="0.25">
      <c r="A1185" s="637"/>
      <c r="B1185" s="637">
        <v>1</v>
      </c>
      <c r="C1185" s="1829" t="s">
        <v>316</v>
      </c>
      <c r="D1185" s="429"/>
      <c r="E1185" s="442"/>
      <c r="F1185" s="746">
        <v>3</v>
      </c>
      <c r="G1185" s="746">
        <v>0</v>
      </c>
      <c r="H1185" s="69">
        <f>F1185/12*$C$3</f>
        <v>2.5</v>
      </c>
      <c r="I1185" s="93">
        <v>9</v>
      </c>
      <c r="J1185" s="93">
        <f>I1185/ROUND(H1185,0)*100</f>
        <v>300</v>
      </c>
      <c r="K1185" s="3369"/>
      <c r="L1185" s="311"/>
      <c r="M1185" s="311"/>
      <c r="N1185" s="313"/>
      <c r="O1185" s="313">
        <v>0</v>
      </c>
      <c r="P1185" s="313"/>
      <c r="Q1185" s="313"/>
      <c r="R1185" s="313"/>
      <c r="S1185" s="313"/>
      <c r="T1185" s="313"/>
      <c r="U1185" s="565"/>
      <c r="V1185" s="565"/>
      <c r="W1185" s="565"/>
      <c r="X1185" s="565"/>
      <c r="Y1185" s="565"/>
      <c r="Z1185" s="565"/>
      <c r="AA1185" s="565"/>
      <c r="AB1185" s="565"/>
      <c r="AC1185" s="565"/>
      <c r="AD1185" s="565"/>
      <c r="AE1185" s="565"/>
      <c r="AF1185" s="2920"/>
      <c r="AG1185" s="366"/>
      <c r="AH1185" s="3062"/>
      <c r="AI1185" s="366"/>
      <c r="AJ1185" s="366"/>
      <c r="AK1185" s="366"/>
      <c r="AL1185" s="366"/>
      <c r="AM1185" s="366"/>
      <c r="AN1185" s="3690"/>
      <c r="AO1185" s="3827"/>
      <c r="AP1185" s="3916"/>
      <c r="AQ1185" s="4293"/>
    </row>
    <row r="1186" spans="1:43" s="47" customFormat="1" ht="30" x14ac:dyDescent="0.25">
      <c r="A1186" s="637"/>
      <c r="B1186" s="637">
        <v>1</v>
      </c>
      <c r="C1186" s="1829" t="s">
        <v>317</v>
      </c>
      <c r="D1186" s="429"/>
      <c r="E1186" s="442"/>
      <c r="F1186" s="746">
        <v>140</v>
      </c>
      <c r="G1186" s="746">
        <v>0</v>
      </c>
      <c r="H1186" s="69">
        <f>F1186/12*$C$3</f>
        <v>116.66666666666666</v>
      </c>
      <c r="I1186" s="148">
        <v>35</v>
      </c>
      <c r="J1186" s="93">
        <f>I1186/ROUND(H1186,0)*100</f>
        <v>29.914529914529915</v>
      </c>
      <c r="K1186" s="3370"/>
      <c r="L1186" s="311"/>
      <c r="M1186" s="311"/>
      <c r="N1186" s="313"/>
      <c r="O1186" s="313">
        <v>0</v>
      </c>
      <c r="P1186" s="313"/>
      <c r="Q1186" s="313"/>
      <c r="R1186" s="313"/>
      <c r="S1186" s="313"/>
      <c r="T1186" s="313"/>
      <c r="U1186" s="565"/>
      <c r="V1186" s="565"/>
      <c r="W1186" s="565"/>
      <c r="X1186" s="565"/>
      <c r="Y1186" s="565"/>
      <c r="Z1186" s="565"/>
      <c r="AA1186" s="565"/>
      <c r="AB1186" s="565"/>
      <c r="AC1186" s="565"/>
      <c r="AD1186" s="565"/>
      <c r="AE1186" s="565"/>
      <c r="AF1186" s="2920"/>
      <c r="AG1186" s="366"/>
      <c r="AH1186" s="3062"/>
      <c r="AI1186" s="366"/>
      <c r="AJ1186" s="366"/>
      <c r="AK1186" s="366"/>
      <c r="AL1186" s="366"/>
      <c r="AM1186" s="366"/>
      <c r="AN1186" s="3690"/>
      <c r="AO1186" s="3829"/>
      <c r="AP1186" s="3916"/>
      <c r="AQ1186" s="4293"/>
    </row>
    <row r="1187" spans="1:43" s="47" customFormat="1" ht="45" x14ac:dyDescent="0.25">
      <c r="A1187" s="637"/>
      <c r="B1187" s="637">
        <v>1</v>
      </c>
      <c r="C1187" s="2425" t="s">
        <v>318</v>
      </c>
      <c r="D1187" s="429"/>
      <c r="E1187" s="442"/>
      <c r="F1187" s="746">
        <f>SUM(F1188:F1191)</f>
        <v>7660</v>
      </c>
      <c r="G1187" s="746">
        <v>0</v>
      </c>
      <c r="H1187" s="69">
        <f t="shared" ref="H1187" si="1079">SUM(H1188:H1191)</f>
        <v>6383.333333333333</v>
      </c>
      <c r="I1187" s="148">
        <f>I1188+I1190+I1191</f>
        <v>1925</v>
      </c>
      <c r="J1187" s="93">
        <f>I1187/ROUND(H1187,0)*100</f>
        <v>30.158232805890645</v>
      </c>
      <c r="K1187" s="3370">
        <f>K1188+K1190+K1191</f>
        <v>0</v>
      </c>
      <c r="L1187" s="311"/>
      <c r="M1187" s="311"/>
      <c r="N1187" s="313"/>
      <c r="O1187" s="313">
        <v>0</v>
      </c>
      <c r="P1187" s="313"/>
      <c r="Q1187" s="313"/>
      <c r="R1187" s="313"/>
      <c r="S1187" s="313"/>
      <c r="T1187" s="313"/>
      <c r="U1187" s="565"/>
      <c r="V1187" s="565"/>
      <c r="W1187" s="565"/>
      <c r="X1187" s="565"/>
      <c r="Y1187" s="565"/>
      <c r="Z1187" s="565"/>
      <c r="AA1187" s="565"/>
      <c r="AB1187" s="565"/>
      <c r="AC1187" s="565"/>
      <c r="AD1187" s="565"/>
      <c r="AE1187" s="565"/>
      <c r="AF1187" s="2920"/>
      <c r="AG1187" s="366"/>
      <c r="AH1187" s="3062"/>
      <c r="AI1187" s="366"/>
      <c r="AJ1187" s="366"/>
      <c r="AK1187" s="366"/>
      <c r="AL1187" s="366"/>
      <c r="AM1187" s="366"/>
      <c r="AN1187" s="3690"/>
      <c r="AO1187" s="3829">
        <f>AO1188+AO1190+AO1191</f>
        <v>0</v>
      </c>
      <c r="AP1187" s="3916"/>
      <c r="AQ1187" s="4293"/>
    </row>
    <row r="1188" spans="1:43" s="47" customFormat="1" ht="45" x14ac:dyDescent="0.25">
      <c r="A1188" s="637">
        <v>1</v>
      </c>
      <c r="B1188" s="637">
        <v>1</v>
      </c>
      <c r="C1188" s="1829" t="s">
        <v>319</v>
      </c>
      <c r="D1188" s="346"/>
      <c r="E1188" s="346"/>
      <c r="F1188" s="613">
        <v>1800</v>
      </c>
      <c r="G1188" s="613">
        <v>0</v>
      </c>
      <c r="H1188" s="69">
        <f>F1188/12*$C$3</f>
        <v>1500</v>
      </c>
      <c r="I1188" s="366">
        <v>645</v>
      </c>
      <c r="J1188" s="366">
        <f>I1188/ROUND(H1188,0)*100</f>
        <v>43</v>
      </c>
      <c r="K1188" s="3441"/>
      <c r="L1188" s="101"/>
      <c r="M1188" s="101"/>
      <c r="N1188" s="389"/>
      <c r="O1188" s="389">
        <v>0</v>
      </c>
      <c r="P1188" s="389"/>
      <c r="Q1188" s="389"/>
      <c r="R1188" s="389"/>
      <c r="S1188" s="389"/>
      <c r="T1188" s="389"/>
      <c r="U1188" s="1879"/>
      <c r="V1188" s="1879"/>
      <c r="W1188" s="1879"/>
      <c r="X1188" s="1879"/>
      <c r="Y1188" s="1879"/>
      <c r="Z1188" s="1879"/>
      <c r="AA1188" s="1879"/>
      <c r="AB1188" s="1879"/>
      <c r="AC1188" s="1879"/>
      <c r="AD1188" s="1879"/>
      <c r="AE1188" s="1879"/>
      <c r="AF1188" s="2917"/>
      <c r="AG1188" s="613"/>
      <c r="AH1188" s="3059"/>
      <c r="AI1188" s="613"/>
      <c r="AJ1188" s="613"/>
      <c r="AK1188" s="613"/>
      <c r="AL1188" s="613"/>
      <c r="AM1188" s="613"/>
      <c r="AN1188" s="3690"/>
      <c r="AO1188" s="3916"/>
      <c r="AP1188" s="4022"/>
      <c r="AQ1188" s="4293"/>
    </row>
    <row r="1189" spans="1:43" s="47" customFormat="1" ht="30" x14ac:dyDescent="0.25">
      <c r="A1189" s="637"/>
      <c r="B1189" s="637">
        <v>1</v>
      </c>
      <c r="C1189" s="1829" t="s">
        <v>352</v>
      </c>
      <c r="D1189" s="346"/>
      <c r="E1189" s="346"/>
      <c r="F1189" s="613"/>
      <c r="G1189" s="613">
        <v>0</v>
      </c>
      <c r="H1189" s="366"/>
      <c r="I1189" s="366"/>
      <c r="J1189" s="366"/>
      <c r="K1189" s="3441"/>
      <c r="L1189" s="101"/>
      <c r="M1189" s="101"/>
      <c r="N1189" s="389"/>
      <c r="O1189" s="389">
        <v>0</v>
      </c>
      <c r="P1189" s="389"/>
      <c r="Q1189" s="389"/>
      <c r="R1189" s="389"/>
      <c r="S1189" s="389"/>
      <c r="T1189" s="389"/>
      <c r="U1189" s="1879"/>
      <c r="V1189" s="1879"/>
      <c r="W1189" s="1879"/>
      <c r="X1189" s="1879"/>
      <c r="Y1189" s="1879"/>
      <c r="Z1189" s="1879"/>
      <c r="AA1189" s="1879"/>
      <c r="AB1189" s="1879"/>
      <c r="AC1189" s="1879"/>
      <c r="AD1189" s="1879"/>
      <c r="AE1189" s="1879"/>
      <c r="AF1189" s="2917"/>
      <c r="AG1189" s="613"/>
      <c r="AH1189" s="3059"/>
      <c r="AI1189" s="613"/>
      <c r="AJ1189" s="613"/>
      <c r="AK1189" s="613"/>
      <c r="AL1189" s="613"/>
      <c r="AM1189" s="613"/>
      <c r="AN1189" s="3690"/>
      <c r="AO1189" s="3916"/>
      <c r="AP1189" s="4022"/>
      <c r="AQ1189" s="4293"/>
    </row>
    <row r="1190" spans="1:43" s="47" customFormat="1" ht="75" x14ac:dyDescent="0.25">
      <c r="A1190" s="637"/>
      <c r="B1190" s="637">
        <v>1</v>
      </c>
      <c r="C1190" s="1829" t="s">
        <v>320</v>
      </c>
      <c r="D1190" s="346"/>
      <c r="E1190" s="346"/>
      <c r="F1190" s="613">
        <v>5140</v>
      </c>
      <c r="G1190" s="613">
        <v>0</v>
      </c>
      <c r="H1190" s="69">
        <f>F1190/12*$C$3</f>
        <v>4283.333333333333</v>
      </c>
      <c r="I1190" s="366">
        <v>1088</v>
      </c>
      <c r="J1190" s="366">
        <f>I1190/ROUND(H1190,0)*100</f>
        <v>25.402755078216206</v>
      </c>
      <c r="K1190" s="3441"/>
      <c r="L1190" s="101"/>
      <c r="M1190" s="101"/>
      <c r="N1190" s="389"/>
      <c r="O1190" s="389">
        <v>0</v>
      </c>
      <c r="P1190" s="389"/>
      <c r="Q1190" s="389"/>
      <c r="R1190" s="389"/>
      <c r="S1190" s="389"/>
      <c r="T1190" s="389"/>
      <c r="U1190" s="1879"/>
      <c r="V1190" s="1879"/>
      <c r="W1190" s="1879"/>
      <c r="X1190" s="1879"/>
      <c r="Y1190" s="1879"/>
      <c r="Z1190" s="1879"/>
      <c r="AA1190" s="1879"/>
      <c r="AB1190" s="1879"/>
      <c r="AC1190" s="1879"/>
      <c r="AD1190" s="1879"/>
      <c r="AE1190" s="1879"/>
      <c r="AF1190" s="2917"/>
      <c r="AG1190" s="613"/>
      <c r="AH1190" s="3059"/>
      <c r="AI1190" s="613"/>
      <c r="AJ1190" s="613"/>
      <c r="AK1190" s="613"/>
      <c r="AL1190" s="613"/>
      <c r="AM1190" s="613"/>
      <c r="AN1190" s="3690"/>
      <c r="AO1190" s="3916"/>
      <c r="AP1190" s="4022"/>
      <c r="AQ1190" s="4293"/>
    </row>
    <row r="1191" spans="1:43" s="47" customFormat="1" ht="60" x14ac:dyDescent="0.25">
      <c r="A1191" s="637">
        <v>1</v>
      </c>
      <c r="B1191" s="637">
        <v>1</v>
      </c>
      <c r="C1191" s="1829" t="s">
        <v>321</v>
      </c>
      <c r="D1191" s="346"/>
      <c r="E1191" s="346"/>
      <c r="F1191" s="613">
        <v>720</v>
      </c>
      <c r="G1191" s="613">
        <v>0</v>
      </c>
      <c r="H1191" s="69">
        <f>F1191/12*$C$3</f>
        <v>600</v>
      </c>
      <c r="I1191" s="366">
        <v>192</v>
      </c>
      <c r="J1191" s="366">
        <f>I1191/ROUND(H1191,0)*100</f>
        <v>32</v>
      </c>
      <c r="K1191" s="3441"/>
      <c r="L1191" s="101"/>
      <c r="M1191" s="101"/>
      <c r="N1191" s="389"/>
      <c r="O1191" s="389">
        <v>0</v>
      </c>
      <c r="P1191" s="389"/>
      <c r="Q1191" s="389"/>
      <c r="R1191" s="389"/>
      <c r="S1191" s="389"/>
      <c r="T1191" s="389"/>
      <c r="U1191" s="1879"/>
      <c r="V1191" s="1879"/>
      <c r="W1191" s="1879"/>
      <c r="X1191" s="1879"/>
      <c r="Y1191" s="1879"/>
      <c r="Z1191" s="1879"/>
      <c r="AA1191" s="1879"/>
      <c r="AB1191" s="1879"/>
      <c r="AC1191" s="1879"/>
      <c r="AD1191" s="1879"/>
      <c r="AE1191" s="1879"/>
      <c r="AF1191" s="2917"/>
      <c r="AG1191" s="613"/>
      <c r="AH1191" s="3059"/>
      <c r="AI1191" s="613"/>
      <c r="AJ1191" s="613"/>
      <c r="AK1191" s="613"/>
      <c r="AL1191" s="613"/>
      <c r="AM1191" s="613"/>
      <c r="AN1191" s="3690"/>
      <c r="AO1191" s="3916"/>
      <c r="AP1191" s="4022"/>
      <c r="AQ1191" s="4293"/>
    </row>
    <row r="1192" spans="1:43" s="47" customFormat="1" ht="57.75" x14ac:dyDescent="0.25">
      <c r="A1192" s="637"/>
      <c r="B1192" s="637">
        <v>1</v>
      </c>
      <c r="C1192" s="2507" t="s">
        <v>413</v>
      </c>
      <c r="D1192" s="346"/>
      <c r="E1192" s="346"/>
      <c r="F1192" s="613">
        <v>600</v>
      </c>
      <c r="G1192" s="613">
        <v>0</v>
      </c>
      <c r="H1192" s="69">
        <f>F1192/12*$C$3</f>
        <v>500</v>
      </c>
      <c r="I1192" s="366">
        <v>376</v>
      </c>
      <c r="J1192" s="366">
        <f>I1192/ROUND(H1192,0)*100</f>
        <v>75.2</v>
      </c>
      <c r="K1192" s="3441"/>
      <c r="L1192" s="101"/>
      <c r="M1192" s="101"/>
      <c r="N1192" s="389"/>
      <c r="O1192" s="389">
        <v>0</v>
      </c>
      <c r="P1192" s="389"/>
      <c r="Q1192" s="389"/>
      <c r="R1192" s="389"/>
      <c r="S1192" s="389"/>
      <c r="T1192" s="389"/>
      <c r="U1192" s="1879"/>
      <c r="V1192" s="1879"/>
      <c r="W1192" s="1879"/>
      <c r="X1192" s="1879"/>
      <c r="Y1192" s="1879"/>
      <c r="Z1192" s="1879"/>
      <c r="AA1192" s="1879"/>
      <c r="AB1192" s="1879"/>
      <c r="AC1192" s="1879"/>
      <c r="AD1192" s="1879"/>
      <c r="AE1192" s="1879"/>
      <c r="AF1192" s="2917"/>
      <c r="AG1192" s="613"/>
      <c r="AH1192" s="3059"/>
      <c r="AI1192" s="613"/>
      <c r="AJ1192" s="613"/>
      <c r="AK1192" s="613"/>
      <c r="AL1192" s="613"/>
      <c r="AM1192" s="613"/>
      <c r="AN1192" s="3690"/>
      <c r="AO1192" s="3916"/>
      <c r="AP1192" s="4022"/>
      <c r="AQ1192" s="4293"/>
    </row>
    <row r="1193" spans="1:43" s="47" customFormat="1" x14ac:dyDescent="0.25">
      <c r="A1193" s="637"/>
      <c r="B1193" s="637">
        <v>1</v>
      </c>
      <c r="C1193" s="2529" t="s">
        <v>213</v>
      </c>
      <c r="D1193" s="346"/>
      <c r="E1193" s="346"/>
      <c r="F1193" s="613"/>
      <c r="G1193" s="613">
        <v>0</v>
      </c>
      <c r="H1193" s="69">
        <f>F1193/12*$C$3</f>
        <v>0</v>
      </c>
      <c r="I1193" s="366"/>
      <c r="J1193" s="366"/>
      <c r="K1193" s="3441"/>
      <c r="L1193" s="101"/>
      <c r="M1193" s="101"/>
      <c r="N1193" s="389"/>
      <c r="O1193" s="389">
        <v>0</v>
      </c>
      <c r="P1193" s="389"/>
      <c r="Q1193" s="389"/>
      <c r="R1193" s="389"/>
      <c r="S1193" s="389"/>
      <c r="T1193" s="389"/>
      <c r="U1193" s="1879"/>
      <c r="V1193" s="1879"/>
      <c r="W1193" s="1879"/>
      <c r="X1193" s="1879"/>
      <c r="Y1193" s="1879"/>
      <c r="Z1193" s="1879"/>
      <c r="AA1193" s="1879">
        <v>378.10759999999999</v>
      </c>
      <c r="AB1193" s="1879">
        <v>378.10759999999999</v>
      </c>
      <c r="AC1193" s="1879">
        <v>378.10759999999999</v>
      </c>
      <c r="AD1193" s="1879">
        <v>378.10759999999999</v>
      </c>
      <c r="AE1193" s="1879">
        <v>378.10759999999999</v>
      </c>
      <c r="AF1193" s="4335">
        <f>AC1193</f>
        <v>378.10759999999999</v>
      </c>
      <c r="AG1193" s="613">
        <f t="shared" ref="AG1193" si="1080">AM1193-AL1193-AI1193</f>
        <v>662.87199999999939</v>
      </c>
      <c r="AH1193" s="3059"/>
      <c r="AI1193" s="613"/>
      <c r="AJ1193" s="613">
        <f>AG1193-AF1193</f>
        <v>284.7643999999994</v>
      </c>
      <c r="AK1193" s="613"/>
      <c r="AL1193" s="613">
        <v>0</v>
      </c>
      <c r="AM1193" s="613">
        <v>662.87199999999939</v>
      </c>
      <c r="AN1193" s="3690"/>
      <c r="AO1193" s="3916"/>
      <c r="AP1193" s="4022"/>
      <c r="AQ1193" s="4293"/>
    </row>
    <row r="1194" spans="1:43" s="47" customFormat="1" ht="29.25" x14ac:dyDescent="0.25">
      <c r="A1194" s="637">
        <v>1</v>
      </c>
      <c r="B1194" s="637">
        <v>1</v>
      </c>
      <c r="C1194" s="2507" t="s">
        <v>383</v>
      </c>
      <c r="D1194" s="346"/>
      <c r="E1194" s="346"/>
      <c r="F1194" s="613">
        <f>SUM(F1195,F1196,F1199,F1200,F1201,F1202)</f>
        <v>1505</v>
      </c>
      <c r="G1194" s="613">
        <v>0</v>
      </c>
      <c r="H1194" s="69">
        <f t="shared" ref="H1194:I1194" si="1081">SUM(H1195,H1196,H1199,H1200,H1201,H1202)</f>
        <v>1350.2</v>
      </c>
      <c r="I1194" s="366">
        <f t="shared" si="1081"/>
        <v>1994</v>
      </c>
      <c r="J1194" s="366">
        <f>I1194/ROUND(H1194,0)*100</f>
        <v>147.7037037037037</v>
      </c>
      <c r="K1194" s="3441">
        <f t="shared" ref="K1194" si="1082">SUM(K1195,K1196,K1199,K1200)</f>
        <v>0</v>
      </c>
      <c r="L1194" s="101"/>
      <c r="M1194" s="101"/>
      <c r="N1194" s="389"/>
      <c r="O1194" s="389">
        <v>0</v>
      </c>
      <c r="P1194" s="389"/>
      <c r="Q1194" s="389"/>
      <c r="R1194" s="389"/>
      <c r="S1194" s="389"/>
      <c r="T1194" s="389"/>
      <c r="U1194" s="1879"/>
      <c r="V1194" s="1879"/>
      <c r="W1194" s="1879"/>
      <c r="X1194" s="1879"/>
      <c r="Y1194" s="1879"/>
      <c r="Z1194" s="1879"/>
      <c r="AA1194" s="1879"/>
      <c r="AB1194" s="1879"/>
      <c r="AC1194" s="1879"/>
      <c r="AD1194" s="1879"/>
      <c r="AE1194" s="1879"/>
      <c r="AF1194" s="2917"/>
      <c r="AG1194" s="613"/>
      <c r="AH1194" s="3059"/>
      <c r="AI1194" s="613"/>
      <c r="AJ1194" s="613"/>
      <c r="AK1194" s="613"/>
      <c r="AL1194" s="613"/>
      <c r="AM1194" s="613"/>
      <c r="AN1194" s="3690"/>
      <c r="AO1194" s="3916">
        <f t="shared" ref="AO1194" si="1083">SUM(AO1195,AO1196,AO1199,AO1200)</f>
        <v>0</v>
      </c>
      <c r="AP1194" s="4022"/>
      <c r="AQ1194" s="4293"/>
    </row>
    <row r="1195" spans="1:43" s="47" customFormat="1" x14ac:dyDescent="0.25">
      <c r="A1195" s="637">
        <v>1</v>
      </c>
      <c r="B1195" s="637">
        <v>1</v>
      </c>
      <c r="C1195" s="4" t="s">
        <v>371</v>
      </c>
      <c r="D1195" s="346"/>
      <c r="E1195" s="346"/>
      <c r="F1195" s="613"/>
      <c r="G1195" s="613">
        <v>0</v>
      </c>
      <c r="H1195" s="69"/>
      <c r="I1195" s="366"/>
      <c r="J1195" s="366"/>
      <c r="K1195" s="3441"/>
      <c r="L1195" s="101"/>
      <c r="M1195" s="101"/>
      <c r="N1195" s="389"/>
      <c r="O1195" s="389">
        <v>0</v>
      </c>
      <c r="P1195" s="389"/>
      <c r="Q1195" s="389"/>
      <c r="R1195" s="389"/>
      <c r="S1195" s="389"/>
      <c r="T1195" s="389"/>
      <c r="U1195" s="1879"/>
      <c r="V1195" s="1879"/>
      <c r="W1195" s="1879"/>
      <c r="X1195" s="1879"/>
      <c r="Y1195" s="1879"/>
      <c r="Z1195" s="1879"/>
      <c r="AA1195" s="1879"/>
      <c r="AB1195" s="1879"/>
      <c r="AC1195" s="1879"/>
      <c r="AD1195" s="1879"/>
      <c r="AE1195" s="1879"/>
      <c r="AF1195" s="2917"/>
      <c r="AG1195" s="613"/>
      <c r="AH1195" s="3059"/>
      <c r="AI1195" s="613"/>
      <c r="AJ1195" s="613"/>
      <c r="AK1195" s="613"/>
      <c r="AL1195" s="613"/>
      <c r="AM1195" s="613"/>
      <c r="AN1195" s="3690"/>
      <c r="AO1195" s="3916"/>
      <c r="AP1195" s="4022"/>
      <c r="AQ1195" s="4293"/>
    </row>
    <row r="1196" spans="1:43" s="47" customFormat="1" ht="30" x14ac:dyDescent="0.25">
      <c r="A1196" s="637">
        <v>1</v>
      </c>
      <c r="B1196" s="637">
        <v>1</v>
      </c>
      <c r="C1196" s="2530" t="s">
        <v>372</v>
      </c>
      <c r="D1196" s="346"/>
      <c r="E1196" s="346"/>
      <c r="F1196" s="613"/>
      <c r="G1196" s="613">
        <v>0</v>
      </c>
      <c r="H1196" s="69"/>
      <c r="I1196" s="366"/>
      <c r="J1196" s="366"/>
      <c r="K1196" s="3441"/>
      <c r="L1196" s="101"/>
      <c r="M1196" s="101"/>
      <c r="N1196" s="389"/>
      <c r="O1196" s="389">
        <v>0</v>
      </c>
      <c r="P1196" s="389"/>
      <c r="Q1196" s="389"/>
      <c r="R1196" s="389"/>
      <c r="S1196" s="389"/>
      <c r="T1196" s="389"/>
      <c r="U1196" s="1879"/>
      <c r="V1196" s="1879"/>
      <c r="W1196" s="1879"/>
      <c r="X1196" s="1879"/>
      <c r="Y1196" s="1879"/>
      <c r="Z1196" s="1879"/>
      <c r="AA1196" s="1879"/>
      <c r="AB1196" s="1879"/>
      <c r="AC1196" s="1879"/>
      <c r="AD1196" s="1879"/>
      <c r="AE1196" s="1879"/>
      <c r="AF1196" s="2917"/>
      <c r="AG1196" s="613"/>
      <c r="AH1196" s="3059"/>
      <c r="AI1196" s="613"/>
      <c r="AJ1196" s="613"/>
      <c r="AK1196" s="613"/>
      <c r="AL1196" s="613"/>
      <c r="AM1196" s="613"/>
      <c r="AN1196" s="3690"/>
      <c r="AO1196" s="3916"/>
      <c r="AP1196" s="4022"/>
      <c r="AQ1196" s="4293"/>
    </row>
    <row r="1197" spans="1:43" s="47" customFormat="1" x14ac:dyDescent="0.25">
      <c r="A1197" s="637"/>
      <c r="B1197" s="637">
        <v>1</v>
      </c>
      <c r="C1197" s="4" t="s">
        <v>373</v>
      </c>
      <c r="D1197" s="346"/>
      <c r="E1197" s="346"/>
      <c r="F1197" s="613"/>
      <c r="G1197" s="613">
        <v>0</v>
      </c>
      <c r="H1197" s="69"/>
      <c r="I1197" s="366"/>
      <c r="J1197" s="366"/>
      <c r="K1197" s="3441"/>
      <c r="L1197" s="101"/>
      <c r="M1197" s="101"/>
      <c r="N1197" s="389"/>
      <c r="O1197" s="389">
        <v>0</v>
      </c>
      <c r="P1197" s="389"/>
      <c r="Q1197" s="389"/>
      <c r="R1197" s="389"/>
      <c r="S1197" s="389"/>
      <c r="T1197" s="389"/>
      <c r="U1197" s="1879"/>
      <c r="V1197" s="1879"/>
      <c r="W1197" s="1879"/>
      <c r="X1197" s="1879"/>
      <c r="Y1197" s="1879"/>
      <c r="Z1197" s="1879"/>
      <c r="AA1197" s="1879"/>
      <c r="AB1197" s="1879"/>
      <c r="AC1197" s="1879"/>
      <c r="AD1197" s="1879"/>
      <c r="AE1197" s="1879"/>
      <c r="AF1197" s="2917"/>
      <c r="AG1197" s="613"/>
      <c r="AH1197" s="3059"/>
      <c r="AI1197" s="613"/>
      <c r="AJ1197" s="613"/>
      <c r="AK1197" s="613"/>
      <c r="AL1197" s="613"/>
      <c r="AM1197" s="613"/>
      <c r="AN1197" s="3690"/>
      <c r="AO1197" s="3916"/>
      <c r="AP1197" s="4022"/>
      <c r="AQ1197" s="4293"/>
    </row>
    <row r="1198" spans="1:43" s="47" customFormat="1" ht="30" x14ac:dyDescent="0.25">
      <c r="A1198" s="637">
        <v>1</v>
      </c>
      <c r="B1198" s="637">
        <v>1</v>
      </c>
      <c r="C1198" s="4" t="s">
        <v>399</v>
      </c>
      <c r="D1198" s="346"/>
      <c r="E1198" s="346"/>
      <c r="F1198" s="613"/>
      <c r="G1198" s="613">
        <v>0</v>
      </c>
      <c r="H1198" s="366"/>
      <c r="I1198" s="366"/>
      <c r="J1198" s="366"/>
      <c r="K1198" s="3441"/>
      <c r="L1198" s="101"/>
      <c r="M1198" s="101"/>
      <c r="N1198" s="389"/>
      <c r="O1198" s="389">
        <v>0</v>
      </c>
      <c r="P1198" s="389"/>
      <c r="Q1198" s="389"/>
      <c r="R1198" s="389"/>
      <c r="S1198" s="389"/>
      <c r="T1198" s="389"/>
      <c r="U1198" s="1879"/>
      <c r="V1198" s="1879"/>
      <c r="W1198" s="1879"/>
      <c r="X1198" s="1879"/>
      <c r="Y1198" s="1879"/>
      <c r="Z1198" s="1879"/>
      <c r="AA1198" s="1879"/>
      <c r="AB1198" s="1879"/>
      <c r="AC1198" s="1879"/>
      <c r="AD1198" s="1879"/>
      <c r="AE1198" s="1879"/>
      <c r="AF1198" s="2917"/>
      <c r="AG1198" s="613"/>
      <c r="AH1198" s="3059"/>
      <c r="AI1198" s="613"/>
      <c r="AJ1198" s="613"/>
      <c r="AK1198" s="613"/>
      <c r="AL1198" s="613"/>
      <c r="AM1198" s="613"/>
      <c r="AN1198" s="3690"/>
      <c r="AO1198" s="3916"/>
      <c r="AP1198" s="4022"/>
      <c r="AQ1198" s="4293"/>
    </row>
    <row r="1199" spans="1:43" s="47" customFormat="1" ht="60" x14ac:dyDescent="0.25">
      <c r="A1199" s="637">
        <v>1</v>
      </c>
      <c r="B1199" s="637">
        <v>1</v>
      </c>
      <c r="C1199" s="4" t="s">
        <v>375</v>
      </c>
      <c r="D1199" s="346"/>
      <c r="E1199" s="346"/>
      <c r="F1199" s="613"/>
      <c r="G1199" s="613">
        <v>0</v>
      </c>
      <c r="H1199" s="69"/>
      <c r="I1199" s="69"/>
      <c r="J1199" s="366"/>
      <c r="K1199" s="3364"/>
      <c r="L1199" s="101"/>
      <c r="M1199" s="101"/>
      <c r="N1199" s="389"/>
      <c r="O1199" s="389">
        <v>0</v>
      </c>
      <c r="P1199" s="389"/>
      <c r="Q1199" s="389"/>
      <c r="R1199" s="389"/>
      <c r="S1199" s="389"/>
      <c r="T1199" s="389"/>
      <c r="U1199" s="1879"/>
      <c r="V1199" s="1879"/>
      <c r="W1199" s="1879"/>
      <c r="X1199" s="1879"/>
      <c r="Y1199" s="1879"/>
      <c r="Z1199" s="1879"/>
      <c r="AA1199" s="1879"/>
      <c r="AB1199" s="1879"/>
      <c r="AC1199" s="1879"/>
      <c r="AD1199" s="1879"/>
      <c r="AE1199" s="1879"/>
      <c r="AF1199" s="2917"/>
      <c r="AG1199" s="613"/>
      <c r="AH1199" s="3059"/>
      <c r="AI1199" s="613"/>
      <c r="AJ1199" s="613"/>
      <c r="AK1199" s="613"/>
      <c r="AL1199" s="613"/>
      <c r="AM1199" s="613"/>
      <c r="AN1199" s="3690"/>
      <c r="AO1199" s="3820"/>
      <c r="AP1199" s="4022"/>
      <c r="AQ1199" s="4293"/>
    </row>
    <row r="1200" spans="1:43" s="47" customFormat="1" ht="45" x14ac:dyDescent="0.25">
      <c r="A1200" s="637">
        <v>1</v>
      </c>
      <c r="B1200" s="637">
        <v>1</v>
      </c>
      <c r="C1200" s="2531" t="s">
        <v>376</v>
      </c>
      <c r="D1200" s="181"/>
      <c r="E1200" s="430"/>
      <c r="F1200" s="613"/>
      <c r="G1200" s="613">
        <v>0</v>
      </c>
      <c r="H1200" s="366"/>
      <c r="I1200" s="329"/>
      <c r="J1200" s="329"/>
      <c r="K1200" s="3433"/>
      <c r="L1200" s="101"/>
      <c r="M1200" s="101"/>
      <c r="N1200" s="389"/>
      <c r="O1200" s="389">
        <v>0</v>
      </c>
      <c r="P1200" s="389"/>
      <c r="Q1200" s="389"/>
      <c r="R1200" s="389"/>
      <c r="S1200" s="389"/>
      <c r="T1200" s="389"/>
      <c r="U1200" s="751"/>
      <c r="V1200" s="751"/>
      <c r="W1200" s="751"/>
      <c r="X1200" s="751"/>
      <c r="Y1200" s="751"/>
      <c r="Z1200" s="751"/>
      <c r="AA1200" s="751"/>
      <c r="AB1200" s="751"/>
      <c r="AC1200" s="751"/>
      <c r="AD1200" s="751"/>
      <c r="AE1200" s="751"/>
      <c r="AF1200" s="2918">
        <f>U1200/12*$C$3</f>
        <v>0</v>
      </c>
      <c r="AG1200" s="554">
        <f>AM1200-AL1200</f>
        <v>0</v>
      </c>
      <c r="AH1200" s="3114"/>
      <c r="AI1200" s="554"/>
      <c r="AJ1200" s="554">
        <f>AG1200-AF1200</f>
        <v>0</v>
      </c>
      <c r="AK1200" s="554"/>
      <c r="AL1200" s="554"/>
      <c r="AM1200" s="554"/>
      <c r="AN1200" s="3690"/>
      <c r="AO1200" s="3904"/>
      <c r="AP1200" s="4016"/>
      <c r="AQ1200" s="4293"/>
    </row>
    <row r="1201" spans="1:43" s="47" customFormat="1" ht="45" x14ac:dyDescent="0.25">
      <c r="A1201" s="637"/>
      <c r="B1201" s="637"/>
      <c r="C1201" s="2531" t="s">
        <v>466</v>
      </c>
      <c r="D1201" s="181"/>
      <c r="E1201" s="430"/>
      <c r="F1201" s="613">
        <v>1118</v>
      </c>
      <c r="G1201" s="613">
        <v>0</v>
      </c>
      <c r="H1201" s="2794">
        <f>F1201</f>
        <v>1118</v>
      </c>
      <c r="I1201" s="329">
        <v>1960</v>
      </c>
      <c r="J1201" s="329">
        <f>I1201/ROUND(H1201,0)*100</f>
        <v>175.31305903398925</v>
      </c>
      <c r="K1201" s="3433"/>
      <c r="L1201" s="101"/>
      <c r="M1201" s="101"/>
      <c r="N1201" s="389"/>
      <c r="O1201" s="389">
        <v>0</v>
      </c>
      <c r="P1201" s="389"/>
      <c r="Q1201" s="389"/>
      <c r="R1201" s="389"/>
      <c r="S1201" s="389"/>
      <c r="T1201" s="389"/>
      <c r="U1201" s="751"/>
      <c r="V1201" s="751"/>
      <c r="W1201" s="751"/>
      <c r="X1201" s="751"/>
      <c r="Y1201" s="751"/>
      <c r="Z1201" s="751"/>
      <c r="AA1201" s="751"/>
      <c r="AB1201" s="751"/>
      <c r="AC1201" s="751"/>
      <c r="AD1201" s="751"/>
      <c r="AE1201" s="751"/>
      <c r="AF1201" s="2918"/>
      <c r="AG1201" s="554"/>
      <c r="AH1201" s="3114"/>
      <c r="AI1201" s="554"/>
      <c r="AJ1201" s="554"/>
      <c r="AK1201" s="554"/>
      <c r="AL1201" s="554"/>
      <c r="AM1201" s="554"/>
      <c r="AN1201" s="3690"/>
      <c r="AO1201" s="3904"/>
      <c r="AP1201" s="4016"/>
      <c r="AQ1201" s="4293"/>
    </row>
    <row r="1202" spans="1:43" s="47" customFormat="1" ht="42.75" x14ac:dyDescent="0.25">
      <c r="A1202" s="637"/>
      <c r="B1202" s="637"/>
      <c r="C1202" s="4338" t="s">
        <v>580</v>
      </c>
      <c r="D1202" s="181"/>
      <c r="E1202" s="430"/>
      <c r="F1202" s="613">
        <f>F1203</f>
        <v>387</v>
      </c>
      <c r="G1202" s="613"/>
      <c r="H1202" s="2475">
        <f t="shared" ref="H1202:I1202" si="1084">H1203</f>
        <v>232.20000000000002</v>
      </c>
      <c r="I1202" s="2475">
        <f t="shared" si="1084"/>
        <v>34</v>
      </c>
      <c r="J1202" s="329">
        <f t="shared" ref="J1202:J1203" si="1085">I1202/ROUND(H1202,0)*100</f>
        <v>14.655172413793101</v>
      </c>
      <c r="K1202" s="3433"/>
      <c r="L1202" s="101"/>
      <c r="M1202" s="101"/>
      <c r="N1202" s="389"/>
      <c r="O1202" s="389"/>
      <c r="P1202" s="389"/>
      <c r="Q1202" s="389"/>
      <c r="R1202" s="389"/>
      <c r="S1202" s="389"/>
      <c r="T1202" s="389"/>
      <c r="U1202" s="751"/>
      <c r="V1202" s="751"/>
      <c r="W1202" s="751"/>
      <c r="X1202" s="751"/>
      <c r="Y1202" s="751"/>
      <c r="Z1202" s="751"/>
      <c r="AA1202" s="751"/>
      <c r="AB1202" s="751"/>
      <c r="AC1202" s="751">
        <v>472.01616000000001</v>
      </c>
      <c r="AD1202" s="751">
        <v>472.01616000000001</v>
      </c>
      <c r="AE1202" s="751">
        <v>472.01616000000001</v>
      </c>
      <c r="AF1202" s="2884">
        <f>U1202/12*$C$3+(V1202-U1202)/11*9+(W1202-V1202)/10*8+(X1202-W1202)/9*7+(Y1202-X1202)/8*6+(Z1202-Y1202)/7*5+(AA1202-Z1202)/6*4+(AB1202-AA1202)+(AC1202-AB1202)/5*3+(AD1202-AC1202)/4*2+(AE1202-AD1202)/3*1</f>
        <v>283.20969600000001</v>
      </c>
      <c r="AG1202" s="613">
        <f t="shared" ref="AG1202" si="1086">AM1202-AL1202-AI1202</f>
        <v>68.829599999999985</v>
      </c>
      <c r="AH1202" s="3059"/>
      <c r="AI1202" s="613"/>
      <c r="AJ1202" s="613">
        <f>AG1202-AF1202</f>
        <v>-214.38009600000004</v>
      </c>
      <c r="AK1202" s="613"/>
      <c r="AL1202" s="613">
        <v>0</v>
      </c>
      <c r="AM1202" s="613">
        <v>68.829599999999985</v>
      </c>
      <c r="AN1202" s="3690"/>
      <c r="AO1202" s="3904"/>
      <c r="AP1202" s="4016"/>
      <c r="AQ1202" s="4293"/>
    </row>
    <row r="1203" spans="1:43" s="47" customFormat="1" x14ac:dyDescent="0.25">
      <c r="A1203" s="637"/>
      <c r="B1203" s="637"/>
      <c r="C1203" s="2531" t="s">
        <v>581</v>
      </c>
      <c r="D1203" s="181"/>
      <c r="E1203" s="430"/>
      <c r="F1203" s="613">
        <v>387</v>
      </c>
      <c r="G1203" s="613"/>
      <c r="H1203" s="2794">
        <f>F1203/5*3</f>
        <v>232.20000000000002</v>
      </c>
      <c r="I1203" s="329">
        <v>34</v>
      </c>
      <c r="J1203" s="329">
        <f t="shared" si="1085"/>
        <v>14.655172413793101</v>
      </c>
      <c r="K1203" s="3433"/>
      <c r="L1203" s="101"/>
      <c r="M1203" s="101"/>
      <c r="N1203" s="389"/>
      <c r="O1203" s="389"/>
      <c r="P1203" s="389"/>
      <c r="Q1203" s="389"/>
      <c r="R1203" s="389"/>
      <c r="S1203" s="389"/>
      <c r="T1203" s="389"/>
      <c r="U1203" s="751"/>
      <c r="V1203" s="751"/>
      <c r="W1203" s="751"/>
      <c r="X1203" s="751"/>
      <c r="Y1203" s="751"/>
      <c r="Z1203" s="751"/>
      <c r="AA1203" s="751"/>
      <c r="AB1203" s="751"/>
      <c r="AC1203" s="751"/>
      <c r="AD1203" s="751"/>
      <c r="AE1203" s="751"/>
      <c r="AF1203" s="2918"/>
      <c r="AG1203" s="554"/>
      <c r="AH1203" s="3114"/>
      <c r="AI1203" s="554"/>
      <c r="AJ1203" s="554"/>
      <c r="AK1203" s="554"/>
      <c r="AL1203" s="554"/>
      <c r="AM1203" s="554"/>
      <c r="AN1203" s="3690"/>
      <c r="AO1203" s="3904"/>
      <c r="AP1203" s="4016"/>
      <c r="AQ1203" s="4293"/>
    </row>
    <row r="1204" spans="1:43" s="47" customFormat="1" ht="42.75" x14ac:dyDescent="0.25">
      <c r="A1204" s="637"/>
      <c r="B1204" s="637"/>
      <c r="C1204" s="4338" t="s">
        <v>582</v>
      </c>
      <c r="D1204" s="181"/>
      <c r="E1204" s="430"/>
      <c r="F1204" s="613"/>
      <c r="G1204" s="613"/>
      <c r="H1204" s="2794"/>
      <c r="I1204" s="329"/>
      <c r="J1204" s="329"/>
      <c r="K1204" s="3433"/>
      <c r="L1204" s="101"/>
      <c r="M1204" s="101"/>
      <c r="N1204" s="389"/>
      <c r="O1204" s="389"/>
      <c r="P1204" s="389"/>
      <c r="Q1204" s="389"/>
      <c r="R1204" s="389"/>
      <c r="S1204" s="389"/>
      <c r="T1204" s="389"/>
      <c r="U1204" s="751"/>
      <c r="V1204" s="751"/>
      <c r="W1204" s="751"/>
      <c r="X1204" s="751"/>
      <c r="Y1204" s="751"/>
      <c r="Z1204" s="751"/>
      <c r="AA1204" s="751"/>
      <c r="AB1204" s="751"/>
      <c r="AC1204" s="751"/>
      <c r="AD1204" s="751"/>
      <c r="AE1204" s="751"/>
      <c r="AF1204" s="2918"/>
      <c r="AG1204" s="554"/>
      <c r="AH1204" s="3114"/>
      <c r="AI1204" s="554"/>
      <c r="AJ1204" s="554"/>
      <c r="AK1204" s="554"/>
      <c r="AL1204" s="554"/>
      <c r="AM1204" s="554"/>
      <c r="AN1204" s="3690"/>
      <c r="AO1204" s="3904"/>
      <c r="AP1204" s="4016"/>
      <c r="AQ1204" s="4293"/>
    </row>
    <row r="1205" spans="1:43" s="47" customFormat="1" ht="29.25" x14ac:dyDescent="0.25">
      <c r="A1205" s="637">
        <v>1</v>
      </c>
      <c r="B1205" s="637">
        <v>1</v>
      </c>
      <c r="C1205" s="2507" t="s">
        <v>384</v>
      </c>
      <c r="D1205" s="429"/>
      <c r="E1205" s="346"/>
      <c r="F1205" s="613"/>
      <c r="G1205" s="613">
        <v>0</v>
      </c>
      <c r="H1205" s="366"/>
      <c r="I1205" s="366"/>
      <c r="J1205" s="329"/>
      <c r="K1205" s="3441"/>
      <c r="L1205" s="101"/>
      <c r="M1205" s="101"/>
      <c r="N1205" s="389"/>
      <c r="O1205" s="389">
        <v>0</v>
      </c>
      <c r="P1205" s="389"/>
      <c r="Q1205" s="389"/>
      <c r="R1205" s="389"/>
      <c r="S1205" s="389"/>
      <c r="T1205" s="389"/>
      <c r="U1205" s="1879"/>
      <c r="V1205" s="1879"/>
      <c r="W1205" s="1879"/>
      <c r="X1205" s="1879"/>
      <c r="Y1205" s="1879"/>
      <c r="Z1205" s="1879"/>
      <c r="AA1205" s="1879"/>
      <c r="AB1205" s="1879"/>
      <c r="AC1205" s="1879"/>
      <c r="AD1205" s="1879"/>
      <c r="AE1205" s="1879"/>
      <c r="AF1205" s="2917"/>
      <c r="AG1205" s="613"/>
      <c r="AH1205" s="3059"/>
      <c r="AI1205" s="613"/>
      <c r="AJ1205" s="613"/>
      <c r="AK1205" s="613"/>
      <c r="AL1205" s="613"/>
      <c r="AM1205" s="613"/>
      <c r="AN1205" s="3690"/>
      <c r="AO1205" s="3916"/>
      <c r="AP1205" s="4022"/>
      <c r="AQ1205" s="4293"/>
    </row>
    <row r="1206" spans="1:43" s="47" customFormat="1" x14ac:dyDescent="0.25">
      <c r="A1206" s="637">
        <v>1</v>
      </c>
      <c r="B1206" s="637">
        <v>1</v>
      </c>
      <c r="C1206" s="2507" t="s">
        <v>400</v>
      </c>
      <c r="D1206" s="346"/>
      <c r="E1206" s="346"/>
      <c r="F1206" s="613"/>
      <c r="G1206" s="613">
        <v>0</v>
      </c>
      <c r="H1206" s="366"/>
      <c r="I1206" s="366"/>
      <c r="J1206" s="366"/>
      <c r="K1206" s="3441"/>
      <c r="L1206" s="101"/>
      <c r="M1206" s="101"/>
      <c r="N1206" s="389"/>
      <c r="O1206" s="389">
        <v>0</v>
      </c>
      <c r="P1206" s="389"/>
      <c r="Q1206" s="389"/>
      <c r="R1206" s="389"/>
      <c r="S1206" s="389"/>
      <c r="T1206" s="389"/>
      <c r="U1206" s="1879"/>
      <c r="V1206" s="1879"/>
      <c r="W1206" s="1879"/>
      <c r="X1206" s="1879"/>
      <c r="Y1206" s="1879"/>
      <c r="Z1206" s="1879"/>
      <c r="AA1206" s="1879"/>
      <c r="AB1206" s="1879"/>
      <c r="AC1206" s="1879"/>
      <c r="AD1206" s="1879"/>
      <c r="AE1206" s="1879"/>
      <c r="AF1206" s="2917"/>
      <c r="AG1206" s="613"/>
      <c r="AH1206" s="3059"/>
      <c r="AI1206" s="613"/>
      <c r="AJ1206" s="613"/>
      <c r="AK1206" s="613"/>
      <c r="AL1206" s="613"/>
      <c r="AM1206" s="613"/>
      <c r="AN1206" s="3690"/>
      <c r="AO1206" s="3916"/>
      <c r="AP1206" s="4022"/>
      <c r="AQ1206" s="4293"/>
    </row>
    <row r="1207" spans="1:43" s="47" customFormat="1" x14ac:dyDescent="0.25">
      <c r="A1207" s="637">
        <v>1</v>
      </c>
      <c r="B1207" s="637">
        <v>1</v>
      </c>
      <c r="C1207" s="4" t="s">
        <v>401</v>
      </c>
      <c r="D1207" s="346"/>
      <c r="E1207" s="346"/>
      <c r="F1207" s="613"/>
      <c r="G1207" s="613">
        <v>0</v>
      </c>
      <c r="H1207" s="69"/>
      <c r="I1207" s="366"/>
      <c r="J1207" s="366"/>
      <c r="K1207" s="3441"/>
      <c r="L1207" s="101"/>
      <c r="M1207" s="101"/>
      <c r="N1207" s="389"/>
      <c r="O1207" s="389">
        <v>0</v>
      </c>
      <c r="P1207" s="389"/>
      <c r="Q1207" s="389"/>
      <c r="R1207" s="389"/>
      <c r="S1207" s="389"/>
      <c r="T1207" s="389"/>
      <c r="U1207" s="1879"/>
      <c r="V1207" s="1879"/>
      <c r="W1207" s="1879"/>
      <c r="X1207" s="1879"/>
      <c r="Y1207" s="1879"/>
      <c r="Z1207" s="1879"/>
      <c r="AA1207" s="1879"/>
      <c r="AB1207" s="1879"/>
      <c r="AC1207" s="1879"/>
      <c r="AD1207" s="1879"/>
      <c r="AE1207" s="1879"/>
      <c r="AF1207" s="2917"/>
      <c r="AG1207" s="613"/>
      <c r="AH1207" s="3059"/>
      <c r="AI1207" s="613"/>
      <c r="AJ1207" s="613"/>
      <c r="AK1207" s="613"/>
      <c r="AL1207" s="613"/>
      <c r="AM1207" s="613"/>
      <c r="AN1207" s="3690"/>
      <c r="AO1207" s="3916"/>
      <c r="AP1207" s="4022"/>
      <c r="AQ1207" s="4293"/>
    </row>
    <row r="1208" spans="1:43" s="47" customFormat="1" x14ac:dyDescent="0.25">
      <c r="A1208" s="637">
        <v>1</v>
      </c>
      <c r="B1208" s="637">
        <v>1</v>
      </c>
      <c r="C1208" s="2532" t="s">
        <v>402</v>
      </c>
      <c r="D1208" s="346"/>
      <c r="E1208" s="346"/>
      <c r="F1208" s="613"/>
      <c r="G1208" s="613">
        <v>0</v>
      </c>
      <c r="H1208" s="366"/>
      <c r="I1208" s="366"/>
      <c r="J1208" s="366"/>
      <c r="K1208" s="3441"/>
      <c r="L1208" s="101"/>
      <c r="M1208" s="101"/>
      <c r="N1208" s="389"/>
      <c r="O1208" s="389">
        <v>0</v>
      </c>
      <c r="P1208" s="389"/>
      <c r="Q1208" s="389"/>
      <c r="R1208" s="389"/>
      <c r="S1208" s="389"/>
      <c r="T1208" s="389"/>
      <c r="U1208" s="1879"/>
      <c r="V1208" s="1879"/>
      <c r="W1208" s="1879"/>
      <c r="X1208" s="1879"/>
      <c r="Y1208" s="1879"/>
      <c r="Z1208" s="1879"/>
      <c r="AA1208" s="1879"/>
      <c r="AB1208" s="1879"/>
      <c r="AC1208" s="1879"/>
      <c r="AD1208" s="1879"/>
      <c r="AE1208" s="1879"/>
      <c r="AF1208" s="2917"/>
      <c r="AG1208" s="613"/>
      <c r="AH1208" s="3059"/>
      <c r="AI1208" s="613"/>
      <c r="AJ1208" s="613"/>
      <c r="AK1208" s="613"/>
      <c r="AL1208" s="613"/>
      <c r="AM1208" s="613"/>
      <c r="AN1208" s="3690"/>
      <c r="AO1208" s="3916"/>
      <c r="AP1208" s="4022"/>
      <c r="AQ1208" s="4293"/>
    </row>
    <row r="1209" spans="1:43" s="47" customFormat="1" ht="29.25" x14ac:dyDescent="0.25">
      <c r="A1209" s="637">
        <v>1</v>
      </c>
      <c r="B1209" s="637">
        <v>1</v>
      </c>
      <c r="C1209" s="2507" t="s">
        <v>377</v>
      </c>
      <c r="D1209" s="346"/>
      <c r="E1209" s="346"/>
      <c r="F1209" s="613">
        <v>5200</v>
      </c>
      <c r="G1209" s="613">
        <v>0</v>
      </c>
      <c r="H1209" s="69">
        <f>F1209/12*$C$3</f>
        <v>4333.333333333333</v>
      </c>
      <c r="I1209" s="366">
        <v>3069</v>
      </c>
      <c r="J1209" s="366">
        <f t="shared" ref="J1209:J1218" si="1087">I1209/ROUND(H1209,0)*100</f>
        <v>70.828525271174698</v>
      </c>
      <c r="K1209" s="3441">
        <v>150</v>
      </c>
      <c r="L1209" s="101"/>
      <c r="M1209" s="101"/>
      <c r="N1209" s="389"/>
      <c r="O1209" s="389">
        <v>0</v>
      </c>
      <c r="P1209" s="389"/>
      <c r="Q1209" s="389"/>
      <c r="R1209" s="389"/>
      <c r="S1209" s="389"/>
      <c r="T1209" s="389"/>
      <c r="U1209" s="1879"/>
      <c r="V1209" s="1879"/>
      <c r="W1209" s="1879"/>
      <c r="X1209" s="1879"/>
      <c r="Y1209" s="1879"/>
      <c r="Z1209" s="1879"/>
      <c r="AA1209" s="1879"/>
      <c r="AB1209" s="1879"/>
      <c r="AC1209" s="1879"/>
      <c r="AD1209" s="1879"/>
      <c r="AE1209" s="1879"/>
      <c r="AF1209" s="2917"/>
      <c r="AG1209" s="613"/>
      <c r="AH1209" s="3059"/>
      <c r="AI1209" s="613"/>
      <c r="AJ1209" s="613"/>
      <c r="AK1209" s="613"/>
      <c r="AL1209" s="613"/>
      <c r="AM1209" s="613"/>
      <c r="AN1209" s="3690"/>
      <c r="AO1209" s="3916"/>
      <c r="AP1209" s="4022"/>
      <c r="AQ1209" s="4293"/>
    </row>
    <row r="1210" spans="1:43" s="47" customFormat="1" ht="30" x14ac:dyDescent="0.25">
      <c r="A1210" s="637">
        <v>1</v>
      </c>
      <c r="B1210" s="637">
        <v>1</v>
      </c>
      <c r="C1210" s="2501" t="s">
        <v>208</v>
      </c>
      <c r="D1210" s="346"/>
      <c r="E1210" s="346"/>
      <c r="F1210" s="613">
        <v>700</v>
      </c>
      <c r="G1210" s="613">
        <v>0</v>
      </c>
      <c r="H1210" s="69">
        <f>F1210/12*$C$3</f>
        <v>583.33333333333337</v>
      </c>
      <c r="I1210" s="366">
        <v>497</v>
      </c>
      <c r="J1210" s="366">
        <f t="shared" si="1087"/>
        <v>85.248713550600343</v>
      </c>
      <c r="K1210" s="3441">
        <v>7</v>
      </c>
      <c r="L1210" s="101"/>
      <c r="M1210" s="101"/>
      <c r="N1210" s="389"/>
      <c r="O1210" s="389">
        <v>0</v>
      </c>
      <c r="P1210" s="389"/>
      <c r="Q1210" s="389"/>
      <c r="R1210" s="389"/>
      <c r="S1210" s="389"/>
      <c r="T1210" s="389"/>
      <c r="U1210" s="1879"/>
      <c r="V1210" s="1879"/>
      <c r="W1210" s="1879"/>
      <c r="X1210" s="1879"/>
      <c r="Y1210" s="1879"/>
      <c r="Z1210" s="1879"/>
      <c r="AA1210" s="1879"/>
      <c r="AB1210" s="1879"/>
      <c r="AC1210" s="1879"/>
      <c r="AD1210" s="1879"/>
      <c r="AE1210" s="1879"/>
      <c r="AF1210" s="2917"/>
      <c r="AG1210" s="613"/>
      <c r="AH1210" s="3059"/>
      <c r="AI1210" s="613"/>
      <c r="AJ1210" s="613"/>
      <c r="AK1210" s="613"/>
      <c r="AL1210" s="613"/>
      <c r="AM1210" s="613"/>
      <c r="AN1210" s="3690"/>
      <c r="AO1210" s="3916"/>
      <c r="AP1210" s="4022"/>
      <c r="AQ1210" s="4293"/>
    </row>
    <row r="1211" spans="1:43" s="47" customFormat="1" ht="86.25" x14ac:dyDescent="0.25">
      <c r="A1211" s="637">
        <v>1</v>
      </c>
      <c r="B1211" s="637">
        <v>1</v>
      </c>
      <c r="C1211" s="3284" t="s">
        <v>385</v>
      </c>
      <c r="D1211" s="346"/>
      <c r="E1211" s="346"/>
      <c r="F1211" s="613">
        <v>300</v>
      </c>
      <c r="G1211" s="613">
        <v>0</v>
      </c>
      <c r="H1211" s="69">
        <f>F1211/12*$C$3</f>
        <v>250</v>
      </c>
      <c r="I1211" s="366">
        <v>165</v>
      </c>
      <c r="J1211" s="366">
        <f t="shared" si="1087"/>
        <v>66</v>
      </c>
      <c r="K1211" s="3441">
        <v>3</v>
      </c>
      <c r="L1211" s="101"/>
      <c r="M1211" s="101"/>
      <c r="N1211" s="389"/>
      <c r="O1211" s="389">
        <v>0</v>
      </c>
      <c r="P1211" s="389"/>
      <c r="Q1211" s="389"/>
      <c r="R1211" s="389"/>
      <c r="S1211" s="389"/>
      <c r="T1211" s="389"/>
      <c r="U1211" s="1879"/>
      <c r="V1211" s="1879"/>
      <c r="W1211" s="1879"/>
      <c r="X1211" s="1879"/>
      <c r="Y1211" s="1879"/>
      <c r="Z1211" s="1879"/>
      <c r="AA1211" s="1879"/>
      <c r="AB1211" s="1879"/>
      <c r="AC1211" s="1879"/>
      <c r="AD1211" s="1879"/>
      <c r="AE1211" s="1879"/>
      <c r="AF1211" s="2917"/>
      <c r="AG1211" s="613"/>
      <c r="AH1211" s="3059"/>
      <c r="AI1211" s="613"/>
      <c r="AJ1211" s="613"/>
      <c r="AK1211" s="613"/>
      <c r="AL1211" s="613"/>
      <c r="AM1211" s="613"/>
      <c r="AN1211" s="3690"/>
      <c r="AO1211" s="3916"/>
      <c r="AP1211" s="4022"/>
      <c r="AQ1211" s="4293"/>
    </row>
    <row r="1212" spans="1:43" s="47" customFormat="1" x14ac:dyDescent="0.25">
      <c r="A1212" s="637">
        <v>1</v>
      </c>
      <c r="B1212" s="637">
        <v>1</v>
      </c>
      <c r="C1212" s="2493" t="s">
        <v>242</v>
      </c>
      <c r="D1212" s="346"/>
      <c r="E1212" s="346"/>
      <c r="F1212" s="613">
        <f>SUM(F1213:F1220)</f>
        <v>1360</v>
      </c>
      <c r="G1212" s="613">
        <v>0</v>
      </c>
      <c r="H1212" s="69">
        <f>SUM(H1213:H1220)</f>
        <v>968.33333333333337</v>
      </c>
      <c r="I1212" s="366">
        <f>SUM(I1213:I1220)</f>
        <v>307</v>
      </c>
      <c r="J1212" s="366">
        <f t="shared" si="1087"/>
        <v>31.714876033057855</v>
      </c>
      <c r="K1212" s="3441">
        <f>SUM(K1213:K1220)</f>
        <v>2</v>
      </c>
      <c r="L1212" s="101"/>
      <c r="M1212" s="101"/>
      <c r="N1212" s="389"/>
      <c r="O1212" s="389">
        <v>0</v>
      </c>
      <c r="P1212" s="389"/>
      <c r="Q1212" s="389"/>
      <c r="R1212" s="389"/>
      <c r="S1212" s="389"/>
      <c r="T1212" s="389"/>
      <c r="U1212" s="1879">
        <v>1446.1508000000001</v>
      </c>
      <c r="V1212" s="1879">
        <v>1450.3040000000001</v>
      </c>
      <c r="W1212" s="1879">
        <v>1450.3040000000001</v>
      </c>
      <c r="X1212" s="1879">
        <v>1450.3040000000001</v>
      </c>
      <c r="Y1212" s="1879">
        <v>1407.7280000000001</v>
      </c>
      <c r="Z1212" s="1879">
        <v>1407.7280000000001</v>
      </c>
      <c r="AA1212" s="1879">
        <v>1499.3352</v>
      </c>
      <c r="AB1212" s="1879">
        <v>1499.3352</v>
      </c>
      <c r="AC1212" s="1879">
        <v>1499.3352</v>
      </c>
      <c r="AD1212" s="1879">
        <v>1499.3352</v>
      </c>
      <c r="AE1212" s="1879">
        <v>2139.10104</v>
      </c>
      <c r="AF1212" s="2884">
        <f>U1212/12*$C$3+(V1212-U1212)/11*9+(W1212-V1212)/10*8+(X1212-W1212)/9*7+(Y1212-X1212)/8*6+(Z1212-Y1212)/7*5+(AA1212-Z1212)/6*4+(AB1212-AA1212)+(AC1212-AB1212)/5*3+(AD1212-AC1212)/4*2+(AE1212-AD1212)/3*1</f>
        <v>1450.918486060606</v>
      </c>
      <c r="AG1212" s="613">
        <f t="shared" ref="AG1212" si="1088">AM1212-AL1212-AI1212</f>
        <v>351.54263000000003</v>
      </c>
      <c r="AH1212" s="3059"/>
      <c r="AI1212" s="613"/>
      <c r="AJ1212" s="613">
        <f>AG1212-AF1212</f>
        <v>-1099.3758560606061</v>
      </c>
      <c r="AK1212" s="613"/>
      <c r="AL1212" s="613">
        <v>0</v>
      </c>
      <c r="AM1212" s="613">
        <v>351.54263000000003</v>
      </c>
      <c r="AN1212" s="3690">
        <v>2.1520799999999998</v>
      </c>
      <c r="AO1212" s="3916">
        <f>SUM(AO1213:AO1220)</f>
        <v>0</v>
      </c>
      <c r="AP1212" s="4022"/>
      <c r="AQ1212" s="4293"/>
    </row>
    <row r="1213" spans="1:43" s="47" customFormat="1" x14ac:dyDescent="0.25">
      <c r="A1213" s="637"/>
      <c r="B1213" s="637">
        <v>1</v>
      </c>
      <c r="C1213" s="2495" t="s">
        <v>353</v>
      </c>
      <c r="D1213" s="346"/>
      <c r="E1213" s="346"/>
      <c r="F1213" s="613">
        <v>40</v>
      </c>
      <c r="G1213" s="613">
        <v>0</v>
      </c>
      <c r="H1213" s="366">
        <f t="shared" ref="H1213:H1220" si="1089">F1213/12*$C$3</f>
        <v>33.333333333333336</v>
      </c>
      <c r="I1213" s="366"/>
      <c r="J1213" s="366">
        <f t="shared" si="1087"/>
        <v>0</v>
      </c>
      <c r="K1213" s="3441"/>
      <c r="L1213" s="101"/>
      <c r="M1213" s="101"/>
      <c r="N1213" s="389"/>
      <c r="O1213" s="389">
        <v>0</v>
      </c>
      <c r="P1213" s="389"/>
      <c r="Q1213" s="389"/>
      <c r="R1213" s="389"/>
      <c r="S1213" s="389"/>
      <c r="T1213" s="389"/>
      <c r="U1213" s="1879"/>
      <c r="V1213" s="1879"/>
      <c r="W1213" s="1879"/>
      <c r="X1213" s="1879"/>
      <c r="Y1213" s="1879"/>
      <c r="Z1213" s="1879"/>
      <c r="AA1213" s="1879"/>
      <c r="AB1213" s="1879"/>
      <c r="AC1213" s="1879"/>
      <c r="AD1213" s="1879"/>
      <c r="AE1213" s="1879"/>
      <c r="AF1213" s="2917"/>
      <c r="AG1213" s="613"/>
      <c r="AH1213" s="3059"/>
      <c r="AI1213" s="613"/>
      <c r="AJ1213" s="613"/>
      <c r="AK1213" s="613"/>
      <c r="AL1213" s="613"/>
      <c r="AM1213" s="613"/>
      <c r="AN1213" s="3690"/>
      <c r="AO1213" s="3916"/>
      <c r="AP1213" s="4022"/>
      <c r="AQ1213" s="4293"/>
    </row>
    <row r="1214" spans="1:43" s="47" customFormat="1" x14ac:dyDescent="0.25">
      <c r="A1214" s="637"/>
      <c r="B1214" s="637"/>
      <c r="C1214" s="2495" t="s">
        <v>68</v>
      </c>
      <c r="D1214" s="346"/>
      <c r="E1214" s="346"/>
      <c r="F1214" s="613">
        <v>330</v>
      </c>
      <c r="G1214" s="613"/>
      <c r="H1214" s="2814">
        <f>F1214/3*1</f>
        <v>110</v>
      </c>
      <c r="I1214" s="366"/>
      <c r="J1214" s="366">
        <f t="shared" si="1087"/>
        <v>0</v>
      </c>
      <c r="K1214" s="3441"/>
      <c r="L1214" s="101"/>
      <c r="M1214" s="101"/>
      <c r="N1214" s="389"/>
      <c r="O1214" s="389"/>
      <c r="P1214" s="389"/>
      <c r="Q1214" s="389"/>
      <c r="R1214" s="389"/>
      <c r="S1214" s="389"/>
      <c r="T1214" s="389"/>
      <c r="U1214" s="1879"/>
      <c r="V1214" s="1879"/>
      <c r="W1214" s="1879"/>
      <c r="X1214" s="1879"/>
      <c r="Y1214" s="1879"/>
      <c r="Z1214" s="1879"/>
      <c r="AA1214" s="1879"/>
      <c r="AB1214" s="1879"/>
      <c r="AC1214" s="1879"/>
      <c r="AD1214" s="1879"/>
      <c r="AE1214" s="1879"/>
      <c r="AF1214" s="2917"/>
      <c r="AG1214" s="613"/>
      <c r="AH1214" s="3059"/>
      <c r="AI1214" s="613"/>
      <c r="AJ1214" s="613"/>
      <c r="AK1214" s="613"/>
      <c r="AL1214" s="613"/>
      <c r="AM1214" s="613"/>
      <c r="AN1214" s="3690"/>
      <c r="AO1214" s="3916"/>
      <c r="AP1214" s="4022"/>
      <c r="AQ1214" s="4293"/>
    </row>
    <row r="1215" spans="1:43" s="47" customFormat="1" ht="75" x14ac:dyDescent="0.25">
      <c r="A1215" s="637">
        <v>1</v>
      </c>
      <c r="B1215" s="637">
        <v>1</v>
      </c>
      <c r="C1215" s="3285" t="s">
        <v>259</v>
      </c>
      <c r="D1215" s="346"/>
      <c r="E1215" s="346"/>
      <c r="F1215" s="613">
        <v>5</v>
      </c>
      <c r="G1215" s="613">
        <v>0</v>
      </c>
      <c r="H1215" s="366">
        <f t="shared" si="1089"/>
        <v>4.166666666666667</v>
      </c>
      <c r="I1215" s="366"/>
      <c r="J1215" s="366">
        <f t="shared" si="1087"/>
        <v>0</v>
      </c>
      <c r="K1215" s="3441"/>
      <c r="L1215" s="101"/>
      <c r="M1215" s="101"/>
      <c r="N1215" s="389"/>
      <c r="O1215" s="389">
        <v>0</v>
      </c>
      <c r="P1215" s="389"/>
      <c r="Q1215" s="389"/>
      <c r="R1215" s="389"/>
      <c r="S1215" s="389"/>
      <c r="T1215" s="389"/>
      <c r="U1215" s="1879"/>
      <c r="V1215" s="1879"/>
      <c r="W1215" s="1879"/>
      <c r="X1215" s="1879"/>
      <c r="Y1215" s="1879"/>
      <c r="Z1215" s="1879"/>
      <c r="AA1215" s="1879"/>
      <c r="AB1215" s="1879"/>
      <c r="AC1215" s="1879"/>
      <c r="AD1215" s="1879"/>
      <c r="AE1215" s="1879"/>
      <c r="AF1215" s="2917"/>
      <c r="AG1215" s="613"/>
      <c r="AH1215" s="3059"/>
      <c r="AI1215" s="613"/>
      <c r="AJ1215" s="613"/>
      <c r="AK1215" s="613"/>
      <c r="AL1215" s="613"/>
      <c r="AM1215" s="613"/>
      <c r="AN1215" s="3690"/>
      <c r="AO1215" s="3916"/>
      <c r="AP1215" s="4022"/>
      <c r="AQ1215" s="4293"/>
    </row>
    <row r="1216" spans="1:43" s="47" customFormat="1" ht="75" x14ac:dyDescent="0.25">
      <c r="A1216" s="637">
        <v>1</v>
      </c>
      <c r="B1216" s="637">
        <v>1</v>
      </c>
      <c r="C1216" s="3285" t="s">
        <v>260</v>
      </c>
      <c r="D1216" s="346"/>
      <c r="E1216" s="346"/>
      <c r="F1216" s="613">
        <v>5</v>
      </c>
      <c r="G1216" s="613">
        <v>0</v>
      </c>
      <c r="H1216" s="69">
        <f t="shared" si="1089"/>
        <v>4.166666666666667</v>
      </c>
      <c r="I1216" s="366"/>
      <c r="J1216" s="366">
        <f t="shared" si="1087"/>
        <v>0</v>
      </c>
      <c r="K1216" s="3441"/>
      <c r="L1216" s="101"/>
      <c r="M1216" s="101"/>
      <c r="N1216" s="389"/>
      <c r="O1216" s="389">
        <v>0</v>
      </c>
      <c r="P1216" s="389"/>
      <c r="Q1216" s="389"/>
      <c r="R1216" s="389"/>
      <c r="S1216" s="389"/>
      <c r="T1216" s="389"/>
      <c r="U1216" s="1879"/>
      <c r="V1216" s="1879"/>
      <c r="W1216" s="1879"/>
      <c r="X1216" s="1879"/>
      <c r="Y1216" s="1879"/>
      <c r="Z1216" s="1879"/>
      <c r="AA1216" s="1879"/>
      <c r="AB1216" s="1879"/>
      <c r="AC1216" s="1879"/>
      <c r="AD1216" s="1879"/>
      <c r="AE1216" s="1879"/>
      <c r="AF1216" s="2917"/>
      <c r="AG1216" s="613"/>
      <c r="AH1216" s="3059"/>
      <c r="AI1216" s="613"/>
      <c r="AJ1216" s="613"/>
      <c r="AK1216" s="613"/>
      <c r="AL1216" s="613"/>
      <c r="AM1216" s="613"/>
      <c r="AN1216" s="3690"/>
      <c r="AO1216" s="3916"/>
      <c r="AP1216" s="4022"/>
      <c r="AQ1216" s="4293"/>
    </row>
    <row r="1217" spans="1:43" s="47" customFormat="1" ht="30" x14ac:dyDescent="0.25">
      <c r="A1217" s="637">
        <v>1</v>
      </c>
      <c r="B1217" s="637">
        <v>1</v>
      </c>
      <c r="C1217" s="2531" t="s">
        <v>288</v>
      </c>
      <c r="D1217" s="346"/>
      <c r="E1217" s="346"/>
      <c r="F1217" s="613">
        <v>260</v>
      </c>
      <c r="G1217" s="613">
        <v>0</v>
      </c>
      <c r="H1217" s="69">
        <f t="shared" si="1089"/>
        <v>216.66666666666669</v>
      </c>
      <c r="I1217" s="366">
        <v>126</v>
      </c>
      <c r="J1217" s="366">
        <f t="shared" si="1087"/>
        <v>58.064516129032263</v>
      </c>
      <c r="K1217" s="3441">
        <v>2</v>
      </c>
      <c r="L1217" s="101"/>
      <c r="M1217" s="101"/>
      <c r="N1217" s="389"/>
      <c r="O1217" s="389">
        <v>0</v>
      </c>
      <c r="P1217" s="389"/>
      <c r="Q1217" s="389"/>
      <c r="R1217" s="389"/>
      <c r="S1217" s="389"/>
      <c r="T1217" s="389"/>
      <c r="U1217" s="1879"/>
      <c r="V1217" s="1879"/>
      <c r="W1217" s="1879"/>
      <c r="X1217" s="1879"/>
      <c r="Y1217" s="1879"/>
      <c r="Z1217" s="1879"/>
      <c r="AA1217" s="1879"/>
      <c r="AB1217" s="1879"/>
      <c r="AC1217" s="1879"/>
      <c r="AD1217" s="1879"/>
      <c r="AE1217" s="1879"/>
      <c r="AF1217" s="2917"/>
      <c r="AG1217" s="613"/>
      <c r="AH1217" s="3059"/>
      <c r="AI1217" s="613"/>
      <c r="AJ1217" s="613"/>
      <c r="AK1217" s="613"/>
      <c r="AL1217" s="613"/>
      <c r="AM1217" s="613"/>
      <c r="AN1217" s="3690"/>
      <c r="AO1217" s="3916"/>
      <c r="AP1217" s="4022"/>
      <c r="AQ1217" s="4293"/>
    </row>
    <row r="1218" spans="1:43" s="47" customFormat="1" ht="30" x14ac:dyDescent="0.25">
      <c r="A1218" s="637"/>
      <c r="B1218" s="637">
        <v>1</v>
      </c>
      <c r="C1218" s="2531" t="s">
        <v>293</v>
      </c>
      <c r="D1218" s="346"/>
      <c r="E1218" s="346"/>
      <c r="F1218" s="613">
        <v>120</v>
      </c>
      <c r="G1218" s="613">
        <v>0</v>
      </c>
      <c r="H1218" s="69">
        <f t="shared" si="1089"/>
        <v>100</v>
      </c>
      <c r="I1218" s="366">
        <v>181</v>
      </c>
      <c r="J1218" s="366">
        <f t="shared" si="1087"/>
        <v>181</v>
      </c>
      <c r="K1218" s="3441"/>
      <c r="L1218" s="101"/>
      <c r="M1218" s="101"/>
      <c r="N1218" s="389"/>
      <c r="O1218" s="389">
        <v>0</v>
      </c>
      <c r="P1218" s="389"/>
      <c r="Q1218" s="389"/>
      <c r="R1218" s="389"/>
      <c r="S1218" s="389"/>
      <c r="T1218" s="389"/>
      <c r="U1218" s="1879"/>
      <c r="V1218" s="1879"/>
      <c r="W1218" s="1879"/>
      <c r="X1218" s="1879"/>
      <c r="Y1218" s="1879"/>
      <c r="Z1218" s="1879"/>
      <c r="AA1218" s="1879"/>
      <c r="AB1218" s="1879"/>
      <c r="AC1218" s="1879"/>
      <c r="AD1218" s="1879"/>
      <c r="AE1218" s="1879"/>
      <c r="AF1218" s="2917"/>
      <c r="AG1218" s="613"/>
      <c r="AH1218" s="3059"/>
      <c r="AI1218" s="613"/>
      <c r="AJ1218" s="613"/>
      <c r="AK1218" s="613"/>
      <c r="AL1218" s="613"/>
      <c r="AM1218" s="613"/>
      <c r="AN1218" s="3690"/>
      <c r="AO1218" s="3916"/>
      <c r="AP1218" s="4022"/>
      <c r="AQ1218" s="4293"/>
    </row>
    <row r="1219" spans="1:43" s="47" customFormat="1" ht="30" x14ac:dyDescent="0.25">
      <c r="A1219" s="637">
        <v>1</v>
      </c>
      <c r="B1219" s="637">
        <v>1</v>
      </c>
      <c r="C1219" s="2531" t="s">
        <v>180</v>
      </c>
      <c r="D1219" s="346"/>
      <c r="E1219" s="346"/>
      <c r="F1219" s="613"/>
      <c r="G1219" s="613">
        <v>0</v>
      </c>
      <c r="H1219" s="69">
        <f t="shared" si="1089"/>
        <v>0</v>
      </c>
      <c r="I1219" s="366"/>
      <c r="J1219" s="366"/>
      <c r="K1219" s="3441"/>
      <c r="L1219" s="101"/>
      <c r="M1219" s="101"/>
      <c r="N1219" s="389"/>
      <c r="O1219" s="389">
        <v>0</v>
      </c>
      <c r="P1219" s="389"/>
      <c r="Q1219" s="389"/>
      <c r="R1219" s="389"/>
      <c r="S1219" s="389"/>
      <c r="T1219" s="389"/>
      <c r="U1219" s="1879"/>
      <c r="V1219" s="1879"/>
      <c r="W1219" s="1879"/>
      <c r="X1219" s="1879"/>
      <c r="Y1219" s="1879"/>
      <c r="Z1219" s="1879"/>
      <c r="AA1219" s="1879"/>
      <c r="AB1219" s="1879"/>
      <c r="AC1219" s="1879"/>
      <c r="AD1219" s="1879"/>
      <c r="AE1219" s="1879"/>
      <c r="AF1219" s="2917"/>
      <c r="AG1219" s="613"/>
      <c r="AH1219" s="3059"/>
      <c r="AI1219" s="613"/>
      <c r="AJ1219" s="613"/>
      <c r="AK1219" s="613"/>
      <c r="AL1219" s="613"/>
      <c r="AM1219" s="613"/>
      <c r="AN1219" s="3690"/>
      <c r="AO1219" s="3916"/>
      <c r="AP1219" s="4022"/>
      <c r="AQ1219" s="4293"/>
    </row>
    <row r="1220" spans="1:43" s="47" customFormat="1" ht="30" x14ac:dyDescent="0.25">
      <c r="A1220" s="637">
        <v>1</v>
      </c>
      <c r="B1220" s="637">
        <v>1</v>
      </c>
      <c r="C1220" s="2531" t="s">
        <v>74</v>
      </c>
      <c r="D1220" s="346"/>
      <c r="E1220" s="346"/>
      <c r="F1220" s="613">
        <v>600</v>
      </c>
      <c r="G1220" s="613">
        <v>0</v>
      </c>
      <c r="H1220" s="69">
        <f t="shared" si="1089"/>
        <v>500</v>
      </c>
      <c r="I1220" s="366"/>
      <c r="J1220" s="366">
        <f t="shared" ref="J1220:J1225" si="1090">I1220/ROUND(H1220,0)*100</f>
        <v>0</v>
      </c>
      <c r="K1220" s="3441"/>
      <c r="L1220" s="101"/>
      <c r="M1220" s="101"/>
      <c r="N1220" s="389"/>
      <c r="O1220" s="389">
        <v>0</v>
      </c>
      <c r="P1220" s="389"/>
      <c r="Q1220" s="389"/>
      <c r="R1220" s="389"/>
      <c r="S1220" s="389"/>
      <c r="T1220" s="389"/>
      <c r="U1220" s="1879"/>
      <c r="V1220" s="1879"/>
      <c r="W1220" s="1879"/>
      <c r="X1220" s="1879"/>
      <c r="Y1220" s="1879"/>
      <c r="Z1220" s="1879"/>
      <c r="AA1220" s="1879"/>
      <c r="AB1220" s="1879"/>
      <c r="AC1220" s="1879"/>
      <c r="AD1220" s="1879"/>
      <c r="AE1220" s="1879"/>
      <c r="AF1220" s="2917"/>
      <c r="AG1220" s="613"/>
      <c r="AH1220" s="3059"/>
      <c r="AI1220" s="613"/>
      <c r="AJ1220" s="613"/>
      <c r="AK1220" s="613"/>
      <c r="AL1220" s="613"/>
      <c r="AM1220" s="613"/>
      <c r="AN1220" s="3690"/>
      <c r="AO1220" s="3916"/>
      <c r="AP1220" s="4022"/>
      <c r="AQ1220" s="4293"/>
    </row>
    <row r="1221" spans="1:43" s="47" customFormat="1" ht="29.25" x14ac:dyDescent="0.25">
      <c r="A1221" s="637"/>
      <c r="B1221" s="637">
        <v>1</v>
      </c>
      <c r="C1221" s="2428" t="s">
        <v>289</v>
      </c>
      <c r="D1221" s="346"/>
      <c r="E1221" s="346"/>
      <c r="F1221" s="614">
        <f>F1194+F1168</f>
        <v>51085</v>
      </c>
      <c r="G1221" s="614">
        <v>0</v>
      </c>
      <c r="H1221" s="93">
        <f>H1194+H1168</f>
        <v>42666.866666666669</v>
      </c>
      <c r="I1221" s="93">
        <f>I1194+I1168</f>
        <v>32038.400000000001</v>
      </c>
      <c r="J1221" s="329">
        <f t="shared" si="1090"/>
        <v>75.089413363958101</v>
      </c>
      <c r="K1221" s="3369">
        <f>K1194+K1168</f>
        <v>0</v>
      </c>
      <c r="L1221" s="101"/>
      <c r="M1221" s="101"/>
      <c r="N1221" s="389"/>
      <c r="O1221" s="389">
        <v>0</v>
      </c>
      <c r="P1221" s="389"/>
      <c r="Q1221" s="389"/>
      <c r="R1221" s="389"/>
      <c r="S1221" s="389"/>
      <c r="T1221" s="389"/>
      <c r="U1221" s="1879"/>
      <c r="V1221" s="1879"/>
      <c r="W1221" s="1879"/>
      <c r="X1221" s="1879"/>
      <c r="Y1221" s="1879"/>
      <c r="Z1221" s="1879"/>
      <c r="AA1221" s="1879"/>
      <c r="AB1221" s="1879"/>
      <c r="AC1221" s="1879"/>
      <c r="AD1221" s="1879"/>
      <c r="AE1221" s="1879"/>
      <c r="AF1221" s="2917"/>
      <c r="AG1221" s="613"/>
      <c r="AH1221" s="3059"/>
      <c r="AI1221" s="613"/>
      <c r="AJ1221" s="613"/>
      <c r="AK1221" s="613"/>
      <c r="AL1221" s="613"/>
      <c r="AM1221" s="613"/>
      <c r="AN1221" s="3690"/>
      <c r="AO1221" s="3827">
        <f>AO1194+AO1168</f>
        <v>0</v>
      </c>
      <c r="AP1221" s="4022"/>
      <c r="AQ1221" s="4293"/>
    </row>
    <row r="1222" spans="1:43" s="47" customFormat="1" ht="43.5" x14ac:dyDescent="0.25">
      <c r="A1222" s="637"/>
      <c r="B1222" s="637">
        <v>1</v>
      </c>
      <c r="C1222" s="2428" t="s">
        <v>322</v>
      </c>
      <c r="D1222" s="431"/>
      <c r="E1222" s="346"/>
      <c r="F1222" s="614">
        <f>F1181</f>
        <v>12800</v>
      </c>
      <c r="G1222" s="614">
        <v>0</v>
      </c>
      <c r="H1222" s="93">
        <f>H1181</f>
        <v>10666.666666666668</v>
      </c>
      <c r="I1222" s="93">
        <f>I1181</f>
        <v>3943</v>
      </c>
      <c r="J1222" s="329">
        <f t="shared" si="1090"/>
        <v>36.964469860316868</v>
      </c>
      <c r="K1222" s="3369">
        <f>K1181</f>
        <v>0</v>
      </c>
      <c r="L1222" s="101"/>
      <c r="M1222" s="101"/>
      <c r="N1222" s="389"/>
      <c r="O1222" s="389">
        <v>0</v>
      </c>
      <c r="P1222" s="389"/>
      <c r="Q1222" s="389"/>
      <c r="R1222" s="389"/>
      <c r="S1222" s="389"/>
      <c r="T1222" s="389"/>
      <c r="U1222" s="1879"/>
      <c r="V1222" s="1879"/>
      <c r="W1222" s="1879"/>
      <c r="X1222" s="1879"/>
      <c r="Y1222" s="1879"/>
      <c r="Z1222" s="1879"/>
      <c r="AA1222" s="1879"/>
      <c r="AB1222" s="1879"/>
      <c r="AC1222" s="1879"/>
      <c r="AD1222" s="1879"/>
      <c r="AE1222" s="1879"/>
      <c r="AF1222" s="2917"/>
      <c r="AG1222" s="613"/>
      <c r="AH1222" s="3059"/>
      <c r="AI1222" s="613"/>
      <c r="AJ1222" s="613"/>
      <c r="AK1222" s="613"/>
      <c r="AL1222" s="613"/>
      <c r="AM1222" s="613"/>
      <c r="AN1222" s="3690"/>
      <c r="AO1222" s="3827">
        <f>AO1181</f>
        <v>0</v>
      </c>
      <c r="AP1222" s="4022"/>
      <c r="AQ1222" s="4293"/>
    </row>
    <row r="1223" spans="1:43" s="47" customFormat="1" ht="29.25" x14ac:dyDescent="0.25">
      <c r="A1223" s="637">
        <v>1</v>
      </c>
      <c r="B1223" s="637">
        <v>1</v>
      </c>
      <c r="C1223" s="2428" t="s">
        <v>290</v>
      </c>
      <c r="D1223" s="181"/>
      <c r="E1223" s="430"/>
      <c r="F1223" s="614">
        <f>F1205+F1177</f>
        <v>105511.27659574468</v>
      </c>
      <c r="G1223" s="614">
        <v>0</v>
      </c>
      <c r="H1223" s="329">
        <f>H1205+H1177</f>
        <v>87926.06382978725</v>
      </c>
      <c r="I1223" s="329">
        <f>I1205+I1177</f>
        <v>23419.937234042554</v>
      </c>
      <c r="J1223" s="329">
        <f t="shared" si="1090"/>
        <v>26.635963462505462</v>
      </c>
      <c r="K1223" s="3433">
        <f>K1205+K1177</f>
        <v>0</v>
      </c>
      <c r="L1223" s="101"/>
      <c r="M1223" s="101"/>
      <c r="N1223" s="389"/>
      <c r="O1223" s="389">
        <v>0</v>
      </c>
      <c r="P1223" s="389"/>
      <c r="Q1223" s="389"/>
      <c r="R1223" s="389"/>
      <c r="S1223" s="389"/>
      <c r="T1223" s="389"/>
      <c r="U1223" s="751"/>
      <c r="V1223" s="751"/>
      <c r="W1223" s="751"/>
      <c r="X1223" s="751"/>
      <c r="Y1223" s="751"/>
      <c r="Z1223" s="751"/>
      <c r="AA1223" s="751"/>
      <c r="AB1223" s="751"/>
      <c r="AC1223" s="751"/>
      <c r="AD1223" s="751"/>
      <c r="AE1223" s="751"/>
      <c r="AF1223" s="2920"/>
      <c r="AG1223" s="554"/>
      <c r="AH1223" s="3114"/>
      <c r="AI1223" s="554"/>
      <c r="AJ1223" s="554"/>
      <c r="AK1223" s="554"/>
      <c r="AL1223" s="554"/>
      <c r="AM1223" s="554"/>
      <c r="AN1223" s="3690"/>
      <c r="AO1223" s="3904">
        <f>AO1205+AO1177</f>
        <v>0</v>
      </c>
      <c r="AP1223" s="4016"/>
      <c r="AQ1223" s="4293"/>
    </row>
    <row r="1224" spans="1:43" s="47" customFormat="1" ht="29.25" x14ac:dyDescent="0.25">
      <c r="A1224" s="637"/>
      <c r="B1224" s="637">
        <v>1</v>
      </c>
      <c r="C1224" s="2428" t="s">
        <v>291</v>
      </c>
      <c r="D1224" s="577"/>
      <c r="E1224" s="577"/>
      <c r="F1224" s="1567">
        <f>F1209+F1211+F1192</f>
        <v>6100</v>
      </c>
      <c r="G1224" s="1567">
        <v>0</v>
      </c>
      <c r="H1224" s="578">
        <f t="shared" ref="H1224:I1224" si="1091">H1209+H1211+H1192</f>
        <v>5083.333333333333</v>
      </c>
      <c r="I1224" s="578">
        <f t="shared" si="1091"/>
        <v>3610</v>
      </c>
      <c r="J1224" s="578">
        <f t="shared" si="1090"/>
        <v>71.021050560692501</v>
      </c>
      <c r="K1224" s="3631">
        <f t="shared" ref="K1224" si="1092">K1209+K1211+K1192</f>
        <v>153</v>
      </c>
      <c r="L1224" s="579"/>
      <c r="M1224" s="579"/>
      <c r="N1224" s="578"/>
      <c r="O1224" s="578">
        <v>0</v>
      </c>
      <c r="P1224" s="578"/>
      <c r="Q1224" s="578"/>
      <c r="R1224" s="578"/>
      <c r="S1224" s="578"/>
      <c r="T1224" s="578"/>
      <c r="U1224" s="751">
        <v>6204.6599999999989</v>
      </c>
      <c r="V1224" s="751">
        <v>6204.6599999999989</v>
      </c>
      <c r="W1224" s="751">
        <v>6204.6599999999989</v>
      </c>
      <c r="X1224" s="751">
        <v>6204.6599999999989</v>
      </c>
      <c r="Y1224" s="751">
        <v>6204.6599999999989</v>
      </c>
      <c r="Z1224" s="751">
        <v>6204.6599999999989</v>
      </c>
      <c r="AA1224" s="751">
        <v>6204.6599999999989</v>
      </c>
      <c r="AB1224" s="751">
        <v>6204.6599999999989</v>
      </c>
      <c r="AC1224" s="751">
        <v>6204.6599999999989</v>
      </c>
      <c r="AD1224" s="751">
        <v>6204.6599999999989</v>
      </c>
      <c r="AE1224" s="751">
        <v>6204.6599999999989</v>
      </c>
      <c r="AF1224" s="2884">
        <f>U1224/12*$C$3+(V1224-U1224)/11*9+(W1224-V1224)/10*8+(X1224-W1224)/9*7+(Y1224-X1224)/8*6+(Z1224-Y1224)/7*5+(AA1224-Z1224)/6*4+(AB1224-AA1224)+(AC1224-AB1224)/5*3+(AD1224-AC1224)/4*2+(AE1224-AD1224)/3*1</f>
        <v>5170.5499999999993</v>
      </c>
      <c r="AG1224" s="554">
        <f t="shared" ref="AG1224" si="1093">AM1224-AL1224-AI1224</f>
        <v>3648.3400799999999</v>
      </c>
      <c r="AH1224" s="3114"/>
      <c r="AI1224" s="554"/>
      <c r="AJ1224" s="554">
        <f>AG1224-AF1224</f>
        <v>-1522.2099199999993</v>
      </c>
      <c r="AK1224" s="554">
        <v>-1.1281199999999998</v>
      </c>
      <c r="AL1224" s="554">
        <v>0</v>
      </c>
      <c r="AM1224" s="554">
        <v>3648.3400799999999</v>
      </c>
      <c r="AN1224" s="3690">
        <v>162.19224</v>
      </c>
      <c r="AO1224" s="4110">
        <f t="shared" ref="AO1224" si="1094">AO1209+AO1211+AO1192</f>
        <v>0</v>
      </c>
      <c r="AP1224" s="4016"/>
      <c r="AQ1224" s="4293"/>
    </row>
    <row r="1225" spans="1:43" s="47" customFormat="1" x14ac:dyDescent="0.25">
      <c r="A1225" s="637"/>
      <c r="B1225" s="637">
        <v>1</v>
      </c>
      <c r="C1225" s="2429" t="s">
        <v>139</v>
      </c>
      <c r="D1225" s="577"/>
      <c r="E1225" s="577"/>
      <c r="F1225" s="614">
        <f>F1221+F1222+F1224+F1178*2.9+F1180/4.2</f>
        <v>372975.04761904763</v>
      </c>
      <c r="G1225" s="614">
        <v>0</v>
      </c>
      <c r="H1225" s="2615">
        <f>H1221+H1222+H1224+H1178*2.9+H1180/4.2</f>
        <v>310908.57301587309</v>
      </c>
      <c r="I1225" s="713">
        <f>I1221+I1222+I1224+I1178*2.9+I1180/4.2</f>
        <v>105752.5642857143</v>
      </c>
      <c r="J1225" s="578">
        <f t="shared" si="1090"/>
        <v>34.013992610607701</v>
      </c>
      <c r="K1225" s="3641">
        <f>K1221+K1222+K1224+K1178*2.9+K1180/4.2</f>
        <v>153</v>
      </c>
      <c r="L1225" s="579"/>
      <c r="M1225" s="579"/>
      <c r="N1225" s="578"/>
      <c r="O1225" s="578">
        <v>0</v>
      </c>
      <c r="P1225" s="578"/>
      <c r="Q1225" s="578"/>
      <c r="R1225" s="578"/>
      <c r="S1225" s="578"/>
      <c r="T1225" s="578"/>
      <c r="U1225" s="751">
        <f t="shared" ref="U1225:Z1225" si="1095">U1224+U1212+U1181+U1167+U1166</f>
        <v>174623.04108</v>
      </c>
      <c r="V1225" s="751">
        <f t="shared" si="1095"/>
        <v>174627.19428</v>
      </c>
      <c r="W1225" s="751">
        <f t="shared" si="1095"/>
        <v>174627.19428</v>
      </c>
      <c r="X1225" s="751">
        <f t="shared" si="1095"/>
        <v>174627.19428</v>
      </c>
      <c r="Y1225" s="751">
        <f t="shared" si="1095"/>
        <v>173356.52266999998</v>
      </c>
      <c r="Z1225" s="751">
        <f t="shared" si="1095"/>
        <v>173356.52266999998</v>
      </c>
      <c r="AA1225" s="751">
        <f>AA1224+AA1212+AA1181+AA1167+AA1166+AA1193</f>
        <v>173826.23746999996</v>
      </c>
      <c r="AB1225" s="751">
        <f>AB1224+AB1212+AB1181+AB1167+AB1166+AB1193</f>
        <v>173826.23746999996</v>
      </c>
      <c r="AC1225" s="751">
        <f>AC1224+AC1212+AC1181+AC1167+AC1166+AC1193+AC1202</f>
        <v>174298.25362999996</v>
      </c>
      <c r="AD1225" s="751">
        <f>AD1224+AD1212+AD1181+AD1167+AD1166+AD1193+AD1202</f>
        <v>174298.25362999996</v>
      </c>
      <c r="AE1225" s="751">
        <f>AE1224+AE1212+AE1181+AE1167+AE1166+AE1193+AE1202</f>
        <v>174938.01946999997</v>
      </c>
      <c r="AF1225" s="2958">
        <f t="shared" ref="AF1225:AM1225" si="1096">AF1224+AF1212+AF1181+AF1167+AF1166+AF1193+AF1202</f>
        <v>145198.21540539389</v>
      </c>
      <c r="AG1225" s="554">
        <f t="shared" si="1096"/>
        <v>141146.00825000001</v>
      </c>
      <c r="AH1225" s="3114">
        <f t="shared" si="1096"/>
        <v>0</v>
      </c>
      <c r="AI1225" s="554">
        <f t="shared" si="1096"/>
        <v>0</v>
      </c>
      <c r="AJ1225" s="554">
        <f t="shared" si="1096"/>
        <v>-4052.2071553938981</v>
      </c>
      <c r="AK1225" s="554">
        <f t="shared" si="1096"/>
        <v>-1.1281199999999998</v>
      </c>
      <c r="AL1225" s="554">
        <f t="shared" si="1096"/>
        <v>-147.93109999999996</v>
      </c>
      <c r="AM1225" s="554">
        <f t="shared" si="1096"/>
        <v>140998.07715000003</v>
      </c>
      <c r="AN1225" s="3690">
        <f t="shared" ref="AN1225" si="1097">AN1224+AN1212+AN1181+AN1167+AN1166</f>
        <v>164.34432000000001</v>
      </c>
      <c r="AO1225" s="4120">
        <f>AO1221+AO1222+AO1224+AO1178*2.9+AO1180/4.2</f>
        <v>0</v>
      </c>
      <c r="AP1225" s="4016">
        <f t="shared" ref="AP1225" si="1098">AP1224+AP1212+AP1181+AP1167+AP1166</f>
        <v>0</v>
      </c>
      <c r="AQ1225" s="4293"/>
    </row>
    <row r="1226" spans="1:43" s="47" customFormat="1" x14ac:dyDescent="0.25">
      <c r="A1226" s="637">
        <v>1</v>
      </c>
      <c r="B1226" s="637">
        <v>1</v>
      </c>
      <c r="C1226" s="184" t="s">
        <v>29</v>
      </c>
      <c r="D1226" s="184"/>
      <c r="E1226" s="184"/>
      <c r="F1226" s="1566"/>
      <c r="G1226" s="1566">
        <v>0</v>
      </c>
      <c r="H1226" s="580"/>
      <c r="I1226" s="580"/>
      <c r="J1226" s="580"/>
      <c r="K1226" s="3632"/>
      <c r="L1226" s="579"/>
      <c r="M1226" s="579"/>
      <c r="N1226" s="578"/>
      <c r="O1226" s="578">
        <v>0</v>
      </c>
      <c r="P1226" s="578"/>
      <c r="Q1226" s="578"/>
      <c r="R1226" s="578"/>
      <c r="S1226" s="578"/>
      <c r="T1226" s="578"/>
      <c r="U1226" s="565"/>
      <c r="V1226" s="565"/>
      <c r="W1226" s="565"/>
      <c r="X1226" s="565"/>
      <c r="Y1226" s="565"/>
      <c r="Z1226" s="565"/>
      <c r="AA1226" s="565"/>
      <c r="AB1226" s="565"/>
      <c r="AC1226" s="565"/>
      <c r="AD1226" s="565"/>
      <c r="AE1226" s="565"/>
      <c r="AF1226" s="2920"/>
      <c r="AG1226" s="43"/>
      <c r="AH1226" s="3056"/>
      <c r="AI1226" s="43"/>
      <c r="AJ1226" s="43"/>
      <c r="AK1226" s="43"/>
      <c r="AL1226" s="43"/>
      <c r="AM1226" s="43"/>
      <c r="AN1226" s="3690"/>
      <c r="AO1226" s="4111"/>
      <c r="AP1226" s="1270"/>
      <c r="AQ1226" s="4293"/>
    </row>
    <row r="1227" spans="1:43" s="47" customFormat="1" x14ac:dyDescent="0.25">
      <c r="A1227" s="637">
        <v>1</v>
      </c>
      <c r="B1227" s="637">
        <v>1</v>
      </c>
      <c r="C1227" s="100" t="s">
        <v>24</v>
      </c>
      <c r="D1227" s="100"/>
      <c r="E1227" s="714">
        <v>300</v>
      </c>
      <c r="F1227" s="745">
        <v>59</v>
      </c>
      <c r="G1227" s="745">
        <v>0</v>
      </c>
      <c r="H1227" s="69">
        <f t="shared" ref="H1227:H1232" si="1099">ROUND(F1227/12*$C$3,0)</f>
        <v>49</v>
      </c>
      <c r="I1227" s="69"/>
      <c r="J1227" s="69">
        <f t="shared" ref="J1227:J1233" si="1100">I1227/H1227*100</f>
        <v>0</v>
      </c>
      <c r="K1227" s="3364"/>
      <c r="L1227" s="311">
        <v>5</v>
      </c>
      <c r="M1227" s="70" t="e">
        <f t="shared" ref="M1227:M1233" si="1101">Q1227/I1227</f>
        <v>#DIV/0!</v>
      </c>
      <c r="N1227" s="71">
        <f t="shared" ref="N1227:N1232" si="1102">ROUND(F1227*L1227,0)</f>
        <v>295</v>
      </c>
      <c r="O1227" s="71">
        <v>0</v>
      </c>
      <c r="P1227" s="71">
        <f t="shared" ref="P1227:P1232" si="1103">ROUND(N1227/12*$C$3,0)</f>
        <v>246</v>
      </c>
      <c r="Q1227" s="71"/>
      <c r="R1227" s="71">
        <f t="shared" ref="R1227:R1233" si="1104">Q1227/P1227*100</f>
        <v>0</v>
      </c>
      <c r="S1227" s="71">
        <f t="shared" ref="S1227:S1232" si="1105">ROUND(N1227/E1227,0)</f>
        <v>1</v>
      </c>
      <c r="T1227" s="71">
        <f t="shared" ref="T1227:T1233" si="1106">Q1227/$C$3*12/S1227</f>
        <v>0</v>
      </c>
      <c r="U1227" s="1879"/>
      <c r="V1227" s="1879"/>
      <c r="W1227" s="1879"/>
      <c r="X1227" s="1879"/>
      <c r="Y1227" s="1879"/>
      <c r="Z1227" s="1879"/>
      <c r="AA1227" s="1879"/>
      <c r="AB1227" s="1879"/>
      <c r="AC1227" s="1879"/>
      <c r="AD1227" s="1879"/>
      <c r="AE1227" s="1879"/>
      <c r="AF1227" s="2917"/>
      <c r="AG1227" s="613"/>
      <c r="AH1227" s="3059"/>
      <c r="AI1227" s="613"/>
      <c r="AJ1227" s="613"/>
      <c r="AK1227" s="613"/>
      <c r="AL1227" s="613"/>
      <c r="AM1227" s="613"/>
      <c r="AN1227" s="3690"/>
      <c r="AO1227" s="3820"/>
      <c r="AP1227" s="4022"/>
      <c r="AQ1227" s="4293"/>
    </row>
    <row r="1228" spans="1:43" s="47" customFormat="1" x14ac:dyDescent="0.25">
      <c r="A1228" s="637">
        <v>1</v>
      </c>
      <c r="B1228" s="637">
        <v>1</v>
      </c>
      <c r="C1228" s="100" t="s">
        <v>9</v>
      </c>
      <c r="D1228" s="100"/>
      <c r="E1228" s="714">
        <v>300</v>
      </c>
      <c r="F1228" s="745">
        <v>39</v>
      </c>
      <c r="G1228" s="745">
        <v>0</v>
      </c>
      <c r="H1228" s="69">
        <f t="shared" si="1099"/>
        <v>33</v>
      </c>
      <c r="I1228" s="69"/>
      <c r="J1228" s="69">
        <f t="shared" si="1100"/>
        <v>0</v>
      </c>
      <c r="K1228" s="3364"/>
      <c r="L1228" s="311">
        <v>11.5</v>
      </c>
      <c r="M1228" s="70" t="e">
        <f t="shared" si="1101"/>
        <v>#DIV/0!</v>
      </c>
      <c r="N1228" s="71">
        <f t="shared" si="1102"/>
        <v>449</v>
      </c>
      <c r="O1228" s="71">
        <v>0</v>
      </c>
      <c r="P1228" s="71">
        <f t="shared" si="1103"/>
        <v>374</v>
      </c>
      <c r="Q1228" s="71"/>
      <c r="R1228" s="71">
        <f t="shared" si="1104"/>
        <v>0</v>
      </c>
      <c r="S1228" s="71">
        <f t="shared" si="1105"/>
        <v>1</v>
      </c>
      <c r="T1228" s="71">
        <f t="shared" si="1106"/>
        <v>0</v>
      </c>
      <c r="U1228" s="1879"/>
      <c r="V1228" s="1879"/>
      <c r="W1228" s="1879"/>
      <c r="X1228" s="1879"/>
      <c r="Y1228" s="1879"/>
      <c r="Z1228" s="1879"/>
      <c r="AA1228" s="1879"/>
      <c r="AB1228" s="1879"/>
      <c r="AC1228" s="1879"/>
      <c r="AD1228" s="1879"/>
      <c r="AE1228" s="1879"/>
      <c r="AF1228" s="2917"/>
      <c r="AG1228" s="613"/>
      <c r="AH1228" s="3059"/>
      <c r="AI1228" s="613"/>
      <c r="AJ1228" s="613"/>
      <c r="AK1228" s="613"/>
      <c r="AL1228" s="613"/>
      <c r="AM1228" s="613"/>
      <c r="AN1228" s="3690"/>
      <c r="AO1228" s="3820"/>
      <c r="AP1228" s="4022"/>
      <c r="AQ1228" s="4293"/>
    </row>
    <row r="1229" spans="1:43" s="47" customFormat="1" x14ac:dyDescent="0.25">
      <c r="A1229" s="637">
        <v>1</v>
      </c>
      <c r="B1229" s="637">
        <v>1</v>
      </c>
      <c r="C1229" s="100" t="s">
        <v>26</v>
      </c>
      <c r="D1229" s="100"/>
      <c r="E1229" s="714">
        <v>300</v>
      </c>
      <c r="F1229" s="745">
        <v>30</v>
      </c>
      <c r="G1229" s="745">
        <v>0</v>
      </c>
      <c r="H1229" s="69">
        <f t="shared" si="1099"/>
        <v>25</v>
      </c>
      <c r="I1229" s="69"/>
      <c r="J1229" s="69">
        <f t="shared" si="1100"/>
        <v>0</v>
      </c>
      <c r="K1229" s="3364"/>
      <c r="L1229" s="311">
        <v>7.7</v>
      </c>
      <c r="M1229" s="70" t="e">
        <f t="shared" si="1101"/>
        <v>#DIV/0!</v>
      </c>
      <c r="N1229" s="71">
        <f t="shared" si="1102"/>
        <v>231</v>
      </c>
      <c r="O1229" s="71">
        <v>0</v>
      </c>
      <c r="P1229" s="71">
        <f t="shared" si="1103"/>
        <v>193</v>
      </c>
      <c r="Q1229" s="71"/>
      <c r="R1229" s="71">
        <f t="shared" si="1104"/>
        <v>0</v>
      </c>
      <c r="S1229" s="71">
        <f t="shared" si="1105"/>
        <v>1</v>
      </c>
      <c r="T1229" s="71">
        <f t="shared" si="1106"/>
        <v>0</v>
      </c>
      <c r="U1229" s="1879"/>
      <c r="V1229" s="1879"/>
      <c r="W1229" s="1879"/>
      <c r="X1229" s="1879"/>
      <c r="Y1229" s="1879"/>
      <c r="Z1229" s="1879"/>
      <c r="AA1229" s="1879"/>
      <c r="AB1229" s="1879"/>
      <c r="AC1229" s="1879"/>
      <c r="AD1229" s="1879"/>
      <c r="AE1229" s="1879"/>
      <c r="AF1229" s="2917"/>
      <c r="AG1229" s="613"/>
      <c r="AH1229" s="3059"/>
      <c r="AI1229" s="613"/>
      <c r="AJ1229" s="613"/>
      <c r="AK1229" s="613"/>
      <c r="AL1229" s="613"/>
      <c r="AM1229" s="613"/>
      <c r="AN1229" s="3690"/>
      <c r="AO1229" s="3820"/>
      <c r="AP1229" s="4022"/>
      <c r="AQ1229" s="4293"/>
    </row>
    <row r="1230" spans="1:43" s="47" customFormat="1" x14ac:dyDescent="0.25">
      <c r="A1230" s="637">
        <v>1</v>
      </c>
      <c r="B1230" s="637">
        <v>1</v>
      </c>
      <c r="C1230" s="100" t="s">
        <v>67</v>
      </c>
      <c r="D1230" s="100"/>
      <c r="E1230" s="714">
        <v>300</v>
      </c>
      <c r="F1230" s="745">
        <v>105</v>
      </c>
      <c r="G1230" s="745">
        <v>0</v>
      </c>
      <c r="H1230" s="69">
        <f t="shared" si="1099"/>
        <v>88</v>
      </c>
      <c r="I1230" s="69"/>
      <c r="J1230" s="69">
        <f t="shared" si="1100"/>
        <v>0</v>
      </c>
      <c r="K1230" s="3364"/>
      <c r="L1230" s="311">
        <v>10</v>
      </c>
      <c r="M1230" s="70" t="e">
        <f t="shared" si="1101"/>
        <v>#DIV/0!</v>
      </c>
      <c r="N1230" s="71">
        <f t="shared" si="1102"/>
        <v>1050</v>
      </c>
      <c r="O1230" s="71">
        <v>0</v>
      </c>
      <c r="P1230" s="71">
        <f t="shared" si="1103"/>
        <v>875</v>
      </c>
      <c r="Q1230" s="71"/>
      <c r="R1230" s="71">
        <f t="shared" si="1104"/>
        <v>0</v>
      </c>
      <c r="S1230" s="71">
        <f t="shared" si="1105"/>
        <v>4</v>
      </c>
      <c r="T1230" s="71">
        <f t="shared" si="1106"/>
        <v>0</v>
      </c>
      <c r="U1230" s="1879"/>
      <c r="V1230" s="1879"/>
      <c r="W1230" s="1879"/>
      <c r="X1230" s="1879"/>
      <c r="Y1230" s="1879"/>
      <c r="Z1230" s="1879"/>
      <c r="AA1230" s="1879"/>
      <c r="AB1230" s="1879"/>
      <c r="AC1230" s="1879"/>
      <c r="AD1230" s="1879"/>
      <c r="AE1230" s="1879"/>
      <c r="AF1230" s="2917"/>
      <c r="AG1230" s="613"/>
      <c r="AH1230" s="3059"/>
      <c r="AI1230" s="613"/>
      <c r="AJ1230" s="613"/>
      <c r="AK1230" s="613"/>
      <c r="AL1230" s="613"/>
      <c r="AM1230" s="613"/>
      <c r="AN1230" s="3690"/>
      <c r="AO1230" s="3820"/>
      <c r="AP1230" s="4022"/>
      <c r="AQ1230" s="4293"/>
    </row>
    <row r="1231" spans="1:43" s="47" customFormat="1" x14ac:dyDescent="0.25">
      <c r="A1231" s="637">
        <v>1</v>
      </c>
      <c r="B1231" s="637">
        <v>1</v>
      </c>
      <c r="C1231" s="100" t="s">
        <v>10</v>
      </c>
      <c r="D1231" s="100"/>
      <c r="E1231" s="714">
        <v>300</v>
      </c>
      <c r="F1231" s="745">
        <v>24</v>
      </c>
      <c r="G1231" s="745">
        <v>0</v>
      </c>
      <c r="H1231" s="69">
        <f t="shared" si="1099"/>
        <v>20</v>
      </c>
      <c r="I1231" s="69">
        <v>3</v>
      </c>
      <c r="J1231" s="69">
        <f t="shared" si="1100"/>
        <v>15</v>
      </c>
      <c r="K1231" s="3364"/>
      <c r="L1231" s="311">
        <v>9</v>
      </c>
      <c r="M1231" s="70">
        <f t="shared" si="1101"/>
        <v>12.666666666666666</v>
      </c>
      <c r="N1231" s="71">
        <f t="shared" si="1102"/>
        <v>216</v>
      </c>
      <c r="O1231" s="71">
        <v>0</v>
      </c>
      <c r="P1231" s="71">
        <f t="shared" si="1103"/>
        <v>180</v>
      </c>
      <c r="Q1231" s="71">
        <v>38</v>
      </c>
      <c r="R1231" s="71">
        <f t="shared" si="1104"/>
        <v>21.111111111111111</v>
      </c>
      <c r="S1231" s="71">
        <f t="shared" si="1105"/>
        <v>1</v>
      </c>
      <c r="T1231" s="71">
        <f t="shared" si="1106"/>
        <v>45.599999999999994</v>
      </c>
      <c r="U1231" s="1879"/>
      <c r="V1231" s="1879"/>
      <c r="W1231" s="1879"/>
      <c r="X1231" s="1879"/>
      <c r="Y1231" s="1879"/>
      <c r="Z1231" s="1879"/>
      <c r="AA1231" s="1879"/>
      <c r="AB1231" s="1879"/>
      <c r="AC1231" s="1879"/>
      <c r="AD1231" s="1879"/>
      <c r="AE1231" s="1879"/>
      <c r="AF1231" s="2917"/>
      <c r="AG1231" s="613"/>
      <c r="AH1231" s="3059"/>
      <c r="AI1231" s="613"/>
      <c r="AJ1231" s="613"/>
      <c r="AK1231" s="613"/>
      <c r="AL1231" s="613"/>
      <c r="AM1231" s="613"/>
      <c r="AN1231" s="3690"/>
      <c r="AO1231" s="3820"/>
      <c r="AP1231" s="4022"/>
      <c r="AQ1231" s="4293"/>
    </row>
    <row r="1232" spans="1:43" s="47" customFormat="1" x14ac:dyDescent="0.25">
      <c r="A1232" s="637">
        <v>1</v>
      </c>
      <c r="B1232" s="637">
        <v>1</v>
      </c>
      <c r="C1232" s="100" t="s">
        <v>6</v>
      </c>
      <c r="D1232" s="100"/>
      <c r="E1232" s="714">
        <v>300</v>
      </c>
      <c r="F1232" s="745">
        <v>111</v>
      </c>
      <c r="G1232" s="745">
        <v>0</v>
      </c>
      <c r="H1232" s="69">
        <f t="shared" si="1099"/>
        <v>93</v>
      </c>
      <c r="I1232" s="69"/>
      <c r="J1232" s="69">
        <f t="shared" si="1100"/>
        <v>0</v>
      </c>
      <c r="K1232" s="3364"/>
      <c r="L1232" s="311">
        <v>9</v>
      </c>
      <c r="M1232" s="70" t="e">
        <f t="shared" si="1101"/>
        <v>#DIV/0!</v>
      </c>
      <c r="N1232" s="71">
        <f t="shared" si="1102"/>
        <v>999</v>
      </c>
      <c r="O1232" s="71">
        <v>0</v>
      </c>
      <c r="P1232" s="71">
        <f t="shared" si="1103"/>
        <v>833</v>
      </c>
      <c r="Q1232" s="71"/>
      <c r="R1232" s="71">
        <f t="shared" si="1104"/>
        <v>0</v>
      </c>
      <c r="S1232" s="71">
        <f t="shared" si="1105"/>
        <v>3</v>
      </c>
      <c r="T1232" s="71">
        <f t="shared" si="1106"/>
        <v>0</v>
      </c>
      <c r="U1232" s="1879"/>
      <c r="V1232" s="1879"/>
      <c r="W1232" s="1879"/>
      <c r="X1232" s="1879"/>
      <c r="Y1232" s="1879"/>
      <c r="Z1232" s="1879"/>
      <c r="AA1232" s="1879"/>
      <c r="AB1232" s="1879"/>
      <c r="AC1232" s="1879"/>
      <c r="AD1232" s="1879"/>
      <c r="AE1232" s="1879"/>
      <c r="AF1232" s="2917"/>
      <c r="AG1232" s="613"/>
      <c r="AH1232" s="3059"/>
      <c r="AI1232" s="613"/>
      <c r="AJ1232" s="613"/>
      <c r="AK1232" s="613"/>
      <c r="AL1232" s="613"/>
      <c r="AM1232" s="613"/>
      <c r="AN1232" s="3690"/>
      <c r="AO1232" s="3820"/>
      <c r="AP1232" s="4022"/>
      <c r="AQ1232" s="4293"/>
    </row>
    <row r="1233" spans="1:43" s="47" customFormat="1" x14ac:dyDescent="0.25">
      <c r="A1233" s="637">
        <v>1</v>
      </c>
      <c r="B1233" s="637">
        <v>1</v>
      </c>
      <c r="C1233" s="430" t="s">
        <v>13</v>
      </c>
      <c r="D1233" s="430"/>
      <c r="E1233" s="430"/>
      <c r="F1233" s="1520">
        <f>SUM(F1227:F1232)</f>
        <v>368</v>
      </c>
      <c r="G1233" s="1520">
        <v>0</v>
      </c>
      <c r="H1233" s="349">
        <f>SUM(H1227:H1232)</f>
        <v>308</v>
      </c>
      <c r="I1233" s="349">
        <f>SUM(I1227:I1232)</f>
        <v>3</v>
      </c>
      <c r="J1233" s="349">
        <f t="shared" si="1100"/>
        <v>0.97402597402597402</v>
      </c>
      <c r="K1233" s="3504">
        <f>SUM(K1227:K1232)</f>
        <v>0</v>
      </c>
      <c r="L1233" s="583">
        <f>IF(F1233=0,0,N1233/F1233)</f>
        <v>8.804347826086957</v>
      </c>
      <c r="M1233" s="94">
        <f t="shared" si="1101"/>
        <v>12.666666666666666</v>
      </c>
      <c r="N1233" s="349">
        <f>SUM(N1227:N1232)</f>
        <v>3240</v>
      </c>
      <c r="O1233" s="349">
        <v>0</v>
      </c>
      <c r="P1233" s="349">
        <f>SUM(P1227:P1232)</f>
        <v>2701</v>
      </c>
      <c r="Q1233" s="349">
        <f>SUM(Q1227:Q1232)</f>
        <v>38</v>
      </c>
      <c r="R1233" s="71">
        <f t="shared" si="1104"/>
        <v>1.4068863383931878</v>
      </c>
      <c r="S1233" s="239">
        <f>SUM(S1227:S1232)</f>
        <v>11</v>
      </c>
      <c r="T1233" s="71">
        <f t="shared" si="1106"/>
        <v>4.1454545454545446</v>
      </c>
      <c r="U1233" s="1904"/>
      <c r="V1233" s="1904"/>
      <c r="W1233" s="1904"/>
      <c r="X1233" s="1904"/>
      <c r="Y1233" s="1904"/>
      <c r="Z1233" s="1904"/>
      <c r="AA1233" s="1904"/>
      <c r="AB1233" s="1904"/>
      <c r="AC1233" s="1904"/>
      <c r="AD1233" s="1904"/>
      <c r="AE1233" s="1904"/>
      <c r="AF1233" s="2949"/>
      <c r="AG1233" s="349"/>
      <c r="AH1233" s="3086"/>
      <c r="AI1233" s="349"/>
      <c r="AJ1233" s="349"/>
      <c r="AK1233" s="349"/>
      <c r="AL1233" s="349"/>
      <c r="AM1233" s="349"/>
      <c r="AN1233" s="3690"/>
      <c r="AO1233" s="4014">
        <f>SUM(AO1227:AO1232)</f>
        <v>0</v>
      </c>
      <c r="AP1233" s="4014"/>
      <c r="AQ1233" s="4293"/>
    </row>
    <row r="1234" spans="1:43" s="47" customFormat="1" ht="30" x14ac:dyDescent="0.25">
      <c r="A1234" s="637">
        <v>1</v>
      </c>
      <c r="B1234" s="637">
        <v>1</v>
      </c>
      <c r="C1234" s="184" t="s">
        <v>127</v>
      </c>
      <c r="D1234" s="184"/>
      <c r="E1234" s="430"/>
      <c r="F1234" s="1520"/>
      <c r="G1234" s="1520">
        <v>0</v>
      </c>
      <c r="H1234" s="349"/>
      <c r="I1234" s="349"/>
      <c r="J1234" s="349"/>
      <c r="K1234" s="3504"/>
      <c r="L1234" s="583"/>
      <c r="M1234" s="94"/>
      <c r="N1234" s="349"/>
      <c r="O1234" s="349">
        <v>0</v>
      </c>
      <c r="P1234" s="349"/>
      <c r="Q1234" s="349"/>
      <c r="R1234" s="71"/>
      <c r="S1234" s="71"/>
      <c r="T1234" s="71"/>
      <c r="U1234" s="1904"/>
      <c r="V1234" s="1904"/>
      <c r="W1234" s="1904"/>
      <c r="X1234" s="1904"/>
      <c r="Y1234" s="1904"/>
      <c r="Z1234" s="1904"/>
      <c r="AA1234" s="1904"/>
      <c r="AB1234" s="1904"/>
      <c r="AC1234" s="1904"/>
      <c r="AD1234" s="1904"/>
      <c r="AE1234" s="1904"/>
      <c r="AF1234" s="2949"/>
      <c r="AG1234" s="349"/>
      <c r="AH1234" s="3086"/>
      <c r="AI1234" s="349"/>
      <c r="AJ1234" s="349"/>
      <c r="AK1234" s="349"/>
      <c r="AL1234" s="349"/>
      <c r="AM1234" s="349"/>
      <c r="AN1234" s="3690"/>
      <c r="AO1234" s="4014"/>
      <c r="AP1234" s="4014"/>
      <c r="AQ1234" s="4293"/>
    </row>
    <row r="1235" spans="1:43" s="47" customFormat="1" x14ac:dyDescent="0.25">
      <c r="A1235" s="637">
        <v>1</v>
      </c>
      <c r="B1235" s="637">
        <v>1</v>
      </c>
      <c r="C1235" s="125" t="s">
        <v>9</v>
      </c>
      <c r="D1235" s="125"/>
      <c r="E1235" s="562">
        <v>240</v>
      </c>
      <c r="F1235" s="745">
        <v>150</v>
      </c>
      <c r="G1235" s="745">
        <v>0</v>
      </c>
      <c r="H1235" s="854">
        <f>ROUND(F1235/12*$C$3,0)</f>
        <v>125</v>
      </c>
      <c r="I1235" s="69">
        <v>1</v>
      </c>
      <c r="J1235" s="69">
        <f t="shared" ref="J1235:J1244" si="1107">I1235/H1235*100</f>
        <v>0.8</v>
      </c>
      <c r="K1235" s="3364"/>
      <c r="L1235" s="423">
        <v>8</v>
      </c>
      <c r="M1235" s="70">
        <f>Q1235/I1235</f>
        <v>8</v>
      </c>
      <c r="N1235" s="71">
        <f>ROUND(F1235*L1235,0)</f>
        <v>1200</v>
      </c>
      <c r="O1235" s="71">
        <v>0</v>
      </c>
      <c r="P1235" s="71">
        <f>ROUND(N1235/12*$C$3,0)</f>
        <v>1000</v>
      </c>
      <c r="Q1235" s="71">
        <v>8</v>
      </c>
      <c r="R1235" s="71">
        <f>Q1235/P1235*100</f>
        <v>0.8</v>
      </c>
      <c r="S1235" s="71">
        <f>ROUND(N1235/E1235,0)</f>
        <v>5</v>
      </c>
      <c r="T1235" s="71">
        <f>Q1235/$C$3*12/S1235</f>
        <v>1.9200000000000004</v>
      </c>
      <c r="U1235" s="1879"/>
      <c r="V1235" s="1879"/>
      <c r="W1235" s="1879"/>
      <c r="X1235" s="1879"/>
      <c r="Y1235" s="1879"/>
      <c r="Z1235" s="1879"/>
      <c r="AA1235" s="1879"/>
      <c r="AB1235" s="1879"/>
      <c r="AC1235" s="1879"/>
      <c r="AD1235" s="1879"/>
      <c r="AE1235" s="1879"/>
      <c r="AF1235" s="2949"/>
      <c r="AG1235" s="349"/>
      <c r="AH1235" s="3086"/>
      <c r="AI1235" s="349"/>
      <c r="AJ1235" s="349"/>
      <c r="AK1235" s="349"/>
      <c r="AL1235" s="613"/>
      <c r="AM1235" s="613"/>
      <c r="AN1235" s="3690"/>
      <c r="AO1235" s="3820"/>
      <c r="AP1235" s="4022"/>
      <c r="AQ1235" s="4293"/>
    </row>
    <row r="1236" spans="1:43" s="47" customFormat="1" x14ac:dyDescent="0.25">
      <c r="A1236" s="637"/>
      <c r="B1236" s="637">
        <v>1</v>
      </c>
      <c r="C1236" s="125" t="s">
        <v>47</v>
      </c>
      <c r="D1236" s="125"/>
      <c r="E1236" s="567">
        <v>240</v>
      </c>
      <c r="F1236" s="745">
        <v>540</v>
      </c>
      <c r="G1236" s="745">
        <v>0</v>
      </c>
      <c r="H1236" s="854">
        <f>ROUND(F1236/12*$C$3,0)</f>
        <v>450</v>
      </c>
      <c r="I1236" s="69">
        <v>422</v>
      </c>
      <c r="J1236" s="69">
        <f t="shared" si="1107"/>
        <v>93.777777777777786</v>
      </c>
      <c r="K1236" s="3364"/>
      <c r="L1236" s="423">
        <v>8</v>
      </c>
      <c r="M1236" s="70">
        <f>Q1236/I1236</f>
        <v>8.6469194312796205</v>
      </c>
      <c r="N1236" s="71">
        <f>ROUND(F1236*L1236,0)</f>
        <v>4320</v>
      </c>
      <c r="O1236" s="71">
        <v>0</v>
      </c>
      <c r="P1236" s="71">
        <f>ROUND(N1236/12*$C$3,0)</f>
        <v>3600</v>
      </c>
      <c r="Q1236" s="71">
        <v>3649</v>
      </c>
      <c r="R1236" s="71">
        <f t="shared" ref="R1236" si="1108">Q1236/P1236*100</f>
        <v>101.3611111111111</v>
      </c>
      <c r="S1236" s="71">
        <f>ROUND(N1236/E1236,0)</f>
        <v>18</v>
      </c>
      <c r="T1236" s="71">
        <f t="shared" ref="T1236" si="1109">Q1236/$C$3*12/S1236</f>
        <v>243.26666666666662</v>
      </c>
      <c r="U1236" s="1879"/>
      <c r="V1236" s="1879"/>
      <c r="W1236" s="1879"/>
      <c r="X1236" s="1879"/>
      <c r="Y1236" s="1879"/>
      <c r="Z1236" s="1879"/>
      <c r="AA1236" s="1879"/>
      <c r="AB1236" s="1879"/>
      <c r="AC1236" s="1879"/>
      <c r="AD1236" s="1879"/>
      <c r="AE1236" s="1879"/>
      <c r="AF1236" s="2949"/>
      <c r="AG1236" s="349"/>
      <c r="AH1236" s="3086"/>
      <c r="AI1236" s="349"/>
      <c r="AJ1236" s="349"/>
      <c r="AK1236" s="349"/>
      <c r="AL1236" s="613"/>
      <c r="AM1236" s="613"/>
      <c r="AN1236" s="3690"/>
      <c r="AO1236" s="3820"/>
      <c r="AP1236" s="4022"/>
      <c r="AQ1236" s="4293"/>
    </row>
    <row r="1237" spans="1:43" s="73" customFormat="1" x14ac:dyDescent="0.25">
      <c r="A1237" s="637">
        <v>1</v>
      </c>
      <c r="B1237" s="637">
        <v>1</v>
      </c>
      <c r="C1237" s="238" t="s">
        <v>158</v>
      </c>
      <c r="D1237" s="708"/>
      <c r="E1237" s="584"/>
      <c r="F1237" s="1520">
        <f>SUM(F1235:F1236)</f>
        <v>690</v>
      </c>
      <c r="G1237" s="1520">
        <v>0</v>
      </c>
      <c r="H1237" s="93">
        <f>SUM(H1235:H1236)</f>
        <v>575</v>
      </c>
      <c r="I1237" s="93">
        <f>SUM(I1235:I1236)</f>
        <v>423</v>
      </c>
      <c r="J1237" s="93">
        <f t="shared" si="1107"/>
        <v>73.565217391304344</v>
      </c>
      <c r="K1237" s="3369">
        <f>SUM(K1235:K1236)</f>
        <v>0</v>
      </c>
      <c r="L1237" s="690">
        <f>N1237/F1237</f>
        <v>8</v>
      </c>
      <c r="M1237" s="70">
        <f>Q1237/I1237</f>
        <v>8.6453900709219855</v>
      </c>
      <c r="N1237" s="95">
        <f>SUM(N1235:N1236)</f>
        <v>5520</v>
      </c>
      <c r="O1237" s="95">
        <v>0</v>
      </c>
      <c r="P1237" s="95">
        <f>SUM(P1235:P1236)</f>
        <v>4600</v>
      </c>
      <c r="Q1237" s="95">
        <f>SUM(Q1235:Q1236)</f>
        <v>3657</v>
      </c>
      <c r="R1237" s="95">
        <f>Q1237/P1237*100</f>
        <v>79.5</v>
      </c>
      <c r="S1237" s="95">
        <f>SUM(S1235:S1236)</f>
        <v>23</v>
      </c>
      <c r="T1237" s="71">
        <f>Q1237/$C$3*12/S1237</f>
        <v>190.79999999999998</v>
      </c>
      <c r="U1237" s="1880"/>
      <c r="V1237" s="1880"/>
      <c r="W1237" s="1880"/>
      <c r="X1237" s="1880"/>
      <c r="Y1237" s="1880"/>
      <c r="Z1237" s="1880"/>
      <c r="AA1237" s="1880"/>
      <c r="AB1237" s="1880"/>
      <c r="AC1237" s="1880"/>
      <c r="AD1237" s="1880"/>
      <c r="AE1237" s="1880"/>
      <c r="AF1237" s="2949"/>
      <c r="AG1237" s="349"/>
      <c r="AH1237" s="3086"/>
      <c r="AI1237" s="349"/>
      <c r="AJ1237" s="349"/>
      <c r="AK1237" s="349"/>
      <c r="AL1237" s="95"/>
      <c r="AM1237" s="95"/>
      <c r="AN1237" s="3690"/>
      <c r="AO1237" s="3827">
        <f>SUM(AO1235:AO1236)</f>
        <v>0</v>
      </c>
      <c r="AP1237" s="4079"/>
      <c r="AQ1237" s="4293"/>
    </row>
    <row r="1238" spans="1:43" s="47" customFormat="1" ht="29.25" x14ac:dyDescent="0.25">
      <c r="A1238" s="637">
        <v>1</v>
      </c>
      <c r="B1238" s="637">
        <v>1</v>
      </c>
      <c r="C1238" s="507" t="s">
        <v>143</v>
      </c>
      <c r="D1238" s="507"/>
      <c r="E1238" s="507"/>
      <c r="F1238" s="1520">
        <f>SUM(F1237,F1233)</f>
        <v>1058</v>
      </c>
      <c r="G1238" s="1520">
        <v>0</v>
      </c>
      <c r="H1238" s="554">
        <f>SUM(H1237,H1233)</f>
        <v>883</v>
      </c>
      <c r="I1238" s="554">
        <f>SUM(I1237,I1233)</f>
        <v>426</v>
      </c>
      <c r="J1238" s="554">
        <f t="shared" si="1107"/>
        <v>48.244620611551532</v>
      </c>
      <c r="K1238" s="3633">
        <f>SUM(K1237,K1233)</f>
        <v>0</v>
      </c>
      <c r="L1238" s="690">
        <f>N1238/F1238</f>
        <v>8.279773156899811</v>
      </c>
      <c r="M1238" s="684">
        <f>Q1238/I1238</f>
        <v>8.6737089201877939</v>
      </c>
      <c r="N1238" s="554">
        <f>SUM(N1237,N1233)</f>
        <v>8760</v>
      </c>
      <c r="O1238" s="554">
        <v>0</v>
      </c>
      <c r="P1238" s="554">
        <f>SUM(P1237,P1233)</f>
        <v>7301</v>
      </c>
      <c r="Q1238" s="554">
        <f>SUM(Q1237,Q1233)</f>
        <v>3695</v>
      </c>
      <c r="R1238" s="71">
        <f>Q1238/P1238*100</f>
        <v>50.609505547185321</v>
      </c>
      <c r="S1238" s="554">
        <f>SUM(S1237,S1233)</f>
        <v>34</v>
      </c>
      <c r="T1238" s="71">
        <f>Q1238/$C$3*12/S1238</f>
        <v>130.41176470588235</v>
      </c>
      <c r="U1238" s="751">
        <v>21971.170367999999</v>
      </c>
      <c r="V1238" s="751">
        <v>21975.49872</v>
      </c>
      <c r="W1238" s="751">
        <v>21975.49872</v>
      </c>
      <c r="X1238" s="751">
        <v>21975.49872</v>
      </c>
      <c r="Y1238" s="751">
        <v>21975.49872</v>
      </c>
      <c r="Z1238" s="751">
        <v>21975.49872</v>
      </c>
      <c r="AA1238" s="751">
        <v>21975.49872</v>
      </c>
      <c r="AB1238" s="751">
        <v>21975.49872</v>
      </c>
      <c r="AC1238" s="751">
        <v>21975.49872</v>
      </c>
      <c r="AD1238" s="751">
        <v>21975.49872</v>
      </c>
      <c r="AE1238" s="751">
        <v>21975.49872</v>
      </c>
      <c r="AF1238" s="2884">
        <f>U1238/12*$C$3+(V1238-U1238)/11*9+(W1238-V1238)/10*8+(X1238-W1238)/9*7+(Y1238-X1238)/8*6+(Z1238-Y1238)/7*5+(AA1238-Z1238)/6*4+(AB1238-AA1238)+(AC1238-AB1238)/5*3+(AD1238-AC1238)/4*2+(AE1238-AD1238)/3*1</f>
        <v>18312.850018909092</v>
      </c>
      <c r="AG1238" s="349">
        <f t="shared" ref="AG1238" si="1110">AM1238-AL1238-AI1238</f>
        <v>8791.5659400000022</v>
      </c>
      <c r="AH1238" s="3086"/>
      <c r="AI1238" s="349"/>
      <c r="AJ1238" s="349">
        <f>AG1238-AF1238</f>
        <v>-9521.2840789090897</v>
      </c>
      <c r="AK1238" s="349"/>
      <c r="AL1238" s="554">
        <v>-109.12008000000002</v>
      </c>
      <c r="AM1238" s="554">
        <v>8682.4458600000016</v>
      </c>
      <c r="AN1238" s="3690"/>
      <c r="AO1238" s="4016">
        <v>8</v>
      </c>
      <c r="AP1238" s="4016">
        <v>166.98326</v>
      </c>
      <c r="AQ1238" s="4293"/>
    </row>
    <row r="1239" spans="1:43" s="47" customFormat="1" ht="29.25" x14ac:dyDescent="0.25">
      <c r="A1239" s="637">
        <v>1</v>
      </c>
      <c r="B1239" s="637">
        <v>1</v>
      </c>
      <c r="C1239" s="507" t="s">
        <v>225</v>
      </c>
      <c r="D1239" s="507"/>
      <c r="E1239" s="507"/>
      <c r="F1239" s="1521">
        <f>F1240+F1242</f>
        <v>7200</v>
      </c>
      <c r="G1239" s="1521">
        <v>0</v>
      </c>
      <c r="H1239" s="554">
        <f>H1240+H1242</f>
        <v>6000</v>
      </c>
      <c r="I1239" s="554"/>
      <c r="J1239" s="554">
        <f t="shared" si="1107"/>
        <v>0</v>
      </c>
      <c r="K1239" s="3633"/>
      <c r="L1239" s="585"/>
      <c r="M1239" s="716"/>
      <c r="N1239" s="555"/>
      <c r="O1239" s="555">
        <v>0</v>
      </c>
      <c r="P1239" s="555"/>
      <c r="Q1239" s="555"/>
      <c r="R1239" s="77"/>
      <c r="S1239" s="555"/>
      <c r="T1239" s="77"/>
      <c r="U1239" s="1888"/>
      <c r="V1239" s="1888"/>
      <c r="W1239" s="1888"/>
      <c r="X1239" s="1888"/>
      <c r="Y1239" s="1888"/>
      <c r="Z1239" s="1888"/>
      <c r="AA1239" s="1888"/>
      <c r="AB1239" s="1888"/>
      <c r="AC1239" s="1888"/>
      <c r="AD1239" s="1888"/>
      <c r="AE1239" s="1888"/>
      <c r="AF1239" s="2920">
        <f>U1239</f>
        <v>0</v>
      </c>
      <c r="AG1239" s="349">
        <f>AM1239-AL1239</f>
        <v>0</v>
      </c>
      <c r="AH1239" s="3086"/>
      <c r="AI1239" s="349"/>
      <c r="AJ1239" s="349">
        <f>AG1239-AF1239</f>
        <v>0</v>
      </c>
      <c r="AK1239" s="349"/>
      <c r="AL1239" s="554"/>
      <c r="AM1239" s="554"/>
      <c r="AN1239" s="3690"/>
      <c r="AO1239" s="4016"/>
      <c r="AP1239" s="4016"/>
      <c r="AQ1239" s="4293"/>
    </row>
    <row r="1240" spans="1:43" s="47" customFormat="1" x14ac:dyDescent="0.25">
      <c r="A1240" s="637">
        <v>1</v>
      </c>
      <c r="B1240" s="637">
        <v>1</v>
      </c>
      <c r="C1240" s="507" t="s">
        <v>217</v>
      </c>
      <c r="D1240" s="507"/>
      <c r="E1240" s="507"/>
      <c r="F1240" s="1521">
        <f>F1241</f>
        <v>7194</v>
      </c>
      <c r="G1240" s="1521">
        <v>0</v>
      </c>
      <c r="H1240" s="554">
        <f>H1241</f>
        <v>5995</v>
      </c>
      <c r="I1240" s="554">
        <f>I1241</f>
        <v>5449</v>
      </c>
      <c r="J1240" s="554">
        <f t="shared" si="1107"/>
        <v>90.892410341951617</v>
      </c>
      <c r="K1240" s="3633">
        <f>K1241</f>
        <v>0</v>
      </c>
      <c r="L1240" s="585"/>
      <c r="M1240" s="716"/>
      <c r="N1240" s="555"/>
      <c r="O1240" s="555">
        <v>0</v>
      </c>
      <c r="P1240" s="555"/>
      <c r="Q1240" s="555"/>
      <c r="R1240" s="77"/>
      <c r="S1240" s="555"/>
      <c r="T1240" s="77"/>
      <c r="U1240" s="1888"/>
      <c r="V1240" s="1888"/>
      <c r="W1240" s="1888"/>
      <c r="X1240" s="1888"/>
      <c r="Y1240" s="1888"/>
      <c r="Z1240" s="1888"/>
      <c r="AA1240" s="1888"/>
      <c r="AB1240" s="1888"/>
      <c r="AC1240" s="1888"/>
      <c r="AD1240" s="1888"/>
      <c r="AE1240" s="1888"/>
      <c r="AF1240" s="2920"/>
      <c r="AG1240" s="361"/>
      <c r="AH1240" s="3107"/>
      <c r="AI1240" s="361"/>
      <c r="AJ1240" s="361"/>
      <c r="AK1240" s="361"/>
      <c r="AL1240" s="555"/>
      <c r="AM1240" s="555"/>
      <c r="AN1240" s="3690"/>
      <c r="AO1240" s="4016">
        <f>AO1241</f>
        <v>0</v>
      </c>
      <c r="AP1240" s="4017"/>
      <c r="AQ1240" s="4293"/>
    </row>
    <row r="1241" spans="1:43" s="47" customFormat="1" x14ac:dyDescent="0.25">
      <c r="A1241" s="637">
        <v>1</v>
      </c>
      <c r="B1241" s="637">
        <v>1</v>
      </c>
      <c r="C1241" s="592" t="s">
        <v>218</v>
      </c>
      <c r="D1241" s="592"/>
      <c r="E1241" s="592"/>
      <c r="F1241" s="1558">
        <v>7194</v>
      </c>
      <c r="G1241" s="1558">
        <v>0</v>
      </c>
      <c r="H1241" s="653">
        <f>ROUND(F1241/12*$C$3,0)</f>
        <v>5995</v>
      </c>
      <c r="I1241" s="653">
        <f>I1244-I1242</f>
        <v>5449</v>
      </c>
      <c r="J1241" s="653">
        <f t="shared" si="1107"/>
        <v>90.892410341951617</v>
      </c>
      <c r="K1241" s="3634">
        <f>K1244-K1242</f>
        <v>0</v>
      </c>
      <c r="L1241" s="489"/>
      <c r="M1241" s="716"/>
      <c r="N1241" s="649"/>
      <c r="O1241" s="649">
        <v>0</v>
      </c>
      <c r="P1241" s="649"/>
      <c r="Q1241" s="649"/>
      <c r="R1241" s="77"/>
      <c r="S1241" s="649"/>
      <c r="T1241" s="77"/>
      <c r="U1241" s="1909"/>
      <c r="V1241" s="1909"/>
      <c r="W1241" s="1909"/>
      <c r="X1241" s="1909"/>
      <c r="Y1241" s="1909"/>
      <c r="Z1241" s="1909"/>
      <c r="AA1241" s="1909"/>
      <c r="AB1241" s="1909"/>
      <c r="AC1241" s="1909"/>
      <c r="AD1241" s="1909"/>
      <c r="AE1241" s="1909"/>
      <c r="AF1241" s="2920"/>
      <c r="AG1241" s="723"/>
      <c r="AH1241" s="3119"/>
      <c r="AI1241" s="723"/>
      <c r="AJ1241" s="723"/>
      <c r="AK1241" s="723"/>
      <c r="AL1241" s="649"/>
      <c r="AM1241" s="649"/>
      <c r="AN1241" s="3690"/>
      <c r="AO1241" s="4112">
        <f>AO1244-AO1242</f>
        <v>0</v>
      </c>
      <c r="AP1241" s="4121"/>
      <c r="AQ1241" s="4293"/>
    </row>
    <row r="1242" spans="1:43" s="47" customFormat="1" ht="29.25" x14ac:dyDescent="0.25">
      <c r="A1242" s="637">
        <v>1</v>
      </c>
      <c r="B1242" s="637">
        <v>1</v>
      </c>
      <c r="C1242" s="507" t="s">
        <v>219</v>
      </c>
      <c r="D1242" s="507"/>
      <c r="E1242" s="507"/>
      <c r="F1242" s="1521">
        <f>F1243</f>
        <v>6</v>
      </c>
      <c r="G1242" s="1521">
        <v>0</v>
      </c>
      <c r="H1242" s="555">
        <f t="shared" ref="H1242" si="1111">H1243</f>
        <v>5</v>
      </c>
      <c r="I1242" s="555">
        <f>I1243</f>
        <v>5</v>
      </c>
      <c r="J1242" s="554">
        <f t="shared" si="1107"/>
        <v>100</v>
      </c>
      <c r="K1242" s="3508">
        <f>K1243</f>
        <v>0</v>
      </c>
      <c r="L1242" s="585"/>
      <c r="M1242" s="716"/>
      <c r="N1242" s="555"/>
      <c r="O1242" s="555">
        <v>0</v>
      </c>
      <c r="P1242" s="555"/>
      <c r="Q1242" s="555"/>
      <c r="R1242" s="77"/>
      <c r="S1242" s="555"/>
      <c r="T1242" s="77"/>
      <c r="U1242" s="1888"/>
      <c r="V1242" s="1888"/>
      <c r="W1242" s="1888"/>
      <c r="X1242" s="1888"/>
      <c r="Y1242" s="1888"/>
      <c r="Z1242" s="1888"/>
      <c r="AA1242" s="1888"/>
      <c r="AB1242" s="1888"/>
      <c r="AC1242" s="1888"/>
      <c r="AD1242" s="1888"/>
      <c r="AE1242" s="1888"/>
      <c r="AF1242" s="2920"/>
      <c r="AG1242" s="361"/>
      <c r="AH1242" s="3107"/>
      <c r="AI1242" s="361"/>
      <c r="AJ1242" s="361"/>
      <c r="AK1242" s="361"/>
      <c r="AL1242" s="555"/>
      <c r="AM1242" s="555"/>
      <c r="AN1242" s="3690"/>
      <c r="AO1242" s="4017">
        <f>AO1243</f>
        <v>0</v>
      </c>
      <c r="AP1242" s="4017"/>
      <c r="AQ1242" s="4293"/>
    </row>
    <row r="1243" spans="1:43" s="47" customFormat="1" ht="30" x14ac:dyDescent="0.25">
      <c r="A1243" s="637">
        <v>1</v>
      </c>
      <c r="B1243" s="637">
        <v>1</v>
      </c>
      <c r="C1243" s="592" t="s">
        <v>220</v>
      </c>
      <c r="D1243" s="592"/>
      <c r="E1243" s="592"/>
      <c r="F1243" s="1558">
        <v>6</v>
      </c>
      <c r="G1243" s="1558">
        <v>0</v>
      </c>
      <c r="H1243" s="653">
        <f>ROUND(F1243/12*$C$3,0)</f>
        <v>5</v>
      </c>
      <c r="I1243" s="653">
        <v>5</v>
      </c>
      <c r="J1243" s="653">
        <f t="shared" si="1107"/>
        <v>100</v>
      </c>
      <c r="K1243" s="3634"/>
      <c r="L1243" s="489"/>
      <c r="M1243" s="192"/>
      <c r="N1243" s="653"/>
      <c r="O1243" s="653">
        <v>0</v>
      </c>
      <c r="P1243" s="653"/>
      <c r="Q1243" s="653"/>
      <c r="R1243" s="77"/>
      <c r="S1243" s="653"/>
      <c r="T1243" s="71"/>
      <c r="U1243" s="1909"/>
      <c r="V1243" s="1909"/>
      <c r="W1243" s="1909"/>
      <c r="X1243" s="1909"/>
      <c r="Y1243" s="1909"/>
      <c r="Z1243" s="1909"/>
      <c r="AA1243" s="1909"/>
      <c r="AB1243" s="1909"/>
      <c r="AC1243" s="1909"/>
      <c r="AD1243" s="1909"/>
      <c r="AE1243" s="1909"/>
      <c r="AF1243" s="2920"/>
      <c r="AG1243" s="582"/>
      <c r="AH1243" s="3119"/>
      <c r="AI1243" s="723"/>
      <c r="AJ1243" s="582"/>
      <c r="AK1243" s="582"/>
      <c r="AL1243" s="653"/>
      <c r="AM1243" s="653"/>
      <c r="AN1243" s="3690"/>
      <c r="AO1243" s="4112"/>
      <c r="AP1243" s="4112"/>
      <c r="AQ1243" s="4293"/>
    </row>
    <row r="1244" spans="1:43" s="47" customFormat="1" ht="30" thickBot="1" x14ac:dyDescent="0.3">
      <c r="A1244" s="637"/>
      <c r="B1244" s="637">
        <v>1</v>
      </c>
      <c r="C1244" s="507" t="s">
        <v>225</v>
      </c>
      <c r="D1244" s="507"/>
      <c r="E1244" s="507"/>
      <c r="F1244" s="1521">
        <f>SUM(F1242,F1240)</f>
        <v>7200</v>
      </c>
      <c r="G1244" s="1521">
        <v>0</v>
      </c>
      <c r="H1244" s="555">
        <f t="shared" ref="H1244" si="1112">SUM(H1242,H1240)</f>
        <v>6000</v>
      </c>
      <c r="I1244" s="555">
        <v>5454</v>
      </c>
      <c r="J1244" s="554">
        <f t="shared" si="1107"/>
        <v>90.9</v>
      </c>
      <c r="K1244" s="3508"/>
      <c r="L1244" s="1463"/>
      <c r="M1244" s="194"/>
      <c r="N1244" s="1461"/>
      <c r="O1244" s="1461">
        <v>0</v>
      </c>
      <c r="P1244" s="1461"/>
      <c r="Q1244" s="1461"/>
      <c r="R1244" s="1289"/>
      <c r="S1244" s="1461"/>
      <c r="T1244" s="146"/>
      <c r="U1244" s="1910">
        <v>28030.212240000001</v>
      </c>
      <c r="V1244" s="1910">
        <v>28030.212240000001</v>
      </c>
      <c r="W1244" s="1910">
        <v>28030.212240000001</v>
      </c>
      <c r="X1244" s="1910">
        <v>28030.212240000001</v>
      </c>
      <c r="Y1244" s="1910">
        <v>28030.212240000001</v>
      </c>
      <c r="Z1244" s="1910">
        <v>28030.212240000001</v>
      </c>
      <c r="AA1244" s="1910">
        <v>28030.212240000001</v>
      </c>
      <c r="AB1244" s="1910">
        <v>28030.212240000001</v>
      </c>
      <c r="AC1244" s="1910">
        <v>28030.212240000001</v>
      </c>
      <c r="AD1244" s="1910">
        <v>28030.212240000001</v>
      </c>
      <c r="AE1244" s="1910">
        <v>28030.212240000001</v>
      </c>
      <c r="AF1244" s="2884">
        <f>U1244/12*$C$3+(V1244-U1244)/11*9+(W1244-V1244)/10*8+(X1244-W1244)/9*7+(Y1244-X1244)/8*6+(Z1244-Y1244)/7*5+(AA1244-Z1244)/6*4+(AB1244-AA1244)+(AC1244-AB1244)/5*3+(AD1244-AC1244)/4*2+(AE1244-AD1244)/3*1</f>
        <v>23358.510200000001</v>
      </c>
      <c r="AG1244" s="1462">
        <f t="shared" ref="AG1244" si="1113">AM1244-AL1244-AI1244</f>
        <v>23358.510289999998</v>
      </c>
      <c r="AH1244" s="3120"/>
      <c r="AI1244" s="1465"/>
      <c r="AJ1244" s="1462">
        <f>AG1244-AF1244</f>
        <v>8.9999997726408765E-5</v>
      </c>
      <c r="AK1244" s="1462"/>
      <c r="AL1244" s="1461">
        <v>-88.860460000000003</v>
      </c>
      <c r="AM1244" s="1461">
        <v>23269.649829999998</v>
      </c>
      <c r="AN1244" s="3697"/>
      <c r="AO1244" s="4017"/>
      <c r="AP1244" s="4122"/>
      <c r="AQ1244" s="4293"/>
    </row>
    <row r="1245" spans="1:43" s="47" customFormat="1" ht="15.75" thickBot="1" x14ac:dyDescent="0.3">
      <c r="A1245" s="637">
        <v>1</v>
      </c>
      <c r="B1245" s="637">
        <v>1</v>
      </c>
      <c r="C1245" s="588" t="s">
        <v>329</v>
      </c>
      <c r="D1245" s="724"/>
      <c r="E1245" s="724"/>
      <c r="F1245" s="1575"/>
      <c r="G1245" s="1575">
        <v>0</v>
      </c>
      <c r="H1245" s="725"/>
      <c r="I1245" s="725"/>
      <c r="J1245" s="725"/>
      <c r="K1245" s="3642"/>
      <c r="L1245" s="590"/>
      <c r="M1245" s="590"/>
      <c r="N1245" s="591"/>
      <c r="O1245" s="591">
        <v>0</v>
      </c>
      <c r="P1245" s="591"/>
      <c r="Q1245" s="591"/>
      <c r="R1245" s="591"/>
      <c r="S1245" s="591"/>
      <c r="T1245" s="591"/>
      <c r="U1245" s="590">
        <f t="shared" ref="U1245:AN1245" si="1114">U1244+U1238+U1225+U1164</f>
        <v>356729.19263519999</v>
      </c>
      <c r="V1245" s="590">
        <f t="shared" ref="V1245:W1245" si="1115">V1244+V1238+V1225+V1164</f>
        <v>356737.67418720003</v>
      </c>
      <c r="W1245" s="590">
        <f t="shared" si="1115"/>
        <v>356742.92922719999</v>
      </c>
      <c r="X1245" s="590">
        <f t="shared" ref="X1245:Y1245" si="1116">X1244+X1238+X1225+X1164</f>
        <v>366511.12895519997</v>
      </c>
      <c r="Y1245" s="590">
        <f t="shared" si="1116"/>
        <v>366126.77239159995</v>
      </c>
      <c r="Z1245" s="590">
        <f t="shared" ref="Z1245:AA1245" si="1117">Z1244+Z1238+Z1225+Z1164</f>
        <v>366126.77239159995</v>
      </c>
      <c r="AA1245" s="590">
        <f t="shared" si="1117"/>
        <v>366596.48719159991</v>
      </c>
      <c r="AB1245" s="590">
        <f t="shared" ref="AB1245:AC1245" si="1118">AB1244+AB1238+AB1225+AB1164</f>
        <v>370618.16930359998</v>
      </c>
      <c r="AC1245" s="590">
        <f t="shared" si="1118"/>
        <v>371951.55220759998</v>
      </c>
      <c r="AD1245" s="590">
        <f t="shared" ref="AD1245:AE1245" si="1119">AD1244+AD1238+AD1225+AD1164</f>
        <v>371951.55220759998</v>
      </c>
      <c r="AE1245" s="590">
        <f t="shared" si="1119"/>
        <v>375547.2780476</v>
      </c>
      <c r="AF1245" s="2959">
        <f t="shared" si="1114"/>
        <v>310747.13423283631</v>
      </c>
      <c r="AG1245" s="591">
        <f t="shared" si="1114"/>
        <v>293405.04745000001</v>
      </c>
      <c r="AH1245" s="3121">
        <f t="shared" si="1114"/>
        <v>0</v>
      </c>
      <c r="AI1245" s="591">
        <f t="shared" si="1114"/>
        <v>-1194.4509699999999</v>
      </c>
      <c r="AJ1245" s="591">
        <f t="shared" si="1114"/>
        <v>-17342.086782836348</v>
      </c>
      <c r="AK1245" s="591">
        <f t="shared" si="1114"/>
        <v>-40.935050000000004</v>
      </c>
      <c r="AL1245" s="591">
        <f t="shared" si="1114"/>
        <v>-2132.4696599999997</v>
      </c>
      <c r="AM1245" s="591">
        <f t="shared" si="1114"/>
        <v>290078.12682</v>
      </c>
      <c r="AN1245" s="3699">
        <f t="shared" si="1114"/>
        <v>12078.650390000001</v>
      </c>
      <c r="AO1245" s="4123"/>
      <c r="AP1245" s="4124">
        <f t="shared" ref="AP1245" si="1120">AP1244+AP1238+AP1225+AP1164</f>
        <v>2038.0074099999999</v>
      </c>
      <c r="AQ1245" s="4293"/>
    </row>
    <row r="1246" spans="1:43" ht="63" x14ac:dyDescent="0.25">
      <c r="A1246" s="637">
        <v>1</v>
      </c>
      <c r="B1246" s="637">
        <v>1</v>
      </c>
      <c r="C1246" s="1007" t="s">
        <v>560</v>
      </c>
      <c r="D1246" s="726"/>
      <c r="E1246" s="726"/>
      <c r="F1246" s="1546"/>
      <c r="G1246" s="1546">
        <v>0</v>
      </c>
      <c r="H1246" s="399"/>
      <c r="I1246" s="399"/>
      <c r="J1246" s="399"/>
      <c r="K1246" s="3411"/>
      <c r="L1246" s="727"/>
      <c r="M1246" s="727"/>
      <c r="N1246" s="650"/>
      <c r="O1246" s="650">
        <v>0</v>
      </c>
      <c r="P1246" s="650"/>
      <c r="Q1246" s="650"/>
      <c r="R1246" s="650"/>
      <c r="S1246" s="650"/>
      <c r="T1246" s="650"/>
      <c r="U1246" s="727"/>
      <c r="V1246" s="727"/>
      <c r="W1246" s="727"/>
      <c r="X1246" s="727"/>
      <c r="Y1246" s="727"/>
      <c r="Z1246" s="727"/>
      <c r="AA1246" s="727"/>
      <c r="AB1246" s="727"/>
      <c r="AC1246" s="727"/>
      <c r="AD1246" s="727"/>
      <c r="AE1246" s="727"/>
      <c r="AF1246" s="2960"/>
      <c r="AG1246" s="650"/>
      <c r="AH1246" s="3122"/>
      <c r="AI1246" s="650"/>
      <c r="AJ1246" s="650"/>
      <c r="AK1246" s="728"/>
      <c r="AL1246" s="728"/>
      <c r="AM1246" s="650"/>
      <c r="AN1246" s="3696"/>
      <c r="AO1246" s="3876"/>
      <c r="AP1246" s="4125"/>
      <c r="AQ1246" s="4293"/>
    </row>
    <row r="1247" spans="1:43" s="47" customFormat="1" x14ac:dyDescent="0.25">
      <c r="A1247" s="637">
        <v>1</v>
      </c>
      <c r="B1247" s="637">
        <v>1</v>
      </c>
      <c r="C1247" s="560" t="s">
        <v>5</v>
      </c>
      <c r="D1247" s="560"/>
      <c r="E1247" s="560"/>
      <c r="F1247" s="745"/>
      <c r="G1247" s="745">
        <v>0</v>
      </c>
      <c r="H1247" s="192"/>
      <c r="I1247" s="192"/>
      <c r="J1247" s="192"/>
      <c r="K1247" s="3501"/>
      <c r="L1247" s="192"/>
      <c r="M1247" s="192"/>
      <c r="N1247" s="561"/>
      <c r="O1247" s="561">
        <v>0</v>
      </c>
      <c r="P1247" s="561"/>
      <c r="Q1247" s="561"/>
      <c r="R1247" s="561"/>
      <c r="S1247" s="561"/>
      <c r="T1247" s="561"/>
      <c r="U1247" s="1902"/>
      <c r="V1247" s="1902"/>
      <c r="W1247" s="1902"/>
      <c r="X1247" s="1902"/>
      <c r="Y1247" s="1902"/>
      <c r="Z1247" s="1902"/>
      <c r="AA1247" s="1902"/>
      <c r="AB1247" s="1902"/>
      <c r="AC1247" s="1902"/>
      <c r="AD1247" s="1902"/>
      <c r="AE1247" s="1902"/>
      <c r="AF1247" s="2957"/>
      <c r="AG1247" s="192"/>
      <c r="AH1247" s="3105"/>
      <c r="AI1247" s="192"/>
      <c r="AJ1247" s="192"/>
      <c r="AK1247" s="192"/>
      <c r="AL1247" s="192"/>
      <c r="AM1247" s="192"/>
      <c r="AN1247" s="3690"/>
      <c r="AO1247" s="1272"/>
      <c r="AP1247" s="1272"/>
      <c r="AQ1247" s="4293"/>
    </row>
    <row r="1248" spans="1:43" s="47" customFormat="1" x14ac:dyDescent="0.25">
      <c r="A1248" s="637">
        <v>1</v>
      </c>
      <c r="B1248" s="637">
        <v>1</v>
      </c>
      <c r="C1248" s="68" t="s">
        <v>24</v>
      </c>
      <c r="D1248" s="3341" t="s">
        <v>255</v>
      </c>
      <c r="E1248" s="561">
        <v>340</v>
      </c>
      <c r="F1248" s="1566"/>
      <c r="G1248" s="1566">
        <v>0</v>
      </c>
      <c r="H1248" s="69">
        <f t="shared" ref="H1248:H1253" si="1121">F1248/12*$C$3</f>
        <v>0</v>
      </c>
      <c r="I1248" s="69">
        <v>0</v>
      </c>
      <c r="J1248" s="69" t="e">
        <f t="shared" ref="J1248:J1254" si="1122">I1248/H1248*100</f>
        <v>#DIV/0!</v>
      </c>
      <c r="K1248" s="3364"/>
      <c r="L1248" s="564"/>
      <c r="M1248" s="70" t="e">
        <f t="shared" ref="M1248:M1254" si="1123">Q1248/I1248</f>
        <v>#DIV/0!</v>
      </c>
      <c r="N1248" s="71">
        <f t="shared" ref="N1248:N1253" si="1124">ROUND(F1248*L1248,0)</f>
        <v>0</v>
      </c>
      <c r="O1248" s="71">
        <v>0</v>
      </c>
      <c r="P1248" s="71">
        <f t="shared" ref="P1248:P1253" si="1125">ROUND(N1248/12*$C$3,0)</f>
        <v>0</v>
      </c>
      <c r="Q1248" s="71"/>
      <c r="R1248" s="71" t="e">
        <f t="shared" ref="R1248:R1254" si="1126">Q1248/P1248*100</f>
        <v>#DIV/0!</v>
      </c>
      <c r="S1248" s="71">
        <f t="shared" ref="S1248:S1253" si="1127">ROUND(N1248/E1248,0)</f>
        <v>0</v>
      </c>
      <c r="T1248" s="71" t="e">
        <f t="shared" ref="T1248:T1254" si="1128">Q1248/$C$3*12/S1248</f>
        <v>#DIV/0!</v>
      </c>
      <c r="U1248" s="1879"/>
      <c r="V1248" s="1879"/>
      <c r="W1248" s="1879"/>
      <c r="X1248" s="1879"/>
      <c r="Y1248" s="1879"/>
      <c r="Z1248" s="1879"/>
      <c r="AA1248" s="1879"/>
      <c r="AB1248" s="1879"/>
      <c r="AC1248" s="1879"/>
      <c r="AD1248" s="1879"/>
      <c r="AE1248" s="1879"/>
      <c r="AF1248" s="2917"/>
      <c r="AG1248" s="613"/>
      <c r="AH1248" s="3059"/>
      <c r="AI1248" s="613"/>
      <c r="AJ1248" s="613"/>
      <c r="AK1248" s="613"/>
      <c r="AL1248" s="613"/>
      <c r="AM1248" s="613"/>
      <c r="AN1248" s="3690"/>
      <c r="AO1248" s="3820"/>
      <c r="AP1248" s="4022"/>
      <c r="AQ1248" s="4293"/>
    </row>
    <row r="1249" spans="1:43" s="47" customFormat="1" x14ac:dyDescent="0.25">
      <c r="A1249" s="637">
        <v>1</v>
      </c>
      <c r="B1249" s="637">
        <v>1</v>
      </c>
      <c r="C1249" s="68" t="s">
        <v>23</v>
      </c>
      <c r="D1249" s="3341" t="s">
        <v>255</v>
      </c>
      <c r="E1249" s="561">
        <v>270</v>
      </c>
      <c r="F1249" s="1566">
        <v>219</v>
      </c>
      <c r="G1249" s="1566">
        <v>0</v>
      </c>
      <c r="H1249" s="69">
        <f t="shared" si="1121"/>
        <v>182.5</v>
      </c>
      <c r="I1249" s="69">
        <v>96</v>
      </c>
      <c r="J1249" s="69">
        <f t="shared" si="1122"/>
        <v>52.602739726027394</v>
      </c>
      <c r="K1249" s="3364"/>
      <c r="L1249" s="423">
        <v>7.5</v>
      </c>
      <c r="M1249" s="70">
        <f t="shared" si="1123"/>
        <v>5.385416666666667</v>
      </c>
      <c r="N1249" s="71">
        <f t="shared" si="1124"/>
        <v>1643</v>
      </c>
      <c r="O1249" s="71">
        <v>0</v>
      </c>
      <c r="P1249" s="71">
        <f t="shared" si="1125"/>
        <v>1369</v>
      </c>
      <c r="Q1249" s="71">
        <v>517</v>
      </c>
      <c r="R1249" s="71">
        <f t="shared" si="1126"/>
        <v>37.764791818845872</v>
      </c>
      <c r="S1249" s="71">
        <f t="shared" si="1127"/>
        <v>6</v>
      </c>
      <c r="T1249" s="71">
        <f t="shared" si="1128"/>
        <v>103.40000000000002</v>
      </c>
      <c r="U1249" s="1879"/>
      <c r="V1249" s="1879"/>
      <c r="W1249" s="1879"/>
      <c r="X1249" s="1879"/>
      <c r="Y1249" s="1879"/>
      <c r="Z1249" s="1879"/>
      <c r="AA1249" s="1879"/>
      <c r="AB1249" s="1879"/>
      <c r="AC1249" s="1879"/>
      <c r="AD1249" s="1879"/>
      <c r="AE1249" s="1879"/>
      <c r="AF1249" s="2917"/>
      <c r="AG1249" s="613"/>
      <c r="AH1249" s="3059"/>
      <c r="AI1249" s="613"/>
      <c r="AJ1249" s="613"/>
      <c r="AK1249" s="613"/>
      <c r="AL1249" s="613"/>
      <c r="AM1249" s="613"/>
      <c r="AN1249" s="3690"/>
      <c r="AO1249" s="3820"/>
      <c r="AP1249" s="4022"/>
      <c r="AQ1249" s="4293"/>
    </row>
    <row r="1250" spans="1:43" s="47" customFormat="1" x14ac:dyDescent="0.25">
      <c r="A1250" s="637">
        <v>1</v>
      </c>
      <c r="B1250" s="637">
        <v>1</v>
      </c>
      <c r="C1250" s="68" t="s">
        <v>134</v>
      </c>
      <c r="D1250" s="3341" t="s">
        <v>255</v>
      </c>
      <c r="E1250" s="561">
        <v>340</v>
      </c>
      <c r="F1250" s="1566"/>
      <c r="G1250" s="1566">
        <v>0</v>
      </c>
      <c r="H1250" s="69">
        <f t="shared" si="1121"/>
        <v>0</v>
      </c>
      <c r="I1250" s="69">
        <v>0</v>
      </c>
      <c r="J1250" s="69" t="e">
        <f t="shared" si="1122"/>
        <v>#DIV/0!</v>
      </c>
      <c r="K1250" s="3364"/>
      <c r="L1250" s="564"/>
      <c r="M1250" s="70" t="e">
        <f t="shared" si="1123"/>
        <v>#DIV/0!</v>
      </c>
      <c r="N1250" s="71">
        <f t="shared" si="1124"/>
        <v>0</v>
      </c>
      <c r="O1250" s="71">
        <v>0</v>
      </c>
      <c r="P1250" s="71">
        <f t="shared" si="1125"/>
        <v>0</v>
      </c>
      <c r="Q1250" s="71"/>
      <c r="R1250" s="71" t="e">
        <f t="shared" si="1126"/>
        <v>#DIV/0!</v>
      </c>
      <c r="S1250" s="71">
        <f t="shared" si="1127"/>
        <v>0</v>
      </c>
      <c r="T1250" s="71" t="e">
        <f t="shared" si="1128"/>
        <v>#DIV/0!</v>
      </c>
      <c r="U1250" s="1879"/>
      <c r="V1250" s="1879"/>
      <c r="W1250" s="1879"/>
      <c r="X1250" s="1879"/>
      <c r="Y1250" s="1879"/>
      <c r="Z1250" s="1879"/>
      <c r="AA1250" s="1879"/>
      <c r="AB1250" s="1879"/>
      <c r="AC1250" s="1879"/>
      <c r="AD1250" s="1879"/>
      <c r="AE1250" s="1879"/>
      <c r="AF1250" s="2884"/>
      <c r="AG1250" s="613">
        <f t="shared" ref="AG1250" si="1129">AM1250-AL1250-AI1250</f>
        <v>0</v>
      </c>
      <c r="AH1250" s="3059"/>
      <c r="AI1250" s="613"/>
      <c r="AJ1250" s="613">
        <f>AG1250-AF1250</f>
        <v>0</v>
      </c>
      <c r="AK1250" s="613"/>
      <c r="AL1250" s="613"/>
      <c r="AM1250" s="565"/>
      <c r="AN1250" s="3690"/>
      <c r="AO1250" s="3820"/>
      <c r="AP1250" s="1957"/>
      <c r="AQ1250" s="4293"/>
    </row>
    <row r="1251" spans="1:43" s="47" customFormat="1" x14ac:dyDescent="0.25">
      <c r="A1251" s="637"/>
      <c r="B1251" s="637">
        <v>1</v>
      </c>
      <c r="C1251" s="68" t="s">
        <v>9</v>
      </c>
      <c r="D1251" s="3341" t="s">
        <v>255</v>
      </c>
      <c r="E1251" s="71">
        <v>340</v>
      </c>
      <c r="F1251" s="1566">
        <v>94</v>
      </c>
      <c r="G1251" s="1566">
        <v>0</v>
      </c>
      <c r="H1251" s="69">
        <f t="shared" si="1121"/>
        <v>78.333333333333329</v>
      </c>
      <c r="I1251" s="69">
        <v>68</v>
      </c>
      <c r="J1251" s="69">
        <f t="shared" si="1122"/>
        <v>86.808510638297875</v>
      </c>
      <c r="K1251" s="3364"/>
      <c r="L1251" s="564">
        <v>11.5</v>
      </c>
      <c r="M1251" s="70">
        <f t="shared" si="1123"/>
        <v>9.8235294117647065</v>
      </c>
      <c r="N1251" s="71">
        <f t="shared" si="1124"/>
        <v>1081</v>
      </c>
      <c r="O1251" s="71">
        <v>0</v>
      </c>
      <c r="P1251" s="71">
        <f t="shared" si="1125"/>
        <v>901</v>
      </c>
      <c r="Q1251" s="127">
        <v>668</v>
      </c>
      <c r="R1251" s="71">
        <f t="shared" si="1126"/>
        <v>74.139844617092123</v>
      </c>
      <c r="S1251" s="71">
        <f t="shared" si="1127"/>
        <v>3</v>
      </c>
      <c r="T1251" s="71">
        <f t="shared" si="1128"/>
        <v>267.2</v>
      </c>
      <c r="U1251" s="1909"/>
      <c r="V1251" s="1909"/>
      <c r="W1251" s="1909"/>
      <c r="X1251" s="1909"/>
      <c r="Y1251" s="1909"/>
      <c r="Z1251" s="1909"/>
      <c r="AA1251" s="1909"/>
      <c r="AB1251" s="1909"/>
      <c r="AC1251" s="1909"/>
      <c r="AD1251" s="1909"/>
      <c r="AE1251" s="1909"/>
      <c r="AF1251" s="2961">
        <f>U1251/12*$C$3</f>
        <v>0</v>
      </c>
      <c r="AG1251" s="525">
        <f>AM1251-AL1251-AH1251</f>
        <v>0</v>
      </c>
      <c r="AH1251" s="3123"/>
      <c r="AI1251" s="525"/>
      <c r="AJ1251" s="613">
        <f>AG1251-AF1251</f>
        <v>0</v>
      </c>
      <c r="AK1251" s="613"/>
      <c r="AL1251" s="613"/>
      <c r="AM1251" s="525"/>
      <c r="AN1251" s="3690"/>
      <c r="AO1251" s="3820"/>
      <c r="AP1251" s="4126"/>
      <c r="AQ1251" s="4293"/>
    </row>
    <row r="1252" spans="1:43" s="47" customFormat="1" x14ac:dyDescent="0.25">
      <c r="A1252" s="637">
        <v>1</v>
      </c>
      <c r="B1252" s="637">
        <v>1</v>
      </c>
      <c r="C1252" s="68" t="s">
        <v>10</v>
      </c>
      <c r="D1252" s="3341" t="s">
        <v>255</v>
      </c>
      <c r="E1252" s="71">
        <v>340</v>
      </c>
      <c r="F1252" s="1566">
        <v>18</v>
      </c>
      <c r="G1252" s="1566">
        <v>0</v>
      </c>
      <c r="H1252" s="69">
        <f t="shared" si="1121"/>
        <v>15</v>
      </c>
      <c r="I1252" s="69">
        <v>10</v>
      </c>
      <c r="J1252" s="69">
        <f t="shared" si="1122"/>
        <v>66.666666666666657</v>
      </c>
      <c r="K1252" s="3364"/>
      <c r="L1252" s="564">
        <v>10.5</v>
      </c>
      <c r="M1252" s="70">
        <f t="shared" si="1123"/>
        <v>2.6</v>
      </c>
      <c r="N1252" s="71">
        <f t="shared" si="1124"/>
        <v>189</v>
      </c>
      <c r="O1252" s="71">
        <v>0</v>
      </c>
      <c r="P1252" s="71">
        <f t="shared" si="1125"/>
        <v>158</v>
      </c>
      <c r="Q1252" s="71">
        <v>26</v>
      </c>
      <c r="R1252" s="71">
        <f t="shared" si="1126"/>
        <v>16.455696202531644</v>
      </c>
      <c r="S1252" s="71">
        <f t="shared" si="1127"/>
        <v>1</v>
      </c>
      <c r="T1252" s="71">
        <f t="shared" si="1128"/>
        <v>31.200000000000003</v>
      </c>
      <c r="U1252" s="1911"/>
      <c r="V1252" s="1911"/>
      <c r="W1252" s="1911"/>
      <c r="X1252" s="1911"/>
      <c r="Y1252" s="1911"/>
      <c r="Z1252" s="1911"/>
      <c r="AA1252" s="1911"/>
      <c r="AB1252" s="1911"/>
      <c r="AC1252" s="1911"/>
      <c r="AD1252" s="1911"/>
      <c r="AE1252" s="1911"/>
      <c r="AF1252" s="2917">
        <f>U1252/12*$C$3</f>
        <v>0</v>
      </c>
      <c r="AG1252" s="1872">
        <f>AM1252-AL1252-AH1252</f>
        <v>0</v>
      </c>
      <c r="AH1252" s="3124"/>
      <c r="AI1252" s="1872"/>
      <c r="AJ1252" s="1872">
        <f>AG1252-AF1252</f>
        <v>0</v>
      </c>
      <c r="AK1252" s="1872"/>
      <c r="AL1252" s="1872"/>
      <c r="AM1252" s="1872"/>
      <c r="AN1252" s="3690"/>
      <c r="AO1252" s="3820"/>
      <c r="AP1252" s="4127"/>
      <c r="AQ1252" s="4293"/>
    </row>
    <row r="1253" spans="1:43" s="47" customFormat="1" x14ac:dyDescent="0.25">
      <c r="A1253" s="637"/>
      <c r="B1253" s="637">
        <v>1</v>
      </c>
      <c r="C1253" s="172" t="s">
        <v>6</v>
      </c>
      <c r="D1253" s="3341" t="s">
        <v>255</v>
      </c>
      <c r="E1253" s="1848">
        <v>340</v>
      </c>
      <c r="F1253" s="1576"/>
      <c r="G1253" s="1576">
        <v>0</v>
      </c>
      <c r="H1253" s="69">
        <f t="shared" si="1121"/>
        <v>0</v>
      </c>
      <c r="I1253" s="144">
        <v>0</v>
      </c>
      <c r="J1253" s="69" t="e">
        <f t="shared" si="1122"/>
        <v>#DIV/0!</v>
      </c>
      <c r="K1253" s="3379"/>
      <c r="L1253" s="1160"/>
      <c r="M1253" s="70" t="e">
        <f t="shared" si="1123"/>
        <v>#DIV/0!</v>
      </c>
      <c r="N1253" s="71">
        <f t="shared" si="1124"/>
        <v>0</v>
      </c>
      <c r="O1253" s="71">
        <v>0</v>
      </c>
      <c r="P1253" s="71">
        <f t="shared" si="1125"/>
        <v>0</v>
      </c>
      <c r="Q1253" s="71"/>
      <c r="R1253" s="71" t="e">
        <f t="shared" si="1126"/>
        <v>#DIV/0!</v>
      </c>
      <c r="S1253" s="71">
        <f t="shared" si="1127"/>
        <v>0</v>
      </c>
      <c r="T1253" s="71" t="e">
        <f t="shared" si="1128"/>
        <v>#DIV/0!</v>
      </c>
      <c r="U1253" s="2139"/>
      <c r="V1253" s="2139"/>
      <c r="W1253" s="2139"/>
      <c r="X1253" s="2139"/>
      <c r="Y1253" s="2139"/>
      <c r="Z1253" s="2139"/>
      <c r="AA1253" s="2139"/>
      <c r="AB1253" s="2139"/>
      <c r="AC1253" s="2139"/>
      <c r="AD1253" s="2139"/>
      <c r="AE1253" s="2139"/>
      <c r="AF1253" s="2962"/>
      <c r="AG1253" s="2140"/>
      <c r="AH1253" s="3125"/>
      <c r="AI1253" s="2140"/>
      <c r="AJ1253" s="2140"/>
      <c r="AK1253" s="2140"/>
      <c r="AL1253" s="2140"/>
      <c r="AM1253" s="2140"/>
      <c r="AN1253" s="3690"/>
      <c r="AO1253" s="3840"/>
      <c r="AP1253" s="4128"/>
      <c r="AQ1253" s="4293"/>
    </row>
    <row r="1254" spans="1:43" s="47" customFormat="1" ht="29.25" x14ac:dyDescent="0.25">
      <c r="A1254" s="637">
        <v>1</v>
      </c>
      <c r="B1254" s="637">
        <v>1</v>
      </c>
      <c r="C1254" s="570" t="s">
        <v>7</v>
      </c>
      <c r="D1254" s="570"/>
      <c r="E1254" s="570"/>
      <c r="F1254" s="1577">
        <f>SUM(F1248:F1253)</f>
        <v>331</v>
      </c>
      <c r="G1254" s="1577">
        <v>0</v>
      </c>
      <c r="H1254" s="571">
        <f t="shared" ref="H1254:I1254" si="1130">SUM(H1248:H1253)</f>
        <v>275.83333333333331</v>
      </c>
      <c r="I1254" s="571">
        <f t="shared" si="1130"/>
        <v>174</v>
      </c>
      <c r="J1254" s="571">
        <f t="shared" si="1122"/>
        <v>63.081570996978854</v>
      </c>
      <c r="K1254" s="3502">
        <f t="shared" ref="K1254" si="1131">SUM(K1248:K1253)</f>
        <v>0</v>
      </c>
      <c r="L1254" s="572">
        <f>IF(F1254=0,0,N1254/F1254)</f>
        <v>8.8006042296072504</v>
      </c>
      <c r="M1254" s="81">
        <f t="shared" si="1123"/>
        <v>6.9597701149425291</v>
      </c>
      <c r="N1254" s="571">
        <f t="shared" ref="N1254:Q1254" si="1132">SUM(N1248:N1253)</f>
        <v>2913</v>
      </c>
      <c r="O1254" s="571">
        <v>0</v>
      </c>
      <c r="P1254" s="571">
        <f t="shared" si="1132"/>
        <v>2428</v>
      </c>
      <c r="Q1254" s="571">
        <f t="shared" si="1132"/>
        <v>1211</v>
      </c>
      <c r="R1254" s="82">
        <f t="shared" si="1126"/>
        <v>49.876441515650747</v>
      </c>
      <c r="S1254" s="571">
        <f>SUM(S1248:S1253)</f>
        <v>10</v>
      </c>
      <c r="T1254" s="82">
        <f t="shared" si="1128"/>
        <v>145.32</v>
      </c>
      <c r="U1254" s="1912"/>
      <c r="V1254" s="1912">
        <v>7530.3672192000004</v>
      </c>
      <c r="W1254" s="1912">
        <v>7530.3672192000004</v>
      </c>
      <c r="X1254" s="1912">
        <v>15059.709705599998</v>
      </c>
      <c r="Y1254" s="1912">
        <v>15059.709705599998</v>
      </c>
      <c r="Z1254" s="1912">
        <v>15059.709705599998</v>
      </c>
      <c r="AA1254" s="1912">
        <v>15059.709705599998</v>
      </c>
      <c r="AB1254" s="1912">
        <v>15059.709705599998</v>
      </c>
      <c r="AC1254" s="1912">
        <v>15059.709705599998</v>
      </c>
      <c r="AD1254" s="1912">
        <v>15059.709705599998</v>
      </c>
      <c r="AE1254" s="1912">
        <v>15059.709705599998</v>
      </c>
      <c r="AF1254" s="3229">
        <f>U1254/12*$C$3+(V1254-U1254)/11*9+(W1254-V1254)/10*8+(X1254-W1254)/9*7+(Y1254-X1254)/8*6+(Z1254-Y1254)/7*5+(AA1254-Z1254)/6*4+(AB1254-AA1254)+(AC1254-AB1254)/5*3+(AD1254-AC1254)/4*2+(AE1254-AD1254)/3*1</f>
        <v>12017.364810181818</v>
      </c>
      <c r="AG1254" s="766">
        <f t="shared" ref="AG1254:AG1256" si="1133">AM1254-AL1254-AI1254</f>
        <v>8867.722560000002</v>
      </c>
      <c r="AH1254" s="3126"/>
      <c r="AI1254" s="766">
        <v>-153.22210000000001</v>
      </c>
      <c r="AJ1254" s="766">
        <f>AG1254-AF1254</f>
        <v>-3149.6422501818161</v>
      </c>
      <c r="AK1254" s="766">
        <v>-139.91545000000002</v>
      </c>
      <c r="AL1254" s="766">
        <v>-1453.6261900000002</v>
      </c>
      <c r="AM1254" s="766">
        <v>7260.8742700000003</v>
      </c>
      <c r="AN1254" s="3690">
        <v>-15.6677</v>
      </c>
      <c r="AO1254" s="4020">
        <f t="shared" ref="AO1254" si="1134">SUM(AO1248:AO1253)</f>
        <v>0</v>
      </c>
      <c r="AP1254" s="4129"/>
      <c r="AQ1254" s="4293"/>
    </row>
    <row r="1255" spans="1:43" s="47" customFormat="1" x14ac:dyDescent="0.25">
      <c r="A1255" s="637">
        <v>1</v>
      </c>
      <c r="B1255" s="637">
        <v>1</v>
      </c>
      <c r="C1255" s="573" t="s">
        <v>14</v>
      </c>
      <c r="D1255" s="573"/>
      <c r="E1255" s="574"/>
      <c r="F1255" s="1578"/>
      <c r="G1255" s="1578">
        <v>0</v>
      </c>
      <c r="H1255" s="575"/>
      <c r="I1255" s="575"/>
      <c r="J1255" s="575"/>
      <c r="K1255" s="3503"/>
      <c r="L1255" s="576"/>
      <c r="M1255" s="576"/>
      <c r="N1255" s="575"/>
      <c r="O1255" s="575">
        <v>0</v>
      </c>
      <c r="P1255" s="575"/>
      <c r="Q1255" s="575"/>
      <c r="R1255" s="575"/>
      <c r="S1255" s="575"/>
      <c r="T1255" s="575"/>
      <c r="U1255" s="1913"/>
      <c r="V1255" s="1913"/>
      <c r="W1255" s="1913"/>
      <c r="X1255" s="1913"/>
      <c r="Y1255" s="1913"/>
      <c r="Z1255" s="1913"/>
      <c r="AA1255" s="1913"/>
      <c r="AB1255" s="1913"/>
      <c r="AC1255" s="1913"/>
      <c r="AD1255" s="1913"/>
      <c r="AE1255" s="1913"/>
      <c r="AF1255" s="2948"/>
      <c r="AG1255" s="1913"/>
      <c r="AH1255" s="3127"/>
      <c r="AI1255" s="1913"/>
      <c r="AJ1255" s="1913"/>
      <c r="AK1255" s="1913"/>
      <c r="AL1255" s="1913"/>
      <c r="AM1255" s="1913"/>
      <c r="AN1255" s="3690"/>
      <c r="AO1255" s="4021"/>
      <c r="AP1255" s="4130"/>
      <c r="AQ1255" s="4293"/>
    </row>
    <row r="1256" spans="1:43" s="47" customFormat="1" x14ac:dyDescent="0.25">
      <c r="A1256" s="637">
        <v>1</v>
      </c>
      <c r="B1256" s="637">
        <v>1</v>
      </c>
      <c r="C1256" s="2466" t="s">
        <v>408</v>
      </c>
      <c r="D1256" s="429"/>
      <c r="E1256" s="442"/>
      <c r="F1256" s="1539"/>
      <c r="G1256" s="1539">
        <v>0</v>
      </c>
      <c r="H1256" s="93"/>
      <c r="I1256" s="93"/>
      <c r="J1256" s="93"/>
      <c r="K1256" s="3369"/>
      <c r="L1256" s="311"/>
      <c r="M1256" s="311"/>
      <c r="N1256" s="313"/>
      <c r="O1256" s="313">
        <v>0</v>
      </c>
      <c r="P1256" s="313"/>
      <c r="Q1256" s="313"/>
      <c r="R1256" s="313"/>
      <c r="S1256" s="313"/>
      <c r="T1256" s="313"/>
      <c r="U1256" s="565">
        <v>18885.33121</v>
      </c>
      <c r="V1256" s="565">
        <v>18885.33121</v>
      </c>
      <c r="W1256" s="565">
        <v>18885.33121</v>
      </c>
      <c r="X1256" s="565">
        <v>18885.33121</v>
      </c>
      <c r="Y1256" s="565">
        <v>18814.511340000001</v>
      </c>
      <c r="Z1256" s="565">
        <v>18814.511340000001</v>
      </c>
      <c r="AA1256" s="565">
        <v>18814.511340000001</v>
      </c>
      <c r="AB1256" s="565">
        <v>18814.511340000001</v>
      </c>
      <c r="AC1256" s="565">
        <v>18814.511340000001</v>
      </c>
      <c r="AD1256" s="565">
        <v>18814.511340000001</v>
      </c>
      <c r="AE1256" s="565">
        <v>18814.511340000001</v>
      </c>
      <c r="AF1256" s="4296">
        <f>U1256/12*$C$3+(V1256-U1256)/11*9+(W1256-V1256)/10*8+(X1256-W1256)/9*7+(Y1256-X1256)+(Z1256-Y1256)/7*5+(AA1256-Z1256)/6*4+(AC1256-AB1256)/5*3+(AD1256-AC1256)/4*2+(AE1256-AD1256)/3*1</f>
        <v>15666.956138333333</v>
      </c>
      <c r="AG1256" s="565">
        <f t="shared" si="1133"/>
        <v>15531.611229999999</v>
      </c>
      <c r="AH1256" s="3013"/>
      <c r="AI1256" s="565"/>
      <c r="AJ1256" s="565">
        <f>AG1256-AF1256</f>
        <v>-135.34490833333439</v>
      </c>
      <c r="AK1256" s="565"/>
      <c r="AL1256" s="565">
        <v>-9.5272299999999994</v>
      </c>
      <c r="AM1256" s="565">
        <v>15522.083999999999</v>
      </c>
      <c r="AN1256" s="3690"/>
      <c r="AO1256" s="3827"/>
      <c r="AP1256" s="1957"/>
      <c r="AQ1256" s="4293"/>
    </row>
    <row r="1257" spans="1:43" s="47" customFormat="1" ht="29.25" x14ac:dyDescent="0.25">
      <c r="A1257" s="637">
        <v>1</v>
      </c>
      <c r="B1257" s="637">
        <v>1</v>
      </c>
      <c r="C1257" s="2424" t="s">
        <v>304</v>
      </c>
      <c r="D1257" s="346"/>
      <c r="E1257" s="346"/>
      <c r="F1257" s="3269">
        <f>F1259+F1260+F1264+F1265</f>
        <v>9946</v>
      </c>
      <c r="G1257" s="3269">
        <v>0</v>
      </c>
      <c r="H1257" s="366">
        <f t="shared" ref="H1257:I1257" si="1135">H1259+H1260+H1264+H1265</f>
        <v>8288.3333333333321</v>
      </c>
      <c r="I1257" s="366">
        <f t="shared" si="1135"/>
        <v>7752</v>
      </c>
      <c r="J1257" s="366">
        <f>I1257/H1257*100</f>
        <v>93.529056907299434</v>
      </c>
      <c r="K1257" s="3441">
        <f t="shared" ref="K1257" si="1136">K1259+K1260+K1264+K1265</f>
        <v>3</v>
      </c>
      <c r="L1257" s="101"/>
      <c r="M1257" s="101"/>
      <c r="N1257" s="389"/>
      <c r="O1257" s="389">
        <v>0</v>
      </c>
      <c r="P1257" s="389"/>
      <c r="Q1257" s="389"/>
      <c r="R1257" s="389"/>
      <c r="S1257" s="389"/>
      <c r="T1257" s="389"/>
      <c r="U1257" s="1879"/>
      <c r="V1257" s="1879"/>
      <c r="W1257" s="1879"/>
      <c r="X1257" s="1879"/>
      <c r="Y1257" s="1879"/>
      <c r="Z1257" s="1879"/>
      <c r="AA1257" s="1879"/>
      <c r="AB1257" s="1879"/>
      <c r="AC1257" s="1879"/>
      <c r="AD1257" s="1879"/>
      <c r="AE1257" s="1879"/>
      <c r="AF1257" s="2917"/>
      <c r="AG1257" s="1879"/>
      <c r="AH1257" s="3128"/>
      <c r="AI1257" s="1879"/>
      <c r="AJ1257" s="1879"/>
      <c r="AK1257" s="1879"/>
      <c r="AL1257" s="1879"/>
      <c r="AM1257" s="1879"/>
      <c r="AN1257" s="3690"/>
      <c r="AO1257" s="3916">
        <f t="shared" ref="AO1257" si="1137">AO1259+AO1260+AO1264+AO1265</f>
        <v>0</v>
      </c>
      <c r="AP1257" s="1958"/>
      <c r="AQ1257" s="4293"/>
    </row>
    <row r="1258" spans="1:43" s="47" customFormat="1" ht="30" x14ac:dyDescent="0.25">
      <c r="A1258" s="637"/>
      <c r="B1258" s="637">
        <v>1</v>
      </c>
      <c r="C1258" s="1828" t="s">
        <v>211</v>
      </c>
      <c r="D1258" s="346"/>
      <c r="E1258" s="346"/>
      <c r="F1258" s="1290"/>
      <c r="G1258" s="1290">
        <v>0</v>
      </c>
      <c r="H1258" s="366"/>
      <c r="I1258" s="366"/>
      <c r="J1258" s="366"/>
      <c r="K1258" s="3441"/>
      <c r="L1258" s="101"/>
      <c r="M1258" s="101"/>
      <c r="N1258" s="389"/>
      <c r="O1258" s="389">
        <v>0</v>
      </c>
      <c r="P1258" s="389"/>
      <c r="Q1258" s="389"/>
      <c r="R1258" s="389"/>
      <c r="S1258" s="389"/>
      <c r="T1258" s="389"/>
      <c r="U1258" s="1879"/>
      <c r="V1258" s="1879"/>
      <c r="W1258" s="1879"/>
      <c r="X1258" s="1879"/>
      <c r="Y1258" s="1879"/>
      <c r="Z1258" s="1879"/>
      <c r="AA1258" s="1879"/>
      <c r="AB1258" s="1879"/>
      <c r="AC1258" s="1879"/>
      <c r="AD1258" s="1879"/>
      <c r="AE1258" s="1879"/>
      <c r="AF1258" s="2917"/>
      <c r="AG1258" s="1879"/>
      <c r="AH1258" s="3128"/>
      <c r="AI1258" s="1879"/>
      <c r="AJ1258" s="1879"/>
      <c r="AK1258" s="1879"/>
      <c r="AL1258" s="1879"/>
      <c r="AM1258" s="1879"/>
      <c r="AN1258" s="3690"/>
      <c r="AO1258" s="3916"/>
      <c r="AP1258" s="1958"/>
      <c r="AQ1258" s="4293"/>
    </row>
    <row r="1259" spans="1:43" s="47" customFormat="1" ht="30" x14ac:dyDescent="0.25">
      <c r="A1259" s="637"/>
      <c r="B1259" s="637">
        <v>1</v>
      </c>
      <c r="C1259" s="1828" t="s">
        <v>212</v>
      </c>
      <c r="D1259" s="346"/>
      <c r="E1259" s="346"/>
      <c r="F1259" s="1290">
        <v>1000</v>
      </c>
      <c r="G1259" s="1290">
        <v>0</v>
      </c>
      <c r="H1259" s="366">
        <f>F1259/12*$C$3</f>
        <v>833.33333333333326</v>
      </c>
      <c r="I1259" s="366">
        <v>348</v>
      </c>
      <c r="J1259" s="366">
        <f>I1259/H1259*100</f>
        <v>41.760000000000005</v>
      </c>
      <c r="K1259" s="3441"/>
      <c r="L1259" s="101"/>
      <c r="M1259" s="101"/>
      <c r="N1259" s="389"/>
      <c r="O1259" s="389">
        <v>0</v>
      </c>
      <c r="P1259" s="389"/>
      <c r="Q1259" s="389"/>
      <c r="R1259" s="389"/>
      <c r="S1259" s="389"/>
      <c r="T1259" s="389"/>
      <c r="U1259" s="1879"/>
      <c r="V1259" s="1879"/>
      <c r="W1259" s="1879"/>
      <c r="X1259" s="1879"/>
      <c r="Y1259" s="1879"/>
      <c r="Z1259" s="1879"/>
      <c r="AA1259" s="1879"/>
      <c r="AB1259" s="1879"/>
      <c r="AC1259" s="1879"/>
      <c r="AD1259" s="1879"/>
      <c r="AE1259" s="1879"/>
      <c r="AF1259" s="2917"/>
      <c r="AG1259" s="1879"/>
      <c r="AH1259" s="3128"/>
      <c r="AI1259" s="1879"/>
      <c r="AJ1259" s="1879"/>
      <c r="AK1259" s="1879"/>
      <c r="AL1259" s="1879"/>
      <c r="AM1259" s="1879"/>
      <c r="AN1259" s="3690"/>
      <c r="AO1259" s="3916"/>
      <c r="AP1259" s="1958"/>
      <c r="AQ1259" s="4293"/>
    </row>
    <row r="1260" spans="1:43" s="47" customFormat="1" ht="30" x14ac:dyDescent="0.25">
      <c r="A1260" s="637"/>
      <c r="B1260" s="637">
        <v>1</v>
      </c>
      <c r="C1260" s="2425" t="s">
        <v>305</v>
      </c>
      <c r="D1260" s="346"/>
      <c r="E1260" s="346"/>
      <c r="F1260" s="1290">
        <f>F1261+F1262/4</f>
        <v>6500</v>
      </c>
      <c r="G1260" s="1290">
        <v>0</v>
      </c>
      <c r="H1260" s="366">
        <f t="shared" ref="H1260:I1260" si="1138">H1261+H1262/4</f>
        <v>5416.666666666667</v>
      </c>
      <c r="I1260" s="366">
        <f t="shared" si="1138"/>
        <v>5478</v>
      </c>
      <c r="J1260" s="366">
        <f>I1260/H1260*100</f>
        <v>101.13230769230768</v>
      </c>
      <c r="K1260" s="3441">
        <f t="shared" ref="K1260" si="1139">K1261+K1262/4</f>
        <v>3</v>
      </c>
      <c r="L1260" s="101"/>
      <c r="M1260" s="101"/>
      <c r="N1260" s="389"/>
      <c r="O1260" s="389">
        <v>0</v>
      </c>
      <c r="P1260" s="389"/>
      <c r="Q1260" s="389"/>
      <c r="R1260" s="389"/>
      <c r="S1260" s="389"/>
      <c r="T1260" s="389"/>
      <c r="U1260" s="1879"/>
      <c r="V1260" s="1879"/>
      <c r="W1260" s="1879"/>
      <c r="X1260" s="1879"/>
      <c r="Y1260" s="1879"/>
      <c r="Z1260" s="1879"/>
      <c r="AA1260" s="1879"/>
      <c r="AB1260" s="1879"/>
      <c r="AC1260" s="1879"/>
      <c r="AD1260" s="1879"/>
      <c r="AE1260" s="1879"/>
      <c r="AF1260" s="2917"/>
      <c r="AG1260" s="1879"/>
      <c r="AH1260" s="3128"/>
      <c r="AI1260" s="1879"/>
      <c r="AJ1260" s="1879"/>
      <c r="AK1260" s="1879"/>
      <c r="AL1260" s="1879"/>
      <c r="AM1260" s="1879"/>
      <c r="AN1260" s="3690"/>
      <c r="AO1260" s="3916">
        <f t="shared" ref="AO1260" si="1140">AO1261+AO1262/4</f>
        <v>0</v>
      </c>
      <c r="AP1260" s="1958"/>
      <c r="AQ1260" s="4293"/>
    </row>
    <row r="1261" spans="1:43" s="47" customFormat="1" x14ac:dyDescent="0.25">
      <c r="A1261" s="637"/>
      <c r="B1261" s="637">
        <v>1</v>
      </c>
      <c r="C1261" s="1829" t="s">
        <v>306</v>
      </c>
      <c r="D1261" s="346"/>
      <c r="E1261" s="346"/>
      <c r="F1261" s="3259">
        <v>6475</v>
      </c>
      <c r="G1261" s="3259">
        <v>0</v>
      </c>
      <c r="H1261" s="366">
        <f>F1261/12*$C$3</f>
        <v>5395.8333333333339</v>
      </c>
      <c r="I1261" s="366">
        <v>5478</v>
      </c>
      <c r="J1261" s="366">
        <f>I1261/H1261*100</f>
        <v>101.52277992277992</v>
      </c>
      <c r="K1261" s="3441">
        <v>3</v>
      </c>
      <c r="L1261" s="101"/>
      <c r="M1261" s="101"/>
      <c r="N1261" s="389"/>
      <c r="O1261" s="389">
        <v>0</v>
      </c>
      <c r="P1261" s="389"/>
      <c r="Q1261" s="389"/>
      <c r="R1261" s="389"/>
      <c r="S1261" s="389"/>
      <c r="T1261" s="389"/>
      <c r="U1261" s="1879"/>
      <c r="V1261" s="1879"/>
      <c r="W1261" s="1879"/>
      <c r="X1261" s="1879"/>
      <c r="Y1261" s="1879"/>
      <c r="Z1261" s="1879"/>
      <c r="AA1261" s="1879"/>
      <c r="AB1261" s="1879"/>
      <c r="AC1261" s="1879"/>
      <c r="AD1261" s="1879"/>
      <c r="AE1261" s="1879"/>
      <c r="AF1261" s="2917"/>
      <c r="AG1261" s="1879"/>
      <c r="AH1261" s="3128"/>
      <c r="AI1261" s="1879"/>
      <c r="AJ1261" s="1879"/>
      <c r="AK1261" s="1879"/>
      <c r="AL1261" s="1879"/>
      <c r="AM1261" s="1879"/>
      <c r="AN1261" s="3690"/>
      <c r="AO1261" s="3916"/>
      <c r="AP1261" s="1958"/>
      <c r="AQ1261" s="4293"/>
    </row>
    <row r="1262" spans="1:43" s="47" customFormat="1" ht="30" x14ac:dyDescent="0.25">
      <c r="A1262" s="637"/>
      <c r="B1262" s="637">
        <v>1</v>
      </c>
      <c r="C1262" s="1829" t="s">
        <v>307</v>
      </c>
      <c r="D1262" s="346"/>
      <c r="E1262" s="346"/>
      <c r="F1262" s="1290">
        <v>100</v>
      </c>
      <c r="G1262" s="1290">
        <v>0</v>
      </c>
      <c r="H1262" s="366">
        <f>F1262/12*$C$3</f>
        <v>83.333333333333343</v>
      </c>
      <c r="I1262" s="366"/>
      <c r="J1262" s="366">
        <f>I1262/H1262*100</f>
        <v>0</v>
      </c>
      <c r="K1262" s="3441"/>
      <c r="L1262" s="101"/>
      <c r="M1262" s="101"/>
      <c r="N1262" s="389"/>
      <c r="O1262" s="389">
        <v>0</v>
      </c>
      <c r="P1262" s="389"/>
      <c r="Q1262" s="389"/>
      <c r="R1262" s="389"/>
      <c r="S1262" s="389"/>
      <c r="T1262" s="389"/>
      <c r="U1262" s="1879"/>
      <c r="V1262" s="1879"/>
      <c r="W1262" s="1879"/>
      <c r="X1262" s="1879"/>
      <c r="Y1262" s="1879"/>
      <c r="Z1262" s="1879"/>
      <c r="AA1262" s="1879"/>
      <c r="AB1262" s="1879"/>
      <c r="AC1262" s="1879"/>
      <c r="AD1262" s="1879"/>
      <c r="AE1262" s="1879"/>
      <c r="AF1262" s="2917"/>
      <c r="AG1262" s="1879"/>
      <c r="AH1262" s="3128"/>
      <c r="AI1262" s="1879"/>
      <c r="AJ1262" s="1879"/>
      <c r="AK1262" s="1879"/>
      <c r="AL1262" s="1879"/>
      <c r="AM1262" s="1879"/>
      <c r="AN1262" s="3690"/>
      <c r="AO1262" s="3916"/>
      <c r="AP1262" s="1958"/>
      <c r="AQ1262" s="4293"/>
    </row>
    <row r="1263" spans="1:43" s="47" customFormat="1" ht="60" x14ac:dyDescent="0.25">
      <c r="A1263" s="637"/>
      <c r="B1263" s="637">
        <v>1</v>
      </c>
      <c r="C1263" s="1829" t="s">
        <v>308</v>
      </c>
      <c r="D1263" s="346"/>
      <c r="E1263" s="346"/>
      <c r="F1263" s="1290"/>
      <c r="G1263" s="1290">
        <v>0</v>
      </c>
      <c r="H1263" s="366"/>
      <c r="I1263" s="366"/>
      <c r="J1263" s="366"/>
      <c r="K1263" s="3441"/>
      <c r="L1263" s="101"/>
      <c r="M1263" s="101"/>
      <c r="N1263" s="389"/>
      <c r="O1263" s="389">
        <v>0</v>
      </c>
      <c r="P1263" s="389"/>
      <c r="Q1263" s="389"/>
      <c r="R1263" s="389"/>
      <c r="S1263" s="389"/>
      <c r="T1263" s="389"/>
      <c r="U1263" s="1879"/>
      <c r="V1263" s="1879"/>
      <c r="W1263" s="1879"/>
      <c r="X1263" s="1879"/>
      <c r="Y1263" s="1879"/>
      <c r="Z1263" s="1879"/>
      <c r="AA1263" s="1879"/>
      <c r="AB1263" s="1879"/>
      <c r="AC1263" s="1879"/>
      <c r="AD1263" s="1879"/>
      <c r="AE1263" s="1879"/>
      <c r="AF1263" s="2917"/>
      <c r="AG1263" s="1879"/>
      <c r="AH1263" s="3128"/>
      <c r="AI1263" s="1879"/>
      <c r="AJ1263" s="1879"/>
      <c r="AK1263" s="1879"/>
      <c r="AL1263" s="1879"/>
      <c r="AM1263" s="1879"/>
      <c r="AN1263" s="3690"/>
      <c r="AO1263" s="3916"/>
      <c r="AP1263" s="1958"/>
      <c r="AQ1263" s="4293"/>
    </row>
    <row r="1264" spans="1:43" s="47" customFormat="1" ht="45" x14ac:dyDescent="0.25">
      <c r="A1264" s="637"/>
      <c r="B1264" s="637">
        <v>1</v>
      </c>
      <c r="C1264" s="1829" t="s">
        <v>323</v>
      </c>
      <c r="D1264" s="346"/>
      <c r="E1264" s="346"/>
      <c r="F1264" s="1290">
        <v>2000</v>
      </c>
      <c r="G1264" s="1290">
        <v>0</v>
      </c>
      <c r="H1264" s="366">
        <f>F1264/12*$C$3</f>
        <v>1666.6666666666665</v>
      </c>
      <c r="I1264" s="366">
        <v>1550</v>
      </c>
      <c r="J1264" s="366">
        <f>I1264/H1264*100</f>
        <v>93</v>
      </c>
      <c r="K1264" s="3441"/>
      <c r="L1264" s="101"/>
      <c r="M1264" s="101"/>
      <c r="N1264" s="389"/>
      <c r="O1264" s="389">
        <v>0</v>
      </c>
      <c r="P1264" s="389"/>
      <c r="Q1264" s="389"/>
      <c r="R1264" s="389"/>
      <c r="S1264" s="389"/>
      <c r="T1264" s="389"/>
      <c r="U1264" s="1879"/>
      <c r="V1264" s="1879"/>
      <c r="W1264" s="1879"/>
      <c r="X1264" s="1879"/>
      <c r="Y1264" s="1879"/>
      <c r="Z1264" s="1879"/>
      <c r="AA1264" s="1879"/>
      <c r="AB1264" s="1879"/>
      <c r="AC1264" s="1879"/>
      <c r="AD1264" s="1879"/>
      <c r="AE1264" s="1879"/>
      <c r="AF1264" s="2917"/>
      <c r="AG1264" s="1879"/>
      <c r="AH1264" s="3128"/>
      <c r="AI1264" s="1879"/>
      <c r="AJ1264" s="1879"/>
      <c r="AK1264" s="1879"/>
      <c r="AL1264" s="1879"/>
      <c r="AM1264" s="1879"/>
      <c r="AN1264" s="3690"/>
      <c r="AO1264" s="3916"/>
      <c r="AP1264" s="1958"/>
      <c r="AQ1264" s="4293"/>
    </row>
    <row r="1265" spans="1:43" s="47" customFormat="1" ht="30" x14ac:dyDescent="0.25">
      <c r="A1265" s="637"/>
      <c r="B1265" s="637">
        <v>1</v>
      </c>
      <c r="C1265" s="4" t="s">
        <v>406</v>
      </c>
      <c r="D1265" s="346"/>
      <c r="E1265" s="346"/>
      <c r="F1265" s="1290">
        <v>446</v>
      </c>
      <c r="G1265" s="1290">
        <v>0</v>
      </c>
      <c r="H1265" s="366">
        <f>F1265/12*$C$3</f>
        <v>371.66666666666663</v>
      </c>
      <c r="I1265" s="366">
        <v>376</v>
      </c>
      <c r="J1265" s="366"/>
      <c r="K1265" s="3441"/>
      <c r="L1265" s="101"/>
      <c r="M1265" s="101"/>
      <c r="N1265" s="389"/>
      <c r="O1265" s="389">
        <v>0</v>
      </c>
      <c r="P1265" s="389"/>
      <c r="Q1265" s="389"/>
      <c r="R1265" s="389"/>
      <c r="S1265" s="389"/>
      <c r="T1265" s="389"/>
      <c r="U1265" s="1879"/>
      <c r="V1265" s="1879"/>
      <c r="W1265" s="1879"/>
      <c r="X1265" s="1879"/>
      <c r="Y1265" s="1879"/>
      <c r="Z1265" s="1879"/>
      <c r="AA1265" s="1879"/>
      <c r="AB1265" s="1879"/>
      <c r="AC1265" s="1879"/>
      <c r="AD1265" s="1879"/>
      <c r="AE1265" s="1879"/>
      <c r="AF1265" s="2917"/>
      <c r="AG1265" s="1879"/>
      <c r="AH1265" s="3128"/>
      <c r="AI1265" s="1879"/>
      <c r="AJ1265" s="1879"/>
      <c r="AK1265" s="1879"/>
      <c r="AL1265" s="1879"/>
      <c r="AM1265" s="1879"/>
      <c r="AN1265" s="3690"/>
      <c r="AO1265" s="3916"/>
      <c r="AP1265" s="1958"/>
      <c r="AQ1265" s="4293"/>
    </row>
    <row r="1266" spans="1:43" s="47" customFormat="1" ht="29.25" x14ac:dyDescent="0.25">
      <c r="A1266" s="637"/>
      <c r="B1266" s="637">
        <v>1</v>
      </c>
      <c r="C1266" s="1757" t="s">
        <v>135</v>
      </c>
      <c r="D1266" s="346"/>
      <c r="E1266" s="346"/>
      <c r="F1266" s="1290">
        <f>F1267+F1268</f>
        <v>7299.7872340425529</v>
      </c>
      <c r="G1266" s="1290">
        <v>0</v>
      </c>
      <c r="H1266" s="366">
        <f t="shared" ref="H1266:I1266" si="1141">H1267+H1268</f>
        <v>6083.1560283687941</v>
      </c>
      <c r="I1266" s="366">
        <f t="shared" si="1141"/>
        <v>3552.6904255319146</v>
      </c>
      <c r="J1266" s="366">
        <f t="shared" ref="J1266:J1272" si="1142">I1266/H1266*100</f>
        <v>58.402092745343779</v>
      </c>
      <c r="K1266" s="3441">
        <f t="shared" ref="K1266" si="1143">K1267+K1268</f>
        <v>2</v>
      </c>
      <c r="L1266" s="101"/>
      <c r="M1266" s="101"/>
      <c r="N1266" s="389"/>
      <c r="O1266" s="389">
        <v>0</v>
      </c>
      <c r="P1266" s="389"/>
      <c r="Q1266" s="389"/>
      <c r="R1266" s="389"/>
      <c r="S1266" s="389"/>
      <c r="T1266" s="389"/>
      <c r="U1266" s="1879"/>
      <c r="V1266" s="1879"/>
      <c r="W1266" s="1879"/>
      <c r="X1266" s="1879"/>
      <c r="Y1266" s="1879"/>
      <c r="Z1266" s="1879"/>
      <c r="AA1266" s="1879"/>
      <c r="AB1266" s="1879"/>
      <c r="AC1266" s="1879"/>
      <c r="AD1266" s="1879"/>
      <c r="AE1266" s="1879"/>
      <c r="AF1266" s="2917"/>
      <c r="AG1266" s="1879"/>
      <c r="AH1266" s="3128"/>
      <c r="AI1266" s="1879"/>
      <c r="AJ1266" s="1879"/>
      <c r="AK1266" s="1879"/>
      <c r="AL1266" s="1879"/>
      <c r="AM1266" s="1879"/>
      <c r="AN1266" s="3690"/>
      <c r="AO1266" s="3916">
        <f t="shared" ref="AO1266" si="1144">AO1267+AO1268</f>
        <v>0</v>
      </c>
      <c r="AP1266" s="1958"/>
      <c r="AQ1266" s="4293"/>
    </row>
    <row r="1267" spans="1:43" s="47" customFormat="1" x14ac:dyDescent="0.25">
      <c r="A1267" s="637"/>
      <c r="B1267" s="637">
        <v>1</v>
      </c>
      <c r="C1267" s="1008" t="s">
        <v>247</v>
      </c>
      <c r="D1267" s="346"/>
      <c r="E1267" s="346"/>
      <c r="F1267" s="1290">
        <v>6600</v>
      </c>
      <c r="G1267" s="1290">
        <v>0</v>
      </c>
      <c r="H1267" s="366">
        <f>F1267/12*$C$3</f>
        <v>5500</v>
      </c>
      <c r="I1267" s="366">
        <v>2639</v>
      </c>
      <c r="J1267" s="366">
        <f t="shared" si="1142"/>
        <v>47.981818181818184</v>
      </c>
      <c r="K1267" s="3441">
        <v>2</v>
      </c>
      <c r="L1267" s="101"/>
      <c r="M1267" s="101"/>
      <c r="N1267" s="389"/>
      <c r="O1267" s="389">
        <v>0</v>
      </c>
      <c r="P1267" s="389"/>
      <c r="Q1267" s="389"/>
      <c r="R1267" s="389"/>
      <c r="S1267" s="389"/>
      <c r="T1267" s="389"/>
      <c r="U1267" s="1879"/>
      <c r="V1267" s="1879"/>
      <c r="W1267" s="1879"/>
      <c r="X1267" s="1879"/>
      <c r="Y1267" s="1879"/>
      <c r="Z1267" s="1879"/>
      <c r="AA1267" s="1879"/>
      <c r="AB1267" s="1879"/>
      <c r="AC1267" s="1879"/>
      <c r="AD1267" s="1879"/>
      <c r="AE1267" s="1879"/>
      <c r="AF1267" s="2917"/>
      <c r="AG1267" s="1879"/>
      <c r="AH1267" s="3128"/>
      <c r="AI1267" s="1879"/>
      <c r="AJ1267" s="1879"/>
      <c r="AK1267" s="1879"/>
      <c r="AL1267" s="1879"/>
      <c r="AM1267" s="1879"/>
      <c r="AN1267" s="3690"/>
      <c r="AO1267" s="3916"/>
      <c r="AP1267" s="1958"/>
      <c r="AQ1267" s="4293"/>
    </row>
    <row r="1268" spans="1:43" s="47" customFormat="1" x14ac:dyDescent="0.25">
      <c r="A1268" s="637"/>
      <c r="B1268" s="637">
        <v>1</v>
      </c>
      <c r="C1268" s="1008" t="s">
        <v>310</v>
      </c>
      <c r="D1268" s="346"/>
      <c r="E1268" s="346"/>
      <c r="F1268" s="1290">
        <f>F1269/9.4</f>
        <v>699.78723404255311</v>
      </c>
      <c r="G1268" s="1290">
        <v>0</v>
      </c>
      <c r="H1268" s="366">
        <f t="shared" ref="H1268:I1268" si="1145">H1269/9.4</f>
        <v>583.1560283687943</v>
      </c>
      <c r="I1268" s="366">
        <f t="shared" si="1145"/>
        <v>913.69042553191468</v>
      </c>
      <c r="J1268" s="366">
        <f t="shared" si="1142"/>
        <v>156.68026755852839</v>
      </c>
      <c r="K1268" s="3441">
        <f t="shared" ref="K1268" si="1146">K1269/9.4</f>
        <v>0</v>
      </c>
      <c r="L1268" s="101"/>
      <c r="M1268" s="101"/>
      <c r="N1268" s="389"/>
      <c r="O1268" s="389">
        <v>0</v>
      </c>
      <c r="P1268" s="389"/>
      <c r="Q1268" s="389"/>
      <c r="R1268" s="389"/>
      <c r="S1268" s="389"/>
      <c r="T1268" s="389"/>
      <c r="U1268" s="1879"/>
      <c r="V1268" s="1879"/>
      <c r="W1268" s="1879"/>
      <c r="X1268" s="1879"/>
      <c r="Y1268" s="1879"/>
      <c r="Z1268" s="1879"/>
      <c r="AA1268" s="1879"/>
      <c r="AB1268" s="1879"/>
      <c r="AC1268" s="1879"/>
      <c r="AD1268" s="1879"/>
      <c r="AE1268" s="1879"/>
      <c r="AF1268" s="2917"/>
      <c r="AG1268" s="1879"/>
      <c r="AH1268" s="3128"/>
      <c r="AI1268" s="1879"/>
      <c r="AJ1268" s="1879"/>
      <c r="AK1268" s="1879"/>
      <c r="AL1268" s="1879"/>
      <c r="AM1268" s="1879"/>
      <c r="AN1268" s="3690"/>
      <c r="AO1268" s="3916">
        <f t="shared" ref="AO1268" si="1147">AO1269/9.4</f>
        <v>0</v>
      </c>
      <c r="AP1268" s="1958"/>
      <c r="AQ1268" s="4293"/>
    </row>
    <row r="1269" spans="1:43" s="47" customFormat="1" x14ac:dyDescent="0.25">
      <c r="A1269" s="637"/>
      <c r="B1269" s="637">
        <v>1</v>
      </c>
      <c r="C1269" s="2442" t="s">
        <v>327</v>
      </c>
      <c r="D1269" s="346"/>
      <c r="E1269" s="346"/>
      <c r="F1269" s="1290">
        <v>6578</v>
      </c>
      <c r="G1269" s="1290">
        <v>0</v>
      </c>
      <c r="H1269" s="366">
        <f>F1269/12*$C$3</f>
        <v>5481.6666666666661</v>
      </c>
      <c r="I1269" s="366">
        <v>8588.6899999999987</v>
      </c>
      <c r="J1269" s="366">
        <f t="shared" si="1142"/>
        <v>156.68026755852841</v>
      </c>
      <c r="K1269" s="3441"/>
      <c r="L1269" s="101"/>
      <c r="M1269" s="101"/>
      <c r="N1269" s="389"/>
      <c r="O1269" s="389">
        <v>0</v>
      </c>
      <c r="P1269" s="389"/>
      <c r="Q1269" s="389"/>
      <c r="R1269" s="389"/>
      <c r="S1269" s="389"/>
      <c r="T1269" s="389"/>
      <c r="U1269" s="1879"/>
      <c r="V1269" s="1879"/>
      <c r="W1269" s="1879"/>
      <c r="X1269" s="1879"/>
      <c r="Y1269" s="1879"/>
      <c r="Z1269" s="1879"/>
      <c r="AA1269" s="1879"/>
      <c r="AB1269" s="1879"/>
      <c r="AC1269" s="1879"/>
      <c r="AD1269" s="1879"/>
      <c r="AE1269" s="1879"/>
      <c r="AF1269" s="2917"/>
      <c r="AG1269" s="1879"/>
      <c r="AH1269" s="3128"/>
      <c r="AI1269" s="1879"/>
      <c r="AJ1269" s="1879"/>
      <c r="AK1269" s="1879"/>
      <c r="AL1269" s="1879"/>
      <c r="AM1269" s="1879"/>
      <c r="AN1269" s="3690"/>
      <c r="AO1269" s="3916"/>
      <c r="AP1269" s="1958"/>
      <c r="AQ1269" s="4293"/>
    </row>
    <row r="1270" spans="1:43" s="47" customFormat="1" ht="63" x14ac:dyDescent="0.25">
      <c r="A1270" s="637"/>
      <c r="B1270" s="637">
        <v>1</v>
      </c>
      <c r="C1270" s="2467" t="s">
        <v>341</v>
      </c>
      <c r="D1270" s="346"/>
      <c r="E1270" s="346"/>
      <c r="F1270" s="613">
        <f>F1271+F1276</f>
        <v>1752</v>
      </c>
      <c r="G1270" s="613">
        <v>0</v>
      </c>
      <c r="H1270" s="366">
        <f t="shared" ref="H1270:I1270" si="1148">H1271+H1276</f>
        <v>1460</v>
      </c>
      <c r="I1270" s="366">
        <f t="shared" si="1148"/>
        <v>1124</v>
      </c>
      <c r="J1270" s="366">
        <f t="shared" si="1142"/>
        <v>76.986301369863014</v>
      </c>
      <c r="K1270" s="3441">
        <f t="shared" ref="K1270" si="1149">K1271+K1276</f>
        <v>0</v>
      </c>
      <c r="L1270" s="101"/>
      <c r="M1270" s="101"/>
      <c r="N1270" s="389"/>
      <c r="O1270" s="389">
        <v>0</v>
      </c>
      <c r="P1270" s="389"/>
      <c r="Q1270" s="389"/>
      <c r="R1270" s="389"/>
      <c r="S1270" s="389"/>
      <c r="T1270" s="389"/>
      <c r="U1270" s="1879"/>
      <c r="V1270" s="1879"/>
      <c r="W1270" s="1879"/>
      <c r="X1270" s="1879"/>
      <c r="Y1270" s="1879"/>
      <c r="Z1270" s="1879"/>
      <c r="AA1270" s="1879"/>
      <c r="AB1270" s="1879"/>
      <c r="AC1270" s="1879"/>
      <c r="AD1270" s="1879"/>
      <c r="AE1270" s="1879"/>
      <c r="AF1270" s="2884"/>
      <c r="AG1270" s="1879">
        <f t="shared" ref="AG1270" si="1150">AM1270-AL1270-AI1270</f>
        <v>0</v>
      </c>
      <c r="AH1270" s="3128"/>
      <c r="AI1270" s="1879"/>
      <c r="AJ1270" s="1879">
        <f>AG1270-AF1270</f>
        <v>0</v>
      </c>
      <c r="AK1270" s="1879"/>
      <c r="AL1270" s="1879"/>
      <c r="AM1270" s="1879"/>
      <c r="AN1270" s="3690"/>
      <c r="AO1270" s="3916">
        <f t="shared" ref="AO1270" si="1151">AO1271+AO1276</f>
        <v>0</v>
      </c>
      <c r="AP1270" s="1958"/>
      <c r="AQ1270" s="4293"/>
    </row>
    <row r="1271" spans="1:43" s="47" customFormat="1" ht="30" x14ac:dyDescent="0.25">
      <c r="A1271" s="637"/>
      <c r="B1271" s="637">
        <v>1</v>
      </c>
      <c r="C1271" s="2425" t="s">
        <v>313</v>
      </c>
      <c r="D1271" s="346"/>
      <c r="E1271" s="346"/>
      <c r="F1271" s="613">
        <f>SUM(F1272:F1275)</f>
        <v>1252</v>
      </c>
      <c r="G1271" s="613">
        <v>0</v>
      </c>
      <c r="H1271" s="366">
        <f t="shared" ref="H1271:I1271" si="1152">SUM(H1272:H1275)</f>
        <v>1043.3333333333333</v>
      </c>
      <c r="I1271" s="366">
        <f t="shared" si="1152"/>
        <v>854</v>
      </c>
      <c r="J1271" s="366">
        <f t="shared" si="1142"/>
        <v>81.853035143769972</v>
      </c>
      <c r="K1271" s="3441">
        <f t="shared" ref="K1271" si="1153">SUM(K1272:K1275)</f>
        <v>0</v>
      </c>
      <c r="L1271" s="101"/>
      <c r="M1271" s="101"/>
      <c r="N1271" s="389"/>
      <c r="O1271" s="389">
        <v>0</v>
      </c>
      <c r="P1271" s="389"/>
      <c r="Q1271" s="389"/>
      <c r="R1271" s="389"/>
      <c r="S1271" s="389"/>
      <c r="T1271" s="389"/>
      <c r="U1271" s="1879"/>
      <c r="V1271" s="1879"/>
      <c r="W1271" s="1879"/>
      <c r="X1271" s="1879"/>
      <c r="Y1271" s="1879"/>
      <c r="Z1271" s="1879"/>
      <c r="AA1271" s="1879"/>
      <c r="AB1271" s="1879"/>
      <c r="AC1271" s="1879"/>
      <c r="AD1271" s="1879"/>
      <c r="AE1271" s="1879"/>
      <c r="AF1271" s="2917"/>
      <c r="AG1271" s="1879"/>
      <c r="AH1271" s="3128"/>
      <c r="AI1271" s="1879"/>
      <c r="AJ1271" s="1879"/>
      <c r="AK1271" s="1879"/>
      <c r="AL1271" s="1879"/>
      <c r="AM1271" s="1879"/>
      <c r="AN1271" s="3690"/>
      <c r="AO1271" s="3916">
        <f t="shared" ref="AO1271" si="1154">SUM(AO1272:AO1275)</f>
        <v>0</v>
      </c>
      <c r="AP1271" s="1958"/>
      <c r="AQ1271" s="4293"/>
    </row>
    <row r="1272" spans="1:43" s="47" customFormat="1" ht="30" x14ac:dyDescent="0.25">
      <c r="A1272" s="637"/>
      <c r="B1272" s="637">
        <v>1</v>
      </c>
      <c r="C1272" s="1829" t="s">
        <v>314</v>
      </c>
      <c r="D1272" s="346"/>
      <c r="E1272" s="346"/>
      <c r="F1272" s="613">
        <v>1252</v>
      </c>
      <c r="G1272" s="613">
        <v>0</v>
      </c>
      <c r="H1272" s="366">
        <f>F1272/12*$C$3</f>
        <v>1043.3333333333333</v>
      </c>
      <c r="I1272" s="366">
        <v>854</v>
      </c>
      <c r="J1272" s="366">
        <f t="shared" si="1142"/>
        <v>81.853035143769972</v>
      </c>
      <c r="K1272" s="3441"/>
      <c r="L1272" s="101"/>
      <c r="M1272" s="101"/>
      <c r="N1272" s="389"/>
      <c r="O1272" s="389">
        <v>0</v>
      </c>
      <c r="P1272" s="389"/>
      <c r="Q1272" s="389"/>
      <c r="R1272" s="389"/>
      <c r="S1272" s="389"/>
      <c r="T1272" s="389"/>
      <c r="U1272" s="1879"/>
      <c r="V1272" s="1879"/>
      <c r="W1272" s="1879"/>
      <c r="X1272" s="1879"/>
      <c r="Y1272" s="1879"/>
      <c r="Z1272" s="1879"/>
      <c r="AA1272" s="1879"/>
      <c r="AB1272" s="1879"/>
      <c r="AC1272" s="1879"/>
      <c r="AD1272" s="1879"/>
      <c r="AE1272" s="1879"/>
      <c r="AF1272" s="2917"/>
      <c r="AG1272" s="1879"/>
      <c r="AH1272" s="3128"/>
      <c r="AI1272" s="1879"/>
      <c r="AJ1272" s="1879"/>
      <c r="AK1272" s="1879"/>
      <c r="AL1272" s="1879"/>
      <c r="AM1272" s="1879"/>
      <c r="AN1272" s="3690"/>
      <c r="AO1272" s="3916"/>
      <c r="AP1272" s="1958"/>
      <c r="AQ1272" s="4293"/>
    </row>
    <row r="1273" spans="1:43" s="47" customFormat="1" ht="60" x14ac:dyDescent="0.25">
      <c r="A1273" s="637"/>
      <c r="B1273" s="637">
        <v>1</v>
      </c>
      <c r="C1273" s="1829" t="s">
        <v>315</v>
      </c>
      <c r="D1273" s="346"/>
      <c r="E1273" s="346"/>
      <c r="F1273" s="613"/>
      <c r="G1273" s="613">
        <v>0</v>
      </c>
      <c r="H1273" s="366"/>
      <c r="I1273" s="366"/>
      <c r="J1273" s="366"/>
      <c r="K1273" s="3441"/>
      <c r="L1273" s="101"/>
      <c r="M1273" s="101"/>
      <c r="N1273" s="389"/>
      <c r="O1273" s="389">
        <v>0</v>
      </c>
      <c r="P1273" s="389"/>
      <c r="Q1273" s="389"/>
      <c r="R1273" s="389"/>
      <c r="S1273" s="389"/>
      <c r="T1273" s="389"/>
      <c r="U1273" s="1879"/>
      <c r="V1273" s="1879"/>
      <c r="W1273" s="1879"/>
      <c r="X1273" s="1879"/>
      <c r="Y1273" s="1879"/>
      <c r="Z1273" s="1879"/>
      <c r="AA1273" s="1879"/>
      <c r="AB1273" s="1879"/>
      <c r="AC1273" s="1879"/>
      <c r="AD1273" s="1879"/>
      <c r="AE1273" s="1879"/>
      <c r="AF1273" s="2917"/>
      <c r="AG1273" s="1879"/>
      <c r="AH1273" s="3128"/>
      <c r="AI1273" s="1879"/>
      <c r="AJ1273" s="1879"/>
      <c r="AK1273" s="1879"/>
      <c r="AL1273" s="1879"/>
      <c r="AM1273" s="1879"/>
      <c r="AN1273" s="3690"/>
      <c r="AO1273" s="3916"/>
      <c r="AP1273" s="1958"/>
      <c r="AQ1273" s="4293"/>
    </row>
    <row r="1274" spans="1:43" s="47" customFormat="1" ht="45" x14ac:dyDescent="0.25">
      <c r="A1274" s="637"/>
      <c r="B1274" s="637">
        <v>1</v>
      </c>
      <c r="C1274" s="1829" t="s">
        <v>316</v>
      </c>
      <c r="D1274" s="346"/>
      <c r="E1274" s="346"/>
      <c r="F1274" s="613"/>
      <c r="G1274" s="613">
        <v>0</v>
      </c>
      <c r="H1274" s="366"/>
      <c r="I1274" s="366"/>
      <c r="J1274" s="366"/>
      <c r="K1274" s="3441"/>
      <c r="L1274" s="101"/>
      <c r="M1274" s="101"/>
      <c r="N1274" s="389"/>
      <c r="O1274" s="389">
        <v>0</v>
      </c>
      <c r="P1274" s="389"/>
      <c r="Q1274" s="389"/>
      <c r="R1274" s="389"/>
      <c r="S1274" s="389"/>
      <c r="T1274" s="389"/>
      <c r="U1274" s="1879"/>
      <c r="V1274" s="1879"/>
      <c r="W1274" s="1879"/>
      <c r="X1274" s="1879"/>
      <c r="Y1274" s="1879"/>
      <c r="Z1274" s="1879"/>
      <c r="AA1274" s="1879"/>
      <c r="AB1274" s="1879"/>
      <c r="AC1274" s="1879"/>
      <c r="AD1274" s="1879"/>
      <c r="AE1274" s="1879"/>
      <c r="AF1274" s="2917"/>
      <c r="AG1274" s="1879"/>
      <c r="AH1274" s="3128"/>
      <c r="AI1274" s="1879"/>
      <c r="AJ1274" s="1879"/>
      <c r="AK1274" s="1879"/>
      <c r="AL1274" s="1879"/>
      <c r="AM1274" s="1879"/>
      <c r="AN1274" s="3690"/>
      <c r="AO1274" s="3916"/>
      <c r="AP1274" s="1958"/>
      <c r="AQ1274" s="4293"/>
    </row>
    <row r="1275" spans="1:43" s="47" customFormat="1" ht="30" x14ac:dyDescent="0.25">
      <c r="A1275" s="637"/>
      <c r="B1275" s="637">
        <v>1</v>
      </c>
      <c r="C1275" s="1829" t="s">
        <v>317</v>
      </c>
      <c r="D1275" s="346"/>
      <c r="E1275" s="346"/>
      <c r="F1275" s="613"/>
      <c r="G1275" s="613">
        <v>0</v>
      </c>
      <c r="H1275" s="366"/>
      <c r="I1275" s="366"/>
      <c r="J1275" s="366"/>
      <c r="K1275" s="3441"/>
      <c r="L1275" s="101"/>
      <c r="M1275" s="101"/>
      <c r="N1275" s="389"/>
      <c r="O1275" s="389">
        <v>0</v>
      </c>
      <c r="P1275" s="389"/>
      <c r="Q1275" s="389"/>
      <c r="R1275" s="389"/>
      <c r="S1275" s="389"/>
      <c r="T1275" s="389"/>
      <c r="U1275" s="1879"/>
      <c r="V1275" s="1879"/>
      <c r="W1275" s="1879"/>
      <c r="X1275" s="1879"/>
      <c r="Y1275" s="1879"/>
      <c r="Z1275" s="1879"/>
      <c r="AA1275" s="1879"/>
      <c r="AB1275" s="1879"/>
      <c r="AC1275" s="1879"/>
      <c r="AD1275" s="1879"/>
      <c r="AE1275" s="1879"/>
      <c r="AF1275" s="2917"/>
      <c r="AG1275" s="1879"/>
      <c r="AH1275" s="3128"/>
      <c r="AI1275" s="1879"/>
      <c r="AJ1275" s="1879"/>
      <c r="AK1275" s="1879"/>
      <c r="AL1275" s="1879"/>
      <c r="AM1275" s="1879"/>
      <c r="AN1275" s="3690"/>
      <c r="AO1275" s="3916"/>
      <c r="AP1275" s="1958"/>
      <c r="AQ1275" s="4293"/>
    </row>
    <row r="1276" spans="1:43" s="47" customFormat="1" ht="45" x14ac:dyDescent="0.25">
      <c r="A1276" s="637"/>
      <c r="B1276" s="637">
        <v>1</v>
      </c>
      <c r="C1276" s="2425" t="s">
        <v>318</v>
      </c>
      <c r="D1276" s="346"/>
      <c r="E1276" s="346"/>
      <c r="F1276" s="613">
        <f>SUM(F1277:F1280)</f>
        <v>500</v>
      </c>
      <c r="G1276" s="613">
        <v>0</v>
      </c>
      <c r="H1276" s="366">
        <f t="shared" ref="H1276" si="1155">SUM(H1277:H1280)</f>
        <v>416.66666666666663</v>
      </c>
      <c r="I1276" s="366">
        <f>I1277+I1279+I1280</f>
        <v>270</v>
      </c>
      <c r="J1276" s="366">
        <f>I1276/H1276*100</f>
        <v>64.8</v>
      </c>
      <c r="K1276" s="3441">
        <f>K1277+K1279+K1280</f>
        <v>0</v>
      </c>
      <c r="L1276" s="101"/>
      <c r="M1276" s="101"/>
      <c r="N1276" s="389"/>
      <c r="O1276" s="389">
        <v>0</v>
      </c>
      <c r="P1276" s="389"/>
      <c r="Q1276" s="389"/>
      <c r="R1276" s="389"/>
      <c r="S1276" s="389"/>
      <c r="T1276" s="389"/>
      <c r="U1276" s="1879"/>
      <c r="V1276" s="1879"/>
      <c r="W1276" s="1879"/>
      <c r="X1276" s="1879"/>
      <c r="Y1276" s="1879"/>
      <c r="Z1276" s="1879"/>
      <c r="AA1276" s="1879"/>
      <c r="AB1276" s="1879"/>
      <c r="AC1276" s="1879"/>
      <c r="AD1276" s="1879"/>
      <c r="AE1276" s="1879"/>
      <c r="AF1276" s="2917"/>
      <c r="AG1276" s="1879"/>
      <c r="AH1276" s="3128"/>
      <c r="AI1276" s="1879"/>
      <c r="AJ1276" s="1879"/>
      <c r="AK1276" s="1879"/>
      <c r="AL1276" s="1879"/>
      <c r="AM1276" s="1879"/>
      <c r="AN1276" s="3690"/>
      <c r="AO1276" s="3916">
        <f>AO1277+AO1279+AO1280</f>
        <v>0</v>
      </c>
      <c r="AP1276" s="1958"/>
      <c r="AQ1276" s="4293"/>
    </row>
    <row r="1277" spans="1:43" s="47" customFormat="1" ht="45" x14ac:dyDescent="0.25">
      <c r="A1277" s="637"/>
      <c r="B1277" s="637">
        <v>1</v>
      </c>
      <c r="C1277" s="1829" t="s">
        <v>319</v>
      </c>
      <c r="D1277" s="346"/>
      <c r="E1277" s="346"/>
      <c r="F1277" s="613">
        <v>500</v>
      </c>
      <c r="G1277" s="613">
        <v>0</v>
      </c>
      <c r="H1277" s="366">
        <f>F1277/12*$C$3</f>
        <v>416.66666666666663</v>
      </c>
      <c r="I1277" s="366">
        <v>270</v>
      </c>
      <c r="J1277" s="366">
        <f>I1277/H1277*100</f>
        <v>64.8</v>
      </c>
      <c r="K1277" s="3441"/>
      <c r="L1277" s="101"/>
      <c r="M1277" s="101"/>
      <c r="N1277" s="389"/>
      <c r="O1277" s="389">
        <v>0</v>
      </c>
      <c r="P1277" s="389"/>
      <c r="Q1277" s="389"/>
      <c r="R1277" s="389"/>
      <c r="S1277" s="389"/>
      <c r="T1277" s="389"/>
      <c r="U1277" s="1879"/>
      <c r="V1277" s="1879"/>
      <c r="W1277" s="1879"/>
      <c r="X1277" s="1879"/>
      <c r="Y1277" s="1879"/>
      <c r="Z1277" s="1879"/>
      <c r="AA1277" s="1879"/>
      <c r="AB1277" s="1879"/>
      <c r="AC1277" s="1879"/>
      <c r="AD1277" s="1879"/>
      <c r="AE1277" s="1879"/>
      <c r="AF1277" s="2917"/>
      <c r="AG1277" s="1879"/>
      <c r="AH1277" s="3128"/>
      <c r="AI1277" s="1879"/>
      <c r="AJ1277" s="1879"/>
      <c r="AK1277" s="1879"/>
      <c r="AL1277" s="1879"/>
      <c r="AM1277" s="1879"/>
      <c r="AN1277" s="3690"/>
      <c r="AO1277" s="3916"/>
      <c r="AP1277" s="1958"/>
      <c r="AQ1277" s="4293"/>
    </row>
    <row r="1278" spans="1:43" s="47" customFormat="1" ht="30" x14ac:dyDescent="0.25">
      <c r="A1278" s="637"/>
      <c r="B1278" s="637">
        <v>1</v>
      </c>
      <c r="C1278" s="1829" t="s">
        <v>352</v>
      </c>
      <c r="D1278" s="346"/>
      <c r="E1278" s="346"/>
      <c r="F1278" s="613"/>
      <c r="G1278" s="613">
        <v>0</v>
      </c>
      <c r="H1278" s="366"/>
      <c r="I1278" s="366"/>
      <c r="J1278" s="366"/>
      <c r="K1278" s="3441"/>
      <c r="L1278" s="101"/>
      <c r="M1278" s="101"/>
      <c r="N1278" s="389"/>
      <c r="O1278" s="389">
        <v>0</v>
      </c>
      <c r="P1278" s="389"/>
      <c r="Q1278" s="389"/>
      <c r="R1278" s="389"/>
      <c r="S1278" s="389"/>
      <c r="T1278" s="389"/>
      <c r="U1278" s="1879"/>
      <c r="V1278" s="1879"/>
      <c r="W1278" s="1879"/>
      <c r="X1278" s="1879"/>
      <c r="Y1278" s="1879"/>
      <c r="Z1278" s="1879"/>
      <c r="AA1278" s="1879"/>
      <c r="AB1278" s="1879"/>
      <c r="AC1278" s="1879"/>
      <c r="AD1278" s="1879"/>
      <c r="AE1278" s="1879"/>
      <c r="AF1278" s="2917"/>
      <c r="AG1278" s="1879"/>
      <c r="AH1278" s="3128"/>
      <c r="AI1278" s="1879"/>
      <c r="AJ1278" s="1879"/>
      <c r="AK1278" s="1879"/>
      <c r="AL1278" s="1879"/>
      <c r="AM1278" s="1879"/>
      <c r="AN1278" s="3690"/>
      <c r="AO1278" s="3916"/>
      <c r="AP1278" s="1958"/>
      <c r="AQ1278" s="4293"/>
    </row>
    <row r="1279" spans="1:43" s="47" customFormat="1" ht="75" x14ac:dyDescent="0.25">
      <c r="A1279" s="637"/>
      <c r="B1279" s="637">
        <v>1</v>
      </c>
      <c r="C1279" s="1829" t="s">
        <v>320</v>
      </c>
      <c r="D1279" s="346"/>
      <c r="E1279" s="346"/>
      <c r="F1279" s="613"/>
      <c r="G1279" s="613">
        <v>0</v>
      </c>
      <c r="H1279" s="366"/>
      <c r="I1279" s="366"/>
      <c r="J1279" s="366"/>
      <c r="K1279" s="3441"/>
      <c r="L1279" s="101"/>
      <c r="M1279" s="101"/>
      <c r="N1279" s="389"/>
      <c r="O1279" s="389">
        <v>0</v>
      </c>
      <c r="P1279" s="389"/>
      <c r="Q1279" s="389"/>
      <c r="R1279" s="389"/>
      <c r="S1279" s="389"/>
      <c r="T1279" s="389"/>
      <c r="U1279" s="1879"/>
      <c r="V1279" s="1879"/>
      <c r="W1279" s="1879"/>
      <c r="X1279" s="1879"/>
      <c r="Y1279" s="1879"/>
      <c r="Z1279" s="1879"/>
      <c r="AA1279" s="1879"/>
      <c r="AB1279" s="1879"/>
      <c r="AC1279" s="1879"/>
      <c r="AD1279" s="1879"/>
      <c r="AE1279" s="1879"/>
      <c r="AF1279" s="2917"/>
      <c r="AG1279" s="1879"/>
      <c r="AH1279" s="3128"/>
      <c r="AI1279" s="1879"/>
      <c r="AJ1279" s="1879"/>
      <c r="AK1279" s="1879"/>
      <c r="AL1279" s="1879"/>
      <c r="AM1279" s="1879"/>
      <c r="AN1279" s="3690"/>
      <c r="AO1279" s="3916"/>
      <c r="AP1279" s="1958"/>
      <c r="AQ1279" s="4293"/>
    </row>
    <row r="1280" spans="1:43" s="47" customFormat="1" ht="60" x14ac:dyDescent="0.25">
      <c r="A1280" s="637"/>
      <c r="B1280" s="637">
        <v>1</v>
      </c>
      <c r="C1280" s="1829" t="s">
        <v>321</v>
      </c>
      <c r="D1280" s="346"/>
      <c r="E1280" s="346"/>
      <c r="F1280" s="613"/>
      <c r="G1280" s="613">
        <v>0</v>
      </c>
      <c r="H1280" s="366"/>
      <c r="I1280" s="366"/>
      <c r="J1280" s="366"/>
      <c r="K1280" s="3441"/>
      <c r="L1280" s="101"/>
      <c r="M1280" s="101"/>
      <c r="N1280" s="389"/>
      <c r="O1280" s="389">
        <v>0</v>
      </c>
      <c r="P1280" s="389"/>
      <c r="Q1280" s="389"/>
      <c r="R1280" s="389"/>
      <c r="S1280" s="389"/>
      <c r="T1280" s="389"/>
      <c r="U1280" s="1879"/>
      <c r="V1280" s="1879"/>
      <c r="W1280" s="1879"/>
      <c r="X1280" s="1879"/>
      <c r="Y1280" s="1879"/>
      <c r="Z1280" s="1879"/>
      <c r="AA1280" s="1879"/>
      <c r="AB1280" s="1879"/>
      <c r="AC1280" s="1879"/>
      <c r="AD1280" s="1879"/>
      <c r="AE1280" s="1879"/>
      <c r="AF1280" s="2917"/>
      <c r="AG1280" s="1879"/>
      <c r="AH1280" s="3128"/>
      <c r="AI1280" s="1879"/>
      <c r="AJ1280" s="1879"/>
      <c r="AK1280" s="1879"/>
      <c r="AL1280" s="1879"/>
      <c r="AM1280" s="1879"/>
      <c r="AN1280" s="3690"/>
      <c r="AO1280" s="3916"/>
      <c r="AP1280" s="1958"/>
      <c r="AQ1280" s="4293"/>
    </row>
    <row r="1281" spans="1:43" s="47" customFormat="1" x14ac:dyDescent="0.25">
      <c r="A1281" s="637"/>
      <c r="B1281" s="637">
        <v>1</v>
      </c>
      <c r="C1281" s="2529" t="s">
        <v>213</v>
      </c>
      <c r="D1281" s="346"/>
      <c r="E1281" s="346"/>
      <c r="F1281" s="613"/>
      <c r="G1281" s="613">
        <v>0</v>
      </c>
      <c r="H1281" s="366"/>
      <c r="I1281" s="366"/>
      <c r="J1281" s="366"/>
      <c r="K1281" s="3441"/>
      <c r="L1281" s="101"/>
      <c r="M1281" s="101"/>
      <c r="N1281" s="389"/>
      <c r="O1281" s="389">
        <v>0</v>
      </c>
      <c r="P1281" s="389"/>
      <c r="Q1281" s="389"/>
      <c r="R1281" s="389"/>
      <c r="S1281" s="389"/>
      <c r="T1281" s="389"/>
      <c r="U1281" s="1879">
        <v>367.32400000000001</v>
      </c>
      <c r="V1281" s="1879">
        <v>367.32400000000001</v>
      </c>
      <c r="W1281" s="1879">
        <v>367.32400000000001</v>
      </c>
      <c r="X1281" s="1879">
        <v>367.32400000000001</v>
      </c>
      <c r="Y1281" s="1879">
        <v>367.32400000000001</v>
      </c>
      <c r="Z1281" s="1879">
        <v>367.32400000000001</v>
      </c>
      <c r="AA1281" s="1879">
        <v>386.93959999999998</v>
      </c>
      <c r="AB1281" s="1879">
        <v>386.93959999999998</v>
      </c>
      <c r="AC1281" s="1879">
        <v>386.93959999999998</v>
      </c>
      <c r="AD1281" s="1879">
        <v>386.93959999999998</v>
      </c>
      <c r="AE1281" s="1879">
        <v>386.93959999999998</v>
      </c>
      <c r="AF1281" s="4335">
        <f>U1281/12*$C$3+(V1281-U1281)/11*9+(W1281-V1281)/10*8+(X1281-W1281)/9*7+(Y1281-X1281)/8*6+(Z1281-Y1281)/7*5+(AA1281-Z1281-19.6156)/6*4+19.6156+(AB1281-AA1281)+(AC1281-AB1281)/5*3+(AD1281-AC1281)/4*2+(AE1281-AD1281)/3*1</f>
        <v>325.71893333333333</v>
      </c>
      <c r="AG1281" s="1879">
        <f t="shared" ref="AG1281" si="1156">AM1281-AL1281-AI1281</f>
        <v>288.14640000000003</v>
      </c>
      <c r="AH1281" s="3128"/>
      <c r="AI1281" s="1879"/>
      <c r="AJ1281" s="1879">
        <f>AG1281-AF1281</f>
        <v>-37.572533333333297</v>
      </c>
      <c r="AK1281" s="1879"/>
      <c r="AL1281" s="1879">
        <v>0</v>
      </c>
      <c r="AM1281" s="1879">
        <v>288.14640000000003</v>
      </c>
      <c r="AN1281" s="3690"/>
      <c r="AO1281" s="3916"/>
      <c r="AP1281" s="1958"/>
      <c r="AQ1281" s="4293"/>
    </row>
    <row r="1282" spans="1:43" s="47" customFormat="1" ht="29.25" x14ac:dyDescent="0.25">
      <c r="A1282" s="637"/>
      <c r="B1282" s="637">
        <v>1</v>
      </c>
      <c r="C1282" s="2507" t="s">
        <v>383</v>
      </c>
      <c r="D1282" s="346"/>
      <c r="E1282" s="346"/>
      <c r="F1282" s="613">
        <f>F1284+F1289+F1290</f>
        <v>420</v>
      </c>
      <c r="G1282" s="613">
        <v>0</v>
      </c>
      <c r="H1282" s="366">
        <f t="shared" ref="H1282:I1282" si="1157">H1284+H1289+H1290</f>
        <v>321.86666666666667</v>
      </c>
      <c r="I1282" s="366">
        <f t="shared" si="1157"/>
        <v>873</v>
      </c>
      <c r="J1282" s="366">
        <f>I1282/H1282*100</f>
        <v>271.23032311516158</v>
      </c>
      <c r="K1282" s="3441">
        <f t="shared" ref="K1282" si="1158">K1284</f>
        <v>0</v>
      </c>
      <c r="L1282" s="101"/>
      <c r="M1282" s="101"/>
      <c r="N1282" s="389"/>
      <c r="O1282" s="389">
        <v>0</v>
      </c>
      <c r="P1282" s="389"/>
      <c r="Q1282" s="389"/>
      <c r="R1282" s="389"/>
      <c r="S1282" s="389"/>
      <c r="T1282" s="389"/>
      <c r="U1282" s="1879"/>
      <c r="V1282" s="1879"/>
      <c r="W1282" s="1879"/>
      <c r="X1282" s="1879"/>
      <c r="Y1282" s="1879"/>
      <c r="Z1282" s="1879"/>
      <c r="AA1282" s="1879"/>
      <c r="AB1282" s="1879"/>
      <c r="AC1282" s="1879"/>
      <c r="AD1282" s="1879"/>
      <c r="AE1282" s="1879"/>
      <c r="AF1282" s="2917"/>
      <c r="AG1282" s="1879"/>
      <c r="AH1282" s="3128"/>
      <c r="AI1282" s="1879"/>
      <c r="AJ1282" s="1879"/>
      <c r="AK1282" s="1879"/>
      <c r="AL1282" s="1879"/>
      <c r="AM1282" s="1879"/>
      <c r="AN1282" s="3690"/>
      <c r="AO1282" s="3916">
        <f t="shared" ref="AO1282" si="1159">AO1284</f>
        <v>0</v>
      </c>
      <c r="AP1282" s="1958"/>
      <c r="AQ1282" s="4293"/>
    </row>
    <row r="1283" spans="1:43" s="47" customFormat="1" x14ac:dyDescent="0.25">
      <c r="A1283" s="637"/>
      <c r="B1283" s="637">
        <v>1</v>
      </c>
      <c r="C1283" s="4" t="s">
        <v>371</v>
      </c>
      <c r="D1283" s="346"/>
      <c r="E1283" s="346"/>
      <c r="F1283" s="613"/>
      <c r="G1283" s="613">
        <v>0</v>
      </c>
      <c r="H1283" s="366"/>
      <c r="I1283" s="366"/>
      <c r="J1283" s="366"/>
      <c r="K1283" s="3441"/>
      <c r="L1283" s="101"/>
      <c r="M1283" s="101"/>
      <c r="N1283" s="389"/>
      <c r="O1283" s="389">
        <v>0</v>
      </c>
      <c r="P1283" s="389"/>
      <c r="Q1283" s="389"/>
      <c r="R1283" s="389"/>
      <c r="S1283" s="389"/>
      <c r="T1283" s="389"/>
      <c r="U1283" s="1879"/>
      <c r="V1283" s="1879"/>
      <c r="W1283" s="1879"/>
      <c r="X1283" s="1879"/>
      <c r="Y1283" s="1879"/>
      <c r="Z1283" s="1879"/>
      <c r="AA1283" s="1879"/>
      <c r="AB1283" s="1879"/>
      <c r="AC1283" s="1879"/>
      <c r="AD1283" s="1879"/>
      <c r="AE1283" s="1879"/>
      <c r="AF1283" s="2917"/>
      <c r="AG1283" s="1879"/>
      <c r="AH1283" s="3128"/>
      <c r="AI1283" s="1879"/>
      <c r="AJ1283" s="1879"/>
      <c r="AK1283" s="1879"/>
      <c r="AL1283" s="1879"/>
      <c r="AM1283" s="1879"/>
      <c r="AN1283" s="3690"/>
      <c r="AO1283" s="3916"/>
      <c r="AP1283" s="1958"/>
      <c r="AQ1283" s="4293"/>
    </row>
    <row r="1284" spans="1:43" s="47" customFormat="1" ht="30" x14ac:dyDescent="0.25">
      <c r="A1284" s="637"/>
      <c r="B1284" s="637">
        <v>1</v>
      </c>
      <c r="C1284" s="2530" t="s">
        <v>372</v>
      </c>
      <c r="D1284" s="346"/>
      <c r="E1284" s="346"/>
      <c r="F1284" s="613">
        <f>F1285</f>
        <v>200</v>
      </c>
      <c r="G1284" s="613">
        <v>0</v>
      </c>
      <c r="H1284" s="366">
        <f>F1284/12*$C$3</f>
        <v>166.66666666666669</v>
      </c>
      <c r="I1284" s="366"/>
      <c r="J1284" s="366">
        <f>I1284/H1284*100</f>
        <v>0</v>
      </c>
      <c r="K1284" s="3441"/>
      <c r="L1284" s="101"/>
      <c r="M1284" s="101"/>
      <c r="N1284" s="389"/>
      <c r="O1284" s="389">
        <v>0</v>
      </c>
      <c r="P1284" s="389"/>
      <c r="Q1284" s="389"/>
      <c r="R1284" s="389"/>
      <c r="S1284" s="389"/>
      <c r="T1284" s="389"/>
      <c r="U1284" s="1879"/>
      <c r="V1284" s="1879"/>
      <c r="W1284" s="1879"/>
      <c r="X1284" s="1879"/>
      <c r="Y1284" s="1879"/>
      <c r="Z1284" s="1879"/>
      <c r="AA1284" s="1879"/>
      <c r="AB1284" s="1879"/>
      <c r="AC1284" s="1879"/>
      <c r="AD1284" s="1879"/>
      <c r="AE1284" s="1879"/>
      <c r="AF1284" s="2917"/>
      <c r="AG1284" s="1879"/>
      <c r="AH1284" s="3128"/>
      <c r="AI1284" s="1879"/>
      <c r="AJ1284" s="1879"/>
      <c r="AK1284" s="1879"/>
      <c r="AL1284" s="1879"/>
      <c r="AM1284" s="1879"/>
      <c r="AN1284" s="3690"/>
      <c r="AO1284" s="3916"/>
      <c r="AP1284" s="1958"/>
      <c r="AQ1284" s="4293"/>
    </row>
    <row r="1285" spans="1:43" s="47" customFormat="1" x14ac:dyDescent="0.25">
      <c r="A1285" s="637"/>
      <c r="B1285" s="637">
        <v>1</v>
      </c>
      <c r="C1285" s="4" t="s">
        <v>373</v>
      </c>
      <c r="D1285" s="346"/>
      <c r="E1285" s="346"/>
      <c r="F1285" s="613">
        <v>200</v>
      </c>
      <c r="G1285" s="613">
        <v>0</v>
      </c>
      <c r="H1285" s="366">
        <f>F1285/12*$C$3</f>
        <v>166.66666666666669</v>
      </c>
      <c r="I1285" s="366"/>
      <c r="J1285" s="366">
        <f>I1285/H1285*100</f>
        <v>0</v>
      </c>
      <c r="K1285" s="3441"/>
      <c r="L1285" s="101"/>
      <c r="M1285" s="101"/>
      <c r="N1285" s="389"/>
      <c r="O1285" s="389">
        <v>0</v>
      </c>
      <c r="P1285" s="389"/>
      <c r="Q1285" s="389"/>
      <c r="R1285" s="389"/>
      <c r="S1285" s="389"/>
      <c r="T1285" s="389"/>
      <c r="U1285" s="1879"/>
      <c r="V1285" s="1879"/>
      <c r="W1285" s="1879"/>
      <c r="X1285" s="1879"/>
      <c r="Y1285" s="1879"/>
      <c r="Z1285" s="1879"/>
      <c r="AA1285" s="1879"/>
      <c r="AB1285" s="1879"/>
      <c r="AC1285" s="1879"/>
      <c r="AD1285" s="1879"/>
      <c r="AE1285" s="1879"/>
      <c r="AF1285" s="2917"/>
      <c r="AG1285" s="1879"/>
      <c r="AH1285" s="3128"/>
      <c r="AI1285" s="1879"/>
      <c r="AJ1285" s="1879"/>
      <c r="AK1285" s="1879"/>
      <c r="AL1285" s="1879"/>
      <c r="AM1285" s="1879"/>
      <c r="AN1285" s="3690"/>
      <c r="AO1285" s="3916"/>
      <c r="AP1285" s="1958"/>
      <c r="AQ1285" s="4293"/>
    </row>
    <row r="1286" spans="1:43" s="47" customFormat="1" ht="30" x14ac:dyDescent="0.25">
      <c r="A1286" s="637"/>
      <c r="B1286" s="637">
        <v>1</v>
      </c>
      <c r="C1286" s="4" t="s">
        <v>399</v>
      </c>
      <c r="D1286" s="346"/>
      <c r="E1286" s="346"/>
      <c r="F1286" s="613"/>
      <c r="G1286" s="613">
        <v>0</v>
      </c>
      <c r="H1286" s="366"/>
      <c r="I1286" s="366"/>
      <c r="J1286" s="366"/>
      <c r="K1286" s="3441"/>
      <c r="L1286" s="101"/>
      <c r="M1286" s="101"/>
      <c r="N1286" s="389"/>
      <c r="O1286" s="389">
        <v>0</v>
      </c>
      <c r="P1286" s="389"/>
      <c r="Q1286" s="389"/>
      <c r="R1286" s="389"/>
      <c r="S1286" s="389"/>
      <c r="T1286" s="389"/>
      <c r="U1286" s="1879"/>
      <c r="V1286" s="1879"/>
      <c r="W1286" s="1879"/>
      <c r="X1286" s="1879"/>
      <c r="Y1286" s="1879"/>
      <c r="Z1286" s="1879"/>
      <c r="AA1286" s="1879"/>
      <c r="AB1286" s="1879"/>
      <c r="AC1286" s="1879"/>
      <c r="AD1286" s="1879"/>
      <c r="AE1286" s="1879"/>
      <c r="AF1286" s="2917"/>
      <c r="AG1286" s="1879"/>
      <c r="AH1286" s="3128"/>
      <c r="AI1286" s="1879"/>
      <c r="AJ1286" s="1879"/>
      <c r="AK1286" s="1879"/>
      <c r="AL1286" s="1879"/>
      <c r="AM1286" s="1879"/>
      <c r="AN1286" s="3690"/>
      <c r="AO1286" s="3916"/>
      <c r="AP1286" s="1958"/>
      <c r="AQ1286" s="4293"/>
    </row>
    <row r="1287" spans="1:43" s="47" customFormat="1" ht="60" x14ac:dyDescent="0.25">
      <c r="A1287" s="637">
        <v>1</v>
      </c>
      <c r="B1287" s="637">
        <v>1</v>
      </c>
      <c r="C1287" s="4" t="s">
        <v>375</v>
      </c>
      <c r="D1287" s="346"/>
      <c r="E1287" s="346"/>
      <c r="F1287" s="613"/>
      <c r="G1287" s="613">
        <v>0</v>
      </c>
      <c r="H1287" s="69"/>
      <c r="I1287" s="366"/>
      <c r="J1287" s="366"/>
      <c r="K1287" s="3441"/>
      <c r="L1287" s="101"/>
      <c r="M1287" s="101"/>
      <c r="N1287" s="389"/>
      <c r="O1287" s="389">
        <v>0</v>
      </c>
      <c r="P1287" s="389"/>
      <c r="Q1287" s="389"/>
      <c r="R1287" s="389"/>
      <c r="S1287" s="389"/>
      <c r="T1287" s="389"/>
      <c r="U1287" s="1879"/>
      <c r="V1287" s="1879"/>
      <c r="W1287" s="1879"/>
      <c r="X1287" s="1879"/>
      <c r="Y1287" s="1879"/>
      <c r="Z1287" s="1879"/>
      <c r="AA1287" s="1879"/>
      <c r="AB1287" s="1879"/>
      <c r="AC1287" s="1879"/>
      <c r="AD1287" s="1879"/>
      <c r="AE1287" s="1879"/>
      <c r="AF1287" s="2917"/>
      <c r="AG1287" s="1879"/>
      <c r="AH1287" s="3128"/>
      <c r="AI1287" s="1879"/>
      <c r="AJ1287" s="1879"/>
      <c r="AK1287" s="1879"/>
      <c r="AL1287" s="1879"/>
      <c r="AM1287" s="1879"/>
      <c r="AN1287" s="3690"/>
      <c r="AO1287" s="3916"/>
      <c r="AP1287" s="1958"/>
      <c r="AQ1287" s="4293"/>
    </row>
    <row r="1288" spans="1:43" s="47" customFormat="1" ht="45" x14ac:dyDescent="0.25">
      <c r="A1288" s="637">
        <v>1</v>
      </c>
      <c r="B1288" s="637">
        <v>1</v>
      </c>
      <c r="C1288" s="2531" t="s">
        <v>376</v>
      </c>
      <c r="D1288" s="346"/>
      <c r="E1288" s="346"/>
      <c r="F1288" s="613"/>
      <c r="G1288" s="613">
        <v>0</v>
      </c>
      <c r="H1288" s="69"/>
      <c r="I1288" s="366"/>
      <c r="J1288" s="366"/>
      <c r="K1288" s="3441"/>
      <c r="L1288" s="101"/>
      <c r="M1288" s="101"/>
      <c r="N1288" s="389"/>
      <c r="O1288" s="389">
        <v>0</v>
      </c>
      <c r="P1288" s="389"/>
      <c r="Q1288" s="389"/>
      <c r="R1288" s="389"/>
      <c r="S1288" s="389"/>
      <c r="T1288" s="389"/>
      <c r="U1288" s="1879"/>
      <c r="V1288" s="1879"/>
      <c r="W1288" s="1879"/>
      <c r="X1288" s="1879"/>
      <c r="Y1288" s="1879"/>
      <c r="Z1288" s="1879"/>
      <c r="AA1288" s="1879"/>
      <c r="AB1288" s="1879"/>
      <c r="AC1288" s="1879"/>
      <c r="AD1288" s="1879"/>
      <c r="AE1288" s="1879"/>
      <c r="AF1288" s="2917"/>
      <c r="AG1288" s="1879"/>
      <c r="AH1288" s="3128"/>
      <c r="AI1288" s="1879"/>
      <c r="AJ1288" s="1879"/>
      <c r="AK1288" s="1879"/>
      <c r="AL1288" s="1879"/>
      <c r="AM1288" s="1879"/>
      <c r="AN1288" s="3690"/>
      <c r="AO1288" s="3916"/>
      <c r="AP1288" s="1958"/>
      <c r="AQ1288" s="4293"/>
    </row>
    <row r="1289" spans="1:43" s="47" customFormat="1" ht="45" x14ac:dyDescent="0.25">
      <c r="A1289" s="637"/>
      <c r="B1289" s="637"/>
      <c r="C1289" s="2531" t="s">
        <v>466</v>
      </c>
      <c r="D1289" s="346"/>
      <c r="E1289" s="346"/>
      <c r="F1289" s="613">
        <v>58</v>
      </c>
      <c r="G1289" s="613">
        <v>0</v>
      </c>
      <c r="H1289" s="2794">
        <f>F1289</f>
        <v>58</v>
      </c>
      <c r="I1289" s="366">
        <v>852</v>
      </c>
      <c r="J1289" s="366">
        <f>I1289/H1289*100</f>
        <v>1468.9655172413793</v>
      </c>
      <c r="K1289" s="3441"/>
      <c r="L1289" s="101"/>
      <c r="M1289" s="101"/>
      <c r="N1289" s="389"/>
      <c r="O1289" s="389">
        <v>0</v>
      </c>
      <c r="P1289" s="389"/>
      <c r="Q1289" s="389"/>
      <c r="R1289" s="389"/>
      <c r="S1289" s="389"/>
      <c r="T1289" s="389"/>
      <c r="U1289" s="1879"/>
      <c r="V1289" s="1879"/>
      <c r="W1289" s="1879"/>
      <c r="X1289" s="1879"/>
      <c r="Y1289" s="1879"/>
      <c r="Z1289" s="1879"/>
      <c r="AA1289" s="1879"/>
      <c r="AB1289" s="1879"/>
      <c r="AC1289" s="1879"/>
      <c r="AD1289" s="1879"/>
      <c r="AE1289" s="1879"/>
      <c r="AF1289" s="2917"/>
      <c r="AG1289" s="1879"/>
      <c r="AH1289" s="3128"/>
      <c r="AI1289" s="1879"/>
      <c r="AJ1289" s="1879"/>
      <c r="AK1289" s="1879"/>
      <c r="AL1289" s="1879"/>
      <c r="AM1289" s="1879"/>
      <c r="AN1289" s="3690"/>
      <c r="AO1289" s="3916"/>
      <c r="AP1289" s="1958"/>
      <c r="AQ1289" s="4293"/>
    </row>
    <row r="1290" spans="1:43" s="47" customFormat="1" ht="42.75" x14ac:dyDescent="0.25">
      <c r="A1290" s="637"/>
      <c r="B1290" s="637"/>
      <c r="C1290" s="4338" t="s">
        <v>580</v>
      </c>
      <c r="D1290" s="181"/>
      <c r="E1290" s="430"/>
      <c r="F1290" s="613">
        <f>F1291</f>
        <v>162</v>
      </c>
      <c r="G1290" s="613"/>
      <c r="H1290" s="2475">
        <f t="shared" ref="H1290" si="1160">H1291</f>
        <v>97.199999999999989</v>
      </c>
      <c r="I1290" s="2475">
        <f t="shared" ref="I1290" si="1161">I1291</f>
        <v>21</v>
      </c>
      <c r="J1290" s="329">
        <f t="shared" ref="J1290:J1291" si="1162">I1290/ROUND(H1290,0)*100</f>
        <v>21.649484536082475</v>
      </c>
      <c r="K1290" s="3433"/>
      <c r="L1290" s="101"/>
      <c r="M1290" s="101"/>
      <c r="N1290" s="389"/>
      <c r="O1290" s="389"/>
      <c r="P1290" s="389"/>
      <c r="Q1290" s="389"/>
      <c r="R1290" s="389"/>
      <c r="S1290" s="389"/>
      <c r="T1290" s="389"/>
      <c r="U1290" s="751"/>
      <c r="V1290" s="751"/>
      <c r="W1290" s="751"/>
      <c r="X1290" s="751"/>
      <c r="Y1290" s="751"/>
      <c r="Z1290" s="751"/>
      <c r="AA1290" s="751"/>
      <c r="AB1290" s="751"/>
      <c r="AC1290" s="751">
        <v>197.58815999999999</v>
      </c>
      <c r="AD1290" s="751">
        <v>197.58815999999999</v>
      </c>
      <c r="AE1290" s="751">
        <v>197.58815999999999</v>
      </c>
      <c r="AF1290" s="2884">
        <f>U1290/12*$C$3+(V1290-U1290)/11*9+(W1290-V1290)/10*8+(X1290-W1290)/9*7+(Y1290-X1290)/8*6+(Z1290-Y1290)/7*5+(AA1290-Z1290)/6*4+(AB1290-AA1290)+(AC1290-AB1290)/5*3+(AD1290-AC1290)/4*2+(AE1290-AD1290)/3*1</f>
        <v>118.552896</v>
      </c>
      <c r="AG1290" s="613">
        <f t="shared" ref="AG1290" si="1163">AM1290-AL1290-AI1290</f>
        <v>29.132879999999997</v>
      </c>
      <c r="AH1290" s="3059"/>
      <c r="AI1290" s="613"/>
      <c r="AJ1290" s="613">
        <f>AG1290-AF1290</f>
        <v>-89.420016000000004</v>
      </c>
      <c r="AK1290" s="613"/>
      <c r="AL1290" s="613">
        <v>0</v>
      </c>
      <c r="AM1290" s="613">
        <v>29.132879999999997</v>
      </c>
      <c r="AN1290" s="3690"/>
      <c r="AO1290" s="3916"/>
      <c r="AP1290" s="1958"/>
      <c r="AQ1290" s="4293"/>
    </row>
    <row r="1291" spans="1:43" s="47" customFormat="1" x14ac:dyDescent="0.25">
      <c r="A1291" s="637"/>
      <c r="B1291" s="637"/>
      <c r="C1291" s="2531" t="s">
        <v>581</v>
      </c>
      <c r="D1291" s="181"/>
      <c r="E1291" s="430"/>
      <c r="F1291" s="613">
        <v>162</v>
      </c>
      <c r="G1291" s="613"/>
      <c r="H1291" s="2794">
        <f>F1291/5*3</f>
        <v>97.199999999999989</v>
      </c>
      <c r="I1291" s="329">
        <v>21</v>
      </c>
      <c r="J1291" s="329">
        <f t="shared" si="1162"/>
        <v>21.649484536082475</v>
      </c>
      <c r="K1291" s="3433"/>
      <c r="L1291" s="101"/>
      <c r="M1291" s="101"/>
      <c r="N1291" s="389"/>
      <c r="O1291" s="389"/>
      <c r="P1291" s="389"/>
      <c r="Q1291" s="389"/>
      <c r="R1291" s="389"/>
      <c r="S1291" s="389"/>
      <c r="T1291" s="389"/>
      <c r="U1291" s="751"/>
      <c r="V1291" s="751"/>
      <c r="W1291" s="751"/>
      <c r="X1291" s="751"/>
      <c r="Y1291" s="751"/>
      <c r="Z1291" s="751"/>
      <c r="AA1291" s="751"/>
      <c r="AB1291" s="751"/>
      <c r="AC1291" s="751"/>
      <c r="AD1291" s="751"/>
      <c r="AE1291" s="751"/>
      <c r="AF1291" s="2918"/>
      <c r="AG1291" s="554"/>
      <c r="AH1291" s="3114"/>
      <c r="AI1291" s="554"/>
      <c r="AJ1291" s="554"/>
      <c r="AK1291" s="554"/>
      <c r="AL1291" s="554"/>
      <c r="AM1291" s="554"/>
      <c r="AN1291" s="3690"/>
      <c r="AO1291" s="3916"/>
      <c r="AP1291" s="1958"/>
      <c r="AQ1291" s="4293"/>
    </row>
    <row r="1292" spans="1:43" s="47" customFormat="1" ht="42.75" x14ac:dyDescent="0.25">
      <c r="A1292" s="637"/>
      <c r="B1292" s="637"/>
      <c r="C1292" s="4338" t="s">
        <v>582</v>
      </c>
      <c r="D1292" s="181"/>
      <c r="E1292" s="430"/>
      <c r="F1292" s="613"/>
      <c r="G1292" s="613"/>
      <c r="H1292" s="2794"/>
      <c r="I1292" s="329"/>
      <c r="J1292" s="329"/>
      <c r="K1292" s="3433"/>
      <c r="L1292" s="101"/>
      <c r="M1292" s="101"/>
      <c r="N1292" s="389"/>
      <c r="O1292" s="389"/>
      <c r="P1292" s="389"/>
      <c r="Q1292" s="389"/>
      <c r="R1292" s="389"/>
      <c r="S1292" s="389"/>
      <c r="T1292" s="389"/>
      <c r="U1292" s="751"/>
      <c r="V1292" s="751"/>
      <c r="W1292" s="751"/>
      <c r="X1292" s="751"/>
      <c r="Y1292" s="751"/>
      <c r="Z1292" s="751"/>
      <c r="AA1292" s="751"/>
      <c r="AB1292" s="751"/>
      <c r="AC1292" s="751"/>
      <c r="AD1292" s="751"/>
      <c r="AE1292" s="751"/>
      <c r="AF1292" s="2918"/>
      <c r="AG1292" s="554"/>
      <c r="AH1292" s="3114"/>
      <c r="AI1292" s="554"/>
      <c r="AJ1292" s="554"/>
      <c r="AK1292" s="554"/>
      <c r="AL1292" s="554"/>
      <c r="AM1292" s="554"/>
      <c r="AN1292" s="3690"/>
      <c r="AO1292" s="3916"/>
      <c r="AP1292" s="1958"/>
      <c r="AQ1292" s="4293"/>
    </row>
    <row r="1293" spans="1:43" s="47" customFormat="1" ht="29.25" x14ac:dyDescent="0.25">
      <c r="A1293" s="637">
        <v>1</v>
      </c>
      <c r="B1293" s="637">
        <v>1</v>
      </c>
      <c r="C1293" s="2507" t="s">
        <v>384</v>
      </c>
      <c r="D1293" s="346"/>
      <c r="E1293" s="346"/>
      <c r="F1293" s="613">
        <f>F1294</f>
        <v>100</v>
      </c>
      <c r="G1293" s="613">
        <v>0</v>
      </c>
      <c r="H1293" s="69">
        <f t="shared" ref="H1293:I1293" si="1164">H1294</f>
        <v>83.333333333333343</v>
      </c>
      <c r="I1293" s="366">
        <f t="shared" si="1164"/>
        <v>0</v>
      </c>
      <c r="J1293" s="366">
        <f>I1293/H1293*100</f>
        <v>0</v>
      </c>
      <c r="K1293" s="3441">
        <f t="shared" ref="K1293" si="1165">K1294</f>
        <v>0</v>
      </c>
      <c r="L1293" s="101"/>
      <c r="M1293" s="101"/>
      <c r="N1293" s="389"/>
      <c r="O1293" s="389">
        <v>0</v>
      </c>
      <c r="P1293" s="389"/>
      <c r="Q1293" s="389"/>
      <c r="R1293" s="389"/>
      <c r="S1293" s="389"/>
      <c r="T1293" s="389"/>
      <c r="U1293" s="1879"/>
      <c r="V1293" s="1879"/>
      <c r="W1293" s="1879"/>
      <c r="X1293" s="1879"/>
      <c r="Y1293" s="1879"/>
      <c r="Z1293" s="1879"/>
      <c r="AA1293" s="1879"/>
      <c r="AB1293" s="1879"/>
      <c r="AC1293" s="1879"/>
      <c r="AD1293" s="1879"/>
      <c r="AE1293" s="1879"/>
      <c r="AF1293" s="2917"/>
      <c r="AG1293" s="1879"/>
      <c r="AH1293" s="3128"/>
      <c r="AI1293" s="1879"/>
      <c r="AJ1293" s="1879"/>
      <c r="AK1293" s="1879"/>
      <c r="AL1293" s="1879"/>
      <c r="AM1293" s="1879"/>
      <c r="AN1293" s="3690"/>
      <c r="AO1293" s="3916">
        <f t="shared" ref="AO1293" si="1166">AO1294</f>
        <v>0</v>
      </c>
      <c r="AP1293" s="1958"/>
      <c r="AQ1293" s="4293"/>
    </row>
    <row r="1294" spans="1:43" s="47" customFormat="1" x14ac:dyDescent="0.25">
      <c r="A1294" s="637">
        <v>1</v>
      </c>
      <c r="B1294" s="637">
        <v>1</v>
      </c>
      <c r="C1294" s="2507" t="s">
        <v>400</v>
      </c>
      <c r="D1294" s="346"/>
      <c r="E1294" s="346"/>
      <c r="F1294" s="613">
        <v>100</v>
      </c>
      <c r="G1294" s="613">
        <v>0</v>
      </c>
      <c r="H1294" s="69">
        <f>F1294/12*$C$3</f>
        <v>83.333333333333343</v>
      </c>
      <c r="I1294" s="366"/>
      <c r="J1294" s="366">
        <f>I1294/H1294*100</f>
        <v>0</v>
      </c>
      <c r="K1294" s="3441"/>
      <c r="L1294" s="101"/>
      <c r="M1294" s="101"/>
      <c r="N1294" s="389"/>
      <c r="O1294" s="389">
        <v>0</v>
      </c>
      <c r="P1294" s="389"/>
      <c r="Q1294" s="389"/>
      <c r="R1294" s="389"/>
      <c r="S1294" s="389"/>
      <c r="T1294" s="389"/>
      <c r="U1294" s="1879"/>
      <c r="V1294" s="1879"/>
      <c r="W1294" s="1879"/>
      <c r="X1294" s="1879"/>
      <c r="Y1294" s="1879"/>
      <c r="Z1294" s="1879"/>
      <c r="AA1294" s="1879"/>
      <c r="AB1294" s="1879"/>
      <c r="AC1294" s="1879"/>
      <c r="AD1294" s="1879"/>
      <c r="AE1294" s="1879"/>
      <c r="AF1294" s="2917"/>
      <c r="AG1294" s="1879"/>
      <c r="AH1294" s="3128"/>
      <c r="AI1294" s="1879"/>
      <c r="AJ1294" s="1879"/>
      <c r="AK1294" s="1879"/>
      <c r="AL1294" s="1879"/>
      <c r="AM1294" s="1879"/>
      <c r="AN1294" s="3690"/>
      <c r="AO1294" s="3916"/>
      <c r="AP1294" s="1958"/>
      <c r="AQ1294" s="4293"/>
    </row>
    <row r="1295" spans="1:43" s="47" customFormat="1" x14ac:dyDescent="0.25">
      <c r="A1295" s="637"/>
      <c r="B1295" s="637">
        <v>1</v>
      </c>
      <c r="C1295" s="4" t="s">
        <v>401</v>
      </c>
      <c r="D1295" s="346"/>
      <c r="E1295" s="346"/>
      <c r="F1295" s="613"/>
      <c r="G1295" s="613">
        <v>0</v>
      </c>
      <c r="H1295" s="69"/>
      <c r="I1295" s="366"/>
      <c r="J1295" s="366"/>
      <c r="K1295" s="3441"/>
      <c r="L1295" s="101"/>
      <c r="M1295" s="101"/>
      <c r="N1295" s="389"/>
      <c r="O1295" s="389">
        <v>0</v>
      </c>
      <c r="P1295" s="389"/>
      <c r="Q1295" s="389"/>
      <c r="R1295" s="389"/>
      <c r="S1295" s="389"/>
      <c r="T1295" s="389"/>
      <c r="U1295" s="1879"/>
      <c r="V1295" s="1879"/>
      <c r="W1295" s="1879"/>
      <c r="X1295" s="1879"/>
      <c r="Y1295" s="1879"/>
      <c r="Z1295" s="1879"/>
      <c r="AA1295" s="1879"/>
      <c r="AB1295" s="1879"/>
      <c r="AC1295" s="1879"/>
      <c r="AD1295" s="1879"/>
      <c r="AE1295" s="1879"/>
      <c r="AF1295" s="2917"/>
      <c r="AG1295" s="1879"/>
      <c r="AH1295" s="3128"/>
      <c r="AI1295" s="1879"/>
      <c r="AJ1295" s="1879"/>
      <c r="AK1295" s="1879"/>
      <c r="AL1295" s="1879"/>
      <c r="AM1295" s="1879"/>
      <c r="AN1295" s="3690"/>
      <c r="AO1295" s="3916"/>
      <c r="AP1295" s="1958"/>
      <c r="AQ1295" s="4293"/>
    </row>
    <row r="1296" spans="1:43" s="47" customFormat="1" x14ac:dyDescent="0.25">
      <c r="A1296" s="637">
        <v>1</v>
      </c>
      <c r="B1296" s="637">
        <v>1</v>
      </c>
      <c r="C1296" s="2532" t="s">
        <v>402</v>
      </c>
      <c r="D1296" s="346"/>
      <c r="E1296" s="346"/>
      <c r="F1296" s="613"/>
      <c r="G1296" s="613">
        <v>0</v>
      </c>
      <c r="H1296" s="69"/>
      <c r="I1296" s="69"/>
      <c r="J1296" s="366"/>
      <c r="K1296" s="3364"/>
      <c r="L1296" s="101"/>
      <c r="M1296" s="101"/>
      <c r="N1296" s="389"/>
      <c r="O1296" s="389">
        <v>0</v>
      </c>
      <c r="P1296" s="389"/>
      <c r="Q1296" s="389"/>
      <c r="R1296" s="389"/>
      <c r="S1296" s="389"/>
      <c r="T1296" s="389"/>
      <c r="U1296" s="1879"/>
      <c r="V1296" s="1879"/>
      <c r="W1296" s="1879"/>
      <c r="X1296" s="1879"/>
      <c r="Y1296" s="1879"/>
      <c r="Z1296" s="1879"/>
      <c r="AA1296" s="1879"/>
      <c r="AB1296" s="1879"/>
      <c r="AC1296" s="1879"/>
      <c r="AD1296" s="1879"/>
      <c r="AE1296" s="1879"/>
      <c r="AF1296" s="2917"/>
      <c r="AG1296" s="1879"/>
      <c r="AH1296" s="3128"/>
      <c r="AI1296" s="1879"/>
      <c r="AJ1296" s="1879"/>
      <c r="AK1296" s="1879"/>
      <c r="AL1296" s="1879"/>
      <c r="AM1296" s="1879"/>
      <c r="AN1296" s="3690"/>
      <c r="AO1296" s="3820"/>
      <c r="AP1296" s="1958"/>
      <c r="AQ1296" s="4293"/>
    </row>
    <row r="1297" spans="1:43" s="47" customFormat="1" ht="29.25" x14ac:dyDescent="0.25">
      <c r="A1297" s="637"/>
      <c r="B1297" s="637">
        <v>1</v>
      </c>
      <c r="C1297" s="2507" t="s">
        <v>377</v>
      </c>
      <c r="D1297" s="346"/>
      <c r="E1297" s="346"/>
      <c r="F1297" s="613">
        <v>442</v>
      </c>
      <c r="G1297" s="613">
        <v>0</v>
      </c>
      <c r="H1297" s="69">
        <f>F1297/12*$C$3</f>
        <v>368.33333333333337</v>
      </c>
      <c r="I1297" s="69">
        <v>86</v>
      </c>
      <c r="J1297" s="366">
        <f>I1297/H1297*100</f>
        <v>23.348416289592759</v>
      </c>
      <c r="K1297" s="3364">
        <v>2</v>
      </c>
      <c r="L1297" s="101"/>
      <c r="M1297" s="101"/>
      <c r="N1297" s="389"/>
      <c r="O1297" s="389">
        <v>0</v>
      </c>
      <c r="P1297" s="389"/>
      <c r="Q1297" s="389"/>
      <c r="R1297" s="389"/>
      <c r="S1297" s="389"/>
      <c r="T1297" s="389"/>
      <c r="U1297" s="1879"/>
      <c r="V1297" s="1879"/>
      <c r="W1297" s="1879"/>
      <c r="X1297" s="1879"/>
      <c r="Y1297" s="1879"/>
      <c r="Z1297" s="1879"/>
      <c r="AA1297" s="1879"/>
      <c r="AB1297" s="1879"/>
      <c r="AC1297" s="1879"/>
      <c r="AD1297" s="1879"/>
      <c r="AE1297" s="1879"/>
      <c r="AF1297" s="2917"/>
      <c r="AG1297" s="1879"/>
      <c r="AH1297" s="3128"/>
      <c r="AI1297" s="1879"/>
      <c r="AJ1297" s="1879"/>
      <c r="AK1297" s="1879"/>
      <c r="AL1297" s="1879"/>
      <c r="AM1297" s="1879"/>
      <c r="AN1297" s="3690"/>
      <c r="AO1297" s="3820"/>
      <c r="AP1297" s="1958"/>
      <c r="AQ1297" s="4293"/>
    </row>
    <row r="1298" spans="1:43" s="47" customFormat="1" ht="30" x14ac:dyDescent="0.25">
      <c r="A1298" s="637">
        <v>1</v>
      </c>
      <c r="B1298" s="637">
        <v>1</v>
      </c>
      <c r="C1298" s="2501" t="s">
        <v>208</v>
      </c>
      <c r="D1298" s="346"/>
      <c r="E1298" s="346"/>
      <c r="F1298" s="613"/>
      <c r="G1298" s="613">
        <v>0</v>
      </c>
      <c r="H1298" s="69"/>
      <c r="I1298" s="69"/>
      <c r="J1298" s="366"/>
      <c r="K1298" s="3364"/>
      <c r="L1298" s="101"/>
      <c r="M1298" s="101"/>
      <c r="N1298" s="389"/>
      <c r="O1298" s="389">
        <v>0</v>
      </c>
      <c r="P1298" s="389"/>
      <c r="Q1298" s="389"/>
      <c r="R1298" s="389"/>
      <c r="S1298" s="389"/>
      <c r="T1298" s="389"/>
      <c r="U1298" s="1879"/>
      <c r="V1298" s="1879"/>
      <c r="W1298" s="1879"/>
      <c r="X1298" s="1879"/>
      <c r="Y1298" s="1879"/>
      <c r="Z1298" s="1879"/>
      <c r="AA1298" s="1879"/>
      <c r="AB1298" s="1879"/>
      <c r="AC1298" s="1879"/>
      <c r="AD1298" s="1879"/>
      <c r="AE1298" s="1879"/>
      <c r="AF1298" s="2917"/>
      <c r="AG1298" s="1879"/>
      <c r="AH1298" s="3128"/>
      <c r="AI1298" s="1879"/>
      <c r="AJ1298" s="1879"/>
      <c r="AK1298" s="1879"/>
      <c r="AL1298" s="1879"/>
      <c r="AM1298" s="1879"/>
      <c r="AN1298" s="3690"/>
      <c r="AO1298" s="3820"/>
      <c r="AP1298" s="1958"/>
      <c r="AQ1298" s="4293"/>
    </row>
    <row r="1299" spans="1:43" s="47" customFormat="1" ht="86.25" x14ac:dyDescent="0.25">
      <c r="A1299" s="637">
        <v>1</v>
      </c>
      <c r="B1299" s="637">
        <v>1</v>
      </c>
      <c r="C1299" s="3284" t="s">
        <v>385</v>
      </c>
      <c r="D1299" s="181"/>
      <c r="E1299" s="430"/>
      <c r="F1299" s="613">
        <v>150</v>
      </c>
      <c r="G1299" s="613">
        <v>0</v>
      </c>
      <c r="H1299" s="366">
        <f>F1299/12*$C$3</f>
        <v>125</v>
      </c>
      <c r="I1299" s="366">
        <v>123</v>
      </c>
      <c r="J1299" s="366">
        <f>I1299/H1299*100</f>
        <v>98.4</v>
      </c>
      <c r="K1299" s="3441"/>
      <c r="L1299" s="101"/>
      <c r="M1299" s="101"/>
      <c r="N1299" s="389"/>
      <c r="O1299" s="389">
        <v>0</v>
      </c>
      <c r="P1299" s="389"/>
      <c r="Q1299" s="389"/>
      <c r="R1299" s="389"/>
      <c r="S1299" s="389"/>
      <c r="T1299" s="389"/>
      <c r="U1299" s="751"/>
      <c r="V1299" s="751"/>
      <c r="W1299" s="751"/>
      <c r="X1299" s="751"/>
      <c r="Y1299" s="751"/>
      <c r="Z1299" s="751"/>
      <c r="AA1299" s="751"/>
      <c r="AB1299" s="751"/>
      <c r="AC1299" s="751"/>
      <c r="AD1299" s="751"/>
      <c r="AE1299" s="751"/>
      <c r="AF1299" s="2918">
        <f>U1299/12*$C$3</f>
        <v>0</v>
      </c>
      <c r="AG1299" s="751">
        <f>AM1299-AL1299</f>
        <v>0</v>
      </c>
      <c r="AH1299" s="3129"/>
      <c r="AI1299" s="751"/>
      <c r="AJ1299" s="751">
        <f>AG1299-AF1299</f>
        <v>0</v>
      </c>
      <c r="AK1299" s="751"/>
      <c r="AL1299" s="751"/>
      <c r="AM1299" s="751"/>
      <c r="AN1299" s="3690"/>
      <c r="AO1299" s="3916"/>
      <c r="AP1299" s="4131"/>
      <c r="AQ1299" s="4293"/>
    </row>
    <row r="1300" spans="1:43" s="47" customFormat="1" x14ac:dyDescent="0.25">
      <c r="A1300" s="637">
        <v>1</v>
      </c>
      <c r="B1300" s="637">
        <v>1</v>
      </c>
      <c r="C1300" s="2493" t="s">
        <v>242</v>
      </c>
      <c r="D1300" s="429"/>
      <c r="E1300" s="346"/>
      <c r="F1300" s="614">
        <f>SUM(F1301:F1305)</f>
        <v>1200</v>
      </c>
      <c r="G1300" s="614">
        <v>0</v>
      </c>
      <c r="H1300" s="329">
        <f>SUM(H1301:H1305)</f>
        <v>1000.0000000000002</v>
      </c>
      <c r="I1300" s="329">
        <f>SUM(I1301:I1305)</f>
        <v>1235</v>
      </c>
      <c r="J1300" s="329">
        <f>I1300/H1300*100</f>
        <v>123.49999999999997</v>
      </c>
      <c r="K1300" s="3433">
        <f>SUM(K1301:K1305)</f>
        <v>11</v>
      </c>
      <c r="L1300" s="101"/>
      <c r="M1300" s="101"/>
      <c r="N1300" s="389"/>
      <c r="O1300" s="389">
        <v>0</v>
      </c>
      <c r="P1300" s="389"/>
      <c r="Q1300" s="389"/>
      <c r="R1300" s="389"/>
      <c r="S1300" s="389"/>
      <c r="T1300" s="389"/>
      <c r="U1300" s="1879">
        <v>1760.9925000000001</v>
      </c>
      <c r="V1300" s="1879">
        <v>1760.9925000000001</v>
      </c>
      <c r="W1300" s="1879">
        <v>1760.9925000000001</v>
      </c>
      <c r="X1300" s="1879">
        <v>1760.9925000000001</v>
      </c>
      <c r="Y1300" s="1879">
        <v>1760.9925000000001</v>
      </c>
      <c r="Z1300" s="1879">
        <v>1760.9925000000001</v>
      </c>
      <c r="AA1300" s="1879">
        <v>1760.9925000000001</v>
      </c>
      <c r="AB1300" s="1879">
        <v>1760.9925000000001</v>
      </c>
      <c r="AC1300" s="1879">
        <v>1760.9925000000001</v>
      </c>
      <c r="AD1300" s="1879">
        <v>1760.9925000000001</v>
      </c>
      <c r="AE1300" s="1879">
        <v>1760.9925000000001</v>
      </c>
      <c r="AF1300" s="2884">
        <f>U1300/12*$C$3+(V1300-U1300)/11*8+(W1300-V1300)/10*7+(X1300-W1300)/9*6+(Y1300-X1300)/8*5+(Z1300-Y1300)/7*4+(AA1300-Z1300)/6*3+(AB1300-AA1300)+(AC1300-AB1300)/5*2+(AD1300-AC1300)/4*1</f>
        <v>1467.4937500000001</v>
      </c>
      <c r="AG1300" s="1879">
        <f t="shared" ref="AG1300" si="1167">AM1300-AL1300-AI1300</f>
        <v>1722.8603999999998</v>
      </c>
      <c r="AH1300" s="3128"/>
      <c r="AI1300" s="1879"/>
      <c r="AJ1300" s="1879">
        <f>AG1300-AF1300</f>
        <v>255.36664999999971</v>
      </c>
      <c r="AK1300" s="1879"/>
      <c r="AL1300" s="1879">
        <v>0</v>
      </c>
      <c r="AM1300" s="1879">
        <v>1722.8603999999998</v>
      </c>
      <c r="AN1300" s="3690">
        <v>13.54752</v>
      </c>
      <c r="AO1300" s="3904">
        <f>SUM(AO1301:AO1305)</f>
        <v>0</v>
      </c>
      <c r="AP1300" s="1958"/>
      <c r="AQ1300" s="4293"/>
    </row>
    <row r="1301" spans="1:43" s="47" customFormat="1" x14ac:dyDescent="0.25">
      <c r="A1301" s="637">
        <v>1</v>
      </c>
      <c r="B1301" s="637">
        <v>1</v>
      </c>
      <c r="C1301" s="1004" t="s">
        <v>68</v>
      </c>
      <c r="D1301" s="346"/>
      <c r="E1301" s="346"/>
      <c r="F1301" s="613">
        <v>30</v>
      </c>
      <c r="G1301" s="613">
        <v>0</v>
      </c>
      <c r="H1301" s="366">
        <f>F1301/12*$C$3</f>
        <v>25</v>
      </c>
      <c r="I1301" s="366">
        <v>377</v>
      </c>
      <c r="J1301" s="366">
        <f>I1301/H1301*100</f>
        <v>1508</v>
      </c>
      <c r="K1301" s="3441">
        <v>2</v>
      </c>
      <c r="L1301" s="101"/>
      <c r="M1301" s="101"/>
      <c r="N1301" s="389"/>
      <c r="O1301" s="389">
        <v>0</v>
      </c>
      <c r="P1301" s="389"/>
      <c r="Q1301" s="389"/>
      <c r="R1301" s="389"/>
      <c r="S1301" s="389"/>
      <c r="T1301" s="389"/>
      <c r="U1301" s="1879"/>
      <c r="V1301" s="1879"/>
      <c r="W1301" s="1879"/>
      <c r="X1301" s="1879"/>
      <c r="Y1301" s="1879"/>
      <c r="Z1301" s="1879"/>
      <c r="AA1301" s="1879"/>
      <c r="AB1301" s="1879"/>
      <c r="AC1301" s="1879"/>
      <c r="AD1301" s="1879"/>
      <c r="AE1301" s="1879"/>
      <c r="AF1301" s="2917"/>
      <c r="AG1301" s="1879"/>
      <c r="AH1301" s="3128"/>
      <c r="AI1301" s="1879"/>
      <c r="AJ1301" s="1879"/>
      <c r="AK1301" s="1879"/>
      <c r="AL1301" s="1879"/>
      <c r="AM1301" s="1879"/>
      <c r="AN1301" s="3690"/>
      <c r="AO1301" s="3916"/>
      <c r="AP1301" s="1958"/>
      <c r="AQ1301" s="4293"/>
    </row>
    <row r="1302" spans="1:43" s="47" customFormat="1" ht="30.75" customHeight="1" x14ac:dyDescent="0.25">
      <c r="A1302" s="637"/>
      <c r="B1302" s="637">
        <v>1</v>
      </c>
      <c r="C1302" s="1011" t="s">
        <v>92</v>
      </c>
      <c r="D1302" s="346"/>
      <c r="E1302" s="346"/>
      <c r="F1302" s="613">
        <v>20</v>
      </c>
      <c r="G1302" s="613">
        <v>0</v>
      </c>
      <c r="H1302" s="366">
        <f>F1302/12*$C$3</f>
        <v>16.666666666666668</v>
      </c>
      <c r="I1302" s="366"/>
      <c r="J1302" s="366"/>
      <c r="K1302" s="3441"/>
      <c r="L1302" s="101"/>
      <c r="M1302" s="101"/>
      <c r="N1302" s="389"/>
      <c r="O1302" s="389">
        <v>0</v>
      </c>
      <c r="P1302" s="389"/>
      <c r="Q1302" s="389"/>
      <c r="R1302" s="389"/>
      <c r="S1302" s="389"/>
      <c r="T1302" s="389"/>
      <c r="U1302" s="1879"/>
      <c r="V1302" s="1879"/>
      <c r="W1302" s="1879"/>
      <c r="X1302" s="1879"/>
      <c r="Y1302" s="1879"/>
      <c r="Z1302" s="1879"/>
      <c r="AA1302" s="1879"/>
      <c r="AB1302" s="1879"/>
      <c r="AC1302" s="1879"/>
      <c r="AD1302" s="1879"/>
      <c r="AE1302" s="1879"/>
      <c r="AF1302" s="2917"/>
      <c r="AG1302" s="1879"/>
      <c r="AH1302" s="3128"/>
      <c r="AI1302" s="1879"/>
      <c r="AJ1302" s="1879"/>
      <c r="AK1302" s="1879"/>
      <c r="AL1302" s="1879"/>
      <c r="AM1302" s="1879"/>
      <c r="AN1302" s="3690"/>
      <c r="AO1302" s="3916"/>
      <c r="AP1302" s="1958"/>
      <c r="AQ1302" s="4293"/>
    </row>
    <row r="1303" spans="1:43" s="47" customFormat="1" ht="47.25" x14ac:dyDescent="0.25">
      <c r="A1303" s="637">
        <v>1</v>
      </c>
      <c r="B1303" s="637">
        <v>1</v>
      </c>
      <c r="C1303" s="2598" t="s">
        <v>288</v>
      </c>
      <c r="D1303" s="346"/>
      <c r="E1303" s="346"/>
      <c r="F1303" s="613">
        <v>400</v>
      </c>
      <c r="G1303" s="613">
        <v>0</v>
      </c>
      <c r="H1303" s="69">
        <f>F1303/12*$C$3</f>
        <v>333.33333333333337</v>
      </c>
      <c r="I1303" s="366">
        <v>639</v>
      </c>
      <c r="J1303" s="366">
        <f t="shared" ref="J1303:J1304" si="1168">I1303/H1303*100</f>
        <v>191.7</v>
      </c>
      <c r="K1303" s="3441">
        <v>8</v>
      </c>
      <c r="L1303" s="101"/>
      <c r="M1303" s="101"/>
      <c r="N1303" s="389"/>
      <c r="O1303" s="389">
        <v>0</v>
      </c>
      <c r="P1303" s="389"/>
      <c r="Q1303" s="389"/>
      <c r="R1303" s="389"/>
      <c r="S1303" s="389"/>
      <c r="T1303" s="389"/>
      <c r="U1303" s="1879"/>
      <c r="V1303" s="1879"/>
      <c r="W1303" s="1879"/>
      <c r="X1303" s="1879"/>
      <c r="Y1303" s="1879"/>
      <c r="Z1303" s="1879"/>
      <c r="AA1303" s="1879"/>
      <c r="AB1303" s="1879"/>
      <c r="AC1303" s="1879"/>
      <c r="AD1303" s="1879"/>
      <c r="AE1303" s="1879"/>
      <c r="AF1303" s="2917"/>
      <c r="AG1303" s="1879"/>
      <c r="AH1303" s="3128"/>
      <c r="AI1303" s="1879"/>
      <c r="AJ1303" s="1879"/>
      <c r="AK1303" s="1879"/>
      <c r="AL1303" s="1879"/>
      <c r="AM1303" s="1879"/>
      <c r="AN1303" s="3690"/>
      <c r="AO1303" s="3916"/>
      <c r="AP1303" s="1958"/>
      <c r="AQ1303" s="4293"/>
    </row>
    <row r="1304" spans="1:43" s="47" customFormat="1" ht="31.5" x14ac:dyDescent="0.25">
      <c r="A1304" s="637"/>
      <c r="B1304" s="637">
        <v>1</v>
      </c>
      <c r="C1304" s="2763" t="s">
        <v>293</v>
      </c>
      <c r="D1304" s="346"/>
      <c r="E1304" s="346"/>
      <c r="F1304" s="613">
        <v>400</v>
      </c>
      <c r="G1304" s="613">
        <v>0</v>
      </c>
      <c r="H1304" s="69">
        <f>F1304/12*$C$3</f>
        <v>333.33333333333337</v>
      </c>
      <c r="I1304" s="366"/>
      <c r="J1304" s="366">
        <f t="shared" si="1168"/>
        <v>0</v>
      </c>
      <c r="K1304" s="3441"/>
      <c r="L1304" s="101"/>
      <c r="M1304" s="101"/>
      <c r="N1304" s="389"/>
      <c r="O1304" s="389">
        <v>0</v>
      </c>
      <c r="P1304" s="389"/>
      <c r="Q1304" s="389"/>
      <c r="R1304" s="389"/>
      <c r="S1304" s="389"/>
      <c r="T1304" s="389"/>
      <c r="U1304" s="1879"/>
      <c r="V1304" s="1879"/>
      <c r="W1304" s="1879"/>
      <c r="X1304" s="1879"/>
      <c r="Y1304" s="1879"/>
      <c r="Z1304" s="1879"/>
      <c r="AA1304" s="1879"/>
      <c r="AB1304" s="1879"/>
      <c r="AC1304" s="1879"/>
      <c r="AD1304" s="1879"/>
      <c r="AE1304" s="1879"/>
      <c r="AF1304" s="2917"/>
      <c r="AG1304" s="1879"/>
      <c r="AH1304" s="3128"/>
      <c r="AI1304" s="1879"/>
      <c r="AJ1304" s="1879"/>
      <c r="AK1304" s="1879"/>
      <c r="AL1304" s="1879"/>
      <c r="AM1304" s="1879"/>
      <c r="AN1304" s="3690"/>
      <c r="AO1304" s="3916"/>
      <c r="AP1304" s="1958"/>
      <c r="AQ1304" s="4293"/>
    </row>
    <row r="1305" spans="1:43" s="47" customFormat="1" ht="30" x14ac:dyDescent="0.25">
      <c r="A1305" s="637">
        <v>1</v>
      </c>
      <c r="B1305" s="637">
        <v>1</v>
      </c>
      <c r="C1305" s="2524" t="s">
        <v>74</v>
      </c>
      <c r="D1305" s="346"/>
      <c r="E1305" s="346"/>
      <c r="F1305" s="613">
        <v>350</v>
      </c>
      <c r="G1305" s="613">
        <v>0</v>
      </c>
      <c r="H1305" s="366">
        <f>F1305/12*$C$3</f>
        <v>291.66666666666669</v>
      </c>
      <c r="I1305" s="366">
        <v>219</v>
      </c>
      <c r="J1305" s="366">
        <f t="shared" ref="J1305:J1310" si="1169">I1305/H1305*100</f>
        <v>75.085714285714275</v>
      </c>
      <c r="K1305" s="3441">
        <v>1</v>
      </c>
      <c r="L1305" s="101"/>
      <c r="M1305" s="101"/>
      <c r="N1305" s="389"/>
      <c r="O1305" s="389">
        <v>0</v>
      </c>
      <c r="P1305" s="389"/>
      <c r="Q1305" s="389"/>
      <c r="R1305" s="389"/>
      <c r="S1305" s="389"/>
      <c r="T1305" s="389"/>
      <c r="U1305" s="1879"/>
      <c r="V1305" s="1879"/>
      <c r="W1305" s="1879"/>
      <c r="X1305" s="1879"/>
      <c r="Y1305" s="1879"/>
      <c r="Z1305" s="1879"/>
      <c r="AA1305" s="1879"/>
      <c r="AB1305" s="1879"/>
      <c r="AC1305" s="1879"/>
      <c r="AD1305" s="1879"/>
      <c r="AE1305" s="1879"/>
      <c r="AF1305" s="2917"/>
      <c r="AG1305" s="1879"/>
      <c r="AH1305" s="3128"/>
      <c r="AI1305" s="1879"/>
      <c r="AJ1305" s="1879"/>
      <c r="AK1305" s="1879"/>
      <c r="AL1305" s="1879"/>
      <c r="AM1305" s="1879"/>
      <c r="AN1305" s="3690"/>
      <c r="AO1305" s="3916"/>
      <c r="AP1305" s="1958"/>
      <c r="AQ1305" s="4293"/>
    </row>
    <row r="1306" spans="1:43" s="47" customFormat="1" ht="29.25" x14ac:dyDescent="0.25">
      <c r="A1306" s="637">
        <v>1</v>
      </c>
      <c r="B1306" s="637">
        <v>1</v>
      </c>
      <c r="C1306" s="2428" t="s">
        <v>289</v>
      </c>
      <c r="D1306" s="346"/>
      <c r="E1306" s="346"/>
      <c r="F1306" s="614">
        <f>F1282+F1257</f>
        <v>10366</v>
      </c>
      <c r="G1306" s="614">
        <v>0</v>
      </c>
      <c r="H1306" s="93">
        <f>H1282+H1257</f>
        <v>8610.1999999999989</v>
      </c>
      <c r="I1306" s="329">
        <f>I1282+I1257</f>
        <v>8625</v>
      </c>
      <c r="J1306" s="329">
        <f t="shared" si="1169"/>
        <v>100.17188915472349</v>
      </c>
      <c r="K1306" s="3433">
        <f>K1282+K1257</f>
        <v>3</v>
      </c>
      <c r="L1306" s="101"/>
      <c r="M1306" s="101"/>
      <c r="N1306" s="389"/>
      <c r="O1306" s="389">
        <v>0</v>
      </c>
      <c r="P1306" s="389"/>
      <c r="Q1306" s="389"/>
      <c r="R1306" s="389"/>
      <c r="S1306" s="389"/>
      <c r="T1306" s="389"/>
      <c r="U1306" s="1879"/>
      <c r="V1306" s="1879"/>
      <c r="W1306" s="1879"/>
      <c r="X1306" s="1879"/>
      <c r="Y1306" s="1879"/>
      <c r="Z1306" s="1879"/>
      <c r="AA1306" s="1879"/>
      <c r="AB1306" s="1879"/>
      <c r="AC1306" s="1879"/>
      <c r="AD1306" s="1879"/>
      <c r="AE1306" s="1879"/>
      <c r="AF1306" s="2917"/>
      <c r="AG1306" s="1879"/>
      <c r="AH1306" s="3128"/>
      <c r="AI1306" s="1879"/>
      <c r="AJ1306" s="1879"/>
      <c r="AK1306" s="1879"/>
      <c r="AL1306" s="1879"/>
      <c r="AM1306" s="1879"/>
      <c r="AN1306" s="3690"/>
      <c r="AO1306" s="3904">
        <f>AO1282+AO1257</f>
        <v>0</v>
      </c>
      <c r="AP1306" s="1958"/>
      <c r="AQ1306" s="4293"/>
    </row>
    <row r="1307" spans="1:43" s="47" customFormat="1" ht="43.5" x14ac:dyDescent="0.25">
      <c r="A1307" s="637">
        <v>1</v>
      </c>
      <c r="B1307" s="637">
        <v>1</v>
      </c>
      <c r="C1307" s="2428" t="s">
        <v>322</v>
      </c>
      <c r="D1307" s="346"/>
      <c r="E1307" s="346"/>
      <c r="F1307" s="614">
        <f>F1270</f>
        <v>1752</v>
      </c>
      <c r="G1307" s="614">
        <v>0</v>
      </c>
      <c r="H1307" s="329">
        <f>H1270</f>
        <v>1460</v>
      </c>
      <c r="I1307" s="329">
        <f>I1270</f>
        <v>1124</v>
      </c>
      <c r="J1307" s="329">
        <f t="shared" si="1169"/>
        <v>76.986301369863014</v>
      </c>
      <c r="K1307" s="3433">
        <f>K1270</f>
        <v>0</v>
      </c>
      <c r="L1307" s="101"/>
      <c r="M1307" s="101"/>
      <c r="N1307" s="389"/>
      <c r="O1307" s="389">
        <v>0</v>
      </c>
      <c r="P1307" s="389"/>
      <c r="Q1307" s="389"/>
      <c r="R1307" s="389"/>
      <c r="S1307" s="389"/>
      <c r="T1307" s="389"/>
      <c r="U1307" s="1879"/>
      <c r="V1307" s="1879"/>
      <c r="W1307" s="1879"/>
      <c r="X1307" s="1879"/>
      <c r="Y1307" s="1879"/>
      <c r="Z1307" s="1879"/>
      <c r="AA1307" s="1879"/>
      <c r="AB1307" s="1879"/>
      <c r="AC1307" s="1879"/>
      <c r="AD1307" s="1879"/>
      <c r="AE1307" s="1879"/>
      <c r="AF1307" s="2917"/>
      <c r="AG1307" s="1879"/>
      <c r="AH1307" s="3128"/>
      <c r="AI1307" s="1879"/>
      <c r="AJ1307" s="1879"/>
      <c r="AK1307" s="1879"/>
      <c r="AL1307" s="1879"/>
      <c r="AM1307" s="1879"/>
      <c r="AN1307" s="3690"/>
      <c r="AO1307" s="3904">
        <f>AO1270</f>
        <v>0</v>
      </c>
      <c r="AP1307" s="1958"/>
      <c r="AQ1307" s="4293"/>
    </row>
    <row r="1308" spans="1:43" s="47" customFormat="1" ht="29.25" x14ac:dyDescent="0.25">
      <c r="A1308" s="637">
        <v>1</v>
      </c>
      <c r="B1308" s="637">
        <v>1</v>
      </c>
      <c r="C1308" s="2428" t="s">
        <v>290</v>
      </c>
      <c r="D1308" s="346"/>
      <c r="E1308" s="346"/>
      <c r="F1308" s="614">
        <f>F1293+F1266</f>
        <v>7399.7872340425529</v>
      </c>
      <c r="G1308" s="614">
        <v>0</v>
      </c>
      <c r="H1308" s="93">
        <f>H1293+H1266</f>
        <v>6166.4893617021271</v>
      </c>
      <c r="I1308" s="329">
        <f>I1293+I1266</f>
        <v>3552.6904255319146</v>
      </c>
      <c r="J1308" s="329">
        <f t="shared" si="1169"/>
        <v>57.612852583455535</v>
      </c>
      <c r="K1308" s="3433">
        <f>K1293+K1266</f>
        <v>2</v>
      </c>
      <c r="L1308" s="101"/>
      <c r="M1308" s="101"/>
      <c r="N1308" s="389"/>
      <c r="O1308" s="389">
        <v>0</v>
      </c>
      <c r="P1308" s="389"/>
      <c r="Q1308" s="389"/>
      <c r="R1308" s="389"/>
      <c r="S1308" s="389"/>
      <c r="T1308" s="389"/>
      <c r="U1308" s="1879"/>
      <c r="V1308" s="1879"/>
      <c r="W1308" s="1879"/>
      <c r="X1308" s="1879"/>
      <c r="Y1308" s="1879"/>
      <c r="Z1308" s="1879"/>
      <c r="AA1308" s="1879"/>
      <c r="AB1308" s="1879"/>
      <c r="AC1308" s="1879"/>
      <c r="AD1308" s="1879"/>
      <c r="AE1308" s="1879"/>
      <c r="AF1308" s="2917"/>
      <c r="AG1308" s="1879"/>
      <c r="AH1308" s="3128"/>
      <c r="AI1308" s="1879"/>
      <c r="AJ1308" s="1879"/>
      <c r="AK1308" s="1879"/>
      <c r="AL1308" s="1879"/>
      <c r="AM1308" s="1879"/>
      <c r="AN1308" s="3690"/>
      <c r="AO1308" s="3904">
        <f>AO1293+AO1266</f>
        <v>0</v>
      </c>
      <c r="AP1308" s="1958"/>
      <c r="AQ1308" s="4293"/>
    </row>
    <row r="1309" spans="1:43" s="47" customFormat="1" ht="29.25" x14ac:dyDescent="0.25">
      <c r="A1309" s="637">
        <v>1</v>
      </c>
      <c r="B1309" s="637">
        <v>1</v>
      </c>
      <c r="C1309" s="2428" t="s">
        <v>291</v>
      </c>
      <c r="D1309" s="346"/>
      <c r="E1309" s="346"/>
      <c r="F1309" s="614">
        <f>F1297+F1299</f>
        <v>592</v>
      </c>
      <c r="G1309" s="614">
        <v>0</v>
      </c>
      <c r="H1309" s="93">
        <f>H1297+H1299</f>
        <v>493.33333333333337</v>
      </c>
      <c r="I1309" s="329">
        <f>I1297+I1299</f>
        <v>209</v>
      </c>
      <c r="J1309" s="329">
        <f t="shared" si="1169"/>
        <v>42.364864864864856</v>
      </c>
      <c r="K1309" s="3433">
        <f>K1297+K1299</f>
        <v>2</v>
      </c>
      <c r="L1309" s="101"/>
      <c r="M1309" s="101"/>
      <c r="N1309" s="389"/>
      <c r="O1309" s="389">
        <v>0</v>
      </c>
      <c r="P1309" s="389"/>
      <c r="Q1309" s="389"/>
      <c r="R1309" s="389"/>
      <c r="S1309" s="389"/>
      <c r="T1309" s="389"/>
      <c r="U1309" s="1879">
        <v>667.84703999999988</v>
      </c>
      <c r="V1309" s="1879">
        <v>667.84703999999988</v>
      </c>
      <c r="W1309" s="1879">
        <v>667.84703999999988</v>
      </c>
      <c r="X1309" s="1879">
        <v>667.84703999999988</v>
      </c>
      <c r="Y1309" s="1879">
        <v>667.84703999999988</v>
      </c>
      <c r="Z1309" s="1879">
        <v>667.84703999999988</v>
      </c>
      <c r="AA1309" s="1879">
        <v>667.84703999999988</v>
      </c>
      <c r="AB1309" s="1879">
        <v>667.84703999999988</v>
      </c>
      <c r="AC1309" s="1879">
        <v>667.84703999999988</v>
      </c>
      <c r="AD1309" s="1879">
        <v>667.84703999999988</v>
      </c>
      <c r="AE1309" s="1879">
        <v>667.84703999999988</v>
      </c>
      <c r="AF1309" s="2884">
        <f>U1309/12*$C$3+(V1309-U1309)/11*9+(W1309-V1309)/10*8+(X1309-W1309)/9*7+(Y1309-X1309)/8*6+(Z1309-Y1309)/7*5+(AA1309-Z1309)/6*4+(AB1309-AA1309)+(AC1309-AB1309)/5*3+(AD1309-AC1309)/4*2+(AE1309-AD1309)/3*1</f>
        <v>556.53919999999994</v>
      </c>
      <c r="AG1309" s="1879">
        <f t="shared" ref="AG1309" si="1170">AM1309-AL1309-AI1309</f>
        <v>235.77708000000001</v>
      </c>
      <c r="AH1309" s="3128"/>
      <c r="AI1309" s="1879"/>
      <c r="AJ1309" s="1879">
        <f>AG1309-AF1309</f>
        <v>-320.76211999999992</v>
      </c>
      <c r="AK1309" s="1879"/>
      <c r="AL1309" s="1879">
        <v>0</v>
      </c>
      <c r="AM1309" s="1879">
        <v>235.77708000000001</v>
      </c>
      <c r="AN1309" s="3690">
        <v>2.1201599999999998</v>
      </c>
      <c r="AO1309" s="3904">
        <f>AO1297+AO1299</f>
        <v>0</v>
      </c>
      <c r="AP1309" s="1958"/>
      <c r="AQ1309" s="4293"/>
    </row>
    <row r="1310" spans="1:43" s="47" customFormat="1" x14ac:dyDescent="0.25">
      <c r="A1310" s="637">
        <v>1</v>
      </c>
      <c r="B1310" s="637">
        <v>1</v>
      </c>
      <c r="C1310" s="2429" t="s">
        <v>139</v>
      </c>
      <c r="D1310" s="346"/>
      <c r="E1310" s="346"/>
      <c r="F1310" s="614">
        <f>F1306+F1307+F1309+F1294*2.9+F1267*2.9+F1269/4.2</f>
        <v>33706.190476190473</v>
      </c>
      <c r="G1310" s="614">
        <v>0</v>
      </c>
      <c r="H1310" s="93">
        <f>H1306+H1307+H1309+H1294*2.9+H1267*2.9+H1269/4.2</f>
        <v>28060.358730158729</v>
      </c>
      <c r="I1310" s="93">
        <f>I1306+I1307+I1309+I1294*2.9+I1267*2.9+I1269/4.2</f>
        <v>19656.02619047619</v>
      </c>
      <c r="J1310" s="329">
        <f t="shared" si="1169"/>
        <v>70.049090888315249</v>
      </c>
      <c r="K1310" s="3369">
        <f>K1306+K1307+K1309+K1294*2.9+K1267*2.9+K1269/4.2</f>
        <v>10.8</v>
      </c>
      <c r="L1310" s="101"/>
      <c r="M1310" s="101"/>
      <c r="N1310" s="389"/>
      <c r="O1310" s="389">
        <v>0</v>
      </c>
      <c r="P1310" s="389"/>
      <c r="Q1310" s="389"/>
      <c r="R1310" s="389"/>
      <c r="S1310" s="389"/>
      <c r="T1310" s="389"/>
      <c r="U1310" s="1879">
        <f t="shared" ref="U1310:Z1310" si="1171">U1309+U1300+U1270+U1256+U1281</f>
        <v>21681.494750000002</v>
      </c>
      <c r="V1310" s="1879">
        <f t="shared" si="1171"/>
        <v>21681.494750000002</v>
      </c>
      <c r="W1310" s="1879">
        <f t="shared" si="1171"/>
        <v>21681.494750000002</v>
      </c>
      <c r="X1310" s="1879">
        <f t="shared" si="1171"/>
        <v>21681.494750000002</v>
      </c>
      <c r="Y1310" s="1879">
        <f t="shared" si="1171"/>
        <v>21610.674880000002</v>
      </c>
      <c r="Z1310" s="1879">
        <f t="shared" si="1171"/>
        <v>21610.674880000002</v>
      </c>
      <c r="AA1310" s="1879">
        <f t="shared" ref="AA1310:AB1310" si="1172">AA1309+AA1300+AA1270+AA1256+AA1281</f>
        <v>21630.290480000003</v>
      </c>
      <c r="AB1310" s="1879">
        <f t="shared" si="1172"/>
        <v>21630.290480000003</v>
      </c>
      <c r="AC1310" s="1879">
        <f>AC1309+AC1300+AC1270+AC1256+AC1281+AC1290</f>
        <v>21827.878640000003</v>
      </c>
      <c r="AD1310" s="1879">
        <f>AD1309+AD1300+AD1270+AD1256+AD1281+AD1290</f>
        <v>21827.878640000003</v>
      </c>
      <c r="AE1310" s="1879">
        <f>AE1309+AE1300+AE1270+AE1256+AE1281+AE1290</f>
        <v>21827.878640000003</v>
      </c>
      <c r="AF1310" s="2977">
        <f t="shared" ref="AF1310:AM1310" si="1173">AF1309+AF1300+AF1270+AF1256+AF1281+AF1290</f>
        <v>18135.260917666667</v>
      </c>
      <c r="AG1310" s="1880">
        <f t="shared" si="1173"/>
        <v>17807.527990000002</v>
      </c>
      <c r="AH1310" s="3130">
        <f t="shared" si="1173"/>
        <v>0</v>
      </c>
      <c r="AI1310" s="1880">
        <f t="shared" si="1173"/>
        <v>0</v>
      </c>
      <c r="AJ1310" s="1880">
        <f t="shared" si="1173"/>
        <v>-327.73292766666793</v>
      </c>
      <c r="AK1310" s="1880">
        <f t="shared" si="1173"/>
        <v>0</v>
      </c>
      <c r="AL1310" s="1880">
        <f t="shared" si="1173"/>
        <v>-9.5272299999999994</v>
      </c>
      <c r="AM1310" s="1880">
        <f t="shared" si="1173"/>
        <v>17798.000760000003</v>
      </c>
      <c r="AN1310" s="3690">
        <f t="shared" ref="AN1310" si="1174">AN1309+AN1300+AN1270+AN1256+AN1281</f>
        <v>15.667680000000001</v>
      </c>
      <c r="AO1310" s="3827">
        <f>AO1306+AO1307+AO1309+AO1294*2.9+AO1267*2.9+AO1269/4.2</f>
        <v>0</v>
      </c>
      <c r="AP1310" s="4132">
        <f t="shared" ref="AP1310" si="1175">AP1309+AP1300+AP1270+AP1256+AP1281</f>
        <v>0</v>
      </c>
      <c r="AQ1310" s="4293"/>
    </row>
    <row r="1311" spans="1:43" s="47" customFormat="1" x14ac:dyDescent="0.25">
      <c r="A1311" s="637">
        <v>1</v>
      </c>
      <c r="B1311" s="637">
        <v>1</v>
      </c>
      <c r="C1311" s="240" t="s">
        <v>29</v>
      </c>
      <c r="D1311" s="240"/>
      <c r="E1311" s="184"/>
      <c r="F1311" s="1566"/>
      <c r="G1311" s="1566">
        <v>0</v>
      </c>
      <c r="H1311" s="580"/>
      <c r="I1311" s="580"/>
      <c r="J1311" s="580"/>
      <c r="K1311" s="3632"/>
      <c r="L1311" s="579"/>
      <c r="M1311" s="579"/>
      <c r="N1311" s="578"/>
      <c r="O1311" s="578">
        <v>0</v>
      </c>
      <c r="P1311" s="578"/>
      <c r="Q1311" s="578"/>
      <c r="R1311" s="578"/>
      <c r="S1311" s="578"/>
      <c r="T1311" s="578"/>
      <c r="U1311" s="565"/>
      <c r="V1311" s="565"/>
      <c r="W1311" s="565"/>
      <c r="X1311" s="565"/>
      <c r="Y1311" s="565"/>
      <c r="Z1311" s="565"/>
      <c r="AA1311" s="565"/>
      <c r="AB1311" s="565"/>
      <c r="AC1311" s="565"/>
      <c r="AD1311" s="565"/>
      <c r="AE1311" s="565"/>
      <c r="AF1311" s="2920"/>
      <c r="AG1311" s="565"/>
      <c r="AH1311" s="3013"/>
      <c r="AI1311" s="565"/>
      <c r="AJ1311" s="565"/>
      <c r="AK1311" s="565"/>
      <c r="AL1311" s="565"/>
      <c r="AM1311" s="565"/>
      <c r="AN1311" s="3690"/>
      <c r="AO1311" s="4111"/>
      <c r="AP1311" s="1957"/>
      <c r="AQ1311" s="4293"/>
    </row>
    <row r="1312" spans="1:43" s="47" customFormat="1" ht="30" x14ac:dyDescent="0.25">
      <c r="A1312" s="637">
        <v>1</v>
      </c>
      <c r="B1312" s="637">
        <v>1</v>
      </c>
      <c r="C1312" s="184" t="s">
        <v>127</v>
      </c>
      <c r="D1312" s="184"/>
      <c r="E1312" s="430"/>
      <c r="F1312" s="1520"/>
      <c r="G1312" s="1520">
        <v>0</v>
      </c>
      <c r="H1312" s="349"/>
      <c r="I1312" s="349"/>
      <c r="J1312" s="349"/>
      <c r="K1312" s="3504"/>
      <c r="L1312" s="583"/>
      <c r="M1312" s="94"/>
      <c r="N1312" s="349"/>
      <c r="O1312" s="349">
        <v>0</v>
      </c>
      <c r="P1312" s="349"/>
      <c r="Q1312" s="349"/>
      <c r="R1312" s="71"/>
      <c r="S1312" s="71"/>
      <c r="T1312" s="71"/>
      <c r="U1312" s="1904"/>
      <c r="V1312" s="1904"/>
      <c r="W1312" s="1904"/>
      <c r="X1312" s="1904"/>
      <c r="Y1312" s="1904"/>
      <c r="Z1312" s="1904"/>
      <c r="AA1312" s="1904"/>
      <c r="AB1312" s="1904"/>
      <c r="AC1312" s="1904"/>
      <c r="AD1312" s="1904"/>
      <c r="AE1312" s="1904"/>
      <c r="AF1312" s="2949"/>
      <c r="AG1312" s="1904"/>
      <c r="AH1312" s="3131"/>
      <c r="AI1312" s="1904"/>
      <c r="AJ1312" s="1904"/>
      <c r="AK1312" s="1904"/>
      <c r="AL1312" s="1904"/>
      <c r="AM1312" s="1904"/>
      <c r="AN1312" s="3690"/>
      <c r="AO1312" s="4014"/>
      <c r="AP1312" s="1959"/>
      <c r="AQ1312" s="4293"/>
    </row>
    <row r="1313" spans="1:44" s="47" customFormat="1" x14ac:dyDescent="0.25">
      <c r="A1313" s="637">
        <v>1</v>
      </c>
      <c r="B1313" s="637">
        <v>1</v>
      </c>
      <c r="C1313" s="125" t="s">
        <v>134</v>
      </c>
      <c r="D1313" s="125"/>
      <c r="E1313" s="714">
        <v>240</v>
      </c>
      <c r="F1313" s="745">
        <v>10</v>
      </c>
      <c r="G1313" s="745">
        <v>0</v>
      </c>
      <c r="H1313" s="854">
        <f>ROUND(F1313/12*$C$3,0)</f>
        <v>8</v>
      </c>
      <c r="I1313" s="69"/>
      <c r="J1313" s="69">
        <f>I1313/H1313*100</f>
        <v>0</v>
      </c>
      <c r="K1313" s="3364"/>
      <c r="L1313" s="423">
        <v>8</v>
      </c>
      <c r="M1313" s="70" t="e">
        <f>Q1313/I1313</f>
        <v>#DIV/0!</v>
      </c>
      <c r="N1313" s="71">
        <f>ROUND(F1313*L1313,0)</f>
        <v>80</v>
      </c>
      <c r="O1313" s="71">
        <v>0</v>
      </c>
      <c r="P1313" s="71">
        <f>ROUND(N1313/12*$C$3,0)</f>
        <v>67</v>
      </c>
      <c r="Q1313" s="71"/>
      <c r="R1313" s="71">
        <f>Q1313/P1313*100</f>
        <v>0</v>
      </c>
      <c r="S1313" s="71">
        <f>N1313/E1313</f>
        <v>0.33333333333333331</v>
      </c>
      <c r="T1313" s="71">
        <f>Q1313/$C$3*12/S1313</f>
        <v>0</v>
      </c>
      <c r="U1313" s="1879">
        <v>366.77100000000002</v>
      </c>
      <c r="V1313" s="1879">
        <v>366.77100000000002</v>
      </c>
      <c r="W1313" s="1879">
        <v>366.77100000000002</v>
      </c>
      <c r="X1313" s="1879">
        <v>366.77100000000002</v>
      </c>
      <c r="Y1313" s="1879">
        <v>366.77100000000002</v>
      </c>
      <c r="Z1313" s="1879">
        <v>366.77100000000002</v>
      </c>
      <c r="AA1313" s="1879">
        <v>366.77100000000002</v>
      </c>
      <c r="AB1313" s="1879">
        <v>366.77100000000002</v>
      </c>
      <c r="AC1313" s="1879">
        <v>366.77100000000002</v>
      </c>
      <c r="AD1313" s="1879">
        <v>366.77100000000002</v>
      </c>
      <c r="AE1313" s="1879">
        <v>366.77100000000002</v>
      </c>
      <c r="AF1313" s="2884">
        <f>U1313/12*$C$3+(V1313-U1313)/11*9+(W1313-V1313)/10*8+(X1313-W1313)/9*7+(Y1313-X1313)/8*6+(Z1313-Y1313)/7*5+(AA1313-Z1313)/6*4+(AB1313-AA1313)+(AC1313-AB1313)/5*3+(AD1313-AC1313)/4*2+(AE1313-AD1313)/3*1</f>
        <v>305.64250000000004</v>
      </c>
      <c r="AG1313" s="1904">
        <f t="shared" ref="AG1313" si="1176">AM1313-AL1313-AI1313</f>
        <v>0</v>
      </c>
      <c r="AH1313" s="3131"/>
      <c r="AI1313" s="1904"/>
      <c r="AJ1313" s="1904">
        <f>AG1313-AF1313</f>
        <v>-305.64250000000004</v>
      </c>
      <c r="AK1313" s="1904"/>
      <c r="AL1313" s="1879"/>
      <c r="AM1313" s="1879"/>
      <c r="AN1313" s="3690"/>
      <c r="AO1313" s="3820"/>
      <c r="AP1313" s="1958"/>
      <c r="AQ1313" s="4293"/>
    </row>
    <row r="1314" spans="1:44" s="47" customFormat="1" x14ac:dyDescent="0.25">
      <c r="A1314" s="637"/>
      <c r="B1314" s="637">
        <v>1</v>
      </c>
      <c r="C1314" s="125" t="s">
        <v>9</v>
      </c>
      <c r="D1314" s="125"/>
      <c r="E1314" s="1702">
        <v>240</v>
      </c>
      <c r="F1314" s="745">
        <v>20</v>
      </c>
      <c r="G1314" s="745">
        <v>0</v>
      </c>
      <c r="H1314" s="854">
        <f>ROUND(F1314/12*$C$3,0)</f>
        <v>17</v>
      </c>
      <c r="I1314" s="69">
        <v>140</v>
      </c>
      <c r="J1314" s="69">
        <f>I1314/H1314*100</f>
        <v>823.52941176470586</v>
      </c>
      <c r="K1314" s="3364"/>
      <c r="L1314" s="423">
        <v>8</v>
      </c>
      <c r="M1314" s="70">
        <f>Q1314/I1314</f>
        <v>9.9857142857142858</v>
      </c>
      <c r="N1314" s="71">
        <f>ROUND(F1314*L1314,0)</f>
        <v>160</v>
      </c>
      <c r="O1314" s="71">
        <v>0</v>
      </c>
      <c r="P1314" s="71">
        <f>ROUND(N1314/12*$C$3,0)</f>
        <v>133</v>
      </c>
      <c r="Q1314" s="71">
        <v>1398</v>
      </c>
      <c r="R1314" s="71">
        <f>Q1314/P1314*100</f>
        <v>1051.1278195488721</v>
      </c>
      <c r="S1314" s="71">
        <f>N1314/E1314</f>
        <v>0.66666666666666663</v>
      </c>
      <c r="T1314" s="71">
        <f>Q1314/$C$3*12/S1314</f>
        <v>2516.4000000000005</v>
      </c>
      <c r="U1314" s="1879"/>
      <c r="V1314" s="1879"/>
      <c r="W1314" s="1879"/>
      <c r="X1314" s="1879"/>
      <c r="Y1314" s="1879"/>
      <c r="Z1314" s="1879"/>
      <c r="AA1314" s="1879"/>
      <c r="AB1314" s="1879"/>
      <c r="AC1314" s="1879"/>
      <c r="AD1314" s="1879"/>
      <c r="AE1314" s="1879"/>
      <c r="AF1314" s="2963"/>
      <c r="AG1314" s="1904"/>
      <c r="AH1314" s="3131"/>
      <c r="AI1314" s="1904"/>
      <c r="AJ1314" s="1904"/>
      <c r="AK1314" s="1904"/>
      <c r="AL1314" s="1879"/>
      <c r="AM1314" s="1879"/>
      <c r="AN1314" s="3690"/>
      <c r="AO1314" s="3820"/>
      <c r="AP1314" s="1958"/>
      <c r="AQ1314" s="4293"/>
    </row>
    <row r="1315" spans="1:44" s="47" customFormat="1" x14ac:dyDescent="0.25">
      <c r="A1315" s="637"/>
      <c r="B1315" s="637">
        <v>1</v>
      </c>
      <c r="C1315" s="125" t="s">
        <v>47</v>
      </c>
      <c r="D1315" s="125"/>
      <c r="E1315" s="1702">
        <v>240</v>
      </c>
      <c r="F1315" s="745">
        <v>228</v>
      </c>
      <c r="G1315" s="745">
        <v>0</v>
      </c>
      <c r="H1315" s="854">
        <f>ROUND(F1315/12*$C$3,0)</f>
        <v>190</v>
      </c>
      <c r="I1315" s="69">
        <v>102</v>
      </c>
      <c r="J1315" s="69">
        <f>I1315/H1315*100</f>
        <v>53.684210526315788</v>
      </c>
      <c r="K1315" s="3364"/>
      <c r="L1315" s="423">
        <v>8</v>
      </c>
      <c r="M1315" s="70">
        <f>Q1315/I1315</f>
        <v>9.8333333333333339</v>
      </c>
      <c r="N1315" s="71">
        <f>ROUND(F1315*L1315,0)</f>
        <v>1824</v>
      </c>
      <c r="O1315" s="71">
        <v>0</v>
      </c>
      <c r="P1315" s="71">
        <f>ROUND(N1315/12*$C$3,0)</f>
        <v>1520</v>
      </c>
      <c r="Q1315" s="71">
        <v>1003</v>
      </c>
      <c r="R1315" s="71">
        <f>Q1315/P1315*100</f>
        <v>65.98684210526315</v>
      </c>
      <c r="S1315" s="71">
        <f>N1315/E1315</f>
        <v>7.6</v>
      </c>
      <c r="T1315" s="71">
        <f>Q1315/$C$3*12/S1315</f>
        <v>158.36842105263156</v>
      </c>
      <c r="U1315" s="1879"/>
      <c r="V1315" s="1879"/>
      <c r="W1315" s="1879"/>
      <c r="X1315" s="1879"/>
      <c r="Y1315" s="1879"/>
      <c r="Z1315" s="1879"/>
      <c r="AA1315" s="1879"/>
      <c r="AB1315" s="1879"/>
      <c r="AC1315" s="1879"/>
      <c r="AD1315" s="1879"/>
      <c r="AE1315" s="1879"/>
      <c r="AF1315" s="2949"/>
      <c r="AG1315" s="1904"/>
      <c r="AH1315" s="3131"/>
      <c r="AI1315" s="1904"/>
      <c r="AJ1315" s="1904"/>
      <c r="AK1315" s="1904"/>
      <c r="AL1315" s="1879"/>
      <c r="AM1315" s="1879"/>
      <c r="AN1315" s="3690"/>
      <c r="AO1315" s="3820"/>
      <c r="AP1315" s="1958"/>
      <c r="AQ1315" s="4293"/>
    </row>
    <row r="1316" spans="1:44" s="73" customFormat="1" x14ac:dyDescent="0.25">
      <c r="A1316" s="637">
        <v>1</v>
      </c>
      <c r="B1316" s="637">
        <v>1</v>
      </c>
      <c r="C1316" s="238" t="s">
        <v>158</v>
      </c>
      <c r="D1316" s="708"/>
      <c r="E1316" s="584"/>
      <c r="F1316" s="1520">
        <f>SUM(F1313:F1315)</f>
        <v>258</v>
      </c>
      <c r="G1316" s="1520">
        <v>0</v>
      </c>
      <c r="H1316" s="349">
        <f t="shared" ref="H1316:I1316" si="1177">SUM(H1313:H1315)</f>
        <v>215</v>
      </c>
      <c r="I1316" s="349">
        <f t="shared" si="1177"/>
        <v>242</v>
      </c>
      <c r="J1316" s="93">
        <f>I1316/H1316*100</f>
        <v>112.55813953488372</v>
      </c>
      <c r="K1316" s="3504">
        <f t="shared" ref="K1316" si="1178">SUM(K1313:K1315)</f>
        <v>0</v>
      </c>
      <c r="L1316" s="690">
        <f>N1316/F1316</f>
        <v>8</v>
      </c>
      <c r="M1316" s="684">
        <f>Q1316/I1316</f>
        <v>9.9214876033057848</v>
      </c>
      <c r="N1316" s="349">
        <f t="shared" ref="N1316:S1316" si="1179">SUM(N1313:N1315)</f>
        <v>2064</v>
      </c>
      <c r="O1316" s="349">
        <v>0</v>
      </c>
      <c r="P1316" s="349">
        <f t="shared" si="1179"/>
        <v>1720</v>
      </c>
      <c r="Q1316" s="349">
        <f t="shared" si="1179"/>
        <v>2401</v>
      </c>
      <c r="R1316" s="95">
        <f>Q1316/P1316*100</f>
        <v>139.59302325581396</v>
      </c>
      <c r="S1316" s="349">
        <f t="shared" si="1179"/>
        <v>8.6</v>
      </c>
      <c r="T1316" s="71">
        <f>Q1316/$C$3*12/S1316</f>
        <v>335.02325581395348</v>
      </c>
      <c r="U1316" s="1880"/>
      <c r="V1316" s="1880"/>
      <c r="W1316" s="1880"/>
      <c r="X1316" s="1880"/>
      <c r="Y1316" s="1880"/>
      <c r="Z1316" s="1880"/>
      <c r="AA1316" s="1880"/>
      <c r="AB1316" s="1880"/>
      <c r="AC1316" s="1880"/>
      <c r="AD1316" s="1880"/>
      <c r="AE1316" s="1880"/>
      <c r="AF1316" s="2964"/>
      <c r="AG1316" s="1904"/>
      <c r="AH1316" s="3131"/>
      <c r="AI1316" s="1904"/>
      <c r="AJ1316" s="1904"/>
      <c r="AK1316" s="1904"/>
      <c r="AL1316" s="1886"/>
      <c r="AM1316" s="1886"/>
      <c r="AN1316" s="3690"/>
      <c r="AO1316" s="4014">
        <f t="shared" ref="AO1316" si="1180">SUM(AO1313:AO1315)</f>
        <v>0</v>
      </c>
      <c r="AP1316" s="4133"/>
      <c r="AQ1316" s="4293"/>
      <c r="AR1316" s="4292"/>
    </row>
    <row r="1317" spans="1:44" s="47" customFormat="1" ht="29.25" x14ac:dyDescent="0.25">
      <c r="A1317" s="637">
        <v>1</v>
      </c>
      <c r="B1317" s="637">
        <v>1</v>
      </c>
      <c r="C1317" s="363" t="s">
        <v>143</v>
      </c>
      <c r="D1317" s="363"/>
      <c r="E1317" s="363"/>
      <c r="F1317" s="1520">
        <f>SUM(F1316,)</f>
        <v>258</v>
      </c>
      <c r="G1317" s="1520">
        <v>0</v>
      </c>
      <c r="H1317" s="554">
        <f t="shared" ref="H1317:I1317" si="1181">SUM(H1316,)</f>
        <v>215</v>
      </c>
      <c r="I1317" s="554">
        <f t="shared" si="1181"/>
        <v>242</v>
      </c>
      <c r="J1317" s="554">
        <f>I1317/H1317*100</f>
        <v>112.55813953488372</v>
      </c>
      <c r="K1317" s="3633">
        <f t="shared" ref="K1317" si="1182">SUM(K1316,)</f>
        <v>0</v>
      </c>
      <c r="L1317" s="729">
        <f>N1317/F1317</f>
        <v>8</v>
      </c>
      <c r="M1317" s="684">
        <f t="shared" ref="M1317:P1317" si="1183">SUM(M1316,)</f>
        <v>9.9214876033057848</v>
      </c>
      <c r="N1317" s="554">
        <f t="shared" si="1183"/>
        <v>2064</v>
      </c>
      <c r="O1317" s="554">
        <v>0</v>
      </c>
      <c r="P1317" s="554">
        <f t="shared" si="1183"/>
        <v>1720</v>
      </c>
      <c r="Q1317" s="554">
        <f>SUM(Q1316,)</f>
        <v>2401</v>
      </c>
      <c r="R1317" s="95">
        <f>Q1317/P1317*100</f>
        <v>139.59302325581396</v>
      </c>
      <c r="S1317" s="554">
        <f>SUM(S1316,)</f>
        <v>8.6</v>
      </c>
      <c r="T1317" s="95">
        <f>Q1317/$C$3*12/S1317</f>
        <v>335.02325581395348</v>
      </c>
      <c r="U1317" s="751">
        <v>5233.2053759999999</v>
      </c>
      <c r="V1317" s="751">
        <v>5233.2053759999999</v>
      </c>
      <c r="W1317" s="751">
        <v>5233.2053759999999</v>
      </c>
      <c r="X1317" s="751">
        <v>5233.2053759999999</v>
      </c>
      <c r="Y1317" s="751">
        <v>5233.2053759999999</v>
      </c>
      <c r="Z1317" s="751">
        <v>5233.2053759999999</v>
      </c>
      <c r="AA1317" s="751">
        <v>5233.2053759999999</v>
      </c>
      <c r="AB1317" s="751">
        <v>5233.2053759999999</v>
      </c>
      <c r="AC1317" s="751">
        <v>5233.2053759999999</v>
      </c>
      <c r="AD1317" s="751">
        <v>5233.2053759999999</v>
      </c>
      <c r="AE1317" s="751">
        <v>5233.2053759999999</v>
      </c>
      <c r="AF1317" s="2884">
        <f>U1317/12*$C$3+(V1317-U1317)/11*9+(W1317-V1317)/10*8+(X1317-W1317)/9*7+(Y1317-X1317)/8*6+(Z1317-Y1317)/7*5+(AA1317-Z1317)/6*4+(AB1317-AA1317)+(AC1317-AB1317)/5*3+(AD1317-AC1317)/4*2+(AE1317-AD1317)/3*1</f>
        <v>4361.0044799999996</v>
      </c>
      <c r="AG1317" s="1904">
        <f t="shared" ref="AG1317" si="1184">AM1317-AL1317-AI1317</f>
        <v>4710.3858399999999</v>
      </c>
      <c r="AH1317" s="3131"/>
      <c r="AI1317" s="1904"/>
      <c r="AJ1317" s="1904">
        <f>AG1317-AF1317</f>
        <v>349.38136000000031</v>
      </c>
      <c r="AK1317" s="1904"/>
      <c r="AL1317" s="751">
        <v>-17.677900000000001</v>
      </c>
      <c r="AM1317" s="751">
        <v>4692.7079400000002</v>
      </c>
      <c r="AN1317" s="3691"/>
      <c r="AO1317" s="4016">
        <f t="shared" ref="AO1317" si="1185">SUM(AO1316,)</f>
        <v>0</v>
      </c>
      <c r="AP1317" s="4131"/>
      <c r="AQ1317" s="4293"/>
    </row>
    <row r="1318" spans="1:44" s="47" customFormat="1" x14ac:dyDescent="0.25">
      <c r="A1318" s="637">
        <v>1</v>
      </c>
      <c r="B1318" s="637">
        <v>1</v>
      </c>
      <c r="C1318" s="730" t="s">
        <v>329</v>
      </c>
      <c r="D1318" s="1716"/>
      <c r="E1318" s="3286"/>
      <c r="F1318" s="1577"/>
      <c r="G1318" s="1577">
        <v>0</v>
      </c>
      <c r="H1318" s="732"/>
      <c r="I1318" s="732"/>
      <c r="J1318" s="732"/>
      <c r="K1318" s="3643"/>
      <c r="L1318" s="646"/>
      <c r="M1318" s="646"/>
      <c r="N1318" s="718"/>
      <c r="O1318" s="718">
        <v>0</v>
      </c>
      <c r="P1318" s="718"/>
      <c r="Q1318" s="718">
        <f>SUM(Q1317,Q1254)</f>
        <v>3612</v>
      </c>
      <c r="R1318" s="718"/>
      <c r="S1318" s="718"/>
      <c r="T1318" s="718"/>
      <c r="U1318" s="646">
        <f t="shared" ref="U1318:AK1318" si="1186">U1317+U1310+U1254</f>
        <v>26914.700126000003</v>
      </c>
      <c r="V1318" s="646">
        <f t="shared" ref="V1318:W1318" si="1187">V1317+V1310+V1254</f>
        <v>34445.067345200005</v>
      </c>
      <c r="W1318" s="646">
        <f t="shared" si="1187"/>
        <v>34445.067345200005</v>
      </c>
      <c r="X1318" s="646">
        <f t="shared" ref="X1318:Y1318" si="1188">X1317+X1310+X1254</f>
        <v>41974.409831600002</v>
      </c>
      <c r="Y1318" s="646">
        <f t="shared" si="1188"/>
        <v>41903.589961600002</v>
      </c>
      <c r="Z1318" s="646">
        <f t="shared" ref="Z1318:AA1318" si="1189">Z1317+Z1310+Z1254</f>
        <v>41903.589961600002</v>
      </c>
      <c r="AA1318" s="646">
        <f t="shared" si="1189"/>
        <v>41923.2055616</v>
      </c>
      <c r="AB1318" s="646">
        <f t="shared" ref="AB1318:AC1318" si="1190">AB1317+AB1310+AB1254</f>
        <v>41923.2055616</v>
      </c>
      <c r="AC1318" s="646">
        <f t="shared" si="1190"/>
        <v>42120.793721599999</v>
      </c>
      <c r="AD1318" s="646">
        <f t="shared" ref="AD1318:AE1318" si="1191">AD1317+AD1310+AD1254</f>
        <v>42120.793721599999</v>
      </c>
      <c r="AE1318" s="646">
        <f t="shared" si="1191"/>
        <v>42120.793721599999</v>
      </c>
      <c r="AF1318" s="2965">
        <f t="shared" si="1186"/>
        <v>34513.630207848488</v>
      </c>
      <c r="AG1318" s="646">
        <f t="shared" si="1186"/>
        <v>31385.636390000003</v>
      </c>
      <c r="AH1318" s="3132">
        <f t="shared" si="1186"/>
        <v>0</v>
      </c>
      <c r="AI1318" s="3345">
        <f t="shared" si="1186"/>
        <v>-153.22210000000001</v>
      </c>
      <c r="AJ1318" s="646">
        <f t="shared" si="1186"/>
        <v>-3127.9938178484836</v>
      </c>
      <c r="AK1318" s="646">
        <f t="shared" si="1186"/>
        <v>-139.91545000000002</v>
      </c>
      <c r="AL1318" s="646">
        <f>AL1317+AL1310+AL1254</f>
        <v>-1480.8313200000002</v>
      </c>
      <c r="AM1318" s="646">
        <f>AM1317+AM1310+AM1254</f>
        <v>29751.582970000003</v>
      </c>
      <c r="AN1318" s="3695">
        <f>AN1317+AN1310+AN1254</f>
        <v>-1.9999999999242846E-5</v>
      </c>
      <c r="AO1318" s="4134"/>
      <c r="AP1318" s="1974">
        <f>AP1317+AP1310+AP1254</f>
        <v>0</v>
      </c>
      <c r="AQ1318" s="4293"/>
    </row>
    <row r="1319" spans="1:44" s="47" customFormat="1" ht="15.75" thickBot="1" x14ac:dyDescent="0.3">
      <c r="A1319" s="637"/>
      <c r="B1319" s="637">
        <v>1</v>
      </c>
      <c r="C1319" s="2728"/>
      <c r="D1319" s="3287"/>
      <c r="E1319" s="2728"/>
      <c r="F1319" s="2729"/>
      <c r="G1319" s="2729">
        <v>0</v>
      </c>
      <c r="H1319" s="651"/>
      <c r="I1319" s="651"/>
      <c r="J1319" s="651"/>
      <c r="K1319" s="3644"/>
      <c r="L1319" s="2730"/>
      <c r="M1319" s="2730"/>
      <c r="N1319" s="2731"/>
      <c r="O1319" s="2731">
        <v>0</v>
      </c>
      <c r="P1319" s="2731"/>
      <c r="Q1319" s="2731"/>
      <c r="R1319" s="2731"/>
      <c r="S1319" s="2731"/>
      <c r="T1319" s="2731"/>
      <c r="U1319" s="2730">
        <f t="shared" ref="U1319:AJ1319" si="1192">U1320-U1321-U1375-U1378-U1384</f>
        <v>-4.3655745685100555E-11</v>
      </c>
      <c r="V1319" s="2730">
        <f t="shared" ref="V1319:W1319" si="1193">V1320-V1321-V1375-V1378-V1384</f>
        <v>0</v>
      </c>
      <c r="W1319" s="2730">
        <f t="shared" si="1193"/>
        <v>-3.637978807091713E-11</v>
      </c>
      <c r="X1319" s="2730">
        <f t="shared" ref="X1319:Y1319" si="1194">X1320-X1321-X1375-X1378-X1384</f>
        <v>0</v>
      </c>
      <c r="Y1319" s="2730">
        <f t="shared" si="1194"/>
        <v>0</v>
      </c>
      <c r="Z1319" s="2730">
        <f t="shared" ref="Z1319:AA1319" si="1195">Z1320-Z1321-Z1375-Z1378-Z1384</f>
        <v>0</v>
      </c>
      <c r="AA1319" s="2730">
        <f t="shared" si="1195"/>
        <v>-3.637978807091713E-11</v>
      </c>
      <c r="AB1319" s="2730">
        <f t="shared" ref="AB1319:AC1319" si="1196">AB1320-AB1321-AB1375-AB1378-AB1384</f>
        <v>0</v>
      </c>
      <c r="AC1319" s="2730">
        <f t="shared" si="1196"/>
        <v>-3.637978807091713E-11</v>
      </c>
      <c r="AD1319" s="2730">
        <f t="shared" ref="AD1319:AE1319" si="1197">AD1320-AD1321-AD1375-AD1378-AD1384</f>
        <v>-3.637978807091713E-11</v>
      </c>
      <c r="AE1319" s="2730">
        <f t="shared" si="1197"/>
        <v>0</v>
      </c>
      <c r="AF1319" s="2966">
        <f t="shared" si="1192"/>
        <v>0</v>
      </c>
      <c r="AG1319" s="2730">
        <f t="shared" si="1192"/>
        <v>0</v>
      </c>
      <c r="AH1319" s="3133">
        <f t="shared" si="1192"/>
        <v>0</v>
      </c>
      <c r="AI1319" s="2730">
        <f t="shared" si="1192"/>
        <v>0</v>
      </c>
      <c r="AJ1319" s="2730">
        <f t="shared" si="1192"/>
        <v>-3.637978807091713E-12</v>
      </c>
      <c r="AK1319" s="2730"/>
      <c r="AL1319" s="2730">
        <f>AL1320-AL1321-AL1375-AL1378-AL1384</f>
        <v>3.5527136788005009E-13</v>
      </c>
      <c r="AM1319" s="2730">
        <f>AM1320-AM1321-AM1375-AM1378-AM1384</f>
        <v>-4.7293724492192268E-11</v>
      </c>
      <c r="AN1319" s="3704">
        <f>AN1320-AN1321-AN1375-AN1378-AN1384</f>
        <v>6.2527760746888816E-13</v>
      </c>
      <c r="AO1319" s="4135"/>
      <c r="AP1319" s="4136">
        <f>AP1320-AP1321-AP1375-AP1378-AP1384</f>
        <v>-2.8421709430404007E-14</v>
      </c>
      <c r="AQ1319" s="4293"/>
    </row>
    <row r="1320" spans="1:44" x14ac:dyDescent="0.25">
      <c r="A1320" s="637">
        <v>1</v>
      </c>
      <c r="B1320" s="637">
        <v>1</v>
      </c>
      <c r="C1320" s="1161" t="s">
        <v>228</v>
      </c>
      <c r="D1320" s="1161"/>
      <c r="E1320" s="1161"/>
      <c r="F1320" s="1579"/>
      <c r="G1320" s="1579">
        <v>0</v>
      </c>
      <c r="H1320" s="1165"/>
      <c r="I1320" s="1165"/>
      <c r="J1320" s="1165"/>
      <c r="K1320" s="3645"/>
      <c r="L1320" s="1166"/>
      <c r="M1320" s="1167"/>
      <c r="N1320" s="1168"/>
      <c r="O1320" s="1168">
        <v>0</v>
      </c>
      <c r="P1320" s="1168"/>
      <c r="Q1320" s="1168"/>
      <c r="R1320" s="1168"/>
      <c r="S1320" s="1168"/>
      <c r="T1320" s="1168"/>
      <c r="U1320" s="1167">
        <f t="shared" ref="U1320:AN1320" si="1198">SUM(U1318,U1245)</f>
        <v>383643.89276119997</v>
      </c>
      <c r="V1320" s="1167">
        <f t="shared" ref="V1320:W1320" si="1199">SUM(V1318,V1245)</f>
        <v>391182.74153240002</v>
      </c>
      <c r="W1320" s="1167">
        <f t="shared" si="1199"/>
        <v>391187.99657239998</v>
      </c>
      <c r="X1320" s="1167">
        <f t="shared" ref="X1320:Y1320" si="1200">SUM(X1318,X1245)</f>
        <v>408485.5387868</v>
      </c>
      <c r="Y1320" s="1167">
        <f t="shared" si="1200"/>
        <v>408030.36235319998</v>
      </c>
      <c r="Z1320" s="1167">
        <f t="shared" ref="Z1320:AA1320" si="1201">SUM(Z1318,Z1245)</f>
        <v>408030.36235319998</v>
      </c>
      <c r="AA1320" s="1167">
        <f t="shared" si="1201"/>
        <v>408519.6927531999</v>
      </c>
      <c r="AB1320" s="1167">
        <f t="shared" ref="AB1320:AC1320" si="1202">SUM(AB1318,AB1245)</f>
        <v>412541.37486519996</v>
      </c>
      <c r="AC1320" s="1167">
        <f t="shared" si="1202"/>
        <v>414072.34592919995</v>
      </c>
      <c r="AD1320" s="1167">
        <f t="shared" ref="AD1320:AE1320" si="1203">SUM(AD1318,AD1245)</f>
        <v>414072.34592919995</v>
      </c>
      <c r="AE1320" s="1167">
        <f t="shared" si="1203"/>
        <v>417668.07176920003</v>
      </c>
      <c r="AF1320" s="1948">
        <f t="shared" si="1198"/>
        <v>345260.76444068481</v>
      </c>
      <c r="AG1320" s="1167">
        <f t="shared" si="1198"/>
        <v>324790.68384000001</v>
      </c>
      <c r="AH1320" s="3134">
        <f t="shared" si="1198"/>
        <v>0</v>
      </c>
      <c r="AI1320" s="1167">
        <f t="shared" si="1198"/>
        <v>-1347.6730699999998</v>
      </c>
      <c r="AJ1320" s="1167">
        <f t="shared" si="1198"/>
        <v>-20470.080600684832</v>
      </c>
      <c r="AK1320" s="1167">
        <f t="shared" si="1198"/>
        <v>-180.85050000000001</v>
      </c>
      <c r="AL1320" s="1167">
        <f t="shared" si="1198"/>
        <v>-3613.30098</v>
      </c>
      <c r="AM1320" s="1167">
        <f t="shared" si="1198"/>
        <v>319829.70978999999</v>
      </c>
      <c r="AN1320" s="3700">
        <f t="shared" si="1198"/>
        <v>12078.650370000001</v>
      </c>
      <c r="AO1320" s="4137"/>
      <c r="AP1320" s="4138">
        <f t="shared" ref="AP1320" si="1204">SUM(AP1318,AP1245)</f>
        <v>2038.0074099999999</v>
      </c>
      <c r="AQ1320" s="4293"/>
    </row>
    <row r="1321" spans="1:44" x14ac:dyDescent="0.25">
      <c r="A1321" s="637">
        <v>1</v>
      </c>
      <c r="B1321" s="637">
        <v>1</v>
      </c>
      <c r="C1321" s="1099" t="s">
        <v>80</v>
      </c>
      <c r="D1321" s="1099"/>
      <c r="E1321" s="1099"/>
      <c r="F1321" s="1515">
        <f>F1254+F1164</f>
        <v>3573</v>
      </c>
      <c r="G1321" s="1515">
        <v>26</v>
      </c>
      <c r="H1321" s="1034">
        <f>H1254+H1164</f>
        <v>2981.8333333333339</v>
      </c>
      <c r="I1321" s="1034">
        <f>I1254+I1164</f>
        <v>2911</v>
      </c>
      <c r="J1321" s="1034">
        <f>I1321/H1321*100</f>
        <v>97.62450394052874</v>
      </c>
      <c r="K1321" s="3417">
        <f>K1254+K1164</f>
        <v>217</v>
      </c>
      <c r="L1321" s="1169">
        <f>N1321/F1321</f>
        <v>8.6747830954380074</v>
      </c>
      <c r="M1321" s="1170">
        <f>Q1321/I1321</f>
        <v>7.7509446925455174</v>
      </c>
      <c r="N1321" s="1034">
        <f>N1254+N1164</f>
        <v>30995</v>
      </c>
      <c r="O1321" s="1034">
        <v>259</v>
      </c>
      <c r="P1321" s="1034">
        <f>P1254+P1164</f>
        <v>25872.166666666664</v>
      </c>
      <c r="Q1321" s="1034">
        <f>Q1254+Q1164</f>
        <v>22563</v>
      </c>
      <c r="R1321" s="1034">
        <f>Q1321/P1321*100</f>
        <v>87.209549515889023</v>
      </c>
      <c r="S1321" s="1034">
        <f>S1254+S1164</f>
        <v>93</v>
      </c>
      <c r="T1321" s="944">
        <f>Q1321/$C$3*12/S1321</f>
        <v>291.13548387096779</v>
      </c>
      <c r="U1321" s="1914">
        <f t="shared" ref="U1321:Z1321" si="1205">SUM(U1254,U1164)</f>
        <v>132104.76894720001</v>
      </c>
      <c r="V1321" s="1914">
        <f t="shared" si="1205"/>
        <v>139635.13616640001</v>
      </c>
      <c r="W1321" s="1914">
        <f t="shared" si="1205"/>
        <v>139640.3912064</v>
      </c>
      <c r="X1321" s="1914">
        <f t="shared" si="1205"/>
        <v>156937.93342079999</v>
      </c>
      <c r="Y1321" s="1914">
        <f t="shared" si="1205"/>
        <v>157824.24846719997</v>
      </c>
      <c r="Z1321" s="1914">
        <f t="shared" si="1205"/>
        <v>157824.24846719997</v>
      </c>
      <c r="AA1321" s="1914">
        <f t="shared" ref="AA1321:AB1321" si="1206">SUM(AA1254,AA1164)</f>
        <v>157824.24846719997</v>
      </c>
      <c r="AB1321" s="1914">
        <f t="shared" si="1206"/>
        <v>161845.93057920001</v>
      </c>
      <c r="AC1321" s="1914">
        <f t="shared" ref="AC1321:AD1321" si="1207">SUM(AC1254,AC1164)</f>
        <v>162707.29732320001</v>
      </c>
      <c r="AD1321" s="1914">
        <f t="shared" si="1207"/>
        <v>162707.29732320001</v>
      </c>
      <c r="AE1321" s="1914">
        <f t="shared" ref="AE1321" si="1208">SUM(AE1254,AE1164)</f>
        <v>165663.25732320003</v>
      </c>
      <c r="AF1321" s="1914">
        <f t="shared" ref="AF1321:AN1321" si="1209">AF1254+AF1164</f>
        <v>135894.92341871519</v>
      </c>
      <c r="AG1321" s="1914">
        <f t="shared" si="1209"/>
        <v>128976.68553000002</v>
      </c>
      <c r="AH1321" s="3135">
        <f t="shared" si="1209"/>
        <v>0</v>
      </c>
      <c r="AI1321" s="1914">
        <f t="shared" si="1209"/>
        <v>-1347.6730699999998</v>
      </c>
      <c r="AJ1321" s="1914">
        <f t="shared" si="1209"/>
        <v>-6918.2378887151717</v>
      </c>
      <c r="AK1321" s="1914">
        <f t="shared" si="1209"/>
        <v>-179.72238000000002</v>
      </c>
      <c r="AL1321" s="1914">
        <f t="shared" si="1209"/>
        <v>-3240.1842100000003</v>
      </c>
      <c r="AM1321" s="1914">
        <f t="shared" si="1209"/>
        <v>124388.82825000001</v>
      </c>
      <c r="AN1321" s="3690">
        <f t="shared" si="1209"/>
        <v>11898.638370000001</v>
      </c>
      <c r="AO1321" s="3884">
        <f>AO1254+AO1164</f>
        <v>53</v>
      </c>
      <c r="AP1321" s="4139">
        <f t="shared" ref="AP1321" si="1210">AP1254+AP1164</f>
        <v>1871.02415</v>
      </c>
      <c r="AQ1321" s="4293"/>
    </row>
    <row r="1322" spans="1:44" x14ac:dyDescent="0.25">
      <c r="B1322" s="637">
        <v>1</v>
      </c>
      <c r="C1322" s="1099" t="s">
        <v>191</v>
      </c>
      <c r="D1322" s="1099"/>
      <c r="E1322" s="1099"/>
      <c r="F1322" s="1515">
        <f>F1250</f>
        <v>0</v>
      </c>
      <c r="G1322" s="1515">
        <v>0</v>
      </c>
      <c r="H1322" s="1034">
        <f>H1250</f>
        <v>0</v>
      </c>
      <c r="I1322" s="1034">
        <f>I1250</f>
        <v>0</v>
      </c>
      <c r="J1322" s="1034" t="e">
        <f>I1322/H1322*100</f>
        <v>#DIV/0!</v>
      </c>
      <c r="K1322" s="3417">
        <f>K1250</f>
        <v>0</v>
      </c>
      <c r="L1322" s="1169">
        <f>L1252</f>
        <v>10.5</v>
      </c>
      <c r="M1322" s="1170">
        <f>M1252</f>
        <v>2.6</v>
      </c>
      <c r="N1322" s="1034">
        <f t="shared" ref="N1322:AN1322" si="1211">N1250</f>
        <v>0</v>
      </c>
      <c r="O1322" s="1034">
        <v>0</v>
      </c>
      <c r="P1322" s="1034">
        <f t="shared" si="1211"/>
        <v>0</v>
      </c>
      <c r="Q1322" s="1034">
        <f t="shared" si="1211"/>
        <v>0</v>
      </c>
      <c r="R1322" s="1034" t="e">
        <f t="shared" si="1211"/>
        <v>#DIV/0!</v>
      </c>
      <c r="S1322" s="1034">
        <f t="shared" si="1211"/>
        <v>0</v>
      </c>
      <c r="T1322" s="944" t="e">
        <f t="shared" si="1211"/>
        <v>#DIV/0!</v>
      </c>
      <c r="U1322" s="1914">
        <f t="shared" si="1211"/>
        <v>0</v>
      </c>
      <c r="V1322" s="1914">
        <f t="shared" ref="V1322:W1322" si="1212">V1250</f>
        <v>0</v>
      </c>
      <c r="W1322" s="1914">
        <f t="shared" si="1212"/>
        <v>0</v>
      </c>
      <c r="X1322" s="1914">
        <f t="shared" ref="X1322:Y1322" si="1213">X1250</f>
        <v>0</v>
      </c>
      <c r="Y1322" s="1914">
        <f t="shared" si="1213"/>
        <v>0</v>
      </c>
      <c r="Z1322" s="1914">
        <f t="shared" ref="Z1322:AA1322" si="1214">Z1250</f>
        <v>0</v>
      </c>
      <c r="AA1322" s="1914">
        <f t="shared" si="1214"/>
        <v>0</v>
      </c>
      <c r="AB1322" s="1914">
        <f t="shared" ref="AB1322:AC1322" si="1215">AB1250</f>
        <v>0</v>
      </c>
      <c r="AC1322" s="1914">
        <f t="shared" si="1215"/>
        <v>0</v>
      </c>
      <c r="AD1322" s="1914">
        <f t="shared" ref="AD1322:AE1322" si="1216">AD1250</f>
        <v>0</v>
      </c>
      <c r="AE1322" s="1914">
        <f t="shared" si="1216"/>
        <v>0</v>
      </c>
      <c r="AF1322" s="1914">
        <f t="shared" si="1211"/>
        <v>0</v>
      </c>
      <c r="AG1322" s="1914">
        <f t="shared" si="1211"/>
        <v>0</v>
      </c>
      <c r="AH1322" s="3135">
        <f t="shared" si="1211"/>
        <v>0</v>
      </c>
      <c r="AI1322" s="1914">
        <f t="shared" si="1211"/>
        <v>0</v>
      </c>
      <c r="AJ1322" s="1914">
        <f t="shared" si="1211"/>
        <v>0</v>
      </c>
      <c r="AK1322" s="1914">
        <f t="shared" si="1211"/>
        <v>0</v>
      </c>
      <c r="AL1322" s="1914">
        <f t="shared" si="1211"/>
        <v>0</v>
      </c>
      <c r="AM1322" s="1914">
        <f t="shared" si="1211"/>
        <v>0</v>
      </c>
      <c r="AN1322" s="3690">
        <f t="shared" si="1211"/>
        <v>0</v>
      </c>
      <c r="AO1322" s="3884">
        <f>AO1250</f>
        <v>0</v>
      </c>
      <c r="AP1322" s="4139">
        <f t="shared" ref="AP1322" si="1217">AP1250</f>
        <v>0</v>
      </c>
      <c r="AQ1322" s="4293"/>
    </row>
    <row r="1323" spans="1:44" x14ac:dyDescent="0.25">
      <c r="A1323" s="637">
        <v>1</v>
      </c>
      <c r="B1323" s="637">
        <v>1</v>
      </c>
      <c r="C1323" s="1163" t="s">
        <v>14</v>
      </c>
      <c r="D1323" s="1163"/>
      <c r="E1323" s="1099"/>
      <c r="F1323" s="1515"/>
      <c r="G1323" s="1515">
        <v>0</v>
      </c>
      <c r="H1323" s="1034"/>
      <c r="I1323" s="1034"/>
      <c r="J1323" s="1034"/>
      <c r="K1323" s="3417"/>
      <c r="L1323" s="1170"/>
      <c r="M1323" s="1170"/>
      <c r="N1323" s="1034"/>
      <c r="O1323" s="1034">
        <v>0</v>
      </c>
      <c r="P1323" s="1034"/>
      <c r="Q1323" s="1034"/>
      <c r="R1323" s="1034"/>
      <c r="S1323" s="1034"/>
      <c r="T1323" s="944"/>
      <c r="U1323" s="1914"/>
      <c r="V1323" s="1914"/>
      <c r="W1323" s="1914"/>
      <c r="X1323" s="1914"/>
      <c r="Y1323" s="1914"/>
      <c r="Z1323" s="1914"/>
      <c r="AA1323" s="1914"/>
      <c r="AB1323" s="1914"/>
      <c r="AC1323" s="1914"/>
      <c r="AD1323" s="1914"/>
      <c r="AE1323" s="1914"/>
      <c r="AF1323" s="1914"/>
      <c r="AG1323" s="1914"/>
      <c r="AH1323" s="3135"/>
      <c r="AI1323" s="1914"/>
      <c r="AJ1323" s="1914"/>
      <c r="AK1323" s="1914"/>
      <c r="AL1323" s="1914"/>
      <c r="AM1323" s="1914"/>
      <c r="AN1323" s="3690"/>
      <c r="AO1323" s="3884"/>
      <c r="AP1323" s="4139"/>
      <c r="AQ1323" s="4293"/>
    </row>
    <row r="1324" spans="1:44" x14ac:dyDescent="0.25">
      <c r="A1324" s="637">
        <v>1</v>
      </c>
      <c r="B1324" s="637">
        <v>1</v>
      </c>
      <c r="C1324" s="2609" t="s">
        <v>408</v>
      </c>
      <c r="D1324" s="1058"/>
      <c r="E1324" s="1099"/>
      <c r="F1324" s="1515"/>
      <c r="G1324" s="1515">
        <v>0</v>
      </c>
      <c r="H1324" s="1034"/>
      <c r="I1324" s="1034"/>
      <c r="J1324" s="1034"/>
      <c r="K1324" s="3417"/>
      <c r="L1324" s="1170"/>
      <c r="M1324" s="1170"/>
      <c r="N1324" s="1034"/>
      <c r="O1324" s="1034">
        <v>0</v>
      </c>
      <c r="P1324" s="1034"/>
      <c r="Q1324" s="1034"/>
      <c r="R1324" s="1034"/>
      <c r="S1324" s="1034"/>
      <c r="T1324" s="944"/>
      <c r="U1324" s="1914">
        <f t="shared" ref="U1324:AN1324" si="1218">U1256+U1166</f>
        <v>182631.40708999999</v>
      </c>
      <c r="V1324" s="1914">
        <f t="shared" ref="V1324:W1324" si="1219">V1256+V1166</f>
        <v>182631.40708999999</v>
      </c>
      <c r="W1324" s="1914">
        <f t="shared" si="1219"/>
        <v>182631.40708999999</v>
      </c>
      <c r="X1324" s="1914">
        <f t="shared" ref="X1324:Y1324" si="1220">X1256+X1166</f>
        <v>182631.40708999999</v>
      </c>
      <c r="Y1324" s="1914">
        <f t="shared" si="1220"/>
        <v>181332.49160999997</v>
      </c>
      <c r="Z1324" s="1914">
        <f t="shared" ref="Z1324:AA1324" si="1221">Z1256+Z1166</f>
        <v>181332.49160999997</v>
      </c>
      <c r="AA1324" s="1914">
        <f t="shared" si="1221"/>
        <v>181332.49160999997</v>
      </c>
      <c r="AB1324" s="1914">
        <f t="shared" ref="AB1324:AC1324" si="1222">AB1256+AB1166</f>
        <v>181332.49160999997</v>
      </c>
      <c r="AC1324" s="1914">
        <f t="shared" si="1222"/>
        <v>181332.49160999997</v>
      </c>
      <c r="AD1324" s="1914">
        <f t="shared" ref="AD1324:AE1324" si="1223">AD1256+AD1166</f>
        <v>181332.49160999997</v>
      </c>
      <c r="AE1324" s="1914">
        <f t="shared" si="1223"/>
        <v>181332.49160999997</v>
      </c>
      <c r="AF1324" s="1914">
        <f t="shared" si="1218"/>
        <v>150893.92376166664</v>
      </c>
      <c r="AG1324" s="1914">
        <f t="shared" si="1218"/>
        <v>149257.57317000002</v>
      </c>
      <c r="AH1324" s="3135">
        <f t="shared" si="1218"/>
        <v>0</v>
      </c>
      <c r="AI1324" s="1914">
        <f t="shared" si="1218"/>
        <v>0</v>
      </c>
      <c r="AJ1324" s="1914">
        <f t="shared" si="1218"/>
        <v>-1636.3505916666272</v>
      </c>
      <c r="AK1324" s="1914">
        <f t="shared" si="1218"/>
        <v>0</v>
      </c>
      <c r="AL1324" s="1914">
        <f t="shared" si="1218"/>
        <v>-157.45832999999996</v>
      </c>
      <c r="AM1324" s="1914">
        <f t="shared" si="1218"/>
        <v>149100.11484000002</v>
      </c>
      <c r="AN1324" s="3690">
        <f t="shared" si="1218"/>
        <v>0</v>
      </c>
      <c r="AO1324" s="3884"/>
      <c r="AP1324" s="4139">
        <f t="shared" ref="AP1324" si="1224">AP1256+AP1166</f>
        <v>0</v>
      </c>
      <c r="AQ1324" s="4293"/>
    </row>
    <row r="1325" spans="1:44" x14ac:dyDescent="0.25">
      <c r="B1325" s="637">
        <v>1</v>
      </c>
      <c r="C1325" s="2609" t="s">
        <v>345</v>
      </c>
      <c r="D1325" s="1058"/>
      <c r="E1325" s="1099"/>
      <c r="F1325" s="1515"/>
      <c r="G1325" s="1515">
        <v>0</v>
      </c>
      <c r="H1325" s="1034"/>
      <c r="I1325" s="1034"/>
      <c r="J1325" s="1034"/>
      <c r="K1325" s="3417"/>
      <c r="L1325" s="1170"/>
      <c r="M1325" s="1170"/>
      <c r="N1325" s="1034"/>
      <c r="O1325" s="1034">
        <v>0</v>
      </c>
      <c r="P1325" s="1034"/>
      <c r="Q1325" s="1034"/>
      <c r="R1325" s="1034"/>
      <c r="S1325" s="1034"/>
      <c r="T1325" s="944"/>
      <c r="U1325" s="1914">
        <f t="shared" ref="U1325:AN1325" si="1225">U1167</f>
        <v>3226.1543999999999</v>
      </c>
      <c r="V1325" s="1914">
        <f t="shared" ref="V1325:W1325" si="1226">V1167</f>
        <v>3226.1543999999999</v>
      </c>
      <c r="W1325" s="1914">
        <f t="shared" si="1226"/>
        <v>3226.1543999999999</v>
      </c>
      <c r="X1325" s="1914">
        <f t="shared" ref="X1325:Y1325" si="1227">X1167</f>
        <v>3226.1543999999999</v>
      </c>
      <c r="Y1325" s="1914">
        <f t="shared" si="1227"/>
        <v>3226.1543999999999</v>
      </c>
      <c r="Z1325" s="1914">
        <f t="shared" ref="Z1325:AA1325" si="1228">Z1167</f>
        <v>3226.1543999999999</v>
      </c>
      <c r="AA1325" s="1914">
        <f t="shared" si="1228"/>
        <v>3226.1543999999999</v>
      </c>
      <c r="AB1325" s="1914">
        <f t="shared" ref="AB1325:AC1325" si="1229">AB1167</f>
        <v>3226.1543999999999</v>
      </c>
      <c r="AC1325" s="1914">
        <f t="shared" si="1229"/>
        <v>3226.1543999999999</v>
      </c>
      <c r="AD1325" s="1914">
        <f t="shared" ref="AD1325:AE1325" si="1230">AD1167</f>
        <v>3226.1543999999999</v>
      </c>
      <c r="AE1325" s="1914">
        <f t="shared" si="1230"/>
        <v>3226.1543999999999</v>
      </c>
      <c r="AF1325" s="1914">
        <f t="shared" si="1225"/>
        <v>2688.462</v>
      </c>
      <c r="AG1325" s="1914">
        <f t="shared" si="1225"/>
        <v>2688.4620000000004</v>
      </c>
      <c r="AH1325" s="3135">
        <f t="shared" si="1225"/>
        <v>0</v>
      </c>
      <c r="AI1325" s="1914">
        <f t="shared" si="1225"/>
        <v>0</v>
      </c>
      <c r="AJ1325" s="1914">
        <f t="shared" si="1225"/>
        <v>0</v>
      </c>
      <c r="AK1325" s="1914">
        <f t="shared" si="1225"/>
        <v>0</v>
      </c>
      <c r="AL1325" s="1914">
        <f t="shared" si="1225"/>
        <v>0</v>
      </c>
      <c r="AM1325" s="1914">
        <f t="shared" si="1225"/>
        <v>2688.4620000000004</v>
      </c>
      <c r="AN1325" s="3690">
        <f t="shared" si="1225"/>
        <v>0</v>
      </c>
      <c r="AO1325" s="3884"/>
      <c r="AP1325" s="4139">
        <f t="shared" ref="AP1325" si="1231">AP1167</f>
        <v>0</v>
      </c>
      <c r="AQ1325" s="4293"/>
    </row>
    <row r="1326" spans="1:44" ht="29.25" x14ac:dyDescent="0.25">
      <c r="B1326" s="637">
        <v>1</v>
      </c>
      <c r="C1326" s="2602" t="s">
        <v>304</v>
      </c>
      <c r="D1326" s="1058"/>
      <c r="E1326" s="1099"/>
      <c r="F1326" s="1515">
        <f t="shared" ref="F1326:F1349" si="1232">F1257+F1168</f>
        <v>59526</v>
      </c>
      <c r="G1326" s="1515">
        <v>0</v>
      </c>
      <c r="H1326" s="1034">
        <f>H1257+H1168</f>
        <v>49605</v>
      </c>
      <c r="I1326" s="1034">
        <f>I1257+I1168</f>
        <v>37796.400000000001</v>
      </c>
      <c r="J1326" s="1034">
        <f>I1326/H1326*100</f>
        <v>76.194738433625645</v>
      </c>
      <c r="K1326" s="3417">
        <f>K1257+K1168</f>
        <v>3</v>
      </c>
      <c r="L1326" s="1170"/>
      <c r="M1326" s="1170"/>
      <c r="N1326" s="1034"/>
      <c r="O1326" s="1034">
        <v>0</v>
      </c>
      <c r="P1326" s="1034"/>
      <c r="Q1326" s="1034"/>
      <c r="R1326" s="1034"/>
      <c r="S1326" s="1034"/>
      <c r="T1326" s="944"/>
      <c r="U1326" s="1914"/>
      <c r="V1326" s="1914"/>
      <c r="W1326" s="1914"/>
      <c r="X1326" s="1914"/>
      <c r="Y1326" s="1914"/>
      <c r="Z1326" s="1914"/>
      <c r="AA1326" s="1914"/>
      <c r="AB1326" s="1914"/>
      <c r="AC1326" s="1914"/>
      <c r="AD1326" s="1914"/>
      <c r="AE1326" s="1914"/>
      <c r="AF1326" s="1914"/>
      <c r="AG1326" s="1914"/>
      <c r="AH1326" s="3135"/>
      <c r="AI1326" s="1914"/>
      <c r="AJ1326" s="1914"/>
      <c r="AK1326" s="1914"/>
      <c r="AL1326" s="1914"/>
      <c r="AM1326" s="1914"/>
      <c r="AN1326" s="3690"/>
      <c r="AO1326" s="3884">
        <f>AO1257+AO1168</f>
        <v>0</v>
      </c>
      <c r="AP1326" s="4139"/>
      <c r="AQ1326" s="4293"/>
    </row>
    <row r="1327" spans="1:44" ht="30" x14ac:dyDescent="0.25">
      <c r="B1327" s="637">
        <v>1</v>
      </c>
      <c r="C1327" s="2603" t="s">
        <v>211</v>
      </c>
      <c r="D1327" s="1058"/>
      <c r="E1327" s="1099"/>
      <c r="F1327" s="1516">
        <f t="shared" si="1232"/>
        <v>0</v>
      </c>
      <c r="G1327" s="1516">
        <v>0</v>
      </c>
      <c r="H1327" s="1175"/>
      <c r="I1327" s="1175"/>
      <c r="J1327" s="1034"/>
      <c r="K1327" s="3413"/>
      <c r="L1327" s="1170"/>
      <c r="M1327" s="1170"/>
      <c r="N1327" s="1034"/>
      <c r="O1327" s="1034">
        <v>0</v>
      </c>
      <c r="P1327" s="1034"/>
      <c r="Q1327" s="1034"/>
      <c r="R1327" s="1034"/>
      <c r="S1327" s="1034"/>
      <c r="T1327" s="944"/>
      <c r="U1327" s="1914"/>
      <c r="V1327" s="1914"/>
      <c r="W1327" s="1914"/>
      <c r="X1327" s="1914"/>
      <c r="Y1327" s="1914"/>
      <c r="Z1327" s="1914"/>
      <c r="AA1327" s="1914"/>
      <c r="AB1327" s="1914"/>
      <c r="AC1327" s="1914"/>
      <c r="AD1327" s="1914"/>
      <c r="AE1327" s="1914"/>
      <c r="AF1327" s="1914"/>
      <c r="AG1327" s="1914"/>
      <c r="AH1327" s="3135"/>
      <c r="AI1327" s="1914"/>
      <c r="AJ1327" s="1914"/>
      <c r="AK1327" s="1914"/>
      <c r="AL1327" s="1914"/>
      <c r="AM1327" s="1914"/>
      <c r="AN1327" s="3690"/>
      <c r="AO1327" s="3879"/>
      <c r="AP1327" s="4139"/>
      <c r="AQ1327" s="4293"/>
    </row>
    <row r="1328" spans="1:44" ht="30" x14ac:dyDescent="0.25">
      <c r="B1328" s="637">
        <v>1</v>
      </c>
      <c r="C1328" s="2603" t="s">
        <v>212</v>
      </c>
      <c r="D1328" s="1058"/>
      <c r="E1328" s="1099"/>
      <c r="F1328" s="1516">
        <f t="shared" si="1232"/>
        <v>6600</v>
      </c>
      <c r="G1328" s="1516">
        <v>0</v>
      </c>
      <c r="H1328" s="1175">
        <f t="shared" ref="H1328:I1333" si="1233">H1259+H1170</f>
        <v>5500</v>
      </c>
      <c r="I1328" s="1175">
        <f t="shared" si="1233"/>
        <v>3247</v>
      </c>
      <c r="J1328" s="1034">
        <f t="shared" ref="J1328:J1341" si="1234">I1328/H1328*100</f>
        <v>59.036363636363632</v>
      </c>
      <c r="K1328" s="3413">
        <f t="shared" ref="K1328:K1341" si="1235">K1259+K1170</f>
        <v>0</v>
      </c>
      <c r="L1328" s="1170"/>
      <c r="M1328" s="1170"/>
      <c r="N1328" s="1034"/>
      <c r="O1328" s="1034">
        <v>0</v>
      </c>
      <c r="P1328" s="1034"/>
      <c r="Q1328" s="1034"/>
      <c r="R1328" s="1034"/>
      <c r="S1328" s="1034"/>
      <c r="T1328" s="944"/>
      <c r="U1328" s="1914"/>
      <c r="V1328" s="1914"/>
      <c r="W1328" s="1914"/>
      <c r="X1328" s="1914"/>
      <c r="Y1328" s="1914"/>
      <c r="Z1328" s="1914"/>
      <c r="AA1328" s="1914"/>
      <c r="AB1328" s="1914"/>
      <c r="AC1328" s="1914"/>
      <c r="AD1328" s="1914"/>
      <c r="AE1328" s="1914"/>
      <c r="AF1328" s="1914"/>
      <c r="AG1328" s="1914"/>
      <c r="AH1328" s="3135"/>
      <c r="AI1328" s="1914"/>
      <c r="AJ1328" s="1914"/>
      <c r="AK1328" s="1914"/>
      <c r="AL1328" s="1914"/>
      <c r="AM1328" s="1914"/>
      <c r="AN1328" s="3690"/>
      <c r="AO1328" s="3879">
        <f t="shared" ref="AO1328" si="1236">AO1259+AO1170</f>
        <v>0</v>
      </c>
      <c r="AP1328" s="4139"/>
      <c r="AQ1328" s="4293"/>
    </row>
    <row r="1329" spans="2:43" ht="30" x14ac:dyDescent="0.25">
      <c r="B1329" s="637">
        <v>1</v>
      </c>
      <c r="C1329" s="2604" t="s">
        <v>305</v>
      </c>
      <c r="D1329" s="1058"/>
      <c r="E1329" s="1099"/>
      <c r="F1329" s="1516">
        <f t="shared" si="1232"/>
        <v>21023</v>
      </c>
      <c r="G1329" s="1516">
        <v>0</v>
      </c>
      <c r="H1329" s="1175">
        <f t="shared" si="1233"/>
        <v>17519.166666666668</v>
      </c>
      <c r="I1329" s="1175">
        <f t="shared" si="1233"/>
        <v>13346.4</v>
      </c>
      <c r="J1329" s="1034">
        <f t="shared" si="1234"/>
        <v>76.181705750844316</v>
      </c>
      <c r="K1329" s="3413">
        <f t="shared" si="1235"/>
        <v>3</v>
      </c>
      <c r="L1329" s="1170"/>
      <c r="M1329" s="1170"/>
      <c r="N1329" s="1034"/>
      <c r="O1329" s="1034">
        <v>0</v>
      </c>
      <c r="P1329" s="1034"/>
      <c r="Q1329" s="1034"/>
      <c r="R1329" s="1034"/>
      <c r="S1329" s="1034"/>
      <c r="T1329" s="944"/>
      <c r="U1329" s="1914"/>
      <c r="V1329" s="1914"/>
      <c r="W1329" s="1914"/>
      <c r="X1329" s="1914"/>
      <c r="Y1329" s="1914"/>
      <c r="Z1329" s="1914"/>
      <c r="AA1329" s="1914"/>
      <c r="AB1329" s="1914"/>
      <c r="AC1329" s="1914"/>
      <c r="AD1329" s="1914"/>
      <c r="AE1329" s="1914"/>
      <c r="AF1329" s="1914"/>
      <c r="AG1329" s="1914"/>
      <c r="AH1329" s="3135"/>
      <c r="AI1329" s="1914"/>
      <c r="AJ1329" s="1914"/>
      <c r="AK1329" s="1914"/>
      <c r="AL1329" s="1914"/>
      <c r="AM1329" s="1914"/>
      <c r="AN1329" s="3690"/>
      <c r="AO1329" s="3879">
        <f t="shared" ref="AO1329" si="1237">AO1260+AO1171</f>
        <v>0</v>
      </c>
      <c r="AP1329" s="4139"/>
      <c r="AQ1329" s="4293"/>
    </row>
    <row r="1330" spans="2:43" x14ac:dyDescent="0.25">
      <c r="B1330" s="637">
        <v>1</v>
      </c>
      <c r="C1330" s="2605" t="s">
        <v>306</v>
      </c>
      <c r="D1330" s="1058"/>
      <c r="E1330" s="1099"/>
      <c r="F1330" s="1516">
        <f t="shared" si="1232"/>
        <v>20923</v>
      </c>
      <c r="G1330" s="1516">
        <v>0</v>
      </c>
      <c r="H1330" s="1175">
        <f t="shared" si="1233"/>
        <v>17435.833333333336</v>
      </c>
      <c r="I1330" s="1175">
        <f t="shared" si="1233"/>
        <v>13313</v>
      </c>
      <c r="J1330" s="1034">
        <f t="shared" si="1234"/>
        <v>76.354251302394488</v>
      </c>
      <c r="K1330" s="3413">
        <f t="shared" si="1235"/>
        <v>3</v>
      </c>
      <c r="L1330" s="1170"/>
      <c r="M1330" s="1170"/>
      <c r="N1330" s="1034"/>
      <c r="O1330" s="1034">
        <v>0</v>
      </c>
      <c r="P1330" s="1034"/>
      <c r="Q1330" s="1034"/>
      <c r="R1330" s="1034"/>
      <c r="S1330" s="1034"/>
      <c r="T1330" s="944"/>
      <c r="U1330" s="1914"/>
      <c r="V1330" s="1914"/>
      <c r="W1330" s="1914"/>
      <c r="X1330" s="1914"/>
      <c r="Y1330" s="1914"/>
      <c r="Z1330" s="1914"/>
      <c r="AA1330" s="1914"/>
      <c r="AB1330" s="1914"/>
      <c r="AC1330" s="1914"/>
      <c r="AD1330" s="1914"/>
      <c r="AE1330" s="1914"/>
      <c r="AF1330" s="1914"/>
      <c r="AG1330" s="1914"/>
      <c r="AH1330" s="3135"/>
      <c r="AI1330" s="1914"/>
      <c r="AJ1330" s="1914"/>
      <c r="AK1330" s="1914"/>
      <c r="AL1330" s="1914"/>
      <c r="AM1330" s="1914"/>
      <c r="AN1330" s="3690"/>
      <c r="AO1330" s="3879">
        <f t="shared" ref="AO1330" si="1238">AO1261+AO1172</f>
        <v>0</v>
      </c>
      <c r="AP1330" s="4139"/>
      <c r="AQ1330" s="4293"/>
    </row>
    <row r="1331" spans="2:43" ht="30" x14ac:dyDescent="0.25">
      <c r="B1331" s="637">
        <v>1</v>
      </c>
      <c r="C1331" s="2605" t="s">
        <v>307</v>
      </c>
      <c r="D1331" s="1058"/>
      <c r="E1331" s="1099"/>
      <c r="F1331" s="1516">
        <f t="shared" si="1232"/>
        <v>400</v>
      </c>
      <c r="G1331" s="1516">
        <v>0</v>
      </c>
      <c r="H1331" s="1175">
        <f t="shared" si="1233"/>
        <v>333.33333333333337</v>
      </c>
      <c r="I1331" s="1175">
        <f t="shared" si="1233"/>
        <v>133.60000000000002</v>
      </c>
      <c r="J1331" s="1034">
        <f t="shared" si="1234"/>
        <v>40.080000000000005</v>
      </c>
      <c r="K1331" s="3413">
        <f t="shared" si="1235"/>
        <v>0</v>
      </c>
      <c r="L1331" s="1170"/>
      <c r="M1331" s="1170"/>
      <c r="N1331" s="1034"/>
      <c r="O1331" s="1034">
        <v>0</v>
      </c>
      <c r="P1331" s="1034"/>
      <c r="Q1331" s="1034"/>
      <c r="R1331" s="1034"/>
      <c r="S1331" s="1034"/>
      <c r="T1331" s="944"/>
      <c r="U1331" s="1914"/>
      <c r="V1331" s="1914"/>
      <c r="W1331" s="1914"/>
      <c r="X1331" s="1914"/>
      <c r="Y1331" s="1914"/>
      <c r="Z1331" s="1914"/>
      <c r="AA1331" s="1914"/>
      <c r="AB1331" s="1914"/>
      <c r="AC1331" s="1914"/>
      <c r="AD1331" s="1914"/>
      <c r="AE1331" s="1914"/>
      <c r="AF1331" s="1914"/>
      <c r="AG1331" s="1914"/>
      <c r="AH1331" s="3135"/>
      <c r="AI1331" s="1914"/>
      <c r="AJ1331" s="1914"/>
      <c r="AK1331" s="1914"/>
      <c r="AL1331" s="1914"/>
      <c r="AM1331" s="1914"/>
      <c r="AN1331" s="3690"/>
      <c r="AO1331" s="3879">
        <f t="shared" ref="AO1331" si="1239">AO1262+AO1173</f>
        <v>0</v>
      </c>
      <c r="AP1331" s="4139"/>
      <c r="AQ1331" s="4293"/>
    </row>
    <row r="1332" spans="2:43" ht="60" x14ac:dyDescent="0.25">
      <c r="B1332" s="637">
        <v>1</v>
      </c>
      <c r="C1332" s="2605" t="s">
        <v>308</v>
      </c>
      <c r="D1332" s="1058"/>
      <c r="E1332" s="1099"/>
      <c r="F1332" s="1516">
        <f t="shared" si="1232"/>
        <v>3660</v>
      </c>
      <c r="G1332" s="1516">
        <v>0</v>
      </c>
      <c r="H1332" s="1175">
        <f t="shared" si="1233"/>
        <v>3050</v>
      </c>
      <c r="I1332" s="1175">
        <f t="shared" si="1233"/>
        <v>2787</v>
      </c>
      <c r="J1332" s="1034">
        <f t="shared" si="1234"/>
        <v>91.377049180327873</v>
      </c>
      <c r="K1332" s="3413">
        <f t="shared" si="1235"/>
        <v>0</v>
      </c>
      <c r="L1332" s="1170"/>
      <c r="M1332" s="1170"/>
      <c r="N1332" s="1034"/>
      <c r="O1332" s="1034">
        <v>0</v>
      </c>
      <c r="P1332" s="1034"/>
      <c r="Q1332" s="1034"/>
      <c r="R1332" s="1034"/>
      <c r="S1332" s="1034"/>
      <c r="T1332" s="944"/>
      <c r="U1332" s="1914"/>
      <c r="V1332" s="1914"/>
      <c r="W1332" s="1914"/>
      <c r="X1332" s="1914"/>
      <c r="Y1332" s="1914"/>
      <c r="Z1332" s="1914"/>
      <c r="AA1332" s="1914"/>
      <c r="AB1332" s="1914"/>
      <c r="AC1332" s="1914"/>
      <c r="AD1332" s="1914"/>
      <c r="AE1332" s="1914"/>
      <c r="AF1332" s="1914"/>
      <c r="AG1332" s="1914"/>
      <c r="AH1332" s="3135"/>
      <c r="AI1332" s="1914"/>
      <c r="AJ1332" s="1914"/>
      <c r="AK1332" s="1914"/>
      <c r="AL1332" s="1914"/>
      <c r="AM1332" s="1914"/>
      <c r="AN1332" s="3690"/>
      <c r="AO1332" s="3879">
        <f t="shared" ref="AO1332" si="1240">AO1263+AO1174</f>
        <v>0</v>
      </c>
      <c r="AP1332" s="4139"/>
      <c r="AQ1332" s="4293"/>
    </row>
    <row r="1333" spans="2:43" ht="45" x14ac:dyDescent="0.25">
      <c r="B1333" s="637">
        <v>1</v>
      </c>
      <c r="C1333" s="2605" t="s">
        <v>309</v>
      </c>
      <c r="D1333" s="1058"/>
      <c r="E1333" s="1099"/>
      <c r="F1333" s="1516">
        <f t="shared" si="1232"/>
        <v>26018</v>
      </c>
      <c r="G1333" s="1516">
        <v>0</v>
      </c>
      <c r="H1333" s="1175">
        <f t="shared" si="1233"/>
        <v>21681.666666666668</v>
      </c>
      <c r="I1333" s="1175">
        <f t="shared" si="1233"/>
        <v>16988</v>
      </c>
      <c r="J1333" s="1034">
        <f t="shared" si="1234"/>
        <v>78.351910216004299</v>
      </c>
      <c r="K1333" s="3413">
        <f t="shared" si="1235"/>
        <v>0</v>
      </c>
      <c r="L1333" s="1170"/>
      <c r="M1333" s="1170"/>
      <c r="N1333" s="1034"/>
      <c r="O1333" s="1034">
        <v>0</v>
      </c>
      <c r="P1333" s="1034"/>
      <c r="Q1333" s="1034"/>
      <c r="R1333" s="1034"/>
      <c r="S1333" s="1034"/>
      <c r="T1333" s="944"/>
      <c r="U1333" s="1914"/>
      <c r="V1333" s="1914"/>
      <c r="W1333" s="1914"/>
      <c r="X1333" s="1914"/>
      <c r="Y1333" s="1914"/>
      <c r="Z1333" s="1914"/>
      <c r="AA1333" s="1914"/>
      <c r="AB1333" s="1914"/>
      <c r="AC1333" s="1914"/>
      <c r="AD1333" s="1914"/>
      <c r="AE1333" s="1914"/>
      <c r="AF1333" s="1914"/>
      <c r="AG1333" s="1914"/>
      <c r="AH1333" s="3135"/>
      <c r="AI1333" s="1914"/>
      <c r="AJ1333" s="1914"/>
      <c r="AK1333" s="1914"/>
      <c r="AL1333" s="1914"/>
      <c r="AM1333" s="1914"/>
      <c r="AN1333" s="3690"/>
      <c r="AO1333" s="3879">
        <f t="shared" ref="AO1333" si="1241">AO1264+AO1175</f>
        <v>0</v>
      </c>
      <c r="AP1333" s="4139"/>
      <c r="AQ1333" s="4293"/>
    </row>
    <row r="1334" spans="2:43" ht="30" x14ac:dyDescent="0.25">
      <c r="B1334" s="637">
        <v>1</v>
      </c>
      <c r="C1334" s="2605" t="s">
        <v>406</v>
      </c>
      <c r="D1334" s="1058"/>
      <c r="E1334" s="1099"/>
      <c r="F1334" s="1516">
        <f t="shared" si="1232"/>
        <v>2225</v>
      </c>
      <c r="G1334" s="1516">
        <v>0</v>
      </c>
      <c r="H1334" s="1175">
        <f t="shared" ref="H1334:I1334" si="1242">H1265+H1176</f>
        <v>1854.1666666666665</v>
      </c>
      <c r="I1334" s="1175">
        <f t="shared" si="1242"/>
        <v>1428</v>
      </c>
      <c r="J1334" s="1034">
        <f t="shared" si="1234"/>
        <v>77.015730337078665</v>
      </c>
      <c r="K1334" s="3413">
        <f t="shared" si="1235"/>
        <v>0</v>
      </c>
      <c r="L1334" s="1170"/>
      <c r="M1334" s="1170"/>
      <c r="N1334" s="1034"/>
      <c r="O1334" s="1034">
        <v>0</v>
      </c>
      <c r="P1334" s="1034"/>
      <c r="Q1334" s="1034"/>
      <c r="R1334" s="1034"/>
      <c r="S1334" s="1034"/>
      <c r="T1334" s="944"/>
      <c r="U1334" s="1914"/>
      <c r="V1334" s="1914"/>
      <c r="W1334" s="1914"/>
      <c r="X1334" s="1914"/>
      <c r="Y1334" s="1914"/>
      <c r="Z1334" s="1914"/>
      <c r="AA1334" s="1914"/>
      <c r="AB1334" s="1914"/>
      <c r="AC1334" s="1914"/>
      <c r="AD1334" s="1914"/>
      <c r="AE1334" s="1914"/>
      <c r="AF1334" s="1914"/>
      <c r="AG1334" s="1914"/>
      <c r="AH1334" s="3135"/>
      <c r="AI1334" s="1914"/>
      <c r="AJ1334" s="1914"/>
      <c r="AK1334" s="1914"/>
      <c r="AL1334" s="1914"/>
      <c r="AM1334" s="1914"/>
      <c r="AN1334" s="3690"/>
      <c r="AO1334" s="3879">
        <f t="shared" ref="AO1334" si="1243">AO1265+AO1176</f>
        <v>0</v>
      </c>
      <c r="AP1334" s="4139"/>
      <c r="AQ1334" s="4293"/>
    </row>
    <row r="1335" spans="2:43" ht="29.25" x14ac:dyDescent="0.25">
      <c r="B1335" s="637">
        <v>1</v>
      </c>
      <c r="C1335" s="2606" t="s">
        <v>135</v>
      </c>
      <c r="D1335" s="1058"/>
      <c r="E1335" s="1099"/>
      <c r="F1335" s="1516">
        <f t="shared" si="1232"/>
        <v>112811.06382978724</v>
      </c>
      <c r="G1335" s="1516">
        <v>0</v>
      </c>
      <c r="H1335" s="1175">
        <f t="shared" ref="H1335:I1341" si="1244">H1266+H1177</f>
        <v>94009.219858156051</v>
      </c>
      <c r="I1335" s="1175">
        <f t="shared" si="1244"/>
        <v>26972.627659574468</v>
      </c>
      <c r="J1335" s="1034">
        <f t="shared" si="1234"/>
        <v>28.691470581578681</v>
      </c>
      <c r="K1335" s="3413">
        <f t="shared" si="1235"/>
        <v>2</v>
      </c>
      <c r="L1335" s="1170"/>
      <c r="M1335" s="1170"/>
      <c r="N1335" s="1034"/>
      <c r="O1335" s="1034">
        <v>0</v>
      </c>
      <c r="P1335" s="1034"/>
      <c r="Q1335" s="1034"/>
      <c r="R1335" s="1034"/>
      <c r="S1335" s="1034"/>
      <c r="T1335" s="944"/>
      <c r="U1335" s="1914"/>
      <c r="V1335" s="1914"/>
      <c r="W1335" s="1914"/>
      <c r="X1335" s="1914"/>
      <c r="Y1335" s="1914"/>
      <c r="Z1335" s="1914"/>
      <c r="AA1335" s="1914"/>
      <c r="AB1335" s="1914"/>
      <c r="AC1335" s="1914"/>
      <c r="AD1335" s="1914"/>
      <c r="AE1335" s="1914"/>
      <c r="AF1335" s="1914"/>
      <c r="AG1335" s="1914"/>
      <c r="AH1335" s="3135"/>
      <c r="AI1335" s="1914"/>
      <c r="AJ1335" s="1914"/>
      <c r="AK1335" s="1914"/>
      <c r="AL1335" s="1914"/>
      <c r="AM1335" s="1914"/>
      <c r="AN1335" s="3690"/>
      <c r="AO1335" s="3879">
        <f t="shared" ref="AO1335" si="1245">AO1266+AO1177</f>
        <v>0</v>
      </c>
      <c r="AP1335" s="4139"/>
      <c r="AQ1335" s="4293"/>
    </row>
    <row r="1336" spans="2:43" x14ac:dyDescent="0.25">
      <c r="B1336" s="637">
        <v>1</v>
      </c>
      <c r="C1336" s="2607" t="s">
        <v>247</v>
      </c>
      <c r="D1336" s="1058"/>
      <c r="E1336" s="1099"/>
      <c r="F1336" s="1516">
        <f t="shared" si="1232"/>
        <v>107590</v>
      </c>
      <c r="G1336" s="1516">
        <v>0</v>
      </c>
      <c r="H1336" s="1175">
        <f t="shared" si="1244"/>
        <v>89658.333333333343</v>
      </c>
      <c r="I1336" s="1175">
        <f t="shared" si="1244"/>
        <v>23405</v>
      </c>
      <c r="J1336" s="1034">
        <f t="shared" si="1234"/>
        <v>26.104656566595409</v>
      </c>
      <c r="K1336" s="3413">
        <f t="shared" si="1235"/>
        <v>2</v>
      </c>
      <c r="L1336" s="1170"/>
      <c r="M1336" s="1170"/>
      <c r="N1336" s="1034"/>
      <c r="O1336" s="1034">
        <v>0</v>
      </c>
      <c r="P1336" s="1034"/>
      <c r="Q1336" s="1034"/>
      <c r="R1336" s="1034"/>
      <c r="S1336" s="1034"/>
      <c r="T1336" s="944"/>
      <c r="U1336" s="1914"/>
      <c r="V1336" s="1914"/>
      <c r="W1336" s="1914"/>
      <c r="X1336" s="1914"/>
      <c r="Y1336" s="1914"/>
      <c r="Z1336" s="1914"/>
      <c r="AA1336" s="1914"/>
      <c r="AB1336" s="1914"/>
      <c r="AC1336" s="1914"/>
      <c r="AD1336" s="1914"/>
      <c r="AE1336" s="1914"/>
      <c r="AF1336" s="1914"/>
      <c r="AG1336" s="1914"/>
      <c r="AH1336" s="3135"/>
      <c r="AI1336" s="1914"/>
      <c r="AJ1336" s="1914"/>
      <c r="AK1336" s="1914"/>
      <c r="AL1336" s="1914"/>
      <c r="AM1336" s="1914"/>
      <c r="AN1336" s="3690"/>
      <c r="AO1336" s="3879">
        <f t="shared" ref="AO1336" si="1246">AO1267+AO1178</f>
        <v>0</v>
      </c>
      <c r="AP1336" s="4139"/>
      <c r="AQ1336" s="4293"/>
    </row>
    <row r="1337" spans="2:43" x14ac:dyDescent="0.25">
      <c r="B1337" s="637">
        <v>1</v>
      </c>
      <c r="C1337" s="2607" t="s">
        <v>310</v>
      </c>
      <c r="D1337" s="1058"/>
      <c r="E1337" s="1099"/>
      <c r="F1337" s="1516">
        <f t="shared" si="1232"/>
        <v>5221.0638297872338</v>
      </c>
      <c r="G1337" s="1516">
        <v>0</v>
      </c>
      <c r="H1337" s="1175">
        <f t="shared" si="1244"/>
        <v>4350.8865248226948</v>
      </c>
      <c r="I1337" s="1175">
        <f t="shared" si="1244"/>
        <v>3567.627659574468</v>
      </c>
      <c r="J1337" s="1034">
        <f t="shared" si="1234"/>
        <v>81.997717918415574</v>
      </c>
      <c r="K1337" s="3413">
        <f t="shared" si="1235"/>
        <v>0</v>
      </c>
      <c r="L1337" s="1170"/>
      <c r="M1337" s="1170"/>
      <c r="N1337" s="1034"/>
      <c r="O1337" s="1034">
        <v>0</v>
      </c>
      <c r="P1337" s="1034"/>
      <c r="Q1337" s="1034"/>
      <c r="R1337" s="1034"/>
      <c r="S1337" s="1034"/>
      <c r="T1337" s="944"/>
      <c r="U1337" s="1914"/>
      <c r="V1337" s="1914"/>
      <c r="W1337" s="1914"/>
      <c r="X1337" s="1914"/>
      <c r="Y1337" s="1914"/>
      <c r="Z1337" s="1914"/>
      <c r="AA1337" s="1914"/>
      <c r="AB1337" s="1914"/>
      <c r="AC1337" s="1914"/>
      <c r="AD1337" s="1914"/>
      <c r="AE1337" s="1914"/>
      <c r="AF1337" s="1914"/>
      <c r="AG1337" s="1914"/>
      <c r="AH1337" s="3135"/>
      <c r="AI1337" s="1914"/>
      <c r="AJ1337" s="1914"/>
      <c r="AK1337" s="1914"/>
      <c r="AL1337" s="1914"/>
      <c r="AM1337" s="1914"/>
      <c r="AN1337" s="3690"/>
      <c r="AO1337" s="3879">
        <f t="shared" ref="AO1337" si="1247">AO1268+AO1179</f>
        <v>0</v>
      </c>
      <c r="AP1337" s="4139"/>
      <c r="AQ1337" s="4293"/>
    </row>
    <row r="1338" spans="2:43" x14ac:dyDescent="0.25">
      <c r="B1338" s="637">
        <v>1</v>
      </c>
      <c r="C1338" s="2608" t="s">
        <v>327</v>
      </c>
      <c r="D1338" s="1058"/>
      <c r="E1338" s="1099"/>
      <c r="F1338" s="1516">
        <f t="shared" si="1232"/>
        <v>49078</v>
      </c>
      <c r="G1338" s="1516">
        <v>0</v>
      </c>
      <c r="H1338" s="1175">
        <f t="shared" si="1244"/>
        <v>40898.333333333328</v>
      </c>
      <c r="I1338" s="1175">
        <f t="shared" si="1244"/>
        <v>33535.699999999997</v>
      </c>
      <c r="J1338" s="1034">
        <f t="shared" si="1234"/>
        <v>81.997717918415589</v>
      </c>
      <c r="K1338" s="3413">
        <f t="shared" si="1235"/>
        <v>0</v>
      </c>
      <c r="L1338" s="1170"/>
      <c r="M1338" s="1170"/>
      <c r="N1338" s="1034"/>
      <c r="O1338" s="1034">
        <v>0</v>
      </c>
      <c r="P1338" s="1034"/>
      <c r="Q1338" s="1034"/>
      <c r="R1338" s="1034"/>
      <c r="S1338" s="1034"/>
      <c r="T1338" s="944"/>
      <c r="U1338" s="1914"/>
      <c r="V1338" s="1914"/>
      <c r="W1338" s="1914"/>
      <c r="X1338" s="1914"/>
      <c r="Y1338" s="1914"/>
      <c r="Z1338" s="1914"/>
      <c r="AA1338" s="1914"/>
      <c r="AB1338" s="1914"/>
      <c r="AC1338" s="1914"/>
      <c r="AD1338" s="1914"/>
      <c r="AE1338" s="1914"/>
      <c r="AF1338" s="1914"/>
      <c r="AG1338" s="1914"/>
      <c r="AH1338" s="3135"/>
      <c r="AI1338" s="1914"/>
      <c r="AJ1338" s="1914"/>
      <c r="AK1338" s="1914"/>
      <c r="AL1338" s="1914"/>
      <c r="AM1338" s="1914"/>
      <c r="AN1338" s="3690"/>
      <c r="AO1338" s="3879">
        <f t="shared" ref="AO1338" si="1248">AO1269+AO1180</f>
        <v>0</v>
      </c>
      <c r="AP1338" s="4139"/>
      <c r="AQ1338" s="4293"/>
    </row>
    <row r="1339" spans="2:43" ht="63" x14ac:dyDescent="0.25">
      <c r="B1339" s="637">
        <v>1</v>
      </c>
      <c r="C1339" s="2610" t="s">
        <v>312</v>
      </c>
      <c r="D1339" s="1058"/>
      <c r="E1339" s="1099"/>
      <c r="F1339" s="1516">
        <f t="shared" si="1232"/>
        <v>14552</v>
      </c>
      <c r="G1339" s="1516">
        <v>0</v>
      </c>
      <c r="H1339" s="1175">
        <f t="shared" si="1244"/>
        <v>12126.666666666668</v>
      </c>
      <c r="I1339" s="1175">
        <f t="shared" si="1244"/>
        <v>5067</v>
      </c>
      <c r="J1339" s="1034">
        <f t="shared" si="1234"/>
        <v>41.783947223749308</v>
      </c>
      <c r="K1339" s="3413">
        <f t="shared" si="1235"/>
        <v>0</v>
      </c>
      <c r="L1339" s="1170"/>
      <c r="M1339" s="1170"/>
      <c r="N1339" s="1034"/>
      <c r="O1339" s="1034">
        <v>0</v>
      </c>
      <c r="P1339" s="1034"/>
      <c r="Q1339" s="1034"/>
      <c r="R1339" s="1034"/>
      <c r="S1339" s="1034"/>
      <c r="T1339" s="944"/>
      <c r="U1339" s="1914">
        <f t="shared" ref="U1339:AO1339" si="1249">U1270+U1181</f>
        <v>0</v>
      </c>
      <c r="V1339" s="1914">
        <f t="shared" ref="V1339:W1339" si="1250">V1270+V1181</f>
        <v>0</v>
      </c>
      <c r="W1339" s="1914">
        <f t="shared" si="1250"/>
        <v>0</v>
      </c>
      <c r="X1339" s="1914">
        <f t="shared" ref="X1339:Y1339" si="1251">X1270+X1181</f>
        <v>0</v>
      </c>
      <c r="Y1339" s="1914">
        <f t="shared" si="1251"/>
        <v>0</v>
      </c>
      <c r="Z1339" s="1914">
        <f t="shared" ref="Z1339:AA1339" si="1252">Z1270+Z1181</f>
        <v>0</v>
      </c>
      <c r="AA1339" s="1914">
        <f t="shared" si="1252"/>
        <v>0</v>
      </c>
      <c r="AB1339" s="1914">
        <f t="shared" ref="AB1339:AC1339" si="1253">AB1270+AB1181</f>
        <v>0</v>
      </c>
      <c r="AC1339" s="1914">
        <f t="shared" si="1253"/>
        <v>0</v>
      </c>
      <c r="AD1339" s="1914">
        <f t="shared" ref="AD1339:AE1339" si="1254">AD1270+AD1181</f>
        <v>0</v>
      </c>
      <c r="AE1339" s="1914">
        <f t="shared" si="1254"/>
        <v>0</v>
      </c>
      <c r="AF1339" s="1914">
        <f t="shared" si="1249"/>
        <v>0</v>
      </c>
      <c r="AG1339" s="1914">
        <f t="shared" si="1249"/>
        <v>0</v>
      </c>
      <c r="AH1339" s="3135">
        <f t="shared" si="1249"/>
        <v>0</v>
      </c>
      <c r="AI1339" s="1914">
        <f t="shared" si="1249"/>
        <v>0</v>
      </c>
      <c r="AJ1339" s="1914">
        <f t="shared" si="1249"/>
        <v>0</v>
      </c>
      <c r="AK1339" s="1914">
        <f t="shared" si="1249"/>
        <v>0</v>
      </c>
      <c r="AL1339" s="1914">
        <f t="shared" si="1249"/>
        <v>0</v>
      </c>
      <c r="AM1339" s="1914">
        <f t="shared" si="1249"/>
        <v>0</v>
      </c>
      <c r="AN1339" s="3690">
        <f t="shared" si="1249"/>
        <v>0</v>
      </c>
      <c r="AO1339" s="3879">
        <f t="shared" si="1249"/>
        <v>0</v>
      </c>
      <c r="AP1339" s="4139">
        <f t="shared" ref="AP1339" si="1255">AP1270+AP1181</f>
        <v>0</v>
      </c>
      <c r="AQ1339" s="4293"/>
    </row>
    <row r="1340" spans="2:43" ht="30" x14ac:dyDescent="0.25">
      <c r="B1340" s="637">
        <v>1</v>
      </c>
      <c r="C1340" s="2604" t="s">
        <v>313</v>
      </c>
      <c r="D1340" s="1058"/>
      <c r="E1340" s="1099"/>
      <c r="F1340" s="1516">
        <f t="shared" si="1232"/>
        <v>6392</v>
      </c>
      <c r="G1340" s="1516">
        <v>0</v>
      </c>
      <c r="H1340" s="1175">
        <f t="shared" si="1244"/>
        <v>5326.666666666667</v>
      </c>
      <c r="I1340" s="1175">
        <f t="shared" si="1244"/>
        <v>2872</v>
      </c>
      <c r="J1340" s="1034">
        <f t="shared" si="1234"/>
        <v>53.917396745932407</v>
      </c>
      <c r="K1340" s="3413">
        <f t="shared" si="1235"/>
        <v>0</v>
      </c>
      <c r="L1340" s="1170"/>
      <c r="M1340" s="1170"/>
      <c r="N1340" s="1034"/>
      <c r="O1340" s="1034">
        <v>0</v>
      </c>
      <c r="P1340" s="1034"/>
      <c r="Q1340" s="1034"/>
      <c r="R1340" s="1034"/>
      <c r="S1340" s="1034"/>
      <c r="T1340" s="944"/>
      <c r="U1340" s="1914"/>
      <c r="V1340" s="1914"/>
      <c r="W1340" s="1914"/>
      <c r="X1340" s="1914"/>
      <c r="Y1340" s="1914"/>
      <c r="Z1340" s="1914"/>
      <c r="AA1340" s="1914"/>
      <c r="AB1340" s="1914"/>
      <c r="AC1340" s="1914"/>
      <c r="AD1340" s="1914"/>
      <c r="AE1340" s="1914"/>
      <c r="AF1340" s="1914"/>
      <c r="AG1340" s="1914"/>
      <c r="AH1340" s="3135"/>
      <c r="AI1340" s="1914"/>
      <c r="AJ1340" s="1914"/>
      <c r="AK1340" s="1914"/>
      <c r="AL1340" s="1914"/>
      <c r="AM1340" s="1914"/>
      <c r="AN1340" s="3690"/>
      <c r="AO1340" s="3879">
        <f t="shared" ref="AO1340" si="1256">AO1271+AO1182</f>
        <v>0</v>
      </c>
      <c r="AP1340" s="4139"/>
      <c r="AQ1340" s="4293"/>
    </row>
    <row r="1341" spans="2:43" ht="30" x14ac:dyDescent="0.25">
      <c r="B1341" s="637">
        <v>1</v>
      </c>
      <c r="C1341" s="2605" t="s">
        <v>314</v>
      </c>
      <c r="D1341" s="1058"/>
      <c r="E1341" s="1099"/>
      <c r="F1341" s="1516">
        <f t="shared" si="1232"/>
        <v>6249</v>
      </c>
      <c r="G1341" s="1516">
        <v>0</v>
      </c>
      <c r="H1341" s="1175">
        <f t="shared" si="1244"/>
        <v>5207.5</v>
      </c>
      <c r="I1341" s="1175">
        <f t="shared" si="1244"/>
        <v>2828</v>
      </c>
      <c r="J1341" s="1034">
        <f t="shared" si="1234"/>
        <v>54.306289006240995</v>
      </c>
      <c r="K1341" s="3413">
        <f t="shared" si="1235"/>
        <v>0</v>
      </c>
      <c r="L1341" s="1170"/>
      <c r="M1341" s="1170"/>
      <c r="N1341" s="1034"/>
      <c r="O1341" s="1034">
        <v>0</v>
      </c>
      <c r="P1341" s="1034"/>
      <c r="Q1341" s="1034"/>
      <c r="R1341" s="1034"/>
      <c r="S1341" s="1034"/>
      <c r="T1341" s="944"/>
      <c r="U1341" s="1914"/>
      <c r="V1341" s="1914"/>
      <c r="W1341" s="1914"/>
      <c r="X1341" s="1914"/>
      <c r="Y1341" s="1914"/>
      <c r="Z1341" s="1914"/>
      <c r="AA1341" s="1914"/>
      <c r="AB1341" s="1914"/>
      <c r="AC1341" s="1914"/>
      <c r="AD1341" s="1914"/>
      <c r="AE1341" s="1914"/>
      <c r="AF1341" s="1914"/>
      <c r="AG1341" s="1914"/>
      <c r="AH1341" s="3135"/>
      <c r="AI1341" s="1914"/>
      <c r="AJ1341" s="1914"/>
      <c r="AK1341" s="1914"/>
      <c r="AL1341" s="1914"/>
      <c r="AM1341" s="1914"/>
      <c r="AN1341" s="3690"/>
      <c r="AO1341" s="3879">
        <f t="shared" ref="AO1341" si="1257">AO1272+AO1183</f>
        <v>0</v>
      </c>
      <c r="AP1341" s="4139"/>
      <c r="AQ1341" s="4293"/>
    </row>
    <row r="1342" spans="2:43" ht="60" x14ac:dyDescent="0.25">
      <c r="B1342" s="637">
        <v>1</v>
      </c>
      <c r="C1342" s="2605" t="s">
        <v>315</v>
      </c>
      <c r="D1342" s="1058"/>
      <c r="E1342" s="1099"/>
      <c r="F1342" s="1516">
        <f t="shared" si="1232"/>
        <v>0</v>
      </c>
      <c r="G1342" s="1516">
        <v>0</v>
      </c>
      <c r="H1342" s="1175"/>
      <c r="I1342" s="1175"/>
      <c r="J1342" s="1034"/>
      <c r="K1342" s="3413"/>
      <c r="L1342" s="1170"/>
      <c r="M1342" s="1170"/>
      <c r="N1342" s="1034"/>
      <c r="O1342" s="1034">
        <v>0</v>
      </c>
      <c r="P1342" s="1034"/>
      <c r="Q1342" s="1034"/>
      <c r="R1342" s="1034"/>
      <c r="S1342" s="1034"/>
      <c r="T1342" s="944"/>
      <c r="U1342" s="1914"/>
      <c r="V1342" s="1914"/>
      <c r="W1342" s="1914"/>
      <c r="X1342" s="1914"/>
      <c r="Y1342" s="1914"/>
      <c r="Z1342" s="1914"/>
      <c r="AA1342" s="1914"/>
      <c r="AB1342" s="1914"/>
      <c r="AC1342" s="1914"/>
      <c r="AD1342" s="1914"/>
      <c r="AE1342" s="1914"/>
      <c r="AF1342" s="1914"/>
      <c r="AG1342" s="1914"/>
      <c r="AH1342" s="3135"/>
      <c r="AI1342" s="1914"/>
      <c r="AJ1342" s="1914"/>
      <c r="AK1342" s="1914"/>
      <c r="AL1342" s="1914"/>
      <c r="AM1342" s="1914"/>
      <c r="AN1342" s="3690"/>
      <c r="AO1342" s="3879"/>
      <c r="AP1342" s="4139"/>
      <c r="AQ1342" s="4293"/>
    </row>
    <row r="1343" spans="2:43" ht="45" x14ac:dyDescent="0.25">
      <c r="B1343" s="637">
        <v>1</v>
      </c>
      <c r="C1343" s="2605" t="s">
        <v>316</v>
      </c>
      <c r="D1343" s="1058"/>
      <c r="E1343" s="1099"/>
      <c r="F1343" s="1516">
        <f t="shared" si="1232"/>
        <v>3</v>
      </c>
      <c r="G1343" s="1516">
        <v>0</v>
      </c>
      <c r="H1343" s="1175">
        <f t="shared" ref="H1343:I1349" si="1258">H1274+H1185</f>
        <v>2.5</v>
      </c>
      <c r="I1343" s="1175">
        <f t="shared" si="1258"/>
        <v>9</v>
      </c>
      <c r="J1343" s="1034">
        <f>I1343/H1343*100</f>
        <v>360</v>
      </c>
      <c r="K1343" s="3413">
        <f t="shared" ref="K1343:K1349" si="1259">K1274+K1185</f>
        <v>0</v>
      </c>
      <c r="L1343" s="1170"/>
      <c r="M1343" s="1170"/>
      <c r="N1343" s="1034"/>
      <c r="O1343" s="1034">
        <v>0</v>
      </c>
      <c r="P1343" s="1034"/>
      <c r="Q1343" s="1034"/>
      <c r="R1343" s="1034"/>
      <c r="S1343" s="1034"/>
      <c r="T1343" s="944"/>
      <c r="U1343" s="1914"/>
      <c r="V1343" s="1914"/>
      <c r="W1343" s="1914"/>
      <c r="X1343" s="1914"/>
      <c r="Y1343" s="1914"/>
      <c r="Z1343" s="1914"/>
      <c r="AA1343" s="1914"/>
      <c r="AB1343" s="1914"/>
      <c r="AC1343" s="1914"/>
      <c r="AD1343" s="1914"/>
      <c r="AE1343" s="1914"/>
      <c r="AF1343" s="1914"/>
      <c r="AG1343" s="1914"/>
      <c r="AH1343" s="3135"/>
      <c r="AI1343" s="1914"/>
      <c r="AJ1343" s="1914"/>
      <c r="AK1343" s="1914"/>
      <c r="AL1343" s="1914"/>
      <c r="AM1343" s="1914"/>
      <c r="AN1343" s="3690"/>
      <c r="AO1343" s="3879">
        <f t="shared" ref="AO1343" si="1260">AO1274+AO1185</f>
        <v>0</v>
      </c>
      <c r="AP1343" s="4139"/>
      <c r="AQ1343" s="4293"/>
    </row>
    <row r="1344" spans="2:43" ht="30" x14ac:dyDescent="0.25">
      <c r="B1344" s="637">
        <v>1</v>
      </c>
      <c r="C1344" s="2605" t="s">
        <v>317</v>
      </c>
      <c r="D1344" s="1058"/>
      <c r="E1344" s="1099"/>
      <c r="F1344" s="1516">
        <f t="shared" si="1232"/>
        <v>140</v>
      </c>
      <c r="G1344" s="1516">
        <v>0</v>
      </c>
      <c r="H1344" s="1175">
        <f t="shared" si="1258"/>
        <v>116.66666666666666</v>
      </c>
      <c r="I1344" s="1175">
        <f t="shared" si="1258"/>
        <v>35</v>
      </c>
      <c r="J1344" s="1034">
        <f>I1344/H1344*100</f>
        <v>30.000000000000004</v>
      </c>
      <c r="K1344" s="3413">
        <f t="shared" si="1259"/>
        <v>0</v>
      </c>
      <c r="L1344" s="1170"/>
      <c r="M1344" s="1170"/>
      <c r="N1344" s="1034"/>
      <c r="O1344" s="1034">
        <v>0</v>
      </c>
      <c r="P1344" s="1034"/>
      <c r="Q1344" s="1034"/>
      <c r="R1344" s="1034"/>
      <c r="S1344" s="1034"/>
      <c r="T1344" s="944"/>
      <c r="U1344" s="1914"/>
      <c r="V1344" s="1914"/>
      <c r="W1344" s="1914"/>
      <c r="X1344" s="1914"/>
      <c r="Y1344" s="1914"/>
      <c r="Z1344" s="1914"/>
      <c r="AA1344" s="1914"/>
      <c r="AB1344" s="1914"/>
      <c r="AC1344" s="1914"/>
      <c r="AD1344" s="1914"/>
      <c r="AE1344" s="1914"/>
      <c r="AF1344" s="1914"/>
      <c r="AG1344" s="1914"/>
      <c r="AH1344" s="3135"/>
      <c r="AI1344" s="1914"/>
      <c r="AJ1344" s="1914"/>
      <c r="AK1344" s="1914"/>
      <c r="AL1344" s="1914"/>
      <c r="AM1344" s="1914"/>
      <c r="AN1344" s="3690"/>
      <c r="AO1344" s="3879">
        <f t="shared" ref="AO1344" si="1261">AO1275+AO1186</f>
        <v>0</v>
      </c>
      <c r="AP1344" s="4139"/>
      <c r="AQ1344" s="4293"/>
    </row>
    <row r="1345" spans="1:43" ht="45" x14ac:dyDescent="0.25">
      <c r="A1345" s="637">
        <v>1</v>
      </c>
      <c r="B1345" s="637">
        <v>1</v>
      </c>
      <c r="C1345" s="2604" t="s">
        <v>318</v>
      </c>
      <c r="D1345" s="947"/>
      <c r="E1345" s="1099"/>
      <c r="F1345" s="1516">
        <f t="shared" si="1232"/>
        <v>8160</v>
      </c>
      <c r="G1345" s="1516">
        <v>0</v>
      </c>
      <c r="H1345" s="1175">
        <f t="shared" si="1258"/>
        <v>6800</v>
      </c>
      <c r="I1345" s="1175">
        <f t="shared" si="1258"/>
        <v>2195</v>
      </c>
      <c r="J1345" s="1034">
        <f>I1345/H1345*100</f>
        <v>32.279411764705884</v>
      </c>
      <c r="K1345" s="3413">
        <f t="shared" si="1259"/>
        <v>0</v>
      </c>
      <c r="L1345" s="1170"/>
      <c r="M1345" s="1170"/>
      <c r="N1345" s="1034"/>
      <c r="O1345" s="1034">
        <v>0</v>
      </c>
      <c r="P1345" s="1034"/>
      <c r="Q1345" s="1034"/>
      <c r="R1345" s="1034"/>
      <c r="S1345" s="1034"/>
      <c r="T1345" s="944"/>
      <c r="U1345" s="1914"/>
      <c r="V1345" s="1914"/>
      <c r="W1345" s="1914"/>
      <c r="X1345" s="1914"/>
      <c r="Y1345" s="1914"/>
      <c r="Z1345" s="1914"/>
      <c r="AA1345" s="1914"/>
      <c r="AB1345" s="1914"/>
      <c r="AC1345" s="1914"/>
      <c r="AD1345" s="1914"/>
      <c r="AE1345" s="1914"/>
      <c r="AF1345" s="1914"/>
      <c r="AG1345" s="1914"/>
      <c r="AH1345" s="3135"/>
      <c r="AI1345" s="1914"/>
      <c r="AJ1345" s="1914"/>
      <c r="AK1345" s="1914"/>
      <c r="AL1345" s="1914"/>
      <c r="AM1345" s="1914"/>
      <c r="AN1345" s="3690"/>
      <c r="AO1345" s="3879">
        <f t="shared" ref="AO1345" si="1262">AO1276+AO1187</f>
        <v>0</v>
      </c>
      <c r="AP1345" s="4139"/>
      <c r="AQ1345" s="4293"/>
    </row>
    <row r="1346" spans="1:43" ht="45" x14ac:dyDescent="0.25">
      <c r="B1346" s="637">
        <v>1</v>
      </c>
      <c r="C1346" s="2605" t="s">
        <v>319</v>
      </c>
      <c r="D1346" s="947"/>
      <c r="E1346" s="1099"/>
      <c r="F1346" s="1516">
        <f t="shared" si="1232"/>
        <v>2300</v>
      </c>
      <c r="G1346" s="1516">
        <v>0</v>
      </c>
      <c r="H1346" s="1516">
        <f t="shared" si="1258"/>
        <v>1916.6666666666665</v>
      </c>
      <c r="I1346" s="1516">
        <f t="shared" si="1258"/>
        <v>915</v>
      </c>
      <c r="J1346" s="1034">
        <f>I1346/H1346*100</f>
        <v>47.739130434782609</v>
      </c>
      <c r="K1346" s="3646">
        <f t="shared" si="1259"/>
        <v>0</v>
      </c>
      <c r="L1346" s="1170"/>
      <c r="M1346" s="1170"/>
      <c r="N1346" s="1034"/>
      <c r="O1346" s="1034">
        <v>0</v>
      </c>
      <c r="P1346" s="1034"/>
      <c r="Q1346" s="1034"/>
      <c r="R1346" s="1034"/>
      <c r="S1346" s="1034"/>
      <c r="T1346" s="944"/>
      <c r="U1346" s="1914"/>
      <c r="V1346" s="1914"/>
      <c r="W1346" s="1914"/>
      <c r="X1346" s="1914"/>
      <c r="Y1346" s="1914"/>
      <c r="Z1346" s="1914"/>
      <c r="AA1346" s="1914"/>
      <c r="AB1346" s="1914"/>
      <c r="AC1346" s="1914"/>
      <c r="AD1346" s="1914"/>
      <c r="AE1346" s="1914"/>
      <c r="AF1346" s="1914"/>
      <c r="AG1346" s="1914"/>
      <c r="AH1346" s="3135"/>
      <c r="AI1346" s="1914"/>
      <c r="AJ1346" s="1914"/>
      <c r="AK1346" s="1914"/>
      <c r="AL1346" s="1914"/>
      <c r="AM1346" s="1914"/>
      <c r="AN1346" s="3690"/>
      <c r="AO1346" s="4140">
        <f t="shared" ref="AO1346" si="1263">AO1277+AO1188</f>
        <v>0</v>
      </c>
      <c r="AP1346" s="4139"/>
      <c r="AQ1346" s="4293"/>
    </row>
    <row r="1347" spans="1:43" ht="30" x14ac:dyDescent="0.25">
      <c r="B1347" s="637">
        <v>1</v>
      </c>
      <c r="C1347" s="2605" t="s">
        <v>352</v>
      </c>
      <c r="D1347" s="947"/>
      <c r="E1347" s="1099"/>
      <c r="F1347" s="1516">
        <f t="shared" si="1232"/>
        <v>0</v>
      </c>
      <c r="G1347" s="1516">
        <v>0</v>
      </c>
      <c r="H1347" s="1516">
        <f t="shared" si="1258"/>
        <v>0</v>
      </c>
      <c r="I1347" s="1516">
        <f t="shared" si="1258"/>
        <v>0</v>
      </c>
      <c r="J1347" s="1034"/>
      <c r="K1347" s="3646">
        <f t="shared" si="1259"/>
        <v>0</v>
      </c>
      <c r="L1347" s="1170"/>
      <c r="M1347" s="1170"/>
      <c r="N1347" s="1034"/>
      <c r="O1347" s="1034">
        <v>0</v>
      </c>
      <c r="P1347" s="1034"/>
      <c r="Q1347" s="1034"/>
      <c r="R1347" s="1034"/>
      <c r="S1347" s="1034"/>
      <c r="T1347" s="944"/>
      <c r="U1347" s="1914"/>
      <c r="V1347" s="1914"/>
      <c r="W1347" s="1914"/>
      <c r="X1347" s="1914"/>
      <c r="Y1347" s="1914"/>
      <c r="Z1347" s="1914"/>
      <c r="AA1347" s="1914"/>
      <c r="AB1347" s="1914"/>
      <c r="AC1347" s="1914"/>
      <c r="AD1347" s="1914"/>
      <c r="AE1347" s="1914"/>
      <c r="AF1347" s="1914"/>
      <c r="AG1347" s="1914"/>
      <c r="AH1347" s="3135"/>
      <c r="AI1347" s="1914"/>
      <c r="AJ1347" s="1914"/>
      <c r="AK1347" s="1914"/>
      <c r="AL1347" s="1914"/>
      <c r="AM1347" s="1914"/>
      <c r="AN1347" s="3690"/>
      <c r="AO1347" s="4140">
        <f t="shared" ref="AO1347" si="1264">AO1278+AO1189</f>
        <v>0</v>
      </c>
      <c r="AP1347" s="4139"/>
      <c r="AQ1347" s="4293"/>
    </row>
    <row r="1348" spans="1:43" ht="75" x14ac:dyDescent="0.25">
      <c r="A1348" s="637">
        <v>1</v>
      </c>
      <c r="B1348" s="637">
        <v>1</v>
      </c>
      <c r="C1348" s="2605" t="s">
        <v>320</v>
      </c>
      <c r="D1348" s="947"/>
      <c r="E1348" s="1099"/>
      <c r="F1348" s="1516">
        <f t="shared" si="1232"/>
        <v>5140</v>
      </c>
      <c r="G1348" s="1516">
        <v>0</v>
      </c>
      <c r="H1348" s="1175">
        <f t="shared" si="1258"/>
        <v>4283.333333333333</v>
      </c>
      <c r="I1348" s="1175">
        <f t="shared" si="1258"/>
        <v>1088</v>
      </c>
      <c r="J1348" s="1034">
        <f>I1348/H1348*100</f>
        <v>25.40077821011673</v>
      </c>
      <c r="K1348" s="3413">
        <f t="shared" si="1259"/>
        <v>0</v>
      </c>
      <c r="L1348" s="1170"/>
      <c r="M1348" s="1170"/>
      <c r="N1348" s="1034"/>
      <c r="O1348" s="1034">
        <v>0</v>
      </c>
      <c r="P1348" s="1034"/>
      <c r="Q1348" s="1034"/>
      <c r="R1348" s="1034"/>
      <c r="S1348" s="1034"/>
      <c r="T1348" s="944"/>
      <c r="U1348" s="1914"/>
      <c r="V1348" s="1914"/>
      <c r="W1348" s="1914"/>
      <c r="X1348" s="1914"/>
      <c r="Y1348" s="1914"/>
      <c r="Z1348" s="1914"/>
      <c r="AA1348" s="1914"/>
      <c r="AB1348" s="1914"/>
      <c r="AC1348" s="1914"/>
      <c r="AD1348" s="1914"/>
      <c r="AE1348" s="1914"/>
      <c r="AF1348" s="1914"/>
      <c r="AG1348" s="1914"/>
      <c r="AH1348" s="3135"/>
      <c r="AI1348" s="1914"/>
      <c r="AJ1348" s="1914"/>
      <c r="AK1348" s="1914"/>
      <c r="AL1348" s="1914"/>
      <c r="AM1348" s="1914"/>
      <c r="AN1348" s="3690"/>
      <c r="AO1348" s="3879">
        <f t="shared" ref="AO1348" si="1265">AO1279+AO1190</f>
        <v>0</v>
      </c>
      <c r="AP1348" s="4139"/>
      <c r="AQ1348" s="4293"/>
    </row>
    <row r="1349" spans="1:43" ht="60" x14ac:dyDescent="0.25">
      <c r="A1349" s="637">
        <v>1</v>
      </c>
      <c r="B1349" s="637">
        <v>1</v>
      </c>
      <c r="C1349" s="2605" t="s">
        <v>321</v>
      </c>
      <c r="D1349" s="947"/>
      <c r="E1349" s="1099"/>
      <c r="F1349" s="1516">
        <f t="shared" si="1232"/>
        <v>720</v>
      </c>
      <c r="G1349" s="1516">
        <v>0</v>
      </c>
      <c r="H1349" s="1175">
        <f t="shared" si="1258"/>
        <v>600</v>
      </c>
      <c r="I1349" s="1175">
        <f t="shared" si="1258"/>
        <v>192</v>
      </c>
      <c r="J1349" s="1034">
        <f>I1349/H1349*100</f>
        <v>32</v>
      </c>
      <c r="K1349" s="3413">
        <f t="shared" si="1259"/>
        <v>0</v>
      </c>
      <c r="L1349" s="1170"/>
      <c r="M1349" s="1170"/>
      <c r="N1349" s="1034"/>
      <c r="O1349" s="1034">
        <v>0</v>
      </c>
      <c r="P1349" s="1034"/>
      <c r="Q1349" s="1034"/>
      <c r="R1349" s="1034"/>
      <c r="S1349" s="1034"/>
      <c r="T1349" s="944"/>
      <c r="U1349" s="1914"/>
      <c r="V1349" s="1914"/>
      <c r="W1349" s="1914"/>
      <c r="X1349" s="1914"/>
      <c r="Y1349" s="1914"/>
      <c r="Z1349" s="1914"/>
      <c r="AA1349" s="1914"/>
      <c r="AB1349" s="1914"/>
      <c r="AC1349" s="1914"/>
      <c r="AD1349" s="1914"/>
      <c r="AE1349" s="1914"/>
      <c r="AF1349" s="1914"/>
      <c r="AG1349" s="1914"/>
      <c r="AH1349" s="3135"/>
      <c r="AI1349" s="1914"/>
      <c r="AJ1349" s="1914"/>
      <c r="AK1349" s="1914"/>
      <c r="AL1349" s="1914"/>
      <c r="AM1349" s="1914"/>
      <c r="AN1349" s="3690"/>
      <c r="AO1349" s="3879">
        <f t="shared" ref="AO1349" si="1266">AO1280+AO1191</f>
        <v>0</v>
      </c>
      <c r="AP1349" s="4139"/>
      <c r="AQ1349" s="4293"/>
    </row>
    <row r="1350" spans="1:43" ht="57.75" x14ac:dyDescent="0.25">
      <c r="B1350" s="637">
        <v>1</v>
      </c>
      <c r="C1350" s="2602" t="s">
        <v>413</v>
      </c>
      <c r="D1350" s="947"/>
      <c r="E1350" s="1099"/>
      <c r="F1350" s="1516">
        <f>F1192</f>
        <v>600</v>
      </c>
      <c r="G1350" s="1516">
        <v>0</v>
      </c>
      <c r="H1350" s="1175">
        <f t="shared" ref="H1350:I1350" si="1267">H1192</f>
        <v>500</v>
      </c>
      <c r="I1350" s="1175">
        <f t="shared" si="1267"/>
        <v>376</v>
      </c>
      <c r="J1350" s="1034">
        <f>I1350/H1350*100</f>
        <v>75.2</v>
      </c>
      <c r="K1350" s="3413">
        <f t="shared" ref="K1350" si="1268">K1192</f>
        <v>0</v>
      </c>
      <c r="L1350" s="1170"/>
      <c r="M1350" s="1170"/>
      <c r="N1350" s="1034"/>
      <c r="O1350" s="1034">
        <v>0</v>
      </c>
      <c r="P1350" s="1034"/>
      <c r="Q1350" s="1034"/>
      <c r="R1350" s="1034"/>
      <c r="S1350" s="1034"/>
      <c r="T1350" s="944"/>
      <c r="U1350" s="1914"/>
      <c r="V1350" s="1914"/>
      <c r="W1350" s="1914"/>
      <c r="X1350" s="1914"/>
      <c r="Y1350" s="1914"/>
      <c r="Z1350" s="1914"/>
      <c r="AA1350" s="1914"/>
      <c r="AB1350" s="1914"/>
      <c r="AC1350" s="1914"/>
      <c r="AD1350" s="1914"/>
      <c r="AE1350" s="1914"/>
      <c r="AF1350" s="1914"/>
      <c r="AG1350" s="1914"/>
      <c r="AH1350" s="3135"/>
      <c r="AI1350" s="1914"/>
      <c r="AJ1350" s="1914"/>
      <c r="AK1350" s="1914"/>
      <c r="AL1350" s="1914"/>
      <c r="AM1350" s="1914"/>
      <c r="AN1350" s="3690"/>
      <c r="AO1350" s="3879">
        <f t="shared" ref="AO1350" si="1269">AO1192</f>
        <v>0</v>
      </c>
      <c r="AP1350" s="4139"/>
      <c r="AQ1350" s="4293"/>
    </row>
    <row r="1351" spans="1:43" ht="30" x14ac:dyDescent="0.25">
      <c r="B1351" s="637">
        <v>1</v>
      </c>
      <c r="C1351" s="2604" t="s">
        <v>213</v>
      </c>
      <c r="D1351" s="947"/>
      <c r="E1351" s="1099"/>
      <c r="F1351" s="1516"/>
      <c r="G1351" s="1516">
        <v>0</v>
      </c>
      <c r="H1351" s="1175"/>
      <c r="I1351" s="1175"/>
      <c r="J1351" s="1034"/>
      <c r="K1351" s="3413"/>
      <c r="L1351" s="1170"/>
      <c r="M1351" s="1170"/>
      <c r="N1351" s="1034"/>
      <c r="O1351" s="1034">
        <v>0</v>
      </c>
      <c r="P1351" s="1034"/>
      <c r="Q1351" s="1034"/>
      <c r="R1351" s="1034"/>
      <c r="S1351" s="1034"/>
      <c r="T1351" s="944"/>
      <c r="U1351" s="1914">
        <f t="shared" ref="U1351:Z1351" si="1270">U1281</f>
        <v>367.32400000000001</v>
      </c>
      <c r="V1351" s="1914">
        <f t="shared" si="1270"/>
        <v>367.32400000000001</v>
      </c>
      <c r="W1351" s="1914">
        <f t="shared" si="1270"/>
        <v>367.32400000000001</v>
      </c>
      <c r="X1351" s="1914">
        <f t="shared" si="1270"/>
        <v>367.32400000000001</v>
      </c>
      <c r="Y1351" s="1914">
        <f t="shared" si="1270"/>
        <v>367.32400000000001</v>
      </c>
      <c r="Z1351" s="1914">
        <f t="shared" si="1270"/>
        <v>367.32400000000001</v>
      </c>
      <c r="AA1351" s="1914">
        <f>AA1281+AA1193</f>
        <v>765.04719999999998</v>
      </c>
      <c r="AB1351" s="1914">
        <f>AB1281+AB1193</f>
        <v>765.04719999999998</v>
      </c>
      <c r="AC1351" s="1914">
        <f>AC1281+AC1193</f>
        <v>765.04719999999998</v>
      </c>
      <c r="AD1351" s="1914">
        <f>AD1281+AD1193</f>
        <v>765.04719999999998</v>
      </c>
      <c r="AE1351" s="1914">
        <f>AE1281+AE1193</f>
        <v>765.04719999999998</v>
      </c>
      <c r="AF1351" s="1914">
        <f t="shared" ref="AF1351:AM1351" si="1271">AF1281+AF1193</f>
        <v>703.82653333333337</v>
      </c>
      <c r="AG1351" s="1914">
        <f t="shared" si="1271"/>
        <v>951.01839999999947</v>
      </c>
      <c r="AH1351" s="3135">
        <f t="shared" si="1271"/>
        <v>0</v>
      </c>
      <c r="AI1351" s="1914">
        <f t="shared" si="1271"/>
        <v>0</v>
      </c>
      <c r="AJ1351" s="1914">
        <f t="shared" si="1271"/>
        <v>247.1918666666661</v>
      </c>
      <c r="AK1351" s="1914">
        <f t="shared" si="1271"/>
        <v>0</v>
      </c>
      <c r="AL1351" s="1914">
        <f t="shared" si="1271"/>
        <v>0</v>
      </c>
      <c r="AM1351" s="1914">
        <f t="shared" si="1271"/>
        <v>951.01839999999947</v>
      </c>
      <c r="AN1351" s="3690">
        <f t="shared" ref="AN1351" si="1272">AN1281</f>
        <v>0</v>
      </c>
      <c r="AO1351" s="3879"/>
      <c r="AP1351" s="4139">
        <f t="shared" ref="AP1351" si="1273">AP1281</f>
        <v>0</v>
      </c>
      <c r="AQ1351" s="4293"/>
    </row>
    <row r="1352" spans="1:43" ht="29.25" x14ac:dyDescent="0.25">
      <c r="A1352" s="637">
        <v>1</v>
      </c>
      <c r="B1352" s="637">
        <v>1</v>
      </c>
      <c r="C1352" s="2602" t="s">
        <v>383</v>
      </c>
      <c r="D1352" s="947"/>
      <c r="E1352" s="1099"/>
      <c r="F1352" s="1516">
        <f t="shared" ref="F1352:F1370" si="1274">F1282+F1194</f>
        <v>1925</v>
      </c>
      <c r="G1352" s="1516">
        <v>0</v>
      </c>
      <c r="H1352" s="1175">
        <f>H1282+H1194</f>
        <v>1672.0666666666666</v>
      </c>
      <c r="I1352" s="1175">
        <f>I1282+I1194</f>
        <v>2867</v>
      </c>
      <c r="J1352" s="1171">
        <f>I1352/H1352*100</f>
        <v>171.46445516526455</v>
      </c>
      <c r="K1352" s="3413">
        <f>K1282+K1194</f>
        <v>0</v>
      </c>
      <c r="L1352" s="1170"/>
      <c r="M1352" s="1170"/>
      <c r="N1352" s="1034"/>
      <c r="O1352" s="1034">
        <v>0</v>
      </c>
      <c r="P1352" s="1034"/>
      <c r="Q1352" s="1034"/>
      <c r="R1352" s="1034"/>
      <c r="S1352" s="1034"/>
      <c r="T1352" s="944"/>
      <c r="U1352" s="1914"/>
      <c r="V1352" s="1914"/>
      <c r="W1352" s="1914"/>
      <c r="X1352" s="1914"/>
      <c r="Y1352" s="1914"/>
      <c r="Z1352" s="1914"/>
      <c r="AA1352" s="1914"/>
      <c r="AB1352" s="1914"/>
      <c r="AC1352" s="1914"/>
      <c r="AD1352" s="1914"/>
      <c r="AE1352" s="1914"/>
      <c r="AF1352" s="1914"/>
      <c r="AG1352" s="1914"/>
      <c r="AH1352" s="3135"/>
      <c r="AI1352" s="1914"/>
      <c r="AJ1352" s="1914"/>
      <c r="AK1352" s="1914"/>
      <c r="AL1352" s="1914"/>
      <c r="AM1352" s="1914"/>
      <c r="AN1352" s="3690"/>
      <c r="AO1352" s="3879">
        <f>AO1282+AO1194</f>
        <v>0</v>
      </c>
      <c r="AP1352" s="4139"/>
      <c r="AQ1352" s="4293"/>
    </row>
    <row r="1353" spans="1:43" x14ac:dyDescent="0.25">
      <c r="A1353" s="637">
        <v>1</v>
      </c>
      <c r="B1353" s="637">
        <v>1</v>
      </c>
      <c r="C1353" s="2605" t="s">
        <v>371</v>
      </c>
      <c r="D1353" s="947"/>
      <c r="E1353" s="1099"/>
      <c r="F1353" s="1516">
        <f t="shared" si="1274"/>
        <v>0</v>
      </c>
      <c r="G1353" s="1516">
        <v>0</v>
      </c>
      <c r="H1353" s="1175"/>
      <c r="I1353" s="1175"/>
      <c r="J1353" s="1034"/>
      <c r="K1353" s="3413"/>
      <c r="L1353" s="1170"/>
      <c r="M1353" s="1170"/>
      <c r="N1353" s="1034"/>
      <c r="O1353" s="1034">
        <v>0</v>
      </c>
      <c r="P1353" s="1034"/>
      <c r="Q1353" s="1034"/>
      <c r="R1353" s="1034"/>
      <c r="S1353" s="1034"/>
      <c r="T1353" s="944"/>
      <c r="U1353" s="1914"/>
      <c r="V1353" s="1914"/>
      <c r="W1353" s="1914"/>
      <c r="X1353" s="1914"/>
      <c r="Y1353" s="1914"/>
      <c r="Z1353" s="1914"/>
      <c r="AA1353" s="1914"/>
      <c r="AB1353" s="1914"/>
      <c r="AC1353" s="1914"/>
      <c r="AD1353" s="1914"/>
      <c r="AE1353" s="1914"/>
      <c r="AF1353" s="1914"/>
      <c r="AG1353" s="1914"/>
      <c r="AH1353" s="3135"/>
      <c r="AI1353" s="1914"/>
      <c r="AJ1353" s="1914"/>
      <c r="AK1353" s="1914"/>
      <c r="AL1353" s="1914"/>
      <c r="AM1353" s="1914"/>
      <c r="AN1353" s="3690"/>
      <c r="AO1353" s="3879"/>
      <c r="AP1353" s="4139"/>
      <c r="AQ1353" s="4293"/>
    </row>
    <row r="1354" spans="1:43" ht="30" x14ac:dyDescent="0.25">
      <c r="B1354" s="637">
        <v>1</v>
      </c>
      <c r="C1354" s="2604" t="s">
        <v>372</v>
      </c>
      <c r="D1354" s="947"/>
      <c r="E1354" s="1099"/>
      <c r="F1354" s="1516">
        <f t="shared" si="1274"/>
        <v>200</v>
      </c>
      <c r="G1354" s="1516">
        <v>0</v>
      </c>
      <c r="H1354" s="1516">
        <f>H1284+H1196</f>
        <v>166.66666666666669</v>
      </c>
      <c r="I1354" s="1516">
        <f>I1284+I1196</f>
        <v>0</v>
      </c>
      <c r="J1354" s="1034"/>
      <c r="K1354" s="3646">
        <f>K1284+K1196</f>
        <v>0</v>
      </c>
      <c r="L1354" s="1170"/>
      <c r="M1354" s="1170"/>
      <c r="N1354" s="1034"/>
      <c r="O1354" s="1034">
        <v>0</v>
      </c>
      <c r="P1354" s="1034"/>
      <c r="Q1354" s="1034"/>
      <c r="R1354" s="1034"/>
      <c r="S1354" s="1034"/>
      <c r="T1354" s="944"/>
      <c r="U1354" s="1914"/>
      <c r="V1354" s="1914"/>
      <c r="W1354" s="1914"/>
      <c r="X1354" s="1914"/>
      <c r="Y1354" s="1914"/>
      <c r="Z1354" s="1914"/>
      <c r="AA1354" s="1914"/>
      <c r="AB1354" s="1914"/>
      <c r="AC1354" s="1914"/>
      <c r="AD1354" s="1914"/>
      <c r="AE1354" s="1914"/>
      <c r="AF1354" s="1914"/>
      <c r="AG1354" s="1914"/>
      <c r="AH1354" s="3135"/>
      <c r="AI1354" s="1914"/>
      <c r="AJ1354" s="1914"/>
      <c r="AK1354" s="1914"/>
      <c r="AL1354" s="1914"/>
      <c r="AM1354" s="1914"/>
      <c r="AN1354" s="3690"/>
      <c r="AO1354" s="4140">
        <f>AO1284+AO1196</f>
        <v>0</v>
      </c>
      <c r="AP1354" s="4139"/>
      <c r="AQ1354" s="4293"/>
    </row>
    <row r="1355" spans="1:43" x14ac:dyDescent="0.25">
      <c r="A1355" s="637">
        <v>1</v>
      </c>
      <c r="B1355" s="637">
        <v>1</v>
      </c>
      <c r="C1355" s="2605" t="s">
        <v>373</v>
      </c>
      <c r="D1355" s="947"/>
      <c r="E1355" s="1099"/>
      <c r="F1355" s="1516">
        <f t="shared" si="1274"/>
        <v>200</v>
      </c>
      <c r="G1355" s="1516">
        <v>0</v>
      </c>
      <c r="H1355" s="1175">
        <f>H1285+H1197</f>
        <v>166.66666666666669</v>
      </c>
      <c r="I1355" s="1175">
        <f>I1285+I1197</f>
        <v>0</v>
      </c>
      <c r="J1355" s="1034"/>
      <c r="K1355" s="3413">
        <f>K1285+K1197</f>
        <v>0</v>
      </c>
      <c r="L1355" s="1170"/>
      <c r="M1355" s="1170"/>
      <c r="N1355" s="1034"/>
      <c r="O1355" s="1034">
        <v>0</v>
      </c>
      <c r="P1355" s="1034"/>
      <c r="Q1355" s="1034"/>
      <c r="R1355" s="1034"/>
      <c r="S1355" s="1034"/>
      <c r="T1355" s="944"/>
      <c r="U1355" s="1914"/>
      <c r="V1355" s="1914"/>
      <c r="W1355" s="1914"/>
      <c r="X1355" s="1914"/>
      <c r="Y1355" s="1914"/>
      <c r="Z1355" s="1914"/>
      <c r="AA1355" s="1914"/>
      <c r="AB1355" s="1914"/>
      <c r="AC1355" s="1914"/>
      <c r="AD1355" s="1914"/>
      <c r="AE1355" s="1914"/>
      <c r="AF1355" s="1914"/>
      <c r="AG1355" s="1914"/>
      <c r="AH1355" s="3135"/>
      <c r="AI1355" s="1914"/>
      <c r="AJ1355" s="1914"/>
      <c r="AK1355" s="1914"/>
      <c r="AL1355" s="1914"/>
      <c r="AM1355" s="1914"/>
      <c r="AN1355" s="3690"/>
      <c r="AO1355" s="3879">
        <f>AO1285+AO1197</f>
        <v>0</v>
      </c>
      <c r="AP1355" s="4139"/>
      <c r="AQ1355" s="4293"/>
    </row>
    <row r="1356" spans="1:43" ht="30" x14ac:dyDescent="0.25">
      <c r="B1356" s="637">
        <v>1</v>
      </c>
      <c r="C1356" s="2605" t="s">
        <v>399</v>
      </c>
      <c r="D1356" s="947"/>
      <c r="E1356" s="1099"/>
      <c r="F1356" s="1516">
        <f t="shared" si="1274"/>
        <v>0</v>
      </c>
      <c r="G1356" s="1516">
        <v>0</v>
      </c>
      <c r="H1356" s="1175"/>
      <c r="I1356" s="1175"/>
      <c r="J1356" s="1034"/>
      <c r="K1356" s="3413"/>
      <c r="L1356" s="1170"/>
      <c r="M1356" s="1170"/>
      <c r="N1356" s="1034"/>
      <c r="O1356" s="1034">
        <v>0</v>
      </c>
      <c r="P1356" s="1034"/>
      <c r="Q1356" s="1034"/>
      <c r="R1356" s="1034"/>
      <c r="S1356" s="1034"/>
      <c r="T1356" s="944"/>
      <c r="U1356" s="1914"/>
      <c r="V1356" s="1914"/>
      <c r="W1356" s="1914"/>
      <c r="X1356" s="1914"/>
      <c r="Y1356" s="1914"/>
      <c r="Z1356" s="1914"/>
      <c r="AA1356" s="1914"/>
      <c r="AB1356" s="1914"/>
      <c r="AC1356" s="1914"/>
      <c r="AD1356" s="1914"/>
      <c r="AE1356" s="1914"/>
      <c r="AF1356" s="1914"/>
      <c r="AG1356" s="1914"/>
      <c r="AH1356" s="3135"/>
      <c r="AI1356" s="1914"/>
      <c r="AJ1356" s="1914"/>
      <c r="AK1356" s="1914"/>
      <c r="AL1356" s="1914"/>
      <c r="AM1356" s="1914"/>
      <c r="AN1356" s="3690"/>
      <c r="AO1356" s="3879"/>
      <c r="AP1356" s="4139"/>
      <c r="AQ1356" s="4293"/>
    </row>
    <row r="1357" spans="1:43" ht="60" x14ac:dyDescent="0.25">
      <c r="A1357" s="637">
        <v>1</v>
      </c>
      <c r="B1357" s="637">
        <v>1</v>
      </c>
      <c r="C1357" s="2605" t="s">
        <v>375</v>
      </c>
      <c r="D1357" s="953"/>
      <c r="E1357" s="1099"/>
      <c r="F1357" s="1516">
        <f t="shared" si="1274"/>
        <v>0</v>
      </c>
      <c r="G1357" s="1516">
        <v>0</v>
      </c>
      <c r="H1357" s="1175"/>
      <c r="I1357" s="1175"/>
      <c r="J1357" s="1034"/>
      <c r="K1357" s="3413"/>
      <c r="L1357" s="1170"/>
      <c r="M1357" s="1170"/>
      <c r="N1357" s="1034"/>
      <c r="O1357" s="1034">
        <v>0</v>
      </c>
      <c r="P1357" s="1034"/>
      <c r="Q1357" s="1034"/>
      <c r="R1357" s="1034"/>
      <c r="S1357" s="1034"/>
      <c r="T1357" s="944"/>
      <c r="U1357" s="1914">
        <f t="shared" ref="U1357:AN1357" si="1275">U1299+U1200</f>
        <v>0</v>
      </c>
      <c r="V1357" s="1914">
        <f t="shared" ref="V1357:W1357" si="1276">V1299+V1200</f>
        <v>0</v>
      </c>
      <c r="W1357" s="1914">
        <f t="shared" si="1276"/>
        <v>0</v>
      </c>
      <c r="X1357" s="1914">
        <f t="shared" ref="X1357:Y1357" si="1277">X1299+X1200</f>
        <v>0</v>
      </c>
      <c r="Y1357" s="1914">
        <f t="shared" si="1277"/>
        <v>0</v>
      </c>
      <c r="Z1357" s="1914">
        <f t="shared" ref="Z1357:AA1357" si="1278">Z1299+Z1200</f>
        <v>0</v>
      </c>
      <c r="AA1357" s="1914">
        <f t="shared" si="1278"/>
        <v>0</v>
      </c>
      <c r="AB1357" s="1914">
        <f t="shared" ref="AB1357:AC1357" si="1279">AB1299+AB1200</f>
        <v>0</v>
      </c>
      <c r="AC1357" s="1914">
        <f t="shared" si="1279"/>
        <v>0</v>
      </c>
      <c r="AD1357" s="1914">
        <f t="shared" ref="AD1357:AE1357" si="1280">AD1299+AD1200</f>
        <v>0</v>
      </c>
      <c r="AE1357" s="1914">
        <f t="shared" si="1280"/>
        <v>0</v>
      </c>
      <c r="AF1357" s="1914">
        <f t="shared" si="1275"/>
        <v>0</v>
      </c>
      <c r="AG1357" s="1914">
        <f t="shared" si="1275"/>
        <v>0</v>
      </c>
      <c r="AH1357" s="3135">
        <f t="shared" si="1275"/>
        <v>0</v>
      </c>
      <c r="AI1357" s="1914">
        <f t="shared" si="1275"/>
        <v>0</v>
      </c>
      <c r="AJ1357" s="1914">
        <f t="shared" si="1275"/>
        <v>0</v>
      </c>
      <c r="AK1357" s="1914">
        <f t="shared" si="1275"/>
        <v>0</v>
      </c>
      <c r="AL1357" s="1914">
        <f t="shared" si="1275"/>
        <v>0</v>
      </c>
      <c r="AM1357" s="1914">
        <f t="shared" si="1275"/>
        <v>0</v>
      </c>
      <c r="AN1357" s="3690">
        <f t="shared" si="1275"/>
        <v>0</v>
      </c>
      <c r="AO1357" s="3879"/>
      <c r="AP1357" s="4139">
        <f t="shared" ref="AP1357" si="1281">AP1299+AP1200</f>
        <v>0</v>
      </c>
      <c r="AQ1357" s="4293"/>
    </row>
    <row r="1358" spans="1:43" ht="45" x14ac:dyDescent="0.25">
      <c r="A1358" s="637">
        <v>1</v>
      </c>
      <c r="B1358" s="637">
        <v>1</v>
      </c>
      <c r="C1358" s="2605" t="s">
        <v>376</v>
      </c>
      <c r="D1358" s="1058"/>
      <c r="E1358" s="1099"/>
      <c r="F1358" s="1516">
        <f t="shared" si="1274"/>
        <v>0</v>
      </c>
      <c r="G1358" s="1516">
        <v>0</v>
      </c>
      <c r="H1358" s="1175"/>
      <c r="I1358" s="1175"/>
      <c r="J1358" s="1034"/>
      <c r="K1358" s="3413"/>
      <c r="L1358" s="1170"/>
      <c r="M1358" s="1170"/>
      <c r="N1358" s="1034"/>
      <c r="O1358" s="1034">
        <v>0</v>
      </c>
      <c r="P1358" s="1034"/>
      <c r="Q1358" s="1034"/>
      <c r="R1358" s="1034"/>
      <c r="S1358" s="1034"/>
      <c r="T1358" s="944"/>
      <c r="U1358" s="1914"/>
      <c r="V1358" s="1914"/>
      <c r="W1358" s="1914"/>
      <c r="X1358" s="1914"/>
      <c r="Y1358" s="1914"/>
      <c r="Z1358" s="1914"/>
      <c r="AA1358" s="1914"/>
      <c r="AB1358" s="1914"/>
      <c r="AC1358" s="1914"/>
      <c r="AD1358" s="1914"/>
      <c r="AE1358" s="1914"/>
      <c r="AF1358" s="1914"/>
      <c r="AG1358" s="1914"/>
      <c r="AH1358" s="3135"/>
      <c r="AI1358" s="1914"/>
      <c r="AJ1358" s="1914"/>
      <c r="AK1358" s="1914"/>
      <c r="AL1358" s="1914"/>
      <c r="AM1358" s="1914"/>
      <c r="AN1358" s="3690"/>
      <c r="AO1358" s="3879"/>
      <c r="AP1358" s="4139"/>
      <c r="AQ1358" s="4293"/>
    </row>
    <row r="1359" spans="1:43" ht="45" x14ac:dyDescent="0.25">
      <c r="C1359" s="2605" t="s">
        <v>466</v>
      </c>
      <c r="D1359" s="1058"/>
      <c r="E1359" s="1099"/>
      <c r="F1359" s="1516">
        <f t="shared" si="1274"/>
        <v>1176</v>
      </c>
      <c r="G1359" s="1516">
        <v>0</v>
      </c>
      <c r="H1359" s="1175">
        <f t="shared" ref="H1359:I1359" si="1282">H1289+H1201</f>
        <v>1176</v>
      </c>
      <c r="I1359" s="1175">
        <f t="shared" si="1282"/>
        <v>2812</v>
      </c>
      <c r="J1359" s="1034">
        <f>I1359/H1359*100</f>
        <v>239.11564625850338</v>
      </c>
      <c r="K1359" s="3413"/>
      <c r="L1359" s="1170"/>
      <c r="M1359" s="1170"/>
      <c r="N1359" s="1034"/>
      <c r="O1359" s="1034">
        <v>0</v>
      </c>
      <c r="P1359" s="1034"/>
      <c r="Q1359" s="1034"/>
      <c r="R1359" s="1034"/>
      <c r="S1359" s="1034"/>
      <c r="T1359" s="944"/>
      <c r="U1359" s="1914"/>
      <c r="V1359" s="1914"/>
      <c r="W1359" s="1914"/>
      <c r="X1359" s="1914"/>
      <c r="Y1359" s="1914"/>
      <c r="Z1359" s="1914"/>
      <c r="AA1359" s="1914"/>
      <c r="AB1359" s="1914"/>
      <c r="AC1359" s="1914"/>
      <c r="AD1359" s="1914"/>
      <c r="AE1359" s="1914"/>
      <c r="AF1359" s="1914"/>
      <c r="AG1359" s="1914"/>
      <c r="AH1359" s="3135"/>
      <c r="AI1359" s="1914"/>
      <c r="AJ1359" s="1914"/>
      <c r="AK1359" s="1914"/>
      <c r="AL1359" s="1914"/>
      <c r="AM1359" s="1914"/>
      <c r="AN1359" s="3690"/>
      <c r="AO1359" s="3879"/>
      <c r="AP1359" s="4139"/>
      <c r="AQ1359" s="4293"/>
    </row>
    <row r="1360" spans="1:43" ht="43.5" x14ac:dyDescent="0.25">
      <c r="C1360" s="2602" t="s">
        <v>580</v>
      </c>
      <c r="D1360" s="1058"/>
      <c r="E1360" s="1099"/>
      <c r="F1360" s="1516">
        <f t="shared" si="1274"/>
        <v>549</v>
      </c>
      <c r="G1360" s="1516"/>
      <c r="H1360" s="1175">
        <f t="shared" ref="H1360:I1364" si="1283">H1290+H1202</f>
        <v>329.4</v>
      </c>
      <c r="I1360" s="1175">
        <f t="shared" si="1283"/>
        <v>55</v>
      </c>
      <c r="J1360" s="1034">
        <f t="shared" ref="J1360:J1361" si="1284">I1360/H1360*100</f>
        <v>16.697024893746207</v>
      </c>
      <c r="K1360" s="3413"/>
      <c r="L1360" s="1170"/>
      <c r="M1360" s="1170"/>
      <c r="N1360" s="1034"/>
      <c r="O1360" s="1034"/>
      <c r="P1360" s="1034"/>
      <c r="Q1360" s="1034"/>
      <c r="R1360" s="1034"/>
      <c r="S1360" s="1034"/>
      <c r="T1360" s="944"/>
      <c r="U1360" s="1914"/>
      <c r="V1360" s="1914"/>
      <c r="W1360" s="1914"/>
      <c r="X1360" s="1914"/>
      <c r="Y1360" s="1914"/>
      <c r="Z1360" s="1914"/>
      <c r="AA1360" s="1914"/>
      <c r="AB1360" s="1914"/>
      <c r="AC1360" s="1175">
        <f t="shared" ref="AC1360:AM1360" si="1285">AC1290+AC1202</f>
        <v>669.60432000000003</v>
      </c>
      <c r="AD1360" s="1175">
        <f t="shared" ref="AD1360:AE1360" si="1286">AD1290+AD1202</f>
        <v>669.60432000000003</v>
      </c>
      <c r="AE1360" s="1175">
        <f t="shared" si="1286"/>
        <v>669.60432000000003</v>
      </c>
      <c r="AF1360" s="1175">
        <f t="shared" si="1285"/>
        <v>401.76259200000004</v>
      </c>
      <c r="AG1360" s="1175">
        <f t="shared" si="1285"/>
        <v>97.962479999999985</v>
      </c>
      <c r="AH1360" s="1175">
        <f t="shared" si="1285"/>
        <v>0</v>
      </c>
      <c r="AI1360" s="1175">
        <f t="shared" si="1285"/>
        <v>0</v>
      </c>
      <c r="AJ1360" s="1175">
        <f t="shared" si="1285"/>
        <v>-303.80011200000001</v>
      </c>
      <c r="AK1360" s="1175">
        <f t="shared" si="1285"/>
        <v>0</v>
      </c>
      <c r="AL1360" s="1175">
        <f t="shared" si="1285"/>
        <v>0</v>
      </c>
      <c r="AM1360" s="1175">
        <f t="shared" si="1285"/>
        <v>97.962479999999985</v>
      </c>
      <c r="AN1360" s="3690"/>
      <c r="AO1360" s="3879"/>
      <c r="AP1360" s="4139"/>
      <c r="AQ1360" s="4293"/>
    </row>
    <row r="1361" spans="1:43" x14ac:dyDescent="0.25">
      <c r="C1361" s="2605" t="s">
        <v>581</v>
      </c>
      <c r="D1361" s="1058"/>
      <c r="E1361" s="1099"/>
      <c r="F1361" s="1516">
        <f t="shared" si="1274"/>
        <v>549</v>
      </c>
      <c r="G1361" s="1516"/>
      <c r="H1361" s="1175">
        <f t="shared" si="1283"/>
        <v>329.4</v>
      </c>
      <c r="I1361" s="1175">
        <f t="shared" si="1283"/>
        <v>55</v>
      </c>
      <c r="J1361" s="1034">
        <f t="shared" si="1284"/>
        <v>16.697024893746207</v>
      </c>
      <c r="K1361" s="3413"/>
      <c r="L1361" s="1170"/>
      <c r="M1361" s="1170"/>
      <c r="N1361" s="1034"/>
      <c r="O1361" s="1034"/>
      <c r="P1361" s="1034"/>
      <c r="Q1361" s="1034"/>
      <c r="R1361" s="1034"/>
      <c r="S1361" s="1034"/>
      <c r="T1361" s="944"/>
      <c r="U1361" s="1914"/>
      <c r="V1361" s="1914"/>
      <c r="W1361" s="1914"/>
      <c r="X1361" s="1914"/>
      <c r="Y1361" s="1914"/>
      <c r="Z1361" s="1914"/>
      <c r="AA1361" s="1914"/>
      <c r="AB1361" s="1914"/>
      <c r="AC1361" s="1914"/>
      <c r="AD1361" s="1914"/>
      <c r="AE1361" s="1914"/>
      <c r="AF1361" s="1914"/>
      <c r="AG1361" s="1914"/>
      <c r="AH1361" s="3135"/>
      <c r="AI1361" s="1914"/>
      <c r="AJ1361" s="1914"/>
      <c r="AK1361" s="1914"/>
      <c r="AL1361" s="1914"/>
      <c r="AM1361" s="1914"/>
      <c r="AN1361" s="3690"/>
      <c r="AO1361" s="3879"/>
      <c r="AP1361" s="4139"/>
      <c r="AQ1361" s="4293"/>
    </row>
    <row r="1362" spans="1:43" ht="43.5" x14ac:dyDescent="0.25">
      <c r="C1362" s="2602" t="s">
        <v>582</v>
      </c>
      <c r="D1362" s="1058"/>
      <c r="E1362" s="1099"/>
      <c r="F1362" s="1516">
        <f t="shared" si="1274"/>
        <v>0</v>
      </c>
      <c r="G1362" s="1516"/>
      <c r="H1362" s="1175">
        <f t="shared" si="1283"/>
        <v>0</v>
      </c>
      <c r="I1362" s="1175">
        <f t="shared" si="1283"/>
        <v>0</v>
      </c>
      <c r="J1362" s="1034"/>
      <c r="K1362" s="3413"/>
      <c r="L1362" s="1170"/>
      <c r="M1362" s="1170"/>
      <c r="N1362" s="1034"/>
      <c r="O1362" s="1034"/>
      <c r="P1362" s="1034"/>
      <c r="Q1362" s="1034"/>
      <c r="R1362" s="1034"/>
      <c r="S1362" s="1034"/>
      <c r="T1362" s="944"/>
      <c r="U1362" s="1914"/>
      <c r="V1362" s="1914"/>
      <c r="W1362" s="1914"/>
      <c r="X1362" s="1914"/>
      <c r="Y1362" s="1914"/>
      <c r="Z1362" s="1914"/>
      <c r="AA1362" s="1914"/>
      <c r="AB1362" s="1914"/>
      <c r="AC1362" s="1914"/>
      <c r="AD1362" s="1914"/>
      <c r="AE1362" s="1914"/>
      <c r="AF1362" s="1914"/>
      <c r="AG1362" s="1914"/>
      <c r="AH1362" s="3135"/>
      <c r="AI1362" s="1914"/>
      <c r="AJ1362" s="1914"/>
      <c r="AK1362" s="1914"/>
      <c r="AL1362" s="1914"/>
      <c r="AM1362" s="1914"/>
      <c r="AN1362" s="3690"/>
      <c r="AO1362" s="3879"/>
      <c r="AP1362" s="4139"/>
      <c r="AQ1362" s="4293"/>
    </row>
    <row r="1363" spans="1:43" ht="30" x14ac:dyDescent="0.25">
      <c r="A1363" s="637">
        <v>1</v>
      </c>
      <c r="B1363" s="637">
        <v>1</v>
      </c>
      <c r="C1363" s="2603" t="s">
        <v>384</v>
      </c>
      <c r="D1363" s="947"/>
      <c r="E1363" s="1099"/>
      <c r="F1363" s="1516">
        <f t="shared" si="1274"/>
        <v>100</v>
      </c>
      <c r="G1363" s="1516">
        <v>0</v>
      </c>
      <c r="H1363" s="1175">
        <f t="shared" si="1283"/>
        <v>83.333333333333343</v>
      </c>
      <c r="I1363" s="1175">
        <f t="shared" si="1283"/>
        <v>0</v>
      </c>
      <c r="J1363" s="1034">
        <f>I1363/H1363*100</f>
        <v>0</v>
      </c>
      <c r="K1363" s="3413">
        <f>K1293+K1205</f>
        <v>0</v>
      </c>
      <c r="L1363" s="1170"/>
      <c r="M1363" s="1170"/>
      <c r="N1363" s="1034"/>
      <c r="O1363" s="1034">
        <v>0</v>
      </c>
      <c r="P1363" s="1034"/>
      <c r="Q1363" s="1034"/>
      <c r="R1363" s="1034"/>
      <c r="S1363" s="1034"/>
      <c r="T1363" s="944"/>
      <c r="U1363" s="1914"/>
      <c r="V1363" s="1914"/>
      <c r="W1363" s="1914"/>
      <c r="X1363" s="1914"/>
      <c r="Y1363" s="1914"/>
      <c r="Z1363" s="1914"/>
      <c r="AA1363" s="1914"/>
      <c r="AB1363" s="1914"/>
      <c r="AC1363" s="1914"/>
      <c r="AD1363" s="1914"/>
      <c r="AE1363" s="1914"/>
      <c r="AF1363" s="1914"/>
      <c r="AG1363" s="1914"/>
      <c r="AH1363" s="3135"/>
      <c r="AI1363" s="1914"/>
      <c r="AJ1363" s="1914"/>
      <c r="AK1363" s="1914"/>
      <c r="AL1363" s="1914"/>
      <c r="AM1363" s="1914"/>
      <c r="AN1363" s="3690"/>
      <c r="AO1363" s="3879">
        <f>AO1293+AO1205</f>
        <v>0</v>
      </c>
      <c r="AP1363" s="4139"/>
      <c r="AQ1363" s="4293"/>
    </row>
    <row r="1364" spans="1:43" x14ac:dyDescent="0.25">
      <c r="A1364" s="637">
        <v>1</v>
      </c>
      <c r="B1364" s="637">
        <v>1</v>
      </c>
      <c r="C1364" s="2602" t="s">
        <v>400</v>
      </c>
      <c r="D1364" s="947"/>
      <c r="E1364" s="1099"/>
      <c r="F1364" s="1515">
        <f t="shared" si="1274"/>
        <v>100</v>
      </c>
      <c r="G1364" s="1515">
        <v>0</v>
      </c>
      <c r="H1364" s="1034">
        <f t="shared" si="1283"/>
        <v>83.333333333333343</v>
      </c>
      <c r="I1364" s="1034">
        <f t="shared" si="1283"/>
        <v>0</v>
      </c>
      <c r="J1364" s="1034">
        <f>I1364/H1364*100</f>
        <v>0</v>
      </c>
      <c r="K1364" s="3417">
        <f>K1294+K1206</f>
        <v>0</v>
      </c>
      <c r="L1364" s="1170"/>
      <c r="M1364" s="1170"/>
      <c r="N1364" s="1034"/>
      <c r="O1364" s="1034">
        <v>0</v>
      </c>
      <c r="P1364" s="1034"/>
      <c r="Q1364" s="1034"/>
      <c r="R1364" s="1034"/>
      <c r="S1364" s="1034"/>
      <c r="T1364" s="944"/>
      <c r="U1364" s="1914"/>
      <c r="V1364" s="1914"/>
      <c r="W1364" s="1914"/>
      <c r="X1364" s="1914"/>
      <c r="Y1364" s="1914"/>
      <c r="Z1364" s="1914"/>
      <c r="AA1364" s="1914"/>
      <c r="AB1364" s="1914"/>
      <c r="AC1364" s="1914"/>
      <c r="AD1364" s="1914"/>
      <c r="AE1364" s="1914"/>
      <c r="AF1364" s="1914"/>
      <c r="AG1364" s="1914"/>
      <c r="AH1364" s="3135"/>
      <c r="AI1364" s="1914"/>
      <c r="AJ1364" s="1914"/>
      <c r="AK1364" s="1914"/>
      <c r="AL1364" s="1914"/>
      <c r="AM1364" s="1914"/>
      <c r="AN1364" s="3690"/>
      <c r="AO1364" s="3884">
        <f>AO1294+AO1206</f>
        <v>0</v>
      </c>
      <c r="AP1364" s="4139"/>
      <c r="AQ1364" s="4293"/>
    </row>
    <row r="1365" spans="1:43" ht="29.25" x14ac:dyDescent="0.25">
      <c r="B1365" s="637">
        <v>1</v>
      </c>
      <c r="C1365" s="2602" t="s">
        <v>401</v>
      </c>
      <c r="D1365" s="947"/>
      <c r="E1365" s="1099"/>
      <c r="F1365" s="1515">
        <f t="shared" si="1274"/>
        <v>0</v>
      </c>
      <c r="G1365" s="1515">
        <v>0</v>
      </c>
      <c r="H1365" s="1034"/>
      <c r="I1365" s="1034"/>
      <c r="J1365" s="1034"/>
      <c r="K1365" s="3417"/>
      <c r="L1365" s="1170"/>
      <c r="M1365" s="1170"/>
      <c r="N1365" s="1034"/>
      <c r="O1365" s="1034">
        <v>0</v>
      </c>
      <c r="P1365" s="1034"/>
      <c r="Q1365" s="1034"/>
      <c r="R1365" s="1034"/>
      <c r="S1365" s="1034"/>
      <c r="T1365" s="944"/>
      <c r="U1365" s="1914"/>
      <c r="V1365" s="1914"/>
      <c r="W1365" s="1914"/>
      <c r="X1365" s="1914"/>
      <c r="Y1365" s="1914"/>
      <c r="Z1365" s="1914"/>
      <c r="AA1365" s="1914"/>
      <c r="AB1365" s="1914"/>
      <c r="AC1365" s="1914"/>
      <c r="AD1365" s="1914"/>
      <c r="AE1365" s="1914"/>
      <c r="AF1365" s="1914"/>
      <c r="AG1365" s="1914"/>
      <c r="AH1365" s="3135"/>
      <c r="AI1365" s="1914"/>
      <c r="AJ1365" s="1914"/>
      <c r="AK1365" s="1914"/>
      <c r="AL1365" s="1914"/>
      <c r="AM1365" s="1914"/>
      <c r="AN1365" s="3690"/>
      <c r="AO1365" s="3884"/>
      <c r="AP1365" s="4139"/>
      <c r="AQ1365" s="4293"/>
    </row>
    <row r="1366" spans="1:43" x14ac:dyDescent="0.25">
      <c r="B1366" s="637">
        <v>1</v>
      </c>
      <c r="C1366" s="2605" t="s">
        <v>402</v>
      </c>
      <c r="D1366" s="947"/>
      <c r="E1366" s="1099"/>
      <c r="F1366" s="1515">
        <f t="shared" si="1274"/>
        <v>0</v>
      </c>
      <c r="G1366" s="1515">
        <v>0</v>
      </c>
      <c r="H1366" s="1034"/>
      <c r="I1366" s="1034"/>
      <c r="J1366" s="1034"/>
      <c r="K1366" s="3417"/>
      <c r="L1366" s="1170"/>
      <c r="M1366" s="1170"/>
      <c r="N1366" s="1034"/>
      <c r="O1366" s="1034">
        <v>0</v>
      </c>
      <c r="P1366" s="1034"/>
      <c r="Q1366" s="1034"/>
      <c r="R1366" s="1034"/>
      <c r="S1366" s="1034"/>
      <c r="T1366" s="944"/>
      <c r="U1366" s="1914"/>
      <c r="V1366" s="1914"/>
      <c r="W1366" s="1914"/>
      <c r="X1366" s="1914"/>
      <c r="Y1366" s="1914"/>
      <c r="Z1366" s="1914"/>
      <c r="AA1366" s="1914"/>
      <c r="AB1366" s="1914"/>
      <c r="AC1366" s="1914"/>
      <c r="AD1366" s="1914"/>
      <c r="AE1366" s="1914"/>
      <c r="AF1366" s="1914"/>
      <c r="AG1366" s="1914"/>
      <c r="AH1366" s="3135"/>
      <c r="AI1366" s="1914"/>
      <c r="AJ1366" s="1914"/>
      <c r="AK1366" s="1914"/>
      <c r="AL1366" s="1914"/>
      <c r="AM1366" s="1914"/>
      <c r="AN1366" s="3690"/>
      <c r="AO1366" s="3884"/>
      <c r="AP1366" s="4139"/>
      <c r="AQ1366" s="4293"/>
    </row>
    <row r="1367" spans="1:43" ht="30" x14ac:dyDescent="0.25">
      <c r="B1367" s="637">
        <v>1</v>
      </c>
      <c r="C1367" s="2608" t="s">
        <v>377</v>
      </c>
      <c r="D1367" s="947"/>
      <c r="E1367" s="1099"/>
      <c r="F1367" s="1515">
        <f t="shared" si="1274"/>
        <v>5642</v>
      </c>
      <c r="G1367" s="1515">
        <v>0</v>
      </c>
      <c r="H1367" s="1034">
        <f t="shared" ref="H1367:I1370" si="1287">H1297+H1209</f>
        <v>4701.6666666666661</v>
      </c>
      <c r="I1367" s="1034">
        <f t="shared" si="1287"/>
        <v>3155</v>
      </c>
      <c r="J1367" s="1034">
        <f t="shared" ref="J1367:J1384" si="1288">I1367/H1367*100</f>
        <v>67.103863878057439</v>
      </c>
      <c r="K1367" s="3417">
        <f>K1297+K1209</f>
        <v>152</v>
      </c>
      <c r="L1367" s="1170"/>
      <c r="M1367" s="1170"/>
      <c r="N1367" s="1034"/>
      <c r="O1367" s="1034">
        <v>0</v>
      </c>
      <c r="P1367" s="1034"/>
      <c r="Q1367" s="1034"/>
      <c r="R1367" s="1034"/>
      <c r="S1367" s="1034"/>
      <c r="T1367" s="944"/>
      <c r="U1367" s="1914"/>
      <c r="V1367" s="1914"/>
      <c r="W1367" s="1914"/>
      <c r="X1367" s="1914"/>
      <c r="Y1367" s="1914"/>
      <c r="Z1367" s="1914"/>
      <c r="AA1367" s="1914"/>
      <c r="AB1367" s="1914"/>
      <c r="AC1367" s="1914"/>
      <c r="AD1367" s="1914"/>
      <c r="AE1367" s="1914"/>
      <c r="AF1367" s="1914"/>
      <c r="AG1367" s="1914"/>
      <c r="AH1367" s="3135"/>
      <c r="AI1367" s="1914"/>
      <c r="AJ1367" s="1914"/>
      <c r="AK1367" s="1914"/>
      <c r="AL1367" s="1914"/>
      <c r="AM1367" s="1914"/>
      <c r="AN1367" s="3690"/>
      <c r="AO1367" s="3884">
        <f t="shared" ref="AO1367" si="1289">AO1297+AO1209</f>
        <v>0</v>
      </c>
      <c r="AP1367" s="4139"/>
      <c r="AQ1367" s="4293"/>
    </row>
    <row r="1368" spans="1:43" ht="29.25" x14ac:dyDescent="0.25">
      <c r="B1368" s="637">
        <v>1</v>
      </c>
      <c r="C1368" s="2602" t="s">
        <v>208</v>
      </c>
      <c r="D1368" s="947"/>
      <c r="E1368" s="1099"/>
      <c r="F1368" s="1515">
        <f t="shared" si="1274"/>
        <v>700</v>
      </c>
      <c r="G1368" s="1515">
        <v>0</v>
      </c>
      <c r="H1368" s="1034">
        <f t="shared" si="1287"/>
        <v>583.33333333333337</v>
      </c>
      <c r="I1368" s="1034">
        <f t="shared" si="1287"/>
        <v>497</v>
      </c>
      <c r="J1368" s="1034">
        <f t="shared" si="1288"/>
        <v>85.2</v>
      </c>
      <c r="K1368" s="3417">
        <f>K1298+K1210</f>
        <v>7</v>
      </c>
      <c r="L1368" s="1170"/>
      <c r="M1368" s="1170"/>
      <c r="N1368" s="1034"/>
      <c r="O1368" s="1034">
        <v>0</v>
      </c>
      <c r="P1368" s="1034"/>
      <c r="Q1368" s="1034"/>
      <c r="R1368" s="1034"/>
      <c r="S1368" s="1034"/>
      <c r="T1368" s="944"/>
      <c r="U1368" s="1914"/>
      <c r="V1368" s="1914"/>
      <c r="W1368" s="1914"/>
      <c r="X1368" s="1914"/>
      <c r="Y1368" s="1914"/>
      <c r="Z1368" s="1914"/>
      <c r="AA1368" s="1914"/>
      <c r="AB1368" s="1914"/>
      <c r="AC1368" s="1914"/>
      <c r="AD1368" s="1914"/>
      <c r="AE1368" s="1914"/>
      <c r="AF1368" s="1914"/>
      <c r="AG1368" s="1914"/>
      <c r="AH1368" s="3135"/>
      <c r="AI1368" s="1914"/>
      <c r="AJ1368" s="1914"/>
      <c r="AK1368" s="1914"/>
      <c r="AL1368" s="1914"/>
      <c r="AM1368" s="1914"/>
      <c r="AN1368" s="3690"/>
      <c r="AO1368" s="3884">
        <f t="shared" ref="AO1368" si="1290">AO1298+AO1210</f>
        <v>0</v>
      </c>
      <c r="AP1368" s="4139"/>
      <c r="AQ1368" s="4293"/>
    </row>
    <row r="1369" spans="1:43" ht="86.25" x14ac:dyDescent="0.25">
      <c r="A1369" s="637">
        <v>1</v>
      </c>
      <c r="B1369" s="637">
        <v>1</v>
      </c>
      <c r="C1369" s="2602" t="s">
        <v>385</v>
      </c>
      <c r="D1369" s="947"/>
      <c r="E1369" s="1099"/>
      <c r="F1369" s="1515">
        <f t="shared" si="1274"/>
        <v>450</v>
      </c>
      <c r="G1369" s="1515">
        <v>0</v>
      </c>
      <c r="H1369" s="1034">
        <f t="shared" si="1287"/>
        <v>375</v>
      </c>
      <c r="I1369" s="1034">
        <f t="shared" si="1287"/>
        <v>288</v>
      </c>
      <c r="J1369" s="1034">
        <f t="shared" si="1288"/>
        <v>76.8</v>
      </c>
      <c r="K1369" s="3417">
        <f>K1299+K1211</f>
        <v>3</v>
      </c>
      <c r="L1369" s="1170"/>
      <c r="M1369" s="1170"/>
      <c r="N1369" s="1034"/>
      <c r="O1369" s="1034">
        <v>0</v>
      </c>
      <c r="P1369" s="1034"/>
      <c r="Q1369" s="1034"/>
      <c r="R1369" s="1034"/>
      <c r="S1369" s="1034"/>
      <c r="T1369" s="944"/>
      <c r="U1369" s="1914"/>
      <c r="V1369" s="1914"/>
      <c r="W1369" s="1914"/>
      <c r="X1369" s="1914"/>
      <c r="Y1369" s="1914"/>
      <c r="Z1369" s="1914"/>
      <c r="AA1369" s="1914"/>
      <c r="AB1369" s="1914"/>
      <c r="AC1369" s="1914"/>
      <c r="AD1369" s="1914"/>
      <c r="AE1369" s="1914"/>
      <c r="AF1369" s="1914"/>
      <c r="AG1369" s="1914"/>
      <c r="AH1369" s="3135"/>
      <c r="AI1369" s="1914"/>
      <c r="AJ1369" s="1914"/>
      <c r="AK1369" s="1914"/>
      <c r="AL1369" s="1914"/>
      <c r="AM1369" s="1914"/>
      <c r="AN1369" s="3690"/>
      <c r="AO1369" s="3884">
        <f t="shared" ref="AO1369" si="1291">AO1299+AO1211</f>
        <v>0</v>
      </c>
      <c r="AP1369" s="4139"/>
      <c r="AQ1369" s="4293"/>
    </row>
    <row r="1370" spans="1:43" x14ac:dyDescent="0.25">
      <c r="A1370" s="637">
        <v>1</v>
      </c>
      <c r="B1370" s="637">
        <v>1</v>
      </c>
      <c r="C1370" s="2602" t="s">
        <v>242</v>
      </c>
      <c r="D1370" s="947"/>
      <c r="E1370" s="1099"/>
      <c r="F1370" s="1515">
        <f t="shared" si="1274"/>
        <v>2560</v>
      </c>
      <c r="G1370" s="1515">
        <v>0</v>
      </c>
      <c r="H1370" s="1034">
        <f t="shared" si="1287"/>
        <v>1968.3333333333335</v>
      </c>
      <c r="I1370" s="1034">
        <f t="shared" si="1287"/>
        <v>1542</v>
      </c>
      <c r="J1370" s="1034">
        <f t="shared" si="1288"/>
        <v>78.34038950042337</v>
      </c>
      <c r="K1370" s="3417">
        <f>K1300+K1212</f>
        <v>13</v>
      </c>
      <c r="L1370" s="1170"/>
      <c r="M1370" s="1170"/>
      <c r="N1370" s="1034"/>
      <c r="O1370" s="1034">
        <v>0</v>
      </c>
      <c r="P1370" s="1034"/>
      <c r="Q1370" s="1034"/>
      <c r="R1370" s="1034"/>
      <c r="S1370" s="1034"/>
      <c r="T1370" s="944"/>
      <c r="U1370" s="1914">
        <f t="shared" ref="U1370:AO1370" si="1292">U1300+U1212</f>
        <v>3207.1433000000002</v>
      </c>
      <c r="V1370" s="1914">
        <f t="shared" ref="V1370:W1370" si="1293">V1300+V1212</f>
        <v>3211.2965000000004</v>
      </c>
      <c r="W1370" s="1914">
        <f t="shared" si="1293"/>
        <v>3211.2965000000004</v>
      </c>
      <c r="X1370" s="1914">
        <f t="shared" ref="X1370:Y1370" si="1294">X1300+X1212</f>
        <v>3211.2965000000004</v>
      </c>
      <c r="Y1370" s="1914">
        <f t="shared" si="1294"/>
        <v>3168.7205000000004</v>
      </c>
      <c r="Z1370" s="1914">
        <f t="shared" ref="Z1370:AA1370" si="1295">Z1300+Z1212</f>
        <v>3168.7205000000004</v>
      </c>
      <c r="AA1370" s="1914">
        <f t="shared" si="1295"/>
        <v>3260.3276999999998</v>
      </c>
      <c r="AB1370" s="1914">
        <f t="shared" ref="AB1370:AC1370" si="1296">AB1300+AB1212</f>
        <v>3260.3276999999998</v>
      </c>
      <c r="AC1370" s="1914">
        <f t="shared" si="1296"/>
        <v>3260.3276999999998</v>
      </c>
      <c r="AD1370" s="1914">
        <f t="shared" ref="AD1370:AE1370" si="1297">AD1300+AD1212</f>
        <v>3260.3276999999998</v>
      </c>
      <c r="AE1370" s="1914">
        <f t="shared" si="1297"/>
        <v>3900.0935399999998</v>
      </c>
      <c r="AF1370" s="1914">
        <f t="shared" si="1292"/>
        <v>2918.4122360606061</v>
      </c>
      <c r="AG1370" s="1914">
        <f t="shared" si="1292"/>
        <v>2074.4030299999999</v>
      </c>
      <c r="AH1370" s="3135">
        <f t="shared" si="1292"/>
        <v>0</v>
      </c>
      <c r="AI1370" s="1914">
        <f t="shared" si="1292"/>
        <v>0</v>
      </c>
      <c r="AJ1370" s="1914">
        <f t="shared" si="1292"/>
        <v>-844.0092060606064</v>
      </c>
      <c r="AK1370" s="1914">
        <f t="shared" si="1292"/>
        <v>0</v>
      </c>
      <c r="AL1370" s="1914">
        <f t="shared" si="1292"/>
        <v>0</v>
      </c>
      <c r="AM1370" s="1914">
        <f t="shared" si="1292"/>
        <v>2074.4030299999999</v>
      </c>
      <c r="AN1370" s="3690">
        <f t="shared" si="1292"/>
        <v>15.6996</v>
      </c>
      <c r="AO1370" s="3884">
        <f t="shared" si="1292"/>
        <v>0</v>
      </c>
      <c r="AP1370" s="4139">
        <f t="shared" ref="AP1370" si="1298">AP1300+AP1212</f>
        <v>0</v>
      </c>
      <c r="AQ1370" s="4293"/>
    </row>
    <row r="1371" spans="1:43" ht="29.25" x14ac:dyDescent="0.25">
      <c r="A1371" s="637">
        <v>1</v>
      </c>
      <c r="B1371" s="637">
        <v>1</v>
      </c>
      <c r="C1371" s="2612" t="s">
        <v>289</v>
      </c>
      <c r="D1371" s="947"/>
      <c r="E1371" s="1099"/>
      <c r="F1371" s="1515">
        <f>F1306+F1221</f>
        <v>61451</v>
      </c>
      <c r="G1371" s="1515">
        <v>0</v>
      </c>
      <c r="H1371" s="1034">
        <f t="shared" ref="H1371:I1373" si="1299">H1306+H1221</f>
        <v>51277.066666666666</v>
      </c>
      <c r="I1371" s="1034">
        <f t="shared" si="1299"/>
        <v>40663.4</v>
      </c>
      <c r="J1371" s="1034">
        <f t="shared" si="1288"/>
        <v>79.301338090062359</v>
      </c>
      <c r="K1371" s="3417">
        <f>K1306+K1221</f>
        <v>3</v>
      </c>
      <c r="L1371" s="1170"/>
      <c r="M1371" s="1170"/>
      <c r="N1371" s="1034"/>
      <c r="O1371" s="1034">
        <v>0</v>
      </c>
      <c r="P1371" s="1034"/>
      <c r="Q1371" s="1034"/>
      <c r="R1371" s="1034"/>
      <c r="S1371" s="1034"/>
      <c r="T1371" s="944"/>
      <c r="U1371" s="1914"/>
      <c r="V1371" s="1914"/>
      <c r="W1371" s="1914"/>
      <c r="X1371" s="1914"/>
      <c r="Y1371" s="1914"/>
      <c r="Z1371" s="1914"/>
      <c r="AA1371" s="1914"/>
      <c r="AB1371" s="1914"/>
      <c r="AC1371" s="1914"/>
      <c r="AD1371" s="1914"/>
      <c r="AE1371" s="1914"/>
      <c r="AF1371" s="1914"/>
      <c r="AG1371" s="1914"/>
      <c r="AH1371" s="3135"/>
      <c r="AI1371" s="1914"/>
      <c r="AJ1371" s="1914"/>
      <c r="AK1371" s="1914"/>
      <c r="AL1371" s="1914"/>
      <c r="AM1371" s="1914"/>
      <c r="AN1371" s="3690"/>
      <c r="AO1371" s="3884">
        <f t="shared" ref="AO1371" si="1300">AO1306+AO1221</f>
        <v>0</v>
      </c>
      <c r="AP1371" s="4139"/>
      <c r="AQ1371" s="4293"/>
    </row>
    <row r="1372" spans="1:43" ht="43.5" x14ac:dyDescent="0.25">
      <c r="A1372" s="637">
        <v>1</v>
      </c>
      <c r="B1372" s="637">
        <v>1</v>
      </c>
      <c r="C1372" s="2612" t="s">
        <v>322</v>
      </c>
      <c r="D1372" s="947"/>
      <c r="E1372" s="1099"/>
      <c r="F1372" s="1515">
        <f>F1307+F1222</f>
        <v>14552</v>
      </c>
      <c r="G1372" s="1515">
        <v>0</v>
      </c>
      <c r="H1372" s="1034">
        <f t="shared" si="1299"/>
        <v>12126.666666666668</v>
      </c>
      <c r="I1372" s="1034">
        <f t="shared" si="1299"/>
        <v>5067</v>
      </c>
      <c r="J1372" s="1034">
        <f t="shared" si="1288"/>
        <v>41.783947223749308</v>
      </c>
      <c r="K1372" s="3417">
        <f>K1307+K1222</f>
        <v>0</v>
      </c>
      <c r="L1372" s="1170"/>
      <c r="M1372" s="1170"/>
      <c r="N1372" s="1034"/>
      <c r="O1372" s="1034">
        <v>0</v>
      </c>
      <c r="P1372" s="1034"/>
      <c r="Q1372" s="1034"/>
      <c r="R1372" s="1034"/>
      <c r="S1372" s="1034"/>
      <c r="T1372" s="944"/>
      <c r="U1372" s="1914"/>
      <c r="V1372" s="1914"/>
      <c r="W1372" s="1914"/>
      <c r="X1372" s="1914"/>
      <c r="Y1372" s="1914"/>
      <c r="Z1372" s="1914"/>
      <c r="AA1372" s="1914"/>
      <c r="AB1372" s="1914"/>
      <c r="AC1372" s="1914"/>
      <c r="AD1372" s="1914"/>
      <c r="AE1372" s="1914"/>
      <c r="AF1372" s="1914"/>
      <c r="AG1372" s="1914"/>
      <c r="AH1372" s="3135"/>
      <c r="AI1372" s="1914"/>
      <c r="AJ1372" s="1914"/>
      <c r="AK1372" s="1914"/>
      <c r="AL1372" s="1914"/>
      <c r="AM1372" s="1914"/>
      <c r="AN1372" s="3690"/>
      <c r="AO1372" s="3884">
        <f t="shared" ref="AO1372" si="1301">AO1307+AO1222</f>
        <v>0</v>
      </c>
      <c r="AP1372" s="4139"/>
      <c r="AQ1372" s="4293"/>
    </row>
    <row r="1373" spans="1:43" ht="29.25" x14ac:dyDescent="0.25">
      <c r="A1373" s="637">
        <v>1</v>
      </c>
      <c r="B1373" s="637">
        <v>1</v>
      </c>
      <c r="C1373" s="2612" t="s">
        <v>290</v>
      </c>
      <c r="D1373" s="947"/>
      <c r="E1373" s="1099"/>
      <c r="F1373" s="1515">
        <f>F1308+F1223</f>
        <v>112911.06382978724</v>
      </c>
      <c r="G1373" s="1515">
        <v>0</v>
      </c>
      <c r="H1373" s="1034">
        <f t="shared" si="1299"/>
        <v>94092.55319148938</v>
      </c>
      <c r="I1373" s="1034">
        <f t="shared" si="1299"/>
        <v>26972.627659574468</v>
      </c>
      <c r="J1373" s="1034">
        <f t="shared" si="1288"/>
        <v>28.666059900279254</v>
      </c>
      <c r="K1373" s="3417">
        <f>K1308+K1223</f>
        <v>2</v>
      </c>
      <c r="L1373" s="1170"/>
      <c r="M1373" s="1170"/>
      <c r="N1373" s="1034"/>
      <c r="O1373" s="1034">
        <v>0</v>
      </c>
      <c r="P1373" s="1034"/>
      <c r="Q1373" s="1034"/>
      <c r="R1373" s="1034"/>
      <c r="S1373" s="1034"/>
      <c r="T1373" s="944"/>
      <c r="U1373" s="1914"/>
      <c r="V1373" s="1914"/>
      <c r="W1373" s="1914"/>
      <c r="X1373" s="1914"/>
      <c r="Y1373" s="1914"/>
      <c r="Z1373" s="1914"/>
      <c r="AA1373" s="1914"/>
      <c r="AB1373" s="1914"/>
      <c r="AC1373" s="1914"/>
      <c r="AD1373" s="1914"/>
      <c r="AE1373" s="1914"/>
      <c r="AF1373" s="1914"/>
      <c r="AG1373" s="1914"/>
      <c r="AH1373" s="3135"/>
      <c r="AI1373" s="1914"/>
      <c r="AJ1373" s="1914"/>
      <c r="AK1373" s="1914"/>
      <c r="AL1373" s="1914"/>
      <c r="AM1373" s="1914"/>
      <c r="AN1373" s="3690"/>
      <c r="AO1373" s="3884">
        <f t="shared" ref="AO1373" si="1302">AO1308+AO1223</f>
        <v>0</v>
      </c>
      <c r="AP1373" s="4139"/>
      <c r="AQ1373" s="4293"/>
    </row>
    <row r="1374" spans="1:43" ht="29.25" x14ac:dyDescent="0.25">
      <c r="A1374" s="637">
        <v>1</v>
      </c>
      <c r="B1374" s="637">
        <v>1</v>
      </c>
      <c r="C1374" s="2612" t="s">
        <v>291</v>
      </c>
      <c r="D1374" s="947"/>
      <c r="E1374" s="1099"/>
      <c r="F1374" s="1515">
        <f>F1309+F1224</f>
        <v>6692</v>
      </c>
      <c r="G1374" s="1515">
        <v>0</v>
      </c>
      <c r="H1374" s="1034">
        <f t="shared" ref="H1374:I1374" si="1303">H1309+H1224</f>
        <v>5576.6666666666661</v>
      </c>
      <c r="I1374" s="1034">
        <f t="shared" si="1303"/>
        <v>3819</v>
      </c>
      <c r="J1374" s="1034">
        <f t="shared" si="1288"/>
        <v>68.481769276748366</v>
      </c>
      <c r="K1374" s="3417">
        <f>K1309+K1224</f>
        <v>155</v>
      </c>
      <c r="L1374" s="1170"/>
      <c r="M1374" s="1170"/>
      <c r="N1374" s="1034"/>
      <c r="O1374" s="1034">
        <v>0</v>
      </c>
      <c r="P1374" s="1034"/>
      <c r="Q1374" s="1034"/>
      <c r="R1374" s="1034"/>
      <c r="S1374" s="1034"/>
      <c r="T1374" s="944"/>
      <c r="U1374" s="1914">
        <f>U1309+U1224</f>
        <v>6872.5070399999986</v>
      </c>
      <c r="V1374" s="1914">
        <f t="shared" ref="V1374:W1374" si="1304">V1309+V1224</f>
        <v>6872.5070399999986</v>
      </c>
      <c r="W1374" s="1914">
        <f t="shared" si="1304"/>
        <v>6872.5070399999986</v>
      </c>
      <c r="X1374" s="1914">
        <f t="shared" ref="X1374:Y1374" si="1305">X1309+X1224</f>
        <v>6872.5070399999986</v>
      </c>
      <c r="Y1374" s="1914">
        <f t="shared" si="1305"/>
        <v>6872.5070399999986</v>
      </c>
      <c r="Z1374" s="1914">
        <f t="shared" ref="Z1374:AA1374" si="1306">Z1309+Z1224</f>
        <v>6872.5070399999986</v>
      </c>
      <c r="AA1374" s="1914">
        <f t="shared" si="1306"/>
        <v>6872.5070399999986</v>
      </c>
      <c r="AB1374" s="1914">
        <f t="shared" ref="AB1374:AC1374" si="1307">AB1309+AB1224</f>
        <v>6872.5070399999986</v>
      </c>
      <c r="AC1374" s="1914">
        <f t="shared" si="1307"/>
        <v>6872.5070399999986</v>
      </c>
      <c r="AD1374" s="1914">
        <f t="shared" ref="AD1374:AE1374" si="1308">AD1309+AD1224</f>
        <v>6872.5070399999986</v>
      </c>
      <c r="AE1374" s="1914">
        <f t="shared" si="1308"/>
        <v>6872.5070399999986</v>
      </c>
      <c r="AF1374" s="1914">
        <f t="shared" ref="AF1374:AO1374" si="1309">AF1309+AF1224</f>
        <v>5727.0891999999994</v>
      </c>
      <c r="AG1374" s="1914">
        <f t="shared" si="1309"/>
        <v>3884.1171599999998</v>
      </c>
      <c r="AH1374" s="3135">
        <f t="shared" si="1309"/>
        <v>0</v>
      </c>
      <c r="AI1374" s="1914">
        <f t="shared" si="1309"/>
        <v>0</v>
      </c>
      <c r="AJ1374" s="1914">
        <f t="shared" si="1309"/>
        <v>-1842.9720399999992</v>
      </c>
      <c r="AK1374" s="1914">
        <f t="shared" si="1309"/>
        <v>-1.1281199999999998</v>
      </c>
      <c r="AL1374" s="1914">
        <f t="shared" si="1309"/>
        <v>0</v>
      </c>
      <c r="AM1374" s="1914">
        <f t="shared" si="1309"/>
        <v>3884.1171599999998</v>
      </c>
      <c r="AN1374" s="3690">
        <f t="shared" si="1309"/>
        <v>164.3124</v>
      </c>
      <c r="AO1374" s="3884">
        <f t="shared" si="1309"/>
        <v>0</v>
      </c>
      <c r="AP1374" s="4139">
        <f t="shared" ref="AP1374" si="1310">AP1309+AP1224</f>
        <v>0</v>
      </c>
      <c r="AQ1374" s="4293"/>
    </row>
    <row r="1375" spans="1:43" x14ac:dyDescent="0.25">
      <c r="A1375" s="637">
        <v>1</v>
      </c>
      <c r="B1375" s="637">
        <v>1</v>
      </c>
      <c r="C1375" s="2613" t="s">
        <v>139</v>
      </c>
      <c r="D1375" s="947"/>
      <c r="E1375" s="1099"/>
      <c r="F1375" s="1515">
        <f>F1310+F1225</f>
        <v>406681.23809523811</v>
      </c>
      <c r="G1375" s="1515">
        <v>0</v>
      </c>
      <c r="H1375" s="1034">
        <f>H1310+H1225</f>
        <v>338968.9317460318</v>
      </c>
      <c r="I1375" s="1034">
        <f>I1310+I1225</f>
        <v>125408.59047619048</v>
      </c>
      <c r="J1375" s="1034">
        <f t="shared" si="1288"/>
        <v>36.997075168573645</v>
      </c>
      <c r="K1375" s="3417">
        <f>K1310+K1225</f>
        <v>163.80000000000001</v>
      </c>
      <c r="L1375" s="1170"/>
      <c r="M1375" s="1170"/>
      <c r="N1375" s="1034"/>
      <c r="O1375" s="1034">
        <v>0</v>
      </c>
      <c r="P1375" s="1034"/>
      <c r="Q1375" s="1034"/>
      <c r="R1375" s="1034"/>
      <c r="S1375" s="1034"/>
      <c r="T1375" s="944"/>
      <c r="U1375" s="1914">
        <f t="shared" ref="U1375:AM1375" si="1311">U1310+U1225</f>
        <v>196304.53583000001</v>
      </c>
      <c r="V1375" s="1914">
        <f t="shared" ref="V1375:W1375" si="1312">V1310+V1225</f>
        <v>196308.68903000001</v>
      </c>
      <c r="W1375" s="1914">
        <f t="shared" si="1312"/>
        <v>196308.68903000001</v>
      </c>
      <c r="X1375" s="1914">
        <f t="shared" ref="X1375:Y1375" si="1313">X1310+X1225</f>
        <v>196308.68903000001</v>
      </c>
      <c r="Y1375" s="1914">
        <f t="shared" si="1313"/>
        <v>194967.19754999998</v>
      </c>
      <c r="Z1375" s="1914">
        <f t="shared" ref="Z1375:AA1375" si="1314">Z1310+Z1225</f>
        <v>194967.19754999998</v>
      </c>
      <c r="AA1375" s="1914">
        <f t="shared" si="1314"/>
        <v>195456.52794999996</v>
      </c>
      <c r="AB1375" s="1914">
        <f t="shared" ref="AB1375:AC1375" si="1315">AB1310+AB1225</f>
        <v>195456.52794999996</v>
      </c>
      <c r="AC1375" s="1914">
        <f t="shared" si="1315"/>
        <v>196126.13226999997</v>
      </c>
      <c r="AD1375" s="1914">
        <f t="shared" ref="AD1375:AE1375" si="1316">AD1310+AD1225</f>
        <v>196126.13226999997</v>
      </c>
      <c r="AE1375" s="1914">
        <f t="shared" si="1316"/>
        <v>196765.89810999998</v>
      </c>
      <c r="AF1375" s="1914">
        <f t="shared" si="1311"/>
        <v>163333.47632306055</v>
      </c>
      <c r="AG1375" s="1914">
        <f t="shared" si="1311"/>
        <v>158953.53624000002</v>
      </c>
      <c r="AH1375" s="3135">
        <f t="shared" si="1311"/>
        <v>0</v>
      </c>
      <c r="AI1375" s="1914">
        <f t="shared" si="1311"/>
        <v>0</v>
      </c>
      <c r="AJ1375" s="1914">
        <f t="shared" si="1311"/>
        <v>-4379.9400830605664</v>
      </c>
      <c r="AK1375" s="1914">
        <f t="shared" si="1311"/>
        <v>-1.1281199999999998</v>
      </c>
      <c r="AL1375" s="1914">
        <f t="shared" si="1311"/>
        <v>-157.45832999999996</v>
      </c>
      <c r="AM1375" s="1914">
        <f t="shared" si="1311"/>
        <v>158796.07791000002</v>
      </c>
      <c r="AN1375" s="3690">
        <f>AN1310+AN1225</f>
        <v>180.012</v>
      </c>
      <c r="AO1375" s="3884">
        <f>AO1310+AO1225</f>
        <v>0</v>
      </c>
      <c r="AP1375" s="4139">
        <f t="shared" ref="AP1375" si="1317">AP1310+AP1225</f>
        <v>0</v>
      </c>
      <c r="AQ1375" s="4293"/>
    </row>
    <row r="1376" spans="1:43" x14ac:dyDescent="0.25">
      <c r="A1376" s="637">
        <v>1</v>
      </c>
      <c r="B1376" s="637">
        <v>1</v>
      </c>
      <c r="C1376" s="941" t="s">
        <v>79</v>
      </c>
      <c r="D1376" s="941"/>
      <c r="E1376" s="941"/>
      <c r="F1376" s="1515">
        <f>SUM(F1233)</f>
        <v>368</v>
      </c>
      <c r="G1376" s="1515">
        <v>0</v>
      </c>
      <c r="H1376" s="1034">
        <f t="shared" ref="H1376:I1376" si="1318">SUM(H1233)</f>
        <v>308</v>
      </c>
      <c r="I1376" s="1034">
        <f t="shared" si="1318"/>
        <v>3</v>
      </c>
      <c r="J1376" s="1034">
        <f t="shared" si="1288"/>
        <v>0.97402597402597402</v>
      </c>
      <c r="K1376" s="3417">
        <f t="shared" ref="K1376" si="1319">SUM(K1233)</f>
        <v>0</v>
      </c>
      <c r="L1376" s="1170">
        <f>N1376/F1376</f>
        <v>8.804347826086957</v>
      </c>
      <c r="M1376" s="1170">
        <f>Q1376/I1376</f>
        <v>12.666666666666666</v>
      </c>
      <c r="N1376" s="1034">
        <f t="shared" ref="N1376:Q1376" si="1320">SUM(N1233)</f>
        <v>3240</v>
      </c>
      <c r="O1376" s="1034">
        <v>0</v>
      </c>
      <c r="P1376" s="1034">
        <f t="shared" si="1320"/>
        <v>2701</v>
      </c>
      <c r="Q1376" s="1034">
        <f t="shared" si="1320"/>
        <v>38</v>
      </c>
      <c r="R1376" s="1034">
        <f>Q1376/P1376*100</f>
        <v>1.4068863383931878</v>
      </c>
      <c r="S1376" s="1034">
        <f>SUM(S1233)</f>
        <v>11</v>
      </c>
      <c r="T1376" s="944">
        <f>Q1376/$C$3*12/S1376</f>
        <v>4.1454545454545446</v>
      </c>
      <c r="U1376" s="1914"/>
      <c r="V1376" s="1914"/>
      <c r="W1376" s="1914"/>
      <c r="X1376" s="1914"/>
      <c r="Y1376" s="1914"/>
      <c r="Z1376" s="1914"/>
      <c r="AA1376" s="1914"/>
      <c r="AB1376" s="1914"/>
      <c r="AC1376" s="1914"/>
      <c r="AD1376" s="1914"/>
      <c r="AE1376" s="1914"/>
      <c r="AF1376" s="1914"/>
      <c r="AG1376" s="1914"/>
      <c r="AH1376" s="3135"/>
      <c r="AI1376" s="1914"/>
      <c r="AJ1376" s="1914"/>
      <c r="AK1376" s="1914"/>
      <c r="AL1376" s="1914"/>
      <c r="AM1376" s="1914"/>
      <c r="AN1376" s="3690"/>
      <c r="AO1376" s="3884">
        <f t="shared" ref="AO1376" si="1321">SUM(AO1233)</f>
        <v>0</v>
      </c>
      <c r="AP1376" s="4139"/>
      <c r="AQ1376" s="4293"/>
    </row>
    <row r="1377" spans="1:43" x14ac:dyDescent="0.25">
      <c r="A1377" s="637">
        <v>1</v>
      </c>
      <c r="B1377" s="637">
        <v>1</v>
      </c>
      <c r="C1377" s="1162" t="s">
        <v>16</v>
      </c>
      <c r="D1377" s="1162"/>
      <c r="E1377" s="1162"/>
      <c r="F1377" s="1516">
        <f>SUM(F1316,F1237)</f>
        <v>948</v>
      </c>
      <c r="G1377" s="1516">
        <v>0</v>
      </c>
      <c r="H1377" s="1175">
        <f>SUM(H1316,H1237)</f>
        <v>790</v>
      </c>
      <c r="I1377" s="1175">
        <f>SUM(I1316,I1237)</f>
        <v>665</v>
      </c>
      <c r="J1377" s="1034">
        <f t="shared" si="1288"/>
        <v>84.177215189873422</v>
      </c>
      <c r="K1377" s="3413">
        <f>SUM(K1316,K1237)</f>
        <v>0</v>
      </c>
      <c r="L1377" s="1170">
        <f>N1377/F1377</f>
        <v>8</v>
      </c>
      <c r="M1377" s="1170">
        <f>Q1377/I1377</f>
        <v>9.1097744360902251</v>
      </c>
      <c r="N1377" s="1175">
        <f>SUM(N1316,N1237)</f>
        <v>7584</v>
      </c>
      <c r="O1377" s="1175">
        <v>0</v>
      </c>
      <c r="P1377" s="1175">
        <f>SUM(P1316,P1237)</f>
        <v>6320</v>
      </c>
      <c r="Q1377" s="1175">
        <f>SUM(Q1316,Q1237)</f>
        <v>6058</v>
      </c>
      <c r="R1377" s="1175">
        <f>Q1377/P1377*100</f>
        <v>95.85443037974683</v>
      </c>
      <c r="S1377" s="1175">
        <f>SUM(S1316,S1237)</f>
        <v>31.6</v>
      </c>
      <c r="T1377" s="944">
        <f>Q1377/$C$3*12/S1377</f>
        <v>230.05063291139237</v>
      </c>
      <c r="U1377" s="1915"/>
      <c r="V1377" s="1915"/>
      <c r="W1377" s="1915"/>
      <c r="X1377" s="1915"/>
      <c r="Y1377" s="1915"/>
      <c r="Z1377" s="1915"/>
      <c r="AA1377" s="1915"/>
      <c r="AB1377" s="1915"/>
      <c r="AC1377" s="1915"/>
      <c r="AD1377" s="1915"/>
      <c r="AE1377" s="1915"/>
      <c r="AF1377" s="1914"/>
      <c r="AG1377" s="1915"/>
      <c r="AH1377" s="3136"/>
      <c r="AI1377" s="1915"/>
      <c r="AJ1377" s="1915"/>
      <c r="AK1377" s="1915"/>
      <c r="AL1377" s="1915"/>
      <c r="AM1377" s="1915"/>
      <c r="AN1377" s="3690"/>
      <c r="AO1377" s="3879">
        <f>SUM(AO1316,AO1237)</f>
        <v>0</v>
      </c>
      <c r="AP1377" s="4141"/>
      <c r="AQ1377" s="4293"/>
    </row>
    <row r="1378" spans="1:43" ht="29.25" x14ac:dyDescent="0.25">
      <c r="A1378" s="637">
        <v>1</v>
      </c>
      <c r="B1378" s="637">
        <v>1</v>
      </c>
      <c r="C1378" s="963" t="s">
        <v>144</v>
      </c>
      <c r="D1378" s="963"/>
      <c r="E1378" s="963"/>
      <c r="F1378" s="1515">
        <f>F1317+F1238</f>
        <v>1316</v>
      </c>
      <c r="G1378" s="1515">
        <v>0</v>
      </c>
      <c r="H1378" s="1034">
        <f>H1317+H1238</f>
        <v>1098</v>
      </c>
      <c r="I1378" s="1034">
        <f>I1317+I1238</f>
        <v>668</v>
      </c>
      <c r="J1378" s="1034">
        <f t="shared" si="1288"/>
        <v>60.837887067395272</v>
      </c>
      <c r="K1378" s="3417">
        <f>K1317+K1238</f>
        <v>0</v>
      </c>
      <c r="L1378" s="1170">
        <f>N1378/F1378</f>
        <v>8.2249240121580556</v>
      </c>
      <c r="M1378" s="1170">
        <f>Q1378/I1378</f>
        <v>9.1257485029940124</v>
      </c>
      <c r="N1378" s="1034">
        <f>N1317+N1238</f>
        <v>10824</v>
      </c>
      <c r="O1378" s="1034">
        <v>0</v>
      </c>
      <c r="P1378" s="1034">
        <f>P1317+P1238</f>
        <v>9021</v>
      </c>
      <c r="Q1378" s="1034">
        <f>Q1317+Q1238</f>
        <v>6096</v>
      </c>
      <c r="R1378" s="1034">
        <f>Q1378/P1378*100</f>
        <v>67.575656800798129</v>
      </c>
      <c r="S1378" s="1034">
        <f>SUM(S1317,S1238)</f>
        <v>42.6</v>
      </c>
      <c r="T1378" s="944">
        <f>Q1378/$C$3*12/S1378</f>
        <v>171.71830985915494</v>
      </c>
      <c r="U1378" s="1914">
        <f t="shared" ref="U1378:AN1378" si="1322">SUM(U1317,U1238)</f>
        <v>27204.375743999997</v>
      </c>
      <c r="V1378" s="1914">
        <f t="shared" ref="V1378:W1378" si="1323">SUM(V1317,V1238)</f>
        <v>27208.704096000001</v>
      </c>
      <c r="W1378" s="1914">
        <f t="shared" si="1323"/>
        <v>27208.704096000001</v>
      </c>
      <c r="X1378" s="1914">
        <f t="shared" ref="X1378:Y1378" si="1324">SUM(X1317,X1238)</f>
        <v>27208.704096000001</v>
      </c>
      <c r="Y1378" s="1914">
        <f t="shared" si="1324"/>
        <v>27208.704096000001</v>
      </c>
      <c r="Z1378" s="1914">
        <f t="shared" ref="Z1378:AA1378" si="1325">SUM(Z1317,Z1238)</f>
        <v>27208.704096000001</v>
      </c>
      <c r="AA1378" s="1914">
        <f t="shared" si="1325"/>
        <v>27208.704096000001</v>
      </c>
      <c r="AB1378" s="1914">
        <f t="shared" ref="AB1378:AC1378" si="1326">SUM(AB1317,AB1238)</f>
        <v>27208.704096000001</v>
      </c>
      <c r="AC1378" s="1914">
        <f t="shared" si="1326"/>
        <v>27208.704096000001</v>
      </c>
      <c r="AD1378" s="1914">
        <f t="shared" ref="AD1378:AE1378" si="1327">SUM(AD1317,AD1238)</f>
        <v>27208.704096000001</v>
      </c>
      <c r="AE1378" s="1914">
        <f t="shared" si="1327"/>
        <v>27208.704096000001</v>
      </c>
      <c r="AF1378" s="1914">
        <f t="shared" si="1322"/>
        <v>22673.854498909091</v>
      </c>
      <c r="AG1378" s="1914">
        <f t="shared" si="1322"/>
        <v>13501.951780000003</v>
      </c>
      <c r="AH1378" s="3135">
        <f t="shared" si="1322"/>
        <v>0</v>
      </c>
      <c r="AI1378" s="1914">
        <f t="shared" si="1322"/>
        <v>0</v>
      </c>
      <c r="AJ1378" s="1914">
        <f t="shared" si="1322"/>
        <v>-9171.9027189090884</v>
      </c>
      <c r="AK1378" s="1914">
        <f t="shared" si="1322"/>
        <v>0</v>
      </c>
      <c r="AL1378" s="1914">
        <f t="shared" si="1322"/>
        <v>-126.79798000000002</v>
      </c>
      <c r="AM1378" s="1914">
        <f t="shared" si="1322"/>
        <v>13375.153800000002</v>
      </c>
      <c r="AN1378" s="3690">
        <f t="shared" si="1322"/>
        <v>0</v>
      </c>
      <c r="AO1378" s="3884">
        <f>AO1317+AO1238</f>
        <v>8</v>
      </c>
      <c r="AP1378" s="4139">
        <f t="shared" ref="AP1378" si="1328">SUM(AP1317,AP1238)</f>
        <v>166.98326</v>
      </c>
      <c r="AQ1378" s="4293"/>
    </row>
    <row r="1379" spans="1:43" ht="29.25" x14ac:dyDescent="0.25">
      <c r="B1379" s="637">
        <v>1</v>
      </c>
      <c r="C1379" s="1787" t="s">
        <v>263</v>
      </c>
      <c r="D1379" s="1717"/>
      <c r="E1379" s="1094"/>
      <c r="F1379" s="1515">
        <f>F1313</f>
        <v>10</v>
      </c>
      <c r="G1379" s="1515">
        <v>0</v>
      </c>
      <c r="H1379" s="1034">
        <f t="shared" ref="H1379:I1379" si="1329">H1313</f>
        <v>8</v>
      </c>
      <c r="I1379" s="1034">
        <f t="shared" si="1329"/>
        <v>0</v>
      </c>
      <c r="J1379" s="1032">
        <f t="shared" si="1288"/>
        <v>0</v>
      </c>
      <c r="K1379" s="3417">
        <f t="shared" ref="K1379" si="1330">K1313</f>
        <v>0</v>
      </c>
      <c r="L1379" s="1786">
        <f>N1379/F1379</f>
        <v>8</v>
      </c>
      <c r="M1379" s="1786" t="e">
        <f>Q1379/I1379</f>
        <v>#DIV/0!</v>
      </c>
      <c r="N1379" s="1176">
        <f t="shared" ref="N1379:Q1379" si="1331">N1313</f>
        <v>80</v>
      </c>
      <c r="O1379" s="1176">
        <v>0</v>
      </c>
      <c r="P1379" s="1176">
        <f t="shared" si="1331"/>
        <v>67</v>
      </c>
      <c r="Q1379" s="1034">
        <f t="shared" si="1331"/>
        <v>0</v>
      </c>
      <c r="R1379" s="1034">
        <f>Q1379/P1379*100</f>
        <v>0</v>
      </c>
      <c r="S1379" s="1176">
        <f>S1313</f>
        <v>0.33333333333333331</v>
      </c>
      <c r="T1379" s="944">
        <f>Q1379/$C$3*12/S1379</f>
        <v>0</v>
      </c>
      <c r="U1379" s="1914">
        <f t="shared" ref="U1379:AO1379" si="1332">U1313</f>
        <v>366.77100000000002</v>
      </c>
      <c r="V1379" s="1914">
        <f t="shared" ref="V1379:W1379" si="1333">V1313</f>
        <v>366.77100000000002</v>
      </c>
      <c r="W1379" s="1914">
        <f t="shared" si="1333"/>
        <v>366.77100000000002</v>
      </c>
      <c r="X1379" s="1914">
        <f t="shared" ref="X1379:Y1379" si="1334">X1313</f>
        <v>366.77100000000002</v>
      </c>
      <c r="Y1379" s="1914">
        <f t="shared" si="1334"/>
        <v>366.77100000000002</v>
      </c>
      <c r="Z1379" s="1914">
        <f t="shared" ref="Z1379:AA1379" si="1335">Z1313</f>
        <v>366.77100000000002</v>
      </c>
      <c r="AA1379" s="1914">
        <f t="shared" si="1335"/>
        <v>366.77100000000002</v>
      </c>
      <c r="AB1379" s="1914">
        <f t="shared" ref="AB1379:AC1379" si="1336">AB1313</f>
        <v>366.77100000000002</v>
      </c>
      <c r="AC1379" s="1914">
        <f t="shared" si="1336"/>
        <v>366.77100000000002</v>
      </c>
      <c r="AD1379" s="1914">
        <f t="shared" ref="AD1379:AE1379" si="1337">AD1313</f>
        <v>366.77100000000002</v>
      </c>
      <c r="AE1379" s="1914">
        <f t="shared" si="1337"/>
        <v>366.77100000000002</v>
      </c>
      <c r="AF1379" s="1914">
        <f t="shared" si="1332"/>
        <v>305.64250000000004</v>
      </c>
      <c r="AG1379" s="1914">
        <f t="shared" si="1332"/>
        <v>0</v>
      </c>
      <c r="AH1379" s="3135">
        <f t="shared" si="1332"/>
        <v>0</v>
      </c>
      <c r="AI1379" s="1914">
        <f t="shared" si="1332"/>
        <v>0</v>
      </c>
      <c r="AJ1379" s="1914">
        <f t="shared" si="1332"/>
        <v>-305.64250000000004</v>
      </c>
      <c r="AK1379" s="1914">
        <f t="shared" si="1332"/>
        <v>0</v>
      </c>
      <c r="AL1379" s="1914">
        <f t="shared" si="1332"/>
        <v>0</v>
      </c>
      <c r="AM1379" s="1914">
        <f t="shared" si="1332"/>
        <v>0</v>
      </c>
      <c r="AN1379" s="3690">
        <f t="shared" si="1332"/>
        <v>0</v>
      </c>
      <c r="AO1379" s="3884">
        <f t="shared" si="1332"/>
        <v>0</v>
      </c>
      <c r="AP1379" s="4139">
        <f t="shared" ref="AP1379" si="1338">AP1313</f>
        <v>0</v>
      </c>
      <c r="AQ1379" s="4293"/>
    </row>
    <row r="1380" spans="1:43" x14ac:dyDescent="0.25">
      <c r="A1380" s="637">
        <v>1</v>
      </c>
      <c r="B1380" s="637">
        <v>1</v>
      </c>
      <c r="C1380" s="963" t="s">
        <v>217</v>
      </c>
      <c r="D1380" s="1094"/>
      <c r="E1380" s="963"/>
      <c r="F1380" s="1533">
        <f>F1240</f>
        <v>7194</v>
      </c>
      <c r="G1380" s="1533">
        <v>0</v>
      </c>
      <c r="H1380" s="1176">
        <f t="shared" ref="H1380:I1384" si="1339">H1240</f>
        <v>5995</v>
      </c>
      <c r="I1380" s="1176">
        <f t="shared" si="1339"/>
        <v>5449</v>
      </c>
      <c r="J1380" s="1032">
        <f t="shared" si="1288"/>
        <v>90.892410341951617</v>
      </c>
      <c r="K1380" s="3416">
        <f>K1240</f>
        <v>0</v>
      </c>
      <c r="L1380" s="1174"/>
      <c r="M1380" s="1174"/>
      <c r="N1380" s="1034"/>
      <c r="O1380" s="1034">
        <v>0</v>
      </c>
      <c r="P1380" s="1034"/>
      <c r="Q1380" s="1176"/>
      <c r="R1380" s="1176"/>
      <c r="S1380" s="1034"/>
      <c r="T1380" s="1077"/>
      <c r="U1380" s="1914"/>
      <c r="V1380" s="1914"/>
      <c r="W1380" s="1914"/>
      <c r="X1380" s="1914"/>
      <c r="Y1380" s="1914"/>
      <c r="Z1380" s="1914"/>
      <c r="AA1380" s="1914"/>
      <c r="AB1380" s="1914"/>
      <c r="AC1380" s="1914"/>
      <c r="AD1380" s="1914"/>
      <c r="AE1380" s="1914"/>
      <c r="AF1380" s="1914"/>
      <c r="AG1380" s="1975"/>
      <c r="AH1380" s="3137"/>
      <c r="AI1380" s="1975"/>
      <c r="AJ1380" s="1914"/>
      <c r="AK1380" s="1975"/>
      <c r="AL1380" s="1975"/>
      <c r="AM1380" s="1975"/>
      <c r="AN1380" s="3690"/>
      <c r="AO1380" s="3891">
        <f t="shared" ref="AO1380" si="1340">AO1240</f>
        <v>0</v>
      </c>
      <c r="AP1380" s="4142"/>
      <c r="AQ1380" s="4293"/>
    </row>
    <row r="1381" spans="1:43" x14ac:dyDescent="0.25">
      <c r="A1381" s="637">
        <v>1</v>
      </c>
      <c r="B1381" s="637">
        <v>1</v>
      </c>
      <c r="C1381" s="1022" t="s">
        <v>218</v>
      </c>
      <c r="D1381" s="1022"/>
      <c r="E1381" s="1022"/>
      <c r="F1381" s="1534">
        <f>F1241</f>
        <v>7194</v>
      </c>
      <c r="G1381" s="1534">
        <v>0</v>
      </c>
      <c r="H1381" s="1177">
        <f t="shared" si="1339"/>
        <v>5995</v>
      </c>
      <c r="I1381" s="1177">
        <f t="shared" si="1339"/>
        <v>5449</v>
      </c>
      <c r="J1381" s="1175">
        <f t="shared" si="1288"/>
        <v>90.892410341951617</v>
      </c>
      <c r="K1381" s="3422">
        <f>K1241</f>
        <v>0</v>
      </c>
      <c r="L1381" s="1178"/>
      <c r="M1381" s="1178"/>
      <c r="N1381" s="1177"/>
      <c r="O1381" s="1177">
        <v>0</v>
      </c>
      <c r="P1381" s="1177"/>
      <c r="Q1381" s="1177"/>
      <c r="R1381" s="1177"/>
      <c r="S1381" s="1177"/>
      <c r="T1381" s="969"/>
      <c r="U1381" s="1916"/>
      <c r="V1381" s="1916"/>
      <c r="W1381" s="1916"/>
      <c r="X1381" s="1916"/>
      <c r="Y1381" s="1916"/>
      <c r="Z1381" s="1916"/>
      <c r="AA1381" s="1916"/>
      <c r="AB1381" s="1916"/>
      <c r="AC1381" s="1916"/>
      <c r="AD1381" s="1916"/>
      <c r="AE1381" s="1916"/>
      <c r="AF1381" s="1914"/>
      <c r="AG1381" s="1916"/>
      <c r="AH1381" s="3138"/>
      <c r="AI1381" s="1916"/>
      <c r="AJ1381" s="1916"/>
      <c r="AK1381" s="1916"/>
      <c r="AL1381" s="1916"/>
      <c r="AM1381" s="1916"/>
      <c r="AN1381" s="3690"/>
      <c r="AO1381" s="3894">
        <f t="shared" ref="AO1381" si="1341">AO1241</f>
        <v>0</v>
      </c>
      <c r="AP1381" s="4143"/>
      <c r="AQ1381" s="4293"/>
    </row>
    <row r="1382" spans="1:43" ht="29.25" x14ac:dyDescent="0.25">
      <c r="A1382" s="637">
        <v>1</v>
      </c>
      <c r="B1382" s="637">
        <v>1</v>
      </c>
      <c r="C1382" s="970" t="s">
        <v>219</v>
      </c>
      <c r="D1382" s="970"/>
      <c r="E1382" s="970"/>
      <c r="F1382" s="1535">
        <f>F1242</f>
        <v>6</v>
      </c>
      <c r="G1382" s="1535">
        <v>0</v>
      </c>
      <c r="H1382" s="1044">
        <f t="shared" si="1339"/>
        <v>5</v>
      </c>
      <c r="I1382" s="1044">
        <f t="shared" si="1339"/>
        <v>5</v>
      </c>
      <c r="J1382" s="1034">
        <f t="shared" si="1288"/>
        <v>100</v>
      </c>
      <c r="K1382" s="3647">
        <f>K1242</f>
        <v>0</v>
      </c>
      <c r="L1382" s="1178"/>
      <c r="M1382" s="1178"/>
      <c r="N1382" s="1044"/>
      <c r="O1382" s="1044">
        <v>0</v>
      </c>
      <c r="P1382" s="1044"/>
      <c r="Q1382" s="1044"/>
      <c r="R1382" s="1044"/>
      <c r="S1382" s="1044"/>
      <c r="T1382" s="969"/>
      <c r="U1382" s="1917"/>
      <c r="V1382" s="1917"/>
      <c r="W1382" s="1917"/>
      <c r="X1382" s="1917"/>
      <c r="Y1382" s="1917"/>
      <c r="Z1382" s="1917"/>
      <c r="AA1382" s="1917"/>
      <c r="AB1382" s="1917"/>
      <c r="AC1382" s="1917"/>
      <c r="AD1382" s="1917"/>
      <c r="AE1382" s="1917"/>
      <c r="AF1382" s="1914"/>
      <c r="AG1382" s="1917"/>
      <c r="AH1382" s="3139"/>
      <c r="AI1382" s="1917"/>
      <c r="AJ1382" s="1917"/>
      <c r="AK1382" s="1917"/>
      <c r="AL1382" s="1917"/>
      <c r="AM1382" s="1917"/>
      <c r="AN1382" s="3690"/>
      <c r="AO1382" s="3914">
        <f t="shared" ref="AO1382" si="1342">AO1242</f>
        <v>0</v>
      </c>
      <c r="AP1382" s="4144"/>
      <c r="AQ1382" s="4293"/>
    </row>
    <row r="1383" spans="1:43" ht="30" x14ac:dyDescent="0.25">
      <c r="A1383" s="637">
        <v>1</v>
      </c>
      <c r="B1383" s="637">
        <v>1</v>
      </c>
      <c r="C1383" s="1022" t="s">
        <v>220</v>
      </c>
      <c r="D1383" s="1022"/>
      <c r="E1383" s="1022"/>
      <c r="F1383" s="1534">
        <f>F1243</f>
        <v>6</v>
      </c>
      <c r="G1383" s="1534">
        <v>0</v>
      </c>
      <c r="H1383" s="1175">
        <f t="shared" si="1339"/>
        <v>5</v>
      </c>
      <c r="I1383" s="1175">
        <f t="shared" si="1339"/>
        <v>5</v>
      </c>
      <c r="J1383" s="1175">
        <f t="shared" si="1288"/>
        <v>100</v>
      </c>
      <c r="K1383" s="3413">
        <f>K1243</f>
        <v>0</v>
      </c>
      <c r="L1383" s="1178"/>
      <c r="M1383" s="1174"/>
      <c r="N1383" s="1177"/>
      <c r="O1383" s="1177">
        <v>0</v>
      </c>
      <c r="P1383" s="1175"/>
      <c r="Q1383" s="1177"/>
      <c r="R1383" s="1175"/>
      <c r="S1383" s="1175"/>
      <c r="T1383" s="944"/>
      <c r="U1383" s="1915"/>
      <c r="V1383" s="1915"/>
      <c r="W1383" s="1915"/>
      <c r="X1383" s="1915"/>
      <c r="Y1383" s="1915"/>
      <c r="Z1383" s="1915"/>
      <c r="AA1383" s="1915"/>
      <c r="AB1383" s="1915"/>
      <c r="AC1383" s="1915"/>
      <c r="AD1383" s="1915"/>
      <c r="AE1383" s="1915"/>
      <c r="AF1383" s="1914"/>
      <c r="AG1383" s="1915"/>
      <c r="AH1383" s="3136"/>
      <c r="AI1383" s="1915"/>
      <c r="AJ1383" s="1916"/>
      <c r="AK1383" s="1916"/>
      <c r="AL1383" s="1915"/>
      <c r="AM1383" s="1915"/>
      <c r="AN1383" s="3690"/>
      <c r="AO1383" s="3879">
        <f t="shared" ref="AO1383" si="1343">AO1243</f>
        <v>0</v>
      </c>
      <c r="AP1383" s="4141"/>
      <c r="AQ1383" s="4293"/>
    </row>
    <row r="1384" spans="1:43" ht="30" thickBot="1" x14ac:dyDescent="0.3">
      <c r="B1384" s="637">
        <v>1</v>
      </c>
      <c r="C1384" s="1097" t="s">
        <v>225</v>
      </c>
      <c r="D1384" s="1097"/>
      <c r="E1384" s="1097"/>
      <c r="F1384" s="1536">
        <f>F1244</f>
        <v>7200</v>
      </c>
      <c r="G1384" s="1536">
        <v>0</v>
      </c>
      <c r="H1384" s="1466">
        <f t="shared" si="1339"/>
        <v>6000</v>
      </c>
      <c r="I1384" s="1466">
        <f t="shared" si="1339"/>
        <v>5454</v>
      </c>
      <c r="J1384" s="1466">
        <f t="shared" si="1288"/>
        <v>90.9</v>
      </c>
      <c r="K1384" s="3648">
        <f>K1244</f>
        <v>0</v>
      </c>
      <c r="L1384" s="1180"/>
      <c r="M1384" s="1180"/>
      <c r="N1384" s="1179"/>
      <c r="O1384" s="1179">
        <v>0</v>
      </c>
      <c r="P1384" s="1179"/>
      <c r="Q1384" s="1179"/>
      <c r="R1384" s="1179"/>
      <c r="S1384" s="1179"/>
      <c r="T1384" s="979"/>
      <c r="U1384" s="1918">
        <f t="shared" ref="U1384:AO1384" si="1344">U1244</f>
        <v>28030.212240000001</v>
      </c>
      <c r="V1384" s="1918">
        <f t="shared" ref="V1384:W1384" si="1345">V1244</f>
        <v>28030.212240000001</v>
      </c>
      <c r="W1384" s="1918">
        <f t="shared" si="1345"/>
        <v>28030.212240000001</v>
      </c>
      <c r="X1384" s="1918">
        <f t="shared" ref="X1384:Y1384" si="1346">X1244</f>
        <v>28030.212240000001</v>
      </c>
      <c r="Y1384" s="1918">
        <f t="shared" si="1346"/>
        <v>28030.212240000001</v>
      </c>
      <c r="Z1384" s="1918">
        <f t="shared" ref="Z1384:AA1384" si="1347">Z1244</f>
        <v>28030.212240000001</v>
      </c>
      <c r="AA1384" s="1918">
        <f t="shared" si="1347"/>
        <v>28030.212240000001</v>
      </c>
      <c r="AB1384" s="1918">
        <f t="shared" ref="AB1384:AC1384" si="1348">AB1244</f>
        <v>28030.212240000001</v>
      </c>
      <c r="AC1384" s="1918">
        <f t="shared" si="1348"/>
        <v>28030.212240000001</v>
      </c>
      <c r="AD1384" s="1918">
        <f t="shared" ref="AD1384:AE1384" si="1349">AD1244</f>
        <v>28030.212240000001</v>
      </c>
      <c r="AE1384" s="1918">
        <f t="shared" si="1349"/>
        <v>28030.212240000001</v>
      </c>
      <c r="AF1384" s="1917">
        <f t="shared" si="1344"/>
        <v>23358.510200000001</v>
      </c>
      <c r="AG1384" s="1918">
        <f t="shared" si="1344"/>
        <v>23358.510289999998</v>
      </c>
      <c r="AH1384" s="3140">
        <f t="shared" si="1344"/>
        <v>0</v>
      </c>
      <c r="AI1384" s="1918">
        <f t="shared" si="1344"/>
        <v>0</v>
      </c>
      <c r="AJ1384" s="1918">
        <f t="shared" si="1344"/>
        <v>8.9999997726408765E-5</v>
      </c>
      <c r="AK1384" s="1976">
        <f t="shared" si="1344"/>
        <v>0</v>
      </c>
      <c r="AL1384" s="1976">
        <f t="shared" si="1344"/>
        <v>-88.860460000000003</v>
      </c>
      <c r="AM1384" s="1918">
        <f t="shared" si="1344"/>
        <v>23269.649829999998</v>
      </c>
      <c r="AN1384" s="3691">
        <f t="shared" si="1344"/>
        <v>0</v>
      </c>
      <c r="AO1384" s="4145">
        <f t="shared" si="1344"/>
        <v>0</v>
      </c>
      <c r="AP1384" s="4146">
        <f t="shared" ref="AP1384" si="1350">AP1244</f>
        <v>0</v>
      </c>
      <c r="AQ1384" s="4293"/>
    </row>
    <row r="1385" spans="1:43" x14ac:dyDescent="0.25">
      <c r="A1385" s="637">
        <v>1</v>
      </c>
      <c r="B1385" s="637">
        <v>1</v>
      </c>
      <c r="C1385" s="1468" t="s">
        <v>58</v>
      </c>
      <c r="D1385" s="720"/>
      <c r="E1385" s="720"/>
      <c r="F1385" s="1580"/>
      <c r="G1385" s="1580">
        <v>0</v>
      </c>
      <c r="H1385" s="557"/>
      <c r="I1385" s="557"/>
      <c r="J1385" s="557"/>
      <c r="K1385" s="3649"/>
      <c r="L1385" s="193"/>
      <c r="M1385" s="193"/>
      <c r="N1385" s="193"/>
      <c r="O1385" s="193">
        <v>0</v>
      </c>
      <c r="P1385" s="193"/>
      <c r="Q1385" s="193"/>
      <c r="R1385" s="193"/>
      <c r="S1385" s="193"/>
      <c r="T1385" s="193"/>
      <c r="U1385" s="1919"/>
      <c r="V1385" s="1919"/>
      <c r="W1385" s="1919"/>
      <c r="X1385" s="1919"/>
      <c r="Y1385" s="1919"/>
      <c r="Z1385" s="1919"/>
      <c r="AA1385" s="1919"/>
      <c r="AB1385" s="1919"/>
      <c r="AC1385" s="1919"/>
      <c r="AD1385" s="1919"/>
      <c r="AE1385" s="1919"/>
      <c r="AF1385" s="2967"/>
      <c r="AG1385" s="651"/>
      <c r="AH1385" s="3141"/>
      <c r="AI1385" s="651"/>
      <c r="AJ1385" s="651"/>
      <c r="AK1385" s="733"/>
      <c r="AL1385" s="733"/>
      <c r="AM1385" s="651"/>
      <c r="AN1385" s="3700"/>
      <c r="AO1385" s="4147"/>
      <c r="AP1385" s="4135"/>
      <c r="AQ1385" s="4293"/>
    </row>
    <row r="1386" spans="1:43" ht="47.25" x14ac:dyDescent="0.25">
      <c r="A1386" s="637">
        <v>1</v>
      </c>
      <c r="B1386" s="637">
        <v>1</v>
      </c>
      <c r="C1386" s="1007" t="s">
        <v>561</v>
      </c>
      <c r="D1386" s="1467"/>
      <c r="E1386" s="1467"/>
      <c r="F1386" s="1581"/>
      <c r="G1386" s="1581">
        <v>0</v>
      </c>
      <c r="H1386" s="734"/>
      <c r="I1386" s="734"/>
      <c r="J1386" s="734"/>
      <c r="K1386" s="3650"/>
      <c r="L1386" s="734"/>
      <c r="M1386" s="734"/>
      <c r="N1386" s="596"/>
      <c r="O1386" s="596">
        <v>0</v>
      </c>
      <c r="P1386" s="596"/>
      <c r="Q1386" s="596"/>
      <c r="R1386" s="596"/>
      <c r="S1386" s="596"/>
      <c r="T1386" s="596"/>
      <c r="U1386" s="565"/>
      <c r="V1386" s="565"/>
      <c r="W1386" s="565"/>
      <c r="X1386" s="565"/>
      <c r="Y1386" s="565"/>
      <c r="Z1386" s="565"/>
      <c r="AA1386" s="565"/>
      <c r="AB1386" s="565"/>
      <c r="AC1386" s="565"/>
      <c r="AD1386" s="565"/>
      <c r="AE1386" s="565"/>
      <c r="AF1386" s="2920"/>
      <c r="AG1386" s="43"/>
      <c r="AH1386" s="3056"/>
      <c r="AI1386" s="43"/>
      <c r="AJ1386" s="43"/>
      <c r="AK1386" s="581"/>
      <c r="AL1386" s="581"/>
      <c r="AM1386" s="43"/>
      <c r="AN1386" s="3690"/>
      <c r="AO1386" s="4148"/>
      <c r="AP1386" s="1270"/>
      <c r="AQ1386" s="4293"/>
    </row>
    <row r="1387" spans="1:43" s="47" customFormat="1" x14ac:dyDescent="0.25">
      <c r="A1387" s="637">
        <v>1</v>
      </c>
      <c r="B1387" s="637">
        <v>1</v>
      </c>
      <c r="C1387" s="560" t="s">
        <v>5</v>
      </c>
      <c r="D1387" s="560"/>
      <c r="E1387" s="560"/>
      <c r="F1387" s="745"/>
      <c r="G1387" s="745">
        <v>0</v>
      </c>
      <c r="H1387" s="192"/>
      <c r="I1387" s="192"/>
      <c r="J1387" s="192"/>
      <c r="K1387" s="3501"/>
      <c r="L1387" s="192"/>
      <c r="M1387" s="192"/>
      <c r="N1387" s="561"/>
      <c r="O1387" s="561">
        <v>0</v>
      </c>
      <c r="P1387" s="561"/>
      <c r="Q1387" s="561"/>
      <c r="R1387" s="561"/>
      <c r="S1387" s="561"/>
      <c r="T1387" s="561"/>
      <c r="U1387" s="1902"/>
      <c r="V1387" s="1902"/>
      <c r="W1387" s="1902"/>
      <c r="X1387" s="1902"/>
      <c r="Y1387" s="1902"/>
      <c r="Z1387" s="1902"/>
      <c r="AA1387" s="1902"/>
      <c r="AB1387" s="1902"/>
      <c r="AC1387" s="1902"/>
      <c r="AD1387" s="1902"/>
      <c r="AE1387" s="1902"/>
      <c r="AF1387" s="2957"/>
      <c r="AG1387" s="192"/>
      <c r="AH1387" s="3105"/>
      <c r="AI1387" s="192"/>
      <c r="AJ1387" s="192"/>
      <c r="AK1387" s="192"/>
      <c r="AL1387" s="192"/>
      <c r="AM1387" s="192"/>
      <c r="AN1387" s="3690"/>
      <c r="AO1387" s="1272"/>
      <c r="AP1387" s="1272"/>
      <c r="AQ1387" s="4293"/>
    </row>
    <row r="1388" spans="1:43" s="47" customFormat="1" x14ac:dyDescent="0.25">
      <c r="A1388" s="637">
        <v>1</v>
      </c>
      <c r="B1388" s="637">
        <v>1</v>
      </c>
      <c r="C1388" s="100" t="s">
        <v>24</v>
      </c>
      <c r="D1388" s="3341" t="s">
        <v>255</v>
      </c>
      <c r="E1388" s="561">
        <v>340</v>
      </c>
      <c r="F1388" s="1566">
        <v>402</v>
      </c>
      <c r="G1388" s="1566">
        <v>5</v>
      </c>
      <c r="H1388" s="69">
        <f t="shared" ref="H1388:H1395" si="1351">(F1388-G1388)/12*$C$3+G1388</f>
        <v>335.83333333333337</v>
      </c>
      <c r="I1388" s="69">
        <v>305</v>
      </c>
      <c r="J1388" s="69">
        <f t="shared" ref="J1388:J1396" si="1352">I1388/H1388*100</f>
        <v>90.818858560794041</v>
      </c>
      <c r="K1388" s="3364">
        <v>15</v>
      </c>
      <c r="L1388" s="564">
        <v>6.1</v>
      </c>
      <c r="M1388" s="70">
        <f t="shared" ref="M1388:M1396" si="1353">Q1388/I1388</f>
        <v>6.278688524590164</v>
      </c>
      <c r="N1388" s="71">
        <f t="shared" ref="N1388:N1395" si="1354">ROUND(F1388*L1388,0)</f>
        <v>2452</v>
      </c>
      <c r="O1388" s="71">
        <v>30</v>
      </c>
      <c r="P1388" s="71">
        <f>(N1388-O1388)/12*$C$3+O1388</f>
        <v>2048.3333333333335</v>
      </c>
      <c r="Q1388" s="71">
        <v>1915</v>
      </c>
      <c r="R1388" s="71">
        <f t="shared" ref="R1388:R1396" si="1355">Q1388/P1388*100</f>
        <v>93.49064279902359</v>
      </c>
      <c r="S1388" s="71">
        <f t="shared" ref="S1388:S1395" si="1356">ROUND(N1388/E1388,0)</f>
        <v>7</v>
      </c>
      <c r="T1388" s="71">
        <f t="shared" ref="T1388:T1396" si="1357">Q1388/$C$3*12/S1388</f>
        <v>328.28571428571428</v>
      </c>
      <c r="U1388" s="1879"/>
      <c r="V1388" s="1879"/>
      <c r="W1388" s="1879"/>
      <c r="X1388" s="1879"/>
      <c r="Y1388" s="1879"/>
      <c r="Z1388" s="1879"/>
      <c r="AA1388" s="1879"/>
      <c r="AB1388" s="1879"/>
      <c r="AC1388" s="1879"/>
      <c r="AD1388" s="1879"/>
      <c r="AE1388" s="1879"/>
      <c r="AF1388" s="2917"/>
      <c r="AG1388" s="613"/>
      <c r="AH1388" s="3059"/>
      <c r="AI1388" s="613"/>
      <c r="AJ1388" s="613"/>
      <c r="AK1388" s="613"/>
      <c r="AL1388" s="613"/>
      <c r="AM1388" s="613"/>
      <c r="AN1388" s="3690"/>
      <c r="AO1388" s="3820"/>
      <c r="AP1388" s="4022"/>
      <c r="AQ1388" s="4293"/>
    </row>
    <row r="1389" spans="1:43" s="47" customFormat="1" x14ac:dyDescent="0.25">
      <c r="A1389" s="637">
        <v>1</v>
      </c>
      <c r="B1389" s="637">
        <v>1</v>
      </c>
      <c r="C1389" s="100" t="s">
        <v>25</v>
      </c>
      <c r="D1389" s="3341" t="s">
        <v>255</v>
      </c>
      <c r="E1389" s="561">
        <v>300</v>
      </c>
      <c r="F1389" s="1566">
        <v>170</v>
      </c>
      <c r="G1389" s="1566">
        <v>0</v>
      </c>
      <c r="H1389" s="69">
        <f t="shared" si="1351"/>
        <v>141.66666666666666</v>
      </c>
      <c r="I1389" s="69">
        <v>104</v>
      </c>
      <c r="J1389" s="69">
        <f t="shared" si="1352"/>
        <v>73.411764705882348</v>
      </c>
      <c r="K1389" s="3364">
        <v>8</v>
      </c>
      <c r="L1389" s="564">
        <v>5.2</v>
      </c>
      <c r="M1389" s="70">
        <f t="shared" si="1353"/>
        <v>4.8942307692307692</v>
      </c>
      <c r="N1389" s="71">
        <f t="shared" si="1354"/>
        <v>884</v>
      </c>
      <c r="O1389" s="71">
        <v>0</v>
      </c>
      <c r="P1389" s="71">
        <f>ROUND(N1389/12*$C$3,0)</f>
        <v>737</v>
      </c>
      <c r="Q1389" s="71">
        <v>509</v>
      </c>
      <c r="R1389" s="71">
        <f t="shared" si="1355"/>
        <v>69.063772048846673</v>
      </c>
      <c r="S1389" s="71">
        <f t="shared" si="1356"/>
        <v>3</v>
      </c>
      <c r="T1389" s="71">
        <f t="shared" si="1357"/>
        <v>203.6</v>
      </c>
      <c r="U1389" s="1879"/>
      <c r="V1389" s="1879"/>
      <c r="W1389" s="1879"/>
      <c r="X1389" s="1879"/>
      <c r="Y1389" s="1879"/>
      <c r="Z1389" s="1879"/>
      <c r="AA1389" s="1879"/>
      <c r="AB1389" s="1879"/>
      <c r="AC1389" s="1879"/>
      <c r="AD1389" s="1879"/>
      <c r="AE1389" s="1879"/>
      <c r="AF1389" s="2917"/>
      <c r="AG1389" s="613"/>
      <c r="AH1389" s="3059"/>
      <c r="AI1389" s="613"/>
      <c r="AJ1389" s="613"/>
      <c r="AK1389" s="613"/>
      <c r="AL1389" s="613"/>
      <c r="AM1389" s="613"/>
      <c r="AN1389" s="3690"/>
      <c r="AO1389" s="3820"/>
      <c r="AP1389" s="4022"/>
      <c r="AQ1389" s="4293"/>
    </row>
    <row r="1390" spans="1:43" s="47" customFormat="1" x14ac:dyDescent="0.25">
      <c r="A1390" s="637">
        <v>1</v>
      </c>
      <c r="B1390" s="637">
        <v>1</v>
      </c>
      <c r="C1390" s="100" t="s">
        <v>23</v>
      </c>
      <c r="D1390" s="3341" t="s">
        <v>255</v>
      </c>
      <c r="E1390" s="561">
        <v>270</v>
      </c>
      <c r="F1390" s="1566">
        <v>655</v>
      </c>
      <c r="G1390" s="1566">
        <v>80</v>
      </c>
      <c r="H1390" s="69">
        <f t="shared" si="1351"/>
        <v>559.16666666666663</v>
      </c>
      <c r="I1390" s="69">
        <v>512</v>
      </c>
      <c r="J1390" s="69">
        <f t="shared" si="1352"/>
        <v>91.56482861400896</v>
      </c>
      <c r="K1390" s="3364">
        <v>38</v>
      </c>
      <c r="L1390" s="564">
        <v>8.1999999999999993</v>
      </c>
      <c r="M1390" s="70">
        <f t="shared" si="1353"/>
        <v>10.5390625</v>
      </c>
      <c r="N1390" s="71">
        <f t="shared" si="1354"/>
        <v>5371</v>
      </c>
      <c r="O1390" s="71">
        <v>656</v>
      </c>
      <c r="P1390" s="71">
        <f>(N1390-O1390)/12*$C$3+O1390</f>
        <v>4585.166666666667</v>
      </c>
      <c r="Q1390" s="71">
        <v>5396</v>
      </c>
      <c r="R1390" s="71">
        <f t="shared" si="1355"/>
        <v>117.6838355566864</v>
      </c>
      <c r="S1390" s="71">
        <f t="shared" si="1356"/>
        <v>20</v>
      </c>
      <c r="T1390" s="71">
        <f t="shared" si="1357"/>
        <v>323.76000000000005</v>
      </c>
      <c r="U1390" s="1879"/>
      <c r="V1390" s="1879"/>
      <c r="W1390" s="1879"/>
      <c r="X1390" s="1879"/>
      <c r="Y1390" s="1879"/>
      <c r="Z1390" s="1879"/>
      <c r="AA1390" s="1879"/>
      <c r="AB1390" s="1879"/>
      <c r="AC1390" s="1879"/>
      <c r="AD1390" s="1879"/>
      <c r="AE1390" s="1879"/>
      <c r="AF1390" s="2917"/>
      <c r="AG1390" s="613"/>
      <c r="AH1390" s="3059"/>
      <c r="AI1390" s="613"/>
      <c r="AJ1390" s="613"/>
      <c r="AK1390" s="613"/>
      <c r="AL1390" s="613"/>
      <c r="AM1390" s="613"/>
      <c r="AN1390" s="3690"/>
      <c r="AO1390" s="3820"/>
      <c r="AP1390" s="4022"/>
      <c r="AQ1390" s="4293"/>
    </row>
    <row r="1391" spans="1:43" s="47" customFormat="1" x14ac:dyDescent="0.25">
      <c r="A1391" s="637">
        <v>1</v>
      </c>
      <c r="B1391" s="637">
        <v>1</v>
      </c>
      <c r="C1391" s="100" t="s">
        <v>234</v>
      </c>
      <c r="D1391" s="3341" t="s">
        <v>255</v>
      </c>
      <c r="E1391" s="561">
        <v>330</v>
      </c>
      <c r="F1391" s="1566">
        <v>25</v>
      </c>
      <c r="G1391" s="1566">
        <v>0</v>
      </c>
      <c r="H1391" s="69">
        <f t="shared" si="1351"/>
        <v>20.833333333333336</v>
      </c>
      <c r="I1391" s="69">
        <v>21</v>
      </c>
      <c r="J1391" s="69">
        <f t="shared" si="1352"/>
        <v>100.79999999999998</v>
      </c>
      <c r="K1391" s="3364">
        <v>1</v>
      </c>
      <c r="L1391" s="564">
        <v>10</v>
      </c>
      <c r="M1391" s="70">
        <f t="shared" si="1353"/>
        <v>9.9523809523809526</v>
      </c>
      <c r="N1391" s="71">
        <f t="shared" si="1354"/>
        <v>250</v>
      </c>
      <c r="O1391" s="71">
        <v>0</v>
      </c>
      <c r="P1391" s="71">
        <f>ROUND(N1391/12*$C$3,0)</f>
        <v>208</v>
      </c>
      <c r="Q1391" s="71">
        <v>209</v>
      </c>
      <c r="R1391" s="71">
        <f t="shared" si="1355"/>
        <v>100.48076923076923</v>
      </c>
      <c r="S1391" s="71">
        <f t="shared" si="1356"/>
        <v>1</v>
      </c>
      <c r="T1391" s="71">
        <f t="shared" si="1357"/>
        <v>250.79999999999998</v>
      </c>
      <c r="U1391" s="1879"/>
      <c r="V1391" s="1879"/>
      <c r="W1391" s="1879"/>
      <c r="X1391" s="1879"/>
      <c r="Y1391" s="1879"/>
      <c r="Z1391" s="1879"/>
      <c r="AA1391" s="1879"/>
      <c r="AB1391" s="1879"/>
      <c r="AC1391" s="1879"/>
      <c r="AD1391" s="1879"/>
      <c r="AE1391" s="1879"/>
      <c r="AF1391" s="2917"/>
      <c r="AG1391" s="613"/>
      <c r="AH1391" s="3059"/>
      <c r="AI1391" s="613"/>
      <c r="AJ1391" s="613"/>
      <c r="AK1391" s="613"/>
      <c r="AL1391" s="613"/>
      <c r="AM1391" s="613"/>
      <c r="AN1391" s="3690"/>
      <c r="AO1391" s="3820"/>
      <c r="AP1391" s="4022"/>
      <c r="AQ1391" s="4293"/>
    </row>
    <row r="1392" spans="1:43" s="47" customFormat="1" x14ac:dyDescent="0.25">
      <c r="A1392" s="637">
        <v>1</v>
      </c>
      <c r="B1392" s="637">
        <v>1</v>
      </c>
      <c r="C1392" s="100" t="s">
        <v>52</v>
      </c>
      <c r="D1392" s="3341" t="s">
        <v>255</v>
      </c>
      <c r="E1392" s="561">
        <v>340</v>
      </c>
      <c r="F1392" s="664">
        <v>185</v>
      </c>
      <c r="G1392" s="664">
        <v>5</v>
      </c>
      <c r="H1392" s="69">
        <f t="shared" si="1351"/>
        <v>155</v>
      </c>
      <c r="I1392" s="69">
        <v>144</v>
      </c>
      <c r="J1392" s="69">
        <f t="shared" si="1352"/>
        <v>92.903225806451616</v>
      </c>
      <c r="K1392" s="3364">
        <v>12</v>
      </c>
      <c r="L1392" s="565">
        <v>7.7</v>
      </c>
      <c r="M1392" s="70">
        <f t="shared" si="1353"/>
        <v>6.7152777777777777</v>
      </c>
      <c r="N1392" s="71">
        <f t="shared" si="1354"/>
        <v>1425</v>
      </c>
      <c r="O1392" s="71">
        <v>39</v>
      </c>
      <c r="P1392" s="71">
        <f>(N1392-O1392)/12*$C$3+O1392</f>
        <v>1194</v>
      </c>
      <c r="Q1392" s="71">
        <v>967</v>
      </c>
      <c r="R1392" s="71">
        <f t="shared" si="1355"/>
        <v>80.988274706867671</v>
      </c>
      <c r="S1392" s="71">
        <f t="shared" si="1356"/>
        <v>4</v>
      </c>
      <c r="T1392" s="71">
        <f t="shared" si="1357"/>
        <v>290.10000000000002</v>
      </c>
      <c r="U1392" s="1879"/>
      <c r="V1392" s="1879"/>
      <c r="W1392" s="1879"/>
      <c r="X1392" s="1879"/>
      <c r="Y1392" s="1879"/>
      <c r="Z1392" s="1879"/>
      <c r="AA1392" s="1879"/>
      <c r="AB1392" s="1879"/>
      <c r="AC1392" s="1879"/>
      <c r="AD1392" s="1879"/>
      <c r="AE1392" s="1879"/>
      <c r="AF1392" s="2917"/>
      <c r="AG1392" s="613"/>
      <c r="AH1392" s="3059"/>
      <c r="AI1392" s="613"/>
      <c r="AJ1392" s="613"/>
      <c r="AK1392" s="613"/>
      <c r="AL1392" s="613"/>
      <c r="AM1392" s="613"/>
      <c r="AN1392" s="3690"/>
      <c r="AO1392" s="3820"/>
      <c r="AP1392" s="4022"/>
      <c r="AQ1392" s="4293"/>
    </row>
    <row r="1393" spans="1:43" s="47" customFormat="1" x14ac:dyDescent="0.25">
      <c r="A1393" s="637">
        <v>1</v>
      </c>
      <c r="B1393" s="637">
        <v>1</v>
      </c>
      <c r="C1393" s="100" t="s">
        <v>67</v>
      </c>
      <c r="D1393" s="3341" t="s">
        <v>255</v>
      </c>
      <c r="E1393" s="561">
        <v>320</v>
      </c>
      <c r="F1393" s="1566">
        <v>405</v>
      </c>
      <c r="G1393" s="1566">
        <v>5</v>
      </c>
      <c r="H1393" s="69">
        <f t="shared" si="1351"/>
        <v>338.33333333333337</v>
      </c>
      <c r="I1393" s="69">
        <v>326</v>
      </c>
      <c r="J1393" s="69">
        <f t="shared" si="1352"/>
        <v>96.354679802955658</v>
      </c>
      <c r="K1393" s="3364">
        <v>14</v>
      </c>
      <c r="L1393" s="564">
        <v>9</v>
      </c>
      <c r="M1393" s="70">
        <f t="shared" si="1353"/>
        <v>7.1687116564417179</v>
      </c>
      <c r="N1393" s="71">
        <f t="shared" si="1354"/>
        <v>3645</v>
      </c>
      <c r="O1393" s="71">
        <v>45</v>
      </c>
      <c r="P1393" s="71">
        <f>(N1393-O1393)/12*$C$3+O1393</f>
        <v>3045</v>
      </c>
      <c r="Q1393" s="71">
        <v>2337</v>
      </c>
      <c r="R1393" s="71">
        <f t="shared" si="1355"/>
        <v>76.748768472906406</v>
      </c>
      <c r="S1393" s="71">
        <f t="shared" si="1356"/>
        <v>11</v>
      </c>
      <c r="T1393" s="71">
        <f t="shared" si="1357"/>
        <v>254.94545454545451</v>
      </c>
      <c r="U1393" s="1879"/>
      <c r="V1393" s="1879"/>
      <c r="W1393" s="1879"/>
      <c r="X1393" s="1879"/>
      <c r="Y1393" s="1879"/>
      <c r="Z1393" s="1879"/>
      <c r="AA1393" s="1879"/>
      <c r="AB1393" s="1879"/>
      <c r="AC1393" s="1879"/>
      <c r="AD1393" s="1879"/>
      <c r="AE1393" s="1879"/>
      <c r="AF1393" s="2917"/>
      <c r="AG1393" s="613"/>
      <c r="AH1393" s="3059"/>
      <c r="AI1393" s="613"/>
      <c r="AJ1393" s="613"/>
      <c r="AK1393" s="613"/>
      <c r="AL1393" s="613"/>
      <c r="AM1393" s="613"/>
      <c r="AN1393" s="3690"/>
      <c r="AO1393" s="3820"/>
      <c r="AP1393" s="4022"/>
      <c r="AQ1393" s="4293"/>
    </row>
    <row r="1394" spans="1:43" s="47" customFormat="1" x14ac:dyDescent="0.25">
      <c r="A1394" s="637"/>
      <c r="B1394" s="637">
        <v>1</v>
      </c>
      <c r="C1394" s="100" t="s">
        <v>10</v>
      </c>
      <c r="D1394" s="3341" t="s">
        <v>255</v>
      </c>
      <c r="E1394" s="485">
        <v>340</v>
      </c>
      <c r="F1394" s="1566">
        <v>704</v>
      </c>
      <c r="G1394" s="1566">
        <v>5</v>
      </c>
      <c r="H1394" s="69">
        <f t="shared" si="1351"/>
        <v>587.5</v>
      </c>
      <c r="I1394" s="69">
        <v>536</v>
      </c>
      <c r="J1394" s="69">
        <f t="shared" si="1352"/>
        <v>91.234042553191486</v>
      </c>
      <c r="K1394" s="3364">
        <v>28</v>
      </c>
      <c r="L1394" s="564">
        <v>11</v>
      </c>
      <c r="M1394" s="70">
        <f t="shared" si="1353"/>
        <v>9.3059701492537314</v>
      </c>
      <c r="N1394" s="71">
        <f t="shared" si="1354"/>
        <v>7744</v>
      </c>
      <c r="O1394" s="71">
        <v>55</v>
      </c>
      <c r="P1394" s="71">
        <f>(N1394-O1394)/12*$C$3+O1394</f>
        <v>6462.5</v>
      </c>
      <c r="Q1394" s="71">
        <v>4988</v>
      </c>
      <c r="R1394" s="71">
        <f t="shared" si="1355"/>
        <v>77.183752417794977</v>
      </c>
      <c r="S1394" s="71">
        <f t="shared" si="1356"/>
        <v>23</v>
      </c>
      <c r="T1394" s="71">
        <f t="shared" si="1357"/>
        <v>260.24347826086961</v>
      </c>
      <c r="U1394" s="1879"/>
      <c r="V1394" s="1879"/>
      <c r="W1394" s="1879"/>
      <c r="X1394" s="1879"/>
      <c r="Y1394" s="1879"/>
      <c r="Z1394" s="1879"/>
      <c r="AA1394" s="1879"/>
      <c r="AB1394" s="1879"/>
      <c r="AC1394" s="1879"/>
      <c r="AD1394" s="1879"/>
      <c r="AE1394" s="1879"/>
      <c r="AF1394" s="2917"/>
      <c r="AG1394" s="613"/>
      <c r="AH1394" s="3059"/>
      <c r="AI1394" s="613"/>
      <c r="AJ1394" s="613"/>
      <c r="AK1394" s="613"/>
      <c r="AL1394" s="613"/>
      <c r="AM1394" s="613"/>
      <c r="AN1394" s="3690"/>
      <c r="AO1394" s="3820"/>
      <c r="AP1394" s="4022"/>
      <c r="AQ1394" s="4293"/>
    </row>
    <row r="1395" spans="1:43" s="47" customFormat="1" x14ac:dyDescent="0.25">
      <c r="A1395" s="637">
        <v>1</v>
      </c>
      <c r="B1395" s="637">
        <v>1</v>
      </c>
      <c r="C1395" s="100" t="s">
        <v>6</v>
      </c>
      <c r="D1395" s="3341" t="s">
        <v>255</v>
      </c>
      <c r="E1395" s="485">
        <v>340</v>
      </c>
      <c r="F1395" s="1566">
        <v>957</v>
      </c>
      <c r="G1395" s="1566">
        <v>38</v>
      </c>
      <c r="H1395" s="69">
        <f t="shared" si="1351"/>
        <v>803.83333333333326</v>
      </c>
      <c r="I1395" s="69">
        <v>694</v>
      </c>
      <c r="J1395" s="69">
        <f t="shared" si="1352"/>
        <v>86.336305204229731</v>
      </c>
      <c r="K1395" s="3364">
        <v>27</v>
      </c>
      <c r="L1395" s="564">
        <v>8.8000000000000007</v>
      </c>
      <c r="M1395" s="70">
        <f t="shared" si="1353"/>
        <v>8.6210374639769451</v>
      </c>
      <c r="N1395" s="71">
        <f t="shared" si="1354"/>
        <v>8422</v>
      </c>
      <c r="O1395" s="71">
        <v>335</v>
      </c>
      <c r="P1395" s="71">
        <f>(N1395-O1395)/12*$C$3+O1395</f>
        <v>7074.1666666666661</v>
      </c>
      <c r="Q1395" s="71">
        <v>5983</v>
      </c>
      <c r="R1395" s="71">
        <f t="shared" si="1355"/>
        <v>84.57533278360232</v>
      </c>
      <c r="S1395" s="71">
        <f t="shared" si="1356"/>
        <v>25</v>
      </c>
      <c r="T1395" s="71">
        <f t="shared" si="1357"/>
        <v>287.18399999999997</v>
      </c>
      <c r="U1395" s="1879"/>
      <c r="V1395" s="1879"/>
      <c r="W1395" s="1879"/>
      <c r="X1395" s="1879"/>
      <c r="Y1395" s="1879"/>
      <c r="Z1395" s="1879"/>
      <c r="AA1395" s="1879"/>
      <c r="AB1395" s="1879"/>
      <c r="AC1395" s="1879"/>
      <c r="AD1395" s="1879"/>
      <c r="AE1395" s="1879"/>
      <c r="AF1395" s="2917"/>
      <c r="AG1395" s="613"/>
      <c r="AH1395" s="3059"/>
      <c r="AI1395" s="613"/>
      <c r="AJ1395" s="613"/>
      <c r="AK1395" s="613"/>
      <c r="AL1395" s="613"/>
      <c r="AM1395" s="613"/>
      <c r="AN1395" s="3690"/>
      <c r="AO1395" s="3820"/>
      <c r="AP1395" s="4022"/>
      <c r="AQ1395" s="4293"/>
    </row>
    <row r="1396" spans="1:43" s="47" customFormat="1" ht="29.25" x14ac:dyDescent="0.25">
      <c r="A1396" s="637">
        <v>1</v>
      </c>
      <c r="B1396" s="637">
        <v>1</v>
      </c>
      <c r="C1396" s="238" t="s">
        <v>7</v>
      </c>
      <c r="D1396" s="238"/>
      <c r="E1396" s="238"/>
      <c r="F1396" s="1567">
        <f>SUM(F1388:F1395)</f>
        <v>3503</v>
      </c>
      <c r="G1396" s="1567">
        <v>138</v>
      </c>
      <c r="H1396" s="578">
        <f>SUM(H1388:H1395)</f>
        <v>2942.1666666666661</v>
      </c>
      <c r="I1396" s="578">
        <f>SUM(I1388:I1395)</f>
        <v>2642</v>
      </c>
      <c r="J1396" s="578">
        <f t="shared" si="1352"/>
        <v>89.797768084744817</v>
      </c>
      <c r="K1396" s="3631">
        <f>SUM(K1388:K1395)</f>
        <v>143</v>
      </c>
      <c r="L1396" s="583">
        <f>IF(F1396=0,0,N1396/F1396)</f>
        <v>8.6191835569511852</v>
      </c>
      <c r="M1396" s="94">
        <f t="shared" si="1353"/>
        <v>8.442089326267979</v>
      </c>
      <c r="N1396" s="578">
        <f>SUM(N1388:N1395)</f>
        <v>30193</v>
      </c>
      <c r="O1396" s="578">
        <v>1160</v>
      </c>
      <c r="P1396" s="578">
        <f>SUM(P1388:P1395)</f>
        <v>25354.166666666664</v>
      </c>
      <c r="Q1396" s="578">
        <f>SUM(Q1388:Q1395)</f>
        <v>22304</v>
      </c>
      <c r="R1396" s="71">
        <f t="shared" si="1355"/>
        <v>87.969761709120803</v>
      </c>
      <c r="S1396" s="578">
        <f>SUM(S1388:S1395)</f>
        <v>94</v>
      </c>
      <c r="T1396" s="71">
        <f t="shared" si="1357"/>
        <v>284.73191489361704</v>
      </c>
      <c r="U1396" s="1903">
        <v>106287.88726079998</v>
      </c>
      <c r="V1396" s="1903">
        <v>106287.88726079998</v>
      </c>
      <c r="W1396" s="1903">
        <v>106290.38340479997</v>
      </c>
      <c r="X1396" s="1903">
        <v>106290.38340479997</v>
      </c>
      <c r="Y1396" s="1903">
        <v>106952.16372959995</v>
      </c>
      <c r="Z1396" s="1903">
        <v>106952.16372959995</v>
      </c>
      <c r="AA1396" s="1903">
        <v>106952.16372959995</v>
      </c>
      <c r="AB1396" s="1903">
        <v>118852.83241439998</v>
      </c>
      <c r="AC1396" s="1903">
        <v>119336.62453439998</v>
      </c>
      <c r="AD1396" s="1903">
        <v>119336.62453439998</v>
      </c>
      <c r="AE1396" s="1903">
        <v>123246.37429439998</v>
      </c>
      <c r="AF1396" s="2884">
        <f>U1396/12*$C$3+(V1396-U1396)/11*9+(W1396-V1396)/10*8+(X1396-W1396)/9*7+(Y1396-X1396)/8*6+(Z1396-Y1396)/7*5+(AA1396-Z1396)/6*4+(AB1396-AA1396)+(AC1396-AB1396)/5*3+(AD1396-AC1396)/4*2+(AE1396-AD1396)/3*1</f>
        <v>102565.76541959999</v>
      </c>
      <c r="AG1396" s="578">
        <f t="shared" ref="AG1396:AG1399" si="1358">AM1396-AL1396-AI1396</f>
        <v>118091.70797999999</v>
      </c>
      <c r="AH1396" s="3106"/>
      <c r="AI1396" s="578">
        <v>-256.47424999999998</v>
      </c>
      <c r="AJ1396" s="578">
        <f>AG1396-AF1396</f>
        <v>15525.942560399999</v>
      </c>
      <c r="AK1396" s="578">
        <v>-83.417190000000005</v>
      </c>
      <c r="AL1396" s="578">
        <v>-4358.7023900000004</v>
      </c>
      <c r="AM1396" s="578">
        <v>113476.53133999999</v>
      </c>
      <c r="AN1396" s="3690">
        <v>6110.0528700000013</v>
      </c>
      <c r="AO1396" s="4110">
        <v>83</v>
      </c>
      <c r="AP1396" s="4110">
        <v>11220.745279999999</v>
      </c>
      <c r="AQ1396" s="4293"/>
    </row>
    <row r="1397" spans="1:43" s="47" customFormat="1" x14ac:dyDescent="0.25">
      <c r="A1397" s="637">
        <v>1</v>
      </c>
      <c r="B1397" s="637">
        <v>1</v>
      </c>
      <c r="C1397" s="547" t="s">
        <v>14</v>
      </c>
      <c r="D1397" s="547"/>
      <c r="E1397" s="712"/>
      <c r="F1397" s="1567"/>
      <c r="G1397" s="1567">
        <v>0</v>
      </c>
      <c r="H1397" s="578"/>
      <c r="I1397" s="578"/>
      <c r="J1397" s="578"/>
      <c r="K1397" s="3631"/>
      <c r="L1397" s="579"/>
      <c r="M1397" s="579"/>
      <c r="N1397" s="578"/>
      <c r="O1397" s="578">
        <v>0</v>
      </c>
      <c r="P1397" s="578"/>
      <c r="Q1397" s="578"/>
      <c r="R1397" s="578"/>
      <c r="S1397" s="578"/>
      <c r="T1397" s="578"/>
      <c r="U1397" s="1902"/>
      <c r="V1397" s="1902"/>
      <c r="W1397" s="1902"/>
      <c r="X1397" s="1902"/>
      <c r="Y1397" s="1902"/>
      <c r="Z1397" s="1902"/>
      <c r="AA1397" s="1902"/>
      <c r="AB1397" s="1902"/>
      <c r="AC1397" s="1902"/>
      <c r="AD1397" s="1902"/>
      <c r="AE1397" s="1902"/>
      <c r="AF1397" s="2957"/>
      <c r="AG1397" s="192"/>
      <c r="AH1397" s="3105"/>
      <c r="AI1397" s="192"/>
      <c r="AJ1397" s="192"/>
      <c r="AK1397" s="192"/>
      <c r="AL1397" s="192"/>
      <c r="AM1397" s="192"/>
      <c r="AN1397" s="3690"/>
      <c r="AO1397" s="4110"/>
      <c r="AP1397" s="1272"/>
      <c r="AQ1397" s="4293"/>
    </row>
    <row r="1398" spans="1:43" s="47" customFormat="1" x14ac:dyDescent="0.25">
      <c r="A1398" s="637">
        <v>1</v>
      </c>
      <c r="B1398" s="637">
        <v>1</v>
      </c>
      <c r="C1398" s="2466" t="s">
        <v>408</v>
      </c>
      <c r="D1398" s="429"/>
      <c r="E1398" s="442"/>
      <c r="F1398" s="1539"/>
      <c r="G1398" s="1539">
        <v>0</v>
      </c>
      <c r="H1398" s="93"/>
      <c r="I1398" s="93"/>
      <c r="J1398" s="93"/>
      <c r="K1398" s="3369"/>
      <c r="L1398" s="311"/>
      <c r="M1398" s="311"/>
      <c r="N1398" s="313"/>
      <c r="O1398" s="313">
        <v>0</v>
      </c>
      <c r="P1398" s="313"/>
      <c r="Q1398" s="313"/>
      <c r="R1398" s="313"/>
      <c r="S1398" s="313"/>
      <c r="T1398" s="313"/>
      <c r="U1398" s="565">
        <v>91511.91476</v>
      </c>
      <c r="V1398" s="565">
        <v>91511.91476</v>
      </c>
      <c r="W1398" s="565">
        <v>91511.91476</v>
      </c>
      <c r="X1398" s="565">
        <v>91511.91476</v>
      </c>
      <c r="Y1398" s="565">
        <v>90825.575429999997</v>
      </c>
      <c r="Z1398" s="565">
        <v>90825.575429999997</v>
      </c>
      <c r="AA1398" s="565">
        <v>90825.575429999997</v>
      </c>
      <c r="AB1398" s="565">
        <v>90825.575429999997</v>
      </c>
      <c r="AC1398" s="565">
        <v>90825.575429999997</v>
      </c>
      <c r="AD1398" s="565">
        <v>90825.575429999997</v>
      </c>
      <c r="AE1398" s="565">
        <v>90825.575429999997</v>
      </c>
      <c r="AF1398" s="4296">
        <f>U1398/12*$C$3+(V1398-U1398)/11*9+(W1398-V1398)/10*8+(X1398-W1398)/9*7+(Y1398-X1398)+(Z1398-Y1398)/7*5+(AA1398-Z1398)/6*4+(AC1398-AB1398)/5*3+(AD1398-AC1398)/4*2+(AE1398-AD1398)/3*1</f>
        <v>75573.589636666657</v>
      </c>
      <c r="AG1398" s="366">
        <f t="shared" si="1358"/>
        <v>74734.7304</v>
      </c>
      <c r="AH1398" s="3062"/>
      <c r="AI1398" s="366"/>
      <c r="AJ1398" s="366">
        <f>AG1398-AF1398</f>
        <v>-838.85923666665622</v>
      </c>
      <c r="AK1398" s="366"/>
      <c r="AL1398" s="366">
        <v>-261.20182000000005</v>
      </c>
      <c r="AM1398" s="366">
        <v>74473.528579999998</v>
      </c>
      <c r="AN1398" s="3690"/>
      <c r="AO1398" s="3827"/>
      <c r="AP1398" s="3916"/>
      <c r="AQ1398" s="4293"/>
    </row>
    <row r="1399" spans="1:43" s="47" customFormat="1" x14ac:dyDescent="0.25">
      <c r="A1399" s="637"/>
      <c r="B1399" s="637">
        <v>1</v>
      </c>
      <c r="C1399" s="2423" t="s">
        <v>345</v>
      </c>
      <c r="D1399" s="429"/>
      <c r="E1399" s="442"/>
      <c r="F1399" s="1539"/>
      <c r="G1399" s="1539">
        <v>0</v>
      </c>
      <c r="H1399" s="93"/>
      <c r="I1399" s="93"/>
      <c r="J1399" s="93"/>
      <c r="K1399" s="3369"/>
      <c r="L1399" s="311"/>
      <c r="M1399" s="311"/>
      <c r="N1399" s="313"/>
      <c r="O1399" s="313">
        <v>0</v>
      </c>
      <c r="P1399" s="313"/>
      <c r="Q1399" s="313"/>
      <c r="R1399" s="313"/>
      <c r="S1399" s="313"/>
      <c r="T1399" s="313"/>
      <c r="U1399" s="565">
        <v>18762.6348</v>
      </c>
      <c r="V1399" s="565">
        <v>18762.6348</v>
      </c>
      <c r="W1399" s="565">
        <v>18762.6348</v>
      </c>
      <c r="X1399" s="565">
        <v>18762.6348</v>
      </c>
      <c r="Y1399" s="565">
        <v>18762.6348</v>
      </c>
      <c r="Z1399" s="565">
        <v>18762.6348</v>
      </c>
      <c r="AA1399" s="565">
        <v>18762.6348</v>
      </c>
      <c r="AB1399" s="565">
        <v>18762.6348</v>
      </c>
      <c r="AC1399" s="565">
        <v>18762.6348</v>
      </c>
      <c r="AD1399" s="565">
        <v>18762.6348</v>
      </c>
      <c r="AE1399" s="565">
        <v>18762.6348</v>
      </c>
      <c r="AF1399" s="3317">
        <f>U1399/12*$C$3+(V1399-U1399)/11*9+(W1399-V1399)/10*8+(X1399-W1399)/9*7+(Y1399-X1399)/8*6+(Z1399-Y1399)/7*5+(AA1399-Z1399)/6*4+(AB1399-AA1399)+(AC1399-AB1399)/5*3+(AD1399-AC1399)/4*2+(AE1399-AD1399)/3*1</f>
        <v>15635.528999999999</v>
      </c>
      <c r="AG1399" s="366">
        <f t="shared" si="1358"/>
        <v>15635.529000000002</v>
      </c>
      <c r="AH1399" s="3062"/>
      <c r="AI1399" s="366"/>
      <c r="AJ1399" s="366">
        <f>AG1399-AF1399</f>
        <v>0</v>
      </c>
      <c r="AK1399" s="366"/>
      <c r="AL1399" s="366">
        <v>0</v>
      </c>
      <c r="AM1399" s="366">
        <v>15635.529000000002</v>
      </c>
      <c r="AN1399" s="3690"/>
      <c r="AO1399" s="3827"/>
      <c r="AP1399" s="3916"/>
      <c r="AQ1399" s="4293"/>
    </row>
    <row r="1400" spans="1:43" s="47" customFormat="1" ht="29.25" x14ac:dyDescent="0.25">
      <c r="A1400" s="637">
        <v>1</v>
      </c>
      <c r="B1400" s="637">
        <v>1</v>
      </c>
      <c r="C1400" s="2424" t="s">
        <v>304</v>
      </c>
      <c r="D1400" s="346"/>
      <c r="E1400" s="346"/>
      <c r="F1400" s="2615">
        <f>F1402+F1403+F1406+F1407+F1408</f>
        <v>50955</v>
      </c>
      <c r="G1400" s="2615">
        <v>0</v>
      </c>
      <c r="H1400" s="329">
        <f t="shared" ref="H1400:I1400" si="1359">H1402+H1403+H1406+H1407+H1408</f>
        <v>42462.500000000007</v>
      </c>
      <c r="I1400" s="329">
        <f t="shared" si="1359"/>
        <v>19459.325000000001</v>
      </c>
      <c r="J1400" s="329">
        <f>I1400/H1400*100</f>
        <v>45.827082720047095</v>
      </c>
      <c r="K1400" s="3433">
        <f t="shared" ref="K1400" si="1360">K1402+K1403+K1406+K1407+K1408</f>
        <v>1</v>
      </c>
      <c r="L1400" s="101"/>
      <c r="M1400" s="101"/>
      <c r="N1400" s="389"/>
      <c r="O1400" s="389">
        <v>0</v>
      </c>
      <c r="P1400" s="389"/>
      <c r="Q1400" s="389"/>
      <c r="R1400" s="389"/>
      <c r="S1400" s="389"/>
      <c r="T1400" s="389"/>
      <c r="U1400" s="1879"/>
      <c r="V1400" s="1879"/>
      <c r="W1400" s="1879"/>
      <c r="X1400" s="1879"/>
      <c r="Y1400" s="1879"/>
      <c r="Z1400" s="1879"/>
      <c r="AA1400" s="1879"/>
      <c r="AB1400" s="1879"/>
      <c r="AC1400" s="1879"/>
      <c r="AD1400" s="1879"/>
      <c r="AE1400" s="1879"/>
      <c r="AF1400" s="2917"/>
      <c r="AG1400" s="613"/>
      <c r="AH1400" s="3059"/>
      <c r="AI1400" s="613"/>
      <c r="AJ1400" s="613"/>
      <c r="AK1400" s="613"/>
      <c r="AL1400" s="613"/>
      <c r="AM1400" s="613"/>
      <c r="AN1400" s="3690"/>
      <c r="AO1400" s="3904">
        <f t="shared" ref="AO1400" si="1361">AO1402+AO1403+AO1406+AO1407+AO1408</f>
        <v>0</v>
      </c>
      <c r="AP1400" s="4022"/>
      <c r="AQ1400" s="4293"/>
    </row>
    <row r="1401" spans="1:43" s="47" customFormat="1" ht="30" x14ac:dyDescent="0.25">
      <c r="A1401" s="637"/>
      <c r="B1401" s="637">
        <v>1</v>
      </c>
      <c r="C1401" s="1828" t="s">
        <v>211</v>
      </c>
      <c r="D1401" s="346"/>
      <c r="E1401" s="346"/>
      <c r="F1401" s="2615"/>
      <c r="G1401" s="2615">
        <v>0</v>
      </c>
      <c r="H1401" s="366"/>
      <c r="I1401" s="366"/>
      <c r="J1401" s="366"/>
      <c r="K1401" s="3441"/>
      <c r="L1401" s="101"/>
      <c r="M1401" s="101"/>
      <c r="N1401" s="389"/>
      <c r="O1401" s="389">
        <v>0</v>
      </c>
      <c r="P1401" s="389"/>
      <c r="Q1401" s="389"/>
      <c r="R1401" s="389"/>
      <c r="S1401" s="389"/>
      <c r="T1401" s="389"/>
      <c r="U1401" s="1879"/>
      <c r="V1401" s="1879"/>
      <c r="W1401" s="1879"/>
      <c r="X1401" s="1879"/>
      <c r="Y1401" s="1879"/>
      <c r="Z1401" s="1879"/>
      <c r="AA1401" s="1879"/>
      <c r="AB1401" s="1879"/>
      <c r="AC1401" s="1879"/>
      <c r="AD1401" s="1879"/>
      <c r="AE1401" s="1879"/>
      <c r="AF1401" s="2917"/>
      <c r="AG1401" s="613"/>
      <c r="AH1401" s="3059"/>
      <c r="AI1401" s="613"/>
      <c r="AJ1401" s="613"/>
      <c r="AK1401" s="613"/>
      <c r="AL1401" s="613"/>
      <c r="AM1401" s="613"/>
      <c r="AN1401" s="3690"/>
      <c r="AO1401" s="3916"/>
      <c r="AP1401" s="4022"/>
      <c r="AQ1401" s="4293"/>
    </row>
    <row r="1402" spans="1:43" s="47" customFormat="1" ht="30" x14ac:dyDescent="0.25">
      <c r="A1402" s="637"/>
      <c r="B1402" s="637">
        <v>1</v>
      </c>
      <c r="C1402" s="1828" t="s">
        <v>212</v>
      </c>
      <c r="D1402" s="346"/>
      <c r="E1402" s="346"/>
      <c r="F1402" s="1847">
        <v>6000</v>
      </c>
      <c r="G1402" s="1847">
        <v>0</v>
      </c>
      <c r="H1402" s="366">
        <f>F1402/12*$C$3</f>
        <v>5000</v>
      </c>
      <c r="I1402" s="366">
        <v>504</v>
      </c>
      <c r="J1402" s="366">
        <f t="shared" ref="J1402:J1408" si="1362">I1402/H1402*100</f>
        <v>10.08</v>
      </c>
      <c r="K1402" s="3441"/>
      <c r="L1402" s="101"/>
      <c r="M1402" s="101"/>
      <c r="N1402" s="389"/>
      <c r="O1402" s="389">
        <v>0</v>
      </c>
      <c r="P1402" s="389"/>
      <c r="Q1402" s="389"/>
      <c r="R1402" s="389"/>
      <c r="S1402" s="389"/>
      <c r="T1402" s="389"/>
      <c r="U1402" s="1879"/>
      <c r="V1402" s="1879"/>
      <c r="W1402" s="1879"/>
      <c r="X1402" s="1879"/>
      <c r="Y1402" s="1879"/>
      <c r="Z1402" s="1879"/>
      <c r="AA1402" s="1879"/>
      <c r="AB1402" s="1879"/>
      <c r="AC1402" s="1879"/>
      <c r="AD1402" s="1879"/>
      <c r="AE1402" s="1879"/>
      <c r="AF1402" s="2917"/>
      <c r="AG1402" s="613"/>
      <c r="AH1402" s="3059"/>
      <c r="AI1402" s="613"/>
      <c r="AJ1402" s="613"/>
      <c r="AK1402" s="613"/>
      <c r="AL1402" s="613"/>
      <c r="AM1402" s="613"/>
      <c r="AN1402" s="3690"/>
      <c r="AO1402" s="3916"/>
      <c r="AP1402" s="4022"/>
      <c r="AQ1402" s="4293"/>
    </row>
    <row r="1403" spans="1:43" s="47" customFormat="1" ht="30" x14ac:dyDescent="0.25">
      <c r="A1403" s="637"/>
      <c r="B1403" s="637">
        <v>1</v>
      </c>
      <c r="C1403" s="2425" t="s">
        <v>305</v>
      </c>
      <c r="D1403" s="346"/>
      <c r="E1403" s="346"/>
      <c r="F1403" s="2615">
        <f>F1404+F1405/4</f>
        <v>40000</v>
      </c>
      <c r="G1403" s="2615">
        <v>0</v>
      </c>
      <c r="H1403" s="366">
        <f t="shared" ref="H1403:I1403" si="1363">H1404+H1405/4</f>
        <v>33333.333333333336</v>
      </c>
      <c r="I1403" s="366">
        <f t="shared" si="1363"/>
        <v>10113.325000000001</v>
      </c>
      <c r="J1403" s="366">
        <f t="shared" si="1362"/>
        <v>30.339975000000003</v>
      </c>
      <c r="K1403" s="3441">
        <f t="shared" ref="K1403" si="1364">K1404+K1405/4</f>
        <v>1</v>
      </c>
      <c r="L1403" s="101"/>
      <c r="M1403" s="101"/>
      <c r="N1403" s="389"/>
      <c r="O1403" s="389">
        <v>0</v>
      </c>
      <c r="P1403" s="389"/>
      <c r="Q1403" s="389"/>
      <c r="R1403" s="389"/>
      <c r="S1403" s="389"/>
      <c r="T1403" s="389"/>
      <c r="U1403" s="1879"/>
      <c r="V1403" s="1879"/>
      <c r="W1403" s="1879"/>
      <c r="X1403" s="1879"/>
      <c r="Y1403" s="1879"/>
      <c r="Z1403" s="1879"/>
      <c r="AA1403" s="1879"/>
      <c r="AB1403" s="1879"/>
      <c r="AC1403" s="1879"/>
      <c r="AD1403" s="1879"/>
      <c r="AE1403" s="1879"/>
      <c r="AF1403" s="2917"/>
      <c r="AG1403" s="613"/>
      <c r="AH1403" s="3059"/>
      <c r="AI1403" s="613"/>
      <c r="AJ1403" s="613"/>
      <c r="AK1403" s="613"/>
      <c r="AL1403" s="613"/>
      <c r="AM1403" s="613"/>
      <c r="AN1403" s="3690"/>
      <c r="AO1403" s="3916">
        <f t="shared" ref="AO1403" si="1365">AO1404+AO1405/4</f>
        <v>0</v>
      </c>
      <c r="AP1403" s="4022"/>
      <c r="AQ1403" s="4293"/>
    </row>
    <row r="1404" spans="1:43" s="47" customFormat="1" x14ac:dyDescent="0.25">
      <c r="A1404" s="637"/>
      <c r="B1404" s="637">
        <v>1</v>
      </c>
      <c r="C1404" s="1829" t="s">
        <v>306</v>
      </c>
      <c r="D1404" s="346"/>
      <c r="E1404" s="346"/>
      <c r="F1404" s="3259">
        <v>39000</v>
      </c>
      <c r="G1404" s="3259">
        <v>0</v>
      </c>
      <c r="H1404" s="366">
        <f>F1404/12*$C$3</f>
        <v>32500</v>
      </c>
      <c r="I1404" s="366">
        <v>10113</v>
      </c>
      <c r="J1404" s="366">
        <f t="shared" si="1362"/>
        <v>31.116923076923076</v>
      </c>
      <c r="K1404" s="3441">
        <v>1</v>
      </c>
      <c r="L1404" s="101"/>
      <c r="M1404" s="101"/>
      <c r="N1404" s="389"/>
      <c r="O1404" s="389">
        <v>0</v>
      </c>
      <c r="P1404" s="389"/>
      <c r="Q1404" s="389"/>
      <c r="R1404" s="389"/>
      <c r="S1404" s="389"/>
      <c r="T1404" s="389"/>
      <c r="U1404" s="1879"/>
      <c r="V1404" s="1879"/>
      <c r="W1404" s="1879"/>
      <c r="X1404" s="1879"/>
      <c r="Y1404" s="1879"/>
      <c r="Z1404" s="1879"/>
      <c r="AA1404" s="1879"/>
      <c r="AB1404" s="1879"/>
      <c r="AC1404" s="1879"/>
      <c r="AD1404" s="1879"/>
      <c r="AE1404" s="1879"/>
      <c r="AF1404" s="2917"/>
      <c r="AG1404" s="613"/>
      <c r="AH1404" s="3059"/>
      <c r="AI1404" s="613"/>
      <c r="AJ1404" s="613"/>
      <c r="AK1404" s="613"/>
      <c r="AL1404" s="613"/>
      <c r="AM1404" s="613"/>
      <c r="AN1404" s="3690"/>
      <c r="AO1404" s="3916"/>
      <c r="AP1404" s="4022"/>
      <c r="AQ1404" s="4293"/>
    </row>
    <row r="1405" spans="1:43" s="47" customFormat="1" ht="30" x14ac:dyDescent="0.25">
      <c r="A1405" s="637"/>
      <c r="B1405" s="637">
        <v>1</v>
      </c>
      <c r="C1405" s="1829" t="s">
        <v>307</v>
      </c>
      <c r="D1405" s="346"/>
      <c r="E1405" s="346"/>
      <c r="F1405" s="1847">
        <v>4000</v>
      </c>
      <c r="G1405" s="1847">
        <v>0</v>
      </c>
      <c r="H1405" s="366">
        <f>F1405/12*$C$3</f>
        <v>3333.333333333333</v>
      </c>
      <c r="I1405" s="366">
        <v>1.3</v>
      </c>
      <c r="J1405" s="366">
        <f t="shared" si="1362"/>
        <v>3.9000000000000007E-2</v>
      </c>
      <c r="K1405" s="3441"/>
      <c r="L1405" s="101"/>
      <c r="M1405" s="101"/>
      <c r="N1405" s="389"/>
      <c r="O1405" s="389">
        <v>0</v>
      </c>
      <c r="P1405" s="389"/>
      <c r="Q1405" s="389"/>
      <c r="R1405" s="389"/>
      <c r="S1405" s="389"/>
      <c r="T1405" s="389"/>
      <c r="U1405" s="1879"/>
      <c r="V1405" s="1879"/>
      <c r="W1405" s="1879"/>
      <c r="X1405" s="1879"/>
      <c r="Y1405" s="1879"/>
      <c r="Z1405" s="1879"/>
      <c r="AA1405" s="1879"/>
      <c r="AB1405" s="1879"/>
      <c r="AC1405" s="1879"/>
      <c r="AD1405" s="1879"/>
      <c r="AE1405" s="1879"/>
      <c r="AF1405" s="2917"/>
      <c r="AG1405" s="613"/>
      <c r="AH1405" s="3059"/>
      <c r="AI1405" s="613"/>
      <c r="AJ1405" s="613"/>
      <c r="AK1405" s="613"/>
      <c r="AL1405" s="613"/>
      <c r="AM1405" s="613"/>
      <c r="AN1405" s="3690"/>
      <c r="AO1405" s="3916"/>
      <c r="AP1405" s="4022"/>
      <c r="AQ1405" s="4293"/>
    </row>
    <row r="1406" spans="1:43" s="47" customFormat="1" ht="60" x14ac:dyDescent="0.25">
      <c r="A1406" s="637"/>
      <c r="B1406" s="637">
        <v>1</v>
      </c>
      <c r="C1406" s="1829" t="s">
        <v>308</v>
      </c>
      <c r="D1406" s="346"/>
      <c r="E1406" s="346"/>
      <c r="F1406" s="1847">
        <v>1300</v>
      </c>
      <c r="G1406" s="1847">
        <v>0</v>
      </c>
      <c r="H1406" s="366">
        <f>F1406/12*$C$3</f>
        <v>1083.3333333333333</v>
      </c>
      <c r="I1406" s="366">
        <v>1468</v>
      </c>
      <c r="J1406" s="366">
        <f t="shared" si="1362"/>
        <v>135.50769230769231</v>
      </c>
      <c r="K1406" s="3441"/>
      <c r="L1406" s="101"/>
      <c r="M1406" s="101"/>
      <c r="N1406" s="389"/>
      <c r="O1406" s="389">
        <v>0</v>
      </c>
      <c r="P1406" s="389"/>
      <c r="Q1406" s="389"/>
      <c r="R1406" s="389"/>
      <c r="S1406" s="389"/>
      <c r="T1406" s="389"/>
      <c r="U1406" s="1879"/>
      <c r="V1406" s="1879"/>
      <c r="W1406" s="1879"/>
      <c r="X1406" s="1879"/>
      <c r="Y1406" s="1879"/>
      <c r="Z1406" s="1879"/>
      <c r="AA1406" s="1879"/>
      <c r="AB1406" s="1879"/>
      <c r="AC1406" s="1879"/>
      <c r="AD1406" s="1879"/>
      <c r="AE1406" s="1879"/>
      <c r="AF1406" s="2917"/>
      <c r="AG1406" s="613"/>
      <c r="AH1406" s="3059"/>
      <c r="AI1406" s="613"/>
      <c r="AJ1406" s="613"/>
      <c r="AK1406" s="613"/>
      <c r="AL1406" s="613"/>
      <c r="AM1406" s="613"/>
      <c r="AN1406" s="3690"/>
      <c r="AO1406" s="3916"/>
      <c r="AP1406" s="4022"/>
      <c r="AQ1406" s="4293"/>
    </row>
    <row r="1407" spans="1:43" s="47" customFormat="1" ht="45" x14ac:dyDescent="0.25">
      <c r="A1407" s="637"/>
      <c r="B1407" s="637">
        <v>1</v>
      </c>
      <c r="C1407" s="1829" t="s">
        <v>323</v>
      </c>
      <c r="D1407" s="346"/>
      <c r="E1407" s="346"/>
      <c r="F1407" s="1847">
        <v>2320</v>
      </c>
      <c r="G1407" s="1847">
        <v>0</v>
      </c>
      <c r="H1407" s="366">
        <f>F1407/12*$C$3</f>
        <v>1933.3333333333335</v>
      </c>
      <c r="I1407" s="366">
        <v>6804</v>
      </c>
      <c r="J1407" s="366">
        <f t="shared" si="1362"/>
        <v>351.93103448275861</v>
      </c>
      <c r="K1407" s="3441"/>
      <c r="L1407" s="101"/>
      <c r="M1407" s="101"/>
      <c r="N1407" s="389"/>
      <c r="O1407" s="389">
        <v>0</v>
      </c>
      <c r="P1407" s="389"/>
      <c r="Q1407" s="389"/>
      <c r="R1407" s="389"/>
      <c r="S1407" s="389"/>
      <c r="T1407" s="389"/>
      <c r="U1407" s="1879"/>
      <c r="V1407" s="1879"/>
      <c r="W1407" s="1879"/>
      <c r="X1407" s="1879"/>
      <c r="Y1407" s="1879"/>
      <c r="Z1407" s="1879"/>
      <c r="AA1407" s="1879"/>
      <c r="AB1407" s="1879"/>
      <c r="AC1407" s="1879"/>
      <c r="AD1407" s="1879"/>
      <c r="AE1407" s="1879"/>
      <c r="AF1407" s="2917"/>
      <c r="AG1407" s="613"/>
      <c r="AH1407" s="3059"/>
      <c r="AI1407" s="613"/>
      <c r="AJ1407" s="613"/>
      <c r="AK1407" s="613"/>
      <c r="AL1407" s="613"/>
      <c r="AM1407" s="613"/>
      <c r="AN1407" s="3690"/>
      <c r="AO1407" s="3916"/>
      <c r="AP1407" s="4022"/>
      <c r="AQ1407" s="4293"/>
    </row>
    <row r="1408" spans="1:43" s="47" customFormat="1" ht="30" x14ac:dyDescent="0.25">
      <c r="A1408" s="637"/>
      <c r="B1408" s="637">
        <v>1</v>
      </c>
      <c r="C1408" s="4" t="s">
        <v>406</v>
      </c>
      <c r="D1408" s="346"/>
      <c r="E1408" s="346"/>
      <c r="F1408" s="1847">
        <v>1335</v>
      </c>
      <c r="G1408" s="1847">
        <v>0</v>
      </c>
      <c r="H1408" s="366">
        <f>F1408/12*$C$3</f>
        <v>1112.5</v>
      </c>
      <c r="I1408" s="366">
        <v>570</v>
      </c>
      <c r="J1408" s="366">
        <f t="shared" si="1362"/>
        <v>51.235955056179769</v>
      </c>
      <c r="K1408" s="3441"/>
      <c r="L1408" s="101"/>
      <c r="M1408" s="101"/>
      <c r="N1408" s="389"/>
      <c r="O1408" s="389">
        <v>0</v>
      </c>
      <c r="P1408" s="389"/>
      <c r="Q1408" s="389"/>
      <c r="R1408" s="389"/>
      <c r="S1408" s="389"/>
      <c r="T1408" s="389"/>
      <c r="U1408" s="1879"/>
      <c r="V1408" s="1879"/>
      <c r="W1408" s="1879"/>
      <c r="X1408" s="1879"/>
      <c r="Y1408" s="1879"/>
      <c r="Z1408" s="1879"/>
      <c r="AA1408" s="1879"/>
      <c r="AB1408" s="1879"/>
      <c r="AC1408" s="1879"/>
      <c r="AD1408" s="1879"/>
      <c r="AE1408" s="1879"/>
      <c r="AF1408" s="2917"/>
      <c r="AG1408" s="613"/>
      <c r="AH1408" s="3059"/>
      <c r="AI1408" s="613"/>
      <c r="AJ1408" s="613"/>
      <c r="AK1408" s="613"/>
      <c r="AL1408" s="613"/>
      <c r="AM1408" s="613"/>
      <c r="AN1408" s="3690"/>
      <c r="AO1408" s="3916"/>
      <c r="AP1408" s="4022"/>
      <c r="AQ1408" s="4293"/>
    </row>
    <row r="1409" spans="1:43" s="47" customFormat="1" ht="29.25" x14ac:dyDescent="0.25">
      <c r="A1409" s="637"/>
      <c r="B1409" s="637">
        <v>1</v>
      </c>
      <c r="C1409" s="1757" t="s">
        <v>135</v>
      </c>
      <c r="D1409" s="346"/>
      <c r="E1409" s="346"/>
      <c r="F1409" s="2615">
        <f>F1410+F1411</f>
        <v>56800</v>
      </c>
      <c r="G1409" s="2615">
        <v>0</v>
      </c>
      <c r="H1409" s="329">
        <f t="shared" ref="H1409:I1409" si="1366">H1410+H1411</f>
        <v>47333.333333333336</v>
      </c>
      <c r="I1409" s="329">
        <f t="shared" si="1366"/>
        <v>15415.773404255318</v>
      </c>
      <c r="J1409" s="329">
        <f t="shared" ref="J1409:J1415" si="1367">I1409/H1409*100</f>
        <v>32.568535361102782</v>
      </c>
      <c r="K1409" s="3433">
        <f t="shared" ref="K1409" si="1368">K1410+K1411</f>
        <v>2</v>
      </c>
      <c r="L1409" s="101"/>
      <c r="M1409" s="101"/>
      <c r="N1409" s="389"/>
      <c r="O1409" s="389">
        <v>0</v>
      </c>
      <c r="P1409" s="389"/>
      <c r="Q1409" s="389"/>
      <c r="R1409" s="389"/>
      <c r="S1409" s="389"/>
      <c r="T1409" s="389"/>
      <c r="U1409" s="1879"/>
      <c r="V1409" s="1879"/>
      <c r="W1409" s="1879"/>
      <c r="X1409" s="1879"/>
      <c r="Y1409" s="1879"/>
      <c r="Z1409" s="1879"/>
      <c r="AA1409" s="1879"/>
      <c r="AB1409" s="1879"/>
      <c r="AC1409" s="1879"/>
      <c r="AD1409" s="1879"/>
      <c r="AE1409" s="1879"/>
      <c r="AF1409" s="2917"/>
      <c r="AG1409" s="613"/>
      <c r="AH1409" s="3059"/>
      <c r="AI1409" s="613"/>
      <c r="AJ1409" s="613"/>
      <c r="AK1409" s="613"/>
      <c r="AL1409" s="613"/>
      <c r="AM1409" s="613"/>
      <c r="AN1409" s="3690"/>
      <c r="AO1409" s="3904">
        <f t="shared" ref="AO1409" si="1369">AO1410+AO1411</f>
        <v>0</v>
      </c>
      <c r="AP1409" s="4022"/>
      <c r="AQ1409" s="4293"/>
    </row>
    <row r="1410" spans="1:43" s="47" customFormat="1" x14ac:dyDescent="0.25">
      <c r="A1410" s="637"/>
      <c r="B1410" s="637">
        <v>1</v>
      </c>
      <c r="C1410" s="1008" t="s">
        <v>247</v>
      </c>
      <c r="D1410" s="346"/>
      <c r="E1410" s="346"/>
      <c r="F1410" s="1847">
        <v>47500</v>
      </c>
      <c r="G1410" s="1847">
        <v>0</v>
      </c>
      <c r="H1410" s="366">
        <f>F1410/12*$C$3</f>
        <v>39583.333333333336</v>
      </c>
      <c r="I1410" s="366">
        <v>11739</v>
      </c>
      <c r="J1410" s="366">
        <f t="shared" si="1367"/>
        <v>29.656421052631575</v>
      </c>
      <c r="K1410" s="3441">
        <v>2</v>
      </c>
      <c r="L1410" s="101"/>
      <c r="M1410" s="101"/>
      <c r="N1410" s="389"/>
      <c r="O1410" s="389">
        <v>0</v>
      </c>
      <c r="P1410" s="389"/>
      <c r="Q1410" s="389"/>
      <c r="R1410" s="389"/>
      <c r="S1410" s="389"/>
      <c r="T1410" s="389"/>
      <c r="U1410" s="1879"/>
      <c r="V1410" s="1879"/>
      <c r="W1410" s="1879"/>
      <c r="X1410" s="1879"/>
      <c r="Y1410" s="1879"/>
      <c r="Z1410" s="1879"/>
      <c r="AA1410" s="1879"/>
      <c r="AB1410" s="1879"/>
      <c r="AC1410" s="1879"/>
      <c r="AD1410" s="1879"/>
      <c r="AE1410" s="1879"/>
      <c r="AF1410" s="2917"/>
      <c r="AG1410" s="613"/>
      <c r="AH1410" s="3059"/>
      <c r="AI1410" s="613"/>
      <c r="AJ1410" s="613"/>
      <c r="AK1410" s="613"/>
      <c r="AL1410" s="613"/>
      <c r="AM1410" s="613"/>
      <c r="AN1410" s="3690"/>
      <c r="AO1410" s="3916"/>
      <c r="AP1410" s="4022"/>
      <c r="AQ1410" s="4293"/>
    </row>
    <row r="1411" spans="1:43" s="47" customFormat="1" x14ac:dyDescent="0.25">
      <c r="A1411" s="637"/>
      <c r="B1411" s="637">
        <v>1</v>
      </c>
      <c r="C1411" s="1008" t="s">
        <v>310</v>
      </c>
      <c r="D1411" s="346"/>
      <c r="E1411" s="346"/>
      <c r="F1411" s="1847">
        <f>F1412/9.4</f>
        <v>9300</v>
      </c>
      <c r="G1411" s="1847">
        <v>0</v>
      </c>
      <c r="H1411" s="366">
        <f t="shared" ref="H1411:I1411" si="1370">H1412/9.4</f>
        <v>7750</v>
      </c>
      <c r="I1411" s="366">
        <f t="shared" si="1370"/>
        <v>3676.7734042553188</v>
      </c>
      <c r="J1411" s="366">
        <f t="shared" si="1367"/>
        <v>47.442237474262178</v>
      </c>
      <c r="K1411" s="3441">
        <f t="shared" ref="K1411" si="1371">K1412/9.4</f>
        <v>0</v>
      </c>
      <c r="L1411" s="101"/>
      <c r="M1411" s="101"/>
      <c r="N1411" s="389"/>
      <c r="O1411" s="389">
        <v>0</v>
      </c>
      <c r="P1411" s="389"/>
      <c r="Q1411" s="389"/>
      <c r="R1411" s="389"/>
      <c r="S1411" s="389"/>
      <c r="T1411" s="389"/>
      <c r="U1411" s="1879"/>
      <c r="V1411" s="1879"/>
      <c r="W1411" s="1879"/>
      <c r="X1411" s="1879"/>
      <c r="Y1411" s="1879"/>
      <c r="Z1411" s="1879"/>
      <c r="AA1411" s="1879"/>
      <c r="AB1411" s="1879"/>
      <c r="AC1411" s="1879"/>
      <c r="AD1411" s="1879"/>
      <c r="AE1411" s="1879"/>
      <c r="AF1411" s="2917"/>
      <c r="AG1411" s="613"/>
      <c r="AH1411" s="3059"/>
      <c r="AI1411" s="613"/>
      <c r="AJ1411" s="613"/>
      <c r="AK1411" s="613"/>
      <c r="AL1411" s="613"/>
      <c r="AM1411" s="613"/>
      <c r="AN1411" s="3690"/>
      <c r="AO1411" s="3916">
        <f t="shared" ref="AO1411" si="1372">AO1412/9.4</f>
        <v>0</v>
      </c>
      <c r="AP1411" s="4022"/>
      <c r="AQ1411" s="4293"/>
    </row>
    <row r="1412" spans="1:43" s="47" customFormat="1" x14ac:dyDescent="0.25">
      <c r="A1412" s="637"/>
      <c r="B1412" s="637">
        <v>1</v>
      </c>
      <c r="C1412" s="2442" t="s">
        <v>327</v>
      </c>
      <c r="D1412" s="346"/>
      <c r="E1412" s="346"/>
      <c r="F1412" s="1847">
        <v>87420</v>
      </c>
      <c r="G1412" s="1847">
        <v>0</v>
      </c>
      <c r="H1412" s="366">
        <f>F1412/12*$C$3</f>
        <v>72850</v>
      </c>
      <c r="I1412" s="366">
        <v>34561.67</v>
      </c>
      <c r="J1412" s="366">
        <f t="shared" si="1367"/>
        <v>47.442237474262178</v>
      </c>
      <c r="K1412" s="3441"/>
      <c r="L1412" s="101"/>
      <c r="M1412" s="101"/>
      <c r="N1412" s="389"/>
      <c r="O1412" s="389">
        <v>0</v>
      </c>
      <c r="P1412" s="389"/>
      <c r="Q1412" s="389"/>
      <c r="R1412" s="389"/>
      <c r="S1412" s="389"/>
      <c r="T1412" s="389"/>
      <c r="U1412" s="1879"/>
      <c r="V1412" s="1879"/>
      <c r="W1412" s="1879"/>
      <c r="X1412" s="1879"/>
      <c r="Y1412" s="1879"/>
      <c r="Z1412" s="1879"/>
      <c r="AA1412" s="1879"/>
      <c r="AB1412" s="1879"/>
      <c r="AC1412" s="1879"/>
      <c r="AD1412" s="1879"/>
      <c r="AE1412" s="1879"/>
      <c r="AF1412" s="2917"/>
      <c r="AG1412" s="613"/>
      <c r="AH1412" s="3059"/>
      <c r="AI1412" s="613"/>
      <c r="AJ1412" s="613"/>
      <c r="AK1412" s="613"/>
      <c r="AL1412" s="613"/>
      <c r="AM1412" s="613"/>
      <c r="AN1412" s="3690"/>
      <c r="AO1412" s="3916"/>
      <c r="AP1412" s="4022"/>
      <c r="AQ1412" s="4293"/>
    </row>
    <row r="1413" spans="1:43" s="47" customFormat="1" ht="63" x14ac:dyDescent="0.25">
      <c r="A1413" s="637"/>
      <c r="B1413" s="637">
        <v>1</v>
      </c>
      <c r="C1413" s="2467" t="s">
        <v>312</v>
      </c>
      <c r="D1413" s="346"/>
      <c r="E1413" s="346"/>
      <c r="F1413" s="613">
        <f>F1414+F1419</f>
        <v>9209</v>
      </c>
      <c r="G1413" s="613">
        <v>0</v>
      </c>
      <c r="H1413" s="366">
        <f t="shared" ref="H1413:I1413" si="1373">H1414+H1419</f>
        <v>7674.166666666667</v>
      </c>
      <c r="I1413" s="366">
        <f t="shared" si="1373"/>
        <v>2141</v>
      </c>
      <c r="J1413" s="366">
        <f t="shared" si="1367"/>
        <v>27.898794657400366</v>
      </c>
      <c r="K1413" s="3441">
        <f t="shared" ref="K1413" si="1374">K1414+K1419</f>
        <v>0</v>
      </c>
      <c r="L1413" s="101"/>
      <c r="M1413" s="101"/>
      <c r="N1413" s="389"/>
      <c r="O1413" s="389">
        <v>0</v>
      </c>
      <c r="P1413" s="389"/>
      <c r="Q1413" s="389"/>
      <c r="R1413" s="389"/>
      <c r="S1413" s="389"/>
      <c r="T1413" s="389"/>
      <c r="U1413" s="1879"/>
      <c r="V1413" s="1879"/>
      <c r="W1413" s="1879"/>
      <c r="X1413" s="1879"/>
      <c r="Y1413" s="1879"/>
      <c r="Z1413" s="1879"/>
      <c r="AA1413" s="1879"/>
      <c r="AB1413" s="1879"/>
      <c r="AC1413" s="1879"/>
      <c r="AD1413" s="1879"/>
      <c r="AE1413" s="1879"/>
      <c r="AF1413" s="2884">
        <f t="shared" ref="AF1413" si="1375">U1413/12*$C$3</f>
        <v>0</v>
      </c>
      <c r="AG1413" s="613">
        <f t="shared" ref="AG1413" si="1376">AM1413-AL1413-AI1413</f>
        <v>0</v>
      </c>
      <c r="AH1413" s="3059"/>
      <c r="AI1413" s="613"/>
      <c r="AJ1413" s="613">
        <f>AG1413-AF1413</f>
        <v>0</v>
      </c>
      <c r="AK1413" s="613"/>
      <c r="AL1413" s="613"/>
      <c r="AM1413" s="613"/>
      <c r="AN1413" s="3690"/>
      <c r="AO1413" s="3916">
        <f t="shared" ref="AO1413" si="1377">AO1414+AO1419</f>
        <v>0</v>
      </c>
      <c r="AP1413" s="4022"/>
      <c r="AQ1413" s="4293"/>
    </row>
    <row r="1414" spans="1:43" s="47" customFormat="1" ht="30" x14ac:dyDescent="0.25">
      <c r="A1414" s="637"/>
      <c r="B1414" s="637">
        <v>1</v>
      </c>
      <c r="C1414" s="2425" t="s">
        <v>313</v>
      </c>
      <c r="D1414" s="346"/>
      <c r="E1414" s="346"/>
      <c r="F1414" s="613">
        <f>SUM(F1415:F1418)</f>
        <v>3909</v>
      </c>
      <c r="G1414" s="613">
        <v>0</v>
      </c>
      <c r="H1414" s="366">
        <f t="shared" ref="H1414:I1414" si="1378">SUM(H1415:H1418)</f>
        <v>3257.5</v>
      </c>
      <c r="I1414" s="366">
        <f t="shared" si="1378"/>
        <v>1594</v>
      </c>
      <c r="J1414" s="366">
        <f t="shared" si="1367"/>
        <v>48.933231005372221</v>
      </c>
      <c r="K1414" s="3441">
        <f t="shared" ref="K1414" si="1379">SUM(K1415:K1418)</f>
        <v>0</v>
      </c>
      <c r="L1414" s="101"/>
      <c r="M1414" s="101"/>
      <c r="N1414" s="389"/>
      <c r="O1414" s="389">
        <v>0</v>
      </c>
      <c r="P1414" s="389"/>
      <c r="Q1414" s="389"/>
      <c r="R1414" s="389"/>
      <c r="S1414" s="389"/>
      <c r="T1414" s="389"/>
      <c r="U1414" s="1879"/>
      <c r="V1414" s="1879"/>
      <c r="W1414" s="1879"/>
      <c r="X1414" s="1879"/>
      <c r="Y1414" s="1879"/>
      <c r="Z1414" s="1879"/>
      <c r="AA1414" s="1879"/>
      <c r="AB1414" s="1879"/>
      <c r="AC1414" s="1879"/>
      <c r="AD1414" s="1879"/>
      <c r="AE1414" s="1879"/>
      <c r="AF1414" s="2917"/>
      <c r="AG1414" s="613"/>
      <c r="AH1414" s="3059"/>
      <c r="AI1414" s="613"/>
      <c r="AJ1414" s="613"/>
      <c r="AK1414" s="613"/>
      <c r="AL1414" s="613"/>
      <c r="AM1414" s="613"/>
      <c r="AN1414" s="3690"/>
      <c r="AO1414" s="3916">
        <f t="shared" ref="AO1414" si="1380">SUM(AO1415:AO1418)</f>
        <v>0</v>
      </c>
      <c r="AP1414" s="4022"/>
      <c r="AQ1414" s="4293"/>
    </row>
    <row r="1415" spans="1:43" s="47" customFormat="1" ht="30" x14ac:dyDescent="0.25">
      <c r="A1415" s="637"/>
      <c r="B1415" s="637">
        <v>1</v>
      </c>
      <c r="C1415" s="1829" t="s">
        <v>314</v>
      </c>
      <c r="D1415" s="346"/>
      <c r="E1415" s="346"/>
      <c r="F1415" s="613">
        <v>3750</v>
      </c>
      <c r="G1415" s="613">
        <v>0</v>
      </c>
      <c r="H1415" s="366">
        <f>F1415/12*$C$3</f>
        <v>3125</v>
      </c>
      <c r="I1415" s="366">
        <v>1498</v>
      </c>
      <c r="J1415" s="366">
        <f t="shared" si="1367"/>
        <v>47.936</v>
      </c>
      <c r="K1415" s="3441"/>
      <c r="L1415" s="101"/>
      <c r="M1415" s="101"/>
      <c r="N1415" s="389"/>
      <c r="O1415" s="389">
        <v>0</v>
      </c>
      <c r="P1415" s="389"/>
      <c r="Q1415" s="389"/>
      <c r="R1415" s="389"/>
      <c r="S1415" s="389"/>
      <c r="T1415" s="389"/>
      <c r="U1415" s="1879"/>
      <c r="V1415" s="1879"/>
      <c r="W1415" s="1879"/>
      <c r="X1415" s="1879"/>
      <c r="Y1415" s="1879"/>
      <c r="Z1415" s="1879"/>
      <c r="AA1415" s="1879"/>
      <c r="AB1415" s="1879"/>
      <c r="AC1415" s="1879"/>
      <c r="AD1415" s="1879"/>
      <c r="AE1415" s="1879"/>
      <c r="AF1415" s="2917"/>
      <c r="AG1415" s="613"/>
      <c r="AH1415" s="3059"/>
      <c r="AI1415" s="613"/>
      <c r="AJ1415" s="613"/>
      <c r="AK1415" s="613"/>
      <c r="AL1415" s="613"/>
      <c r="AM1415" s="613"/>
      <c r="AN1415" s="3690"/>
      <c r="AO1415" s="3916"/>
      <c r="AP1415" s="4022"/>
      <c r="AQ1415" s="4293"/>
    </row>
    <row r="1416" spans="1:43" s="47" customFormat="1" ht="60" x14ac:dyDescent="0.25">
      <c r="A1416" s="637"/>
      <c r="B1416" s="637">
        <v>1</v>
      </c>
      <c r="C1416" s="1829" t="s">
        <v>315</v>
      </c>
      <c r="D1416" s="346"/>
      <c r="E1416" s="346"/>
      <c r="F1416" s="613"/>
      <c r="G1416" s="613">
        <v>0</v>
      </c>
      <c r="H1416" s="366"/>
      <c r="I1416" s="366"/>
      <c r="J1416" s="366"/>
      <c r="K1416" s="3441"/>
      <c r="L1416" s="101"/>
      <c r="M1416" s="101"/>
      <c r="N1416" s="389"/>
      <c r="O1416" s="389">
        <v>0</v>
      </c>
      <c r="P1416" s="389"/>
      <c r="Q1416" s="389"/>
      <c r="R1416" s="389"/>
      <c r="S1416" s="389"/>
      <c r="T1416" s="389"/>
      <c r="U1416" s="1879"/>
      <c r="V1416" s="1879"/>
      <c r="W1416" s="1879"/>
      <c r="X1416" s="1879"/>
      <c r="Y1416" s="1879"/>
      <c r="Z1416" s="1879"/>
      <c r="AA1416" s="1879"/>
      <c r="AB1416" s="1879"/>
      <c r="AC1416" s="1879"/>
      <c r="AD1416" s="1879"/>
      <c r="AE1416" s="1879"/>
      <c r="AF1416" s="2917"/>
      <c r="AG1416" s="613"/>
      <c r="AH1416" s="3059"/>
      <c r="AI1416" s="613"/>
      <c r="AJ1416" s="613"/>
      <c r="AK1416" s="613"/>
      <c r="AL1416" s="613"/>
      <c r="AM1416" s="613"/>
      <c r="AN1416" s="3690"/>
      <c r="AO1416" s="3916"/>
      <c r="AP1416" s="4022"/>
      <c r="AQ1416" s="4293"/>
    </row>
    <row r="1417" spans="1:43" s="47" customFormat="1" ht="45" x14ac:dyDescent="0.25">
      <c r="A1417" s="637"/>
      <c r="B1417" s="637">
        <v>1</v>
      </c>
      <c r="C1417" s="1829" t="s">
        <v>316</v>
      </c>
      <c r="D1417" s="346"/>
      <c r="E1417" s="346"/>
      <c r="F1417" s="613">
        <v>19</v>
      </c>
      <c r="G1417" s="613">
        <v>0</v>
      </c>
      <c r="H1417" s="366">
        <f>F1417/12*$C$3</f>
        <v>15.833333333333332</v>
      </c>
      <c r="I1417" s="366">
        <v>12</v>
      </c>
      <c r="J1417" s="366">
        <f>I1417/H1417*100</f>
        <v>75.789473684210535</v>
      </c>
      <c r="K1417" s="3441"/>
      <c r="L1417" s="101"/>
      <c r="M1417" s="101"/>
      <c r="N1417" s="389"/>
      <c r="O1417" s="389">
        <v>0</v>
      </c>
      <c r="P1417" s="389"/>
      <c r="Q1417" s="389"/>
      <c r="R1417" s="389"/>
      <c r="S1417" s="389"/>
      <c r="T1417" s="389"/>
      <c r="U1417" s="1879"/>
      <c r="V1417" s="1879"/>
      <c r="W1417" s="1879"/>
      <c r="X1417" s="1879"/>
      <c r="Y1417" s="1879"/>
      <c r="Z1417" s="1879"/>
      <c r="AA1417" s="1879"/>
      <c r="AB1417" s="1879"/>
      <c r="AC1417" s="1879"/>
      <c r="AD1417" s="1879"/>
      <c r="AE1417" s="1879"/>
      <c r="AF1417" s="2917"/>
      <c r="AG1417" s="613"/>
      <c r="AH1417" s="3059"/>
      <c r="AI1417" s="613"/>
      <c r="AJ1417" s="613"/>
      <c r="AK1417" s="613"/>
      <c r="AL1417" s="613"/>
      <c r="AM1417" s="613"/>
      <c r="AN1417" s="3690"/>
      <c r="AO1417" s="3916"/>
      <c r="AP1417" s="4022"/>
      <c r="AQ1417" s="4293"/>
    </row>
    <row r="1418" spans="1:43" s="47" customFormat="1" ht="30" x14ac:dyDescent="0.25">
      <c r="A1418" s="637"/>
      <c r="B1418" s="637">
        <v>1</v>
      </c>
      <c r="C1418" s="1829" t="s">
        <v>317</v>
      </c>
      <c r="D1418" s="346"/>
      <c r="E1418" s="346"/>
      <c r="F1418" s="613">
        <v>140</v>
      </c>
      <c r="G1418" s="613">
        <v>0</v>
      </c>
      <c r="H1418" s="366">
        <f>F1418/12*$C$3</f>
        <v>116.66666666666666</v>
      </c>
      <c r="I1418" s="366">
        <v>84</v>
      </c>
      <c r="J1418" s="366">
        <f>I1418/H1418*100</f>
        <v>72.000000000000014</v>
      </c>
      <c r="K1418" s="3441"/>
      <c r="L1418" s="101"/>
      <c r="M1418" s="101"/>
      <c r="N1418" s="389"/>
      <c r="O1418" s="389">
        <v>0</v>
      </c>
      <c r="P1418" s="389"/>
      <c r="Q1418" s="389"/>
      <c r="R1418" s="389"/>
      <c r="S1418" s="389"/>
      <c r="T1418" s="389"/>
      <c r="U1418" s="1879"/>
      <c r="V1418" s="1879"/>
      <c r="W1418" s="1879"/>
      <c r="X1418" s="1879"/>
      <c r="Y1418" s="1879"/>
      <c r="Z1418" s="1879"/>
      <c r="AA1418" s="1879"/>
      <c r="AB1418" s="1879"/>
      <c r="AC1418" s="1879"/>
      <c r="AD1418" s="1879"/>
      <c r="AE1418" s="1879"/>
      <c r="AF1418" s="2917"/>
      <c r="AG1418" s="613"/>
      <c r="AH1418" s="3059"/>
      <c r="AI1418" s="613"/>
      <c r="AJ1418" s="613"/>
      <c r="AK1418" s="613"/>
      <c r="AL1418" s="613"/>
      <c r="AM1418" s="613"/>
      <c r="AN1418" s="3690"/>
      <c r="AO1418" s="3916"/>
      <c r="AP1418" s="4022"/>
      <c r="AQ1418" s="4293"/>
    </row>
    <row r="1419" spans="1:43" s="47" customFormat="1" ht="45" x14ac:dyDescent="0.25">
      <c r="A1419" s="637"/>
      <c r="B1419" s="637">
        <v>1</v>
      </c>
      <c r="C1419" s="2425" t="s">
        <v>318</v>
      </c>
      <c r="D1419" s="346"/>
      <c r="E1419" s="346"/>
      <c r="F1419" s="613">
        <f>SUM(F1420:F1423)</f>
        <v>5300</v>
      </c>
      <c r="G1419" s="613">
        <v>0</v>
      </c>
      <c r="H1419" s="366">
        <f>SUM(H1420:H1423)</f>
        <v>4416.666666666667</v>
      </c>
      <c r="I1419" s="366">
        <f>I1420+I1422+I1423</f>
        <v>547</v>
      </c>
      <c r="J1419" s="366">
        <f>I1419/H1419*100</f>
        <v>12.384905660377358</v>
      </c>
      <c r="K1419" s="3441">
        <f>K1420+K1422+K1423</f>
        <v>0</v>
      </c>
      <c r="L1419" s="101"/>
      <c r="M1419" s="101"/>
      <c r="N1419" s="389"/>
      <c r="O1419" s="389">
        <v>0</v>
      </c>
      <c r="P1419" s="389"/>
      <c r="Q1419" s="389"/>
      <c r="R1419" s="389"/>
      <c r="S1419" s="389"/>
      <c r="T1419" s="389"/>
      <c r="U1419" s="1879"/>
      <c r="V1419" s="1879"/>
      <c r="W1419" s="1879"/>
      <c r="X1419" s="1879"/>
      <c r="Y1419" s="1879"/>
      <c r="Z1419" s="1879"/>
      <c r="AA1419" s="1879"/>
      <c r="AB1419" s="1879"/>
      <c r="AC1419" s="1879"/>
      <c r="AD1419" s="1879"/>
      <c r="AE1419" s="1879"/>
      <c r="AF1419" s="2917"/>
      <c r="AG1419" s="613"/>
      <c r="AH1419" s="3059"/>
      <c r="AI1419" s="613"/>
      <c r="AJ1419" s="613"/>
      <c r="AK1419" s="613"/>
      <c r="AL1419" s="613"/>
      <c r="AM1419" s="613"/>
      <c r="AN1419" s="3690"/>
      <c r="AO1419" s="3916">
        <f>AO1420+AO1422+AO1423</f>
        <v>0</v>
      </c>
      <c r="AP1419" s="4022"/>
      <c r="AQ1419" s="4293"/>
    </row>
    <row r="1420" spans="1:43" s="47" customFormat="1" ht="45" x14ac:dyDescent="0.25">
      <c r="A1420" s="637"/>
      <c r="B1420" s="637">
        <v>1</v>
      </c>
      <c r="C1420" s="1829" t="s">
        <v>319</v>
      </c>
      <c r="D1420" s="346"/>
      <c r="E1420" s="346"/>
      <c r="F1420" s="613">
        <v>1300</v>
      </c>
      <c r="G1420" s="613">
        <v>0</v>
      </c>
      <c r="H1420" s="366">
        <f>F1420/12*$C$3</f>
        <v>1083.3333333333333</v>
      </c>
      <c r="I1420" s="366">
        <v>311</v>
      </c>
      <c r="J1420" s="366">
        <f>I1420/H1420*100</f>
        <v>28.707692307692312</v>
      </c>
      <c r="K1420" s="3441"/>
      <c r="L1420" s="101"/>
      <c r="M1420" s="101"/>
      <c r="N1420" s="389"/>
      <c r="O1420" s="389">
        <v>0</v>
      </c>
      <c r="P1420" s="389"/>
      <c r="Q1420" s="389"/>
      <c r="R1420" s="389"/>
      <c r="S1420" s="389"/>
      <c r="T1420" s="389"/>
      <c r="U1420" s="1879"/>
      <c r="V1420" s="1879"/>
      <c r="W1420" s="1879"/>
      <c r="X1420" s="1879"/>
      <c r="Y1420" s="1879"/>
      <c r="Z1420" s="1879"/>
      <c r="AA1420" s="1879"/>
      <c r="AB1420" s="1879"/>
      <c r="AC1420" s="1879"/>
      <c r="AD1420" s="1879"/>
      <c r="AE1420" s="1879"/>
      <c r="AF1420" s="2917"/>
      <c r="AG1420" s="613"/>
      <c r="AH1420" s="3059"/>
      <c r="AI1420" s="613"/>
      <c r="AJ1420" s="613"/>
      <c r="AK1420" s="613"/>
      <c r="AL1420" s="613"/>
      <c r="AM1420" s="613"/>
      <c r="AN1420" s="3690"/>
      <c r="AO1420" s="3916"/>
      <c r="AP1420" s="4022"/>
      <c r="AQ1420" s="4293"/>
    </row>
    <row r="1421" spans="1:43" s="47" customFormat="1" ht="30" x14ac:dyDescent="0.25">
      <c r="A1421" s="637"/>
      <c r="B1421" s="637">
        <v>1</v>
      </c>
      <c r="C1421" s="1829" t="s">
        <v>352</v>
      </c>
      <c r="D1421" s="346"/>
      <c r="E1421" s="346"/>
      <c r="F1421" s="613"/>
      <c r="G1421" s="613">
        <v>0</v>
      </c>
      <c r="H1421" s="366"/>
      <c r="I1421" s="366">
        <v>11</v>
      </c>
      <c r="J1421" s="366"/>
      <c r="K1421" s="3441"/>
      <c r="L1421" s="101"/>
      <c r="M1421" s="101"/>
      <c r="N1421" s="389"/>
      <c r="O1421" s="389">
        <v>0</v>
      </c>
      <c r="P1421" s="389"/>
      <c r="Q1421" s="389"/>
      <c r="R1421" s="389"/>
      <c r="S1421" s="389"/>
      <c r="T1421" s="389"/>
      <c r="U1421" s="1879"/>
      <c r="V1421" s="1879"/>
      <c r="W1421" s="1879"/>
      <c r="X1421" s="1879"/>
      <c r="Y1421" s="1879"/>
      <c r="Z1421" s="1879"/>
      <c r="AA1421" s="1879"/>
      <c r="AB1421" s="1879"/>
      <c r="AC1421" s="1879"/>
      <c r="AD1421" s="1879"/>
      <c r="AE1421" s="1879"/>
      <c r="AF1421" s="2917"/>
      <c r="AG1421" s="613"/>
      <c r="AH1421" s="3059"/>
      <c r="AI1421" s="613"/>
      <c r="AJ1421" s="613"/>
      <c r="AK1421" s="613"/>
      <c r="AL1421" s="613"/>
      <c r="AM1421" s="613"/>
      <c r="AN1421" s="3690"/>
      <c r="AO1421" s="3916"/>
      <c r="AP1421" s="4022"/>
      <c r="AQ1421" s="4293"/>
    </row>
    <row r="1422" spans="1:43" s="47" customFormat="1" ht="75" x14ac:dyDescent="0.25">
      <c r="A1422" s="637"/>
      <c r="B1422" s="637">
        <v>1</v>
      </c>
      <c r="C1422" s="1829" t="s">
        <v>320</v>
      </c>
      <c r="D1422" s="346"/>
      <c r="E1422" s="346"/>
      <c r="F1422" s="613">
        <v>3500</v>
      </c>
      <c r="G1422" s="613">
        <v>0</v>
      </c>
      <c r="H1422" s="366">
        <f>F1422/12*$C$3</f>
        <v>2916.666666666667</v>
      </c>
      <c r="I1422" s="366">
        <v>40</v>
      </c>
      <c r="J1422" s="366">
        <f>I1422/H1422*100</f>
        <v>1.3714285714285714</v>
      </c>
      <c r="K1422" s="3441"/>
      <c r="L1422" s="101"/>
      <c r="M1422" s="101"/>
      <c r="N1422" s="389"/>
      <c r="O1422" s="389">
        <v>0</v>
      </c>
      <c r="P1422" s="389"/>
      <c r="Q1422" s="389"/>
      <c r="R1422" s="389"/>
      <c r="S1422" s="389"/>
      <c r="T1422" s="389"/>
      <c r="U1422" s="1879"/>
      <c r="V1422" s="1879"/>
      <c r="W1422" s="1879"/>
      <c r="X1422" s="1879"/>
      <c r="Y1422" s="1879"/>
      <c r="Z1422" s="1879"/>
      <c r="AA1422" s="1879"/>
      <c r="AB1422" s="1879"/>
      <c r="AC1422" s="1879"/>
      <c r="AD1422" s="1879"/>
      <c r="AE1422" s="1879"/>
      <c r="AF1422" s="2917"/>
      <c r="AG1422" s="613"/>
      <c r="AH1422" s="3059"/>
      <c r="AI1422" s="613"/>
      <c r="AJ1422" s="613"/>
      <c r="AK1422" s="613"/>
      <c r="AL1422" s="613"/>
      <c r="AM1422" s="613"/>
      <c r="AN1422" s="3690"/>
      <c r="AO1422" s="3916"/>
      <c r="AP1422" s="4022"/>
      <c r="AQ1422" s="4293"/>
    </row>
    <row r="1423" spans="1:43" s="47" customFormat="1" ht="60" x14ac:dyDescent="0.25">
      <c r="A1423" s="637"/>
      <c r="B1423" s="637">
        <v>1</v>
      </c>
      <c r="C1423" s="1829" t="s">
        <v>321</v>
      </c>
      <c r="D1423" s="346"/>
      <c r="E1423" s="346"/>
      <c r="F1423" s="613">
        <v>500</v>
      </c>
      <c r="G1423" s="613">
        <v>0</v>
      </c>
      <c r="H1423" s="366">
        <f>F1423/12*$C$3</f>
        <v>416.66666666666663</v>
      </c>
      <c r="I1423" s="366">
        <v>196</v>
      </c>
      <c r="J1423" s="366">
        <f>I1423/H1423*100</f>
        <v>47.040000000000006</v>
      </c>
      <c r="K1423" s="3441"/>
      <c r="L1423" s="101"/>
      <c r="M1423" s="101"/>
      <c r="N1423" s="389"/>
      <c r="O1423" s="389">
        <v>0</v>
      </c>
      <c r="P1423" s="389"/>
      <c r="Q1423" s="389"/>
      <c r="R1423" s="389"/>
      <c r="S1423" s="389"/>
      <c r="T1423" s="389"/>
      <c r="U1423" s="1879"/>
      <c r="V1423" s="1879"/>
      <c r="W1423" s="1879"/>
      <c r="X1423" s="1879"/>
      <c r="Y1423" s="1879"/>
      <c r="Z1423" s="1879"/>
      <c r="AA1423" s="1879"/>
      <c r="AB1423" s="1879"/>
      <c r="AC1423" s="1879"/>
      <c r="AD1423" s="1879"/>
      <c r="AE1423" s="1879"/>
      <c r="AF1423" s="2917"/>
      <c r="AG1423" s="613"/>
      <c r="AH1423" s="3059"/>
      <c r="AI1423" s="613"/>
      <c r="AJ1423" s="613"/>
      <c r="AK1423" s="613"/>
      <c r="AL1423" s="613"/>
      <c r="AM1423" s="613"/>
      <c r="AN1423" s="3690"/>
      <c r="AO1423" s="3916"/>
      <c r="AP1423" s="4022"/>
      <c r="AQ1423" s="4293"/>
    </row>
    <row r="1424" spans="1:43" s="47" customFormat="1" ht="57.75" x14ac:dyDescent="0.25">
      <c r="A1424" s="637"/>
      <c r="B1424" s="637">
        <v>1</v>
      </c>
      <c r="C1424" s="2507" t="s">
        <v>413</v>
      </c>
      <c r="D1424" s="346"/>
      <c r="E1424" s="346"/>
      <c r="F1424" s="613">
        <v>3000</v>
      </c>
      <c r="G1424" s="613">
        <v>0</v>
      </c>
      <c r="H1424" s="366">
        <f>F1424/12*$C$3</f>
        <v>2500</v>
      </c>
      <c r="I1424" s="366">
        <v>1037</v>
      </c>
      <c r="J1424" s="366">
        <f>I1424/H1424*100</f>
        <v>41.48</v>
      </c>
      <c r="K1424" s="3441"/>
      <c r="L1424" s="101"/>
      <c r="M1424" s="101"/>
      <c r="N1424" s="389"/>
      <c r="O1424" s="389">
        <v>0</v>
      </c>
      <c r="P1424" s="389"/>
      <c r="Q1424" s="389"/>
      <c r="R1424" s="389"/>
      <c r="S1424" s="389"/>
      <c r="T1424" s="389"/>
      <c r="U1424" s="1879"/>
      <c r="V1424" s="1879"/>
      <c r="W1424" s="1879"/>
      <c r="X1424" s="1879"/>
      <c r="Y1424" s="1879"/>
      <c r="Z1424" s="1879"/>
      <c r="AA1424" s="1879"/>
      <c r="AB1424" s="1879"/>
      <c r="AC1424" s="1879"/>
      <c r="AD1424" s="1879"/>
      <c r="AE1424" s="1879"/>
      <c r="AF1424" s="2917"/>
      <c r="AG1424" s="613"/>
      <c r="AH1424" s="3059"/>
      <c r="AI1424" s="613"/>
      <c r="AJ1424" s="613"/>
      <c r="AK1424" s="613"/>
      <c r="AL1424" s="613"/>
      <c r="AM1424" s="613"/>
      <c r="AN1424" s="3690"/>
      <c r="AO1424" s="3916"/>
      <c r="AP1424" s="4022"/>
      <c r="AQ1424" s="4293"/>
    </row>
    <row r="1425" spans="1:43" s="47" customFormat="1" ht="30" x14ac:dyDescent="0.25">
      <c r="A1425" s="637"/>
      <c r="B1425" s="637">
        <v>1</v>
      </c>
      <c r="C1425" s="2530" t="s">
        <v>213</v>
      </c>
      <c r="D1425" s="346"/>
      <c r="E1425" s="346"/>
      <c r="F1425" s="613"/>
      <c r="G1425" s="613">
        <v>0</v>
      </c>
      <c r="H1425" s="366">
        <f>F1425/12*$C$3</f>
        <v>0</v>
      </c>
      <c r="I1425" s="366"/>
      <c r="J1425" s="366"/>
      <c r="K1425" s="3441"/>
      <c r="L1425" s="101"/>
      <c r="M1425" s="101"/>
      <c r="N1425" s="389"/>
      <c r="O1425" s="389">
        <v>0</v>
      </c>
      <c r="P1425" s="389"/>
      <c r="Q1425" s="389"/>
      <c r="R1425" s="389"/>
      <c r="S1425" s="389"/>
      <c r="T1425" s="389"/>
      <c r="U1425" s="1879"/>
      <c r="V1425" s="1879"/>
      <c r="W1425" s="1879"/>
      <c r="X1425" s="1879"/>
      <c r="Y1425" s="1879"/>
      <c r="Z1425" s="1879"/>
      <c r="AA1425" s="1879">
        <v>183.30439999999999</v>
      </c>
      <c r="AB1425" s="1879">
        <v>183.30439999999999</v>
      </c>
      <c r="AC1425" s="1879">
        <v>183.30439999999999</v>
      </c>
      <c r="AD1425" s="1879">
        <v>183.30439999999999</v>
      </c>
      <c r="AE1425" s="1879">
        <v>183.30439999999999</v>
      </c>
      <c r="AF1425" s="4335">
        <f>AC1425</f>
        <v>183.30439999999999</v>
      </c>
      <c r="AG1425" s="613">
        <f t="shared" ref="AG1425" si="1381">AM1425-AL1425-AI1425</f>
        <v>318.24619999999959</v>
      </c>
      <c r="AH1425" s="3059"/>
      <c r="AI1425" s="613"/>
      <c r="AJ1425" s="613">
        <f>AG1425-AF1425</f>
        <v>134.9417999999996</v>
      </c>
      <c r="AK1425" s="613"/>
      <c r="AL1425" s="613">
        <v>0</v>
      </c>
      <c r="AM1425" s="613">
        <v>318.24619999999959</v>
      </c>
      <c r="AN1425" s="3690"/>
      <c r="AO1425" s="3916"/>
      <c r="AP1425" s="4022"/>
      <c r="AQ1425" s="4293"/>
    </row>
    <row r="1426" spans="1:43" s="47" customFormat="1" ht="29.25" x14ac:dyDescent="0.25">
      <c r="A1426" s="637"/>
      <c r="B1426" s="637">
        <v>1</v>
      </c>
      <c r="C1426" s="2507" t="s">
        <v>383</v>
      </c>
      <c r="D1426" s="346"/>
      <c r="E1426" s="346"/>
      <c r="F1426" s="613">
        <f>SUM(F1427,F1431,F1433,F1434)</f>
        <v>930</v>
      </c>
      <c r="G1426" s="613">
        <v>0</v>
      </c>
      <c r="H1426" s="366">
        <f t="shared" ref="H1426:I1426" si="1382">SUM(H1427,H1431,H1433,H1434)</f>
        <v>774.8</v>
      </c>
      <c r="I1426" s="366">
        <f t="shared" si="1382"/>
        <v>941</v>
      </c>
      <c r="J1426" s="366">
        <f>I1426/H1426*100</f>
        <v>121.45069695405266</v>
      </c>
      <c r="K1426" s="3441"/>
      <c r="L1426" s="101"/>
      <c r="M1426" s="101"/>
      <c r="N1426" s="389"/>
      <c r="O1426" s="389">
        <v>0</v>
      </c>
      <c r="P1426" s="389"/>
      <c r="Q1426" s="389"/>
      <c r="R1426" s="389"/>
      <c r="S1426" s="389"/>
      <c r="T1426" s="389"/>
      <c r="U1426" s="1879"/>
      <c r="V1426" s="1879"/>
      <c r="W1426" s="1879"/>
      <c r="X1426" s="1879"/>
      <c r="Y1426" s="1879"/>
      <c r="Z1426" s="1879"/>
      <c r="AA1426" s="1879"/>
      <c r="AB1426" s="1879"/>
      <c r="AC1426" s="1879"/>
      <c r="AD1426" s="1879"/>
      <c r="AE1426" s="1879"/>
      <c r="AF1426" s="2917"/>
      <c r="AG1426" s="613"/>
      <c r="AH1426" s="3059"/>
      <c r="AI1426" s="613"/>
      <c r="AJ1426" s="613"/>
      <c r="AK1426" s="613"/>
      <c r="AL1426" s="613"/>
      <c r="AM1426" s="613"/>
      <c r="AN1426" s="3690"/>
      <c r="AO1426" s="3916"/>
      <c r="AP1426" s="4022"/>
      <c r="AQ1426" s="4293"/>
    </row>
    <row r="1427" spans="1:43" s="47" customFormat="1" x14ac:dyDescent="0.25">
      <c r="A1427" s="637"/>
      <c r="B1427" s="637">
        <v>1</v>
      </c>
      <c r="C1427" s="4" t="s">
        <v>371</v>
      </c>
      <c r="D1427" s="346"/>
      <c r="E1427" s="346"/>
      <c r="F1427" s="613"/>
      <c r="G1427" s="613">
        <v>0</v>
      </c>
      <c r="H1427" s="366"/>
      <c r="I1427" s="366"/>
      <c r="J1427" s="366"/>
      <c r="K1427" s="3441"/>
      <c r="L1427" s="101"/>
      <c r="M1427" s="101"/>
      <c r="N1427" s="389"/>
      <c r="O1427" s="389">
        <v>0</v>
      </c>
      <c r="P1427" s="389"/>
      <c r="Q1427" s="389"/>
      <c r="R1427" s="389"/>
      <c r="S1427" s="389"/>
      <c r="T1427" s="389"/>
      <c r="U1427" s="1879"/>
      <c r="V1427" s="1879"/>
      <c r="W1427" s="1879"/>
      <c r="X1427" s="1879"/>
      <c r="Y1427" s="1879"/>
      <c r="Z1427" s="1879"/>
      <c r="AA1427" s="1879"/>
      <c r="AB1427" s="1879"/>
      <c r="AC1427" s="1879"/>
      <c r="AD1427" s="1879"/>
      <c r="AE1427" s="1879"/>
      <c r="AF1427" s="2917"/>
      <c r="AG1427" s="613"/>
      <c r="AH1427" s="3059"/>
      <c r="AI1427" s="613"/>
      <c r="AJ1427" s="613"/>
      <c r="AK1427" s="613"/>
      <c r="AL1427" s="613"/>
      <c r="AM1427" s="613"/>
      <c r="AN1427" s="3690"/>
      <c r="AO1427" s="3916"/>
      <c r="AP1427" s="4022"/>
      <c r="AQ1427" s="4293"/>
    </row>
    <row r="1428" spans="1:43" s="47" customFormat="1" ht="30" x14ac:dyDescent="0.25">
      <c r="A1428" s="637">
        <v>1</v>
      </c>
      <c r="B1428" s="637">
        <v>1</v>
      </c>
      <c r="C1428" s="2530" t="s">
        <v>372</v>
      </c>
      <c r="D1428" s="346"/>
      <c r="E1428" s="346"/>
      <c r="F1428" s="613"/>
      <c r="G1428" s="613">
        <v>0</v>
      </c>
      <c r="H1428" s="69"/>
      <c r="I1428" s="366"/>
      <c r="J1428" s="366"/>
      <c r="K1428" s="3441"/>
      <c r="L1428" s="101"/>
      <c r="M1428" s="101"/>
      <c r="N1428" s="389"/>
      <c r="O1428" s="389">
        <v>0</v>
      </c>
      <c r="P1428" s="389"/>
      <c r="Q1428" s="389"/>
      <c r="R1428" s="389"/>
      <c r="S1428" s="389"/>
      <c r="T1428" s="389"/>
      <c r="U1428" s="1879"/>
      <c r="V1428" s="1879"/>
      <c r="W1428" s="1879"/>
      <c r="X1428" s="1879"/>
      <c r="Y1428" s="1879"/>
      <c r="Z1428" s="1879"/>
      <c r="AA1428" s="1879"/>
      <c r="AB1428" s="1879"/>
      <c r="AC1428" s="1879"/>
      <c r="AD1428" s="1879"/>
      <c r="AE1428" s="1879"/>
      <c r="AF1428" s="2917"/>
      <c r="AG1428" s="613"/>
      <c r="AH1428" s="3059"/>
      <c r="AI1428" s="613"/>
      <c r="AJ1428" s="613"/>
      <c r="AK1428" s="613"/>
      <c r="AL1428" s="613"/>
      <c r="AM1428" s="613"/>
      <c r="AN1428" s="3690"/>
      <c r="AO1428" s="3916"/>
      <c r="AP1428" s="4022"/>
      <c r="AQ1428" s="4293"/>
    </row>
    <row r="1429" spans="1:43" s="47" customFormat="1" x14ac:dyDescent="0.25">
      <c r="A1429" s="637">
        <v>1</v>
      </c>
      <c r="B1429" s="637">
        <v>1</v>
      </c>
      <c r="C1429" s="4" t="s">
        <v>373</v>
      </c>
      <c r="D1429" s="346"/>
      <c r="E1429" s="346"/>
      <c r="F1429" s="613"/>
      <c r="G1429" s="613">
        <v>0</v>
      </c>
      <c r="H1429" s="69"/>
      <c r="I1429" s="366"/>
      <c r="J1429" s="366"/>
      <c r="K1429" s="3441"/>
      <c r="L1429" s="101"/>
      <c r="M1429" s="101"/>
      <c r="N1429" s="389"/>
      <c r="O1429" s="389">
        <v>0</v>
      </c>
      <c r="P1429" s="389"/>
      <c r="Q1429" s="389"/>
      <c r="R1429" s="389"/>
      <c r="S1429" s="389"/>
      <c r="T1429" s="389"/>
      <c r="U1429" s="1879"/>
      <c r="V1429" s="1879"/>
      <c r="W1429" s="1879"/>
      <c r="X1429" s="1879"/>
      <c r="Y1429" s="1879"/>
      <c r="Z1429" s="1879"/>
      <c r="AA1429" s="1879"/>
      <c r="AB1429" s="1879"/>
      <c r="AC1429" s="1879"/>
      <c r="AD1429" s="1879"/>
      <c r="AE1429" s="1879"/>
      <c r="AF1429" s="2917"/>
      <c r="AG1429" s="613"/>
      <c r="AH1429" s="3059"/>
      <c r="AI1429" s="613"/>
      <c r="AJ1429" s="613"/>
      <c r="AK1429" s="613"/>
      <c r="AL1429" s="613"/>
      <c r="AM1429" s="613"/>
      <c r="AN1429" s="3690"/>
      <c r="AO1429" s="3916"/>
      <c r="AP1429" s="4022"/>
      <c r="AQ1429" s="4293"/>
    </row>
    <row r="1430" spans="1:43" s="47" customFormat="1" ht="30" x14ac:dyDescent="0.25">
      <c r="A1430" s="637">
        <v>1</v>
      </c>
      <c r="B1430" s="637">
        <v>1</v>
      </c>
      <c r="C1430" s="4" t="s">
        <v>418</v>
      </c>
      <c r="D1430" s="346"/>
      <c r="E1430" s="346"/>
      <c r="F1430" s="613"/>
      <c r="G1430" s="613">
        <v>0</v>
      </c>
      <c r="H1430" s="69"/>
      <c r="I1430" s="366"/>
      <c r="J1430" s="366"/>
      <c r="K1430" s="3441"/>
      <c r="L1430" s="101"/>
      <c r="M1430" s="101"/>
      <c r="N1430" s="389"/>
      <c r="O1430" s="389">
        <v>0</v>
      </c>
      <c r="P1430" s="389"/>
      <c r="Q1430" s="389"/>
      <c r="R1430" s="389"/>
      <c r="S1430" s="389"/>
      <c r="T1430" s="389"/>
      <c r="U1430" s="1879"/>
      <c r="V1430" s="1879"/>
      <c r="W1430" s="1879"/>
      <c r="X1430" s="1879"/>
      <c r="Y1430" s="1879"/>
      <c r="Z1430" s="1879"/>
      <c r="AA1430" s="1879"/>
      <c r="AB1430" s="1879"/>
      <c r="AC1430" s="1879"/>
      <c r="AD1430" s="1879"/>
      <c r="AE1430" s="1879"/>
      <c r="AF1430" s="2917"/>
      <c r="AG1430" s="613"/>
      <c r="AH1430" s="3059"/>
      <c r="AI1430" s="613"/>
      <c r="AJ1430" s="613"/>
      <c r="AK1430" s="613"/>
      <c r="AL1430" s="613"/>
      <c r="AM1430" s="613"/>
      <c r="AN1430" s="3690"/>
      <c r="AO1430" s="3916"/>
      <c r="AP1430" s="4022"/>
      <c r="AQ1430" s="4293"/>
    </row>
    <row r="1431" spans="1:43" s="47" customFormat="1" ht="60" x14ac:dyDescent="0.25">
      <c r="A1431" s="637"/>
      <c r="B1431" s="637">
        <v>1</v>
      </c>
      <c r="C1431" s="4" t="s">
        <v>375</v>
      </c>
      <c r="D1431" s="346"/>
      <c r="E1431" s="346"/>
      <c r="F1431" s="613"/>
      <c r="G1431" s="613">
        <v>0</v>
      </c>
      <c r="H1431" s="69"/>
      <c r="I1431" s="366"/>
      <c r="J1431" s="366"/>
      <c r="K1431" s="3441"/>
      <c r="L1431" s="101"/>
      <c r="M1431" s="101"/>
      <c r="N1431" s="389"/>
      <c r="O1431" s="389">
        <v>0</v>
      </c>
      <c r="P1431" s="389"/>
      <c r="Q1431" s="389"/>
      <c r="R1431" s="389"/>
      <c r="S1431" s="389"/>
      <c r="T1431" s="389"/>
      <c r="U1431" s="1879"/>
      <c r="V1431" s="1879"/>
      <c r="W1431" s="1879"/>
      <c r="X1431" s="1879"/>
      <c r="Y1431" s="1879"/>
      <c r="Z1431" s="1879"/>
      <c r="AA1431" s="1879"/>
      <c r="AB1431" s="1879"/>
      <c r="AC1431" s="1879"/>
      <c r="AD1431" s="1879"/>
      <c r="AE1431" s="1879"/>
      <c r="AF1431" s="2917"/>
      <c r="AG1431" s="613"/>
      <c r="AH1431" s="3059"/>
      <c r="AI1431" s="613"/>
      <c r="AJ1431" s="613"/>
      <c r="AK1431" s="613"/>
      <c r="AL1431" s="613"/>
      <c r="AM1431" s="613"/>
      <c r="AN1431" s="3690"/>
      <c r="AO1431" s="3916"/>
      <c r="AP1431" s="4022"/>
      <c r="AQ1431" s="4293"/>
    </row>
    <row r="1432" spans="1:43" s="47" customFormat="1" ht="45" x14ac:dyDescent="0.25">
      <c r="A1432" s="637">
        <v>1</v>
      </c>
      <c r="B1432" s="637">
        <v>1</v>
      </c>
      <c r="C1432" s="2531" t="s">
        <v>376</v>
      </c>
      <c r="D1432" s="346"/>
      <c r="E1432" s="346"/>
      <c r="F1432" s="613"/>
      <c r="G1432" s="613">
        <v>0</v>
      </c>
      <c r="H1432" s="69"/>
      <c r="I1432" s="69"/>
      <c r="J1432" s="366"/>
      <c r="K1432" s="3364"/>
      <c r="L1432" s="101"/>
      <c r="M1432" s="101"/>
      <c r="N1432" s="389"/>
      <c r="O1432" s="389">
        <v>0</v>
      </c>
      <c r="P1432" s="389"/>
      <c r="Q1432" s="389"/>
      <c r="R1432" s="389"/>
      <c r="S1432" s="389"/>
      <c r="T1432" s="389"/>
      <c r="U1432" s="1879"/>
      <c r="V1432" s="1879"/>
      <c r="W1432" s="1879"/>
      <c r="X1432" s="1879"/>
      <c r="Y1432" s="1879"/>
      <c r="Z1432" s="1879"/>
      <c r="AA1432" s="1879"/>
      <c r="AB1432" s="1879"/>
      <c r="AC1432" s="1879"/>
      <c r="AD1432" s="1879"/>
      <c r="AE1432" s="1879"/>
      <c r="AF1432" s="2917"/>
      <c r="AG1432" s="613"/>
      <c r="AH1432" s="3059"/>
      <c r="AI1432" s="613"/>
      <c r="AJ1432" s="613"/>
      <c r="AK1432" s="613"/>
      <c r="AL1432" s="613"/>
      <c r="AM1432" s="613"/>
      <c r="AN1432" s="3690"/>
      <c r="AO1432" s="3820"/>
      <c r="AP1432" s="4022"/>
      <c r="AQ1432" s="4293"/>
    </row>
    <row r="1433" spans="1:43" s="47" customFormat="1" ht="45" x14ac:dyDescent="0.25">
      <c r="A1433" s="637"/>
      <c r="B1433" s="637"/>
      <c r="C1433" s="2531" t="s">
        <v>466</v>
      </c>
      <c r="D1433" s="346"/>
      <c r="E1433" s="346"/>
      <c r="F1433" s="613">
        <v>542</v>
      </c>
      <c r="G1433" s="613">
        <v>0</v>
      </c>
      <c r="H1433" s="2794">
        <f>F1433</f>
        <v>542</v>
      </c>
      <c r="I1433" s="69">
        <v>941</v>
      </c>
      <c r="J1433" s="366">
        <f>I1433/H1433*100</f>
        <v>173.61623616236162</v>
      </c>
      <c r="K1433" s="3364"/>
      <c r="L1433" s="101"/>
      <c r="M1433" s="101"/>
      <c r="N1433" s="389"/>
      <c r="O1433" s="389">
        <v>0</v>
      </c>
      <c r="P1433" s="389"/>
      <c r="Q1433" s="389"/>
      <c r="R1433" s="389"/>
      <c r="S1433" s="389"/>
      <c r="T1433" s="389"/>
      <c r="U1433" s="1879"/>
      <c r="V1433" s="1879"/>
      <c r="W1433" s="1879"/>
      <c r="X1433" s="1879"/>
      <c r="Y1433" s="1879"/>
      <c r="Z1433" s="1879"/>
      <c r="AA1433" s="1879"/>
      <c r="AB1433" s="1879"/>
      <c r="AC1433" s="1879"/>
      <c r="AD1433" s="1879"/>
      <c r="AE1433" s="1879"/>
      <c r="AF1433" s="2917"/>
      <c r="AG1433" s="613"/>
      <c r="AH1433" s="3059"/>
      <c r="AI1433" s="613"/>
      <c r="AJ1433" s="613"/>
      <c r="AK1433" s="613"/>
      <c r="AL1433" s="613"/>
      <c r="AM1433" s="613"/>
      <c r="AN1433" s="3690"/>
      <c r="AO1433" s="3820"/>
      <c r="AP1433" s="4022"/>
      <c r="AQ1433" s="4293"/>
    </row>
    <row r="1434" spans="1:43" s="47" customFormat="1" ht="42.75" x14ac:dyDescent="0.25">
      <c r="A1434" s="637"/>
      <c r="B1434" s="637"/>
      <c r="C1434" s="4338" t="s">
        <v>580</v>
      </c>
      <c r="D1434" s="181"/>
      <c r="E1434" s="430"/>
      <c r="F1434" s="613">
        <f>F1435</f>
        <v>388</v>
      </c>
      <c r="G1434" s="613"/>
      <c r="H1434" s="2475">
        <f t="shared" ref="H1434" si="1383">H1435</f>
        <v>232.79999999999998</v>
      </c>
      <c r="I1434" s="2475">
        <f t="shared" ref="I1434" si="1384">I1435</f>
        <v>0</v>
      </c>
      <c r="J1434" s="329">
        <f t="shared" ref="J1434:J1435" si="1385">I1434/ROUND(H1434,0)*100</f>
        <v>0</v>
      </c>
      <c r="K1434" s="3433"/>
      <c r="L1434" s="101"/>
      <c r="M1434" s="101"/>
      <c r="N1434" s="389"/>
      <c r="O1434" s="389"/>
      <c r="P1434" s="389"/>
      <c r="Q1434" s="389"/>
      <c r="R1434" s="389"/>
      <c r="S1434" s="389"/>
      <c r="T1434" s="389"/>
      <c r="U1434" s="751"/>
      <c r="V1434" s="751"/>
      <c r="W1434" s="751"/>
      <c r="X1434" s="751"/>
      <c r="Y1434" s="751"/>
      <c r="Z1434" s="751"/>
      <c r="AA1434" s="751"/>
      <c r="AB1434" s="751"/>
      <c r="AC1434" s="751">
        <v>473.23584</v>
      </c>
      <c r="AD1434" s="751">
        <v>473.23584</v>
      </c>
      <c r="AE1434" s="751">
        <v>473.23584</v>
      </c>
      <c r="AF1434" s="2884">
        <f>U1434/12*$C$3+(V1434-U1434)/11*9+(W1434-V1434)/10*8+(X1434-W1434)/9*7+(Y1434-X1434)/8*6+(Z1434-Y1434)/7*5+(AA1434-Z1434)/6*4+(AB1434-AA1434)+(AC1434-AB1434)/5*3+(AD1434-AC1434)/4*2+(AE1434-AD1434)/3*1</f>
        <v>283.94150400000001</v>
      </c>
      <c r="AG1434" s="613">
        <f t="shared" ref="AG1434" si="1386">AM1434-AL1434-AI1434</f>
        <v>0</v>
      </c>
      <c r="AH1434" s="3059"/>
      <c r="AI1434" s="613"/>
      <c r="AJ1434" s="613">
        <f>AG1434-AF1434</f>
        <v>-283.94150400000001</v>
      </c>
      <c r="AK1434" s="613"/>
      <c r="AL1434" s="613">
        <v>0</v>
      </c>
      <c r="AM1434" s="613"/>
      <c r="AN1434" s="3690"/>
      <c r="AO1434" s="3820"/>
      <c r="AP1434" s="4022"/>
      <c r="AQ1434" s="4293"/>
    </row>
    <row r="1435" spans="1:43" s="47" customFormat="1" x14ac:dyDescent="0.25">
      <c r="A1435" s="637"/>
      <c r="B1435" s="637"/>
      <c r="C1435" s="2531" t="s">
        <v>581</v>
      </c>
      <c r="D1435" s="181"/>
      <c r="E1435" s="430"/>
      <c r="F1435" s="613">
        <v>388</v>
      </c>
      <c r="G1435" s="613"/>
      <c r="H1435" s="2794">
        <f>F1435/5*3</f>
        <v>232.79999999999998</v>
      </c>
      <c r="I1435" s="329"/>
      <c r="J1435" s="329">
        <f t="shared" si="1385"/>
        <v>0</v>
      </c>
      <c r="K1435" s="3433"/>
      <c r="L1435" s="101"/>
      <c r="M1435" s="101"/>
      <c r="N1435" s="389"/>
      <c r="O1435" s="389"/>
      <c r="P1435" s="389"/>
      <c r="Q1435" s="389"/>
      <c r="R1435" s="389"/>
      <c r="S1435" s="389"/>
      <c r="T1435" s="389"/>
      <c r="U1435" s="751"/>
      <c r="V1435" s="751"/>
      <c r="W1435" s="751"/>
      <c r="X1435" s="751"/>
      <c r="Y1435" s="751"/>
      <c r="Z1435" s="751"/>
      <c r="AA1435" s="751"/>
      <c r="AB1435" s="751"/>
      <c r="AC1435" s="751"/>
      <c r="AD1435" s="751"/>
      <c r="AE1435" s="751"/>
      <c r="AF1435" s="2918"/>
      <c r="AG1435" s="554"/>
      <c r="AH1435" s="3114"/>
      <c r="AI1435" s="554"/>
      <c r="AJ1435" s="554"/>
      <c r="AK1435" s="554"/>
      <c r="AL1435" s="554"/>
      <c r="AM1435" s="554"/>
      <c r="AN1435" s="3690"/>
      <c r="AO1435" s="3820"/>
      <c r="AP1435" s="4022"/>
      <c r="AQ1435" s="4293"/>
    </row>
    <row r="1436" spans="1:43" s="47" customFormat="1" ht="42.75" x14ac:dyDescent="0.25">
      <c r="A1436" s="637"/>
      <c r="B1436" s="637"/>
      <c r="C1436" s="4338" t="s">
        <v>582</v>
      </c>
      <c r="D1436" s="181"/>
      <c r="E1436" s="430"/>
      <c r="F1436" s="613"/>
      <c r="G1436" s="613"/>
      <c r="H1436" s="2794"/>
      <c r="I1436" s="329"/>
      <c r="J1436" s="329"/>
      <c r="K1436" s="3433"/>
      <c r="L1436" s="101"/>
      <c r="M1436" s="101"/>
      <c r="N1436" s="389"/>
      <c r="O1436" s="389"/>
      <c r="P1436" s="389"/>
      <c r="Q1436" s="389"/>
      <c r="R1436" s="389"/>
      <c r="S1436" s="389"/>
      <c r="T1436" s="389"/>
      <c r="U1436" s="751"/>
      <c r="V1436" s="751"/>
      <c r="W1436" s="751"/>
      <c r="X1436" s="751"/>
      <c r="Y1436" s="751"/>
      <c r="Z1436" s="751"/>
      <c r="AA1436" s="751"/>
      <c r="AB1436" s="751"/>
      <c r="AC1436" s="751"/>
      <c r="AD1436" s="751"/>
      <c r="AE1436" s="751"/>
      <c r="AF1436" s="2918"/>
      <c r="AG1436" s="554"/>
      <c r="AH1436" s="3114"/>
      <c r="AI1436" s="554"/>
      <c r="AJ1436" s="554"/>
      <c r="AK1436" s="554"/>
      <c r="AL1436" s="554"/>
      <c r="AM1436" s="554"/>
      <c r="AN1436" s="3690"/>
      <c r="AO1436" s="3820"/>
      <c r="AP1436" s="4022"/>
      <c r="AQ1436" s="4293"/>
    </row>
    <row r="1437" spans="1:43" s="47" customFormat="1" ht="29.25" x14ac:dyDescent="0.25">
      <c r="A1437" s="637"/>
      <c r="B1437" s="637">
        <v>1</v>
      </c>
      <c r="C1437" s="2507" t="s">
        <v>384</v>
      </c>
      <c r="D1437" s="1008"/>
      <c r="E1437" s="346"/>
      <c r="F1437" s="613"/>
      <c r="G1437" s="613">
        <v>0</v>
      </c>
      <c r="H1437" s="69"/>
      <c r="I1437" s="69"/>
      <c r="J1437" s="366"/>
      <c r="K1437" s="3364"/>
      <c r="L1437" s="101"/>
      <c r="M1437" s="101"/>
      <c r="N1437" s="389"/>
      <c r="O1437" s="389">
        <v>0</v>
      </c>
      <c r="P1437" s="389"/>
      <c r="Q1437" s="389"/>
      <c r="R1437" s="389"/>
      <c r="S1437" s="389"/>
      <c r="T1437" s="389"/>
      <c r="U1437" s="1879"/>
      <c r="V1437" s="1879"/>
      <c r="W1437" s="1879"/>
      <c r="X1437" s="1879"/>
      <c r="Y1437" s="1879"/>
      <c r="Z1437" s="1879"/>
      <c r="AA1437" s="1879"/>
      <c r="AB1437" s="1879"/>
      <c r="AC1437" s="1879"/>
      <c r="AD1437" s="1879"/>
      <c r="AE1437" s="1879"/>
      <c r="AF1437" s="2917"/>
      <c r="AG1437" s="613"/>
      <c r="AH1437" s="3059"/>
      <c r="AI1437" s="613"/>
      <c r="AJ1437" s="613"/>
      <c r="AK1437" s="613"/>
      <c r="AL1437" s="613"/>
      <c r="AM1437" s="613"/>
      <c r="AN1437" s="3690"/>
      <c r="AO1437" s="3820"/>
      <c r="AP1437" s="4022"/>
      <c r="AQ1437" s="4293"/>
    </row>
    <row r="1438" spans="1:43" s="47" customFormat="1" x14ac:dyDescent="0.25">
      <c r="A1438" s="637">
        <v>1</v>
      </c>
      <c r="B1438" s="637">
        <v>1</v>
      </c>
      <c r="C1438" s="2507" t="s">
        <v>400</v>
      </c>
      <c r="D1438" s="346"/>
      <c r="E1438" s="346"/>
      <c r="F1438" s="613"/>
      <c r="G1438" s="613">
        <v>0</v>
      </c>
      <c r="H1438" s="69"/>
      <c r="I1438" s="69"/>
      <c r="J1438" s="366"/>
      <c r="K1438" s="3364"/>
      <c r="L1438" s="101"/>
      <c r="M1438" s="101"/>
      <c r="N1438" s="389"/>
      <c r="O1438" s="389">
        <v>0</v>
      </c>
      <c r="P1438" s="389"/>
      <c r="Q1438" s="389"/>
      <c r="R1438" s="389"/>
      <c r="S1438" s="389"/>
      <c r="T1438" s="389"/>
      <c r="U1438" s="1879"/>
      <c r="V1438" s="1879"/>
      <c r="W1438" s="1879"/>
      <c r="X1438" s="1879"/>
      <c r="Y1438" s="1879"/>
      <c r="Z1438" s="1879"/>
      <c r="AA1438" s="1879"/>
      <c r="AB1438" s="1879"/>
      <c r="AC1438" s="1879"/>
      <c r="AD1438" s="1879"/>
      <c r="AE1438" s="1879"/>
      <c r="AF1438" s="2917"/>
      <c r="AG1438" s="613"/>
      <c r="AH1438" s="3059"/>
      <c r="AI1438" s="613"/>
      <c r="AJ1438" s="613"/>
      <c r="AK1438" s="613"/>
      <c r="AL1438" s="613"/>
      <c r="AM1438" s="613"/>
      <c r="AN1438" s="3690"/>
      <c r="AO1438" s="3820"/>
      <c r="AP1438" s="4022"/>
      <c r="AQ1438" s="4293"/>
    </row>
    <row r="1439" spans="1:43" s="47" customFormat="1" x14ac:dyDescent="0.25">
      <c r="A1439" s="637">
        <v>1</v>
      </c>
      <c r="B1439" s="637">
        <v>1</v>
      </c>
      <c r="C1439" s="4" t="s">
        <v>401</v>
      </c>
      <c r="D1439" s="181"/>
      <c r="E1439" s="430"/>
      <c r="F1439" s="614"/>
      <c r="G1439" s="614">
        <v>0</v>
      </c>
      <c r="H1439" s="329"/>
      <c r="I1439" s="329"/>
      <c r="J1439" s="329"/>
      <c r="K1439" s="3433"/>
      <c r="L1439" s="101"/>
      <c r="M1439" s="101"/>
      <c r="N1439" s="389"/>
      <c r="O1439" s="389">
        <v>0</v>
      </c>
      <c r="P1439" s="389"/>
      <c r="Q1439" s="389"/>
      <c r="R1439" s="389"/>
      <c r="S1439" s="389"/>
      <c r="T1439" s="389"/>
      <c r="U1439" s="751"/>
      <c r="V1439" s="751"/>
      <c r="W1439" s="751"/>
      <c r="X1439" s="751"/>
      <c r="Y1439" s="751"/>
      <c r="Z1439" s="751"/>
      <c r="AA1439" s="751"/>
      <c r="AB1439" s="751"/>
      <c r="AC1439" s="751"/>
      <c r="AD1439" s="751"/>
      <c r="AE1439" s="751"/>
      <c r="AF1439" s="2918">
        <f>U1439/12*$C$3</f>
        <v>0</v>
      </c>
      <c r="AG1439" s="554">
        <f>AM1439-AL1439</f>
        <v>0</v>
      </c>
      <c r="AH1439" s="3114"/>
      <c r="AI1439" s="554"/>
      <c r="AJ1439" s="554">
        <f>AG1439-AF1439</f>
        <v>0</v>
      </c>
      <c r="AK1439" s="554"/>
      <c r="AL1439" s="554"/>
      <c r="AM1439" s="554"/>
      <c r="AN1439" s="3690"/>
      <c r="AO1439" s="3904"/>
      <c r="AP1439" s="4016"/>
      <c r="AQ1439" s="4293"/>
    </row>
    <row r="1440" spans="1:43" s="47" customFormat="1" x14ac:dyDescent="0.25">
      <c r="A1440" s="637">
        <v>1</v>
      </c>
      <c r="B1440" s="637">
        <v>1</v>
      </c>
      <c r="C1440" s="2532" t="s">
        <v>402</v>
      </c>
      <c r="D1440" s="429"/>
      <c r="E1440" s="346"/>
      <c r="F1440" s="613"/>
      <c r="G1440" s="613">
        <v>0</v>
      </c>
      <c r="H1440" s="366"/>
      <c r="I1440" s="366"/>
      <c r="J1440" s="329"/>
      <c r="K1440" s="3441"/>
      <c r="L1440" s="101"/>
      <c r="M1440" s="101"/>
      <c r="N1440" s="389"/>
      <c r="O1440" s="389">
        <v>0</v>
      </c>
      <c r="P1440" s="389"/>
      <c r="Q1440" s="389"/>
      <c r="R1440" s="389"/>
      <c r="S1440" s="389"/>
      <c r="T1440" s="389"/>
      <c r="U1440" s="1879"/>
      <c r="V1440" s="1879"/>
      <c r="W1440" s="1879"/>
      <c r="X1440" s="1879"/>
      <c r="Y1440" s="1879"/>
      <c r="Z1440" s="1879"/>
      <c r="AA1440" s="1879"/>
      <c r="AB1440" s="1879"/>
      <c r="AC1440" s="1879"/>
      <c r="AD1440" s="1879"/>
      <c r="AE1440" s="1879"/>
      <c r="AF1440" s="2917"/>
      <c r="AG1440" s="613"/>
      <c r="AH1440" s="3059"/>
      <c r="AI1440" s="613"/>
      <c r="AJ1440" s="613"/>
      <c r="AK1440" s="613"/>
      <c r="AL1440" s="613"/>
      <c r="AM1440" s="613"/>
      <c r="AN1440" s="3690"/>
      <c r="AO1440" s="3916"/>
      <c r="AP1440" s="4022"/>
      <c r="AQ1440" s="4293"/>
    </row>
    <row r="1441" spans="1:43" s="47" customFormat="1" ht="29.25" x14ac:dyDescent="0.25">
      <c r="A1441" s="637">
        <v>1</v>
      </c>
      <c r="B1441" s="637">
        <v>1</v>
      </c>
      <c r="C1441" s="2507" t="s">
        <v>377</v>
      </c>
      <c r="D1441" s="346"/>
      <c r="E1441" s="346"/>
      <c r="F1441" s="613">
        <v>2150</v>
      </c>
      <c r="G1441" s="613">
        <v>0</v>
      </c>
      <c r="H1441" s="366">
        <f>F1441/12*$C$3</f>
        <v>1791.6666666666665</v>
      </c>
      <c r="I1441" s="366">
        <v>1365</v>
      </c>
      <c r="J1441" s="366">
        <f>I1441/H1441*100</f>
        <v>76.186046511627907</v>
      </c>
      <c r="K1441" s="3441">
        <v>38</v>
      </c>
      <c r="L1441" s="101"/>
      <c r="M1441" s="101"/>
      <c r="N1441" s="389"/>
      <c r="O1441" s="389">
        <v>0</v>
      </c>
      <c r="P1441" s="389"/>
      <c r="Q1441" s="389"/>
      <c r="R1441" s="389"/>
      <c r="S1441" s="389"/>
      <c r="T1441" s="389"/>
      <c r="U1441" s="1879"/>
      <c r="V1441" s="1879"/>
      <c r="W1441" s="1879"/>
      <c r="X1441" s="1879"/>
      <c r="Y1441" s="1879"/>
      <c r="Z1441" s="1879"/>
      <c r="AA1441" s="1879"/>
      <c r="AB1441" s="1879"/>
      <c r="AC1441" s="1879"/>
      <c r="AD1441" s="1879"/>
      <c r="AE1441" s="1879"/>
      <c r="AF1441" s="2917"/>
      <c r="AG1441" s="613"/>
      <c r="AH1441" s="3059"/>
      <c r="AI1441" s="613"/>
      <c r="AJ1441" s="613"/>
      <c r="AK1441" s="613"/>
      <c r="AL1441" s="613"/>
      <c r="AM1441" s="613"/>
      <c r="AN1441" s="3690"/>
      <c r="AO1441" s="3916"/>
      <c r="AP1441" s="4022"/>
      <c r="AQ1441" s="4293"/>
    </row>
    <row r="1442" spans="1:43" s="47" customFormat="1" ht="30" x14ac:dyDescent="0.25">
      <c r="A1442" s="637">
        <v>1</v>
      </c>
      <c r="B1442" s="637">
        <v>1</v>
      </c>
      <c r="C1442" s="2501" t="s">
        <v>208</v>
      </c>
      <c r="D1442" s="346"/>
      <c r="E1442" s="346"/>
      <c r="F1442" s="613"/>
      <c r="G1442" s="613">
        <v>0</v>
      </c>
      <c r="H1442" s="69"/>
      <c r="I1442" s="366"/>
      <c r="J1442" s="366"/>
      <c r="K1442" s="3441"/>
      <c r="L1442" s="101"/>
      <c r="M1442" s="101"/>
      <c r="N1442" s="389"/>
      <c r="O1442" s="389">
        <v>0</v>
      </c>
      <c r="P1442" s="389"/>
      <c r="Q1442" s="389"/>
      <c r="R1442" s="389"/>
      <c r="S1442" s="389"/>
      <c r="T1442" s="389"/>
      <c r="U1442" s="1879"/>
      <c r="V1442" s="1879"/>
      <c r="W1442" s="1879"/>
      <c r="X1442" s="1879"/>
      <c r="Y1442" s="1879"/>
      <c r="Z1442" s="1879"/>
      <c r="AA1442" s="1879"/>
      <c r="AB1442" s="1879"/>
      <c r="AC1442" s="1879"/>
      <c r="AD1442" s="1879"/>
      <c r="AE1442" s="1879"/>
      <c r="AF1442" s="2917"/>
      <c r="AG1442" s="613"/>
      <c r="AH1442" s="3059"/>
      <c r="AI1442" s="613"/>
      <c r="AJ1442" s="613"/>
      <c r="AK1442" s="613"/>
      <c r="AL1442" s="613"/>
      <c r="AM1442" s="613"/>
      <c r="AN1442" s="3690"/>
      <c r="AO1442" s="3916"/>
      <c r="AP1442" s="4022"/>
      <c r="AQ1442" s="4293"/>
    </row>
    <row r="1443" spans="1:43" s="47" customFormat="1" ht="86.25" x14ac:dyDescent="0.25">
      <c r="A1443" s="637">
        <v>1</v>
      </c>
      <c r="B1443" s="637">
        <v>1</v>
      </c>
      <c r="C1443" s="3284" t="s">
        <v>385</v>
      </c>
      <c r="D1443" s="346"/>
      <c r="E1443" s="346"/>
      <c r="F1443" s="613">
        <v>2000</v>
      </c>
      <c r="G1443" s="613">
        <v>0</v>
      </c>
      <c r="H1443" s="366">
        <f>F1443/12*$C$3</f>
        <v>1666.6666666666665</v>
      </c>
      <c r="I1443" s="366">
        <v>1232</v>
      </c>
      <c r="J1443" s="366">
        <f>I1443/H1443*100</f>
        <v>73.92</v>
      </c>
      <c r="K1443" s="3441">
        <v>18</v>
      </c>
      <c r="L1443" s="101"/>
      <c r="M1443" s="101"/>
      <c r="N1443" s="389"/>
      <c r="O1443" s="389">
        <v>0</v>
      </c>
      <c r="P1443" s="389"/>
      <c r="Q1443" s="389"/>
      <c r="R1443" s="389"/>
      <c r="S1443" s="389"/>
      <c r="T1443" s="389"/>
      <c r="U1443" s="1879"/>
      <c r="V1443" s="1879"/>
      <c r="W1443" s="1879"/>
      <c r="X1443" s="1879"/>
      <c r="Y1443" s="1879"/>
      <c r="Z1443" s="1879"/>
      <c r="AA1443" s="1879"/>
      <c r="AB1443" s="1879"/>
      <c r="AC1443" s="1879"/>
      <c r="AD1443" s="1879"/>
      <c r="AE1443" s="1879"/>
      <c r="AF1443" s="2917"/>
      <c r="AG1443" s="613"/>
      <c r="AH1443" s="3059"/>
      <c r="AI1443" s="613"/>
      <c r="AJ1443" s="613"/>
      <c r="AK1443" s="613"/>
      <c r="AL1443" s="613"/>
      <c r="AM1443" s="613"/>
      <c r="AN1443" s="3690"/>
      <c r="AO1443" s="3916"/>
      <c r="AP1443" s="4022"/>
      <c r="AQ1443" s="4293"/>
    </row>
    <row r="1444" spans="1:43" s="47" customFormat="1" x14ac:dyDescent="0.25">
      <c r="A1444" s="637">
        <v>1</v>
      </c>
      <c r="B1444" s="637">
        <v>1</v>
      </c>
      <c r="C1444" s="2493" t="s">
        <v>242</v>
      </c>
      <c r="D1444" s="346"/>
      <c r="E1444" s="346"/>
      <c r="F1444" s="613"/>
      <c r="G1444" s="613">
        <v>0</v>
      </c>
      <c r="H1444" s="69"/>
      <c r="I1444" s="366"/>
      <c r="J1444" s="366"/>
      <c r="K1444" s="3441"/>
      <c r="L1444" s="101"/>
      <c r="M1444" s="101"/>
      <c r="N1444" s="389"/>
      <c r="O1444" s="389">
        <v>0</v>
      </c>
      <c r="P1444" s="389"/>
      <c r="Q1444" s="389"/>
      <c r="R1444" s="389"/>
      <c r="S1444" s="389"/>
      <c r="T1444" s="389"/>
      <c r="U1444" s="1879"/>
      <c r="V1444" s="1879"/>
      <c r="W1444" s="1879"/>
      <c r="X1444" s="1879"/>
      <c r="Y1444" s="1879"/>
      <c r="Z1444" s="1879"/>
      <c r="AA1444" s="1879"/>
      <c r="AB1444" s="1879"/>
      <c r="AC1444" s="1879"/>
      <c r="AD1444" s="1879"/>
      <c r="AE1444" s="1879"/>
      <c r="AF1444" s="2917"/>
      <c r="AG1444" s="613"/>
      <c r="AH1444" s="3059"/>
      <c r="AI1444" s="613"/>
      <c r="AJ1444" s="613"/>
      <c r="AK1444" s="613"/>
      <c r="AL1444" s="613"/>
      <c r="AM1444" s="613"/>
      <c r="AN1444" s="3690"/>
      <c r="AO1444" s="3916"/>
      <c r="AP1444" s="4022"/>
      <c r="AQ1444" s="4293"/>
    </row>
    <row r="1445" spans="1:43" s="47" customFormat="1" ht="29.25" x14ac:dyDescent="0.25">
      <c r="A1445" s="637">
        <v>1</v>
      </c>
      <c r="B1445" s="637">
        <v>1</v>
      </c>
      <c r="C1445" s="2428" t="s">
        <v>289</v>
      </c>
      <c r="D1445" s="346"/>
      <c r="E1445" s="346"/>
      <c r="F1445" s="614">
        <f>F1426+F1400</f>
        <v>51885</v>
      </c>
      <c r="G1445" s="614">
        <v>0</v>
      </c>
      <c r="H1445" s="93">
        <f>H1426+H1400</f>
        <v>43237.30000000001</v>
      </c>
      <c r="I1445" s="329">
        <f>I1426+I1400</f>
        <v>20400.325000000001</v>
      </c>
      <c r="J1445" s="329">
        <f>I1445/H1445*100</f>
        <v>47.182236171083751</v>
      </c>
      <c r="K1445" s="3433">
        <f>K1426+K1400</f>
        <v>1</v>
      </c>
      <c r="L1445" s="101"/>
      <c r="M1445" s="101"/>
      <c r="N1445" s="389"/>
      <c r="O1445" s="389">
        <v>0</v>
      </c>
      <c r="P1445" s="389"/>
      <c r="Q1445" s="389"/>
      <c r="R1445" s="389"/>
      <c r="S1445" s="389"/>
      <c r="T1445" s="389"/>
      <c r="U1445" s="1879"/>
      <c r="V1445" s="1879"/>
      <c r="W1445" s="1879"/>
      <c r="X1445" s="1879"/>
      <c r="Y1445" s="1879"/>
      <c r="Z1445" s="1879"/>
      <c r="AA1445" s="1879"/>
      <c r="AB1445" s="1879"/>
      <c r="AC1445" s="1879"/>
      <c r="AD1445" s="1879"/>
      <c r="AE1445" s="1879"/>
      <c r="AF1445" s="2917"/>
      <c r="AG1445" s="613"/>
      <c r="AH1445" s="3059"/>
      <c r="AI1445" s="613"/>
      <c r="AJ1445" s="613"/>
      <c r="AK1445" s="613"/>
      <c r="AL1445" s="613"/>
      <c r="AM1445" s="613"/>
      <c r="AN1445" s="3690"/>
      <c r="AO1445" s="3904">
        <f>AO1426+AO1400</f>
        <v>0</v>
      </c>
      <c r="AP1445" s="4022"/>
      <c r="AQ1445" s="4293"/>
    </row>
    <row r="1446" spans="1:43" s="47" customFormat="1" ht="43.5" x14ac:dyDescent="0.25">
      <c r="A1446" s="637">
        <v>1</v>
      </c>
      <c r="B1446" s="637">
        <v>1</v>
      </c>
      <c r="C1446" s="2428" t="s">
        <v>322</v>
      </c>
      <c r="D1446" s="346"/>
      <c r="E1446" s="346"/>
      <c r="F1446" s="614">
        <f>F1413</f>
        <v>9209</v>
      </c>
      <c r="G1446" s="614">
        <v>0</v>
      </c>
      <c r="H1446" s="93">
        <f>H1413</f>
        <v>7674.166666666667</v>
      </c>
      <c r="I1446" s="329">
        <f>I1413</f>
        <v>2141</v>
      </c>
      <c r="J1446" s="329">
        <f>I1446/H1446*100</f>
        <v>27.898794657400366</v>
      </c>
      <c r="K1446" s="3433">
        <f>K1413</f>
        <v>0</v>
      </c>
      <c r="L1446" s="101"/>
      <c r="M1446" s="101"/>
      <c r="N1446" s="389"/>
      <c r="O1446" s="389">
        <v>0</v>
      </c>
      <c r="P1446" s="389"/>
      <c r="Q1446" s="389"/>
      <c r="R1446" s="389"/>
      <c r="S1446" s="389"/>
      <c r="T1446" s="389"/>
      <c r="U1446" s="1879"/>
      <c r="V1446" s="1879"/>
      <c r="W1446" s="1879"/>
      <c r="X1446" s="1879"/>
      <c r="Y1446" s="1879"/>
      <c r="Z1446" s="1879"/>
      <c r="AA1446" s="1879"/>
      <c r="AB1446" s="1879"/>
      <c r="AC1446" s="1879"/>
      <c r="AD1446" s="1879"/>
      <c r="AE1446" s="1879"/>
      <c r="AF1446" s="2917"/>
      <c r="AG1446" s="613"/>
      <c r="AH1446" s="3059"/>
      <c r="AI1446" s="613"/>
      <c r="AJ1446" s="613"/>
      <c r="AK1446" s="613"/>
      <c r="AL1446" s="613"/>
      <c r="AM1446" s="613"/>
      <c r="AN1446" s="3690"/>
      <c r="AO1446" s="3904">
        <f>AO1413</f>
        <v>0</v>
      </c>
      <c r="AP1446" s="4022"/>
      <c r="AQ1446" s="4293"/>
    </row>
    <row r="1447" spans="1:43" s="47" customFormat="1" ht="29.25" x14ac:dyDescent="0.25">
      <c r="A1447" s="637">
        <v>1</v>
      </c>
      <c r="B1447" s="637">
        <v>1</v>
      </c>
      <c r="C1447" s="2428" t="s">
        <v>290</v>
      </c>
      <c r="D1447" s="346"/>
      <c r="E1447" s="346"/>
      <c r="F1447" s="614">
        <f>F1437+F1409</f>
        <v>56800</v>
      </c>
      <c r="G1447" s="614">
        <v>0</v>
      </c>
      <c r="H1447" s="93">
        <f>H1437+H1409</f>
        <v>47333.333333333336</v>
      </c>
      <c r="I1447" s="329">
        <f>I1437+I1409</f>
        <v>15415.773404255318</v>
      </c>
      <c r="J1447" s="329">
        <f>I1447/H1447*100</f>
        <v>32.568535361102782</v>
      </c>
      <c r="K1447" s="3433">
        <f>K1437+K1409</f>
        <v>2</v>
      </c>
      <c r="L1447" s="101"/>
      <c r="M1447" s="101"/>
      <c r="N1447" s="389"/>
      <c r="O1447" s="389">
        <v>0</v>
      </c>
      <c r="P1447" s="389"/>
      <c r="Q1447" s="389"/>
      <c r="R1447" s="389"/>
      <c r="S1447" s="389"/>
      <c r="T1447" s="389"/>
      <c r="U1447" s="1879"/>
      <c r="V1447" s="1879"/>
      <c r="W1447" s="1879"/>
      <c r="X1447" s="1879"/>
      <c r="Y1447" s="1879"/>
      <c r="Z1447" s="1879"/>
      <c r="AA1447" s="1879"/>
      <c r="AB1447" s="1879"/>
      <c r="AC1447" s="1879"/>
      <c r="AD1447" s="1879"/>
      <c r="AE1447" s="1879"/>
      <c r="AF1447" s="2917"/>
      <c r="AG1447" s="613"/>
      <c r="AH1447" s="3059"/>
      <c r="AI1447" s="613"/>
      <c r="AJ1447" s="613"/>
      <c r="AK1447" s="613"/>
      <c r="AL1447" s="613"/>
      <c r="AM1447" s="613"/>
      <c r="AN1447" s="3690"/>
      <c r="AO1447" s="3904">
        <f>AO1437+AO1409</f>
        <v>0</v>
      </c>
      <c r="AP1447" s="4022"/>
      <c r="AQ1447" s="4293"/>
    </row>
    <row r="1448" spans="1:43" s="47" customFormat="1" ht="29.25" x14ac:dyDescent="0.25">
      <c r="A1448" s="637">
        <v>1</v>
      </c>
      <c r="B1448" s="637">
        <v>1</v>
      </c>
      <c r="C1448" s="2428" t="s">
        <v>291</v>
      </c>
      <c r="D1448" s="346"/>
      <c r="E1448" s="346"/>
      <c r="F1448" s="614">
        <f>F1441+F1443+F1424</f>
        <v>7150</v>
      </c>
      <c r="G1448" s="614">
        <v>0</v>
      </c>
      <c r="H1448" s="329">
        <f t="shared" ref="H1448:I1448" si="1387">H1441+H1443+H1424</f>
        <v>5958.333333333333</v>
      </c>
      <c r="I1448" s="329">
        <f t="shared" si="1387"/>
        <v>3634</v>
      </c>
      <c r="J1448" s="329">
        <f>I1448/H1448*100</f>
        <v>60.990209790209789</v>
      </c>
      <c r="K1448" s="3433">
        <f t="shared" ref="K1448" si="1388">K1441+K1443+K1424</f>
        <v>56</v>
      </c>
      <c r="L1448" s="101"/>
      <c r="M1448" s="101"/>
      <c r="N1448" s="389"/>
      <c r="O1448" s="389">
        <v>0</v>
      </c>
      <c r="P1448" s="389"/>
      <c r="Q1448" s="389"/>
      <c r="R1448" s="389"/>
      <c r="S1448" s="389"/>
      <c r="T1448" s="389"/>
      <c r="U1448" s="1879">
        <v>4681.6980000000003</v>
      </c>
      <c r="V1448" s="1879">
        <v>4681.6980000000003</v>
      </c>
      <c r="W1448" s="1879">
        <v>4681.6980000000003</v>
      </c>
      <c r="X1448" s="1879">
        <v>4681.6980000000003</v>
      </c>
      <c r="Y1448" s="1879">
        <v>4681.6980000000003</v>
      </c>
      <c r="Z1448" s="1879">
        <v>4681.6980000000003</v>
      </c>
      <c r="AA1448" s="1879">
        <v>4681.6980000000003</v>
      </c>
      <c r="AB1448" s="1879">
        <v>4681.6980000000003</v>
      </c>
      <c r="AC1448" s="1879">
        <v>4681.6980000000003</v>
      </c>
      <c r="AD1448" s="1879">
        <v>4681.6980000000003</v>
      </c>
      <c r="AE1448" s="1879">
        <v>4681.6980000000003</v>
      </c>
      <c r="AF1448" s="2884">
        <f>U1448/12*$C$3+(V1448-U1448)/11*9+(W1448-V1448)/10*8+(X1448-W1448)/9*7+(Y1448-X1448)/8*6+(Z1448-Y1448)/7*5+(AA1448-Z1448)/6*4+(AB1448-AA1448)+(AC1448-AB1448)/5*3+(AD1448-AC1448)/4*2+(AE1448-AD1448)/3*1</f>
        <v>3901.415</v>
      </c>
      <c r="AG1448" s="613">
        <f t="shared" ref="AG1448" si="1389">AM1448-AL1448-AI1448</f>
        <v>2929.7276399999996</v>
      </c>
      <c r="AH1448" s="3059"/>
      <c r="AI1448" s="613"/>
      <c r="AJ1448" s="613">
        <f>AG1448-AF1448</f>
        <v>-971.68736000000035</v>
      </c>
      <c r="AK1448" s="613"/>
      <c r="AL1448" s="613">
        <v>0</v>
      </c>
      <c r="AM1448" s="613">
        <v>2929.7276399999996</v>
      </c>
      <c r="AN1448" s="3690">
        <v>59.36448</v>
      </c>
      <c r="AO1448" s="3904">
        <f t="shared" ref="AO1448" si="1390">AO1441+AO1443+AO1424</f>
        <v>0</v>
      </c>
      <c r="AP1448" s="4022"/>
      <c r="AQ1448" s="4293"/>
    </row>
    <row r="1449" spans="1:43" s="47" customFormat="1" x14ac:dyDescent="0.25">
      <c r="A1449" s="637">
        <v>1</v>
      </c>
      <c r="B1449" s="637">
        <v>1</v>
      </c>
      <c r="C1449" s="2429" t="s">
        <v>139</v>
      </c>
      <c r="D1449" s="346"/>
      <c r="E1449" s="346"/>
      <c r="F1449" s="614">
        <f>F1445+F1446+F1448+F1410*2.9+F1412/4.2</f>
        <v>226808.28571428571</v>
      </c>
      <c r="G1449" s="614">
        <v>0</v>
      </c>
      <c r="H1449" s="93">
        <f>H1445+H1446+H1448+H1410*2.9+H1412/4.2</f>
        <v>189006.70476190478</v>
      </c>
      <c r="I1449" s="329">
        <f>I1445+I1446+I1448+I1410*2.9+I1412/4.2</f>
        <v>68447.394047619047</v>
      </c>
      <c r="J1449" s="329">
        <f>I1449/H1449*100</f>
        <v>36.214267707509897</v>
      </c>
      <c r="K1449" s="3433">
        <f>K1445+K1446+K1448+K1410*2.9+K1412/4.2</f>
        <v>62.8</v>
      </c>
      <c r="L1449" s="101"/>
      <c r="M1449" s="101"/>
      <c r="N1449" s="389"/>
      <c r="O1449" s="389">
        <v>0</v>
      </c>
      <c r="P1449" s="389"/>
      <c r="Q1449" s="389"/>
      <c r="R1449" s="389"/>
      <c r="S1449" s="389"/>
      <c r="T1449" s="389"/>
      <c r="U1449" s="1879">
        <f t="shared" ref="U1449:Z1449" si="1391">U1448+U1413+U1399+U1398</f>
        <v>114956.24756</v>
      </c>
      <c r="V1449" s="1879">
        <f t="shared" si="1391"/>
        <v>114956.24756</v>
      </c>
      <c r="W1449" s="1879">
        <f t="shared" si="1391"/>
        <v>114956.24756</v>
      </c>
      <c r="X1449" s="1879">
        <f t="shared" si="1391"/>
        <v>114956.24756</v>
      </c>
      <c r="Y1449" s="1879">
        <f t="shared" si="1391"/>
        <v>114269.90823</v>
      </c>
      <c r="Z1449" s="1879">
        <f t="shared" si="1391"/>
        <v>114269.90823</v>
      </c>
      <c r="AA1449" s="1879">
        <f>AA1448+AA1413+AA1399+AA1398+AA1425</f>
        <v>114453.21262999999</v>
      </c>
      <c r="AB1449" s="1879">
        <f>AB1448+AB1413+AB1399+AB1398+AB1425</f>
        <v>114453.21262999999</v>
      </c>
      <c r="AC1449" s="1879">
        <f>AC1448+AC1413+AC1399+AC1398+AC1425+AC1434</f>
        <v>114926.44846999999</v>
      </c>
      <c r="AD1449" s="1879">
        <f>AD1448+AD1413+AD1399+AD1398+AD1425+AD1434</f>
        <v>114926.44846999999</v>
      </c>
      <c r="AE1449" s="1879">
        <f>AE1448+AE1413+AE1399+AE1398+AE1425+AE1434</f>
        <v>114926.44846999999</v>
      </c>
      <c r="AF1449" s="2917">
        <f t="shared" ref="AF1449:AM1449" si="1392">AF1448+AF1413+AF1399+AF1398+AF1425+AF1434</f>
        <v>95577.779540666656</v>
      </c>
      <c r="AG1449" s="613">
        <f t="shared" si="1392"/>
        <v>93618.233240000001</v>
      </c>
      <c r="AH1449" s="3059">
        <f t="shared" si="1392"/>
        <v>0</v>
      </c>
      <c r="AI1449" s="613">
        <f t="shared" si="1392"/>
        <v>0</v>
      </c>
      <c r="AJ1449" s="613">
        <f t="shared" si="1392"/>
        <v>-1959.5463006666569</v>
      </c>
      <c r="AK1449" s="613">
        <f t="shared" si="1392"/>
        <v>0</v>
      </c>
      <c r="AL1449" s="613">
        <f t="shared" si="1392"/>
        <v>-261.20182000000005</v>
      </c>
      <c r="AM1449" s="613">
        <f t="shared" si="1392"/>
        <v>93357.031419999999</v>
      </c>
      <c r="AN1449" s="3690">
        <f t="shared" ref="AN1449" si="1393">AN1448+AN1413+AN1399+AN1398</f>
        <v>59.36448</v>
      </c>
      <c r="AO1449" s="3904">
        <f>AO1445+AO1446+AO1448+AO1410*2.9+AO1412/4.2</f>
        <v>0</v>
      </c>
      <c r="AP1449" s="4022">
        <f t="shared" ref="AP1449" si="1394">AP1448+AP1413+AP1399+AP1398</f>
        <v>0</v>
      </c>
      <c r="AQ1449" s="4293"/>
    </row>
    <row r="1450" spans="1:43" s="47" customFormat="1" x14ac:dyDescent="0.25">
      <c r="A1450" s="637">
        <v>1</v>
      </c>
      <c r="B1450" s="637">
        <v>1</v>
      </c>
      <c r="C1450" s="184" t="s">
        <v>29</v>
      </c>
      <c r="D1450" s="184"/>
      <c r="E1450" s="184"/>
      <c r="F1450" s="1566"/>
      <c r="G1450" s="1566">
        <v>0</v>
      </c>
      <c r="H1450" s="580"/>
      <c r="I1450" s="580"/>
      <c r="J1450" s="580"/>
      <c r="K1450" s="3632"/>
      <c r="L1450" s="579"/>
      <c r="M1450" s="579"/>
      <c r="N1450" s="578"/>
      <c r="O1450" s="578">
        <v>0</v>
      </c>
      <c r="P1450" s="578"/>
      <c r="Q1450" s="578"/>
      <c r="R1450" s="578"/>
      <c r="S1450" s="578"/>
      <c r="T1450" s="578"/>
      <c r="U1450" s="565"/>
      <c r="V1450" s="565"/>
      <c r="W1450" s="565"/>
      <c r="X1450" s="565"/>
      <c r="Y1450" s="565"/>
      <c r="Z1450" s="565"/>
      <c r="AA1450" s="565"/>
      <c r="AB1450" s="565"/>
      <c r="AC1450" s="565"/>
      <c r="AD1450" s="565"/>
      <c r="AE1450" s="565"/>
      <c r="AF1450" s="2920"/>
      <c r="AG1450" s="43"/>
      <c r="AH1450" s="3056"/>
      <c r="AI1450" s="43"/>
      <c r="AJ1450" s="43"/>
      <c r="AK1450" s="43"/>
      <c r="AL1450" s="43"/>
      <c r="AM1450" s="43"/>
      <c r="AN1450" s="3690"/>
      <c r="AO1450" s="4111"/>
      <c r="AP1450" s="1270"/>
      <c r="AQ1450" s="4293"/>
    </row>
    <row r="1451" spans="1:43" s="47" customFormat="1" x14ac:dyDescent="0.25">
      <c r="A1451" s="637">
        <v>1</v>
      </c>
      <c r="B1451" s="637">
        <v>1</v>
      </c>
      <c r="C1451" s="100" t="s">
        <v>24</v>
      </c>
      <c r="D1451" s="100"/>
      <c r="E1451" s="714">
        <v>300</v>
      </c>
      <c r="F1451" s="745">
        <v>135</v>
      </c>
      <c r="G1451" s="745">
        <v>0</v>
      </c>
      <c r="H1451" s="69">
        <f>ROUND(F1451/12*$C$3,0)</f>
        <v>113</v>
      </c>
      <c r="I1451" s="69">
        <v>110</v>
      </c>
      <c r="J1451" s="69">
        <f>I1451/H1451*100</f>
        <v>97.345132743362825</v>
      </c>
      <c r="K1451" s="3364"/>
      <c r="L1451" s="311">
        <v>6</v>
      </c>
      <c r="M1451" s="70">
        <f>Q1451/I1451</f>
        <v>4.4727272727272727</v>
      </c>
      <c r="N1451" s="71">
        <f>ROUND(F1451*L1451,0)</f>
        <v>810</v>
      </c>
      <c r="O1451" s="71">
        <v>0</v>
      </c>
      <c r="P1451" s="71">
        <f>ROUND(N1451/12*$C$3,0)</f>
        <v>675</v>
      </c>
      <c r="Q1451" s="71">
        <v>492</v>
      </c>
      <c r="R1451" s="71">
        <f>Q1451/P1451*100</f>
        <v>72.888888888888886</v>
      </c>
      <c r="S1451" s="71">
        <f>ROUND(N1451/E1451,0)</f>
        <v>3</v>
      </c>
      <c r="T1451" s="71">
        <f>Q1451/$C$3*12/S1451</f>
        <v>196.80000000000004</v>
      </c>
      <c r="U1451" s="1879"/>
      <c r="V1451" s="1879"/>
      <c r="W1451" s="1879"/>
      <c r="X1451" s="1879"/>
      <c r="Y1451" s="1879"/>
      <c r="Z1451" s="1879"/>
      <c r="AA1451" s="1879"/>
      <c r="AB1451" s="1879"/>
      <c r="AC1451" s="1879"/>
      <c r="AD1451" s="1879"/>
      <c r="AE1451" s="1879"/>
      <c r="AF1451" s="2917"/>
      <c r="AG1451" s="613"/>
      <c r="AH1451" s="3059"/>
      <c r="AI1451" s="613"/>
      <c r="AJ1451" s="613"/>
      <c r="AK1451" s="613"/>
      <c r="AL1451" s="613"/>
      <c r="AM1451" s="613"/>
      <c r="AN1451" s="3690"/>
      <c r="AO1451" s="3820"/>
      <c r="AP1451" s="4022"/>
      <c r="AQ1451" s="4293"/>
    </row>
    <row r="1452" spans="1:43" s="47" customFormat="1" x14ac:dyDescent="0.25">
      <c r="A1452" s="637">
        <v>1</v>
      </c>
      <c r="B1452" s="637">
        <v>1</v>
      </c>
      <c r="C1452" s="100" t="s">
        <v>67</v>
      </c>
      <c r="D1452" s="100"/>
      <c r="E1452" s="714">
        <v>300</v>
      </c>
      <c r="F1452" s="745">
        <v>90</v>
      </c>
      <c r="G1452" s="745">
        <v>0</v>
      </c>
      <c r="H1452" s="69">
        <f>ROUND(F1452/12*$C$3,0)</f>
        <v>75</v>
      </c>
      <c r="I1452" s="69">
        <v>49</v>
      </c>
      <c r="J1452" s="69">
        <f>I1452/H1452*100</f>
        <v>65.333333333333329</v>
      </c>
      <c r="K1452" s="3364"/>
      <c r="L1452" s="311">
        <v>9.6</v>
      </c>
      <c r="M1452" s="70">
        <f>Q1452/I1452</f>
        <v>8.816326530612244</v>
      </c>
      <c r="N1452" s="71">
        <f>ROUND(F1452*L1452,0)</f>
        <v>864</v>
      </c>
      <c r="O1452" s="71">
        <v>0</v>
      </c>
      <c r="P1452" s="71">
        <f>ROUND(N1452/12*$C$3,0)</f>
        <v>720</v>
      </c>
      <c r="Q1452" s="71">
        <v>432</v>
      </c>
      <c r="R1452" s="71">
        <f>Q1452/P1452*100</f>
        <v>60</v>
      </c>
      <c r="S1452" s="71">
        <f>ROUND(N1452/E1452,0)</f>
        <v>3</v>
      </c>
      <c r="T1452" s="71">
        <f>Q1452/$C$3*12/S1452</f>
        <v>172.80000000000004</v>
      </c>
      <c r="U1452" s="1879"/>
      <c r="V1452" s="1879"/>
      <c r="W1452" s="1879"/>
      <c r="X1452" s="1879"/>
      <c r="Y1452" s="1879"/>
      <c r="Z1452" s="1879"/>
      <c r="AA1452" s="1879"/>
      <c r="AB1452" s="1879"/>
      <c r="AC1452" s="1879"/>
      <c r="AD1452" s="1879"/>
      <c r="AE1452" s="1879"/>
      <c r="AF1452" s="2917"/>
      <c r="AG1452" s="613"/>
      <c r="AH1452" s="3059"/>
      <c r="AI1452" s="613"/>
      <c r="AJ1452" s="613"/>
      <c r="AK1452" s="613"/>
      <c r="AL1452" s="613"/>
      <c r="AM1452" s="613"/>
      <c r="AN1452" s="3690"/>
      <c r="AO1452" s="3820"/>
      <c r="AP1452" s="4022"/>
      <c r="AQ1452" s="4293"/>
    </row>
    <row r="1453" spans="1:43" s="47" customFormat="1" x14ac:dyDescent="0.25">
      <c r="A1453" s="637">
        <v>1</v>
      </c>
      <c r="B1453" s="637">
        <v>1</v>
      </c>
      <c r="C1453" s="100" t="s">
        <v>10</v>
      </c>
      <c r="D1453" s="100"/>
      <c r="E1453" s="714">
        <v>300</v>
      </c>
      <c r="F1453" s="745">
        <v>220</v>
      </c>
      <c r="G1453" s="745">
        <v>0</v>
      </c>
      <c r="H1453" s="69">
        <f>ROUND(F1453/12*$C$3,0)</f>
        <v>183</v>
      </c>
      <c r="I1453" s="69">
        <v>139</v>
      </c>
      <c r="J1453" s="69">
        <f>I1453/H1453*100</f>
        <v>75.956284153005456</v>
      </c>
      <c r="K1453" s="3364"/>
      <c r="L1453" s="311">
        <v>11</v>
      </c>
      <c r="M1453" s="70">
        <f>Q1453/I1453</f>
        <v>9.4676258992805753</v>
      </c>
      <c r="N1453" s="71">
        <f>ROUND(F1453*L1453,0)</f>
        <v>2420</v>
      </c>
      <c r="O1453" s="71">
        <v>0</v>
      </c>
      <c r="P1453" s="71">
        <f>ROUND(N1453/12*$C$3,0)</f>
        <v>2017</v>
      </c>
      <c r="Q1453" s="71">
        <v>1316</v>
      </c>
      <c r="R1453" s="71">
        <f>Q1453/P1453*100</f>
        <v>65.245413981160141</v>
      </c>
      <c r="S1453" s="71">
        <f>ROUND(N1453/E1453,0)</f>
        <v>8</v>
      </c>
      <c r="T1453" s="71">
        <f>Q1453/$C$3*12/S1453</f>
        <v>197.39999999999998</v>
      </c>
      <c r="U1453" s="1879"/>
      <c r="V1453" s="1879"/>
      <c r="W1453" s="1879"/>
      <c r="X1453" s="1879"/>
      <c r="Y1453" s="1879"/>
      <c r="Z1453" s="1879"/>
      <c r="AA1453" s="1879"/>
      <c r="AB1453" s="1879"/>
      <c r="AC1453" s="1879"/>
      <c r="AD1453" s="1879"/>
      <c r="AE1453" s="1879"/>
      <c r="AF1453" s="2917"/>
      <c r="AG1453" s="613"/>
      <c r="AH1453" s="3059"/>
      <c r="AI1453" s="613"/>
      <c r="AJ1453" s="613"/>
      <c r="AK1453" s="613"/>
      <c r="AL1453" s="613"/>
      <c r="AM1453" s="613"/>
      <c r="AN1453" s="3690"/>
      <c r="AO1453" s="3820"/>
      <c r="AP1453" s="4022"/>
      <c r="AQ1453" s="4293"/>
    </row>
    <row r="1454" spans="1:43" s="47" customFormat="1" x14ac:dyDescent="0.25">
      <c r="A1454" s="637">
        <v>1</v>
      </c>
      <c r="B1454" s="637">
        <v>1</v>
      </c>
      <c r="C1454" s="100" t="s">
        <v>6</v>
      </c>
      <c r="D1454" s="100"/>
      <c r="E1454" s="714">
        <v>300</v>
      </c>
      <c r="F1454" s="745">
        <v>335</v>
      </c>
      <c r="G1454" s="745">
        <v>0</v>
      </c>
      <c r="H1454" s="69">
        <f>ROUND(F1454/12*$C$3,0)</f>
        <v>279</v>
      </c>
      <c r="I1454" s="69">
        <v>276</v>
      </c>
      <c r="J1454" s="69">
        <f>I1454/H1454*100</f>
        <v>98.924731182795696</v>
      </c>
      <c r="K1454" s="3364"/>
      <c r="L1454" s="311">
        <v>9</v>
      </c>
      <c r="M1454" s="70">
        <f>Q1454/I1454</f>
        <v>7.9130434782608692</v>
      </c>
      <c r="N1454" s="71">
        <f>ROUND(F1454*L1454,0)</f>
        <v>3015</v>
      </c>
      <c r="O1454" s="71">
        <v>0</v>
      </c>
      <c r="P1454" s="71">
        <f>ROUND(N1454/12*$C$3,0)</f>
        <v>2513</v>
      </c>
      <c r="Q1454" s="71">
        <v>2184</v>
      </c>
      <c r="R1454" s="71">
        <f>Q1454/P1454*100</f>
        <v>86.908077994428965</v>
      </c>
      <c r="S1454" s="71">
        <f>ROUND(N1454/E1454,0)</f>
        <v>10</v>
      </c>
      <c r="T1454" s="71">
        <f>Q1454/$C$3*12/S1454</f>
        <v>262.08000000000004</v>
      </c>
      <c r="U1454" s="1879"/>
      <c r="V1454" s="1879"/>
      <c r="W1454" s="1879"/>
      <c r="X1454" s="1879"/>
      <c r="Y1454" s="1879"/>
      <c r="Z1454" s="1879"/>
      <c r="AA1454" s="1879"/>
      <c r="AB1454" s="1879"/>
      <c r="AC1454" s="1879"/>
      <c r="AD1454" s="1879"/>
      <c r="AE1454" s="1879"/>
      <c r="AF1454" s="2917"/>
      <c r="AG1454" s="613"/>
      <c r="AH1454" s="3059"/>
      <c r="AI1454" s="613"/>
      <c r="AJ1454" s="613"/>
      <c r="AK1454" s="613"/>
      <c r="AL1454" s="613"/>
      <c r="AM1454" s="613"/>
      <c r="AN1454" s="3690"/>
      <c r="AO1454" s="3820"/>
      <c r="AP1454" s="4022"/>
      <c r="AQ1454" s="4293"/>
    </row>
    <row r="1455" spans="1:43" s="47" customFormat="1" x14ac:dyDescent="0.25">
      <c r="A1455" s="637">
        <v>1</v>
      </c>
      <c r="B1455" s="637">
        <v>1</v>
      </c>
      <c r="C1455" s="430" t="s">
        <v>13</v>
      </c>
      <c r="D1455" s="430"/>
      <c r="E1455" s="430"/>
      <c r="F1455" s="1520">
        <f>SUM(F1451:F1454)</f>
        <v>780</v>
      </c>
      <c r="G1455" s="1520">
        <v>0</v>
      </c>
      <c r="H1455" s="349">
        <f>SUM(H1451:H1454)</f>
        <v>650</v>
      </c>
      <c r="I1455" s="349">
        <f>SUM(I1451:I1454)</f>
        <v>574</v>
      </c>
      <c r="J1455" s="349">
        <f>I1455/H1455*100</f>
        <v>88.307692307692307</v>
      </c>
      <c r="K1455" s="3504">
        <f>SUM(K1451:K1454)</f>
        <v>0</v>
      </c>
      <c r="L1455" s="583">
        <f>IF(F1455=0,0,N1455/F1455)</f>
        <v>9.1141025641025646</v>
      </c>
      <c r="M1455" s="94">
        <f>Q1455/I1455</f>
        <v>7.7073170731707314</v>
      </c>
      <c r="N1455" s="349">
        <f>SUM(N1451:N1454)</f>
        <v>7109</v>
      </c>
      <c r="O1455" s="349">
        <v>0</v>
      </c>
      <c r="P1455" s="349">
        <f>SUM(P1451:P1454)</f>
        <v>5925</v>
      </c>
      <c r="Q1455" s="349">
        <f>SUM(Q1451:Q1454)</f>
        <v>4424</v>
      </c>
      <c r="R1455" s="71">
        <f>Q1455/P1455*100</f>
        <v>74.666666666666671</v>
      </c>
      <c r="S1455" s="239">
        <f>SUM(S1451:S1454)</f>
        <v>24</v>
      </c>
      <c r="T1455" s="71">
        <f>Q1455/$C$3*12/S1455</f>
        <v>221.19999999999996</v>
      </c>
      <c r="U1455" s="1904"/>
      <c r="V1455" s="1904"/>
      <c r="W1455" s="1904"/>
      <c r="X1455" s="1904"/>
      <c r="Y1455" s="1904"/>
      <c r="Z1455" s="1904"/>
      <c r="AA1455" s="1904"/>
      <c r="AB1455" s="1904"/>
      <c r="AC1455" s="1904"/>
      <c r="AD1455" s="1904"/>
      <c r="AE1455" s="1904"/>
      <c r="AF1455" s="2949"/>
      <c r="AG1455" s="349"/>
      <c r="AH1455" s="3086"/>
      <c r="AI1455" s="349"/>
      <c r="AJ1455" s="349"/>
      <c r="AK1455" s="349"/>
      <c r="AL1455" s="349"/>
      <c r="AM1455" s="349"/>
      <c r="AN1455" s="3690"/>
      <c r="AO1455" s="4014">
        <f>SUM(AO1451:AO1454)</f>
        <v>0</v>
      </c>
      <c r="AP1455" s="4014"/>
      <c r="AQ1455" s="4293"/>
    </row>
    <row r="1456" spans="1:43" s="47" customFormat="1" ht="30" x14ac:dyDescent="0.25">
      <c r="A1456" s="637">
        <v>1</v>
      </c>
      <c r="B1456" s="637">
        <v>1</v>
      </c>
      <c r="C1456" s="184" t="s">
        <v>127</v>
      </c>
      <c r="D1456" s="184"/>
      <c r="E1456" s="430"/>
      <c r="F1456" s="1520"/>
      <c r="G1456" s="1520">
        <v>0</v>
      </c>
      <c r="H1456" s="349"/>
      <c r="I1456" s="349"/>
      <c r="J1456" s="349"/>
      <c r="K1456" s="3504"/>
      <c r="L1456" s="583"/>
      <c r="M1456" s="94"/>
      <c r="N1456" s="349"/>
      <c r="O1456" s="349">
        <v>0</v>
      </c>
      <c r="P1456" s="349"/>
      <c r="Q1456" s="349"/>
      <c r="R1456" s="71"/>
      <c r="S1456" s="71"/>
      <c r="T1456" s="71"/>
      <c r="U1456" s="1904"/>
      <c r="V1456" s="1904"/>
      <c r="W1456" s="1904"/>
      <c r="X1456" s="1904"/>
      <c r="Y1456" s="1904"/>
      <c r="Z1456" s="1904"/>
      <c r="AA1456" s="1904"/>
      <c r="AB1456" s="1904"/>
      <c r="AC1456" s="1904"/>
      <c r="AD1456" s="1904"/>
      <c r="AE1456" s="1904"/>
      <c r="AF1456" s="2949"/>
      <c r="AG1456" s="349"/>
      <c r="AH1456" s="3086"/>
      <c r="AI1456" s="349"/>
      <c r="AJ1456" s="349"/>
      <c r="AK1456" s="349"/>
      <c r="AL1456" s="349"/>
      <c r="AM1456" s="349"/>
      <c r="AN1456" s="3690"/>
      <c r="AO1456" s="4014"/>
      <c r="AP1456" s="4014"/>
      <c r="AQ1456" s="4293"/>
    </row>
    <row r="1457" spans="1:275" s="47" customFormat="1" ht="30" x14ac:dyDescent="0.25">
      <c r="A1457" s="637">
        <v>1</v>
      </c>
      <c r="B1457" s="637">
        <v>1</v>
      </c>
      <c r="C1457" s="125" t="s">
        <v>163</v>
      </c>
      <c r="D1457" s="125"/>
      <c r="E1457" s="714">
        <v>240</v>
      </c>
      <c r="F1457" s="745">
        <v>60</v>
      </c>
      <c r="G1457" s="745">
        <v>0</v>
      </c>
      <c r="H1457" s="69">
        <f>ROUND(F1457/12*$C$3,0)</f>
        <v>50</v>
      </c>
      <c r="I1457" s="69"/>
      <c r="J1457" s="69">
        <f t="shared" ref="J1457:J1466" si="1395">I1457/H1457*100</f>
        <v>0</v>
      </c>
      <c r="K1457" s="3364"/>
      <c r="L1457" s="423">
        <v>3</v>
      </c>
      <c r="M1457" s="70" t="e">
        <f>Q1457/I1457</f>
        <v>#DIV/0!</v>
      </c>
      <c r="N1457" s="71">
        <f>ROUND(F1457*L1457,0)</f>
        <v>180</v>
      </c>
      <c r="O1457" s="71">
        <v>0</v>
      </c>
      <c r="P1457" s="71">
        <f>ROUND(N1457/12*$C$3,0)</f>
        <v>150</v>
      </c>
      <c r="Q1457" s="71"/>
      <c r="R1457" s="71">
        <f>Q1457/P1457*100</f>
        <v>0</v>
      </c>
      <c r="S1457" s="71">
        <f>ROUND(N1457/E1457,0)</f>
        <v>1</v>
      </c>
      <c r="T1457" s="71">
        <f>Q1457/$C$3*12/S1457</f>
        <v>0</v>
      </c>
      <c r="U1457" s="1879"/>
      <c r="V1457" s="1879"/>
      <c r="W1457" s="1879"/>
      <c r="X1457" s="1879"/>
      <c r="Y1457" s="1879"/>
      <c r="Z1457" s="1879"/>
      <c r="AA1457" s="1879"/>
      <c r="AB1457" s="1879"/>
      <c r="AC1457" s="1879"/>
      <c r="AD1457" s="1879"/>
      <c r="AE1457" s="1879"/>
      <c r="AF1457" s="2949"/>
      <c r="AG1457" s="349"/>
      <c r="AH1457" s="3086"/>
      <c r="AI1457" s="349"/>
      <c r="AJ1457" s="349"/>
      <c r="AK1457" s="349"/>
      <c r="AL1457" s="613"/>
      <c r="AM1457" s="613"/>
      <c r="AN1457" s="3690"/>
      <c r="AO1457" s="3820"/>
      <c r="AP1457" s="4022"/>
      <c r="AQ1457" s="4293"/>
    </row>
    <row r="1458" spans="1:275" s="47" customFormat="1" x14ac:dyDescent="0.25">
      <c r="A1458" s="637">
        <v>1</v>
      </c>
      <c r="B1458" s="637">
        <v>1</v>
      </c>
      <c r="C1458" s="125" t="s">
        <v>47</v>
      </c>
      <c r="D1458" s="125"/>
      <c r="E1458" s="714">
        <v>240</v>
      </c>
      <c r="F1458" s="745">
        <v>450</v>
      </c>
      <c r="G1458" s="745">
        <v>0</v>
      </c>
      <c r="H1458" s="69">
        <f>ROUND(F1458/12*$C$3,0)</f>
        <v>375</v>
      </c>
      <c r="I1458" s="69">
        <v>376</v>
      </c>
      <c r="J1458" s="69">
        <f t="shared" si="1395"/>
        <v>100.26666666666667</v>
      </c>
      <c r="K1458" s="3364">
        <v>18</v>
      </c>
      <c r="L1458" s="423">
        <v>8</v>
      </c>
      <c r="M1458" s="70">
        <f>Q1458/I1458</f>
        <v>8.9069148936170208</v>
      </c>
      <c r="N1458" s="71">
        <f>ROUND(F1458*L1458,0)</f>
        <v>3600</v>
      </c>
      <c r="O1458" s="71">
        <v>0</v>
      </c>
      <c r="P1458" s="71">
        <f>ROUND(N1458/12*$C$3,0)</f>
        <v>3000</v>
      </c>
      <c r="Q1458" s="71">
        <v>3349</v>
      </c>
      <c r="R1458" s="71">
        <f>Q1458/P1458*100</f>
        <v>111.63333333333334</v>
      </c>
      <c r="S1458" s="71">
        <f>ROUND(N1458/E1458,0)</f>
        <v>15</v>
      </c>
      <c r="T1458" s="71">
        <f>Q1458/$C$3*12/S1458</f>
        <v>267.91999999999996</v>
      </c>
      <c r="U1458" s="1879"/>
      <c r="V1458" s="1879"/>
      <c r="W1458" s="1879"/>
      <c r="X1458" s="1879"/>
      <c r="Y1458" s="1879"/>
      <c r="Z1458" s="1879"/>
      <c r="AA1458" s="1879"/>
      <c r="AB1458" s="1879"/>
      <c r="AC1458" s="1879"/>
      <c r="AD1458" s="1879"/>
      <c r="AE1458" s="1879"/>
      <c r="AF1458" s="2949"/>
      <c r="AG1458" s="349"/>
      <c r="AH1458" s="3086"/>
      <c r="AI1458" s="349"/>
      <c r="AJ1458" s="349"/>
      <c r="AK1458" s="349"/>
      <c r="AL1458" s="613"/>
      <c r="AM1458" s="613"/>
      <c r="AN1458" s="3690"/>
      <c r="AO1458" s="3820"/>
      <c r="AP1458" s="4022"/>
      <c r="AQ1458" s="4293"/>
    </row>
    <row r="1459" spans="1:275" s="47" customFormat="1" x14ac:dyDescent="0.25">
      <c r="A1459" s="637"/>
      <c r="B1459" s="637">
        <v>1</v>
      </c>
      <c r="C1459" s="125" t="s">
        <v>6</v>
      </c>
      <c r="D1459" s="125"/>
      <c r="E1459" s="1702">
        <v>240</v>
      </c>
      <c r="F1459" s="745">
        <v>80</v>
      </c>
      <c r="G1459" s="745">
        <v>0</v>
      </c>
      <c r="H1459" s="69">
        <f>ROUND(F1459/12*$C$3,0)</f>
        <v>67</v>
      </c>
      <c r="I1459" s="69">
        <v>54</v>
      </c>
      <c r="J1459" s="69">
        <f t="shared" si="1395"/>
        <v>80.597014925373131</v>
      </c>
      <c r="K1459" s="3364"/>
      <c r="L1459" s="423">
        <v>3</v>
      </c>
      <c r="M1459" s="70">
        <f>Q1459/I1459</f>
        <v>3</v>
      </c>
      <c r="N1459" s="71">
        <f>ROUND(F1459*L1459,0)</f>
        <v>240</v>
      </c>
      <c r="O1459" s="71">
        <v>0</v>
      </c>
      <c r="P1459" s="71">
        <f>ROUND(N1459/12*$C$3,0)</f>
        <v>200</v>
      </c>
      <c r="Q1459" s="71">
        <v>162</v>
      </c>
      <c r="R1459" s="71">
        <f>Q1459/P1459*100</f>
        <v>81</v>
      </c>
      <c r="S1459" s="71">
        <f>ROUND(N1459/E1459,0)</f>
        <v>1</v>
      </c>
      <c r="T1459" s="71">
        <f>Q1459/$C$3*12/S1459</f>
        <v>194.39999999999998</v>
      </c>
      <c r="U1459" s="1879"/>
      <c r="V1459" s="1879"/>
      <c r="W1459" s="1879"/>
      <c r="X1459" s="1879"/>
      <c r="Y1459" s="1879"/>
      <c r="Z1459" s="1879"/>
      <c r="AA1459" s="1879"/>
      <c r="AB1459" s="1879"/>
      <c r="AC1459" s="1879"/>
      <c r="AD1459" s="1879"/>
      <c r="AE1459" s="1879"/>
      <c r="AF1459" s="2949"/>
      <c r="AG1459" s="349"/>
      <c r="AH1459" s="3086"/>
      <c r="AI1459" s="349"/>
      <c r="AJ1459" s="349"/>
      <c r="AK1459" s="349"/>
      <c r="AL1459" s="613"/>
      <c r="AM1459" s="613"/>
      <c r="AN1459" s="3690"/>
      <c r="AO1459" s="3820"/>
      <c r="AP1459" s="4022"/>
      <c r="AQ1459" s="4293"/>
    </row>
    <row r="1460" spans="1:275" s="73" customFormat="1" x14ac:dyDescent="0.25">
      <c r="A1460" s="637">
        <v>1</v>
      </c>
      <c r="B1460" s="637">
        <v>1</v>
      </c>
      <c r="C1460" s="238" t="s">
        <v>158</v>
      </c>
      <c r="D1460" s="708"/>
      <c r="E1460" s="584"/>
      <c r="F1460" s="1520">
        <f>SUM(F1457:F1459)</f>
        <v>590</v>
      </c>
      <c r="G1460" s="1520">
        <v>0</v>
      </c>
      <c r="H1460" s="349">
        <f t="shared" ref="H1460:I1460" si="1396">SUM(H1457:H1459)</f>
        <v>492</v>
      </c>
      <c r="I1460" s="349">
        <f t="shared" si="1396"/>
        <v>430</v>
      </c>
      <c r="J1460" s="93">
        <f t="shared" si="1395"/>
        <v>87.398373983739845</v>
      </c>
      <c r="K1460" s="3504">
        <f t="shared" ref="K1460" si="1397">SUM(K1457:K1459)</f>
        <v>18</v>
      </c>
      <c r="L1460" s="690">
        <f>N1460/F1460</f>
        <v>6.8135593220338979</v>
      </c>
      <c r="M1460" s="70">
        <f>Q1460/I1460</f>
        <v>8.1651162790697676</v>
      </c>
      <c r="N1460" s="349">
        <f t="shared" ref="N1460" si="1398">SUM(N1457:N1459)</f>
        <v>4020</v>
      </c>
      <c r="O1460" s="349">
        <v>0</v>
      </c>
      <c r="P1460" s="349">
        <f t="shared" ref="P1460:Q1460" si="1399">SUM(P1457:P1459)</f>
        <v>3350</v>
      </c>
      <c r="Q1460" s="349">
        <f t="shared" si="1399"/>
        <v>3511</v>
      </c>
      <c r="R1460" s="95">
        <f>Q1460/P1460*100</f>
        <v>104.80597014925372</v>
      </c>
      <c r="S1460" s="349">
        <f t="shared" ref="S1460" si="1400">SUM(S1457:S1459)</f>
        <v>17</v>
      </c>
      <c r="T1460" s="71">
        <f>Q1460/$C$3*12/S1460</f>
        <v>247.83529411764709</v>
      </c>
      <c r="U1460" s="1880"/>
      <c r="V1460" s="1880"/>
      <c r="W1460" s="1880"/>
      <c r="X1460" s="1880"/>
      <c r="Y1460" s="1880"/>
      <c r="Z1460" s="1880"/>
      <c r="AA1460" s="1880"/>
      <c r="AB1460" s="1880"/>
      <c r="AC1460" s="1880"/>
      <c r="AD1460" s="1880"/>
      <c r="AE1460" s="1880"/>
      <c r="AF1460" s="2949"/>
      <c r="AG1460" s="349"/>
      <c r="AH1460" s="3086"/>
      <c r="AI1460" s="349"/>
      <c r="AJ1460" s="349"/>
      <c r="AK1460" s="349"/>
      <c r="AL1460" s="95"/>
      <c r="AM1460" s="95"/>
      <c r="AN1460" s="3690"/>
      <c r="AO1460" s="4014">
        <f t="shared" ref="AO1460" si="1401">SUM(AO1457:AO1459)</f>
        <v>0</v>
      </c>
      <c r="AP1460" s="4079"/>
      <c r="AQ1460" s="4293"/>
    </row>
    <row r="1461" spans="1:275" s="47" customFormat="1" ht="29.25" x14ac:dyDescent="0.25">
      <c r="A1461" s="637">
        <v>1</v>
      </c>
      <c r="B1461" s="637">
        <v>1</v>
      </c>
      <c r="C1461" s="507" t="s">
        <v>143</v>
      </c>
      <c r="D1461" s="507"/>
      <c r="E1461" s="507"/>
      <c r="F1461" s="1520">
        <f>SUM(F1460,F1455)</f>
        <v>1370</v>
      </c>
      <c r="G1461" s="1520">
        <v>0</v>
      </c>
      <c r="H1461" s="554">
        <f>SUM(H1460,H1455)</f>
        <v>1142</v>
      </c>
      <c r="I1461" s="554">
        <f>SUM(I1460,I1455)</f>
        <v>1004</v>
      </c>
      <c r="J1461" s="554">
        <f t="shared" si="1395"/>
        <v>87.915936952714532</v>
      </c>
      <c r="K1461" s="3633">
        <f>SUM(K1460,K1455)</f>
        <v>18</v>
      </c>
      <c r="L1461" s="554">
        <f>N1461/F1461</f>
        <v>8.123357664233577</v>
      </c>
      <c r="M1461" s="554">
        <f>SUM(M1460,M1455)</f>
        <v>15.872433352240499</v>
      </c>
      <c r="N1461" s="554">
        <f>SUM(N1460,N1455)</f>
        <v>11129</v>
      </c>
      <c r="O1461" s="554">
        <v>0</v>
      </c>
      <c r="P1461" s="554">
        <f t="shared" ref="P1461:Q1461" si="1402">SUM(P1460,P1455)</f>
        <v>9275</v>
      </c>
      <c r="Q1461" s="554">
        <f t="shared" si="1402"/>
        <v>7935</v>
      </c>
      <c r="R1461" s="71">
        <f>Q1461/P1461*100</f>
        <v>85.552560646900261</v>
      </c>
      <c r="S1461" s="554">
        <f>SUM(S1460,S1455)</f>
        <v>41</v>
      </c>
      <c r="T1461" s="71">
        <f>Q1461/$C$3*12/S1461</f>
        <v>232.2439024390244</v>
      </c>
      <c r="U1461" s="751">
        <v>31608.36</v>
      </c>
      <c r="V1461" s="751">
        <v>31608.36</v>
      </c>
      <c r="W1461" s="751">
        <v>31608.36</v>
      </c>
      <c r="X1461" s="751">
        <v>31608.36</v>
      </c>
      <c r="Y1461" s="751">
        <v>31608.36</v>
      </c>
      <c r="Z1461" s="751">
        <v>31608.36</v>
      </c>
      <c r="AA1461" s="751">
        <v>31608.36</v>
      </c>
      <c r="AB1461" s="751">
        <v>31608.36</v>
      </c>
      <c r="AC1461" s="751">
        <v>31608.36</v>
      </c>
      <c r="AD1461" s="751">
        <v>31608.36</v>
      </c>
      <c r="AE1461" s="751">
        <v>31608.36</v>
      </c>
      <c r="AF1461" s="2884">
        <f>U1461/12*$C$3+(V1461-U1461)/11*9+(W1461-V1461)/10*8+(X1461-W1461)/9*7+(Y1461-X1461)/8*6+(Z1461-Y1461)/7*5+(AA1461-Z1461)/6*4+(AB1461-AA1461)+(AC1461-AB1461)/5*3+(AD1461-AC1461)/4*2+(AE1461-AD1461)/3*1</f>
        <v>26340.300000000003</v>
      </c>
      <c r="AG1461" s="349">
        <f t="shared" ref="AG1461" si="1403">AM1461-AL1461-AI1461</f>
        <v>20558.007689999995</v>
      </c>
      <c r="AH1461" s="3086"/>
      <c r="AI1461" s="349"/>
      <c r="AJ1461" s="349">
        <f>AG1461-AF1461</f>
        <v>-5782.292310000008</v>
      </c>
      <c r="AK1461" s="349"/>
      <c r="AL1461" s="554">
        <v>-56.937650000000005</v>
      </c>
      <c r="AM1461" s="554">
        <v>20501.070039999995</v>
      </c>
      <c r="AN1461" s="3690">
        <v>369.86950000000002</v>
      </c>
      <c r="AO1461" s="4016"/>
      <c r="AP1461" s="4016"/>
      <c r="AQ1461" s="4293"/>
    </row>
    <row r="1462" spans="1:275" s="47" customFormat="1" x14ac:dyDescent="0.25">
      <c r="A1462" s="637">
        <v>1</v>
      </c>
      <c r="B1462" s="637">
        <v>1</v>
      </c>
      <c r="C1462" s="507" t="s">
        <v>217</v>
      </c>
      <c r="D1462" s="507"/>
      <c r="E1462" s="507"/>
      <c r="F1462" s="1521">
        <f>F1463</f>
        <v>7895</v>
      </c>
      <c r="G1462" s="1521">
        <v>0</v>
      </c>
      <c r="H1462" s="554">
        <f>H1463</f>
        <v>6579</v>
      </c>
      <c r="I1462" s="554">
        <f>I1463</f>
        <v>6275</v>
      </c>
      <c r="J1462" s="554">
        <f t="shared" si="1395"/>
        <v>95.379236966104273</v>
      </c>
      <c r="K1462" s="3633">
        <f>K1463</f>
        <v>5</v>
      </c>
      <c r="L1462" s="585"/>
      <c r="M1462" s="716"/>
      <c r="N1462" s="555"/>
      <c r="O1462" s="555">
        <v>0</v>
      </c>
      <c r="P1462" s="555"/>
      <c r="Q1462" s="555"/>
      <c r="R1462" s="77"/>
      <c r="S1462" s="555"/>
      <c r="T1462" s="77"/>
      <c r="U1462" s="1888"/>
      <c r="V1462" s="1888"/>
      <c r="W1462" s="1888"/>
      <c r="X1462" s="1888"/>
      <c r="Y1462" s="1888"/>
      <c r="Z1462" s="1888"/>
      <c r="AA1462" s="1888"/>
      <c r="AB1462" s="1888"/>
      <c r="AC1462" s="1888"/>
      <c r="AD1462" s="1888"/>
      <c r="AE1462" s="1888"/>
      <c r="AF1462" s="2920"/>
      <c r="AG1462" s="361"/>
      <c r="AH1462" s="3107"/>
      <c r="AI1462" s="361"/>
      <c r="AJ1462" s="361"/>
      <c r="AK1462" s="361"/>
      <c r="AL1462" s="555"/>
      <c r="AM1462" s="555"/>
      <c r="AN1462" s="3690"/>
      <c r="AO1462" s="4016">
        <f>AO1463</f>
        <v>0</v>
      </c>
      <c r="AP1462" s="4017"/>
      <c r="AQ1462" s="4293"/>
    </row>
    <row r="1463" spans="1:275" s="47" customFormat="1" x14ac:dyDescent="0.25">
      <c r="A1463" s="637">
        <v>1</v>
      </c>
      <c r="B1463" s="637">
        <v>1</v>
      </c>
      <c r="C1463" s="592" t="s">
        <v>218</v>
      </c>
      <c r="D1463" s="592"/>
      <c r="E1463" s="592"/>
      <c r="F1463" s="1558">
        <v>7895</v>
      </c>
      <c r="G1463" s="1558">
        <v>0</v>
      </c>
      <c r="H1463" s="653">
        <f>ROUND(F1463/12*$C$3,0)</f>
        <v>6579</v>
      </c>
      <c r="I1463" s="653">
        <f>I1466-I1464</f>
        <v>6275</v>
      </c>
      <c r="J1463" s="653">
        <f t="shared" si="1395"/>
        <v>95.379236966104273</v>
      </c>
      <c r="K1463" s="3634">
        <f>K1466-K1464</f>
        <v>5</v>
      </c>
      <c r="L1463" s="489"/>
      <c r="M1463" s="716"/>
      <c r="N1463" s="649"/>
      <c r="O1463" s="649">
        <v>0</v>
      </c>
      <c r="P1463" s="649"/>
      <c r="Q1463" s="649"/>
      <c r="R1463" s="77"/>
      <c r="S1463" s="649"/>
      <c r="T1463" s="77"/>
      <c r="U1463" s="1909"/>
      <c r="V1463" s="1909"/>
      <c r="W1463" s="1909"/>
      <c r="X1463" s="1909"/>
      <c r="Y1463" s="1909"/>
      <c r="Z1463" s="1909"/>
      <c r="AA1463" s="1909"/>
      <c r="AB1463" s="1909"/>
      <c r="AC1463" s="1909"/>
      <c r="AD1463" s="1909"/>
      <c r="AE1463" s="1909"/>
      <c r="AF1463" s="2920"/>
      <c r="AG1463" s="723"/>
      <c r="AH1463" s="3119"/>
      <c r="AI1463" s="723"/>
      <c r="AJ1463" s="723"/>
      <c r="AK1463" s="723"/>
      <c r="AL1463" s="649"/>
      <c r="AM1463" s="649"/>
      <c r="AN1463" s="3690"/>
      <c r="AO1463" s="4112">
        <f>AO1466-AO1464</f>
        <v>0</v>
      </c>
      <c r="AP1463" s="4121"/>
      <c r="AQ1463" s="4293"/>
    </row>
    <row r="1464" spans="1:275" s="47" customFormat="1" ht="29.25" x14ac:dyDescent="0.25">
      <c r="A1464" s="637">
        <v>1</v>
      </c>
      <c r="B1464" s="637">
        <v>1</v>
      </c>
      <c r="C1464" s="507" t="s">
        <v>219</v>
      </c>
      <c r="D1464" s="507"/>
      <c r="E1464" s="507"/>
      <c r="F1464" s="1521">
        <f>F1465</f>
        <v>5</v>
      </c>
      <c r="G1464" s="1521">
        <v>0</v>
      </c>
      <c r="H1464" s="554">
        <f>H1465</f>
        <v>4</v>
      </c>
      <c r="I1464" s="554">
        <f>I1465</f>
        <v>4</v>
      </c>
      <c r="J1464" s="554">
        <f t="shared" si="1395"/>
        <v>100</v>
      </c>
      <c r="K1464" s="3633">
        <f>K1465</f>
        <v>0</v>
      </c>
      <c r="L1464" s="585"/>
      <c r="M1464" s="716"/>
      <c r="N1464" s="555"/>
      <c r="O1464" s="555">
        <v>0</v>
      </c>
      <c r="P1464" s="555"/>
      <c r="Q1464" s="555"/>
      <c r="R1464" s="77"/>
      <c r="S1464" s="555"/>
      <c r="T1464" s="77"/>
      <c r="U1464" s="1888"/>
      <c r="V1464" s="1888"/>
      <c r="W1464" s="1888"/>
      <c r="X1464" s="1888"/>
      <c r="Y1464" s="1888"/>
      <c r="Z1464" s="1888"/>
      <c r="AA1464" s="1888"/>
      <c r="AB1464" s="1888"/>
      <c r="AC1464" s="1888"/>
      <c r="AD1464" s="1888"/>
      <c r="AE1464" s="1888"/>
      <c r="AF1464" s="2920"/>
      <c r="AG1464" s="361"/>
      <c r="AH1464" s="3107"/>
      <c r="AI1464" s="361"/>
      <c r="AJ1464" s="361"/>
      <c r="AK1464" s="361"/>
      <c r="AL1464" s="555"/>
      <c r="AM1464" s="555"/>
      <c r="AN1464" s="3690"/>
      <c r="AO1464" s="4016">
        <f>AO1465</f>
        <v>0</v>
      </c>
      <c r="AP1464" s="4017"/>
      <c r="AQ1464" s="4293"/>
    </row>
    <row r="1465" spans="1:275" s="47" customFormat="1" ht="30" x14ac:dyDescent="0.25">
      <c r="A1465" s="637">
        <v>1</v>
      </c>
      <c r="B1465" s="637">
        <v>1</v>
      </c>
      <c r="C1465" s="592" t="s">
        <v>220</v>
      </c>
      <c r="D1465" s="592"/>
      <c r="E1465" s="592"/>
      <c r="F1465" s="1558">
        <v>5</v>
      </c>
      <c r="G1465" s="1558">
        <v>0</v>
      </c>
      <c r="H1465" s="653">
        <f>ROUND(F1465/12*$C$3,0)</f>
        <v>4</v>
      </c>
      <c r="I1465" s="3343">
        <v>4</v>
      </c>
      <c r="J1465" s="653">
        <f t="shared" si="1395"/>
        <v>100</v>
      </c>
      <c r="K1465" s="3651"/>
      <c r="L1465" s="489"/>
      <c r="M1465" s="716"/>
      <c r="N1465" s="649"/>
      <c r="O1465" s="649">
        <v>0</v>
      </c>
      <c r="P1465" s="649"/>
      <c r="Q1465" s="649"/>
      <c r="R1465" s="77"/>
      <c r="S1465" s="649"/>
      <c r="T1465" s="77"/>
      <c r="U1465" s="1909"/>
      <c r="V1465" s="1909"/>
      <c r="W1465" s="1909"/>
      <c r="X1465" s="1909"/>
      <c r="Y1465" s="1909"/>
      <c r="Z1465" s="1909"/>
      <c r="AA1465" s="1909"/>
      <c r="AB1465" s="1909"/>
      <c r="AC1465" s="1909"/>
      <c r="AD1465" s="1909"/>
      <c r="AE1465" s="1909"/>
      <c r="AF1465" s="2920"/>
      <c r="AG1465" s="723"/>
      <c r="AH1465" s="3119"/>
      <c r="AI1465" s="723"/>
      <c r="AJ1465" s="723"/>
      <c r="AK1465" s="723"/>
      <c r="AL1465" s="649"/>
      <c r="AM1465" s="649"/>
      <c r="AN1465" s="3690"/>
      <c r="AO1465" s="4149"/>
      <c r="AP1465" s="4121"/>
      <c r="AQ1465" s="4293"/>
    </row>
    <row r="1466" spans="1:275" s="47" customFormat="1" ht="29.25" x14ac:dyDescent="0.25">
      <c r="A1466" s="637"/>
      <c r="B1466" s="637">
        <v>1</v>
      </c>
      <c r="C1466" s="507" t="s">
        <v>225</v>
      </c>
      <c r="D1466" s="507"/>
      <c r="E1466" s="507"/>
      <c r="F1466" s="1521">
        <f>SUM(F1462,F1464)</f>
        <v>7900</v>
      </c>
      <c r="G1466" s="1521">
        <v>0</v>
      </c>
      <c r="H1466" s="555">
        <f>SUM(H1462,H1464)</f>
        <v>6583</v>
      </c>
      <c r="I1466" s="554">
        <v>6279</v>
      </c>
      <c r="J1466" s="554">
        <f t="shared" si="1395"/>
        <v>95.382044660489143</v>
      </c>
      <c r="K1466" s="3633">
        <v>5</v>
      </c>
      <c r="L1466" s="489"/>
      <c r="M1466" s="716"/>
      <c r="N1466" s="649"/>
      <c r="O1466" s="649">
        <v>0</v>
      </c>
      <c r="P1466" s="649"/>
      <c r="Q1466" s="649"/>
      <c r="R1466" s="77"/>
      <c r="S1466" s="649"/>
      <c r="T1466" s="77"/>
      <c r="U1466" s="1909">
        <v>25592.386879999995</v>
      </c>
      <c r="V1466" s="1909">
        <v>25592.386879999995</v>
      </c>
      <c r="W1466" s="1909">
        <v>25592.386879999995</v>
      </c>
      <c r="X1466" s="1909">
        <v>25592.386879999995</v>
      </c>
      <c r="Y1466" s="1909">
        <v>25592.386879999995</v>
      </c>
      <c r="Z1466" s="1909">
        <v>25592.386879999995</v>
      </c>
      <c r="AA1466" s="1909">
        <v>25592.386879999995</v>
      </c>
      <c r="AB1466" s="1909">
        <v>25592.386879999995</v>
      </c>
      <c r="AC1466" s="1909">
        <v>25592.386879999995</v>
      </c>
      <c r="AD1466" s="1909">
        <v>25592.386879999995</v>
      </c>
      <c r="AE1466" s="1909">
        <v>25592.386879999995</v>
      </c>
      <c r="AF1466" s="2884">
        <f>U1466/12*$C$3+(V1466-U1466)/11*9+(W1466-V1466)/10*8+(X1466-W1466)/9*7+(Y1466-X1466)/8*6+(Z1466-Y1466)/7*5+(AA1466-Z1466)/6*4+(AB1466-AA1466)+(AC1466-AB1466)/5*3+(AD1466-AC1466)/4*2+(AE1466-AD1466)/3*1</f>
        <v>21326.989066666662</v>
      </c>
      <c r="AG1466" s="723">
        <f t="shared" ref="AG1466" si="1404">AM1466-AL1466-AI1466</f>
        <v>21317.895810000002</v>
      </c>
      <c r="AH1466" s="3119"/>
      <c r="AI1466" s="723"/>
      <c r="AJ1466" s="723">
        <f>AG1466-AF1466</f>
        <v>-9.0932566666597268</v>
      </c>
      <c r="AK1466" s="723"/>
      <c r="AL1466" s="649">
        <v>-182.16291000000001</v>
      </c>
      <c r="AM1466" s="649">
        <v>21135.732900000003</v>
      </c>
      <c r="AN1466" s="3690"/>
      <c r="AO1466" s="4016"/>
      <c r="AP1466" s="4121"/>
      <c r="AQ1466" s="4293"/>
    </row>
    <row r="1467" spans="1:275" s="682" customFormat="1" ht="15.75" thickBot="1" x14ac:dyDescent="0.3">
      <c r="A1467" s="637">
        <v>1</v>
      </c>
      <c r="B1467" s="637">
        <v>1</v>
      </c>
      <c r="C1467" s="735" t="s">
        <v>329</v>
      </c>
      <c r="D1467" s="735"/>
      <c r="E1467" s="738"/>
      <c r="F1467" s="1582"/>
      <c r="G1467" s="1582">
        <v>0</v>
      </c>
      <c r="H1467" s="736"/>
      <c r="I1467" s="736"/>
      <c r="J1467" s="648"/>
      <c r="K1467" s="3652"/>
      <c r="L1467" s="737"/>
      <c r="M1467" s="737"/>
      <c r="N1467" s="738"/>
      <c r="O1467" s="738">
        <v>0</v>
      </c>
      <c r="P1467" s="738"/>
      <c r="Q1467" s="739">
        <f>SUM(Q1461,Q1396)</f>
        <v>30239</v>
      </c>
      <c r="R1467" s="738"/>
      <c r="S1467" s="738"/>
      <c r="T1467" s="738"/>
      <c r="U1467" s="652">
        <f t="shared" ref="U1467:AK1467" si="1405">U1466+U1461+U1449+U1396</f>
        <v>278444.88170079998</v>
      </c>
      <c r="V1467" s="652">
        <f t="shared" ref="V1467:W1467" si="1406">V1466+V1461+V1449+V1396</f>
        <v>278444.88170079998</v>
      </c>
      <c r="W1467" s="652">
        <f t="shared" si="1406"/>
        <v>278447.37784479995</v>
      </c>
      <c r="X1467" s="652">
        <f t="shared" ref="X1467:Y1467" si="1407">X1466+X1461+X1449+X1396</f>
        <v>278447.37784479995</v>
      </c>
      <c r="Y1467" s="652">
        <f t="shared" si="1407"/>
        <v>278422.81883959996</v>
      </c>
      <c r="Z1467" s="652">
        <f t="shared" ref="Z1467:AA1467" si="1408">Z1466+Z1461+Z1449+Z1396</f>
        <v>278422.81883959996</v>
      </c>
      <c r="AA1467" s="652">
        <f t="shared" si="1408"/>
        <v>278606.12323959993</v>
      </c>
      <c r="AB1467" s="652">
        <f t="shared" ref="AB1467:AC1467" si="1409">AB1466+AB1461+AB1449+AB1396</f>
        <v>290506.79192439996</v>
      </c>
      <c r="AC1467" s="652">
        <f t="shared" si="1409"/>
        <v>291463.8198844</v>
      </c>
      <c r="AD1467" s="652">
        <f t="shared" ref="AD1467:AE1467" si="1410">AD1466+AD1461+AD1449+AD1396</f>
        <v>291463.8198844</v>
      </c>
      <c r="AE1467" s="652">
        <f t="shared" si="1410"/>
        <v>295373.56964439998</v>
      </c>
      <c r="AF1467" s="2968">
        <f t="shared" si="1405"/>
        <v>245810.8340269333</v>
      </c>
      <c r="AG1467" s="739">
        <f t="shared" si="1405"/>
        <v>253585.84471999999</v>
      </c>
      <c r="AH1467" s="3142">
        <f t="shared" si="1405"/>
        <v>0</v>
      </c>
      <c r="AI1467" s="652">
        <f t="shared" si="1405"/>
        <v>-256.47424999999998</v>
      </c>
      <c r="AJ1467" s="739">
        <f t="shared" si="1405"/>
        <v>7775.0106930666743</v>
      </c>
      <c r="AK1467" s="739">
        <f t="shared" si="1405"/>
        <v>-83.417190000000005</v>
      </c>
      <c r="AL1467" s="739">
        <f>AL1466+AL1461+AL1449+AL1396</f>
        <v>-4859.0047700000005</v>
      </c>
      <c r="AM1467" s="739">
        <f>AM1466+AM1461+AM1449+AM1396</f>
        <v>248470.36569999997</v>
      </c>
      <c r="AN1467" s="3691">
        <f>AN1466+AN1461+AN1449+AN1396</f>
        <v>6539.2868500000013</v>
      </c>
      <c r="AO1467" s="4150"/>
      <c r="AP1467" s="4151">
        <f>AP1466+AP1461+AP1449+AP1396</f>
        <v>11220.745279999999</v>
      </c>
      <c r="AQ1467" s="4293"/>
      <c r="AR1467" s="201"/>
      <c r="AS1467" s="201"/>
      <c r="AT1467" s="201"/>
      <c r="AU1467" s="201"/>
      <c r="AV1467" s="201"/>
      <c r="AW1467" s="201"/>
      <c r="AX1467" s="201"/>
      <c r="AY1467" s="201"/>
      <c r="AZ1467" s="201"/>
      <c r="BA1467" s="201"/>
      <c r="BB1467" s="201"/>
      <c r="BC1467" s="201"/>
      <c r="BD1467" s="201"/>
      <c r="BE1467" s="201"/>
      <c r="BF1467" s="201"/>
      <c r="BG1467" s="201"/>
      <c r="BH1467" s="201"/>
      <c r="BI1467" s="201"/>
      <c r="BJ1467" s="201"/>
      <c r="BK1467" s="201"/>
      <c r="BL1467" s="201"/>
      <c r="BM1467" s="201"/>
      <c r="BN1467" s="201"/>
      <c r="BO1467" s="201"/>
      <c r="BP1467" s="201"/>
      <c r="BQ1467" s="201"/>
      <c r="BR1467" s="201"/>
      <c r="BS1467" s="201"/>
      <c r="BT1467" s="201"/>
      <c r="BU1467" s="201"/>
      <c r="BV1467" s="201"/>
      <c r="BW1467" s="201"/>
      <c r="BX1467" s="201"/>
      <c r="BY1467" s="201"/>
      <c r="BZ1467" s="201"/>
      <c r="CA1467" s="201"/>
      <c r="CB1467" s="201"/>
      <c r="CC1467" s="201"/>
      <c r="CD1467" s="201"/>
      <c r="CE1467" s="201"/>
      <c r="CF1467" s="201"/>
      <c r="CG1467" s="201"/>
      <c r="CH1467" s="201"/>
      <c r="CI1467" s="201"/>
      <c r="CJ1467" s="201"/>
      <c r="CK1467" s="201"/>
      <c r="CL1467" s="201"/>
      <c r="CM1467" s="201"/>
      <c r="CN1467" s="201"/>
      <c r="CO1467" s="201"/>
      <c r="CP1467" s="201"/>
      <c r="CQ1467" s="201"/>
      <c r="CR1467" s="201"/>
      <c r="CS1467" s="201"/>
      <c r="CT1467" s="201"/>
      <c r="CU1467" s="201"/>
      <c r="CV1467" s="201"/>
      <c r="CW1467" s="201"/>
      <c r="CX1467" s="201"/>
      <c r="CY1467" s="201"/>
      <c r="CZ1467" s="201"/>
      <c r="DA1467" s="201"/>
      <c r="DB1467" s="201"/>
      <c r="DC1467" s="201"/>
      <c r="DD1467" s="201"/>
      <c r="DE1467" s="201"/>
      <c r="DF1467" s="201"/>
      <c r="DG1467" s="201"/>
      <c r="DH1467" s="201"/>
      <c r="DI1467" s="201"/>
      <c r="DJ1467" s="201"/>
      <c r="DK1467" s="201"/>
      <c r="DL1467" s="201"/>
      <c r="DM1467" s="201"/>
      <c r="DN1467" s="201"/>
      <c r="DO1467" s="201"/>
      <c r="DP1467" s="201"/>
      <c r="DQ1467" s="201"/>
      <c r="DR1467" s="201"/>
      <c r="DS1467" s="201"/>
      <c r="DT1467" s="201"/>
      <c r="DU1467" s="201"/>
      <c r="DV1467" s="201"/>
      <c r="DW1467" s="201"/>
      <c r="DX1467" s="201"/>
      <c r="DY1467" s="201"/>
      <c r="DZ1467" s="201"/>
      <c r="EA1467" s="201"/>
      <c r="EB1467" s="201"/>
      <c r="EC1467" s="201"/>
      <c r="ED1467" s="201"/>
      <c r="EE1467" s="201"/>
      <c r="EF1467" s="201"/>
      <c r="EG1467" s="201"/>
      <c r="EH1467" s="201"/>
      <c r="EI1467" s="201"/>
      <c r="EJ1467" s="201"/>
      <c r="EK1467" s="201"/>
      <c r="EL1467" s="201"/>
      <c r="EM1467" s="201"/>
      <c r="EN1467" s="201"/>
      <c r="EO1467" s="201"/>
      <c r="EP1467" s="201"/>
      <c r="EQ1467" s="201"/>
      <c r="ER1467" s="201"/>
      <c r="ES1467" s="201"/>
      <c r="ET1467" s="201"/>
      <c r="EU1467" s="201"/>
      <c r="EV1467" s="201"/>
      <c r="EW1467" s="201"/>
      <c r="EX1467" s="201"/>
      <c r="EY1467" s="201"/>
      <c r="EZ1467" s="201"/>
      <c r="FA1467" s="201"/>
      <c r="FB1467" s="201"/>
      <c r="FC1467" s="201"/>
      <c r="FD1467" s="201"/>
      <c r="FE1467" s="201"/>
      <c r="FF1467" s="201"/>
      <c r="FG1467" s="201"/>
      <c r="FH1467" s="201"/>
      <c r="FI1467" s="201"/>
      <c r="FJ1467" s="201"/>
      <c r="FK1467" s="201"/>
      <c r="FL1467" s="201"/>
      <c r="FM1467" s="201"/>
      <c r="FN1467" s="201"/>
      <c r="FO1467" s="201"/>
      <c r="FP1467" s="201"/>
      <c r="FQ1467" s="201"/>
      <c r="FR1467" s="201"/>
      <c r="FS1467" s="201"/>
      <c r="FT1467" s="201"/>
      <c r="FU1467" s="201"/>
      <c r="FV1467" s="201"/>
      <c r="FW1467" s="201"/>
      <c r="FX1467" s="201"/>
      <c r="FY1467" s="201"/>
      <c r="FZ1467" s="201"/>
      <c r="GA1467" s="201"/>
      <c r="GB1467" s="201"/>
      <c r="GC1467" s="201"/>
      <c r="GD1467" s="201"/>
      <c r="GE1467" s="201"/>
      <c r="GF1467" s="201"/>
      <c r="GG1467" s="201"/>
      <c r="GH1467" s="201"/>
      <c r="GI1467" s="201"/>
      <c r="GJ1467" s="201"/>
      <c r="GK1467" s="201"/>
      <c r="GL1467" s="201"/>
      <c r="GM1467" s="201"/>
      <c r="GN1467" s="201"/>
      <c r="GO1467" s="201"/>
      <c r="GP1467" s="201"/>
      <c r="GQ1467" s="201"/>
      <c r="GR1467" s="201"/>
      <c r="GS1467" s="201"/>
      <c r="GT1467" s="201"/>
      <c r="GU1467" s="201"/>
      <c r="GV1467" s="201"/>
      <c r="GW1467" s="201"/>
      <c r="GX1467" s="201"/>
      <c r="GY1467" s="201"/>
      <c r="GZ1467" s="201"/>
      <c r="HA1467" s="201"/>
      <c r="HB1467" s="201"/>
      <c r="HC1467" s="201"/>
      <c r="HD1467" s="201"/>
      <c r="HE1467" s="201"/>
      <c r="HF1467" s="201"/>
      <c r="HG1467" s="201"/>
      <c r="HH1467" s="201"/>
      <c r="HI1467" s="201"/>
      <c r="HJ1467" s="201"/>
      <c r="HK1467" s="201"/>
      <c r="HL1467" s="201"/>
      <c r="HM1467" s="201"/>
      <c r="HN1467" s="201"/>
      <c r="HO1467" s="201"/>
      <c r="HP1467" s="201"/>
      <c r="HQ1467" s="201"/>
      <c r="HR1467" s="201"/>
      <c r="HS1467" s="201"/>
      <c r="HT1467" s="201"/>
      <c r="HU1467" s="201"/>
      <c r="HV1467" s="201"/>
      <c r="HW1467" s="201"/>
      <c r="HX1467" s="201"/>
      <c r="HY1467" s="201"/>
      <c r="HZ1467" s="201"/>
      <c r="IA1467" s="201"/>
      <c r="IB1467" s="201"/>
      <c r="IC1467" s="201"/>
      <c r="ID1467" s="201"/>
      <c r="IE1467" s="201"/>
      <c r="IF1467" s="201"/>
      <c r="IG1467" s="201"/>
      <c r="IH1467" s="201"/>
      <c r="II1467" s="201"/>
      <c r="IJ1467" s="201"/>
      <c r="IK1467" s="201"/>
      <c r="IL1467" s="201"/>
      <c r="IM1467" s="201"/>
      <c r="IN1467" s="201"/>
      <c r="IO1467" s="201"/>
      <c r="IP1467" s="201"/>
      <c r="IQ1467" s="201"/>
      <c r="IR1467" s="201"/>
      <c r="IS1467" s="201"/>
      <c r="IT1467" s="201"/>
      <c r="IU1467" s="201"/>
      <c r="IV1467" s="201"/>
      <c r="IW1467" s="201"/>
      <c r="IX1467" s="201"/>
      <c r="IY1467" s="201"/>
      <c r="IZ1467" s="201"/>
      <c r="JA1467" s="201"/>
      <c r="JB1467" s="201"/>
      <c r="JC1467" s="201"/>
      <c r="JD1467" s="201"/>
      <c r="JE1467" s="201"/>
      <c r="JF1467" s="201"/>
      <c r="JG1467" s="201"/>
      <c r="JH1467" s="201"/>
      <c r="JI1467" s="201"/>
      <c r="JJ1467" s="201"/>
      <c r="JK1467" s="201"/>
      <c r="JL1467" s="201"/>
      <c r="JM1467" s="201"/>
      <c r="JN1467" s="201"/>
      <c r="JO1467" s="201"/>
    </row>
    <row r="1468" spans="1:275" x14ac:dyDescent="0.25">
      <c r="A1468" s="637">
        <v>1</v>
      </c>
      <c r="B1468" s="637">
        <v>1</v>
      </c>
      <c r="C1468" s="1181" t="s">
        <v>229</v>
      </c>
      <c r="D1468" s="1181"/>
      <c r="E1468" s="1181"/>
      <c r="F1468" s="1570"/>
      <c r="G1468" s="1570">
        <v>0</v>
      </c>
      <c r="H1468" s="1144"/>
      <c r="I1468" s="1144"/>
      <c r="J1468" s="1144"/>
      <c r="K1468" s="3639"/>
      <c r="L1468" s="1145"/>
      <c r="M1468" s="1145"/>
      <c r="N1468" s="1182"/>
      <c r="O1468" s="1182">
        <v>0</v>
      </c>
      <c r="P1468" s="1182"/>
      <c r="Q1468" s="1689"/>
      <c r="R1468" s="1182"/>
      <c r="S1468" s="1182"/>
      <c r="T1468" s="1182"/>
      <c r="U1468" s="1145">
        <f t="shared" ref="U1468:AN1468" si="1411">U1467</f>
        <v>278444.88170079998</v>
      </c>
      <c r="V1468" s="1145">
        <f t="shared" ref="V1468:W1468" si="1412">V1467</f>
        <v>278444.88170079998</v>
      </c>
      <c r="W1468" s="1145">
        <f t="shared" si="1412"/>
        <v>278447.37784479995</v>
      </c>
      <c r="X1468" s="1145">
        <f t="shared" ref="X1468:Y1468" si="1413">X1467</f>
        <v>278447.37784479995</v>
      </c>
      <c r="Y1468" s="1145">
        <f t="shared" si="1413"/>
        <v>278422.81883959996</v>
      </c>
      <c r="Z1468" s="1145">
        <f t="shared" ref="Z1468:AA1468" si="1414">Z1467</f>
        <v>278422.81883959996</v>
      </c>
      <c r="AA1468" s="1145">
        <f t="shared" si="1414"/>
        <v>278606.12323959993</v>
      </c>
      <c r="AB1468" s="1145">
        <f t="shared" ref="AB1468:AC1468" si="1415">AB1467</f>
        <v>290506.79192439996</v>
      </c>
      <c r="AC1468" s="1145">
        <f t="shared" si="1415"/>
        <v>291463.8198844</v>
      </c>
      <c r="AD1468" s="1145">
        <f t="shared" ref="AD1468:AE1468" si="1416">AD1467</f>
        <v>291463.8198844</v>
      </c>
      <c r="AE1468" s="1145">
        <f t="shared" si="1416"/>
        <v>295373.56964439998</v>
      </c>
      <c r="AF1468" s="1147">
        <f t="shared" ref="AF1468" si="1417">AF1467</f>
        <v>245810.8340269333</v>
      </c>
      <c r="AG1468" s="1145">
        <f t="shared" si="1411"/>
        <v>253585.84471999999</v>
      </c>
      <c r="AH1468" s="3023">
        <f t="shared" si="1411"/>
        <v>0</v>
      </c>
      <c r="AI1468" s="1145">
        <f t="shared" ref="AI1468" si="1418">AI1467</f>
        <v>-256.47424999999998</v>
      </c>
      <c r="AJ1468" s="1145">
        <f t="shared" si="1411"/>
        <v>7775.0106930666743</v>
      </c>
      <c r="AK1468" s="1145">
        <f t="shared" ref="AK1468" si="1419">AK1467</f>
        <v>-83.417190000000005</v>
      </c>
      <c r="AL1468" s="1145">
        <f t="shared" si="1411"/>
        <v>-4859.0047700000005</v>
      </c>
      <c r="AM1468" s="1145">
        <f t="shared" si="1411"/>
        <v>248470.36569999997</v>
      </c>
      <c r="AN1468" s="3700">
        <f t="shared" si="1411"/>
        <v>6539.2868500000013</v>
      </c>
      <c r="AO1468" s="2994"/>
      <c r="AP1468" s="4152">
        <f t="shared" ref="AP1468" si="1420">AP1467</f>
        <v>11220.745279999999</v>
      </c>
      <c r="AQ1468" s="4293"/>
    </row>
    <row r="1469" spans="1:275" s="682" customFormat="1" ht="29.25" x14ac:dyDescent="0.25">
      <c r="A1469" s="637">
        <v>1</v>
      </c>
      <c r="B1469" s="637">
        <v>1</v>
      </c>
      <c r="C1469" s="1183" t="s">
        <v>80</v>
      </c>
      <c r="D1469" s="1183"/>
      <c r="E1469" s="1183"/>
      <c r="F1469" s="1173">
        <f>SUM(F1396)</f>
        <v>3503</v>
      </c>
      <c r="G1469" s="1173">
        <v>138</v>
      </c>
      <c r="H1469" s="1020">
        <f>SUM(H1396)</f>
        <v>2942.1666666666661</v>
      </c>
      <c r="I1469" s="1020">
        <f>SUM(I1396)</f>
        <v>2642</v>
      </c>
      <c r="J1469" s="1020">
        <f>I1469/H1469*100</f>
        <v>89.797768084744817</v>
      </c>
      <c r="K1469" s="3653">
        <f>SUM(K1396)</f>
        <v>143</v>
      </c>
      <c r="L1469" s="1147">
        <f>N1469/F1469</f>
        <v>8.6191835569511852</v>
      </c>
      <c r="M1469" s="1147">
        <f>Q1469/I1469</f>
        <v>8.442089326267979</v>
      </c>
      <c r="N1469" s="1020">
        <f>SUM(N1396)</f>
        <v>30193</v>
      </c>
      <c r="O1469" s="1020">
        <v>1160</v>
      </c>
      <c r="P1469" s="1020">
        <f>SUM(P1396)</f>
        <v>25354.166666666664</v>
      </c>
      <c r="Q1469" s="1020">
        <f>SUM(Q1396)</f>
        <v>22304</v>
      </c>
      <c r="R1469" s="1020">
        <f>Q1469/P1469*100</f>
        <v>87.969761709120803</v>
      </c>
      <c r="S1469" s="1020">
        <f>SUM(S1396)</f>
        <v>94</v>
      </c>
      <c r="T1469" s="1172">
        <f>Q1469/$C$3*12/S1469</f>
        <v>284.73191489361704</v>
      </c>
      <c r="U1469" s="1147">
        <f t="shared" ref="U1469:AJ1469" si="1421">SUM(U1396)</f>
        <v>106287.88726079998</v>
      </c>
      <c r="V1469" s="1147">
        <f t="shared" ref="V1469:W1469" si="1422">SUM(V1396)</f>
        <v>106287.88726079998</v>
      </c>
      <c r="W1469" s="1147">
        <f t="shared" si="1422"/>
        <v>106290.38340479997</v>
      </c>
      <c r="X1469" s="1147">
        <f t="shared" ref="X1469:Y1469" si="1423">SUM(X1396)</f>
        <v>106290.38340479997</v>
      </c>
      <c r="Y1469" s="1147">
        <f t="shared" si="1423"/>
        <v>106952.16372959995</v>
      </c>
      <c r="Z1469" s="1147">
        <f t="shared" ref="Z1469:AA1469" si="1424">SUM(Z1396)</f>
        <v>106952.16372959995</v>
      </c>
      <c r="AA1469" s="1147">
        <f t="shared" si="1424"/>
        <v>106952.16372959995</v>
      </c>
      <c r="AB1469" s="1147">
        <f t="shared" ref="AB1469:AC1469" si="1425">SUM(AB1396)</f>
        <v>118852.83241439998</v>
      </c>
      <c r="AC1469" s="1147">
        <f t="shared" si="1425"/>
        <v>119336.62453439998</v>
      </c>
      <c r="AD1469" s="1147">
        <f t="shared" ref="AD1469:AE1469" si="1426">SUM(AD1396)</f>
        <v>119336.62453439998</v>
      </c>
      <c r="AE1469" s="1147">
        <f t="shared" si="1426"/>
        <v>123246.37429439998</v>
      </c>
      <c r="AF1469" s="1147">
        <f t="shared" si="1421"/>
        <v>102565.76541959999</v>
      </c>
      <c r="AG1469" s="1147">
        <f t="shared" si="1421"/>
        <v>118091.70797999999</v>
      </c>
      <c r="AH1469" s="3011">
        <f t="shared" si="1421"/>
        <v>0</v>
      </c>
      <c r="AI1469" s="1147">
        <f t="shared" si="1421"/>
        <v>-256.47424999999998</v>
      </c>
      <c r="AJ1469" s="1147">
        <f t="shared" si="1421"/>
        <v>15525.942560399999</v>
      </c>
      <c r="AK1469" s="1147">
        <f t="shared" ref="AK1469" si="1427">SUM(AK1396)</f>
        <v>-83.417190000000005</v>
      </c>
      <c r="AL1469" s="1147">
        <f>SUM(AL1396)</f>
        <v>-4358.7023900000004</v>
      </c>
      <c r="AM1469" s="1147">
        <f>SUM(AM1396)</f>
        <v>113476.53133999999</v>
      </c>
      <c r="AN1469" s="3690">
        <f>SUM(AN1396)</f>
        <v>6110.0528700000013</v>
      </c>
      <c r="AO1469" s="4015">
        <f>SUM(AO1396)</f>
        <v>83</v>
      </c>
      <c r="AP1469" s="1960">
        <f>SUM(AP1396)</f>
        <v>11220.745279999999</v>
      </c>
      <c r="AQ1469" s="4293"/>
      <c r="AR1469" s="201"/>
      <c r="AS1469" s="201"/>
      <c r="AT1469" s="201"/>
      <c r="AU1469" s="201"/>
      <c r="AV1469" s="201"/>
      <c r="AW1469" s="201"/>
      <c r="AX1469" s="201"/>
      <c r="AY1469" s="201"/>
      <c r="AZ1469" s="201"/>
      <c r="BA1469" s="201"/>
      <c r="BB1469" s="201"/>
      <c r="BC1469" s="201"/>
      <c r="BD1469" s="201"/>
      <c r="BE1469" s="201"/>
      <c r="BF1469" s="201"/>
      <c r="BG1469" s="201"/>
      <c r="BH1469" s="201"/>
      <c r="BI1469" s="201"/>
      <c r="BJ1469" s="201"/>
      <c r="BK1469" s="201"/>
      <c r="BL1469" s="201"/>
      <c r="BM1469" s="201"/>
      <c r="BN1469" s="201"/>
      <c r="BO1469" s="201"/>
      <c r="BP1469" s="201"/>
      <c r="BQ1469" s="201"/>
      <c r="BR1469" s="201"/>
      <c r="BS1469" s="201"/>
      <c r="BT1469" s="201"/>
      <c r="BU1469" s="201"/>
      <c r="BV1469" s="201"/>
      <c r="BW1469" s="201"/>
      <c r="BX1469" s="201"/>
      <c r="BY1469" s="201"/>
      <c r="BZ1469" s="201"/>
      <c r="CA1469" s="201"/>
      <c r="CB1469" s="201"/>
      <c r="CC1469" s="201"/>
      <c r="CD1469" s="201"/>
      <c r="CE1469" s="201"/>
      <c r="CF1469" s="201"/>
      <c r="CG1469" s="201"/>
      <c r="CH1469" s="201"/>
      <c r="CI1469" s="201"/>
      <c r="CJ1469" s="201"/>
      <c r="CK1469" s="201"/>
      <c r="CL1469" s="201"/>
      <c r="CM1469" s="201"/>
      <c r="CN1469" s="201"/>
      <c r="CO1469" s="201"/>
      <c r="CP1469" s="201"/>
      <c r="CQ1469" s="201"/>
      <c r="CR1469" s="201"/>
      <c r="CS1469" s="201"/>
      <c r="CT1469" s="201"/>
      <c r="CU1469" s="201"/>
      <c r="CV1469" s="201"/>
      <c r="CW1469" s="201"/>
      <c r="CX1469" s="201"/>
      <c r="CY1469" s="201"/>
      <c r="CZ1469" s="201"/>
      <c r="DA1469" s="201"/>
      <c r="DB1469" s="201"/>
      <c r="DC1469" s="201"/>
      <c r="DD1469" s="201"/>
      <c r="DE1469" s="201"/>
      <c r="DF1469" s="201"/>
      <c r="DG1469" s="201"/>
      <c r="DH1469" s="201"/>
      <c r="DI1469" s="201"/>
      <c r="DJ1469" s="201"/>
      <c r="DK1469" s="201"/>
      <c r="DL1469" s="201"/>
      <c r="DM1469" s="201"/>
      <c r="DN1469" s="201"/>
      <c r="DO1469" s="201"/>
      <c r="DP1469" s="201"/>
      <c r="DQ1469" s="201"/>
      <c r="DR1469" s="201"/>
      <c r="DS1469" s="201"/>
      <c r="DT1469" s="201"/>
      <c r="DU1469" s="201"/>
      <c r="DV1469" s="201"/>
      <c r="DW1469" s="201"/>
      <c r="DX1469" s="201"/>
      <c r="DY1469" s="201"/>
      <c r="DZ1469" s="201"/>
      <c r="EA1469" s="201"/>
      <c r="EB1469" s="201"/>
      <c r="EC1469" s="201"/>
      <c r="ED1469" s="201"/>
      <c r="EE1469" s="201"/>
      <c r="EF1469" s="201"/>
      <c r="EG1469" s="201"/>
      <c r="EH1469" s="201"/>
      <c r="EI1469" s="201"/>
      <c r="EJ1469" s="201"/>
      <c r="EK1469" s="201"/>
      <c r="EL1469" s="201"/>
      <c r="EM1469" s="201"/>
      <c r="EN1469" s="201"/>
      <c r="EO1469" s="201"/>
      <c r="EP1469" s="201"/>
      <c r="EQ1469" s="201"/>
      <c r="ER1469" s="201"/>
      <c r="ES1469" s="201"/>
      <c r="ET1469" s="201"/>
      <c r="EU1469" s="201"/>
      <c r="EV1469" s="201"/>
      <c r="EW1469" s="201"/>
      <c r="EX1469" s="201"/>
      <c r="EY1469" s="201"/>
      <c r="EZ1469" s="201"/>
      <c r="FA1469" s="201"/>
      <c r="FB1469" s="201"/>
      <c r="FC1469" s="201"/>
      <c r="FD1469" s="201"/>
      <c r="FE1469" s="201"/>
      <c r="FF1469" s="201"/>
      <c r="FG1469" s="201"/>
      <c r="FH1469" s="201"/>
      <c r="FI1469" s="201"/>
      <c r="FJ1469" s="201"/>
      <c r="FK1469" s="201"/>
      <c r="FL1469" s="201"/>
      <c r="FM1469" s="201"/>
      <c r="FN1469" s="201"/>
      <c r="FO1469" s="201"/>
      <c r="FP1469" s="201"/>
      <c r="FQ1469" s="201"/>
      <c r="FR1469" s="201"/>
      <c r="FS1469" s="201"/>
      <c r="FT1469" s="201"/>
      <c r="FU1469" s="201"/>
      <c r="FV1469" s="201"/>
      <c r="FW1469" s="201"/>
      <c r="FX1469" s="201"/>
      <c r="FY1469" s="201"/>
      <c r="FZ1469" s="201"/>
      <c r="GA1469" s="201"/>
      <c r="GB1469" s="201"/>
      <c r="GC1469" s="201"/>
      <c r="GD1469" s="201"/>
      <c r="GE1469" s="201"/>
      <c r="GF1469" s="201"/>
      <c r="GG1469" s="201"/>
      <c r="GH1469" s="201"/>
      <c r="GI1469" s="201"/>
      <c r="GJ1469" s="201"/>
      <c r="GK1469" s="201"/>
      <c r="GL1469" s="201"/>
      <c r="GM1469" s="201"/>
      <c r="GN1469" s="201"/>
      <c r="GO1469" s="201"/>
      <c r="GP1469" s="201"/>
      <c r="GQ1469" s="201"/>
      <c r="GR1469" s="201"/>
      <c r="GS1469" s="201"/>
      <c r="GT1469" s="201"/>
      <c r="GU1469" s="201"/>
      <c r="GV1469" s="201"/>
      <c r="GW1469" s="201"/>
      <c r="GX1469" s="201"/>
      <c r="GY1469" s="201"/>
      <c r="GZ1469" s="201"/>
      <c r="HA1469" s="201"/>
      <c r="HB1469" s="201"/>
      <c r="HC1469" s="201"/>
      <c r="HD1469" s="201"/>
      <c r="HE1469" s="201"/>
      <c r="HF1469" s="201"/>
      <c r="HG1469" s="201"/>
      <c r="HH1469" s="201"/>
      <c r="HI1469" s="201"/>
      <c r="HJ1469" s="201"/>
      <c r="HK1469" s="201"/>
      <c r="HL1469" s="201"/>
      <c r="HM1469" s="201"/>
      <c r="HN1469" s="201"/>
      <c r="HO1469" s="201"/>
      <c r="HP1469" s="201"/>
      <c r="HQ1469" s="201"/>
      <c r="HR1469" s="201"/>
      <c r="HS1469" s="201"/>
      <c r="HT1469" s="201"/>
      <c r="HU1469" s="201"/>
      <c r="HV1469" s="201"/>
      <c r="HW1469" s="201"/>
      <c r="HX1469" s="201"/>
      <c r="HY1469" s="201"/>
      <c r="HZ1469" s="201"/>
      <c r="IA1469" s="201"/>
      <c r="IB1469" s="201"/>
      <c r="IC1469" s="201"/>
      <c r="ID1469" s="201"/>
      <c r="IE1469" s="201"/>
      <c r="IF1469" s="201"/>
      <c r="IG1469" s="201"/>
      <c r="IH1469" s="201"/>
      <c r="II1469" s="201"/>
      <c r="IJ1469" s="201"/>
      <c r="IK1469" s="201"/>
      <c r="IL1469" s="201"/>
      <c r="IM1469" s="201"/>
      <c r="IN1469" s="201"/>
      <c r="IO1469" s="201"/>
      <c r="IP1469" s="201"/>
      <c r="IQ1469" s="201"/>
      <c r="IR1469" s="201"/>
      <c r="IS1469" s="201"/>
      <c r="IT1469" s="201"/>
      <c r="IU1469" s="201"/>
      <c r="IV1469" s="201"/>
      <c r="IW1469" s="201"/>
      <c r="IX1469" s="201"/>
      <c r="IY1469" s="201"/>
      <c r="IZ1469" s="201"/>
      <c r="JA1469" s="201"/>
      <c r="JB1469" s="201"/>
      <c r="JC1469" s="201"/>
      <c r="JD1469" s="201"/>
      <c r="JE1469" s="201"/>
      <c r="JF1469" s="201"/>
      <c r="JG1469" s="201"/>
      <c r="JH1469" s="201"/>
      <c r="JI1469" s="201"/>
      <c r="JJ1469" s="201"/>
      <c r="JK1469" s="201"/>
      <c r="JL1469" s="201"/>
      <c r="JM1469" s="201"/>
      <c r="JN1469" s="201"/>
      <c r="JO1469" s="201"/>
    </row>
    <row r="1470" spans="1:275" s="682" customFormat="1" x14ac:dyDescent="0.25">
      <c r="A1470" s="637">
        <v>1</v>
      </c>
      <c r="B1470" s="637">
        <v>1</v>
      </c>
      <c r="C1470" s="1036" t="s">
        <v>214</v>
      </c>
      <c r="D1470" s="1036"/>
      <c r="E1470" s="947"/>
      <c r="F1470" s="1571"/>
      <c r="G1470" s="1571">
        <v>0</v>
      </c>
      <c r="H1470" s="948"/>
      <c r="I1470" s="948"/>
      <c r="J1470" s="948"/>
      <c r="K1470" s="3441"/>
      <c r="L1470" s="1148"/>
      <c r="M1470" s="1148"/>
      <c r="N1470" s="1149"/>
      <c r="O1470" s="1149">
        <v>0</v>
      </c>
      <c r="P1470" s="1149"/>
      <c r="Q1470" s="1149"/>
      <c r="R1470" s="1149"/>
      <c r="S1470" s="1149"/>
      <c r="T1470" s="1149"/>
      <c r="U1470" s="1187"/>
      <c r="V1470" s="1187"/>
      <c r="W1470" s="1187"/>
      <c r="X1470" s="1187"/>
      <c r="Y1470" s="1187"/>
      <c r="Z1470" s="1187"/>
      <c r="AA1470" s="1187"/>
      <c r="AB1470" s="1187"/>
      <c r="AC1470" s="1187"/>
      <c r="AD1470" s="1187"/>
      <c r="AE1470" s="1187"/>
      <c r="AF1470" s="1147"/>
      <c r="AG1470" s="1187"/>
      <c r="AH1470" s="3013"/>
      <c r="AI1470" s="1187"/>
      <c r="AJ1470" s="1187"/>
      <c r="AK1470" s="1978"/>
      <c r="AL1470" s="1978"/>
      <c r="AM1470" s="1187"/>
      <c r="AN1470" s="3690"/>
      <c r="AO1470" s="3916"/>
      <c r="AP1470" s="1957"/>
      <c r="AQ1470" s="4293"/>
      <c r="AR1470" s="201"/>
      <c r="AS1470" s="201"/>
      <c r="AT1470" s="201"/>
      <c r="AU1470" s="201"/>
      <c r="AV1470" s="201"/>
      <c r="AW1470" s="201"/>
      <c r="AX1470" s="201"/>
      <c r="AY1470" s="201"/>
      <c r="AZ1470" s="201"/>
      <c r="BA1470" s="201"/>
      <c r="BB1470" s="201"/>
      <c r="BC1470" s="201"/>
      <c r="BD1470" s="201"/>
      <c r="BE1470" s="201"/>
      <c r="BF1470" s="201"/>
      <c r="BG1470" s="201"/>
      <c r="BH1470" s="201"/>
      <c r="BI1470" s="201"/>
      <c r="BJ1470" s="201"/>
      <c r="BK1470" s="201"/>
      <c r="BL1470" s="201"/>
      <c r="BM1470" s="201"/>
      <c r="BN1470" s="201"/>
      <c r="BO1470" s="201"/>
      <c r="BP1470" s="201"/>
      <c r="BQ1470" s="201"/>
      <c r="BR1470" s="201"/>
      <c r="BS1470" s="201"/>
      <c r="BT1470" s="201"/>
      <c r="BU1470" s="201"/>
      <c r="BV1470" s="201"/>
      <c r="BW1470" s="201"/>
      <c r="BX1470" s="201"/>
      <c r="BY1470" s="201"/>
      <c r="BZ1470" s="201"/>
      <c r="CA1470" s="201"/>
      <c r="CB1470" s="201"/>
      <c r="CC1470" s="201"/>
      <c r="CD1470" s="201"/>
      <c r="CE1470" s="201"/>
      <c r="CF1470" s="201"/>
      <c r="CG1470" s="201"/>
      <c r="CH1470" s="201"/>
      <c r="CI1470" s="201"/>
      <c r="CJ1470" s="201"/>
      <c r="CK1470" s="201"/>
      <c r="CL1470" s="201"/>
      <c r="CM1470" s="201"/>
      <c r="CN1470" s="201"/>
      <c r="CO1470" s="201"/>
      <c r="CP1470" s="201"/>
      <c r="CQ1470" s="201"/>
      <c r="CR1470" s="201"/>
      <c r="CS1470" s="201"/>
      <c r="CT1470" s="201"/>
      <c r="CU1470" s="201"/>
      <c r="CV1470" s="201"/>
      <c r="CW1470" s="201"/>
      <c r="CX1470" s="201"/>
      <c r="CY1470" s="201"/>
      <c r="CZ1470" s="201"/>
      <c r="DA1470" s="201"/>
      <c r="DB1470" s="201"/>
      <c r="DC1470" s="201"/>
      <c r="DD1470" s="201"/>
      <c r="DE1470" s="201"/>
      <c r="DF1470" s="201"/>
      <c r="DG1470" s="201"/>
      <c r="DH1470" s="201"/>
      <c r="DI1470" s="201"/>
      <c r="DJ1470" s="201"/>
      <c r="DK1470" s="201"/>
      <c r="DL1470" s="201"/>
      <c r="DM1470" s="201"/>
      <c r="DN1470" s="201"/>
      <c r="DO1470" s="201"/>
      <c r="DP1470" s="201"/>
      <c r="DQ1470" s="201"/>
      <c r="DR1470" s="201"/>
      <c r="DS1470" s="201"/>
      <c r="DT1470" s="201"/>
      <c r="DU1470" s="201"/>
      <c r="DV1470" s="201"/>
      <c r="DW1470" s="201"/>
      <c r="DX1470" s="201"/>
      <c r="DY1470" s="201"/>
      <c r="DZ1470" s="201"/>
      <c r="EA1470" s="201"/>
      <c r="EB1470" s="201"/>
      <c r="EC1470" s="201"/>
      <c r="ED1470" s="201"/>
      <c r="EE1470" s="201"/>
      <c r="EF1470" s="201"/>
      <c r="EG1470" s="201"/>
      <c r="EH1470" s="201"/>
      <c r="EI1470" s="201"/>
      <c r="EJ1470" s="201"/>
      <c r="EK1470" s="201"/>
      <c r="EL1470" s="201"/>
      <c r="EM1470" s="201"/>
      <c r="EN1470" s="201"/>
      <c r="EO1470" s="201"/>
      <c r="EP1470" s="201"/>
      <c r="EQ1470" s="201"/>
      <c r="ER1470" s="201"/>
      <c r="ES1470" s="201"/>
      <c r="ET1470" s="201"/>
      <c r="EU1470" s="201"/>
      <c r="EV1470" s="201"/>
      <c r="EW1470" s="201"/>
      <c r="EX1470" s="201"/>
      <c r="EY1470" s="201"/>
      <c r="EZ1470" s="201"/>
      <c r="FA1470" s="201"/>
      <c r="FB1470" s="201"/>
      <c r="FC1470" s="201"/>
      <c r="FD1470" s="201"/>
      <c r="FE1470" s="201"/>
      <c r="FF1470" s="201"/>
      <c r="FG1470" s="201"/>
      <c r="FH1470" s="201"/>
      <c r="FI1470" s="201"/>
      <c r="FJ1470" s="201"/>
      <c r="FK1470" s="201"/>
      <c r="FL1470" s="201"/>
      <c r="FM1470" s="201"/>
      <c r="FN1470" s="201"/>
      <c r="FO1470" s="201"/>
      <c r="FP1470" s="201"/>
      <c r="FQ1470" s="201"/>
      <c r="FR1470" s="201"/>
      <c r="FS1470" s="201"/>
      <c r="FT1470" s="201"/>
      <c r="FU1470" s="201"/>
      <c r="FV1470" s="201"/>
      <c r="FW1470" s="201"/>
      <c r="FX1470" s="201"/>
      <c r="FY1470" s="201"/>
      <c r="FZ1470" s="201"/>
      <c r="GA1470" s="201"/>
      <c r="GB1470" s="201"/>
      <c r="GC1470" s="201"/>
      <c r="GD1470" s="201"/>
      <c r="GE1470" s="201"/>
      <c r="GF1470" s="201"/>
      <c r="GG1470" s="201"/>
      <c r="GH1470" s="201"/>
      <c r="GI1470" s="201"/>
      <c r="GJ1470" s="201"/>
      <c r="GK1470" s="201"/>
      <c r="GL1470" s="201"/>
      <c r="GM1470" s="201"/>
      <c r="GN1470" s="201"/>
      <c r="GO1470" s="201"/>
      <c r="GP1470" s="201"/>
      <c r="GQ1470" s="201"/>
      <c r="GR1470" s="201"/>
      <c r="GS1470" s="201"/>
      <c r="GT1470" s="201"/>
      <c r="GU1470" s="201"/>
      <c r="GV1470" s="201"/>
      <c r="GW1470" s="201"/>
      <c r="GX1470" s="201"/>
      <c r="GY1470" s="201"/>
      <c r="GZ1470" s="201"/>
      <c r="HA1470" s="201"/>
      <c r="HB1470" s="201"/>
      <c r="HC1470" s="201"/>
      <c r="HD1470" s="201"/>
      <c r="HE1470" s="201"/>
      <c r="HF1470" s="201"/>
      <c r="HG1470" s="201"/>
      <c r="HH1470" s="201"/>
      <c r="HI1470" s="201"/>
      <c r="HJ1470" s="201"/>
      <c r="HK1470" s="201"/>
      <c r="HL1470" s="201"/>
      <c r="HM1470" s="201"/>
      <c r="HN1470" s="201"/>
      <c r="HO1470" s="201"/>
      <c r="HP1470" s="201"/>
      <c r="HQ1470" s="201"/>
      <c r="HR1470" s="201"/>
      <c r="HS1470" s="201"/>
      <c r="HT1470" s="201"/>
      <c r="HU1470" s="201"/>
      <c r="HV1470" s="201"/>
      <c r="HW1470" s="201"/>
      <c r="HX1470" s="201"/>
      <c r="HY1470" s="201"/>
      <c r="HZ1470" s="201"/>
      <c r="IA1470" s="201"/>
      <c r="IB1470" s="201"/>
      <c r="IC1470" s="201"/>
      <c r="ID1470" s="201"/>
      <c r="IE1470" s="201"/>
      <c r="IF1470" s="201"/>
      <c r="IG1470" s="201"/>
      <c r="IH1470" s="201"/>
      <c r="II1470" s="201"/>
      <c r="IJ1470" s="201"/>
      <c r="IK1470" s="201"/>
      <c r="IL1470" s="201"/>
      <c r="IM1470" s="201"/>
      <c r="IN1470" s="201"/>
      <c r="IO1470" s="201"/>
      <c r="IP1470" s="201"/>
      <c r="IQ1470" s="201"/>
      <c r="IR1470" s="201"/>
      <c r="IS1470" s="201"/>
      <c r="IT1470" s="201"/>
      <c r="IU1470" s="201"/>
      <c r="IV1470" s="201"/>
      <c r="IW1470" s="201"/>
      <c r="IX1470" s="201"/>
      <c r="IY1470" s="201"/>
      <c r="IZ1470" s="201"/>
      <c r="JA1470" s="201"/>
      <c r="JB1470" s="201"/>
      <c r="JC1470" s="201"/>
      <c r="JD1470" s="201"/>
      <c r="JE1470" s="201"/>
      <c r="JF1470" s="201"/>
      <c r="JG1470" s="201"/>
      <c r="JH1470" s="201"/>
      <c r="JI1470" s="201"/>
      <c r="JJ1470" s="201"/>
      <c r="JK1470" s="201"/>
      <c r="JL1470" s="201"/>
      <c r="JM1470" s="201"/>
      <c r="JN1470" s="201"/>
      <c r="JO1470" s="201"/>
    </row>
    <row r="1471" spans="1:275" s="682" customFormat="1" x14ac:dyDescent="0.25">
      <c r="A1471" s="637">
        <v>1</v>
      </c>
      <c r="B1471" s="637">
        <v>1</v>
      </c>
      <c r="C1471" s="1122" t="s">
        <v>408</v>
      </c>
      <c r="D1471" s="1058"/>
      <c r="E1471" s="947"/>
      <c r="F1471" s="1571"/>
      <c r="G1471" s="1571">
        <v>0</v>
      </c>
      <c r="H1471" s="948"/>
      <c r="I1471" s="948"/>
      <c r="J1471" s="1020"/>
      <c r="K1471" s="3441"/>
      <c r="L1471" s="1148"/>
      <c r="M1471" s="1148"/>
      <c r="N1471" s="1149"/>
      <c r="O1471" s="1149">
        <v>0</v>
      </c>
      <c r="P1471" s="1149"/>
      <c r="Q1471" s="1149"/>
      <c r="R1471" s="1149"/>
      <c r="S1471" s="1149"/>
      <c r="T1471" s="1149"/>
      <c r="U1471" s="1187">
        <f>U1398</f>
        <v>91511.91476</v>
      </c>
      <c r="V1471" s="1187">
        <f t="shared" ref="V1471:W1471" si="1428">V1398</f>
        <v>91511.91476</v>
      </c>
      <c r="W1471" s="1187">
        <f t="shared" si="1428"/>
        <v>91511.91476</v>
      </c>
      <c r="X1471" s="1187">
        <f t="shared" ref="X1471:Y1471" si="1429">X1398</f>
        <v>91511.91476</v>
      </c>
      <c r="Y1471" s="1187">
        <f t="shared" si="1429"/>
        <v>90825.575429999997</v>
      </c>
      <c r="Z1471" s="1187">
        <f t="shared" ref="Z1471:AA1471" si="1430">Z1398</f>
        <v>90825.575429999997</v>
      </c>
      <c r="AA1471" s="1187">
        <f t="shared" si="1430"/>
        <v>90825.575429999997</v>
      </c>
      <c r="AB1471" s="1187">
        <f t="shared" ref="AB1471:AC1471" si="1431">AB1398</f>
        <v>90825.575429999997</v>
      </c>
      <c r="AC1471" s="1187">
        <f t="shared" si="1431"/>
        <v>90825.575429999997</v>
      </c>
      <c r="AD1471" s="1187">
        <f t="shared" ref="AD1471:AE1471" si="1432">AD1398</f>
        <v>90825.575429999997</v>
      </c>
      <c r="AE1471" s="1187">
        <f t="shared" si="1432"/>
        <v>90825.575429999997</v>
      </c>
      <c r="AF1471" s="1147">
        <f t="shared" ref="AF1471:AJ1472" si="1433">AF1398</f>
        <v>75573.589636666657</v>
      </c>
      <c r="AG1471" s="1187">
        <f t="shared" si="1433"/>
        <v>74734.7304</v>
      </c>
      <c r="AH1471" s="3013">
        <f t="shared" si="1433"/>
        <v>0</v>
      </c>
      <c r="AI1471" s="1187">
        <f t="shared" si="1433"/>
        <v>0</v>
      </c>
      <c r="AJ1471" s="1187">
        <f t="shared" si="1433"/>
        <v>-838.85923666665622</v>
      </c>
      <c r="AK1471" s="1978">
        <f t="shared" ref="AK1471" si="1434">AK1398</f>
        <v>0</v>
      </c>
      <c r="AL1471" s="1978">
        <f t="shared" ref="AL1471:AN1472" si="1435">AL1398</f>
        <v>-261.20182000000005</v>
      </c>
      <c r="AM1471" s="1187">
        <f t="shared" si="1435"/>
        <v>74473.528579999998</v>
      </c>
      <c r="AN1471" s="3690">
        <f t="shared" si="1435"/>
        <v>0</v>
      </c>
      <c r="AO1471" s="3916"/>
      <c r="AP1471" s="1957">
        <f>AP1398</f>
        <v>0</v>
      </c>
      <c r="AQ1471" s="4293"/>
      <c r="AR1471" s="201"/>
      <c r="AS1471" s="201"/>
      <c r="AT1471" s="201"/>
      <c r="AU1471" s="201"/>
      <c r="AV1471" s="201"/>
      <c r="AW1471" s="201"/>
      <c r="AX1471" s="201"/>
      <c r="AY1471" s="201"/>
      <c r="AZ1471" s="201"/>
      <c r="BA1471" s="201"/>
      <c r="BB1471" s="201"/>
      <c r="BC1471" s="201"/>
      <c r="BD1471" s="201"/>
      <c r="BE1471" s="201"/>
      <c r="BF1471" s="201"/>
      <c r="BG1471" s="201"/>
      <c r="BH1471" s="201"/>
      <c r="BI1471" s="201"/>
      <c r="BJ1471" s="201"/>
      <c r="BK1471" s="201"/>
      <c r="BL1471" s="201"/>
      <c r="BM1471" s="201"/>
      <c r="BN1471" s="201"/>
      <c r="BO1471" s="201"/>
      <c r="BP1471" s="201"/>
      <c r="BQ1471" s="201"/>
      <c r="BR1471" s="201"/>
      <c r="BS1471" s="201"/>
      <c r="BT1471" s="201"/>
      <c r="BU1471" s="201"/>
      <c r="BV1471" s="201"/>
      <c r="BW1471" s="201"/>
      <c r="BX1471" s="201"/>
      <c r="BY1471" s="201"/>
      <c r="BZ1471" s="201"/>
      <c r="CA1471" s="201"/>
      <c r="CB1471" s="201"/>
      <c r="CC1471" s="201"/>
      <c r="CD1471" s="201"/>
      <c r="CE1471" s="201"/>
      <c r="CF1471" s="201"/>
      <c r="CG1471" s="201"/>
      <c r="CH1471" s="201"/>
      <c r="CI1471" s="201"/>
      <c r="CJ1471" s="201"/>
      <c r="CK1471" s="201"/>
      <c r="CL1471" s="201"/>
      <c r="CM1471" s="201"/>
      <c r="CN1471" s="201"/>
      <c r="CO1471" s="201"/>
      <c r="CP1471" s="201"/>
      <c r="CQ1471" s="201"/>
      <c r="CR1471" s="201"/>
      <c r="CS1471" s="201"/>
      <c r="CT1471" s="201"/>
      <c r="CU1471" s="201"/>
      <c r="CV1471" s="201"/>
      <c r="CW1471" s="201"/>
      <c r="CX1471" s="201"/>
      <c r="CY1471" s="201"/>
      <c r="CZ1471" s="201"/>
      <c r="DA1471" s="201"/>
      <c r="DB1471" s="201"/>
      <c r="DC1471" s="201"/>
      <c r="DD1471" s="201"/>
      <c r="DE1471" s="201"/>
      <c r="DF1471" s="201"/>
      <c r="DG1471" s="201"/>
      <c r="DH1471" s="201"/>
      <c r="DI1471" s="201"/>
      <c r="DJ1471" s="201"/>
      <c r="DK1471" s="201"/>
      <c r="DL1471" s="201"/>
      <c r="DM1471" s="201"/>
      <c r="DN1471" s="201"/>
      <c r="DO1471" s="201"/>
      <c r="DP1471" s="201"/>
      <c r="DQ1471" s="201"/>
      <c r="DR1471" s="201"/>
      <c r="DS1471" s="201"/>
      <c r="DT1471" s="201"/>
      <c r="DU1471" s="201"/>
      <c r="DV1471" s="201"/>
      <c r="DW1471" s="201"/>
      <c r="DX1471" s="201"/>
      <c r="DY1471" s="201"/>
      <c r="DZ1471" s="201"/>
      <c r="EA1471" s="201"/>
      <c r="EB1471" s="201"/>
      <c r="EC1471" s="201"/>
      <c r="ED1471" s="201"/>
      <c r="EE1471" s="201"/>
      <c r="EF1471" s="201"/>
      <c r="EG1471" s="201"/>
      <c r="EH1471" s="201"/>
      <c r="EI1471" s="201"/>
      <c r="EJ1471" s="201"/>
      <c r="EK1471" s="201"/>
      <c r="EL1471" s="201"/>
      <c r="EM1471" s="201"/>
      <c r="EN1471" s="201"/>
      <c r="EO1471" s="201"/>
      <c r="EP1471" s="201"/>
      <c r="EQ1471" s="201"/>
      <c r="ER1471" s="201"/>
      <c r="ES1471" s="201"/>
      <c r="ET1471" s="201"/>
      <c r="EU1471" s="201"/>
      <c r="EV1471" s="201"/>
      <c r="EW1471" s="201"/>
      <c r="EX1471" s="201"/>
      <c r="EY1471" s="201"/>
      <c r="EZ1471" s="201"/>
      <c r="FA1471" s="201"/>
      <c r="FB1471" s="201"/>
      <c r="FC1471" s="201"/>
      <c r="FD1471" s="201"/>
      <c r="FE1471" s="201"/>
      <c r="FF1471" s="201"/>
      <c r="FG1471" s="201"/>
      <c r="FH1471" s="201"/>
      <c r="FI1471" s="201"/>
      <c r="FJ1471" s="201"/>
      <c r="FK1471" s="201"/>
      <c r="FL1471" s="201"/>
      <c r="FM1471" s="201"/>
      <c r="FN1471" s="201"/>
      <c r="FO1471" s="201"/>
      <c r="FP1471" s="201"/>
      <c r="FQ1471" s="201"/>
      <c r="FR1471" s="201"/>
      <c r="FS1471" s="201"/>
      <c r="FT1471" s="201"/>
      <c r="FU1471" s="201"/>
      <c r="FV1471" s="201"/>
      <c r="FW1471" s="201"/>
      <c r="FX1471" s="201"/>
      <c r="FY1471" s="201"/>
      <c r="FZ1471" s="201"/>
      <c r="GA1471" s="201"/>
      <c r="GB1471" s="201"/>
      <c r="GC1471" s="201"/>
      <c r="GD1471" s="201"/>
      <c r="GE1471" s="201"/>
      <c r="GF1471" s="201"/>
      <c r="GG1471" s="201"/>
      <c r="GH1471" s="201"/>
      <c r="GI1471" s="201"/>
      <c r="GJ1471" s="201"/>
      <c r="GK1471" s="201"/>
      <c r="GL1471" s="201"/>
      <c r="GM1471" s="201"/>
      <c r="GN1471" s="201"/>
      <c r="GO1471" s="201"/>
      <c r="GP1471" s="201"/>
      <c r="GQ1471" s="201"/>
      <c r="GR1471" s="201"/>
      <c r="GS1471" s="201"/>
      <c r="GT1471" s="201"/>
      <c r="GU1471" s="201"/>
      <c r="GV1471" s="201"/>
      <c r="GW1471" s="201"/>
      <c r="GX1471" s="201"/>
      <c r="GY1471" s="201"/>
      <c r="GZ1471" s="201"/>
      <c r="HA1471" s="201"/>
      <c r="HB1471" s="201"/>
      <c r="HC1471" s="201"/>
      <c r="HD1471" s="201"/>
      <c r="HE1471" s="201"/>
      <c r="HF1471" s="201"/>
      <c r="HG1471" s="201"/>
      <c r="HH1471" s="201"/>
      <c r="HI1471" s="201"/>
      <c r="HJ1471" s="201"/>
      <c r="HK1471" s="201"/>
      <c r="HL1471" s="201"/>
      <c r="HM1471" s="201"/>
      <c r="HN1471" s="201"/>
      <c r="HO1471" s="201"/>
      <c r="HP1471" s="201"/>
      <c r="HQ1471" s="201"/>
      <c r="HR1471" s="201"/>
      <c r="HS1471" s="201"/>
      <c r="HT1471" s="201"/>
      <c r="HU1471" s="201"/>
      <c r="HV1471" s="201"/>
      <c r="HW1471" s="201"/>
      <c r="HX1471" s="201"/>
      <c r="HY1471" s="201"/>
      <c r="HZ1471" s="201"/>
      <c r="IA1471" s="201"/>
      <c r="IB1471" s="201"/>
      <c r="IC1471" s="201"/>
      <c r="ID1471" s="201"/>
      <c r="IE1471" s="201"/>
      <c r="IF1471" s="201"/>
      <c r="IG1471" s="201"/>
      <c r="IH1471" s="201"/>
      <c r="II1471" s="201"/>
      <c r="IJ1471" s="201"/>
      <c r="IK1471" s="201"/>
      <c r="IL1471" s="201"/>
      <c r="IM1471" s="201"/>
      <c r="IN1471" s="201"/>
      <c r="IO1471" s="201"/>
      <c r="IP1471" s="201"/>
      <c r="IQ1471" s="201"/>
      <c r="IR1471" s="201"/>
      <c r="IS1471" s="201"/>
      <c r="IT1471" s="201"/>
      <c r="IU1471" s="201"/>
      <c r="IV1471" s="201"/>
      <c r="IW1471" s="201"/>
      <c r="IX1471" s="201"/>
      <c r="IY1471" s="201"/>
      <c r="IZ1471" s="201"/>
      <c r="JA1471" s="201"/>
      <c r="JB1471" s="201"/>
      <c r="JC1471" s="201"/>
      <c r="JD1471" s="201"/>
      <c r="JE1471" s="201"/>
      <c r="JF1471" s="201"/>
      <c r="JG1471" s="201"/>
      <c r="JH1471" s="201"/>
      <c r="JI1471" s="201"/>
      <c r="JJ1471" s="201"/>
      <c r="JK1471" s="201"/>
      <c r="JL1471" s="201"/>
      <c r="JM1471" s="201"/>
      <c r="JN1471" s="201"/>
      <c r="JO1471" s="201"/>
    </row>
    <row r="1472" spans="1:275" s="682" customFormat="1" x14ac:dyDescent="0.25">
      <c r="A1472" s="637"/>
      <c r="B1472" s="637">
        <v>1</v>
      </c>
      <c r="C1472" s="2715" t="s">
        <v>345</v>
      </c>
      <c r="D1472" s="1058"/>
      <c r="E1472" s="947"/>
      <c r="F1472" s="1571"/>
      <c r="G1472" s="1571">
        <v>0</v>
      </c>
      <c r="H1472" s="948"/>
      <c r="I1472" s="948"/>
      <c r="J1472" s="1020"/>
      <c r="K1472" s="3441"/>
      <c r="L1472" s="1148"/>
      <c r="M1472" s="1148"/>
      <c r="N1472" s="1149"/>
      <c r="O1472" s="1149">
        <v>0</v>
      </c>
      <c r="P1472" s="1149"/>
      <c r="Q1472" s="1149"/>
      <c r="R1472" s="1149"/>
      <c r="S1472" s="1149"/>
      <c r="T1472" s="1149"/>
      <c r="U1472" s="1187">
        <f>U1399</f>
        <v>18762.6348</v>
      </c>
      <c r="V1472" s="1187">
        <f t="shared" ref="V1472:W1472" si="1436">V1399</f>
        <v>18762.6348</v>
      </c>
      <c r="W1472" s="1187">
        <f t="shared" si="1436"/>
        <v>18762.6348</v>
      </c>
      <c r="X1472" s="1187">
        <f t="shared" ref="X1472:Y1472" si="1437">X1399</f>
        <v>18762.6348</v>
      </c>
      <c r="Y1472" s="1187">
        <f t="shared" si="1437"/>
        <v>18762.6348</v>
      </c>
      <c r="Z1472" s="1187">
        <f t="shared" ref="Z1472:AA1472" si="1438">Z1399</f>
        <v>18762.6348</v>
      </c>
      <c r="AA1472" s="1187">
        <f t="shared" si="1438"/>
        <v>18762.6348</v>
      </c>
      <c r="AB1472" s="1187">
        <f t="shared" ref="AB1472:AC1472" si="1439">AB1399</f>
        <v>18762.6348</v>
      </c>
      <c r="AC1472" s="1187">
        <f t="shared" si="1439"/>
        <v>18762.6348</v>
      </c>
      <c r="AD1472" s="1187">
        <f t="shared" ref="AD1472:AE1472" si="1440">AD1399</f>
        <v>18762.6348</v>
      </c>
      <c r="AE1472" s="1187">
        <f t="shared" si="1440"/>
        <v>18762.6348</v>
      </c>
      <c r="AF1472" s="1147">
        <f t="shared" si="1433"/>
        <v>15635.528999999999</v>
      </c>
      <c r="AG1472" s="1187">
        <f t="shared" si="1433"/>
        <v>15635.529000000002</v>
      </c>
      <c r="AH1472" s="3013">
        <f t="shared" si="1433"/>
        <v>0</v>
      </c>
      <c r="AI1472" s="1187">
        <f t="shared" si="1433"/>
        <v>0</v>
      </c>
      <c r="AJ1472" s="1187">
        <f t="shared" si="1433"/>
        <v>0</v>
      </c>
      <c r="AK1472" s="1978">
        <f t="shared" ref="AK1472" si="1441">AK1399</f>
        <v>0</v>
      </c>
      <c r="AL1472" s="1978">
        <f t="shared" si="1435"/>
        <v>0</v>
      </c>
      <c r="AM1472" s="1187">
        <f t="shared" si="1435"/>
        <v>15635.529000000002</v>
      </c>
      <c r="AN1472" s="3690">
        <f t="shared" si="1435"/>
        <v>0</v>
      </c>
      <c r="AO1472" s="3916"/>
      <c r="AP1472" s="1957">
        <f>AP1399</f>
        <v>0</v>
      </c>
      <c r="AQ1472" s="4293"/>
      <c r="AR1472" s="201"/>
      <c r="AS1472" s="201"/>
      <c r="AT1472" s="201"/>
      <c r="AU1472" s="201"/>
      <c r="AV1472" s="201"/>
      <c r="AW1472" s="201"/>
      <c r="AX1472" s="201"/>
      <c r="AY1472" s="201"/>
      <c r="AZ1472" s="201"/>
      <c r="BA1472" s="201"/>
      <c r="BB1472" s="201"/>
      <c r="BC1472" s="201"/>
      <c r="BD1472" s="201"/>
      <c r="BE1472" s="201"/>
      <c r="BF1472" s="201"/>
      <c r="BG1472" s="201"/>
      <c r="BH1472" s="201"/>
      <c r="BI1472" s="201"/>
      <c r="BJ1472" s="201"/>
      <c r="BK1472" s="201"/>
      <c r="BL1472" s="201"/>
      <c r="BM1472" s="201"/>
      <c r="BN1472" s="201"/>
      <c r="BO1472" s="201"/>
      <c r="BP1472" s="201"/>
      <c r="BQ1472" s="201"/>
      <c r="BR1472" s="201"/>
      <c r="BS1472" s="201"/>
      <c r="BT1472" s="201"/>
      <c r="BU1472" s="201"/>
      <c r="BV1472" s="201"/>
      <c r="BW1472" s="201"/>
      <c r="BX1472" s="201"/>
      <c r="BY1472" s="201"/>
      <c r="BZ1472" s="201"/>
      <c r="CA1472" s="201"/>
      <c r="CB1472" s="201"/>
      <c r="CC1472" s="201"/>
      <c r="CD1472" s="201"/>
      <c r="CE1472" s="201"/>
      <c r="CF1472" s="201"/>
      <c r="CG1472" s="201"/>
      <c r="CH1472" s="201"/>
      <c r="CI1472" s="201"/>
      <c r="CJ1472" s="201"/>
      <c r="CK1472" s="201"/>
      <c r="CL1472" s="201"/>
      <c r="CM1472" s="201"/>
      <c r="CN1472" s="201"/>
      <c r="CO1472" s="201"/>
      <c r="CP1472" s="201"/>
      <c r="CQ1472" s="201"/>
      <c r="CR1472" s="201"/>
      <c r="CS1472" s="201"/>
      <c r="CT1472" s="201"/>
      <c r="CU1472" s="201"/>
      <c r="CV1472" s="201"/>
      <c r="CW1472" s="201"/>
      <c r="CX1472" s="201"/>
      <c r="CY1472" s="201"/>
      <c r="CZ1472" s="201"/>
      <c r="DA1472" s="201"/>
      <c r="DB1472" s="201"/>
      <c r="DC1472" s="201"/>
      <c r="DD1472" s="201"/>
      <c r="DE1472" s="201"/>
      <c r="DF1472" s="201"/>
      <c r="DG1472" s="201"/>
      <c r="DH1472" s="201"/>
      <c r="DI1472" s="201"/>
      <c r="DJ1472" s="201"/>
      <c r="DK1472" s="201"/>
      <c r="DL1472" s="201"/>
      <c r="DM1472" s="201"/>
      <c r="DN1472" s="201"/>
      <c r="DO1472" s="201"/>
      <c r="DP1472" s="201"/>
      <c r="DQ1472" s="201"/>
      <c r="DR1472" s="201"/>
      <c r="DS1472" s="201"/>
      <c r="DT1472" s="201"/>
      <c r="DU1472" s="201"/>
      <c r="DV1472" s="201"/>
      <c r="DW1472" s="201"/>
      <c r="DX1472" s="201"/>
      <c r="DY1472" s="201"/>
      <c r="DZ1472" s="201"/>
      <c r="EA1472" s="201"/>
      <c r="EB1472" s="201"/>
      <c r="EC1472" s="201"/>
      <c r="ED1472" s="201"/>
      <c r="EE1472" s="201"/>
      <c r="EF1472" s="201"/>
      <c r="EG1472" s="201"/>
      <c r="EH1472" s="201"/>
      <c r="EI1472" s="201"/>
      <c r="EJ1472" s="201"/>
      <c r="EK1472" s="201"/>
      <c r="EL1472" s="201"/>
      <c r="EM1472" s="201"/>
      <c r="EN1472" s="201"/>
      <c r="EO1472" s="201"/>
      <c r="EP1472" s="201"/>
      <c r="EQ1472" s="201"/>
      <c r="ER1472" s="201"/>
      <c r="ES1472" s="201"/>
      <c r="ET1472" s="201"/>
      <c r="EU1472" s="201"/>
      <c r="EV1472" s="201"/>
      <c r="EW1472" s="201"/>
      <c r="EX1472" s="201"/>
      <c r="EY1472" s="201"/>
      <c r="EZ1472" s="201"/>
      <c r="FA1472" s="201"/>
      <c r="FB1472" s="201"/>
      <c r="FC1472" s="201"/>
      <c r="FD1472" s="201"/>
      <c r="FE1472" s="201"/>
      <c r="FF1472" s="201"/>
      <c r="FG1472" s="201"/>
      <c r="FH1472" s="201"/>
      <c r="FI1472" s="201"/>
      <c r="FJ1472" s="201"/>
      <c r="FK1472" s="201"/>
      <c r="FL1472" s="201"/>
      <c r="FM1472" s="201"/>
      <c r="FN1472" s="201"/>
      <c r="FO1472" s="201"/>
      <c r="FP1472" s="201"/>
      <c r="FQ1472" s="201"/>
      <c r="FR1472" s="201"/>
      <c r="FS1472" s="201"/>
      <c r="FT1472" s="201"/>
      <c r="FU1472" s="201"/>
      <c r="FV1472" s="201"/>
      <c r="FW1472" s="201"/>
      <c r="FX1472" s="201"/>
      <c r="FY1472" s="201"/>
      <c r="FZ1472" s="201"/>
      <c r="GA1472" s="201"/>
      <c r="GB1472" s="201"/>
      <c r="GC1472" s="201"/>
      <c r="GD1472" s="201"/>
      <c r="GE1472" s="201"/>
      <c r="GF1472" s="201"/>
      <c r="GG1472" s="201"/>
      <c r="GH1472" s="201"/>
      <c r="GI1472" s="201"/>
      <c r="GJ1472" s="201"/>
      <c r="GK1472" s="201"/>
      <c r="GL1472" s="201"/>
      <c r="GM1472" s="201"/>
      <c r="GN1472" s="201"/>
      <c r="GO1472" s="201"/>
      <c r="GP1472" s="201"/>
      <c r="GQ1472" s="201"/>
      <c r="GR1472" s="201"/>
      <c r="GS1472" s="201"/>
      <c r="GT1472" s="201"/>
      <c r="GU1472" s="201"/>
      <c r="GV1472" s="201"/>
      <c r="GW1472" s="201"/>
      <c r="GX1472" s="201"/>
      <c r="GY1472" s="201"/>
      <c r="GZ1472" s="201"/>
      <c r="HA1472" s="201"/>
      <c r="HB1472" s="201"/>
      <c r="HC1472" s="201"/>
      <c r="HD1472" s="201"/>
      <c r="HE1472" s="201"/>
      <c r="HF1472" s="201"/>
      <c r="HG1472" s="201"/>
      <c r="HH1472" s="201"/>
      <c r="HI1472" s="201"/>
      <c r="HJ1472" s="201"/>
      <c r="HK1472" s="201"/>
      <c r="HL1472" s="201"/>
      <c r="HM1472" s="201"/>
      <c r="HN1472" s="201"/>
      <c r="HO1472" s="201"/>
      <c r="HP1472" s="201"/>
      <c r="HQ1472" s="201"/>
      <c r="HR1472" s="201"/>
      <c r="HS1472" s="201"/>
      <c r="HT1472" s="201"/>
      <c r="HU1472" s="201"/>
      <c r="HV1472" s="201"/>
      <c r="HW1472" s="201"/>
      <c r="HX1472" s="201"/>
      <c r="HY1472" s="201"/>
      <c r="HZ1472" s="201"/>
      <c r="IA1472" s="201"/>
      <c r="IB1472" s="201"/>
      <c r="IC1472" s="201"/>
      <c r="ID1472" s="201"/>
      <c r="IE1472" s="201"/>
      <c r="IF1472" s="201"/>
      <c r="IG1472" s="201"/>
      <c r="IH1472" s="201"/>
      <c r="II1472" s="201"/>
      <c r="IJ1472" s="201"/>
      <c r="IK1472" s="201"/>
      <c r="IL1472" s="201"/>
      <c r="IM1472" s="201"/>
      <c r="IN1472" s="201"/>
      <c r="IO1472" s="201"/>
      <c r="IP1472" s="201"/>
      <c r="IQ1472" s="201"/>
      <c r="IR1472" s="201"/>
      <c r="IS1472" s="201"/>
      <c r="IT1472" s="201"/>
      <c r="IU1472" s="201"/>
      <c r="IV1472" s="201"/>
      <c r="IW1472" s="201"/>
      <c r="IX1472" s="201"/>
      <c r="IY1472" s="201"/>
      <c r="IZ1472" s="201"/>
      <c r="JA1472" s="201"/>
      <c r="JB1472" s="201"/>
      <c r="JC1472" s="201"/>
      <c r="JD1472" s="201"/>
      <c r="JE1472" s="201"/>
      <c r="JF1472" s="201"/>
      <c r="JG1472" s="201"/>
      <c r="JH1472" s="201"/>
      <c r="JI1472" s="201"/>
      <c r="JJ1472" s="201"/>
      <c r="JK1472" s="201"/>
      <c r="JL1472" s="201"/>
      <c r="JM1472" s="201"/>
      <c r="JN1472" s="201"/>
      <c r="JO1472" s="201"/>
    </row>
    <row r="1473" spans="1:275" s="682" customFormat="1" ht="29.25" x14ac:dyDescent="0.25">
      <c r="A1473" s="637"/>
      <c r="B1473" s="637">
        <v>1</v>
      </c>
      <c r="C1473" s="2616" t="s">
        <v>304</v>
      </c>
      <c r="D1473" s="1058"/>
      <c r="E1473" s="947"/>
      <c r="F1473" s="1571">
        <f t="shared" ref="F1473:F1497" si="1442">F1400</f>
        <v>50955</v>
      </c>
      <c r="G1473" s="1571">
        <v>0</v>
      </c>
      <c r="H1473" s="948">
        <f t="shared" ref="H1473:K1480" si="1443">H1400</f>
        <v>42462.500000000007</v>
      </c>
      <c r="I1473" s="948">
        <f t="shared" si="1443"/>
        <v>19459.325000000001</v>
      </c>
      <c r="J1473" s="1020">
        <f t="shared" si="1443"/>
        <v>45.827082720047095</v>
      </c>
      <c r="K1473" s="3441">
        <f t="shared" si="1443"/>
        <v>1</v>
      </c>
      <c r="L1473" s="1148"/>
      <c r="M1473" s="1148"/>
      <c r="N1473" s="1149"/>
      <c r="O1473" s="1149">
        <v>0</v>
      </c>
      <c r="P1473" s="1149"/>
      <c r="Q1473" s="1149"/>
      <c r="R1473" s="1149"/>
      <c r="S1473" s="1149"/>
      <c r="T1473" s="1149"/>
      <c r="U1473" s="1187"/>
      <c r="V1473" s="1187"/>
      <c r="W1473" s="1187"/>
      <c r="X1473" s="1187"/>
      <c r="Y1473" s="1187"/>
      <c r="Z1473" s="1187"/>
      <c r="AA1473" s="1187"/>
      <c r="AB1473" s="1187"/>
      <c r="AC1473" s="1187"/>
      <c r="AD1473" s="1187"/>
      <c r="AE1473" s="1187"/>
      <c r="AF1473" s="1147"/>
      <c r="AG1473" s="1187"/>
      <c r="AH1473" s="3013"/>
      <c r="AI1473" s="1187"/>
      <c r="AJ1473" s="1187"/>
      <c r="AK1473" s="1978"/>
      <c r="AL1473" s="1978"/>
      <c r="AM1473" s="1187"/>
      <c r="AN1473" s="3690"/>
      <c r="AO1473" s="3916">
        <f t="shared" ref="AO1473" si="1444">AO1400</f>
        <v>0</v>
      </c>
      <c r="AP1473" s="1957"/>
      <c r="AQ1473" s="4293"/>
      <c r="AR1473" s="201"/>
      <c r="AS1473" s="201"/>
      <c r="AT1473" s="201"/>
      <c r="AU1473" s="201"/>
      <c r="AV1473" s="201"/>
      <c r="AW1473" s="201"/>
      <c r="AX1473" s="201"/>
      <c r="AY1473" s="201"/>
      <c r="AZ1473" s="201"/>
      <c r="BA1473" s="201"/>
      <c r="BB1473" s="201"/>
      <c r="BC1473" s="201"/>
      <c r="BD1473" s="201"/>
      <c r="BE1473" s="201"/>
      <c r="BF1473" s="201"/>
      <c r="BG1473" s="201"/>
      <c r="BH1473" s="201"/>
      <c r="BI1473" s="201"/>
      <c r="BJ1473" s="201"/>
      <c r="BK1473" s="201"/>
      <c r="BL1473" s="201"/>
      <c r="BM1473" s="201"/>
      <c r="BN1473" s="201"/>
      <c r="BO1473" s="201"/>
      <c r="BP1473" s="201"/>
      <c r="BQ1473" s="201"/>
      <c r="BR1473" s="201"/>
      <c r="BS1473" s="201"/>
      <c r="BT1473" s="201"/>
      <c r="BU1473" s="201"/>
      <c r="BV1473" s="201"/>
      <c r="BW1473" s="201"/>
      <c r="BX1473" s="201"/>
      <c r="BY1473" s="201"/>
      <c r="BZ1473" s="201"/>
      <c r="CA1473" s="201"/>
      <c r="CB1473" s="201"/>
      <c r="CC1473" s="201"/>
      <c r="CD1473" s="201"/>
      <c r="CE1473" s="201"/>
      <c r="CF1473" s="201"/>
      <c r="CG1473" s="201"/>
      <c r="CH1473" s="201"/>
      <c r="CI1473" s="201"/>
      <c r="CJ1473" s="201"/>
      <c r="CK1473" s="201"/>
      <c r="CL1473" s="201"/>
      <c r="CM1473" s="201"/>
      <c r="CN1473" s="201"/>
      <c r="CO1473" s="201"/>
      <c r="CP1473" s="201"/>
      <c r="CQ1473" s="201"/>
      <c r="CR1473" s="201"/>
      <c r="CS1473" s="201"/>
      <c r="CT1473" s="201"/>
      <c r="CU1473" s="201"/>
      <c r="CV1473" s="201"/>
      <c r="CW1473" s="201"/>
      <c r="CX1473" s="201"/>
      <c r="CY1473" s="201"/>
      <c r="CZ1473" s="201"/>
      <c r="DA1473" s="201"/>
      <c r="DB1473" s="201"/>
      <c r="DC1473" s="201"/>
      <c r="DD1473" s="201"/>
      <c r="DE1473" s="201"/>
      <c r="DF1473" s="201"/>
      <c r="DG1473" s="201"/>
      <c r="DH1473" s="201"/>
      <c r="DI1473" s="201"/>
      <c r="DJ1473" s="201"/>
      <c r="DK1473" s="201"/>
      <c r="DL1473" s="201"/>
      <c r="DM1473" s="201"/>
      <c r="DN1473" s="201"/>
      <c r="DO1473" s="201"/>
      <c r="DP1473" s="201"/>
      <c r="DQ1473" s="201"/>
      <c r="DR1473" s="201"/>
      <c r="DS1473" s="201"/>
      <c r="DT1473" s="201"/>
      <c r="DU1473" s="201"/>
      <c r="DV1473" s="201"/>
      <c r="DW1473" s="201"/>
      <c r="DX1473" s="201"/>
      <c r="DY1473" s="201"/>
      <c r="DZ1473" s="201"/>
      <c r="EA1473" s="201"/>
      <c r="EB1473" s="201"/>
      <c r="EC1473" s="201"/>
      <c r="ED1473" s="201"/>
      <c r="EE1473" s="201"/>
      <c r="EF1473" s="201"/>
      <c r="EG1473" s="201"/>
      <c r="EH1473" s="201"/>
      <c r="EI1473" s="201"/>
      <c r="EJ1473" s="201"/>
      <c r="EK1473" s="201"/>
      <c r="EL1473" s="201"/>
      <c r="EM1473" s="201"/>
      <c r="EN1473" s="201"/>
      <c r="EO1473" s="201"/>
      <c r="EP1473" s="201"/>
      <c r="EQ1473" s="201"/>
      <c r="ER1473" s="201"/>
      <c r="ES1473" s="201"/>
      <c r="ET1473" s="201"/>
      <c r="EU1473" s="201"/>
      <c r="EV1473" s="201"/>
      <c r="EW1473" s="201"/>
      <c r="EX1473" s="201"/>
      <c r="EY1473" s="201"/>
      <c r="EZ1473" s="201"/>
      <c r="FA1473" s="201"/>
      <c r="FB1473" s="201"/>
      <c r="FC1473" s="201"/>
      <c r="FD1473" s="201"/>
      <c r="FE1473" s="201"/>
      <c r="FF1473" s="201"/>
      <c r="FG1473" s="201"/>
      <c r="FH1473" s="201"/>
      <c r="FI1473" s="201"/>
      <c r="FJ1473" s="201"/>
      <c r="FK1473" s="201"/>
      <c r="FL1473" s="201"/>
      <c r="FM1473" s="201"/>
      <c r="FN1473" s="201"/>
      <c r="FO1473" s="201"/>
      <c r="FP1473" s="201"/>
      <c r="FQ1473" s="201"/>
      <c r="FR1473" s="201"/>
      <c r="FS1473" s="201"/>
      <c r="FT1473" s="201"/>
      <c r="FU1473" s="201"/>
      <c r="FV1473" s="201"/>
      <c r="FW1473" s="201"/>
      <c r="FX1473" s="201"/>
      <c r="FY1473" s="201"/>
      <c r="FZ1473" s="201"/>
      <c r="GA1473" s="201"/>
      <c r="GB1473" s="201"/>
      <c r="GC1473" s="201"/>
      <c r="GD1473" s="201"/>
      <c r="GE1473" s="201"/>
      <c r="GF1473" s="201"/>
      <c r="GG1473" s="201"/>
      <c r="GH1473" s="201"/>
      <c r="GI1473" s="201"/>
      <c r="GJ1473" s="201"/>
      <c r="GK1473" s="201"/>
      <c r="GL1473" s="201"/>
      <c r="GM1473" s="201"/>
      <c r="GN1473" s="201"/>
      <c r="GO1473" s="201"/>
      <c r="GP1473" s="201"/>
      <c r="GQ1473" s="201"/>
      <c r="GR1473" s="201"/>
      <c r="GS1473" s="201"/>
      <c r="GT1473" s="201"/>
      <c r="GU1473" s="201"/>
      <c r="GV1473" s="201"/>
      <c r="GW1473" s="201"/>
      <c r="GX1473" s="201"/>
      <c r="GY1473" s="201"/>
      <c r="GZ1473" s="201"/>
      <c r="HA1473" s="201"/>
      <c r="HB1473" s="201"/>
      <c r="HC1473" s="201"/>
      <c r="HD1473" s="201"/>
      <c r="HE1473" s="201"/>
      <c r="HF1473" s="201"/>
      <c r="HG1473" s="201"/>
      <c r="HH1473" s="201"/>
      <c r="HI1473" s="201"/>
      <c r="HJ1473" s="201"/>
      <c r="HK1473" s="201"/>
      <c r="HL1473" s="201"/>
      <c r="HM1473" s="201"/>
      <c r="HN1473" s="201"/>
      <c r="HO1473" s="201"/>
      <c r="HP1473" s="201"/>
      <c r="HQ1473" s="201"/>
      <c r="HR1473" s="201"/>
      <c r="HS1473" s="201"/>
      <c r="HT1473" s="201"/>
      <c r="HU1473" s="201"/>
      <c r="HV1473" s="201"/>
      <c r="HW1473" s="201"/>
      <c r="HX1473" s="201"/>
      <c r="HY1473" s="201"/>
      <c r="HZ1473" s="201"/>
      <c r="IA1473" s="201"/>
      <c r="IB1473" s="201"/>
      <c r="IC1473" s="201"/>
      <c r="ID1473" s="201"/>
      <c r="IE1473" s="201"/>
      <c r="IF1473" s="201"/>
      <c r="IG1473" s="201"/>
      <c r="IH1473" s="201"/>
      <c r="II1473" s="201"/>
      <c r="IJ1473" s="201"/>
      <c r="IK1473" s="201"/>
      <c r="IL1473" s="201"/>
      <c r="IM1473" s="201"/>
      <c r="IN1473" s="201"/>
      <c r="IO1473" s="201"/>
      <c r="IP1473" s="201"/>
      <c r="IQ1473" s="201"/>
      <c r="IR1473" s="201"/>
      <c r="IS1473" s="201"/>
      <c r="IT1473" s="201"/>
      <c r="IU1473" s="201"/>
      <c r="IV1473" s="201"/>
      <c r="IW1473" s="201"/>
      <c r="IX1473" s="201"/>
      <c r="IY1473" s="201"/>
      <c r="IZ1473" s="201"/>
      <c r="JA1473" s="201"/>
      <c r="JB1473" s="201"/>
      <c r="JC1473" s="201"/>
      <c r="JD1473" s="201"/>
      <c r="JE1473" s="201"/>
      <c r="JF1473" s="201"/>
      <c r="JG1473" s="201"/>
      <c r="JH1473" s="201"/>
      <c r="JI1473" s="201"/>
      <c r="JJ1473" s="201"/>
      <c r="JK1473" s="201"/>
      <c r="JL1473" s="201"/>
      <c r="JM1473" s="201"/>
      <c r="JN1473" s="201"/>
      <c r="JO1473" s="201"/>
    </row>
    <row r="1474" spans="1:275" s="682" customFormat="1" ht="30" x14ac:dyDescent="0.25">
      <c r="A1474" s="637"/>
      <c r="B1474" s="637">
        <v>1</v>
      </c>
      <c r="C1474" s="2617" t="s">
        <v>211</v>
      </c>
      <c r="D1474" s="1058"/>
      <c r="E1474" s="947"/>
      <c r="F1474" s="1571">
        <f t="shared" si="1442"/>
        <v>0</v>
      </c>
      <c r="G1474" s="1571">
        <v>0</v>
      </c>
      <c r="H1474" s="948">
        <f t="shared" si="1443"/>
        <v>0</v>
      </c>
      <c r="I1474" s="948">
        <f t="shared" si="1443"/>
        <v>0</v>
      </c>
      <c r="J1474" s="1020">
        <f t="shared" si="1443"/>
        <v>0</v>
      </c>
      <c r="K1474" s="3441">
        <f t="shared" si="1443"/>
        <v>0</v>
      </c>
      <c r="L1474" s="1148"/>
      <c r="M1474" s="1148"/>
      <c r="N1474" s="1149"/>
      <c r="O1474" s="1149">
        <v>0</v>
      </c>
      <c r="P1474" s="1149"/>
      <c r="Q1474" s="1149"/>
      <c r="R1474" s="1149"/>
      <c r="S1474" s="1149"/>
      <c r="T1474" s="1149"/>
      <c r="U1474" s="1187"/>
      <c r="V1474" s="1187"/>
      <c r="W1474" s="1187"/>
      <c r="X1474" s="1187"/>
      <c r="Y1474" s="1187"/>
      <c r="Z1474" s="1187"/>
      <c r="AA1474" s="1187"/>
      <c r="AB1474" s="1187"/>
      <c r="AC1474" s="1187"/>
      <c r="AD1474" s="1187"/>
      <c r="AE1474" s="1187"/>
      <c r="AF1474" s="1147"/>
      <c r="AG1474" s="1187"/>
      <c r="AH1474" s="3013"/>
      <c r="AI1474" s="1187"/>
      <c r="AJ1474" s="1187"/>
      <c r="AK1474" s="1978"/>
      <c r="AL1474" s="1978"/>
      <c r="AM1474" s="1187"/>
      <c r="AN1474" s="3690"/>
      <c r="AO1474" s="3916">
        <f t="shared" ref="AO1474" si="1445">AO1401</f>
        <v>0</v>
      </c>
      <c r="AP1474" s="1957"/>
      <c r="AQ1474" s="4293"/>
      <c r="AR1474" s="201"/>
      <c r="AS1474" s="201"/>
      <c r="AT1474" s="201"/>
      <c r="AU1474" s="201"/>
      <c r="AV1474" s="201"/>
      <c r="AW1474" s="201"/>
      <c r="AX1474" s="201"/>
      <c r="AY1474" s="201"/>
      <c r="AZ1474" s="201"/>
      <c r="BA1474" s="201"/>
      <c r="BB1474" s="201"/>
      <c r="BC1474" s="201"/>
      <c r="BD1474" s="201"/>
      <c r="BE1474" s="201"/>
      <c r="BF1474" s="201"/>
      <c r="BG1474" s="201"/>
      <c r="BH1474" s="201"/>
      <c r="BI1474" s="201"/>
      <c r="BJ1474" s="201"/>
      <c r="BK1474" s="201"/>
      <c r="BL1474" s="201"/>
      <c r="BM1474" s="201"/>
      <c r="BN1474" s="201"/>
      <c r="BO1474" s="201"/>
      <c r="BP1474" s="201"/>
      <c r="BQ1474" s="201"/>
      <c r="BR1474" s="201"/>
      <c r="BS1474" s="201"/>
      <c r="BT1474" s="201"/>
      <c r="BU1474" s="201"/>
      <c r="BV1474" s="201"/>
      <c r="BW1474" s="201"/>
      <c r="BX1474" s="201"/>
      <c r="BY1474" s="201"/>
      <c r="BZ1474" s="201"/>
      <c r="CA1474" s="201"/>
      <c r="CB1474" s="201"/>
      <c r="CC1474" s="201"/>
      <c r="CD1474" s="201"/>
      <c r="CE1474" s="201"/>
      <c r="CF1474" s="201"/>
      <c r="CG1474" s="201"/>
      <c r="CH1474" s="201"/>
      <c r="CI1474" s="201"/>
      <c r="CJ1474" s="201"/>
      <c r="CK1474" s="201"/>
      <c r="CL1474" s="201"/>
      <c r="CM1474" s="201"/>
      <c r="CN1474" s="201"/>
      <c r="CO1474" s="201"/>
      <c r="CP1474" s="201"/>
      <c r="CQ1474" s="201"/>
      <c r="CR1474" s="201"/>
      <c r="CS1474" s="201"/>
      <c r="CT1474" s="201"/>
      <c r="CU1474" s="201"/>
      <c r="CV1474" s="201"/>
      <c r="CW1474" s="201"/>
      <c r="CX1474" s="201"/>
      <c r="CY1474" s="201"/>
      <c r="CZ1474" s="201"/>
      <c r="DA1474" s="201"/>
      <c r="DB1474" s="201"/>
      <c r="DC1474" s="201"/>
      <c r="DD1474" s="201"/>
      <c r="DE1474" s="201"/>
      <c r="DF1474" s="201"/>
      <c r="DG1474" s="201"/>
      <c r="DH1474" s="201"/>
      <c r="DI1474" s="201"/>
      <c r="DJ1474" s="201"/>
      <c r="DK1474" s="201"/>
      <c r="DL1474" s="201"/>
      <c r="DM1474" s="201"/>
      <c r="DN1474" s="201"/>
      <c r="DO1474" s="201"/>
      <c r="DP1474" s="201"/>
      <c r="DQ1474" s="201"/>
      <c r="DR1474" s="201"/>
      <c r="DS1474" s="201"/>
      <c r="DT1474" s="201"/>
      <c r="DU1474" s="201"/>
      <c r="DV1474" s="201"/>
      <c r="DW1474" s="201"/>
      <c r="DX1474" s="201"/>
      <c r="DY1474" s="201"/>
      <c r="DZ1474" s="201"/>
      <c r="EA1474" s="201"/>
      <c r="EB1474" s="201"/>
      <c r="EC1474" s="201"/>
      <c r="ED1474" s="201"/>
      <c r="EE1474" s="201"/>
      <c r="EF1474" s="201"/>
      <c r="EG1474" s="201"/>
      <c r="EH1474" s="201"/>
      <c r="EI1474" s="201"/>
      <c r="EJ1474" s="201"/>
      <c r="EK1474" s="201"/>
      <c r="EL1474" s="201"/>
      <c r="EM1474" s="201"/>
      <c r="EN1474" s="201"/>
      <c r="EO1474" s="201"/>
      <c r="EP1474" s="201"/>
      <c r="EQ1474" s="201"/>
      <c r="ER1474" s="201"/>
      <c r="ES1474" s="201"/>
      <c r="ET1474" s="201"/>
      <c r="EU1474" s="201"/>
      <c r="EV1474" s="201"/>
      <c r="EW1474" s="201"/>
      <c r="EX1474" s="201"/>
      <c r="EY1474" s="201"/>
      <c r="EZ1474" s="201"/>
      <c r="FA1474" s="201"/>
      <c r="FB1474" s="201"/>
      <c r="FC1474" s="201"/>
      <c r="FD1474" s="201"/>
      <c r="FE1474" s="201"/>
      <c r="FF1474" s="201"/>
      <c r="FG1474" s="201"/>
      <c r="FH1474" s="201"/>
      <c r="FI1474" s="201"/>
      <c r="FJ1474" s="201"/>
      <c r="FK1474" s="201"/>
      <c r="FL1474" s="201"/>
      <c r="FM1474" s="201"/>
      <c r="FN1474" s="201"/>
      <c r="FO1474" s="201"/>
      <c r="FP1474" s="201"/>
      <c r="FQ1474" s="201"/>
      <c r="FR1474" s="201"/>
      <c r="FS1474" s="201"/>
      <c r="FT1474" s="201"/>
      <c r="FU1474" s="201"/>
      <c r="FV1474" s="201"/>
      <c r="FW1474" s="201"/>
      <c r="FX1474" s="201"/>
      <c r="FY1474" s="201"/>
      <c r="FZ1474" s="201"/>
      <c r="GA1474" s="201"/>
      <c r="GB1474" s="201"/>
      <c r="GC1474" s="201"/>
      <c r="GD1474" s="201"/>
      <c r="GE1474" s="201"/>
      <c r="GF1474" s="201"/>
      <c r="GG1474" s="201"/>
      <c r="GH1474" s="201"/>
      <c r="GI1474" s="201"/>
      <c r="GJ1474" s="201"/>
      <c r="GK1474" s="201"/>
      <c r="GL1474" s="201"/>
      <c r="GM1474" s="201"/>
      <c r="GN1474" s="201"/>
      <c r="GO1474" s="201"/>
      <c r="GP1474" s="201"/>
      <c r="GQ1474" s="201"/>
      <c r="GR1474" s="201"/>
      <c r="GS1474" s="201"/>
      <c r="GT1474" s="201"/>
      <c r="GU1474" s="201"/>
      <c r="GV1474" s="201"/>
      <c r="GW1474" s="201"/>
      <c r="GX1474" s="201"/>
      <c r="GY1474" s="201"/>
      <c r="GZ1474" s="201"/>
      <c r="HA1474" s="201"/>
      <c r="HB1474" s="201"/>
      <c r="HC1474" s="201"/>
      <c r="HD1474" s="201"/>
      <c r="HE1474" s="201"/>
      <c r="HF1474" s="201"/>
      <c r="HG1474" s="201"/>
      <c r="HH1474" s="201"/>
      <c r="HI1474" s="201"/>
      <c r="HJ1474" s="201"/>
      <c r="HK1474" s="201"/>
      <c r="HL1474" s="201"/>
      <c r="HM1474" s="201"/>
      <c r="HN1474" s="201"/>
      <c r="HO1474" s="201"/>
      <c r="HP1474" s="201"/>
      <c r="HQ1474" s="201"/>
      <c r="HR1474" s="201"/>
      <c r="HS1474" s="201"/>
      <c r="HT1474" s="201"/>
      <c r="HU1474" s="201"/>
      <c r="HV1474" s="201"/>
      <c r="HW1474" s="201"/>
      <c r="HX1474" s="201"/>
      <c r="HY1474" s="201"/>
      <c r="HZ1474" s="201"/>
      <c r="IA1474" s="201"/>
      <c r="IB1474" s="201"/>
      <c r="IC1474" s="201"/>
      <c r="ID1474" s="201"/>
      <c r="IE1474" s="201"/>
      <c r="IF1474" s="201"/>
      <c r="IG1474" s="201"/>
      <c r="IH1474" s="201"/>
      <c r="II1474" s="201"/>
      <c r="IJ1474" s="201"/>
      <c r="IK1474" s="201"/>
      <c r="IL1474" s="201"/>
      <c r="IM1474" s="201"/>
      <c r="IN1474" s="201"/>
      <c r="IO1474" s="201"/>
      <c r="IP1474" s="201"/>
      <c r="IQ1474" s="201"/>
      <c r="IR1474" s="201"/>
      <c r="IS1474" s="201"/>
      <c r="IT1474" s="201"/>
      <c r="IU1474" s="201"/>
      <c r="IV1474" s="201"/>
      <c r="IW1474" s="201"/>
      <c r="IX1474" s="201"/>
      <c r="IY1474" s="201"/>
      <c r="IZ1474" s="201"/>
      <c r="JA1474" s="201"/>
      <c r="JB1474" s="201"/>
      <c r="JC1474" s="201"/>
      <c r="JD1474" s="201"/>
      <c r="JE1474" s="201"/>
      <c r="JF1474" s="201"/>
      <c r="JG1474" s="201"/>
      <c r="JH1474" s="201"/>
      <c r="JI1474" s="201"/>
      <c r="JJ1474" s="201"/>
      <c r="JK1474" s="201"/>
      <c r="JL1474" s="201"/>
      <c r="JM1474" s="201"/>
      <c r="JN1474" s="201"/>
      <c r="JO1474" s="201"/>
    </row>
    <row r="1475" spans="1:275" s="682" customFormat="1" ht="30" x14ac:dyDescent="0.25">
      <c r="A1475" s="637"/>
      <c r="B1475" s="637">
        <v>1</v>
      </c>
      <c r="C1475" s="2619" t="s">
        <v>212</v>
      </c>
      <c r="D1475" s="1058"/>
      <c r="E1475" s="947"/>
      <c r="F1475" s="1571">
        <f t="shared" si="1442"/>
        <v>6000</v>
      </c>
      <c r="G1475" s="1571">
        <v>0</v>
      </c>
      <c r="H1475" s="948">
        <f t="shared" si="1443"/>
        <v>5000</v>
      </c>
      <c r="I1475" s="948">
        <f t="shared" si="1443"/>
        <v>504</v>
      </c>
      <c r="J1475" s="1020">
        <f t="shared" si="1443"/>
        <v>10.08</v>
      </c>
      <c r="K1475" s="3441">
        <f t="shared" si="1443"/>
        <v>0</v>
      </c>
      <c r="L1475" s="1148"/>
      <c r="M1475" s="1148"/>
      <c r="N1475" s="1149"/>
      <c r="O1475" s="1149">
        <v>0</v>
      </c>
      <c r="P1475" s="1149"/>
      <c r="Q1475" s="1149"/>
      <c r="R1475" s="1149"/>
      <c r="S1475" s="1149"/>
      <c r="T1475" s="1149"/>
      <c r="U1475" s="1187"/>
      <c r="V1475" s="1187"/>
      <c r="W1475" s="1187"/>
      <c r="X1475" s="1187"/>
      <c r="Y1475" s="1187"/>
      <c r="Z1475" s="1187"/>
      <c r="AA1475" s="1187"/>
      <c r="AB1475" s="1187"/>
      <c r="AC1475" s="1187"/>
      <c r="AD1475" s="1187"/>
      <c r="AE1475" s="1187"/>
      <c r="AF1475" s="1147"/>
      <c r="AG1475" s="1187"/>
      <c r="AH1475" s="3013"/>
      <c r="AI1475" s="1187"/>
      <c r="AJ1475" s="1187"/>
      <c r="AK1475" s="1978"/>
      <c r="AL1475" s="1978"/>
      <c r="AM1475" s="1187"/>
      <c r="AN1475" s="3690"/>
      <c r="AO1475" s="3916">
        <f t="shared" ref="AO1475" si="1446">AO1402</f>
        <v>0</v>
      </c>
      <c r="AP1475" s="1957"/>
      <c r="AQ1475" s="4293"/>
      <c r="AR1475" s="201"/>
      <c r="AS1475" s="201"/>
      <c r="AT1475" s="201"/>
      <c r="AU1475" s="201"/>
      <c r="AV1475" s="201"/>
      <c r="AW1475" s="201"/>
      <c r="AX1475" s="201"/>
      <c r="AY1475" s="201"/>
      <c r="AZ1475" s="201"/>
      <c r="BA1475" s="201"/>
      <c r="BB1475" s="201"/>
      <c r="BC1475" s="201"/>
      <c r="BD1475" s="201"/>
      <c r="BE1475" s="201"/>
      <c r="BF1475" s="201"/>
      <c r="BG1475" s="201"/>
      <c r="BH1475" s="201"/>
      <c r="BI1475" s="201"/>
      <c r="BJ1475" s="201"/>
      <c r="BK1475" s="201"/>
      <c r="BL1475" s="201"/>
      <c r="BM1475" s="201"/>
      <c r="BN1475" s="201"/>
      <c r="BO1475" s="201"/>
      <c r="BP1475" s="201"/>
      <c r="BQ1475" s="201"/>
      <c r="BR1475" s="201"/>
      <c r="BS1475" s="201"/>
      <c r="BT1475" s="201"/>
      <c r="BU1475" s="201"/>
      <c r="BV1475" s="201"/>
      <c r="BW1475" s="201"/>
      <c r="BX1475" s="201"/>
      <c r="BY1475" s="201"/>
      <c r="BZ1475" s="201"/>
      <c r="CA1475" s="201"/>
      <c r="CB1475" s="201"/>
      <c r="CC1475" s="201"/>
      <c r="CD1475" s="201"/>
      <c r="CE1475" s="201"/>
      <c r="CF1475" s="201"/>
      <c r="CG1475" s="201"/>
      <c r="CH1475" s="201"/>
      <c r="CI1475" s="201"/>
      <c r="CJ1475" s="201"/>
      <c r="CK1475" s="201"/>
      <c r="CL1475" s="201"/>
      <c r="CM1475" s="201"/>
      <c r="CN1475" s="201"/>
      <c r="CO1475" s="201"/>
      <c r="CP1475" s="201"/>
      <c r="CQ1475" s="201"/>
      <c r="CR1475" s="201"/>
      <c r="CS1475" s="201"/>
      <c r="CT1475" s="201"/>
      <c r="CU1475" s="201"/>
      <c r="CV1475" s="201"/>
      <c r="CW1475" s="201"/>
      <c r="CX1475" s="201"/>
      <c r="CY1475" s="201"/>
      <c r="CZ1475" s="201"/>
      <c r="DA1475" s="201"/>
      <c r="DB1475" s="201"/>
      <c r="DC1475" s="201"/>
      <c r="DD1475" s="201"/>
      <c r="DE1475" s="201"/>
      <c r="DF1475" s="201"/>
      <c r="DG1475" s="201"/>
      <c r="DH1475" s="201"/>
      <c r="DI1475" s="201"/>
      <c r="DJ1475" s="201"/>
      <c r="DK1475" s="201"/>
      <c r="DL1475" s="201"/>
      <c r="DM1475" s="201"/>
      <c r="DN1475" s="201"/>
      <c r="DO1475" s="201"/>
      <c r="DP1475" s="201"/>
      <c r="DQ1475" s="201"/>
      <c r="DR1475" s="201"/>
      <c r="DS1475" s="201"/>
      <c r="DT1475" s="201"/>
      <c r="DU1475" s="201"/>
      <c r="DV1475" s="201"/>
      <c r="DW1475" s="201"/>
      <c r="DX1475" s="201"/>
      <c r="DY1475" s="201"/>
      <c r="DZ1475" s="201"/>
      <c r="EA1475" s="201"/>
      <c r="EB1475" s="201"/>
      <c r="EC1475" s="201"/>
      <c r="ED1475" s="201"/>
      <c r="EE1475" s="201"/>
      <c r="EF1475" s="201"/>
      <c r="EG1475" s="201"/>
      <c r="EH1475" s="201"/>
      <c r="EI1475" s="201"/>
      <c r="EJ1475" s="201"/>
      <c r="EK1475" s="201"/>
      <c r="EL1475" s="201"/>
      <c r="EM1475" s="201"/>
      <c r="EN1475" s="201"/>
      <c r="EO1475" s="201"/>
      <c r="EP1475" s="201"/>
      <c r="EQ1475" s="201"/>
      <c r="ER1475" s="201"/>
      <c r="ES1475" s="201"/>
      <c r="ET1475" s="201"/>
      <c r="EU1475" s="201"/>
      <c r="EV1475" s="201"/>
      <c r="EW1475" s="201"/>
      <c r="EX1475" s="201"/>
      <c r="EY1475" s="201"/>
      <c r="EZ1475" s="201"/>
      <c r="FA1475" s="201"/>
      <c r="FB1475" s="201"/>
      <c r="FC1475" s="201"/>
      <c r="FD1475" s="201"/>
      <c r="FE1475" s="201"/>
      <c r="FF1475" s="201"/>
      <c r="FG1475" s="201"/>
      <c r="FH1475" s="201"/>
      <c r="FI1475" s="201"/>
      <c r="FJ1475" s="201"/>
      <c r="FK1475" s="201"/>
      <c r="FL1475" s="201"/>
      <c r="FM1475" s="201"/>
      <c r="FN1475" s="201"/>
      <c r="FO1475" s="201"/>
      <c r="FP1475" s="201"/>
      <c r="FQ1475" s="201"/>
      <c r="FR1475" s="201"/>
      <c r="FS1475" s="201"/>
      <c r="FT1475" s="201"/>
      <c r="FU1475" s="201"/>
      <c r="FV1475" s="201"/>
      <c r="FW1475" s="201"/>
      <c r="FX1475" s="201"/>
      <c r="FY1475" s="201"/>
      <c r="FZ1475" s="201"/>
      <c r="GA1475" s="201"/>
      <c r="GB1475" s="201"/>
      <c r="GC1475" s="201"/>
      <c r="GD1475" s="201"/>
      <c r="GE1475" s="201"/>
      <c r="GF1475" s="201"/>
      <c r="GG1475" s="201"/>
      <c r="GH1475" s="201"/>
      <c r="GI1475" s="201"/>
      <c r="GJ1475" s="201"/>
      <c r="GK1475" s="201"/>
      <c r="GL1475" s="201"/>
      <c r="GM1475" s="201"/>
      <c r="GN1475" s="201"/>
      <c r="GO1475" s="201"/>
      <c r="GP1475" s="201"/>
      <c r="GQ1475" s="201"/>
      <c r="GR1475" s="201"/>
      <c r="GS1475" s="201"/>
      <c r="GT1475" s="201"/>
      <c r="GU1475" s="201"/>
      <c r="GV1475" s="201"/>
      <c r="GW1475" s="201"/>
      <c r="GX1475" s="201"/>
      <c r="GY1475" s="201"/>
      <c r="GZ1475" s="201"/>
      <c r="HA1475" s="201"/>
      <c r="HB1475" s="201"/>
      <c r="HC1475" s="201"/>
      <c r="HD1475" s="201"/>
      <c r="HE1475" s="201"/>
      <c r="HF1475" s="201"/>
      <c r="HG1475" s="201"/>
      <c r="HH1475" s="201"/>
      <c r="HI1475" s="201"/>
      <c r="HJ1475" s="201"/>
      <c r="HK1475" s="201"/>
      <c r="HL1475" s="201"/>
      <c r="HM1475" s="201"/>
      <c r="HN1475" s="201"/>
      <c r="HO1475" s="201"/>
      <c r="HP1475" s="201"/>
      <c r="HQ1475" s="201"/>
      <c r="HR1475" s="201"/>
      <c r="HS1475" s="201"/>
      <c r="HT1475" s="201"/>
      <c r="HU1475" s="201"/>
      <c r="HV1475" s="201"/>
      <c r="HW1475" s="201"/>
      <c r="HX1475" s="201"/>
      <c r="HY1475" s="201"/>
      <c r="HZ1475" s="201"/>
      <c r="IA1475" s="201"/>
      <c r="IB1475" s="201"/>
      <c r="IC1475" s="201"/>
      <c r="ID1475" s="201"/>
      <c r="IE1475" s="201"/>
      <c r="IF1475" s="201"/>
      <c r="IG1475" s="201"/>
      <c r="IH1475" s="201"/>
      <c r="II1475" s="201"/>
      <c r="IJ1475" s="201"/>
      <c r="IK1475" s="201"/>
      <c r="IL1475" s="201"/>
      <c r="IM1475" s="201"/>
      <c r="IN1475" s="201"/>
      <c r="IO1475" s="201"/>
      <c r="IP1475" s="201"/>
      <c r="IQ1475" s="201"/>
      <c r="IR1475" s="201"/>
      <c r="IS1475" s="201"/>
      <c r="IT1475" s="201"/>
      <c r="IU1475" s="201"/>
      <c r="IV1475" s="201"/>
      <c r="IW1475" s="201"/>
      <c r="IX1475" s="201"/>
      <c r="IY1475" s="201"/>
      <c r="IZ1475" s="201"/>
      <c r="JA1475" s="201"/>
      <c r="JB1475" s="201"/>
      <c r="JC1475" s="201"/>
      <c r="JD1475" s="201"/>
      <c r="JE1475" s="201"/>
      <c r="JF1475" s="201"/>
      <c r="JG1475" s="201"/>
      <c r="JH1475" s="201"/>
      <c r="JI1475" s="201"/>
      <c r="JJ1475" s="201"/>
      <c r="JK1475" s="201"/>
      <c r="JL1475" s="201"/>
      <c r="JM1475" s="201"/>
      <c r="JN1475" s="201"/>
      <c r="JO1475" s="201"/>
    </row>
    <row r="1476" spans="1:275" s="682" customFormat="1" ht="30" x14ac:dyDescent="0.25">
      <c r="A1476" s="637"/>
      <c r="B1476" s="637">
        <v>1</v>
      </c>
      <c r="C1476" s="2620" t="s">
        <v>305</v>
      </c>
      <c r="D1476" s="1058"/>
      <c r="E1476" s="947"/>
      <c r="F1476" s="1571">
        <f t="shared" si="1442"/>
        <v>40000</v>
      </c>
      <c r="G1476" s="1571">
        <v>0</v>
      </c>
      <c r="H1476" s="948">
        <f t="shared" si="1443"/>
        <v>33333.333333333336</v>
      </c>
      <c r="I1476" s="948">
        <f t="shared" si="1443"/>
        <v>10113.325000000001</v>
      </c>
      <c r="J1476" s="1020">
        <f t="shared" si="1443"/>
        <v>30.339975000000003</v>
      </c>
      <c r="K1476" s="3441">
        <f t="shared" si="1443"/>
        <v>1</v>
      </c>
      <c r="L1476" s="1148"/>
      <c r="M1476" s="1148"/>
      <c r="N1476" s="1149"/>
      <c r="O1476" s="1149">
        <v>0</v>
      </c>
      <c r="P1476" s="1149"/>
      <c r="Q1476" s="1149"/>
      <c r="R1476" s="1149"/>
      <c r="S1476" s="1149"/>
      <c r="T1476" s="1149"/>
      <c r="U1476" s="1187"/>
      <c r="V1476" s="1187"/>
      <c r="W1476" s="1187"/>
      <c r="X1476" s="1187"/>
      <c r="Y1476" s="1187"/>
      <c r="Z1476" s="1187"/>
      <c r="AA1476" s="1187"/>
      <c r="AB1476" s="1187"/>
      <c r="AC1476" s="1187"/>
      <c r="AD1476" s="1187"/>
      <c r="AE1476" s="1187"/>
      <c r="AF1476" s="1147"/>
      <c r="AG1476" s="1187"/>
      <c r="AH1476" s="3013"/>
      <c r="AI1476" s="1187"/>
      <c r="AJ1476" s="1187"/>
      <c r="AK1476" s="1978"/>
      <c r="AL1476" s="1978"/>
      <c r="AM1476" s="1187"/>
      <c r="AN1476" s="3690"/>
      <c r="AO1476" s="3916">
        <f t="shared" ref="AO1476" si="1447">AO1403</f>
        <v>0</v>
      </c>
      <c r="AP1476" s="1957"/>
      <c r="AQ1476" s="4293"/>
      <c r="AR1476" s="201"/>
      <c r="AS1476" s="201"/>
      <c r="AT1476" s="201"/>
      <c r="AU1476" s="201"/>
      <c r="AV1476" s="201"/>
      <c r="AW1476" s="201"/>
      <c r="AX1476" s="201"/>
      <c r="AY1476" s="201"/>
      <c r="AZ1476" s="201"/>
      <c r="BA1476" s="201"/>
      <c r="BB1476" s="201"/>
      <c r="BC1476" s="201"/>
      <c r="BD1476" s="201"/>
      <c r="BE1476" s="201"/>
      <c r="BF1476" s="201"/>
      <c r="BG1476" s="201"/>
      <c r="BH1476" s="201"/>
      <c r="BI1476" s="201"/>
      <c r="BJ1476" s="201"/>
      <c r="BK1476" s="201"/>
      <c r="BL1476" s="201"/>
      <c r="BM1476" s="201"/>
      <c r="BN1476" s="201"/>
      <c r="BO1476" s="201"/>
      <c r="BP1476" s="201"/>
      <c r="BQ1476" s="201"/>
      <c r="BR1476" s="201"/>
      <c r="BS1476" s="201"/>
      <c r="BT1476" s="201"/>
      <c r="BU1476" s="201"/>
      <c r="BV1476" s="201"/>
      <c r="BW1476" s="201"/>
      <c r="BX1476" s="201"/>
      <c r="BY1476" s="201"/>
      <c r="BZ1476" s="201"/>
      <c r="CA1476" s="201"/>
      <c r="CB1476" s="201"/>
      <c r="CC1476" s="201"/>
      <c r="CD1476" s="201"/>
      <c r="CE1476" s="201"/>
      <c r="CF1476" s="201"/>
      <c r="CG1476" s="201"/>
      <c r="CH1476" s="201"/>
      <c r="CI1476" s="201"/>
      <c r="CJ1476" s="201"/>
      <c r="CK1476" s="201"/>
      <c r="CL1476" s="201"/>
      <c r="CM1476" s="201"/>
      <c r="CN1476" s="201"/>
      <c r="CO1476" s="201"/>
      <c r="CP1476" s="201"/>
      <c r="CQ1476" s="201"/>
      <c r="CR1476" s="201"/>
      <c r="CS1476" s="201"/>
      <c r="CT1476" s="201"/>
      <c r="CU1476" s="201"/>
      <c r="CV1476" s="201"/>
      <c r="CW1476" s="201"/>
      <c r="CX1476" s="201"/>
      <c r="CY1476" s="201"/>
      <c r="CZ1476" s="201"/>
      <c r="DA1476" s="201"/>
      <c r="DB1476" s="201"/>
      <c r="DC1476" s="201"/>
      <c r="DD1476" s="201"/>
      <c r="DE1476" s="201"/>
      <c r="DF1476" s="201"/>
      <c r="DG1476" s="201"/>
      <c r="DH1476" s="201"/>
      <c r="DI1476" s="201"/>
      <c r="DJ1476" s="201"/>
      <c r="DK1476" s="201"/>
      <c r="DL1476" s="201"/>
      <c r="DM1476" s="201"/>
      <c r="DN1476" s="201"/>
      <c r="DO1476" s="201"/>
      <c r="DP1476" s="201"/>
      <c r="DQ1476" s="201"/>
      <c r="DR1476" s="201"/>
      <c r="DS1476" s="201"/>
      <c r="DT1476" s="201"/>
      <c r="DU1476" s="201"/>
      <c r="DV1476" s="201"/>
      <c r="DW1476" s="201"/>
      <c r="DX1476" s="201"/>
      <c r="DY1476" s="201"/>
      <c r="DZ1476" s="201"/>
      <c r="EA1476" s="201"/>
      <c r="EB1476" s="201"/>
      <c r="EC1476" s="201"/>
      <c r="ED1476" s="201"/>
      <c r="EE1476" s="201"/>
      <c r="EF1476" s="201"/>
      <c r="EG1476" s="201"/>
      <c r="EH1476" s="201"/>
      <c r="EI1476" s="201"/>
      <c r="EJ1476" s="201"/>
      <c r="EK1476" s="201"/>
      <c r="EL1476" s="201"/>
      <c r="EM1476" s="201"/>
      <c r="EN1476" s="201"/>
      <c r="EO1476" s="201"/>
      <c r="EP1476" s="201"/>
      <c r="EQ1476" s="201"/>
      <c r="ER1476" s="201"/>
      <c r="ES1476" s="201"/>
      <c r="ET1476" s="201"/>
      <c r="EU1476" s="201"/>
      <c r="EV1476" s="201"/>
      <c r="EW1476" s="201"/>
      <c r="EX1476" s="201"/>
      <c r="EY1476" s="201"/>
      <c r="EZ1476" s="201"/>
      <c r="FA1476" s="201"/>
      <c r="FB1476" s="201"/>
      <c r="FC1476" s="201"/>
      <c r="FD1476" s="201"/>
      <c r="FE1476" s="201"/>
      <c r="FF1476" s="201"/>
      <c r="FG1476" s="201"/>
      <c r="FH1476" s="201"/>
      <c r="FI1476" s="201"/>
      <c r="FJ1476" s="201"/>
      <c r="FK1476" s="201"/>
      <c r="FL1476" s="201"/>
      <c r="FM1476" s="201"/>
      <c r="FN1476" s="201"/>
      <c r="FO1476" s="201"/>
      <c r="FP1476" s="201"/>
      <c r="FQ1476" s="201"/>
      <c r="FR1476" s="201"/>
      <c r="FS1476" s="201"/>
      <c r="FT1476" s="201"/>
      <c r="FU1476" s="201"/>
      <c r="FV1476" s="201"/>
      <c r="FW1476" s="201"/>
      <c r="FX1476" s="201"/>
      <c r="FY1476" s="201"/>
      <c r="FZ1476" s="201"/>
      <c r="GA1476" s="201"/>
      <c r="GB1476" s="201"/>
      <c r="GC1476" s="201"/>
      <c r="GD1476" s="201"/>
      <c r="GE1476" s="201"/>
      <c r="GF1476" s="201"/>
      <c r="GG1476" s="201"/>
      <c r="GH1476" s="201"/>
      <c r="GI1476" s="201"/>
      <c r="GJ1476" s="201"/>
      <c r="GK1476" s="201"/>
      <c r="GL1476" s="201"/>
      <c r="GM1476" s="201"/>
      <c r="GN1476" s="201"/>
      <c r="GO1476" s="201"/>
      <c r="GP1476" s="201"/>
      <c r="GQ1476" s="201"/>
      <c r="GR1476" s="201"/>
      <c r="GS1476" s="201"/>
      <c r="GT1476" s="201"/>
      <c r="GU1476" s="201"/>
      <c r="GV1476" s="201"/>
      <c r="GW1476" s="201"/>
      <c r="GX1476" s="201"/>
      <c r="GY1476" s="201"/>
      <c r="GZ1476" s="201"/>
      <c r="HA1476" s="201"/>
      <c r="HB1476" s="201"/>
      <c r="HC1476" s="201"/>
      <c r="HD1476" s="201"/>
      <c r="HE1476" s="201"/>
      <c r="HF1476" s="201"/>
      <c r="HG1476" s="201"/>
      <c r="HH1476" s="201"/>
      <c r="HI1476" s="201"/>
      <c r="HJ1476" s="201"/>
      <c r="HK1476" s="201"/>
      <c r="HL1476" s="201"/>
      <c r="HM1476" s="201"/>
      <c r="HN1476" s="201"/>
      <c r="HO1476" s="201"/>
      <c r="HP1476" s="201"/>
      <c r="HQ1476" s="201"/>
      <c r="HR1476" s="201"/>
      <c r="HS1476" s="201"/>
      <c r="HT1476" s="201"/>
      <c r="HU1476" s="201"/>
      <c r="HV1476" s="201"/>
      <c r="HW1476" s="201"/>
      <c r="HX1476" s="201"/>
      <c r="HY1476" s="201"/>
      <c r="HZ1476" s="201"/>
      <c r="IA1476" s="201"/>
      <c r="IB1476" s="201"/>
      <c r="IC1476" s="201"/>
      <c r="ID1476" s="201"/>
      <c r="IE1476" s="201"/>
      <c r="IF1476" s="201"/>
      <c r="IG1476" s="201"/>
      <c r="IH1476" s="201"/>
      <c r="II1476" s="201"/>
      <c r="IJ1476" s="201"/>
      <c r="IK1476" s="201"/>
      <c r="IL1476" s="201"/>
      <c r="IM1476" s="201"/>
      <c r="IN1476" s="201"/>
      <c r="IO1476" s="201"/>
      <c r="IP1476" s="201"/>
      <c r="IQ1476" s="201"/>
      <c r="IR1476" s="201"/>
      <c r="IS1476" s="201"/>
      <c r="IT1476" s="201"/>
      <c r="IU1476" s="201"/>
      <c r="IV1476" s="201"/>
      <c r="IW1476" s="201"/>
      <c r="IX1476" s="201"/>
      <c r="IY1476" s="201"/>
      <c r="IZ1476" s="201"/>
      <c r="JA1476" s="201"/>
      <c r="JB1476" s="201"/>
      <c r="JC1476" s="201"/>
      <c r="JD1476" s="201"/>
      <c r="JE1476" s="201"/>
      <c r="JF1476" s="201"/>
      <c r="JG1476" s="201"/>
      <c r="JH1476" s="201"/>
      <c r="JI1476" s="201"/>
      <c r="JJ1476" s="201"/>
      <c r="JK1476" s="201"/>
      <c r="JL1476" s="201"/>
      <c r="JM1476" s="201"/>
      <c r="JN1476" s="201"/>
      <c r="JO1476" s="201"/>
    </row>
    <row r="1477" spans="1:275" s="682" customFormat="1" x14ac:dyDescent="0.25">
      <c r="A1477" s="637"/>
      <c r="B1477" s="637">
        <v>1</v>
      </c>
      <c r="C1477" s="2621" t="s">
        <v>306</v>
      </c>
      <c r="D1477" s="1058"/>
      <c r="E1477" s="947"/>
      <c r="F1477" s="1571">
        <f t="shared" si="1442"/>
        <v>39000</v>
      </c>
      <c r="G1477" s="1571">
        <v>0</v>
      </c>
      <c r="H1477" s="948">
        <f t="shared" si="1443"/>
        <v>32500</v>
      </c>
      <c r="I1477" s="948">
        <f t="shared" si="1443"/>
        <v>10113</v>
      </c>
      <c r="J1477" s="1020">
        <f t="shared" si="1443"/>
        <v>31.116923076923076</v>
      </c>
      <c r="K1477" s="3441">
        <f t="shared" si="1443"/>
        <v>1</v>
      </c>
      <c r="L1477" s="1148"/>
      <c r="M1477" s="1148"/>
      <c r="N1477" s="1149"/>
      <c r="O1477" s="1149">
        <v>0</v>
      </c>
      <c r="P1477" s="1149"/>
      <c r="Q1477" s="1149"/>
      <c r="R1477" s="1149"/>
      <c r="S1477" s="1149"/>
      <c r="T1477" s="1149"/>
      <c r="U1477" s="1187"/>
      <c r="V1477" s="1187"/>
      <c r="W1477" s="1187"/>
      <c r="X1477" s="1187"/>
      <c r="Y1477" s="1187"/>
      <c r="Z1477" s="1187"/>
      <c r="AA1477" s="1187"/>
      <c r="AB1477" s="1187"/>
      <c r="AC1477" s="1187"/>
      <c r="AD1477" s="1187"/>
      <c r="AE1477" s="1187"/>
      <c r="AF1477" s="1147"/>
      <c r="AG1477" s="1187"/>
      <c r="AH1477" s="3013"/>
      <c r="AI1477" s="1187"/>
      <c r="AJ1477" s="1187"/>
      <c r="AK1477" s="1978"/>
      <c r="AL1477" s="1978"/>
      <c r="AM1477" s="1187"/>
      <c r="AN1477" s="3690"/>
      <c r="AO1477" s="3916">
        <f t="shared" ref="AO1477" si="1448">AO1404</f>
        <v>0</v>
      </c>
      <c r="AP1477" s="1957"/>
      <c r="AQ1477" s="4293"/>
      <c r="AR1477" s="201"/>
      <c r="AS1477" s="201"/>
      <c r="AT1477" s="201"/>
      <c r="AU1477" s="201"/>
      <c r="AV1477" s="201"/>
      <c r="AW1477" s="201"/>
      <c r="AX1477" s="201"/>
      <c r="AY1477" s="201"/>
      <c r="AZ1477" s="201"/>
      <c r="BA1477" s="201"/>
      <c r="BB1477" s="201"/>
      <c r="BC1477" s="201"/>
      <c r="BD1477" s="201"/>
      <c r="BE1477" s="201"/>
      <c r="BF1477" s="201"/>
      <c r="BG1477" s="201"/>
      <c r="BH1477" s="201"/>
      <c r="BI1477" s="201"/>
      <c r="BJ1477" s="201"/>
      <c r="BK1477" s="201"/>
      <c r="BL1477" s="201"/>
      <c r="BM1477" s="201"/>
      <c r="BN1477" s="201"/>
      <c r="BO1477" s="201"/>
      <c r="BP1477" s="201"/>
      <c r="BQ1477" s="201"/>
      <c r="BR1477" s="201"/>
      <c r="BS1477" s="201"/>
      <c r="BT1477" s="201"/>
      <c r="BU1477" s="201"/>
      <c r="BV1477" s="201"/>
      <c r="BW1477" s="201"/>
      <c r="BX1477" s="201"/>
      <c r="BY1477" s="201"/>
      <c r="BZ1477" s="201"/>
      <c r="CA1477" s="201"/>
      <c r="CB1477" s="201"/>
      <c r="CC1477" s="201"/>
      <c r="CD1477" s="201"/>
      <c r="CE1477" s="201"/>
      <c r="CF1477" s="201"/>
      <c r="CG1477" s="201"/>
      <c r="CH1477" s="201"/>
      <c r="CI1477" s="201"/>
      <c r="CJ1477" s="201"/>
      <c r="CK1477" s="201"/>
      <c r="CL1477" s="201"/>
      <c r="CM1477" s="201"/>
      <c r="CN1477" s="201"/>
      <c r="CO1477" s="201"/>
      <c r="CP1477" s="201"/>
      <c r="CQ1477" s="201"/>
      <c r="CR1477" s="201"/>
      <c r="CS1477" s="201"/>
      <c r="CT1477" s="201"/>
      <c r="CU1477" s="201"/>
      <c r="CV1477" s="201"/>
      <c r="CW1477" s="201"/>
      <c r="CX1477" s="201"/>
      <c r="CY1477" s="201"/>
      <c r="CZ1477" s="201"/>
      <c r="DA1477" s="201"/>
      <c r="DB1477" s="201"/>
      <c r="DC1477" s="201"/>
      <c r="DD1477" s="201"/>
      <c r="DE1477" s="201"/>
      <c r="DF1477" s="201"/>
      <c r="DG1477" s="201"/>
      <c r="DH1477" s="201"/>
      <c r="DI1477" s="201"/>
      <c r="DJ1477" s="201"/>
      <c r="DK1477" s="201"/>
      <c r="DL1477" s="201"/>
      <c r="DM1477" s="201"/>
      <c r="DN1477" s="201"/>
      <c r="DO1477" s="201"/>
      <c r="DP1477" s="201"/>
      <c r="DQ1477" s="201"/>
      <c r="DR1477" s="201"/>
      <c r="DS1477" s="201"/>
      <c r="DT1477" s="201"/>
      <c r="DU1477" s="201"/>
      <c r="DV1477" s="201"/>
      <c r="DW1477" s="201"/>
      <c r="DX1477" s="201"/>
      <c r="DY1477" s="201"/>
      <c r="DZ1477" s="201"/>
      <c r="EA1477" s="201"/>
      <c r="EB1477" s="201"/>
      <c r="EC1477" s="201"/>
      <c r="ED1477" s="201"/>
      <c r="EE1477" s="201"/>
      <c r="EF1477" s="201"/>
      <c r="EG1477" s="201"/>
      <c r="EH1477" s="201"/>
      <c r="EI1477" s="201"/>
      <c r="EJ1477" s="201"/>
      <c r="EK1477" s="201"/>
      <c r="EL1477" s="201"/>
      <c r="EM1477" s="201"/>
      <c r="EN1477" s="201"/>
      <c r="EO1477" s="201"/>
      <c r="EP1477" s="201"/>
      <c r="EQ1477" s="201"/>
      <c r="ER1477" s="201"/>
      <c r="ES1477" s="201"/>
      <c r="ET1477" s="201"/>
      <c r="EU1477" s="201"/>
      <c r="EV1477" s="201"/>
      <c r="EW1477" s="201"/>
      <c r="EX1477" s="201"/>
      <c r="EY1477" s="201"/>
      <c r="EZ1477" s="201"/>
      <c r="FA1477" s="201"/>
      <c r="FB1477" s="201"/>
      <c r="FC1477" s="201"/>
      <c r="FD1477" s="201"/>
      <c r="FE1477" s="201"/>
      <c r="FF1477" s="201"/>
      <c r="FG1477" s="201"/>
      <c r="FH1477" s="201"/>
      <c r="FI1477" s="201"/>
      <c r="FJ1477" s="201"/>
      <c r="FK1477" s="201"/>
      <c r="FL1477" s="201"/>
      <c r="FM1477" s="201"/>
      <c r="FN1477" s="201"/>
      <c r="FO1477" s="201"/>
      <c r="FP1477" s="201"/>
      <c r="FQ1477" s="201"/>
      <c r="FR1477" s="201"/>
      <c r="FS1477" s="201"/>
      <c r="FT1477" s="201"/>
      <c r="FU1477" s="201"/>
      <c r="FV1477" s="201"/>
      <c r="FW1477" s="201"/>
      <c r="FX1477" s="201"/>
      <c r="FY1477" s="201"/>
      <c r="FZ1477" s="201"/>
      <c r="GA1477" s="201"/>
      <c r="GB1477" s="201"/>
      <c r="GC1477" s="201"/>
      <c r="GD1477" s="201"/>
      <c r="GE1477" s="201"/>
      <c r="GF1477" s="201"/>
      <c r="GG1477" s="201"/>
      <c r="GH1477" s="201"/>
      <c r="GI1477" s="201"/>
      <c r="GJ1477" s="201"/>
      <c r="GK1477" s="201"/>
      <c r="GL1477" s="201"/>
      <c r="GM1477" s="201"/>
      <c r="GN1477" s="201"/>
      <c r="GO1477" s="201"/>
      <c r="GP1477" s="201"/>
      <c r="GQ1477" s="201"/>
      <c r="GR1477" s="201"/>
      <c r="GS1477" s="201"/>
      <c r="GT1477" s="201"/>
      <c r="GU1477" s="201"/>
      <c r="GV1477" s="201"/>
      <c r="GW1477" s="201"/>
      <c r="GX1477" s="201"/>
      <c r="GY1477" s="201"/>
      <c r="GZ1477" s="201"/>
      <c r="HA1477" s="201"/>
      <c r="HB1477" s="201"/>
      <c r="HC1477" s="201"/>
      <c r="HD1477" s="201"/>
      <c r="HE1477" s="201"/>
      <c r="HF1477" s="201"/>
      <c r="HG1477" s="201"/>
      <c r="HH1477" s="201"/>
      <c r="HI1477" s="201"/>
      <c r="HJ1477" s="201"/>
      <c r="HK1477" s="201"/>
      <c r="HL1477" s="201"/>
      <c r="HM1477" s="201"/>
      <c r="HN1477" s="201"/>
      <c r="HO1477" s="201"/>
      <c r="HP1477" s="201"/>
      <c r="HQ1477" s="201"/>
      <c r="HR1477" s="201"/>
      <c r="HS1477" s="201"/>
      <c r="HT1477" s="201"/>
      <c r="HU1477" s="201"/>
      <c r="HV1477" s="201"/>
      <c r="HW1477" s="201"/>
      <c r="HX1477" s="201"/>
      <c r="HY1477" s="201"/>
      <c r="HZ1477" s="201"/>
      <c r="IA1477" s="201"/>
      <c r="IB1477" s="201"/>
      <c r="IC1477" s="201"/>
      <c r="ID1477" s="201"/>
      <c r="IE1477" s="201"/>
      <c r="IF1477" s="201"/>
      <c r="IG1477" s="201"/>
      <c r="IH1477" s="201"/>
      <c r="II1477" s="201"/>
      <c r="IJ1477" s="201"/>
      <c r="IK1477" s="201"/>
      <c r="IL1477" s="201"/>
      <c r="IM1477" s="201"/>
      <c r="IN1477" s="201"/>
      <c r="IO1477" s="201"/>
      <c r="IP1477" s="201"/>
      <c r="IQ1477" s="201"/>
      <c r="IR1477" s="201"/>
      <c r="IS1477" s="201"/>
      <c r="IT1477" s="201"/>
      <c r="IU1477" s="201"/>
      <c r="IV1477" s="201"/>
      <c r="IW1477" s="201"/>
      <c r="IX1477" s="201"/>
      <c r="IY1477" s="201"/>
      <c r="IZ1477" s="201"/>
      <c r="JA1477" s="201"/>
      <c r="JB1477" s="201"/>
      <c r="JC1477" s="201"/>
      <c r="JD1477" s="201"/>
      <c r="JE1477" s="201"/>
      <c r="JF1477" s="201"/>
      <c r="JG1477" s="201"/>
      <c r="JH1477" s="201"/>
      <c r="JI1477" s="201"/>
      <c r="JJ1477" s="201"/>
      <c r="JK1477" s="201"/>
      <c r="JL1477" s="201"/>
      <c r="JM1477" s="201"/>
      <c r="JN1477" s="201"/>
      <c r="JO1477" s="201"/>
    </row>
    <row r="1478" spans="1:275" s="682" customFormat="1" ht="30" x14ac:dyDescent="0.25">
      <c r="A1478" s="637"/>
      <c r="B1478" s="637">
        <v>1</v>
      </c>
      <c r="C1478" s="2621" t="s">
        <v>307</v>
      </c>
      <c r="D1478" s="1058"/>
      <c r="E1478" s="947"/>
      <c r="F1478" s="1571">
        <f t="shared" si="1442"/>
        <v>4000</v>
      </c>
      <c r="G1478" s="1571">
        <v>0</v>
      </c>
      <c r="H1478" s="948">
        <f t="shared" si="1443"/>
        <v>3333.333333333333</v>
      </c>
      <c r="I1478" s="948">
        <f t="shared" si="1443"/>
        <v>1.3</v>
      </c>
      <c r="J1478" s="1020">
        <f t="shared" si="1443"/>
        <v>3.9000000000000007E-2</v>
      </c>
      <c r="K1478" s="3441">
        <f t="shared" si="1443"/>
        <v>0</v>
      </c>
      <c r="L1478" s="1148"/>
      <c r="M1478" s="1148"/>
      <c r="N1478" s="1149"/>
      <c r="O1478" s="1149">
        <v>0</v>
      </c>
      <c r="P1478" s="1149"/>
      <c r="Q1478" s="1149"/>
      <c r="R1478" s="1149"/>
      <c r="S1478" s="1149"/>
      <c r="T1478" s="1149"/>
      <c r="U1478" s="1187"/>
      <c r="V1478" s="1187"/>
      <c r="W1478" s="1187"/>
      <c r="X1478" s="1187"/>
      <c r="Y1478" s="1187"/>
      <c r="Z1478" s="1187"/>
      <c r="AA1478" s="1187"/>
      <c r="AB1478" s="1187"/>
      <c r="AC1478" s="1187"/>
      <c r="AD1478" s="1187"/>
      <c r="AE1478" s="1187"/>
      <c r="AF1478" s="1147"/>
      <c r="AG1478" s="1187"/>
      <c r="AH1478" s="3013"/>
      <c r="AI1478" s="1187"/>
      <c r="AJ1478" s="1187"/>
      <c r="AK1478" s="1978"/>
      <c r="AL1478" s="1978"/>
      <c r="AM1478" s="1187"/>
      <c r="AN1478" s="3690"/>
      <c r="AO1478" s="3916">
        <f t="shared" ref="AO1478" si="1449">AO1405</f>
        <v>0</v>
      </c>
      <c r="AP1478" s="1957"/>
      <c r="AQ1478" s="4293"/>
      <c r="AR1478" s="201"/>
      <c r="AS1478" s="201"/>
      <c r="AT1478" s="201"/>
      <c r="AU1478" s="201"/>
      <c r="AV1478" s="201"/>
      <c r="AW1478" s="201"/>
      <c r="AX1478" s="201"/>
      <c r="AY1478" s="201"/>
      <c r="AZ1478" s="201"/>
      <c r="BA1478" s="201"/>
      <c r="BB1478" s="201"/>
      <c r="BC1478" s="201"/>
      <c r="BD1478" s="201"/>
      <c r="BE1478" s="201"/>
      <c r="BF1478" s="201"/>
      <c r="BG1478" s="201"/>
      <c r="BH1478" s="201"/>
      <c r="BI1478" s="201"/>
      <c r="BJ1478" s="201"/>
      <c r="BK1478" s="201"/>
      <c r="BL1478" s="201"/>
      <c r="BM1478" s="201"/>
      <c r="BN1478" s="201"/>
      <c r="BO1478" s="201"/>
      <c r="BP1478" s="201"/>
      <c r="BQ1478" s="201"/>
      <c r="BR1478" s="201"/>
      <c r="BS1478" s="201"/>
      <c r="BT1478" s="201"/>
      <c r="BU1478" s="201"/>
      <c r="BV1478" s="201"/>
      <c r="BW1478" s="201"/>
      <c r="BX1478" s="201"/>
      <c r="BY1478" s="201"/>
      <c r="BZ1478" s="201"/>
      <c r="CA1478" s="201"/>
      <c r="CB1478" s="201"/>
      <c r="CC1478" s="201"/>
      <c r="CD1478" s="201"/>
      <c r="CE1478" s="201"/>
      <c r="CF1478" s="201"/>
      <c r="CG1478" s="201"/>
      <c r="CH1478" s="201"/>
      <c r="CI1478" s="201"/>
      <c r="CJ1478" s="201"/>
      <c r="CK1478" s="201"/>
      <c r="CL1478" s="201"/>
      <c r="CM1478" s="201"/>
      <c r="CN1478" s="201"/>
      <c r="CO1478" s="201"/>
      <c r="CP1478" s="201"/>
      <c r="CQ1478" s="201"/>
      <c r="CR1478" s="201"/>
      <c r="CS1478" s="201"/>
      <c r="CT1478" s="201"/>
      <c r="CU1478" s="201"/>
      <c r="CV1478" s="201"/>
      <c r="CW1478" s="201"/>
      <c r="CX1478" s="201"/>
      <c r="CY1478" s="201"/>
      <c r="CZ1478" s="201"/>
      <c r="DA1478" s="201"/>
      <c r="DB1478" s="201"/>
      <c r="DC1478" s="201"/>
      <c r="DD1478" s="201"/>
      <c r="DE1478" s="201"/>
      <c r="DF1478" s="201"/>
      <c r="DG1478" s="201"/>
      <c r="DH1478" s="201"/>
      <c r="DI1478" s="201"/>
      <c r="DJ1478" s="201"/>
      <c r="DK1478" s="201"/>
      <c r="DL1478" s="201"/>
      <c r="DM1478" s="201"/>
      <c r="DN1478" s="201"/>
      <c r="DO1478" s="201"/>
      <c r="DP1478" s="201"/>
      <c r="DQ1478" s="201"/>
      <c r="DR1478" s="201"/>
      <c r="DS1478" s="201"/>
      <c r="DT1478" s="201"/>
      <c r="DU1478" s="201"/>
      <c r="DV1478" s="201"/>
      <c r="DW1478" s="201"/>
      <c r="DX1478" s="201"/>
      <c r="DY1478" s="201"/>
      <c r="DZ1478" s="201"/>
      <c r="EA1478" s="201"/>
      <c r="EB1478" s="201"/>
      <c r="EC1478" s="201"/>
      <c r="ED1478" s="201"/>
      <c r="EE1478" s="201"/>
      <c r="EF1478" s="201"/>
      <c r="EG1478" s="201"/>
      <c r="EH1478" s="201"/>
      <c r="EI1478" s="201"/>
      <c r="EJ1478" s="201"/>
      <c r="EK1478" s="201"/>
      <c r="EL1478" s="201"/>
      <c r="EM1478" s="201"/>
      <c r="EN1478" s="201"/>
      <c r="EO1478" s="201"/>
      <c r="EP1478" s="201"/>
      <c r="EQ1478" s="201"/>
      <c r="ER1478" s="201"/>
      <c r="ES1478" s="201"/>
      <c r="ET1478" s="201"/>
      <c r="EU1478" s="201"/>
      <c r="EV1478" s="201"/>
      <c r="EW1478" s="201"/>
      <c r="EX1478" s="201"/>
      <c r="EY1478" s="201"/>
      <c r="EZ1478" s="201"/>
      <c r="FA1478" s="201"/>
      <c r="FB1478" s="201"/>
      <c r="FC1478" s="201"/>
      <c r="FD1478" s="201"/>
      <c r="FE1478" s="201"/>
      <c r="FF1478" s="201"/>
      <c r="FG1478" s="201"/>
      <c r="FH1478" s="201"/>
      <c r="FI1478" s="201"/>
      <c r="FJ1478" s="201"/>
      <c r="FK1478" s="201"/>
      <c r="FL1478" s="201"/>
      <c r="FM1478" s="201"/>
      <c r="FN1478" s="201"/>
      <c r="FO1478" s="201"/>
      <c r="FP1478" s="201"/>
      <c r="FQ1478" s="201"/>
      <c r="FR1478" s="201"/>
      <c r="FS1478" s="201"/>
      <c r="FT1478" s="201"/>
      <c r="FU1478" s="201"/>
      <c r="FV1478" s="201"/>
      <c r="FW1478" s="201"/>
      <c r="FX1478" s="201"/>
      <c r="FY1478" s="201"/>
      <c r="FZ1478" s="201"/>
      <c r="GA1478" s="201"/>
      <c r="GB1478" s="201"/>
      <c r="GC1478" s="201"/>
      <c r="GD1478" s="201"/>
      <c r="GE1478" s="201"/>
      <c r="GF1478" s="201"/>
      <c r="GG1478" s="201"/>
      <c r="GH1478" s="201"/>
      <c r="GI1478" s="201"/>
      <c r="GJ1478" s="201"/>
      <c r="GK1478" s="201"/>
      <c r="GL1478" s="201"/>
      <c r="GM1478" s="201"/>
      <c r="GN1478" s="201"/>
      <c r="GO1478" s="201"/>
      <c r="GP1478" s="201"/>
      <c r="GQ1478" s="201"/>
      <c r="GR1478" s="201"/>
      <c r="GS1478" s="201"/>
      <c r="GT1478" s="201"/>
      <c r="GU1478" s="201"/>
      <c r="GV1478" s="201"/>
      <c r="GW1478" s="201"/>
      <c r="GX1478" s="201"/>
      <c r="GY1478" s="201"/>
      <c r="GZ1478" s="201"/>
      <c r="HA1478" s="201"/>
      <c r="HB1478" s="201"/>
      <c r="HC1478" s="201"/>
      <c r="HD1478" s="201"/>
      <c r="HE1478" s="201"/>
      <c r="HF1478" s="201"/>
      <c r="HG1478" s="201"/>
      <c r="HH1478" s="201"/>
      <c r="HI1478" s="201"/>
      <c r="HJ1478" s="201"/>
      <c r="HK1478" s="201"/>
      <c r="HL1478" s="201"/>
      <c r="HM1478" s="201"/>
      <c r="HN1478" s="201"/>
      <c r="HO1478" s="201"/>
      <c r="HP1478" s="201"/>
      <c r="HQ1478" s="201"/>
      <c r="HR1478" s="201"/>
      <c r="HS1478" s="201"/>
      <c r="HT1478" s="201"/>
      <c r="HU1478" s="201"/>
      <c r="HV1478" s="201"/>
      <c r="HW1478" s="201"/>
      <c r="HX1478" s="201"/>
      <c r="HY1478" s="201"/>
      <c r="HZ1478" s="201"/>
      <c r="IA1478" s="201"/>
      <c r="IB1478" s="201"/>
      <c r="IC1478" s="201"/>
      <c r="ID1478" s="201"/>
      <c r="IE1478" s="201"/>
      <c r="IF1478" s="201"/>
      <c r="IG1478" s="201"/>
      <c r="IH1478" s="201"/>
      <c r="II1478" s="201"/>
      <c r="IJ1478" s="201"/>
      <c r="IK1478" s="201"/>
      <c r="IL1478" s="201"/>
      <c r="IM1478" s="201"/>
      <c r="IN1478" s="201"/>
      <c r="IO1478" s="201"/>
      <c r="IP1478" s="201"/>
      <c r="IQ1478" s="201"/>
      <c r="IR1478" s="201"/>
      <c r="IS1478" s="201"/>
      <c r="IT1478" s="201"/>
      <c r="IU1478" s="201"/>
      <c r="IV1478" s="201"/>
      <c r="IW1478" s="201"/>
      <c r="IX1478" s="201"/>
      <c r="IY1478" s="201"/>
      <c r="IZ1478" s="201"/>
      <c r="JA1478" s="201"/>
      <c r="JB1478" s="201"/>
      <c r="JC1478" s="201"/>
      <c r="JD1478" s="201"/>
      <c r="JE1478" s="201"/>
      <c r="JF1478" s="201"/>
      <c r="JG1478" s="201"/>
      <c r="JH1478" s="201"/>
      <c r="JI1478" s="201"/>
      <c r="JJ1478" s="201"/>
      <c r="JK1478" s="201"/>
      <c r="JL1478" s="201"/>
      <c r="JM1478" s="201"/>
      <c r="JN1478" s="201"/>
      <c r="JO1478" s="201"/>
    </row>
    <row r="1479" spans="1:275" s="682" customFormat="1" ht="60" x14ac:dyDescent="0.25">
      <c r="A1479" s="637"/>
      <c r="B1479" s="637">
        <v>1</v>
      </c>
      <c r="C1479" s="2623" t="s">
        <v>308</v>
      </c>
      <c r="D1479" s="1058"/>
      <c r="E1479" s="947"/>
      <c r="F1479" s="1571">
        <f t="shared" si="1442"/>
        <v>1300</v>
      </c>
      <c r="G1479" s="1571">
        <v>0</v>
      </c>
      <c r="H1479" s="948">
        <f t="shared" si="1443"/>
        <v>1083.3333333333333</v>
      </c>
      <c r="I1479" s="948">
        <f t="shared" si="1443"/>
        <v>1468</v>
      </c>
      <c r="J1479" s="1020">
        <f t="shared" si="1443"/>
        <v>135.50769230769231</v>
      </c>
      <c r="K1479" s="3441">
        <f t="shared" si="1443"/>
        <v>0</v>
      </c>
      <c r="L1479" s="1148"/>
      <c r="M1479" s="1148"/>
      <c r="N1479" s="1149"/>
      <c r="O1479" s="1149">
        <v>0</v>
      </c>
      <c r="P1479" s="1149"/>
      <c r="Q1479" s="1149"/>
      <c r="R1479" s="1149"/>
      <c r="S1479" s="1149"/>
      <c r="T1479" s="1149"/>
      <c r="U1479" s="1187"/>
      <c r="V1479" s="1187"/>
      <c r="W1479" s="1187"/>
      <c r="X1479" s="1187"/>
      <c r="Y1479" s="1187"/>
      <c r="Z1479" s="1187"/>
      <c r="AA1479" s="1187"/>
      <c r="AB1479" s="1187"/>
      <c r="AC1479" s="1187"/>
      <c r="AD1479" s="1187"/>
      <c r="AE1479" s="1187"/>
      <c r="AF1479" s="1147"/>
      <c r="AG1479" s="1187"/>
      <c r="AH1479" s="3013"/>
      <c r="AI1479" s="1187"/>
      <c r="AJ1479" s="1187"/>
      <c r="AK1479" s="1978"/>
      <c r="AL1479" s="1978"/>
      <c r="AM1479" s="1187"/>
      <c r="AN1479" s="3690"/>
      <c r="AO1479" s="3916">
        <f t="shared" ref="AO1479" si="1450">AO1406</f>
        <v>0</v>
      </c>
      <c r="AP1479" s="1957"/>
      <c r="AQ1479" s="4293"/>
      <c r="AR1479" s="201"/>
      <c r="AS1479" s="201"/>
      <c r="AT1479" s="201"/>
      <c r="AU1479" s="201"/>
      <c r="AV1479" s="201"/>
      <c r="AW1479" s="201"/>
      <c r="AX1479" s="201"/>
      <c r="AY1479" s="201"/>
      <c r="AZ1479" s="201"/>
      <c r="BA1479" s="201"/>
      <c r="BB1479" s="201"/>
      <c r="BC1479" s="201"/>
      <c r="BD1479" s="201"/>
      <c r="BE1479" s="201"/>
      <c r="BF1479" s="201"/>
      <c r="BG1479" s="201"/>
      <c r="BH1479" s="201"/>
      <c r="BI1479" s="201"/>
      <c r="BJ1479" s="201"/>
      <c r="BK1479" s="201"/>
      <c r="BL1479" s="201"/>
      <c r="BM1479" s="201"/>
      <c r="BN1479" s="201"/>
      <c r="BO1479" s="201"/>
      <c r="BP1479" s="201"/>
      <c r="BQ1479" s="201"/>
      <c r="BR1479" s="201"/>
      <c r="BS1479" s="201"/>
      <c r="BT1479" s="201"/>
      <c r="BU1479" s="201"/>
      <c r="BV1479" s="201"/>
      <c r="BW1479" s="201"/>
      <c r="BX1479" s="201"/>
      <c r="BY1479" s="201"/>
      <c r="BZ1479" s="201"/>
      <c r="CA1479" s="201"/>
      <c r="CB1479" s="201"/>
      <c r="CC1479" s="201"/>
      <c r="CD1479" s="201"/>
      <c r="CE1479" s="201"/>
      <c r="CF1479" s="201"/>
      <c r="CG1479" s="201"/>
      <c r="CH1479" s="201"/>
      <c r="CI1479" s="201"/>
      <c r="CJ1479" s="201"/>
      <c r="CK1479" s="201"/>
      <c r="CL1479" s="201"/>
      <c r="CM1479" s="201"/>
      <c r="CN1479" s="201"/>
      <c r="CO1479" s="201"/>
      <c r="CP1479" s="201"/>
      <c r="CQ1479" s="201"/>
      <c r="CR1479" s="201"/>
      <c r="CS1479" s="201"/>
      <c r="CT1479" s="201"/>
      <c r="CU1479" s="201"/>
      <c r="CV1479" s="201"/>
      <c r="CW1479" s="201"/>
      <c r="CX1479" s="201"/>
      <c r="CY1479" s="201"/>
      <c r="CZ1479" s="201"/>
      <c r="DA1479" s="201"/>
      <c r="DB1479" s="201"/>
      <c r="DC1479" s="201"/>
      <c r="DD1479" s="201"/>
      <c r="DE1479" s="201"/>
      <c r="DF1479" s="201"/>
      <c r="DG1479" s="201"/>
      <c r="DH1479" s="201"/>
      <c r="DI1479" s="201"/>
      <c r="DJ1479" s="201"/>
      <c r="DK1479" s="201"/>
      <c r="DL1479" s="201"/>
      <c r="DM1479" s="201"/>
      <c r="DN1479" s="201"/>
      <c r="DO1479" s="201"/>
      <c r="DP1479" s="201"/>
      <c r="DQ1479" s="201"/>
      <c r="DR1479" s="201"/>
      <c r="DS1479" s="201"/>
      <c r="DT1479" s="201"/>
      <c r="DU1479" s="201"/>
      <c r="DV1479" s="201"/>
      <c r="DW1479" s="201"/>
      <c r="DX1479" s="201"/>
      <c r="DY1479" s="201"/>
      <c r="DZ1479" s="201"/>
      <c r="EA1479" s="201"/>
      <c r="EB1479" s="201"/>
      <c r="EC1479" s="201"/>
      <c r="ED1479" s="201"/>
      <c r="EE1479" s="201"/>
      <c r="EF1479" s="201"/>
      <c r="EG1479" s="201"/>
      <c r="EH1479" s="201"/>
      <c r="EI1479" s="201"/>
      <c r="EJ1479" s="201"/>
      <c r="EK1479" s="201"/>
      <c r="EL1479" s="201"/>
      <c r="EM1479" s="201"/>
      <c r="EN1479" s="201"/>
      <c r="EO1479" s="201"/>
      <c r="EP1479" s="201"/>
      <c r="EQ1479" s="201"/>
      <c r="ER1479" s="201"/>
      <c r="ES1479" s="201"/>
      <c r="ET1479" s="201"/>
      <c r="EU1479" s="201"/>
      <c r="EV1479" s="201"/>
      <c r="EW1479" s="201"/>
      <c r="EX1479" s="201"/>
      <c r="EY1479" s="201"/>
      <c r="EZ1479" s="201"/>
      <c r="FA1479" s="201"/>
      <c r="FB1479" s="201"/>
      <c r="FC1479" s="201"/>
      <c r="FD1479" s="201"/>
      <c r="FE1479" s="201"/>
      <c r="FF1479" s="201"/>
      <c r="FG1479" s="201"/>
      <c r="FH1479" s="201"/>
      <c r="FI1479" s="201"/>
      <c r="FJ1479" s="201"/>
      <c r="FK1479" s="201"/>
      <c r="FL1479" s="201"/>
      <c r="FM1479" s="201"/>
      <c r="FN1479" s="201"/>
      <c r="FO1479" s="201"/>
      <c r="FP1479" s="201"/>
      <c r="FQ1479" s="201"/>
      <c r="FR1479" s="201"/>
      <c r="FS1479" s="201"/>
      <c r="FT1479" s="201"/>
      <c r="FU1479" s="201"/>
      <c r="FV1479" s="201"/>
      <c r="FW1479" s="201"/>
      <c r="FX1479" s="201"/>
      <c r="FY1479" s="201"/>
      <c r="FZ1479" s="201"/>
      <c r="GA1479" s="201"/>
      <c r="GB1479" s="201"/>
      <c r="GC1479" s="201"/>
      <c r="GD1479" s="201"/>
      <c r="GE1479" s="201"/>
      <c r="GF1479" s="201"/>
      <c r="GG1479" s="201"/>
      <c r="GH1479" s="201"/>
      <c r="GI1479" s="201"/>
      <c r="GJ1479" s="201"/>
      <c r="GK1479" s="201"/>
      <c r="GL1479" s="201"/>
      <c r="GM1479" s="201"/>
      <c r="GN1479" s="201"/>
      <c r="GO1479" s="201"/>
      <c r="GP1479" s="201"/>
      <c r="GQ1479" s="201"/>
      <c r="GR1479" s="201"/>
      <c r="GS1479" s="201"/>
      <c r="GT1479" s="201"/>
      <c r="GU1479" s="201"/>
      <c r="GV1479" s="201"/>
      <c r="GW1479" s="201"/>
      <c r="GX1479" s="201"/>
      <c r="GY1479" s="201"/>
      <c r="GZ1479" s="201"/>
      <c r="HA1479" s="201"/>
      <c r="HB1479" s="201"/>
      <c r="HC1479" s="201"/>
      <c r="HD1479" s="201"/>
      <c r="HE1479" s="201"/>
      <c r="HF1479" s="201"/>
      <c r="HG1479" s="201"/>
      <c r="HH1479" s="201"/>
      <c r="HI1479" s="201"/>
      <c r="HJ1479" s="201"/>
      <c r="HK1479" s="201"/>
      <c r="HL1479" s="201"/>
      <c r="HM1479" s="201"/>
      <c r="HN1479" s="201"/>
      <c r="HO1479" s="201"/>
      <c r="HP1479" s="201"/>
      <c r="HQ1479" s="201"/>
      <c r="HR1479" s="201"/>
      <c r="HS1479" s="201"/>
      <c r="HT1479" s="201"/>
      <c r="HU1479" s="201"/>
      <c r="HV1479" s="201"/>
      <c r="HW1479" s="201"/>
      <c r="HX1479" s="201"/>
      <c r="HY1479" s="201"/>
      <c r="HZ1479" s="201"/>
      <c r="IA1479" s="201"/>
      <c r="IB1479" s="201"/>
      <c r="IC1479" s="201"/>
      <c r="ID1479" s="201"/>
      <c r="IE1479" s="201"/>
      <c r="IF1479" s="201"/>
      <c r="IG1479" s="201"/>
      <c r="IH1479" s="201"/>
      <c r="II1479" s="201"/>
      <c r="IJ1479" s="201"/>
      <c r="IK1479" s="201"/>
      <c r="IL1479" s="201"/>
      <c r="IM1479" s="201"/>
      <c r="IN1479" s="201"/>
      <c r="IO1479" s="201"/>
      <c r="IP1479" s="201"/>
      <c r="IQ1479" s="201"/>
      <c r="IR1479" s="201"/>
      <c r="IS1479" s="201"/>
      <c r="IT1479" s="201"/>
      <c r="IU1479" s="201"/>
      <c r="IV1479" s="201"/>
      <c r="IW1479" s="201"/>
      <c r="IX1479" s="201"/>
      <c r="IY1479" s="201"/>
      <c r="IZ1479" s="201"/>
      <c r="JA1479" s="201"/>
      <c r="JB1479" s="201"/>
      <c r="JC1479" s="201"/>
      <c r="JD1479" s="201"/>
      <c r="JE1479" s="201"/>
      <c r="JF1479" s="201"/>
      <c r="JG1479" s="201"/>
      <c r="JH1479" s="201"/>
      <c r="JI1479" s="201"/>
      <c r="JJ1479" s="201"/>
      <c r="JK1479" s="201"/>
      <c r="JL1479" s="201"/>
      <c r="JM1479" s="201"/>
      <c r="JN1479" s="201"/>
      <c r="JO1479" s="201"/>
    </row>
    <row r="1480" spans="1:275" s="682" customFormat="1" ht="45" x14ac:dyDescent="0.25">
      <c r="A1480" s="637"/>
      <c r="B1480" s="637">
        <v>1</v>
      </c>
      <c r="C1480" s="2624" t="s">
        <v>309</v>
      </c>
      <c r="D1480" s="1058"/>
      <c r="E1480" s="947"/>
      <c r="F1480" s="1571">
        <f t="shared" si="1442"/>
        <v>2320</v>
      </c>
      <c r="G1480" s="1571">
        <v>0</v>
      </c>
      <c r="H1480" s="948">
        <f t="shared" si="1443"/>
        <v>1933.3333333333335</v>
      </c>
      <c r="I1480" s="948">
        <f t="shared" si="1443"/>
        <v>6804</v>
      </c>
      <c r="J1480" s="1020">
        <f t="shared" si="1443"/>
        <v>351.93103448275861</v>
      </c>
      <c r="K1480" s="3441">
        <f t="shared" si="1443"/>
        <v>0</v>
      </c>
      <c r="L1480" s="1148"/>
      <c r="M1480" s="1148"/>
      <c r="N1480" s="1149"/>
      <c r="O1480" s="1149">
        <v>0</v>
      </c>
      <c r="P1480" s="1149"/>
      <c r="Q1480" s="1149"/>
      <c r="R1480" s="1149"/>
      <c r="S1480" s="1149"/>
      <c r="T1480" s="1149"/>
      <c r="U1480" s="1187"/>
      <c r="V1480" s="1187"/>
      <c r="W1480" s="1187"/>
      <c r="X1480" s="1187"/>
      <c r="Y1480" s="1187"/>
      <c r="Z1480" s="1187"/>
      <c r="AA1480" s="1187"/>
      <c r="AB1480" s="1187"/>
      <c r="AC1480" s="1187"/>
      <c r="AD1480" s="1187"/>
      <c r="AE1480" s="1187"/>
      <c r="AF1480" s="1147"/>
      <c r="AG1480" s="1187"/>
      <c r="AH1480" s="3013"/>
      <c r="AI1480" s="1187"/>
      <c r="AJ1480" s="1187"/>
      <c r="AK1480" s="1978"/>
      <c r="AL1480" s="1978"/>
      <c r="AM1480" s="1187"/>
      <c r="AN1480" s="3690"/>
      <c r="AO1480" s="3916">
        <f t="shared" ref="AO1480" si="1451">AO1407</f>
        <v>0</v>
      </c>
      <c r="AP1480" s="1957"/>
      <c r="AQ1480" s="4293"/>
      <c r="AR1480" s="201"/>
      <c r="AS1480" s="201"/>
      <c r="AT1480" s="201"/>
      <c r="AU1480" s="201"/>
      <c r="AV1480" s="201"/>
      <c r="AW1480" s="201"/>
      <c r="AX1480" s="201"/>
      <c r="AY1480" s="201"/>
      <c r="AZ1480" s="201"/>
      <c r="BA1480" s="201"/>
      <c r="BB1480" s="201"/>
      <c r="BC1480" s="201"/>
      <c r="BD1480" s="201"/>
      <c r="BE1480" s="201"/>
      <c r="BF1480" s="201"/>
      <c r="BG1480" s="201"/>
      <c r="BH1480" s="201"/>
      <c r="BI1480" s="201"/>
      <c r="BJ1480" s="201"/>
      <c r="BK1480" s="201"/>
      <c r="BL1480" s="201"/>
      <c r="BM1480" s="201"/>
      <c r="BN1480" s="201"/>
      <c r="BO1480" s="201"/>
      <c r="BP1480" s="201"/>
      <c r="BQ1480" s="201"/>
      <c r="BR1480" s="201"/>
      <c r="BS1480" s="201"/>
      <c r="BT1480" s="201"/>
      <c r="BU1480" s="201"/>
      <c r="BV1480" s="201"/>
      <c r="BW1480" s="201"/>
      <c r="BX1480" s="201"/>
      <c r="BY1480" s="201"/>
      <c r="BZ1480" s="201"/>
      <c r="CA1480" s="201"/>
      <c r="CB1480" s="201"/>
      <c r="CC1480" s="201"/>
      <c r="CD1480" s="201"/>
      <c r="CE1480" s="201"/>
      <c r="CF1480" s="201"/>
      <c r="CG1480" s="201"/>
      <c r="CH1480" s="201"/>
      <c r="CI1480" s="201"/>
      <c r="CJ1480" s="201"/>
      <c r="CK1480" s="201"/>
      <c r="CL1480" s="201"/>
      <c r="CM1480" s="201"/>
      <c r="CN1480" s="201"/>
      <c r="CO1480" s="201"/>
      <c r="CP1480" s="201"/>
      <c r="CQ1480" s="201"/>
      <c r="CR1480" s="201"/>
      <c r="CS1480" s="201"/>
      <c r="CT1480" s="201"/>
      <c r="CU1480" s="201"/>
      <c r="CV1480" s="201"/>
      <c r="CW1480" s="201"/>
      <c r="CX1480" s="201"/>
      <c r="CY1480" s="201"/>
      <c r="CZ1480" s="201"/>
      <c r="DA1480" s="201"/>
      <c r="DB1480" s="201"/>
      <c r="DC1480" s="201"/>
      <c r="DD1480" s="201"/>
      <c r="DE1480" s="201"/>
      <c r="DF1480" s="201"/>
      <c r="DG1480" s="201"/>
      <c r="DH1480" s="201"/>
      <c r="DI1480" s="201"/>
      <c r="DJ1480" s="201"/>
      <c r="DK1480" s="201"/>
      <c r="DL1480" s="201"/>
      <c r="DM1480" s="201"/>
      <c r="DN1480" s="201"/>
      <c r="DO1480" s="201"/>
      <c r="DP1480" s="201"/>
      <c r="DQ1480" s="201"/>
      <c r="DR1480" s="201"/>
      <c r="DS1480" s="201"/>
      <c r="DT1480" s="201"/>
      <c r="DU1480" s="201"/>
      <c r="DV1480" s="201"/>
      <c r="DW1480" s="201"/>
      <c r="DX1480" s="201"/>
      <c r="DY1480" s="201"/>
      <c r="DZ1480" s="201"/>
      <c r="EA1480" s="201"/>
      <c r="EB1480" s="201"/>
      <c r="EC1480" s="201"/>
      <c r="ED1480" s="201"/>
      <c r="EE1480" s="201"/>
      <c r="EF1480" s="201"/>
      <c r="EG1480" s="201"/>
      <c r="EH1480" s="201"/>
      <c r="EI1480" s="201"/>
      <c r="EJ1480" s="201"/>
      <c r="EK1480" s="201"/>
      <c r="EL1480" s="201"/>
      <c r="EM1480" s="201"/>
      <c r="EN1480" s="201"/>
      <c r="EO1480" s="201"/>
      <c r="EP1480" s="201"/>
      <c r="EQ1480" s="201"/>
      <c r="ER1480" s="201"/>
      <c r="ES1480" s="201"/>
      <c r="ET1480" s="201"/>
      <c r="EU1480" s="201"/>
      <c r="EV1480" s="201"/>
      <c r="EW1480" s="201"/>
      <c r="EX1480" s="201"/>
      <c r="EY1480" s="201"/>
      <c r="EZ1480" s="201"/>
      <c r="FA1480" s="201"/>
      <c r="FB1480" s="201"/>
      <c r="FC1480" s="201"/>
      <c r="FD1480" s="201"/>
      <c r="FE1480" s="201"/>
      <c r="FF1480" s="201"/>
      <c r="FG1480" s="201"/>
      <c r="FH1480" s="201"/>
      <c r="FI1480" s="201"/>
      <c r="FJ1480" s="201"/>
      <c r="FK1480" s="201"/>
      <c r="FL1480" s="201"/>
      <c r="FM1480" s="201"/>
      <c r="FN1480" s="201"/>
      <c r="FO1480" s="201"/>
      <c r="FP1480" s="201"/>
      <c r="FQ1480" s="201"/>
      <c r="FR1480" s="201"/>
      <c r="FS1480" s="201"/>
      <c r="FT1480" s="201"/>
      <c r="FU1480" s="201"/>
      <c r="FV1480" s="201"/>
      <c r="FW1480" s="201"/>
      <c r="FX1480" s="201"/>
      <c r="FY1480" s="201"/>
      <c r="FZ1480" s="201"/>
      <c r="GA1480" s="201"/>
      <c r="GB1480" s="201"/>
      <c r="GC1480" s="201"/>
      <c r="GD1480" s="201"/>
      <c r="GE1480" s="201"/>
      <c r="GF1480" s="201"/>
      <c r="GG1480" s="201"/>
      <c r="GH1480" s="201"/>
      <c r="GI1480" s="201"/>
      <c r="GJ1480" s="201"/>
      <c r="GK1480" s="201"/>
      <c r="GL1480" s="201"/>
      <c r="GM1480" s="201"/>
      <c r="GN1480" s="201"/>
      <c r="GO1480" s="201"/>
      <c r="GP1480" s="201"/>
      <c r="GQ1480" s="201"/>
      <c r="GR1480" s="201"/>
      <c r="GS1480" s="201"/>
      <c r="GT1480" s="201"/>
      <c r="GU1480" s="201"/>
      <c r="GV1480" s="201"/>
      <c r="GW1480" s="201"/>
      <c r="GX1480" s="201"/>
      <c r="GY1480" s="201"/>
      <c r="GZ1480" s="201"/>
      <c r="HA1480" s="201"/>
      <c r="HB1480" s="201"/>
      <c r="HC1480" s="201"/>
      <c r="HD1480" s="201"/>
      <c r="HE1480" s="201"/>
      <c r="HF1480" s="201"/>
      <c r="HG1480" s="201"/>
      <c r="HH1480" s="201"/>
      <c r="HI1480" s="201"/>
      <c r="HJ1480" s="201"/>
      <c r="HK1480" s="201"/>
      <c r="HL1480" s="201"/>
      <c r="HM1480" s="201"/>
      <c r="HN1480" s="201"/>
      <c r="HO1480" s="201"/>
      <c r="HP1480" s="201"/>
      <c r="HQ1480" s="201"/>
      <c r="HR1480" s="201"/>
      <c r="HS1480" s="201"/>
      <c r="HT1480" s="201"/>
      <c r="HU1480" s="201"/>
      <c r="HV1480" s="201"/>
      <c r="HW1480" s="201"/>
      <c r="HX1480" s="201"/>
      <c r="HY1480" s="201"/>
      <c r="HZ1480" s="201"/>
      <c r="IA1480" s="201"/>
      <c r="IB1480" s="201"/>
      <c r="IC1480" s="201"/>
      <c r="ID1480" s="201"/>
      <c r="IE1480" s="201"/>
      <c r="IF1480" s="201"/>
      <c r="IG1480" s="201"/>
      <c r="IH1480" s="201"/>
      <c r="II1480" s="201"/>
      <c r="IJ1480" s="201"/>
      <c r="IK1480" s="201"/>
      <c r="IL1480" s="201"/>
      <c r="IM1480" s="201"/>
      <c r="IN1480" s="201"/>
      <c r="IO1480" s="201"/>
      <c r="IP1480" s="201"/>
      <c r="IQ1480" s="201"/>
      <c r="IR1480" s="201"/>
      <c r="IS1480" s="201"/>
      <c r="IT1480" s="201"/>
      <c r="IU1480" s="201"/>
      <c r="IV1480" s="201"/>
      <c r="IW1480" s="201"/>
      <c r="IX1480" s="201"/>
      <c r="IY1480" s="201"/>
      <c r="IZ1480" s="201"/>
      <c r="JA1480" s="201"/>
      <c r="JB1480" s="201"/>
      <c r="JC1480" s="201"/>
      <c r="JD1480" s="201"/>
      <c r="JE1480" s="201"/>
      <c r="JF1480" s="201"/>
      <c r="JG1480" s="201"/>
      <c r="JH1480" s="201"/>
      <c r="JI1480" s="201"/>
      <c r="JJ1480" s="201"/>
      <c r="JK1480" s="201"/>
      <c r="JL1480" s="201"/>
      <c r="JM1480" s="201"/>
      <c r="JN1480" s="201"/>
      <c r="JO1480" s="201"/>
    </row>
    <row r="1481" spans="1:275" s="682" customFormat="1" ht="30" x14ac:dyDescent="0.25">
      <c r="A1481" s="637"/>
      <c r="B1481" s="637">
        <v>1</v>
      </c>
      <c r="C1481" s="2765" t="s">
        <v>406</v>
      </c>
      <c r="D1481" s="1058"/>
      <c r="E1481" s="947"/>
      <c r="F1481" s="1571">
        <f t="shared" si="1442"/>
        <v>1335</v>
      </c>
      <c r="G1481" s="1571">
        <v>0</v>
      </c>
      <c r="H1481" s="948">
        <f t="shared" ref="H1481:I1481" si="1452">H1408</f>
        <v>1112.5</v>
      </c>
      <c r="I1481" s="948">
        <f t="shared" si="1452"/>
        <v>570</v>
      </c>
      <c r="J1481" s="1020">
        <f t="shared" ref="J1481:K1493" si="1453">J1408</f>
        <v>51.235955056179769</v>
      </c>
      <c r="K1481" s="3441">
        <f t="shared" si="1453"/>
        <v>0</v>
      </c>
      <c r="L1481" s="1148"/>
      <c r="M1481" s="1148"/>
      <c r="N1481" s="1149"/>
      <c r="O1481" s="1149">
        <v>0</v>
      </c>
      <c r="P1481" s="1149"/>
      <c r="Q1481" s="1149"/>
      <c r="R1481" s="1149"/>
      <c r="S1481" s="1149"/>
      <c r="T1481" s="1149"/>
      <c r="U1481" s="1187"/>
      <c r="V1481" s="1187"/>
      <c r="W1481" s="1187"/>
      <c r="X1481" s="1187"/>
      <c r="Y1481" s="1187"/>
      <c r="Z1481" s="1187"/>
      <c r="AA1481" s="1187"/>
      <c r="AB1481" s="1187"/>
      <c r="AC1481" s="1187"/>
      <c r="AD1481" s="1187"/>
      <c r="AE1481" s="1187"/>
      <c r="AF1481" s="1147"/>
      <c r="AG1481" s="1187"/>
      <c r="AH1481" s="3013"/>
      <c r="AI1481" s="1187"/>
      <c r="AJ1481" s="1187"/>
      <c r="AK1481" s="1978"/>
      <c r="AL1481" s="1978"/>
      <c r="AM1481" s="1187"/>
      <c r="AN1481" s="3690"/>
      <c r="AO1481" s="3916">
        <f t="shared" ref="AO1481" si="1454">AO1408</f>
        <v>0</v>
      </c>
      <c r="AP1481" s="1957"/>
      <c r="AQ1481" s="4293"/>
      <c r="AR1481" s="201"/>
      <c r="AS1481" s="201"/>
      <c r="AT1481" s="201"/>
      <c r="AU1481" s="201"/>
      <c r="AV1481" s="201"/>
      <c r="AW1481" s="201"/>
      <c r="AX1481" s="201"/>
      <c r="AY1481" s="201"/>
      <c r="AZ1481" s="201"/>
      <c r="BA1481" s="201"/>
      <c r="BB1481" s="201"/>
      <c r="BC1481" s="201"/>
      <c r="BD1481" s="201"/>
      <c r="BE1481" s="201"/>
      <c r="BF1481" s="201"/>
      <c r="BG1481" s="201"/>
      <c r="BH1481" s="201"/>
      <c r="BI1481" s="201"/>
      <c r="BJ1481" s="201"/>
      <c r="BK1481" s="201"/>
      <c r="BL1481" s="201"/>
      <c r="BM1481" s="201"/>
      <c r="BN1481" s="201"/>
      <c r="BO1481" s="201"/>
      <c r="BP1481" s="201"/>
      <c r="BQ1481" s="201"/>
      <c r="BR1481" s="201"/>
      <c r="BS1481" s="201"/>
      <c r="BT1481" s="201"/>
      <c r="BU1481" s="201"/>
      <c r="BV1481" s="201"/>
      <c r="BW1481" s="201"/>
      <c r="BX1481" s="201"/>
      <c r="BY1481" s="201"/>
      <c r="BZ1481" s="201"/>
      <c r="CA1481" s="201"/>
      <c r="CB1481" s="201"/>
      <c r="CC1481" s="201"/>
      <c r="CD1481" s="201"/>
      <c r="CE1481" s="201"/>
      <c r="CF1481" s="201"/>
      <c r="CG1481" s="201"/>
      <c r="CH1481" s="201"/>
      <c r="CI1481" s="201"/>
      <c r="CJ1481" s="201"/>
      <c r="CK1481" s="201"/>
      <c r="CL1481" s="201"/>
      <c r="CM1481" s="201"/>
      <c r="CN1481" s="201"/>
      <c r="CO1481" s="201"/>
      <c r="CP1481" s="201"/>
      <c r="CQ1481" s="201"/>
      <c r="CR1481" s="201"/>
      <c r="CS1481" s="201"/>
      <c r="CT1481" s="201"/>
      <c r="CU1481" s="201"/>
      <c r="CV1481" s="201"/>
      <c r="CW1481" s="201"/>
      <c r="CX1481" s="201"/>
      <c r="CY1481" s="201"/>
      <c r="CZ1481" s="201"/>
      <c r="DA1481" s="201"/>
      <c r="DB1481" s="201"/>
      <c r="DC1481" s="201"/>
      <c r="DD1481" s="201"/>
      <c r="DE1481" s="201"/>
      <c r="DF1481" s="201"/>
      <c r="DG1481" s="201"/>
      <c r="DH1481" s="201"/>
      <c r="DI1481" s="201"/>
      <c r="DJ1481" s="201"/>
      <c r="DK1481" s="201"/>
      <c r="DL1481" s="201"/>
      <c r="DM1481" s="201"/>
      <c r="DN1481" s="201"/>
      <c r="DO1481" s="201"/>
      <c r="DP1481" s="201"/>
      <c r="DQ1481" s="201"/>
      <c r="DR1481" s="201"/>
      <c r="DS1481" s="201"/>
      <c r="DT1481" s="201"/>
      <c r="DU1481" s="201"/>
      <c r="DV1481" s="201"/>
      <c r="DW1481" s="201"/>
      <c r="DX1481" s="201"/>
      <c r="DY1481" s="201"/>
      <c r="DZ1481" s="201"/>
      <c r="EA1481" s="201"/>
      <c r="EB1481" s="201"/>
      <c r="EC1481" s="201"/>
      <c r="ED1481" s="201"/>
      <c r="EE1481" s="201"/>
      <c r="EF1481" s="201"/>
      <c r="EG1481" s="201"/>
      <c r="EH1481" s="201"/>
      <c r="EI1481" s="201"/>
      <c r="EJ1481" s="201"/>
      <c r="EK1481" s="201"/>
      <c r="EL1481" s="201"/>
      <c r="EM1481" s="201"/>
      <c r="EN1481" s="201"/>
      <c r="EO1481" s="201"/>
      <c r="EP1481" s="201"/>
      <c r="EQ1481" s="201"/>
      <c r="ER1481" s="201"/>
      <c r="ES1481" s="201"/>
      <c r="ET1481" s="201"/>
      <c r="EU1481" s="201"/>
      <c r="EV1481" s="201"/>
      <c r="EW1481" s="201"/>
      <c r="EX1481" s="201"/>
      <c r="EY1481" s="201"/>
      <c r="EZ1481" s="201"/>
      <c r="FA1481" s="201"/>
      <c r="FB1481" s="201"/>
      <c r="FC1481" s="201"/>
      <c r="FD1481" s="201"/>
      <c r="FE1481" s="201"/>
      <c r="FF1481" s="201"/>
      <c r="FG1481" s="201"/>
      <c r="FH1481" s="201"/>
      <c r="FI1481" s="201"/>
      <c r="FJ1481" s="201"/>
      <c r="FK1481" s="201"/>
      <c r="FL1481" s="201"/>
      <c r="FM1481" s="201"/>
      <c r="FN1481" s="201"/>
      <c r="FO1481" s="201"/>
      <c r="FP1481" s="201"/>
      <c r="FQ1481" s="201"/>
      <c r="FR1481" s="201"/>
      <c r="FS1481" s="201"/>
      <c r="FT1481" s="201"/>
      <c r="FU1481" s="201"/>
      <c r="FV1481" s="201"/>
      <c r="FW1481" s="201"/>
      <c r="FX1481" s="201"/>
      <c r="FY1481" s="201"/>
      <c r="FZ1481" s="201"/>
      <c r="GA1481" s="201"/>
      <c r="GB1481" s="201"/>
      <c r="GC1481" s="201"/>
      <c r="GD1481" s="201"/>
      <c r="GE1481" s="201"/>
      <c r="GF1481" s="201"/>
      <c r="GG1481" s="201"/>
      <c r="GH1481" s="201"/>
      <c r="GI1481" s="201"/>
      <c r="GJ1481" s="201"/>
      <c r="GK1481" s="201"/>
      <c r="GL1481" s="201"/>
      <c r="GM1481" s="201"/>
      <c r="GN1481" s="201"/>
      <c r="GO1481" s="201"/>
      <c r="GP1481" s="201"/>
      <c r="GQ1481" s="201"/>
      <c r="GR1481" s="201"/>
      <c r="GS1481" s="201"/>
      <c r="GT1481" s="201"/>
      <c r="GU1481" s="201"/>
      <c r="GV1481" s="201"/>
      <c r="GW1481" s="201"/>
      <c r="GX1481" s="201"/>
      <c r="GY1481" s="201"/>
      <c r="GZ1481" s="201"/>
      <c r="HA1481" s="201"/>
      <c r="HB1481" s="201"/>
      <c r="HC1481" s="201"/>
      <c r="HD1481" s="201"/>
      <c r="HE1481" s="201"/>
      <c r="HF1481" s="201"/>
      <c r="HG1481" s="201"/>
      <c r="HH1481" s="201"/>
      <c r="HI1481" s="201"/>
      <c r="HJ1481" s="201"/>
      <c r="HK1481" s="201"/>
      <c r="HL1481" s="201"/>
      <c r="HM1481" s="201"/>
      <c r="HN1481" s="201"/>
      <c r="HO1481" s="201"/>
      <c r="HP1481" s="201"/>
      <c r="HQ1481" s="201"/>
      <c r="HR1481" s="201"/>
      <c r="HS1481" s="201"/>
      <c r="HT1481" s="201"/>
      <c r="HU1481" s="201"/>
      <c r="HV1481" s="201"/>
      <c r="HW1481" s="201"/>
      <c r="HX1481" s="201"/>
      <c r="HY1481" s="201"/>
      <c r="HZ1481" s="201"/>
      <c r="IA1481" s="201"/>
      <c r="IB1481" s="201"/>
      <c r="IC1481" s="201"/>
      <c r="ID1481" s="201"/>
      <c r="IE1481" s="201"/>
      <c r="IF1481" s="201"/>
      <c r="IG1481" s="201"/>
      <c r="IH1481" s="201"/>
      <c r="II1481" s="201"/>
      <c r="IJ1481" s="201"/>
      <c r="IK1481" s="201"/>
      <c r="IL1481" s="201"/>
      <c r="IM1481" s="201"/>
      <c r="IN1481" s="201"/>
      <c r="IO1481" s="201"/>
      <c r="IP1481" s="201"/>
      <c r="IQ1481" s="201"/>
      <c r="IR1481" s="201"/>
      <c r="IS1481" s="201"/>
      <c r="IT1481" s="201"/>
      <c r="IU1481" s="201"/>
      <c r="IV1481" s="201"/>
      <c r="IW1481" s="201"/>
      <c r="IX1481" s="201"/>
      <c r="IY1481" s="201"/>
      <c r="IZ1481" s="201"/>
      <c r="JA1481" s="201"/>
      <c r="JB1481" s="201"/>
      <c r="JC1481" s="201"/>
      <c r="JD1481" s="201"/>
      <c r="JE1481" s="201"/>
      <c r="JF1481" s="201"/>
      <c r="JG1481" s="201"/>
      <c r="JH1481" s="201"/>
      <c r="JI1481" s="201"/>
      <c r="JJ1481" s="201"/>
      <c r="JK1481" s="201"/>
      <c r="JL1481" s="201"/>
      <c r="JM1481" s="201"/>
      <c r="JN1481" s="201"/>
      <c r="JO1481" s="201"/>
    </row>
    <row r="1482" spans="1:275" s="682" customFormat="1" ht="29.25" x14ac:dyDescent="0.25">
      <c r="A1482" s="637"/>
      <c r="B1482" s="637">
        <v>1</v>
      </c>
      <c r="C1482" s="2625" t="s">
        <v>135</v>
      </c>
      <c r="D1482" s="1058"/>
      <c r="E1482" s="947"/>
      <c r="F1482" s="1571">
        <f t="shared" si="1442"/>
        <v>56800</v>
      </c>
      <c r="G1482" s="1571">
        <v>0</v>
      </c>
      <c r="H1482" s="948">
        <f t="shared" ref="H1482:I1496" si="1455">H1409</f>
        <v>47333.333333333336</v>
      </c>
      <c r="I1482" s="948">
        <f t="shared" si="1455"/>
        <v>15415.773404255318</v>
      </c>
      <c r="J1482" s="1020">
        <f t="shared" si="1453"/>
        <v>32.568535361102782</v>
      </c>
      <c r="K1482" s="3441">
        <f t="shared" si="1453"/>
        <v>2</v>
      </c>
      <c r="L1482" s="1148"/>
      <c r="M1482" s="1148"/>
      <c r="N1482" s="1149"/>
      <c r="O1482" s="1149">
        <v>0</v>
      </c>
      <c r="P1482" s="1149"/>
      <c r="Q1482" s="1149"/>
      <c r="R1482" s="1149"/>
      <c r="S1482" s="1149"/>
      <c r="T1482" s="1149"/>
      <c r="U1482" s="1187"/>
      <c r="V1482" s="1187"/>
      <c r="W1482" s="1187"/>
      <c r="X1482" s="1187"/>
      <c r="Y1482" s="1187"/>
      <c r="Z1482" s="1187"/>
      <c r="AA1482" s="1187"/>
      <c r="AB1482" s="1187"/>
      <c r="AC1482" s="1187"/>
      <c r="AD1482" s="1187"/>
      <c r="AE1482" s="1187"/>
      <c r="AF1482" s="1147"/>
      <c r="AG1482" s="1187"/>
      <c r="AH1482" s="3013"/>
      <c r="AI1482" s="1187"/>
      <c r="AJ1482" s="1187"/>
      <c r="AK1482" s="1978"/>
      <c r="AL1482" s="1978"/>
      <c r="AM1482" s="1187"/>
      <c r="AN1482" s="3690"/>
      <c r="AO1482" s="3916">
        <f t="shared" ref="AO1482" si="1456">AO1409</f>
        <v>0</v>
      </c>
      <c r="AP1482" s="1957"/>
      <c r="AQ1482" s="4293"/>
      <c r="AR1482" s="201"/>
      <c r="AS1482" s="201"/>
      <c r="AT1482" s="201"/>
      <c r="AU1482" s="201"/>
      <c r="AV1482" s="201"/>
      <c r="AW1482" s="201"/>
      <c r="AX1482" s="201"/>
      <c r="AY1482" s="201"/>
      <c r="AZ1482" s="201"/>
      <c r="BA1482" s="201"/>
      <c r="BB1482" s="201"/>
      <c r="BC1482" s="201"/>
      <c r="BD1482" s="201"/>
      <c r="BE1482" s="201"/>
      <c r="BF1482" s="201"/>
      <c r="BG1482" s="201"/>
      <c r="BH1482" s="201"/>
      <c r="BI1482" s="201"/>
      <c r="BJ1482" s="201"/>
      <c r="BK1482" s="201"/>
      <c r="BL1482" s="201"/>
      <c r="BM1482" s="201"/>
      <c r="BN1482" s="201"/>
      <c r="BO1482" s="201"/>
      <c r="BP1482" s="201"/>
      <c r="BQ1482" s="201"/>
      <c r="BR1482" s="201"/>
      <c r="BS1482" s="201"/>
      <c r="BT1482" s="201"/>
      <c r="BU1482" s="201"/>
      <c r="BV1482" s="201"/>
      <c r="BW1482" s="201"/>
      <c r="BX1482" s="201"/>
      <c r="BY1482" s="201"/>
      <c r="BZ1482" s="201"/>
      <c r="CA1482" s="201"/>
      <c r="CB1482" s="201"/>
      <c r="CC1482" s="201"/>
      <c r="CD1482" s="201"/>
      <c r="CE1482" s="201"/>
      <c r="CF1482" s="201"/>
      <c r="CG1482" s="201"/>
      <c r="CH1482" s="201"/>
      <c r="CI1482" s="201"/>
      <c r="CJ1482" s="201"/>
      <c r="CK1482" s="201"/>
      <c r="CL1482" s="201"/>
      <c r="CM1482" s="201"/>
      <c r="CN1482" s="201"/>
      <c r="CO1482" s="201"/>
      <c r="CP1482" s="201"/>
      <c r="CQ1482" s="201"/>
      <c r="CR1482" s="201"/>
      <c r="CS1482" s="201"/>
      <c r="CT1482" s="201"/>
      <c r="CU1482" s="201"/>
      <c r="CV1482" s="201"/>
      <c r="CW1482" s="201"/>
      <c r="CX1482" s="201"/>
      <c r="CY1482" s="201"/>
      <c r="CZ1482" s="201"/>
      <c r="DA1482" s="201"/>
      <c r="DB1482" s="201"/>
      <c r="DC1482" s="201"/>
      <c r="DD1482" s="201"/>
      <c r="DE1482" s="201"/>
      <c r="DF1482" s="201"/>
      <c r="DG1482" s="201"/>
      <c r="DH1482" s="201"/>
      <c r="DI1482" s="201"/>
      <c r="DJ1482" s="201"/>
      <c r="DK1482" s="201"/>
      <c r="DL1482" s="201"/>
      <c r="DM1482" s="201"/>
      <c r="DN1482" s="201"/>
      <c r="DO1482" s="201"/>
      <c r="DP1482" s="201"/>
      <c r="DQ1482" s="201"/>
      <c r="DR1482" s="201"/>
      <c r="DS1482" s="201"/>
      <c r="DT1482" s="201"/>
      <c r="DU1482" s="201"/>
      <c r="DV1482" s="201"/>
      <c r="DW1482" s="201"/>
      <c r="DX1482" s="201"/>
      <c r="DY1482" s="201"/>
      <c r="DZ1482" s="201"/>
      <c r="EA1482" s="201"/>
      <c r="EB1482" s="201"/>
      <c r="EC1482" s="201"/>
      <c r="ED1482" s="201"/>
      <c r="EE1482" s="201"/>
      <c r="EF1482" s="201"/>
      <c r="EG1482" s="201"/>
      <c r="EH1482" s="201"/>
      <c r="EI1482" s="201"/>
      <c r="EJ1482" s="201"/>
      <c r="EK1482" s="201"/>
      <c r="EL1482" s="201"/>
      <c r="EM1482" s="201"/>
      <c r="EN1482" s="201"/>
      <c r="EO1482" s="201"/>
      <c r="EP1482" s="201"/>
      <c r="EQ1482" s="201"/>
      <c r="ER1482" s="201"/>
      <c r="ES1482" s="201"/>
      <c r="ET1482" s="201"/>
      <c r="EU1482" s="201"/>
      <c r="EV1482" s="201"/>
      <c r="EW1482" s="201"/>
      <c r="EX1482" s="201"/>
      <c r="EY1482" s="201"/>
      <c r="EZ1482" s="201"/>
      <c r="FA1482" s="201"/>
      <c r="FB1482" s="201"/>
      <c r="FC1482" s="201"/>
      <c r="FD1482" s="201"/>
      <c r="FE1482" s="201"/>
      <c r="FF1482" s="201"/>
      <c r="FG1482" s="201"/>
      <c r="FH1482" s="201"/>
      <c r="FI1482" s="201"/>
      <c r="FJ1482" s="201"/>
      <c r="FK1482" s="201"/>
      <c r="FL1482" s="201"/>
      <c r="FM1482" s="201"/>
      <c r="FN1482" s="201"/>
      <c r="FO1482" s="201"/>
      <c r="FP1482" s="201"/>
      <c r="FQ1482" s="201"/>
      <c r="FR1482" s="201"/>
      <c r="FS1482" s="201"/>
      <c r="FT1482" s="201"/>
      <c r="FU1482" s="201"/>
      <c r="FV1482" s="201"/>
      <c r="FW1482" s="201"/>
      <c r="FX1482" s="201"/>
      <c r="FY1482" s="201"/>
      <c r="FZ1482" s="201"/>
      <c r="GA1482" s="201"/>
      <c r="GB1482" s="201"/>
      <c r="GC1482" s="201"/>
      <c r="GD1482" s="201"/>
      <c r="GE1482" s="201"/>
      <c r="GF1482" s="201"/>
      <c r="GG1482" s="201"/>
      <c r="GH1482" s="201"/>
      <c r="GI1482" s="201"/>
      <c r="GJ1482" s="201"/>
      <c r="GK1482" s="201"/>
      <c r="GL1482" s="201"/>
      <c r="GM1482" s="201"/>
      <c r="GN1482" s="201"/>
      <c r="GO1482" s="201"/>
      <c r="GP1482" s="201"/>
      <c r="GQ1482" s="201"/>
      <c r="GR1482" s="201"/>
      <c r="GS1482" s="201"/>
      <c r="GT1482" s="201"/>
      <c r="GU1482" s="201"/>
      <c r="GV1482" s="201"/>
      <c r="GW1482" s="201"/>
      <c r="GX1482" s="201"/>
      <c r="GY1482" s="201"/>
      <c r="GZ1482" s="201"/>
      <c r="HA1482" s="201"/>
      <c r="HB1482" s="201"/>
      <c r="HC1482" s="201"/>
      <c r="HD1482" s="201"/>
      <c r="HE1482" s="201"/>
      <c r="HF1482" s="201"/>
      <c r="HG1482" s="201"/>
      <c r="HH1482" s="201"/>
      <c r="HI1482" s="201"/>
      <c r="HJ1482" s="201"/>
      <c r="HK1482" s="201"/>
      <c r="HL1482" s="201"/>
      <c r="HM1482" s="201"/>
      <c r="HN1482" s="201"/>
      <c r="HO1482" s="201"/>
      <c r="HP1482" s="201"/>
      <c r="HQ1482" s="201"/>
      <c r="HR1482" s="201"/>
      <c r="HS1482" s="201"/>
      <c r="HT1482" s="201"/>
      <c r="HU1482" s="201"/>
      <c r="HV1482" s="201"/>
      <c r="HW1482" s="201"/>
      <c r="HX1482" s="201"/>
      <c r="HY1482" s="201"/>
      <c r="HZ1482" s="201"/>
      <c r="IA1482" s="201"/>
      <c r="IB1482" s="201"/>
      <c r="IC1482" s="201"/>
      <c r="ID1482" s="201"/>
      <c r="IE1482" s="201"/>
      <c r="IF1482" s="201"/>
      <c r="IG1482" s="201"/>
      <c r="IH1482" s="201"/>
      <c r="II1482" s="201"/>
      <c r="IJ1482" s="201"/>
      <c r="IK1482" s="201"/>
      <c r="IL1482" s="201"/>
      <c r="IM1482" s="201"/>
      <c r="IN1482" s="201"/>
      <c r="IO1482" s="201"/>
      <c r="IP1482" s="201"/>
      <c r="IQ1482" s="201"/>
      <c r="IR1482" s="201"/>
      <c r="IS1482" s="201"/>
      <c r="IT1482" s="201"/>
      <c r="IU1482" s="201"/>
      <c r="IV1482" s="201"/>
      <c r="IW1482" s="201"/>
      <c r="IX1482" s="201"/>
      <c r="IY1482" s="201"/>
      <c r="IZ1482" s="201"/>
      <c r="JA1482" s="201"/>
      <c r="JB1482" s="201"/>
      <c r="JC1482" s="201"/>
      <c r="JD1482" s="201"/>
      <c r="JE1482" s="201"/>
      <c r="JF1482" s="201"/>
      <c r="JG1482" s="201"/>
      <c r="JH1482" s="201"/>
      <c r="JI1482" s="201"/>
      <c r="JJ1482" s="201"/>
      <c r="JK1482" s="201"/>
      <c r="JL1482" s="201"/>
      <c r="JM1482" s="201"/>
      <c r="JN1482" s="201"/>
      <c r="JO1482" s="201"/>
    </row>
    <row r="1483" spans="1:275" s="682" customFormat="1" x14ac:dyDescent="0.25">
      <c r="A1483" s="637"/>
      <c r="B1483" s="637">
        <v>1</v>
      </c>
      <c r="C1483" s="2626" t="s">
        <v>247</v>
      </c>
      <c r="D1483" s="1058"/>
      <c r="E1483" s="947"/>
      <c r="F1483" s="1571">
        <f t="shared" si="1442"/>
        <v>47500</v>
      </c>
      <c r="G1483" s="1571">
        <v>0</v>
      </c>
      <c r="H1483" s="948">
        <f t="shared" si="1455"/>
        <v>39583.333333333336</v>
      </c>
      <c r="I1483" s="948">
        <f t="shared" si="1455"/>
        <v>11739</v>
      </c>
      <c r="J1483" s="1020">
        <f t="shared" si="1453"/>
        <v>29.656421052631575</v>
      </c>
      <c r="K1483" s="3441">
        <f t="shared" si="1453"/>
        <v>2</v>
      </c>
      <c r="L1483" s="1148"/>
      <c r="M1483" s="1148"/>
      <c r="N1483" s="1149"/>
      <c r="O1483" s="1149">
        <v>0</v>
      </c>
      <c r="P1483" s="1149"/>
      <c r="Q1483" s="1149"/>
      <c r="R1483" s="1149"/>
      <c r="S1483" s="1149"/>
      <c r="T1483" s="1149"/>
      <c r="U1483" s="1187"/>
      <c r="V1483" s="1187"/>
      <c r="W1483" s="1187"/>
      <c r="X1483" s="1187"/>
      <c r="Y1483" s="1187"/>
      <c r="Z1483" s="1187"/>
      <c r="AA1483" s="1187"/>
      <c r="AB1483" s="1187"/>
      <c r="AC1483" s="1187"/>
      <c r="AD1483" s="1187"/>
      <c r="AE1483" s="1187"/>
      <c r="AF1483" s="1147"/>
      <c r="AG1483" s="1187"/>
      <c r="AH1483" s="3013"/>
      <c r="AI1483" s="1187"/>
      <c r="AJ1483" s="1187"/>
      <c r="AK1483" s="1978"/>
      <c r="AL1483" s="1978"/>
      <c r="AM1483" s="1187"/>
      <c r="AN1483" s="3690"/>
      <c r="AO1483" s="3916">
        <f t="shared" ref="AO1483" si="1457">AO1410</f>
        <v>0</v>
      </c>
      <c r="AP1483" s="1957"/>
      <c r="AQ1483" s="4293"/>
      <c r="AR1483" s="201"/>
      <c r="AS1483" s="201"/>
      <c r="AT1483" s="201"/>
      <c r="AU1483" s="201"/>
      <c r="AV1483" s="201"/>
      <c r="AW1483" s="201"/>
      <c r="AX1483" s="201"/>
      <c r="AY1483" s="201"/>
      <c r="AZ1483" s="201"/>
      <c r="BA1483" s="201"/>
      <c r="BB1483" s="201"/>
      <c r="BC1483" s="201"/>
      <c r="BD1483" s="201"/>
      <c r="BE1483" s="201"/>
      <c r="BF1483" s="201"/>
      <c r="BG1483" s="201"/>
      <c r="BH1483" s="201"/>
      <c r="BI1483" s="201"/>
      <c r="BJ1483" s="201"/>
      <c r="BK1483" s="201"/>
      <c r="BL1483" s="201"/>
      <c r="BM1483" s="201"/>
      <c r="BN1483" s="201"/>
      <c r="BO1483" s="201"/>
      <c r="BP1483" s="201"/>
      <c r="BQ1483" s="201"/>
      <c r="BR1483" s="201"/>
      <c r="BS1483" s="201"/>
      <c r="BT1483" s="201"/>
      <c r="BU1483" s="201"/>
      <c r="BV1483" s="201"/>
      <c r="BW1483" s="201"/>
      <c r="BX1483" s="201"/>
      <c r="BY1483" s="201"/>
      <c r="BZ1483" s="201"/>
      <c r="CA1483" s="201"/>
      <c r="CB1483" s="201"/>
      <c r="CC1483" s="201"/>
      <c r="CD1483" s="201"/>
      <c r="CE1483" s="201"/>
      <c r="CF1483" s="201"/>
      <c r="CG1483" s="201"/>
      <c r="CH1483" s="201"/>
      <c r="CI1483" s="201"/>
      <c r="CJ1483" s="201"/>
      <c r="CK1483" s="201"/>
      <c r="CL1483" s="201"/>
      <c r="CM1483" s="201"/>
      <c r="CN1483" s="201"/>
      <c r="CO1483" s="201"/>
      <c r="CP1483" s="201"/>
      <c r="CQ1483" s="201"/>
      <c r="CR1483" s="201"/>
      <c r="CS1483" s="201"/>
      <c r="CT1483" s="201"/>
      <c r="CU1483" s="201"/>
      <c r="CV1483" s="201"/>
      <c r="CW1483" s="201"/>
      <c r="CX1483" s="201"/>
      <c r="CY1483" s="201"/>
      <c r="CZ1483" s="201"/>
      <c r="DA1483" s="201"/>
      <c r="DB1483" s="201"/>
      <c r="DC1483" s="201"/>
      <c r="DD1483" s="201"/>
      <c r="DE1483" s="201"/>
      <c r="DF1483" s="201"/>
      <c r="DG1483" s="201"/>
      <c r="DH1483" s="201"/>
      <c r="DI1483" s="201"/>
      <c r="DJ1483" s="201"/>
      <c r="DK1483" s="201"/>
      <c r="DL1483" s="201"/>
      <c r="DM1483" s="201"/>
      <c r="DN1483" s="201"/>
      <c r="DO1483" s="201"/>
      <c r="DP1483" s="201"/>
      <c r="DQ1483" s="201"/>
      <c r="DR1483" s="201"/>
      <c r="DS1483" s="201"/>
      <c r="DT1483" s="201"/>
      <c r="DU1483" s="201"/>
      <c r="DV1483" s="201"/>
      <c r="DW1483" s="201"/>
      <c r="DX1483" s="201"/>
      <c r="DY1483" s="201"/>
      <c r="DZ1483" s="201"/>
      <c r="EA1483" s="201"/>
      <c r="EB1483" s="201"/>
      <c r="EC1483" s="201"/>
      <c r="ED1483" s="201"/>
      <c r="EE1483" s="201"/>
      <c r="EF1483" s="201"/>
      <c r="EG1483" s="201"/>
      <c r="EH1483" s="201"/>
      <c r="EI1483" s="201"/>
      <c r="EJ1483" s="201"/>
      <c r="EK1483" s="201"/>
      <c r="EL1483" s="201"/>
      <c r="EM1483" s="201"/>
      <c r="EN1483" s="201"/>
      <c r="EO1483" s="201"/>
      <c r="EP1483" s="201"/>
      <c r="EQ1483" s="201"/>
      <c r="ER1483" s="201"/>
      <c r="ES1483" s="201"/>
      <c r="ET1483" s="201"/>
      <c r="EU1483" s="201"/>
      <c r="EV1483" s="201"/>
      <c r="EW1483" s="201"/>
      <c r="EX1483" s="201"/>
      <c r="EY1483" s="201"/>
      <c r="EZ1483" s="201"/>
      <c r="FA1483" s="201"/>
      <c r="FB1483" s="201"/>
      <c r="FC1483" s="201"/>
      <c r="FD1483" s="201"/>
      <c r="FE1483" s="201"/>
      <c r="FF1483" s="201"/>
      <c r="FG1483" s="201"/>
      <c r="FH1483" s="201"/>
      <c r="FI1483" s="201"/>
      <c r="FJ1483" s="201"/>
      <c r="FK1483" s="201"/>
      <c r="FL1483" s="201"/>
      <c r="FM1483" s="201"/>
      <c r="FN1483" s="201"/>
      <c r="FO1483" s="201"/>
      <c r="FP1483" s="201"/>
      <c r="FQ1483" s="201"/>
      <c r="FR1483" s="201"/>
      <c r="FS1483" s="201"/>
      <c r="FT1483" s="201"/>
      <c r="FU1483" s="201"/>
      <c r="FV1483" s="201"/>
      <c r="FW1483" s="201"/>
      <c r="FX1483" s="201"/>
      <c r="FY1483" s="201"/>
      <c r="FZ1483" s="201"/>
      <c r="GA1483" s="201"/>
      <c r="GB1483" s="201"/>
      <c r="GC1483" s="201"/>
      <c r="GD1483" s="201"/>
      <c r="GE1483" s="201"/>
      <c r="GF1483" s="201"/>
      <c r="GG1483" s="201"/>
      <c r="GH1483" s="201"/>
      <c r="GI1483" s="201"/>
      <c r="GJ1483" s="201"/>
      <c r="GK1483" s="201"/>
      <c r="GL1483" s="201"/>
      <c r="GM1483" s="201"/>
      <c r="GN1483" s="201"/>
      <c r="GO1483" s="201"/>
      <c r="GP1483" s="201"/>
      <c r="GQ1483" s="201"/>
      <c r="GR1483" s="201"/>
      <c r="GS1483" s="201"/>
      <c r="GT1483" s="201"/>
      <c r="GU1483" s="201"/>
      <c r="GV1483" s="201"/>
      <c r="GW1483" s="201"/>
      <c r="GX1483" s="201"/>
      <c r="GY1483" s="201"/>
      <c r="GZ1483" s="201"/>
      <c r="HA1483" s="201"/>
      <c r="HB1483" s="201"/>
      <c r="HC1483" s="201"/>
      <c r="HD1483" s="201"/>
      <c r="HE1483" s="201"/>
      <c r="HF1483" s="201"/>
      <c r="HG1483" s="201"/>
      <c r="HH1483" s="201"/>
      <c r="HI1483" s="201"/>
      <c r="HJ1483" s="201"/>
      <c r="HK1483" s="201"/>
      <c r="HL1483" s="201"/>
      <c r="HM1483" s="201"/>
      <c r="HN1483" s="201"/>
      <c r="HO1483" s="201"/>
      <c r="HP1483" s="201"/>
      <c r="HQ1483" s="201"/>
      <c r="HR1483" s="201"/>
      <c r="HS1483" s="201"/>
      <c r="HT1483" s="201"/>
      <c r="HU1483" s="201"/>
      <c r="HV1483" s="201"/>
      <c r="HW1483" s="201"/>
      <c r="HX1483" s="201"/>
      <c r="HY1483" s="201"/>
      <c r="HZ1483" s="201"/>
      <c r="IA1483" s="201"/>
      <c r="IB1483" s="201"/>
      <c r="IC1483" s="201"/>
      <c r="ID1483" s="201"/>
      <c r="IE1483" s="201"/>
      <c r="IF1483" s="201"/>
      <c r="IG1483" s="201"/>
      <c r="IH1483" s="201"/>
      <c r="II1483" s="201"/>
      <c r="IJ1483" s="201"/>
      <c r="IK1483" s="201"/>
      <c r="IL1483" s="201"/>
      <c r="IM1483" s="201"/>
      <c r="IN1483" s="201"/>
      <c r="IO1483" s="201"/>
      <c r="IP1483" s="201"/>
      <c r="IQ1483" s="201"/>
      <c r="IR1483" s="201"/>
      <c r="IS1483" s="201"/>
      <c r="IT1483" s="201"/>
      <c r="IU1483" s="201"/>
      <c r="IV1483" s="201"/>
      <c r="IW1483" s="201"/>
      <c r="IX1483" s="201"/>
      <c r="IY1483" s="201"/>
      <c r="IZ1483" s="201"/>
      <c r="JA1483" s="201"/>
      <c r="JB1483" s="201"/>
      <c r="JC1483" s="201"/>
      <c r="JD1483" s="201"/>
      <c r="JE1483" s="201"/>
      <c r="JF1483" s="201"/>
      <c r="JG1483" s="201"/>
      <c r="JH1483" s="201"/>
      <c r="JI1483" s="201"/>
      <c r="JJ1483" s="201"/>
      <c r="JK1483" s="201"/>
      <c r="JL1483" s="201"/>
      <c r="JM1483" s="201"/>
      <c r="JN1483" s="201"/>
      <c r="JO1483" s="201"/>
    </row>
    <row r="1484" spans="1:275" s="682" customFormat="1" x14ac:dyDescent="0.25">
      <c r="A1484" s="637"/>
      <c r="B1484" s="637">
        <v>1</v>
      </c>
      <c r="C1484" s="2627" t="s">
        <v>310</v>
      </c>
      <c r="D1484" s="1058"/>
      <c r="E1484" s="947"/>
      <c r="F1484" s="1571">
        <f t="shared" si="1442"/>
        <v>9300</v>
      </c>
      <c r="G1484" s="1571">
        <v>0</v>
      </c>
      <c r="H1484" s="948">
        <f t="shared" si="1455"/>
        <v>7750</v>
      </c>
      <c r="I1484" s="948">
        <f t="shared" si="1455"/>
        <v>3676.7734042553188</v>
      </c>
      <c r="J1484" s="1020">
        <f t="shared" si="1453"/>
        <v>47.442237474262178</v>
      </c>
      <c r="K1484" s="3441">
        <f t="shared" si="1453"/>
        <v>0</v>
      </c>
      <c r="L1484" s="1148"/>
      <c r="M1484" s="1148"/>
      <c r="N1484" s="1149"/>
      <c r="O1484" s="1149">
        <v>0</v>
      </c>
      <c r="P1484" s="1149"/>
      <c r="Q1484" s="1149"/>
      <c r="R1484" s="1149"/>
      <c r="S1484" s="1149"/>
      <c r="T1484" s="1149"/>
      <c r="U1484" s="1187"/>
      <c r="V1484" s="1187"/>
      <c r="W1484" s="1187"/>
      <c r="X1484" s="1187"/>
      <c r="Y1484" s="1187"/>
      <c r="Z1484" s="1187"/>
      <c r="AA1484" s="1187"/>
      <c r="AB1484" s="1187"/>
      <c r="AC1484" s="1187"/>
      <c r="AD1484" s="1187"/>
      <c r="AE1484" s="1187"/>
      <c r="AF1484" s="1147"/>
      <c r="AG1484" s="1187"/>
      <c r="AH1484" s="3013"/>
      <c r="AI1484" s="1187"/>
      <c r="AJ1484" s="1187"/>
      <c r="AK1484" s="1978"/>
      <c r="AL1484" s="1978"/>
      <c r="AM1484" s="1187"/>
      <c r="AN1484" s="3690"/>
      <c r="AO1484" s="3916">
        <f t="shared" ref="AO1484" si="1458">AO1411</f>
        <v>0</v>
      </c>
      <c r="AP1484" s="1957"/>
      <c r="AQ1484" s="4293"/>
      <c r="AR1484" s="201"/>
      <c r="AS1484" s="201"/>
      <c r="AT1484" s="201"/>
      <c r="AU1484" s="201"/>
      <c r="AV1484" s="201"/>
      <c r="AW1484" s="201"/>
      <c r="AX1484" s="201"/>
      <c r="AY1484" s="201"/>
      <c r="AZ1484" s="201"/>
      <c r="BA1484" s="201"/>
      <c r="BB1484" s="201"/>
      <c r="BC1484" s="201"/>
      <c r="BD1484" s="201"/>
      <c r="BE1484" s="201"/>
      <c r="BF1484" s="201"/>
      <c r="BG1484" s="201"/>
      <c r="BH1484" s="201"/>
      <c r="BI1484" s="201"/>
      <c r="BJ1484" s="201"/>
      <c r="BK1484" s="201"/>
      <c r="BL1484" s="201"/>
      <c r="BM1484" s="201"/>
      <c r="BN1484" s="201"/>
      <c r="BO1484" s="201"/>
      <c r="BP1484" s="201"/>
      <c r="BQ1484" s="201"/>
      <c r="BR1484" s="201"/>
      <c r="BS1484" s="201"/>
      <c r="BT1484" s="201"/>
      <c r="BU1484" s="201"/>
      <c r="BV1484" s="201"/>
      <c r="BW1484" s="201"/>
      <c r="BX1484" s="201"/>
      <c r="BY1484" s="201"/>
      <c r="BZ1484" s="201"/>
      <c r="CA1484" s="201"/>
      <c r="CB1484" s="201"/>
      <c r="CC1484" s="201"/>
      <c r="CD1484" s="201"/>
      <c r="CE1484" s="201"/>
      <c r="CF1484" s="201"/>
      <c r="CG1484" s="201"/>
      <c r="CH1484" s="201"/>
      <c r="CI1484" s="201"/>
      <c r="CJ1484" s="201"/>
      <c r="CK1484" s="201"/>
      <c r="CL1484" s="201"/>
      <c r="CM1484" s="201"/>
      <c r="CN1484" s="201"/>
      <c r="CO1484" s="201"/>
      <c r="CP1484" s="201"/>
      <c r="CQ1484" s="201"/>
      <c r="CR1484" s="201"/>
      <c r="CS1484" s="201"/>
      <c r="CT1484" s="201"/>
      <c r="CU1484" s="201"/>
      <c r="CV1484" s="201"/>
      <c r="CW1484" s="201"/>
      <c r="CX1484" s="201"/>
      <c r="CY1484" s="201"/>
      <c r="CZ1484" s="201"/>
      <c r="DA1484" s="201"/>
      <c r="DB1484" s="201"/>
      <c r="DC1484" s="201"/>
      <c r="DD1484" s="201"/>
      <c r="DE1484" s="201"/>
      <c r="DF1484" s="201"/>
      <c r="DG1484" s="201"/>
      <c r="DH1484" s="201"/>
      <c r="DI1484" s="201"/>
      <c r="DJ1484" s="201"/>
      <c r="DK1484" s="201"/>
      <c r="DL1484" s="201"/>
      <c r="DM1484" s="201"/>
      <c r="DN1484" s="201"/>
      <c r="DO1484" s="201"/>
      <c r="DP1484" s="201"/>
      <c r="DQ1484" s="201"/>
      <c r="DR1484" s="201"/>
      <c r="DS1484" s="201"/>
      <c r="DT1484" s="201"/>
      <c r="DU1484" s="201"/>
      <c r="DV1484" s="201"/>
      <c r="DW1484" s="201"/>
      <c r="DX1484" s="201"/>
      <c r="DY1484" s="201"/>
      <c r="DZ1484" s="201"/>
      <c r="EA1484" s="201"/>
      <c r="EB1484" s="201"/>
      <c r="EC1484" s="201"/>
      <c r="ED1484" s="201"/>
      <c r="EE1484" s="201"/>
      <c r="EF1484" s="201"/>
      <c r="EG1484" s="201"/>
      <c r="EH1484" s="201"/>
      <c r="EI1484" s="201"/>
      <c r="EJ1484" s="201"/>
      <c r="EK1484" s="201"/>
      <c r="EL1484" s="201"/>
      <c r="EM1484" s="201"/>
      <c r="EN1484" s="201"/>
      <c r="EO1484" s="201"/>
      <c r="EP1484" s="201"/>
      <c r="EQ1484" s="201"/>
      <c r="ER1484" s="201"/>
      <c r="ES1484" s="201"/>
      <c r="ET1484" s="201"/>
      <c r="EU1484" s="201"/>
      <c r="EV1484" s="201"/>
      <c r="EW1484" s="201"/>
      <c r="EX1484" s="201"/>
      <c r="EY1484" s="201"/>
      <c r="EZ1484" s="201"/>
      <c r="FA1484" s="201"/>
      <c r="FB1484" s="201"/>
      <c r="FC1484" s="201"/>
      <c r="FD1484" s="201"/>
      <c r="FE1484" s="201"/>
      <c r="FF1484" s="201"/>
      <c r="FG1484" s="201"/>
      <c r="FH1484" s="201"/>
      <c r="FI1484" s="201"/>
      <c r="FJ1484" s="201"/>
      <c r="FK1484" s="201"/>
      <c r="FL1484" s="201"/>
      <c r="FM1484" s="201"/>
      <c r="FN1484" s="201"/>
      <c r="FO1484" s="201"/>
      <c r="FP1484" s="201"/>
      <c r="FQ1484" s="201"/>
      <c r="FR1484" s="201"/>
      <c r="FS1484" s="201"/>
      <c r="FT1484" s="201"/>
      <c r="FU1484" s="201"/>
      <c r="FV1484" s="201"/>
      <c r="FW1484" s="201"/>
      <c r="FX1484" s="201"/>
      <c r="FY1484" s="201"/>
      <c r="FZ1484" s="201"/>
      <c r="GA1484" s="201"/>
      <c r="GB1484" s="201"/>
      <c r="GC1484" s="201"/>
      <c r="GD1484" s="201"/>
      <c r="GE1484" s="201"/>
      <c r="GF1484" s="201"/>
      <c r="GG1484" s="201"/>
      <c r="GH1484" s="201"/>
      <c r="GI1484" s="201"/>
      <c r="GJ1484" s="201"/>
      <c r="GK1484" s="201"/>
      <c r="GL1484" s="201"/>
      <c r="GM1484" s="201"/>
      <c r="GN1484" s="201"/>
      <c r="GO1484" s="201"/>
      <c r="GP1484" s="201"/>
      <c r="GQ1484" s="201"/>
      <c r="GR1484" s="201"/>
      <c r="GS1484" s="201"/>
      <c r="GT1484" s="201"/>
      <c r="GU1484" s="201"/>
      <c r="GV1484" s="201"/>
      <c r="GW1484" s="201"/>
      <c r="GX1484" s="201"/>
      <c r="GY1484" s="201"/>
      <c r="GZ1484" s="201"/>
      <c r="HA1484" s="201"/>
      <c r="HB1484" s="201"/>
      <c r="HC1484" s="201"/>
      <c r="HD1484" s="201"/>
      <c r="HE1484" s="201"/>
      <c r="HF1484" s="201"/>
      <c r="HG1484" s="201"/>
      <c r="HH1484" s="201"/>
      <c r="HI1484" s="201"/>
      <c r="HJ1484" s="201"/>
      <c r="HK1484" s="201"/>
      <c r="HL1484" s="201"/>
      <c r="HM1484" s="201"/>
      <c r="HN1484" s="201"/>
      <c r="HO1484" s="201"/>
      <c r="HP1484" s="201"/>
      <c r="HQ1484" s="201"/>
      <c r="HR1484" s="201"/>
      <c r="HS1484" s="201"/>
      <c r="HT1484" s="201"/>
      <c r="HU1484" s="201"/>
      <c r="HV1484" s="201"/>
      <c r="HW1484" s="201"/>
      <c r="HX1484" s="201"/>
      <c r="HY1484" s="201"/>
      <c r="HZ1484" s="201"/>
      <c r="IA1484" s="201"/>
      <c r="IB1484" s="201"/>
      <c r="IC1484" s="201"/>
      <c r="ID1484" s="201"/>
      <c r="IE1484" s="201"/>
      <c r="IF1484" s="201"/>
      <c r="IG1484" s="201"/>
      <c r="IH1484" s="201"/>
      <c r="II1484" s="201"/>
      <c r="IJ1484" s="201"/>
      <c r="IK1484" s="201"/>
      <c r="IL1484" s="201"/>
      <c r="IM1484" s="201"/>
      <c r="IN1484" s="201"/>
      <c r="IO1484" s="201"/>
      <c r="IP1484" s="201"/>
      <c r="IQ1484" s="201"/>
      <c r="IR1484" s="201"/>
      <c r="IS1484" s="201"/>
      <c r="IT1484" s="201"/>
      <c r="IU1484" s="201"/>
      <c r="IV1484" s="201"/>
      <c r="IW1484" s="201"/>
      <c r="IX1484" s="201"/>
      <c r="IY1484" s="201"/>
      <c r="IZ1484" s="201"/>
      <c r="JA1484" s="201"/>
      <c r="JB1484" s="201"/>
      <c r="JC1484" s="201"/>
      <c r="JD1484" s="201"/>
      <c r="JE1484" s="201"/>
      <c r="JF1484" s="201"/>
      <c r="JG1484" s="201"/>
      <c r="JH1484" s="201"/>
      <c r="JI1484" s="201"/>
      <c r="JJ1484" s="201"/>
      <c r="JK1484" s="201"/>
      <c r="JL1484" s="201"/>
      <c r="JM1484" s="201"/>
      <c r="JN1484" s="201"/>
      <c r="JO1484" s="201"/>
    </row>
    <row r="1485" spans="1:275" s="682" customFormat="1" x14ac:dyDescent="0.25">
      <c r="A1485" s="637"/>
      <c r="B1485" s="637">
        <v>1</v>
      </c>
      <c r="C1485" s="2628" t="s">
        <v>327</v>
      </c>
      <c r="D1485" s="1058"/>
      <c r="E1485" s="947"/>
      <c r="F1485" s="1571">
        <f t="shared" si="1442"/>
        <v>87420</v>
      </c>
      <c r="G1485" s="1571">
        <v>0</v>
      </c>
      <c r="H1485" s="948">
        <f t="shared" si="1455"/>
        <v>72850</v>
      </c>
      <c r="I1485" s="948">
        <f t="shared" si="1455"/>
        <v>34561.67</v>
      </c>
      <c r="J1485" s="1020">
        <f t="shared" si="1453"/>
        <v>47.442237474262178</v>
      </c>
      <c r="K1485" s="3441">
        <f t="shared" si="1453"/>
        <v>0</v>
      </c>
      <c r="L1485" s="1148"/>
      <c r="M1485" s="1148"/>
      <c r="N1485" s="1149"/>
      <c r="O1485" s="1149">
        <v>0</v>
      </c>
      <c r="P1485" s="1149"/>
      <c r="Q1485" s="1149"/>
      <c r="R1485" s="1149"/>
      <c r="S1485" s="1149"/>
      <c r="T1485" s="1149"/>
      <c r="U1485" s="1187"/>
      <c r="V1485" s="1187"/>
      <c r="W1485" s="1187"/>
      <c r="X1485" s="1187"/>
      <c r="Y1485" s="1187"/>
      <c r="Z1485" s="1187"/>
      <c r="AA1485" s="1187"/>
      <c r="AB1485" s="1187"/>
      <c r="AC1485" s="1187"/>
      <c r="AD1485" s="1187"/>
      <c r="AE1485" s="1187"/>
      <c r="AF1485" s="1147"/>
      <c r="AG1485" s="1187"/>
      <c r="AH1485" s="3013"/>
      <c r="AI1485" s="1187"/>
      <c r="AJ1485" s="1187"/>
      <c r="AK1485" s="1978"/>
      <c r="AL1485" s="1978"/>
      <c r="AM1485" s="1187"/>
      <c r="AN1485" s="3690"/>
      <c r="AO1485" s="3916">
        <f t="shared" ref="AO1485" si="1459">AO1412</f>
        <v>0</v>
      </c>
      <c r="AP1485" s="1957"/>
      <c r="AQ1485" s="4293"/>
      <c r="AR1485" s="201"/>
      <c r="AS1485" s="201"/>
      <c r="AT1485" s="201"/>
      <c r="AU1485" s="201"/>
      <c r="AV1485" s="201"/>
      <c r="AW1485" s="201"/>
      <c r="AX1485" s="201"/>
      <c r="AY1485" s="201"/>
      <c r="AZ1485" s="201"/>
      <c r="BA1485" s="201"/>
      <c r="BB1485" s="201"/>
      <c r="BC1485" s="201"/>
      <c r="BD1485" s="201"/>
      <c r="BE1485" s="201"/>
      <c r="BF1485" s="201"/>
      <c r="BG1485" s="201"/>
      <c r="BH1485" s="201"/>
      <c r="BI1485" s="201"/>
      <c r="BJ1485" s="201"/>
      <c r="BK1485" s="201"/>
      <c r="BL1485" s="201"/>
      <c r="BM1485" s="201"/>
      <c r="BN1485" s="201"/>
      <c r="BO1485" s="201"/>
      <c r="BP1485" s="201"/>
      <c r="BQ1485" s="201"/>
      <c r="BR1485" s="201"/>
      <c r="BS1485" s="201"/>
      <c r="BT1485" s="201"/>
      <c r="BU1485" s="201"/>
      <c r="BV1485" s="201"/>
      <c r="BW1485" s="201"/>
      <c r="BX1485" s="201"/>
      <c r="BY1485" s="201"/>
      <c r="BZ1485" s="201"/>
      <c r="CA1485" s="201"/>
      <c r="CB1485" s="201"/>
      <c r="CC1485" s="201"/>
      <c r="CD1485" s="201"/>
      <c r="CE1485" s="201"/>
      <c r="CF1485" s="201"/>
      <c r="CG1485" s="201"/>
      <c r="CH1485" s="201"/>
      <c r="CI1485" s="201"/>
      <c r="CJ1485" s="201"/>
      <c r="CK1485" s="201"/>
      <c r="CL1485" s="201"/>
      <c r="CM1485" s="201"/>
      <c r="CN1485" s="201"/>
      <c r="CO1485" s="201"/>
      <c r="CP1485" s="201"/>
      <c r="CQ1485" s="201"/>
      <c r="CR1485" s="201"/>
      <c r="CS1485" s="201"/>
      <c r="CT1485" s="201"/>
      <c r="CU1485" s="201"/>
      <c r="CV1485" s="201"/>
      <c r="CW1485" s="201"/>
      <c r="CX1485" s="201"/>
      <c r="CY1485" s="201"/>
      <c r="CZ1485" s="201"/>
      <c r="DA1485" s="201"/>
      <c r="DB1485" s="201"/>
      <c r="DC1485" s="201"/>
      <c r="DD1485" s="201"/>
      <c r="DE1485" s="201"/>
      <c r="DF1485" s="201"/>
      <c r="DG1485" s="201"/>
      <c r="DH1485" s="201"/>
      <c r="DI1485" s="201"/>
      <c r="DJ1485" s="201"/>
      <c r="DK1485" s="201"/>
      <c r="DL1485" s="201"/>
      <c r="DM1485" s="201"/>
      <c r="DN1485" s="201"/>
      <c r="DO1485" s="201"/>
      <c r="DP1485" s="201"/>
      <c r="DQ1485" s="201"/>
      <c r="DR1485" s="201"/>
      <c r="DS1485" s="201"/>
      <c r="DT1485" s="201"/>
      <c r="DU1485" s="201"/>
      <c r="DV1485" s="201"/>
      <c r="DW1485" s="201"/>
      <c r="DX1485" s="201"/>
      <c r="DY1485" s="201"/>
      <c r="DZ1485" s="201"/>
      <c r="EA1485" s="201"/>
      <c r="EB1485" s="201"/>
      <c r="EC1485" s="201"/>
      <c r="ED1485" s="201"/>
      <c r="EE1485" s="201"/>
      <c r="EF1485" s="201"/>
      <c r="EG1485" s="201"/>
      <c r="EH1485" s="201"/>
      <c r="EI1485" s="201"/>
      <c r="EJ1485" s="201"/>
      <c r="EK1485" s="201"/>
      <c r="EL1485" s="201"/>
      <c r="EM1485" s="201"/>
      <c r="EN1485" s="201"/>
      <c r="EO1485" s="201"/>
      <c r="EP1485" s="201"/>
      <c r="EQ1485" s="201"/>
      <c r="ER1485" s="201"/>
      <c r="ES1485" s="201"/>
      <c r="ET1485" s="201"/>
      <c r="EU1485" s="201"/>
      <c r="EV1485" s="201"/>
      <c r="EW1485" s="201"/>
      <c r="EX1485" s="201"/>
      <c r="EY1485" s="201"/>
      <c r="EZ1485" s="201"/>
      <c r="FA1485" s="201"/>
      <c r="FB1485" s="201"/>
      <c r="FC1485" s="201"/>
      <c r="FD1485" s="201"/>
      <c r="FE1485" s="201"/>
      <c r="FF1485" s="201"/>
      <c r="FG1485" s="201"/>
      <c r="FH1485" s="201"/>
      <c r="FI1485" s="201"/>
      <c r="FJ1485" s="201"/>
      <c r="FK1485" s="201"/>
      <c r="FL1485" s="201"/>
      <c r="FM1485" s="201"/>
      <c r="FN1485" s="201"/>
      <c r="FO1485" s="201"/>
      <c r="FP1485" s="201"/>
      <c r="FQ1485" s="201"/>
      <c r="FR1485" s="201"/>
      <c r="FS1485" s="201"/>
      <c r="FT1485" s="201"/>
      <c r="FU1485" s="201"/>
      <c r="FV1485" s="201"/>
      <c r="FW1485" s="201"/>
      <c r="FX1485" s="201"/>
      <c r="FY1485" s="201"/>
      <c r="FZ1485" s="201"/>
      <c r="GA1485" s="201"/>
      <c r="GB1485" s="201"/>
      <c r="GC1485" s="201"/>
      <c r="GD1485" s="201"/>
      <c r="GE1485" s="201"/>
      <c r="GF1485" s="201"/>
      <c r="GG1485" s="201"/>
      <c r="GH1485" s="201"/>
      <c r="GI1485" s="201"/>
      <c r="GJ1485" s="201"/>
      <c r="GK1485" s="201"/>
      <c r="GL1485" s="201"/>
      <c r="GM1485" s="201"/>
      <c r="GN1485" s="201"/>
      <c r="GO1485" s="201"/>
      <c r="GP1485" s="201"/>
      <c r="GQ1485" s="201"/>
      <c r="GR1485" s="201"/>
      <c r="GS1485" s="201"/>
      <c r="GT1485" s="201"/>
      <c r="GU1485" s="201"/>
      <c r="GV1485" s="201"/>
      <c r="GW1485" s="201"/>
      <c r="GX1485" s="201"/>
      <c r="GY1485" s="201"/>
      <c r="GZ1485" s="201"/>
      <c r="HA1485" s="201"/>
      <c r="HB1485" s="201"/>
      <c r="HC1485" s="201"/>
      <c r="HD1485" s="201"/>
      <c r="HE1485" s="201"/>
      <c r="HF1485" s="201"/>
      <c r="HG1485" s="201"/>
      <c r="HH1485" s="201"/>
      <c r="HI1485" s="201"/>
      <c r="HJ1485" s="201"/>
      <c r="HK1485" s="201"/>
      <c r="HL1485" s="201"/>
      <c r="HM1485" s="201"/>
      <c r="HN1485" s="201"/>
      <c r="HO1485" s="201"/>
      <c r="HP1485" s="201"/>
      <c r="HQ1485" s="201"/>
      <c r="HR1485" s="201"/>
      <c r="HS1485" s="201"/>
      <c r="HT1485" s="201"/>
      <c r="HU1485" s="201"/>
      <c r="HV1485" s="201"/>
      <c r="HW1485" s="201"/>
      <c r="HX1485" s="201"/>
      <c r="HY1485" s="201"/>
      <c r="HZ1485" s="201"/>
      <c r="IA1485" s="201"/>
      <c r="IB1485" s="201"/>
      <c r="IC1485" s="201"/>
      <c r="ID1485" s="201"/>
      <c r="IE1485" s="201"/>
      <c r="IF1485" s="201"/>
      <c r="IG1485" s="201"/>
      <c r="IH1485" s="201"/>
      <c r="II1485" s="201"/>
      <c r="IJ1485" s="201"/>
      <c r="IK1485" s="201"/>
      <c r="IL1485" s="201"/>
      <c r="IM1485" s="201"/>
      <c r="IN1485" s="201"/>
      <c r="IO1485" s="201"/>
      <c r="IP1485" s="201"/>
      <c r="IQ1485" s="201"/>
      <c r="IR1485" s="201"/>
      <c r="IS1485" s="201"/>
      <c r="IT1485" s="201"/>
      <c r="IU1485" s="201"/>
      <c r="IV1485" s="201"/>
      <c r="IW1485" s="201"/>
      <c r="IX1485" s="201"/>
      <c r="IY1485" s="201"/>
      <c r="IZ1485" s="201"/>
      <c r="JA1485" s="201"/>
      <c r="JB1485" s="201"/>
      <c r="JC1485" s="201"/>
      <c r="JD1485" s="201"/>
      <c r="JE1485" s="201"/>
      <c r="JF1485" s="201"/>
      <c r="JG1485" s="201"/>
      <c r="JH1485" s="201"/>
      <c r="JI1485" s="201"/>
      <c r="JJ1485" s="201"/>
      <c r="JK1485" s="201"/>
      <c r="JL1485" s="201"/>
      <c r="JM1485" s="201"/>
      <c r="JN1485" s="201"/>
      <c r="JO1485" s="201"/>
    </row>
    <row r="1486" spans="1:275" s="682" customFormat="1" ht="63" x14ac:dyDescent="0.25">
      <c r="A1486" s="637"/>
      <c r="B1486" s="637">
        <v>1</v>
      </c>
      <c r="C1486" s="2630" t="s">
        <v>312</v>
      </c>
      <c r="D1486" s="1058"/>
      <c r="E1486" s="947"/>
      <c r="F1486" s="1571">
        <f t="shared" si="1442"/>
        <v>9209</v>
      </c>
      <c r="G1486" s="1571">
        <v>0</v>
      </c>
      <c r="H1486" s="948">
        <f t="shared" si="1455"/>
        <v>7674.166666666667</v>
      </c>
      <c r="I1486" s="948">
        <f t="shared" si="1455"/>
        <v>2141</v>
      </c>
      <c r="J1486" s="1020">
        <f t="shared" si="1453"/>
        <v>27.898794657400366</v>
      </c>
      <c r="K1486" s="3441">
        <f t="shared" si="1453"/>
        <v>0</v>
      </c>
      <c r="L1486" s="1148"/>
      <c r="M1486" s="1148"/>
      <c r="N1486" s="1149"/>
      <c r="O1486" s="1149">
        <v>0</v>
      </c>
      <c r="P1486" s="1149"/>
      <c r="Q1486" s="1149"/>
      <c r="R1486" s="1149"/>
      <c r="S1486" s="1149"/>
      <c r="T1486" s="1149"/>
      <c r="U1486" s="1187">
        <f t="shared" ref="U1486:AJ1486" si="1460">U1413</f>
        <v>0</v>
      </c>
      <c r="V1486" s="1187">
        <f t="shared" ref="V1486:W1486" si="1461">V1413</f>
        <v>0</v>
      </c>
      <c r="W1486" s="1187">
        <f t="shared" si="1461"/>
        <v>0</v>
      </c>
      <c r="X1486" s="1187">
        <f t="shared" ref="X1486:Y1486" si="1462">X1413</f>
        <v>0</v>
      </c>
      <c r="Y1486" s="1187">
        <f t="shared" si="1462"/>
        <v>0</v>
      </c>
      <c r="Z1486" s="1187">
        <f t="shared" ref="Z1486:AA1486" si="1463">Z1413</f>
        <v>0</v>
      </c>
      <c r="AA1486" s="1187">
        <f t="shared" si="1463"/>
        <v>0</v>
      </c>
      <c r="AB1486" s="1187">
        <f t="shared" ref="AB1486:AC1486" si="1464">AB1413</f>
        <v>0</v>
      </c>
      <c r="AC1486" s="1187">
        <f t="shared" si="1464"/>
        <v>0</v>
      </c>
      <c r="AD1486" s="1187">
        <f t="shared" ref="AD1486:AE1486" si="1465">AD1413</f>
        <v>0</v>
      </c>
      <c r="AE1486" s="1187">
        <f t="shared" si="1465"/>
        <v>0</v>
      </c>
      <c r="AF1486" s="1147">
        <f t="shared" si="1460"/>
        <v>0</v>
      </c>
      <c r="AG1486" s="1187">
        <f t="shared" si="1460"/>
        <v>0</v>
      </c>
      <c r="AH1486" s="3013">
        <f t="shared" si="1460"/>
        <v>0</v>
      </c>
      <c r="AI1486" s="1187">
        <f t="shared" si="1460"/>
        <v>0</v>
      </c>
      <c r="AJ1486" s="1187">
        <f t="shared" si="1460"/>
        <v>0</v>
      </c>
      <c r="AK1486" s="1978">
        <f t="shared" ref="AK1486" si="1466">AK1413</f>
        <v>0</v>
      </c>
      <c r="AL1486" s="1978">
        <f>AL1413</f>
        <v>0</v>
      </c>
      <c r="AM1486" s="1187">
        <f>AM1413</f>
        <v>0</v>
      </c>
      <c r="AN1486" s="3690">
        <f>AN1413</f>
        <v>0</v>
      </c>
      <c r="AO1486" s="3916">
        <f t="shared" ref="AO1486" si="1467">AO1413</f>
        <v>0</v>
      </c>
      <c r="AP1486" s="1957">
        <f>AP1413</f>
        <v>0</v>
      </c>
      <c r="AQ1486" s="4293"/>
      <c r="AR1486" s="201"/>
      <c r="AS1486" s="201"/>
      <c r="AT1486" s="201"/>
      <c r="AU1486" s="201"/>
      <c r="AV1486" s="201"/>
      <c r="AW1486" s="201"/>
      <c r="AX1486" s="201"/>
      <c r="AY1486" s="201"/>
      <c r="AZ1486" s="201"/>
      <c r="BA1486" s="201"/>
      <c r="BB1486" s="201"/>
      <c r="BC1486" s="201"/>
      <c r="BD1486" s="201"/>
      <c r="BE1486" s="201"/>
      <c r="BF1486" s="201"/>
      <c r="BG1486" s="201"/>
      <c r="BH1486" s="201"/>
      <c r="BI1486" s="201"/>
      <c r="BJ1486" s="201"/>
      <c r="BK1486" s="201"/>
      <c r="BL1486" s="201"/>
      <c r="BM1486" s="201"/>
      <c r="BN1486" s="201"/>
      <c r="BO1486" s="201"/>
      <c r="BP1486" s="201"/>
      <c r="BQ1486" s="201"/>
      <c r="BR1486" s="201"/>
      <c r="BS1486" s="201"/>
      <c r="BT1486" s="201"/>
      <c r="BU1486" s="201"/>
      <c r="BV1486" s="201"/>
      <c r="BW1486" s="201"/>
      <c r="BX1486" s="201"/>
      <c r="BY1486" s="201"/>
      <c r="BZ1486" s="201"/>
      <c r="CA1486" s="201"/>
      <c r="CB1486" s="201"/>
      <c r="CC1486" s="201"/>
      <c r="CD1486" s="201"/>
      <c r="CE1486" s="201"/>
      <c r="CF1486" s="201"/>
      <c r="CG1486" s="201"/>
      <c r="CH1486" s="201"/>
      <c r="CI1486" s="201"/>
      <c r="CJ1486" s="201"/>
      <c r="CK1486" s="201"/>
      <c r="CL1486" s="201"/>
      <c r="CM1486" s="201"/>
      <c r="CN1486" s="201"/>
      <c r="CO1486" s="201"/>
      <c r="CP1486" s="201"/>
      <c r="CQ1486" s="201"/>
      <c r="CR1486" s="201"/>
      <c r="CS1486" s="201"/>
      <c r="CT1486" s="201"/>
      <c r="CU1486" s="201"/>
      <c r="CV1486" s="201"/>
      <c r="CW1486" s="201"/>
      <c r="CX1486" s="201"/>
      <c r="CY1486" s="201"/>
      <c r="CZ1486" s="201"/>
      <c r="DA1486" s="201"/>
      <c r="DB1486" s="201"/>
      <c r="DC1486" s="201"/>
      <c r="DD1486" s="201"/>
      <c r="DE1486" s="201"/>
      <c r="DF1486" s="201"/>
      <c r="DG1486" s="201"/>
      <c r="DH1486" s="201"/>
      <c r="DI1486" s="201"/>
      <c r="DJ1486" s="201"/>
      <c r="DK1486" s="201"/>
      <c r="DL1486" s="201"/>
      <c r="DM1486" s="201"/>
      <c r="DN1486" s="201"/>
      <c r="DO1486" s="201"/>
      <c r="DP1486" s="201"/>
      <c r="DQ1486" s="201"/>
      <c r="DR1486" s="201"/>
      <c r="DS1486" s="201"/>
      <c r="DT1486" s="201"/>
      <c r="DU1486" s="201"/>
      <c r="DV1486" s="201"/>
      <c r="DW1486" s="201"/>
      <c r="DX1486" s="201"/>
      <c r="DY1486" s="201"/>
      <c r="DZ1486" s="201"/>
      <c r="EA1486" s="201"/>
      <c r="EB1486" s="201"/>
      <c r="EC1486" s="201"/>
      <c r="ED1486" s="201"/>
      <c r="EE1486" s="201"/>
      <c r="EF1486" s="201"/>
      <c r="EG1486" s="201"/>
      <c r="EH1486" s="201"/>
      <c r="EI1486" s="201"/>
      <c r="EJ1486" s="201"/>
      <c r="EK1486" s="201"/>
      <c r="EL1486" s="201"/>
      <c r="EM1486" s="201"/>
      <c r="EN1486" s="201"/>
      <c r="EO1486" s="201"/>
      <c r="EP1486" s="201"/>
      <c r="EQ1486" s="201"/>
      <c r="ER1486" s="201"/>
      <c r="ES1486" s="201"/>
      <c r="ET1486" s="201"/>
      <c r="EU1486" s="201"/>
      <c r="EV1486" s="201"/>
      <c r="EW1486" s="201"/>
      <c r="EX1486" s="201"/>
      <c r="EY1486" s="201"/>
      <c r="EZ1486" s="201"/>
      <c r="FA1486" s="201"/>
      <c r="FB1486" s="201"/>
      <c r="FC1486" s="201"/>
      <c r="FD1486" s="201"/>
      <c r="FE1486" s="201"/>
      <c r="FF1486" s="201"/>
      <c r="FG1486" s="201"/>
      <c r="FH1486" s="201"/>
      <c r="FI1486" s="201"/>
      <c r="FJ1486" s="201"/>
      <c r="FK1486" s="201"/>
      <c r="FL1486" s="201"/>
      <c r="FM1486" s="201"/>
      <c r="FN1486" s="201"/>
      <c r="FO1486" s="201"/>
      <c r="FP1486" s="201"/>
      <c r="FQ1486" s="201"/>
      <c r="FR1486" s="201"/>
      <c r="FS1486" s="201"/>
      <c r="FT1486" s="201"/>
      <c r="FU1486" s="201"/>
      <c r="FV1486" s="201"/>
      <c r="FW1486" s="201"/>
      <c r="FX1486" s="201"/>
      <c r="FY1486" s="201"/>
      <c r="FZ1486" s="201"/>
      <c r="GA1486" s="201"/>
      <c r="GB1486" s="201"/>
      <c r="GC1486" s="201"/>
      <c r="GD1486" s="201"/>
      <c r="GE1486" s="201"/>
      <c r="GF1486" s="201"/>
      <c r="GG1486" s="201"/>
      <c r="GH1486" s="201"/>
      <c r="GI1486" s="201"/>
      <c r="GJ1486" s="201"/>
      <c r="GK1486" s="201"/>
      <c r="GL1486" s="201"/>
      <c r="GM1486" s="201"/>
      <c r="GN1486" s="201"/>
      <c r="GO1486" s="201"/>
      <c r="GP1486" s="201"/>
      <c r="GQ1486" s="201"/>
      <c r="GR1486" s="201"/>
      <c r="GS1486" s="201"/>
      <c r="GT1486" s="201"/>
      <c r="GU1486" s="201"/>
      <c r="GV1486" s="201"/>
      <c r="GW1486" s="201"/>
      <c r="GX1486" s="201"/>
      <c r="GY1486" s="201"/>
      <c r="GZ1486" s="201"/>
      <c r="HA1486" s="201"/>
      <c r="HB1486" s="201"/>
      <c r="HC1486" s="201"/>
      <c r="HD1486" s="201"/>
      <c r="HE1486" s="201"/>
      <c r="HF1486" s="201"/>
      <c r="HG1486" s="201"/>
      <c r="HH1486" s="201"/>
      <c r="HI1486" s="201"/>
      <c r="HJ1486" s="201"/>
      <c r="HK1486" s="201"/>
      <c r="HL1486" s="201"/>
      <c r="HM1486" s="201"/>
      <c r="HN1486" s="201"/>
      <c r="HO1486" s="201"/>
      <c r="HP1486" s="201"/>
      <c r="HQ1486" s="201"/>
      <c r="HR1486" s="201"/>
      <c r="HS1486" s="201"/>
      <c r="HT1486" s="201"/>
      <c r="HU1486" s="201"/>
      <c r="HV1486" s="201"/>
      <c r="HW1486" s="201"/>
      <c r="HX1486" s="201"/>
      <c r="HY1486" s="201"/>
      <c r="HZ1486" s="201"/>
      <c r="IA1486" s="201"/>
      <c r="IB1486" s="201"/>
      <c r="IC1486" s="201"/>
      <c r="ID1486" s="201"/>
      <c r="IE1486" s="201"/>
      <c r="IF1486" s="201"/>
      <c r="IG1486" s="201"/>
      <c r="IH1486" s="201"/>
      <c r="II1486" s="201"/>
      <c r="IJ1486" s="201"/>
      <c r="IK1486" s="201"/>
      <c r="IL1486" s="201"/>
      <c r="IM1486" s="201"/>
      <c r="IN1486" s="201"/>
      <c r="IO1486" s="201"/>
      <c r="IP1486" s="201"/>
      <c r="IQ1486" s="201"/>
      <c r="IR1486" s="201"/>
      <c r="IS1486" s="201"/>
      <c r="IT1486" s="201"/>
      <c r="IU1486" s="201"/>
      <c r="IV1486" s="201"/>
      <c r="IW1486" s="201"/>
      <c r="IX1486" s="201"/>
      <c r="IY1486" s="201"/>
      <c r="IZ1486" s="201"/>
      <c r="JA1486" s="201"/>
      <c r="JB1486" s="201"/>
      <c r="JC1486" s="201"/>
      <c r="JD1486" s="201"/>
      <c r="JE1486" s="201"/>
      <c r="JF1486" s="201"/>
      <c r="JG1486" s="201"/>
      <c r="JH1486" s="201"/>
      <c r="JI1486" s="201"/>
      <c r="JJ1486" s="201"/>
      <c r="JK1486" s="201"/>
      <c r="JL1486" s="201"/>
      <c r="JM1486" s="201"/>
      <c r="JN1486" s="201"/>
      <c r="JO1486" s="201"/>
    </row>
    <row r="1487" spans="1:275" s="682" customFormat="1" ht="30" x14ac:dyDescent="0.25">
      <c r="A1487" s="637"/>
      <c r="B1487" s="637">
        <v>1</v>
      </c>
      <c r="C1487" s="2620" t="s">
        <v>313</v>
      </c>
      <c r="D1487" s="1058"/>
      <c r="E1487" s="947"/>
      <c r="F1487" s="1571">
        <f t="shared" si="1442"/>
        <v>3909</v>
      </c>
      <c r="G1487" s="1571">
        <v>0</v>
      </c>
      <c r="H1487" s="948">
        <f t="shared" si="1455"/>
        <v>3257.5</v>
      </c>
      <c r="I1487" s="948">
        <f t="shared" si="1455"/>
        <v>1594</v>
      </c>
      <c r="J1487" s="1020">
        <f t="shared" si="1453"/>
        <v>48.933231005372221</v>
      </c>
      <c r="K1487" s="3441">
        <f t="shared" si="1453"/>
        <v>0</v>
      </c>
      <c r="L1487" s="1148"/>
      <c r="M1487" s="1148"/>
      <c r="N1487" s="1149"/>
      <c r="O1487" s="1149">
        <v>0</v>
      </c>
      <c r="P1487" s="1149"/>
      <c r="Q1487" s="1149"/>
      <c r="R1487" s="1149"/>
      <c r="S1487" s="1149"/>
      <c r="T1487" s="1149"/>
      <c r="U1487" s="1187"/>
      <c r="V1487" s="1187"/>
      <c r="W1487" s="1187"/>
      <c r="X1487" s="1187"/>
      <c r="Y1487" s="1187"/>
      <c r="Z1487" s="1187"/>
      <c r="AA1487" s="1187"/>
      <c r="AB1487" s="1187"/>
      <c r="AC1487" s="1187"/>
      <c r="AD1487" s="1187"/>
      <c r="AE1487" s="1187"/>
      <c r="AF1487" s="1147"/>
      <c r="AG1487" s="1187"/>
      <c r="AH1487" s="3013"/>
      <c r="AI1487" s="1187"/>
      <c r="AJ1487" s="1187"/>
      <c r="AK1487" s="1978"/>
      <c r="AL1487" s="1978"/>
      <c r="AM1487" s="1187"/>
      <c r="AN1487" s="3690"/>
      <c r="AO1487" s="3916">
        <f t="shared" ref="AO1487" si="1468">AO1414</f>
        <v>0</v>
      </c>
      <c r="AP1487" s="1957"/>
      <c r="AQ1487" s="4293"/>
      <c r="AR1487" s="201"/>
      <c r="AS1487" s="201"/>
      <c r="AT1487" s="201"/>
      <c r="AU1487" s="201"/>
      <c r="AV1487" s="201"/>
      <c r="AW1487" s="201"/>
      <c r="AX1487" s="201"/>
      <c r="AY1487" s="201"/>
      <c r="AZ1487" s="201"/>
      <c r="BA1487" s="201"/>
      <c r="BB1487" s="201"/>
      <c r="BC1487" s="201"/>
      <c r="BD1487" s="201"/>
      <c r="BE1487" s="201"/>
      <c r="BF1487" s="201"/>
      <c r="BG1487" s="201"/>
      <c r="BH1487" s="201"/>
      <c r="BI1487" s="201"/>
      <c r="BJ1487" s="201"/>
      <c r="BK1487" s="201"/>
      <c r="BL1487" s="201"/>
      <c r="BM1487" s="201"/>
      <c r="BN1487" s="201"/>
      <c r="BO1487" s="201"/>
      <c r="BP1487" s="201"/>
      <c r="BQ1487" s="201"/>
      <c r="BR1487" s="201"/>
      <c r="BS1487" s="201"/>
      <c r="BT1487" s="201"/>
      <c r="BU1487" s="201"/>
      <c r="BV1487" s="201"/>
      <c r="BW1487" s="201"/>
      <c r="BX1487" s="201"/>
      <c r="BY1487" s="201"/>
      <c r="BZ1487" s="201"/>
      <c r="CA1487" s="201"/>
      <c r="CB1487" s="201"/>
      <c r="CC1487" s="201"/>
      <c r="CD1487" s="201"/>
      <c r="CE1487" s="201"/>
      <c r="CF1487" s="201"/>
      <c r="CG1487" s="201"/>
      <c r="CH1487" s="201"/>
      <c r="CI1487" s="201"/>
      <c r="CJ1487" s="201"/>
      <c r="CK1487" s="201"/>
      <c r="CL1487" s="201"/>
      <c r="CM1487" s="201"/>
      <c r="CN1487" s="201"/>
      <c r="CO1487" s="201"/>
      <c r="CP1487" s="201"/>
      <c r="CQ1487" s="201"/>
      <c r="CR1487" s="201"/>
      <c r="CS1487" s="201"/>
      <c r="CT1487" s="201"/>
      <c r="CU1487" s="201"/>
      <c r="CV1487" s="201"/>
      <c r="CW1487" s="201"/>
      <c r="CX1487" s="201"/>
      <c r="CY1487" s="201"/>
      <c r="CZ1487" s="201"/>
      <c r="DA1487" s="201"/>
      <c r="DB1487" s="201"/>
      <c r="DC1487" s="201"/>
      <c r="DD1487" s="201"/>
      <c r="DE1487" s="201"/>
      <c r="DF1487" s="201"/>
      <c r="DG1487" s="201"/>
      <c r="DH1487" s="201"/>
      <c r="DI1487" s="201"/>
      <c r="DJ1487" s="201"/>
      <c r="DK1487" s="201"/>
      <c r="DL1487" s="201"/>
      <c r="DM1487" s="201"/>
      <c r="DN1487" s="201"/>
      <c r="DO1487" s="201"/>
      <c r="DP1487" s="201"/>
      <c r="DQ1487" s="201"/>
      <c r="DR1487" s="201"/>
      <c r="DS1487" s="201"/>
      <c r="DT1487" s="201"/>
      <c r="DU1487" s="201"/>
      <c r="DV1487" s="201"/>
      <c r="DW1487" s="201"/>
      <c r="DX1487" s="201"/>
      <c r="DY1487" s="201"/>
      <c r="DZ1487" s="201"/>
      <c r="EA1487" s="201"/>
      <c r="EB1487" s="201"/>
      <c r="EC1487" s="201"/>
      <c r="ED1487" s="201"/>
      <c r="EE1487" s="201"/>
      <c r="EF1487" s="201"/>
      <c r="EG1487" s="201"/>
      <c r="EH1487" s="201"/>
      <c r="EI1487" s="201"/>
      <c r="EJ1487" s="201"/>
      <c r="EK1487" s="201"/>
      <c r="EL1487" s="201"/>
      <c r="EM1487" s="201"/>
      <c r="EN1487" s="201"/>
      <c r="EO1487" s="201"/>
      <c r="EP1487" s="201"/>
      <c r="EQ1487" s="201"/>
      <c r="ER1487" s="201"/>
      <c r="ES1487" s="201"/>
      <c r="ET1487" s="201"/>
      <c r="EU1487" s="201"/>
      <c r="EV1487" s="201"/>
      <c r="EW1487" s="201"/>
      <c r="EX1487" s="201"/>
      <c r="EY1487" s="201"/>
      <c r="EZ1487" s="201"/>
      <c r="FA1487" s="201"/>
      <c r="FB1487" s="201"/>
      <c r="FC1487" s="201"/>
      <c r="FD1487" s="201"/>
      <c r="FE1487" s="201"/>
      <c r="FF1487" s="201"/>
      <c r="FG1487" s="201"/>
      <c r="FH1487" s="201"/>
      <c r="FI1487" s="201"/>
      <c r="FJ1487" s="201"/>
      <c r="FK1487" s="201"/>
      <c r="FL1487" s="201"/>
      <c r="FM1487" s="201"/>
      <c r="FN1487" s="201"/>
      <c r="FO1487" s="201"/>
      <c r="FP1487" s="201"/>
      <c r="FQ1487" s="201"/>
      <c r="FR1487" s="201"/>
      <c r="FS1487" s="201"/>
      <c r="FT1487" s="201"/>
      <c r="FU1487" s="201"/>
      <c r="FV1487" s="201"/>
      <c r="FW1487" s="201"/>
      <c r="FX1487" s="201"/>
      <c r="FY1487" s="201"/>
      <c r="FZ1487" s="201"/>
      <c r="GA1487" s="201"/>
      <c r="GB1487" s="201"/>
      <c r="GC1487" s="201"/>
      <c r="GD1487" s="201"/>
      <c r="GE1487" s="201"/>
      <c r="GF1487" s="201"/>
      <c r="GG1487" s="201"/>
      <c r="GH1487" s="201"/>
      <c r="GI1487" s="201"/>
      <c r="GJ1487" s="201"/>
      <c r="GK1487" s="201"/>
      <c r="GL1487" s="201"/>
      <c r="GM1487" s="201"/>
      <c r="GN1487" s="201"/>
      <c r="GO1487" s="201"/>
      <c r="GP1487" s="201"/>
      <c r="GQ1487" s="201"/>
      <c r="GR1487" s="201"/>
      <c r="GS1487" s="201"/>
      <c r="GT1487" s="201"/>
      <c r="GU1487" s="201"/>
      <c r="GV1487" s="201"/>
      <c r="GW1487" s="201"/>
      <c r="GX1487" s="201"/>
      <c r="GY1487" s="201"/>
      <c r="GZ1487" s="201"/>
      <c r="HA1487" s="201"/>
      <c r="HB1487" s="201"/>
      <c r="HC1487" s="201"/>
      <c r="HD1487" s="201"/>
      <c r="HE1487" s="201"/>
      <c r="HF1487" s="201"/>
      <c r="HG1487" s="201"/>
      <c r="HH1487" s="201"/>
      <c r="HI1487" s="201"/>
      <c r="HJ1487" s="201"/>
      <c r="HK1487" s="201"/>
      <c r="HL1487" s="201"/>
      <c r="HM1487" s="201"/>
      <c r="HN1487" s="201"/>
      <c r="HO1487" s="201"/>
      <c r="HP1487" s="201"/>
      <c r="HQ1487" s="201"/>
      <c r="HR1487" s="201"/>
      <c r="HS1487" s="201"/>
      <c r="HT1487" s="201"/>
      <c r="HU1487" s="201"/>
      <c r="HV1487" s="201"/>
      <c r="HW1487" s="201"/>
      <c r="HX1487" s="201"/>
      <c r="HY1487" s="201"/>
      <c r="HZ1487" s="201"/>
      <c r="IA1487" s="201"/>
      <c r="IB1487" s="201"/>
      <c r="IC1487" s="201"/>
      <c r="ID1487" s="201"/>
      <c r="IE1487" s="201"/>
      <c r="IF1487" s="201"/>
      <c r="IG1487" s="201"/>
      <c r="IH1487" s="201"/>
      <c r="II1487" s="201"/>
      <c r="IJ1487" s="201"/>
      <c r="IK1487" s="201"/>
      <c r="IL1487" s="201"/>
      <c r="IM1487" s="201"/>
      <c r="IN1487" s="201"/>
      <c r="IO1487" s="201"/>
      <c r="IP1487" s="201"/>
      <c r="IQ1487" s="201"/>
      <c r="IR1487" s="201"/>
      <c r="IS1487" s="201"/>
      <c r="IT1487" s="201"/>
      <c r="IU1487" s="201"/>
      <c r="IV1487" s="201"/>
      <c r="IW1487" s="201"/>
      <c r="IX1487" s="201"/>
      <c r="IY1487" s="201"/>
      <c r="IZ1487" s="201"/>
      <c r="JA1487" s="201"/>
      <c r="JB1487" s="201"/>
      <c r="JC1487" s="201"/>
      <c r="JD1487" s="201"/>
      <c r="JE1487" s="201"/>
      <c r="JF1487" s="201"/>
      <c r="JG1487" s="201"/>
      <c r="JH1487" s="201"/>
      <c r="JI1487" s="201"/>
      <c r="JJ1487" s="201"/>
      <c r="JK1487" s="201"/>
      <c r="JL1487" s="201"/>
      <c r="JM1487" s="201"/>
      <c r="JN1487" s="201"/>
      <c r="JO1487" s="201"/>
    </row>
    <row r="1488" spans="1:275" s="682" customFormat="1" ht="30" x14ac:dyDescent="0.25">
      <c r="A1488" s="637"/>
      <c r="B1488" s="637">
        <v>1</v>
      </c>
      <c r="C1488" s="2622" t="s">
        <v>314</v>
      </c>
      <c r="D1488" s="1058"/>
      <c r="E1488" s="947"/>
      <c r="F1488" s="1571">
        <f t="shared" si="1442"/>
        <v>3750</v>
      </c>
      <c r="G1488" s="1571">
        <v>0</v>
      </c>
      <c r="H1488" s="948">
        <f t="shared" si="1455"/>
        <v>3125</v>
      </c>
      <c r="I1488" s="948">
        <f t="shared" si="1455"/>
        <v>1498</v>
      </c>
      <c r="J1488" s="1020">
        <f t="shared" si="1453"/>
        <v>47.936</v>
      </c>
      <c r="K1488" s="3441">
        <f t="shared" si="1453"/>
        <v>0</v>
      </c>
      <c r="L1488" s="1148"/>
      <c r="M1488" s="1148"/>
      <c r="N1488" s="1149"/>
      <c r="O1488" s="1149">
        <v>0</v>
      </c>
      <c r="P1488" s="1149"/>
      <c r="Q1488" s="1149"/>
      <c r="R1488" s="1149"/>
      <c r="S1488" s="1149"/>
      <c r="T1488" s="1149"/>
      <c r="U1488" s="1187"/>
      <c r="V1488" s="1187"/>
      <c r="W1488" s="1187"/>
      <c r="X1488" s="1187"/>
      <c r="Y1488" s="1187"/>
      <c r="Z1488" s="1187"/>
      <c r="AA1488" s="1187"/>
      <c r="AB1488" s="1187"/>
      <c r="AC1488" s="1187"/>
      <c r="AD1488" s="1187"/>
      <c r="AE1488" s="1187"/>
      <c r="AF1488" s="1147"/>
      <c r="AG1488" s="1187"/>
      <c r="AH1488" s="3013"/>
      <c r="AI1488" s="1187"/>
      <c r="AJ1488" s="1187"/>
      <c r="AK1488" s="1978"/>
      <c r="AL1488" s="1978"/>
      <c r="AM1488" s="1187"/>
      <c r="AN1488" s="3690"/>
      <c r="AO1488" s="3916">
        <f t="shared" ref="AO1488" si="1469">AO1415</f>
        <v>0</v>
      </c>
      <c r="AP1488" s="1957"/>
      <c r="AQ1488" s="4293"/>
      <c r="AR1488" s="201"/>
      <c r="AS1488" s="201"/>
      <c r="AT1488" s="201"/>
      <c r="AU1488" s="201"/>
      <c r="AV1488" s="201"/>
      <c r="AW1488" s="201"/>
      <c r="AX1488" s="201"/>
      <c r="AY1488" s="201"/>
      <c r="AZ1488" s="201"/>
      <c r="BA1488" s="201"/>
      <c r="BB1488" s="201"/>
      <c r="BC1488" s="201"/>
      <c r="BD1488" s="201"/>
      <c r="BE1488" s="201"/>
      <c r="BF1488" s="201"/>
      <c r="BG1488" s="201"/>
      <c r="BH1488" s="201"/>
      <c r="BI1488" s="201"/>
      <c r="BJ1488" s="201"/>
      <c r="BK1488" s="201"/>
      <c r="BL1488" s="201"/>
      <c r="BM1488" s="201"/>
      <c r="BN1488" s="201"/>
      <c r="BO1488" s="201"/>
      <c r="BP1488" s="201"/>
      <c r="BQ1488" s="201"/>
      <c r="BR1488" s="201"/>
      <c r="BS1488" s="201"/>
      <c r="BT1488" s="201"/>
      <c r="BU1488" s="201"/>
      <c r="BV1488" s="201"/>
      <c r="BW1488" s="201"/>
      <c r="BX1488" s="201"/>
      <c r="BY1488" s="201"/>
      <c r="BZ1488" s="201"/>
      <c r="CA1488" s="201"/>
      <c r="CB1488" s="201"/>
      <c r="CC1488" s="201"/>
      <c r="CD1488" s="201"/>
      <c r="CE1488" s="201"/>
      <c r="CF1488" s="201"/>
      <c r="CG1488" s="201"/>
      <c r="CH1488" s="201"/>
      <c r="CI1488" s="201"/>
      <c r="CJ1488" s="201"/>
      <c r="CK1488" s="201"/>
      <c r="CL1488" s="201"/>
      <c r="CM1488" s="201"/>
      <c r="CN1488" s="201"/>
      <c r="CO1488" s="201"/>
      <c r="CP1488" s="201"/>
      <c r="CQ1488" s="201"/>
      <c r="CR1488" s="201"/>
      <c r="CS1488" s="201"/>
      <c r="CT1488" s="201"/>
      <c r="CU1488" s="201"/>
      <c r="CV1488" s="201"/>
      <c r="CW1488" s="201"/>
      <c r="CX1488" s="201"/>
      <c r="CY1488" s="201"/>
      <c r="CZ1488" s="201"/>
      <c r="DA1488" s="201"/>
      <c r="DB1488" s="201"/>
      <c r="DC1488" s="201"/>
      <c r="DD1488" s="201"/>
      <c r="DE1488" s="201"/>
      <c r="DF1488" s="201"/>
      <c r="DG1488" s="201"/>
      <c r="DH1488" s="201"/>
      <c r="DI1488" s="201"/>
      <c r="DJ1488" s="201"/>
      <c r="DK1488" s="201"/>
      <c r="DL1488" s="201"/>
      <c r="DM1488" s="201"/>
      <c r="DN1488" s="201"/>
      <c r="DO1488" s="201"/>
      <c r="DP1488" s="201"/>
      <c r="DQ1488" s="201"/>
      <c r="DR1488" s="201"/>
      <c r="DS1488" s="201"/>
      <c r="DT1488" s="201"/>
      <c r="DU1488" s="201"/>
      <c r="DV1488" s="201"/>
      <c r="DW1488" s="201"/>
      <c r="DX1488" s="201"/>
      <c r="DY1488" s="201"/>
      <c r="DZ1488" s="201"/>
      <c r="EA1488" s="201"/>
      <c r="EB1488" s="201"/>
      <c r="EC1488" s="201"/>
      <c r="ED1488" s="201"/>
      <c r="EE1488" s="201"/>
      <c r="EF1488" s="201"/>
      <c r="EG1488" s="201"/>
      <c r="EH1488" s="201"/>
      <c r="EI1488" s="201"/>
      <c r="EJ1488" s="201"/>
      <c r="EK1488" s="201"/>
      <c r="EL1488" s="201"/>
      <c r="EM1488" s="201"/>
      <c r="EN1488" s="201"/>
      <c r="EO1488" s="201"/>
      <c r="EP1488" s="201"/>
      <c r="EQ1488" s="201"/>
      <c r="ER1488" s="201"/>
      <c r="ES1488" s="201"/>
      <c r="ET1488" s="201"/>
      <c r="EU1488" s="201"/>
      <c r="EV1488" s="201"/>
      <c r="EW1488" s="201"/>
      <c r="EX1488" s="201"/>
      <c r="EY1488" s="201"/>
      <c r="EZ1488" s="201"/>
      <c r="FA1488" s="201"/>
      <c r="FB1488" s="201"/>
      <c r="FC1488" s="201"/>
      <c r="FD1488" s="201"/>
      <c r="FE1488" s="201"/>
      <c r="FF1488" s="201"/>
      <c r="FG1488" s="201"/>
      <c r="FH1488" s="201"/>
      <c r="FI1488" s="201"/>
      <c r="FJ1488" s="201"/>
      <c r="FK1488" s="201"/>
      <c r="FL1488" s="201"/>
      <c r="FM1488" s="201"/>
      <c r="FN1488" s="201"/>
      <c r="FO1488" s="201"/>
      <c r="FP1488" s="201"/>
      <c r="FQ1488" s="201"/>
      <c r="FR1488" s="201"/>
      <c r="FS1488" s="201"/>
      <c r="FT1488" s="201"/>
      <c r="FU1488" s="201"/>
      <c r="FV1488" s="201"/>
      <c r="FW1488" s="201"/>
      <c r="FX1488" s="201"/>
      <c r="FY1488" s="201"/>
      <c r="FZ1488" s="201"/>
      <c r="GA1488" s="201"/>
      <c r="GB1488" s="201"/>
      <c r="GC1488" s="201"/>
      <c r="GD1488" s="201"/>
      <c r="GE1488" s="201"/>
      <c r="GF1488" s="201"/>
      <c r="GG1488" s="201"/>
      <c r="GH1488" s="201"/>
      <c r="GI1488" s="201"/>
      <c r="GJ1488" s="201"/>
      <c r="GK1488" s="201"/>
      <c r="GL1488" s="201"/>
      <c r="GM1488" s="201"/>
      <c r="GN1488" s="201"/>
      <c r="GO1488" s="201"/>
      <c r="GP1488" s="201"/>
      <c r="GQ1488" s="201"/>
      <c r="GR1488" s="201"/>
      <c r="GS1488" s="201"/>
      <c r="GT1488" s="201"/>
      <c r="GU1488" s="201"/>
      <c r="GV1488" s="201"/>
      <c r="GW1488" s="201"/>
      <c r="GX1488" s="201"/>
      <c r="GY1488" s="201"/>
      <c r="GZ1488" s="201"/>
      <c r="HA1488" s="201"/>
      <c r="HB1488" s="201"/>
      <c r="HC1488" s="201"/>
      <c r="HD1488" s="201"/>
      <c r="HE1488" s="201"/>
      <c r="HF1488" s="201"/>
      <c r="HG1488" s="201"/>
      <c r="HH1488" s="201"/>
      <c r="HI1488" s="201"/>
      <c r="HJ1488" s="201"/>
      <c r="HK1488" s="201"/>
      <c r="HL1488" s="201"/>
      <c r="HM1488" s="201"/>
      <c r="HN1488" s="201"/>
      <c r="HO1488" s="201"/>
      <c r="HP1488" s="201"/>
      <c r="HQ1488" s="201"/>
      <c r="HR1488" s="201"/>
      <c r="HS1488" s="201"/>
      <c r="HT1488" s="201"/>
      <c r="HU1488" s="201"/>
      <c r="HV1488" s="201"/>
      <c r="HW1488" s="201"/>
      <c r="HX1488" s="201"/>
      <c r="HY1488" s="201"/>
      <c r="HZ1488" s="201"/>
      <c r="IA1488" s="201"/>
      <c r="IB1488" s="201"/>
      <c r="IC1488" s="201"/>
      <c r="ID1488" s="201"/>
      <c r="IE1488" s="201"/>
      <c r="IF1488" s="201"/>
      <c r="IG1488" s="201"/>
      <c r="IH1488" s="201"/>
      <c r="II1488" s="201"/>
      <c r="IJ1488" s="201"/>
      <c r="IK1488" s="201"/>
      <c r="IL1488" s="201"/>
      <c r="IM1488" s="201"/>
      <c r="IN1488" s="201"/>
      <c r="IO1488" s="201"/>
      <c r="IP1488" s="201"/>
      <c r="IQ1488" s="201"/>
      <c r="IR1488" s="201"/>
      <c r="IS1488" s="201"/>
      <c r="IT1488" s="201"/>
      <c r="IU1488" s="201"/>
      <c r="IV1488" s="201"/>
      <c r="IW1488" s="201"/>
      <c r="IX1488" s="201"/>
      <c r="IY1488" s="201"/>
      <c r="IZ1488" s="201"/>
      <c r="JA1488" s="201"/>
      <c r="JB1488" s="201"/>
      <c r="JC1488" s="201"/>
      <c r="JD1488" s="201"/>
      <c r="JE1488" s="201"/>
      <c r="JF1488" s="201"/>
      <c r="JG1488" s="201"/>
      <c r="JH1488" s="201"/>
      <c r="JI1488" s="201"/>
      <c r="JJ1488" s="201"/>
      <c r="JK1488" s="201"/>
      <c r="JL1488" s="201"/>
      <c r="JM1488" s="201"/>
      <c r="JN1488" s="201"/>
      <c r="JO1488" s="201"/>
    </row>
    <row r="1489" spans="1:275" s="682" customFormat="1" ht="60" x14ac:dyDescent="0.25">
      <c r="A1489" s="637"/>
      <c r="B1489" s="637">
        <v>1</v>
      </c>
      <c r="C1489" s="2631" t="s">
        <v>315</v>
      </c>
      <c r="D1489" s="1058"/>
      <c r="E1489" s="947"/>
      <c r="F1489" s="1571">
        <f t="shared" si="1442"/>
        <v>0</v>
      </c>
      <c r="G1489" s="1571">
        <v>0</v>
      </c>
      <c r="H1489" s="948">
        <f t="shared" si="1455"/>
        <v>0</v>
      </c>
      <c r="I1489" s="948">
        <f t="shared" si="1455"/>
        <v>0</v>
      </c>
      <c r="J1489" s="1020">
        <f t="shared" si="1453"/>
        <v>0</v>
      </c>
      <c r="K1489" s="3441">
        <f t="shared" si="1453"/>
        <v>0</v>
      </c>
      <c r="L1489" s="1148"/>
      <c r="M1489" s="1148"/>
      <c r="N1489" s="1149"/>
      <c r="O1489" s="1149">
        <v>0</v>
      </c>
      <c r="P1489" s="1149"/>
      <c r="Q1489" s="1149"/>
      <c r="R1489" s="1149"/>
      <c r="S1489" s="1149"/>
      <c r="T1489" s="1149"/>
      <c r="U1489" s="1187"/>
      <c r="V1489" s="1187"/>
      <c r="W1489" s="1187"/>
      <c r="X1489" s="1187"/>
      <c r="Y1489" s="1187"/>
      <c r="Z1489" s="1187"/>
      <c r="AA1489" s="1187"/>
      <c r="AB1489" s="1187"/>
      <c r="AC1489" s="1187"/>
      <c r="AD1489" s="1187"/>
      <c r="AE1489" s="1187"/>
      <c r="AF1489" s="1147"/>
      <c r="AG1489" s="1187"/>
      <c r="AH1489" s="3013"/>
      <c r="AI1489" s="1187"/>
      <c r="AJ1489" s="1187"/>
      <c r="AK1489" s="1978"/>
      <c r="AL1489" s="1978"/>
      <c r="AM1489" s="1187"/>
      <c r="AN1489" s="3690"/>
      <c r="AO1489" s="3916">
        <f t="shared" ref="AO1489" si="1470">AO1416</f>
        <v>0</v>
      </c>
      <c r="AP1489" s="1957"/>
      <c r="AQ1489" s="4293"/>
      <c r="AR1489" s="201"/>
      <c r="AS1489" s="201"/>
      <c r="AT1489" s="201"/>
      <c r="AU1489" s="201"/>
      <c r="AV1489" s="201"/>
      <c r="AW1489" s="201"/>
      <c r="AX1489" s="201"/>
      <c r="AY1489" s="201"/>
      <c r="AZ1489" s="201"/>
      <c r="BA1489" s="201"/>
      <c r="BB1489" s="201"/>
      <c r="BC1489" s="201"/>
      <c r="BD1489" s="201"/>
      <c r="BE1489" s="201"/>
      <c r="BF1489" s="201"/>
      <c r="BG1489" s="201"/>
      <c r="BH1489" s="201"/>
      <c r="BI1489" s="201"/>
      <c r="BJ1489" s="201"/>
      <c r="BK1489" s="201"/>
      <c r="BL1489" s="201"/>
      <c r="BM1489" s="201"/>
      <c r="BN1489" s="201"/>
      <c r="BO1489" s="201"/>
      <c r="BP1489" s="201"/>
      <c r="BQ1489" s="201"/>
      <c r="BR1489" s="201"/>
      <c r="BS1489" s="201"/>
      <c r="BT1489" s="201"/>
      <c r="BU1489" s="201"/>
      <c r="BV1489" s="201"/>
      <c r="BW1489" s="201"/>
      <c r="BX1489" s="201"/>
      <c r="BY1489" s="201"/>
      <c r="BZ1489" s="201"/>
      <c r="CA1489" s="201"/>
      <c r="CB1489" s="201"/>
      <c r="CC1489" s="201"/>
      <c r="CD1489" s="201"/>
      <c r="CE1489" s="201"/>
      <c r="CF1489" s="201"/>
      <c r="CG1489" s="201"/>
      <c r="CH1489" s="201"/>
      <c r="CI1489" s="201"/>
      <c r="CJ1489" s="201"/>
      <c r="CK1489" s="201"/>
      <c r="CL1489" s="201"/>
      <c r="CM1489" s="201"/>
      <c r="CN1489" s="201"/>
      <c r="CO1489" s="201"/>
      <c r="CP1489" s="201"/>
      <c r="CQ1489" s="201"/>
      <c r="CR1489" s="201"/>
      <c r="CS1489" s="201"/>
      <c r="CT1489" s="201"/>
      <c r="CU1489" s="201"/>
      <c r="CV1489" s="201"/>
      <c r="CW1489" s="201"/>
      <c r="CX1489" s="201"/>
      <c r="CY1489" s="201"/>
      <c r="CZ1489" s="201"/>
      <c r="DA1489" s="201"/>
      <c r="DB1489" s="201"/>
      <c r="DC1489" s="201"/>
      <c r="DD1489" s="201"/>
      <c r="DE1489" s="201"/>
      <c r="DF1489" s="201"/>
      <c r="DG1489" s="201"/>
      <c r="DH1489" s="201"/>
      <c r="DI1489" s="201"/>
      <c r="DJ1489" s="201"/>
      <c r="DK1489" s="201"/>
      <c r="DL1489" s="201"/>
      <c r="DM1489" s="201"/>
      <c r="DN1489" s="201"/>
      <c r="DO1489" s="201"/>
      <c r="DP1489" s="201"/>
      <c r="DQ1489" s="201"/>
      <c r="DR1489" s="201"/>
      <c r="DS1489" s="201"/>
      <c r="DT1489" s="201"/>
      <c r="DU1489" s="201"/>
      <c r="DV1489" s="201"/>
      <c r="DW1489" s="201"/>
      <c r="DX1489" s="201"/>
      <c r="DY1489" s="201"/>
      <c r="DZ1489" s="201"/>
      <c r="EA1489" s="201"/>
      <c r="EB1489" s="201"/>
      <c r="EC1489" s="201"/>
      <c r="ED1489" s="201"/>
      <c r="EE1489" s="201"/>
      <c r="EF1489" s="201"/>
      <c r="EG1489" s="201"/>
      <c r="EH1489" s="201"/>
      <c r="EI1489" s="201"/>
      <c r="EJ1489" s="201"/>
      <c r="EK1489" s="201"/>
      <c r="EL1489" s="201"/>
      <c r="EM1489" s="201"/>
      <c r="EN1489" s="201"/>
      <c r="EO1489" s="201"/>
      <c r="EP1489" s="201"/>
      <c r="EQ1489" s="201"/>
      <c r="ER1489" s="201"/>
      <c r="ES1489" s="201"/>
      <c r="ET1489" s="201"/>
      <c r="EU1489" s="201"/>
      <c r="EV1489" s="201"/>
      <c r="EW1489" s="201"/>
      <c r="EX1489" s="201"/>
      <c r="EY1489" s="201"/>
      <c r="EZ1489" s="201"/>
      <c r="FA1489" s="201"/>
      <c r="FB1489" s="201"/>
      <c r="FC1489" s="201"/>
      <c r="FD1489" s="201"/>
      <c r="FE1489" s="201"/>
      <c r="FF1489" s="201"/>
      <c r="FG1489" s="201"/>
      <c r="FH1489" s="201"/>
      <c r="FI1489" s="201"/>
      <c r="FJ1489" s="201"/>
      <c r="FK1489" s="201"/>
      <c r="FL1489" s="201"/>
      <c r="FM1489" s="201"/>
      <c r="FN1489" s="201"/>
      <c r="FO1489" s="201"/>
      <c r="FP1489" s="201"/>
      <c r="FQ1489" s="201"/>
      <c r="FR1489" s="201"/>
      <c r="FS1489" s="201"/>
      <c r="FT1489" s="201"/>
      <c r="FU1489" s="201"/>
      <c r="FV1489" s="201"/>
      <c r="FW1489" s="201"/>
      <c r="FX1489" s="201"/>
      <c r="FY1489" s="201"/>
      <c r="FZ1489" s="201"/>
      <c r="GA1489" s="201"/>
      <c r="GB1489" s="201"/>
      <c r="GC1489" s="201"/>
      <c r="GD1489" s="201"/>
      <c r="GE1489" s="201"/>
      <c r="GF1489" s="201"/>
      <c r="GG1489" s="201"/>
      <c r="GH1489" s="201"/>
      <c r="GI1489" s="201"/>
      <c r="GJ1489" s="201"/>
      <c r="GK1489" s="201"/>
      <c r="GL1489" s="201"/>
      <c r="GM1489" s="201"/>
      <c r="GN1489" s="201"/>
      <c r="GO1489" s="201"/>
      <c r="GP1489" s="201"/>
      <c r="GQ1489" s="201"/>
      <c r="GR1489" s="201"/>
      <c r="GS1489" s="201"/>
      <c r="GT1489" s="201"/>
      <c r="GU1489" s="201"/>
      <c r="GV1489" s="201"/>
      <c r="GW1489" s="201"/>
      <c r="GX1489" s="201"/>
      <c r="GY1489" s="201"/>
      <c r="GZ1489" s="201"/>
      <c r="HA1489" s="201"/>
      <c r="HB1489" s="201"/>
      <c r="HC1489" s="201"/>
      <c r="HD1489" s="201"/>
      <c r="HE1489" s="201"/>
      <c r="HF1489" s="201"/>
      <c r="HG1489" s="201"/>
      <c r="HH1489" s="201"/>
      <c r="HI1489" s="201"/>
      <c r="HJ1489" s="201"/>
      <c r="HK1489" s="201"/>
      <c r="HL1489" s="201"/>
      <c r="HM1489" s="201"/>
      <c r="HN1489" s="201"/>
      <c r="HO1489" s="201"/>
      <c r="HP1489" s="201"/>
      <c r="HQ1489" s="201"/>
      <c r="HR1489" s="201"/>
      <c r="HS1489" s="201"/>
      <c r="HT1489" s="201"/>
      <c r="HU1489" s="201"/>
      <c r="HV1489" s="201"/>
      <c r="HW1489" s="201"/>
      <c r="HX1489" s="201"/>
      <c r="HY1489" s="201"/>
      <c r="HZ1489" s="201"/>
      <c r="IA1489" s="201"/>
      <c r="IB1489" s="201"/>
      <c r="IC1489" s="201"/>
      <c r="ID1489" s="201"/>
      <c r="IE1489" s="201"/>
      <c r="IF1489" s="201"/>
      <c r="IG1489" s="201"/>
      <c r="IH1489" s="201"/>
      <c r="II1489" s="201"/>
      <c r="IJ1489" s="201"/>
      <c r="IK1489" s="201"/>
      <c r="IL1489" s="201"/>
      <c r="IM1489" s="201"/>
      <c r="IN1489" s="201"/>
      <c r="IO1489" s="201"/>
      <c r="IP1489" s="201"/>
      <c r="IQ1489" s="201"/>
      <c r="IR1489" s="201"/>
      <c r="IS1489" s="201"/>
      <c r="IT1489" s="201"/>
      <c r="IU1489" s="201"/>
      <c r="IV1489" s="201"/>
      <c r="IW1489" s="201"/>
      <c r="IX1489" s="201"/>
      <c r="IY1489" s="201"/>
      <c r="IZ1489" s="201"/>
      <c r="JA1489" s="201"/>
      <c r="JB1489" s="201"/>
      <c r="JC1489" s="201"/>
      <c r="JD1489" s="201"/>
      <c r="JE1489" s="201"/>
      <c r="JF1489" s="201"/>
      <c r="JG1489" s="201"/>
      <c r="JH1489" s="201"/>
      <c r="JI1489" s="201"/>
      <c r="JJ1489" s="201"/>
      <c r="JK1489" s="201"/>
      <c r="JL1489" s="201"/>
      <c r="JM1489" s="201"/>
      <c r="JN1489" s="201"/>
      <c r="JO1489" s="201"/>
    </row>
    <row r="1490" spans="1:275" s="682" customFormat="1" ht="45" x14ac:dyDescent="0.25">
      <c r="A1490" s="637"/>
      <c r="B1490" s="637">
        <v>1</v>
      </c>
      <c r="C1490" s="2623" t="s">
        <v>316</v>
      </c>
      <c r="D1490" s="1058"/>
      <c r="E1490" s="947"/>
      <c r="F1490" s="1571">
        <f t="shared" si="1442"/>
        <v>19</v>
      </c>
      <c r="G1490" s="1571">
        <v>0</v>
      </c>
      <c r="H1490" s="948">
        <f t="shared" si="1455"/>
        <v>15.833333333333332</v>
      </c>
      <c r="I1490" s="948">
        <f t="shared" si="1455"/>
        <v>12</v>
      </c>
      <c r="J1490" s="1020">
        <f t="shared" si="1453"/>
        <v>75.789473684210535</v>
      </c>
      <c r="K1490" s="3441">
        <f t="shared" si="1453"/>
        <v>0</v>
      </c>
      <c r="L1490" s="1148"/>
      <c r="M1490" s="1148"/>
      <c r="N1490" s="1149"/>
      <c r="O1490" s="1149">
        <v>0</v>
      </c>
      <c r="P1490" s="1149"/>
      <c r="Q1490" s="1149"/>
      <c r="R1490" s="1149"/>
      <c r="S1490" s="1149"/>
      <c r="T1490" s="1149"/>
      <c r="U1490" s="1187"/>
      <c r="V1490" s="1187"/>
      <c r="W1490" s="1187"/>
      <c r="X1490" s="1187"/>
      <c r="Y1490" s="1187"/>
      <c r="Z1490" s="1187"/>
      <c r="AA1490" s="1187"/>
      <c r="AB1490" s="1187"/>
      <c r="AC1490" s="1187"/>
      <c r="AD1490" s="1187"/>
      <c r="AE1490" s="1187"/>
      <c r="AF1490" s="1147"/>
      <c r="AG1490" s="1187"/>
      <c r="AH1490" s="3013"/>
      <c r="AI1490" s="1187"/>
      <c r="AJ1490" s="1187"/>
      <c r="AK1490" s="1978"/>
      <c r="AL1490" s="1978"/>
      <c r="AM1490" s="1187"/>
      <c r="AN1490" s="3690"/>
      <c r="AO1490" s="3916">
        <f t="shared" ref="AO1490" si="1471">AO1417</f>
        <v>0</v>
      </c>
      <c r="AP1490" s="1957"/>
      <c r="AQ1490" s="4293"/>
      <c r="AR1490" s="201"/>
      <c r="AS1490" s="201"/>
      <c r="AT1490" s="201"/>
      <c r="AU1490" s="201"/>
      <c r="AV1490" s="201"/>
      <c r="AW1490" s="201"/>
      <c r="AX1490" s="201"/>
      <c r="AY1490" s="201"/>
      <c r="AZ1490" s="201"/>
      <c r="BA1490" s="201"/>
      <c r="BB1490" s="201"/>
      <c r="BC1490" s="201"/>
      <c r="BD1490" s="201"/>
      <c r="BE1490" s="201"/>
      <c r="BF1490" s="201"/>
      <c r="BG1490" s="201"/>
      <c r="BH1490" s="201"/>
      <c r="BI1490" s="201"/>
      <c r="BJ1490" s="201"/>
      <c r="BK1490" s="201"/>
      <c r="BL1490" s="201"/>
      <c r="BM1490" s="201"/>
      <c r="BN1490" s="201"/>
      <c r="BO1490" s="201"/>
      <c r="BP1490" s="201"/>
      <c r="BQ1490" s="201"/>
      <c r="BR1490" s="201"/>
      <c r="BS1490" s="201"/>
      <c r="BT1490" s="201"/>
      <c r="BU1490" s="201"/>
      <c r="BV1490" s="201"/>
      <c r="BW1490" s="201"/>
      <c r="BX1490" s="201"/>
      <c r="BY1490" s="201"/>
      <c r="BZ1490" s="201"/>
      <c r="CA1490" s="201"/>
      <c r="CB1490" s="201"/>
      <c r="CC1490" s="201"/>
      <c r="CD1490" s="201"/>
      <c r="CE1490" s="201"/>
      <c r="CF1490" s="201"/>
      <c r="CG1490" s="201"/>
      <c r="CH1490" s="201"/>
      <c r="CI1490" s="201"/>
      <c r="CJ1490" s="201"/>
      <c r="CK1490" s="201"/>
      <c r="CL1490" s="201"/>
      <c r="CM1490" s="201"/>
      <c r="CN1490" s="201"/>
      <c r="CO1490" s="201"/>
      <c r="CP1490" s="201"/>
      <c r="CQ1490" s="201"/>
      <c r="CR1490" s="201"/>
      <c r="CS1490" s="201"/>
      <c r="CT1490" s="201"/>
      <c r="CU1490" s="201"/>
      <c r="CV1490" s="201"/>
      <c r="CW1490" s="201"/>
      <c r="CX1490" s="201"/>
      <c r="CY1490" s="201"/>
      <c r="CZ1490" s="201"/>
      <c r="DA1490" s="201"/>
      <c r="DB1490" s="201"/>
      <c r="DC1490" s="201"/>
      <c r="DD1490" s="201"/>
      <c r="DE1490" s="201"/>
      <c r="DF1490" s="201"/>
      <c r="DG1490" s="201"/>
      <c r="DH1490" s="201"/>
      <c r="DI1490" s="201"/>
      <c r="DJ1490" s="201"/>
      <c r="DK1490" s="201"/>
      <c r="DL1490" s="201"/>
      <c r="DM1490" s="201"/>
      <c r="DN1490" s="201"/>
      <c r="DO1490" s="201"/>
      <c r="DP1490" s="201"/>
      <c r="DQ1490" s="201"/>
      <c r="DR1490" s="201"/>
      <c r="DS1490" s="201"/>
      <c r="DT1490" s="201"/>
      <c r="DU1490" s="201"/>
      <c r="DV1490" s="201"/>
      <c r="DW1490" s="201"/>
      <c r="DX1490" s="201"/>
      <c r="DY1490" s="201"/>
      <c r="DZ1490" s="201"/>
      <c r="EA1490" s="201"/>
      <c r="EB1490" s="201"/>
      <c r="EC1490" s="201"/>
      <c r="ED1490" s="201"/>
      <c r="EE1490" s="201"/>
      <c r="EF1490" s="201"/>
      <c r="EG1490" s="201"/>
      <c r="EH1490" s="201"/>
      <c r="EI1490" s="201"/>
      <c r="EJ1490" s="201"/>
      <c r="EK1490" s="201"/>
      <c r="EL1490" s="201"/>
      <c r="EM1490" s="201"/>
      <c r="EN1490" s="201"/>
      <c r="EO1490" s="201"/>
      <c r="EP1490" s="201"/>
      <c r="EQ1490" s="201"/>
      <c r="ER1490" s="201"/>
      <c r="ES1490" s="201"/>
      <c r="ET1490" s="201"/>
      <c r="EU1490" s="201"/>
      <c r="EV1490" s="201"/>
      <c r="EW1490" s="201"/>
      <c r="EX1490" s="201"/>
      <c r="EY1490" s="201"/>
      <c r="EZ1490" s="201"/>
      <c r="FA1490" s="201"/>
      <c r="FB1490" s="201"/>
      <c r="FC1490" s="201"/>
      <c r="FD1490" s="201"/>
      <c r="FE1490" s="201"/>
      <c r="FF1490" s="201"/>
      <c r="FG1490" s="201"/>
      <c r="FH1490" s="201"/>
      <c r="FI1490" s="201"/>
      <c r="FJ1490" s="201"/>
      <c r="FK1490" s="201"/>
      <c r="FL1490" s="201"/>
      <c r="FM1490" s="201"/>
      <c r="FN1490" s="201"/>
      <c r="FO1490" s="201"/>
      <c r="FP1490" s="201"/>
      <c r="FQ1490" s="201"/>
      <c r="FR1490" s="201"/>
      <c r="FS1490" s="201"/>
      <c r="FT1490" s="201"/>
      <c r="FU1490" s="201"/>
      <c r="FV1490" s="201"/>
      <c r="FW1490" s="201"/>
      <c r="FX1490" s="201"/>
      <c r="FY1490" s="201"/>
      <c r="FZ1490" s="201"/>
      <c r="GA1490" s="201"/>
      <c r="GB1490" s="201"/>
      <c r="GC1490" s="201"/>
      <c r="GD1490" s="201"/>
      <c r="GE1490" s="201"/>
      <c r="GF1490" s="201"/>
      <c r="GG1490" s="201"/>
      <c r="GH1490" s="201"/>
      <c r="GI1490" s="201"/>
      <c r="GJ1490" s="201"/>
      <c r="GK1490" s="201"/>
      <c r="GL1490" s="201"/>
      <c r="GM1490" s="201"/>
      <c r="GN1490" s="201"/>
      <c r="GO1490" s="201"/>
      <c r="GP1490" s="201"/>
      <c r="GQ1490" s="201"/>
      <c r="GR1490" s="201"/>
      <c r="GS1490" s="201"/>
      <c r="GT1490" s="201"/>
      <c r="GU1490" s="201"/>
      <c r="GV1490" s="201"/>
      <c r="GW1490" s="201"/>
      <c r="GX1490" s="201"/>
      <c r="GY1490" s="201"/>
      <c r="GZ1490" s="201"/>
      <c r="HA1490" s="201"/>
      <c r="HB1490" s="201"/>
      <c r="HC1490" s="201"/>
      <c r="HD1490" s="201"/>
      <c r="HE1490" s="201"/>
      <c r="HF1490" s="201"/>
      <c r="HG1490" s="201"/>
      <c r="HH1490" s="201"/>
      <c r="HI1490" s="201"/>
      <c r="HJ1490" s="201"/>
      <c r="HK1490" s="201"/>
      <c r="HL1490" s="201"/>
      <c r="HM1490" s="201"/>
      <c r="HN1490" s="201"/>
      <c r="HO1490" s="201"/>
      <c r="HP1490" s="201"/>
      <c r="HQ1490" s="201"/>
      <c r="HR1490" s="201"/>
      <c r="HS1490" s="201"/>
      <c r="HT1490" s="201"/>
      <c r="HU1490" s="201"/>
      <c r="HV1490" s="201"/>
      <c r="HW1490" s="201"/>
      <c r="HX1490" s="201"/>
      <c r="HY1490" s="201"/>
      <c r="HZ1490" s="201"/>
      <c r="IA1490" s="201"/>
      <c r="IB1490" s="201"/>
      <c r="IC1490" s="201"/>
      <c r="ID1490" s="201"/>
      <c r="IE1490" s="201"/>
      <c r="IF1490" s="201"/>
      <c r="IG1490" s="201"/>
      <c r="IH1490" s="201"/>
      <c r="II1490" s="201"/>
      <c r="IJ1490" s="201"/>
      <c r="IK1490" s="201"/>
      <c r="IL1490" s="201"/>
      <c r="IM1490" s="201"/>
      <c r="IN1490" s="201"/>
      <c r="IO1490" s="201"/>
      <c r="IP1490" s="201"/>
      <c r="IQ1490" s="201"/>
      <c r="IR1490" s="201"/>
      <c r="IS1490" s="201"/>
      <c r="IT1490" s="201"/>
      <c r="IU1490" s="201"/>
      <c r="IV1490" s="201"/>
      <c r="IW1490" s="201"/>
      <c r="IX1490" s="201"/>
      <c r="IY1490" s="201"/>
      <c r="IZ1490" s="201"/>
      <c r="JA1490" s="201"/>
      <c r="JB1490" s="201"/>
      <c r="JC1490" s="201"/>
      <c r="JD1490" s="201"/>
      <c r="JE1490" s="201"/>
      <c r="JF1490" s="201"/>
      <c r="JG1490" s="201"/>
      <c r="JH1490" s="201"/>
      <c r="JI1490" s="201"/>
      <c r="JJ1490" s="201"/>
      <c r="JK1490" s="201"/>
      <c r="JL1490" s="201"/>
      <c r="JM1490" s="201"/>
      <c r="JN1490" s="201"/>
      <c r="JO1490" s="201"/>
    </row>
    <row r="1491" spans="1:275" s="682" customFormat="1" ht="30" x14ac:dyDescent="0.25">
      <c r="A1491" s="637"/>
      <c r="B1491" s="637">
        <v>1</v>
      </c>
      <c r="C1491" s="2623" t="s">
        <v>317</v>
      </c>
      <c r="D1491" s="1058"/>
      <c r="E1491" s="947"/>
      <c r="F1491" s="1571">
        <f t="shared" si="1442"/>
        <v>140</v>
      </c>
      <c r="G1491" s="1571">
        <v>0</v>
      </c>
      <c r="H1491" s="948">
        <f t="shared" si="1455"/>
        <v>116.66666666666666</v>
      </c>
      <c r="I1491" s="948">
        <f t="shared" si="1455"/>
        <v>84</v>
      </c>
      <c r="J1491" s="1020">
        <f t="shared" si="1453"/>
        <v>72.000000000000014</v>
      </c>
      <c r="K1491" s="3441">
        <f t="shared" si="1453"/>
        <v>0</v>
      </c>
      <c r="L1491" s="1148"/>
      <c r="M1491" s="1148"/>
      <c r="N1491" s="1149"/>
      <c r="O1491" s="1149">
        <v>0</v>
      </c>
      <c r="P1491" s="1149"/>
      <c r="Q1491" s="1149"/>
      <c r="R1491" s="1149"/>
      <c r="S1491" s="1149"/>
      <c r="T1491" s="1149"/>
      <c r="U1491" s="1187"/>
      <c r="V1491" s="1187"/>
      <c r="W1491" s="1187"/>
      <c r="X1491" s="1187"/>
      <c r="Y1491" s="1187"/>
      <c r="Z1491" s="1187"/>
      <c r="AA1491" s="1187"/>
      <c r="AB1491" s="1187"/>
      <c r="AC1491" s="1187"/>
      <c r="AD1491" s="1187"/>
      <c r="AE1491" s="1187"/>
      <c r="AF1491" s="1147"/>
      <c r="AG1491" s="1187"/>
      <c r="AH1491" s="3013"/>
      <c r="AI1491" s="1187"/>
      <c r="AJ1491" s="1187"/>
      <c r="AK1491" s="1978"/>
      <c r="AL1491" s="1978"/>
      <c r="AM1491" s="1187"/>
      <c r="AN1491" s="3690"/>
      <c r="AO1491" s="3916">
        <f t="shared" ref="AO1491" si="1472">AO1418</f>
        <v>0</v>
      </c>
      <c r="AP1491" s="1957"/>
      <c r="AQ1491" s="4293"/>
      <c r="AR1491" s="201"/>
      <c r="AS1491" s="201"/>
      <c r="AT1491" s="201"/>
      <c r="AU1491" s="201"/>
      <c r="AV1491" s="201"/>
      <c r="AW1491" s="201"/>
      <c r="AX1491" s="201"/>
      <c r="AY1491" s="201"/>
      <c r="AZ1491" s="201"/>
      <c r="BA1491" s="201"/>
      <c r="BB1491" s="201"/>
      <c r="BC1491" s="201"/>
      <c r="BD1491" s="201"/>
      <c r="BE1491" s="201"/>
      <c r="BF1491" s="201"/>
      <c r="BG1491" s="201"/>
      <c r="BH1491" s="201"/>
      <c r="BI1491" s="201"/>
      <c r="BJ1491" s="201"/>
      <c r="BK1491" s="201"/>
      <c r="BL1491" s="201"/>
      <c r="BM1491" s="201"/>
      <c r="BN1491" s="201"/>
      <c r="BO1491" s="201"/>
      <c r="BP1491" s="201"/>
      <c r="BQ1491" s="201"/>
      <c r="BR1491" s="201"/>
      <c r="BS1491" s="201"/>
      <c r="BT1491" s="201"/>
      <c r="BU1491" s="201"/>
      <c r="BV1491" s="201"/>
      <c r="BW1491" s="201"/>
      <c r="BX1491" s="201"/>
      <c r="BY1491" s="201"/>
      <c r="BZ1491" s="201"/>
      <c r="CA1491" s="201"/>
      <c r="CB1491" s="201"/>
      <c r="CC1491" s="201"/>
      <c r="CD1491" s="201"/>
      <c r="CE1491" s="201"/>
      <c r="CF1491" s="201"/>
      <c r="CG1491" s="201"/>
      <c r="CH1491" s="201"/>
      <c r="CI1491" s="201"/>
      <c r="CJ1491" s="201"/>
      <c r="CK1491" s="201"/>
      <c r="CL1491" s="201"/>
      <c r="CM1491" s="201"/>
      <c r="CN1491" s="201"/>
      <c r="CO1491" s="201"/>
      <c r="CP1491" s="201"/>
      <c r="CQ1491" s="201"/>
      <c r="CR1491" s="201"/>
      <c r="CS1491" s="201"/>
      <c r="CT1491" s="201"/>
      <c r="CU1491" s="201"/>
      <c r="CV1491" s="201"/>
      <c r="CW1491" s="201"/>
      <c r="CX1491" s="201"/>
      <c r="CY1491" s="201"/>
      <c r="CZ1491" s="201"/>
      <c r="DA1491" s="201"/>
      <c r="DB1491" s="201"/>
      <c r="DC1491" s="201"/>
      <c r="DD1491" s="201"/>
      <c r="DE1491" s="201"/>
      <c r="DF1491" s="201"/>
      <c r="DG1491" s="201"/>
      <c r="DH1491" s="201"/>
      <c r="DI1491" s="201"/>
      <c r="DJ1491" s="201"/>
      <c r="DK1491" s="201"/>
      <c r="DL1491" s="201"/>
      <c r="DM1491" s="201"/>
      <c r="DN1491" s="201"/>
      <c r="DO1491" s="201"/>
      <c r="DP1491" s="201"/>
      <c r="DQ1491" s="201"/>
      <c r="DR1491" s="201"/>
      <c r="DS1491" s="201"/>
      <c r="DT1491" s="201"/>
      <c r="DU1491" s="201"/>
      <c r="DV1491" s="201"/>
      <c r="DW1491" s="201"/>
      <c r="DX1491" s="201"/>
      <c r="DY1491" s="201"/>
      <c r="DZ1491" s="201"/>
      <c r="EA1491" s="201"/>
      <c r="EB1491" s="201"/>
      <c r="EC1491" s="201"/>
      <c r="ED1491" s="201"/>
      <c r="EE1491" s="201"/>
      <c r="EF1491" s="201"/>
      <c r="EG1491" s="201"/>
      <c r="EH1491" s="201"/>
      <c r="EI1491" s="201"/>
      <c r="EJ1491" s="201"/>
      <c r="EK1491" s="201"/>
      <c r="EL1491" s="201"/>
      <c r="EM1491" s="201"/>
      <c r="EN1491" s="201"/>
      <c r="EO1491" s="201"/>
      <c r="EP1491" s="201"/>
      <c r="EQ1491" s="201"/>
      <c r="ER1491" s="201"/>
      <c r="ES1491" s="201"/>
      <c r="ET1491" s="201"/>
      <c r="EU1491" s="201"/>
      <c r="EV1491" s="201"/>
      <c r="EW1491" s="201"/>
      <c r="EX1491" s="201"/>
      <c r="EY1491" s="201"/>
      <c r="EZ1491" s="201"/>
      <c r="FA1491" s="201"/>
      <c r="FB1491" s="201"/>
      <c r="FC1491" s="201"/>
      <c r="FD1491" s="201"/>
      <c r="FE1491" s="201"/>
      <c r="FF1491" s="201"/>
      <c r="FG1491" s="201"/>
      <c r="FH1491" s="201"/>
      <c r="FI1491" s="201"/>
      <c r="FJ1491" s="201"/>
      <c r="FK1491" s="201"/>
      <c r="FL1491" s="201"/>
      <c r="FM1491" s="201"/>
      <c r="FN1491" s="201"/>
      <c r="FO1491" s="201"/>
      <c r="FP1491" s="201"/>
      <c r="FQ1491" s="201"/>
      <c r="FR1491" s="201"/>
      <c r="FS1491" s="201"/>
      <c r="FT1491" s="201"/>
      <c r="FU1491" s="201"/>
      <c r="FV1491" s="201"/>
      <c r="FW1491" s="201"/>
      <c r="FX1491" s="201"/>
      <c r="FY1491" s="201"/>
      <c r="FZ1491" s="201"/>
      <c r="GA1491" s="201"/>
      <c r="GB1491" s="201"/>
      <c r="GC1491" s="201"/>
      <c r="GD1491" s="201"/>
      <c r="GE1491" s="201"/>
      <c r="GF1491" s="201"/>
      <c r="GG1491" s="201"/>
      <c r="GH1491" s="201"/>
      <c r="GI1491" s="201"/>
      <c r="GJ1491" s="201"/>
      <c r="GK1491" s="201"/>
      <c r="GL1491" s="201"/>
      <c r="GM1491" s="201"/>
      <c r="GN1491" s="201"/>
      <c r="GO1491" s="201"/>
      <c r="GP1491" s="201"/>
      <c r="GQ1491" s="201"/>
      <c r="GR1491" s="201"/>
      <c r="GS1491" s="201"/>
      <c r="GT1491" s="201"/>
      <c r="GU1491" s="201"/>
      <c r="GV1491" s="201"/>
      <c r="GW1491" s="201"/>
      <c r="GX1491" s="201"/>
      <c r="GY1491" s="201"/>
      <c r="GZ1491" s="201"/>
      <c r="HA1491" s="201"/>
      <c r="HB1491" s="201"/>
      <c r="HC1491" s="201"/>
      <c r="HD1491" s="201"/>
      <c r="HE1491" s="201"/>
      <c r="HF1491" s="201"/>
      <c r="HG1491" s="201"/>
      <c r="HH1491" s="201"/>
      <c r="HI1491" s="201"/>
      <c r="HJ1491" s="201"/>
      <c r="HK1491" s="201"/>
      <c r="HL1491" s="201"/>
      <c r="HM1491" s="201"/>
      <c r="HN1491" s="201"/>
      <c r="HO1491" s="201"/>
      <c r="HP1491" s="201"/>
      <c r="HQ1491" s="201"/>
      <c r="HR1491" s="201"/>
      <c r="HS1491" s="201"/>
      <c r="HT1491" s="201"/>
      <c r="HU1491" s="201"/>
      <c r="HV1491" s="201"/>
      <c r="HW1491" s="201"/>
      <c r="HX1491" s="201"/>
      <c r="HY1491" s="201"/>
      <c r="HZ1491" s="201"/>
      <c r="IA1491" s="201"/>
      <c r="IB1491" s="201"/>
      <c r="IC1491" s="201"/>
      <c r="ID1491" s="201"/>
      <c r="IE1491" s="201"/>
      <c r="IF1491" s="201"/>
      <c r="IG1491" s="201"/>
      <c r="IH1491" s="201"/>
      <c r="II1491" s="201"/>
      <c r="IJ1491" s="201"/>
      <c r="IK1491" s="201"/>
      <c r="IL1491" s="201"/>
      <c r="IM1491" s="201"/>
      <c r="IN1491" s="201"/>
      <c r="IO1491" s="201"/>
      <c r="IP1491" s="201"/>
      <c r="IQ1491" s="201"/>
      <c r="IR1491" s="201"/>
      <c r="IS1491" s="201"/>
      <c r="IT1491" s="201"/>
      <c r="IU1491" s="201"/>
      <c r="IV1491" s="201"/>
      <c r="IW1491" s="201"/>
      <c r="IX1491" s="201"/>
      <c r="IY1491" s="201"/>
      <c r="IZ1491" s="201"/>
      <c r="JA1491" s="201"/>
      <c r="JB1491" s="201"/>
      <c r="JC1491" s="201"/>
      <c r="JD1491" s="201"/>
      <c r="JE1491" s="201"/>
      <c r="JF1491" s="201"/>
      <c r="JG1491" s="201"/>
      <c r="JH1491" s="201"/>
      <c r="JI1491" s="201"/>
      <c r="JJ1491" s="201"/>
      <c r="JK1491" s="201"/>
      <c r="JL1491" s="201"/>
      <c r="JM1491" s="201"/>
      <c r="JN1491" s="201"/>
      <c r="JO1491" s="201"/>
    </row>
    <row r="1492" spans="1:275" s="682" customFormat="1" ht="45" x14ac:dyDescent="0.25">
      <c r="A1492" s="637"/>
      <c r="B1492" s="637">
        <v>1</v>
      </c>
      <c r="C1492" s="2632" t="s">
        <v>318</v>
      </c>
      <c r="D1492" s="1058"/>
      <c r="E1492" s="947"/>
      <c r="F1492" s="1571">
        <f t="shared" si="1442"/>
        <v>5300</v>
      </c>
      <c r="G1492" s="1571">
        <v>0</v>
      </c>
      <c r="H1492" s="948">
        <f t="shared" si="1455"/>
        <v>4416.666666666667</v>
      </c>
      <c r="I1492" s="948">
        <f t="shared" si="1455"/>
        <v>547</v>
      </c>
      <c r="J1492" s="1020">
        <f t="shared" si="1453"/>
        <v>12.384905660377358</v>
      </c>
      <c r="K1492" s="3441">
        <f t="shared" si="1453"/>
        <v>0</v>
      </c>
      <c r="L1492" s="1148"/>
      <c r="M1492" s="1148"/>
      <c r="N1492" s="1149"/>
      <c r="O1492" s="1149">
        <v>0</v>
      </c>
      <c r="P1492" s="1149"/>
      <c r="Q1492" s="1149"/>
      <c r="R1492" s="1149"/>
      <c r="S1492" s="1149"/>
      <c r="T1492" s="1149"/>
      <c r="U1492" s="1187"/>
      <c r="V1492" s="1187"/>
      <c r="W1492" s="1187"/>
      <c r="X1492" s="1187"/>
      <c r="Y1492" s="1187"/>
      <c r="Z1492" s="1187"/>
      <c r="AA1492" s="1187"/>
      <c r="AB1492" s="1187"/>
      <c r="AC1492" s="1187"/>
      <c r="AD1492" s="1187"/>
      <c r="AE1492" s="1187"/>
      <c r="AF1492" s="1147"/>
      <c r="AG1492" s="1187"/>
      <c r="AH1492" s="3013"/>
      <c r="AI1492" s="1187"/>
      <c r="AJ1492" s="1187"/>
      <c r="AK1492" s="1978"/>
      <c r="AL1492" s="1978"/>
      <c r="AM1492" s="1187"/>
      <c r="AN1492" s="3690"/>
      <c r="AO1492" s="3916">
        <f t="shared" ref="AO1492" si="1473">AO1419</f>
        <v>0</v>
      </c>
      <c r="AP1492" s="1957"/>
      <c r="AQ1492" s="4293"/>
      <c r="AR1492" s="201"/>
      <c r="AS1492" s="201"/>
      <c r="AT1492" s="201"/>
      <c r="AU1492" s="201"/>
      <c r="AV1492" s="201"/>
      <c r="AW1492" s="201"/>
      <c r="AX1492" s="201"/>
      <c r="AY1492" s="201"/>
      <c r="AZ1492" s="201"/>
      <c r="BA1492" s="201"/>
      <c r="BB1492" s="201"/>
      <c r="BC1492" s="201"/>
      <c r="BD1492" s="201"/>
      <c r="BE1492" s="201"/>
      <c r="BF1492" s="201"/>
      <c r="BG1492" s="201"/>
      <c r="BH1492" s="201"/>
      <c r="BI1492" s="201"/>
      <c r="BJ1492" s="201"/>
      <c r="BK1492" s="201"/>
      <c r="BL1492" s="201"/>
      <c r="BM1492" s="201"/>
      <c r="BN1492" s="201"/>
      <c r="BO1492" s="201"/>
      <c r="BP1492" s="201"/>
      <c r="BQ1492" s="201"/>
      <c r="BR1492" s="201"/>
      <c r="BS1492" s="201"/>
      <c r="BT1492" s="201"/>
      <c r="BU1492" s="201"/>
      <c r="BV1492" s="201"/>
      <c r="BW1492" s="201"/>
      <c r="BX1492" s="201"/>
      <c r="BY1492" s="201"/>
      <c r="BZ1492" s="201"/>
      <c r="CA1492" s="201"/>
      <c r="CB1492" s="201"/>
      <c r="CC1492" s="201"/>
      <c r="CD1492" s="201"/>
      <c r="CE1492" s="201"/>
      <c r="CF1492" s="201"/>
      <c r="CG1492" s="201"/>
      <c r="CH1492" s="201"/>
      <c r="CI1492" s="201"/>
      <c r="CJ1492" s="201"/>
      <c r="CK1492" s="201"/>
      <c r="CL1492" s="201"/>
      <c r="CM1492" s="201"/>
      <c r="CN1492" s="201"/>
      <c r="CO1492" s="201"/>
      <c r="CP1492" s="201"/>
      <c r="CQ1492" s="201"/>
      <c r="CR1492" s="201"/>
      <c r="CS1492" s="201"/>
      <c r="CT1492" s="201"/>
      <c r="CU1492" s="201"/>
      <c r="CV1492" s="201"/>
      <c r="CW1492" s="201"/>
      <c r="CX1492" s="201"/>
      <c r="CY1492" s="201"/>
      <c r="CZ1492" s="201"/>
      <c r="DA1492" s="201"/>
      <c r="DB1492" s="201"/>
      <c r="DC1492" s="201"/>
      <c r="DD1492" s="201"/>
      <c r="DE1492" s="201"/>
      <c r="DF1492" s="201"/>
      <c r="DG1492" s="201"/>
      <c r="DH1492" s="201"/>
      <c r="DI1492" s="201"/>
      <c r="DJ1492" s="201"/>
      <c r="DK1492" s="201"/>
      <c r="DL1492" s="201"/>
      <c r="DM1492" s="201"/>
      <c r="DN1492" s="201"/>
      <c r="DO1492" s="201"/>
      <c r="DP1492" s="201"/>
      <c r="DQ1492" s="201"/>
      <c r="DR1492" s="201"/>
      <c r="DS1492" s="201"/>
      <c r="DT1492" s="201"/>
      <c r="DU1492" s="201"/>
      <c r="DV1492" s="201"/>
      <c r="DW1492" s="201"/>
      <c r="DX1492" s="201"/>
      <c r="DY1492" s="201"/>
      <c r="DZ1492" s="201"/>
      <c r="EA1492" s="201"/>
      <c r="EB1492" s="201"/>
      <c r="EC1492" s="201"/>
      <c r="ED1492" s="201"/>
      <c r="EE1492" s="201"/>
      <c r="EF1492" s="201"/>
      <c r="EG1492" s="201"/>
      <c r="EH1492" s="201"/>
      <c r="EI1492" s="201"/>
      <c r="EJ1492" s="201"/>
      <c r="EK1492" s="201"/>
      <c r="EL1492" s="201"/>
      <c r="EM1492" s="201"/>
      <c r="EN1492" s="201"/>
      <c r="EO1492" s="201"/>
      <c r="EP1492" s="201"/>
      <c r="EQ1492" s="201"/>
      <c r="ER1492" s="201"/>
      <c r="ES1492" s="201"/>
      <c r="ET1492" s="201"/>
      <c r="EU1492" s="201"/>
      <c r="EV1492" s="201"/>
      <c r="EW1492" s="201"/>
      <c r="EX1492" s="201"/>
      <c r="EY1492" s="201"/>
      <c r="EZ1492" s="201"/>
      <c r="FA1492" s="201"/>
      <c r="FB1492" s="201"/>
      <c r="FC1492" s="201"/>
      <c r="FD1492" s="201"/>
      <c r="FE1492" s="201"/>
      <c r="FF1492" s="201"/>
      <c r="FG1492" s="201"/>
      <c r="FH1492" s="201"/>
      <c r="FI1492" s="201"/>
      <c r="FJ1492" s="201"/>
      <c r="FK1492" s="201"/>
      <c r="FL1492" s="201"/>
      <c r="FM1492" s="201"/>
      <c r="FN1492" s="201"/>
      <c r="FO1492" s="201"/>
      <c r="FP1492" s="201"/>
      <c r="FQ1492" s="201"/>
      <c r="FR1492" s="201"/>
      <c r="FS1492" s="201"/>
      <c r="FT1492" s="201"/>
      <c r="FU1492" s="201"/>
      <c r="FV1492" s="201"/>
      <c r="FW1492" s="201"/>
      <c r="FX1492" s="201"/>
      <c r="FY1492" s="201"/>
      <c r="FZ1492" s="201"/>
      <c r="GA1492" s="201"/>
      <c r="GB1492" s="201"/>
      <c r="GC1492" s="201"/>
      <c r="GD1492" s="201"/>
      <c r="GE1492" s="201"/>
      <c r="GF1492" s="201"/>
      <c r="GG1492" s="201"/>
      <c r="GH1492" s="201"/>
      <c r="GI1492" s="201"/>
      <c r="GJ1492" s="201"/>
      <c r="GK1492" s="201"/>
      <c r="GL1492" s="201"/>
      <c r="GM1492" s="201"/>
      <c r="GN1492" s="201"/>
      <c r="GO1492" s="201"/>
      <c r="GP1492" s="201"/>
      <c r="GQ1492" s="201"/>
      <c r="GR1492" s="201"/>
      <c r="GS1492" s="201"/>
      <c r="GT1492" s="201"/>
      <c r="GU1492" s="201"/>
      <c r="GV1492" s="201"/>
      <c r="GW1492" s="201"/>
      <c r="GX1492" s="201"/>
      <c r="GY1492" s="201"/>
      <c r="GZ1492" s="201"/>
      <c r="HA1492" s="201"/>
      <c r="HB1492" s="201"/>
      <c r="HC1492" s="201"/>
      <c r="HD1492" s="201"/>
      <c r="HE1492" s="201"/>
      <c r="HF1492" s="201"/>
      <c r="HG1492" s="201"/>
      <c r="HH1492" s="201"/>
      <c r="HI1492" s="201"/>
      <c r="HJ1492" s="201"/>
      <c r="HK1492" s="201"/>
      <c r="HL1492" s="201"/>
      <c r="HM1492" s="201"/>
      <c r="HN1492" s="201"/>
      <c r="HO1492" s="201"/>
      <c r="HP1492" s="201"/>
      <c r="HQ1492" s="201"/>
      <c r="HR1492" s="201"/>
      <c r="HS1492" s="201"/>
      <c r="HT1492" s="201"/>
      <c r="HU1492" s="201"/>
      <c r="HV1492" s="201"/>
      <c r="HW1492" s="201"/>
      <c r="HX1492" s="201"/>
      <c r="HY1492" s="201"/>
      <c r="HZ1492" s="201"/>
      <c r="IA1492" s="201"/>
      <c r="IB1492" s="201"/>
      <c r="IC1492" s="201"/>
      <c r="ID1492" s="201"/>
      <c r="IE1492" s="201"/>
      <c r="IF1492" s="201"/>
      <c r="IG1492" s="201"/>
      <c r="IH1492" s="201"/>
      <c r="II1492" s="201"/>
      <c r="IJ1492" s="201"/>
      <c r="IK1492" s="201"/>
      <c r="IL1492" s="201"/>
      <c r="IM1492" s="201"/>
      <c r="IN1492" s="201"/>
      <c r="IO1492" s="201"/>
      <c r="IP1492" s="201"/>
      <c r="IQ1492" s="201"/>
      <c r="IR1492" s="201"/>
      <c r="IS1492" s="201"/>
      <c r="IT1492" s="201"/>
      <c r="IU1492" s="201"/>
      <c r="IV1492" s="201"/>
      <c r="IW1492" s="201"/>
      <c r="IX1492" s="201"/>
      <c r="IY1492" s="201"/>
      <c r="IZ1492" s="201"/>
      <c r="JA1492" s="201"/>
      <c r="JB1492" s="201"/>
      <c r="JC1492" s="201"/>
      <c r="JD1492" s="201"/>
      <c r="JE1492" s="201"/>
      <c r="JF1492" s="201"/>
      <c r="JG1492" s="201"/>
      <c r="JH1492" s="201"/>
      <c r="JI1492" s="201"/>
      <c r="JJ1492" s="201"/>
      <c r="JK1492" s="201"/>
      <c r="JL1492" s="201"/>
      <c r="JM1492" s="201"/>
      <c r="JN1492" s="201"/>
      <c r="JO1492" s="201"/>
    </row>
    <row r="1493" spans="1:275" s="682" customFormat="1" ht="45" x14ac:dyDescent="0.25">
      <c r="A1493" s="637"/>
      <c r="B1493" s="637">
        <v>1</v>
      </c>
      <c r="C1493" s="2618" t="s">
        <v>319</v>
      </c>
      <c r="D1493" s="1058"/>
      <c r="E1493" s="947"/>
      <c r="F1493" s="1571">
        <f t="shared" si="1442"/>
        <v>1300</v>
      </c>
      <c r="G1493" s="1571">
        <v>0</v>
      </c>
      <c r="H1493" s="948">
        <f t="shared" si="1455"/>
        <v>1083.3333333333333</v>
      </c>
      <c r="I1493" s="948">
        <f t="shared" si="1455"/>
        <v>311</v>
      </c>
      <c r="J1493" s="1020">
        <f t="shared" si="1453"/>
        <v>28.707692307692312</v>
      </c>
      <c r="K1493" s="3441">
        <f t="shared" si="1453"/>
        <v>0</v>
      </c>
      <c r="L1493" s="1148"/>
      <c r="M1493" s="1148"/>
      <c r="N1493" s="1149"/>
      <c r="O1493" s="1149">
        <v>0</v>
      </c>
      <c r="P1493" s="1149"/>
      <c r="Q1493" s="1149"/>
      <c r="R1493" s="1149"/>
      <c r="S1493" s="1149"/>
      <c r="T1493" s="1149"/>
      <c r="U1493" s="1187"/>
      <c r="V1493" s="1187"/>
      <c r="W1493" s="1187"/>
      <c r="X1493" s="1187"/>
      <c r="Y1493" s="1187"/>
      <c r="Z1493" s="1187"/>
      <c r="AA1493" s="1187"/>
      <c r="AB1493" s="1187"/>
      <c r="AC1493" s="1187"/>
      <c r="AD1493" s="1187"/>
      <c r="AE1493" s="1187"/>
      <c r="AF1493" s="1147"/>
      <c r="AG1493" s="1187"/>
      <c r="AH1493" s="3013"/>
      <c r="AI1493" s="1187"/>
      <c r="AJ1493" s="1187"/>
      <c r="AK1493" s="1978"/>
      <c r="AL1493" s="1978"/>
      <c r="AM1493" s="1187"/>
      <c r="AN1493" s="3690"/>
      <c r="AO1493" s="3916">
        <f t="shared" ref="AO1493" si="1474">AO1420</f>
        <v>0</v>
      </c>
      <c r="AP1493" s="1957"/>
      <c r="AQ1493" s="4293"/>
      <c r="AR1493" s="201"/>
      <c r="AS1493" s="201"/>
      <c r="AT1493" s="201"/>
      <c r="AU1493" s="201"/>
      <c r="AV1493" s="201"/>
      <c r="AW1493" s="201"/>
      <c r="AX1493" s="201"/>
      <c r="AY1493" s="201"/>
      <c r="AZ1493" s="201"/>
      <c r="BA1493" s="201"/>
      <c r="BB1493" s="201"/>
      <c r="BC1493" s="201"/>
      <c r="BD1493" s="201"/>
      <c r="BE1493" s="201"/>
      <c r="BF1493" s="201"/>
      <c r="BG1493" s="201"/>
      <c r="BH1493" s="201"/>
      <c r="BI1493" s="201"/>
      <c r="BJ1493" s="201"/>
      <c r="BK1493" s="201"/>
      <c r="BL1493" s="201"/>
      <c r="BM1493" s="201"/>
      <c r="BN1493" s="201"/>
      <c r="BO1493" s="201"/>
      <c r="BP1493" s="201"/>
      <c r="BQ1493" s="201"/>
      <c r="BR1493" s="201"/>
      <c r="BS1493" s="201"/>
      <c r="BT1493" s="201"/>
      <c r="BU1493" s="201"/>
      <c r="BV1493" s="201"/>
      <c r="BW1493" s="201"/>
      <c r="BX1493" s="201"/>
      <c r="BY1493" s="201"/>
      <c r="BZ1493" s="201"/>
      <c r="CA1493" s="201"/>
      <c r="CB1493" s="201"/>
      <c r="CC1493" s="201"/>
      <c r="CD1493" s="201"/>
      <c r="CE1493" s="201"/>
      <c r="CF1493" s="201"/>
      <c r="CG1493" s="201"/>
      <c r="CH1493" s="201"/>
      <c r="CI1493" s="201"/>
      <c r="CJ1493" s="201"/>
      <c r="CK1493" s="201"/>
      <c r="CL1493" s="201"/>
      <c r="CM1493" s="201"/>
      <c r="CN1493" s="201"/>
      <c r="CO1493" s="201"/>
      <c r="CP1493" s="201"/>
      <c r="CQ1493" s="201"/>
      <c r="CR1493" s="201"/>
      <c r="CS1493" s="201"/>
      <c r="CT1493" s="201"/>
      <c r="CU1493" s="201"/>
      <c r="CV1493" s="201"/>
      <c r="CW1493" s="201"/>
      <c r="CX1493" s="201"/>
      <c r="CY1493" s="201"/>
      <c r="CZ1493" s="201"/>
      <c r="DA1493" s="201"/>
      <c r="DB1493" s="201"/>
      <c r="DC1493" s="201"/>
      <c r="DD1493" s="201"/>
      <c r="DE1493" s="201"/>
      <c r="DF1493" s="201"/>
      <c r="DG1493" s="201"/>
      <c r="DH1493" s="201"/>
      <c r="DI1493" s="201"/>
      <c r="DJ1493" s="201"/>
      <c r="DK1493" s="201"/>
      <c r="DL1493" s="201"/>
      <c r="DM1493" s="201"/>
      <c r="DN1493" s="201"/>
      <c r="DO1493" s="201"/>
      <c r="DP1493" s="201"/>
      <c r="DQ1493" s="201"/>
      <c r="DR1493" s="201"/>
      <c r="DS1493" s="201"/>
      <c r="DT1493" s="201"/>
      <c r="DU1493" s="201"/>
      <c r="DV1493" s="201"/>
      <c r="DW1493" s="201"/>
      <c r="DX1493" s="201"/>
      <c r="DY1493" s="201"/>
      <c r="DZ1493" s="201"/>
      <c r="EA1493" s="201"/>
      <c r="EB1493" s="201"/>
      <c r="EC1493" s="201"/>
      <c r="ED1493" s="201"/>
      <c r="EE1493" s="201"/>
      <c r="EF1493" s="201"/>
      <c r="EG1493" s="201"/>
      <c r="EH1493" s="201"/>
      <c r="EI1493" s="201"/>
      <c r="EJ1493" s="201"/>
      <c r="EK1493" s="201"/>
      <c r="EL1493" s="201"/>
      <c r="EM1493" s="201"/>
      <c r="EN1493" s="201"/>
      <c r="EO1493" s="201"/>
      <c r="EP1493" s="201"/>
      <c r="EQ1493" s="201"/>
      <c r="ER1493" s="201"/>
      <c r="ES1493" s="201"/>
      <c r="ET1493" s="201"/>
      <c r="EU1493" s="201"/>
      <c r="EV1493" s="201"/>
      <c r="EW1493" s="201"/>
      <c r="EX1493" s="201"/>
      <c r="EY1493" s="201"/>
      <c r="EZ1493" s="201"/>
      <c r="FA1493" s="201"/>
      <c r="FB1493" s="201"/>
      <c r="FC1493" s="201"/>
      <c r="FD1493" s="201"/>
      <c r="FE1493" s="201"/>
      <c r="FF1493" s="201"/>
      <c r="FG1493" s="201"/>
      <c r="FH1493" s="201"/>
      <c r="FI1493" s="201"/>
      <c r="FJ1493" s="201"/>
      <c r="FK1493" s="201"/>
      <c r="FL1493" s="201"/>
      <c r="FM1493" s="201"/>
      <c r="FN1493" s="201"/>
      <c r="FO1493" s="201"/>
      <c r="FP1493" s="201"/>
      <c r="FQ1493" s="201"/>
      <c r="FR1493" s="201"/>
      <c r="FS1493" s="201"/>
      <c r="FT1493" s="201"/>
      <c r="FU1493" s="201"/>
      <c r="FV1493" s="201"/>
      <c r="FW1493" s="201"/>
      <c r="FX1493" s="201"/>
      <c r="FY1493" s="201"/>
      <c r="FZ1493" s="201"/>
      <c r="GA1493" s="201"/>
      <c r="GB1493" s="201"/>
      <c r="GC1493" s="201"/>
      <c r="GD1493" s="201"/>
      <c r="GE1493" s="201"/>
      <c r="GF1493" s="201"/>
      <c r="GG1493" s="201"/>
      <c r="GH1493" s="201"/>
      <c r="GI1493" s="201"/>
      <c r="GJ1493" s="201"/>
      <c r="GK1493" s="201"/>
      <c r="GL1493" s="201"/>
      <c r="GM1493" s="201"/>
      <c r="GN1493" s="201"/>
      <c r="GO1493" s="201"/>
      <c r="GP1493" s="201"/>
      <c r="GQ1493" s="201"/>
      <c r="GR1493" s="201"/>
      <c r="GS1493" s="201"/>
      <c r="GT1493" s="201"/>
      <c r="GU1493" s="201"/>
      <c r="GV1493" s="201"/>
      <c r="GW1493" s="201"/>
      <c r="GX1493" s="201"/>
      <c r="GY1493" s="201"/>
      <c r="GZ1493" s="201"/>
      <c r="HA1493" s="201"/>
      <c r="HB1493" s="201"/>
      <c r="HC1493" s="201"/>
      <c r="HD1493" s="201"/>
      <c r="HE1493" s="201"/>
      <c r="HF1493" s="201"/>
      <c r="HG1493" s="201"/>
      <c r="HH1493" s="201"/>
      <c r="HI1493" s="201"/>
      <c r="HJ1493" s="201"/>
      <c r="HK1493" s="201"/>
      <c r="HL1493" s="201"/>
      <c r="HM1493" s="201"/>
      <c r="HN1493" s="201"/>
      <c r="HO1493" s="201"/>
      <c r="HP1493" s="201"/>
      <c r="HQ1493" s="201"/>
      <c r="HR1493" s="201"/>
      <c r="HS1493" s="201"/>
      <c r="HT1493" s="201"/>
      <c r="HU1493" s="201"/>
      <c r="HV1493" s="201"/>
      <c r="HW1493" s="201"/>
      <c r="HX1493" s="201"/>
      <c r="HY1493" s="201"/>
      <c r="HZ1493" s="201"/>
      <c r="IA1493" s="201"/>
      <c r="IB1493" s="201"/>
      <c r="IC1493" s="201"/>
      <c r="ID1493" s="201"/>
      <c r="IE1493" s="201"/>
      <c r="IF1493" s="201"/>
      <c r="IG1493" s="201"/>
      <c r="IH1493" s="201"/>
      <c r="II1493" s="201"/>
      <c r="IJ1493" s="201"/>
      <c r="IK1493" s="201"/>
      <c r="IL1493" s="201"/>
      <c r="IM1493" s="201"/>
      <c r="IN1493" s="201"/>
      <c r="IO1493" s="201"/>
      <c r="IP1493" s="201"/>
      <c r="IQ1493" s="201"/>
      <c r="IR1493" s="201"/>
      <c r="IS1493" s="201"/>
      <c r="IT1493" s="201"/>
      <c r="IU1493" s="201"/>
      <c r="IV1493" s="201"/>
      <c r="IW1493" s="201"/>
      <c r="IX1493" s="201"/>
      <c r="IY1493" s="201"/>
      <c r="IZ1493" s="201"/>
      <c r="JA1493" s="201"/>
      <c r="JB1493" s="201"/>
      <c r="JC1493" s="201"/>
      <c r="JD1493" s="201"/>
      <c r="JE1493" s="201"/>
      <c r="JF1493" s="201"/>
      <c r="JG1493" s="201"/>
      <c r="JH1493" s="201"/>
      <c r="JI1493" s="201"/>
      <c r="JJ1493" s="201"/>
      <c r="JK1493" s="201"/>
      <c r="JL1493" s="201"/>
      <c r="JM1493" s="201"/>
      <c r="JN1493" s="201"/>
      <c r="JO1493" s="201"/>
    </row>
    <row r="1494" spans="1:275" s="682" customFormat="1" ht="30" x14ac:dyDescent="0.25">
      <c r="A1494" s="637"/>
      <c r="B1494" s="637">
        <v>1</v>
      </c>
      <c r="C1494" s="2765" t="s">
        <v>352</v>
      </c>
      <c r="D1494" s="1058"/>
      <c r="E1494" s="947"/>
      <c r="F1494" s="1571">
        <f t="shared" si="1442"/>
        <v>0</v>
      </c>
      <c r="G1494" s="1571">
        <v>0</v>
      </c>
      <c r="H1494" s="948">
        <f t="shared" si="1455"/>
        <v>0</v>
      </c>
      <c r="I1494" s="948">
        <f t="shared" si="1455"/>
        <v>11</v>
      </c>
      <c r="J1494" s="1020"/>
      <c r="K1494" s="3441">
        <f>K1421</f>
        <v>0</v>
      </c>
      <c r="L1494" s="1148"/>
      <c r="M1494" s="1148"/>
      <c r="N1494" s="1149"/>
      <c r="O1494" s="1149">
        <v>0</v>
      </c>
      <c r="P1494" s="1149"/>
      <c r="Q1494" s="1149"/>
      <c r="R1494" s="1149"/>
      <c r="S1494" s="1149"/>
      <c r="T1494" s="1149"/>
      <c r="U1494" s="1187"/>
      <c r="V1494" s="1187"/>
      <c r="W1494" s="1187"/>
      <c r="X1494" s="1187"/>
      <c r="Y1494" s="1187"/>
      <c r="Z1494" s="1187"/>
      <c r="AA1494" s="1187"/>
      <c r="AB1494" s="1187"/>
      <c r="AC1494" s="1187"/>
      <c r="AD1494" s="1187"/>
      <c r="AE1494" s="1187"/>
      <c r="AF1494" s="1147"/>
      <c r="AG1494" s="1187"/>
      <c r="AH1494" s="3013"/>
      <c r="AI1494" s="1187"/>
      <c r="AJ1494" s="1187"/>
      <c r="AK1494" s="1978"/>
      <c r="AL1494" s="1978"/>
      <c r="AM1494" s="1187"/>
      <c r="AN1494" s="3690"/>
      <c r="AO1494" s="3916">
        <f t="shared" ref="AO1494" si="1475">AO1421</f>
        <v>0</v>
      </c>
      <c r="AP1494" s="1957"/>
      <c r="AQ1494" s="4293"/>
      <c r="AR1494" s="201"/>
      <c r="AS1494" s="201"/>
      <c r="AT1494" s="201"/>
      <c r="AU1494" s="201"/>
      <c r="AV1494" s="201"/>
      <c r="AW1494" s="201"/>
      <c r="AX1494" s="201"/>
      <c r="AY1494" s="201"/>
      <c r="AZ1494" s="201"/>
      <c r="BA1494" s="201"/>
      <c r="BB1494" s="201"/>
      <c r="BC1494" s="201"/>
      <c r="BD1494" s="201"/>
      <c r="BE1494" s="201"/>
      <c r="BF1494" s="201"/>
      <c r="BG1494" s="201"/>
      <c r="BH1494" s="201"/>
      <c r="BI1494" s="201"/>
      <c r="BJ1494" s="201"/>
      <c r="BK1494" s="201"/>
      <c r="BL1494" s="201"/>
      <c r="BM1494" s="201"/>
      <c r="BN1494" s="201"/>
      <c r="BO1494" s="201"/>
      <c r="BP1494" s="201"/>
      <c r="BQ1494" s="201"/>
      <c r="BR1494" s="201"/>
      <c r="BS1494" s="201"/>
      <c r="BT1494" s="201"/>
      <c r="BU1494" s="201"/>
      <c r="BV1494" s="201"/>
      <c r="BW1494" s="201"/>
      <c r="BX1494" s="201"/>
      <c r="BY1494" s="201"/>
      <c r="BZ1494" s="201"/>
      <c r="CA1494" s="201"/>
      <c r="CB1494" s="201"/>
      <c r="CC1494" s="201"/>
      <c r="CD1494" s="201"/>
      <c r="CE1494" s="201"/>
      <c r="CF1494" s="201"/>
      <c r="CG1494" s="201"/>
      <c r="CH1494" s="201"/>
      <c r="CI1494" s="201"/>
      <c r="CJ1494" s="201"/>
      <c r="CK1494" s="201"/>
      <c r="CL1494" s="201"/>
      <c r="CM1494" s="201"/>
      <c r="CN1494" s="201"/>
      <c r="CO1494" s="201"/>
      <c r="CP1494" s="201"/>
      <c r="CQ1494" s="201"/>
      <c r="CR1494" s="201"/>
      <c r="CS1494" s="201"/>
      <c r="CT1494" s="201"/>
      <c r="CU1494" s="201"/>
      <c r="CV1494" s="201"/>
      <c r="CW1494" s="201"/>
      <c r="CX1494" s="201"/>
      <c r="CY1494" s="201"/>
      <c r="CZ1494" s="201"/>
      <c r="DA1494" s="201"/>
      <c r="DB1494" s="201"/>
      <c r="DC1494" s="201"/>
      <c r="DD1494" s="201"/>
      <c r="DE1494" s="201"/>
      <c r="DF1494" s="201"/>
      <c r="DG1494" s="201"/>
      <c r="DH1494" s="201"/>
      <c r="DI1494" s="201"/>
      <c r="DJ1494" s="201"/>
      <c r="DK1494" s="201"/>
      <c r="DL1494" s="201"/>
      <c r="DM1494" s="201"/>
      <c r="DN1494" s="201"/>
      <c r="DO1494" s="201"/>
      <c r="DP1494" s="201"/>
      <c r="DQ1494" s="201"/>
      <c r="DR1494" s="201"/>
      <c r="DS1494" s="201"/>
      <c r="DT1494" s="201"/>
      <c r="DU1494" s="201"/>
      <c r="DV1494" s="201"/>
      <c r="DW1494" s="201"/>
      <c r="DX1494" s="201"/>
      <c r="DY1494" s="201"/>
      <c r="DZ1494" s="201"/>
      <c r="EA1494" s="201"/>
      <c r="EB1494" s="201"/>
      <c r="EC1494" s="201"/>
      <c r="ED1494" s="201"/>
      <c r="EE1494" s="201"/>
      <c r="EF1494" s="201"/>
      <c r="EG1494" s="201"/>
      <c r="EH1494" s="201"/>
      <c r="EI1494" s="201"/>
      <c r="EJ1494" s="201"/>
      <c r="EK1494" s="201"/>
      <c r="EL1494" s="201"/>
      <c r="EM1494" s="201"/>
      <c r="EN1494" s="201"/>
      <c r="EO1494" s="201"/>
      <c r="EP1494" s="201"/>
      <c r="EQ1494" s="201"/>
      <c r="ER1494" s="201"/>
      <c r="ES1494" s="201"/>
      <c r="ET1494" s="201"/>
      <c r="EU1494" s="201"/>
      <c r="EV1494" s="201"/>
      <c r="EW1494" s="201"/>
      <c r="EX1494" s="201"/>
      <c r="EY1494" s="201"/>
      <c r="EZ1494" s="201"/>
      <c r="FA1494" s="201"/>
      <c r="FB1494" s="201"/>
      <c r="FC1494" s="201"/>
      <c r="FD1494" s="201"/>
      <c r="FE1494" s="201"/>
      <c r="FF1494" s="201"/>
      <c r="FG1494" s="201"/>
      <c r="FH1494" s="201"/>
      <c r="FI1494" s="201"/>
      <c r="FJ1494" s="201"/>
      <c r="FK1494" s="201"/>
      <c r="FL1494" s="201"/>
      <c r="FM1494" s="201"/>
      <c r="FN1494" s="201"/>
      <c r="FO1494" s="201"/>
      <c r="FP1494" s="201"/>
      <c r="FQ1494" s="201"/>
      <c r="FR1494" s="201"/>
      <c r="FS1494" s="201"/>
      <c r="FT1494" s="201"/>
      <c r="FU1494" s="201"/>
      <c r="FV1494" s="201"/>
      <c r="FW1494" s="201"/>
      <c r="FX1494" s="201"/>
      <c r="FY1494" s="201"/>
      <c r="FZ1494" s="201"/>
      <c r="GA1494" s="201"/>
      <c r="GB1494" s="201"/>
      <c r="GC1494" s="201"/>
      <c r="GD1494" s="201"/>
      <c r="GE1494" s="201"/>
      <c r="GF1494" s="201"/>
      <c r="GG1494" s="201"/>
      <c r="GH1494" s="201"/>
      <c r="GI1494" s="201"/>
      <c r="GJ1494" s="201"/>
      <c r="GK1494" s="201"/>
      <c r="GL1494" s="201"/>
      <c r="GM1494" s="201"/>
      <c r="GN1494" s="201"/>
      <c r="GO1494" s="201"/>
      <c r="GP1494" s="201"/>
      <c r="GQ1494" s="201"/>
      <c r="GR1494" s="201"/>
      <c r="GS1494" s="201"/>
      <c r="GT1494" s="201"/>
      <c r="GU1494" s="201"/>
      <c r="GV1494" s="201"/>
      <c r="GW1494" s="201"/>
      <c r="GX1494" s="201"/>
      <c r="GY1494" s="201"/>
      <c r="GZ1494" s="201"/>
      <c r="HA1494" s="201"/>
      <c r="HB1494" s="201"/>
      <c r="HC1494" s="201"/>
      <c r="HD1494" s="201"/>
      <c r="HE1494" s="201"/>
      <c r="HF1494" s="201"/>
      <c r="HG1494" s="201"/>
      <c r="HH1494" s="201"/>
      <c r="HI1494" s="201"/>
      <c r="HJ1494" s="201"/>
      <c r="HK1494" s="201"/>
      <c r="HL1494" s="201"/>
      <c r="HM1494" s="201"/>
      <c r="HN1494" s="201"/>
      <c r="HO1494" s="201"/>
      <c r="HP1494" s="201"/>
      <c r="HQ1494" s="201"/>
      <c r="HR1494" s="201"/>
      <c r="HS1494" s="201"/>
      <c r="HT1494" s="201"/>
      <c r="HU1494" s="201"/>
      <c r="HV1494" s="201"/>
      <c r="HW1494" s="201"/>
      <c r="HX1494" s="201"/>
      <c r="HY1494" s="201"/>
      <c r="HZ1494" s="201"/>
      <c r="IA1494" s="201"/>
      <c r="IB1494" s="201"/>
      <c r="IC1494" s="201"/>
      <c r="ID1494" s="201"/>
      <c r="IE1494" s="201"/>
      <c r="IF1494" s="201"/>
      <c r="IG1494" s="201"/>
      <c r="IH1494" s="201"/>
      <c r="II1494" s="201"/>
      <c r="IJ1494" s="201"/>
      <c r="IK1494" s="201"/>
      <c r="IL1494" s="201"/>
      <c r="IM1494" s="201"/>
      <c r="IN1494" s="201"/>
      <c r="IO1494" s="201"/>
      <c r="IP1494" s="201"/>
      <c r="IQ1494" s="201"/>
      <c r="IR1494" s="201"/>
      <c r="IS1494" s="201"/>
      <c r="IT1494" s="201"/>
      <c r="IU1494" s="201"/>
      <c r="IV1494" s="201"/>
      <c r="IW1494" s="201"/>
      <c r="IX1494" s="201"/>
      <c r="IY1494" s="201"/>
      <c r="IZ1494" s="201"/>
      <c r="JA1494" s="201"/>
      <c r="JB1494" s="201"/>
      <c r="JC1494" s="201"/>
      <c r="JD1494" s="201"/>
      <c r="JE1494" s="201"/>
      <c r="JF1494" s="201"/>
      <c r="JG1494" s="201"/>
      <c r="JH1494" s="201"/>
      <c r="JI1494" s="201"/>
      <c r="JJ1494" s="201"/>
      <c r="JK1494" s="201"/>
      <c r="JL1494" s="201"/>
      <c r="JM1494" s="201"/>
      <c r="JN1494" s="201"/>
      <c r="JO1494" s="201"/>
    </row>
    <row r="1495" spans="1:275" s="682" customFormat="1" ht="75" x14ac:dyDescent="0.25">
      <c r="A1495" s="637"/>
      <c r="B1495" s="637">
        <v>1</v>
      </c>
      <c r="C1495" s="2633" t="s">
        <v>320</v>
      </c>
      <c r="D1495" s="1058"/>
      <c r="E1495" s="947"/>
      <c r="F1495" s="1571">
        <f t="shared" si="1442"/>
        <v>3500</v>
      </c>
      <c r="G1495" s="1571">
        <v>0</v>
      </c>
      <c r="H1495" s="948">
        <f t="shared" si="1455"/>
        <v>2916.666666666667</v>
      </c>
      <c r="I1495" s="948">
        <f t="shared" si="1455"/>
        <v>40</v>
      </c>
      <c r="J1495" s="1020">
        <f>J1422</f>
        <v>1.3714285714285714</v>
      </c>
      <c r="K1495" s="3441">
        <f>K1422</f>
        <v>0</v>
      </c>
      <c r="L1495" s="1148"/>
      <c r="M1495" s="1148"/>
      <c r="N1495" s="1149"/>
      <c r="O1495" s="1149">
        <v>0</v>
      </c>
      <c r="P1495" s="1149"/>
      <c r="Q1495" s="1149"/>
      <c r="R1495" s="1149"/>
      <c r="S1495" s="1149"/>
      <c r="T1495" s="1149"/>
      <c r="U1495" s="1187"/>
      <c r="V1495" s="1187"/>
      <c r="W1495" s="1187"/>
      <c r="X1495" s="1187"/>
      <c r="Y1495" s="1187"/>
      <c r="Z1495" s="1187"/>
      <c r="AA1495" s="1187"/>
      <c r="AB1495" s="1187"/>
      <c r="AC1495" s="1187"/>
      <c r="AD1495" s="1187"/>
      <c r="AE1495" s="1187"/>
      <c r="AF1495" s="1147"/>
      <c r="AG1495" s="1187"/>
      <c r="AH1495" s="3013"/>
      <c r="AI1495" s="1187"/>
      <c r="AJ1495" s="1187"/>
      <c r="AK1495" s="1978"/>
      <c r="AL1495" s="1978"/>
      <c r="AM1495" s="1187"/>
      <c r="AN1495" s="3690"/>
      <c r="AO1495" s="3916">
        <f t="shared" ref="AO1495" si="1476">AO1422</f>
        <v>0</v>
      </c>
      <c r="AP1495" s="1957"/>
      <c r="AQ1495" s="4293"/>
      <c r="AR1495" s="201"/>
      <c r="AS1495" s="201"/>
      <c r="AT1495" s="201"/>
      <c r="AU1495" s="201"/>
      <c r="AV1495" s="201"/>
      <c r="AW1495" s="201"/>
      <c r="AX1495" s="201"/>
      <c r="AY1495" s="201"/>
      <c r="AZ1495" s="201"/>
      <c r="BA1495" s="201"/>
      <c r="BB1495" s="201"/>
      <c r="BC1495" s="201"/>
      <c r="BD1495" s="201"/>
      <c r="BE1495" s="201"/>
      <c r="BF1495" s="201"/>
      <c r="BG1495" s="201"/>
      <c r="BH1495" s="201"/>
      <c r="BI1495" s="201"/>
      <c r="BJ1495" s="201"/>
      <c r="BK1495" s="201"/>
      <c r="BL1495" s="201"/>
      <c r="BM1495" s="201"/>
      <c r="BN1495" s="201"/>
      <c r="BO1495" s="201"/>
      <c r="BP1495" s="201"/>
      <c r="BQ1495" s="201"/>
      <c r="BR1495" s="201"/>
      <c r="BS1495" s="201"/>
      <c r="BT1495" s="201"/>
      <c r="BU1495" s="201"/>
      <c r="BV1495" s="201"/>
      <c r="BW1495" s="201"/>
      <c r="BX1495" s="201"/>
      <c r="BY1495" s="201"/>
      <c r="BZ1495" s="201"/>
      <c r="CA1495" s="201"/>
      <c r="CB1495" s="201"/>
      <c r="CC1495" s="201"/>
      <c r="CD1495" s="201"/>
      <c r="CE1495" s="201"/>
      <c r="CF1495" s="201"/>
      <c r="CG1495" s="201"/>
      <c r="CH1495" s="201"/>
      <c r="CI1495" s="201"/>
      <c r="CJ1495" s="201"/>
      <c r="CK1495" s="201"/>
      <c r="CL1495" s="201"/>
      <c r="CM1495" s="201"/>
      <c r="CN1495" s="201"/>
      <c r="CO1495" s="201"/>
      <c r="CP1495" s="201"/>
      <c r="CQ1495" s="201"/>
      <c r="CR1495" s="201"/>
      <c r="CS1495" s="201"/>
      <c r="CT1495" s="201"/>
      <c r="CU1495" s="201"/>
      <c r="CV1495" s="201"/>
      <c r="CW1495" s="201"/>
      <c r="CX1495" s="201"/>
      <c r="CY1495" s="201"/>
      <c r="CZ1495" s="201"/>
      <c r="DA1495" s="201"/>
      <c r="DB1495" s="201"/>
      <c r="DC1495" s="201"/>
      <c r="DD1495" s="201"/>
      <c r="DE1495" s="201"/>
      <c r="DF1495" s="201"/>
      <c r="DG1495" s="201"/>
      <c r="DH1495" s="201"/>
      <c r="DI1495" s="201"/>
      <c r="DJ1495" s="201"/>
      <c r="DK1495" s="201"/>
      <c r="DL1495" s="201"/>
      <c r="DM1495" s="201"/>
      <c r="DN1495" s="201"/>
      <c r="DO1495" s="201"/>
      <c r="DP1495" s="201"/>
      <c r="DQ1495" s="201"/>
      <c r="DR1495" s="201"/>
      <c r="DS1495" s="201"/>
      <c r="DT1495" s="201"/>
      <c r="DU1495" s="201"/>
      <c r="DV1495" s="201"/>
      <c r="DW1495" s="201"/>
      <c r="DX1495" s="201"/>
      <c r="DY1495" s="201"/>
      <c r="DZ1495" s="201"/>
      <c r="EA1495" s="201"/>
      <c r="EB1495" s="201"/>
      <c r="EC1495" s="201"/>
      <c r="ED1495" s="201"/>
      <c r="EE1495" s="201"/>
      <c r="EF1495" s="201"/>
      <c r="EG1495" s="201"/>
      <c r="EH1495" s="201"/>
      <c r="EI1495" s="201"/>
      <c r="EJ1495" s="201"/>
      <c r="EK1495" s="201"/>
      <c r="EL1495" s="201"/>
      <c r="EM1495" s="201"/>
      <c r="EN1495" s="201"/>
      <c r="EO1495" s="201"/>
      <c r="EP1495" s="201"/>
      <c r="EQ1495" s="201"/>
      <c r="ER1495" s="201"/>
      <c r="ES1495" s="201"/>
      <c r="ET1495" s="201"/>
      <c r="EU1495" s="201"/>
      <c r="EV1495" s="201"/>
      <c r="EW1495" s="201"/>
      <c r="EX1495" s="201"/>
      <c r="EY1495" s="201"/>
      <c r="EZ1495" s="201"/>
      <c r="FA1495" s="201"/>
      <c r="FB1495" s="201"/>
      <c r="FC1495" s="201"/>
      <c r="FD1495" s="201"/>
      <c r="FE1495" s="201"/>
      <c r="FF1495" s="201"/>
      <c r="FG1495" s="201"/>
      <c r="FH1495" s="201"/>
      <c r="FI1495" s="201"/>
      <c r="FJ1495" s="201"/>
      <c r="FK1495" s="201"/>
      <c r="FL1495" s="201"/>
      <c r="FM1495" s="201"/>
      <c r="FN1495" s="201"/>
      <c r="FO1495" s="201"/>
      <c r="FP1495" s="201"/>
      <c r="FQ1495" s="201"/>
      <c r="FR1495" s="201"/>
      <c r="FS1495" s="201"/>
      <c r="FT1495" s="201"/>
      <c r="FU1495" s="201"/>
      <c r="FV1495" s="201"/>
      <c r="FW1495" s="201"/>
      <c r="FX1495" s="201"/>
      <c r="FY1495" s="201"/>
      <c r="FZ1495" s="201"/>
      <c r="GA1495" s="201"/>
      <c r="GB1495" s="201"/>
      <c r="GC1495" s="201"/>
      <c r="GD1495" s="201"/>
      <c r="GE1495" s="201"/>
      <c r="GF1495" s="201"/>
      <c r="GG1495" s="201"/>
      <c r="GH1495" s="201"/>
      <c r="GI1495" s="201"/>
      <c r="GJ1495" s="201"/>
      <c r="GK1495" s="201"/>
      <c r="GL1495" s="201"/>
      <c r="GM1495" s="201"/>
      <c r="GN1495" s="201"/>
      <c r="GO1495" s="201"/>
      <c r="GP1495" s="201"/>
      <c r="GQ1495" s="201"/>
      <c r="GR1495" s="201"/>
      <c r="GS1495" s="201"/>
      <c r="GT1495" s="201"/>
      <c r="GU1495" s="201"/>
      <c r="GV1495" s="201"/>
      <c r="GW1495" s="201"/>
      <c r="GX1495" s="201"/>
      <c r="GY1495" s="201"/>
      <c r="GZ1495" s="201"/>
      <c r="HA1495" s="201"/>
      <c r="HB1495" s="201"/>
      <c r="HC1495" s="201"/>
      <c r="HD1495" s="201"/>
      <c r="HE1495" s="201"/>
      <c r="HF1495" s="201"/>
      <c r="HG1495" s="201"/>
      <c r="HH1495" s="201"/>
      <c r="HI1495" s="201"/>
      <c r="HJ1495" s="201"/>
      <c r="HK1495" s="201"/>
      <c r="HL1495" s="201"/>
      <c r="HM1495" s="201"/>
      <c r="HN1495" s="201"/>
      <c r="HO1495" s="201"/>
      <c r="HP1495" s="201"/>
      <c r="HQ1495" s="201"/>
      <c r="HR1495" s="201"/>
      <c r="HS1495" s="201"/>
      <c r="HT1495" s="201"/>
      <c r="HU1495" s="201"/>
      <c r="HV1495" s="201"/>
      <c r="HW1495" s="201"/>
      <c r="HX1495" s="201"/>
      <c r="HY1495" s="201"/>
      <c r="HZ1495" s="201"/>
      <c r="IA1495" s="201"/>
      <c r="IB1495" s="201"/>
      <c r="IC1495" s="201"/>
      <c r="ID1495" s="201"/>
      <c r="IE1495" s="201"/>
      <c r="IF1495" s="201"/>
      <c r="IG1495" s="201"/>
      <c r="IH1495" s="201"/>
      <c r="II1495" s="201"/>
      <c r="IJ1495" s="201"/>
      <c r="IK1495" s="201"/>
      <c r="IL1495" s="201"/>
      <c r="IM1495" s="201"/>
      <c r="IN1495" s="201"/>
      <c r="IO1495" s="201"/>
      <c r="IP1495" s="201"/>
      <c r="IQ1495" s="201"/>
      <c r="IR1495" s="201"/>
      <c r="IS1495" s="201"/>
      <c r="IT1495" s="201"/>
      <c r="IU1495" s="201"/>
      <c r="IV1495" s="201"/>
      <c r="IW1495" s="201"/>
      <c r="IX1495" s="201"/>
      <c r="IY1495" s="201"/>
      <c r="IZ1495" s="201"/>
      <c r="JA1495" s="201"/>
      <c r="JB1495" s="201"/>
      <c r="JC1495" s="201"/>
      <c r="JD1495" s="201"/>
      <c r="JE1495" s="201"/>
      <c r="JF1495" s="201"/>
      <c r="JG1495" s="201"/>
      <c r="JH1495" s="201"/>
      <c r="JI1495" s="201"/>
      <c r="JJ1495" s="201"/>
      <c r="JK1495" s="201"/>
      <c r="JL1495" s="201"/>
      <c r="JM1495" s="201"/>
      <c r="JN1495" s="201"/>
      <c r="JO1495" s="201"/>
    </row>
    <row r="1496" spans="1:275" s="682" customFormat="1" ht="60" x14ac:dyDescent="0.25">
      <c r="A1496" s="637"/>
      <c r="B1496" s="637">
        <v>1</v>
      </c>
      <c r="C1496" s="2621" t="s">
        <v>321</v>
      </c>
      <c r="D1496" s="1058"/>
      <c r="E1496" s="947"/>
      <c r="F1496" s="1571">
        <f t="shared" si="1442"/>
        <v>500</v>
      </c>
      <c r="G1496" s="1571">
        <v>0</v>
      </c>
      <c r="H1496" s="948">
        <f t="shared" si="1455"/>
        <v>416.66666666666663</v>
      </c>
      <c r="I1496" s="948">
        <f t="shared" si="1455"/>
        <v>196</v>
      </c>
      <c r="J1496" s="1020">
        <f>J1423</f>
        <v>47.040000000000006</v>
      </c>
      <c r="K1496" s="3441">
        <f>K1423</f>
        <v>0</v>
      </c>
      <c r="L1496" s="1148"/>
      <c r="M1496" s="1148"/>
      <c r="N1496" s="1149"/>
      <c r="O1496" s="1149">
        <v>0</v>
      </c>
      <c r="P1496" s="1149"/>
      <c r="Q1496" s="1149"/>
      <c r="R1496" s="1149"/>
      <c r="S1496" s="1149"/>
      <c r="T1496" s="1149"/>
      <c r="U1496" s="1187"/>
      <c r="V1496" s="1187"/>
      <c r="W1496" s="1187"/>
      <c r="X1496" s="1187"/>
      <c r="Y1496" s="1187"/>
      <c r="Z1496" s="1187"/>
      <c r="AA1496" s="1187"/>
      <c r="AB1496" s="1187"/>
      <c r="AC1496" s="1187"/>
      <c r="AD1496" s="1187"/>
      <c r="AE1496" s="1187"/>
      <c r="AF1496" s="1147"/>
      <c r="AG1496" s="1187"/>
      <c r="AH1496" s="3013"/>
      <c r="AI1496" s="1187"/>
      <c r="AJ1496" s="1187"/>
      <c r="AK1496" s="1978"/>
      <c r="AL1496" s="1978"/>
      <c r="AM1496" s="1187"/>
      <c r="AN1496" s="3690"/>
      <c r="AO1496" s="3916">
        <f t="shared" ref="AO1496" si="1477">AO1423</f>
        <v>0</v>
      </c>
      <c r="AP1496" s="1957"/>
      <c r="AQ1496" s="4293"/>
      <c r="AR1496" s="201"/>
      <c r="AS1496" s="201"/>
      <c r="AT1496" s="201"/>
      <c r="AU1496" s="201"/>
      <c r="AV1496" s="201"/>
      <c r="AW1496" s="201"/>
      <c r="AX1496" s="201"/>
      <c r="AY1496" s="201"/>
      <c r="AZ1496" s="201"/>
      <c r="BA1496" s="201"/>
      <c r="BB1496" s="201"/>
      <c r="BC1496" s="201"/>
      <c r="BD1496" s="201"/>
      <c r="BE1496" s="201"/>
      <c r="BF1496" s="201"/>
      <c r="BG1496" s="201"/>
      <c r="BH1496" s="201"/>
      <c r="BI1496" s="201"/>
      <c r="BJ1496" s="201"/>
      <c r="BK1496" s="201"/>
      <c r="BL1496" s="201"/>
      <c r="BM1496" s="201"/>
      <c r="BN1496" s="201"/>
      <c r="BO1496" s="201"/>
      <c r="BP1496" s="201"/>
      <c r="BQ1496" s="201"/>
      <c r="BR1496" s="201"/>
      <c r="BS1496" s="201"/>
      <c r="BT1496" s="201"/>
      <c r="BU1496" s="201"/>
      <c r="BV1496" s="201"/>
      <c r="BW1496" s="201"/>
      <c r="BX1496" s="201"/>
      <c r="BY1496" s="201"/>
      <c r="BZ1496" s="201"/>
      <c r="CA1496" s="201"/>
      <c r="CB1496" s="201"/>
      <c r="CC1496" s="201"/>
      <c r="CD1496" s="201"/>
      <c r="CE1496" s="201"/>
      <c r="CF1496" s="201"/>
      <c r="CG1496" s="201"/>
      <c r="CH1496" s="201"/>
      <c r="CI1496" s="201"/>
      <c r="CJ1496" s="201"/>
      <c r="CK1496" s="201"/>
      <c r="CL1496" s="201"/>
      <c r="CM1496" s="201"/>
      <c r="CN1496" s="201"/>
      <c r="CO1496" s="201"/>
      <c r="CP1496" s="201"/>
      <c r="CQ1496" s="201"/>
      <c r="CR1496" s="201"/>
      <c r="CS1496" s="201"/>
      <c r="CT1496" s="201"/>
      <c r="CU1496" s="201"/>
      <c r="CV1496" s="201"/>
      <c r="CW1496" s="201"/>
      <c r="CX1496" s="201"/>
      <c r="CY1496" s="201"/>
      <c r="CZ1496" s="201"/>
      <c r="DA1496" s="201"/>
      <c r="DB1496" s="201"/>
      <c r="DC1496" s="201"/>
      <c r="DD1496" s="201"/>
      <c r="DE1496" s="201"/>
      <c r="DF1496" s="201"/>
      <c r="DG1496" s="201"/>
      <c r="DH1496" s="201"/>
      <c r="DI1496" s="201"/>
      <c r="DJ1496" s="201"/>
      <c r="DK1496" s="201"/>
      <c r="DL1496" s="201"/>
      <c r="DM1496" s="201"/>
      <c r="DN1496" s="201"/>
      <c r="DO1496" s="201"/>
      <c r="DP1496" s="201"/>
      <c r="DQ1496" s="201"/>
      <c r="DR1496" s="201"/>
      <c r="DS1496" s="201"/>
      <c r="DT1496" s="201"/>
      <c r="DU1496" s="201"/>
      <c r="DV1496" s="201"/>
      <c r="DW1496" s="201"/>
      <c r="DX1496" s="201"/>
      <c r="DY1496" s="201"/>
      <c r="DZ1496" s="201"/>
      <c r="EA1496" s="201"/>
      <c r="EB1496" s="201"/>
      <c r="EC1496" s="201"/>
      <c r="ED1496" s="201"/>
      <c r="EE1496" s="201"/>
      <c r="EF1496" s="201"/>
      <c r="EG1496" s="201"/>
      <c r="EH1496" s="201"/>
      <c r="EI1496" s="201"/>
      <c r="EJ1496" s="201"/>
      <c r="EK1496" s="201"/>
      <c r="EL1496" s="201"/>
      <c r="EM1496" s="201"/>
      <c r="EN1496" s="201"/>
      <c r="EO1496" s="201"/>
      <c r="EP1496" s="201"/>
      <c r="EQ1496" s="201"/>
      <c r="ER1496" s="201"/>
      <c r="ES1496" s="201"/>
      <c r="ET1496" s="201"/>
      <c r="EU1496" s="201"/>
      <c r="EV1496" s="201"/>
      <c r="EW1496" s="201"/>
      <c r="EX1496" s="201"/>
      <c r="EY1496" s="201"/>
      <c r="EZ1496" s="201"/>
      <c r="FA1496" s="201"/>
      <c r="FB1496" s="201"/>
      <c r="FC1496" s="201"/>
      <c r="FD1496" s="201"/>
      <c r="FE1496" s="201"/>
      <c r="FF1496" s="201"/>
      <c r="FG1496" s="201"/>
      <c r="FH1496" s="201"/>
      <c r="FI1496" s="201"/>
      <c r="FJ1496" s="201"/>
      <c r="FK1496" s="201"/>
      <c r="FL1496" s="201"/>
      <c r="FM1496" s="201"/>
      <c r="FN1496" s="201"/>
      <c r="FO1496" s="201"/>
      <c r="FP1496" s="201"/>
      <c r="FQ1496" s="201"/>
      <c r="FR1496" s="201"/>
      <c r="FS1496" s="201"/>
      <c r="FT1496" s="201"/>
      <c r="FU1496" s="201"/>
      <c r="FV1496" s="201"/>
      <c r="FW1496" s="201"/>
      <c r="FX1496" s="201"/>
      <c r="FY1496" s="201"/>
      <c r="FZ1496" s="201"/>
      <c r="GA1496" s="201"/>
      <c r="GB1496" s="201"/>
      <c r="GC1496" s="201"/>
      <c r="GD1496" s="201"/>
      <c r="GE1496" s="201"/>
      <c r="GF1496" s="201"/>
      <c r="GG1496" s="201"/>
      <c r="GH1496" s="201"/>
      <c r="GI1496" s="201"/>
      <c r="GJ1496" s="201"/>
      <c r="GK1496" s="201"/>
      <c r="GL1496" s="201"/>
      <c r="GM1496" s="201"/>
      <c r="GN1496" s="201"/>
      <c r="GO1496" s="201"/>
      <c r="GP1496" s="201"/>
      <c r="GQ1496" s="201"/>
      <c r="GR1496" s="201"/>
      <c r="GS1496" s="201"/>
      <c r="GT1496" s="201"/>
      <c r="GU1496" s="201"/>
      <c r="GV1496" s="201"/>
      <c r="GW1496" s="201"/>
      <c r="GX1496" s="201"/>
      <c r="GY1496" s="201"/>
      <c r="GZ1496" s="201"/>
      <c r="HA1496" s="201"/>
      <c r="HB1496" s="201"/>
      <c r="HC1496" s="201"/>
      <c r="HD1496" s="201"/>
      <c r="HE1496" s="201"/>
      <c r="HF1496" s="201"/>
      <c r="HG1496" s="201"/>
      <c r="HH1496" s="201"/>
      <c r="HI1496" s="201"/>
      <c r="HJ1496" s="201"/>
      <c r="HK1496" s="201"/>
      <c r="HL1496" s="201"/>
      <c r="HM1496" s="201"/>
      <c r="HN1496" s="201"/>
      <c r="HO1496" s="201"/>
      <c r="HP1496" s="201"/>
      <c r="HQ1496" s="201"/>
      <c r="HR1496" s="201"/>
      <c r="HS1496" s="201"/>
      <c r="HT1496" s="201"/>
      <c r="HU1496" s="201"/>
      <c r="HV1496" s="201"/>
      <c r="HW1496" s="201"/>
      <c r="HX1496" s="201"/>
      <c r="HY1496" s="201"/>
      <c r="HZ1496" s="201"/>
      <c r="IA1496" s="201"/>
      <c r="IB1496" s="201"/>
      <c r="IC1496" s="201"/>
      <c r="ID1496" s="201"/>
      <c r="IE1496" s="201"/>
      <c r="IF1496" s="201"/>
      <c r="IG1496" s="201"/>
      <c r="IH1496" s="201"/>
      <c r="II1496" s="201"/>
      <c r="IJ1496" s="201"/>
      <c r="IK1496" s="201"/>
      <c r="IL1496" s="201"/>
      <c r="IM1496" s="201"/>
      <c r="IN1496" s="201"/>
      <c r="IO1496" s="201"/>
      <c r="IP1496" s="201"/>
      <c r="IQ1496" s="201"/>
      <c r="IR1496" s="201"/>
      <c r="IS1496" s="201"/>
      <c r="IT1496" s="201"/>
      <c r="IU1496" s="201"/>
      <c r="IV1496" s="201"/>
      <c r="IW1496" s="201"/>
      <c r="IX1496" s="201"/>
      <c r="IY1496" s="201"/>
      <c r="IZ1496" s="201"/>
      <c r="JA1496" s="201"/>
      <c r="JB1496" s="201"/>
      <c r="JC1496" s="201"/>
      <c r="JD1496" s="201"/>
      <c r="JE1496" s="201"/>
      <c r="JF1496" s="201"/>
      <c r="JG1496" s="201"/>
      <c r="JH1496" s="201"/>
      <c r="JI1496" s="201"/>
      <c r="JJ1496" s="201"/>
      <c r="JK1496" s="201"/>
      <c r="JL1496" s="201"/>
      <c r="JM1496" s="201"/>
      <c r="JN1496" s="201"/>
      <c r="JO1496" s="201"/>
    </row>
    <row r="1497" spans="1:275" s="682" customFormat="1" ht="60" x14ac:dyDescent="0.25">
      <c r="A1497" s="637"/>
      <c r="B1497" s="637">
        <v>1</v>
      </c>
      <c r="C1497" s="2621" t="s">
        <v>413</v>
      </c>
      <c r="D1497" s="1058"/>
      <c r="E1497" s="947"/>
      <c r="F1497" s="1571">
        <f t="shared" si="1442"/>
        <v>3000</v>
      </c>
      <c r="G1497" s="1571">
        <v>0</v>
      </c>
      <c r="H1497" s="1571">
        <f t="shared" ref="H1497:I1497" si="1478">H1424</f>
        <v>2500</v>
      </c>
      <c r="I1497" s="1571">
        <f t="shared" si="1478"/>
        <v>1037</v>
      </c>
      <c r="J1497" s="1020">
        <f>J1424</f>
        <v>41.48</v>
      </c>
      <c r="K1497" s="3612">
        <f t="shared" ref="K1497" si="1479">K1424</f>
        <v>0</v>
      </c>
      <c r="L1497" s="1148"/>
      <c r="M1497" s="1148"/>
      <c r="N1497" s="1149"/>
      <c r="O1497" s="1149">
        <v>0</v>
      </c>
      <c r="P1497" s="1149"/>
      <c r="Q1497" s="1149"/>
      <c r="R1497" s="1149"/>
      <c r="S1497" s="1149"/>
      <c r="T1497" s="1149"/>
      <c r="U1497" s="1187"/>
      <c r="V1497" s="1187"/>
      <c r="W1497" s="1187"/>
      <c r="X1497" s="1187"/>
      <c r="Y1497" s="1187"/>
      <c r="Z1497" s="1187"/>
      <c r="AA1497" s="1187"/>
      <c r="AB1497" s="1187"/>
      <c r="AC1497" s="1187"/>
      <c r="AD1497" s="1187"/>
      <c r="AE1497" s="1187"/>
      <c r="AF1497" s="1147"/>
      <c r="AG1497" s="1187"/>
      <c r="AH1497" s="3013"/>
      <c r="AI1497" s="1187"/>
      <c r="AJ1497" s="1187"/>
      <c r="AK1497" s="1978"/>
      <c r="AL1497" s="1978"/>
      <c r="AM1497" s="1187"/>
      <c r="AN1497" s="3690"/>
      <c r="AO1497" s="4022">
        <f t="shared" ref="AO1497" si="1480">AO1424</f>
        <v>0</v>
      </c>
      <c r="AP1497" s="1957"/>
      <c r="AQ1497" s="4293"/>
      <c r="AR1497" s="201"/>
      <c r="AS1497" s="201"/>
      <c r="AT1497" s="201"/>
      <c r="AU1497" s="201"/>
      <c r="AV1497" s="201"/>
      <c r="AW1497" s="201"/>
      <c r="AX1497" s="201"/>
      <c r="AY1497" s="201"/>
      <c r="AZ1497" s="201"/>
      <c r="BA1497" s="201"/>
      <c r="BB1497" s="201"/>
      <c r="BC1497" s="201"/>
      <c r="BD1497" s="201"/>
      <c r="BE1497" s="201"/>
      <c r="BF1497" s="201"/>
      <c r="BG1497" s="201"/>
      <c r="BH1497" s="201"/>
      <c r="BI1497" s="201"/>
      <c r="BJ1497" s="201"/>
      <c r="BK1497" s="201"/>
      <c r="BL1497" s="201"/>
      <c r="BM1497" s="201"/>
      <c r="BN1497" s="201"/>
      <c r="BO1497" s="201"/>
      <c r="BP1497" s="201"/>
      <c r="BQ1497" s="201"/>
      <c r="BR1497" s="201"/>
      <c r="BS1497" s="201"/>
      <c r="BT1497" s="201"/>
      <c r="BU1497" s="201"/>
      <c r="BV1497" s="201"/>
      <c r="BW1497" s="201"/>
      <c r="BX1497" s="201"/>
      <c r="BY1497" s="201"/>
      <c r="BZ1497" s="201"/>
      <c r="CA1497" s="201"/>
      <c r="CB1497" s="201"/>
      <c r="CC1497" s="201"/>
      <c r="CD1497" s="201"/>
      <c r="CE1497" s="201"/>
      <c r="CF1497" s="201"/>
      <c r="CG1497" s="201"/>
      <c r="CH1497" s="201"/>
      <c r="CI1497" s="201"/>
      <c r="CJ1497" s="201"/>
      <c r="CK1497" s="201"/>
      <c r="CL1497" s="201"/>
      <c r="CM1497" s="201"/>
      <c r="CN1497" s="201"/>
      <c r="CO1497" s="201"/>
      <c r="CP1497" s="201"/>
      <c r="CQ1497" s="201"/>
      <c r="CR1497" s="201"/>
      <c r="CS1497" s="201"/>
      <c r="CT1497" s="201"/>
      <c r="CU1497" s="201"/>
      <c r="CV1497" s="201"/>
      <c r="CW1497" s="201"/>
      <c r="CX1497" s="201"/>
      <c r="CY1497" s="201"/>
      <c r="CZ1497" s="201"/>
      <c r="DA1497" s="201"/>
      <c r="DB1497" s="201"/>
      <c r="DC1497" s="201"/>
      <c r="DD1497" s="201"/>
      <c r="DE1497" s="201"/>
      <c r="DF1497" s="201"/>
      <c r="DG1497" s="201"/>
      <c r="DH1497" s="201"/>
      <c r="DI1497" s="201"/>
      <c r="DJ1497" s="201"/>
      <c r="DK1497" s="201"/>
      <c r="DL1497" s="201"/>
      <c r="DM1497" s="201"/>
      <c r="DN1497" s="201"/>
      <c r="DO1497" s="201"/>
      <c r="DP1497" s="201"/>
      <c r="DQ1497" s="201"/>
      <c r="DR1497" s="201"/>
      <c r="DS1497" s="201"/>
      <c r="DT1497" s="201"/>
      <c r="DU1497" s="201"/>
      <c r="DV1497" s="201"/>
      <c r="DW1497" s="201"/>
      <c r="DX1497" s="201"/>
      <c r="DY1497" s="201"/>
      <c r="DZ1497" s="201"/>
      <c r="EA1497" s="201"/>
      <c r="EB1497" s="201"/>
      <c r="EC1497" s="201"/>
      <c r="ED1497" s="201"/>
      <c r="EE1497" s="201"/>
      <c r="EF1497" s="201"/>
      <c r="EG1497" s="201"/>
      <c r="EH1497" s="201"/>
      <c r="EI1497" s="201"/>
      <c r="EJ1497" s="201"/>
      <c r="EK1497" s="201"/>
      <c r="EL1497" s="201"/>
      <c r="EM1497" s="201"/>
      <c r="EN1497" s="201"/>
      <c r="EO1497" s="201"/>
      <c r="EP1497" s="201"/>
      <c r="EQ1497" s="201"/>
      <c r="ER1497" s="201"/>
      <c r="ES1497" s="201"/>
      <c r="ET1497" s="201"/>
      <c r="EU1497" s="201"/>
      <c r="EV1497" s="201"/>
      <c r="EW1497" s="201"/>
      <c r="EX1497" s="201"/>
      <c r="EY1497" s="201"/>
      <c r="EZ1497" s="201"/>
      <c r="FA1497" s="201"/>
      <c r="FB1497" s="201"/>
      <c r="FC1497" s="201"/>
      <c r="FD1497" s="201"/>
      <c r="FE1497" s="201"/>
      <c r="FF1497" s="201"/>
      <c r="FG1497" s="201"/>
      <c r="FH1497" s="201"/>
      <c r="FI1497" s="201"/>
      <c r="FJ1497" s="201"/>
      <c r="FK1497" s="201"/>
      <c r="FL1497" s="201"/>
      <c r="FM1497" s="201"/>
      <c r="FN1497" s="201"/>
      <c r="FO1497" s="201"/>
      <c r="FP1497" s="201"/>
      <c r="FQ1497" s="201"/>
      <c r="FR1497" s="201"/>
      <c r="FS1497" s="201"/>
      <c r="FT1497" s="201"/>
      <c r="FU1497" s="201"/>
      <c r="FV1497" s="201"/>
      <c r="FW1497" s="201"/>
      <c r="FX1497" s="201"/>
      <c r="FY1497" s="201"/>
      <c r="FZ1497" s="201"/>
      <c r="GA1497" s="201"/>
      <c r="GB1497" s="201"/>
      <c r="GC1497" s="201"/>
      <c r="GD1497" s="201"/>
      <c r="GE1497" s="201"/>
      <c r="GF1497" s="201"/>
      <c r="GG1497" s="201"/>
      <c r="GH1497" s="201"/>
      <c r="GI1497" s="201"/>
      <c r="GJ1497" s="201"/>
      <c r="GK1497" s="201"/>
      <c r="GL1497" s="201"/>
      <c r="GM1497" s="201"/>
      <c r="GN1497" s="201"/>
      <c r="GO1497" s="201"/>
      <c r="GP1497" s="201"/>
      <c r="GQ1497" s="201"/>
      <c r="GR1497" s="201"/>
      <c r="GS1497" s="201"/>
      <c r="GT1497" s="201"/>
      <c r="GU1497" s="201"/>
      <c r="GV1497" s="201"/>
      <c r="GW1497" s="201"/>
      <c r="GX1497" s="201"/>
      <c r="GY1497" s="201"/>
      <c r="GZ1497" s="201"/>
      <c r="HA1497" s="201"/>
      <c r="HB1497" s="201"/>
      <c r="HC1497" s="201"/>
      <c r="HD1497" s="201"/>
      <c r="HE1497" s="201"/>
      <c r="HF1497" s="201"/>
      <c r="HG1497" s="201"/>
      <c r="HH1497" s="201"/>
      <c r="HI1497" s="201"/>
      <c r="HJ1497" s="201"/>
      <c r="HK1497" s="201"/>
      <c r="HL1497" s="201"/>
      <c r="HM1497" s="201"/>
      <c r="HN1497" s="201"/>
      <c r="HO1497" s="201"/>
      <c r="HP1497" s="201"/>
      <c r="HQ1497" s="201"/>
      <c r="HR1497" s="201"/>
      <c r="HS1497" s="201"/>
      <c r="HT1497" s="201"/>
      <c r="HU1497" s="201"/>
      <c r="HV1497" s="201"/>
      <c r="HW1497" s="201"/>
      <c r="HX1497" s="201"/>
      <c r="HY1497" s="201"/>
      <c r="HZ1497" s="201"/>
      <c r="IA1497" s="201"/>
      <c r="IB1497" s="201"/>
      <c r="IC1497" s="201"/>
      <c r="ID1497" s="201"/>
      <c r="IE1497" s="201"/>
      <c r="IF1497" s="201"/>
      <c r="IG1497" s="201"/>
      <c r="IH1497" s="201"/>
      <c r="II1497" s="201"/>
      <c r="IJ1497" s="201"/>
      <c r="IK1497" s="201"/>
      <c r="IL1497" s="201"/>
      <c r="IM1497" s="201"/>
      <c r="IN1497" s="201"/>
      <c r="IO1497" s="201"/>
      <c r="IP1497" s="201"/>
      <c r="IQ1497" s="201"/>
      <c r="IR1497" s="201"/>
      <c r="IS1497" s="201"/>
      <c r="IT1497" s="201"/>
      <c r="IU1497" s="201"/>
      <c r="IV1497" s="201"/>
      <c r="IW1497" s="201"/>
      <c r="IX1497" s="201"/>
      <c r="IY1497" s="201"/>
      <c r="IZ1497" s="201"/>
      <c r="JA1497" s="201"/>
      <c r="JB1497" s="201"/>
      <c r="JC1497" s="201"/>
      <c r="JD1497" s="201"/>
      <c r="JE1497" s="201"/>
      <c r="JF1497" s="201"/>
      <c r="JG1497" s="201"/>
      <c r="JH1497" s="201"/>
      <c r="JI1497" s="201"/>
      <c r="JJ1497" s="201"/>
      <c r="JK1497" s="201"/>
      <c r="JL1497" s="201"/>
      <c r="JM1497" s="201"/>
      <c r="JN1497" s="201"/>
      <c r="JO1497" s="201"/>
    </row>
    <row r="1498" spans="1:275" s="682" customFormat="1" ht="30" x14ac:dyDescent="0.25">
      <c r="A1498" s="637"/>
      <c r="B1498" s="637">
        <v>1</v>
      </c>
      <c r="C1498" s="2635" t="s">
        <v>213</v>
      </c>
      <c r="D1498" s="1058"/>
      <c r="E1498" s="947"/>
      <c r="F1498" s="1571"/>
      <c r="G1498" s="1571">
        <v>0</v>
      </c>
      <c r="H1498" s="948"/>
      <c r="I1498" s="948"/>
      <c r="J1498" s="1020"/>
      <c r="K1498" s="3441"/>
      <c r="L1498" s="1148"/>
      <c r="M1498" s="1148"/>
      <c r="N1498" s="1149"/>
      <c r="O1498" s="1149">
        <v>0</v>
      </c>
      <c r="P1498" s="1149"/>
      <c r="Q1498" s="1149"/>
      <c r="R1498" s="1149"/>
      <c r="S1498" s="1149"/>
      <c r="T1498" s="1149"/>
      <c r="U1498" s="1187"/>
      <c r="V1498" s="1187"/>
      <c r="W1498" s="1187"/>
      <c r="X1498" s="1187"/>
      <c r="Y1498" s="1187"/>
      <c r="Z1498" s="1187"/>
      <c r="AA1498" s="1187">
        <f>AA1425</f>
        <v>183.30439999999999</v>
      </c>
      <c r="AB1498" s="1187">
        <f>AB1425</f>
        <v>183.30439999999999</v>
      </c>
      <c r="AC1498" s="1187">
        <f>AC1425</f>
        <v>183.30439999999999</v>
      </c>
      <c r="AD1498" s="1187">
        <f>AD1425</f>
        <v>183.30439999999999</v>
      </c>
      <c r="AE1498" s="1187">
        <f>AE1425</f>
        <v>183.30439999999999</v>
      </c>
      <c r="AF1498" s="1147">
        <f t="shared" ref="AF1498:AM1498" si="1481">AF1425</f>
        <v>183.30439999999999</v>
      </c>
      <c r="AG1498" s="1187">
        <f t="shared" si="1481"/>
        <v>318.24619999999959</v>
      </c>
      <c r="AH1498" s="3013">
        <f t="shared" si="1481"/>
        <v>0</v>
      </c>
      <c r="AI1498" s="1187">
        <f t="shared" si="1481"/>
        <v>0</v>
      </c>
      <c r="AJ1498" s="1187">
        <f t="shared" si="1481"/>
        <v>134.9417999999996</v>
      </c>
      <c r="AK1498" s="1978">
        <f t="shared" si="1481"/>
        <v>0</v>
      </c>
      <c r="AL1498" s="1978">
        <f t="shared" si="1481"/>
        <v>0</v>
      </c>
      <c r="AM1498" s="1187">
        <f t="shared" si="1481"/>
        <v>318.24619999999959</v>
      </c>
      <c r="AN1498" s="3690"/>
      <c r="AO1498" s="3916"/>
      <c r="AP1498" s="1957"/>
      <c r="AQ1498" s="4293"/>
      <c r="AR1498" s="201"/>
      <c r="AS1498" s="201"/>
      <c r="AT1498" s="201"/>
      <c r="AU1498" s="201"/>
      <c r="AV1498" s="201"/>
      <c r="AW1498" s="201"/>
      <c r="AX1498" s="201"/>
      <c r="AY1498" s="201"/>
      <c r="AZ1498" s="201"/>
      <c r="BA1498" s="201"/>
      <c r="BB1498" s="201"/>
      <c r="BC1498" s="201"/>
      <c r="BD1498" s="201"/>
      <c r="BE1498" s="201"/>
      <c r="BF1498" s="201"/>
      <c r="BG1498" s="201"/>
      <c r="BH1498" s="201"/>
      <c r="BI1498" s="201"/>
      <c r="BJ1498" s="201"/>
      <c r="BK1498" s="201"/>
      <c r="BL1498" s="201"/>
      <c r="BM1498" s="201"/>
      <c r="BN1498" s="201"/>
      <c r="BO1498" s="201"/>
      <c r="BP1498" s="201"/>
      <c r="BQ1498" s="201"/>
      <c r="BR1498" s="201"/>
      <c r="BS1498" s="201"/>
      <c r="BT1498" s="201"/>
      <c r="BU1498" s="201"/>
      <c r="BV1498" s="201"/>
      <c r="BW1498" s="201"/>
      <c r="BX1498" s="201"/>
      <c r="BY1498" s="201"/>
      <c r="BZ1498" s="201"/>
      <c r="CA1498" s="201"/>
      <c r="CB1498" s="201"/>
      <c r="CC1498" s="201"/>
      <c r="CD1498" s="201"/>
      <c r="CE1498" s="201"/>
      <c r="CF1498" s="201"/>
      <c r="CG1498" s="201"/>
      <c r="CH1498" s="201"/>
      <c r="CI1498" s="201"/>
      <c r="CJ1498" s="201"/>
      <c r="CK1498" s="201"/>
      <c r="CL1498" s="201"/>
      <c r="CM1498" s="201"/>
      <c r="CN1498" s="201"/>
      <c r="CO1498" s="201"/>
      <c r="CP1498" s="201"/>
      <c r="CQ1498" s="201"/>
      <c r="CR1498" s="201"/>
      <c r="CS1498" s="201"/>
      <c r="CT1498" s="201"/>
      <c r="CU1498" s="201"/>
      <c r="CV1498" s="201"/>
      <c r="CW1498" s="201"/>
      <c r="CX1498" s="201"/>
      <c r="CY1498" s="201"/>
      <c r="CZ1498" s="201"/>
      <c r="DA1498" s="201"/>
      <c r="DB1498" s="201"/>
      <c r="DC1498" s="201"/>
      <c r="DD1498" s="201"/>
      <c r="DE1498" s="201"/>
      <c r="DF1498" s="201"/>
      <c r="DG1498" s="201"/>
      <c r="DH1498" s="201"/>
      <c r="DI1498" s="201"/>
      <c r="DJ1498" s="201"/>
      <c r="DK1498" s="201"/>
      <c r="DL1498" s="201"/>
      <c r="DM1498" s="201"/>
      <c r="DN1498" s="201"/>
      <c r="DO1498" s="201"/>
      <c r="DP1498" s="201"/>
      <c r="DQ1498" s="201"/>
      <c r="DR1498" s="201"/>
      <c r="DS1498" s="201"/>
      <c r="DT1498" s="201"/>
      <c r="DU1498" s="201"/>
      <c r="DV1498" s="201"/>
      <c r="DW1498" s="201"/>
      <c r="DX1498" s="201"/>
      <c r="DY1498" s="201"/>
      <c r="DZ1498" s="201"/>
      <c r="EA1498" s="201"/>
      <c r="EB1498" s="201"/>
      <c r="EC1498" s="201"/>
      <c r="ED1498" s="201"/>
      <c r="EE1498" s="201"/>
      <c r="EF1498" s="201"/>
      <c r="EG1498" s="201"/>
      <c r="EH1498" s="201"/>
      <c r="EI1498" s="201"/>
      <c r="EJ1498" s="201"/>
      <c r="EK1498" s="201"/>
      <c r="EL1498" s="201"/>
      <c r="EM1498" s="201"/>
      <c r="EN1498" s="201"/>
      <c r="EO1498" s="201"/>
      <c r="EP1498" s="201"/>
      <c r="EQ1498" s="201"/>
      <c r="ER1498" s="201"/>
      <c r="ES1498" s="201"/>
      <c r="ET1498" s="201"/>
      <c r="EU1498" s="201"/>
      <c r="EV1498" s="201"/>
      <c r="EW1498" s="201"/>
      <c r="EX1498" s="201"/>
      <c r="EY1498" s="201"/>
      <c r="EZ1498" s="201"/>
      <c r="FA1498" s="201"/>
      <c r="FB1498" s="201"/>
      <c r="FC1498" s="201"/>
      <c r="FD1498" s="201"/>
      <c r="FE1498" s="201"/>
      <c r="FF1498" s="201"/>
      <c r="FG1498" s="201"/>
      <c r="FH1498" s="201"/>
      <c r="FI1498" s="201"/>
      <c r="FJ1498" s="201"/>
      <c r="FK1498" s="201"/>
      <c r="FL1498" s="201"/>
      <c r="FM1498" s="201"/>
      <c r="FN1498" s="201"/>
      <c r="FO1498" s="201"/>
      <c r="FP1498" s="201"/>
      <c r="FQ1498" s="201"/>
      <c r="FR1498" s="201"/>
      <c r="FS1498" s="201"/>
      <c r="FT1498" s="201"/>
      <c r="FU1498" s="201"/>
      <c r="FV1498" s="201"/>
      <c r="FW1498" s="201"/>
      <c r="FX1498" s="201"/>
      <c r="FY1498" s="201"/>
      <c r="FZ1498" s="201"/>
      <c r="GA1498" s="201"/>
      <c r="GB1498" s="201"/>
      <c r="GC1498" s="201"/>
      <c r="GD1498" s="201"/>
      <c r="GE1498" s="201"/>
      <c r="GF1498" s="201"/>
      <c r="GG1498" s="201"/>
      <c r="GH1498" s="201"/>
      <c r="GI1498" s="201"/>
      <c r="GJ1498" s="201"/>
      <c r="GK1498" s="201"/>
      <c r="GL1498" s="201"/>
      <c r="GM1498" s="201"/>
      <c r="GN1498" s="201"/>
      <c r="GO1498" s="201"/>
      <c r="GP1498" s="201"/>
      <c r="GQ1498" s="201"/>
      <c r="GR1498" s="201"/>
      <c r="GS1498" s="201"/>
      <c r="GT1498" s="201"/>
      <c r="GU1498" s="201"/>
      <c r="GV1498" s="201"/>
      <c r="GW1498" s="201"/>
      <c r="GX1498" s="201"/>
      <c r="GY1498" s="201"/>
      <c r="GZ1498" s="201"/>
      <c r="HA1498" s="201"/>
      <c r="HB1498" s="201"/>
      <c r="HC1498" s="201"/>
      <c r="HD1498" s="201"/>
      <c r="HE1498" s="201"/>
      <c r="HF1498" s="201"/>
      <c r="HG1498" s="201"/>
      <c r="HH1498" s="201"/>
      <c r="HI1498" s="201"/>
      <c r="HJ1498" s="201"/>
      <c r="HK1498" s="201"/>
      <c r="HL1498" s="201"/>
      <c r="HM1498" s="201"/>
      <c r="HN1498" s="201"/>
      <c r="HO1498" s="201"/>
      <c r="HP1498" s="201"/>
      <c r="HQ1498" s="201"/>
      <c r="HR1498" s="201"/>
      <c r="HS1498" s="201"/>
      <c r="HT1498" s="201"/>
      <c r="HU1498" s="201"/>
      <c r="HV1498" s="201"/>
      <c r="HW1498" s="201"/>
      <c r="HX1498" s="201"/>
      <c r="HY1498" s="201"/>
      <c r="HZ1498" s="201"/>
      <c r="IA1498" s="201"/>
      <c r="IB1498" s="201"/>
      <c r="IC1498" s="201"/>
      <c r="ID1498" s="201"/>
      <c r="IE1498" s="201"/>
      <c r="IF1498" s="201"/>
      <c r="IG1498" s="201"/>
      <c r="IH1498" s="201"/>
      <c r="II1498" s="201"/>
      <c r="IJ1498" s="201"/>
      <c r="IK1498" s="201"/>
      <c r="IL1498" s="201"/>
      <c r="IM1498" s="201"/>
      <c r="IN1498" s="201"/>
      <c r="IO1498" s="201"/>
      <c r="IP1498" s="201"/>
      <c r="IQ1498" s="201"/>
      <c r="IR1498" s="201"/>
      <c r="IS1498" s="201"/>
      <c r="IT1498" s="201"/>
      <c r="IU1498" s="201"/>
      <c r="IV1498" s="201"/>
      <c r="IW1498" s="201"/>
      <c r="IX1498" s="201"/>
      <c r="IY1498" s="201"/>
      <c r="IZ1498" s="201"/>
      <c r="JA1498" s="201"/>
      <c r="JB1498" s="201"/>
      <c r="JC1498" s="201"/>
      <c r="JD1498" s="201"/>
      <c r="JE1498" s="201"/>
      <c r="JF1498" s="201"/>
      <c r="JG1498" s="201"/>
      <c r="JH1498" s="201"/>
      <c r="JI1498" s="201"/>
      <c r="JJ1498" s="201"/>
      <c r="JK1498" s="201"/>
      <c r="JL1498" s="201"/>
      <c r="JM1498" s="201"/>
      <c r="JN1498" s="201"/>
      <c r="JO1498" s="201"/>
    </row>
    <row r="1499" spans="1:275" s="682" customFormat="1" ht="30" x14ac:dyDescent="0.25">
      <c r="A1499" s="637"/>
      <c r="B1499" s="637">
        <v>1</v>
      </c>
      <c r="C1499" s="3288" t="s">
        <v>383</v>
      </c>
      <c r="D1499" s="1058"/>
      <c r="E1499" s="947"/>
      <c r="F1499" s="1571">
        <f>F1426</f>
        <v>930</v>
      </c>
      <c r="G1499" s="1571">
        <v>0</v>
      </c>
      <c r="H1499" s="948">
        <f t="shared" ref="H1499:J1499" si="1482">H1426</f>
        <v>774.8</v>
      </c>
      <c r="I1499" s="948">
        <f t="shared" si="1482"/>
        <v>941</v>
      </c>
      <c r="J1499" s="1020">
        <f t="shared" si="1482"/>
        <v>121.45069695405266</v>
      </c>
      <c r="K1499" s="3441"/>
      <c r="L1499" s="1148"/>
      <c r="M1499" s="1148"/>
      <c r="N1499" s="1149"/>
      <c r="O1499" s="1149">
        <v>0</v>
      </c>
      <c r="P1499" s="1149"/>
      <c r="Q1499" s="1149"/>
      <c r="R1499" s="1149"/>
      <c r="S1499" s="1149"/>
      <c r="T1499" s="1149"/>
      <c r="U1499" s="1187"/>
      <c r="V1499" s="1187"/>
      <c r="W1499" s="1187"/>
      <c r="X1499" s="1187"/>
      <c r="Y1499" s="1187"/>
      <c r="Z1499" s="1187"/>
      <c r="AA1499" s="1187"/>
      <c r="AB1499" s="1187"/>
      <c r="AC1499" s="1187"/>
      <c r="AD1499" s="1187"/>
      <c r="AE1499" s="1187"/>
      <c r="AF1499" s="1147"/>
      <c r="AG1499" s="1187"/>
      <c r="AH1499" s="3013"/>
      <c r="AI1499" s="1187"/>
      <c r="AJ1499" s="1187"/>
      <c r="AK1499" s="1978"/>
      <c r="AL1499" s="1978"/>
      <c r="AM1499" s="1187"/>
      <c r="AN1499" s="3690"/>
      <c r="AO1499" s="3916"/>
      <c r="AP1499" s="1957"/>
      <c r="AQ1499" s="4293"/>
      <c r="AR1499" s="201"/>
      <c r="AS1499" s="201"/>
      <c r="AT1499" s="201"/>
      <c r="AU1499" s="201"/>
      <c r="AV1499" s="201"/>
      <c r="AW1499" s="201"/>
      <c r="AX1499" s="201"/>
      <c r="AY1499" s="201"/>
      <c r="AZ1499" s="201"/>
      <c r="BA1499" s="201"/>
      <c r="BB1499" s="201"/>
      <c r="BC1499" s="201"/>
      <c r="BD1499" s="201"/>
      <c r="BE1499" s="201"/>
      <c r="BF1499" s="201"/>
      <c r="BG1499" s="201"/>
      <c r="BH1499" s="201"/>
      <c r="BI1499" s="201"/>
      <c r="BJ1499" s="201"/>
      <c r="BK1499" s="201"/>
      <c r="BL1499" s="201"/>
      <c r="BM1499" s="201"/>
      <c r="BN1499" s="201"/>
      <c r="BO1499" s="201"/>
      <c r="BP1499" s="201"/>
      <c r="BQ1499" s="201"/>
      <c r="BR1499" s="201"/>
      <c r="BS1499" s="201"/>
      <c r="BT1499" s="201"/>
      <c r="BU1499" s="201"/>
      <c r="BV1499" s="201"/>
      <c r="BW1499" s="201"/>
      <c r="BX1499" s="201"/>
      <c r="BY1499" s="201"/>
      <c r="BZ1499" s="201"/>
      <c r="CA1499" s="201"/>
      <c r="CB1499" s="201"/>
      <c r="CC1499" s="201"/>
      <c r="CD1499" s="201"/>
      <c r="CE1499" s="201"/>
      <c r="CF1499" s="201"/>
      <c r="CG1499" s="201"/>
      <c r="CH1499" s="201"/>
      <c r="CI1499" s="201"/>
      <c r="CJ1499" s="201"/>
      <c r="CK1499" s="201"/>
      <c r="CL1499" s="201"/>
      <c r="CM1499" s="201"/>
      <c r="CN1499" s="201"/>
      <c r="CO1499" s="201"/>
      <c r="CP1499" s="201"/>
      <c r="CQ1499" s="201"/>
      <c r="CR1499" s="201"/>
      <c r="CS1499" s="201"/>
      <c r="CT1499" s="201"/>
      <c r="CU1499" s="201"/>
      <c r="CV1499" s="201"/>
      <c r="CW1499" s="201"/>
      <c r="CX1499" s="201"/>
      <c r="CY1499" s="201"/>
      <c r="CZ1499" s="201"/>
      <c r="DA1499" s="201"/>
      <c r="DB1499" s="201"/>
      <c r="DC1499" s="201"/>
      <c r="DD1499" s="201"/>
      <c r="DE1499" s="201"/>
      <c r="DF1499" s="201"/>
      <c r="DG1499" s="201"/>
      <c r="DH1499" s="201"/>
      <c r="DI1499" s="201"/>
      <c r="DJ1499" s="201"/>
      <c r="DK1499" s="201"/>
      <c r="DL1499" s="201"/>
      <c r="DM1499" s="201"/>
      <c r="DN1499" s="201"/>
      <c r="DO1499" s="201"/>
      <c r="DP1499" s="201"/>
      <c r="DQ1499" s="201"/>
      <c r="DR1499" s="201"/>
      <c r="DS1499" s="201"/>
      <c r="DT1499" s="201"/>
      <c r="DU1499" s="201"/>
      <c r="DV1499" s="201"/>
      <c r="DW1499" s="201"/>
      <c r="DX1499" s="201"/>
      <c r="DY1499" s="201"/>
      <c r="DZ1499" s="201"/>
      <c r="EA1499" s="201"/>
      <c r="EB1499" s="201"/>
      <c r="EC1499" s="201"/>
      <c r="ED1499" s="201"/>
      <c r="EE1499" s="201"/>
      <c r="EF1499" s="201"/>
      <c r="EG1499" s="201"/>
      <c r="EH1499" s="201"/>
      <c r="EI1499" s="201"/>
      <c r="EJ1499" s="201"/>
      <c r="EK1499" s="201"/>
      <c r="EL1499" s="201"/>
      <c r="EM1499" s="201"/>
      <c r="EN1499" s="201"/>
      <c r="EO1499" s="201"/>
      <c r="EP1499" s="201"/>
      <c r="EQ1499" s="201"/>
      <c r="ER1499" s="201"/>
      <c r="ES1499" s="201"/>
      <c r="ET1499" s="201"/>
      <c r="EU1499" s="201"/>
      <c r="EV1499" s="201"/>
      <c r="EW1499" s="201"/>
      <c r="EX1499" s="201"/>
      <c r="EY1499" s="201"/>
      <c r="EZ1499" s="201"/>
      <c r="FA1499" s="201"/>
      <c r="FB1499" s="201"/>
      <c r="FC1499" s="201"/>
      <c r="FD1499" s="201"/>
      <c r="FE1499" s="201"/>
      <c r="FF1499" s="201"/>
      <c r="FG1499" s="201"/>
      <c r="FH1499" s="201"/>
      <c r="FI1499" s="201"/>
      <c r="FJ1499" s="201"/>
      <c r="FK1499" s="201"/>
      <c r="FL1499" s="201"/>
      <c r="FM1499" s="201"/>
      <c r="FN1499" s="201"/>
      <c r="FO1499" s="201"/>
      <c r="FP1499" s="201"/>
      <c r="FQ1499" s="201"/>
      <c r="FR1499" s="201"/>
      <c r="FS1499" s="201"/>
      <c r="FT1499" s="201"/>
      <c r="FU1499" s="201"/>
      <c r="FV1499" s="201"/>
      <c r="FW1499" s="201"/>
      <c r="FX1499" s="201"/>
      <c r="FY1499" s="201"/>
      <c r="FZ1499" s="201"/>
      <c r="GA1499" s="201"/>
      <c r="GB1499" s="201"/>
      <c r="GC1499" s="201"/>
      <c r="GD1499" s="201"/>
      <c r="GE1499" s="201"/>
      <c r="GF1499" s="201"/>
      <c r="GG1499" s="201"/>
      <c r="GH1499" s="201"/>
      <c r="GI1499" s="201"/>
      <c r="GJ1499" s="201"/>
      <c r="GK1499" s="201"/>
      <c r="GL1499" s="201"/>
      <c r="GM1499" s="201"/>
      <c r="GN1499" s="201"/>
      <c r="GO1499" s="201"/>
      <c r="GP1499" s="201"/>
      <c r="GQ1499" s="201"/>
      <c r="GR1499" s="201"/>
      <c r="GS1499" s="201"/>
      <c r="GT1499" s="201"/>
      <c r="GU1499" s="201"/>
      <c r="GV1499" s="201"/>
      <c r="GW1499" s="201"/>
      <c r="GX1499" s="201"/>
      <c r="GY1499" s="201"/>
      <c r="GZ1499" s="201"/>
      <c r="HA1499" s="201"/>
      <c r="HB1499" s="201"/>
      <c r="HC1499" s="201"/>
      <c r="HD1499" s="201"/>
      <c r="HE1499" s="201"/>
      <c r="HF1499" s="201"/>
      <c r="HG1499" s="201"/>
      <c r="HH1499" s="201"/>
      <c r="HI1499" s="201"/>
      <c r="HJ1499" s="201"/>
      <c r="HK1499" s="201"/>
      <c r="HL1499" s="201"/>
      <c r="HM1499" s="201"/>
      <c r="HN1499" s="201"/>
      <c r="HO1499" s="201"/>
      <c r="HP1499" s="201"/>
      <c r="HQ1499" s="201"/>
      <c r="HR1499" s="201"/>
      <c r="HS1499" s="201"/>
      <c r="HT1499" s="201"/>
      <c r="HU1499" s="201"/>
      <c r="HV1499" s="201"/>
      <c r="HW1499" s="201"/>
      <c r="HX1499" s="201"/>
      <c r="HY1499" s="201"/>
      <c r="HZ1499" s="201"/>
      <c r="IA1499" s="201"/>
      <c r="IB1499" s="201"/>
      <c r="IC1499" s="201"/>
      <c r="ID1499" s="201"/>
      <c r="IE1499" s="201"/>
      <c r="IF1499" s="201"/>
      <c r="IG1499" s="201"/>
      <c r="IH1499" s="201"/>
      <c r="II1499" s="201"/>
      <c r="IJ1499" s="201"/>
      <c r="IK1499" s="201"/>
      <c r="IL1499" s="201"/>
      <c r="IM1499" s="201"/>
      <c r="IN1499" s="201"/>
      <c r="IO1499" s="201"/>
      <c r="IP1499" s="201"/>
      <c r="IQ1499" s="201"/>
      <c r="IR1499" s="201"/>
      <c r="IS1499" s="201"/>
      <c r="IT1499" s="201"/>
      <c r="IU1499" s="201"/>
      <c r="IV1499" s="201"/>
      <c r="IW1499" s="201"/>
      <c r="IX1499" s="201"/>
      <c r="IY1499" s="201"/>
      <c r="IZ1499" s="201"/>
      <c r="JA1499" s="201"/>
      <c r="JB1499" s="201"/>
      <c r="JC1499" s="201"/>
      <c r="JD1499" s="201"/>
      <c r="JE1499" s="201"/>
      <c r="JF1499" s="201"/>
      <c r="JG1499" s="201"/>
      <c r="JH1499" s="201"/>
      <c r="JI1499" s="201"/>
      <c r="JJ1499" s="201"/>
      <c r="JK1499" s="201"/>
      <c r="JL1499" s="201"/>
      <c r="JM1499" s="201"/>
      <c r="JN1499" s="201"/>
      <c r="JO1499" s="201"/>
    </row>
    <row r="1500" spans="1:275" s="682" customFormat="1" x14ac:dyDescent="0.25">
      <c r="A1500" s="637"/>
      <c r="B1500" s="637">
        <v>1</v>
      </c>
      <c r="C1500" s="2621" t="s">
        <v>371</v>
      </c>
      <c r="D1500" s="1058"/>
      <c r="E1500" s="947"/>
      <c r="F1500" s="1571"/>
      <c r="G1500" s="1571">
        <v>0</v>
      </c>
      <c r="H1500" s="948"/>
      <c r="I1500" s="948">
        <f t="shared" ref="I1500:K1505" si="1483">I1426</f>
        <v>941</v>
      </c>
      <c r="J1500" s="1020">
        <f t="shared" si="1483"/>
        <v>121.45069695405266</v>
      </c>
      <c r="K1500" s="3441">
        <f t="shared" si="1483"/>
        <v>0</v>
      </c>
      <c r="L1500" s="1148"/>
      <c r="M1500" s="1148"/>
      <c r="N1500" s="1149"/>
      <c r="O1500" s="1149">
        <v>0</v>
      </c>
      <c r="P1500" s="1149"/>
      <c r="Q1500" s="1149"/>
      <c r="R1500" s="1149"/>
      <c r="S1500" s="1149"/>
      <c r="T1500" s="1149"/>
      <c r="U1500" s="1187"/>
      <c r="V1500" s="1187"/>
      <c r="W1500" s="1187"/>
      <c r="X1500" s="1187"/>
      <c r="Y1500" s="1187"/>
      <c r="Z1500" s="1187"/>
      <c r="AA1500" s="1187"/>
      <c r="AB1500" s="1187"/>
      <c r="AC1500" s="1187"/>
      <c r="AD1500" s="1187"/>
      <c r="AE1500" s="1187"/>
      <c r="AF1500" s="1147"/>
      <c r="AG1500" s="1187"/>
      <c r="AH1500" s="3013"/>
      <c r="AI1500" s="1187"/>
      <c r="AJ1500" s="1187"/>
      <c r="AK1500" s="1978"/>
      <c r="AL1500" s="1978"/>
      <c r="AM1500" s="1187"/>
      <c r="AN1500" s="3690"/>
      <c r="AO1500" s="3916">
        <f t="shared" ref="AO1500" si="1484">AO1426</f>
        <v>0</v>
      </c>
      <c r="AP1500" s="1957"/>
      <c r="AQ1500" s="4293"/>
      <c r="AR1500" s="201"/>
      <c r="AS1500" s="201"/>
      <c r="AT1500" s="201"/>
      <c r="AU1500" s="201"/>
      <c r="AV1500" s="201"/>
      <c r="AW1500" s="201"/>
      <c r="AX1500" s="201"/>
      <c r="AY1500" s="201"/>
      <c r="AZ1500" s="201"/>
      <c r="BA1500" s="201"/>
      <c r="BB1500" s="201"/>
      <c r="BC1500" s="201"/>
      <c r="BD1500" s="201"/>
      <c r="BE1500" s="201"/>
      <c r="BF1500" s="201"/>
      <c r="BG1500" s="201"/>
      <c r="BH1500" s="201"/>
      <c r="BI1500" s="201"/>
      <c r="BJ1500" s="201"/>
      <c r="BK1500" s="201"/>
      <c r="BL1500" s="201"/>
      <c r="BM1500" s="201"/>
      <c r="BN1500" s="201"/>
      <c r="BO1500" s="201"/>
      <c r="BP1500" s="201"/>
      <c r="BQ1500" s="201"/>
      <c r="BR1500" s="201"/>
      <c r="BS1500" s="201"/>
      <c r="BT1500" s="201"/>
      <c r="BU1500" s="201"/>
      <c r="BV1500" s="201"/>
      <c r="BW1500" s="201"/>
      <c r="BX1500" s="201"/>
      <c r="BY1500" s="201"/>
      <c r="BZ1500" s="201"/>
      <c r="CA1500" s="201"/>
      <c r="CB1500" s="201"/>
      <c r="CC1500" s="201"/>
      <c r="CD1500" s="201"/>
      <c r="CE1500" s="201"/>
      <c r="CF1500" s="201"/>
      <c r="CG1500" s="201"/>
      <c r="CH1500" s="201"/>
      <c r="CI1500" s="201"/>
      <c r="CJ1500" s="201"/>
      <c r="CK1500" s="201"/>
      <c r="CL1500" s="201"/>
      <c r="CM1500" s="201"/>
      <c r="CN1500" s="201"/>
      <c r="CO1500" s="201"/>
      <c r="CP1500" s="201"/>
      <c r="CQ1500" s="201"/>
      <c r="CR1500" s="201"/>
      <c r="CS1500" s="201"/>
      <c r="CT1500" s="201"/>
      <c r="CU1500" s="201"/>
      <c r="CV1500" s="201"/>
      <c r="CW1500" s="201"/>
      <c r="CX1500" s="201"/>
      <c r="CY1500" s="201"/>
      <c r="CZ1500" s="201"/>
      <c r="DA1500" s="201"/>
      <c r="DB1500" s="201"/>
      <c r="DC1500" s="201"/>
      <c r="DD1500" s="201"/>
      <c r="DE1500" s="201"/>
      <c r="DF1500" s="201"/>
      <c r="DG1500" s="201"/>
      <c r="DH1500" s="201"/>
      <c r="DI1500" s="201"/>
      <c r="DJ1500" s="201"/>
      <c r="DK1500" s="201"/>
      <c r="DL1500" s="201"/>
      <c r="DM1500" s="201"/>
      <c r="DN1500" s="201"/>
      <c r="DO1500" s="201"/>
      <c r="DP1500" s="201"/>
      <c r="DQ1500" s="201"/>
      <c r="DR1500" s="201"/>
      <c r="DS1500" s="201"/>
      <c r="DT1500" s="201"/>
      <c r="DU1500" s="201"/>
      <c r="DV1500" s="201"/>
      <c r="DW1500" s="201"/>
      <c r="DX1500" s="201"/>
      <c r="DY1500" s="201"/>
      <c r="DZ1500" s="201"/>
      <c r="EA1500" s="201"/>
      <c r="EB1500" s="201"/>
      <c r="EC1500" s="201"/>
      <c r="ED1500" s="201"/>
      <c r="EE1500" s="201"/>
      <c r="EF1500" s="201"/>
      <c r="EG1500" s="201"/>
      <c r="EH1500" s="201"/>
      <c r="EI1500" s="201"/>
      <c r="EJ1500" s="201"/>
      <c r="EK1500" s="201"/>
      <c r="EL1500" s="201"/>
      <c r="EM1500" s="201"/>
      <c r="EN1500" s="201"/>
      <c r="EO1500" s="201"/>
      <c r="EP1500" s="201"/>
      <c r="EQ1500" s="201"/>
      <c r="ER1500" s="201"/>
      <c r="ES1500" s="201"/>
      <c r="ET1500" s="201"/>
      <c r="EU1500" s="201"/>
      <c r="EV1500" s="201"/>
      <c r="EW1500" s="201"/>
      <c r="EX1500" s="201"/>
      <c r="EY1500" s="201"/>
      <c r="EZ1500" s="201"/>
      <c r="FA1500" s="201"/>
      <c r="FB1500" s="201"/>
      <c r="FC1500" s="201"/>
      <c r="FD1500" s="201"/>
      <c r="FE1500" s="201"/>
      <c r="FF1500" s="201"/>
      <c r="FG1500" s="201"/>
      <c r="FH1500" s="201"/>
      <c r="FI1500" s="201"/>
      <c r="FJ1500" s="201"/>
      <c r="FK1500" s="201"/>
      <c r="FL1500" s="201"/>
      <c r="FM1500" s="201"/>
      <c r="FN1500" s="201"/>
      <c r="FO1500" s="201"/>
      <c r="FP1500" s="201"/>
      <c r="FQ1500" s="201"/>
      <c r="FR1500" s="201"/>
      <c r="FS1500" s="201"/>
      <c r="FT1500" s="201"/>
      <c r="FU1500" s="201"/>
      <c r="FV1500" s="201"/>
      <c r="FW1500" s="201"/>
      <c r="FX1500" s="201"/>
      <c r="FY1500" s="201"/>
      <c r="FZ1500" s="201"/>
      <c r="GA1500" s="201"/>
      <c r="GB1500" s="201"/>
      <c r="GC1500" s="201"/>
      <c r="GD1500" s="201"/>
      <c r="GE1500" s="201"/>
      <c r="GF1500" s="201"/>
      <c r="GG1500" s="201"/>
      <c r="GH1500" s="201"/>
      <c r="GI1500" s="201"/>
      <c r="GJ1500" s="201"/>
      <c r="GK1500" s="201"/>
      <c r="GL1500" s="201"/>
      <c r="GM1500" s="201"/>
      <c r="GN1500" s="201"/>
      <c r="GO1500" s="201"/>
      <c r="GP1500" s="201"/>
      <c r="GQ1500" s="201"/>
      <c r="GR1500" s="201"/>
      <c r="GS1500" s="201"/>
      <c r="GT1500" s="201"/>
      <c r="GU1500" s="201"/>
      <c r="GV1500" s="201"/>
      <c r="GW1500" s="201"/>
      <c r="GX1500" s="201"/>
      <c r="GY1500" s="201"/>
      <c r="GZ1500" s="201"/>
      <c r="HA1500" s="201"/>
      <c r="HB1500" s="201"/>
      <c r="HC1500" s="201"/>
      <c r="HD1500" s="201"/>
      <c r="HE1500" s="201"/>
      <c r="HF1500" s="201"/>
      <c r="HG1500" s="201"/>
      <c r="HH1500" s="201"/>
      <c r="HI1500" s="201"/>
      <c r="HJ1500" s="201"/>
      <c r="HK1500" s="201"/>
      <c r="HL1500" s="201"/>
      <c r="HM1500" s="201"/>
      <c r="HN1500" s="201"/>
      <c r="HO1500" s="201"/>
      <c r="HP1500" s="201"/>
      <c r="HQ1500" s="201"/>
      <c r="HR1500" s="201"/>
      <c r="HS1500" s="201"/>
      <c r="HT1500" s="201"/>
      <c r="HU1500" s="201"/>
      <c r="HV1500" s="201"/>
      <c r="HW1500" s="201"/>
      <c r="HX1500" s="201"/>
      <c r="HY1500" s="201"/>
      <c r="HZ1500" s="201"/>
      <c r="IA1500" s="201"/>
      <c r="IB1500" s="201"/>
      <c r="IC1500" s="201"/>
      <c r="ID1500" s="201"/>
      <c r="IE1500" s="201"/>
      <c r="IF1500" s="201"/>
      <c r="IG1500" s="201"/>
      <c r="IH1500" s="201"/>
      <c r="II1500" s="201"/>
      <c r="IJ1500" s="201"/>
      <c r="IK1500" s="201"/>
      <c r="IL1500" s="201"/>
      <c r="IM1500" s="201"/>
      <c r="IN1500" s="201"/>
      <c r="IO1500" s="201"/>
      <c r="IP1500" s="201"/>
      <c r="IQ1500" s="201"/>
      <c r="IR1500" s="201"/>
      <c r="IS1500" s="201"/>
      <c r="IT1500" s="201"/>
      <c r="IU1500" s="201"/>
      <c r="IV1500" s="201"/>
      <c r="IW1500" s="201"/>
      <c r="IX1500" s="201"/>
      <c r="IY1500" s="201"/>
      <c r="IZ1500" s="201"/>
      <c r="JA1500" s="201"/>
      <c r="JB1500" s="201"/>
      <c r="JC1500" s="201"/>
      <c r="JD1500" s="201"/>
      <c r="JE1500" s="201"/>
      <c r="JF1500" s="201"/>
      <c r="JG1500" s="201"/>
      <c r="JH1500" s="201"/>
      <c r="JI1500" s="201"/>
      <c r="JJ1500" s="201"/>
      <c r="JK1500" s="201"/>
      <c r="JL1500" s="201"/>
      <c r="JM1500" s="201"/>
      <c r="JN1500" s="201"/>
      <c r="JO1500" s="201"/>
    </row>
    <row r="1501" spans="1:275" s="682" customFormat="1" ht="29.25" x14ac:dyDescent="0.25">
      <c r="A1501" s="637"/>
      <c r="B1501" s="637">
        <v>1</v>
      </c>
      <c r="C1501" s="2634" t="s">
        <v>372</v>
      </c>
      <c r="D1501" s="1058"/>
      <c r="E1501" s="947"/>
      <c r="F1501" s="1571">
        <f>F1427</f>
        <v>0</v>
      </c>
      <c r="G1501" s="1571">
        <v>0</v>
      </c>
      <c r="H1501" s="948">
        <f>H1427</f>
        <v>0</v>
      </c>
      <c r="I1501" s="948">
        <f t="shared" si="1483"/>
        <v>0</v>
      </c>
      <c r="J1501" s="1020">
        <f t="shared" si="1483"/>
        <v>0</v>
      </c>
      <c r="K1501" s="3441">
        <f t="shared" si="1483"/>
        <v>0</v>
      </c>
      <c r="L1501" s="1148"/>
      <c r="M1501" s="1148"/>
      <c r="N1501" s="1149"/>
      <c r="O1501" s="1149">
        <v>0</v>
      </c>
      <c r="P1501" s="1149"/>
      <c r="Q1501" s="1149"/>
      <c r="R1501" s="1149"/>
      <c r="S1501" s="1149"/>
      <c r="T1501" s="1149"/>
      <c r="U1501" s="1187"/>
      <c r="V1501" s="1187"/>
      <c r="W1501" s="1187"/>
      <c r="X1501" s="1187"/>
      <c r="Y1501" s="1187"/>
      <c r="Z1501" s="1187"/>
      <c r="AA1501" s="1187"/>
      <c r="AB1501" s="1187"/>
      <c r="AC1501" s="1187"/>
      <c r="AD1501" s="1187"/>
      <c r="AE1501" s="1187"/>
      <c r="AF1501" s="1147"/>
      <c r="AG1501" s="1187"/>
      <c r="AH1501" s="3013"/>
      <c r="AI1501" s="1187"/>
      <c r="AJ1501" s="1187"/>
      <c r="AK1501" s="1978"/>
      <c r="AL1501" s="1978"/>
      <c r="AM1501" s="1187"/>
      <c r="AN1501" s="3690"/>
      <c r="AO1501" s="3916">
        <f t="shared" ref="AO1501" si="1485">AO1427</f>
        <v>0</v>
      </c>
      <c r="AP1501" s="1957"/>
      <c r="AQ1501" s="4293"/>
      <c r="AR1501" s="201"/>
      <c r="AS1501" s="201"/>
      <c r="AT1501" s="201"/>
      <c r="AU1501" s="201"/>
      <c r="AV1501" s="201"/>
      <c r="AW1501" s="201"/>
      <c r="AX1501" s="201"/>
      <c r="AY1501" s="201"/>
      <c r="AZ1501" s="201"/>
      <c r="BA1501" s="201"/>
      <c r="BB1501" s="201"/>
      <c r="BC1501" s="201"/>
      <c r="BD1501" s="201"/>
      <c r="BE1501" s="201"/>
      <c r="BF1501" s="201"/>
      <c r="BG1501" s="201"/>
      <c r="BH1501" s="201"/>
      <c r="BI1501" s="201"/>
      <c r="BJ1501" s="201"/>
      <c r="BK1501" s="201"/>
      <c r="BL1501" s="201"/>
      <c r="BM1501" s="201"/>
      <c r="BN1501" s="201"/>
      <c r="BO1501" s="201"/>
      <c r="BP1501" s="201"/>
      <c r="BQ1501" s="201"/>
      <c r="BR1501" s="201"/>
      <c r="BS1501" s="201"/>
      <c r="BT1501" s="201"/>
      <c r="BU1501" s="201"/>
      <c r="BV1501" s="201"/>
      <c r="BW1501" s="201"/>
      <c r="BX1501" s="201"/>
      <c r="BY1501" s="201"/>
      <c r="BZ1501" s="201"/>
      <c r="CA1501" s="201"/>
      <c r="CB1501" s="201"/>
      <c r="CC1501" s="201"/>
      <c r="CD1501" s="201"/>
      <c r="CE1501" s="201"/>
      <c r="CF1501" s="201"/>
      <c r="CG1501" s="201"/>
      <c r="CH1501" s="201"/>
      <c r="CI1501" s="201"/>
      <c r="CJ1501" s="201"/>
      <c r="CK1501" s="201"/>
      <c r="CL1501" s="201"/>
      <c r="CM1501" s="201"/>
      <c r="CN1501" s="201"/>
      <c r="CO1501" s="201"/>
      <c r="CP1501" s="201"/>
      <c r="CQ1501" s="201"/>
      <c r="CR1501" s="201"/>
      <c r="CS1501" s="201"/>
      <c r="CT1501" s="201"/>
      <c r="CU1501" s="201"/>
      <c r="CV1501" s="201"/>
      <c r="CW1501" s="201"/>
      <c r="CX1501" s="201"/>
      <c r="CY1501" s="201"/>
      <c r="CZ1501" s="201"/>
      <c r="DA1501" s="201"/>
      <c r="DB1501" s="201"/>
      <c r="DC1501" s="201"/>
      <c r="DD1501" s="201"/>
      <c r="DE1501" s="201"/>
      <c r="DF1501" s="201"/>
      <c r="DG1501" s="201"/>
      <c r="DH1501" s="201"/>
      <c r="DI1501" s="201"/>
      <c r="DJ1501" s="201"/>
      <c r="DK1501" s="201"/>
      <c r="DL1501" s="201"/>
      <c r="DM1501" s="201"/>
      <c r="DN1501" s="201"/>
      <c r="DO1501" s="201"/>
      <c r="DP1501" s="201"/>
      <c r="DQ1501" s="201"/>
      <c r="DR1501" s="201"/>
      <c r="DS1501" s="201"/>
      <c r="DT1501" s="201"/>
      <c r="DU1501" s="201"/>
      <c r="DV1501" s="201"/>
      <c r="DW1501" s="201"/>
      <c r="DX1501" s="201"/>
      <c r="DY1501" s="201"/>
      <c r="DZ1501" s="201"/>
      <c r="EA1501" s="201"/>
      <c r="EB1501" s="201"/>
      <c r="EC1501" s="201"/>
      <c r="ED1501" s="201"/>
      <c r="EE1501" s="201"/>
      <c r="EF1501" s="201"/>
      <c r="EG1501" s="201"/>
      <c r="EH1501" s="201"/>
      <c r="EI1501" s="201"/>
      <c r="EJ1501" s="201"/>
      <c r="EK1501" s="201"/>
      <c r="EL1501" s="201"/>
      <c r="EM1501" s="201"/>
      <c r="EN1501" s="201"/>
      <c r="EO1501" s="201"/>
      <c r="EP1501" s="201"/>
      <c r="EQ1501" s="201"/>
      <c r="ER1501" s="201"/>
      <c r="ES1501" s="201"/>
      <c r="ET1501" s="201"/>
      <c r="EU1501" s="201"/>
      <c r="EV1501" s="201"/>
      <c r="EW1501" s="201"/>
      <c r="EX1501" s="201"/>
      <c r="EY1501" s="201"/>
      <c r="EZ1501" s="201"/>
      <c r="FA1501" s="201"/>
      <c r="FB1501" s="201"/>
      <c r="FC1501" s="201"/>
      <c r="FD1501" s="201"/>
      <c r="FE1501" s="201"/>
      <c r="FF1501" s="201"/>
      <c r="FG1501" s="201"/>
      <c r="FH1501" s="201"/>
      <c r="FI1501" s="201"/>
      <c r="FJ1501" s="201"/>
      <c r="FK1501" s="201"/>
      <c r="FL1501" s="201"/>
      <c r="FM1501" s="201"/>
      <c r="FN1501" s="201"/>
      <c r="FO1501" s="201"/>
      <c r="FP1501" s="201"/>
      <c r="FQ1501" s="201"/>
      <c r="FR1501" s="201"/>
      <c r="FS1501" s="201"/>
      <c r="FT1501" s="201"/>
      <c r="FU1501" s="201"/>
      <c r="FV1501" s="201"/>
      <c r="FW1501" s="201"/>
      <c r="FX1501" s="201"/>
      <c r="FY1501" s="201"/>
      <c r="FZ1501" s="201"/>
      <c r="GA1501" s="201"/>
      <c r="GB1501" s="201"/>
      <c r="GC1501" s="201"/>
      <c r="GD1501" s="201"/>
      <c r="GE1501" s="201"/>
      <c r="GF1501" s="201"/>
      <c r="GG1501" s="201"/>
      <c r="GH1501" s="201"/>
      <c r="GI1501" s="201"/>
      <c r="GJ1501" s="201"/>
      <c r="GK1501" s="201"/>
      <c r="GL1501" s="201"/>
      <c r="GM1501" s="201"/>
      <c r="GN1501" s="201"/>
      <c r="GO1501" s="201"/>
      <c r="GP1501" s="201"/>
      <c r="GQ1501" s="201"/>
      <c r="GR1501" s="201"/>
      <c r="GS1501" s="201"/>
      <c r="GT1501" s="201"/>
      <c r="GU1501" s="201"/>
      <c r="GV1501" s="201"/>
      <c r="GW1501" s="201"/>
      <c r="GX1501" s="201"/>
      <c r="GY1501" s="201"/>
      <c r="GZ1501" s="201"/>
      <c r="HA1501" s="201"/>
      <c r="HB1501" s="201"/>
      <c r="HC1501" s="201"/>
      <c r="HD1501" s="201"/>
      <c r="HE1501" s="201"/>
      <c r="HF1501" s="201"/>
      <c r="HG1501" s="201"/>
      <c r="HH1501" s="201"/>
      <c r="HI1501" s="201"/>
      <c r="HJ1501" s="201"/>
      <c r="HK1501" s="201"/>
      <c r="HL1501" s="201"/>
      <c r="HM1501" s="201"/>
      <c r="HN1501" s="201"/>
      <c r="HO1501" s="201"/>
      <c r="HP1501" s="201"/>
      <c r="HQ1501" s="201"/>
      <c r="HR1501" s="201"/>
      <c r="HS1501" s="201"/>
      <c r="HT1501" s="201"/>
      <c r="HU1501" s="201"/>
      <c r="HV1501" s="201"/>
      <c r="HW1501" s="201"/>
      <c r="HX1501" s="201"/>
      <c r="HY1501" s="201"/>
      <c r="HZ1501" s="201"/>
      <c r="IA1501" s="201"/>
      <c r="IB1501" s="201"/>
      <c r="IC1501" s="201"/>
      <c r="ID1501" s="201"/>
      <c r="IE1501" s="201"/>
      <c r="IF1501" s="201"/>
      <c r="IG1501" s="201"/>
      <c r="IH1501" s="201"/>
      <c r="II1501" s="201"/>
      <c r="IJ1501" s="201"/>
      <c r="IK1501" s="201"/>
      <c r="IL1501" s="201"/>
      <c r="IM1501" s="201"/>
      <c r="IN1501" s="201"/>
      <c r="IO1501" s="201"/>
      <c r="IP1501" s="201"/>
      <c r="IQ1501" s="201"/>
      <c r="IR1501" s="201"/>
      <c r="IS1501" s="201"/>
      <c r="IT1501" s="201"/>
      <c r="IU1501" s="201"/>
      <c r="IV1501" s="201"/>
      <c r="IW1501" s="201"/>
      <c r="IX1501" s="201"/>
      <c r="IY1501" s="201"/>
      <c r="IZ1501" s="201"/>
      <c r="JA1501" s="201"/>
      <c r="JB1501" s="201"/>
      <c r="JC1501" s="201"/>
      <c r="JD1501" s="201"/>
      <c r="JE1501" s="201"/>
      <c r="JF1501" s="201"/>
      <c r="JG1501" s="201"/>
      <c r="JH1501" s="201"/>
      <c r="JI1501" s="201"/>
      <c r="JJ1501" s="201"/>
      <c r="JK1501" s="201"/>
      <c r="JL1501" s="201"/>
      <c r="JM1501" s="201"/>
      <c r="JN1501" s="201"/>
      <c r="JO1501" s="201"/>
    </row>
    <row r="1502" spans="1:275" s="682" customFormat="1" x14ac:dyDescent="0.25">
      <c r="A1502" s="637"/>
      <c r="B1502" s="637">
        <v>1</v>
      </c>
      <c r="C1502" s="2621" t="s">
        <v>373</v>
      </c>
      <c r="D1502" s="1058"/>
      <c r="E1502" s="947"/>
      <c r="F1502" s="1571">
        <f>F1428</f>
        <v>0</v>
      </c>
      <c r="G1502" s="1571">
        <v>0</v>
      </c>
      <c r="H1502" s="948">
        <f>H1428</f>
        <v>0</v>
      </c>
      <c r="I1502" s="948">
        <f t="shared" si="1483"/>
        <v>0</v>
      </c>
      <c r="J1502" s="1020">
        <f t="shared" si="1483"/>
        <v>0</v>
      </c>
      <c r="K1502" s="3441">
        <f t="shared" si="1483"/>
        <v>0</v>
      </c>
      <c r="L1502" s="1148"/>
      <c r="M1502" s="1148"/>
      <c r="N1502" s="1149"/>
      <c r="O1502" s="1149">
        <v>0</v>
      </c>
      <c r="P1502" s="1149"/>
      <c r="Q1502" s="1149"/>
      <c r="R1502" s="1149"/>
      <c r="S1502" s="1149"/>
      <c r="T1502" s="1149"/>
      <c r="U1502" s="1187"/>
      <c r="V1502" s="1187"/>
      <c r="W1502" s="1187"/>
      <c r="X1502" s="1187"/>
      <c r="Y1502" s="1187"/>
      <c r="Z1502" s="1187"/>
      <c r="AA1502" s="1187"/>
      <c r="AB1502" s="1187"/>
      <c r="AC1502" s="1187"/>
      <c r="AD1502" s="1187"/>
      <c r="AE1502" s="1187"/>
      <c r="AF1502" s="1147"/>
      <c r="AG1502" s="1187"/>
      <c r="AH1502" s="3013"/>
      <c r="AI1502" s="1187"/>
      <c r="AJ1502" s="1187"/>
      <c r="AK1502" s="1978"/>
      <c r="AL1502" s="1978"/>
      <c r="AM1502" s="1187"/>
      <c r="AN1502" s="3690"/>
      <c r="AO1502" s="3916">
        <f t="shared" ref="AO1502" si="1486">AO1428</f>
        <v>0</v>
      </c>
      <c r="AP1502" s="1957"/>
      <c r="AQ1502" s="4293"/>
      <c r="AR1502" s="201"/>
      <c r="AS1502" s="201"/>
      <c r="AT1502" s="201"/>
      <c r="AU1502" s="201"/>
      <c r="AV1502" s="201"/>
      <c r="AW1502" s="201"/>
      <c r="AX1502" s="201"/>
      <c r="AY1502" s="201"/>
      <c r="AZ1502" s="201"/>
      <c r="BA1502" s="201"/>
      <c r="BB1502" s="201"/>
      <c r="BC1502" s="201"/>
      <c r="BD1502" s="201"/>
      <c r="BE1502" s="201"/>
      <c r="BF1502" s="201"/>
      <c r="BG1502" s="201"/>
      <c r="BH1502" s="201"/>
      <c r="BI1502" s="201"/>
      <c r="BJ1502" s="201"/>
      <c r="BK1502" s="201"/>
      <c r="BL1502" s="201"/>
      <c r="BM1502" s="201"/>
      <c r="BN1502" s="201"/>
      <c r="BO1502" s="201"/>
      <c r="BP1502" s="201"/>
      <c r="BQ1502" s="201"/>
      <c r="BR1502" s="201"/>
      <c r="BS1502" s="201"/>
      <c r="BT1502" s="201"/>
      <c r="BU1502" s="201"/>
      <c r="BV1502" s="201"/>
      <c r="BW1502" s="201"/>
      <c r="BX1502" s="201"/>
      <c r="BY1502" s="201"/>
      <c r="BZ1502" s="201"/>
      <c r="CA1502" s="201"/>
      <c r="CB1502" s="201"/>
      <c r="CC1502" s="201"/>
      <c r="CD1502" s="201"/>
      <c r="CE1502" s="201"/>
      <c r="CF1502" s="201"/>
      <c r="CG1502" s="201"/>
      <c r="CH1502" s="201"/>
      <c r="CI1502" s="201"/>
      <c r="CJ1502" s="201"/>
      <c r="CK1502" s="201"/>
      <c r="CL1502" s="201"/>
      <c r="CM1502" s="201"/>
      <c r="CN1502" s="201"/>
      <c r="CO1502" s="201"/>
      <c r="CP1502" s="201"/>
      <c r="CQ1502" s="201"/>
      <c r="CR1502" s="201"/>
      <c r="CS1502" s="201"/>
      <c r="CT1502" s="201"/>
      <c r="CU1502" s="201"/>
      <c r="CV1502" s="201"/>
      <c r="CW1502" s="201"/>
      <c r="CX1502" s="201"/>
      <c r="CY1502" s="201"/>
      <c r="CZ1502" s="201"/>
      <c r="DA1502" s="201"/>
      <c r="DB1502" s="201"/>
      <c r="DC1502" s="201"/>
      <c r="DD1502" s="201"/>
      <c r="DE1502" s="201"/>
      <c r="DF1502" s="201"/>
      <c r="DG1502" s="201"/>
      <c r="DH1502" s="201"/>
      <c r="DI1502" s="201"/>
      <c r="DJ1502" s="201"/>
      <c r="DK1502" s="201"/>
      <c r="DL1502" s="201"/>
      <c r="DM1502" s="201"/>
      <c r="DN1502" s="201"/>
      <c r="DO1502" s="201"/>
      <c r="DP1502" s="201"/>
      <c r="DQ1502" s="201"/>
      <c r="DR1502" s="201"/>
      <c r="DS1502" s="201"/>
      <c r="DT1502" s="201"/>
      <c r="DU1502" s="201"/>
      <c r="DV1502" s="201"/>
      <c r="DW1502" s="201"/>
      <c r="DX1502" s="201"/>
      <c r="DY1502" s="201"/>
      <c r="DZ1502" s="201"/>
      <c r="EA1502" s="201"/>
      <c r="EB1502" s="201"/>
      <c r="EC1502" s="201"/>
      <c r="ED1502" s="201"/>
      <c r="EE1502" s="201"/>
      <c r="EF1502" s="201"/>
      <c r="EG1502" s="201"/>
      <c r="EH1502" s="201"/>
      <c r="EI1502" s="201"/>
      <c r="EJ1502" s="201"/>
      <c r="EK1502" s="201"/>
      <c r="EL1502" s="201"/>
      <c r="EM1502" s="201"/>
      <c r="EN1502" s="201"/>
      <c r="EO1502" s="201"/>
      <c r="EP1502" s="201"/>
      <c r="EQ1502" s="201"/>
      <c r="ER1502" s="201"/>
      <c r="ES1502" s="201"/>
      <c r="ET1502" s="201"/>
      <c r="EU1502" s="201"/>
      <c r="EV1502" s="201"/>
      <c r="EW1502" s="201"/>
      <c r="EX1502" s="201"/>
      <c r="EY1502" s="201"/>
      <c r="EZ1502" s="201"/>
      <c r="FA1502" s="201"/>
      <c r="FB1502" s="201"/>
      <c r="FC1502" s="201"/>
      <c r="FD1502" s="201"/>
      <c r="FE1502" s="201"/>
      <c r="FF1502" s="201"/>
      <c r="FG1502" s="201"/>
      <c r="FH1502" s="201"/>
      <c r="FI1502" s="201"/>
      <c r="FJ1502" s="201"/>
      <c r="FK1502" s="201"/>
      <c r="FL1502" s="201"/>
      <c r="FM1502" s="201"/>
      <c r="FN1502" s="201"/>
      <c r="FO1502" s="201"/>
      <c r="FP1502" s="201"/>
      <c r="FQ1502" s="201"/>
      <c r="FR1502" s="201"/>
      <c r="FS1502" s="201"/>
      <c r="FT1502" s="201"/>
      <c r="FU1502" s="201"/>
      <c r="FV1502" s="201"/>
      <c r="FW1502" s="201"/>
      <c r="FX1502" s="201"/>
      <c r="FY1502" s="201"/>
      <c r="FZ1502" s="201"/>
      <c r="GA1502" s="201"/>
      <c r="GB1502" s="201"/>
      <c r="GC1502" s="201"/>
      <c r="GD1502" s="201"/>
      <c r="GE1502" s="201"/>
      <c r="GF1502" s="201"/>
      <c r="GG1502" s="201"/>
      <c r="GH1502" s="201"/>
      <c r="GI1502" s="201"/>
      <c r="GJ1502" s="201"/>
      <c r="GK1502" s="201"/>
      <c r="GL1502" s="201"/>
      <c r="GM1502" s="201"/>
      <c r="GN1502" s="201"/>
      <c r="GO1502" s="201"/>
      <c r="GP1502" s="201"/>
      <c r="GQ1502" s="201"/>
      <c r="GR1502" s="201"/>
      <c r="GS1502" s="201"/>
      <c r="GT1502" s="201"/>
      <c r="GU1502" s="201"/>
      <c r="GV1502" s="201"/>
      <c r="GW1502" s="201"/>
      <c r="GX1502" s="201"/>
      <c r="GY1502" s="201"/>
      <c r="GZ1502" s="201"/>
      <c r="HA1502" s="201"/>
      <c r="HB1502" s="201"/>
      <c r="HC1502" s="201"/>
      <c r="HD1502" s="201"/>
      <c r="HE1502" s="201"/>
      <c r="HF1502" s="201"/>
      <c r="HG1502" s="201"/>
      <c r="HH1502" s="201"/>
      <c r="HI1502" s="201"/>
      <c r="HJ1502" s="201"/>
      <c r="HK1502" s="201"/>
      <c r="HL1502" s="201"/>
      <c r="HM1502" s="201"/>
      <c r="HN1502" s="201"/>
      <c r="HO1502" s="201"/>
      <c r="HP1502" s="201"/>
      <c r="HQ1502" s="201"/>
      <c r="HR1502" s="201"/>
      <c r="HS1502" s="201"/>
      <c r="HT1502" s="201"/>
      <c r="HU1502" s="201"/>
      <c r="HV1502" s="201"/>
      <c r="HW1502" s="201"/>
      <c r="HX1502" s="201"/>
      <c r="HY1502" s="201"/>
      <c r="HZ1502" s="201"/>
      <c r="IA1502" s="201"/>
      <c r="IB1502" s="201"/>
      <c r="IC1502" s="201"/>
      <c r="ID1502" s="201"/>
      <c r="IE1502" s="201"/>
      <c r="IF1502" s="201"/>
      <c r="IG1502" s="201"/>
      <c r="IH1502" s="201"/>
      <c r="II1502" s="201"/>
      <c r="IJ1502" s="201"/>
      <c r="IK1502" s="201"/>
      <c r="IL1502" s="201"/>
      <c r="IM1502" s="201"/>
      <c r="IN1502" s="201"/>
      <c r="IO1502" s="201"/>
      <c r="IP1502" s="201"/>
      <c r="IQ1502" s="201"/>
      <c r="IR1502" s="201"/>
      <c r="IS1502" s="201"/>
      <c r="IT1502" s="201"/>
      <c r="IU1502" s="201"/>
      <c r="IV1502" s="201"/>
      <c r="IW1502" s="201"/>
      <c r="IX1502" s="201"/>
      <c r="IY1502" s="201"/>
      <c r="IZ1502" s="201"/>
      <c r="JA1502" s="201"/>
      <c r="JB1502" s="201"/>
      <c r="JC1502" s="201"/>
      <c r="JD1502" s="201"/>
      <c r="JE1502" s="201"/>
      <c r="JF1502" s="201"/>
      <c r="JG1502" s="201"/>
      <c r="JH1502" s="201"/>
      <c r="JI1502" s="201"/>
      <c r="JJ1502" s="201"/>
      <c r="JK1502" s="201"/>
      <c r="JL1502" s="201"/>
      <c r="JM1502" s="201"/>
      <c r="JN1502" s="201"/>
      <c r="JO1502" s="201"/>
    </row>
    <row r="1503" spans="1:275" s="682" customFormat="1" ht="30" x14ac:dyDescent="0.25">
      <c r="A1503" s="637"/>
      <c r="B1503" s="637">
        <v>1</v>
      </c>
      <c r="C1503" s="2635" t="s">
        <v>418</v>
      </c>
      <c r="D1503" s="1058"/>
      <c r="E1503" s="947"/>
      <c r="F1503" s="1571">
        <f>F1429</f>
        <v>0</v>
      </c>
      <c r="G1503" s="1571">
        <v>0</v>
      </c>
      <c r="H1503" s="948">
        <f>H1429</f>
        <v>0</v>
      </c>
      <c r="I1503" s="948">
        <f t="shared" si="1483"/>
        <v>0</v>
      </c>
      <c r="J1503" s="1020">
        <f t="shared" si="1483"/>
        <v>0</v>
      </c>
      <c r="K1503" s="3441">
        <f t="shared" si="1483"/>
        <v>0</v>
      </c>
      <c r="L1503" s="1148"/>
      <c r="M1503" s="1148"/>
      <c r="N1503" s="1149"/>
      <c r="O1503" s="1149">
        <v>0</v>
      </c>
      <c r="P1503" s="1149"/>
      <c r="Q1503" s="1149"/>
      <c r="R1503" s="1149"/>
      <c r="S1503" s="1149"/>
      <c r="T1503" s="1149"/>
      <c r="U1503" s="1187"/>
      <c r="V1503" s="1187"/>
      <c r="W1503" s="1187"/>
      <c r="X1503" s="1187"/>
      <c r="Y1503" s="1187"/>
      <c r="Z1503" s="1187"/>
      <c r="AA1503" s="1187"/>
      <c r="AB1503" s="1187"/>
      <c r="AC1503" s="1187"/>
      <c r="AD1503" s="1187"/>
      <c r="AE1503" s="1187"/>
      <c r="AF1503" s="1147"/>
      <c r="AG1503" s="1187"/>
      <c r="AH1503" s="3013"/>
      <c r="AI1503" s="1187"/>
      <c r="AJ1503" s="1187"/>
      <c r="AK1503" s="1978"/>
      <c r="AL1503" s="1978"/>
      <c r="AM1503" s="1187"/>
      <c r="AN1503" s="3690"/>
      <c r="AO1503" s="3916">
        <f t="shared" ref="AO1503" si="1487">AO1429</f>
        <v>0</v>
      </c>
      <c r="AP1503" s="1957"/>
      <c r="AQ1503" s="4293"/>
      <c r="AR1503" s="201"/>
      <c r="AS1503" s="201"/>
      <c r="AT1503" s="201"/>
      <c r="AU1503" s="201"/>
      <c r="AV1503" s="201"/>
      <c r="AW1503" s="201"/>
      <c r="AX1503" s="201"/>
      <c r="AY1503" s="201"/>
      <c r="AZ1503" s="201"/>
      <c r="BA1503" s="201"/>
      <c r="BB1503" s="201"/>
      <c r="BC1503" s="201"/>
      <c r="BD1503" s="201"/>
      <c r="BE1503" s="201"/>
      <c r="BF1503" s="201"/>
      <c r="BG1503" s="201"/>
      <c r="BH1503" s="201"/>
      <c r="BI1503" s="201"/>
      <c r="BJ1503" s="201"/>
      <c r="BK1503" s="201"/>
      <c r="BL1503" s="201"/>
      <c r="BM1503" s="201"/>
      <c r="BN1503" s="201"/>
      <c r="BO1503" s="201"/>
      <c r="BP1503" s="201"/>
      <c r="BQ1503" s="201"/>
      <c r="BR1503" s="201"/>
      <c r="BS1503" s="201"/>
      <c r="BT1503" s="201"/>
      <c r="BU1503" s="201"/>
      <c r="BV1503" s="201"/>
      <c r="BW1503" s="201"/>
      <c r="BX1503" s="201"/>
      <c r="BY1503" s="201"/>
      <c r="BZ1503" s="201"/>
      <c r="CA1503" s="201"/>
      <c r="CB1503" s="201"/>
      <c r="CC1503" s="201"/>
      <c r="CD1503" s="201"/>
      <c r="CE1503" s="201"/>
      <c r="CF1503" s="201"/>
      <c r="CG1503" s="201"/>
      <c r="CH1503" s="201"/>
      <c r="CI1503" s="201"/>
      <c r="CJ1503" s="201"/>
      <c r="CK1503" s="201"/>
      <c r="CL1503" s="201"/>
      <c r="CM1503" s="201"/>
      <c r="CN1503" s="201"/>
      <c r="CO1503" s="201"/>
      <c r="CP1503" s="201"/>
      <c r="CQ1503" s="201"/>
      <c r="CR1503" s="201"/>
      <c r="CS1503" s="201"/>
      <c r="CT1503" s="201"/>
      <c r="CU1503" s="201"/>
      <c r="CV1503" s="201"/>
      <c r="CW1503" s="201"/>
      <c r="CX1503" s="201"/>
      <c r="CY1503" s="201"/>
      <c r="CZ1503" s="201"/>
      <c r="DA1503" s="201"/>
      <c r="DB1503" s="201"/>
      <c r="DC1503" s="201"/>
      <c r="DD1503" s="201"/>
      <c r="DE1503" s="201"/>
      <c r="DF1503" s="201"/>
      <c r="DG1503" s="201"/>
      <c r="DH1503" s="201"/>
      <c r="DI1503" s="201"/>
      <c r="DJ1503" s="201"/>
      <c r="DK1503" s="201"/>
      <c r="DL1503" s="201"/>
      <c r="DM1503" s="201"/>
      <c r="DN1503" s="201"/>
      <c r="DO1503" s="201"/>
      <c r="DP1503" s="201"/>
      <c r="DQ1503" s="201"/>
      <c r="DR1503" s="201"/>
      <c r="DS1503" s="201"/>
      <c r="DT1503" s="201"/>
      <c r="DU1503" s="201"/>
      <c r="DV1503" s="201"/>
      <c r="DW1503" s="201"/>
      <c r="DX1503" s="201"/>
      <c r="DY1503" s="201"/>
      <c r="DZ1503" s="201"/>
      <c r="EA1503" s="201"/>
      <c r="EB1503" s="201"/>
      <c r="EC1503" s="201"/>
      <c r="ED1503" s="201"/>
      <c r="EE1503" s="201"/>
      <c r="EF1503" s="201"/>
      <c r="EG1503" s="201"/>
      <c r="EH1503" s="201"/>
      <c r="EI1503" s="201"/>
      <c r="EJ1503" s="201"/>
      <c r="EK1503" s="201"/>
      <c r="EL1503" s="201"/>
      <c r="EM1503" s="201"/>
      <c r="EN1503" s="201"/>
      <c r="EO1503" s="201"/>
      <c r="EP1503" s="201"/>
      <c r="EQ1503" s="201"/>
      <c r="ER1503" s="201"/>
      <c r="ES1503" s="201"/>
      <c r="ET1503" s="201"/>
      <c r="EU1503" s="201"/>
      <c r="EV1503" s="201"/>
      <c r="EW1503" s="201"/>
      <c r="EX1503" s="201"/>
      <c r="EY1503" s="201"/>
      <c r="EZ1503" s="201"/>
      <c r="FA1503" s="201"/>
      <c r="FB1503" s="201"/>
      <c r="FC1503" s="201"/>
      <c r="FD1503" s="201"/>
      <c r="FE1503" s="201"/>
      <c r="FF1503" s="201"/>
      <c r="FG1503" s="201"/>
      <c r="FH1503" s="201"/>
      <c r="FI1503" s="201"/>
      <c r="FJ1503" s="201"/>
      <c r="FK1503" s="201"/>
      <c r="FL1503" s="201"/>
      <c r="FM1503" s="201"/>
      <c r="FN1503" s="201"/>
      <c r="FO1503" s="201"/>
      <c r="FP1503" s="201"/>
      <c r="FQ1503" s="201"/>
      <c r="FR1503" s="201"/>
      <c r="FS1503" s="201"/>
      <c r="FT1503" s="201"/>
      <c r="FU1503" s="201"/>
      <c r="FV1503" s="201"/>
      <c r="FW1503" s="201"/>
      <c r="FX1503" s="201"/>
      <c r="FY1503" s="201"/>
      <c r="FZ1503" s="201"/>
      <c r="GA1503" s="201"/>
      <c r="GB1503" s="201"/>
      <c r="GC1503" s="201"/>
      <c r="GD1503" s="201"/>
      <c r="GE1503" s="201"/>
      <c r="GF1503" s="201"/>
      <c r="GG1503" s="201"/>
      <c r="GH1503" s="201"/>
      <c r="GI1503" s="201"/>
      <c r="GJ1503" s="201"/>
      <c r="GK1503" s="201"/>
      <c r="GL1503" s="201"/>
      <c r="GM1503" s="201"/>
      <c r="GN1503" s="201"/>
      <c r="GO1503" s="201"/>
      <c r="GP1503" s="201"/>
      <c r="GQ1503" s="201"/>
      <c r="GR1503" s="201"/>
      <c r="GS1503" s="201"/>
      <c r="GT1503" s="201"/>
      <c r="GU1503" s="201"/>
      <c r="GV1503" s="201"/>
      <c r="GW1503" s="201"/>
      <c r="GX1503" s="201"/>
      <c r="GY1503" s="201"/>
      <c r="GZ1503" s="201"/>
      <c r="HA1503" s="201"/>
      <c r="HB1503" s="201"/>
      <c r="HC1503" s="201"/>
      <c r="HD1503" s="201"/>
      <c r="HE1503" s="201"/>
      <c r="HF1503" s="201"/>
      <c r="HG1503" s="201"/>
      <c r="HH1503" s="201"/>
      <c r="HI1503" s="201"/>
      <c r="HJ1503" s="201"/>
      <c r="HK1503" s="201"/>
      <c r="HL1503" s="201"/>
      <c r="HM1503" s="201"/>
      <c r="HN1503" s="201"/>
      <c r="HO1503" s="201"/>
      <c r="HP1503" s="201"/>
      <c r="HQ1503" s="201"/>
      <c r="HR1503" s="201"/>
      <c r="HS1503" s="201"/>
      <c r="HT1503" s="201"/>
      <c r="HU1503" s="201"/>
      <c r="HV1503" s="201"/>
      <c r="HW1503" s="201"/>
      <c r="HX1503" s="201"/>
      <c r="HY1503" s="201"/>
      <c r="HZ1503" s="201"/>
      <c r="IA1503" s="201"/>
      <c r="IB1503" s="201"/>
      <c r="IC1503" s="201"/>
      <c r="ID1503" s="201"/>
      <c r="IE1503" s="201"/>
      <c r="IF1503" s="201"/>
      <c r="IG1503" s="201"/>
      <c r="IH1503" s="201"/>
      <c r="II1503" s="201"/>
      <c r="IJ1503" s="201"/>
      <c r="IK1503" s="201"/>
      <c r="IL1503" s="201"/>
      <c r="IM1503" s="201"/>
      <c r="IN1503" s="201"/>
      <c r="IO1503" s="201"/>
      <c r="IP1503" s="201"/>
      <c r="IQ1503" s="201"/>
      <c r="IR1503" s="201"/>
      <c r="IS1503" s="201"/>
      <c r="IT1503" s="201"/>
      <c r="IU1503" s="201"/>
      <c r="IV1503" s="201"/>
      <c r="IW1503" s="201"/>
      <c r="IX1503" s="201"/>
      <c r="IY1503" s="201"/>
      <c r="IZ1503" s="201"/>
      <c r="JA1503" s="201"/>
      <c r="JB1503" s="201"/>
      <c r="JC1503" s="201"/>
      <c r="JD1503" s="201"/>
      <c r="JE1503" s="201"/>
      <c r="JF1503" s="201"/>
      <c r="JG1503" s="201"/>
      <c r="JH1503" s="201"/>
      <c r="JI1503" s="201"/>
      <c r="JJ1503" s="201"/>
      <c r="JK1503" s="201"/>
      <c r="JL1503" s="201"/>
      <c r="JM1503" s="201"/>
      <c r="JN1503" s="201"/>
      <c r="JO1503" s="201"/>
    </row>
    <row r="1504" spans="1:275" s="682" customFormat="1" ht="60" x14ac:dyDescent="0.25">
      <c r="A1504" s="637"/>
      <c r="B1504" s="637">
        <v>1</v>
      </c>
      <c r="C1504" s="2621" t="s">
        <v>375</v>
      </c>
      <c r="D1504" s="1058"/>
      <c r="E1504" s="947"/>
      <c r="F1504" s="1571">
        <f>F1430</f>
        <v>0</v>
      </c>
      <c r="G1504" s="1571">
        <v>0</v>
      </c>
      <c r="H1504" s="948">
        <f>H1430</f>
        <v>0</v>
      </c>
      <c r="I1504" s="948">
        <f t="shared" si="1483"/>
        <v>0</v>
      </c>
      <c r="J1504" s="1020">
        <f t="shared" si="1483"/>
        <v>0</v>
      </c>
      <c r="K1504" s="3441">
        <f t="shared" si="1483"/>
        <v>0</v>
      </c>
      <c r="L1504" s="1148"/>
      <c r="M1504" s="1148"/>
      <c r="N1504" s="1149"/>
      <c r="O1504" s="1149">
        <v>0</v>
      </c>
      <c r="P1504" s="1149"/>
      <c r="Q1504" s="1149"/>
      <c r="R1504" s="1149"/>
      <c r="S1504" s="1149"/>
      <c r="T1504" s="1149"/>
      <c r="U1504" s="1187"/>
      <c r="V1504" s="1187"/>
      <c r="W1504" s="1187"/>
      <c r="X1504" s="1187"/>
      <c r="Y1504" s="1187"/>
      <c r="Z1504" s="1187"/>
      <c r="AA1504" s="1187"/>
      <c r="AB1504" s="1187"/>
      <c r="AC1504" s="1187"/>
      <c r="AD1504" s="1187"/>
      <c r="AE1504" s="1187"/>
      <c r="AF1504" s="1147"/>
      <c r="AG1504" s="1187"/>
      <c r="AH1504" s="3013"/>
      <c r="AI1504" s="1187"/>
      <c r="AJ1504" s="1187"/>
      <c r="AK1504" s="1978"/>
      <c r="AL1504" s="1978"/>
      <c r="AM1504" s="1187"/>
      <c r="AN1504" s="3690"/>
      <c r="AO1504" s="3916">
        <f t="shared" ref="AO1504" si="1488">AO1430</f>
        <v>0</v>
      </c>
      <c r="AP1504" s="1957"/>
      <c r="AQ1504" s="4293"/>
      <c r="AR1504" s="201"/>
      <c r="AS1504" s="201"/>
      <c r="AT1504" s="201"/>
      <c r="AU1504" s="201"/>
      <c r="AV1504" s="201"/>
      <c r="AW1504" s="201"/>
      <c r="AX1504" s="201"/>
      <c r="AY1504" s="201"/>
      <c r="AZ1504" s="201"/>
      <c r="BA1504" s="201"/>
      <c r="BB1504" s="201"/>
      <c r="BC1504" s="201"/>
      <c r="BD1504" s="201"/>
      <c r="BE1504" s="201"/>
      <c r="BF1504" s="201"/>
      <c r="BG1504" s="201"/>
      <c r="BH1504" s="201"/>
      <c r="BI1504" s="201"/>
      <c r="BJ1504" s="201"/>
      <c r="BK1504" s="201"/>
      <c r="BL1504" s="201"/>
      <c r="BM1504" s="201"/>
      <c r="BN1504" s="201"/>
      <c r="BO1504" s="201"/>
      <c r="BP1504" s="201"/>
      <c r="BQ1504" s="201"/>
      <c r="BR1504" s="201"/>
      <c r="BS1504" s="201"/>
      <c r="BT1504" s="201"/>
      <c r="BU1504" s="201"/>
      <c r="BV1504" s="201"/>
      <c r="BW1504" s="201"/>
      <c r="BX1504" s="201"/>
      <c r="BY1504" s="201"/>
      <c r="BZ1504" s="201"/>
      <c r="CA1504" s="201"/>
      <c r="CB1504" s="201"/>
      <c r="CC1504" s="201"/>
      <c r="CD1504" s="201"/>
      <c r="CE1504" s="201"/>
      <c r="CF1504" s="201"/>
      <c r="CG1504" s="201"/>
      <c r="CH1504" s="201"/>
      <c r="CI1504" s="201"/>
      <c r="CJ1504" s="201"/>
      <c r="CK1504" s="201"/>
      <c r="CL1504" s="201"/>
      <c r="CM1504" s="201"/>
      <c r="CN1504" s="201"/>
      <c r="CO1504" s="201"/>
      <c r="CP1504" s="201"/>
      <c r="CQ1504" s="201"/>
      <c r="CR1504" s="201"/>
      <c r="CS1504" s="201"/>
      <c r="CT1504" s="201"/>
      <c r="CU1504" s="201"/>
      <c r="CV1504" s="201"/>
      <c r="CW1504" s="201"/>
      <c r="CX1504" s="201"/>
      <c r="CY1504" s="201"/>
      <c r="CZ1504" s="201"/>
      <c r="DA1504" s="201"/>
      <c r="DB1504" s="201"/>
      <c r="DC1504" s="201"/>
      <c r="DD1504" s="201"/>
      <c r="DE1504" s="201"/>
      <c r="DF1504" s="201"/>
      <c r="DG1504" s="201"/>
      <c r="DH1504" s="201"/>
      <c r="DI1504" s="201"/>
      <c r="DJ1504" s="201"/>
      <c r="DK1504" s="201"/>
      <c r="DL1504" s="201"/>
      <c r="DM1504" s="201"/>
      <c r="DN1504" s="201"/>
      <c r="DO1504" s="201"/>
      <c r="DP1504" s="201"/>
      <c r="DQ1504" s="201"/>
      <c r="DR1504" s="201"/>
      <c r="DS1504" s="201"/>
      <c r="DT1504" s="201"/>
      <c r="DU1504" s="201"/>
      <c r="DV1504" s="201"/>
      <c r="DW1504" s="201"/>
      <c r="DX1504" s="201"/>
      <c r="DY1504" s="201"/>
      <c r="DZ1504" s="201"/>
      <c r="EA1504" s="201"/>
      <c r="EB1504" s="201"/>
      <c r="EC1504" s="201"/>
      <c r="ED1504" s="201"/>
      <c r="EE1504" s="201"/>
      <c r="EF1504" s="201"/>
      <c r="EG1504" s="201"/>
      <c r="EH1504" s="201"/>
      <c r="EI1504" s="201"/>
      <c r="EJ1504" s="201"/>
      <c r="EK1504" s="201"/>
      <c r="EL1504" s="201"/>
      <c r="EM1504" s="201"/>
      <c r="EN1504" s="201"/>
      <c r="EO1504" s="201"/>
      <c r="EP1504" s="201"/>
      <c r="EQ1504" s="201"/>
      <c r="ER1504" s="201"/>
      <c r="ES1504" s="201"/>
      <c r="ET1504" s="201"/>
      <c r="EU1504" s="201"/>
      <c r="EV1504" s="201"/>
      <c r="EW1504" s="201"/>
      <c r="EX1504" s="201"/>
      <c r="EY1504" s="201"/>
      <c r="EZ1504" s="201"/>
      <c r="FA1504" s="201"/>
      <c r="FB1504" s="201"/>
      <c r="FC1504" s="201"/>
      <c r="FD1504" s="201"/>
      <c r="FE1504" s="201"/>
      <c r="FF1504" s="201"/>
      <c r="FG1504" s="201"/>
      <c r="FH1504" s="201"/>
      <c r="FI1504" s="201"/>
      <c r="FJ1504" s="201"/>
      <c r="FK1504" s="201"/>
      <c r="FL1504" s="201"/>
      <c r="FM1504" s="201"/>
      <c r="FN1504" s="201"/>
      <c r="FO1504" s="201"/>
      <c r="FP1504" s="201"/>
      <c r="FQ1504" s="201"/>
      <c r="FR1504" s="201"/>
      <c r="FS1504" s="201"/>
      <c r="FT1504" s="201"/>
      <c r="FU1504" s="201"/>
      <c r="FV1504" s="201"/>
      <c r="FW1504" s="201"/>
      <c r="FX1504" s="201"/>
      <c r="FY1504" s="201"/>
      <c r="FZ1504" s="201"/>
      <c r="GA1504" s="201"/>
      <c r="GB1504" s="201"/>
      <c r="GC1504" s="201"/>
      <c r="GD1504" s="201"/>
      <c r="GE1504" s="201"/>
      <c r="GF1504" s="201"/>
      <c r="GG1504" s="201"/>
      <c r="GH1504" s="201"/>
      <c r="GI1504" s="201"/>
      <c r="GJ1504" s="201"/>
      <c r="GK1504" s="201"/>
      <c r="GL1504" s="201"/>
      <c r="GM1504" s="201"/>
      <c r="GN1504" s="201"/>
      <c r="GO1504" s="201"/>
      <c r="GP1504" s="201"/>
      <c r="GQ1504" s="201"/>
      <c r="GR1504" s="201"/>
      <c r="GS1504" s="201"/>
      <c r="GT1504" s="201"/>
      <c r="GU1504" s="201"/>
      <c r="GV1504" s="201"/>
      <c r="GW1504" s="201"/>
      <c r="GX1504" s="201"/>
      <c r="GY1504" s="201"/>
      <c r="GZ1504" s="201"/>
      <c r="HA1504" s="201"/>
      <c r="HB1504" s="201"/>
      <c r="HC1504" s="201"/>
      <c r="HD1504" s="201"/>
      <c r="HE1504" s="201"/>
      <c r="HF1504" s="201"/>
      <c r="HG1504" s="201"/>
      <c r="HH1504" s="201"/>
      <c r="HI1504" s="201"/>
      <c r="HJ1504" s="201"/>
      <c r="HK1504" s="201"/>
      <c r="HL1504" s="201"/>
      <c r="HM1504" s="201"/>
      <c r="HN1504" s="201"/>
      <c r="HO1504" s="201"/>
      <c r="HP1504" s="201"/>
      <c r="HQ1504" s="201"/>
      <c r="HR1504" s="201"/>
      <c r="HS1504" s="201"/>
      <c r="HT1504" s="201"/>
      <c r="HU1504" s="201"/>
      <c r="HV1504" s="201"/>
      <c r="HW1504" s="201"/>
      <c r="HX1504" s="201"/>
      <c r="HY1504" s="201"/>
      <c r="HZ1504" s="201"/>
      <c r="IA1504" s="201"/>
      <c r="IB1504" s="201"/>
      <c r="IC1504" s="201"/>
      <c r="ID1504" s="201"/>
      <c r="IE1504" s="201"/>
      <c r="IF1504" s="201"/>
      <c r="IG1504" s="201"/>
      <c r="IH1504" s="201"/>
      <c r="II1504" s="201"/>
      <c r="IJ1504" s="201"/>
      <c r="IK1504" s="201"/>
      <c r="IL1504" s="201"/>
      <c r="IM1504" s="201"/>
      <c r="IN1504" s="201"/>
      <c r="IO1504" s="201"/>
      <c r="IP1504" s="201"/>
      <c r="IQ1504" s="201"/>
      <c r="IR1504" s="201"/>
      <c r="IS1504" s="201"/>
      <c r="IT1504" s="201"/>
      <c r="IU1504" s="201"/>
      <c r="IV1504" s="201"/>
      <c r="IW1504" s="201"/>
      <c r="IX1504" s="201"/>
      <c r="IY1504" s="201"/>
      <c r="IZ1504" s="201"/>
      <c r="JA1504" s="201"/>
      <c r="JB1504" s="201"/>
      <c r="JC1504" s="201"/>
      <c r="JD1504" s="201"/>
      <c r="JE1504" s="201"/>
      <c r="JF1504" s="201"/>
      <c r="JG1504" s="201"/>
      <c r="JH1504" s="201"/>
      <c r="JI1504" s="201"/>
      <c r="JJ1504" s="201"/>
      <c r="JK1504" s="201"/>
      <c r="JL1504" s="201"/>
      <c r="JM1504" s="201"/>
      <c r="JN1504" s="201"/>
      <c r="JO1504" s="201"/>
    </row>
    <row r="1505" spans="1:275" s="682" customFormat="1" ht="45" x14ac:dyDescent="0.25">
      <c r="A1505" s="637"/>
      <c r="B1505" s="637">
        <v>1</v>
      </c>
      <c r="C1505" s="2623" t="s">
        <v>376</v>
      </c>
      <c r="D1505" s="947"/>
      <c r="E1505" s="947"/>
      <c r="F1505" s="1571">
        <f>F1431</f>
        <v>0</v>
      </c>
      <c r="G1505" s="1571">
        <v>0</v>
      </c>
      <c r="H1505" s="948">
        <f>H1431</f>
        <v>0</v>
      </c>
      <c r="I1505" s="948">
        <f t="shared" si="1483"/>
        <v>0</v>
      </c>
      <c r="J1505" s="948">
        <f t="shared" si="1483"/>
        <v>0</v>
      </c>
      <c r="K1505" s="3441">
        <f t="shared" si="1483"/>
        <v>0</v>
      </c>
      <c r="L1505" s="1148"/>
      <c r="M1505" s="1148"/>
      <c r="N1505" s="1149"/>
      <c r="O1505" s="1149">
        <v>0</v>
      </c>
      <c r="P1505" s="1149"/>
      <c r="Q1505" s="1149"/>
      <c r="R1505" s="1149"/>
      <c r="S1505" s="1149"/>
      <c r="T1505" s="1149"/>
      <c r="U1505" s="1187"/>
      <c r="V1505" s="1187"/>
      <c r="W1505" s="1187"/>
      <c r="X1505" s="1187"/>
      <c r="Y1505" s="1187"/>
      <c r="Z1505" s="1187"/>
      <c r="AA1505" s="1187"/>
      <c r="AB1505" s="1187"/>
      <c r="AC1505" s="1187"/>
      <c r="AD1505" s="1187"/>
      <c r="AE1505" s="1187"/>
      <c r="AF1505" s="1147"/>
      <c r="AG1505" s="1187"/>
      <c r="AH1505" s="3013"/>
      <c r="AI1505" s="1187"/>
      <c r="AJ1505" s="1187"/>
      <c r="AK1505" s="1978"/>
      <c r="AL1505" s="1978"/>
      <c r="AM1505" s="1187"/>
      <c r="AN1505" s="3690"/>
      <c r="AO1505" s="3916">
        <f t="shared" ref="AO1505" si="1489">AO1431</f>
        <v>0</v>
      </c>
      <c r="AP1505" s="1957"/>
      <c r="AQ1505" s="4293"/>
      <c r="AR1505" s="201"/>
      <c r="AS1505" s="201"/>
      <c r="AT1505" s="201"/>
      <c r="AU1505" s="201"/>
      <c r="AV1505" s="201"/>
      <c r="AW1505" s="201"/>
      <c r="AX1505" s="201"/>
      <c r="AY1505" s="201"/>
      <c r="AZ1505" s="201"/>
      <c r="BA1505" s="201"/>
      <c r="BB1505" s="201"/>
      <c r="BC1505" s="201"/>
      <c r="BD1505" s="201"/>
      <c r="BE1505" s="201"/>
      <c r="BF1505" s="201"/>
      <c r="BG1505" s="201"/>
      <c r="BH1505" s="201"/>
      <c r="BI1505" s="201"/>
      <c r="BJ1505" s="201"/>
      <c r="BK1505" s="201"/>
      <c r="BL1505" s="201"/>
      <c r="BM1505" s="201"/>
      <c r="BN1505" s="201"/>
      <c r="BO1505" s="201"/>
      <c r="BP1505" s="201"/>
      <c r="BQ1505" s="201"/>
      <c r="BR1505" s="201"/>
      <c r="BS1505" s="201"/>
      <c r="BT1505" s="201"/>
      <c r="BU1505" s="201"/>
      <c r="BV1505" s="201"/>
      <c r="BW1505" s="201"/>
      <c r="BX1505" s="201"/>
      <c r="BY1505" s="201"/>
      <c r="BZ1505" s="201"/>
      <c r="CA1505" s="201"/>
      <c r="CB1505" s="201"/>
      <c r="CC1505" s="201"/>
      <c r="CD1505" s="201"/>
      <c r="CE1505" s="201"/>
      <c r="CF1505" s="201"/>
      <c r="CG1505" s="201"/>
      <c r="CH1505" s="201"/>
      <c r="CI1505" s="201"/>
      <c r="CJ1505" s="201"/>
      <c r="CK1505" s="201"/>
      <c r="CL1505" s="201"/>
      <c r="CM1505" s="201"/>
      <c r="CN1505" s="201"/>
      <c r="CO1505" s="201"/>
      <c r="CP1505" s="201"/>
      <c r="CQ1505" s="201"/>
      <c r="CR1505" s="201"/>
      <c r="CS1505" s="201"/>
      <c r="CT1505" s="201"/>
      <c r="CU1505" s="201"/>
      <c r="CV1505" s="201"/>
      <c r="CW1505" s="201"/>
      <c r="CX1505" s="201"/>
      <c r="CY1505" s="201"/>
      <c r="CZ1505" s="201"/>
      <c r="DA1505" s="201"/>
      <c r="DB1505" s="201"/>
      <c r="DC1505" s="201"/>
      <c r="DD1505" s="201"/>
      <c r="DE1505" s="201"/>
      <c r="DF1505" s="201"/>
      <c r="DG1505" s="201"/>
      <c r="DH1505" s="201"/>
      <c r="DI1505" s="201"/>
      <c r="DJ1505" s="201"/>
      <c r="DK1505" s="201"/>
      <c r="DL1505" s="201"/>
      <c r="DM1505" s="201"/>
      <c r="DN1505" s="201"/>
      <c r="DO1505" s="201"/>
      <c r="DP1505" s="201"/>
      <c r="DQ1505" s="201"/>
      <c r="DR1505" s="201"/>
      <c r="DS1505" s="201"/>
      <c r="DT1505" s="201"/>
      <c r="DU1505" s="201"/>
      <c r="DV1505" s="201"/>
      <c r="DW1505" s="201"/>
      <c r="DX1505" s="201"/>
      <c r="DY1505" s="201"/>
      <c r="DZ1505" s="201"/>
      <c r="EA1505" s="201"/>
      <c r="EB1505" s="201"/>
      <c r="EC1505" s="201"/>
      <c r="ED1505" s="201"/>
      <c r="EE1505" s="201"/>
      <c r="EF1505" s="201"/>
      <c r="EG1505" s="201"/>
      <c r="EH1505" s="201"/>
      <c r="EI1505" s="201"/>
      <c r="EJ1505" s="201"/>
      <c r="EK1505" s="201"/>
      <c r="EL1505" s="201"/>
      <c r="EM1505" s="201"/>
      <c r="EN1505" s="201"/>
      <c r="EO1505" s="201"/>
      <c r="EP1505" s="201"/>
      <c r="EQ1505" s="201"/>
      <c r="ER1505" s="201"/>
      <c r="ES1505" s="201"/>
      <c r="ET1505" s="201"/>
      <c r="EU1505" s="201"/>
      <c r="EV1505" s="201"/>
      <c r="EW1505" s="201"/>
      <c r="EX1505" s="201"/>
      <c r="EY1505" s="201"/>
      <c r="EZ1505" s="201"/>
      <c r="FA1505" s="201"/>
      <c r="FB1505" s="201"/>
      <c r="FC1505" s="201"/>
      <c r="FD1505" s="201"/>
      <c r="FE1505" s="201"/>
      <c r="FF1505" s="201"/>
      <c r="FG1505" s="201"/>
      <c r="FH1505" s="201"/>
      <c r="FI1505" s="201"/>
      <c r="FJ1505" s="201"/>
      <c r="FK1505" s="201"/>
      <c r="FL1505" s="201"/>
      <c r="FM1505" s="201"/>
      <c r="FN1505" s="201"/>
      <c r="FO1505" s="201"/>
      <c r="FP1505" s="201"/>
      <c r="FQ1505" s="201"/>
      <c r="FR1505" s="201"/>
      <c r="FS1505" s="201"/>
      <c r="FT1505" s="201"/>
      <c r="FU1505" s="201"/>
      <c r="FV1505" s="201"/>
      <c r="FW1505" s="201"/>
      <c r="FX1505" s="201"/>
      <c r="FY1505" s="201"/>
      <c r="FZ1505" s="201"/>
      <c r="GA1505" s="201"/>
      <c r="GB1505" s="201"/>
      <c r="GC1505" s="201"/>
      <c r="GD1505" s="201"/>
      <c r="GE1505" s="201"/>
      <c r="GF1505" s="201"/>
      <c r="GG1505" s="201"/>
      <c r="GH1505" s="201"/>
      <c r="GI1505" s="201"/>
      <c r="GJ1505" s="201"/>
      <c r="GK1505" s="201"/>
      <c r="GL1505" s="201"/>
      <c r="GM1505" s="201"/>
      <c r="GN1505" s="201"/>
      <c r="GO1505" s="201"/>
      <c r="GP1505" s="201"/>
      <c r="GQ1505" s="201"/>
      <c r="GR1505" s="201"/>
      <c r="GS1505" s="201"/>
      <c r="GT1505" s="201"/>
      <c r="GU1505" s="201"/>
      <c r="GV1505" s="201"/>
      <c r="GW1505" s="201"/>
      <c r="GX1505" s="201"/>
      <c r="GY1505" s="201"/>
      <c r="GZ1505" s="201"/>
      <c r="HA1505" s="201"/>
      <c r="HB1505" s="201"/>
      <c r="HC1505" s="201"/>
      <c r="HD1505" s="201"/>
      <c r="HE1505" s="201"/>
      <c r="HF1505" s="201"/>
      <c r="HG1505" s="201"/>
      <c r="HH1505" s="201"/>
      <c r="HI1505" s="201"/>
      <c r="HJ1505" s="201"/>
      <c r="HK1505" s="201"/>
      <c r="HL1505" s="201"/>
      <c r="HM1505" s="201"/>
      <c r="HN1505" s="201"/>
      <c r="HO1505" s="201"/>
      <c r="HP1505" s="201"/>
      <c r="HQ1505" s="201"/>
      <c r="HR1505" s="201"/>
      <c r="HS1505" s="201"/>
      <c r="HT1505" s="201"/>
      <c r="HU1505" s="201"/>
      <c r="HV1505" s="201"/>
      <c r="HW1505" s="201"/>
      <c r="HX1505" s="201"/>
      <c r="HY1505" s="201"/>
      <c r="HZ1505" s="201"/>
      <c r="IA1505" s="201"/>
      <c r="IB1505" s="201"/>
      <c r="IC1505" s="201"/>
      <c r="ID1505" s="201"/>
      <c r="IE1505" s="201"/>
      <c r="IF1505" s="201"/>
      <c r="IG1505" s="201"/>
      <c r="IH1505" s="201"/>
      <c r="II1505" s="201"/>
      <c r="IJ1505" s="201"/>
      <c r="IK1505" s="201"/>
      <c r="IL1505" s="201"/>
      <c r="IM1505" s="201"/>
      <c r="IN1505" s="201"/>
      <c r="IO1505" s="201"/>
      <c r="IP1505" s="201"/>
      <c r="IQ1505" s="201"/>
      <c r="IR1505" s="201"/>
      <c r="IS1505" s="201"/>
      <c r="IT1505" s="201"/>
      <c r="IU1505" s="201"/>
      <c r="IV1505" s="201"/>
      <c r="IW1505" s="201"/>
      <c r="IX1505" s="201"/>
      <c r="IY1505" s="201"/>
      <c r="IZ1505" s="201"/>
      <c r="JA1505" s="201"/>
      <c r="JB1505" s="201"/>
      <c r="JC1505" s="201"/>
      <c r="JD1505" s="201"/>
      <c r="JE1505" s="201"/>
      <c r="JF1505" s="201"/>
      <c r="JG1505" s="201"/>
      <c r="JH1505" s="201"/>
      <c r="JI1505" s="201"/>
      <c r="JJ1505" s="201"/>
      <c r="JK1505" s="201"/>
      <c r="JL1505" s="201"/>
      <c r="JM1505" s="201"/>
      <c r="JN1505" s="201"/>
      <c r="JO1505" s="201"/>
    </row>
    <row r="1506" spans="1:275" s="682" customFormat="1" ht="45" x14ac:dyDescent="0.25">
      <c r="A1506" s="637"/>
      <c r="B1506" s="637"/>
      <c r="C1506" s="2621" t="s">
        <v>466</v>
      </c>
      <c r="D1506" s="947"/>
      <c r="E1506" s="947"/>
      <c r="F1506" s="1571">
        <f>F1433</f>
        <v>542</v>
      </c>
      <c r="G1506" s="1571">
        <v>0</v>
      </c>
      <c r="H1506" s="948">
        <f t="shared" ref="H1506:J1506" si="1490">H1433</f>
        <v>542</v>
      </c>
      <c r="I1506" s="948">
        <f t="shared" si="1490"/>
        <v>941</v>
      </c>
      <c r="J1506" s="948">
        <f t="shared" si="1490"/>
        <v>173.61623616236162</v>
      </c>
      <c r="K1506" s="3441"/>
      <c r="L1506" s="1148"/>
      <c r="M1506" s="1148"/>
      <c r="N1506" s="1149"/>
      <c r="O1506" s="1149">
        <v>0</v>
      </c>
      <c r="P1506" s="1149"/>
      <c r="Q1506" s="1149"/>
      <c r="R1506" s="1149"/>
      <c r="S1506" s="1149"/>
      <c r="T1506" s="1149"/>
      <c r="U1506" s="1187"/>
      <c r="V1506" s="1187"/>
      <c r="W1506" s="1187"/>
      <c r="X1506" s="1187"/>
      <c r="Y1506" s="1187"/>
      <c r="Z1506" s="1187"/>
      <c r="AA1506" s="1187"/>
      <c r="AB1506" s="1187"/>
      <c r="AC1506" s="1187"/>
      <c r="AD1506" s="1187"/>
      <c r="AE1506" s="1187"/>
      <c r="AF1506" s="1147"/>
      <c r="AG1506" s="1187"/>
      <c r="AH1506" s="3013"/>
      <c r="AI1506" s="1187"/>
      <c r="AJ1506" s="1187"/>
      <c r="AK1506" s="1978"/>
      <c r="AL1506" s="1978"/>
      <c r="AM1506" s="1187"/>
      <c r="AN1506" s="3690"/>
      <c r="AO1506" s="3916"/>
      <c r="AP1506" s="1957"/>
      <c r="AQ1506" s="4293"/>
      <c r="AR1506" s="201"/>
      <c r="AS1506" s="201"/>
      <c r="AT1506" s="201"/>
      <c r="AU1506" s="201"/>
      <c r="AV1506" s="201"/>
      <c r="AW1506" s="201"/>
      <c r="AX1506" s="201"/>
      <c r="AY1506" s="201"/>
      <c r="AZ1506" s="201"/>
      <c r="BA1506" s="201"/>
      <c r="BB1506" s="201"/>
      <c r="BC1506" s="201"/>
      <c r="BD1506" s="201"/>
      <c r="BE1506" s="201"/>
      <c r="BF1506" s="201"/>
      <c r="BG1506" s="201"/>
      <c r="BH1506" s="201"/>
      <c r="BI1506" s="201"/>
      <c r="BJ1506" s="201"/>
      <c r="BK1506" s="201"/>
      <c r="BL1506" s="201"/>
      <c r="BM1506" s="201"/>
      <c r="BN1506" s="201"/>
      <c r="BO1506" s="201"/>
      <c r="BP1506" s="201"/>
      <c r="BQ1506" s="201"/>
      <c r="BR1506" s="201"/>
      <c r="BS1506" s="201"/>
      <c r="BT1506" s="201"/>
      <c r="BU1506" s="201"/>
      <c r="BV1506" s="201"/>
      <c r="BW1506" s="201"/>
      <c r="BX1506" s="201"/>
      <c r="BY1506" s="201"/>
      <c r="BZ1506" s="201"/>
      <c r="CA1506" s="201"/>
      <c r="CB1506" s="201"/>
      <c r="CC1506" s="201"/>
      <c r="CD1506" s="201"/>
      <c r="CE1506" s="201"/>
      <c r="CF1506" s="201"/>
      <c r="CG1506" s="201"/>
      <c r="CH1506" s="201"/>
      <c r="CI1506" s="201"/>
      <c r="CJ1506" s="201"/>
      <c r="CK1506" s="201"/>
      <c r="CL1506" s="201"/>
      <c r="CM1506" s="201"/>
      <c r="CN1506" s="201"/>
      <c r="CO1506" s="201"/>
      <c r="CP1506" s="201"/>
      <c r="CQ1506" s="201"/>
      <c r="CR1506" s="201"/>
      <c r="CS1506" s="201"/>
      <c r="CT1506" s="201"/>
      <c r="CU1506" s="201"/>
      <c r="CV1506" s="201"/>
      <c r="CW1506" s="201"/>
      <c r="CX1506" s="201"/>
      <c r="CY1506" s="201"/>
      <c r="CZ1506" s="201"/>
      <c r="DA1506" s="201"/>
      <c r="DB1506" s="201"/>
      <c r="DC1506" s="201"/>
      <c r="DD1506" s="201"/>
      <c r="DE1506" s="201"/>
      <c r="DF1506" s="201"/>
      <c r="DG1506" s="201"/>
      <c r="DH1506" s="201"/>
      <c r="DI1506" s="201"/>
      <c r="DJ1506" s="201"/>
      <c r="DK1506" s="201"/>
      <c r="DL1506" s="201"/>
      <c r="DM1506" s="201"/>
      <c r="DN1506" s="201"/>
      <c r="DO1506" s="201"/>
      <c r="DP1506" s="201"/>
      <c r="DQ1506" s="201"/>
      <c r="DR1506" s="201"/>
      <c r="DS1506" s="201"/>
      <c r="DT1506" s="201"/>
      <c r="DU1506" s="201"/>
      <c r="DV1506" s="201"/>
      <c r="DW1506" s="201"/>
      <c r="DX1506" s="201"/>
      <c r="DY1506" s="201"/>
      <c r="DZ1506" s="201"/>
      <c r="EA1506" s="201"/>
      <c r="EB1506" s="201"/>
      <c r="EC1506" s="201"/>
      <c r="ED1506" s="201"/>
      <c r="EE1506" s="201"/>
      <c r="EF1506" s="201"/>
      <c r="EG1506" s="201"/>
      <c r="EH1506" s="201"/>
      <c r="EI1506" s="201"/>
      <c r="EJ1506" s="201"/>
      <c r="EK1506" s="201"/>
      <c r="EL1506" s="201"/>
      <c r="EM1506" s="201"/>
      <c r="EN1506" s="201"/>
      <c r="EO1506" s="201"/>
      <c r="EP1506" s="201"/>
      <c r="EQ1506" s="201"/>
      <c r="ER1506" s="201"/>
      <c r="ES1506" s="201"/>
      <c r="ET1506" s="201"/>
      <c r="EU1506" s="201"/>
      <c r="EV1506" s="201"/>
      <c r="EW1506" s="201"/>
      <c r="EX1506" s="201"/>
      <c r="EY1506" s="201"/>
      <c r="EZ1506" s="201"/>
      <c r="FA1506" s="201"/>
      <c r="FB1506" s="201"/>
      <c r="FC1506" s="201"/>
      <c r="FD1506" s="201"/>
      <c r="FE1506" s="201"/>
      <c r="FF1506" s="201"/>
      <c r="FG1506" s="201"/>
      <c r="FH1506" s="201"/>
      <c r="FI1506" s="201"/>
      <c r="FJ1506" s="201"/>
      <c r="FK1506" s="201"/>
      <c r="FL1506" s="201"/>
      <c r="FM1506" s="201"/>
      <c r="FN1506" s="201"/>
      <c r="FO1506" s="201"/>
      <c r="FP1506" s="201"/>
      <c r="FQ1506" s="201"/>
      <c r="FR1506" s="201"/>
      <c r="FS1506" s="201"/>
      <c r="FT1506" s="201"/>
      <c r="FU1506" s="201"/>
      <c r="FV1506" s="201"/>
      <c r="FW1506" s="201"/>
      <c r="FX1506" s="201"/>
      <c r="FY1506" s="201"/>
      <c r="FZ1506" s="201"/>
      <c r="GA1506" s="201"/>
      <c r="GB1506" s="201"/>
      <c r="GC1506" s="201"/>
      <c r="GD1506" s="201"/>
      <c r="GE1506" s="201"/>
      <c r="GF1506" s="201"/>
      <c r="GG1506" s="201"/>
      <c r="GH1506" s="201"/>
      <c r="GI1506" s="201"/>
      <c r="GJ1506" s="201"/>
      <c r="GK1506" s="201"/>
      <c r="GL1506" s="201"/>
      <c r="GM1506" s="201"/>
      <c r="GN1506" s="201"/>
      <c r="GO1506" s="201"/>
      <c r="GP1506" s="201"/>
      <c r="GQ1506" s="201"/>
      <c r="GR1506" s="201"/>
      <c r="GS1506" s="201"/>
      <c r="GT1506" s="201"/>
      <c r="GU1506" s="201"/>
      <c r="GV1506" s="201"/>
      <c r="GW1506" s="201"/>
      <c r="GX1506" s="201"/>
      <c r="GY1506" s="201"/>
      <c r="GZ1506" s="201"/>
      <c r="HA1506" s="201"/>
      <c r="HB1506" s="201"/>
      <c r="HC1506" s="201"/>
      <c r="HD1506" s="201"/>
      <c r="HE1506" s="201"/>
      <c r="HF1506" s="201"/>
      <c r="HG1506" s="201"/>
      <c r="HH1506" s="201"/>
      <c r="HI1506" s="201"/>
      <c r="HJ1506" s="201"/>
      <c r="HK1506" s="201"/>
      <c r="HL1506" s="201"/>
      <c r="HM1506" s="201"/>
      <c r="HN1506" s="201"/>
      <c r="HO1506" s="201"/>
      <c r="HP1506" s="201"/>
      <c r="HQ1506" s="201"/>
      <c r="HR1506" s="201"/>
      <c r="HS1506" s="201"/>
      <c r="HT1506" s="201"/>
      <c r="HU1506" s="201"/>
      <c r="HV1506" s="201"/>
      <c r="HW1506" s="201"/>
      <c r="HX1506" s="201"/>
      <c r="HY1506" s="201"/>
      <c r="HZ1506" s="201"/>
      <c r="IA1506" s="201"/>
      <c r="IB1506" s="201"/>
      <c r="IC1506" s="201"/>
      <c r="ID1506" s="201"/>
      <c r="IE1506" s="201"/>
      <c r="IF1506" s="201"/>
      <c r="IG1506" s="201"/>
      <c r="IH1506" s="201"/>
      <c r="II1506" s="201"/>
      <c r="IJ1506" s="201"/>
      <c r="IK1506" s="201"/>
      <c r="IL1506" s="201"/>
      <c r="IM1506" s="201"/>
      <c r="IN1506" s="201"/>
      <c r="IO1506" s="201"/>
      <c r="IP1506" s="201"/>
      <c r="IQ1506" s="201"/>
      <c r="IR1506" s="201"/>
      <c r="IS1506" s="201"/>
      <c r="IT1506" s="201"/>
      <c r="IU1506" s="201"/>
      <c r="IV1506" s="201"/>
      <c r="IW1506" s="201"/>
      <c r="IX1506" s="201"/>
      <c r="IY1506" s="201"/>
      <c r="IZ1506" s="201"/>
      <c r="JA1506" s="201"/>
      <c r="JB1506" s="201"/>
      <c r="JC1506" s="201"/>
      <c r="JD1506" s="201"/>
      <c r="JE1506" s="201"/>
      <c r="JF1506" s="201"/>
      <c r="JG1506" s="201"/>
      <c r="JH1506" s="201"/>
      <c r="JI1506" s="201"/>
      <c r="JJ1506" s="201"/>
      <c r="JK1506" s="201"/>
      <c r="JL1506" s="201"/>
      <c r="JM1506" s="201"/>
      <c r="JN1506" s="201"/>
      <c r="JO1506" s="201"/>
    </row>
    <row r="1507" spans="1:275" s="682" customFormat="1" ht="42.75" x14ac:dyDescent="0.25">
      <c r="A1507" s="637"/>
      <c r="B1507" s="637"/>
      <c r="C1507" s="4343" t="s">
        <v>580</v>
      </c>
      <c r="D1507" s="947"/>
      <c r="E1507" s="947"/>
      <c r="F1507" s="1571">
        <f t="shared" ref="F1507:F1509" si="1491">F1434</f>
        <v>388</v>
      </c>
      <c r="G1507" s="1571">
        <v>0</v>
      </c>
      <c r="H1507" s="948">
        <f t="shared" ref="H1507:J1507" si="1492">H1434</f>
        <v>232.79999999999998</v>
      </c>
      <c r="I1507" s="948">
        <f t="shared" si="1492"/>
        <v>0</v>
      </c>
      <c r="J1507" s="948">
        <f t="shared" si="1492"/>
        <v>0</v>
      </c>
      <c r="K1507" s="3441"/>
      <c r="L1507" s="1148"/>
      <c r="M1507" s="1148"/>
      <c r="N1507" s="1149"/>
      <c r="O1507" s="1149"/>
      <c r="P1507" s="1149"/>
      <c r="Q1507" s="1149"/>
      <c r="R1507" s="1149"/>
      <c r="S1507" s="1149"/>
      <c r="T1507" s="1149"/>
      <c r="U1507" s="1187"/>
      <c r="V1507" s="1187"/>
      <c r="W1507" s="1187"/>
      <c r="X1507" s="1187"/>
      <c r="Y1507" s="1187"/>
      <c r="Z1507" s="1187"/>
      <c r="AA1507" s="1187"/>
      <c r="AB1507" s="1187"/>
      <c r="AC1507" s="948">
        <f t="shared" ref="AC1507:AM1507" si="1493">AC1434</f>
        <v>473.23584</v>
      </c>
      <c r="AD1507" s="948">
        <f t="shared" ref="AD1507:AE1507" si="1494">AD1434</f>
        <v>473.23584</v>
      </c>
      <c r="AE1507" s="948">
        <f t="shared" si="1494"/>
        <v>473.23584</v>
      </c>
      <c r="AF1507" s="948">
        <f t="shared" si="1493"/>
        <v>283.94150400000001</v>
      </c>
      <c r="AG1507" s="948">
        <f t="shared" si="1493"/>
        <v>0</v>
      </c>
      <c r="AH1507" s="948">
        <f t="shared" si="1493"/>
        <v>0</v>
      </c>
      <c r="AI1507" s="948">
        <f t="shared" si="1493"/>
        <v>0</v>
      </c>
      <c r="AJ1507" s="948">
        <f t="shared" si="1493"/>
        <v>-283.94150400000001</v>
      </c>
      <c r="AK1507" s="948">
        <f t="shared" si="1493"/>
        <v>0</v>
      </c>
      <c r="AL1507" s="948">
        <f t="shared" si="1493"/>
        <v>0</v>
      </c>
      <c r="AM1507" s="948">
        <f t="shared" si="1493"/>
        <v>0</v>
      </c>
      <c r="AN1507" s="3690"/>
      <c r="AO1507" s="3916"/>
      <c r="AP1507" s="1957"/>
      <c r="AQ1507" s="4293"/>
      <c r="AR1507" s="201"/>
      <c r="AS1507" s="201"/>
      <c r="AT1507" s="201"/>
      <c r="AU1507" s="201"/>
      <c r="AV1507" s="201"/>
      <c r="AW1507" s="201"/>
      <c r="AX1507" s="201"/>
      <c r="AY1507" s="201"/>
      <c r="AZ1507" s="201"/>
      <c r="BA1507" s="201"/>
      <c r="BB1507" s="201"/>
      <c r="BC1507" s="201"/>
      <c r="BD1507" s="201"/>
      <c r="BE1507" s="201"/>
      <c r="BF1507" s="201"/>
      <c r="BG1507" s="201"/>
      <c r="BH1507" s="201"/>
      <c r="BI1507" s="201"/>
      <c r="BJ1507" s="201"/>
      <c r="BK1507" s="201"/>
      <c r="BL1507" s="201"/>
      <c r="BM1507" s="201"/>
      <c r="BN1507" s="201"/>
      <c r="BO1507" s="201"/>
      <c r="BP1507" s="201"/>
      <c r="BQ1507" s="201"/>
      <c r="BR1507" s="201"/>
      <c r="BS1507" s="201"/>
      <c r="BT1507" s="201"/>
      <c r="BU1507" s="201"/>
      <c r="BV1507" s="201"/>
      <c r="BW1507" s="201"/>
      <c r="BX1507" s="201"/>
      <c r="BY1507" s="201"/>
      <c r="BZ1507" s="201"/>
      <c r="CA1507" s="201"/>
      <c r="CB1507" s="201"/>
      <c r="CC1507" s="201"/>
      <c r="CD1507" s="201"/>
      <c r="CE1507" s="201"/>
      <c r="CF1507" s="201"/>
      <c r="CG1507" s="201"/>
      <c r="CH1507" s="201"/>
      <c r="CI1507" s="201"/>
      <c r="CJ1507" s="201"/>
      <c r="CK1507" s="201"/>
      <c r="CL1507" s="201"/>
      <c r="CM1507" s="201"/>
      <c r="CN1507" s="201"/>
      <c r="CO1507" s="201"/>
      <c r="CP1507" s="201"/>
      <c r="CQ1507" s="201"/>
      <c r="CR1507" s="201"/>
      <c r="CS1507" s="201"/>
      <c r="CT1507" s="201"/>
      <c r="CU1507" s="201"/>
      <c r="CV1507" s="201"/>
      <c r="CW1507" s="201"/>
      <c r="CX1507" s="201"/>
      <c r="CY1507" s="201"/>
      <c r="CZ1507" s="201"/>
      <c r="DA1507" s="201"/>
      <c r="DB1507" s="201"/>
      <c r="DC1507" s="201"/>
      <c r="DD1507" s="201"/>
      <c r="DE1507" s="201"/>
      <c r="DF1507" s="201"/>
      <c r="DG1507" s="201"/>
      <c r="DH1507" s="201"/>
      <c r="DI1507" s="201"/>
      <c r="DJ1507" s="201"/>
      <c r="DK1507" s="201"/>
      <c r="DL1507" s="201"/>
      <c r="DM1507" s="201"/>
      <c r="DN1507" s="201"/>
      <c r="DO1507" s="201"/>
      <c r="DP1507" s="201"/>
      <c r="DQ1507" s="201"/>
      <c r="DR1507" s="201"/>
      <c r="DS1507" s="201"/>
      <c r="DT1507" s="201"/>
      <c r="DU1507" s="201"/>
      <c r="DV1507" s="201"/>
      <c r="DW1507" s="201"/>
      <c r="DX1507" s="201"/>
      <c r="DY1507" s="201"/>
      <c r="DZ1507" s="201"/>
      <c r="EA1507" s="201"/>
      <c r="EB1507" s="201"/>
      <c r="EC1507" s="201"/>
      <c r="ED1507" s="201"/>
      <c r="EE1507" s="201"/>
      <c r="EF1507" s="201"/>
      <c r="EG1507" s="201"/>
      <c r="EH1507" s="201"/>
      <c r="EI1507" s="201"/>
      <c r="EJ1507" s="201"/>
      <c r="EK1507" s="201"/>
      <c r="EL1507" s="201"/>
      <c r="EM1507" s="201"/>
      <c r="EN1507" s="201"/>
      <c r="EO1507" s="201"/>
      <c r="EP1507" s="201"/>
      <c r="EQ1507" s="201"/>
      <c r="ER1507" s="201"/>
      <c r="ES1507" s="201"/>
      <c r="ET1507" s="201"/>
      <c r="EU1507" s="201"/>
      <c r="EV1507" s="201"/>
      <c r="EW1507" s="201"/>
      <c r="EX1507" s="201"/>
      <c r="EY1507" s="201"/>
      <c r="EZ1507" s="201"/>
      <c r="FA1507" s="201"/>
      <c r="FB1507" s="201"/>
      <c r="FC1507" s="201"/>
      <c r="FD1507" s="201"/>
      <c r="FE1507" s="201"/>
      <c r="FF1507" s="201"/>
      <c r="FG1507" s="201"/>
      <c r="FH1507" s="201"/>
      <c r="FI1507" s="201"/>
      <c r="FJ1507" s="201"/>
      <c r="FK1507" s="201"/>
      <c r="FL1507" s="201"/>
      <c r="FM1507" s="201"/>
      <c r="FN1507" s="201"/>
      <c r="FO1507" s="201"/>
      <c r="FP1507" s="201"/>
      <c r="FQ1507" s="201"/>
      <c r="FR1507" s="201"/>
      <c r="FS1507" s="201"/>
      <c r="FT1507" s="201"/>
      <c r="FU1507" s="201"/>
      <c r="FV1507" s="201"/>
      <c r="FW1507" s="201"/>
      <c r="FX1507" s="201"/>
      <c r="FY1507" s="201"/>
      <c r="FZ1507" s="201"/>
      <c r="GA1507" s="201"/>
      <c r="GB1507" s="201"/>
      <c r="GC1507" s="201"/>
      <c r="GD1507" s="201"/>
      <c r="GE1507" s="201"/>
      <c r="GF1507" s="201"/>
      <c r="GG1507" s="201"/>
      <c r="GH1507" s="201"/>
      <c r="GI1507" s="201"/>
      <c r="GJ1507" s="201"/>
      <c r="GK1507" s="201"/>
      <c r="GL1507" s="201"/>
      <c r="GM1507" s="201"/>
      <c r="GN1507" s="201"/>
      <c r="GO1507" s="201"/>
      <c r="GP1507" s="201"/>
      <c r="GQ1507" s="201"/>
      <c r="GR1507" s="201"/>
      <c r="GS1507" s="201"/>
      <c r="GT1507" s="201"/>
      <c r="GU1507" s="201"/>
      <c r="GV1507" s="201"/>
      <c r="GW1507" s="201"/>
      <c r="GX1507" s="201"/>
      <c r="GY1507" s="201"/>
      <c r="GZ1507" s="201"/>
      <c r="HA1507" s="201"/>
      <c r="HB1507" s="201"/>
      <c r="HC1507" s="201"/>
      <c r="HD1507" s="201"/>
      <c r="HE1507" s="201"/>
      <c r="HF1507" s="201"/>
      <c r="HG1507" s="201"/>
      <c r="HH1507" s="201"/>
      <c r="HI1507" s="201"/>
      <c r="HJ1507" s="201"/>
      <c r="HK1507" s="201"/>
      <c r="HL1507" s="201"/>
      <c r="HM1507" s="201"/>
      <c r="HN1507" s="201"/>
      <c r="HO1507" s="201"/>
      <c r="HP1507" s="201"/>
      <c r="HQ1507" s="201"/>
      <c r="HR1507" s="201"/>
      <c r="HS1507" s="201"/>
      <c r="HT1507" s="201"/>
      <c r="HU1507" s="201"/>
      <c r="HV1507" s="201"/>
      <c r="HW1507" s="201"/>
      <c r="HX1507" s="201"/>
      <c r="HY1507" s="201"/>
      <c r="HZ1507" s="201"/>
      <c r="IA1507" s="201"/>
      <c r="IB1507" s="201"/>
      <c r="IC1507" s="201"/>
      <c r="ID1507" s="201"/>
      <c r="IE1507" s="201"/>
      <c r="IF1507" s="201"/>
      <c r="IG1507" s="201"/>
      <c r="IH1507" s="201"/>
      <c r="II1507" s="201"/>
      <c r="IJ1507" s="201"/>
      <c r="IK1507" s="201"/>
      <c r="IL1507" s="201"/>
      <c r="IM1507" s="201"/>
      <c r="IN1507" s="201"/>
      <c r="IO1507" s="201"/>
      <c r="IP1507" s="201"/>
      <c r="IQ1507" s="201"/>
      <c r="IR1507" s="201"/>
      <c r="IS1507" s="201"/>
      <c r="IT1507" s="201"/>
      <c r="IU1507" s="201"/>
      <c r="IV1507" s="201"/>
      <c r="IW1507" s="201"/>
      <c r="IX1507" s="201"/>
      <c r="IY1507" s="201"/>
      <c r="IZ1507" s="201"/>
      <c r="JA1507" s="201"/>
      <c r="JB1507" s="201"/>
      <c r="JC1507" s="201"/>
      <c r="JD1507" s="201"/>
      <c r="JE1507" s="201"/>
      <c r="JF1507" s="201"/>
      <c r="JG1507" s="201"/>
      <c r="JH1507" s="201"/>
      <c r="JI1507" s="201"/>
      <c r="JJ1507" s="201"/>
      <c r="JK1507" s="201"/>
      <c r="JL1507" s="201"/>
      <c r="JM1507" s="201"/>
      <c r="JN1507" s="201"/>
      <c r="JO1507" s="201"/>
    </row>
    <row r="1508" spans="1:275" s="682" customFormat="1" x14ac:dyDescent="0.25">
      <c r="A1508" s="637"/>
      <c r="B1508" s="637"/>
      <c r="C1508" s="2561" t="s">
        <v>581</v>
      </c>
      <c r="D1508" s="947"/>
      <c r="E1508" s="947"/>
      <c r="F1508" s="1571">
        <f t="shared" si="1491"/>
        <v>388</v>
      </c>
      <c r="G1508" s="1571">
        <v>0</v>
      </c>
      <c r="H1508" s="948">
        <f t="shared" ref="H1508:J1508" si="1495">H1435</f>
        <v>232.79999999999998</v>
      </c>
      <c r="I1508" s="948">
        <f t="shared" si="1495"/>
        <v>0</v>
      </c>
      <c r="J1508" s="948">
        <f t="shared" si="1495"/>
        <v>0</v>
      </c>
      <c r="K1508" s="3441"/>
      <c r="L1508" s="1148"/>
      <c r="M1508" s="1148"/>
      <c r="N1508" s="1149"/>
      <c r="O1508" s="1149"/>
      <c r="P1508" s="1149"/>
      <c r="Q1508" s="1149"/>
      <c r="R1508" s="1149"/>
      <c r="S1508" s="1149"/>
      <c r="T1508" s="1149"/>
      <c r="U1508" s="1187"/>
      <c r="V1508" s="1187"/>
      <c r="W1508" s="1187"/>
      <c r="X1508" s="1187"/>
      <c r="Y1508" s="1187"/>
      <c r="Z1508" s="1187"/>
      <c r="AA1508" s="1187"/>
      <c r="AB1508" s="1187"/>
      <c r="AC1508" s="1187"/>
      <c r="AD1508" s="1187"/>
      <c r="AE1508" s="1187"/>
      <c r="AF1508" s="1147"/>
      <c r="AG1508" s="1187"/>
      <c r="AH1508" s="3013"/>
      <c r="AI1508" s="1187"/>
      <c r="AJ1508" s="1187"/>
      <c r="AK1508" s="1978"/>
      <c r="AL1508" s="1978"/>
      <c r="AM1508" s="1187"/>
      <c r="AN1508" s="3690"/>
      <c r="AO1508" s="3916"/>
      <c r="AP1508" s="1957"/>
      <c r="AQ1508" s="4293"/>
      <c r="AR1508" s="201"/>
      <c r="AS1508" s="201"/>
      <c r="AT1508" s="201"/>
      <c r="AU1508" s="201"/>
      <c r="AV1508" s="201"/>
      <c r="AW1508" s="201"/>
      <c r="AX1508" s="201"/>
      <c r="AY1508" s="201"/>
      <c r="AZ1508" s="201"/>
      <c r="BA1508" s="201"/>
      <c r="BB1508" s="201"/>
      <c r="BC1508" s="201"/>
      <c r="BD1508" s="201"/>
      <c r="BE1508" s="201"/>
      <c r="BF1508" s="201"/>
      <c r="BG1508" s="201"/>
      <c r="BH1508" s="201"/>
      <c r="BI1508" s="201"/>
      <c r="BJ1508" s="201"/>
      <c r="BK1508" s="201"/>
      <c r="BL1508" s="201"/>
      <c r="BM1508" s="201"/>
      <c r="BN1508" s="201"/>
      <c r="BO1508" s="201"/>
      <c r="BP1508" s="201"/>
      <c r="BQ1508" s="201"/>
      <c r="BR1508" s="201"/>
      <c r="BS1508" s="201"/>
      <c r="BT1508" s="201"/>
      <c r="BU1508" s="201"/>
      <c r="BV1508" s="201"/>
      <c r="BW1508" s="201"/>
      <c r="BX1508" s="201"/>
      <c r="BY1508" s="201"/>
      <c r="BZ1508" s="201"/>
      <c r="CA1508" s="201"/>
      <c r="CB1508" s="201"/>
      <c r="CC1508" s="201"/>
      <c r="CD1508" s="201"/>
      <c r="CE1508" s="201"/>
      <c r="CF1508" s="201"/>
      <c r="CG1508" s="201"/>
      <c r="CH1508" s="201"/>
      <c r="CI1508" s="201"/>
      <c r="CJ1508" s="201"/>
      <c r="CK1508" s="201"/>
      <c r="CL1508" s="201"/>
      <c r="CM1508" s="201"/>
      <c r="CN1508" s="201"/>
      <c r="CO1508" s="201"/>
      <c r="CP1508" s="201"/>
      <c r="CQ1508" s="201"/>
      <c r="CR1508" s="201"/>
      <c r="CS1508" s="201"/>
      <c r="CT1508" s="201"/>
      <c r="CU1508" s="201"/>
      <c r="CV1508" s="201"/>
      <c r="CW1508" s="201"/>
      <c r="CX1508" s="201"/>
      <c r="CY1508" s="201"/>
      <c r="CZ1508" s="201"/>
      <c r="DA1508" s="201"/>
      <c r="DB1508" s="201"/>
      <c r="DC1508" s="201"/>
      <c r="DD1508" s="201"/>
      <c r="DE1508" s="201"/>
      <c r="DF1508" s="201"/>
      <c r="DG1508" s="201"/>
      <c r="DH1508" s="201"/>
      <c r="DI1508" s="201"/>
      <c r="DJ1508" s="201"/>
      <c r="DK1508" s="201"/>
      <c r="DL1508" s="201"/>
      <c r="DM1508" s="201"/>
      <c r="DN1508" s="201"/>
      <c r="DO1508" s="201"/>
      <c r="DP1508" s="201"/>
      <c r="DQ1508" s="201"/>
      <c r="DR1508" s="201"/>
      <c r="DS1508" s="201"/>
      <c r="DT1508" s="201"/>
      <c r="DU1508" s="201"/>
      <c r="DV1508" s="201"/>
      <c r="DW1508" s="201"/>
      <c r="DX1508" s="201"/>
      <c r="DY1508" s="201"/>
      <c r="DZ1508" s="201"/>
      <c r="EA1508" s="201"/>
      <c r="EB1508" s="201"/>
      <c r="EC1508" s="201"/>
      <c r="ED1508" s="201"/>
      <c r="EE1508" s="201"/>
      <c r="EF1508" s="201"/>
      <c r="EG1508" s="201"/>
      <c r="EH1508" s="201"/>
      <c r="EI1508" s="201"/>
      <c r="EJ1508" s="201"/>
      <c r="EK1508" s="201"/>
      <c r="EL1508" s="201"/>
      <c r="EM1508" s="201"/>
      <c r="EN1508" s="201"/>
      <c r="EO1508" s="201"/>
      <c r="EP1508" s="201"/>
      <c r="EQ1508" s="201"/>
      <c r="ER1508" s="201"/>
      <c r="ES1508" s="201"/>
      <c r="ET1508" s="201"/>
      <c r="EU1508" s="201"/>
      <c r="EV1508" s="201"/>
      <c r="EW1508" s="201"/>
      <c r="EX1508" s="201"/>
      <c r="EY1508" s="201"/>
      <c r="EZ1508" s="201"/>
      <c r="FA1508" s="201"/>
      <c r="FB1508" s="201"/>
      <c r="FC1508" s="201"/>
      <c r="FD1508" s="201"/>
      <c r="FE1508" s="201"/>
      <c r="FF1508" s="201"/>
      <c r="FG1508" s="201"/>
      <c r="FH1508" s="201"/>
      <c r="FI1508" s="201"/>
      <c r="FJ1508" s="201"/>
      <c r="FK1508" s="201"/>
      <c r="FL1508" s="201"/>
      <c r="FM1508" s="201"/>
      <c r="FN1508" s="201"/>
      <c r="FO1508" s="201"/>
      <c r="FP1508" s="201"/>
      <c r="FQ1508" s="201"/>
      <c r="FR1508" s="201"/>
      <c r="FS1508" s="201"/>
      <c r="FT1508" s="201"/>
      <c r="FU1508" s="201"/>
      <c r="FV1508" s="201"/>
      <c r="FW1508" s="201"/>
      <c r="FX1508" s="201"/>
      <c r="FY1508" s="201"/>
      <c r="FZ1508" s="201"/>
      <c r="GA1508" s="201"/>
      <c r="GB1508" s="201"/>
      <c r="GC1508" s="201"/>
      <c r="GD1508" s="201"/>
      <c r="GE1508" s="201"/>
      <c r="GF1508" s="201"/>
      <c r="GG1508" s="201"/>
      <c r="GH1508" s="201"/>
      <c r="GI1508" s="201"/>
      <c r="GJ1508" s="201"/>
      <c r="GK1508" s="201"/>
      <c r="GL1508" s="201"/>
      <c r="GM1508" s="201"/>
      <c r="GN1508" s="201"/>
      <c r="GO1508" s="201"/>
      <c r="GP1508" s="201"/>
      <c r="GQ1508" s="201"/>
      <c r="GR1508" s="201"/>
      <c r="GS1508" s="201"/>
      <c r="GT1508" s="201"/>
      <c r="GU1508" s="201"/>
      <c r="GV1508" s="201"/>
      <c r="GW1508" s="201"/>
      <c r="GX1508" s="201"/>
      <c r="GY1508" s="201"/>
      <c r="GZ1508" s="201"/>
      <c r="HA1508" s="201"/>
      <c r="HB1508" s="201"/>
      <c r="HC1508" s="201"/>
      <c r="HD1508" s="201"/>
      <c r="HE1508" s="201"/>
      <c r="HF1508" s="201"/>
      <c r="HG1508" s="201"/>
      <c r="HH1508" s="201"/>
      <c r="HI1508" s="201"/>
      <c r="HJ1508" s="201"/>
      <c r="HK1508" s="201"/>
      <c r="HL1508" s="201"/>
      <c r="HM1508" s="201"/>
      <c r="HN1508" s="201"/>
      <c r="HO1508" s="201"/>
      <c r="HP1508" s="201"/>
      <c r="HQ1508" s="201"/>
      <c r="HR1508" s="201"/>
      <c r="HS1508" s="201"/>
      <c r="HT1508" s="201"/>
      <c r="HU1508" s="201"/>
      <c r="HV1508" s="201"/>
      <c r="HW1508" s="201"/>
      <c r="HX1508" s="201"/>
      <c r="HY1508" s="201"/>
      <c r="HZ1508" s="201"/>
      <c r="IA1508" s="201"/>
      <c r="IB1508" s="201"/>
      <c r="IC1508" s="201"/>
      <c r="ID1508" s="201"/>
      <c r="IE1508" s="201"/>
      <c r="IF1508" s="201"/>
      <c r="IG1508" s="201"/>
      <c r="IH1508" s="201"/>
      <c r="II1508" s="201"/>
      <c r="IJ1508" s="201"/>
      <c r="IK1508" s="201"/>
      <c r="IL1508" s="201"/>
      <c r="IM1508" s="201"/>
      <c r="IN1508" s="201"/>
      <c r="IO1508" s="201"/>
      <c r="IP1508" s="201"/>
      <c r="IQ1508" s="201"/>
      <c r="IR1508" s="201"/>
      <c r="IS1508" s="201"/>
      <c r="IT1508" s="201"/>
      <c r="IU1508" s="201"/>
      <c r="IV1508" s="201"/>
      <c r="IW1508" s="201"/>
      <c r="IX1508" s="201"/>
      <c r="IY1508" s="201"/>
      <c r="IZ1508" s="201"/>
      <c r="JA1508" s="201"/>
      <c r="JB1508" s="201"/>
      <c r="JC1508" s="201"/>
      <c r="JD1508" s="201"/>
      <c r="JE1508" s="201"/>
      <c r="JF1508" s="201"/>
      <c r="JG1508" s="201"/>
      <c r="JH1508" s="201"/>
      <c r="JI1508" s="201"/>
      <c r="JJ1508" s="201"/>
      <c r="JK1508" s="201"/>
      <c r="JL1508" s="201"/>
      <c r="JM1508" s="201"/>
      <c r="JN1508" s="201"/>
      <c r="JO1508" s="201"/>
    </row>
    <row r="1509" spans="1:275" s="682" customFormat="1" ht="42.75" x14ac:dyDescent="0.25">
      <c r="A1509" s="637"/>
      <c r="B1509" s="637"/>
      <c r="C1509" s="4343" t="s">
        <v>582</v>
      </c>
      <c r="D1509" s="947"/>
      <c r="E1509" s="947"/>
      <c r="F1509" s="1571">
        <f t="shared" si="1491"/>
        <v>0</v>
      </c>
      <c r="G1509" s="1571">
        <v>0</v>
      </c>
      <c r="H1509" s="948">
        <f t="shared" ref="H1509:J1509" si="1496">H1436</f>
        <v>0</v>
      </c>
      <c r="I1509" s="948">
        <f t="shared" si="1496"/>
        <v>0</v>
      </c>
      <c r="J1509" s="948">
        <f t="shared" si="1496"/>
        <v>0</v>
      </c>
      <c r="K1509" s="3441"/>
      <c r="L1509" s="1148"/>
      <c r="M1509" s="1148"/>
      <c r="N1509" s="1149"/>
      <c r="O1509" s="1149"/>
      <c r="P1509" s="1149"/>
      <c r="Q1509" s="1149"/>
      <c r="R1509" s="1149"/>
      <c r="S1509" s="1149"/>
      <c r="T1509" s="1149"/>
      <c r="U1509" s="1187"/>
      <c r="V1509" s="1187"/>
      <c r="W1509" s="1187"/>
      <c r="X1509" s="1187"/>
      <c r="Y1509" s="1187"/>
      <c r="Z1509" s="1187"/>
      <c r="AA1509" s="1187"/>
      <c r="AB1509" s="1187"/>
      <c r="AC1509" s="1187"/>
      <c r="AD1509" s="1187"/>
      <c r="AE1509" s="1187"/>
      <c r="AF1509" s="1147"/>
      <c r="AG1509" s="1187"/>
      <c r="AH1509" s="3013"/>
      <c r="AI1509" s="1187"/>
      <c r="AJ1509" s="1187"/>
      <c r="AK1509" s="1978"/>
      <c r="AL1509" s="1978"/>
      <c r="AM1509" s="1187"/>
      <c r="AN1509" s="3690"/>
      <c r="AO1509" s="3916"/>
      <c r="AP1509" s="1957"/>
      <c r="AQ1509" s="4293"/>
      <c r="AR1509" s="201"/>
      <c r="AS1509" s="201"/>
      <c r="AT1509" s="201"/>
      <c r="AU1509" s="201"/>
      <c r="AV1509" s="201"/>
      <c r="AW1509" s="201"/>
      <c r="AX1509" s="201"/>
      <c r="AY1509" s="201"/>
      <c r="AZ1509" s="201"/>
      <c r="BA1509" s="201"/>
      <c r="BB1509" s="201"/>
      <c r="BC1509" s="201"/>
      <c r="BD1509" s="201"/>
      <c r="BE1509" s="201"/>
      <c r="BF1509" s="201"/>
      <c r="BG1509" s="201"/>
      <c r="BH1509" s="201"/>
      <c r="BI1509" s="201"/>
      <c r="BJ1509" s="201"/>
      <c r="BK1509" s="201"/>
      <c r="BL1509" s="201"/>
      <c r="BM1509" s="201"/>
      <c r="BN1509" s="201"/>
      <c r="BO1509" s="201"/>
      <c r="BP1509" s="201"/>
      <c r="BQ1509" s="201"/>
      <c r="BR1509" s="201"/>
      <c r="BS1509" s="201"/>
      <c r="BT1509" s="201"/>
      <c r="BU1509" s="201"/>
      <c r="BV1509" s="201"/>
      <c r="BW1509" s="201"/>
      <c r="BX1509" s="201"/>
      <c r="BY1509" s="201"/>
      <c r="BZ1509" s="201"/>
      <c r="CA1509" s="201"/>
      <c r="CB1509" s="201"/>
      <c r="CC1509" s="201"/>
      <c r="CD1509" s="201"/>
      <c r="CE1509" s="201"/>
      <c r="CF1509" s="201"/>
      <c r="CG1509" s="201"/>
      <c r="CH1509" s="201"/>
      <c r="CI1509" s="201"/>
      <c r="CJ1509" s="201"/>
      <c r="CK1509" s="201"/>
      <c r="CL1509" s="201"/>
      <c r="CM1509" s="201"/>
      <c r="CN1509" s="201"/>
      <c r="CO1509" s="201"/>
      <c r="CP1509" s="201"/>
      <c r="CQ1509" s="201"/>
      <c r="CR1509" s="201"/>
      <c r="CS1509" s="201"/>
      <c r="CT1509" s="201"/>
      <c r="CU1509" s="201"/>
      <c r="CV1509" s="201"/>
      <c r="CW1509" s="201"/>
      <c r="CX1509" s="201"/>
      <c r="CY1509" s="201"/>
      <c r="CZ1509" s="201"/>
      <c r="DA1509" s="201"/>
      <c r="DB1509" s="201"/>
      <c r="DC1509" s="201"/>
      <c r="DD1509" s="201"/>
      <c r="DE1509" s="201"/>
      <c r="DF1509" s="201"/>
      <c r="DG1509" s="201"/>
      <c r="DH1509" s="201"/>
      <c r="DI1509" s="201"/>
      <c r="DJ1509" s="201"/>
      <c r="DK1509" s="201"/>
      <c r="DL1509" s="201"/>
      <c r="DM1509" s="201"/>
      <c r="DN1509" s="201"/>
      <c r="DO1509" s="201"/>
      <c r="DP1509" s="201"/>
      <c r="DQ1509" s="201"/>
      <c r="DR1509" s="201"/>
      <c r="DS1509" s="201"/>
      <c r="DT1509" s="201"/>
      <c r="DU1509" s="201"/>
      <c r="DV1509" s="201"/>
      <c r="DW1509" s="201"/>
      <c r="DX1509" s="201"/>
      <c r="DY1509" s="201"/>
      <c r="DZ1509" s="201"/>
      <c r="EA1509" s="201"/>
      <c r="EB1509" s="201"/>
      <c r="EC1509" s="201"/>
      <c r="ED1509" s="201"/>
      <c r="EE1509" s="201"/>
      <c r="EF1509" s="201"/>
      <c r="EG1509" s="201"/>
      <c r="EH1509" s="201"/>
      <c r="EI1509" s="201"/>
      <c r="EJ1509" s="201"/>
      <c r="EK1509" s="201"/>
      <c r="EL1509" s="201"/>
      <c r="EM1509" s="201"/>
      <c r="EN1509" s="201"/>
      <c r="EO1509" s="201"/>
      <c r="EP1509" s="201"/>
      <c r="EQ1509" s="201"/>
      <c r="ER1509" s="201"/>
      <c r="ES1509" s="201"/>
      <c r="ET1509" s="201"/>
      <c r="EU1509" s="201"/>
      <c r="EV1509" s="201"/>
      <c r="EW1509" s="201"/>
      <c r="EX1509" s="201"/>
      <c r="EY1509" s="201"/>
      <c r="EZ1509" s="201"/>
      <c r="FA1509" s="201"/>
      <c r="FB1509" s="201"/>
      <c r="FC1509" s="201"/>
      <c r="FD1509" s="201"/>
      <c r="FE1509" s="201"/>
      <c r="FF1509" s="201"/>
      <c r="FG1509" s="201"/>
      <c r="FH1509" s="201"/>
      <c r="FI1509" s="201"/>
      <c r="FJ1509" s="201"/>
      <c r="FK1509" s="201"/>
      <c r="FL1509" s="201"/>
      <c r="FM1509" s="201"/>
      <c r="FN1509" s="201"/>
      <c r="FO1509" s="201"/>
      <c r="FP1509" s="201"/>
      <c r="FQ1509" s="201"/>
      <c r="FR1509" s="201"/>
      <c r="FS1509" s="201"/>
      <c r="FT1509" s="201"/>
      <c r="FU1509" s="201"/>
      <c r="FV1509" s="201"/>
      <c r="FW1509" s="201"/>
      <c r="FX1509" s="201"/>
      <c r="FY1509" s="201"/>
      <c r="FZ1509" s="201"/>
      <c r="GA1509" s="201"/>
      <c r="GB1509" s="201"/>
      <c r="GC1509" s="201"/>
      <c r="GD1509" s="201"/>
      <c r="GE1509" s="201"/>
      <c r="GF1509" s="201"/>
      <c r="GG1509" s="201"/>
      <c r="GH1509" s="201"/>
      <c r="GI1509" s="201"/>
      <c r="GJ1509" s="201"/>
      <c r="GK1509" s="201"/>
      <c r="GL1509" s="201"/>
      <c r="GM1509" s="201"/>
      <c r="GN1509" s="201"/>
      <c r="GO1509" s="201"/>
      <c r="GP1509" s="201"/>
      <c r="GQ1509" s="201"/>
      <c r="GR1509" s="201"/>
      <c r="GS1509" s="201"/>
      <c r="GT1509" s="201"/>
      <c r="GU1509" s="201"/>
      <c r="GV1509" s="201"/>
      <c r="GW1509" s="201"/>
      <c r="GX1509" s="201"/>
      <c r="GY1509" s="201"/>
      <c r="GZ1509" s="201"/>
      <c r="HA1509" s="201"/>
      <c r="HB1509" s="201"/>
      <c r="HC1509" s="201"/>
      <c r="HD1509" s="201"/>
      <c r="HE1509" s="201"/>
      <c r="HF1509" s="201"/>
      <c r="HG1509" s="201"/>
      <c r="HH1509" s="201"/>
      <c r="HI1509" s="201"/>
      <c r="HJ1509" s="201"/>
      <c r="HK1509" s="201"/>
      <c r="HL1509" s="201"/>
      <c r="HM1509" s="201"/>
      <c r="HN1509" s="201"/>
      <c r="HO1509" s="201"/>
      <c r="HP1509" s="201"/>
      <c r="HQ1509" s="201"/>
      <c r="HR1509" s="201"/>
      <c r="HS1509" s="201"/>
      <c r="HT1509" s="201"/>
      <c r="HU1509" s="201"/>
      <c r="HV1509" s="201"/>
      <c r="HW1509" s="201"/>
      <c r="HX1509" s="201"/>
      <c r="HY1509" s="201"/>
      <c r="HZ1509" s="201"/>
      <c r="IA1509" s="201"/>
      <c r="IB1509" s="201"/>
      <c r="IC1509" s="201"/>
      <c r="ID1509" s="201"/>
      <c r="IE1509" s="201"/>
      <c r="IF1509" s="201"/>
      <c r="IG1509" s="201"/>
      <c r="IH1509" s="201"/>
      <c r="II1509" s="201"/>
      <c r="IJ1509" s="201"/>
      <c r="IK1509" s="201"/>
      <c r="IL1509" s="201"/>
      <c r="IM1509" s="201"/>
      <c r="IN1509" s="201"/>
      <c r="IO1509" s="201"/>
      <c r="IP1509" s="201"/>
      <c r="IQ1509" s="201"/>
      <c r="IR1509" s="201"/>
      <c r="IS1509" s="201"/>
      <c r="IT1509" s="201"/>
      <c r="IU1509" s="201"/>
      <c r="IV1509" s="201"/>
      <c r="IW1509" s="201"/>
      <c r="IX1509" s="201"/>
      <c r="IY1509" s="201"/>
      <c r="IZ1509" s="201"/>
      <c r="JA1509" s="201"/>
      <c r="JB1509" s="201"/>
      <c r="JC1509" s="201"/>
      <c r="JD1509" s="201"/>
      <c r="JE1509" s="201"/>
      <c r="JF1509" s="201"/>
      <c r="JG1509" s="201"/>
      <c r="JH1509" s="201"/>
      <c r="JI1509" s="201"/>
      <c r="JJ1509" s="201"/>
      <c r="JK1509" s="201"/>
      <c r="JL1509" s="201"/>
      <c r="JM1509" s="201"/>
      <c r="JN1509" s="201"/>
      <c r="JO1509" s="201"/>
    </row>
    <row r="1510" spans="1:275" s="682" customFormat="1" ht="30" x14ac:dyDescent="0.25">
      <c r="A1510" s="637">
        <v>1</v>
      </c>
      <c r="B1510" s="637">
        <v>1</v>
      </c>
      <c r="C1510" s="2621" t="s">
        <v>384</v>
      </c>
      <c r="D1510" s="947"/>
      <c r="E1510" s="947"/>
      <c r="F1510" s="1571">
        <f t="shared" ref="F1510:K1510" si="1497">F1432</f>
        <v>0</v>
      </c>
      <c r="G1510" s="1571">
        <v>0</v>
      </c>
      <c r="H1510" s="948">
        <f t="shared" si="1497"/>
        <v>0</v>
      </c>
      <c r="I1510" s="948">
        <f t="shared" si="1497"/>
        <v>0</v>
      </c>
      <c r="J1510" s="948">
        <f t="shared" si="1497"/>
        <v>0</v>
      </c>
      <c r="K1510" s="3441">
        <f t="shared" si="1497"/>
        <v>0</v>
      </c>
      <c r="L1510" s="1148"/>
      <c r="M1510" s="1148"/>
      <c r="N1510" s="1149"/>
      <c r="O1510" s="1149">
        <v>0</v>
      </c>
      <c r="P1510" s="1149"/>
      <c r="Q1510" s="1149"/>
      <c r="R1510" s="1149"/>
      <c r="S1510" s="1149"/>
      <c r="T1510" s="1149"/>
      <c r="U1510" s="1187"/>
      <c r="V1510" s="1187"/>
      <c r="W1510" s="1187"/>
      <c r="X1510" s="1187"/>
      <c r="Y1510" s="1187"/>
      <c r="Z1510" s="1187"/>
      <c r="AA1510" s="1187"/>
      <c r="AB1510" s="1187"/>
      <c r="AC1510" s="1187"/>
      <c r="AD1510" s="1187"/>
      <c r="AE1510" s="1187"/>
      <c r="AF1510" s="1147"/>
      <c r="AG1510" s="1187"/>
      <c r="AH1510" s="3013"/>
      <c r="AI1510" s="1187"/>
      <c r="AJ1510" s="1187"/>
      <c r="AK1510" s="1978"/>
      <c r="AL1510" s="1978"/>
      <c r="AM1510" s="1187"/>
      <c r="AN1510" s="3690"/>
      <c r="AO1510" s="3916">
        <f t="shared" ref="AO1510" si="1498">AO1432</f>
        <v>0</v>
      </c>
      <c r="AP1510" s="1957"/>
      <c r="AQ1510" s="4293"/>
      <c r="AR1510" s="201"/>
      <c r="AS1510" s="201"/>
      <c r="AT1510" s="201"/>
      <c r="AU1510" s="201"/>
      <c r="AV1510" s="201"/>
      <c r="AW1510" s="201"/>
      <c r="AX1510" s="201"/>
      <c r="AY1510" s="201"/>
      <c r="AZ1510" s="201"/>
      <c r="BA1510" s="201"/>
      <c r="BB1510" s="201"/>
      <c r="BC1510" s="201"/>
      <c r="BD1510" s="201"/>
      <c r="BE1510" s="201"/>
      <c r="BF1510" s="201"/>
      <c r="BG1510" s="201"/>
      <c r="BH1510" s="201"/>
      <c r="BI1510" s="201"/>
      <c r="BJ1510" s="201"/>
      <c r="BK1510" s="201"/>
      <c r="BL1510" s="201"/>
      <c r="BM1510" s="201"/>
      <c r="BN1510" s="201"/>
      <c r="BO1510" s="201"/>
      <c r="BP1510" s="201"/>
      <c r="BQ1510" s="201"/>
      <c r="BR1510" s="201"/>
      <c r="BS1510" s="201"/>
      <c r="BT1510" s="201"/>
      <c r="BU1510" s="201"/>
      <c r="BV1510" s="201"/>
      <c r="BW1510" s="201"/>
      <c r="BX1510" s="201"/>
      <c r="BY1510" s="201"/>
      <c r="BZ1510" s="201"/>
      <c r="CA1510" s="201"/>
      <c r="CB1510" s="201"/>
      <c r="CC1510" s="201"/>
      <c r="CD1510" s="201"/>
      <c r="CE1510" s="201"/>
      <c r="CF1510" s="201"/>
      <c r="CG1510" s="201"/>
      <c r="CH1510" s="201"/>
      <c r="CI1510" s="201"/>
      <c r="CJ1510" s="201"/>
      <c r="CK1510" s="201"/>
      <c r="CL1510" s="201"/>
      <c r="CM1510" s="201"/>
      <c r="CN1510" s="201"/>
      <c r="CO1510" s="201"/>
      <c r="CP1510" s="201"/>
      <c r="CQ1510" s="201"/>
      <c r="CR1510" s="201"/>
      <c r="CS1510" s="201"/>
      <c r="CT1510" s="201"/>
      <c r="CU1510" s="201"/>
      <c r="CV1510" s="201"/>
      <c r="CW1510" s="201"/>
      <c r="CX1510" s="201"/>
      <c r="CY1510" s="201"/>
      <c r="CZ1510" s="201"/>
      <c r="DA1510" s="201"/>
      <c r="DB1510" s="201"/>
      <c r="DC1510" s="201"/>
      <c r="DD1510" s="201"/>
      <c r="DE1510" s="201"/>
      <c r="DF1510" s="201"/>
      <c r="DG1510" s="201"/>
      <c r="DH1510" s="201"/>
      <c r="DI1510" s="201"/>
      <c r="DJ1510" s="201"/>
      <c r="DK1510" s="201"/>
      <c r="DL1510" s="201"/>
      <c r="DM1510" s="201"/>
      <c r="DN1510" s="201"/>
      <c r="DO1510" s="201"/>
      <c r="DP1510" s="201"/>
      <c r="DQ1510" s="201"/>
      <c r="DR1510" s="201"/>
      <c r="DS1510" s="201"/>
      <c r="DT1510" s="201"/>
      <c r="DU1510" s="201"/>
      <c r="DV1510" s="201"/>
      <c r="DW1510" s="201"/>
      <c r="DX1510" s="201"/>
      <c r="DY1510" s="201"/>
      <c r="DZ1510" s="201"/>
      <c r="EA1510" s="201"/>
      <c r="EB1510" s="201"/>
      <c r="EC1510" s="201"/>
      <c r="ED1510" s="201"/>
      <c r="EE1510" s="201"/>
      <c r="EF1510" s="201"/>
      <c r="EG1510" s="201"/>
      <c r="EH1510" s="201"/>
      <c r="EI1510" s="201"/>
      <c r="EJ1510" s="201"/>
      <c r="EK1510" s="201"/>
      <c r="EL1510" s="201"/>
      <c r="EM1510" s="201"/>
      <c r="EN1510" s="201"/>
      <c r="EO1510" s="201"/>
      <c r="EP1510" s="201"/>
      <c r="EQ1510" s="201"/>
      <c r="ER1510" s="201"/>
      <c r="ES1510" s="201"/>
      <c r="ET1510" s="201"/>
      <c r="EU1510" s="201"/>
      <c r="EV1510" s="201"/>
      <c r="EW1510" s="201"/>
      <c r="EX1510" s="201"/>
      <c r="EY1510" s="201"/>
      <c r="EZ1510" s="201"/>
      <c r="FA1510" s="201"/>
      <c r="FB1510" s="201"/>
      <c r="FC1510" s="201"/>
      <c r="FD1510" s="201"/>
      <c r="FE1510" s="201"/>
      <c r="FF1510" s="201"/>
      <c r="FG1510" s="201"/>
      <c r="FH1510" s="201"/>
      <c r="FI1510" s="201"/>
      <c r="FJ1510" s="201"/>
      <c r="FK1510" s="201"/>
      <c r="FL1510" s="201"/>
      <c r="FM1510" s="201"/>
      <c r="FN1510" s="201"/>
      <c r="FO1510" s="201"/>
      <c r="FP1510" s="201"/>
      <c r="FQ1510" s="201"/>
      <c r="FR1510" s="201"/>
      <c r="FS1510" s="201"/>
      <c r="FT1510" s="201"/>
      <c r="FU1510" s="201"/>
      <c r="FV1510" s="201"/>
      <c r="FW1510" s="201"/>
      <c r="FX1510" s="201"/>
      <c r="FY1510" s="201"/>
      <c r="FZ1510" s="201"/>
      <c r="GA1510" s="201"/>
      <c r="GB1510" s="201"/>
      <c r="GC1510" s="201"/>
      <c r="GD1510" s="201"/>
      <c r="GE1510" s="201"/>
      <c r="GF1510" s="201"/>
      <c r="GG1510" s="201"/>
      <c r="GH1510" s="201"/>
      <c r="GI1510" s="201"/>
      <c r="GJ1510" s="201"/>
      <c r="GK1510" s="201"/>
      <c r="GL1510" s="201"/>
      <c r="GM1510" s="201"/>
      <c r="GN1510" s="201"/>
      <c r="GO1510" s="201"/>
      <c r="GP1510" s="201"/>
      <c r="GQ1510" s="201"/>
      <c r="GR1510" s="201"/>
      <c r="GS1510" s="201"/>
      <c r="GT1510" s="201"/>
      <c r="GU1510" s="201"/>
      <c r="GV1510" s="201"/>
      <c r="GW1510" s="201"/>
      <c r="GX1510" s="201"/>
      <c r="GY1510" s="201"/>
      <c r="GZ1510" s="201"/>
      <c r="HA1510" s="201"/>
      <c r="HB1510" s="201"/>
      <c r="HC1510" s="201"/>
      <c r="HD1510" s="201"/>
      <c r="HE1510" s="201"/>
      <c r="HF1510" s="201"/>
      <c r="HG1510" s="201"/>
      <c r="HH1510" s="201"/>
      <c r="HI1510" s="201"/>
      <c r="HJ1510" s="201"/>
      <c r="HK1510" s="201"/>
      <c r="HL1510" s="201"/>
      <c r="HM1510" s="201"/>
      <c r="HN1510" s="201"/>
      <c r="HO1510" s="201"/>
      <c r="HP1510" s="201"/>
      <c r="HQ1510" s="201"/>
      <c r="HR1510" s="201"/>
      <c r="HS1510" s="201"/>
      <c r="HT1510" s="201"/>
      <c r="HU1510" s="201"/>
      <c r="HV1510" s="201"/>
      <c r="HW1510" s="201"/>
      <c r="HX1510" s="201"/>
      <c r="HY1510" s="201"/>
      <c r="HZ1510" s="201"/>
      <c r="IA1510" s="201"/>
      <c r="IB1510" s="201"/>
      <c r="IC1510" s="201"/>
      <c r="ID1510" s="201"/>
      <c r="IE1510" s="201"/>
      <c r="IF1510" s="201"/>
      <c r="IG1510" s="201"/>
      <c r="IH1510" s="201"/>
      <c r="II1510" s="201"/>
      <c r="IJ1510" s="201"/>
      <c r="IK1510" s="201"/>
      <c r="IL1510" s="201"/>
      <c r="IM1510" s="201"/>
      <c r="IN1510" s="201"/>
      <c r="IO1510" s="201"/>
      <c r="IP1510" s="201"/>
      <c r="IQ1510" s="201"/>
      <c r="IR1510" s="201"/>
      <c r="IS1510" s="201"/>
      <c r="IT1510" s="201"/>
      <c r="IU1510" s="201"/>
      <c r="IV1510" s="201"/>
      <c r="IW1510" s="201"/>
      <c r="IX1510" s="201"/>
      <c r="IY1510" s="201"/>
      <c r="IZ1510" s="201"/>
      <c r="JA1510" s="201"/>
      <c r="JB1510" s="201"/>
      <c r="JC1510" s="201"/>
      <c r="JD1510" s="201"/>
      <c r="JE1510" s="201"/>
      <c r="JF1510" s="201"/>
      <c r="JG1510" s="201"/>
      <c r="JH1510" s="201"/>
      <c r="JI1510" s="201"/>
      <c r="JJ1510" s="201"/>
      <c r="JK1510" s="201"/>
      <c r="JL1510" s="201"/>
      <c r="JM1510" s="201"/>
      <c r="JN1510" s="201"/>
      <c r="JO1510" s="201"/>
    </row>
    <row r="1511" spans="1:275" s="682" customFormat="1" x14ac:dyDescent="0.25">
      <c r="A1511" s="637">
        <v>1</v>
      </c>
      <c r="B1511" s="637">
        <v>1</v>
      </c>
      <c r="C1511" s="2619" t="s">
        <v>400</v>
      </c>
      <c r="D1511" s="947"/>
      <c r="E1511" s="947"/>
      <c r="F1511" s="1571">
        <f>F1437</f>
        <v>0</v>
      </c>
      <c r="G1511" s="1571">
        <v>0</v>
      </c>
      <c r="H1511" s="948">
        <f t="shared" ref="H1511:K1513" si="1499">H1437</f>
        <v>0</v>
      </c>
      <c r="I1511" s="948">
        <f t="shared" si="1499"/>
        <v>0</v>
      </c>
      <c r="J1511" s="948">
        <f t="shared" si="1499"/>
        <v>0</v>
      </c>
      <c r="K1511" s="3441">
        <f t="shared" si="1499"/>
        <v>0</v>
      </c>
      <c r="L1511" s="1148"/>
      <c r="M1511" s="1148"/>
      <c r="N1511" s="1149"/>
      <c r="O1511" s="1149">
        <v>0</v>
      </c>
      <c r="P1511" s="1149"/>
      <c r="Q1511" s="1149"/>
      <c r="R1511" s="1149"/>
      <c r="S1511" s="1149"/>
      <c r="T1511" s="1149"/>
      <c r="U1511" s="1187"/>
      <c r="V1511" s="1187"/>
      <c r="W1511" s="1187"/>
      <c r="X1511" s="1187"/>
      <c r="Y1511" s="1187"/>
      <c r="Z1511" s="1187"/>
      <c r="AA1511" s="1187"/>
      <c r="AB1511" s="1187"/>
      <c r="AC1511" s="1187"/>
      <c r="AD1511" s="1187"/>
      <c r="AE1511" s="1187"/>
      <c r="AF1511" s="1147"/>
      <c r="AG1511" s="1187"/>
      <c r="AH1511" s="3013"/>
      <c r="AI1511" s="1187"/>
      <c r="AJ1511" s="1187"/>
      <c r="AK1511" s="1978"/>
      <c r="AL1511" s="1978"/>
      <c r="AM1511" s="1187"/>
      <c r="AN1511" s="3690"/>
      <c r="AO1511" s="3916">
        <f t="shared" ref="AO1511" si="1500">AO1437</f>
        <v>0</v>
      </c>
      <c r="AP1511" s="1957"/>
      <c r="AQ1511" s="4293"/>
      <c r="AR1511" s="201"/>
      <c r="AS1511" s="201"/>
      <c r="AT1511" s="201"/>
      <c r="AU1511" s="201"/>
      <c r="AV1511" s="201"/>
      <c r="AW1511" s="201"/>
      <c r="AX1511" s="201"/>
      <c r="AY1511" s="201"/>
      <c r="AZ1511" s="201"/>
      <c r="BA1511" s="201"/>
      <c r="BB1511" s="201"/>
      <c r="BC1511" s="201"/>
      <c r="BD1511" s="201"/>
      <c r="BE1511" s="201"/>
      <c r="BF1511" s="201"/>
      <c r="BG1511" s="201"/>
      <c r="BH1511" s="201"/>
      <c r="BI1511" s="201"/>
      <c r="BJ1511" s="201"/>
      <c r="BK1511" s="201"/>
      <c r="BL1511" s="201"/>
      <c r="BM1511" s="201"/>
      <c r="BN1511" s="201"/>
      <c r="BO1511" s="201"/>
      <c r="BP1511" s="201"/>
      <c r="BQ1511" s="201"/>
      <c r="BR1511" s="201"/>
      <c r="BS1511" s="201"/>
      <c r="BT1511" s="201"/>
      <c r="BU1511" s="201"/>
      <c r="BV1511" s="201"/>
      <c r="BW1511" s="201"/>
      <c r="BX1511" s="201"/>
      <c r="BY1511" s="201"/>
      <c r="BZ1511" s="201"/>
      <c r="CA1511" s="201"/>
      <c r="CB1511" s="201"/>
      <c r="CC1511" s="201"/>
      <c r="CD1511" s="201"/>
      <c r="CE1511" s="201"/>
      <c r="CF1511" s="201"/>
      <c r="CG1511" s="201"/>
      <c r="CH1511" s="201"/>
      <c r="CI1511" s="201"/>
      <c r="CJ1511" s="201"/>
      <c r="CK1511" s="201"/>
      <c r="CL1511" s="201"/>
      <c r="CM1511" s="201"/>
      <c r="CN1511" s="201"/>
      <c r="CO1511" s="201"/>
      <c r="CP1511" s="201"/>
      <c r="CQ1511" s="201"/>
      <c r="CR1511" s="201"/>
      <c r="CS1511" s="201"/>
      <c r="CT1511" s="201"/>
      <c r="CU1511" s="201"/>
      <c r="CV1511" s="201"/>
      <c r="CW1511" s="201"/>
      <c r="CX1511" s="201"/>
      <c r="CY1511" s="201"/>
      <c r="CZ1511" s="201"/>
      <c r="DA1511" s="201"/>
      <c r="DB1511" s="201"/>
      <c r="DC1511" s="201"/>
      <c r="DD1511" s="201"/>
      <c r="DE1511" s="201"/>
      <c r="DF1511" s="201"/>
      <c r="DG1511" s="201"/>
      <c r="DH1511" s="201"/>
      <c r="DI1511" s="201"/>
      <c r="DJ1511" s="201"/>
      <c r="DK1511" s="201"/>
      <c r="DL1511" s="201"/>
      <c r="DM1511" s="201"/>
      <c r="DN1511" s="201"/>
      <c r="DO1511" s="201"/>
      <c r="DP1511" s="201"/>
      <c r="DQ1511" s="201"/>
      <c r="DR1511" s="201"/>
      <c r="DS1511" s="201"/>
      <c r="DT1511" s="201"/>
      <c r="DU1511" s="201"/>
      <c r="DV1511" s="201"/>
      <c r="DW1511" s="201"/>
      <c r="DX1511" s="201"/>
      <c r="DY1511" s="201"/>
      <c r="DZ1511" s="201"/>
      <c r="EA1511" s="201"/>
      <c r="EB1511" s="201"/>
      <c r="EC1511" s="201"/>
      <c r="ED1511" s="201"/>
      <c r="EE1511" s="201"/>
      <c r="EF1511" s="201"/>
      <c r="EG1511" s="201"/>
      <c r="EH1511" s="201"/>
      <c r="EI1511" s="201"/>
      <c r="EJ1511" s="201"/>
      <c r="EK1511" s="201"/>
      <c r="EL1511" s="201"/>
      <c r="EM1511" s="201"/>
      <c r="EN1511" s="201"/>
      <c r="EO1511" s="201"/>
      <c r="EP1511" s="201"/>
      <c r="EQ1511" s="201"/>
      <c r="ER1511" s="201"/>
      <c r="ES1511" s="201"/>
      <c r="ET1511" s="201"/>
      <c r="EU1511" s="201"/>
      <c r="EV1511" s="201"/>
      <c r="EW1511" s="201"/>
      <c r="EX1511" s="201"/>
      <c r="EY1511" s="201"/>
      <c r="EZ1511" s="201"/>
      <c r="FA1511" s="201"/>
      <c r="FB1511" s="201"/>
      <c r="FC1511" s="201"/>
      <c r="FD1511" s="201"/>
      <c r="FE1511" s="201"/>
      <c r="FF1511" s="201"/>
      <c r="FG1511" s="201"/>
      <c r="FH1511" s="201"/>
      <c r="FI1511" s="201"/>
      <c r="FJ1511" s="201"/>
      <c r="FK1511" s="201"/>
      <c r="FL1511" s="201"/>
      <c r="FM1511" s="201"/>
      <c r="FN1511" s="201"/>
      <c r="FO1511" s="201"/>
      <c r="FP1511" s="201"/>
      <c r="FQ1511" s="201"/>
      <c r="FR1511" s="201"/>
      <c r="FS1511" s="201"/>
      <c r="FT1511" s="201"/>
      <c r="FU1511" s="201"/>
      <c r="FV1511" s="201"/>
      <c r="FW1511" s="201"/>
      <c r="FX1511" s="201"/>
      <c r="FY1511" s="201"/>
      <c r="FZ1511" s="201"/>
      <c r="GA1511" s="201"/>
      <c r="GB1511" s="201"/>
      <c r="GC1511" s="201"/>
      <c r="GD1511" s="201"/>
      <c r="GE1511" s="201"/>
      <c r="GF1511" s="201"/>
      <c r="GG1511" s="201"/>
      <c r="GH1511" s="201"/>
      <c r="GI1511" s="201"/>
      <c r="GJ1511" s="201"/>
      <c r="GK1511" s="201"/>
      <c r="GL1511" s="201"/>
      <c r="GM1511" s="201"/>
      <c r="GN1511" s="201"/>
      <c r="GO1511" s="201"/>
      <c r="GP1511" s="201"/>
      <c r="GQ1511" s="201"/>
      <c r="GR1511" s="201"/>
      <c r="GS1511" s="201"/>
      <c r="GT1511" s="201"/>
      <c r="GU1511" s="201"/>
      <c r="GV1511" s="201"/>
      <c r="GW1511" s="201"/>
      <c r="GX1511" s="201"/>
      <c r="GY1511" s="201"/>
      <c r="GZ1511" s="201"/>
      <c r="HA1511" s="201"/>
      <c r="HB1511" s="201"/>
      <c r="HC1511" s="201"/>
      <c r="HD1511" s="201"/>
      <c r="HE1511" s="201"/>
      <c r="HF1511" s="201"/>
      <c r="HG1511" s="201"/>
      <c r="HH1511" s="201"/>
      <c r="HI1511" s="201"/>
      <c r="HJ1511" s="201"/>
      <c r="HK1511" s="201"/>
      <c r="HL1511" s="201"/>
      <c r="HM1511" s="201"/>
      <c r="HN1511" s="201"/>
      <c r="HO1511" s="201"/>
      <c r="HP1511" s="201"/>
      <c r="HQ1511" s="201"/>
      <c r="HR1511" s="201"/>
      <c r="HS1511" s="201"/>
      <c r="HT1511" s="201"/>
      <c r="HU1511" s="201"/>
      <c r="HV1511" s="201"/>
      <c r="HW1511" s="201"/>
      <c r="HX1511" s="201"/>
      <c r="HY1511" s="201"/>
      <c r="HZ1511" s="201"/>
      <c r="IA1511" s="201"/>
      <c r="IB1511" s="201"/>
      <c r="IC1511" s="201"/>
      <c r="ID1511" s="201"/>
      <c r="IE1511" s="201"/>
      <c r="IF1511" s="201"/>
      <c r="IG1511" s="201"/>
      <c r="IH1511" s="201"/>
      <c r="II1511" s="201"/>
      <c r="IJ1511" s="201"/>
      <c r="IK1511" s="201"/>
      <c r="IL1511" s="201"/>
      <c r="IM1511" s="201"/>
      <c r="IN1511" s="201"/>
      <c r="IO1511" s="201"/>
      <c r="IP1511" s="201"/>
      <c r="IQ1511" s="201"/>
      <c r="IR1511" s="201"/>
      <c r="IS1511" s="201"/>
      <c r="IT1511" s="201"/>
      <c r="IU1511" s="201"/>
      <c r="IV1511" s="201"/>
      <c r="IW1511" s="201"/>
      <c r="IX1511" s="201"/>
      <c r="IY1511" s="201"/>
      <c r="IZ1511" s="201"/>
      <c r="JA1511" s="201"/>
      <c r="JB1511" s="201"/>
      <c r="JC1511" s="201"/>
      <c r="JD1511" s="201"/>
      <c r="JE1511" s="201"/>
      <c r="JF1511" s="201"/>
      <c r="JG1511" s="201"/>
      <c r="JH1511" s="201"/>
      <c r="JI1511" s="201"/>
      <c r="JJ1511" s="201"/>
      <c r="JK1511" s="201"/>
      <c r="JL1511" s="201"/>
      <c r="JM1511" s="201"/>
      <c r="JN1511" s="201"/>
      <c r="JO1511" s="201"/>
    </row>
    <row r="1512" spans="1:275" s="682" customFormat="1" ht="29.25" x14ac:dyDescent="0.25">
      <c r="A1512" s="637">
        <v>1</v>
      </c>
      <c r="B1512" s="637">
        <v>1</v>
      </c>
      <c r="C1512" s="2634" t="s">
        <v>401</v>
      </c>
      <c r="D1512" s="947"/>
      <c r="E1512" s="947"/>
      <c r="F1512" s="1571">
        <f>F1438</f>
        <v>0</v>
      </c>
      <c r="G1512" s="1571">
        <v>0</v>
      </c>
      <c r="H1512" s="948">
        <f t="shared" si="1499"/>
        <v>0</v>
      </c>
      <c r="I1512" s="948">
        <f t="shared" si="1499"/>
        <v>0</v>
      </c>
      <c r="J1512" s="948">
        <f t="shared" si="1499"/>
        <v>0</v>
      </c>
      <c r="K1512" s="3441">
        <f t="shared" si="1499"/>
        <v>0</v>
      </c>
      <c r="L1512" s="1148"/>
      <c r="M1512" s="1148"/>
      <c r="N1512" s="1149"/>
      <c r="O1512" s="1149">
        <v>0</v>
      </c>
      <c r="P1512" s="1149"/>
      <c r="Q1512" s="1149"/>
      <c r="R1512" s="1149"/>
      <c r="S1512" s="1149"/>
      <c r="T1512" s="1149"/>
      <c r="U1512" s="1187"/>
      <c r="V1512" s="1187"/>
      <c r="W1512" s="1187"/>
      <c r="X1512" s="1187"/>
      <c r="Y1512" s="1187"/>
      <c r="Z1512" s="1187"/>
      <c r="AA1512" s="1187"/>
      <c r="AB1512" s="1187"/>
      <c r="AC1512" s="1187"/>
      <c r="AD1512" s="1187"/>
      <c r="AE1512" s="1187"/>
      <c r="AF1512" s="1147"/>
      <c r="AG1512" s="1187"/>
      <c r="AH1512" s="3013"/>
      <c r="AI1512" s="1187"/>
      <c r="AJ1512" s="1187"/>
      <c r="AK1512" s="1978"/>
      <c r="AL1512" s="1978"/>
      <c r="AM1512" s="1187"/>
      <c r="AN1512" s="3690"/>
      <c r="AO1512" s="3916">
        <f t="shared" ref="AO1512" si="1501">AO1438</f>
        <v>0</v>
      </c>
      <c r="AP1512" s="1957"/>
      <c r="AQ1512" s="4293"/>
      <c r="AR1512" s="201"/>
      <c r="AS1512" s="201"/>
      <c r="AT1512" s="201"/>
      <c r="AU1512" s="201"/>
      <c r="AV1512" s="201"/>
      <c r="AW1512" s="201"/>
      <c r="AX1512" s="201"/>
      <c r="AY1512" s="201"/>
      <c r="AZ1512" s="201"/>
      <c r="BA1512" s="201"/>
      <c r="BB1512" s="201"/>
      <c r="BC1512" s="201"/>
      <c r="BD1512" s="201"/>
      <c r="BE1512" s="201"/>
      <c r="BF1512" s="201"/>
      <c r="BG1512" s="201"/>
      <c r="BH1512" s="201"/>
      <c r="BI1512" s="201"/>
      <c r="BJ1512" s="201"/>
      <c r="BK1512" s="201"/>
      <c r="BL1512" s="201"/>
      <c r="BM1512" s="201"/>
      <c r="BN1512" s="201"/>
      <c r="BO1512" s="201"/>
      <c r="BP1512" s="201"/>
      <c r="BQ1512" s="201"/>
      <c r="BR1512" s="201"/>
      <c r="BS1512" s="201"/>
      <c r="BT1512" s="201"/>
      <c r="BU1512" s="201"/>
      <c r="BV1512" s="201"/>
      <c r="BW1512" s="201"/>
      <c r="BX1512" s="201"/>
      <c r="BY1512" s="201"/>
      <c r="BZ1512" s="201"/>
      <c r="CA1512" s="201"/>
      <c r="CB1512" s="201"/>
      <c r="CC1512" s="201"/>
      <c r="CD1512" s="201"/>
      <c r="CE1512" s="201"/>
      <c r="CF1512" s="201"/>
      <c r="CG1512" s="201"/>
      <c r="CH1512" s="201"/>
      <c r="CI1512" s="201"/>
      <c r="CJ1512" s="201"/>
      <c r="CK1512" s="201"/>
      <c r="CL1512" s="201"/>
      <c r="CM1512" s="201"/>
      <c r="CN1512" s="201"/>
      <c r="CO1512" s="201"/>
      <c r="CP1512" s="201"/>
      <c r="CQ1512" s="201"/>
      <c r="CR1512" s="201"/>
      <c r="CS1512" s="201"/>
      <c r="CT1512" s="201"/>
      <c r="CU1512" s="201"/>
      <c r="CV1512" s="201"/>
      <c r="CW1512" s="201"/>
      <c r="CX1512" s="201"/>
      <c r="CY1512" s="201"/>
      <c r="CZ1512" s="201"/>
      <c r="DA1512" s="201"/>
      <c r="DB1512" s="201"/>
      <c r="DC1512" s="201"/>
      <c r="DD1512" s="201"/>
      <c r="DE1512" s="201"/>
      <c r="DF1512" s="201"/>
      <c r="DG1512" s="201"/>
      <c r="DH1512" s="201"/>
      <c r="DI1512" s="201"/>
      <c r="DJ1512" s="201"/>
      <c r="DK1512" s="201"/>
      <c r="DL1512" s="201"/>
      <c r="DM1512" s="201"/>
      <c r="DN1512" s="201"/>
      <c r="DO1512" s="201"/>
      <c r="DP1512" s="201"/>
      <c r="DQ1512" s="201"/>
      <c r="DR1512" s="201"/>
      <c r="DS1512" s="201"/>
      <c r="DT1512" s="201"/>
      <c r="DU1512" s="201"/>
      <c r="DV1512" s="201"/>
      <c r="DW1512" s="201"/>
      <c r="DX1512" s="201"/>
      <c r="DY1512" s="201"/>
      <c r="DZ1512" s="201"/>
      <c r="EA1512" s="201"/>
      <c r="EB1512" s="201"/>
      <c r="EC1512" s="201"/>
      <c r="ED1512" s="201"/>
      <c r="EE1512" s="201"/>
      <c r="EF1512" s="201"/>
      <c r="EG1512" s="201"/>
      <c r="EH1512" s="201"/>
      <c r="EI1512" s="201"/>
      <c r="EJ1512" s="201"/>
      <c r="EK1512" s="201"/>
      <c r="EL1512" s="201"/>
      <c r="EM1512" s="201"/>
      <c r="EN1512" s="201"/>
      <c r="EO1512" s="201"/>
      <c r="EP1512" s="201"/>
      <c r="EQ1512" s="201"/>
      <c r="ER1512" s="201"/>
      <c r="ES1512" s="201"/>
      <c r="ET1512" s="201"/>
      <c r="EU1512" s="201"/>
      <c r="EV1512" s="201"/>
      <c r="EW1512" s="201"/>
      <c r="EX1512" s="201"/>
      <c r="EY1512" s="201"/>
      <c r="EZ1512" s="201"/>
      <c r="FA1512" s="201"/>
      <c r="FB1512" s="201"/>
      <c r="FC1512" s="201"/>
      <c r="FD1512" s="201"/>
      <c r="FE1512" s="201"/>
      <c r="FF1512" s="201"/>
      <c r="FG1512" s="201"/>
      <c r="FH1512" s="201"/>
      <c r="FI1512" s="201"/>
      <c r="FJ1512" s="201"/>
      <c r="FK1512" s="201"/>
      <c r="FL1512" s="201"/>
      <c r="FM1512" s="201"/>
      <c r="FN1512" s="201"/>
      <c r="FO1512" s="201"/>
      <c r="FP1512" s="201"/>
      <c r="FQ1512" s="201"/>
      <c r="FR1512" s="201"/>
      <c r="FS1512" s="201"/>
      <c r="FT1512" s="201"/>
      <c r="FU1512" s="201"/>
      <c r="FV1512" s="201"/>
      <c r="FW1512" s="201"/>
      <c r="FX1512" s="201"/>
      <c r="FY1512" s="201"/>
      <c r="FZ1512" s="201"/>
      <c r="GA1512" s="201"/>
      <c r="GB1512" s="201"/>
      <c r="GC1512" s="201"/>
      <c r="GD1512" s="201"/>
      <c r="GE1512" s="201"/>
      <c r="GF1512" s="201"/>
      <c r="GG1512" s="201"/>
      <c r="GH1512" s="201"/>
      <c r="GI1512" s="201"/>
      <c r="GJ1512" s="201"/>
      <c r="GK1512" s="201"/>
      <c r="GL1512" s="201"/>
      <c r="GM1512" s="201"/>
      <c r="GN1512" s="201"/>
      <c r="GO1512" s="201"/>
      <c r="GP1512" s="201"/>
      <c r="GQ1512" s="201"/>
      <c r="GR1512" s="201"/>
      <c r="GS1512" s="201"/>
      <c r="GT1512" s="201"/>
      <c r="GU1512" s="201"/>
      <c r="GV1512" s="201"/>
      <c r="GW1512" s="201"/>
      <c r="GX1512" s="201"/>
      <c r="GY1512" s="201"/>
      <c r="GZ1512" s="201"/>
      <c r="HA1512" s="201"/>
      <c r="HB1512" s="201"/>
      <c r="HC1512" s="201"/>
      <c r="HD1512" s="201"/>
      <c r="HE1512" s="201"/>
      <c r="HF1512" s="201"/>
      <c r="HG1512" s="201"/>
      <c r="HH1512" s="201"/>
      <c r="HI1512" s="201"/>
      <c r="HJ1512" s="201"/>
      <c r="HK1512" s="201"/>
      <c r="HL1512" s="201"/>
      <c r="HM1512" s="201"/>
      <c r="HN1512" s="201"/>
      <c r="HO1512" s="201"/>
      <c r="HP1512" s="201"/>
      <c r="HQ1512" s="201"/>
      <c r="HR1512" s="201"/>
      <c r="HS1512" s="201"/>
      <c r="HT1512" s="201"/>
      <c r="HU1512" s="201"/>
      <c r="HV1512" s="201"/>
      <c r="HW1512" s="201"/>
      <c r="HX1512" s="201"/>
      <c r="HY1512" s="201"/>
      <c r="HZ1512" s="201"/>
      <c r="IA1512" s="201"/>
      <c r="IB1512" s="201"/>
      <c r="IC1512" s="201"/>
      <c r="ID1512" s="201"/>
      <c r="IE1512" s="201"/>
      <c r="IF1512" s="201"/>
      <c r="IG1512" s="201"/>
      <c r="IH1512" s="201"/>
      <c r="II1512" s="201"/>
      <c r="IJ1512" s="201"/>
      <c r="IK1512" s="201"/>
      <c r="IL1512" s="201"/>
      <c r="IM1512" s="201"/>
      <c r="IN1512" s="201"/>
      <c r="IO1512" s="201"/>
      <c r="IP1512" s="201"/>
      <c r="IQ1512" s="201"/>
      <c r="IR1512" s="201"/>
      <c r="IS1512" s="201"/>
      <c r="IT1512" s="201"/>
      <c r="IU1512" s="201"/>
      <c r="IV1512" s="201"/>
      <c r="IW1512" s="201"/>
      <c r="IX1512" s="201"/>
      <c r="IY1512" s="201"/>
      <c r="IZ1512" s="201"/>
      <c r="JA1512" s="201"/>
      <c r="JB1512" s="201"/>
      <c r="JC1512" s="201"/>
      <c r="JD1512" s="201"/>
      <c r="JE1512" s="201"/>
      <c r="JF1512" s="201"/>
      <c r="JG1512" s="201"/>
      <c r="JH1512" s="201"/>
      <c r="JI1512" s="201"/>
      <c r="JJ1512" s="201"/>
      <c r="JK1512" s="201"/>
      <c r="JL1512" s="201"/>
      <c r="JM1512" s="201"/>
      <c r="JN1512" s="201"/>
      <c r="JO1512" s="201"/>
    </row>
    <row r="1513" spans="1:275" s="682" customFormat="1" x14ac:dyDescent="0.25">
      <c r="A1513" s="637">
        <v>1</v>
      </c>
      <c r="B1513" s="637">
        <v>1</v>
      </c>
      <c r="C1513" s="2634" t="s">
        <v>402</v>
      </c>
      <c r="D1513" s="947"/>
      <c r="E1513" s="947"/>
      <c r="F1513" s="1571">
        <f>F1439</f>
        <v>0</v>
      </c>
      <c r="G1513" s="1571">
        <v>0</v>
      </c>
      <c r="H1513" s="948">
        <f t="shared" si="1499"/>
        <v>0</v>
      </c>
      <c r="I1513" s="948">
        <f t="shared" si="1499"/>
        <v>0</v>
      </c>
      <c r="J1513" s="948">
        <f t="shared" si="1499"/>
        <v>0</v>
      </c>
      <c r="K1513" s="3441">
        <f t="shared" si="1499"/>
        <v>0</v>
      </c>
      <c r="L1513" s="1148"/>
      <c r="M1513" s="1148"/>
      <c r="N1513" s="1149"/>
      <c r="O1513" s="1149">
        <v>0</v>
      </c>
      <c r="P1513" s="1149"/>
      <c r="Q1513" s="1149"/>
      <c r="R1513" s="1149"/>
      <c r="S1513" s="1149"/>
      <c r="T1513" s="1149"/>
      <c r="U1513" s="1187"/>
      <c r="V1513" s="1187"/>
      <c r="W1513" s="1187"/>
      <c r="X1513" s="1187"/>
      <c r="Y1513" s="1187"/>
      <c r="Z1513" s="1187"/>
      <c r="AA1513" s="1187"/>
      <c r="AB1513" s="1187"/>
      <c r="AC1513" s="1187"/>
      <c r="AD1513" s="1187"/>
      <c r="AE1513" s="1187"/>
      <c r="AF1513" s="1147"/>
      <c r="AG1513" s="1187"/>
      <c r="AH1513" s="3013"/>
      <c r="AI1513" s="1187"/>
      <c r="AJ1513" s="1187"/>
      <c r="AK1513" s="1978"/>
      <c r="AL1513" s="1978"/>
      <c r="AM1513" s="1187"/>
      <c r="AN1513" s="3690"/>
      <c r="AO1513" s="3916">
        <f t="shared" ref="AO1513" si="1502">AO1439</f>
        <v>0</v>
      </c>
      <c r="AP1513" s="1957"/>
      <c r="AQ1513" s="4293"/>
      <c r="AR1513" s="201"/>
      <c r="AS1513" s="201"/>
      <c r="AT1513" s="201"/>
      <c r="AU1513" s="201"/>
      <c r="AV1513" s="201"/>
      <c r="AW1513" s="201"/>
      <c r="AX1513" s="201"/>
      <c r="AY1513" s="201"/>
      <c r="AZ1513" s="201"/>
      <c r="BA1513" s="201"/>
      <c r="BB1513" s="201"/>
      <c r="BC1513" s="201"/>
      <c r="BD1513" s="201"/>
      <c r="BE1513" s="201"/>
      <c r="BF1513" s="201"/>
      <c r="BG1513" s="201"/>
      <c r="BH1513" s="201"/>
      <c r="BI1513" s="201"/>
      <c r="BJ1513" s="201"/>
      <c r="BK1513" s="201"/>
      <c r="BL1513" s="201"/>
      <c r="BM1513" s="201"/>
      <c r="BN1513" s="201"/>
      <c r="BO1513" s="201"/>
      <c r="BP1513" s="201"/>
      <c r="BQ1513" s="201"/>
      <c r="BR1513" s="201"/>
      <c r="BS1513" s="201"/>
      <c r="BT1513" s="201"/>
      <c r="BU1513" s="201"/>
      <c r="BV1513" s="201"/>
      <c r="BW1513" s="201"/>
      <c r="BX1513" s="201"/>
      <c r="BY1513" s="201"/>
      <c r="BZ1513" s="201"/>
      <c r="CA1513" s="201"/>
      <c r="CB1513" s="201"/>
      <c r="CC1513" s="201"/>
      <c r="CD1513" s="201"/>
      <c r="CE1513" s="201"/>
      <c r="CF1513" s="201"/>
      <c r="CG1513" s="201"/>
      <c r="CH1513" s="201"/>
      <c r="CI1513" s="201"/>
      <c r="CJ1513" s="201"/>
      <c r="CK1513" s="201"/>
      <c r="CL1513" s="201"/>
      <c r="CM1513" s="201"/>
      <c r="CN1513" s="201"/>
      <c r="CO1513" s="201"/>
      <c r="CP1513" s="201"/>
      <c r="CQ1513" s="201"/>
      <c r="CR1513" s="201"/>
      <c r="CS1513" s="201"/>
      <c r="CT1513" s="201"/>
      <c r="CU1513" s="201"/>
      <c r="CV1513" s="201"/>
      <c r="CW1513" s="201"/>
      <c r="CX1513" s="201"/>
      <c r="CY1513" s="201"/>
      <c r="CZ1513" s="201"/>
      <c r="DA1513" s="201"/>
      <c r="DB1513" s="201"/>
      <c r="DC1513" s="201"/>
      <c r="DD1513" s="201"/>
      <c r="DE1513" s="201"/>
      <c r="DF1513" s="201"/>
      <c r="DG1513" s="201"/>
      <c r="DH1513" s="201"/>
      <c r="DI1513" s="201"/>
      <c r="DJ1513" s="201"/>
      <c r="DK1513" s="201"/>
      <c r="DL1513" s="201"/>
      <c r="DM1513" s="201"/>
      <c r="DN1513" s="201"/>
      <c r="DO1513" s="201"/>
      <c r="DP1513" s="201"/>
      <c r="DQ1513" s="201"/>
      <c r="DR1513" s="201"/>
      <c r="DS1513" s="201"/>
      <c r="DT1513" s="201"/>
      <c r="DU1513" s="201"/>
      <c r="DV1513" s="201"/>
      <c r="DW1513" s="201"/>
      <c r="DX1513" s="201"/>
      <c r="DY1513" s="201"/>
      <c r="DZ1513" s="201"/>
      <c r="EA1513" s="201"/>
      <c r="EB1513" s="201"/>
      <c r="EC1513" s="201"/>
      <c r="ED1513" s="201"/>
      <c r="EE1513" s="201"/>
      <c r="EF1513" s="201"/>
      <c r="EG1513" s="201"/>
      <c r="EH1513" s="201"/>
      <c r="EI1513" s="201"/>
      <c r="EJ1513" s="201"/>
      <c r="EK1513" s="201"/>
      <c r="EL1513" s="201"/>
      <c r="EM1513" s="201"/>
      <c r="EN1513" s="201"/>
      <c r="EO1513" s="201"/>
      <c r="EP1513" s="201"/>
      <c r="EQ1513" s="201"/>
      <c r="ER1513" s="201"/>
      <c r="ES1513" s="201"/>
      <c r="ET1513" s="201"/>
      <c r="EU1513" s="201"/>
      <c r="EV1513" s="201"/>
      <c r="EW1513" s="201"/>
      <c r="EX1513" s="201"/>
      <c r="EY1513" s="201"/>
      <c r="EZ1513" s="201"/>
      <c r="FA1513" s="201"/>
      <c r="FB1513" s="201"/>
      <c r="FC1513" s="201"/>
      <c r="FD1513" s="201"/>
      <c r="FE1513" s="201"/>
      <c r="FF1513" s="201"/>
      <c r="FG1513" s="201"/>
      <c r="FH1513" s="201"/>
      <c r="FI1513" s="201"/>
      <c r="FJ1513" s="201"/>
      <c r="FK1513" s="201"/>
      <c r="FL1513" s="201"/>
      <c r="FM1513" s="201"/>
      <c r="FN1513" s="201"/>
      <c r="FO1513" s="201"/>
      <c r="FP1513" s="201"/>
      <c r="FQ1513" s="201"/>
      <c r="FR1513" s="201"/>
      <c r="FS1513" s="201"/>
      <c r="FT1513" s="201"/>
      <c r="FU1513" s="201"/>
      <c r="FV1513" s="201"/>
      <c r="FW1513" s="201"/>
      <c r="FX1513" s="201"/>
      <c r="FY1513" s="201"/>
      <c r="FZ1513" s="201"/>
      <c r="GA1513" s="201"/>
      <c r="GB1513" s="201"/>
      <c r="GC1513" s="201"/>
      <c r="GD1513" s="201"/>
      <c r="GE1513" s="201"/>
      <c r="GF1513" s="201"/>
      <c r="GG1513" s="201"/>
      <c r="GH1513" s="201"/>
      <c r="GI1513" s="201"/>
      <c r="GJ1513" s="201"/>
      <c r="GK1513" s="201"/>
      <c r="GL1513" s="201"/>
      <c r="GM1513" s="201"/>
      <c r="GN1513" s="201"/>
      <c r="GO1513" s="201"/>
      <c r="GP1513" s="201"/>
      <c r="GQ1513" s="201"/>
      <c r="GR1513" s="201"/>
      <c r="GS1513" s="201"/>
      <c r="GT1513" s="201"/>
      <c r="GU1513" s="201"/>
      <c r="GV1513" s="201"/>
      <c r="GW1513" s="201"/>
      <c r="GX1513" s="201"/>
      <c r="GY1513" s="201"/>
      <c r="GZ1513" s="201"/>
      <c r="HA1513" s="201"/>
      <c r="HB1513" s="201"/>
      <c r="HC1513" s="201"/>
      <c r="HD1513" s="201"/>
      <c r="HE1513" s="201"/>
      <c r="HF1513" s="201"/>
      <c r="HG1513" s="201"/>
      <c r="HH1513" s="201"/>
      <c r="HI1513" s="201"/>
      <c r="HJ1513" s="201"/>
      <c r="HK1513" s="201"/>
      <c r="HL1513" s="201"/>
      <c r="HM1513" s="201"/>
      <c r="HN1513" s="201"/>
      <c r="HO1513" s="201"/>
      <c r="HP1513" s="201"/>
      <c r="HQ1513" s="201"/>
      <c r="HR1513" s="201"/>
      <c r="HS1513" s="201"/>
      <c r="HT1513" s="201"/>
      <c r="HU1513" s="201"/>
      <c r="HV1513" s="201"/>
      <c r="HW1513" s="201"/>
      <c r="HX1513" s="201"/>
      <c r="HY1513" s="201"/>
      <c r="HZ1513" s="201"/>
      <c r="IA1513" s="201"/>
      <c r="IB1513" s="201"/>
      <c r="IC1513" s="201"/>
      <c r="ID1513" s="201"/>
      <c r="IE1513" s="201"/>
      <c r="IF1513" s="201"/>
      <c r="IG1513" s="201"/>
      <c r="IH1513" s="201"/>
      <c r="II1513" s="201"/>
      <c r="IJ1513" s="201"/>
      <c r="IK1513" s="201"/>
      <c r="IL1513" s="201"/>
      <c r="IM1513" s="201"/>
      <c r="IN1513" s="201"/>
      <c r="IO1513" s="201"/>
      <c r="IP1513" s="201"/>
      <c r="IQ1513" s="201"/>
      <c r="IR1513" s="201"/>
      <c r="IS1513" s="201"/>
      <c r="IT1513" s="201"/>
      <c r="IU1513" s="201"/>
      <c r="IV1513" s="201"/>
      <c r="IW1513" s="201"/>
      <c r="IX1513" s="201"/>
      <c r="IY1513" s="201"/>
      <c r="IZ1513" s="201"/>
      <c r="JA1513" s="201"/>
      <c r="JB1513" s="201"/>
      <c r="JC1513" s="201"/>
      <c r="JD1513" s="201"/>
      <c r="JE1513" s="201"/>
      <c r="JF1513" s="201"/>
      <c r="JG1513" s="201"/>
      <c r="JH1513" s="201"/>
      <c r="JI1513" s="201"/>
      <c r="JJ1513" s="201"/>
      <c r="JK1513" s="201"/>
      <c r="JL1513" s="201"/>
      <c r="JM1513" s="201"/>
      <c r="JN1513" s="201"/>
      <c r="JO1513" s="201"/>
    </row>
    <row r="1514" spans="1:275" s="682" customFormat="1" ht="30" x14ac:dyDescent="0.25">
      <c r="A1514" s="637"/>
      <c r="B1514" s="637">
        <v>1</v>
      </c>
      <c r="C1514" s="2621" t="s">
        <v>377</v>
      </c>
      <c r="D1514" s="947"/>
      <c r="E1514" s="947"/>
      <c r="F1514" s="1571">
        <f>F1441</f>
        <v>2150</v>
      </c>
      <c r="G1514" s="1571">
        <v>0</v>
      </c>
      <c r="H1514" s="1571">
        <f t="shared" ref="H1514:I1514" si="1503">H1441</f>
        <v>1791.6666666666665</v>
      </c>
      <c r="I1514" s="1571">
        <f t="shared" si="1503"/>
        <v>1365</v>
      </c>
      <c r="J1514" s="948">
        <f>J1440</f>
        <v>0</v>
      </c>
      <c r="K1514" s="3612">
        <f t="shared" ref="K1514" si="1504">K1441</f>
        <v>38</v>
      </c>
      <c r="L1514" s="1148"/>
      <c r="M1514" s="1148"/>
      <c r="N1514" s="1149"/>
      <c r="O1514" s="1149">
        <v>0</v>
      </c>
      <c r="P1514" s="1149"/>
      <c r="Q1514" s="1149"/>
      <c r="R1514" s="1149"/>
      <c r="S1514" s="1149"/>
      <c r="T1514" s="1149"/>
      <c r="U1514" s="1187"/>
      <c r="V1514" s="1187"/>
      <c r="W1514" s="1187"/>
      <c r="X1514" s="1187"/>
      <c r="Y1514" s="1187"/>
      <c r="Z1514" s="1187"/>
      <c r="AA1514" s="1187"/>
      <c r="AB1514" s="1187"/>
      <c r="AC1514" s="1187"/>
      <c r="AD1514" s="1187"/>
      <c r="AE1514" s="1187"/>
      <c r="AF1514" s="1147"/>
      <c r="AG1514" s="1187"/>
      <c r="AH1514" s="3013"/>
      <c r="AI1514" s="1187"/>
      <c r="AJ1514" s="1187"/>
      <c r="AK1514" s="1978"/>
      <c r="AL1514" s="1978"/>
      <c r="AM1514" s="1187"/>
      <c r="AN1514" s="3690"/>
      <c r="AO1514" s="4022">
        <f t="shared" ref="AO1514" si="1505">AO1441</f>
        <v>0</v>
      </c>
      <c r="AP1514" s="1957"/>
      <c r="AQ1514" s="4293"/>
      <c r="AR1514" s="201"/>
      <c r="AS1514" s="201"/>
      <c r="AT1514" s="201"/>
      <c r="AU1514" s="201"/>
      <c r="AV1514" s="201"/>
      <c r="AW1514" s="201"/>
      <c r="AX1514" s="201"/>
      <c r="AY1514" s="201"/>
      <c r="AZ1514" s="201"/>
      <c r="BA1514" s="201"/>
      <c r="BB1514" s="201"/>
      <c r="BC1514" s="201"/>
      <c r="BD1514" s="201"/>
      <c r="BE1514" s="201"/>
      <c r="BF1514" s="201"/>
      <c r="BG1514" s="201"/>
      <c r="BH1514" s="201"/>
      <c r="BI1514" s="201"/>
      <c r="BJ1514" s="201"/>
      <c r="BK1514" s="201"/>
      <c r="BL1514" s="201"/>
      <c r="BM1514" s="201"/>
      <c r="BN1514" s="201"/>
      <c r="BO1514" s="201"/>
      <c r="BP1514" s="201"/>
      <c r="BQ1514" s="201"/>
      <c r="BR1514" s="201"/>
      <c r="BS1514" s="201"/>
      <c r="BT1514" s="201"/>
      <c r="BU1514" s="201"/>
      <c r="BV1514" s="201"/>
      <c r="BW1514" s="201"/>
      <c r="BX1514" s="201"/>
      <c r="BY1514" s="201"/>
      <c r="BZ1514" s="201"/>
      <c r="CA1514" s="201"/>
      <c r="CB1514" s="201"/>
      <c r="CC1514" s="201"/>
      <c r="CD1514" s="201"/>
      <c r="CE1514" s="201"/>
      <c r="CF1514" s="201"/>
      <c r="CG1514" s="201"/>
      <c r="CH1514" s="201"/>
      <c r="CI1514" s="201"/>
      <c r="CJ1514" s="201"/>
      <c r="CK1514" s="201"/>
      <c r="CL1514" s="201"/>
      <c r="CM1514" s="201"/>
      <c r="CN1514" s="201"/>
      <c r="CO1514" s="201"/>
      <c r="CP1514" s="201"/>
      <c r="CQ1514" s="201"/>
      <c r="CR1514" s="201"/>
      <c r="CS1514" s="201"/>
      <c r="CT1514" s="201"/>
      <c r="CU1514" s="201"/>
      <c r="CV1514" s="201"/>
      <c r="CW1514" s="201"/>
      <c r="CX1514" s="201"/>
      <c r="CY1514" s="201"/>
      <c r="CZ1514" s="201"/>
      <c r="DA1514" s="201"/>
      <c r="DB1514" s="201"/>
      <c r="DC1514" s="201"/>
      <c r="DD1514" s="201"/>
      <c r="DE1514" s="201"/>
      <c r="DF1514" s="201"/>
      <c r="DG1514" s="201"/>
      <c r="DH1514" s="201"/>
      <c r="DI1514" s="201"/>
      <c r="DJ1514" s="201"/>
      <c r="DK1514" s="201"/>
      <c r="DL1514" s="201"/>
      <c r="DM1514" s="201"/>
      <c r="DN1514" s="201"/>
      <c r="DO1514" s="201"/>
      <c r="DP1514" s="201"/>
      <c r="DQ1514" s="201"/>
      <c r="DR1514" s="201"/>
      <c r="DS1514" s="201"/>
      <c r="DT1514" s="201"/>
      <c r="DU1514" s="201"/>
      <c r="DV1514" s="201"/>
      <c r="DW1514" s="201"/>
      <c r="DX1514" s="201"/>
      <c r="DY1514" s="201"/>
      <c r="DZ1514" s="201"/>
      <c r="EA1514" s="201"/>
      <c r="EB1514" s="201"/>
      <c r="EC1514" s="201"/>
      <c r="ED1514" s="201"/>
      <c r="EE1514" s="201"/>
      <c r="EF1514" s="201"/>
      <c r="EG1514" s="201"/>
      <c r="EH1514" s="201"/>
      <c r="EI1514" s="201"/>
      <c r="EJ1514" s="201"/>
      <c r="EK1514" s="201"/>
      <c r="EL1514" s="201"/>
      <c r="EM1514" s="201"/>
      <c r="EN1514" s="201"/>
      <c r="EO1514" s="201"/>
      <c r="EP1514" s="201"/>
      <c r="EQ1514" s="201"/>
      <c r="ER1514" s="201"/>
      <c r="ES1514" s="201"/>
      <c r="ET1514" s="201"/>
      <c r="EU1514" s="201"/>
      <c r="EV1514" s="201"/>
      <c r="EW1514" s="201"/>
      <c r="EX1514" s="201"/>
      <c r="EY1514" s="201"/>
      <c r="EZ1514" s="201"/>
      <c r="FA1514" s="201"/>
      <c r="FB1514" s="201"/>
      <c r="FC1514" s="201"/>
      <c r="FD1514" s="201"/>
      <c r="FE1514" s="201"/>
      <c r="FF1514" s="201"/>
      <c r="FG1514" s="201"/>
      <c r="FH1514" s="201"/>
      <c r="FI1514" s="201"/>
      <c r="FJ1514" s="201"/>
      <c r="FK1514" s="201"/>
      <c r="FL1514" s="201"/>
      <c r="FM1514" s="201"/>
      <c r="FN1514" s="201"/>
      <c r="FO1514" s="201"/>
      <c r="FP1514" s="201"/>
      <c r="FQ1514" s="201"/>
      <c r="FR1514" s="201"/>
      <c r="FS1514" s="201"/>
      <c r="FT1514" s="201"/>
      <c r="FU1514" s="201"/>
      <c r="FV1514" s="201"/>
      <c r="FW1514" s="201"/>
      <c r="FX1514" s="201"/>
      <c r="FY1514" s="201"/>
      <c r="FZ1514" s="201"/>
      <c r="GA1514" s="201"/>
      <c r="GB1514" s="201"/>
      <c r="GC1514" s="201"/>
      <c r="GD1514" s="201"/>
      <c r="GE1514" s="201"/>
      <c r="GF1514" s="201"/>
      <c r="GG1514" s="201"/>
      <c r="GH1514" s="201"/>
      <c r="GI1514" s="201"/>
      <c r="GJ1514" s="201"/>
      <c r="GK1514" s="201"/>
      <c r="GL1514" s="201"/>
      <c r="GM1514" s="201"/>
      <c r="GN1514" s="201"/>
      <c r="GO1514" s="201"/>
      <c r="GP1514" s="201"/>
      <c r="GQ1514" s="201"/>
      <c r="GR1514" s="201"/>
      <c r="GS1514" s="201"/>
      <c r="GT1514" s="201"/>
      <c r="GU1514" s="201"/>
      <c r="GV1514" s="201"/>
      <c r="GW1514" s="201"/>
      <c r="GX1514" s="201"/>
      <c r="GY1514" s="201"/>
      <c r="GZ1514" s="201"/>
      <c r="HA1514" s="201"/>
      <c r="HB1514" s="201"/>
      <c r="HC1514" s="201"/>
      <c r="HD1514" s="201"/>
      <c r="HE1514" s="201"/>
      <c r="HF1514" s="201"/>
      <c r="HG1514" s="201"/>
      <c r="HH1514" s="201"/>
      <c r="HI1514" s="201"/>
      <c r="HJ1514" s="201"/>
      <c r="HK1514" s="201"/>
      <c r="HL1514" s="201"/>
      <c r="HM1514" s="201"/>
      <c r="HN1514" s="201"/>
      <c r="HO1514" s="201"/>
      <c r="HP1514" s="201"/>
      <c r="HQ1514" s="201"/>
      <c r="HR1514" s="201"/>
      <c r="HS1514" s="201"/>
      <c r="HT1514" s="201"/>
      <c r="HU1514" s="201"/>
      <c r="HV1514" s="201"/>
      <c r="HW1514" s="201"/>
      <c r="HX1514" s="201"/>
      <c r="HY1514" s="201"/>
      <c r="HZ1514" s="201"/>
      <c r="IA1514" s="201"/>
      <c r="IB1514" s="201"/>
      <c r="IC1514" s="201"/>
      <c r="ID1514" s="201"/>
      <c r="IE1514" s="201"/>
      <c r="IF1514" s="201"/>
      <c r="IG1514" s="201"/>
      <c r="IH1514" s="201"/>
      <c r="II1514" s="201"/>
      <c r="IJ1514" s="201"/>
      <c r="IK1514" s="201"/>
      <c r="IL1514" s="201"/>
      <c r="IM1514" s="201"/>
      <c r="IN1514" s="201"/>
      <c r="IO1514" s="201"/>
      <c r="IP1514" s="201"/>
      <c r="IQ1514" s="201"/>
      <c r="IR1514" s="201"/>
      <c r="IS1514" s="201"/>
      <c r="IT1514" s="201"/>
      <c r="IU1514" s="201"/>
      <c r="IV1514" s="201"/>
      <c r="IW1514" s="201"/>
      <c r="IX1514" s="201"/>
      <c r="IY1514" s="201"/>
      <c r="IZ1514" s="201"/>
      <c r="JA1514" s="201"/>
      <c r="JB1514" s="201"/>
      <c r="JC1514" s="201"/>
      <c r="JD1514" s="201"/>
      <c r="JE1514" s="201"/>
      <c r="JF1514" s="201"/>
      <c r="JG1514" s="201"/>
      <c r="JH1514" s="201"/>
      <c r="JI1514" s="201"/>
      <c r="JJ1514" s="201"/>
      <c r="JK1514" s="201"/>
      <c r="JL1514" s="201"/>
      <c r="JM1514" s="201"/>
      <c r="JN1514" s="201"/>
      <c r="JO1514" s="201"/>
    </row>
    <row r="1515" spans="1:275" s="682" customFormat="1" ht="30" x14ac:dyDescent="0.25">
      <c r="A1515" s="637">
        <v>1</v>
      </c>
      <c r="B1515" s="637">
        <v>1</v>
      </c>
      <c r="C1515" s="2628" t="s">
        <v>208</v>
      </c>
      <c r="D1515" s="947"/>
      <c r="E1515" s="947"/>
      <c r="F1515" s="1571"/>
      <c r="G1515" s="1571">
        <v>0</v>
      </c>
      <c r="H1515" s="948"/>
      <c r="I1515" s="948"/>
      <c r="J1515" s="948"/>
      <c r="K1515" s="3441"/>
      <c r="L1515" s="1148"/>
      <c r="M1515" s="1148"/>
      <c r="N1515" s="1149"/>
      <c r="O1515" s="1149">
        <v>0</v>
      </c>
      <c r="P1515" s="1149"/>
      <c r="Q1515" s="1149"/>
      <c r="R1515" s="1149"/>
      <c r="S1515" s="1149"/>
      <c r="T1515" s="1149"/>
      <c r="U1515" s="1187"/>
      <c r="V1515" s="1187"/>
      <c r="W1515" s="1187"/>
      <c r="X1515" s="1187"/>
      <c r="Y1515" s="1187"/>
      <c r="Z1515" s="1187"/>
      <c r="AA1515" s="1187"/>
      <c r="AB1515" s="1187"/>
      <c r="AC1515" s="1187"/>
      <c r="AD1515" s="1187"/>
      <c r="AE1515" s="1187"/>
      <c r="AF1515" s="1147"/>
      <c r="AG1515" s="1187"/>
      <c r="AH1515" s="3013"/>
      <c r="AI1515" s="1187"/>
      <c r="AJ1515" s="1187"/>
      <c r="AK1515" s="1978"/>
      <c r="AL1515" s="1978"/>
      <c r="AM1515" s="1187"/>
      <c r="AN1515" s="3690"/>
      <c r="AO1515" s="3916"/>
      <c r="AP1515" s="1957"/>
      <c r="AQ1515" s="4293"/>
      <c r="AR1515" s="201"/>
      <c r="AS1515" s="201"/>
      <c r="AT1515" s="201"/>
      <c r="AU1515" s="201"/>
      <c r="AV1515" s="201"/>
      <c r="AW1515" s="201"/>
      <c r="AX1515" s="201"/>
      <c r="AY1515" s="201"/>
      <c r="AZ1515" s="201"/>
      <c r="BA1515" s="201"/>
      <c r="BB1515" s="201"/>
      <c r="BC1515" s="201"/>
      <c r="BD1515" s="201"/>
      <c r="BE1515" s="201"/>
      <c r="BF1515" s="201"/>
      <c r="BG1515" s="201"/>
      <c r="BH1515" s="201"/>
      <c r="BI1515" s="201"/>
      <c r="BJ1515" s="201"/>
      <c r="BK1515" s="201"/>
      <c r="BL1515" s="201"/>
      <c r="BM1515" s="201"/>
      <c r="BN1515" s="201"/>
      <c r="BO1515" s="201"/>
      <c r="BP1515" s="201"/>
      <c r="BQ1515" s="201"/>
      <c r="BR1515" s="201"/>
      <c r="BS1515" s="201"/>
      <c r="BT1515" s="201"/>
      <c r="BU1515" s="201"/>
      <c r="BV1515" s="201"/>
      <c r="BW1515" s="201"/>
      <c r="BX1515" s="201"/>
      <c r="BY1515" s="201"/>
      <c r="BZ1515" s="201"/>
      <c r="CA1515" s="201"/>
      <c r="CB1515" s="201"/>
      <c r="CC1515" s="201"/>
      <c r="CD1515" s="201"/>
      <c r="CE1515" s="201"/>
      <c r="CF1515" s="201"/>
      <c r="CG1515" s="201"/>
      <c r="CH1515" s="201"/>
      <c r="CI1515" s="201"/>
      <c r="CJ1515" s="201"/>
      <c r="CK1515" s="201"/>
      <c r="CL1515" s="201"/>
      <c r="CM1515" s="201"/>
      <c r="CN1515" s="201"/>
      <c r="CO1515" s="201"/>
      <c r="CP1515" s="201"/>
      <c r="CQ1515" s="201"/>
      <c r="CR1515" s="201"/>
      <c r="CS1515" s="201"/>
      <c r="CT1515" s="201"/>
      <c r="CU1515" s="201"/>
      <c r="CV1515" s="201"/>
      <c r="CW1515" s="201"/>
      <c r="CX1515" s="201"/>
      <c r="CY1515" s="201"/>
      <c r="CZ1515" s="201"/>
      <c r="DA1515" s="201"/>
      <c r="DB1515" s="201"/>
      <c r="DC1515" s="201"/>
      <c r="DD1515" s="201"/>
      <c r="DE1515" s="201"/>
      <c r="DF1515" s="201"/>
      <c r="DG1515" s="201"/>
      <c r="DH1515" s="201"/>
      <c r="DI1515" s="201"/>
      <c r="DJ1515" s="201"/>
      <c r="DK1515" s="201"/>
      <c r="DL1515" s="201"/>
      <c r="DM1515" s="201"/>
      <c r="DN1515" s="201"/>
      <c r="DO1515" s="201"/>
      <c r="DP1515" s="201"/>
      <c r="DQ1515" s="201"/>
      <c r="DR1515" s="201"/>
      <c r="DS1515" s="201"/>
      <c r="DT1515" s="201"/>
      <c r="DU1515" s="201"/>
      <c r="DV1515" s="201"/>
      <c r="DW1515" s="201"/>
      <c r="DX1515" s="201"/>
      <c r="DY1515" s="201"/>
      <c r="DZ1515" s="201"/>
      <c r="EA1515" s="201"/>
      <c r="EB1515" s="201"/>
      <c r="EC1515" s="201"/>
      <c r="ED1515" s="201"/>
      <c r="EE1515" s="201"/>
      <c r="EF1515" s="201"/>
      <c r="EG1515" s="201"/>
      <c r="EH1515" s="201"/>
      <c r="EI1515" s="201"/>
      <c r="EJ1515" s="201"/>
      <c r="EK1515" s="201"/>
      <c r="EL1515" s="201"/>
      <c r="EM1515" s="201"/>
      <c r="EN1515" s="201"/>
      <c r="EO1515" s="201"/>
      <c r="EP1515" s="201"/>
      <c r="EQ1515" s="201"/>
      <c r="ER1515" s="201"/>
      <c r="ES1515" s="201"/>
      <c r="ET1515" s="201"/>
      <c r="EU1515" s="201"/>
      <c r="EV1515" s="201"/>
      <c r="EW1515" s="201"/>
      <c r="EX1515" s="201"/>
      <c r="EY1515" s="201"/>
      <c r="EZ1515" s="201"/>
      <c r="FA1515" s="201"/>
      <c r="FB1515" s="201"/>
      <c r="FC1515" s="201"/>
      <c r="FD1515" s="201"/>
      <c r="FE1515" s="201"/>
      <c r="FF1515" s="201"/>
      <c r="FG1515" s="201"/>
      <c r="FH1515" s="201"/>
      <c r="FI1515" s="201"/>
      <c r="FJ1515" s="201"/>
      <c r="FK1515" s="201"/>
      <c r="FL1515" s="201"/>
      <c r="FM1515" s="201"/>
      <c r="FN1515" s="201"/>
      <c r="FO1515" s="201"/>
      <c r="FP1515" s="201"/>
      <c r="FQ1515" s="201"/>
      <c r="FR1515" s="201"/>
      <c r="FS1515" s="201"/>
      <c r="FT1515" s="201"/>
      <c r="FU1515" s="201"/>
      <c r="FV1515" s="201"/>
      <c r="FW1515" s="201"/>
      <c r="FX1515" s="201"/>
      <c r="FY1515" s="201"/>
      <c r="FZ1515" s="201"/>
      <c r="GA1515" s="201"/>
      <c r="GB1515" s="201"/>
      <c r="GC1515" s="201"/>
      <c r="GD1515" s="201"/>
      <c r="GE1515" s="201"/>
      <c r="GF1515" s="201"/>
      <c r="GG1515" s="201"/>
      <c r="GH1515" s="201"/>
      <c r="GI1515" s="201"/>
      <c r="GJ1515" s="201"/>
      <c r="GK1515" s="201"/>
      <c r="GL1515" s="201"/>
      <c r="GM1515" s="201"/>
      <c r="GN1515" s="201"/>
      <c r="GO1515" s="201"/>
      <c r="GP1515" s="201"/>
      <c r="GQ1515" s="201"/>
      <c r="GR1515" s="201"/>
      <c r="GS1515" s="201"/>
      <c r="GT1515" s="201"/>
      <c r="GU1515" s="201"/>
      <c r="GV1515" s="201"/>
      <c r="GW1515" s="201"/>
      <c r="GX1515" s="201"/>
      <c r="GY1515" s="201"/>
      <c r="GZ1515" s="201"/>
      <c r="HA1515" s="201"/>
      <c r="HB1515" s="201"/>
      <c r="HC1515" s="201"/>
      <c r="HD1515" s="201"/>
      <c r="HE1515" s="201"/>
      <c r="HF1515" s="201"/>
      <c r="HG1515" s="201"/>
      <c r="HH1515" s="201"/>
      <c r="HI1515" s="201"/>
      <c r="HJ1515" s="201"/>
      <c r="HK1515" s="201"/>
      <c r="HL1515" s="201"/>
      <c r="HM1515" s="201"/>
      <c r="HN1515" s="201"/>
      <c r="HO1515" s="201"/>
      <c r="HP1515" s="201"/>
      <c r="HQ1515" s="201"/>
      <c r="HR1515" s="201"/>
      <c r="HS1515" s="201"/>
      <c r="HT1515" s="201"/>
      <c r="HU1515" s="201"/>
      <c r="HV1515" s="201"/>
      <c r="HW1515" s="201"/>
      <c r="HX1515" s="201"/>
      <c r="HY1515" s="201"/>
      <c r="HZ1515" s="201"/>
      <c r="IA1515" s="201"/>
      <c r="IB1515" s="201"/>
      <c r="IC1515" s="201"/>
      <c r="ID1515" s="201"/>
      <c r="IE1515" s="201"/>
      <c r="IF1515" s="201"/>
      <c r="IG1515" s="201"/>
      <c r="IH1515" s="201"/>
      <c r="II1515" s="201"/>
      <c r="IJ1515" s="201"/>
      <c r="IK1515" s="201"/>
      <c r="IL1515" s="201"/>
      <c r="IM1515" s="201"/>
      <c r="IN1515" s="201"/>
      <c r="IO1515" s="201"/>
      <c r="IP1515" s="201"/>
      <c r="IQ1515" s="201"/>
      <c r="IR1515" s="201"/>
      <c r="IS1515" s="201"/>
      <c r="IT1515" s="201"/>
      <c r="IU1515" s="201"/>
      <c r="IV1515" s="201"/>
      <c r="IW1515" s="201"/>
      <c r="IX1515" s="201"/>
      <c r="IY1515" s="201"/>
      <c r="IZ1515" s="201"/>
      <c r="JA1515" s="201"/>
      <c r="JB1515" s="201"/>
      <c r="JC1515" s="201"/>
      <c r="JD1515" s="201"/>
      <c r="JE1515" s="201"/>
      <c r="JF1515" s="201"/>
      <c r="JG1515" s="201"/>
      <c r="JH1515" s="201"/>
      <c r="JI1515" s="201"/>
      <c r="JJ1515" s="201"/>
      <c r="JK1515" s="201"/>
      <c r="JL1515" s="201"/>
      <c r="JM1515" s="201"/>
      <c r="JN1515" s="201"/>
      <c r="JO1515" s="201"/>
    </row>
    <row r="1516" spans="1:275" s="682" customFormat="1" ht="75" x14ac:dyDescent="0.25">
      <c r="A1516" s="637">
        <v>1</v>
      </c>
      <c r="B1516" s="637">
        <v>1</v>
      </c>
      <c r="C1516" s="2627" t="s">
        <v>385</v>
      </c>
      <c r="D1516" s="947"/>
      <c r="E1516" s="947"/>
      <c r="F1516" s="1571">
        <f t="shared" ref="F1516:K1516" si="1506">F1443</f>
        <v>2000</v>
      </c>
      <c r="G1516" s="1571">
        <v>0</v>
      </c>
      <c r="H1516" s="948">
        <f t="shared" si="1506"/>
        <v>1666.6666666666665</v>
      </c>
      <c r="I1516" s="948">
        <f t="shared" si="1506"/>
        <v>1232</v>
      </c>
      <c r="J1516" s="948">
        <f t="shared" si="1506"/>
        <v>73.92</v>
      </c>
      <c r="K1516" s="3441">
        <f t="shared" si="1506"/>
        <v>18</v>
      </c>
      <c r="L1516" s="1148"/>
      <c r="M1516" s="1148"/>
      <c r="N1516" s="1149"/>
      <c r="O1516" s="1149">
        <v>0</v>
      </c>
      <c r="P1516" s="1149"/>
      <c r="Q1516" s="1149"/>
      <c r="R1516" s="1149"/>
      <c r="S1516" s="1149"/>
      <c r="T1516" s="1149"/>
      <c r="U1516" s="1187"/>
      <c r="V1516" s="1187"/>
      <c r="W1516" s="1187"/>
      <c r="X1516" s="1187"/>
      <c r="Y1516" s="1187"/>
      <c r="Z1516" s="1187"/>
      <c r="AA1516" s="1187"/>
      <c r="AB1516" s="1187"/>
      <c r="AC1516" s="1187"/>
      <c r="AD1516" s="1187"/>
      <c r="AE1516" s="1187"/>
      <c r="AF1516" s="1147"/>
      <c r="AG1516" s="1187"/>
      <c r="AH1516" s="3013"/>
      <c r="AI1516" s="1187"/>
      <c r="AJ1516" s="1187"/>
      <c r="AK1516" s="1978"/>
      <c r="AL1516" s="1978"/>
      <c r="AM1516" s="1187"/>
      <c r="AN1516" s="3690"/>
      <c r="AO1516" s="3916">
        <f>AO1443</f>
        <v>0</v>
      </c>
      <c r="AP1516" s="1957"/>
      <c r="AQ1516" s="4293"/>
      <c r="AR1516" s="201"/>
      <c r="AS1516" s="201"/>
      <c r="AT1516" s="201"/>
      <c r="AU1516" s="201"/>
      <c r="AV1516" s="201"/>
      <c r="AW1516" s="201"/>
      <c r="AX1516" s="201"/>
      <c r="AY1516" s="201"/>
      <c r="AZ1516" s="201"/>
      <c r="BA1516" s="201"/>
      <c r="BB1516" s="201"/>
      <c r="BC1516" s="201"/>
      <c r="BD1516" s="201"/>
      <c r="BE1516" s="201"/>
      <c r="BF1516" s="201"/>
      <c r="BG1516" s="201"/>
      <c r="BH1516" s="201"/>
      <c r="BI1516" s="201"/>
      <c r="BJ1516" s="201"/>
      <c r="BK1516" s="201"/>
      <c r="BL1516" s="201"/>
      <c r="BM1516" s="201"/>
      <c r="BN1516" s="201"/>
      <c r="BO1516" s="201"/>
      <c r="BP1516" s="201"/>
      <c r="BQ1516" s="201"/>
      <c r="BR1516" s="201"/>
      <c r="BS1516" s="201"/>
      <c r="BT1516" s="201"/>
      <c r="BU1516" s="201"/>
      <c r="BV1516" s="201"/>
      <c r="BW1516" s="201"/>
      <c r="BX1516" s="201"/>
      <c r="BY1516" s="201"/>
      <c r="BZ1516" s="201"/>
      <c r="CA1516" s="201"/>
      <c r="CB1516" s="201"/>
      <c r="CC1516" s="201"/>
      <c r="CD1516" s="201"/>
      <c r="CE1516" s="201"/>
      <c r="CF1516" s="201"/>
      <c r="CG1516" s="201"/>
      <c r="CH1516" s="201"/>
      <c r="CI1516" s="201"/>
      <c r="CJ1516" s="201"/>
      <c r="CK1516" s="201"/>
      <c r="CL1516" s="201"/>
      <c r="CM1516" s="201"/>
      <c r="CN1516" s="201"/>
      <c r="CO1516" s="201"/>
      <c r="CP1516" s="201"/>
      <c r="CQ1516" s="201"/>
      <c r="CR1516" s="201"/>
      <c r="CS1516" s="201"/>
      <c r="CT1516" s="201"/>
      <c r="CU1516" s="201"/>
      <c r="CV1516" s="201"/>
      <c r="CW1516" s="201"/>
      <c r="CX1516" s="201"/>
      <c r="CY1516" s="201"/>
      <c r="CZ1516" s="201"/>
      <c r="DA1516" s="201"/>
      <c r="DB1516" s="201"/>
      <c r="DC1516" s="201"/>
      <c r="DD1516" s="201"/>
      <c r="DE1516" s="201"/>
      <c r="DF1516" s="201"/>
      <c r="DG1516" s="201"/>
      <c r="DH1516" s="201"/>
      <c r="DI1516" s="201"/>
      <c r="DJ1516" s="201"/>
      <c r="DK1516" s="201"/>
      <c r="DL1516" s="201"/>
      <c r="DM1516" s="201"/>
      <c r="DN1516" s="201"/>
      <c r="DO1516" s="201"/>
      <c r="DP1516" s="201"/>
      <c r="DQ1516" s="201"/>
      <c r="DR1516" s="201"/>
      <c r="DS1516" s="201"/>
      <c r="DT1516" s="201"/>
      <c r="DU1516" s="201"/>
      <c r="DV1516" s="201"/>
      <c r="DW1516" s="201"/>
      <c r="DX1516" s="201"/>
      <c r="DY1516" s="201"/>
      <c r="DZ1516" s="201"/>
      <c r="EA1516" s="201"/>
      <c r="EB1516" s="201"/>
      <c r="EC1516" s="201"/>
      <c r="ED1516" s="201"/>
      <c r="EE1516" s="201"/>
      <c r="EF1516" s="201"/>
      <c r="EG1516" s="201"/>
      <c r="EH1516" s="201"/>
      <c r="EI1516" s="201"/>
      <c r="EJ1516" s="201"/>
      <c r="EK1516" s="201"/>
      <c r="EL1516" s="201"/>
      <c r="EM1516" s="201"/>
      <c r="EN1516" s="201"/>
      <c r="EO1516" s="201"/>
      <c r="EP1516" s="201"/>
      <c r="EQ1516" s="201"/>
      <c r="ER1516" s="201"/>
      <c r="ES1516" s="201"/>
      <c r="ET1516" s="201"/>
      <c r="EU1516" s="201"/>
      <c r="EV1516" s="201"/>
      <c r="EW1516" s="201"/>
      <c r="EX1516" s="201"/>
      <c r="EY1516" s="201"/>
      <c r="EZ1516" s="201"/>
      <c r="FA1516" s="201"/>
      <c r="FB1516" s="201"/>
      <c r="FC1516" s="201"/>
      <c r="FD1516" s="201"/>
      <c r="FE1516" s="201"/>
      <c r="FF1516" s="201"/>
      <c r="FG1516" s="201"/>
      <c r="FH1516" s="201"/>
      <c r="FI1516" s="201"/>
      <c r="FJ1516" s="201"/>
      <c r="FK1516" s="201"/>
      <c r="FL1516" s="201"/>
      <c r="FM1516" s="201"/>
      <c r="FN1516" s="201"/>
      <c r="FO1516" s="201"/>
      <c r="FP1516" s="201"/>
      <c r="FQ1516" s="201"/>
      <c r="FR1516" s="201"/>
      <c r="FS1516" s="201"/>
      <c r="FT1516" s="201"/>
      <c r="FU1516" s="201"/>
      <c r="FV1516" s="201"/>
      <c r="FW1516" s="201"/>
      <c r="FX1516" s="201"/>
      <c r="FY1516" s="201"/>
      <c r="FZ1516" s="201"/>
      <c r="GA1516" s="201"/>
      <c r="GB1516" s="201"/>
      <c r="GC1516" s="201"/>
      <c r="GD1516" s="201"/>
      <c r="GE1516" s="201"/>
      <c r="GF1516" s="201"/>
      <c r="GG1516" s="201"/>
      <c r="GH1516" s="201"/>
      <c r="GI1516" s="201"/>
      <c r="GJ1516" s="201"/>
      <c r="GK1516" s="201"/>
      <c r="GL1516" s="201"/>
      <c r="GM1516" s="201"/>
      <c r="GN1516" s="201"/>
      <c r="GO1516" s="201"/>
      <c r="GP1516" s="201"/>
      <c r="GQ1516" s="201"/>
      <c r="GR1516" s="201"/>
      <c r="GS1516" s="201"/>
      <c r="GT1516" s="201"/>
      <c r="GU1516" s="201"/>
      <c r="GV1516" s="201"/>
      <c r="GW1516" s="201"/>
      <c r="GX1516" s="201"/>
      <c r="GY1516" s="201"/>
      <c r="GZ1516" s="201"/>
      <c r="HA1516" s="201"/>
      <c r="HB1516" s="201"/>
      <c r="HC1516" s="201"/>
      <c r="HD1516" s="201"/>
      <c r="HE1516" s="201"/>
      <c r="HF1516" s="201"/>
      <c r="HG1516" s="201"/>
      <c r="HH1516" s="201"/>
      <c r="HI1516" s="201"/>
      <c r="HJ1516" s="201"/>
      <c r="HK1516" s="201"/>
      <c r="HL1516" s="201"/>
      <c r="HM1516" s="201"/>
      <c r="HN1516" s="201"/>
      <c r="HO1516" s="201"/>
      <c r="HP1516" s="201"/>
      <c r="HQ1516" s="201"/>
      <c r="HR1516" s="201"/>
      <c r="HS1516" s="201"/>
      <c r="HT1516" s="201"/>
      <c r="HU1516" s="201"/>
      <c r="HV1516" s="201"/>
      <c r="HW1516" s="201"/>
      <c r="HX1516" s="201"/>
      <c r="HY1516" s="201"/>
      <c r="HZ1516" s="201"/>
      <c r="IA1516" s="201"/>
      <c r="IB1516" s="201"/>
      <c r="IC1516" s="201"/>
      <c r="ID1516" s="201"/>
      <c r="IE1516" s="201"/>
      <c r="IF1516" s="201"/>
      <c r="IG1516" s="201"/>
      <c r="IH1516" s="201"/>
      <c r="II1516" s="201"/>
      <c r="IJ1516" s="201"/>
      <c r="IK1516" s="201"/>
      <c r="IL1516" s="201"/>
      <c r="IM1516" s="201"/>
      <c r="IN1516" s="201"/>
      <c r="IO1516" s="201"/>
      <c r="IP1516" s="201"/>
      <c r="IQ1516" s="201"/>
      <c r="IR1516" s="201"/>
      <c r="IS1516" s="201"/>
      <c r="IT1516" s="201"/>
      <c r="IU1516" s="201"/>
      <c r="IV1516" s="201"/>
      <c r="IW1516" s="201"/>
      <c r="IX1516" s="201"/>
      <c r="IY1516" s="201"/>
      <c r="IZ1516" s="201"/>
      <c r="JA1516" s="201"/>
      <c r="JB1516" s="201"/>
      <c r="JC1516" s="201"/>
      <c r="JD1516" s="201"/>
      <c r="JE1516" s="201"/>
      <c r="JF1516" s="201"/>
      <c r="JG1516" s="201"/>
      <c r="JH1516" s="201"/>
      <c r="JI1516" s="201"/>
      <c r="JJ1516" s="201"/>
      <c r="JK1516" s="201"/>
      <c r="JL1516" s="201"/>
      <c r="JM1516" s="201"/>
      <c r="JN1516" s="201"/>
      <c r="JO1516" s="201"/>
    </row>
    <row r="1517" spans="1:275" s="682" customFormat="1" ht="29.25" x14ac:dyDescent="0.25">
      <c r="A1517" s="637"/>
      <c r="B1517" s="637">
        <v>1</v>
      </c>
      <c r="C1517" s="2636" t="s">
        <v>289</v>
      </c>
      <c r="D1517" s="1058"/>
      <c r="E1517" s="947"/>
      <c r="F1517" s="1571">
        <f>F1445</f>
        <v>51885</v>
      </c>
      <c r="G1517" s="1571">
        <v>0</v>
      </c>
      <c r="H1517" s="948">
        <f t="shared" ref="H1517:K1521" si="1507">H1445</f>
        <v>43237.30000000001</v>
      </c>
      <c r="I1517" s="948">
        <f t="shared" si="1507"/>
        <v>20400.325000000001</v>
      </c>
      <c r="J1517" s="948">
        <f t="shared" si="1507"/>
        <v>47.182236171083751</v>
      </c>
      <c r="K1517" s="3441">
        <f t="shared" si="1507"/>
        <v>1</v>
      </c>
      <c r="L1517" s="1148"/>
      <c r="M1517" s="1148"/>
      <c r="N1517" s="1149"/>
      <c r="O1517" s="1149">
        <v>0</v>
      </c>
      <c r="P1517" s="1149"/>
      <c r="Q1517" s="1149"/>
      <c r="R1517" s="1149"/>
      <c r="S1517" s="1149"/>
      <c r="T1517" s="1149"/>
      <c r="U1517" s="1187"/>
      <c r="V1517" s="1187"/>
      <c r="W1517" s="1187"/>
      <c r="X1517" s="1187"/>
      <c r="Y1517" s="1187"/>
      <c r="Z1517" s="1187"/>
      <c r="AA1517" s="1187"/>
      <c r="AB1517" s="1187"/>
      <c r="AC1517" s="1187"/>
      <c r="AD1517" s="1187"/>
      <c r="AE1517" s="1187"/>
      <c r="AF1517" s="1147"/>
      <c r="AG1517" s="1187"/>
      <c r="AH1517" s="3013"/>
      <c r="AI1517" s="1187"/>
      <c r="AJ1517" s="1187"/>
      <c r="AK1517" s="1978"/>
      <c r="AL1517" s="1978"/>
      <c r="AM1517" s="1187"/>
      <c r="AN1517" s="3690"/>
      <c r="AO1517" s="3916">
        <f t="shared" ref="AO1517" si="1508">AO1445</f>
        <v>0</v>
      </c>
      <c r="AP1517" s="1957"/>
      <c r="AQ1517" s="4293"/>
      <c r="AR1517" s="201"/>
      <c r="AS1517" s="201"/>
      <c r="AT1517" s="201"/>
      <c r="AU1517" s="201"/>
      <c r="AV1517" s="201"/>
      <c r="AW1517" s="201"/>
      <c r="AX1517" s="201"/>
      <c r="AY1517" s="201"/>
      <c r="AZ1517" s="201"/>
      <c r="BA1517" s="201"/>
      <c r="BB1517" s="201"/>
      <c r="BC1517" s="201"/>
      <c r="BD1517" s="201"/>
      <c r="BE1517" s="201"/>
      <c r="BF1517" s="201"/>
      <c r="BG1517" s="201"/>
      <c r="BH1517" s="201"/>
      <c r="BI1517" s="201"/>
      <c r="BJ1517" s="201"/>
      <c r="BK1517" s="201"/>
      <c r="BL1517" s="201"/>
      <c r="BM1517" s="201"/>
      <c r="BN1517" s="201"/>
      <c r="BO1517" s="201"/>
      <c r="BP1517" s="201"/>
      <c r="BQ1517" s="201"/>
      <c r="BR1517" s="201"/>
      <c r="BS1517" s="201"/>
      <c r="BT1517" s="201"/>
      <c r="BU1517" s="201"/>
      <c r="BV1517" s="201"/>
      <c r="BW1517" s="201"/>
      <c r="BX1517" s="201"/>
      <c r="BY1517" s="201"/>
      <c r="BZ1517" s="201"/>
      <c r="CA1517" s="201"/>
      <c r="CB1517" s="201"/>
      <c r="CC1517" s="201"/>
      <c r="CD1517" s="201"/>
      <c r="CE1517" s="201"/>
      <c r="CF1517" s="201"/>
      <c r="CG1517" s="201"/>
      <c r="CH1517" s="201"/>
      <c r="CI1517" s="201"/>
      <c r="CJ1517" s="201"/>
      <c r="CK1517" s="201"/>
      <c r="CL1517" s="201"/>
      <c r="CM1517" s="201"/>
      <c r="CN1517" s="201"/>
      <c r="CO1517" s="201"/>
      <c r="CP1517" s="201"/>
      <c r="CQ1517" s="201"/>
      <c r="CR1517" s="201"/>
      <c r="CS1517" s="201"/>
      <c r="CT1517" s="201"/>
      <c r="CU1517" s="201"/>
      <c r="CV1517" s="201"/>
      <c r="CW1517" s="201"/>
      <c r="CX1517" s="201"/>
      <c r="CY1517" s="201"/>
      <c r="CZ1517" s="201"/>
      <c r="DA1517" s="201"/>
      <c r="DB1517" s="201"/>
      <c r="DC1517" s="201"/>
      <c r="DD1517" s="201"/>
      <c r="DE1517" s="201"/>
      <c r="DF1517" s="201"/>
      <c r="DG1517" s="201"/>
      <c r="DH1517" s="201"/>
      <c r="DI1517" s="201"/>
      <c r="DJ1517" s="201"/>
      <c r="DK1517" s="201"/>
      <c r="DL1517" s="201"/>
      <c r="DM1517" s="201"/>
      <c r="DN1517" s="201"/>
      <c r="DO1517" s="201"/>
      <c r="DP1517" s="201"/>
      <c r="DQ1517" s="201"/>
      <c r="DR1517" s="201"/>
      <c r="DS1517" s="201"/>
      <c r="DT1517" s="201"/>
      <c r="DU1517" s="201"/>
      <c r="DV1517" s="201"/>
      <c r="DW1517" s="201"/>
      <c r="DX1517" s="201"/>
      <c r="DY1517" s="201"/>
      <c r="DZ1517" s="201"/>
      <c r="EA1517" s="201"/>
      <c r="EB1517" s="201"/>
      <c r="EC1517" s="201"/>
      <c r="ED1517" s="201"/>
      <c r="EE1517" s="201"/>
      <c r="EF1517" s="201"/>
      <c r="EG1517" s="201"/>
      <c r="EH1517" s="201"/>
      <c r="EI1517" s="201"/>
      <c r="EJ1517" s="201"/>
      <c r="EK1517" s="201"/>
      <c r="EL1517" s="201"/>
      <c r="EM1517" s="201"/>
      <c r="EN1517" s="201"/>
      <c r="EO1517" s="201"/>
      <c r="EP1517" s="201"/>
      <c r="EQ1517" s="201"/>
      <c r="ER1517" s="201"/>
      <c r="ES1517" s="201"/>
      <c r="ET1517" s="201"/>
      <c r="EU1517" s="201"/>
      <c r="EV1517" s="201"/>
      <c r="EW1517" s="201"/>
      <c r="EX1517" s="201"/>
      <c r="EY1517" s="201"/>
      <c r="EZ1517" s="201"/>
      <c r="FA1517" s="201"/>
      <c r="FB1517" s="201"/>
      <c r="FC1517" s="201"/>
      <c r="FD1517" s="201"/>
      <c r="FE1517" s="201"/>
      <c r="FF1517" s="201"/>
      <c r="FG1517" s="201"/>
      <c r="FH1517" s="201"/>
      <c r="FI1517" s="201"/>
      <c r="FJ1517" s="201"/>
      <c r="FK1517" s="201"/>
      <c r="FL1517" s="201"/>
      <c r="FM1517" s="201"/>
      <c r="FN1517" s="201"/>
      <c r="FO1517" s="201"/>
      <c r="FP1517" s="201"/>
      <c r="FQ1517" s="201"/>
      <c r="FR1517" s="201"/>
      <c r="FS1517" s="201"/>
      <c r="FT1517" s="201"/>
      <c r="FU1517" s="201"/>
      <c r="FV1517" s="201"/>
      <c r="FW1517" s="201"/>
      <c r="FX1517" s="201"/>
      <c r="FY1517" s="201"/>
      <c r="FZ1517" s="201"/>
      <c r="GA1517" s="201"/>
      <c r="GB1517" s="201"/>
      <c r="GC1517" s="201"/>
      <c r="GD1517" s="201"/>
      <c r="GE1517" s="201"/>
      <c r="GF1517" s="201"/>
      <c r="GG1517" s="201"/>
      <c r="GH1517" s="201"/>
      <c r="GI1517" s="201"/>
      <c r="GJ1517" s="201"/>
      <c r="GK1517" s="201"/>
      <c r="GL1517" s="201"/>
      <c r="GM1517" s="201"/>
      <c r="GN1517" s="201"/>
      <c r="GO1517" s="201"/>
      <c r="GP1517" s="201"/>
      <c r="GQ1517" s="201"/>
      <c r="GR1517" s="201"/>
      <c r="GS1517" s="201"/>
      <c r="GT1517" s="201"/>
      <c r="GU1517" s="201"/>
      <c r="GV1517" s="201"/>
      <c r="GW1517" s="201"/>
      <c r="GX1517" s="201"/>
      <c r="GY1517" s="201"/>
      <c r="GZ1517" s="201"/>
      <c r="HA1517" s="201"/>
      <c r="HB1517" s="201"/>
      <c r="HC1517" s="201"/>
      <c r="HD1517" s="201"/>
      <c r="HE1517" s="201"/>
      <c r="HF1517" s="201"/>
      <c r="HG1517" s="201"/>
      <c r="HH1517" s="201"/>
      <c r="HI1517" s="201"/>
      <c r="HJ1517" s="201"/>
      <c r="HK1517" s="201"/>
      <c r="HL1517" s="201"/>
      <c r="HM1517" s="201"/>
      <c r="HN1517" s="201"/>
      <c r="HO1517" s="201"/>
      <c r="HP1517" s="201"/>
      <c r="HQ1517" s="201"/>
      <c r="HR1517" s="201"/>
      <c r="HS1517" s="201"/>
      <c r="HT1517" s="201"/>
      <c r="HU1517" s="201"/>
      <c r="HV1517" s="201"/>
      <c r="HW1517" s="201"/>
      <c r="HX1517" s="201"/>
      <c r="HY1517" s="201"/>
      <c r="HZ1517" s="201"/>
      <c r="IA1517" s="201"/>
      <c r="IB1517" s="201"/>
      <c r="IC1517" s="201"/>
      <c r="ID1517" s="201"/>
      <c r="IE1517" s="201"/>
      <c r="IF1517" s="201"/>
      <c r="IG1517" s="201"/>
      <c r="IH1517" s="201"/>
      <c r="II1517" s="201"/>
      <c r="IJ1517" s="201"/>
      <c r="IK1517" s="201"/>
      <c r="IL1517" s="201"/>
      <c r="IM1517" s="201"/>
      <c r="IN1517" s="201"/>
      <c r="IO1517" s="201"/>
      <c r="IP1517" s="201"/>
      <c r="IQ1517" s="201"/>
      <c r="IR1517" s="201"/>
      <c r="IS1517" s="201"/>
      <c r="IT1517" s="201"/>
      <c r="IU1517" s="201"/>
      <c r="IV1517" s="201"/>
      <c r="IW1517" s="201"/>
      <c r="IX1517" s="201"/>
      <c r="IY1517" s="201"/>
      <c r="IZ1517" s="201"/>
      <c r="JA1517" s="201"/>
      <c r="JB1517" s="201"/>
      <c r="JC1517" s="201"/>
      <c r="JD1517" s="201"/>
      <c r="JE1517" s="201"/>
      <c r="JF1517" s="201"/>
      <c r="JG1517" s="201"/>
      <c r="JH1517" s="201"/>
      <c r="JI1517" s="201"/>
      <c r="JJ1517" s="201"/>
      <c r="JK1517" s="201"/>
      <c r="JL1517" s="201"/>
      <c r="JM1517" s="201"/>
      <c r="JN1517" s="201"/>
      <c r="JO1517" s="201"/>
    </row>
    <row r="1518" spans="1:275" s="682" customFormat="1" ht="43.5" x14ac:dyDescent="0.25">
      <c r="A1518" s="637"/>
      <c r="B1518" s="637">
        <v>1</v>
      </c>
      <c r="C1518" s="2637" t="s">
        <v>322</v>
      </c>
      <c r="D1518" s="947"/>
      <c r="E1518" s="947"/>
      <c r="F1518" s="1571">
        <f>F1446</f>
        <v>9209</v>
      </c>
      <c r="G1518" s="1571">
        <v>0</v>
      </c>
      <c r="H1518" s="948">
        <f t="shared" si="1507"/>
        <v>7674.166666666667</v>
      </c>
      <c r="I1518" s="948">
        <f t="shared" si="1507"/>
        <v>2141</v>
      </c>
      <c r="J1518" s="948">
        <f t="shared" si="1507"/>
        <v>27.898794657400366</v>
      </c>
      <c r="K1518" s="3441">
        <f t="shared" si="1507"/>
        <v>0</v>
      </c>
      <c r="L1518" s="1148"/>
      <c r="M1518" s="1148"/>
      <c r="N1518" s="1149"/>
      <c r="O1518" s="1149">
        <v>0</v>
      </c>
      <c r="P1518" s="1149"/>
      <c r="Q1518" s="1149"/>
      <c r="R1518" s="1149"/>
      <c r="S1518" s="1149"/>
      <c r="T1518" s="1149"/>
      <c r="U1518" s="1187"/>
      <c r="V1518" s="1187"/>
      <c r="W1518" s="1187"/>
      <c r="X1518" s="1187"/>
      <c r="Y1518" s="1187"/>
      <c r="Z1518" s="1187"/>
      <c r="AA1518" s="1187"/>
      <c r="AB1518" s="1187"/>
      <c r="AC1518" s="1187"/>
      <c r="AD1518" s="1187"/>
      <c r="AE1518" s="1187"/>
      <c r="AF1518" s="1147"/>
      <c r="AG1518" s="1187"/>
      <c r="AH1518" s="3013"/>
      <c r="AI1518" s="1187"/>
      <c r="AJ1518" s="1187"/>
      <c r="AK1518" s="1978"/>
      <c r="AL1518" s="1978"/>
      <c r="AM1518" s="1187"/>
      <c r="AN1518" s="3690"/>
      <c r="AO1518" s="3916">
        <f t="shared" ref="AO1518" si="1509">AO1446</f>
        <v>0</v>
      </c>
      <c r="AP1518" s="1957"/>
      <c r="AQ1518" s="4293"/>
      <c r="AR1518" s="201"/>
      <c r="AS1518" s="201"/>
      <c r="AT1518" s="201"/>
      <c r="AU1518" s="201"/>
      <c r="AV1518" s="201"/>
      <c r="AW1518" s="201"/>
      <c r="AX1518" s="201"/>
      <c r="AY1518" s="201"/>
      <c r="AZ1518" s="201"/>
      <c r="BA1518" s="201"/>
      <c r="BB1518" s="201"/>
      <c r="BC1518" s="201"/>
      <c r="BD1518" s="201"/>
      <c r="BE1518" s="201"/>
      <c r="BF1518" s="201"/>
      <c r="BG1518" s="201"/>
      <c r="BH1518" s="201"/>
      <c r="BI1518" s="201"/>
      <c r="BJ1518" s="201"/>
      <c r="BK1518" s="201"/>
      <c r="BL1518" s="201"/>
      <c r="BM1518" s="201"/>
      <c r="BN1518" s="201"/>
      <c r="BO1518" s="201"/>
      <c r="BP1518" s="201"/>
      <c r="BQ1518" s="201"/>
      <c r="BR1518" s="201"/>
      <c r="BS1518" s="201"/>
      <c r="BT1518" s="201"/>
      <c r="BU1518" s="201"/>
      <c r="BV1518" s="201"/>
      <c r="BW1518" s="201"/>
      <c r="BX1518" s="201"/>
      <c r="BY1518" s="201"/>
      <c r="BZ1518" s="201"/>
      <c r="CA1518" s="201"/>
      <c r="CB1518" s="201"/>
      <c r="CC1518" s="201"/>
      <c r="CD1518" s="201"/>
      <c r="CE1518" s="201"/>
      <c r="CF1518" s="201"/>
      <c r="CG1518" s="201"/>
      <c r="CH1518" s="201"/>
      <c r="CI1518" s="201"/>
      <c r="CJ1518" s="201"/>
      <c r="CK1518" s="201"/>
      <c r="CL1518" s="201"/>
      <c r="CM1518" s="201"/>
      <c r="CN1518" s="201"/>
      <c r="CO1518" s="201"/>
      <c r="CP1518" s="201"/>
      <c r="CQ1518" s="201"/>
      <c r="CR1518" s="201"/>
      <c r="CS1518" s="201"/>
      <c r="CT1518" s="201"/>
      <c r="CU1518" s="201"/>
      <c r="CV1518" s="201"/>
      <c r="CW1518" s="201"/>
      <c r="CX1518" s="201"/>
      <c r="CY1518" s="201"/>
      <c r="CZ1518" s="201"/>
      <c r="DA1518" s="201"/>
      <c r="DB1518" s="201"/>
      <c r="DC1518" s="201"/>
      <c r="DD1518" s="201"/>
      <c r="DE1518" s="201"/>
      <c r="DF1518" s="201"/>
      <c r="DG1518" s="201"/>
      <c r="DH1518" s="201"/>
      <c r="DI1518" s="201"/>
      <c r="DJ1518" s="201"/>
      <c r="DK1518" s="201"/>
      <c r="DL1518" s="201"/>
      <c r="DM1518" s="201"/>
      <c r="DN1518" s="201"/>
      <c r="DO1518" s="201"/>
      <c r="DP1518" s="201"/>
      <c r="DQ1518" s="201"/>
      <c r="DR1518" s="201"/>
      <c r="DS1518" s="201"/>
      <c r="DT1518" s="201"/>
      <c r="DU1518" s="201"/>
      <c r="DV1518" s="201"/>
      <c r="DW1518" s="201"/>
      <c r="DX1518" s="201"/>
      <c r="DY1518" s="201"/>
      <c r="DZ1518" s="201"/>
      <c r="EA1518" s="201"/>
      <c r="EB1518" s="201"/>
      <c r="EC1518" s="201"/>
      <c r="ED1518" s="201"/>
      <c r="EE1518" s="201"/>
      <c r="EF1518" s="201"/>
      <c r="EG1518" s="201"/>
      <c r="EH1518" s="201"/>
      <c r="EI1518" s="201"/>
      <c r="EJ1518" s="201"/>
      <c r="EK1518" s="201"/>
      <c r="EL1518" s="201"/>
      <c r="EM1518" s="201"/>
      <c r="EN1518" s="201"/>
      <c r="EO1518" s="201"/>
      <c r="EP1518" s="201"/>
      <c r="EQ1518" s="201"/>
      <c r="ER1518" s="201"/>
      <c r="ES1518" s="201"/>
      <c r="ET1518" s="201"/>
      <c r="EU1518" s="201"/>
      <c r="EV1518" s="201"/>
      <c r="EW1518" s="201"/>
      <c r="EX1518" s="201"/>
      <c r="EY1518" s="201"/>
      <c r="EZ1518" s="201"/>
      <c r="FA1518" s="201"/>
      <c r="FB1518" s="201"/>
      <c r="FC1518" s="201"/>
      <c r="FD1518" s="201"/>
      <c r="FE1518" s="201"/>
      <c r="FF1518" s="201"/>
      <c r="FG1518" s="201"/>
      <c r="FH1518" s="201"/>
      <c r="FI1518" s="201"/>
      <c r="FJ1518" s="201"/>
      <c r="FK1518" s="201"/>
      <c r="FL1518" s="201"/>
      <c r="FM1518" s="201"/>
      <c r="FN1518" s="201"/>
      <c r="FO1518" s="201"/>
      <c r="FP1518" s="201"/>
      <c r="FQ1518" s="201"/>
      <c r="FR1518" s="201"/>
      <c r="FS1518" s="201"/>
      <c r="FT1518" s="201"/>
      <c r="FU1518" s="201"/>
      <c r="FV1518" s="201"/>
      <c r="FW1518" s="201"/>
      <c r="FX1518" s="201"/>
      <c r="FY1518" s="201"/>
      <c r="FZ1518" s="201"/>
      <c r="GA1518" s="201"/>
      <c r="GB1518" s="201"/>
      <c r="GC1518" s="201"/>
      <c r="GD1518" s="201"/>
      <c r="GE1518" s="201"/>
      <c r="GF1518" s="201"/>
      <c r="GG1518" s="201"/>
      <c r="GH1518" s="201"/>
      <c r="GI1518" s="201"/>
      <c r="GJ1518" s="201"/>
      <c r="GK1518" s="201"/>
      <c r="GL1518" s="201"/>
      <c r="GM1518" s="201"/>
      <c r="GN1518" s="201"/>
      <c r="GO1518" s="201"/>
      <c r="GP1518" s="201"/>
      <c r="GQ1518" s="201"/>
      <c r="GR1518" s="201"/>
      <c r="GS1518" s="201"/>
      <c r="GT1518" s="201"/>
      <c r="GU1518" s="201"/>
      <c r="GV1518" s="201"/>
      <c r="GW1518" s="201"/>
      <c r="GX1518" s="201"/>
      <c r="GY1518" s="201"/>
      <c r="GZ1518" s="201"/>
      <c r="HA1518" s="201"/>
      <c r="HB1518" s="201"/>
      <c r="HC1518" s="201"/>
      <c r="HD1518" s="201"/>
      <c r="HE1518" s="201"/>
      <c r="HF1518" s="201"/>
      <c r="HG1518" s="201"/>
      <c r="HH1518" s="201"/>
      <c r="HI1518" s="201"/>
      <c r="HJ1518" s="201"/>
      <c r="HK1518" s="201"/>
      <c r="HL1518" s="201"/>
      <c r="HM1518" s="201"/>
      <c r="HN1518" s="201"/>
      <c r="HO1518" s="201"/>
      <c r="HP1518" s="201"/>
      <c r="HQ1518" s="201"/>
      <c r="HR1518" s="201"/>
      <c r="HS1518" s="201"/>
      <c r="HT1518" s="201"/>
      <c r="HU1518" s="201"/>
      <c r="HV1518" s="201"/>
      <c r="HW1518" s="201"/>
      <c r="HX1518" s="201"/>
      <c r="HY1518" s="201"/>
      <c r="HZ1518" s="201"/>
      <c r="IA1518" s="201"/>
      <c r="IB1518" s="201"/>
      <c r="IC1518" s="201"/>
      <c r="ID1518" s="201"/>
      <c r="IE1518" s="201"/>
      <c r="IF1518" s="201"/>
      <c r="IG1518" s="201"/>
      <c r="IH1518" s="201"/>
      <c r="II1518" s="201"/>
      <c r="IJ1518" s="201"/>
      <c r="IK1518" s="201"/>
      <c r="IL1518" s="201"/>
      <c r="IM1518" s="201"/>
      <c r="IN1518" s="201"/>
      <c r="IO1518" s="201"/>
      <c r="IP1518" s="201"/>
      <c r="IQ1518" s="201"/>
      <c r="IR1518" s="201"/>
      <c r="IS1518" s="201"/>
      <c r="IT1518" s="201"/>
      <c r="IU1518" s="201"/>
      <c r="IV1518" s="201"/>
      <c r="IW1518" s="201"/>
      <c r="IX1518" s="201"/>
      <c r="IY1518" s="201"/>
      <c r="IZ1518" s="201"/>
      <c r="JA1518" s="201"/>
      <c r="JB1518" s="201"/>
      <c r="JC1518" s="201"/>
      <c r="JD1518" s="201"/>
      <c r="JE1518" s="201"/>
      <c r="JF1518" s="201"/>
      <c r="JG1518" s="201"/>
      <c r="JH1518" s="201"/>
      <c r="JI1518" s="201"/>
      <c r="JJ1518" s="201"/>
      <c r="JK1518" s="201"/>
      <c r="JL1518" s="201"/>
      <c r="JM1518" s="201"/>
      <c r="JN1518" s="201"/>
      <c r="JO1518" s="201"/>
    </row>
    <row r="1519" spans="1:275" s="682" customFormat="1" ht="29.25" x14ac:dyDescent="0.25">
      <c r="A1519" s="637"/>
      <c r="B1519" s="637">
        <v>1</v>
      </c>
      <c r="C1519" s="2638" t="s">
        <v>290</v>
      </c>
      <c r="D1519" s="947"/>
      <c r="E1519" s="947"/>
      <c r="F1519" s="1571">
        <f>F1447</f>
        <v>56800</v>
      </c>
      <c r="G1519" s="1571">
        <v>0</v>
      </c>
      <c r="H1519" s="948">
        <f t="shared" si="1507"/>
        <v>47333.333333333336</v>
      </c>
      <c r="I1519" s="948">
        <f t="shared" si="1507"/>
        <v>15415.773404255318</v>
      </c>
      <c r="J1519" s="948">
        <f t="shared" si="1507"/>
        <v>32.568535361102782</v>
      </c>
      <c r="K1519" s="3441">
        <f t="shared" si="1507"/>
        <v>2</v>
      </c>
      <c r="L1519" s="1148"/>
      <c r="M1519" s="1148"/>
      <c r="N1519" s="1149"/>
      <c r="O1519" s="1149">
        <v>0</v>
      </c>
      <c r="P1519" s="1149"/>
      <c r="Q1519" s="1149"/>
      <c r="R1519" s="1149"/>
      <c r="S1519" s="1149"/>
      <c r="T1519" s="1149"/>
      <c r="U1519" s="1187"/>
      <c r="V1519" s="1187"/>
      <c r="W1519" s="1187"/>
      <c r="X1519" s="1187"/>
      <c r="Y1519" s="1187"/>
      <c r="Z1519" s="1187"/>
      <c r="AA1519" s="1187"/>
      <c r="AB1519" s="1187"/>
      <c r="AC1519" s="1187"/>
      <c r="AD1519" s="1187"/>
      <c r="AE1519" s="1187"/>
      <c r="AF1519" s="1147"/>
      <c r="AG1519" s="1187"/>
      <c r="AH1519" s="3013"/>
      <c r="AI1519" s="1187"/>
      <c r="AJ1519" s="1187"/>
      <c r="AK1519" s="1978"/>
      <c r="AL1519" s="1978"/>
      <c r="AM1519" s="1187"/>
      <c r="AN1519" s="3690"/>
      <c r="AO1519" s="3916">
        <f t="shared" ref="AO1519" si="1510">AO1447</f>
        <v>0</v>
      </c>
      <c r="AP1519" s="1957"/>
      <c r="AQ1519" s="4293"/>
      <c r="AR1519" s="201"/>
      <c r="AS1519" s="201"/>
      <c r="AT1519" s="201"/>
      <c r="AU1519" s="201"/>
      <c r="AV1519" s="201"/>
      <c r="AW1519" s="201"/>
      <c r="AX1519" s="201"/>
      <c r="AY1519" s="201"/>
      <c r="AZ1519" s="201"/>
      <c r="BA1519" s="201"/>
      <c r="BB1519" s="201"/>
      <c r="BC1519" s="201"/>
      <c r="BD1519" s="201"/>
      <c r="BE1519" s="201"/>
      <c r="BF1519" s="201"/>
      <c r="BG1519" s="201"/>
      <c r="BH1519" s="201"/>
      <c r="BI1519" s="201"/>
      <c r="BJ1519" s="201"/>
      <c r="BK1519" s="201"/>
      <c r="BL1519" s="201"/>
      <c r="BM1519" s="201"/>
      <c r="BN1519" s="201"/>
      <c r="BO1519" s="201"/>
      <c r="BP1519" s="201"/>
      <c r="BQ1519" s="201"/>
      <c r="BR1519" s="201"/>
      <c r="BS1519" s="201"/>
      <c r="BT1519" s="201"/>
      <c r="BU1519" s="201"/>
      <c r="BV1519" s="201"/>
      <c r="BW1519" s="201"/>
      <c r="BX1519" s="201"/>
      <c r="BY1519" s="201"/>
      <c r="BZ1519" s="201"/>
      <c r="CA1519" s="201"/>
      <c r="CB1519" s="201"/>
      <c r="CC1519" s="201"/>
      <c r="CD1519" s="201"/>
      <c r="CE1519" s="201"/>
      <c r="CF1519" s="201"/>
      <c r="CG1519" s="201"/>
      <c r="CH1519" s="201"/>
      <c r="CI1519" s="201"/>
      <c r="CJ1519" s="201"/>
      <c r="CK1519" s="201"/>
      <c r="CL1519" s="201"/>
      <c r="CM1519" s="201"/>
      <c r="CN1519" s="201"/>
      <c r="CO1519" s="201"/>
      <c r="CP1519" s="201"/>
      <c r="CQ1519" s="201"/>
      <c r="CR1519" s="201"/>
      <c r="CS1519" s="201"/>
      <c r="CT1519" s="201"/>
      <c r="CU1519" s="201"/>
      <c r="CV1519" s="201"/>
      <c r="CW1519" s="201"/>
      <c r="CX1519" s="201"/>
      <c r="CY1519" s="201"/>
      <c r="CZ1519" s="201"/>
      <c r="DA1519" s="201"/>
      <c r="DB1519" s="201"/>
      <c r="DC1519" s="201"/>
      <c r="DD1519" s="201"/>
      <c r="DE1519" s="201"/>
      <c r="DF1519" s="201"/>
      <c r="DG1519" s="201"/>
      <c r="DH1519" s="201"/>
      <c r="DI1519" s="201"/>
      <c r="DJ1519" s="201"/>
      <c r="DK1519" s="201"/>
      <c r="DL1519" s="201"/>
      <c r="DM1519" s="201"/>
      <c r="DN1519" s="201"/>
      <c r="DO1519" s="201"/>
      <c r="DP1519" s="201"/>
      <c r="DQ1519" s="201"/>
      <c r="DR1519" s="201"/>
      <c r="DS1519" s="201"/>
      <c r="DT1519" s="201"/>
      <c r="DU1519" s="201"/>
      <c r="DV1519" s="201"/>
      <c r="DW1519" s="201"/>
      <c r="DX1519" s="201"/>
      <c r="DY1519" s="201"/>
      <c r="DZ1519" s="201"/>
      <c r="EA1519" s="201"/>
      <c r="EB1519" s="201"/>
      <c r="EC1519" s="201"/>
      <c r="ED1519" s="201"/>
      <c r="EE1519" s="201"/>
      <c r="EF1519" s="201"/>
      <c r="EG1519" s="201"/>
      <c r="EH1519" s="201"/>
      <c r="EI1519" s="201"/>
      <c r="EJ1519" s="201"/>
      <c r="EK1519" s="201"/>
      <c r="EL1519" s="201"/>
      <c r="EM1519" s="201"/>
      <c r="EN1519" s="201"/>
      <c r="EO1519" s="201"/>
      <c r="EP1519" s="201"/>
      <c r="EQ1519" s="201"/>
      <c r="ER1519" s="201"/>
      <c r="ES1519" s="201"/>
      <c r="ET1519" s="201"/>
      <c r="EU1519" s="201"/>
      <c r="EV1519" s="201"/>
      <c r="EW1519" s="201"/>
      <c r="EX1519" s="201"/>
      <c r="EY1519" s="201"/>
      <c r="EZ1519" s="201"/>
      <c r="FA1519" s="201"/>
      <c r="FB1519" s="201"/>
      <c r="FC1519" s="201"/>
      <c r="FD1519" s="201"/>
      <c r="FE1519" s="201"/>
      <c r="FF1519" s="201"/>
      <c r="FG1519" s="201"/>
      <c r="FH1519" s="201"/>
      <c r="FI1519" s="201"/>
      <c r="FJ1519" s="201"/>
      <c r="FK1519" s="201"/>
      <c r="FL1519" s="201"/>
      <c r="FM1519" s="201"/>
      <c r="FN1519" s="201"/>
      <c r="FO1519" s="201"/>
      <c r="FP1519" s="201"/>
      <c r="FQ1519" s="201"/>
      <c r="FR1519" s="201"/>
      <c r="FS1519" s="201"/>
      <c r="FT1519" s="201"/>
      <c r="FU1519" s="201"/>
      <c r="FV1519" s="201"/>
      <c r="FW1519" s="201"/>
      <c r="FX1519" s="201"/>
      <c r="FY1519" s="201"/>
      <c r="FZ1519" s="201"/>
      <c r="GA1519" s="201"/>
      <c r="GB1519" s="201"/>
      <c r="GC1519" s="201"/>
      <c r="GD1519" s="201"/>
      <c r="GE1519" s="201"/>
      <c r="GF1519" s="201"/>
      <c r="GG1519" s="201"/>
      <c r="GH1519" s="201"/>
      <c r="GI1519" s="201"/>
      <c r="GJ1519" s="201"/>
      <c r="GK1519" s="201"/>
      <c r="GL1519" s="201"/>
      <c r="GM1519" s="201"/>
      <c r="GN1519" s="201"/>
      <c r="GO1519" s="201"/>
      <c r="GP1519" s="201"/>
      <c r="GQ1519" s="201"/>
      <c r="GR1519" s="201"/>
      <c r="GS1519" s="201"/>
      <c r="GT1519" s="201"/>
      <c r="GU1519" s="201"/>
      <c r="GV1519" s="201"/>
      <c r="GW1519" s="201"/>
      <c r="GX1519" s="201"/>
      <c r="GY1519" s="201"/>
      <c r="GZ1519" s="201"/>
      <c r="HA1519" s="201"/>
      <c r="HB1519" s="201"/>
      <c r="HC1519" s="201"/>
      <c r="HD1519" s="201"/>
      <c r="HE1519" s="201"/>
      <c r="HF1519" s="201"/>
      <c r="HG1519" s="201"/>
      <c r="HH1519" s="201"/>
      <c r="HI1519" s="201"/>
      <c r="HJ1519" s="201"/>
      <c r="HK1519" s="201"/>
      <c r="HL1519" s="201"/>
      <c r="HM1519" s="201"/>
      <c r="HN1519" s="201"/>
      <c r="HO1519" s="201"/>
      <c r="HP1519" s="201"/>
      <c r="HQ1519" s="201"/>
      <c r="HR1519" s="201"/>
      <c r="HS1519" s="201"/>
      <c r="HT1519" s="201"/>
      <c r="HU1519" s="201"/>
      <c r="HV1519" s="201"/>
      <c r="HW1519" s="201"/>
      <c r="HX1519" s="201"/>
      <c r="HY1519" s="201"/>
      <c r="HZ1519" s="201"/>
      <c r="IA1519" s="201"/>
      <c r="IB1519" s="201"/>
      <c r="IC1519" s="201"/>
      <c r="ID1519" s="201"/>
      <c r="IE1519" s="201"/>
      <c r="IF1519" s="201"/>
      <c r="IG1519" s="201"/>
      <c r="IH1519" s="201"/>
      <c r="II1519" s="201"/>
      <c r="IJ1519" s="201"/>
      <c r="IK1519" s="201"/>
      <c r="IL1519" s="201"/>
      <c r="IM1519" s="201"/>
      <c r="IN1519" s="201"/>
      <c r="IO1519" s="201"/>
      <c r="IP1519" s="201"/>
      <c r="IQ1519" s="201"/>
      <c r="IR1519" s="201"/>
      <c r="IS1519" s="201"/>
      <c r="IT1519" s="201"/>
      <c r="IU1519" s="201"/>
      <c r="IV1519" s="201"/>
      <c r="IW1519" s="201"/>
      <c r="IX1519" s="201"/>
      <c r="IY1519" s="201"/>
      <c r="IZ1519" s="201"/>
      <c r="JA1519" s="201"/>
      <c r="JB1519" s="201"/>
      <c r="JC1519" s="201"/>
      <c r="JD1519" s="201"/>
      <c r="JE1519" s="201"/>
      <c r="JF1519" s="201"/>
      <c r="JG1519" s="201"/>
      <c r="JH1519" s="201"/>
      <c r="JI1519" s="201"/>
      <c r="JJ1519" s="201"/>
      <c r="JK1519" s="201"/>
      <c r="JL1519" s="201"/>
      <c r="JM1519" s="201"/>
      <c r="JN1519" s="201"/>
      <c r="JO1519" s="201"/>
    </row>
    <row r="1520" spans="1:275" s="682" customFormat="1" ht="29.25" x14ac:dyDescent="0.25">
      <c r="A1520" s="637"/>
      <c r="B1520" s="637">
        <v>1</v>
      </c>
      <c r="C1520" s="2639" t="s">
        <v>291</v>
      </c>
      <c r="D1520" s="947"/>
      <c r="E1520" s="947"/>
      <c r="F1520" s="1571">
        <f>F1448</f>
        <v>7150</v>
      </c>
      <c r="G1520" s="1571">
        <v>0</v>
      </c>
      <c r="H1520" s="948">
        <f t="shared" si="1507"/>
        <v>5958.333333333333</v>
      </c>
      <c r="I1520" s="948">
        <f t="shared" si="1507"/>
        <v>3634</v>
      </c>
      <c r="J1520" s="948">
        <f t="shared" si="1507"/>
        <v>60.990209790209789</v>
      </c>
      <c r="K1520" s="3441">
        <f t="shared" si="1507"/>
        <v>56</v>
      </c>
      <c r="L1520" s="1148"/>
      <c r="M1520" s="1148"/>
      <c r="N1520" s="1149"/>
      <c r="O1520" s="1149">
        <v>0</v>
      </c>
      <c r="P1520" s="1149"/>
      <c r="Q1520" s="1149"/>
      <c r="R1520" s="1149"/>
      <c r="S1520" s="1149"/>
      <c r="T1520" s="1149"/>
      <c r="U1520" s="1187">
        <f>U1448</f>
        <v>4681.6980000000003</v>
      </c>
      <c r="V1520" s="1187">
        <f t="shared" ref="V1520:W1520" si="1511">V1448</f>
        <v>4681.6980000000003</v>
      </c>
      <c r="W1520" s="1187">
        <f t="shared" si="1511"/>
        <v>4681.6980000000003</v>
      </c>
      <c r="X1520" s="1187">
        <f t="shared" ref="X1520:Y1520" si="1512">X1448</f>
        <v>4681.6980000000003</v>
      </c>
      <c r="Y1520" s="1187">
        <f t="shared" si="1512"/>
        <v>4681.6980000000003</v>
      </c>
      <c r="Z1520" s="1187">
        <f t="shared" ref="Z1520:AA1520" si="1513">Z1448</f>
        <v>4681.6980000000003</v>
      </c>
      <c r="AA1520" s="1187">
        <f t="shared" si="1513"/>
        <v>4681.6980000000003</v>
      </c>
      <c r="AB1520" s="1187">
        <f t="shared" ref="AB1520:AC1520" si="1514">AB1448</f>
        <v>4681.6980000000003</v>
      </c>
      <c r="AC1520" s="1187">
        <f t="shared" si="1514"/>
        <v>4681.6980000000003</v>
      </c>
      <c r="AD1520" s="1187">
        <f t="shared" ref="AD1520:AE1520" si="1515">AD1448</f>
        <v>4681.6980000000003</v>
      </c>
      <c r="AE1520" s="1187">
        <f t="shared" si="1515"/>
        <v>4681.6980000000003</v>
      </c>
      <c r="AF1520" s="1147">
        <f t="shared" ref="AF1520:AJ1521" si="1516">AF1448</f>
        <v>3901.415</v>
      </c>
      <c r="AG1520" s="1187">
        <f t="shared" si="1516"/>
        <v>2929.7276399999996</v>
      </c>
      <c r="AH1520" s="3013">
        <f t="shared" si="1516"/>
        <v>0</v>
      </c>
      <c r="AI1520" s="1187">
        <f t="shared" si="1516"/>
        <v>0</v>
      </c>
      <c r="AJ1520" s="1187">
        <f t="shared" si="1516"/>
        <v>-971.68736000000035</v>
      </c>
      <c r="AK1520" s="1978">
        <f t="shared" ref="AK1520" si="1517">AK1448</f>
        <v>0</v>
      </c>
      <c r="AL1520" s="1978">
        <f t="shared" ref="AL1520:AP1521" si="1518">AL1448</f>
        <v>0</v>
      </c>
      <c r="AM1520" s="1187">
        <f t="shared" si="1518"/>
        <v>2929.7276399999996</v>
      </c>
      <c r="AN1520" s="3690">
        <f t="shared" si="1518"/>
        <v>59.36448</v>
      </c>
      <c r="AO1520" s="3916">
        <f t="shared" si="1518"/>
        <v>0</v>
      </c>
      <c r="AP1520" s="1957">
        <f t="shared" si="1518"/>
        <v>0</v>
      </c>
      <c r="AQ1520" s="4293"/>
      <c r="AR1520" s="201"/>
      <c r="AS1520" s="201"/>
      <c r="AT1520" s="201"/>
      <c r="AU1520" s="201"/>
      <c r="AV1520" s="201"/>
      <c r="AW1520" s="201"/>
      <c r="AX1520" s="201"/>
      <c r="AY1520" s="201"/>
      <c r="AZ1520" s="201"/>
      <c r="BA1520" s="201"/>
      <c r="BB1520" s="201"/>
      <c r="BC1520" s="201"/>
      <c r="BD1520" s="201"/>
      <c r="BE1520" s="201"/>
      <c r="BF1520" s="201"/>
      <c r="BG1520" s="201"/>
      <c r="BH1520" s="201"/>
      <c r="BI1520" s="201"/>
      <c r="BJ1520" s="201"/>
      <c r="BK1520" s="201"/>
      <c r="BL1520" s="201"/>
      <c r="BM1520" s="201"/>
      <c r="BN1520" s="201"/>
      <c r="BO1520" s="201"/>
      <c r="BP1520" s="201"/>
      <c r="BQ1520" s="201"/>
      <c r="BR1520" s="201"/>
      <c r="BS1520" s="201"/>
      <c r="BT1520" s="201"/>
      <c r="BU1520" s="201"/>
      <c r="BV1520" s="201"/>
      <c r="BW1520" s="201"/>
      <c r="BX1520" s="201"/>
      <c r="BY1520" s="201"/>
      <c r="BZ1520" s="201"/>
      <c r="CA1520" s="201"/>
      <c r="CB1520" s="201"/>
      <c r="CC1520" s="201"/>
      <c r="CD1520" s="201"/>
      <c r="CE1520" s="201"/>
      <c r="CF1520" s="201"/>
      <c r="CG1520" s="201"/>
      <c r="CH1520" s="201"/>
      <c r="CI1520" s="201"/>
      <c r="CJ1520" s="201"/>
      <c r="CK1520" s="201"/>
      <c r="CL1520" s="201"/>
      <c r="CM1520" s="201"/>
      <c r="CN1520" s="201"/>
      <c r="CO1520" s="201"/>
      <c r="CP1520" s="201"/>
      <c r="CQ1520" s="201"/>
      <c r="CR1520" s="201"/>
      <c r="CS1520" s="201"/>
      <c r="CT1520" s="201"/>
      <c r="CU1520" s="201"/>
      <c r="CV1520" s="201"/>
      <c r="CW1520" s="201"/>
      <c r="CX1520" s="201"/>
      <c r="CY1520" s="201"/>
      <c r="CZ1520" s="201"/>
      <c r="DA1520" s="201"/>
      <c r="DB1520" s="201"/>
      <c r="DC1520" s="201"/>
      <c r="DD1520" s="201"/>
      <c r="DE1520" s="201"/>
      <c r="DF1520" s="201"/>
      <c r="DG1520" s="201"/>
      <c r="DH1520" s="201"/>
      <c r="DI1520" s="201"/>
      <c r="DJ1520" s="201"/>
      <c r="DK1520" s="201"/>
      <c r="DL1520" s="201"/>
      <c r="DM1520" s="201"/>
      <c r="DN1520" s="201"/>
      <c r="DO1520" s="201"/>
      <c r="DP1520" s="201"/>
      <c r="DQ1520" s="201"/>
      <c r="DR1520" s="201"/>
      <c r="DS1520" s="201"/>
      <c r="DT1520" s="201"/>
      <c r="DU1520" s="201"/>
      <c r="DV1520" s="201"/>
      <c r="DW1520" s="201"/>
      <c r="DX1520" s="201"/>
      <c r="DY1520" s="201"/>
      <c r="DZ1520" s="201"/>
      <c r="EA1520" s="201"/>
      <c r="EB1520" s="201"/>
      <c r="EC1520" s="201"/>
      <c r="ED1520" s="201"/>
      <c r="EE1520" s="201"/>
      <c r="EF1520" s="201"/>
      <c r="EG1520" s="201"/>
      <c r="EH1520" s="201"/>
      <c r="EI1520" s="201"/>
      <c r="EJ1520" s="201"/>
      <c r="EK1520" s="201"/>
      <c r="EL1520" s="201"/>
      <c r="EM1520" s="201"/>
      <c r="EN1520" s="201"/>
      <c r="EO1520" s="201"/>
      <c r="EP1520" s="201"/>
      <c r="EQ1520" s="201"/>
      <c r="ER1520" s="201"/>
      <c r="ES1520" s="201"/>
      <c r="ET1520" s="201"/>
      <c r="EU1520" s="201"/>
      <c r="EV1520" s="201"/>
      <c r="EW1520" s="201"/>
      <c r="EX1520" s="201"/>
      <c r="EY1520" s="201"/>
      <c r="EZ1520" s="201"/>
      <c r="FA1520" s="201"/>
      <c r="FB1520" s="201"/>
      <c r="FC1520" s="201"/>
      <c r="FD1520" s="201"/>
      <c r="FE1520" s="201"/>
      <c r="FF1520" s="201"/>
      <c r="FG1520" s="201"/>
      <c r="FH1520" s="201"/>
      <c r="FI1520" s="201"/>
      <c r="FJ1520" s="201"/>
      <c r="FK1520" s="201"/>
      <c r="FL1520" s="201"/>
      <c r="FM1520" s="201"/>
      <c r="FN1520" s="201"/>
      <c r="FO1520" s="201"/>
      <c r="FP1520" s="201"/>
      <c r="FQ1520" s="201"/>
      <c r="FR1520" s="201"/>
      <c r="FS1520" s="201"/>
      <c r="FT1520" s="201"/>
      <c r="FU1520" s="201"/>
      <c r="FV1520" s="201"/>
      <c r="FW1520" s="201"/>
      <c r="FX1520" s="201"/>
      <c r="FY1520" s="201"/>
      <c r="FZ1520" s="201"/>
      <c r="GA1520" s="201"/>
      <c r="GB1520" s="201"/>
      <c r="GC1520" s="201"/>
      <c r="GD1520" s="201"/>
      <c r="GE1520" s="201"/>
      <c r="GF1520" s="201"/>
      <c r="GG1520" s="201"/>
      <c r="GH1520" s="201"/>
      <c r="GI1520" s="201"/>
      <c r="GJ1520" s="201"/>
      <c r="GK1520" s="201"/>
      <c r="GL1520" s="201"/>
      <c r="GM1520" s="201"/>
      <c r="GN1520" s="201"/>
      <c r="GO1520" s="201"/>
      <c r="GP1520" s="201"/>
      <c r="GQ1520" s="201"/>
      <c r="GR1520" s="201"/>
      <c r="GS1520" s="201"/>
      <c r="GT1520" s="201"/>
      <c r="GU1520" s="201"/>
      <c r="GV1520" s="201"/>
      <c r="GW1520" s="201"/>
      <c r="GX1520" s="201"/>
      <c r="GY1520" s="201"/>
      <c r="GZ1520" s="201"/>
      <c r="HA1520" s="201"/>
      <c r="HB1520" s="201"/>
      <c r="HC1520" s="201"/>
      <c r="HD1520" s="201"/>
      <c r="HE1520" s="201"/>
      <c r="HF1520" s="201"/>
      <c r="HG1520" s="201"/>
      <c r="HH1520" s="201"/>
      <c r="HI1520" s="201"/>
      <c r="HJ1520" s="201"/>
      <c r="HK1520" s="201"/>
      <c r="HL1520" s="201"/>
      <c r="HM1520" s="201"/>
      <c r="HN1520" s="201"/>
      <c r="HO1520" s="201"/>
      <c r="HP1520" s="201"/>
      <c r="HQ1520" s="201"/>
      <c r="HR1520" s="201"/>
      <c r="HS1520" s="201"/>
      <c r="HT1520" s="201"/>
      <c r="HU1520" s="201"/>
      <c r="HV1520" s="201"/>
      <c r="HW1520" s="201"/>
      <c r="HX1520" s="201"/>
      <c r="HY1520" s="201"/>
      <c r="HZ1520" s="201"/>
      <c r="IA1520" s="201"/>
      <c r="IB1520" s="201"/>
      <c r="IC1520" s="201"/>
      <c r="ID1520" s="201"/>
      <c r="IE1520" s="201"/>
      <c r="IF1520" s="201"/>
      <c r="IG1520" s="201"/>
      <c r="IH1520" s="201"/>
      <c r="II1520" s="201"/>
      <c r="IJ1520" s="201"/>
      <c r="IK1520" s="201"/>
      <c r="IL1520" s="201"/>
      <c r="IM1520" s="201"/>
      <c r="IN1520" s="201"/>
      <c r="IO1520" s="201"/>
      <c r="IP1520" s="201"/>
      <c r="IQ1520" s="201"/>
      <c r="IR1520" s="201"/>
      <c r="IS1520" s="201"/>
      <c r="IT1520" s="201"/>
      <c r="IU1520" s="201"/>
      <c r="IV1520" s="201"/>
      <c r="IW1520" s="201"/>
      <c r="IX1520" s="201"/>
      <c r="IY1520" s="201"/>
      <c r="IZ1520" s="201"/>
      <c r="JA1520" s="201"/>
      <c r="JB1520" s="201"/>
      <c r="JC1520" s="201"/>
      <c r="JD1520" s="201"/>
      <c r="JE1520" s="201"/>
      <c r="JF1520" s="201"/>
      <c r="JG1520" s="201"/>
      <c r="JH1520" s="201"/>
      <c r="JI1520" s="201"/>
      <c r="JJ1520" s="201"/>
      <c r="JK1520" s="201"/>
      <c r="JL1520" s="201"/>
      <c r="JM1520" s="201"/>
      <c r="JN1520" s="201"/>
      <c r="JO1520" s="201"/>
    </row>
    <row r="1521" spans="1:275" s="682" customFormat="1" ht="29.25" x14ac:dyDescent="0.25">
      <c r="A1521" s="637"/>
      <c r="B1521" s="637">
        <v>1</v>
      </c>
      <c r="C1521" s="2639" t="s">
        <v>139</v>
      </c>
      <c r="D1521" s="947"/>
      <c r="E1521" s="947"/>
      <c r="F1521" s="1571">
        <f>F1449</f>
        <v>226808.28571428571</v>
      </c>
      <c r="G1521" s="1571">
        <v>0</v>
      </c>
      <c r="H1521" s="948">
        <f t="shared" si="1507"/>
        <v>189006.70476190478</v>
      </c>
      <c r="I1521" s="948">
        <f t="shared" si="1507"/>
        <v>68447.394047619047</v>
      </c>
      <c r="J1521" s="948">
        <f t="shared" si="1507"/>
        <v>36.214267707509897</v>
      </c>
      <c r="K1521" s="3441">
        <f t="shared" si="1507"/>
        <v>62.8</v>
      </c>
      <c r="L1521" s="1148"/>
      <c r="M1521" s="1148"/>
      <c r="N1521" s="1149"/>
      <c r="O1521" s="1149">
        <v>0</v>
      </c>
      <c r="P1521" s="1149"/>
      <c r="Q1521" s="1149"/>
      <c r="R1521" s="1149"/>
      <c r="S1521" s="1149"/>
      <c r="T1521" s="1149"/>
      <c r="U1521" s="1187">
        <f>U1449</f>
        <v>114956.24756</v>
      </c>
      <c r="V1521" s="1187">
        <f t="shared" ref="V1521:W1521" si="1519">V1449</f>
        <v>114956.24756</v>
      </c>
      <c r="W1521" s="1187">
        <f t="shared" si="1519"/>
        <v>114956.24756</v>
      </c>
      <c r="X1521" s="1187">
        <f t="shared" ref="X1521:Y1521" si="1520">X1449</f>
        <v>114956.24756</v>
      </c>
      <c r="Y1521" s="1187">
        <f t="shared" si="1520"/>
        <v>114269.90823</v>
      </c>
      <c r="Z1521" s="1187">
        <f t="shared" ref="Z1521:AA1521" si="1521">Z1449</f>
        <v>114269.90823</v>
      </c>
      <c r="AA1521" s="1187">
        <f t="shared" si="1521"/>
        <v>114453.21262999999</v>
      </c>
      <c r="AB1521" s="1187">
        <f t="shared" ref="AB1521:AC1521" si="1522">AB1449</f>
        <v>114453.21262999999</v>
      </c>
      <c r="AC1521" s="1187">
        <f t="shared" si="1522"/>
        <v>114926.44846999999</v>
      </c>
      <c r="AD1521" s="1187">
        <f t="shared" ref="AD1521:AE1521" si="1523">AD1449</f>
        <v>114926.44846999999</v>
      </c>
      <c r="AE1521" s="1187">
        <f t="shared" si="1523"/>
        <v>114926.44846999999</v>
      </c>
      <c r="AF1521" s="1147">
        <f t="shared" si="1516"/>
        <v>95577.779540666656</v>
      </c>
      <c r="AG1521" s="1187">
        <f t="shared" si="1516"/>
        <v>93618.233240000001</v>
      </c>
      <c r="AH1521" s="3013">
        <f t="shared" si="1516"/>
        <v>0</v>
      </c>
      <c r="AI1521" s="1187">
        <f t="shared" si="1516"/>
        <v>0</v>
      </c>
      <c r="AJ1521" s="1187">
        <f t="shared" si="1516"/>
        <v>-1959.5463006666569</v>
      </c>
      <c r="AK1521" s="1978">
        <f t="shared" ref="AK1521" si="1524">AK1449</f>
        <v>0</v>
      </c>
      <c r="AL1521" s="1978">
        <f t="shared" si="1518"/>
        <v>-261.20182000000005</v>
      </c>
      <c r="AM1521" s="1187">
        <f t="shared" si="1518"/>
        <v>93357.031419999999</v>
      </c>
      <c r="AN1521" s="3690">
        <f t="shared" si="1518"/>
        <v>59.36448</v>
      </c>
      <c r="AO1521" s="3916">
        <f t="shared" si="1518"/>
        <v>0</v>
      </c>
      <c r="AP1521" s="1957">
        <f t="shared" si="1518"/>
        <v>0</v>
      </c>
      <c r="AQ1521" s="4293"/>
      <c r="AR1521" s="201"/>
      <c r="AS1521" s="201"/>
      <c r="AT1521" s="201"/>
      <c r="AU1521" s="201"/>
      <c r="AV1521" s="201"/>
      <c r="AW1521" s="201"/>
      <c r="AX1521" s="201"/>
      <c r="AY1521" s="201"/>
      <c r="AZ1521" s="201"/>
      <c r="BA1521" s="201"/>
      <c r="BB1521" s="201"/>
      <c r="BC1521" s="201"/>
      <c r="BD1521" s="201"/>
      <c r="BE1521" s="201"/>
      <c r="BF1521" s="201"/>
      <c r="BG1521" s="201"/>
      <c r="BH1521" s="201"/>
      <c r="BI1521" s="201"/>
      <c r="BJ1521" s="201"/>
      <c r="BK1521" s="201"/>
      <c r="BL1521" s="201"/>
      <c r="BM1521" s="201"/>
      <c r="BN1521" s="201"/>
      <c r="BO1521" s="201"/>
      <c r="BP1521" s="201"/>
      <c r="BQ1521" s="201"/>
      <c r="BR1521" s="201"/>
      <c r="BS1521" s="201"/>
      <c r="BT1521" s="201"/>
      <c r="BU1521" s="201"/>
      <c r="BV1521" s="201"/>
      <c r="BW1521" s="201"/>
      <c r="BX1521" s="201"/>
      <c r="BY1521" s="201"/>
      <c r="BZ1521" s="201"/>
      <c r="CA1521" s="201"/>
      <c r="CB1521" s="201"/>
      <c r="CC1521" s="201"/>
      <c r="CD1521" s="201"/>
      <c r="CE1521" s="201"/>
      <c r="CF1521" s="201"/>
      <c r="CG1521" s="201"/>
      <c r="CH1521" s="201"/>
      <c r="CI1521" s="201"/>
      <c r="CJ1521" s="201"/>
      <c r="CK1521" s="201"/>
      <c r="CL1521" s="201"/>
      <c r="CM1521" s="201"/>
      <c r="CN1521" s="201"/>
      <c r="CO1521" s="201"/>
      <c r="CP1521" s="201"/>
      <c r="CQ1521" s="201"/>
      <c r="CR1521" s="201"/>
      <c r="CS1521" s="201"/>
      <c r="CT1521" s="201"/>
      <c r="CU1521" s="201"/>
      <c r="CV1521" s="201"/>
      <c r="CW1521" s="201"/>
      <c r="CX1521" s="201"/>
      <c r="CY1521" s="201"/>
      <c r="CZ1521" s="201"/>
      <c r="DA1521" s="201"/>
      <c r="DB1521" s="201"/>
      <c r="DC1521" s="201"/>
      <c r="DD1521" s="201"/>
      <c r="DE1521" s="201"/>
      <c r="DF1521" s="201"/>
      <c r="DG1521" s="201"/>
      <c r="DH1521" s="201"/>
      <c r="DI1521" s="201"/>
      <c r="DJ1521" s="201"/>
      <c r="DK1521" s="201"/>
      <c r="DL1521" s="201"/>
      <c r="DM1521" s="201"/>
      <c r="DN1521" s="201"/>
      <c r="DO1521" s="201"/>
      <c r="DP1521" s="201"/>
      <c r="DQ1521" s="201"/>
      <c r="DR1521" s="201"/>
      <c r="DS1521" s="201"/>
      <c r="DT1521" s="201"/>
      <c r="DU1521" s="201"/>
      <c r="DV1521" s="201"/>
      <c r="DW1521" s="201"/>
      <c r="DX1521" s="201"/>
      <c r="DY1521" s="201"/>
      <c r="DZ1521" s="201"/>
      <c r="EA1521" s="201"/>
      <c r="EB1521" s="201"/>
      <c r="EC1521" s="201"/>
      <c r="ED1521" s="201"/>
      <c r="EE1521" s="201"/>
      <c r="EF1521" s="201"/>
      <c r="EG1521" s="201"/>
      <c r="EH1521" s="201"/>
      <c r="EI1521" s="201"/>
      <c r="EJ1521" s="201"/>
      <c r="EK1521" s="201"/>
      <c r="EL1521" s="201"/>
      <c r="EM1521" s="201"/>
      <c r="EN1521" s="201"/>
      <c r="EO1521" s="201"/>
      <c r="EP1521" s="201"/>
      <c r="EQ1521" s="201"/>
      <c r="ER1521" s="201"/>
      <c r="ES1521" s="201"/>
      <c r="ET1521" s="201"/>
      <c r="EU1521" s="201"/>
      <c r="EV1521" s="201"/>
      <c r="EW1521" s="201"/>
      <c r="EX1521" s="201"/>
      <c r="EY1521" s="201"/>
      <c r="EZ1521" s="201"/>
      <c r="FA1521" s="201"/>
      <c r="FB1521" s="201"/>
      <c r="FC1521" s="201"/>
      <c r="FD1521" s="201"/>
      <c r="FE1521" s="201"/>
      <c r="FF1521" s="201"/>
      <c r="FG1521" s="201"/>
      <c r="FH1521" s="201"/>
      <c r="FI1521" s="201"/>
      <c r="FJ1521" s="201"/>
      <c r="FK1521" s="201"/>
      <c r="FL1521" s="201"/>
      <c r="FM1521" s="201"/>
      <c r="FN1521" s="201"/>
      <c r="FO1521" s="201"/>
      <c r="FP1521" s="201"/>
      <c r="FQ1521" s="201"/>
      <c r="FR1521" s="201"/>
      <c r="FS1521" s="201"/>
      <c r="FT1521" s="201"/>
      <c r="FU1521" s="201"/>
      <c r="FV1521" s="201"/>
      <c r="FW1521" s="201"/>
      <c r="FX1521" s="201"/>
      <c r="FY1521" s="201"/>
      <c r="FZ1521" s="201"/>
      <c r="GA1521" s="201"/>
      <c r="GB1521" s="201"/>
      <c r="GC1521" s="201"/>
      <c r="GD1521" s="201"/>
      <c r="GE1521" s="201"/>
      <c r="GF1521" s="201"/>
      <c r="GG1521" s="201"/>
      <c r="GH1521" s="201"/>
      <c r="GI1521" s="201"/>
      <c r="GJ1521" s="201"/>
      <c r="GK1521" s="201"/>
      <c r="GL1521" s="201"/>
      <c r="GM1521" s="201"/>
      <c r="GN1521" s="201"/>
      <c r="GO1521" s="201"/>
      <c r="GP1521" s="201"/>
      <c r="GQ1521" s="201"/>
      <c r="GR1521" s="201"/>
      <c r="GS1521" s="201"/>
      <c r="GT1521" s="201"/>
      <c r="GU1521" s="201"/>
      <c r="GV1521" s="201"/>
      <c r="GW1521" s="201"/>
      <c r="GX1521" s="201"/>
      <c r="GY1521" s="201"/>
      <c r="GZ1521" s="201"/>
      <c r="HA1521" s="201"/>
      <c r="HB1521" s="201"/>
      <c r="HC1521" s="201"/>
      <c r="HD1521" s="201"/>
      <c r="HE1521" s="201"/>
      <c r="HF1521" s="201"/>
      <c r="HG1521" s="201"/>
      <c r="HH1521" s="201"/>
      <c r="HI1521" s="201"/>
      <c r="HJ1521" s="201"/>
      <c r="HK1521" s="201"/>
      <c r="HL1521" s="201"/>
      <c r="HM1521" s="201"/>
      <c r="HN1521" s="201"/>
      <c r="HO1521" s="201"/>
      <c r="HP1521" s="201"/>
      <c r="HQ1521" s="201"/>
      <c r="HR1521" s="201"/>
      <c r="HS1521" s="201"/>
      <c r="HT1521" s="201"/>
      <c r="HU1521" s="201"/>
      <c r="HV1521" s="201"/>
      <c r="HW1521" s="201"/>
      <c r="HX1521" s="201"/>
      <c r="HY1521" s="201"/>
      <c r="HZ1521" s="201"/>
      <c r="IA1521" s="201"/>
      <c r="IB1521" s="201"/>
      <c r="IC1521" s="201"/>
      <c r="ID1521" s="201"/>
      <c r="IE1521" s="201"/>
      <c r="IF1521" s="201"/>
      <c r="IG1521" s="201"/>
      <c r="IH1521" s="201"/>
      <c r="II1521" s="201"/>
      <c r="IJ1521" s="201"/>
      <c r="IK1521" s="201"/>
      <c r="IL1521" s="201"/>
      <c r="IM1521" s="201"/>
      <c r="IN1521" s="201"/>
      <c r="IO1521" s="201"/>
      <c r="IP1521" s="201"/>
      <c r="IQ1521" s="201"/>
      <c r="IR1521" s="201"/>
      <c r="IS1521" s="201"/>
      <c r="IT1521" s="201"/>
      <c r="IU1521" s="201"/>
      <c r="IV1521" s="201"/>
      <c r="IW1521" s="201"/>
      <c r="IX1521" s="201"/>
      <c r="IY1521" s="201"/>
      <c r="IZ1521" s="201"/>
      <c r="JA1521" s="201"/>
      <c r="JB1521" s="201"/>
      <c r="JC1521" s="201"/>
      <c r="JD1521" s="201"/>
      <c r="JE1521" s="201"/>
      <c r="JF1521" s="201"/>
      <c r="JG1521" s="201"/>
      <c r="JH1521" s="201"/>
      <c r="JI1521" s="201"/>
      <c r="JJ1521" s="201"/>
      <c r="JK1521" s="201"/>
      <c r="JL1521" s="201"/>
      <c r="JM1521" s="201"/>
      <c r="JN1521" s="201"/>
      <c r="JO1521" s="201"/>
    </row>
    <row r="1522" spans="1:275" x14ac:dyDescent="0.25">
      <c r="A1522" s="637">
        <v>1</v>
      </c>
      <c r="B1522" s="637">
        <v>1</v>
      </c>
      <c r="C1522" s="2640" t="s">
        <v>0</v>
      </c>
      <c r="D1522" s="1185"/>
      <c r="E1522" s="1185"/>
      <c r="F1522" s="1583">
        <f>SUM(F1455)</f>
        <v>780</v>
      </c>
      <c r="G1522" s="1583">
        <v>0</v>
      </c>
      <c r="H1522" s="1186">
        <f>SUM(H1455)</f>
        <v>650</v>
      </c>
      <c r="I1522" s="1186">
        <f>SUM(I1455)</f>
        <v>574</v>
      </c>
      <c r="J1522" s="1186">
        <f t="shared" ref="J1522:J1529" si="1525">I1522/H1522*100</f>
        <v>88.307692307692307</v>
      </c>
      <c r="K1522" s="3654">
        <f>SUM(K1455)</f>
        <v>0</v>
      </c>
      <c r="L1522" s="1187">
        <f>N1522/F1522</f>
        <v>9.1141025641025646</v>
      </c>
      <c r="M1522" s="1187">
        <f>Q1522/I1522</f>
        <v>7.7073170731707314</v>
      </c>
      <c r="N1522" s="1186">
        <f>SUM(N1455)</f>
        <v>7109</v>
      </c>
      <c r="O1522" s="1186">
        <v>0</v>
      </c>
      <c r="P1522" s="1186">
        <f>SUM(P1455)</f>
        <v>5925</v>
      </c>
      <c r="Q1522" s="1186">
        <f>SUM(Q1455)</f>
        <v>4424</v>
      </c>
      <c r="R1522" s="1186">
        <f>Q1522/P1522*100</f>
        <v>74.666666666666671</v>
      </c>
      <c r="S1522" s="1186">
        <f>SUM(S1455)</f>
        <v>24</v>
      </c>
      <c r="T1522" s="944">
        <f>Q1522/$C$3*12/S1522</f>
        <v>221.19999999999996</v>
      </c>
      <c r="U1522" s="1920"/>
      <c r="V1522" s="1920"/>
      <c r="W1522" s="1920"/>
      <c r="X1522" s="1920"/>
      <c r="Y1522" s="1920"/>
      <c r="Z1522" s="1920"/>
      <c r="AA1522" s="1920"/>
      <c r="AB1522" s="1920"/>
      <c r="AC1522" s="1920"/>
      <c r="AD1522" s="1920"/>
      <c r="AE1522" s="1920"/>
      <c r="AF1522" s="1147"/>
      <c r="AG1522" s="1920"/>
      <c r="AH1522" s="3143"/>
      <c r="AI1522" s="1920"/>
      <c r="AJ1522" s="1920"/>
      <c r="AK1522" s="1920"/>
      <c r="AL1522" s="1920"/>
      <c r="AM1522" s="1920"/>
      <c r="AN1522" s="3690"/>
      <c r="AO1522" s="4119">
        <f>SUM(AO1455)</f>
        <v>0</v>
      </c>
      <c r="AP1522" s="4153"/>
      <c r="AQ1522" s="4293"/>
    </row>
    <row r="1523" spans="1:275" x14ac:dyDescent="0.25">
      <c r="A1523" s="637">
        <v>1</v>
      </c>
      <c r="B1523" s="637">
        <v>1</v>
      </c>
      <c r="C1523" s="1188" t="s">
        <v>16</v>
      </c>
      <c r="D1523" s="1188"/>
      <c r="E1523" s="1188"/>
      <c r="F1523" s="1584">
        <f>SUM(F1460)</f>
        <v>590</v>
      </c>
      <c r="G1523" s="1584">
        <v>0</v>
      </c>
      <c r="H1523" s="1189">
        <f>SUM(H1460)</f>
        <v>492</v>
      </c>
      <c r="I1523" s="1189">
        <f>SUM(I1460)</f>
        <v>430</v>
      </c>
      <c r="J1523" s="1189">
        <f t="shared" si="1525"/>
        <v>87.398373983739845</v>
      </c>
      <c r="K1523" s="3634">
        <f>SUM(K1460)</f>
        <v>18</v>
      </c>
      <c r="L1523" s="1147">
        <f>N1523/F1523</f>
        <v>6.8135593220338979</v>
      </c>
      <c r="M1523" s="1147">
        <f>Q1523/I1523</f>
        <v>8.1651162790697676</v>
      </c>
      <c r="N1523" s="1189">
        <f>SUM(N1460)</f>
        <v>4020</v>
      </c>
      <c r="O1523" s="1189">
        <v>0</v>
      </c>
      <c r="P1523" s="1189">
        <f>SUM(P1460)</f>
        <v>3350</v>
      </c>
      <c r="Q1523" s="1189">
        <f>SUM(Q1460)</f>
        <v>3511</v>
      </c>
      <c r="R1523" s="1189">
        <f>Q1523/P1523*100</f>
        <v>104.80597014925372</v>
      </c>
      <c r="S1523" s="1189">
        <f>SUM(S1460)</f>
        <v>17</v>
      </c>
      <c r="T1523" s="944">
        <f>Q1523/$C$3*12/S1523</f>
        <v>247.83529411764709</v>
      </c>
      <c r="U1523" s="1921"/>
      <c r="V1523" s="1921"/>
      <c r="W1523" s="1921"/>
      <c r="X1523" s="1921"/>
      <c r="Y1523" s="1921"/>
      <c r="Z1523" s="1921"/>
      <c r="AA1523" s="1921"/>
      <c r="AB1523" s="1921"/>
      <c r="AC1523" s="1921"/>
      <c r="AD1523" s="1921"/>
      <c r="AE1523" s="1921"/>
      <c r="AF1523" s="1147"/>
      <c r="AG1523" s="1921"/>
      <c r="AH1523" s="3144"/>
      <c r="AI1523" s="1921"/>
      <c r="AJ1523" s="1921"/>
      <c r="AK1523" s="1921"/>
      <c r="AL1523" s="1921"/>
      <c r="AM1523" s="1921"/>
      <c r="AN1523" s="3690"/>
      <c r="AO1523" s="4112">
        <f t="shared" ref="AO1523" si="1526">SUM(AO1460)</f>
        <v>0</v>
      </c>
      <c r="AP1523" s="1973"/>
      <c r="AQ1523" s="4293"/>
    </row>
    <row r="1524" spans="1:275" ht="29.25" x14ac:dyDescent="0.25">
      <c r="A1524" s="637">
        <v>1</v>
      </c>
      <c r="B1524" s="637">
        <v>1</v>
      </c>
      <c r="C1524" s="963" t="s">
        <v>144</v>
      </c>
      <c r="D1524" s="963"/>
      <c r="E1524" s="963"/>
      <c r="F1524" s="1517">
        <f>SUM(F1461)</f>
        <v>1370</v>
      </c>
      <c r="G1524" s="1517">
        <v>0</v>
      </c>
      <c r="H1524" s="964">
        <f>SUM(H1461)</f>
        <v>1142</v>
      </c>
      <c r="I1524" s="964">
        <f>SUM(I1461)</f>
        <v>1004</v>
      </c>
      <c r="J1524" s="964">
        <f t="shared" si="1525"/>
        <v>87.915936952714532</v>
      </c>
      <c r="K1524" s="3633">
        <f>SUM(K1461)</f>
        <v>18</v>
      </c>
      <c r="L1524" s="1147">
        <f>N1524/F1524</f>
        <v>8.123357664233577</v>
      </c>
      <c r="M1524" s="1147">
        <f>Q1524/I1524</f>
        <v>7.9033864541832672</v>
      </c>
      <c r="N1524" s="964">
        <f>SUM(N1461)</f>
        <v>11129</v>
      </c>
      <c r="O1524" s="964">
        <v>0</v>
      </c>
      <c r="P1524" s="964">
        <f>SUM(P1461)</f>
        <v>9275</v>
      </c>
      <c r="Q1524" s="964">
        <f>SUM(Q1461)</f>
        <v>7935</v>
      </c>
      <c r="R1524" s="964">
        <f>Q1524/P1524*100</f>
        <v>85.552560646900261</v>
      </c>
      <c r="S1524" s="964">
        <f>SUM(S1461)</f>
        <v>41</v>
      </c>
      <c r="T1524" s="944">
        <f>Q1524/$C$3*12/S1524</f>
        <v>232.2439024390244</v>
      </c>
      <c r="U1524" s="1907">
        <f t="shared" ref="U1524:AG1524" si="1527">SUM(U1461)</f>
        <v>31608.36</v>
      </c>
      <c r="V1524" s="1907">
        <f t="shared" si="1527"/>
        <v>31608.36</v>
      </c>
      <c r="W1524" s="1907">
        <f t="shared" si="1527"/>
        <v>31608.36</v>
      </c>
      <c r="X1524" s="1907">
        <f t="shared" si="1527"/>
        <v>31608.36</v>
      </c>
      <c r="Y1524" s="1907">
        <f t="shared" ref="Y1524:Z1524" si="1528">SUM(Y1461)</f>
        <v>31608.36</v>
      </c>
      <c r="Z1524" s="1907">
        <f t="shared" si="1528"/>
        <v>31608.36</v>
      </c>
      <c r="AA1524" s="1907">
        <f t="shared" ref="AA1524:AB1524" si="1529">SUM(AA1461)</f>
        <v>31608.36</v>
      </c>
      <c r="AB1524" s="1907">
        <f t="shared" si="1529"/>
        <v>31608.36</v>
      </c>
      <c r="AC1524" s="1907">
        <f t="shared" ref="AC1524:AD1524" si="1530">SUM(AC1461)</f>
        <v>31608.36</v>
      </c>
      <c r="AD1524" s="1907">
        <f t="shared" si="1530"/>
        <v>31608.36</v>
      </c>
      <c r="AE1524" s="1907">
        <f t="shared" ref="AE1524" si="1531">SUM(AE1461)</f>
        <v>31608.36</v>
      </c>
      <c r="AF1524" s="1147">
        <f t="shared" si="1527"/>
        <v>26340.300000000003</v>
      </c>
      <c r="AG1524" s="1907">
        <f t="shared" si="1527"/>
        <v>20558.007689999995</v>
      </c>
      <c r="AH1524" s="3129"/>
      <c r="AI1524" s="1907"/>
      <c r="AJ1524" s="1907">
        <f>SUM(AJ1461)</f>
        <v>-5782.292310000008</v>
      </c>
      <c r="AK1524" s="1907">
        <f>SUM(AK1461)</f>
        <v>0</v>
      </c>
      <c r="AL1524" s="1907">
        <f>SUM(AL1461)</f>
        <v>-56.937650000000005</v>
      </c>
      <c r="AM1524" s="1907">
        <f>SUM(AM1461)</f>
        <v>20501.070039999995</v>
      </c>
      <c r="AN1524" s="3690">
        <f>SUM(AN1461)</f>
        <v>369.86950000000002</v>
      </c>
      <c r="AO1524" s="4016">
        <f t="shared" ref="AO1524" si="1532">SUM(AO1461)</f>
        <v>0</v>
      </c>
      <c r="AP1524" s="4131">
        <f>SUM(AP1461)</f>
        <v>0</v>
      </c>
      <c r="AQ1524" s="4293"/>
    </row>
    <row r="1525" spans="1:275" x14ac:dyDescent="0.25">
      <c r="A1525" s="637">
        <v>1</v>
      </c>
      <c r="B1525" s="637">
        <v>1</v>
      </c>
      <c r="C1525" s="1094" t="s">
        <v>217</v>
      </c>
      <c r="D1525" s="1094"/>
      <c r="E1525" s="1094"/>
      <c r="F1525" s="1585">
        <f>F1462</f>
        <v>7895</v>
      </c>
      <c r="G1525" s="1585">
        <v>0</v>
      </c>
      <c r="H1525" s="972">
        <f t="shared" ref="H1525:I1529" si="1533">H1462</f>
        <v>6579</v>
      </c>
      <c r="I1525" s="972">
        <f t="shared" si="1533"/>
        <v>6275</v>
      </c>
      <c r="J1525" s="972">
        <f t="shared" si="1525"/>
        <v>95.379236966104273</v>
      </c>
      <c r="K1525" s="3649">
        <f>K1462</f>
        <v>5</v>
      </c>
      <c r="L1525" s="1190"/>
      <c r="M1525" s="1190"/>
      <c r="N1525" s="972"/>
      <c r="O1525" s="972">
        <v>0</v>
      </c>
      <c r="P1525" s="972"/>
      <c r="Q1525" s="972"/>
      <c r="R1525" s="972"/>
      <c r="S1525" s="972"/>
      <c r="T1525" s="1077"/>
      <c r="U1525" s="1922"/>
      <c r="V1525" s="1922"/>
      <c r="W1525" s="1922"/>
      <c r="X1525" s="1922"/>
      <c r="Y1525" s="1922"/>
      <c r="Z1525" s="1922"/>
      <c r="AA1525" s="1922"/>
      <c r="AB1525" s="1922"/>
      <c r="AC1525" s="1922"/>
      <c r="AD1525" s="1922"/>
      <c r="AE1525" s="1922"/>
      <c r="AF1525" s="1147"/>
      <c r="AG1525" s="1922"/>
      <c r="AH1525" s="3145"/>
      <c r="AI1525" s="1922"/>
      <c r="AJ1525" s="1922"/>
      <c r="AK1525" s="1922"/>
      <c r="AL1525" s="1922"/>
      <c r="AM1525" s="1922"/>
      <c r="AN1525" s="3690"/>
      <c r="AO1525" s="4147">
        <f t="shared" ref="AO1525" si="1534">AO1462</f>
        <v>0</v>
      </c>
      <c r="AP1525" s="4154"/>
      <c r="AQ1525" s="4293"/>
    </row>
    <row r="1526" spans="1:275" x14ac:dyDescent="0.25">
      <c r="A1526" s="637">
        <v>1</v>
      </c>
      <c r="B1526" s="637">
        <v>1</v>
      </c>
      <c r="C1526" s="1022" t="s">
        <v>218</v>
      </c>
      <c r="D1526" s="1022"/>
      <c r="E1526" s="1022"/>
      <c r="F1526" s="1586">
        <f>F1463</f>
        <v>7895</v>
      </c>
      <c r="G1526" s="1586">
        <v>0</v>
      </c>
      <c r="H1526" s="1191">
        <f t="shared" si="1533"/>
        <v>6579</v>
      </c>
      <c r="I1526" s="1191">
        <f t="shared" si="1533"/>
        <v>6275</v>
      </c>
      <c r="J1526" s="1191">
        <f t="shared" si="1525"/>
        <v>95.379236966104273</v>
      </c>
      <c r="K1526" s="3655">
        <f>K1463</f>
        <v>5</v>
      </c>
      <c r="L1526" s="1192"/>
      <c r="M1526" s="1192"/>
      <c r="N1526" s="1191"/>
      <c r="O1526" s="1191">
        <v>0</v>
      </c>
      <c r="P1526" s="1191"/>
      <c r="Q1526" s="1191"/>
      <c r="R1526" s="1191"/>
      <c r="S1526" s="1191"/>
      <c r="T1526" s="969"/>
      <c r="U1526" s="1923"/>
      <c r="V1526" s="1923"/>
      <c r="W1526" s="1923"/>
      <c r="X1526" s="1923"/>
      <c r="Y1526" s="1923"/>
      <c r="Z1526" s="1923"/>
      <c r="AA1526" s="1923"/>
      <c r="AB1526" s="1923"/>
      <c r="AC1526" s="1923"/>
      <c r="AD1526" s="1923"/>
      <c r="AE1526" s="1923"/>
      <c r="AF1526" s="1147"/>
      <c r="AG1526" s="1923"/>
      <c r="AH1526" s="3146"/>
      <c r="AI1526" s="1923"/>
      <c r="AJ1526" s="1923"/>
      <c r="AK1526" s="1923"/>
      <c r="AL1526" s="1923"/>
      <c r="AM1526" s="1923"/>
      <c r="AN1526" s="3690"/>
      <c r="AO1526" s="4121">
        <f t="shared" ref="AO1526" si="1535">AO1463</f>
        <v>0</v>
      </c>
      <c r="AP1526" s="1977"/>
      <c r="AQ1526" s="4293"/>
    </row>
    <row r="1527" spans="1:275" ht="29.25" x14ac:dyDescent="0.25">
      <c r="A1527" s="637">
        <v>1</v>
      </c>
      <c r="B1527" s="637">
        <v>1</v>
      </c>
      <c r="C1527" s="970" t="s">
        <v>219</v>
      </c>
      <c r="D1527" s="970"/>
      <c r="E1527" s="970"/>
      <c r="F1527" s="1587">
        <f>F1464</f>
        <v>5</v>
      </c>
      <c r="G1527" s="1587">
        <v>0</v>
      </c>
      <c r="H1527" s="965">
        <f t="shared" si="1533"/>
        <v>4</v>
      </c>
      <c r="I1527" s="965">
        <f t="shared" si="1533"/>
        <v>4</v>
      </c>
      <c r="J1527" s="965">
        <f t="shared" si="1525"/>
        <v>100</v>
      </c>
      <c r="K1527" s="3508">
        <f>K1464</f>
        <v>0</v>
      </c>
      <c r="L1527" s="1193"/>
      <c r="M1527" s="1193"/>
      <c r="N1527" s="965"/>
      <c r="O1527" s="965">
        <v>0</v>
      </c>
      <c r="P1527" s="965"/>
      <c r="Q1527" s="965"/>
      <c r="R1527" s="965"/>
      <c r="S1527" s="965"/>
      <c r="T1527" s="969"/>
      <c r="U1527" s="1924"/>
      <c r="V1527" s="1924"/>
      <c r="W1527" s="1924"/>
      <c r="X1527" s="1924"/>
      <c r="Y1527" s="1924"/>
      <c r="Z1527" s="1924"/>
      <c r="AA1527" s="1924"/>
      <c r="AB1527" s="1924"/>
      <c r="AC1527" s="1924"/>
      <c r="AD1527" s="1924"/>
      <c r="AE1527" s="1924"/>
      <c r="AF1527" s="1147"/>
      <c r="AG1527" s="1924"/>
      <c r="AH1527" s="3147"/>
      <c r="AI1527" s="1924"/>
      <c r="AJ1527" s="1924"/>
      <c r="AK1527" s="1924"/>
      <c r="AL1527" s="1924"/>
      <c r="AM1527" s="1924"/>
      <c r="AN1527" s="3690"/>
      <c r="AO1527" s="4017">
        <f t="shared" ref="AO1527" si="1536">AO1464</f>
        <v>0</v>
      </c>
      <c r="AP1527" s="4155"/>
      <c r="AQ1527" s="4293"/>
    </row>
    <row r="1528" spans="1:275" ht="30" x14ac:dyDescent="0.25">
      <c r="A1528" s="637">
        <v>1</v>
      </c>
      <c r="B1528" s="637">
        <v>1</v>
      </c>
      <c r="C1528" s="1220" t="s">
        <v>220</v>
      </c>
      <c r="D1528" s="1469"/>
      <c r="E1528" s="1469"/>
      <c r="F1528" s="1586">
        <f>F1465</f>
        <v>5</v>
      </c>
      <c r="G1528" s="1586">
        <v>0</v>
      </c>
      <c r="H1528" s="1189">
        <f t="shared" si="1533"/>
        <v>4</v>
      </c>
      <c r="I1528" s="1189">
        <f t="shared" si="1533"/>
        <v>4</v>
      </c>
      <c r="J1528" s="1189">
        <f t="shared" si="1525"/>
        <v>100</v>
      </c>
      <c r="K1528" s="3634">
        <f>K1465</f>
        <v>0</v>
      </c>
      <c r="L1528" s="1192"/>
      <c r="M1528" s="1187"/>
      <c r="N1528" s="1189"/>
      <c r="O1528" s="1189">
        <v>0</v>
      </c>
      <c r="P1528" s="1189"/>
      <c r="Q1528" s="1189"/>
      <c r="R1528" s="1189"/>
      <c r="S1528" s="1191"/>
      <c r="T1528" s="944"/>
      <c r="U1528" s="1923"/>
      <c r="V1528" s="1923"/>
      <c r="W1528" s="1923"/>
      <c r="X1528" s="1923"/>
      <c r="Y1528" s="1923"/>
      <c r="Z1528" s="1923"/>
      <c r="AA1528" s="1923"/>
      <c r="AB1528" s="1923"/>
      <c r="AC1528" s="1923"/>
      <c r="AD1528" s="1923"/>
      <c r="AE1528" s="1923"/>
      <c r="AF1528" s="1147"/>
      <c r="AG1528" s="1921"/>
      <c r="AH1528" s="3144"/>
      <c r="AI1528" s="1921"/>
      <c r="AJ1528" s="1923"/>
      <c r="AK1528" s="1923"/>
      <c r="AL1528" s="1923"/>
      <c r="AM1528" s="1923"/>
      <c r="AN1528" s="3690"/>
      <c r="AO1528" s="4112">
        <f t="shared" ref="AO1528" si="1537">AO1465</f>
        <v>0</v>
      </c>
      <c r="AP1528" s="1977"/>
      <c r="AQ1528" s="4293"/>
    </row>
    <row r="1529" spans="1:275" ht="30" thickBot="1" x14ac:dyDescent="0.3">
      <c r="B1529" s="637">
        <v>1</v>
      </c>
      <c r="C1529" s="1097" t="s">
        <v>225</v>
      </c>
      <c r="D1529" s="1097"/>
      <c r="E1529" s="1097"/>
      <c r="F1529" s="1588">
        <f>F1466</f>
        <v>7900</v>
      </c>
      <c r="G1529" s="1588">
        <v>0</v>
      </c>
      <c r="H1529" s="975">
        <f t="shared" si="1533"/>
        <v>6583</v>
      </c>
      <c r="I1529" s="975">
        <f t="shared" si="1533"/>
        <v>6279</v>
      </c>
      <c r="J1529" s="975">
        <f t="shared" si="1525"/>
        <v>95.382044660489143</v>
      </c>
      <c r="K1529" s="3656">
        <f>K1466</f>
        <v>5</v>
      </c>
      <c r="L1529" s="1195"/>
      <c r="M1529" s="1195"/>
      <c r="N1529" s="1194"/>
      <c r="O1529" s="1194">
        <v>0</v>
      </c>
      <c r="P1529" s="1194"/>
      <c r="Q1529" s="1194"/>
      <c r="R1529" s="1194"/>
      <c r="S1529" s="1194"/>
      <c r="T1529" s="979"/>
      <c r="U1529" s="1925">
        <f t="shared" ref="U1529:AJ1529" si="1538">U1466</f>
        <v>25592.386879999995</v>
      </c>
      <c r="V1529" s="1925">
        <f t="shared" ref="V1529:W1529" si="1539">V1466</f>
        <v>25592.386879999995</v>
      </c>
      <c r="W1529" s="1925">
        <f t="shared" si="1539"/>
        <v>25592.386879999995</v>
      </c>
      <c r="X1529" s="1925">
        <f t="shared" ref="X1529:Y1529" si="1540">X1466</f>
        <v>25592.386879999995</v>
      </c>
      <c r="Y1529" s="1925">
        <f t="shared" si="1540"/>
        <v>25592.386879999995</v>
      </c>
      <c r="Z1529" s="1925">
        <f t="shared" ref="Z1529:AA1529" si="1541">Z1466</f>
        <v>25592.386879999995</v>
      </c>
      <c r="AA1529" s="1925">
        <f t="shared" si="1541"/>
        <v>25592.386879999995</v>
      </c>
      <c r="AB1529" s="1925">
        <f t="shared" ref="AB1529:AC1529" si="1542">AB1466</f>
        <v>25592.386879999995</v>
      </c>
      <c r="AC1529" s="1925">
        <f t="shared" si="1542"/>
        <v>25592.386879999995</v>
      </c>
      <c r="AD1529" s="1925">
        <f t="shared" ref="AD1529:AE1529" si="1543">AD1466</f>
        <v>25592.386879999995</v>
      </c>
      <c r="AE1529" s="1925">
        <f t="shared" si="1543"/>
        <v>25592.386879999995</v>
      </c>
      <c r="AF1529" s="1193">
        <f t="shared" si="1538"/>
        <v>21326.989066666662</v>
      </c>
      <c r="AG1529" s="1925">
        <f t="shared" si="1538"/>
        <v>21317.895810000002</v>
      </c>
      <c r="AH1529" s="3148">
        <f t="shared" si="1538"/>
        <v>0</v>
      </c>
      <c r="AI1529" s="1925">
        <f t="shared" si="1538"/>
        <v>0</v>
      </c>
      <c r="AJ1529" s="1925">
        <f t="shared" si="1538"/>
        <v>-9.0932566666597268</v>
      </c>
      <c r="AK1529" s="1925">
        <f t="shared" ref="AK1529" si="1544">AK1466</f>
        <v>0</v>
      </c>
      <c r="AL1529" s="1925">
        <f>AL1466</f>
        <v>-182.16291000000001</v>
      </c>
      <c r="AM1529" s="1925">
        <f>AM1466</f>
        <v>21135.732900000003</v>
      </c>
      <c r="AN1529" s="3691">
        <f>AN1466</f>
        <v>0</v>
      </c>
      <c r="AO1529" s="4156">
        <f t="shared" ref="AO1529" si="1545">AO1466</f>
        <v>0</v>
      </c>
      <c r="AP1529" s="4157">
        <f>AP1466</f>
        <v>0</v>
      </c>
      <c r="AQ1529" s="4293"/>
    </row>
    <row r="1530" spans="1:275" x14ac:dyDescent="0.25">
      <c r="A1530" s="637">
        <v>1</v>
      </c>
      <c r="B1530" s="637">
        <v>1</v>
      </c>
      <c r="C1530" s="1198" t="s">
        <v>59</v>
      </c>
      <c r="D1530" s="720"/>
      <c r="E1530" s="720"/>
      <c r="F1530" s="627"/>
      <c r="G1530" s="627">
        <v>0</v>
      </c>
      <c r="H1530" s="200"/>
      <c r="I1530" s="200"/>
      <c r="J1530" s="200"/>
      <c r="K1530" s="3657"/>
      <c r="L1530" s="519"/>
      <c r="M1530" s="519"/>
      <c r="N1530" s="519"/>
      <c r="O1530" s="519">
        <v>0</v>
      </c>
      <c r="P1530" s="519"/>
      <c r="Q1530" s="519"/>
      <c r="R1530" s="519"/>
      <c r="S1530" s="519"/>
      <c r="T1530" s="519"/>
      <c r="U1530" s="1926"/>
      <c r="V1530" s="1926"/>
      <c r="W1530" s="1926"/>
      <c r="X1530" s="1926"/>
      <c r="Y1530" s="1926"/>
      <c r="Z1530" s="1926"/>
      <c r="AA1530" s="1926"/>
      <c r="AB1530" s="1926"/>
      <c r="AC1530" s="1926"/>
      <c r="AD1530" s="1926"/>
      <c r="AE1530" s="1926"/>
      <c r="AF1530" s="2978"/>
      <c r="AG1530" s="654"/>
      <c r="AH1530" s="3149"/>
      <c r="AI1530" s="654"/>
      <c r="AJ1530" s="654"/>
      <c r="AK1530" s="740"/>
      <c r="AL1530" s="740"/>
      <c r="AM1530" s="654"/>
      <c r="AN1530" s="3700"/>
      <c r="AO1530" s="4158"/>
      <c r="AP1530" s="1274"/>
      <c r="AQ1530" s="4293"/>
    </row>
    <row r="1531" spans="1:275" ht="47.25" x14ac:dyDescent="0.25">
      <c r="A1531" s="637">
        <v>1</v>
      </c>
      <c r="B1531" s="637">
        <v>1</v>
      </c>
      <c r="C1531" s="1007" t="s">
        <v>562</v>
      </c>
      <c r="D1531" s="1411"/>
      <c r="E1531" s="1197"/>
      <c r="F1531" s="664"/>
      <c r="G1531" s="664">
        <v>0</v>
      </c>
      <c r="H1531" s="596"/>
      <c r="I1531" s="596"/>
      <c r="J1531" s="596"/>
      <c r="K1531" s="3518"/>
      <c r="L1531" s="597"/>
      <c r="M1531" s="597"/>
      <c r="N1531" s="596"/>
      <c r="O1531" s="596">
        <v>0</v>
      </c>
      <c r="P1531" s="596"/>
      <c r="Q1531" s="596"/>
      <c r="R1531" s="596"/>
      <c r="S1531" s="596"/>
      <c r="T1531" s="596"/>
      <c r="U1531" s="565"/>
      <c r="V1531" s="565"/>
      <c r="W1531" s="565"/>
      <c r="X1531" s="565"/>
      <c r="Y1531" s="565"/>
      <c r="Z1531" s="565"/>
      <c r="AA1531" s="565"/>
      <c r="AB1531" s="565"/>
      <c r="AC1531" s="565"/>
      <c r="AD1531" s="565"/>
      <c r="AE1531" s="565"/>
      <c r="AF1531" s="2892"/>
      <c r="AG1531" s="43"/>
      <c r="AH1531" s="3056"/>
      <c r="AI1531" s="43"/>
      <c r="AJ1531" s="43"/>
      <c r="AK1531" s="581"/>
      <c r="AL1531" s="581"/>
      <c r="AM1531" s="43"/>
      <c r="AN1531" s="3690"/>
      <c r="AO1531" s="1271"/>
      <c r="AP1531" s="1270"/>
      <c r="AQ1531" s="4293"/>
    </row>
    <row r="1532" spans="1:275" s="47" customFormat="1" x14ac:dyDescent="0.25">
      <c r="A1532" s="637">
        <v>1</v>
      </c>
      <c r="B1532" s="637">
        <v>1</v>
      </c>
      <c r="C1532" s="560" t="s">
        <v>5</v>
      </c>
      <c r="D1532" s="560"/>
      <c r="E1532" s="560"/>
      <c r="F1532" s="745"/>
      <c r="G1532" s="745">
        <v>0</v>
      </c>
      <c r="H1532" s="192"/>
      <c r="I1532" s="192"/>
      <c r="J1532" s="192"/>
      <c r="K1532" s="3501"/>
      <c r="L1532" s="192"/>
      <c r="M1532" s="192"/>
      <c r="N1532" s="561"/>
      <c r="O1532" s="561">
        <v>0</v>
      </c>
      <c r="P1532" s="561"/>
      <c r="Q1532" s="561"/>
      <c r="R1532" s="561"/>
      <c r="S1532" s="561"/>
      <c r="T1532" s="561"/>
      <c r="U1532" s="1902"/>
      <c r="V1532" s="1902"/>
      <c r="W1532" s="1902"/>
      <c r="X1532" s="1902"/>
      <c r="Y1532" s="1902"/>
      <c r="Z1532" s="1902"/>
      <c r="AA1532" s="1902"/>
      <c r="AB1532" s="1902"/>
      <c r="AC1532" s="1902"/>
      <c r="AD1532" s="1902"/>
      <c r="AE1532" s="1902"/>
      <c r="AF1532" s="2946"/>
      <c r="AG1532" s="192"/>
      <c r="AH1532" s="3105"/>
      <c r="AI1532" s="192"/>
      <c r="AJ1532" s="192"/>
      <c r="AK1532" s="192"/>
      <c r="AL1532" s="192"/>
      <c r="AM1532" s="192"/>
      <c r="AN1532" s="3690"/>
      <c r="AO1532" s="1272"/>
      <c r="AP1532" s="1272"/>
      <c r="AQ1532" s="4293"/>
    </row>
    <row r="1533" spans="1:275" s="47" customFormat="1" x14ac:dyDescent="0.25">
      <c r="A1533" s="637">
        <v>1</v>
      </c>
      <c r="B1533" s="637">
        <v>1</v>
      </c>
      <c r="C1533" s="100" t="s">
        <v>24</v>
      </c>
      <c r="D1533" s="3341" t="s">
        <v>255</v>
      </c>
      <c r="E1533" s="741">
        <v>340</v>
      </c>
      <c r="F1533" s="613">
        <v>53</v>
      </c>
      <c r="G1533" s="613">
        <v>0</v>
      </c>
      <c r="H1533" s="69">
        <f>F1533/12*$C$3</f>
        <v>44.166666666666671</v>
      </c>
      <c r="I1533" s="69">
        <v>29</v>
      </c>
      <c r="J1533" s="69">
        <f>I1533/H1533*100</f>
        <v>65.660377358490564</v>
      </c>
      <c r="K1533" s="3364"/>
      <c r="L1533" s="564">
        <v>6</v>
      </c>
      <c r="M1533" s="70">
        <f>Q1533/I1533</f>
        <v>6.6551724137931032</v>
      </c>
      <c r="N1533" s="71">
        <f>ROUND(F1533*L1533,0)</f>
        <v>318</v>
      </c>
      <c r="O1533" s="71">
        <v>0</v>
      </c>
      <c r="P1533" s="71">
        <f>ROUND(N1533/12*$C$3,0)</f>
        <v>265</v>
      </c>
      <c r="Q1533" s="71">
        <v>193</v>
      </c>
      <c r="R1533" s="71">
        <f>Q1533/P1533*100</f>
        <v>72.830188679245282</v>
      </c>
      <c r="S1533" s="71">
        <f>ROUND(N1533/E1533,0)</f>
        <v>1</v>
      </c>
      <c r="T1533" s="71">
        <f>Q1533/$C$3*12/S1533</f>
        <v>231.60000000000002</v>
      </c>
      <c r="U1533" s="1879"/>
      <c r="V1533" s="1879"/>
      <c r="W1533" s="1879"/>
      <c r="X1533" s="1879"/>
      <c r="Y1533" s="1879"/>
      <c r="Z1533" s="1879"/>
      <c r="AA1533" s="1879"/>
      <c r="AB1533" s="1879"/>
      <c r="AC1533" s="1879"/>
      <c r="AD1533" s="1879"/>
      <c r="AE1533" s="1879"/>
      <c r="AF1533" s="2894"/>
      <c r="AG1533" s="1879"/>
      <c r="AH1533" s="3128"/>
      <c r="AI1533" s="1879"/>
      <c r="AJ1533" s="1879"/>
      <c r="AK1533" s="1879"/>
      <c r="AL1533" s="1879"/>
      <c r="AM1533" s="1879"/>
      <c r="AN1533" s="3690"/>
      <c r="AO1533" s="3820"/>
      <c r="AP1533" s="1958"/>
      <c r="AQ1533" s="4293"/>
    </row>
    <row r="1534" spans="1:275" s="47" customFormat="1" x14ac:dyDescent="0.25">
      <c r="A1534" s="637"/>
      <c r="B1534" s="637">
        <v>1</v>
      </c>
      <c r="C1534" s="100" t="s">
        <v>67</v>
      </c>
      <c r="D1534" s="3341" t="s">
        <v>255</v>
      </c>
      <c r="E1534" s="741">
        <v>320</v>
      </c>
      <c r="F1534" s="613">
        <v>470</v>
      </c>
      <c r="G1534" s="613">
        <v>0</v>
      </c>
      <c r="H1534" s="69">
        <f>F1534/12*$C$3</f>
        <v>391.66666666666663</v>
      </c>
      <c r="I1534" s="69">
        <v>271</v>
      </c>
      <c r="J1534" s="69">
        <f>I1534/H1534*100</f>
        <v>69.191489361702125</v>
      </c>
      <c r="K1534" s="3364"/>
      <c r="L1534" s="564">
        <v>9</v>
      </c>
      <c r="M1534" s="70">
        <f>Q1534/I1534</f>
        <v>8.1512915129151295</v>
      </c>
      <c r="N1534" s="71">
        <f>ROUND(F1534*L1534,0)</f>
        <v>4230</v>
      </c>
      <c r="O1534" s="71">
        <v>0</v>
      </c>
      <c r="P1534" s="71">
        <f>ROUND(N1534/12*$C$3,0)</f>
        <v>3525</v>
      </c>
      <c r="Q1534" s="71">
        <v>2209</v>
      </c>
      <c r="R1534" s="71">
        <f>Q1534/P1534*100</f>
        <v>62.666666666666671</v>
      </c>
      <c r="S1534" s="71">
        <f>N1534/E1534</f>
        <v>13.21875</v>
      </c>
      <c r="T1534" s="71">
        <f>Q1534/$C$3*12/S1534</f>
        <v>200.53333333333336</v>
      </c>
      <c r="U1534" s="1879"/>
      <c r="V1534" s="1879"/>
      <c r="W1534" s="1879"/>
      <c r="X1534" s="1879"/>
      <c r="Y1534" s="1879"/>
      <c r="Z1534" s="1879"/>
      <c r="AA1534" s="1879"/>
      <c r="AB1534" s="1879"/>
      <c r="AC1534" s="1879"/>
      <c r="AD1534" s="1879"/>
      <c r="AE1534" s="1879"/>
      <c r="AF1534" s="2894"/>
      <c r="AG1534" s="1879"/>
      <c r="AH1534" s="3128"/>
      <c r="AI1534" s="1879"/>
      <c r="AJ1534" s="1879"/>
      <c r="AK1534" s="1879"/>
      <c r="AL1534" s="1879"/>
      <c r="AM1534" s="1879"/>
      <c r="AN1534" s="3690"/>
      <c r="AO1534" s="3820"/>
      <c r="AP1534" s="1958"/>
      <c r="AQ1534" s="4293"/>
    </row>
    <row r="1535" spans="1:275" s="47" customFormat="1" x14ac:dyDescent="0.25">
      <c r="A1535" s="637"/>
      <c r="B1535" s="637">
        <v>1</v>
      </c>
      <c r="C1535" s="100" t="s">
        <v>10</v>
      </c>
      <c r="D1535" s="3341" t="s">
        <v>255</v>
      </c>
      <c r="E1535" s="741">
        <v>340</v>
      </c>
      <c r="F1535" s="613">
        <v>2004</v>
      </c>
      <c r="G1535" s="613">
        <v>0</v>
      </c>
      <c r="H1535" s="69">
        <f>F1535/12*$C$3</f>
        <v>1670</v>
      </c>
      <c r="I1535" s="69">
        <v>1748</v>
      </c>
      <c r="J1535" s="69">
        <f>I1535/H1535*100</f>
        <v>104.67065868263472</v>
      </c>
      <c r="K1535" s="3364"/>
      <c r="L1535" s="564">
        <v>10.5</v>
      </c>
      <c r="M1535" s="70">
        <f>Q1535/I1535</f>
        <v>10.107551487414188</v>
      </c>
      <c r="N1535" s="71">
        <f>ROUND(F1535*L1535,0)</f>
        <v>21042</v>
      </c>
      <c r="O1535" s="71">
        <v>0</v>
      </c>
      <c r="P1535" s="71">
        <f>ROUND(N1535/12*$C$3,0)</f>
        <v>17535</v>
      </c>
      <c r="Q1535" s="71">
        <v>17668</v>
      </c>
      <c r="R1535" s="71">
        <f>Q1535/P1535*100</f>
        <v>100.75848303393214</v>
      </c>
      <c r="S1535" s="71">
        <f>N1535/E1535</f>
        <v>61.888235294117649</v>
      </c>
      <c r="T1535" s="71">
        <f>Q1535/$C$3*12/S1535</f>
        <v>342.57884231536923</v>
      </c>
      <c r="U1535" s="1879"/>
      <c r="V1535" s="1879"/>
      <c r="W1535" s="1879"/>
      <c r="X1535" s="1879"/>
      <c r="Y1535" s="1879"/>
      <c r="Z1535" s="1879"/>
      <c r="AA1535" s="1879"/>
      <c r="AB1535" s="1879"/>
      <c r="AC1535" s="1879"/>
      <c r="AD1535" s="1879"/>
      <c r="AE1535" s="1879"/>
      <c r="AF1535" s="2894"/>
      <c r="AG1535" s="1879"/>
      <c r="AH1535" s="3128"/>
      <c r="AI1535" s="1879"/>
      <c r="AJ1535" s="1879"/>
      <c r="AK1535" s="1879"/>
      <c r="AL1535" s="1879"/>
      <c r="AM1535" s="1879"/>
      <c r="AN1535" s="3690"/>
      <c r="AO1535" s="3820"/>
      <c r="AP1535" s="1958"/>
      <c r="AQ1535" s="4293"/>
    </row>
    <row r="1536" spans="1:275" s="47" customFormat="1" x14ac:dyDescent="0.25">
      <c r="A1536" s="637">
        <v>1</v>
      </c>
      <c r="B1536" s="637">
        <v>1</v>
      </c>
      <c r="C1536" s="100" t="s">
        <v>6</v>
      </c>
      <c r="D1536" s="3341" t="s">
        <v>255</v>
      </c>
      <c r="E1536" s="741">
        <v>340</v>
      </c>
      <c r="F1536" s="613">
        <v>167</v>
      </c>
      <c r="G1536" s="613">
        <v>0</v>
      </c>
      <c r="H1536" s="69">
        <f>F1536/12*$C$3</f>
        <v>139.16666666666666</v>
      </c>
      <c r="I1536" s="69">
        <v>75</v>
      </c>
      <c r="J1536" s="69">
        <f>I1536/H1536*100</f>
        <v>53.892215568862277</v>
      </c>
      <c r="K1536" s="3364"/>
      <c r="L1536" s="564">
        <v>8.1999999999999993</v>
      </c>
      <c r="M1536" s="70">
        <f>Q1536/I1536</f>
        <v>7.4533333333333331</v>
      </c>
      <c r="N1536" s="71">
        <f>ROUND(F1536*L1536,0)</f>
        <v>1369</v>
      </c>
      <c r="O1536" s="71">
        <v>0</v>
      </c>
      <c r="P1536" s="71">
        <f>ROUND(N1536/12*$C$3,0)</f>
        <v>1141</v>
      </c>
      <c r="Q1536" s="71">
        <v>559</v>
      </c>
      <c r="R1536" s="71">
        <f>Q1536/P1536*100</f>
        <v>48.992112182296232</v>
      </c>
      <c r="S1536" s="71">
        <f>N1536/E1536</f>
        <v>4.026470588235294</v>
      </c>
      <c r="T1536" s="71">
        <f>Q1536/$C$3*12/S1536</f>
        <v>166.59751643535427</v>
      </c>
      <c r="U1536" s="1879"/>
      <c r="V1536" s="1879"/>
      <c r="W1536" s="1879"/>
      <c r="X1536" s="1879"/>
      <c r="Y1536" s="1879"/>
      <c r="Z1536" s="1879"/>
      <c r="AA1536" s="1879"/>
      <c r="AB1536" s="1879"/>
      <c r="AC1536" s="1879"/>
      <c r="AD1536" s="1879"/>
      <c r="AE1536" s="1879"/>
      <c r="AF1536" s="2979"/>
      <c r="AG1536" s="1879"/>
      <c r="AH1536" s="3128"/>
      <c r="AI1536" s="1879"/>
      <c r="AJ1536" s="1879"/>
      <c r="AK1536" s="1879"/>
      <c r="AL1536" s="1879"/>
      <c r="AM1536" s="1879"/>
      <c r="AN1536" s="3690"/>
      <c r="AO1536" s="3820"/>
      <c r="AP1536" s="1958"/>
      <c r="AQ1536" s="4293"/>
    </row>
    <row r="1537" spans="1:43" s="47" customFormat="1" ht="29.25" x14ac:dyDescent="0.25">
      <c r="A1537" s="637">
        <v>1</v>
      </c>
      <c r="B1537" s="637">
        <v>1</v>
      </c>
      <c r="C1537" s="238" t="s">
        <v>7</v>
      </c>
      <c r="D1537" s="238"/>
      <c r="E1537" s="238"/>
      <c r="F1537" s="1567">
        <f>SUM(F1533:F1536)</f>
        <v>2694</v>
      </c>
      <c r="G1537" s="1567">
        <v>0</v>
      </c>
      <c r="H1537" s="578">
        <f>SUM(H1533:H1536)</f>
        <v>2245</v>
      </c>
      <c r="I1537" s="578">
        <f>SUM(I1533:I1536)</f>
        <v>2123</v>
      </c>
      <c r="J1537" s="578">
        <f>I1537/H1537*100</f>
        <v>94.565701559020042</v>
      </c>
      <c r="K1537" s="3631">
        <f>SUM(K1533:K1536)</f>
        <v>0</v>
      </c>
      <c r="L1537" s="583">
        <f>IF(F1537=0,0,N1537/F1537)</f>
        <v>10.007052709725315</v>
      </c>
      <c r="M1537" s="94">
        <f>Q1537/I1537</f>
        <v>9.7169100329722085</v>
      </c>
      <c r="N1537" s="578">
        <f>SUM(N1533:N1536)</f>
        <v>26959</v>
      </c>
      <c r="O1537" s="578">
        <v>0</v>
      </c>
      <c r="P1537" s="578">
        <f>SUM(P1533:P1536)</f>
        <v>22466</v>
      </c>
      <c r="Q1537" s="578">
        <f>SUM(Q1533:Q1536)</f>
        <v>20629</v>
      </c>
      <c r="R1537" s="239">
        <f>Q1537/P1537*100</f>
        <v>91.823199501468892</v>
      </c>
      <c r="S1537" s="578">
        <f>SUM(S1533:S1536)</f>
        <v>80.133455882352948</v>
      </c>
      <c r="T1537" s="239">
        <f>Q1537/$C$3*12/S1537</f>
        <v>308.91966067635332</v>
      </c>
      <c r="U1537" s="1903">
        <v>80778.370236480012</v>
      </c>
      <c r="V1537" s="1903">
        <v>80778.370236480012</v>
      </c>
      <c r="W1537" s="1903">
        <v>80778.370236480012</v>
      </c>
      <c r="X1537" s="1903">
        <v>80778.370236480012</v>
      </c>
      <c r="Y1537" s="1903">
        <v>80792.275072320001</v>
      </c>
      <c r="Z1537" s="1903">
        <v>80792.275072320001</v>
      </c>
      <c r="AA1537" s="1903">
        <v>80792.275072320001</v>
      </c>
      <c r="AB1537" s="1903">
        <v>80792.275072320001</v>
      </c>
      <c r="AC1537" s="1903">
        <v>80836.809565680014</v>
      </c>
      <c r="AD1537" s="1903">
        <v>80836.809565680014</v>
      </c>
      <c r="AE1537" s="1903">
        <v>80836.809565680014</v>
      </c>
      <c r="AF1537" s="2884">
        <f>U1537/12*$C$3+(V1537-U1537)/11*9+(W1537-V1537)/10*8+(X1537-W1537)/9*7+(Y1537-X1537)/8*6+(Z1537-Y1537)/7*5+(AA1537-Z1537)/6*4+(AB1537-AA1537)+(AC1537-AB1537)/5*3+(AD1537-AC1537)/4*2+(AE1537-AD1537)/3*1</f>
        <v>67352.457853296015</v>
      </c>
      <c r="AG1537" s="1903">
        <f t="shared" ref="AG1537" si="1546">AM1537-AL1537-AI1537</f>
        <v>57150.433570000001</v>
      </c>
      <c r="AH1537" s="3150"/>
      <c r="AI1537" s="1903">
        <v>-441.24401</v>
      </c>
      <c r="AJ1537" s="1903">
        <f>AG1537-AF1537</f>
        <v>-10202.024283296014</v>
      </c>
      <c r="AK1537" s="1903"/>
      <c r="AL1537" s="1903">
        <v>-213.71801000000002</v>
      </c>
      <c r="AM1537" s="1903">
        <v>56495.471550000002</v>
      </c>
      <c r="AN1537" s="3690"/>
      <c r="AO1537" s="4110">
        <f>SUM(AO1533:AO1536)</f>
        <v>0</v>
      </c>
      <c r="AP1537" s="4159"/>
      <c r="AQ1537" s="4293"/>
    </row>
    <row r="1538" spans="1:43" s="47" customFormat="1" x14ac:dyDescent="0.25">
      <c r="A1538" s="637">
        <v>1</v>
      </c>
      <c r="B1538" s="637">
        <v>1</v>
      </c>
      <c r="C1538" s="547" t="s">
        <v>14</v>
      </c>
      <c r="D1538" s="547"/>
      <c r="E1538" s="712"/>
      <c r="F1538" s="1567"/>
      <c r="G1538" s="1567">
        <v>0</v>
      </c>
      <c r="H1538" s="578"/>
      <c r="I1538" s="578"/>
      <c r="J1538" s="578"/>
      <c r="K1538" s="3631"/>
      <c r="L1538" s="579"/>
      <c r="M1538" s="579"/>
      <c r="N1538" s="578"/>
      <c r="O1538" s="578">
        <v>0</v>
      </c>
      <c r="P1538" s="578"/>
      <c r="Q1538" s="578"/>
      <c r="R1538" s="578"/>
      <c r="S1538" s="578"/>
      <c r="T1538" s="578"/>
      <c r="U1538" s="1902"/>
      <c r="V1538" s="1902"/>
      <c r="W1538" s="1902"/>
      <c r="X1538" s="1902"/>
      <c r="Y1538" s="1902"/>
      <c r="Z1538" s="1902"/>
      <c r="AA1538" s="1902"/>
      <c r="AB1538" s="1902"/>
      <c r="AC1538" s="1902"/>
      <c r="AD1538" s="1902"/>
      <c r="AE1538" s="1902"/>
      <c r="AF1538" s="2980"/>
      <c r="AG1538" s="1902"/>
      <c r="AH1538" s="3144"/>
      <c r="AI1538" s="1902"/>
      <c r="AJ1538" s="1902"/>
      <c r="AK1538" s="1902"/>
      <c r="AL1538" s="1902"/>
      <c r="AM1538" s="1902"/>
      <c r="AN1538" s="3690"/>
      <c r="AO1538" s="4110"/>
      <c r="AP1538" s="1973"/>
      <c r="AQ1538" s="4293"/>
    </row>
    <row r="1539" spans="1:43" s="47" customFormat="1" x14ac:dyDescent="0.25">
      <c r="A1539" s="637">
        <v>1</v>
      </c>
      <c r="B1539" s="637">
        <v>1</v>
      </c>
      <c r="C1539" s="2529" t="s">
        <v>408</v>
      </c>
      <c r="D1539" s="429"/>
      <c r="E1539" s="442"/>
      <c r="F1539" s="1539"/>
      <c r="G1539" s="1539">
        <v>0</v>
      </c>
      <c r="H1539" s="93"/>
      <c r="I1539" s="93"/>
      <c r="J1539" s="93"/>
      <c r="K1539" s="3369"/>
      <c r="L1539" s="311"/>
      <c r="M1539" s="311"/>
      <c r="N1539" s="313"/>
      <c r="O1539" s="313">
        <v>0</v>
      </c>
      <c r="P1539" s="313"/>
      <c r="Q1539" s="313"/>
      <c r="R1539" s="313"/>
      <c r="S1539" s="313"/>
      <c r="T1539" s="313"/>
      <c r="U1539" s="565">
        <v>164723.18521999998</v>
      </c>
      <c r="V1539" s="565">
        <v>164723.18521999998</v>
      </c>
      <c r="W1539" s="565">
        <v>164723.18521999998</v>
      </c>
      <c r="X1539" s="565">
        <v>164723.18521999998</v>
      </c>
      <c r="Y1539" s="565">
        <v>164043.70206000001</v>
      </c>
      <c r="Z1539" s="565">
        <v>164043.70206000001</v>
      </c>
      <c r="AA1539" s="565">
        <v>164043.70206000001</v>
      </c>
      <c r="AB1539" s="565">
        <v>164043.70206000001</v>
      </c>
      <c r="AC1539" s="565">
        <v>164043.70206000001</v>
      </c>
      <c r="AD1539" s="565">
        <v>164043.70206000001</v>
      </c>
      <c r="AE1539" s="565">
        <v>164043.70206000001</v>
      </c>
      <c r="AF1539" s="4296">
        <f>U1539/12*$C$3+(V1539-U1539)/11*9+(W1539-V1539)/10*8+(X1539-W1539)/9*7+(Y1539-X1539)+(Z1539-Y1539)/7*5+(AA1539-Z1539)/6*4+(AC1539-AB1539)/5*3+(AD1539-AC1539)/4*2+(AE1539-AD1539)/3*1</f>
        <v>136589.83785666668</v>
      </c>
      <c r="AG1539" s="565">
        <f t="shared" ref="AG1539:AG1540" si="1547">AM1539-AL1539-AI1539</f>
        <v>135882.90086000002</v>
      </c>
      <c r="AH1539" s="3013"/>
      <c r="AI1539" s="565"/>
      <c r="AJ1539" s="565">
        <f>AG1539-AF1539</f>
        <v>-706.93699666665634</v>
      </c>
      <c r="AK1539" s="565"/>
      <c r="AL1539" s="565">
        <v>-269.89453999999995</v>
      </c>
      <c r="AM1539" s="565">
        <v>135613.00632000001</v>
      </c>
      <c r="AN1539" s="3690"/>
      <c r="AO1539" s="3827"/>
      <c r="AP1539" s="1957"/>
      <c r="AQ1539" s="4293"/>
    </row>
    <row r="1540" spans="1:43" s="47" customFormat="1" x14ac:dyDescent="0.25">
      <c r="A1540" s="637"/>
      <c r="B1540" s="637">
        <v>1</v>
      </c>
      <c r="C1540" s="2423" t="s">
        <v>345</v>
      </c>
      <c r="D1540" s="429"/>
      <c r="E1540" s="442"/>
      <c r="F1540" s="1539"/>
      <c r="G1540" s="1539">
        <v>0</v>
      </c>
      <c r="H1540" s="93"/>
      <c r="I1540" s="93"/>
      <c r="J1540" s="93"/>
      <c r="K1540" s="3369"/>
      <c r="L1540" s="311"/>
      <c r="M1540" s="311"/>
      <c r="N1540" s="313"/>
      <c r="O1540" s="313">
        <v>0</v>
      </c>
      <c r="P1540" s="313"/>
      <c r="Q1540" s="313"/>
      <c r="R1540" s="313"/>
      <c r="S1540" s="313"/>
      <c r="T1540" s="313"/>
      <c r="U1540" s="565">
        <v>32402.101200000005</v>
      </c>
      <c r="V1540" s="565">
        <v>32402.101200000005</v>
      </c>
      <c r="W1540" s="565">
        <v>32402.101200000005</v>
      </c>
      <c r="X1540" s="565">
        <v>32402.101200000005</v>
      </c>
      <c r="Y1540" s="565">
        <v>32402.101200000005</v>
      </c>
      <c r="Z1540" s="565">
        <v>32402.101200000005</v>
      </c>
      <c r="AA1540" s="565">
        <v>32402.101200000005</v>
      </c>
      <c r="AB1540" s="565">
        <v>32402.101200000005</v>
      </c>
      <c r="AC1540" s="565">
        <v>32402.101200000005</v>
      </c>
      <c r="AD1540" s="565">
        <v>32402.101200000005</v>
      </c>
      <c r="AE1540" s="565">
        <v>32402.101200000005</v>
      </c>
      <c r="AF1540" s="3317">
        <f>U1540/12*$C$3+(V1540-U1540)/11*9+(W1540-V1540)/10*8+(X1540-W1540)/9*7+(Y1540-X1540)/8*6+(Z1540-Y1540)/7*5+(AA1540-Z1540)/6*4+(AB1540-AA1540)+(AC1540-AB1540)/5*3+(AD1540-AC1540)/4*2+(AE1540-AD1540)/3*1</f>
        <v>27001.751000000004</v>
      </c>
      <c r="AG1540" s="565">
        <f t="shared" si="1547"/>
        <v>27001.751000000004</v>
      </c>
      <c r="AH1540" s="3013"/>
      <c r="AI1540" s="565"/>
      <c r="AJ1540" s="565">
        <f>AG1540-AF1540</f>
        <v>0</v>
      </c>
      <c r="AK1540" s="565"/>
      <c r="AL1540" s="565">
        <v>0</v>
      </c>
      <c r="AM1540" s="565">
        <v>27001.751000000004</v>
      </c>
      <c r="AN1540" s="3690"/>
      <c r="AO1540" s="3827"/>
      <c r="AP1540" s="1957"/>
      <c r="AQ1540" s="4293"/>
    </row>
    <row r="1541" spans="1:43" s="47" customFormat="1" ht="29.25" x14ac:dyDescent="0.25">
      <c r="A1541" s="637">
        <v>1</v>
      </c>
      <c r="B1541" s="637">
        <v>1</v>
      </c>
      <c r="C1541" s="2424" t="s">
        <v>304</v>
      </c>
      <c r="D1541" s="346"/>
      <c r="E1541" s="346"/>
      <c r="F1541" s="2615">
        <f>F1543+F1544+F1547+F1548+F1549</f>
        <v>30481</v>
      </c>
      <c r="G1541" s="2615">
        <v>0</v>
      </c>
      <c r="H1541" s="366">
        <f t="shared" ref="H1541:I1541" si="1548">H1543+H1544+H1547+H1548+H1549</f>
        <v>25400.833333333336</v>
      </c>
      <c r="I1541" s="366">
        <f t="shared" si="1548"/>
        <v>20915.05</v>
      </c>
      <c r="J1541" s="366">
        <f>I1541/H1541*100</f>
        <v>82.340015091368386</v>
      </c>
      <c r="K1541" s="3441">
        <f t="shared" ref="K1541" si="1549">K1543+K1544+K1547+K1548+K1549</f>
        <v>0</v>
      </c>
      <c r="L1541" s="101"/>
      <c r="M1541" s="101"/>
      <c r="N1541" s="389"/>
      <c r="O1541" s="389">
        <v>0</v>
      </c>
      <c r="P1541" s="389"/>
      <c r="Q1541" s="389"/>
      <c r="R1541" s="389"/>
      <c r="S1541" s="389"/>
      <c r="T1541" s="389"/>
      <c r="U1541" s="1879"/>
      <c r="V1541" s="1879"/>
      <c r="W1541" s="1879"/>
      <c r="X1541" s="1879"/>
      <c r="Y1541" s="1879"/>
      <c r="Z1541" s="1879"/>
      <c r="AA1541" s="1879"/>
      <c r="AB1541" s="1879"/>
      <c r="AC1541" s="1879"/>
      <c r="AD1541" s="1879"/>
      <c r="AE1541" s="1879"/>
      <c r="AF1541" s="2979"/>
      <c r="AG1541" s="1879"/>
      <c r="AH1541" s="3128"/>
      <c r="AI1541" s="1879"/>
      <c r="AJ1541" s="1879"/>
      <c r="AK1541" s="1879"/>
      <c r="AL1541" s="1879"/>
      <c r="AM1541" s="1879"/>
      <c r="AN1541" s="3690"/>
      <c r="AO1541" s="3916">
        <f t="shared" ref="AO1541" si="1550">AO1543+AO1544+AO1547+AO1548+AO1549</f>
        <v>0</v>
      </c>
      <c r="AP1541" s="1958"/>
      <c r="AQ1541" s="4293"/>
    </row>
    <row r="1542" spans="1:43" s="47" customFormat="1" ht="30" x14ac:dyDescent="0.25">
      <c r="A1542" s="637"/>
      <c r="B1542" s="637">
        <v>1</v>
      </c>
      <c r="C1542" s="1828" t="s">
        <v>211</v>
      </c>
      <c r="D1542" s="346"/>
      <c r="E1542" s="346"/>
      <c r="F1542" s="2615"/>
      <c r="G1542" s="2615">
        <v>0</v>
      </c>
      <c r="H1542" s="366"/>
      <c r="I1542" s="366"/>
      <c r="J1542" s="366"/>
      <c r="K1542" s="3441"/>
      <c r="L1542" s="101"/>
      <c r="M1542" s="101"/>
      <c r="N1542" s="389"/>
      <c r="O1542" s="389">
        <v>0</v>
      </c>
      <c r="P1542" s="389"/>
      <c r="Q1542" s="389"/>
      <c r="R1542" s="389"/>
      <c r="S1542" s="389"/>
      <c r="T1542" s="389"/>
      <c r="U1542" s="1879"/>
      <c r="V1542" s="1879"/>
      <c r="W1542" s="1879"/>
      <c r="X1542" s="1879"/>
      <c r="Y1542" s="1879"/>
      <c r="Z1542" s="1879"/>
      <c r="AA1542" s="1879"/>
      <c r="AB1542" s="1879"/>
      <c r="AC1542" s="1879"/>
      <c r="AD1542" s="1879"/>
      <c r="AE1542" s="1879"/>
      <c r="AF1542" s="2979"/>
      <c r="AG1542" s="1879"/>
      <c r="AH1542" s="3128"/>
      <c r="AI1542" s="1879"/>
      <c r="AJ1542" s="1879"/>
      <c r="AK1542" s="1879"/>
      <c r="AL1542" s="1879"/>
      <c r="AM1542" s="1879"/>
      <c r="AN1542" s="3690"/>
      <c r="AO1542" s="3916"/>
      <c r="AP1542" s="1958"/>
      <c r="AQ1542" s="4293"/>
    </row>
    <row r="1543" spans="1:43" s="47" customFormat="1" ht="30" x14ac:dyDescent="0.25">
      <c r="A1543" s="637"/>
      <c r="B1543" s="637">
        <v>1</v>
      </c>
      <c r="C1543" s="1828" t="s">
        <v>212</v>
      </c>
      <c r="D1543" s="346"/>
      <c r="E1543" s="346"/>
      <c r="F1543" s="1847">
        <v>500</v>
      </c>
      <c r="G1543" s="1847">
        <v>0</v>
      </c>
      <c r="H1543" s="366">
        <f>F1543/12*$C$3</f>
        <v>416.66666666666663</v>
      </c>
      <c r="I1543" s="366">
        <v>418</v>
      </c>
      <c r="J1543" s="366">
        <f t="shared" ref="J1543:J1549" si="1551">I1543/H1543*100</f>
        <v>100.32000000000001</v>
      </c>
      <c r="K1543" s="3441"/>
      <c r="L1543" s="101"/>
      <c r="M1543" s="101"/>
      <c r="N1543" s="389"/>
      <c r="O1543" s="389">
        <v>0</v>
      </c>
      <c r="P1543" s="389"/>
      <c r="Q1543" s="389"/>
      <c r="R1543" s="389"/>
      <c r="S1543" s="389"/>
      <c r="T1543" s="389"/>
      <c r="U1543" s="1879"/>
      <c r="V1543" s="1879"/>
      <c r="W1543" s="1879"/>
      <c r="X1543" s="1879"/>
      <c r="Y1543" s="1879"/>
      <c r="Z1543" s="1879"/>
      <c r="AA1543" s="1879"/>
      <c r="AB1543" s="1879"/>
      <c r="AC1543" s="1879"/>
      <c r="AD1543" s="1879"/>
      <c r="AE1543" s="1879"/>
      <c r="AF1543" s="2979"/>
      <c r="AG1543" s="1879"/>
      <c r="AH1543" s="3128"/>
      <c r="AI1543" s="1879"/>
      <c r="AJ1543" s="1879"/>
      <c r="AK1543" s="1879"/>
      <c r="AL1543" s="1879"/>
      <c r="AM1543" s="1879"/>
      <c r="AN1543" s="3690"/>
      <c r="AO1543" s="3916"/>
      <c r="AP1543" s="1958"/>
      <c r="AQ1543" s="4293"/>
    </row>
    <row r="1544" spans="1:43" s="47" customFormat="1" ht="30" x14ac:dyDescent="0.25">
      <c r="A1544" s="637"/>
      <c r="B1544" s="637">
        <v>1</v>
      </c>
      <c r="C1544" s="2425" t="s">
        <v>305</v>
      </c>
      <c r="D1544" s="346"/>
      <c r="E1544" s="346"/>
      <c r="F1544" s="2615">
        <f>F1545+F1546/4</f>
        <v>19412</v>
      </c>
      <c r="G1544" s="2615">
        <v>0</v>
      </c>
      <c r="H1544" s="366">
        <f t="shared" ref="H1544:I1544" si="1552">H1545+H1546/4</f>
        <v>16176.666666666668</v>
      </c>
      <c r="I1544" s="366">
        <f t="shared" si="1552"/>
        <v>6207.05</v>
      </c>
      <c r="J1544" s="366">
        <f t="shared" si="1551"/>
        <v>38.370389449824849</v>
      </c>
      <c r="K1544" s="3441">
        <f t="shared" ref="K1544" si="1553">K1545+K1546/4</f>
        <v>0</v>
      </c>
      <c r="L1544" s="101"/>
      <c r="M1544" s="101"/>
      <c r="N1544" s="389"/>
      <c r="O1544" s="389">
        <v>0</v>
      </c>
      <c r="P1544" s="389"/>
      <c r="Q1544" s="389"/>
      <c r="R1544" s="389"/>
      <c r="S1544" s="389"/>
      <c r="T1544" s="389"/>
      <c r="U1544" s="1879"/>
      <c r="V1544" s="1879"/>
      <c r="W1544" s="1879"/>
      <c r="X1544" s="1879"/>
      <c r="Y1544" s="1879"/>
      <c r="Z1544" s="1879"/>
      <c r="AA1544" s="1879"/>
      <c r="AB1544" s="1879"/>
      <c r="AC1544" s="1879"/>
      <c r="AD1544" s="1879"/>
      <c r="AE1544" s="1879"/>
      <c r="AF1544" s="2979"/>
      <c r="AG1544" s="1879"/>
      <c r="AH1544" s="3128"/>
      <c r="AI1544" s="1879"/>
      <c r="AJ1544" s="1879"/>
      <c r="AK1544" s="1879"/>
      <c r="AL1544" s="1879"/>
      <c r="AM1544" s="1879"/>
      <c r="AN1544" s="3690"/>
      <c r="AO1544" s="3916">
        <f t="shared" ref="AO1544" si="1554">AO1545+AO1546/4</f>
        <v>0</v>
      </c>
      <c r="AP1544" s="1958"/>
      <c r="AQ1544" s="4293"/>
    </row>
    <row r="1545" spans="1:43" s="47" customFormat="1" x14ac:dyDescent="0.25">
      <c r="A1545" s="637"/>
      <c r="B1545" s="637">
        <v>1</v>
      </c>
      <c r="C1545" s="1829" t="s">
        <v>306</v>
      </c>
      <c r="D1545" s="346"/>
      <c r="E1545" s="346"/>
      <c r="F1545" s="3259">
        <v>19400</v>
      </c>
      <c r="G1545" s="3259">
        <v>0</v>
      </c>
      <c r="H1545" s="366">
        <f>F1545/12*$C$3</f>
        <v>16166.666666666668</v>
      </c>
      <c r="I1545" s="366">
        <v>6194</v>
      </c>
      <c r="J1545" s="366">
        <f t="shared" si="1551"/>
        <v>38.313402061855669</v>
      </c>
      <c r="K1545" s="3441"/>
      <c r="L1545" s="101"/>
      <c r="M1545" s="101"/>
      <c r="N1545" s="389"/>
      <c r="O1545" s="389">
        <v>0</v>
      </c>
      <c r="P1545" s="389"/>
      <c r="Q1545" s="389"/>
      <c r="R1545" s="389"/>
      <c r="S1545" s="389"/>
      <c r="T1545" s="389"/>
      <c r="U1545" s="1879"/>
      <c r="V1545" s="1879"/>
      <c r="W1545" s="1879"/>
      <c r="X1545" s="1879"/>
      <c r="Y1545" s="1879"/>
      <c r="Z1545" s="1879"/>
      <c r="AA1545" s="1879"/>
      <c r="AB1545" s="1879"/>
      <c r="AC1545" s="1879"/>
      <c r="AD1545" s="1879"/>
      <c r="AE1545" s="1879"/>
      <c r="AF1545" s="2979"/>
      <c r="AG1545" s="1879"/>
      <c r="AH1545" s="3128"/>
      <c r="AI1545" s="1879"/>
      <c r="AJ1545" s="1879"/>
      <c r="AK1545" s="1879"/>
      <c r="AL1545" s="1879"/>
      <c r="AM1545" s="1879"/>
      <c r="AN1545" s="3690"/>
      <c r="AO1545" s="3916"/>
      <c r="AP1545" s="1958"/>
      <c r="AQ1545" s="4293"/>
    </row>
    <row r="1546" spans="1:43" s="47" customFormat="1" ht="30" x14ac:dyDescent="0.25">
      <c r="A1546" s="637"/>
      <c r="B1546" s="637">
        <v>1</v>
      </c>
      <c r="C1546" s="1829" t="s">
        <v>307</v>
      </c>
      <c r="D1546" s="346"/>
      <c r="E1546" s="346"/>
      <c r="F1546" s="1847">
        <v>48</v>
      </c>
      <c r="G1546" s="1847">
        <v>0</v>
      </c>
      <c r="H1546" s="366">
        <f>F1546/12*$C$3</f>
        <v>40</v>
      </c>
      <c r="I1546" s="366">
        <v>52.199999999999996</v>
      </c>
      <c r="J1546" s="366">
        <f t="shared" si="1551"/>
        <v>130.5</v>
      </c>
      <c r="K1546" s="3441"/>
      <c r="L1546" s="101"/>
      <c r="M1546" s="101"/>
      <c r="N1546" s="389"/>
      <c r="O1546" s="389">
        <v>0</v>
      </c>
      <c r="P1546" s="389"/>
      <c r="Q1546" s="389"/>
      <c r="R1546" s="389"/>
      <c r="S1546" s="389"/>
      <c r="T1546" s="389"/>
      <c r="U1546" s="1879"/>
      <c r="V1546" s="1879"/>
      <c r="W1546" s="1879"/>
      <c r="X1546" s="1879"/>
      <c r="Y1546" s="1879"/>
      <c r="Z1546" s="1879"/>
      <c r="AA1546" s="1879"/>
      <c r="AB1546" s="1879"/>
      <c r="AC1546" s="1879"/>
      <c r="AD1546" s="1879"/>
      <c r="AE1546" s="1879"/>
      <c r="AF1546" s="2979"/>
      <c r="AG1546" s="1879"/>
      <c r="AH1546" s="3128"/>
      <c r="AI1546" s="1879"/>
      <c r="AJ1546" s="1879"/>
      <c r="AK1546" s="1879"/>
      <c r="AL1546" s="1879"/>
      <c r="AM1546" s="1879"/>
      <c r="AN1546" s="3690"/>
      <c r="AO1546" s="3916"/>
      <c r="AP1546" s="1958"/>
      <c r="AQ1546" s="4293"/>
    </row>
    <row r="1547" spans="1:43" s="47" customFormat="1" ht="60" x14ac:dyDescent="0.25">
      <c r="A1547" s="637"/>
      <c r="B1547" s="637">
        <v>1</v>
      </c>
      <c r="C1547" s="1829" t="s">
        <v>308</v>
      </c>
      <c r="D1547" s="346"/>
      <c r="E1547" s="346"/>
      <c r="F1547" s="1847">
        <v>3600</v>
      </c>
      <c r="G1547" s="1847">
        <v>0</v>
      </c>
      <c r="H1547" s="366">
        <f>F1547/12*$C$3</f>
        <v>3000</v>
      </c>
      <c r="I1547" s="366">
        <v>3342</v>
      </c>
      <c r="J1547" s="366">
        <f t="shared" si="1551"/>
        <v>111.4</v>
      </c>
      <c r="K1547" s="3441"/>
      <c r="L1547" s="101"/>
      <c r="M1547" s="101"/>
      <c r="N1547" s="389"/>
      <c r="O1547" s="389">
        <v>0</v>
      </c>
      <c r="P1547" s="389"/>
      <c r="Q1547" s="389"/>
      <c r="R1547" s="389"/>
      <c r="S1547" s="389"/>
      <c r="T1547" s="389"/>
      <c r="U1547" s="1879"/>
      <c r="V1547" s="1879"/>
      <c r="W1547" s="1879"/>
      <c r="X1547" s="1879"/>
      <c r="Y1547" s="1879"/>
      <c r="Z1547" s="1879"/>
      <c r="AA1547" s="1879"/>
      <c r="AB1547" s="1879"/>
      <c r="AC1547" s="1879"/>
      <c r="AD1547" s="1879"/>
      <c r="AE1547" s="1879"/>
      <c r="AF1547" s="2979"/>
      <c r="AG1547" s="1879"/>
      <c r="AH1547" s="3128"/>
      <c r="AI1547" s="1879"/>
      <c r="AJ1547" s="1879"/>
      <c r="AK1547" s="1879"/>
      <c r="AL1547" s="1879"/>
      <c r="AM1547" s="1879"/>
      <c r="AN1547" s="3690"/>
      <c r="AO1547" s="3916"/>
      <c r="AP1547" s="1958"/>
      <c r="AQ1547" s="4293"/>
    </row>
    <row r="1548" spans="1:43" s="47" customFormat="1" ht="45" x14ac:dyDescent="0.25">
      <c r="A1548" s="637"/>
      <c r="B1548" s="637">
        <v>1</v>
      </c>
      <c r="C1548" s="1829" t="s">
        <v>323</v>
      </c>
      <c r="D1548" s="346"/>
      <c r="E1548" s="346"/>
      <c r="F1548" s="1847">
        <v>5100</v>
      </c>
      <c r="G1548" s="1847">
        <v>0</v>
      </c>
      <c r="H1548" s="366">
        <f>F1548/12*$C$3</f>
        <v>4250</v>
      </c>
      <c r="I1548" s="366">
        <v>9569</v>
      </c>
      <c r="J1548" s="366">
        <f t="shared" si="1551"/>
        <v>225.15294117647059</v>
      </c>
      <c r="K1548" s="3441"/>
      <c r="L1548" s="101"/>
      <c r="M1548" s="101"/>
      <c r="N1548" s="389"/>
      <c r="O1548" s="389">
        <v>0</v>
      </c>
      <c r="P1548" s="389"/>
      <c r="Q1548" s="389"/>
      <c r="R1548" s="389"/>
      <c r="S1548" s="389"/>
      <c r="T1548" s="389"/>
      <c r="U1548" s="1879"/>
      <c r="V1548" s="1879"/>
      <c r="W1548" s="1879"/>
      <c r="X1548" s="1879"/>
      <c r="Y1548" s="1879"/>
      <c r="Z1548" s="1879"/>
      <c r="AA1548" s="1879"/>
      <c r="AB1548" s="1879"/>
      <c r="AC1548" s="1879"/>
      <c r="AD1548" s="1879"/>
      <c r="AE1548" s="1879"/>
      <c r="AF1548" s="2979"/>
      <c r="AG1548" s="1879"/>
      <c r="AH1548" s="3128"/>
      <c r="AI1548" s="1879"/>
      <c r="AJ1548" s="1879"/>
      <c r="AK1548" s="1879"/>
      <c r="AL1548" s="1879"/>
      <c r="AM1548" s="1879"/>
      <c r="AN1548" s="3690"/>
      <c r="AO1548" s="3916"/>
      <c r="AP1548" s="1958"/>
      <c r="AQ1548" s="4293"/>
    </row>
    <row r="1549" spans="1:43" s="47" customFormat="1" ht="30" x14ac:dyDescent="0.25">
      <c r="A1549" s="637"/>
      <c r="B1549" s="637">
        <v>1</v>
      </c>
      <c r="C1549" s="1829" t="s">
        <v>406</v>
      </c>
      <c r="D1549" s="346"/>
      <c r="E1549" s="346"/>
      <c r="F1549" s="1847">
        <v>1869</v>
      </c>
      <c r="G1549" s="1847">
        <v>0</v>
      </c>
      <c r="H1549" s="366">
        <f>F1549/12*$C$3</f>
        <v>1557.5</v>
      </c>
      <c r="I1549" s="366">
        <v>1379</v>
      </c>
      <c r="J1549" s="366">
        <f t="shared" si="1551"/>
        <v>88.539325842696627</v>
      </c>
      <c r="K1549" s="3441"/>
      <c r="L1549" s="101"/>
      <c r="M1549" s="101"/>
      <c r="N1549" s="389"/>
      <c r="O1549" s="389">
        <v>0</v>
      </c>
      <c r="P1549" s="389"/>
      <c r="Q1549" s="389"/>
      <c r="R1549" s="389"/>
      <c r="S1549" s="389"/>
      <c r="T1549" s="389"/>
      <c r="U1549" s="1879"/>
      <c r="V1549" s="1879"/>
      <c r="W1549" s="1879"/>
      <c r="X1549" s="1879"/>
      <c r="Y1549" s="1879"/>
      <c r="Z1549" s="1879"/>
      <c r="AA1549" s="1879"/>
      <c r="AB1549" s="1879"/>
      <c r="AC1549" s="1879"/>
      <c r="AD1549" s="1879"/>
      <c r="AE1549" s="1879"/>
      <c r="AF1549" s="2979"/>
      <c r="AG1549" s="1879"/>
      <c r="AH1549" s="3128"/>
      <c r="AI1549" s="1879"/>
      <c r="AJ1549" s="1879"/>
      <c r="AK1549" s="1879"/>
      <c r="AL1549" s="1879"/>
      <c r="AM1549" s="1879"/>
      <c r="AN1549" s="3690"/>
      <c r="AO1549" s="3916"/>
      <c r="AP1549" s="1958"/>
      <c r="AQ1549" s="4293"/>
    </row>
    <row r="1550" spans="1:43" s="47" customFormat="1" ht="29.25" x14ac:dyDescent="0.25">
      <c r="A1550" s="637"/>
      <c r="B1550" s="637">
        <v>1</v>
      </c>
      <c r="C1550" s="1757" t="s">
        <v>135</v>
      </c>
      <c r="D1550" s="346"/>
      <c r="E1550" s="346"/>
      <c r="F1550" s="2615">
        <f>F1551+F1552</f>
        <v>42949.319148936171</v>
      </c>
      <c r="G1550" s="2615">
        <v>0</v>
      </c>
      <c r="H1550" s="366">
        <f t="shared" ref="H1550:I1550" si="1555">H1551+H1552</f>
        <v>35791.099290780141</v>
      </c>
      <c r="I1550" s="366">
        <f t="shared" si="1555"/>
        <v>27886.556382978724</v>
      </c>
      <c r="J1550" s="366">
        <f t="shared" ref="J1550:J1556" si="1556">I1550/H1550*100</f>
        <v>77.914780310093349</v>
      </c>
      <c r="K1550" s="3441">
        <f t="shared" ref="K1550" si="1557">K1551+K1552</f>
        <v>0</v>
      </c>
      <c r="L1550" s="101"/>
      <c r="M1550" s="101"/>
      <c r="N1550" s="389"/>
      <c r="O1550" s="389">
        <v>0</v>
      </c>
      <c r="P1550" s="389"/>
      <c r="Q1550" s="389"/>
      <c r="R1550" s="389"/>
      <c r="S1550" s="389"/>
      <c r="T1550" s="389"/>
      <c r="U1550" s="1879"/>
      <c r="V1550" s="1879"/>
      <c r="W1550" s="1879"/>
      <c r="X1550" s="1879"/>
      <c r="Y1550" s="1879"/>
      <c r="Z1550" s="1879"/>
      <c r="AA1550" s="1879"/>
      <c r="AB1550" s="1879"/>
      <c r="AC1550" s="1879"/>
      <c r="AD1550" s="1879"/>
      <c r="AE1550" s="1879"/>
      <c r="AF1550" s="2979"/>
      <c r="AG1550" s="1879"/>
      <c r="AH1550" s="3128"/>
      <c r="AI1550" s="1879"/>
      <c r="AJ1550" s="1879"/>
      <c r="AK1550" s="1879"/>
      <c r="AL1550" s="1879"/>
      <c r="AM1550" s="1879"/>
      <c r="AN1550" s="3690"/>
      <c r="AO1550" s="3916">
        <f t="shared" ref="AO1550" si="1558">AO1551+AO1552</f>
        <v>0</v>
      </c>
      <c r="AP1550" s="1958"/>
      <c r="AQ1550" s="4293"/>
    </row>
    <row r="1551" spans="1:43" s="47" customFormat="1" x14ac:dyDescent="0.25">
      <c r="A1551" s="637"/>
      <c r="B1551" s="637">
        <v>1</v>
      </c>
      <c r="C1551" s="1008" t="s">
        <v>247</v>
      </c>
      <c r="D1551" s="346"/>
      <c r="E1551" s="346"/>
      <c r="F1551" s="1847">
        <v>38694</v>
      </c>
      <c r="G1551" s="1847">
        <v>0</v>
      </c>
      <c r="H1551" s="366">
        <f>F1551/12*$C$3</f>
        <v>32245</v>
      </c>
      <c r="I1551" s="366">
        <v>25420</v>
      </c>
      <c r="J1551" s="366">
        <f t="shared" si="1556"/>
        <v>78.833927740734993</v>
      </c>
      <c r="K1551" s="3441"/>
      <c r="L1551" s="101"/>
      <c r="M1551" s="101"/>
      <c r="N1551" s="389"/>
      <c r="O1551" s="389">
        <v>0</v>
      </c>
      <c r="P1551" s="389"/>
      <c r="Q1551" s="389"/>
      <c r="R1551" s="389"/>
      <c r="S1551" s="389"/>
      <c r="T1551" s="389"/>
      <c r="U1551" s="1879"/>
      <c r="V1551" s="1879"/>
      <c r="W1551" s="1879"/>
      <c r="X1551" s="1879"/>
      <c r="Y1551" s="1879"/>
      <c r="Z1551" s="1879"/>
      <c r="AA1551" s="1879"/>
      <c r="AB1551" s="1879"/>
      <c r="AC1551" s="1879"/>
      <c r="AD1551" s="1879"/>
      <c r="AE1551" s="1879"/>
      <c r="AF1551" s="2979"/>
      <c r="AG1551" s="1879"/>
      <c r="AH1551" s="3128"/>
      <c r="AI1551" s="1879"/>
      <c r="AJ1551" s="1879"/>
      <c r="AK1551" s="1879"/>
      <c r="AL1551" s="1879"/>
      <c r="AM1551" s="1879"/>
      <c r="AN1551" s="3690"/>
      <c r="AO1551" s="3916"/>
      <c r="AP1551" s="1958"/>
      <c r="AQ1551" s="4293"/>
    </row>
    <row r="1552" spans="1:43" s="47" customFormat="1" x14ac:dyDescent="0.25">
      <c r="A1552" s="637"/>
      <c r="B1552" s="637">
        <v>1</v>
      </c>
      <c r="C1552" s="1008" t="s">
        <v>310</v>
      </c>
      <c r="D1552" s="346"/>
      <c r="E1552" s="346"/>
      <c r="F1552" s="1847">
        <f>F1553/9.4</f>
        <v>4255.3191489361698</v>
      </c>
      <c r="G1552" s="1847">
        <v>0</v>
      </c>
      <c r="H1552" s="366">
        <f t="shared" ref="H1552:I1552" si="1559">H1553/9.4</f>
        <v>3546.0992907801419</v>
      </c>
      <c r="I1552" s="366">
        <f t="shared" si="1559"/>
        <v>2466.5563829787229</v>
      </c>
      <c r="J1552" s="366">
        <f t="shared" si="1556"/>
        <v>69.556889999999981</v>
      </c>
      <c r="K1552" s="3441">
        <f t="shared" ref="K1552" si="1560">K1553/9.4</f>
        <v>0</v>
      </c>
      <c r="L1552" s="101"/>
      <c r="M1552" s="101"/>
      <c r="N1552" s="389"/>
      <c r="O1552" s="389">
        <v>0</v>
      </c>
      <c r="P1552" s="389"/>
      <c r="Q1552" s="389"/>
      <c r="R1552" s="389"/>
      <c r="S1552" s="389"/>
      <c r="T1552" s="389"/>
      <c r="U1552" s="1879"/>
      <c r="V1552" s="1879"/>
      <c r="W1552" s="1879"/>
      <c r="X1552" s="1879"/>
      <c r="Y1552" s="1879"/>
      <c r="Z1552" s="1879"/>
      <c r="AA1552" s="1879"/>
      <c r="AB1552" s="1879"/>
      <c r="AC1552" s="1879"/>
      <c r="AD1552" s="1879"/>
      <c r="AE1552" s="1879"/>
      <c r="AF1552" s="2979"/>
      <c r="AG1552" s="1879"/>
      <c r="AH1552" s="3128"/>
      <c r="AI1552" s="1879"/>
      <c r="AJ1552" s="1879"/>
      <c r="AK1552" s="1879"/>
      <c r="AL1552" s="1879"/>
      <c r="AM1552" s="1879"/>
      <c r="AN1552" s="3690"/>
      <c r="AO1552" s="3916">
        <f t="shared" ref="AO1552" si="1561">AO1553/9.4</f>
        <v>0</v>
      </c>
      <c r="AP1552" s="1958"/>
      <c r="AQ1552" s="4293"/>
    </row>
    <row r="1553" spans="1:43" s="47" customFormat="1" x14ac:dyDescent="0.25">
      <c r="A1553" s="637"/>
      <c r="B1553" s="637">
        <v>1</v>
      </c>
      <c r="C1553" s="2442" t="s">
        <v>327</v>
      </c>
      <c r="D1553" s="346"/>
      <c r="E1553" s="346"/>
      <c r="F1553" s="1847">
        <v>40000</v>
      </c>
      <c r="G1553" s="1847">
        <v>0</v>
      </c>
      <c r="H1553" s="366">
        <f>F1553/12*$C$3</f>
        <v>33333.333333333336</v>
      </c>
      <c r="I1553" s="366">
        <v>23185.629999999997</v>
      </c>
      <c r="J1553" s="366">
        <f t="shared" si="1556"/>
        <v>69.556889999999981</v>
      </c>
      <c r="K1553" s="3441"/>
      <c r="L1553" s="101"/>
      <c r="M1553" s="101"/>
      <c r="N1553" s="389"/>
      <c r="O1553" s="389">
        <v>0</v>
      </c>
      <c r="P1553" s="389"/>
      <c r="Q1553" s="389"/>
      <c r="R1553" s="389"/>
      <c r="S1553" s="389"/>
      <c r="T1553" s="389"/>
      <c r="U1553" s="1879"/>
      <c r="V1553" s="1879"/>
      <c r="W1553" s="1879"/>
      <c r="X1553" s="1879"/>
      <c r="Y1553" s="1879"/>
      <c r="Z1553" s="1879"/>
      <c r="AA1553" s="1879"/>
      <c r="AB1553" s="1879"/>
      <c r="AC1553" s="1879"/>
      <c r="AD1553" s="1879"/>
      <c r="AE1553" s="1879"/>
      <c r="AF1553" s="2979"/>
      <c r="AG1553" s="1879"/>
      <c r="AH1553" s="3128"/>
      <c r="AI1553" s="1879"/>
      <c r="AJ1553" s="1879"/>
      <c r="AK1553" s="1879"/>
      <c r="AL1553" s="1879"/>
      <c r="AM1553" s="1879"/>
      <c r="AN1553" s="3690"/>
      <c r="AO1553" s="3916"/>
      <c r="AP1553" s="1958"/>
      <c r="AQ1553" s="4293"/>
    </row>
    <row r="1554" spans="1:43" s="47" customFormat="1" ht="63" x14ac:dyDescent="0.25">
      <c r="A1554" s="637"/>
      <c r="B1554" s="637">
        <v>1</v>
      </c>
      <c r="C1554" s="2467" t="s">
        <v>312</v>
      </c>
      <c r="D1554" s="346"/>
      <c r="E1554" s="346"/>
      <c r="F1554" s="613">
        <f>F1555+F1560</f>
        <v>12586</v>
      </c>
      <c r="G1554" s="613">
        <v>0</v>
      </c>
      <c r="H1554" s="366">
        <f t="shared" ref="H1554:I1554" si="1562">H1555+H1560</f>
        <v>10488.333333333332</v>
      </c>
      <c r="I1554" s="366">
        <f t="shared" si="1562"/>
        <v>8883</v>
      </c>
      <c r="J1554" s="366">
        <f t="shared" si="1556"/>
        <v>84.694104560622932</v>
      </c>
      <c r="K1554" s="3441">
        <f t="shared" ref="K1554" si="1563">K1555+K1560</f>
        <v>0</v>
      </c>
      <c r="L1554" s="101"/>
      <c r="M1554" s="101"/>
      <c r="N1554" s="389"/>
      <c r="O1554" s="389">
        <v>0</v>
      </c>
      <c r="P1554" s="389"/>
      <c r="Q1554" s="389"/>
      <c r="R1554" s="389"/>
      <c r="S1554" s="389"/>
      <c r="T1554" s="389"/>
      <c r="U1554" s="1879"/>
      <c r="V1554" s="1879"/>
      <c r="W1554" s="1879"/>
      <c r="X1554" s="1879"/>
      <c r="Y1554" s="1879"/>
      <c r="Z1554" s="1879"/>
      <c r="AA1554" s="1879"/>
      <c r="AB1554" s="1879"/>
      <c r="AC1554" s="1879"/>
      <c r="AD1554" s="1879"/>
      <c r="AE1554" s="1879"/>
      <c r="AF1554" s="2884">
        <f t="shared" ref="AF1554" si="1564">U1554/12*$C$3</f>
        <v>0</v>
      </c>
      <c r="AG1554" s="1879">
        <f t="shared" ref="AG1554" si="1565">AM1554-AL1554-AI1554</f>
        <v>0</v>
      </c>
      <c r="AH1554" s="3128"/>
      <c r="AI1554" s="1879"/>
      <c r="AJ1554" s="1879">
        <f>AG1554-AF1554</f>
        <v>0</v>
      </c>
      <c r="AK1554" s="1879"/>
      <c r="AL1554" s="1879"/>
      <c r="AM1554" s="1879"/>
      <c r="AN1554" s="3690"/>
      <c r="AO1554" s="3916">
        <f t="shared" ref="AO1554" si="1566">AO1555+AO1560</f>
        <v>0</v>
      </c>
      <c r="AP1554" s="1958"/>
      <c r="AQ1554" s="4293"/>
    </row>
    <row r="1555" spans="1:43" s="47" customFormat="1" ht="30" x14ac:dyDescent="0.25">
      <c r="A1555" s="637"/>
      <c r="B1555" s="637">
        <v>1</v>
      </c>
      <c r="C1555" s="2425" t="s">
        <v>313</v>
      </c>
      <c r="D1555" s="346"/>
      <c r="E1555" s="346"/>
      <c r="F1555" s="613">
        <f>SUM(F1556:F1559)</f>
        <v>5471</v>
      </c>
      <c r="G1555" s="613">
        <v>0</v>
      </c>
      <c r="H1555" s="366">
        <f t="shared" ref="H1555:I1555" si="1567">SUM(H1556:H1559)</f>
        <v>4559.1666666666661</v>
      </c>
      <c r="I1555" s="366">
        <f t="shared" si="1567"/>
        <v>3518</v>
      </c>
      <c r="J1555" s="366">
        <f t="shared" si="1556"/>
        <v>77.163224273441799</v>
      </c>
      <c r="K1555" s="3441">
        <f t="shared" ref="K1555" si="1568">SUM(K1556:K1559)</f>
        <v>0</v>
      </c>
      <c r="L1555" s="101"/>
      <c r="M1555" s="101"/>
      <c r="N1555" s="389"/>
      <c r="O1555" s="389">
        <v>0</v>
      </c>
      <c r="P1555" s="389"/>
      <c r="Q1555" s="389"/>
      <c r="R1555" s="389"/>
      <c r="S1555" s="389"/>
      <c r="T1555" s="389"/>
      <c r="U1555" s="1879"/>
      <c r="V1555" s="1879"/>
      <c r="W1555" s="1879"/>
      <c r="X1555" s="1879"/>
      <c r="Y1555" s="1879"/>
      <c r="Z1555" s="1879"/>
      <c r="AA1555" s="1879"/>
      <c r="AB1555" s="1879"/>
      <c r="AC1555" s="1879"/>
      <c r="AD1555" s="1879"/>
      <c r="AE1555" s="1879"/>
      <c r="AF1555" s="2979"/>
      <c r="AG1555" s="1879"/>
      <c r="AH1555" s="3128"/>
      <c r="AI1555" s="1879"/>
      <c r="AJ1555" s="1879"/>
      <c r="AK1555" s="1879"/>
      <c r="AL1555" s="1879"/>
      <c r="AM1555" s="1879"/>
      <c r="AN1555" s="3690"/>
      <c r="AO1555" s="3916">
        <f t="shared" ref="AO1555" si="1569">SUM(AO1556:AO1559)</f>
        <v>0</v>
      </c>
      <c r="AP1555" s="1958"/>
      <c r="AQ1555" s="4293"/>
    </row>
    <row r="1556" spans="1:43" s="47" customFormat="1" ht="30" x14ac:dyDescent="0.25">
      <c r="A1556" s="637"/>
      <c r="B1556" s="637">
        <v>1</v>
      </c>
      <c r="C1556" s="1829" t="s">
        <v>314</v>
      </c>
      <c r="D1556" s="346"/>
      <c r="E1556" s="346"/>
      <c r="F1556" s="613">
        <v>5251</v>
      </c>
      <c r="G1556" s="613">
        <v>0</v>
      </c>
      <c r="H1556" s="366">
        <f>F1556/12*$C$3</f>
        <v>4375.833333333333</v>
      </c>
      <c r="I1556" s="366">
        <v>3319</v>
      </c>
      <c r="J1556" s="366">
        <f t="shared" si="1556"/>
        <v>75.84840982669968</v>
      </c>
      <c r="K1556" s="3441"/>
      <c r="L1556" s="101"/>
      <c r="M1556" s="101"/>
      <c r="N1556" s="389"/>
      <c r="O1556" s="389">
        <v>0</v>
      </c>
      <c r="P1556" s="389"/>
      <c r="Q1556" s="389"/>
      <c r="R1556" s="389"/>
      <c r="S1556" s="389"/>
      <c r="T1556" s="389"/>
      <c r="U1556" s="1879"/>
      <c r="V1556" s="1879"/>
      <c r="W1556" s="1879"/>
      <c r="X1556" s="1879"/>
      <c r="Y1556" s="1879"/>
      <c r="Z1556" s="1879"/>
      <c r="AA1556" s="1879"/>
      <c r="AB1556" s="1879"/>
      <c r="AC1556" s="1879"/>
      <c r="AD1556" s="1879"/>
      <c r="AE1556" s="1879"/>
      <c r="AF1556" s="2979"/>
      <c r="AG1556" s="1879"/>
      <c r="AH1556" s="3128"/>
      <c r="AI1556" s="1879"/>
      <c r="AJ1556" s="1879"/>
      <c r="AK1556" s="1879"/>
      <c r="AL1556" s="1879"/>
      <c r="AM1556" s="1879"/>
      <c r="AN1556" s="3690"/>
      <c r="AO1556" s="3916"/>
      <c r="AP1556" s="1958"/>
      <c r="AQ1556" s="4293"/>
    </row>
    <row r="1557" spans="1:43" s="47" customFormat="1" ht="60" x14ac:dyDescent="0.25">
      <c r="A1557" s="637"/>
      <c r="B1557" s="637">
        <v>1</v>
      </c>
      <c r="C1557" s="1829" t="s">
        <v>315</v>
      </c>
      <c r="D1557" s="346"/>
      <c r="E1557" s="346"/>
      <c r="F1557" s="613"/>
      <c r="G1557" s="613">
        <v>0</v>
      </c>
      <c r="H1557" s="366"/>
      <c r="I1557" s="366"/>
      <c r="J1557" s="366"/>
      <c r="K1557" s="3441"/>
      <c r="L1557" s="101"/>
      <c r="M1557" s="101"/>
      <c r="N1557" s="389"/>
      <c r="O1557" s="389">
        <v>0</v>
      </c>
      <c r="P1557" s="389"/>
      <c r="Q1557" s="389"/>
      <c r="R1557" s="389"/>
      <c r="S1557" s="389"/>
      <c r="T1557" s="389"/>
      <c r="U1557" s="1879"/>
      <c r="V1557" s="1879"/>
      <c r="W1557" s="1879"/>
      <c r="X1557" s="1879"/>
      <c r="Y1557" s="1879"/>
      <c r="Z1557" s="1879"/>
      <c r="AA1557" s="1879"/>
      <c r="AB1557" s="1879"/>
      <c r="AC1557" s="1879"/>
      <c r="AD1557" s="1879"/>
      <c r="AE1557" s="1879"/>
      <c r="AF1557" s="2979"/>
      <c r="AG1557" s="1879"/>
      <c r="AH1557" s="3128"/>
      <c r="AI1557" s="1879"/>
      <c r="AJ1557" s="1879"/>
      <c r="AK1557" s="1879"/>
      <c r="AL1557" s="1879"/>
      <c r="AM1557" s="1879"/>
      <c r="AN1557" s="3690"/>
      <c r="AO1557" s="3916"/>
      <c r="AP1557" s="1958"/>
      <c r="AQ1557" s="4293"/>
    </row>
    <row r="1558" spans="1:43" s="47" customFormat="1" ht="45" x14ac:dyDescent="0.25">
      <c r="A1558" s="637"/>
      <c r="B1558" s="637">
        <v>1</v>
      </c>
      <c r="C1558" s="1829" t="s">
        <v>316</v>
      </c>
      <c r="D1558" s="346"/>
      <c r="E1558" s="346"/>
      <c r="F1558" s="613">
        <v>39</v>
      </c>
      <c r="G1558" s="613">
        <v>0</v>
      </c>
      <c r="H1558" s="366">
        <f>F1558/12*$C$3</f>
        <v>32.5</v>
      </c>
      <c r="I1558" s="366">
        <v>39</v>
      </c>
      <c r="J1558" s="366">
        <f>I1558/H1558*100</f>
        <v>120</v>
      </c>
      <c r="K1558" s="3441"/>
      <c r="L1558" s="101"/>
      <c r="M1558" s="101"/>
      <c r="N1558" s="389"/>
      <c r="O1558" s="389">
        <v>0</v>
      </c>
      <c r="P1558" s="389"/>
      <c r="Q1558" s="389"/>
      <c r="R1558" s="389"/>
      <c r="S1558" s="389"/>
      <c r="T1558" s="389"/>
      <c r="U1558" s="1879"/>
      <c r="V1558" s="1879"/>
      <c r="W1558" s="1879"/>
      <c r="X1558" s="1879"/>
      <c r="Y1558" s="1879"/>
      <c r="Z1558" s="1879"/>
      <c r="AA1558" s="1879"/>
      <c r="AB1558" s="1879"/>
      <c r="AC1558" s="1879"/>
      <c r="AD1558" s="1879"/>
      <c r="AE1558" s="1879"/>
      <c r="AF1558" s="2979"/>
      <c r="AG1558" s="1879"/>
      <c r="AH1558" s="3128"/>
      <c r="AI1558" s="1879"/>
      <c r="AJ1558" s="1879"/>
      <c r="AK1558" s="1879"/>
      <c r="AL1558" s="1879"/>
      <c r="AM1558" s="1879"/>
      <c r="AN1558" s="3690"/>
      <c r="AO1558" s="3916"/>
      <c r="AP1558" s="1958"/>
      <c r="AQ1558" s="4293"/>
    </row>
    <row r="1559" spans="1:43" s="47" customFormat="1" ht="30" x14ac:dyDescent="0.25">
      <c r="A1559" s="637"/>
      <c r="B1559" s="637">
        <v>1</v>
      </c>
      <c r="C1559" s="1829" t="s">
        <v>317</v>
      </c>
      <c r="D1559" s="346"/>
      <c r="E1559" s="346"/>
      <c r="F1559" s="613">
        <v>181</v>
      </c>
      <c r="G1559" s="613">
        <v>0</v>
      </c>
      <c r="H1559" s="366">
        <f>F1559/12*$C$3</f>
        <v>150.83333333333334</v>
      </c>
      <c r="I1559" s="366">
        <v>160</v>
      </c>
      <c r="J1559" s="366">
        <f>I1559/H1559*100</f>
        <v>106.07734806629834</v>
      </c>
      <c r="K1559" s="3441"/>
      <c r="L1559" s="101"/>
      <c r="M1559" s="101"/>
      <c r="N1559" s="389"/>
      <c r="O1559" s="389">
        <v>0</v>
      </c>
      <c r="P1559" s="389"/>
      <c r="Q1559" s="389"/>
      <c r="R1559" s="389"/>
      <c r="S1559" s="389"/>
      <c r="T1559" s="389"/>
      <c r="U1559" s="1879"/>
      <c r="V1559" s="1879"/>
      <c r="W1559" s="1879"/>
      <c r="X1559" s="1879"/>
      <c r="Y1559" s="1879"/>
      <c r="Z1559" s="1879"/>
      <c r="AA1559" s="1879"/>
      <c r="AB1559" s="1879"/>
      <c r="AC1559" s="1879"/>
      <c r="AD1559" s="1879"/>
      <c r="AE1559" s="1879"/>
      <c r="AF1559" s="2979"/>
      <c r="AG1559" s="1879"/>
      <c r="AH1559" s="3128"/>
      <c r="AI1559" s="1879"/>
      <c r="AJ1559" s="1879"/>
      <c r="AK1559" s="1879"/>
      <c r="AL1559" s="1879"/>
      <c r="AM1559" s="1879"/>
      <c r="AN1559" s="3690"/>
      <c r="AO1559" s="3916"/>
      <c r="AP1559" s="1958"/>
      <c r="AQ1559" s="4293"/>
    </row>
    <row r="1560" spans="1:43" s="47" customFormat="1" ht="45" x14ac:dyDescent="0.25">
      <c r="A1560" s="637"/>
      <c r="B1560" s="637">
        <v>1</v>
      </c>
      <c r="C1560" s="2425" t="s">
        <v>318</v>
      </c>
      <c r="D1560" s="346"/>
      <c r="E1560" s="346"/>
      <c r="F1560" s="613">
        <f>SUM(F1561:F1564)</f>
        <v>7115</v>
      </c>
      <c r="G1560" s="613">
        <v>0</v>
      </c>
      <c r="H1560" s="366">
        <f t="shared" ref="H1560" si="1570">SUM(H1561:H1564)</f>
        <v>5929.1666666666661</v>
      </c>
      <c r="I1560" s="366">
        <f>I1561+I1563+I1564</f>
        <v>5365</v>
      </c>
      <c r="J1560" s="366">
        <f>I1560/H1560*100</f>
        <v>90.484891075193261</v>
      </c>
      <c r="K1560" s="3441">
        <f>K1561+K1563+K1564</f>
        <v>0</v>
      </c>
      <c r="L1560" s="101"/>
      <c r="M1560" s="101"/>
      <c r="N1560" s="389"/>
      <c r="O1560" s="389">
        <v>0</v>
      </c>
      <c r="P1560" s="389"/>
      <c r="Q1560" s="389"/>
      <c r="R1560" s="389"/>
      <c r="S1560" s="389"/>
      <c r="T1560" s="389"/>
      <c r="U1560" s="1879"/>
      <c r="V1560" s="1879"/>
      <c r="W1560" s="1879"/>
      <c r="X1560" s="1879"/>
      <c r="Y1560" s="1879"/>
      <c r="Z1560" s="1879"/>
      <c r="AA1560" s="1879"/>
      <c r="AB1560" s="1879"/>
      <c r="AC1560" s="1879"/>
      <c r="AD1560" s="1879"/>
      <c r="AE1560" s="1879"/>
      <c r="AF1560" s="2979"/>
      <c r="AG1560" s="1879"/>
      <c r="AH1560" s="3128"/>
      <c r="AI1560" s="1879"/>
      <c r="AJ1560" s="1879"/>
      <c r="AK1560" s="1879"/>
      <c r="AL1560" s="1879"/>
      <c r="AM1560" s="1879"/>
      <c r="AN1560" s="3690"/>
      <c r="AO1560" s="3916">
        <f>AO1561+AO1563+AO1564</f>
        <v>0</v>
      </c>
      <c r="AP1560" s="1958"/>
      <c r="AQ1560" s="4293"/>
    </row>
    <row r="1561" spans="1:43" s="47" customFormat="1" ht="45" x14ac:dyDescent="0.25">
      <c r="A1561" s="637"/>
      <c r="B1561" s="637">
        <v>1</v>
      </c>
      <c r="C1561" s="1829" t="s">
        <v>319</v>
      </c>
      <c r="D1561" s="346"/>
      <c r="E1561" s="346"/>
      <c r="F1561" s="613">
        <v>2000</v>
      </c>
      <c r="G1561" s="613">
        <v>0</v>
      </c>
      <c r="H1561" s="366">
        <f>F1561/12*$C$3</f>
        <v>1666.6666666666665</v>
      </c>
      <c r="I1561" s="366">
        <v>1784</v>
      </c>
      <c r="J1561" s="366">
        <f>I1561/H1561*100</f>
        <v>107.04</v>
      </c>
      <c r="K1561" s="3441"/>
      <c r="L1561" s="101"/>
      <c r="M1561" s="101"/>
      <c r="N1561" s="389"/>
      <c r="O1561" s="389">
        <v>0</v>
      </c>
      <c r="P1561" s="389"/>
      <c r="Q1561" s="389"/>
      <c r="R1561" s="389"/>
      <c r="S1561" s="389"/>
      <c r="T1561" s="389"/>
      <c r="U1561" s="1879"/>
      <c r="V1561" s="1879"/>
      <c r="W1561" s="1879"/>
      <c r="X1561" s="1879"/>
      <c r="Y1561" s="1879"/>
      <c r="Z1561" s="1879"/>
      <c r="AA1561" s="1879"/>
      <c r="AB1561" s="1879"/>
      <c r="AC1561" s="1879"/>
      <c r="AD1561" s="1879"/>
      <c r="AE1561" s="1879"/>
      <c r="AF1561" s="2979"/>
      <c r="AG1561" s="1879"/>
      <c r="AH1561" s="3128"/>
      <c r="AI1561" s="1879"/>
      <c r="AJ1561" s="1879"/>
      <c r="AK1561" s="1879"/>
      <c r="AL1561" s="1879"/>
      <c r="AM1561" s="1879"/>
      <c r="AN1561" s="3690"/>
      <c r="AO1561" s="3916"/>
      <c r="AP1561" s="1958"/>
      <c r="AQ1561" s="4293"/>
    </row>
    <row r="1562" spans="1:43" s="47" customFormat="1" ht="30" x14ac:dyDescent="0.25">
      <c r="A1562" s="637"/>
      <c r="B1562" s="637">
        <v>1</v>
      </c>
      <c r="C1562" s="1829" t="s">
        <v>352</v>
      </c>
      <c r="D1562" s="346"/>
      <c r="E1562" s="346"/>
      <c r="F1562" s="613"/>
      <c r="G1562" s="613">
        <v>0</v>
      </c>
      <c r="H1562" s="366"/>
      <c r="I1562" s="366"/>
      <c r="J1562" s="366"/>
      <c r="K1562" s="3441"/>
      <c r="L1562" s="101"/>
      <c r="M1562" s="101"/>
      <c r="N1562" s="389"/>
      <c r="O1562" s="389">
        <v>0</v>
      </c>
      <c r="P1562" s="389"/>
      <c r="Q1562" s="389"/>
      <c r="R1562" s="389"/>
      <c r="S1562" s="389"/>
      <c r="T1562" s="389"/>
      <c r="U1562" s="1879"/>
      <c r="V1562" s="1879"/>
      <c r="W1562" s="1879"/>
      <c r="X1562" s="1879"/>
      <c r="Y1562" s="1879"/>
      <c r="Z1562" s="1879"/>
      <c r="AA1562" s="1879"/>
      <c r="AB1562" s="1879"/>
      <c r="AC1562" s="1879"/>
      <c r="AD1562" s="1879"/>
      <c r="AE1562" s="1879"/>
      <c r="AF1562" s="2979"/>
      <c r="AG1562" s="1879"/>
      <c r="AH1562" s="3128"/>
      <c r="AI1562" s="1879"/>
      <c r="AJ1562" s="1879"/>
      <c r="AK1562" s="1879"/>
      <c r="AL1562" s="1879"/>
      <c r="AM1562" s="1879"/>
      <c r="AN1562" s="3690"/>
      <c r="AO1562" s="3916"/>
      <c r="AP1562" s="1958"/>
      <c r="AQ1562" s="4293"/>
    </row>
    <row r="1563" spans="1:43" s="47" customFormat="1" ht="75" x14ac:dyDescent="0.25">
      <c r="A1563" s="637">
        <v>1</v>
      </c>
      <c r="B1563" s="637">
        <v>1</v>
      </c>
      <c r="C1563" s="1829" t="s">
        <v>320</v>
      </c>
      <c r="D1563" s="346"/>
      <c r="E1563" s="346"/>
      <c r="F1563" s="613">
        <v>4500</v>
      </c>
      <c r="G1563" s="613">
        <v>0</v>
      </c>
      <c r="H1563" s="366">
        <f>F1563/12*$C$3</f>
        <v>3750</v>
      </c>
      <c r="I1563" s="366">
        <v>3385</v>
      </c>
      <c r="J1563" s="366">
        <f>I1563/H1563*100</f>
        <v>90.266666666666666</v>
      </c>
      <c r="K1563" s="3441"/>
      <c r="L1563" s="101"/>
      <c r="M1563" s="101"/>
      <c r="N1563" s="389"/>
      <c r="O1563" s="389">
        <v>0</v>
      </c>
      <c r="P1563" s="389"/>
      <c r="Q1563" s="389"/>
      <c r="R1563" s="389"/>
      <c r="S1563" s="389"/>
      <c r="T1563" s="389"/>
      <c r="U1563" s="1879"/>
      <c r="V1563" s="1879"/>
      <c r="W1563" s="1879"/>
      <c r="X1563" s="1879"/>
      <c r="Y1563" s="1879"/>
      <c r="Z1563" s="1879"/>
      <c r="AA1563" s="1879"/>
      <c r="AB1563" s="1879"/>
      <c r="AC1563" s="1879"/>
      <c r="AD1563" s="1879"/>
      <c r="AE1563" s="1879"/>
      <c r="AF1563" s="2979"/>
      <c r="AG1563" s="1879"/>
      <c r="AH1563" s="3128"/>
      <c r="AI1563" s="1879"/>
      <c r="AJ1563" s="1879"/>
      <c r="AK1563" s="1879"/>
      <c r="AL1563" s="1879"/>
      <c r="AM1563" s="1879"/>
      <c r="AN1563" s="3690"/>
      <c r="AO1563" s="3916"/>
      <c r="AP1563" s="1958"/>
      <c r="AQ1563" s="4293"/>
    </row>
    <row r="1564" spans="1:43" s="47" customFormat="1" ht="45.75" customHeight="1" x14ac:dyDescent="0.25">
      <c r="A1564" s="637">
        <v>1</v>
      </c>
      <c r="B1564" s="637">
        <v>1</v>
      </c>
      <c r="C1564" s="1829" t="s">
        <v>321</v>
      </c>
      <c r="D1564" s="346"/>
      <c r="E1564" s="346"/>
      <c r="F1564" s="613">
        <v>615</v>
      </c>
      <c r="G1564" s="613">
        <v>0</v>
      </c>
      <c r="H1564" s="366">
        <f>F1564/12*$C$3</f>
        <v>512.5</v>
      </c>
      <c r="I1564" s="366">
        <v>196</v>
      </c>
      <c r="J1564" s="366">
        <f>I1564/H1564*100</f>
        <v>38.243902439024389</v>
      </c>
      <c r="K1564" s="3441"/>
      <c r="L1564" s="101"/>
      <c r="M1564" s="101"/>
      <c r="N1564" s="389"/>
      <c r="O1564" s="389">
        <v>0</v>
      </c>
      <c r="P1564" s="389"/>
      <c r="Q1564" s="389"/>
      <c r="R1564" s="389"/>
      <c r="S1564" s="389"/>
      <c r="T1564" s="389"/>
      <c r="U1564" s="1879"/>
      <c r="V1564" s="1879"/>
      <c r="W1564" s="1879"/>
      <c r="X1564" s="1879"/>
      <c r="Y1564" s="1879"/>
      <c r="Z1564" s="1879"/>
      <c r="AA1564" s="1879"/>
      <c r="AB1564" s="1879"/>
      <c r="AC1564" s="1879"/>
      <c r="AD1564" s="1879"/>
      <c r="AE1564" s="1879"/>
      <c r="AF1564" s="2979"/>
      <c r="AG1564" s="1879"/>
      <c r="AH1564" s="3128"/>
      <c r="AI1564" s="1879"/>
      <c r="AJ1564" s="1879"/>
      <c r="AK1564" s="1879"/>
      <c r="AL1564" s="1879"/>
      <c r="AM1564" s="1879"/>
      <c r="AN1564" s="3690"/>
      <c r="AO1564" s="3916"/>
      <c r="AP1564" s="1958"/>
      <c r="AQ1564" s="4293"/>
    </row>
    <row r="1565" spans="1:43" s="47" customFormat="1" ht="45.75" customHeight="1" x14ac:dyDescent="0.25">
      <c r="A1565" s="637"/>
      <c r="B1565" s="637">
        <v>1</v>
      </c>
      <c r="C1565" s="2507" t="s">
        <v>413</v>
      </c>
      <c r="D1565" s="346"/>
      <c r="E1565" s="346"/>
      <c r="F1565" s="613">
        <v>6150</v>
      </c>
      <c r="G1565" s="613">
        <v>0</v>
      </c>
      <c r="H1565" s="366">
        <f>F1565/12*$C$3</f>
        <v>5125</v>
      </c>
      <c r="I1565" s="366">
        <v>3990</v>
      </c>
      <c r="J1565" s="366">
        <f>I1565/H1565*100</f>
        <v>77.853658536585371</v>
      </c>
      <c r="K1565" s="3441"/>
      <c r="L1565" s="101"/>
      <c r="M1565" s="101"/>
      <c r="N1565" s="389"/>
      <c r="O1565" s="389">
        <v>0</v>
      </c>
      <c r="P1565" s="389"/>
      <c r="Q1565" s="389"/>
      <c r="R1565" s="389"/>
      <c r="S1565" s="389"/>
      <c r="T1565" s="389"/>
      <c r="U1565" s="1879"/>
      <c r="V1565" s="1879"/>
      <c r="W1565" s="1879"/>
      <c r="X1565" s="1879"/>
      <c r="Y1565" s="1879"/>
      <c r="Z1565" s="1879"/>
      <c r="AA1565" s="1879"/>
      <c r="AB1565" s="1879"/>
      <c r="AC1565" s="1879"/>
      <c r="AD1565" s="1879"/>
      <c r="AE1565" s="1879"/>
      <c r="AF1565" s="2979"/>
      <c r="AG1565" s="1879"/>
      <c r="AH1565" s="3128"/>
      <c r="AI1565" s="1879"/>
      <c r="AJ1565" s="1879"/>
      <c r="AK1565" s="1879"/>
      <c r="AL1565" s="1879"/>
      <c r="AM1565" s="1879"/>
      <c r="AN1565" s="3690"/>
      <c r="AO1565" s="3916"/>
      <c r="AP1565" s="1958"/>
      <c r="AQ1565" s="4293"/>
    </row>
    <row r="1566" spans="1:43" s="47" customFormat="1" x14ac:dyDescent="0.25">
      <c r="A1566" s="637"/>
      <c r="B1566" s="637">
        <v>1</v>
      </c>
      <c r="C1566" s="2529" t="s">
        <v>213</v>
      </c>
      <c r="D1566" s="346"/>
      <c r="E1566" s="346"/>
      <c r="F1566" s="613"/>
      <c r="G1566" s="613">
        <v>0</v>
      </c>
      <c r="H1566" s="366">
        <f>F1566/12*$C$3</f>
        <v>0</v>
      </c>
      <c r="I1566" s="366"/>
      <c r="J1566" s="366"/>
      <c r="K1566" s="3441"/>
      <c r="L1566" s="101"/>
      <c r="M1566" s="101"/>
      <c r="N1566" s="389"/>
      <c r="O1566" s="389">
        <v>0</v>
      </c>
      <c r="P1566" s="389"/>
      <c r="Q1566" s="389"/>
      <c r="R1566" s="389"/>
      <c r="S1566" s="389"/>
      <c r="T1566" s="389"/>
      <c r="U1566" s="1879"/>
      <c r="V1566" s="1879"/>
      <c r="W1566" s="1879"/>
      <c r="X1566" s="1879"/>
      <c r="Y1566" s="1879"/>
      <c r="Z1566" s="1879"/>
      <c r="AA1566" s="1879">
        <v>333.46520000000004</v>
      </c>
      <c r="AB1566" s="1879">
        <v>333.46520000000004</v>
      </c>
      <c r="AC1566" s="1879">
        <v>333.46520000000004</v>
      </c>
      <c r="AD1566" s="1879">
        <v>333.46520000000004</v>
      </c>
      <c r="AE1566" s="1879">
        <v>333.46520000000004</v>
      </c>
      <c r="AF1566" s="4365">
        <f>AD1566</f>
        <v>333.46520000000004</v>
      </c>
      <c r="AG1566" s="1879">
        <f t="shared" ref="AG1566" si="1571">AM1566-AL1566-AI1566</f>
        <v>650.35859999999957</v>
      </c>
      <c r="AH1566" s="3128"/>
      <c r="AI1566" s="1879"/>
      <c r="AJ1566" s="1879">
        <f>AG1566-AF1566</f>
        <v>316.89339999999953</v>
      </c>
      <c r="AK1566" s="1879"/>
      <c r="AL1566" s="1879">
        <v>0</v>
      </c>
      <c r="AM1566" s="1879">
        <v>650.35859999999957</v>
      </c>
      <c r="AN1566" s="3690"/>
      <c r="AO1566" s="3916"/>
      <c r="AP1566" s="1958"/>
      <c r="AQ1566" s="4293"/>
    </row>
    <row r="1567" spans="1:43" s="47" customFormat="1" ht="29.25" x14ac:dyDescent="0.25">
      <c r="A1567" s="637">
        <v>1</v>
      </c>
      <c r="B1567" s="637">
        <v>1</v>
      </c>
      <c r="C1567" s="2507" t="s">
        <v>383</v>
      </c>
      <c r="D1567" s="346"/>
      <c r="E1567" s="346"/>
      <c r="F1567" s="613">
        <f>F1568+F1569+F1572+F1573+F1574+F1575</f>
        <v>1496</v>
      </c>
      <c r="G1567" s="613">
        <v>0</v>
      </c>
      <c r="H1567" s="613">
        <f t="shared" ref="H1567:I1567" si="1572">H1568+H1569+H1572+H1573+H1574+H1575</f>
        <v>1292</v>
      </c>
      <c r="I1567" s="613">
        <f t="shared" si="1572"/>
        <v>1942</v>
      </c>
      <c r="J1567" s="366">
        <f>I1567/H1567*100</f>
        <v>150.30959752321982</v>
      </c>
      <c r="K1567" s="3441"/>
      <c r="L1567" s="101"/>
      <c r="M1567" s="101"/>
      <c r="N1567" s="389"/>
      <c r="O1567" s="389">
        <v>0</v>
      </c>
      <c r="P1567" s="389"/>
      <c r="Q1567" s="389"/>
      <c r="R1567" s="389"/>
      <c r="S1567" s="389"/>
      <c r="T1567" s="389"/>
      <c r="U1567" s="1879"/>
      <c r="V1567" s="1879"/>
      <c r="W1567" s="1879"/>
      <c r="X1567" s="1879"/>
      <c r="Y1567" s="1879"/>
      <c r="Z1567" s="1879"/>
      <c r="AA1567" s="1879"/>
      <c r="AB1567" s="1879"/>
      <c r="AC1567" s="1879"/>
      <c r="AD1567" s="1879"/>
      <c r="AE1567" s="1879"/>
      <c r="AF1567" s="2979"/>
      <c r="AG1567" s="1879"/>
      <c r="AH1567" s="3128"/>
      <c r="AI1567" s="1879"/>
      <c r="AJ1567" s="1879"/>
      <c r="AK1567" s="1879"/>
      <c r="AL1567" s="1879"/>
      <c r="AM1567" s="1879"/>
      <c r="AN1567" s="3690"/>
      <c r="AO1567" s="3916"/>
      <c r="AP1567" s="1958"/>
      <c r="AQ1567" s="4293"/>
    </row>
    <row r="1568" spans="1:43" s="47" customFormat="1" x14ac:dyDescent="0.25">
      <c r="A1568" s="637">
        <v>1</v>
      </c>
      <c r="B1568" s="637">
        <v>1</v>
      </c>
      <c r="C1568" s="4" t="s">
        <v>371</v>
      </c>
      <c r="D1568" s="346"/>
      <c r="E1568" s="346"/>
      <c r="F1568" s="613"/>
      <c r="G1568" s="613">
        <v>0</v>
      </c>
      <c r="H1568" s="69"/>
      <c r="I1568" s="366"/>
      <c r="J1568" s="366"/>
      <c r="K1568" s="3441"/>
      <c r="L1568" s="101"/>
      <c r="M1568" s="101"/>
      <c r="N1568" s="389"/>
      <c r="O1568" s="389">
        <v>0</v>
      </c>
      <c r="P1568" s="389"/>
      <c r="Q1568" s="389"/>
      <c r="R1568" s="389"/>
      <c r="S1568" s="389"/>
      <c r="T1568" s="389"/>
      <c r="U1568" s="1879"/>
      <c r="V1568" s="1879"/>
      <c r="W1568" s="1879"/>
      <c r="X1568" s="1879"/>
      <c r="Y1568" s="1879"/>
      <c r="Z1568" s="1879"/>
      <c r="AA1568" s="1879"/>
      <c r="AB1568" s="1879"/>
      <c r="AC1568" s="1879"/>
      <c r="AD1568" s="1879"/>
      <c r="AE1568" s="1879"/>
      <c r="AF1568" s="2979"/>
      <c r="AG1568" s="1879"/>
      <c r="AH1568" s="3128"/>
      <c r="AI1568" s="1879"/>
      <c r="AJ1568" s="1879"/>
      <c r="AK1568" s="1879"/>
      <c r="AL1568" s="1879"/>
      <c r="AM1568" s="1879"/>
      <c r="AN1568" s="3690"/>
      <c r="AO1568" s="3916"/>
      <c r="AP1568" s="1958"/>
      <c r="AQ1568" s="4293"/>
    </row>
    <row r="1569" spans="1:43" s="47" customFormat="1" ht="30" x14ac:dyDescent="0.25">
      <c r="A1569" s="637"/>
      <c r="B1569" s="637">
        <v>1</v>
      </c>
      <c r="C1569" s="2530" t="s">
        <v>372</v>
      </c>
      <c r="D1569" s="346"/>
      <c r="E1569" s="346"/>
      <c r="F1569" s="613"/>
      <c r="G1569" s="613">
        <v>0</v>
      </c>
      <c r="H1569" s="69"/>
      <c r="I1569" s="366"/>
      <c r="J1569" s="366"/>
      <c r="K1569" s="3441"/>
      <c r="L1569" s="101"/>
      <c r="M1569" s="101"/>
      <c r="N1569" s="389"/>
      <c r="O1569" s="389">
        <v>0</v>
      </c>
      <c r="P1569" s="389"/>
      <c r="Q1569" s="389"/>
      <c r="R1569" s="389"/>
      <c r="S1569" s="389"/>
      <c r="T1569" s="389"/>
      <c r="U1569" s="1879"/>
      <c r="V1569" s="1879"/>
      <c r="W1569" s="1879"/>
      <c r="X1569" s="1879"/>
      <c r="Y1569" s="1879"/>
      <c r="Z1569" s="1879"/>
      <c r="AA1569" s="1879"/>
      <c r="AB1569" s="1879"/>
      <c r="AC1569" s="1879"/>
      <c r="AD1569" s="1879"/>
      <c r="AE1569" s="1879"/>
      <c r="AF1569" s="2979"/>
      <c r="AG1569" s="1879"/>
      <c r="AH1569" s="3128"/>
      <c r="AI1569" s="1879"/>
      <c r="AJ1569" s="1879"/>
      <c r="AK1569" s="1879"/>
      <c r="AL1569" s="1879"/>
      <c r="AM1569" s="1879"/>
      <c r="AN1569" s="3690"/>
      <c r="AO1569" s="3916"/>
      <c r="AP1569" s="1958"/>
      <c r="AQ1569" s="4293"/>
    </row>
    <row r="1570" spans="1:43" s="47" customFormat="1" x14ac:dyDescent="0.25">
      <c r="A1570" s="637">
        <v>1</v>
      </c>
      <c r="B1570" s="637">
        <v>1</v>
      </c>
      <c r="C1570" s="4" t="s">
        <v>373</v>
      </c>
      <c r="D1570" s="346"/>
      <c r="E1570" s="346"/>
      <c r="F1570" s="613"/>
      <c r="G1570" s="613">
        <v>0</v>
      </c>
      <c r="H1570" s="69"/>
      <c r="I1570" s="69"/>
      <c r="J1570" s="366"/>
      <c r="K1570" s="3364"/>
      <c r="L1570" s="101"/>
      <c r="M1570" s="101"/>
      <c r="N1570" s="389"/>
      <c r="O1570" s="389">
        <v>0</v>
      </c>
      <c r="P1570" s="389"/>
      <c r="Q1570" s="389"/>
      <c r="R1570" s="389"/>
      <c r="S1570" s="389"/>
      <c r="T1570" s="389"/>
      <c r="U1570" s="1879"/>
      <c r="V1570" s="1879"/>
      <c r="W1570" s="1879"/>
      <c r="X1570" s="1879"/>
      <c r="Y1570" s="1879"/>
      <c r="Z1570" s="1879"/>
      <c r="AA1570" s="1879"/>
      <c r="AB1570" s="1879"/>
      <c r="AC1570" s="1879"/>
      <c r="AD1570" s="1879"/>
      <c r="AE1570" s="1879"/>
      <c r="AF1570" s="2979"/>
      <c r="AG1570" s="1879"/>
      <c r="AH1570" s="3128"/>
      <c r="AI1570" s="1879"/>
      <c r="AJ1570" s="1879"/>
      <c r="AK1570" s="1879"/>
      <c r="AL1570" s="1879"/>
      <c r="AM1570" s="1879"/>
      <c r="AN1570" s="3690"/>
      <c r="AO1570" s="3820"/>
      <c r="AP1570" s="1958"/>
      <c r="AQ1570" s="4293"/>
    </row>
    <row r="1571" spans="1:43" s="47" customFormat="1" ht="30" x14ac:dyDescent="0.25">
      <c r="A1571" s="637"/>
      <c r="B1571" s="637">
        <v>1</v>
      </c>
      <c r="C1571" s="4" t="s">
        <v>399</v>
      </c>
      <c r="D1571" s="346"/>
      <c r="E1571" s="346"/>
      <c r="F1571" s="613"/>
      <c r="G1571" s="613">
        <v>0</v>
      </c>
      <c r="H1571" s="69"/>
      <c r="I1571" s="69"/>
      <c r="J1571" s="366"/>
      <c r="K1571" s="3364"/>
      <c r="L1571" s="101"/>
      <c r="M1571" s="101"/>
      <c r="N1571" s="389"/>
      <c r="O1571" s="389">
        <v>0</v>
      </c>
      <c r="P1571" s="389"/>
      <c r="Q1571" s="389"/>
      <c r="R1571" s="389"/>
      <c r="S1571" s="389"/>
      <c r="T1571" s="389"/>
      <c r="U1571" s="1879"/>
      <c r="V1571" s="1879"/>
      <c r="W1571" s="1879"/>
      <c r="X1571" s="1879"/>
      <c r="Y1571" s="1879"/>
      <c r="Z1571" s="1879"/>
      <c r="AA1571" s="1879"/>
      <c r="AB1571" s="1879"/>
      <c r="AC1571" s="1879"/>
      <c r="AD1571" s="1879"/>
      <c r="AE1571" s="1879"/>
      <c r="AF1571" s="2979"/>
      <c r="AG1571" s="1879"/>
      <c r="AH1571" s="3128"/>
      <c r="AI1571" s="1879"/>
      <c r="AJ1571" s="1879"/>
      <c r="AK1571" s="1879"/>
      <c r="AL1571" s="1879"/>
      <c r="AM1571" s="1879"/>
      <c r="AN1571" s="3690"/>
      <c r="AO1571" s="3820"/>
      <c r="AP1571" s="1958"/>
      <c r="AQ1571" s="4293"/>
    </row>
    <row r="1572" spans="1:43" s="47" customFormat="1" ht="60" x14ac:dyDescent="0.25">
      <c r="A1572" s="637">
        <v>1</v>
      </c>
      <c r="B1572" s="637">
        <v>1</v>
      </c>
      <c r="C1572" s="4" t="s">
        <v>375</v>
      </c>
      <c r="D1572" s="181"/>
      <c r="E1572" s="430"/>
      <c r="F1572" s="614"/>
      <c r="G1572" s="614">
        <v>0</v>
      </c>
      <c r="H1572" s="329"/>
      <c r="I1572" s="329"/>
      <c r="J1572" s="329"/>
      <c r="K1572" s="3433"/>
      <c r="L1572" s="101"/>
      <c r="M1572" s="101"/>
      <c r="N1572" s="389"/>
      <c r="O1572" s="389">
        <v>0</v>
      </c>
      <c r="P1572" s="389"/>
      <c r="Q1572" s="389"/>
      <c r="R1572" s="389"/>
      <c r="S1572" s="389"/>
      <c r="T1572" s="389"/>
      <c r="U1572" s="751"/>
      <c r="V1572" s="751"/>
      <c r="W1572" s="751"/>
      <c r="X1572" s="751"/>
      <c r="Y1572" s="751"/>
      <c r="Z1572" s="751"/>
      <c r="AA1572" s="751"/>
      <c r="AB1572" s="751"/>
      <c r="AC1572" s="751"/>
      <c r="AD1572" s="751"/>
      <c r="AE1572" s="751"/>
      <c r="AF1572" s="2981">
        <f>U1572/12*$C$3</f>
        <v>0</v>
      </c>
      <c r="AG1572" s="751">
        <f>AM1572-AL1572</f>
        <v>0</v>
      </c>
      <c r="AH1572" s="3129"/>
      <c r="AI1572" s="751"/>
      <c r="AJ1572" s="751">
        <f>AG1572-AF1572</f>
        <v>0</v>
      </c>
      <c r="AK1572" s="751"/>
      <c r="AL1572" s="751"/>
      <c r="AM1572" s="751"/>
      <c r="AN1572" s="3690"/>
      <c r="AO1572" s="3904"/>
      <c r="AP1572" s="4131"/>
      <c r="AQ1572" s="4293"/>
    </row>
    <row r="1573" spans="1:43" s="47" customFormat="1" ht="45" x14ac:dyDescent="0.25">
      <c r="A1573" s="637">
        <v>1</v>
      </c>
      <c r="B1573" s="637">
        <v>1</v>
      </c>
      <c r="C1573" s="2531" t="s">
        <v>376</v>
      </c>
      <c r="D1573" s="429"/>
      <c r="E1573" s="346"/>
      <c r="F1573" s="613"/>
      <c r="G1573" s="613">
        <v>0</v>
      </c>
      <c r="H1573" s="366"/>
      <c r="I1573" s="366"/>
      <c r="J1573" s="329"/>
      <c r="K1573" s="3441"/>
      <c r="L1573" s="101"/>
      <c r="M1573" s="101"/>
      <c r="N1573" s="389"/>
      <c r="O1573" s="389">
        <v>0</v>
      </c>
      <c r="P1573" s="389"/>
      <c r="Q1573" s="389"/>
      <c r="R1573" s="389"/>
      <c r="S1573" s="389"/>
      <c r="T1573" s="389"/>
      <c r="U1573" s="1879"/>
      <c r="V1573" s="1879"/>
      <c r="W1573" s="1879"/>
      <c r="X1573" s="1879"/>
      <c r="Y1573" s="1879"/>
      <c r="Z1573" s="1879"/>
      <c r="AA1573" s="1879"/>
      <c r="AB1573" s="1879"/>
      <c r="AC1573" s="1879"/>
      <c r="AD1573" s="1879"/>
      <c r="AE1573" s="1879"/>
      <c r="AF1573" s="2979"/>
      <c r="AG1573" s="1879"/>
      <c r="AH1573" s="3128"/>
      <c r="AI1573" s="1879"/>
      <c r="AJ1573" s="1879"/>
      <c r="AK1573" s="1879"/>
      <c r="AL1573" s="1879"/>
      <c r="AM1573" s="1879"/>
      <c r="AN1573" s="3690"/>
      <c r="AO1573" s="3916"/>
      <c r="AP1573" s="1958"/>
      <c r="AQ1573" s="4293"/>
    </row>
    <row r="1574" spans="1:43" s="47" customFormat="1" ht="45" x14ac:dyDescent="0.25">
      <c r="A1574" s="637"/>
      <c r="B1574" s="637"/>
      <c r="C1574" s="2531" t="s">
        <v>466</v>
      </c>
      <c r="D1574" s="429"/>
      <c r="E1574" s="346"/>
      <c r="F1574" s="613">
        <v>986</v>
      </c>
      <c r="G1574" s="613">
        <v>0</v>
      </c>
      <c r="H1574" s="2794">
        <f>F1574</f>
        <v>986</v>
      </c>
      <c r="I1574" s="366">
        <v>1923</v>
      </c>
      <c r="J1574" s="329">
        <f>I1574/H1574*100</f>
        <v>195.03042596348885</v>
      </c>
      <c r="K1574" s="3441"/>
      <c r="L1574" s="101"/>
      <c r="M1574" s="101"/>
      <c r="N1574" s="389"/>
      <c r="O1574" s="389">
        <v>0</v>
      </c>
      <c r="P1574" s="389"/>
      <c r="Q1574" s="389"/>
      <c r="R1574" s="389"/>
      <c r="S1574" s="389"/>
      <c r="T1574" s="389"/>
      <c r="U1574" s="1879"/>
      <c r="V1574" s="1879"/>
      <c r="W1574" s="1879"/>
      <c r="X1574" s="1879"/>
      <c r="Y1574" s="1879"/>
      <c r="Z1574" s="1879"/>
      <c r="AA1574" s="1879"/>
      <c r="AB1574" s="1879"/>
      <c r="AC1574" s="1879"/>
      <c r="AD1574" s="1879"/>
      <c r="AE1574" s="1879"/>
      <c r="AF1574" s="2979"/>
      <c r="AG1574" s="1879"/>
      <c r="AH1574" s="3128"/>
      <c r="AI1574" s="1879"/>
      <c r="AJ1574" s="1879"/>
      <c r="AK1574" s="1879"/>
      <c r="AL1574" s="1879"/>
      <c r="AM1574" s="1879"/>
      <c r="AN1574" s="3690"/>
      <c r="AO1574" s="3916"/>
      <c r="AP1574" s="1958"/>
      <c r="AQ1574" s="4293"/>
    </row>
    <row r="1575" spans="1:43" s="47" customFormat="1" ht="42.75" x14ac:dyDescent="0.25">
      <c r="A1575" s="637"/>
      <c r="B1575" s="637"/>
      <c r="C1575" s="4338" t="s">
        <v>580</v>
      </c>
      <c r="D1575" s="181"/>
      <c r="E1575" s="430"/>
      <c r="F1575" s="613">
        <f>F1576</f>
        <v>510</v>
      </c>
      <c r="G1575" s="613"/>
      <c r="H1575" s="2475">
        <f t="shared" ref="H1575" si="1573">H1576</f>
        <v>306</v>
      </c>
      <c r="I1575" s="2475">
        <f t="shared" ref="I1575" si="1574">I1576</f>
        <v>19</v>
      </c>
      <c r="J1575" s="329">
        <f t="shared" ref="J1575:J1576" si="1575">I1575/ROUND(H1575,0)*100</f>
        <v>6.2091503267973858</v>
      </c>
      <c r="K1575" s="3433"/>
      <c r="L1575" s="101"/>
      <c r="M1575" s="101"/>
      <c r="N1575" s="389"/>
      <c r="O1575" s="389"/>
      <c r="P1575" s="389"/>
      <c r="Q1575" s="389"/>
      <c r="R1575" s="389"/>
      <c r="S1575" s="389"/>
      <c r="T1575" s="389"/>
      <c r="U1575" s="751"/>
      <c r="V1575" s="751"/>
      <c r="W1575" s="751"/>
      <c r="X1575" s="751"/>
      <c r="Y1575" s="751"/>
      <c r="Z1575" s="751"/>
      <c r="AA1575" s="751"/>
      <c r="AB1575" s="751"/>
      <c r="AC1575" s="751">
        <v>622.03679999999997</v>
      </c>
      <c r="AD1575" s="751">
        <v>622.03679999999997</v>
      </c>
      <c r="AE1575" s="751">
        <v>622.03679999999997</v>
      </c>
      <c r="AF1575" s="2884">
        <f>U1575/12*$C$3+(V1575-U1575)/11*9+(W1575-V1575)/10*8+(X1575-W1575)/9*7+(Y1575-X1575)/8*6+(Z1575-Y1575)/7*5+(AA1575-Z1575)/6*4+(AB1575-AA1575)+(AC1575-AB1575)/5*3+(AD1575-AC1575)/4*2+(AE1575-AD1575)/3*1</f>
        <v>373.22208000000001</v>
      </c>
      <c r="AG1575" s="613">
        <f t="shared" ref="AG1575" si="1576">AM1575-AL1575-AI1575</f>
        <v>38.4636</v>
      </c>
      <c r="AH1575" s="3059"/>
      <c r="AI1575" s="613"/>
      <c r="AJ1575" s="613">
        <f>AG1575-AF1575</f>
        <v>-334.75848000000002</v>
      </c>
      <c r="AK1575" s="613"/>
      <c r="AL1575" s="613">
        <v>0</v>
      </c>
      <c r="AM1575" s="613">
        <v>38.4636</v>
      </c>
      <c r="AN1575" s="3690"/>
      <c r="AO1575" s="3916"/>
      <c r="AP1575" s="1958"/>
      <c r="AQ1575" s="4293"/>
    </row>
    <row r="1576" spans="1:43" s="47" customFormat="1" x14ac:dyDescent="0.25">
      <c r="A1576" s="637"/>
      <c r="B1576" s="637"/>
      <c r="C1576" s="2531" t="s">
        <v>581</v>
      </c>
      <c r="D1576" s="181"/>
      <c r="E1576" s="430"/>
      <c r="F1576" s="613">
        <v>510</v>
      </c>
      <c r="G1576" s="613"/>
      <c r="H1576" s="2794">
        <f>F1576/5*3</f>
        <v>306</v>
      </c>
      <c r="I1576" s="329">
        <v>19</v>
      </c>
      <c r="J1576" s="329">
        <f t="shared" si="1575"/>
        <v>6.2091503267973858</v>
      </c>
      <c r="K1576" s="3433"/>
      <c r="L1576" s="101"/>
      <c r="M1576" s="101"/>
      <c r="N1576" s="389"/>
      <c r="O1576" s="389"/>
      <c r="P1576" s="389"/>
      <c r="Q1576" s="389"/>
      <c r="R1576" s="389"/>
      <c r="S1576" s="389"/>
      <c r="T1576" s="389"/>
      <c r="U1576" s="751"/>
      <c r="V1576" s="751"/>
      <c r="W1576" s="751"/>
      <c r="X1576" s="751"/>
      <c r="Y1576" s="751"/>
      <c r="Z1576" s="751"/>
      <c r="AA1576" s="751"/>
      <c r="AB1576" s="751"/>
      <c r="AC1576" s="751"/>
      <c r="AD1576" s="751"/>
      <c r="AE1576" s="751"/>
      <c r="AF1576" s="2918"/>
      <c r="AG1576" s="554"/>
      <c r="AH1576" s="3114"/>
      <c r="AI1576" s="554"/>
      <c r="AJ1576" s="554"/>
      <c r="AK1576" s="554"/>
      <c r="AL1576" s="554"/>
      <c r="AM1576" s="554"/>
      <c r="AN1576" s="3690"/>
      <c r="AO1576" s="3916"/>
      <c r="AP1576" s="1958"/>
      <c r="AQ1576" s="4293"/>
    </row>
    <row r="1577" spans="1:43" s="47" customFormat="1" ht="42.75" x14ac:dyDescent="0.25">
      <c r="A1577" s="637"/>
      <c r="B1577" s="637"/>
      <c r="C1577" s="4338" t="s">
        <v>582</v>
      </c>
      <c r="D1577" s="181"/>
      <c r="E1577" s="430"/>
      <c r="F1577" s="613"/>
      <c r="G1577" s="613"/>
      <c r="H1577" s="2794"/>
      <c r="I1577" s="329"/>
      <c r="J1577" s="329"/>
      <c r="K1577" s="3433"/>
      <c r="L1577" s="101"/>
      <c r="M1577" s="101"/>
      <c r="N1577" s="389"/>
      <c r="O1577" s="389"/>
      <c r="P1577" s="389"/>
      <c r="Q1577" s="389"/>
      <c r="R1577" s="389"/>
      <c r="S1577" s="389"/>
      <c r="T1577" s="389"/>
      <c r="U1577" s="751"/>
      <c r="V1577" s="751"/>
      <c r="W1577" s="751"/>
      <c r="X1577" s="751"/>
      <c r="Y1577" s="751"/>
      <c r="Z1577" s="751"/>
      <c r="AA1577" s="751"/>
      <c r="AB1577" s="751"/>
      <c r="AC1577" s="751"/>
      <c r="AD1577" s="751"/>
      <c r="AE1577" s="751"/>
      <c r="AF1577" s="2918"/>
      <c r="AG1577" s="554"/>
      <c r="AH1577" s="3114"/>
      <c r="AI1577" s="554"/>
      <c r="AJ1577" s="554"/>
      <c r="AK1577" s="554"/>
      <c r="AL1577" s="554"/>
      <c r="AM1577" s="554"/>
      <c r="AN1577" s="3690"/>
      <c r="AO1577" s="3916"/>
      <c r="AP1577" s="1958"/>
      <c r="AQ1577" s="4293"/>
    </row>
    <row r="1578" spans="1:43" s="47" customFormat="1" ht="29.25" x14ac:dyDescent="0.25">
      <c r="A1578" s="637">
        <v>1</v>
      </c>
      <c r="B1578" s="637">
        <v>1</v>
      </c>
      <c r="C1578" s="2507" t="s">
        <v>384</v>
      </c>
      <c r="D1578" s="346"/>
      <c r="E1578" s="346"/>
      <c r="F1578" s="613"/>
      <c r="G1578" s="613">
        <v>0</v>
      </c>
      <c r="H1578" s="366"/>
      <c r="I1578" s="366"/>
      <c r="J1578" s="329"/>
      <c r="K1578" s="3441"/>
      <c r="L1578" s="101"/>
      <c r="M1578" s="101"/>
      <c r="N1578" s="389"/>
      <c r="O1578" s="389">
        <v>0</v>
      </c>
      <c r="P1578" s="389"/>
      <c r="Q1578" s="389"/>
      <c r="R1578" s="389"/>
      <c r="S1578" s="389"/>
      <c r="T1578" s="389"/>
      <c r="U1578" s="1879"/>
      <c r="V1578" s="1879"/>
      <c r="W1578" s="1879"/>
      <c r="X1578" s="1879"/>
      <c r="Y1578" s="1879"/>
      <c r="Z1578" s="1879"/>
      <c r="AA1578" s="1879"/>
      <c r="AB1578" s="1879"/>
      <c r="AC1578" s="1879"/>
      <c r="AD1578" s="1879"/>
      <c r="AE1578" s="1879"/>
      <c r="AF1578" s="2979"/>
      <c r="AG1578" s="1879"/>
      <c r="AH1578" s="3128"/>
      <c r="AI1578" s="1879"/>
      <c r="AJ1578" s="1879"/>
      <c r="AK1578" s="1879"/>
      <c r="AL1578" s="1879"/>
      <c r="AM1578" s="1879"/>
      <c r="AN1578" s="3690"/>
      <c r="AO1578" s="3916"/>
      <c r="AP1578" s="1958"/>
      <c r="AQ1578" s="4293"/>
    </row>
    <row r="1579" spans="1:43" s="47" customFormat="1" x14ac:dyDescent="0.25">
      <c r="A1579" s="637">
        <v>1</v>
      </c>
      <c r="B1579" s="637">
        <v>1</v>
      </c>
      <c r="C1579" s="2507" t="s">
        <v>400</v>
      </c>
      <c r="D1579" s="346"/>
      <c r="E1579" s="346"/>
      <c r="F1579" s="613"/>
      <c r="G1579" s="613">
        <v>0</v>
      </c>
      <c r="H1579" s="69"/>
      <c r="I1579" s="366"/>
      <c r="J1579" s="329"/>
      <c r="K1579" s="3441"/>
      <c r="L1579" s="101"/>
      <c r="M1579" s="101"/>
      <c r="N1579" s="389"/>
      <c r="O1579" s="389">
        <v>0</v>
      </c>
      <c r="P1579" s="389"/>
      <c r="Q1579" s="389"/>
      <c r="R1579" s="389"/>
      <c r="S1579" s="389"/>
      <c r="T1579" s="389"/>
      <c r="U1579" s="1879"/>
      <c r="V1579" s="1879"/>
      <c r="W1579" s="1879"/>
      <c r="X1579" s="1879"/>
      <c r="Y1579" s="1879"/>
      <c r="Z1579" s="1879"/>
      <c r="AA1579" s="1879"/>
      <c r="AB1579" s="1879"/>
      <c r="AC1579" s="1879"/>
      <c r="AD1579" s="1879"/>
      <c r="AE1579" s="1879"/>
      <c r="AF1579" s="2979"/>
      <c r="AG1579" s="1879"/>
      <c r="AH1579" s="3128"/>
      <c r="AI1579" s="1879"/>
      <c r="AJ1579" s="1879"/>
      <c r="AK1579" s="1879"/>
      <c r="AL1579" s="1879"/>
      <c r="AM1579" s="1879"/>
      <c r="AN1579" s="3690"/>
      <c r="AO1579" s="3916"/>
      <c r="AP1579" s="1958"/>
      <c r="AQ1579" s="4293"/>
    </row>
    <row r="1580" spans="1:43" s="47" customFormat="1" x14ac:dyDescent="0.25">
      <c r="A1580" s="637">
        <v>1</v>
      </c>
      <c r="B1580" s="637">
        <v>1</v>
      </c>
      <c r="C1580" s="4" t="s">
        <v>401</v>
      </c>
      <c r="D1580" s="346"/>
      <c r="E1580" s="346"/>
      <c r="F1580" s="613"/>
      <c r="G1580" s="613">
        <v>0</v>
      </c>
      <c r="H1580" s="366"/>
      <c r="I1580" s="366"/>
      <c r="J1580" s="329"/>
      <c r="K1580" s="3441"/>
      <c r="L1580" s="101"/>
      <c r="M1580" s="101"/>
      <c r="N1580" s="389"/>
      <c r="O1580" s="389">
        <v>0</v>
      </c>
      <c r="P1580" s="389"/>
      <c r="Q1580" s="389"/>
      <c r="R1580" s="389"/>
      <c r="S1580" s="389"/>
      <c r="T1580" s="389"/>
      <c r="U1580" s="1879"/>
      <c r="V1580" s="1879"/>
      <c r="W1580" s="1879"/>
      <c r="X1580" s="1879"/>
      <c r="Y1580" s="1879"/>
      <c r="Z1580" s="1879"/>
      <c r="AA1580" s="1879"/>
      <c r="AB1580" s="1879"/>
      <c r="AC1580" s="1879"/>
      <c r="AD1580" s="1879"/>
      <c r="AE1580" s="1879"/>
      <c r="AF1580" s="2979"/>
      <c r="AG1580" s="1879"/>
      <c r="AH1580" s="3128"/>
      <c r="AI1580" s="1879"/>
      <c r="AJ1580" s="1879"/>
      <c r="AK1580" s="1879"/>
      <c r="AL1580" s="1879"/>
      <c r="AM1580" s="1879"/>
      <c r="AN1580" s="3690"/>
      <c r="AO1580" s="3916"/>
      <c r="AP1580" s="1958"/>
      <c r="AQ1580" s="4293"/>
    </row>
    <row r="1581" spans="1:43" s="47" customFormat="1" x14ac:dyDescent="0.25">
      <c r="A1581" s="637">
        <v>1</v>
      </c>
      <c r="B1581" s="637">
        <v>1</v>
      </c>
      <c r="C1581" s="2532" t="s">
        <v>402</v>
      </c>
      <c r="D1581" s="346"/>
      <c r="E1581" s="346"/>
      <c r="F1581" s="613"/>
      <c r="G1581" s="613">
        <v>0</v>
      </c>
      <c r="H1581" s="69"/>
      <c r="I1581" s="366"/>
      <c r="J1581" s="329"/>
      <c r="K1581" s="3441"/>
      <c r="L1581" s="101"/>
      <c r="M1581" s="101"/>
      <c r="N1581" s="389"/>
      <c r="O1581" s="389">
        <v>0</v>
      </c>
      <c r="P1581" s="389"/>
      <c r="Q1581" s="389"/>
      <c r="R1581" s="389"/>
      <c r="S1581" s="389"/>
      <c r="T1581" s="389"/>
      <c r="U1581" s="1879"/>
      <c r="V1581" s="1879"/>
      <c r="W1581" s="1879"/>
      <c r="X1581" s="1879"/>
      <c r="Y1581" s="1879"/>
      <c r="Z1581" s="1879"/>
      <c r="AA1581" s="1879"/>
      <c r="AB1581" s="1879"/>
      <c r="AC1581" s="1879"/>
      <c r="AD1581" s="1879"/>
      <c r="AE1581" s="1879"/>
      <c r="AF1581" s="2979"/>
      <c r="AG1581" s="1879"/>
      <c r="AH1581" s="3128"/>
      <c r="AI1581" s="1879"/>
      <c r="AJ1581" s="1879"/>
      <c r="AK1581" s="1879"/>
      <c r="AL1581" s="1879"/>
      <c r="AM1581" s="1879"/>
      <c r="AN1581" s="3690"/>
      <c r="AO1581" s="3916"/>
      <c r="AP1581" s="1958"/>
      <c r="AQ1581" s="4293"/>
    </row>
    <row r="1582" spans="1:43" s="47" customFormat="1" ht="29.25" x14ac:dyDescent="0.25">
      <c r="A1582" s="637">
        <v>1</v>
      </c>
      <c r="B1582" s="637">
        <v>1</v>
      </c>
      <c r="C1582" s="2507" t="s">
        <v>377</v>
      </c>
      <c r="D1582" s="346"/>
      <c r="E1582" s="346"/>
      <c r="F1582" s="613">
        <v>6850</v>
      </c>
      <c r="G1582" s="613">
        <v>0</v>
      </c>
      <c r="H1582" s="69">
        <f>F1582/12*$C$3</f>
        <v>5708.3333333333339</v>
      </c>
      <c r="I1582" s="366">
        <v>5825</v>
      </c>
      <c r="J1582" s="329">
        <f>I1582/H1582*100</f>
        <v>102.04379562043795</v>
      </c>
      <c r="K1582" s="3441"/>
      <c r="L1582" s="101"/>
      <c r="M1582" s="101"/>
      <c r="N1582" s="389"/>
      <c r="O1582" s="389">
        <v>0</v>
      </c>
      <c r="P1582" s="389"/>
      <c r="Q1582" s="389"/>
      <c r="R1582" s="389"/>
      <c r="S1582" s="389"/>
      <c r="T1582" s="389"/>
      <c r="U1582" s="1879"/>
      <c r="V1582" s="1879"/>
      <c r="W1582" s="1879"/>
      <c r="X1582" s="1879"/>
      <c r="Y1582" s="1879"/>
      <c r="Z1582" s="1879"/>
      <c r="AA1582" s="1879"/>
      <c r="AB1582" s="1879"/>
      <c r="AC1582" s="1879"/>
      <c r="AD1582" s="1879"/>
      <c r="AE1582" s="1879"/>
      <c r="AF1582" s="2979"/>
      <c r="AG1582" s="1879"/>
      <c r="AH1582" s="3128"/>
      <c r="AI1582" s="1879"/>
      <c r="AJ1582" s="1879"/>
      <c r="AK1582" s="1879"/>
      <c r="AL1582" s="1879"/>
      <c r="AM1582" s="1879"/>
      <c r="AN1582" s="3690"/>
      <c r="AO1582" s="3916"/>
      <c r="AP1582" s="1958"/>
      <c r="AQ1582" s="4293"/>
    </row>
    <row r="1583" spans="1:43" s="47" customFormat="1" ht="30" x14ac:dyDescent="0.25">
      <c r="A1583" s="637">
        <v>1</v>
      </c>
      <c r="B1583" s="637">
        <v>1</v>
      </c>
      <c r="C1583" s="2501" t="s">
        <v>208</v>
      </c>
      <c r="D1583" s="346"/>
      <c r="E1583" s="346"/>
      <c r="F1583" s="613"/>
      <c r="G1583" s="613">
        <v>0</v>
      </c>
      <c r="H1583" s="69"/>
      <c r="I1583" s="366"/>
      <c r="J1583" s="329"/>
      <c r="K1583" s="3441"/>
      <c r="L1583" s="101"/>
      <c r="M1583" s="101"/>
      <c r="N1583" s="389"/>
      <c r="O1583" s="389">
        <v>0</v>
      </c>
      <c r="P1583" s="389"/>
      <c r="Q1583" s="389"/>
      <c r="R1583" s="389"/>
      <c r="S1583" s="389"/>
      <c r="T1583" s="389"/>
      <c r="U1583" s="1879"/>
      <c r="V1583" s="1879"/>
      <c r="W1583" s="1879"/>
      <c r="X1583" s="1879"/>
      <c r="Y1583" s="1879"/>
      <c r="Z1583" s="1879"/>
      <c r="AA1583" s="1879"/>
      <c r="AB1583" s="1879"/>
      <c r="AC1583" s="1879"/>
      <c r="AD1583" s="1879"/>
      <c r="AE1583" s="1879"/>
      <c r="AF1583" s="2979"/>
      <c r="AG1583" s="1879"/>
      <c r="AH1583" s="3128"/>
      <c r="AI1583" s="1879"/>
      <c r="AJ1583" s="1879"/>
      <c r="AK1583" s="1879"/>
      <c r="AL1583" s="1879"/>
      <c r="AM1583" s="1879"/>
      <c r="AN1583" s="3690"/>
      <c r="AO1583" s="3916"/>
      <c r="AP1583" s="1958"/>
      <c r="AQ1583" s="4293"/>
    </row>
    <row r="1584" spans="1:43" s="47" customFormat="1" ht="86.25" x14ac:dyDescent="0.25">
      <c r="A1584" s="637">
        <v>1</v>
      </c>
      <c r="B1584" s="637">
        <v>1</v>
      </c>
      <c r="C1584" s="2507" t="s">
        <v>385</v>
      </c>
      <c r="D1584" s="346"/>
      <c r="E1584" s="346"/>
      <c r="F1584" s="613"/>
      <c r="G1584" s="613">
        <v>0</v>
      </c>
      <c r="H1584" s="69"/>
      <c r="I1584" s="366"/>
      <c r="J1584" s="329"/>
      <c r="K1584" s="3441"/>
      <c r="L1584" s="101"/>
      <c r="M1584" s="101"/>
      <c r="N1584" s="389"/>
      <c r="O1584" s="389">
        <v>0</v>
      </c>
      <c r="P1584" s="389"/>
      <c r="Q1584" s="389"/>
      <c r="R1584" s="389"/>
      <c r="S1584" s="389"/>
      <c r="T1584" s="389"/>
      <c r="U1584" s="1879"/>
      <c r="V1584" s="1879"/>
      <c r="W1584" s="1879"/>
      <c r="X1584" s="1879"/>
      <c r="Y1584" s="1879"/>
      <c r="Z1584" s="1879"/>
      <c r="AA1584" s="1879"/>
      <c r="AB1584" s="1879"/>
      <c r="AC1584" s="1879"/>
      <c r="AD1584" s="1879"/>
      <c r="AE1584" s="1879"/>
      <c r="AF1584" s="2979"/>
      <c r="AG1584" s="1879"/>
      <c r="AH1584" s="3128"/>
      <c r="AI1584" s="1879"/>
      <c r="AJ1584" s="1879"/>
      <c r="AK1584" s="1879"/>
      <c r="AL1584" s="1879"/>
      <c r="AM1584" s="1879"/>
      <c r="AN1584" s="3690"/>
      <c r="AO1584" s="3916"/>
      <c r="AP1584" s="1958"/>
      <c r="AQ1584" s="4293"/>
    </row>
    <row r="1585" spans="1:275" s="47" customFormat="1" ht="29.25" x14ac:dyDescent="0.25">
      <c r="A1585" s="637">
        <v>1</v>
      </c>
      <c r="B1585" s="637">
        <v>1</v>
      </c>
      <c r="C1585" s="2428" t="s">
        <v>289</v>
      </c>
      <c r="D1585" s="346"/>
      <c r="E1585" s="346"/>
      <c r="F1585" s="614">
        <f>F1567+F1541</f>
        <v>31977</v>
      </c>
      <c r="G1585" s="614">
        <v>0</v>
      </c>
      <c r="H1585" s="329">
        <f>H1567+H1541</f>
        <v>26692.833333333336</v>
      </c>
      <c r="I1585" s="329">
        <f>I1567+I1541</f>
        <v>22857.05</v>
      </c>
      <c r="J1585" s="329">
        <f>I1585/H1585*100</f>
        <v>85.629913147723784</v>
      </c>
      <c r="K1585" s="3433">
        <f>K1567+K1541</f>
        <v>0</v>
      </c>
      <c r="L1585" s="101"/>
      <c r="M1585" s="101"/>
      <c r="N1585" s="389"/>
      <c r="O1585" s="389">
        <v>0</v>
      </c>
      <c r="P1585" s="389"/>
      <c r="Q1585" s="389"/>
      <c r="R1585" s="389"/>
      <c r="S1585" s="389"/>
      <c r="T1585" s="389"/>
      <c r="U1585" s="1879"/>
      <c r="V1585" s="1879"/>
      <c r="W1585" s="1879"/>
      <c r="X1585" s="1879"/>
      <c r="Y1585" s="1879"/>
      <c r="Z1585" s="1879"/>
      <c r="AA1585" s="1879"/>
      <c r="AB1585" s="1879"/>
      <c r="AC1585" s="1879"/>
      <c r="AD1585" s="1879"/>
      <c r="AE1585" s="1879"/>
      <c r="AF1585" s="2979"/>
      <c r="AG1585" s="1879"/>
      <c r="AH1585" s="3128"/>
      <c r="AI1585" s="1879"/>
      <c r="AJ1585" s="1879"/>
      <c r="AK1585" s="1879"/>
      <c r="AL1585" s="1879"/>
      <c r="AM1585" s="1879"/>
      <c r="AN1585" s="3690"/>
      <c r="AO1585" s="3904">
        <f>AO1567+AO1541</f>
        <v>0</v>
      </c>
      <c r="AP1585" s="1958"/>
      <c r="AQ1585" s="4293"/>
    </row>
    <row r="1586" spans="1:275" s="47" customFormat="1" ht="43.5" x14ac:dyDescent="0.25">
      <c r="A1586" s="637">
        <v>1</v>
      </c>
      <c r="B1586" s="637">
        <v>1</v>
      </c>
      <c r="C1586" s="2428" t="s">
        <v>322</v>
      </c>
      <c r="D1586" s="346"/>
      <c r="E1586" s="346"/>
      <c r="F1586" s="614">
        <f>F1554</f>
        <v>12586</v>
      </c>
      <c r="G1586" s="614">
        <v>0</v>
      </c>
      <c r="H1586" s="93">
        <f>H1554</f>
        <v>10488.333333333332</v>
      </c>
      <c r="I1586" s="329">
        <f>I1554</f>
        <v>8883</v>
      </c>
      <c r="J1586" s="329">
        <f>I1586/H1586*100</f>
        <v>84.694104560622932</v>
      </c>
      <c r="K1586" s="3433">
        <f>K1554</f>
        <v>0</v>
      </c>
      <c r="L1586" s="101"/>
      <c r="M1586" s="101"/>
      <c r="N1586" s="389"/>
      <c r="O1586" s="389">
        <v>0</v>
      </c>
      <c r="P1586" s="389"/>
      <c r="Q1586" s="389"/>
      <c r="R1586" s="389"/>
      <c r="S1586" s="389"/>
      <c r="T1586" s="389"/>
      <c r="U1586" s="1879"/>
      <c r="V1586" s="1879"/>
      <c r="W1586" s="1879"/>
      <c r="X1586" s="1879"/>
      <c r="Y1586" s="1879"/>
      <c r="Z1586" s="1879"/>
      <c r="AA1586" s="1879"/>
      <c r="AB1586" s="1879"/>
      <c r="AC1586" s="1879"/>
      <c r="AD1586" s="1879"/>
      <c r="AE1586" s="1879"/>
      <c r="AF1586" s="2979"/>
      <c r="AG1586" s="1879"/>
      <c r="AH1586" s="3128"/>
      <c r="AI1586" s="1879"/>
      <c r="AJ1586" s="1879"/>
      <c r="AK1586" s="1879"/>
      <c r="AL1586" s="1879"/>
      <c r="AM1586" s="1879"/>
      <c r="AN1586" s="3690"/>
      <c r="AO1586" s="3904">
        <f>AO1554</f>
        <v>0</v>
      </c>
      <c r="AP1586" s="1958"/>
      <c r="AQ1586" s="4293"/>
    </row>
    <row r="1587" spans="1:275" s="47" customFormat="1" ht="29.25" x14ac:dyDescent="0.25">
      <c r="A1587" s="637">
        <v>1</v>
      </c>
      <c r="B1587" s="637">
        <v>1</v>
      </c>
      <c r="C1587" s="2428" t="s">
        <v>290</v>
      </c>
      <c r="D1587" s="346"/>
      <c r="E1587" s="346"/>
      <c r="F1587" s="614">
        <f>F1578+F1550</f>
        <v>42949.319148936171</v>
      </c>
      <c r="G1587" s="614">
        <v>0</v>
      </c>
      <c r="H1587" s="93">
        <f>H1578+H1550</f>
        <v>35791.099290780141</v>
      </c>
      <c r="I1587" s="329">
        <f>I1578+I1550</f>
        <v>27886.556382978724</v>
      </c>
      <c r="J1587" s="329">
        <f>I1587/H1587*100</f>
        <v>77.914780310093349</v>
      </c>
      <c r="K1587" s="3433">
        <f>K1578+K1550</f>
        <v>0</v>
      </c>
      <c r="L1587" s="101"/>
      <c r="M1587" s="101"/>
      <c r="N1587" s="389"/>
      <c r="O1587" s="389">
        <v>0</v>
      </c>
      <c r="P1587" s="389"/>
      <c r="Q1587" s="389"/>
      <c r="R1587" s="389"/>
      <c r="S1587" s="389"/>
      <c r="T1587" s="389"/>
      <c r="U1587" s="1879"/>
      <c r="V1587" s="1879"/>
      <c r="W1587" s="1879"/>
      <c r="X1587" s="1879"/>
      <c r="Y1587" s="1879"/>
      <c r="Z1587" s="1879"/>
      <c r="AA1587" s="1879"/>
      <c r="AB1587" s="1879"/>
      <c r="AC1587" s="1879"/>
      <c r="AD1587" s="1879"/>
      <c r="AE1587" s="1879"/>
      <c r="AF1587" s="2979"/>
      <c r="AG1587" s="1879"/>
      <c r="AH1587" s="3128"/>
      <c r="AI1587" s="1879"/>
      <c r="AJ1587" s="1879"/>
      <c r="AK1587" s="1879"/>
      <c r="AL1587" s="1879"/>
      <c r="AM1587" s="1879"/>
      <c r="AN1587" s="3690"/>
      <c r="AO1587" s="3904">
        <f>AO1578+AO1550</f>
        <v>0</v>
      </c>
      <c r="AP1587" s="1958"/>
      <c r="AQ1587" s="4293"/>
    </row>
    <row r="1588" spans="1:275" s="47" customFormat="1" ht="29.25" x14ac:dyDescent="0.25">
      <c r="A1588" s="637">
        <v>1</v>
      </c>
      <c r="B1588" s="637">
        <v>1</v>
      </c>
      <c r="C1588" s="2428" t="s">
        <v>291</v>
      </c>
      <c r="D1588" s="346"/>
      <c r="E1588" s="346"/>
      <c r="F1588" s="614">
        <f>F1582+F1565</f>
        <v>13000</v>
      </c>
      <c r="G1588" s="614">
        <v>0</v>
      </c>
      <c r="H1588" s="93">
        <f t="shared" ref="H1588:I1588" si="1577">H1582+H1565</f>
        <v>10833.333333333334</v>
      </c>
      <c r="I1588" s="329">
        <f t="shared" si="1577"/>
        <v>9815</v>
      </c>
      <c r="J1588" s="329">
        <f>I1588/H1588*100</f>
        <v>90.6</v>
      </c>
      <c r="K1588" s="3433">
        <f t="shared" ref="K1588" si="1578">K1582+K1565</f>
        <v>0</v>
      </c>
      <c r="L1588" s="101"/>
      <c r="M1588" s="101"/>
      <c r="N1588" s="389"/>
      <c r="O1588" s="389">
        <v>0</v>
      </c>
      <c r="P1588" s="389"/>
      <c r="Q1588" s="389"/>
      <c r="R1588" s="389"/>
      <c r="S1588" s="389"/>
      <c r="T1588" s="389"/>
      <c r="U1588" s="1879">
        <v>7727.6219999999994</v>
      </c>
      <c r="V1588" s="1879">
        <v>7727.6219999999994</v>
      </c>
      <c r="W1588" s="1879">
        <v>7727.6219999999994</v>
      </c>
      <c r="X1588" s="1879">
        <v>7727.6219999999994</v>
      </c>
      <c r="Y1588" s="1879">
        <v>7727.6219999999994</v>
      </c>
      <c r="Z1588" s="1879">
        <v>7727.6219999999994</v>
      </c>
      <c r="AA1588" s="1879">
        <v>7727.6219999999994</v>
      </c>
      <c r="AB1588" s="1879">
        <v>7727.6219999999994</v>
      </c>
      <c r="AC1588" s="1879">
        <v>7727.6219999999994</v>
      </c>
      <c r="AD1588" s="1879">
        <v>7727.6219999999994</v>
      </c>
      <c r="AE1588" s="1879">
        <v>7727.6219999999994</v>
      </c>
      <c r="AF1588" s="2884">
        <f>U1588/12*$C$3+(V1588-U1588)/11*9+(W1588-V1588)/10*8+(X1588-W1588)/9*7+(Y1588-X1588)/8*6+(Z1588-Y1588)/7*5+(AA1588-Z1588)/6*4+(AB1588-AA1588)+(AC1588-AB1588)/5*3+(AD1588-AC1588)/4*2+(AE1588-AD1588)/3*1</f>
        <v>6439.6849999999995</v>
      </c>
      <c r="AG1588" s="1879">
        <f t="shared" ref="AG1588" si="1579">AM1588-AL1588-AI1588</f>
        <v>6571.299</v>
      </c>
      <c r="AH1588" s="3128"/>
      <c r="AI1588" s="1879"/>
      <c r="AJ1588" s="1879">
        <f>AG1588-AF1588</f>
        <v>131.61400000000049</v>
      </c>
      <c r="AK1588" s="1879"/>
      <c r="AL1588" s="1879">
        <v>0</v>
      </c>
      <c r="AM1588" s="1879">
        <v>6571.299</v>
      </c>
      <c r="AN1588" s="3690"/>
      <c r="AO1588" s="3904">
        <f t="shared" ref="AO1588" si="1580">AO1582+AO1565</f>
        <v>0</v>
      </c>
      <c r="AP1588" s="1958"/>
      <c r="AQ1588" s="4293"/>
    </row>
    <row r="1589" spans="1:275" s="47" customFormat="1" x14ac:dyDescent="0.25">
      <c r="A1589" s="637">
        <v>1</v>
      </c>
      <c r="B1589" s="637">
        <v>1</v>
      </c>
      <c r="C1589" s="2429" t="s">
        <v>139</v>
      </c>
      <c r="D1589" s="430"/>
      <c r="E1589" s="430"/>
      <c r="F1589" s="614">
        <f>F1586+F1585+F1588+F1551*2.9+F1553/4.2</f>
        <v>179299.4095238095</v>
      </c>
      <c r="G1589" s="614">
        <v>0</v>
      </c>
      <c r="H1589" s="93">
        <f>H1586+H1585+H1588+H1551*2.9+H1553/4.2</f>
        <v>149461.50793650793</v>
      </c>
      <c r="I1589" s="329">
        <f>I1586+I1585+I1588+I1551*2.9+I1553/4.2</f>
        <v>120793.4380952381</v>
      </c>
      <c r="J1589" s="329">
        <f>I1589/H1589*100</f>
        <v>80.819095005084392</v>
      </c>
      <c r="K1589" s="3433">
        <f>K1586+K1585+K1588+K1551*2.9+K1553/4.2</f>
        <v>0</v>
      </c>
      <c r="L1589" s="101"/>
      <c r="M1589" s="101"/>
      <c r="N1589" s="389"/>
      <c r="O1589" s="389">
        <v>0</v>
      </c>
      <c r="P1589" s="389"/>
      <c r="Q1589" s="389"/>
      <c r="R1589" s="389"/>
      <c r="S1589" s="389"/>
      <c r="T1589" s="389"/>
      <c r="U1589" s="1880">
        <f t="shared" ref="U1589:Z1589" si="1581">U1588+U1554+U1540+U1539</f>
        <v>204852.90841999999</v>
      </c>
      <c r="V1589" s="1880">
        <f t="shared" si="1581"/>
        <v>204852.90841999999</v>
      </c>
      <c r="W1589" s="1880">
        <f t="shared" si="1581"/>
        <v>204852.90841999999</v>
      </c>
      <c r="X1589" s="1880">
        <f t="shared" si="1581"/>
        <v>204852.90841999999</v>
      </c>
      <c r="Y1589" s="1880">
        <f t="shared" si="1581"/>
        <v>204173.42526000002</v>
      </c>
      <c r="Z1589" s="1880">
        <f t="shared" si="1581"/>
        <v>204173.42526000002</v>
      </c>
      <c r="AA1589" s="1880">
        <f>AA1588+AA1554+AA1540+AA1539+AA1566</f>
        <v>204506.89046000002</v>
      </c>
      <c r="AB1589" s="1880">
        <f>AB1588+AB1554+AB1540+AB1539+AB1566</f>
        <v>204506.89046000002</v>
      </c>
      <c r="AC1589" s="1880">
        <f>AC1588+AC1554+AC1540+AC1539+AC1566+AC1575</f>
        <v>205128.92726000003</v>
      </c>
      <c r="AD1589" s="1880">
        <f>AD1588+AD1554+AD1540+AD1539+AD1566+AD1575</f>
        <v>205128.92726000003</v>
      </c>
      <c r="AE1589" s="1880">
        <f>AE1588+AE1554+AE1540+AE1539+AE1566+AE1575</f>
        <v>205128.92726000003</v>
      </c>
      <c r="AF1589" s="2982">
        <f t="shared" ref="AF1589:AM1589" si="1582">AF1588+AF1554+AF1540+AF1539+AF1566+AF1575</f>
        <v>170737.96113666671</v>
      </c>
      <c r="AG1589" s="1880">
        <f t="shared" si="1582"/>
        <v>170144.77306000004</v>
      </c>
      <c r="AH1589" s="3130">
        <f t="shared" si="1582"/>
        <v>0</v>
      </c>
      <c r="AI1589" s="1880">
        <f t="shared" si="1582"/>
        <v>0</v>
      </c>
      <c r="AJ1589" s="1880">
        <f t="shared" si="1582"/>
        <v>-593.18807666665634</v>
      </c>
      <c r="AK1589" s="1880">
        <f t="shared" si="1582"/>
        <v>0</v>
      </c>
      <c r="AL1589" s="1880">
        <f t="shared" si="1582"/>
        <v>-269.89453999999995</v>
      </c>
      <c r="AM1589" s="1880">
        <f t="shared" si="1582"/>
        <v>169874.87852000003</v>
      </c>
      <c r="AN1589" s="3690">
        <f t="shared" ref="AN1589" si="1583">AN1588+AN1554+AN1540+AN1539</f>
        <v>0</v>
      </c>
      <c r="AO1589" s="3904">
        <f>AO1586+AO1585+AO1588+AO1551*2.9+AO1553/4.2</f>
        <v>0</v>
      </c>
      <c r="AP1589" s="4132">
        <f t="shared" ref="AP1589" si="1584">AP1588+AP1554+AP1540+AP1539</f>
        <v>0</v>
      </c>
      <c r="AQ1589" s="4293"/>
    </row>
    <row r="1590" spans="1:275" s="47" customFormat="1" x14ac:dyDescent="0.25">
      <c r="A1590" s="637">
        <v>1</v>
      </c>
      <c r="B1590" s="637">
        <v>1</v>
      </c>
      <c r="C1590" s="184" t="s">
        <v>29</v>
      </c>
      <c r="D1590" s="184"/>
      <c r="E1590" s="184"/>
      <c r="F1590" s="1566"/>
      <c r="G1590" s="1566">
        <v>0</v>
      </c>
      <c r="H1590" s="580"/>
      <c r="I1590" s="580"/>
      <c r="J1590" s="580"/>
      <c r="K1590" s="3632"/>
      <c r="L1590" s="579"/>
      <c r="M1590" s="579"/>
      <c r="N1590" s="578"/>
      <c r="O1590" s="578">
        <v>0</v>
      </c>
      <c r="P1590" s="578"/>
      <c r="Q1590" s="578"/>
      <c r="R1590" s="578"/>
      <c r="S1590" s="578"/>
      <c r="T1590" s="578"/>
      <c r="U1590" s="565"/>
      <c r="V1590" s="565"/>
      <c r="W1590" s="565"/>
      <c r="X1590" s="565"/>
      <c r="Y1590" s="565"/>
      <c r="Z1590" s="565"/>
      <c r="AA1590" s="565"/>
      <c r="AB1590" s="565"/>
      <c r="AC1590" s="565"/>
      <c r="AD1590" s="565"/>
      <c r="AE1590" s="565"/>
      <c r="AF1590" s="2983"/>
      <c r="AG1590" s="565"/>
      <c r="AH1590" s="3013"/>
      <c r="AI1590" s="565"/>
      <c r="AJ1590" s="565"/>
      <c r="AK1590" s="565"/>
      <c r="AL1590" s="565"/>
      <c r="AM1590" s="565"/>
      <c r="AN1590" s="3690"/>
      <c r="AO1590" s="4111"/>
      <c r="AP1590" s="1957"/>
      <c r="AQ1590" s="4293"/>
    </row>
    <row r="1591" spans="1:275" s="47" customFormat="1" x14ac:dyDescent="0.25">
      <c r="A1591" s="637"/>
      <c r="B1591" s="637">
        <v>1</v>
      </c>
      <c r="C1591" s="120" t="s">
        <v>183</v>
      </c>
      <c r="D1591" s="120"/>
      <c r="E1591" s="714">
        <v>300</v>
      </c>
      <c r="F1591" s="1566">
        <v>32</v>
      </c>
      <c r="G1591" s="1566">
        <v>0</v>
      </c>
      <c r="H1591" s="580">
        <f>ROUND(F1591/12*$C$3,0)</f>
        <v>27</v>
      </c>
      <c r="I1591" s="580">
        <v>5</v>
      </c>
      <c r="J1591" s="69">
        <f>I1591/H1591*100</f>
        <v>18.518518518518519</v>
      </c>
      <c r="K1591" s="3632"/>
      <c r="L1591" s="1199">
        <v>9</v>
      </c>
      <c r="M1591" s="70">
        <f>Q1591/I1591</f>
        <v>7.6</v>
      </c>
      <c r="N1591" s="71">
        <f>ROUND(F1591*L1591,0)</f>
        <v>288</v>
      </c>
      <c r="O1591" s="71">
        <v>0</v>
      </c>
      <c r="P1591" s="71">
        <f>ROUND(N1591/12*$C$3,0)</f>
        <v>240</v>
      </c>
      <c r="Q1591" s="711">
        <v>38</v>
      </c>
      <c r="R1591" s="71">
        <f>Q1591/P1591*100</f>
        <v>15.833333333333332</v>
      </c>
      <c r="S1591" s="71">
        <f>N1591/E1591</f>
        <v>0.96</v>
      </c>
      <c r="T1591" s="71">
        <f>Q1591/$C$3*12/S1591</f>
        <v>47.499999999999993</v>
      </c>
      <c r="U1591" s="565"/>
      <c r="V1591" s="565"/>
      <c r="W1591" s="565"/>
      <c r="X1591" s="565"/>
      <c r="Y1591" s="565"/>
      <c r="Z1591" s="565"/>
      <c r="AA1591" s="565"/>
      <c r="AB1591" s="565"/>
      <c r="AC1591" s="565"/>
      <c r="AD1591" s="565"/>
      <c r="AE1591" s="565"/>
      <c r="AF1591" s="2983"/>
      <c r="AG1591" s="565"/>
      <c r="AH1591" s="3013"/>
      <c r="AI1591" s="565"/>
      <c r="AJ1591" s="565"/>
      <c r="AK1591" s="565"/>
      <c r="AL1591" s="565"/>
      <c r="AM1591" s="565"/>
      <c r="AN1591" s="3690"/>
      <c r="AO1591" s="4111"/>
      <c r="AP1591" s="1957"/>
      <c r="AQ1591" s="4293"/>
    </row>
    <row r="1592" spans="1:275" s="47" customFormat="1" x14ac:dyDescent="0.25">
      <c r="A1592" s="637">
        <v>1</v>
      </c>
      <c r="B1592" s="637">
        <v>1</v>
      </c>
      <c r="C1592" s="120" t="s">
        <v>10</v>
      </c>
      <c r="D1592" s="120"/>
      <c r="E1592" s="714">
        <v>300</v>
      </c>
      <c r="F1592" s="745">
        <v>155</v>
      </c>
      <c r="G1592" s="745">
        <v>0</v>
      </c>
      <c r="H1592" s="69">
        <f>ROUND(F1592/12*$C$3,0)</f>
        <v>129</v>
      </c>
      <c r="I1592" s="69">
        <v>138</v>
      </c>
      <c r="J1592" s="69">
        <f>I1592/H1592*100</f>
        <v>106.9767441860465</v>
      </c>
      <c r="K1592" s="3364"/>
      <c r="L1592" s="311">
        <v>9.5</v>
      </c>
      <c r="M1592" s="70">
        <f>Q1592/I1592</f>
        <v>8.3695652173913047</v>
      </c>
      <c r="N1592" s="71">
        <f>ROUND(F1592*L1592,0)</f>
        <v>1473</v>
      </c>
      <c r="O1592" s="71">
        <v>0</v>
      </c>
      <c r="P1592" s="71">
        <f>ROUND(N1592/12*$C$3,0)</f>
        <v>1228</v>
      </c>
      <c r="Q1592" s="71">
        <v>1155</v>
      </c>
      <c r="R1592" s="71">
        <f>Q1592/P1592*100</f>
        <v>94.055374592833871</v>
      </c>
      <c r="S1592" s="71">
        <f>N1592/E1592</f>
        <v>4.91</v>
      </c>
      <c r="T1592" s="71">
        <f>Q1592/$C$3*12/S1592</f>
        <v>282.28105906313647</v>
      </c>
      <c r="U1592" s="1879"/>
      <c r="V1592" s="1879"/>
      <c r="W1592" s="1879"/>
      <c r="X1592" s="1879"/>
      <c r="Y1592" s="1879"/>
      <c r="Z1592" s="1879"/>
      <c r="AA1592" s="1879"/>
      <c r="AB1592" s="1879"/>
      <c r="AC1592" s="1879"/>
      <c r="AD1592" s="1879"/>
      <c r="AE1592" s="1879"/>
      <c r="AF1592" s="2979"/>
      <c r="AG1592" s="1879"/>
      <c r="AH1592" s="3128"/>
      <c r="AI1592" s="1879"/>
      <c r="AJ1592" s="1879"/>
      <c r="AK1592" s="1879"/>
      <c r="AL1592" s="1879"/>
      <c r="AM1592" s="1879"/>
      <c r="AN1592" s="3690"/>
      <c r="AO1592" s="3820"/>
      <c r="AP1592" s="1958"/>
      <c r="AQ1592" s="4293"/>
    </row>
    <row r="1593" spans="1:275" s="47" customFormat="1" x14ac:dyDescent="0.25">
      <c r="A1593" s="637"/>
      <c r="B1593" s="637">
        <v>1</v>
      </c>
      <c r="C1593" s="120" t="s">
        <v>6</v>
      </c>
      <c r="D1593" s="120"/>
      <c r="E1593" s="714">
        <v>300</v>
      </c>
      <c r="F1593" s="1566">
        <v>20</v>
      </c>
      <c r="G1593" s="1566">
        <v>0</v>
      </c>
      <c r="H1593" s="580">
        <f>ROUND(F1593/12*$C$3,0)</f>
        <v>17</v>
      </c>
      <c r="I1593" s="580">
        <v>30</v>
      </c>
      <c r="J1593" s="69">
        <f>I1593/H1593*100</f>
        <v>176.47058823529412</v>
      </c>
      <c r="K1593" s="3632"/>
      <c r="L1593" s="1199">
        <v>9.6</v>
      </c>
      <c r="M1593" s="70">
        <f>Q1593/I1593</f>
        <v>9.4</v>
      </c>
      <c r="N1593" s="71">
        <f>ROUND(F1593*L1593,0)</f>
        <v>192</v>
      </c>
      <c r="O1593" s="71">
        <v>0</v>
      </c>
      <c r="P1593" s="71">
        <f>ROUND(N1593/12*$C$3,0)</f>
        <v>160</v>
      </c>
      <c r="Q1593" s="711">
        <v>282</v>
      </c>
      <c r="R1593" s="71">
        <f>Q1593/P1593*100</f>
        <v>176.25</v>
      </c>
      <c r="S1593" s="71">
        <f>N1593/E1593</f>
        <v>0.64</v>
      </c>
      <c r="T1593" s="71">
        <f>Q1593/$C$3*12/S1593</f>
        <v>528.75</v>
      </c>
      <c r="U1593" s="1879"/>
      <c r="V1593" s="1879"/>
      <c r="W1593" s="1879"/>
      <c r="X1593" s="1879"/>
      <c r="Y1593" s="1879"/>
      <c r="Z1593" s="1879"/>
      <c r="AA1593" s="1879"/>
      <c r="AB1593" s="1879"/>
      <c r="AC1593" s="1879"/>
      <c r="AD1593" s="1879"/>
      <c r="AE1593" s="1879"/>
      <c r="AF1593" s="2979"/>
      <c r="AG1593" s="1879"/>
      <c r="AH1593" s="3128"/>
      <c r="AI1593" s="1879"/>
      <c r="AJ1593" s="1879"/>
      <c r="AK1593" s="1879"/>
      <c r="AL1593" s="1879"/>
      <c r="AM1593" s="1879"/>
      <c r="AN1593" s="3690"/>
      <c r="AO1593" s="4111"/>
      <c r="AP1593" s="1958"/>
      <c r="AQ1593" s="4293"/>
    </row>
    <row r="1594" spans="1:275" s="47" customFormat="1" x14ac:dyDescent="0.25">
      <c r="A1594" s="637">
        <v>1</v>
      </c>
      <c r="B1594" s="637">
        <v>1</v>
      </c>
      <c r="C1594" s="430" t="s">
        <v>13</v>
      </c>
      <c r="D1594" s="430"/>
      <c r="E1594" s="430"/>
      <c r="F1594" s="1520">
        <f>SUM(F1591:F1593)</f>
        <v>207</v>
      </c>
      <c r="G1594" s="1520">
        <v>0</v>
      </c>
      <c r="H1594" s="349">
        <f t="shared" ref="H1594:I1594" si="1585">SUM(H1591:H1593)</f>
        <v>173</v>
      </c>
      <c r="I1594" s="349">
        <f t="shared" si="1585"/>
        <v>173</v>
      </c>
      <c r="J1594" s="349">
        <f>I1594/H1594*100</f>
        <v>100</v>
      </c>
      <c r="K1594" s="3504">
        <f t="shared" ref="K1594" si="1586">SUM(K1591:K1593)</f>
        <v>0</v>
      </c>
      <c r="L1594" s="583">
        <f>IF(F1594=0,0,N1594/F1594)</f>
        <v>9.4347826086956523</v>
      </c>
      <c r="M1594" s="94">
        <f>Q1594/I1594</f>
        <v>8.5260115606936413</v>
      </c>
      <c r="N1594" s="349">
        <f t="shared" ref="N1594:Q1594" si="1587">SUM(N1591:N1593)</f>
        <v>1953</v>
      </c>
      <c r="O1594" s="349">
        <v>0</v>
      </c>
      <c r="P1594" s="349">
        <f t="shared" si="1587"/>
        <v>1628</v>
      </c>
      <c r="Q1594" s="349">
        <f t="shared" si="1587"/>
        <v>1475</v>
      </c>
      <c r="R1594" s="71">
        <f>Q1594/P1594*100</f>
        <v>90.601965601965603</v>
      </c>
      <c r="S1594" s="349">
        <f>SUM(S1591:S1593)</f>
        <v>6.51</v>
      </c>
      <c r="T1594" s="71">
        <f>Q1594/$C$3*12/S1594</f>
        <v>271.88940092165899</v>
      </c>
      <c r="U1594" s="1904"/>
      <c r="V1594" s="1904"/>
      <c r="W1594" s="1904"/>
      <c r="X1594" s="1904"/>
      <c r="Y1594" s="1904"/>
      <c r="Z1594" s="1904"/>
      <c r="AA1594" s="1904"/>
      <c r="AB1594" s="1904"/>
      <c r="AC1594" s="1904"/>
      <c r="AD1594" s="1904"/>
      <c r="AE1594" s="1904"/>
      <c r="AF1594" s="2984"/>
      <c r="AG1594" s="1904"/>
      <c r="AH1594" s="3131"/>
      <c r="AI1594" s="1904"/>
      <c r="AJ1594" s="1904"/>
      <c r="AK1594" s="1904"/>
      <c r="AL1594" s="1904"/>
      <c r="AM1594" s="1904"/>
      <c r="AN1594" s="3690"/>
      <c r="AO1594" s="4014">
        <f t="shared" ref="AO1594" si="1588">SUM(AO1591:AO1593)</f>
        <v>0</v>
      </c>
      <c r="AP1594" s="1959"/>
      <c r="AQ1594" s="4293"/>
    </row>
    <row r="1595" spans="1:275" s="47" customFormat="1" ht="30" x14ac:dyDescent="0.25">
      <c r="A1595" s="637">
        <v>1</v>
      </c>
      <c r="B1595" s="637">
        <v>1</v>
      </c>
      <c r="C1595" s="184" t="s">
        <v>127</v>
      </c>
      <c r="D1595" s="184"/>
      <c r="E1595" s="430"/>
      <c r="F1595" s="1520"/>
      <c r="G1595" s="1520">
        <v>0</v>
      </c>
      <c r="H1595" s="349"/>
      <c r="I1595" s="349"/>
      <c r="J1595" s="349"/>
      <c r="K1595" s="3504"/>
      <c r="L1595" s="583"/>
      <c r="M1595" s="94"/>
      <c r="N1595" s="349"/>
      <c r="O1595" s="349">
        <v>0</v>
      </c>
      <c r="P1595" s="349"/>
      <c r="Q1595" s="349"/>
      <c r="R1595" s="71"/>
      <c r="S1595" s="71"/>
      <c r="T1595" s="71"/>
      <c r="U1595" s="1904"/>
      <c r="V1595" s="1904"/>
      <c r="W1595" s="1904"/>
      <c r="X1595" s="1904"/>
      <c r="Y1595" s="1904"/>
      <c r="Z1595" s="1904"/>
      <c r="AA1595" s="1904"/>
      <c r="AB1595" s="1904"/>
      <c r="AC1595" s="1904"/>
      <c r="AD1595" s="1904"/>
      <c r="AE1595" s="1904"/>
      <c r="AF1595" s="2984"/>
      <c r="AG1595" s="1904"/>
      <c r="AH1595" s="3131"/>
      <c r="AI1595" s="1904"/>
      <c r="AJ1595" s="1904"/>
      <c r="AK1595" s="1904"/>
      <c r="AL1595" s="1904"/>
      <c r="AM1595" s="1904"/>
      <c r="AN1595" s="3690"/>
      <c r="AO1595" s="4014"/>
      <c r="AP1595" s="1959"/>
      <c r="AQ1595" s="4293"/>
    </row>
    <row r="1596" spans="1:275" s="47" customFormat="1" x14ac:dyDescent="0.25">
      <c r="A1596" s="637">
        <v>1</v>
      </c>
      <c r="B1596" s="637">
        <v>1</v>
      </c>
      <c r="C1596" s="125" t="s">
        <v>67</v>
      </c>
      <c r="D1596" s="125"/>
      <c r="E1596" s="1200">
        <v>240</v>
      </c>
      <c r="F1596" s="745">
        <v>215</v>
      </c>
      <c r="G1596" s="745">
        <v>0</v>
      </c>
      <c r="H1596" s="69">
        <f>ROUND(F1596/12*$C$3,0)</f>
        <v>179</v>
      </c>
      <c r="I1596" s="69">
        <v>277</v>
      </c>
      <c r="J1596" s="69">
        <f t="shared" ref="J1596:J1604" si="1589">I1596/H1596*100</f>
        <v>154.7486033519553</v>
      </c>
      <c r="K1596" s="3364"/>
      <c r="L1596" s="311">
        <v>8</v>
      </c>
      <c r="M1596" s="70">
        <f>Q1596/I1596</f>
        <v>7.7725631768953072</v>
      </c>
      <c r="N1596" s="71">
        <f>ROUND(F1596*L1596,0)</f>
        <v>1720</v>
      </c>
      <c r="O1596" s="71">
        <v>0</v>
      </c>
      <c r="P1596" s="71">
        <f>ROUND(N1596/12*$C$3,0)</f>
        <v>1433</v>
      </c>
      <c r="Q1596" s="71">
        <v>2153</v>
      </c>
      <c r="R1596" s="71">
        <f>Q1596/P1596*100</f>
        <v>150.24424284717378</v>
      </c>
      <c r="S1596" s="71">
        <f>N1596/E1596</f>
        <v>7.166666666666667</v>
      </c>
      <c r="T1596" s="71">
        <f>Q1596/$C$3*12/S1596</f>
        <v>360.50232558139538</v>
      </c>
      <c r="U1596" s="1879"/>
      <c r="V1596" s="1879"/>
      <c r="W1596" s="1879"/>
      <c r="X1596" s="1879"/>
      <c r="Y1596" s="1879"/>
      <c r="Z1596" s="1879"/>
      <c r="AA1596" s="1879"/>
      <c r="AB1596" s="1879"/>
      <c r="AC1596" s="1879"/>
      <c r="AD1596" s="1879"/>
      <c r="AE1596" s="1879"/>
      <c r="AF1596" s="2984"/>
      <c r="AG1596" s="1904"/>
      <c r="AH1596" s="3131"/>
      <c r="AI1596" s="1904"/>
      <c r="AJ1596" s="1904"/>
      <c r="AK1596" s="1904"/>
      <c r="AL1596" s="1879"/>
      <c r="AM1596" s="1879"/>
      <c r="AN1596" s="3690"/>
      <c r="AO1596" s="3820"/>
      <c r="AP1596" s="1958"/>
      <c r="AQ1596" s="4293"/>
    </row>
    <row r="1597" spans="1:275" s="47" customFormat="1" x14ac:dyDescent="0.25">
      <c r="A1597" s="637"/>
      <c r="B1597" s="637">
        <v>1</v>
      </c>
      <c r="C1597" s="125" t="s">
        <v>47</v>
      </c>
      <c r="D1597" s="125"/>
      <c r="E1597" s="1200">
        <v>240</v>
      </c>
      <c r="F1597" s="745">
        <v>1766</v>
      </c>
      <c r="G1597" s="745">
        <v>0</v>
      </c>
      <c r="H1597" s="69">
        <f>ROUND(F1597/12*$C$3,0)</f>
        <v>1472</v>
      </c>
      <c r="I1597" s="69">
        <v>1623</v>
      </c>
      <c r="J1597" s="69">
        <f t="shared" si="1589"/>
        <v>110.25815217391303</v>
      </c>
      <c r="K1597" s="3364"/>
      <c r="L1597" s="311">
        <v>8</v>
      </c>
      <c r="M1597" s="70">
        <f>Q1597/I1597</f>
        <v>8.339494762784966</v>
      </c>
      <c r="N1597" s="71">
        <f>ROUND(F1597*L1597,0)</f>
        <v>14128</v>
      </c>
      <c r="O1597" s="71">
        <v>0</v>
      </c>
      <c r="P1597" s="71">
        <f>ROUND(N1597/12*$C$3,0)</f>
        <v>11773</v>
      </c>
      <c r="Q1597" s="71">
        <v>13535</v>
      </c>
      <c r="R1597" s="71">
        <f>Q1597/P1597*100</f>
        <v>114.96644865369913</v>
      </c>
      <c r="S1597" s="71">
        <f>N1597/E1597</f>
        <v>58.866666666666667</v>
      </c>
      <c r="T1597" s="71">
        <f>Q1597/$C$3*12/S1597</f>
        <v>275.91166477916192</v>
      </c>
      <c r="U1597" s="1879"/>
      <c r="V1597" s="1879"/>
      <c r="W1597" s="1879"/>
      <c r="X1597" s="1879"/>
      <c r="Y1597" s="1879"/>
      <c r="Z1597" s="1879"/>
      <c r="AA1597" s="1879"/>
      <c r="AB1597" s="1879"/>
      <c r="AC1597" s="1879"/>
      <c r="AD1597" s="1879"/>
      <c r="AE1597" s="1879"/>
      <c r="AF1597" s="2984"/>
      <c r="AG1597" s="1904"/>
      <c r="AH1597" s="3131"/>
      <c r="AI1597" s="1904"/>
      <c r="AJ1597" s="1904"/>
      <c r="AK1597" s="1904"/>
      <c r="AL1597" s="1879"/>
      <c r="AM1597" s="1879"/>
      <c r="AN1597" s="3690"/>
      <c r="AO1597" s="3820"/>
      <c r="AP1597" s="1958"/>
      <c r="AQ1597" s="4293"/>
    </row>
    <row r="1598" spans="1:275" s="73" customFormat="1" x14ac:dyDescent="0.25">
      <c r="A1598" s="637"/>
      <c r="B1598" s="637">
        <v>1</v>
      </c>
      <c r="C1598" s="430" t="s">
        <v>158</v>
      </c>
      <c r="D1598" s="466"/>
      <c r="E1598" s="432"/>
      <c r="F1598" s="614">
        <f>SUM(F1596:F1597)</f>
        <v>1981</v>
      </c>
      <c r="G1598" s="614">
        <v>0</v>
      </c>
      <c r="H1598" s="329">
        <f t="shared" ref="H1598:I1598" si="1590">SUM(H1596:H1597)</f>
        <v>1651</v>
      </c>
      <c r="I1598" s="329">
        <f t="shared" si="1590"/>
        <v>1900</v>
      </c>
      <c r="J1598" s="102">
        <f t="shared" si="1589"/>
        <v>115.08176862507571</v>
      </c>
      <c r="K1598" s="3433">
        <f t="shared" ref="K1598" si="1591">SUM(K1596:K1597)</f>
        <v>0</v>
      </c>
      <c r="L1598" s="101">
        <f>IF(F1598=0,0,N1598/F1598)</f>
        <v>8</v>
      </c>
      <c r="M1598" s="101">
        <f>Q1598/I1598</f>
        <v>8.2568421052631571</v>
      </c>
      <c r="N1598" s="389">
        <f>SUM(N1596:N1597)</f>
        <v>15848</v>
      </c>
      <c r="O1598" s="389">
        <v>0</v>
      </c>
      <c r="P1598" s="389">
        <f>SUM(P1596:P1597)</f>
        <v>13206</v>
      </c>
      <c r="Q1598" s="389">
        <f>SUM(Q1596:Q1597)</f>
        <v>15688</v>
      </c>
      <c r="R1598" s="239">
        <f>Q1598/P1598*100</f>
        <v>118.79448735423293</v>
      </c>
      <c r="S1598" s="239">
        <f>SUM(S1596:S1597)</f>
        <v>66.033333333333331</v>
      </c>
      <c r="T1598" s="71">
        <f>Q1598/$C$3*12/S1598</f>
        <v>285.09237758707724</v>
      </c>
      <c r="U1598" s="1879"/>
      <c r="V1598" s="1879"/>
      <c r="W1598" s="1879"/>
      <c r="X1598" s="1879"/>
      <c r="Y1598" s="1879"/>
      <c r="Z1598" s="1879"/>
      <c r="AA1598" s="1879"/>
      <c r="AB1598" s="1879"/>
      <c r="AC1598" s="1879"/>
      <c r="AD1598" s="1879"/>
      <c r="AE1598" s="1879"/>
      <c r="AF1598" s="2979"/>
      <c r="AG1598" s="1879"/>
      <c r="AH1598" s="3128"/>
      <c r="AI1598" s="1879"/>
      <c r="AJ1598" s="1879"/>
      <c r="AK1598" s="1879"/>
      <c r="AL1598" s="1879"/>
      <c r="AM1598" s="1879"/>
      <c r="AN1598" s="3690"/>
      <c r="AO1598" s="3904">
        <f t="shared" ref="AO1598" si="1592">SUM(AO1596:AO1597)</f>
        <v>0</v>
      </c>
      <c r="AP1598" s="1958"/>
      <c r="AQ1598" s="4293"/>
      <c r="AR1598" s="47"/>
      <c r="AS1598" s="47"/>
      <c r="AT1598" s="47"/>
      <c r="AU1598" s="47"/>
      <c r="AV1598" s="47"/>
      <c r="AW1598" s="47"/>
      <c r="AX1598" s="47"/>
      <c r="AY1598" s="47"/>
      <c r="AZ1598" s="47"/>
      <c r="BA1598" s="47"/>
      <c r="BB1598" s="47"/>
      <c r="BC1598" s="47"/>
      <c r="BD1598" s="47"/>
      <c r="BE1598" s="47"/>
      <c r="BF1598" s="47"/>
      <c r="BG1598" s="47"/>
      <c r="BH1598" s="47"/>
      <c r="BI1598" s="47"/>
      <c r="BJ1598" s="47"/>
      <c r="BK1598" s="47"/>
      <c r="BL1598" s="47"/>
      <c r="BM1598" s="47"/>
      <c r="BN1598" s="47"/>
      <c r="BO1598" s="47"/>
      <c r="BP1598" s="47"/>
      <c r="BQ1598" s="47"/>
      <c r="BR1598" s="47"/>
      <c r="BS1598" s="47"/>
      <c r="BT1598" s="47"/>
      <c r="BU1598" s="47"/>
      <c r="BV1598" s="47"/>
      <c r="BW1598" s="47"/>
      <c r="BX1598" s="47"/>
      <c r="BY1598" s="47"/>
      <c r="BZ1598" s="47"/>
      <c r="CA1598" s="47"/>
      <c r="CB1598" s="47"/>
      <c r="CC1598" s="47"/>
      <c r="CD1598" s="47"/>
      <c r="CE1598" s="47"/>
      <c r="CF1598" s="47"/>
      <c r="CG1598" s="47"/>
      <c r="CH1598" s="47"/>
      <c r="CI1598" s="47"/>
      <c r="CJ1598" s="47"/>
      <c r="CK1598" s="47"/>
      <c r="CL1598" s="47"/>
      <c r="CM1598" s="47"/>
      <c r="CN1598" s="47"/>
      <c r="CO1598" s="47"/>
      <c r="CP1598" s="47"/>
      <c r="CQ1598" s="47"/>
      <c r="CR1598" s="47"/>
      <c r="CS1598" s="47"/>
      <c r="CT1598" s="47"/>
      <c r="CU1598" s="47"/>
      <c r="CV1598" s="47"/>
      <c r="CW1598" s="47"/>
      <c r="CX1598" s="47"/>
      <c r="CY1598" s="47"/>
      <c r="CZ1598" s="47"/>
      <c r="DA1598" s="47"/>
      <c r="DB1598" s="47"/>
      <c r="DC1598" s="47"/>
      <c r="DD1598" s="47"/>
      <c r="DE1598" s="47"/>
      <c r="DF1598" s="47"/>
      <c r="DG1598" s="47"/>
      <c r="DH1598" s="47"/>
      <c r="DI1598" s="47"/>
      <c r="DJ1598" s="47"/>
      <c r="DK1598" s="47"/>
      <c r="DL1598" s="47"/>
      <c r="DM1598" s="47"/>
      <c r="DN1598" s="47"/>
      <c r="DO1598" s="47"/>
      <c r="DP1598" s="47"/>
      <c r="DQ1598" s="47"/>
      <c r="DR1598" s="47"/>
      <c r="DS1598" s="47"/>
      <c r="DT1598" s="47"/>
      <c r="DU1598" s="47"/>
      <c r="DV1598" s="47"/>
      <c r="DW1598" s="47"/>
      <c r="DX1598" s="47"/>
      <c r="DY1598" s="47"/>
      <c r="DZ1598" s="47"/>
      <c r="EA1598" s="47"/>
      <c r="EB1598" s="47"/>
      <c r="EC1598" s="47"/>
      <c r="ED1598" s="47"/>
      <c r="EE1598" s="47"/>
      <c r="EF1598" s="47"/>
      <c r="EG1598" s="47"/>
      <c r="EH1598" s="47"/>
      <c r="EI1598" s="47"/>
      <c r="EJ1598" s="47"/>
      <c r="EK1598" s="47"/>
      <c r="EL1598" s="47"/>
      <c r="EM1598" s="47"/>
      <c r="EN1598" s="47"/>
      <c r="EO1598" s="47"/>
      <c r="EP1598" s="47"/>
      <c r="EQ1598" s="47"/>
      <c r="ER1598" s="47"/>
      <c r="ES1598" s="47"/>
      <c r="ET1598" s="47"/>
      <c r="EU1598" s="47"/>
      <c r="EV1598" s="47"/>
      <c r="EW1598" s="47"/>
      <c r="EX1598" s="47"/>
      <c r="EY1598" s="47"/>
      <c r="EZ1598" s="47"/>
      <c r="FA1598" s="47"/>
      <c r="FB1598" s="47"/>
      <c r="FC1598" s="47"/>
      <c r="FD1598" s="47"/>
      <c r="FE1598" s="47"/>
      <c r="FF1598" s="47"/>
      <c r="FG1598" s="47"/>
      <c r="FH1598" s="47"/>
      <c r="FI1598" s="47"/>
      <c r="FJ1598" s="47"/>
      <c r="FK1598" s="47"/>
      <c r="FL1598" s="47"/>
      <c r="FM1598" s="47"/>
      <c r="FN1598" s="47"/>
      <c r="FO1598" s="47"/>
      <c r="FP1598" s="47"/>
      <c r="FQ1598" s="47"/>
      <c r="FR1598" s="47"/>
      <c r="FS1598" s="47"/>
      <c r="FT1598" s="47"/>
      <c r="FU1598" s="47"/>
      <c r="FV1598" s="47"/>
      <c r="FW1598" s="47"/>
      <c r="FX1598" s="47"/>
      <c r="FY1598" s="47"/>
      <c r="FZ1598" s="47"/>
      <c r="GA1598" s="47"/>
      <c r="GB1598" s="47"/>
      <c r="GC1598" s="47"/>
      <c r="GD1598" s="47"/>
      <c r="GE1598" s="47"/>
      <c r="GF1598" s="47"/>
      <c r="GG1598" s="47"/>
      <c r="GH1598" s="47"/>
      <c r="GI1598" s="47"/>
      <c r="GJ1598" s="47"/>
      <c r="GK1598" s="47"/>
      <c r="GL1598" s="47"/>
      <c r="GM1598" s="47"/>
      <c r="GN1598" s="47"/>
      <c r="GO1598" s="47"/>
      <c r="GP1598" s="47"/>
      <c r="GQ1598" s="47"/>
      <c r="GR1598" s="47"/>
      <c r="GS1598" s="47"/>
      <c r="GT1598" s="47"/>
      <c r="GU1598" s="47"/>
      <c r="GV1598" s="47"/>
      <c r="GW1598" s="47"/>
      <c r="GX1598" s="47"/>
      <c r="GY1598" s="47"/>
      <c r="GZ1598" s="47"/>
      <c r="HA1598" s="47"/>
      <c r="HB1598" s="47"/>
      <c r="HC1598" s="47"/>
      <c r="HD1598" s="47"/>
      <c r="HE1598" s="47"/>
      <c r="HF1598" s="47"/>
      <c r="HG1598" s="47"/>
      <c r="HH1598" s="47"/>
      <c r="HI1598" s="47"/>
      <c r="HJ1598" s="47"/>
      <c r="HK1598" s="47"/>
      <c r="HL1598" s="47"/>
      <c r="HM1598" s="47"/>
      <c r="HN1598" s="47"/>
      <c r="HO1598" s="47"/>
      <c r="HP1598" s="47"/>
      <c r="HQ1598" s="47"/>
      <c r="HR1598" s="47"/>
      <c r="HS1598" s="47"/>
      <c r="HT1598" s="47"/>
      <c r="HU1598" s="47"/>
      <c r="HV1598" s="47"/>
      <c r="HW1598" s="47"/>
      <c r="HX1598" s="47"/>
      <c r="HY1598" s="47"/>
      <c r="HZ1598" s="47"/>
      <c r="IA1598" s="47"/>
      <c r="IB1598" s="47"/>
      <c r="IC1598" s="47"/>
      <c r="ID1598" s="47"/>
      <c r="IE1598" s="47"/>
      <c r="IF1598" s="47"/>
      <c r="IG1598" s="47"/>
      <c r="IH1598" s="47"/>
      <c r="II1598" s="47"/>
      <c r="IJ1598" s="47"/>
      <c r="IK1598" s="47"/>
      <c r="IL1598" s="47"/>
      <c r="IM1598" s="47"/>
      <c r="IN1598" s="47"/>
      <c r="IO1598" s="47"/>
      <c r="IP1598" s="47"/>
      <c r="IQ1598" s="47"/>
      <c r="IR1598" s="47"/>
      <c r="IS1598" s="47"/>
      <c r="IT1598" s="47"/>
      <c r="IU1598" s="47"/>
      <c r="IV1598" s="47"/>
      <c r="IW1598" s="47"/>
      <c r="IX1598" s="47"/>
      <c r="IY1598" s="47"/>
      <c r="IZ1598" s="47"/>
      <c r="JA1598" s="47"/>
      <c r="JB1598" s="47"/>
      <c r="JC1598" s="47"/>
      <c r="JD1598" s="47"/>
      <c r="JE1598" s="47"/>
      <c r="JF1598" s="47"/>
      <c r="JG1598" s="47"/>
      <c r="JH1598" s="47"/>
      <c r="JI1598" s="47"/>
      <c r="JJ1598" s="47"/>
      <c r="JK1598" s="47"/>
      <c r="JL1598" s="47"/>
      <c r="JM1598" s="47"/>
      <c r="JN1598" s="47"/>
      <c r="JO1598" s="47"/>
    </row>
    <row r="1599" spans="1:275" s="47" customFormat="1" ht="29.25" x14ac:dyDescent="0.25">
      <c r="A1599" s="637">
        <v>1</v>
      </c>
      <c r="B1599" s="637">
        <v>1</v>
      </c>
      <c r="C1599" s="507" t="s">
        <v>143</v>
      </c>
      <c r="D1599" s="507"/>
      <c r="E1599" s="507"/>
      <c r="F1599" s="1520">
        <f>SUM(F1598,F1594)</f>
        <v>2188</v>
      </c>
      <c r="G1599" s="1520">
        <v>0</v>
      </c>
      <c r="H1599" s="554">
        <f>SUM(H1598,H1594)</f>
        <v>1824</v>
      </c>
      <c r="I1599" s="554">
        <f>SUM(I1598,I1594)</f>
        <v>2073</v>
      </c>
      <c r="J1599" s="554">
        <f t="shared" si="1589"/>
        <v>113.6513157894737</v>
      </c>
      <c r="K1599" s="3633">
        <f>SUM(K1598,K1594)</f>
        <v>0</v>
      </c>
      <c r="L1599" s="690">
        <f>N1599/F1599</f>
        <v>8.1357404021937842</v>
      </c>
      <c r="M1599" s="684">
        <f>Q1599/I1599</f>
        <v>8.2793053545586108</v>
      </c>
      <c r="N1599" s="554">
        <f t="shared" ref="N1599:Q1599" si="1593">SUM(N1598,N1594)</f>
        <v>17801</v>
      </c>
      <c r="O1599" s="554">
        <v>0</v>
      </c>
      <c r="P1599" s="554">
        <f t="shared" si="1593"/>
        <v>14834</v>
      </c>
      <c r="Q1599" s="554">
        <f t="shared" si="1593"/>
        <v>17163</v>
      </c>
      <c r="R1599" s="71">
        <f>Q1599/P1599*100</f>
        <v>115.70041795874342</v>
      </c>
      <c r="S1599" s="554">
        <f>SUM(S1598,S1594)</f>
        <v>72.543333333333337</v>
      </c>
      <c r="T1599" s="71">
        <f>Q1599/$C$3*12/S1599</f>
        <v>283.9075495106373</v>
      </c>
      <c r="U1599" s="751">
        <v>44962.237152000002</v>
      </c>
      <c r="V1599" s="751">
        <v>44962.237152000002</v>
      </c>
      <c r="W1599" s="751">
        <v>44962.237152000002</v>
      </c>
      <c r="X1599" s="751">
        <v>44962.237152000002</v>
      </c>
      <c r="Y1599" s="751">
        <v>44962.237152000002</v>
      </c>
      <c r="Z1599" s="751">
        <v>44962.237152000002</v>
      </c>
      <c r="AA1599" s="751">
        <v>44962.237152000002</v>
      </c>
      <c r="AB1599" s="751">
        <v>44962.237152000002</v>
      </c>
      <c r="AC1599" s="751">
        <v>44962.237152000002</v>
      </c>
      <c r="AD1599" s="751">
        <v>44962.237152000002</v>
      </c>
      <c r="AE1599" s="751">
        <v>44962.237152000002</v>
      </c>
      <c r="AF1599" s="2884">
        <f>U1599/12*$C$3+(V1599-U1599)/11*9+(W1599-V1599)/10*8+(X1599-W1599)/9*7+(Y1599-X1599)/8*6+(Z1599-Y1599)/7*5+(AA1599-Z1599)/6*4+(AB1599-AA1599)+(AC1599-AB1599)/5*3+(AD1599-AC1599)/4*2+(AE1599-AD1599)/3*1</f>
        <v>37468.530960000004</v>
      </c>
      <c r="AG1599" s="1904">
        <f t="shared" ref="AG1599" si="1594">AM1599-AL1599-AI1599</f>
        <v>41970.773959999991</v>
      </c>
      <c r="AH1599" s="3131"/>
      <c r="AI1599" s="1904"/>
      <c r="AJ1599" s="1904">
        <f>AG1599-AF1599</f>
        <v>4502.2429999999877</v>
      </c>
      <c r="AK1599" s="1904"/>
      <c r="AL1599" s="751">
        <v>-82.351140000000001</v>
      </c>
      <c r="AM1599" s="751">
        <v>41888.422819999992</v>
      </c>
      <c r="AN1599" s="3690"/>
      <c r="AO1599" s="4016">
        <f>SUM(AO1598,AO1594)</f>
        <v>0</v>
      </c>
      <c r="AP1599" s="4131"/>
      <c r="AQ1599" s="4293"/>
    </row>
    <row r="1600" spans="1:275" s="47" customFormat="1" x14ac:dyDescent="0.25">
      <c r="A1600" s="637">
        <v>1</v>
      </c>
      <c r="B1600" s="637">
        <v>1</v>
      </c>
      <c r="C1600" s="507" t="s">
        <v>217</v>
      </c>
      <c r="D1600" s="507"/>
      <c r="E1600" s="507"/>
      <c r="F1600" s="1521">
        <f>F1601</f>
        <v>5893</v>
      </c>
      <c r="G1600" s="1521">
        <v>0</v>
      </c>
      <c r="H1600" s="554">
        <f>H1601</f>
        <v>4911</v>
      </c>
      <c r="I1600" s="554">
        <f>I1601</f>
        <v>4885</v>
      </c>
      <c r="J1600" s="554">
        <f t="shared" si="1589"/>
        <v>99.470576257381396</v>
      </c>
      <c r="K1600" s="3633">
        <f>K1601</f>
        <v>6</v>
      </c>
      <c r="L1600" s="585"/>
      <c r="M1600" s="716"/>
      <c r="N1600" s="555"/>
      <c r="O1600" s="555">
        <v>0</v>
      </c>
      <c r="P1600" s="555"/>
      <c r="Q1600" s="555"/>
      <c r="R1600" s="77"/>
      <c r="S1600" s="555"/>
      <c r="T1600" s="77"/>
      <c r="U1600" s="1888"/>
      <c r="V1600" s="1888"/>
      <c r="W1600" s="1888"/>
      <c r="X1600" s="1888"/>
      <c r="Y1600" s="1888"/>
      <c r="Z1600" s="1888"/>
      <c r="AA1600" s="1888"/>
      <c r="AB1600" s="1888"/>
      <c r="AC1600" s="1888"/>
      <c r="AD1600" s="1888"/>
      <c r="AE1600" s="1888"/>
      <c r="AF1600" s="2983"/>
      <c r="AG1600" s="1982"/>
      <c r="AH1600" s="3151"/>
      <c r="AI1600" s="1982"/>
      <c r="AJ1600" s="1982"/>
      <c r="AK1600" s="1982"/>
      <c r="AL1600" s="1888"/>
      <c r="AM1600" s="1888"/>
      <c r="AN1600" s="3690"/>
      <c r="AO1600" s="4016">
        <f>AO1601</f>
        <v>0</v>
      </c>
      <c r="AP1600" s="4155"/>
      <c r="AQ1600" s="4293"/>
    </row>
    <row r="1601" spans="1:43" s="47" customFormat="1" x14ac:dyDescent="0.25">
      <c r="A1601" s="637">
        <v>1</v>
      </c>
      <c r="B1601" s="637">
        <v>1</v>
      </c>
      <c r="C1601" s="592" t="s">
        <v>218</v>
      </c>
      <c r="D1601" s="592"/>
      <c r="E1601" s="592"/>
      <c r="F1601" s="1558">
        <v>5893</v>
      </c>
      <c r="G1601" s="1558">
        <v>0</v>
      </c>
      <c r="H1601" s="653">
        <f>ROUND(F1601/12*$C$3,0)</f>
        <v>4911</v>
      </c>
      <c r="I1601" s="653">
        <f>I1604-I1602</f>
        <v>4885</v>
      </c>
      <c r="J1601" s="653">
        <f t="shared" si="1589"/>
        <v>99.470576257381396</v>
      </c>
      <c r="K1601" s="3634">
        <f>K1604-K1602</f>
        <v>6</v>
      </c>
      <c r="L1601" s="489"/>
      <c r="M1601" s="716"/>
      <c r="N1601" s="649"/>
      <c r="O1601" s="649">
        <v>0</v>
      </c>
      <c r="P1601" s="649"/>
      <c r="Q1601" s="649"/>
      <c r="R1601" s="77"/>
      <c r="S1601" s="649"/>
      <c r="T1601" s="77"/>
      <c r="U1601" s="1909"/>
      <c r="V1601" s="1909"/>
      <c r="W1601" s="1909"/>
      <c r="X1601" s="1909"/>
      <c r="Y1601" s="1909"/>
      <c r="Z1601" s="1909"/>
      <c r="AA1601" s="1909"/>
      <c r="AB1601" s="1909"/>
      <c r="AC1601" s="1909"/>
      <c r="AD1601" s="1909"/>
      <c r="AE1601" s="1909"/>
      <c r="AF1601" s="2983"/>
      <c r="AG1601" s="1983"/>
      <c r="AH1601" s="3152"/>
      <c r="AI1601" s="1983"/>
      <c r="AJ1601" s="1983"/>
      <c r="AK1601" s="1983"/>
      <c r="AL1601" s="1909"/>
      <c r="AM1601" s="1909"/>
      <c r="AN1601" s="3690"/>
      <c r="AO1601" s="4112">
        <f>AO1604-AO1602</f>
        <v>0</v>
      </c>
      <c r="AP1601" s="1977"/>
      <c r="AQ1601" s="4293"/>
    </row>
    <row r="1602" spans="1:43" s="47" customFormat="1" ht="29.25" x14ac:dyDescent="0.25">
      <c r="A1602" s="637">
        <v>1</v>
      </c>
      <c r="B1602" s="637">
        <v>1</v>
      </c>
      <c r="C1602" s="507" t="s">
        <v>219</v>
      </c>
      <c r="D1602" s="507"/>
      <c r="E1602" s="507"/>
      <c r="F1602" s="1521">
        <f>F1603</f>
        <v>7</v>
      </c>
      <c r="G1602" s="1521">
        <v>0</v>
      </c>
      <c r="H1602" s="555">
        <f t="shared" ref="H1602:I1602" si="1595">H1603</f>
        <v>6</v>
      </c>
      <c r="I1602" s="555">
        <f t="shared" si="1595"/>
        <v>1</v>
      </c>
      <c r="J1602" s="554">
        <f t="shared" si="1589"/>
        <v>16.666666666666664</v>
      </c>
      <c r="K1602" s="3508">
        <f t="shared" ref="K1602" si="1596">K1603</f>
        <v>0</v>
      </c>
      <c r="L1602" s="585"/>
      <c r="M1602" s="716"/>
      <c r="N1602" s="555"/>
      <c r="O1602" s="555">
        <v>0</v>
      </c>
      <c r="P1602" s="555"/>
      <c r="Q1602" s="555"/>
      <c r="R1602" s="77"/>
      <c r="S1602" s="555"/>
      <c r="T1602" s="77"/>
      <c r="U1602" s="1888"/>
      <c r="V1602" s="1888"/>
      <c r="W1602" s="1888"/>
      <c r="X1602" s="1888"/>
      <c r="Y1602" s="1888"/>
      <c r="Z1602" s="1888"/>
      <c r="AA1602" s="1888"/>
      <c r="AB1602" s="1888"/>
      <c r="AC1602" s="1888"/>
      <c r="AD1602" s="1888"/>
      <c r="AE1602" s="1888"/>
      <c r="AF1602" s="2983"/>
      <c r="AG1602" s="1982"/>
      <c r="AH1602" s="3151"/>
      <c r="AI1602" s="1982"/>
      <c r="AJ1602" s="1982"/>
      <c r="AK1602" s="1982"/>
      <c r="AL1602" s="1888"/>
      <c r="AM1602" s="1888"/>
      <c r="AN1602" s="3690"/>
      <c r="AO1602" s="4017">
        <f t="shared" ref="AO1602" si="1597">AO1603</f>
        <v>0</v>
      </c>
      <c r="AP1602" s="4155"/>
      <c r="AQ1602" s="4293"/>
    </row>
    <row r="1603" spans="1:43" s="47" customFormat="1" ht="30" x14ac:dyDescent="0.25">
      <c r="A1603" s="637">
        <v>1</v>
      </c>
      <c r="B1603" s="637">
        <v>1</v>
      </c>
      <c r="C1603" s="592" t="s">
        <v>220</v>
      </c>
      <c r="D1603" s="592"/>
      <c r="E1603" s="592"/>
      <c r="F1603" s="1558">
        <v>7</v>
      </c>
      <c r="G1603" s="1558">
        <v>0</v>
      </c>
      <c r="H1603" s="653">
        <f>ROUND(F1603/12*$C$3,0)</f>
        <v>6</v>
      </c>
      <c r="I1603" s="653">
        <v>1</v>
      </c>
      <c r="J1603" s="653">
        <f t="shared" si="1589"/>
        <v>16.666666666666664</v>
      </c>
      <c r="K1603" s="3634"/>
      <c r="L1603" s="489"/>
      <c r="M1603" s="192"/>
      <c r="N1603" s="653"/>
      <c r="O1603" s="653">
        <v>0</v>
      </c>
      <c r="P1603" s="653"/>
      <c r="Q1603" s="649"/>
      <c r="R1603" s="71"/>
      <c r="S1603" s="653"/>
      <c r="T1603" s="77"/>
      <c r="U1603" s="1902"/>
      <c r="V1603" s="1902"/>
      <c r="W1603" s="1902"/>
      <c r="X1603" s="1902"/>
      <c r="Y1603" s="1902"/>
      <c r="Z1603" s="1902"/>
      <c r="AA1603" s="1902"/>
      <c r="AB1603" s="1902"/>
      <c r="AC1603" s="1902"/>
      <c r="AD1603" s="1902"/>
      <c r="AE1603" s="1902"/>
      <c r="AF1603" s="2983"/>
      <c r="AG1603" s="1983"/>
      <c r="AH1603" s="3152"/>
      <c r="AI1603" s="1983"/>
      <c r="AJ1603" s="1983"/>
      <c r="AK1603" s="1983"/>
      <c r="AL1603" s="1902"/>
      <c r="AM1603" s="1909"/>
      <c r="AN1603" s="3690"/>
      <c r="AO1603" s="4112"/>
      <c r="AP1603" s="1977"/>
      <c r="AQ1603" s="4293"/>
    </row>
    <row r="1604" spans="1:43" s="47" customFormat="1" ht="30" thickBot="1" x14ac:dyDescent="0.3">
      <c r="A1604" s="637"/>
      <c r="B1604" s="637">
        <v>1</v>
      </c>
      <c r="C1604" s="507" t="s">
        <v>225</v>
      </c>
      <c r="D1604" s="507"/>
      <c r="E1604" s="507"/>
      <c r="F1604" s="1521">
        <f>SUM(F1603,F1600)</f>
        <v>5900</v>
      </c>
      <c r="G1604" s="1521">
        <v>0</v>
      </c>
      <c r="H1604" s="554">
        <f>SUM(H1603,H1600)</f>
        <v>4917</v>
      </c>
      <c r="I1604" s="554">
        <v>4886</v>
      </c>
      <c r="J1604" s="554">
        <f t="shared" si="1589"/>
        <v>99.36953426886312</v>
      </c>
      <c r="K1604" s="3633">
        <v>6</v>
      </c>
      <c r="L1604" s="1463"/>
      <c r="M1604" s="193"/>
      <c r="N1604" s="1444"/>
      <c r="O1604" s="1444">
        <v>0</v>
      </c>
      <c r="P1604" s="1444"/>
      <c r="Q1604" s="1464"/>
      <c r="R1604" s="127"/>
      <c r="S1604" s="1444"/>
      <c r="T1604" s="1289"/>
      <c r="U1604" s="1927">
        <v>26064.671679999999</v>
      </c>
      <c r="V1604" s="1927">
        <v>26064.671679999999</v>
      </c>
      <c r="W1604" s="1927">
        <v>26064.671679999999</v>
      </c>
      <c r="X1604" s="1927">
        <v>26064.671679999999</v>
      </c>
      <c r="Y1604" s="1927">
        <v>26064.671679999999</v>
      </c>
      <c r="Z1604" s="1927">
        <v>26064.671679999999</v>
      </c>
      <c r="AA1604" s="1927">
        <v>26064.671679999999</v>
      </c>
      <c r="AB1604" s="1927">
        <v>26064.671679999999</v>
      </c>
      <c r="AC1604" s="1927">
        <v>26064.671679999999</v>
      </c>
      <c r="AD1604" s="1927">
        <v>26064.671679999999</v>
      </c>
      <c r="AE1604" s="1927">
        <v>26064.671679999999</v>
      </c>
      <c r="AF1604" s="2884">
        <f>U1604/12*$C$3+(V1604-U1604)/11*9+(W1604-V1604)/10*8+(X1604-W1604)/9*7+(Y1604-X1604)/8*6+(Z1604-Y1604)/7*5+(AA1604-Z1604)/6*4+(AB1604-AA1604)+(AC1604-AB1604)/5*3+(AD1604-AC1604)/4*2+(AE1604-AD1604)/3*1</f>
        <v>21720.559733333335</v>
      </c>
      <c r="AG1604" s="1984">
        <f t="shared" ref="AG1604" si="1598">AM1604-AL1604-AI1604</f>
        <v>21456.857809999998</v>
      </c>
      <c r="AH1604" s="3153"/>
      <c r="AI1604" s="1984"/>
      <c r="AJ1604" s="1984">
        <f>AG1604-AF1604</f>
        <v>-263.70192333333762</v>
      </c>
      <c r="AK1604" s="1984"/>
      <c r="AL1604" s="1927">
        <v>-78.200019999999995</v>
      </c>
      <c r="AM1604" s="1910">
        <v>21378.657789999997</v>
      </c>
      <c r="AN1604" s="3691"/>
      <c r="AO1604" s="4016"/>
      <c r="AP1604" s="4160"/>
      <c r="AQ1604" s="4293"/>
    </row>
    <row r="1605" spans="1:43" s="201" customFormat="1" ht="15.75" thickBot="1" x14ac:dyDescent="0.3">
      <c r="A1605" s="637">
        <v>1</v>
      </c>
      <c r="B1605" s="637">
        <v>1</v>
      </c>
      <c r="C1605" s="379" t="s">
        <v>329</v>
      </c>
      <c r="D1605" s="379"/>
      <c r="E1605" s="447"/>
      <c r="F1605" s="1589"/>
      <c r="G1605" s="1589">
        <v>0</v>
      </c>
      <c r="H1605" s="46"/>
      <c r="I1605" s="46"/>
      <c r="J1605" s="46"/>
      <c r="K1605" s="3658"/>
      <c r="L1605" s="742"/>
      <c r="M1605" s="742"/>
      <c r="N1605" s="447"/>
      <c r="O1605" s="447">
        <v>0</v>
      </c>
      <c r="P1605" s="447"/>
      <c r="Q1605" s="743">
        <f>SUM(Q1599,Q1537)</f>
        <v>37792</v>
      </c>
      <c r="R1605" s="447"/>
      <c r="S1605" s="447"/>
      <c r="T1605" s="447"/>
      <c r="U1605" s="1895">
        <f t="shared" ref="U1605:AJ1605" si="1599">U1604+U1599+U1589+U1537</f>
        <v>356658.18748848001</v>
      </c>
      <c r="V1605" s="1895">
        <f t="shared" ref="V1605:W1605" si="1600">V1604+V1599+V1589+V1537</f>
        <v>356658.18748848001</v>
      </c>
      <c r="W1605" s="1895">
        <f t="shared" si="1600"/>
        <v>356658.18748848001</v>
      </c>
      <c r="X1605" s="1895">
        <f t="shared" ref="X1605:Y1605" si="1601">X1604+X1599+X1589+X1537</f>
        <v>356658.18748848001</v>
      </c>
      <c r="Y1605" s="1895">
        <f t="shared" si="1601"/>
        <v>355992.60916432005</v>
      </c>
      <c r="Z1605" s="1895">
        <f t="shared" ref="Z1605:AA1605" si="1602">Z1604+Z1599+Z1589+Z1537</f>
        <v>355992.60916432005</v>
      </c>
      <c r="AA1605" s="1895">
        <f t="shared" si="1602"/>
        <v>356326.07436432003</v>
      </c>
      <c r="AB1605" s="1895">
        <f t="shared" ref="AB1605:AC1605" si="1603">AB1604+AB1599+AB1589+AB1537</f>
        <v>356326.07436432003</v>
      </c>
      <c r="AC1605" s="1895">
        <f t="shared" si="1603"/>
        <v>356992.64565768</v>
      </c>
      <c r="AD1605" s="1895">
        <f t="shared" ref="AD1605:AE1605" si="1604">AD1604+AD1599+AD1589+AD1537</f>
        <v>356992.64565768</v>
      </c>
      <c r="AE1605" s="1895">
        <f t="shared" si="1604"/>
        <v>356992.64565768</v>
      </c>
      <c r="AF1605" s="1979">
        <f t="shared" si="1599"/>
        <v>297279.50968329608</v>
      </c>
      <c r="AG1605" s="1895">
        <f t="shared" si="1599"/>
        <v>290722.83840000001</v>
      </c>
      <c r="AH1605" s="3154">
        <f t="shared" si="1599"/>
        <v>0</v>
      </c>
      <c r="AI1605" s="1895">
        <f t="shared" si="1599"/>
        <v>-441.24401</v>
      </c>
      <c r="AJ1605" s="1895">
        <f t="shared" si="1599"/>
        <v>-6556.6712832960202</v>
      </c>
      <c r="AK1605" s="1895"/>
      <c r="AL1605" s="1895">
        <f>AL1604+AL1599+AL1589+AL1537</f>
        <v>-644.16370999999992</v>
      </c>
      <c r="AM1605" s="1895">
        <f>AM1604+AM1599+AM1589+AM1537</f>
        <v>289637.43068000005</v>
      </c>
      <c r="AN1605" s="3699">
        <f>AN1604+AN1599+AN1589+AN1537</f>
        <v>0</v>
      </c>
      <c r="AO1605" s="4161"/>
      <c r="AP1605" s="1979">
        <f>AP1604+AP1599+AP1589+AP1537</f>
        <v>0</v>
      </c>
      <c r="AQ1605" s="4293"/>
    </row>
    <row r="1606" spans="1:43" ht="29.25" x14ac:dyDescent="0.25">
      <c r="A1606" s="637">
        <v>1</v>
      </c>
      <c r="B1606" s="637">
        <v>1</v>
      </c>
      <c r="C1606" s="1203" t="s">
        <v>251</v>
      </c>
      <c r="D1606" s="1203"/>
      <c r="E1606" s="1181"/>
      <c r="F1606" s="1579"/>
      <c r="G1606" s="1579">
        <v>0</v>
      </c>
      <c r="H1606" s="1204"/>
      <c r="I1606" s="1204"/>
      <c r="J1606" s="1204"/>
      <c r="K1606" s="3659"/>
      <c r="L1606" s="1205"/>
      <c r="M1606" s="1205"/>
      <c r="N1606" s="1205"/>
      <c r="O1606" s="1205">
        <v>0</v>
      </c>
      <c r="P1606" s="1205"/>
      <c r="Q1606" s="1205"/>
      <c r="R1606" s="1205"/>
      <c r="S1606" s="1205"/>
      <c r="T1606" s="1205"/>
      <c r="U1606" s="1145">
        <f t="shared" ref="U1606:V1606" si="1605">U1605</f>
        <v>356658.18748848001</v>
      </c>
      <c r="V1606" s="1145">
        <f t="shared" si="1605"/>
        <v>356658.18748848001</v>
      </c>
      <c r="W1606" s="1145">
        <f t="shared" ref="W1606:X1606" si="1606">W1605</f>
        <v>356658.18748848001</v>
      </c>
      <c r="X1606" s="1145">
        <f t="shared" si="1606"/>
        <v>356658.18748848001</v>
      </c>
      <c r="Y1606" s="1145">
        <f t="shared" ref="Y1606:Z1606" si="1607">Y1605</f>
        <v>355992.60916432005</v>
      </c>
      <c r="Z1606" s="1145">
        <f t="shared" si="1607"/>
        <v>355992.60916432005</v>
      </c>
      <c r="AA1606" s="1145">
        <f t="shared" ref="AA1606:AB1606" si="1608">AA1605</f>
        <v>356326.07436432003</v>
      </c>
      <c r="AB1606" s="1145">
        <f t="shared" si="1608"/>
        <v>356326.07436432003</v>
      </c>
      <c r="AC1606" s="1145">
        <f t="shared" ref="AC1606:AD1606" si="1609">AC1605</f>
        <v>356992.64565768</v>
      </c>
      <c r="AD1606" s="1145">
        <f t="shared" si="1609"/>
        <v>356992.64565768</v>
      </c>
      <c r="AE1606" s="1145">
        <f t="shared" ref="AE1606" si="1610">AE1605</f>
        <v>356992.64565768</v>
      </c>
      <c r="AF1606" s="1928">
        <f t="shared" ref="AF1606" si="1611">AF1605</f>
        <v>297279.50968329608</v>
      </c>
      <c r="AG1606" s="1980">
        <f t="shared" ref="AG1606:AL1606" si="1612">AG1605</f>
        <v>290722.83840000001</v>
      </c>
      <c r="AH1606" s="3155">
        <f t="shared" ref="AH1606:AI1606" si="1613">AH1605</f>
        <v>0</v>
      </c>
      <c r="AI1606" s="1980">
        <f t="shared" si="1613"/>
        <v>-441.24401</v>
      </c>
      <c r="AJ1606" s="1980">
        <f t="shared" si="1612"/>
        <v>-6556.6712832960202</v>
      </c>
      <c r="AK1606" s="1980"/>
      <c r="AL1606" s="1980">
        <f t="shared" si="1612"/>
        <v>-644.16370999999992</v>
      </c>
      <c r="AM1606" s="1980">
        <f>AM1605</f>
        <v>289637.43068000005</v>
      </c>
      <c r="AN1606" s="3700">
        <f>AN1605</f>
        <v>0</v>
      </c>
      <c r="AO1606" s="4162"/>
      <c r="AP1606" s="4163">
        <f>AP1605</f>
        <v>0</v>
      </c>
      <c r="AQ1606" s="4293"/>
    </row>
    <row r="1607" spans="1:43" ht="29.25" x14ac:dyDescent="0.25">
      <c r="A1607" s="637">
        <v>1</v>
      </c>
      <c r="B1607" s="637">
        <v>1</v>
      </c>
      <c r="C1607" s="1073" t="s">
        <v>80</v>
      </c>
      <c r="D1607" s="1073"/>
      <c r="E1607" s="1073"/>
      <c r="F1607" s="1515">
        <f>SUM(F1537)</f>
        <v>2694</v>
      </c>
      <c r="G1607" s="1515">
        <v>0</v>
      </c>
      <c r="H1607" s="1066">
        <f>SUM(H1537)</f>
        <v>2245</v>
      </c>
      <c r="I1607" s="1066">
        <f>SUM(I1537)</f>
        <v>2123</v>
      </c>
      <c r="J1607" s="1066">
        <f>I1607/H1607*100</f>
        <v>94.565701559020042</v>
      </c>
      <c r="K1607" s="3449">
        <f>SUM(K1537)</f>
        <v>0</v>
      </c>
      <c r="L1607" s="946">
        <f>N1607/F1607</f>
        <v>10.007052709725315</v>
      </c>
      <c r="M1607" s="946">
        <f>Q1607/I1607</f>
        <v>9.7169100329722085</v>
      </c>
      <c r="N1607" s="1066">
        <f>SUM(N1537)</f>
        <v>26959</v>
      </c>
      <c r="O1607" s="1066">
        <v>0</v>
      </c>
      <c r="P1607" s="1066">
        <f>SUM(P1537)</f>
        <v>22466</v>
      </c>
      <c r="Q1607" s="1066">
        <f>SUM(Q1537)</f>
        <v>20629</v>
      </c>
      <c r="R1607" s="944">
        <f>Q1607/P1607*100</f>
        <v>91.823199501468892</v>
      </c>
      <c r="S1607" s="1066">
        <f>SUM(S1537)</f>
        <v>80.133455882352948</v>
      </c>
      <c r="T1607" s="944">
        <f>Q1607/$C$3*12/S1607</f>
        <v>308.91966067635332</v>
      </c>
      <c r="U1607" s="1928">
        <f t="shared" ref="U1607:AJ1607" si="1614">SUM(U1537)</f>
        <v>80778.370236480012</v>
      </c>
      <c r="V1607" s="1928">
        <f t="shared" ref="V1607:W1607" si="1615">SUM(V1537)</f>
        <v>80778.370236480012</v>
      </c>
      <c r="W1607" s="1928">
        <f t="shared" si="1615"/>
        <v>80778.370236480012</v>
      </c>
      <c r="X1607" s="1928">
        <f t="shared" ref="X1607:Y1607" si="1616">SUM(X1537)</f>
        <v>80778.370236480012</v>
      </c>
      <c r="Y1607" s="1928">
        <f t="shared" si="1616"/>
        <v>80792.275072320001</v>
      </c>
      <c r="Z1607" s="1928">
        <f t="shared" ref="Z1607:AA1607" si="1617">SUM(Z1537)</f>
        <v>80792.275072320001</v>
      </c>
      <c r="AA1607" s="1928">
        <f t="shared" si="1617"/>
        <v>80792.275072320001</v>
      </c>
      <c r="AB1607" s="1928">
        <f t="shared" ref="AB1607:AC1607" si="1618">SUM(AB1537)</f>
        <v>80792.275072320001</v>
      </c>
      <c r="AC1607" s="1928">
        <f t="shared" si="1618"/>
        <v>80836.809565680014</v>
      </c>
      <c r="AD1607" s="1928">
        <f t="shared" ref="AD1607:AE1607" si="1619">SUM(AD1537)</f>
        <v>80836.809565680014</v>
      </c>
      <c r="AE1607" s="1928">
        <f t="shared" si="1619"/>
        <v>80836.809565680014</v>
      </c>
      <c r="AF1607" s="1928">
        <f t="shared" si="1614"/>
        <v>67352.457853296015</v>
      </c>
      <c r="AG1607" s="946">
        <f t="shared" si="1614"/>
        <v>57150.433570000001</v>
      </c>
      <c r="AH1607" s="3156">
        <f t="shared" si="1614"/>
        <v>0</v>
      </c>
      <c r="AI1607" s="946">
        <f t="shared" si="1614"/>
        <v>-441.24401</v>
      </c>
      <c r="AJ1607" s="946">
        <f t="shared" si="1614"/>
        <v>-10202.024283296014</v>
      </c>
      <c r="AK1607" s="946"/>
      <c r="AL1607" s="946">
        <f>SUM(AL1537)</f>
        <v>-213.71801000000002</v>
      </c>
      <c r="AM1607" s="946">
        <f>SUM(AM1537)</f>
        <v>56495.471550000002</v>
      </c>
      <c r="AN1607" s="3690">
        <f>SUM(AN1537)</f>
        <v>0</v>
      </c>
      <c r="AO1607" s="3926">
        <f>SUM(AO1537)</f>
        <v>0</v>
      </c>
      <c r="AP1607" s="4164">
        <f>SUM(AP1537)</f>
        <v>0</v>
      </c>
      <c r="AQ1607" s="4293"/>
    </row>
    <row r="1608" spans="1:43" x14ac:dyDescent="0.25">
      <c r="A1608" s="637">
        <v>1</v>
      </c>
      <c r="B1608" s="637">
        <v>1</v>
      </c>
      <c r="C1608" s="1036" t="s">
        <v>214</v>
      </c>
      <c r="D1608" s="1036"/>
      <c r="E1608" s="1073"/>
      <c r="F1608" s="1515"/>
      <c r="G1608" s="1515">
        <v>0</v>
      </c>
      <c r="H1608" s="1066"/>
      <c r="I1608" s="1066"/>
      <c r="J1608" s="1066"/>
      <c r="K1608" s="3449"/>
      <c r="L1608" s="946"/>
      <c r="M1608" s="946"/>
      <c r="N1608" s="1066"/>
      <c r="O1608" s="1066">
        <v>0</v>
      </c>
      <c r="P1608" s="1066"/>
      <c r="Q1608" s="1066"/>
      <c r="R1608" s="944"/>
      <c r="S1608" s="1066"/>
      <c r="T1608" s="944"/>
      <c r="U1608" s="1928"/>
      <c r="V1608" s="1928"/>
      <c r="W1608" s="1928"/>
      <c r="X1608" s="1928"/>
      <c r="Y1608" s="1928"/>
      <c r="Z1608" s="1928"/>
      <c r="AA1608" s="1928"/>
      <c r="AB1608" s="1928"/>
      <c r="AC1608" s="1928"/>
      <c r="AD1608" s="1928"/>
      <c r="AE1608" s="1928"/>
      <c r="AF1608" s="1928"/>
      <c r="AG1608" s="946"/>
      <c r="AH1608" s="3156"/>
      <c r="AI1608" s="946"/>
      <c r="AJ1608" s="946"/>
      <c r="AK1608" s="1981"/>
      <c r="AL1608" s="1981"/>
      <c r="AM1608" s="946"/>
      <c r="AN1608" s="3690"/>
      <c r="AO1608" s="3926"/>
      <c r="AP1608" s="4164"/>
      <c r="AQ1608" s="4293"/>
    </row>
    <row r="1609" spans="1:43" x14ac:dyDescent="0.25">
      <c r="A1609" s="637">
        <v>1</v>
      </c>
      <c r="B1609" s="637">
        <v>1</v>
      </c>
      <c r="C1609" s="1122" t="s">
        <v>408</v>
      </c>
      <c r="D1609" s="1058"/>
      <c r="E1609" s="1073"/>
      <c r="F1609" s="1515"/>
      <c r="G1609" s="1515">
        <v>0</v>
      </c>
      <c r="H1609" s="1066"/>
      <c r="I1609" s="1066"/>
      <c r="J1609" s="1066"/>
      <c r="K1609" s="3449"/>
      <c r="L1609" s="946"/>
      <c r="M1609" s="946"/>
      <c r="N1609" s="1066"/>
      <c r="O1609" s="1066">
        <v>0</v>
      </c>
      <c r="P1609" s="1066"/>
      <c r="Q1609" s="1066"/>
      <c r="R1609" s="944"/>
      <c r="S1609" s="1066"/>
      <c r="T1609" s="944"/>
      <c r="U1609" s="1928">
        <f>U1539</f>
        <v>164723.18521999998</v>
      </c>
      <c r="V1609" s="1928">
        <f t="shared" ref="V1609:W1609" si="1620">V1539</f>
        <v>164723.18521999998</v>
      </c>
      <c r="W1609" s="1928">
        <f t="shared" si="1620"/>
        <v>164723.18521999998</v>
      </c>
      <c r="X1609" s="1928">
        <f t="shared" ref="X1609:Y1609" si="1621">X1539</f>
        <v>164723.18521999998</v>
      </c>
      <c r="Y1609" s="1928">
        <f t="shared" si="1621"/>
        <v>164043.70206000001</v>
      </c>
      <c r="Z1609" s="1928">
        <f t="shared" ref="Z1609:AA1609" si="1622">Z1539</f>
        <v>164043.70206000001</v>
      </c>
      <c r="AA1609" s="1928">
        <f t="shared" si="1622"/>
        <v>164043.70206000001</v>
      </c>
      <c r="AB1609" s="1928">
        <f t="shared" ref="AB1609:AC1609" si="1623">AB1539</f>
        <v>164043.70206000001</v>
      </c>
      <c r="AC1609" s="1928">
        <f t="shared" si="1623"/>
        <v>164043.70206000001</v>
      </c>
      <c r="AD1609" s="1928">
        <f t="shared" ref="AD1609:AE1609" si="1624">AD1539</f>
        <v>164043.70206000001</v>
      </c>
      <c r="AE1609" s="1928">
        <f t="shared" si="1624"/>
        <v>164043.70206000001</v>
      </c>
      <c r="AF1609" s="1928">
        <f t="shared" ref="AF1609:AJ1610" si="1625">AF1539</f>
        <v>136589.83785666668</v>
      </c>
      <c r="AG1609" s="946">
        <f t="shared" si="1625"/>
        <v>135882.90086000002</v>
      </c>
      <c r="AH1609" s="3156">
        <f t="shared" si="1625"/>
        <v>0</v>
      </c>
      <c r="AI1609" s="946">
        <f t="shared" si="1625"/>
        <v>0</v>
      </c>
      <c r="AJ1609" s="946">
        <f t="shared" si="1625"/>
        <v>-706.93699666665634</v>
      </c>
      <c r="AK1609" s="1981"/>
      <c r="AL1609" s="1981">
        <f t="shared" ref="AL1609:AN1610" si="1626">AL1539</f>
        <v>-269.89453999999995</v>
      </c>
      <c r="AM1609" s="946">
        <f t="shared" si="1626"/>
        <v>135613.00632000001</v>
      </c>
      <c r="AN1609" s="3690">
        <f t="shared" si="1626"/>
        <v>0</v>
      </c>
      <c r="AO1609" s="3926"/>
      <c r="AP1609" s="4164">
        <f>AP1539</f>
        <v>0</v>
      </c>
      <c r="AQ1609" s="4293"/>
    </row>
    <row r="1610" spans="1:43" x14ac:dyDescent="0.25">
      <c r="B1610" s="637">
        <v>1</v>
      </c>
      <c r="C1610" s="1122" t="s">
        <v>345</v>
      </c>
      <c r="D1610" s="1058"/>
      <c r="E1610" s="1073"/>
      <c r="F1610" s="1515"/>
      <c r="G1610" s="1515">
        <v>0</v>
      </c>
      <c r="H1610" s="1066"/>
      <c r="I1610" s="1066"/>
      <c r="J1610" s="1066"/>
      <c r="K1610" s="3449"/>
      <c r="L1610" s="946"/>
      <c r="M1610" s="946"/>
      <c r="N1610" s="1066"/>
      <c r="O1610" s="1066">
        <v>0</v>
      </c>
      <c r="P1610" s="1066"/>
      <c r="Q1610" s="1066"/>
      <c r="R1610" s="944"/>
      <c r="S1610" s="1066"/>
      <c r="T1610" s="944"/>
      <c r="U1610" s="1928">
        <f>U1540</f>
        <v>32402.101200000005</v>
      </c>
      <c r="V1610" s="1928">
        <f t="shared" ref="V1610:W1610" si="1627">V1540</f>
        <v>32402.101200000005</v>
      </c>
      <c r="W1610" s="1928">
        <f t="shared" si="1627"/>
        <v>32402.101200000005</v>
      </c>
      <c r="X1610" s="1928">
        <f t="shared" ref="X1610:Y1610" si="1628">X1540</f>
        <v>32402.101200000005</v>
      </c>
      <c r="Y1610" s="1928">
        <f t="shared" si="1628"/>
        <v>32402.101200000005</v>
      </c>
      <c r="Z1610" s="1928">
        <f t="shared" ref="Z1610:AA1610" si="1629">Z1540</f>
        <v>32402.101200000005</v>
      </c>
      <c r="AA1610" s="1928">
        <f t="shared" si="1629"/>
        <v>32402.101200000005</v>
      </c>
      <c r="AB1610" s="1928">
        <f t="shared" ref="AB1610:AC1610" si="1630">AB1540</f>
        <v>32402.101200000005</v>
      </c>
      <c r="AC1610" s="1928">
        <f t="shared" si="1630"/>
        <v>32402.101200000005</v>
      </c>
      <c r="AD1610" s="1928">
        <f t="shared" ref="AD1610:AE1610" si="1631">AD1540</f>
        <v>32402.101200000005</v>
      </c>
      <c r="AE1610" s="1928">
        <f t="shared" si="1631"/>
        <v>32402.101200000005</v>
      </c>
      <c r="AF1610" s="1928">
        <f t="shared" si="1625"/>
        <v>27001.751000000004</v>
      </c>
      <c r="AG1610" s="946">
        <f t="shared" si="1625"/>
        <v>27001.751000000004</v>
      </c>
      <c r="AH1610" s="3156">
        <f t="shared" si="1625"/>
        <v>0</v>
      </c>
      <c r="AI1610" s="946">
        <f t="shared" si="1625"/>
        <v>0</v>
      </c>
      <c r="AJ1610" s="946">
        <f t="shared" si="1625"/>
        <v>0</v>
      </c>
      <c r="AK1610" s="1981"/>
      <c r="AL1610" s="1981">
        <f t="shared" si="1626"/>
        <v>0</v>
      </c>
      <c r="AM1610" s="946">
        <f t="shared" si="1626"/>
        <v>27001.751000000004</v>
      </c>
      <c r="AN1610" s="3690">
        <f t="shared" si="1626"/>
        <v>0</v>
      </c>
      <c r="AO1610" s="3926"/>
      <c r="AP1610" s="4164">
        <f>AP1540</f>
        <v>0</v>
      </c>
      <c r="AQ1610" s="4293"/>
    </row>
    <row r="1611" spans="1:43" ht="29.25" x14ac:dyDescent="0.25">
      <c r="A1611" s="637">
        <v>1</v>
      </c>
      <c r="B1611" s="637">
        <v>1</v>
      </c>
      <c r="C1611" s="1771" t="s">
        <v>304</v>
      </c>
      <c r="D1611" s="947"/>
      <c r="E1611" s="1073"/>
      <c r="F1611" s="1515">
        <f t="shared" ref="F1611:F1635" si="1632">F1541</f>
        <v>30481</v>
      </c>
      <c r="G1611" s="1515">
        <v>0</v>
      </c>
      <c r="H1611" s="1066">
        <f t="shared" ref="H1611:K1618" si="1633">H1541</f>
        <v>25400.833333333336</v>
      </c>
      <c r="I1611" s="1066">
        <f t="shared" si="1633"/>
        <v>20915.05</v>
      </c>
      <c r="J1611" s="1066">
        <f t="shared" si="1633"/>
        <v>82.340015091368386</v>
      </c>
      <c r="K1611" s="3449">
        <f t="shared" si="1633"/>
        <v>0</v>
      </c>
      <c r="L1611" s="946"/>
      <c r="M1611" s="946"/>
      <c r="N1611" s="1066"/>
      <c r="O1611" s="1066">
        <v>0</v>
      </c>
      <c r="P1611" s="1066"/>
      <c r="Q1611" s="1066"/>
      <c r="R1611" s="944"/>
      <c r="S1611" s="1066"/>
      <c r="T1611" s="944"/>
      <c r="U1611" s="1928"/>
      <c r="V1611" s="1928"/>
      <c r="W1611" s="1928"/>
      <c r="X1611" s="1928"/>
      <c r="Y1611" s="1928"/>
      <c r="Z1611" s="1928"/>
      <c r="AA1611" s="1928"/>
      <c r="AB1611" s="1928"/>
      <c r="AC1611" s="1928"/>
      <c r="AD1611" s="1928"/>
      <c r="AE1611" s="1928"/>
      <c r="AF1611" s="1928"/>
      <c r="AG1611" s="946"/>
      <c r="AH1611" s="3156"/>
      <c r="AI1611" s="946"/>
      <c r="AJ1611" s="946"/>
      <c r="AK1611" s="1981"/>
      <c r="AL1611" s="1981"/>
      <c r="AM1611" s="946"/>
      <c r="AN1611" s="3690"/>
      <c r="AO1611" s="3926">
        <f t="shared" ref="AO1611" si="1634">AO1541</f>
        <v>0</v>
      </c>
      <c r="AP1611" s="4164"/>
      <c r="AQ1611" s="4293"/>
    </row>
    <row r="1612" spans="1:43" ht="30" x14ac:dyDescent="0.25">
      <c r="B1612" s="637">
        <v>1</v>
      </c>
      <c r="C1612" s="2561" t="s">
        <v>211</v>
      </c>
      <c r="D1612" s="947"/>
      <c r="E1612" s="1073"/>
      <c r="F1612" s="1515">
        <f t="shared" si="1632"/>
        <v>0</v>
      </c>
      <c r="G1612" s="1515">
        <v>0</v>
      </c>
      <c r="H1612" s="1066">
        <f t="shared" si="1633"/>
        <v>0</v>
      </c>
      <c r="I1612" s="1066">
        <f t="shared" si="1633"/>
        <v>0</v>
      </c>
      <c r="J1612" s="1066">
        <f t="shared" si="1633"/>
        <v>0</v>
      </c>
      <c r="K1612" s="3449">
        <f t="shared" si="1633"/>
        <v>0</v>
      </c>
      <c r="L1612" s="946"/>
      <c r="M1612" s="946"/>
      <c r="N1612" s="1066"/>
      <c r="O1612" s="1066">
        <v>0</v>
      </c>
      <c r="P1612" s="1066"/>
      <c r="Q1612" s="1066"/>
      <c r="R1612" s="944"/>
      <c r="S1612" s="1066"/>
      <c r="T1612" s="944"/>
      <c r="U1612" s="1928"/>
      <c r="V1612" s="1928"/>
      <c r="W1612" s="1928"/>
      <c r="X1612" s="1928"/>
      <c r="Y1612" s="1928"/>
      <c r="Z1612" s="1928"/>
      <c r="AA1612" s="1928"/>
      <c r="AB1612" s="1928"/>
      <c r="AC1612" s="1928"/>
      <c r="AD1612" s="1928"/>
      <c r="AE1612" s="1928"/>
      <c r="AF1612" s="1928"/>
      <c r="AG1612" s="946"/>
      <c r="AH1612" s="3156"/>
      <c r="AI1612" s="946"/>
      <c r="AJ1612" s="946"/>
      <c r="AK1612" s="1981"/>
      <c r="AL1612" s="1981"/>
      <c r="AM1612" s="946"/>
      <c r="AN1612" s="3690"/>
      <c r="AO1612" s="3926">
        <f t="shared" ref="AO1612" si="1635">AO1542</f>
        <v>0</v>
      </c>
      <c r="AP1612" s="4164"/>
      <c r="AQ1612" s="4293"/>
    </row>
    <row r="1613" spans="1:43" ht="30" x14ac:dyDescent="0.25">
      <c r="B1613" s="637">
        <v>1</v>
      </c>
      <c r="C1613" s="2561" t="s">
        <v>212</v>
      </c>
      <c r="D1613" s="947"/>
      <c r="E1613" s="1073"/>
      <c r="F1613" s="1515">
        <f t="shared" si="1632"/>
        <v>500</v>
      </c>
      <c r="G1613" s="1515">
        <v>0</v>
      </c>
      <c r="H1613" s="1066">
        <f t="shared" si="1633"/>
        <v>416.66666666666663</v>
      </c>
      <c r="I1613" s="1066">
        <f t="shared" si="1633"/>
        <v>418</v>
      </c>
      <c r="J1613" s="1066">
        <f t="shared" si="1633"/>
        <v>100.32000000000001</v>
      </c>
      <c r="K1613" s="3449">
        <f t="shared" si="1633"/>
        <v>0</v>
      </c>
      <c r="L1613" s="946"/>
      <c r="M1613" s="946"/>
      <c r="N1613" s="1066"/>
      <c r="O1613" s="1066">
        <v>0</v>
      </c>
      <c r="P1613" s="1066"/>
      <c r="Q1613" s="1066"/>
      <c r="R1613" s="944"/>
      <c r="S1613" s="1066"/>
      <c r="T1613" s="944"/>
      <c r="U1613" s="1928"/>
      <c r="V1613" s="1928"/>
      <c r="W1613" s="1928"/>
      <c r="X1613" s="1928"/>
      <c r="Y1613" s="1928"/>
      <c r="Z1613" s="1928"/>
      <c r="AA1613" s="1928"/>
      <c r="AB1613" s="1928"/>
      <c r="AC1613" s="1928"/>
      <c r="AD1613" s="1928"/>
      <c r="AE1613" s="1928"/>
      <c r="AF1613" s="1928"/>
      <c r="AG1613" s="946"/>
      <c r="AH1613" s="3156"/>
      <c r="AI1613" s="946"/>
      <c r="AJ1613" s="946"/>
      <c r="AK1613" s="1981"/>
      <c r="AL1613" s="1981"/>
      <c r="AM1613" s="946"/>
      <c r="AN1613" s="3690"/>
      <c r="AO1613" s="3926">
        <f t="shared" ref="AO1613" si="1636">AO1543</f>
        <v>0</v>
      </c>
      <c r="AP1613" s="4164"/>
      <c r="AQ1613" s="4293"/>
    </row>
    <row r="1614" spans="1:43" ht="30" x14ac:dyDescent="0.25">
      <c r="B1614" s="637">
        <v>1</v>
      </c>
      <c r="C1614" s="1775" t="s">
        <v>305</v>
      </c>
      <c r="D1614" s="947"/>
      <c r="E1614" s="1073"/>
      <c r="F1614" s="1515">
        <f t="shared" si="1632"/>
        <v>19412</v>
      </c>
      <c r="G1614" s="1515">
        <v>0</v>
      </c>
      <c r="H1614" s="1066">
        <f t="shared" si="1633"/>
        <v>16176.666666666668</v>
      </c>
      <c r="I1614" s="1066">
        <f t="shared" si="1633"/>
        <v>6207.05</v>
      </c>
      <c r="J1614" s="1066">
        <f t="shared" si="1633"/>
        <v>38.370389449824849</v>
      </c>
      <c r="K1614" s="3449">
        <f t="shared" si="1633"/>
        <v>0</v>
      </c>
      <c r="L1614" s="946"/>
      <c r="M1614" s="946"/>
      <c r="N1614" s="1066"/>
      <c r="O1614" s="1066">
        <v>0</v>
      </c>
      <c r="P1614" s="1066"/>
      <c r="Q1614" s="1066"/>
      <c r="R1614" s="944"/>
      <c r="S1614" s="1066"/>
      <c r="T1614" s="944"/>
      <c r="U1614" s="1928"/>
      <c r="V1614" s="1928"/>
      <c r="W1614" s="1928"/>
      <c r="X1614" s="1928"/>
      <c r="Y1614" s="1928"/>
      <c r="Z1614" s="1928"/>
      <c r="AA1614" s="1928"/>
      <c r="AB1614" s="1928"/>
      <c r="AC1614" s="1928"/>
      <c r="AD1614" s="1928"/>
      <c r="AE1614" s="1928"/>
      <c r="AF1614" s="1928"/>
      <c r="AG1614" s="946"/>
      <c r="AH1614" s="3156"/>
      <c r="AI1614" s="946"/>
      <c r="AJ1614" s="946"/>
      <c r="AK1614" s="1981"/>
      <c r="AL1614" s="1981"/>
      <c r="AM1614" s="946"/>
      <c r="AN1614" s="3690"/>
      <c r="AO1614" s="3926">
        <f t="shared" ref="AO1614" si="1637">AO1544</f>
        <v>0</v>
      </c>
      <c r="AP1614" s="4164"/>
      <c r="AQ1614" s="4293"/>
    </row>
    <row r="1615" spans="1:43" x14ac:dyDescent="0.25">
      <c r="B1615" s="637">
        <v>1</v>
      </c>
      <c r="C1615" s="1125" t="s">
        <v>306</v>
      </c>
      <c r="D1615" s="947"/>
      <c r="E1615" s="1073"/>
      <c r="F1615" s="1515">
        <f t="shared" si="1632"/>
        <v>19400</v>
      </c>
      <c r="G1615" s="1515">
        <v>0</v>
      </c>
      <c r="H1615" s="1066">
        <f t="shared" si="1633"/>
        <v>16166.666666666668</v>
      </c>
      <c r="I1615" s="1066">
        <f t="shared" si="1633"/>
        <v>6194</v>
      </c>
      <c r="J1615" s="1066">
        <f t="shared" si="1633"/>
        <v>38.313402061855669</v>
      </c>
      <c r="K1615" s="3449">
        <f t="shared" si="1633"/>
        <v>0</v>
      </c>
      <c r="L1615" s="946"/>
      <c r="M1615" s="946"/>
      <c r="N1615" s="1066"/>
      <c r="O1615" s="1066">
        <v>0</v>
      </c>
      <c r="P1615" s="1066"/>
      <c r="Q1615" s="1066"/>
      <c r="R1615" s="944"/>
      <c r="S1615" s="1066"/>
      <c r="T1615" s="944"/>
      <c r="U1615" s="1928"/>
      <c r="V1615" s="1928"/>
      <c r="W1615" s="1928"/>
      <c r="X1615" s="1928"/>
      <c r="Y1615" s="1928"/>
      <c r="Z1615" s="1928"/>
      <c r="AA1615" s="1928"/>
      <c r="AB1615" s="1928"/>
      <c r="AC1615" s="1928"/>
      <c r="AD1615" s="1928"/>
      <c r="AE1615" s="1928"/>
      <c r="AF1615" s="1928"/>
      <c r="AG1615" s="946"/>
      <c r="AH1615" s="3156"/>
      <c r="AI1615" s="946"/>
      <c r="AJ1615" s="946"/>
      <c r="AK1615" s="1981"/>
      <c r="AL1615" s="1981"/>
      <c r="AM1615" s="946"/>
      <c r="AN1615" s="3690"/>
      <c r="AO1615" s="3926">
        <f t="shared" ref="AO1615" si="1638">AO1545</f>
        <v>0</v>
      </c>
      <c r="AP1615" s="4164"/>
      <c r="AQ1615" s="4293"/>
    </row>
    <row r="1616" spans="1:43" ht="30" x14ac:dyDescent="0.25">
      <c r="B1616" s="637">
        <v>1</v>
      </c>
      <c r="C1616" s="1125" t="s">
        <v>307</v>
      </c>
      <c r="D1616" s="947"/>
      <c r="E1616" s="1073"/>
      <c r="F1616" s="1515">
        <f t="shared" si="1632"/>
        <v>48</v>
      </c>
      <c r="G1616" s="1515">
        <v>0</v>
      </c>
      <c r="H1616" s="1066">
        <f t="shared" si="1633"/>
        <v>40</v>
      </c>
      <c r="I1616" s="1066">
        <f t="shared" si="1633"/>
        <v>52.199999999999996</v>
      </c>
      <c r="J1616" s="1066">
        <f t="shared" si="1633"/>
        <v>130.5</v>
      </c>
      <c r="K1616" s="3449">
        <f t="shared" si="1633"/>
        <v>0</v>
      </c>
      <c r="L1616" s="946"/>
      <c r="M1616" s="946"/>
      <c r="N1616" s="1066"/>
      <c r="O1616" s="1066">
        <v>0</v>
      </c>
      <c r="P1616" s="1066"/>
      <c r="Q1616" s="1066"/>
      <c r="R1616" s="944"/>
      <c r="S1616" s="1066"/>
      <c r="T1616" s="944"/>
      <c r="U1616" s="1928"/>
      <c r="V1616" s="1928"/>
      <c r="W1616" s="1928"/>
      <c r="X1616" s="1928"/>
      <c r="Y1616" s="1928"/>
      <c r="Z1616" s="1928"/>
      <c r="AA1616" s="1928"/>
      <c r="AB1616" s="1928"/>
      <c r="AC1616" s="1928"/>
      <c r="AD1616" s="1928"/>
      <c r="AE1616" s="1928"/>
      <c r="AF1616" s="1928"/>
      <c r="AG1616" s="946"/>
      <c r="AH1616" s="3156"/>
      <c r="AI1616" s="946"/>
      <c r="AJ1616" s="946"/>
      <c r="AK1616" s="1981"/>
      <c r="AL1616" s="1981"/>
      <c r="AM1616" s="946"/>
      <c r="AN1616" s="3690"/>
      <c r="AO1616" s="3926">
        <f t="shared" ref="AO1616" si="1639">AO1546</f>
        <v>0</v>
      </c>
      <c r="AP1616" s="4164"/>
      <c r="AQ1616" s="4293"/>
    </row>
    <row r="1617" spans="2:43" ht="60" x14ac:dyDescent="0.25">
      <c r="B1617" s="637">
        <v>1</v>
      </c>
      <c r="C1617" s="1125" t="s">
        <v>308</v>
      </c>
      <c r="D1617" s="947"/>
      <c r="E1617" s="1073"/>
      <c r="F1617" s="1515">
        <f t="shared" si="1632"/>
        <v>3600</v>
      </c>
      <c r="G1617" s="1515">
        <v>0</v>
      </c>
      <c r="H1617" s="1066">
        <f t="shared" si="1633"/>
        <v>3000</v>
      </c>
      <c r="I1617" s="1066">
        <f t="shared" si="1633"/>
        <v>3342</v>
      </c>
      <c r="J1617" s="1066">
        <f t="shared" si="1633"/>
        <v>111.4</v>
      </c>
      <c r="K1617" s="3449">
        <f t="shared" si="1633"/>
        <v>0</v>
      </c>
      <c r="L1617" s="946"/>
      <c r="M1617" s="946"/>
      <c r="N1617" s="1066"/>
      <c r="O1617" s="1066">
        <v>0</v>
      </c>
      <c r="P1617" s="1066"/>
      <c r="Q1617" s="1066"/>
      <c r="R1617" s="944"/>
      <c r="S1617" s="1066"/>
      <c r="T1617" s="944"/>
      <c r="U1617" s="1928"/>
      <c r="V1617" s="1928"/>
      <c r="W1617" s="1928"/>
      <c r="X1617" s="1928"/>
      <c r="Y1617" s="1928"/>
      <c r="Z1617" s="1928"/>
      <c r="AA1617" s="1928"/>
      <c r="AB1617" s="1928"/>
      <c r="AC1617" s="1928"/>
      <c r="AD1617" s="1928"/>
      <c r="AE1617" s="1928"/>
      <c r="AF1617" s="1928"/>
      <c r="AG1617" s="946"/>
      <c r="AH1617" s="3156"/>
      <c r="AI1617" s="946"/>
      <c r="AJ1617" s="946"/>
      <c r="AK1617" s="1981"/>
      <c r="AL1617" s="1981"/>
      <c r="AM1617" s="946"/>
      <c r="AN1617" s="3690"/>
      <c r="AO1617" s="3926">
        <f t="shared" ref="AO1617" si="1640">AO1547</f>
        <v>0</v>
      </c>
      <c r="AP1617" s="4164"/>
      <c r="AQ1617" s="4293"/>
    </row>
    <row r="1618" spans="2:43" ht="45" x14ac:dyDescent="0.25">
      <c r="B1618" s="637">
        <v>1</v>
      </c>
      <c r="C1618" s="1125" t="s">
        <v>323</v>
      </c>
      <c r="D1618" s="947"/>
      <c r="E1618" s="1073"/>
      <c r="F1618" s="1515">
        <f t="shared" si="1632"/>
        <v>5100</v>
      </c>
      <c r="G1618" s="1515">
        <v>0</v>
      </c>
      <c r="H1618" s="1066">
        <f t="shared" si="1633"/>
        <v>4250</v>
      </c>
      <c r="I1618" s="1066">
        <f t="shared" si="1633"/>
        <v>9569</v>
      </c>
      <c r="J1618" s="1066">
        <f t="shared" si="1633"/>
        <v>225.15294117647059</v>
      </c>
      <c r="K1618" s="3449">
        <f t="shared" si="1633"/>
        <v>0</v>
      </c>
      <c r="L1618" s="946"/>
      <c r="M1618" s="946"/>
      <c r="N1618" s="1066"/>
      <c r="O1618" s="1066">
        <v>0</v>
      </c>
      <c r="P1618" s="1066"/>
      <c r="Q1618" s="1066"/>
      <c r="R1618" s="944"/>
      <c r="S1618" s="1066"/>
      <c r="T1618" s="944"/>
      <c r="U1618" s="1928"/>
      <c r="V1618" s="1928"/>
      <c r="W1618" s="1928"/>
      <c r="X1618" s="1928"/>
      <c r="Y1618" s="1928"/>
      <c r="Z1618" s="1928"/>
      <c r="AA1618" s="1928"/>
      <c r="AB1618" s="1928"/>
      <c r="AC1618" s="1928"/>
      <c r="AD1618" s="1928"/>
      <c r="AE1618" s="1928"/>
      <c r="AF1618" s="1928"/>
      <c r="AG1618" s="946"/>
      <c r="AH1618" s="3156"/>
      <c r="AI1618" s="946"/>
      <c r="AJ1618" s="946"/>
      <c r="AK1618" s="1981"/>
      <c r="AL1618" s="1981"/>
      <c r="AM1618" s="946"/>
      <c r="AN1618" s="3690"/>
      <c r="AO1618" s="3926">
        <f t="shared" ref="AO1618" si="1641">AO1548</f>
        <v>0</v>
      </c>
      <c r="AP1618" s="4164"/>
      <c r="AQ1618" s="4293"/>
    </row>
    <row r="1619" spans="2:43" ht="30" x14ac:dyDescent="0.25">
      <c r="B1619" s="637">
        <v>1</v>
      </c>
      <c r="C1619" s="1125" t="s">
        <v>406</v>
      </c>
      <c r="D1619" s="947"/>
      <c r="E1619" s="1073"/>
      <c r="F1619" s="1515">
        <f t="shared" si="1632"/>
        <v>1869</v>
      </c>
      <c r="G1619" s="1515">
        <v>0</v>
      </c>
      <c r="H1619" s="1066">
        <f t="shared" ref="H1619:J1619" si="1642">H1549</f>
        <v>1557.5</v>
      </c>
      <c r="I1619" s="1066">
        <f t="shared" si="1642"/>
        <v>1379</v>
      </c>
      <c r="J1619" s="1066">
        <f t="shared" si="1642"/>
        <v>88.539325842696627</v>
      </c>
      <c r="K1619" s="3449">
        <f t="shared" ref="K1619:K1635" si="1643">K1549</f>
        <v>0</v>
      </c>
      <c r="L1619" s="946"/>
      <c r="M1619" s="946"/>
      <c r="N1619" s="1066"/>
      <c r="O1619" s="1066">
        <v>0</v>
      </c>
      <c r="P1619" s="1066"/>
      <c r="Q1619" s="1066"/>
      <c r="R1619" s="944"/>
      <c r="S1619" s="1066"/>
      <c r="T1619" s="944"/>
      <c r="U1619" s="1928"/>
      <c r="V1619" s="1928"/>
      <c r="W1619" s="1928"/>
      <c r="X1619" s="1928"/>
      <c r="Y1619" s="1928"/>
      <c r="Z1619" s="1928"/>
      <c r="AA1619" s="1928"/>
      <c r="AB1619" s="1928"/>
      <c r="AC1619" s="1928"/>
      <c r="AD1619" s="1928"/>
      <c r="AE1619" s="1928"/>
      <c r="AF1619" s="1928"/>
      <c r="AG1619" s="946"/>
      <c r="AH1619" s="3156"/>
      <c r="AI1619" s="946"/>
      <c r="AJ1619" s="946"/>
      <c r="AK1619" s="1981"/>
      <c r="AL1619" s="1981"/>
      <c r="AM1619" s="946"/>
      <c r="AN1619" s="3690"/>
      <c r="AO1619" s="3926">
        <f t="shared" ref="AO1619" si="1644">AO1549</f>
        <v>0</v>
      </c>
      <c r="AP1619" s="4164"/>
      <c r="AQ1619" s="4293"/>
    </row>
    <row r="1620" spans="2:43" ht="29.25" x14ac:dyDescent="0.25">
      <c r="B1620" s="637">
        <v>1</v>
      </c>
      <c r="C1620" s="2562" t="s">
        <v>135</v>
      </c>
      <c r="D1620" s="947"/>
      <c r="E1620" s="1073"/>
      <c r="F1620" s="1515">
        <f t="shared" si="1632"/>
        <v>42949.319148936171</v>
      </c>
      <c r="G1620" s="1515">
        <v>0</v>
      </c>
      <c r="H1620" s="1066">
        <f t="shared" ref="H1620:J1631" si="1645">H1550</f>
        <v>35791.099290780141</v>
      </c>
      <c r="I1620" s="1066">
        <f t="shared" si="1645"/>
        <v>27886.556382978724</v>
      </c>
      <c r="J1620" s="1066">
        <f t="shared" si="1645"/>
        <v>77.914780310093349</v>
      </c>
      <c r="K1620" s="3449">
        <f t="shared" si="1643"/>
        <v>0</v>
      </c>
      <c r="L1620" s="946"/>
      <c r="M1620" s="946"/>
      <c r="N1620" s="1066"/>
      <c r="O1620" s="1066">
        <v>0</v>
      </c>
      <c r="P1620" s="1066"/>
      <c r="Q1620" s="1066"/>
      <c r="R1620" s="944"/>
      <c r="S1620" s="1066"/>
      <c r="T1620" s="944"/>
      <c r="U1620" s="1928"/>
      <c r="V1620" s="1928"/>
      <c r="W1620" s="1928"/>
      <c r="X1620" s="1928"/>
      <c r="Y1620" s="1928"/>
      <c r="Z1620" s="1928"/>
      <c r="AA1620" s="1928"/>
      <c r="AB1620" s="1928"/>
      <c r="AC1620" s="1928"/>
      <c r="AD1620" s="1928"/>
      <c r="AE1620" s="1928"/>
      <c r="AF1620" s="1928"/>
      <c r="AG1620" s="946"/>
      <c r="AH1620" s="3156"/>
      <c r="AI1620" s="946"/>
      <c r="AJ1620" s="946"/>
      <c r="AK1620" s="1981"/>
      <c r="AL1620" s="1981"/>
      <c r="AM1620" s="946"/>
      <c r="AN1620" s="3690"/>
      <c r="AO1620" s="3926">
        <f t="shared" ref="AO1620" si="1646">AO1550</f>
        <v>0</v>
      </c>
      <c r="AP1620" s="4164"/>
      <c r="AQ1620" s="4293"/>
    </row>
    <row r="1621" spans="2:43" x14ac:dyDescent="0.25">
      <c r="B1621" s="637">
        <v>1</v>
      </c>
      <c r="C1621" s="1126" t="s">
        <v>247</v>
      </c>
      <c r="D1621" s="947"/>
      <c r="E1621" s="1073"/>
      <c r="F1621" s="1515">
        <f t="shared" si="1632"/>
        <v>38694</v>
      </c>
      <c r="G1621" s="1515">
        <v>0</v>
      </c>
      <c r="H1621" s="1066">
        <f t="shared" si="1645"/>
        <v>32245</v>
      </c>
      <c r="I1621" s="1066">
        <f t="shared" si="1645"/>
        <v>25420</v>
      </c>
      <c r="J1621" s="1066">
        <f t="shared" si="1645"/>
        <v>78.833927740734993</v>
      </c>
      <c r="K1621" s="3449">
        <f t="shared" si="1643"/>
        <v>0</v>
      </c>
      <c r="L1621" s="946"/>
      <c r="M1621" s="946"/>
      <c r="N1621" s="1066"/>
      <c r="O1621" s="1066">
        <v>0</v>
      </c>
      <c r="P1621" s="1066"/>
      <c r="Q1621" s="1066"/>
      <c r="R1621" s="944"/>
      <c r="S1621" s="1066"/>
      <c r="T1621" s="944"/>
      <c r="U1621" s="1928"/>
      <c r="V1621" s="1928"/>
      <c r="W1621" s="1928"/>
      <c r="X1621" s="1928"/>
      <c r="Y1621" s="1928"/>
      <c r="Z1621" s="1928"/>
      <c r="AA1621" s="1928"/>
      <c r="AB1621" s="1928"/>
      <c r="AC1621" s="1928"/>
      <c r="AD1621" s="1928"/>
      <c r="AE1621" s="1928"/>
      <c r="AF1621" s="1928"/>
      <c r="AG1621" s="946"/>
      <c r="AH1621" s="3156"/>
      <c r="AI1621" s="946"/>
      <c r="AJ1621" s="946"/>
      <c r="AK1621" s="1981"/>
      <c r="AL1621" s="1981"/>
      <c r="AM1621" s="946"/>
      <c r="AN1621" s="3690"/>
      <c r="AO1621" s="3926">
        <f t="shared" ref="AO1621" si="1647">AO1551</f>
        <v>0</v>
      </c>
      <c r="AP1621" s="4164"/>
      <c r="AQ1621" s="4293"/>
    </row>
    <row r="1622" spans="2:43" x14ac:dyDescent="0.25">
      <c r="B1622" s="637">
        <v>1</v>
      </c>
      <c r="C1622" s="1126" t="s">
        <v>310</v>
      </c>
      <c r="D1622" s="947"/>
      <c r="E1622" s="1073"/>
      <c r="F1622" s="1515">
        <f t="shared" si="1632"/>
        <v>4255.3191489361698</v>
      </c>
      <c r="G1622" s="1515">
        <v>0</v>
      </c>
      <c r="H1622" s="1066">
        <f t="shared" si="1645"/>
        <v>3546.0992907801419</v>
      </c>
      <c r="I1622" s="1066">
        <f t="shared" si="1645"/>
        <v>2466.5563829787229</v>
      </c>
      <c r="J1622" s="1066">
        <f t="shared" si="1645"/>
        <v>69.556889999999981</v>
      </c>
      <c r="K1622" s="3449">
        <f t="shared" si="1643"/>
        <v>0</v>
      </c>
      <c r="L1622" s="946"/>
      <c r="M1622" s="946"/>
      <c r="N1622" s="1066"/>
      <c r="O1622" s="1066">
        <v>0</v>
      </c>
      <c r="P1622" s="1066"/>
      <c r="Q1622" s="1066"/>
      <c r="R1622" s="944"/>
      <c r="S1622" s="1066"/>
      <c r="T1622" s="944"/>
      <c r="U1622" s="1928"/>
      <c r="V1622" s="1928"/>
      <c r="W1622" s="1928"/>
      <c r="X1622" s="1928"/>
      <c r="Y1622" s="1928"/>
      <c r="Z1622" s="1928"/>
      <c r="AA1622" s="1928"/>
      <c r="AB1622" s="1928"/>
      <c r="AC1622" s="1928"/>
      <c r="AD1622" s="1928"/>
      <c r="AE1622" s="1928"/>
      <c r="AF1622" s="1928"/>
      <c r="AG1622" s="946"/>
      <c r="AH1622" s="3156"/>
      <c r="AI1622" s="946"/>
      <c r="AJ1622" s="946"/>
      <c r="AK1622" s="1981"/>
      <c r="AL1622" s="1981"/>
      <c r="AM1622" s="946"/>
      <c r="AN1622" s="3690"/>
      <c r="AO1622" s="3926">
        <f t="shared" ref="AO1622" si="1648">AO1552</f>
        <v>0</v>
      </c>
      <c r="AP1622" s="4164"/>
      <c r="AQ1622" s="4293"/>
    </row>
    <row r="1623" spans="2:43" x14ac:dyDescent="0.25">
      <c r="B1623" s="637">
        <v>1</v>
      </c>
      <c r="C1623" s="1778" t="s">
        <v>327</v>
      </c>
      <c r="D1623" s="947"/>
      <c r="E1623" s="1073"/>
      <c r="F1623" s="1515">
        <f t="shared" si="1632"/>
        <v>40000</v>
      </c>
      <c r="G1623" s="1515">
        <v>0</v>
      </c>
      <c r="H1623" s="1066">
        <f t="shared" si="1645"/>
        <v>33333.333333333336</v>
      </c>
      <c r="I1623" s="1066">
        <f t="shared" si="1645"/>
        <v>23185.629999999997</v>
      </c>
      <c r="J1623" s="1066">
        <f t="shared" si="1645"/>
        <v>69.556889999999981</v>
      </c>
      <c r="K1623" s="3449">
        <f t="shared" si="1643"/>
        <v>0</v>
      </c>
      <c r="L1623" s="946"/>
      <c r="M1623" s="946"/>
      <c r="N1623" s="1066"/>
      <c r="O1623" s="1066">
        <v>0</v>
      </c>
      <c r="P1623" s="1066"/>
      <c r="Q1623" s="1066"/>
      <c r="R1623" s="944"/>
      <c r="S1623" s="1066"/>
      <c r="T1623" s="944"/>
      <c r="U1623" s="1928"/>
      <c r="V1623" s="1928"/>
      <c r="W1623" s="1928"/>
      <c r="X1623" s="1928"/>
      <c r="Y1623" s="1928"/>
      <c r="Z1623" s="1928"/>
      <c r="AA1623" s="1928"/>
      <c r="AB1623" s="1928"/>
      <c r="AC1623" s="1928"/>
      <c r="AD1623" s="1928"/>
      <c r="AE1623" s="1928"/>
      <c r="AF1623" s="1928"/>
      <c r="AG1623" s="946"/>
      <c r="AH1623" s="3156"/>
      <c r="AI1623" s="946"/>
      <c r="AJ1623" s="946"/>
      <c r="AK1623" s="1981"/>
      <c r="AL1623" s="1981"/>
      <c r="AM1623" s="946"/>
      <c r="AN1623" s="3690"/>
      <c r="AO1623" s="3926">
        <f t="shared" ref="AO1623" si="1649">AO1553</f>
        <v>0</v>
      </c>
      <c r="AP1623" s="4164"/>
      <c r="AQ1623" s="4293"/>
    </row>
    <row r="1624" spans="2:43" ht="63" x14ac:dyDescent="0.25">
      <c r="B1624" s="637">
        <v>1</v>
      </c>
      <c r="C1624" s="2563" t="s">
        <v>312</v>
      </c>
      <c r="D1624" s="947"/>
      <c r="E1624" s="1073"/>
      <c r="F1624" s="1515">
        <f t="shared" si="1632"/>
        <v>12586</v>
      </c>
      <c r="G1624" s="1515">
        <v>0</v>
      </c>
      <c r="H1624" s="1066">
        <f t="shared" si="1645"/>
        <v>10488.333333333332</v>
      </c>
      <c r="I1624" s="1066">
        <f t="shared" si="1645"/>
        <v>8883</v>
      </c>
      <c r="J1624" s="1066">
        <f t="shared" si="1645"/>
        <v>84.694104560622932</v>
      </c>
      <c r="K1624" s="3449">
        <f t="shared" si="1643"/>
        <v>0</v>
      </c>
      <c r="L1624" s="946"/>
      <c r="M1624" s="946"/>
      <c r="N1624" s="1066"/>
      <c r="O1624" s="1066">
        <v>0</v>
      </c>
      <c r="P1624" s="1066"/>
      <c r="Q1624" s="1066"/>
      <c r="R1624" s="944"/>
      <c r="S1624" s="1066"/>
      <c r="T1624" s="944"/>
      <c r="U1624" s="1928">
        <f t="shared" ref="U1624:AJ1624" si="1650">U1554</f>
        <v>0</v>
      </c>
      <c r="V1624" s="1928">
        <f t="shared" ref="V1624:W1624" si="1651">V1554</f>
        <v>0</v>
      </c>
      <c r="W1624" s="1928">
        <f t="shared" si="1651"/>
        <v>0</v>
      </c>
      <c r="X1624" s="1928">
        <f t="shared" ref="X1624:Y1624" si="1652">X1554</f>
        <v>0</v>
      </c>
      <c r="Y1624" s="1928">
        <f t="shared" si="1652"/>
        <v>0</v>
      </c>
      <c r="Z1624" s="1928">
        <f t="shared" ref="Z1624:AA1624" si="1653">Z1554</f>
        <v>0</v>
      </c>
      <c r="AA1624" s="1928">
        <f t="shared" si="1653"/>
        <v>0</v>
      </c>
      <c r="AB1624" s="1928">
        <f t="shared" ref="AB1624:AC1624" si="1654">AB1554</f>
        <v>0</v>
      </c>
      <c r="AC1624" s="1928">
        <f t="shared" si="1654"/>
        <v>0</v>
      </c>
      <c r="AD1624" s="1928">
        <f t="shared" ref="AD1624:AE1624" si="1655">AD1554</f>
        <v>0</v>
      </c>
      <c r="AE1624" s="1928">
        <f t="shared" si="1655"/>
        <v>0</v>
      </c>
      <c r="AF1624" s="1928">
        <f t="shared" si="1650"/>
        <v>0</v>
      </c>
      <c r="AG1624" s="946">
        <f t="shared" si="1650"/>
        <v>0</v>
      </c>
      <c r="AH1624" s="3156">
        <f t="shared" si="1650"/>
        <v>0</v>
      </c>
      <c r="AI1624" s="946">
        <f t="shared" si="1650"/>
        <v>0</v>
      </c>
      <c r="AJ1624" s="946">
        <f t="shared" si="1650"/>
        <v>0</v>
      </c>
      <c r="AK1624" s="1981"/>
      <c r="AL1624" s="1981">
        <f>AL1554</f>
        <v>0</v>
      </c>
      <c r="AM1624" s="946">
        <f>AM1554</f>
        <v>0</v>
      </c>
      <c r="AN1624" s="3690">
        <f>AN1554</f>
        <v>0</v>
      </c>
      <c r="AO1624" s="3926">
        <f t="shared" ref="AO1624" si="1656">AO1554</f>
        <v>0</v>
      </c>
      <c r="AP1624" s="4164">
        <f>AP1554</f>
        <v>0</v>
      </c>
      <c r="AQ1624" s="4293"/>
    </row>
    <row r="1625" spans="2:43" ht="30" x14ac:dyDescent="0.25">
      <c r="B1625" s="637">
        <v>1</v>
      </c>
      <c r="C1625" s="1775" t="s">
        <v>313</v>
      </c>
      <c r="D1625" s="947"/>
      <c r="E1625" s="1073"/>
      <c r="F1625" s="1515">
        <f t="shared" si="1632"/>
        <v>5471</v>
      </c>
      <c r="G1625" s="1515">
        <v>0</v>
      </c>
      <c r="H1625" s="1066">
        <f t="shared" si="1645"/>
        <v>4559.1666666666661</v>
      </c>
      <c r="I1625" s="1066">
        <f t="shared" si="1645"/>
        <v>3518</v>
      </c>
      <c r="J1625" s="1066">
        <f t="shared" si="1645"/>
        <v>77.163224273441799</v>
      </c>
      <c r="K1625" s="3449">
        <f t="shared" si="1643"/>
        <v>0</v>
      </c>
      <c r="L1625" s="946"/>
      <c r="M1625" s="946"/>
      <c r="N1625" s="1066"/>
      <c r="O1625" s="1066">
        <v>0</v>
      </c>
      <c r="P1625" s="1066"/>
      <c r="Q1625" s="1066"/>
      <c r="R1625" s="944"/>
      <c r="S1625" s="1066"/>
      <c r="T1625" s="944"/>
      <c r="U1625" s="1928"/>
      <c r="V1625" s="1928"/>
      <c r="W1625" s="1928"/>
      <c r="X1625" s="1928"/>
      <c r="Y1625" s="1928"/>
      <c r="Z1625" s="1928"/>
      <c r="AA1625" s="1928"/>
      <c r="AB1625" s="1928"/>
      <c r="AC1625" s="1928"/>
      <c r="AD1625" s="1928"/>
      <c r="AE1625" s="1928"/>
      <c r="AF1625" s="1928"/>
      <c r="AG1625" s="946"/>
      <c r="AH1625" s="3156"/>
      <c r="AI1625" s="946"/>
      <c r="AJ1625" s="946"/>
      <c r="AK1625" s="1981"/>
      <c r="AL1625" s="1981"/>
      <c r="AM1625" s="946"/>
      <c r="AN1625" s="3690"/>
      <c r="AO1625" s="3926">
        <f t="shared" ref="AO1625" si="1657">AO1555</f>
        <v>0</v>
      </c>
      <c r="AP1625" s="4164"/>
      <c r="AQ1625" s="4293"/>
    </row>
    <row r="1626" spans="2:43" ht="30" x14ac:dyDescent="0.25">
      <c r="B1626" s="637">
        <v>1</v>
      </c>
      <c r="C1626" s="1125" t="s">
        <v>314</v>
      </c>
      <c r="D1626" s="947"/>
      <c r="E1626" s="1073"/>
      <c r="F1626" s="1515">
        <f t="shared" si="1632"/>
        <v>5251</v>
      </c>
      <c r="G1626" s="1515">
        <v>0</v>
      </c>
      <c r="H1626" s="1066">
        <f t="shared" si="1645"/>
        <v>4375.833333333333</v>
      </c>
      <c r="I1626" s="1066">
        <f t="shared" si="1645"/>
        <v>3319</v>
      </c>
      <c r="J1626" s="1066">
        <f t="shared" si="1645"/>
        <v>75.84840982669968</v>
      </c>
      <c r="K1626" s="3449">
        <f t="shared" si="1643"/>
        <v>0</v>
      </c>
      <c r="L1626" s="946"/>
      <c r="M1626" s="946"/>
      <c r="N1626" s="1066"/>
      <c r="O1626" s="1066">
        <v>0</v>
      </c>
      <c r="P1626" s="1066"/>
      <c r="Q1626" s="1066"/>
      <c r="R1626" s="944"/>
      <c r="S1626" s="1066"/>
      <c r="T1626" s="944"/>
      <c r="U1626" s="1928"/>
      <c r="V1626" s="1928"/>
      <c r="W1626" s="1928"/>
      <c r="X1626" s="1928"/>
      <c r="Y1626" s="1928"/>
      <c r="Z1626" s="1928"/>
      <c r="AA1626" s="1928"/>
      <c r="AB1626" s="1928"/>
      <c r="AC1626" s="1928"/>
      <c r="AD1626" s="1928"/>
      <c r="AE1626" s="1928"/>
      <c r="AF1626" s="1928"/>
      <c r="AG1626" s="946"/>
      <c r="AH1626" s="3156"/>
      <c r="AI1626" s="946"/>
      <c r="AJ1626" s="946"/>
      <c r="AK1626" s="1981"/>
      <c r="AL1626" s="1981"/>
      <c r="AM1626" s="946"/>
      <c r="AN1626" s="3690"/>
      <c r="AO1626" s="3926">
        <f t="shared" ref="AO1626" si="1658">AO1556</f>
        <v>0</v>
      </c>
      <c r="AP1626" s="4164"/>
      <c r="AQ1626" s="4293"/>
    </row>
    <row r="1627" spans="2:43" ht="60" x14ac:dyDescent="0.25">
      <c r="B1627" s="637">
        <v>1</v>
      </c>
      <c r="C1627" s="1125" t="s">
        <v>315</v>
      </c>
      <c r="D1627" s="947"/>
      <c r="E1627" s="1073"/>
      <c r="F1627" s="1515">
        <f t="shared" si="1632"/>
        <v>0</v>
      </c>
      <c r="G1627" s="1515">
        <v>0</v>
      </c>
      <c r="H1627" s="1066">
        <f t="shared" si="1645"/>
        <v>0</v>
      </c>
      <c r="I1627" s="1066">
        <f t="shared" si="1645"/>
        <v>0</v>
      </c>
      <c r="J1627" s="1066">
        <f t="shared" si="1645"/>
        <v>0</v>
      </c>
      <c r="K1627" s="3449">
        <f t="shared" si="1643"/>
        <v>0</v>
      </c>
      <c r="L1627" s="946"/>
      <c r="M1627" s="946"/>
      <c r="N1627" s="1066"/>
      <c r="O1627" s="1066">
        <v>0</v>
      </c>
      <c r="P1627" s="1066"/>
      <c r="Q1627" s="1066"/>
      <c r="R1627" s="944"/>
      <c r="S1627" s="1066"/>
      <c r="T1627" s="944"/>
      <c r="U1627" s="1928"/>
      <c r="V1627" s="1928"/>
      <c r="W1627" s="1928"/>
      <c r="X1627" s="1928"/>
      <c r="Y1627" s="1928"/>
      <c r="Z1627" s="1928"/>
      <c r="AA1627" s="1928"/>
      <c r="AB1627" s="1928"/>
      <c r="AC1627" s="1928"/>
      <c r="AD1627" s="1928"/>
      <c r="AE1627" s="1928"/>
      <c r="AF1627" s="1928"/>
      <c r="AG1627" s="946"/>
      <c r="AH1627" s="3156"/>
      <c r="AI1627" s="946"/>
      <c r="AJ1627" s="946"/>
      <c r="AK1627" s="1981"/>
      <c r="AL1627" s="1981"/>
      <c r="AM1627" s="946"/>
      <c r="AN1627" s="3690"/>
      <c r="AO1627" s="3926">
        <f t="shared" ref="AO1627" si="1659">AO1557</f>
        <v>0</v>
      </c>
      <c r="AP1627" s="4164"/>
      <c r="AQ1627" s="4293"/>
    </row>
    <row r="1628" spans="2:43" ht="45" x14ac:dyDescent="0.25">
      <c r="B1628" s="637">
        <v>1</v>
      </c>
      <c r="C1628" s="1125" t="s">
        <v>316</v>
      </c>
      <c r="D1628" s="947"/>
      <c r="E1628" s="1073"/>
      <c r="F1628" s="1515">
        <f t="shared" si="1632"/>
        <v>39</v>
      </c>
      <c r="G1628" s="1515">
        <v>0</v>
      </c>
      <c r="H1628" s="1066">
        <f t="shared" si="1645"/>
        <v>32.5</v>
      </c>
      <c r="I1628" s="1066">
        <f t="shared" si="1645"/>
        <v>39</v>
      </c>
      <c r="J1628" s="1066">
        <f t="shared" si="1645"/>
        <v>120</v>
      </c>
      <c r="K1628" s="3449">
        <f t="shared" si="1643"/>
        <v>0</v>
      </c>
      <c r="L1628" s="946"/>
      <c r="M1628" s="946"/>
      <c r="N1628" s="1066"/>
      <c r="O1628" s="1066">
        <v>0</v>
      </c>
      <c r="P1628" s="1066"/>
      <c r="Q1628" s="1066"/>
      <c r="R1628" s="944"/>
      <c r="S1628" s="1066"/>
      <c r="T1628" s="944"/>
      <c r="U1628" s="1928"/>
      <c r="V1628" s="1928"/>
      <c r="W1628" s="1928"/>
      <c r="X1628" s="1928"/>
      <c r="Y1628" s="1928"/>
      <c r="Z1628" s="1928"/>
      <c r="AA1628" s="1928"/>
      <c r="AB1628" s="1928"/>
      <c r="AC1628" s="1928"/>
      <c r="AD1628" s="1928"/>
      <c r="AE1628" s="1928"/>
      <c r="AF1628" s="1928"/>
      <c r="AG1628" s="946"/>
      <c r="AH1628" s="3156"/>
      <c r="AI1628" s="946"/>
      <c r="AJ1628" s="946"/>
      <c r="AK1628" s="1981"/>
      <c r="AL1628" s="1981"/>
      <c r="AM1628" s="946"/>
      <c r="AN1628" s="3690"/>
      <c r="AO1628" s="3926">
        <f t="shared" ref="AO1628" si="1660">AO1558</f>
        <v>0</v>
      </c>
      <c r="AP1628" s="4164"/>
      <c r="AQ1628" s="4293"/>
    </row>
    <row r="1629" spans="2:43" ht="30" x14ac:dyDescent="0.25">
      <c r="B1629" s="637">
        <v>1</v>
      </c>
      <c r="C1629" s="1125" t="s">
        <v>317</v>
      </c>
      <c r="D1629" s="947"/>
      <c r="E1629" s="1073"/>
      <c r="F1629" s="1515">
        <f t="shared" si="1632"/>
        <v>181</v>
      </c>
      <c r="G1629" s="1515">
        <v>0</v>
      </c>
      <c r="H1629" s="1066">
        <f t="shared" si="1645"/>
        <v>150.83333333333334</v>
      </c>
      <c r="I1629" s="1066">
        <f t="shared" si="1645"/>
        <v>160</v>
      </c>
      <c r="J1629" s="1066">
        <f t="shared" si="1645"/>
        <v>106.07734806629834</v>
      </c>
      <c r="K1629" s="3449">
        <f t="shared" si="1643"/>
        <v>0</v>
      </c>
      <c r="L1629" s="946"/>
      <c r="M1629" s="946"/>
      <c r="N1629" s="1066"/>
      <c r="O1629" s="1066">
        <v>0</v>
      </c>
      <c r="P1629" s="1066"/>
      <c r="Q1629" s="1066"/>
      <c r="R1629" s="944"/>
      <c r="S1629" s="1066"/>
      <c r="T1629" s="944"/>
      <c r="U1629" s="1928"/>
      <c r="V1629" s="1928"/>
      <c r="W1629" s="1928"/>
      <c r="X1629" s="1928"/>
      <c r="Y1629" s="1928"/>
      <c r="Z1629" s="1928"/>
      <c r="AA1629" s="1928"/>
      <c r="AB1629" s="1928"/>
      <c r="AC1629" s="1928"/>
      <c r="AD1629" s="1928"/>
      <c r="AE1629" s="1928"/>
      <c r="AF1629" s="1928"/>
      <c r="AG1629" s="946"/>
      <c r="AH1629" s="3156"/>
      <c r="AI1629" s="946"/>
      <c r="AJ1629" s="946"/>
      <c r="AK1629" s="1981"/>
      <c r="AL1629" s="1981"/>
      <c r="AM1629" s="946"/>
      <c r="AN1629" s="3690"/>
      <c r="AO1629" s="3926">
        <f t="shared" ref="AO1629" si="1661">AO1559</f>
        <v>0</v>
      </c>
      <c r="AP1629" s="4164"/>
      <c r="AQ1629" s="4293"/>
    </row>
    <row r="1630" spans="2:43" ht="45" x14ac:dyDescent="0.25">
      <c r="B1630" s="637">
        <v>1</v>
      </c>
      <c r="C1630" s="1775" t="s">
        <v>318</v>
      </c>
      <c r="D1630" s="947"/>
      <c r="E1630" s="1073"/>
      <c r="F1630" s="1515">
        <f t="shared" si="1632"/>
        <v>7115</v>
      </c>
      <c r="G1630" s="1515">
        <v>0</v>
      </c>
      <c r="H1630" s="1066">
        <f t="shared" si="1645"/>
        <v>5929.1666666666661</v>
      </c>
      <c r="I1630" s="1066">
        <f t="shared" si="1645"/>
        <v>5365</v>
      </c>
      <c r="J1630" s="1066">
        <f t="shared" si="1645"/>
        <v>90.484891075193261</v>
      </c>
      <c r="K1630" s="3449">
        <f t="shared" si="1643"/>
        <v>0</v>
      </c>
      <c r="L1630" s="946"/>
      <c r="M1630" s="946"/>
      <c r="N1630" s="1066"/>
      <c r="O1630" s="1066">
        <v>0</v>
      </c>
      <c r="P1630" s="1066"/>
      <c r="Q1630" s="1066"/>
      <c r="R1630" s="944"/>
      <c r="S1630" s="1066"/>
      <c r="T1630" s="944"/>
      <c r="U1630" s="1928"/>
      <c r="V1630" s="1928"/>
      <c r="W1630" s="1928"/>
      <c r="X1630" s="1928"/>
      <c r="Y1630" s="1928"/>
      <c r="Z1630" s="1928"/>
      <c r="AA1630" s="1928"/>
      <c r="AB1630" s="1928"/>
      <c r="AC1630" s="1928"/>
      <c r="AD1630" s="1928"/>
      <c r="AE1630" s="1928"/>
      <c r="AF1630" s="1928"/>
      <c r="AG1630" s="946"/>
      <c r="AH1630" s="3156"/>
      <c r="AI1630" s="946"/>
      <c r="AJ1630" s="946"/>
      <c r="AK1630" s="1981"/>
      <c r="AL1630" s="1981"/>
      <c r="AM1630" s="946"/>
      <c r="AN1630" s="3690"/>
      <c r="AO1630" s="3926">
        <f t="shared" ref="AO1630" si="1662">AO1560</f>
        <v>0</v>
      </c>
      <c r="AP1630" s="4164"/>
      <c r="AQ1630" s="4293"/>
    </row>
    <row r="1631" spans="2:43" ht="45" x14ac:dyDescent="0.25">
      <c r="B1631" s="637">
        <v>1</v>
      </c>
      <c r="C1631" s="1125" t="s">
        <v>319</v>
      </c>
      <c r="D1631" s="947"/>
      <c r="E1631" s="1073"/>
      <c r="F1631" s="1515">
        <f t="shared" si="1632"/>
        <v>2000</v>
      </c>
      <c r="G1631" s="1515">
        <v>0</v>
      </c>
      <c r="H1631" s="1066">
        <f t="shared" si="1645"/>
        <v>1666.6666666666665</v>
      </c>
      <c r="I1631" s="1066">
        <f t="shared" si="1645"/>
        <v>1784</v>
      </c>
      <c r="J1631" s="1066">
        <f t="shared" si="1645"/>
        <v>107.04</v>
      </c>
      <c r="K1631" s="3449">
        <f t="shared" si="1643"/>
        <v>0</v>
      </c>
      <c r="L1631" s="946"/>
      <c r="M1631" s="946"/>
      <c r="N1631" s="1066"/>
      <c r="O1631" s="1066">
        <v>0</v>
      </c>
      <c r="P1631" s="1066"/>
      <c r="Q1631" s="1066"/>
      <c r="R1631" s="944"/>
      <c r="S1631" s="1066"/>
      <c r="T1631" s="944"/>
      <c r="U1631" s="1928"/>
      <c r="V1631" s="1928"/>
      <c r="W1631" s="1928"/>
      <c r="X1631" s="1928"/>
      <c r="Y1631" s="1928"/>
      <c r="Z1631" s="1928"/>
      <c r="AA1631" s="1928"/>
      <c r="AB1631" s="1928"/>
      <c r="AC1631" s="1928"/>
      <c r="AD1631" s="1928"/>
      <c r="AE1631" s="1928"/>
      <c r="AF1631" s="1928"/>
      <c r="AG1631" s="946"/>
      <c r="AH1631" s="3156"/>
      <c r="AI1631" s="946"/>
      <c r="AJ1631" s="946"/>
      <c r="AK1631" s="1981"/>
      <c r="AL1631" s="1981"/>
      <c r="AM1631" s="946"/>
      <c r="AN1631" s="3690"/>
      <c r="AO1631" s="3926">
        <f t="shared" ref="AO1631" si="1663">AO1561</f>
        <v>0</v>
      </c>
      <c r="AP1631" s="4164"/>
      <c r="AQ1631" s="4293"/>
    </row>
    <row r="1632" spans="2:43" ht="30" x14ac:dyDescent="0.25">
      <c r="B1632" s="637">
        <v>1</v>
      </c>
      <c r="C1632" s="1125" t="s">
        <v>352</v>
      </c>
      <c r="D1632" s="947"/>
      <c r="E1632" s="1073"/>
      <c r="F1632" s="1515">
        <f t="shared" si="1632"/>
        <v>0</v>
      </c>
      <c r="G1632" s="1515">
        <v>0</v>
      </c>
      <c r="H1632" s="1066">
        <f t="shared" ref="H1632:I1635" si="1664">H1562</f>
        <v>0</v>
      </c>
      <c r="I1632" s="1066">
        <f t="shared" si="1664"/>
        <v>0</v>
      </c>
      <c r="J1632" s="1066"/>
      <c r="K1632" s="3449">
        <f t="shared" si="1643"/>
        <v>0</v>
      </c>
      <c r="L1632" s="946"/>
      <c r="M1632" s="946"/>
      <c r="N1632" s="1066"/>
      <c r="O1632" s="1066">
        <v>0</v>
      </c>
      <c r="P1632" s="1066"/>
      <c r="Q1632" s="1066"/>
      <c r="R1632" s="944"/>
      <c r="S1632" s="1066"/>
      <c r="T1632" s="944"/>
      <c r="U1632" s="1928"/>
      <c r="V1632" s="1928"/>
      <c r="W1632" s="1928"/>
      <c r="X1632" s="1928"/>
      <c r="Y1632" s="1928"/>
      <c r="Z1632" s="1928"/>
      <c r="AA1632" s="1928"/>
      <c r="AB1632" s="1928"/>
      <c r="AC1632" s="1928"/>
      <c r="AD1632" s="1928"/>
      <c r="AE1632" s="1928"/>
      <c r="AF1632" s="1928"/>
      <c r="AG1632" s="946"/>
      <c r="AH1632" s="3156"/>
      <c r="AI1632" s="946"/>
      <c r="AJ1632" s="946"/>
      <c r="AK1632" s="1981"/>
      <c r="AL1632" s="1981"/>
      <c r="AM1632" s="946"/>
      <c r="AN1632" s="3690"/>
      <c r="AO1632" s="3926">
        <f t="shared" ref="AO1632" si="1665">AO1562</f>
        <v>0</v>
      </c>
      <c r="AP1632" s="4164"/>
      <c r="AQ1632" s="4293"/>
    </row>
    <row r="1633" spans="2:43" ht="75" x14ac:dyDescent="0.25">
      <c r="B1633" s="637">
        <v>1</v>
      </c>
      <c r="C1633" s="1125" t="s">
        <v>320</v>
      </c>
      <c r="D1633" s="947"/>
      <c r="E1633" s="1073"/>
      <c r="F1633" s="1515">
        <f t="shared" si="1632"/>
        <v>4500</v>
      </c>
      <c r="G1633" s="1515">
        <v>0</v>
      </c>
      <c r="H1633" s="1066">
        <f t="shared" si="1664"/>
        <v>3750</v>
      </c>
      <c r="I1633" s="1066">
        <f t="shared" si="1664"/>
        <v>3385</v>
      </c>
      <c r="J1633" s="1066">
        <f>J1563</f>
        <v>90.266666666666666</v>
      </c>
      <c r="K1633" s="3449">
        <f t="shared" si="1643"/>
        <v>0</v>
      </c>
      <c r="L1633" s="946"/>
      <c r="M1633" s="946"/>
      <c r="N1633" s="1066"/>
      <c r="O1633" s="1066">
        <v>0</v>
      </c>
      <c r="P1633" s="1066"/>
      <c r="Q1633" s="1066"/>
      <c r="R1633" s="944"/>
      <c r="S1633" s="1066"/>
      <c r="T1633" s="944"/>
      <c r="U1633" s="1928"/>
      <c r="V1633" s="1928"/>
      <c r="W1633" s="1928"/>
      <c r="X1633" s="1928"/>
      <c r="Y1633" s="1928"/>
      <c r="Z1633" s="1928"/>
      <c r="AA1633" s="1928"/>
      <c r="AB1633" s="1928"/>
      <c r="AC1633" s="1928"/>
      <c r="AD1633" s="1928"/>
      <c r="AE1633" s="1928"/>
      <c r="AF1633" s="1928"/>
      <c r="AG1633" s="946"/>
      <c r="AH1633" s="3156"/>
      <c r="AI1633" s="946"/>
      <c r="AJ1633" s="946"/>
      <c r="AK1633" s="1981"/>
      <c r="AL1633" s="1981"/>
      <c r="AM1633" s="946"/>
      <c r="AN1633" s="3690"/>
      <c r="AO1633" s="3926">
        <f t="shared" ref="AO1633" si="1666">AO1563</f>
        <v>0</v>
      </c>
      <c r="AP1633" s="4164"/>
      <c r="AQ1633" s="4293"/>
    </row>
    <row r="1634" spans="2:43" ht="60" x14ac:dyDescent="0.25">
      <c r="B1634" s="637">
        <v>1</v>
      </c>
      <c r="C1634" s="1125" t="s">
        <v>321</v>
      </c>
      <c r="D1634" s="947"/>
      <c r="E1634" s="1073"/>
      <c r="F1634" s="1515">
        <f t="shared" si="1632"/>
        <v>615</v>
      </c>
      <c r="G1634" s="1515">
        <v>0</v>
      </c>
      <c r="H1634" s="1066">
        <f t="shared" si="1664"/>
        <v>512.5</v>
      </c>
      <c r="I1634" s="1066">
        <f t="shared" si="1664"/>
        <v>196</v>
      </c>
      <c r="J1634" s="1066">
        <f>J1564</f>
        <v>38.243902439024389</v>
      </c>
      <c r="K1634" s="3449">
        <f t="shared" si="1643"/>
        <v>0</v>
      </c>
      <c r="L1634" s="946"/>
      <c r="M1634" s="946"/>
      <c r="N1634" s="1066"/>
      <c r="O1634" s="1066">
        <v>0</v>
      </c>
      <c r="P1634" s="1066"/>
      <c r="Q1634" s="1066"/>
      <c r="R1634" s="944"/>
      <c r="S1634" s="1066"/>
      <c r="T1634" s="944"/>
      <c r="U1634" s="1928"/>
      <c r="V1634" s="1928"/>
      <c r="W1634" s="1928"/>
      <c r="X1634" s="1928"/>
      <c r="Y1634" s="1928"/>
      <c r="Z1634" s="1928"/>
      <c r="AA1634" s="1928"/>
      <c r="AB1634" s="1928"/>
      <c r="AC1634" s="1928"/>
      <c r="AD1634" s="1928"/>
      <c r="AE1634" s="1928"/>
      <c r="AF1634" s="1928"/>
      <c r="AG1634" s="946"/>
      <c r="AH1634" s="3156"/>
      <c r="AI1634" s="946"/>
      <c r="AJ1634" s="946"/>
      <c r="AK1634" s="1981"/>
      <c r="AL1634" s="1981"/>
      <c r="AM1634" s="946"/>
      <c r="AN1634" s="3690"/>
      <c r="AO1634" s="3926">
        <f t="shared" ref="AO1634" si="1667">AO1564</f>
        <v>0</v>
      </c>
      <c r="AP1634" s="4164"/>
      <c r="AQ1634" s="4293"/>
    </row>
    <row r="1635" spans="2:43" ht="60" x14ac:dyDescent="0.25">
      <c r="B1635" s="637">
        <v>1</v>
      </c>
      <c r="C1635" s="1125" t="s">
        <v>413</v>
      </c>
      <c r="D1635" s="947"/>
      <c r="E1635" s="1073"/>
      <c r="F1635" s="1515">
        <f t="shared" si="1632"/>
        <v>6150</v>
      </c>
      <c r="G1635" s="1515">
        <v>0</v>
      </c>
      <c r="H1635" s="1066">
        <f t="shared" si="1664"/>
        <v>5125</v>
      </c>
      <c r="I1635" s="1066">
        <f t="shared" si="1664"/>
        <v>3990</v>
      </c>
      <c r="J1635" s="1066">
        <f>J1565</f>
        <v>77.853658536585371</v>
      </c>
      <c r="K1635" s="3449">
        <f t="shared" si="1643"/>
        <v>0</v>
      </c>
      <c r="L1635" s="946"/>
      <c r="M1635" s="946"/>
      <c r="N1635" s="1066"/>
      <c r="O1635" s="1066">
        <v>0</v>
      </c>
      <c r="P1635" s="1066"/>
      <c r="Q1635" s="1066"/>
      <c r="R1635" s="944"/>
      <c r="S1635" s="1066"/>
      <c r="T1635" s="944"/>
      <c r="U1635" s="1928"/>
      <c r="V1635" s="1928"/>
      <c r="W1635" s="1928"/>
      <c r="X1635" s="1928"/>
      <c r="Y1635" s="1928"/>
      <c r="Z1635" s="1928"/>
      <c r="AA1635" s="1928"/>
      <c r="AB1635" s="1928"/>
      <c r="AC1635" s="1928"/>
      <c r="AD1635" s="1928"/>
      <c r="AE1635" s="1928"/>
      <c r="AF1635" s="1928"/>
      <c r="AG1635" s="946"/>
      <c r="AH1635" s="3156"/>
      <c r="AI1635" s="946"/>
      <c r="AJ1635" s="946"/>
      <c r="AK1635" s="1981"/>
      <c r="AL1635" s="1981"/>
      <c r="AM1635" s="946"/>
      <c r="AN1635" s="3690"/>
      <c r="AO1635" s="3926">
        <f t="shared" ref="AO1635" si="1668">AO1565</f>
        <v>0</v>
      </c>
      <c r="AP1635" s="4164"/>
      <c r="AQ1635" s="4293"/>
    </row>
    <row r="1636" spans="2:43" ht="30" x14ac:dyDescent="0.25">
      <c r="B1636" s="637">
        <v>1</v>
      </c>
      <c r="C1636" s="1775" t="s">
        <v>213</v>
      </c>
      <c r="D1636" s="947"/>
      <c r="E1636" s="1073"/>
      <c r="F1636" s="1515"/>
      <c r="G1636" s="1515">
        <v>0</v>
      </c>
      <c r="H1636" s="1066"/>
      <c r="I1636" s="1066"/>
      <c r="J1636" s="1066"/>
      <c r="K1636" s="3449"/>
      <c r="L1636" s="946"/>
      <c r="M1636" s="946"/>
      <c r="N1636" s="1066"/>
      <c r="O1636" s="1066">
        <v>0</v>
      </c>
      <c r="P1636" s="1066"/>
      <c r="Q1636" s="1066"/>
      <c r="R1636" s="944"/>
      <c r="S1636" s="1066"/>
      <c r="T1636" s="944"/>
      <c r="U1636" s="1928"/>
      <c r="V1636" s="1928"/>
      <c r="W1636" s="1928"/>
      <c r="X1636" s="1928"/>
      <c r="Y1636" s="1928"/>
      <c r="Z1636" s="1928"/>
      <c r="AA1636" s="1928">
        <f>AA1566</f>
        <v>333.46520000000004</v>
      </c>
      <c r="AB1636" s="1928">
        <f>AB1566</f>
        <v>333.46520000000004</v>
      </c>
      <c r="AC1636" s="1928">
        <f>AC1566</f>
        <v>333.46520000000004</v>
      </c>
      <c r="AD1636" s="1928">
        <f>AD1566</f>
        <v>333.46520000000004</v>
      </c>
      <c r="AE1636" s="1928">
        <f>AE1566</f>
        <v>333.46520000000004</v>
      </c>
      <c r="AF1636" s="1928">
        <f t="shared" ref="AF1636:AM1636" si="1669">AF1566</f>
        <v>333.46520000000004</v>
      </c>
      <c r="AG1636" s="946">
        <f t="shared" si="1669"/>
        <v>650.35859999999957</v>
      </c>
      <c r="AH1636" s="3156">
        <f t="shared" si="1669"/>
        <v>0</v>
      </c>
      <c r="AI1636" s="946">
        <f t="shared" si="1669"/>
        <v>0</v>
      </c>
      <c r="AJ1636" s="946">
        <f t="shared" si="1669"/>
        <v>316.89339999999953</v>
      </c>
      <c r="AK1636" s="1981">
        <f t="shared" si="1669"/>
        <v>0</v>
      </c>
      <c r="AL1636" s="1981">
        <f t="shared" si="1669"/>
        <v>0</v>
      </c>
      <c r="AM1636" s="946">
        <f t="shared" si="1669"/>
        <v>650.35859999999957</v>
      </c>
      <c r="AN1636" s="3690"/>
      <c r="AO1636" s="3926"/>
      <c r="AP1636" s="4164"/>
      <c r="AQ1636" s="4293"/>
    </row>
    <row r="1637" spans="2:43" ht="29.25" x14ac:dyDescent="0.25">
      <c r="B1637" s="637">
        <v>1</v>
      </c>
      <c r="C1637" s="1771" t="s">
        <v>383</v>
      </c>
      <c r="D1637" s="947"/>
      <c r="E1637" s="1073"/>
      <c r="F1637" s="1515">
        <f t="shared" ref="F1637:F1644" si="1670">F1567</f>
        <v>1496</v>
      </c>
      <c r="G1637" s="1515">
        <v>0</v>
      </c>
      <c r="H1637" s="1066">
        <f t="shared" ref="H1637:K1643" si="1671">H1567</f>
        <v>1292</v>
      </c>
      <c r="I1637" s="1066">
        <f t="shared" si="1671"/>
        <v>1942</v>
      </c>
      <c r="J1637" s="1066">
        <f t="shared" si="1671"/>
        <v>150.30959752321982</v>
      </c>
      <c r="K1637" s="3449">
        <f t="shared" si="1671"/>
        <v>0</v>
      </c>
      <c r="L1637" s="946"/>
      <c r="M1637" s="946"/>
      <c r="N1637" s="1066"/>
      <c r="O1637" s="1066">
        <v>0</v>
      </c>
      <c r="P1637" s="1066"/>
      <c r="Q1637" s="1066"/>
      <c r="R1637" s="944"/>
      <c r="S1637" s="1066"/>
      <c r="T1637" s="944"/>
      <c r="U1637" s="1928"/>
      <c r="V1637" s="1928"/>
      <c r="W1637" s="1928"/>
      <c r="X1637" s="1928"/>
      <c r="Y1637" s="1928"/>
      <c r="Z1637" s="1928"/>
      <c r="AA1637" s="1928"/>
      <c r="AB1637" s="1928"/>
      <c r="AC1637" s="1928"/>
      <c r="AD1637" s="1928"/>
      <c r="AE1637" s="1928"/>
      <c r="AF1637" s="1928"/>
      <c r="AG1637" s="946"/>
      <c r="AH1637" s="3156"/>
      <c r="AI1637" s="946"/>
      <c r="AJ1637" s="946"/>
      <c r="AK1637" s="1981"/>
      <c r="AL1637" s="1981"/>
      <c r="AM1637" s="946"/>
      <c r="AN1637" s="3690"/>
      <c r="AO1637" s="3926">
        <f t="shared" ref="AO1637" si="1672">AO1567</f>
        <v>0</v>
      </c>
      <c r="AP1637" s="4164"/>
      <c r="AQ1637" s="4293"/>
    </row>
    <row r="1638" spans="2:43" x14ac:dyDescent="0.25">
      <c r="B1638" s="637">
        <v>1</v>
      </c>
      <c r="C1638" s="1125" t="s">
        <v>371</v>
      </c>
      <c r="D1638" s="947"/>
      <c r="E1638" s="1073"/>
      <c r="F1638" s="1515">
        <f t="shared" si="1670"/>
        <v>0</v>
      </c>
      <c r="G1638" s="1515">
        <v>0</v>
      </c>
      <c r="H1638" s="1066">
        <f t="shared" si="1671"/>
        <v>0</v>
      </c>
      <c r="I1638" s="1066">
        <f t="shared" si="1671"/>
        <v>0</v>
      </c>
      <c r="J1638" s="1066">
        <f t="shared" si="1671"/>
        <v>0</v>
      </c>
      <c r="K1638" s="3449">
        <f t="shared" si="1671"/>
        <v>0</v>
      </c>
      <c r="L1638" s="946"/>
      <c r="M1638" s="946"/>
      <c r="N1638" s="1066"/>
      <c r="O1638" s="1066">
        <v>0</v>
      </c>
      <c r="P1638" s="1066"/>
      <c r="Q1638" s="1066"/>
      <c r="R1638" s="944"/>
      <c r="S1638" s="1066"/>
      <c r="T1638" s="944"/>
      <c r="U1638" s="1928"/>
      <c r="V1638" s="1928"/>
      <c r="W1638" s="1928"/>
      <c r="X1638" s="1928"/>
      <c r="Y1638" s="1928"/>
      <c r="Z1638" s="1928"/>
      <c r="AA1638" s="1928"/>
      <c r="AB1638" s="1928"/>
      <c r="AC1638" s="1928"/>
      <c r="AD1638" s="1928"/>
      <c r="AE1638" s="1928"/>
      <c r="AF1638" s="1928"/>
      <c r="AG1638" s="946"/>
      <c r="AH1638" s="3156"/>
      <c r="AI1638" s="946"/>
      <c r="AJ1638" s="946"/>
      <c r="AK1638" s="1981"/>
      <c r="AL1638" s="1981"/>
      <c r="AM1638" s="946"/>
      <c r="AN1638" s="3690"/>
      <c r="AO1638" s="3926">
        <f t="shared" ref="AO1638" si="1673">AO1568</f>
        <v>0</v>
      </c>
      <c r="AP1638" s="4164"/>
      <c r="AQ1638" s="4293"/>
    </row>
    <row r="1639" spans="2:43" ht="30" x14ac:dyDescent="0.25">
      <c r="B1639" s="637">
        <v>1</v>
      </c>
      <c r="C1639" s="1775" t="s">
        <v>372</v>
      </c>
      <c r="D1639" s="947"/>
      <c r="E1639" s="1073"/>
      <c r="F1639" s="1515">
        <f t="shared" si="1670"/>
        <v>0</v>
      </c>
      <c r="G1639" s="1515">
        <v>0</v>
      </c>
      <c r="H1639" s="1066">
        <f t="shared" si="1671"/>
        <v>0</v>
      </c>
      <c r="I1639" s="1066">
        <f t="shared" si="1671"/>
        <v>0</v>
      </c>
      <c r="J1639" s="1066">
        <f t="shared" si="1671"/>
        <v>0</v>
      </c>
      <c r="K1639" s="3449">
        <f t="shared" si="1671"/>
        <v>0</v>
      </c>
      <c r="L1639" s="946"/>
      <c r="M1639" s="946"/>
      <c r="N1639" s="1066"/>
      <c r="O1639" s="1066">
        <v>0</v>
      </c>
      <c r="P1639" s="1066"/>
      <c r="Q1639" s="1066"/>
      <c r="R1639" s="944"/>
      <c r="S1639" s="1066"/>
      <c r="T1639" s="944"/>
      <c r="U1639" s="1928"/>
      <c r="V1639" s="1928"/>
      <c r="W1639" s="1928"/>
      <c r="X1639" s="1928"/>
      <c r="Y1639" s="1928"/>
      <c r="Z1639" s="1928"/>
      <c r="AA1639" s="1928"/>
      <c r="AB1639" s="1928"/>
      <c r="AC1639" s="1928"/>
      <c r="AD1639" s="1928"/>
      <c r="AE1639" s="1928"/>
      <c r="AF1639" s="1928"/>
      <c r="AG1639" s="946"/>
      <c r="AH1639" s="3156"/>
      <c r="AI1639" s="946"/>
      <c r="AJ1639" s="946"/>
      <c r="AK1639" s="1981"/>
      <c r="AL1639" s="1981"/>
      <c r="AM1639" s="946"/>
      <c r="AN1639" s="3690"/>
      <c r="AO1639" s="3926">
        <f t="shared" ref="AO1639" si="1674">AO1569</f>
        <v>0</v>
      </c>
      <c r="AP1639" s="4164"/>
      <c r="AQ1639" s="4293"/>
    </row>
    <row r="1640" spans="2:43" x14ac:dyDescent="0.25">
      <c r="B1640" s="637">
        <v>1</v>
      </c>
      <c r="C1640" s="1125" t="s">
        <v>373</v>
      </c>
      <c r="D1640" s="947"/>
      <c r="E1640" s="1073"/>
      <c r="F1640" s="1515">
        <f t="shared" si="1670"/>
        <v>0</v>
      </c>
      <c r="G1640" s="1515">
        <v>0</v>
      </c>
      <c r="H1640" s="1066">
        <f t="shared" si="1671"/>
        <v>0</v>
      </c>
      <c r="I1640" s="1066">
        <f t="shared" si="1671"/>
        <v>0</v>
      </c>
      <c r="J1640" s="1066">
        <f t="shared" si="1671"/>
        <v>0</v>
      </c>
      <c r="K1640" s="3449">
        <f t="shared" si="1671"/>
        <v>0</v>
      </c>
      <c r="L1640" s="946"/>
      <c r="M1640" s="946"/>
      <c r="N1640" s="1066"/>
      <c r="O1640" s="1066">
        <v>0</v>
      </c>
      <c r="P1640" s="1066"/>
      <c r="Q1640" s="1066"/>
      <c r="R1640" s="944"/>
      <c r="S1640" s="1066"/>
      <c r="T1640" s="944"/>
      <c r="U1640" s="1928"/>
      <c r="V1640" s="1928"/>
      <c r="W1640" s="1928"/>
      <c r="X1640" s="1928"/>
      <c r="Y1640" s="1928"/>
      <c r="Z1640" s="1928"/>
      <c r="AA1640" s="1928"/>
      <c r="AB1640" s="1928"/>
      <c r="AC1640" s="1928"/>
      <c r="AD1640" s="1928"/>
      <c r="AE1640" s="1928"/>
      <c r="AF1640" s="1928"/>
      <c r="AG1640" s="946"/>
      <c r="AH1640" s="3156"/>
      <c r="AI1640" s="946"/>
      <c r="AJ1640" s="946"/>
      <c r="AK1640" s="1981"/>
      <c r="AL1640" s="1981"/>
      <c r="AM1640" s="946"/>
      <c r="AN1640" s="3690"/>
      <c r="AO1640" s="3926">
        <f t="shared" ref="AO1640" si="1675">AO1570</f>
        <v>0</v>
      </c>
      <c r="AP1640" s="4164"/>
      <c r="AQ1640" s="4293"/>
    </row>
    <row r="1641" spans="2:43" ht="30" x14ac:dyDescent="0.25">
      <c r="B1641" s="637">
        <v>1</v>
      </c>
      <c r="C1641" s="1125" t="s">
        <v>399</v>
      </c>
      <c r="D1641" s="947"/>
      <c r="E1641" s="1073"/>
      <c r="F1641" s="1515">
        <f t="shared" si="1670"/>
        <v>0</v>
      </c>
      <c r="G1641" s="1515">
        <v>0</v>
      </c>
      <c r="H1641" s="1066">
        <f t="shared" si="1671"/>
        <v>0</v>
      </c>
      <c r="I1641" s="1066">
        <f t="shared" si="1671"/>
        <v>0</v>
      </c>
      <c r="J1641" s="1066">
        <f t="shared" si="1671"/>
        <v>0</v>
      </c>
      <c r="K1641" s="3449">
        <f t="shared" si="1671"/>
        <v>0</v>
      </c>
      <c r="L1641" s="946"/>
      <c r="M1641" s="946"/>
      <c r="N1641" s="1066"/>
      <c r="O1641" s="1066">
        <v>0</v>
      </c>
      <c r="P1641" s="1066"/>
      <c r="Q1641" s="1066"/>
      <c r="R1641" s="944"/>
      <c r="S1641" s="1066"/>
      <c r="T1641" s="944"/>
      <c r="U1641" s="1928"/>
      <c r="V1641" s="1928"/>
      <c r="W1641" s="1928"/>
      <c r="X1641" s="1928"/>
      <c r="Y1641" s="1928"/>
      <c r="Z1641" s="1928"/>
      <c r="AA1641" s="1928"/>
      <c r="AB1641" s="1928"/>
      <c r="AC1641" s="1928"/>
      <c r="AD1641" s="1928"/>
      <c r="AE1641" s="1928"/>
      <c r="AF1641" s="1928"/>
      <c r="AG1641" s="946"/>
      <c r="AH1641" s="3156"/>
      <c r="AI1641" s="946"/>
      <c r="AJ1641" s="946"/>
      <c r="AK1641" s="1981"/>
      <c r="AL1641" s="1981"/>
      <c r="AM1641" s="946"/>
      <c r="AN1641" s="3690"/>
      <c r="AO1641" s="3926">
        <f t="shared" ref="AO1641" si="1676">AO1571</f>
        <v>0</v>
      </c>
      <c r="AP1641" s="4164"/>
      <c r="AQ1641" s="4293"/>
    </row>
    <row r="1642" spans="2:43" ht="60" x14ac:dyDescent="0.25">
      <c r="B1642" s="637">
        <v>1</v>
      </c>
      <c r="C1642" s="1125" t="s">
        <v>375</v>
      </c>
      <c r="D1642" s="947"/>
      <c r="E1642" s="1073"/>
      <c r="F1642" s="1515">
        <f t="shared" si="1670"/>
        <v>0</v>
      </c>
      <c r="G1642" s="1515">
        <v>0</v>
      </c>
      <c r="H1642" s="1066">
        <f t="shared" si="1671"/>
        <v>0</v>
      </c>
      <c r="I1642" s="1066">
        <f t="shared" si="1671"/>
        <v>0</v>
      </c>
      <c r="J1642" s="1066">
        <f t="shared" si="1671"/>
        <v>0</v>
      </c>
      <c r="K1642" s="3449">
        <f t="shared" si="1671"/>
        <v>0</v>
      </c>
      <c r="L1642" s="946"/>
      <c r="M1642" s="946"/>
      <c r="N1642" s="1066"/>
      <c r="O1642" s="1066">
        <v>0</v>
      </c>
      <c r="P1642" s="1066"/>
      <c r="Q1642" s="1066"/>
      <c r="R1642" s="944"/>
      <c r="S1642" s="1066"/>
      <c r="T1642" s="944"/>
      <c r="U1642" s="1928"/>
      <c r="V1642" s="1928"/>
      <c r="W1642" s="1928"/>
      <c r="X1642" s="1928"/>
      <c r="Y1642" s="1928"/>
      <c r="Z1642" s="1928"/>
      <c r="AA1642" s="1928"/>
      <c r="AB1642" s="1928"/>
      <c r="AC1642" s="1928"/>
      <c r="AD1642" s="1928"/>
      <c r="AE1642" s="1928"/>
      <c r="AF1642" s="1928"/>
      <c r="AG1642" s="946"/>
      <c r="AH1642" s="3156"/>
      <c r="AI1642" s="946"/>
      <c r="AJ1642" s="946"/>
      <c r="AK1642" s="1981"/>
      <c r="AL1642" s="1981"/>
      <c r="AM1642" s="946"/>
      <c r="AN1642" s="3690"/>
      <c r="AO1642" s="3926">
        <f t="shared" ref="AO1642" si="1677">AO1572</f>
        <v>0</v>
      </c>
      <c r="AP1642" s="4164"/>
      <c r="AQ1642" s="4293"/>
    </row>
    <row r="1643" spans="2:43" ht="45" x14ac:dyDescent="0.25">
      <c r="B1643" s="637">
        <v>1</v>
      </c>
      <c r="C1643" s="2561" t="s">
        <v>376</v>
      </c>
      <c r="D1643" s="947"/>
      <c r="E1643" s="1073"/>
      <c r="F1643" s="1515">
        <f t="shared" si="1670"/>
        <v>0</v>
      </c>
      <c r="G1643" s="1515">
        <v>0</v>
      </c>
      <c r="H1643" s="1066">
        <f t="shared" si="1671"/>
        <v>0</v>
      </c>
      <c r="I1643" s="1066">
        <f t="shared" si="1671"/>
        <v>0</v>
      </c>
      <c r="J1643" s="1066">
        <f t="shared" si="1671"/>
        <v>0</v>
      </c>
      <c r="K1643" s="3449">
        <f t="shared" si="1671"/>
        <v>0</v>
      </c>
      <c r="L1643" s="946"/>
      <c r="M1643" s="946"/>
      <c r="N1643" s="1066"/>
      <c r="O1643" s="1066">
        <v>0</v>
      </c>
      <c r="P1643" s="1066"/>
      <c r="Q1643" s="1066"/>
      <c r="R1643" s="944"/>
      <c r="S1643" s="1066"/>
      <c r="T1643" s="944"/>
      <c r="U1643" s="1928"/>
      <c r="V1643" s="1928"/>
      <c r="W1643" s="1928"/>
      <c r="X1643" s="1928"/>
      <c r="Y1643" s="1928"/>
      <c r="Z1643" s="1928"/>
      <c r="AA1643" s="1928"/>
      <c r="AB1643" s="1928"/>
      <c r="AC1643" s="1928"/>
      <c r="AD1643" s="1928"/>
      <c r="AE1643" s="1928"/>
      <c r="AF1643" s="1928"/>
      <c r="AG1643" s="946"/>
      <c r="AH1643" s="3156"/>
      <c r="AI1643" s="946"/>
      <c r="AJ1643" s="946"/>
      <c r="AK1643" s="1981"/>
      <c r="AL1643" s="1981"/>
      <c r="AM1643" s="946"/>
      <c r="AN1643" s="3690"/>
      <c r="AO1643" s="3926">
        <f t="shared" ref="AO1643" si="1678">AO1573</f>
        <v>0</v>
      </c>
      <c r="AP1643" s="4164"/>
      <c r="AQ1643" s="4293"/>
    </row>
    <row r="1644" spans="2:43" ht="45" x14ac:dyDescent="0.25">
      <c r="C1644" s="2561" t="s">
        <v>466</v>
      </c>
      <c r="D1644" s="947"/>
      <c r="E1644" s="1073"/>
      <c r="F1644" s="1515">
        <f t="shared" si="1670"/>
        <v>986</v>
      </c>
      <c r="G1644" s="1515">
        <v>0</v>
      </c>
      <c r="H1644" s="1066">
        <f t="shared" ref="H1644:J1644" si="1679">H1574</f>
        <v>986</v>
      </c>
      <c r="I1644" s="1066">
        <f t="shared" si="1679"/>
        <v>1923</v>
      </c>
      <c r="J1644" s="1066">
        <f t="shared" si="1679"/>
        <v>195.03042596348885</v>
      </c>
      <c r="K1644" s="3449"/>
      <c r="L1644" s="946"/>
      <c r="M1644" s="946"/>
      <c r="N1644" s="1066"/>
      <c r="O1644" s="1066">
        <v>0</v>
      </c>
      <c r="P1644" s="1066"/>
      <c r="Q1644" s="1066"/>
      <c r="R1644" s="944"/>
      <c r="S1644" s="1066"/>
      <c r="T1644" s="944"/>
      <c r="U1644" s="1928"/>
      <c r="V1644" s="1928"/>
      <c r="W1644" s="1928"/>
      <c r="X1644" s="1928"/>
      <c r="Y1644" s="1928"/>
      <c r="Z1644" s="1928"/>
      <c r="AA1644" s="1928"/>
      <c r="AB1644" s="1928"/>
      <c r="AC1644" s="1928"/>
      <c r="AD1644" s="1928"/>
      <c r="AE1644" s="1928"/>
      <c r="AF1644" s="1928"/>
      <c r="AG1644" s="946"/>
      <c r="AH1644" s="3156"/>
      <c r="AI1644" s="946"/>
      <c r="AJ1644" s="946"/>
      <c r="AK1644" s="1981"/>
      <c r="AL1644" s="1981"/>
      <c r="AM1644" s="946"/>
      <c r="AN1644" s="3690"/>
      <c r="AO1644" s="3926"/>
      <c r="AP1644" s="4164"/>
      <c r="AQ1644" s="4293"/>
    </row>
    <row r="1645" spans="2:43" ht="42.75" x14ac:dyDescent="0.25">
      <c r="C1645" s="4343" t="s">
        <v>580</v>
      </c>
      <c r="D1645" s="947"/>
      <c r="E1645" s="1073"/>
      <c r="F1645" s="1515">
        <f t="shared" ref="F1645:F1647" si="1680">F1575</f>
        <v>510</v>
      </c>
      <c r="G1645" s="1515">
        <v>0</v>
      </c>
      <c r="H1645" s="1066">
        <f t="shared" ref="H1645:J1645" si="1681">H1575</f>
        <v>306</v>
      </c>
      <c r="I1645" s="1066">
        <f t="shared" si="1681"/>
        <v>19</v>
      </c>
      <c r="J1645" s="1066">
        <f t="shared" si="1681"/>
        <v>6.2091503267973858</v>
      </c>
      <c r="K1645" s="3449"/>
      <c r="L1645" s="946"/>
      <c r="M1645" s="946"/>
      <c r="N1645" s="1066"/>
      <c r="O1645" s="1066"/>
      <c r="P1645" s="1066"/>
      <c r="Q1645" s="1066"/>
      <c r="R1645" s="944"/>
      <c r="S1645" s="1066"/>
      <c r="T1645" s="944"/>
      <c r="U1645" s="1928"/>
      <c r="V1645" s="1928"/>
      <c r="W1645" s="1928"/>
      <c r="X1645" s="1928"/>
      <c r="Y1645" s="1928"/>
      <c r="Z1645" s="1928"/>
      <c r="AA1645" s="1928"/>
      <c r="AB1645" s="1928"/>
      <c r="AC1645" s="1066">
        <f t="shared" ref="AC1645:AM1645" si="1682">AC1575</f>
        <v>622.03679999999997</v>
      </c>
      <c r="AD1645" s="1066">
        <f t="shared" ref="AD1645:AE1645" si="1683">AD1575</f>
        <v>622.03679999999997</v>
      </c>
      <c r="AE1645" s="1066">
        <f t="shared" si="1683"/>
        <v>622.03679999999997</v>
      </c>
      <c r="AF1645" s="1066">
        <f t="shared" si="1682"/>
        <v>373.22208000000001</v>
      </c>
      <c r="AG1645" s="1066">
        <f t="shared" si="1682"/>
        <v>38.4636</v>
      </c>
      <c r="AH1645" s="1066">
        <f t="shared" si="1682"/>
        <v>0</v>
      </c>
      <c r="AI1645" s="1066">
        <f t="shared" si="1682"/>
        <v>0</v>
      </c>
      <c r="AJ1645" s="1066">
        <f t="shared" si="1682"/>
        <v>-334.75848000000002</v>
      </c>
      <c r="AK1645" s="1066">
        <f t="shared" si="1682"/>
        <v>0</v>
      </c>
      <c r="AL1645" s="1066">
        <f t="shared" si="1682"/>
        <v>0</v>
      </c>
      <c r="AM1645" s="1066">
        <f t="shared" si="1682"/>
        <v>38.4636</v>
      </c>
      <c r="AN1645" s="3690"/>
      <c r="AO1645" s="3926"/>
      <c r="AP1645" s="4164"/>
      <c r="AQ1645" s="4293"/>
    </row>
    <row r="1646" spans="2:43" x14ac:dyDescent="0.25">
      <c r="C1646" s="2561" t="s">
        <v>581</v>
      </c>
      <c r="D1646" s="947"/>
      <c r="E1646" s="1073"/>
      <c r="F1646" s="1515">
        <f t="shared" si="1680"/>
        <v>510</v>
      </c>
      <c r="G1646" s="1515">
        <v>0</v>
      </c>
      <c r="H1646" s="1066">
        <f t="shared" ref="H1646:J1646" si="1684">H1576</f>
        <v>306</v>
      </c>
      <c r="I1646" s="1066">
        <f t="shared" si="1684"/>
        <v>19</v>
      </c>
      <c r="J1646" s="1066">
        <f t="shared" si="1684"/>
        <v>6.2091503267973858</v>
      </c>
      <c r="K1646" s="3449"/>
      <c r="L1646" s="946"/>
      <c r="M1646" s="946"/>
      <c r="N1646" s="1066"/>
      <c r="O1646" s="1066"/>
      <c r="P1646" s="1066"/>
      <c r="Q1646" s="1066"/>
      <c r="R1646" s="944"/>
      <c r="S1646" s="1066"/>
      <c r="T1646" s="944"/>
      <c r="U1646" s="1928"/>
      <c r="V1646" s="1928"/>
      <c r="W1646" s="1928"/>
      <c r="X1646" s="1928"/>
      <c r="Y1646" s="1928"/>
      <c r="Z1646" s="1928"/>
      <c r="AA1646" s="1928"/>
      <c r="AB1646" s="1928"/>
      <c r="AC1646" s="1928"/>
      <c r="AD1646" s="1928"/>
      <c r="AE1646" s="1928"/>
      <c r="AF1646" s="1928"/>
      <c r="AG1646" s="946"/>
      <c r="AH1646" s="3156"/>
      <c r="AI1646" s="946"/>
      <c r="AJ1646" s="946"/>
      <c r="AK1646" s="1981"/>
      <c r="AL1646" s="1981"/>
      <c r="AM1646" s="946"/>
      <c r="AN1646" s="3690"/>
      <c r="AO1646" s="3926"/>
      <c r="AP1646" s="4164"/>
      <c r="AQ1646" s="4293"/>
    </row>
    <row r="1647" spans="2:43" ht="42.75" x14ac:dyDescent="0.25">
      <c r="C1647" s="4343" t="s">
        <v>582</v>
      </c>
      <c r="D1647" s="947"/>
      <c r="E1647" s="1073"/>
      <c r="F1647" s="1515">
        <f t="shared" si="1680"/>
        <v>0</v>
      </c>
      <c r="G1647" s="1515">
        <v>0</v>
      </c>
      <c r="H1647" s="1066">
        <f t="shared" ref="H1647:J1647" si="1685">H1577</f>
        <v>0</v>
      </c>
      <c r="I1647" s="1066">
        <f t="shared" si="1685"/>
        <v>0</v>
      </c>
      <c r="J1647" s="1066">
        <f t="shared" si="1685"/>
        <v>0</v>
      </c>
      <c r="K1647" s="3449"/>
      <c r="L1647" s="946"/>
      <c r="M1647" s="946"/>
      <c r="N1647" s="1066"/>
      <c r="O1647" s="1066"/>
      <c r="P1647" s="1066"/>
      <c r="Q1647" s="1066"/>
      <c r="R1647" s="944"/>
      <c r="S1647" s="1066"/>
      <c r="T1647" s="944"/>
      <c r="U1647" s="1928"/>
      <c r="V1647" s="1928"/>
      <c r="W1647" s="1928"/>
      <c r="X1647" s="1928"/>
      <c r="Y1647" s="1928"/>
      <c r="Z1647" s="1928"/>
      <c r="AA1647" s="1928"/>
      <c r="AB1647" s="1928"/>
      <c r="AC1647" s="1928"/>
      <c r="AD1647" s="1928"/>
      <c r="AE1647" s="1928"/>
      <c r="AF1647" s="1928"/>
      <c r="AG1647" s="946"/>
      <c r="AH1647" s="3156"/>
      <c r="AI1647" s="946"/>
      <c r="AJ1647" s="946"/>
      <c r="AK1647" s="1981"/>
      <c r="AL1647" s="1981"/>
      <c r="AM1647" s="946"/>
      <c r="AN1647" s="3690"/>
      <c r="AO1647" s="3926"/>
      <c r="AP1647" s="4164"/>
      <c r="AQ1647" s="4293"/>
    </row>
    <row r="1648" spans="2:43" ht="29.25" x14ac:dyDescent="0.25">
      <c r="B1648" s="637">
        <v>1</v>
      </c>
      <c r="C1648" s="1771" t="s">
        <v>384</v>
      </c>
      <c r="D1648" s="947"/>
      <c r="E1648" s="1073"/>
      <c r="F1648" s="1515">
        <f t="shared" ref="F1648:F1659" si="1686">F1578</f>
        <v>0</v>
      </c>
      <c r="G1648" s="1515">
        <v>0</v>
      </c>
      <c r="H1648" s="1066">
        <f t="shared" ref="H1648:K1659" si="1687">H1578</f>
        <v>0</v>
      </c>
      <c r="I1648" s="1066">
        <f t="shared" si="1687"/>
        <v>0</v>
      </c>
      <c r="J1648" s="1066">
        <f t="shared" si="1687"/>
        <v>0</v>
      </c>
      <c r="K1648" s="3449">
        <f t="shared" si="1687"/>
        <v>0</v>
      </c>
      <c r="L1648" s="946"/>
      <c r="M1648" s="946"/>
      <c r="N1648" s="1066"/>
      <c r="O1648" s="1066">
        <v>0</v>
      </c>
      <c r="P1648" s="1066"/>
      <c r="Q1648" s="1066"/>
      <c r="R1648" s="944"/>
      <c r="S1648" s="1066"/>
      <c r="T1648" s="944"/>
      <c r="U1648" s="1928"/>
      <c r="V1648" s="1928"/>
      <c r="W1648" s="1928"/>
      <c r="X1648" s="1928"/>
      <c r="Y1648" s="1928"/>
      <c r="Z1648" s="1928"/>
      <c r="AA1648" s="1928"/>
      <c r="AB1648" s="1928"/>
      <c r="AC1648" s="1928"/>
      <c r="AD1648" s="1928"/>
      <c r="AE1648" s="1928"/>
      <c r="AF1648" s="1928"/>
      <c r="AG1648" s="946"/>
      <c r="AH1648" s="3156"/>
      <c r="AI1648" s="946"/>
      <c r="AJ1648" s="946"/>
      <c r="AK1648" s="1981"/>
      <c r="AL1648" s="1981"/>
      <c r="AM1648" s="946"/>
      <c r="AN1648" s="3690"/>
      <c r="AO1648" s="3926">
        <f t="shared" ref="AO1648" si="1688">AO1578</f>
        <v>0</v>
      </c>
      <c r="AP1648" s="4164"/>
      <c r="AQ1648" s="4293"/>
    </row>
    <row r="1649" spans="1:43" x14ac:dyDescent="0.25">
      <c r="B1649" s="637">
        <v>1</v>
      </c>
      <c r="C1649" s="1771" t="s">
        <v>400</v>
      </c>
      <c r="D1649" s="953"/>
      <c r="E1649" s="1073"/>
      <c r="F1649" s="1515">
        <f t="shared" si="1686"/>
        <v>0</v>
      </c>
      <c r="G1649" s="1515">
        <v>0</v>
      </c>
      <c r="H1649" s="1066">
        <f t="shared" si="1687"/>
        <v>0</v>
      </c>
      <c r="I1649" s="1066">
        <f t="shared" si="1687"/>
        <v>0</v>
      </c>
      <c r="J1649" s="1066">
        <f t="shared" si="1687"/>
        <v>0</v>
      </c>
      <c r="K1649" s="3449">
        <f t="shared" si="1687"/>
        <v>0</v>
      </c>
      <c r="L1649" s="946"/>
      <c r="M1649" s="946"/>
      <c r="N1649" s="1066"/>
      <c r="O1649" s="1066">
        <v>0</v>
      </c>
      <c r="P1649" s="1066"/>
      <c r="Q1649" s="1066"/>
      <c r="R1649" s="944"/>
      <c r="S1649" s="1066"/>
      <c r="T1649" s="944"/>
      <c r="U1649" s="1928">
        <f t="shared" ref="U1649:AJ1649" si="1689">U1572</f>
        <v>0</v>
      </c>
      <c r="V1649" s="1928">
        <f t="shared" ref="V1649:W1649" si="1690">V1572</f>
        <v>0</v>
      </c>
      <c r="W1649" s="1928">
        <f t="shared" si="1690"/>
        <v>0</v>
      </c>
      <c r="X1649" s="1928">
        <f t="shared" ref="X1649:Y1649" si="1691">X1572</f>
        <v>0</v>
      </c>
      <c r="Y1649" s="1928">
        <f t="shared" si="1691"/>
        <v>0</v>
      </c>
      <c r="Z1649" s="1928">
        <f t="shared" ref="Z1649:AA1649" si="1692">Z1572</f>
        <v>0</v>
      </c>
      <c r="AA1649" s="1928">
        <f t="shared" si="1692"/>
        <v>0</v>
      </c>
      <c r="AB1649" s="1928">
        <f t="shared" ref="AB1649:AC1649" si="1693">AB1572</f>
        <v>0</v>
      </c>
      <c r="AC1649" s="1928">
        <f t="shared" si="1693"/>
        <v>0</v>
      </c>
      <c r="AD1649" s="1928">
        <f t="shared" ref="AD1649:AE1649" si="1694">AD1572</f>
        <v>0</v>
      </c>
      <c r="AE1649" s="1928">
        <f t="shared" si="1694"/>
        <v>0</v>
      </c>
      <c r="AF1649" s="1928">
        <f t="shared" si="1689"/>
        <v>0</v>
      </c>
      <c r="AG1649" s="946">
        <f t="shared" si="1689"/>
        <v>0</v>
      </c>
      <c r="AH1649" s="3156">
        <f t="shared" si="1689"/>
        <v>0</v>
      </c>
      <c r="AI1649" s="946">
        <f t="shared" si="1689"/>
        <v>0</v>
      </c>
      <c r="AJ1649" s="946">
        <f t="shared" si="1689"/>
        <v>0</v>
      </c>
      <c r="AK1649" s="946"/>
      <c r="AL1649" s="946">
        <f>AL1572</f>
        <v>0</v>
      </c>
      <c r="AM1649" s="946">
        <f>AM1572</f>
        <v>0</v>
      </c>
      <c r="AN1649" s="3690">
        <f>AN1572</f>
        <v>0</v>
      </c>
      <c r="AO1649" s="3926">
        <f t="shared" ref="AO1649" si="1695">AO1579</f>
        <v>0</v>
      </c>
      <c r="AP1649" s="4164">
        <f>AP1572</f>
        <v>0</v>
      </c>
      <c r="AQ1649" s="4293"/>
    </row>
    <row r="1650" spans="1:43" x14ac:dyDescent="0.25">
      <c r="B1650" s="637">
        <v>1</v>
      </c>
      <c r="C1650" s="1125" t="s">
        <v>401</v>
      </c>
      <c r="D1650" s="1058"/>
      <c r="E1650" s="1073"/>
      <c r="F1650" s="1515">
        <f t="shared" si="1686"/>
        <v>0</v>
      </c>
      <c r="G1650" s="1515">
        <v>0</v>
      </c>
      <c r="H1650" s="1066">
        <f t="shared" si="1687"/>
        <v>0</v>
      </c>
      <c r="I1650" s="1066">
        <f t="shared" si="1687"/>
        <v>0</v>
      </c>
      <c r="J1650" s="1066">
        <f t="shared" si="1687"/>
        <v>0</v>
      </c>
      <c r="K1650" s="3449">
        <f t="shared" si="1687"/>
        <v>0</v>
      </c>
      <c r="L1650" s="946"/>
      <c r="M1650" s="946"/>
      <c r="N1650" s="1066"/>
      <c r="O1650" s="1066">
        <v>0</v>
      </c>
      <c r="P1650" s="1066"/>
      <c r="Q1650" s="1066"/>
      <c r="R1650" s="944"/>
      <c r="S1650" s="1066"/>
      <c r="T1650" s="944"/>
      <c r="U1650" s="1928"/>
      <c r="V1650" s="1928"/>
      <c r="W1650" s="1928"/>
      <c r="X1650" s="1928"/>
      <c r="Y1650" s="1928"/>
      <c r="Z1650" s="1928"/>
      <c r="AA1650" s="1928"/>
      <c r="AB1650" s="1928"/>
      <c r="AC1650" s="1928"/>
      <c r="AD1650" s="1928"/>
      <c r="AE1650" s="1928"/>
      <c r="AF1650" s="1928"/>
      <c r="AG1650" s="946"/>
      <c r="AH1650" s="3156"/>
      <c r="AI1650" s="946"/>
      <c r="AJ1650" s="946"/>
      <c r="AK1650" s="1981"/>
      <c r="AL1650" s="1981"/>
      <c r="AM1650" s="946"/>
      <c r="AN1650" s="3690"/>
      <c r="AO1650" s="3926">
        <f t="shared" ref="AO1650" si="1696">AO1580</f>
        <v>0</v>
      </c>
      <c r="AP1650" s="4164"/>
      <c r="AQ1650" s="4293"/>
    </row>
    <row r="1651" spans="1:43" x14ac:dyDescent="0.25">
      <c r="B1651" s="637">
        <v>1</v>
      </c>
      <c r="C1651" s="1778" t="s">
        <v>402</v>
      </c>
      <c r="D1651" s="947"/>
      <c r="E1651" s="1073"/>
      <c r="F1651" s="1515">
        <f t="shared" si="1686"/>
        <v>0</v>
      </c>
      <c r="G1651" s="1515">
        <v>0</v>
      </c>
      <c r="H1651" s="1066">
        <f t="shared" si="1687"/>
        <v>0</v>
      </c>
      <c r="I1651" s="1066">
        <f t="shared" si="1687"/>
        <v>0</v>
      </c>
      <c r="J1651" s="1066">
        <f t="shared" si="1687"/>
        <v>0</v>
      </c>
      <c r="K1651" s="3449">
        <f t="shared" si="1687"/>
        <v>0</v>
      </c>
      <c r="L1651" s="946"/>
      <c r="M1651" s="946"/>
      <c r="N1651" s="1066"/>
      <c r="O1651" s="1066">
        <v>0</v>
      </c>
      <c r="P1651" s="1066"/>
      <c r="Q1651" s="1066"/>
      <c r="R1651" s="944"/>
      <c r="S1651" s="1066"/>
      <c r="T1651" s="944"/>
      <c r="U1651" s="1928"/>
      <c r="V1651" s="1928"/>
      <c r="W1651" s="1928"/>
      <c r="X1651" s="1928"/>
      <c r="Y1651" s="1928"/>
      <c r="Z1651" s="1928"/>
      <c r="AA1651" s="1928"/>
      <c r="AB1651" s="1928"/>
      <c r="AC1651" s="1928"/>
      <c r="AD1651" s="1928"/>
      <c r="AE1651" s="1928"/>
      <c r="AF1651" s="1928"/>
      <c r="AG1651" s="946"/>
      <c r="AH1651" s="3156"/>
      <c r="AI1651" s="946"/>
      <c r="AJ1651" s="946"/>
      <c r="AK1651" s="1981"/>
      <c r="AL1651" s="1981"/>
      <c r="AM1651" s="946"/>
      <c r="AN1651" s="3690"/>
      <c r="AO1651" s="3926">
        <f t="shared" ref="AO1651" si="1697">AO1581</f>
        <v>0</v>
      </c>
      <c r="AP1651" s="4164"/>
      <c r="AQ1651" s="4293"/>
    </row>
    <row r="1652" spans="1:43" ht="29.25" x14ac:dyDescent="0.25">
      <c r="B1652" s="637">
        <v>1</v>
      </c>
      <c r="C1652" s="1771" t="s">
        <v>377</v>
      </c>
      <c r="D1652" s="947"/>
      <c r="E1652" s="1073"/>
      <c r="F1652" s="1515">
        <f t="shared" si="1686"/>
        <v>6850</v>
      </c>
      <c r="G1652" s="1515">
        <v>0</v>
      </c>
      <c r="H1652" s="1066">
        <f t="shared" si="1687"/>
        <v>5708.3333333333339</v>
      </c>
      <c r="I1652" s="1066">
        <f t="shared" si="1687"/>
        <v>5825</v>
      </c>
      <c r="J1652" s="1066">
        <f t="shared" si="1687"/>
        <v>102.04379562043795</v>
      </c>
      <c r="K1652" s="3449">
        <f t="shared" si="1687"/>
        <v>0</v>
      </c>
      <c r="L1652" s="946"/>
      <c r="M1652" s="946"/>
      <c r="N1652" s="1066"/>
      <c r="O1652" s="1066">
        <v>0</v>
      </c>
      <c r="P1652" s="1066"/>
      <c r="Q1652" s="1066"/>
      <c r="R1652" s="944"/>
      <c r="S1652" s="1066"/>
      <c r="T1652" s="944"/>
      <c r="U1652" s="1928"/>
      <c r="V1652" s="1928"/>
      <c r="W1652" s="1928"/>
      <c r="X1652" s="1928"/>
      <c r="Y1652" s="1928"/>
      <c r="Z1652" s="1928"/>
      <c r="AA1652" s="1928"/>
      <c r="AB1652" s="1928"/>
      <c r="AC1652" s="1928"/>
      <c r="AD1652" s="1928"/>
      <c r="AE1652" s="1928"/>
      <c r="AF1652" s="1928"/>
      <c r="AG1652" s="946"/>
      <c r="AH1652" s="3156"/>
      <c r="AI1652" s="946"/>
      <c r="AJ1652" s="946"/>
      <c r="AK1652" s="1981"/>
      <c r="AL1652" s="1981"/>
      <c r="AM1652" s="946"/>
      <c r="AN1652" s="3690"/>
      <c r="AO1652" s="3926">
        <f t="shared" ref="AO1652" si="1698">AO1582</f>
        <v>0</v>
      </c>
      <c r="AP1652" s="4164"/>
      <c r="AQ1652" s="4293"/>
    </row>
    <row r="1653" spans="1:43" ht="30" x14ac:dyDescent="0.25">
      <c r="A1653" s="637">
        <v>1</v>
      </c>
      <c r="B1653" s="637">
        <v>1</v>
      </c>
      <c r="C1653" s="1126" t="s">
        <v>208</v>
      </c>
      <c r="D1653" s="947"/>
      <c r="E1653" s="1073"/>
      <c r="F1653" s="1515">
        <f t="shared" si="1686"/>
        <v>0</v>
      </c>
      <c r="G1653" s="1515">
        <v>0</v>
      </c>
      <c r="H1653" s="1066">
        <f t="shared" si="1687"/>
        <v>0</v>
      </c>
      <c r="I1653" s="1066">
        <f t="shared" si="1687"/>
        <v>0</v>
      </c>
      <c r="J1653" s="1066">
        <f t="shared" si="1687"/>
        <v>0</v>
      </c>
      <c r="K1653" s="3449">
        <f t="shared" si="1687"/>
        <v>0</v>
      </c>
      <c r="L1653" s="946"/>
      <c r="M1653" s="946"/>
      <c r="N1653" s="1066"/>
      <c r="O1653" s="1066">
        <v>0</v>
      </c>
      <c r="P1653" s="1066"/>
      <c r="Q1653" s="1066"/>
      <c r="R1653" s="944"/>
      <c r="S1653" s="1066"/>
      <c r="T1653" s="944"/>
      <c r="U1653" s="1928"/>
      <c r="V1653" s="1928"/>
      <c r="W1653" s="1928"/>
      <c r="X1653" s="1928"/>
      <c r="Y1653" s="1928"/>
      <c r="Z1653" s="1928"/>
      <c r="AA1653" s="1928"/>
      <c r="AB1653" s="1928"/>
      <c r="AC1653" s="1928"/>
      <c r="AD1653" s="1928"/>
      <c r="AE1653" s="1928"/>
      <c r="AF1653" s="1928"/>
      <c r="AG1653" s="946"/>
      <c r="AH1653" s="3156"/>
      <c r="AI1653" s="946"/>
      <c r="AJ1653" s="946"/>
      <c r="AK1653" s="1981"/>
      <c r="AL1653" s="1981"/>
      <c r="AM1653" s="946"/>
      <c r="AN1653" s="3690"/>
      <c r="AO1653" s="3926">
        <f t="shared" ref="AO1653" si="1699">AO1583</f>
        <v>0</v>
      </c>
      <c r="AP1653" s="4164"/>
      <c r="AQ1653" s="4293"/>
    </row>
    <row r="1654" spans="1:43" ht="86.25" x14ac:dyDescent="0.25">
      <c r="A1654" s="637">
        <v>1</v>
      </c>
      <c r="B1654" s="637">
        <v>1</v>
      </c>
      <c r="C1654" s="1771" t="s">
        <v>385</v>
      </c>
      <c r="D1654" s="947"/>
      <c r="E1654" s="1073"/>
      <c r="F1654" s="1515">
        <f t="shared" si="1686"/>
        <v>0</v>
      </c>
      <c r="G1654" s="1515">
        <v>0</v>
      </c>
      <c r="H1654" s="1066">
        <f t="shared" si="1687"/>
        <v>0</v>
      </c>
      <c r="I1654" s="1066">
        <f t="shared" si="1687"/>
        <v>0</v>
      </c>
      <c r="J1654" s="1066">
        <f t="shared" si="1687"/>
        <v>0</v>
      </c>
      <c r="K1654" s="3449">
        <f t="shared" si="1687"/>
        <v>0</v>
      </c>
      <c r="L1654" s="946"/>
      <c r="M1654" s="946"/>
      <c r="N1654" s="1066"/>
      <c r="O1654" s="1066">
        <v>0</v>
      </c>
      <c r="P1654" s="1066"/>
      <c r="Q1654" s="1066"/>
      <c r="R1654" s="944"/>
      <c r="S1654" s="1066"/>
      <c r="T1654" s="944"/>
      <c r="U1654" s="1928"/>
      <c r="V1654" s="1928"/>
      <c r="W1654" s="1928"/>
      <c r="X1654" s="1928"/>
      <c r="Y1654" s="1928"/>
      <c r="Z1654" s="1928"/>
      <c r="AA1654" s="1928"/>
      <c r="AB1654" s="1928"/>
      <c r="AC1654" s="1928"/>
      <c r="AD1654" s="1928"/>
      <c r="AE1654" s="1928"/>
      <c r="AF1654" s="1928"/>
      <c r="AG1654" s="946"/>
      <c r="AH1654" s="3156"/>
      <c r="AI1654" s="946"/>
      <c r="AJ1654" s="946"/>
      <c r="AK1654" s="1981"/>
      <c r="AL1654" s="1981"/>
      <c r="AM1654" s="946"/>
      <c r="AN1654" s="3690"/>
      <c r="AO1654" s="3926">
        <f t="shared" ref="AO1654" si="1700">AO1584</f>
        <v>0</v>
      </c>
      <c r="AP1654" s="4164"/>
      <c r="AQ1654" s="4293"/>
    </row>
    <row r="1655" spans="1:43" ht="29.25" x14ac:dyDescent="0.25">
      <c r="A1655" s="637">
        <v>1</v>
      </c>
      <c r="B1655" s="637">
        <v>1</v>
      </c>
      <c r="C1655" s="1135" t="s">
        <v>289</v>
      </c>
      <c r="D1655" s="947"/>
      <c r="E1655" s="1073"/>
      <c r="F1655" s="1515">
        <f t="shared" si="1686"/>
        <v>31977</v>
      </c>
      <c r="G1655" s="1515">
        <v>0</v>
      </c>
      <c r="H1655" s="1066">
        <f t="shared" si="1687"/>
        <v>26692.833333333336</v>
      </c>
      <c r="I1655" s="1066">
        <f t="shared" si="1687"/>
        <v>22857.05</v>
      </c>
      <c r="J1655" s="1066">
        <f t="shared" si="1687"/>
        <v>85.629913147723784</v>
      </c>
      <c r="K1655" s="3449">
        <f t="shared" si="1687"/>
        <v>0</v>
      </c>
      <c r="L1655" s="946"/>
      <c r="M1655" s="946"/>
      <c r="N1655" s="1066"/>
      <c r="O1655" s="1066">
        <v>0</v>
      </c>
      <c r="P1655" s="1066"/>
      <c r="Q1655" s="1066"/>
      <c r="R1655" s="944"/>
      <c r="S1655" s="1066"/>
      <c r="T1655" s="944"/>
      <c r="U1655" s="1928"/>
      <c r="V1655" s="1928"/>
      <c r="W1655" s="1928"/>
      <c r="X1655" s="1928"/>
      <c r="Y1655" s="1928"/>
      <c r="Z1655" s="1928"/>
      <c r="AA1655" s="1928"/>
      <c r="AB1655" s="1928"/>
      <c r="AC1655" s="1928"/>
      <c r="AD1655" s="1928"/>
      <c r="AE1655" s="1928"/>
      <c r="AF1655" s="1928"/>
      <c r="AG1655" s="946"/>
      <c r="AH1655" s="3156"/>
      <c r="AI1655" s="946"/>
      <c r="AJ1655" s="946"/>
      <c r="AK1655" s="1981"/>
      <c r="AL1655" s="1981"/>
      <c r="AM1655" s="946"/>
      <c r="AN1655" s="3690"/>
      <c r="AO1655" s="3926">
        <f t="shared" ref="AO1655" si="1701">AO1585</f>
        <v>0</v>
      </c>
      <c r="AP1655" s="4164"/>
      <c r="AQ1655" s="4293"/>
    </row>
    <row r="1656" spans="1:43" ht="43.5" x14ac:dyDescent="0.25">
      <c r="A1656" s="637">
        <v>1</v>
      </c>
      <c r="B1656" s="637">
        <v>1</v>
      </c>
      <c r="C1656" s="1135" t="s">
        <v>322</v>
      </c>
      <c r="D1656" s="947"/>
      <c r="E1656" s="1073"/>
      <c r="F1656" s="1515">
        <f t="shared" si="1686"/>
        <v>12586</v>
      </c>
      <c r="G1656" s="1515">
        <v>0</v>
      </c>
      <c r="H1656" s="1066">
        <f t="shared" si="1687"/>
        <v>10488.333333333332</v>
      </c>
      <c r="I1656" s="1066">
        <f t="shared" si="1687"/>
        <v>8883</v>
      </c>
      <c r="J1656" s="1066">
        <f t="shared" si="1687"/>
        <v>84.694104560622932</v>
      </c>
      <c r="K1656" s="3449">
        <f t="shared" si="1687"/>
        <v>0</v>
      </c>
      <c r="L1656" s="946"/>
      <c r="M1656" s="946"/>
      <c r="N1656" s="1066"/>
      <c r="O1656" s="1066">
        <v>0</v>
      </c>
      <c r="P1656" s="1066"/>
      <c r="Q1656" s="1066"/>
      <c r="R1656" s="944"/>
      <c r="S1656" s="1066"/>
      <c r="T1656" s="944"/>
      <c r="U1656" s="1928"/>
      <c r="V1656" s="1928"/>
      <c r="W1656" s="1928"/>
      <c r="X1656" s="1928"/>
      <c r="Y1656" s="1928"/>
      <c r="Z1656" s="1928"/>
      <c r="AA1656" s="1928"/>
      <c r="AB1656" s="1928"/>
      <c r="AC1656" s="1928"/>
      <c r="AD1656" s="1928"/>
      <c r="AE1656" s="1928"/>
      <c r="AF1656" s="1928"/>
      <c r="AG1656" s="946"/>
      <c r="AH1656" s="3156"/>
      <c r="AI1656" s="946"/>
      <c r="AJ1656" s="946"/>
      <c r="AK1656" s="1981"/>
      <c r="AL1656" s="1981"/>
      <c r="AM1656" s="946"/>
      <c r="AN1656" s="3690"/>
      <c r="AO1656" s="3926">
        <f t="shared" ref="AO1656" si="1702">AO1586</f>
        <v>0</v>
      </c>
      <c r="AP1656" s="4164"/>
      <c r="AQ1656" s="4293"/>
    </row>
    <row r="1657" spans="1:43" ht="29.25" x14ac:dyDescent="0.25">
      <c r="A1657" s="637">
        <v>1</v>
      </c>
      <c r="B1657" s="637">
        <v>1</v>
      </c>
      <c r="C1657" s="1135" t="s">
        <v>290</v>
      </c>
      <c r="D1657" s="947"/>
      <c r="E1657" s="1073"/>
      <c r="F1657" s="1515">
        <f t="shared" si="1686"/>
        <v>42949.319148936171</v>
      </c>
      <c r="G1657" s="1515">
        <v>0</v>
      </c>
      <c r="H1657" s="1066">
        <f t="shared" si="1687"/>
        <v>35791.099290780141</v>
      </c>
      <c r="I1657" s="1066">
        <f t="shared" si="1687"/>
        <v>27886.556382978724</v>
      </c>
      <c r="J1657" s="1066">
        <f t="shared" si="1687"/>
        <v>77.914780310093349</v>
      </c>
      <c r="K1657" s="3449">
        <f t="shared" si="1687"/>
        <v>0</v>
      </c>
      <c r="L1657" s="946"/>
      <c r="M1657" s="946"/>
      <c r="N1657" s="1066"/>
      <c r="O1657" s="1066">
        <v>0</v>
      </c>
      <c r="P1657" s="1066"/>
      <c r="Q1657" s="1066"/>
      <c r="R1657" s="944"/>
      <c r="S1657" s="1066"/>
      <c r="T1657" s="944"/>
      <c r="U1657" s="1928"/>
      <c r="V1657" s="1928"/>
      <c r="W1657" s="1928"/>
      <c r="X1657" s="1928"/>
      <c r="Y1657" s="1928"/>
      <c r="Z1657" s="1928"/>
      <c r="AA1657" s="1928"/>
      <c r="AB1657" s="1928"/>
      <c r="AC1657" s="1928"/>
      <c r="AD1657" s="1928"/>
      <c r="AE1657" s="1928"/>
      <c r="AF1657" s="1928"/>
      <c r="AG1657" s="946"/>
      <c r="AH1657" s="3156"/>
      <c r="AI1657" s="946"/>
      <c r="AJ1657" s="946"/>
      <c r="AK1657" s="1981"/>
      <c r="AL1657" s="1981"/>
      <c r="AM1657" s="946"/>
      <c r="AN1657" s="3690"/>
      <c r="AO1657" s="3926">
        <f t="shared" ref="AO1657" si="1703">AO1587</f>
        <v>0</v>
      </c>
      <c r="AP1657" s="4164"/>
      <c r="AQ1657" s="4293"/>
    </row>
    <row r="1658" spans="1:43" ht="29.25" x14ac:dyDescent="0.25">
      <c r="A1658" s="637">
        <v>1</v>
      </c>
      <c r="B1658" s="637">
        <v>1</v>
      </c>
      <c r="C1658" s="1135" t="s">
        <v>291</v>
      </c>
      <c r="D1658" s="947"/>
      <c r="E1658" s="1073"/>
      <c r="F1658" s="1515">
        <f t="shared" si="1686"/>
        <v>13000</v>
      </c>
      <c r="G1658" s="1515">
        <v>0</v>
      </c>
      <c r="H1658" s="1066">
        <f t="shared" si="1687"/>
        <v>10833.333333333334</v>
      </c>
      <c r="I1658" s="1066">
        <f t="shared" si="1687"/>
        <v>9815</v>
      </c>
      <c r="J1658" s="1066">
        <f t="shared" si="1687"/>
        <v>90.6</v>
      </c>
      <c r="K1658" s="3449">
        <f t="shared" si="1687"/>
        <v>0</v>
      </c>
      <c r="L1658" s="946"/>
      <c r="M1658" s="946"/>
      <c r="N1658" s="1066"/>
      <c r="O1658" s="1066">
        <v>0</v>
      </c>
      <c r="P1658" s="1066"/>
      <c r="Q1658" s="1066"/>
      <c r="R1658" s="944"/>
      <c r="S1658" s="1066"/>
      <c r="T1658" s="944"/>
      <c r="U1658" s="1928">
        <f>U1588</f>
        <v>7727.6219999999994</v>
      </c>
      <c r="V1658" s="1928">
        <f t="shared" ref="V1658:W1658" si="1704">V1588</f>
        <v>7727.6219999999994</v>
      </c>
      <c r="W1658" s="1928">
        <f t="shared" si="1704"/>
        <v>7727.6219999999994</v>
      </c>
      <c r="X1658" s="1928">
        <f t="shared" ref="X1658:Y1658" si="1705">X1588</f>
        <v>7727.6219999999994</v>
      </c>
      <c r="Y1658" s="1928">
        <f t="shared" si="1705"/>
        <v>7727.6219999999994</v>
      </c>
      <c r="Z1658" s="1928">
        <f t="shared" ref="Z1658:AA1658" si="1706">Z1588</f>
        <v>7727.6219999999994</v>
      </c>
      <c r="AA1658" s="1928">
        <f t="shared" si="1706"/>
        <v>7727.6219999999994</v>
      </c>
      <c r="AB1658" s="1928">
        <f t="shared" ref="AB1658:AC1658" si="1707">AB1588</f>
        <v>7727.6219999999994</v>
      </c>
      <c r="AC1658" s="1928">
        <f t="shared" si="1707"/>
        <v>7727.6219999999994</v>
      </c>
      <c r="AD1658" s="1928">
        <f t="shared" ref="AD1658:AE1658" si="1708">AD1588</f>
        <v>7727.6219999999994</v>
      </c>
      <c r="AE1658" s="1928">
        <f t="shared" si="1708"/>
        <v>7727.6219999999994</v>
      </c>
      <c r="AF1658" s="1928">
        <f t="shared" ref="AF1658:AJ1659" si="1709">AF1588</f>
        <v>6439.6849999999995</v>
      </c>
      <c r="AG1658" s="946">
        <f t="shared" si="1709"/>
        <v>6571.299</v>
      </c>
      <c r="AH1658" s="3156">
        <f t="shared" si="1709"/>
        <v>0</v>
      </c>
      <c r="AI1658" s="946">
        <f t="shared" si="1709"/>
        <v>0</v>
      </c>
      <c r="AJ1658" s="946">
        <f t="shared" si="1709"/>
        <v>131.61400000000049</v>
      </c>
      <c r="AK1658" s="1981"/>
      <c r="AL1658" s="1981">
        <f t="shared" ref="AL1658:AP1659" si="1710">AL1588</f>
        <v>0</v>
      </c>
      <c r="AM1658" s="946">
        <f t="shared" si="1710"/>
        <v>6571.299</v>
      </c>
      <c r="AN1658" s="3690">
        <f t="shared" si="1710"/>
        <v>0</v>
      </c>
      <c r="AO1658" s="3926">
        <f t="shared" si="1710"/>
        <v>0</v>
      </c>
      <c r="AP1658" s="4164">
        <f t="shared" si="1710"/>
        <v>0</v>
      </c>
      <c r="AQ1658" s="4293"/>
    </row>
    <row r="1659" spans="1:43" x14ac:dyDescent="0.25">
      <c r="A1659" s="637">
        <v>1</v>
      </c>
      <c r="B1659" s="637">
        <v>1</v>
      </c>
      <c r="C1659" s="2564" t="s">
        <v>139</v>
      </c>
      <c r="D1659" s="947"/>
      <c r="E1659" s="1073"/>
      <c r="F1659" s="1515">
        <f t="shared" si="1686"/>
        <v>179299.4095238095</v>
      </c>
      <c r="G1659" s="1515">
        <v>0</v>
      </c>
      <c r="H1659" s="1066">
        <f t="shared" si="1687"/>
        <v>149461.50793650793</v>
      </c>
      <c r="I1659" s="1066">
        <f t="shared" si="1687"/>
        <v>120793.4380952381</v>
      </c>
      <c r="J1659" s="1066">
        <f t="shared" si="1687"/>
        <v>80.819095005084392</v>
      </c>
      <c r="K1659" s="3449">
        <f t="shared" si="1687"/>
        <v>0</v>
      </c>
      <c r="L1659" s="946"/>
      <c r="M1659" s="946"/>
      <c r="N1659" s="1066"/>
      <c r="O1659" s="1066">
        <v>0</v>
      </c>
      <c r="P1659" s="1066"/>
      <c r="Q1659" s="1066"/>
      <c r="R1659" s="944"/>
      <c r="S1659" s="1066"/>
      <c r="T1659" s="944"/>
      <c r="U1659" s="1928">
        <f>U1589</f>
        <v>204852.90841999999</v>
      </c>
      <c r="V1659" s="1928">
        <f t="shared" ref="V1659:W1659" si="1711">V1589</f>
        <v>204852.90841999999</v>
      </c>
      <c r="W1659" s="1928">
        <f t="shared" si="1711"/>
        <v>204852.90841999999</v>
      </c>
      <c r="X1659" s="1928">
        <f t="shared" ref="X1659:Y1659" si="1712">X1589</f>
        <v>204852.90841999999</v>
      </c>
      <c r="Y1659" s="1928">
        <f t="shared" si="1712"/>
        <v>204173.42526000002</v>
      </c>
      <c r="Z1659" s="1928">
        <f t="shared" ref="Z1659:AA1659" si="1713">Z1589</f>
        <v>204173.42526000002</v>
      </c>
      <c r="AA1659" s="1928">
        <f t="shared" si="1713"/>
        <v>204506.89046000002</v>
      </c>
      <c r="AB1659" s="1928">
        <f t="shared" ref="AB1659:AC1659" si="1714">AB1589</f>
        <v>204506.89046000002</v>
      </c>
      <c r="AC1659" s="1928">
        <f t="shared" si="1714"/>
        <v>205128.92726000003</v>
      </c>
      <c r="AD1659" s="1928">
        <f t="shared" ref="AD1659:AE1659" si="1715">AD1589</f>
        <v>205128.92726000003</v>
      </c>
      <c r="AE1659" s="1928">
        <f t="shared" si="1715"/>
        <v>205128.92726000003</v>
      </c>
      <c r="AF1659" s="1928">
        <f t="shared" si="1709"/>
        <v>170737.96113666671</v>
      </c>
      <c r="AG1659" s="946">
        <f t="shared" si="1709"/>
        <v>170144.77306000004</v>
      </c>
      <c r="AH1659" s="3156">
        <f t="shared" si="1709"/>
        <v>0</v>
      </c>
      <c r="AI1659" s="946">
        <f t="shared" si="1709"/>
        <v>0</v>
      </c>
      <c r="AJ1659" s="946">
        <f t="shared" si="1709"/>
        <v>-593.18807666665634</v>
      </c>
      <c r="AK1659" s="1981"/>
      <c r="AL1659" s="1981">
        <f t="shared" si="1710"/>
        <v>-269.89453999999995</v>
      </c>
      <c r="AM1659" s="946">
        <f t="shared" si="1710"/>
        <v>169874.87852000003</v>
      </c>
      <c r="AN1659" s="3690">
        <f t="shared" si="1710"/>
        <v>0</v>
      </c>
      <c r="AO1659" s="3926">
        <f t="shared" si="1710"/>
        <v>0</v>
      </c>
      <c r="AP1659" s="4164">
        <f t="shared" si="1710"/>
        <v>0</v>
      </c>
      <c r="AQ1659" s="4293"/>
    </row>
    <row r="1660" spans="1:43" x14ac:dyDescent="0.25">
      <c r="B1660" s="637">
        <v>1</v>
      </c>
      <c r="C1660" s="1209" t="s">
        <v>29</v>
      </c>
      <c r="D1660" s="1209"/>
      <c r="E1660" s="1127"/>
      <c r="F1660" s="1515"/>
      <c r="G1660" s="1515">
        <v>0</v>
      </c>
      <c r="H1660" s="1066"/>
      <c r="I1660" s="1066"/>
      <c r="J1660" s="1066"/>
      <c r="K1660" s="3449"/>
      <c r="L1660" s="1065"/>
      <c r="M1660" s="1065"/>
      <c r="N1660" s="1065"/>
      <c r="O1660" s="1065">
        <v>0</v>
      </c>
      <c r="P1660" s="1065"/>
      <c r="Q1660" s="1065"/>
      <c r="R1660" s="1065"/>
      <c r="S1660" s="1065"/>
      <c r="T1660" s="1065"/>
      <c r="U1660" s="1928"/>
      <c r="V1660" s="1928"/>
      <c r="W1660" s="1928"/>
      <c r="X1660" s="1928"/>
      <c r="Y1660" s="1928"/>
      <c r="Z1660" s="1928"/>
      <c r="AA1660" s="1928"/>
      <c r="AB1660" s="1928"/>
      <c r="AC1660" s="1928"/>
      <c r="AD1660" s="1928"/>
      <c r="AE1660" s="1928"/>
      <c r="AF1660" s="1928"/>
      <c r="AG1660" s="946"/>
      <c r="AH1660" s="3156"/>
      <c r="AI1660" s="946"/>
      <c r="AJ1660" s="946"/>
      <c r="AK1660" s="946"/>
      <c r="AL1660" s="946"/>
      <c r="AM1660" s="946"/>
      <c r="AN1660" s="3690"/>
      <c r="AO1660" s="3926"/>
      <c r="AP1660" s="4164"/>
      <c r="AQ1660" s="4293"/>
    </row>
    <row r="1661" spans="1:43" x14ac:dyDescent="0.25">
      <c r="A1661" s="637">
        <v>1</v>
      </c>
      <c r="B1661" s="637">
        <v>1</v>
      </c>
      <c r="C1661" s="1202" t="s">
        <v>69</v>
      </c>
      <c r="D1661" s="1202"/>
      <c r="E1661" s="1206"/>
      <c r="F1661" s="1516">
        <f>SUM(F1594)</f>
        <v>207</v>
      </c>
      <c r="G1661" s="1516">
        <v>0</v>
      </c>
      <c r="H1661" s="959">
        <f>SUM(H1594)</f>
        <v>173</v>
      </c>
      <c r="I1661" s="959">
        <f>SUM(I1594)</f>
        <v>173</v>
      </c>
      <c r="J1661" s="959">
        <f t="shared" ref="J1661:J1668" si="1716">I1661/H1661*100</f>
        <v>100</v>
      </c>
      <c r="K1661" s="3408">
        <f>SUM(K1594)</f>
        <v>0</v>
      </c>
      <c r="L1661" s="1201">
        <f>N1661/F1661</f>
        <v>9.4347826086956523</v>
      </c>
      <c r="M1661" s="1065">
        <f>Q1661/I1661</f>
        <v>8.5260115606936413</v>
      </c>
      <c r="N1661" s="959">
        <f>SUM(N1594)</f>
        <v>1953</v>
      </c>
      <c r="O1661" s="959">
        <v>0</v>
      </c>
      <c r="P1661" s="959">
        <f>SUM(P1594)</f>
        <v>1628</v>
      </c>
      <c r="Q1661" s="959">
        <f>SUM(Q1594)</f>
        <v>1475</v>
      </c>
      <c r="R1661" s="944">
        <f>Q1661/P1661*100</f>
        <v>90.601965601965603</v>
      </c>
      <c r="S1661" s="959">
        <f>SUM(S1594)</f>
        <v>6.51</v>
      </c>
      <c r="T1661" s="944">
        <f>Q1661/$C$3*12/S1661</f>
        <v>271.88940092165899</v>
      </c>
      <c r="U1661" s="1929">
        <f t="shared" ref="U1661:AG1661" si="1717">SUM(U1594)</f>
        <v>0</v>
      </c>
      <c r="V1661" s="1929">
        <f t="shared" si="1717"/>
        <v>0</v>
      </c>
      <c r="W1661" s="1929">
        <f t="shared" si="1717"/>
        <v>0</v>
      </c>
      <c r="X1661" s="1929">
        <f t="shared" si="1717"/>
        <v>0</v>
      </c>
      <c r="Y1661" s="1929">
        <f t="shared" ref="Y1661:Z1661" si="1718">SUM(Y1594)</f>
        <v>0</v>
      </c>
      <c r="Z1661" s="1929">
        <f t="shared" si="1718"/>
        <v>0</v>
      </c>
      <c r="AA1661" s="1929">
        <f t="shared" ref="AA1661:AB1661" si="1719">SUM(AA1594)</f>
        <v>0</v>
      </c>
      <c r="AB1661" s="1929">
        <f t="shared" si="1719"/>
        <v>0</v>
      </c>
      <c r="AC1661" s="1929">
        <f t="shared" ref="AC1661:AD1661" si="1720">SUM(AC1594)</f>
        <v>0</v>
      </c>
      <c r="AD1661" s="1929">
        <f t="shared" si="1720"/>
        <v>0</v>
      </c>
      <c r="AE1661" s="1929">
        <f t="shared" ref="AE1661" si="1721">SUM(AE1594)</f>
        <v>0</v>
      </c>
      <c r="AF1661" s="1928">
        <f t="shared" si="1717"/>
        <v>0</v>
      </c>
      <c r="AG1661" s="1201">
        <f t="shared" si="1717"/>
        <v>0</v>
      </c>
      <c r="AH1661" s="3157"/>
      <c r="AI1661" s="1201"/>
      <c r="AJ1661" s="1201">
        <f>SUM(AJ1594)</f>
        <v>0</v>
      </c>
      <c r="AK1661" s="1201"/>
      <c r="AL1661" s="1201">
        <f>SUM(AL1594)</f>
        <v>0</v>
      </c>
      <c r="AM1661" s="1201">
        <f>SUM(AM1594)</f>
        <v>0</v>
      </c>
      <c r="AN1661" s="3690">
        <f>SUM(AN1594)</f>
        <v>0</v>
      </c>
      <c r="AO1661" s="3868">
        <f>SUM(AO1594)</f>
        <v>0</v>
      </c>
      <c r="AP1661" s="4165">
        <f>SUM(AP1594)</f>
        <v>0</v>
      </c>
      <c r="AQ1661" s="4293"/>
    </row>
    <row r="1662" spans="1:43" x14ac:dyDescent="0.25">
      <c r="A1662" s="637">
        <v>1</v>
      </c>
      <c r="B1662" s="637">
        <v>1</v>
      </c>
      <c r="C1662" s="1093" t="s">
        <v>16</v>
      </c>
      <c r="D1662" s="1093"/>
      <c r="E1662" s="1188"/>
      <c r="F1662" s="1516">
        <f>F1598</f>
        <v>1981</v>
      </c>
      <c r="G1662" s="1516">
        <v>0</v>
      </c>
      <c r="H1662" s="959">
        <f>H1598</f>
        <v>1651</v>
      </c>
      <c r="I1662" s="959">
        <f>I1598</f>
        <v>1900</v>
      </c>
      <c r="J1662" s="959">
        <f t="shared" si="1716"/>
        <v>115.08176862507571</v>
      </c>
      <c r="K1662" s="3408">
        <f t="shared" ref="K1662" si="1722">K1598</f>
        <v>0</v>
      </c>
      <c r="L1662" s="959">
        <f>L1598</f>
        <v>8</v>
      </c>
      <c r="M1662" s="959">
        <f>M1598</f>
        <v>8.2568421052631571</v>
      </c>
      <c r="N1662" s="959">
        <f>N1598</f>
        <v>15848</v>
      </c>
      <c r="O1662" s="959">
        <v>0</v>
      </c>
      <c r="P1662" s="959">
        <f>P1598</f>
        <v>13206</v>
      </c>
      <c r="Q1662" s="959">
        <f>Q1598</f>
        <v>15688</v>
      </c>
      <c r="R1662" s="944">
        <f>Q1662/P1662*100</f>
        <v>118.79448735423293</v>
      </c>
      <c r="S1662" s="959">
        <f>S1598</f>
        <v>66.033333333333331</v>
      </c>
      <c r="T1662" s="959">
        <f>T1598</f>
        <v>285.09237758707724</v>
      </c>
      <c r="U1662" s="1929">
        <f>SUM(U1598)</f>
        <v>0</v>
      </c>
      <c r="V1662" s="1929">
        <f t="shared" ref="V1662:W1662" si="1723">SUM(V1598)</f>
        <v>0</v>
      </c>
      <c r="W1662" s="1929">
        <f t="shared" si="1723"/>
        <v>0</v>
      </c>
      <c r="X1662" s="1929">
        <f t="shared" ref="X1662:Y1662" si="1724">SUM(X1598)</f>
        <v>0</v>
      </c>
      <c r="Y1662" s="1929">
        <f t="shared" si="1724"/>
        <v>0</v>
      </c>
      <c r="Z1662" s="1929">
        <f t="shared" ref="Z1662:AA1662" si="1725">SUM(Z1598)</f>
        <v>0</v>
      </c>
      <c r="AA1662" s="1929">
        <f t="shared" si="1725"/>
        <v>0</v>
      </c>
      <c r="AB1662" s="1929">
        <f t="shared" ref="AB1662:AC1662" si="1726">SUM(AB1598)</f>
        <v>0</v>
      </c>
      <c r="AC1662" s="1929">
        <f t="shared" si="1726"/>
        <v>0</v>
      </c>
      <c r="AD1662" s="1929">
        <f t="shared" ref="AD1662:AE1662" si="1727">SUM(AD1598)</f>
        <v>0</v>
      </c>
      <c r="AE1662" s="1929">
        <f t="shared" si="1727"/>
        <v>0</v>
      </c>
      <c r="AF1662" s="1928">
        <f>SUM(AF1598)</f>
        <v>0</v>
      </c>
      <c r="AG1662" s="1201">
        <f>SUM(AG1598)</f>
        <v>0</v>
      </c>
      <c r="AH1662" s="3157"/>
      <c r="AI1662" s="1201"/>
      <c r="AJ1662" s="1201">
        <f>SUM(AJ1598)</f>
        <v>0</v>
      </c>
      <c r="AK1662" s="1201"/>
      <c r="AL1662" s="1201">
        <f t="shared" ref="AL1662:AN1663" si="1728">SUM(AL1598)</f>
        <v>0</v>
      </c>
      <c r="AM1662" s="1201">
        <f t="shared" si="1728"/>
        <v>0</v>
      </c>
      <c r="AN1662" s="3690">
        <f t="shared" si="1728"/>
        <v>0</v>
      </c>
      <c r="AO1662" s="3868">
        <f>AO1598</f>
        <v>0</v>
      </c>
      <c r="AP1662" s="4165">
        <f>SUM(AP1598)</f>
        <v>0</v>
      </c>
      <c r="AQ1662" s="4293"/>
    </row>
    <row r="1663" spans="1:43" ht="29.25" x14ac:dyDescent="0.25">
      <c r="A1663" s="637">
        <v>1</v>
      </c>
      <c r="B1663" s="637">
        <v>1</v>
      </c>
      <c r="C1663" s="963" t="s">
        <v>144</v>
      </c>
      <c r="D1663" s="963"/>
      <c r="E1663" s="963"/>
      <c r="F1663" s="1515">
        <f>SUM(F1599)</f>
        <v>2188</v>
      </c>
      <c r="G1663" s="1515">
        <v>0</v>
      </c>
      <c r="H1663" s="1066">
        <f>SUM(H1599)</f>
        <v>1824</v>
      </c>
      <c r="I1663" s="1066">
        <f>SUM(I1599)</f>
        <v>2073</v>
      </c>
      <c r="J1663" s="1066">
        <f t="shared" si="1716"/>
        <v>113.6513157894737</v>
      </c>
      <c r="K1663" s="3449">
        <f>SUM(K1599)</f>
        <v>0</v>
      </c>
      <c r="L1663" s="1201">
        <f>N1663/F1663</f>
        <v>8.1357404021937842</v>
      </c>
      <c r="M1663" s="1065">
        <f>Q1663/I1663</f>
        <v>8.2793053545586108</v>
      </c>
      <c r="N1663" s="1066">
        <f>SUM(N1599)</f>
        <v>17801</v>
      </c>
      <c r="O1663" s="1066">
        <v>0</v>
      </c>
      <c r="P1663" s="1066">
        <f>SUM(P1599)</f>
        <v>14834</v>
      </c>
      <c r="Q1663" s="1066">
        <f>SUM(Q1599)</f>
        <v>17163</v>
      </c>
      <c r="R1663" s="944">
        <f>Q1663/P1663*100</f>
        <v>115.70041795874342</v>
      </c>
      <c r="S1663" s="1066">
        <f>SUM(S1599)</f>
        <v>72.543333333333337</v>
      </c>
      <c r="T1663" s="944">
        <f>Q1663/$C$3*12/S1663</f>
        <v>283.9075495106373</v>
      </c>
      <c r="U1663" s="1928">
        <f>SUM(U1599)</f>
        <v>44962.237152000002</v>
      </c>
      <c r="V1663" s="1928">
        <f t="shared" ref="V1663:W1663" si="1729">SUM(V1599)</f>
        <v>44962.237152000002</v>
      </c>
      <c r="W1663" s="1928">
        <f t="shared" si="1729"/>
        <v>44962.237152000002</v>
      </c>
      <c r="X1663" s="1928">
        <f t="shared" ref="X1663:Y1663" si="1730">SUM(X1599)</f>
        <v>44962.237152000002</v>
      </c>
      <c r="Y1663" s="1928">
        <f t="shared" si="1730"/>
        <v>44962.237152000002</v>
      </c>
      <c r="Z1663" s="1928">
        <f t="shared" ref="Z1663:AA1663" si="1731">SUM(Z1599)</f>
        <v>44962.237152000002</v>
      </c>
      <c r="AA1663" s="1928">
        <f t="shared" si="1731"/>
        <v>44962.237152000002</v>
      </c>
      <c r="AB1663" s="1928">
        <f t="shared" ref="AB1663:AC1663" si="1732">SUM(AB1599)</f>
        <v>44962.237152000002</v>
      </c>
      <c r="AC1663" s="1928">
        <f t="shared" si="1732"/>
        <v>44962.237152000002</v>
      </c>
      <c r="AD1663" s="1928">
        <f t="shared" ref="AD1663:AE1663" si="1733">SUM(AD1599)</f>
        <v>44962.237152000002</v>
      </c>
      <c r="AE1663" s="1928">
        <f t="shared" si="1733"/>
        <v>44962.237152000002</v>
      </c>
      <c r="AF1663" s="1928">
        <f>SUM(AF1599)</f>
        <v>37468.530960000004</v>
      </c>
      <c r="AG1663" s="946">
        <f>SUM(AG1599)</f>
        <v>41970.773959999991</v>
      </c>
      <c r="AH1663" s="3156">
        <f>SUM(AH1599)</f>
        <v>0</v>
      </c>
      <c r="AI1663" s="946">
        <f>SUM(AI1599)</f>
        <v>0</v>
      </c>
      <c r="AJ1663" s="946">
        <f>SUM(AJ1599)</f>
        <v>4502.2429999999877</v>
      </c>
      <c r="AK1663" s="946"/>
      <c r="AL1663" s="946">
        <f t="shared" si="1728"/>
        <v>-82.351140000000001</v>
      </c>
      <c r="AM1663" s="946">
        <f t="shared" si="1728"/>
        <v>41888.422819999992</v>
      </c>
      <c r="AN1663" s="3690">
        <f t="shared" si="1728"/>
        <v>0</v>
      </c>
      <c r="AO1663" s="3926">
        <f>SUM(AO1599)</f>
        <v>0</v>
      </c>
      <c r="AP1663" s="4164">
        <f>SUM(AP1599)</f>
        <v>0</v>
      </c>
      <c r="AQ1663" s="4293"/>
    </row>
    <row r="1664" spans="1:43" x14ac:dyDescent="0.25">
      <c r="A1664" s="637">
        <v>1</v>
      </c>
      <c r="B1664" s="637">
        <v>1</v>
      </c>
      <c r="C1664" s="1094" t="s">
        <v>217</v>
      </c>
      <c r="D1664" s="1094"/>
      <c r="E1664" s="1094"/>
      <c r="F1664" s="1533">
        <f>F1600</f>
        <v>5893</v>
      </c>
      <c r="G1664" s="1533">
        <v>0</v>
      </c>
      <c r="H1664" s="1069">
        <f t="shared" ref="H1664:I1668" si="1734">H1600</f>
        <v>4911</v>
      </c>
      <c r="I1664" s="1069">
        <f t="shared" si="1734"/>
        <v>4885</v>
      </c>
      <c r="J1664" s="1047">
        <f t="shared" si="1716"/>
        <v>99.470576257381396</v>
      </c>
      <c r="K1664" s="3467">
        <f>K1600</f>
        <v>6</v>
      </c>
      <c r="L1664" s="1207"/>
      <c r="M1664" s="1208"/>
      <c r="N1664" s="1069"/>
      <c r="O1664" s="1069">
        <v>0</v>
      </c>
      <c r="P1664" s="1069"/>
      <c r="Q1664" s="1069"/>
      <c r="R1664" s="1077"/>
      <c r="S1664" s="1069"/>
      <c r="T1664" s="1077"/>
      <c r="U1664" s="1930"/>
      <c r="V1664" s="1930"/>
      <c r="W1664" s="1930"/>
      <c r="X1664" s="1930"/>
      <c r="Y1664" s="1930"/>
      <c r="Z1664" s="1930"/>
      <c r="AA1664" s="1930"/>
      <c r="AB1664" s="1930"/>
      <c r="AC1664" s="1930"/>
      <c r="AD1664" s="1930"/>
      <c r="AE1664" s="1930"/>
      <c r="AF1664" s="1928"/>
      <c r="AG1664" s="1075"/>
      <c r="AH1664" s="3158"/>
      <c r="AI1664" s="1075"/>
      <c r="AJ1664" s="1075"/>
      <c r="AK1664" s="1075"/>
      <c r="AL1664" s="1075"/>
      <c r="AM1664" s="1075"/>
      <c r="AN1664" s="3690"/>
      <c r="AO1664" s="3847">
        <f t="shared" ref="AO1664" si="1735">AO1600</f>
        <v>0</v>
      </c>
      <c r="AP1664" s="4166"/>
      <c r="AQ1664" s="4293"/>
    </row>
    <row r="1665" spans="1:43" x14ac:dyDescent="0.25">
      <c r="A1665" s="637">
        <v>1</v>
      </c>
      <c r="B1665" s="637">
        <v>1</v>
      </c>
      <c r="C1665" s="1022" t="s">
        <v>218</v>
      </c>
      <c r="D1665" s="1022"/>
      <c r="E1665" s="970"/>
      <c r="F1665" s="1535">
        <f>F1601</f>
        <v>5893</v>
      </c>
      <c r="G1665" s="1535">
        <v>0</v>
      </c>
      <c r="H1665" s="1051">
        <f t="shared" si="1734"/>
        <v>4911</v>
      </c>
      <c r="I1665" s="1051">
        <f t="shared" si="1734"/>
        <v>4885</v>
      </c>
      <c r="J1665" s="1066">
        <f t="shared" si="1716"/>
        <v>99.470576257381396</v>
      </c>
      <c r="K1665" s="3464">
        <f>K1601</f>
        <v>6</v>
      </c>
      <c r="L1665" s="1079"/>
      <c r="M1665" s="1095"/>
      <c r="N1665" s="1051"/>
      <c r="O1665" s="1051">
        <v>0</v>
      </c>
      <c r="P1665" s="1051"/>
      <c r="Q1665" s="1051"/>
      <c r="R1665" s="969"/>
      <c r="S1665" s="1051"/>
      <c r="T1665" s="969"/>
      <c r="U1665" s="1931"/>
      <c r="V1665" s="1931"/>
      <c r="W1665" s="1931"/>
      <c r="X1665" s="1931"/>
      <c r="Y1665" s="1931"/>
      <c r="Z1665" s="1931"/>
      <c r="AA1665" s="1931"/>
      <c r="AB1665" s="1931"/>
      <c r="AC1665" s="1931"/>
      <c r="AD1665" s="1931"/>
      <c r="AE1665" s="1931"/>
      <c r="AF1665" s="1928"/>
      <c r="AG1665" s="1082"/>
      <c r="AH1665" s="3159"/>
      <c r="AI1665" s="1082"/>
      <c r="AJ1665" s="1082"/>
      <c r="AK1665" s="1082"/>
      <c r="AL1665" s="1082"/>
      <c r="AM1665" s="1082"/>
      <c r="AN1665" s="3690"/>
      <c r="AO1665" s="3935">
        <f t="shared" ref="AO1665" si="1736">AO1601</f>
        <v>0</v>
      </c>
      <c r="AP1665" s="4167"/>
      <c r="AQ1665" s="4293"/>
    </row>
    <row r="1666" spans="1:43" ht="29.25" x14ac:dyDescent="0.25">
      <c r="A1666" s="637">
        <v>1</v>
      </c>
      <c r="B1666" s="637">
        <v>1</v>
      </c>
      <c r="C1666" s="970" t="s">
        <v>219</v>
      </c>
      <c r="D1666" s="970"/>
      <c r="E1666" s="970"/>
      <c r="F1666" s="1535">
        <f>F1602</f>
        <v>7</v>
      </c>
      <c r="G1666" s="1535">
        <v>0</v>
      </c>
      <c r="H1666" s="1051">
        <f t="shared" si="1734"/>
        <v>6</v>
      </c>
      <c r="I1666" s="1051">
        <f t="shared" si="1734"/>
        <v>1</v>
      </c>
      <c r="J1666" s="1066">
        <f t="shared" si="1716"/>
        <v>16.666666666666664</v>
      </c>
      <c r="K1666" s="3464">
        <f>K1602</f>
        <v>0</v>
      </c>
      <c r="L1666" s="1079"/>
      <c r="M1666" s="1095"/>
      <c r="N1666" s="1051"/>
      <c r="O1666" s="1051">
        <v>0</v>
      </c>
      <c r="P1666" s="1051"/>
      <c r="Q1666" s="1051"/>
      <c r="R1666" s="969"/>
      <c r="S1666" s="1051"/>
      <c r="T1666" s="969"/>
      <c r="U1666" s="1931"/>
      <c r="V1666" s="1931"/>
      <c r="W1666" s="1931"/>
      <c r="X1666" s="1931"/>
      <c r="Y1666" s="1931"/>
      <c r="Z1666" s="1931"/>
      <c r="AA1666" s="1931"/>
      <c r="AB1666" s="1931"/>
      <c r="AC1666" s="1931"/>
      <c r="AD1666" s="1931"/>
      <c r="AE1666" s="1931"/>
      <c r="AF1666" s="1928"/>
      <c r="AG1666" s="1082"/>
      <c r="AH1666" s="3159"/>
      <c r="AI1666" s="1082"/>
      <c r="AJ1666" s="1082"/>
      <c r="AK1666" s="1082"/>
      <c r="AL1666" s="1082"/>
      <c r="AM1666" s="1082"/>
      <c r="AN1666" s="3690"/>
      <c r="AO1666" s="3935">
        <f t="shared" ref="AO1666" si="1737">AO1602</f>
        <v>0</v>
      </c>
      <c r="AP1666" s="4167"/>
      <c r="AQ1666" s="4293"/>
    </row>
    <row r="1667" spans="1:43" ht="30" x14ac:dyDescent="0.25">
      <c r="A1667" s="637">
        <v>1</v>
      </c>
      <c r="B1667" s="637">
        <v>1</v>
      </c>
      <c r="C1667" s="1220" t="s">
        <v>220</v>
      </c>
      <c r="D1667" s="1022"/>
      <c r="E1667" s="970"/>
      <c r="F1667" s="1535">
        <f>F1603</f>
        <v>7</v>
      </c>
      <c r="G1667" s="1535">
        <v>0</v>
      </c>
      <c r="H1667" s="1051">
        <f t="shared" si="1734"/>
        <v>6</v>
      </c>
      <c r="I1667" s="1051">
        <f t="shared" si="1734"/>
        <v>1</v>
      </c>
      <c r="J1667" s="1051">
        <f t="shared" si="1716"/>
        <v>16.666666666666664</v>
      </c>
      <c r="K1667" s="3464">
        <f>K1603</f>
        <v>0</v>
      </c>
      <c r="L1667" s="1201"/>
      <c r="M1667" s="1095"/>
      <c r="N1667" s="1051"/>
      <c r="O1667" s="1051">
        <v>0</v>
      </c>
      <c r="P1667" s="1051"/>
      <c r="Q1667" s="1051"/>
      <c r="R1667" s="969"/>
      <c r="S1667" s="1066"/>
      <c r="T1667" s="944"/>
      <c r="U1667" s="1928"/>
      <c r="V1667" s="1928"/>
      <c r="W1667" s="1928"/>
      <c r="X1667" s="1928"/>
      <c r="Y1667" s="1928"/>
      <c r="Z1667" s="1928"/>
      <c r="AA1667" s="1928"/>
      <c r="AB1667" s="1928"/>
      <c r="AC1667" s="1928"/>
      <c r="AD1667" s="1928"/>
      <c r="AE1667" s="1928"/>
      <c r="AF1667" s="1928"/>
      <c r="AG1667" s="946"/>
      <c r="AH1667" s="3159"/>
      <c r="AI1667" s="1082"/>
      <c r="AJ1667" s="1082"/>
      <c r="AK1667" s="1082"/>
      <c r="AL1667" s="1082"/>
      <c r="AM1667" s="1082"/>
      <c r="AN1667" s="3690"/>
      <c r="AO1667" s="3935">
        <f t="shared" ref="AO1667" si="1738">AO1603</f>
        <v>0</v>
      </c>
      <c r="AP1667" s="4167"/>
      <c r="AQ1667" s="4293"/>
    </row>
    <row r="1668" spans="1:43" ht="30" thickBot="1" x14ac:dyDescent="0.3">
      <c r="B1668" s="637">
        <v>1</v>
      </c>
      <c r="C1668" s="1094" t="s">
        <v>225</v>
      </c>
      <c r="D1668" s="1717"/>
      <c r="E1668" s="1470"/>
      <c r="F1668" s="1536">
        <f>F1604</f>
        <v>5900</v>
      </c>
      <c r="G1668" s="1536">
        <v>0</v>
      </c>
      <c r="H1668" s="1067">
        <f t="shared" si="1734"/>
        <v>4917</v>
      </c>
      <c r="I1668" s="1067">
        <f t="shared" si="1734"/>
        <v>4886</v>
      </c>
      <c r="J1668" s="1067">
        <f t="shared" si="1716"/>
        <v>99.36953426886312</v>
      </c>
      <c r="K1668" s="3535">
        <f>K1604</f>
        <v>6</v>
      </c>
      <c r="L1668" s="1088"/>
      <c r="M1668" s="1098"/>
      <c r="N1668" s="1067"/>
      <c r="O1668" s="1067">
        <v>0</v>
      </c>
      <c r="P1668" s="1067"/>
      <c r="Q1668" s="1067"/>
      <c r="R1668" s="979"/>
      <c r="S1668" s="1067"/>
      <c r="T1668" s="979"/>
      <c r="U1668" s="1925">
        <f t="shared" ref="U1668:AJ1668" si="1739">U1604</f>
        <v>26064.671679999999</v>
      </c>
      <c r="V1668" s="1925">
        <f t="shared" ref="V1668:W1668" si="1740">V1604</f>
        <v>26064.671679999999</v>
      </c>
      <c r="W1668" s="1925">
        <f t="shared" si="1740"/>
        <v>26064.671679999999</v>
      </c>
      <c r="X1668" s="1925">
        <f t="shared" ref="X1668:Y1668" si="1741">X1604</f>
        <v>26064.671679999999</v>
      </c>
      <c r="Y1668" s="1925">
        <f t="shared" si="1741"/>
        <v>26064.671679999999</v>
      </c>
      <c r="Z1668" s="1925">
        <f t="shared" ref="Z1668:AA1668" si="1742">Z1604</f>
        <v>26064.671679999999</v>
      </c>
      <c r="AA1668" s="1925">
        <f t="shared" si="1742"/>
        <v>26064.671679999999</v>
      </c>
      <c r="AB1668" s="1925">
        <f t="shared" ref="AB1668:AC1668" si="1743">AB1604</f>
        <v>26064.671679999999</v>
      </c>
      <c r="AC1668" s="1925">
        <f t="shared" si="1743"/>
        <v>26064.671679999999</v>
      </c>
      <c r="AD1668" s="1925">
        <f t="shared" ref="AD1668:AE1668" si="1744">AD1604</f>
        <v>26064.671679999999</v>
      </c>
      <c r="AE1668" s="1925">
        <f t="shared" si="1744"/>
        <v>26064.671679999999</v>
      </c>
      <c r="AF1668" s="1931">
        <f t="shared" si="1739"/>
        <v>21720.559733333335</v>
      </c>
      <c r="AG1668" s="1083">
        <f t="shared" si="1739"/>
        <v>21456.857809999998</v>
      </c>
      <c r="AH1668" s="3160">
        <f t="shared" si="1739"/>
        <v>0</v>
      </c>
      <c r="AI1668" s="1083">
        <f t="shared" si="1739"/>
        <v>0</v>
      </c>
      <c r="AJ1668" s="1083">
        <f t="shared" si="1739"/>
        <v>-263.70192333333762</v>
      </c>
      <c r="AK1668" s="1083"/>
      <c r="AL1668" s="1083">
        <f>AL1604</f>
        <v>-78.200019999999995</v>
      </c>
      <c r="AM1668" s="1083">
        <f>AM1604</f>
        <v>21378.657789999997</v>
      </c>
      <c r="AN1668" s="3691">
        <f>AN1604</f>
        <v>0</v>
      </c>
      <c r="AO1668" s="4051">
        <f t="shared" ref="AO1668" si="1745">AO1604</f>
        <v>0</v>
      </c>
      <c r="AP1668" s="4168">
        <f>AP1604</f>
        <v>0</v>
      </c>
      <c r="AQ1668" s="4293"/>
    </row>
    <row r="1669" spans="1:43" ht="15.75" thickBot="1" x14ac:dyDescent="0.3">
      <c r="A1669" s="637">
        <v>1</v>
      </c>
      <c r="B1669" s="637">
        <v>1</v>
      </c>
      <c r="C1669" s="1471" t="s">
        <v>60</v>
      </c>
      <c r="D1669" s="720"/>
      <c r="E1669" s="720"/>
      <c r="F1669" s="627"/>
      <c r="G1669" s="627">
        <v>0</v>
      </c>
      <c r="H1669" s="200"/>
      <c r="I1669" s="200"/>
      <c r="J1669" s="200"/>
      <c r="K1669" s="3657"/>
      <c r="L1669" s="519"/>
      <c r="M1669" s="519"/>
      <c r="N1669" s="519"/>
      <c r="O1669" s="519">
        <v>0</v>
      </c>
      <c r="P1669" s="519"/>
      <c r="Q1669" s="519"/>
      <c r="R1669" s="519"/>
      <c r="S1669" s="519"/>
      <c r="T1669" s="519"/>
      <c r="U1669" s="1926"/>
      <c r="V1669" s="1926"/>
      <c r="W1669" s="1926"/>
      <c r="X1669" s="1926"/>
      <c r="Y1669" s="1926"/>
      <c r="Z1669" s="1926"/>
      <c r="AA1669" s="1926"/>
      <c r="AB1669" s="1926"/>
      <c r="AC1669" s="1926"/>
      <c r="AD1669" s="1926"/>
      <c r="AE1669" s="1926"/>
      <c r="AF1669" s="2969"/>
      <c r="AG1669" s="654"/>
      <c r="AH1669" s="3149"/>
      <c r="AI1669" s="654"/>
      <c r="AJ1669" s="654"/>
      <c r="AK1669" s="740"/>
      <c r="AL1669" s="740"/>
      <c r="AM1669" s="654"/>
      <c r="AN1669" s="3700"/>
      <c r="AO1669" s="4158"/>
      <c r="AP1669" s="1274"/>
      <c r="AQ1669" s="4293"/>
    </row>
    <row r="1670" spans="1:43" ht="47.25" x14ac:dyDescent="0.25">
      <c r="A1670" s="637">
        <v>1</v>
      </c>
      <c r="B1670" s="637">
        <v>1</v>
      </c>
      <c r="C1670" s="1007" t="s">
        <v>188</v>
      </c>
      <c r="D1670" s="464"/>
      <c r="E1670" s="363"/>
      <c r="F1670" s="664"/>
      <c r="G1670" s="664">
        <v>0</v>
      </c>
      <c r="H1670" s="663"/>
      <c r="I1670" s="663"/>
      <c r="J1670" s="663"/>
      <c r="K1670" s="3660"/>
      <c r="L1670" s="663"/>
      <c r="M1670" s="663"/>
      <c r="N1670" s="663"/>
      <c r="O1670" s="663">
        <v>0</v>
      </c>
      <c r="P1670" s="663"/>
      <c r="Q1670" s="663"/>
      <c r="R1670" s="663"/>
      <c r="S1670" s="663"/>
      <c r="T1670" s="663"/>
      <c r="U1670" s="1879"/>
      <c r="V1670" s="1879"/>
      <c r="W1670" s="1879"/>
      <c r="X1670" s="1879"/>
      <c r="Y1670" s="1879"/>
      <c r="Z1670" s="1879"/>
      <c r="AA1670" s="1879"/>
      <c r="AB1670" s="1879"/>
      <c r="AC1670" s="1879"/>
      <c r="AD1670" s="1879"/>
      <c r="AE1670" s="1879"/>
      <c r="AF1670" s="2985"/>
      <c r="AG1670" s="1879"/>
      <c r="AH1670" s="3128"/>
      <c r="AI1670" s="1879"/>
      <c r="AJ1670" s="1879"/>
      <c r="AK1670" s="1985"/>
      <c r="AL1670" s="1985"/>
      <c r="AM1670" s="1879"/>
      <c r="AN1670" s="3690"/>
      <c r="AO1670" s="4169"/>
      <c r="AP1670" s="1958"/>
      <c r="AQ1670" s="4293"/>
    </row>
    <row r="1671" spans="1:43" s="47" customFormat="1" x14ac:dyDescent="0.25">
      <c r="A1671" s="637">
        <v>1</v>
      </c>
      <c r="B1671" s="637">
        <v>1</v>
      </c>
      <c r="C1671" s="560" t="s">
        <v>5</v>
      </c>
      <c r="D1671" s="560"/>
      <c r="E1671" s="560"/>
      <c r="F1671" s="745"/>
      <c r="G1671" s="745">
        <v>0</v>
      </c>
      <c r="H1671" s="192"/>
      <c r="I1671" s="192"/>
      <c r="J1671" s="192"/>
      <c r="K1671" s="3501"/>
      <c r="L1671" s="192"/>
      <c r="M1671" s="192"/>
      <c r="N1671" s="561"/>
      <c r="O1671" s="561">
        <v>0</v>
      </c>
      <c r="P1671" s="561"/>
      <c r="Q1671" s="561"/>
      <c r="R1671" s="561"/>
      <c r="S1671" s="561"/>
      <c r="T1671" s="561"/>
      <c r="U1671" s="1902"/>
      <c r="V1671" s="1902"/>
      <c r="W1671" s="1902"/>
      <c r="X1671" s="1902"/>
      <c r="Y1671" s="1902"/>
      <c r="Z1671" s="1902"/>
      <c r="AA1671" s="1902"/>
      <c r="AB1671" s="1902"/>
      <c r="AC1671" s="1902"/>
      <c r="AD1671" s="1902"/>
      <c r="AE1671" s="1902"/>
      <c r="AF1671" s="2946"/>
      <c r="AG1671" s="1902"/>
      <c r="AH1671" s="3144"/>
      <c r="AI1671" s="1902"/>
      <c r="AJ1671" s="1902"/>
      <c r="AK1671" s="1902"/>
      <c r="AL1671" s="1902"/>
      <c r="AM1671" s="1902"/>
      <c r="AN1671" s="3690"/>
      <c r="AO1671" s="1272"/>
      <c r="AP1671" s="1973"/>
      <c r="AQ1671" s="4293"/>
    </row>
    <row r="1672" spans="1:43" s="47" customFormat="1" x14ac:dyDescent="0.25">
      <c r="A1672" s="637">
        <v>1</v>
      </c>
      <c r="B1672" s="637">
        <v>1</v>
      </c>
      <c r="C1672" s="100" t="s">
        <v>24</v>
      </c>
      <c r="D1672" s="3341" t="s">
        <v>255</v>
      </c>
      <c r="E1672" s="309">
        <v>340</v>
      </c>
      <c r="F1672" s="613">
        <v>473</v>
      </c>
      <c r="G1672" s="613">
        <v>0</v>
      </c>
      <c r="H1672" s="69">
        <f>F1672/12*$C$3</f>
        <v>394.16666666666663</v>
      </c>
      <c r="I1672" s="745">
        <v>411</v>
      </c>
      <c r="J1672" s="69">
        <f t="shared" ref="J1672:J1682" si="1746">I1672/H1672*100</f>
        <v>104.27061310782241</v>
      </c>
      <c r="K1672" s="3661">
        <v>2</v>
      </c>
      <c r="L1672" s="744">
        <v>6</v>
      </c>
      <c r="M1672" s="70">
        <f t="shared" ref="M1672:M1682" si="1747">Q1672/I1672</f>
        <v>4.8248175182481754</v>
      </c>
      <c r="N1672" s="71">
        <f t="shared" ref="N1672:N1681" si="1748">ROUND(F1672*L1672,0)</f>
        <v>2838</v>
      </c>
      <c r="O1672" s="71">
        <v>0</v>
      </c>
      <c r="P1672" s="71">
        <f>ROUND(N1672/12*$C$3,0)</f>
        <v>2365</v>
      </c>
      <c r="Q1672" s="561">
        <v>1983</v>
      </c>
      <c r="R1672" s="71">
        <f t="shared" ref="R1672:R1682" si="1749">Q1672/P1672*100</f>
        <v>83.847780126849898</v>
      </c>
      <c r="S1672" s="71">
        <f t="shared" ref="S1672:S1681" si="1750">ROUND(N1672/E1672,0)</f>
        <v>8</v>
      </c>
      <c r="T1672" s="71">
        <f t="shared" ref="T1672:T1682" si="1751">Q1672/$C$3*12/S1672</f>
        <v>297.45000000000005</v>
      </c>
      <c r="U1672" s="1902"/>
      <c r="V1672" s="1902"/>
      <c r="W1672" s="1902"/>
      <c r="X1672" s="1902"/>
      <c r="Y1672" s="1902"/>
      <c r="Z1672" s="1902"/>
      <c r="AA1672" s="1902"/>
      <c r="AB1672" s="1902"/>
      <c r="AC1672" s="1902"/>
      <c r="AD1672" s="1902"/>
      <c r="AE1672" s="1902"/>
      <c r="AF1672" s="2946"/>
      <c r="AG1672" s="1902"/>
      <c r="AH1672" s="3144"/>
      <c r="AI1672" s="1902"/>
      <c r="AJ1672" s="1902"/>
      <c r="AK1672" s="1902"/>
      <c r="AL1672" s="1902"/>
      <c r="AM1672" s="1902"/>
      <c r="AN1672" s="3690"/>
      <c r="AO1672" s="4170"/>
      <c r="AP1672" s="1973"/>
      <c r="AQ1672" s="4293"/>
    </row>
    <row r="1673" spans="1:43" s="47" customFormat="1" x14ac:dyDescent="0.25">
      <c r="A1673" s="637"/>
      <c r="B1673" s="637">
        <v>1</v>
      </c>
      <c r="C1673" s="100" t="s">
        <v>25</v>
      </c>
      <c r="D1673" s="3341" t="s">
        <v>255</v>
      </c>
      <c r="E1673" s="309">
        <v>300</v>
      </c>
      <c r="F1673" s="613">
        <v>292</v>
      </c>
      <c r="G1673" s="613">
        <v>0</v>
      </c>
      <c r="H1673" s="69">
        <f>F1673/12*$C$3</f>
        <v>243.33333333333331</v>
      </c>
      <c r="I1673" s="746">
        <v>187</v>
      </c>
      <c r="J1673" s="69">
        <f t="shared" si="1746"/>
        <v>76.849315068493155</v>
      </c>
      <c r="K1673" s="3662">
        <v>3</v>
      </c>
      <c r="L1673" s="744">
        <v>6.7</v>
      </c>
      <c r="M1673" s="70">
        <f t="shared" si="1747"/>
        <v>6.3155080213903743</v>
      </c>
      <c r="N1673" s="71">
        <f t="shared" si="1748"/>
        <v>1956</v>
      </c>
      <c r="O1673" s="71">
        <v>0</v>
      </c>
      <c r="P1673" s="71">
        <f>ROUND(N1673/12*$C$3,0)</f>
        <v>1630</v>
      </c>
      <c r="Q1673" s="71">
        <v>1181</v>
      </c>
      <c r="R1673" s="71">
        <f t="shared" ref="R1673" si="1752">Q1673/P1673*100</f>
        <v>72.453987730061357</v>
      </c>
      <c r="S1673" s="71">
        <f t="shared" si="1750"/>
        <v>7</v>
      </c>
      <c r="T1673" s="71">
        <f t="shared" ref="T1673" si="1753">Q1673/$C$3*12/S1673</f>
        <v>202.45714285714283</v>
      </c>
      <c r="U1673" s="1902"/>
      <c r="V1673" s="1902"/>
      <c r="W1673" s="1902"/>
      <c r="X1673" s="1902"/>
      <c r="Y1673" s="1902"/>
      <c r="Z1673" s="1902"/>
      <c r="AA1673" s="1902"/>
      <c r="AB1673" s="1902"/>
      <c r="AC1673" s="1902"/>
      <c r="AD1673" s="1902"/>
      <c r="AE1673" s="1902"/>
      <c r="AF1673" s="2946"/>
      <c r="AG1673" s="1902"/>
      <c r="AH1673" s="3144"/>
      <c r="AI1673" s="1902"/>
      <c r="AJ1673" s="1902"/>
      <c r="AK1673" s="1902"/>
      <c r="AL1673" s="1902"/>
      <c r="AM1673" s="1902"/>
      <c r="AN1673" s="3690"/>
      <c r="AO1673" s="4171"/>
      <c r="AP1673" s="1973"/>
      <c r="AQ1673" s="4293"/>
    </row>
    <row r="1674" spans="1:43" s="916" customFormat="1" x14ac:dyDescent="0.25">
      <c r="A1674" s="1487"/>
      <c r="B1674" s="637">
        <v>1</v>
      </c>
      <c r="C1674" s="3" t="s">
        <v>23</v>
      </c>
      <c r="D1674" s="3341" t="s">
        <v>255</v>
      </c>
      <c r="E1674" s="1320">
        <v>270</v>
      </c>
      <c r="F1674" s="1490">
        <v>596</v>
      </c>
      <c r="G1674" s="1490">
        <v>51</v>
      </c>
      <c r="H1674" s="854">
        <f>(F1674-G1674)/12*$C$3+G1674</f>
        <v>505.16666666666663</v>
      </c>
      <c r="I1674" s="1488">
        <v>538</v>
      </c>
      <c r="J1674" s="854">
        <f t="shared" si="1746"/>
        <v>106.49950511382383</v>
      </c>
      <c r="K1674" s="3663">
        <v>23</v>
      </c>
      <c r="L1674" s="1489">
        <v>7</v>
      </c>
      <c r="M1674" s="983">
        <f t="shared" si="1747"/>
        <v>8.8401486988847591</v>
      </c>
      <c r="N1674" s="984">
        <f t="shared" si="1748"/>
        <v>4172</v>
      </c>
      <c r="O1674" s="984">
        <v>357</v>
      </c>
      <c r="P1674" s="984">
        <f>(N1674-O1674)/12*$C$3+O1674</f>
        <v>3536.166666666667</v>
      </c>
      <c r="Q1674" s="984">
        <v>4756</v>
      </c>
      <c r="R1674" s="984">
        <f t="shared" si="1749"/>
        <v>134.49592308054861</v>
      </c>
      <c r="S1674" s="984">
        <f t="shared" si="1750"/>
        <v>15</v>
      </c>
      <c r="T1674" s="984">
        <f t="shared" si="1751"/>
        <v>380.48000000000008</v>
      </c>
      <c r="U1674" s="1932"/>
      <c r="V1674" s="1932"/>
      <c r="W1674" s="1932"/>
      <c r="X1674" s="1932"/>
      <c r="Y1674" s="1932"/>
      <c r="Z1674" s="1932"/>
      <c r="AA1674" s="1932"/>
      <c r="AB1674" s="1932"/>
      <c r="AC1674" s="1932"/>
      <c r="AD1674" s="1932"/>
      <c r="AE1674" s="1932"/>
      <c r="AF1674" s="2976"/>
      <c r="AG1674" s="1932"/>
      <c r="AH1674" s="3161"/>
      <c r="AI1674" s="1932"/>
      <c r="AJ1674" s="1932"/>
      <c r="AK1674" s="1932"/>
      <c r="AL1674" s="1932"/>
      <c r="AM1674" s="1932"/>
      <c r="AN1674" s="3690"/>
      <c r="AO1674" s="4172"/>
      <c r="AP1674" s="4173"/>
      <c r="AQ1674" s="4293"/>
    </row>
    <row r="1675" spans="1:43" s="47" customFormat="1" x14ac:dyDescent="0.25">
      <c r="A1675" s="637">
        <v>1</v>
      </c>
      <c r="B1675" s="637">
        <v>1</v>
      </c>
      <c r="C1675" s="100" t="s">
        <v>8</v>
      </c>
      <c r="D1675" s="3341" t="s">
        <v>255</v>
      </c>
      <c r="E1675" s="309">
        <v>340</v>
      </c>
      <c r="F1675" s="613">
        <v>200</v>
      </c>
      <c r="G1675" s="613">
        <v>0</v>
      </c>
      <c r="H1675" s="69">
        <f t="shared" ref="H1675:H1680" si="1754">F1675/12*$C$3</f>
        <v>166.66666666666669</v>
      </c>
      <c r="I1675" s="745">
        <v>124</v>
      </c>
      <c r="J1675" s="69">
        <f t="shared" si="1746"/>
        <v>74.399999999999991</v>
      </c>
      <c r="K1675" s="3661">
        <v>5</v>
      </c>
      <c r="L1675" s="744">
        <v>11</v>
      </c>
      <c r="M1675" s="70">
        <f t="shared" si="1747"/>
        <v>10.733870967741936</v>
      </c>
      <c r="N1675" s="71">
        <f t="shared" si="1748"/>
        <v>2200</v>
      </c>
      <c r="O1675" s="71">
        <v>0</v>
      </c>
      <c r="P1675" s="71">
        <f t="shared" ref="P1675:P1680" si="1755">ROUND(N1675/12*$C$3,0)</f>
        <v>1833</v>
      </c>
      <c r="Q1675" s="561">
        <v>1331</v>
      </c>
      <c r="R1675" s="71">
        <f t="shared" si="1749"/>
        <v>72.613202400436435</v>
      </c>
      <c r="S1675" s="71">
        <f t="shared" si="1750"/>
        <v>6</v>
      </c>
      <c r="T1675" s="71">
        <f t="shared" si="1751"/>
        <v>266.2</v>
      </c>
      <c r="U1675" s="1902"/>
      <c r="V1675" s="1902"/>
      <c r="W1675" s="1902"/>
      <c r="X1675" s="1902"/>
      <c r="Y1675" s="1902"/>
      <c r="Z1675" s="1902"/>
      <c r="AA1675" s="1902"/>
      <c r="AB1675" s="1902"/>
      <c r="AC1675" s="1902"/>
      <c r="AD1675" s="1902"/>
      <c r="AE1675" s="1902"/>
      <c r="AF1675" s="2946"/>
      <c r="AG1675" s="1902"/>
      <c r="AH1675" s="3144"/>
      <c r="AI1675" s="1902"/>
      <c r="AJ1675" s="1902"/>
      <c r="AK1675" s="1902"/>
      <c r="AL1675" s="1902"/>
      <c r="AM1675" s="1902"/>
      <c r="AN1675" s="3690"/>
      <c r="AO1675" s="4170"/>
      <c r="AP1675" s="1973"/>
      <c r="AQ1675" s="4293"/>
    </row>
    <row r="1676" spans="1:43" s="47" customFormat="1" x14ac:dyDescent="0.25">
      <c r="A1676" s="637">
        <v>1</v>
      </c>
      <c r="B1676" s="637">
        <v>1</v>
      </c>
      <c r="C1676" s="100" t="s">
        <v>234</v>
      </c>
      <c r="D1676" s="3341" t="s">
        <v>255</v>
      </c>
      <c r="E1676" s="309">
        <v>330</v>
      </c>
      <c r="F1676" s="613">
        <v>35</v>
      </c>
      <c r="G1676" s="613">
        <v>0</v>
      </c>
      <c r="H1676" s="69">
        <f t="shared" si="1754"/>
        <v>29.166666666666664</v>
      </c>
      <c r="I1676" s="745">
        <v>9</v>
      </c>
      <c r="J1676" s="69">
        <f t="shared" si="1746"/>
        <v>30.857142857142861</v>
      </c>
      <c r="K1676" s="3661">
        <v>0</v>
      </c>
      <c r="L1676" s="744">
        <v>10</v>
      </c>
      <c r="M1676" s="70">
        <f t="shared" si="1747"/>
        <v>8.6666666666666661</v>
      </c>
      <c r="N1676" s="71">
        <f t="shared" si="1748"/>
        <v>350</v>
      </c>
      <c r="O1676" s="71">
        <v>0</v>
      </c>
      <c r="P1676" s="71">
        <f t="shared" si="1755"/>
        <v>292</v>
      </c>
      <c r="Q1676" s="561">
        <v>78</v>
      </c>
      <c r="R1676" s="71">
        <f t="shared" si="1749"/>
        <v>26.712328767123289</v>
      </c>
      <c r="S1676" s="71">
        <f t="shared" si="1750"/>
        <v>1</v>
      </c>
      <c r="T1676" s="71">
        <f t="shared" si="1751"/>
        <v>93.6</v>
      </c>
      <c r="U1676" s="1902"/>
      <c r="V1676" s="1902"/>
      <c r="W1676" s="1902"/>
      <c r="X1676" s="1902"/>
      <c r="Y1676" s="1902"/>
      <c r="Z1676" s="1902"/>
      <c r="AA1676" s="1902"/>
      <c r="AB1676" s="1902"/>
      <c r="AC1676" s="1902"/>
      <c r="AD1676" s="1902"/>
      <c r="AE1676" s="1902"/>
      <c r="AF1676" s="2946"/>
      <c r="AG1676" s="1902"/>
      <c r="AH1676" s="3144"/>
      <c r="AI1676" s="1902"/>
      <c r="AJ1676" s="1902"/>
      <c r="AK1676" s="1902"/>
      <c r="AL1676" s="1902"/>
      <c r="AM1676" s="1902"/>
      <c r="AN1676" s="3690"/>
      <c r="AO1676" s="4170"/>
      <c r="AP1676" s="1973"/>
      <c r="AQ1676" s="4293"/>
    </row>
    <row r="1677" spans="1:43" s="47" customFormat="1" x14ac:dyDescent="0.25">
      <c r="A1677" s="637">
        <v>1</v>
      </c>
      <c r="B1677" s="637">
        <v>1</v>
      </c>
      <c r="C1677" s="100" t="s">
        <v>26</v>
      </c>
      <c r="D1677" s="3341" t="s">
        <v>255</v>
      </c>
      <c r="E1677" s="309">
        <v>340</v>
      </c>
      <c r="F1677" s="613">
        <v>181</v>
      </c>
      <c r="G1677" s="613">
        <v>0</v>
      </c>
      <c r="H1677" s="69">
        <f t="shared" si="1754"/>
        <v>150.83333333333334</v>
      </c>
      <c r="I1677" s="745">
        <v>92</v>
      </c>
      <c r="J1677" s="69">
        <f t="shared" si="1746"/>
        <v>60.994475138121537</v>
      </c>
      <c r="K1677" s="3661">
        <v>7</v>
      </c>
      <c r="L1677" s="744">
        <v>7.7</v>
      </c>
      <c r="M1677" s="70">
        <f t="shared" si="1747"/>
        <v>6.7391304347826084</v>
      </c>
      <c r="N1677" s="71">
        <f t="shared" si="1748"/>
        <v>1394</v>
      </c>
      <c r="O1677" s="71">
        <v>0</v>
      </c>
      <c r="P1677" s="71">
        <f t="shared" si="1755"/>
        <v>1162</v>
      </c>
      <c r="Q1677" s="561">
        <v>620</v>
      </c>
      <c r="R1677" s="71">
        <f t="shared" si="1749"/>
        <v>53.35628227194492</v>
      </c>
      <c r="S1677" s="71">
        <f t="shared" si="1750"/>
        <v>4</v>
      </c>
      <c r="T1677" s="71">
        <f t="shared" si="1751"/>
        <v>186</v>
      </c>
      <c r="U1677" s="1902"/>
      <c r="V1677" s="1902"/>
      <c r="W1677" s="1902"/>
      <c r="X1677" s="1902"/>
      <c r="Y1677" s="1902"/>
      <c r="Z1677" s="1902"/>
      <c r="AA1677" s="1902"/>
      <c r="AB1677" s="1902"/>
      <c r="AC1677" s="1902"/>
      <c r="AD1677" s="1902"/>
      <c r="AE1677" s="1902"/>
      <c r="AF1677" s="2957"/>
      <c r="AG1677" s="1902"/>
      <c r="AH1677" s="3144"/>
      <c r="AI1677" s="1902"/>
      <c r="AJ1677" s="1902"/>
      <c r="AK1677" s="1902"/>
      <c r="AL1677" s="1902"/>
      <c r="AM1677" s="1902"/>
      <c r="AN1677" s="3690"/>
      <c r="AO1677" s="4170"/>
      <c r="AP1677" s="1973"/>
      <c r="AQ1677" s="4293"/>
    </row>
    <row r="1678" spans="1:43" s="47" customFormat="1" x14ac:dyDescent="0.25">
      <c r="A1678" s="637">
        <v>1</v>
      </c>
      <c r="B1678" s="637">
        <v>1</v>
      </c>
      <c r="C1678" s="100" t="s">
        <v>181</v>
      </c>
      <c r="D1678" s="3341" t="s">
        <v>255</v>
      </c>
      <c r="E1678" s="309">
        <v>300</v>
      </c>
      <c r="F1678" s="613">
        <v>5</v>
      </c>
      <c r="G1678" s="613">
        <v>0</v>
      </c>
      <c r="H1678" s="69">
        <f t="shared" si="1754"/>
        <v>4.166666666666667</v>
      </c>
      <c r="I1678" s="745">
        <v>0</v>
      </c>
      <c r="J1678" s="69">
        <f t="shared" si="1746"/>
        <v>0</v>
      </c>
      <c r="K1678" s="3661">
        <v>0</v>
      </c>
      <c r="L1678" s="744">
        <v>11</v>
      </c>
      <c r="M1678" s="70" t="e">
        <f t="shared" si="1747"/>
        <v>#DIV/0!</v>
      </c>
      <c r="N1678" s="71">
        <f t="shared" si="1748"/>
        <v>55</v>
      </c>
      <c r="O1678" s="71">
        <v>0</v>
      </c>
      <c r="P1678" s="71">
        <f t="shared" si="1755"/>
        <v>46</v>
      </c>
      <c r="Q1678" s="561"/>
      <c r="R1678" s="71">
        <f t="shared" si="1749"/>
        <v>0</v>
      </c>
      <c r="S1678" s="71">
        <f t="shared" si="1750"/>
        <v>0</v>
      </c>
      <c r="T1678" s="71" t="e">
        <f t="shared" si="1751"/>
        <v>#DIV/0!</v>
      </c>
      <c r="U1678" s="1902"/>
      <c r="V1678" s="1902"/>
      <c r="W1678" s="1902"/>
      <c r="X1678" s="1902"/>
      <c r="Y1678" s="1902"/>
      <c r="Z1678" s="1902"/>
      <c r="AA1678" s="1902"/>
      <c r="AB1678" s="1902"/>
      <c r="AC1678" s="1902"/>
      <c r="AD1678" s="1902"/>
      <c r="AE1678" s="1902"/>
      <c r="AF1678" s="2957"/>
      <c r="AG1678" s="1902"/>
      <c r="AH1678" s="3144"/>
      <c r="AI1678" s="1902"/>
      <c r="AJ1678" s="1902"/>
      <c r="AK1678" s="1902"/>
      <c r="AL1678" s="1902"/>
      <c r="AM1678" s="1902"/>
      <c r="AN1678" s="3690"/>
      <c r="AO1678" s="4170"/>
      <c r="AP1678" s="1973"/>
      <c r="AQ1678" s="4293"/>
    </row>
    <row r="1679" spans="1:43" s="47" customFormat="1" x14ac:dyDescent="0.25">
      <c r="A1679" s="637">
        <v>1</v>
      </c>
      <c r="B1679" s="637">
        <v>1</v>
      </c>
      <c r="C1679" s="100" t="s">
        <v>67</v>
      </c>
      <c r="D1679" s="3341" t="s">
        <v>255</v>
      </c>
      <c r="E1679" s="309">
        <v>320</v>
      </c>
      <c r="F1679" s="613">
        <v>195</v>
      </c>
      <c r="G1679" s="613">
        <v>0</v>
      </c>
      <c r="H1679" s="69">
        <f t="shared" si="1754"/>
        <v>162.5</v>
      </c>
      <c r="I1679" s="745">
        <v>207</v>
      </c>
      <c r="J1679" s="69">
        <f t="shared" si="1746"/>
        <v>127.38461538461539</v>
      </c>
      <c r="K1679" s="3661">
        <v>4</v>
      </c>
      <c r="L1679" s="744">
        <v>8.6</v>
      </c>
      <c r="M1679" s="70">
        <f t="shared" si="1747"/>
        <v>7.6231884057971016</v>
      </c>
      <c r="N1679" s="71">
        <f t="shared" si="1748"/>
        <v>1677</v>
      </c>
      <c r="O1679" s="71">
        <v>0</v>
      </c>
      <c r="P1679" s="71">
        <f t="shared" si="1755"/>
        <v>1398</v>
      </c>
      <c r="Q1679" s="561">
        <v>1578</v>
      </c>
      <c r="R1679" s="71">
        <f t="shared" si="1749"/>
        <v>112.87553648068669</v>
      </c>
      <c r="S1679" s="71">
        <f t="shared" si="1750"/>
        <v>5</v>
      </c>
      <c r="T1679" s="71">
        <f t="shared" si="1751"/>
        <v>378.72</v>
      </c>
      <c r="U1679" s="1902"/>
      <c r="V1679" s="1902"/>
      <c r="W1679" s="1902"/>
      <c r="X1679" s="1902"/>
      <c r="Y1679" s="1902"/>
      <c r="Z1679" s="1902"/>
      <c r="AA1679" s="1902"/>
      <c r="AB1679" s="1902"/>
      <c r="AC1679" s="1902"/>
      <c r="AD1679" s="1902"/>
      <c r="AE1679" s="1902"/>
      <c r="AF1679" s="2957"/>
      <c r="AG1679" s="1902"/>
      <c r="AH1679" s="3144"/>
      <c r="AI1679" s="1902"/>
      <c r="AJ1679" s="1902"/>
      <c r="AK1679" s="1902"/>
      <c r="AL1679" s="1902"/>
      <c r="AM1679" s="1902"/>
      <c r="AN1679" s="3690"/>
      <c r="AO1679" s="4170"/>
      <c r="AP1679" s="1973"/>
      <c r="AQ1679" s="4293"/>
    </row>
    <row r="1680" spans="1:43" s="47" customFormat="1" x14ac:dyDescent="0.25">
      <c r="A1680" s="637">
        <v>1</v>
      </c>
      <c r="B1680" s="637">
        <v>1</v>
      </c>
      <c r="C1680" s="104" t="s">
        <v>10</v>
      </c>
      <c r="D1680" s="3341" t="s">
        <v>255</v>
      </c>
      <c r="E1680" s="309">
        <v>340</v>
      </c>
      <c r="F1680" s="613">
        <v>1295</v>
      </c>
      <c r="G1680" s="613">
        <v>0</v>
      </c>
      <c r="H1680" s="69">
        <f t="shared" si="1754"/>
        <v>1079.1666666666667</v>
      </c>
      <c r="I1680" s="745">
        <v>924</v>
      </c>
      <c r="J1680" s="69">
        <f t="shared" si="1746"/>
        <v>85.621621621621614</v>
      </c>
      <c r="K1680" s="3661">
        <v>18</v>
      </c>
      <c r="L1680" s="311">
        <v>11.5</v>
      </c>
      <c r="M1680" s="70">
        <f t="shared" si="1747"/>
        <v>10.906926406926408</v>
      </c>
      <c r="N1680" s="71">
        <f t="shared" si="1748"/>
        <v>14893</v>
      </c>
      <c r="O1680" s="71">
        <v>0</v>
      </c>
      <c r="P1680" s="71">
        <f t="shared" si="1755"/>
        <v>12411</v>
      </c>
      <c r="Q1680" s="561">
        <v>10078</v>
      </c>
      <c r="R1680" s="71">
        <f t="shared" si="1749"/>
        <v>81.202159374748206</v>
      </c>
      <c r="S1680" s="71">
        <f t="shared" si="1750"/>
        <v>44</v>
      </c>
      <c r="T1680" s="71">
        <f t="shared" si="1751"/>
        <v>274.85454545454542</v>
      </c>
      <c r="U1680" s="1902"/>
      <c r="V1680" s="1902"/>
      <c r="W1680" s="1902"/>
      <c r="X1680" s="1902"/>
      <c r="Y1680" s="1902"/>
      <c r="Z1680" s="1902"/>
      <c r="AA1680" s="1902"/>
      <c r="AB1680" s="1902"/>
      <c r="AC1680" s="1902"/>
      <c r="AD1680" s="1902"/>
      <c r="AE1680" s="1902"/>
      <c r="AF1680" s="2957"/>
      <c r="AG1680" s="1902"/>
      <c r="AH1680" s="3144"/>
      <c r="AI1680" s="1902"/>
      <c r="AJ1680" s="1902"/>
      <c r="AK1680" s="1902"/>
      <c r="AL1680" s="1902"/>
      <c r="AM1680" s="1902"/>
      <c r="AN1680" s="3690"/>
      <c r="AO1680" s="4170"/>
      <c r="AP1680" s="1973"/>
      <c r="AQ1680" s="4293"/>
    </row>
    <row r="1681" spans="1:43" s="47" customFormat="1" x14ac:dyDescent="0.25">
      <c r="A1681" s="637">
        <v>1</v>
      </c>
      <c r="B1681" s="637">
        <v>1</v>
      </c>
      <c r="C1681" s="100" t="s">
        <v>6</v>
      </c>
      <c r="D1681" s="3341" t="s">
        <v>255</v>
      </c>
      <c r="E1681" s="309">
        <v>340</v>
      </c>
      <c r="F1681" s="613">
        <v>1010</v>
      </c>
      <c r="G1681" s="613">
        <v>2</v>
      </c>
      <c r="H1681" s="69">
        <f>(F1681-G1681)/12*$C$3+G1681</f>
        <v>842</v>
      </c>
      <c r="I1681" s="746">
        <v>774</v>
      </c>
      <c r="J1681" s="69">
        <f t="shared" si="1746"/>
        <v>91.923990498812344</v>
      </c>
      <c r="K1681" s="3662">
        <v>8</v>
      </c>
      <c r="L1681" s="311">
        <v>9</v>
      </c>
      <c r="M1681" s="70">
        <f t="shared" si="1747"/>
        <v>8.7235142118863056</v>
      </c>
      <c r="N1681" s="71">
        <f t="shared" si="1748"/>
        <v>9090</v>
      </c>
      <c r="O1681" s="71">
        <v>18</v>
      </c>
      <c r="P1681" s="71">
        <f>(N1681-O1681)/12*$C$3+O1681</f>
        <v>7578</v>
      </c>
      <c r="Q1681" s="71">
        <v>6752</v>
      </c>
      <c r="R1681" s="71">
        <f t="shared" si="1749"/>
        <v>89.100026392187914</v>
      </c>
      <c r="S1681" s="71">
        <f t="shared" si="1750"/>
        <v>27</v>
      </c>
      <c r="T1681" s="71">
        <f t="shared" si="1751"/>
        <v>300.0888888888889</v>
      </c>
      <c r="U1681" s="1879"/>
      <c r="V1681" s="1879"/>
      <c r="W1681" s="1879"/>
      <c r="X1681" s="1879"/>
      <c r="Y1681" s="1879"/>
      <c r="Z1681" s="1879"/>
      <c r="AA1681" s="1879"/>
      <c r="AB1681" s="1879"/>
      <c r="AC1681" s="1879"/>
      <c r="AD1681" s="1879"/>
      <c r="AE1681" s="1879"/>
      <c r="AF1681" s="2917"/>
      <c r="AG1681" s="1879"/>
      <c r="AH1681" s="3128"/>
      <c r="AI1681" s="1879"/>
      <c r="AJ1681" s="1879"/>
      <c r="AK1681" s="1879"/>
      <c r="AL1681" s="1879"/>
      <c r="AM1681" s="1879"/>
      <c r="AN1681" s="3690"/>
      <c r="AO1681" s="4171"/>
      <c r="AP1681" s="1958"/>
      <c r="AQ1681" s="4293"/>
    </row>
    <row r="1682" spans="1:43" s="47" customFormat="1" ht="29.25" x14ac:dyDescent="0.25">
      <c r="A1682" s="637">
        <v>1</v>
      </c>
      <c r="B1682" s="637">
        <v>1</v>
      </c>
      <c r="C1682" s="238" t="s">
        <v>7</v>
      </c>
      <c r="D1682" s="238"/>
      <c r="E1682" s="238"/>
      <c r="F1682" s="1567">
        <f>SUM(F1672:F1681)</f>
        <v>4282</v>
      </c>
      <c r="G1682" s="1567">
        <v>53</v>
      </c>
      <c r="H1682" s="578">
        <f>SUM(H1672:H1681)</f>
        <v>3577.166666666667</v>
      </c>
      <c r="I1682" s="1624">
        <f>SUM(I1672:I1681)</f>
        <v>3266</v>
      </c>
      <c r="J1682" s="578">
        <f t="shared" si="1746"/>
        <v>91.301309229837386</v>
      </c>
      <c r="K1682" s="3664">
        <f>SUM(K1672:K1681)</f>
        <v>70</v>
      </c>
      <c r="L1682" s="583">
        <f>IF(F1682=0,0,N1682/F1682)</f>
        <v>9.0203176085941141</v>
      </c>
      <c r="M1682" s="94">
        <f t="shared" si="1747"/>
        <v>8.6824862216778929</v>
      </c>
      <c r="N1682" s="578">
        <f>SUM(N1672:N1681)</f>
        <v>38625</v>
      </c>
      <c r="O1682" s="578">
        <v>375</v>
      </c>
      <c r="P1682" s="578">
        <f>SUM(P1672:P1681)</f>
        <v>32251.166666666668</v>
      </c>
      <c r="Q1682" s="578">
        <f>SUM(Q1672:Q1681)</f>
        <v>28357</v>
      </c>
      <c r="R1682" s="71">
        <f t="shared" si="1749"/>
        <v>87.925501403050006</v>
      </c>
      <c r="S1682" s="578">
        <f>SUM(S1672:S1681)</f>
        <v>117</v>
      </c>
      <c r="T1682" s="71">
        <f t="shared" si="1751"/>
        <v>290.84102564102557</v>
      </c>
      <c r="U1682" s="1903">
        <v>183148.06551551996</v>
      </c>
      <c r="V1682" s="1903">
        <v>183148.06551551996</v>
      </c>
      <c r="W1682" s="1903">
        <v>183150.58793471998</v>
      </c>
      <c r="X1682" s="1903">
        <v>183150.58793471998</v>
      </c>
      <c r="Y1682" s="1903">
        <v>184513.92398207998</v>
      </c>
      <c r="Z1682" s="1903">
        <v>184513.92398207998</v>
      </c>
      <c r="AA1682" s="1903">
        <v>184513.92398207998</v>
      </c>
      <c r="AB1682" s="1903">
        <v>190362.23172287998</v>
      </c>
      <c r="AC1682" s="1903">
        <v>190763.79297695999</v>
      </c>
      <c r="AD1682" s="1903">
        <v>190763.79297695999</v>
      </c>
      <c r="AE1682" s="1903">
        <v>193305.13032095996</v>
      </c>
      <c r="AF1682" s="2884">
        <f>U1682/12*$C$3+(V1682-U1682)/11*9+(W1682-V1682)/10*8+(X1682-W1682)/9*7+(Y1682-X1682)/8*6+(Z1682-Y1682)/7*5+(AA1682-Z1682)/6*4+(AB1682-AA1682)+(AC1682-AB1682)/5*3+(AD1682-AC1682)/4*2+(AE1682-AD1682)/3*1</f>
        <v>160584.264841728</v>
      </c>
      <c r="AG1682" s="1903">
        <f t="shared" ref="AG1682:AG1685" si="1756">AM1682-AL1682-AI1682</f>
        <v>187939.28750999997</v>
      </c>
      <c r="AH1682" s="3150"/>
      <c r="AI1682" s="1903">
        <v>-743.32194000000004</v>
      </c>
      <c r="AJ1682" s="1903">
        <f>AG1682-AF1682</f>
        <v>27355.022668271966</v>
      </c>
      <c r="AK1682" s="1903"/>
      <c r="AL1682" s="1903">
        <v>-3575.5331900000006</v>
      </c>
      <c r="AM1682" s="1903">
        <v>183620.43237999998</v>
      </c>
      <c r="AN1682" s="3690">
        <v>8151.050110000001</v>
      </c>
      <c r="AO1682" s="3855">
        <v>45</v>
      </c>
      <c r="AP1682" s="4159">
        <v>2898.1414599999998</v>
      </c>
      <c r="AQ1682" s="4293"/>
    </row>
    <row r="1683" spans="1:43" s="47" customFormat="1" x14ac:dyDescent="0.25">
      <c r="A1683" s="637">
        <v>1</v>
      </c>
      <c r="B1683" s="637">
        <v>1</v>
      </c>
      <c r="C1683" s="547" t="s">
        <v>14</v>
      </c>
      <c r="D1683" s="547"/>
      <c r="E1683" s="712"/>
      <c r="F1683" s="1567"/>
      <c r="G1683" s="1567">
        <v>0</v>
      </c>
      <c r="H1683" s="578"/>
      <c r="I1683" s="578"/>
      <c r="J1683" s="578"/>
      <c r="K1683" s="3631"/>
      <c r="L1683" s="579"/>
      <c r="M1683" s="579"/>
      <c r="N1683" s="578"/>
      <c r="O1683" s="578">
        <v>0</v>
      </c>
      <c r="P1683" s="578"/>
      <c r="Q1683" s="578"/>
      <c r="R1683" s="578"/>
      <c r="S1683" s="578"/>
      <c r="T1683" s="578"/>
      <c r="U1683" s="1902"/>
      <c r="V1683" s="1902"/>
      <c r="W1683" s="1902"/>
      <c r="X1683" s="1902"/>
      <c r="Y1683" s="1902"/>
      <c r="Z1683" s="1902"/>
      <c r="AA1683" s="1902"/>
      <c r="AB1683" s="1902"/>
      <c r="AC1683" s="1902"/>
      <c r="AD1683" s="1902"/>
      <c r="AE1683" s="1902"/>
      <c r="AF1683" s="2957"/>
      <c r="AG1683" s="1902"/>
      <c r="AH1683" s="3144"/>
      <c r="AI1683" s="1902"/>
      <c r="AJ1683" s="1902"/>
      <c r="AK1683" s="1902"/>
      <c r="AL1683" s="1902"/>
      <c r="AM1683" s="1902"/>
      <c r="AN1683" s="3690"/>
      <c r="AO1683" s="4110"/>
      <c r="AP1683" s="1973"/>
      <c r="AQ1683" s="4293"/>
    </row>
    <row r="1684" spans="1:43" s="47" customFormat="1" ht="15.75" x14ac:dyDescent="0.25">
      <c r="A1684" s="637">
        <v>1</v>
      </c>
      <c r="B1684" s="637">
        <v>1</v>
      </c>
      <c r="C1684" s="3273" t="s">
        <v>408</v>
      </c>
      <c r="D1684" s="429"/>
      <c r="E1684" s="442"/>
      <c r="F1684" s="1539"/>
      <c r="G1684" s="1539">
        <v>0</v>
      </c>
      <c r="H1684" s="93"/>
      <c r="I1684" s="93"/>
      <c r="J1684" s="93"/>
      <c r="K1684" s="3369"/>
      <c r="L1684" s="311"/>
      <c r="M1684" s="311"/>
      <c r="N1684" s="313"/>
      <c r="O1684" s="313">
        <v>0</v>
      </c>
      <c r="P1684" s="313"/>
      <c r="Q1684" s="313"/>
      <c r="R1684" s="313"/>
      <c r="S1684" s="313"/>
      <c r="T1684" s="313"/>
      <c r="U1684" s="565">
        <v>257061.90311000001</v>
      </c>
      <c r="V1684" s="565">
        <v>257061.90311000001</v>
      </c>
      <c r="W1684" s="565">
        <v>257061.90311000001</v>
      </c>
      <c r="X1684" s="565">
        <v>257061.90311000001</v>
      </c>
      <c r="Y1684" s="565">
        <v>255133.93884000005</v>
      </c>
      <c r="Z1684" s="565">
        <v>255133.93884000005</v>
      </c>
      <c r="AA1684" s="565">
        <v>255133.93884000005</v>
      </c>
      <c r="AB1684" s="565">
        <v>255133.93884000005</v>
      </c>
      <c r="AC1684" s="565">
        <v>255133.93884000005</v>
      </c>
      <c r="AD1684" s="565">
        <v>255133.93884000005</v>
      </c>
      <c r="AE1684" s="565">
        <v>255133.93884000005</v>
      </c>
      <c r="AF1684" s="4296">
        <f>U1684/12*$C$3+(V1684-U1684)/11*9+(W1684-V1684)/10*8+(X1684-W1684)/9*7+(Y1684-X1684)+(Z1684-Y1684)/7*5+(AA1684-Z1684)/6*4+(AC1684-AB1684)/5*3+(AD1684-AC1684)/4*2+(AE1684-AD1684)/3*1</f>
        <v>212290.28832166671</v>
      </c>
      <c r="AG1684" s="565">
        <f t="shared" si="1756"/>
        <v>209933.88754</v>
      </c>
      <c r="AH1684" s="3013"/>
      <c r="AI1684" s="565"/>
      <c r="AJ1684" s="565">
        <f>AG1684-AF1684</f>
        <v>-2356.4007816667145</v>
      </c>
      <c r="AK1684" s="565"/>
      <c r="AL1684" s="565">
        <v>-494.70960999999994</v>
      </c>
      <c r="AM1684" s="565">
        <v>209439.17793000001</v>
      </c>
      <c r="AN1684" s="3690"/>
      <c r="AO1684" s="3827"/>
      <c r="AP1684" s="1957"/>
      <c r="AQ1684" s="4293"/>
    </row>
    <row r="1685" spans="1:43" s="47" customFormat="1" x14ac:dyDescent="0.25">
      <c r="A1685" s="637"/>
      <c r="B1685" s="637">
        <v>1</v>
      </c>
      <c r="C1685" s="2423" t="s">
        <v>345</v>
      </c>
      <c r="D1685" s="429"/>
      <c r="E1685" s="442"/>
      <c r="F1685" s="1539"/>
      <c r="G1685" s="1539">
        <v>0</v>
      </c>
      <c r="H1685" s="93"/>
      <c r="I1685" s="93"/>
      <c r="J1685" s="93"/>
      <c r="K1685" s="3369"/>
      <c r="L1685" s="311"/>
      <c r="M1685" s="311"/>
      <c r="N1685" s="313"/>
      <c r="O1685" s="313">
        <v>0</v>
      </c>
      <c r="P1685" s="313"/>
      <c r="Q1685" s="313"/>
      <c r="R1685" s="313"/>
      <c r="S1685" s="313"/>
      <c r="T1685" s="313"/>
      <c r="U1685" s="565">
        <v>14432.796000000002</v>
      </c>
      <c r="V1685" s="565">
        <v>14432.796000000002</v>
      </c>
      <c r="W1685" s="565">
        <v>14432.796000000002</v>
      </c>
      <c r="X1685" s="565">
        <v>14432.796000000002</v>
      </c>
      <c r="Y1685" s="565">
        <v>14432.796000000002</v>
      </c>
      <c r="Z1685" s="565">
        <v>14432.796000000002</v>
      </c>
      <c r="AA1685" s="565">
        <v>14432.796000000002</v>
      </c>
      <c r="AB1685" s="565">
        <v>14432.796000000002</v>
      </c>
      <c r="AC1685" s="565">
        <v>14432.796000000002</v>
      </c>
      <c r="AD1685" s="565">
        <v>14432.796000000002</v>
      </c>
      <c r="AE1685" s="565">
        <v>14432.796000000002</v>
      </c>
      <c r="AF1685" s="3317">
        <f>U1685/12*$C$3+(V1685-U1685)/11*9+(W1685-V1685)/10*8+(X1685-W1685)/9*7+(Y1685-X1685)/8*6+(Z1685-Y1685)/7*5+(AA1685-Z1685)/6*4+(AB1685-AA1685)+(AC1685-AB1685)/5*3+(AD1685-AC1685)/4*2+(AE1685-AD1685)/3*1</f>
        <v>12027.330000000002</v>
      </c>
      <c r="AG1685" s="565">
        <f t="shared" si="1756"/>
        <v>12027.33</v>
      </c>
      <c r="AH1685" s="3013"/>
      <c r="AI1685" s="565"/>
      <c r="AJ1685" s="565">
        <f>AG1685-AF1685</f>
        <v>0</v>
      </c>
      <c r="AK1685" s="565"/>
      <c r="AL1685" s="565">
        <v>0</v>
      </c>
      <c r="AM1685" s="565">
        <v>12027.33</v>
      </c>
      <c r="AN1685" s="3690"/>
      <c r="AO1685" s="3827"/>
      <c r="AP1685" s="1957"/>
      <c r="AQ1685" s="4293"/>
    </row>
    <row r="1686" spans="1:43" s="47" customFormat="1" ht="29.25" x14ac:dyDescent="0.25">
      <c r="A1686" s="637">
        <v>1</v>
      </c>
      <c r="B1686" s="637">
        <v>1</v>
      </c>
      <c r="C1686" s="2424" t="s">
        <v>304</v>
      </c>
      <c r="D1686" s="346"/>
      <c r="E1686" s="346"/>
      <c r="F1686" s="2615">
        <f>F1688+F1689+F1692+F1693+F1694</f>
        <v>62053</v>
      </c>
      <c r="G1686" s="2615">
        <v>0</v>
      </c>
      <c r="H1686" s="2615">
        <f t="shared" ref="H1686:I1686" si="1757">H1688+H1689+H1692+H1693+H1694</f>
        <v>51710.833333333343</v>
      </c>
      <c r="I1686" s="2615">
        <f t="shared" si="1757"/>
        <v>49114.782500000001</v>
      </c>
      <c r="J1686" s="329">
        <f>I1686/H1686*100</f>
        <v>94.979677050263462</v>
      </c>
      <c r="K1686" s="3620">
        <f t="shared" ref="K1686" si="1758">K1688+K1689+K1692+K1693+K1694</f>
        <v>4.5449999999999999</v>
      </c>
      <c r="L1686" s="311"/>
      <c r="M1686" s="311"/>
      <c r="N1686" s="313"/>
      <c r="O1686" s="313">
        <v>0</v>
      </c>
      <c r="P1686" s="313"/>
      <c r="Q1686" s="313"/>
      <c r="R1686" s="313"/>
      <c r="S1686" s="313"/>
      <c r="T1686" s="313"/>
      <c r="U1686" s="565"/>
      <c r="V1686" s="565"/>
      <c r="W1686" s="565"/>
      <c r="X1686" s="565"/>
      <c r="Y1686" s="565"/>
      <c r="Z1686" s="565"/>
      <c r="AA1686" s="565"/>
      <c r="AB1686" s="565"/>
      <c r="AC1686" s="565"/>
      <c r="AD1686" s="565"/>
      <c r="AE1686" s="565"/>
      <c r="AF1686" s="2920"/>
      <c r="AG1686" s="565"/>
      <c r="AH1686" s="3013"/>
      <c r="AI1686" s="565"/>
      <c r="AJ1686" s="565"/>
      <c r="AK1686" s="565"/>
      <c r="AL1686" s="565"/>
      <c r="AM1686" s="565"/>
      <c r="AN1686" s="3690"/>
      <c r="AO1686" s="3917">
        <f t="shared" ref="AO1686" si="1759">AO1688+AO1689+AO1692+AO1693+AO1694</f>
        <v>0</v>
      </c>
      <c r="AP1686" s="1957"/>
      <c r="AQ1686" s="4293"/>
    </row>
    <row r="1687" spans="1:43" s="47" customFormat="1" ht="30" x14ac:dyDescent="0.25">
      <c r="A1687" s="637"/>
      <c r="B1687" s="637">
        <v>1</v>
      </c>
      <c r="C1687" s="1828" t="s">
        <v>211</v>
      </c>
      <c r="D1687" s="346"/>
      <c r="E1687" s="346"/>
      <c r="F1687" s="2615"/>
      <c r="G1687" s="2615">
        <v>0</v>
      </c>
      <c r="H1687" s="366"/>
      <c r="I1687" s="366"/>
      <c r="J1687" s="366"/>
      <c r="K1687" s="3441"/>
      <c r="L1687" s="311"/>
      <c r="M1687" s="311"/>
      <c r="N1687" s="313"/>
      <c r="O1687" s="313">
        <v>0</v>
      </c>
      <c r="P1687" s="313"/>
      <c r="Q1687" s="313"/>
      <c r="R1687" s="313"/>
      <c r="S1687" s="313"/>
      <c r="T1687" s="313"/>
      <c r="U1687" s="565"/>
      <c r="V1687" s="565"/>
      <c r="W1687" s="565"/>
      <c r="X1687" s="565"/>
      <c r="Y1687" s="565"/>
      <c r="Z1687" s="565"/>
      <c r="AA1687" s="565"/>
      <c r="AB1687" s="565"/>
      <c r="AC1687" s="565"/>
      <c r="AD1687" s="565"/>
      <c r="AE1687" s="565"/>
      <c r="AF1687" s="2920"/>
      <c r="AG1687" s="565"/>
      <c r="AH1687" s="3013"/>
      <c r="AI1687" s="565"/>
      <c r="AJ1687" s="565"/>
      <c r="AK1687" s="565"/>
      <c r="AL1687" s="565"/>
      <c r="AM1687" s="565"/>
      <c r="AN1687" s="3690"/>
      <c r="AO1687" s="3916"/>
      <c r="AP1687" s="1957"/>
      <c r="AQ1687" s="4293"/>
    </row>
    <row r="1688" spans="1:43" s="47" customFormat="1" ht="30" x14ac:dyDescent="0.25">
      <c r="A1688" s="637">
        <v>1</v>
      </c>
      <c r="B1688" s="637">
        <v>1</v>
      </c>
      <c r="C1688" s="1828" t="s">
        <v>212</v>
      </c>
      <c r="D1688" s="346"/>
      <c r="E1688" s="346"/>
      <c r="F1688" s="1847">
        <v>8760</v>
      </c>
      <c r="G1688" s="1847">
        <v>0</v>
      </c>
      <c r="H1688" s="69">
        <f>F1688/12*$C$3</f>
        <v>7300</v>
      </c>
      <c r="I1688" s="366">
        <v>4917</v>
      </c>
      <c r="J1688" s="366">
        <f t="shared" ref="J1688:J1694" si="1760">I1688/H1688*100</f>
        <v>67.356164383561648</v>
      </c>
      <c r="K1688" s="3441"/>
      <c r="L1688" s="311"/>
      <c r="M1688" s="311"/>
      <c r="N1688" s="313"/>
      <c r="O1688" s="313">
        <v>0</v>
      </c>
      <c r="P1688" s="313"/>
      <c r="Q1688" s="313"/>
      <c r="R1688" s="313"/>
      <c r="S1688" s="313"/>
      <c r="T1688" s="313"/>
      <c r="U1688" s="565"/>
      <c r="V1688" s="565"/>
      <c r="W1688" s="565"/>
      <c r="X1688" s="565"/>
      <c r="Y1688" s="565"/>
      <c r="Z1688" s="565"/>
      <c r="AA1688" s="565"/>
      <c r="AB1688" s="565"/>
      <c r="AC1688" s="565"/>
      <c r="AD1688" s="565"/>
      <c r="AE1688" s="565"/>
      <c r="AF1688" s="2920"/>
      <c r="AG1688" s="565"/>
      <c r="AH1688" s="3013"/>
      <c r="AI1688" s="565"/>
      <c r="AJ1688" s="565"/>
      <c r="AK1688" s="565"/>
      <c r="AL1688" s="565"/>
      <c r="AM1688" s="565"/>
      <c r="AN1688" s="3690"/>
      <c r="AO1688" s="3916"/>
      <c r="AP1688" s="1957"/>
      <c r="AQ1688" s="4293"/>
    </row>
    <row r="1689" spans="1:43" s="47" customFormat="1" ht="30" x14ac:dyDescent="0.25">
      <c r="A1689" s="637"/>
      <c r="B1689" s="637">
        <v>1</v>
      </c>
      <c r="C1689" s="2425" t="s">
        <v>305</v>
      </c>
      <c r="D1689" s="346"/>
      <c r="E1689" s="346"/>
      <c r="F1689" s="2615">
        <f>F1690+F1691/4</f>
        <v>18450</v>
      </c>
      <c r="G1689" s="2615">
        <v>0</v>
      </c>
      <c r="H1689" s="69">
        <f t="shared" ref="H1689:I1689" si="1761">H1690+H1691/4</f>
        <v>15375</v>
      </c>
      <c r="I1689" s="366">
        <f t="shared" si="1761"/>
        <v>8469.7824999999993</v>
      </c>
      <c r="J1689" s="366">
        <f t="shared" si="1760"/>
        <v>55.088016260162597</v>
      </c>
      <c r="K1689" s="3441">
        <f t="shared" ref="K1689" si="1762">K1690+K1691/4</f>
        <v>4.5449999999999999</v>
      </c>
      <c r="L1689" s="311"/>
      <c r="M1689" s="311"/>
      <c r="N1689" s="313"/>
      <c r="O1689" s="313">
        <v>0</v>
      </c>
      <c r="P1689" s="313"/>
      <c r="Q1689" s="313"/>
      <c r="R1689" s="313"/>
      <c r="S1689" s="313"/>
      <c r="T1689" s="313"/>
      <c r="U1689" s="565"/>
      <c r="V1689" s="565"/>
      <c r="W1689" s="565"/>
      <c r="X1689" s="565"/>
      <c r="Y1689" s="565"/>
      <c r="Z1689" s="565"/>
      <c r="AA1689" s="565"/>
      <c r="AB1689" s="565"/>
      <c r="AC1689" s="565"/>
      <c r="AD1689" s="565"/>
      <c r="AE1689" s="565"/>
      <c r="AF1689" s="2920"/>
      <c r="AG1689" s="565"/>
      <c r="AH1689" s="3013"/>
      <c r="AI1689" s="565"/>
      <c r="AJ1689" s="565"/>
      <c r="AK1689" s="565"/>
      <c r="AL1689" s="565"/>
      <c r="AM1689" s="565"/>
      <c r="AN1689" s="3690"/>
      <c r="AO1689" s="3916">
        <f t="shared" ref="AO1689" si="1763">AO1690+AO1691/4</f>
        <v>0</v>
      </c>
      <c r="AP1689" s="1957"/>
      <c r="AQ1689" s="4293"/>
    </row>
    <row r="1690" spans="1:43" s="47" customFormat="1" x14ac:dyDescent="0.25">
      <c r="A1690" s="637"/>
      <c r="B1690" s="637">
        <v>1</v>
      </c>
      <c r="C1690" s="1829" t="s">
        <v>306</v>
      </c>
      <c r="D1690" s="346"/>
      <c r="E1690" s="346"/>
      <c r="F1690" s="3259">
        <v>17700</v>
      </c>
      <c r="G1690" s="3259">
        <v>0</v>
      </c>
      <c r="H1690" s="69">
        <f>F1690/12*$C$3</f>
        <v>14750</v>
      </c>
      <c r="I1690" s="366">
        <v>7606</v>
      </c>
      <c r="J1690" s="366">
        <f t="shared" si="1760"/>
        <v>51.566101694915254</v>
      </c>
      <c r="K1690" s="3441">
        <v>2</v>
      </c>
      <c r="L1690" s="311"/>
      <c r="M1690" s="311"/>
      <c r="N1690" s="313"/>
      <c r="O1690" s="313">
        <v>0</v>
      </c>
      <c r="P1690" s="313"/>
      <c r="Q1690" s="313"/>
      <c r="R1690" s="313"/>
      <c r="S1690" s="313"/>
      <c r="T1690" s="313"/>
      <c r="U1690" s="565"/>
      <c r="V1690" s="565"/>
      <c r="W1690" s="565"/>
      <c r="X1690" s="565"/>
      <c r="Y1690" s="565"/>
      <c r="Z1690" s="565"/>
      <c r="AA1690" s="565"/>
      <c r="AB1690" s="565"/>
      <c r="AC1690" s="565"/>
      <c r="AD1690" s="565"/>
      <c r="AE1690" s="565"/>
      <c r="AF1690" s="2920"/>
      <c r="AG1690" s="565"/>
      <c r="AH1690" s="3013"/>
      <c r="AI1690" s="565"/>
      <c r="AJ1690" s="565"/>
      <c r="AK1690" s="565"/>
      <c r="AL1690" s="565"/>
      <c r="AM1690" s="565"/>
      <c r="AN1690" s="3690"/>
      <c r="AO1690" s="3916"/>
      <c r="AP1690" s="1957"/>
      <c r="AQ1690" s="4293"/>
    </row>
    <row r="1691" spans="1:43" s="47" customFormat="1" ht="30" x14ac:dyDescent="0.25">
      <c r="A1691" s="637"/>
      <c r="B1691" s="637">
        <v>1</v>
      </c>
      <c r="C1691" s="1829" t="s">
        <v>307</v>
      </c>
      <c r="D1691" s="346"/>
      <c r="E1691" s="346"/>
      <c r="F1691" s="1847">
        <v>3000</v>
      </c>
      <c r="G1691" s="1847">
        <v>0</v>
      </c>
      <c r="H1691" s="69">
        <f>F1691/12*$C$3</f>
        <v>2500</v>
      </c>
      <c r="I1691" s="366">
        <v>3455.1299999999997</v>
      </c>
      <c r="J1691" s="366">
        <f t="shared" si="1760"/>
        <v>138.20519999999999</v>
      </c>
      <c r="K1691" s="3441">
        <v>10.18</v>
      </c>
      <c r="L1691" s="311"/>
      <c r="M1691" s="311"/>
      <c r="N1691" s="313"/>
      <c r="O1691" s="313">
        <v>0</v>
      </c>
      <c r="P1691" s="313"/>
      <c r="Q1691" s="313"/>
      <c r="R1691" s="313"/>
      <c r="S1691" s="313"/>
      <c r="T1691" s="313"/>
      <c r="U1691" s="565"/>
      <c r="V1691" s="565"/>
      <c r="W1691" s="565"/>
      <c r="X1691" s="565"/>
      <c r="Y1691" s="565"/>
      <c r="Z1691" s="565"/>
      <c r="AA1691" s="565"/>
      <c r="AB1691" s="565"/>
      <c r="AC1691" s="565"/>
      <c r="AD1691" s="565"/>
      <c r="AE1691" s="565"/>
      <c r="AF1691" s="2920"/>
      <c r="AG1691" s="565"/>
      <c r="AH1691" s="3013"/>
      <c r="AI1691" s="565"/>
      <c r="AJ1691" s="565"/>
      <c r="AK1691" s="565"/>
      <c r="AL1691" s="565"/>
      <c r="AM1691" s="565"/>
      <c r="AN1691" s="3690"/>
      <c r="AO1691" s="3916"/>
      <c r="AP1691" s="1957"/>
      <c r="AQ1691" s="4293"/>
    </row>
    <row r="1692" spans="1:43" s="47" customFormat="1" ht="60" x14ac:dyDescent="0.25">
      <c r="A1692" s="637"/>
      <c r="B1692" s="637">
        <v>1</v>
      </c>
      <c r="C1692" s="1829" t="s">
        <v>308</v>
      </c>
      <c r="D1692" s="346"/>
      <c r="E1692" s="346"/>
      <c r="F1692" s="1847">
        <v>17555</v>
      </c>
      <c r="G1692" s="1847">
        <v>0</v>
      </c>
      <c r="H1692" s="69">
        <f>F1692/12*$C$3</f>
        <v>14629.166666666668</v>
      </c>
      <c r="I1692" s="366">
        <v>21491</v>
      </c>
      <c r="J1692" s="366">
        <f t="shared" si="1760"/>
        <v>146.90515522643119</v>
      </c>
      <c r="K1692" s="3441"/>
      <c r="L1692" s="311"/>
      <c r="M1692" s="311"/>
      <c r="N1692" s="313"/>
      <c r="O1692" s="313">
        <v>0</v>
      </c>
      <c r="P1692" s="313"/>
      <c r="Q1692" s="313"/>
      <c r="R1692" s="313"/>
      <c r="S1692" s="313"/>
      <c r="T1692" s="313"/>
      <c r="U1692" s="565"/>
      <c r="V1692" s="565"/>
      <c r="W1692" s="565"/>
      <c r="X1692" s="565"/>
      <c r="Y1692" s="565"/>
      <c r="Z1692" s="565"/>
      <c r="AA1692" s="565"/>
      <c r="AB1692" s="565"/>
      <c r="AC1692" s="565"/>
      <c r="AD1692" s="565"/>
      <c r="AE1692" s="565"/>
      <c r="AF1692" s="2920"/>
      <c r="AG1692" s="565"/>
      <c r="AH1692" s="3013"/>
      <c r="AI1692" s="565"/>
      <c r="AJ1692" s="565"/>
      <c r="AK1692" s="565"/>
      <c r="AL1692" s="565"/>
      <c r="AM1692" s="565"/>
      <c r="AN1692" s="3690"/>
      <c r="AO1692" s="3916"/>
      <c r="AP1692" s="1957"/>
      <c r="AQ1692" s="4293"/>
    </row>
    <row r="1693" spans="1:43" s="47" customFormat="1" ht="45" x14ac:dyDescent="0.25">
      <c r="A1693" s="637"/>
      <c r="B1693" s="637">
        <v>1</v>
      </c>
      <c r="C1693" s="1829" t="s">
        <v>323</v>
      </c>
      <c r="D1693" s="346"/>
      <c r="E1693" s="346"/>
      <c r="F1693" s="1847">
        <v>15140</v>
      </c>
      <c r="G1693" s="1847">
        <v>0</v>
      </c>
      <c r="H1693" s="69">
        <f>F1693/12*$C$3</f>
        <v>12616.666666666668</v>
      </c>
      <c r="I1693" s="366">
        <v>13338</v>
      </c>
      <c r="J1693" s="366">
        <f t="shared" si="1760"/>
        <v>105.71730515191544</v>
      </c>
      <c r="K1693" s="3441"/>
      <c r="L1693" s="311"/>
      <c r="M1693" s="311"/>
      <c r="N1693" s="313"/>
      <c r="O1693" s="313">
        <v>0</v>
      </c>
      <c r="P1693" s="313"/>
      <c r="Q1693" s="313"/>
      <c r="R1693" s="313"/>
      <c r="S1693" s="313"/>
      <c r="T1693" s="313"/>
      <c r="U1693" s="565"/>
      <c r="V1693" s="565"/>
      <c r="W1693" s="565"/>
      <c r="X1693" s="565"/>
      <c r="Y1693" s="565"/>
      <c r="Z1693" s="565"/>
      <c r="AA1693" s="565"/>
      <c r="AB1693" s="565"/>
      <c r="AC1693" s="565"/>
      <c r="AD1693" s="565"/>
      <c r="AE1693" s="565"/>
      <c r="AF1693" s="2920"/>
      <c r="AG1693" s="565"/>
      <c r="AH1693" s="3013"/>
      <c r="AI1693" s="565"/>
      <c r="AJ1693" s="565"/>
      <c r="AK1693" s="565"/>
      <c r="AL1693" s="565"/>
      <c r="AM1693" s="565"/>
      <c r="AN1693" s="3690"/>
      <c r="AO1693" s="3916"/>
      <c r="AP1693" s="1957"/>
      <c r="AQ1693" s="4293"/>
    </row>
    <row r="1694" spans="1:43" s="47" customFormat="1" ht="30" x14ac:dyDescent="0.25">
      <c r="A1694" s="637"/>
      <c r="B1694" s="637">
        <v>1</v>
      </c>
      <c r="C1694" s="1829" t="s">
        <v>406</v>
      </c>
      <c r="D1694" s="346"/>
      <c r="E1694" s="346"/>
      <c r="F1694" s="1847">
        <v>2148</v>
      </c>
      <c r="G1694" s="1847">
        <v>0</v>
      </c>
      <c r="H1694" s="69">
        <f>F1694/12*$C$3</f>
        <v>1790</v>
      </c>
      <c r="I1694" s="366">
        <v>899</v>
      </c>
      <c r="J1694" s="366">
        <f t="shared" si="1760"/>
        <v>50.22346368715084</v>
      </c>
      <c r="K1694" s="3441"/>
      <c r="L1694" s="311"/>
      <c r="M1694" s="311"/>
      <c r="N1694" s="313"/>
      <c r="O1694" s="313">
        <v>0</v>
      </c>
      <c r="P1694" s="313"/>
      <c r="Q1694" s="313"/>
      <c r="R1694" s="313"/>
      <c r="S1694" s="313"/>
      <c r="T1694" s="313"/>
      <c r="U1694" s="565"/>
      <c r="V1694" s="565"/>
      <c r="W1694" s="565"/>
      <c r="X1694" s="565"/>
      <c r="Y1694" s="565"/>
      <c r="Z1694" s="565"/>
      <c r="AA1694" s="565"/>
      <c r="AB1694" s="565"/>
      <c r="AC1694" s="565"/>
      <c r="AD1694" s="565"/>
      <c r="AE1694" s="565"/>
      <c r="AF1694" s="2920"/>
      <c r="AG1694" s="565"/>
      <c r="AH1694" s="3013"/>
      <c r="AI1694" s="565"/>
      <c r="AJ1694" s="565"/>
      <c r="AK1694" s="565"/>
      <c r="AL1694" s="565"/>
      <c r="AM1694" s="565"/>
      <c r="AN1694" s="3690"/>
      <c r="AO1694" s="3916"/>
      <c r="AP1694" s="1957"/>
      <c r="AQ1694" s="4293"/>
    </row>
    <row r="1695" spans="1:43" s="47" customFormat="1" ht="29.25" x14ac:dyDescent="0.25">
      <c r="A1695" s="637"/>
      <c r="B1695" s="637">
        <v>1</v>
      </c>
      <c r="C1695" s="1757" t="s">
        <v>135</v>
      </c>
      <c r="D1695" s="346"/>
      <c r="E1695" s="346"/>
      <c r="F1695" s="1847">
        <f>F1696+F1697</f>
        <v>24693.957446808512</v>
      </c>
      <c r="G1695" s="1847">
        <v>0</v>
      </c>
      <c r="H1695" s="69">
        <f t="shared" ref="H1695:I1695" si="1764">H1696+H1697</f>
        <v>20578.297872340427</v>
      </c>
      <c r="I1695" s="366">
        <f t="shared" si="1764"/>
        <v>16674.097872340426</v>
      </c>
      <c r="J1695" s="366">
        <f t="shared" ref="J1695:J1701" si="1765">I1695/H1695*100</f>
        <v>81.027585351227273</v>
      </c>
      <c r="K1695" s="3441">
        <f t="shared" ref="K1695" si="1766">K1696+K1697</f>
        <v>138.4</v>
      </c>
      <c r="L1695" s="311"/>
      <c r="M1695" s="311"/>
      <c r="N1695" s="313"/>
      <c r="O1695" s="313">
        <v>0</v>
      </c>
      <c r="P1695" s="313"/>
      <c r="Q1695" s="313"/>
      <c r="R1695" s="313"/>
      <c r="S1695" s="313"/>
      <c r="T1695" s="313"/>
      <c r="U1695" s="565"/>
      <c r="V1695" s="565"/>
      <c r="W1695" s="565"/>
      <c r="X1695" s="565"/>
      <c r="Y1695" s="565"/>
      <c r="Z1695" s="565"/>
      <c r="AA1695" s="565"/>
      <c r="AB1695" s="565"/>
      <c r="AC1695" s="565"/>
      <c r="AD1695" s="565"/>
      <c r="AE1695" s="565"/>
      <c r="AF1695" s="2920"/>
      <c r="AG1695" s="565"/>
      <c r="AH1695" s="3013"/>
      <c r="AI1695" s="565"/>
      <c r="AJ1695" s="565"/>
      <c r="AK1695" s="565"/>
      <c r="AL1695" s="565"/>
      <c r="AM1695" s="565"/>
      <c r="AN1695" s="3690"/>
      <c r="AO1695" s="3916">
        <f t="shared" ref="AO1695" si="1767">AO1696+AO1697</f>
        <v>0</v>
      </c>
      <c r="AP1695" s="1957"/>
      <c r="AQ1695" s="4293"/>
    </row>
    <row r="1696" spans="1:43" s="47" customFormat="1" x14ac:dyDescent="0.25">
      <c r="A1696" s="637"/>
      <c r="B1696" s="637">
        <v>1</v>
      </c>
      <c r="C1696" s="1008" t="s">
        <v>247</v>
      </c>
      <c r="D1696" s="346"/>
      <c r="E1696" s="346"/>
      <c r="F1696" s="1847">
        <v>22178</v>
      </c>
      <c r="G1696" s="1847">
        <v>0</v>
      </c>
      <c r="H1696" s="69">
        <f>F1696/12*$C$3</f>
        <v>18481.666666666668</v>
      </c>
      <c r="I1696" s="366">
        <v>15311</v>
      </c>
      <c r="J1696" s="366">
        <f t="shared" si="1765"/>
        <v>82.844260077554338</v>
      </c>
      <c r="K1696" s="3441">
        <v>2</v>
      </c>
      <c r="L1696" s="311"/>
      <c r="M1696" s="311"/>
      <c r="N1696" s="313"/>
      <c r="O1696" s="313">
        <v>0</v>
      </c>
      <c r="P1696" s="313"/>
      <c r="Q1696" s="313"/>
      <c r="R1696" s="313"/>
      <c r="S1696" s="313"/>
      <c r="T1696" s="313"/>
      <c r="U1696" s="565"/>
      <c r="V1696" s="565"/>
      <c r="W1696" s="565"/>
      <c r="X1696" s="565"/>
      <c r="Y1696" s="565"/>
      <c r="Z1696" s="565"/>
      <c r="AA1696" s="565"/>
      <c r="AB1696" s="565"/>
      <c r="AC1696" s="565"/>
      <c r="AD1696" s="565"/>
      <c r="AE1696" s="565"/>
      <c r="AF1696" s="2920"/>
      <c r="AG1696" s="565"/>
      <c r="AH1696" s="3013"/>
      <c r="AI1696" s="565"/>
      <c r="AJ1696" s="565"/>
      <c r="AK1696" s="565"/>
      <c r="AL1696" s="565"/>
      <c r="AM1696" s="565"/>
      <c r="AN1696" s="3690"/>
      <c r="AO1696" s="3916"/>
      <c r="AP1696" s="1957"/>
      <c r="AQ1696" s="4293"/>
    </row>
    <row r="1697" spans="1:43" s="47" customFormat="1" x14ac:dyDescent="0.25">
      <c r="A1697" s="637"/>
      <c r="B1697" s="637">
        <v>1</v>
      </c>
      <c r="C1697" s="1008" t="s">
        <v>310</v>
      </c>
      <c r="D1697" s="346"/>
      <c r="E1697" s="346"/>
      <c r="F1697" s="1847">
        <f>F1698/9.4</f>
        <v>2515.9574468085107</v>
      </c>
      <c r="G1697" s="1847">
        <v>0</v>
      </c>
      <c r="H1697" s="69">
        <f t="shared" ref="H1697:I1697" si="1768">H1698/9.4</f>
        <v>2096.6312056737588</v>
      </c>
      <c r="I1697" s="366">
        <f t="shared" si="1768"/>
        <v>1363.0978723404255</v>
      </c>
      <c r="J1697" s="366">
        <f t="shared" si="1765"/>
        <v>65.013716701902752</v>
      </c>
      <c r="K1697" s="3441">
        <f t="shared" ref="K1697" si="1769">K1698/9.4</f>
        <v>136.4</v>
      </c>
      <c r="L1697" s="311"/>
      <c r="M1697" s="311"/>
      <c r="N1697" s="313"/>
      <c r="O1697" s="313">
        <v>0</v>
      </c>
      <c r="P1697" s="313"/>
      <c r="Q1697" s="313"/>
      <c r="R1697" s="313"/>
      <c r="S1697" s="313"/>
      <c r="T1697" s="313"/>
      <c r="U1697" s="565"/>
      <c r="V1697" s="565"/>
      <c r="W1697" s="565"/>
      <c r="X1697" s="565"/>
      <c r="Y1697" s="565"/>
      <c r="Z1697" s="565"/>
      <c r="AA1697" s="565"/>
      <c r="AB1697" s="565"/>
      <c r="AC1697" s="565"/>
      <c r="AD1697" s="565"/>
      <c r="AE1697" s="565"/>
      <c r="AF1697" s="2920"/>
      <c r="AG1697" s="565"/>
      <c r="AH1697" s="3013"/>
      <c r="AI1697" s="565"/>
      <c r="AJ1697" s="565"/>
      <c r="AK1697" s="565"/>
      <c r="AL1697" s="565"/>
      <c r="AM1697" s="565"/>
      <c r="AN1697" s="3690"/>
      <c r="AO1697" s="3916">
        <f t="shared" ref="AO1697" si="1770">AO1698/9.4</f>
        <v>0</v>
      </c>
      <c r="AP1697" s="1957"/>
      <c r="AQ1697" s="4293"/>
    </row>
    <row r="1698" spans="1:43" s="47" customFormat="1" x14ac:dyDescent="0.25">
      <c r="A1698" s="637"/>
      <c r="B1698" s="637">
        <v>1</v>
      </c>
      <c r="C1698" s="2442" t="s">
        <v>327</v>
      </c>
      <c r="D1698" s="346"/>
      <c r="E1698" s="346"/>
      <c r="F1698" s="1847">
        <v>23650</v>
      </c>
      <c r="G1698" s="1847">
        <v>0</v>
      </c>
      <c r="H1698" s="69">
        <f>F1698/12*$C$3</f>
        <v>19708.333333333332</v>
      </c>
      <c r="I1698" s="366">
        <v>12813.12</v>
      </c>
      <c r="J1698" s="366">
        <f t="shared" si="1765"/>
        <v>65.013716701902752</v>
      </c>
      <c r="K1698" s="3441">
        <v>1282.1600000000001</v>
      </c>
      <c r="L1698" s="311"/>
      <c r="M1698" s="311"/>
      <c r="N1698" s="313"/>
      <c r="O1698" s="313">
        <v>0</v>
      </c>
      <c r="P1698" s="313"/>
      <c r="Q1698" s="313"/>
      <c r="R1698" s="313"/>
      <c r="S1698" s="313"/>
      <c r="T1698" s="313"/>
      <c r="U1698" s="565"/>
      <c r="V1698" s="565"/>
      <c r="W1698" s="565"/>
      <c r="X1698" s="565"/>
      <c r="Y1698" s="565"/>
      <c r="Z1698" s="565"/>
      <c r="AA1698" s="565"/>
      <c r="AB1698" s="565"/>
      <c r="AC1698" s="565"/>
      <c r="AD1698" s="565"/>
      <c r="AE1698" s="565"/>
      <c r="AF1698" s="2920"/>
      <c r="AG1698" s="565"/>
      <c r="AH1698" s="3013"/>
      <c r="AI1698" s="565"/>
      <c r="AJ1698" s="565"/>
      <c r="AK1698" s="565"/>
      <c r="AL1698" s="565"/>
      <c r="AM1698" s="565"/>
      <c r="AN1698" s="3690"/>
      <c r="AO1698" s="3916"/>
      <c r="AP1698" s="1957"/>
      <c r="AQ1698" s="4293"/>
    </row>
    <row r="1699" spans="1:43" s="47" customFormat="1" ht="63" x14ac:dyDescent="0.25">
      <c r="A1699" s="637"/>
      <c r="B1699" s="637">
        <v>1</v>
      </c>
      <c r="C1699" s="2467" t="s">
        <v>312</v>
      </c>
      <c r="D1699" s="346"/>
      <c r="E1699" s="346"/>
      <c r="F1699" s="613">
        <f>F1700+F1705</f>
        <v>15815</v>
      </c>
      <c r="G1699" s="613">
        <v>0</v>
      </c>
      <c r="H1699" s="69">
        <f t="shared" ref="H1699:I1699" si="1771">H1700+H1705</f>
        <v>13179.166666666668</v>
      </c>
      <c r="I1699" s="366">
        <f t="shared" si="1771"/>
        <v>4993</v>
      </c>
      <c r="J1699" s="366">
        <f t="shared" si="1765"/>
        <v>37.885551691432177</v>
      </c>
      <c r="K1699" s="3441">
        <f t="shared" ref="K1699" si="1772">K1700+K1705</f>
        <v>0</v>
      </c>
      <c r="L1699" s="311"/>
      <c r="M1699" s="311"/>
      <c r="N1699" s="313"/>
      <c r="O1699" s="313">
        <v>0</v>
      </c>
      <c r="P1699" s="313"/>
      <c r="Q1699" s="313"/>
      <c r="R1699" s="313"/>
      <c r="S1699" s="313"/>
      <c r="T1699" s="313"/>
      <c r="U1699" s="565"/>
      <c r="V1699" s="565"/>
      <c r="W1699" s="565"/>
      <c r="X1699" s="565"/>
      <c r="Y1699" s="565"/>
      <c r="Z1699" s="565"/>
      <c r="AA1699" s="565"/>
      <c r="AB1699" s="565"/>
      <c r="AC1699" s="565"/>
      <c r="AD1699" s="565"/>
      <c r="AE1699" s="565"/>
      <c r="AF1699" s="2884">
        <f t="shared" ref="AF1699" si="1773">U1699/12*$C$3</f>
        <v>0</v>
      </c>
      <c r="AG1699" s="565">
        <f t="shared" ref="AG1699" si="1774">AM1699-AL1699-AI1699</f>
        <v>0</v>
      </c>
      <c r="AH1699" s="3013"/>
      <c r="AI1699" s="565"/>
      <c r="AJ1699" s="565">
        <f>AG1699-AF1699</f>
        <v>0</v>
      </c>
      <c r="AK1699" s="565"/>
      <c r="AL1699" s="565"/>
      <c r="AM1699" s="565"/>
      <c r="AN1699" s="3690"/>
      <c r="AO1699" s="3916">
        <f t="shared" ref="AO1699" si="1775">AO1700+AO1705</f>
        <v>0</v>
      </c>
      <c r="AP1699" s="1957"/>
      <c r="AQ1699" s="4293"/>
    </row>
    <row r="1700" spans="1:43" s="47" customFormat="1" ht="30" x14ac:dyDescent="0.25">
      <c r="A1700" s="637"/>
      <c r="B1700" s="637">
        <v>1</v>
      </c>
      <c r="C1700" s="2425" t="s">
        <v>313</v>
      </c>
      <c r="D1700" s="346"/>
      <c r="E1700" s="346"/>
      <c r="F1700" s="613">
        <f>F1701+F1702+F1703+F1704</f>
        <v>6207</v>
      </c>
      <c r="G1700" s="613">
        <v>0</v>
      </c>
      <c r="H1700" s="69">
        <f t="shared" ref="H1700:I1700" si="1776">H1701+H1702+H1703+H1704</f>
        <v>5172.5</v>
      </c>
      <c r="I1700" s="366">
        <f t="shared" si="1776"/>
        <v>1774</v>
      </c>
      <c r="J1700" s="366">
        <f t="shared" si="1765"/>
        <v>34.296761720637988</v>
      </c>
      <c r="K1700" s="3441">
        <f t="shared" ref="K1700" si="1777">K1701+K1702+K1703+K1704</f>
        <v>0</v>
      </c>
      <c r="L1700" s="311"/>
      <c r="M1700" s="311"/>
      <c r="N1700" s="313"/>
      <c r="O1700" s="313">
        <v>0</v>
      </c>
      <c r="P1700" s="313"/>
      <c r="Q1700" s="313"/>
      <c r="R1700" s="313"/>
      <c r="S1700" s="313"/>
      <c r="T1700" s="313"/>
      <c r="U1700" s="565"/>
      <c r="V1700" s="565"/>
      <c r="W1700" s="565"/>
      <c r="X1700" s="565"/>
      <c r="Y1700" s="565"/>
      <c r="Z1700" s="565"/>
      <c r="AA1700" s="565"/>
      <c r="AB1700" s="565"/>
      <c r="AC1700" s="565"/>
      <c r="AD1700" s="565"/>
      <c r="AE1700" s="565"/>
      <c r="AF1700" s="2920"/>
      <c r="AG1700" s="565"/>
      <c r="AH1700" s="3013"/>
      <c r="AI1700" s="565"/>
      <c r="AJ1700" s="565"/>
      <c r="AK1700" s="565"/>
      <c r="AL1700" s="565"/>
      <c r="AM1700" s="565"/>
      <c r="AN1700" s="3690"/>
      <c r="AO1700" s="3916">
        <f t="shared" ref="AO1700" si="1778">AO1701+AO1702+AO1703+AO1704</f>
        <v>0</v>
      </c>
      <c r="AP1700" s="1957"/>
      <c r="AQ1700" s="4293"/>
    </row>
    <row r="1701" spans="1:43" s="47" customFormat="1" ht="30" x14ac:dyDescent="0.25">
      <c r="A1701" s="637">
        <v>1</v>
      </c>
      <c r="B1701" s="637">
        <v>1</v>
      </c>
      <c r="C1701" s="1829" t="s">
        <v>314</v>
      </c>
      <c r="D1701" s="346"/>
      <c r="E1701" s="346"/>
      <c r="F1701" s="613">
        <v>6035</v>
      </c>
      <c r="G1701" s="613">
        <v>0</v>
      </c>
      <c r="H1701" s="69">
        <f>F1701/12*$C$3</f>
        <v>5029.166666666667</v>
      </c>
      <c r="I1701" s="366">
        <v>1667</v>
      </c>
      <c r="J1701" s="366">
        <f t="shared" si="1765"/>
        <v>33.146644573322284</v>
      </c>
      <c r="K1701" s="3441"/>
      <c r="L1701" s="311"/>
      <c r="M1701" s="311"/>
      <c r="N1701" s="313"/>
      <c r="O1701" s="313">
        <v>0</v>
      </c>
      <c r="P1701" s="313"/>
      <c r="Q1701" s="313"/>
      <c r="R1701" s="313"/>
      <c r="S1701" s="313"/>
      <c r="T1701" s="313"/>
      <c r="U1701" s="565"/>
      <c r="V1701" s="565"/>
      <c r="W1701" s="565"/>
      <c r="X1701" s="565"/>
      <c r="Y1701" s="565"/>
      <c r="Z1701" s="565"/>
      <c r="AA1701" s="565"/>
      <c r="AB1701" s="565"/>
      <c r="AC1701" s="565"/>
      <c r="AD1701" s="565"/>
      <c r="AE1701" s="565"/>
      <c r="AF1701" s="2920"/>
      <c r="AG1701" s="565"/>
      <c r="AH1701" s="3013"/>
      <c r="AI1701" s="565"/>
      <c r="AJ1701" s="565"/>
      <c r="AK1701" s="565"/>
      <c r="AL1701" s="565"/>
      <c r="AM1701" s="565"/>
      <c r="AN1701" s="3690"/>
      <c r="AO1701" s="3916"/>
      <c r="AP1701" s="1957"/>
      <c r="AQ1701" s="4293"/>
    </row>
    <row r="1702" spans="1:43" s="47" customFormat="1" ht="60" x14ac:dyDescent="0.25">
      <c r="A1702" s="637">
        <v>1</v>
      </c>
      <c r="B1702" s="637">
        <v>1</v>
      </c>
      <c r="C1702" s="1829" t="s">
        <v>315</v>
      </c>
      <c r="D1702" s="346"/>
      <c r="E1702" s="346"/>
      <c r="F1702" s="613"/>
      <c r="G1702" s="613">
        <v>0</v>
      </c>
      <c r="H1702" s="69"/>
      <c r="I1702" s="366"/>
      <c r="J1702" s="366"/>
      <c r="K1702" s="3441"/>
      <c r="L1702" s="311"/>
      <c r="M1702" s="311"/>
      <c r="N1702" s="313"/>
      <c r="O1702" s="313">
        <v>0</v>
      </c>
      <c r="P1702" s="313"/>
      <c r="Q1702" s="313"/>
      <c r="R1702" s="313"/>
      <c r="S1702" s="313"/>
      <c r="T1702" s="313"/>
      <c r="U1702" s="565"/>
      <c r="V1702" s="565"/>
      <c r="W1702" s="565"/>
      <c r="X1702" s="565"/>
      <c r="Y1702" s="565"/>
      <c r="Z1702" s="565"/>
      <c r="AA1702" s="565"/>
      <c r="AB1702" s="565"/>
      <c r="AC1702" s="565"/>
      <c r="AD1702" s="565"/>
      <c r="AE1702" s="565"/>
      <c r="AF1702" s="2920"/>
      <c r="AG1702" s="565"/>
      <c r="AH1702" s="3013"/>
      <c r="AI1702" s="565"/>
      <c r="AJ1702" s="565"/>
      <c r="AK1702" s="565"/>
      <c r="AL1702" s="565"/>
      <c r="AM1702" s="565"/>
      <c r="AN1702" s="3690"/>
      <c r="AO1702" s="3916"/>
      <c r="AP1702" s="1957"/>
      <c r="AQ1702" s="4293"/>
    </row>
    <row r="1703" spans="1:43" s="47" customFormat="1" ht="45" x14ac:dyDescent="0.25">
      <c r="A1703" s="637">
        <v>1</v>
      </c>
      <c r="B1703" s="637">
        <v>1</v>
      </c>
      <c r="C1703" s="1829" t="s">
        <v>316</v>
      </c>
      <c r="D1703" s="346"/>
      <c r="E1703" s="346"/>
      <c r="F1703" s="613">
        <v>51</v>
      </c>
      <c r="G1703" s="613">
        <v>0</v>
      </c>
      <c r="H1703" s="69">
        <f>F1703/12*$C$3</f>
        <v>42.5</v>
      </c>
      <c r="I1703" s="366">
        <v>49</v>
      </c>
      <c r="J1703" s="366">
        <f>I1703/H1703*100</f>
        <v>115.29411764705881</v>
      </c>
      <c r="K1703" s="3441"/>
      <c r="L1703" s="311"/>
      <c r="M1703" s="311"/>
      <c r="N1703" s="313"/>
      <c r="O1703" s="313">
        <v>0</v>
      </c>
      <c r="P1703" s="313"/>
      <c r="Q1703" s="313"/>
      <c r="R1703" s="313"/>
      <c r="S1703" s="313"/>
      <c r="T1703" s="313"/>
      <c r="U1703" s="565"/>
      <c r="V1703" s="565"/>
      <c r="W1703" s="565"/>
      <c r="X1703" s="565"/>
      <c r="Y1703" s="565"/>
      <c r="Z1703" s="565"/>
      <c r="AA1703" s="565"/>
      <c r="AB1703" s="565"/>
      <c r="AC1703" s="565"/>
      <c r="AD1703" s="565"/>
      <c r="AE1703" s="565"/>
      <c r="AF1703" s="2920"/>
      <c r="AG1703" s="565"/>
      <c r="AH1703" s="3013"/>
      <c r="AI1703" s="565"/>
      <c r="AJ1703" s="565"/>
      <c r="AK1703" s="565"/>
      <c r="AL1703" s="565"/>
      <c r="AM1703" s="565"/>
      <c r="AN1703" s="3690"/>
      <c r="AO1703" s="3916"/>
      <c r="AP1703" s="1957"/>
      <c r="AQ1703" s="4293"/>
    </row>
    <row r="1704" spans="1:43" s="47" customFormat="1" ht="30" x14ac:dyDescent="0.25">
      <c r="A1704" s="637"/>
      <c r="B1704" s="637">
        <v>1</v>
      </c>
      <c r="C1704" s="1829" t="s">
        <v>317</v>
      </c>
      <c r="D1704" s="346"/>
      <c r="E1704" s="346"/>
      <c r="F1704" s="613">
        <v>121</v>
      </c>
      <c r="G1704" s="613">
        <v>0</v>
      </c>
      <c r="H1704" s="69">
        <f>F1704/12*$C$3</f>
        <v>100.83333333333334</v>
      </c>
      <c r="I1704" s="366">
        <v>58</v>
      </c>
      <c r="J1704" s="366">
        <f>I1704/H1704*100</f>
        <v>57.52066115702479</v>
      </c>
      <c r="K1704" s="3441"/>
      <c r="L1704" s="311"/>
      <c r="M1704" s="311"/>
      <c r="N1704" s="313"/>
      <c r="O1704" s="313">
        <v>0</v>
      </c>
      <c r="P1704" s="313"/>
      <c r="Q1704" s="313"/>
      <c r="R1704" s="313"/>
      <c r="S1704" s="313"/>
      <c r="T1704" s="313"/>
      <c r="U1704" s="565"/>
      <c r="V1704" s="565"/>
      <c r="W1704" s="565"/>
      <c r="X1704" s="565"/>
      <c r="Y1704" s="565"/>
      <c r="Z1704" s="565"/>
      <c r="AA1704" s="565"/>
      <c r="AB1704" s="565"/>
      <c r="AC1704" s="565"/>
      <c r="AD1704" s="565"/>
      <c r="AE1704" s="565"/>
      <c r="AF1704" s="2920"/>
      <c r="AG1704" s="565"/>
      <c r="AH1704" s="3013"/>
      <c r="AI1704" s="565"/>
      <c r="AJ1704" s="565"/>
      <c r="AK1704" s="565"/>
      <c r="AL1704" s="565"/>
      <c r="AM1704" s="565"/>
      <c r="AN1704" s="3690"/>
      <c r="AO1704" s="3916"/>
      <c r="AP1704" s="1957"/>
      <c r="AQ1704" s="4293"/>
    </row>
    <row r="1705" spans="1:43" s="47" customFormat="1" ht="45" x14ac:dyDescent="0.25">
      <c r="A1705" s="637">
        <v>1</v>
      </c>
      <c r="B1705" s="637">
        <v>1</v>
      </c>
      <c r="C1705" s="2425" t="s">
        <v>318</v>
      </c>
      <c r="D1705" s="346"/>
      <c r="E1705" s="346"/>
      <c r="F1705" s="613">
        <f>F1706+F1708+F1709</f>
        <v>9608</v>
      </c>
      <c r="G1705" s="613">
        <v>0</v>
      </c>
      <c r="H1705" s="69">
        <f t="shared" ref="H1705:I1705" si="1779">H1706+H1708+H1709</f>
        <v>8006.6666666666679</v>
      </c>
      <c r="I1705" s="69">
        <f t="shared" si="1779"/>
        <v>3219</v>
      </c>
      <c r="J1705" s="366">
        <f>I1705/H1705*100</f>
        <v>40.203996669442127</v>
      </c>
      <c r="K1705" s="3364">
        <f t="shared" ref="K1705" si="1780">K1706+K1708+K1709</f>
        <v>0</v>
      </c>
      <c r="L1705" s="311"/>
      <c r="M1705" s="311"/>
      <c r="N1705" s="313"/>
      <c r="O1705" s="313">
        <v>0</v>
      </c>
      <c r="P1705" s="313"/>
      <c r="Q1705" s="313"/>
      <c r="R1705" s="313"/>
      <c r="S1705" s="313"/>
      <c r="T1705" s="313"/>
      <c r="U1705" s="565"/>
      <c r="V1705" s="565"/>
      <c r="W1705" s="565"/>
      <c r="X1705" s="565"/>
      <c r="Y1705" s="565"/>
      <c r="Z1705" s="565"/>
      <c r="AA1705" s="565"/>
      <c r="AB1705" s="565"/>
      <c r="AC1705" s="565"/>
      <c r="AD1705" s="565"/>
      <c r="AE1705" s="565"/>
      <c r="AF1705" s="2920"/>
      <c r="AG1705" s="565"/>
      <c r="AH1705" s="3013"/>
      <c r="AI1705" s="565"/>
      <c r="AJ1705" s="565"/>
      <c r="AK1705" s="565"/>
      <c r="AL1705" s="565"/>
      <c r="AM1705" s="565"/>
      <c r="AN1705" s="3690"/>
      <c r="AO1705" s="3820">
        <f t="shared" ref="AO1705" si="1781">AO1706+AO1708+AO1709</f>
        <v>0</v>
      </c>
      <c r="AP1705" s="1957"/>
      <c r="AQ1705" s="4293"/>
    </row>
    <row r="1706" spans="1:43" s="47" customFormat="1" ht="45" x14ac:dyDescent="0.25">
      <c r="A1706" s="637"/>
      <c r="B1706" s="637">
        <v>1</v>
      </c>
      <c r="C1706" s="1829" t="s">
        <v>319</v>
      </c>
      <c r="D1706" s="346"/>
      <c r="E1706" s="346"/>
      <c r="F1706" s="613">
        <v>1600</v>
      </c>
      <c r="G1706" s="613">
        <v>0</v>
      </c>
      <c r="H1706" s="69">
        <f>F1706/12*$C$3</f>
        <v>1333.3333333333335</v>
      </c>
      <c r="I1706" s="69">
        <v>311</v>
      </c>
      <c r="J1706" s="366">
        <f>I1706/H1706*100</f>
        <v>23.324999999999999</v>
      </c>
      <c r="K1706" s="3364"/>
      <c r="L1706" s="311"/>
      <c r="M1706" s="311"/>
      <c r="N1706" s="313"/>
      <c r="O1706" s="313">
        <v>0</v>
      </c>
      <c r="P1706" s="313"/>
      <c r="Q1706" s="313"/>
      <c r="R1706" s="313"/>
      <c r="S1706" s="313"/>
      <c r="T1706" s="313"/>
      <c r="U1706" s="565"/>
      <c r="V1706" s="565"/>
      <c r="W1706" s="565"/>
      <c r="X1706" s="565"/>
      <c r="Y1706" s="565"/>
      <c r="Z1706" s="565"/>
      <c r="AA1706" s="565"/>
      <c r="AB1706" s="565"/>
      <c r="AC1706" s="565"/>
      <c r="AD1706" s="565"/>
      <c r="AE1706" s="565"/>
      <c r="AF1706" s="2920"/>
      <c r="AG1706" s="565"/>
      <c r="AH1706" s="3013"/>
      <c r="AI1706" s="565"/>
      <c r="AJ1706" s="565"/>
      <c r="AK1706" s="565"/>
      <c r="AL1706" s="565"/>
      <c r="AM1706" s="565"/>
      <c r="AN1706" s="3690"/>
      <c r="AO1706" s="3820"/>
      <c r="AP1706" s="1957"/>
      <c r="AQ1706" s="4293"/>
    </row>
    <row r="1707" spans="1:43" s="47" customFormat="1" ht="30" x14ac:dyDescent="0.25">
      <c r="A1707" s="637"/>
      <c r="B1707" s="637">
        <v>1</v>
      </c>
      <c r="C1707" s="1829" t="s">
        <v>352</v>
      </c>
      <c r="D1707" s="346"/>
      <c r="E1707" s="346"/>
      <c r="F1707" s="613"/>
      <c r="G1707" s="613">
        <v>0</v>
      </c>
      <c r="H1707" s="69"/>
      <c r="I1707" s="69"/>
      <c r="J1707" s="366"/>
      <c r="K1707" s="3364"/>
      <c r="L1707" s="311"/>
      <c r="M1707" s="311"/>
      <c r="N1707" s="313"/>
      <c r="O1707" s="313">
        <v>0</v>
      </c>
      <c r="P1707" s="313"/>
      <c r="Q1707" s="313"/>
      <c r="R1707" s="313"/>
      <c r="S1707" s="313"/>
      <c r="T1707" s="313"/>
      <c r="U1707" s="565"/>
      <c r="V1707" s="565"/>
      <c r="W1707" s="565"/>
      <c r="X1707" s="565"/>
      <c r="Y1707" s="565"/>
      <c r="Z1707" s="565"/>
      <c r="AA1707" s="565"/>
      <c r="AB1707" s="565"/>
      <c r="AC1707" s="565"/>
      <c r="AD1707" s="565"/>
      <c r="AE1707" s="565"/>
      <c r="AF1707" s="2920"/>
      <c r="AG1707" s="565"/>
      <c r="AH1707" s="3013"/>
      <c r="AI1707" s="565"/>
      <c r="AJ1707" s="565"/>
      <c r="AK1707" s="565"/>
      <c r="AL1707" s="565"/>
      <c r="AM1707" s="565"/>
      <c r="AN1707" s="3690"/>
      <c r="AO1707" s="3820"/>
      <c r="AP1707" s="1957"/>
      <c r="AQ1707" s="4293"/>
    </row>
    <row r="1708" spans="1:43" s="47" customFormat="1" ht="75" x14ac:dyDescent="0.25">
      <c r="A1708" s="637">
        <v>1</v>
      </c>
      <c r="B1708" s="637">
        <v>1</v>
      </c>
      <c r="C1708" s="1829" t="s">
        <v>320</v>
      </c>
      <c r="D1708" s="346"/>
      <c r="E1708" s="346"/>
      <c r="F1708" s="613">
        <v>5931</v>
      </c>
      <c r="G1708" s="613">
        <v>0</v>
      </c>
      <c r="H1708" s="69">
        <f>F1708/12*$C$3</f>
        <v>4942.5</v>
      </c>
      <c r="I1708" s="69">
        <v>1484</v>
      </c>
      <c r="J1708" s="366">
        <f>I1708/H1708*100</f>
        <v>30.025290844714213</v>
      </c>
      <c r="K1708" s="3364"/>
      <c r="L1708" s="311"/>
      <c r="M1708" s="311"/>
      <c r="N1708" s="313"/>
      <c r="O1708" s="313">
        <v>0</v>
      </c>
      <c r="P1708" s="313"/>
      <c r="Q1708" s="313"/>
      <c r="R1708" s="313"/>
      <c r="S1708" s="313"/>
      <c r="T1708" s="313"/>
      <c r="U1708" s="565"/>
      <c r="V1708" s="565"/>
      <c r="W1708" s="565"/>
      <c r="X1708" s="565"/>
      <c r="Y1708" s="565"/>
      <c r="Z1708" s="565"/>
      <c r="AA1708" s="565"/>
      <c r="AB1708" s="565"/>
      <c r="AC1708" s="565"/>
      <c r="AD1708" s="565"/>
      <c r="AE1708" s="565"/>
      <c r="AF1708" s="2920"/>
      <c r="AG1708" s="565"/>
      <c r="AH1708" s="3013"/>
      <c r="AI1708" s="565"/>
      <c r="AJ1708" s="565"/>
      <c r="AK1708" s="565"/>
      <c r="AL1708" s="565"/>
      <c r="AM1708" s="565"/>
      <c r="AN1708" s="3690"/>
      <c r="AO1708" s="3820"/>
      <c r="AP1708" s="1957"/>
      <c r="AQ1708" s="4293"/>
    </row>
    <row r="1709" spans="1:43" s="47" customFormat="1" ht="60" x14ac:dyDescent="0.25">
      <c r="A1709" s="637">
        <v>1</v>
      </c>
      <c r="B1709" s="637">
        <v>1</v>
      </c>
      <c r="C1709" s="1829" t="s">
        <v>321</v>
      </c>
      <c r="D1709" s="181"/>
      <c r="E1709" s="430"/>
      <c r="F1709" s="613">
        <v>2077</v>
      </c>
      <c r="G1709" s="613">
        <v>0</v>
      </c>
      <c r="H1709" s="69">
        <f>F1709/12*$C$3</f>
        <v>1730.8333333333335</v>
      </c>
      <c r="I1709" s="366">
        <v>1424</v>
      </c>
      <c r="J1709" s="329">
        <f>I1709/H1709*100</f>
        <v>82.27250842561385</v>
      </c>
      <c r="K1709" s="3441"/>
      <c r="L1709" s="311"/>
      <c r="M1709" s="311"/>
      <c r="N1709" s="313"/>
      <c r="O1709" s="313">
        <v>0</v>
      </c>
      <c r="P1709" s="313"/>
      <c r="Q1709" s="313"/>
      <c r="R1709" s="313"/>
      <c r="S1709" s="313"/>
      <c r="T1709" s="313"/>
      <c r="U1709" s="751"/>
      <c r="V1709" s="751"/>
      <c r="W1709" s="751"/>
      <c r="X1709" s="751"/>
      <c r="Y1709" s="751"/>
      <c r="Z1709" s="751"/>
      <c r="AA1709" s="751"/>
      <c r="AB1709" s="751"/>
      <c r="AC1709" s="751"/>
      <c r="AD1709" s="751"/>
      <c r="AE1709" s="751"/>
      <c r="AF1709" s="2918">
        <f>U1709/12*$C$3</f>
        <v>0</v>
      </c>
      <c r="AG1709" s="751">
        <f>AM1709-AL1709</f>
        <v>0</v>
      </c>
      <c r="AH1709" s="3129"/>
      <c r="AI1709" s="751"/>
      <c r="AJ1709" s="751">
        <f>AG1709-AF1709</f>
        <v>0</v>
      </c>
      <c r="AK1709" s="751"/>
      <c r="AL1709" s="751"/>
      <c r="AM1709" s="751"/>
      <c r="AN1709" s="3690"/>
      <c r="AO1709" s="3916"/>
      <c r="AP1709" s="4131"/>
      <c r="AQ1709" s="4293"/>
    </row>
    <row r="1710" spans="1:43" s="47" customFormat="1" ht="57.75" x14ac:dyDescent="0.25">
      <c r="A1710" s="637"/>
      <c r="B1710" s="637">
        <v>1</v>
      </c>
      <c r="C1710" s="2507" t="s">
        <v>413</v>
      </c>
      <c r="D1710" s="181"/>
      <c r="E1710" s="430"/>
      <c r="F1710" s="613">
        <v>2000</v>
      </c>
      <c r="G1710" s="613">
        <v>0</v>
      </c>
      <c r="H1710" s="69">
        <f>F1710/12*$C$3</f>
        <v>1666.6666666666665</v>
      </c>
      <c r="I1710" s="366">
        <v>1496</v>
      </c>
      <c r="J1710" s="329">
        <f>I1710/H1710*100</f>
        <v>89.76</v>
      </c>
      <c r="K1710" s="3441"/>
      <c r="L1710" s="311"/>
      <c r="M1710" s="311"/>
      <c r="N1710" s="313"/>
      <c r="O1710" s="313">
        <v>0</v>
      </c>
      <c r="P1710" s="313"/>
      <c r="Q1710" s="313"/>
      <c r="R1710" s="313"/>
      <c r="S1710" s="313"/>
      <c r="T1710" s="313"/>
      <c r="U1710" s="751"/>
      <c r="V1710" s="751"/>
      <c r="W1710" s="751"/>
      <c r="X1710" s="751"/>
      <c r="Y1710" s="751"/>
      <c r="Z1710" s="751"/>
      <c r="AA1710" s="751"/>
      <c r="AB1710" s="751"/>
      <c r="AC1710" s="751"/>
      <c r="AD1710" s="751"/>
      <c r="AE1710" s="751"/>
      <c r="AF1710" s="2918"/>
      <c r="AG1710" s="751"/>
      <c r="AH1710" s="3129"/>
      <c r="AI1710" s="751"/>
      <c r="AJ1710" s="751"/>
      <c r="AK1710" s="751"/>
      <c r="AL1710" s="751"/>
      <c r="AM1710" s="751"/>
      <c r="AN1710" s="3690"/>
      <c r="AO1710" s="3916"/>
      <c r="AP1710" s="4131"/>
      <c r="AQ1710" s="4293"/>
    </row>
    <row r="1711" spans="1:43" s="47" customFormat="1" ht="30" x14ac:dyDescent="0.25">
      <c r="A1711" s="637"/>
      <c r="B1711" s="637">
        <v>1</v>
      </c>
      <c r="C1711" s="2530" t="s">
        <v>213</v>
      </c>
      <c r="D1711" s="181"/>
      <c r="E1711" s="430"/>
      <c r="F1711" s="613"/>
      <c r="G1711" s="613">
        <v>0</v>
      </c>
      <c r="H1711" s="69">
        <f>F1711/12*$C$3</f>
        <v>0</v>
      </c>
      <c r="I1711" s="366"/>
      <c r="J1711" s="329"/>
      <c r="K1711" s="3441"/>
      <c r="L1711" s="311"/>
      <c r="M1711" s="311"/>
      <c r="N1711" s="313"/>
      <c r="O1711" s="313">
        <v>0</v>
      </c>
      <c r="P1711" s="313"/>
      <c r="Q1711" s="313"/>
      <c r="R1711" s="313"/>
      <c r="S1711" s="313"/>
      <c r="T1711" s="313"/>
      <c r="U1711" s="751"/>
      <c r="V1711" s="751"/>
      <c r="W1711" s="751"/>
      <c r="X1711" s="751"/>
      <c r="Y1711" s="751"/>
      <c r="Z1711" s="751"/>
      <c r="AA1711" s="751">
        <v>223.21199999999999</v>
      </c>
      <c r="AB1711" s="751">
        <v>223.21199999999999</v>
      </c>
      <c r="AC1711" s="751">
        <v>223.21199999999999</v>
      </c>
      <c r="AD1711" s="751">
        <v>223.21199999999999</v>
      </c>
      <c r="AE1711" s="751">
        <v>223.21199999999999</v>
      </c>
      <c r="AF1711" s="2918">
        <f>AC1711</f>
        <v>223.21199999999999</v>
      </c>
      <c r="AG1711" s="751">
        <f t="shared" ref="AG1711" si="1782">AM1711-AL1711-AI1711</f>
        <v>735.58499999999958</v>
      </c>
      <c r="AH1711" s="3129"/>
      <c r="AI1711" s="751"/>
      <c r="AJ1711" s="751">
        <f>AG1711-AF1711</f>
        <v>512.37299999999959</v>
      </c>
      <c r="AK1711" s="751"/>
      <c r="AL1711" s="751">
        <v>0</v>
      </c>
      <c r="AM1711" s="751">
        <v>735.58499999999958</v>
      </c>
      <c r="AN1711" s="3690"/>
      <c r="AO1711" s="3916"/>
      <c r="AP1711" s="4131"/>
      <c r="AQ1711" s="4293"/>
    </row>
    <row r="1712" spans="1:43" s="47" customFormat="1" ht="29.25" x14ac:dyDescent="0.25">
      <c r="A1712" s="637">
        <v>1</v>
      </c>
      <c r="B1712" s="637">
        <v>1</v>
      </c>
      <c r="C1712" s="2507" t="s">
        <v>383</v>
      </c>
      <c r="D1712" s="429"/>
      <c r="E1712" s="346"/>
      <c r="F1712" s="613">
        <f>F1714+F1720+F1721+F1723</f>
        <v>922</v>
      </c>
      <c r="G1712" s="613">
        <v>0</v>
      </c>
      <c r="H1712" s="613">
        <f t="shared" ref="H1712:I1712" si="1783">H1714+H1720+H1721+H1723</f>
        <v>817.2</v>
      </c>
      <c r="I1712" s="613">
        <f t="shared" si="1783"/>
        <v>2175</v>
      </c>
      <c r="J1712" s="329">
        <f>I1712/H1712*100</f>
        <v>266.1527165932452</v>
      </c>
      <c r="K1712" s="3441"/>
      <c r="L1712" s="311"/>
      <c r="M1712" s="311"/>
      <c r="N1712" s="313"/>
      <c r="O1712" s="313">
        <v>0</v>
      </c>
      <c r="P1712" s="313"/>
      <c r="Q1712" s="313"/>
      <c r="R1712" s="313"/>
      <c r="S1712" s="313"/>
      <c r="T1712" s="313"/>
      <c r="U1712" s="565"/>
      <c r="V1712" s="565"/>
      <c r="W1712" s="565"/>
      <c r="X1712" s="565"/>
      <c r="Y1712" s="565"/>
      <c r="Z1712" s="565"/>
      <c r="AA1712" s="565"/>
      <c r="AB1712" s="565"/>
      <c r="AC1712" s="565"/>
      <c r="AD1712" s="565"/>
      <c r="AE1712" s="565"/>
      <c r="AF1712" s="2920"/>
      <c r="AG1712" s="565"/>
      <c r="AH1712" s="3013"/>
      <c r="AI1712" s="565"/>
      <c r="AJ1712" s="565"/>
      <c r="AK1712" s="565"/>
      <c r="AL1712" s="565"/>
      <c r="AM1712" s="565"/>
      <c r="AN1712" s="3690"/>
      <c r="AO1712" s="3916"/>
      <c r="AP1712" s="1957"/>
      <c r="AQ1712" s="4293"/>
    </row>
    <row r="1713" spans="1:43" s="47" customFormat="1" x14ac:dyDescent="0.25">
      <c r="A1713" s="637">
        <v>1</v>
      </c>
      <c r="B1713" s="637">
        <v>1</v>
      </c>
      <c r="C1713" s="4" t="s">
        <v>371</v>
      </c>
      <c r="D1713" s="346"/>
      <c r="E1713" s="346"/>
      <c r="F1713" s="613"/>
      <c r="G1713" s="613">
        <v>0</v>
      </c>
      <c r="H1713" s="366"/>
      <c r="I1713" s="366"/>
      <c r="J1713" s="329"/>
      <c r="K1713" s="3441"/>
      <c r="L1713" s="311"/>
      <c r="M1713" s="311"/>
      <c r="N1713" s="313"/>
      <c r="O1713" s="313">
        <v>0</v>
      </c>
      <c r="P1713" s="313"/>
      <c r="Q1713" s="313"/>
      <c r="R1713" s="313"/>
      <c r="S1713" s="313"/>
      <c r="T1713" s="313"/>
      <c r="U1713" s="565"/>
      <c r="V1713" s="565"/>
      <c r="W1713" s="565"/>
      <c r="X1713" s="565"/>
      <c r="Y1713" s="565"/>
      <c r="Z1713" s="565"/>
      <c r="AA1713" s="565"/>
      <c r="AB1713" s="565"/>
      <c r="AC1713" s="565"/>
      <c r="AD1713" s="565"/>
      <c r="AE1713" s="565"/>
      <c r="AF1713" s="2920"/>
      <c r="AG1713" s="565"/>
      <c r="AH1713" s="3013"/>
      <c r="AI1713" s="565"/>
      <c r="AJ1713" s="565"/>
      <c r="AK1713" s="565"/>
      <c r="AL1713" s="565"/>
      <c r="AM1713" s="565"/>
      <c r="AN1713" s="3690"/>
      <c r="AO1713" s="3916"/>
      <c r="AP1713" s="1957"/>
      <c r="AQ1713" s="4293"/>
    </row>
    <row r="1714" spans="1:43" s="47" customFormat="1" ht="30" x14ac:dyDescent="0.25">
      <c r="A1714" s="637">
        <v>1</v>
      </c>
      <c r="B1714" s="637">
        <v>1</v>
      </c>
      <c r="C1714" s="2530" t="s">
        <v>372</v>
      </c>
      <c r="D1714" s="346"/>
      <c r="E1714" s="346"/>
      <c r="F1714" s="613">
        <f>F1717</f>
        <v>0</v>
      </c>
      <c r="G1714" s="613">
        <v>0</v>
      </c>
      <c r="H1714" s="69">
        <f t="shared" ref="H1714:I1714" si="1784">H1717</f>
        <v>0</v>
      </c>
      <c r="I1714" s="366">
        <f t="shared" si="1784"/>
        <v>0</v>
      </c>
      <c r="J1714" s="329"/>
      <c r="K1714" s="3441">
        <f t="shared" ref="K1714" si="1785">K1717</f>
        <v>0</v>
      </c>
      <c r="L1714" s="311"/>
      <c r="M1714" s="311"/>
      <c r="N1714" s="313"/>
      <c r="O1714" s="313">
        <v>0</v>
      </c>
      <c r="P1714" s="313"/>
      <c r="Q1714" s="313"/>
      <c r="R1714" s="313"/>
      <c r="S1714" s="313"/>
      <c r="T1714" s="313"/>
      <c r="U1714" s="565"/>
      <c r="V1714" s="565"/>
      <c r="W1714" s="565"/>
      <c r="X1714" s="565"/>
      <c r="Y1714" s="565"/>
      <c r="Z1714" s="565"/>
      <c r="AA1714" s="565"/>
      <c r="AB1714" s="565"/>
      <c r="AC1714" s="565"/>
      <c r="AD1714" s="565"/>
      <c r="AE1714" s="565"/>
      <c r="AF1714" s="2920"/>
      <c r="AG1714" s="565"/>
      <c r="AH1714" s="3013"/>
      <c r="AI1714" s="565"/>
      <c r="AJ1714" s="565"/>
      <c r="AK1714" s="565"/>
      <c r="AL1714" s="565"/>
      <c r="AM1714" s="565"/>
      <c r="AN1714" s="3690"/>
      <c r="AO1714" s="3916">
        <f t="shared" ref="AO1714" si="1786">AO1717</f>
        <v>0</v>
      </c>
      <c r="AP1714" s="1957"/>
      <c r="AQ1714" s="4293"/>
    </row>
    <row r="1715" spans="1:43" s="47" customFormat="1" x14ac:dyDescent="0.25">
      <c r="A1715" s="637">
        <v>1</v>
      </c>
      <c r="B1715" s="637">
        <v>1</v>
      </c>
      <c r="C1715" s="4" t="s">
        <v>373</v>
      </c>
      <c r="D1715" s="346"/>
      <c r="E1715" s="346"/>
      <c r="F1715" s="613"/>
      <c r="G1715" s="613">
        <v>0</v>
      </c>
      <c r="H1715" s="366"/>
      <c r="I1715" s="366"/>
      <c r="J1715" s="329"/>
      <c r="K1715" s="3441"/>
      <c r="L1715" s="311"/>
      <c r="M1715" s="311"/>
      <c r="N1715" s="313"/>
      <c r="O1715" s="313">
        <v>0</v>
      </c>
      <c r="P1715" s="313"/>
      <c r="Q1715" s="313"/>
      <c r="R1715" s="313"/>
      <c r="S1715" s="313"/>
      <c r="T1715" s="313"/>
      <c r="U1715" s="565"/>
      <c r="V1715" s="565"/>
      <c r="W1715" s="565"/>
      <c r="X1715" s="565"/>
      <c r="Y1715" s="565"/>
      <c r="Z1715" s="565"/>
      <c r="AA1715" s="565"/>
      <c r="AB1715" s="565"/>
      <c r="AC1715" s="565"/>
      <c r="AD1715" s="565"/>
      <c r="AE1715" s="565"/>
      <c r="AF1715" s="2920"/>
      <c r="AG1715" s="565"/>
      <c r="AH1715" s="3013"/>
      <c r="AI1715" s="565"/>
      <c r="AJ1715" s="565"/>
      <c r="AK1715" s="565"/>
      <c r="AL1715" s="565"/>
      <c r="AM1715" s="565"/>
      <c r="AN1715" s="3690"/>
      <c r="AO1715" s="3916"/>
      <c r="AP1715" s="1957"/>
      <c r="AQ1715" s="4293"/>
    </row>
    <row r="1716" spans="1:43" s="47" customFormat="1" ht="30" x14ac:dyDescent="0.25">
      <c r="A1716" s="637">
        <v>1</v>
      </c>
      <c r="B1716" s="637">
        <v>1</v>
      </c>
      <c r="C1716" s="4" t="s">
        <v>399</v>
      </c>
      <c r="D1716" s="346"/>
      <c r="E1716" s="346"/>
      <c r="F1716" s="613"/>
      <c r="G1716" s="613">
        <v>0</v>
      </c>
      <c r="H1716" s="69"/>
      <c r="I1716" s="366"/>
      <c r="J1716" s="329"/>
      <c r="K1716" s="3441"/>
      <c r="L1716" s="311"/>
      <c r="M1716" s="311"/>
      <c r="N1716" s="313"/>
      <c r="O1716" s="313">
        <v>0</v>
      </c>
      <c r="P1716" s="313"/>
      <c r="Q1716" s="313"/>
      <c r="R1716" s="313"/>
      <c r="S1716" s="313"/>
      <c r="T1716" s="313"/>
      <c r="U1716" s="565"/>
      <c r="V1716" s="565"/>
      <c r="W1716" s="565"/>
      <c r="X1716" s="565"/>
      <c r="Y1716" s="565"/>
      <c r="Z1716" s="565"/>
      <c r="AA1716" s="565"/>
      <c r="AB1716" s="565"/>
      <c r="AC1716" s="565"/>
      <c r="AD1716" s="565"/>
      <c r="AE1716" s="565"/>
      <c r="AF1716" s="2920"/>
      <c r="AG1716" s="565"/>
      <c r="AH1716" s="3013"/>
      <c r="AI1716" s="565"/>
      <c r="AJ1716" s="565"/>
      <c r="AK1716" s="565"/>
      <c r="AL1716" s="565"/>
      <c r="AM1716" s="565"/>
      <c r="AN1716" s="3690"/>
      <c r="AO1716" s="3916"/>
      <c r="AP1716" s="1957"/>
      <c r="AQ1716" s="4293"/>
    </row>
    <row r="1717" spans="1:43" s="47" customFormat="1" ht="60" x14ac:dyDescent="0.25">
      <c r="A1717" s="637">
        <v>1</v>
      </c>
      <c r="B1717" s="637">
        <v>1</v>
      </c>
      <c r="C1717" s="4" t="s">
        <v>374</v>
      </c>
      <c r="D1717" s="346"/>
      <c r="E1717" s="346"/>
      <c r="F1717" s="613"/>
      <c r="G1717" s="613">
        <v>0</v>
      </c>
      <c r="H1717" s="69">
        <f>F1717/12*$C$3</f>
        <v>0</v>
      </c>
      <c r="I1717" s="366"/>
      <c r="J1717" s="329"/>
      <c r="K1717" s="3441"/>
      <c r="L1717" s="311"/>
      <c r="M1717" s="311"/>
      <c r="N1717" s="313"/>
      <c r="O1717" s="313">
        <v>0</v>
      </c>
      <c r="P1717" s="313"/>
      <c r="Q1717" s="313"/>
      <c r="R1717" s="313"/>
      <c r="S1717" s="313"/>
      <c r="T1717" s="313"/>
      <c r="U1717" s="565"/>
      <c r="V1717" s="565"/>
      <c r="W1717" s="565"/>
      <c r="X1717" s="565"/>
      <c r="Y1717" s="565"/>
      <c r="Z1717" s="565"/>
      <c r="AA1717" s="565"/>
      <c r="AB1717" s="565"/>
      <c r="AC1717" s="565"/>
      <c r="AD1717" s="565"/>
      <c r="AE1717" s="565"/>
      <c r="AF1717" s="2920"/>
      <c r="AG1717" s="565"/>
      <c r="AH1717" s="3013"/>
      <c r="AI1717" s="565"/>
      <c r="AJ1717" s="565"/>
      <c r="AK1717" s="565"/>
      <c r="AL1717" s="565"/>
      <c r="AM1717" s="565"/>
      <c r="AN1717" s="3690"/>
      <c r="AO1717" s="3916"/>
      <c r="AP1717" s="1957"/>
      <c r="AQ1717" s="4293"/>
    </row>
    <row r="1718" spans="1:43" s="47" customFormat="1" ht="60" x14ac:dyDescent="0.25">
      <c r="A1718" s="637">
        <v>1</v>
      </c>
      <c r="B1718" s="637">
        <v>1</v>
      </c>
      <c r="C1718" s="4" t="s">
        <v>375</v>
      </c>
      <c r="D1718" s="346"/>
      <c r="E1718" s="346"/>
      <c r="F1718" s="613"/>
      <c r="G1718" s="613">
        <v>0</v>
      </c>
      <c r="H1718" s="69"/>
      <c r="I1718" s="366"/>
      <c r="J1718" s="329"/>
      <c r="K1718" s="3441"/>
      <c r="L1718" s="311"/>
      <c r="M1718" s="311"/>
      <c r="N1718" s="313"/>
      <c r="O1718" s="313">
        <v>0</v>
      </c>
      <c r="P1718" s="313"/>
      <c r="Q1718" s="313"/>
      <c r="R1718" s="313"/>
      <c r="S1718" s="313"/>
      <c r="T1718" s="313"/>
      <c r="U1718" s="565"/>
      <c r="V1718" s="565"/>
      <c r="W1718" s="565"/>
      <c r="X1718" s="565"/>
      <c r="Y1718" s="565"/>
      <c r="Z1718" s="565"/>
      <c r="AA1718" s="565"/>
      <c r="AB1718" s="565"/>
      <c r="AC1718" s="565"/>
      <c r="AD1718" s="565"/>
      <c r="AE1718" s="565"/>
      <c r="AF1718" s="2920"/>
      <c r="AG1718" s="565"/>
      <c r="AH1718" s="3013"/>
      <c r="AI1718" s="565"/>
      <c r="AJ1718" s="565"/>
      <c r="AK1718" s="565"/>
      <c r="AL1718" s="565"/>
      <c r="AM1718" s="565"/>
      <c r="AN1718" s="3690"/>
      <c r="AO1718" s="3916"/>
      <c r="AP1718" s="1957"/>
      <c r="AQ1718" s="4293"/>
    </row>
    <row r="1719" spans="1:43" s="47" customFormat="1" ht="45" x14ac:dyDescent="0.25">
      <c r="A1719" s="637">
        <v>1</v>
      </c>
      <c r="B1719" s="637">
        <v>1</v>
      </c>
      <c r="C1719" s="2531" t="s">
        <v>376</v>
      </c>
      <c r="D1719" s="346"/>
      <c r="E1719" s="346"/>
      <c r="F1719" s="613"/>
      <c r="G1719" s="613">
        <v>0</v>
      </c>
      <c r="H1719" s="366"/>
      <c r="I1719" s="366"/>
      <c r="J1719" s="329"/>
      <c r="K1719" s="3441"/>
      <c r="L1719" s="311"/>
      <c r="M1719" s="311"/>
      <c r="N1719" s="313"/>
      <c r="O1719" s="313">
        <v>0</v>
      </c>
      <c r="P1719" s="313"/>
      <c r="Q1719" s="313"/>
      <c r="R1719" s="313"/>
      <c r="S1719" s="313"/>
      <c r="T1719" s="313"/>
      <c r="U1719" s="565"/>
      <c r="V1719" s="565"/>
      <c r="W1719" s="565"/>
      <c r="X1719" s="565"/>
      <c r="Y1719" s="565"/>
      <c r="Z1719" s="565"/>
      <c r="AA1719" s="565"/>
      <c r="AB1719" s="565"/>
      <c r="AC1719" s="565"/>
      <c r="AD1719" s="565"/>
      <c r="AE1719" s="565"/>
      <c r="AF1719" s="2920"/>
      <c r="AG1719" s="565"/>
      <c r="AH1719" s="3013"/>
      <c r="AI1719" s="565"/>
      <c r="AJ1719" s="565"/>
      <c r="AK1719" s="565"/>
      <c r="AL1719" s="565"/>
      <c r="AM1719" s="565"/>
      <c r="AN1719" s="3690"/>
      <c r="AO1719" s="3916"/>
      <c r="AP1719" s="1957"/>
      <c r="AQ1719" s="4293"/>
    </row>
    <row r="1720" spans="1:43" s="47" customFormat="1" ht="45" x14ac:dyDescent="0.25">
      <c r="A1720" s="637"/>
      <c r="B1720" s="637"/>
      <c r="C1720" s="2531" t="s">
        <v>466</v>
      </c>
      <c r="D1720" s="346"/>
      <c r="E1720" s="346"/>
      <c r="F1720" s="613">
        <v>660</v>
      </c>
      <c r="G1720" s="613">
        <v>0</v>
      </c>
      <c r="H1720" s="2794">
        <f>F1720</f>
        <v>660</v>
      </c>
      <c r="I1720" s="366">
        <v>2175</v>
      </c>
      <c r="J1720" s="329">
        <f>I1720/H1720*100</f>
        <v>329.54545454545456</v>
      </c>
      <c r="K1720" s="3441"/>
      <c r="L1720" s="311"/>
      <c r="M1720" s="311"/>
      <c r="N1720" s="313"/>
      <c r="O1720" s="313">
        <v>0</v>
      </c>
      <c r="P1720" s="313"/>
      <c r="Q1720" s="313"/>
      <c r="R1720" s="313"/>
      <c r="S1720" s="313"/>
      <c r="T1720" s="313"/>
      <c r="U1720" s="565"/>
      <c r="V1720" s="565"/>
      <c r="W1720" s="565"/>
      <c r="X1720" s="565"/>
      <c r="Y1720" s="565"/>
      <c r="Z1720" s="565"/>
      <c r="AA1720" s="565"/>
      <c r="AB1720" s="565"/>
      <c r="AC1720" s="565"/>
      <c r="AD1720" s="565"/>
      <c r="AE1720" s="565"/>
      <c r="AF1720" s="2920"/>
      <c r="AG1720" s="565"/>
      <c r="AH1720" s="3013"/>
      <c r="AI1720" s="565"/>
      <c r="AJ1720" s="565"/>
      <c r="AK1720" s="565"/>
      <c r="AL1720" s="565"/>
      <c r="AM1720" s="565"/>
      <c r="AN1720" s="3690"/>
      <c r="AO1720" s="3916"/>
      <c r="AP1720" s="1957"/>
      <c r="AQ1720" s="4293"/>
    </row>
    <row r="1721" spans="1:43" s="47" customFormat="1" ht="42.75" x14ac:dyDescent="0.25">
      <c r="A1721" s="637"/>
      <c r="B1721" s="637"/>
      <c r="C1721" s="4338" t="s">
        <v>580</v>
      </c>
      <c r="D1721" s="181"/>
      <c r="E1721" s="430"/>
      <c r="F1721" s="613">
        <f>F1722</f>
        <v>262</v>
      </c>
      <c r="G1721" s="613"/>
      <c r="H1721" s="2475">
        <f t="shared" ref="H1721" si="1787">H1722</f>
        <v>157.19999999999999</v>
      </c>
      <c r="I1721" s="2475">
        <f t="shared" ref="I1721" si="1788">I1722</f>
        <v>0</v>
      </c>
      <c r="J1721" s="329">
        <f t="shared" ref="J1721:J1722" si="1789">I1721/ROUND(H1721,0)*100</f>
        <v>0</v>
      </c>
      <c r="K1721" s="3433"/>
      <c r="L1721" s="101"/>
      <c r="M1721" s="101"/>
      <c r="N1721" s="389"/>
      <c r="O1721" s="389"/>
      <c r="P1721" s="389"/>
      <c r="Q1721" s="389"/>
      <c r="R1721" s="389"/>
      <c r="S1721" s="389"/>
      <c r="T1721" s="389"/>
      <c r="U1721" s="751"/>
      <c r="V1721" s="751"/>
      <c r="W1721" s="751"/>
      <c r="X1721" s="751"/>
      <c r="Y1721" s="751"/>
      <c r="Z1721" s="751"/>
      <c r="AA1721" s="751"/>
      <c r="AB1721" s="751"/>
      <c r="AC1721" s="751">
        <v>319.55615999999998</v>
      </c>
      <c r="AD1721" s="751">
        <v>319.55615999999998</v>
      </c>
      <c r="AE1721" s="751">
        <v>319.55615999999998</v>
      </c>
      <c r="AF1721" s="2884">
        <f>U1721/12*$C$3+(V1721-U1721)/11*9+(W1721-V1721)/10*8+(X1721-W1721)/9*7+(Y1721-X1721)/8*6+(Z1721-Y1721)/7*5+(AA1721-Z1721)/6*4+(AB1721-AA1721)+(AC1721-AB1721)/5*3+(AD1721-AC1721)/4*2+(AE1721-AD1721)/3*1</f>
        <v>191.73369600000001</v>
      </c>
      <c r="AG1721" s="613">
        <f t="shared" ref="AG1721" si="1790">AM1721-AL1721-AI1721</f>
        <v>0</v>
      </c>
      <c r="AH1721" s="3059"/>
      <c r="AI1721" s="613"/>
      <c r="AJ1721" s="613">
        <f>AG1721-AF1721</f>
        <v>-191.73369600000001</v>
      </c>
      <c r="AK1721" s="613"/>
      <c r="AL1721" s="613">
        <v>0</v>
      </c>
      <c r="AM1721" s="613"/>
      <c r="AN1721" s="3690"/>
      <c r="AO1721" s="3916"/>
      <c r="AP1721" s="1957"/>
      <c r="AQ1721" s="4293"/>
    </row>
    <row r="1722" spans="1:43" s="47" customFormat="1" x14ac:dyDescent="0.25">
      <c r="A1722" s="637"/>
      <c r="B1722" s="637"/>
      <c r="C1722" s="2531" t="s">
        <v>581</v>
      </c>
      <c r="D1722" s="181"/>
      <c r="E1722" s="430"/>
      <c r="F1722" s="613">
        <v>262</v>
      </c>
      <c r="G1722" s="613"/>
      <c r="H1722" s="2794">
        <f>F1722/5*3</f>
        <v>157.19999999999999</v>
      </c>
      <c r="I1722" s="329"/>
      <c r="J1722" s="329">
        <f t="shared" si="1789"/>
        <v>0</v>
      </c>
      <c r="K1722" s="3433"/>
      <c r="L1722" s="101"/>
      <c r="M1722" s="101"/>
      <c r="N1722" s="389"/>
      <c r="O1722" s="389"/>
      <c r="P1722" s="389"/>
      <c r="Q1722" s="389"/>
      <c r="R1722" s="389"/>
      <c r="S1722" s="389"/>
      <c r="T1722" s="389"/>
      <c r="U1722" s="751"/>
      <c r="V1722" s="751"/>
      <c r="W1722" s="751"/>
      <c r="X1722" s="751"/>
      <c r="Y1722" s="751"/>
      <c r="Z1722" s="751"/>
      <c r="AA1722" s="751"/>
      <c r="AB1722" s="751"/>
      <c r="AC1722" s="751"/>
      <c r="AD1722" s="751"/>
      <c r="AE1722" s="751"/>
      <c r="AF1722" s="2918"/>
      <c r="AG1722" s="554"/>
      <c r="AH1722" s="3114"/>
      <c r="AI1722" s="554"/>
      <c r="AJ1722" s="554"/>
      <c r="AK1722" s="554"/>
      <c r="AL1722" s="554"/>
      <c r="AM1722" s="554"/>
      <c r="AN1722" s="3690"/>
      <c r="AO1722" s="3916"/>
      <c r="AP1722" s="1957"/>
      <c r="AQ1722" s="4293"/>
    </row>
    <row r="1723" spans="1:43" s="47" customFormat="1" ht="42.75" x14ac:dyDescent="0.25">
      <c r="A1723" s="637"/>
      <c r="B1723" s="637"/>
      <c r="C1723" s="4338" t="s">
        <v>582</v>
      </c>
      <c r="D1723" s="181"/>
      <c r="E1723" s="430"/>
      <c r="F1723" s="613"/>
      <c r="G1723" s="613"/>
      <c r="H1723" s="2794"/>
      <c r="I1723" s="329"/>
      <c r="J1723" s="329"/>
      <c r="K1723" s="3433"/>
      <c r="L1723" s="101"/>
      <c r="M1723" s="101"/>
      <c r="N1723" s="389"/>
      <c r="O1723" s="389"/>
      <c r="P1723" s="389"/>
      <c r="Q1723" s="389"/>
      <c r="R1723" s="389"/>
      <c r="S1723" s="389"/>
      <c r="T1723" s="389"/>
      <c r="U1723" s="751"/>
      <c r="V1723" s="751"/>
      <c r="W1723" s="751"/>
      <c r="X1723" s="751"/>
      <c r="Y1723" s="751"/>
      <c r="Z1723" s="751"/>
      <c r="AA1723" s="751"/>
      <c r="AB1723" s="751"/>
      <c r="AC1723" s="751"/>
      <c r="AD1723" s="751"/>
      <c r="AE1723" s="751"/>
      <c r="AF1723" s="2918"/>
      <c r="AG1723" s="554"/>
      <c r="AH1723" s="3114"/>
      <c r="AI1723" s="554"/>
      <c r="AJ1723" s="554"/>
      <c r="AK1723" s="554"/>
      <c r="AL1723" s="554"/>
      <c r="AM1723" s="554"/>
      <c r="AN1723" s="3690"/>
      <c r="AO1723" s="3916"/>
      <c r="AP1723" s="1957"/>
      <c r="AQ1723" s="4293"/>
    </row>
    <row r="1724" spans="1:43" s="47" customFormat="1" ht="29.25" x14ac:dyDescent="0.25">
      <c r="A1724" s="637">
        <v>1</v>
      </c>
      <c r="B1724" s="637">
        <v>1</v>
      </c>
      <c r="C1724" s="2507" t="s">
        <v>384</v>
      </c>
      <c r="D1724" s="346"/>
      <c r="E1724" s="346"/>
      <c r="F1724" s="613"/>
      <c r="G1724" s="613">
        <v>0</v>
      </c>
      <c r="H1724" s="69"/>
      <c r="I1724" s="366"/>
      <c r="J1724" s="329"/>
      <c r="K1724" s="3441"/>
      <c r="L1724" s="311"/>
      <c r="M1724" s="311"/>
      <c r="N1724" s="313"/>
      <c r="O1724" s="313">
        <v>0</v>
      </c>
      <c r="P1724" s="313"/>
      <c r="Q1724" s="313"/>
      <c r="R1724" s="313"/>
      <c r="S1724" s="313"/>
      <c r="T1724" s="313"/>
      <c r="U1724" s="565"/>
      <c r="V1724" s="565"/>
      <c r="W1724" s="565"/>
      <c r="X1724" s="565"/>
      <c r="Y1724" s="565"/>
      <c r="Z1724" s="565"/>
      <c r="AA1724" s="565"/>
      <c r="AB1724" s="565"/>
      <c r="AC1724" s="565"/>
      <c r="AD1724" s="565"/>
      <c r="AE1724" s="565"/>
      <c r="AF1724" s="2920"/>
      <c r="AG1724" s="565"/>
      <c r="AH1724" s="3013"/>
      <c r="AI1724" s="565"/>
      <c r="AJ1724" s="565"/>
      <c r="AK1724" s="565"/>
      <c r="AL1724" s="565"/>
      <c r="AM1724" s="565"/>
      <c r="AN1724" s="3690"/>
      <c r="AO1724" s="3916"/>
      <c r="AP1724" s="1957"/>
      <c r="AQ1724" s="4293"/>
    </row>
    <row r="1725" spans="1:43" s="47" customFormat="1" x14ac:dyDescent="0.25">
      <c r="A1725" s="637">
        <v>1</v>
      </c>
      <c r="B1725" s="637">
        <v>1</v>
      </c>
      <c r="C1725" s="2507" t="s">
        <v>400</v>
      </c>
      <c r="D1725" s="346"/>
      <c r="E1725" s="346"/>
      <c r="F1725" s="613"/>
      <c r="G1725" s="613">
        <v>0</v>
      </c>
      <c r="H1725" s="69"/>
      <c r="I1725" s="366"/>
      <c r="J1725" s="329"/>
      <c r="K1725" s="3441"/>
      <c r="L1725" s="311"/>
      <c r="M1725" s="311"/>
      <c r="N1725" s="313"/>
      <c r="O1725" s="313">
        <v>0</v>
      </c>
      <c r="P1725" s="313"/>
      <c r="Q1725" s="313"/>
      <c r="R1725" s="313"/>
      <c r="S1725" s="313"/>
      <c r="T1725" s="313"/>
      <c r="U1725" s="565"/>
      <c r="V1725" s="565"/>
      <c r="W1725" s="565"/>
      <c r="X1725" s="565"/>
      <c r="Y1725" s="565"/>
      <c r="Z1725" s="565"/>
      <c r="AA1725" s="565"/>
      <c r="AB1725" s="565"/>
      <c r="AC1725" s="565"/>
      <c r="AD1725" s="565"/>
      <c r="AE1725" s="565"/>
      <c r="AF1725" s="2920"/>
      <c r="AG1725" s="565"/>
      <c r="AH1725" s="3013"/>
      <c r="AI1725" s="565"/>
      <c r="AJ1725" s="565"/>
      <c r="AK1725" s="565"/>
      <c r="AL1725" s="565"/>
      <c r="AM1725" s="565"/>
      <c r="AN1725" s="3690"/>
      <c r="AO1725" s="3916"/>
      <c r="AP1725" s="1957"/>
      <c r="AQ1725" s="4293"/>
    </row>
    <row r="1726" spans="1:43" s="47" customFormat="1" x14ac:dyDescent="0.25">
      <c r="A1726" s="637">
        <v>1</v>
      </c>
      <c r="B1726" s="637">
        <v>1</v>
      </c>
      <c r="C1726" s="4" t="s">
        <v>401</v>
      </c>
      <c r="D1726" s="346"/>
      <c r="E1726" s="346"/>
      <c r="F1726" s="613"/>
      <c r="G1726" s="613">
        <v>0</v>
      </c>
      <c r="H1726" s="69"/>
      <c r="I1726" s="366"/>
      <c r="J1726" s="329"/>
      <c r="K1726" s="3441"/>
      <c r="L1726" s="311"/>
      <c r="M1726" s="311"/>
      <c r="N1726" s="313"/>
      <c r="O1726" s="313">
        <v>0</v>
      </c>
      <c r="P1726" s="313"/>
      <c r="Q1726" s="313"/>
      <c r="R1726" s="313"/>
      <c r="S1726" s="313"/>
      <c r="T1726" s="313"/>
      <c r="U1726" s="565"/>
      <c r="V1726" s="565"/>
      <c r="W1726" s="565"/>
      <c r="X1726" s="565"/>
      <c r="Y1726" s="565"/>
      <c r="Z1726" s="565"/>
      <c r="AA1726" s="565"/>
      <c r="AB1726" s="565"/>
      <c r="AC1726" s="565"/>
      <c r="AD1726" s="565"/>
      <c r="AE1726" s="565"/>
      <c r="AF1726" s="2920"/>
      <c r="AG1726" s="565"/>
      <c r="AH1726" s="3013"/>
      <c r="AI1726" s="565"/>
      <c r="AJ1726" s="565"/>
      <c r="AK1726" s="565"/>
      <c r="AL1726" s="565"/>
      <c r="AM1726" s="565"/>
      <c r="AN1726" s="3690"/>
      <c r="AO1726" s="3916"/>
      <c r="AP1726" s="1957"/>
      <c r="AQ1726" s="4293"/>
    </row>
    <row r="1727" spans="1:43" s="47" customFormat="1" x14ac:dyDescent="0.25">
      <c r="A1727" s="637">
        <v>1</v>
      </c>
      <c r="B1727" s="637">
        <v>1</v>
      </c>
      <c r="C1727" s="2532" t="s">
        <v>402</v>
      </c>
      <c r="D1727" s="346"/>
      <c r="E1727" s="346"/>
      <c r="F1727" s="613"/>
      <c r="G1727" s="613">
        <v>0</v>
      </c>
      <c r="H1727" s="69"/>
      <c r="I1727" s="366"/>
      <c r="J1727" s="329"/>
      <c r="K1727" s="3441"/>
      <c r="L1727" s="311"/>
      <c r="M1727" s="311"/>
      <c r="N1727" s="313"/>
      <c r="O1727" s="313">
        <v>0</v>
      </c>
      <c r="P1727" s="313"/>
      <c r="Q1727" s="313"/>
      <c r="R1727" s="313"/>
      <c r="S1727" s="313"/>
      <c r="T1727" s="313"/>
      <c r="U1727" s="565"/>
      <c r="V1727" s="565"/>
      <c r="W1727" s="565"/>
      <c r="X1727" s="565"/>
      <c r="Y1727" s="565"/>
      <c r="Z1727" s="565"/>
      <c r="AA1727" s="565"/>
      <c r="AB1727" s="565"/>
      <c r="AC1727" s="565"/>
      <c r="AD1727" s="565"/>
      <c r="AE1727" s="565"/>
      <c r="AF1727" s="2920"/>
      <c r="AG1727" s="565"/>
      <c r="AH1727" s="3013"/>
      <c r="AI1727" s="565"/>
      <c r="AJ1727" s="565"/>
      <c r="AK1727" s="565"/>
      <c r="AL1727" s="565"/>
      <c r="AM1727" s="565"/>
      <c r="AN1727" s="3690"/>
      <c r="AO1727" s="3916"/>
      <c r="AP1727" s="1957"/>
      <c r="AQ1727" s="4293"/>
    </row>
    <row r="1728" spans="1:43" s="47" customFormat="1" ht="29.25" x14ac:dyDescent="0.25">
      <c r="A1728" s="637">
        <v>1</v>
      </c>
      <c r="B1728" s="637">
        <v>1</v>
      </c>
      <c r="C1728" s="2507" t="s">
        <v>377</v>
      </c>
      <c r="D1728" s="346"/>
      <c r="E1728" s="346"/>
      <c r="F1728" s="613">
        <v>4530</v>
      </c>
      <c r="G1728" s="613">
        <v>0</v>
      </c>
      <c r="H1728" s="69">
        <f>F1728/12*$C$3</f>
        <v>3775</v>
      </c>
      <c r="I1728" s="69">
        <v>3335</v>
      </c>
      <c r="J1728" s="329">
        <f>I1728/H1728*100</f>
        <v>88.344370860927157</v>
      </c>
      <c r="K1728" s="3364">
        <v>155</v>
      </c>
      <c r="L1728" s="311"/>
      <c r="M1728" s="311"/>
      <c r="N1728" s="313"/>
      <c r="O1728" s="313">
        <v>0</v>
      </c>
      <c r="P1728" s="313"/>
      <c r="Q1728" s="313"/>
      <c r="R1728" s="313"/>
      <c r="S1728" s="313"/>
      <c r="T1728" s="313"/>
      <c r="U1728" s="565"/>
      <c r="V1728" s="565"/>
      <c r="W1728" s="565"/>
      <c r="X1728" s="565"/>
      <c r="Y1728" s="565"/>
      <c r="Z1728" s="565"/>
      <c r="AA1728" s="565"/>
      <c r="AB1728" s="565"/>
      <c r="AC1728" s="565"/>
      <c r="AD1728" s="565"/>
      <c r="AE1728" s="565"/>
      <c r="AF1728" s="2920"/>
      <c r="AG1728" s="565"/>
      <c r="AH1728" s="3013"/>
      <c r="AI1728" s="565"/>
      <c r="AJ1728" s="565"/>
      <c r="AK1728" s="565"/>
      <c r="AL1728" s="565"/>
      <c r="AM1728" s="565"/>
      <c r="AN1728" s="3690"/>
      <c r="AO1728" s="3820"/>
      <c r="AP1728" s="1957"/>
      <c r="AQ1728" s="4293"/>
    </row>
    <row r="1729" spans="1:43" s="47" customFormat="1" ht="30" x14ac:dyDescent="0.25">
      <c r="A1729" s="637">
        <v>1</v>
      </c>
      <c r="B1729" s="637">
        <v>1</v>
      </c>
      <c r="C1729" s="2501" t="s">
        <v>208</v>
      </c>
      <c r="D1729" s="552"/>
      <c r="E1729" s="346"/>
      <c r="F1729" s="613"/>
      <c r="G1729" s="613">
        <v>0</v>
      </c>
      <c r="H1729" s="69"/>
      <c r="I1729" s="71"/>
      <c r="J1729" s="309"/>
      <c r="K1729" s="3665"/>
      <c r="L1729" s="101"/>
      <c r="M1729" s="101"/>
      <c r="N1729" s="389"/>
      <c r="O1729" s="389">
        <v>0</v>
      </c>
      <c r="P1729" s="389"/>
      <c r="Q1729" s="389"/>
      <c r="R1729" s="389"/>
      <c r="S1729" s="389"/>
      <c r="T1729" s="389"/>
      <c r="U1729" s="1879"/>
      <c r="V1729" s="1879"/>
      <c r="W1729" s="1879"/>
      <c r="X1729" s="1879"/>
      <c r="Y1729" s="1879"/>
      <c r="Z1729" s="1879"/>
      <c r="AA1729" s="1879"/>
      <c r="AB1729" s="1879"/>
      <c r="AC1729" s="1879"/>
      <c r="AD1729" s="1879"/>
      <c r="AE1729" s="1879"/>
      <c r="AF1729" s="2917"/>
      <c r="AG1729" s="1879"/>
      <c r="AH1729" s="3128"/>
      <c r="AI1729" s="1879"/>
      <c r="AJ1729" s="1879"/>
      <c r="AK1729" s="1879"/>
      <c r="AL1729" s="1879"/>
      <c r="AM1729" s="1879"/>
      <c r="AN1729" s="3690"/>
      <c r="AO1729" s="4054"/>
      <c r="AP1729" s="1958"/>
      <c r="AQ1729" s="4293"/>
    </row>
    <row r="1730" spans="1:43" s="47" customFormat="1" ht="86.25" x14ac:dyDescent="0.25">
      <c r="A1730" s="637">
        <v>1</v>
      </c>
      <c r="B1730" s="637">
        <v>1</v>
      </c>
      <c r="C1730" s="2507" t="s">
        <v>385</v>
      </c>
      <c r="D1730" s="431"/>
      <c r="E1730" s="346"/>
      <c r="F1730" s="613"/>
      <c r="G1730" s="613">
        <v>0</v>
      </c>
      <c r="H1730" s="69"/>
      <c r="I1730" s="69"/>
      <c r="J1730" s="366"/>
      <c r="K1730" s="3364"/>
      <c r="L1730" s="311"/>
      <c r="M1730" s="311"/>
      <c r="N1730" s="313"/>
      <c r="O1730" s="313">
        <v>0</v>
      </c>
      <c r="P1730" s="313"/>
      <c r="Q1730" s="313"/>
      <c r="R1730" s="313"/>
      <c r="S1730" s="313"/>
      <c r="T1730" s="313"/>
      <c r="U1730" s="565"/>
      <c r="V1730" s="565"/>
      <c r="W1730" s="565"/>
      <c r="X1730" s="565"/>
      <c r="Y1730" s="565"/>
      <c r="Z1730" s="565"/>
      <c r="AA1730" s="565"/>
      <c r="AB1730" s="565"/>
      <c r="AC1730" s="565"/>
      <c r="AD1730" s="565"/>
      <c r="AE1730" s="565"/>
      <c r="AF1730" s="2920"/>
      <c r="AG1730" s="565"/>
      <c r="AH1730" s="3013"/>
      <c r="AI1730" s="565"/>
      <c r="AJ1730" s="565"/>
      <c r="AK1730" s="565"/>
      <c r="AL1730" s="565"/>
      <c r="AM1730" s="565"/>
      <c r="AN1730" s="3690"/>
      <c r="AO1730" s="3820"/>
      <c r="AP1730" s="1957"/>
      <c r="AQ1730" s="4293"/>
    </row>
    <row r="1731" spans="1:43" s="47" customFormat="1" x14ac:dyDescent="0.25">
      <c r="A1731" s="637">
        <v>1</v>
      </c>
      <c r="B1731" s="637">
        <v>1</v>
      </c>
      <c r="C1731" s="2493" t="s">
        <v>242</v>
      </c>
      <c r="D1731" s="181"/>
      <c r="E1731" s="430"/>
      <c r="F1731" s="613">
        <f>SUM(F1732:F1737)</f>
        <v>1635</v>
      </c>
      <c r="G1731" s="613">
        <v>0</v>
      </c>
      <c r="H1731" s="366">
        <f>SUM(H1732:H1737)</f>
        <v>1362.5</v>
      </c>
      <c r="I1731" s="329">
        <f>SUM(I1732:I1737)</f>
        <v>784</v>
      </c>
      <c r="J1731" s="329">
        <f>I1731/H1731*100</f>
        <v>57.541284403669721</v>
      </c>
      <c r="K1731" s="3433">
        <f>SUM(K1732:K1737)</f>
        <v>24</v>
      </c>
      <c r="L1731" s="311"/>
      <c r="M1731" s="311"/>
      <c r="N1731" s="313"/>
      <c r="O1731" s="313">
        <v>0</v>
      </c>
      <c r="P1731" s="313"/>
      <c r="Q1731" s="313"/>
      <c r="R1731" s="313"/>
      <c r="S1731" s="313"/>
      <c r="T1731" s="313"/>
      <c r="U1731" s="751">
        <v>1912.36709</v>
      </c>
      <c r="V1731" s="751">
        <v>1914.0283699999998</v>
      </c>
      <c r="W1731" s="751">
        <v>1914.0283699999998</v>
      </c>
      <c r="X1731" s="751">
        <v>1914.0283699999998</v>
      </c>
      <c r="Y1731" s="751">
        <v>2106.9921899999999</v>
      </c>
      <c r="Z1731" s="751">
        <v>2106.9921899999999</v>
      </c>
      <c r="AA1731" s="751">
        <v>2106.9921899999999</v>
      </c>
      <c r="AB1731" s="751">
        <v>2106.9921899999999</v>
      </c>
      <c r="AC1731" s="751">
        <v>2106.9921899999999</v>
      </c>
      <c r="AD1731" s="751">
        <v>2106.9921899999999</v>
      </c>
      <c r="AE1731" s="751">
        <v>2106.9921899999999</v>
      </c>
      <c r="AF1731" s="2884">
        <f>U1731/12*$C$3+(V1731-U1731)/11*9+(W1731-V1731)/10*8+(X1731-W1731)/9*7+(Y1731-X1731)/8*6+(Z1731-Y1731)/7*5+(AA1731-Z1731)/6*4+(AB1731-AA1731)+(AC1731-AB1731)/5*3+(AD1731-AC1731)/4*2+(AE1731-AD1731)/3*1</f>
        <v>1739.7213357575758</v>
      </c>
      <c r="AG1731" s="751">
        <f t="shared" ref="AG1731" si="1791">AM1731-AL1731-AI1731</f>
        <v>1121.48848</v>
      </c>
      <c r="AH1731" s="3129"/>
      <c r="AI1731" s="751"/>
      <c r="AJ1731" s="751">
        <f>AG1731-AF1731</f>
        <v>-618.23285575757586</v>
      </c>
      <c r="AK1731" s="751"/>
      <c r="AL1731" s="751">
        <v>0</v>
      </c>
      <c r="AM1731" s="751">
        <v>1121.48848</v>
      </c>
      <c r="AN1731" s="3690">
        <v>32.256</v>
      </c>
      <c r="AO1731" s="3904">
        <f>SUM(AO1732:AO1737)</f>
        <v>0</v>
      </c>
      <c r="AP1731" s="4131"/>
      <c r="AQ1731" s="4293"/>
    </row>
    <row r="1732" spans="1:43" s="47" customFormat="1" ht="30" x14ac:dyDescent="0.25">
      <c r="A1732" s="637"/>
      <c r="B1732" s="637">
        <v>1</v>
      </c>
      <c r="C1732" s="2524" t="s">
        <v>342</v>
      </c>
      <c r="D1732" s="577"/>
      <c r="E1732" s="577"/>
      <c r="F1732" s="613">
        <v>20</v>
      </c>
      <c r="G1732" s="613">
        <v>0</v>
      </c>
      <c r="H1732" s="580">
        <f t="shared" ref="H1732:H1737" si="1792">F1732/12*$C$3</f>
        <v>16.666666666666668</v>
      </c>
      <c r="I1732" s="578"/>
      <c r="J1732" s="578">
        <f>I1732/H1732*100</f>
        <v>0</v>
      </c>
      <c r="K1732" s="3631"/>
      <c r="L1732" s="579"/>
      <c r="M1732" s="579"/>
      <c r="N1732" s="578"/>
      <c r="O1732" s="578">
        <v>0</v>
      </c>
      <c r="P1732" s="578"/>
      <c r="Q1732" s="578"/>
      <c r="R1732" s="578"/>
      <c r="S1732" s="578"/>
      <c r="T1732" s="578"/>
      <c r="U1732" s="751"/>
      <c r="V1732" s="751"/>
      <c r="W1732" s="751"/>
      <c r="X1732" s="751"/>
      <c r="Y1732" s="751"/>
      <c r="Z1732" s="751"/>
      <c r="AA1732" s="751"/>
      <c r="AB1732" s="751"/>
      <c r="AC1732" s="751"/>
      <c r="AD1732" s="751"/>
      <c r="AE1732" s="751"/>
      <c r="AF1732" s="2920">
        <f>U1732/12*$C$3</f>
        <v>0</v>
      </c>
      <c r="AG1732" s="751">
        <f>AM1732-AL1732</f>
        <v>0</v>
      </c>
      <c r="AH1732" s="3129"/>
      <c r="AI1732" s="751"/>
      <c r="AJ1732" s="751">
        <f>AG1732-AF1732</f>
        <v>0</v>
      </c>
      <c r="AK1732" s="751"/>
      <c r="AL1732" s="751"/>
      <c r="AM1732" s="751"/>
      <c r="AN1732" s="3690"/>
      <c r="AO1732" s="4110"/>
      <c r="AP1732" s="4131"/>
      <c r="AQ1732" s="4293"/>
    </row>
    <row r="1733" spans="1:43" s="47" customFormat="1" ht="75" x14ac:dyDescent="0.25">
      <c r="A1733" s="637"/>
      <c r="B1733" s="637">
        <v>1</v>
      </c>
      <c r="C1733" s="2524" t="s">
        <v>259</v>
      </c>
      <c r="D1733" s="577"/>
      <c r="E1733" s="577"/>
      <c r="F1733" s="613">
        <v>2</v>
      </c>
      <c r="G1733" s="613">
        <v>0</v>
      </c>
      <c r="H1733" s="580">
        <f t="shared" si="1792"/>
        <v>1.6666666666666665</v>
      </c>
      <c r="I1733" s="578"/>
      <c r="J1733" s="578"/>
      <c r="K1733" s="3631"/>
      <c r="L1733" s="579"/>
      <c r="M1733" s="579"/>
      <c r="N1733" s="578"/>
      <c r="O1733" s="578">
        <v>0</v>
      </c>
      <c r="P1733" s="578"/>
      <c r="Q1733" s="578"/>
      <c r="R1733" s="578"/>
      <c r="S1733" s="578"/>
      <c r="T1733" s="578"/>
      <c r="U1733" s="751"/>
      <c r="V1733" s="751"/>
      <c r="W1733" s="751"/>
      <c r="X1733" s="751"/>
      <c r="Y1733" s="751"/>
      <c r="Z1733" s="751"/>
      <c r="AA1733" s="751"/>
      <c r="AB1733" s="751"/>
      <c r="AC1733" s="751"/>
      <c r="AD1733" s="751"/>
      <c r="AE1733" s="751"/>
      <c r="AF1733" s="2920"/>
      <c r="AG1733" s="751"/>
      <c r="AH1733" s="3129"/>
      <c r="AI1733" s="751"/>
      <c r="AJ1733" s="751"/>
      <c r="AK1733" s="751"/>
      <c r="AL1733" s="751"/>
      <c r="AM1733" s="751"/>
      <c r="AN1733" s="3690"/>
      <c r="AO1733" s="4110"/>
      <c r="AP1733" s="4131"/>
      <c r="AQ1733" s="4293"/>
    </row>
    <row r="1734" spans="1:43" s="47" customFormat="1" ht="75" x14ac:dyDescent="0.25">
      <c r="A1734" s="637"/>
      <c r="B1734" s="637">
        <v>1</v>
      </c>
      <c r="C1734" s="1" t="s">
        <v>260</v>
      </c>
      <c r="D1734" s="577"/>
      <c r="E1734" s="577"/>
      <c r="F1734" s="613">
        <v>2</v>
      </c>
      <c r="G1734" s="613">
        <v>0</v>
      </c>
      <c r="H1734" s="1847">
        <f t="shared" si="1792"/>
        <v>1.6666666666666665</v>
      </c>
      <c r="I1734" s="711"/>
      <c r="J1734" s="578">
        <f t="shared" ref="J1734:J1742" si="1793">I1734/H1734*100</f>
        <v>0</v>
      </c>
      <c r="K1734" s="3666"/>
      <c r="L1734" s="579"/>
      <c r="M1734" s="579"/>
      <c r="N1734" s="578"/>
      <c r="O1734" s="578">
        <v>0</v>
      </c>
      <c r="P1734" s="578"/>
      <c r="Q1734" s="578"/>
      <c r="R1734" s="578"/>
      <c r="S1734" s="578"/>
      <c r="T1734" s="578"/>
      <c r="U1734" s="751"/>
      <c r="V1734" s="751"/>
      <c r="W1734" s="751"/>
      <c r="X1734" s="751"/>
      <c r="Y1734" s="751"/>
      <c r="Z1734" s="751"/>
      <c r="AA1734" s="751"/>
      <c r="AB1734" s="751"/>
      <c r="AC1734" s="751"/>
      <c r="AD1734" s="751"/>
      <c r="AE1734" s="751"/>
      <c r="AF1734" s="2958"/>
      <c r="AG1734" s="751"/>
      <c r="AH1734" s="3129"/>
      <c r="AI1734" s="751"/>
      <c r="AJ1734" s="751"/>
      <c r="AK1734" s="751"/>
      <c r="AL1734" s="751"/>
      <c r="AM1734" s="751"/>
      <c r="AN1734" s="3690"/>
      <c r="AO1734" s="4174"/>
      <c r="AP1734" s="4131"/>
      <c r="AQ1734" s="4293"/>
    </row>
    <row r="1735" spans="1:43" s="47" customFormat="1" ht="60" x14ac:dyDescent="0.25">
      <c r="A1735" s="637"/>
      <c r="B1735" s="637"/>
      <c r="C1735" s="1" t="s">
        <v>457</v>
      </c>
      <c r="D1735" s="577"/>
      <c r="E1735" s="577"/>
      <c r="F1735" s="613">
        <v>146</v>
      </c>
      <c r="G1735" s="613">
        <v>0</v>
      </c>
      <c r="H1735" s="1847">
        <f t="shared" si="1792"/>
        <v>121.66666666666666</v>
      </c>
      <c r="I1735" s="711"/>
      <c r="J1735" s="578">
        <f t="shared" ref="J1735" si="1794">I1735/H1735*100</f>
        <v>0</v>
      </c>
      <c r="K1735" s="3666"/>
      <c r="L1735" s="579"/>
      <c r="M1735" s="579"/>
      <c r="N1735" s="578"/>
      <c r="O1735" s="578">
        <v>0</v>
      </c>
      <c r="P1735" s="578"/>
      <c r="Q1735" s="578"/>
      <c r="R1735" s="578"/>
      <c r="S1735" s="578"/>
      <c r="T1735" s="578"/>
      <c r="U1735" s="751"/>
      <c r="V1735" s="751"/>
      <c r="W1735" s="751"/>
      <c r="X1735" s="751"/>
      <c r="Y1735" s="751"/>
      <c r="Z1735" s="751"/>
      <c r="AA1735" s="751"/>
      <c r="AB1735" s="751"/>
      <c r="AC1735" s="751"/>
      <c r="AD1735" s="751"/>
      <c r="AE1735" s="751"/>
      <c r="AF1735" s="2958"/>
      <c r="AG1735" s="751"/>
      <c r="AH1735" s="3129"/>
      <c r="AI1735" s="751"/>
      <c r="AJ1735" s="751"/>
      <c r="AK1735" s="751"/>
      <c r="AL1735" s="751"/>
      <c r="AM1735" s="751"/>
      <c r="AN1735" s="3690"/>
      <c r="AO1735" s="4174"/>
      <c r="AP1735" s="4131"/>
      <c r="AQ1735" s="4293"/>
    </row>
    <row r="1736" spans="1:43" s="47" customFormat="1" ht="30" x14ac:dyDescent="0.25">
      <c r="A1736" s="637"/>
      <c r="B1736" s="637">
        <v>1</v>
      </c>
      <c r="C1736" s="1" t="s">
        <v>293</v>
      </c>
      <c r="D1736" s="577"/>
      <c r="E1736" s="577"/>
      <c r="F1736" s="613">
        <v>863</v>
      </c>
      <c r="G1736" s="613">
        <v>0</v>
      </c>
      <c r="H1736" s="1847">
        <f t="shared" si="1792"/>
        <v>719.16666666666674</v>
      </c>
      <c r="I1736" s="711"/>
      <c r="J1736" s="578">
        <f t="shared" si="1793"/>
        <v>0</v>
      </c>
      <c r="K1736" s="3666"/>
      <c r="L1736" s="579"/>
      <c r="M1736" s="579"/>
      <c r="N1736" s="578"/>
      <c r="O1736" s="578">
        <v>0</v>
      </c>
      <c r="P1736" s="578"/>
      <c r="Q1736" s="578"/>
      <c r="R1736" s="578"/>
      <c r="S1736" s="578"/>
      <c r="T1736" s="578"/>
      <c r="U1736" s="751"/>
      <c r="V1736" s="751"/>
      <c r="W1736" s="751"/>
      <c r="X1736" s="751"/>
      <c r="Y1736" s="751"/>
      <c r="Z1736" s="751"/>
      <c r="AA1736" s="751"/>
      <c r="AB1736" s="751"/>
      <c r="AC1736" s="751"/>
      <c r="AD1736" s="751"/>
      <c r="AE1736" s="751"/>
      <c r="AF1736" s="2958"/>
      <c r="AG1736" s="751"/>
      <c r="AH1736" s="3129"/>
      <c r="AI1736" s="751"/>
      <c r="AJ1736" s="751"/>
      <c r="AK1736" s="751"/>
      <c r="AL1736" s="751"/>
      <c r="AM1736" s="751"/>
      <c r="AN1736" s="3690"/>
      <c r="AO1736" s="4174"/>
      <c r="AP1736" s="4131"/>
      <c r="AQ1736" s="4293"/>
    </row>
    <row r="1737" spans="1:43" s="47" customFormat="1" ht="30" x14ac:dyDescent="0.25">
      <c r="A1737" s="637"/>
      <c r="B1737" s="637">
        <v>1</v>
      </c>
      <c r="C1737" s="1011" t="s">
        <v>74</v>
      </c>
      <c r="D1737" s="181"/>
      <c r="E1737" s="430"/>
      <c r="F1737" s="613">
        <v>602</v>
      </c>
      <c r="G1737" s="613">
        <v>0</v>
      </c>
      <c r="H1737" s="366">
        <f t="shared" si="1792"/>
        <v>501.66666666666663</v>
      </c>
      <c r="I1737" s="366">
        <v>784</v>
      </c>
      <c r="J1737" s="329">
        <f t="shared" si="1793"/>
        <v>156.27906976744188</v>
      </c>
      <c r="K1737" s="3433">
        <v>24</v>
      </c>
      <c r="L1737" s="311"/>
      <c r="M1737" s="311"/>
      <c r="N1737" s="313"/>
      <c r="O1737" s="313">
        <v>0</v>
      </c>
      <c r="P1737" s="313"/>
      <c r="Q1737" s="313"/>
      <c r="R1737" s="313"/>
      <c r="S1737" s="313"/>
      <c r="T1737" s="313"/>
      <c r="U1737" s="751"/>
      <c r="V1737" s="751"/>
      <c r="W1737" s="751"/>
      <c r="X1737" s="751"/>
      <c r="Y1737" s="751"/>
      <c r="Z1737" s="751"/>
      <c r="AA1737" s="751"/>
      <c r="AB1737" s="751"/>
      <c r="AC1737" s="751"/>
      <c r="AD1737" s="751"/>
      <c r="AE1737" s="751"/>
      <c r="AF1737" s="2920"/>
      <c r="AG1737" s="751"/>
      <c r="AH1737" s="3129"/>
      <c r="AI1737" s="751"/>
      <c r="AJ1737" s="751"/>
      <c r="AK1737" s="751"/>
      <c r="AL1737" s="751"/>
      <c r="AM1737" s="751"/>
      <c r="AN1737" s="3690"/>
      <c r="AO1737" s="3904"/>
      <c r="AP1737" s="4131"/>
      <c r="AQ1737" s="4293"/>
    </row>
    <row r="1738" spans="1:43" s="47" customFormat="1" ht="29.25" x14ac:dyDescent="0.25">
      <c r="A1738" s="637"/>
      <c r="B1738" s="637">
        <v>1</v>
      </c>
      <c r="C1738" s="2428" t="s">
        <v>289</v>
      </c>
      <c r="D1738" s="577"/>
      <c r="E1738" s="577"/>
      <c r="F1738" s="1567">
        <f>F1712+F1686</f>
        <v>62975</v>
      </c>
      <c r="G1738" s="1567">
        <v>0</v>
      </c>
      <c r="H1738" s="578">
        <f>H1712+H1686</f>
        <v>52528.03333333334</v>
      </c>
      <c r="I1738" s="578">
        <f>I1712+I1686</f>
        <v>51289.782500000001</v>
      </c>
      <c r="J1738" s="578">
        <f t="shared" si="1793"/>
        <v>97.642685715119725</v>
      </c>
      <c r="K1738" s="3631">
        <f>K1712+K1686</f>
        <v>4.5449999999999999</v>
      </c>
      <c r="L1738" s="579"/>
      <c r="M1738" s="579"/>
      <c r="N1738" s="578"/>
      <c r="O1738" s="578">
        <v>0</v>
      </c>
      <c r="P1738" s="578"/>
      <c r="Q1738" s="578"/>
      <c r="R1738" s="578"/>
      <c r="S1738" s="578"/>
      <c r="T1738" s="578"/>
      <c r="U1738" s="751"/>
      <c r="V1738" s="751"/>
      <c r="W1738" s="751"/>
      <c r="X1738" s="751"/>
      <c r="Y1738" s="751"/>
      <c r="Z1738" s="751"/>
      <c r="AA1738" s="751"/>
      <c r="AB1738" s="751"/>
      <c r="AC1738" s="751"/>
      <c r="AD1738" s="751"/>
      <c r="AE1738" s="751"/>
      <c r="AF1738" s="2958"/>
      <c r="AG1738" s="751"/>
      <c r="AH1738" s="3129"/>
      <c r="AI1738" s="751"/>
      <c r="AJ1738" s="751"/>
      <c r="AK1738" s="751"/>
      <c r="AL1738" s="751"/>
      <c r="AM1738" s="751"/>
      <c r="AN1738" s="3690"/>
      <c r="AO1738" s="4110">
        <f>AO1712+AO1686</f>
        <v>0</v>
      </c>
      <c r="AP1738" s="4131"/>
      <c r="AQ1738" s="4293"/>
    </row>
    <row r="1739" spans="1:43" s="47" customFormat="1" ht="43.5" x14ac:dyDescent="0.25">
      <c r="A1739" s="637"/>
      <c r="B1739" s="637">
        <v>1</v>
      </c>
      <c r="C1739" s="2428" t="s">
        <v>322</v>
      </c>
      <c r="D1739" s="577"/>
      <c r="E1739" s="577"/>
      <c r="F1739" s="1567">
        <f>F1699</f>
        <v>15815</v>
      </c>
      <c r="G1739" s="1567">
        <v>0</v>
      </c>
      <c r="H1739" s="578">
        <f>H1699</f>
        <v>13179.166666666668</v>
      </c>
      <c r="I1739" s="578">
        <f>I1699</f>
        <v>4993</v>
      </c>
      <c r="J1739" s="578">
        <f t="shared" si="1793"/>
        <v>37.885551691432177</v>
      </c>
      <c r="K1739" s="3631">
        <f>K1699</f>
        <v>0</v>
      </c>
      <c r="L1739" s="579"/>
      <c r="M1739" s="579"/>
      <c r="N1739" s="578"/>
      <c r="O1739" s="578">
        <v>0</v>
      </c>
      <c r="P1739" s="578"/>
      <c r="Q1739" s="578"/>
      <c r="R1739" s="578"/>
      <c r="S1739" s="578"/>
      <c r="T1739" s="578"/>
      <c r="U1739" s="751"/>
      <c r="V1739" s="751"/>
      <c r="W1739" s="751"/>
      <c r="X1739" s="751"/>
      <c r="Y1739" s="751"/>
      <c r="Z1739" s="751"/>
      <c r="AA1739" s="751"/>
      <c r="AB1739" s="751"/>
      <c r="AC1739" s="751"/>
      <c r="AD1739" s="751"/>
      <c r="AE1739" s="751"/>
      <c r="AF1739" s="2958"/>
      <c r="AG1739" s="751"/>
      <c r="AH1739" s="3129"/>
      <c r="AI1739" s="751"/>
      <c r="AJ1739" s="751"/>
      <c r="AK1739" s="751"/>
      <c r="AL1739" s="751"/>
      <c r="AM1739" s="751"/>
      <c r="AN1739" s="3690"/>
      <c r="AO1739" s="4110">
        <f>AO1699</f>
        <v>0</v>
      </c>
      <c r="AP1739" s="4131"/>
      <c r="AQ1739" s="4293"/>
    </row>
    <row r="1740" spans="1:43" s="47" customFormat="1" ht="29.25" x14ac:dyDescent="0.25">
      <c r="A1740" s="637"/>
      <c r="B1740" s="637">
        <v>1</v>
      </c>
      <c r="C1740" s="2428" t="s">
        <v>290</v>
      </c>
      <c r="D1740" s="577"/>
      <c r="E1740" s="577"/>
      <c r="F1740" s="1567">
        <f>F1724+F1695</f>
        <v>24693.957446808512</v>
      </c>
      <c r="G1740" s="1567">
        <v>0</v>
      </c>
      <c r="H1740" s="578">
        <f>H1724+H1695</f>
        <v>20578.297872340427</v>
      </c>
      <c r="I1740" s="578">
        <f>I1724+I1695</f>
        <v>16674.097872340426</v>
      </c>
      <c r="J1740" s="578">
        <f t="shared" si="1793"/>
        <v>81.027585351227273</v>
      </c>
      <c r="K1740" s="3631">
        <f>K1724+K1695</f>
        <v>138.4</v>
      </c>
      <c r="L1740" s="579"/>
      <c r="M1740" s="579"/>
      <c r="N1740" s="578"/>
      <c r="O1740" s="578">
        <v>0</v>
      </c>
      <c r="P1740" s="578"/>
      <c r="Q1740" s="578"/>
      <c r="R1740" s="578"/>
      <c r="S1740" s="578"/>
      <c r="T1740" s="578"/>
      <c r="U1740" s="751"/>
      <c r="V1740" s="751"/>
      <c r="W1740" s="751"/>
      <c r="X1740" s="751"/>
      <c r="Y1740" s="751"/>
      <c r="Z1740" s="751"/>
      <c r="AA1740" s="751"/>
      <c r="AB1740" s="751"/>
      <c r="AC1740" s="751"/>
      <c r="AD1740" s="751"/>
      <c r="AE1740" s="751"/>
      <c r="AF1740" s="2958"/>
      <c r="AG1740" s="751"/>
      <c r="AH1740" s="3129"/>
      <c r="AI1740" s="751"/>
      <c r="AJ1740" s="751"/>
      <c r="AK1740" s="751"/>
      <c r="AL1740" s="751"/>
      <c r="AM1740" s="751"/>
      <c r="AN1740" s="3690"/>
      <c r="AO1740" s="4110">
        <f>AO1724+AO1695</f>
        <v>0</v>
      </c>
      <c r="AP1740" s="4131"/>
      <c r="AQ1740" s="4293"/>
    </row>
    <row r="1741" spans="1:43" s="47" customFormat="1" ht="29.25" x14ac:dyDescent="0.25">
      <c r="A1741" s="637"/>
      <c r="B1741" s="637">
        <v>1</v>
      </c>
      <c r="C1741" s="2428" t="s">
        <v>291</v>
      </c>
      <c r="D1741" s="577"/>
      <c r="E1741" s="577"/>
      <c r="F1741" s="1567">
        <f>F1728+F1710</f>
        <v>6530</v>
      </c>
      <c r="G1741" s="1567">
        <v>0</v>
      </c>
      <c r="H1741" s="578">
        <f t="shared" ref="H1741:I1741" si="1795">H1728+H1710</f>
        <v>5441.6666666666661</v>
      </c>
      <c r="I1741" s="578">
        <f t="shared" si="1795"/>
        <v>4831</v>
      </c>
      <c r="J1741" s="578">
        <f t="shared" si="1793"/>
        <v>88.777947932618702</v>
      </c>
      <c r="K1741" s="3631">
        <f t="shared" ref="K1741" si="1796">K1728+K1710</f>
        <v>155</v>
      </c>
      <c r="L1741" s="579"/>
      <c r="M1741" s="579"/>
      <c r="N1741" s="578"/>
      <c r="O1741" s="578">
        <v>0</v>
      </c>
      <c r="P1741" s="578"/>
      <c r="Q1741" s="578"/>
      <c r="R1741" s="578"/>
      <c r="S1741" s="578"/>
      <c r="T1741" s="578"/>
      <c r="U1741" s="751">
        <v>5110.3835999999992</v>
      </c>
      <c r="V1741" s="751">
        <v>5110.3835999999992</v>
      </c>
      <c r="W1741" s="751">
        <v>5110.3835999999992</v>
      </c>
      <c r="X1741" s="751">
        <v>5110.3835999999992</v>
      </c>
      <c r="Y1741" s="751">
        <v>5110.3835999999992</v>
      </c>
      <c r="Z1741" s="751">
        <v>5110.3835999999992</v>
      </c>
      <c r="AA1741" s="751">
        <v>5110.3835999999992</v>
      </c>
      <c r="AB1741" s="751">
        <v>5110.3835999999992</v>
      </c>
      <c r="AC1741" s="751">
        <v>5110.3835999999992</v>
      </c>
      <c r="AD1741" s="751">
        <v>5110.3835999999992</v>
      </c>
      <c r="AE1741" s="751">
        <v>5110.3835999999992</v>
      </c>
      <c r="AF1741" s="2884">
        <f>U1741/12*$C$3+(V1741-U1741)/11*9+(W1741-V1741)/10*8+(X1741-W1741)/9*7+(Y1741-X1741)/8*6+(Z1741-Y1741)/7*5+(AA1741-Z1741)/6*4+(AB1741-AA1741)+(AC1741-AB1741)/5*3+(AD1741-AC1741)/4*2+(AE1741-AD1741)/3*1</f>
        <v>4258.6529999999993</v>
      </c>
      <c r="AG1741" s="751">
        <f t="shared" ref="AG1741" si="1797">AM1741-AL1741-AI1741</f>
        <v>3762.2801999999992</v>
      </c>
      <c r="AH1741" s="3129"/>
      <c r="AI1741" s="751"/>
      <c r="AJ1741" s="751">
        <f>AG1741-AF1741</f>
        <v>-496.3728000000001</v>
      </c>
      <c r="AK1741" s="751"/>
      <c r="AL1741" s="751">
        <v>-2.0468299999999999</v>
      </c>
      <c r="AM1741" s="751">
        <v>3760.2333699999995</v>
      </c>
      <c r="AN1741" s="3690">
        <v>164.3124</v>
      </c>
      <c r="AO1741" s="4110">
        <f t="shared" ref="AO1741" si="1798">AO1728+AO1710</f>
        <v>0</v>
      </c>
      <c r="AP1741" s="4131"/>
      <c r="AQ1741" s="4293"/>
    </row>
    <row r="1742" spans="1:43" s="47" customFormat="1" x14ac:dyDescent="0.25">
      <c r="A1742" s="637"/>
      <c r="B1742" s="637">
        <v>1</v>
      </c>
      <c r="C1742" s="2429" t="s">
        <v>139</v>
      </c>
      <c r="D1742" s="577"/>
      <c r="E1742" s="577"/>
      <c r="F1742" s="1567">
        <f>F1738+F1739+F1741+F1696*2.9+F1698/4.2</f>
        <v>155267.15238095238</v>
      </c>
      <c r="G1742" s="1567">
        <v>0</v>
      </c>
      <c r="H1742" s="578">
        <f>H1738+H1739+H1741+H1696*2.9+H1698/4.2</f>
        <v>129438.16031746032</v>
      </c>
      <c r="I1742" s="578">
        <f>I1738+I1739+I1741+I1696*2.9+I1698/4.2</f>
        <v>108566.42535714286</v>
      </c>
      <c r="J1742" s="578">
        <f t="shared" si="1793"/>
        <v>83.875130093685357</v>
      </c>
      <c r="K1742" s="3631">
        <f>K1738+K1739+K1741+K1696*2.9+K1698/4.2</f>
        <v>470.62119047619046</v>
      </c>
      <c r="L1742" s="579"/>
      <c r="M1742" s="579"/>
      <c r="N1742" s="578"/>
      <c r="O1742" s="578">
        <v>0</v>
      </c>
      <c r="P1742" s="578"/>
      <c r="Q1742" s="578"/>
      <c r="R1742" s="578"/>
      <c r="S1742" s="578"/>
      <c r="T1742" s="578"/>
      <c r="U1742" s="751">
        <f t="shared" ref="U1742:Z1742" si="1799">U1741+U1731+U1699+U1685+U1684</f>
        <v>278517.4498</v>
      </c>
      <c r="V1742" s="751">
        <f t="shared" si="1799"/>
        <v>278519.11108</v>
      </c>
      <c r="W1742" s="751">
        <f t="shared" si="1799"/>
        <v>278519.11108</v>
      </c>
      <c r="X1742" s="751">
        <f t="shared" si="1799"/>
        <v>278519.11108</v>
      </c>
      <c r="Y1742" s="751">
        <f t="shared" si="1799"/>
        <v>276784.11063000007</v>
      </c>
      <c r="Z1742" s="751">
        <f t="shared" si="1799"/>
        <v>276784.11063000007</v>
      </c>
      <c r="AA1742" s="751">
        <f>AA1741+AA1731+AA1699+AA1685+AA1684+AA1711</f>
        <v>277007.32263000007</v>
      </c>
      <c r="AB1742" s="751">
        <f>AB1741+AB1731+AB1699+AB1685+AB1684+AB1711</f>
        <v>277007.32263000007</v>
      </c>
      <c r="AC1742" s="751">
        <f>AC1741+AC1731+AC1699+AC1685+AC1684+AC1711+AC1721</f>
        <v>277326.87879000005</v>
      </c>
      <c r="AD1742" s="751">
        <f>AD1741+AD1731+AD1699+AD1685+AD1684+AD1711+AD1721</f>
        <v>277326.87879000005</v>
      </c>
      <c r="AE1742" s="751">
        <f>AE1741+AE1731+AE1699+AE1685+AE1684+AE1711+AE1721</f>
        <v>277326.87879000005</v>
      </c>
      <c r="AF1742" s="2958">
        <f t="shared" ref="AF1742:AM1742" si="1800">AF1741+AF1731+AF1699+AF1685+AF1684+AF1711+AF1721</f>
        <v>230730.93835342431</v>
      </c>
      <c r="AG1742" s="751">
        <f t="shared" si="1800"/>
        <v>227580.57121999998</v>
      </c>
      <c r="AH1742" s="3129">
        <f t="shared" si="1800"/>
        <v>0</v>
      </c>
      <c r="AI1742" s="751">
        <f t="shared" si="1800"/>
        <v>0</v>
      </c>
      <c r="AJ1742" s="751">
        <f t="shared" si="1800"/>
        <v>-3150.3671334242908</v>
      </c>
      <c r="AK1742" s="751">
        <f t="shared" si="1800"/>
        <v>0</v>
      </c>
      <c r="AL1742" s="751">
        <f t="shared" si="1800"/>
        <v>-496.75643999999994</v>
      </c>
      <c r="AM1742" s="751">
        <f t="shared" si="1800"/>
        <v>227083.81477999999</v>
      </c>
      <c r="AN1742" s="3690">
        <f t="shared" ref="AN1742" si="1801">AN1741+AN1731+AN1699+AN1685+AN1684</f>
        <v>196.5684</v>
      </c>
      <c r="AO1742" s="4110">
        <f>AO1738+AO1739+AO1741+AO1696*2.9+AO1698/4.2</f>
        <v>0</v>
      </c>
      <c r="AP1742" s="4131">
        <f t="shared" ref="AP1742" si="1802">AP1741+AP1731+AP1699+AP1685+AP1684</f>
        <v>0</v>
      </c>
      <c r="AQ1742" s="4293"/>
    </row>
    <row r="1743" spans="1:43" s="47" customFormat="1" x14ac:dyDescent="0.25">
      <c r="A1743" s="637">
        <v>1</v>
      </c>
      <c r="B1743" s="637">
        <v>1</v>
      </c>
      <c r="C1743" s="184" t="s">
        <v>29</v>
      </c>
      <c r="D1743" s="184"/>
      <c r="E1743" s="184"/>
      <c r="F1743" s="1566"/>
      <c r="G1743" s="1566">
        <v>0</v>
      </c>
      <c r="H1743" s="580"/>
      <c r="I1743" s="580"/>
      <c r="J1743" s="580"/>
      <c r="K1743" s="3632"/>
      <c r="L1743" s="579"/>
      <c r="M1743" s="579"/>
      <c r="N1743" s="578"/>
      <c r="O1743" s="578">
        <v>0</v>
      </c>
      <c r="P1743" s="578"/>
      <c r="Q1743" s="578"/>
      <c r="R1743" s="578"/>
      <c r="S1743" s="578"/>
      <c r="T1743" s="578"/>
      <c r="U1743" s="565"/>
      <c r="V1743" s="565"/>
      <c r="W1743" s="565"/>
      <c r="X1743" s="565"/>
      <c r="Y1743" s="565"/>
      <c r="Z1743" s="565"/>
      <c r="AA1743" s="565"/>
      <c r="AB1743" s="565"/>
      <c r="AC1743" s="565"/>
      <c r="AD1743" s="565"/>
      <c r="AE1743" s="565"/>
      <c r="AF1743" s="2920"/>
      <c r="AG1743" s="565"/>
      <c r="AH1743" s="3013"/>
      <c r="AI1743" s="565"/>
      <c r="AJ1743" s="565"/>
      <c r="AK1743" s="565"/>
      <c r="AL1743" s="565"/>
      <c r="AM1743" s="565"/>
      <c r="AN1743" s="3690"/>
      <c r="AO1743" s="4111"/>
      <c r="AP1743" s="1957"/>
      <c r="AQ1743" s="4293"/>
    </row>
    <row r="1744" spans="1:43" s="47" customFormat="1" x14ac:dyDescent="0.25">
      <c r="A1744" s="637">
        <v>1</v>
      </c>
      <c r="B1744" s="637">
        <v>1</v>
      </c>
      <c r="C1744" s="120" t="s">
        <v>53</v>
      </c>
      <c r="D1744" s="120"/>
      <c r="E1744" s="714">
        <v>300</v>
      </c>
      <c r="F1744" s="745">
        <v>37</v>
      </c>
      <c r="G1744" s="745">
        <v>0</v>
      </c>
      <c r="H1744" s="69">
        <f>ROUND(F1744/12*$C$3,0)</f>
        <v>31</v>
      </c>
      <c r="I1744" s="69"/>
      <c r="J1744" s="69">
        <f>I1744/H1744*100</f>
        <v>0</v>
      </c>
      <c r="K1744" s="3364"/>
      <c r="L1744" s="311">
        <v>6.1</v>
      </c>
      <c r="M1744" s="70" t="e">
        <f>Q1744/I1744</f>
        <v>#DIV/0!</v>
      </c>
      <c r="N1744" s="71">
        <f>ROUND(F1744*L1744,0)</f>
        <v>226</v>
      </c>
      <c r="O1744" s="71">
        <v>0</v>
      </c>
      <c r="P1744" s="71">
        <f>ROUND(N1744/12*$C$3,0)</f>
        <v>188</v>
      </c>
      <c r="Q1744" s="71"/>
      <c r="R1744" s="71">
        <f t="shared" ref="R1744:R1748" si="1803">Q1744/P1744*100</f>
        <v>0</v>
      </c>
      <c r="S1744" s="71">
        <f>N1744/E1744</f>
        <v>0.7533333333333333</v>
      </c>
      <c r="T1744" s="71">
        <f t="shared" ref="T1744:T1748" si="1804">Q1744/$C$3*12/S1744</f>
        <v>0</v>
      </c>
      <c r="U1744" s="1879"/>
      <c r="V1744" s="1879"/>
      <c r="W1744" s="1879"/>
      <c r="X1744" s="1879"/>
      <c r="Y1744" s="1879"/>
      <c r="Z1744" s="1879"/>
      <c r="AA1744" s="1879"/>
      <c r="AB1744" s="1879"/>
      <c r="AC1744" s="1879"/>
      <c r="AD1744" s="1879"/>
      <c r="AE1744" s="1879"/>
      <c r="AF1744" s="2917"/>
      <c r="AG1744" s="1879"/>
      <c r="AH1744" s="3128"/>
      <c r="AI1744" s="1879"/>
      <c r="AJ1744" s="1879"/>
      <c r="AK1744" s="1879"/>
      <c r="AL1744" s="1879"/>
      <c r="AM1744" s="1879"/>
      <c r="AN1744" s="3690"/>
      <c r="AO1744" s="3820"/>
      <c r="AP1744" s="1958"/>
      <c r="AQ1744" s="4293"/>
    </row>
    <row r="1745" spans="1:43" s="47" customFormat="1" x14ac:dyDescent="0.25">
      <c r="A1745" s="637">
        <v>1</v>
      </c>
      <c r="B1745" s="637">
        <v>1</v>
      </c>
      <c r="C1745" s="120" t="s">
        <v>67</v>
      </c>
      <c r="D1745" s="120"/>
      <c r="E1745" s="714">
        <v>300</v>
      </c>
      <c r="F1745" s="745">
        <v>42</v>
      </c>
      <c r="G1745" s="745">
        <v>0</v>
      </c>
      <c r="H1745" s="69">
        <f>ROUND(F1745/12*$C$3,0)</f>
        <v>35</v>
      </c>
      <c r="I1745" s="69"/>
      <c r="J1745" s="69">
        <f>I1745/H1745*100</f>
        <v>0</v>
      </c>
      <c r="K1745" s="3364"/>
      <c r="L1745" s="311">
        <v>8.5</v>
      </c>
      <c r="M1745" s="70" t="e">
        <f>Q1745/I1745</f>
        <v>#DIV/0!</v>
      </c>
      <c r="N1745" s="71">
        <f>ROUND(F1745*L1745,0)</f>
        <v>357</v>
      </c>
      <c r="O1745" s="71">
        <v>0</v>
      </c>
      <c r="P1745" s="71">
        <f>ROUND(N1745/12*$C$3,0)</f>
        <v>298</v>
      </c>
      <c r="Q1745" s="71"/>
      <c r="R1745" s="71">
        <f t="shared" si="1803"/>
        <v>0</v>
      </c>
      <c r="S1745" s="71">
        <f>N1745/E1745</f>
        <v>1.19</v>
      </c>
      <c r="T1745" s="71">
        <f t="shared" si="1804"/>
        <v>0</v>
      </c>
      <c r="U1745" s="1879"/>
      <c r="V1745" s="1879"/>
      <c r="W1745" s="1879"/>
      <c r="X1745" s="1879"/>
      <c r="Y1745" s="1879"/>
      <c r="Z1745" s="1879"/>
      <c r="AA1745" s="1879"/>
      <c r="AB1745" s="1879"/>
      <c r="AC1745" s="1879"/>
      <c r="AD1745" s="1879"/>
      <c r="AE1745" s="1879"/>
      <c r="AF1745" s="2917"/>
      <c r="AG1745" s="1879"/>
      <c r="AH1745" s="3128"/>
      <c r="AI1745" s="1879"/>
      <c r="AJ1745" s="1879"/>
      <c r="AK1745" s="1879"/>
      <c r="AL1745" s="1879"/>
      <c r="AM1745" s="1879"/>
      <c r="AN1745" s="3690"/>
      <c r="AO1745" s="3820"/>
      <c r="AP1745" s="1958"/>
      <c r="AQ1745" s="4293"/>
    </row>
    <row r="1746" spans="1:43" s="47" customFormat="1" x14ac:dyDescent="0.25">
      <c r="A1746" s="637"/>
      <c r="B1746" s="637">
        <v>1</v>
      </c>
      <c r="C1746" s="120" t="s">
        <v>10</v>
      </c>
      <c r="D1746" s="120"/>
      <c r="E1746" s="714">
        <v>300</v>
      </c>
      <c r="F1746" s="745">
        <v>351</v>
      </c>
      <c r="G1746" s="745">
        <v>0</v>
      </c>
      <c r="H1746" s="69">
        <f>ROUND(F1746/12*$C$3,0)</f>
        <v>293</v>
      </c>
      <c r="I1746" s="69">
        <v>144</v>
      </c>
      <c r="J1746" s="69">
        <f>I1746/H1746*100</f>
        <v>49.146757679180887</v>
      </c>
      <c r="K1746" s="3364"/>
      <c r="L1746" s="311">
        <v>10</v>
      </c>
      <c r="M1746" s="70">
        <f>Q1746/I1746</f>
        <v>9.5486111111111107</v>
      </c>
      <c r="N1746" s="71">
        <f>ROUND(F1746*L1746,0)</f>
        <v>3510</v>
      </c>
      <c r="O1746" s="71">
        <v>0</v>
      </c>
      <c r="P1746" s="71">
        <f>ROUND(N1746/12*$C$3,0)</f>
        <v>2925</v>
      </c>
      <c r="Q1746" s="71">
        <v>1375</v>
      </c>
      <c r="R1746" s="71">
        <f t="shared" ref="R1746:R1747" si="1805">Q1746/P1746*100</f>
        <v>47.008547008547005</v>
      </c>
      <c r="S1746" s="71">
        <f>N1746/E1746</f>
        <v>11.7</v>
      </c>
      <c r="T1746" s="71">
        <f t="shared" ref="T1746:T1747" si="1806">Q1746/$C$3*12/S1746</f>
        <v>141.02564102564102</v>
      </c>
      <c r="U1746" s="1879"/>
      <c r="V1746" s="1879"/>
      <c r="W1746" s="1879"/>
      <c r="X1746" s="1879"/>
      <c r="Y1746" s="1879"/>
      <c r="Z1746" s="1879"/>
      <c r="AA1746" s="1879"/>
      <c r="AB1746" s="1879"/>
      <c r="AC1746" s="1879"/>
      <c r="AD1746" s="1879"/>
      <c r="AE1746" s="1879"/>
      <c r="AF1746" s="2917"/>
      <c r="AG1746" s="1879"/>
      <c r="AH1746" s="3128"/>
      <c r="AI1746" s="1879"/>
      <c r="AJ1746" s="1879"/>
      <c r="AK1746" s="1879"/>
      <c r="AL1746" s="1879"/>
      <c r="AM1746" s="1879"/>
      <c r="AN1746" s="3690"/>
      <c r="AO1746" s="3820"/>
      <c r="AP1746" s="1958"/>
      <c r="AQ1746" s="4293"/>
    </row>
    <row r="1747" spans="1:43" s="47" customFormat="1" x14ac:dyDescent="0.25">
      <c r="A1747" s="637"/>
      <c r="B1747" s="637">
        <v>1</v>
      </c>
      <c r="C1747" s="120" t="s">
        <v>6</v>
      </c>
      <c r="D1747" s="120"/>
      <c r="E1747" s="714">
        <v>240</v>
      </c>
      <c r="F1747" s="745">
        <v>151</v>
      </c>
      <c r="G1747" s="745">
        <v>0</v>
      </c>
      <c r="H1747" s="69">
        <f>ROUND(F1747/12*$C$3,0)</f>
        <v>126</v>
      </c>
      <c r="I1747" s="69"/>
      <c r="J1747" s="69">
        <f>I1747/H1747*100</f>
        <v>0</v>
      </c>
      <c r="K1747" s="3364"/>
      <c r="L1747" s="311">
        <v>9</v>
      </c>
      <c r="M1747" s="70" t="e">
        <f>Q1747/I1747</f>
        <v>#DIV/0!</v>
      </c>
      <c r="N1747" s="71">
        <f>ROUND(F1747*L1747,0)</f>
        <v>1359</v>
      </c>
      <c r="O1747" s="71">
        <v>0</v>
      </c>
      <c r="P1747" s="71">
        <f>ROUND(N1747/12*$C$3,0)</f>
        <v>1133</v>
      </c>
      <c r="Q1747" s="71"/>
      <c r="R1747" s="71">
        <f t="shared" si="1805"/>
        <v>0</v>
      </c>
      <c r="S1747" s="71">
        <f>N1747/E1747</f>
        <v>5.6624999999999996</v>
      </c>
      <c r="T1747" s="71">
        <f t="shared" si="1806"/>
        <v>0</v>
      </c>
      <c r="U1747" s="1879"/>
      <c r="V1747" s="1879"/>
      <c r="W1747" s="1879"/>
      <c r="X1747" s="1879"/>
      <c r="Y1747" s="1879"/>
      <c r="Z1747" s="1879"/>
      <c r="AA1747" s="1879"/>
      <c r="AB1747" s="1879"/>
      <c r="AC1747" s="1879"/>
      <c r="AD1747" s="1879"/>
      <c r="AE1747" s="1879"/>
      <c r="AF1747" s="2917"/>
      <c r="AG1747" s="1879"/>
      <c r="AH1747" s="3128"/>
      <c r="AI1747" s="1879"/>
      <c r="AJ1747" s="1879"/>
      <c r="AK1747" s="1879"/>
      <c r="AL1747" s="1879"/>
      <c r="AM1747" s="1879"/>
      <c r="AN1747" s="3690"/>
      <c r="AO1747" s="3820"/>
      <c r="AP1747" s="1958"/>
      <c r="AQ1747" s="4293"/>
    </row>
    <row r="1748" spans="1:43" s="47" customFormat="1" x14ac:dyDescent="0.25">
      <c r="A1748" s="637">
        <v>1</v>
      </c>
      <c r="B1748" s="637">
        <v>1</v>
      </c>
      <c r="C1748" s="430" t="s">
        <v>13</v>
      </c>
      <c r="D1748" s="430"/>
      <c r="E1748" s="430"/>
      <c r="F1748" s="1520">
        <f>SUM(F1744:F1747)</f>
        <v>581</v>
      </c>
      <c r="G1748" s="1520">
        <v>0</v>
      </c>
      <c r="H1748" s="349">
        <f t="shared" ref="H1748:I1748" si="1807">SUM(H1744:H1747)</f>
        <v>485</v>
      </c>
      <c r="I1748" s="349">
        <f t="shared" si="1807"/>
        <v>144</v>
      </c>
      <c r="J1748" s="349">
        <f>I1748/H1748*100</f>
        <v>29.690721649484537</v>
      </c>
      <c r="K1748" s="3504">
        <f t="shared" ref="K1748" si="1808">SUM(K1744:K1747)</f>
        <v>0</v>
      </c>
      <c r="L1748" s="583">
        <f>IF(F1748=0,0,N1748/F1748)</f>
        <v>9.3838209982788303</v>
      </c>
      <c r="M1748" s="94">
        <f>Q1748/I1748</f>
        <v>9.5486111111111107</v>
      </c>
      <c r="N1748" s="349">
        <f>SUM(N1744:N1747)</f>
        <v>5452</v>
      </c>
      <c r="O1748" s="349">
        <v>0</v>
      </c>
      <c r="P1748" s="349">
        <f t="shared" ref="P1748:S1748" si="1809">SUM(P1744:P1747)</f>
        <v>4544</v>
      </c>
      <c r="Q1748" s="349">
        <f t="shared" si="1809"/>
        <v>1375</v>
      </c>
      <c r="R1748" s="71">
        <f t="shared" si="1803"/>
        <v>30.259683098591552</v>
      </c>
      <c r="S1748" s="239">
        <f t="shared" si="1809"/>
        <v>19.305833333333332</v>
      </c>
      <c r="T1748" s="71">
        <f t="shared" si="1804"/>
        <v>85.46639616696163</v>
      </c>
      <c r="U1748" s="1904"/>
      <c r="V1748" s="1904"/>
      <c r="W1748" s="1904"/>
      <c r="X1748" s="1904"/>
      <c r="Y1748" s="1904"/>
      <c r="Z1748" s="1904"/>
      <c r="AA1748" s="1904"/>
      <c r="AB1748" s="1904"/>
      <c r="AC1748" s="1904"/>
      <c r="AD1748" s="1904"/>
      <c r="AE1748" s="1904"/>
      <c r="AF1748" s="2949"/>
      <c r="AG1748" s="1904"/>
      <c r="AH1748" s="3131"/>
      <c r="AI1748" s="1904"/>
      <c r="AJ1748" s="1904"/>
      <c r="AK1748" s="1904"/>
      <c r="AL1748" s="1904"/>
      <c r="AM1748" s="1904"/>
      <c r="AN1748" s="3690"/>
      <c r="AO1748" s="4014">
        <f t="shared" ref="AO1748" si="1810">SUM(AO1744:AO1747)</f>
        <v>0</v>
      </c>
      <c r="AP1748" s="1959"/>
      <c r="AQ1748" s="4293"/>
    </row>
    <row r="1749" spans="1:43" s="47" customFormat="1" ht="30" x14ac:dyDescent="0.25">
      <c r="A1749" s="637">
        <v>1</v>
      </c>
      <c r="B1749" s="637">
        <v>1</v>
      </c>
      <c r="C1749" s="184" t="s">
        <v>127</v>
      </c>
      <c r="D1749" s="184"/>
      <c r="E1749" s="430"/>
      <c r="F1749" s="1520"/>
      <c r="G1749" s="1520">
        <v>0</v>
      </c>
      <c r="H1749" s="349"/>
      <c r="I1749" s="349"/>
      <c r="J1749" s="349"/>
      <c r="K1749" s="3504"/>
      <c r="L1749" s="583"/>
      <c r="M1749" s="94"/>
      <c r="N1749" s="349"/>
      <c r="O1749" s="349">
        <v>0</v>
      </c>
      <c r="P1749" s="349"/>
      <c r="Q1749" s="349"/>
      <c r="R1749" s="71"/>
      <c r="S1749" s="71"/>
      <c r="T1749" s="71"/>
      <c r="U1749" s="1904"/>
      <c r="V1749" s="1904"/>
      <c r="W1749" s="1904"/>
      <c r="X1749" s="1904"/>
      <c r="Y1749" s="1904"/>
      <c r="Z1749" s="1904"/>
      <c r="AA1749" s="1904"/>
      <c r="AB1749" s="1904"/>
      <c r="AC1749" s="1904"/>
      <c r="AD1749" s="1904"/>
      <c r="AE1749" s="1904"/>
      <c r="AF1749" s="2949"/>
      <c r="AG1749" s="1904"/>
      <c r="AH1749" s="3131"/>
      <c r="AI1749" s="1904"/>
      <c r="AJ1749" s="1904"/>
      <c r="AK1749" s="1904"/>
      <c r="AL1749" s="1904"/>
      <c r="AM1749" s="1904"/>
      <c r="AN1749" s="3690"/>
      <c r="AO1749" s="4014"/>
      <c r="AP1749" s="1959"/>
      <c r="AQ1749" s="4293"/>
    </row>
    <row r="1750" spans="1:43" s="47" customFormat="1" x14ac:dyDescent="0.25">
      <c r="A1750" s="637">
        <v>1</v>
      </c>
      <c r="B1750" s="637">
        <v>1</v>
      </c>
      <c r="C1750" s="125" t="s">
        <v>10</v>
      </c>
      <c r="D1750" s="125"/>
      <c r="E1750" s="714">
        <v>240</v>
      </c>
      <c r="F1750" s="745">
        <v>607</v>
      </c>
      <c r="G1750" s="745">
        <v>0</v>
      </c>
      <c r="H1750" s="69">
        <f>ROUND(F1750/12*$C$3,0)</f>
        <v>506</v>
      </c>
      <c r="I1750" s="69">
        <v>329</v>
      </c>
      <c r="J1750" s="69">
        <f>I1750/H1750*100</f>
        <v>65.019762845849812</v>
      </c>
      <c r="K1750" s="3364">
        <v>10</v>
      </c>
      <c r="L1750" s="423">
        <v>8</v>
      </c>
      <c r="M1750" s="70">
        <f>Q1750/I1750</f>
        <v>9.4863221884498472</v>
      </c>
      <c r="N1750" s="71">
        <f>ROUND(F1750*L1750,0)</f>
        <v>4856</v>
      </c>
      <c r="O1750" s="71">
        <v>0</v>
      </c>
      <c r="P1750" s="71">
        <f>ROUND(N1750/12*$C$3,0)</f>
        <v>4047</v>
      </c>
      <c r="Q1750" s="71">
        <v>3121</v>
      </c>
      <c r="R1750" s="71">
        <f>Q1750/P1750*100</f>
        <v>77.118853471707439</v>
      </c>
      <c r="S1750" s="71">
        <f>N1750/E1750</f>
        <v>20.233333333333334</v>
      </c>
      <c r="T1750" s="71">
        <f>Q1750/$C$3*12/S1750</f>
        <v>185.10049423393741</v>
      </c>
      <c r="U1750" s="1879"/>
      <c r="V1750" s="1879"/>
      <c r="W1750" s="1879"/>
      <c r="X1750" s="1879"/>
      <c r="Y1750" s="1879"/>
      <c r="Z1750" s="1879"/>
      <c r="AA1750" s="1879"/>
      <c r="AB1750" s="1879"/>
      <c r="AC1750" s="1879"/>
      <c r="AD1750" s="1879"/>
      <c r="AE1750" s="1879"/>
      <c r="AF1750" s="2949"/>
      <c r="AG1750" s="1904"/>
      <c r="AH1750" s="3131"/>
      <c r="AI1750" s="1904"/>
      <c r="AJ1750" s="1904"/>
      <c r="AK1750" s="1904"/>
      <c r="AL1750" s="1879"/>
      <c r="AM1750" s="1879"/>
      <c r="AN1750" s="3690"/>
      <c r="AO1750" s="3820"/>
      <c r="AP1750" s="1958"/>
      <c r="AQ1750" s="4293"/>
    </row>
    <row r="1751" spans="1:43" s="73" customFormat="1" x14ac:dyDescent="0.25">
      <c r="A1751" s="637">
        <v>1</v>
      </c>
      <c r="B1751" s="637">
        <v>1</v>
      </c>
      <c r="C1751" s="747" t="s">
        <v>158</v>
      </c>
      <c r="D1751" s="608"/>
      <c r="E1751" s="608"/>
      <c r="F1751" s="1340">
        <f>SUM(F1750:F1750)</f>
        <v>607</v>
      </c>
      <c r="G1751" s="1340">
        <v>0</v>
      </c>
      <c r="H1751" s="102">
        <f>SUM(H1750:H1750)</f>
        <v>506</v>
      </c>
      <c r="I1751" s="102">
        <f>SUM(I1750:I1750)</f>
        <v>329</v>
      </c>
      <c r="J1751" s="69">
        <f>I1751/H1751*100</f>
        <v>65.019762845849812</v>
      </c>
      <c r="K1751" s="3449">
        <f>SUM(K1750:K1750)</f>
        <v>10</v>
      </c>
      <c r="L1751" s="605">
        <f>SUM(N1751/F1751)</f>
        <v>8</v>
      </c>
      <c r="M1751" s="70">
        <f>Q1751/I1751</f>
        <v>9.4863221884498472</v>
      </c>
      <c r="N1751" s="95">
        <f>SUM(N1750:N1750)</f>
        <v>4856</v>
      </c>
      <c r="O1751" s="95">
        <v>0</v>
      </c>
      <c r="P1751" s="95">
        <f>SUM(P1750:P1750)</f>
        <v>4047</v>
      </c>
      <c r="Q1751" s="95">
        <f>SUM(Q1750:Q1750)</f>
        <v>3121</v>
      </c>
      <c r="R1751" s="71">
        <f>Q1751/P1751*100</f>
        <v>77.118853471707439</v>
      </c>
      <c r="S1751" s="95">
        <f>SUM(S1750:S1750)</f>
        <v>20.233333333333334</v>
      </c>
      <c r="T1751" s="71">
        <f>Q1751/$C$3*12/S1751</f>
        <v>185.10049423393741</v>
      </c>
      <c r="U1751" s="1880"/>
      <c r="V1751" s="1880"/>
      <c r="W1751" s="1880"/>
      <c r="X1751" s="1880"/>
      <c r="Y1751" s="1880"/>
      <c r="Z1751" s="1880"/>
      <c r="AA1751" s="1880"/>
      <c r="AB1751" s="1880"/>
      <c r="AC1751" s="1880"/>
      <c r="AD1751" s="1880"/>
      <c r="AE1751" s="1880"/>
      <c r="AF1751" s="2972"/>
      <c r="AG1751" s="1283"/>
      <c r="AH1751" s="3038"/>
      <c r="AI1751" s="1283"/>
      <c r="AJ1751" s="1283"/>
      <c r="AK1751" s="1283"/>
      <c r="AL1751" s="1880"/>
      <c r="AM1751" s="1880"/>
      <c r="AN1751" s="3690"/>
      <c r="AO1751" s="3926">
        <f>SUM(AO1750:AO1750)</f>
        <v>0</v>
      </c>
      <c r="AP1751" s="4132"/>
      <c r="AQ1751" s="4293"/>
    </row>
    <row r="1752" spans="1:43" s="47" customFormat="1" ht="29.25" x14ac:dyDescent="0.25">
      <c r="A1752" s="637">
        <v>1</v>
      </c>
      <c r="B1752" s="637">
        <v>1</v>
      </c>
      <c r="C1752" s="507" t="s">
        <v>143</v>
      </c>
      <c r="D1752" s="507"/>
      <c r="E1752" s="507"/>
      <c r="F1752" s="1520">
        <f>SUM(F1751,F1748)</f>
        <v>1188</v>
      </c>
      <c r="G1752" s="1520">
        <v>0</v>
      </c>
      <c r="H1752" s="554">
        <f>SUM(H1751,H1748)</f>
        <v>991</v>
      </c>
      <c r="I1752" s="554">
        <f>SUM(I1751,I1748)</f>
        <v>473</v>
      </c>
      <c r="J1752" s="554">
        <f>I1752/H1752*100</f>
        <v>47.729566094853681</v>
      </c>
      <c r="K1752" s="3633">
        <f>SUM(K1751,K1748)</f>
        <v>10</v>
      </c>
      <c r="L1752" s="690">
        <f>N1752/F1752</f>
        <v>8.6767676767676765</v>
      </c>
      <c r="M1752" s="684">
        <f>Q1752/I1752</f>
        <v>9.5052854122621557</v>
      </c>
      <c r="N1752" s="554">
        <f>SUM(N1751,N1748)</f>
        <v>10308</v>
      </c>
      <c r="O1752" s="554">
        <v>0</v>
      </c>
      <c r="P1752" s="554">
        <f>SUM(P1751,P1748)</f>
        <v>8591</v>
      </c>
      <c r="Q1752" s="554">
        <f>SUM(Q1751,Q1748)</f>
        <v>4496</v>
      </c>
      <c r="R1752" s="71">
        <f>Q1752/P1752*100</f>
        <v>52.333837737166803</v>
      </c>
      <c r="S1752" s="554">
        <f>SUM(S1751,S1748)</f>
        <v>39.539166666666667</v>
      </c>
      <c r="T1752" s="71">
        <f>Q1752/$C$3*12/S1752</f>
        <v>136.45204122494576</v>
      </c>
      <c r="U1752" s="751">
        <v>24130.790207999995</v>
      </c>
      <c r="V1752" s="751">
        <v>24130.790207999995</v>
      </c>
      <c r="W1752" s="751">
        <v>24130.790207999995</v>
      </c>
      <c r="X1752" s="751">
        <v>24130.790207999995</v>
      </c>
      <c r="Y1752" s="751">
        <v>24130.790207999995</v>
      </c>
      <c r="Z1752" s="751">
        <v>24130.790207999995</v>
      </c>
      <c r="AA1752" s="751">
        <v>24130.790207999995</v>
      </c>
      <c r="AB1752" s="751">
        <v>24130.790207999995</v>
      </c>
      <c r="AC1752" s="751">
        <v>24130.790207999995</v>
      </c>
      <c r="AD1752" s="751">
        <v>24130.790207999995</v>
      </c>
      <c r="AE1752" s="751">
        <v>24130.790207999995</v>
      </c>
      <c r="AF1752" s="2884">
        <f>U1752/12*$C$3+(V1752-U1752)/11*9+(W1752-V1752)/10*8+(X1752-W1752)/9*7+(Y1752-X1752)/8*6+(Z1752-Y1752)/7*5+(AA1752-Z1752)/6*4+(AB1752-AA1752)+(AC1752-AB1752)/5*3+(AD1752-AC1752)/4*2+(AE1752-AD1752)/3*1</f>
        <v>20108.991839999995</v>
      </c>
      <c r="AG1752" s="1904">
        <f t="shared" ref="AG1752" si="1811">AM1752-AL1752-AI1752</f>
        <v>9731.9572099999987</v>
      </c>
      <c r="AH1752" s="3131"/>
      <c r="AI1752" s="1904"/>
      <c r="AJ1752" s="1904">
        <f>AG1752-AF1752</f>
        <v>-10377.034629999996</v>
      </c>
      <c r="AK1752" s="1904"/>
      <c r="AL1752" s="751">
        <v>-44.958580000000005</v>
      </c>
      <c r="AM1752" s="751">
        <v>9686.9986299999982</v>
      </c>
      <c r="AN1752" s="3690">
        <v>206.31710999999999</v>
      </c>
      <c r="AO1752" s="4016">
        <f>SUM(AO1751,AO1748)</f>
        <v>0</v>
      </c>
      <c r="AP1752" s="4131"/>
      <c r="AQ1752" s="4293"/>
    </row>
    <row r="1753" spans="1:43" s="47" customFormat="1" x14ac:dyDescent="0.25">
      <c r="A1753" s="637">
        <v>1</v>
      </c>
      <c r="B1753" s="637">
        <v>1</v>
      </c>
      <c r="C1753" s="507" t="s">
        <v>217</v>
      </c>
      <c r="D1753" s="507"/>
      <c r="E1753" s="507"/>
      <c r="F1753" s="1521">
        <f>F1754</f>
        <v>9800</v>
      </c>
      <c r="G1753" s="1521">
        <v>0</v>
      </c>
      <c r="H1753" s="554">
        <f>H1754</f>
        <v>8167</v>
      </c>
      <c r="I1753" s="554">
        <f>I1754</f>
        <v>9699</v>
      </c>
      <c r="J1753" s="554">
        <f>I1753/H1753*100</f>
        <v>118.75841802375413</v>
      </c>
      <c r="K1753" s="3633">
        <f>K1754</f>
        <v>555</v>
      </c>
      <c r="L1753" s="585"/>
      <c r="M1753" s="716"/>
      <c r="N1753" s="555"/>
      <c r="O1753" s="555">
        <v>0</v>
      </c>
      <c r="P1753" s="555"/>
      <c r="Q1753" s="555"/>
      <c r="R1753" s="77"/>
      <c r="S1753" s="555"/>
      <c r="T1753" s="77"/>
      <c r="U1753" s="1888"/>
      <c r="V1753" s="1888"/>
      <c r="W1753" s="1888"/>
      <c r="X1753" s="1888"/>
      <c r="Y1753" s="1888"/>
      <c r="Z1753" s="1888"/>
      <c r="AA1753" s="1888"/>
      <c r="AB1753" s="1888"/>
      <c r="AC1753" s="1888"/>
      <c r="AD1753" s="1888"/>
      <c r="AE1753" s="1888"/>
      <c r="AF1753" s="2920"/>
      <c r="AG1753" s="1982"/>
      <c r="AH1753" s="3151"/>
      <c r="AI1753" s="1982"/>
      <c r="AJ1753" s="1982"/>
      <c r="AK1753" s="1982"/>
      <c r="AL1753" s="1888"/>
      <c r="AM1753" s="1888"/>
      <c r="AN1753" s="3690"/>
      <c r="AO1753" s="4016">
        <f>AO1754</f>
        <v>0</v>
      </c>
      <c r="AP1753" s="4155"/>
      <c r="AQ1753" s="4293"/>
    </row>
    <row r="1754" spans="1:43" s="47" customFormat="1" x14ac:dyDescent="0.25">
      <c r="A1754" s="637">
        <v>1</v>
      </c>
      <c r="B1754" s="637">
        <v>1</v>
      </c>
      <c r="C1754" s="592" t="s">
        <v>218</v>
      </c>
      <c r="D1754" s="592"/>
      <c r="E1754" s="592"/>
      <c r="F1754" s="1558">
        <v>9800</v>
      </c>
      <c r="G1754" s="1558">
        <v>0</v>
      </c>
      <c r="H1754" s="653">
        <f>ROUND(F1754/12*$C$3,0)</f>
        <v>8167</v>
      </c>
      <c r="I1754" s="653">
        <f>I1757-I1755</f>
        <v>9699</v>
      </c>
      <c r="J1754" s="653">
        <f>I1754/H1754*100</f>
        <v>118.75841802375413</v>
      </c>
      <c r="K1754" s="3634">
        <f>K1757-K1755</f>
        <v>555</v>
      </c>
      <c r="L1754" s="489"/>
      <c r="M1754" s="716"/>
      <c r="N1754" s="649"/>
      <c r="O1754" s="649">
        <v>0</v>
      </c>
      <c r="P1754" s="649"/>
      <c r="Q1754" s="649"/>
      <c r="R1754" s="77"/>
      <c r="S1754" s="649"/>
      <c r="T1754" s="77"/>
      <c r="U1754" s="1909"/>
      <c r="V1754" s="1909"/>
      <c r="W1754" s="1909"/>
      <c r="X1754" s="1909"/>
      <c r="Y1754" s="1909"/>
      <c r="Z1754" s="1909"/>
      <c r="AA1754" s="1909"/>
      <c r="AB1754" s="1909"/>
      <c r="AC1754" s="1909"/>
      <c r="AD1754" s="1909"/>
      <c r="AE1754" s="1909"/>
      <c r="AF1754" s="2920"/>
      <c r="AG1754" s="1983"/>
      <c r="AH1754" s="3152"/>
      <c r="AI1754" s="1983"/>
      <c r="AJ1754" s="1983"/>
      <c r="AK1754" s="1983"/>
      <c r="AL1754" s="1909"/>
      <c r="AM1754" s="1909"/>
      <c r="AN1754" s="3690"/>
      <c r="AO1754" s="4112">
        <f>AO1757-AO1755</f>
        <v>0</v>
      </c>
      <c r="AP1754" s="1977"/>
      <c r="AQ1754" s="4293"/>
    </row>
    <row r="1755" spans="1:43" s="47" customFormat="1" ht="29.25" x14ac:dyDescent="0.25">
      <c r="A1755" s="637">
        <v>1</v>
      </c>
      <c r="B1755" s="637">
        <v>1</v>
      </c>
      <c r="C1755" s="507" t="s">
        <v>219</v>
      </c>
      <c r="D1755" s="507"/>
      <c r="E1755" s="507"/>
      <c r="F1755" s="1521">
        <f>F1756</f>
        <v>2</v>
      </c>
      <c r="G1755" s="1521">
        <v>0</v>
      </c>
      <c r="H1755" s="555">
        <f t="shared" ref="H1755:I1755" si="1812">H1756</f>
        <v>2</v>
      </c>
      <c r="I1755" s="555">
        <f t="shared" si="1812"/>
        <v>0</v>
      </c>
      <c r="J1755" s="554"/>
      <c r="K1755" s="3508">
        <f t="shared" ref="K1755" si="1813">K1756</f>
        <v>0</v>
      </c>
      <c r="L1755" s="585"/>
      <c r="M1755" s="716"/>
      <c r="N1755" s="555"/>
      <c r="O1755" s="555">
        <v>0</v>
      </c>
      <c r="P1755" s="555"/>
      <c r="Q1755" s="555"/>
      <c r="R1755" s="77"/>
      <c r="S1755" s="555"/>
      <c r="T1755" s="77"/>
      <c r="U1755" s="1888"/>
      <c r="V1755" s="1888"/>
      <c r="W1755" s="1888"/>
      <c r="X1755" s="1888"/>
      <c r="Y1755" s="1888"/>
      <c r="Z1755" s="1888"/>
      <c r="AA1755" s="1888"/>
      <c r="AB1755" s="1888"/>
      <c r="AC1755" s="1888"/>
      <c r="AD1755" s="1888"/>
      <c r="AE1755" s="1888"/>
      <c r="AF1755" s="2920"/>
      <c r="AG1755" s="1982"/>
      <c r="AH1755" s="3151"/>
      <c r="AI1755" s="1982"/>
      <c r="AJ1755" s="1982"/>
      <c r="AK1755" s="1982"/>
      <c r="AL1755" s="1888"/>
      <c r="AM1755" s="1888"/>
      <c r="AN1755" s="3690"/>
      <c r="AO1755" s="4017">
        <f t="shared" ref="AO1755" si="1814">AO1756</f>
        <v>0</v>
      </c>
      <c r="AP1755" s="4155"/>
      <c r="AQ1755" s="4293"/>
    </row>
    <row r="1756" spans="1:43" s="47" customFormat="1" ht="30" x14ac:dyDescent="0.25">
      <c r="A1756" s="637">
        <v>1</v>
      </c>
      <c r="B1756" s="637">
        <v>1</v>
      </c>
      <c r="C1756" s="592" t="s">
        <v>220</v>
      </c>
      <c r="D1756" s="592"/>
      <c r="E1756" s="592"/>
      <c r="F1756" s="1558">
        <v>2</v>
      </c>
      <c r="G1756" s="1558">
        <v>0</v>
      </c>
      <c r="H1756" s="653">
        <f>ROUND(F1756/12*$C$3,0)</f>
        <v>2</v>
      </c>
      <c r="I1756" s="653"/>
      <c r="J1756" s="653"/>
      <c r="K1756" s="3634"/>
      <c r="L1756" s="489"/>
      <c r="M1756" s="192"/>
      <c r="N1756" s="653"/>
      <c r="O1756" s="649">
        <v>0</v>
      </c>
      <c r="P1756" s="649"/>
      <c r="Q1756" s="653"/>
      <c r="R1756" s="71"/>
      <c r="S1756" s="653"/>
      <c r="T1756" s="71"/>
      <c r="U1756" s="1909"/>
      <c r="V1756" s="1909"/>
      <c r="W1756" s="1909"/>
      <c r="X1756" s="1909"/>
      <c r="Y1756" s="1909"/>
      <c r="Z1756" s="1909"/>
      <c r="AA1756" s="1909"/>
      <c r="AB1756" s="1909"/>
      <c r="AC1756" s="1909"/>
      <c r="AD1756" s="1909"/>
      <c r="AE1756" s="1909"/>
      <c r="AF1756" s="2920"/>
      <c r="AG1756" s="1986"/>
      <c r="AH1756" s="3162"/>
      <c r="AI1756" s="1986"/>
      <c r="AJ1756" s="1986"/>
      <c r="AK1756" s="1986"/>
      <c r="AL1756" s="1909"/>
      <c r="AM1756" s="1909"/>
      <c r="AN1756" s="3690"/>
      <c r="AO1756" s="4112"/>
      <c r="AP1756" s="1977"/>
      <c r="AQ1756" s="4293"/>
    </row>
    <row r="1757" spans="1:43" s="47" customFormat="1" ht="30" thickBot="1" x14ac:dyDescent="0.3">
      <c r="A1757" s="637"/>
      <c r="B1757" s="637">
        <v>1</v>
      </c>
      <c r="C1757" s="507" t="s">
        <v>225</v>
      </c>
      <c r="D1757" s="507"/>
      <c r="E1757" s="507"/>
      <c r="F1757" s="1521">
        <f>SUM(F1753,F1755)</f>
        <v>9802</v>
      </c>
      <c r="G1757" s="1521">
        <v>0</v>
      </c>
      <c r="H1757" s="554">
        <f>SUM(H1753,H1755)</f>
        <v>8169</v>
      </c>
      <c r="I1757" s="554">
        <v>9699</v>
      </c>
      <c r="J1757" s="554">
        <f>I1757/H1757*100</f>
        <v>118.72934263679764</v>
      </c>
      <c r="K1757" s="3633">
        <v>555</v>
      </c>
      <c r="L1757" s="1463"/>
      <c r="M1757" s="194"/>
      <c r="N1757" s="1461"/>
      <c r="O1757" s="1461">
        <v>0</v>
      </c>
      <c r="P1757" s="1464"/>
      <c r="Q1757" s="1461"/>
      <c r="R1757" s="146"/>
      <c r="S1757" s="1461"/>
      <c r="T1757" s="146"/>
      <c r="U1757" s="1910">
        <v>26288.601199999997</v>
      </c>
      <c r="V1757" s="1910">
        <v>26288.601199999997</v>
      </c>
      <c r="W1757" s="1910">
        <v>26288.601199999997</v>
      </c>
      <c r="X1757" s="1910">
        <v>26288.601199999997</v>
      </c>
      <c r="Y1757" s="1910">
        <v>26288.601199999997</v>
      </c>
      <c r="Z1757" s="1910">
        <v>26288.601199999997</v>
      </c>
      <c r="AA1757" s="1910">
        <v>26288.601199999997</v>
      </c>
      <c r="AB1757" s="1910">
        <v>26288.601199999997</v>
      </c>
      <c r="AC1757" s="1910">
        <v>26288.601199999997</v>
      </c>
      <c r="AD1757" s="1910">
        <v>26288.601199999997</v>
      </c>
      <c r="AE1757" s="1910">
        <v>26288.601199999997</v>
      </c>
      <c r="AF1757" s="2884">
        <f>U1757/12*$C$3+(V1757-U1757)/11*9+(W1757-V1757)/10*8+(X1757-W1757)/9*7+(Y1757-X1757)/8*6+(Z1757-Y1757)/7*5+(AA1757-Z1757)/6*4+(AB1757-AA1757)+(AC1757-AB1757)/5*3+(AD1757-AC1757)/4*2+(AE1757-AD1757)/3*1</f>
        <v>21907.167666666664</v>
      </c>
      <c r="AG1757" s="1987">
        <f t="shared" ref="AG1757" si="1815">AM1757-AL1757-AI1757</f>
        <v>21816.236000000004</v>
      </c>
      <c r="AH1757" s="3163"/>
      <c r="AI1757" s="1987"/>
      <c r="AJ1757" s="1987">
        <f>AG1757-AF1757</f>
        <v>-90.931666666660021</v>
      </c>
      <c r="AK1757" s="1987"/>
      <c r="AL1757" s="1910">
        <v>-114.25388000000001</v>
      </c>
      <c r="AM1757" s="1910">
        <v>21701.982120000004</v>
      </c>
      <c r="AN1757" s="3691"/>
      <c r="AO1757" s="4016"/>
      <c r="AP1757" s="4160"/>
      <c r="AQ1757" s="4293"/>
    </row>
    <row r="1758" spans="1:43" s="47" customFormat="1" ht="15.75" thickBot="1" x14ac:dyDescent="0.3">
      <c r="A1758" s="637">
        <v>1</v>
      </c>
      <c r="B1758" s="637">
        <v>1</v>
      </c>
      <c r="C1758" s="588" t="s">
        <v>329</v>
      </c>
      <c r="D1758" s="724"/>
      <c r="E1758" s="724"/>
      <c r="F1758" s="1575"/>
      <c r="G1758" s="1575">
        <v>0</v>
      </c>
      <c r="H1758" s="725"/>
      <c r="I1758" s="725"/>
      <c r="J1758" s="725"/>
      <c r="K1758" s="3642"/>
      <c r="L1758" s="590"/>
      <c r="M1758" s="590"/>
      <c r="N1758" s="591"/>
      <c r="O1758" s="591">
        <v>0</v>
      </c>
      <c r="P1758" s="591"/>
      <c r="Q1758" s="591">
        <f>SUM(Q1752,Q1682)</f>
        <v>32853</v>
      </c>
      <c r="R1758" s="591"/>
      <c r="S1758" s="591"/>
      <c r="T1758" s="591"/>
      <c r="U1758" s="590">
        <f t="shared" ref="U1758:AJ1758" si="1816">U1757+U1752+U1742+U1682</f>
        <v>512084.9067235199</v>
      </c>
      <c r="V1758" s="590">
        <f t="shared" ref="V1758:W1758" si="1817">V1757+V1752+V1742+V1682</f>
        <v>512086.5680035199</v>
      </c>
      <c r="W1758" s="590">
        <f t="shared" si="1817"/>
        <v>512089.09042271995</v>
      </c>
      <c r="X1758" s="590">
        <f t="shared" ref="X1758:Y1758" si="1818">X1757+X1752+X1742+X1682</f>
        <v>512089.09042271995</v>
      </c>
      <c r="Y1758" s="590">
        <f t="shared" si="1818"/>
        <v>511717.42602007999</v>
      </c>
      <c r="Z1758" s="590">
        <f t="shared" ref="Z1758:AA1758" si="1819">Z1757+Z1752+Z1742+Z1682</f>
        <v>511717.42602007999</v>
      </c>
      <c r="AA1758" s="590">
        <f t="shared" si="1819"/>
        <v>511940.63802008005</v>
      </c>
      <c r="AB1758" s="590">
        <f t="shared" ref="AB1758:AC1758" si="1820">AB1757+AB1752+AB1742+AB1682</f>
        <v>517788.94576088007</v>
      </c>
      <c r="AC1758" s="590">
        <f t="shared" si="1820"/>
        <v>518510.06317495997</v>
      </c>
      <c r="AD1758" s="590">
        <f t="shared" ref="AD1758:AE1758" si="1821">AD1757+AD1752+AD1742+AD1682</f>
        <v>518510.06317495997</v>
      </c>
      <c r="AE1758" s="590">
        <f t="shared" si="1821"/>
        <v>521051.40051895997</v>
      </c>
      <c r="AF1758" s="2959">
        <f t="shared" si="1816"/>
        <v>433331.36270181893</v>
      </c>
      <c r="AG1758" s="590">
        <f t="shared" si="1816"/>
        <v>447068.05193999992</v>
      </c>
      <c r="AH1758" s="3164">
        <f t="shared" si="1816"/>
        <v>0</v>
      </c>
      <c r="AI1758" s="590">
        <f t="shared" si="1816"/>
        <v>-743.32194000000004</v>
      </c>
      <c r="AJ1758" s="590">
        <f t="shared" si="1816"/>
        <v>13736.689238181018</v>
      </c>
      <c r="AK1758" s="590"/>
      <c r="AL1758" s="590">
        <f>AL1757+AL1752+AL1742+AL1682</f>
        <v>-4231.5020900000009</v>
      </c>
      <c r="AM1758" s="590">
        <f>AM1757+AM1752+AM1742+AM1682</f>
        <v>442093.22791000002</v>
      </c>
      <c r="AN1758" s="3699">
        <f>AN1757+AN1752+AN1742+AN1682</f>
        <v>8553.9356200000002</v>
      </c>
      <c r="AO1758" s="4123"/>
      <c r="AP1758" s="4175">
        <f>AP1757+AP1752+AP1742+AP1682</f>
        <v>2898.1414599999998</v>
      </c>
      <c r="AQ1758" s="4293"/>
    </row>
    <row r="1759" spans="1:43" x14ac:dyDescent="0.25">
      <c r="A1759" s="637">
        <v>1</v>
      </c>
      <c r="B1759" s="637">
        <v>1</v>
      </c>
      <c r="C1759" s="1210" t="s">
        <v>230</v>
      </c>
      <c r="D1759" s="1210"/>
      <c r="E1759" s="1210"/>
      <c r="F1759" s="1579"/>
      <c r="G1759" s="1579">
        <v>0</v>
      </c>
      <c r="H1759" s="1182"/>
      <c r="I1759" s="1182"/>
      <c r="J1759" s="1182"/>
      <c r="K1759" s="3667"/>
      <c r="L1759" s="1182"/>
      <c r="M1759" s="1182"/>
      <c r="N1759" s="1211"/>
      <c r="O1759" s="1211">
        <v>0</v>
      </c>
      <c r="P1759" s="1211"/>
      <c r="Q1759" s="1211"/>
      <c r="R1759" s="1211"/>
      <c r="S1759" s="1211"/>
      <c r="T1759" s="1211"/>
      <c r="U1759" s="1167">
        <f t="shared" ref="U1759:V1759" si="1822">U1758</f>
        <v>512084.9067235199</v>
      </c>
      <c r="V1759" s="1167">
        <f t="shared" si="1822"/>
        <v>512086.5680035199</v>
      </c>
      <c r="W1759" s="1167">
        <f t="shared" ref="W1759:X1759" si="1823">W1758</f>
        <v>512089.09042271995</v>
      </c>
      <c r="X1759" s="1167">
        <f t="shared" si="1823"/>
        <v>512089.09042271995</v>
      </c>
      <c r="Y1759" s="1167">
        <f t="shared" ref="Y1759:Z1759" si="1824">Y1758</f>
        <v>511717.42602007999</v>
      </c>
      <c r="Z1759" s="1167">
        <f t="shared" si="1824"/>
        <v>511717.42602007999</v>
      </c>
      <c r="AA1759" s="1167">
        <f t="shared" ref="AA1759:AB1759" si="1825">AA1758</f>
        <v>511940.63802008005</v>
      </c>
      <c r="AB1759" s="1167">
        <f t="shared" si="1825"/>
        <v>517788.94576088007</v>
      </c>
      <c r="AC1759" s="1167">
        <f t="shared" ref="AC1759:AD1759" si="1826">AC1758</f>
        <v>518510.06317495997</v>
      </c>
      <c r="AD1759" s="1167">
        <f t="shared" si="1826"/>
        <v>518510.06317495997</v>
      </c>
      <c r="AE1759" s="1167">
        <f t="shared" ref="AE1759" si="1827">AE1758</f>
        <v>521051.40051895997</v>
      </c>
      <c r="AF1759" s="1147">
        <f t="shared" ref="AF1759" si="1828">AF1758</f>
        <v>433331.36270181893</v>
      </c>
      <c r="AG1759" s="1167">
        <f t="shared" ref="AG1759:AN1759" si="1829">AG1758</f>
        <v>447068.05193999992</v>
      </c>
      <c r="AH1759" s="3134">
        <f t="shared" si="1829"/>
        <v>0</v>
      </c>
      <c r="AI1759" s="1167">
        <f t="shared" ref="AI1759" si="1830">AI1758</f>
        <v>-743.32194000000004</v>
      </c>
      <c r="AJ1759" s="1167">
        <f t="shared" si="1829"/>
        <v>13736.689238181018</v>
      </c>
      <c r="AK1759" s="1167"/>
      <c r="AL1759" s="1167">
        <f t="shared" si="1829"/>
        <v>-4231.5020900000009</v>
      </c>
      <c r="AM1759" s="1167">
        <f t="shared" si="1829"/>
        <v>442093.22791000002</v>
      </c>
      <c r="AN1759" s="3696">
        <f t="shared" si="1829"/>
        <v>8553.9356200000002</v>
      </c>
      <c r="AO1759" s="4176"/>
      <c r="AP1759" s="4138">
        <f t="shared" ref="AP1759" si="1831">AP1758</f>
        <v>2898.1414599999998</v>
      </c>
      <c r="AQ1759" s="4293"/>
    </row>
    <row r="1760" spans="1:43" ht="29.25" x14ac:dyDescent="0.25">
      <c r="A1760" s="637">
        <v>1</v>
      </c>
      <c r="B1760" s="637">
        <v>1</v>
      </c>
      <c r="C1760" s="1183" t="s">
        <v>7</v>
      </c>
      <c r="D1760" s="1183"/>
      <c r="E1760" s="1183"/>
      <c r="F1760" s="1515">
        <f>SUM(F1682)</f>
        <v>4282</v>
      </c>
      <c r="G1760" s="1515">
        <v>53</v>
      </c>
      <c r="H1760" s="1066">
        <f>SUM(H1682)</f>
        <v>3577.166666666667</v>
      </c>
      <c r="I1760" s="1066">
        <f>SUM(I1682)</f>
        <v>3266</v>
      </c>
      <c r="J1760" s="1066">
        <f>I1760/H1760*100</f>
        <v>91.301309229837386</v>
      </c>
      <c r="K1760" s="3449">
        <f>SUM(K1682)</f>
        <v>70</v>
      </c>
      <c r="L1760" s="946">
        <f>N1760/F1760</f>
        <v>9.0203176085941141</v>
      </c>
      <c r="M1760" s="946">
        <f>Q1760/I1760</f>
        <v>8.6824862216778929</v>
      </c>
      <c r="N1760" s="1066">
        <f>SUM(N1682)</f>
        <v>38625</v>
      </c>
      <c r="O1760" s="1066">
        <v>375</v>
      </c>
      <c r="P1760" s="1066">
        <f>SUM(P1682)</f>
        <v>32251.166666666668</v>
      </c>
      <c r="Q1760" s="1066">
        <f>SUM(Q1682)</f>
        <v>28357</v>
      </c>
      <c r="R1760" s="1066">
        <f>Q1760/P1760*100</f>
        <v>87.925501403050006</v>
      </c>
      <c r="S1760" s="1066">
        <f>SUM(S1682)</f>
        <v>117</v>
      </c>
      <c r="T1760" s="944">
        <f>Q1760/$C$3*12/S1760</f>
        <v>290.84102564102557</v>
      </c>
      <c r="U1760" s="1928">
        <f t="shared" ref="U1760:AJ1760" si="1832">SUM(U1682)</f>
        <v>183148.06551551996</v>
      </c>
      <c r="V1760" s="1928">
        <f t="shared" ref="V1760:W1760" si="1833">SUM(V1682)</f>
        <v>183148.06551551996</v>
      </c>
      <c r="W1760" s="1928">
        <f t="shared" si="1833"/>
        <v>183150.58793471998</v>
      </c>
      <c r="X1760" s="1928">
        <f t="shared" ref="X1760:Y1760" si="1834">SUM(X1682)</f>
        <v>183150.58793471998</v>
      </c>
      <c r="Y1760" s="1928">
        <f t="shared" si="1834"/>
        <v>184513.92398207998</v>
      </c>
      <c r="Z1760" s="1928">
        <f t="shared" ref="Z1760:AA1760" si="1835">SUM(Z1682)</f>
        <v>184513.92398207998</v>
      </c>
      <c r="AA1760" s="1928">
        <f t="shared" si="1835"/>
        <v>184513.92398207998</v>
      </c>
      <c r="AB1760" s="1928">
        <f t="shared" ref="AB1760:AC1760" si="1836">SUM(AB1682)</f>
        <v>190362.23172287998</v>
      </c>
      <c r="AC1760" s="1928">
        <f t="shared" si="1836"/>
        <v>190763.79297695999</v>
      </c>
      <c r="AD1760" s="1928">
        <f t="shared" ref="AD1760:AE1760" si="1837">SUM(AD1682)</f>
        <v>190763.79297695999</v>
      </c>
      <c r="AE1760" s="1928">
        <f t="shared" si="1837"/>
        <v>193305.13032095996</v>
      </c>
      <c r="AF1760" s="1147">
        <f t="shared" si="1832"/>
        <v>160584.264841728</v>
      </c>
      <c r="AG1760" s="1928">
        <f t="shared" si="1832"/>
        <v>187939.28750999997</v>
      </c>
      <c r="AH1760" s="3038">
        <f t="shared" si="1832"/>
        <v>0</v>
      </c>
      <c r="AI1760" s="1928">
        <f t="shared" si="1832"/>
        <v>-743.32194000000004</v>
      </c>
      <c r="AJ1760" s="1928">
        <f t="shared" si="1832"/>
        <v>27355.022668271966</v>
      </c>
      <c r="AK1760" s="1928"/>
      <c r="AL1760" s="1928">
        <f>SUM(AL1682)</f>
        <v>-3575.5331900000006</v>
      </c>
      <c r="AM1760" s="1928">
        <f>SUM(AM1682)</f>
        <v>183620.43237999998</v>
      </c>
      <c r="AN1760" s="3690">
        <f>SUM(AN1682)</f>
        <v>8151.050110000001</v>
      </c>
      <c r="AO1760" s="3926">
        <f>SUM(AO1682)</f>
        <v>45</v>
      </c>
      <c r="AP1760" s="4177">
        <f>SUM(AP1682)</f>
        <v>2898.1414599999998</v>
      </c>
      <c r="AQ1760" s="4293"/>
    </row>
    <row r="1761" spans="1:275" s="682" customFormat="1" x14ac:dyDescent="0.25">
      <c r="A1761" s="637">
        <v>1</v>
      </c>
      <c r="B1761" s="637">
        <v>1</v>
      </c>
      <c r="C1761" s="1036" t="s">
        <v>214</v>
      </c>
      <c r="D1761" s="1036"/>
      <c r="E1761" s="947"/>
      <c r="F1761" s="1571"/>
      <c r="G1761" s="1571">
        <v>0</v>
      </c>
      <c r="H1761" s="948"/>
      <c r="I1761" s="948"/>
      <c r="J1761" s="948"/>
      <c r="K1761" s="3441"/>
      <c r="L1761" s="1148"/>
      <c r="M1761" s="1148"/>
      <c r="N1761" s="1149"/>
      <c r="O1761" s="1149">
        <v>0</v>
      </c>
      <c r="P1761" s="1149"/>
      <c r="Q1761" s="1149"/>
      <c r="R1761" s="1149"/>
      <c r="S1761" s="1149"/>
      <c r="T1761" s="1149"/>
      <c r="U1761" s="1187"/>
      <c r="V1761" s="1187"/>
      <c r="W1761" s="1187"/>
      <c r="X1761" s="1187"/>
      <c r="Y1761" s="1187"/>
      <c r="Z1761" s="1187"/>
      <c r="AA1761" s="1187"/>
      <c r="AB1761" s="1187"/>
      <c r="AC1761" s="1187"/>
      <c r="AD1761" s="1187"/>
      <c r="AE1761" s="1187"/>
      <c r="AF1761" s="1147"/>
      <c r="AG1761" s="1187"/>
      <c r="AH1761" s="3013"/>
      <c r="AI1761" s="1187"/>
      <c r="AJ1761" s="1187"/>
      <c r="AK1761" s="1978"/>
      <c r="AL1761" s="1978"/>
      <c r="AM1761" s="1187"/>
      <c r="AN1761" s="3690"/>
      <c r="AO1761" s="3916"/>
      <c r="AP1761" s="1957"/>
      <c r="AQ1761" s="4293"/>
      <c r="AR1761" s="201"/>
      <c r="AS1761" s="201"/>
      <c r="AT1761" s="201"/>
      <c r="AU1761" s="201"/>
      <c r="AV1761" s="201"/>
      <c r="AW1761" s="201"/>
      <c r="AX1761" s="201"/>
      <c r="AY1761" s="201"/>
      <c r="AZ1761" s="201"/>
      <c r="BA1761" s="201"/>
      <c r="BB1761" s="201"/>
      <c r="BC1761" s="201"/>
      <c r="BD1761" s="201"/>
      <c r="BE1761" s="201"/>
      <c r="BF1761" s="201"/>
      <c r="BG1761" s="201"/>
      <c r="BH1761" s="201"/>
      <c r="BI1761" s="201"/>
      <c r="BJ1761" s="201"/>
      <c r="BK1761" s="201"/>
      <c r="BL1761" s="201"/>
      <c r="BM1761" s="201"/>
      <c r="BN1761" s="201"/>
      <c r="BO1761" s="201"/>
      <c r="BP1761" s="201"/>
      <c r="BQ1761" s="201"/>
      <c r="BR1761" s="201"/>
      <c r="BS1761" s="201"/>
      <c r="BT1761" s="201"/>
      <c r="BU1761" s="201"/>
      <c r="BV1761" s="201"/>
      <c r="BW1761" s="201"/>
      <c r="BX1761" s="201"/>
      <c r="BY1761" s="201"/>
      <c r="BZ1761" s="201"/>
      <c r="CA1761" s="201"/>
      <c r="CB1761" s="201"/>
      <c r="CC1761" s="201"/>
      <c r="CD1761" s="201"/>
      <c r="CE1761" s="201"/>
      <c r="CF1761" s="201"/>
      <c r="CG1761" s="201"/>
      <c r="CH1761" s="201"/>
      <c r="CI1761" s="201"/>
      <c r="CJ1761" s="201"/>
      <c r="CK1761" s="201"/>
      <c r="CL1761" s="201"/>
      <c r="CM1761" s="201"/>
      <c r="CN1761" s="201"/>
      <c r="CO1761" s="201"/>
      <c r="CP1761" s="201"/>
      <c r="CQ1761" s="201"/>
      <c r="CR1761" s="201"/>
      <c r="CS1761" s="201"/>
      <c r="CT1761" s="201"/>
      <c r="CU1761" s="201"/>
      <c r="CV1761" s="201"/>
      <c r="CW1761" s="201"/>
      <c r="CX1761" s="201"/>
      <c r="CY1761" s="201"/>
      <c r="CZ1761" s="201"/>
      <c r="DA1761" s="201"/>
      <c r="DB1761" s="201"/>
      <c r="DC1761" s="201"/>
      <c r="DD1761" s="201"/>
      <c r="DE1761" s="201"/>
      <c r="DF1761" s="201"/>
      <c r="DG1761" s="201"/>
      <c r="DH1761" s="201"/>
      <c r="DI1761" s="201"/>
      <c r="DJ1761" s="201"/>
      <c r="DK1761" s="201"/>
      <c r="DL1761" s="201"/>
      <c r="DM1761" s="201"/>
      <c r="DN1761" s="201"/>
      <c r="DO1761" s="201"/>
      <c r="DP1761" s="201"/>
      <c r="DQ1761" s="201"/>
      <c r="DR1761" s="201"/>
      <c r="DS1761" s="201"/>
      <c r="DT1761" s="201"/>
      <c r="DU1761" s="201"/>
      <c r="DV1761" s="201"/>
      <c r="DW1761" s="201"/>
      <c r="DX1761" s="201"/>
      <c r="DY1761" s="201"/>
      <c r="DZ1761" s="201"/>
      <c r="EA1761" s="201"/>
      <c r="EB1761" s="201"/>
      <c r="EC1761" s="201"/>
      <c r="ED1761" s="201"/>
      <c r="EE1761" s="201"/>
      <c r="EF1761" s="201"/>
      <c r="EG1761" s="201"/>
      <c r="EH1761" s="201"/>
      <c r="EI1761" s="201"/>
      <c r="EJ1761" s="201"/>
      <c r="EK1761" s="201"/>
      <c r="EL1761" s="201"/>
      <c r="EM1761" s="201"/>
      <c r="EN1761" s="201"/>
      <c r="EO1761" s="201"/>
      <c r="EP1761" s="201"/>
      <c r="EQ1761" s="201"/>
      <c r="ER1761" s="201"/>
      <c r="ES1761" s="201"/>
      <c r="ET1761" s="201"/>
      <c r="EU1761" s="201"/>
      <c r="EV1761" s="201"/>
      <c r="EW1761" s="201"/>
      <c r="EX1761" s="201"/>
      <c r="EY1761" s="201"/>
      <c r="EZ1761" s="201"/>
      <c r="FA1761" s="201"/>
      <c r="FB1761" s="201"/>
      <c r="FC1761" s="201"/>
      <c r="FD1761" s="201"/>
      <c r="FE1761" s="201"/>
      <c r="FF1761" s="201"/>
      <c r="FG1761" s="201"/>
      <c r="FH1761" s="201"/>
      <c r="FI1761" s="201"/>
      <c r="FJ1761" s="201"/>
      <c r="FK1761" s="201"/>
      <c r="FL1761" s="201"/>
      <c r="FM1761" s="201"/>
      <c r="FN1761" s="201"/>
      <c r="FO1761" s="201"/>
      <c r="FP1761" s="201"/>
      <c r="FQ1761" s="201"/>
      <c r="FR1761" s="201"/>
      <c r="FS1761" s="201"/>
      <c r="FT1761" s="201"/>
      <c r="FU1761" s="201"/>
      <c r="FV1761" s="201"/>
      <c r="FW1761" s="201"/>
      <c r="FX1761" s="201"/>
      <c r="FY1761" s="201"/>
      <c r="FZ1761" s="201"/>
      <c r="GA1761" s="201"/>
      <c r="GB1761" s="201"/>
      <c r="GC1761" s="201"/>
      <c r="GD1761" s="201"/>
      <c r="GE1761" s="201"/>
      <c r="GF1761" s="201"/>
      <c r="GG1761" s="201"/>
      <c r="GH1761" s="201"/>
      <c r="GI1761" s="201"/>
      <c r="GJ1761" s="201"/>
      <c r="GK1761" s="201"/>
      <c r="GL1761" s="201"/>
      <c r="GM1761" s="201"/>
      <c r="GN1761" s="201"/>
      <c r="GO1761" s="201"/>
      <c r="GP1761" s="201"/>
      <c r="GQ1761" s="201"/>
      <c r="GR1761" s="201"/>
      <c r="GS1761" s="201"/>
      <c r="GT1761" s="201"/>
      <c r="GU1761" s="201"/>
      <c r="GV1761" s="201"/>
      <c r="GW1761" s="201"/>
      <c r="GX1761" s="201"/>
      <c r="GY1761" s="201"/>
      <c r="GZ1761" s="201"/>
      <c r="HA1761" s="201"/>
      <c r="HB1761" s="201"/>
      <c r="HC1761" s="201"/>
      <c r="HD1761" s="201"/>
      <c r="HE1761" s="201"/>
      <c r="HF1761" s="201"/>
      <c r="HG1761" s="201"/>
      <c r="HH1761" s="201"/>
      <c r="HI1761" s="201"/>
      <c r="HJ1761" s="201"/>
      <c r="HK1761" s="201"/>
      <c r="HL1761" s="201"/>
      <c r="HM1761" s="201"/>
      <c r="HN1761" s="201"/>
      <c r="HO1761" s="201"/>
      <c r="HP1761" s="201"/>
      <c r="HQ1761" s="201"/>
      <c r="HR1761" s="201"/>
      <c r="HS1761" s="201"/>
      <c r="HT1761" s="201"/>
      <c r="HU1761" s="201"/>
      <c r="HV1761" s="201"/>
      <c r="HW1761" s="201"/>
      <c r="HX1761" s="201"/>
      <c r="HY1761" s="201"/>
      <c r="HZ1761" s="201"/>
      <c r="IA1761" s="201"/>
      <c r="IB1761" s="201"/>
      <c r="IC1761" s="201"/>
      <c r="ID1761" s="201"/>
      <c r="IE1761" s="201"/>
      <c r="IF1761" s="201"/>
      <c r="IG1761" s="201"/>
      <c r="IH1761" s="201"/>
      <c r="II1761" s="201"/>
      <c r="IJ1761" s="201"/>
      <c r="IK1761" s="201"/>
      <c r="IL1761" s="201"/>
      <c r="IM1761" s="201"/>
      <c r="IN1761" s="201"/>
      <c r="IO1761" s="201"/>
      <c r="IP1761" s="201"/>
      <c r="IQ1761" s="201"/>
      <c r="IR1761" s="201"/>
      <c r="IS1761" s="201"/>
      <c r="IT1761" s="201"/>
      <c r="IU1761" s="201"/>
      <c r="IV1761" s="201"/>
      <c r="IW1761" s="201"/>
      <c r="IX1761" s="201"/>
      <c r="IY1761" s="201"/>
      <c r="IZ1761" s="201"/>
      <c r="JA1761" s="201"/>
      <c r="JB1761" s="201"/>
      <c r="JC1761" s="201"/>
      <c r="JD1761" s="201"/>
      <c r="JE1761" s="201"/>
      <c r="JF1761" s="201"/>
      <c r="JG1761" s="201"/>
      <c r="JH1761" s="201"/>
      <c r="JI1761" s="201"/>
      <c r="JJ1761" s="201"/>
      <c r="JK1761" s="201"/>
      <c r="JL1761" s="201"/>
      <c r="JM1761" s="201"/>
      <c r="JN1761" s="201"/>
      <c r="JO1761" s="201"/>
    </row>
    <row r="1762" spans="1:275" s="682" customFormat="1" x14ac:dyDescent="0.25">
      <c r="A1762" s="637">
        <v>1</v>
      </c>
      <c r="B1762" s="637">
        <v>1</v>
      </c>
      <c r="C1762" s="1058" t="s">
        <v>408</v>
      </c>
      <c r="D1762" s="1058"/>
      <c r="E1762" s="947"/>
      <c r="F1762" s="1571"/>
      <c r="G1762" s="1571">
        <v>0</v>
      </c>
      <c r="H1762" s="948"/>
      <c r="I1762" s="948"/>
      <c r="J1762" s="1066"/>
      <c r="K1762" s="3441"/>
      <c r="L1762" s="1148"/>
      <c r="M1762" s="1148"/>
      <c r="N1762" s="1149"/>
      <c r="O1762" s="1149">
        <v>0</v>
      </c>
      <c r="P1762" s="1149"/>
      <c r="Q1762" s="1149"/>
      <c r="R1762" s="1149"/>
      <c r="S1762" s="1149"/>
      <c r="T1762" s="1149"/>
      <c r="U1762" s="1187">
        <f>U1684</f>
        <v>257061.90311000001</v>
      </c>
      <c r="V1762" s="1187">
        <f t="shared" ref="V1762:W1762" si="1838">V1684</f>
        <v>257061.90311000001</v>
      </c>
      <c r="W1762" s="1187">
        <f t="shared" si="1838"/>
        <v>257061.90311000001</v>
      </c>
      <c r="X1762" s="1187">
        <f t="shared" ref="X1762:Y1762" si="1839">X1684</f>
        <v>257061.90311000001</v>
      </c>
      <c r="Y1762" s="1187">
        <f t="shared" si="1839"/>
        <v>255133.93884000005</v>
      </c>
      <c r="Z1762" s="1187">
        <f t="shared" ref="Z1762:AA1762" si="1840">Z1684</f>
        <v>255133.93884000005</v>
      </c>
      <c r="AA1762" s="1187">
        <f t="shared" si="1840"/>
        <v>255133.93884000005</v>
      </c>
      <c r="AB1762" s="1187">
        <f t="shared" ref="AB1762:AC1762" si="1841">AB1684</f>
        <v>255133.93884000005</v>
      </c>
      <c r="AC1762" s="1187">
        <f t="shared" si="1841"/>
        <v>255133.93884000005</v>
      </c>
      <c r="AD1762" s="1187">
        <f t="shared" ref="AD1762:AE1762" si="1842">AD1684</f>
        <v>255133.93884000005</v>
      </c>
      <c r="AE1762" s="1187">
        <f t="shared" si="1842"/>
        <v>255133.93884000005</v>
      </c>
      <c r="AF1762" s="1147">
        <f t="shared" ref="AF1762:AJ1763" si="1843">AF1684</f>
        <v>212290.28832166671</v>
      </c>
      <c r="AG1762" s="1187">
        <f t="shared" si="1843"/>
        <v>209933.88754</v>
      </c>
      <c r="AH1762" s="3013">
        <f t="shared" si="1843"/>
        <v>0</v>
      </c>
      <c r="AI1762" s="1187">
        <f t="shared" si="1843"/>
        <v>0</v>
      </c>
      <c r="AJ1762" s="1187">
        <f t="shared" si="1843"/>
        <v>-2356.4007816667145</v>
      </c>
      <c r="AK1762" s="1978"/>
      <c r="AL1762" s="1978">
        <f t="shared" ref="AL1762:AN1763" si="1844">AL1684</f>
        <v>-494.70960999999994</v>
      </c>
      <c r="AM1762" s="1187">
        <f t="shared" si="1844"/>
        <v>209439.17793000001</v>
      </c>
      <c r="AN1762" s="3690">
        <f t="shared" si="1844"/>
        <v>0</v>
      </c>
      <c r="AO1762" s="3916"/>
      <c r="AP1762" s="1957">
        <f>AP1684</f>
        <v>0</v>
      </c>
      <c r="AQ1762" s="4293"/>
      <c r="AR1762" s="201"/>
      <c r="AS1762" s="201"/>
      <c r="AT1762" s="201"/>
      <c r="AU1762" s="201"/>
      <c r="AV1762" s="201"/>
      <c r="AW1762" s="201"/>
      <c r="AX1762" s="201"/>
      <c r="AY1762" s="201"/>
      <c r="AZ1762" s="201"/>
      <c r="BA1762" s="201"/>
      <c r="BB1762" s="201"/>
      <c r="BC1762" s="201"/>
      <c r="BD1762" s="201"/>
      <c r="BE1762" s="201"/>
      <c r="BF1762" s="201"/>
      <c r="BG1762" s="201"/>
      <c r="BH1762" s="201"/>
      <c r="BI1762" s="201"/>
      <c r="BJ1762" s="201"/>
      <c r="BK1762" s="201"/>
      <c r="BL1762" s="201"/>
      <c r="BM1762" s="201"/>
      <c r="BN1762" s="201"/>
      <c r="BO1762" s="201"/>
      <c r="BP1762" s="201"/>
      <c r="BQ1762" s="201"/>
      <c r="BR1762" s="201"/>
      <c r="BS1762" s="201"/>
      <c r="BT1762" s="201"/>
      <c r="BU1762" s="201"/>
      <c r="BV1762" s="201"/>
      <c r="BW1762" s="201"/>
      <c r="BX1762" s="201"/>
      <c r="BY1762" s="201"/>
      <c r="BZ1762" s="201"/>
      <c r="CA1762" s="201"/>
      <c r="CB1762" s="201"/>
      <c r="CC1762" s="201"/>
      <c r="CD1762" s="201"/>
      <c r="CE1762" s="201"/>
      <c r="CF1762" s="201"/>
      <c r="CG1762" s="201"/>
      <c r="CH1762" s="201"/>
      <c r="CI1762" s="201"/>
      <c r="CJ1762" s="201"/>
      <c r="CK1762" s="201"/>
      <c r="CL1762" s="201"/>
      <c r="CM1762" s="201"/>
      <c r="CN1762" s="201"/>
      <c r="CO1762" s="201"/>
      <c r="CP1762" s="201"/>
      <c r="CQ1762" s="201"/>
      <c r="CR1762" s="201"/>
      <c r="CS1762" s="201"/>
      <c r="CT1762" s="201"/>
      <c r="CU1762" s="201"/>
      <c r="CV1762" s="201"/>
      <c r="CW1762" s="201"/>
      <c r="CX1762" s="201"/>
      <c r="CY1762" s="201"/>
      <c r="CZ1762" s="201"/>
      <c r="DA1762" s="201"/>
      <c r="DB1762" s="201"/>
      <c r="DC1762" s="201"/>
      <c r="DD1762" s="201"/>
      <c r="DE1762" s="201"/>
      <c r="DF1762" s="201"/>
      <c r="DG1762" s="201"/>
      <c r="DH1762" s="201"/>
      <c r="DI1762" s="201"/>
      <c r="DJ1762" s="201"/>
      <c r="DK1762" s="201"/>
      <c r="DL1762" s="201"/>
      <c r="DM1762" s="201"/>
      <c r="DN1762" s="201"/>
      <c r="DO1762" s="201"/>
      <c r="DP1762" s="201"/>
      <c r="DQ1762" s="201"/>
      <c r="DR1762" s="201"/>
      <c r="DS1762" s="201"/>
      <c r="DT1762" s="201"/>
      <c r="DU1762" s="201"/>
      <c r="DV1762" s="201"/>
      <c r="DW1762" s="201"/>
      <c r="DX1762" s="201"/>
      <c r="DY1762" s="201"/>
      <c r="DZ1762" s="201"/>
      <c r="EA1762" s="201"/>
      <c r="EB1762" s="201"/>
      <c r="EC1762" s="201"/>
      <c r="ED1762" s="201"/>
      <c r="EE1762" s="201"/>
      <c r="EF1762" s="201"/>
      <c r="EG1762" s="201"/>
      <c r="EH1762" s="201"/>
      <c r="EI1762" s="201"/>
      <c r="EJ1762" s="201"/>
      <c r="EK1762" s="201"/>
      <c r="EL1762" s="201"/>
      <c r="EM1762" s="201"/>
      <c r="EN1762" s="201"/>
      <c r="EO1762" s="201"/>
      <c r="EP1762" s="201"/>
      <c r="EQ1762" s="201"/>
      <c r="ER1762" s="201"/>
      <c r="ES1762" s="201"/>
      <c r="ET1762" s="201"/>
      <c r="EU1762" s="201"/>
      <c r="EV1762" s="201"/>
      <c r="EW1762" s="201"/>
      <c r="EX1762" s="201"/>
      <c r="EY1762" s="201"/>
      <c r="EZ1762" s="201"/>
      <c r="FA1762" s="201"/>
      <c r="FB1762" s="201"/>
      <c r="FC1762" s="201"/>
      <c r="FD1762" s="201"/>
      <c r="FE1762" s="201"/>
      <c r="FF1762" s="201"/>
      <c r="FG1762" s="201"/>
      <c r="FH1762" s="201"/>
      <c r="FI1762" s="201"/>
      <c r="FJ1762" s="201"/>
      <c r="FK1762" s="201"/>
      <c r="FL1762" s="201"/>
      <c r="FM1762" s="201"/>
      <c r="FN1762" s="201"/>
      <c r="FO1762" s="201"/>
      <c r="FP1762" s="201"/>
      <c r="FQ1762" s="201"/>
      <c r="FR1762" s="201"/>
      <c r="FS1762" s="201"/>
      <c r="FT1762" s="201"/>
      <c r="FU1762" s="201"/>
      <c r="FV1762" s="201"/>
      <c r="FW1762" s="201"/>
      <c r="FX1762" s="201"/>
      <c r="FY1762" s="201"/>
      <c r="FZ1762" s="201"/>
      <c r="GA1762" s="201"/>
      <c r="GB1762" s="201"/>
      <c r="GC1762" s="201"/>
      <c r="GD1762" s="201"/>
      <c r="GE1762" s="201"/>
      <c r="GF1762" s="201"/>
      <c r="GG1762" s="201"/>
      <c r="GH1762" s="201"/>
      <c r="GI1762" s="201"/>
      <c r="GJ1762" s="201"/>
      <c r="GK1762" s="201"/>
      <c r="GL1762" s="201"/>
      <c r="GM1762" s="201"/>
      <c r="GN1762" s="201"/>
      <c r="GO1762" s="201"/>
      <c r="GP1762" s="201"/>
      <c r="GQ1762" s="201"/>
      <c r="GR1762" s="201"/>
      <c r="GS1762" s="201"/>
      <c r="GT1762" s="201"/>
      <c r="GU1762" s="201"/>
      <c r="GV1762" s="201"/>
      <c r="GW1762" s="201"/>
      <c r="GX1762" s="201"/>
      <c r="GY1762" s="201"/>
      <c r="GZ1762" s="201"/>
      <c r="HA1762" s="201"/>
      <c r="HB1762" s="201"/>
      <c r="HC1762" s="201"/>
      <c r="HD1762" s="201"/>
      <c r="HE1762" s="201"/>
      <c r="HF1762" s="201"/>
      <c r="HG1762" s="201"/>
      <c r="HH1762" s="201"/>
      <c r="HI1762" s="201"/>
      <c r="HJ1762" s="201"/>
      <c r="HK1762" s="201"/>
      <c r="HL1762" s="201"/>
      <c r="HM1762" s="201"/>
      <c r="HN1762" s="201"/>
      <c r="HO1762" s="201"/>
      <c r="HP1762" s="201"/>
      <c r="HQ1762" s="201"/>
      <c r="HR1762" s="201"/>
      <c r="HS1762" s="201"/>
      <c r="HT1762" s="201"/>
      <c r="HU1762" s="201"/>
      <c r="HV1762" s="201"/>
      <c r="HW1762" s="201"/>
      <c r="HX1762" s="201"/>
      <c r="HY1762" s="201"/>
      <c r="HZ1762" s="201"/>
      <c r="IA1762" s="201"/>
      <c r="IB1762" s="201"/>
      <c r="IC1762" s="201"/>
      <c r="ID1762" s="201"/>
      <c r="IE1762" s="201"/>
      <c r="IF1762" s="201"/>
      <c r="IG1762" s="201"/>
      <c r="IH1762" s="201"/>
      <c r="II1762" s="201"/>
      <c r="IJ1762" s="201"/>
      <c r="IK1762" s="201"/>
      <c r="IL1762" s="201"/>
      <c r="IM1762" s="201"/>
      <c r="IN1762" s="201"/>
      <c r="IO1762" s="201"/>
      <c r="IP1762" s="201"/>
      <c r="IQ1762" s="201"/>
      <c r="IR1762" s="201"/>
      <c r="IS1762" s="201"/>
      <c r="IT1762" s="201"/>
      <c r="IU1762" s="201"/>
      <c r="IV1762" s="201"/>
      <c r="IW1762" s="201"/>
      <c r="IX1762" s="201"/>
      <c r="IY1762" s="201"/>
      <c r="IZ1762" s="201"/>
      <c r="JA1762" s="201"/>
      <c r="JB1762" s="201"/>
      <c r="JC1762" s="201"/>
      <c r="JD1762" s="201"/>
      <c r="JE1762" s="201"/>
      <c r="JF1762" s="201"/>
      <c r="JG1762" s="201"/>
      <c r="JH1762" s="201"/>
      <c r="JI1762" s="201"/>
      <c r="JJ1762" s="201"/>
      <c r="JK1762" s="201"/>
      <c r="JL1762" s="201"/>
      <c r="JM1762" s="201"/>
      <c r="JN1762" s="201"/>
      <c r="JO1762" s="201"/>
    </row>
    <row r="1763" spans="1:275" s="682" customFormat="1" x14ac:dyDescent="0.25">
      <c r="A1763" s="637"/>
      <c r="B1763" s="637">
        <v>1</v>
      </c>
      <c r="C1763" s="1058" t="s">
        <v>345</v>
      </c>
      <c r="D1763" s="1058"/>
      <c r="E1763" s="947"/>
      <c r="F1763" s="1571"/>
      <c r="G1763" s="1571">
        <v>0</v>
      </c>
      <c r="H1763" s="948"/>
      <c r="I1763" s="948"/>
      <c r="J1763" s="1066"/>
      <c r="K1763" s="3441"/>
      <c r="L1763" s="1148"/>
      <c r="M1763" s="1148"/>
      <c r="N1763" s="1149"/>
      <c r="O1763" s="1149">
        <v>0</v>
      </c>
      <c r="P1763" s="1149"/>
      <c r="Q1763" s="1149"/>
      <c r="R1763" s="1149"/>
      <c r="S1763" s="1149"/>
      <c r="T1763" s="1149"/>
      <c r="U1763" s="1187">
        <f>U1685</f>
        <v>14432.796000000002</v>
      </c>
      <c r="V1763" s="1187">
        <f t="shared" ref="V1763:W1763" si="1845">V1685</f>
        <v>14432.796000000002</v>
      </c>
      <c r="W1763" s="1187">
        <f t="shared" si="1845"/>
        <v>14432.796000000002</v>
      </c>
      <c r="X1763" s="1187">
        <f t="shared" ref="X1763:Y1763" si="1846">X1685</f>
        <v>14432.796000000002</v>
      </c>
      <c r="Y1763" s="1187">
        <f t="shared" si="1846"/>
        <v>14432.796000000002</v>
      </c>
      <c r="Z1763" s="1187">
        <f t="shared" ref="Z1763:AA1763" si="1847">Z1685</f>
        <v>14432.796000000002</v>
      </c>
      <c r="AA1763" s="1187">
        <f t="shared" si="1847"/>
        <v>14432.796000000002</v>
      </c>
      <c r="AB1763" s="1187">
        <f t="shared" ref="AB1763:AC1763" si="1848">AB1685</f>
        <v>14432.796000000002</v>
      </c>
      <c r="AC1763" s="1187">
        <f t="shared" si="1848"/>
        <v>14432.796000000002</v>
      </c>
      <c r="AD1763" s="1187">
        <f t="shared" ref="AD1763:AE1763" si="1849">AD1685</f>
        <v>14432.796000000002</v>
      </c>
      <c r="AE1763" s="1187">
        <f t="shared" si="1849"/>
        <v>14432.796000000002</v>
      </c>
      <c r="AF1763" s="1147">
        <f t="shared" si="1843"/>
        <v>12027.330000000002</v>
      </c>
      <c r="AG1763" s="1187">
        <f t="shared" si="1843"/>
        <v>12027.33</v>
      </c>
      <c r="AH1763" s="3013">
        <f t="shared" si="1843"/>
        <v>0</v>
      </c>
      <c r="AI1763" s="1187">
        <f t="shared" si="1843"/>
        <v>0</v>
      </c>
      <c r="AJ1763" s="1187">
        <f t="shared" si="1843"/>
        <v>0</v>
      </c>
      <c r="AK1763" s="1978"/>
      <c r="AL1763" s="1978">
        <f t="shared" si="1844"/>
        <v>0</v>
      </c>
      <c r="AM1763" s="1187">
        <f t="shared" si="1844"/>
        <v>12027.33</v>
      </c>
      <c r="AN1763" s="3690">
        <f t="shared" si="1844"/>
        <v>0</v>
      </c>
      <c r="AO1763" s="3916"/>
      <c r="AP1763" s="1957">
        <f>AP1685</f>
        <v>0</v>
      </c>
      <c r="AQ1763" s="4293"/>
      <c r="AR1763" s="201"/>
      <c r="AS1763" s="201"/>
      <c r="AT1763" s="201"/>
      <c r="AU1763" s="201"/>
      <c r="AV1763" s="201"/>
      <c r="AW1763" s="201"/>
      <c r="AX1763" s="201"/>
      <c r="AY1763" s="201"/>
      <c r="AZ1763" s="201"/>
      <c r="BA1763" s="201"/>
      <c r="BB1763" s="201"/>
      <c r="BC1763" s="201"/>
      <c r="BD1763" s="201"/>
      <c r="BE1763" s="201"/>
      <c r="BF1763" s="201"/>
      <c r="BG1763" s="201"/>
      <c r="BH1763" s="201"/>
      <c r="BI1763" s="201"/>
      <c r="BJ1763" s="201"/>
      <c r="BK1763" s="201"/>
      <c r="BL1763" s="201"/>
      <c r="BM1763" s="201"/>
      <c r="BN1763" s="201"/>
      <c r="BO1763" s="201"/>
      <c r="BP1763" s="201"/>
      <c r="BQ1763" s="201"/>
      <c r="BR1763" s="201"/>
      <c r="BS1763" s="201"/>
      <c r="BT1763" s="201"/>
      <c r="BU1763" s="201"/>
      <c r="BV1763" s="201"/>
      <c r="BW1763" s="201"/>
      <c r="BX1763" s="201"/>
      <c r="BY1763" s="201"/>
      <c r="BZ1763" s="201"/>
      <c r="CA1763" s="201"/>
      <c r="CB1763" s="201"/>
      <c r="CC1763" s="201"/>
      <c r="CD1763" s="201"/>
      <c r="CE1763" s="201"/>
      <c r="CF1763" s="201"/>
      <c r="CG1763" s="201"/>
      <c r="CH1763" s="201"/>
      <c r="CI1763" s="201"/>
      <c r="CJ1763" s="201"/>
      <c r="CK1763" s="201"/>
      <c r="CL1763" s="201"/>
      <c r="CM1763" s="201"/>
      <c r="CN1763" s="201"/>
      <c r="CO1763" s="201"/>
      <c r="CP1763" s="201"/>
      <c r="CQ1763" s="201"/>
      <c r="CR1763" s="201"/>
      <c r="CS1763" s="201"/>
      <c r="CT1763" s="201"/>
      <c r="CU1763" s="201"/>
      <c r="CV1763" s="201"/>
      <c r="CW1763" s="201"/>
      <c r="CX1763" s="201"/>
      <c r="CY1763" s="201"/>
      <c r="CZ1763" s="201"/>
      <c r="DA1763" s="201"/>
      <c r="DB1763" s="201"/>
      <c r="DC1763" s="201"/>
      <c r="DD1763" s="201"/>
      <c r="DE1763" s="201"/>
      <c r="DF1763" s="201"/>
      <c r="DG1763" s="201"/>
      <c r="DH1763" s="201"/>
      <c r="DI1763" s="201"/>
      <c r="DJ1763" s="201"/>
      <c r="DK1763" s="201"/>
      <c r="DL1763" s="201"/>
      <c r="DM1763" s="201"/>
      <c r="DN1763" s="201"/>
      <c r="DO1763" s="201"/>
      <c r="DP1763" s="201"/>
      <c r="DQ1763" s="201"/>
      <c r="DR1763" s="201"/>
      <c r="DS1763" s="201"/>
      <c r="DT1763" s="201"/>
      <c r="DU1763" s="201"/>
      <c r="DV1763" s="201"/>
      <c r="DW1763" s="201"/>
      <c r="DX1763" s="201"/>
      <c r="DY1763" s="201"/>
      <c r="DZ1763" s="201"/>
      <c r="EA1763" s="201"/>
      <c r="EB1763" s="201"/>
      <c r="EC1763" s="201"/>
      <c r="ED1763" s="201"/>
      <c r="EE1763" s="201"/>
      <c r="EF1763" s="201"/>
      <c r="EG1763" s="201"/>
      <c r="EH1763" s="201"/>
      <c r="EI1763" s="201"/>
      <c r="EJ1763" s="201"/>
      <c r="EK1763" s="201"/>
      <c r="EL1763" s="201"/>
      <c r="EM1763" s="201"/>
      <c r="EN1763" s="201"/>
      <c r="EO1763" s="201"/>
      <c r="EP1763" s="201"/>
      <c r="EQ1763" s="201"/>
      <c r="ER1763" s="201"/>
      <c r="ES1763" s="201"/>
      <c r="ET1763" s="201"/>
      <c r="EU1763" s="201"/>
      <c r="EV1763" s="201"/>
      <c r="EW1763" s="201"/>
      <c r="EX1763" s="201"/>
      <c r="EY1763" s="201"/>
      <c r="EZ1763" s="201"/>
      <c r="FA1763" s="201"/>
      <c r="FB1763" s="201"/>
      <c r="FC1763" s="201"/>
      <c r="FD1763" s="201"/>
      <c r="FE1763" s="201"/>
      <c r="FF1763" s="201"/>
      <c r="FG1763" s="201"/>
      <c r="FH1763" s="201"/>
      <c r="FI1763" s="201"/>
      <c r="FJ1763" s="201"/>
      <c r="FK1763" s="201"/>
      <c r="FL1763" s="201"/>
      <c r="FM1763" s="201"/>
      <c r="FN1763" s="201"/>
      <c r="FO1763" s="201"/>
      <c r="FP1763" s="201"/>
      <c r="FQ1763" s="201"/>
      <c r="FR1763" s="201"/>
      <c r="FS1763" s="201"/>
      <c r="FT1763" s="201"/>
      <c r="FU1763" s="201"/>
      <c r="FV1763" s="201"/>
      <c r="FW1763" s="201"/>
      <c r="FX1763" s="201"/>
      <c r="FY1763" s="201"/>
      <c r="FZ1763" s="201"/>
      <c r="GA1763" s="201"/>
      <c r="GB1763" s="201"/>
      <c r="GC1763" s="201"/>
      <c r="GD1763" s="201"/>
      <c r="GE1763" s="201"/>
      <c r="GF1763" s="201"/>
      <c r="GG1763" s="201"/>
      <c r="GH1763" s="201"/>
      <c r="GI1763" s="201"/>
      <c r="GJ1763" s="201"/>
      <c r="GK1763" s="201"/>
      <c r="GL1763" s="201"/>
      <c r="GM1763" s="201"/>
      <c r="GN1763" s="201"/>
      <c r="GO1763" s="201"/>
      <c r="GP1763" s="201"/>
      <c r="GQ1763" s="201"/>
      <c r="GR1763" s="201"/>
      <c r="GS1763" s="201"/>
      <c r="GT1763" s="201"/>
      <c r="GU1763" s="201"/>
      <c r="GV1763" s="201"/>
      <c r="GW1763" s="201"/>
      <c r="GX1763" s="201"/>
      <c r="GY1763" s="201"/>
      <c r="GZ1763" s="201"/>
      <c r="HA1763" s="201"/>
      <c r="HB1763" s="201"/>
      <c r="HC1763" s="201"/>
      <c r="HD1763" s="201"/>
      <c r="HE1763" s="201"/>
      <c r="HF1763" s="201"/>
      <c r="HG1763" s="201"/>
      <c r="HH1763" s="201"/>
      <c r="HI1763" s="201"/>
      <c r="HJ1763" s="201"/>
      <c r="HK1763" s="201"/>
      <c r="HL1763" s="201"/>
      <c r="HM1763" s="201"/>
      <c r="HN1763" s="201"/>
      <c r="HO1763" s="201"/>
      <c r="HP1763" s="201"/>
      <c r="HQ1763" s="201"/>
      <c r="HR1763" s="201"/>
      <c r="HS1763" s="201"/>
      <c r="HT1763" s="201"/>
      <c r="HU1763" s="201"/>
      <c r="HV1763" s="201"/>
      <c r="HW1763" s="201"/>
      <c r="HX1763" s="201"/>
      <c r="HY1763" s="201"/>
      <c r="HZ1763" s="201"/>
      <c r="IA1763" s="201"/>
      <c r="IB1763" s="201"/>
      <c r="IC1763" s="201"/>
      <c r="ID1763" s="201"/>
      <c r="IE1763" s="201"/>
      <c r="IF1763" s="201"/>
      <c r="IG1763" s="201"/>
      <c r="IH1763" s="201"/>
      <c r="II1763" s="201"/>
      <c r="IJ1763" s="201"/>
      <c r="IK1763" s="201"/>
      <c r="IL1763" s="201"/>
      <c r="IM1763" s="201"/>
      <c r="IN1763" s="201"/>
      <c r="IO1763" s="201"/>
      <c r="IP1763" s="201"/>
      <c r="IQ1763" s="201"/>
      <c r="IR1763" s="201"/>
      <c r="IS1763" s="201"/>
      <c r="IT1763" s="201"/>
      <c r="IU1763" s="201"/>
      <c r="IV1763" s="201"/>
      <c r="IW1763" s="201"/>
      <c r="IX1763" s="201"/>
      <c r="IY1763" s="201"/>
      <c r="IZ1763" s="201"/>
      <c r="JA1763" s="201"/>
      <c r="JB1763" s="201"/>
      <c r="JC1763" s="201"/>
      <c r="JD1763" s="201"/>
      <c r="JE1763" s="201"/>
      <c r="JF1763" s="201"/>
      <c r="JG1763" s="201"/>
      <c r="JH1763" s="201"/>
      <c r="JI1763" s="201"/>
      <c r="JJ1763" s="201"/>
      <c r="JK1763" s="201"/>
      <c r="JL1763" s="201"/>
      <c r="JM1763" s="201"/>
      <c r="JN1763" s="201"/>
      <c r="JO1763" s="201"/>
    </row>
    <row r="1764" spans="1:275" s="682" customFormat="1" ht="29.25" x14ac:dyDescent="0.25">
      <c r="A1764" s="637"/>
      <c r="B1764" s="637">
        <v>1</v>
      </c>
      <c r="C1764" s="1771" t="s">
        <v>304</v>
      </c>
      <c r="D1764" s="1058"/>
      <c r="E1764" s="947"/>
      <c r="F1764" s="1571">
        <f t="shared" ref="F1764:F1788" si="1850">F1686</f>
        <v>62053</v>
      </c>
      <c r="G1764" s="1571">
        <v>0</v>
      </c>
      <c r="H1764" s="948">
        <f t="shared" ref="H1764:K1771" si="1851">H1686</f>
        <v>51710.833333333343</v>
      </c>
      <c r="I1764" s="948">
        <f t="shared" si="1851"/>
        <v>49114.782500000001</v>
      </c>
      <c r="J1764" s="1066">
        <f t="shared" si="1851"/>
        <v>94.979677050263462</v>
      </c>
      <c r="K1764" s="3441">
        <f t="shared" si="1851"/>
        <v>4.5449999999999999</v>
      </c>
      <c r="L1764" s="1148"/>
      <c r="M1764" s="1148"/>
      <c r="N1764" s="1149"/>
      <c r="O1764" s="1149">
        <v>0</v>
      </c>
      <c r="P1764" s="1149"/>
      <c r="Q1764" s="1149"/>
      <c r="R1764" s="1149"/>
      <c r="S1764" s="1149"/>
      <c r="T1764" s="1149"/>
      <c r="U1764" s="1187"/>
      <c r="V1764" s="1187"/>
      <c r="W1764" s="1187"/>
      <c r="X1764" s="1187"/>
      <c r="Y1764" s="1187"/>
      <c r="Z1764" s="1187"/>
      <c r="AA1764" s="1187"/>
      <c r="AB1764" s="1187"/>
      <c r="AC1764" s="1187"/>
      <c r="AD1764" s="1187"/>
      <c r="AE1764" s="1187"/>
      <c r="AF1764" s="1147"/>
      <c r="AG1764" s="1187"/>
      <c r="AH1764" s="3013"/>
      <c r="AI1764" s="1187"/>
      <c r="AJ1764" s="1187"/>
      <c r="AK1764" s="1978"/>
      <c r="AL1764" s="1978"/>
      <c r="AM1764" s="1187"/>
      <c r="AN1764" s="3690"/>
      <c r="AO1764" s="3916">
        <f t="shared" ref="AO1764" si="1852">AO1686</f>
        <v>0</v>
      </c>
      <c r="AP1764" s="1957"/>
      <c r="AQ1764" s="4293"/>
      <c r="AR1764" s="201"/>
      <c r="AS1764" s="201"/>
      <c r="AT1764" s="201"/>
      <c r="AU1764" s="201"/>
      <c r="AV1764" s="201"/>
      <c r="AW1764" s="201"/>
      <c r="AX1764" s="201"/>
      <c r="AY1764" s="201"/>
      <c r="AZ1764" s="201"/>
      <c r="BA1764" s="201"/>
      <c r="BB1764" s="201"/>
      <c r="BC1764" s="201"/>
      <c r="BD1764" s="201"/>
      <c r="BE1764" s="201"/>
      <c r="BF1764" s="201"/>
      <c r="BG1764" s="201"/>
      <c r="BH1764" s="201"/>
      <c r="BI1764" s="201"/>
      <c r="BJ1764" s="201"/>
      <c r="BK1764" s="201"/>
      <c r="BL1764" s="201"/>
      <c r="BM1764" s="201"/>
      <c r="BN1764" s="201"/>
      <c r="BO1764" s="201"/>
      <c r="BP1764" s="201"/>
      <c r="BQ1764" s="201"/>
      <c r="BR1764" s="201"/>
      <c r="BS1764" s="201"/>
      <c r="BT1764" s="201"/>
      <c r="BU1764" s="201"/>
      <c r="BV1764" s="201"/>
      <c r="BW1764" s="201"/>
      <c r="BX1764" s="201"/>
      <c r="BY1764" s="201"/>
      <c r="BZ1764" s="201"/>
      <c r="CA1764" s="201"/>
      <c r="CB1764" s="201"/>
      <c r="CC1764" s="201"/>
      <c r="CD1764" s="201"/>
      <c r="CE1764" s="201"/>
      <c r="CF1764" s="201"/>
      <c r="CG1764" s="201"/>
      <c r="CH1764" s="201"/>
      <c r="CI1764" s="201"/>
      <c r="CJ1764" s="201"/>
      <c r="CK1764" s="201"/>
      <c r="CL1764" s="201"/>
      <c r="CM1764" s="201"/>
      <c r="CN1764" s="201"/>
      <c r="CO1764" s="201"/>
      <c r="CP1764" s="201"/>
      <c r="CQ1764" s="201"/>
      <c r="CR1764" s="201"/>
      <c r="CS1764" s="201"/>
      <c r="CT1764" s="201"/>
      <c r="CU1764" s="201"/>
      <c r="CV1764" s="201"/>
      <c r="CW1764" s="201"/>
      <c r="CX1764" s="201"/>
      <c r="CY1764" s="201"/>
      <c r="CZ1764" s="201"/>
      <c r="DA1764" s="201"/>
      <c r="DB1764" s="201"/>
      <c r="DC1764" s="201"/>
      <c r="DD1764" s="201"/>
      <c r="DE1764" s="201"/>
      <c r="DF1764" s="201"/>
      <c r="DG1764" s="201"/>
      <c r="DH1764" s="201"/>
      <c r="DI1764" s="201"/>
      <c r="DJ1764" s="201"/>
      <c r="DK1764" s="201"/>
      <c r="DL1764" s="201"/>
      <c r="DM1764" s="201"/>
      <c r="DN1764" s="201"/>
      <c r="DO1764" s="201"/>
      <c r="DP1764" s="201"/>
      <c r="DQ1764" s="201"/>
      <c r="DR1764" s="201"/>
      <c r="DS1764" s="201"/>
      <c r="DT1764" s="201"/>
      <c r="DU1764" s="201"/>
      <c r="DV1764" s="201"/>
      <c r="DW1764" s="201"/>
      <c r="DX1764" s="201"/>
      <c r="DY1764" s="201"/>
      <c r="DZ1764" s="201"/>
      <c r="EA1764" s="201"/>
      <c r="EB1764" s="201"/>
      <c r="EC1764" s="201"/>
      <c r="ED1764" s="201"/>
      <c r="EE1764" s="201"/>
      <c r="EF1764" s="201"/>
      <c r="EG1764" s="201"/>
      <c r="EH1764" s="201"/>
      <c r="EI1764" s="201"/>
      <c r="EJ1764" s="201"/>
      <c r="EK1764" s="201"/>
      <c r="EL1764" s="201"/>
      <c r="EM1764" s="201"/>
      <c r="EN1764" s="201"/>
      <c r="EO1764" s="201"/>
      <c r="EP1764" s="201"/>
      <c r="EQ1764" s="201"/>
      <c r="ER1764" s="201"/>
      <c r="ES1764" s="201"/>
      <c r="ET1764" s="201"/>
      <c r="EU1764" s="201"/>
      <c r="EV1764" s="201"/>
      <c r="EW1764" s="201"/>
      <c r="EX1764" s="201"/>
      <c r="EY1764" s="201"/>
      <c r="EZ1764" s="201"/>
      <c r="FA1764" s="201"/>
      <c r="FB1764" s="201"/>
      <c r="FC1764" s="201"/>
      <c r="FD1764" s="201"/>
      <c r="FE1764" s="201"/>
      <c r="FF1764" s="201"/>
      <c r="FG1764" s="201"/>
      <c r="FH1764" s="201"/>
      <c r="FI1764" s="201"/>
      <c r="FJ1764" s="201"/>
      <c r="FK1764" s="201"/>
      <c r="FL1764" s="201"/>
      <c r="FM1764" s="201"/>
      <c r="FN1764" s="201"/>
      <c r="FO1764" s="201"/>
      <c r="FP1764" s="201"/>
      <c r="FQ1764" s="201"/>
      <c r="FR1764" s="201"/>
      <c r="FS1764" s="201"/>
      <c r="FT1764" s="201"/>
      <c r="FU1764" s="201"/>
      <c r="FV1764" s="201"/>
      <c r="FW1764" s="201"/>
      <c r="FX1764" s="201"/>
      <c r="FY1764" s="201"/>
      <c r="FZ1764" s="201"/>
      <c r="GA1764" s="201"/>
      <c r="GB1764" s="201"/>
      <c r="GC1764" s="201"/>
      <c r="GD1764" s="201"/>
      <c r="GE1764" s="201"/>
      <c r="GF1764" s="201"/>
      <c r="GG1764" s="201"/>
      <c r="GH1764" s="201"/>
      <c r="GI1764" s="201"/>
      <c r="GJ1764" s="201"/>
      <c r="GK1764" s="201"/>
      <c r="GL1764" s="201"/>
      <c r="GM1764" s="201"/>
      <c r="GN1764" s="201"/>
      <c r="GO1764" s="201"/>
      <c r="GP1764" s="201"/>
      <c r="GQ1764" s="201"/>
      <c r="GR1764" s="201"/>
      <c r="GS1764" s="201"/>
      <c r="GT1764" s="201"/>
      <c r="GU1764" s="201"/>
      <c r="GV1764" s="201"/>
      <c r="GW1764" s="201"/>
      <c r="GX1764" s="201"/>
      <c r="GY1764" s="201"/>
      <c r="GZ1764" s="201"/>
      <c r="HA1764" s="201"/>
      <c r="HB1764" s="201"/>
      <c r="HC1764" s="201"/>
      <c r="HD1764" s="201"/>
      <c r="HE1764" s="201"/>
      <c r="HF1764" s="201"/>
      <c r="HG1764" s="201"/>
      <c r="HH1764" s="201"/>
      <c r="HI1764" s="201"/>
      <c r="HJ1764" s="201"/>
      <c r="HK1764" s="201"/>
      <c r="HL1764" s="201"/>
      <c r="HM1764" s="201"/>
      <c r="HN1764" s="201"/>
      <c r="HO1764" s="201"/>
      <c r="HP1764" s="201"/>
      <c r="HQ1764" s="201"/>
      <c r="HR1764" s="201"/>
      <c r="HS1764" s="201"/>
      <c r="HT1764" s="201"/>
      <c r="HU1764" s="201"/>
      <c r="HV1764" s="201"/>
      <c r="HW1764" s="201"/>
      <c r="HX1764" s="201"/>
      <c r="HY1764" s="201"/>
      <c r="HZ1764" s="201"/>
      <c r="IA1764" s="201"/>
      <c r="IB1764" s="201"/>
      <c r="IC1764" s="201"/>
      <c r="ID1764" s="201"/>
      <c r="IE1764" s="201"/>
      <c r="IF1764" s="201"/>
      <c r="IG1764" s="201"/>
      <c r="IH1764" s="201"/>
      <c r="II1764" s="201"/>
      <c r="IJ1764" s="201"/>
      <c r="IK1764" s="201"/>
      <c r="IL1764" s="201"/>
      <c r="IM1764" s="201"/>
      <c r="IN1764" s="201"/>
      <c r="IO1764" s="201"/>
      <c r="IP1764" s="201"/>
      <c r="IQ1764" s="201"/>
      <c r="IR1764" s="201"/>
      <c r="IS1764" s="201"/>
      <c r="IT1764" s="201"/>
      <c r="IU1764" s="201"/>
      <c r="IV1764" s="201"/>
      <c r="IW1764" s="201"/>
      <c r="IX1764" s="201"/>
      <c r="IY1764" s="201"/>
      <c r="IZ1764" s="201"/>
      <c r="JA1764" s="201"/>
      <c r="JB1764" s="201"/>
      <c r="JC1764" s="201"/>
      <c r="JD1764" s="201"/>
      <c r="JE1764" s="201"/>
      <c r="JF1764" s="201"/>
      <c r="JG1764" s="201"/>
      <c r="JH1764" s="201"/>
      <c r="JI1764" s="201"/>
      <c r="JJ1764" s="201"/>
      <c r="JK1764" s="201"/>
      <c r="JL1764" s="201"/>
      <c r="JM1764" s="201"/>
      <c r="JN1764" s="201"/>
      <c r="JO1764" s="201"/>
    </row>
    <row r="1765" spans="1:275" s="682" customFormat="1" ht="30" x14ac:dyDescent="0.25">
      <c r="A1765" s="637"/>
      <c r="B1765" s="637">
        <v>1</v>
      </c>
      <c r="C1765" s="2561" t="s">
        <v>211</v>
      </c>
      <c r="D1765" s="1058"/>
      <c r="E1765" s="947"/>
      <c r="F1765" s="1571">
        <f t="shared" si="1850"/>
        <v>0</v>
      </c>
      <c r="G1765" s="1571">
        <v>0</v>
      </c>
      <c r="H1765" s="948">
        <f t="shared" si="1851"/>
        <v>0</v>
      </c>
      <c r="I1765" s="948">
        <f t="shared" si="1851"/>
        <v>0</v>
      </c>
      <c r="J1765" s="1066">
        <f t="shared" si="1851"/>
        <v>0</v>
      </c>
      <c r="K1765" s="3441">
        <f t="shared" si="1851"/>
        <v>0</v>
      </c>
      <c r="L1765" s="1148"/>
      <c r="M1765" s="1148"/>
      <c r="N1765" s="1149"/>
      <c r="O1765" s="1149">
        <v>0</v>
      </c>
      <c r="P1765" s="1149"/>
      <c r="Q1765" s="1149"/>
      <c r="R1765" s="1149"/>
      <c r="S1765" s="1149"/>
      <c r="T1765" s="1149"/>
      <c r="U1765" s="1187"/>
      <c r="V1765" s="1187"/>
      <c r="W1765" s="1187"/>
      <c r="X1765" s="1187"/>
      <c r="Y1765" s="1187"/>
      <c r="Z1765" s="1187"/>
      <c r="AA1765" s="1187"/>
      <c r="AB1765" s="1187"/>
      <c r="AC1765" s="1187"/>
      <c r="AD1765" s="1187"/>
      <c r="AE1765" s="1187"/>
      <c r="AF1765" s="1147"/>
      <c r="AG1765" s="1187"/>
      <c r="AH1765" s="3013"/>
      <c r="AI1765" s="1187"/>
      <c r="AJ1765" s="1187"/>
      <c r="AK1765" s="1978"/>
      <c r="AL1765" s="1978"/>
      <c r="AM1765" s="1187"/>
      <c r="AN1765" s="3690"/>
      <c r="AO1765" s="3916">
        <f t="shared" ref="AO1765" si="1853">AO1687</f>
        <v>0</v>
      </c>
      <c r="AP1765" s="1957"/>
      <c r="AQ1765" s="4293"/>
      <c r="AR1765" s="201"/>
      <c r="AS1765" s="201"/>
      <c r="AT1765" s="201"/>
      <c r="AU1765" s="201"/>
      <c r="AV1765" s="201"/>
      <c r="AW1765" s="201"/>
      <c r="AX1765" s="201"/>
      <c r="AY1765" s="201"/>
      <c r="AZ1765" s="201"/>
      <c r="BA1765" s="201"/>
      <c r="BB1765" s="201"/>
      <c r="BC1765" s="201"/>
      <c r="BD1765" s="201"/>
      <c r="BE1765" s="201"/>
      <c r="BF1765" s="201"/>
      <c r="BG1765" s="201"/>
      <c r="BH1765" s="201"/>
      <c r="BI1765" s="201"/>
      <c r="BJ1765" s="201"/>
      <c r="BK1765" s="201"/>
      <c r="BL1765" s="201"/>
      <c r="BM1765" s="201"/>
      <c r="BN1765" s="201"/>
      <c r="BO1765" s="201"/>
      <c r="BP1765" s="201"/>
      <c r="BQ1765" s="201"/>
      <c r="BR1765" s="201"/>
      <c r="BS1765" s="201"/>
      <c r="BT1765" s="201"/>
      <c r="BU1765" s="201"/>
      <c r="BV1765" s="201"/>
      <c r="BW1765" s="201"/>
      <c r="BX1765" s="201"/>
      <c r="BY1765" s="201"/>
      <c r="BZ1765" s="201"/>
      <c r="CA1765" s="201"/>
      <c r="CB1765" s="201"/>
      <c r="CC1765" s="201"/>
      <c r="CD1765" s="201"/>
      <c r="CE1765" s="201"/>
      <c r="CF1765" s="201"/>
      <c r="CG1765" s="201"/>
      <c r="CH1765" s="201"/>
      <c r="CI1765" s="201"/>
      <c r="CJ1765" s="201"/>
      <c r="CK1765" s="201"/>
      <c r="CL1765" s="201"/>
      <c r="CM1765" s="201"/>
      <c r="CN1765" s="201"/>
      <c r="CO1765" s="201"/>
      <c r="CP1765" s="201"/>
      <c r="CQ1765" s="201"/>
      <c r="CR1765" s="201"/>
      <c r="CS1765" s="201"/>
      <c r="CT1765" s="201"/>
      <c r="CU1765" s="201"/>
      <c r="CV1765" s="201"/>
      <c r="CW1765" s="201"/>
      <c r="CX1765" s="201"/>
      <c r="CY1765" s="201"/>
      <c r="CZ1765" s="201"/>
      <c r="DA1765" s="201"/>
      <c r="DB1765" s="201"/>
      <c r="DC1765" s="201"/>
      <c r="DD1765" s="201"/>
      <c r="DE1765" s="201"/>
      <c r="DF1765" s="201"/>
      <c r="DG1765" s="201"/>
      <c r="DH1765" s="201"/>
      <c r="DI1765" s="201"/>
      <c r="DJ1765" s="201"/>
      <c r="DK1765" s="201"/>
      <c r="DL1765" s="201"/>
      <c r="DM1765" s="201"/>
      <c r="DN1765" s="201"/>
      <c r="DO1765" s="201"/>
      <c r="DP1765" s="201"/>
      <c r="DQ1765" s="201"/>
      <c r="DR1765" s="201"/>
      <c r="DS1765" s="201"/>
      <c r="DT1765" s="201"/>
      <c r="DU1765" s="201"/>
      <c r="DV1765" s="201"/>
      <c r="DW1765" s="201"/>
      <c r="DX1765" s="201"/>
      <c r="DY1765" s="201"/>
      <c r="DZ1765" s="201"/>
      <c r="EA1765" s="201"/>
      <c r="EB1765" s="201"/>
      <c r="EC1765" s="201"/>
      <c r="ED1765" s="201"/>
      <c r="EE1765" s="201"/>
      <c r="EF1765" s="201"/>
      <c r="EG1765" s="201"/>
      <c r="EH1765" s="201"/>
      <c r="EI1765" s="201"/>
      <c r="EJ1765" s="201"/>
      <c r="EK1765" s="201"/>
      <c r="EL1765" s="201"/>
      <c r="EM1765" s="201"/>
      <c r="EN1765" s="201"/>
      <c r="EO1765" s="201"/>
      <c r="EP1765" s="201"/>
      <c r="EQ1765" s="201"/>
      <c r="ER1765" s="201"/>
      <c r="ES1765" s="201"/>
      <c r="ET1765" s="201"/>
      <c r="EU1765" s="201"/>
      <c r="EV1765" s="201"/>
      <c r="EW1765" s="201"/>
      <c r="EX1765" s="201"/>
      <c r="EY1765" s="201"/>
      <c r="EZ1765" s="201"/>
      <c r="FA1765" s="201"/>
      <c r="FB1765" s="201"/>
      <c r="FC1765" s="201"/>
      <c r="FD1765" s="201"/>
      <c r="FE1765" s="201"/>
      <c r="FF1765" s="201"/>
      <c r="FG1765" s="201"/>
      <c r="FH1765" s="201"/>
      <c r="FI1765" s="201"/>
      <c r="FJ1765" s="201"/>
      <c r="FK1765" s="201"/>
      <c r="FL1765" s="201"/>
      <c r="FM1765" s="201"/>
      <c r="FN1765" s="201"/>
      <c r="FO1765" s="201"/>
      <c r="FP1765" s="201"/>
      <c r="FQ1765" s="201"/>
      <c r="FR1765" s="201"/>
      <c r="FS1765" s="201"/>
      <c r="FT1765" s="201"/>
      <c r="FU1765" s="201"/>
      <c r="FV1765" s="201"/>
      <c r="FW1765" s="201"/>
      <c r="FX1765" s="201"/>
      <c r="FY1765" s="201"/>
      <c r="FZ1765" s="201"/>
      <c r="GA1765" s="201"/>
      <c r="GB1765" s="201"/>
      <c r="GC1765" s="201"/>
      <c r="GD1765" s="201"/>
      <c r="GE1765" s="201"/>
      <c r="GF1765" s="201"/>
      <c r="GG1765" s="201"/>
      <c r="GH1765" s="201"/>
      <c r="GI1765" s="201"/>
      <c r="GJ1765" s="201"/>
      <c r="GK1765" s="201"/>
      <c r="GL1765" s="201"/>
      <c r="GM1765" s="201"/>
      <c r="GN1765" s="201"/>
      <c r="GO1765" s="201"/>
      <c r="GP1765" s="201"/>
      <c r="GQ1765" s="201"/>
      <c r="GR1765" s="201"/>
      <c r="GS1765" s="201"/>
      <c r="GT1765" s="201"/>
      <c r="GU1765" s="201"/>
      <c r="GV1765" s="201"/>
      <c r="GW1765" s="201"/>
      <c r="GX1765" s="201"/>
      <c r="GY1765" s="201"/>
      <c r="GZ1765" s="201"/>
      <c r="HA1765" s="201"/>
      <c r="HB1765" s="201"/>
      <c r="HC1765" s="201"/>
      <c r="HD1765" s="201"/>
      <c r="HE1765" s="201"/>
      <c r="HF1765" s="201"/>
      <c r="HG1765" s="201"/>
      <c r="HH1765" s="201"/>
      <c r="HI1765" s="201"/>
      <c r="HJ1765" s="201"/>
      <c r="HK1765" s="201"/>
      <c r="HL1765" s="201"/>
      <c r="HM1765" s="201"/>
      <c r="HN1765" s="201"/>
      <c r="HO1765" s="201"/>
      <c r="HP1765" s="201"/>
      <c r="HQ1765" s="201"/>
      <c r="HR1765" s="201"/>
      <c r="HS1765" s="201"/>
      <c r="HT1765" s="201"/>
      <c r="HU1765" s="201"/>
      <c r="HV1765" s="201"/>
      <c r="HW1765" s="201"/>
      <c r="HX1765" s="201"/>
      <c r="HY1765" s="201"/>
      <c r="HZ1765" s="201"/>
      <c r="IA1765" s="201"/>
      <c r="IB1765" s="201"/>
      <c r="IC1765" s="201"/>
      <c r="ID1765" s="201"/>
      <c r="IE1765" s="201"/>
      <c r="IF1765" s="201"/>
      <c r="IG1765" s="201"/>
      <c r="IH1765" s="201"/>
      <c r="II1765" s="201"/>
      <c r="IJ1765" s="201"/>
      <c r="IK1765" s="201"/>
      <c r="IL1765" s="201"/>
      <c r="IM1765" s="201"/>
      <c r="IN1765" s="201"/>
      <c r="IO1765" s="201"/>
      <c r="IP1765" s="201"/>
      <c r="IQ1765" s="201"/>
      <c r="IR1765" s="201"/>
      <c r="IS1765" s="201"/>
      <c r="IT1765" s="201"/>
      <c r="IU1765" s="201"/>
      <c r="IV1765" s="201"/>
      <c r="IW1765" s="201"/>
      <c r="IX1765" s="201"/>
      <c r="IY1765" s="201"/>
      <c r="IZ1765" s="201"/>
      <c r="JA1765" s="201"/>
      <c r="JB1765" s="201"/>
      <c r="JC1765" s="201"/>
      <c r="JD1765" s="201"/>
      <c r="JE1765" s="201"/>
      <c r="JF1765" s="201"/>
      <c r="JG1765" s="201"/>
      <c r="JH1765" s="201"/>
      <c r="JI1765" s="201"/>
      <c r="JJ1765" s="201"/>
      <c r="JK1765" s="201"/>
      <c r="JL1765" s="201"/>
      <c r="JM1765" s="201"/>
      <c r="JN1765" s="201"/>
      <c r="JO1765" s="201"/>
    </row>
    <row r="1766" spans="1:275" s="682" customFormat="1" ht="30" x14ac:dyDescent="0.25">
      <c r="A1766" s="637"/>
      <c r="B1766" s="637">
        <v>1</v>
      </c>
      <c r="C1766" s="2561" t="s">
        <v>212</v>
      </c>
      <c r="D1766" s="1058"/>
      <c r="E1766" s="947"/>
      <c r="F1766" s="1571">
        <f t="shared" si="1850"/>
        <v>8760</v>
      </c>
      <c r="G1766" s="1571">
        <v>0</v>
      </c>
      <c r="H1766" s="948">
        <f t="shared" si="1851"/>
        <v>7300</v>
      </c>
      <c r="I1766" s="948">
        <f t="shared" si="1851"/>
        <v>4917</v>
      </c>
      <c r="J1766" s="1066">
        <f t="shared" si="1851"/>
        <v>67.356164383561648</v>
      </c>
      <c r="K1766" s="3441">
        <f t="shared" si="1851"/>
        <v>0</v>
      </c>
      <c r="L1766" s="1148"/>
      <c r="M1766" s="1148"/>
      <c r="N1766" s="1149"/>
      <c r="O1766" s="1149">
        <v>0</v>
      </c>
      <c r="P1766" s="1149"/>
      <c r="Q1766" s="1149"/>
      <c r="R1766" s="1149"/>
      <c r="S1766" s="1149"/>
      <c r="T1766" s="1149"/>
      <c r="U1766" s="1187"/>
      <c r="V1766" s="1187"/>
      <c r="W1766" s="1187"/>
      <c r="X1766" s="1187"/>
      <c r="Y1766" s="1187"/>
      <c r="Z1766" s="1187"/>
      <c r="AA1766" s="1187"/>
      <c r="AB1766" s="1187"/>
      <c r="AC1766" s="1187"/>
      <c r="AD1766" s="1187"/>
      <c r="AE1766" s="1187"/>
      <c r="AF1766" s="1147"/>
      <c r="AG1766" s="1187"/>
      <c r="AH1766" s="3013"/>
      <c r="AI1766" s="1187"/>
      <c r="AJ1766" s="1187"/>
      <c r="AK1766" s="1978"/>
      <c r="AL1766" s="1978"/>
      <c r="AM1766" s="1187"/>
      <c r="AN1766" s="3690"/>
      <c r="AO1766" s="3916">
        <f t="shared" ref="AO1766" si="1854">AO1688</f>
        <v>0</v>
      </c>
      <c r="AP1766" s="1957"/>
      <c r="AQ1766" s="4293"/>
      <c r="AR1766" s="201"/>
      <c r="AS1766" s="201"/>
      <c r="AT1766" s="201"/>
      <c r="AU1766" s="201"/>
      <c r="AV1766" s="201"/>
      <c r="AW1766" s="201"/>
      <c r="AX1766" s="201"/>
      <c r="AY1766" s="201"/>
      <c r="AZ1766" s="201"/>
      <c r="BA1766" s="201"/>
      <c r="BB1766" s="201"/>
      <c r="BC1766" s="201"/>
      <c r="BD1766" s="201"/>
      <c r="BE1766" s="201"/>
      <c r="BF1766" s="201"/>
      <c r="BG1766" s="201"/>
      <c r="BH1766" s="201"/>
      <c r="BI1766" s="201"/>
      <c r="BJ1766" s="201"/>
      <c r="BK1766" s="201"/>
      <c r="BL1766" s="201"/>
      <c r="BM1766" s="201"/>
      <c r="BN1766" s="201"/>
      <c r="BO1766" s="201"/>
      <c r="BP1766" s="201"/>
      <c r="BQ1766" s="201"/>
      <c r="BR1766" s="201"/>
      <c r="BS1766" s="201"/>
      <c r="BT1766" s="201"/>
      <c r="BU1766" s="201"/>
      <c r="BV1766" s="201"/>
      <c r="BW1766" s="201"/>
      <c r="BX1766" s="201"/>
      <c r="BY1766" s="201"/>
      <c r="BZ1766" s="201"/>
      <c r="CA1766" s="201"/>
      <c r="CB1766" s="201"/>
      <c r="CC1766" s="201"/>
      <c r="CD1766" s="201"/>
      <c r="CE1766" s="201"/>
      <c r="CF1766" s="201"/>
      <c r="CG1766" s="201"/>
      <c r="CH1766" s="201"/>
      <c r="CI1766" s="201"/>
      <c r="CJ1766" s="201"/>
      <c r="CK1766" s="201"/>
      <c r="CL1766" s="201"/>
      <c r="CM1766" s="201"/>
      <c r="CN1766" s="201"/>
      <c r="CO1766" s="201"/>
      <c r="CP1766" s="201"/>
      <c r="CQ1766" s="201"/>
      <c r="CR1766" s="201"/>
      <c r="CS1766" s="201"/>
      <c r="CT1766" s="201"/>
      <c r="CU1766" s="201"/>
      <c r="CV1766" s="201"/>
      <c r="CW1766" s="201"/>
      <c r="CX1766" s="201"/>
      <c r="CY1766" s="201"/>
      <c r="CZ1766" s="201"/>
      <c r="DA1766" s="201"/>
      <c r="DB1766" s="201"/>
      <c r="DC1766" s="201"/>
      <c r="DD1766" s="201"/>
      <c r="DE1766" s="201"/>
      <c r="DF1766" s="201"/>
      <c r="DG1766" s="201"/>
      <c r="DH1766" s="201"/>
      <c r="DI1766" s="201"/>
      <c r="DJ1766" s="201"/>
      <c r="DK1766" s="201"/>
      <c r="DL1766" s="201"/>
      <c r="DM1766" s="201"/>
      <c r="DN1766" s="201"/>
      <c r="DO1766" s="201"/>
      <c r="DP1766" s="201"/>
      <c r="DQ1766" s="201"/>
      <c r="DR1766" s="201"/>
      <c r="DS1766" s="201"/>
      <c r="DT1766" s="201"/>
      <c r="DU1766" s="201"/>
      <c r="DV1766" s="201"/>
      <c r="DW1766" s="201"/>
      <c r="DX1766" s="201"/>
      <c r="DY1766" s="201"/>
      <c r="DZ1766" s="201"/>
      <c r="EA1766" s="201"/>
      <c r="EB1766" s="201"/>
      <c r="EC1766" s="201"/>
      <c r="ED1766" s="201"/>
      <c r="EE1766" s="201"/>
      <c r="EF1766" s="201"/>
      <c r="EG1766" s="201"/>
      <c r="EH1766" s="201"/>
      <c r="EI1766" s="201"/>
      <c r="EJ1766" s="201"/>
      <c r="EK1766" s="201"/>
      <c r="EL1766" s="201"/>
      <c r="EM1766" s="201"/>
      <c r="EN1766" s="201"/>
      <c r="EO1766" s="201"/>
      <c r="EP1766" s="201"/>
      <c r="EQ1766" s="201"/>
      <c r="ER1766" s="201"/>
      <c r="ES1766" s="201"/>
      <c r="ET1766" s="201"/>
      <c r="EU1766" s="201"/>
      <c r="EV1766" s="201"/>
      <c r="EW1766" s="201"/>
      <c r="EX1766" s="201"/>
      <c r="EY1766" s="201"/>
      <c r="EZ1766" s="201"/>
      <c r="FA1766" s="201"/>
      <c r="FB1766" s="201"/>
      <c r="FC1766" s="201"/>
      <c r="FD1766" s="201"/>
      <c r="FE1766" s="201"/>
      <c r="FF1766" s="201"/>
      <c r="FG1766" s="201"/>
      <c r="FH1766" s="201"/>
      <c r="FI1766" s="201"/>
      <c r="FJ1766" s="201"/>
      <c r="FK1766" s="201"/>
      <c r="FL1766" s="201"/>
      <c r="FM1766" s="201"/>
      <c r="FN1766" s="201"/>
      <c r="FO1766" s="201"/>
      <c r="FP1766" s="201"/>
      <c r="FQ1766" s="201"/>
      <c r="FR1766" s="201"/>
      <c r="FS1766" s="201"/>
      <c r="FT1766" s="201"/>
      <c r="FU1766" s="201"/>
      <c r="FV1766" s="201"/>
      <c r="FW1766" s="201"/>
      <c r="FX1766" s="201"/>
      <c r="FY1766" s="201"/>
      <c r="FZ1766" s="201"/>
      <c r="GA1766" s="201"/>
      <c r="GB1766" s="201"/>
      <c r="GC1766" s="201"/>
      <c r="GD1766" s="201"/>
      <c r="GE1766" s="201"/>
      <c r="GF1766" s="201"/>
      <c r="GG1766" s="201"/>
      <c r="GH1766" s="201"/>
      <c r="GI1766" s="201"/>
      <c r="GJ1766" s="201"/>
      <c r="GK1766" s="201"/>
      <c r="GL1766" s="201"/>
      <c r="GM1766" s="201"/>
      <c r="GN1766" s="201"/>
      <c r="GO1766" s="201"/>
      <c r="GP1766" s="201"/>
      <c r="GQ1766" s="201"/>
      <c r="GR1766" s="201"/>
      <c r="GS1766" s="201"/>
      <c r="GT1766" s="201"/>
      <c r="GU1766" s="201"/>
      <c r="GV1766" s="201"/>
      <c r="GW1766" s="201"/>
      <c r="GX1766" s="201"/>
      <c r="GY1766" s="201"/>
      <c r="GZ1766" s="201"/>
      <c r="HA1766" s="201"/>
      <c r="HB1766" s="201"/>
      <c r="HC1766" s="201"/>
      <c r="HD1766" s="201"/>
      <c r="HE1766" s="201"/>
      <c r="HF1766" s="201"/>
      <c r="HG1766" s="201"/>
      <c r="HH1766" s="201"/>
      <c r="HI1766" s="201"/>
      <c r="HJ1766" s="201"/>
      <c r="HK1766" s="201"/>
      <c r="HL1766" s="201"/>
      <c r="HM1766" s="201"/>
      <c r="HN1766" s="201"/>
      <c r="HO1766" s="201"/>
      <c r="HP1766" s="201"/>
      <c r="HQ1766" s="201"/>
      <c r="HR1766" s="201"/>
      <c r="HS1766" s="201"/>
      <c r="HT1766" s="201"/>
      <c r="HU1766" s="201"/>
      <c r="HV1766" s="201"/>
      <c r="HW1766" s="201"/>
      <c r="HX1766" s="201"/>
      <c r="HY1766" s="201"/>
      <c r="HZ1766" s="201"/>
      <c r="IA1766" s="201"/>
      <c r="IB1766" s="201"/>
      <c r="IC1766" s="201"/>
      <c r="ID1766" s="201"/>
      <c r="IE1766" s="201"/>
      <c r="IF1766" s="201"/>
      <c r="IG1766" s="201"/>
      <c r="IH1766" s="201"/>
      <c r="II1766" s="201"/>
      <c r="IJ1766" s="201"/>
      <c r="IK1766" s="201"/>
      <c r="IL1766" s="201"/>
      <c r="IM1766" s="201"/>
      <c r="IN1766" s="201"/>
      <c r="IO1766" s="201"/>
      <c r="IP1766" s="201"/>
      <c r="IQ1766" s="201"/>
      <c r="IR1766" s="201"/>
      <c r="IS1766" s="201"/>
      <c r="IT1766" s="201"/>
      <c r="IU1766" s="201"/>
      <c r="IV1766" s="201"/>
      <c r="IW1766" s="201"/>
      <c r="IX1766" s="201"/>
      <c r="IY1766" s="201"/>
      <c r="IZ1766" s="201"/>
      <c r="JA1766" s="201"/>
      <c r="JB1766" s="201"/>
      <c r="JC1766" s="201"/>
      <c r="JD1766" s="201"/>
      <c r="JE1766" s="201"/>
      <c r="JF1766" s="201"/>
      <c r="JG1766" s="201"/>
      <c r="JH1766" s="201"/>
      <c r="JI1766" s="201"/>
      <c r="JJ1766" s="201"/>
      <c r="JK1766" s="201"/>
      <c r="JL1766" s="201"/>
      <c r="JM1766" s="201"/>
      <c r="JN1766" s="201"/>
      <c r="JO1766" s="201"/>
    </row>
    <row r="1767" spans="1:275" s="682" customFormat="1" ht="30" x14ac:dyDescent="0.25">
      <c r="A1767" s="637"/>
      <c r="B1767" s="637">
        <v>1</v>
      </c>
      <c r="C1767" s="1775" t="s">
        <v>305</v>
      </c>
      <c r="D1767" s="1058"/>
      <c r="E1767" s="947"/>
      <c r="F1767" s="1571">
        <f t="shared" si="1850"/>
        <v>18450</v>
      </c>
      <c r="G1767" s="1571">
        <v>0</v>
      </c>
      <c r="H1767" s="948">
        <f t="shared" si="1851"/>
        <v>15375</v>
      </c>
      <c r="I1767" s="948">
        <f t="shared" si="1851"/>
        <v>8469.7824999999993</v>
      </c>
      <c r="J1767" s="1066">
        <f t="shared" si="1851"/>
        <v>55.088016260162597</v>
      </c>
      <c r="K1767" s="3441">
        <f t="shared" si="1851"/>
        <v>4.5449999999999999</v>
      </c>
      <c r="L1767" s="1148"/>
      <c r="M1767" s="1148"/>
      <c r="N1767" s="1149"/>
      <c r="O1767" s="1149">
        <v>0</v>
      </c>
      <c r="P1767" s="1149"/>
      <c r="Q1767" s="1149"/>
      <c r="R1767" s="1149"/>
      <c r="S1767" s="1149"/>
      <c r="T1767" s="1149"/>
      <c r="U1767" s="1187"/>
      <c r="V1767" s="1187"/>
      <c r="W1767" s="1187"/>
      <c r="X1767" s="1187"/>
      <c r="Y1767" s="1187"/>
      <c r="Z1767" s="1187"/>
      <c r="AA1767" s="1187"/>
      <c r="AB1767" s="1187"/>
      <c r="AC1767" s="1187"/>
      <c r="AD1767" s="1187"/>
      <c r="AE1767" s="1187"/>
      <c r="AF1767" s="1147"/>
      <c r="AG1767" s="1187"/>
      <c r="AH1767" s="3013"/>
      <c r="AI1767" s="1187"/>
      <c r="AJ1767" s="1187"/>
      <c r="AK1767" s="1978"/>
      <c r="AL1767" s="1978"/>
      <c r="AM1767" s="1187"/>
      <c r="AN1767" s="3690"/>
      <c r="AO1767" s="3916">
        <f t="shared" ref="AO1767" si="1855">AO1689</f>
        <v>0</v>
      </c>
      <c r="AP1767" s="1957"/>
      <c r="AQ1767" s="4293"/>
      <c r="AR1767" s="201"/>
      <c r="AS1767" s="201"/>
      <c r="AT1767" s="201"/>
      <c r="AU1767" s="201"/>
      <c r="AV1767" s="201"/>
      <c r="AW1767" s="201"/>
      <c r="AX1767" s="201"/>
      <c r="AY1767" s="201"/>
      <c r="AZ1767" s="201"/>
      <c r="BA1767" s="201"/>
      <c r="BB1767" s="201"/>
      <c r="BC1767" s="201"/>
      <c r="BD1767" s="201"/>
      <c r="BE1767" s="201"/>
      <c r="BF1767" s="201"/>
      <c r="BG1767" s="201"/>
      <c r="BH1767" s="201"/>
      <c r="BI1767" s="201"/>
      <c r="BJ1767" s="201"/>
      <c r="BK1767" s="201"/>
      <c r="BL1767" s="201"/>
      <c r="BM1767" s="201"/>
      <c r="BN1767" s="201"/>
      <c r="BO1767" s="201"/>
      <c r="BP1767" s="201"/>
      <c r="BQ1767" s="201"/>
      <c r="BR1767" s="201"/>
      <c r="BS1767" s="201"/>
      <c r="BT1767" s="201"/>
      <c r="BU1767" s="201"/>
      <c r="BV1767" s="201"/>
      <c r="BW1767" s="201"/>
      <c r="BX1767" s="201"/>
      <c r="BY1767" s="201"/>
      <c r="BZ1767" s="201"/>
      <c r="CA1767" s="201"/>
      <c r="CB1767" s="201"/>
      <c r="CC1767" s="201"/>
      <c r="CD1767" s="201"/>
      <c r="CE1767" s="201"/>
      <c r="CF1767" s="201"/>
      <c r="CG1767" s="201"/>
      <c r="CH1767" s="201"/>
      <c r="CI1767" s="201"/>
      <c r="CJ1767" s="201"/>
      <c r="CK1767" s="201"/>
      <c r="CL1767" s="201"/>
      <c r="CM1767" s="201"/>
      <c r="CN1767" s="201"/>
      <c r="CO1767" s="201"/>
      <c r="CP1767" s="201"/>
      <c r="CQ1767" s="201"/>
      <c r="CR1767" s="201"/>
      <c r="CS1767" s="201"/>
      <c r="CT1767" s="201"/>
      <c r="CU1767" s="201"/>
      <c r="CV1767" s="201"/>
      <c r="CW1767" s="201"/>
      <c r="CX1767" s="201"/>
      <c r="CY1767" s="201"/>
      <c r="CZ1767" s="201"/>
      <c r="DA1767" s="201"/>
      <c r="DB1767" s="201"/>
      <c r="DC1767" s="201"/>
      <c r="DD1767" s="201"/>
      <c r="DE1767" s="201"/>
      <c r="DF1767" s="201"/>
      <c r="DG1767" s="201"/>
      <c r="DH1767" s="201"/>
      <c r="DI1767" s="201"/>
      <c r="DJ1767" s="201"/>
      <c r="DK1767" s="201"/>
      <c r="DL1767" s="201"/>
      <c r="DM1767" s="201"/>
      <c r="DN1767" s="201"/>
      <c r="DO1767" s="201"/>
      <c r="DP1767" s="201"/>
      <c r="DQ1767" s="201"/>
      <c r="DR1767" s="201"/>
      <c r="DS1767" s="201"/>
      <c r="DT1767" s="201"/>
      <c r="DU1767" s="201"/>
      <c r="DV1767" s="201"/>
      <c r="DW1767" s="201"/>
      <c r="DX1767" s="201"/>
      <c r="DY1767" s="201"/>
      <c r="DZ1767" s="201"/>
      <c r="EA1767" s="201"/>
      <c r="EB1767" s="201"/>
      <c r="EC1767" s="201"/>
      <c r="ED1767" s="201"/>
      <c r="EE1767" s="201"/>
      <c r="EF1767" s="201"/>
      <c r="EG1767" s="201"/>
      <c r="EH1767" s="201"/>
      <c r="EI1767" s="201"/>
      <c r="EJ1767" s="201"/>
      <c r="EK1767" s="201"/>
      <c r="EL1767" s="201"/>
      <c r="EM1767" s="201"/>
      <c r="EN1767" s="201"/>
      <c r="EO1767" s="201"/>
      <c r="EP1767" s="201"/>
      <c r="EQ1767" s="201"/>
      <c r="ER1767" s="201"/>
      <c r="ES1767" s="201"/>
      <c r="ET1767" s="201"/>
      <c r="EU1767" s="201"/>
      <c r="EV1767" s="201"/>
      <c r="EW1767" s="201"/>
      <c r="EX1767" s="201"/>
      <c r="EY1767" s="201"/>
      <c r="EZ1767" s="201"/>
      <c r="FA1767" s="201"/>
      <c r="FB1767" s="201"/>
      <c r="FC1767" s="201"/>
      <c r="FD1767" s="201"/>
      <c r="FE1767" s="201"/>
      <c r="FF1767" s="201"/>
      <c r="FG1767" s="201"/>
      <c r="FH1767" s="201"/>
      <c r="FI1767" s="201"/>
      <c r="FJ1767" s="201"/>
      <c r="FK1767" s="201"/>
      <c r="FL1767" s="201"/>
      <c r="FM1767" s="201"/>
      <c r="FN1767" s="201"/>
      <c r="FO1767" s="201"/>
      <c r="FP1767" s="201"/>
      <c r="FQ1767" s="201"/>
      <c r="FR1767" s="201"/>
      <c r="FS1767" s="201"/>
      <c r="FT1767" s="201"/>
      <c r="FU1767" s="201"/>
      <c r="FV1767" s="201"/>
      <c r="FW1767" s="201"/>
      <c r="FX1767" s="201"/>
      <c r="FY1767" s="201"/>
      <c r="FZ1767" s="201"/>
      <c r="GA1767" s="201"/>
      <c r="GB1767" s="201"/>
      <c r="GC1767" s="201"/>
      <c r="GD1767" s="201"/>
      <c r="GE1767" s="201"/>
      <c r="GF1767" s="201"/>
      <c r="GG1767" s="201"/>
      <c r="GH1767" s="201"/>
      <c r="GI1767" s="201"/>
      <c r="GJ1767" s="201"/>
      <c r="GK1767" s="201"/>
      <c r="GL1767" s="201"/>
      <c r="GM1767" s="201"/>
      <c r="GN1767" s="201"/>
      <c r="GO1767" s="201"/>
      <c r="GP1767" s="201"/>
      <c r="GQ1767" s="201"/>
      <c r="GR1767" s="201"/>
      <c r="GS1767" s="201"/>
      <c r="GT1767" s="201"/>
      <c r="GU1767" s="201"/>
      <c r="GV1767" s="201"/>
      <c r="GW1767" s="201"/>
      <c r="GX1767" s="201"/>
      <c r="GY1767" s="201"/>
      <c r="GZ1767" s="201"/>
      <c r="HA1767" s="201"/>
      <c r="HB1767" s="201"/>
      <c r="HC1767" s="201"/>
      <c r="HD1767" s="201"/>
      <c r="HE1767" s="201"/>
      <c r="HF1767" s="201"/>
      <c r="HG1767" s="201"/>
      <c r="HH1767" s="201"/>
      <c r="HI1767" s="201"/>
      <c r="HJ1767" s="201"/>
      <c r="HK1767" s="201"/>
      <c r="HL1767" s="201"/>
      <c r="HM1767" s="201"/>
      <c r="HN1767" s="201"/>
      <c r="HO1767" s="201"/>
      <c r="HP1767" s="201"/>
      <c r="HQ1767" s="201"/>
      <c r="HR1767" s="201"/>
      <c r="HS1767" s="201"/>
      <c r="HT1767" s="201"/>
      <c r="HU1767" s="201"/>
      <c r="HV1767" s="201"/>
      <c r="HW1767" s="201"/>
      <c r="HX1767" s="201"/>
      <c r="HY1767" s="201"/>
      <c r="HZ1767" s="201"/>
      <c r="IA1767" s="201"/>
      <c r="IB1767" s="201"/>
      <c r="IC1767" s="201"/>
      <c r="ID1767" s="201"/>
      <c r="IE1767" s="201"/>
      <c r="IF1767" s="201"/>
      <c r="IG1767" s="201"/>
      <c r="IH1767" s="201"/>
      <c r="II1767" s="201"/>
      <c r="IJ1767" s="201"/>
      <c r="IK1767" s="201"/>
      <c r="IL1767" s="201"/>
      <c r="IM1767" s="201"/>
      <c r="IN1767" s="201"/>
      <c r="IO1767" s="201"/>
      <c r="IP1767" s="201"/>
      <c r="IQ1767" s="201"/>
      <c r="IR1767" s="201"/>
      <c r="IS1767" s="201"/>
      <c r="IT1767" s="201"/>
      <c r="IU1767" s="201"/>
      <c r="IV1767" s="201"/>
      <c r="IW1767" s="201"/>
      <c r="IX1767" s="201"/>
      <c r="IY1767" s="201"/>
      <c r="IZ1767" s="201"/>
      <c r="JA1767" s="201"/>
      <c r="JB1767" s="201"/>
      <c r="JC1767" s="201"/>
      <c r="JD1767" s="201"/>
      <c r="JE1767" s="201"/>
      <c r="JF1767" s="201"/>
      <c r="JG1767" s="201"/>
      <c r="JH1767" s="201"/>
      <c r="JI1767" s="201"/>
      <c r="JJ1767" s="201"/>
      <c r="JK1767" s="201"/>
      <c r="JL1767" s="201"/>
      <c r="JM1767" s="201"/>
      <c r="JN1767" s="201"/>
      <c r="JO1767" s="201"/>
    </row>
    <row r="1768" spans="1:275" s="682" customFormat="1" x14ac:dyDescent="0.25">
      <c r="A1768" s="637"/>
      <c r="B1768" s="637">
        <v>1</v>
      </c>
      <c r="C1768" s="1125" t="s">
        <v>306</v>
      </c>
      <c r="D1768" s="1058"/>
      <c r="E1768" s="947"/>
      <c r="F1768" s="1571">
        <f t="shared" si="1850"/>
        <v>17700</v>
      </c>
      <c r="G1768" s="1571">
        <v>0</v>
      </c>
      <c r="H1768" s="948">
        <f t="shared" si="1851"/>
        <v>14750</v>
      </c>
      <c r="I1768" s="948">
        <f t="shared" si="1851"/>
        <v>7606</v>
      </c>
      <c r="J1768" s="1066">
        <f t="shared" si="1851"/>
        <v>51.566101694915254</v>
      </c>
      <c r="K1768" s="3441">
        <f t="shared" si="1851"/>
        <v>2</v>
      </c>
      <c r="L1768" s="1148"/>
      <c r="M1768" s="1148"/>
      <c r="N1768" s="1149"/>
      <c r="O1768" s="1149">
        <v>0</v>
      </c>
      <c r="P1768" s="1149"/>
      <c r="Q1768" s="1149"/>
      <c r="R1768" s="1149"/>
      <c r="S1768" s="1149"/>
      <c r="T1768" s="1149"/>
      <c r="U1768" s="1187"/>
      <c r="V1768" s="1187"/>
      <c r="W1768" s="1187"/>
      <c r="X1768" s="1187"/>
      <c r="Y1768" s="1187"/>
      <c r="Z1768" s="1187"/>
      <c r="AA1768" s="1187"/>
      <c r="AB1768" s="1187"/>
      <c r="AC1768" s="1187"/>
      <c r="AD1768" s="1187"/>
      <c r="AE1768" s="1187"/>
      <c r="AF1768" s="1147"/>
      <c r="AG1768" s="1187"/>
      <c r="AH1768" s="3013"/>
      <c r="AI1768" s="1187"/>
      <c r="AJ1768" s="1187"/>
      <c r="AK1768" s="1978"/>
      <c r="AL1768" s="1978"/>
      <c r="AM1768" s="1187"/>
      <c r="AN1768" s="3690"/>
      <c r="AO1768" s="3916">
        <f t="shared" ref="AO1768" si="1856">AO1690</f>
        <v>0</v>
      </c>
      <c r="AP1768" s="1957"/>
      <c r="AQ1768" s="4293"/>
      <c r="AR1768" s="201"/>
      <c r="AS1768" s="201"/>
      <c r="AT1768" s="201"/>
      <c r="AU1768" s="201"/>
      <c r="AV1768" s="201"/>
      <c r="AW1768" s="201"/>
      <c r="AX1768" s="201"/>
      <c r="AY1768" s="201"/>
      <c r="AZ1768" s="201"/>
      <c r="BA1768" s="201"/>
      <c r="BB1768" s="201"/>
      <c r="BC1768" s="201"/>
      <c r="BD1768" s="201"/>
      <c r="BE1768" s="201"/>
      <c r="BF1768" s="201"/>
      <c r="BG1768" s="201"/>
      <c r="BH1768" s="201"/>
      <c r="BI1768" s="201"/>
      <c r="BJ1768" s="201"/>
      <c r="BK1768" s="201"/>
      <c r="BL1768" s="201"/>
      <c r="BM1768" s="201"/>
      <c r="BN1768" s="201"/>
      <c r="BO1768" s="201"/>
      <c r="BP1768" s="201"/>
      <c r="BQ1768" s="201"/>
      <c r="BR1768" s="201"/>
      <c r="BS1768" s="201"/>
      <c r="BT1768" s="201"/>
      <c r="BU1768" s="201"/>
      <c r="BV1768" s="201"/>
      <c r="BW1768" s="201"/>
      <c r="BX1768" s="201"/>
      <c r="BY1768" s="201"/>
      <c r="BZ1768" s="201"/>
      <c r="CA1768" s="201"/>
      <c r="CB1768" s="201"/>
      <c r="CC1768" s="201"/>
      <c r="CD1768" s="201"/>
      <c r="CE1768" s="201"/>
      <c r="CF1768" s="201"/>
      <c r="CG1768" s="201"/>
      <c r="CH1768" s="201"/>
      <c r="CI1768" s="201"/>
      <c r="CJ1768" s="201"/>
      <c r="CK1768" s="201"/>
      <c r="CL1768" s="201"/>
      <c r="CM1768" s="201"/>
      <c r="CN1768" s="201"/>
      <c r="CO1768" s="201"/>
      <c r="CP1768" s="201"/>
      <c r="CQ1768" s="201"/>
      <c r="CR1768" s="201"/>
      <c r="CS1768" s="201"/>
      <c r="CT1768" s="201"/>
      <c r="CU1768" s="201"/>
      <c r="CV1768" s="201"/>
      <c r="CW1768" s="201"/>
      <c r="CX1768" s="201"/>
      <c r="CY1768" s="201"/>
      <c r="CZ1768" s="201"/>
      <c r="DA1768" s="201"/>
      <c r="DB1768" s="201"/>
      <c r="DC1768" s="201"/>
      <c r="DD1768" s="201"/>
      <c r="DE1768" s="201"/>
      <c r="DF1768" s="201"/>
      <c r="DG1768" s="201"/>
      <c r="DH1768" s="201"/>
      <c r="DI1768" s="201"/>
      <c r="DJ1768" s="201"/>
      <c r="DK1768" s="201"/>
      <c r="DL1768" s="201"/>
      <c r="DM1768" s="201"/>
      <c r="DN1768" s="201"/>
      <c r="DO1768" s="201"/>
      <c r="DP1768" s="201"/>
      <c r="DQ1768" s="201"/>
      <c r="DR1768" s="201"/>
      <c r="DS1768" s="201"/>
      <c r="DT1768" s="201"/>
      <c r="DU1768" s="201"/>
      <c r="DV1768" s="201"/>
      <c r="DW1768" s="201"/>
      <c r="DX1768" s="201"/>
      <c r="DY1768" s="201"/>
      <c r="DZ1768" s="201"/>
      <c r="EA1768" s="201"/>
      <c r="EB1768" s="201"/>
      <c r="EC1768" s="201"/>
      <c r="ED1768" s="201"/>
      <c r="EE1768" s="201"/>
      <c r="EF1768" s="201"/>
      <c r="EG1768" s="201"/>
      <c r="EH1768" s="201"/>
      <c r="EI1768" s="201"/>
      <c r="EJ1768" s="201"/>
      <c r="EK1768" s="201"/>
      <c r="EL1768" s="201"/>
      <c r="EM1768" s="201"/>
      <c r="EN1768" s="201"/>
      <c r="EO1768" s="201"/>
      <c r="EP1768" s="201"/>
      <c r="EQ1768" s="201"/>
      <c r="ER1768" s="201"/>
      <c r="ES1768" s="201"/>
      <c r="ET1768" s="201"/>
      <c r="EU1768" s="201"/>
      <c r="EV1768" s="201"/>
      <c r="EW1768" s="201"/>
      <c r="EX1768" s="201"/>
      <c r="EY1768" s="201"/>
      <c r="EZ1768" s="201"/>
      <c r="FA1768" s="201"/>
      <c r="FB1768" s="201"/>
      <c r="FC1768" s="201"/>
      <c r="FD1768" s="201"/>
      <c r="FE1768" s="201"/>
      <c r="FF1768" s="201"/>
      <c r="FG1768" s="201"/>
      <c r="FH1768" s="201"/>
      <c r="FI1768" s="201"/>
      <c r="FJ1768" s="201"/>
      <c r="FK1768" s="201"/>
      <c r="FL1768" s="201"/>
      <c r="FM1768" s="201"/>
      <c r="FN1768" s="201"/>
      <c r="FO1768" s="201"/>
      <c r="FP1768" s="201"/>
      <c r="FQ1768" s="201"/>
      <c r="FR1768" s="201"/>
      <c r="FS1768" s="201"/>
      <c r="FT1768" s="201"/>
      <c r="FU1768" s="201"/>
      <c r="FV1768" s="201"/>
      <c r="FW1768" s="201"/>
      <c r="FX1768" s="201"/>
      <c r="FY1768" s="201"/>
      <c r="FZ1768" s="201"/>
      <c r="GA1768" s="201"/>
      <c r="GB1768" s="201"/>
      <c r="GC1768" s="201"/>
      <c r="GD1768" s="201"/>
      <c r="GE1768" s="201"/>
      <c r="GF1768" s="201"/>
      <c r="GG1768" s="201"/>
      <c r="GH1768" s="201"/>
      <c r="GI1768" s="201"/>
      <c r="GJ1768" s="201"/>
      <c r="GK1768" s="201"/>
      <c r="GL1768" s="201"/>
      <c r="GM1768" s="201"/>
      <c r="GN1768" s="201"/>
      <c r="GO1768" s="201"/>
      <c r="GP1768" s="201"/>
      <c r="GQ1768" s="201"/>
      <c r="GR1768" s="201"/>
      <c r="GS1768" s="201"/>
      <c r="GT1768" s="201"/>
      <c r="GU1768" s="201"/>
      <c r="GV1768" s="201"/>
      <c r="GW1768" s="201"/>
      <c r="GX1768" s="201"/>
      <c r="GY1768" s="201"/>
      <c r="GZ1768" s="201"/>
      <c r="HA1768" s="201"/>
      <c r="HB1768" s="201"/>
      <c r="HC1768" s="201"/>
      <c r="HD1768" s="201"/>
      <c r="HE1768" s="201"/>
      <c r="HF1768" s="201"/>
      <c r="HG1768" s="201"/>
      <c r="HH1768" s="201"/>
      <c r="HI1768" s="201"/>
      <c r="HJ1768" s="201"/>
      <c r="HK1768" s="201"/>
      <c r="HL1768" s="201"/>
      <c r="HM1768" s="201"/>
      <c r="HN1768" s="201"/>
      <c r="HO1768" s="201"/>
      <c r="HP1768" s="201"/>
      <c r="HQ1768" s="201"/>
      <c r="HR1768" s="201"/>
      <c r="HS1768" s="201"/>
      <c r="HT1768" s="201"/>
      <c r="HU1768" s="201"/>
      <c r="HV1768" s="201"/>
      <c r="HW1768" s="201"/>
      <c r="HX1768" s="201"/>
      <c r="HY1768" s="201"/>
      <c r="HZ1768" s="201"/>
      <c r="IA1768" s="201"/>
      <c r="IB1768" s="201"/>
      <c r="IC1768" s="201"/>
      <c r="ID1768" s="201"/>
      <c r="IE1768" s="201"/>
      <c r="IF1768" s="201"/>
      <c r="IG1768" s="201"/>
      <c r="IH1768" s="201"/>
      <c r="II1768" s="201"/>
      <c r="IJ1768" s="201"/>
      <c r="IK1768" s="201"/>
      <c r="IL1768" s="201"/>
      <c r="IM1768" s="201"/>
      <c r="IN1768" s="201"/>
      <c r="IO1768" s="201"/>
      <c r="IP1768" s="201"/>
      <c r="IQ1768" s="201"/>
      <c r="IR1768" s="201"/>
      <c r="IS1768" s="201"/>
      <c r="IT1768" s="201"/>
      <c r="IU1768" s="201"/>
      <c r="IV1768" s="201"/>
      <c r="IW1768" s="201"/>
      <c r="IX1768" s="201"/>
      <c r="IY1768" s="201"/>
      <c r="IZ1768" s="201"/>
      <c r="JA1768" s="201"/>
      <c r="JB1768" s="201"/>
      <c r="JC1768" s="201"/>
      <c r="JD1768" s="201"/>
      <c r="JE1768" s="201"/>
      <c r="JF1768" s="201"/>
      <c r="JG1768" s="201"/>
      <c r="JH1768" s="201"/>
      <c r="JI1768" s="201"/>
      <c r="JJ1768" s="201"/>
      <c r="JK1768" s="201"/>
      <c r="JL1768" s="201"/>
      <c r="JM1768" s="201"/>
      <c r="JN1768" s="201"/>
      <c r="JO1768" s="201"/>
    </row>
    <row r="1769" spans="1:275" s="682" customFormat="1" ht="30" x14ac:dyDescent="0.25">
      <c r="A1769" s="637"/>
      <c r="B1769" s="637">
        <v>1</v>
      </c>
      <c r="C1769" s="1125" t="s">
        <v>307</v>
      </c>
      <c r="D1769" s="1058"/>
      <c r="E1769" s="947"/>
      <c r="F1769" s="1571">
        <f t="shared" si="1850"/>
        <v>3000</v>
      </c>
      <c r="G1769" s="1571">
        <v>0</v>
      </c>
      <c r="H1769" s="948">
        <f t="shared" si="1851"/>
        <v>2500</v>
      </c>
      <c r="I1769" s="948">
        <f t="shared" si="1851"/>
        <v>3455.1299999999997</v>
      </c>
      <c r="J1769" s="1066">
        <f t="shared" si="1851"/>
        <v>138.20519999999999</v>
      </c>
      <c r="K1769" s="3441">
        <f t="shared" si="1851"/>
        <v>10.18</v>
      </c>
      <c r="L1769" s="1148"/>
      <c r="M1769" s="1148"/>
      <c r="N1769" s="1149"/>
      <c r="O1769" s="1149">
        <v>0</v>
      </c>
      <c r="P1769" s="1149"/>
      <c r="Q1769" s="1149"/>
      <c r="R1769" s="1149"/>
      <c r="S1769" s="1149"/>
      <c r="T1769" s="1149"/>
      <c r="U1769" s="1187"/>
      <c r="V1769" s="1187"/>
      <c r="W1769" s="1187"/>
      <c r="X1769" s="1187"/>
      <c r="Y1769" s="1187"/>
      <c r="Z1769" s="1187"/>
      <c r="AA1769" s="1187"/>
      <c r="AB1769" s="1187"/>
      <c r="AC1769" s="1187"/>
      <c r="AD1769" s="1187"/>
      <c r="AE1769" s="1187"/>
      <c r="AF1769" s="1147"/>
      <c r="AG1769" s="1187"/>
      <c r="AH1769" s="3013"/>
      <c r="AI1769" s="1187"/>
      <c r="AJ1769" s="1187"/>
      <c r="AK1769" s="1978"/>
      <c r="AL1769" s="1978"/>
      <c r="AM1769" s="1187"/>
      <c r="AN1769" s="3690"/>
      <c r="AO1769" s="3916">
        <f t="shared" ref="AO1769" si="1857">AO1691</f>
        <v>0</v>
      </c>
      <c r="AP1769" s="1957"/>
      <c r="AQ1769" s="4293"/>
      <c r="AR1769" s="201"/>
      <c r="AS1769" s="201"/>
      <c r="AT1769" s="201"/>
      <c r="AU1769" s="201"/>
      <c r="AV1769" s="201"/>
      <c r="AW1769" s="201"/>
      <c r="AX1769" s="201"/>
      <c r="AY1769" s="201"/>
      <c r="AZ1769" s="201"/>
      <c r="BA1769" s="201"/>
      <c r="BB1769" s="201"/>
      <c r="BC1769" s="201"/>
      <c r="BD1769" s="201"/>
      <c r="BE1769" s="201"/>
      <c r="BF1769" s="201"/>
      <c r="BG1769" s="201"/>
      <c r="BH1769" s="201"/>
      <c r="BI1769" s="201"/>
      <c r="BJ1769" s="201"/>
      <c r="BK1769" s="201"/>
      <c r="BL1769" s="201"/>
      <c r="BM1769" s="201"/>
      <c r="BN1769" s="201"/>
      <c r="BO1769" s="201"/>
      <c r="BP1769" s="201"/>
      <c r="BQ1769" s="201"/>
      <c r="BR1769" s="201"/>
      <c r="BS1769" s="201"/>
      <c r="BT1769" s="201"/>
      <c r="BU1769" s="201"/>
      <c r="BV1769" s="201"/>
      <c r="BW1769" s="201"/>
      <c r="BX1769" s="201"/>
      <c r="BY1769" s="201"/>
      <c r="BZ1769" s="201"/>
      <c r="CA1769" s="201"/>
      <c r="CB1769" s="201"/>
      <c r="CC1769" s="201"/>
      <c r="CD1769" s="201"/>
      <c r="CE1769" s="201"/>
      <c r="CF1769" s="201"/>
      <c r="CG1769" s="201"/>
      <c r="CH1769" s="201"/>
      <c r="CI1769" s="201"/>
      <c r="CJ1769" s="201"/>
      <c r="CK1769" s="201"/>
      <c r="CL1769" s="201"/>
      <c r="CM1769" s="201"/>
      <c r="CN1769" s="201"/>
      <c r="CO1769" s="201"/>
      <c r="CP1769" s="201"/>
      <c r="CQ1769" s="201"/>
      <c r="CR1769" s="201"/>
      <c r="CS1769" s="201"/>
      <c r="CT1769" s="201"/>
      <c r="CU1769" s="201"/>
      <c r="CV1769" s="201"/>
      <c r="CW1769" s="201"/>
      <c r="CX1769" s="201"/>
      <c r="CY1769" s="201"/>
      <c r="CZ1769" s="201"/>
      <c r="DA1769" s="201"/>
      <c r="DB1769" s="201"/>
      <c r="DC1769" s="201"/>
      <c r="DD1769" s="201"/>
      <c r="DE1769" s="201"/>
      <c r="DF1769" s="201"/>
      <c r="DG1769" s="201"/>
      <c r="DH1769" s="201"/>
      <c r="DI1769" s="201"/>
      <c r="DJ1769" s="201"/>
      <c r="DK1769" s="201"/>
      <c r="DL1769" s="201"/>
      <c r="DM1769" s="201"/>
      <c r="DN1769" s="201"/>
      <c r="DO1769" s="201"/>
      <c r="DP1769" s="201"/>
      <c r="DQ1769" s="201"/>
      <c r="DR1769" s="201"/>
      <c r="DS1769" s="201"/>
      <c r="DT1769" s="201"/>
      <c r="DU1769" s="201"/>
      <c r="DV1769" s="201"/>
      <c r="DW1769" s="201"/>
      <c r="DX1769" s="201"/>
      <c r="DY1769" s="201"/>
      <c r="DZ1769" s="201"/>
      <c r="EA1769" s="201"/>
      <c r="EB1769" s="201"/>
      <c r="EC1769" s="201"/>
      <c r="ED1769" s="201"/>
      <c r="EE1769" s="201"/>
      <c r="EF1769" s="201"/>
      <c r="EG1769" s="201"/>
      <c r="EH1769" s="201"/>
      <c r="EI1769" s="201"/>
      <c r="EJ1769" s="201"/>
      <c r="EK1769" s="201"/>
      <c r="EL1769" s="201"/>
      <c r="EM1769" s="201"/>
      <c r="EN1769" s="201"/>
      <c r="EO1769" s="201"/>
      <c r="EP1769" s="201"/>
      <c r="EQ1769" s="201"/>
      <c r="ER1769" s="201"/>
      <c r="ES1769" s="201"/>
      <c r="ET1769" s="201"/>
      <c r="EU1769" s="201"/>
      <c r="EV1769" s="201"/>
      <c r="EW1769" s="201"/>
      <c r="EX1769" s="201"/>
      <c r="EY1769" s="201"/>
      <c r="EZ1769" s="201"/>
      <c r="FA1769" s="201"/>
      <c r="FB1769" s="201"/>
      <c r="FC1769" s="201"/>
      <c r="FD1769" s="201"/>
      <c r="FE1769" s="201"/>
      <c r="FF1769" s="201"/>
      <c r="FG1769" s="201"/>
      <c r="FH1769" s="201"/>
      <c r="FI1769" s="201"/>
      <c r="FJ1769" s="201"/>
      <c r="FK1769" s="201"/>
      <c r="FL1769" s="201"/>
      <c r="FM1769" s="201"/>
      <c r="FN1769" s="201"/>
      <c r="FO1769" s="201"/>
      <c r="FP1769" s="201"/>
      <c r="FQ1769" s="201"/>
      <c r="FR1769" s="201"/>
      <c r="FS1769" s="201"/>
      <c r="FT1769" s="201"/>
      <c r="FU1769" s="201"/>
      <c r="FV1769" s="201"/>
      <c r="FW1769" s="201"/>
      <c r="FX1769" s="201"/>
      <c r="FY1769" s="201"/>
      <c r="FZ1769" s="201"/>
      <c r="GA1769" s="201"/>
      <c r="GB1769" s="201"/>
      <c r="GC1769" s="201"/>
      <c r="GD1769" s="201"/>
      <c r="GE1769" s="201"/>
      <c r="GF1769" s="201"/>
      <c r="GG1769" s="201"/>
      <c r="GH1769" s="201"/>
      <c r="GI1769" s="201"/>
      <c r="GJ1769" s="201"/>
      <c r="GK1769" s="201"/>
      <c r="GL1769" s="201"/>
      <c r="GM1769" s="201"/>
      <c r="GN1769" s="201"/>
      <c r="GO1769" s="201"/>
      <c r="GP1769" s="201"/>
      <c r="GQ1769" s="201"/>
      <c r="GR1769" s="201"/>
      <c r="GS1769" s="201"/>
      <c r="GT1769" s="201"/>
      <c r="GU1769" s="201"/>
      <c r="GV1769" s="201"/>
      <c r="GW1769" s="201"/>
      <c r="GX1769" s="201"/>
      <c r="GY1769" s="201"/>
      <c r="GZ1769" s="201"/>
      <c r="HA1769" s="201"/>
      <c r="HB1769" s="201"/>
      <c r="HC1769" s="201"/>
      <c r="HD1769" s="201"/>
      <c r="HE1769" s="201"/>
      <c r="HF1769" s="201"/>
      <c r="HG1769" s="201"/>
      <c r="HH1769" s="201"/>
      <c r="HI1769" s="201"/>
      <c r="HJ1769" s="201"/>
      <c r="HK1769" s="201"/>
      <c r="HL1769" s="201"/>
      <c r="HM1769" s="201"/>
      <c r="HN1769" s="201"/>
      <c r="HO1769" s="201"/>
      <c r="HP1769" s="201"/>
      <c r="HQ1769" s="201"/>
      <c r="HR1769" s="201"/>
      <c r="HS1769" s="201"/>
      <c r="HT1769" s="201"/>
      <c r="HU1769" s="201"/>
      <c r="HV1769" s="201"/>
      <c r="HW1769" s="201"/>
      <c r="HX1769" s="201"/>
      <c r="HY1769" s="201"/>
      <c r="HZ1769" s="201"/>
      <c r="IA1769" s="201"/>
      <c r="IB1769" s="201"/>
      <c r="IC1769" s="201"/>
      <c r="ID1769" s="201"/>
      <c r="IE1769" s="201"/>
      <c r="IF1769" s="201"/>
      <c r="IG1769" s="201"/>
      <c r="IH1769" s="201"/>
      <c r="II1769" s="201"/>
      <c r="IJ1769" s="201"/>
      <c r="IK1769" s="201"/>
      <c r="IL1769" s="201"/>
      <c r="IM1769" s="201"/>
      <c r="IN1769" s="201"/>
      <c r="IO1769" s="201"/>
      <c r="IP1769" s="201"/>
      <c r="IQ1769" s="201"/>
      <c r="IR1769" s="201"/>
      <c r="IS1769" s="201"/>
      <c r="IT1769" s="201"/>
      <c r="IU1769" s="201"/>
      <c r="IV1769" s="201"/>
      <c r="IW1769" s="201"/>
      <c r="IX1769" s="201"/>
      <c r="IY1769" s="201"/>
      <c r="IZ1769" s="201"/>
      <c r="JA1769" s="201"/>
      <c r="JB1769" s="201"/>
      <c r="JC1769" s="201"/>
      <c r="JD1769" s="201"/>
      <c r="JE1769" s="201"/>
      <c r="JF1769" s="201"/>
      <c r="JG1769" s="201"/>
      <c r="JH1769" s="201"/>
      <c r="JI1769" s="201"/>
      <c r="JJ1769" s="201"/>
      <c r="JK1769" s="201"/>
      <c r="JL1769" s="201"/>
      <c r="JM1769" s="201"/>
      <c r="JN1769" s="201"/>
      <c r="JO1769" s="201"/>
    </row>
    <row r="1770" spans="1:275" s="682" customFormat="1" ht="60" x14ac:dyDescent="0.25">
      <c r="A1770" s="637"/>
      <c r="B1770" s="637">
        <v>1</v>
      </c>
      <c r="C1770" s="1125" t="s">
        <v>308</v>
      </c>
      <c r="D1770" s="1058"/>
      <c r="E1770" s="947"/>
      <c r="F1770" s="1571">
        <f t="shared" si="1850"/>
        <v>17555</v>
      </c>
      <c r="G1770" s="1571">
        <v>0</v>
      </c>
      <c r="H1770" s="948">
        <f t="shared" si="1851"/>
        <v>14629.166666666668</v>
      </c>
      <c r="I1770" s="948">
        <f t="shared" si="1851"/>
        <v>21491</v>
      </c>
      <c r="J1770" s="1066">
        <f t="shared" si="1851"/>
        <v>146.90515522643119</v>
      </c>
      <c r="K1770" s="3441">
        <f t="shared" si="1851"/>
        <v>0</v>
      </c>
      <c r="L1770" s="1148"/>
      <c r="M1770" s="1148"/>
      <c r="N1770" s="1149"/>
      <c r="O1770" s="1149">
        <v>0</v>
      </c>
      <c r="P1770" s="1149"/>
      <c r="Q1770" s="1149"/>
      <c r="R1770" s="1149"/>
      <c r="S1770" s="1149"/>
      <c r="T1770" s="1149"/>
      <c r="U1770" s="1187"/>
      <c r="V1770" s="1187"/>
      <c r="W1770" s="1187"/>
      <c r="X1770" s="1187"/>
      <c r="Y1770" s="1187"/>
      <c r="Z1770" s="1187"/>
      <c r="AA1770" s="1187"/>
      <c r="AB1770" s="1187"/>
      <c r="AC1770" s="1187"/>
      <c r="AD1770" s="1187"/>
      <c r="AE1770" s="1187"/>
      <c r="AF1770" s="1147"/>
      <c r="AG1770" s="1187"/>
      <c r="AH1770" s="3013"/>
      <c r="AI1770" s="1187"/>
      <c r="AJ1770" s="1187"/>
      <c r="AK1770" s="1978"/>
      <c r="AL1770" s="1978"/>
      <c r="AM1770" s="1187"/>
      <c r="AN1770" s="3690"/>
      <c r="AO1770" s="3916">
        <f t="shared" ref="AO1770" si="1858">AO1692</f>
        <v>0</v>
      </c>
      <c r="AP1770" s="1957"/>
      <c r="AQ1770" s="4293"/>
      <c r="AR1770" s="201"/>
      <c r="AS1770" s="201"/>
      <c r="AT1770" s="201"/>
      <c r="AU1770" s="201"/>
      <c r="AV1770" s="201"/>
      <c r="AW1770" s="201"/>
      <c r="AX1770" s="201"/>
      <c r="AY1770" s="201"/>
      <c r="AZ1770" s="201"/>
      <c r="BA1770" s="201"/>
      <c r="BB1770" s="201"/>
      <c r="BC1770" s="201"/>
      <c r="BD1770" s="201"/>
      <c r="BE1770" s="201"/>
      <c r="BF1770" s="201"/>
      <c r="BG1770" s="201"/>
      <c r="BH1770" s="201"/>
      <c r="BI1770" s="201"/>
      <c r="BJ1770" s="201"/>
      <c r="BK1770" s="201"/>
      <c r="BL1770" s="201"/>
      <c r="BM1770" s="201"/>
      <c r="BN1770" s="201"/>
      <c r="BO1770" s="201"/>
      <c r="BP1770" s="201"/>
      <c r="BQ1770" s="201"/>
      <c r="BR1770" s="201"/>
      <c r="BS1770" s="201"/>
      <c r="BT1770" s="201"/>
      <c r="BU1770" s="201"/>
      <c r="BV1770" s="201"/>
      <c r="BW1770" s="201"/>
      <c r="BX1770" s="201"/>
      <c r="BY1770" s="201"/>
      <c r="BZ1770" s="201"/>
      <c r="CA1770" s="201"/>
      <c r="CB1770" s="201"/>
      <c r="CC1770" s="201"/>
      <c r="CD1770" s="201"/>
      <c r="CE1770" s="201"/>
      <c r="CF1770" s="201"/>
      <c r="CG1770" s="201"/>
      <c r="CH1770" s="201"/>
      <c r="CI1770" s="201"/>
      <c r="CJ1770" s="201"/>
      <c r="CK1770" s="201"/>
      <c r="CL1770" s="201"/>
      <c r="CM1770" s="201"/>
      <c r="CN1770" s="201"/>
      <c r="CO1770" s="201"/>
      <c r="CP1770" s="201"/>
      <c r="CQ1770" s="201"/>
      <c r="CR1770" s="201"/>
      <c r="CS1770" s="201"/>
      <c r="CT1770" s="201"/>
      <c r="CU1770" s="201"/>
      <c r="CV1770" s="201"/>
      <c r="CW1770" s="201"/>
      <c r="CX1770" s="201"/>
      <c r="CY1770" s="201"/>
      <c r="CZ1770" s="201"/>
      <c r="DA1770" s="201"/>
      <c r="DB1770" s="201"/>
      <c r="DC1770" s="201"/>
      <c r="DD1770" s="201"/>
      <c r="DE1770" s="201"/>
      <c r="DF1770" s="201"/>
      <c r="DG1770" s="201"/>
      <c r="DH1770" s="201"/>
      <c r="DI1770" s="201"/>
      <c r="DJ1770" s="201"/>
      <c r="DK1770" s="201"/>
      <c r="DL1770" s="201"/>
      <c r="DM1770" s="201"/>
      <c r="DN1770" s="201"/>
      <c r="DO1770" s="201"/>
      <c r="DP1770" s="201"/>
      <c r="DQ1770" s="201"/>
      <c r="DR1770" s="201"/>
      <c r="DS1770" s="201"/>
      <c r="DT1770" s="201"/>
      <c r="DU1770" s="201"/>
      <c r="DV1770" s="201"/>
      <c r="DW1770" s="201"/>
      <c r="DX1770" s="201"/>
      <c r="DY1770" s="201"/>
      <c r="DZ1770" s="201"/>
      <c r="EA1770" s="201"/>
      <c r="EB1770" s="201"/>
      <c r="EC1770" s="201"/>
      <c r="ED1770" s="201"/>
      <c r="EE1770" s="201"/>
      <c r="EF1770" s="201"/>
      <c r="EG1770" s="201"/>
      <c r="EH1770" s="201"/>
      <c r="EI1770" s="201"/>
      <c r="EJ1770" s="201"/>
      <c r="EK1770" s="201"/>
      <c r="EL1770" s="201"/>
      <c r="EM1770" s="201"/>
      <c r="EN1770" s="201"/>
      <c r="EO1770" s="201"/>
      <c r="EP1770" s="201"/>
      <c r="EQ1770" s="201"/>
      <c r="ER1770" s="201"/>
      <c r="ES1770" s="201"/>
      <c r="ET1770" s="201"/>
      <c r="EU1770" s="201"/>
      <c r="EV1770" s="201"/>
      <c r="EW1770" s="201"/>
      <c r="EX1770" s="201"/>
      <c r="EY1770" s="201"/>
      <c r="EZ1770" s="201"/>
      <c r="FA1770" s="201"/>
      <c r="FB1770" s="201"/>
      <c r="FC1770" s="201"/>
      <c r="FD1770" s="201"/>
      <c r="FE1770" s="201"/>
      <c r="FF1770" s="201"/>
      <c r="FG1770" s="201"/>
      <c r="FH1770" s="201"/>
      <c r="FI1770" s="201"/>
      <c r="FJ1770" s="201"/>
      <c r="FK1770" s="201"/>
      <c r="FL1770" s="201"/>
      <c r="FM1770" s="201"/>
      <c r="FN1770" s="201"/>
      <c r="FO1770" s="201"/>
      <c r="FP1770" s="201"/>
      <c r="FQ1770" s="201"/>
      <c r="FR1770" s="201"/>
      <c r="FS1770" s="201"/>
      <c r="FT1770" s="201"/>
      <c r="FU1770" s="201"/>
      <c r="FV1770" s="201"/>
      <c r="FW1770" s="201"/>
      <c r="FX1770" s="201"/>
      <c r="FY1770" s="201"/>
      <c r="FZ1770" s="201"/>
      <c r="GA1770" s="201"/>
      <c r="GB1770" s="201"/>
      <c r="GC1770" s="201"/>
      <c r="GD1770" s="201"/>
      <c r="GE1770" s="201"/>
      <c r="GF1770" s="201"/>
      <c r="GG1770" s="201"/>
      <c r="GH1770" s="201"/>
      <c r="GI1770" s="201"/>
      <c r="GJ1770" s="201"/>
      <c r="GK1770" s="201"/>
      <c r="GL1770" s="201"/>
      <c r="GM1770" s="201"/>
      <c r="GN1770" s="201"/>
      <c r="GO1770" s="201"/>
      <c r="GP1770" s="201"/>
      <c r="GQ1770" s="201"/>
      <c r="GR1770" s="201"/>
      <c r="GS1770" s="201"/>
      <c r="GT1770" s="201"/>
      <c r="GU1770" s="201"/>
      <c r="GV1770" s="201"/>
      <c r="GW1770" s="201"/>
      <c r="GX1770" s="201"/>
      <c r="GY1770" s="201"/>
      <c r="GZ1770" s="201"/>
      <c r="HA1770" s="201"/>
      <c r="HB1770" s="201"/>
      <c r="HC1770" s="201"/>
      <c r="HD1770" s="201"/>
      <c r="HE1770" s="201"/>
      <c r="HF1770" s="201"/>
      <c r="HG1770" s="201"/>
      <c r="HH1770" s="201"/>
      <c r="HI1770" s="201"/>
      <c r="HJ1770" s="201"/>
      <c r="HK1770" s="201"/>
      <c r="HL1770" s="201"/>
      <c r="HM1770" s="201"/>
      <c r="HN1770" s="201"/>
      <c r="HO1770" s="201"/>
      <c r="HP1770" s="201"/>
      <c r="HQ1770" s="201"/>
      <c r="HR1770" s="201"/>
      <c r="HS1770" s="201"/>
      <c r="HT1770" s="201"/>
      <c r="HU1770" s="201"/>
      <c r="HV1770" s="201"/>
      <c r="HW1770" s="201"/>
      <c r="HX1770" s="201"/>
      <c r="HY1770" s="201"/>
      <c r="HZ1770" s="201"/>
      <c r="IA1770" s="201"/>
      <c r="IB1770" s="201"/>
      <c r="IC1770" s="201"/>
      <c r="ID1770" s="201"/>
      <c r="IE1770" s="201"/>
      <c r="IF1770" s="201"/>
      <c r="IG1770" s="201"/>
      <c r="IH1770" s="201"/>
      <c r="II1770" s="201"/>
      <c r="IJ1770" s="201"/>
      <c r="IK1770" s="201"/>
      <c r="IL1770" s="201"/>
      <c r="IM1770" s="201"/>
      <c r="IN1770" s="201"/>
      <c r="IO1770" s="201"/>
      <c r="IP1770" s="201"/>
      <c r="IQ1770" s="201"/>
      <c r="IR1770" s="201"/>
      <c r="IS1770" s="201"/>
      <c r="IT1770" s="201"/>
      <c r="IU1770" s="201"/>
      <c r="IV1770" s="201"/>
      <c r="IW1770" s="201"/>
      <c r="IX1770" s="201"/>
      <c r="IY1770" s="201"/>
      <c r="IZ1770" s="201"/>
      <c r="JA1770" s="201"/>
      <c r="JB1770" s="201"/>
      <c r="JC1770" s="201"/>
      <c r="JD1770" s="201"/>
      <c r="JE1770" s="201"/>
      <c r="JF1770" s="201"/>
      <c r="JG1770" s="201"/>
      <c r="JH1770" s="201"/>
      <c r="JI1770" s="201"/>
      <c r="JJ1770" s="201"/>
      <c r="JK1770" s="201"/>
      <c r="JL1770" s="201"/>
      <c r="JM1770" s="201"/>
      <c r="JN1770" s="201"/>
      <c r="JO1770" s="201"/>
    </row>
    <row r="1771" spans="1:275" s="682" customFormat="1" ht="45" x14ac:dyDescent="0.25">
      <c r="A1771" s="637"/>
      <c r="B1771" s="637">
        <v>1</v>
      </c>
      <c r="C1771" s="1125" t="s">
        <v>323</v>
      </c>
      <c r="D1771" s="1058"/>
      <c r="E1771" s="947"/>
      <c r="F1771" s="1571">
        <f t="shared" si="1850"/>
        <v>15140</v>
      </c>
      <c r="G1771" s="1571">
        <v>0</v>
      </c>
      <c r="H1771" s="948">
        <f t="shared" si="1851"/>
        <v>12616.666666666668</v>
      </c>
      <c r="I1771" s="948">
        <f t="shared" si="1851"/>
        <v>13338</v>
      </c>
      <c r="J1771" s="1066">
        <f t="shared" si="1851"/>
        <v>105.71730515191544</v>
      </c>
      <c r="K1771" s="3441">
        <f t="shared" si="1851"/>
        <v>0</v>
      </c>
      <c r="L1771" s="1148"/>
      <c r="M1771" s="1148"/>
      <c r="N1771" s="1149"/>
      <c r="O1771" s="1149">
        <v>0</v>
      </c>
      <c r="P1771" s="1149"/>
      <c r="Q1771" s="1149"/>
      <c r="R1771" s="1149"/>
      <c r="S1771" s="1149"/>
      <c r="T1771" s="1149"/>
      <c r="U1771" s="1187"/>
      <c r="V1771" s="1187"/>
      <c r="W1771" s="1187"/>
      <c r="X1771" s="1187"/>
      <c r="Y1771" s="1187"/>
      <c r="Z1771" s="1187"/>
      <c r="AA1771" s="1187"/>
      <c r="AB1771" s="1187"/>
      <c r="AC1771" s="1187"/>
      <c r="AD1771" s="1187"/>
      <c r="AE1771" s="1187"/>
      <c r="AF1771" s="1147"/>
      <c r="AG1771" s="1187"/>
      <c r="AH1771" s="3013"/>
      <c r="AI1771" s="1187"/>
      <c r="AJ1771" s="1187"/>
      <c r="AK1771" s="1978"/>
      <c r="AL1771" s="1978"/>
      <c r="AM1771" s="1187"/>
      <c r="AN1771" s="3690"/>
      <c r="AO1771" s="3916">
        <f t="shared" ref="AO1771" si="1859">AO1693</f>
        <v>0</v>
      </c>
      <c r="AP1771" s="1957"/>
      <c r="AQ1771" s="4293"/>
      <c r="AR1771" s="201"/>
      <c r="AS1771" s="201"/>
      <c r="AT1771" s="201"/>
      <c r="AU1771" s="201"/>
      <c r="AV1771" s="201"/>
      <c r="AW1771" s="201"/>
      <c r="AX1771" s="201"/>
      <c r="AY1771" s="201"/>
      <c r="AZ1771" s="201"/>
      <c r="BA1771" s="201"/>
      <c r="BB1771" s="201"/>
      <c r="BC1771" s="201"/>
      <c r="BD1771" s="201"/>
      <c r="BE1771" s="201"/>
      <c r="BF1771" s="201"/>
      <c r="BG1771" s="201"/>
      <c r="BH1771" s="201"/>
      <c r="BI1771" s="201"/>
      <c r="BJ1771" s="201"/>
      <c r="BK1771" s="201"/>
      <c r="BL1771" s="201"/>
      <c r="BM1771" s="201"/>
      <c r="BN1771" s="201"/>
      <c r="BO1771" s="201"/>
      <c r="BP1771" s="201"/>
      <c r="BQ1771" s="201"/>
      <c r="BR1771" s="201"/>
      <c r="BS1771" s="201"/>
      <c r="BT1771" s="201"/>
      <c r="BU1771" s="201"/>
      <c r="BV1771" s="201"/>
      <c r="BW1771" s="201"/>
      <c r="BX1771" s="201"/>
      <c r="BY1771" s="201"/>
      <c r="BZ1771" s="201"/>
      <c r="CA1771" s="201"/>
      <c r="CB1771" s="201"/>
      <c r="CC1771" s="201"/>
      <c r="CD1771" s="201"/>
      <c r="CE1771" s="201"/>
      <c r="CF1771" s="201"/>
      <c r="CG1771" s="201"/>
      <c r="CH1771" s="201"/>
      <c r="CI1771" s="201"/>
      <c r="CJ1771" s="201"/>
      <c r="CK1771" s="201"/>
      <c r="CL1771" s="201"/>
      <c r="CM1771" s="201"/>
      <c r="CN1771" s="201"/>
      <c r="CO1771" s="201"/>
      <c r="CP1771" s="201"/>
      <c r="CQ1771" s="201"/>
      <c r="CR1771" s="201"/>
      <c r="CS1771" s="201"/>
      <c r="CT1771" s="201"/>
      <c r="CU1771" s="201"/>
      <c r="CV1771" s="201"/>
      <c r="CW1771" s="201"/>
      <c r="CX1771" s="201"/>
      <c r="CY1771" s="201"/>
      <c r="CZ1771" s="201"/>
      <c r="DA1771" s="201"/>
      <c r="DB1771" s="201"/>
      <c r="DC1771" s="201"/>
      <c r="DD1771" s="201"/>
      <c r="DE1771" s="201"/>
      <c r="DF1771" s="201"/>
      <c r="DG1771" s="201"/>
      <c r="DH1771" s="201"/>
      <c r="DI1771" s="201"/>
      <c r="DJ1771" s="201"/>
      <c r="DK1771" s="201"/>
      <c r="DL1771" s="201"/>
      <c r="DM1771" s="201"/>
      <c r="DN1771" s="201"/>
      <c r="DO1771" s="201"/>
      <c r="DP1771" s="201"/>
      <c r="DQ1771" s="201"/>
      <c r="DR1771" s="201"/>
      <c r="DS1771" s="201"/>
      <c r="DT1771" s="201"/>
      <c r="DU1771" s="201"/>
      <c r="DV1771" s="201"/>
      <c r="DW1771" s="201"/>
      <c r="DX1771" s="201"/>
      <c r="DY1771" s="201"/>
      <c r="DZ1771" s="201"/>
      <c r="EA1771" s="201"/>
      <c r="EB1771" s="201"/>
      <c r="EC1771" s="201"/>
      <c r="ED1771" s="201"/>
      <c r="EE1771" s="201"/>
      <c r="EF1771" s="201"/>
      <c r="EG1771" s="201"/>
      <c r="EH1771" s="201"/>
      <c r="EI1771" s="201"/>
      <c r="EJ1771" s="201"/>
      <c r="EK1771" s="201"/>
      <c r="EL1771" s="201"/>
      <c r="EM1771" s="201"/>
      <c r="EN1771" s="201"/>
      <c r="EO1771" s="201"/>
      <c r="EP1771" s="201"/>
      <c r="EQ1771" s="201"/>
      <c r="ER1771" s="201"/>
      <c r="ES1771" s="201"/>
      <c r="ET1771" s="201"/>
      <c r="EU1771" s="201"/>
      <c r="EV1771" s="201"/>
      <c r="EW1771" s="201"/>
      <c r="EX1771" s="201"/>
      <c r="EY1771" s="201"/>
      <c r="EZ1771" s="201"/>
      <c r="FA1771" s="201"/>
      <c r="FB1771" s="201"/>
      <c r="FC1771" s="201"/>
      <c r="FD1771" s="201"/>
      <c r="FE1771" s="201"/>
      <c r="FF1771" s="201"/>
      <c r="FG1771" s="201"/>
      <c r="FH1771" s="201"/>
      <c r="FI1771" s="201"/>
      <c r="FJ1771" s="201"/>
      <c r="FK1771" s="201"/>
      <c r="FL1771" s="201"/>
      <c r="FM1771" s="201"/>
      <c r="FN1771" s="201"/>
      <c r="FO1771" s="201"/>
      <c r="FP1771" s="201"/>
      <c r="FQ1771" s="201"/>
      <c r="FR1771" s="201"/>
      <c r="FS1771" s="201"/>
      <c r="FT1771" s="201"/>
      <c r="FU1771" s="201"/>
      <c r="FV1771" s="201"/>
      <c r="FW1771" s="201"/>
      <c r="FX1771" s="201"/>
      <c r="FY1771" s="201"/>
      <c r="FZ1771" s="201"/>
      <c r="GA1771" s="201"/>
      <c r="GB1771" s="201"/>
      <c r="GC1771" s="201"/>
      <c r="GD1771" s="201"/>
      <c r="GE1771" s="201"/>
      <c r="GF1771" s="201"/>
      <c r="GG1771" s="201"/>
      <c r="GH1771" s="201"/>
      <c r="GI1771" s="201"/>
      <c r="GJ1771" s="201"/>
      <c r="GK1771" s="201"/>
      <c r="GL1771" s="201"/>
      <c r="GM1771" s="201"/>
      <c r="GN1771" s="201"/>
      <c r="GO1771" s="201"/>
      <c r="GP1771" s="201"/>
      <c r="GQ1771" s="201"/>
      <c r="GR1771" s="201"/>
      <c r="GS1771" s="201"/>
      <c r="GT1771" s="201"/>
      <c r="GU1771" s="201"/>
      <c r="GV1771" s="201"/>
      <c r="GW1771" s="201"/>
      <c r="GX1771" s="201"/>
      <c r="GY1771" s="201"/>
      <c r="GZ1771" s="201"/>
      <c r="HA1771" s="201"/>
      <c r="HB1771" s="201"/>
      <c r="HC1771" s="201"/>
      <c r="HD1771" s="201"/>
      <c r="HE1771" s="201"/>
      <c r="HF1771" s="201"/>
      <c r="HG1771" s="201"/>
      <c r="HH1771" s="201"/>
      <c r="HI1771" s="201"/>
      <c r="HJ1771" s="201"/>
      <c r="HK1771" s="201"/>
      <c r="HL1771" s="201"/>
      <c r="HM1771" s="201"/>
      <c r="HN1771" s="201"/>
      <c r="HO1771" s="201"/>
      <c r="HP1771" s="201"/>
      <c r="HQ1771" s="201"/>
      <c r="HR1771" s="201"/>
      <c r="HS1771" s="201"/>
      <c r="HT1771" s="201"/>
      <c r="HU1771" s="201"/>
      <c r="HV1771" s="201"/>
      <c r="HW1771" s="201"/>
      <c r="HX1771" s="201"/>
      <c r="HY1771" s="201"/>
      <c r="HZ1771" s="201"/>
      <c r="IA1771" s="201"/>
      <c r="IB1771" s="201"/>
      <c r="IC1771" s="201"/>
      <c r="ID1771" s="201"/>
      <c r="IE1771" s="201"/>
      <c r="IF1771" s="201"/>
      <c r="IG1771" s="201"/>
      <c r="IH1771" s="201"/>
      <c r="II1771" s="201"/>
      <c r="IJ1771" s="201"/>
      <c r="IK1771" s="201"/>
      <c r="IL1771" s="201"/>
      <c r="IM1771" s="201"/>
      <c r="IN1771" s="201"/>
      <c r="IO1771" s="201"/>
      <c r="IP1771" s="201"/>
      <c r="IQ1771" s="201"/>
      <c r="IR1771" s="201"/>
      <c r="IS1771" s="201"/>
      <c r="IT1771" s="201"/>
      <c r="IU1771" s="201"/>
      <c r="IV1771" s="201"/>
      <c r="IW1771" s="201"/>
      <c r="IX1771" s="201"/>
      <c r="IY1771" s="201"/>
      <c r="IZ1771" s="201"/>
      <c r="JA1771" s="201"/>
      <c r="JB1771" s="201"/>
      <c r="JC1771" s="201"/>
      <c r="JD1771" s="201"/>
      <c r="JE1771" s="201"/>
      <c r="JF1771" s="201"/>
      <c r="JG1771" s="201"/>
      <c r="JH1771" s="201"/>
      <c r="JI1771" s="201"/>
      <c r="JJ1771" s="201"/>
      <c r="JK1771" s="201"/>
      <c r="JL1771" s="201"/>
      <c r="JM1771" s="201"/>
      <c r="JN1771" s="201"/>
      <c r="JO1771" s="201"/>
    </row>
    <row r="1772" spans="1:275" s="682" customFormat="1" ht="30" x14ac:dyDescent="0.25">
      <c r="A1772" s="637"/>
      <c r="B1772" s="637">
        <v>1</v>
      </c>
      <c r="C1772" s="1125" t="s">
        <v>406</v>
      </c>
      <c r="D1772" s="1058"/>
      <c r="E1772" s="947"/>
      <c r="F1772" s="1571">
        <f t="shared" si="1850"/>
        <v>2148</v>
      </c>
      <c r="G1772" s="1571">
        <v>0</v>
      </c>
      <c r="H1772" s="948">
        <f t="shared" ref="H1772:I1772" si="1860">H1694</f>
        <v>1790</v>
      </c>
      <c r="I1772" s="948">
        <f t="shared" si="1860"/>
        <v>899</v>
      </c>
      <c r="J1772" s="1066">
        <f t="shared" ref="J1772:K1784" si="1861">J1694</f>
        <v>50.22346368715084</v>
      </c>
      <c r="K1772" s="3441">
        <f t="shared" si="1861"/>
        <v>0</v>
      </c>
      <c r="L1772" s="1148"/>
      <c r="M1772" s="1148"/>
      <c r="N1772" s="1149"/>
      <c r="O1772" s="1149">
        <v>0</v>
      </c>
      <c r="P1772" s="1149"/>
      <c r="Q1772" s="1149"/>
      <c r="R1772" s="1149"/>
      <c r="S1772" s="1149"/>
      <c r="T1772" s="1149"/>
      <c r="U1772" s="1187"/>
      <c r="V1772" s="1187"/>
      <c r="W1772" s="1187"/>
      <c r="X1772" s="1187"/>
      <c r="Y1772" s="1187"/>
      <c r="Z1772" s="1187"/>
      <c r="AA1772" s="1187"/>
      <c r="AB1772" s="1187"/>
      <c r="AC1772" s="1187"/>
      <c r="AD1772" s="1187"/>
      <c r="AE1772" s="1187"/>
      <c r="AF1772" s="1147"/>
      <c r="AG1772" s="1187"/>
      <c r="AH1772" s="3013"/>
      <c r="AI1772" s="1187"/>
      <c r="AJ1772" s="1187"/>
      <c r="AK1772" s="1978"/>
      <c r="AL1772" s="1978"/>
      <c r="AM1772" s="1187"/>
      <c r="AN1772" s="3690"/>
      <c r="AO1772" s="3916">
        <f t="shared" ref="AO1772" si="1862">AO1694</f>
        <v>0</v>
      </c>
      <c r="AP1772" s="1957"/>
      <c r="AQ1772" s="4293"/>
      <c r="AR1772" s="201"/>
      <c r="AS1772" s="201"/>
      <c r="AT1772" s="201"/>
      <c r="AU1772" s="201"/>
      <c r="AV1772" s="201"/>
      <c r="AW1772" s="201"/>
      <c r="AX1772" s="201"/>
      <c r="AY1772" s="201"/>
      <c r="AZ1772" s="201"/>
      <c r="BA1772" s="201"/>
      <c r="BB1772" s="201"/>
      <c r="BC1772" s="201"/>
      <c r="BD1772" s="201"/>
      <c r="BE1772" s="201"/>
      <c r="BF1772" s="201"/>
      <c r="BG1772" s="201"/>
      <c r="BH1772" s="201"/>
      <c r="BI1772" s="201"/>
      <c r="BJ1772" s="201"/>
      <c r="BK1772" s="201"/>
      <c r="BL1772" s="201"/>
      <c r="BM1772" s="201"/>
      <c r="BN1772" s="201"/>
      <c r="BO1772" s="201"/>
      <c r="BP1772" s="201"/>
      <c r="BQ1772" s="201"/>
      <c r="BR1772" s="201"/>
      <c r="BS1772" s="201"/>
      <c r="BT1772" s="201"/>
      <c r="BU1772" s="201"/>
      <c r="BV1772" s="201"/>
      <c r="BW1772" s="201"/>
      <c r="BX1772" s="201"/>
      <c r="BY1772" s="201"/>
      <c r="BZ1772" s="201"/>
      <c r="CA1772" s="201"/>
      <c r="CB1772" s="201"/>
      <c r="CC1772" s="201"/>
      <c r="CD1772" s="201"/>
      <c r="CE1772" s="201"/>
      <c r="CF1772" s="201"/>
      <c r="CG1772" s="201"/>
      <c r="CH1772" s="201"/>
      <c r="CI1772" s="201"/>
      <c r="CJ1772" s="201"/>
      <c r="CK1772" s="201"/>
      <c r="CL1772" s="201"/>
      <c r="CM1772" s="201"/>
      <c r="CN1772" s="201"/>
      <c r="CO1772" s="201"/>
      <c r="CP1772" s="201"/>
      <c r="CQ1772" s="201"/>
      <c r="CR1772" s="201"/>
      <c r="CS1772" s="201"/>
      <c r="CT1772" s="201"/>
      <c r="CU1772" s="201"/>
      <c r="CV1772" s="201"/>
      <c r="CW1772" s="201"/>
      <c r="CX1772" s="201"/>
      <c r="CY1772" s="201"/>
      <c r="CZ1772" s="201"/>
      <c r="DA1772" s="201"/>
      <c r="DB1772" s="201"/>
      <c r="DC1772" s="201"/>
      <c r="DD1772" s="201"/>
      <c r="DE1772" s="201"/>
      <c r="DF1772" s="201"/>
      <c r="DG1772" s="201"/>
      <c r="DH1772" s="201"/>
      <c r="DI1772" s="201"/>
      <c r="DJ1772" s="201"/>
      <c r="DK1772" s="201"/>
      <c r="DL1772" s="201"/>
      <c r="DM1772" s="201"/>
      <c r="DN1772" s="201"/>
      <c r="DO1772" s="201"/>
      <c r="DP1772" s="201"/>
      <c r="DQ1772" s="201"/>
      <c r="DR1772" s="201"/>
      <c r="DS1772" s="201"/>
      <c r="DT1772" s="201"/>
      <c r="DU1772" s="201"/>
      <c r="DV1772" s="201"/>
      <c r="DW1772" s="201"/>
      <c r="DX1772" s="201"/>
      <c r="DY1772" s="201"/>
      <c r="DZ1772" s="201"/>
      <c r="EA1772" s="201"/>
      <c r="EB1772" s="201"/>
      <c r="EC1772" s="201"/>
      <c r="ED1772" s="201"/>
      <c r="EE1772" s="201"/>
      <c r="EF1772" s="201"/>
      <c r="EG1772" s="201"/>
      <c r="EH1772" s="201"/>
      <c r="EI1772" s="201"/>
      <c r="EJ1772" s="201"/>
      <c r="EK1772" s="201"/>
      <c r="EL1772" s="201"/>
      <c r="EM1772" s="201"/>
      <c r="EN1772" s="201"/>
      <c r="EO1772" s="201"/>
      <c r="EP1772" s="201"/>
      <c r="EQ1772" s="201"/>
      <c r="ER1772" s="201"/>
      <c r="ES1772" s="201"/>
      <c r="ET1772" s="201"/>
      <c r="EU1772" s="201"/>
      <c r="EV1772" s="201"/>
      <c r="EW1772" s="201"/>
      <c r="EX1772" s="201"/>
      <c r="EY1772" s="201"/>
      <c r="EZ1772" s="201"/>
      <c r="FA1772" s="201"/>
      <c r="FB1772" s="201"/>
      <c r="FC1772" s="201"/>
      <c r="FD1772" s="201"/>
      <c r="FE1772" s="201"/>
      <c r="FF1772" s="201"/>
      <c r="FG1772" s="201"/>
      <c r="FH1772" s="201"/>
      <c r="FI1772" s="201"/>
      <c r="FJ1772" s="201"/>
      <c r="FK1772" s="201"/>
      <c r="FL1772" s="201"/>
      <c r="FM1772" s="201"/>
      <c r="FN1772" s="201"/>
      <c r="FO1772" s="201"/>
      <c r="FP1772" s="201"/>
      <c r="FQ1772" s="201"/>
      <c r="FR1772" s="201"/>
      <c r="FS1772" s="201"/>
      <c r="FT1772" s="201"/>
      <c r="FU1772" s="201"/>
      <c r="FV1772" s="201"/>
      <c r="FW1772" s="201"/>
      <c r="FX1772" s="201"/>
      <c r="FY1772" s="201"/>
      <c r="FZ1772" s="201"/>
      <c r="GA1772" s="201"/>
      <c r="GB1772" s="201"/>
      <c r="GC1772" s="201"/>
      <c r="GD1772" s="201"/>
      <c r="GE1772" s="201"/>
      <c r="GF1772" s="201"/>
      <c r="GG1772" s="201"/>
      <c r="GH1772" s="201"/>
      <c r="GI1772" s="201"/>
      <c r="GJ1772" s="201"/>
      <c r="GK1772" s="201"/>
      <c r="GL1772" s="201"/>
      <c r="GM1772" s="201"/>
      <c r="GN1772" s="201"/>
      <c r="GO1772" s="201"/>
      <c r="GP1772" s="201"/>
      <c r="GQ1772" s="201"/>
      <c r="GR1772" s="201"/>
      <c r="GS1772" s="201"/>
      <c r="GT1772" s="201"/>
      <c r="GU1772" s="201"/>
      <c r="GV1772" s="201"/>
      <c r="GW1772" s="201"/>
      <c r="GX1772" s="201"/>
      <c r="GY1772" s="201"/>
      <c r="GZ1772" s="201"/>
      <c r="HA1772" s="201"/>
      <c r="HB1772" s="201"/>
      <c r="HC1772" s="201"/>
      <c r="HD1772" s="201"/>
      <c r="HE1772" s="201"/>
      <c r="HF1772" s="201"/>
      <c r="HG1772" s="201"/>
      <c r="HH1772" s="201"/>
      <c r="HI1772" s="201"/>
      <c r="HJ1772" s="201"/>
      <c r="HK1772" s="201"/>
      <c r="HL1772" s="201"/>
      <c r="HM1772" s="201"/>
      <c r="HN1772" s="201"/>
      <c r="HO1772" s="201"/>
      <c r="HP1772" s="201"/>
      <c r="HQ1772" s="201"/>
      <c r="HR1772" s="201"/>
      <c r="HS1772" s="201"/>
      <c r="HT1772" s="201"/>
      <c r="HU1772" s="201"/>
      <c r="HV1772" s="201"/>
      <c r="HW1772" s="201"/>
      <c r="HX1772" s="201"/>
      <c r="HY1772" s="201"/>
      <c r="HZ1772" s="201"/>
      <c r="IA1772" s="201"/>
      <c r="IB1772" s="201"/>
      <c r="IC1772" s="201"/>
      <c r="ID1772" s="201"/>
      <c r="IE1772" s="201"/>
      <c r="IF1772" s="201"/>
      <c r="IG1772" s="201"/>
      <c r="IH1772" s="201"/>
      <c r="II1772" s="201"/>
      <c r="IJ1772" s="201"/>
      <c r="IK1772" s="201"/>
      <c r="IL1772" s="201"/>
      <c r="IM1772" s="201"/>
      <c r="IN1772" s="201"/>
      <c r="IO1772" s="201"/>
      <c r="IP1772" s="201"/>
      <c r="IQ1772" s="201"/>
      <c r="IR1772" s="201"/>
      <c r="IS1772" s="201"/>
      <c r="IT1772" s="201"/>
      <c r="IU1772" s="201"/>
      <c r="IV1772" s="201"/>
      <c r="IW1772" s="201"/>
      <c r="IX1772" s="201"/>
      <c r="IY1772" s="201"/>
      <c r="IZ1772" s="201"/>
      <c r="JA1772" s="201"/>
      <c r="JB1772" s="201"/>
      <c r="JC1772" s="201"/>
      <c r="JD1772" s="201"/>
      <c r="JE1772" s="201"/>
      <c r="JF1772" s="201"/>
      <c r="JG1772" s="201"/>
      <c r="JH1772" s="201"/>
      <c r="JI1772" s="201"/>
      <c r="JJ1772" s="201"/>
      <c r="JK1772" s="201"/>
      <c r="JL1772" s="201"/>
      <c r="JM1772" s="201"/>
      <c r="JN1772" s="201"/>
      <c r="JO1772" s="201"/>
    </row>
    <row r="1773" spans="1:275" s="682" customFormat="1" ht="29.25" x14ac:dyDescent="0.25">
      <c r="A1773" s="637"/>
      <c r="B1773" s="637">
        <v>1</v>
      </c>
      <c r="C1773" s="2562" t="s">
        <v>135</v>
      </c>
      <c r="D1773" s="1058"/>
      <c r="E1773" s="947"/>
      <c r="F1773" s="1571">
        <f t="shared" si="1850"/>
        <v>24693.957446808512</v>
      </c>
      <c r="G1773" s="1571">
        <v>0</v>
      </c>
      <c r="H1773" s="948">
        <f t="shared" ref="H1773:I1787" si="1863">H1695</f>
        <v>20578.297872340427</v>
      </c>
      <c r="I1773" s="948">
        <f t="shared" si="1863"/>
        <v>16674.097872340426</v>
      </c>
      <c r="J1773" s="1066">
        <f t="shared" si="1861"/>
        <v>81.027585351227273</v>
      </c>
      <c r="K1773" s="3441">
        <f t="shared" si="1861"/>
        <v>138.4</v>
      </c>
      <c r="L1773" s="1148"/>
      <c r="M1773" s="1148"/>
      <c r="N1773" s="1149"/>
      <c r="O1773" s="1149">
        <v>0</v>
      </c>
      <c r="P1773" s="1149"/>
      <c r="Q1773" s="1149"/>
      <c r="R1773" s="1149"/>
      <c r="S1773" s="1149"/>
      <c r="T1773" s="1149"/>
      <c r="U1773" s="1187"/>
      <c r="V1773" s="1187"/>
      <c r="W1773" s="1187"/>
      <c r="X1773" s="1187"/>
      <c r="Y1773" s="1187"/>
      <c r="Z1773" s="1187"/>
      <c r="AA1773" s="1187"/>
      <c r="AB1773" s="1187"/>
      <c r="AC1773" s="1187"/>
      <c r="AD1773" s="1187"/>
      <c r="AE1773" s="1187"/>
      <c r="AF1773" s="1147"/>
      <c r="AG1773" s="1187"/>
      <c r="AH1773" s="3013"/>
      <c r="AI1773" s="1187"/>
      <c r="AJ1773" s="1187"/>
      <c r="AK1773" s="1978"/>
      <c r="AL1773" s="1978"/>
      <c r="AM1773" s="1187"/>
      <c r="AN1773" s="3690"/>
      <c r="AO1773" s="3916">
        <f t="shared" ref="AO1773" si="1864">AO1695</f>
        <v>0</v>
      </c>
      <c r="AP1773" s="1957"/>
      <c r="AQ1773" s="4293"/>
      <c r="AR1773" s="201"/>
      <c r="AS1773" s="201"/>
      <c r="AT1773" s="201"/>
      <c r="AU1773" s="201"/>
      <c r="AV1773" s="201"/>
      <c r="AW1773" s="201"/>
      <c r="AX1773" s="201"/>
      <c r="AY1773" s="201"/>
      <c r="AZ1773" s="201"/>
      <c r="BA1773" s="201"/>
      <c r="BB1773" s="201"/>
      <c r="BC1773" s="201"/>
      <c r="BD1773" s="201"/>
      <c r="BE1773" s="201"/>
      <c r="BF1773" s="201"/>
      <c r="BG1773" s="201"/>
      <c r="BH1773" s="201"/>
      <c r="BI1773" s="201"/>
      <c r="BJ1773" s="201"/>
      <c r="BK1773" s="201"/>
      <c r="BL1773" s="201"/>
      <c r="BM1773" s="201"/>
      <c r="BN1773" s="201"/>
      <c r="BO1773" s="201"/>
      <c r="BP1773" s="201"/>
      <c r="BQ1773" s="201"/>
      <c r="BR1773" s="201"/>
      <c r="BS1773" s="201"/>
      <c r="BT1773" s="201"/>
      <c r="BU1773" s="201"/>
      <c r="BV1773" s="201"/>
      <c r="BW1773" s="201"/>
      <c r="BX1773" s="201"/>
      <c r="BY1773" s="201"/>
      <c r="BZ1773" s="201"/>
      <c r="CA1773" s="201"/>
      <c r="CB1773" s="201"/>
      <c r="CC1773" s="201"/>
      <c r="CD1773" s="201"/>
      <c r="CE1773" s="201"/>
      <c r="CF1773" s="201"/>
      <c r="CG1773" s="201"/>
      <c r="CH1773" s="201"/>
      <c r="CI1773" s="201"/>
      <c r="CJ1773" s="201"/>
      <c r="CK1773" s="201"/>
      <c r="CL1773" s="201"/>
      <c r="CM1773" s="201"/>
      <c r="CN1773" s="201"/>
      <c r="CO1773" s="201"/>
      <c r="CP1773" s="201"/>
      <c r="CQ1773" s="201"/>
      <c r="CR1773" s="201"/>
      <c r="CS1773" s="201"/>
      <c r="CT1773" s="201"/>
      <c r="CU1773" s="201"/>
      <c r="CV1773" s="201"/>
      <c r="CW1773" s="201"/>
      <c r="CX1773" s="201"/>
      <c r="CY1773" s="201"/>
      <c r="CZ1773" s="201"/>
      <c r="DA1773" s="201"/>
      <c r="DB1773" s="201"/>
      <c r="DC1773" s="201"/>
      <c r="DD1773" s="201"/>
      <c r="DE1773" s="201"/>
      <c r="DF1773" s="201"/>
      <c r="DG1773" s="201"/>
      <c r="DH1773" s="201"/>
      <c r="DI1773" s="201"/>
      <c r="DJ1773" s="201"/>
      <c r="DK1773" s="201"/>
      <c r="DL1773" s="201"/>
      <c r="DM1773" s="201"/>
      <c r="DN1773" s="201"/>
      <c r="DO1773" s="201"/>
      <c r="DP1773" s="201"/>
      <c r="DQ1773" s="201"/>
      <c r="DR1773" s="201"/>
      <c r="DS1773" s="201"/>
      <c r="DT1773" s="201"/>
      <c r="DU1773" s="201"/>
      <c r="DV1773" s="201"/>
      <c r="DW1773" s="201"/>
      <c r="DX1773" s="201"/>
      <c r="DY1773" s="201"/>
      <c r="DZ1773" s="201"/>
      <c r="EA1773" s="201"/>
      <c r="EB1773" s="201"/>
      <c r="EC1773" s="201"/>
      <c r="ED1773" s="201"/>
      <c r="EE1773" s="201"/>
      <c r="EF1773" s="201"/>
      <c r="EG1773" s="201"/>
      <c r="EH1773" s="201"/>
      <c r="EI1773" s="201"/>
      <c r="EJ1773" s="201"/>
      <c r="EK1773" s="201"/>
      <c r="EL1773" s="201"/>
      <c r="EM1773" s="201"/>
      <c r="EN1773" s="201"/>
      <c r="EO1773" s="201"/>
      <c r="EP1773" s="201"/>
      <c r="EQ1773" s="201"/>
      <c r="ER1773" s="201"/>
      <c r="ES1773" s="201"/>
      <c r="ET1773" s="201"/>
      <c r="EU1773" s="201"/>
      <c r="EV1773" s="201"/>
      <c r="EW1773" s="201"/>
      <c r="EX1773" s="201"/>
      <c r="EY1773" s="201"/>
      <c r="EZ1773" s="201"/>
      <c r="FA1773" s="201"/>
      <c r="FB1773" s="201"/>
      <c r="FC1773" s="201"/>
      <c r="FD1773" s="201"/>
      <c r="FE1773" s="201"/>
      <c r="FF1773" s="201"/>
      <c r="FG1773" s="201"/>
      <c r="FH1773" s="201"/>
      <c r="FI1773" s="201"/>
      <c r="FJ1773" s="201"/>
      <c r="FK1773" s="201"/>
      <c r="FL1773" s="201"/>
      <c r="FM1773" s="201"/>
      <c r="FN1773" s="201"/>
      <c r="FO1773" s="201"/>
      <c r="FP1773" s="201"/>
      <c r="FQ1773" s="201"/>
      <c r="FR1773" s="201"/>
      <c r="FS1773" s="201"/>
      <c r="FT1773" s="201"/>
      <c r="FU1773" s="201"/>
      <c r="FV1773" s="201"/>
      <c r="FW1773" s="201"/>
      <c r="FX1773" s="201"/>
      <c r="FY1773" s="201"/>
      <c r="FZ1773" s="201"/>
      <c r="GA1773" s="201"/>
      <c r="GB1773" s="201"/>
      <c r="GC1773" s="201"/>
      <c r="GD1773" s="201"/>
      <c r="GE1773" s="201"/>
      <c r="GF1773" s="201"/>
      <c r="GG1773" s="201"/>
      <c r="GH1773" s="201"/>
      <c r="GI1773" s="201"/>
      <c r="GJ1773" s="201"/>
      <c r="GK1773" s="201"/>
      <c r="GL1773" s="201"/>
      <c r="GM1773" s="201"/>
      <c r="GN1773" s="201"/>
      <c r="GO1773" s="201"/>
      <c r="GP1773" s="201"/>
      <c r="GQ1773" s="201"/>
      <c r="GR1773" s="201"/>
      <c r="GS1773" s="201"/>
      <c r="GT1773" s="201"/>
      <c r="GU1773" s="201"/>
      <c r="GV1773" s="201"/>
      <c r="GW1773" s="201"/>
      <c r="GX1773" s="201"/>
      <c r="GY1773" s="201"/>
      <c r="GZ1773" s="201"/>
      <c r="HA1773" s="201"/>
      <c r="HB1773" s="201"/>
      <c r="HC1773" s="201"/>
      <c r="HD1773" s="201"/>
      <c r="HE1773" s="201"/>
      <c r="HF1773" s="201"/>
      <c r="HG1773" s="201"/>
      <c r="HH1773" s="201"/>
      <c r="HI1773" s="201"/>
      <c r="HJ1773" s="201"/>
      <c r="HK1773" s="201"/>
      <c r="HL1773" s="201"/>
      <c r="HM1773" s="201"/>
      <c r="HN1773" s="201"/>
      <c r="HO1773" s="201"/>
      <c r="HP1773" s="201"/>
      <c r="HQ1773" s="201"/>
      <c r="HR1773" s="201"/>
      <c r="HS1773" s="201"/>
      <c r="HT1773" s="201"/>
      <c r="HU1773" s="201"/>
      <c r="HV1773" s="201"/>
      <c r="HW1773" s="201"/>
      <c r="HX1773" s="201"/>
      <c r="HY1773" s="201"/>
      <c r="HZ1773" s="201"/>
      <c r="IA1773" s="201"/>
      <c r="IB1773" s="201"/>
      <c r="IC1773" s="201"/>
      <c r="ID1773" s="201"/>
      <c r="IE1773" s="201"/>
      <c r="IF1773" s="201"/>
      <c r="IG1773" s="201"/>
      <c r="IH1773" s="201"/>
      <c r="II1773" s="201"/>
      <c r="IJ1773" s="201"/>
      <c r="IK1773" s="201"/>
      <c r="IL1773" s="201"/>
      <c r="IM1773" s="201"/>
      <c r="IN1773" s="201"/>
      <c r="IO1773" s="201"/>
      <c r="IP1773" s="201"/>
      <c r="IQ1773" s="201"/>
      <c r="IR1773" s="201"/>
      <c r="IS1773" s="201"/>
      <c r="IT1773" s="201"/>
      <c r="IU1773" s="201"/>
      <c r="IV1773" s="201"/>
      <c r="IW1773" s="201"/>
      <c r="IX1773" s="201"/>
      <c r="IY1773" s="201"/>
      <c r="IZ1773" s="201"/>
      <c r="JA1773" s="201"/>
      <c r="JB1773" s="201"/>
      <c r="JC1773" s="201"/>
      <c r="JD1773" s="201"/>
      <c r="JE1773" s="201"/>
      <c r="JF1773" s="201"/>
      <c r="JG1773" s="201"/>
      <c r="JH1773" s="201"/>
      <c r="JI1773" s="201"/>
      <c r="JJ1773" s="201"/>
      <c r="JK1773" s="201"/>
      <c r="JL1773" s="201"/>
      <c r="JM1773" s="201"/>
      <c r="JN1773" s="201"/>
      <c r="JO1773" s="201"/>
    </row>
    <row r="1774" spans="1:275" s="682" customFormat="1" x14ac:dyDescent="0.25">
      <c r="A1774" s="637"/>
      <c r="B1774" s="637">
        <v>1</v>
      </c>
      <c r="C1774" s="1126" t="s">
        <v>247</v>
      </c>
      <c r="D1774" s="1058"/>
      <c r="E1774" s="947"/>
      <c r="F1774" s="1571">
        <f t="shared" si="1850"/>
        <v>22178</v>
      </c>
      <c r="G1774" s="1571">
        <v>0</v>
      </c>
      <c r="H1774" s="948">
        <f t="shared" si="1863"/>
        <v>18481.666666666668</v>
      </c>
      <c r="I1774" s="948">
        <f t="shared" si="1863"/>
        <v>15311</v>
      </c>
      <c r="J1774" s="1066">
        <f t="shared" si="1861"/>
        <v>82.844260077554338</v>
      </c>
      <c r="K1774" s="3441">
        <f t="shared" si="1861"/>
        <v>2</v>
      </c>
      <c r="L1774" s="1148"/>
      <c r="M1774" s="1148"/>
      <c r="N1774" s="1149"/>
      <c r="O1774" s="1149">
        <v>0</v>
      </c>
      <c r="P1774" s="1149"/>
      <c r="Q1774" s="1149"/>
      <c r="R1774" s="1149"/>
      <c r="S1774" s="1149"/>
      <c r="T1774" s="1149"/>
      <c r="U1774" s="1187"/>
      <c r="V1774" s="1187"/>
      <c r="W1774" s="1187"/>
      <c r="X1774" s="1187"/>
      <c r="Y1774" s="1187"/>
      <c r="Z1774" s="1187"/>
      <c r="AA1774" s="1187"/>
      <c r="AB1774" s="1187"/>
      <c r="AC1774" s="1187"/>
      <c r="AD1774" s="1187"/>
      <c r="AE1774" s="1187"/>
      <c r="AF1774" s="1147"/>
      <c r="AG1774" s="1187"/>
      <c r="AH1774" s="3013"/>
      <c r="AI1774" s="1187"/>
      <c r="AJ1774" s="1187"/>
      <c r="AK1774" s="1978"/>
      <c r="AL1774" s="1978"/>
      <c r="AM1774" s="1187"/>
      <c r="AN1774" s="3690"/>
      <c r="AO1774" s="3916">
        <f t="shared" ref="AO1774" si="1865">AO1696</f>
        <v>0</v>
      </c>
      <c r="AP1774" s="1957"/>
      <c r="AQ1774" s="4293"/>
      <c r="AR1774" s="201"/>
      <c r="AS1774" s="201"/>
      <c r="AT1774" s="201"/>
      <c r="AU1774" s="201"/>
      <c r="AV1774" s="201"/>
      <c r="AW1774" s="201"/>
      <c r="AX1774" s="201"/>
      <c r="AY1774" s="201"/>
      <c r="AZ1774" s="201"/>
      <c r="BA1774" s="201"/>
      <c r="BB1774" s="201"/>
      <c r="BC1774" s="201"/>
      <c r="BD1774" s="201"/>
      <c r="BE1774" s="201"/>
      <c r="BF1774" s="201"/>
      <c r="BG1774" s="201"/>
      <c r="BH1774" s="201"/>
      <c r="BI1774" s="201"/>
      <c r="BJ1774" s="201"/>
      <c r="BK1774" s="201"/>
      <c r="BL1774" s="201"/>
      <c r="BM1774" s="201"/>
      <c r="BN1774" s="201"/>
      <c r="BO1774" s="201"/>
      <c r="BP1774" s="201"/>
      <c r="BQ1774" s="201"/>
      <c r="BR1774" s="201"/>
      <c r="BS1774" s="201"/>
      <c r="BT1774" s="201"/>
      <c r="BU1774" s="201"/>
      <c r="BV1774" s="201"/>
      <c r="BW1774" s="201"/>
      <c r="BX1774" s="201"/>
      <c r="BY1774" s="201"/>
      <c r="BZ1774" s="201"/>
      <c r="CA1774" s="201"/>
      <c r="CB1774" s="201"/>
      <c r="CC1774" s="201"/>
      <c r="CD1774" s="201"/>
      <c r="CE1774" s="201"/>
      <c r="CF1774" s="201"/>
      <c r="CG1774" s="201"/>
      <c r="CH1774" s="201"/>
      <c r="CI1774" s="201"/>
      <c r="CJ1774" s="201"/>
      <c r="CK1774" s="201"/>
      <c r="CL1774" s="201"/>
      <c r="CM1774" s="201"/>
      <c r="CN1774" s="201"/>
      <c r="CO1774" s="201"/>
      <c r="CP1774" s="201"/>
      <c r="CQ1774" s="201"/>
      <c r="CR1774" s="201"/>
      <c r="CS1774" s="201"/>
      <c r="CT1774" s="201"/>
      <c r="CU1774" s="201"/>
      <c r="CV1774" s="201"/>
      <c r="CW1774" s="201"/>
      <c r="CX1774" s="201"/>
      <c r="CY1774" s="201"/>
      <c r="CZ1774" s="201"/>
      <c r="DA1774" s="201"/>
      <c r="DB1774" s="201"/>
      <c r="DC1774" s="201"/>
      <c r="DD1774" s="201"/>
      <c r="DE1774" s="201"/>
      <c r="DF1774" s="201"/>
      <c r="DG1774" s="201"/>
      <c r="DH1774" s="201"/>
      <c r="DI1774" s="201"/>
      <c r="DJ1774" s="201"/>
      <c r="DK1774" s="201"/>
      <c r="DL1774" s="201"/>
      <c r="DM1774" s="201"/>
      <c r="DN1774" s="201"/>
      <c r="DO1774" s="201"/>
      <c r="DP1774" s="201"/>
      <c r="DQ1774" s="201"/>
      <c r="DR1774" s="201"/>
      <c r="DS1774" s="201"/>
      <c r="DT1774" s="201"/>
      <c r="DU1774" s="201"/>
      <c r="DV1774" s="201"/>
      <c r="DW1774" s="201"/>
      <c r="DX1774" s="201"/>
      <c r="DY1774" s="201"/>
      <c r="DZ1774" s="201"/>
      <c r="EA1774" s="201"/>
      <c r="EB1774" s="201"/>
      <c r="EC1774" s="201"/>
      <c r="ED1774" s="201"/>
      <c r="EE1774" s="201"/>
      <c r="EF1774" s="201"/>
      <c r="EG1774" s="201"/>
      <c r="EH1774" s="201"/>
      <c r="EI1774" s="201"/>
      <c r="EJ1774" s="201"/>
      <c r="EK1774" s="201"/>
      <c r="EL1774" s="201"/>
      <c r="EM1774" s="201"/>
      <c r="EN1774" s="201"/>
      <c r="EO1774" s="201"/>
      <c r="EP1774" s="201"/>
      <c r="EQ1774" s="201"/>
      <c r="ER1774" s="201"/>
      <c r="ES1774" s="201"/>
      <c r="ET1774" s="201"/>
      <c r="EU1774" s="201"/>
      <c r="EV1774" s="201"/>
      <c r="EW1774" s="201"/>
      <c r="EX1774" s="201"/>
      <c r="EY1774" s="201"/>
      <c r="EZ1774" s="201"/>
      <c r="FA1774" s="201"/>
      <c r="FB1774" s="201"/>
      <c r="FC1774" s="201"/>
      <c r="FD1774" s="201"/>
      <c r="FE1774" s="201"/>
      <c r="FF1774" s="201"/>
      <c r="FG1774" s="201"/>
      <c r="FH1774" s="201"/>
      <c r="FI1774" s="201"/>
      <c r="FJ1774" s="201"/>
      <c r="FK1774" s="201"/>
      <c r="FL1774" s="201"/>
      <c r="FM1774" s="201"/>
      <c r="FN1774" s="201"/>
      <c r="FO1774" s="201"/>
      <c r="FP1774" s="201"/>
      <c r="FQ1774" s="201"/>
      <c r="FR1774" s="201"/>
      <c r="FS1774" s="201"/>
      <c r="FT1774" s="201"/>
      <c r="FU1774" s="201"/>
      <c r="FV1774" s="201"/>
      <c r="FW1774" s="201"/>
      <c r="FX1774" s="201"/>
      <c r="FY1774" s="201"/>
      <c r="FZ1774" s="201"/>
      <c r="GA1774" s="201"/>
      <c r="GB1774" s="201"/>
      <c r="GC1774" s="201"/>
      <c r="GD1774" s="201"/>
      <c r="GE1774" s="201"/>
      <c r="GF1774" s="201"/>
      <c r="GG1774" s="201"/>
      <c r="GH1774" s="201"/>
      <c r="GI1774" s="201"/>
      <c r="GJ1774" s="201"/>
      <c r="GK1774" s="201"/>
      <c r="GL1774" s="201"/>
      <c r="GM1774" s="201"/>
      <c r="GN1774" s="201"/>
      <c r="GO1774" s="201"/>
      <c r="GP1774" s="201"/>
      <c r="GQ1774" s="201"/>
      <c r="GR1774" s="201"/>
      <c r="GS1774" s="201"/>
      <c r="GT1774" s="201"/>
      <c r="GU1774" s="201"/>
      <c r="GV1774" s="201"/>
      <c r="GW1774" s="201"/>
      <c r="GX1774" s="201"/>
      <c r="GY1774" s="201"/>
      <c r="GZ1774" s="201"/>
      <c r="HA1774" s="201"/>
      <c r="HB1774" s="201"/>
      <c r="HC1774" s="201"/>
      <c r="HD1774" s="201"/>
      <c r="HE1774" s="201"/>
      <c r="HF1774" s="201"/>
      <c r="HG1774" s="201"/>
      <c r="HH1774" s="201"/>
      <c r="HI1774" s="201"/>
      <c r="HJ1774" s="201"/>
      <c r="HK1774" s="201"/>
      <c r="HL1774" s="201"/>
      <c r="HM1774" s="201"/>
      <c r="HN1774" s="201"/>
      <c r="HO1774" s="201"/>
      <c r="HP1774" s="201"/>
      <c r="HQ1774" s="201"/>
      <c r="HR1774" s="201"/>
      <c r="HS1774" s="201"/>
      <c r="HT1774" s="201"/>
      <c r="HU1774" s="201"/>
      <c r="HV1774" s="201"/>
      <c r="HW1774" s="201"/>
      <c r="HX1774" s="201"/>
      <c r="HY1774" s="201"/>
      <c r="HZ1774" s="201"/>
      <c r="IA1774" s="201"/>
      <c r="IB1774" s="201"/>
      <c r="IC1774" s="201"/>
      <c r="ID1774" s="201"/>
      <c r="IE1774" s="201"/>
      <c r="IF1774" s="201"/>
      <c r="IG1774" s="201"/>
      <c r="IH1774" s="201"/>
      <c r="II1774" s="201"/>
      <c r="IJ1774" s="201"/>
      <c r="IK1774" s="201"/>
      <c r="IL1774" s="201"/>
      <c r="IM1774" s="201"/>
      <c r="IN1774" s="201"/>
      <c r="IO1774" s="201"/>
      <c r="IP1774" s="201"/>
      <c r="IQ1774" s="201"/>
      <c r="IR1774" s="201"/>
      <c r="IS1774" s="201"/>
      <c r="IT1774" s="201"/>
      <c r="IU1774" s="201"/>
      <c r="IV1774" s="201"/>
      <c r="IW1774" s="201"/>
      <c r="IX1774" s="201"/>
      <c r="IY1774" s="201"/>
      <c r="IZ1774" s="201"/>
      <c r="JA1774" s="201"/>
      <c r="JB1774" s="201"/>
      <c r="JC1774" s="201"/>
      <c r="JD1774" s="201"/>
      <c r="JE1774" s="201"/>
      <c r="JF1774" s="201"/>
      <c r="JG1774" s="201"/>
      <c r="JH1774" s="201"/>
      <c r="JI1774" s="201"/>
      <c r="JJ1774" s="201"/>
      <c r="JK1774" s="201"/>
      <c r="JL1774" s="201"/>
      <c r="JM1774" s="201"/>
      <c r="JN1774" s="201"/>
      <c r="JO1774" s="201"/>
    </row>
    <row r="1775" spans="1:275" s="682" customFormat="1" x14ac:dyDescent="0.25">
      <c r="A1775" s="637"/>
      <c r="B1775" s="637">
        <v>1</v>
      </c>
      <c r="C1775" s="1126" t="s">
        <v>310</v>
      </c>
      <c r="D1775" s="1058"/>
      <c r="E1775" s="947"/>
      <c r="F1775" s="1571">
        <f t="shared" si="1850"/>
        <v>2515.9574468085107</v>
      </c>
      <c r="G1775" s="1571">
        <v>0</v>
      </c>
      <c r="H1775" s="948">
        <f t="shared" si="1863"/>
        <v>2096.6312056737588</v>
      </c>
      <c r="I1775" s="948">
        <f t="shared" si="1863"/>
        <v>1363.0978723404255</v>
      </c>
      <c r="J1775" s="1066">
        <f t="shared" si="1861"/>
        <v>65.013716701902752</v>
      </c>
      <c r="K1775" s="3441">
        <f t="shared" si="1861"/>
        <v>136.4</v>
      </c>
      <c r="L1775" s="1148"/>
      <c r="M1775" s="1148"/>
      <c r="N1775" s="1149"/>
      <c r="O1775" s="1149">
        <v>0</v>
      </c>
      <c r="P1775" s="1149"/>
      <c r="Q1775" s="1149"/>
      <c r="R1775" s="1149"/>
      <c r="S1775" s="1149"/>
      <c r="T1775" s="1149"/>
      <c r="U1775" s="1187"/>
      <c r="V1775" s="1187"/>
      <c r="W1775" s="1187"/>
      <c r="X1775" s="1187"/>
      <c r="Y1775" s="1187"/>
      <c r="Z1775" s="1187"/>
      <c r="AA1775" s="1187"/>
      <c r="AB1775" s="1187"/>
      <c r="AC1775" s="1187"/>
      <c r="AD1775" s="1187"/>
      <c r="AE1775" s="1187"/>
      <c r="AF1775" s="1147"/>
      <c r="AG1775" s="1187"/>
      <c r="AH1775" s="3013"/>
      <c r="AI1775" s="1187"/>
      <c r="AJ1775" s="1187"/>
      <c r="AK1775" s="1978"/>
      <c r="AL1775" s="1978"/>
      <c r="AM1775" s="1187"/>
      <c r="AN1775" s="3690"/>
      <c r="AO1775" s="3916">
        <f t="shared" ref="AO1775" si="1866">AO1697</f>
        <v>0</v>
      </c>
      <c r="AP1775" s="1957"/>
      <c r="AQ1775" s="4293"/>
      <c r="AR1775" s="201"/>
      <c r="AS1775" s="201"/>
      <c r="AT1775" s="201"/>
      <c r="AU1775" s="201"/>
      <c r="AV1775" s="201"/>
      <c r="AW1775" s="201"/>
      <c r="AX1775" s="201"/>
      <c r="AY1775" s="201"/>
      <c r="AZ1775" s="201"/>
      <c r="BA1775" s="201"/>
      <c r="BB1775" s="201"/>
      <c r="BC1775" s="201"/>
      <c r="BD1775" s="201"/>
      <c r="BE1775" s="201"/>
      <c r="BF1775" s="201"/>
      <c r="BG1775" s="201"/>
      <c r="BH1775" s="201"/>
      <c r="BI1775" s="201"/>
      <c r="BJ1775" s="201"/>
      <c r="BK1775" s="201"/>
      <c r="BL1775" s="201"/>
      <c r="BM1775" s="201"/>
      <c r="BN1775" s="201"/>
      <c r="BO1775" s="201"/>
      <c r="BP1775" s="201"/>
      <c r="BQ1775" s="201"/>
      <c r="BR1775" s="201"/>
      <c r="BS1775" s="201"/>
      <c r="BT1775" s="201"/>
      <c r="BU1775" s="201"/>
      <c r="BV1775" s="201"/>
      <c r="BW1775" s="201"/>
      <c r="BX1775" s="201"/>
      <c r="BY1775" s="201"/>
      <c r="BZ1775" s="201"/>
      <c r="CA1775" s="201"/>
      <c r="CB1775" s="201"/>
      <c r="CC1775" s="201"/>
      <c r="CD1775" s="201"/>
      <c r="CE1775" s="201"/>
      <c r="CF1775" s="201"/>
      <c r="CG1775" s="201"/>
      <c r="CH1775" s="201"/>
      <c r="CI1775" s="201"/>
      <c r="CJ1775" s="201"/>
      <c r="CK1775" s="201"/>
      <c r="CL1775" s="201"/>
      <c r="CM1775" s="201"/>
      <c r="CN1775" s="201"/>
      <c r="CO1775" s="201"/>
      <c r="CP1775" s="201"/>
      <c r="CQ1775" s="201"/>
      <c r="CR1775" s="201"/>
      <c r="CS1775" s="201"/>
      <c r="CT1775" s="201"/>
      <c r="CU1775" s="201"/>
      <c r="CV1775" s="201"/>
      <c r="CW1775" s="201"/>
      <c r="CX1775" s="201"/>
      <c r="CY1775" s="201"/>
      <c r="CZ1775" s="201"/>
      <c r="DA1775" s="201"/>
      <c r="DB1775" s="201"/>
      <c r="DC1775" s="201"/>
      <c r="DD1775" s="201"/>
      <c r="DE1775" s="201"/>
      <c r="DF1775" s="201"/>
      <c r="DG1775" s="201"/>
      <c r="DH1775" s="201"/>
      <c r="DI1775" s="201"/>
      <c r="DJ1775" s="201"/>
      <c r="DK1775" s="201"/>
      <c r="DL1775" s="201"/>
      <c r="DM1775" s="201"/>
      <c r="DN1775" s="201"/>
      <c r="DO1775" s="201"/>
      <c r="DP1775" s="201"/>
      <c r="DQ1775" s="201"/>
      <c r="DR1775" s="201"/>
      <c r="DS1775" s="201"/>
      <c r="DT1775" s="201"/>
      <c r="DU1775" s="201"/>
      <c r="DV1775" s="201"/>
      <c r="DW1775" s="201"/>
      <c r="DX1775" s="201"/>
      <c r="DY1775" s="201"/>
      <c r="DZ1775" s="201"/>
      <c r="EA1775" s="201"/>
      <c r="EB1775" s="201"/>
      <c r="EC1775" s="201"/>
      <c r="ED1775" s="201"/>
      <c r="EE1775" s="201"/>
      <c r="EF1775" s="201"/>
      <c r="EG1775" s="201"/>
      <c r="EH1775" s="201"/>
      <c r="EI1775" s="201"/>
      <c r="EJ1775" s="201"/>
      <c r="EK1775" s="201"/>
      <c r="EL1775" s="201"/>
      <c r="EM1775" s="201"/>
      <c r="EN1775" s="201"/>
      <c r="EO1775" s="201"/>
      <c r="EP1775" s="201"/>
      <c r="EQ1775" s="201"/>
      <c r="ER1775" s="201"/>
      <c r="ES1775" s="201"/>
      <c r="ET1775" s="201"/>
      <c r="EU1775" s="201"/>
      <c r="EV1775" s="201"/>
      <c r="EW1775" s="201"/>
      <c r="EX1775" s="201"/>
      <c r="EY1775" s="201"/>
      <c r="EZ1775" s="201"/>
      <c r="FA1775" s="201"/>
      <c r="FB1775" s="201"/>
      <c r="FC1775" s="201"/>
      <c r="FD1775" s="201"/>
      <c r="FE1775" s="201"/>
      <c r="FF1775" s="201"/>
      <c r="FG1775" s="201"/>
      <c r="FH1775" s="201"/>
      <c r="FI1775" s="201"/>
      <c r="FJ1775" s="201"/>
      <c r="FK1775" s="201"/>
      <c r="FL1775" s="201"/>
      <c r="FM1775" s="201"/>
      <c r="FN1775" s="201"/>
      <c r="FO1775" s="201"/>
      <c r="FP1775" s="201"/>
      <c r="FQ1775" s="201"/>
      <c r="FR1775" s="201"/>
      <c r="FS1775" s="201"/>
      <c r="FT1775" s="201"/>
      <c r="FU1775" s="201"/>
      <c r="FV1775" s="201"/>
      <c r="FW1775" s="201"/>
      <c r="FX1775" s="201"/>
      <c r="FY1775" s="201"/>
      <c r="FZ1775" s="201"/>
      <c r="GA1775" s="201"/>
      <c r="GB1775" s="201"/>
      <c r="GC1775" s="201"/>
      <c r="GD1775" s="201"/>
      <c r="GE1775" s="201"/>
      <c r="GF1775" s="201"/>
      <c r="GG1775" s="201"/>
      <c r="GH1775" s="201"/>
      <c r="GI1775" s="201"/>
      <c r="GJ1775" s="201"/>
      <c r="GK1775" s="201"/>
      <c r="GL1775" s="201"/>
      <c r="GM1775" s="201"/>
      <c r="GN1775" s="201"/>
      <c r="GO1775" s="201"/>
      <c r="GP1775" s="201"/>
      <c r="GQ1775" s="201"/>
      <c r="GR1775" s="201"/>
      <c r="GS1775" s="201"/>
      <c r="GT1775" s="201"/>
      <c r="GU1775" s="201"/>
      <c r="GV1775" s="201"/>
      <c r="GW1775" s="201"/>
      <c r="GX1775" s="201"/>
      <c r="GY1775" s="201"/>
      <c r="GZ1775" s="201"/>
      <c r="HA1775" s="201"/>
      <c r="HB1775" s="201"/>
      <c r="HC1775" s="201"/>
      <c r="HD1775" s="201"/>
      <c r="HE1775" s="201"/>
      <c r="HF1775" s="201"/>
      <c r="HG1775" s="201"/>
      <c r="HH1775" s="201"/>
      <c r="HI1775" s="201"/>
      <c r="HJ1775" s="201"/>
      <c r="HK1775" s="201"/>
      <c r="HL1775" s="201"/>
      <c r="HM1775" s="201"/>
      <c r="HN1775" s="201"/>
      <c r="HO1775" s="201"/>
      <c r="HP1775" s="201"/>
      <c r="HQ1775" s="201"/>
      <c r="HR1775" s="201"/>
      <c r="HS1775" s="201"/>
      <c r="HT1775" s="201"/>
      <c r="HU1775" s="201"/>
      <c r="HV1775" s="201"/>
      <c r="HW1775" s="201"/>
      <c r="HX1775" s="201"/>
      <c r="HY1775" s="201"/>
      <c r="HZ1775" s="201"/>
      <c r="IA1775" s="201"/>
      <c r="IB1775" s="201"/>
      <c r="IC1775" s="201"/>
      <c r="ID1775" s="201"/>
      <c r="IE1775" s="201"/>
      <c r="IF1775" s="201"/>
      <c r="IG1775" s="201"/>
      <c r="IH1775" s="201"/>
      <c r="II1775" s="201"/>
      <c r="IJ1775" s="201"/>
      <c r="IK1775" s="201"/>
      <c r="IL1775" s="201"/>
      <c r="IM1775" s="201"/>
      <c r="IN1775" s="201"/>
      <c r="IO1775" s="201"/>
      <c r="IP1775" s="201"/>
      <c r="IQ1775" s="201"/>
      <c r="IR1775" s="201"/>
      <c r="IS1775" s="201"/>
      <c r="IT1775" s="201"/>
      <c r="IU1775" s="201"/>
      <c r="IV1775" s="201"/>
      <c r="IW1775" s="201"/>
      <c r="IX1775" s="201"/>
      <c r="IY1775" s="201"/>
      <c r="IZ1775" s="201"/>
      <c r="JA1775" s="201"/>
      <c r="JB1775" s="201"/>
      <c r="JC1775" s="201"/>
      <c r="JD1775" s="201"/>
      <c r="JE1775" s="201"/>
      <c r="JF1775" s="201"/>
      <c r="JG1775" s="201"/>
      <c r="JH1775" s="201"/>
      <c r="JI1775" s="201"/>
      <c r="JJ1775" s="201"/>
      <c r="JK1775" s="201"/>
      <c r="JL1775" s="201"/>
      <c r="JM1775" s="201"/>
      <c r="JN1775" s="201"/>
      <c r="JO1775" s="201"/>
    </row>
    <row r="1776" spans="1:275" s="682" customFormat="1" x14ac:dyDescent="0.25">
      <c r="A1776" s="637"/>
      <c r="B1776" s="637">
        <v>1</v>
      </c>
      <c r="C1776" s="1778" t="s">
        <v>327</v>
      </c>
      <c r="D1776" s="1058"/>
      <c r="E1776" s="947"/>
      <c r="F1776" s="1571">
        <f t="shared" si="1850"/>
        <v>23650</v>
      </c>
      <c r="G1776" s="1571">
        <v>0</v>
      </c>
      <c r="H1776" s="948">
        <f t="shared" si="1863"/>
        <v>19708.333333333332</v>
      </c>
      <c r="I1776" s="948">
        <f t="shared" si="1863"/>
        <v>12813.12</v>
      </c>
      <c r="J1776" s="1066">
        <f t="shared" si="1861"/>
        <v>65.013716701902752</v>
      </c>
      <c r="K1776" s="3441">
        <f t="shared" si="1861"/>
        <v>1282.1600000000001</v>
      </c>
      <c r="L1776" s="1148"/>
      <c r="M1776" s="1148"/>
      <c r="N1776" s="1149"/>
      <c r="O1776" s="1149">
        <v>0</v>
      </c>
      <c r="P1776" s="1149"/>
      <c r="Q1776" s="1149"/>
      <c r="R1776" s="1149"/>
      <c r="S1776" s="1149"/>
      <c r="T1776" s="1149"/>
      <c r="U1776" s="1187"/>
      <c r="V1776" s="1187"/>
      <c r="W1776" s="1187"/>
      <c r="X1776" s="1187"/>
      <c r="Y1776" s="1187"/>
      <c r="Z1776" s="1187"/>
      <c r="AA1776" s="1187"/>
      <c r="AB1776" s="1187"/>
      <c r="AC1776" s="1187"/>
      <c r="AD1776" s="1187"/>
      <c r="AE1776" s="1187"/>
      <c r="AF1776" s="1147"/>
      <c r="AG1776" s="1187"/>
      <c r="AH1776" s="3013"/>
      <c r="AI1776" s="1187"/>
      <c r="AJ1776" s="1187"/>
      <c r="AK1776" s="1978"/>
      <c r="AL1776" s="1978"/>
      <c r="AM1776" s="1187"/>
      <c r="AN1776" s="3690"/>
      <c r="AO1776" s="3916">
        <f t="shared" ref="AO1776" si="1867">AO1698</f>
        <v>0</v>
      </c>
      <c r="AP1776" s="1957"/>
      <c r="AQ1776" s="4293"/>
      <c r="AR1776" s="201"/>
      <c r="AS1776" s="201"/>
      <c r="AT1776" s="201"/>
      <c r="AU1776" s="201"/>
      <c r="AV1776" s="201"/>
      <c r="AW1776" s="201"/>
      <c r="AX1776" s="201"/>
      <c r="AY1776" s="201"/>
      <c r="AZ1776" s="201"/>
      <c r="BA1776" s="201"/>
      <c r="BB1776" s="201"/>
      <c r="BC1776" s="201"/>
      <c r="BD1776" s="201"/>
      <c r="BE1776" s="201"/>
      <c r="BF1776" s="201"/>
      <c r="BG1776" s="201"/>
      <c r="BH1776" s="201"/>
      <c r="BI1776" s="201"/>
      <c r="BJ1776" s="201"/>
      <c r="BK1776" s="201"/>
      <c r="BL1776" s="201"/>
      <c r="BM1776" s="201"/>
      <c r="BN1776" s="201"/>
      <c r="BO1776" s="201"/>
      <c r="BP1776" s="201"/>
      <c r="BQ1776" s="201"/>
      <c r="BR1776" s="201"/>
      <c r="BS1776" s="201"/>
      <c r="BT1776" s="201"/>
      <c r="BU1776" s="201"/>
      <c r="BV1776" s="201"/>
      <c r="BW1776" s="201"/>
      <c r="BX1776" s="201"/>
      <c r="BY1776" s="201"/>
      <c r="BZ1776" s="201"/>
      <c r="CA1776" s="201"/>
      <c r="CB1776" s="201"/>
      <c r="CC1776" s="201"/>
      <c r="CD1776" s="201"/>
      <c r="CE1776" s="201"/>
      <c r="CF1776" s="201"/>
      <c r="CG1776" s="201"/>
      <c r="CH1776" s="201"/>
      <c r="CI1776" s="201"/>
      <c r="CJ1776" s="201"/>
      <c r="CK1776" s="201"/>
      <c r="CL1776" s="201"/>
      <c r="CM1776" s="201"/>
      <c r="CN1776" s="201"/>
      <c r="CO1776" s="201"/>
      <c r="CP1776" s="201"/>
      <c r="CQ1776" s="201"/>
      <c r="CR1776" s="201"/>
      <c r="CS1776" s="201"/>
      <c r="CT1776" s="201"/>
      <c r="CU1776" s="201"/>
      <c r="CV1776" s="201"/>
      <c r="CW1776" s="201"/>
      <c r="CX1776" s="201"/>
      <c r="CY1776" s="201"/>
      <c r="CZ1776" s="201"/>
      <c r="DA1776" s="201"/>
      <c r="DB1776" s="201"/>
      <c r="DC1776" s="201"/>
      <c r="DD1776" s="201"/>
      <c r="DE1776" s="201"/>
      <c r="DF1776" s="201"/>
      <c r="DG1776" s="201"/>
      <c r="DH1776" s="201"/>
      <c r="DI1776" s="201"/>
      <c r="DJ1776" s="201"/>
      <c r="DK1776" s="201"/>
      <c r="DL1776" s="201"/>
      <c r="DM1776" s="201"/>
      <c r="DN1776" s="201"/>
      <c r="DO1776" s="201"/>
      <c r="DP1776" s="201"/>
      <c r="DQ1776" s="201"/>
      <c r="DR1776" s="201"/>
      <c r="DS1776" s="201"/>
      <c r="DT1776" s="201"/>
      <c r="DU1776" s="201"/>
      <c r="DV1776" s="201"/>
      <c r="DW1776" s="201"/>
      <c r="DX1776" s="201"/>
      <c r="DY1776" s="201"/>
      <c r="DZ1776" s="201"/>
      <c r="EA1776" s="201"/>
      <c r="EB1776" s="201"/>
      <c r="EC1776" s="201"/>
      <c r="ED1776" s="201"/>
      <c r="EE1776" s="201"/>
      <c r="EF1776" s="201"/>
      <c r="EG1776" s="201"/>
      <c r="EH1776" s="201"/>
      <c r="EI1776" s="201"/>
      <c r="EJ1776" s="201"/>
      <c r="EK1776" s="201"/>
      <c r="EL1776" s="201"/>
      <c r="EM1776" s="201"/>
      <c r="EN1776" s="201"/>
      <c r="EO1776" s="201"/>
      <c r="EP1776" s="201"/>
      <c r="EQ1776" s="201"/>
      <c r="ER1776" s="201"/>
      <c r="ES1776" s="201"/>
      <c r="ET1776" s="201"/>
      <c r="EU1776" s="201"/>
      <c r="EV1776" s="201"/>
      <c r="EW1776" s="201"/>
      <c r="EX1776" s="201"/>
      <c r="EY1776" s="201"/>
      <c r="EZ1776" s="201"/>
      <c r="FA1776" s="201"/>
      <c r="FB1776" s="201"/>
      <c r="FC1776" s="201"/>
      <c r="FD1776" s="201"/>
      <c r="FE1776" s="201"/>
      <c r="FF1776" s="201"/>
      <c r="FG1776" s="201"/>
      <c r="FH1776" s="201"/>
      <c r="FI1776" s="201"/>
      <c r="FJ1776" s="201"/>
      <c r="FK1776" s="201"/>
      <c r="FL1776" s="201"/>
      <c r="FM1776" s="201"/>
      <c r="FN1776" s="201"/>
      <c r="FO1776" s="201"/>
      <c r="FP1776" s="201"/>
      <c r="FQ1776" s="201"/>
      <c r="FR1776" s="201"/>
      <c r="FS1776" s="201"/>
      <c r="FT1776" s="201"/>
      <c r="FU1776" s="201"/>
      <c r="FV1776" s="201"/>
      <c r="FW1776" s="201"/>
      <c r="FX1776" s="201"/>
      <c r="FY1776" s="201"/>
      <c r="FZ1776" s="201"/>
      <c r="GA1776" s="201"/>
      <c r="GB1776" s="201"/>
      <c r="GC1776" s="201"/>
      <c r="GD1776" s="201"/>
      <c r="GE1776" s="201"/>
      <c r="GF1776" s="201"/>
      <c r="GG1776" s="201"/>
      <c r="GH1776" s="201"/>
      <c r="GI1776" s="201"/>
      <c r="GJ1776" s="201"/>
      <c r="GK1776" s="201"/>
      <c r="GL1776" s="201"/>
      <c r="GM1776" s="201"/>
      <c r="GN1776" s="201"/>
      <c r="GO1776" s="201"/>
      <c r="GP1776" s="201"/>
      <c r="GQ1776" s="201"/>
      <c r="GR1776" s="201"/>
      <c r="GS1776" s="201"/>
      <c r="GT1776" s="201"/>
      <c r="GU1776" s="201"/>
      <c r="GV1776" s="201"/>
      <c r="GW1776" s="201"/>
      <c r="GX1776" s="201"/>
      <c r="GY1776" s="201"/>
      <c r="GZ1776" s="201"/>
      <c r="HA1776" s="201"/>
      <c r="HB1776" s="201"/>
      <c r="HC1776" s="201"/>
      <c r="HD1776" s="201"/>
      <c r="HE1776" s="201"/>
      <c r="HF1776" s="201"/>
      <c r="HG1776" s="201"/>
      <c r="HH1776" s="201"/>
      <c r="HI1776" s="201"/>
      <c r="HJ1776" s="201"/>
      <c r="HK1776" s="201"/>
      <c r="HL1776" s="201"/>
      <c r="HM1776" s="201"/>
      <c r="HN1776" s="201"/>
      <c r="HO1776" s="201"/>
      <c r="HP1776" s="201"/>
      <c r="HQ1776" s="201"/>
      <c r="HR1776" s="201"/>
      <c r="HS1776" s="201"/>
      <c r="HT1776" s="201"/>
      <c r="HU1776" s="201"/>
      <c r="HV1776" s="201"/>
      <c r="HW1776" s="201"/>
      <c r="HX1776" s="201"/>
      <c r="HY1776" s="201"/>
      <c r="HZ1776" s="201"/>
      <c r="IA1776" s="201"/>
      <c r="IB1776" s="201"/>
      <c r="IC1776" s="201"/>
      <c r="ID1776" s="201"/>
      <c r="IE1776" s="201"/>
      <c r="IF1776" s="201"/>
      <c r="IG1776" s="201"/>
      <c r="IH1776" s="201"/>
      <c r="II1776" s="201"/>
      <c r="IJ1776" s="201"/>
      <c r="IK1776" s="201"/>
      <c r="IL1776" s="201"/>
      <c r="IM1776" s="201"/>
      <c r="IN1776" s="201"/>
      <c r="IO1776" s="201"/>
      <c r="IP1776" s="201"/>
      <c r="IQ1776" s="201"/>
      <c r="IR1776" s="201"/>
      <c r="IS1776" s="201"/>
      <c r="IT1776" s="201"/>
      <c r="IU1776" s="201"/>
      <c r="IV1776" s="201"/>
      <c r="IW1776" s="201"/>
      <c r="IX1776" s="201"/>
      <c r="IY1776" s="201"/>
      <c r="IZ1776" s="201"/>
      <c r="JA1776" s="201"/>
      <c r="JB1776" s="201"/>
      <c r="JC1776" s="201"/>
      <c r="JD1776" s="201"/>
      <c r="JE1776" s="201"/>
      <c r="JF1776" s="201"/>
      <c r="JG1776" s="201"/>
      <c r="JH1776" s="201"/>
      <c r="JI1776" s="201"/>
      <c r="JJ1776" s="201"/>
      <c r="JK1776" s="201"/>
      <c r="JL1776" s="201"/>
      <c r="JM1776" s="201"/>
      <c r="JN1776" s="201"/>
      <c r="JO1776" s="201"/>
    </row>
    <row r="1777" spans="1:275" s="682" customFormat="1" ht="63" x14ac:dyDescent="0.25">
      <c r="A1777" s="637"/>
      <c r="B1777" s="637">
        <v>1</v>
      </c>
      <c r="C1777" s="2563" t="s">
        <v>312</v>
      </c>
      <c r="D1777" s="1058"/>
      <c r="E1777" s="947"/>
      <c r="F1777" s="1571">
        <f t="shared" si="1850"/>
        <v>15815</v>
      </c>
      <c r="G1777" s="1571">
        <v>0</v>
      </c>
      <c r="H1777" s="948">
        <f t="shared" si="1863"/>
        <v>13179.166666666668</v>
      </c>
      <c r="I1777" s="948">
        <f t="shared" si="1863"/>
        <v>4993</v>
      </c>
      <c r="J1777" s="1066">
        <f t="shared" si="1861"/>
        <v>37.885551691432177</v>
      </c>
      <c r="K1777" s="3441">
        <f t="shared" si="1861"/>
        <v>0</v>
      </c>
      <c r="L1777" s="1148"/>
      <c r="M1777" s="1148"/>
      <c r="N1777" s="1149"/>
      <c r="O1777" s="1149">
        <v>0</v>
      </c>
      <c r="P1777" s="1149"/>
      <c r="Q1777" s="1149"/>
      <c r="R1777" s="1149"/>
      <c r="S1777" s="1149"/>
      <c r="T1777" s="1149"/>
      <c r="U1777" s="1187">
        <f t="shared" ref="U1777:AJ1777" si="1868">U1699</f>
        <v>0</v>
      </c>
      <c r="V1777" s="1187">
        <f t="shared" ref="V1777:W1777" si="1869">V1699</f>
        <v>0</v>
      </c>
      <c r="W1777" s="1187">
        <f t="shared" si="1869"/>
        <v>0</v>
      </c>
      <c r="X1777" s="1187">
        <f t="shared" ref="X1777:Y1777" si="1870">X1699</f>
        <v>0</v>
      </c>
      <c r="Y1777" s="1187">
        <f t="shared" si="1870"/>
        <v>0</v>
      </c>
      <c r="Z1777" s="1187">
        <f t="shared" ref="Z1777:AA1777" si="1871">Z1699</f>
        <v>0</v>
      </c>
      <c r="AA1777" s="1187">
        <f t="shared" si="1871"/>
        <v>0</v>
      </c>
      <c r="AB1777" s="1187">
        <f t="shared" ref="AB1777:AC1777" si="1872">AB1699</f>
        <v>0</v>
      </c>
      <c r="AC1777" s="1187">
        <f t="shared" si="1872"/>
        <v>0</v>
      </c>
      <c r="AD1777" s="1187">
        <f t="shared" ref="AD1777:AE1777" si="1873">AD1699</f>
        <v>0</v>
      </c>
      <c r="AE1777" s="1187">
        <f t="shared" si="1873"/>
        <v>0</v>
      </c>
      <c r="AF1777" s="1147">
        <f t="shared" si="1868"/>
        <v>0</v>
      </c>
      <c r="AG1777" s="1187">
        <f t="shared" si="1868"/>
        <v>0</v>
      </c>
      <c r="AH1777" s="3013">
        <f t="shared" si="1868"/>
        <v>0</v>
      </c>
      <c r="AI1777" s="1187">
        <f t="shared" si="1868"/>
        <v>0</v>
      </c>
      <c r="AJ1777" s="1187">
        <f t="shared" si="1868"/>
        <v>0</v>
      </c>
      <c r="AK1777" s="1978"/>
      <c r="AL1777" s="1978">
        <f>AL1699</f>
        <v>0</v>
      </c>
      <c r="AM1777" s="1187">
        <f>AM1699</f>
        <v>0</v>
      </c>
      <c r="AN1777" s="3690">
        <f>AN1699</f>
        <v>0</v>
      </c>
      <c r="AO1777" s="3916">
        <f t="shared" ref="AO1777" si="1874">AO1699</f>
        <v>0</v>
      </c>
      <c r="AP1777" s="1957">
        <f>AP1699</f>
        <v>0</v>
      </c>
      <c r="AQ1777" s="4293"/>
      <c r="AR1777" s="201"/>
      <c r="AS1777" s="201"/>
      <c r="AT1777" s="201"/>
      <c r="AU1777" s="201"/>
      <c r="AV1777" s="201"/>
      <c r="AW1777" s="201"/>
      <c r="AX1777" s="201"/>
      <c r="AY1777" s="201"/>
      <c r="AZ1777" s="201"/>
      <c r="BA1777" s="201"/>
      <c r="BB1777" s="201"/>
      <c r="BC1777" s="201"/>
      <c r="BD1777" s="201"/>
      <c r="BE1777" s="201"/>
      <c r="BF1777" s="201"/>
      <c r="BG1777" s="201"/>
      <c r="BH1777" s="201"/>
      <c r="BI1777" s="201"/>
      <c r="BJ1777" s="201"/>
      <c r="BK1777" s="201"/>
      <c r="BL1777" s="201"/>
      <c r="BM1777" s="201"/>
      <c r="BN1777" s="201"/>
      <c r="BO1777" s="201"/>
      <c r="BP1777" s="201"/>
      <c r="BQ1777" s="201"/>
      <c r="BR1777" s="201"/>
      <c r="BS1777" s="201"/>
      <c r="BT1777" s="201"/>
      <c r="BU1777" s="201"/>
      <c r="BV1777" s="201"/>
      <c r="BW1777" s="201"/>
      <c r="BX1777" s="201"/>
      <c r="BY1777" s="201"/>
      <c r="BZ1777" s="201"/>
      <c r="CA1777" s="201"/>
      <c r="CB1777" s="201"/>
      <c r="CC1777" s="201"/>
      <c r="CD1777" s="201"/>
      <c r="CE1777" s="201"/>
      <c r="CF1777" s="201"/>
      <c r="CG1777" s="201"/>
      <c r="CH1777" s="201"/>
      <c r="CI1777" s="201"/>
      <c r="CJ1777" s="201"/>
      <c r="CK1777" s="201"/>
      <c r="CL1777" s="201"/>
      <c r="CM1777" s="201"/>
      <c r="CN1777" s="201"/>
      <c r="CO1777" s="201"/>
      <c r="CP1777" s="201"/>
      <c r="CQ1777" s="201"/>
      <c r="CR1777" s="201"/>
      <c r="CS1777" s="201"/>
      <c r="CT1777" s="201"/>
      <c r="CU1777" s="201"/>
      <c r="CV1777" s="201"/>
      <c r="CW1777" s="201"/>
      <c r="CX1777" s="201"/>
      <c r="CY1777" s="201"/>
      <c r="CZ1777" s="201"/>
      <c r="DA1777" s="201"/>
      <c r="DB1777" s="201"/>
      <c r="DC1777" s="201"/>
      <c r="DD1777" s="201"/>
      <c r="DE1777" s="201"/>
      <c r="DF1777" s="201"/>
      <c r="DG1777" s="201"/>
      <c r="DH1777" s="201"/>
      <c r="DI1777" s="201"/>
      <c r="DJ1777" s="201"/>
      <c r="DK1777" s="201"/>
      <c r="DL1777" s="201"/>
      <c r="DM1777" s="201"/>
      <c r="DN1777" s="201"/>
      <c r="DO1777" s="201"/>
      <c r="DP1777" s="201"/>
      <c r="DQ1777" s="201"/>
      <c r="DR1777" s="201"/>
      <c r="DS1777" s="201"/>
      <c r="DT1777" s="201"/>
      <c r="DU1777" s="201"/>
      <c r="DV1777" s="201"/>
      <c r="DW1777" s="201"/>
      <c r="DX1777" s="201"/>
      <c r="DY1777" s="201"/>
      <c r="DZ1777" s="201"/>
      <c r="EA1777" s="201"/>
      <c r="EB1777" s="201"/>
      <c r="EC1777" s="201"/>
      <c r="ED1777" s="201"/>
      <c r="EE1777" s="201"/>
      <c r="EF1777" s="201"/>
      <c r="EG1777" s="201"/>
      <c r="EH1777" s="201"/>
      <c r="EI1777" s="201"/>
      <c r="EJ1777" s="201"/>
      <c r="EK1777" s="201"/>
      <c r="EL1777" s="201"/>
      <c r="EM1777" s="201"/>
      <c r="EN1777" s="201"/>
      <c r="EO1777" s="201"/>
      <c r="EP1777" s="201"/>
      <c r="EQ1777" s="201"/>
      <c r="ER1777" s="201"/>
      <c r="ES1777" s="201"/>
      <c r="ET1777" s="201"/>
      <c r="EU1777" s="201"/>
      <c r="EV1777" s="201"/>
      <c r="EW1777" s="201"/>
      <c r="EX1777" s="201"/>
      <c r="EY1777" s="201"/>
      <c r="EZ1777" s="201"/>
      <c r="FA1777" s="201"/>
      <c r="FB1777" s="201"/>
      <c r="FC1777" s="201"/>
      <c r="FD1777" s="201"/>
      <c r="FE1777" s="201"/>
      <c r="FF1777" s="201"/>
      <c r="FG1777" s="201"/>
      <c r="FH1777" s="201"/>
      <c r="FI1777" s="201"/>
      <c r="FJ1777" s="201"/>
      <c r="FK1777" s="201"/>
      <c r="FL1777" s="201"/>
      <c r="FM1777" s="201"/>
      <c r="FN1777" s="201"/>
      <c r="FO1777" s="201"/>
      <c r="FP1777" s="201"/>
      <c r="FQ1777" s="201"/>
      <c r="FR1777" s="201"/>
      <c r="FS1777" s="201"/>
      <c r="FT1777" s="201"/>
      <c r="FU1777" s="201"/>
      <c r="FV1777" s="201"/>
      <c r="FW1777" s="201"/>
      <c r="FX1777" s="201"/>
      <c r="FY1777" s="201"/>
      <c r="FZ1777" s="201"/>
      <c r="GA1777" s="201"/>
      <c r="GB1777" s="201"/>
      <c r="GC1777" s="201"/>
      <c r="GD1777" s="201"/>
      <c r="GE1777" s="201"/>
      <c r="GF1777" s="201"/>
      <c r="GG1777" s="201"/>
      <c r="GH1777" s="201"/>
      <c r="GI1777" s="201"/>
      <c r="GJ1777" s="201"/>
      <c r="GK1777" s="201"/>
      <c r="GL1777" s="201"/>
      <c r="GM1777" s="201"/>
      <c r="GN1777" s="201"/>
      <c r="GO1777" s="201"/>
      <c r="GP1777" s="201"/>
      <c r="GQ1777" s="201"/>
      <c r="GR1777" s="201"/>
      <c r="GS1777" s="201"/>
      <c r="GT1777" s="201"/>
      <c r="GU1777" s="201"/>
      <c r="GV1777" s="201"/>
      <c r="GW1777" s="201"/>
      <c r="GX1777" s="201"/>
      <c r="GY1777" s="201"/>
      <c r="GZ1777" s="201"/>
      <c r="HA1777" s="201"/>
      <c r="HB1777" s="201"/>
      <c r="HC1777" s="201"/>
      <c r="HD1777" s="201"/>
      <c r="HE1777" s="201"/>
      <c r="HF1777" s="201"/>
      <c r="HG1777" s="201"/>
      <c r="HH1777" s="201"/>
      <c r="HI1777" s="201"/>
      <c r="HJ1777" s="201"/>
      <c r="HK1777" s="201"/>
      <c r="HL1777" s="201"/>
      <c r="HM1777" s="201"/>
      <c r="HN1777" s="201"/>
      <c r="HO1777" s="201"/>
      <c r="HP1777" s="201"/>
      <c r="HQ1777" s="201"/>
      <c r="HR1777" s="201"/>
      <c r="HS1777" s="201"/>
      <c r="HT1777" s="201"/>
      <c r="HU1777" s="201"/>
      <c r="HV1777" s="201"/>
      <c r="HW1777" s="201"/>
      <c r="HX1777" s="201"/>
      <c r="HY1777" s="201"/>
      <c r="HZ1777" s="201"/>
      <c r="IA1777" s="201"/>
      <c r="IB1777" s="201"/>
      <c r="IC1777" s="201"/>
      <c r="ID1777" s="201"/>
      <c r="IE1777" s="201"/>
      <c r="IF1777" s="201"/>
      <c r="IG1777" s="201"/>
      <c r="IH1777" s="201"/>
      <c r="II1777" s="201"/>
      <c r="IJ1777" s="201"/>
      <c r="IK1777" s="201"/>
      <c r="IL1777" s="201"/>
      <c r="IM1777" s="201"/>
      <c r="IN1777" s="201"/>
      <c r="IO1777" s="201"/>
      <c r="IP1777" s="201"/>
      <c r="IQ1777" s="201"/>
      <c r="IR1777" s="201"/>
      <c r="IS1777" s="201"/>
      <c r="IT1777" s="201"/>
      <c r="IU1777" s="201"/>
      <c r="IV1777" s="201"/>
      <c r="IW1777" s="201"/>
      <c r="IX1777" s="201"/>
      <c r="IY1777" s="201"/>
      <c r="IZ1777" s="201"/>
      <c r="JA1777" s="201"/>
      <c r="JB1777" s="201"/>
      <c r="JC1777" s="201"/>
      <c r="JD1777" s="201"/>
      <c r="JE1777" s="201"/>
      <c r="JF1777" s="201"/>
      <c r="JG1777" s="201"/>
      <c r="JH1777" s="201"/>
      <c r="JI1777" s="201"/>
      <c r="JJ1777" s="201"/>
      <c r="JK1777" s="201"/>
      <c r="JL1777" s="201"/>
      <c r="JM1777" s="201"/>
      <c r="JN1777" s="201"/>
      <c r="JO1777" s="201"/>
    </row>
    <row r="1778" spans="1:275" s="682" customFormat="1" ht="30" x14ac:dyDescent="0.25">
      <c r="A1778" s="637"/>
      <c r="B1778" s="637">
        <v>1</v>
      </c>
      <c r="C1778" s="1775" t="s">
        <v>313</v>
      </c>
      <c r="D1778" s="1058"/>
      <c r="E1778" s="947"/>
      <c r="F1778" s="1571">
        <f t="shared" si="1850"/>
        <v>6207</v>
      </c>
      <c r="G1778" s="1571">
        <v>0</v>
      </c>
      <c r="H1778" s="948">
        <f t="shared" si="1863"/>
        <v>5172.5</v>
      </c>
      <c r="I1778" s="948">
        <f t="shared" si="1863"/>
        <v>1774</v>
      </c>
      <c r="J1778" s="1066">
        <f t="shared" si="1861"/>
        <v>34.296761720637988</v>
      </c>
      <c r="K1778" s="3441">
        <f t="shared" si="1861"/>
        <v>0</v>
      </c>
      <c r="L1778" s="1148"/>
      <c r="M1778" s="1148"/>
      <c r="N1778" s="1149"/>
      <c r="O1778" s="1149">
        <v>0</v>
      </c>
      <c r="P1778" s="1149"/>
      <c r="Q1778" s="1149"/>
      <c r="R1778" s="1149"/>
      <c r="S1778" s="1149"/>
      <c r="T1778" s="1149"/>
      <c r="U1778" s="1187"/>
      <c r="V1778" s="1187"/>
      <c r="W1778" s="1187"/>
      <c r="X1778" s="1187"/>
      <c r="Y1778" s="1187"/>
      <c r="Z1778" s="1187"/>
      <c r="AA1778" s="1187"/>
      <c r="AB1778" s="1187"/>
      <c r="AC1778" s="1187"/>
      <c r="AD1778" s="1187"/>
      <c r="AE1778" s="1187"/>
      <c r="AF1778" s="1147"/>
      <c r="AG1778" s="1187"/>
      <c r="AH1778" s="3013"/>
      <c r="AI1778" s="1187"/>
      <c r="AJ1778" s="1187"/>
      <c r="AK1778" s="1978"/>
      <c r="AL1778" s="1978"/>
      <c r="AM1778" s="1187"/>
      <c r="AN1778" s="3690"/>
      <c r="AO1778" s="3916">
        <f t="shared" ref="AO1778" si="1875">AO1700</f>
        <v>0</v>
      </c>
      <c r="AP1778" s="1957"/>
      <c r="AQ1778" s="4293"/>
      <c r="AR1778" s="201"/>
      <c r="AS1778" s="201"/>
      <c r="AT1778" s="201"/>
      <c r="AU1778" s="201"/>
      <c r="AV1778" s="201"/>
      <c r="AW1778" s="201"/>
      <c r="AX1778" s="201"/>
      <c r="AY1778" s="201"/>
      <c r="AZ1778" s="201"/>
      <c r="BA1778" s="201"/>
      <c r="BB1778" s="201"/>
      <c r="BC1778" s="201"/>
      <c r="BD1778" s="201"/>
      <c r="BE1778" s="201"/>
      <c r="BF1778" s="201"/>
      <c r="BG1778" s="201"/>
      <c r="BH1778" s="201"/>
      <c r="BI1778" s="201"/>
      <c r="BJ1778" s="201"/>
      <c r="BK1778" s="201"/>
      <c r="BL1778" s="201"/>
      <c r="BM1778" s="201"/>
      <c r="BN1778" s="201"/>
      <c r="BO1778" s="201"/>
      <c r="BP1778" s="201"/>
      <c r="BQ1778" s="201"/>
      <c r="BR1778" s="201"/>
      <c r="BS1778" s="201"/>
      <c r="BT1778" s="201"/>
      <c r="BU1778" s="201"/>
      <c r="BV1778" s="201"/>
      <c r="BW1778" s="201"/>
      <c r="BX1778" s="201"/>
      <c r="BY1778" s="201"/>
      <c r="BZ1778" s="201"/>
      <c r="CA1778" s="201"/>
      <c r="CB1778" s="201"/>
      <c r="CC1778" s="201"/>
      <c r="CD1778" s="201"/>
      <c r="CE1778" s="201"/>
      <c r="CF1778" s="201"/>
      <c r="CG1778" s="201"/>
      <c r="CH1778" s="201"/>
      <c r="CI1778" s="201"/>
      <c r="CJ1778" s="201"/>
      <c r="CK1778" s="201"/>
      <c r="CL1778" s="201"/>
      <c r="CM1778" s="201"/>
      <c r="CN1778" s="201"/>
      <c r="CO1778" s="201"/>
      <c r="CP1778" s="201"/>
      <c r="CQ1778" s="201"/>
      <c r="CR1778" s="201"/>
      <c r="CS1778" s="201"/>
      <c r="CT1778" s="201"/>
      <c r="CU1778" s="201"/>
      <c r="CV1778" s="201"/>
      <c r="CW1778" s="201"/>
      <c r="CX1778" s="201"/>
      <c r="CY1778" s="201"/>
      <c r="CZ1778" s="201"/>
      <c r="DA1778" s="201"/>
      <c r="DB1778" s="201"/>
      <c r="DC1778" s="201"/>
      <c r="DD1778" s="201"/>
      <c r="DE1778" s="201"/>
      <c r="DF1778" s="201"/>
      <c r="DG1778" s="201"/>
      <c r="DH1778" s="201"/>
      <c r="DI1778" s="201"/>
      <c r="DJ1778" s="201"/>
      <c r="DK1778" s="201"/>
      <c r="DL1778" s="201"/>
      <c r="DM1778" s="201"/>
      <c r="DN1778" s="201"/>
      <c r="DO1778" s="201"/>
      <c r="DP1778" s="201"/>
      <c r="DQ1778" s="201"/>
      <c r="DR1778" s="201"/>
      <c r="DS1778" s="201"/>
      <c r="DT1778" s="201"/>
      <c r="DU1778" s="201"/>
      <c r="DV1778" s="201"/>
      <c r="DW1778" s="201"/>
      <c r="DX1778" s="201"/>
      <c r="DY1778" s="201"/>
      <c r="DZ1778" s="201"/>
      <c r="EA1778" s="201"/>
      <c r="EB1778" s="201"/>
      <c r="EC1778" s="201"/>
      <c r="ED1778" s="201"/>
      <c r="EE1778" s="201"/>
      <c r="EF1778" s="201"/>
      <c r="EG1778" s="201"/>
      <c r="EH1778" s="201"/>
      <c r="EI1778" s="201"/>
      <c r="EJ1778" s="201"/>
      <c r="EK1778" s="201"/>
      <c r="EL1778" s="201"/>
      <c r="EM1778" s="201"/>
      <c r="EN1778" s="201"/>
      <c r="EO1778" s="201"/>
      <c r="EP1778" s="201"/>
      <c r="EQ1778" s="201"/>
      <c r="ER1778" s="201"/>
      <c r="ES1778" s="201"/>
      <c r="ET1778" s="201"/>
      <c r="EU1778" s="201"/>
      <c r="EV1778" s="201"/>
      <c r="EW1778" s="201"/>
      <c r="EX1778" s="201"/>
      <c r="EY1778" s="201"/>
      <c r="EZ1778" s="201"/>
      <c r="FA1778" s="201"/>
      <c r="FB1778" s="201"/>
      <c r="FC1778" s="201"/>
      <c r="FD1778" s="201"/>
      <c r="FE1778" s="201"/>
      <c r="FF1778" s="201"/>
      <c r="FG1778" s="201"/>
      <c r="FH1778" s="201"/>
      <c r="FI1778" s="201"/>
      <c r="FJ1778" s="201"/>
      <c r="FK1778" s="201"/>
      <c r="FL1778" s="201"/>
      <c r="FM1778" s="201"/>
      <c r="FN1778" s="201"/>
      <c r="FO1778" s="201"/>
      <c r="FP1778" s="201"/>
      <c r="FQ1778" s="201"/>
      <c r="FR1778" s="201"/>
      <c r="FS1778" s="201"/>
      <c r="FT1778" s="201"/>
      <c r="FU1778" s="201"/>
      <c r="FV1778" s="201"/>
      <c r="FW1778" s="201"/>
      <c r="FX1778" s="201"/>
      <c r="FY1778" s="201"/>
      <c r="FZ1778" s="201"/>
      <c r="GA1778" s="201"/>
      <c r="GB1778" s="201"/>
      <c r="GC1778" s="201"/>
      <c r="GD1778" s="201"/>
      <c r="GE1778" s="201"/>
      <c r="GF1778" s="201"/>
      <c r="GG1778" s="201"/>
      <c r="GH1778" s="201"/>
      <c r="GI1778" s="201"/>
      <c r="GJ1778" s="201"/>
      <c r="GK1778" s="201"/>
      <c r="GL1778" s="201"/>
      <c r="GM1778" s="201"/>
      <c r="GN1778" s="201"/>
      <c r="GO1778" s="201"/>
      <c r="GP1778" s="201"/>
      <c r="GQ1778" s="201"/>
      <c r="GR1778" s="201"/>
      <c r="GS1778" s="201"/>
      <c r="GT1778" s="201"/>
      <c r="GU1778" s="201"/>
      <c r="GV1778" s="201"/>
      <c r="GW1778" s="201"/>
      <c r="GX1778" s="201"/>
      <c r="GY1778" s="201"/>
      <c r="GZ1778" s="201"/>
      <c r="HA1778" s="201"/>
      <c r="HB1778" s="201"/>
      <c r="HC1778" s="201"/>
      <c r="HD1778" s="201"/>
      <c r="HE1778" s="201"/>
      <c r="HF1778" s="201"/>
      <c r="HG1778" s="201"/>
      <c r="HH1778" s="201"/>
      <c r="HI1778" s="201"/>
      <c r="HJ1778" s="201"/>
      <c r="HK1778" s="201"/>
      <c r="HL1778" s="201"/>
      <c r="HM1778" s="201"/>
      <c r="HN1778" s="201"/>
      <c r="HO1778" s="201"/>
      <c r="HP1778" s="201"/>
      <c r="HQ1778" s="201"/>
      <c r="HR1778" s="201"/>
      <c r="HS1778" s="201"/>
      <c r="HT1778" s="201"/>
      <c r="HU1778" s="201"/>
      <c r="HV1778" s="201"/>
      <c r="HW1778" s="201"/>
      <c r="HX1778" s="201"/>
      <c r="HY1778" s="201"/>
      <c r="HZ1778" s="201"/>
      <c r="IA1778" s="201"/>
      <c r="IB1778" s="201"/>
      <c r="IC1778" s="201"/>
      <c r="ID1778" s="201"/>
      <c r="IE1778" s="201"/>
      <c r="IF1778" s="201"/>
      <c r="IG1778" s="201"/>
      <c r="IH1778" s="201"/>
      <c r="II1778" s="201"/>
      <c r="IJ1778" s="201"/>
      <c r="IK1778" s="201"/>
      <c r="IL1778" s="201"/>
      <c r="IM1778" s="201"/>
      <c r="IN1778" s="201"/>
      <c r="IO1778" s="201"/>
      <c r="IP1778" s="201"/>
      <c r="IQ1778" s="201"/>
      <c r="IR1778" s="201"/>
      <c r="IS1778" s="201"/>
      <c r="IT1778" s="201"/>
      <c r="IU1778" s="201"/>
      <c r="IV1778" s="201"/>
      <c r="IW1778" s="201"/>
      <c r="IX1778" s="201"/>
      <c r="IY1778" s="201"/>
      <c r="IZ1778" s="201"/>
      <c r="JA1778" s="201"/>
      <c r="JB1778" s="201"/>
      <c r="JC1778" s="201"/>
      <c r="JD1778" s="201"/>
      <c r="JE1778" s="201"/>
      <c r="JF1778" s="201"/>
      <c r="JG1778" s="201"/>
      <c r="JH1778" s="201"/>
      <c r="JI1778" s="201"/>
      <c r="JJ1778" s="201"/>
      <c r="JK1778" s="201"/>
      <c r="JL1778" s="201"/>
      <c r="JM1778" s="201"/>
      <c r="JN1778" s="201"/>
      <c r="JO1778" s="201"/>
    </row>
    <row r="1779" spans="1:275" s="682" customFormat="1" ht="30" x14ac:dyDescent="0.25">
      <c r="A1779" s="637"/>
      <c r="B1779" s="637">
        <v>1</v>
      </c>
      <c r="C1779" s="1125" t="s">
        <v>314</v>
      </c>
      <c r="D1779" s="1058"/>
      <c r="E1779" s="947"/>
      <c r="F1779" s="1571">
        <f t="shared" si="1850"/>
        <v>6035</v>
      </c>
      <c r="G1779" s="1571">
        <v>0</v>
      </c>
      <c r="H1779" s="948">
        <f t="shared" si="1863"/>
        <v>5029.166666666667</v>
      </c>
      <c r="I1779" s="948">
        <f t="shared" si="1863"/>
        <v>1667</v>
      </c>
      <c r="J1779" s="1066">
        <f t="shared" si="1861"/>
        <v>33.146644573322284</v>
      </c>
      <c r="K1779" s="3441">
        <f t="shared" si="1861"/>
        <v>0</v>
      </c>
      <c r="L1779" s="1148"/>
      <c r="M1779" s="1148"/>
      <c r="N1779" s="1149"/>
      <c r="O1779" s="1149">
        <v>0</v>
      </c>
      <c r="P1779" s="1149"/>
      <c r="Q1779" s="1149"/>
      <c r="R1779" s="1149"/>
      <c r="S1779" s="1149"/>
      <c r="T1779" s="1149"/>
      <c r="U1779" s="1187"/>
      <c r="V1779" s="1187"/>
      <c r="W1779" s="1187"/>
      <c r="X1779" s="1187"/>
      <c r="Y1779" s="1187"/>
      <c r="Z1779" s="1187"/>
      <c r="AA1779" s="1187"/>
      <c r="AB1779" s="1187"/>
      <c r="AC1779" s="1187"/>
      <c r="AD1779" s="1187"/>
      <c r="AE1779" s="1187"/>
      <c r="AF1779" s="1147"/>
      <c r="AG1779" s="1187"/>
      <c r="AH1779" s="3013"/>
      <c r="AI1779" s="1187"/>
      <c r="AJ1779" s="1187"/>
      <c r="AK1779" s="1978"/>
      <c r="AL1779" s="1978"/>
      <c r="AM1779" s="1187"/>
      <c r="AN1779" s="3690"/>
      <c r="AO1779" s="3916">
        <f t="shared" ref="AO1779" si="1876">AO1701</f>
        <v>0</v>
      </c>
      <c r="AP1779" s="1957"/>
      <c r="AQ1779" s="4293"/>
      <c r="AR1779" s="201"/>
      <c r="AS1779" s="201"/>
      <c r="AT1779" s="201"/>
      <c r="AU1779" s="201"/>
      <c r="AV1779" s="201"/>
      <c r="AW1779" s="201"/>
      <c r="AX1779" s="201"/>
      <c r="AY1779" s="201"/>
      <c r="AZ1779" s="201"/>
      <c r="BA1779" s="201"/>
      <c r="BB1779" s="201"/>
      <c r="BC1779" s="201"/>
      <c r="BD1779" s="201"/>
      <c r="BE1779" s="201"/>
      <c r="BF1779" s="201"/>
      <c r="BG1779" s="201"/>
      <c r="BH1779" s="201"/>
      <c r="BI1779" s="201"/>
      <c r="BJ1779" s="201"/>
      <c r="BK1779" s="201"/>
      <c r="BL1779" s="201"/>
      <c r="BM1779" s="201"/>
      <c r="BN1779" s="201"/>
      <c r="BO1779" s="201"/>
      <c r="BP1779" s="201"/>
      <c r="BQ1779" s="201"/>
      <c r="BR1779" s="201"/>
      <c r="BS1779" s="201"/>
      <c r="BT1779" s="201"/>
      <c r="BU1779" s="201"/>
      <c r="BV1779" s="201"/>
      <c r="BW1779" s="201"/>
      <c r="BX1779" s="201"/>
      <c r="BY1779" s="201"/>
      <c r="BZ1779" s="201"/>
      <c r="CA1779" s="201"/>
      <c r="CB1779" s="201"/>
      <c r="CC1779" s="201"/>
      <c r="CD1779" s="201"/>
      <c r="CE1779" s="201"/>
      <c r="CF1779" s="201"/>
      <c r="CG1779" s="201"/>
      <c r="CH1779" s="201"/>
      <c r="CI1779" s="201"/>
      <c r="CJ1779" s="201"/>
      <c r="CK1779" s="201"/>
      <c r="CL1779" s="201"/>
      <c r="CM1779" s="201"/>
      <c r="CN1779" s="201"/>
      <c r="CO1779" s="201"/>
      <c r="CP1779" s="201"/>
      <c r="CQ1779" s="201"/>
      <c r="CR1779" s="201"/>
      <c r="CS1779" s="201"/>
      <c r="CT1779" s="201"/>
      <c r="CU1779" s="201"/>
      <c r="CV1779" s="201"/>
      <c r="CW1779" s="201"/>
      <c r="CX1779" s="201"/>
      <c r="CY1779" s="201"/>
      <c r="CZ1779" s="201"/>
      <c r="DA1779" s="201"/>
      <c r="DB1779" s="201"/>
      <c r="DC1779" s="201"/>
      <c r="DD1779" s="201"/>
      <c r="DE1779" s="201"/>
      <c r="DF1779" s="201"/>
      <c r="DG1779" s="201"/>
      <c r="DH1779" s="201"/>
      <c r="DI1779" s="201"/>
      <c r="DJ1779" s="201"/>
      <c r="DK1779" s="201"/>
      <c r="DL1779" s="201"/>
      <c r="DM1779" s="201"/>
      <c r="DN1779" s="201"/>
      <c r="DO1779" s="201"/>
      <c r="DP1779" s="201"/>
      <c r="DQ1779" s="201"/>
      <c r="DR1779" s="201"/>
      <c r="DS1779" s="201"/>
      <c r="DT1779" s="201"/>
      <c r="DU1779" s="201"/>
      <c r="DV1779" s="201"/>
      <c r="DW1779" s="201"/>
      <c r="DX1779" s="201"/>
      <c r="DY1779" s="201"/>
      <c r="DZ1779" s="201"/>
      <c r="EA1779" s="201"/>
      <c r="EB1779" s="201"/>
      <c r="EC1779" s="201"/>
      <c r="ED1779" s="201"/>
      <c r="EE1779" s="201"/>
      <c r="EF1779" s="201"/>
      <c r="EG1779" s="201"/>
      <c r="EH1779" s="201"/>
      <c r="EI1779" s="201"/>
      <c r="EJ1779" s="201"/>
      <c r="EK1779" s="201"/>
      <c r="EL1779" s="201"/>
      <c r="EM1779" s="201"/>
      <c r="EN1779" s="201"/>
      <c r="EO1779" s="201"/>
      <c r="EP1779" s="201"/>
      <c r="EQ1779" s="201"/>
      <c r="ER1779" s="201"/>
      <c r="ES1779" s="201"/>
      <c r="ET1779" s="201"/>
      <c r="EU1779" s="201"/>
      <c r="EV1779" s="201"/>
      <c r="EW1779" s="201"/>
      <c r="EX1779" s="201"/>
      <c r="EY1779" s="201"/>
      <c r="EZ1779" s="201"/>
      <c r="FA1779" s="201"/>
      <c r="FB1779" s="201"/>
      <c r="FC1779" s="201"/>
      <c r="FD1779" s="201"/>
      <c r="FE1779" s="201"/>
      <c r="FF1779" s="201"/>
      <c r="FG1779" s="201"/>
      <c r="FH1779" s="201"/>
      <c r="FI1779" s="201"/>
      <c r="FJ1779" s="201"/>
      <c r="FK1779" s="201"/>
      <c r="FL1779" s="201"/>
      <c r="FM1779" s="201"/>
      <c r="FN1779" s="201"/>
      <c r="FO1779" s="201"/>
      <c r="FP1779" s="201"/>
      <c r="FQ1779" s="201"/>
      <c r="FR1779" s="201"/>
      <c r="FS1779" s="201"/>
      <c r="FT1779" s="201"/>
      <c r="FU1779" s="201"/>
      <c r="FV1779" s="201"/>
      <c r="FW1779" s="201"/>
      <c r="FX1779" s="201"/>
      <c r="FY1779" s="201"/>
      <c r="FZ1779" s="201"/>
      <c r="GA1779" s="201"/>
      <c r="GB1779" s="201"/>
      <c r="GC1779" s="201"/>
      <c r="GD1779" s="201"/>
      <c r="GE1779" s="201"/>
      <c r="GF1779" s="201"/>
      <c r="GG1779" s="201"/>
      <c r="GH1779" s="201"/>
      <c r="GI1779" s="201"/>
      <c r="GJ1779" s="201"/>
      <c r="GK1779" s="201"/>
      <c r="GL1779" s="201"/>
      <c r="GM1779" s="201"/>
      <c r="GN1779" s="201"/>
      <c r="GO1779" s="201"/>
      <c r="GP1779" s="201"/>
      <c r="GQ1779" s="201"/>
      <c r="GR1779" s="201"/>
      <c r="GS1779" s="201"/>
      <c r="GT1779" s="201"/>
      <c r="GU1779" s="201"/>
      <c r="GV1779" s="201"/>
      <c r="GW1779" s="201"/>
      <c r="GX1779" s="201"/>
      <c r="GY1779" s="201"/>
      <c r="GZ1779" s="201"/>
      <c r="HA1779" s="201"/>
      <c r="HB1779" s="201"/>
      <c r="HC1779" s="201"/>
      <c r="HD1779" s="201"/>
      <c r="HE1779" s="201"/>
      <c r="HF1779" s="201"/>
      <c r="HG1779" s="201"/>
      <c r="HH1779" s="201"/>
      <c r="HI1779" s="201"/>
      <c r="HJ1779" s="201"/>
      <c r="HK1779" s="201"/>
      <c r="HL1779" s="201"/>
      <c r="HM1779" s="201"/>
      <c r="HN1779" s="201"/>
      <c r="HO1779" s="201"/>
      <c r="HP1779" s="201"/>
      <c r="HQ1779" s="201"/>
      <c r="HR1779" s="201"/>
      <c r="HS1779" s="201"/>
      <c r="HT1779" s="201"/>
      <c r="HU1779" s="201"/>
      <c r="HV1779" s="201"/>
      <c r="HW1779" s="201"/>
      <c r="HX1779" s="201"/>
      <c r="HY1779" s="201"/>
      <c r="HZ1779" s="201"/>
      <c r="IA1779" s="201"/>
      <c r="IB1779" s="201"/>
      <c r="IC1779" s="201"/>
      <c r="ID1779" s="201"/>
      <c r="IE1779" s="201"/>
      <c r="IF1779" s="201"/>
      <c r="IG1779" s="201"/>
      <c r="IH1779" s="201"/>
      <c r="II1779" s="201"/>
      <c r="IJ1779" s="201"/>
      <c r="IK1779" s="201"/>
      <c r="IL1779" s="201"/>
      <c r="IM1779" s="201"/>
      <c r="IN1779" s="201"/>
      <c r="IO1779" s="201"/>
      <c r="IP1779" s="201"/>
      <c r="IQ1779" s="201"/>
      <c r="IR1779" s="201"/>
      <c r="IS1779" s="201"/>
      <c r="IT1779" s="201"/>
      <c r="IU1779" s="201"/>
      <c r="IV1779" s="201"/>
      <c r="IW1779" s="201"/>
      <c r="IX1779" s="201"/>
      <c r="IY1779" s="201"/>
      <c r="IZ1779" s="201"/>
      <c r="JA1779" s="201"/>
      <c r="JB1779" s="201"/>
      <c r="JC1779" s="201"/>
      <c r="JD1779" s="201"/>
      <c r="JE1779" s="201"/>
      <c r="JF1779" s="201"/>
      <c r="JG1779" s="201"/>
      <c r="JH1779" s="201"/>
      <c r="JI1779" s="201"/>
      <c r="JJ1779" s="201"/>
      <c r="JK1779" s="201"/>
      <c r="JL1779" s="201"/>
      <c r="JM1779" s="201"/>
      <c r="JN1779" s="201"/>
      <c r="JO1779" s="201"/>
    </row>
    <row r="1780" spans="1:275" s="682" customFormat="1" ht="60" x14ac:dyDescent="0.25">
      <c r="A1780" s="637"/>
      <c r="B1780" s="637">
        <v>1</v>
      </c>
      <c r="C1780" s="1125" t="s">
        <v>315</v>
      </c>
      <c r="D1780" s="1058"/>
      <c r="E1780" s="947"/>
      <c r="F1780" s="1571">
        <f t="shared" si="1850"/>
        <v>0</v>
      </c>
      <c r="G1780" s="1571">
        <v>0</v>
      </c>
      <c r="H1780" s="948">
        <f t="shared" si="1863"/>
        <v>0</v>
      </c>
      <c r="I1780" s="948">
        <f t="shared" si="1863"/>
        <v>0</v>
      </c>
      <c r="J1780" s="1066">
        <f t="shared" si="1861"/>
        <v>0</v>
      </c>
      <c r="K1780" s="3441">
        <f t="shared" si="1861"/>
        <v>0</v>
      </c>
      <c r="L1780" s="1148"/>
      <c r="M1780" s="1148"/>
      <c r="N1780" s="1149"/>
      <c r="O1780" s="1149">
        <v>0</v>
      </c>
      <c r="P1780" s="1149"/>
      <c r="Q1780" s="1149"/>
      <c r="R1780" s="1149"/>
      <c r="S1780" s="1149"/>
      <c r="T1780" s="1149"/>
      <c r="U1780" s="1187"/>
      <c r="V1780" s="1187"/>
      <c r="W1780" s="1187"/>
      <c r="X1780" s="1187"/>
      <c r="Y1780" s="1187"/>
      <c r="Z1780" s="1187"/>
      <c r="AA1780" s="1187"/>
      <c r="AB1780" s="1187"/>
      <c r="AC1780" s="1187"/>
      <c r="AD1780" s="1187"/>
      <c r="AE1780" s="1187"/>
      <c r="AF1780" s="1147"/>
      <c r="AG1780" s="1187"/>
      <c r="AH1780" s="3013"/>
      <c r="AI1780" s="1187"/>
      <c r="AJ1780" s="1187"/>
      <c r="AK1780" s="1978"/>
      <c r="AL1780" s="1978"/>
      <c r="AM1780" s="1187"/>
      <c r="AN1780" s="3690"/>
      <c r="AO1780" s="3916">
        <f t="shared" ref="AO1780" si="1877">AO1702</f>
        <v>0</v>
      </c>
      <c r="AP1780" s="1957"/>
      <c r="AQ1780" s="4293"/>
      <c r="AR1780" s="201"/>
      <c r="AS1780" s="201"/>
      <c r="AT1780" s="201"/>
      <c r="AU1780" s="201"/>
      <c r="AV1780" s="201"/>
      <c r="AW1780" s="201"/>
      <c r="AX1780" s="201"/>
      <c r="AY1780" s="201"/>
      <c r="AZ1780" s="201"/>
      <c r="BA1780" s="201"/>
      <c r="BB1780" s="201"/>
      <c r="BC1780" s="201"/>
      <c r="BD1780" s="201"/>
      <c r="BE1780" s="201"/>
      <c r="BF1780" s="201"/>
      <c r="BG1780" s="201"/>
      <c r="BH1780" s="201"/>
      <c r="BI1780" s="201"/>
      <c r="BJ1780" s="201"/>
      <c r="BK1780" s="201"/>
      <c r="BL1780" s="201"/>
      <c r="BM1780" s="201"/>
      <c r="BN1780" s="201"/>
      <c r="BO1780" s="201"/>
      <c r="BP1780" s="201"/>
      <c r="BQ1780" s="201"/>
      <c r="BR1780" s="201"/>
      <c r="BS1780" s="201"/>
      <c r="BT1780" s="201"/>
      <c r="BU1780" s="201"/>
      <c r="BV1780" s="201"/>
      <c r="BW1780" s="201"/>
      <c r="BX1780" s="201"/>
      <c r="BY1780" s="201"/>
      <c r="BZ1780" s="201"/>
      <c r="CA1780" s="201"/>
      <c r="CB1780" s="201"/>
      <c r="CC1780" s="201"/>
      <c r="CD1780" s="201"/>
      <c r="CE1780" s="201"/>
      <c r="CF1780" s="201"/>
      <c r="CG1780" s="201"/>
      <c r="CH1780" s="201"/>
      <c r="CI1780" s="201"/>
      <c r="CJ1780" s="201"/>
      <c r="CK1780" s="201"/>
      <c r="CL1780" s="201"/>
      <c r="CM1780" s="201"/>
      <c r="CN1780" s="201"/>
      <c r="CO1780" s="201"/>
      <c r="CP1780" s="201"/>
      <c r="CQ1780" s="201"/>
      <c r="CR1780" s="201"/>
      <c r="CS1780" s="201"/>
      <c r="CT1780" s="201"/>
      <c r="CU1780" s="201"/>
      <c r="CV1780" s="201"/>
      <c r="CW1780" s="201"/>
      <c r="CX1780" s="201"/>
      <c r="CY1780" s="201"/>
      <c r="CZ1780" s="201"/>
      <c r="DA1780" s="201"/>
      <c r="DB1780" s="201"/>
      <c r="DC1780" s="201"/>
      <c r="DD1780" s="201"/>
      <c r="DE1780" s="201"/>
      <c r="DF1780" s="201"/>
      <c r="DG1780" s="201"/>
      <c r="DH1780" s="201"/>
      <c r="DI1780" s="201"/>
      <c r="DJ1780" s="201"/>
      <c r="DK1780" s="201"/>
      <c r="DL1780" s="201"/>
      <c r="DM1780" s="201"/>
      <c r="DN1780" s="201"/>
      <c r="DO1780" s="201"/>
      <c r="DP1780" s="201"/>
      <c r="DQ1780" s="201"/>
      <c r="DR1780" s="201"/>
      <c r="DS1780" s="201"/>
      <c r="DT1780" s="201"/>
      <c r="DU1780" s="201"/>
      <c r="DV1780" s="201"/>
      <c r="DW1780" s="201"/>
      <c r="DX1780" s="201"/>
      <c r="DY1780" s="201"/>
      <c r="DZ1780" s="201"/>
      <c r="EA1780" s="201"/>
      <c r="EB1780" s="201"/>
      <c r="EC1780" s="201"/>
      <c r="ED1780" s="201"/>
      <c r="EE1780" s="201"/>
      <c r="EF1780" s="201"/>
      <c r="EG1780" s="201"/>
      <c r="EH1780" s="201"/>
      <c r="EI1780" s="201"/>
      <c r="EJ1780" s="201"/>
      <c r="EK1780" s="201"/>
      <c r="EL1780" s="201"/>
      <c r="EM1780" s="201"/>
      <c r="EN1780" s="201"/>
      <c r="EO1780" s="201"/>
      <c r="EP1780" s="201"/>
      <c r="EQ1780" s="201"/>
      <c r="ER1780" s="201"/>
      <c r="ES1780" s="201"/>
      <c r="ET1780" s="201"/>
      <c r="EU1780" s="201"/>
      <c r="EV1780" s="201"/>
      <c r="EW1780" s="201"/>
      <c r="EX1780" s="201"/>
      <c r="EY1780" s="201"/>
      <c r="EZ1780" s="201"/>
      <c r="FA1780" s="201"/>
      <c r="FB1780" s="201"/>
      <c r="FC1780" s="201"/>
      <c r="FD1780" s="201"/>
      <c r="FE1780" s="201"/>
      <c r="FF1780" s="201"/>
      <c r="FG1780" s="201"/>
      <c r="FH1780" s="201"/>
      <c r="FI1780" s="201"/>
      <c r="FJ1780" s="201"/>
      <c r="FK1780" s="201"/>
      <c r="FL1780" s="201"/>
      <c r="FM1780" s="201"/>
      <c r="FN1780" s="201"/>
      <c r="FO1780" s="201"/>
      <c r="FP1780" s="201"/>
      <c r="FQ1780" s="201"/>
      <c r="FR1780" s="201"/>
      <c r="FS1780" s="201"/>
      <c r="FT1780" s="201"/>
      <c r="FU1780" s="201"/>
      <c r="FV1780" s="201"/>
      <c r="FW1780" s="201"/>
      <c r="FX1780" s="201"/>
      <c r="FY1780" s="201"/>
      <c r="FZ1780" s="201"/>
      <c r="GA1780" s="201"/>
      <c r="GB1780" s="201"/>
      <c r="GC1780" s="201"/>
      <c r="GD1780" s="201"/>
      <c r="GE1780" s="201"/>
      <c r="GF1780" s="201"/>
      <c r="GG1780" s="201"/>
      <c r="GH1780" s="201"/>
      <c r="GI1780" s="201"/>
      <c r="GJ1780" s="201"/>
      <c r="GK1780" s="201"/>
      <c r="GL1780" s="201"/>
      <c r="GM1780" s="201"/>
      <c r="GN1780" s="201"/>
      <c r="GO1780" s="201"/>
      <c r="GP1780" s="201"/>
      <c r="GQ1780" s="201"/>
      <c r="GR1780" s="201"/>
      <c r="GS1780" s="201"/>
      <c r="GT1780" s="201"/>
      <c r="GU1780" s="201"/>
      <c r="GV1780" s="201"/>
      <c r="GW1780" s="201"/>
      <c r="GX1780" s="201"/>
      <c r="GY1780" s="201"/>
      <c r="GZ1780" s="201"/>
      <c r="HA1780" s="201"/>
      <c r="HB1780" s="201"/>
      <c r="HC1780" s="201"/>
      <c r="HD1780" s="201"/>
      <c r="HE1780" s="201"/>
      <c r="HF1780" s="201"/>
      <c r="HG1780" s="201"/>
      <c r="HH1780" s="201"/>
      <c r="HI1780" s="201"/>
      <c r="HJ1780" s="201"/>
      <c r="HK1780" s="201"/>
      <c r="HL1780" s="201"/>
      <c r="HM1780" s="201"/>
      <c r="HN1780" s="201"/>
      <c r="HO1780" s="201"/>
      <c r="HP1780" s="201"/>
      <c r="HQ1780" s="201"/>
      <c r="HR1780" s="201"/>
      <c r="HS1780" s="201"/>
      <c r="HT1780" s="201"/>
      <c r="HU1780" s="201"/>
      <c r="HV1780" s="201"/>
      <c r="HW1780" s="201"/>
      <c r="HX1780" s="201"/>
      <c r="HY1780" s="201"/>
      <c r="HZ1780" s="201"/>
      <c r="IA1780" s="201"/>
      <c r="IB1780" s="201"/>
      <c r="IC1780" s="201"/>
      <c r="ID1780" s="201"/>
      <c r="IE1780" s="201"/>
      <c r="IF1780" s="201"/>
      <c r="IG1780" s="201"/>
      <c r="IH1780" s="201"/>
      <c r="II1780" s="201"/>
      <c r="IJ1780" s="201"/>
      <c r="IK1780" s="201"/>
      <c r="IL1780" s="201"/>
      <c r="IM1780" s="201"/>
      <c r="IN1780" s="201"/>
      <c r="IO1780" s="201"/>
      <c r="IP1780" s="201"/>
      <c r="IQ1780" s="201"/>
      <c r="IR1780" s="201"/>
      <c r="IS1780" s="201"/>
      <c r="IT1780" s="201"/>
      <c r="IU1780" s="201"/>
      <c r="IV1780" s="201"/>
      <c r="IW1780" s="201"/>
      <c r="IX1780" s="201"/>
      <c r="IY1780" s="201"/>
      <c r="IZ1780" s="201"/>
      <c r="JA1780" s="201"/>
      <c r="JB1780" s="201"/>
      <c r="JC1780" s="201"/>
      <c r="JD1780" s="201"/>
      <c r="JE1780" s="201"/>
      <c r="JF1780" s="201"/>
      <c r="JG1780" s="201"/>
      <c r="JH1780" s="201"/>
      <c r="JI1780" s="201"/>
      <c r="JJ1780" s="201"/>
      <c r="JK1780" s="201"/>
      <c r="JL1780" s="201"/>
      <c r="JM1780" s="201"/>
      <c r="JN1780" s="201"/>
      <c r="JO1780" s="201"/>
    </row>
    <row r="1781" spans="1:275" s="682" customFormat="1" ht="45" x14ac:dyDescent="0.25">
      <c r="A1781" s="637"/>
      <c r="B1781" s="637">
        <v>1</v>
      </c>
      <c r="C1781" s="1125" t="s">
        <v>316</v>
      </c>
      <c r="D1781" s="1058"/>
      <c r="E1781" s="947"/>
      <c r="F1781" s="1571">
        <f t="shared" si="1850"/>
        <v>51</v>
      </c>
      <c r="G1781" s="1571">
        <v>0</v>
      </c>
      <c r="H1781" s="948">
        <f t="shared" si="1863"/>
        <v>42.5</v>
      </c>
      <c r="I1781" s="948">
        <f t="shared" si="1863"/>
        <v>49</v>
      </c>
      <c r="J1781" s="1066">
        <f t="shared" si="1861"/>
        <v>115.29411764705881</v>
      </c>
      <c r="K1781" s="3441">
        <f t="shared" si="1861"/>
        <v>0</v>
      </c>
      <c r="L1781" s="1148"/>
      <c r="M1781" s="1148"/>
      <c r="N1781" s="1149"/>
      <c r="O1781" s="1149">
        <v>0</v>
      </c>
      <c r="P1781" s="1149"/>
      <c r="Q1781" s="1149"/>
      <c r="R1781" s="1149"/>
      <c r="S1781" s="1149"/>
      <c r="T1781" s="1149"/>
      <c r="U1781" s="1187"/>
      <c r="V1781" s="1187"/>
      <c r="W1781" s="1187"/>
      <c r="X1781" s="1187"/>
      <c r="Y1781" s="1187"/>
      <c r="Z1781" s="1187"/>
      <c r="AA1781" s="1187"/>
      <c r="AB1781" s="1187"/>
      <c r="AC1781" s="1187"/>
      <c r="AD1781" s="1187"/>
      <c r="AE1781" s="1187"/>
      <c r="AF1781" s="1147"/>
      <c r="AG1781" s="1187"/>
      <c r="AH1781" s="3013"/>
      <c r="AI1781" s="1187"/>
      <c r="AJ1781" s="1187"/>
      <c r="AK1781" s="1978"/>
      <c r="AL1781" s="1978"/>
      <c r="AM1781" s="1187"/>
      <c r="AN1781" s="3690"/>
      <c r="AO1781" s="3916">
        <f t="shared" ref="AO1781" si="1878">AO1703</f>
        <v>0</v>
      </c>
      <c r="AP1781" s="1957"/>
      <c r="AQ1781" s="4293"/>
      <c r="AR1781" s="201"/>
      <c r="AS1781" s="201"/>
      <c r="AT1781" s="201"/>
      <c r="AU1781" s="201"/>
      <c r="AV1781" s="201"/>
      <c r="AW1781" s="201"/>
      <c r="AX1781" s="201"/>
      <c r="AY1781" s="201"/>
      <c r="AZ1781" s="201"/>
      <c r="BA1781" s="201"/>
      <c r="BB1781" s="201"/>
      <c r="BC1781" s="201"/>
      <c r="BD1781" s="201"/>
      <c r="BE1781" s="201"/>
      <c r="BF1781" s="201"/>
      <c r="BG1781" s="201"/>
      <c r="BH1781" s="201"/>
      <c r="BI1781" s="201"/>
      <c r="BJ1781" s="201"/>
      <c r="BK1781" s="201"/>
      <c r="BL1781" s="201"/>
      <c r="BM1781" s="201"/>
      <c r="BN1781" s="201"/>
      <c r="BO1781" s="201"/>
      <c r="BP1781" s="201"/>
      <c r="BQ1781" s="201"/>
      <c r="BR1781" s="201"/>
      <c r="BS1781" s="201"/>
      <c r="BT1781" s="201"/>
      <c r="BU1781" s="201"/>
      <c r="BV1781" s="201"/>
      <c r="BW1781" s="201"/>
      <c r="BX1781" s="201"/>
      <c r="BY1781" s="201"/>
      <c r="BZ1781" s="201"/>
      <c r="CA1781" s="201"/>
      <c r="CB1781" s="201"/>
      <c r="CC1781" s="201"/>
      <c r="CD1781" s="201"/>
      <c r="CE1781" s="201"/>
      <c r="CF1781" s="201"/>
      <c r="CG1781" s="201"/>
      <c r="CH1781" s="201"/>
      <c r="CI1781" s="201"/>
      <c r="CJ1781" s="201"/>
      <c r="CK1781" s="201"/>
      <c r="CL1781" s="201"/>
      <c r="CM1781" s="201"/>
      <c r="CN1781" s="201"/>
      <c r="CO1781" s="201"/>
      <c r="CP1781" s="201"/>
      <c r="CQ1781" s="201"/>
      <c r="CR1781" s="201"/>
      <c r="CS1781" s="201"/>
      <c r="CT1781" s="201"/>
      <c r="CU1781" s="201"/>
      <c r="CV1781" s="201"/>
      <c r="CW1781" s="201"/>
      <c r="CX1781" s="201"/>
      <c r="CY1781" s="201"/>
      <c r="CZ1781" s="201"/>
      <c r="DA1781" s="201"/>
      <c r="DB1781" s="201"/>
      <c r="DC1781" s="201"/>
      <c r="DD1781" s="201"/>
      <c r="DE1781" s="201"/>
      <c r="DF1781" s="201"/>
      <c r="DG1781" s="201"/>
      <c r="DH1781" s="201"/>
      <c r="DI1781" s="201"/>
      <c r="DJ1781" s="201"/>
      <c r="DK1781" s="201"/>
      <c r="DL1781" s="201"/>
      <c r="DM1781" s="201"/>
      <c r="DN1781" s="201"/>
      <c r="DO1781" s="201"/>
      <c r="DP1781" s="201"/>
      <c r="DQ1781" s="201"/>
      <c r="DR1781" s="201"/>
      <c r="DS1781" s="201"/>
      <c r="DT1781" s="201"/>
      <c r="DU1781" s="201"/>
      <c r="DV1781" s="201"/>
      <c r="DW1781" s="201"/>
      <c r="DX1781" s="201"/>
      <c r="DY1781" s="201"/>
      <c r="DZ1781" s="201"/>
      <c r="EA1781" s="201"/>
      <c r="EB1781" s="201"/>
      <c r="EC1781" s="201"/>
      <c r="ED1781" s="201"/>
      <c r="EE1781" s="201"/>
      <c r="EF1781" s="201"/>
      <c r="EG1781" s="201"/>
      <c r="EH1781" s="201"/>
      <c r="EI1781" s="201"/>
      <c r="EJ1781" s="201"/>
      <c r="EK1781" s="201"/>
      <c r="EL1781" s="201"/>
      <c r="EM1781" s="201"/>
      <c r="EN1781" s="201"/>
      <c r="EO1781" s="201"/>
      <c r="EP1781" s="201"/>
      <c r="EQ1781" s="201"/>
      <c r="ER1781" s="201"/>
      <c r="ES1781" s="201"/>
      <c r="ET1781" s="201"/>
      <c r="EU1781" s="201"/>
      <c r="EV1781" s="201"/>
      <c r="EW1781" s="201"/>
      <c r="EX1781" s="201"/>
      <c r="EY1781" s="201"/>
      <c r="EZ1781" s="201"/>
      <c r="FA1781" s="201"/>
      <c r="FB1781" s="201"/>
      <c r="FC1781" s="201"/>
      <c r="FD1781" s="201"/>
      <c r="FE1781" s="201"/>
      <c r="FF1781" s="201"/>
      <c r="FG1781" s="201"/>
      <c r="FH1781" s="201"/>
      <c r="FI1781" s="201"/>
      <c r="FJ1781" s="201"/>
      <c r="FK1781" s="201"/>
      <c r="FL1781" s="201"/>
      <c r="FM1781" s="201"/>
      <c r="FN1781" s="201"/>
      <c r="FO1781" s="201"/>
      <c r="FP1781" s="201"/>
      <c r="FQ1781" s="201"/>
      <c r="FR1781" s="201"/>
      <c r="FS1781" s="201"/>
      <c r="FT1781" s="201"/>
      <c r="FU1781" s="201"/>
      <c r="FV1781" s="201"/>
      <c r="FW1781" s="201"/>
      <c r="FX1781" s="201"/>
      <c r="FY1781" s="201"/>
      <c r="FZ1781" s="201"/>
      <c r="GA1781" s="201"/>
      <c r="GB1781" s="201"/>
      <c r="GC1781" s="201"/>
      <c r="GD1781" s="201"/>
      <c r="GE1781" s="201"/>
      <c r="GF1781" s="201"/>
      <c r="GG1781" s="201"/>
      <c r="GH1781" s="201"/>
      <c r="GI1781" s="201"/>
      <c r="GJ1781" s="201"/>
      <c r="GK1781" s="201"/>
      <c r="GL1781" s="201"/>
      <c r="GM1781" s="201"/>
      <c r="GN1781" s="201"/>
      <c r="GO1781" s="201"/>
      <c r="GP1781" s="201"/>
      <c r="GQ1781" s="201"/>
      <c r="GR1781" s="201"/>
      <c r="GS1781" s="201"/>
      <c r="GT1781" s="201"/>
      <c r="GU1781" s="201"/>
      <c r="GV1781" s="201"/>
      <c r="GW1781" s="201"/>
      <c r="GX1781" s="201"/>
      <c r="GY1781" s="201"/>
      <c r="GZ1781" s="201"/>
      <c r="HA1781" s="201"/>
      <c r="HB1781" s="201"/>
      <c r="HC1781" s="201"/>
      <c r="HD1781" s="201"/>
      <c r="HE1781" s="201"/>
      <c r="HF1781" s="201"/>
      <c r="HG1781" s="201"/>
      <c r="HH1781" s="201"/>
      <c r="HI1781" s="201"/>
      <c r="HJ1781" s="201"/>
      <c r="HK1781" s="201"/>
      <c r="HL1781" s="201"/>
      <c r="HM1781" s="201"/>
      <c r="HN1781" s="201"/>
      <c r="HO1781" s="201"/>
      <c r="HP1781" s="201"/>
      <c r="HQ1781" s="201"/>
      <c r="HR1781" s="201"/>
      <c r="HS1781" s="201"/>
      <c r="HT1781" s="201"/>
      <c r="HU1781" s="201"/>
      <c r="HV1781" s="201"/>
      <c r="HW1781" s="201"/>
      <c r="HX1781" s="201"/>
      <c r="HY1781" s="201"/>
      <c r="HZ1781" s="201"/>
      <c r="IA1781" s="201"/>
      <c r="IB1781" s="201"/>
      <c r="IC1781" s="201"/>
      <c r="ID1781" s="201"/>
      <c r="IE1781" s="201"/>
      <c r="IF1781" s="201"/>
      <c r="IG1781" s="201"/>
      <c r="IH1781" s="201"/>
      <c r="II1781" s="201"/>
      <c r="IJ1781" s="201"/>
      <c r="IK1781" s="201"/>
      <c r="IL1781" s="201"/>
      <c r="IM1781" s="201"/>
      <c r="IN1781" s="201"/>
      <c r="IO1781" s="201"/>
      <c r="IP1781" s="201"/>
      <c r="IQ1781" s="201"/>
      <c r="IR1781" s="201"/>
      <c r="IS1781" s="201"/>
      <c r="IT1781" s="201"/>
      <c r="IU1781" s="201"/>
      <c r="IV1781" s="201"/>
      <c r="IW1781" s="201"/>
      <c r="IX1781" s="201"/>
      <c r="IY1781" s="201"/>
      <c r="IZ1781" s="201"/>
      <c r="JA1781" s="201"/>
      <c r="JB1781" s="201"/>
      <c r="JC1781" s="201"/>
      <c r="JD1781" s="201"/>
      <c r="JE1781" s="201"/>
      <c r="JF1781" s="201"/>
      <c r="JG1781" s="201"/>
      <c r="JH1781" s="201"/>
      <c r="JI1781" s="201"/>
      <c r="JJ1781" s="201"/>
      <c r="JK1781" s="201"/>
      <c r="JL1781" s="201"/>
      <c r="JM1781" s="201"/>
      <c r="JN1781" s="201"/>
      <c r="JO1781" s="201"/>
    </row>
    <row r="1782" spans="1:275" s="682" customFormat="1" ht="30" x14ac:dyDescent="0.25">
      <c r="A1782" s="637"/>
      <c r="B1782" s="637">
        <v>1</v>
      </c>
      <c r="C1782" s="1125" t="s">
        <v>317</v>
      </c>
      <c r="D1782" s="1058"/>
      <c r="E1782" s="947"/>
      <c r="F1782" s="1571">
        <f t="shared" si="1850"/>
        <v>121</v>
      </c>
      <c r="G1782" s="1571">
        <v>0</v>
      </c>
      <c r="H1782" s="948">
        <f t="shared" si="1863"/>
        <v>100.83333333333334</v>
      </c>
      <c r="I1782" s="948">
        <f t="shared" si="1863"/>
        <v>58</v>
      </c>
      <c r="J1782" s="1066">
        <f t="shared" si="1861"/>
        <v>57.52066115702479</v>
      </c>
      <c r="K1782" s="3441">
        <f t="shared" si="1861"/>
        <v>0</v>
      </c>
      <c r="L1782" s="1148"/>
      <c r="M1782" s="1148"/>
      <c r="N1782" s="1149"/>
      <c r="O1782" s="1149">
        <v>0</v>
      </c>
      <c r="P1782" s="1149"/>
      <c r="Q1782" s="1149"/>
      <c r="R1782" s="1149"/>
      <c r="S1782" s="1149"/>
      <c r="T1782" s="1149"/>
      <c r="U1782" s="1187"/>
      <c r="V1782" s="1187"/>
      <c r="W1782" s="1187"/>
      <c r="X1782" s="1187"/>
      <c r="Y1782" s="1187"/>
      <c r="Z1782" s="1187"/>
      <c r="AA1782" s="1187"/>
      <c r="AB1782" s="1187"/>
      <c r="AC1782" s="1187"/>
      <c r="AD1782" s="1187"/>
      <c r="AE1782" s="1187"/>
      <c r="AF1782" s="1147"/>
      <c r="AG1782" s="1187"/>
      <c r="AH1782" s="3013"/>
      <c r="AI1782" s="1187"/>
      <c r="AJ1782" s="1187"/>
      <c r="AK1782" s="1978"/>
      <c r="AL1782" s="1978"/>
      <c r="AM1782" s="1187"/>
      <c r="AN1782" s="3690"/>
      <c r="AO1782" s="3916">
        <f t="shared" ref="AO1782" si="1879">AO1704</f>
        <v>0</v>
      </c>
      <c r="AP1782" s="1957"/>
      <c r="AQ1782" s="4293"/>
      <c r="AR1782" s="201"/>
      <c r="AS1782" s="201"/>
      <c r="AT1782" s="201"/>
      <c r="AU1782" s="201"/>
      <c r="AV1782" s="201"/>
      <c r="AW1782" s="201"/>
      <c r="AX1782" s="201"/>
      <c r="AY1782" s="201"/>
      <c r="AZ1782" s="201"/>
      <c r="BA1782" s="201"/>
      <c r="BB1782" s="201"/>
      <c r="BC1782" s="201"/>
      <c r="BD1782" s="201"/>
      <c r="BE1782" s="201"/>
      <c r="BF1782" s="201"/>
      <c r="BG1782" s="201"/>
      <c r="BH1782" s="201"/>
      <c r="BI1782" s="201"/>
      <c r="BJ1782" s="201"/>
      <c r="BK1782" s="201"/>
      <c r="BL1782" s="201"/>
      <c r="BM1782" s="201"/>
      <c r="BN1782" s="201"/>
      <c r="BO1782" s="201"/>
      <c r="BP1782" s="201"/>
      <c r="BQ1782" s="201"/>
      <c r="BR1782" s="201"/>
      <c r="BS1782" s="201"/>
      <c r="BT1782" s="201"/>
      <c r="BU1782" s="201"/>
      <c r="BV1782" s="201"/>
      <c r="BW1782" s="201"/>
      <c r="BX1782" s="201"/>
      <c r="BY1782" s="201"/>
      <c r="BZ1782" s="201"/>
      <c r="CA1782" s="201"/>
      <c r="CB1782" s="201"/>
      <c r="CC1782" s="201"/>
      <c r="CD1782" s="201"/>
      <c r="CE1782" s="201"/>
      <c r="CF1782" s="201"/>
      <c r="CG1782" s="201"/>
      <c r="CH1782" s="201"/>
      <c r="CI1782" s="201"/>
      <c r="CJ1782" s="201"/>
      <c r="CK1782" s="201"/>
      <c r="CL1782" s="201"/>
      <c r="CM1782" s="201"/>
      <c r="CN1782" s="201"/>
      <c r="CO1782" s="201"/>
      <c r="CP1782" s="201"/>
      <c r="CQ1782" s="201"/>
      <c r="CR1782" s="201"/>
      <c r="CS1782" s="201"/>
      <c r="CT1782" s="201"/>
      <c r="CU1782" s="201"/>
      <c r="CV1782" s="201"/>
      <c r="CW1782" s="201"/>
      <c r="CX1782" s="201"/>
      <c r="CY1782" s="201"/>
      <c r="CZ1782" s="201"/>
      <c r="DA1782" s="201"/>
      <c r="DB1782" s="201"/>
      <c r="DC1782" s="201"/>
      <c r="DD1782" s="201"/>
      <c r="DE1782" s="201"/>
      <c r="DF1782" s="201"/>
      <c r="DG1782" s="201"/>
      <c r="DH1782" s="201"/>
      <c r="DI1782" s="201"/>
      <c r="DJ1782" s="201"/>
      <c r="DK1782" s="201"/>
      <c r="DL1782" s="201"/>
      <c r="DM1782" s="201"/>
      <c r="DN1782" s="201"/>
      <c r="DO1782" s="201"/>
      <c r="DP1782" s="201"/>
      <c r="DQ1782" s="201"/>
      <c r="DR1782" s="201"/>
      <c r="DS1782" s="201"/>
      <c r="DT1782" s="201"/>
      <c r="DU1782" s="201"/>
      <c r="DV1782" s="201"/>
      <c r="DW1782" s="201"/>
      <c r="DX1782" s="201"/>
      <c r="DY1782" s="201"/>
      <c r="DZ1782" s="201"/>
      <c r="EA1782" s="201"/>
      <c r="EB1782" s="201"/>
      <c r="EC1782" s="201"/>
      <c r="ED1782" s="201"/>
      <c r="EE1782" s="201"/>
      <c r="EF1782" s="201"/>
      <c r="EG1782" s="201"/>
      <c r="EH1782" s="201"/>
      <c r="EI1782" s="201"/>
      <c r="EJ1782" s="201"/>
      <c r="EK1782" s="201"/>
      <c r="EL1782" s="201"/>
      <c r="EM1782" s="201"/>
      <c r="EN1782" s="201"/>
      <c r="EO1782" s="201"/>
      <c r="EP1782" s="201"/>
      <c r="EQ1782" s="201"/>
      <c r="ER1782" s="201"/>
      <c r="ES1782" s="201"/>
      <c r="ET1782" s="201"/>
      <c r="EU1782" s="201"/>
      <c r="EV1782" s="201"/>
      <c r="EW1782" s="201"/>
      <c r="EX1782" s="201"/>
      <c r="EY1782" s="201"/>
      <c r="EZ1782" s="201"/>
      <c r="FA1782" s="201"/>
      <c r="FB1782" s="201"/>
      <c r="FC1782" s="201"/>
      <c r="FD1782" s="201"/>
      <c r="FE1782" s="201"/>
      <c r="FF1782" s="201"/>
      <c r="FG1782" s="201"/>
      <c r="FH1782" s="201"/>
      <c r="FI1782" s="201"/>
      <c r="FJ1782" s="201"/>
      <c r="FK1782" s="201"/>
      <c r="FL1782" s="201"/>
      <c r="FM1782" s="201"/>
      <c r="FN1782" s="201"/>
      <c r="FO1782" s="201"/>
      <c r="FP1782" s="201"/>
      <c r="FQ1782" s="201"/>
      <c r="FR1782" s="201"/>
      <c r="FS1782" s="201"/>
      <c r="FT1782" s="201"/>
      <c r="FU1782" s="201"/>
      <c r="FV1782" s="201"/>
      <c r="FW1782" s="201"/>
      <c r="FX1782" s="201"/>
      <c r="FY1782" s="201"/>
      <c r="FZ1782" s="201"/>
      <c r="GA1782" s="201"/>
      <c r="GB1782" s="201"/>
      <c r="GC1782" s="201"/>
      <c r="GD1782" s="201"/>
      <c r="GE1782" s="201"/>
      <c r="GF1782" s="201"/>
      <c r="GG1782" s="201"/>
      <c r="GH1782" s="201"/>
      <c r="GI1782" s="201"/>
      <c r="GJ1782" s="201"/>
      <c r="GK1782" s="201"/>
      <c r="GL1782" s="201"/>
      <c r="GM1782" s="201"/>
      <c r="GN1782" s="201"/>
      <c r="GO1782" s="201"/>
      <c r="GP1782" s="201"/>
      <c r="GQ1782" s="201"/>
      <c r="GR1782" s="201"/>
      <c r="GS1782" s="201"/>
      <c r="GT1782" s="201"/>
      <c r="GU1782" s="201"/>
      <c r="GV1782" s="201"/>
      <c r="GW1782" s="201"/>
      <c r="GX1782" s="201"/>
      <c r="GY1782" s="201"/>
      <c r="GZ1782" s="201"/>
      <c r="HA1782" s="201"/>
      <c r="HB1782" s="201"/>
      <c r="HC1782" s="201"/>
      <c r="HD1782" s="201"/>
      <c r="HE1782" s="201"/>
      <c r="HF1782" s="201"/>
      <c r="HG1782" s="201"/>
      <c r="HH1782" s="201"/>
      <c r="HI1782" s="201"/>
      <c r="HJ1782" s="201"/>
      <c r="HK1782" s="201"/>
      <c r="HL1782" s="201"/>
      <c r="HM1782" s="201"/>
      <c r="HN1782" s="201"/>
      <c r="HO1782" s="201"/>
      <c r="HP1782" s="201"/>
      <c r="HQ1782" s="201"/>
      <c r="HR1782" s="201"/>
      <c r="HS1782" s="201"/>
      <c r="HT1782" s="201"/>
      <c r="HU1782" s="201"/>
      <c r="HV1782" s="201"/>
      <c r="HW1782" s="201"/>
      <c r="HX1782" s="201"/>
      <c r="HY1782" s="201"/>
      <c r="HZ1782" s="201"/>
      <c r="IA1782" s="201"/>
      <c r="IB1782" s="201"/>
      <c r="IC1782" s="201"/>
      <c r="ID1782" s="201"/>
      <c r="IE1782" s="201"/>
      <c r="IF1782" s="201"/>
      <c r="IG1782" s="201"/>
      <c r="IH1782" s="201"/>
      <c r="II1782" s="201"/>
      <c r="IJ1782" s="201"/>
      <c r="IK1782" s="201"/>
      <c r="IL1782" s="201"/>
      <c r="IM1782" s="201"/>
      <c r="IN1782" s="201"/>
      <c r="IO1782" s="201"/>
      <c r="IP1782" s="201"/>
      <c r="IQ1782" s="201"/>
      <c r="IR1782" s="201"/>
      <c r="IS1782" s="201"/>
      <c r="IT1782" s="201"/>
      <c r="IU1782" s="201"/>
      <c r="IV1782" s="201"/>
      <c r="IW1782" s="201"/>
      <c r="IX1782" s="201"/>
      <c r="IY1782" s="201"/>
      <c r="IZ1782" s="201"/>
      <c r="JA1782" s="201"/>
      <c r="JB1782" s="201"/>
      <c r="JC1782" s="201"/>
      <c r="JD1782" s="201"/>
      <c r="JE1782" s="201"/>
      <c r="JF1782" s="201"/>
      <c r="JG1782" s="201"/>
      <c r="JH1782" s="201"/>
      <c r="JI1782" s="201"/>
      <c r="JJ1782" s="201"/>
      <c r="JK1782" s="201"/>
      <c r="JL1782" s="201"/>
      <c r="JM1782" s="201"/>
      <c r="JN1782" s="201"/>
      <c r="JO1782" s="201"/>
    </row>
    <row r="1783" spans="1:275" s="682" customFormat="1" ht="45" x14ac:dyDescent="0.25">
      <c r="A1783" s="637"/>
      <c r="B1783" s="637">
        <v>1</v>
      </c>
      <c r="C1783" s="1775" t="s">
        <v>318</v>
      </c>
      <c r="D1783" s="1058"/>
      <c r="E1783" s="947"/>
      <c r="F1783" s="1571">
        <f t="shared" si="1850"/>
        <v>9608</v>
      </c>
      <c r="G1783" s="1571">
        <v>0</v>
      </c>
      <c r="H1783" s="948">
        <f t="shared" si="1863"/>
        <v>8006.6666666666679</v>
      </c>
      <c r="I1783" s="948">
        <f t="shared" si="1863"/>
        <v>3219</v>
      </c>
      <c r="J1783" s="1066">
        <f t="shared" si="1861"/>
        <v>40.203996669442127</v>
      </c>
      <c r="K1783" s="3441">
        <f t="shared" si="1861"/>
        <v>0</v>
      </c>
      <c r="L1783" s="1148"/>
      <c r="M1783" s="1148"/>
      <c r="N1783" s="1149"/>
      <c r="O1783" s="1149">
        <v>0</v>
      </c>
      <c r="P1783" s="1149"/>
      <c r="Q1783" s="1149"/>
      <c r="R1783" s="1149"/>
      <c r="S1783" s="1149"/>
      <c r="T1783" s="1149"/>
      <c r="U1783" s="1187"/>
      <c r="V1783" s="1187"/>
      <c r="W1783" s="1187"/>
      <c r="X1783" s="1187"/>
      <c r="Y1783" s="1187"/>
      <c r="Z1783" s="1187"/>
      <c r="AA1783" s="1187"/>
      <c r="AB1783" s="1187"/>
      <c r="AC1783" s="1187"/>
      <c r="AD1783" s="1187"/>
      <c r="AE1783" s="1187"/>
      <c r="AF1783" s="1147"/>
      <c r="AG1783" s="1187"/>
      <c r="AH1783" s="3013"/>
      <c r="AI1783" s="1187"/>
      <c r="AJ1783" s="1187"/>
      <c r="AK1783" s="1978"/>
      <c r="AL1783" s="1978"/>
      <c r="AM1783" s="1187"/>
      <c r="AN1783" s="3690"/>
      <c r="AO1783" s="3916">
        <f t="shared" ref="AO1783" si="1880">AO1705</f>
        <v>0</v>
      </c>
      <c r="AP1783" s="1957"/>
      <c r="AQ1783" s="4293"/>
      <c r="AR1783" s="201"/>
      <c r="AS1783" s="201"/>
      <c r="AT1783" s="201"/>
      <c r="AU1783" s="201"/>
      <c r="AV1783" s="201"/>
      <c r="AW1783" s="201"/>
      <c r="AX1783" s="201"/>
      <c r="AY1783" s="201"/>
      <c r="AZ1783" s="201"/>
      <c r="BA1783" s="201"/>
      <c r="BB1783" s="201"/>
      <c r="BC1783" s="201"/>
      <c r="BD1783" s="201"/>
      <c r="BE1783" s="201"/>
      <c r="BF1783" s="201"/>
      <c r="BG1783" s="201"/>
      <c r="BH1783" s="201"/>
      <c r="BI1783" s="201"/>
      <c r="BJ1783" s="201"/>
      <c r="BK1783" s="201"/>
      <c r="BL1783" s="201"/>
      <c r="BM1783" s="201"/>
      <c r="BN1783" s="201"/>
      <c r="BO1783" s="201"/>
      <c r="BP1783" s="201"/>
      <c r="BQ1783" s="201"/>
      <c r="BR1783" s="201"/>
      <c r="BS1783" s="201"/>
      <c r="BT1783" s="201"/>
      <c r="BU1783" s="201"/>
      <c r="BV1783" s="201"/>
      <c r="BW1783" s="201"/>
      <c r="BX1783" s="201"/>
      <c r="BY1783" s="201"/>
      <c r="BZ1783" s="201"/>
      <c r="CA1783" s="201"/>
      <c r="CB1783" s="201"/>
      <c r="CC1783" s="201"/>
      <c r="CD1783" s="201"/>
      <c r="CE1783" s="201"/>
      <c r="CF1783" s="201"/>
      <c r="CG1783" s="201"/>
      <c r="CH1783" s="201"/>
      <c r="CI1783" s="201"/>
      <c r="CJ1783" s="201"/>
      <c r="CK1783" s="201"/>
      <c r="CL1783" s="201"/>
      <c r="CM1783" s="201"/>
      <c r="CN1783" s="201"/>
      <c r="CO1783" s="201"/>
      <c r="CP1783" s="201"/>
      <c r="CQ1783" s="201"/>
      <c r="CR1783" s="201"/>
      <c r="CS1783" s="201"/>
      <c r="CT1783" s="201"/>
      <c r="CU1783" s="201"/>
      <c r="CV1783" s="201"/>
      <c r="CW1783" s="201"/>
      <c r="CX1783" s="201"/>
      <c r="CY1783" s="201"/>
      <c r="CZ1783" s="201"/>
      <c r="DA1783" s="201"/>
      <c r="DB1783" s="201"/>
      <c r="DC1783" s="201"/>
      <c r="DD1783" s="201"/>
      <c r="DE1783" s="201"/>
      <c r="DF1783" s="201"/>
      <c r="DG1783" s="201"/>
      <c r="DH1783" s="201"/>
      <c r="DI1783" s="201"/>
      <c r="DJ1783" s="201"/>
      <c r="DK1783" s="201"/>
      <c r="DL1783" s="201"/>
      <c r="DM1783" s="201"/>
      <c r="DN1783" s="201"/>
      <c r="DO1783" s="201"/>
      <c r="DP1783" s="201"/>
      <c r="DQ1783" s="201"/>
      <c r="DR1783" s="201"/>
      <c r="DS1783" s="201"/>
      <c r="DT1783" s="201"/>
      <c r="DU1783" s="201"/>
      <c r="DV1783" s="201"/>
      <c r="DW1783" s="201"/>
      <c r="DX1783" s="201"/>
      <c r="DY1783" s="201"/>
      <c r="DZ1783" s="201"/>
      <c r="EA1783" s="201"/>
      <c r="EB1783" s="201"/>
      <c r="EC1783" s="201"/>
      <c r="ED1783" s="201"/>
      <c r="EE1783" s="201"/>
      <c r="EF1783" s="201"/>
      <c r="EG1783" s="201"/>
      <c r="EH1783" s="201"/>
      <c r="EI1783" s="201"/>
      <c r="EJ1783" s="201"/>
      <c r="EK1783" s="201"/>
      <c r="EL1783" s="201"/>
      <c r="EM1783" s="201"/>
      <c r="EN1783" s="201"/>
      <c r="EO1783" s="201"/>
      <c r="EP1783" s="201"/>
      <c r="EQ1783" s="201"/>
      <c r="ER1783" s="201"/>
      <c r="ES1783" s="201"/>
      <c r="ET1783" s="201"/>
      <c r="EU1783" s="201"/>
      <c r="EV1783" s="201"/>
      <c r="EW1783" s="201"/>
      <c r="EX1783" s="201"/>
      <c r="EY1783" s="201"/>
      <c r="EZ1783" s="201"/>
      <c r="FA1783" s="201"/>
      <c r="FB1783" s="201"/>
      <c r="FC1783" s="201"/>
      <c r="FD1783" s="201"/>
      <c r="FE1783" s="201"/>
      <c r="FF1783" s="201"/>
      <c r="FG1783" s="201"/>
      <c r="FH1783" s="201"/>
      <c r="FI1783" s="201"/>
      <c r="FJ1783" s="201"/>
      <c r="FK1783" s="201"/>
      <c r="FL1783" s="201"/>
      <c r="FM1783" s="201"/>
      <c r="FN1783" s="201"/>
      <c r="FO1783" s="201"/>
      <c r="FP1783" s="201"/>
      <c r="FQ1783" s="201"/>
      <c r="FR1783" s="201"/>
      <c r="FS1783" s="201"/>
      <c r="FT1783" s="201"/>
      <c r="FU1783" s="201"/>
      <c r="FV1783" s="201"/>
      <c r="FW1783" s="201"/>
      <c r="FX1783" s="201"/>
      <c r="FY1783" s="201"/>
      <c r="FZ1783" s="201"/>
      <c r="GA1783" s="201"/>
      <c r="GB1783" s="201"/>
      <c r="GC1783" s="201"/>
      <c r="GD1783" s="201"/>
      <c r="GE1783" s="201"/>
      <c r="GF1783" s="201"/>
      <c r="GG1783" s="201"/>
      <c r="GH1783" s="201"/>
      <c r="GI1783" s="201"/>
      <c r="GJ1783" s="201"/>
      <c r="GK1783" s="201"/>
      <c r="GL1783" s="201"/>
      <c r="GM1783" s="201"/>
      <c r="GN1783" s="201"/>
      <c r="GO1783" s="201"/>
      <c r="GP1783" s="201"/>
      <c r="GQ1783" s="201"/>
      <c r="GR1783" s="201"/>
      <c r="GS1783" s="201"/>
      <c r="GT1783" s="201"/>
      <c r="GU1783" s="201"/>
      <c r="GV1783" s="201"/>
      <c r="GW1783" s="201"/>
      <c r="GX1783" s="201"/>
      <c r="GY1783" s="201"/>
      <c r="GZ1783" s="201"/>
      <c r="HA1783" s="201"/>
      <c r="HB1783" s="201"/>
      <c r="HC1783" s="201"/>
      <c r="HD1783" s="201"/>
      <c r="HE1783" s="201"/>
      <c r="HF1783" s="201"/>
      <c r="HG1783" s="201"/>
      <c r="HH1783" s="201"/>
      <c r="HI1783" s="201"/>
      <c r="HJ1783" s="201"/>
      <c r="HK1783" s="201"/>
      <c r="HL1783" s="201"/>
      <c r="HM1783" s="201"/>
      <c r="HN1783" s="201"/>
      <c r="HO1783" s="201"/>
      <c r="HP1783" s="201"/>
      <c r="HQ1783" s="201"/>
      <c r="HR1783" s="201"/>
      <c r="HS1783" s="201"/>
      <c r="HT1783" s="201"/>
      <c r="HU1783" s="201"/>
      <c r="HV1783" s="201"/>
      <c r="HW1783" s="201"/>
      <c r="HX1783" s="201"/>
      <c r="HY1783" s="201"/>
      <c r="HZ1783" s="201"/>
      <c r="IA1783" s="201"/>
      <c r="IB1783" s="201"/>
      <c r="IC1783" s="201"/>
      <c r="ID1783" s="201"/>
      <c r="IE1783" s="201"/>
      <c r="IF1783" s="201"/>
      <c r="IG1783" s="201"/>
      <c r="IH1783" s="201"/>
      <c r="II1783" s="201"/>
      <c r="IJ1783" s="201"/>
      <c r="IK1783" s="201"/>
      <c r="IL1783" s="201"/>
      <c r="IM1783" s="201"/>
      <c r="IN1783" s="201"/>
      <c r="IO1783" s="201"/>
      <c r="IP1783" s="201"/>
      <c r="IQ1783" s="201"/>
      <c r="IR1783" s="201"/>
      <c r="IS1783" s="201"/>
      <c r="IT1783" s="201"/>
      <c r="IU1783" s="201"/>
      <c r="IV1783" s="201"/>
      <c r="IW1783" s="201"/>
      <c r="IX1783" s="201"/>
      <c r="IY1783" s="201"/>
      <c r="IZ1783" s="201"/>
      <c r="JA1783" s="201"/>
      <c r="JB1783" s="201"/>
      <c r="JC1783" s="201"/>
      <c r="JD1783" s="201"/>
      <c r="JE1783" s="201"/>
      <c r="JF1783" s="201"/>
      <c r="JG1783" s="201"/>
      <c r="JH1783" s="201"/>
      <c r="JI1783" s="201"/>
      <c r="JJ1783" s="201"/>
      <c r="JK1783" s="201"/>
      <c r="JL1783" s="201"/>
      <c r="JM1783" s="201"/>
      <c r="JN1783" s="201"/>
      <c r="JO1783" s="201"/>
    </row>
    <row r="1784" spans="1:275" s="682" customFormat="1" ht="45" x14ac:dyDescent="0.25">
      <c r="A1784" s="637"/>
      <c r="B1784" s="637">
        <v>1</v>
      </c>
      <c r="C1784" s="1125" t="s">
        <v>319</v>
      </c>
      <c r="D1784" s="1058"/>
      <c r="E1784" s="947"/>
      <c r="F1784" s="1571">
        <f t="shared" si="1850"/>
        <v>1600</v>
      </c>
      <c r="G1784" s="1571">
        <v>0</v>
      </c>
      <c r="H1784" s="948">
        <f t="shared" si="1863"/>
        <v>1333.3333333333335</v>
      </c>
      <c r="I1784" s="948">
        <f t="shared" si="1863"/>
        <v>311</v>
      </c>
      <c r="J1784" s="1066">
        <f t="shared" si="1861"/>
        <v>23.324999999999999</v>
      </c>
      <c r="K1784" s="3441">
        <f t="shared" si="1861"/>
        <v>0</v>
      </c>
      <c r="L1784" s="1148"/>
      <c r="M1784" s="1148"/>
      <c r="N1784" s="1149"/>
      <c r="O1784" s="1149">
        <v>0</v>
      </c>
      <c r="P1784" s="1149"/>
      <c r="Q1784" s="1149"/>
      <c r="R1784" s="1149"/>
      <c r="S1784" s="1149"/>
      <c r="T1784" s="1149"/>
      <c r="U1784" s="1187"/>
      <c r="V1784" s="1187"/>
      <c r="W1784" s="1187"/>
      <c r="X1784" s="1187"/>
      <c r="Y1784" s="1187"/>
      <c r="Z1784" s="1187"/>
      <c r="AA1784" s="1187"/>
      <c r="AB1784" s="1187"/>
      <c r="AC1784" s="1187"/>
      <c r="AD1784" s="1187"/>
      <c r="AE1784" s="1187"/>
      <c r="AF1784" s="1147"/>
      <c r="AG1784" s="1187"/>
      <c r="AH1784" s="3013"/>
      <c r="AI1784" s="1187"/>
      <c r="AJ1784" s="1187"/>
      <c r="AK1784" s="1978"/>
      <c r="AL1784" s="1978"/>
      <c r="AM1784" s="1187"/>
      <c r="AN1784" s="3690"/>
      <c r="AO1784" s="3916">
        <f t="shared" ref="AO1784" si="1881">AO1706</f>
        <v>0</v>
      </c>
      <c r="AP1784" s="1957"/>
      <c r="AQ1784" s="4293"/>
      <c r="AR1784" s="201"/>
      <c r="AS1784" s="201"/>
      <c r="AT1784" s="201"/>
      <c r="AU1784" s="201"/>
      <c r="AV1784" s="201"/>
      <c r="AW1784" s="201"/>
      <c r="AX1784" s="201"/>
      <c r="AY1784" s="201"/>
      <c r="AZ1784" s="201"/>
      <c r="BA1784" s="201"/>
      <c r="BB1784" s="201"/>
      <c r="BC1784" s="201"/>
      <c r="BD1784" s="201"/>
      <c r="BE1784" s="201"/>
      <c r="BF1784" s="201"/>
      <c r="BG1784" s="201"/>
      <c r="BH1784" s="201"/>
      <c r="BI1784" s="201"/>
      <c r="BJ1784" s="201"/>
      <c r="BK1784" s="201"/>
      <c r="BL1784" s="201"/>
      <c r="BM1784" s="201"/>
      <c r="BN1784" s="201"/>
      <c r="BO1784" s="201"/>
      <c r="BP1784" s="201"/>
      <c r="BQ1784" s="201"/>
      <c r="BR1784" s="201"/>
      <c r="BS1784" s="201"/>
      <c r="BT1784" s="201"/>
      <c r="BU1784" s="201"/>
      <c r="BV1784" s="201"/>
      <c r="BW1784" s="201"/>
      <c r="BX1784" s="201"/>
      <c r="BY1784" s="201"/>
      <c r="BZ1784" s="201"/>
      <c r="CA1784" s="201"/>
      <c r="CB1784" s="201"/>
      <c r="CC1784" s="201"/>
      <c r="CD1784" s="201"/>
      <c r="CE1784" s="201"/>
      <c r="CF1784" s="201"/>
      <c r="CG1784" s="201"/>
      <c r="CH1784" s="201"/>
      <c r="CI1784" s="201"/>
      <c r="CJ1784" s="201"/>
      <c r="CK1784" s="201"/>
      <c r="CL1784" s="201"/>
      <c r="CM1784" s="201"/>
      <c r="CN1784" s="201"/>
      <c r="CO1784" s="201"/>
      <c r="CP1784" s="201"/>
      <c r="CQ1784" s="201"/>
      <c r="CR1784" s="201"/>
      <c r="CS1784" s="201"/>
      <c r="CT1784" s="201"/>
      <c r="CU1784" s="201"/>
      <c r="CV1784" s="201"/>
      <c r="CW1784" s="201"/>
      <c r="CX1784" s="201"/>
      <c r="CY1784" s="201"/>
      <c r="CZ1784" s="201"/>
      <c r="DA1784" s="201"/>
      <c r="DB1784" s="201"/>
      <c r="DC1784" s="201"/>
      <c r="DD1784" s="201"/>
      <c r="DE1784" s="201"/>
      <c r="DF1784" s="201"/>
      <c r="DG1784" s="201"/>
      <c r="DH1784" s="201"/>
      <c r="DI1784" s="201"/>
      <c r="DJ1784" s="201"/>
      <c r="DK1784" s="201"/>
      <c r="DL1784" s="201"/>
      <c r="DM1784" s="201"/>
      <c r="DN1784" s="201"/>
      <c r="DO1784" s="201"/>
      <c r="DP1784" s="201"/>
      <c r="DQ1784" s="201"/>
      <c r="DR1784" s="201"/>
      <c r="DS1784" s="201"/>
      <c r="DT1784" s="201"/>
      <c r="DU1784" s="201"/>
      <c r="DV1784" s="201"/>
      <c r="DW1784" s="201"/>
      <c r="DX1784" s="201"/>
      <c r="DY1784" s="201"/>
      <c r="DZ1784" s="201"/>
      <c r="EA1784" s="201"/>
      <c r="EB1784" s="201"/>
      <c r="EC1784" s="201"/>
      <c r="ED1784" s="201"/>
      <c r="EE1784" s="201"/>
      <c r="EF1784" s="201"/>
      <c r="EG1784" s="201"/>
      <c r="EH1784" s="201"/>
      <c r="EI1784" s="201"/>
      <c r="EJ1784" s="201"/>
      <c r="EK1784" s="201"/>
      <c r="EL1784" s="201"/>
      <c r="EM1784" s="201"/>
      <c r="EN1784" s="201"/>
      <c r="EO1784" s="201"/>
      <c r="EP1784" s="201"/>
      <c r="EQ1784" s="201"/>
      <c r="ER1784" s="201"/>
      <c r="ES1784" s="201"/>
      <c r="ET1784" s="201"/>
      <c r="EU1784" s="201"/>
      <c r="EV1784" s="201"/>
      <c r="EW1784" s="201"/>
      <c r="EX1784" s="201"/>
      <c r="EY1784" s="201"/>
      <c r="EZ1784" s="201"/>
      <c r="FA1784" s="201"/>
      <c r="FB1784" s="201"/>
      <c r="FC1784" s="201"/>
      <c r="FD1784" s="201"/>
      <c r="FE1784" s="201"/>
      <c r="FF1784" s="201"/>
      <c r="FG1784" s="201"/>
      <c r="FH1784" s="201"/>
      <c r="FI1784" s="201"/>
      <c r="FJ1784" s="201"/>
      <c r="FK1784" s="201"/>
      <c r="FL1784" s="201"/>
      <c r="FM1784" s="201"/>
      <c r="FN1784" s="201"/>
      <c r="FO1784" s="201"/>
      <c r="FP1784" s="201"/>
      <c r="FQ1784" s="201"/>
      <c r="FR1784" s="201"/>
      <c r="FS1784" s="201"/>
      <c r="FT1784" s="201"/>
      <c r="FU1784" s="201"/>
      <c r="FV1784" s="201"/>
      <c r="FW1784" s="201"/>
      <c r="FX1784" s="201"/>
      <c r="FY1784" s="201"/>
      <c r="FZ1784" s="201"/>
      <c r="GA1784" s="201"/>
      <c r="GB1784" s="201"/>
      <c r="GC1784" s="201"/>
      <c r="GD1784" s="201"/>
      <c r="GE1784" s="201"/>
      <c r="GF1784" s="201"/>
      <c r="GG1784" s="201"/>
      <c r="GH1784" s="201"/>
      <c r="GI1784" s="201"/>
      <c r="GJ1784" s="201"/>
      <c r="GK1784" s="201"/>
      <c r="GL1784" s="201"/>
      <c r="GM1784" s="201"/>
      <c r="GN1784" s="201"/>
      <c r="GO1784" s="201"/>
      <c r="GP1784" s="201"/>
      <c r="GQ1784" s="201"/>
      <c r="GR1784" s="201"/>
      <c r="GS1784" s="201"/>
      <c r="GT1784" s="201"/>
      <c r="GU1784" s="201"/>
      <c r="GV1784" s="201"/>
      <c r="GW1784" s="201"/>
      <c r="GX1784" s="201"/>
      <c r="GY1784" s="201"/>
      <c r="GZ1784" s="201"/>
      <c r="HA1784" s="201"/>
      <c r="HB1784" s="201"/>
      <c r="HC1784" s="201"/>
      <c r="HD1784" s="201"/>
      <c r="HE1784" s="201"/>
      <c r="HF1784" s="201"/>
      <c r="HG1784" s="201"/>
      <c r="HH1784" s="201"/>
      <c r="HI1784" s="201"/>
      <c r="HJ1784" s="201"/>
      <c r="HK1784" s="201"/>
      <c r="HL1784" s="201"/>
      <c r="HM1784" s="201"/>
      <c r="HN1784" s="201"/>
      <c r="HO1784" s="201"/>
      <c r="HP1784" s="201"/>
      <c r="HQ1784" s="201"/>
      <c r="HR1784" s="201"/>
      <c r="HS1784" s="201"/>
      <c r="HT1784" s="201"/>
      <c r="HU1784" s="201"/>
      <c r="HV1784" s="201"/>
      <c r="HW1784" s="201"/>
      <c r="HX1784" s="201"/>
      <c r="HY1784" s="201"/>
      <c r="HZ1784" s="201"/>
      <c r="IA1784" s="201"/>
      <c r="IB1784" s="201"/>
      <c r="IC1784" s="201"/>
      <c r="ID1784" s="201"/>
      <c r="IE1784" s="201"/>
      <c r="IF1784" s="201"/>
      <c r="IG1784" s="201"/>
      <c r="IH1784" s="201"/>
      <c r="II1784" s="201"/>
      <c r="IJ1784" s="201"/>
      <c r="IK1784" s="201"/>
      <c r="IL1784" s="201"/>
      <c r="IM1784" s="201"/>
      <c r="IN1784" s="201"/>
      <c r="IO1784" s="201"/>
      <c r="IP1784" s="201"/>
      <c r="IQ1784" s="201"/>
      <c r="IR1784" s="201"/>
      <c r="IS1784" s="201"/>
      <c r="IT1784" s="201"/>
      <c r="IU1784" s="201"/>
      <c r="IV1784" s="201"/>
      <c r="IW1784" s="201"/>
      <c r="IX1784" s="201"/>
      <c r="IY1784" s="201"/>
      <c r="IZ1784" s="201"/>
      <c r="JA1784" s="201"/>
      <c r="JB1784" s="201"/>
      <c r="JC1784" s="201"/>
      <c r="JD1784" s="201"/>
      <c r="JE1784" s="201"/>
      <c r="JF1784" s="201"/>
      <c r="JG1784" s="201"/>
      <c r="JH1784" s="201"/>
      <c r="JI1784" s="201"/>
      <c r="JJ1784" s="201"/>
      <c r="JK1784" s="201"/>
      <c r="JL1784" s="201"/>
      <c r="JM1784" s="201"/>
      <c r="JN1784" s="201"/>
      <c r="JO1784" s="201"/>
    </row>
    <row r="1785" spans="1:275" s="682" customFormat="1" ht="30" x14ac:dyDescent="0.25">
      <c r="A1785" s="637"/>
      <c r="B1785" s="637">
        <v>1</v>
      </c>
      <c r="C1785" s="1125" t="s">
        <v>352</v>
      </c>
      <c r="D1785" s="1058"/>
      <c r="E1785" s="947"/>
      <c r="F1785" s="1571">
        <f t="shared" si="1850"/>
        <v>0</v>
      </c>
      <c r="G1785" s="1571">
        <v>0</v>
      </c>
      <c r="H1785" s="948">
        <f t="shared" si="1863"/>
        <v>0</v>
      </c>
      <c r="I1785" s="948">
        <f t="shared" si="1863"/>
        <v>0</v>
      </c>
      <c r="J1785" s="1066"/>
      <c r="K1785" s="3441">
        <f>K1707</f>
        <v>0</v>
      </c>
      <c r="L1785" s="1148"/>
      <c r="M1785" s="1148"/>
      <c r="N1785" s="1149"/>
      <c r="O1785" s="1149">
        <v>0</v>
      </c>
      <c r="P1785" s="1149"/>
      <c r="Q1785" s="1149"/>
      <c r="R1785" s="1149"/>
      <c r="S1785" s="1149"/>
      <c r="T1785" s="1149"/>
      <c r="U1785" s="1187"/>
      <c r="V1785" s="1187"/>
      <c r="W1785" s="1187"/>
      <c r="X1785" s="1187"/>
      <c r="Y1785" s="1187"/>
      <c r="Z1785" s="1187"/>
      <c r="AA1785" s="1187"/>
      <c r="AB1785" s="1187"/>
      <c r="AC1785" s="1187"/>
      <c r="AD1785" s="1187"/>
      <c r="AE1785" s="1187"/>
      <c r="AF1785" s="1147"/>
      <c r="AG1785" s="1187"/>
      <c r="AH1785" s="3013"/>
      <c r="AI1785" s="1187"/>
      <c r="AJ1785" s="1187"/>
      <c r="AK1785" s="1978"/>
      <c r="AL1785" s="1978"/>
      <c r="AM1785" s="1187"/>
      <c r="AN1785" s="3690"/>
      <c r="AO1785" s="3916">
        <f t="shared" ref="AO1785" si="1882">AO1707</f>
        <v>0</v>
      </c>
      <c r="AP1785" s="1957"/>
      <c r="AQ1785" s="4293"/>
      <c r="AR1785" s="201"/>
      <c r="AS1785" s="201"/>
      <c r="AT1785" s="201"/>
      <c r="AU1785" s="201"/>
      <c r="AV1785" s="201"/>
      <c r="AW1785" s="201"/>
      <c r="AX1785" s="201"/>
      <c r="AY1785" s="201"/>
      <c r="AZ1785" s="201"/>
      <c r="BA1785" s="201"/>
      <c r="BB1785" s="201"/>
      <c r="BC1785" s="201"/>
      <c r="BD1785" s="201"/>
      <c r="BE1785" s="201"/>
      <c r="BF1785" s="201"/>
      <c r="BG1785" s="201"/>
      <c r="BH1785" s="201"/>
      <c r="BI1785" s="201"/>
      <c r="BJ1785" s="201"/>
      <c r="BK1785" s="201"/>
      <c r="BL1785" s="201"/>
      <c r="BM1785" s="201"/>
      <c r="BN1785" s="201"/>
      <c r="BO1785" s="201"/>
      <c r="BP1785" s="201"/>
      <c r="BQ1785" s="201"/>
      <c r="BR1785" s="201"/>
      <c r="BS1785" s="201"/>
      <c r="BT1785" s="201"/>
      <c r="BU1785" s="201"/>
      <c r="BV1785" s="201"/>
      <c r="BW1785" s="201"/>
      <c r="BX1785" s="201"/>
      <c r="BY1785" s="201"/>
      <c r="BZ1785" s="201"/>
      <c r="CA1785" s="201"/>
      <c r="CB1785" s="201"/>
      <c r="CC1785" s="201"/>
      <c r="CD1785" s="201"/>
      <c r="CE1785" s="201"/>
      <c r="CF1785" s="201"/>
      <c r="CG1785" s="201"/>
      <c r="CH1785" s="201"/>
      <c r="CI1785" s="201"/>
      <c r="CJ1785" s="201"/>
      <c r="CK1785" s="201"/>
      <c r="CL1785" s="201"/>
      <c r="CM1785" s="201"/>
      <c r="CN1785" s="201"/>
      <c r="CO1785" s="201"/>
      <c r="CP1785" s="201"/>
      <c r="CQ1785" s="201"/>
      <c r="CR1785" s="201"/>
      <c r="CS1785" s="201"/>
      <c r="CT1785" s="201"/>
      <c r="CU1785" s="201"/>
      <c r="CV1785" s="201"/>
      <c r="CW1785" s="201"/>
      <c r="CX1785" s="201"/>
      <c r="CY1785" s="201"/>
      <c r="CZ1785" s="201"/>
      <c r="DA1785" s="201"/>
      <c r="DB1785" s="201"/>
      <c r="DC1785" s="201"/>
      <c r="DD1785" s="201"/>
      <c r="DE1785" s="201"/>
      <c r="DF1785" s="201"/>
      <c r="DG1785" s="201"/>
      <c r="DH1785" s="201"/>
      <c r="DI1785" s="201"/>
      <c r="DJ1785" s="201"/>
      <c r="DK1785" s="201"/>
      <c r="DL1785" s="201"/>
      <c r="DM1785" s="201"/>
      <c r="DN1785" s="201"/>
      <c r="DO1785" s="201"/>
      <c r="DP1785" s="201"/>
      <c r="DQ1785" s="201"/>
      <c r="DR1785" s="201"/>
      <c r="DS1785" s="201"/>
      <c r="DT1785" s="201"/>
      <c r="DU1785" s="201"/>
      <c r="DV1785" s="201"/>
      <c r="DW1785" s="201"/>
      <c r="DX1785" s="201"/>
      <c r="DY1785" s="201"/>
      <c r="DZ1785" s="201"/>
      <c r="EA1785" s="201"/>
      <c r="EB1785" s="201"/>
      <c r="EC1785" s="201"/>
      <c r="ED1785" s="201"/>
      <c r="EE1785" s="201"/>
      <c r="EF1785" s="201"/>
      <c r="EG1785" s="201"/>
      <c r="EH1785" s="201"/>
      <c r="EI1785" s="201"/>
      <c r="EJ1785" s="201"/>
      <c r="EK1785" s="201"/>
      <c r="EL1785" s="201"/>
      <c r="EM1785" s="201"/>
      <c r="EN1785" s="201"/>
      <c r="EO1785" s="201"/>
      <c r="EP1785" s="201"/>
      <c r="EQ1785" s="201"/>
      <c r="ER1785" s="201"/>
      <c r="ES1785" s="201"/>
      <c r="ET1785" s="201"/>
      <c r="EU1785" s="201"/>
      <c r="EV1785" s="201"/>
      <c r="EW1785" s="201"/>
      <c r="EX1785" s="201"/>
      <c r="EY1785" s="201"/>
      <c r="EZ1785" s="201"/>
      <c r="FA1785" s="201"/>
      <c r="FB1785" s="201"/>
      <c r="FC1785" s="201"/>
      <c r="FD1785" s="201"/>
      <c r="FE1785" s="201"/>
      <c r="FF1785" s="201"/>
      <c r="FG1785" s="201"/>
      <c r="FH1785" s="201"/>
      <c r="FI1785" s="201"/>
      <c r="FJ1785" s="201"/>
      <c r="FK1785" s="201"/>
      <c r="FL1785" s="201"/>
      <c r="FM1785" s="201"/>
      <c r="FN1785" s="201"/>
      <c r="FO1785" s="201"/>
      <c r="FP1785" s="201"/>
      <c r="FQ1785" s="201"/>
      <c r="FR1785" s="201"/>
      <c r="FS1785" s="201"/>
      <c r="FT1785" s="201"/>
      <c r="FU1785" s="201"/>
      <c r="FV1785" s="201"/>
      <c r="FW1785" s="201"/>
      <c r="FX1785" s="201"/>
      <c r="FY1785" s="201"/>
      <c r="FZ1785" s="201"/>
      <c r="GA1785" s="201"/>
      <c r="GB1785" s="201"/>
      <c r="GC1785" s="201"/>
      <c r="GD1785" s="201"/>
      <c r="GE1785" s="201"/>
      <c r="GF1785" s="201"/>
      <c r="GG1785" s="201"/>
      <c r="GH1785" s="201"/>
      <c r="GI1785" s="201"/>
      <c r="GJ1785" s="201"/>
      <c r="GK1785" s="201"/>
      <c r="GL1785" s="201"/>
      <c r="GM1785" s="201"/>
      <c r="GN1785" s="201"/>
      <c r="GO1785" s="201"/>
      <c r="GP1785" s="201"/>
      <c r="GQ1785" s="201"/>
      <c r="GR1785" s="201"/>
      <c r="GS1785" s="201"/>
      <c r="GT1785" s="201"/>
      <c r="GU1785" s="201"/>
      <c r="GV1785" s="201"/>
      <c r="GW1785" s="201"/>
      <c r="GX1785" s="201"/>
      <c r="GY1785" s="201"/>
      <c r="GZ1785" s="201"/>
      <c r="HA1785" s="201"/>
      <c r="HB1785" s="201"/>
      <c r="HC1785" s="201"/>
      <c r="HD1785" s="201"/>
      <c r="HE1785" s="201"/>
      <c r="HF1785" s="201"/>
      <c r="HG1785" s="201"/>
      <c r="HH1785" s="201"/>
      <c r="HI1785" s="201"/>
      <c r="HJ1785" s="201"/>
      <c r="HK1785" s="201"/>
      <c r="HL1785" s="201"/>
      <c r="HM1785" s="201"/>
      <c r="HN1785" s="201"/>
      <c r="HO1785" s="201"/>
      <c r="HP1785" s="201"/>
      <c r="HQ1785" s="201"/>
      <c r="HR1785" s="201"/>
      <c r="HS1785" s="201"/>
      <c r="HT1785" s="201"/>
      <c r="HU1785" s="201"/>
      <c r="HV1785" s="201"/>
      <c r="HW1785" s="201"/>
      <c r="HX1785" s="201"/>
      <c r="HY1785" s="201"/>
      <c r="HZ1785" s="201"/>
      <c r="IA1785" s="201"/>
      <c r="IB1785" s="201"/>
      <c r="IC1785" s="201"/>
      <c r="ID1785" s="201"/>
      <c r="IE1785" s="201"/>
      <c r="IF1785" s="201"/>
      <c r="IG1785" s="201"/>
      <c r="IH1785" s="201"/>
      <c r="II1785" s="201"/>
      <c r="IJ1785" s="201"/>
      <c r="IK1785" s="201"/>
      <c r="IL1785" s="201"/>
      <c r="IM1785" s="201"/>
      <c r="IN1785" s="201"/>
      <c r="IO1785" s="201"/>
      <c r="IP1785" s="201"/>
      <c r="IQ1785" s="201"/>
      <c r="IR1785" s="201"/>
      <c r="IS1785" s="201"/>
      <c r="IT1785" s="201"/>
      <c r="IU1785" s="201"/>
      <c r="IV1785" s="201"/>
      <c r="IW1785" s="201"/>
      <c r="IX1785" s="201"/>
      <c r="IY1785" s="201"/>
      <c r="IZ1785" s="201"/>
      <c r="JA1785" s="201"/>
      <c r="JB1785" s="201"/>
      <c r="JC1785" s="201"/>
      <c r="JD1785" s="201"/>
      <c r="JE1785" s="201"/>
      <c r="JF1785" s="201"/>
      <c r="JG1785" s="201"/>
      <c r="JH1785" s="201"/>
      <c r="JI1785" s="201"/>
      <c r="JJ1785" s="201"/>
      <c r="JK1785" s="201"/>
      <c r="JL1785" s="201"/>
      <c r="JM1785" s="201"/>
      <c r="JN1785" s="201"/>
      <c r="JO1785" s="201"/>
    </row>
    <row r="1786" spans="1:275" s="682" customFormat="1" ht="75" x14ac:dyDescent="0.25">
      <c r="A1786" s="637"/>
      <c r="B1786" s="637">
        <v>1</v>
      </c>
      <c r="C1786" s="1125" t="s">
        <v>320</v>
      </c>
      <c r="D1786" s="1058"/>
      <c r="E1786" s="947"/>
      <c r="F1786" s="1571">
        <f t="shared" si="1850"/>
        <v>5931</v>
      </c>
      <c r="G1786" s="1571">
        <v>0</v>
      </c>
      <c r="H1786" s="948">
        <f t="shared" si="1863"/>
        <v>4942.5</v>
      </c>
      <c r="I1786" s="948">
        <f t="shared" si="1863"/>
        <v>1484</v>
      </c>
      <c r="J1786" s="1066">
        <f>J1708</f>
        <v>30.025290844714213</v>
      </c>
      <c r="K1786" s="3441">
        <f>K1708</f>
        <v>0</v>
      </c>
      <c r="L1786" s="1148"/>
      <c r="M1786" s="1148"/>
      <c r="N1786" s="1149"/>
      <c r="O1786" s="1149">
        <v>0</v>
      </c>
      <c r="P1786" s="1149"/>
      <c r="Q1786" s="1149"/>
      <c r="R1786" s="1149"/>
      <c r="S1786" s="1149"/>
      <c r="T1786" s="1149"/>
      <c r="U1786" s="1187"/>
      <c r="V1786" s="1187"/>
      <c r="W1786" s="1187"/>
      <c r="X1786" s="1187"/>
      <c r="Y1786" s="1187"/>
      <c r="Z1786" s="1187"/>
      <c r="AA1786" s="1187"/>
      <c r="AB1786" s="1187"/>
      <c r="AC1786" s="1187"/>
      <c r="AD1786" s="1187"/>
      <c r="AE1786" s="1187"/>
      <c r="AF1786" s="1147"/>
      <c r="AG1786" s="1187"/>
      <c r="AH1786" s="3013"/>
      <c r="AI1786" s="1187"/>
      <c r="AJ1786" s="1187"/>
      <c r="AK1786" s="1978"/>
      <c r="AL1786" s="1978"/>
      <c r="AM1786" s="1187"/>
      <c r="AN1786" s="3690"/>
      <c r="AO1786" s="3916">
        <f t="shared" ref="AO1786" si="1883">AO1708</f>
        <v>0</v>
      </c>
      <c r="AP1786" s="1957"/>
      <c r="AQ1786" s="4293"/>
      <c r="AR1786" s="201"/>
      <c r="AS1786" s="201"/>
      <c r="AT1786" s="201"/>
      <c r="AU1786" s="201"/>
      <c r="AV1786" s="201"/>
      <c r="AW1786" s="201"/>
      <c r="AX1786" s="201"/>
      <c r="AY1786" s="201"/>
      <c r="AZ1786" s="201"/>
      <c r="BA1786" s="201"/>
      <c r="BB1786" s="201"/>
      <c r="BC1786" s="201"/>
      <c r="BD1786" s="201"/>
      <c r="BE1786" s="201"/>
      <c r="BF1786" s="201"/>
      <c r="BG1786" s="201"/>
      <c r="BH1786" s="201"/>
      <c r="BI1786" s="201"/>
      <c r="BJ1786" s="201"/>
      <c r="BK1786" s="201"/>
      <c r="BL1786" s="201"/>
      <c r="BM1786" s="201"/>
      <c r="BN1786" s="201"/>
      <c r="BO1786" s="201"/>
      <c r="BP1786" s="201"/>
      <c r="BQ1786" s="201"/>
      <c r="BR1786" s="201"/>
      <c r="BS1786" s="201"/>
      <c r="BT1786" s="201"/>
      <c r="BU1786" s="201"/>
      <c r="BV1786" s="201"/>
      <c r="BW1786" s="201"/>
      <c r="BX1786" s="201"/>
      <c r="BY1786" s="201"/>
      <c r="BZ1786" s="201"/>
      <c r="CA1786" s="201"/>
      <c r="CB1786" s="201"/>
      <c r="CC1786" s="201"/>
      <c r="CD1786" s="201"/>
      <c r="CE1786" s="201"/>
      <c r="CF1786" s="201"/>
      <c r="CG1786" s="201"/>
      <c r="CH1786" s="201"/>
      <c r="CI1786" s="201"/>
      <c r="CJ1786" s="201"/>
      <c r="CK1786" s="201"/>
      <c r="CL1786" s="201"/>
      <c r="CM1786" s="201"/>
      <c r="CN1786" s="201"/>
      <c r="CO1786" s="201"/>
      <c r="CP1786" s="201"/>
      <c r="CQ1786" s="201"/>
      <c r="CR1786" s="201"/>
      <c r="CS1786" s="201"/>
      <c r="CT1786" s="201"/>
      <c r="CU1786" s="201"/>
      <c r="CV1786" s="201"/>
      <c r="CW1786" s="201"/>
      <c r="CX1786" s="201"/>
      <c r="CY1786" s="201"/>
      <c r="CZ1786" s="201"/>
      <c r="DA1786" s="201"/>
      <c r="DB1786" s="201"/>
      <c r="DC1786" s="201"/>
      <c r="DD1786" s="201"/>
      <c r="DE1786" s="201"/>
      <c r="DF1786" s="201"/>
      <c r="DG1786" s="201"/>
      <c r="DH1786" s="201"/>
      <c r="DI1786" s="201"/>
      <c r="DJ1786" s="201"/>
      <c r="DK1786" s="201"/>
      <c r="DL1786" s="201"/>
      <c r="DM1786" s="201"/>
      <c r="DN1786" s="201"/>
      <c r="DO1786" s="201"/>
      <c r="DP1786" s="201"/>
      <c r="DQ1786" s="201"/>
      <c r="DR1786" s="201"/>
      <c r="DS1786" s="201"/>
      <c r="DT1786" s="201"/>
      <c r="DU1786" s="201"/>
      <c r="DV1786" s="201"/>
      <c r="DW1786" s="201"/>
      <c r="DX1786" s="201"/>
      <c r="DY1786" s="201"/>
      <c r="DZ1786" s="201"/>
      <c r="EA1786" s="201"/>
      <c r="EB1786" s="201"/>
      <c r="EC1786" s="201"/>
      <c r="ED1786" s="201"/>
      <c r="EE1786" s="201"/>
      <c r="EF1786" s="201"/>
      <c r="EG1786" s="201"/>
      <c r="EH1786" s="201"/>
      <c r="EI1786" s="201"/>
      <c r="EJ1786" s="201"/>
      <c r="EK1786" s="201"/>
      <c r="EL1786" s="201"/>
      <c r="EM1786" s="201"/>
      <c r="EN1786" s="201"/>
      <c r="EO1786" s="201"/>
      <c r="EP1786" s="201"/>
      <c r="EQ1786" s="201"/>
      <c r="ER1786" s="201"/>
      <c r="ES1786" s="201"/>
      <c r="ET1786" s="201"/>
      <c r="EU1786" s="201"/>
      <c r="EV1786" s="201"/>
      <c r="EW1786" s="201"/>
      <c r="EX1786" s="201"/>
      <c r="EY1786" s="201"/>
      <c r="EZ1786" s="201"/>
      <c r="FA1786" s="201"/>
      <c r="FB1786" s="201"/>
      <c r="FC1786" s="201"/>
      <c r="FD1786" s="201"/>
      <c r="FE1786" s="201"/>
      <c r="FF1786" s="201"/>
      <c r="FG1786" s="201"/>
      <c r="FH1786" s="201"/>
      <c r="FI1786" s="201"/>
      <c r="FJ1786" s="201"/>
      <c r="FK1786" s="201"/>
      <c r="FL1786" s="201"/>
      <c r="FM1786" s="201"/>
      <c r="FN1786" s="201"/>
      <c r="FO1786" s="201"/>
      <c r="FP1786" s="201"/>
      <c r="FQ1786" s="201"/>
      <c r="FR1786" s="201"/>
      <c r="FS1786" s="201"/>
      <c r="FT1786" s="201"/>
      <c r="FU1786" s="201"/>
      <c r="FV1786" s="201"/>
      <c r="FW1786" s="201"/>
      <c r="FX1786" s="201"/>
      <c r="FY1786" s="201"/>
      <c r="FZ1786" s="201"/>
      <c r="GA1786" s="201"/>
      <c r="GB1786" s="201"/>
      <c r="GC1786" s="201"/>
      <c r="GD1786" s="201"/>
      <c r="GE1786" s="201"/>
      <c r="GF1786" s="201"/>
      <c r="GG1786" s="201"/>
      <c r="GH1786" s="201"/>
      <c r="GI1786" s="201"/>
      <c r="GJ1786" s="201"/>
      <c r="GK1786" s="201"/>
      <c r="GL1786" s="201"/>
      <c r="GM1786" s="201"/>
      <c r="GN1786" s="201"/>
      <c r="GO1786" s="201"/>
      <c r="GP1786" s="201"/>
      <c r="GQ1786" s="201"/>
      <c r="GR1786" s="201"/>
      <c r="GS1786" s="201"/>
      <c r="GT1786" s="201"/>
      <c r="GU1786" s="201"/>
      <c r="GV1786" s="201"/>
      <c r="GW1786" s="201"/>
      <c r="GX1786" s="201"/>
      <c r="GY1786" s="201"/>
      <c r="GZ1786" s="201"/>
      <c r="HA1786" s="201"/>
      <c r="HB1786" s="201"/>
      <c r="HC1786" s="201"/>
      <c r="HD1786" s="201"/>
      <c r="HE1786" s="201"/>
      <c r="HF1786" s="201"/>
      <c r="HG1786" s="201"/>
      <c r="HH1786" s="201"/>
      <c r="HI1786" s="201"/>
      <c r="HJ1786" s="201"/>
      <c r="HK1786" s="201"/>
      <c r="HL1786" s="201"/>
      <c r="HM1786" s="201"/>
      <c r="HN1786" s="201"/>
      <c r="HO1786" s="201"/>
      <c r="HP1786" s="201"/>
      <c r="HQ1786" s="201"/>
      <c r="HR1786" s="201"/>
      <c r="HS1786" s="201"/>
      <c r="HT1786" s="201"/>
      <c r="HU1786" s="201"/>
      <c r="HV1786" s="201"/>
      <c r="HW1786" s="201"/>
      <c r="HX1786" s="201"/>
      <c r="HY1786" s="201"/>
      <c r="HZ1786" s="201"/>
      <c r="IA1786" s="201"/>
      <c r="IB1786" s="201"/>
      <c r="IC1786" s="201"/>
      <c r="ID1786" s="201"/>
      <c r="IE1786" s="201"/>
      <c r="IF1786" s="201"/>
      <c r="IG1786" s="201"/>
      <c r="IH1786" s="201"/>
      <c r="II1786" s="201"/>
      <c r="IJ1786" s="201"/>
      <c r="IK1786" s="201"/>
      <c r="IL1786" s="201"/>
      <c r="IM1786" s="201"/>
      <c r="IN1786" s="201"/>
      <c r="IO1786" s="201"/>
      <c r="IP1786" s="201"/>
      <c r="IQ1786" s="201"/>
      <c r="IR1786" s="201"/>
      <c r="IS1786" s="201"/>
      <c r="IT1786" s="201"/>
      <c r="IU1786" s="201"/>
      <c r="IV1786" s="201"/>
      <c r="IW1786" s="201"/>
      <c r="IX1786" s="201"/>
      <c r="IY1786" s="201"/>
      <c r="IZ1786" s="201"/>
      <c r="JA1786" s="201"/>
      <c r="JB1786" s="201"/>
      <c r="JC1786" s="201"/>
      <c r="JD1786" s="201"/>
      <c r="JE1786" s="201"/>
      <c r="JF1786" s="201"/>
      <c r="JG1786" s="201"/>
      <c r="JH1786" s="201"/>
      <c r="JI1786" s="201"/>
      <c r="JJ1786" s="201"/>
      <c r="JK1786" s="201"/>
      <c r="JL1786" s="201"/>
      <c r="JM1786" s="201"/>
      <c r="JN1786" s="201"/>
      <c r="JO1786" s="201"/>
    </row>
    <row r="1787" spans="1:275" s="682" customFormat="1" ht="60" x14ac:dyDescent="0.25">
      <c r="A1787" s="637"/>
      <c r="B1787" s="637">
        <v>1</v>
      </c>
      <c r="C1787" s="1125" t="s">
        <v>321</v>
      </c>
      <c r="D1787" s="1058"/>
      <c r="E1787" s="947"/>
      <c r="F1787" s="1571">
        <f t="shared" si="1850"/>
        <v>2077</v>
      </c>
      <c r="G1787" s="1571">
        <v>0</v>
      </c>
      <c r="H1787" s="948">
        <f t="shared" si="1863"/>
        <v>1730.8333333333335</v>
      </c>
      <c r="I1787" s="948">
        <f t="shared" si="1863"/>
        <v>1424</v>
      </c>
      <c r="J1787" s="1066">
        <f>J1709</f>
        <v>82.27250842561385</v>
      </c>
      <c r="K1787" s="3441">
        <f>K1709</f>
        <v>0</v>
      </c>
      <c r="L1787" s="1148"/>
      <c r="M1787" s="1148"/>
      <c r="N1787" s="1149"/>
      <c r="O1787" s="1149">
        <v>0</v>
      </c>
      <c r="P1787" s="1149"/>
      <c r="Q1787" s="1149"/>
      <c r="R1787" s="1149"/>
      <c r="S1787" s="1149"/>
      <c r="T1787" s="1149"/>
      <c r="U1787" s="1187"/>
      <c r="V1787" s="1187"/>
      <c r="W1787" s="1187"/>
      <c r="X1787" s="1187"/>
      <c r="Y1787" s="1187"/>
      <c r="Z1787" s="1187"/>
      <c r="AA1787" s="1187"/>
      <c r="AB1787" s="1187"/>
      <c r="AC1787" s="1187"/>
      <c r="AD1787" s="1187"/>
      <c r="AE1787" s="1187"/>
      <c r="AF1787" s="1147"/>
      <c r="AG1787" s="1187"/>
      <c r="AH1787" s="3013"/>
      <c r="AI1787" s="1187"/>
      <c r="AJ1787" s="1187"/>
      <c r="AK1787" s="1978"/>
      <c r="AL1787" s="1978"/>
      <c r="AM1787" s="1187"/>
      <c r="AN1787" s="3690"/>
      <c r="AO1787" s="3916">
        <f t="shared" ref="AO1787" si="1884">AO1709</f>
        <v>0</v>
      </c>
      <c r="AP1787" s="1957"/>
      <c r="AQ1787" s="4293"/>
      <c r="AR1787" s="201"/>
      <c r="AS1787" s="201"/>
      <c r="AT1787" s="201"/>
      <c r="AU1787" s="201"/>
      <c r="AV1787" s="201"/>
      <c r="AW1787" s="201"/>
      <c r="AX1787" s="201"/>
      <c r="AY1787" s="201"/>
      <c r="AZ1787" s="201"/>
      <c r="BA1787" s="201"/>
      <c r="BB1787" s="201"/>
      <c r="BC1787" s="201"/>
      <c r="BD1787" s="201"/>
      <c r="BE1787" s="201"/>
      <c r="BF1787" s="201"/>
      <c r="BG1787" s="201"/>
      <c r="BH1787" s="201"/>
      <c r="BI1787" s="201"/>
      <c r="BJ1787" s="201"/>
      <c r="BK1787" s="201"/>
      <c r="BL1787" s="201"/>
      <c r="BM1787" s="201"/>
      <c r="BN1787" s="201"/>
      <c r="BO1787" s="201"/>
      <c r="BP1787" s="201"/>
      <c r="BQ1787" s="201"/>
      <c r="BR1787" s="201"/>
      <c r="BS1787" s="201"/>
      <c r="BT1787" s="201"/>
      <c r="BU1787" s="201"/>
      <c r="BV1787" s="201"/>
      <c r="BW1787" s="201"/>
      <c r="BX1787" s="201"/>
      <c r="BY1787" s="201"/>
      <c r="BZ1787" s="201"/>
      <c r="CA1787" s="201"/>
      <c r="CB1787" s="201"/>
      <c r="CC1787" s="201"/>
      <c r="CD1787" s="201"/>
      <c r="CE1787" s="201"/>
      <c r="CF1787" s="201"/>
      <c r="CG1787" s="201"/>
      <c r="CH1787" s="201"/>
      <c r="CI1787" s="201"/>
      <c r="CJ1787" s="201"/>
      <c r="CK1787" s="201"/>
      <c r="CL1787" s="201"/>
      <c r="CM1787" s="201"/>
      <c r="CN1787" s="201"/>
      <c r="CO1787" s="201"/>
      <c r="CP1787" s="201"/>
      <c r="CQ1787" s="201"/>
      <c r="CR1787" s="201"/>
      <c r="CS1787" s="201"/>
      <c r="CT1787" s="201"/>
      <c r="CU1787" s="201"/>
      <c r="CV1787" s="201"/>
      <c r="CW1787" s="201"/>
      <c r="CX1787" s="201"/>
      <c r="CY1787" s="201"/>
      <c r="CZ1787" s="201"/>
      <c r="DA1787" s="201"/>
      <c r="DB1787" s="201"/>
      <c r="DC1787" s="201"/>
      <c r="DD1787" s="201"/>
      <c r="DE1787" s="201"/>
      <c r="DF1787" s="201"/>
      <c r="DG1787" s="201"/>
      <c r="DH1787" s="201"/>
      <c r="DI1787" s="201"/>
      <c r="DJ1787" s="201"/>
      <c r="DK1787" s="201"/>
      <c r="DL1787" s="201"/>
      <c r="DM1787" s="201"/>
      <c r="DN1787" s="201"/>
      <c r="DO1787" s="201"/>
      <c r="DP1787" s="201"/>
      <c r="DQ1787" s="201"/>
      <c r="DR1787" s="201"/>
      <c r="DS1787" s="201"/>
      <c r="DT1787" s="201"/>
      <c r="DU1787" s="201"/>
      <c r="DV1787" s="201"/>
      <c r="DW1787" s="201"/>
      <c r="DX1787" s="201"/>
      <c r="DY1787" s="201"/>
      <c r="DZ1787" s="201"/>
      <c r="EA1787" s="201"/>
      <c r="EB1787" s="201"/>
      <c r="EC1787" s="201"/>
      <c r="ED1787" s="201"/>
      <c r="EE1787" s="201"/>
      <c r="EF1787" s="201"/>
      <c r="EG1787" s="201"/>
      <c r="EH1787" s="201"/>
      <c r="EI1787" s="201"/>
      <c r="EJ1787" s="201"/>
      <c r="EK1787" s="201"/>
      <c r="EL1787" s="201"/>
      <c r="EM1787" s="201"/>
      <c r="EN1787" s="201"/>
      <c r="EO1787" s="201"/>
      <c r="EP1787" s="201"/>
      <c r="EQ1787" s="201"/>
      <c r="ER1787" s="201"/>
      <c r="ES1787" s="201"/>
      <c r="ET1787" s="201"/>
      <c r="EU1787" s="201"/>
      <c r="EV1787" s="201"/>
      <c r="EW1787" s="201"/>
      <c r="EX1787" s="201"/>
      <c r="EY1787" s="201"/>
      <c r="EZ1787" s="201"/>
      <c r="FA1787" s="201"/>
      <c r="FB1787" s="201"/>
      <c r="FC1787" s="201"/>
      <c r="FD1787" s="201"/>
      <c r="FE1787" s="201"/>
      <c r="FF1787" s="201"/>
      <c r="FG1787" s="201"/>
      <c r="FH1787" s="201"/>
      <c r="FI1787" s="201"/>
      <c r="FJ1787" s="201"/>
      <c r="FK1787" s="201"/>
      <c r="FL1787" s="201"/>
      <c r="FM1787" s="201"/>
      <c r="FN1787" s="201"/>
      <c r="FO1787" s="201"/>
      <c r="FP1787" s="201"/>
      <c r="FQ1787" s="201"/>
      <c r="FR1787" s="201"/>
      <c r="FS1787" s="201"/>
      <c r="FT1787" s="201"/>
      <c r="FU1787" s="201"/>
      <c r="FV1787" s="201"/>
      <c r="FW1787" s="201"/>
      <c r="FX1787" s="201"/>
      <c r="FY1787" s="201"/>
      <c r="FZ1787" s="201"/>
      <c r="GA1787" s="201"/>
      <c r="GB1787" s="201"/>
      <c r="GC1787" s="201"/>
      <c r="GD1787" s="201"/>
      <c r="GE1787" s="201"/>
      <c r="GF1787" s="201"/>
      <c r="GG1787" s="201"/>
      <c r="GH1787" s="201"/>
      <c r="GI1787" s="201"/>
      <c r="GJ1787" s="201"/>
      <c r="GK1787" s="201"/>
      <c r="GL1787" s="201"/>
      <c r="GM1787" s="201"/>
      <c r="GN1787" s="201"/>
      <c r="GO1787" s="201"/>
      <c r="GP1787" s="201"/>
      <c r="GQ1787" s="201"/>
      <c r="GR1787" s="201"/>
      <c r="GS1787" s="201"/>
      <c r="GT1787" s="201"/>
      <c r="GU1787" s="201"/>
      <c r="GV1787" s="201"/>
      <c r="GW1787" s="201"/>
      <c r="GX1787" s="201"/>
      <c r="GY1787" s="201"/>
      <c r="GZ1787" s="201"/>
      <c r="HA1787" s="201"/>
      <c r="HB1787" s="201"/>
      <c r="HC1787" s="201"/>
      <c r="HD1787" s="201"/>
      <c r="HE1787" s="201"/>
      <c r="HF1787" s="201"/>
      <c r="HG1787" s="201"/>
      <c r="HH1787" s="201"/>
      <c r="HI1787" s="201"/>
      <c r="HJ1787" s="201"/>
      <c r="HK1787" s="201"/>
      <c r="HL1787" s="201"/>
      <c r="HM1787" s="201"/>
      <c r="HN1787" s="201"/>
      <c r="HO1787" s="201"/>
      <c r="HP1787" s="201"/>
      <c r="HQ1787" s="201"/>
      <c r="HR1787" s="201"/>
      <c r="HS1787" s="201"/>
      <c r="HT1787" s="201"/>
      <c r="HU1787" s="201"/>
      <c r="HV1787" s="201"/>
      <c r="HW1787" s="201"/>
      <c r="HX1787" s="201"/>
      <c r="HY1787" s="201"/>
      <c r="HZ1787" s="201"/>
      <c r="IA1787" s="201"/>
      <c r="IB1787" s="201"/>
      <c r="IC1787" s="201"/>
      <c r="ID1787" s="201"/>
      <c r="IE1787" s="201"/>
      <c r="IF1787" s="201"/>
      <c r="IG1787" s="201"/>
      <c r="IH1787" s="201"/>
      <c r="II1787" s="201"/>
      <c r="IJ1787" s="201"/>
      <c r="IK1787" s="201"/>
      <c r="IL1787" s="201"/>
      <c r="IM1787" s="201"/>
      <c r="IN1787" s="201"/>
      <c r="IO1787" s="201"/>
      <c r="IP1787" s="201"/>
      <c r="IQ1787" s="201"/>
      <c r="IR1787" s="201"/>
      <c r="IS1787" s="201"/>
      <c r="IT1787" s="201"/>
      <c r="IU1787" s="201"/>
      <c r="IV1787" s="201"/>
      <c r="IW1787" s="201"/>
      <c r="IX1787" s="201"/>
      <c r="IY1787" s="201"/>
      <c r="IZ1787" s="201"/>
      <c r="JA1787" s="201"/>
      <c r="JB1787" s="201"/>
      <c r="JC1787" s="201"/>
      <c r="JD1787" s="201"/>
      <c r="JE1787" s="201"/>
      <c r="JF1787" s="201"/>
      <c r="JG1787" s="201"/>
      <c r="JH1787" s="201"/>
      <c r="JI1787" s="201"/>
      <c r="JJ1787" s="201"/>
      <c r="JK1787" s="201"/>
      <c r="JL1787" s="201"/>
      <c r="JM1787" s="201"/>
      <c r="JN1787" s="201"/>
      <c r="JO1787" s="201"/>
    </row>
    <row r="1788" spans="1:275" s="682" customFormat="1" ht="57.75" x14ac:dyDescent="0.25">
      <c r="A1788" s="637"/>
      <c r="B1788" s="637">
        <v>1</v>
      </c>
      <c r="C1788" s="1771" t="s">
        <v>413</v>
      </c>
      <c r="D1788" s="1058"/>
      <c r="E1788" s="947"/>
      <c r="F1788" s="1571">
        <f t="shared" si="1850"/>
        <v>2000</v>
      </c>
      <c r="G1788" s="1571">
        <v>0</v>
      </c>
      <c r="H1788" s="948">
        <f t="shared" ref="H1788:I1788" si="1885">H1710</f>
        <v>1666.6666666666665</v>
      </c>
      <c r="I1788" s="948">
        <f t="shared" si="1885"/>
        <v>1496</v>
      </c>
      <c r="J1788" s="1066">
        <f>J1710</f>
        <v>89.76</v>
      </c>
      <c r="K1788" s="3441">
        <f t="shared" ref="K1788" si="1886">K1710</f>
        <v>0</v>
      </c>
      <c r="L1788" s="1148"/>
      <c r="M1788" s="1148"/>
      <c r="N1788" s="1149"/>
      <c r="O1788" s="1149">
        <v>0</v>
      </c>
      <c r="P1788" s="1149"/>
      <c r="Q1788" s="1149"/>
      <c r="R1788" s="1149"/>
      <c r="S1788" s="1149"/>
      <c r="T1788" s="1149"/>
      <c r="U1788" s="1187"/>
      <c r="V1788" s="1187"/>
      <c r="W1788" s="1187"/>
      <c r="X1788" s="1187"/>
      <c r="Y1788" s="1187"/>
      <c r="Z1788" s="1187"/>
      <c r="AA1788" s="1187"/>
      <c r="AB1788" s="1187"/>
      <c r="AC1788" s="1187"/>
      <c r="AD1788" s="1187"/>
      <c r="AE1788" s="1187"/>
      <c r="AF1788" s="1147"/>
      <c r="AG1788" s="1187"/>
      <c r="AH1788" s="3013"/>
      <c r="AI1788" s="1187"/>
      <c r="AJ1788" s="1187"/>
      <c r="AK1788" s="1978"/>
      <c r="AL1788" s="1978"/>
      <c r="AM1788" s="1187"/>
      <c r="AN1788" s="3690"/>
      <c r="AO1788" s="3916">
        <f t="shared" ref="AO1788" si="1887">AO1710</f>
        <v>0</v>
      </c>
      <c r="AP1788" s="1957"/>
      <c r="AQ1788" s="4293"/>
      <c r="AR1788" s="201"/>
      <c r="AS1788" s="201"/>
      <c r="AT1788" s="201"/>
      <c r="AU1788" s="201"/>
      <c r="AV1788" s="201"/>
      <c r="AW1788" s="201"/>
      <c r="AX1788" s="201"/>
      <c r="AY1788" s="201"/>
      <c r="AZ1788" s="201"/>
      <c r="BA1788" s="201"/>
      <c r="BB1788" s="201"/>
      <c r="BC1788" s="201"/>
      <c r="BD1788" s="201"/>
      <c r="BE1788" s="201"/>
      <c r="BF1788" s="201"/>
      <c r="BG1788" s="201"/>
      <c r="BH1788" s="201"/>
      <c r="BI1788" s="201"/>
      <c r="BJ1788" s="201"/>
      <c r="BK1788" s="201"/>
      <c r="BL1788" s="201"/>
      <c r="BM1788" s="201"/>
      <c r="BN1788" s="201"/>
      <c r="BO1788" s="201"/>
      <c r="BP1788" s="201"/>
      <c r="BQ1788" s="201"/>
      <c r="BR1788" s="201"/>
      <c r="BS1788" s="201"/>
      <c r="BT1788" s="201"/>
      <c r="BU1788" s="201"/>
      <c r="BV1788" s="201"/>
      <c r="BW1788" s="201"/>
      <c r="BX1788" s="201"/>
      <c r="BY1788" s="201"/>
      <c r="BZ1788" s="201"/>
      <c r="CA1788" s="201"/>
      <c r="CB1788" s="201"/>
      <c r="CC1788" s="201"/>
      <c r="CD1788" s="201"/>
      <c r="CE1788" s="201"/>
      <c r="CF1788" s="201"/>
      <c r="CG1788" s="201"/>
      <c r="CH1788" s="201"/>
      <c r="CI1788" s="201"/>
      <c r="CJ1788" s="201"/>
      <c r="CK1788" s="201"/>
      <c r="CL1788" s="201"/>
      <c r="CM1788" s="201"/>
      <c r="CN1788" s="201"/>
      <c r="CO1788" s="201"/>
      <c r="CP1788" s="201"/>
      <c r="CQ1788" s="201"/>
      <c r="CR1788" s="201"/>
      <c r="CS1788" s="201"/>
      <c r="CT1788" s="201"/>
      <c r="CU1788" s="201"/>
      <c r="CV1788" s="201"/>
      <c r="CW1788" s="201"/>
      <c r="CX1788" s="201"/>
      <c r="CY1788" s="201"/>
      <c r="CZ1788" s="201"/>
      <c r="DA1788" s="201"/>
      <c r="DB1788" s="201"/>
      <c r="DC1788" s="201"/>
      <c r="DD1788" s="201"/>
      <c r="DE1788" s="201"/>
      <c r="DF1788" s="201"/>
      <c r="DG1788" s="201"/>
      <c r="DH1788" s="201"/>
      <c r="DI1788" s="201"/>
      <c r="DJ1788" s="201"/>
      <c r="DK1788" s="201"/>
      <c r="DL1788" s="201"/>
      <c r="DM1788" s="201"/>
      <c r="DN1788" s="201"/>
      <c r="DO1788" s="201"/>
      <c r="DP1788" s="201"/>
      <c r="DQ1788" s="201"/>
      <c r="DR1788" s="201"/>
      <c r="DS1788" s="201"/>
      <c r="DT1788" s="201"/>
      <c r="DU1788" s="201"/>
      <c r="DV1788" s="201"/>
      <c r="DW1788" s="201"/>
      <c r="DX1788" s="201"/>
      <c r="DY1788" s="201"/>
      <c r="DZ1788" s="201"/>
      <c r="EA1788" s="201"/>
      <c r="EB1788" s="201"/>
      <c r="EC1788" s="201"/>
      <c r="ED1788" s="201"/>
      <c r="EE1788" s="201"/>
      <c r="EF1788" s="201"/>
      <c r="EG1788" s="201"/>
      <c r="EH1788" s="201"/>
      <c r="EI1788" s="201"/>
      <c r="EJ1788" s="201"/>
      <c r="EK1788" s="201"/>
      <c r="EL1788" s="201"/>
      <c r="EM1788" s="201"/>
      <c r="EN1788" s="201"/>
      <c r="EO1788" s="201"/>
      <c r="EP1788" s="201"/>
      <c r="EQ1788" s="201"/>
      <c r="ER1788" s="201"/>
      <c r="ES1788" s="201"/>
      <c r="ET1788" s="201"/>
      <c r="EU1788" s="201"/>
      <c r="EV1788" s="201"/>
      <c r="EW1788" s="201"/>
      <c r="EX1788" s="201"/>
      <c r="EY1788" s="201"/>
      <c r="EZ1788" s="201"/>
      <c r="FA1788" s="201"/>
      <c r="FB1788" s="201"/>
      <c r="FC1788" s="201"/>
      <c r="FD1788" s="201"/>
      <c r="FE1788" s="201"/>
      <c r="FF1788" s="201"/>
      <c r="FG1788" s="201"/>
      <c r="FH1788" s="201"/>
      <c r="FI1788" s="201"/>
      <c r="FJ1788" s="201"/>
      <c r="FK1788" s="201"/>
      <c r="FL1788" s="201"/>
      <c r="FM1788" s="201"/>
      <c r="FN1788" s="201"/>
      <c r="FO1788" s="201"/>
      <c r="FP1788" s="201"/>
      <c r="FQ1788" s="201"/>
      <c r="FR1788" s="201"/>
      <c r="FS1788" s="201"/>
      <c r="FT1788" s="201"/>
      <c r="FU1788" s="201"/>
      <c r="FV1788" s="201"/>
      <c r="FW1788" s="201"/>
      <c r="FX1788" s="201"/>
      <c r="FY1788" s="201"/>
      <c r="FZ1788" s="201"/>
      <c r="GA1788" s="201"/>
      <c r="GB1788" s="201"/>
      <c r="GC1788" s="201"/>
      <c r="GD1788" s="201"/>
      <c r="GE1788" s="201"/>
      <c r="GF1788" s="201"/>
      <c r="GG1788" s="201"/>
      <c r="GH1788" s="201"/>
      <c r="GI1788" s="201"/>
      <c r="GJ1788" s="201"/>
      <c r="GK1788" s="201"/>
      <c r="GL1788" s="201"/>
      <c r="GM1788" s="201"/>
      <c r="GN1788" s="201"/>
      <c r="GO1788" s="201"/>
      <c r="GP1788" s="201"/>
      <c r="GQ1788" s="201"/>
      <c r="GR1788" s="201"/>
      <c r="GS1788" s="201"/>
      <c r="GT1788" s="201"/>
      <c r="GU1788" s="201"/>
      <c r="GV1788" s="201"/>
      <c r="GW1788" s="201"/>
      <c r="GX1788" s="201"/>
      <c r="GY1788" s="201"/>
      <c r="GZ1788" s="201"/>
      <c r="HA1788" s="201"/>
      <c r="HB1788" s="201"/>
      <c r="HC1788" s="201"/>
      <c r="HD1788" s="201"/>
      <c r="HE1788" s="201"/>
      <c r="HF1788" s="201"/>
      <c r="HG1788" s="201"/>
      <c r="HH1788" s="201"/>
      <c r="HI1788" s="201"/>
      <c r="HJ1788" s="201"/>
      <c r="HK1788" s="201"/>
      <c r="HL1788" s="201"/>
      <c r="HM1788" s="201"/>
      <c r="HN1788" s="201"/>
      <c r="HO1788" s="201"/>
      <c r="HP1788" s="201"/>
      <c r="HQ1788" s="201"/>
      <c r="HR1788" s="201"/>
      <c r="HS1788" s="201"/>
      <c r="HT1788" s="201"/>
      <c r="HU1788" s="201"/>
      <c r="HV1788" s="201"/>
      <c r="HW1788" s="201"/>
      <c r="HX1788" s="201"/>
      <c r="HY1788" s="201"/>
      <c r="HZ1788" s="201"/>
      <c r="IA1788" s="201"/>
      <c r="IB1788" s="201"/>
      <c r="IC1788" s="201"/>
      <c r="ID1788" s="201"/>
      <c r="IE1788" s="201"/>
      <c r="IF1788" s="201"/>
      <c r="IG1788" s="201"/>
      <c r="IH1788" s="201"/>
      <c r="II1788" s="201"/>
      <c r="IJ1788" s="201"/>
      <c r="IK1788" s="201"/>
      <c r="IL1788" s="201"/>
      <c r="IM1788" s="201"/>
      <c r="IN1788" s="201"/>
      <c r="IO1788" s="201"/>
      <c r="IP1788" s="201"/>
      <c r="IQ1788" s="201"/>
      <c r="IR1788" s="201"/>
      <c r="IS1788" s="201"/>
      <c r="IT1788" s="201"/>
      <c r="IU1788" s="201"/>
      <c r="IV1788" s="201"/>
      <c r="IW1788" s="201"/>
      <c r="IX1788" s="201"/>
      <c r="IY1788" s="201"/>
      <c r="IZ1788" s="201"/>
      <c r="JA1788" s="201"/>
      <c r="JB1788" s="201"/>
      <c r="JC1788" s="201"/>
      <c r="JD1788" s="201"/>
      <c r="JE1788" s="201"/>
      <c r="JF1788" s="201"/>
      <c r="JG1788" s="201"/>
      <c r="JH1788" s="201"/>
      <c r="JI1788" s="201"/>
      <c r="JJ1788" s="201"/>
      <c r="JK1788" s="201"/>
      <c r="JL1788" s="201"/>
      <c r="JM1788" s="201"/>
      <c r="JN1788" s="201"/>
      <c r="JO1788" s="201"/>
    </row>
    <row r="1789" spans="1:275" s="682" customFormat="1" ht="30" x14ac:dyDescent="0.25">
      <c r="A1789" s="637"/>
      <c r="B1789" s="637">
        <v>1</v>
      </c>
      <c r="C1789" s="1125" t="s">
        <v>213</v>
      </c>
      <c r="D1789" s="1058"/>
      <c r="E1789" s="947"/>
      <c r="F1789" s="1571"/>
      <c r="G1789" s="1571">
        <v>0</v>
      </c>
      <c r="H1789" s="948"/>
      <c r="I1789" s="948"/>
      <c r="J1789" s="1066"/>
      <c r="K1789" s="3441"/>
      <c r="L1789" s="1148"/>
      <c r="M1789" s="1148"/>
      <c r="N1789" s="1149"/>
      <c r="O1789" s="1149">
        <v>0</v>
      </c>
      <c r="P1789" s="1149"/>
      <c r="Q1789" s="1149"/>
      <c r="R1789" s="1149"/>
      <c r="S1789" s="1149"/>
      <c r="T1789" s="1149"/>
      <c r="U1789" s="1187"/>
      <c r="V1789" s="1187"/>
      <c r="W1789" s="1187"/>
      <c r="X1789" s="1187"/>
      <c r="Y1789" s="1187"/>
      <c r="Z1789" s="1187"/>
      <c r="AA1789" s="1187">
        <f>AA1711</f>
        <v>223.21199999999999</v>
      </c>
      <c r="AB1789" s="1187">
        <f>AB1711</f>
        <v>223.21199999999999</v>
      </c>
      <c r="AC1789" s="1187">
        <f>AC1711</f>
        <v>223.21199999999999</v>
      </c>
      <c r="AD1789" s="1187">
        <f>AD1711</f>
        <v>223.21199999999999</v>
      </c>
      <c r="AE1789" s="1187">
        <f>AE1711</f>
        <v>223.21199999999999</v>
      </c>
      <c r="AF1789" s="1147">
        <f t="shared" ref="AF1789:AM1789" si="1888">AF1711</f>
        <v>223.21199999999999</v>
      </c>
      <c r="AG1789" s="1187">
        <f t="shared" si="1888"/>
        <v>735.58499999999958</v>
      </c>
      <c r="AH1789" s="3013">
        <f t="shared" si="1888"/>
        <v>0</v>
      </c>
      <c r="AI1789" s="1187">
        <f t="shared" si="1888"/>
        <v>0</v>
      </c>
      <c r="AJ1789" s="1187">
        <f t="shared" si="1888"/>
        <v>512.37299999999959</v>
      </c>
      <c r="AK1789" s="1978">
        <f t="shared" si="1888"/>
        <v>0</v>
      </c>
      <c r="AL1789" s="1978">
        <f t="shared" si="1888"/>
        <v>0</v>
      </c>
      <c r="AM1789" s="1187">
        <f t="shared" si="1888"/>
        <v>735.58499999999958</v>
      </c>
      <c r="AN1789" s="3690"/>
      <c r="AO1789" s="3916"/>
      <c r="AP1789" s="1957"/>
      <c r="AQ1789" s="4293"/>
      <c r="AR1789" s="201"/>
      <c r="AS1789" s="201"/>
      <c r="AT1789" s="201"/>
      <c r="AU1789" s="201"/>
      <c r="AV1789" s="201"/>
      <c r="AW1789" s="201"/>
      <c r="AX1789" s="201"/>
      <c r="AY1789" s="201"/>
      <c r="AZ1789" s="201"/>
      <c r="BA1789" s="201"/>
      <c r="BB1789" s="201"/>
      <c r="BC1789" s="201"/>
      <c r="BD1789" s="201"/>
      <c r="BE1789" s="201"/>
      <c r="BF1789" s="201"/>
      <c r="BG1789" s="201"/>
      <c r="BH1789" s="201"/>
      <c r="BI1789" s="201"/>
      <c r="BJ1789" s="201"/>
      <c r="BK1789" s="201"/>
      <c r="BL1789" s="201"/>
      <c r="BM1789" s="201"/>
      <c r="BN1789" s="201"/>
      <c r="BO1789" s="201"/>
      <c r="BP1789" s="201"/>
      <c r="BQ1789" s="201"/>
      <c r="BR1789" s="201"/>
      <c r="BS1789" s="201"/>
      <c r="BT1789" s="201"/>
      <c r="BU1789" s="201"/>
      <c r="BV1789" s="201"/>
      <c r="BW1789" s="201"/>
      <c r="BX1789" s="201"/>
      <c r="BY1789" s="201"/>
      <c r="BZ1789" s="201"/>
      <c r="CA1789" s="201"/>
      <c r="CB1789" s="201"/>
      <c r="CC1789" s="201"/>
      <c r="CD1789" s="201"/>
      <c r="CE1789" s="201"/>
      <c r="CF1789" s="201"/>
      <c r="CG1789" s="201"/>
      <c r="CH1789" s="201"/>
      <c r="CI1789" s="201"/>
      <c r="CJ1789" s="201"/>
      <c r="CK1789" s="201"/>
      <c r="CL1789" s="201"/>
      <c r="CM1789" s="201"/>
      <c r="CN1789" s="201"/>
      <c r="CO1789" s="201"/>
      <c r="CP1789" s="201"/>
      <c r="CQ1789" s="201"/>
      <c r="CR1789" s="201"/>
      <c r="CS1789" s="201"/>
      <c r="CT1789" s="201"/>
      <c r="CU1789" s="201"/>
      <c r="CV1789" s="201"/>
      <c r="CW1789" s="201"/>
      <c r="CX1789" s="201"/>
      <c r="CY1789" s="201"/>
      <c r="CZ1789" s="201"/>
      <c r="DA1789" s="201"/>
      <c r="DB1789" s="201"/>
      <c r="DC1789" s="201"/>
      <c r="DD1789" s="201"/>
      <c r="DE1789" s="201"/>
      <c r="DF1789" s="201"/>
      <c r="DG1789" s="201"/>
      <c r="DH1789" s="201"/>
      <c r="DI1789" s="201"/>
      <c r="DJ1789" s="201"/>
      <c r="DK1789" s="201"/>
      <c r="DL1789" s="201"/>
      <c r="DM1789" s="201"/>
      <c r="DN1789" s="201"/>
      <c r="DO1789" s="201"/>
      <c r="DP1789" s="201"/>
      <c r="DQ1789" s="201"/>
      <c r="DR1789" s="201"/>
      <c r="DS1789" s="201"/>
      <c r="DT1789" s="201"/>
      <c r="DU1789" s="201"/>
      <c r="DV1789" s="201"/>
      <c r="DW1789" s="201"/>
      <c r="DX1789" s="201"/>
      <c r="DY1789" s="201"/>
      <c r="DZ1789" s="201"/>
      <c r="EA1789" s="201"/>
      <c r="EB1789" s="201"/>
      <c r="EC1789" s="201"/>
      <c r="ED1789" s="201"/>
      <c r="EE1789" s="201"/>
      <c r="EF1789" s="201"/>
      <c r="EG1789" s="201"/>
      <c r="EH1789" s="201"/>
      <c r="EI1789" s="201"/>
      <c r="EJ1789" s="201"/>
      <c r="EK1789" s="201"/>
      <c r="EL1789" s="201"/>
      <c r="EM1789" s="201"/>
      <c r="EN1789" s="201"/>
      <c r="EO1789" s="201"/>
      <c r="EP1789" s="201"/>
      <c r="EQ1789" s="201"/>
      <c r="ER1789" s="201"/>
      <c r="ES1789" s="201"/>
      <c r="ET1789" s="201"/>
      <c r="EU1789" s="201"/>
      <c r="EV1789" s="201"/>
      <c r="EW1789" s="201"/>
      <c r="EX1789" s="201"/>
      <c r="EY1789" s="201"/>
      <c r="EZ1789" s="201"/>
      <c r="FA1789" s="201"/>
      <c r="FB1789" s="201"/>
      <c r="FC1789" s="201"/>
      <c r="FD1789" s="201"/>
      <c r="FE1789" s="201"/>
      <c r="FF1789" s="201"/>
      <c r="FG1789" s="201"/>
      <c r="FH1789" s="201"/>
      <c r="FI1789" s="201"/>
      <c r="FJ1789" s="201"/>
      <c r="FK1789" s="201"/>
      <c r="FL1789" s="201"/>
      <c r="FM1789" s="201"/>
      <c r="FN1789" s="201"/>
      <c r="FO1789" s="201"/>
      <c r="FP1789" s="201"/>
      <c r="FQ1789" s="201"/>
      <c r="FR1789" s="201"/>
      <c r="FS1789" s="201"/>
      <c r="FT1789" s="201"/>
      <c r="FU1789" s="201"/>
      <c r="FV1789" s="201"/>
      <c r="FW1789" s="201"/>
      <c r="FX1789" s="201"/>
      <c r="FY1789" s="201"/>
      <c r="FZ1789" s="201"/>
      <c r="GA1789" s="201"/>
      <c r="GB1789" s="201"/>
      <c r="GC1789" s="201"/>
      <c r="GD1789" s="201"/>
      <c r="GE1789" s="201"/>
      <c r="GF1789" s="201"/>
      <c r="GG1789" s="201"/>
      <c r="GH1789" s="201"/>
      <c r="GI1789" s="201"/>
      <c r="GJ1789" s="201"/>
      <c r="GK1789" s="201"/>
      <c r="GL1789" s="201"/>
      <c r="GM1789" s="201"/>
      <c r="GN1789" s="201"/>
      <c r="GO1789" s="201"/>
      <c r="GP1789" s="201"/>
      <c r="GQ1789" s="201"/>
      <c r="GR1789" s="201"/>
      <c r="GS1789" s="201"/>
      <c r="GT1789" s="201"/>
      <c r="GU1789" s="201"/>
      <c r="GV1789" s="201"/>
      <c r="GW1789" s="201"/>
      <c r="GX1789" s="201"/>
      <c r="GY1789" s="201"/>
      <c r="GZ1789" s="201"/>
      <c r="HA1789" s="201"/>
      <c r="HB1789" s="201"/>
      <c r="HC1789" s="201"/>
      <c r="HD1789" s="201"/>
      <c r="HE1789" s="201"/>
      <c r="HF1789" s="201"/>
      <c r="HG1789" s="201"/>
      <c r="HH1789" s="201"/>
      <c r="HI1789" s="201"/>
      <c r="HJ1789" s="201"/>
      <c r="HK1789" s="201"/>
      <c r="HL1789" s="201"/>
      <c r="HM1789" s="201"/>
      <c r="HN1789" s="201"/>
      <c r="HO1789" s="201"/>
      <c r="HP1789" s="201"/>
      <c r="HQ1789" s="201"/>
      <c r="HR1789" s="201"/>
      <c r="HS1789" s="201"/>
      <c r="HT1789" s="201"/>
      <c r="HU1789" s="201"/>
      <c r="HV1789" s="201"/>
      <c r="HW1789" s="201"/>
      <c r="HX1789" s="201"/>
      <c r="HY1789" s="201"/>
      <c r="HZ1789" s="201"/>
      <c r="IA1789" s="201"/>
      <c r="IB1789" s="201"/>
      <c r="IC1789" s="201"/>
      <c r="ID1789" s="201"/>
      <c r="IE1789" s="201"/>
      <c r="IF1789" s="201"/>
      <c r="IG1789" s="201"/>
      <c r="IH1789" s="201"/>
      <c r="II1789" s="201"/>
      <c r="IJ1789" s="201"/>
      <c r="IK1789" s="201"/>
      <c r="IL1789" s="201"/>
      <c r="IM1789" s="201"/>
      <c r="IN1789" s="201"/>
      <c r="IO1789" s="201"/>
      <c r="IP1789" s="201"/>
      <c r="IQ1789" s="201"/>
      <c r="IR1789" s="201"/>
      <c r="IS1789" s="201"/>
      <c r="IT1789" s="201"/>
      <c r="IU1789" s="201"/>
      <c r="IV1789" s="201"/>
      <c r="IW1789" s="201"/>
      <c r="IX1789" s="201"/>
      <c r="IY1789" s="201"/>
      <c r="IZ1789" s="201"/>
      <c r="JA1789" s="201"/>
      <c r="JB1789" s="201"/>
      <c r="JC1789" s="201"/>
      <c r="JD1789" s="201"/>
      <c r="JE1789" s="201"/>
      <c r="JF1789" s="201"/>
      <c r="JG1789" s="201"/>
      <c r="JH1789" s="201"/>
      <c r="JI1789" s="201"/>
      <c r="JJ1789" s="201"/>
      <c r="JK1789" s="201"/>
      <c r="JL1789" s="201"/>
      <c r="JM1789" s="201"/>
      <c r="JN1789" s="201"/>
      <c r="JO1789" s="201"/>
    </row>
    <row r="1790" spans="1:275" s="682" customFormat="1" ht="29.25" x14ac:dyDescent="0.25">
      <c r="A1790" s="637"/>
      <c r="B1790" s="637">
        <v>1</v>
      </c>
      <c r="C1790" s="1771" t="s">
        <v>383</v>
      </c>
      <c r="D1790" s="1058"/>
      <c r="E1790" s="947"/>
      <c r="F1790" s="1571">
        <f t="shared" ref="F1790:F1798" si="1889">F1712</f>
        <v>922</v>
      </c>
      <c r="G1790" s="1571">
        <v>0</v>
      </c>
      <c r="H1790" s="948">
        <f t="shared" ref="H1790:K1797" si="1890">H1712</f>
        <v>817.2</v>
      </c>
      <c r="I1790" s="948">
        <f t="shared" si="1890"/>
        <v>2175</v>
      </c>
      <c r="J1790" s="1066">
        <f t="shared" si="1890"/>
        <v>266.1527165932452</v>
      </c>
      <c r="K1790" s="3441">
        <f t="shared" si="1890"/>
        <v>0</v>
      </c>
      <c r="L1790" s="1148"/>
      <c r="M1790" s="1148"/>
      <c r="N1790" s="1149"/>
      <c r="O1790" s="1149">
        <v>0</v>
      </c>
      <c r="P1790" s="1149"/>
      <c r="Q1790" s="1149"/>
      <c r="R1790" s="1149"/>
      <c r="S1790" s="1149"/>
      <c r="T1790" s="1149"/>
      <c r="U1790" s="1187"/>
      <c r="V1790" s="1187"/>
      <c r="W1790" s="1187"/>
      <c r="X1790" s="1187"/>
      <c r="Y1790" s="1187"/>
      <c r="Z1790" s="1187"/>
      <c r="AA1790" s="1187"/>
      <c r="AB1790" s="1187"/>
      <c r="AC1790" s="1187"/>
      <c r="AD1790" s="1187"/>
      <c r="AE1790" s="1187"/>
      <c r="AF1790" s="1147"/>
      <c r="AG1790" s="1187"/>
      <c r="AH1790" s="3013"/>
      <c r="AI1790" s="1187"/>
      <c r="AJ1790" s="1187"/>
      <c r="AK1790" s="1978"/>
      <c r="AL1790" s="1978"/>
      <c r="AM1790" s="1187"/>
      <c r="AN1790" s="3690"/>
      <c r="AO1790" s="3916">
        <f t="shared" ref="AO1790" si="1891">AO1712</f>
        <v>0</v>
      </c>
      <c r="AP1790" s="1957"/>
      <c r="AQ1790" s="4293"/>
      <c r="AR1790" s="201"/>
      <c r="AS1790" s="201"/>
      <c r="AT1790" s="201"/>
      <c r="AU1790" s="201"/>
      <c r="AV1790" s="201"/>
      <c r="AW1790" s="201"/>
      <c r="AX1790" s="201"/>
      <c r="AY1790" s="201"/>
      <c r="AZ1790" s="201"/>
      <c r="BA1790" s="201"/>
      <c r="BB1790" s="201"/>
      <c r="BC1790" s="201"/>
      <c r="BD1790" s="201"/>
      <c r="BE1790" s="201"/>
      <c r="BF1790" s="201"/>
      <c r="BG1790" s="201"/>
      <c r="BH1790" s="201"/>
      <c r="BI1790" s="201"/>
      <c r="BJ1790" s="201"/>
      <c r="BK1790" s="201"/>
      <c r="BL1790" s="201"/>
      <c r="BM1790" s="201"/>
      <c r="BN1790" s="201"/>
      <c r="BO1790" s="201"/>
      <c r="BP1790" s="201"/>
      <c r="BQ1790" s="201"/>
      <c r="BR1790" s="201"/>
      <c r="BS1790" s="201"/>
      <c r="BT1790" s="201"/>
      <c r="BU1790" s="201"/>
      <c r="BV1790" s="201"/>
      <c r="BW1790" s="201"/>
      <c r="BX1790" s="201"/>
      <c r="BY1790" s="201"/>
      <c r="BZ1790" s="201"/>
      <c r="CA1790" s="201"/>
      <c r="CB1790" s="201"/>
      <c r="CC1790" s="201"/>
      <c r="CD1790" s="201"/>
      <c r="CE1790" s="201"/>
      <c r="CF1790" s="201"/>
      <c r="CG1790" s="201"/>
      <c r="CH1790" s="201"/>
      <c r="CI1790" s="201"/>
      <c r="CJ1790" s="201"/>
      <c r="CK1790" s="201"/>
      <c r="CL1790" s="201"/>
      <c r="CM1790" s="201"/>
      <c r="CN1790" s="201"/>
      <c r="CO1790" s="201"/>
      <c r="CP1790" s="201"/>
      <c r="CQ1790" s="201"/>
      <c r="CR1790" s="201"/>
      <c r="CS1790" s="201"/>
      <c r="CT1790" s="201"/>
      <c r="CU1790" s="201"/>
      <c r="CV1790" s="201"/>
      <c r="CW1790" s="201"/>
      <c r="CX1790" s="201"/>
      <c r="CY1790" s="201"/>
      <c r="CZ1790" s="201"/>
      <c r="DA1790" s="201"/>
      <c r="DB1790" s="201"/>
      <c r="DC1790" s="201"/>
      <c r="DD1790" s="201"/>
      <c r="DE1790" s="201"/>
      <c r="DF1790" s="201"/>
      <c r="DG1790" s="201"/>
      <c r="DH1790" s="201"/>
      <c r="DI1790" s="201"/>
      <c r="DJ1790" s="201"/>
      <c r="DK1790" s="201"/>
      <c r="DL1790" s="201"/>
      <c r="DM1790" s="201"/>
      <c r="DN1790" s="201"/>
      <c r="DO1790" s="201"/>
      <c r="DP1790" s="201"/>
      <c r="DQ1790" s="201"/>
      <c r="DR1790" s="201"/>
      <c r="DS1790" s="201"/>
      <c r="DT1790" s="201"/>
      <c r="DU1790" s="201"/>
      <c r="DV1790" s="201"/>
      <c r="DW1790" s="201"/>
      <c r="DX1790" s="201"/>
      <c r="DY1790" s="201"/>
      <c r="DZ1790" s="201"/>
      <c r="EA1790" s="201"/>
      <c r="EB1790" s="201"/>
      <c r="EC1790" s="201"/>
      <c r="ED1790" s="201"/>
      <c r="EE1790" s="201"/>
      <c r="EF1790" s="201"/>
      <c r="EG1790" s="201"/>
      <c r="EH1790" s="201"/>
      <c r="EI1790" s="201"/>
      <c r="EJ1790" s="201"/>
      <c r="EK1790" s="201"/>
      <c r="EL1790" s="201"/>
      <c r="EM1790" s="201"/>
      <c r="EN1790" s="201"/>
      <c r="EO1790" s="201"/>
      <c r="EP1790" s="201"/>
      <c r="EQ1790" s="201"/>
      <c r="ER1790" s="201"/>
      <c r="ES1790" s="201"/>
      <c r="ET1790" s="201"/>
      <c r="EU1790" s="201"/>
      <c r="EV1790" s="201"/>
      <c r="EW1790" s="201"/>
      <c r="EX1790" s="201"/>
      <c r="EY1790" s="201"/>
      <c r="EZ1790" s="201"/>
      <c r="FA1790" s="201"/>
      <c r="FB1790" s="201"/>
      <c r="FC1790" s="201"/>
      <c r="FD1790" s="201"/>
      <c r="FE1790" s="201"/>
      <c r="FF1790" s="201"/>
      <c r="FG1790" s="201"/>
      <c r="FH1790" s="201"/>
      <c r="FI1790" s="201"/>
      <c r="FJ1790" s="201"/>
      <c r="FK1790" s="201"/>
      <c r="FL1790" s="201"/>
      <c r="FM1790" s="201"/>
      <c r="FN1790" s="201"/>
      <c r="FO1790" s="201"/>
      <c r="FP1790" s="201"/>
      <c r="FQ1790" s="201"/>
      <c r="FR1790" s="201"/>
      <c r="FS1790" s="201"/>
      <c r="FT1790" s="201"/>
      <c r="FU1790" s="201"/>
      <c r="FV1790" s="201"/>
      <c r="FW1790" s="201"/>
      <c r="FX1790" s="201"/>
      <c r="FY1790" s="201"/>
      <c r="FZ1790" s="201"/>
      <c r="GA1790" s="201"/>
      <c r="GB1790" s="201"/>
      <c r="GC1790" s="201"/>
      <c r="GD1790" s="201"/>
      <c r="GE1790" s="201"/>
      <c r="GF1790" s="201"/>
      <c r="GG1790" s="201"/>
      <c r="GH1790" s="201"/>
      <c r="GI1790" s="201"/>
      <c r="GJ1790" s="201"/>
      <c r="GK1790" s="201"/>
      <c r="GL1790" s="201"/>
      <c r="GM1790" s="201"/>
      <c r="GN1790" s="201"/>
      <c r="GO1790" s="201"/>
      <c r="GP1790" s="201"/>
      <c r="GQ1790" s="201"/>
      <c r="GR1790" s="201"/>
      <c r="GS1790" s="201"/>
      <c r="GT1790" s="201"/>
      <c r="GU1790" s="201"/>
      <c r="GV1790" s="201"/>
      <c r="GW1790" s="201"/>
      <c r="GX1790" s="201"/>
      <c r="GY1790" s="201"/>
      <c r="GZ1790" s="201"/>
      <c r="HA1790" s="201"/>
      <c r="HB1790" s="201"/>
      <c r="HC1790" s="201"/>
      <c r="HD1790" s="201"/>
      <c r="HE1790" s="201"/>
      <c r="HF1790" s="201"/>
      <c r="HG1790" s="201"/>
      <c r="HH1790" s="201"/>
      <c r="HI1790" s="201"/>
      <c r="HJ1790" s="201"/>
      <c r="HK1790" s="201"/>
      <c r="HL1790" s="201"/>
      <c r="HM1790" s="201"/>
      <c r="HN1790" s="201"/>
      <c r="HO1790" s="201"/>
      <c r="HP1790" s="201"/>
      <c r="HQ1790" s="201"/>
      <c r="HR1790" s="201"/>
      <c r="HS1790" s="201"/>
      <c r="HT1790" s="201"/>
      <c r="HU1790" s="201"/>
      <c r="HV1790" s="201"/>
      <c r="HW1790" s="201"/>
      <c r="HX1790" s="201"/>
      <c r="HY1790" s="201"/>
      <c r="HZ1790" s="201"/>
      <c r="IA1790" s="201"/>
      <c r="IB1790" s="201"/>
      <c r="IC1790" s="201"/>
      <c r="ID1790" s="201"/>
      <c r="IE1790" s="201"/>
      <c r="IF1790" s="201"/>
      <c r="IG1790" s="201"/>
      <c r="IH1790" s="201"/>
      <c r="II1790" s="201"/>
      <c r="IJ1790" s="201"/>
      <c r="IK1790" s="201"/>
      <c r="IL1790" s="201"/>
      <c r="IM1790" s="201"/>
      <c r="IN1790" s="201"/>
      <c r="IO1790" s="201"/>
      <c r="IP1790" s="201"/>
      <c r="IQ1790" s="201"/>
      <c r="IR1790" s="201"/>
      <c r="IS1790" s="201"/>
      <c r="IT1790" s="201"/>
      <c r="IU1790" s="201"/>
      <c r="IV1790" s="201"/>
      <c r="IW1790" s="201"/>
      <c r="IX1790" s="201"/>
      <c r="IY1790" s="201"/>
      <c r="IZ1790" s="201"/>
      <c r="JA1790" s="201"/>
      <c r="JB1790" s="201"/>
      <c r="JC1790" s="201"/>
      <c r="JD1790" s="201"/>
      <c r="JE1790" s="201"/>
      <c r="JF1790" s="201"/>
      <c r="JG1790" s="201"/>
      <c r="JH1790" s="201"/>
      <c r="JI1790" s="201"/>
      <c r="JJ1790" s="201"/>
      <c r="JK1790" s="201"/>
      <c r="JL1790" s="201"/>
      <c r="JM1790" s="201"/>
      <c r="JN1790" s="201"/>
      <c r="JO1790" s="201"/>
    </row>
    <row r="1791" spans="1:275" s="682" customFormat="1" x14ac:dyDescent="0.25">
      <c r="A1791" s="637"/>
      <c r="B1791" s="637">
        <v>1</v>
      </c>
      <c r="C1791" s="1125" t="s">
        <v>371</v>
      </c>
      <c r="D1791" s="1058"/>
      <c r="E1791" s="947"/>
      <c r="F1791" s="1571">
        <f t="shared" si="1889"/>
        <v>0</v>
      </c>
      <c r="G1791" s="1571">
        <v>0</v>
      </c>
      <c r="H1791" s="948">
        <f t="shared" si="1890"/>
        <v>0</v>
      </c>
      <c r="I1791" s="948">
        <f t="shared" si="1890"/>
        <v>0</v>
      </c>
      <c r="J1791" s="1066">
        <f t="shared" si="1890"/>
        <v>0</v>
      </c>
      <c r="K1791" s="3441">
        <f t="shared" si="1890"/>
        <v>0</v>
      </c>
      <c r="L1791" s="1148"/>
      <c r="M1791" s="1148"/>
      <c r="N1791" s="1149"/>
      <c r="O1791" s="1149">
        <v>0</v>
      </c>
      <c r="P1791" s="1149"/>
      <c r="Q1791" s="1149"/>
      <c r="R1791" s="1149"/>
      <c r="S1791" s="1149"/>
      <c r="T1791" s="1149"/>
      <c r="U1791" s="1187"/>
      <c r="V1791" s="1187"/>
      <c r="W1791" s="1187"/>
      <c r="X1791" s="1187"/>
      <c r="Y1791" s="1187"/>
      <c r="Z1791" s="1187"/>
      <c r="AA1791" s="1187"/>
      <c r="AB1791" s="1187"/>
      <c r="AC1791" s="1187"/>
      <c r="AD1791" s="1187"/>
      <c r="AE1791" s="1187"/>
      <c r="AF1791" s="1147"/>
      <c r="AG1791" s="1187"/>
      <c r="AH1791" s="3013"/>
      <c r="AI1791" s="1187"/>
      <c r="AJ1791" s="1187"/>
      <c r="AK1791" s="1978"/>
      <c r="AL1791" s="1978"/>
      <c r="AM1791" s="1187"/>
      <c r="AN1791" s="3690"/>
      <c r="AO1791" s="3916">
        <f t="shared" ref="AO1791" si="1892">AO1713</f>
        <v>0</v>
      </c>
      <c r="AP1791" s="1957"/>
      <c r="AQ1791" s="4293"/>
      <c r="AR1791" s="201"/>
      <c r="AS1791" s="201"/>
      <c r="AT1791" s="201"/>
      <c r="AU1791" s="201"/>
      <c r="AV1791" s="201"/>
      <c r="AW1791" s="201"/>
      <c r="AX1791" s="201"/>
      <c r="AY1791" s="201"/>
      <c r="AZ1791" s="201"/>
      <c r="BA1791" s="201"/>
      <c r="BB1791" s="201"/>
      <c r="BC1791" s="201"/>
      <c r="BD1791" s="201"/>
      <c r="BE1791" s="201"/>
      <c r="BF1791" s="201"/>
      <c r="BG1791" s="201"/>
      <c r="BH1791" s="201"/>
      <c r="BI1791" s="201"/>
      <c r="BJ1791" s="201"/>
      <c r="BK1791" s="201"/>
      <c r="BL1791" s="201"/>
      <c r="BM1791" s="201"/>
      <c r="BN1791" s="201"/>
      <c r="BO1791" s="201"/>
      <c r="BP1791" s="201"/>
      <c r="BQ1791" s="201"/>
      <c r="BR1791" s="201"/>
      <c r="BS1791" s="201"/>
      <c r="BT1791" s="201"/>
      <c r="BU1791" s="201"/>
      <c r="BV1791" s="201"/>
      <c r="BW1791" s="201"/>
      <c r="BX1791" s="201"/>
      <c r="BY1791" s="201"/>
      <c r="BZ1791" s="201"/>
      <c r="CA1791" s="201"/>
      <c r="CB1791" s="201"/>
      <c r="CC1791" s="201"/>
      <c r="CD1791" s="201"/>
      <c r="CE1791" s="201"/>
      <c r="CF1791" s="201"/>
      <c r="CG1791" s="201"/>
      <c r="CH1791" s="201"/>
      <c r="CI1791" s="201"/>
      <c r="CJ1791" s="201"/>
      <c r="CK1791" s="201"/>
      <c r="CL1791" s="201"/>
      <c r="CM1791" s="201"/>
      <c r="CN1791" s="201"/>
      <c r="CO1791" s="201"/>
      <c r="CP1791" s="201"/>
      <c r="CQ1791" s="201"/>
      <c r="CR1791" s="201"/>
      <c r="CS1791" s="201"/>
      <c r="CT1791" s="201"/>
      <c r="CU1791" s="201"/>
      <c r="CV1791" s="201"/>
      <c r="CW1791" s="201"/>
      <c r="CX1791" s="201"/>
      <c r="CY1791" s="201"/>
      <c r="CZ1791" s="201"/>
      <c r="DA1791" s="201"/>
      <c r="DB1791" s="201"/>
      <c r="DC1791" s="201"/>
      <c r="DD1791" s="201"/>
      <c r="DE1791" s="201"/>
      <c r="DF1791" s="201"/>
      <c r="DG1791" s="201"/>
      <c r="DH1791" s="201"/>
      <c r="DI1791" s="201"/>
      <c r="DJ1791" s="201"/>
      <c r="DK1791" s="201"/>
      <c r="DL1791" s="201"/>
      <c r="DM1791" s="201"/>
      <c r="DN1791" s="201"/>
      <c r="DO1791" s="201"/>
      <c r="DP1791" s="201"/>
      <c r="DQ1791" s="201"/>
      <c r="DR1791" s="201"/>
      <c r="DS1791" s="201"/>
      <c r="DT1791" s="201"/>
      <c r="DU1791" s="201"/>
      <c r="DV1791" s="201"/>
      <c r="DW1791" s="201"/>
      <c r="DX1791" s="201"/>
      <c r="DY1791" s="201"/>
      <c r="DZ1791" s="201"/>
      <c r="EA1791" s="201"/>
      <c r="EB1791" s="201"/>
      <c r="EC1791" s="201"/>
      <c r="ED1791" s="201"/>
      <c r="EE1791" s="201"/>
      <c r="EF1791" s="201"/>
      <c r="EG1791" s="201"/>
      <c r="EH1791" s="201"/>
      <c r="EI1791" s="201"/>
      <c r="EJ1791" s="201"/>
      <c r="EK1791" s="201"/>
      <c r="EL1791" s="201"/>
      <c r="EM1791" s="201"/>
      <c r="EN1791" s="201"/>
      <c r="EO1791" s="201"/>
      <c r="EP1791" s="201"/>
      <c r="EQ1791" s="201"/>
      <c r="ER1791" s="201"/>
      <c r="ES1791" s="201"/>
      <c r="ET1791" s="201"/>
      <c r="EU1791" s="201"/>
      <c r="EV1791" s="201"/>
      <c r="EW1791" s="201"/>
      <c r="EX1791" s="201"/>
      <c r="EY1791" s="201"/>
      <c r="EZ1791" s="201"/>
      <c r="FA1791" s="201"/>
      <c r="FB1791" s="201"/>
      <c r="FC1791" s="201"/>
      <c r="FD1791" s="201"/>
      <c r="FE1791" s="201"/>
      <c r="FF1791" s="201"/>
      <c r="FG1791" s="201"/>
      <c r="FH1791" s="201"/>
      <c r="FI1791" s="201"/>
      <c r="FJ1791" s="201"/>
      <c r="FK1791" s="201"/>
      <c r="FL1791" s="201"/>
      <c r="FM1791" s="201"/>
      <c r="FN1791" s="201"/>
      <c r="FO1791" s="201"/>
      <c r="FP1791" s="201"/>
      <c r="FQ1791" s="201"/>
      <c r="FR1791" s="201"/>
      <c r="FS1791" s="201"/>
      <c r="FT1791" s="201"/>
      <c r="FU1791" s="201"/>
      <c r="FV1791" s="201"/>
      <c r="FW1791" s="201"/>
      <c r="FX1791" s="201"/>
      <c r="FY1791" s="201"/>
      <c r="FZ1791" s="201"/>
      <c r="GA1791" s="201"/>
      <c r="GB1791" s="201"/>
      <c r="GC1791" s="201"/>
      <c r="GD1791" s="201"/>
      <c r="GE1791" s="201"/>
      <c r="GF1791" s="201"/>
      <c r="GG1791" s="201"/>
      <c r="GH1791" s="201"/>
      <c r="GI1791" s="201"/>
      <c r="GJ1791" s="201"/>
      <c r="GK1791" s="201"/>
      <c r="GL1791" s="201"/>
      <c r="GM1791" s="201"/>
      <c r="GN1791" s="201"/>
      <c r="GO1791" s="201"/>
      <c r="GP1791" s="201"/>
      <c r="GQ1791" s="201"/>
      <c r="GR1791" s="201"/>
      <c r="GS1791" s="201"/>
      <c r="GT1791" s="201"/>
      <c r="GU1791" s="201"/>
      <c r="GV1791" s="201"/>
      <c r="GW1791" s="201"/>
      <c r="GX1791" s="201"/>
      <c r="GY1791" s="201"/>
      <c r="GZ1791" s="201"/>
      <c r="HA1791" s="201"/>
      <c r="HB1791" s="201"/>
      <c r="HC1791" s="201"/>
      <c r="HD1791" s="201"/>
      <c r="HE1791" s="201"/>
      <c r="HF1791" s="201"/>
      <c r="HG1791" s="201"/>
      <c r="HH1791" s="201"/>
      <c r="HI1791" s="201"/>
      <c r="HJ1791" s="201"/>
      <c r="HK1791" s="201"/>
      <c r="HL1791" s="201"/>
      <c r="HM1791" s="201"/>
      <c r="HN1791" s="201"/>
      <c r="HO1791" s="201"/>
      <c r="HP1791" s="201"/>
      <c r="HQ1791" s="201"/>
      <c r="HR1791" s="201"/>
      <c r="HS1791" s="201"/>
      <c r="HT1791" s="201"/>
      <c r="HU1791" s="201"/>
      <c r="HV1791" s="201"/>
      <c r="HW1791" s="201"/>
      <c r="HX1791" s="201"/>
      <c r="HY1791" s="201"/>
      <c r="HZ1791" s="201"/>
      <c r="IA1791" s="201"/>
      <c r="IB1791" s="201"/>
      <c r="IC1791" s="201"/>
      <c r="ID1791" s="201"/>
      <c r="IE1791" s="201"/>
      <c r="IF1791" s="201"/>
      <c r="IG1791" s="201"/>
      <c r="IH1791" s="201"/>
      <c r="II1791" s="201"/>
      <c r="IJ1791" s="201"/>
      <c r="IK1791" s="201"/>
      <c r="IL1791" s="201"/>
      <c r="IM1791" s="201"/>
      <c r="IN1791" s="201"/>
      <c r="IO1791" s="201"/>
      <c r="IP1791" s="201"/>
      <c r="IQ1791" s="201"/>
      <c r="IR1791" s="201"/>
      <c r="IS1791" s="201"/>
      <c r="IT1791" s="201"/>
      <c r="IU1791" s="201"/>
      <c r="IV1791" s="201"/>
      <c r="IW1791" s="201"/>
      <c r="IX1791" s="201"/>
      <c r="IY1791" s="201"/>
      <c r="IZ1791" s="201"/>
      <c r="JA1791" s="201"/>
      <c r="JB1791" s="201"/>
      <c r="JC1791" s="201"/>
      <c r="JD1791" s="201"/>
      <c r="JE1791" s="201"/>
      <c r="JF1791" s="201"/>
      <c r="JG1791" s="201"/>
      <c r="JH1791" s="201"/>
      <c r="JI1791" s="201"/>
      <c r="JJ1791" s="201"/>
      <c r="JK1791" s="201"/>
      <c r="JL1791" s="201"/>
      <c r="JM1791" s="201"/>
      <c r="JN1791" s="201"/>
      <c r="JO1791" s="201"/>
    </row>
    <row r="1792" spans="1:275" s="682" customFormat="1" ht="30" x14ac:dyDescent="0.25">
      <c r="A1792" s="637"/>
      <c r="B1792" s="637">
        <v>1</v>
      </c>
      <c r="C1792" s="1775" t="s">
        <v>372</v>
      </c>
      <c r="D1792" s="1058"/>
      <c r="E1792" s="947"/>
      <c r="F1792" s="1571">
        <f t="shared" si="1889"/>
        <v>0</v>
      </c>
      <c r="G1792" s="1571">
        <v>0</v>
      </c>
      <c r="H1792" s="948">
        <f t="shared" si="1890"/>
        <v>0</v>
      </c>
      <c r="I1792" s="948">
        <f t="shared" si="1890"/>
        <v>0</v>
      </c>
      <c r="J1792" s="1066">
        <f t="shared" si="1890"/>
        <v>0</v>
      </c>
      <c r="K1792" s="3441">
        <f t="shared" si="1890"/>
        <v>0</v>
      </c>
      <c r="L1792" s="1148"/>
      <c r="M1792" s="1148"/>
      <c r="N1792" s="1149"/>
      <c r="O1792" s="1149">
        <v>0</v>
      </c>
      <c r="P1792" s="1149"/>
      <c r="Q1792" s="1149"/>
      <c r="R1792" s="1149"/>
      <c r="S1792" s="1149"/>
      <c r="T1792" s="1149"/>
      <c r="U1792" s="1187"/>
      <c r="V1792" s="1187"/>
      <c r="W1792" s="1187"/>
      <c r="X1792" s="1187"/>
      <c r="Y1792" s="1187"/>
      <c r="Z1792" s="1187"/>
      <c r="AA1792" s="1187"/>
      <c r="AB1792" s="1187"/>
      <c r="AC1792" s="1187"/>
      <c r="AD1792" s="1187"/>
      <c r="AE1792" s="1187"/>
      <c r="AF1792" s="1147"/>
      <c r="AG1792" s="1187"/>
      <c r="AH1792" s="3013"/>
      <c r="AI1792" s="1187"/>
      <c r="AJ1792" s="1187"/>
      <c r="AK1792" s="1978"/>
      <c r="AL1792" s="1978"/>
      <c r="AM1792" s="1187"/>
      <c r="AN1792" s="3690"/>
      <c r="AO1792" s="3916">
        <f t="shared" ref="AO1792" si="1893">AO1714</f>
        <v>0</v>
      </c>
      <c r="AP1792" s="1957"/>
      <c r="AQ1792" s="4293"/>
      <c r="AR1792" s="201"/>
      <c r="AS1792" s="201"/>
      <c r="AT1792" s="201"/>
      <c r="AU1792" s="201"/>
      <c r="AV1792" s="201"/>
      <c r="AW1792" s="201"/>
      <c r="AX1792" s="201"/>
      <c r="AY1792" s="201"/>
      <c r="AZ1792" s="201"/>
      <c r="BA1792" s="201"/>
      <c r="BB1792" s="201"/>
      <c r="BC1792" s="201"/>
      <c r="BD1792" s="201"/>
      <c r="BE1792" s="201"/>
      <c r="BF1792" s="201"/>
      <c r="BG1792" s="201"/>
      <c r="BH1792" s="201"/>
      <c r="BI1792" s="201"/>
      <c r="BJ1792" s="201"/>
      <c r="BK1792" s="201"/>
      <c r="BL1792" s="201"/>
      <c r="BM1792" s="201"/>
      <c r="BN1792" s="201"/>
      <c r="BO1792" s="201"/>
      <c r="BP1792" s="201"/>
      <c r="BQ1792" s="201"/>
      <c r="BR1792" s="201"/>
      <c r="BS1792" s="201"/>
      <c r="BT1792" s="201"/>
      <c r="BU1792" s="201"/>
      <c r="BV1792" s="201"/>
      <c r="BW1792" s="201"/>
      <c r="BX1792" s="201"/>
      <c r="BY1792" s="201"/>
      <c r="BZ1792" s="201"/>
      <c r="CA1792" s="201"/>
      <c r="CB1792" s="201"/>
      <c r="CC1792" s="201"/>
      <c r="CD1792" s="201"/>
      <c r="CE1792" s="201"/>
      <c r="CF1792" s="201"/>
      <c r="CG1792" s="201"/>
      <c r="CH1792" s="201"/>
      <c r="CI1792" s="201"/>
      <c r="CJ1792" s="201"/>
      <c r="CK1792" s="201"/>
      <c r="CL1792" s="201"/>
      <c r="CM1792" s="201"/>
      <c r="CN1792" s="201"/>
      <c r="CO1792" s="201"/>
      <c r="CP1792" s="201"/>
      <c r="CQ1792" s="201"/>
      <c r="CR1792" s="201"/>
      <c r="CS1792" s="201"/>
      <c r="CT1792" s="201"/>
      <c r="CU1792" s="201"/>
      <c r="CV1792" s="201"/>
      <c r="CW1792" s="201"/>
      <c r="CX1792" s="201"/>
      <c r="CY1792" s="201"/>
      <c r="CZ1792" s="201"/>
      <c r="DA1792" s="201"/>
      <c r="DB1792" s="201"/>
      <c r="DC1792" s="201"/>
      <c r="DD1792" s="201"/>
      <c r="DE1792" s="201"/>
      <c r="DF1792" s="201"/>
      <c r="DG1792" s="201"/>
      <c r="DH1792" s="201"/>
      <c r="DI1792" s="201"/>
      <c r="DJ1792" s="201"/>
      <c r="DK1792" s="201"/>
      <c r="DL1792" s="201"/>
      <c r="DM1792" s="201"/>
      <c r="DN1792" s="201"/>
      <c r="DO1792" s="201"/>
      <c r="DP1792" s="201"/>
      <c r="DQ1792" s="201"/>
      <c r="DR1792" s="201"/>
      <c r="DS1792" s="201"/>
      <c r="DT1792" s="201"/>
      <c r="DU1792" s="201"/>
      <c r="DV1792" s="201"/>
      <c r="DW1792" s="201"/>
      <c r="DX1792" s="201"/>
      <c r="DY1792" s="201"/>
      <c r="DZ1792" s="201"/>
      <c r="EA1792" s="201"/>
      <c r="EB1792" s="201"/>
      <c r="EC1792" s="201"/>
      <c r="ED1792" s="201"/>
      <c r="EE1792" s="201"/>
      <c r="EF1792" s="201"/>
      <c r="EG1792" s="201"/>
      <c r="EH1792" s="201"/>
      <c r="EI1792" s="201"/>
      <c r="EJ1792" s="201"/>
      <c r="EK1792" s="201"/>
      <c r="EL1792" s="201"/>
      <c r="EM1792" s="201"/>
      <c r="EN1792" s="201"/>
      <c r="EO1792" s="201"/>
      <c r="EP1792" s="201"/>
      <c r="EQ1792" s="201"/>
      <c r="ER1792" s="201"/>
      <c r="ES1792" s="201"/>
      <c r="ET1792" s="201"/>
      <c r="EU1792" s="201"/>
      <c r="EV1792" s="201"/>
      <c r="EW1792" s="201"/>
      <c r="EX1792" s="201"/>
      <c r="EY1792" s="201"/>
      <c r="EZ1792" s="201"/>
      <c r="FA1792" s="201"/>
      <c r="FB1792" s="201"/>
      <c r="FC1792" s="201"/>
      <c r="FD1792" s="201"/>
      <c r="FE1792" s="201"/>
      <c r="FF1792" s="201"/>
      <c r="FG1792" s="201"/>
      <c r="FH1792" s="201"/>
      <c r="FI1792" s="201"/>
      <c r="FJ1792" s="201"/>
      <c r="FK1792" s="201"/>
      <c r="FL1792" s="201"/>
      <c r="FM1792" s="201"/>
      <c r="FN1792" s="201"/>
      <c r="FO1792" s="201"/>
      <c r="FP1792" s="201"/>
      <c r="FQ1792" s="201"/>
      <c r="FR1792" s="201"/>
      <c r="FS1792" s="201"/>
      <c r="FT1792" s="201"/>
      <c r="FU1792" s="201"/>
      <c r="FV1792" s="201"/>
      <c r="FW1792" s="201"/>
      <c r="FX1792" s="201"/>
      <c r="FY1792" s="201"/>
      <c r="FZ1792" s="201"/>
      <c r="GA1792" s="201"/>
      <c r="GB1792" s="201"/>
      <c r="GC1792" s="201"/>
      <c r="GD1792" s="201"/>
      <c r="GE1792" s="201"/>
      <c r="GF1792" s="201"/>
      <c r="GG1792" s="201"/>
      <c r="GH1792" s="201"/>
      <c r="GI1792" s="201"/>
      <c r="GJ1792" s="201"/>
      <c r="GK1792" s="201"/>
      <c r="GL1792" s="201"/>
      <c r="GM1792" s="201"/>
      <c r="GN1792" s="201"/>
      <c r="GO1792" s="201"/>
      <c r="GP1792" s="201"/>
      <c r="GQ1792" s="201"/>
      <c r="GR1792" s="201"/>
      <c r="GS1792" s="201"/>
      <c r="GT1792" s="201"/>
      <c r="GU1792" s="201"/>
      <c r="GV1792" s="201"/>
      <c r="GW1792" s="201"/>
      <c r="GX1792" s="201"/>
      <c r="GY1792" s="201"/>
      <c r="GZ1792" s="201"/>
      <c r="HA1792" s="201"/>
      <c r="HB1792" s="201"/>
      <c r="HC1792" s="201"/>
      <c r="HD1792" s="201"/>
      <c r="HE1792" s="201"/>
      <c r="HF1792" s="201"/>
      <c r="HG1792" s="201"/>
      <c r="HH1792" s="201"/>
      <c r="HI1792" s="201"/>
      <c r="HJ1792" s="201"/>
      <c r="HK1792" s="201"/>
      <c r="HL1792" s="201"/>
      <c r="HM1792" s="201"/>
      <c r="HN1792" s="201"/>
      <c r="HO1792" s="201"/>
      <c r="HP1792" s="201"/>
      <c r="HQ1792" s="201"/>
      <c r="HR1792" s="201"/>
      <c r="HS1792" s="201"/>
      <c r="HT1792" s="201"/>
      <c r="HU1792" s="201"/>
      <c r="HV1792" s="201"/>
      <c r="HW1792" s="201"/>
      <c r="HX1792" s="201"/>
      <c r="HY1792" s="201"/>
      <c r="HZ1792" s="201"/>
      <c r="IA1792" s="201"/>
      <c r="IB1792" s="201"/>
      <c r="IC1792" s="201"/>
      <c r="ID1792" s="201"/>
      <c r="IE1792" s="201"/>
      <c r="IF1792" s="201"/>
      <c r="IG1792" s="201"/>
      <c r="IH1792" s="201"/>
      <c r="II1792" s="201"/>
      <c r="IJ1792" s="201"/>
      <c r="IK1792" s="201"/>
      <c r="IL1792" s="201"/>
      <c r="IM1792" s="201"/>
      <c r="IN1792" s="201"/>
      <c r="IO1792" s="201"/>
      <c r="IP1792" s="201"/>
      <c r="IQ1792" s="201"/>
      <c r="IR1792" s="201"/>
      <c r="IS1792" s="201"/>
      <c r="IT1792" s="201"/>
      <c r="IU1792" s="201"/>
      <c r="IV1792" s="201"/>
      <c r="IW1792" s="201"/>
      <c r="IX1792" s="201"/>
      <c r="IY1792" s="201"/>
      <c r="IZ1792" s="201"/>
      <c r="JA1792" s="201"/>
      <c r="JB1792" s="201"/>
      <c r="JC1792" s="201"/>
      <c r="JD1792" s="201"/>
      <c r="JE1792" s="201"/>
      <c r="JF1792" s="201"/>
      <c r="JG1792" s="201"/>
      <c r="JH1792" s="201"/>
      <c r="JI1792" s="201"/>
      <c r="JJ1792" s="201"/>
      <c r="JK1792" s="201"/>
      <c r="JL1792" s="201"/>
      <c r="JM1792" s="201"/>
      <c r="JN1792" s="201"/>
      <c r="JO1792" s="201"/>
    </row>
    <row r="1793" spans="1:275" s="682" customFormat="1" x14ac:dyDescent="0.25">
      <c r="A1793" s="637"/>
      <c r="B1793" s="637">
        <v>1</v>
      </c>
      <c r="C1793" s="1125" t="s">
        <v>373</v>
      </c>
      <c r="D1793" s="1058"/>
      <c r="E1793" s="947"/>
      <c r="F1793" s="1571">
        <f t="shared" si="1889"/>
        <v>0</v>
      </c>
      <c r="G1793" s="1571">
        <v>0</v>
      </c>
      <c r="H1793" s="948">
        <f t="shared" si="1890"/>
        <v>0</v>
      </c>
      <c r="I1793" s="948">
        <f t="shared" si="1890"/>
        <v>0</v>
      </c>
      <c r="J1793" s="1066">
        <f t="shared" si="1890"/>
        <v>0</v>
      </c>
      <c r="K1793" s="3441">
        <f t="shared" si="1890"/>
        <v>0</v>
      </c>
      <c r="L1793" s="1148"/>
      <c r="M1793" s="1148"/>
      <c r="N1793" s="1149"/>
      <c r="O1793" s="1149">
        <v>0</v>
      </c>
      <c r="P1793" s="1149"/>
      <c r="Q1793" s="1149"/>
      <c r="R1793" s="1149"/>
      <c r="S1793" s="1149"/>
      <c r="T1793" s="1149"/>
      <c r="U1793" s="1187"/>
      <c r="V1793" s="1187"/>
      <c r="W1793" s="1187"/>
      <c r="X1793" s="1187"/>
      <c r="Y1793" s="1187"/>
      <c r="Z1793" s="1187"/>
      <c r="AA1793" s="1187"/>
      <c r="AB1793" s="1187"/>
      <c r="AC1793" s="1187"/>
      <c r="AD1793" s="1187"/>
      <c r="AE1793" s="1187"/>
      <c r="AF1793" s="1147"/>
      <c r="AG1793" s="1187"/>
      <c r="AH1793" s="3013"/>
      <c r="AI1793" s="1187"/>
      <c r="AJ1793" s="1187"/>
      <c r="AK1793" s="1978"/>
      <c r="AL1793" s="1978"/>
      <c r="AM1793" s="1187"/>
      <c r="AN1793" s="3690"/>
      <c r="AO1793" s="3916">
        <f t="shared" ref="AO1793" si="1894">AO1715</f>
        <v>0</v>
      </c>
      <c r="AP1793" s="1957"/>
      <c r="AQ1793" s="4293"/>
      <c r="AR1793" s="201"/>
      <c r="AS1793" s="201"/>
      <c r="AT1793" s="201"/>
      <c r="AU1793" s="201"/>
      <c r="AV1793" s="201"/>
      <c r="AW1793" s="201"/>
      <c r="AX1793" s="201"/>
      <c r="AY1793" s="201"/>
      <c r="AZ1793" s="201"/>
      <c r="BA1793" s="201"/>
      <c r="BB1793" s="201"/>
      <c r="BC1793" s="201"/>
      <c r="BD1793" s="201"/>
      <c r="BE1793" s="201"/>
      <c r="BF1793" s="201"/>
      <c r="BG1793" s="201"/>
      <c r="BH1793" s="201"/>
      <c r="BI1793" s="201"/>
      <c r="BJ1793" s="201"/>
      <c r="BK1793" s="201"/>
      <c r="BL1793" s="201"/>
      <c r="BM1793" s="201"/>
      <c r="BN1793" s="201"/>
      <c r="BO1793" s="201"/>
      <c r="BP1793" s="201"/>
      <c r="BQ1793" s="201"/>
      <c r="BR1793" s="201"/>
      <c r="BS1793" s="201"/>
      <c r="BT1793" s="201"/>
      <c r="BU1793" s="201"/>
      <c r="BV1793" s="201"/>
      <c r="BW1793" s="201"/>
      <c r="BX1793" s="201"/>
      <c r="BY1793" s="201"/>
      <c r="BZ1793" s="201"/>
      <c r="CA1793" s="201"/>
      <c r="CB1793" s="201"/>
      <c r="CC1793" s="201"/>
      <c r="CD1793" s="201"/>
      <c r="CE1793" s="201"/>
      <c r="CF1793" s="201"/>
      <c r="CG1793" s="201"/>
      <c r="CH1793" s="201"/>
      <c r="CI1793" s="201"/>
      <c r="CJ1793" s="201"/>
      <c r="CK1793" s="201"/>
      <c r="CL1793" s="201"/>
      <c r="CM1793" s="201"/>
      <c r="CN1793" s="201"/>
      <c r="CO1793" s="201"/>
      <c r="CP1793" s="201"/>
      <c r="CQ1793" s="201"/>
      <c r="CR1793" s="201"/>
      <c r="CS1793" s="201"/>
      <c r="CT1793" s="201"/>
      <c r="CU1793" s="201"/>
      <c r="CV1793" s="201"/>
      <c r="CW1793" s="201"/>
      <c r="CX1793" s="201"/>
      <c r="CY1793" s="201"/>
      <c r="CZ1793" s="201"/>
      <c r="DA1793" s="201"/>
      <c r="DB1793" s="201"/>
      <c r="DC1793" s="201"/>
      <c r="DD1793" s="201"/>
      <c r="DE1793" s="201"/>
      <c r="DF1793" s="201"/>
      <c r="DG1793" s="201"/>
      <c r="DH1793" s="201"/>
      <c r="DI1793" s="201"/>
      <c r="DJ1793" s="201"/>
      <c r="DK1793" s="201"/>
      <c r="DL1793" s="201"/>
      <c r="DM1793" s="201"/>
      <c r="DN1793" s="201"/>
      <c r="DO1793" s="201"/>
      <c r="DP1793" s="201"/>
      <c r="DQ1793" s="201"/>
      <c r="DR1793" s="201"/>
      <c r="DS1793" s="201"/>
      <c r="DT1793" s="201"/>
      <c r="DU1793" s="201"/>
      <c r="DV1793" s="201"/>
      <c r="DW1793" s="201"/>
      <c r="DX1793" s="201"/>
      <c r="DY1793" s="201"/>
      <c r="DZ1793" s="201"/>
      <c r="EA1793" s="201"/>
      <c r="EB1793" s="201"/>
      <c r="EC1793" s="201"/>
      <c r="ED1793" s="201"/>
      <c r="EE1793" s="201"/>
      <c r="EF1793" s="201"/>
      <c r="EG1793" s="201"/>
      <c r="EH1793" s="201"/>
      <c r="EI1793" s="201"/>
      <c r="EJ1793" s="201"/>
      <c r="EK1793" s="201"/>
      <c r="EL1793" s="201"/>
      <c r="EM1793" s="201"/>
      <c r="EN1793" s="201"/>
      <c r="EO1793" s="201"/>
      <c r="EP1793" s="201"/>
      <c r="EQ1793" s="201"/>
      <c r="ER1793" s="201"/>
      <c r="ES1793" s="201"/>
      <c r="ET1793" s="201"/>
      <c r="EU1793" s="201"/>
      <c r="EV1793" s="201"/>
      <c r="EW1793" s="201"/>
      <c r="EX1793" s="201"/>
      <c r="EY1793" s="201"/>
      <c r="EZ1793" s="201"/>
      <c r="FA1793" s="201"/>
      <c r="FB1793" s="201"/>
      <c r="FC1793" s="201"/>
      <c r="FD1793" s="201"/>
      <c r="FE1793" s="201"/>
      <c r="FF1793" s="201"/>
      <c r="FG1793" s="201"/>
      <c r="FH1793" s="201"/>
      <c r="FI1793" s="201"/>
      <c r="FJ1793" s="201"/>
      <c r="FK1793" s="201"/>
      <c r="FL1793" s="201"/>
      <c r="FM1793" s="201"/>
      <c r="FN1793" s="201"/>
      <c r="FO1793" s="201"/>
      <c r="FP1793" s="201"/>
      <c r="FQ1793" s="201"/>
      <c r="FR1793" s="201"/>
      <c r="FS1793" s="201"/>
      <c r="FT1793" s="201"/>
      <c r="FU1793" s="201"/>
      <c r="FV1793" s="201"/>
      <c r="FW1793" s="201"/>
      <c r="FX1793" s="201"/>
      <c r="FY1793" s="201"/>
      <c r="FZ1793" s="201"/>
      <c r="GA1793" s="201"/>
      <c r="GB1793" s="201"/>
      <c r="GC1793" s="201"/>
      <c r="GD1793" s="201"/>
      <c r="GE1793" s="201"/>
      <c r="GF1793" s="201"/>
      <c r="GG1793" s="201"/>
      <c r="GH1793" s="201"/>
      <c r="GI1793" s="201"/>
      <c r="GJ1793" s="201"/>
      <c r="GK1793" s="201"/>
      <c r="GL1793" s="201"/>
      <c r="GM1793" s="201"/>
      <c r="GN1793" s="201"/>
      <c r="GO1793" s="201"/>
      <c r="GP1793" s="201"/>
      <c r="GQ1793" s="201"/>
      <c r="GR1793" s="201"/>
      <c r="GS1793" s="201"/>
      <c r="GT1793" s="201"/>
      <c r="GU1793" s="201"/>
      <c r="GV1793" s="201"/>
      <c r="GW1793" s="201"/>
      <c r="GX1793" s="201"/>
      <c r="GY1793" s="201"/>
      <c r="GZ1793" s="201"/>
      <c r="HA1793" s="201"/>
      <c r="HB1793" s="201"/>
      <c r="HC1793" s="201"/>
      <c r="HD1793" s="201"/>
      <c r="HE1793" s="201"/>
      <c r="HF1793" s="201"/>
      <c r="HG1793" s="201"/>
      <c r="HH1793" s="201"/>
      <c r="HI1793" s="201"/>
      <c r="HJ1793" s="201"/>
      <c r="HK1793" s="201"/>
      <c r="HL1793" s="201"/>
      <c r="HM1793" s="201"/>
      <c r="HN1793" s="201"/>
      <c r="HO1793" s="201"/>
      <c r="HP1793" s="201"/>
      <c r="HQ1793" s="201"/>
      <c r="HR1793" s="201"/>
      <c r="HS1793" s="201"/>
      <c r="HT1793" s="201"/>
      <c r="HU1793" s="201"/>
      <c r="HV1793" s="201"/>
      <c r="HW1793" s="201"/>
      <c r="HX1793" s="201"/>
      <c r="HY1793" s="201"/>
      <c r="HZ1793" s="201"/>
      <c r="IA1793" s="201"/>
      <c r="IB1793" s="201"/>
      <c r="IC1793" s="201"/>
      <c r="ID1793" s="201"/>
      <c r="IE1793" s="201"/>
      <c r="IF1793" s="201"/>
      <c r="IG1793" s="201"/>
      <c r="IH1793" s="201"/>
      <c r="II1793" s="201"/>
      <c r="IJ1793" s="201"/>
      <c r="IK1793" s="201"/>
      <c r="IL1793" s="201"/>
      <c r="IM1793" s="201"/>
      <c r="IN1793" s="201"/>
      <c r="IO1793" s="201"/>
      <c r="IP1793" s="201"/>
      <c r="IQ1793" s="201"/>
      <c r="IR1793" s="201"/>
      <c r="IS1793" s="201"/>
      <c r="IT1793" s="201"/>
      <c r="IU1793" s="201"/>
      <c r="IV1793" s="201"/>
      <c r="IW1793" s="201"/>
      <c r="IX1793" s="201"/>
      <c r="IY1793" s="201"/>
      <c r="IZ1793" s="201"/>
      <c r="JA1793" s="201"/>
      <c r="JB1793" s="201"/>
      <c r="JC1793" s="201"/>
      <c r="JD1793" s="201"/>
      <c r="JE1793" s="201"/>
      <c r="JF1793" s="201"/>
      <c r="JG1793" s="201"/>
      <c r="JH1793" s="201"/>
      <c r="JI1793" s="201"/>
      <c r="JJ1793" s="201"/>
      <c r="JK1793" s="201"/>
      <c r="JL1793" s="201"/>
      <c r="JM1793" s="201"/>
      <c r="JN1793" s="201"/>
      <c r="JO1793" s="201"/>
    </row>
    <row r="1794" spans="1:275" s="682" customFormat="1" ht="30" x14ac:dyDescent="0.25">
      <c r="A1794" s="637"/>
      <c r="B1794" s="637">
        <v>1</v>
      </c>
      <c r="C1794" s="1125" t="s">
        <v>399</v>
      </c>
      <c r="D1794" s="1058"/>
      <c r="E1794" s="947"/>
      <c r="F1794" s="1571">
        <f t="shared" si="1889"/>
        <v>0</v>
      </c>
      <c r="G1794" s="1571">
        <v>0</v>
      </c>
      <c r="H1794" s="948">
        <f t="shared" si="1890"/>
        <v>0</v>
      </c>
      <c r="I1794" s="948">
        <f t="shared" si="1890"/>
        <v>0</v>
      </c>
      <c r="J1794" s="1066">
        <f t="shared" si="1890"/>
        <v>0</v>
      </c>
      <c r="K1794" s="3441">
        <f t="shared" si="1890"/>
        <v>0</v>
      </c>
      <c r="L1794" s="1148"/>
      <c r="M1794" s="1148"/>
      <c r="N1794" s="1149"/>
      <c r="O1794" s="1149">
        <v>0</v>
      </c>
      <c r="P1794" s="1149"/>
      <c r="Q1794" s="1149"/>
      <c r="R1794" s="1149"/>
      <c r="S1794" s="1149"/>
      <c r="T1794" s="1149"/>
      <c r="U1794" s="1187"/>
      <c r="V1794" s="1187"/>
      <c r="W1794" s="1187"/>
      <c r="X1794" s="1187"/>
      <c r="Y1794" s="1187"/>
      <c r="Z1794" s="1187"/>
      <c r="AA1794" s="1187"/>
      <c r="AB1794" s="1187"/>
      <c r="AC1794" s="1187"/>
      <c r="AD1794" s="1187"/>
      <c r="AE1794" s="1187"/>
      <c r="AF1794" s="1147"/>
      <c r="AG1794" s="1187"/>
      <c r="AH1794" s="3013"/>
      <c r="AI1794" s="1187"/>
      <c r="AJ1794" s="1187"/>
      <c r="AK1794" s="1978"/>
      <c r="AL1794" s="1978"/>
      <c r="AM1794" s="1187"/>
      <c r="AN1794" s="3690"/>
      <c r="AO1794" s="3916">
        <f t="shared" ref="AO1794" si="1895">AO1716</f>
        <v>0</v>
      </c>
      <c r="AP1794" s="1957"/>
      <c r="AQ1794" s="4293"/>
      <c r="AR1794" s="201"/>
      <c r="AS1794" s="201"/>
      <c r="AT1794" s="201"/>
      <c r="AU1794" s="201"/>
      <c r="AV1794" s="201"/>
      <c r="AW1794" s="201"/>
      <c r="AX1794" s="201"/>
      <c r="AY1794" s="201"/>
      <c r="AZ1794" s="201"/>
      <c r="BA1794" s="201"/>
      <c r="BB1794" s="201"/>
      <c r="BC1794" s="201"/>
      <c r="BD1794" s="201"/>
      <c r="BE1794" s="201"/>
      <c r="BF1794" s="201"/>
      <c r="BG1794" s="201"/>
      <c r="BH1794" s="201"/>
      <c r="BI1794" s="201"/>
      <c r="BJ1794" s="201"/>
      <c r="BK1794" s="201"/>
      <c r="BL1794" s="201"/>
      <c r="BM1794" s="201"/>
      <c r="BN1794" s="201"/>
      <c r="BO1794" s="201"/>
      <c r="BP1794" s="201"/>
      <c r="BQ1794" s="201"/>
      <c r="BR1794" s="201"/>
      <c r="BS1794" s="201"/>
      <c r="BT1794" s="201"/>
      <c r="BU1794" s="201"/>
      <c r="BV1794" s="201"/>
      <c r="BW1794" s="201"/>
      <c r="BX1794" s="201"/>
      <c r="BY1794" s="201"/>
      <c r="BZ1794" s="201"/>
      <c r="CA1794" s="201"/>
      <c r="CB1794" s="201"/>
      <c r="CC1794" s="201"/>
      <c r="CD1794" s="201"/>
      <c r="CE1794" s="201"/>
      <c r="CF1794" s="201"/>
      <c r="CG1794" s="201"/>
      <c r="CH1794" s="201"/>
      <c r="CI1794" s="201"/>
      <c r="CJ1794" s="201"/>
      <c r="CK1794" s="201"/>
      <c r="CL1794" s="201"/>
      <c r="CM1794" s="201"/>
      <c r="CN1794" s="201"/>
      <c r="CO1794" s="201"/>
      <c r="CP1794" s="201"/>
      <c r="CQ1794" s="201"/>
      <c r="CR1794" s="201"/>
      <c r="CS1794" s="201"/>
      <c r="CT1794" s="201"/>
      <c r="CU1794" s="201"/>
      <c r="CV1794" s="201"/>
      <c r="CW1794" s="201"/>
      <c r="CX1794" s="201"/>
      <c r="CY1794" s="201"/>
      <c r="CZ1794" s="201"/>
      <c r="DA1794" s="201"/>
      <c r="DB1794" s="201"/>
      <c r="DC1794" s="201"/>
      <c r="DD1794" s="201"/>
      <c r="DE1794" s="201"/>
      <c r="DF1794" s="201"/>
      <c r="DG1794" s="201"/>
      <c r="DH1794" s="201"/>
      <c r="DI1794" s="201"/>
      <c r="DJ1794" s="201"/>
      <c r="DK1794" s="201"/>
      <c r="DL1794" s="201"/>
      <c r="DM1794" s="201"/>
      <c r="DN1794" s="201"/>
      <c r="DO1794" s="201"/>
      <c r="DP1794" s="201"/>
      <c r="DQ1794" s="201"/>
      <c r="DR1794" s="201"/>
      <c r="DS1794" s="201"/>
      <c r="DT1794" s="201"/>
      <c r="DU1794" s="201"/>
      <c r="DV1794" s="201"/>
      <c r="DW1794" s="201"/>
      <c r="DX1794" s="201"/>
      <c r="DY1794" s="201"/>
      <c r="DZ1794" s="201"/>
      <c r="EA1794" s="201"/>
      <c r="EB1794" s="201"/>
      <c r="EC1794" s="201"/>
      <c r="ED1794" s="201"/>
      <c r="EE1794" s="201"/>
      <c r="EF1794" s="201"/>
      <c r="EG1794" s="201"/>
      <c r="EH1794" s="201"/>
      <c r="EI1794" s="201"/>
      <c r="EJ1794" s="201"/>
      <c r="EK1794" s="201"/>
      <c r="EL1794" s="201"/>
      <c r="EM1794" s="201"/>
      <c r="EN1794" s="201"/>
      <c r="EO1794" s="201"/>
      <c r="EP1794" s="201"/>
      <c r="EQ1794" s="201"/>
      <c r="ER1794" s="201"/>
      <c r="ES1794" s="201"/>
      <c r="ET1794" s="201"/>
      <c r="EU1794" s="201"/>
      <c r="EV1794" s="201"/>
      <c r="EW1794" s="201"/>
      <c r="EX1794" s="201"/>
      <c r="EY1794" s="201"/>
      <c r="EZ1794" s="201"/>
      <c r="FA1794" s="201"/>
      <c r="FB1794" s="201"/>
      <c r="FC1794" s="201"/>
      <c r="FD1794" s="201"/>
      <c r="FE1794" s="201"/>
      <c r="FF1794" s="201"/>
      <c r="FG1794" s="201"/>
      <c r="FH1794" s="201"/>
      <c r="FI1794" s="201"/>
      <c r="FJ1794" s="201"/>
      <c r="FK1794" s="201"/>
      <c r="FL1794" s="201"/>
      <c r="FM1794" s="201"/>
      <c r="FN1794" s="201"/>
      <c r="FO1794" s="201"/>
      <c r="FP1794" s="201"/>
      <c r="FQ1794" s="201"/>
      <c r="FR1794" s="201"/>
      <c r="FS1794" s="201"/>
      <c r="FT1794" s="201"/>
      <c r="FU1794" s="201"/>
      <c r="FV1794" s="201"/>
      <c r="FW1794" s="201"/>
      <c r="FX1794" s="201"/>
      <c r="FY1794" s="201"/>
      <c r="FZ1794" s="201"/>
      <c r="GA1794" s="201"/>
      <c r="GB1794" s="201"/>
      <c r="GC1794" s="201"/>
      <c r="GD1794" s="201"/>
      <c r="GE1794" s="201"/>
      <c r="GF1794" s="201"/>
      <c r="GG1794" s="201"/>
      <c r="GH1794" s="201"/>
      <c r="GI1794" s="201"/>
      <c r="GJ1794" s="201"/>
      <c r="GK1794" s="201"/>
      <c r="GL1794" s="201"/>
      <c r="GM1794" s="201"/>
      <c r="GN1794" s="201"/>
      <c r="GO1794" s="201"/>
      <c r="GP1794" s="201"/>
      <c r="GQ1794" s="201"/>
      <c r="GR1794" s="201"/>
      <c r="GS1794" s="201"/>
      <c r="GT1794" s="201"/>
      <c r="GU1794" s="201"/>
      <c r="GV1794" s="201"/>
      <c r="GW1794" s="201"/>
      <c r="GX1794" s="201"/>
      <c r="GY1794" s="201"/>
      <c r="GZ1794" s="201"/>
      <c r="HA1794" s="201"/>
      <c r="HB1794" s="201"/>
      <c r="HC1794" s="201"/>
      <c r="HD1794" s="201"/>
      <c r="HE1794" s="201"/>
      <c r="HF1794" s="201"/>
      <c r="HG1794" s="201"/>
      <c r="HH1794" s="201"/>
      <c r="HI1794" s="201"/>
      <c r="HJ1794" s="201"/>
      <c r="HK1794" s="201"/>
      <c r="HL1794" s="201"/>
      <c r="HM1794" s="201"/>
      <c r="HN1794" s="201"/>
      <c r="HO1794" s="201"/>
      <c r="HP1794" s="201"/>
      <c r="HQ1794" s="201"/>
      <c r="HR1794" s="201"/>
      <c r="HS1794" s="201"/>
      <c r="HT1794" s="201"/>
      <c r="HU1794" s="201"/>
      <c r="HV1794" s="201"/>
      <c r="HW1794" s="201"/>
      <c r="HX1794" s="201"/>
      <c r="HY1794" s="201"/>
      <c r="HZ1794" s="201"/>
      <c r="IA1794" s="201"/>
      <c r="IB1794" s="201"/>
      <c r="IC1794" s="201"/>
      <c r="ID1794" s="201"/>
      <c r="IE1794" s="201"/>
      <c r="IF1794" s="201"/>
      <c r="IG1794" s="201"/>
      <c r="IH1794" s="201"/>
      <c r="II1794" s="201"/>
      <c r="IJ1794" s="201"/>
      <c r="IK1794" s="201"/>
      <c r="IL1794" s="201"/>
      <c r="IM1794" s="201"/>
      <c r="IN1794" s="201"/>
      <c r="IO1794" s="201"/>
      <c r="IP1794" s="201"/>
      <c r="IQ1794" s="201"/>
      <c r="IR1794" s="201"/>
      <c r="IS1794" s="201"/>
      <c r="IT1794" s="201"/>
      <c r="IU1794" s="201"/>
      <c r="IV1794" s="201"/>
      <c r="IW1794" s="201"/>
      <c r="IX1794" s="201"/>
      <c r="IY1794" s="201"/>
      <c r="IZ1794" s="201"/>
      <c r="JA1794" s="201"/>
      <c r="JB1794" s="201"/>
      <c r="JC1794" s="201"/>
      <c r="JD1794" s="201"/>
      <c r="JE1794" s="201"/>
      <c r="JF1794" s="201"/>
      <c r="JG1794" s="201"/>
      <c r="JH1794" s="201"/>
      <c r="JI1794" s="201"/>
      <c r="JJ1794" s="201"/>
      <c r="JK1794" s="201"/>
      <c r="JL1794" s="201"/>
      <c r="JM1794" s="201"/>
      <c r="JN1794" s="201"/>
      <c r="JO1794" s="201"/>
    </row>
    <row r="1795" spans="1:275" s="682" customFormat="1" ht="60" x14ac:dyDescent="0.25">
      <c r="A1795" s="637"/>
      <c r="B1795" s="637">
        <v>1</v>
      </c>
      <c r="C1795" s="1125" t="s">
        <v>374</v>
      </c>
      <c r="D1795" s="1058"/>
      <c r="E1795" s="947"/>
      <c r="F1795" s="1571">
        <f t="shared" si="1889"/>
        <v>0</v>
      </c>
      <c r="G1795" s="1571">
        <v>0</v>
      </c>
      <c r="H1795" s="948">
        <f t="shared" si="1890"/>
        <v>0</v>
      </c>
      <c r="I1795" s="948">
        <f t="shared" si="1890"/>
        <v>0</v>
      </c>
      <c r="J1795" s="1066">
        <f t="shared" si="1890"/>
        <v>0</v>
      </c>
      <c r="K1795" s="3441">
        <f t="shared" si="1890"/>
        <v>0</v>
      </c>
      <c r="L1795" s="1148"/>
      <c r="M1795" s="1148"/>
      <c r="N1795" s="1149"/>
      <c r="O1795" s="1149">
        <v>0</v>
      </c>
      <c r="P1795" s="1149"/>
      <c r="Q1795" s="1149"/>
      <c r="R1795" s="1149"/>
      <c r="S1795" s="1149"/>
      <c r="T1795" s="1149"/>
      <c r="U1795" s="1187"/>
      <c r="V1795" s="1187"/>
      <c r="W1795" s="1187"/>
      <c r="X1795" s="1187"/>
      <c r="Y1795" s="1187"/>
      <c r="Z1795" s="1187"/>
      <c r="AA1795" s="1187"/>
      <c r="AB1795" s="1187"/>
      <c r="AC1795" s="1187"/>
      <c r="AD1795" s="1187"/>
      <c r="AE1795" s="1187"/>
      <c r="AF1795" s="1147"/>
      <c r="AG1795" s="1187"/>
      <c r="AH1795" s="3013"/>
      <c r="AI1795" s="1187"/>
      <c r="AJ1795" s="1187"/>
      <c r="AK1795" s="1978"/>
      <c r="AL1795" s="1978"/>
      <c r="AM1795" s="1187"/>
      <c r="AN1795" s="3690"/>
      <c r="AO1795" s="3916">
        <f t="shared" ref="AO1795" si="1896">AO1717</f>
        <v>0</v>
      </c>
      <c r="AP1795" s="1957"/>
      <c r="AQ1795" s="4293"/>
      <c r="AR1795" s="201"/>
      <c r="AS1795" s="201"/>
      <c r="AT1795" s="201"/>
      <c r="AU1795" s="201"/>
      <c r="AV1795" s="201"/>
      <c r="AW1795" s="201"/>
      <c r="AX1795" s="201"/>
      <c r="AY1795" s="201"/>
      <c r="AZ1795" s="201"/>
      <c r="BA1795" s="201"/>
      <c r="BB1795" s="201"/>
      <c r="BC1795" s="201"/>
      <c r="BD1795" s="201"/>
      <c r="BE1795" s="201"/>
      <c r="BF1795" s="201"/>
      <c r="BG1795" s="201"/>
      <c r="BH1795" s="201"/>
      <c r="BI1795" s="201"/>
      <c r="BJ1795" s="201"/>
      <c r="BK1795" s="201"/>
      <c r="BL1795" s="201"/>
      <c r="BM1795" s="201"/>
      <c r="BN1795" s="201"/>
      <c r="BO1795" s="201"/>
      <c r="BP1795" s="201"/>
      <c r="BQ1795" s="201"/>
      <c r="BR1795" s="201"/>
      <c r="BS1795" s="201"/>
      <c r="BT1795" s="201"/>
      <c r="BU1795" s="201"/>
      <c r="BV1795" s="201"/>
      <c r="BW1795" s="201"/>
      <c r="BX1795" s="201"/>
      <c r="BY1795" s="201"/>
      <c r="BZ1795" s="201"/>
      <c r="CA1795" s="201"/>
      <c r="CB1795" s="201"/>
      <c r="CC1795" s="201"/>
      <c r="CD1795" s="201"/>
      <c r="CE1795" s="201"/>
      <c r="CF1795" s="201"/>
      <c r="CG1795" s="201"/>
      <c r="CH1795" s="201"/>
      <c r="CI1795" s="201"/>
      <c r="CJ1795" s="201"/>
      <c r="CK1795" s="201"/>
      <c r="CL1795" s="201"/>
      <c r="CM1795" s="201"/>
      <c r="CN1795" s="201"/>
      <c r="CO1795" s="201"/>
      <c r="CP1795" s="201"/>
      <c r="CQ1795" s="201"/>
      <c r="CR1795" s="201"/>
      <c r="CS1795" s="201"/>
      <c r="CT1795" s="201"/>
      <c r="CU1795" s="201"/>
      <c r="CV1795" s="201"/>
      <c r="CW1795" s="201"/>
      <c r="CX1795" s="201"/>
      <c r="CY1795" s="201"/>
      <c r="CZ1795" s="201"/>
      <c r="DA1795" s="201"/>
      <c r="DB1795" s="201"/>
      <c r="DC1795" s="201"/>
      <c r="DD1795" s="201"/>
      <c r="DE1795" s="201"/>
      <c r="DF1795" s="201"/>
      <c r="DG1795" s="201"/>
      <c r="DH1795" s="201"/>
      <c r="DI1795" s="201"/>
      <c r="DJ1795" s="201"/>
      <c r="DK1795" s="201"/>
      <c r="DL1795" s="201"/>
      <c r="DM1795" s="201"/>
      <c r="DN1795" s="201"/>
      <c r="DO1795" s="201"/>
      <c r="DP1795" s="201"/>
      <c r="DQ1795" s="201"/>
      <c r="DR1795" s="201"/>
      <c r="DS1795" s="201"/>
      <c r="DT1795" s="201"/>
      <c r="DU1795" s="201"/>
      <c r="DV1795" s="201"/>
      <c r="DW1795" s="201"/>
      <c r="DX1795" s="201"/>
      <c r="DY1795" s="201"/>
      <c r="DZ1795" s="201"/>
      <c r="EA1795" s="201"/>
      <c r="EB1795" s="201"/>
      <c r="EC1795" s="201"/>
      <c r="ED1795" s="201"/>
      <c r="EE1795" s="201"/>
      <c r="EF1795" s="201"/>
      <c r="EG1795" s="201"/>
      <c r="EH1795" s="201"/>
      <c r="EI1795" s="201"/>
      <c r="EJ1795" s="201"/>
      <c r="EK1795" s="201"/>
      <c r="EL1795" s="201"/>
      <c r="EM1795" s="201"/>
      <c r="EN1795" s="201"/>
      <c r="EO1795" s="201"/>
      <c r="EP1795" s="201"/>
      <c r="EQ1795" s="201"/>
      <c r="ER1795" s="201"/>
      <c r="ES1795" s="201"/>
      <c r="ET1795" s="201"/>
      <c r="EU1795" s="201"/>
      <c r="EV1795" s="201"/>
      <c r="EW1795" s="201"/>
      <c r="EX1795" s="201"/>
      <c r="EY1795" s="201"/>
      <c r="EZ1795" s="201"/>
      <c r="FA1795" s="201"/>
      <c r="FB1795" s="201"/>
      <c r="FC1795" s="201"/>
      <c r="FD1795" s="201"/>
      <c r="FE1795" s="201"/>
      <c r="FF1795" s="201"/>
      <c r="FG1795" s="201"/>
      <c r="FH1795" s="201"/>
      <c r="FI1795" s="201"/>
      <c r="FJ1795" s="201"/>
      <c r="FK1795" s="201"/>
      <c r="FL1795" s="201"/>
      <c r="FM1795" s="201"/>
      <c r="FN1795" s="201"/>
      <c r="FO1795" s="201"/>
      <c r="FP1795" s="201"/>
      <c r="FQ1795" s="201"/>
      <c r="FR1795" s="201"/>
      <c r="FS1795" s="201"/>
      <c r="FT1795" s="201"/>
      <c r="FU1795" s="201"/>
      <c r="FV1795" s="201"/>
      <c r="FW1795" s="201"/>
      <c r="FX1795" s="201"/>
      <c r="FY1795" s="201"/>
      <c r="FZ1795" s="201"/>
      <c r="GA1795" s="201"/>
      <c r="GB1795" s="201"/>
      <c r="GC1795" s="201"/>
      <c r="GD1795" s="201"/>
      <c r="GE1795" s="201"/>
      <c r="GF1795" s="201"/>
      <c r="GG1795" s="201"/>
      <c r="GH1795" s="201"/>
      <c r="GI1795" s="201"/>
      <c r="GJ1795" s="201"/>
      <c r="GK1795" s="201"/>
      <c r="GL1795" s="201"/>
      <c r="GM1795" s="201"/>
      <c r="GN1795" s="201"/>
      <c r="GO1795" s="201"/>
      <c r="GP1795" s="201"/>
      <c r="GQ1795" s="201"/>
      <c r="GR1795" s="201"/>
      <c r="GS1795" s="201"/>
      <c r="GT1795" s="201"/>
      <c r="GU1795" s="201"/>
      <c r="GV1795" s="201"/>
      <c r="GW1795" s="201"/>
      <c r="GX1795" s="201"/>
      <c r="GY1795" s="201"/>
      <c r="GZ1795" s="201"/>
      <c r="HA1795" s="201"/>
      <c r="HB1795" s="201"/>
      <c r="HC1795" s="201"/>
      <c r="HD1795" s="201"/>
      <c r="HE1795" s="201"/>
      <c r="HF1795" s="201"/>
      <c r="HG1795" s="201"/>
      <c r="HH1795" s="201"/>
      <c r="HI1795" s="201"/>
      <c r="HJ1795" s="201"/>
      <c r="HK1795" s="201"/>
      <c r="HL1795" s="201"/>
      <c r="HM1795" s="201"/>
      <c r="HN1795" s="201"/>
      <c r="HO1795" s="201"/>
      <c r="HP1795" s="201"/>
      <c r="HQ1795" s="201"/>
      <c r="HR1795" s="201"/>
      <c r="HS1795" s="201"/>
      <c r="HT1795" s="201"/>
      <c r="HU1795" s="201"/>
      <c r="HV1795" s="201"/>
      <c r="HW1795" s="201"/>
      <c r="HX1795" s="201"/>
      <c r="HY1795" s="201"/>
      <c r="HZ1795" s="201"/>
      <c r="IA1795" s="201"/>
      <c r="IB1795" s="201"/>
      <c r="IC1795" s="201"/>
      <c r="ID1795" s="201"/>
      <c r="IE1795" s="201"/>
      <c r="IF1795" s="201"/>
      <c r="IG1795" s="201"/>
      <c r="IH1795" s="201"/>
      <c r="II1795" s="201"/>
      <c r="IJ1795" s="201"/>
      <c r="IK1795" s="201"/>
      <c r="IL1795" s="201"/>
      <c r="IM1795" s="201"/>
      <c r="IN1795" s="201"/>
      <c r="IO1795" s="201"/>
      <c r="IP1795" s="201"/>
      <c r="IQ1795" s="201"/>
      <c r="IR1795" s="201"/>
      <c r="IS1795" s="201"/>
      <c r="IT1795" s="201"/>
      <c r="IU1795" s="201"/>
      <c r="IV1795" s="201"/>
      <c r="IW1795" s="201"/>
      <c r="IX1795" s="201"/>
      <c r="IY1795" s="201"/>
      <c r="IZ1795" s="201"/>
      <c r="JA1795" s="201"/>
      <c r="JB1795" s="201"/>
      <c r="JC1795" s="201"/>
      <c r="JD1795" s="201"/>
      <c r="JE1795" s="201"/>
      <c r="JF1795" s="201"/>
      <c r="JG1795" s="201"/>
      <c r="JH1795" s="201"/>
      <c r="JI1795" s="201"/>
      <c r="JJ1795" s="201"/>
      <c r="JK1795" s="201"/>
      <c r="JL1795" s="201"/>
      <c r="JM1795" s="201"/>
      <c r="JN1795" s="201"/>
      <c r="JO1795" s="201"/>
    </row>
    <row r="1796" spans="1:275" s="682" customFormat="1" ht="60" x14ac:dyDescent="0.25">
      <c r="A1796" s="637"/>
      <c r="B1796" s="637">
        <v>1</v>
      </c>
      <c r="C1796" s="1125" t="s">
        <v>375</v>
      </c>
      <c r="D1796" s="1058"/>
      <c r="E1796" s="947"/>
      <c r="F1796" s="1571">
        <f t="shared" si="1889"/>
        <v>0</v>
      </c>
      <c r="G1796" s="1571">
        <v>0</v>
      </c>
      <c r="H1796" s="948">
        <f t="shared" si="1890"/>
        <v>0</v>
      </c>
      <c r="I1796" s="948">
        <f t="shared" si="1890"/>
        <v>0</v>
      </c>
      <c r="J1796" s="1066">
        <f t="shared" si="1890"/>
        <v>0</v>
      </c>
      <c r="K1796" s="3441">
        <f t="shared" si="1890"/>
        <v>0</v>
      </c>
      <c r="L1796" s="1148"/>
      <c r="M1796" s="1148"/>
      <c r="N1796" s="1149"/>
      <c r="O1796" s="1149">
        <v>0</v>
      </c>
      <c r="P1796" s="1149"/>
      <c r="Q1796" s="1149"/>
      <c r="R1796" s="1149"/>
      <c r="S1796" s="1149"/>
      <c r="T1796" s="1149"/>
      <c r="U1796" s="1187"/>
      <c r="V1796" s="1187"/>
      <c r="W1796" s="1187"/>
      <c r="X1796" s="1187"/>
      <c r="Y1796" s="1187"/>
      <c r="Z1796" s="1187"/>
      <c r="AA1796" s="1187"/>
      <c r="AB1796" s="1187"/>
      <c r="AC1796" s="1187"/>
      <c r="AD1796" s="1187"/>
      <c r="AE1796" s="1187"/>
      <c r="AF1796" s="1147"/>
      <c r="AG1796" s="1187"/>
      <c r="AH1796" s="3013"/>
      <c r="AI1796" s="1187"/>
      <c r="AJ1796" s="1187"/>
      <c r="AK1796" s="1978"/>
      <c r="AL1796" s="1978"/>
      <c r="AM1796" s="1187"/>
      <c r="AN1796" s="3690"/>
      <c r="AO1796" s="3916">
        <f t="shared" ref="AO1796" si="1897">AO1718</f>
        <v>0</v>
      </c>
      <c r="AP1796" s="1957"/>
      <c r="AQ1796" s="4293"/>
      <c r="AR1796" s="201"/>
      <c r="AS1796" s="201"/>
      <c r="AT1796" s="201"/>
      <c r="AU1796" s="201"/>
      <c r="AV1796" s="201"/>
      <c r="AW1796" s="201"/>
      <c r="AX1796" s="201"/>
      <c r="AY1796" s="201"/>
      <c r="AZ1796" s="201"/>
      <c r="BA1796" s="201"/>
      <c r="BB1796" s="201"/>
      <c r="BC1796" s="201"/>
      <c r="BD1796" s="201"/>
      <c r="BE1796" s="201"/>
      <c r="BF1796" s="201"/>
      <c r="BG1796" s="201"/>
      <c r="BH1796" s="201"/>
      <c r="BI1796" s="201"/>
      <c r="BJ1796" s="201"/>
      <c r="BK1796" s="201"/>
      <c r="BL1796" s="201"/>
      <c r="BM1796" s="201"/>
      <c r="BN1796" s="201"/>
      <c r="BO1796" s="201"/>
      <c r="BP1796" s="201"/>
      <c r="BQ1796" s="201"/>
      <c r="BR1796" s="201"/>
      <c r="BS1796" s="201"/>
      <c r="BT1796" s="201"/>
      <c r="BU1796" s="201"/>
      <c r="BV1796" s="201"/>
      <c r="BW1796" s="201"/>
      <c r="BX1796" s="201"/>
      <c r="BY1796" s="201"/>
      <c r="BZ1796" s="201"/>
      <c r="CA1796" s="201"/>
      <c r="CB1796" s="201"/>
      <c r="CC1796" s="201"/>
      <c r="CD1796" s="201"/>
      <c r="CE1796" s="201"/>
      <c r="CF1796" s="201"/>
      <c r="CG1796" s="201"/>
      <c r="CH1796" s="201"/>
      <c r="CI1796" s="201"/>
      <c r="CJ1796" s="201"/>
      <c r="CK1796" s="201"/>
      <c r="CL1796" s="201"/>
      <c r="CM1796" s="201"/>
      <c r="CN1796" s="201"/>
      <c r="CO1796" s="201"/>
      <c r="CP1796" s="201"/>
      <c r="CQ1796" s="201"/>
      <c r="CR1796" s="201"/>
      <c r="CS1796" s="201"/>
      <c r="CT1796" s="201"/>
      <c r="CU1796" s="201"/>
      <c r="CV1796" s="201"/>
      <c r="CW1796" s="201"/>
      <c r="CX1796" s="201"/>
      <c r="CY1796" s="201"/>
      <c r="CZ1796" s="201"/>
      <c r="DA1796" s="201"/>
      <c r="DB1796" s="201"/>
      <c r="DC1796" s="201"/>
      <c r="DD1796" s="201"/>
      <c r="DE1796" s="201"/>
      <c r="DF1796" s="201"/>
      <c r="DG1796" s="201"/>
      <c r="DH1796" s="201"/>
      <c r="DI1796" s="201"/>
      <c r="DJ1796" s="201"/>
      <c r="DK1796" s="201"/>
      <c r="DL1796" s="201"/>
      <c r="DM1796" s="201"/>
      <c r="DN1796" s="201"/>
      <c r="DO1796" s="201"/>
      <c r="DP1796" s="201"/>
      <c r="DQ1796" s="201"/>
      <c r="DR1796" s="201"/>
      <c r="DS1796" s="201"/>
      <c r="DT1796" s="201"/>
      <c r="DU1796" s="201"/>
      <c r="DV1796" s="201"/>
      <c r="DW1796" s="201"/>
      <c r="DX1796" s="201"/>
      <c r="DY1796" s="201"/>
      <c r="DZ1796" s="201"/>
      <c r="EA1796" s="201"/>
      <c r="EB1796" s="201"/>
      <c r="EC1796" s="201"/>
      <c r="ED1796" s="201"/>
      <c r="EE1796" s="201"/>
      <c r="EF1796" s="201"/>
      <c r="EG1796" s="201"/>
      <c r="EH1796" s="201"/>
      <c r="EI1796" s="201"/>
      <c r="EJ1796" s="201"/>
      <c r="EK1796" s="201"/>
      <c r="EL1796" s="201"/>
      <c r="EM1796" s="201"/>
      <c r="EN1796" s="201"/>
      <c r="EO1796" s="201"/>
      <c r="EP1796" s="201"/>
      <c r="EQ1796" s="201"/>
      <c r="ER1796" s="201"/>
      <c r="ES1796" s="201"/>
      <c r="ET1796" s="201"/>
      <c r="EU1796" s="201"/>
      <c r="EV1796" s="201"/>
      <c r="EW1796" s="201"/>
      <c r="EX1796" s="201"/>
      <c r="EY1796" s="201"/>
      <c r="EZ1796" s="201"/>
      <c r="FA1796" s="201"/>
      <c r="FB1796" s="201"/>
      <c r="FC1796" s="201"/>
      <c r="FD1796" s="201"/>
      <c r="FE1796" s="201"/>
      <c r="FF1796" s="201"/>
      <c r="FG1796" s="201"/>
      <c r="FH1796" s="201"/>
      <c r="FI1796" s="201"/>
      <c r="FJ1796" s="201"/>
      <c r="FK1796" s="201"/>
      <c r="FL1796" s="201"/>
      <c r="FM1796" s="201"/>
      <c r="FN1796" s="201"/>
      <c r="FO1796" s="201"/>
      <c r="FP1796" s="201"/>
      <c r="FQ1796" s="201"/>
      <c r="FR1796" s="201"/>
      <c r="FS1796" s="201"/>
      <c r="FT1796" s="201"/>
      <c r="FU1796" s="201"/>
      <c r="FV1796" s="201"/>
      <c r="FW1796" s="201"/>
      <c r="FX1796" s="201"/>
      <c r="FY1796" s="201"/>
      <c r="FZ1796" s="201"/>
      <c r="GA1796" s="201"/>
      <c r="GB1796" s="201"/>
      <c r="GC1796" s="201"/>
      <c r="GD1796" s="201"/>
      <c r="GE1796" s="201"/>
      <c r="GF1796" s="201"/>
      <c r="GG1796" s="201"/>
      <c r="GH1796" s="201"/>
      <c r="GI1796" s="201"/>
      <c r="GJ1796" s="201"/>
      <c r="GK1796" s="201"/>
      <c r="GL1796" s="201"/>
      <c r="GM1796" s="201"/>
      <c r="GN1796" s="201"/>
      <c r="GO1796" s="201"/>
      <c r="GP1796" s="201"/>
      <c r="GQ1796" s="201"/>
      <c r="GR1796" s="201"/>
      <c r="GS1796" s="201"/>
      <c r="GT1796" s="201"/>
      <c r="GU1796" s="201"/>
      <c r="GV1796" s="201"/>
      <c r="GW1796" s="201"/>
      <c r="GX1796" s="201"/>
      <c r="GY1796" s="201"/>
      <c r="GZ1796" s="201"/>
      <c r="HA1796" s="201"/>
      <c r="HB1796" s="201"/>
      <c r="HC1796" s="201"/>
      <c r="HD1796" s="201"/>
      <c r="HE1796" s="201"/>
      <c r="HF1796" s="201"/>
      <c r="HG1796" s="201"/>
      <c r="HH1796" s="201"/>
      <c r="HI1796" s="201"/>
      <c r="HJ1796" s="201"/>
      <c r="HK1796" s="201"/>
      <c r="HL1796" s="201"/>
      <c r="HM1796" s="201"/>
      <c r="HN1796" s="201"/>
      <c r="HO1796" s="201"/>
      <c r="HP1796" s="201"/>
      <c r="HQ1796" s="201"/>
      <c r="HR1796" s="201"/>
      <c r="HS1796" s="201"/>
      <c r="HT1796" s="201"/>
      <c r="HU1796" s="201"/>
      <c r="HV1796" s="201"/>
      <c r="HW1796" s="201"/>
      <c r="HX1796" s="201"/>
      <c r="HY1796" s="201"/>
      <c r="HZ1796" s="201"/>
      <c r="IA1796" s="201"/>
      <c r="IB1796" s="201"/>
      <c r="IC1796" s="201"/>
      <c r="ID1796" s="201"/>
      <c r="IE1796" s="201"/>
      <c r="IF1796" s="201"/>
      <c r="IG1796" s="201"/>
      <c r="IH1796" s="201"/>
      <c r="II1796" s="201"/>
      <c r="IJ1796" s="201"/>
      <c r="IK1796" s="201"/>
      <c r="IL1796" s="201"/>
      <c r="IM1796" s="201"/>
      <c r="IN1796" s="201"/>
      <c r="IO1796" s="201"/>
      <c r="IP1796" s="201"/>
      <c r="IQ1796" s="201"/>
      <c r="IR1796" s="201"/>
      <c r="IS1796" s="201"/>
      <c r="IT1796" s="201"/>
      <c r="IU1796" s="201"/>
      <c r="IV1796" s="201"/>
      <c r="IW1796" s="201"/>
      <c r="IX1796" s="201"/>
      <c r="IY1796" s="201"/>
      <c r="IZ1796" s="201"/>
      <c r="JA1796" s="201"/>
      <c r="JB1796" s="201"/>
      <c r="JC1796" s="201"/>
      <c r="JD1796" s="201"/>
      <c r="JE1796" s="201"/>
      <c r="JF1796" s="201"/>
      <c r="JG1796" s="201"/>
      <c r="JH1796" s="201"/>
      <c r="JI1796" s="201"/>
      <c r="JJ1796" s="201"/>
      <c r="JK1796" s="201"/>
      <c r="JL1796" s="201"/>
      <c r="JM1796" s="201"/>
      <c r="JN1796" s="201"/>
      <c r="JO1796" s="201"/>
    </row>
    <row r="1797" spans="1:275" s="682" customFormat="1" ht="45" x14ac:dyDescent="0.25">
      <c r="A1797" s="637"/>
      <c r="B1797" s="637">
        <v>1</v>
      </c>
      <c r="C1797" s="2561" t="s">
        <v>376</v>
      </c>
      <c r="D1797" s="1058"/>
      <c r="E1797" s="947"/>
      <c r="F1797" s="1571">
        <f t="shared" si="1889"/>
        <v>0</v>
      </c>
      <c r="G1797" s="1571">
        <v>0</v>
      </c>
      <c r="H1797" s="948">
        <f t="shared" si="1890"/>
        <v>0</v>
      </c>
      <c r="I1797" s="948">
        <f t="shared" si="1890"/>
        <v>0</v>
      </c>
      <c r="J1797" s="1066">
        <f t="shared" si="1890"/>
        <v>0</v>
      </c>
      <c r="K1797" s="3441">
        <f t="shared" si="1890"/>
        <v>0</v>
      </c>
      <c r="L1797" s="1148"/>
      <c r="M1797" s="1148"/>
      <c r="N1797" s="1149"/>
      <c r="O1797" s="1149">
        <v>0</v>
      </c>
      <c r="P1797" s="1149"/>
      <c r="Q1797" s="1149"/>
      <c r="R1797" s="1149"/>
      <c r="S1797" s="1149"/>
      <c r="T1797" s="1149"/>
      <c r="U1797" s="1187"/>
      <c r="V1797" s="1187"/>
      <c r="W1797" s="1187"/>
      <c r="X1797" s="1187"/>
      <c r="Y1797" s="1187"/>
      <c r="Z1797" s="1187"/>
      <c r="AA1797" s="1187"/>
      <c r="AB1797" s="1187"/>
      <c r="AC1797" s="1187"/>
      <c r="AD1797" s="1187"/>
      <c r="AE1797" s="1187"/>
      <c r="AF1797" s="1147"/>
      <c r="AG1797" s="1187"/>
      <c r="AH1797" s="3013"/>
      <c r="AI1797" s="1187"/>
      <c r="AJ1797" s="1187"/>
      <c r="AK1797" s="1978"/>
      <c r="AL1797" s="1978"/>
      <c r="AM1797" s="1187"/>
      <c r="AN1797" s="3690"/>
      <c r="AO1797" s="3916">
        <f t="shared" ref="AO1797" si="1898">AO1719</f>
        <v>0</v>
      </c>
      <c r="AP1797" s="1957"/>
      <c r="AQ1797" s="4293"/>
      <c r="AR1797" s="201"/>
      <c r="AS1797" s="201"/>
      <c r="AT1797" s="201"/>
      <c r="AU1797" s="201"/>
      <c r="AV1797" s="201"/>
      <c r="AW1797" s="201"/>
      <c r="AX1797" s="201"/>
      <c r="AY1797" s="201"/>
      <c r="AZ1797" s="201"/>
      <c r="BA1797" s="201"/>
      <c r="BB1797" s="201"/>
      <c r="BC1797" s="201"/>
      <c r="BD1797" s="201"/>
      <c r="BE1797" s="201"/>
      <c r="BF1797" s="201"/>
      <c r="BG1797" s="201"/>
      <c r="BH1797" s="201"/>
      <c r="BI1797" s="201"/>
      <c r="BJ1797" s="201"/>
      <c r="BK1797" s="201"/>
      <c r="BL1797" s="201"/>
      <c r="BM1797" s="201"/>
      <c r="BN1797" s="201"/>
      <c r="BO1797" s="201"/>
      <c r="BP1797" s="201"/>
      <c r="BQ1797" s="201"/>
      <c r="BR1797" s="201"/>
      <c r="BS1797" s="201"/>
      <c r="BT1797" s="201"/>
      <c r="BU1797" s="201"/>
      <c r="BV1797" s="201"/>
      <c r="BW1797" s="201"/>
      <c r="BX1797" s="201"/>
      <c r="BY1797" s="201"/>
      <c r="BZ1797" s="201"/>
      <c r="CA1797" s="201"/>
      <c r="CB1797" s="201"/>
      <c r="CC1797" s="201"/>
      <c r="CD1797" s="201"/>
      <c r="CE1797" s="201"/>
      <c r="CF1797" s="201"/>
      <c r="CG1797" s="201"/>
      <c r="CH1797" s="201"/>
      <c r="CI1797" s="201"/>
      <c r="CJ1797" s="201"/>
      <c r="CK1797" s="201"/>
      <c r="CL1797" s="201"/>
      <c r="CM1797" s="201"/>
      <c r="CN1797" s="201"/>
      <c r="CO1797" s="201"/>
      <c r="CP1797" s="201"/>
      <c r="CQ1797" s="201"/>
      <c r="CR1797" s="201"/>
      <c r="CS1797" s="201"/>
      <c r="CT1797" s="201"/>
      <c r="CU1797" s="201"/>
      <c r="CV1797" s="201"/>
      <c r="CW1797" s="201"/>
      <c r="CX1797" s="201"/>
      <c r="CY1797" s="201"/>
      <c r="CZ1797" s="201"/>
      <c r="DA1797" s="201"/>
      <c r="DB1797" s="201"/>
      <c r="DC1797" s="201"/>
      <c r="DD1797" s="201"/>
      <c r="DE1797" s="201"/>
      <c r="DF1797" s="201"/>
      <c r="DG1797" s="201"/>
      <c r="DH1797" s="201"/>
      <c r="DI1797" s="201"/>
      <c r="DJ1797" s="201"/>
      <c r="DK1797" s="201"/>
      <c r="DL1797" s="201"/>
      <c r="DM1797" s="201"/>
      <c r="DN1797" s="201"/>
      <c r="DO1797" s="201"/>
      <c r="DP1797" s="201"/>
      <c r="DQ1797" s="201"/>
      <c r="DR1797" s="201"/>
      <c r="DS1797" s="201"/>
      <c r="DT1797" s="201"/>
      <c r="DU1797" s="201"/>
      <c r="DV1797" s="201"/>
      <c r="DW1797" s="201"/>
      <c r="DX1797" s="201"/>
      <c r="DY1797" s="201"/>
      <c r="DZ1797" s="201"/>
      <c r="EA1797" s="201"/>
      <c r="EB1797" s="201"/>
      <c r="EC1797" s="201"/>
      <c r="ED1797" s="201"/>
      <c r="EE1797" s="201"/>
      <c r="EF1797" s="201"/>
      <c r="EG1797" s="201"/>
      <c r="EH1797" s="201"/>
      <c r="EI1797" s="201"/>
      <c r="EJ1797" s="201"/>
      <c r="EK1797" s="201"/>
      <c r="EL1797" s="201"/>
      <c r="EM1797" s="201"/>
      <c r="EN1797" s="201"/>
      <c r="EO1797" s="201"/>
      <c r="EP1797" s="201"/>
      <c r="EQ1797" s="201"/>
      <c r="ER1797" s="201"/>
      <c r="ES1797" s="201"/>
      <c r="ET1797" s="201"/>
      <c r="EU1797" s="201"/>
      <c r="EV1797" s="201"/>
      <c r="EW1797" s="201"/>
      <c r="EX1797" s="201"/>
      <c r="EY1797" s="201"/>
      <c r="EZ1797" s="201"/>
      <c r="FA1797" s="201"/>
      <c r="FB1797" s="201"/>
      <c r="FC1797" s="201"/>
      <c r="FD1797" s="201"/>
      <c r="FE1797" s="201"/>
      <c r="FF1797" s="201"/>
      <c r="FG1797" s="201"/>
      <c r="FH1797" s="201"/>
      <c r="FI1797" s="201"/>
      <c r="FJ1797" s="201"/>
      <c r="FK1797" s="201"/>
      <c r="FL1797" s="201"/>
      <c r="FM1797" s="201"/>
      <c r="FN1797" s="201"/>
      <c r="FO1797" s="201"/>
      <c r="FP1797" s="201"/>
      <c r="FQ1797" s="201"/>
      <c r="FR1797" s="201"/>
      <c r="FS1797" s="201"/>
      <c r="FT1797" s="201"/>
      <c r="FU1797" s="201"/>
      <c r="FV1797" s="201"/>
      <c r="FW1797" s="201"/>
      <c r="FX1797" s="201"/>
      <c r="FY1797" s="201"/>
      <c r="FZ1797" s="201"/>
      <c r="GA1797" s="201"/>
      <c r="GB1797" s="201"/>
      <c r="GC1797" s="201"/>
      <c r="GD1797" s="201"/>
      <c r="GE1797" s="201"/>
      <c r="GF1797" s="201"/>
      <c r="GG1797" s="201"/>
      <c r="GH1797" s="201"/>
      <c r="GI1797" s="201"/>
      <c r="GJ1797" s="201"/>
      <c r="GK1797" s="201"/>
      <c r="GL1797" s="201"/>
      <c r="GM1797" s="201"/>
      <c r="GN1797" s="201"/>
      <c r="GO1797" s="201"/>
      <c r="GP1797" s="201"/>
      <c r="GQ1797" s="201"/>
      <c r="GR1797" s="201"/>
      <c r="GS1797" s="201"/>
      <c r="GT1797" s="201"/>
      <c r="GU1797" s="201"/>
      <c r="GV1797" s="201"/>
      <c r="GW1797" s="201"/>
      <c r="GX1797" s="201"/>
      <c r="GY1797" s="201"/>
      <c r="GZ1797" s="201"/>
      <c r="HA1797" s="201"/>
      <c r="HB1797" s="201"/>
      <c r="HC1797" s="201"/>
      <c r="HD1797" s="201"/>
      <c r="HE1797" s="201"/>
      <c r="HF1797" s="201"/>
      <c r="HG1797" s="201"/>
      <c r="HH1797" s="201"/>
      <c r="HI1797" s="201"/>
      <c r="HJ1797" s="201"/>
      <c r="HK1797" s="201"/>
      <c r="HL1797" s="201"/>
      <c r="HM1797" s="201"/>
      <c r="HN1797" s="201"/>
      <c r="HO1797" s="201"/>
      <c r="HP1797" s="201"/>
      <c r="HQ1797" s="201"/>
      <c r="HR1797" s="201"/>
      <c r="HS1797" s="201"/>
      <c r="HT1797" s="201"/>
      <c r="HU1797" s="201"/>
      <c r="HV1797" s="201"/>
      <c r="HW1797" s="201"/>
      <c r="HX1797" s="201"/>
      <c r="HY1797" s="201"/>
      <c r="HZ1797" s="201"/>
      <c r="IA1797" s="201"/>
      <c r="IB1797" s="201"/>
      <c r="IC1797" s="201"/>
      <c r="ID1797" s="201"/>
      <c r="IE1797" s="201"/>
      <c r="IF1797" s="201"/>
      <c r="IG1797" s="201"/>
      <c r="IH1797" s="201"/>
      <c r="II1797" s="201"/>
      <c r="IJ1797" s="201"/>
      <c r="IK1797" s="201"/>
      <c r="IL1797" s="201"/>
      <c r="IM1797" s="201"/>
      <c r="IN1797" s="201"/>
      <c r="IO1797" s="201"/>
      <c r="IP1797" s="201"/>
      <c r="IQ1797" s="201"/>
      <c r="IR1797" s="201"/>
      <c r="IS1797" s="201"/>
      <c r="IT1797" s="201"/>
      <c r="IU1797" s="201"/>
      <c r="IV1797" s="201"/>
      <c r="IW1797" s="201"/>
      <c r="IX1797" s="201"/>
      <c r="IY1797" s="201"/>
      <c r="IZ1797" s="201"/>
      <c r="JA1797" s="201"/>
      <c r="JB1797" s="201"/>
      <c r="JC1797" s="201"/>
      <c r="JD1797" s="201"/>
      <c r="JE1797" s="201"/>
      <c r="JF1797" s="201"/>
      <c r="JG1797" s="201"/>
      <c r="JH1797" s="201"/>
      <c r="JI1797" s="201"/>
      <c r="JJ1797" s="201"/>
      <c r="JK1797" s="201"/>
      <c r="JL1797" s="201"/>
      <c r="JM1797" s="201"/>
      <c r="JN1797" s="201"/>
      <c r="JO1797" s="201"/>
    </row>
    <row r="1798" spans="1:275" s="682" customFormat="1" ht="45" x14ac:dyDescent="0.25">
      <c r="A1798" s="637"/>
      <c r="B1798" s="637"/>
      <c r="C1798" s="2561" t="s">
        <v>466</v>
      </c>
      <c r="D1798" s="1058"/>
      <c r="E1798" s="947"/>
      <c r="F1798" s="1571">
        <f t="shared" si="1889"/>
        <v>660</v>
      </c>
      <c r="G1798" s="1571">
        <v>0</v>
      </c>
      <c r="H1798" s="948">
        <f t="shared" ref="H1798:J1798" si="1899">H1720</f>
        <v>660</v>
      </c>
      <c r="I1798" s="948">
        <f t="shared" si="1899"/>
        <v>2175</v>
      </c>
      <c r="J1798" s="1066">
        <f t="shared" si="1899"/>
        <v>329.54545454545456</v>
      </c>
      <c r="K1798" s="3441"/>
      <c r="L1798" s="1148"/>
      <c r="M1798" s="1148"/>
      <c r="N1798" s="1149"/>
      <c r="O1798" s="1149">
        <v>0</v>
      </c>
      <c r="P1798" s="1149"/>
      <c r="Q1798" s="1149"/>
      <c r="R1798" s="1149"/>
      <c r="S1798" s="1149"/>
      <c r="T1798" s="1149"/>
      <c r="U1798" s="1187"/>
      <c r="V1798" s="1187"/>
      <c r="W1798" s="1187"/>
      <c r="X1798" s="1187"/>
      <c r="Y1798" s="1187"/>
      <c r="Z1798" s="1187"/>
      <c r="AA1798" s="1187"/>
      <c r="AB1798" s="1187"/>
      <c r="AC1798" s="1187"/>
      <c r="AD1798" s="1187"/>
      <c r="AE1798" s="1187"/>
      <c r="AF1798" s="1147"/>
      <c r="AG1798" s="1187"/>
      <c r="AH1798" s="3013"/>
      <c r="AI1798" s="1187"/>
      <c r="AJ1798" s="1187"/>
      <c r="AK1798" s="1978"/>
      <c r="AL1798" s="1978"/>
      <c r="AM1798" s="1187"/>
      <c r="AN1798" s="3690"/>
      <c r="AO1798" s="3916"/>
      <c r="AP1798" s="1957"/>
      <c r="AQ1798" s="4293"/>
      <c r="AR1798" s="201"/>
      <c r="AS1798" s="201"/>
      <c r="AT1798" s="201"/>
      <c r="AU1798" s="201"/>
      <c r="AV1798" s="201"/>
      <c r="AW1798" s="201"/>
      <c r="AX1798" s="201"/>
      <c r="AY1798" s="201"/>
      <c r="AZ1798" s="201"/>
      <c r="BA1798" s="201"/>
      <c r="BB1798" s="201"/>
      <c r="BC1798" s="201"/>
      <c r="BD1798" s="201"/>
      <c r="BE1798" s="201"/>
      <c r="BF1798" s="201"/>
      <c r="BG1798" s="201"/>
      <c r="BH1798" s="201"/>
      <c r="BI1798" s="201"/>
      <c r="BJ1798" s="201"/>
      <c r="BK1798" s="201"/>
      <c r="BL1798" s="201"/>
      <c r="BM1798" s="201"/>
      <c r="BN1798" s="201"/>
      <c r="BO1798" s="201"/>
      <c r="BP1798" s="201"/>
      <c r="BQ1798" s="201"/>
      <c r="BR1798" s="201"/>
      <c r="BS1798" s="201"/>
      <c r="BT1798" s="201"/>
      <c r="BU1798" s="201"/>
      <c r="BV1798" s="201"/>
      <c r="BW1798" s="201"/>
      <c r="BX1798" s="201"/>
      <c r="BY1798" s="201"/>
      <c r="BZ1798" s="201"/>
      <c r="CA1798" s="201"/>
      <c r="CB1798" s="201"/>
      <c r="CC1798" s="201"/>
      <c r="CD1798" s="201"/>
      <c r="CE1798" s="201"/>
      <c r="CF1798" s="201"/>
      <c r="CG1798" s="201"/>
      <c r="CH1798" s="201"/>
      <c r="CI1798" s="201"/>
      <c r="CJ1798" s="201"/>
      <c r="CK1798" s="201"/>
      <c r="CL1798" s="201"/>
      <c r="CM1798" s="201"/>
      <c r="CN1798" s="201"/>
      <c r="CO1798" s="201"/>
      <c r="CP1798" s="201"/>
      <c r="CQ1798" s="201"/>
      <c r="CR1798" s="201"/>
      <c r="CS1798" s="201"/>
      <c r="CT1798" s="201"/>
      <c r="CU1798" s="201"/>
      <c r="CV1798" s="201"/>
      <c r="CW1798" s="201"/>
      <c r="CX1798" s="201"/>
      <c r="CY1798" s="201"/>
      <c r="CZ1798" s="201"/>
      <c r="DA1798" s="201"/>
      <c r="DB1798" s="201"/>
      <c r="DC1798" s="201"/>
      <c r="DD1798" s="201"/>
      <c r="DE1798" s="201"/>
      <c r="DF1798" s="201"/>
      <c r="DG1798" s="201"/>
      <c r="DH1798" s="201"/>
      <c r="DI1798" s="201"/>
      <c r="DJ1798" s="201"/>
      <c r="DK1798" s="201"/>
      <c r="DL1798" s="201"/>
      <c r="DM1798" s="201"/>
      <c r="DN1798" s="201"/>
      <c r="DO1798" s="201"/>
      <c r="DP1798" s="201"/>
      <c r="DQ1798" s="201"/>
      <c r="DR1798" s="201"/>
      <c r="DS1798" s="201"/>
      <c r="DT1798" s="201"/>
      <c r="DU1798" s="201"/>
      <c r="DV1798" s="201"/>
      <c r="DW1798" s="201"/>
      <c r="DX1798" s="201"/>
      <c r="DY1798" s="201"/>
      <c r="DZ1798" s="201"/>
      <c r="EA1798" s="201"/>
      <c r="EB1798" s="201"/>
      <c r="EC1798" s="201"/>
      <c r="ED1798" s="201"/>
      <c r="EE1798" s="201"/>
      <c r="EF1798" s="201"/>
      <c r="EG1798" s="201"/>
      <c r="EH1798" s="201"/>
      <c r="EI1798" s="201"/>
      <c r="EJ1798" s="201"/>
      <c r="EK1798" s="201"/>
      <c r="EL1798" s="201"/>
      <c r="EM1798" s="201"/>
      <c r="EN1798" s="201"/>
      <c r="EO1798" s="201"/>
      <c r="EP1798" s="201"/>
      <c r="EQ1798" s="201"/>
      <c r="ER1798" s="201"/>
      <c r="ES1798" s="201"/>
      <c r="ET1798" s="201"/>
      <c r="EU1798" s="201"/>
      <c r="EV1798" s="201"/>
      <c r="EW1798" s="201"/>
      <c r="EX1798" s="201"/>
      <c r="EY1798" s="201"/>
      <c r="EZ1798" s="201"/>
      <c r="FA1798" s="201"/>
      <c r="FB1798" s="201"/>
      <c r="FC1798" s="201"/>
      <c r="FD1798" s="201"/>
      <c r="FE1798" s="201"/>
      <c r="FF1798" s="201"/>
      <c r="FG1798" s="201"/>
      <c r="FH1798" s="201"/>
      <c r="FI1798" s="201"/>
      <c r="FJ1798" s="201"/>
      <c r="FK1798" s="201"/>
      <c r="FL1798" s="201"/>
      <c r="FM1798" s="201"/>
      <c r="FN1798" s="201"/>
      <c r="FO1798" s="201"/>
      <c r="FP1798" s="201"/>
      <c r="FQ1798" s="201"/>
      <c r="FR1798" s="201"/>
      <c r="FS1798" s="201"/>
      <c r="FT1798" s="201"/>
      <c r="FU1798" s="201"/>
      <c r="FV1798" s="201"/>
      <c r="FW1798" s="201"/>
      <c r="FX1798" s="201"/>
      <c r="FY1798" s="201"/>
      <c r="FZ1798" s="201"/>
      <c r="GA1798" s="201"/>
      <c r="GB1798" s="201"/>
      <c r="GC1798" s="201"/>
      <c r="GD1798" s="201"/>
      <c r="GE1798" s="201"/>
      <c r="GF1798" s="201"/>
      <c r="GG1798" s="201"/>
      <c r="GH1798" s="201"/>
      <c r="GI1798" s="201"/>
      <c r="GJ1798" s="201"/>
      <c r="GK1798" s="201"/>
      <c r="GL1798" s="201"/>
      <c r="GM1798" s="201"/>
      <c r="GN1798" s="201"/>
      <c r="GO1798" s="201"/>
      <c r="GP1798" s="201"/>
      <c r="GQ1798" s="201"/>
      <c r="GR1798" s="201"/>
      <c r="GS1798" s="201"/>
      <c r="GT1798" s="201"/>
      <c r="GU1798" s="201"/>
      <c r="GV1798" s="201"/>
      <c r="GW1798" s="201"/>
      <c r="GX1798" s="201"/>
      <c r="GY1798" s="201"/>
      <c r="GZ1798" s="201"/>
      <c r="HA1798" s="201"/>
      <c r="HB1798" s="201"/>
      <c r="HC1798" s="201"/>
      <c r="HD1798" s="201"/>
      <c r="HE1798" s="201"/>
      <c r="HF1798" s="201"/>
      <c r="HG1798" s="201"/>
      <c r="HH1798" s="201"/>
      <c r="HI1798" s="201"/>
      <c r="HJ1798" s="201"/>
      <c r="HK1798" s="201"/>
      <c r="HL1798" s="201"/>
      <c r="HM1798" s="201"/>
      <c r="HN1798" s="201"/>
      <c r="HO1798" s="201"/>
      <c r="HP1798" s="201"/>
      <c r="HQ1798" s="201"/>
      <c r="HR1798" s="201"/>
      <c r="HS1798" s="201"/>
      <c r="HT1798" s="201"/>
      <c r="HU1798" s="201"/>
      <c r="HV1798" s="201"/>
      <c r="HW1798" s="201"/>
      <c r="HX1798" s="201"/>
      <c r="HY1798" s="201"/>
      <c r="HZ1798" s="201"/>
      <c r="IA1798" s="201"/>
      <c r="IB1798" s="201"/>
      <c r="IC1798" s="201"/>
      <c r="ID1798" s="201"/>
      <c r="IE1798" s="201"/>
      <c r="IF1798" s="201"/>
      <c r="IG1798" s="201"/>
      <c r="IH1798" s="201"/>
      <c r="II1798" s="201"/>
      <c r="IJ1798" s="201"/>
      <c r="IK1798" s="201"/>
      <c r="IL1798" s="201"/>
      <c r="IM1798" s="201"/>
      <c r="IN1798" s="201"/>
      <c r="IO1798" s="201"/>
      <c r="IP1798" s="201"/>
      <c r="IQ1798" s="201"/>
      <c r="IR1798" s="201"/>
      <c r="IS1798" s="201"/>
      <c r="IT1798" s="201"/>
      <c r="IU1798" s="201"/>
      <c r="IV1798" s="201"/>
      <c r="IW1798" s="201"/>
      <c r="IX1798" s="201"/>
      <c r="IY1798" s="201"/>
      <c r="IZ1798" s="201"/>
      <c r="JA1798" s="201"/>
      <c r="JB1798" s="201"/>
      <c r="JC1798" s="201"/>
      <c r="JD1798" s="201"/>
      <c r="JE1798" s="201"/>
      <c r="JF1798" s="201"/>
      <c r="JG1798" s="201"/>
      <c r="JH1798" s="201"/>
      <c r="JI1798" s="201"/>
      <c r="JJ1798" s="201"/>
      <c r="JK1798" s="201"/>
      <c r="JL1798" s="201"/>
      <c r="JM1798" s="201"/>
      <c r="JN1798" s="201"/>
      <c r="JO1798" s="201"/>
    </row>
    <row r="1799" spans="1:275" s="682" customFormat="1" ht="42.75" x14ac:dyDescent="0.25">
      <c r="A1799" s="637"/>
      <c r="B1799" s="637"/>
      <c r="C1799" s="4343" t="s">
        <v>580</v>
      </c>
      <c r="D1799" s="1058"/>
      <c r="E1799" s="947"/>
      <c r="F1799" s="1571">
        <f t="shared" ref="F1799:F1801" si="1900">F1721</f>
        <v>262</v>
      </c>
      <c r="G1799" s="1571">
        <v>0</v>
      </c>
      <c r="H1799" s="948">
        <f t="shared" ref="H1799:J1799" si="1901">H1721</f>
        <v>157.19999999999999</v>
      </c>
      <c r="I1799" s="948">
        <f t="shared" si="1901"/>
        <v>0</v>
      </c>
      <c r="J1799" s="1066">
        <f t="shared" si="1901"/>
        <v>0</v>
      </c>
      <c r="K1799" s="3441"/>
      <c r="L1799" s="1148"/>
      <c r="M1799" s="1148"/>
      <c r="N1799" s="1149"/>
      <c r="O1799" s="1149"/>
      <c r="P1799" s="1149"/>
      <c r="Q1799" s="1149"/>
      <c r="R1799" s="1149"/>
      <c r="S1799" s="1149"/>
      <c r="T1799" s="1149"/>
      <c r="U1799" s="1187"/>
      <c r="V1799" s="1187"/>
      <c r="W1799" s="1187"/>
      <c r="X1799" s="1187"/>
      <c r="Y1799" s="1187"/>
      <c r="Z1799" s="1187"/>
      <c r="AA1799" s="1187"/>
      <c r="AB1799" s="1187"/>
      <c r="AC1799" s="948">
        <f t="shared" ref="AC1799:AM1799" si="1902">AC1721</f>
        <v>319.55615999999998</v>
      </c>
      <c r="AD1799" s="948">
        <f t="shared" ref="AD1799:AE1799" si="1903">AD1721</f>
        <v>319.55615999999998</v>
      </c>
      <c r="AE1799" s="948">
        <f t="shared" si="1903"/>
        <v>319.55615999999998</v>
      </c>
      <c r="AF1799" s="948">
        <f t="shared" si="1902"/>
        <v>191.73369600000001</v>
      </c>
      <c r="AG1799" s="948">
        <f t="shared" si="1902"/>
        <v>0</v>
      </c>
      <c r="AH1799" s="948">
        <f t="shared" si="1902"/>
        <v>0</v>
      </c>
      <c r="AI1799" s="948">
        <f t="shared" si="1902"/>
        <v>0</v>
      </c>
      <c r="AJ1799" s="948">
        <f t="shared" si="1902"/>
        <v>-191.73369600000001</v>
      </c>
      <c r="AK1799" s="948">
        <f t="shared" si="1902"/>
        <v>0</v>
      </c>
      <c r="AL1799" s="948">
        <f t="shared" si="1902"/>
        <v>0</v>
      </c>
      <c r="AM1799" s="948">
        <f t="shared" si="1902"/>
        <v>0</v>
      </c>
      <c r="AN1799" s="3690"/>
      <c r="AO1799" s="3916"/>
      <c r="AP1799" s="1957"/>
      <c r="AQ1799" s="4293"/>
      <c r="AR1799" s="201"/>
      <c r="AS1799" s="201"/>
      <c r="AT1799" s="201"/>
      <c r="AU1799" s="201"/>
      <c r="AV1799" s="201"/>
      <c r="AW1799" s="201"/>
      <c r="AX1799" s="201"/>
      <c r="AY1799" s="201"/>
      <c r="AZ1799" s="201"/>
      <c r="BA1799" s="201"/>
      <c r="BB1799" s="201"/>
      <c r="BC1799" s="201"/>
      <c r="BD1799" s="201"/>
      <c r="BE1799" s="201"/>
      <c r="BF1799" s="201"/>
      <c r="BG1799" s="201"/>
      <c r="BH1799" s="201"/>
      <c r="BI1799" s="201"/>
      <c r="BJ1799" s="201"/>
      <c r="BK1799" s="201"/>
      <c r="BL1799" s="201"/>
      <c r="BM1799" s="201"/>
      <c r="BN1799" s="201"/>
      <c r="BO1799" s="201"/>
      <c r="BP1799" s="201"/>
      <c r="BQ1799" s="201"/>
      <c r="BR1799" s="201"/>
      <c r="BS1799" s="201"/>
      <c r="BT1799" s="201"/>
      <c r="BU1799" s="201"/>
      <c r="BV1799" s="201"/>
      <c r="BW1799" s="201"/>
      <c r="BX1799" s="201"/>
      <c r="BY1799" s="201"/>
      <c r="BZ1799" s="201"/>
      <c r="CA1799" s="201"/>
      <c r="CB1799" s="201"/>
      <c r="CC1799" s="201"/>
      <c r="CD1799" s="201"/>
      <c r="CE1799" s="201"/>
      <c r="CF1799" s="201"/>
      <c r="CG1799" s="201"/>
      <c r="CH1799" s="201"/>
      <c r="CI1799" s="201"/>
      <c r="CJ1799" s="201"/>
      <c r="CK1799" s="201"/>
      <c r="CL1799" s="201"/>
      <c r="CM1799" s="201"/>
      <c r="CN1799" s="201"/>
      <c r="CO1799" s="201"/>
      <c r="CP1799" s="201"/>
      <c r="CQ1799" s="201"/>
      <c r="CR1799" s="201"/>
      <c r="CS1799" s="201"/>
      <c r="CT1799" s="201"/>
      <c r="CU1799" s="201"/>
      <c r="CV1799" s="201"/>
      <c r="CW1799" s="201"/>
      <c r="CX1799" s="201"/>
      <c r="CY1799" s="201"/>
      <c r="CZ1799" s="201"/>
      <c r="DA1799" s="201"/>
      <c r="DB1799" s="201"/>
      <c r="DC1799" s="201"/>
      <c r="DD1799" s="201"/>
      <c r="DE1799" s="201"/>
      <c r="DF1799" s="201"/>
      <c r="DG1799" s="201"/>
      <c r="DH1799" s="201"/>
      <c r="DI1799" s="201"/>
      <c r="DJ1799" s="201"/>
      <c r="DK1799" s="201"/>
      <c r="DL1799" s="201"/>
      <c r="DM1799" s="201"/>
      <c r="DN1799" s="201"/>
      <c r="DO1799" s="201"/>
      <c r="DP1799" s="201"/>
      <c r="DQ1799" s="201"/>
      <c r="DR1799" s="201"/>
      <c r="DS1799" s="201"/>
      <c r="DT1799" s="201"/>
      <c r="DU1799" s="201"/>
      <c r="DV1799" s="201"/>
      <c r="DW1799" s="201"/>
      <c r="DX1799" s="201"/>
      <c r="DY1799" s="201"/>
      <c r="DZ1799" s="201"/>
      <c r="EA1799" s="201"/>
      <c r="EB1799" s="201"/>
      <c r="EC1799" s="201"/>
      <c r="ED1799" s="201"/>
      <c r="EE1799" s="201"/>
      <c r="EF1799" s="201"/>
      <c r="EG1799" s="201"/>
      <c r="EH1799" s="201"/>
      <c r="EI1799" s="201"/>
      <c r="EJ1799" s="201"/>
      <c r="EK1799" s="201"/>
      <c r="EL1799" s="201"/>
      <c r="EM1799" s="201"/>
      <c r="EN1799" s="201"/>
      <c r="EO1799" s="201"/>
      <c r="EP1799" s="201"/>
      <c r="EQ1799" s="201"/>
      <c r="ER1799" s="201"/>
      <c r="ES1799" s="201"/>
      <c r="ET1799" s="201"/>
      <c r="EU1799" s="201"/>
      <c r="EV1799" s="201"/>
      <c r="EW1799" s="201"/>
      <c r="EX1799" s="201"/>
      <c r="EY1799" s="201"/>
      <c r="EZ1799" s="201"/>
      <c r="FA1799" s="201"/>
      <c r="FB1799" s="201"/>
      <c r="FC1799" s="201"/>
      <c r="FD1799" s="201"/>
      <c r="FE1799" s="201"/>
      <c r="FF1799" s="201"/>
      <c r="FG1799" s="201"/>
      <c r="FH1799" s="201"/>
      <c r="FI1799" s="201"/>
      <c r="FJ1799" s="201"/>
      <c r="FK1799" s="201"/>
      <c r="FL1799" s="201"/>
      <c r="FM1799" s="201"/>
      <c r="FN1799" s="201"/>
      <c r="FO1799" s="201"/>
      <c r="FP1799" s="201"/>
      <c r="FQ1799" s="201"/>
      <c r="FR1799" s="201"/>
      <c r="FS1799" s="201"/>
      <c r="FT1799" s="201"/>
      <c r="FU1799" s="201"/>
      <c r="FV1799" s="201"/>
      <c r="FW1799" s="201"/>
      <c r="FX1799" s="201"/>
      <c r="FY1799" s="201"/>
      <c r="FZ1799" s="201"/>
      <c r="GA1799" s="201"/>
      <c r="GB1799" s="201"/>
      <c r="GC1799" s="201"/>
      <c r="GD1799" s="201"/>
      <c r="GE1799" s="201"/>
      <c r="GF1799" s="201"/>
      <c r="GG1799" s="201"/>
      <c r="GH1799" s="201"/>
      <c r="GI1799" s="201"/>
      <c r="GJ1799" s="201"/>
      <c r="GK1799" s="201"/>
      <c r="GL1799" s="201"/>
      <c r="GM1799" s="201"/>
      <c r="GN1799" s="201"/>
      <c r="GO1799" s="201"/>
      <c r="GP1799" s="201"/>
      <c r="GQ1799" s="201"/>
      <c r="GR1799" s="201"/>
      <c r="GS1799" s="201"/>
      <c r="GT1799" s="201"/>
      <c r="GU1799" s="201"/>
      <c r="GV1799" s="201"/>
      <c r="GW1799" s="201"/>
      <c r="GX1799" s="201"/>
      <c r="GY1799" s="201"/>
      <c r="GZ1799" s="201"/>
      <c r="HA1799" s="201"/>
      <c r="HB1799" s="201"/>
      <c r="HC1799" s="201"/>
      <c r="HD1799" s="201"/>
      <c r="HE1799" s="201"/>
      <c r="HF1799" s="201"/>
      <c r="HG1799" s="201"/>
      <c r="HH1799" s="201"/>
      <c r="HI1799" s="201"/>
      <c r="HJ1799" s="201"/>
      <c r="HK1799" s="201"/>
      <c r="HL1799" s="201"/>
      <c r="HM1799" s="201"/>
      <c r="HN1799" s="201"/>
      <c r="HO1799" s="201"/>
      <c r="HP1799" s="201"/>
      <c r="HQ1799" s="201"/>
      <c r="HR1799" s="201"/>
      <c r="HS1799" s="201"/>
      <c r="HT1799" s="201"/>
      <c r="HU1799" s="201"/>
      <c r="HV1799" s="201"/>
      <c r="HW1799" s="201"/>
      <c r="HX1799" s="201"/>
      <c r="HY1799" s="201"/>
      <c r="HZ1799" s="201"/>
      <c r="IA1799" s="201"/>
      <c r="IB1799" s="201"/>
      <c r="IC1799" s="201"/>
      <c r="ID1799" s="201"/>
      <c r="IE1799" s="201"/>
      <c r="IF1799" s="201"/>
      <c r="IG1799" s="201"/>
      <c r="IH1799" s="201"/>
      <c r="II1799" s="201"/>
      <c r="IJ1799" s="201"/>
      <c r="IK1799" s="201"/>
      <c r="IL1799" s="201"/>
      <c r="IM1799" s="201"/>
      <c r="IN1799" s="201"/>
      <c r="IO1799" s="201"/>
      <c r="IP1799" s="201"/>
      <c r="IQ1799" s="201"/>
      <c r="IR1799" s="201"/>
      <c r="IS1799" s="201"/>
      <c r="IT1799" s="201"/>
      <c r="IU1799" s="201"/>
      <c r="IV1799" s="201"/>
      <c r="IW1799" s="201"/>
      <c r="IX1799" s="201"/>
      <c r="IY1799" s="201"/>
      <c r="IZ1799" s="201"/>
      <c r="JA1799" s="201"/>
      <c r="JB1799" s="201"/>
      <c r="JC1799" s="201"/>
      <c r="JD1799" s="201"/>
      <c r="JE1799" s="201"/>
      <c r="JF1799" s="201"/>
      <c r="JG1799" s="201"/>
      <c r="JH1799" s="201"/>
      <c r="JI1799" s="201"/>
      <c r="JJ1799" s="201"/>
      <c r="JK1799" s="201"/>
      <c r="JL1799" s="201"/>
      <c r="JM1799" s="201"/>
      <c r="JN1799" s="201"/>
      <c r="JO1799" s="201"/>
    </row>
    <row r="1800" spans="1:275" s="682" customFormat="1" x14ac:dyDescent="0.25">
      <c r="A1800" s="637"/>
      <c r="B1800" s="637"/>
      <c r="C1800" s="2561" t="s">
        <v>581</v>
      </c>
      <c r="D1800" s="1058"/>
      <c r="E1800" s="947"/>
      <c r="F1800" s="1571">
        <f t="shared" si="1900"/>
        <v>262</v>
      </c>
      <c r="G1800" s="1571">
        <v>0</v>
      </c>
      <c r="H1800" s="948">
        <f t="shared" ref="H1800:J1800" si="1904">H1722</f>
        <v>157.19999999999999</v>
      </c>
      <c r="I1800" s="948">
        <f t="shared" si="1904"/>
        <v>0</v>
      </c>
      <c r="J1800" s="1066">
        <f t="shared" si="1904"/>
        <v>0</v>
      </c>
      <c r="K1800" s="3441"/>
      <c r="L1800" s="1148"/>
      <c r="M1800" s="1148"/>
      <c r="N1800" s="1149"/>
      <c r="O1800" s="1149"/>
      <c r="P1800" s="1149"/>
      <c r="Q1800" s="1149"/>
      <c r="R1800" s="1149"/>
      <c r="S1800" s="1149"/>
      <c r="T1800" s="1149"/>
      <c r="U1800" s="1187"/>
      <c r="V1800" s="1187"/>
      <c r="W1800" s="1187"/>
      <c r="X1800" s="1187"/>
      <c r="Y1800" s="1187"/>
      <c r="Z1800" s="1187"/>
      <c r="AA1800" s="1187"/>
      <c r="AB1800" s="1187"/>
      <c r="AC1800" s="1187"/>
      <c r="AD1800" s="1187"/>
      <c r="AE1800" s="1187"/>
      <c r="AF1800" s="1147"/>
      <c r="AG1800" s="1187"/>
      <c r="AH1800" s="3013"/>
      <c r="AI1800" s="1187"/>
      <c r="AJ1800" s="1187"/>
      <c r="AK1800" s="1978"/>
      <c r="AL1800" s="1978"/>
      <c r="AM1800" s="1187"/>
      <c r="AN1800" s="3690"/>
      <c r="AO1800" s="3916"/>
      <c r="AP1800" s="1957"/>
      <c r="AQ1800" s="4293"/>
      <c r="AR1800" s="201"/>
      <c r="AS1800" s="201"/>
      <c r="AT1800" s="201"/>
      <c r="AU1800" s="201"/>
      <c r="AV1800" s="201"/>
      <c r="AW1800" s="201"/>
      <c r="AX1800" s="201"/>
      <c r="AY1800" s="201"/>
      <c r="AZ1800" s="201"/>
      <c r="BA1800" s="201"/>
      <c r="BB1800" s="201"/>
      <c r="BC1800" s="201"/>
      <c r="BD1800" s="201"/>
      <c r="BE1800" s="201"/>
      <c r="BF1800" s="201"/>
      <c r="BG1800" s="201"/>
      <c r="BH1800" s="201"/>
      <c r="BI1800" s="201"/>
      <c r="BJ1800" s="201"/>
      <c r="BK1800" s="201"/>
      <c r="BL1800" s="201"/>
      <c r="BM1800" s="201"/>
      <c r="BN1800" s="201"/>
      <c r="BO1800" s="201"/>
      <c r="BP1800" s="201"/>
      <c r="BQ1800" s="201"/>
      <c r="BR1800" s="201"/>
      <c r="BS1800" s="201"/>
      <c r="BT1800" s="201"/>
      <c r="BU1800" s="201"/>
      <c r="BV1800" s="201"/>
      <c r="BW1800" s="201"/>
      <c r="BX1800" s="201"/>
      <c r="BY1800" s="201"/>
      <c r="BZ1800" s="201"/>
      <c r="CA1800" s="201"/>
      <c r="CB1800" s="201"/>
      <c r="CC1800" s="201"/>
      <c r="CD1800" s="201"/>
      <c r="CE1800" s="201"/>
      <c r="CF1800" s="201"/>
      <c r="CG1800" s="201"/>
      <c r="CH1800" s="201"/>
      <c r="CI1800" s="201"/>
      <c r="CJ1800" s="201"/>
      <c r="CK1800" s="201"/>
      <c r="CL1800" s="201"/>
      <c r="CM1800" s="201"/>
      <c r="CN1800" s="201"/>
      <c r="CO1800" s="201"/>
      <c r="CP1800" s="201"/>
      <c r="CQ1800" s="201"/>
      <c r="CR1800" s="201"/>
      <c r="CS1800" s="201"/>
      <c r="CT1800" s="201"/>
      <c r="CU1800" s="201"/>
      <c r="CV1800" s="201"/>
      <c r="CW1800" s="201"/>
      <c r="CX1800" s="201"/>
      <c r="CY1800" s="201"/>
      <c r="CZ1800" s="201"/>
      <c r="DA1800" s="201"/>
      <c r="DB1800" s="201"/>
      <c r="DC1800" s="201"/>
      <c r="DD1800" s="201"/>
      <c r="DE1800" s="201"/>
      <c r="DF1800" s="201"/>
      <c r="DG1800" s="201"/>
      <c r="DH1800" s="201"/>
      <c r="DI1800" s="201"/>
      <c r="DJ1800" s="201"/>
      <c r="DK1800" s="201"/>
      <c r="DL1800" s="201"/>
      <c r="DM1800" s="201"/>
      <c r="DN1800" s="201"/>
      <c r="DO1800" s="201"/>
      <c r="DP1800" s="201"/>
      <c r="DQ1800" s="201"/>
      <c r="DR1800" s="201"/>
      <c r="DS1800" s="201"/>
      <c r="DT1800" s="201"/>
      <c r="DU1800" s="201"/>
      <c r="DV1800" s="201"/>
      <c r="DW1800" s="201"/>
      <c r="DX1800" s="201"/>
      <c r="DY1800" s="201"/>
      <c r="DZ1800" s="201"/>
      <c r="EA1800" s="201"/>
      <c r="EB1800" s="201"/>
      <c r="EC1800" s="201"/>
      <c r="ED1800" s="201"/>
      <c r="EE1800" s="201"/>
      <c r="EF1800" s="201"/>
      <c r="EG1800" s="201"/>
      <c r="EH1800" s="201"/>
      <c r="EI1800" s="201"/>
      <c r="EJ1800" s="201"/>
      <c r="EK1800" s="201"/>
      <c r="EL1800" s="201"/>
      <c r="EM1800" s="201"/>
      <c r="EN1800" s="201"/>
      <c r="EO1800" s="201"/>
      <c r="EP1800" s="201"/>
      <c r="EQ1800" s="201"/>
      <c r="ER1800" s="201"/>
      <c r="ES1800" s="201"/>
      <c r="ET1800" s="201"/>
      <c r="EU1800" s="201"/>
      <c r="EV1800" s="201"/>
      <c r="EW1800" s="201"/>
      <c r="EX1800" s="201"/>
      <c r="EY1800" s="201"/>
      <c r="EZ1800" s="201"/>
      <c r="FA1800" s="201"/>
      <c r="FB1800" s="201"/>
      <c r="FC1800" s="201"/>
      <c r="FD1800" s="201"/>
      <c r="FE1800" s="201"/>
      <c r="FF1800" s="201"/>
      <c r="FG1800" s="201"/>
      <c r="FH1800" s="201"/>
      <c r="FI1800" s="201"/>
      <c r="FJ1800" s="201"/>
      <c r="FK1800" s="201"/>
      <c r="FL1800" s="201"/>
      <c r="FM1800" s="201"/>
      <c r="FN1800" s="201"/>
      <c r="FO1800" s="201"/>
      <c r="FP1800" s="201"/>
      <c r="FQ1800" s="201"/>
      <c r="FR1800" s="201"/>
      <c r="FS1800" s="201"/>
      <c r="FT1800" s="201"/>
      <c r="FU1800" s="201"/>
      <c r="FV1800" s="201"/>
      <c r="FW1800" s="201"/>
      <c r="FX1800" s="201"/>
      <c r="FY1800" s="201"/>
      <c r="FZ1800" s="201"/>
      <c r="GA1800" s="201"/>
      <c r="GB1800" s="201"/>
      <c r="GC1800" s="201"/>
      <c r="GD1800" s="201"/>
      <c r="GE1800" s="201"/>
      <c r="GF1800" s="201"/>
      <c r="GG1800" s="201"/>
      <c r="GH1800" s="201"/>
      <c r="GI1800" s="201"/>
      <c r="GJ1800" s="201"/>
      <c r="GK1800" s="201"/>
      <c r="GL1800" s="201"/>
      <c r="GM1800" s="201"/>
      <c r="GN1800" s="201"/>
      <c r="GO1800" s="201"/>
      <c r="GP1800" s="201"/>
      <c r="GQ1800" s="201"/>
      <c r="GR1800" s="201"/>
      <c r="GS1800" s="201"/>
      <c r="GT1800" s="201"/>
      <c r="GU1800" s="201"/>
      <c r="GV1800" s="201"/>
      <c r="GW1800" s="201"/>
      <c r="GX1800" s="201"/>
      <c r="GY1800" s="201"/>
      <c r="GZ1800" s="201"/>
      <c r="HA1800" s="201"/>
      <c r="HB1800" s="201"/>
      <c r="HC1800" s="201"/>
      <c r="HD1800" s="201"/>
      <c r="HE1800" s="201"/>
      <c r="HF1800" s="201"/>
      <c r="HG1800" s="201"/>
      <c r="HH1800" s="201"/>
      <c r="HI1800" s="201"/>
      <c r="HJ1800" s="201"/>
      <c r="HK1800" s="201"/>
      <c r="HL1800" s="201"/>
      <c r="HM1800" s="201"/>
      <c r="HN1800" s="201"/>
      <c r="HO1800" s="201"/>
      <c r="HP1800" s="201"/>
      <c r="HQ1800" s="201"/>
      <c r="HR1800" s="201"/>
      <c r="HS1800" s="201"/>
      <c r="HT1800" s="201"/>
      <c r="HU1800" s="201"/>
      <c r="HV1800" s="201"/>
      <c r="HW1800" s="201"/>
      <c r="HX1800" s="201"/>
      <c r="HY1800" s="201"/>
      <c r="HZ1800" s="201"/>
      <c r="IA1800" s="201"/>
      <c r="IB1800" s="201"/>
      <c r="IC1800" s="201"/>
      <c r="ID1800" s="201"/>
      <c r="IE1800" s="201"/>
      <c r="IF1800" s="201"/>
      <c r="IG1800" s="201"/>
      <c r="IH1800" s="201"/>
      <c r="II1800" s="201"/>
      <c r="IJ1800" s="201"/>
      <c r="IK1800" s="201"/>
      <c r="IL1800" s="201"/>
      <c r="IM1800" s="201"/>
      <c r="IN1800" s="201"/>
      <c r="IO1800" s="201"/>
      <c r="IP1800" s="201"/>
      <c r="IQ1800" s="201"/>
      <c r="IR1800" s="201"/>
      <c r="IS1800" s="201"/>
      <c r="IT1800" s="201"/>
      <c r="IU1800" s="201"/>
      <c r="IV1800" s="201"/>
      <c r="IW1800" s="201"/>
      <c r="IX1800" s="201"/>
      <c r="IY1800" s="201"/>
      <c r="IZ1800" s="201"/>
      <c r="JA1800" s="201"/>
      <c r="JB1800" s="201"/>
      <c r="JC1800" s="201"/>
      <c r="JD1800" s="201"/>
      <c r="JE1800" s="201"/>
      <c r="JF1800" s="201"/>
      <c r="JG1800" s="201"/>
      <c r="JH1800" s="201"/>
      <c r="JI1800" s="201"/>
      <c r="JJ1800" s="201"/>
      <c r="JK1800" s="201"/>
      <c r="JL1800" s="201"/>
      <c r="JM1800" s="201"/>
      <c r="JN1800" s="201"/>
      <c r="JO1800" s="201"/>
    </row>
    <row r="1801" spans="1:275" s="682" customFormat="1" ht="42.75" x14ac:dyDescent="0.25">
      <c r="A1801" s="637"/>
      <c r="B1801" s="637"/>
      <c r="C1801" s="4343" t="s">
        <v>582</v>
      </c>
      <c r="D1801" s="1058"/>
      <c r="E1801" s="947"/>
      <c r="F1801" s="1571">
        <f t="shared" si="1900"/>
        <v>0</v>
      </c>
      <c r="G1801" s="1571">
        <v>0</v>
      </c>
      <c r="H1801" s="948">
        <f t="shared" ref="H1801:J1801" si="1905">H1723</f>
        <v>0</v>
      </c>
      <c r="I1801" s="948">
        <f t="shared" si="1905"/>
        <v>0</v>
      </c>
      <c r="J1801" s="1066">
        <f t="shared" si="1905"/>
        <v>0</v>
      </c>
      <c r="K1801" s="3441"/>
      <c r="L1801" s="1148"/>
      <c r="M1801" s="1148"/>
      <c r="N1801" s="1149"/>
      <c r="O1801" s="1149"/>
      <c r="P1801" s="1149"/>
      <c r="Q1801" s="1149"/>
      <c r="R1801" s="1149"/>
      <c r="S1801" s="1149"/>
      <c r="T1801" s="1149"/>
      <c r="U1801" s="1187"/>
      <c r="V1801" s="1187"/>
      <c r="W1801" s="1187"/>
      <c r="X1801" s="1187"/>
      <c r="Y1801" s="1187"/>
      <c r="Z1801" s="1187"/>
      <c r="AA1801" s="1187"/>
      <c r="AB1801" s="1187"/>
      <c r="AC1801" s="1187"/>
      <c r="AD1801" s="1187"/>
      <c r="AE1801" s="1187"/>
      <c r="AF1801" s="1147"/>
      <c r="AG1801" s="1187"/>
      <c r="AH1801" s="3013"/>
      <c r="AI1801" s="1187"/>
      <c r="AJ1801" s="1187"/>
      <c r="AK1801" s="1978"/>
      <c r="AL1801" s="1978"/>
      <c r="AM1801" s="1187"/>
      <c r="AN1801" s="3690"/>
      <c r="AO1801" s="3916"/>
      <c r="AP1801" s="1957"/>
      <c r="AQ1801" s="4293"/>
      <c r="AR1801" s="201"/>
      <c r="AS1801" s="201"/>
      <c r="AT1801" s="201"/>
      <c r="AU1801" s="201"/>
      <c r="AV1801" s="201"/>
      <c r="AW1801" s="201"/>
      <c r="AX1801" s="201"/>
      <c r="AY1801" s="201"/>
      <c r="AZ1801" s="201"/>
      <c r="BA1801" s="201"/>
      <c r="BB1801" s="201"/>
      <c r="BC1801" s="201"/>
      <c r="BD1801" s="201"/>
      <c r="BE1801" s="201"/>
      <c r="BF1801" s="201"/>
      <c r="BG1801" s="201"/>
      <c r="BH1801" s="201"/>
      <c r="BI1801" s="201"/>
      <c r="BJ1801" s="201"/>
      <c r="BK1801" s="201"/>
      <c r="BL1801" s="201"/>
      <c r="BM1801" s="201"/>
      <c r="BN1801" s="201"/>
      <c r="BO1801" s="201"/>
      <c r="BP1801" s="201"/>
      <c r="BQ1801" s="201"/>
      <c r="BR1801" s="201"/>
      <c r="BS1801" s="201"/>
      <c r="BT1801" s="201"/>
      <c r="BU1801" s="201"/>
      <c r="BV1801" s="201"/>
      <c r="BW1801" s="201"/>
      <c r="BX1801" s="201"/>
      <c r="BY1801" s="201"/>
      <c r="BZ1801" s="201"/>
      <c r="CA1801" s="201"/>
      <c r="CB1801" s="201"/>
      <c r="CC1801" s="201"/>
      <c r="CD1801" s="201"/>
      <c r="CE1801" s="201"/>
      <c r="CF1801" s="201"/>
      <c r="CG1801" s="201"/>
      <c r="CH1801" s="201"/>
      <c r="CI1801" s="201"/>
      <c r="CJ1801" s="201"/>
      <c r="CK1801" s="201"/>
      <c r="CL1801" s="201"/>
      <c r="CM1801" s="201"/>
      <c r="CN1801" s="201"/>
      <c r="CO1801" s="201"/>
      <c r="CP1801" s="201"/>
      <c r="CQ1801" s="201"/>
      <c r="CR1801" s="201"/>
      <c r="CS1801" s="201"/>
      <c r="CT1801" s="201"/>
      <c r="CU1801" s="201"/>
      <c r="CV1801" s="201"/>
      <c r="CW1801" s="201"/>
      <c r="CX1801" s="201"/>
      <c r="CY1801" s="201"/>
      <c r="CZ1801" s="201"/>
      <c r="DA1801" s="201"/>
      <c r="DB1801" s="201"/>
      <c r="DC1801" s="201"/>
      <c r="DD1801" s="201"/>
      <c r="DE1801" s="201"/>
      <c r="DF1801" s="201"/>
      <c r="DG1801" s="201"/>
      <c r="DH1801" s="201"/>
      <c r="DI1801" s="201"/>
      <c r="DJ1801" s="201"/>
      <c r="DK1801" s="201"/>
      <c r="DL1801" s="201"/>
      <c r="DM1801" s="201"/>
      <c r="DN1801" s="201"/>
      <c r="DO1801" s="201"/>
      <c r="DP1801" s="201"/>
      <c r="DQ1801" s="201"/>
      <c r="DR1801" s="201"/>
      <c r="DS1801" s="201"/>
      <c r="DT1801" s="201"/>
      <c r="DU1801" s="201"/>
      <c r="DV1801" s="201"/>
      <c r="DW1801" s="201"/>
      <c r="DX1801" s="201"/>
      <c r="DY1801" s="201"/>
      <c r="DZ1801" s="201"/>
      <c r="EA1801" s="201"/>
      <c r="EB1801" s="201"/>
      <c r="EC1801" s="201"/>
      <c r="ED1801" s="201"/>
      <c r="EE1801" s="201"/>
      <c r="EF1801" s="201"/>
      <c r="EG1801" s="201"/>
      <c r="EH1801" s="201"/>
      <c r="EI1801" s="201"/>
      <c r="EJ1801" s="201"/>
      <c r="EK1801" s="201"/>
      <c r="EL1801" s="201"/>
      <c r="EM1801" s="201"/>
      <c r="EN1801" s="201"/>
      <c r="EO1801" s="201"/>
      <c r="EP1801" s="201"/>
      <c r="EQ1801" s="201"/>
      <c r="ER1801" s="201"/>
      <c r="ES1801" s="201"/>
      <c r="ET1801" s="201"/>
      <c r="EU1801" s="201"/>
      <c r="EV1801" s="201"/>
      <c r="EW1801" s="201"/>
      <c r="EX1801" s="201"/>
      <c r="EY1801" s="201"/>
      <c r="EZ1801" s="201"/>
      <c r="FA1801" s="201"/>
      <c r="FB1801" s="201"/>
      <c r="FC1801" s="201"/>
      <c r="FD1801" s="201"/>
      <c r="FE1801" s="201"/>
      <c r="FF1801" s="201"/>
      <c r="FG1801" s="201"/>
      <c r="FH1801" s="201"/>
      <c r="FI1801" s="201"/>
      <c r="FJ1801" s="201"/>
      <c r="FK1801" s="201"/>
      <c r="FL1801" s="201"/>
      <c r="FM1801" s="201"/>
      <c r="FN1801" s="201"/>
      <c r="FO1801" s="201"/>
      <c r="FP1801" s="201"/>
      <c r="FQ1801" s="201"/>
      <c r="FR1801" s="201"/>
      <c r="FS1801" s="201"/>
      <c r="FT1801" s="201"/>
      <c r="FU1801" s="201"/>
      <c r="FV1801" s="201"/>
      <c r="FW1801" s="201"/>
      <c r="FX1801" s="201"/>
      <c r="FY1801" s="201"/>
      <c r="FZ1801" s="201"/>
      <c r="GA1801" s="201"/>
      <c r="GB1801" s="201"/>
      <c r="GC1801" s="201"/>
      <c r="GD1801" s="201"/>
      <c r="GE1801" s="201"/>
      <c r="GF1801" s="201"/>
      <c r="GG1801" s="201"/>
      <c r="GH1801" s="201"/>
      <c r="GI1801" s="201"/>
      <c r="GJ1801" s="201"/>
      <c r="GK1801" s="201"/>
      <c r="GL1801" s="201"/>
      <c r="GM1801" s="201"/>
      <c r="GN1801" s="201"/>
      <c r="GO1801" s="201"/>
      <c r="GP1801" s="201"/>
      <c r="GQ1801" s="201"/>
      <c r="GR1801" s="201"/>
      <c r="GS1801" s="201"/>
      <c r="GT1801" s="201"/>
      <c r="GU1801" s="201"/>
      <c r="GV1801" s="201"/>
      <c r="GW1801" s="201"/>
      <c r="GX1801" s="201"/>
      <c r="GY1801" s="201"/>
      <c r="GZ1801" s="201"/>
      <c r="HA1801" s="201"/>
      <c r="HB1801" s="201"/>
      <c r="HC1801" s="201"/>
      <c r="HD1801" s="201"/>
      <c r="HE1801" s="201"/>
      <c r="HF1801" s="201"/>
      <c r="HG1801" s="201"/>
      <c r="HH1801" s="201"/>
      <c r="HI1801" s="201"/>
      <c r="HJ1801" s="201"/>
      <c r="HK1801" s="201"/>
      <c r="HL1801" s="201"/>
      <c r="HM1801" s="201"/>
      <c r="HN1801" s="201"/>
      <c r="HO1801" s="201"/>
      <c r="HP1801" s="201"/>
      <c r="HQ1801" s="201"/>
      <c r="HR1801" s="201"/>
      <c r="HS1801" s="201"/>
      <c r="HT1801" s="201"/>
      <c r="HU1801" s="201"/>
      <c r="HV1801" s="201"/>
      <c r="HW1801" s="201"/>
      <c r="HX1801" s="201"/>
      <c r="HY1801" s="201"/>
      <c r="HZ1801" s="201"/>
      <c r="IA1801" s="201"/>
      <c r="IB1801" s="201"/>
      <c r="IC1801" s="201"/>
      <c r="ID1801" s="201"/>
      <c r="IE1801" s="201"/>
      <c r="IF1801" s="201"/>
      <c r="IG1801" s="201"/>
      <c r="IH1801" s="201"/>
      <c r="II1801" s="201"/>
      <c r="IJ1801" s="201"/>
      <c r="IK1801" s="201"/>
      <c r="IL1801" s="201"/>
      <c r="IM1801" s="201"/>
      <c r="IN1801" s="201"/>
      <c r="IO1801" s="201"/>
      <c r="IP1801" s="201"/>
      <c r="IQ1801" s="201"/>
      <c r="IR1801" s="201"/>
      <c r="IS1801" s="201"/>
      <c r="IT1801" s="201"/>
      <c r="IU1801" s="201"/>
      <c r="IV1801" s="201"/>
      <c r="IW1801" s="201"/>
      <c r="IX1801" s="201"/>
      <c r="IY1801" s="201"/>
      <c r="IZ1801" s="201"/>
      <c r="JA1801" s="201"/>
      <c r="JB1801" s="201"/>
      <c r="JC1801" s="201"/>
      <c r="JD1801" s="201"/>
      <c r="JE1801" s="201"/>
      <c r="JF1801" s="201"/>
      <c r="JG1801" s="201"/>
      <c r="JH1801" s="201"/>
      <c r="JI1801" s="201"/>
      <c r="JJ1801" s="201"/>
      <c r="JK1801" s="201"/>
      <c r="JL1801" s="201"/>
      <c r="JM1801" s="201"/>
      <c r="JN1801" s="201"/>
      <c r="JO1801" s="201"/>
    </row>
    <row r="1802" spans="1:275" s="682" customFormat="1" ht="29.25" x14ac:dyDescent="0.25">
      <c r="A1802" s="637"/>
      <c r="B1802" s="637">
        <v>1</v>
      </c>
      <c r="C1802" s="1771" t="s">
        <v>384</v>
      </c>
      <c r="D1802" s="1058"/>
      <c r="E1802" s="947"/>
      <c r="F1802" s="1571">
        <f t="shared" ref="F1802:F1809" si="1906">F1724</f>
        <v>0</v>
      </c>
      <c r="G1802" s="1571">
        <v>0</v>
      </c>
      <c r="H1802" s="948">
        <f t="shared" ref="H1802:K1809" si="1907">H1724</f>
        <v>0</v>
      </c>
      <c r="I1802" s="948">
        <f t="shared" si="1907"/>
        <v>0</v>
      </c>
      <c r="J1802" s="1066">
        <f t="shared" si="1907"/>
        <v>0</v>
      </c>
      <c r="K1802" s="3441">
        <f t="shared" si="1907"/>
        <v>0</v>
      </c>
      <c r="L1802" s="1148"/>
      <c r="M1802" s="1148"/>
      <c r="N1802" s="1149"/>
      <c r="O1802" s="1149">
        <v>0</v>
      </c>
      <c r="P1802" s="1149"/>
      <c r="Q1802" s="1149"/>
      <c r="R1802" s="1149"/>
      <c r="S1802" s="1149"/>
      <c r="T1802" s="1149"/>
      <c r="U1802" s="1187"/>
      <c r="V1802" s="1187"/>
      <c r="W1802" s="1187"/>
      <c r="X1802" s="1187"/>
      <c r="Y1802" s="1187"/>
      <c r="Z1802" s="1187"/>
      <c r="AA1802" s="1187"/>
      <c r="AB1802" s="1187"/>
      <c r="AC1802" s="1187"/>
      <c r="AD1802" s="1187"/>
      <c r="AE1802" s="1187"/>
      <c r="AF1802" s="1147"/>
      <c r="AG1802" s="1187"/>
      <c r="AH1802" s="3013"/>
      <c r="AI1802" s="1187"/>
      <c r="AJ1802" s="1187"/>
      <c r="AK1802" s="1978"/>
      <c r="AL1802" s="1978"/>
      <c r="AM1802" s="1187"/>
      <c r="AN1802" s="3690"/>
      <c r="AO1802" s="3916">
        <f t="shared" ref="AO1802" si="1908">AO1724</f>
        <v>0</v>
      </c>
      <c r="AP1802" s="1957"/>
      <c r="AQ1802" s="4293"/>
      <c r="AR1802" s="201"/>
      <c r="AS1802" s="201"/>
      <c r="AT1802" s="201"/>
      <c r="AU1802" s="201"/>
      <c r="AV1802" s="201"/>
      <c r="AW1802" s="201"/>
      <c r="AX1802" s="201"/>
      <c r="AY1802" s="201"/>
      <c r="AZ1802" s="201"/>
      <c r="BA1802" s="201"/>
      <c r="BB1802" s="201"/>
      <c r="BC1802" s="201"/>
      <c r="BD1802" s="201"/>
      <c r="BE1802" s="201"/>
      <c r="BF1802" s="201"/>
      <c r="BG1802" s="201"/>
      <c r="BH1802" s="201"/>
      <c r="BI1802" s="201"/>
      <c r="BJ1802" s="201"/>
      <c r="BK1802" s="201"/>
      <c r="BL1802" s="201"/>
      <c r="BM1802" s="201"/>
      <c r="BN1802" s="201"/>
      <c r="BO1802" s="201"/>
      <c r="BP1802" s="201"/>
      <c r="BQ1802" s="201"/>
      <c r="BR1802" s="201"/>
      <c r="BS1802" s="201"/>
      <c r="BT1802" s="201"/>
      <c r="BU1802" s="201"/>
      <c r="BV1802" s="201"/>
      <c r="BW1802" s="201"/>
      <c r="BX1802" s="201"/>
      <c r="BY1802" s="201"/>
      <c r="BZ1802" s="201"/>
      <c r="CA1802" s="201"/>
      <c r="CB1802" s="201"/>
      <c r="CC1802" s="201"/>
      <c r="CD1802" s="201"/>
      <c r="CE1802" s="201"/>
      <c r="CF1802" s="201"/>
      <c r="CG1802" s="201"/>
      <c r="CH1802" s="201"/>
      <c r="CI1802" s="201"/>
      <c r="CJ1802" s="201"/>
      <c r="CK1802" s="201"/>
      <c r="CL1802" s="201"/>
      <c r="CM1802" s="201"/>
      <c r="CN1802" s="201"/>
      <c r="CO1802" s="201"/>
      <c r="CP1802" s="201"/>
      <c r="CQ1802" s="201"/>
      <c r="CR1802" s="201"/>
      <c r="CS1802" s="201"/>
      <c r="CT1802" s="201"/>
      <c r="CU1802" s="201"/>
      <c r="CV1802" s="201"/>
      <c r="CW1802" s="201"/>
      <c r="CX1802" s="201"/>
      <c r="CY1802" s="201"/>
      <c r="CZ1802" s="201"/>
      <c r="DA1802" s="201"/>
      <c r="DB1802" s="201"/>
      <c r="DC1802" s="201"/>
      <c r="DD1802" s="201"/>
      <c r="DE1802" s="201"/>
      <c r="DF1802" s="201"/>
      <c r="DG1802" s="201"/>
      <c r="DH1802" s="201"/>
      <c r="DI1802" s="201"/>
      <c r="DJ1802" s="201"/>
      <c r="DK1802" s="201"/>
      <c r="DL1802" s="201"/>
      <c r="DM1802" s="201"/>
      <c r="DN1802" s="201"/>
      <c r="DO1802" s="201"/>
      <c r="DP1802" s="201"/>
      <c r="DQ1802" s="201"/>
      <c r="DR1802" s="201"/>
      <c r="DS1802" s="201"/>
      <c r="DT1802" s="201"/>
      <c r="DU1802" s="201"/>
      <c r="DV1802" s="201"/>
      <c r="DW1802" s="201"/>
      <c r="DX1802" s="201"/>
      <c r="DY1802" s="201"/>
      <c r="DZ1802" s="201"/>
      <c r="EA1802" s="201"/>
      <c r="EB1802" s="201"/>
      <c r="EC1802" s="201"/>
      <c r="ED1802" s="201"/>
      <c r="EE1802" s="201"/>
      <c r="EF1802" s="201"/>
      <c r="EG1802" s="201"/>
      <c r="EH1802" s="201"/>
      <c r="EI1802" s="201"/>
      <c r="EJ1802" s="201"/>
      <c r="EK1802" s="201"/>
      <c r="EL1802" s="201"/>
      <c r="EM1802" s="201"/>
      <c r="EN1802" s="201"/>
      <c r="EO1802" s="201"/>
      <c r="EP1802" s="201"/>
      <c r="EQ1802" s="201"/>
      <c r="ER1802" s="201"/>
      <c r="ES1802" s="201"/>
      <c r="ET1802" s="201"/>
      <c r="EU1802" s="201"/>
      <c r="EV1802" s="201"/>
      <c r="EW1802" s="201"/>
      <c r="EX1802" s="201"/>
      <c r="EY1802" s="201"/>
      <c r="EZ1802" s="201"/>
      <c r="FA1802" s="201"/>
      <c r="FB1802" s="201"/>
      <c r="FC1802" s="201"/>
      <c r="FD1802" s="201"/>
      <c r="FE1802" s="201"/>
      <c r="FF1802" s="201"/>
      <c r="FG1802" s="201"/>
      <c r="FH1802" s="201"/>
      <c r="FI1802" s="201"/>
      <c r="FJ1802" s="201"/>
      <c r="FK1802" s="201"/>
      <c r="FL1802" s="201"/>
      <c r="FM1802" s="201"/>
      <c r="FN1802" s="201"/>
      <c r="FO1802" s="201"/>
      <c r="FP1802" s="201"/>
      <c r="FQ1802" s="201"/>
      <c r="FR1802" s="201"/>
      <c r="FS1802" s="201"/>
      <c r="FT1802" s="201"/>
      <c r="FU1802" s="201"/>
      <c r="FV1802" s="201"/>
      <c r="FW1802" s="201"/>
      <c r="FX1802" s="201"/>
      <c r="FY1802" s="201"/>
      <c r="FZ1802" s="201"/>
      <c r="GA1802" s="201"/>
      <c r="GB1802" s="201"/>
      <c r="GC1802" s="201"/>
      <c r="GD1802" s="201"/>
      <c r="GE1802" s="201"/>
      <c r="GF1802" s="201"/>
      <c r="GG1802" s="201"/>
      <c r="GH1802" s="201"/>
      <c r="GI1802" s="201"/>
      <c r="GJ1802" s="201"/>
      <c r="GK1802" s="201"/>
      <c r="GL1802" s="201"/>
      <c r="GM1802" s="201"/>
      <c r="GN1802" s="201"/>
      <c r="GO1802" s="201"/>
      <c r="GP1802" s="201"/>
      <c r="GQ1802" s="201"/>
      <c r="GR1802" s="201"/>
      <c r="GS1802" s="201"/>
      <c r="GT1802" s="201"/>
      <c r="GU1802" s="201"/>
      <c r="GV1802" s="201"/>
      <c r="GW1802" s="201"/>
      <c r="GX1802" s="201"/>
      <c r="GY1802" s="201"/>
      <c r="GZ1802" s="201"/>
      <c r="HA1802" s="201"/>
      <c r="HB1802" s="201"/>
      <c r="HC1802" s="201"/>
      <c r="HD1802" s="201"/>
      <c r="HE1802" s="201"/>
      <c r="HF1802" s="201"/>
      <c r="HG1802" s="201"/>
      <c r="HH1802" s="201"/>
      <c r="HI1802" s="201"/>
      <c r="HJ1802" s="201"/>
      <c r="HK1802" s="201"/>
      <c r="HL1802" s="201"/>
      <c r="HM1802" s="201"/>
      <c r="HN1802" s="201"/>
      <c r="HO1802" s="201"/>
      <c r="HP1802" s="201"/>
      <c r="HQ1802" s="201"/>
      <c r="HR1802" s="201"/>
      <c r="HS1802" s="201"/>
      <c r="HT1802" s="201"/>
      <c r="HU1802" s="201"/>
      <c r="HV1802" s="201"/>
      <c r="HW1802" s="201"/>
      <c r="HX1802" s="201"/>
      <c r="HY1802" s="201"/>
      <c r="HZ1802" s="201"/>
      <c r="IA1802" s="201"/>
      <c r="IB1802" s="201"/>
      <c r="IC1802" s="201"/>
      <c r="ID1802" s="201"/>
      <c r="IE1802" s="201"/>
      <c r="IF1802" s="201"/>
      <c r="IG1802" s="201"/>
      <c r="IH1802" s="201"/>
      <c r="II1802" s="201"/>
      <c r="IJ1802" s="201"/>
      <c r="IK1802" s="201"/>
      <c r="IL1802" s="201"/>
      <c r="IM1802" s="201"/>
      <c r="IN1802" s="201"/>
      <c r="IO1802" s="201"/>
      <c r="IP1802" s="201"/>
      <c r="IQ1802" s="201"/>
      <c r="IR1802" s="201"/>
      <c r="IS1802" s="201"/>
      <c r="IT1802" s="201"/>
      <c r="IU1802" s="201"/>
      <c r="IV1802" s="201"/>
      <c r="IW1802" s="201"/>
      <c r="IX1802" s="201"/>
      <c r="IY1802" s="201"/>
      <c r="IZ1802" s="201"/>
      <c r="JA1802" s="201"/>
      <c r="JB1802" s="201"/>
      <c r="JC1802" s="201"/>
      <c r="JD1802" s="201"/>
      <c r="JE1802" s="201"/>
      <c r="JF1802" s="201"/>
      <c r="JG1802" s="201"/>
      <c r="JH1802" s="201"/>
      <c r="JI1802" s="201"/>
      <c r="JJ1802" s="201"/>
      <c r="JK1802" s="201"/>
      <c r="JL1802" s="201"/>
      <c r="JM1802" s="201"/>
      <c r="JN1802" s="201"/>
      <c r="JO1802" s="201"/>
    </row>
    <row r="1803" spans="1:275" s="682" customFormat="1" x14ac:dyDescent="0.25">
      <c r="A1803" s="637"/>
      <c r="B1803" s="637">
        <v>1</v>
      </c>
      <c r="C1803" s="1771" t="s">
        <v>400</v>
      </c>
      <c r="D1803" s="1058"/>
      <c r="E1803" s="947"/>
      <c r="F1803" s="1571">
        <f t="shared" si="1906"/>
        <v>0</v>
      </c>
      <c r="G1803" s="1571">
        <v>0</v>
      </c>
      <c r="H1803" s="948">
        <f t="shared" si="1907"/>
        <v>0</v>
      </c>
      <c r="I1803" s="948">
        <f t="shared" si="1907"/>
        <v>0</v>
      </c>
      <c r="J1803" s="1066">
        <f t="shared" si="1907"/>
        <v>0</v>
      </c>
      <c r="K1803" s="3441">
        <f t="shared" si="1907"/>
        <v>0</v>
      </c>
      <c r="L1803" s="1148"/>
      <c r="M1803" s="1148"/>
      <c r="N1803" s="1149"/>
      <c r="O1803" s="1149">
        <v>0</v>
      </c>
      <c r="P1803" s="1149"/>
      <c r="Q1803" s="1149"/>
      <c r="R1803" s="1149"/>
      <c r="S1803" s="1149"/>
      <c r="T1803" s="1149"/>
      <c r="U1803" s="1187"/>
      <c r="V1803" s="1187"/>
      <c r="W1803" s="1187"/>
      <c r="X1803" s="1187"/>
      <c r="Y1803" s="1187"/>
      <c r="Z1803" s="1187"/>
      <c r="AA1803" s="1187"/>
      <c r="AB1803" s="1187"/>
      <c r="AC1803" s="1187"/>
      <c r="AD1803" s="1187"/>
      <c r="AE1803" s="1187"/>
      <c r="AF1803" s="1147"/>
      <c r="AG1803" s="1187"/>
      <c r="AH1803" s="3013"/>
      <c r="AI1803" s="1187"/>
      <c r="AJ1803" s="1187"/>
      <c r="AK1803" s="1978"/>
      <c r="AL1803" s="1978"/>
      <c r="AM1803" s="1187"/>
      <c r="AN1803" s="3690"/>
      <c r="AO1803" s="3916">
        <f t="shared" ref="AO1803" si="1909">AO1725</f>
        <v>0</v>
      </c>
      <c r="AP1803" s="1957"/>
      <c r="AQ1803" s="4293"/>
      <c r="AR1803" s="201"/>
      <c r="AS1803" s="201"/>
      <c r="AT1803" s="201"/>
      <c r="AU1803" s="201"/>
      <c r="AV1803" s="201"/>
      <c r="AW1803" s="201"/>
      <c r="AX1803" s="201"/>
      <c r="AY1803" s="201"/>
      <c r="AZ1803" s="201"/>
      <c r="BA1803" s="201"/>
      <c r="BB1803" s="201"/>
      <c r="BC1803" s="201"/>
      <c r="BD1803" s="201"/>
      <c r="BE1803" s="201"/>
      <c r="BF1803" s="201"/>
      <c r="BG1803" s="201"/>
      <c r="BH1803" s="201"/>
      <c r="BI1803" s="201"/>
      <c r="BJ1803" s="201"/>
      <c r="BK1803" s="201"/>
      <c r="BL1803" s="201"/>
      <c r="BM1803" s="201"/>
      <c r="BN1803" s="201"/>
      <c r="BO1803" s="201"/>
      <c r="BP1803" s="201"/>
      <c r="BQ1803" s="201"/>
      <c r="BR1803" s="201"/>
      <c r="BS1803" s="201"/>
      <c r="BT1803" s="201"/>
      <c r="BU1803" s="201"/>
      <c r="BV1803" s="201"/>
      <c r="BW1803" s="201"/>
      <c r="BX1803" s="201"/>
      <c r="BY1803" s="201"/>
      <c r="BZ1803" s="201"/>
      <c r="CA1803" s="201"/>
      <c r="CB1803" s="201"/>
      <c r="CC1803" s="201"/>
      <c r="CD1803" s="201"/>
      <c r="CE1803" s="201"/>
      <c r="CF1803" s="201"/>
      <c r="CG1803" s="201"/>
      <c r="CH1803" s="201"/>
      <c r="CI1803" s="201"/>
      <c r="CJ1803" s="201"/>
      <c r="CK1803" s="201"/>
      <c r="CL1803" s="201"/>
      <c r="CM1803" s="201"/>
      <c r="CN1803" s="201"/>
      <c r="CO1803" s="201"/>
      <c r="CP1803" s="201"/>
      <c r="CQ1803" s="201"/>
      <c r="CR1803" s="201"/>
      <c r="CS1803" s="201"/>
      <c r="CT1803" s="201"/>
      <c r="CU1803" s="201"/>
      <c r="CV1803" s="201"/>
      <c r="CW1803" s="201"/>
      <c r="CX1803" s="201"/>
      <c r="CY1803" s="201"/>
      <c r="CZ1803" s="201"/>
      <c r="DA1803" s="201"/>
      <c r="DB1803" s="201"/>
      <c r="DC1803" s="201"/>
      <c r="DD1803" s="201"/>
      <c r="DE1803" s="201"/>
      <c r="DF1803" s="201"/>
      <c r="DG1803" s="201"/>
      <c r="DH1803" s="201"/>
      <c r="DI1803" s="201"/>
      <c r="DJ1803" s="201"/>
      <c r="DK1803" s="201"/>
      <c r="DL1803" s="201"/>
      <c r="DM1803" s="201"/>
      <c r="DN1803" s="201"/>
      <c r="DO1803" s="201"/>
      <c r="DP1803" s="201"/>
      <c r="DQ1803" s="201"/>
      <c r="DR1803" s="201"/>
      <c r="DS1803" s="201"/>
      <c r="DT1803" s="201"/>
      <c r="DU1803" s="201"/>
      <c r="DV1803" s="201"/>
      <c r="DW1803" s="201"/>
      <c r="DX1803" s="201"/>
      <c r="DY1803" s="201"/>
      <c r="DZ1803" s="201"/>
      <c r="EA1803" s="201"/>
      <c r="EB1803" s="201"/>
      <c r="EC1803" s="201"/>
      <c r="ED1803" s="201"/>
      <c r="EE1803" s="201"/>
      <c r="EF1803" s="201"/>
      <c r="EG1803" s="201"/>
      <c r="EH1803" s="201"/>
      <c r="EI1803" s="201"/>
      <c r="EJ1803" s="201"/>
      <c r="EK1803" s="201"/>
      <c r="EL1803" s="201"/>
      <c r="EM1803" s="201"/>
      <c r="EN1803" s="201"/>
      <c r="EO1803" s="201"/>
      <c r="EP1803" s="201"/>
      <c r="EQ1803" s="201"/>
      <c r="ER1803" s="201"/>
      <c r="ES1803" s="201"/>
      <c r="ET1803" s="201"/>
      <c r="EU1803" s="201"/>
      <c r="EV1803" s="201"/>
      <c r="EW1803" s="201"/>
      <c r="EX1803" s="201"/>
      <c r="EY1803" s="201"/>
      <c r="EZ1803" s="201"/>
      <c r="FA1803" s="201"/>
      <c r="FB1803" s="201"/>
      <c r="FC1803" s="201"/>
      <c r="FD1803" s="201"/>
      <c r="FE1803" s="201"/>
      <c r="FF1803" s="201"/>
      <c r="FG1803" s="201"/>
      <c r="FH1803" s="201"/>
      <c r="FI1803" s="201"/>
      <c r="FJ1803" s="201"/>
      <c r="FK1803" s="201"/>
      <c r="FL1803" s="201"/>
      <c r="FM1803" s="201"/>
      <c r="FN1803" s="201"/>
      <c r="FO1803" s="201"/>
      <c r="FP1803" s="201"/>
      <c r="FQ1803" s="201"/>
      <c r="FR1803" s="201"/>
      <c r="FS1803" s="201"/>
      <c r="FT1803" s="201"/>
      <c r="FU1803" s="201"/>
      <c r="FV1803" s="201"/>
      <c r="FW1803" s="201"/>
      <c r="FX1803" s="201"/>
      <c r="FY1803" s="201"/>
      <c r="FZ1803" s="201"/>
      <c r="GA1803" s="201"/>
      <c r="GB1803" s="201"/>
      <c r="GC1803" s="201"/>
      <c r="GD1803" s="201"/>
      <c r="GE1803" s="201"/>
      <c r="GF1803" s="201"/>
      <c r="GG1803" s="201"/>
      <c r="GH1803" s="201"/>
      <c r="GI1803" s="201"/>
      <c r="GJ1803" s="201"/>
      <c r="GK1803" s="201"/>
      <c r="GL1803" s="201"/>
      <c r="GM1803" s="201"/>
      <c r="GN1803" s="201"/>
      <c r="GO1803" s="201"/>
      <c r="GP1803" s="201"/>
      <c r="GQ1803" s="201"/>
      <c r="GR1803" s="201"/>
      <c r="GS1803" s="201"/>
      <c r="GT1803" s="201"/>
      <c r="GU1803" s="201"/>
      <c r="GV1803" s="201"/>
      <c r="GW1803" s="201"/>
      <c r="GX1803" s="201"/>
      <c r="GY1803" s="201"/>
      <c r="GZ1803" s="201"/>
      <c r="HA1803" s="201"/>
      <c r="HB1803" s="201"/>
      <c r="HC1803" s="201"/>
      <c r="HD1803" s="201"/>
      <c r="HE1803" s="201"/>
      <c r="HF1803" s="201"/>
      <c r="HG1803" s="201"/>
      <c r="HH1803" s="201"/>
      <c r="HI1803" s="201"/>
      <c r="HJ1803" s="201"/>
      <c r="HK1803" s="201"/>
      <c r="HL1803" s="201"/>
      <c r="HM1803" s="201"/>
      <c r="HN1803" s="201"/>
      <c r="HO1803" s="201"/>
      <c r="HP1803" s="201"/>
      <c r="HQ1803" s="201"/>
      <c r="HR1803" s="201"/>
      <c r="HS1803" s="201"/>
      <c r="HT1803" s="201"/>
      <c r="HU1803" s="201"/>
      <c r="HV1803" s="201"/>
      <c r="HW1803" s="201"/>
      <c r="HX1803" s="201"/>
      <c r="HY1803" s="201"/>
      <c r="HZ1803" s="201"/>
      <c r="IA1803" s="201"/>
      <c r="IB1803" s="201"/>
      <c r="IC1803" s="201"/>
      <c r="ID1803" s="201"/>
      <c r="IE1803" s="201"/>
      <c r="IF1803" s="201"/>
      <c r="IG1803" s="201"/>
      <c r="IH1803" s="201"/>
      <c r="II1803" s="201"/>
      <c r="IJ1803" s="201"/>
      <c r="IK1803" s="201"/>
      <c r="IL1803" s="201"/>
      <c r="IM1803" s="201"/>
      <c r="IN1803" s="201"/>
      <c r="IO1803" s="201"/>
      <c r="IP1803" s="201"/>
      <c r="IQ1803" s="201"/>
      <c r="IR1803" s="201"/>
      <c r="IS1803" s="201"/>
      <c r="IT1803" s="201"/>
      <c r="IU1803" s="201"/>
      <c r="IV1803" s="201"/>
      <c r="IW1803" s="201"/>
      <c r="IX1803" s="201"/>
      <c r="IY1803" s="201"/>
      <c r="IZ1803" s="201"/>
      <c r="JA1803" s="201"/>
      <c r="JB1803" s="201"/>
      <c r="JC1803" s="201"/>
      <c r="JD1803" s="201"/>
      <c r="JE1803" s="201"/>
      <c r="JF1803" s="201"/>
      <c r="JG1803" s="201"/>
      <c r="JH1803" s="201"/>
      <c r="JI1803" s="201"/>
      <c r="JJ1803" s="201"/>
      <c r="JK1803" s="201"/>
      <c r="JL1803" s="201"/>
      <c r="JM1803" s="201"/>
      <c r="JN1803" s="201"/>
      <c r="JO1803" s="201"/>
    </row>
    <row r="1804" spans="1:275" s="682" customFormat="1" x14ac:dyDescent="0.25">
      <c r="A1804" s="637"/>
      <c r="B1804" s="637">
        <v>1</v>
      </c>
      <c r="C1804" s="1125" t="s">
        <v>401</v>
      </c>
      <c r="D1804" s="1058"/>
      <c r="E1804" s="947"/>
      <c r="F1804" s="1571">
        <f t="shared" si="1906"/>
        <v>0</v>
      </c>
      <c r="G1804" s="1571">
        <v>0</v>
      </c>
      <c r="H1804" s="948">
        <f t="shared" si="1907"/>
        <v>0</v>
      </c>
      <c r="I1804" s="948">
        <f t="shared" si="1907"/>
        <v>0</v>
      </c>
      <c r="J1804" s="1066">
        <f t="shared" si="1907"/>
        <v>0</v>
      </c>
      <c r="K1804" s="3441">
        <f t="shared" si="1907"/>
        <v>0</v>
      </c>
      <c r="L1804" s="1148"/>
      <c r="M1804" s="1148"/>
      <c r="N1804" s="1149"/>
      <c r="O1804" s="1149">
        <v>0</v>
      </c>
      <c r="P1804" s="1149"/>
      <c r="Q1804" s="1149"/>
      <c r="R1804" s="1149"/>
      <c r="S1804" s="1149"/>
      <c r="T1804" s="1149"/>
      <c r="U1804" s="1187"/>
      <c r="V1804" s="1187"/>
      <c r="W1804" s="1187"/>
      <c r="X1804" s="1187"/>
      <c r="Y1804" s="1187"/>
      <c r="Z1804" s="1187"/>
      <c r="AA1804" s="1187"/>
      <c r="AB1804" s="1187"/>
      <c r="AC1804" s="1187"/>
      <c r="AD1804" s="1187"/>
      <c r="AE1804" s="1187"/>
      <c r="AF1804" s="1147"/>
      <c r="AG1804" s="1187"/>
      <c r="AH1804" s="3013"/>
      <c r="AI1804" s="1187"/>
      <c r="AJ1804" s="1187"/>
      <c r="AK1804" s="1978"/>
      <c r="AL1804" s="1978"/>
      <c r="AM1804" s="1187"/>
      <c r="AN1804" s="3690"/>
      <c r="AO1804" s="3916">
        <f t="shared" ref="AO1804" si="1910">AO1726</f>
        <v>0</v>
      </c>
      <c r="AP1804" s="1957"/>
      <c r="AQ1804" s="4293"/>
      <c r="AR1804" s="201"/>
      <c r="AS1804" s="201"/>
      <c r="AT1804" s="201"/>
      <c r="AU1804" s="201"/>
      <c r="AV1804" s="201"/>
      <c r="AW1804" s="201"/>
      <c r="AX1804" s="201"/>
      <c r="AY1804" s="201"/>
      <c r="AZ1804" s="201"/>
      <c r="BA1804" s="201"/>
      <c r="BB1804" s="201"/>
      <c r="BC1804" s="201"/>
      <c r="BD1804" s="201"/>
      <c r="BE1804" s="201"/>
      <c r="BF1804" s="201"/>
      <c r="BG1804" s="201"/>
      <c r="BH1804" s="201"/>
      <c r="BI1804" s="201"/>
      <c r="BJ1804" s="201"/>
      <c r="BK1804" s="201"/>
      <c r="BL1804" s="201"/>
      <c r="BM1804" s="201"/>
      <c r="BN1804" s="201"/>
      <c r="BO1804" s="201"/>
      <c r="BP1804" s="201"/>
      <c r="BQ1804" s="201"/>
      <c r="BR1804" s="201"/>
      <c r="BS1804" s="201"/>
      <c r="BT1804" s="201"/>
      <c r="BU1804" s="201"/>
      <c r="BV1804" s="201"/>
      <c r="BW1804" s="201"/>
      <c r="BX1804" s="201"/>
      <c r="BY1804" s="201"/>
      <c r="BZ1804" s="201"/>
      <c r="CA1804" s="201"/>
      <c r="CB1804" s="201"/>
      <c r="CC1804" s="201"/>
      <c r="CD1804" s="201"/>
      <c r="CE1804" s="201"/>
      <c r="CF1804" s="201"/>
      <c r="CG1804" s="201"/>
      <c r="CH1804" s="201"/>
      <c r="CI1804" s="201"/>
      <c r="CJ1804" s="201"/>
      <c r="CK1804" s="201"/>
      <c r="CL1804" s="201"/>
      <c r="CM1804" s="201"/>
      <c r="CN1804" s="201"/>
      <c r="CO1804" s="201"/>
      <c r="CP1804" s="201"/>
      <c r="CQ1804" s="201"/>
      <c r="CR1804" s="201"/>
      <c r="CS1804" s="201"/>
      <c r="CT1804" s="201"/>
      <c r="CU1804" s="201"/>
      <c r="CV1804" s="201"/>
      <c r="CW1804" s="201"/>
      <c r="CX1804" s="201"/>
      <c r="CY1804" s="201"/>
      <c r="CZ1804" s="201"/>
      <c r="DA1804" s="201"/>
      <c r="DB1804" s="201"/>
      <c r="DC1804" s="201"/>
      <c r="DD1804" s="201"/>
      <c r="DE1804" s="201"/>
      <c r="DF1804" s="201"/>
      <c r="DG1804" s="201"/>
      <c r="DH1804" s="201"/>
      <c r="DI1804" s="201"/>
      <c r="DJ1804" s="201"/>
      <c r="DK1804" s="201"/>
      <c r="DL1804" s="201"/>
      <c r="DM1804" s="201"/>
      <c r="DN1804" s="201"/>
      <c r="DO1804" s="201"/>
      <c r="DP1804" s="201"/>
      <c r="DQ1804" s="201"/>
      <c r="DR1804" s="201"/>
      <c r="DS1804" s="201"/>
      <c r="DT1804" s="201"/>
      <c r="DU1804" s="201"/>
      <c r="DV1804" s="201"/>
      <c r="DW1804" s="201"/>
      <c r="DX1804" s="201"/>
      <c r="DY1804" s="201"/>
      <c r="DZ1804" s="201"/>
      <c r="EA1804" s="201"/>
      <c r="EB1804" s="201"/>
      <c r="EC1804" s="201"/>
      <c r="ED1804" s="201"/>
      <c r="EE1804" s="201"/>
      <c r="EF1804" s="201"/>
      <c r="EG1804" s="201"/>
      <c r="EH1804" s="201"/>
      <c r="EI1804" s="201"/>
      <c r="EJ1804" s="201"/>
      <c r="EK1804" s="201"/>
      <c r="EL1804" s="201"/>
      <c r="EM1804" s="201"/>
      <c r="EN1804" s="201"/>
      <c r="EO1804" s="201"/>
      <c r="EP1804" s="201"/>
      <c r="EQ1804" s="201"/>
      <c r="ER1804" s="201"/>
      <c r="ES1804" s="201"/>
      <c r="ET1804" s="201"/>
      <c r="EU1804" s="201"/>
      <c r="EV1804" s="201"/>
      <c r="EW1804" s="201"/>
      <c r="EX1804" s="201"/>
      <c r="EY1804" s="201"/>
      <c r="EZ1804" s="201"/>
      <c r="FA1804" s="201"/>
      <c r="FB1804" s="201"/>
      <c r="FC1804" s="201"/>
      <c r="FD1804" s="201"/>
      <c r="FE1804" s="201"/>
      <c r="FF1804" s="201"/>
      <c r="FG1804" s="201"/>
      <c r="FH1804" s="201"/>
      <c r="FI1804" s="201"/>
      <c r="FJ1804" s="201"/>
      <c r="FK1804" s="201"/>
      <c r="FL1804" s="201"/>
      <c r="FM1804" s="201"/>
      <c r="FN1804" s="201"/>
      <c r="FO1804" s="201"/>
      <c r="FP1804" s="201"/>
      <c r="FQ1804" s="201"/>
      <c r="FR1804" s="201"/>
      <c r="FS1804" s="201"/>
      <c r="FT1804" s="201"/>
      <c r="FU1804" s="201"/>
      <c r="FV1804" s="201"/>
      <c r="FW1804" s="201"/>
      <c r="FX1804" s="201"/>
      <c r="FY1804" s="201"/>
      <c r="FZ1804" s="201"/>
      <c r="GA1804" s="201"/>
      <c r="GB1804" s="201"/>
      <c r="GC1804" s="201"/>
      <c r="GD1804" s="201"/>
      <c r="GE1804" s="201"/>
      <c r="GF1804" s="201"/>
      <c r="GG1804" s="201"/>
      <c r="GH1804" s="201"/>
      <c r="GI1804" s="201"/>
      <c r="GJ1804" s="201"/>
      <c r="GK1804" s="201"/>
      <c r="GL1804" s="201"/>
      <c r="GM1804" s="201"/>
      <c r="GN1804" s="201"/>
      <c r="GO1804" s="201"/>
      <c r="GP1804" s="201"/>
      <c r="GQ1804" s="201"/>
      <c r="GR1804" s="201"/>
      <c r="GS1804" s="201"/>
      <c r="GT1804" s="201"/>
      <c r="GU1804" s="201"/>
      <c r="GV1804" s="201"/>
      <c r="GW1804" s="201"/>
      <c r="GX1804" s="201"/>
      <c r="GY1804" s="201"/>
      <c r="GZ1804" s="201"/>
      <c r="HA1804" s="201"/>
      <c r="HB1804" s="201"/>
      <c r="HC1804" s="201"/>
      <c r="HD1804" s="201"/>
      <c r="HE1804" s="201"/>
      <c r="HF1804" s="201"/>
      <c r="HG1804" s="201"/>
      <c r="HH1804" s="201"/>
      <c r="HI1804" s="201"/>
      <c r="HJ1804" s="201"/>
      <c r="HK1804" s="201"/>
      <c r="HL1804" s="201"/>
      <c r="HM1804" s="201"/>
      <c r="HN1804" s="201"/>
      <c r="HO1804" s="201"/>
      <c r="HP1804" s="201"/>
      <c r="HQ1804" s="201"/>
      <c r="HR1804" s="201"/>
      <c r="HS1804" s="201"/>
      <c r="HT1804" s="201"/>
      <c r="HU1804" s="201"/>
      <c r="HV1804" s="201"/>
      <c r="HW1804" s="201"/>
      <c r="HX1804" s="201"/>
      <c r="HY1804" s="201"/>
      <c r="HZ1804" s="201"/>
      <c r="IA1804" s="201"/>
      <c r="IB1804" s="201"/>
      <c r="IC1804" s="201"/>
      <c r="ID1804" s="201"/>
      <c r="IE1804" s="201"/>
      <c r="IF1804" s="201"/>
      <c r="IG1804" s="201"/>
      <c r="IH1804" s="201"/>
      <c r="II1804" s="201"/>
      <c r="IJ1804" s="201"/>
      <c r="IK1804" s="201"/>
      <c r="IL1804" s="201"/>
      <c r="IM1804" s="201"/>
      <c r="IN1804" s="201"/>
      <c r="IO1804" s="201"/>
      <c r="IP1804" s="201"/>
      <c r="IQ1804" s="201"/>
      <c r="IR1804" s="201"/>
      <c r="IS1804" s="201"/>
      <c r="IT1804" s="201"/>
      <c r="IU1804" s="201"/>
      <c r="IV1804" s="201"/>
      <c r="IW1804" s="201"/>
      <c r="IX1804" s="201"/>
      <c r="IY1804" s="201"/>
      <c r="IZ1804" s="201"/>
      <c r="JA1804" s="201"/>
      <c r="JB1804" s="201"/>
      <c r="JC1804" s="201"/>
      <c r="JD1804" s="201"/>
      <c r="JE1804" s="201"/>
      <c r="JF1804" s="201"/>
      <c r="JG1804" s="201"/>
      <c r="JH1804" s="201"/>
      <c r="JI1804" s="201"/>
      <c r="JJ1804" s="201"/>
      <c r="JK1804" s="201"/>
      <c r="JL1804" s="201"/>
      <c r="JM1804" s="201"/>
      <c r="JN1804" s="201"/>
      <c r="JO1804" s="201"/>
    </row>
    <row r="1805" spans="1:275" s="682" customFormat="1" x14ac:dyDescent="0.25">
      <c r="A1805" s="637"/>
      <c r="B1805" s="637">
        <v>1</v>
      </c>
      <c r="C1805" s="1778" t="s">
        <v>402</v>
      </c>
      <c r="D1805" s="1058"/>
      <c r="E1805" s="947"/>
      <c r="F1805" s="1571">
        <f t="shared" si="1906"/>
        <v>0</v>
      </c>
      <c r="G1805" s="1571">
        <v>0</v>
      </c>
      <c r="H1805" s="948">
        <f t="shared" si="1907"/>
        <v>0</v>
      </c>
      <c r="I1805" s="948">
        <f t="shared" si="1907"/>
        <v>0</v>
      </c>
      <c r="J1805" s="1066">
        <f t="shared" si="1907"/>
        <v>0</v>
      </c>
      <c r="K1805" s="3441">
        <f t="shared" si="1907"/>
        <v>0</v>
      </c>
      <c r="L1805" s="1148"/>
      <c r="M1805" s="1148"/>
      <c r="N1805" s="1149"/>
      <c r="O1805" s="1149">
        <v>0</v>
      </c>
      <c r="P1805" s="1149"/>
      <c r="Q1805" s="1149"/>
      <c r="R1805" s="1149"/>
      <c r="S1805" s="1149"/>
      <c r="T1805" s="1149"/>
      <c r="U1805" s="1187"/>
      <c r="V1805" s="1187"/>
      <c r="W1805" s="1187"/>
      <c r="X1805" s="1187"/>
      <c r="Y1805" s="1187"/>
      <c r="Z1805" s="1187"/>
      <c r="AA1805" s="1187"/>
      <c r="AB1805" s="1187"/>
      <c r="AC1805" s="1187"/>
      <c r="AD1805" s="1187"/>
      <c r="AE1805" s="1187"/>
      <c r="AF1805" s="1147"/>
      <c r="AG1805" s="1187"/>
      <c r="AH1805" s="3013"/>
      <c r="AI1805" s="1187"/>
      <c r="AJ1805" s="1187"/>
      <c r="AK1805" s="1978"/>
      <c r="AL1805" s="1978"/>
      <c r="AM1805" s="1187"/>
      <c r="AN1805" s="3690"/>
      <c r="AO1805" s="3916">
        <f t="shared" ref="AO1805" si="1911">AO1727</f>
        <v>0</v>
      </c>
      <c r="AP1805" s="1957"/>
      <c r="AQ1805" s="4293"/>
      <c r="AR1805" s="201"/>
      <c r="AS1805" s="201"/>
      <c r="AT1805" s="201"/>
      <c r="AU1805" s="201"/>
      <c r="AV1805" s="201"/>
      <c r="AW1805" s="201"/>
      <c r="AX1805" s="201"/>
      <c r="AY1805" s="201"/>
      <c r="AZ1805" s="201"/>
      <c r="BA1805" s="201"/>
      <c r="BB1805" s="201"/>
      <c r="BC1805" s="201"/>
      <c r="BD1805" s="201"/>
      <c r="BE1805" s="201"/>
      <c r="BF1805" s="201"/>
      <c r="BG1805" s="201"/>
      <c r="BH1805" s="201"/>
      <c r="BI1805" s="201"/>
      <c r="BJ1805" s="201"/>
      <c r="BK1805" s="201"/>
      <c r="BL1805" s="201"/>
      <c r="BM1805" s="201"/>
      <c r="BN1805" s="201"/>
      <c r="BO1805" s="201"/>
      <c r="BP1805" s="201"/>
      <c r="BQ1805" s="201"/>
      <c r="BR1805" s="201"/>
      <c r="BS1805" s="201"/>
      <c r="BT1805" s="201"/>
      <c r="BU1805" s="201"/>
      <c r="BV1805" s="201"/>
      <c r="BW1805" s="201"/>
      <c r="BX1805" s="201"/>
      <c r="BY1805" s="201"/>
      <c r="BZ1805" s="201"/>
      <c r="CA1805" s="201"/>
      <c r="CB1805" s="201"/>
      <c r="CC1805" s="201"/>
      <c r="CD1805" s="201"/>
      <c r="CE1805" s="201"/>
      <c r="CF1805" s="201"/>
      <c r="CG1805" s="201"/>
      <c r="CH1805" s="201"/>
      <c r="CI1805" s="201"/>
      <c r="CJ1805" s="201"/>
      <c r="CK1805" s="201"/>
      <c r="CL1805" s="201"/>
      <c r="CM1805" s="201"/>
      <c r="CN1805" s="201"/>
      <c r="CO1805" s="201"/>
      <c r="CP1805" s="201"/>
      <c r="CQ1805" s="201"/>
      <c r="CR1805" s="201"/>
      <c r="CS1805" s="201"/>
      <c r="CT1805" s="201"/>
      <c r="CU1805" s="201"/>
      <c r="CV1805" s="201"/>
      <c r="CW1805" s="201"/>
      <c r="CX1805" s="201"/>
      <c r="CY1805" s="201"/>
      <c r="CZ1805" s="201"/>
      <c r="DA1805" s="201"/>
      <c r="DB1805" s="201"/>
      <c r="DC1805" s="201"/>
      <c r="DD1805" s="201"/>
      <c r="DE1805" s="201"/>
      <c r="DF1805" s="201"/>
      <c r="DG1805" s="201"/>
      <c r="DH1805" s="201"/>
      <c r="DI1805" s="201"/>
      <c r="DJ1805" s="201"/>
      <c r="DK1805" s="201"/>
      <c r="DL1805" s="201"/>
      <c r="DM1805" s="201"/>
      <c r="DN1805" s="201"/>
      <c r="DO1805" s="201"/>
      <c r="DP1805" s="201"/>
      <c r="DQ1805" s="201"/>
      <c r="DR1805" s="201"/>
      <c r="DS1805" s="201"/>
      <c r="DT1805" s="201"/>
      <c r="DU1805" s="201"/>
      <c r="DV1805" s="201"/>
      <c r="DW1805" s="201"/>
      <c r="DX1805" s="201"/>
      <c r="DY1805" s="201"/>
      <c r="DZ1805" s="201"/>
      <c r="EA1805" s="201"/>
      <c r="EB1805" s="201"/>
      <c r="EC1805" s="201"/>
      <c r="ED1805" s="201"/>
      <c r="EE1805" s="201"/>
      <c r="EF1805" s="201"/>
      <c r="EG1805" s="201"/>
      <c r="EH1805" s="201"/>
      <c r="EI1805" s="201"/>
      <c r="EJ1805" s="201"/>
      <c r="EK1805" s="201"/>
      <c r="EL1805" s="201"/>
      <c r="EM1805" s="201"/>
      <c r="EN1805" s="201"/>
      <c r="EO1805" s="201"/>
      <c r="EP1805" s="201"/>
      <c r="EQ1805" s="201"/>
      <c r="ER1805" s="201"/>
      <c r="ES1805" s="201"/>
      <c r="ET1805" s="201"/>
      <c r="EU1805" s="201"/>
      <c r="EV1805" s="201"/>
      <c r="EW1805" s="201"/>
      <c r="EX1805" s="201"/>
      <c r="EY1805" s="201"/>
      <c r="EZ1805" s="201"/>
      <c r="FA1805" s="201"/>
      <c r="FB1805" s="201"/>
      <c r="FC1805" s="201"/>
      <c r="FD1805" s="201"/>
      <c r="FE1805" s="201"/>
      <c r="FF1805" s="201"/>
      <c r="FG1805" s="201"/>
      <c r="FH1805" s="201"/>
      <c r="FI1805" s="201"/>
      <c r="FJ1805" s="201"/>
      <c r="FK1805" s="201"/>
      <c r="FL1805" s="201"/>
      <c r="FM1805" s="201"/>
      <c r="FN1805" s="201"/>
      <c r="FO1805" s="201"/>
      <c r="FP1805" s="201"/>
      <c r="FQ1805" s="201"/>
      <c r="FR1805" s="201"/>
      <c r="FS1805" s="201"/>
      <c r="FT1805" s="201"/>
      <c r="FU1805" s="201"/>
      <c r="FV1805" s="201"/>
      <c r="FW1805" s="201"/>
      <c r="FX1805" s="201"/>
      <c r="FY1805" s="201"/>
      <c r="FZ1805" s="201"/>
      <c r="GA1805" s="201"/>
      <c r="GB1805" s="201"/>
      <c r="GC1805" s="201"/>
      <c r="GD1805" s="201"/>
      <c r="GE1805" s="201"/>
      <c r="GF1805" s="201"/>
      <c r="GG1805" s="201"/>
      <c r="GH1805" s="201"/>
      <c r="GI1805" s="201"/>
      <c r="GJ1805" s="201"/>
      <c r="GK1805" s="201"/>
      <c r="GL1805" s="201"/>
      <c r="GM1805" s="201"/>
      <c r="GN1805" s="201"/>
      <c r="GO1805" s="201"/>
      <c r="GP1805" s="201"/>
      <c r="GQ1805" s="201"/>
      <c r="GR1805" s="201"/>
      <c r="GS1805" s="201"/>
      <c r="GT1805" s="201"/>
      <c r="GU1805" s="201"/>
      <c r="GV1805" s="201"/>
      <c r="GW1805" s="201"/>
      <c r="GX1805" s="201"/>
      <c r="GY1805" s="201"/>
      <c r="GZ1805" s="201"/>
      <c r="HA1805" s="201"/>
      <c r="HB1805" s="201"/>
      <c r="HC1805" s="201"/>
      <c r="HD1805" s="201"/>
      <c r="HE1805" s="201"/>
      <c r="HF1805" s="201"/>
      <c r="HG1805" s="201"/>
      <c r="HH1805" s="201"/>
      <c r="HI1805" s="201"/>
      <c r="HJ1805" s="201"/>
      <c r="HK1805" s="201"/>
      <c r="HL1805" s="201"/>
      <c r="HM1805" s="201"/>
      <c r="HN1805" s="201"/>
      <c r="HO1805" s="201"/>
      <c r="HP1805" s="201"/>
      <c r="HQ1805" s="201"/>
      <c r="HR1805" s="201"/>
      <c r="HS1805" s="201"/>
      <c r="HT1805" s="201"/>
      <c r="HU1805" s="201"/>
      <c r="HV1805" s="201"/>
      <c r="HW1805" s="201"/>
      <c r="HX1805" s="201"/>
      <c r="HY1805" s="201"/>
      <c r="HZ1805" s="201"/>
      <c r="IA1805" s="201"/>
      <c r="IB1805" s="201"/>
      <c r="IC1805" s="201"/>
      <c r="ID1805" s="201"/>
      <c r="IE1805" s="201"/>
      <c r="IF1805" s="201"/>
      <c r="IG1805" s="201"/>
      <c r="IH1805" s="201"/>
      <c r="II1805" s="201"/>
      <c r="IJ1805" s="201"/>
      <c r="IK1805" s="201"/>
      <c r="IL1805" s="201"/>
      <c r="IM1805" s="201"/>
      <c r="IN1805" s="201"/>
      <c r="IO1805" s="201"/>
      <c r="IP1805" s="201"/>
      <c r="IQ1805" s="201"/>
      <c r="IR1805" s="201"/>
      <c r="IS1805" s="201"/>
      <c r="IT1805" s="201"/>
      <c r="IU1805" s="201"/>
      <c r="IV1805" s="201"/>
      <c r="IW1805" s="201"/>
      <c r="IX1805" s="201"/>
      <c r="IY1805" s="201"/>
      <c r="IZ1805" s="201"/>
      <c r="JA1805" s="201"/>
      <c r="JB1805" s="201"/>
      <c r="JC1805" s="201"/>
      <c r="JD1805" s="201"/>
      <c r="JE1805" s="201"/>
      <c r="JF1805" s="201"/>
      <c r="JG1805" s="201"/>
      <c r="JH1805" s="201"/>
      <c r="JI1805" s="201"/>
      <c r="JJ1805" s="201"/>
      <c r="JK1805" s="201"/>
      <c r="JL1805" s="201"/>
      <c r="JM1805" s="201"/>
      <c r="JN1805" s="201"/>
      <c r="JO1805" s="201"/>
    </row>
    <row r="1806" spans="1:275" s="682" customFormat="1" ht="29.25" x14ac:dyDescent="0.25">
      <c r="A1806" s="637"/>
      <c r="B1806" s="637">
        <v>1</v>
      </c>
      <c r="C1806" s="1771" t="s">
        <v>377</v>
      </c>
      <c r="D1806" s="1058"/>
      <c r="E1806" s="947"/>
      <c r="F1806" s="1571">
        <f t="shared" si="1906"/>
        <v>4530</v>
      </c>
      <c r="G1806" s="1571">
        <v>0</v>
      </c>
      <c r="H1806" s="948">
        <f t="shared" si="1907"/>
        <v>3775</v>
      </c>
      <c r="I1806" s="948">
        <f t="shared" si="1907"/>
        <v>3335</v>
      </c>
      <c r="J1806" s="1066">
        <f t="shared" si="1907"/>
        <v>88.344370860927157</v>
      </c>
      <c r="K1806" s="3441">
        <f t="shared" si="1907"/>
        <v>155</v>
      </c>
      <c r="L1806" s="1148"/>
      <c r="M1806" s="1148"/>
      <c r="N1806" s="1149"/>
      <c r="O1806" s="1149">
        <v>0</v>
      </c>
      <c r="P1806" s="1149"/>
      <c r="Q1806" s="1149"/>
      <c r="R1806" s="1149"/>
      <c r="S1806" s="1149"/>
      <c r="T1806" s="1149"/>
      <c r="U1806" s="1187"/>
      <c r="V1806" s="1187"/>
      <c r="W1806" s="1187"/>
      <c r="X1806" s="1187"/>
      <c r="Y1806" s="1187"/>
      <c r="Z1806" s="1187"/>
      <c r="AA1806" s="1187"/>
      <c r="AB1806" s="1187"/>
      <c r="AC1806" s="1187"/>
      <c r="AD1806" s="1187"/>
      <c r="AE1806" s="1187"/>
      <c r="AF1806" s="1147"/>
      <c r="AG1806" s="1187"/>
      <c r="AH1806" s="3013"/>
      <c r="AI1806" s="1187"/>
      <c r="AJ1806" s="1187"/>
      <c r="AK1806" s="1978"/>
      <c r="AL1806" s="1978"/>
      <c r="AM1806" s="1187"/>
      <c r="AN1806" s="3690"/>
      <c r="AO1806" s="3916">
        <f t="shared" ref="AO1806" si="1912">AO1728</f>
        <v>0</v>
      </c>
      <c r="AP1806" s="1957"/>
      <c r="AQ1806" s="4293"/>
      <c r="AR1806" s="201"/>
      <c r="AS1806" s="201"/>
      <c r="AT1806" s="201"/>
      <c r="AU1806" s="201"/>
      <c r="AV1806" s="201"/>
      <c r="AW1806" s="201"/>
      <c r="AX1806" s="201"/>
      <c r="AY1806" s="201"/>
      <c r="AZ1806" s="201"/>
      <c r="BA1806" s="201"/>
      <c r="BB1806" s="201"/>
      <c r="BC1806" s="201"/>
      <c r="BD1806" s="201"/>
      <c r="BE1806" s="201"/>
      <c r="BF1806" s="201"/>
      <c r="BG1806" s="201"/>
      <c r="BH1806" s="201"/>
      <c r="BI1806" s="201"/>
      <c r="BJ1806" s="201"/>
      <c r="BK1806" s="201"/>
      <c r="BL1806" s="201"/>
      <c r="BM1806" s="201"/>
      <c r="BN1806" s="201"/>
      <c r="BO1806" s="201"/>
      <c r="BP1806" s="201"/>
      <c r="BQ1806" s="201"/>
      <c r="BR1806" s="201"/>
      <c r="BS1806" s="201"/>
      <c r="BT1806" s="201"/>
      <c r="BU1806" s="201"/>
      <c r="BV1806" s="201"/>
      <c r="BW1806" s="201"/>
      <c r="BX1806" s="201"/>
      <c r="BY1806" s="201"/>
      <c r="BZ1806" s="201"/>
      <c r="CA1806" s="201"/>
      <c r="CB1806" s="201"/>
      <c r="CC1806" s="201"/>
      <c r="CD1806" s="201"/>
      <c r="CE1806" s="201"/>
      <c r="CF1806" s="201"/>
      <c r="CG1806" s="201"/>
      <c r="CH1806" s="201"/>
      <c r="CI1806" s="201"/>
      <c r="CJ1806" s="201"/>
      <c r="CK1806" s="201"/>
      <c r="CL1806" s="201"/>
      <c r="CM1806" s="201"/>
      <c r="CN1806" s="201"/>
      <c r="CO1806" s="201"/>
      <c r="CP1806" s="201"/>
      <c r="CQ1806" s="201"/>
      <c r="CR1806" s="201"/>
      <c r="CS1806" s="201"/>
      <c r="CT1806" s="201"/>
      <c r="CU1806" s="201"/>
      <c r="CV1806" s="201"/>
      <c r="CW1806" s="201"/>
      <c r="CX1806" s="201"/>
      <c r="CY1806" s="201"/>
      <c r="CZ1806" s="201"/>
      <c r="DA1806" s="201"/>
      <c r="DB1806" s="201"/>
      <c r="DC1806" s="201"/>
      <c r="DD1806" s="201"/>
      <c r="DE1806" s="201"/>
      <c r="DF1806" s="201"/>
      <c r="DG1806" s="201"/>
      <c r="DH1806" s="201"/>
      <c r="DI1806" s="201"/>
      <c r="DJ1806" s="201"/>
      <c r="DK1806" s="201"/>
      <c r="DL1806" s="201"/>
      <c r="DM1806" s="201"/>
      <c r="DN1806" s="201"/>
      <c r="DO1806" s="201"/>
      <c r="DP1806" s="201"/>
      <c r="DQ1806" s="201"/>
      <c r="DR1806" s="201"/>
      <c r="DS1806" s="201"/>
      <c r="DT1806" s="201"/>
      <c r="DU1806" s="201"/>
      <c r="DV1806" s="201"/>
      <c r="DW1806" s="201"/>
      <c r="DX1806" s="201"/>
      <c r="DY1806" s="201"/>
      <c r="DZ1806" s="201"/>
      <c r="EA1806" s="201"/>
      <c r="EB1806" s="201"/>
      <c r="EC1806" s="201"/>
      <c r="ED1806" s="201"/>
      <c r="EE1806" s="201"/>
      <c r="EF1806" s="201"/>
      <c r="EG1806" s="201"/>
      <c r="EH1806" s="201"/>
      <c r="EI1806" s="201"/>
      <c r="EJ1806" s="201"/>
      <c r="EK1806" s="201"/>
      <c r="EL1806" s="201"/>
      <c r="EM1806" s="201"/>
      <c r="EN1806" s="201"/>
      <c r="EO1806" s="201"/>
      <c r="EP1806" s="201"/>
      <c r="EQ1806" s="201"/>
      <c r="ER1806" s="201"/>
      <c r="ES1806" s="201"/>
      <c r="ET1806" s="201"/>
      <c r="EU1806" s="201"/>
      <c r="EV1806" s="201"/>
      <c r="EW1806" s="201"/>
      <c r="EX1806" s="201"/>
      <c r="EY1806" s="201"/>
      <c r="EZ1806" s="201"/>
      <c r="FA1806" s="201"/>
      <c r="FB1806" s="201"/>
      <c r="FC1806" s="201"/>
      <c r="FD1806" s="201"/>
      <c r="FE1806" s="201"/>
      <c r="FF1806" s="201"/>
      <c r="FG1806" s="201"/>
      <c r="FH1806" s="201"/>
      <c r="FI1806" s="201"/>
      <c r="FJ1806" s="201"/>
      <c r="FK1806" s="201"/>
      <c r="FL1806" s="201"/>
      <c r="FM1806" s="201"/>
      <c r="FN1806" s="201"/>
      <c r="FO1806" s="201"/>
      <c r="FP1806" s="201"/>
      <c r="FQ1806" s="201"/>
      <c r="FR1806" s="201"/>
      <c r="FS1806" s="201"/>
      <c r="FT1806" s="201"/>
      <c r="FU1806" s="201"/>
      <c r="FV1806" s="201"/>
      <c r="FW1806" s="201"/>
      <c r="FX1806" s="201"/>
      <c r="FY1806" s="201"/>
      <c r="FZ1806" s="201"/>
      <c r="GA1806" s="201"/>
      <c r="GB1806" s="201"/>
      <c r="GC1806" s="201"/>
      <c r="GD1806" s="201"/>
      <c r="GE1806" s="201"/>
      <c r="GF1806" s="201"/>
      <c r="GG1806" s="201"/>
      <c r="GH1806" s="201"/>
      <c r="GI1806" s="201"/>
      <c r="GJ1806" s="201"/>
      <c r="GK1806" s="201"/>
      <c r="GL1806" s="201"/>
      <c r="GM1806" s="201"/>
      <c r="GN1806" s="201"/>
      <c r="GO1806" s="201"/>
      <c r="GP1806" s="201"/>
      <c r="GQ1806" s="201"/>
      <c r="GR1806" s="201"/>
      <c r="GS1806" s="201"/>
      <c r="GT1806" s="201"/>
      <c r="GU1806" s="201"/>
      <c r="GV1806" s="201"/>
      <c r="GW1806" s="201"/>
      <c r="GX1806" s="201"/>
      <c r="GY1806" s="201"/>
      <c r="GZ1806" s="201"/>
      <c r="HA1806" s="201"/>
      <c r="HB1806" s="201"/>
      <c r="HC1806" s="201"/>
      <c r="HD1806" s="201"/>
      <c r="HE1806" s="201"/>
      <c r="HF1806" s="201"/>
      <c r="HG1806" s="201"/>
      <c r="HH1806" s="201"/>
      <c r="HI1806" s="201"/>
      <c r="HJ1806" s="201"/>
      <c r="HK1806" s="201"/>
      <c r="HL1806" s="201"/>
      <c r="HM1806" s="201"/>
      <c r="HN1806" s="201"/>
      <c r="HO1806" s="201"/>
      <c r="HP1806" s="201"/>
      <c r="HQ1806" s="201"/>
      <c r="HR1806" s="201"/>
      <c r="HS1806" s="201"/>
      <c r="HT1806" s="201"/>
      <c r="HU1806" s="201"/>
      <c r="HV1806" s="201"/>
      <c r="HW1806" s="201"/>
      <c r="HX1806" s="201"/>
      <c r="HY1806" s="201"/>
      <c r="HZ1806" s="201"/>
      <c r="IA1806" s="201"/>
      <c r="IB1806" s="201"/>
      <c r="IC1806" s="201"/>
      <c r="ID1806" s="201"/>
      <c r="IE1806" s="201"/>
      <c r="IF1806" s="201"/>
      <c r="IG1806" s="201"/>
      <c r="IH1806" s="201"/>
      <c r="II1806" s="201"/>
      <c r="IJ1806" s="201"/>
      <c r="IK1806" s="201"/>
      <c r="IL1806" s="201"/>
      <c r="IM1806" s="201"/>
      <c r="IN1806" s="201"/>
      <c r="IO1806" s="201"/>
      <c r="IP1806" s="201"/>
      <c r="IQ1806" s="201"/>
      <c r="IR1806" s="201"/>
      <c r="IS1806" s="201"/>
      <c r="IT1806" s="201"/>
      <c r="IU1806" s="201"/>
      <c r="IV1806" s="201"/>
      <c r="IW1806" s="201"/>
      <c r="IX1806" s="201"/>
      <c r="IY1806" s="201"/>
      <c r="IZ1806" s="201"/>
      <c r="JA1806" s="201"/>
      <c r="JB1806" s="201"/>
      <c r="JC1806" s="201"/>
      <c r="JD1806" s="201"/>
      <c r="JE1806" s="201"/>
      <c r="JF1806" s="201"/>
      <c r="JG1806" s="201"/>
      <c r="JH1806" s="201"/>
      <c r="JI1806" s="201"/>
      <c r="JJ1806" s="201"/>
      <c r="JK1806" s="201"/>
      <c r="JL1806" s="201"/>
      <c r="JM1806" s="201"/>
      <c r="JN1806" s="201"/>
      <c r="JO1806" s="201"/>
    </row>
    <row r="1807" spans="1:275" s="682" customFormat="1" ht="30" x14ac:dyDescent="0.25">
      <c r="A1807" s="637"/>
      <c r="B1807" s="637">
        <v>1</v>
      </c>
      <c r="C1807" s="1126" t="s">
        <v>208</v>
      </c>
      <c r="D1807" s="1058"/>
      <c r="E1807" s="947"/>
      <c r="F1807" s="1571">
        <f t="shared" si="1906"/>
        <v>0</v>
      </c>
      <c r="G1807" s="1571">
        <v>0</v>
      </c>
      <c r="H1807" s="948">
        <f t="shared" si="1907"/>
        <v>0</v>
      </c>
      <c r="I1807" s="948">
        <f t="shared" si="1907"/>
        <v>0</v>
      </c>
      <c r="J1807" s="1066">
        <f t="shared" si="1907"/>
        <v>0</v>
      </c>
      <c r="K1807" s="3441">
        <f t="shared" si="1907"/>
        <v>0</v>
      </c>
      <c r="L1807" s="1148"/>
      <c r="M1807" s="1148"/>
      <c r="N1807" s="1149"/>
      <c r="O1807" s="1149">
        <v>0</v>
      </c>
      <c r="P1807" s="1149"/>
      <c r="Q1807" s="1149"/>
      <c r="R1807" s="1149"/>
      <c r="S1807" s="1149"/>
      <c r="T1807" s="1149"/>
      <c r="U1807" s="1187"/>
      <c r="V1807" s="1187"/>
      <c r="W1807" s="1187"/>
      <c r="X1807" s="1187"/>
      <c r="Y1807" s="1187"/>
      <c r="Z1807" s="1187"/>
      <c r="AA1807" s="1187"/>
      <c r="AB1807" s="1187"/>
      <c r="AC1807" s="1187"/>
      <c r="AD1807" s="1187"/>
      <c r="AE1807" s="1187"/>
      <c r="AF1807" s="1147"/>
      <c r="AG1807" s="1187"/>
      <c r="AH1807" s="3013"/>
      <c r="AI1807" s="1187"/>
      <c r="AJ1807" s="1187"/>
      <c r="AK1807" s="1978"/>
      <c r="AL1807" s="1978"/>
      <c r="AM1807" s="1187"/>
      <c r="AN1807" s="3690"/>
      <c r="AO1807" s="3916">
        <f t="shared" ref="AO1807" si="1913">AO1729</f>
        <v>0</v>
      </c>
      <c r="AP1807" s="1957"/>
      <c r="AQ1807" s="4293"/>
      <c r="AR1807" s="201"/>
      <c r="AS1807" s="201"/>
      <c r="AT1807" s="201"/>
      <c r="AU1807" s="201"/>
      <c r="AV1807" s="201"/>
      <c r="AW1807" s="201"/>
      <c r="AX1807" s="201"/>
      <c r="AY1807" s="201"/>
      <c r="AZ1807" s="201"/>
      <c r="BA1807" s="201"/>
      <c r="BB1807" s="201"/>
      <c r="BC1807" s="201"/>
      <c r="BD1807" s="201"/>
      <c r="BE1807" s="201"/>
      <c r="BF1807" s="201"/>
      <c r="BG1807" s="201"/>
      <c r="BH1807" s="201"/>
      <c r="BI1807" s="201"/>
      <c r="BJ1807" s="201"/>
      <c r="BK1807" s="201"/>
      <c r="BL1807" s="201"/>
      <c r="BM1807" s="201"/>
      <c r="BN1807" s="201"/>
      <c r="BO1807" s="201"/>
      <c r="BP1807" s="201"/>
      <c r="BQ1807" s="201"/>
      <c r="BR1807" s="201"/>
      <c r="BS1807" s="201"/>
      <c r="BT1807" s="201"/>
      <c r="BU1807" s="201"/>
      <c r="BV1807" s="201"/>
      <c r="BW1807" s="201"/>
      <c r="BX1807" s="201"/>
      <c r="BY1807" s="201"/>
      <c r="BZ1807" s="201"/>
      <c r="CA1807" s="201"/>
      <c r="CB1807" s="201"/>
      <c r="CC1807" s="201"/>
      <c r="CD1807" s="201"/>
      <c r="CE1807" s="201"/>
      <c r="CF1807" s="201"/>
      <c r="CG1807" s="201"/>
      <c r="CH1807" s="201"/>
      <c r="CI1807" s="201"/>
      <c r="CJ1807" s="201"/>
      <c r="CK1807" s="201"/>
      <c r="CL1807" s="201"/>
      <c r="CM1807" s="201"/>
      <c r="CN1807" s="201"/>
      <c r="CO1807" s="201"/>
      <c r="CP1807" s="201"/>
      <c r="CQ1807" s="201"/>
      <c r="CR1807" s="201"/>
      <c r="CS1807" s="201"/>
      <c r="CT1807" s="201"/>
      <c r="CU1807" s="201"/>
      <c r="CV1807" s="201"/>
      <c r="CW1807" s="201"/>
      <c r="CX1807" s="201"/>
      <c r="CY1807" s="201"/>
      <c r="CZ1807" s="201"/>
      <c r="DA1807" s="201"/>
      <c r="DB1807" s="201"/>
      <c r="DC1807" s="201"/>
      <c r="DD1807" s="201"/>
      <c r="DE1807" s="201"/>
      <c r="DF1807" s="201"/>
      <c r="DG1807" s="201"/>
      <c r="DH1807" s="201"/>
      <c r="DI1807" s="201"/>
      <c r="DJ1807" s="201"/>
      <c r="DK1807" s="201"/>
      <c r="DL1807" s="201"/>
      <c r="DM1807" s="201"/>
      <c r="DN1807" s="201"/>
      <c r="DO1807" s="201"/>
      <c r="DP1807" s="201"/>
      <c r="DQ1807" s="201"/>
      <c r="DR1807" s="201"/>
      <c r="DS1807" s="201"/>
      <c r="DT1807" s="201"/>
      <c r="DU1807" s="201"/>
      <c r="DV1807" s="201"/>
      <c r="DW1807" s="201"/>
      <c r="DX1807" s="201"/>
      <c r="DY1807" s="201"/>
      <c r="DZ1807" s="201"/>
      <c r="EA1807" s="201"/>
      <c r="EB1807" s="201"/>
      <c r="EC1807" s="201"/>
      <c r="ED1807" s="201"/>
      <c r="EE1807" s="201"/>
      <c r="EF1807" s="201"/>
      <c r="EG1807" s="201"/>
      <c r="EH1807" s="201"/>
      <c r="EI1807" s="201"/>
      <c r="EJ1807" s="201"/>
      <c r="EK1807" s="201"/>
      <c r="EL1807" s="201"/>
      <c r="EM1807" s="201"/>
      <c r="EN1807" s="201"/>
      <c r="EO1807" s="201"/>
      <c r="EP1807" s="201"/>
      <c r="EQ1807" s="201"/>
      <c r="ER1807" s="201"/>
      <c r="ES1807" s="201"/>
      <c r="ET1807" s="201"/>
      <c r="EU1807" s="201"/>
      <c r="EV1807" s="201"/>
      <c r="EW1807" s="201"/>
      <c r="EX1807" s="201"/>
      <c r="EY1807" s="201"/>
      <c r="EZ1807" s="201"/>
      <c r="FA1807" s="201"/>
      <c r="FB1807" s="201"/>
      <c r="FC1807" s="201"/>
      <c r="FD1807" s="201"/>
      <c r="FE1807" s="201"/>
      <c r="FF1807" s="201"/>
      <c r="FG1807" s="201"/>
      <c r="FH1807" s="201"/>
      <c r="FI1807" s="201"/>
      <c r="FJ1807" s="201"/>
      <c r="FK1807" s="201"/>
      <c r="FL1807" s="201"/>
      <c r="FM1807" s="201"/>
      <c r="FN1807" s="201"/>
      <c r="FO1807" s="201"/>
      <c r="FP1807" s="201"/>
      <c r="FQ1807" s="201"/>
      <c r="FR1807" s="201"/>
      <c r="FS1807" s="201"/>
      <c r="FT1807" s="201"/>
      <c r="FU1807" s="201"/>
      <c r="FV1807" s="201"/>
      <c r="FW1807" s="201"/>
      <c r="FX1807" s="201"/>
      <c r="FY1807" s="201"/>
      <c r="FZ1807" s="201"/>
      <c r="GA1807" s="201"/>
      <c r="GB1807" s="201"/>
      <c r="GC1807" s="201"/>
      <c r="GD1807" s="201"/>
      <c r="GE1807" s="201"/>
      <c r="GF1807" s="201"/>
      <c r="GG1807" s="201"/>
      <c r="GH1807" s="201"/>
      <c r="GI1807" s="201"/>
      <c r="GJ1807" s="201"/>
      <c r="GK1807" s="201"/>
      <c r="GL1807" s="201"/>
      <c r="GM1807" s="201"/>
      <c r="GN1807" s="201"/>
      <c r="GO1807" s="201"/>
      <c r="GP1807" s="201"/>
      <c r="GQ1807" s="201"/>
      <c r="GR1807" s="201"/>
      <c r="GS1807" s="201"/>
      <c r="GT1807" s="201"/>
      <c r="GU1807" s="201"/>
      <c r="GV1807" s="201"/>
      <c r="GW1807" s="201"/>
      <c r="GX1807" s="201"/>
      <c r="GY1807" s="201"/>
      <c r="GZ1807" s="201"/>
      <c r="HA1807" s="201"/>
      <c r="HB1807" s="201"/>
      <c r="HC1807" s="201"/>
      <c r="HD1807" s="201"/>
      <c r="HE1807" s="201"/>
      <c r="HF1807" s="201"/>
      <c r="HG1807" s="201"/>
      <c r="HH1807" s="201"/>
      <c r="HI1807" s="201"/>
      <c r="HJ1807" s="201"/>
      <c r="HK1807" s="201"/>
      <c r="HL1807" s="201"/>
      <c r="HM1807" s="201"/>
      <c r="HN1807" s="201"/>
      <c r="HO1807" s="201"/>
      <c r="HP1807" s="201"/>
      <c r="HQ1807" s="201"/>
      <c r="HR1807" s="201"/>
      <c r="HS1807" s="201"/>
      <c r="HT1807" s="201"/>
      <c r="HU1807" s="201"/>
      <c r="HV1807" s="201"/>
      <c r="HW1807" s="201"/>
      <c r="HX1807" s="201"/>
      <c r="HY1807" s="201"/>
      <c r="HZ1807" s="201"/>
      <c r="IA1807" s="201"/>
      <c r="IB1807" s="201"/>
      <c r="IC1807" s="201"/>
      <c r="ID1807" s="201"/>
      <c r="IE1807" s="201"/>
      <c r="IF1807" s="201"/>
      <c r="IG1807" s="201"/>
      <c r="IH1807" s="201"/>
      <c r="II1807" s="201"/>
      <c r="IJ1807" s="201"/>
      <c r="IK1807" s="201"/>
      <c r="IL1807" s="201"/>
      <c r="IM1807" s="201"/>
      <c r="IN1807" s="201"/>
      <c r="IO1807" s="201"/>
      <c r="IP1807" s="201"/>
      <c r="IQ1807" s="201"/>
      <c r="IR1807" s="201"/>
      <c r="IS1807" s="201"/>
      <c r="IT1807" s="201"/>
      <c r="IU1807" s="201"/>
      <c r="IV1807" s="201"/>
      <c r="IW1807" s="201"/>
      <c r="IX1807" s="201"/>
      <c r="IY1807" s="201"/>
      <c r="IZ1807" s="201"/>
      <c r="JA1807" s="201"/>
      <c r="JB1807" s="201"/>
      <c r="JC1807" s="201"/>
      <c r="JD1807" s="201"/>
      <c r="JE1807" s="201"/>
      <c r="JF1807" s="201"/>
      <c r="JG1807" s="201"/>
      <c r="JH1807" s="201"/>
      <c r="JI1807" s="201"/>
      <c r="JJ1807" s="201"/>
      <c r="JK1807" s="201"/>
      <c r="JL1807" s="201"/>
      <c r="JM1807" s="201"/>
      <c r="JN1807" s="201"/>
      <c r="JO1807" s="201"/>
    </row>
    <row r="1808" spans="1:275" s="682" customFormat="1" ht="86.25" x14ac:dyDescent="0.25">
      <c r="A1808" s="637"/>
      <c r="B1808" s="637">
        <v>1</v>
      </c>
      <c r="C1808" s="1771" t="s">
        <v>385</v>
      </c>
      <c r="D1808" s="1058"/>
      <c r="E1808" s="947"/>
      <c r="F1808" s="1571">
        <f t="shared" si="1906"/>
        <v>0</v>
      </c>
      <c r="G1808" s="1571">
        <v>0</v>
      </c>
      <c r="H1808" s="948">
        <f t="shared" si="1907"/>
        <v>0</v>
      </c>
      <c r="I1808" s="948">
        <f t="shared" si="1907"/>
        <v>0</v>
      </c>
      <c r="J1808" s="1066">
        <f t="shared" si="1907"/>
        <v>0</v>
      </c>
      <c r="K1808" s="3441">
        <f t="shared" si="1907"/>
        <v>0</v>
      </c>
      <c r="L1808" s="1148"/>
      <c r="M1808" s="1148"/>
      <c r="N1808" s="1149"/>
      <c r="O1808" s="1149">
        <v>0</v>
      </c>
      <c r="P1808" s="1149"/>
      <c r="Q1808" s="1149"/>
      <c r="R1808" s="1149"/>
      <c r="S1808" s="1149"/>
      <c r="T1808" s="1149"/>
      <c r="U1808" s="1187"/>
      <c r="V1808" s="1187"/>
      <c r="W1808" s="1187"/>
      <c r="X1808" s="1187"/>
      <c r="Y1808" s="1187"/>
      <c r="Z1808" s="1187"/>
      <c r="AA1808" s="1187"/>
      <c r="AB1808" s="1187"/>
      <c r="AC1808" s="1187"/>
      <c r="AD1808" s="1187"/>
      <c r="AE1808" s="1187"/>
      <c r="AF1808" s="1147"/>
      <c r="AG1808" s="1187"/>
      <c r="AH1808" s="3013"/>
      <c r="AI1808" s="1187"/>
      <c r="AJ1808" s="1187"/>
      <c r="AK1808" s="1978"/>
      <c r="AL1808" s="1978"/>
      <c r="AM1808" s="1187"/>
      <c r="AN1808" s="3690"/>
      <c r="AO1808" s="3916">
        <f t="shared" ref="AO1808" si="1914">AO1730</f>
        <v>0</v>
      </c>
      <c r="AP1808" s="1957"/>
      <c r="AQ1808" s="4293"/>
      <c r="AR1808" s="201"/>
      <c r="AS1808" s="201"/>
      <c r="AT1808" s="201"/>
      <c r="AU1808" s="201"/>
      <c r="AV1808" s="201"/>
      <c r="AW1808" s="201"/>
      <c r="AX1808" s="201"/>
      <c r="AY1808" s="201"/>
      <c r="AZ1808" s="201"/>
      <c r="BA1808" s="201"/>
      <c r="BB1808" s="201"/>
      <c r="BC1808" s="201"/>
      <c r="BD1808" s="201"/>
      <c r="BE1808" s="201"/>
      <c r="BF1808" s="201"/>
      <c r="BG1808" s="201"/>
      <c r="BH1808" s="201"/>
      <c r="BI1808" s="201"/>
      <c r="BJ1808" s="201"/>
      <c r="BK1808" s="201"/>
      <c r="BL1808" s="201"/>
      <c r="BM1808" s="201"/>
      <c r="BN1808" s="201"/>
      <c r="BO1808" s="201"/>
      <c r="BP1808" s="201"/>
      <c r="BQ1808" s="201"/>
      <c r="BR1808" s="201"/>
      <c r="BS1808" s="201"/>
      <c r="BT1808" s="201"/>
      <c r="BU1808" s="201"/>
      <c r="BV1808" s="201"/>
      <c r="BW1808" s="201"/>
      <c r="BX1808" s="201"/>
      <c r="BY1808" s="201"/>
      <c r="BZ1808" s="201"/>
      <c r="CA1808" s="201"/>
      <c r="CB1808" s="201"/>
      <c r="CC1808" s="201"/>
      <c r="CD1808" s="201"/>
      <c r="CE1808" s="201"/>
      <c r="CF1808" s="201"/>
      <c r="CG1808" s="201"/>
      <c r="CH1808" s="201"/>
      <c r="CI1808" s="201"/>
      <c r="CJ1808" s="201"/>
      <c r="CK1808" s="201"/>
      <c r="CL1808" s="201"/>
      <c r="CM1808" s="201"/>
      <c r="CN1808" s="201"/>
      <c r="CO1808" s="201"/>
      <c r="CP1808" s="201"/>
      <c r="CQ1808" s="201"/>
      <c r="CR1808" s="201"/>
      <c r="CS1808" s="201"/>
      <c r="CT1808" s="201"/>
      <c r="CU1808" s="201"/>
      <c r="CV1808" s="201"/>
      <c r="CW1808" s="201"/>
      <c r="CX1808" s="201"/>
      <c r="CY1808" s="201"/>
      <c r="CZ1808" s="201"/>
      <c r="DA1808" s="201"/>
      <c r="DB1808" s="201"/>
      <c r="DC1808" s="201"/>
      <c r="DD1808" s="201"/>
      <c r="DE1808" s="201"/>
      <c r="DF1808" s="201"/>
      <c r="DG1808" s="201"/>
      <c r="DH1808" s="201"/>
      <c r="DI1808" s="201"/>
      <c r="DJ1808" s="201"/>
      <c r="DK1808" s="201"/>
      <c r="DL1808" s="201"/>
      <c r="DM1808" s="201"/>
      <c r="DN1808" s="201"/>
      <c r="DO1808" s="201"/>
      <c r="DP1808" s="201"/>
      <c r="DQ1808" s="201"/>
      <c r="DR1808" s="201"/>
      <c r="DS1808" s="201"/>
      <c r="DT1808" s="201"/>
      <c r="DU1808" s="201"/>
      <c r="DV1808" s="201"/>
      <c r="DW1808" s="201"/>
      <c r="DX1808" s="201"/>
      <c r="DY1808" s="201"/>
      <c r="DZ1808" s="201"/>
      <c r="EA1808" s="201"/>
      <c r="EB1808" s="201"/>
      <c r="EC1808" s="201"/>
      <c r="ED1808" s="201"/>
      <c r="EE1808" s="201"/>
      <c r="EF1808" s="201"/>
      <c r="EG1808" s="201"/>
      <c r="EH1808" s="201"/>
      <c r="EI1808" s="201"/>
      <c r="EJ1808" s="201"/>
      <c r="EK1808" s="201"/>
      <c r="EL1808" s="201"/>
      <c r="EM1808" s="201"/>
      <c r="EN1808" s="201"/>
      <c r="EO1808" s="201"/>
      <c r="EP1808" s="201"/>
      <c r="EQ1808" s="201"/>
      <c r="ER1808" s="201"/>
      <c r="ES1808" s="201"/>
      <c r="ET1808" s="201"/>
      <c r="EU1808" s="201"/>
      <c r="EV1808" s="201"/>
      <c r="EW1808" s="201"/>
      <c r="EX1808" s="201"/>
      <c r="EY1808" s="201"/>
      <c r="EZ1808" s="201"/>
      <c r="FA1808" s="201"/>
      <c r="FB1808" s="201"/>
      <c r="FC1808" s="201"/>
      <c r="FD1808" s="201"/>
      <c r="FE1808" s="201"/>
      <c r="FF1808" s="201"/>
      <c r="FG1808" s="201"/>
      <c r="FH1808" s="201"/>
      <c r="FI1808" s="201"/>
      <c r="FJ1808" s="201"/>
      <c r="FK1808" s="201"/>
      <c r="FL1808" s="201"/>
      <c r="FM1808" s="201"/>
      <c r="FN1808" s="201"/>
      <c r="FO1808" s="201"/>
      <c r="FP1808" s="201"/>
      <c r="FQ1808" s="201"/>
      <c r="FR1808" s="201"/>
      <c r="FS1808" s="201"/>
      <c r="FT1808" s="201"/>
      <c r="FU1808" s="201"/>
      <c r="FV1808" s="201"/>
      <c r="FW1808" s="201"/>
      <c r="FX1808" s="201"/>
      <c r="FY1808" s="201"/>
      <c r="FZ1808" s="201"/>
      <c r="GA1808" s="201"/>
      <c r="GB1808" s="201"/>
      <c r="GC1808" s="201"/>
      <c r="GD1808" s="201"/>
      <c r="GE1808" s="201"/>
      <c r="GF1808" s="201"/>
      <c r="GG1808" s="201"/>
      <c r="GH1808" s="201"/>
      <c r="GI1808" s="201"/>
      <c r="GJ1808" s="201"/>
      <c r="GK1808" s="201"/>
      <c r="GL1808" s="201"/>
      <c r="GM1808" s="201"/>
      <c r="GN1808" s="201"/>
      <c r="GO1808" s="201"/>
      <c r="GP1808" s="201"/>
      <c r="GQ1808" s="201"/>
      <c r="GR1808" s="201"/>
      <c r="GS1808" s="201"/>
      <c r="GT1808" s="201"/>
      <c r="GU1808" s="201"/>
      <c r="GV1808" s="201"/>
      <c r="GW1808" s="201"/>
      <c r="GX1808" s="201"/>
      <c r="GY1808" s="201"/>
      <c r="GZ1808" s="201"/>
      <c r="HA1808" s="201"/>
      <c r="HB1808" s="201"/>
      <c r="HC1808" s="201"/>
      <c r="HD1808" s="201"/>
      <c r="HE1808" s="201"/>
      <c r="HF1808" s="201"/>
      <c r="HG1808" s="201"/>
      <c r="HH1808" s="201"/>
      <c r="HI1808" s="201"/>
      <c r="HJ1808" s="201"/>
      <c r="HK1808" s="201"/>
      <c r="HL1808" s="201"/>
      <c r="HM1808" s="201"/>
      <c r="HN1808" s="201"/>
      <c r="HO1808" s="201"/>
      <c r="HP1808" s="201"/>
      <c r="HQ1808" s="201"/>
      <c r="HR1808" s="201"/>
      <c r="HS1808" s="201"/>
      <c r="HT1808" s="201"/>
      <c r="HU1808" s="201"/>
      <c r="HV1808" s="201"/>
      <c r="HW1808" s="201"/>
      <c r="HX1808" s="201"/>
      <c r="HY1808" s="201"/>
      <c r="HZ1808" s="201"/>
      <c r="IA1808" s="201"/>
      <c r="IB1808" s="201"/>
      <c r="IC1808" s="201"/>
      <c r="ID1808" s="201"/>
      <c r="IE1808" s="201"/>
      <c r="IF1808" s="201"/>
      <c r="IG1808" s="201"/>
      <c r="IH1808" s="201"/>
      <c r="II1808" s="201"/>
      <c r="IJ1808" s="201"/>
      <c r="IK1808" s="201"/>
      <c r="IL1808" s="201"/>
      <c r="IM1808" s="201"/>
      <c r="IN1808" s="201"/>
      <c r="IO1808" s="201"/>
      <c r="IP1808" s="201"/>
      <c r="IQ1808" s="201"/>
      <c r="IR1808" s="201"/>
      <c r="IS1808" s="201"/>
      <c r="IT1808" s="201"/>
      <c r="IU1808" s="201"/>
      <c r="IV1808" s="201"/>
      <c r="IW1808" s="201"/>
      <c r="IX1808" s="201"/>
      <c r="IY1808" s="201"/>
      <c r="IZ1808" s="201"/>
      <c r="JA1808" s="201"/>
      <c r="JB1808" s="201"/>
      <c r="JC1808" s="201"/>
      <c r="JD1808" s="201"/>
      <c r="JE1808" s="201"/>
      <c r="JF1808" s="201"/>
      <c r="JG1808" s="201"/>
      <c r="JH1808" s="201"/>
      <c r="JI1808" s="201"/>
      <c r="JJ1808" s="201"/>
      <c r="JK1808" s="201"/>
      <c r="JL1808" s="201"/>
      <c r="JM1808" s="201"/>
      <c r="JN1808" s="201"/>
      <c r="JO1808" s="201"/>
    </row>
    <row r="1809" spans="1:275" s="682" customFormat="1" x14ac:dyDescent="0.25">
      <c r="A1809" s="637"/>
      <c r="B1809" s="637">
        <v>1</v>
      </c>
      <c r="C1809" s="2566" t="s">
        <v>242</v>
      </c>
      <c r="D1809" s="947"/>
      <c r="E1809" s="947"/>
      <c r="F1809" s="1173">
        <f t="shared" si="1906"/>
        <v>1635</v>
      </c>
      <c r="G1809" s="1173">
        <v>0</v>
      </c>
      <c r="H1809" s="1018">
        <f t="shared" si="1907"/>
        <v>1362.5</v>
      </c>
      <c r="I1809" s="1018">
        <f t="shared" si="1907"/>
        <v>784</v>
      </c>
      <c r="J1809" s="1066">
        <f t="shared" si="1907"/>
        <v>57.541284403669721</v>
      </c>
      <c r="K1809" s="3433">
        <f t="shared" si="1907"/>
        <v>24</v>
      </c>
      <c r="L1809" s="1148"/>
      <c r="M1809" s="1148"/>
      <c r="N1809" s="1149"/>
      <c r="O1809" s="1149">
        <v>0</v>
      </c>
      <c r="P1809" s="1149"/>
      <c r="Q1809" s="1149"/>
      <c r="R1809" s="1149"/>
      <c r="S1809" s="1149"/>
      <c r="T1809" s="1149"/>
      <c r="U1809" s="1187">
        <f t="shared" ref="U1809:AJ1809" si="1915">U1731</f>
        <v>1912.36709</v>
      </c>
      <c r="V1809" s="1187">
        <f t="shared" ref="V1809:W1809" si="1916">V1731</f>
        <v>1914.0283699999998</v>
      </c>
      <c r="W1809" s="1187">
        <f t="shared" si="1916"/>
        <v>1914.0283699999998</v>
      </c>
      <c r="X1809" s="1187">
        <f t="shared" ref="X1809:Y1809" si="1917">X1731</f>
        <v>1914.0283699999998</v>
      </c>
      <c r="Y1809" s="1187">
        <f t="shared" si="1917"/>
        <v>2106.9921899999999</v>
      </c>
      <c r="Z1809" s="1187">
        <f t="shared" ref="Z1809:AA1809" si="1918">Z1731</f>
        <v>2106.9921899999999</v>
      </c>
      <c r="AA1809" s="1187">
        <f t="shared" si="1918"/>
        <v>2106.9921899999999</v>
      </c>
      <c r="AB1809" s="1187">
        <f t="shared" ref="AB1809:AC1809" si="1919">AB1731</f>
        <v>2106.9921899999999</v>
      </c>
      <c r="AC1809" s="1187">
        <f t="shared" si="1919"/>
        <v>2106.9921899999999</v>
      </c>
      <c r="AD1809" s="1187">
        <f t="shared" ref="AD1809:AE1809" si="1920">AD1731</f>
        <v>2106.9921899999999</v>
      </c>
      <c r="AE1809" s="1187">
        <f t="shared" si="1920"/>
        <v>2106.9921899999999</v>
      </c>
      <c r="AF1809" s="1147">
        <f t="shared" si="1915"/>
        <v>1739.7213357575758</v>
      </c>
      <c r="AG1809" s="1187">
        <f t="shared" si="1915"/>
        <v>1121.48848</v>
      </c>
      <c r="AH1809" s="3013">
        <f t="shared" si="1915"/>
        <v>0</v>
      </c>
      <c r="AI1809" s="1187">
        <f t="shared" si="1915"/>
        <v>0</v>
      </c>
      <c r="AJ1809" s="1187">
        <f t="shared" si="1915"/>
        <v>-618.23285575757586</v>
      </c>
      <c r="AK1809" s="1978"/>
      <c r="AL1809" s="1978">
        <f>AL1731</f>
        <v>0</v>
      </c>
      <c r="AM1809" s="1187">
        <f>AM1731</f>
        <v>1121.48848</v>
      </c>
      <c r="AN1809" s="3690">
        <f>AN1731</f>
        <v>32.256</v>
      </c>
      <c r="AO1809" s="3904">
        <f t="shared" ref="AO1809" si="1921">AO1731</f>
        <v>0</v>
      </c>
      <c r="AP1809" s="1957">
        <f>AP1731</f>
        <v>0</v>
      </c>
      <c r="AQ1809" s="4293"/>
      <c r="AR1809" s="201"/>
      <c r="AS1809" s="201"/>
      <c r="AT1809" s="201"/>
      <c r="AU1809" s="201"/>
      <c r="AV1809" s="201"/>
      <c r="AW1809" s="201"/>
      <c r="AX1809" s="201"/>
      <c r="AY1809" s="201"/>
      <c r="AZ1809" s="201"/>
      <c r="BA1809" s="201"/>
      <c r="BB1809" s="201"/>
      <c r="BC1809" s="201"/>
      <c r="BD1809" s="201"/>
      <c r="BE1809" s="201"/>
      <c r="BF1809" s="201"/>
      <c r="BG1809" s="201"/>
      <c r="BH1809" s="201"/>
      <c r="BI1809" s="201"/>
      <c r="BJ1809" s="201"/>
      <c r="BK1809" s="201"/>
      <c r="BL1809" s="201"/>
      <c r="BM1809" s="201"/>
      <c r="BN1809" s="201"/>
      <c r="BO1809" s="201"/>
      <c r="BP1809" s="201"/>
      <c r="BQ1809" s="201"/>
      <c r="BR1809" s="201"/>
      <c r="BS1809" s="201"/>
      <c r="BT1809" s="201"/>
      <c r="BU1809" s="201"/>
      <c r="BV1809" s="201"/>
      <c r="BW1809" s="201"/>
      <c r="BX1809" s="201"/>
      <c r="BY1809" s="201"/>
      <c r="BZ1809" s="201"/>
      <c r="CA1809" s="201"/>
      <c r="CB1809" s="201"/>
      <c r="CC1809" s="201"/>
      <c r="CD1809" s="201"/>
      <c r="CE1809" s="201"/>
      <c r="CF1809" s="201"/>
      <c r="CG1809" s="201"/>
      <c r="CH1809" s="201"/>
      <c r="CI1809" s="201"/>
      <c r="CJ1809" s="201"/>
      <c r="CK1809" s="201"/>
      <c r="CL1809" s="201"/>
      <c r="CM1809" s="201"/>
      <c r="CN1809" s="201"/>
      <c r="CO1809" s="201"/>
      <c r="CP1809" s="201"/>
      <c r="CQ1809" s="201"/>
      <c r="CR1809" s="201"/>
      <c r="CS1809" s="201"/>
      <c r="CT1809" s="201"/>
      <c r="CU1809" s="201"/>
      <c r="CV1809" s="201"/>
      <c r="CW1809" s="201"/>
      <c r="CX1809" s="201"/>
      <c r="CY1809" s="201"/>
      <c r="CZ1809" s="201"/>
      <c r="DA1809" s="201"/>
      <c r="DB1809" s="201"/>
      <c r="DC1809" s="201"/>
      <c r="DD1809" s="201"/>
      <c r="DE1809" s="201"/>
      <c r="DF1809" s="201"/>
      <c r="DG1809" s="201"/>
      <c r="DH1809" s="201"/>
      <c r="DI1809" s="201"/>
      <c r="DJ1809" s="201"/>
      <c r="DK1809" s="201"/>
      <c r="DL1809" s="201"/>
      <c r="DM1809" s="201"/>
      <c r="DN1809" s="201"/>
      <c r="DO1809" s="201"/>
      <c r="DP1809" s="201"/>
      <c r="DQ1809" s="201"/>
      <c r="DR1809" s="201"/>
      <c r="DS1809" s="201"/>
      <c r="DT1809" s="201"/>
      <c r="DU1809" s="201"/>
      <c r="DV1809" s="201"/>
      <c r="DW1809" s="201"/>
      <c r="DX1809" s="201"/>
      <c r="DY1809" s="201"/>
      <c r="DZ1809" s="201"/>
      <c r="EA1809" s="201"/>
      <c r="EB1809" s="201"/>
      <c r="EC1809" s="201"/>
      <c r="ED1809" s="201"/>
      <c r="EE1809" s="201"/>
      <c r="EF1809" s="201"/>
      <c r="EG1809" s="201"/>
      <c r="EH1809" s="201"/>
      <c r="EI1809" s="201"/>
      <c r="EJ1809" s="201"/>
      <c r="EK1809" s="201"/>
      <c r="EL1809" s="201"/>
      <c r="EM1809" s="201"/>
      <c r="EN1809" s="201"/>
      <c r="EO1809" s="201"/>
      <c r="EP1809" s="201"/>
      <c r="EQ1809" s="201"/>
      <c r="ER1809" s="201"/>
      <c r="ES1809" s="201"/>
      <c r="ET1809" s="201"/>
      <c r="EU1809" s="201"/>
      <c r="EV1809" s="201"/>
      <c r="EW1809" s="201"/>
      <c r="EX1809" s="201"/>
      <c r="EY1809" s="201"/>
      <c r="EZ1809" s="201"/>
      <c r="FA1809" s="201"/>
      <c r="FB1809" s="201"/>
      <c r="FC1809" s="201"/>
      <c r="FD1809" s="201"/>
      <c r="FE1809" s="201"/>
      <c r="FF1809" s="201"/>
      <c r="FG1809" s="201"/>
      <c r="FH1809" s="201"/>
      <c r="FI1809" s="201"/>
      <c r="FJ1809" s="201"/>
      <c r="FK1809" s="201"/>
      <c r="FL1809" s="201"/>
      <c r="FM1809" s="201"/>
      <c r="FN1809" s="201"/>
      <c r="FO1809" s="201"/>
      <c r="FP1809" s="201"/>
      <c r="FQ1809" s="201"/>
      <c r="FR1809" s="201"/>
      <c r="FS1809" s="201"/>
      <c r="FT1809" s="201"/>
      <c r="FU1809" s="201"/>
      <c r="FV1809" s="201"/>
      <c r="FW1809" s="201"/>
      <c r="FX1809" s="201"/>
      <c r="FY1809" s="201"/>
      <c r="FZ1809" s="201"/>
      <c r="GA1809" s="201"/>
      <c r="GB1809" s="201"/>
      <c r="GC1809" s="201"/>
      <c r="GD1809" s="201"/>
      <c r="GE1809" s="201"/>
      <c r="GF1809" s="201"/>
      <c r="GG1809" s="201"/>
      <c r="GH1809" s="201"/>
      <c r="GI1809" s="201"/>
      <c r="GJ1809" s="201"/>
      <c r="GK1809" s="201"/>
      <c r="GL1809" s="201"/>
      <c r="GM1809" s="201"/>
      <c r="GN1809" s="201"/>
      <c r="GO1809" s="201"/>
      <c r="GP1809" s="201"/>
      <c r="GQ1809" s="201"/>
      <c r="GR1809" s="201"/>
      <c r="GS1809" s="201"/>
      <c r="GT1809" s="201"/>
      <c r="GU1809" s="201"/>
      <c r="GV1809" s="201"/>
      <c r="GW1809" s="201"/>
      <c r="GX1809" s="201"/>
      <c r="GY1809" s="201"/>
      <c r="GZ1809" s="201"/>
      <c r="HA1809" s="201"/>
      <c r="HB1809" s="201"/>
      <c r="HC1809" s="201"/>
      <c r="HD1809" s="201"/>
      <c r="HE1809" s="201"/>
      <c r="HF1809" s="201"/>
      <c r="HG1809" s="201"/>
      <c r="HH1809" s="201"/>
      <c r="HI1809" s="201"/>
      <c r="HJ1809" s="201"/>
      <c r="HK1809" s="201"/>
      <c r="HL1809" s="201"/>
      <c r="HM1809" s="201"/>
      <c r="HN1809" s="201"/>
      <c r="HO1809" s="201"/>
      <c r="HP1809" s="201"/>
      <c r="HQ1809" s="201"/>
      <c r="HR1809" s="201"/>
      <c r="HS1809" s="201"/>
      <c r="HT1809" s="201"/>
      <c r="HU1809" s="201"/>
      <c r="HV1809" s="201"/>
      <c r="HW1809" s="201"/>
      <c r="HX1809" s="201"/>
      <c r="HY1809" s="201"/>
      <c r="HZ1809" s="201"/>
      <c r="IA1809" s="201"/>
      <c r="IB1809" s="201"/>
      <c r="IC1809" s="201"/>
      <c r="ID1809" s="201"/>
      <c r="IE1809" s="201"/>
      <c r="IF1809" s="201"/>
      <c r="IG1809" s="201"/>
      <c r="IH1809" s="201"/>
      <c r="II1809" s="201"/>
      <c r="IJ1809" s="201"/>
      <c r="IK1809" s="201"/>
      <c r="IL1809" s="201"/>
      <c r="IM1809" s="201"/>
      <c r="IN1809" s="201"/>
      <c r="IO1809" s="201"/>
      <c r="IP1809" s="201"/>
      <c r="IQ1809" s="201"/>
      <c r="IR1809" s="201"/>
      <c r="IS1809" s="201"/>
      <c r="IT1809" s="201"/>
      <c r="IU1809" s="201"/>
      <c r="IV1809" s="201"/>
      <c r="IW1809" s="201"/>
      <c r="IX1809" s="201"/>
      <c r="IY1809" s="201"/>
      <c r="IZ1809" s="201"/>
      <c r="JA1809" s="201"/>
      <c r="JB1809" s="201"/>
      <c r="JC1809" s="201"/>
      <c r="JD1809" s="201"/>
      <c r="JE1809" s="201"/>
      <c r="JF1809" s="201"/>
      <c r="JG1809" s="201"/>
      <c r="JH1809" s="201"/>
      <c r="JI1809" s="201"/>
      <c r="JJ1809" s="201"/>
      <c r="JK1809" s="201"/>
      <c r="JL1809" s="201"/>
      <c r="JM1809" s="201"/>
      <c r="JN1809" s="201"/>
      <c r="JO1809" s="201"/>
    </row>
    <row r="1810" spans="1:275" s="682" customFormat="1" ht="29.25" x14ac:dyDescent="0.25">
      <c r="A1810" s="637"/>
      <c r="B1810" s="637">
        <v>1</v>
      </c>
      <c r="C1810" s="2596" t="s">
        <v>289</v>
      </c>
      <c r="D1810" s="947"/>
      <c r="E1810" s="947"/>
      <c r="F1810" s="1173">
        <f>F1738</f>
        <v>62975</v>
      </c>
      <c r="G1810" s="1173">
        <v>0</v>
      </c>
      <c r="H1810" s="1173">
        <f t="shared" ref="H1810:K1814" si="1922">H1738</f>
        <v>52528.03333333334</v>
      </c>
      <c r="I1810" s="1173">
        <f t="shared" si="1922"/>
        <v>51289.782500000001</v>
      </c>
      <c r="J1810" s="1066">
        <f t="shared" si="1922"/>
        <v>97.642685715119725</v>
      </c>
      <c r="K1810" s="3600">
        <f t="shared" si="1922"/>
        <v>4.5449999999999999</v>
      </c>
      <c r="L1810" s="1148"/>
      <c r="M1810" s="1148"/>
      <c r="N1810" s="1149"/>
      <c r="O1810" s="1149">
        <v>0</v>
      </c>
      <c r="P1810" s="1149"/>
      <c r="Q1810" s="1149"/>
      <c r="R1810" s="1149"/>
      <c r="S1810" s="1149"/>
      <c r="T1810" s="1149"/>
      <c r="U1810" s="1187"/>
      <c r="V1810" s="1187"/>
      <c r="W1810" s="1187"/>
      <c r="X1810" s="1187"/>
      <c r="Y1810" s="1187"/>
      <c r="Z1810" s="1187"/>
      <c r="AA1810" s="1187"/>
      <c r="AB1810" s="1187"/>
      <c r="AC1810" s="1187"/>
      <c r="AD1810" s="1187"/>
      <c r="AE1810" s="1187"/>
      <c r="AF1810" s="1147"/>
      <c r="AG1810" s="1187"/>
      <c r="AH1810" s="3013"/>
      <c r="AI1810" s="1187"/>
      <c r="AJ1810" s="1187"/>
      <c r="AK1810" s="1978"/>
      <c r="AL1810" s="1978"/>
      <c r="AM1810" s="1187"/>
      <c r="AN1810" s="3690"/>
      <c r="AO1810" s="4013">
        <f t="shared" ref="AO1810" si="1923">AO1738</f>
        <v>0</v>
      </c>
      <c r="AP1810" s="1957"/>
      <c r="AQ1810" s="4293"/>
      <c r="AR1810" s="201"/>
      <c r="AS1810" s="201"/>
      <c r="AT1810" s="201"/>
      <c r="AU1810" s="201"/>
      <c r="AV1810" s="201"/>
      <c r="AW1810" s="201"/>
      <c r="AX1810" s="201"/>
      <c r="AY1810" s="201"/>
      <c r="AZ1810" s="201"/>
      <c r="BA1810" s="201"/>
      <c r="BB1810" s="201"/>
      <c r="BC1810" s="201"/>
      <c r="BD1810" s="201"/>
      <c r="BE1810" s="201"/>
      <c r="BF1810" s="201"/>
      <c r="BG1810" s="201"/>
      <c r="BH1810" s="201"/>
      <c r="BI1810" s="201"/>
      <c r="BJ1810" s="201"/>
      <c r="BK1810" s="201"/>
      <c r="BL1810" s="201"/>
      <c r="BM1810" s="201"/>
      <c r="BN1810" s="201"/>
      <c r="BO1810" s="201"/>
      <c r="BP1810" s="201"/>
      <c r="BQ1810" s="201"/>
      <c r="BR1810" s="201"/>
      <c r="BS1810" s="201"/>
      <c r="BT1810" s="201"/>
      <c r="BU1810" s="201"/>
      <c r="BV1810" s="201"/>
      <c r="BW1810" s="201"/>
      <c r="BX1810" s="201"/>
      <c r="BY1810" s="201"/>
      <c r="BZ1810" s="201"/>
      <c r="CA1810" s="201"/>
      <c r="CB1810" s="201"/>
      <c r="CC1810" s="201"/>
      <c r="CD1810" s="201"/>
      <c r="CE1810" s="201"/>
      <c r="CF1810" s="201"/>
      <c r="CG1810" s="201"/>
      <c r="CH1810" s="201"/>
      <c r="CI1810" s="201"/>
      <c r="CJ1810" s="201"/>
      <c r="CK1810" s="201"/>
      <c r="CL1810" s="201"/>
      <c r="CM1810" s="201"/>
      <c r="CN1810" s="201"/>
      <c r="CO1810" s="201"/>
      <c r="CP1810" s="201"/>
      <c r="CQ1810" s="201"/>
      <c r="CR1810" s="201"/>
      <c r="CS1810" s="201"/>
      <c r="CT1810" s="201"/>
      <c r="CU1810" s="201"/>
      <c r="CV1810" s="201"/>
      <c r="CW1810" s="201"/>
      <c r="CX1810" s="201"/>
      <c r="CY1810" s="201"/>
      <c r="CZ1810" s="201"/>
      <c r="DA1810" s="201"/>
      <c r="DB1810" s="201"/>
      <c r="DC1810" s="201"/>
      <c r="DD1810" s="201"/>
      <c r="DE1810" s="201"/>
      <c r="DF1810" s="201"/>
      <c r="DG1810" s="201"/>
      <c r="DH1810" s="201"/>
      <c r="DI1810" s="201"/>
      <c r="DJ1810" s="201"/>
      <c r="DK1810" s="201"/>
      <c r="DL1810" s="201"/>
      <c r="DM1810" s="201"/>
      <c r="DN1810" s="201"/>
      <c r="DO1810" s="201"/>
      <c r="DP1810" s="201"/>
      <c r="DQ1810" s="201"/>
      <c r="DR1810" s="201"/>
      <c r="DS1810" s="201"/>
      <c r="DT1810" s="201"/>
      <c r="DU1810" s="201"/>
      <c r="DV1810" s="201"/>
      <c r="DW1810" s="201"/>
      <c r="DX1810" s="201"/>
      <c r="DY1810" s="201"/>
      <c r="DZ1810" s="201"/>
      <c r="EA1810" s="201"/>
      <c r="EB1810" s="201"/>
      <c r="EC1810" s="201"/>
      <c r="ED1810" s="201"/>
      <c r="EE1810" s="201"/>
      <c r="EF1810" s="201"/>
      <c r="EG1810" s="201"/>
      <c r="EH1810" s="201"/>
      <c r="EI1810" s="201"/>
      <c r="EJ1810" s="201"/>
      <c r="EK1810" s="201"/>
      <c r="EL1810" s="201"/>
      <c r="EM1810" s="201"/>
      <c r="EN1810" s="201"/>
      <c r="EO1810" s="201"/>
      <c r="EP1810" s="201"/>
      <c r="EQ1810" s="201"/>
      <c r="ER1810" s="201"/>
      <c r="ES1810" s="201"/>
      <c r="ET1810" s="201"/>
      <c r="EU1810" s="201"/>
      <c r="EV1810" s="201"/>
      <c r="EW1810" s="201"/>
      <c r="EX1810" s="201"/>
      <c r="EY1810" s="201"/>
      <c r="EZ1810" s="201"/>
      <c r="FA1810" s="201"/>
      <c r="FB1810" s="201"/>
      <c r="FC1810" s="201"/>
      <c r="FD1810" s="201"/>
      <c r="FE1810" s="201"/>
      <c r="FF1810" s="201"/>
      <c r="FG1810" s="201"/>
      <c r="FH1810" s="201"/>
      <c r="FI1810" s="201"/>
      <c r="FJ1810" s="201"/>
      <c r="FK1810" s="201"/>
      <c r="FL1810" s="201"/>
      <c r="FM1810" s="201"/>
      <c r="FN1810" s="201"/>
      <c r="FO1810" s="201"/>
      <c r="FP1810" s="201"/>
      <c r="FQ1810" s="201"/>
      <c r="FR1810" s="201"/>
      <c r="FS1810" s="201"/>
      <c r="FT1810" s="201"/>
      <c r="FU1810" s="201"/>
      <c r="FV1810" s="201"/>
      <c r="FW1810" s="201"/>
      <c r="FX1810" s="201"/>
      <c r="FY1810" s="201"/>
      <c r="FZ1810" s="201"/>
      <c r="GA1810" s="201"/>
      <c r="GB1810" s="201"/>
      <c r="GC1810" s="201"/>
      <c r="GD1810" s="201"/>
      <c r="GE1810" s="201"/>
      <c r="GF1810" s="201"/>
      <c r="GG1810" s="201"/>
      <c r="GH1810" s="201"/>
      <c r="GI1810" s="201"/>
      <c r="GJ1810" s="201"/>
      <c r="GK1810" s="201"/>
      <c r="GL1810" s="201"/>
      <c r="GM1810" s="201"/>
      <c r="GN1810" s="201"/>
      <c r="GO1810" s="201"/>
      <c r="GP1810" s="201"/>
      <c r="GQ1810" s="201"/>
      <c r="GR1810" s="201"/>
      <c r="GS1810" s="201"/>
      <c r="GT1810" s="201"/>
      <c r="GU1810" s="201"/>
      <c r="GV1810" s="201"/>
      <c r="GW1810" s="201"/>
      <c r="GX1810" s="201"/>
      <c r="GY1810" s="201"/>
      <c r="GZ1810" s="201"/>
      <c r="HA1810" s="201"/>
      <c r="HB1810" s="201"/>
      <c r="HC1810" s="201"/>
      <c r="HD1810" s="201"/>
      <c r="HE1810" s="201"/>
      <c r="HF1810" s="201"/>
      <c r="HG1810" s="201"/>
      <c r="HH1810" s="201"/>
      <c r="HI1810" s="201"/>
      <c r="HJ1810" s="201"/>
      <c r="HK1810" s="201"/>
      <c r="HL1810" s="201"/>
      <c r="HM1810" s="201"/>
      <c r="HN1810" s="201"/>
      <c r="HO1810" s="201"/>
      <c r="HP1810" s="201"/>
      <c r="HQ1810" s="201"/>
      <c r="HR1810" s="201"/>
      <c r="HS1810" s="201"/>
      <c r="HT1810" s="201"/>
      <c r="HU1810" s="201"/>
      <c r="HV1810" s="201"/>
      <c r="HW1810" s="201"/>
      <c r="HX1810" s="201"/>
      <c r="HY1810" s="201"/>
      <c r="HZ1810" s="201"/>
      <c r="IA1810" s="201"/>
      <c r="IB1810" s="201"/>
      <c r="IC1810" s="201"/>
      <c r="ID1810" s="201"/>
      <c r="IE1810" s="201"/>
      <c r="IF1810" s="201"/>
      <c r="IG1810" s="201"/>
      <c r="IH1810" s="201"/>
      <c r="II1810" s="201"/>
      <c r="IJ1810" s="201"/>
      <c r="IK1810" s="201"/>
      <c r="IL1810" s="201"/>
      <c r="IM1810" s="201"/>
      <c r="IN1810" s="201"/>
      <c r="IO1810" s="201"/>
      <c r="IP1810" s="201"/>
      <c r="IQ1810" s="201"/>
      <c r="IR1810" s="201"/>
      <c r="IS1810" s="201"/>
      <c r="IT1810" s="201"/>
      <c r="IU1810" s="201"/>
      <c r="IV1810" s="201"/>
      <c r="IW1810" s="201"/>
      <c r="IX1810" s="201"/>
      <c r="IY1810" s="201"/>
      <c r="IZ1810" s="201"/>
      <c r="JA1810" s="201"/>
      <c r="JB1810" s="201"/>
      <c r="JC1810" s="201"/>
      <c r="JD1810" s="201"/>
      <c r="JE1810" s="201"/>
      <c r="JF1810" s="201"/>
      <c r="JG1810" s="201"/>
      <c r="JH1810" s="201"/>
      <c r="JI1810" s="201"/>
      <c r="JJ1810" s="201"/>
      <c r="JK1810" s="201"/>
      <c r="JL1810" s="201"/>
      <c r="JM1810" s="201"/>
      <c r="JN1810" s="201"/>
      <c r="JO1810" s="201"/>
    </row>
    <row r="1811" spans="1:275" s="682" customFormat="1" ht="43.5" x14ac:dyDescent="0.25">
      <c r="A1811" s="637"/>
      <c r="B1811" s="637">
        <v>1</v>
      </c>
      <c r="C1811" s="2596" t="s">
        <v>322</v>
      </c>
      <c r="D1811" s="947"/>
      <c r="E1811" s="947"/>
      <c r="F1811" s="1173">
        <f>F1739</f>
        <v>15815</v>
      </c>
      <c r="G1811" s="1173">
        <v>0</v>
      </c>
      <c r="H1811" s="1018">
        <f t="shared" si="1922"/>
        <v>13179.166666666668</v>
      </c>
      <c r="I1811" s="1018">
        <f t="shared" si="1922"/>
        <v>4993</v>
      </c>
      <c r="J1811" s="1066">
        <f t="shared" si="1922"/>
        <v>37.885551691432177</v>
      </c>
      <c r="K1811" s="3433">
        <f t="shared" si="1922"/>
        <v>0</v>
      </c>
      <c r="L1811" s="1148"/>
      <c r="M1811" s="1148"/>
      <c r="N1811" s="1149"/>
      <c r="O1811" s="1149">
        <v>0</v>
      </c>
      <c r="P1811" s="1149"/>
      <c r="Q1811" s="1149"/>
      <c r="R1811" s="1149"/>
      <c r="S1811" s="1149"/>
      <c r="T1811" s="1149"/>
      <c r="U1811" s="1187"/>
      <c r="V1811" s="1187"/>
      <c r="W1811" s="1187"/>
      <c r="X1811" s="1187"/>
      <c r="Y1811" s="1187"/>
      <c r="Z1811" s="1187"/>
      <c r="AA1811" s="1187"/>
      <c r="AB1811" s="1187"/>
      <c r="AC1811" s="1187"/>
      <c r="AD1811" s="1187"/>
      <c r="AE1811" s="1187"/>
      <c r="AF1811" s="1147"/>
      <c r="AG1811" s="1187"/>
      <c r="AH1811" s="3013"/>
      <c r="AI1811" s="1187"/>
      <c r="AJ1811" s="1187"/>
      <c r="AK1811" s="1978"/>
      <c r="AL1811" s="1978"/>
      <c r="AM1811" s="1187"/>
      <c r="AN1811" s="3690"/>
      <c r="AO1811" s="3904">
        <f t="shared" ref="AO1811" si="1924">AO1739</f>
        <v>0</v>
      </c>
      <c r="AP1811" s="1957"/>
      <c r="AQ1811" s="4293"/>
      <c r="AR1811" s="201"/>
      <c r="AS1811" s="201"/>
      <c r="AT1811" s="201"/>
      <c r="AU1811" s="201"/>
      <c r="AV1811" s="201"/>
      <c r="AW1811" s="201"/>
      <c r="AX1811" s="201"/>
      <c r="AY1811" s="201"/>
      <c r="AZ1811" s="201"/>
      <c r="BA1811" s="201"/>
      <c r="BB1811" s="201"/>
      <c r="BC1811" s="201"/>
      <c r="BD1811" s="201"/>
      <c r="BE1811" s="201"/>
      <c r="BF1811" s="201"/>
      <c r="BG1811" s="201"/>
      <c r="BH1811" s="201"/>
      <c r="BI1811" s="201"/>
      <c r="BJ1811" s="201"/>
      <c r="BK1811" s="201"/>
      <c r="BL1811" s="201"/>
      <c r="BM1811" s="201"/>
      <c r="BN1811" s="201"/>
      <c r="BO1811" s="201"/>
      <c r="BP1811" s="201"/>
      <c r="BQ1811" s="201"/>
      <c r="BR1811" s="201"/>
      <c r="BS1811" s="201"/>
      <c r="BT1811" s="201"/>
      <c r="BU1811" s="201"/>
      <c r="BV1811" s="201"/>
      <c r="BW1811" s="201"/>
      <c r="BX1811" s="201"/>
      <c r="BY1811" s="201"/>
      <c r="BZ1811" s="201"/>
      <c r="CA1811" s="201"/>
      <c r="CB1811" s="201"/>
      <c r="CC1811" s="201"/>
      <c r="CD1811" s="201"/>
      <c r="CE1811" s="201"/>
      <c r="CF1811" s="201"/>
      <c r="CG1811" s="201"/>
      <c r="CH1811" s="201"/>
      <c r="CI1811" s="201"/>
      <c r="CJ1811" s="201"/>
      <c r="CK1811" s="201"/>
      <c r="CL1811" s="201"/>
      <c r="CM1811" s="201"/>
      <c r="CN1811" s="201"/>
      <c r="CO1811" s="201"/>
      <c r="CP1811" s="201"/>
      <c r="CQ1811" s="201"/>
      <c r="CR1811" s="201"/>
      <c r="CS1811" s="201"/>
      <c r="CT1811" s="201"/>
      <c r="CU1811" s="201"/>
      <c r="CV1811" s="201"/>
      <c r="CW1811" s="201"/>
      <c r="CX1811" s="201"/>
      <c r="CY1811" s="201"/>
      <c r="CZ1811" s="201"/>
      <c r="DA1811" s="201"/>
      <c r="DB1811" s="201"/>
      <c r="DC1811" s="201"/>
      <c r="DD1811" s="201"/>
      <c r="DE1811" s="201"/>
      <c r="DF1811" s="201"/>
      <c r="DG1811" s="201"/>
      <c r="DH1811" s="201"/>
      <c r="DI1811" s="201"/>
      <c r="DJ1811" s="201"/>
      <c r="DK1811" s="201"/>
      <c r="DL1811" s="201"/>
      <c r="DM1811" s="201"/>
      <c r="DN1811" s="201"/>
      <c r="DO1811" s="201"/>
      <c r="DP1811" s="201"/>
      <c r="DQ1811" s="201"/>
      <c r="DR1811" s="201"/>
      <c r="DS1811" s="201"/>
      <c r="DT1811" s="201"/>
      <c r="DU1811" s="201"/>
      <c r="DV1811" s="201"/>
      <c r="DW1811" s="201"/>
      <c r="DX1811" s="201"/>
      <c r="DY1811" s="201"/>
      <c r="DZ1811" s="201"/>
      <c r="EA1811" s="201"/>
      <c r="EB1811" s="201"/>
      <c r="EC1811" s="201"/>
      <c r="ED1811" s="201"/>
      <c r="EE1811" s="201"/>
      <c r="EF1811" s="201"/>
      <c r="EG1811" s="201"/>
      <c r="EH1811" s="201"/>
      <c r="EI1811" s="201"/>
      <c r="EJ1811" s="201"/>
      <c r="EK1811" s="201"/>
      <c r="EL1811" s="201"/>
      <c r="EM1811" s="201"/>
      <c r="EN1811" s="201"/>
      <c r="EO1811" s="201"/>
      <c r="EP1811" s="201"/>
      <c r="EQ1811" s="201"/>
      <c r="ER1811" s="201"/>
      <c r="ES1811" s="201"/>
      <c r="ET1811" s="201"/>
      <c r="EU1811" s="201"/>
      <c r="EV1811" s="201"/>
      <c r="EW1811" s="201"/>
      <c r="EX1811" s="201"/>
      <c r="EY1811" s="201"/>
      <c r="EZ1811" s="201"/>
      <c r="FA1811" s="201"/>
      <c r="FB1811" s="201"/>
      <c r="FC1811" s="201"/>
      <c r="FD1811" s="201"/>
      <c r="FE1811" s="201"/>
      <c r="FF1811" s="201"/>
      <c r="FG1811" s="201"/>
      <c r="FH1811" s="201"/>
      <c r="FI1811" s="201"/>
      <c r="FJ1811" s="201"/>
      <c r="FK1811" s="201"/>
      <c r="FL1811" s="201"/>
      <c r="FM1811" s="201"/>
      <c r="FN1811" s="201"/>
      <c r="FO1811" s="201"/>
      <c r="FP1811" s="201"/>
      <c r="FQ1811" s="201"/>
      <c r="FR1811" s="201"/>
      <c r="FS1811" s="201"/>
      <c r="FT1811" s="201"/>
      <c r="FU1811" s="201"/>
      <c r="FV1811" s="201"/>
      <c r="FW1811" s="201"/>
      <c r="FX1811" s="201"/>
      <c r="FY1811" s="201"/>
      <c r="FZ1811" s="201"/>
      <c r="GA1811" s="201"/>
      <c r="GB1811" s="201"/>
      <c r="GC1811" s="201"/>
      <c r="GD1811" s="201"/>
      <c r="GE1811" s="201"/>
      <c r="GF1811" s="201"/>
      <c r="GG1811" s="201"/>
      <c r="GH1811" s="201"/>
      <c r="GI1811" s="201"/>
      <c r="GJ1811" s="201"/>
      <c r="GK1811" s="201"/>
      <c r="GL1811" s="201"/>
      <c r="GM1811" s="201"/>
      <c r="GN1811" s="201"/>
      <c r="GO1811" s="201"/>
      <c r="GP1811" s="201"/>
      <c r="GQ1811" s="201"/>
      <c r="GR1811" s="201"/>
      <c r="GS1811" s="201"/>
      <c r="GT1811" s="201"/>
      <c r="GU1811" s="201"/>
      <c r="GV1811" s="201"/>
      <c r="GW1811" s="201"/>
      <c r="GX1811" s="201"/>
      <c r="GY1811" s="201"/>
      <c r="GZ1811" s="201"/>
      <c r="HA1811" s="201"/>
      <c r="HB1811" s="201"/>
      <c r="HC1811" s="201"/>
      <c r="HD1811" s="201"/>
      <c r="HE1811" s="201"/>
      <c r="HF1811" s="201"/>
      <c r="HG1811" s="201"/>
      <c r="HH1811" s="201"/>
      <c r="HI1811" s="201"/>
      <c r="HJ1811" s="201"/>
      <c r="HK1811" s="201"/>
      <c r="HL1811" s="201"/>
      <c r="HM1811" s="201"/>
      <c r="HN1811" s="201"/>
      <c r="HO1811" s="201"/>
      <c r="HP1811" s="201"/>
      <c r="HQ1811" s="201"/>
      <c r="HR1811" s="201"/>
      <c r="HS1811" s="201"/>
      <c r="HT1811" s="201"/>
      <c r="HU1811" s="201"/>
      <c r="HV1811" s="201"/>
      <c r="HW1811" s="201"/>
      <c r="HX1811" s="201"/>
      <c r="HY1811" s="201"/>
      <c r="HZ1811" s="201"/>
      <c r="IA1811" s="201"/>
      <c r="IB1811" s="201"/>
      <c r="IC1811" s="201"/>
      <c r="ID1811" s="201"/>
      <c r="IE1811" s="201"/>
      <c r="IF1811" s="201"/>
      <c r="IG1811" s="201"/>
      <c r="IH1811" s="201"/>
      <c r="II1811" s="201"/>
      <c r="IJ1811" s="201"/>
      <c r="IK1811" s="201"/>
      <c r="IL1811" s="201"/>
      <c r="IM1811" s="201"/>
      <c r="IN1811" s="201"/>
      <c r="IO1811" s="201"/>
      <c r="IP1811" s="201"/>
      <c r="IQ1811" s="201"/>
      <c r="IR1811" s="201"/>
      <c r="IS1811" s="201"/>
      <c r="IT1811" s="201"/>
      <c r="IU1811" s="201"/>
      <c r="IV1811" s="201"/>
      <c r="IW1811" s="201"/>
      <c r="IX1811" s="201"/>
      <c r="IY1811" s="201"/>
      <c r="IZ1811" s="201"/>
      <c r="JA1811" s="201"/>
      <c r="JB1811" s="201"/>
      <c r="JC1811" s="201"/>
      <c r="JD1811" s="201"/>
      <c r="JE1811" s="201"/>
      <c r="JF1811" s="201"/>
      <c r="JG1811" s="201"/>
      <c r="JH1811" s="201"/>
      <c r="JI1811" s="201"/>
      <c r="JJ1811" s="201"/>
      <c r="JK1811" s="201"/>
      <c r="JL1811" s="201"/>
      <c r="JM1811" s="201"/>
      <c r="JN1811" s="201"/>
      <c r="JO1811" s="201"/>
    </row>
    <row r="1812" spans="1:275" s="682" customFormat="1" ht="29.25" x14ac:dyDescent="0.25">
      <c r="A1812" s="637"/>
      <c r="B1812" s="637">
        <v>1</v>
      </c>
      <c r="C1812" s="2596" t="s">
        <v>290</v>
      </c>
      <c r="D1812" s="947"/>
      <c r="E1812" s="947"/>
      <c r="F1812" s="1173">
        <f>F1740</f>
        <v>24693.957446808512</v>
      </c>
      <c r="G1812" s="1173">
        <v>0</v>
      </c>
      <c r="H1812" s="1018">
        <f t="shared" si="1922"/>
        <v>20578.297872340427</v>
      </c>
      <c r="I1812" s="1018">
        <f t="shared" si="1922"/>
        <v>16674.097872340426</v>
      </c>
      <c r="J1812" s="1066">
        <f t="shared" si="1922"/>
        <v>81.027585351227273</v>
      </c>
      <c r="K1812" s="3433">
        <f t="shared" si="1922"/>
        <v>138.4</v>
      </c>
      <c r="L1812" s="1148"/>
      <c r="M1812" s="1148"/>
      <c r="N1812" s="1149"/>
      <c r="O1812" s="1149">
        <v>0</v>
      </c>
      <c r="P1812" s="1149"/>
      <c r="Q1812" s="1149"/>
      <c r="R1812" s="1149"/>
      <c r="S1812" s="1149"/>
      <c r="T1812" s="1149"/>
      <c r="U1812" s="1187"/>
      <c r="V1812" s="1187"/>
      <c r="W1812" s="1187"/>
      <c r="X1812" s="1187"/>
      <c r="Y1812" s="1187"/>
      <c r="Z1812" s="1187"/>
      <c r="AA1812" s="1187"/>
      <c r="AB1812" s="1187"/>
      <c r="AC1812" s="1187"/>
      <c r="AD1812" s="1187"/>
      <c r="AE1812" s="1187"/>
      <c r="AF1812" s="1147"/>
      <c r="AG1812" s="1187"/>
      <c r="AH1812" s="3013"/>
      <c r="AI1812" s="1187"/>
      <c r="AJ1812" s="1187"/>
      <c r="AK1812" s="1978"/>
      <c r="AL1812" s="1978"/>
      <c r="AM1812" s="1187"/>
      <c r="AN1812" s="3690"/>
      <c r="AO1812" s="3904">
        <f t="shared" ref="AO1812" si="1925">AO1740</f>
        <v>0</v>
      </c>
      <c r="AP1812" s="1957"/>
      <c r="AQ1812" s="4293"/>
      <c r="AR1812" s="201"/>
      <c r="AS1812" s="201"/>
      <c r="AT1812" s="201"/>
      <c r="AU1812" s="201"/>
      <c r="AV1812" s="201"/>
      <c r="AW1812" s="201"/>
      <c r="AX1812" s="201"/>
      <c r="AY1812" s="201"/>
      <c r="AZ1812" s="201"/>
      <c r="BA1812" s="201"/>
      <c r="BB1812" s="201"/>
      <c r="BC1812" s="201"/>
      <c r="BD1812" s="201"/>
      <c r="BE1812" s="201"/>
      <c r="BF1812" s="201"/>
      <c r="BG1812" s="201"/>
      <c r="BH1812" s="201"/>
      <c r="BI1812" s="201"/>
      <c r="BJ1812" s="201"/>
      <c r="BK1812" s="201"/>
      <c r="BL1812" s="201"/>
      <c r="BM1812" s="201"/>
      <c r="BN1812" s="201"/>
      <c r="BO1812" s="201"/>
      <c r="BP1812" s="201"/>
      <c r="BQ1812" s="201"/>
      <c r="BR1812" s="201"/>
      <c r="BS1812" s="201"/>
      <c r="BT1812" s="201"/>
      <c r="BU1812" s="201"/>
      <c r="BV1812" s="201"/>
      <c r="BW1812" s="201"/>
      <c r="BX1812" s="201"/>
      <c r="BY1812" s="201"/>
      <c r="BZ1812" s="201"/>
      <c r="CA1812" s="201"/>
      <c r="CB1812" s="201"/>
      <c r="CC1812" s="201"/>
      <c r="CD1812" s="201"/>
      <c r="CE1812" s="201"/>
      <c r="CF1812" s="201"/>
      <c r="CG1812" s="201"/>
      <c r="CH1812" s="201"/>
      <c r="CI1812" s="201"/>
      <c r="CJ1812" s="201"/>
      <c r="CK1812" s="201"/>
      <c r="CL1812" s="201"/>
      <c r="CM1812" s="201"/>
      <c r="CN1812" s="201"/>
      <c r="CO1812" s="201"/>
      <c r="CP1812" s="201"/>
      <c r="CQ1812" s="201"/>
      <c r="CR1812" s="201"/>
      <c r="CS1812" s="201"/>
      <c r="CT1812" s="201"/>
      <c r="CU1812" s="201"/>
      <c r="CV1812" s="201"/>
      <c r="CW1812" s="201"/>
      <c r="CX1812" s="201"/>
      <c r="CY1812" s="201"/>
      <c r="CZ1812" s="201"/>
      <c r="DA1812" s="201"/>
      <c r="DB1812" s="201"/>
      <c r="DC1812" s="201"/>
      <c r="DD1812" s="201"/>
      <c r="DE1812" s="201"/>
      <c r="DF1812" s="201"/>
      <c r="DG1812" s="201"/>
      <c r="DH1812" s="201"/>
      <c r="DI1812" s="201"/>
      <c r="DJ1812" s="201"/>
      <c r="DK1812" s="201"/>
      <c r="DL1812" s="201"/>
      <c r="DM1812" s="201"/>
      <c r="DN1812" s="201"/>
      <c r="DO1812" s="201"/>
      <c r="DP1812" s="201"/>
      <c r="DQ1812" s="201"/>
      <c r="DR1812" s="201"/>
      <c r="DS1812" s="201"/>
      <c r="DT1812" s="201"/>
      <c r="DU1812" s="201"/>
      <c r="DV1812" s="201"/>
      <c r="DW1812" s="201"/>
      <c r="DX1812" s="201"/>
      <c r="DY1812" s="201"/>
      <c r="DZ1812" s="201"/>
      <c r="EA1812" s="201"/>
      <c r="EB1812" s="201"/>
      <c r="EC1812" s="201"/>
      <c r="ED1812" s="201"/>
      <c r="EE1812" s="201"/>
      <c r="EF1812" s="201"/>
      <c r="EG1812" s="201"/>
      <c r="EH1812" s="201"/>
      <c r="EI1812" s="201"/>
      <c r="EJ1812" s="201"/>
      <c r="EK1812" s="201"/>
      <c r="EL1812" s="201"/>
      <c r="EM1812" s="201"/>
      <c r="EN1812" s="201"/>
      <c r="EO1812" s="201"/>
      <c r="EP1812" s="201"/>
      <c r="EQ1812" s="201"/>
      <c r="ER1812" s="201"/>
      <c r="ES1812" s="201"/>
      <c r="ET1812" s="201"/>
      <c r="EU1812" s="201"/>
      <c r="EV1812" s="201"/>
      <c r="EW1812" s="201"/>
      <c r="EX1812" s="201"/>
      <c r="EY1812" s="201"/>
      <c r="EZ1812" s="201"/>
      <c r="FA1812" s="201"/>
      <c r="FB1812" s="201"/>
      <c r="FC1812" s="201"/>
      <c r="FD1812" s="201"/>
      <c r="FE1812" s="201"/>
      <c r="FF1812" s="201"/>
      <c r="FG1812" s="201"/>
      <c r="FH1812" s="201"/>
      <c r="FI1812" s="201"/>
      <c r="FJ1812" s="201"/>
      <c r="FK1812" s="201"/>
      <c r="FL1812" s="201"/>
      <c r="FM1812" s="201"/>
      <c r="FN1812" s="201"/>
      <c r="FO1812" s="201"/>
      <c r="FP1812" s="201"/>
      <c r="FQ1812" s="201"/>
      <c r="FR1812" s="201"/>
      <c r="FS1812" s="201"/>
      <c r="FT1812" s="201"/>
      <c r="FU1812" s="201"/>
      <c r="FV1812" s="201"/>
      <c r="FW1812" s="201"/>
      <c r="FX1812" s="201"/>
      <c r="FY1812" s="201"/>
      <c r="FZ1812" s="201"/>
      <c r="GA1812" s="201"/>
      <c r="GB1812" s="201"/>
      <c r="GC1812" s="201"/>
      <c r="GD1812" s="201"/>
      <c r="GE1812" s="201"/>
      <c r="GF1812" s="201"/>
      <c r="GG1812" s="201"/>
      <c r="GH1812" s="201"/>
      <c r="GI1812" s="201"/>
      <c r="GJ1812" s="201"/>
      <c r="GK1812" s="201"/>
      <c r="GL1812" s="201"/>
      <c r="GM1812" s="201"/>
      <c r="GN1812" s="201"/>
      <c r="GO1812" s="201"/>
      <c r="GP1812" s="201"/>
      <c r="GQ1812" s="201"/>
      <c r="GR1812" s="201"/>
      <c r="GS1812" s="201"/>
      <c r="GT1812" s="201"/>
      <c r="GU1812" s="201"/>
      <c r="GV1812" s="201"/>
      <c r="GW1812" s="201"/>
      <c r="GX1812" s="201"/>
      <c r="GY1812" s="201"/>
      <c r="GZ1812" s="201"/>
      <c r="HA1812" s="201"/>
      <c r="HB1812" s="201"/>
      <c r="HC1812" s="201"/>
      <c r="HD1812" s="201"/>
      <c r="HE1812" s="201"/>
      <c r="HF1812" s="201"/>
      <c r="HG1812" s="201"/>
      <c r="HH1812" s="201"/>
      <c r="HI1812" s="201"/>
      <c r="HJ1812" s="201"/>
      <c r="HK1812" s="201"/>
      <c r="HL1812" s="201"/>
      <c r="HM1812" s="201"/>
      <c r="HN1812" s="201"/>
      <c r="HO1812" s="201"/>
      <c r="HP1812" s="201"/>
      <c r="HQ1812" s="201"/>
      <c r="HR1812" s="201"/>
      <c r="HS1812" s="201"/>
      <c r="HT1812" s="201"/>
      <c r="HU1812" s="201"/>
      <c r="HV1812" s="201"/>
      <c r="HW1812" s="201"/>
      <c r="HX1812" s="201"/>
      <c r="HY1812" s="201"/>
      <c r="HZ1812" s="201"/>
      <c r="IA1812" s="201"/>
      <c r="IB1812" s="201"/>
      <c r="IC1812" s="201"/>
      <c r="ID1812" s="201"/>
      <c r="IE1812" s="201"/>
      <c r="IF1812" s="201"/>
      <c r="IG1812" s="201"/>
      <c r="IH1812" s="201"/>
      <c r="II1812" s="201"/>
      <c r="IJ1812" s="201"/>
      <c r="IK1812" s="201"/>
      <c r="IL1812" s="201"/>
      <c r="IM1812" s="201"/>
      <c r="IN1812" s="201"/>
      <c r="IO1812" s="201"/>
      <c r="IP1812" s="201"/>
      <c r="IQ1812" s="201"/>
      <c r="IR1812" s="201"/>
      <c r="IS1812" s="201"/>
      <c r="IT1812" s="201"/>
      <c r="IU1812" s="201"/>
      <c r="IV1812" s="201"/>
      <c r="IW1812" s="201"/>
      <c r="IX1812" s="201"/>
      <c r="IY1812" s="201"/>
      <c r="IZ1812" s="201"/>
      <c r="JA1812" s="201"/>
      <c r="JB1812" s="201"/>
      <c r="JC1812" s="201"/>
      <c r="JD1812" s="201"/>
      <c r="JE1812" s="201"/>
      <c r="JF1812" s="201"/>
      <c r="JG1812" s="201"/>
      <c r="JH1812" s="201"/>
      <c r="JI1812" s="201"/>
      <c r="JJ1812" s="201"/>
      <c r="JK1812" s="201"/>
      <c r="JL1812" s="201"/>
      <c r="JM1812" s="201"/>
      <c r="JN1812" s="201"/>
      <c r="JO1812" s="201"/>
    </row>
    <row r="1813" spans="1:275" s="682" customFormat="1" ht="29.25" x14ac:dyDescent="0.25">
      <c r="A1813" s="637"/>
      <c r="B1813" s="637">
        <v>1</v>
      </c>
      <c r="C1813" s="2596" t="s">
        <v>291</v>
      </c>
      <c r="D1813" s="947"/>
      <c r="E1813" s="947"/>
      <c r="F1813" s="1173">
        <f>F1741</f>
        <v>6530</v>
      </c>
      <c r="G1813" s="1173">
        <v>0</v>
      </c>
      <c r="H1813" s="1018">
        <f t="shared" si="1922"/>
        <v>5441.6666666666661</v>
      </c>
      <c r="I1813" s="1018">
        <f t="shared" si="1922"/>
        <v>4831</v>
      </c>
      <c r="J1813" s="1066">
        <f t="shared" si="1922"/>
        <v>88.777947932618702</v>
      </c>
      <c r="K1813" s="3433">
        <f t="shared" si="1922"/>
        <v>155</v>
      </c>
      <c r="L1813" s="1148"/>
      <c r="M1813" s="1148"/>
      <c r="N1813" s="1149"/>
      <c r="O1813" s="1149">
        <v>0</v>
      </c>
      <c r="P1813" s="1149"/>
      <c r="Q1813" s="1149"/>
      <c r="R1813" s="1149"/>
      <c r="S1813" s="1149"/>
      <c r="T1813" s="1149"/>
      <c r="U1813" s="1187">
        <f>U1741</f>
        <v>5110.3835999999992</v>
      </c>
      <c r="V1813" s="1187">
        <f t="shared" ref="V1813:W1813" si="1926">V1741</f>
        <v>5110.3835999999992</v>
      </c>
      <c r="W1813" s="1187">
        <f t="shared" si="1926"/>
        <v>5110.3835999999992</v>
      </c>
      <c r="X1813" s="1187">
        <f t="shared" ref="X1813:Y1813" si="1927">X1741</f>
        <v>5110.3835999999992</v>
      </c>
      <c r="Y1813" s="1187">
        <f t="shared" si="1927"/>
        <v>5110.3835999999992</v>
      </c>
      <c r="Z1813" s="1187">
        <f t="shared" ref="Z1813:AA1813" si="1928">Z1741</f>
        <v>5110.3835999999992</v>
      </c>
      <c r="AA1813" s="1187">
        <f t="shared" si="1928"/>
        <v>5110.3835999999992</v>
      </c>
      <c r="AB1813" s="1187">
        <f t="shared" ref="AB1813:AC1813" si="1929">AB1741</f>
        <v>5110.3835999999992</v>
      </c>
      <c r="AC1813" s="1187">
        <f t="shared" si="1929"/>
        <v>5110.3835999999992</v>
      </c>
      <c r="AD1813" s="1187">
        <f t="shared" ref="AD1813:AE1813" si="1930">AD1741</f>
        <v>5110.3835999999992</v>
      </c>
      <c r="AE1813" s="1187">
        <f t="shared" si="1930"/>
        <v>5110.3835999999992</v>
      </c>
      <c r="AF1813" s="1147">
        <f t="shared" ref="AF1813:AJ1814" si="1931">AF1741</f>
        <v>4258.6529999999993</v>
      </c>
      <c r="AG1813" s="1187">
        <f t="shared" si="1931"/>
        <v>3762.2801999999992</v>
      </c>
      <c r="AH1813" s="3013">
        <f t="shared" si="1931"/>
        <v>0</v>
      </c>
      <c r="AI1813" s="1187">
        <f t="shared" si="1931"/>
        <v>0</v>
      </c>
      <c r="AJ1813" s="1187">
        <f t="shared" si="1931"/>
        <v>-496.3728000000001</v>
      </c>
      <c r="AK1813" s="1978"/>
      <c r="AL1813" s="1978">
        <f t="shared" ref="AL1813:AP1814" si="1932">AL1741</f>
        <v>-2.0468299999999999</v>
      </c>
      <c r="AM1813" s="1187">
        <f t="shared" si="1932"/>
        <v>3760.2333699999995</v>
      </c>
      <c r="AN1813" s="3690">
        <f t="shared" si="1932"/>
        <v>164.3124</v>
      </c>
      <c r="AO1813" s="3904">
        <f t="shared" si="1932"/>
        <v>0</v>
      </c>
      <c r="AP1813" s="1957">
        <f t="shared" si="1932"/>
        <v>0</v>
      </c>
      <c r="AQ1813" s="4293"/>
      <c r="AR1813" s="201"/>
      <c r="AS1813" s="201"/>
      <c r="AT1813" s="201"/>
      <c r="AU1813" s="201"/>
      <c r="AV1813" s="201"/>
      <c r="AW1813" s="201"/>
      <c r="AX1813" s="201"/>
      <c r="AY1813" s="201"/>
      <c r="AZ1813" s="201"/>
      <c r="BA1813" s="201"/>
      <c r="BB1813" s="201"/>
      <c r="BC1813" s="201"/>
      <c r="BD1813" s="201"/>
      <c r="BE1813" s="201"/>
      <c r="BF1813" s="201"/>
      <c r="BG1813" s="201"/>
      <c r="BH1813" s="201"/>
      <c r="BI1813" s="201"/>
      <c r="BJ1813" s="201"/>
      <c r="BK1813" s="201"/>
      <c r="BL1813" s="201"/>
      <c r="BM1813" s="201"/>
      <c r="BN1813" s="201"/>
      <c r="BO1813" s="201"/>
      <c r="BP1813" s="201"/>
      <c r="BQ1813" s="201"/>
      <c r="BR1813" s="201"/>
      <c r="BS1813" s="201"/>
      <c r="BT1813" s="201"/>
      <c r="BU1813" s="201"/>
      <c r="BV1813" s="201"/>
      <c r="BW1813" s="201"/>
      <c r="BX1813" s="201"/>
      <c r="BY1813" s="201"/>
      <c r="BZ1813" s="201"/>
      <c r="CA1813" s="201"/>
      <c r="CB1813" s="201"/>
      <c r="CC1813" s="201"/>
      <c r="CD1813" s="201"/>
      <c r="CE1813" s="201"/>
      <c r="CF1813" s="201"/>
      <c r="CG1813" s="201"/>
      <c r="CH1813" s="201"/>
      <c r="CI1813" s="201"/>
      <c r="CJ1813" s="201"/>
      <c r="CK1813" s="201"/>
      <c r="CL1813" s="201"/>
      <c r="CM1813" s="201"/>
      <c r="CN1813" s="201"/>
      <c r="CO1813" s="201"/>
      <c r="CP1813" s="201"/>
      <c r="CQ1813" s="201"/>
      <c r="CR1813" s="201"/>
      <c r="CS1813" s="201"/>
      <c r="CT1813" s="201"/>
      <c r="CU1813" s="201"/>
      <c r="CV1813" s="201"/>
      <c r="CW1813" s="201"/>
      <c r="CX1813" s="201"/>
      <c r="CY1813" s="201"/>
      <c r="CZ1813" s="201"/>
      <c r="DA1813" s="201"/>
      <c r="DB1813" s="201"/>
      <c r="DC1813" s="201"/>
      <c r="DD1813" s="201"/>
      <c r="DE1813" s="201"/>
      <c r="DF1813" s="201"/>
      <c r="DG1813" s="201"/>
      <c r="DH1813" s="201"/>
      <c r="DI1813" s="201"/>
      <c r="DJ1813" s="201"/>
      <c r="DK1813" s="201"/>
      <c r="DL1813" s="201"/>
      <c r="DM1813" s="201"/>
      <c r="DN1813" s="201"/>
      <c r="DO1813" s="201"/>
      <c r="DP1813" s="201"/>
      <c r="DQ1813" s="201"/>
      <c r="DR1813" s="201"/>
      <c r="DS1813" s="201"/>
      <c r="DT1813" s="201"/>
      <c r="DU1813" s="201"/>
      <c r="DV1813" s="201"/>
      <c r="DW1813" s="201"/>
      <c r="DX1813" s="201"/>
      <c r="DY1813" s="201"/>
      <c r="DZ1813" s="201"/>
      <c r="EA1813" s="201"/>
      <c r="EB1813" s="201"/>
      <c r="EC1813" s="201"/>
      <c r="ED1813" s="201"/>
      <c r="EE1813" s="201"/>
      <c r="EF1813" s="201"/>
      <c r="EG1813" s="201"/>
      <c r="EH1813" s="201"/>
      <c r="EI1813" s="201"/>
      <c r="EJ1813" s="201"/>
      <c r="EK1813" s="201"/>
      <c r="EL1813" s="201"/>
      <c r="EM1813" s="201"/>
      <c r="EN1813" s="201"/>
      <c r="EO1813" s="201"/>
      <c r="EP1813" s="201"/>
      <c r="EQ1813" s="201"/>
      <c r="ER1813" s="201"/>
      <c r="ES1813" s="201"/>
      <c r="ET1813" s="201"/>
      <c r="EU1813" s="201"/>
      <c r="EV1813" s="201"/>
      <c r="EW1813" s="201"/>
      <c r="EX1813" s="201"/>
      <c r="EY1813" s="201"/>
      <c r="EZ1813" s="201"/>
      <c r="FA1813" s="201"/>
      <c r="FB1813" s="201"/>
      <c r="FC1813" s="201"/>
      <c r="FD1813" s="201"/>
      <c r="FE1813" s="201"/>
      <c r="FF1813" s="201"/>
      <c r="FG1813" s="201"/>
      <c r="FH1813" s="201"/>
      <c r="FI1813" s="201"/>
      <c r="FJ1813" s="201"/>
      <c r="FK1813" s="201"/>
      <c r="FL1813" s="201"/>
      <c r="FM1813" s="201"/>
      <c r="FN1813" s="201"/>
      <c r="FO1813" s="201"/>
      <c r="FP1813" s="201"/>
      <c r="FQ1813" s="201"/>
      <c r="FR1813" s="201"/>
      <c r="FS1813" s="201"/>
      <c r="FT1813" s="201"/>
      <c r="FU1813" s="201"/>
      <c r="FV1813" s="201"/>
      <c r="FW1813" s="201"/>
      <c r="FX1813" s="201"/>
      <c r="FY1813" s="201"/>
      <c r="FZ1813" s="201"/>
      <c r="GA1813" s="201"/>
      <c r="GB1813" s="201"/>
      <c r="GC1813" s="201"/>
      <c r="GD1813" s="201"/>
      <c r="GE1813" s="201"/>
      <c r="GF1813" s="201"/>
      <c r="GG1813" s="201"/>
      <c r="GH1813" s="201"/>
      <c r="GI1813" s="201"/>
      <c r="GJ1813" s="201"/>
      <c r="GK1813" s="201"/>
      <c r="GL1813" s="201"/>
      <c r="GM1813" s="201"/>
      <c r="GN1813" s="201"/>
      <c r="GO1813" s="201"/>
      <c r="GP1813" s="201"/>
      <c r="GQ1813" s="201"/>
      <c r="GR1813" s="201"/>
      <c r="GS1813" s="201"/>
      <c r="GT1813" s="201"/>
      <c r="GU1813" s="201"/>
      <c r="GV1813" s="201"/>
      <c r="GW1813" s="201"/>
      <c r="GX1813" s="201"/>
      <c r="GY1813" s="201"/>
      <c r="GZ1813" s="201"/>
      <c r="HA1813" s="201"/>
      <c r="HB1813" s="201"/>
      <c r="HC1813" s="201"/>
      <c r="HD1813" s="201"/>
      <c r="HE1813" s="201"/>
      <c r="HF1813" s="201"/>
      <c r="HG1813" s="201"/>
      <c r="HH1813" s="201"/>
      <c r="HI1813" s="201"/>
      <c r="HJ1813" s="201"/>
      <c r="HK1813" s="201"/>
      <c r="HL1813" s="201"/>
      <c r="HM1813" s="201"/>
      <c r="HN1813" s="201"/>
      <c r="HO1813" s="201"/>
      <c r="HP1813" s="201"/>
      <c r="HQ1813" s="201"/>
      <c r="HR1813" s="201"/>
      <c r="HS1813" s="201"/>
      <c r="HT1813" s="201"/>
      <c r="HU1813" s="201"/>
      <c r="HV1813" s="201"/>
      <c r="HW1813" s="201"/>
      <c r="HX1813" s="201"/>
      <c r="HY1813" s="201"/>
      <c r="HZ1813" s="201"/>
      <c r="IA1813" s="201"/>
      <c r="IB1813" s="201"/>
      <c r="IC1813" s="201"/>
      <c r="ID1813" s="201"/>
      <c r="IE1813" s="201"/>
      <c r="IF1813" s="201"/>
      <c r="IG1813" s="201"/>
      <c r="IH1813" s="201"/>
      <c r="II1813" s="201"/>
      <c r="IJ1813" s="201"/>
      <c r="IK1813" s="201"/>
      <c r="IL1813" s="201"/>
      <c r="IM1813" s="201"/>
      <c r="IN1813" s="201"/>
      <c r="IO1813" s="201"/>
      <c r="IP1813" s="201"/>
      <c r="IQ1813" s="201"/>
      <c r="IR1813" s="201"/>
      <c r="IS1813" s="201"/>
      <c r="IT1813" s="201"/>
      <c r="IU1813" s="201"/>
      <c r="IV1813" s="201"/>
      <c r="IW1813" s="201"/>
      <c r="IX1813" s="201"/>
      <c r="IY1813" s="201"/>
      <c r="IZ1813" s="201"/>
      <c r="JA1813" s="201"/>
      <c r="JB1813" s="201"/>
      <c r="JC1813" s="201"/>
      <c r="JD1813" s="201"/>
      <c r="JE1813" s="201"/>
      <c r="JF1813" s="201"/>
      <c r="JG1813" s="201"/>
      <c r="JH1813" s="201"/>
      <c r="JI1813" s="201"/>
      <c r="JJ1813" s="201"/>
      <c r="JK1813" s="201"/>
      <c r="JL1813" s="201"/>
      <c r="JM1813" s="201"/>
      <c r="JN1813" s="201"/>
      <c r="JO1813" s="201"/>
    </row>
    <row r="1814" spans="1:275" s="682" customFormat="1" x14ac:dyDescent="0.25">
      <c r="A1814" s="637"/>
      <c r="B1814" s="637">
        <v>1</v>
      </c>
      <c r="C1814" s="2597" t="s">
        <v>139</v>
      </c>
      <c r="D1814" s="947"/>
      <c r="E1814" s="947"/>
      <c r="F1814" s="1173">
        <f>F1742</f>
        <v>155267.15238095238</v>
      </c>
      <c r="G1814" s="1173">
        <v>0</v>
      </c>
      <c r="H1814" s="1018">
        <f t="shared" si="1922"/>
        <v>129438.16031746032</v>
      </c>
      <c r="I1814" s="1018">
        <f t="shared" si="1922"/>
        <v>108566.42535714286</v>
      </c>
      <c r="J1814" s="1066">
        <f t="shared" si="1922"/>
        <v>83.875130093685357</v>
      </c>
      <c r="K1814" s="3433">
        <f t="shared" si="1922"/>
        <v>470.62119047619046</v>
      </c>
      <c r="L1814" s="1148"/>
      <c r="M1814" s="1148"/>
      <c r="N1814" s="1149"/>
      <c r="O1814" s="1149">
        <v>0</v>
      </c>
      <c r="P1814" s="1149"/>
      <c r="Q1814" s="1149"/>
      <c r="R1814" s="1149"/>
      <c r="S1814" s="1149"/>
      <c r="T1814" s="1149"/>
      <c r="U1814" s="1187">
        <f>U1742</f>
        <v>278517.4498</v>
      </c>
      <c r="V1814" s="1187">
        <f t="shared" ref="V1814:W1814" si="1933">V1742</f>
        <v>278519.11108</v>
      </c>
      <c r="W1814" s="1187">
        <f t="shared" si="1933"/>
        <v>278519.11108</v>
      </c>
      <c r="X1814" s="1187">
        <f t="shared" ref="X1814:Y1814" si="1934">X1742</f>
        <v>278519.11108</v>
      </c>
      <c r="Y1814" s="1187">
        <f t="shared" si="1934"/>
        <v>276784.11063000007</v>
      </c>
      <c r="Z1814" s="1187">
        <f t="shared" ref="Z1814:AA1814" si="1935">Z1742</f>
        <v>276784.11063000007</v>
      </c>
      <c r="AA1814" s="1187">
        <f t="shared" si="1935"/>
        <v>277007.32263000007</v>
      </c>
      <c r="AB1814" s="1187">
        <f t="shared" ref="AB1814:AC1814" si="1936">AB1742</f>
        <v>277007.32263000007</v>
      </c>
      <c r="AC1814" s="1187">
        <f t="shared" si="1936"/>
        <v>277326.87879000005</v>
      </c>
      <c r="AD1814" s="1187">
        <f t="shared" ref="AD1814:AE1814" si="1937">AD1742</f>
        <v>277326.87879000005</v>
      </c>
      <c r="AE1814" s="1187">
        <f t="shared" si="1937"/>
        <v>277326.87879000005</v>
      </c>
      <c r="AF1814" s="1147">
        <f t="shared" si="1931"/>
        <v>230730.93835342431</v>
      </c>
      <c r="AG1814" s="1187">
        <f t="shared" si="1931"/>
        <v>227580.57121999998</v>
      </c>
      <c r="AH1814" s="3013">
        <f t="shared" si="1931"/>
        <v>0</v>
      </c>
      <c r="AI1814" s="1187">
        <f t="shared" si="1931"/>
        <v>0</v>
      </c>
      <c r="AJ1814" s="1187">
        <f t="shared" si="1931"/>
        <v>-3150.3671334242908</v>
      </c>
      <c r="AK1814" s="1978"/>
      <c r="AL1814" s="1978">
        <f t="shared" si="1932"/>
        <v>-496.75643999999994</v>
      </c>
      <c r="AM1814" s="1187">
        <f t="shared" si="1932"/>
        <v>227083.81477999999</v>
      </c>
      <c r="AN1814" s="3690">
        <f t="shared" si="1932"/>
        <v>196.5684</v>
      </c>
      <c r="AO1814" s="3904">
        <f t="shared" si="1932"/>
        <v>0</v>
      </c>
      <c r="AP1814" s="1957">
        <f t="shared" si="1932"/>
        <v>0</v>
      </c>
      <c r="AQ1814" s="4293"/>
      <c r="AR1814" s="201"/>
      <c r="AS1814" s="201"/>
      <c r="AT1814" s="201"/>
      <c r="AU1814" s="201"/>
      <c r="AV1814" s="201"/>
      <c r="AW1814" s="201"/>
      <c r="AX1814" s="201"/>
      <c r="AY1814" s="201"/>
      <c r="AZ1814" s="201"/>
      <c r="BA1814" s="201"/>
      <c r="BB1814" s="201"/>
      <c r="BC1814" s="201"/>
      <c r="BD1814" s="201"/>
      <c r="BE1814" s="201"/>
      <c r="BF1814" s="201"/>
      <c r="BG1814" s="201"/>
      <c r="BH1814" s="201"/>
      <c r="BI1814" s="201"/>
      <c r="BJ1814" s="201"/>
      <c r="BK1814" s="201"/>
      <c r="BL1814" s="201"/>
      <c r="BM1814" s="201"/>
      <c r="BN1814" s="201"/>
      <c r="BO1814" s="201"/>
      <c r="BP1814" s="201"/>
      <c r="BQ1814" s="201"/>
      <c r="BR1814" s="201"/>
      <c r="BS1814" s="201"/>
      <c r="BT1814" s="201"/>
      <c r="BU1814" s="201"/>
      <c r="BV1814" s="201"/>
      <c r="BW1814" s="201"/>
      <c r="BX1814" s="201"/>
      <c r="BY1814" s="201"/>
      <c r="BZ1814" s="201"/>
      <c r="CA1814" s="201"/>
      <c r="CB1814" s="201"/>
      <c r="CC1814" s="201"/>
      <c r="CD1814" s="201"/>
      <c r="CE1814" s="201"/>
      <c r="CF1814" s="201"/>
      <c r="CG1814" s="201"/>
      <c r="CH1814" s="201"/>
      <c r="CI1814" s="201"/>
      <c r="CJ1814" s="201"/>
      <c r="CK1814" s="201"/>
      <c r="CL1814" s="201"/>
      <c r="CM1814" s="201"/>
      <c r="CN1814" s="201"/>
      <c r="CO1814" s="201"/>
      <c r="CP1814" s="201"/>
      <c r="CQ1814" s="201"/>
      <c r="CR1814" s="201"/>
      <c r="CS1814" s="201"/>
      <c r="CT1814" s="201"/>
      <c r="CU1814" s="201"/>
      <c r="CV1814" s="201"/>
      <c r="CW1814" s="201"/>
      <c r="CX1814" s="201"/>
      <c r="CY1814" s="201"/>
      <c r="CZ1814" s="201"/>
      <c r="DA1814" s="201"/>
      <c r="DB1814" s="201"/>
      <c r="DC1814" s="201"/>
      <c r="DD1814" s="201"/>
      <c r="DE1814" s="201"/>
      <c r="DF1814" s="201"/>
      <c r="DG1814" s="201"/>
      <c r="DH1814" s="201"/>
      <c r="DI1814" s="201"/>
      <c r="DJ1814" s="201"/>
      <c r="DK1814" s="201"/>
      <c r="DL1814" s="201"/>
      <c r="DM1814" s="201"/>
      <c r="DN1814" s="201"/>
      <c r="DO1814" s="201"/>
      <c r="DP1814" s="201"/>
      <c r="DQ1814" s="201"/>
      <c r="DR1814" s="201"/>
      <c r="DS1814" s="201"/>
      <c r="DT1814" s="201"/>
      <c r="DU1814" s="201"/>
      <c r="DV1814" s="201"/>
      <c r="DW1814" s="201"/>
      <c r="DX1814" s="201"/>
      <c r="DY1814" s="201"/>
      <c r="DZ1814" s="201"/>
      <c r="EA1814" s="201"/>
      <c r="EB1814" s="201"/>
      <c r="EC1814" s="201"/>
      <c r="ED1814" s="201"/>
      <c r="EE1814" s="201"/>
      <c r="EF1814" s="201"/>
      <c r="EG1814" s="201"/>
      <c r="EH1814" s="201"/>
      <c r="EI1814" s="201"/>
      <c r="EJ1814" s="201"/>
      <c r="EK1814" s="201"/>
      <c r="EL1814" s="201"/>
      <c r="EM1814" s="201"/>
      <c r="EN1814" s="201"/>
      <c r="EO1814" s="201"/>
      <c r="EP1814" s="201"/>
      <c r="EQ1814" s="201"/>
      <c r="ER1814" s="201"/>
      <c r="ES1814" s="201"/>
      <c r="ET1814" s="201"/>
      <c r="EU1814" s="201"/>
      <c r="EV1814" s="201"/>
      <c r="EW1814" s="201"/>
      <c r="EX1814" s="201"/>
      <c r="EY1814" s="201"/>
      <c r="EZ1814" s="201"/>
      <c r="FA1814" s="201"/>
      <c r="FB1814" s="201"/>
      <c r="FC1814" s="201"/>
      <c r="FD1814" s="201"/>
      <c r="FE1814" s="201"/>
      <c r="FF1814" s="201"/>
      <c r="FG1814" s="201"/>
      <c r="FH1814" s="201"/>
      <c r="FI1814" s="201"/>
      <c r="FJ1814" s="201"/>
      <c r="FK1814" s="201"/>
      <c r="FL1814" s="201"/>
      <c r="FM1814" s="201"/>
      <c r="FN1814" s="201"/>
      <c r="FO1814" s="201"/>
      <c r="FP1814" s="201"/>
      <c r="FQ1814" s="201"/>
      <c r="FR1814" s="201"/>
      <c r="FS1814" s="201"/>
      <c r="FT1814" s="201"/>
      <c r="FU1814" s="201"/>
      <c r="FV1814" s="201"/>
      <c r="FW1814" s="201"/>
      <c r="FX1814" s="201"/>
      <c r="FY1814" s="201"/>
      <c r="FZ1814" s="201"/>
      <c r="GA1814" s="201"/>
      <c r="GB1814" s="201"/>
      <c r="GC1814" s="201"/>
      <c r="GD1814" s="201"/>
      <c r="GE1814" s="201"/>
      <c r="GF1814" s="201"/>
      <c r="GG1814" s="201"/>
      <c r="GH1814" s="201"/>
      <c r="GI1814" s="201"/>
      <c r="GJ1814" s="201"/>
      <c r="GK1814" s="201"/>
      <c r="GL1814" s="201"/>
      <c r="GM1814" s="201"/>
      <c r="GN1814" s="201"/>
      <c r="GO1814" s="201"/>
      <c r="GP1814" s="201"/>
      <c r="GQ1814" s="201"/>
      <c r="GR1814" s="201"/>
      <c r="GS1814" s="201"/>
      <c r="GT1814" s="201"/>
      <c r="GU1814" s="201"/>
      <c r="GV1814" s="201"/>
      <c r="GW1814" s="201"/>
      <c r="GX1814" s="201"/>
      <c r="GY1814" s="201"/>
      <c r="GZ1814" s="201"/>
      <c r="HA1814" s="201"/>
      <c r="HB1814" s="201"/>
      <c r="HC1814" s="201"/>
      <c r="HD1814" s="201"/>
      <c r="HE1814" s="201"/>
      <c r="HF1814" s="201"/>
      <c r="HG1814" s="201"/>
      <c r="HH1814" s="201"/>
      <c r="HI1814" s="201"/>
      <c r="HJ1814" s="201"/>
      <c r="HK1814" s="201"/>
      <c r="HL1814" s="201"/>
      <c r="HM1814" s="201"/>
      <c r="HN1814" s="201"/>
      <c r="HO1814" s="201"/>
      <c r="HP1814" s="201"/>
      <c r="HQ1814" s="201"/>
      <c r="HR1814" s="201"/>
      <c r="HS1814" s="201"/>
      <c r="HT1814" s="201"/>
      <c r="HU1814" s="201"/>
      <c r="HV1814" s="201"/>
      <c r="HW1814" s="201"/>
      <c r="HX1814" s="201"/>
      <c r="HY1814" s="201"/>
      <c r="HZ1814" s="201"/>
      <c r="IA1814" s="201"/>
      <c r="IB1814" s="201"/>
      <c r="IC1814" s="201"/>
      <c r="ID1814" s="201"/>
      <c r="IE1814" s="201"/>
      <c r="IF1814" s="201"/>
      <c r="IG1814" s="201"/>
      <c r="IH1814" s="201"/>
      <c r="II1814" s="201"/>
      <c r="IJ1814" s="201"/>
      <c r="IK1814" s="201"/>
      <c r="IL1814" s="201"/>
      <c r="IM1814" s="201"/>
      <c r="IN1814" s="201"/>
      <c r="IO1814" s="201"/>
      <c r="IP1814" s="201"/>
      <c r="IQ1814" s="201"/>
      <c r="IR1814" s="201"/>
      <c r="IS1814" s="201"/>
      <c r="IT1814" s="201"/>
      <c r="IU1814" s="201"/>
      <c r="IV1814" s="201"/>
      <c r="IW1814" s="201"/>
      <c r="IX1814" s="201"/>
      <c r="IY1814" s="201"/>
      <c r="IZ1814" s="201"/>
      <c r="JA1814" s="201"/>
      <c r="JB1814" s="201"/>
      <c r="JC1814" s="201"/>
      <c r="JD1814" s="201"/>
      <c r="JE1814" s="201"/>
      <c r="JF1814" s="201"/>
      <c r="JG1814" s="201"/>
      <c r="JH1814" s="201"/>
      <c r="JI1814" s="201"/>
      <c r="JJ1814" s="201"/>
      <c r="JK1814" s="201"/>
      <c r="JL1814" s="201"/>
      <c r="JM1814" s="201"/>
      <c r="JN1814" s="201"/>
      <c r="JO1814" s="201"/>
    </row>
    <row r="1815" spans="1:275" s="682" customFormat="1" x14ac:dyDescent="0.25">
      <c r="A1815" s="637"/>
      <c r="B1815" s="637">
        <v>1</v>
      </c>
      <c r="C1815" s="1127"/>
      <c r="D1815" s="1127"/>
      <c r="E1815" s="1017"/>
      <c r="F1815" s="1173"/>
      <c r="G1815" s="1173">
        <v>0</v>
      </c>
      <c r="H1815" s="1173"/>
      <c r="I1815" s="1173"/>
      <c r="J1815" s="1066"/>
      <c r="K1815" s="3600"/>
      <c r="L1815" s="1148"/>
      <c r="M1815" s="1148"/>
      <c r="N1815" s="1149"/>
      <c r="O1815" s="1149">
        <v>0</v>
      </c>
      <c r="P1815" s="1149"/>
      <c r="Q1815" s="1149"/>
      <c r="R1815" s="1149"/>
      <c r="S1815" s="1149"/>
      <c r="T1815" s="1149"/>
      <c r="U1815" s="1147"/>
      <c r="V1815" s="1147"/>
      <c r="W1815" s="1147"/>
      <c r="X1815" s="1147"/>
      <c r="Y1815" s="1147"/>
      <c r="Z1815" s="1147"/>
      <c r="AA1815" s="1147"/>
      <c r="AB1815" s="1147"/>
      <c r="AC1815" s="1147"/>
      <c r="AD1815" s="1147"/>
      <c r="AE1815" s="1147"/>
      <c r="AF1815" s="1147"/>
      <c r="AG1815" s="1147"/>
      <c r="AH1815" s="3011"/>
      <c r="AI1815" s="1147"/>
      <c r="AJ1815" s="1147"/>
      <c r="AK1815" s="1147"/>
      <c r="AL1815" s="1147"/>
      <c r="AM1815" s="1147"/>
      <c r="AN1815" s="3690"/>
      <c r="AO1815" s="4013"/>
      <c r="AP1815" s="1960"/>
      <c r="AQ1815" s="4293"/>
      <c r="AR1815" s="201"/>
      <c r="AS1815" s="201"/>
      <c r="AT1815" s="201"/>
      <c r="AU1815" s="201"/>
      <c r="AV1815" s="201"/>
      <c r="AW1815" s="201"/>
      <c r="AX1815" s="201"/>
      <c r="AY1815" s="201"/>
      <c r="AZ1815" s="201"/>
      <c r="BA1815" s="201"/>
      <c r="BB1815" s="201"/>
      <c r="BC1815" s="201"/>
      <c r="BD1815" s="201"/>
      <c r="BE1815" s="201"/>
      <c r="BF1815" s="201"/>
      <c r="BG1815" s="201"/>
      <c r="BH1815" s="201"/>
      <c r="BI1815" s="201"/>
      <c r="BJ1815" s="201"/>
      <c r="BK1815" s="201"/>
      <c r="BL1815" s="201"/>
      <c r="BM1815" s="201"/>
      <c r="BN1815" s="201"/>
      <c r="BO1815" s="201"/>
      <c r="BP1815" s="201"/>
      <c r="BQ1815" s="201"/>
      <c r="BR1815" s="201"/>
      <c r="BS1815" s="201"/>
      <c r="BT1815" s="201"/>
      <c r="BU1815" s="201"/>
      <c r="BV1815" s="201"/>
      <c r="BW1815" s="201"/>
      <c r="BX1815" s="201"/>
      <c r="BY1815" s="201"/>
      <c r="BZ1815" s="201"/>
      <c r="CA1815" s="201"/>
      <c r="CB1815" s="201"/>
      <c r="CC1815" s="201"/>
      <c r="CD1815" s="201"/>
      <c r="CE1815" s="201"/>
      <c r="CF1815" s="201"/>
      <c r="CG1815" s="201"/>
      <c r="CH1815" s="201"/>
      <c r="CI1815" s="201"/>
      <c r="CJ1815" s="201"/>
      <c r="CK1815" s="201"/>
      <c r="CL1815" s="201"/>
      <c r="CM1815" s="201"/>
      <c r="CN1815" s="201"/>
      <c r="CO1815" s="201"/>
      <c r="CP1815" s="201"/>
      <c r="CQ1815" s="201"/>
      <c r="CR1815" s="201"/>
      <c r="CS1815" s="201"/>
      <c r="CT1815" s="201"/>
      <c r="CU1815" s="201"/>
      <c r="CV1815" s="201"/>
      <c r="CW1815" s="201"/>
      <c r="CX1815" s="201"/>
      <c r="CY1815" s="201"/>
      <c r="CZ1815" s="201"/>
      <c r="DA1815" s="201"/>
      <c r="DB1815" s="201"/>
      <c r="DC1815" s="201"/>
      <c r="DD1815" s="201"/>
      <c r="DE1815" s="201"/>
      <c r="DF1815" s="201"/>
      <c r="DG1815" s="201"/>
      <c r="DH1815" s="201"/>
      <c r="DI1815" s="201"/>
      <c r="DJ1815" s="201"/>
      <c r="DK1815" s="201"/>
      <c r="DL1815" s="201"/>
      <c r="DM1815" s="201"/>
      <c r="DN1815" s="201"/>
      <c r="DO1815" s="201"/>
      <c r="DP1815" s="201"/>
      <c r="DQ1815" s="201"/>
      <c r="DR1815" s="201"/>
      <c r="DS1815" s="201"/>
      <c r="DT1815" s="201"/>
      <c r="DU1815" s="201"/>
      <c r="DV1815" s="201"/>
      <c r="DW1815" s="201"/>
      <c r="DX1815" s="201"/>
      <c r="DY1815" s="201"/>
      <c r="DZ1815" s="201"/>
      <c r="EA1815" s="201"/>
      <c r="EB1815" s="201"/>
      <c r="EC1815" s="201"/>
      <c r="ED1815" s="201"/>
      <c r="EE1815" s="201"/>
      <c r="EF1815" s="201"/>
      <c r="EG1815" s="201"/>
      <c r="EH1815" s="201"/>
      <c r="EI1815" s="201"/>
      <c r="EJ1815" s="201"/>
      <c r="EK1815" s="201"/>
      <c r="EL1815" s="201"/>
      <c r="EM1815" s="201"/>
      <c r="EN1815" s="201"/>
      <c r="EO1815" s="201"/>
      <c r="EP1815" s="201"/>
      <c r="EQ1815" s="201"/>
      <c r="ER1815" s="201"/>
      <c r="ES1815" s="201"/>
      <c r="ET1815" s="201"/>
      <c r="EU1815" s="201"/>
      <c r="EV1815" s="201"/>
      <c r="EW1815" s="201"/>
      <c r="EX1815" s="201"/>
      <c r="EY1815" s="201"/>
      <c r="EZ1815" s="201"/>
      <c r="FA1815" s="201"/>
      <c r="FB1815" s="201"/>
      <c r="FC1815" s="201"/>
      <c r="FD1815" s="201"/>
      <c r="FE1815" s="201"/>
      <c r="FF1815" s="201"/>
      <c r="FG1815" s="201"/>
      <c r="FH1815" s="201"/>
      <c r="FI1815" s="201"/>
      <c r="FJ1815" s="201"/>
      <c r="FK1815" s="201"/>
      <c r="FL1815" s="201"/>
      <c r="FM1815" s="201"/>
      <c r="FN1815" s="201"/>
      <c r="FO1815" s="201"/>
      <c r="FP1815" s="201"/>
      <c r="FQ1815" s="201"/>
      <c r="FR1815" s="201"/>
      <c r="FS1815" s="201"/>
      <c r="FT1815" s="201"/>
      <c r="FU1815" s="201"/>
      <c r="FV1815" s="201"/>
      <c r="FW1815" s="201"/>
      <c r="FX1815" s="201"/>
      <c r="FY1815" s="201"/>
      <c r="FZ1815" s="201"/>
      <c r="GA1815" s="201"/>
      <c r="GB1815" s="201"/>
      <c r="GC1815" s="201"/>
      <c r="GD1815" s="201"/>
      <c r="GE1815" s="201"/>
      <c r="GF1815" s="201"/>
      <c r="GG1815" s="201"/>
      <c r="GH1815" s="201"/>
      <c r="GI1815" s="201"/>
      <c r="GJ1815" s="201"/>
      <c r="GK1815" s="201"/>
      <c r="GL1815" s="201"/>
      <c r="GM1815" s="201"/>
      <c r="GN1815" s="201"/>
      <c r="GO1815" s="201"/>
      <c r="GP1815" s="201"/>
      <c r="GQ1815" s="201"/>
      <c r="GR1815" s="201"/>
      <c r="GS1815" s="201"/>
      <c r="GT1815" s="201"/>
      <c r="GU1815" s="201"/>
      <c r="GV1815" s="201"/>
      <c r="GW1815" s="201"/>
      <c r="GX1815" s="201"/>
      <c r="GY1815" s="201"/>
      <c r="GZ1815" s="201"/>
      <c r="HA1815" s="201"/>
      <c r="HB1815" s="201"/>
      <c r="HC1815" s="201"/>
      <c r="HD1815" s="201"/>
      <c r="HE1815" s="201"/>
      <c r="HF1815" s="201"/>
      <c r="HG1815" s="201"/>
      <c r="HH1815" s="201"/>
      <c r="HI1815" s="201"/>
      <c r="HJ1815" s="201"/>
      <c r="HK1815" s="201"/>
      <c r="HL1815" s="201"/>
      <c r="HM1815" s="201"/>
      <c r="HN1815" s="201"/>
      <c r="HO1815" s="201"/>
      <c r="HP1815" s="201"/>
      <c r="HQ1815" s="201"/>
      <c r="HR1815" s="201"/>
      <c r="HS1815" s="201"/>
      <c r="HT1815" s="201"/>
      <c r="HU1815" s="201"/>
      <c r="HV1815" s="201"/>
      <c r="HW1815" s="201"/>
      <c r="HX1815" s="201"/>
      <c r="HY1815" s="201"/>
      <c r="HZ1815" s="201"/>
      <c r="IA1815" s="201"/>
      <c r="IB1815" s="201"/>
      <c r="IC1815" s="201"/>
      <c r="ID1815" s="201"/>
      <c r="IE1815" s="201"/>
      <c r="IF1815" s="201"/>
      <c r="IG1815" s="201"/>
      <c r="IH1815" s="201"/>
      <c r="II1815" s="201"/>
      <c r="IJ1815" s="201"/>
      <c r="IK1815" s="201"/>
      <c r="IL1815" s="201"/>
      <c r="IM1815" s="201"/>
      <c r="IN1815" s="201"/>
      <c r="IO1815" s="201"/>
      <c r="IP1815" s="201"/>
      <c r="IQ1815" s="201"/>
      <c r="IR1815" s="201"/>
      <c r="IS1815" s="201"/>
      <c r="IT1815" s="201"/>
      <c r="IU1815" s="201"/>
      <c r="IV1815" s="201"/>
      <c r="IW1815" s="201"/>
      <c r="IX1815" s="201"/>
      <c r="IY1815" s="201"/>
      <c r="IZ1815" s="201"/>
      <c r="JA1815" s="201"/>
      <c r="JB1815" s="201"/>
      <c r="JC1815" s="201"/>
      <c r="JD1815" s="201"/>
      <c r="JE1815" s="201"/>
      <c r="JF1815" s="201"/>
      <c r="JG1815" s="201"/>
      <c r="JH1815" s="201"/>
      <c r="JI1815" s="201"/>
      <c r="JJ1815" s="201"/>
      <c r="JK1815" s="201"/>
      <c r="JL1815" s="201"/>
      <c r="JM1815" s="201"/>
      <c r="JN1815" s="201"/>
      <c r="JO1815" s="201"/>
    </row>
    <row r="1816" spans="1:275" s="682" customFormat="1" x14ac:dyDescent="0.25">
      <c r="A1816" s="637"/>
      <c r="B1816" s="637">
        <v>1</v>
      </c>
      <c r="C1816" s="1127" t="s">
        <v>29</v>
      </c>
      <c r="D1816" s="1127"/>
      <c r="E1816" s="1017"/>
      <c r="F1816" s="1173"/>
      <c r="G1816" s="1173">
        <v>0</v>
      </c>
      <c r="H1816" s="1018"/>
      <c r="I1816" s="1018"/>
      <c r="J1816" s="1066"/>
      <c r="K1816" s="3433"/>
      <c r="L1816" s="1148"/>
      <c r="M1816" s="1148"/>
      <c r="N1816" s="1149"/>
      <c r="O1816" s="1149">
        <v>0</v>
      </c>
      <c r="P1816" s="1149"/>
      <c r="Q1816" s="1149"/>
      <c r="R1816" s="1149"/>
      <c r="S1816" s="1149"/>
      <c r="T1816" s="1149"/>
      <c r="U1816" s="1147"/>
      <c r="V1816" s="1147"/>
      <c r="W1816" s="1147"/>
      <c r="X1816" s="1147"/>
      <c r="Y1816" s="1147"/>
      <c r="Z1816" s="1147"/>
      <c r="AA1816" s="1147"/>
      <c r="AB1816" s="1147"/>
      <c r="AC1816" s="1147"/>
      <c r="AD1816" s="1147"/>
      <c r="AE1816" s="1147"/>
      <c r="AF1816" s="1147"/>
      <c r="AG1816" s="1147"/>
      <c r="AH1816" s="3011"/>
      <c r="AI1816" s="1147"/>
      <c r="AJ1816" s="1147"/>
      <c r="AK1816" s="1147"/>
      <c r="AL1816" s="1147"/>
      <c r="AM1816" s="1147"/>
      <c r="AN1816" s="3690"/>
      <c r="AO1816" s="3904"/>
      <c r="AP1816" s="1960"/>
      <c r="AQ1816" s="4293"/>
      <c r="AR1816" s="201"/>
      <c r="AS1816" s="201"/>
      <c r="AT1816" s="201"/>
      <c r="AU1816" s="201"/>
      <c r="AV1816" s="201"/>
      <c r="AW1816" s="201"/>
      <c r="AX1816" s="201"/>
      <c r="AY1816" s="201"/>
      <c r="AZ1816" s="201"/>
      <c r="BA1816" s="201"/>
      <c r="BB1816" s="201"/>
      <c r="BC1816" s="201"/>
      <c r="BD1816" s="201"/>
      <c r="BE1816" s="201"/>
      <c r="BF1816" s="201"/>
      <c r="BG1816" s="201"/>
      <c r="BH1816" s="201"/>
      <c r="BI1816" s="201"/>
      <c r="BJ1816" s="201"/>
      <c r="BK1816" s="201"/>
      <c r="BL1816" s="201"/>
      <c r="BM1816" s="201"/>
      <c r="BN1816" s="201"/>
      <c r="BO1816" s="201"/>
      <c r="BP1816" s="201"/>
      <c r="BQ1816" s="201"/>
      <c r="BR1816" s="201"/>
      <c r="BS1816" s="201"/>
      <c r="BT1816" s="201"/>
      <c r="BU1816" s="201"/>
      <c r="BV1816" s="201"/>
      <c r="BW1816" s="201"/>
      <c r="BX1816" s="201"/>
      <c r="BY1816" s="201"/>
      <c r="BZ1816" s="201"/>
      <c r="CA1816" s="201"/>
      <c r="CB1816" s="201"/>
      <c r="CC1816" s="201"/>
      <c r="CD1816" s="201"/>
      <c r="CE1816" s="201"/>
      <c r="CF1816" s="201"/>
      <c r="CG1816" s="201"/>
      <c r="CH1816" s="201"/>
      <c r="CI1816" s="201"/>
      <c r="CJ1816" s="201"/>
      <c r="CK1816" s="201"/>
      <c r="CL1816" s="201"/>
      <c r="CM1816" s="201"/>
      <c r="CN1816" s="201"/>
      <c r="CO1816" s="201"/>
      <c r="CP1816" s="201"/>
      <c r="CQ1816" s="201"/>
      <c r="CR1816" s="201"/>
      <c r="CS1816" s="201"/>
      <c r="CT1816" s="201"/>
      <c r="CU1816" s="201"/>
      <c r="CV1816" s="201"/>
      <c r="CW1816" s="201"/>
      <c r="CX1816" s="201"/>
      <c r="CY1816" s="201"/>
      <c r="CZ1816" s="201"/>
      <c r="DA1816" s="201"/>
      <c r="DB1816" s="201"/>
      <c r="DC1816" s="201"/>
      <c r="DD1816" s="201"/>
      <c r="DE1816" s="201"/>
      <c r="DF1816" s="201"/>
      <c r="DG1816" s="201"/>
      <c r="DH1816" s="201"/>
      <c r="DI1816" s="201"/>
      <c r="DJ1816" s="201"/>
      <c r="DK1816" s="201"/>
      <c r="DL1816" s="201"/>
      <c r="DM1816" s="201"/>
      <c r="DN1816" s="201"/>
      <c r="DO1816" s="201"/>
      <c r="DP1816" s="201"/>
      <c r="DQ1816" s="201"/>
      <c r="DR1816" s="201"/>
      <c r="DS1816" s="201"/>
      <c r="DT1816" s="201"/>
      <c r="DU1816" s="201"/>
      <c r="DV1816" s="201"/>
      <c r="DW1816" s="201"/>
      <c r="DX1816" s="201"/>
      <c r="DY1816" s="201"/>
      <c r="DZ1816" s="201"/>
      <c r="EA1816" s="201"/>
      <c r="EB1816" s="201"/>
      <c r="EC1816" s="201"/>
      <c r="ED1816" s="201"/>
      <c r="EE1816" s="201"/>
      <c r="EF1816" s="201"/>
      <c r="EG1816" s="201"/>
      <c r="EH1816" s="201"/>
      <c r="EI1816" s="201"/>
      <c r="EJ1816" s="201"/>
      <c r="EK1816" s="201"/>
      <c r="EL1816" s="201"/>
      <c r="EM1816" s="201"/>
      <c r="EN1816" s="201"/>
      <c r="EO1816" s="201"/>
      <c r="EP1816" s="201"/>
      <c r="EQ1816" s="201"/>
      <c r="ER1816" s="201"/>
      <c r="ES1816" s="201"/>
      <c r="ET1816" s="201"/>
      <c r="EU1816" s="201"/>
      <c r="EV1816" s="201"/>
      <c r="EW1816" s="201"/>
      <c r="EX1816" s="201"/>
      <c r="EY1816" s="201"/>
      <c r="EZ1816" s="201"/>
      <c r="FA1816" s="201"/>
      <c r="FB1816" s="201"/>
      <c r="FC1816" s="201"/>
      <c r="FD1816" s="201"/>
      <c r="FE1816" s="201"/>
      <c r="FF1816" s="201"/>
      <c r="FG1816" s="201"/>
      <c r="FH1816" s="201"/>
      <c r="FI1816" s="201"/>
      <c r="FJ1816" s="201"/>
      <c r="FK1816" s="201"/>
      <c r="FL1816" s="201"/>
      <c r="FM1816" s="201"/>
      <c r="FN1816" s="201"/>
      <c r="FO1816" s="201"/>
      <c r="FP1816" s="201"/>
      <c r="FQ1816" s="201"/>
      <c r="FR1816" s="201"/>
      <c r="FS1816" s="201"/>
      <c r="FT1816" s="201"/>
      <c r="FU1816" s="201"/>
      <c r="FV1816" s="201"/>
      <c r="FW1816" s="201"/>
      <c r="FX1816" s="201"/>
      <c r="FY1816" s="201"/>
      <c r="FZ1816" s="201"/>
      <c r="GA1816" s="201"/>
      <c r="GB1816" s="201"/>
      <c r="GC1816" s="201"/>
      <c r="GD1816" s="201"/>
      <c r="GE1816" s="201"/>
      <c r="GF1816" s="201"/>
      <c r="GG1816" s="201"/>
      <c r="GH1816" s="201"/>
      <c r="GI1816" s="201"/>
      <c r="GJ1816" s="201"/>
      <c r="GK1816" s="201"/>
      <c r="GL1816" s="201"/>
      <c r="GM1816" s="201"/>
      <c r="GN1816" s="201"/>
      <c r="GO1816" s="201"/>
      <c r="GP1816" s="201"/>
      <c r="GQ1816" s="201"/>
      <c r="GR1816" s="201"/>
      <c r="GS1816" s="201"/>
      <c r="GT1816" s="201"/>
      <c r="GU1816" s="201"/>
      <c r="GV1816" s="201"/>
      <c r="GW1816" s="201"/>
      <c r="GX1816" s="201"/>
      <c r="GY1816" s="201"/>
      <c r="GZ1816" s="201"/>
      <c r="HA1816" s="201"/>
      <c r="HB1816" s="201"/>
      <c r="HC1816" s="201"/>
      <c r="HD1816" s="201"/>
      <c r="HE1816" s="201"/>
      <c r="HF1816" s="201"/>
      <c r="HG1816" s="201"/>
      <c r="HH1816" s="201"/>
      <c r="HI1816" s="201"/>
      <c r="HJ1816" s="201"/>
      <c r="HK1816" s="201"/>
      <c r="HL1816" s="201"/>
      <c r="HM1816" s="201"/>
      <c r="HN1816" s="201"/>
      <c r="HO1816" s="201"/>
      <c r="HP1816" s="201"/>
      <c r="HQ1816" s="201"/>
      <c r="HR1816" s="201"/>
      <c r="HS1816" s="201"/>
      <c r="HT1816" s="201"/>
      <c r="HU1816" s="201"/>
      <c r="HV1816" s="201"/>
      <c r="HW1816" s="201"/>
      <c r="HX1816" s="201"/>
      <c r="HY1816" s="201"/>
      <c r="HZ1816" s="201"/>
      <c r="IA1816" s="201"/>
      <c r="IB1816" s="201"/>
      <c r="IC1816" s="201"/>
      <c r="ID1816" s="201"/>
      <c r="IE1816" s="201"/>
      <c r="IF1816" s="201"/>
      <c r="IG1816" s="201"/>
      <c r="IH1816" s="201"/>
      <c r="II1816" s="201"/>
      <c r="IJ1816" s="201"/>
      <c r="IK1816" s="201"/>
      <c r="IL1816" s="201"/>
      <c r="IM1816" s="201"/>
      <c r="IN1816" s="201"/>
      <c r="IO1816" s="201"/>
      <c r="IP1816" s="201"/>
      <c r="IQ1816" s="201"/>
      <c r="IR1816" s="201"/>
      <c r="IS1816" s="201"/>
      <c r="IT1816" s="201"/>
      <c r="IU1816" s="201"/>
      <c r="IV1816" s="201"/>
      <c r="IW1816" s="201"/>
      <c r="IX1816" s="201"/>
      <c r="IY1816" s="201"/>
      <c r="IZ1816" s="201"/>
      <c r="JA1816" s="201"/>
      <c r="JB1816" s="201"/>
      <c r="JC1816" s="201"/>
      <c r="JD1816" s="201"/>
      <c r="JE1816" s="201"/>
      <c r="JF1816" s="201"/>
      <c r="JG1816" s="201"/>
      <c r="JH1816" s="201"/>
      <c r="JI1816" s="201"/>
      <c r="JJ1816" s="201"/>
      <c r="JK1816" s="201"/>
      <c r="JL1816" s="201"/>
      <c r="JM1816" s="201"/>
      <c r="JN1816" s="201"/>
      <c r="JO1816" s="201"/>
    </row>
    <row r="1817" spans="1:275" s="682" customFormat="1" x14ac:dyDescent="0.25">
      <c r="A1817" s="637">
        <v>1</v>
      </c>
      <c r="B1817" s="637">
        <v>1</v>
      </c>
      <c r="C1817" s="1202" t="s">
        <v>69</v>
      </c>
      <c r="D1817" s="1202"/>
      <c r="E1817" s="947"/>
      <c r="F1817" s="1571">
        <f t="shared" ref="F1817:T1817" si="1938">F1748</f>
        <v>581</v>
      </c>
      <c r="G1817" s="1571">
        <v>0</v>
      </c>
      <c r="H1817" s="948">
        <f t="shared" si="1938"/>
        <v>485</v>
      </c>
      <c r="I1817" s="948">
        <f t="shared" si="1938"/>
        <v>144</v>
      </c>
      <c r="J1817" s="948">
        <f t="shared" si="1938"/>
        <v>29.690721649484537</v>
      </c>
      <c r="K1817" s="3441">
        <f t="shared" si="1938"/>
        <v>0</v>
      </c>
      <c r="L1817" s="948">
        <f t="shared" si="1938"/>
        <v>9.3838209982788303</v>
      </c>
      <c r="M1817" s="948">
        <f t="shared" si="1938"/>
        <v>9.5486111111111107</v>
      </c>
      <c r="N1817" s="948">
        <f t="shared" si="1938"/>
        <v>5452</v>
      </c>
      <c r="O1817" s="948">
        <v>0</v>
      </c>
      <c r="P1817" s="948">
        <f t="shared" si="1938"/>
        <v>4544</v>
      </c>
      <c r="Q1817" s="948">
        <f t="shared" si="1938"/>
        <v>1375</v>
      </c>
      <c r="R1817" s="948">
        <f t="shared" si="1938"/>
        <v>30.259683098591552</v>
      </c>
      <c r="S1817" s="948">
        <f t="shared" si="1938"/>
        <v>19.305833333333332</v>
      </c>
      <c r="T1817" s="948">
        <f t="shared" si="1938"/>
        <v>85.46639616696163</v>
      </c>
      <c r="U1817" s="1187"/>
      <c r="V1817" s="1187"/>
      <c r="W1817" s="1187"/>
      <c r="X1817" s="1187"/>
      <c r="Y1817" s="1187"/>
      <c r="Z1817" s="1187"/>
      <c r="AA1817" s="1187"/>
      <c r="AB1817" s="1187"/>
      <c r="AC1817" s="1187"/>
      <c r="AD1817" s="1187"/>
      <c r="AE1817" s="1187"/>
      <c r="AF1817" s="1147"/>
      <c r="AG1817" s="1187"/>
      <c r="AH1817" s="3013"/>
      <c r="AI1817" s="1187"/>
      <c r="AJ1817" s="1187"/>
      <c r="AK1817" s="1187"/>
      <c r="AL1817" s="1187"/>
      <c r="AM1817" s="1187"/>
      <c r="AN1817" s="3690"/>
      <c r="AO1817" s="3916">
        <f t="shared" ref="AO1817" si="1939">AO1748</f>
        <v>0</v>
      </c>
      <c r="AP1817" s="1957"/>
      <c r="AQ1817" s="4293"/>
      <c r="AR1817" s="201"/>
      <c r="AS1817" s="201"/>
      <c r="AT1817" s="201"/>
      <c r="AU1817" s="201"/>
      <c r="AV1817" s="201"/>
      <c r="AW1817" s="201"/>
      <c r="AX1817" s="201"/>
      <c r="AY1817" s="201"/>
      <c r="AZ1817" s="201"/>
      <c r="BA1817" s="201"/>
      <c r="BB1817" s="201"/>
      <c r="BC1817" s="201"/>
      <c r="BD1817" s="201"/>
      <c r="BE1817" s="201"/>
      <c r="BF1817" s="201"/>
      <c r="BG1817" s="201"/>
      <c r="BH1817" s="201"/>
      <c r="BI1817" s="201"/>
      <c r="BJ1817" s="201"/>
      <c r="BK1817" s="201"/>
      <c r="BL1817" s="201"/>
      <c r="BM1817" s="201"/>
      <c r="BN1817" s="201"/>
      <c r="BO1817" s="201"/>
      <c r="BP1817" s="201"/>
      <c r="BQ1817" s="201"/>
      <c r="BR1817" s="201"/>
      <c r="BS1817" s="201"/>
      <c r="BT1817" s="201"/>
      <c r="BU1817" s="201"/>
      <c r="BV1817" s="201"/>
      <c r="BW1817" s="201"/>
      <c r="BX1817" s="201"/>
      <c r="BY1817" s="201"/>
      <c r="BZ1817" s="201"/>
      <c r="CA1817" s="201"/>
      <c r="CB1817" s="201"/>
      <c r="CC1817" s="201"/>
      <c r="CD1817" s="201"/>
      <c r="CE1817" s="201"/>
      <c r="CF1817" s="201"/>
      <c r="CG1817" s="201"/>
      <c r="CH1817" s="201"/>
      <c r="CI1817" s="201"/>
      <c r="CJ1817" s="201"/>
      <c r="CK1817" s="201"/>
      <c r="CL1817" s="201"/>
      <c r="CM1817" s="201"/>
      <c r="CN1817" s="201"/>
      <c r="CO1817" s="201"/>
      <c r="CP1817" s="201"/>
      <c r="CQ1817" s="201"/>
      <c r="CR1817" s="201"/>
      <c r="CS1817" s="201"/>
      <c r="CT1817" s="201"/>
      <c r="CU1817" s="201"/>
      <c r="CV1817" s="201"/>
      <c r="CW1817" s="201"/>
      <c r="CX1817" s="201"/>
      <c r="CY1817" s="201"/>
      <c r="CZ1817" s="201"/>
      <c r="DA1817" s="201"/>
      <c r="DB1817" s="201"/>
      <c r="DC1817" s="201"/>
      <c r="DD1817" s="201"/>
      <c r="DE1817" s="201"/>
      <c r="DF1817" s="201"/>
      <c r="DG1817" s="201"/>
      <c r="DH1817" s="201"/>
      <c r="DI1817" s="201"/>
      <c r="DJ1817" s="201"/>
      <c r="DK1817" s="201"/>
      <c r="DL1817" s="201"/>
      <c r="DM1817" s="201"/>
      <c r="DN1817" s="201"/>
      <c r="DO1817" s="201"/>
      <c r="DP1817" s="201"/>
      <c r="DQ1817" s="201"/>
      <c r="DR1817" s="201"/>
      <c r="DS1817" s="201"/>
      <c r="DT1817" s="201"/>
      <c r="DU1817" s="201"/>
      <c r="DV1817" s="201"/>
      <c r="DW1817" s="201"/>
      <c r="DX1817" s="201"/>
      <c r="DY1817" s="201"/>
      <c r="DZ1817" s="201"/>
      <c r="EA1817" s="201"/>
      <c r="EB1817" s="201"/>
      <c r="EC1817" s="201"/>
      <c r="ED1817" s="201"/>
      <c r="EE1817" s="201"/>
      <c r="EF1817" s="201"/>
      <c r="EG1817" s="201"/>
      <c r="EH1817" s="201"/>
      <c r="EI1817" s="201"/>
      <c r="EJ1817" s="201"/>
      <c r="EK1817" s="201"/>
      <c r="EL1817" s="201"/>
      <c r="EM1817" s="201"/>
      <c r="EN1817" s="201"/>
      <c r="EO1817" s="201"/>
      <c r="EP1817" s="201"/>
      <c r="EQ1817" s="201"/>
      <c r="ER1817" s="201"/>
      <c r="ES1817" s="201"/>
      <c r="ET1817" s="201"/>
      <c r="EU1817" s="201"/>
      <c r="EV1817" s="201"/>
      <c r="EW1817" s="201"/>
      <c r="EX1817" s="201"/>
      <c r="EY1817" s="201"/>
      <c r="EZ1817" s="201"/>
      <c r="FA1817" s="201"/>
      <c r="FB1817" s="201"/>
      <c r="FC1817" s="201"/>
      <c r="FD1817" s="201"/>
      <c r="FE1817" s="201"/>
      <c r="FF1817" s="201"/>
      <c r="FG1817" s="201"/>
      <c r="FH1817" s="201"/>
      <c r="FI1817" s="201"/>
      <c r="FJ1817" s="201"/>
      <c r="FK1817" s="201"/>
      <c r="FL1817" s="201"/>
      <c r="FM1817" s="201"/>
      <c r="FN1817" s="201"/>
      <c r="FO1817" s="201"/>
      <c r="FP1817" s="201"/>
      <c r="FQ1817" s="201"/>
      <c r="FR1817" s="201"/>
      <c r="FS1817" s="201"/>
      <c r="FT1817" s="201"/>
      <c r="FU1817" s="201"/>
      <c r="FV1817" s="201"/>
      <c r="FW1817" s="201"/>
      <c r="FX1817" s="201"/>
      <c r="FY1817" s="201"/>
      <c r="FZ1817" s="201"/>
      <c r="GA1817" s="201"/>
      <c r="GB1817" s="201"/>
      <c r="GC1817" s="201"/>
      <c r="GD1817" s="201"/>
      <c r="GE1817" s="201"/>
      <c r="GF1817" s="201"/>
      <c r="GG1817" s="201"/>
      <c r="GH1817" s="201"/>
      <c r="GI1817" s="201"/>
      <c r="GJ1817" s="201"/>
      <c r="GK1817" s="201"/>
      <c r="GL1817" s="201"/>
      <c r="GM1817" s="201"/>
      <c r="GN1817" s="201"/>
      <c r="GO1817" s="201"/>
      <c r="GP1817" s="201"/>
      <c r="GQ1817" s="201"/>
      <c r="GR1817" s="201"/>
      <c r="GS1817" s="201"/>
      <c r="GT1817" s="201"/>
      <c r="GU1817" s="201"/>
      <c r="GV1817" s="201"/>
      <c r="GW1817" s="201"/>
      <c r="GX1817" s="201"/>
      <c r="GY1817" s="201"/>
      <c r="GZ1817" s="201"/>
      <c r="HA1817" s="201"/>
      <c r="HB1817" s="201"/>
      <c r="HC1817" s="201"/>
      <c r="HD1817" s="201"/>
      <c r="HE1817" s="201"/>
      <c r="HF1817" s="201"/>
      <c r="HG1817" s="201"/>
      <c r="HH1817" s="201"/>
      <c r="HI1817" s="201"/>
      <c r="HJ1817" s="201"/>
      <c r="HK1817" s="201"/>
      <c r="HL1817" s="201"/>
      <c r="HM1817" s="201"/>
      <c r="HN1817" s="201"/>
      <c r="HO1817" s="201"/>
      <c r="HP1817" s="201"/>
      <c r="HQ1817" s="201"/>
      <c r="HR1817" s="201"/>
      <c r="HS1817" s="201"/>
      <c r="HT1817" s="201"/>
      <c r="HU1817" s="201"/>
      <c r="HV1817" s="201"/>
      <c r="HW1817" s="201"/>
      <c r="HX1817" s="201"/>
      <c r="HY1817" s="201"/>
      <c r="HZ1817" s="201"/>
      <c r="IA1817" s="201"/>
      <c r="IB1817" s="201"/>
      <c r="IC1817" s="201"/>
      <c r="ID1817" s="201"/>
      <c r="IE1817" s="201"/>
      <c r="IF1817" s="201"/>
      <c r="IG1817" s="201"/>
      <c r="IH1817" s="201"/>
      <c r="II1817" s="201"/>
      <c r="IJ1817" s="201"/>
      <c r="IK1817" s="201"/>
      <c r="IL1817" s="201"/>
      <c r="IM1817" s="201"/>
      <c r="IN1817" s="201"/>
      <c r="IO1817" s="201"/>
      <c r="IP1817" s="201"/>
      <c r="IQ1817" s="201"/>
      <c r="IR1817" s="201"/>
      <c r="IS1817" s="201"/>
      <c r="IT1817" s="201"/>
      <c r="IU1817" s="201"/>
      <c r="IV1817" s="201"/>
      <c r="IW1817" s="201"/>
      <c r="IX1817" s="201"/>
      <c r="IY1817" s="201"/>
      <c r="IZ1817" s="201"/>
      <c r="JA1817" s="201"/>
      <c r="JB1817" s="201"/>
      <c r="JC1817" s="201"/>
      <c r="JD1817" s="201"/>
      <c r="JE1817" s="201"/>
      <c r="JF1817" s="201"/>
      <c r="JG1817" s="201"/>
      <c r="JH1817" s="201"/>
      <c r="JI1817" s="201"/>
      <c r="JJ1817" s="201"/>
      <c r="JK1817" s="201"/>
      <c r="JL1817" s="201"/>
      <c r="JM1817" s="201"/>
      <c r="JN1817" s="201"/>
      <c r="JO1817" s="201"/>
    </row>
    <row r="1818" spans="1:275" s="682" customFormat="1" x14ac:dyDescent="0.25">
      <c r="A1818" s="637">
        <v>1</v>
      </c>
      <c r="B1818" s="637">
        <v>1</v>
      </c>
      <c r="C1818" s="1093" t="s">
        <v>16</v>
      </c>
      <c r="D1818" s="1093"/>
      <c r="E1818" s="947"/>
      <c r="F1818" s="1571">
        <f t="shared" ref="F1818:T1818" si="1940">F1751</f>
        <v>607</v>
      </c>
      <c r="G1818" s="1571">
        <v>0</v>
      </c>
      <c r="H1818" s="948">
        <f t="shared" si="1940"/>
        <v>506</v>
      </c>
      <c r="I1818" s="948">
        <f t="shared" si="1940"/>
        <v>329</v>
      </c>
      <c r="J1818" s="948">
        <f t="shared" si="1940"/>
        <v>65.019762845849812</v>
      </c>
      <c r="K1818" s="3441">
        <f t="shared" si="1940"/>
        <v>10</v>
      </c>
      <c r="L1818" s="948">
        <f t="shared" si="1940"/>
        <v>8</v>
      </c>
      <c r="M1818" s="948">
        <f t="shared" si="1940"/>
        <v>9.4863221884498472</v>
      </c>
      <c r="N1818" s="948">
        <f t="shared" si="1940"/>
        <v>4856</v>
      </c>
      <c r="O1818" s="948">
        <v>0</v>
      </c>
      <c r="P1818" s="948">
        <f t="shared" si="1940"/>
        <v>4047</v>
      </c>
      <c r="Q1818" s="948">
        <f t="shared" si="1940"/>
        <v>3121</v>
      </c>
      <c r="R1818" s="948">
        <f t="shared" si="1940"/>
        <v>77.118853471707439</v>
      </c>
      <c r="S1818" s="948">
        <f t="shared" si="1940"/>
        <v>20.233333333333334</v>
      </c>
      <c r="T1818" s="948">
        <f t="shared" si="1940"/>
        <v>185.10049423393741</v>
      </c>
      <c r="U1818" s="1187"/>
      <c r="V1818" s="1187"/>
      <c r="W1818" s="1187"/>
      <c r="X1818" s="1187"/>
      <c r="Y1818" s="1187"/>
      <c r="Z1818" s="1187"/>
      <c r="AA1818" s="1187"/>
      <c r="AB1818" s="1187"/>
      <c r="AC1818" s="1187"/>
      <c r="AD1818" s="1187"/>
      <c r="AE1818" s="1187"/>
      <c r="AF1818" s="1147"/>
      <c r="AG1818" s="1187"/>
      <c r="AH1818" s="3013"/>
      <c r="AI1818" s="1187"/>
      <c r="AJ1818" s="1187"/>
      <c r="AK1818" s="1978"/>
      <c r="AL1818" s="1978"/>
      <c r="AM1818" s="1187"/>
      <c r="AN1818" s="3690"/>
      <c r="AO1818" s="3916">
        <f t="shared" ref="AO1818" si="1941">AO1751</f>
        <v>0</v>
      </c>
      <c r="AP1818" s="1957"/>
      <c r="AQ1818" s="4293"/>
      <c r="AR1818" s="201"/>
      <c r="AS1818" s="201"/>
      <c r="AT1818" s="201"/>
      <c r="AU1818" s="201"/>
      <c r="AV1818" s="201"/>
      <c r="AW1818" s="201"/>
      <c r="AX1818" s="201"/>
      <c r="AY1818" s="201"/>
      <c r="AZ1818" s="201"/>
      <c r="BA1818" s="201"/>
      <c r="BB1818" s="201"/>
      <c r="BC1818" s="201"/>
      <c r="BD1818" s="201"/>
      <c r="BE1818" s="201"/>
      <c r="BF1818" s="201"/>
      <c r="BG1818" s="201"/>
      <c r="BH1818" s="201"/>
      <c r="BI1818" s="201"/>
      <c r="BJ1818" s="201"/>
      <c r="BK1818" s="201"/>
      <c r="BL1818" s="201"/>
      <c r="BM1818" s="201"/>
      <c r="BN1818" s="201"/>
      <c r="BO1818" s="201"/>
      <c r="BP1818" s="201"/>
      <c r="BQ1818" s="201"/>
      <c r="BR1818" s="201"/>
      <c r="BS1818" s="201"/>
      <c r="BT1818" s="201"/>
      <c r="BU1818" s="201"/>
      <c r="BV1818" s="201"/>
      <c r="BW1818" s="201"/>
      <c r="BX1818" s="201"/>
      <c r="BY1818" s="201"/>
      <c r="BZ1818" s="201"/>
      <c r="CA1818" s="201"/>
      <c r="CB1818" s="201"/>
      <c r="CC1818" s="201"/>
      <c r="CD1818" s="201"/>
      <c r="CE1818" s="201"/>
      <c r="CF1818" s="201"/>
      <c r="CG1818" s="201"/>
      <c r="CH1818" s="201"/>
      <c r="CI1818" s="201"/>
      <c r="CJ1818" s="201"/>
      <c r="CK1818" s="201"/>
      <c r="CL1818" s="201"/>
      <c r="CM1818" s="201"/>
      <c r="CN1818" s="201"/>
      <c r="CO1818" s="201"/>
      <c r="CP1818" s="201"/>
      <c r="CQ1818" s="201"/>
      <c r="CR1818" s="201"/>
      <c r="CS1818" s="201"/>
      <c r="CT1818" s="201"/>
      <c r="CU1818" s="201"/>
      <c r="CV1818" s="201"/>
      <c r="CW1818" s="201"/>
      <c r="CX1818" s="201"/>
      <c r="CY1818" s="201"/>
      <c r="CZ1818" s="201"/>
      <c r="DA1818" s="201"/>
      <c r="DB1818" s="201"/>
      <c r="DC1818" s="201"/>
      <c r="DD1818" s="201"/>
      <c r="DE1818" s="201"/>
      <c r="DF1818" s="201"/>
      <c r="DG1818" s="201"/>
      <c r="DH1818" s="201"/>
      <c r="DI1818" s="201"/>
      <c r="DJ1818" s="201"/>
      <c r="DK1818" s="201"/>
      <c r="DL1818" s="201"/>
      <c r="DM1818" s="201"/>
      <c r="DN1818" s="201"/>
      <c r="DO1818" s="201"/>
      <c r="DP1818" s="201"/>
      <c r="DQ1818" s="201"/>
      <c r="DR1818" s="201"/>
      <c r="DS1818" s="201"/>
      <c r="DT1818" s="201"/>
      <c r="DU1818" s="201"/>
      <c r="DV1818" s="201"/>
      <c r="DW1818" s="201"/>
      <c r="DX1818" s="201"/>
      <c r="DY1818" s="201"/>
      <c r="DZ1818" s="201"/>
      <c r="EA1818" s="201"/>
      <c r="EB1818" s="201"/>
      <c r="EC1818" s="201"/>
      <c r="ED1818" s="201"/>
      <c r="EE1818" s="201"/>
      <c r="EF1818" s="201"/>
      <c r="EG1818" s="201"/>
      <c r="EH1818" s="201"/>
      <c r="EI1818" s="201"/>
      <c r="EJ1818" s="201"/>
      <c r="EK1818" s="201"/>
      <c r="EL1818" s="201"/>
      <c r="EM1818" s="201"/>
      <c r="EN1818" s="201"/>
      <c r="EO1818" s="201"/>
      <c r="EP1818" s="201"/>
      <c r="EQ1818" s="201"/>
      <c r="ER1818" s="201"/>
      <c r="ES1818" s="201"/>
      <c r="ET1818" s="201"/>
      <c r="EU1818" s="201"/>
      <c r="EV1818" s="201"/>
      <c r="EW1818" s="201"/>
      <c r="EX1818" s="201"/>
      <c r="EY1818" s="201"/>
      <c r="EZ1818" s="201"/>
      <c r="FA1818" s="201"/>
      <c r="FB1818" s="201"/>
      <c r="FC1818" s="201"/>
      <c r="FD1818" s="201"/>
      <c r="FE1818" s="201"/>
      <c r="FF1818" s="201"/>
      <c r="FG1818" s="201"/>
      <c r="FH1818" s="201"/>
      <c r="FI1818" s="201"/>
      <c r="FJ1818" s="201"/>
      <c r="FK1818" s="201"/>
      <c r="FL1818" s="201"/>
      <c r="FM1818" s="201"/>
      <c r="FN1818" s="201"/>
      <c r="FO1818" s="201"/>
      <c r="FP1818" s="201"/>
      <c r="FQ1818" s="201"/>
      <c r="FR1818" s="201"/>
      <c r="FS1818" s="201"/>
      <c r="FT1818" s="201"/>
      <c r="FU1818" s="201"/>
      <c r="FV1818" s="201"/>
      <c r="FW1818" s="201"/>
      <c r="FX1818" s="201"/>
      <c r="FY1818" s="201"/>
      <c r="FZ1818" s="201"/>
      <c r="GA1818" s="201"/>
      <c r="GB1818" s="201"/>
      <c r="GC1818" s="201"/>
      <c r="GD1818" s="201"/>
      <c r="GE1818" s="201"/>
      <c r="GF1818" s="201"/>
      <c r="GG1818" s="201"/>
      <c r="GH1818" s="201"/>
      <c r="GI1818" s="201"/>
      <c r="GJ1818" s="201"/>
      <c r="GK1818" s="201"/>
      <c r="GL1818" s="201"/>
      <c r="GM1818" s="201"/>
      <c r="GN1818" s="201"/>
      <c r="GO1818" s="201"/>
      <c r="GP1818" s="201"/>
      <c r="GQ1818" s="201"/>
      <c r="GR1818" s="201"/>
      <c r="GS1818" s="201"/>
      <c r="GT1818" s="201"/>
      <c r="GU1818" s="201"/>
      <c r="GV1818" s="201"/>
      <c r="GW1818" s="201"/>
      <c r="GX1818" s="201"/>
      <c r="GY1818" s="201"/>
      <c r="GZ1818" s="201"/>
      <c r="HA1818" s="201"/>
      <c r="HB1818" s="201"/>
      <c r="HC1818" s="201"/>
      <c r="HD1818" s="201"/>
      <c r="HE1818" s="201"/>
      <c r="HF1818" s="201"/>
      <c r="HG1818" s="201"/>
      <c r="HH1818" s="201"/>
      <c r="HI1818" s="201"/>
      <c r="HJ1818" s="201"/>
      <c r="HK1818" s="201"/>
      <c r="HL1818" s="201"/>
      <c r="HM1818" s="201"/>
      <c r="HN1818" s="201"/>
      <c r="HO1818" s="201"/>
      <c r="HP1818" s="201"/>
      <c r="HQ1818" s="201"/>
      <c r="HR1818" s="201"/>
      <c r="HS1818" s="201"/>
      <c r="HT1818" s="201"/>
      <c r="HU1818" s="201"/>
      <c r="HV1818" s="201"/>
      <c r="HW1818" s="201"/>
      <c r="HX1818" s="201"/>
      <c r="HY1818" s="201"/>
      <c r="HZ1818" s="201"/>
      <c r="IA1818" s="201"/>
      <c r="IB1818" s="201"/>
      <c r="IC1818" s="201"/>
      <c r="ID1818" s="201"/>
      <c r="IE1818" s="201"/>
      <c r="IF1818" s="201"/>
      <c r="IG1818" s="201"/>
      <c r="IH1818" s="201"/>
      <c r="II1818" s="201"/>
      <c r="IJ1818" s="201"/>
      <c r="IK1818" s="201"/>
      <c r="IL1818" s="201"/>
      <c r="IM1818" s="201"/>
      <c r="IN1818" s="201"/>
      <c r="IO1818" s="201"/>
      <c r="IP1818" s="201"/>
      <c r="IQ1818" s="201"/>
      <c r="IR1818" s="201"/>
      <c r="IS1818" s="201"/>
      <c r="IT1818" s="201"/>
      <c r="IU1818" s="201"/>
      <c r="IV1818" s="201"/>
      <c r="IW1818" s="201"/>
      <c r="IX1818" s="201"/>
      <c r="IY1818" s="201"/>
      <c r="IZ1818" s="201"/>
      <c r="JA1818" s="201"/>
      <c r="JB1818" s="201"/>
      <c r="JC1818" s="201"/>
      <c r="JD1818" s="201"/>
      <c r="JE1818" s="201"/>
      <c r="JF1818" s="201"/>
      <c r="JG1818" s="201"/>
      <c r="JH1818" s="201"/>
      <c r="JI1818" s="201"/>
      <c r="JJ1818" s="201"/>
      <c r="JK1818" s="201"/>
      <c r="JL1818" s="201"/>
      <c r="JM1818" s="201"/>
      <c r="JN1818" s="201"/>
      <c r="JO1818" s="201"/>
    </row>
    <row r="1819" spans="1:275" s="682" customFormat="1" ht="29.25" x14ac:dyDescent="0.25">
      <c r="A1819" s="637">
        <v>1</v>
      </c>
      <c r="B1819" s="637">
        <v>1</v>
      </c>
      <c r="C1819" s="970" t="s">
        <v>144</v>
      </c>
      <c r="D1819" s="970"/>
      <c r="E1819" s="1017"/>
      <c r="F1819" s="1173">
        <f t="shared" ref="F1819:F1824" si="1942">F1752</f>
        <v>1188</v>
      </c>
      <c r="G1819" s="1173">
        <v>0</v>
      </c>
      <c r="H1819" s="1018">
        <f t="shared" ref="H1819:I1824" si="1943">H1752</f>
        <v>991</v>
      </c>
      <c r="I1819" s="1018">
        <f t="shared" si="1943"/>
        <v>473</v>
      </c>
      <c r="J1819" s="1066">
        <f t="shared" ref="J1819:J1824" si="1944">I1819/H1819*100</f>
        <v>47.729566094853681</v>
      </c>
      <c r="K1819" s="3433">
        <f t="shared" ref="K1819:K1824" si="1945">K1752</f>
        <v>10</v>
      </c>
      <c r="L1819" s="946">
        <f>N1819/F1819</f>
        <v>8.6767676767676765</v>
      </c>
      <c r="M1819" s="946">
        <f>Q1819/I1819</f>
        <v>9.5052854122621557</v>
      </c>
      <c r="N1819" s="1018">
        <f>N1752</f>
        <v>10308</v>
      </c>
      <c r="O1819" s="1018">
        <v>0</v>
      </c>
      <c r="P1819" s="1018">
        <f>P1752</f>
        <v>8591</v>
      </c>
      <c r="Q1819" s="1018">
        <f>Q1752</f>
        <v>4496</v>
      </c>
      <c r="R1819" s="948">
        <f>R1752</f>
        <v>52.333837737166803</v>
      </c>
      <c r="S1819" s="1018">
        <f>S1752</f>
        <v>39.539166666666667</v>
      </c>
      <c r="T1819" s="944">
        <f>Q1819/$C$3*12/S1819</f>
        <v>136.45204122494576</v>
      </c>
      <c r="U1819" s="1147">
        <f t="shared" ref="U1819:AJ1819" si="1946">U1752</f>
        <v>24130.790207999995</v>
      </c>
      <c r="V1819" s="1147">
        <f t="shared" ref="V1819:W1819" si="1947">V1752</f>
        <v>24130.790207999995</v>
      </c>
      <c r="W1819" s="1147">
        <f t="shared" si="1947"/>
        <v>24130.790207999995</v>
      </c>
      <c r="X1819" s="1147">
        <f t="shared" ref="X1819:Y1819" si="1948">X1752</f>
        <v>24130.790207999995</v>
      </c>
      <c r="Y1819" s="1147">
        <f t="shared" si="1948"/>
        <v>24130.790207999995</v>
      </c>
      <c r="Z1819" s="1147">
        <f t="shared" ref="Z1819:AA1819" si="1949">Z1752</f>
        <v>24130.790207999995</v>
      </c>
      <c r="AA1819" s="1147">
        <f t="shared" si="1949"/>
        <v>24130.790207999995</v>
      </c>
      <c r="AB1819" s="1147">
        <f t="shared" ref="AB1819:AC1819" si="1950">AB1752</f>
        <v>24130.790207999995</v>
      </c>
      <c r="AC1819" s="1147">
        <f t="shared" si="1950"/>
        <v>24130.790207999995</v>
      </c>
      <c r="AD1819" s="1147">
        <f t="shared" ref="AD1819:AE1819" si="1951">AD1752</f>
        <v>24130.790207999995</v>
      </c>
      <c r="AE1819" s="1147">
        <f t="shared" si="1951"/>
        <v>24130.790207999995</v>
      </c>
      <c r="AF1819" s="1147">
        <f t="shared" si="1946"/>
        <v>20108.991839999995</v>
      </c>
      <c r="AG1819" s="1147">
        <f t="shared" si="1946"/>
        <v>9731.9572099999987</v>
      </c>
      <c r="AH1819" s="3011">
        <f t="shared" si="1946"/>
        <v>0</v>
      </c>
      <c r="AI1819" s="1147">
        <f t="shared" si="1946"/>
        <v>0</v>
      </c>
      <c r="AJ1819" s="1147">
        <f t="shared" si="1946"/>
        <v>-10377.034629999996</v>
      </c>
      <c r="AK1819" s="1147"/>
      <c r="AL1819" s="1147">
        <f>AL1752</f>
        <v>-44.958580000000005</v>
      </c>
      <c r="AM1819" s="1147">
        <f>AM1752</f>
        <v>9686.9986299999982</v>
      </c>
      <c r="AN1819" s="3690">
        <f>AN1752</f>
        <v>206.31710999999999</v>
      </c>
      <c r="AO1819" s="3904">
        <f t="shared" ref="AO1819" si="1952">AO1752</f>
        <v>0</v>
      </c>
      <c r="AP1819" s="1960">
        <f>AP1752</f>
        <v>0</v>
      </c>
      <c r="AQ1819" s="4293"/>
      <c r="AR1819" s="201"/>
      <c r="AS1819" s="201"/>
      <c r="AT1819" s="201"/>
      <c r="AU1819" s="201"/>
      <c r="AV1819" s="201"/>
      <c r="AW1819" s="201"/>
      <c r="AX1819" s="201"/>
      <c r="AY1819" s="201"/>
      <c r="AZ1819" s="201"/>
      <c r="BA1819" s="201"/>
      <c r="BB1819" s="201"/>
      <c r="BC1819" s="201"/>
      <c r="BD1819" s="201"/>
      <c r="BE1819" s="201"/>
      <c r="BF1819" s="201"/>
      <c r="BG1819" s="201"/>
      <c r="BH1819" s="201"/>
      <c r="BI1819" s="201"/>
      <c r="BJ1819" s="201"/>
      <c r="BK1819" s="201"/>
      <c r="BL1819" s="201"/>
      <c r="BM1819" s="201"/>
      <c r="BN1819" s="201"/>
      <c r="BO1819" s="201"/>
      <c r="BP1819" s="201"/>
      <c r="BQ1819" s="201"/>
      <c r="BR1819" s="201"/>
      <c r="BS1819" s="201"/>
      <c r="BT1819" s="201"/>
      <c r="BU1819" s="201"/>
      <c r="BV1819" s="201"/>
      <c r="BW1819" s="201"/>
      <c r="BX1819" s="201"/>
      <c r="BY1819" s="201"/>
      <c r="BZ1819" s="201"/>
      <c r="CA1819" s="201"/>
      <c r="CB1819" s="201"/>
      <c r="CC1819" s="201"/>
      <c r="CD1819" s="201"/>
      <c r="CE1819" s="201"/>
      <c r="CF1819" s="201"/>
      <c r="CG1819" s="201"/>
      <c r="CH1819" s="201"/>
      <c r="CI1819" s="201"/>
      <c r="CJ1819" s="201"/>
      <c r="CK1819" s="201"/>
      <c r="CL1819" s="201"/>
      <c r="CM1819" s="201"/>
      <c r="CN1819" s="201"/>
      <c r="CO1819" s="201"/>
      <c r="CP1819" s="201"/>
      <c r="CQ1819" s="201"/>
      <c r="CR1819" s="201"/>
      <c r="CS1819" s="201"/>
      <c r="CT1819" s="201"/>
      <c r="CU1819" s="201"/>
      <c r="CV1819" s="201"/>
      <c r="CW1819" s="201"/>
      <c r="CX1819" s="201"/>
      <c r="CY1819" s="201"/>
      <c r="CZ1819" s="201"/>
      <c r="DA1819" s="201"/>
      <c r="DB1819" s="201"/>
      <c r="DC1819" s="201"/>
      <c r="DD1819" s="201"/>
      <c r="DE1819" s="201"/>
      <c r="DF1819" s="201"/>
      <c r="DG1819" s="201"/>
      <c r="DH1819" s="201"/>
      <c r="DI1819" s="201"/>
      <c r="DJ1819" s="201"/>
      <c r="DK1819" s="201"/>
      <c r="DL1819" s="201"/>
      <c r="DM1819" s="201"/>
      <c r="DN1819" s="201"/>
      <c r="DO1819" s="201"/>
      <c r="DP1819" s="201"/>
      <c r="DQ1819" s="201"/>
      <c r="DR1819" s="201"/>
      <c r="DS1819" s="201"/>
      <c r="DT1819" s="201"/>
      <c r="DU1819" s="201"/>
      <c r="DV1819" s="201"/>
      <c r="DW1819" s="201"/>
      <c r="DX1819" s="201"/>
      <c r="DY1819" s="201"/>
      <c r="DZ1819" s="201"/>
      <c r="EA1819" s="201"/>
      <c r="EB1819" s="201"/>
      <c r="EC1819" s="201"/>
      <c r="ED1819" s="201"/>
      <c r="EE1819" s="201"/>
      <c r="EF1819" s="201"/>
      <c r="EG1819" s="201"/>
      <c r="EH1819" s="201"/>
      <c r="EI1819" s="201"/>
      <c r="EJ1819" s="201"/>
      <c r="EK1819" s="201"/>
      <c r="EL1819" s="201"/>
      <c r="EM1819" s="201"/>
      <c r="EN1819" s="201"/>
      <c r="EO1819" s="201"/>
      <c r="EP1819" s="201"/>
      <c r="EQ1819" s="201"/>
      <c r="ER1819" s="201"/>
      <c r="ES1819" s="201"/>
      <c r="ET1819" s="201"/>
      <c r="EU1819" s="201"/>
      <c r="EV1819" s="201"/>
      <c r="EW1819" s="201"/>
      <c r="EX1819" s="201"/>
      <c r="EY1819" s="201"/>
      <c r="EZ1819" s="201"/>
      <c r="FA1819" s="201"/>
      <c r="FB1819" s="201"/>
      <c r="FC1819" s="201"/>
      <c r="FD1819" s="201"/>
      <c r="FE1819" s="201"/>
      <c r="FF1819" s="201"/>
      <c r="FG1819" s="201"/>
      <c r="FH1819" s="201"/>
      <c r="FI1819" s="201"/>
      <c r="FJ1819" s="201"/>
      <c r="FK1819" s="201"/>
      <c r="FL1819" s="201"/>
      <c r="FM1819" s="201"/>
      <c r="FN1819" s="201"/>
      <c r="FO1819" s="201"/>
      <c r="FP1819" s="201"/>
      <c r="FQ1819" s="201"/>
      <c r="FR1819" s="201"/>
      <c r="FS1819" s="201"/>
      <c r="FT1819" s="201"/>
      <c r="FU1819" s="201"/>
      <c r="FV1819" s="201"/>
      <c r="FW1819" s="201"/>
      <c r="FX1819" s="201"/>
      <c r="FY1819" s="201"/>
      <c r="FZ1819" s="201"/>
      <c r="GA1819" s="201"/>
      <c r="GB1819" s="201"/>
      <c r="GC1819" s="201"/>
      <c r="GD1819" s="201"/>
      <c r="GE1819" s="201"/>
      <c r="GF1819" s="201"/>
      <c r="GG1819" s="201"/>
      <c r="GH1819" s="201"/>
      <c r="GI1819" s="201"/>
      <c r="GJ1819" s="201"/>
      <c r="GK1819" s="201"/>
      <c r="GL1819" s="201"/>
      <c r="GM1819" s="201"/>
      <c r="GN1819" s="201"/>
      <c r="GO1819" s="201"/>
      <c r="GP1819" s="201"/>
      <c r="GQ1819" s="201"/>
      <c r="GR1819" s="201"/>
      <c r="GS1819" s="201"/>
      <c r="GT1819" s="201"/>
      <c r="GU1819" s="201"/>
      <c r="GV1819" s="201"/>
      <c r="GW1819" s="201"/>
      <c r="GX1819" s="201"/>
      <c r="GY1819" s="201"/>
      <c r="GZ1819" s="201"/>
      <c r="HA1819" s="201"/>
      <c r="HB1819" s="201"/>
      <c r="HC1819" s="201"/>
      <c r="HD1819" s="201"/>
      <c r="HE1819" s="201"/>
      <c r="HF1819" s="201"/>
      <c r="HG1819" s="201"/>
      <c r="HH1819" s="201"/>
      <c r="HI1819" s="201"/>
      <c r="HJ1819" s="201"/>
      <c r="HK1819" s="201"/>
      <c r="HL1819" s="201"/>
      <c r="HM1819" s="201"/>
      <c r="HN1819" s="201"/>
      <c r="HO1819" s="201"/>
      <c r="HP1819" s="201"/>
      <c r="HQ1819" s="201"/>
      <c r="HR1819" s="201"/>
      <c r="HS1819" s="201"/>
      <c r="HT1819" s="201"/>
      <c r="HU1819" s="201"/>
      <c r="HV1819" s="201"/>
      <c r="HW1819" s="201"/>
      <c r="HX1819" s="201"/>
      <c r="HY1819" s="201"/>
      <c r="HZ1819" s="201"/>
      <c r="IA1819" s="201"/>
      <c r="IB1819" s="201"/>
      <c r="IC1819" s="201"/>
      <c r="ID1819" s="201"/>
      <c r="IE1819" s="201"/>
      <c r="IF1819" s="201"/>
      <c r="IG1819" s="201"/>
      <c r="IH1819" s="201"/>
      <c r="II1819" s="201"/>
      <c r="IJ1819" s="201"/>
      <c r="IK1819" s="201"/>
      <c r="IL1819" s="201"/>
      <c r="IM1819" s="201"/>
      <c r="IN1819" s="201"/>
      <c r="IO1819" s="201"/>
      <c r="IP1819" s="201"/>
      <c r="IQ1819" s="201"/>
      <c r="IR1819" s="201"/>
      <c r="IS1819" s="201"/>
      <c r="IT1819" s="201"/>
      <c r="IU1819" s="201"/>
      <c r="IV1819" s="201"/>
      <c r="IW1819" s="201"/>
      <c r="IX1819" s="201"/>
      <c r="IY1819" s="201"/>
      <c r="IZ1819" s="201"/>
      <c r="JA1819" s="201"/>
      <c r="JB1819" s="201"/>
      <c r="JC1819" s="201"/>
      <c r="JD1819" s="201"/>
      <c r="JE1819" s="201"/>
      <c r="JF1819" s="201"/>
      <c r="JG1819" s="201"/>
      <c r="JH1819" s="201"/>
      <c r="JI1819" s="201"/>
      <c r="JJ1819" s="201"/>
      <c r="JK1819" s="201"/>
      <c r="JL1819" s="201"/>
      <c r="JM1819" s="201"/>
      <c r="JN1819" s="201"/>
      <c r="JO1819" s="201"/>
    </row>
    <row r="1820" spans="1:275" s="682" customFormat="1" x14ac:dyDescent="0.25">
      <c r="A1820" s="637">
        <v>1</v>
      </c>
      <c r="B1820" s="637">
        <v>1</v>
      </c>
      <c r="C1820" s="963" t="s">
        <v>217</v>
      </c>
      <c r="D1820" s="963"/>
      <c r="E1820" s="947"/>
      <c r="F1820" s="1173">
        <f t="shared" si="1942"/>
        <v>9800</v>
      </c>
      <c r="G1820" s="1173">
        <v>0</v>
      </c>
      <c r="H1820" s="1018">
        <f t="shared" si="1943"/>
        <v>8167</v>
      </c>
      <c r="I1820" s="1018">
        <f t="shared" si="1943"/>
        <v>9699</v>
      </c>
      <c r="J1820" s="1066">
        <f t="shared" si="1944"/>
        <v>118.75841802375413</v>
      </c>
      <c r="K1820" s="3433">
        <f t="shared" si="1945"/>
        <v>555</v>
      </c>
      <c r="L1820" s="1148"/>
      <c r="M1820" s="1148"/>
      <c r="N1820" s="1149"/>
      <c r="O1820" s="1149">
        <v>0</v>
      </c>
      <c r="P1820" s="1149"/>
      <c r="Q1820" s="1149"/>
      <c r="R1820" s="1149"/>
      <c r="S1820" s="1149"/>
      <c r="T1820" s="1149"/>
      <c r="U1820" s="1187"/>
      <c r="V1820" s="1187"/>
      <c r="W1820" s="1187"/>
      <c r="X1820" s="1187"/>
      <c r="Y1820" s="1187"/>
      <c r="Z1820" s="1187"/>
      <c r="AA1820" s="1187"/>
      <c r="AB1820" s="1187"/>
      <c r="AC1820" s="1187"/>
      <c r="AD1820" s="1187"/>
      <c r="AE1820" s="1187"/>
      <c r="AF1820" s="1147"/>
      <c r="AG1820" s="1147"/>
      <c r="AH1820" s="3011"/>
      <c r="AI1820" s="1147"/>
      <c r="AJ1820" s="1147"/>
      <c r="AK1820" s="1147"/>
      <c r="AL1820" s="1147"/>
      <c r="AM1820" s="1147"/>
      <c r="AN1820" s="3690"/>
      <c r="AO1820" s="3904">
        <f t="shared" ref="AO1820" si="1953">AO1753</f>
        <v>0</v>
      </c>
      <c r="AP1820" s="1960"/>
      <c r="AQ1820" s="4293"/>
      <c r="AR1820" s="201"/>
      <c r="AS1820" s="201"/>
      <c r="AT1820" s="201"/>
      <c r="AU1820" s="201"/>
      <c r="AV1820" s="201"/>
      <c r="AW1820" s="201"/>
      <c r="AX1820" s="201"/>
      <c r="AY1820" s="201"/>
      <c r="AZ1820" s="201"/>
      <c r="BA1820" s="201"/>
      <c r="BB1820" s="201"/>
      <c r="BC1820" s="201"/>
      <c r="BD1820" s="201"/>
      <c r="BE1820" s="201"/>
      <c r="BF1820" s="201"/>
      <c r="BG1820" s="201"/>
      <c r="BH1820" s="201"/>
      <c r="BI1820" s="201"/>
      <c r="BJ1820" s="201"/>
      <c r="BK1820" s="201"/>
      <c r="BL1820" s="201"/>
      <c r="BM1820" s="201"/>
      <c r="BN1820" s="201"/>
      <c r="BO1820" s="201"/>
      <c r="BP1820" s="201"/>
      <c r="BQ1820" s="201"/>
      <c r="BR1820" s="201"/>
      <c r="BS1820" s="201"/>
      <c r="BT1820" s="201"/>
      <c r="BU1820" s="201"/>
      <c r="BV1820" s="201"/>
      <c r="BW1820" s="201"/>
      <c r="BX1820" s="201"/>
      <c r="BY1820" s="201"/>
      <c r="BZ1820" s="201"/>
      <c r="CA1820" s="201"/>
      <c r="CB1820" s="201"/>
      <c r="CC1820" s="201"/>
      <c r="CD1820" s="201"/>
      <c r="CE1820" s="201"/>
      <c r="CF1820" s="201"/>
      <c r="CG1820" s="201"/>
      <c r="CH1820" s="201"/>
      <c r="CI1820" s="201"/>
      <c r="CJ1820" s="201"/>
      <c r="CK1820" s="201"/>
      <c r="CL1820" s="201"/>
      <c r="CM1820" s="201"/>
      <c r="CN1820" s="201"/>
      <c r="CO1820" s="201"/>
      <c r="CP1820" s="201"/>
      <c r="CQ1820" s="201"/>
      <c r="CR1820" s="201"/>
      <c r="CS1820" s="201"/>
      <c r="CT1820" s="201"/>
      <c r="CU1820" s="201"/>
      <c r="CV1820" s="201"/>
      <c r="CW1820" s="201"/>
      <c r="CX1820" s="201"/>
      <c r="CY1820" s="201"/>
      <c r="CZ1820" s="201"/>
      <c r="DA1820" s="201"/>
      <c r="DB1820" s="201"/>
      <c r="DC1820" s="201"/>
      <c r="DD1820" s="201"/>
      <c r="DE1820" s="201"/>
      <c r="DF1820" s="201"/>
      <c r="DG1820" s="201"/>
      <c r="DH1820" s="201"/>
      <c r="DI1820" s="201"/>
      <c r="DJ1820" s="201"/>
      <c r="DK1820" s="201"/>
      <c r="DL1820" s="201"/>
      <c r="DM1820" s="201"/>
      <c r="DN1820" s="201"/>
      <c r="DO1820" s="201"/>
      <c r="DP1820" s="201"/>
      <c r="DQ1820" s="201"/>
      <c r="DR1820" s="201"/>
      <c r="DS1820" s="201"/>
      <c r="DT1820" s="201"/>
      <c r="DU1820" s="201"/>
      <c r="DV1820" s="201"/>
      <c r="DW1820" s="201"/>
      <c r="DX1820" s="201"/>
      <c r="DY1820" s="201"/>
      <c r="DZ1820" s="201"/>
      <c r="EA1820" s="201"/>
      <c r="EB1820" s="201"/>
      <c r="EC1820" s="201"/>
      <c r="ED1820" s="201"/>
      <c r="EE1820" s="201"/>
      <c r="EF1820" s="201"/>
      <c r="EG1820" s="201"/>
      <c r="EH1820" s="201"/>
      <c r="EI1820" s="201"/>
      <c r="EJ1820" s="201"/>
      <c r="EK1820" s="201"/>
      <c r="EL1820" s="201"/>
      <c r="EM1820" s="201"/>
      <c r="EN1820" s="201"/>
      <c r="EO1820" s="201"/>
      <c r="EP1820" s="201"/>
      <c r="EQ1820" s="201"/>
      <c r="ER1820" s="201"/>
      <c r="ES1820" s="201"/>
      <c r="ET1820" s="201"/>
      <c r="EU1820" s="201"/>
      <c r="EV1820" s="201"/>
      <c r="EW1820" s="201"/>
      <c r="EX1820" s="201"/>
      <c r="EY1820" s="201"/>
      <c r="EZ1820" s="201"/>
      <c r="FA1820" s="201"/>
      <c r="FB1820" s="201"/>
      <c r="FC1820" s="201"/>
      <c r="FD1820" s="201"/>
      <c r="FE1820" s="201"/>
      <c r="FF1820" s="201"/>
      <c r="FG1820" s="201"/>
      <c r="FH1820" s="201"/>
      <c r="FI1820" s="201"/>
      <c r="FJ1820" s="201"/>
      <c r="FK1820" s="201"/>
      <c r="FL1820" s="201"/>
      <c r="FM1820" s="201"/>
      <c r="FN1820" s="201"/>
      <c r="FO1820" s="201"/>
      <c r="FP1820" s="201"/>
      <c r="FQ1820" s="201"/>
      <c r="FR1820" s="201"/>
      <c r="FS1820" s="201"/>
      <c r="FT1820" s="201"/>
      <c r="FU1820" s="201"/>
      <c r="FV1820" s="201"/>
      <c r="FW1820" s="201"/>
      <c r="FX1820" s="201"/>
      <c r="FY1820" s="201"/>
      <c r="FZ1820" s="201"/>
      <c r="GA1820" s="201"/>
      <c r="GB1820" s="201"/>
      <c r="GC1820" s="201"/>
      <c r="GD1820" s="201"/>
      <c r="GE1820" s="201"/>
      <c r="GF1820" s="201"/>
      <c r="GG1820" s="201"/>
      <c r="GH1820" s="201"/>
      <c r="GI1820" s="201"/>
      <c r="GJ1820" s="201"/>
      <c r="GK1820" s="201"/>
      <c r="GL1820" s="201"/>
      <c r="GM1820" s="201"/>
      <c r="GN1820" s="201"/>
      <c r="GO1820" s="201"/>
      <c r="GP1820" s="201"/>
      <c r="GQ1820" s="201"/>
      <c r="GR1820" s="201"/>
      <c r="GS1820" s="201"/>
      <c r="GT1820" s="201"/>
      <c r="GU1820" s="201"/>
      <c r="GV1820" s="201"/>
      <c r="GW1820" s="201"/>
      <c r="GX1820" s="201"/>
      <c r="GY1820" s="201"/>
      <c r="GZ1820" s="201"/>
      <c r="HA1820" s="201"/>
      <c r="HB1820" s="201"/>
      <c r="HC1820" s="201"/>
      <c r="HD1820" s="201"/>
      <c r="HE1820" s="201"/>
      <c r="HF1820" s="201"/>
      <c r="HG1820" s="201"/>
      <c r="HH1820" s="201"/>
      <c r="HI1820" s="201"/>
      <c r="HJ1820" s="201"/>
      <c r="HK1820" s="201"/>
      <c r="HL1820" s="201"/>
      <c r="HM1820" s="201"/>
      <c r="HN1820" s="201"/>
      <c r="HO1820" s="201"/>
      <c r="HP1820" s="201"/>
      <c r="HQ1820" s="201"/>
      <c r="HR1820" s="201"/>
      <c r="HS1820" s="201"/>
      <c r="HT1820" s="201"/>
      <c r="HU1820" s="201"/>
      <c r="HV1820" s="201"/>
      <c r="HW1820" s="201"/>
      <c r="HX1820" s="201"/>
      <c r="HY1820" s="201"/>
      <c r="HZ1820" s="201"/>
      <c r="IA1820" s="201"/>
      <c r="IB1820" s="201"/>
      <c r="IC1820" s="201"/>
      <c r="ID1820" s="201"/>
      <c r="IE1820" s="201"/>
      <c r="IF1820" s="201"/>
      <c r="IG1820" s="201"/>
      <c r="IH1820" s="201"/>
      <c r="II1820" s="201"/>
      <c r="IJ1820" s="201"/>
      <c r="IK1820" s="201"/>
      <c r="IL1820" s="201"/>
      <c r="IM1820" s="201"/>
      <c r="IN1820" s="201"/>
      <c r="IO1820" s="201"/>
      <c r="IP1820" s="201"/>
      <c r="IQ1820" s="201"/>
      <c r="IR1820" s="201"/>
      <c r="IS1820" s="201"/>
      <c r="IT1820" s="201"/>
      <c r="IU1820" s="201"/>
      <c r="IV1820" s="201"/>
      <c r="IW1820" s="201"/>
      <c r="IX1820" s="201"/>
      <c r="IY1820" s="201"/>
      <c r="IZ1820" s="201"/>
      <c r="JA1820" s="201"/>
      <c r="JB1820" s="201"/>
      <c r="JC1820" s="201"/>
      <c r="JD1820" s="201"/>
      <c r="JE1820" s="201"/>
      <c r="JF1820" s="201"/>
      <c r="JG1820" s="201"/>
      <c r="JH1820" s="201"/>
      <c r="JI1820" s="201"/>
      <c r="JJ1820" s="201"/>
      <c r="JK1820" s="201"/>
      <c r="JL1820" s="201"/>
      <c r="JM1820" s="201"/>
      <c r="JN1820" s="201"/>
      <c r="JO1820" s="201"/>
    </row>
    <row r="1821" spans="1:275" s="682" customFormat="1" x14ac:dyDescent="0.25">
      <c r="A1821" s="637">
        <v>1</v>
      </c>
      <c r="B1821" s="637">
        <v>1</v>
      </c>
      <c r="C1821" s="1022" t="s">
        <v>218</v>
      </c>
      <c r="D1821" s="1022"/>
      <c r="E1821" s="947"/>
      <c r="F1821" s="1571">
        <f t="shared" si="1942"/>
        <v>9800</v>
      </c>
      <c r="G1821" s="1571">
        <v>0</v>
      </c>
      <c r="H1821" s="948">
        <f t="shared" si="1943"/>
        <v>8167</v>
      </c>
      <c r="I1821" s="948">
        <f t="shared" si="1943"/>
        <v>9699</v>
      </c>
      <c r="J1821" s="1066">
        <f t="shared" si="1944"/>
        <v>118.75841802375413</v>
      </c>
      <c r="K1821" s="3441">
        <f t="shared" si="1945"/>
        <v>555</v>
      </c>
      <c r="L1821" s="1148"/>
      <c r="M1821" s="1148"/>
      <c r="N1821" s="1149"/>
      <c r="O1821" s="1149">
        <v>0</v>
      </c>
      <c r="P1821" s="1149"/>
      <c r="Q1821" s="1149"/>
      <c r="R1821" s="1149"/>
      <c r="S1821" s="1149"/>
      <c r="T1821" s="1149"/>
      <c r="U1821" s="1187"/>
      <c r="V1821" s="1187"/>
      <c r="W1821" s="1187"/>
      <c r="X1821" s="1187"/>
      <c r="Y1821" s="1187"/>
      <c r="Z1821" s="1187"/>
      <c r="AA1821" s="1187"/>
      <c r="AB1821" s="1187"/>
      <c r="AC1821" s="1187"/>
      <c r="AD1821" s="1187"/>
      <c r="AE1821" s="1187"/>
      <c r="AF1821" s="1147"/>
      <c r="AG1821" s="1187"/>
      <c r="AH1821" s="3013"/>
      <c r="AI1821" s="1187"/>
      <c r="AJ1821" s="1187"/>
      <c r="AK1821" s="1978"/>
      <c r="AL1821" s="1978"/>
      <c r="AM1821" s="1187"/>
      <c r="AN1821" s="3690"/>
      <c r="AO1821" s="3916">
        <f t="shared" ref="AO1821" si="1954">AO1754</f>
        <v>0</v>
      </c>
      <c r="AP1821" s="1957"/>
      <c r="AQ1821" s="4293"/>
      <c r="AR1821" s="201"/>
      <c r="AS1821" s="201"/>
      <c r="AT1821" s="201"/>
      <c r="AU1821" s="201"/>
      <c r="AV1821" s="201"/>
      <c r="AW1821" s="201"/>
      <c r="AX1821" s="201"/>
      <c r="AY1821" s="201"/>
      <c r="AZ1821" s="201"/>
      <c r="BA1821" s="201"/>
      <c r="BB1821" s="201"/>
      <c r="BC1821" s="201"/>
      <c r="BD1821" s="201"/>
      <c r="BE1821" s="201"/>
      <c r="BF1821" s="201"/>
      <c r="BG1821" s="201"/>
      <c r="BH1821" s="201"/>
      <c r="BI1821" s="201"/>
      <c r="BJ1821" s="201"/>
      <c r="BK1821" s="201"/>
      <c r="BL1821" s="201"/>
      <c r="BM1821" s="201"/>
      <c r="BN1821" s="201"/>
      <c r="BO1821" s="201"/>
      <c r="BP1821" s="201"/>
      <c r="BQ1821" s="201"/>
      <c r="BR1821" s="201"/>
      <c r="BS1821" s="201"/>
      <c r="BT1821" s="201"/>
      <c r="BU1821" s="201"/>
      <c r="BV1821" s="201"/>
      <c r="BW1821" s="201"/>
      <c r="BX1821" s="201"/>
      <c r="BY1821" s="201"/>
      <c r="BZ1821" s="201"/>
      <c r="CA1821" s="201"/>
      <c r="CB1821" s="201"/>
      <c r="CC1821" s="201"/>
      <c r="CD1821" s="201"/>
      <c r="CE1821" s="201"/>
      <c r="CF1821" s="201"/>
      <c r="CG1821" s="201"/>
      <c r="CH1821" s="201"/>
      <c r="CI1821" s="201"/>
      <c r="CJ1821" s="201"/>
      <c r="CK1821" s="201"/>
      <c r="CL1821" s="201"/>
      <c r="CM1821" s="201"/>
      <c r="CN1821" s="201"/>
      <c r="CO1821" s="201"/>
      <c r="CP1821" s="201"/>
      <c r="CQ1821" s="201"/>
      <c r="CR1821" s="201"/>
      <c r="CS1821" s="201"/>
      <c r="CT1821" s="201"/>
      <c r="CU1821" s="201"/>
      <c r="CV1821" s="201"/>
      <c r="CW1821" s="201"/>
      <c r="CX1821" s="201"/>
      <c r="CY1821" s="201"/>
      <c r="CZ1821" s="201"/>
      <c r="DA1821" s="201"/>
      <c r="DB1821" s="201"/>
      <c r="DC1821" s="201"/>
      <c r="DD1821" s="201"/>
      <c r="DE1821" s="201"/>
      <c r="DF1821" s="201"/>
      <c r="DG1821" s="201"/>
      <c r="DH1821" s="201"/>
      <c r="DI1821" s="201"/>
      <c r="DJ1821" s="201"/>
      <c r="DK1821" s="201"/>
      <c r="DL1821" s="201"/>
      <c r="DM1821" s="201"/>
      <c r="DN1821" s="201"/>
      <c r="DO1821" s="201"/>
      <c r="DP1821" s="201"/>
      <c r="DQ1821" s="201"/>
      <c r="DR1821" s="201"/>
      <c r="DS1821" s="201"/>
      <c r="DT1821" s="201"/>
      <c r="DU1821" s="201"/>
      <c r="DV1821" s="201"/>
      <c r="DW1821" s="201"/>
      <c r="DX1821" s="201"/>
      <c r="DY1821" s="201"/>
      <c r="DZ1821" s="201"/>
      <c r="EA1821" s="201"/>
      <c r="EB1821" s="201"/>
      <c r="EC1821" s="201"/>
      <c r="ED1821" s="201"/>
      <c r="EE1821" s="201"/>
      <c r="EF1821" s="201"/>
      <c r="EG1821" s="201"/>
      <c r="EH1821" s="201"/>
      <c r="EI1821" s="201"/>
      <c r="EJ1821" s="201"/>
      <c r="EK1821" s="201"/>
      <c r="EL1821" s="201"/>
      <c r="EM1821" s="201"/>
      <c r="EN1821" s="201"/>
      <c r="EO1821" s="201"/>
      <c r="EP1821" s="201"/>
      <c r="EQ1821" s="201"/>
      <c r="ER1821" s="201"/>
      <c r="ES1821" s="201"/>
      <c r="ET1821" s="201"/>
      <c r="EU1821" s="201"/>
      <c r="EV1821" s="201"/>
      <c r="EW1821" s="201"/>
      <c r="EX1821" s="201"/>
      <c r="EY1821" s="201"/>
      <c r="EZ1821" s="201"/>
      <c r="FA1821" s="201"/>
      <c r="FB1821" s="201"/>
      <c r="FC1821" s="201"/>
      <c r="FD1821" s="201"/>
      <c r="FE1821" s="201"/>
      <c r="FF1821" s="201"/>
      <c r="FG1821" s="201"/>
      <c r="FH1821" s="201"/>
      <c r="FI1821" s="201"/>
      <c r="FJ1821" s="201"/>
      <c r="FK1821" s="201"/>
      <c r="FL1821" s="201"/>
      <c r="FM1821" s="201"/>
      <c r="FN1821" s="201"/>
      <c r="FO1821" s="201"/>
      <c r="FP1821" s="201"/>
      <c r="FQ1821" s="201"/>
      <c r="FR1821" s="201"/>
      <c r="FS1821" s="201"/>
      <c r="FT1821" s="201"/>
      <c r="FU1821" s="201"/>
      <c r="FV1821" s="201"/>
      <c r="FW1821" s="201"/>
      <c r="FX1821" s="201"/>
      <c r="FY1821" s="201"/>
      <c r="FZ1821" s="201"/>
      <c r="GA1821" s="201"/>
      <c r="GB1821" s="201"/>
      <c r="GC1821" s="201"/>
      <c r="GD1821" s="201"/>
      <c r="GE1821" s="201"/>
      <c r="GF1821" s="201"/>
      <c r="GG1821" s="201"/>
      <c r="GH1821" s="201"/>
      <c r="GI1821" s="201"/>
      <c r="GJ1821" s="201"/>
      <c r="GK1821" s="201"/>
      <c r="GL1821" s="201"/>
      <c r="GM1821" s="201"/>
      <c r="GN1821" s="201"/>
      <c r="GO1821" s="201"/>
      <c r="GP1821" s="201"/>
      <c r="GQ1821" s="201"/>
      <c r="GR1821" s="201"/>
      <c r="GS1821" s="201"/>
      <c r="GT1821" s="201"/>
      <c r="GU1821" s="201"/>
      <c r="GV1821" s="201"/>
      <c r="GW1821" s="201"/>
      <c r="GX1821" s="201"/>
      <c r="GY1821" s="201"/>
      <c r="GZ1821" s="201"/>
      <c r="HA1821" s="201"/>
      <c r="HB1821" s="201"/>
      <c r="HC1821" s="201"/>
      <c r="HD1821" s="201"/>
      <c r="HE1821" s="201"/>
      <c r="HF1821" s="201"/>
      <c r="HG1821" s="201"/>
      <c r="HH1821" s="201"/>
      <c r="HI1821" s="201"/>
      <c r="HJ1821" s="201"/>
      <c r="HK1821" s="201"/>
      <c r="HL1821" s="201"/>
      <c r="HM1821" s="201"/>
      <c r="HN1821" s="201"/>
      <c r="HO1821" s="201"/>
      <c r="HP1821" s="201"/>
      <c r="HQ1821" s="201"/>
      <c r="HR1821" s="201"/>
      <c r="HS1821" s="201"/>
      <c r="HT1821" s="201"/>
      <c r="HU1821" s="201"/>
      <c r="HV1821" s="201"/>
      <c r="HW1821" s="201"/>
      <c r="HX1821" s="201"/>
      <c r="HY1821" s="201"/>
      <c r="HZ1821" s="201"/>
      <c r="IA1821" s="201"/>
      <c r="IB1821" s="201"/>
      <c r="IC1821" s="201"/>
      <c r="ID1821" s="201"/>
      <c r="IE1821" s="201"/>
      <c r="IF1821" s="201"/>
      <c r="IG1821" s="201"/>
      <c r="IH1821" s="201"/>
      <c r="II1821" s="201"/>
      <c r="IJ1821" s="201"/>
      <c r="IK1821" s="201"/>
      <c r="IL1821" s="201"/>
      <c r="IM1821" s="201"/>
      <c r="IN1821" s="201"/>
      <c r="IO1821" s="201"/>
      <c r="IP1821" s="201"/>
      <c r="IQ1821" s="201"/>
      <c r="IR1821" s="201"/>
      <c r="IS1821" s="201"/>
      <c r="IT1821" s="201"/>
      <c r="IU1821" s="201"/>
      <c r="IV1821" s="201"/>
      <c r="IW1821" s="201"/>
      <c r="IX1821" s="201"/>
      <c r="IY1821" s="201"/>
      <c r="IZ1821" s="201"/>
      <c r="JA1821" s="201"/>
      <c r="JB1821" s="201"/>
      <c r="JC1821" s="201"/>
      <c r="JD1821" s="201"/>
      <c r="JE1821" s="201"/>
      <c r="JF1821" s="201"/>
      <c r="JG1821" s="201"/>
      <c r="JH1821" s="201"/>
      <c r="JI1821" s="201"/>
      <c r="JJ1821" s="201"/>
      <c r="JK1821" s="201"/>
      <c r="JL1821" s="201"/>
      <c r="JM1821" s="201"/>
      <c r="JN1821" s="201"/>
      <c r="JO1821" s="201"/>
    </row>
    <row r="1822" spans="1:275" s="682" customFormat="1" ht="29.25" x14ac:dyDescent="0.25">
      <c r="A1822" s="637">
        <v>1</v>
      </c>
      <c r="B1822" s="637">
        <v>1</v>
      </c>
      <c r="C1822" s="970" t="s">
        <v>219</v>
      </c>
      <c r="D1822" s="970"/>
      <c r="E1822" s="947"/>
      <c r="F1822" s="1173">
        <f t="shared" si="1942"/>
        <v>2</v>
      </c>
      <c r="G1822" s="1173">
        <v>0</v>
      </c>
      <c r="H1822" s="1018">
        <f t="shared" si="1943"/>
        <v>2</v>
      </c>
      <c r="I1822" s="1018">
        <f t="shared" si="1943"/>
        <v>0</v>
      </c>
      <c r="J1822" s="1066">
        <f t="shared" si="1944"/>
        <v>0</v>
      </c>
      <c r="K1822" s="3433">
        <f t="shared" si="1945"/>
        <v>0</v>
      </c>
      <c r="L1822" s="1148"/>
      <c r="M1822" s="1148"/>
      <c r="N1822" s="1149"/>
      <c r="O1822" s="1149">
        <v>0</v>
      </c>
      <c r="P1822" s="1149"/>
      <c r="Q1822" s="1149"/>
      <c r="R1822" s="1149"/>
      <c r="S1822" s="1149"/>
      <c r="T1822" s="1149"/>
      <c r="U1822" s="1187"/>
      <c r="V1822" s="1187"/>
      <c r="W1822" s="1187"/>
      <c r="X1822" s="1187"/>
      <c r="Y1822" s="1187"/>
      <c r="Z1822" s="1187"/>
      <c r="AA1822" s="1187"/>
      <c r="AB1822" s="1187"/>
      <c r="AC1822" s="1187"/>
      <c r="AD1822" s="1187"/>
      <c r="AE1822" s="1187"/>
      <c r="AF1822" s="1147"/>
      <c r="AG1822" s="1187"/>
      <c r="AH1822" s="3013"/>
      <c r="AI1822" s="1187"/>
      <c r="AJ1822" s="1187"/>
      <c r="AK1822" s="1978"/>
      <c r="AL1822" s="1978"/>
      <c r="AM1822" s="1187"/>
      <c r="AN1822" s="3690"/>
      <c r="AO1822" s="3904">
        <f t="shared" ref="AO1822" si="1955">AO1755</f>
        <v>0</v>
      </c>
      <c r="AP1822" s="1957"/>
      <c r="AQ1822" s="4293"/>
      <c r="AR1822" s="201"/>
      <c r="AS1822" s="201"/>
      <c r="AT1822" s="201"/>
      <c r="AU1822" s="201"/>
      <c r="AV1822" s="201"/>
      <c r="AW1822" s="201"/>
      <c r="AX1822" s="201"/>
      <c r="AY1822" s="201"/>
      <c r="AZ1822" s="201"/>
      <c r="BA1822" s="201"/>
      <c r="BB1822" s="201"/>
      <c r="BC1822" s="201"/>
      <c r="BD1822" s="201"/>
      <c r="BE1822" s="201"/>
      <c r="BF1822" s="201"/>
      <c r="BG1822" s="201"/>
      <c r="BH1822" s="201"/>
      <c r="BI1822" s="201"/>
      <c r="BJ1822" s="201"/>
      <c r="BK1822" s="201"/>
      <c r="BL1822" s="201"/>
      <c r="BM1822" s="201"/>
      <c r="BN1822" s="201"/>
      <c r="BO1822" s="201"/>
      <c r="BP1822" s="201"/>
      <c r="BQ1822" s="201"/>
      <c r="BR1822" s="201"/>
      <c r="BS1822" s="201"/>
      <c r="BT1822" s="201"/>
      <c r="BU1822" s="201"/>
      <c r="BV1822" s="201"/>
      <c r="BW1822" s="201"/>
      <c r="BX1822" s="201"/>
      <c r="BY1822" s="201"/>
      <c r="BZ1822" s="201"/>
      <c r="CA1822" s="201"/>
      <c r="CB1822" s="201"/>
      <c r="CC1822" s="201"/>
      <c r="CD1822" s="201"/>
      <c r="CE1822" s="201"/>
      <c r="CF1822" s="201"/>
      <c r="CG1822" s="201"/>
      <c r="CH1822" s="201"/>
      <c r="CI1822" s="201"/>
      <c r="CJ1822" s="201"/>
      <c r="CK1822" s="201"/>
      <c r="CL1822" s="201"/>
      <c r="CM1822" s="201"/>
      <c r="CN1822" s="201"/>
      <c r="CO1822" s="201"/>
      <c r="CP1822" s="201"/>
      <c r="CQ1822" s="201"/>
      <c r="CR1822" s="201"/>
      <c r="CS1822" s="201"/>
      <c r="CT1822" s="201"/>
      <c r="CU1822" s="201"/>
      <c r="CV1822" s="201"/>
      <c r="CW1822" s="201"/>
      <c r="CX1822" s="201"/>
      <c r="CY1822" s="201"/>
      <c r="CZ1822" s="201"/>
      <c r="DA1822" s="201"/>
      <c r="DB1822" s="201"/>
      <c r="DC1822" s="201"/>
      <c r="DD1822" s="201"/>
      <c r="DE1822" s="201"/>
      <c r="DF1822" s="201"/>
      <c r="DG1822" s="201"/>
      <c r="DH1822" s="201"/>
      <c r="DI1822" s="201"/>
      <c r="DJ1822" s="201"/>
      <c r="DK1822" s="201"/>
      <c r="DL1822" s="201"/>
      <c r="DM1822" s="201"/>
      <c r="DN1822" s="201"/>
      <c r="DO1822" s="201"/>
      <c r="DP1822" s="201"/>
      <c r="DQ1822" s="201"/>
      <c r="DR1822" s="201"/>
      <c r="DS1822" s="201"/>
      <c r="DT1822" s="201"/>
      <c r="DU1822" s="201"/>
      <c r="DV1822" s="201"/>
      <c r="DW1822" s="201"/>
      <c r="DX1822" s="201"/>
      <c r="DY1822" s="201"/>
      <c r="DZ1822" s="201"/>
      <c r="EA1822" s="201"/>
      <c r="EB1822" s="201"/>
      <c r="EC1822" s="201"/>
      <c r="ED1822" s="201"/>
      <c r="EE1822" s="201"/>
      <c r="EF1822" s="201"/>
      <c r="EG1822" s="201"/>
      <c r="EH1822" s="201"/>
      <c r="EI1822" s="201"/>
      <c r="EJ1822" s="201"/>
      <c r="EK1822" s="201"/>
      <c r="EL1822" s="201"/>
      <c r="EM1822" s="201"/>
      <c r="EN1822" s="201"/>
      <c r="EO1822" s="201"/>
      <c r="EP1822" s="201"/>
      <c r="EQ1822" s="201"/>
      <c r="ER1822" s="201"/>
      <c r="ES1822" s="201"/>
      <c r="ET1822" s="201"/>
      <c r="EU1822" s="201"/>
      <c r="EV1822" s="201"/>
      <c r="EW1822" s="201"/>
      <c r="EX1822" s="201"/>
      <c r="EY1822" s="201"/>
      <c r="EZ1822" s="201"/>
      <c r="FA1822" s="201"/>
      <c r="FB1822" s="201"/>
      <c r="FC1822" s="201"/>
      <c r="FD1822" s="201"/>
      <c r="FE1822" s="201"/>
      <c r="FF1822" s="201"/>
      <c r="FG1822" s="201"/>
      <c r="FH1822" s="201"/>
      <c r="FI1822" s="201"/>
      <c r="FJ1822" s="201"/>
      <c r="FK1822" s="201"/>
      <c r="FL1822" s="201"/>
      <c r="FM1822" s="201"/>
      <c r="FN1822" s="201"/>
      <c r="FO1822" s="201"/>
      <c r="FP1822" s="201"/>
      <c r="FQ1822" s="201"/>
      <c r="FR1822" s="201"/>
      <c r="FS1822" s="201"/>
      <c r="FT1822" s="201"/>
      <c r="FU1822" s="201"/>
      <c r="FV1822" s="201"/>
      <c r="FW1822" s="201"/>
      <c r="FX1822" s="201"/>
      <c r="FY1822" s="201"/>
      <c r="FZ1822" s="201"/>
      <c r="GA1822" s="201"/>
      <c r="GB1822" s="201"/>
      <c r="GC1822" s="201"/>
      <c r="GD1822" s="201"/>
      <c r="GE1822" s="201"/>
      <c r="GF1822" s="201"/>
      <c r="GG1822" s="201"/>
      <c r="GH1822" s="201"/>
      <c r="GI1822" s="201"/>
      <c r="GJ1822" s="201"/>
      <c r="GK1822" s="201"/>
      <c r="GL1822" s="201"/>
      <c r="GM1822" s="201"/>
      <c r="GN1822" s="201"/>
      <c r="GO1822" s="201"/>
      <c r="GP1822" s="201"/>
      <c r="GQ1822" s="201"/>
      <c r="GR1822" s="201"/>
      <c r="GS1822" s="201"/>
      <c r="GT1822" s="201"/>
      <c r="GU1822" s="201"/>
      <c r="GV1822" s="201"/>
      <c r="GW1822" s="201"/>
      <c r="GX1822" s="201"/>
      <c r="GY1822" s="201"/>
      <c r="GZ1822" s="201"/>
      <c r="HA1822" s="201"/>
      <c r="HB1822" s="201"/>
      <c r="HC1822" s="201"/>
      <c r="HD1822" s="201"/>
      <c r="HE1822" s="201"/>
      <c r="HF1822" s="201"/>
      <c r="HG1822" s="201"/>
      <c r="HH1822" s="201"/>
      <c r="HI1822" s="201"/>
      <c r="HJ1822" s="201"/>
      <c r="HK1822" s="201"/>
      <c r="HL1822" s="201"/>
      <c r="HM1822" s="201"/>
      <c r="HN1822" s="201"/>
      <c r="HO1822" s="201"/>
      <c r="HP1822" s="201"/>
      <c r="HQ1822" s="201"/>
      <c r="HR1822" s="201"/>
      <c r="HS1822" s="201"/>
      <c r="HT1822" s="201"/>
      <c r="HU1822" s="201"/>
      <c r="HV1822" s="201"/>
      <c r="HW1822" s="201"/>
      <c r="HX1822" s="201"/>
      <c r="HY1822" s="201"/>
      <c r="HZ1822" s="201"/>
      <c r="IA1822" s="201"/>
      <c r="IB1822" s="201"/>
      <c r="IC1822" s="201"/>
      <c r="ID1822" s="201"/>
      <c r="IE1822" s="201"/>
      <c r="IF1822" s="201"/>
      <c r="IG1822" s="201"/>
      <c r="IH1822" s="201"/>
      <c r="II1822" s="201"/>
      <c r="IJ1822" s="201"/>
      <c r="IK1822" s="201"/>
      <c r="IL1822" s="201"/>
      <c r="IM1822" s="201"/>
      <c r="IN1822" s="201"/>
      <c r="IO1822" s="201"/>
      <c r="IP1822" s="201"/>
      <c r="IQ1822" s="201"/>
      <c r="IR1822" s="201"/>
      <c r="IS1822" s="201"/>
      <c r="IT1822" s="201"/>
      <c r="IU1822" s="201"/>
      <c r="IV1822" s="201"/>
      <c r="IW1822" s="201"/>
      <c r="IX1822" s="201"/>
      <c r="IY1822" s="201"/>
      <c r="IZ1822" s="201"/>
      <c r="JA1822" s="201"/>
      <c r="JB1822" s="201"/>
      <c r="JC1822" s="201"/>
      <c r="JD1822" s="201"/>
      <c r="JE1822" s="201"/>
      <c r="JF1822" s="201"/>
      <c r="JG1822" s="201"/>
      <c r="JH1822" s="201"/>
      <c r="JI1822" s="201"/>
      <c r="JJ1822" s="201"/>
      <c r="JK1822" s="201"/>
      <c r="JL1822" s="201"/>
      <c r="JM1822" s="201"/>
      <c r="JN1822" s="201"/>
      <c r="JO1822" s="201"/>
    </row>
    <row r="1823" spans="1:275" s="682" customFormat="1" ht="30" x14ac:dyDescent="0.25">
      <c r="A1823" s="637">
        <v>1</v>
      </c>
      <c r="B1823" s="637">
        <v>1</v>
      </c>
      <c r="C1823" s="1220" t="s">
        <v>220</v>
      </c>
      <c r="D1823" s="1022"/>
      <c r="E1823" s="951"/>
      <c r="F1823" s="1573">
        <f t="shared" si="1942"/>
        <v>2</v>
      </c>
      <c r="G1823" s="1573">
        <v>0</v>
      </c>
      <c r="H1823" s="952">
        <f t="shared" si="1943"/>
        <v>2</v>
      </c>
      <c r="I1823" s="952">
        <f t="shared" si="1943"/>
        <v>0</v>
      </c>
      <c r="J1823" s="1051">
        <f t="shared" si="1944"/>
        <v>0</v>
      </c>
      <c r="K1823" s="3442">
        <f t="shared" si="1945"/>
        <v>0</v>
      </c>
      <c r="L1823" s="1453"/>
      <c r="M1823" s="1453"/>
      <c r="N1823" s="1454"/>
      <c r="O1823" s="1454">
        <v>0</v>
      </c>
      <c r="P1823" s="1454"/>
      <c r="Q1823" s="1454"/>
      <c r="R1823" s="1454"/>
      <c r="S1823" s="1454"/>
      <c r="T1823" s="1454"/>
      <c r="U1823" s="1187"/>
      <c r="V1823" s="1187"/>
      <c r="W1823" s="1187"/>
      <c r="X1823" s="1187"/>
      <c r="Y1823" s="1187"/>
      <c r="Z1823" s="1187"/>
      <c r="AA1823" s="1187"/>
      <c r="AB1823" s="1187"/>
      <c r="AC1823" s="1187"/>
      <c r="AD1823" s="1187"/>
      <c r="AE1823" s="1187"/>
      <c r="AF1823" s="1147"/>
      <c r="AG1823" s="1187"/>
      <c r="AH1823" s="3165"/>
      <c r="AI1823" s="1192"/>
      <c r="AJ1823" s="1192"/>
      <c r="AK1823" s="1988"/>
      <c r="AL1823" s="1988"/>
      <c r="AM1823" s="1192"/>
      <c r="AN1823" s="3690"/>
      <c r="AO1823" s="3948">
        <f t="shared" ref="AO1823" si="1956">AO1756</f>
        <v>0</v>
      </c>
      <c r="AP1823" s="4178"/>
      <c r="AQ1823" s="4293"/>
      <c r="AR1823" s="201"/>
      <c r="AS1823" s="201"/>
      <c r="AT1823" s="201"/>
      <c r="AU1823" s="201"/>
      <c r="AV1823" s="201"/>
      <c r="AW1823" s="201"/>
      <c r="AX1823" s="201"/>
      <c r="AY1823" s="201"/>
      <c r="AZ1823" s="201"/>
      <c r="BA1823" s="201"/>
      <c r="BB1823" s="201"/>
      <c r="BC1823" s="201"/>
      <c r="BD1823" s="201"/>
      <c r="BE1823" s="201"/>
      <c r="BF1823" s="201"/>
      <c r="BG1823" s="201"/>
      <c r="BH1823" s="201"/>
      <c r="BI1823" s="201"/>
      <c r="BJ1823" s="201"/>
      <c r="BK1823" s="201"/>
      <c r="BL1823" s="201"/>
      <c r="BM1823" s="201"/>
      <c r="BN1823" s="201"/>
      <c r="BO1823" s="201"/>
      <c r="BP1823" s="201"/>
      <c r="BQ1823" s="201"/>
      <c r="BR1823" s="201"/>
      <c r="BS1823" s="201"/>
      <c r="BT1823" s="201"/>
      <c r="BU1823" s="201"/>
      <c r="BV1823" s="201"/>
      <c r="BW1823" s="201"/>
      <c r="BX1823" s="201"/>
      <c r="BY1823" s="201"/>
      <c r="BZ1823" s="201"/>
      <c r="CA1823" s="201"/>
      <c r="CB1823" s="201"/>
      <c r="CC1823" s="201"/>
      <c r="CD1823" s="201"/>
      <c r="CE1823" s="201"/>
      <c r="CF1823" s="201"/>
      <c r="CG1823" s="201"/>
      <c r="CH1823" s="201"/>
      <c r="CI1823" s="201"/>
      <c r="CJ1823" s="201"/>
      <c r="CK1823" s="201"/>
      <c r="CL1823" s="201"/>
      <c r="CM1823" s="201"/>
      <c r="CN1823" s="201"/>
      <c r="CO1823" s="201"/>
      <c r="CP1823" s="201"/>
      <c r="CQ1823" s="201"/>
      <c r="CR1823" s="201"/>
      <c r="CS1823" s="201"/>
      <c r="CT1823" s="201"/>
      <c r="CU1823" s="201"/>
      <c r="CV1823" s="201"/>
      <c r="CW1823" s="201"/>
      <c r="CX1823" s="201"/>
      <c r="CY1823" s="201"/>
      <c r="CZ1823" s="201"/>
      <c r="DA1823" s="201"/>
      <c r="DB1823" s="201"/>
      <c r="DC1823" s="201"/>
      <c r="DD1823" s="201"/>
      <c r="DE1823" s="201"/>
      <c r="DF1823" s="201"/>
      <c r="DG1823" s="201"/>
      <c r="DH1823" s="201"/>
      <c r="DI1823" s="201"/>
      <c r="DJ1823" s="201"/>
      <c r="DK1823" s="201"/>
      <c r="DL1823" s="201"/>
      <c r="DM1823" s="201"/>
      <c r="DN1823" s="201"/>
      <c r="DO1823" s="201"/>
      <c r="DP1823" s="201"/>
      <c r="DQ1823" s="201"/>
      <c r="DR1823" s="201"/>
      <c r="DS1823" s="201"/>
      <c r="DT1823" s="201"/>
      <c r="DU1823" s="201"/>
      <c r="DV1823" s="201"/>
      <c r="DW1823" s="201"/>
      <c r="DX1823" s="201"/>
      <c r="DY1823" s="201"/>
      <c r="DZ1823" s="201"/>
      <c r="EA1823" s="201"/>
      <c r="EB1823" s="201"/>
      <c r="EC1823" s="201"/>
      <c r="ED1823" s="201"/>
      <c r="EE1823" s="201"/>
      <c r="EF1823" s="201"/>
      <c r="EG1823" s="201"/>
      <c r="EH1823" s="201"/>
      <c r="EI1823" s="201"/>
      <c r="EJ1823" s="201"/>
      <c r="EK1823" s="201"/>
      <c r="EL1823" s="201"/>
      <c r="EM1823" s="201"/>
      <c r="EN1823" s="201"/>
      <c r="EO1823" s="201"/>
      <c r="EP1823" s="201"/>
      <c r="EQ1823" s="201"/>
      <c r="ER1823" s="201"/>
      <c r="ES1823" s="201"/>
      <c r="ET1823" s="201"/>
      <c r="EU1823" s="201"/>
      <c r="EV1823" s="201"/>
      <c r="EW1823" s="201"/>
      <c r="EX1823" s="201"/>
      <c r="EY1823" s="201"/>
      <c r="EZ1823" s="201"/>
      <c r="FA1823" s="201"/>
      <c r="FB1823" s="201"/>
      <c r="FC1823" s="201"/>
      <c r="FD1823" s="201"/>
      <c r="FE1823" s="201"/>
      <c r="FF1823" s="201"/>
      <c r="FG1823" s="201"/>
      <c r="FH1823" s="201"/>
      <c r="FI1823" s="201"/>
      <c r="FJ1823" s="201"/>
      <c r="FK1823" s="201"/>
      <c r="FL1823" s="201"/>
      <c r="FM1823" s="201"/>
      <c r="FN1823" s="201"/>
      <c r="FO1823" s="201"/>
      <c r="FP1823" s="201"/>
      <c r="FQ1823" s="201"/>
      <c r="FR1823" s="201"/>
      <c r="FS1823" s="201"/>
      <c r="FT1823" s="201"/>
      <c r="FU1823" s="201"/>
      <c r="FV1823" s="201"/>
      <c r="FW1823" s="201"/>
      <c r="FX1823" s="201"/>
      <c r="FY1823" s="201"/>
      <c r="FZ1823" s="201"/>
      <c r="GA1823" s="201"/>
      <c r="GB1823" s="201"/>
      <c r="GC1823" s="201"/>
      <c r="GD1823" s="201"/>
      <c r="GE1823" s="201"/>
      <c r="GF1823" s="201"/>
      <c r="GG1823" s="201"/>
      <c r="GH1823" s="201"/>
      <c r="GI1823" s="201"/>
      <c r="GJ1823" s="201"/>
      <c r="GK1823" s="201"/>
      <c r="GL1823" s="201"/>
      <c r="GM1823" s="201"/>
      <c r="GN1823" s="201"/>
      <c r="GO1823" s="201"/>
      <c r="GP1823" s="201"/>
      <c r="GQ1823" s="201"/>
      <c r="GR1823" s="201"/>
      <c r="GS1823" s="201"/>
      <c r="GT1823" s="201"/>
      <c r="GU1823" s="201"/>
      <c r="GV1823" s="201"/>
      <c r="GW1823" s="201"/>
      <c r="GX1823" s="201"/>
      <c r="GY1823" s="201"/>
      <c r="GZ1823" s="201"/>
      <c r="HA1823" s="201"/>
      <c r="HB1823" s="201"/>
      <c r="HC1823" s="201"/>
      <c r="HD1823" s="201"/>
      <c r="HE1823" s="201"/>
      <c r="HF1823" s="201"/>
      <c r="HG1823" s="201"/>
      <c r="HH1823" s="201"/>
      <c r="HI1823" s="201"/>
      <c r="HJ1823" s="201"/>
      <c r="HK1823" s="201"/>
      <c r="HL1823" s="201"/>
      <c r="HM1823" s="201"/>
      <c r="HN1823" s="201"/>
      <c r="HO1823" s="201"/>
      <c r="HP1823" s="201"/>
      <c r="HQ1823" s="201"/>
      <c r="HR1823" s="201"/>
      <c r="HS1823" s="201"/>
      <c r="HT1823" s="201"/>
      <c r="HU1823" s="201"/>
      <c r="HV1823" s="201"/>
      <c r="HW1823" s="201"/>
      <c r="HX1823" s="201"/>
      <c r="HY1823" s="201"/>
      <c r="HZ1823" s="201"/>
      <c r="IA1823" s="201"/>
      <c r="IB1823" s="201"/>
      <c r="IC1823" s="201"/>
      <c r="ID1823" s="201"/>
      <c r="IE1823" s="201"/>
      <c r="IF1823" s="201"/>
      <c r="IG1823" s="201"/>
      <c r="IH1823" s="201"/>
      <c r="II1823" s="201"/>
      <c r="IJ1823" s="201"/>
      <c r="IK1823" s="201"/>
      <c r="IL1823" s="201"/>
      <c r="IM1823" s="201"/>
      <c r="IN1823" s="201"/>
      <c r="IO1823" s="201"/>
      <c r="IP1823" s="201"/>
      <c r="IQ1823" s="201"/>
      <c r="IR1823" s="201"/>
      <c r="IS1823" s="201"/>
      <c r="IT1823" s="201"/>
      <c r="IU1823" s="201"/>
      <c r="IV1823" s="201"/>
      <c r="IW1823" s="201"/>
      <c r="IX1823" s="201"/>
      <c r="IY1823" s="201"/>
      <c r="IZ1823" s="201"/>
      <c r="JA1823" s="201"/>
      <c r="JB1823" s="201"/>
      <c r="JC1823" s="201"/>
      <c r="JD1823" s="201"/>
      <c r="JE1823" s="201"/>
      <c r="JF1823" s="201"/>
      <c r="JG1823" s="201"/>
      <c r="JH1823" s="201"/>
      <c r="JI1823" s="201"/>
      <c r="JJ1823" s="201"/>
      <c r="JK1823" s="201"/>
      <c r="JL1823" s="201"/>
      <c r="JM1823" s="201"/>
      <c r="JN1823" s="201"/>
      <c r="JO1823" s="201"/>
    </row>
    <row r="1824" spans="1:275" s="682" customFormat="1" ht="30" thickBot="1" x14ac:dyDescent="0.3">
      <c r="A1824" s="637"/>
      <c r="B1824" s="637">
        <v>1</v>
      </c>
      <c r="C1824" s="1097" t="s">
        <v>225</v>
      </c>
      <c r="D1824" s="1097"/>
      <c r="E1824" s="1159"/>
      <c r="F1824" s="1590">
        <f t="shared" si="1942"/>
        <v>9802</v>
      </c>
      <c r="G1824" s="1590">
        <v>0</v>
      </c>
      <c r="H1824" s="976">
        <f t="shared" si="1943"/>
        <v>8169</v>
      </c>
      <c r="I1824" s="976">
        <f t="shared" si="1943"/>
        <v>9699</v>
      </c>
      <c r="J1824" s="1067">
        <f t="shared" si="1944"/>
        <v>118.72934263679764</v>
      </c>
      <c r="K1824" s="3668">
        <f t="shared" si="1945"/>
        <v>555</v>
      </c>
      <c r="L1824" s="1157"/>
      <c r="M1824" s="1157"/>
      <c r="N1824" s="1158"/>
      <c r="O1824" s="1158">
        <v>0</v>
      </c>
      <c r="P1824" s="1158"/>
      <c r="Q1824" s="1158"/>
      <c r="R1824" s="1158"/>
      <c r="S1824" s="1158"/>
      <c r="T1824" s="1158"/>
      <c r="U1824" s="1195">
        <f t="shared" ref="U1824:AJ1824" si="1957">U1757</f>
        <v>26288.601199999997</v>
      </c>
      <c r="V1824" s="1195">
        <f t="shared" ref="V1824:W1824" si="1958">V1757</f>
        <v>26288.601199999997</v>
      </c>
      <c r="W1824" s="1195">
        <f t="shared" si="1958"/>
        <v>26288.601199999997</v>
      </c>
      <c r="X1824" s="1195">
        <f t="shared" ref="X1824:Y1824" si="1959">X1757</f>
        <v>26288.601199999997</v>
      </c>
      <c r="Y1824" s="1195">
        <f t="shared" si="1959"/>
        <v>26288.601199999997</v>
      </c>
      <c r="Z1824" s="1195">
        <f t="shared" ref="Z1824:AA1824" si="1960">Z1757</f>
        <v>26288.601199999997</v>
      </c>
      <c r="AA1824" s="1195">
        <f t="shared" si="1960"/>
        <v>26288.601199999997</v>
      </c>
      <c r="AB1824" s="1195">
        <f t="shared" ref="AB1824:AC1824" si="1961">AB1757</f>
        <v>26288.601199999997</v>
      </c>
      <c r="AC1824" s="1195">
        <f t="shared" si="1961"/>
        <v>26288.601199999997</v>
      </c>
      <c r="AD1824" s="1195">
        <f t="shared" ref="AD1824:AE1824" si="1962">AD1757</f>
        <v>26288.601199999997</v>
      </c>
      <c r="AE1824" s="1195">
        <f t="shared" si="1962"/>
        <v>26288.601199999997</v>
      </c>
      <c r="AF1824" s="1254">
        <f t="shared" si="1957"/>
        <v>21907.167666666664</v>
      </c>
      <c r="AG1824" s="1195">
        <f t="shared" si="1957"/>
        <v>21816.236000000004</v>
      </c>
      <c r="AH1824" s="3166">
        <f t="shared" si="1957"/>
        <v>0</v>
      </c>
      <c r="AI1824" s="1195">
        <f t="shared" si="1957"/>
        <v>0</v>
      </c>
      <c r="AJ1824" s="1195">
        <f t="shared" si="1957"/>
        <v>-90.931666666660021</v>
      </c>
      <c r="AK1824" s="1195"/>
      <c r="AL1824" s="1195">
        <f>AL1757</f>
        <v>-114.25388000000001</v>
      </c>
      <c r="AM1824" s="1195">
        <f>AM1757</f>
        <v>21701.982120000004</v>
      </c>
      <c r="AN1824" s="3697">
        <f>AN1757</f>
        <v>0</v>
      </c>
      <c r="AO1824" s="4118">
        <f t="shared" ref="AO1824" si="1963">AO1757</f>
        <v>0</v>
      </c>
      <c r="AP1824" s="4179">
        <f>AP1757</f>
        <v>0</v>
      </c>
      <c r="AQ1824" s="4293"/>
      <c r="AR1824" s="201"/>
      <c r="AS1824" s="201"/>
      <c r="AT1824" s="201"/>
      <c r="AU1824" s="201"/>
      <c r="AV1824" s="201"/>
      <c r="AW1824" s="201"/>
      <c r="AX1824" s="201"/>
      <c r="AY1824" s="201"/>
      <c r="AZ1824" s="201"/>
      <c r="BA1824" s="201"/>
      <c r="BB1824" s="201"/>
      <c r="BC1824" s="201"/>
      <c r="BD1824" s="201"/>
      <c r="BE1824" s="201"/>
      <c r="BF1824" s="201"/>
      <c r="BG1824" s="201"/>
      <c r="BH1824" s="201"/>
      <c r="BI1824" s="201"/>
      <c r="BJ1824" s="201"/>
      <c r="BK1824" s="201"/>
      <c r="BL1824" s="201"/>
      <c r="BM1824" s="201"/>
      <c r="BN1824" s="201"/>
      <c r="BO1824" s="201"/>
      <c r="BP1824" s="201"/>
      <c r="BQ1824" s="201"/>
      <c r="BR1824" s="201"/>
      <c r="BS1824" s="201"/>
      <c r="BT1824" s="201"/>
      <c r="BU1824" s="201"/>
      <c r="BV1824" s="201"/>
      <c r="BW1824" s="201"/>
      <c r="BX1824" s="201"/>
      <c r="BY1824" s="201"/>
      <c r="BZ1824" s="201"/>
      <c r="CA1824" s="201"/>
      <c r="CB1824" s="201"/>
      <c r="CC1824" s="201"/>
      <c r="CD1824" s="201"/>
      <c r="CE1824" s="201"/>
      <c r="CF1824" s="201"/>
      <c r="CG1824" s="201"/>
      <c r="CH1824" s="201"/>
      <c r="CI1824" s="201"/>
      <c r="CJ1824" s="201"/>
      <c r="CK1824" s="201"/>
      <c r="CL1824" s="201"/>
      <c r="CM1824" s="201"/>
      <c r="CN1824" s="201"/>
      <c r="CO1824" s="201"/>
      <c r="CP1824" s="201"/>
      <c r="CQ1824" s="201"/>
      <c r="CR1824" s="201"/>
      <c r="CS1824" s="201"/>
      <c r="CT1824" s="201"/>
      <c r="CU1824" s="201"/>
      <c r="CV1824" s="201"/>
      <c r="CW1824" s="201"/>
      <c r="CX1824" s="201"/>
      <c r="CY1824" s="201"/>
      <c r="CZ1824" s="201"/>
      <c r="DA1824" s="201"/>
      <c r="DB1824" s="201"/>
      <c r="DC1824" s="201"/>
      <c r="DD1824" s="201"/>
      <c r="DE1824" s="201"/>
      <c r="DF1824" s="201"/>
      <c r="DG1824" s="201"/>
      <c r="DH1824" s="201"/>
      <c r="DI1824" s="201"/>
      <c r="DJ1824" s="201"/>
      <c r="DK1824" s="201"/>
      <c r="DL1824" s="201"/>
      <c r="DM1824" s="201"/>
      <c r="DN1824" s="201"/>
      <c r="DO1824" s="201"/>
      <c r="DP1824" s="201"/>
      <c r="DQ1824" s="201"/>
      <c r="DR1824" s="201"/>
      <c r="DS1824" s="201"/>
      <c r="DT1824" s="201"/>
      <c r="DU1824" s="201"/>
      <c r="DV1824" s="201"/>
      <c r="DW1824" s="201"/>
      <c r="DX1824" s="201"/>
      <c r="DY1824" s="201"/>
      <c r="DZ1824" s="201"/>
      <c r="EA1824" s="201"/>
      <c r="EB1824" s="201"/>
      <c r="EC1824" s="201"/>
      <c r="ED1824" s="201"/>
      <c r="EE1824" s="201"/>
      <c r="EF1824" s="201"/>
      <c r="EG1824" s="201"/>
      <c r="EH1824" s="201"/>
      <c r="EI1824" s="201"/>
      <c r="EJ1824" s="201"/>
      <c r="EK1824" s="201"/>
      <c r="EL1824" s="201"/>
      <c r="EM1824" s="201"/>
      <c r="EN1824" s="201"/>
      <c r="EO1824" s="201"/>
      <c r="EP1824" s="201"/>
      <c r="EQ1824" s="201"/>
      <c r="ER1824" s="201"/>
      <c r="ES1824" s="201"/>
      <c r="ET1824" s="201"/>
      <c r="EU1824" s="201"/>
      <c r="EV1824" s="201"/>
      <c r="EW1824" s="201"/>
      <c r="EX1824" s="201"/>
      <c r="EY1824" s="201"/>
      <c r="EZ1824" s="201"/>
      <c r="FA1824" s="201"/>
      <c r="FB1824" s="201"/>
      <c r="FC1824" s="201"/>
      <c r="FD1824" s="201"/>
      <c r="FE1824" s="201"/>
      <c r="FF1824" s="201"/>
      <c r="FG1824" s="201"/>
      <c r="FH1824" s="201"/>
      <c r="FI1824" s="201"/>
      <c r="FJ1824" s="201"/>
      <c r="FK1824" s="201"/>
      <c r="FL1824" s="201"/>
      <c r="FM1824" s="201"/>
      <c r="FN1824" s="201"/>
      <c r="FO1824" s="201"/>
      <c r="FP1824" s="201"/>
      <c r="FQ1824" s="201"/>
      <c r="FR1824" s="201"/>
      <c r="FS1824" s="201"/>
      <c r="FT1824" s="201"/>
      <c r="FU1824" s="201"/>
      <c r="FV1824" s="201"/>
      <c r="FW1824" s="201"/>
      <c r="FX1824" s="201"/>
      <c r="FY1824" s="201"/>
      <c r="FZ1824" s="201"/>
      <c r="GA1824" s="201"/>
      <c r="GB1824" s="201"/>
      <c r="GC1824" s="201"/>
      <c r="GD1824" s="201"/>
      <c r="GE1824" s="201"/>
      <c r="GF1824" s="201"/>
      <c r="GG1824" s="201"/>
      <c r="GH1824" s="201"/>
      <c r="GI1824" s="201"/>
      <c r="GJ1824" s="201"/>
      <c r="GK1824" s="201"/>
      <c r="GL1824" s="201"/>
      <c r="GM1824" s="201"/>
      <c r="GN1824" s="201"/>
      <c r="GO1824" s="201"/>
      <c r="GP1824" s="201"/>
      <c r="GQ1824" s="201"/>
      <c r="GR1824" s="201"/>
      <c r="GS1824" s="201"/>
      <c r="GT1824" s="201"/>
      <c r="GU1824" s="201"/>
      <c r="GV1824" s="201"/>
      <c r="GW1824" s="201"/>
      <c r="GX1824" s="201"/>
      <c r="GY1824" s="201"/>
      <c r="GZ1824" s="201"/>
      <c r="HA1824" s="201"/>
      <c r="HB1824" s="201"/>
      <c r="HC1824" s="201"/>
      <c r="HD1824" s="201"/>
      <c r="HE1824" s="201"/>
      <c r="HF1824" s="201"/>
      <c r="HG1824" s="201"/>
      <c r="HH1824" s="201"/>
      <c r="HI1824" s="201"/>
      <c r="HJ1824" s="201"/>
      <c r="HK1824" s="201"/>
      <c r="HL1824" s="201"/>
      <c r="HM1824" s="201"/>
      <c r="HN1824" s="201"/>
      <c r="HO1824" s="201"/>
      <c r="HP1824" s="201"/>
      <c r="HQ1824" s="201"/>
      <c r="HR1824" s="201"/>
      <c r="HS1824" s="201"/>
      <c r="HT1824" s="201"/>
      <c r="HU1824" s="201"/>
      <c r="HV1824" s="201"/>
      <c r="HW1824" s="201"/>
      <c r="HX1824" s="201"/>
      <c r="HY1824" s="201"/>
      <c r="HZ1824" s="201"/>
      <c r="IA1824" s="201"/>
      <c r="IB1824" s="201"/>
      <c r="IC1824" s="201"/>
      <c r="ID1824" s="201"/>
      <c r="IE1824" s="201"/>
      <c r="IF1824" s="201"/>
      <c r="IG1824" s="201"/>
      <c r="IH1824" s="201"/>
      <c r="II1824" s="201"/>
      <c r="IJ1824" s="201"/>
      <c r="IK1824" s="201"/>
      <c r="IL1824" s="201"/>
      <c r="IM1824" s="201"/>
      <c r="IN1824" s="201"/>
      <c r="IO1824" s="201"/>
      <c r="IP1824" s="201"/>
      <c r="IQ1824" s="201"/>
      <c r="IR1824" s="201"/>
      <c r="IS1824" s="201"/>
      <c r="IT1824" s="201"/>
      <c r="IU1824" s="201"/>
      <c r="IV1824" s="201"/>
      <c r="IW1824" s="201"/>
      <c r="IX1824" s="201"/>
      <c r="IY1824" s="201"/>
      <c r="IZ1824" s="201"/>
      <c r="JA1824" s="201"/>
      <c r="JB1824" s="201"/>
      <c r="JC1824" s="201"/>
      <c r="JD1824" s="201"/>
      <c r="JE1824" s="201"/>
      <c r="JF1824" s="201"/>
      <c r="JG1824" s="201"/>
      <c r="JH1824" s="201"/>
      <c r="JI1824" s="201"/>
      <c r="JJ1824" s="201"/>
      <c r="JK1824" s="201"/>
      <c r="JL1824" s="201"/>
      <c r="JM1824" s="201"/>
      <c r="JN1824" s="201"/>
      <c r="JO1824" s="201"/>
    </row>
    <row r="1825" spans="1:43" x14ac:dyDescent="0.25">
      <c r="A1825" s="637">
        <v>1</v>
      </c>
      <c r="B1825" s="637">
        <v>1</v>
      </c>
      <c r="C1825" s="748" t="s">
        <v>85</v>
      </c>
      <c r="D1825" s="748"/>
      <c r="E1825" s="748"/>
      <c r="F1825" s="627"/>
      <c r="G1825" s="627">
        <v>0</v>
      </c>
      <c r="H1825" s="198"/>
      <c r="I1825" s="198"/>
      <c r="J1825" s="198"/>
      <c r="K1825" s="3467"/>
      <c r="L1825" s="519"/>
      <c r="M1825" s="519"/>
      <c r="N1825" s="519"/>
      <c r="O1825" s="519">
        <v>0</v>
      </c>
      <c r="P1825" s="519"/>
      <c r="Q1825" s="519"/>
      <c r="R1825" s="519"/>
      <c r="S1825" s="519"/>
      <c r="T1825" s="519"/>
      <c r="U1825" s="1926"/>
      <c r="V1825" s="1926"/>
      <c r="W1825" s="1926"/>
      <c r="X1825" s="1926"/>
      <c r="Y1825" s="1926"/>
      <c r="Z1825" s="1926"/>
      <c r="AA1825" s="1926"/>
      <c r="AB1825" s="1926"/>
      <c r="AC1825" s="1926"/>
      <c r="AD1825" s="1926"/>
      <c r="AE1825" s="1926"/>
      <c r="AF1825" s="1274"/>
      <c r="AG1825" s="654"/>
      <c r="AH1825" s="3149"/>
      <c r="AI1825" s="654"/>
      <c r="AJ1825" s="654"/>
      <c r="AK1825" s="740"/>
      <c r="AL1825" s="740"/>
      <c r="AM1825" s="654"/>
      <c r="AN1825" s="3696"/>
      <c r="AO1825" s="3847"/>
      <c r="AP1825" s="1274"/>
      <c r="AQ1825" s="4293"/>
    </row>
    <row r="1826" spans="1:43" ht="47.25" x14ac:dyDescent="0.25">
      <c r="A1826" s="637">
        <v>1</v>
      </c>
      <c r="B1826" s="637">
        <v>1</v>
      </c>
      <c r="C1826" s="1007" t="s">
        <v>563</v>
      </c>
      <c r="D1826" s="464"/>
      <c r="E1826" s="363"/>
      <c r="F1826" s="664"/>
      <c r="G1826" s="664">
        <v>0</v>
      </c>
      <c r="H1826" s="596"/>
      <c r="I1826" s="596"/>
      <c r="J1826" s="596"/>
      <c r="K1826" s="3518"/>
      <c r="L1826" s="596"/>
      <c r="M1826" s="596"/>
      <c r="N1826" s="749"/>
      <c r="O1826" s="749">
        <v>0</v>
      </c>
      <c r="P1826" s="749"/>
      <c r="Q1826" s="749"/>
      <c r="R1826" s="749"/>
      <c r="S1826" s="749"/>
      <c r="T1826" s="749"/>
      <c r="U1826" s="565"/>
      <c r="V1826" s="565"/>
      <c r="W1826" s="565"/>
      <c r="X1826" s="565"/>
      <c r="Y1826" s="565"/>
      <c r="Z1826" s="565"/>
      <c r="AA1826" s="565"/>
      <c r="AB1826" s="565"/>
      <c r="AC1826" s="565"/>
      <c r="AD1826" s="565"/>
      <c r="AE1826" s="565"/>
      <c r="AF1826" s="1270"/>
      <c r="AG1826" s="43"/>
      <c r="AH1826" s="3056"/>
      <c r="AI1826" s="43"/>
      <c r="AJ1826" s="43"/>
      <c r="AK1826" s="581"/>
      <c r="AL1826" s="581"/>
      <c r="AM1826" s="43"/>
      <c r="AN1826" s="3690"/>
      <c r="AO1826" s="1271"/>
      <c r="AP1826" s="1270"/>
      <c r="AQ1826" s="4293"/>
    </row>
    <row r="1827" spans="1:43" s="47" customFormat="1" x14ac:dyDescent="0.25">
      <c r="A1827" s="637">
        <v>1</v>
      </c>
      <c r="B1827" s="637">
        <v>1</v>
      </c>
      <c r="C1827" s="560" t="s">
        <v>5</v>
      </c>
      <c r="D1827" s="560"/>
      <c r="E1827" s="560"/>
      <c r="F1827" s="745"/>
      <c r="G1827" s="745">
        <v>0</v>
      </c>
      <c r="H1827" s="192"/>
      <c r="I1827" s="192"/>
      <c r="J1827" s="192"/>
      <c r="K1827" s="3501"/>
      <c r="L1827" s="192"/>
      <c r="M1827" s="192"/>
      <c r="N1827" s="561"/>
      <c r="O1827" s="561">
        <v>0</v>
      </c>
      <c r="P1827" s="561"/>
      <c r="Q1827" s="561"/>
      <c r="R1827" s="561"/>
      <c r="S1827" s="561"/>
      <c r="T1827" s="561"/>
      <c r="U1827" s="1902"/>
      <c r="V1827" s="1902"/>
      <c r="W1827" s="1902"/>
      <c r="X1827" s="1902"/>
      <c r="Y1827" s="1902"/>
      <c r="Z1827" s="1902"/>
      <c r="AA1827" s="1902"/>
      <c r="AB1827" s="1902"/>
      <c r="AC1827" s="1902"/>
      <c r="AD1827" s="1902"/>
      <c r="AE1827" s="1902"/>
      <c r="AF1827" s="1973"/>
      <c r="AG1827" s="1902"/>
      <c r="AH1827" s="3144"/>
      <c r="AI1827" s="1902"/>
      <c r="AJ1827" s="1902"/>
      <c r="AK1827" s="1902"/>
      <c r="AL1827" s="1902"/>
      <c r="AM1827" s="1902"/>
      <c r="AN1827" s="3690"/>
      <c r="AO1827" s="1272"/>
      <c r="AP1827" s="1973"/>
      <c r="AQ1827" s="4293"/>
    </row>
    <row r="1828" spans="1:43" s="47" customFormat="1" x14ac:dyDescent="0.25">
      <c r="A1828" s="637">
        <v>1</v>
      </c>
      <c r="B1828" s="637">
        <v>1</v>
      </c>
      <c r="C1828" s="100" t="s">
        <v>24</v>
      </c>
      <c r="D1828" s="3341" t="s">
        <v>255</v>
      </c>
      <c r="E1828" s="309">
        <v>340</v>
      </c>
      <c r="F1828" s="613">
        <v>700</v>
      </c>
      <c r="G1828" s="613">
        <v>86</v>
      </c>
      <c r="H1828" s="69">
        <f>(F1828-G1828)/12*$C$3+G1828</f>
        <v>597.66666666666663</v>
      </c>
      <c r="I1828" s="745">
        <v>518</v>
      </c>
      <c r="J1828" s="69">
        <f t="shared" ref="J1828:J1838" si="1964">I1828/H1828*100</f>
        <v>86.670384829894047</v>
      </c>
      <c r="K1828" s="3661"/>
      <c r="L1828" s="750">
        <v>6.5</v>
      </c>
      <c r="M1828" s="70">
        <f t="shared" ref="M1828:M1838" si="1965">Q1828/I1828</f>
        <v>6.3127413127413128</v>
      </c>
      <c r="N1828" s="71">
        <f t="shared" ref="N1828:N1837" si="1966">ROUND(F1828*L1828,0)</f>
        <v>4550</v>
      </c>
      <c r="O1828" s="71">
        <v>559</v>
      </c>
      <c r="P1828" s="71">
        <f>(N1828-O1828)/12*$C$3+O1828</f>
        <v>3884.833333333333</v>
      </c>
      <c r="Q1828" s="561">
        <v>3270</v>
      </c>
      <c r="R1828" s="71">
        <f t="shared" ref="R1828:R1838" si="1967">Q1828/P1828*100</f>
        <v>84.173495216440003</v>
      </c>
      <c r="S1828" s="71">
        <f t="shared" ref="S1828:S1837" si="1968">ROUND(N1828/E1828,0)</f>
        <v>13</v>
      </c>
      <c r="T1828" s="71">
        <f t="shared" ref="T1828:T1838" si="1969">Q1828/$C$3*12/S1828</f>
        <v>301.84615384615387</v>
      </c>
      <c r="U1828" s="1902"/>
      <c r="V1828" s="1902"/>
      <c r="W1828" s="1902"/>
      <c r="X1828" s="1902"/>
      <c r="Y1828" s="1902"/>
      <c r="Z1828" s="1902"/>
      <c r="AA1828" s="1902"/>
      <c r="AB1828" s="1902"/>
      <c r="AC1828" s="1902"/>
      <c r="AD1828" s="1902"/>
      <c r="AE1828" s="1902"/>
      <c r="AF1828" s="1973"/>
      <c r="AG1828" s="1902"/>
      <c r="AH1828" s="3144"/>
      <c r="AI1828" s="1902"/>
      <c r="AJ1828" s="1902"/>
      <c r="AK1828" s="1902"/>
      <c r="AL1828" s="1902"/>
      <c r="AM1828" s="1902"/>
      <c r="AN1828" s="3690"/>
      <c r="AO1828" s="4170"/>
      <c r="AP1828" s="1973"/>
      <c r="AQ1828" s="4293"/>
    </row>
    <row r="1829" spans="1:43" s="47" customFormat="1" x14ac:dyDescent="0.25">
      <c r="A1829" s="637">
        <v>1</v>
      </c>
      <c r="B1829" s="637">
        <v>1</v>
      </c>
      <c r="C1829" s="100" t="s">
        <v>25</v>
      </c>
      <c r="D1829" s="3341" t="s">
        <v>255</v>
      </c>
      <c r="E1829" s="309">
        <v>300</v>
      </c>
      <c r="F1829" s="613">
        <v>215</v>
      </c>
      <c r="G1829" s="613">
        <v>0</v>
      </c>
      <c r="H1829" s="69">
        <f>F1829/12*$C$3</f>
        <v>179.16666666666669</v>
      </c>
      <c r="I1829" s="745">
        <v>173</v>
      </c>
      <c r="J1829" s="69">
        <f t="shared" si="1964"/>
        <v>96.558139534883708</v>
      </c>
      <c r="K1829" s="3661"/>
      <c r="L1829" s="750">
        <v>5.8</v>
      </c>
      <c r="M1829" s="70">
        <f t="shared" si="1965"/>
        <v>5.2369942196531793</v>
      </c>
      <c r="N1829" s="71">
        <f t="shared" si="1966"/>
        <v>1247</v>
      </c>
      <c r="O1829" s="71">
        <v>0</v>
      </c>
      <c r="P1829" s="71">
        <f>ROUND(N1829/12*$C$3,0)</f>
        <v>1039</v>
      </c>
      <c r="Q1829" s="561">
        <v>906</v>
      </c>
      <c r="R1829" s="71">
        <f t="shared" si="1967"/>
        <v>87.199230028873913</v>
      </c>
      <c r="S1829" s="71">
        <f t="shared" si="1968"/>
        <v>4</v>
      </c>
      <c r="T1829" s="71">
        <f t="shared" si="1969"/>
        <v>271.79999999999995</v>
      </c>
      <c r="U1829" s="1902"/>
      <c r="V1829" s="1902"/>
      <c r="W1829" s="1902"/>
      <c r="X1829" s="1902"/>
      <c r="Y1829" s="1902"/>
      <c r="Z1829" s="1902"/>
      <c r="AA1829" s="1902"/>
      <c r="AB1829" s="1902"/>
      <c r="AC1829" s="1902"/>
      <c r="AD1829" s="1902"/>
      <c r="AE1829" s="1902"/>
      <c r="AF1829" s="2957"/>
      <c r="AG1829" s="1902"/>
      <c r="AH1829" s="3144"/>
      <c r="AI1829" s="1902"/>
      <c r="AJ1829" s="1902"/>
      <c r="AK1829" s="1902"/>
      <c r="AL1829" s="1902"/>
      <c r="AM1829" s="1902"/>
      <c r="AN1829" s="3690"/>
      <c r="AO1829" s="4170"/>
      <c r="AP1829" s="1973"/>
      <c r="AQ1829" s="4293"/>
    </row>
    <row r="1830" spans="1:43" s="47" customFormat="1" x14ac:dyDescent="0.25">
      <c r="A1830" s="637">
        <v>1</v>
      </c>
      <c r="B1830" s="637">
        <v>1</v>
      </c>
      <c r="C1830" s="100" t="s">
        <v>23</v>
      </c>
      <c r="D1830" s="3341" t="s">
        <v>255</v>
      </c>
      <c r="E1830" s="309">
        <v>270</v>
      </c>
      <c r="F1830" s="613">
        <v>522</v>
      </c>
      <c r="G1830" s="613">
        <v>40</v>
      </c>
      <c r="H1830" s="69">
        <f>(F1830-G1830)/12*$C$3+G1830</f>
        <v>441.66666666666663</v>
      </c>
      <c r="I1830" s="745">
        <v>608</v>
      </c>
      <c r="J1830" s="69">
        <f t="shared" si="1964"/>
        <v>137.66037735849056</v>
      </c>
      <c r="K1830" s="3661"/>
      <c r="L1830" s="750">
        <v>7.3</v>
      </c>
      <c r="M1830" s="70">
        <f t="shared" si="1965"/>
        <v>11.361842105263158</v>
      </c>
      <c r="N1830" s="71">
        <f t="shared" si="1966"/>
        <v>3811</v>
      </c>
      <c r="O1830" s="71">
        <v>292</v>
      </c>
      <c r="P1830" s="71">
        <f>(N1830-O1830)/12*$C$3+O1830</f>
        <v>3224.5</v>
      </c>
      <c r="Q1830" s="561">
        <v>6908</v>
      </c>
      <c r="R1830" s="71">
        <f t="shared" si="1967"/>
        <v>214.23476507985731</v>
      </c>
      <c r="S1830" s="71">
        <f t="shared" si="1968"/>
        <v>14</v>
      </c>
      <c r="T1830" s="71">
        <f t="shared" si="1969"/>
        <v>592.11428571428564</v>
      </c>
      <c r="U1830" s="1902"/>
      <c r="V1830" s="1902"/>
      <c r="W1830" s="1902"/>
      <c r="X1830" s="1902"/>
      <c r="Y1830" s="1902"/>
      <c r="Z1830" s="1902"/>
      <c r="AA1830" s="1902"/>
      <c r="AB1830" s="1902"/>
      <c r="AC1830" s="1902"/>
      <c r="AD1830" s="1902"/>
      <c r="AE1830" s="1902"/>
      <c r="AF1830" s="2957"/>
      <c r="AG1830" s="1902"/>
      <c r="AH1830" s="3144"/>
      <c r="AI1830" s="1902"/>
      <c r="AJ1830" s="1902"/>
      <c r="AK1830" s="1902"/>
      <c r="AL1830" s="1902"/>
      <c r="AM1830" s="1902"/>
      <c r="AN1830" s="3690"/>
      <c r="AO1830" s="4170"/>
      <c r="AP1830" s="1973"/>
      <c r="AQ1830" s="4293"/>
    </row>
    <row r="1831" spans="1:43" s="47" customFormat="1" x14ac:dyDescent="0.25">
      <c r="A1831" s="637">
        <v>1</v>
      </c>
      <c r="B1831" s="637">
        <v>1</v>
      </c>
      <c r="C1831" s="100" t="s">
        <v>234</v>
      </c>
      <c r="D1831" s="3341" t="s">
        <v>255</v>
      </c>
      <c r="E1831" s="309">
        <v>330</v>
      </c>
      <c r="F1831" s="613">
        <v>50</v>
      </c>
      <c r="G1831" s="613">
        <v>0</v>
      </c>
      <c r="H1831" s="69">
        <f>F1831/12*$C$3</f>
        <v>41.666666666666671</v>
      </c>
      <c r="I1831" s="745">
        <v>33</v>
      </c>
      <c r="J1831" s="69">
        <f t="shared" si="1964"/>
        <v>79.199999999999989</v>
      </c>
      <c r="K1831" s="3661"/>
      <c r="L1831" s="750">
        <v>10</v>
      </c>
      <c r="M1831" s="70">
        <f t="shared" si="1965"/>
        <v>6.7272727272727275</v>
      </c>
      <c r="N1831" s="71">
        <f t="shared" si="1966"/>
        <v>500</v>
      </c>
      <c r="O1831" s="71">
        <v>0</v>
      </c>
      <c r="P1831" s="71">
        <f>ROUND(N1831/12*$C$3,0)</f>
        <v>417</v>
      </c>
      <c r="Q1831" s="561">
        <v>222</v>
      </c>
      <c r="R1831" s="71">
        <f t="shared" si="1967"/>
        <v>53.237410071942449</v>
      </c>
      <c r="S1831" s="71">
        <f t="shared" si="1968"/>
        <v>2</v>
      </c>
      <c r="T1831" s="71">
        <f t="shared" si="1969"/>
        <v>133.19999999999999</v>
      </c>
      <c r="U1831" s="1902"/>
      <c r="V1831" s="1902"/>
      <c r="W1831" s="1902"/>
      <c r="X1831" s="1902"/>
      <c r="Y1831" s="1902"/>
      <c r="Z1831" s="1902"/>
      <c r="AA1831" s="1902"/>
      <c r="AB1831" s="1902"/>
      <c r="AC1831" s="1902"/>
      <c r="AD1831" s="1902"/>
      <c r="AE1831" s="1902"/>
      <c r="AF1831" s="2957"/>
      <c r="AG1831" s="1902"/>
      <c r="AH1831" s="3144"/>
      <c r="AI1831" s="1902"/>
      <c r="AJ1831" s="1902"/>
      <c r="AK1831" s="1902"/>
      <c r="AL1831" s="1902"/>
      <c r="AM1831" s="1902"/>
      <c r="AN1831" s="3690"/>
      <c r="AO1831" s="4170"/>
      <c r="AP1831" s="1973"/>
      <c r="AQ1831" s="4293"/>
    </row>
    <row r="1832" spans="1:43" s="47" customFormat="1" x14ac:dyDescent="0.25">
      <c r="A1832" s="637">
        <v>1</v>
      </c>
      <c r="B1832" s="637">
        <v>1</v>
      </c>
      <c r="C1832" s="100" t="s">
        <v>9</v>
      </c>
      <c r="D1832" s="3341" t="s">
        <v>255</v>
      </c>
      <c r="E1832" s="309">
        <v>340</v>
      </c>
      <c r="F1832" s="613">
        <v>600</v>
      </c>
      <c r="G1832" s="613">
        <v>0</v>
      </c>
      <c r="H1832" s="69">
        <f>F1832/12*$C$3</f>
        <v>500</v>
      </c>
      <c r="I1832" s="745">
        <v>509</v>
      </c>
      <c r="J1832" s="69">
        <f t="shared" si="1964"/>
        <v>101.8</v>
      </c>
      <c r="K1832" s="3661"/>
      <c r="L1832" s="750">
        <v>10.8</v>
      </c>
      <c r="M1832" s="70">
        <f t="shared" si="1965"/>
        <v>10.090373280943025</v>
      </c>
      <c r="N1832" s="71">
        <f t="shared" si="1966"/>
        <v>6480</v>
      </c>
      <c r="O1832" s="71">
        <v>0</v>
      </c>
      <c r="P1832" s="71">
        <f>ROUND(N1832/12*$C$3,0)</f>
        <v>5400</v>
      </c>
      <c r="Q1832" s="561">
        <v>5136</v>
      </c>
      <c r="R1832" s="71">
        <f t="shared" si="1967"/>
        <v>95.111111111111114</v>
      </c>
      <c r="S1832" s="71">
        <f t="shared" si="1968"/>
        <v>19</v>
      </c>
      <c r="T1832" s="71">
        <f t="shared" si="1969"/>
        <v>324.37894736842111</v>
      </c>
      <c r="U1832" s="1902"/>
      <c r="V1832" s="1902"/>
      <c r="W1832" s="1902"/>
      <c r="X1832" s="1902"/>
      <c r="Y1832" s="1902"/>
      <c r="Z1832" s="1902"/>
      <c r="AA1832" s="1902"/>
      <c r="AB1832" s="1902"/>
      <c r="AC1832" s="1902"/>
      <c r="AD1832" s="1902"/>
      <c r="AE1832" s="1902"/>
      <c r="AF1832" s="2957"/>
      <c r="AG1832" s="1902"/>
      <c r="AH1832" s="3144"/>
      <c r="AI1832" s="1902"/>
      <c r="AJ1832" s="1902"/>
      <c r="AK1832" s="1902"/>
      <c r="AL1832" s="1902"/>
      <c r="AM1832" s="1902"/>
      <c r="AN1832" s="3690"/>
      <c r="AO1832" s="4170"/>
      <c r="AP1832" s="1973"/>
      <c r="AQ1832" s="4293"/>
    </row>
    <row r="1833" spans="1:43" s="47" customFormat="1" x14ac:dyDescent="0.25">
      <c r="A1833" s="637">
        <v>1</v>
      </c>
      <c r="B1833" s="637">
        <v>1</v>
      </c>
      <c r="C1833" s="100" t="s">
        <v>26</v>
      </c>
      <c r="D1833" s="3341" t="s">
        <v>255</v>
      </c>
      <c r="E1833" s="309">
        <v>340</v>
      </c>
      <c r="F1833" s="613">
        <v>156</v>
      </c>
      <c r="G1833" s="613">
        <v>0</v>
      </c>
      <c r="H1833" s="69">
        <f>F1833/12*$C$3</f>
        <v>130</v>
      </c>
      <c r="I1833" s="745">
        <v>95</v>
      </c>
      <c r="J1833" s="69">
        <f t="shared" si="1964"/>
        <v>73.076923076923066</v>
      </c>
      <c r="K1833" s="3661"/>
      <c r="L1833" s="750">
        <v>8.5</v>
      </c>
      <c r="M1833" s="70">
        <f t="shared" si="1965"/>
        <v>8.1684210526315795</v>
      </c>
      <c r="N1833" s="71">
        <f t="shared" si="1966"/>
        <v>1326</v>
      </c>
      <c r="O1833" s="71">
        <v>0</v>
      </c>
      <c r="P1833" s="71">
        <f>ROUND(N1833/12*$C$3,0)</f>
        <v>1105</v>
      </c>
      <c r="Q1833" s="561">
        <v>776</v>
      </c>
      <c r="R1833" s="71">
        <f t="shared" si="1967"/>
        <v>70.226244343891395</v>
      </c>
      <c r="S1833" s="71">
        <f t="shared" si="1968"/>
        <v>4</v>
      </c>
      <c r="T1833" s="71">
        <f t="shared" si="1969"/>
        <v>232.79999999999998</v>
      </c>
      <c r="U1833" s="1902"/>
      <c r="V1833" s="1902"/>
      <c r="W1833" s="1902"/>
      <c r="X1833" s="1902"/>
      <c r="Y1833" s="1902"/>
      <c r="Z1833" s="1902"/>
      <c r="AA1833" s="1902"/>
      <c r="AB1833" s="1902"/>
      <c r="AC1833" s="1902"/>
      <c r="AD1833" s="1902"/>
      <c r="AE1833" s="1902"/>
      <c r="AF1833" s="2957"/>
      <c r="AG1833" s="1902"/>
      <c r="AH1833" s="3144"/>
      <c r="AI1833" s="1902"/>
      <c r="AJ1833" s="1902"/>
      <c r="AK1833" s="1902"/>
      <c r="AL1833" s="1902"/>
      <c r="AM1833" s="1902"/>
      <c r="AN1833" s="3690"/>
      <c r="AO1833" s="4170"/>
      <c r="AP1833" s="1973"/>
      <c r="AQ1833" s="4293"/>
    </row>
    <row r="1834" spans="1:43" s="47" customFormat="1" x14ac:dyDescent="0.25">
      <c r="A1834" s="637">
        <v>1</v>
      </c>
      <c r="B1834" s="637">
        <v>1</v>
      </c>
      <c r="C1834" s="100" t="s">
        <v>67</v>
      </c>
      <c r="D1834" s="3341" t="s">
        <v>255</v>
      </c>
      <c r="E1834" s="309">
        <v>320</v>
      </c>
      <c r="F1834" s="613">
        <v>1000</v>
      </c>
      <c r="G1834" s="613">
        <v>0</v>
      </c>
      <c r="H1834" s="69">
        <f>F1834/12*$C$3</f>
        <v>833.33333333333326</v>
      </c>
      <c r="I1834" s="745">
        <v>617</v>
      </c>
      <c r="J1834" s="69">
        <f t="shared" si="1964"/>
        <v>74.040000000000006</v>
      </c>
      <c r="K1834" s="3661"/>
      <c r="L1834" s="750">
        <v>9</v>
      </c>
      <c r="M1834" s="70">
        <f t="shared" si="1965"/>
        <v>7.8962722852512153</v>
      </c>
      <c r="N1834" s="71">
        <f t="shared" si="1966"/>
        <v>9000</v>
      </c>
      <c r="O1834" s="71">
        <v>0</v>
      </c>
      <c r="P1834" s="71">
        <f>ROUND(N1834/12*$C$3,0)</f>
        <v>7500</v>
      </c>
      <c r="Q1834" s="561">
        <v>4872</v>
      </c>
      <c r="R1834" s="71">
        <f t="shared" si="1967"/>
        <v>64.959999999999994</v>
      </c>
      <c r="S1834" s="71">
        <f t="shared" si="1968"/>
        <v>28</v>
      </c>
      <c r="T1834" s="71">
        <f t="shared" si="1969"/>
        <v>208.79999999999998</v>
      </c>
      <c r="U1834" s="1902"/>
      <c r="V1834" s="1902"/>
      <c r="W1834" s="1902"/>
      <c r="X1834" s="1902"/>
      <c r="Y1834" s="1902"/>
      <c r="Z1834" s="1902"/>
      <c r="AA1834" s="1902"/>
      <c r="AB1834" s="1902"/>
      <c r="AC1834" s="1902"/>
      <c r="AD1834" s="1902"/>
      <c r="AE1834" s="1902"/>
      <c r="AF1834" s="2957"/>
      <c r="AG1834" s="1902"/>
      <c r="AH1834" s="3144"/>
      <c r="AI1834" s="1902"/>
      <c r="AJ1834" s="1902"/>
      <c r="AK1834" s="1902"/>
      <c r="AL1834" s="1902"/>
      <c r="AM1834" s="1902"/>
      <c r="AN1834" s="3690"/>
      <c r="AO1834" s="4170"/>
      <c r="AP1834" s="1973"/>
      <c r="AQ1834" s="4293"/>
    </row>
    <row r="1835" spans="1:43" s="47" customFormat="1" x14ac:dyDescent="0.25">
      <c r="A1835" s="637">
        <v>1</v>
      </c>
      <c r="B1835" s="637">
        <v>1</v>
      </c>
      <c r="C1835" s="100" t="s">
        <v>10</v>
      </c>
      <c r="D1835" s="3341" t="s">
        <v>255</v>
      </c>
      <c r="E1835" s="309">
        <v>340</v>
      </c>
      <c r="F1835" s="613">
        <v>822</v>
      </c>
      <c r="G1835" s="613">
        <v>23</v>
      </c>
      <c r="H1835" s="69">
        <f>(F1835-G1835)/12*$C$3+G1835</f>
        <v>688.83333333333326</v>
      </c>
      <c r="I1835" s="746">
        <v>270</v>
      </c>
      <c r="J1835" s="69">
        <f t="shared" si="1964"/>
        <v>39.196709412049366</v>
      </c>
      <c r="K1835" s="3662"/>
      <c r="L1835" s="750">
        <v>9.1999999999999993</v>
      </c>
      <c r="M1835" s="70">
        <f t="shared" si="1965"/>
        <v>7.0333333333333332</v>
      </c>
      <c r="N1835" s="71">
        <f t="shared" si="1966"/>
        <v>7562</v>
      </c>
      <c r="O1835" s="71">
        <v>211</v>
      </c>
      <c r="P1835" s="71">
        <f>(N1835-O1835)/12*$C$3+O1835</f>
        <v>6336.8333333333339</v>
      </c>
      <c r="Q1835" s="71">
        <v>1899</v>
      </c>
      <c r="R1835" s="71">
        <f t="shared" si="1967"/>
        <v>29.967649456879091</v>
      </c>
      <c r="S1835" s="71">
        <f t="shared" si="1968"/>
        <v>22</v>
      </c>
      <c r="T1835" s="71">
        <f t="shared" si="1969"/>
        <v>103.58181818181819</v>
      </c>
      <c r="U1835" s="1879"/>
      <c r="V1835" s="1879"/>
      <c r="W1835" s="1879"/>
      <c r="X1835" s="1879"/>
      <c r="Y1835" s="1879"/>
      <c r="Z1835" s="1879"/>
      <c r="AA1835" s="1879"/>
      <c r="AB1835" s="1879"/>
      <c r="AC1835" s="1879"/>
      <c r="AD1835" s="1879"/>
      <c r="AE1835" s="1879"/>
      <c r="AF1835" s="2917"/>
      <c r="AG1835" s="1879"/>
      <c r="AH1835" s="3128"/>
      <c r="AI1835" s="1879"/>
      <c r="AJ1835" s="1879"/>
      <c r="AK1835" s="1879"/>
      <c r="AL1835" s="1879"/>
      <c r="AM1835" s="1879"/>
      <c r="AN1835" s="3690"/>
      <c r="AO1835" s="4171"/>
      <c r="AP1835" s="1958"/>
      <c r="AQ1835" s="4293"/>
    </row>
    <row r="1836" spans="1:43" s="47" customFormat="1" x14ac:dyDescent="0.25">
      <c r="A1836" s="637">
        <v>1</v>
      </c>
      <c r="B1836" s="637">
        <v>1</v>
      </c>
      <c r="C1836" s="100" t="s">
        <v>66</v>
      </c>
      <c r="D1836" s="3341" t="s">
        <v>255</v>
      </c>
      <c r="E1836" s="309">
        <v>340</v>
      </c>
      <c r="F1836" s="613">
        <v>119</v>
      </c>
      <c r="G1836" s="613">
        <v>0</v>
      </c>
      <c r="H1836" s="69">
        <f>F1836/12*$C$3</f>
        <v>99.166666666666657</v>
      </c>
      <c r="I1836" s="746">
        <v>141</v>
      </c>
      <c r="J1836" s="69">
        <f t="shared" si="1964"/>
        <v>142.18487394957984</v>
      </c>
      <c r="K1836" s="3662"/>
      <c r="L1836" s="750">
        <v>10</v>
      </c>
      <c r="M1836" s="70">
        <f t="shared" si="1965"/>
        <v>11.397163120567376</v>
      </c>
      <c r="N1836" s="71">
        <f t="shared" si="1966"/>
        <v>1190</v>
      </c>
      <c r="O1836" s="71">
        <v>0</v>
      </c>
      <c r="P1836" s="71">
        <f>ROUND(N1836/12*$C$3,0)</f>
        <v>992</v>
      </c>
      <c r="Q1836" s="71">
        <v>1607</v>
      </c>
      <c r="R1836" s="71">
        <f t="shared" si="1967"/>
        <v>161.99596774193549</v>
      </c>
      <c r="S1836" s="71">
        <f t="shared" si="1968"/>
        <v>4</v>
      </c>
      <c r="T1836" s="71">
        <f t="shared" si="1969"/>
        <v>482.09999999999997</v>
      </c>
      <c r="U1836" s="1879"/>
      <c r="V1836" s="1879"/>
      <c r="W1836" s="1879"/>
      <c r="X1836" s="1879"/>
      <c r="Y1836" s="1879"/>
      <c r="Z1836" s="1879"/>
      <c r="AA1836" s="1879"/>
      <c r="AB1836" s="1879"/>
      <c r="AC1836" s="1879"/>
      <c r="AD1836" s="1879"/>
      <c r="AE1836" s="1879"/>
      <c r="AF1836" s="2917"/>
      <c r="AG1836" s="1879"/>
      <c r="AH1836" s="3128"/>
      <c r="AI1836" s="1879"/>
      <c r="AJ1836" s="1879"/>
      <c r="AK1836" s="1879"/>
      <c r="AL1836" s="1879"/>
      <c r="AM1836" s="1879"/>
      <c r="AN1836" s="3690"/>
      <c r="AO1836" s="4171"/>
      <c r="AP1836" s="1958"/>
      <c r="AQ1836" s="4293"/>
    </row>
    <row r="1837" spans="1:43" s="47" customFormat="1" x14ac:dyDescent="0.25">
      <c r="A1837" s="637"/>
      <c r="B1837" s="637">
        <v>1</v>
      </c>
      <c r="C1837" s="100" t="s">
        <v>6</v>
      </c>
      <c r="D1837" s="3341" t="s">
        <v>255</v>
      </c>
      <c r="E1837" s="309">
        <v>340</v>
      </c>
      <c r="F1837" s="613">
        <v>800</v>
      </c>
      <c r="G1837" s="613">
        <v>0</v>
      </c>
      <c r="H1837" s="69">
        <f>F1837/12*$C$3</f>
        <v>666.66666666666674</v>
      </c>
      <c r="I1837" s="746">
        <v>587</v>
      </c>
      <c r="J1837" s="69">
        <f t="shared" si="1964"/>
        <v>88.05</v>
      </c>
      <c r="K1837" s="3662"/>
      <c r="L1837" s="750">
        <v>9</v>
      </c>
      <c r="M1837" s="70">
        <f t="shared" si="1965"/>
        <v>8.1942078364565596</v>
      </c>
      <c r="N1837" s="71">
        <f t="shared" si="1966"/>
        <v>7200</v>
      </c>
      <c r="O1837" s="71">
        <v>0</v>
      </c>
      <c r="P1837" s="71">
        <f>ROUND(N1837/12*$C$3,0)</f>
        <v>6000</v>
      </c>
      <c r="Q1837" s="71">
        <v>4810</v>
      </c>
      <c r="R1837" s="71">
        <f t="shared" ref="R1837" si="1970">Q1837/P1837*100</f>
        <v>80.166666666666657</v>
      </c>
      <c r="S1837" s="71">
        <f t="shared" si="1968"/>
        <v>21</v>
      </c>
      <c r="T1837" s="71">
        <f t="shared" ref="T1837" si="1971">Q1837/$C$3*12/S1837</f>
        <v>274.85714285714283</v>
      </c>
      <c r="U1837" s="1879"/>
      <c r="V1837" s="1879"/>
      <c r="W1837" s="1879"/>
      <c r="X1837" s="1879"/>
      <c r="Y1837" s="1879"/>
      <c r="Z1837" s="1879"/>
      <c r="AA1837" s="1879"/>
      <c r="AB1837" s="1879"/>
      <c r="AC1837" s="1879"/>
      <c r="AD1837" s="1879"/>
      <c r="AE1837" s="1879"/>
      <c r="AF1837" s="2917"/>
      <c r="AG1837" s="1879"/>
      <c r="AH1837" s="3128"/>
      <c r="AI1837" s="1879"/>
      <c r="AJ1837" s="1879"/>
      <c r="AK1837" s="1879"/>
      <c r="AL1837" s="1879"/>
      <c r="AM1837" s="1879"/>
      <c r="AN1837" s="3690"/>
      <c r="AO1837" s="4171"/>
      <c r="AP1837" s="1958"/>
      <c r="AQ1837" s="4293"/>
    </row>
    <row r="1838" spans="1:43" s="47" customFormat="1" ht="29.25" x14ac:dyDescent="0.25">
      <c r="A1838" s="637">
        <v>1</v>
      </c>
      <c r="B1838" s="637">
        <v>1</v>
      </c>
      <c r="C1838" s="238" t="s">
        <v>7</v>
      </c>
      <c r="D1838" s="238"/>
      <c r="E1838" s="238"/>
      <c r="F1838" s="1567">
        <f>SUM(F1828:F1837)</f>
        <v>4984</v>
      </c>
      <c r="G1838" s="1567">
        <v>149</v>
      </c>
      <c r="H1838" s="578">
        <f t="shared" ref="H1838:I1838" si="1972">SUM(H1828:H1837)</f>
        <v>4178.1666666666661</v>
      </c>
      <c r="I1838" s="1624">
        <f t="shared" si="1972"/>
        <v>3551</v>
      </c>
      <c r="J1838" s="578">
        <f t="shared" si="1964"/>
        <v>84.989429175475692</v>
      </c>
      <c r="K1838" s="3664">
        <f t="shared" ref="K1838" si="1973">SUM(K1828:K1837)</f>
        <v>0</v>
      </c>
      <c r="L1838" s="583">
        <f>IF(F1838=0,0,N1838/F1838)</f>
        <v>8.6007223113964688</v>
      </c>
      <c r="M1838" s="94">
        <f t="shared" si="1965"/>
        <v>8.5626584060827931</v>
      </c>
      <c r="N1838" s="578">
        <f t="shared" ref="N1838:Q1838" si="1974">SUM(N1828:N1837)</f>
        <v>42866</v>
      </c>
      <c r="O1838" s="578">
        <v>1062</v>
      </c>
      <c r="P1838" s="578">
        <f t="shared" si="1974"/>
        <v>35899.166666666664</v>
      </c>
      <c r="Q1838" s="578">
        <f t="shared" si="1974"/>
        <v>30406</v>
      </c>
      <c r="R1838" s="71">
        <f t="shared" si="1967"/>
        <v>84.698344901227983</v>
      </c>
      <c r="S1838" s="578">
        <f>SUM(S1828:S1837)</f>
        <v>131</v>
      </c>
      <c r="T1838" s="71">
        <f t="shared" si="1969"/>
        <v>278.52824427480914</v>
      </c>
      <c r="U1838" s="1903">
        <v>208891.02455423994</v>
      </c>
      <c r="V1838" s="1903">
        <v>208891.02455423994</v>
      </c>
      <c r="W1838" s="1903">
        <v>208892.44341503995</v>
      </c>
      <c r="X1838" s="1903">
        <v>208892.44341503995</v>
      </c>
      <c r="Y1838" s="1903">
        <v>209900.30753663994</v>
      </c>
      <c r="Z1838" s="1903">
        <v>209900.30753663994</v>
      </c>
      <c r="AA1838" s="1903">
        <v>209900.30753663994</v>
      </c>
      <c r="AB1838" s="1903">
        <v>221841.29814335995</v>
      </c>
      <c r="AC1838" s="1903">
        <v>222348.87194687992</v>
      </c>
      <c r="AD1838" s="1903">
        <v>222348.87194687992</v>
      </c>
      <c r="AE1838" s="1903">
        <v>222348.87194687992</v>
      </c>
      <c r="AF1838" s="2884">
        <f>U1838/12*$C$3+(V1838-U1838)/11*9+(W1838-V1838)/10*8+(X1838-W1838)/9*7+(Y1838-X1838)/8*6+(Z1838-Y1838)/7*5+(AA1838-Z1838)/6*4+(AB1838-AA1838)+(AC1838-AB1838)/5*3+(AD1838-AC1838)/4*2+(AE1838-AD1838)/3*1</f>
        <v>187078.42186387195</v>
      </c>
      <c r="AG1838" s="1903">
        <f t="shared" ref="AG1838:AG1841" si="1975">AM1838-AL1838-AI1838</f>
        <v>216084.30138000002</v>
      </c>
      <c r="AH1838" s="3150"/>
      <c r="AI1838" s="1903">
        <v>-1128.0280500000001</v>
      </c>
      <c r="AJ1838" s="1903">
        <f>AG1838-AF1838</f>
        <v>29005.879516128072</v>
      </c>
      <c r="AK1838" s="1903"/>
      <c r="AL1838" s="1903">
        <v>-1218.1554199999998</v>
      </c>
      <c r="AM1838" s="1903">
        <v>213738.11791000003</v>
      </c>
      <c r="AN1838" s="3690"/>
      <c r="AO1838" s="3855">
        <f t="shared" ref="AO1838" si="1976">SUM(AO1828:AO1837)</f>
        <v>0</v>
      </c>
      <c r="AP1838" s="4159"/>
      <c r="AQ1838" s="4293"/>
    </row>
    <row r="1839" spans="1:43" s="47" customFormat="1" x14ac:dyDescent="0.25">
      <c r="A1839" s="637">
        <v>1</v>
      </c>
      <c r="B1839" s="637">
        <v>1</v>
      </c>
      <c r="C1839" s="547" t="s">
        <v>14</v>
      </c>
      <c r="D1839" s="547"/>
      <c r="E1839" s="712"/>
      <c r="F1839" s="1567"/>
      <c r="G1839" s="1567">
        <v>0</v>
      </c>
      <c r="H1839" s="578"/>
      <c r="I1839" s="578"/>
      <c r="J1839" s="578"/>
      <c r="K1839" s="3631"/>
      <c r="L1839" s="579"/>
      <c r="M1839" s="579"/>
      <c r="N1839" s="578"/>
      <c r="O1839" s="578">
        <v>0</v>
      </c>
      <c r="P1839" s="578"/>
      <c r="Q1839" s="578"/>
      <c r="R1839" s="578"/>
      <c r="S1839" s="578"/>
      <c r="T1839" s="578"/>
      <c r="U1839" s="1902"/>
      <c r="V1839" s="1902"/>
      <c r="W1839" s="1902"/>
      <c r="X1839" s="1902"/>
      <c r="Y1839" s="1902"/>
      <c r="Z1839" s="1902"/>
      <c r="AA1839" s="1902"/>
      <c r="AB1839" s="1902"/>
      <c r="AC1839" s="1902"/>
      <c r="AD1839" s="1902"/>
      <c r="AE1839" s="1902"/>
      <c r="AF1839" s="2948"/>
      <c r="AG1839" s="1902"/>
      <c r="AH1839" s="3144"/>
      <c r="AI1839" s="1902"/>
      <c r="AJ1839" s="1902"/>
      <c r="AK1839" s="1902"/>
      <c r="AL1839" s="1902"/>
      <c r="AM1839" s="1902"/>
      <c r="AN1839" s="3690"/>
      <c r="AO1839" s="4110"/>
      <c r="AP1839" s="1973"/>
      <c r="AQ1839" s="4293"/>
    </row>
    <row r="1840" spans="1:43" s="47" customFormat="1" ht="15.75" x14ac:dyDescent="0.25">
      <c r="A1840" s="637">
        <v>1</v>
      </c>
      <c r="B1840" s="637">
        <v>1</v>
      </c>
      <c r="C1840" s="3273" t="s">
        <v>408</v>
      </c>
      <c r="D1840" s="429"/>
      <c r="E1840" s="442"/>
      <c r="F1840" s="1539"/>
      <c r="G1840" s="1539">
        <v>0</v>
      </c>
      <c r="H1840" s="93"/>
      <c r="I1840" s="93"/>
      <c r="J1840" s="93"/>
      <c r="K1840" s="3369"/>
      <c r="L1840" s="311"/>
      <c r="M1840" s="311"/>
      <c r="N1840" s="313"/>
      <c r="O1840" s="313">
        <v>0</v>
      </c>
      <c r="P1840" s="313"/>
      <c r="Q1840" s="313"/>
      <c r="R1840" s="313"/>
      <c r="S1840" s="313"/>
      <c r="T1840" s="313"/>
      <c r="U1840" s="565">
        <v>204308.22131999998</v>
      </c>
      <c r="V1840" s="565">
        <v>204308.22131999998</v>
      </c>
      <c r="W1840" s="565">
        <v>204308.22131999998</v>
      </c>
      <c r="X1840" s="565">
        <v>204308.22131999998</v>
      </c>
      <c r="Y1840" s="565">
        <v>202980.21789</v>
      </c>
      <c r="Z1840" s="565">
        <v>202980.21789</v>
      </c>
      <c r="AA1840" s="565">
        <v>202980.21789</v>
      </c>
      <c r="AB1840" s="565">
        <v>202980.21789</v>
      </c>
      <c r="AC1840" s="565">
        <v>202980.21789</v>
      </c>
      <c r="AD1840" s="565">
        <v>202980.21789</v>
      </c>
      <c r="AE1840" s="565">
        <v>202980.21789</v>
      </c>
      <c r="AF1840" s="4296">
        <f>U1840/12*$C$3+(V1840-U1840)/11*9+(W1840-V1840)/10*8+(X1840-W1840)/9*7+(Y1840-X1840)+(Z1840-Y1840)/7*5+(AA1840-Z1840)/6*4+(AC1840-AB1840)/5*3+(AD1840-AC1840)/4*2+(AE1840-AD1840)/3*1</f>
        <v>168928.84766999999</v>
      </c>
      <c r="AG1840" s="565">
        <f t="shared" si="1975"/>
        <v>167260.33054</v>
      </c>
      <c r="AH1840" s="3013"/>
      <c r="AI1840" s="565"/>
      <c r="AJ1840" s="565">
        <f>AG1840-AF1840</f>
        <v>-1668.5171299999929</v>
      </c>
      <c r="AK1840" s="565"/>
      <c r="AL1840" s="565">
        <v>-277.40511000000004</v>
      </c>
      <c r="AM1840" s="565">
        <v>166982.92543</v>
      </c>
      <c r="AN1840" s="3690"/>
      <c r="AO1840" s="3827"/>
      <c r="AP1840" s="1957"/>
      <c r="AQ1840" s="4293"/>
    </row>
    <row r="1841" spans="1:43" s="47" customFormat="1" x14ac:dyDescent="0.25">
      <c r="A1841" s="637"/>
      <c r="B1841" s="637">
        <v>1</v>
      </c>
      <c r="C1841" s="2423" t="s">
        <v>345</v>
      </c>
      <c r="D1841" s="429"/>
      <c r="E1841" s="442"/>
      <c r="F1841" s="1539"/>
      <c r="G1841" s="1539">
        <v>0</v>
      </c>
      <c r="H1841" s="93"/>
      <c r="I1841" s="93"/>
      <c r="J1841" s="93"/>
      <c r="K1841" s="3369"/>
      <c r="L1841" s="311"/>
      <c r="M1841" s="311"/>
      <c r="N1841" s="313"/>
      <c r="O1841" s="313">
        <v>0</v>
      </c>
      <c r="P1841" s="313"/>
      <c r="Q1841" s="313"/>
      <c r="R1841" s="313"/>
      <c r="S1841" s="313"/>
      <c r="T1841" s="313"/>
      <c r="U1841" s="565">
        <v>1528.1784</v>
      </c>
      <c r="V1841" s="565">
        <v>1528.1784</v>
      </c>
      <c r="W1841" s="565">
        <v>1528.1784</v>
      </c>
      <c r="X1841" s="565">
        <v>1528.1784</v>
      </c>
      <c r="Y1841" s="565">
        <v>1528.1784</v>
      </c>
      <c r="Z1841" s="565">
        <v>1528.1784</v>
      </c>
      <c r="AA1841" s="565">
        <v>1528.1784</v>
      </c>
      <c r="AB1841" s="565">
        <v>1528.1784</v>
      </c>
      <c r="AC1841" s="565">
        <v>1528.1784</v>
      </c>
      <c r="AD1841" s="565">
        <v>1528.1784</v>
      </c>
      <c r="AE1841" s="565">
        <v>1528.1784</v>
      </c>
      <c r="AF1841" s="3317">
        <f>U1841/12*$C$3+(V1841-U1841)/11*9+(W1841-V1841)/10*8+(X1841-W1841)/9*7+(Y1841-X1841)/8*6+(Z1841-Y1841)/7*5+(AA1841-Z1841)/6*4+(AB1841-AA1841)+(AC1841-AB1841)/5*3+(AD1841-AC1841)/4*2+(AE1841-AD1841)/3*1</f>
        <v>1273.482</v>
      </c>
      <c r="AG1841" s="565">
        <f t="shared" si="1975"/>
        <v>1273.4819999999997</v>
      </c>
      <c r="AH1841" s="3013"/>
      <c r="AI1841" s="565"/>
      <c r="AJ1841" s="565">
        <f>AG1841-AF1841</f>
        <v>0</v>
      </c>
      <c r="AK1841" s="565"/>
      <c r="AL1841" s="565">
        <v>0</v>
      </c>
      <c r="AM1841" s="565">
        <v>1273.4819999999997</v>
      </c>
      <c r="AN1841" s="3690"/>
      <c r="AO1841" s="3827"/>
      <c r="AP1841" s="1957"/>
      <c r="AQ1841" s="4293"/>
    </row>
    <row r="1842" spans="1:43" s="47" customFormat="1" ht="29.25" x14ac:dyDescent="0.25">
      <c r="A1842" s="637">
        <v>1</v>
      </c>
      <c r="B1842" s="637">
        <v>1</v>
      </c>
      <c r="C1842" s="2424" t="s">
        <v>304</v>
      </c>
      <c r="D1842" s="346"/>
      <c r="E1842" s="346"/>
      <c r="F1842" s="2615">
        <f>F1844+F1845+F1848+F1849+F1850</f>
        <v>40870</v>
      </c>
      <c r="G1842" s="2615">
        <v>0</v>
      </c>
      <c r="H1842" s="329">
        <f t="shared" ref="H1842:I1842" si="1977">H1844+H1845+H1848+H1849+H1850</f>
        <v>34058.333333333336</v>
      </c>
      <c r="I1842" s="329">
        <f t="shared" si="1977"/>
        <v>15746.985000000001</v>
      </c>
      <c r="J1842" s="329">
        <f>I1842/H1842*100</f>
        <v>46.23533643259114</v>
      </c>
      <c r="K1842" s="3433">
        <f t="shared" ref="K1842" si="1978">K1844+K1845+K1848+K1849+K1850</f>
        <v>0</v>
      </c>
      <c r="L1842" s="101"/>
      <c r="M1842" s="101"/>
      <c r="N1842" s="389"/>
      <c r="O1842" s="389">
        <v>0</v>
      </c>
      <c r="P1842" s="389"/>
      <c r="Q1842" s="389"/>
      <c r="R1842" s="389"/>
      <c r="S1842" s="389"/>
      <c r="T1842" s="389"/>
      <c r="U1842" s="1879"/>
      <c r="V1842" s="1879"/>
      <c r="W1842" s="1879"/>
      <c r="X1842" s="1879"/>
      <c r="Y1842" s="1879"/>
      <c r="Z1842" s="1879"/>
      <c r="AA1842" s="1879"/>
      <c r="AB1842" s="1879"/>
      <c r="AC1842" s="1879"/>
      <c r="AD1842" s="1879"/>
      <c r="AE1842" s="1879"/>
      <c r="AF1842" s="2917"/>
      <c r="AG1842" s="1879"/>
      <c r="AH1842" s="3128"/>
      <c r="AI1842" s="1879"/>
      <c r="AJ1842" s="1879"/>
      <c r="AK1842" s="1879"/>
      <c r="AL1842" s="1879"/>
      <c r="AM1842" s="1879"/>
      <c r="AN1842" s="3690"/>
      <c r="AO1842" s="3904">
        <f t="shared" ref="AO1842" si="1979">AO1844+AO1845+AO1848+AO1849+AO1850</f>
        <v>0</v>
      </c>
      <c r="AP1842" s="1958"/>
      <c r="AQ1842" s="4293"/>
    </row>
    <row r="1843" spans="1:43" s="47" customFormat="1" ht="30" x14ac:dyDescent="0.25">
      <c r="A1843" s="637"/>
      <c r="B1843" s="637">
        <v>1</v>
      </c>
      <c r="C1843" s="1828" t="s">
        <v>211</v>
      </c>
      <c r="D1843" s="346"/>
      <c r="E1843" s="346"/>
      <c r="F1843" s="2615"/>
      <c r="G1843" s="2615">
        <v>0</v>
      </c>
      <c r="H1843" s="366"/>
      <c r="I1843" s="366"/>
      <c r="J1843" s="366"/>
      <c r="K1843" s="3441"/>
      <c r="L1843" s="101"/>
      <c r="M1843" s="101"/>
      <c r="N1843" s="389"/>
      <c r="O1843" s="389">
        <v>0</v>
      </c>
      <c r="P1843" s="389"/>
      <c r="Q1843" s="389"/>
      <c r="R1843" s="389"/>
      <c r="S1843" s="389"/>
      <c r="T1843" s="389"/>
      <c r="U1843" s="1879"/>
      <c r="V1843" s="1879"/>
      <c r="W1843" s="1879"/>
      <c r="X1843" s="1879"/>
      <c r="Y1843" s="1879"/>
      <c r="Z1843" s="1879"/>
      <c r="AA1843" s="1879"/>
      <c r="AB1843" s="1879"/>
      <c r="AC1843" s="1879"/>
      <c r="AD1843" s="1879"/>
      <c r="AE1843" s="1879"/>
      <c r="AF1843" s="2917"/>
      <c r="AG1843" s="1879"/>
      <c r="AH1843" s="3128"/>
      <c r="AI1843" s="1879"/>
      <c r="AJ1843" s="1879"/>
      <c r="AK1843" s="1879"/>
      <c r="AL1843" s="1879"/>
      <c r="AM1843" s="1879"/>
      <c r="AN1843" s="3690"/>
      <c r="AO1843" s="3916"/>
      <c r="AP1843" s="1958"/>
      <c r="AQ1843" s="4293"/>
    </row>
    <row r="1844" spans="1:43" s="47" customFormat="1" ht="30" x14ac:dyDescent="0.25">
      <c r="A1844" s="637"/>
      <c r="B1844" s="637">
        <v>1</v>
      </c>
      <c r="C1844" s="1828" t="s">
        <v>212</v>
      </c>
      <c r="D1844" s="346"/>
      <c r="E1844" s="346"/>
      <c r="F1844" s="1847">
        <v>6500</v>
      </c>
      <c r="G1844" s="1847">
        <v>0</v>
      </c>
      <c r="H1844" s="366">
        <f>F1844/12*$C$3</f>
        <v>5416.6666666666661</v>
      </c>
      <c r="I1844" s="366">
        <v>839</v>
      </c>
      <c r="J1844" s="366">
        <f t="shared" ref="J1844:J1850" si="1980">I1844/H1844*100</f>
        <v>15.489230769230772</v>
      </c>
      <c r="K1844" s="3441"/>
      <c r="L1844" s="101"/>
      <c r="M1844" s="101"/>
      <c r="N1844" s="389"/>
      <c r="O1844" s="389">
        <v>0</v>
      </c>
      <c r="P1844" s="389"/>
      <c r="Q1844" s="389"/>
      <c r="R1844" s="389"/>
      <c r="S1844" s="389"/>
      <c r="T1844" s="389"/>
      <c r="U1844" s="1879"/>
      <c r="V1844" s="1879"/>
      <c r="W1844" s="1879"/>
      <c r="X1844" s="1879"/>
      <c r="Y1844" s="1879"/>
      <c r="Z1844" s="1879"/>
      <c r="AA1844" s="1879"/>
      <c r="AB1844" s="1879"/>
      <c r="AC1844" s="1879"/>
      <c r="AD1844" s="1879"/>
      <c r="AE1844" s="1879"/>
      <c r="AF1844" s="2917"/>
      <c r="AG1844" s="1879"/>
      <c r="AH1844" s="3128"/>
      <c r="AI1844" s="1879"/>
      <c r="AJ1844" s="1879"/>
      <c r="AK1844" s="1879"/>
      <c r="AL1844" s="1879"/>
      <c r="AM1844" s="1879"/>
      <c r="AN1844" s="3690"/>
      <c r="AO1844" s="3916"/>
      <c r="AP1844" s="1958"/>
      <c r="AQ1844" s="4293"/>
    </row>
    <row r="1845" spans="1:43" s="47" customFormat="1" ht="30" x14ac:dyDescent="0.25">
      <c r="A1845" s="637"/>
      <c r="B1845" s="637">
        <v>1</v>
      </c>
      <c r="C1845" s="2425" t="s">
        <v>305</v>
      </c>
      <c r="D1845" s="346"/>
      <c r="E1845" s="346"/>
      <c r="F1845" s="1847">
        <f>F1846+F1847/4</f>
        <v>21100</v>
      </c>
      <c r="G1845" s="1847">
        <v>0</v>
      </c>
      <c r="H1845" s="366">
        <f t="shared" ref="H1845:I1845" si="1981">H1846+H1847/4</f>
        <v>17583.333333333332</v>
      </c>
      <c r="I1845" s="366">
        <f t="shared" si="1981"/>
        <v>7175.9850000000006</v>
      </c>
      <c r="J1845" s="366">
        <f t="shared" si="1980"/>
        <v>40.811289099526071</v>
      </c>
      <c r="K1845" s="3441">
        <f t="shared" ref="K1845" si="1982">K1846+K1847/4</f>
        <v>0</v>
      </c>
      <c r="L1845" s="101"/>
      <c r="M1845" s="101"/>
      <c r="N1845" s="389"/>
      <c r="O1845" s="389">
        <v>0</v>
      </c>
      <c r="P1845" s="389"/>
      <c r="Q1845" s="389"/>
      <c r="R1845" s="389"/>
      <c r="S1845" s="389"/>
      <c r="T1845" s="389"/>
      <c r="U1845" s="1879"/>
      <c r="V1845" s="1879"/>
      <c r="W1845" s="1879"/>
      <c r="X1845" s="1879"/>
      <c r="Y1845" s="1879"/>
      <c r="Z1845" s="1879"/>
      <c r="AA1845" s="1879"/>
      <c r="AB1845" s="1879"/>
      <c r="AC1845" s="1879"/>
      <c r="AD1845" s="1879"/>
      <c r="AE1845" s="1879"/>
      <c r="AF1845" s="2917"/>
      <c r="AG1845" s="1879"/>
      <c r="AH1845" s="3128"/>
      <c r="AI1845" s="1879"/>
      <c r="AJ1845" s="1879"/>
      <c r="AK1845" s="1879"/>
      <c r="AL1845" s="1879"/>
      <c r="AM1845" s="1879"/>
      <c r="AN1845" s="3690"/>
      <c r="AO1845" s="3916">
        <f t="shared" ref="AO1845" si="1983">AO1846+AO1847/4</f>
        <v>0</v>
      </c>
      <c r="AP1845" s="1958"/>
      <c r="AQ1845" s="4293"/>
    </row>
    <row r="1846" spans="1:43" s="47" customFormat="1" x14ac:dyDescent="0.25">
      <c r="A1846" s="637"/>
      <c r="B1846" s="637">
        <v>1</v>
      </c>
      <c r="C1846" s="1829" t="s">
        <v>306</v>
      </c>
      <c r="D1846" s="346"/>
      <c r="E1846" s="346"/>
      <c r="F1846" s="3259">
        <v>19000</v>
      </c>
      <c r="G1846" s="3259">
        <v>0</v>
      </c>
      <c r="H1846" s="366">
        <f>F1846/12*$C$3</f>
        <v>15833.333333333332</v>
      </c>
      <c r="I1846" s="366">
        <v>5524</v>
      </c>
      <c r="J1846" s="366">
        <f t="shared" si="1980"/>
        <v>34.888421052631578</v>
      </c>
      <c r="K1846" s="3441"/>
      <c r="L1846" s="101"/>
      <c r="M1846" s="101"/>
      <c r="N1846" s="389"/>
      <c r="O1846" s="389">
        <v>0</v>
      </c>
      <c r="P1846" s="389"/>
      <c r="Q1846" s="389"/>
      <c r="R1846" s="389"/>
      <c r="S1846" s="389"/>
      <c r="T1846" s="389"/>
      <c r="U1846" s="1879"/>
      <c r="V1846" s="1879"/>
      <c r="W1846" s="1879"/>
      <c r="X1846" s="1879"/>
      <c r="Y1846" s="1879"/>
      <c r="Z1846" s="1879"/>
      <c r="AA1846" s="1879"/>
      <c r="AB1846" s="1879"/>
      <c r="AC1846" s="1879"/>
      <c r="AD1846" s="1879"/>
      <c r="AE1846" s="1879"/>
      <c r="AF1846" s="2917"/>
      <c r="AG1846" s="1879"/>
      <c r="AH1846" s="3128"/>
      <c r="AI1846" s="1879"/>
      <c r="AJ1846" s="1879"/>
      <c r="AK1846" s="1879"/>
      <c r="AL1846" s="1879"/>
      <c r="AM1846" s="1879"/>
      <c r="AN1846" s="3690"/>
      <c r="AO1846" s="3916"/>
      <c r="AP1846" s="1958"/>
      <c r="AQ1846" s="4293"/>
    </row>
    <row r="1847" spans="1:43" s="47" customFormat="1" ht="30" x14ac:dyDescent="0.25">
      <c r="A1847" s="637"/>
      <c r="B1847" s="637">
        <v>1</v>
      </c>
      <c r="C1847" s="1829" t="s">
        <v>307</v>
      </c>
      <c r="D1847" s="346"/>
      <c r="E1847" s="346"/>
      <c r="F1847" s="1847">
        <v>8400</v>
      </c>
      <c r="G1847" s="1847">
        <v>0</v>
      </c>
      <c r="H1847" s="366">
        <f>F1847/12*$C$3</f>
        <v>7000</v>
      </c>
      <c r="I1847" s="366">
        <v>6607.9400000000005</v>
      </c>
      <c r="J1847" s="366">
        <f t="shared" si="1980"/>
        <v>94.399142857142863</v>
      </c>
      <c r="K1847" s="3441"/>
      <c r="L1847" s="101"/>
      <c r="M1847" s="101"/>
      <c r="N1847" s="389"/>
      <c r="O1847" s="389">
        <v>0</v>
      </c>
      <c r="P1847" s="389"/>
      <c r="Q1847" s="389"/>
      <c r="R1847" s="389"/>
      <c r="S1847" s="389"/>
      <c r="T1847" s="389"/>
      <c r="U1847" s="1879"/>
      <c r="V1847" s="1879"/>
      <c r="W1847" s="1879"/>
      <c r="X1847" s="1879"/>
      <c r="Y1847" s="1879"/>
      <c r="Z1847" s="1879"/>
      <c r="AA1847" s="1879"/>
      <c r="AB1847" s="1879"/>
      <c r="AC1847" s="1879"/>
      <c r="AD1847" s="1879"/>
      <c r="AE1847" s="1879"/>
      <c r="AF1847" s="2917"/>
      <c r="AG1847" s="1879"/>
      <c r="AH1847" s="3128"/>
      <c r="AI1847" s="1879"/>
      <c r="AJ1847" s="1879"/>
      <c r="AK1847" s="1879"/>
      <c r="AL1847" s="1879"/>
      <c r="AM1847" s="1879"/>
      <c r="AN1847" s="3690"/>
      <c r="AO1847" s="3916"/>
      <c r="AP1847" s="1958"/>
      <c r="AQ1847" s="4293"/>
    </row>
    <row r="1848" spans="1:43" s="47" customFormat="1" ht="60" x14ac:dyDescent="0.25">
      <c r="A1848" s="637"/>
      <c r="B1848" s="637">
        <v>1</v>
      </c>
      <c r="C1848" s="1829" t="s">
        <v>308</v>
      </c>
      <c r="D1848" s="346"/>
      <c r="E1848" s="346"/>
      <c r="F1848" s="1847">
        <v>300</v>
      </c>
      <c r="G1848" s="1847">
        <v>0</v>
      </c>
      <c r="H1848" s="366">
        <f>F1848/12*$C$3</f>
        <v>250</v>
      </c>
      <c r="I1848" s="366">
        <v>188</v>
      </c>
      <c r="J1848" s="366">
        <f t="shared" si="1980"/>
        <v>75.2</v>
      </c>
      <c r="K1848" s="3441"/>
      <c r="L1848" s="101"/>
      <c r="M1848" s="101"/>
      <c r="N1848" s="389"/>
      <c r="O1848" s="389">
        <v>0</v>
      </c>
      <c r="P1848" s="389"/>
      <c r="Q1848" s="389"/>
      <c r="R1848" s="389"/>
      <c r="S1848" s="389"/>
      <c r="T1848" s="389"/>
      <c r="U1848" s="1879"/>
      <c r="V1848" s="1879"/>
      <c r="W1848" s="1879"/>
      <c r="X1848" s="1879"/>
      <c r="Y1848" s="1879"/>
      <c r="Z1848" s="1879"/>
      <c r="AA1848" s="1879"/>
      <c r="AB1848" s="1879"/>
      <c r="AC1848" s="1879"/>
      <c r="AD1848" s="1879"/>
      <c r="AE1848" s="1879"/>
      <c r="AF1848" s="2917"/>
      <c r="AG1848" s="1879"/>
      <c r="AH1848" s="3128"/>
      <c r="AI1848" s="1879"/>
      <c r="AJ1848" s="1879"/>
      <c r="AK1848" s="1879"/>
      <c r="AL1848" s="1879"/>
      <c r="AM1848" s="1879"/>
      <c r="AN1848" s="3690"/>
      <c r="AO1848" s="3916"/>
      <c r="AP1848" s="1958"/>
      <c r="AQ1848" s="4293"/>
    </row>
    <row r="1849" spans="1:43" s="47" customFormat="1" ht="45" x14ac:dyDescent="0.25">
      <c r="A1849" s="637"/>
      <c r="B1849" s="637">
        <v>1</v>
      </c>
      <c r="C1849" s="1829" t="s">
        <v>323</v>
      </c>
      <c r="D1849" s="346"/>
      <c r="E1849" s="346"/>
      <c r="F1849" s="1847">
        <v>10300</v>
      </c>
      <c r="G1849" s="1847">
        <v>0</v>
      </c>
      <c r="H1849" s="366">
        <f>F1849/12*$C$3</f>
        <v>8583.3333333333339</v>
      </c>
      <c r="I1849" s="366">
        <v>7430</v>
      </c>
      <c r="J1849" s="366">
        <f t="shared" si="1980"/>
        <v>86.5631067961165</v>
      </c>
      <c r="K1849" s="3441"/>
      <c r="L1849" s="101"/>
      <c r="M1849" s="101"/>
      <c r="N1849" s="389"/>
      <c r="O1849" s="389">
        <v>0</v>
      </c>
      <c r="P1849" s="389"/>
      <c r="Q1849" s="389"/>
      <c r="R1849" s="389"/>
      <c r="S1849" s="389"/>
      <c r="T1849" s="389"/>
      <c r="U1849" s="1879"/>
      <c r="V1849" s="1879"/>
      <c r="W1849" s="1879"/>
      <c r="X1849" s="1879"/>
      <c r="Y1849" s="1879"/>
      <c r="Z1849" s="1879"/>
      <c r="AA1849" s="1879"/>
      <c r="AB1849" s="1879"/>
      <c r="AC1849" s="1879"/>
      <c r="AD1849" s="1879"/>
      <c r="AE1849" s="1879"/>
      <c r="AF1849" s="2917"/>
      <c r="AG1849" s="1879"/>
      <c r="AH1849" s="3128"/>
      <c r="AI1849" s="1879"/>
      <c r="AJ1849" s="1879"/>
      <c r="AK1849" s="1879"/>
      <c r="AL1849" s="1879"/>
      <c r="AM1849" s="1879"/>
      <c r="AN1849" s="3690"/>
      <c r="AO1849" s="3916"/>
      <c r="AP1849" s="1958"/>
      <c r="AQ1849" s="4293"/>
    </row>
    <row r="1850" spans="1:43" s="47" customFormat="1" ht="30" x14ac:dyDescent="0.25">
      <c r="A1850" s="637"/>
      <c r="B1850" s="637">
        <v>1</v>
      </c>
      <c r="C1850" s="4" t="s">
        <v>406</v>
      </c>
      <c r="D1850" s="346"/>
      <c r="E1850" s="346"/>
      <c r="F1850" s="1847">
        <v>2670</v>
      </c>
      <c r="G1850" s="1847">
        <v>0</v>
      </c>
      <c r="H1850" s="366">
        <f>F1850/12*$C$3</f>
        <v>2225</v>
      </c>
      <c r="I1850" s="366">
        <v>114</v>
      </c>
      <c r="J1850" s="366">
        <f t="shared" si="1980"/>
        <v>5.1235955056179776</v>
      </c>
      <c r="K1850" s="3441"/>
      <c r="L1850" s="101"/>
      <c r="M1850" s="101"/>
      <c r="N1850" s="389"/>
      <c r="O1850" s="389">
        <v>0</v>
      </c>
      <c r="P1850" s="389"/>
      <c r="Q1850" s="389"/>
      <c r="R1850" s="389"/>
      <c r="S1850" s="389"/>
      <c r="T1850" s="389"/>
      <c r="U1850" s="1879"/>
      <c r="V1850" s="1879"/>
      <c r="W1850" s="1879"/>
      <c r="X1850" s="1879"/>
      <c r="Y1850" s="1879"/>
      <c r="Z1850" s="1879"/>
      <c r="AA1850" s="1879"/>
      <c r="AB1850" s="1879"/>
      <c r="AC1850" s="1879"/>
      <c r="AD1850" s="1879"/>
      <c r="AE1850" s="1879"/>
      <c r="AF1850" s="2917"/>
      <c r="AG1850" s="1879"/>
      <c r="AH1850" s="3128"/>
      <c r="AI1850" s="1879"/>
      <c r="AJ1850" s="1879"/>
      <c r="AK1850" s="1879"/>
      <c r="AL1850" s="1879"/>
      <c r="AM1850" s="1879"/>
      <c r="AN1850" s="3690"/>
      <c r="AO1850" s="3916"/>
      <c r="AP1850" s="1958"/>
      <c r="AQ1850" s="4293"/>
    </row>
    <row r="1851" spans="1:43" s="47" customFormat="1" ht="29.25" x14ac:dyDescent="0.25">
      <c r="A1851" s="637"/>
      <c r="B1851" s="637">
        <v>1</v>
      </c>
      <c r="C1851" s="1757" t="s">
        <v>135</v>
      </c>
      <c r="D1851" s="346"/>
      <c r="E1851" s="346"/>
      <c r="F1851" s="1847">
        <f>F1852+F1853</f>
        <v>67638.297872340423</v>
      </c>
      <c r="G1851" s="1847">
        <v>0</v>
      </c>
      <c r="H1851" s="366">
        <f t="shared" ref="H1851:I1851" si="1984">H1852+H1853</f>
        <v>56365.248226950353</v>
      </c>
      <c r="I1851" s="366">
        <f t="shared" si="1984"/>
        <v>35360.962765957447</v>
      </c>
      <c r="J1851" s="366">
        <f t="shared" ref="J1851:J1857" si="1985">I1851/H1851*100</f>
        <v>62.735397923875439</v>
      </c>
      <c r="K1851" s="3441">
        <f t="shared" ref="K1851" si="1986">K1852+K1853</f>
        <v>0</v>
      </c>
      <c r="L1851" s="101"/>
      <c r="M1851" s="101"/>
      <c r="N1851" s="389"/>
      <c r="O1851" s="389">
        <v>0</v>
      </c>
      <c r="P1851" s="389"/>
      <c r="Q1851" s="389"/>
      <c r="R1851" s="389"/>
      <c r="S1851" s="389"/>
      <c r="T1851" s="389"/>
      <c r="U1851" s="1879"/>
      <c r="V1851" s="1879"/>
      <c r="W1851" s="1879"/>
      <c r="X1851" s="1879"/>
      <c r="Y1851" s="1879"/>
      <c r="Z1851" s="1879"/>
      <c r="AA1851" s="1879"/>
      <c r="AB1851" s="1879"/>
      <c r="AC1851" s="1879"/>
      <c r="AD1851" s="1879"/>
      <c r="AE1851" s="1879"/>
      <c r="AF1851" s="2917"/>
      <c r="AG1851" s="1879"/>
      <c r="AH1851" s="3128"/>
      <c r="AI1851" s="1879"/>
      <c r="AJ1851" s="1879"/>
      <c r="AK1851" s="1879"/>
      <c r="AL1851" s="1879"/>
      <c r="AM1851" s="1879"/>
      <c r="AN1851" s="3690"/>
      <c r="AO1851" s="3916">
        <f t="shared" ref="AO1851" si="1987">AO1852+AO1853</f>
        <v>0</v>
      </c>
      <c r="AP1851" s="1958"/>
      <c r="AQ1851" s="4293"/>
    </row>
    <row r="1852" spans="1:43" s="47" customFormat="1" x14ac:dyDescent="0.25">
      <c r="A1852" s="637"/>
      <c r="B1852" s="637">
        <v>1</v>
      </c>
      <c r="C1852" s="1008" t="s">
        <v>247</v>
      </c>
      <c r="D1852" s="346"/>
      <c r="E1852" s="346"/>
      <c r="F1852" s="1847">
        <v>57000</v>
      </c>
      <c r="G1852" s="1847">
        <v>0</v>
      </c>
      <c r="H1852" s="366">
        <f>F1852/12*$C$3</f>
        <v>47500</v>
      </c>
      <c r="I1852" s="366">
        <v>27617</v>
      </c>
      <c r="J1852" s="366">
        <f t="shared" si="1985"/>
        <v>58.141052631578951</v>
      </c>
      <c r="K1852" s="3441"/>
      <c r="L1852" s="101"/>
      <c r="M1852" s="101"/>
      <c r="N1852" s="389"/>
      <c r="O1852" s="389">
        <v>0</v>
      </c>
      <c r="P1852" s="389"/>
      <c r="Q1852" s="389"/>
      <c r="R1852" s="389"/>
      <c r="S1852" s="389"/>
      <c r="T1852" s="389"/>
      <c r="U1852" s="1879"/>
      <c r="V1852" s="1879"/>
      <c r="W1852" s="1879"/>
      <c r="X1852" s="1879"/>
      <c r="Y1852" s="1879"/>
      <c r="Z1852" s="1879"/>
      <c r="AA1852" s="1879"/>
      <c r="AB1852" s="1879"/>
      <c r="AC1852" s="1879"/>
      <c r="AD1852" s="1879"/>
      <c r="AE1852" s="1879"/>
      <c r="AF1852" s="2917"/>
      <c r="AG1852" s="1879"/>
      <c r="AH1852" s="3128"/>
      <c r="AI1852" s="1879"/>
      <c r="AJ1852" s="1879"/>
      <c r="AK1852" s="1879"/>
      <c r="AL1852" s="1879"/>
      <c r="AM1852" s="1879"/>
      <c r="AN1852" s="3690"/>
      <c r="AO1852" s="3916"/>
      <c r="AP1852" s="1958"/>
      <c r="AQ1852" s="4293"/>
    </row>
    <row r="1853" spans="1:43" s="47" customFormat="1" x14ac:dyDescent="0.25">
      <c r="A1853" s="637"/>
      <c r="B1853" s="637">
        <v>1</v>
      </c>
      <c r="C1853" s="1008" t="s">
        <v>310</v>
      </c>
      <c r="D1853" s="346"/>
      <c r="E1853" s="346"/>
      <c r="F1853" s="1847">
        <f>F1854/9.4</f>
        <v>10638.297872340425</v>
      </c>
      <c r="G1853" s="1847">
        <v>0</v>
      </c>
      <c r="H1853" s="366">
        <f t="shared" ref="H1853:I1853" si="1988">H1854/9.4</f>
        <v>8865.2482269503562</v>
      </c>
      <c r="I1853" s="366">
        <f t="shared" si="1988"/>
        <v>7743.9627659574462</v>
      </c>
      <c r="J1853" s="366">
        <f t="shared" si="1985"/>
        <v>87.351899999999986</v>
      </c>
      <c r="K1853" s="3441">
        <f t="shared" ref="K1853" si="1989">K1854/9.4</f>
        <v>0</v>
      </c>
      <c r="L1853" s="101"/>
      <c r="M1853" s="101"/>
      <c r="N1853" s="389"/>
      <c r="O1853" s="389">
        <v>0</v>
      </c>
      <c r="P1853" s="389"/>
      <c r="Q1853" s="389"/>
      <c r="R1853" s="389"/>
      <c r="S1853" s="389"/>
      <c r="T1853" s="389"/>
      <c r="U1853" s="1879"/>
      <c r="V1853" s="1879"/>
      <c r="W1853" s="1879"/>
      <c r="X1853" s="1879"/>
      <c r="Y1853" s="1879"/>
      <c r="Z1853" s="1879"/>
      <c r="AA1853" s="1879"/>
      <c r="AB1853" s="1879"/>
      <c r="AC1853" s="1879"/>
      <c r="AD1853" s="1879"/>
      <c r="AE1853" s="1879"/>
      <c r="AF1853" s="2917"/>
      <c r="AG1853" s="1879"/>
      <c r="AH1853" s="3128"/>
      <c r="AI1853" s="1879"/>
      <c r="AJ1853" s="1879"/>
      <c r="AK1853" s="1879"/>
      <c r="AL1853" s="1879"/>
      <c r="AM1853" s="1879"/>
      <c r="AN1853" s="3690"/>
      <c r="AO1853" s="3916">
        <f t="shared" ref="AO1853" si="1990">AO1854/9.4</f>
        <v>0</v>
      </c>
      <c r="AP1853" s="1958"/>
      <c r="AQ1853" s="4293"/>
    </row>
    <row r="1854" spans="1:43" s="47" customFormat="1" x14ac:dyDescent="0.25">
      <c r="A1854" s="637"/>
      <c r="B1854" s="637">
        <v>1</v>
      </c>
      <c r="C1854" s="2442" t="s">
        <v>327</v>
      </c>
      <c r="D1854" s="346"/>
      <c r="E1854" s="346"/>
      <c r="F1854" s="1847">
        <v>100000</v>
      </c>
      <c r="G1854" s="1847">
        <v>0</v>
      </c>
      <c r="H1854" s="366">
        <f>F1854/12*$C$3</f>
        <v>83333.333333333343</v>
      </c>
      <c r="I1854" s="366">
        <v>72793.25</v>
      </c>
      <c r="J1854" s="366">
        <f t="shared" si="1985"/>
        <v>87.351900000000001</v>
      </c>
      <c r="K1854" s="3441"/>
      <c r="L1854" s="101"/>
      <c r="M1854" s="101"/>
      <c r="N1854" s="389"/>
      <c r="O1854" s="389">
        <v>0</v>
      </c>
      <c r="P1854" s="389"/>
      <c r="Q1854" s="389"/>
      <c r="R1854" s="389"/>
      <c r="S1854" s="389"/>
      <c r="T1854" s="389"/>
      <c r="U1854" s="1879"/>
      <c r="V1854" s="1879"/>
      <c r="W1854" s="1879"/>
      <c r="X1854" s="1879"/>
      <c r="Y1854" s="1879"/>
      <c r="Z1854" s="1879"/>
      <c r="AA1854" s="1879"/>
      <c r="AB1854" s="1879"/>
      <c r="AC1854" s="1879"/>
      <c r="AD1854" s="1879"/>
      <c r="AE1854" s="1879"/>
      <c r="AF1854" s="2917"/>
      <c r="AG1854" s="1879"/>
      <c r="AH1854" s="3128"/>
      <c r="AI1854" s="1879"/>
      <c r="AJ1854" s="1879"/>
      <c r="AK1854" s="1879"/>
      <c r="AL1854" s="1879"/>
      <c r="AM1854" s="1879"/>
      <c r="AN1854" s="3690"/>
      <c r="AO1854" s="3916"/>
      <c r="AP1854" s="1958"/>
      <c r="AQ1854" s="4293"/>
    </row>
    <row r="1855" spans="1:43" s="47" customFormat="1" ht="63" x14ac:dyDescent="0.25">
      <c r="A1855" s="637"/>
      <c r="B1855" s="637">
        <v>1</v>
      </c>
      <c r="C1855" s="2467" t="s">
        <v>312</v>
      </c>
      <c r="D1855" s="346"/>
      <c r="E1855" s="346"/>
      <c r="F1855" s="613">
        <f>F1856+F1861</f>
        <v>19170</v>
      </c>
      <c r="G1855" s="613">
        <v>0</v>
      </c>
      <c r="H1855" s="366">
        <f t="shared" ref="H1855:I1855" si="1991">H1856+H1861</f>
        <v>15975</v>
      </c>
      <c r="I1855" s="366">
        <f t="shared" si="1991"/>
        <v>8309</v>
      </c>
      <c r="J1855" s="366">
        <f t="shared" si="1985"/>
        <v>52.012519561815338</v>
      </c>
      <c r="K1855" s="3441">
        <f t="shared" ref="K1855" si="1992">K1856+K1861</f>
        <v>0</v>
      </c>
      <c r="L1855" s="101"/>
      <c r="M1855" s="101"/>
      <c r="N1855" s="389"/>
      <c r="O1855" s="389">
        <v>0</v>
      </c>
      <c r="P1855" s="389"/>
      <c r="Q1855" s="389"/>
      <c r="R1855" s="389"/>
      <c r="S1855" s="389"/>
      <c r="T1855" s="389"/>
      <c r="U1855" s="1879"/>
      <c r="V1855" s="1879"/>
      <c r="W1855" s="1879"/>
      <c r="X1855" s="1879"/>
      <c r="Y1855" s="1879"/>
      <c r="Z1855" s="1879"/>
      <c r="AA1855" s="1879"/>
      <c r="AB1855" s="1879"/>
      <c r="AC1855" s="1879"/>
      <c r="AD1855" s="1879"/>
      <c r="AE1855" s="1879"/>
      <c r="AF1855" s="2884">
        <f t="shared" ref="AF1855" si="1993">U1855/12*$C$3</f>
        <v>0</v>
      </c>
      <c r="AG1855" s="1879">
        <f t="shared" ref="AG1855" si="1994">AM1855-AL1855-AI1855</f>
        <v>0</v>
      </c>
      <c r="AH1855" s="3128"/>
      <c r="AI1855" s="1879"/>
      <c r="AJ1855" s="1879">
        <f>AG1855-AF1855</f>
        <v>0</v>
      </c>
      <c r="AK1855" s="1879"/>
      <c r="AL1855" s="1879"/>
      <c r="AM1855" s="1879"/>
      <c r="AN1855" s="3690"/>
      <c r="AO1855" s="3916">
        <f t="shared" ref="AO1855" si="1995">AO1856+AO1861</f>
        <v>0</v>
      </c>
      <c r="AP1855" s="1958"/>
      <c r="AQ1855" s="4293"/>
    </row>
    <row r="1856" spans="1:43" s="47" customFormat="1" ht="30" x14ac:dyDescent="0.25">
      <c r="A1856" s="637"/>
      <c r="B1856" s="637">
        <v>1</v>
      </c>
      <c r="C1856" s="2425" t="s">
        <v>313</v>
      </c>
      <c r="D1856" s="346"/>
      <c r="E1856" s="346"/>
      <c r="F1856" s="613">
        <f>SUM(F1857:F1860)</f>
        <v>7670</v>
      </c>
      <c r="G1856" s="613">
        <v>0</v>
      </c>
      <c r="H1856" s="366">
        <f t="shared" ref="H1856:I1856" si="1996">SUM(H1857:H1860)</f>
        <v>6391.666666666667</v>
      </c>
      <c r="I1856" s="366">
        <f t="shared" si="1996"/>
        <v>1578</v>
      </c>
      <c r="J1856" s="366">
        <f t="shared" si="1985"/>
        <v>24.688396349413296</v>
      </c>
      <c r="K1856" s="3441">
        <f t="shared" ref="K1856" si="1997">SUM(K1857:K1860)</f>
        <v>0</v>
      </c>
      <c r="L1856" s="101"/>
      <c r="M1856" s="101"/>
      <c r="N1856" s="389"/>
      <c r="O1856" s="389">
        <v>0</v>
      </c>
      <c r="P1856" s="389"/>
      <c r="Q1856" s="389"/>
      <c r="R1856" s="389"/>
      <c r="S1856" s="389"/>
      <c r="T1856" s="389"/>
      <c r="U1856" s="1879"/>
      <c r="V1856" s="1879"/>
      <c r="W1856" s="1879"/>
      <c r="X1856" s="1879"/>
      <c r="Y1856" s="1879"/>
      <c r="Z1856" s="1879"/>
      <c r="AA1856" s="1879"/>
      <c r="AB1856" s="1879"/>
      <c r="AC1856" s="1879"/>
      <c r="AD1856" s="1879"/>
      <c r="AE1856" s="1879"/>
      <c r="AF1856" s="2917"/>
      <c r="AG1856" s="1879"/>
      <c r="AH1856" s="3128"/>
      <c r="AI1856" s="1879"/>
      <c r="AJ1856" s="1879"/>
      <c r="AK1856" s="1879"/>
      <c r="AL1856" s="1879"/>
      <c r="AM1856" s="1879"/>
      <c r="AN1856" s="3690"/>
      <c r="AO1856" s="3916">
        <f t="shared" ref="AO1856" si="1998">SUM(AO1857:AO1860)</f>
        <v>0</v>
      </c>
      <c r="AP1856" s="1958"/>
      <c r="AQ1856" s="4293"/>
    </row>
    <row r="1857" spans="1:43" s="47" customFormat="1" ht="30" x14ac:dyDescent="0.25">
      <c r="A1857" s="637"/>
      <c r="B1857" s="637">
        <v>1</v>
      </c>
      <c r="C1857" s="1829" t="s">
        <v>314</v>
      </c>
      <c r="D1857" s="346"/>
      <c r="E1857" s="346"/>
      <c r="F1857" s="613">
        <v>7500</v>
      </c>
      <c r="G1857" s="613">
        <v>0</v>
      </c>
      <c r="H1857" s="366">
        <f>F1857/12*$C$3</f>
        <v>6250</v>
      </c>
      <c r="I1857" s="366">
        <v>1423</v>
      </c>
      <c r="J1857" s="366">
        <f t="shared" si="1985"/>
        <v>22.768000000000001</v>
      </c>
      <c r="K1857" s="3441"/>
      <c r="L1857" s="101"/>
      <c r="M1857" s="101"/>
      <c r="N1857" s="389"/>
      <c r="O1857" s="389">
        <v>0</v>
      </c>
      <c r="P1857" s="389"/>
      <c r="Q1857" s="389"/>
      <c r="R1857" s="389"/>
      <c r="S1857" s="389"/>
      <c r="T1857" s="389"/>
      <c r="U1857" s="1879"/>
      <c r="V1857" s="1879"/>
      <c r="W1857" s="1879"/>
      <c r="X1857" s="1879"/>
      <c r="Y1857" s="1879"/>
      <c r="Z1857" s="1879"/>
      <c r="AA1857" s="1879"/>
      <c r="AB1857" s="1879"/>
      <c r="AC1857" s="1879"/>
      <c r="AD1857" s="1879"/>
      <c r="AE1857" s="1879"/>
      <c r="AF1857" s="2917"/>
      <c r="AG1857" s="1879"/>
      <c r="AH1857" s="3128"/>
      <c r="AI1857" s="1879"/>
      <c r="AJ1857" s="1879"/>
      <c r="AK1857" s="1879"/>
      <c r="AL1857" s="1879"/>
      <c r="AM1857" s="1879"/>
      <c r="AN1857" s="3690"/>
      <c r="AO1857" s="3916"/>
      <c r="AP1857" s="1958"/>
      <c r="AQ1857" s="4293"/>
    </row>
    <row r="1858" spans="1:43" s="47" customFormat="1" ht="60" x14ac:dyDescent="0.25">
      <c r="A1858" s="637"/>
      <c r="B1858" s="637">
        <v>1</v>
      </c>
      <c r="C1858" s="1829" t="s">
        <v>315</v>
      </c>
      <c r="D1858" s="346"/>
      <c r="E1858" s="346"/>
      <c r="F1858" s="613"/>
      <c r="G1858" s="613">
        <v>0</v>
      </c>
      <c r="H1858" s="366"/>
      <c r="I1858" s="366"/>
      <c r="J1858" s="366"/>
      <c r="K1858" s="3441"/>
      <c r="L1858" s="101"/>
      <c r="M1858" s="101"/>
      <c r="N1858" s="389"/>
      <c r="O1858" s="389">
        <v>0</v>
      </c>
      <c r="P1858" s="389"/>
      <c r="Q1858" s="389"/>
      <c r="R1858" s="389"/>
      <c r="S1858" s="389"/>
      <c r="T1858" s="389"/>
      <c r="U1858" s="1879"/>
      <c r="V1858" s="1879"/>
      <c r="W1858" s="1879"/>
      <c r="X1858" s="1879"/>
      <c r="Y1858" s="1879"/>
      <c r="Z1858" s="1879"/>
      <c r="AA1858" s="1879"/>
      <c r="AB1858" s="1879"/>
      <c r="AC1858" s="1879"/>
      <c r="AD1858" s="1879"/>
      <c r="AE1858" s="1879"/>
      <c r="AF1858" s="2917"/>
      <c r="AG1858" s="1879"/>
      <c r="AH1858" s="3128"/>
      <c r="AI1858" s="1879"/>
      <c r="AJ1858" s="1879"/>
      <c r="AK1858" s="1879"/>
      <c r="AL1858" s="1879"/>
      <c r="AM1858" s="1879"/>
      <c r="AN1858" s="3690"/>
      <c r="AO1858" s="3916"/>
      <c r="AP1858" s="1958"/>
      <c r="AQ1858" s="4293"/>
    </row>
    <row r="1859" spans="1:43" s="47" customFormat="1" ht="45" x14ac:dyDescent="0.25">
      <c r="A1859" s="637"/>
      <c r="B1859" s="637">
        <v>1</v>
      </c>
      <c r="C1859" s="1829" t="s">
        <v>316</v>
      </c>
      <c r="D1859" s="346"/>
      <c r="E1859" s="346"/>
      <c r="F1859" s="613"/>
      <c r="G1859" s="613">
        <v>0</v>
      </c>
      <c r="H1859" s="366"/>
      <c r="I1859" s="366"/>
      <c r="J1859" s="366"/>
      <c r="K1859" s="3441"/>
      <c r="L1859" s="101"/>
      <c r="M1859" s="101"/>
      <c r="N1859" s="389"/>
      <c r="O1859" s="389">
        <v>0</v>
      </c>
      <c r="P1859" s="389"/>
      <c r="Q1859" s="389"/>
      <c r="R1859" s="389"/>
      <c r="S1859" s="389"/>
      <c r="T1859" s="389"/>
      <c r="U1859" s="1879"/>
      <c r="V1859" s="1879"/>
      <c r="W1859" s="1879"/>
      <c r="X1859" s="1879"/>
      <c r="Y1859" s="1879"/>
      <c r="Z1859" s="1879"/>
      <c r="AA1859" s="1879"/>
      <c r="AB1859" s="1879"/>
      <c r="AC1859" s="1879"/>
      <c r="AD1859" s="1879"/>
      <c r="AE1859" s="1879"/>
      <c r="AF1859" s="2917"/>
      <c r="AG1859" s="1879"/>
      <c r="AH1859" s="3128"/>
      <c r="AI1859" s="1879"/>
      <c r="AJ1859" s="1879"/>
      <c r="AK1859" s="1879"/>
      <c r="AL1859" s="1879"/>
      <c r="AM1859" s="1879"/>
      <c r="AN1859" s="3690"/>
      <c r="AO1859" s="3916"/>
      <c r="AP1859" s="1958"/>
      <c r="AQ1859" s="4293"/>
    </row>
    <row r="1860" spans="1:43" s="47" customFormat="1" ht="30" x14ac:dyDescent="0.25">
      <c r="A1860" s="637"/>
      <c r="B1860" s="637">
        <v>1</v>
      </c>
      <c r="C1860" s="1829" t="s">
        <v>317</v>
      </c>
      <c r="D1860" s="346"/>
      <c r="E1860" s="346"/>
      <c r="F1860" s="613">
        <v>170</v>
      </c>
      <c r="G1860" s="613">
        <v>0</v>
      </c>
      <c r="H1860" s="366">
        <f>F1860/12*$C$3</f>
        <v>141.66666666666666</v>
      </c>
      <c r="I1860" s="366">
        <v>155</v>
      </c>
      <c r="J1860" s="366">
        <f>I1860/H1860*100</f>
        <v>109.41176470588236</v>
      </c>
      <c r="K1860" s="3441"/>
      <c r="L1860" s="101"/>
      <c r="M1860" s="101"/>
      <c r="N1860" s="389"/>
      <c r="O1860" s="389">
        <v>0</v>
      </c>
      <c r="P1860" s="389"/>
      <c r="Q1860" s="389"/>
      <c r="R1860" s="389"/>
      <c r="S1860" s="389"/>
      <c r="T1860" s="389"/>
      <c r="U1860" s="1879"/>
      <c r="V1860" s="1879"/>
      <c r="W1860" s="1879"/>
      <c r="X1860" s="1879"/>
      <c r="Y1860" s="1879"/>
      <c r="Z1860" s="1879"/>
      <c r="AA1860" s="1879"/>
      <c r="AB1860" s="1879"/>
      <c r="AC1860" s="1879"/>
      <c r="AD1860" s="1879"/>
      <c r="AE1860" s="1879"/>
      <c r="AF1860" s="2917"/>
      <c r="AG1860" s="1879"/>
      <c r="AH1860" s="3128"/>
      <c r="AI1860" s="1879"/>
      <c r="AJ1860" s="1879"/>
      <c r="AK1860" s="1879"/>
      <c r="AL1860" s="1879"/>
      <c r="AM1860" s="1879"/>
      <c r="AN1860" s="3690"/>
      <c r="AO1860" s="3916"/>
      <c r="AP1860" s="1958"/>
      <c r="AQ1860" s="4293"/>
    </row>
    <row r="1861" spans="1:43" s="47" customFormat="1" ht="45" x14ac:dyDescent="0.25">
      <c r="A1861" s="637"/>
      <c r="B1861" s="637">
        <v>1</v>
      </c>
      <c r="C1861" s="2425" t="s">
        <v>318</v>
      </c>
      <c r="D1861" s="346"/>
      <c r="E1861" s="346"/>
      <c r="F1861" s="613">
        <f>SUM(F1862:F1865)</f>
        <v>11500</v>
      </c>
      <c r="G1861" s="613">
        <v>0</v>
      </c>
      <c r="H1861" s="366">
        <f t="shared" ref="H1861" si="1999">SUM(H1862:H1865)</f>
        <v>9583.3333333333339</v>
      </c>
      <c r="I1861" s="366">
        <f>I1862+I1865+I1864</f>
        <v>6731</v>
      </c>
      <c r="J1861" s="366">
        <f>I1861/H1861*100</f>
        <v>70.236521739130424</v>
      </c>
      <c r="K1861" s="3441">
        <f>K1862+K1865+K1864</f>
        <v>0</v>
      </c>
      <c r="L1861" s="101"/>
      <c r="M1861" s="101"/>
      <c r="N1861" s="389"/>
      <c r="O1861" s="389">
        <v>0</v>
      </c>
      <c r="P1861" s="389"/>
      <c r="Q1861" s="389"/>
      <c r="R1861" s="389"/>
      <c r="S1861" s="389"/>
      <c r="T1861" s="389"/>
      <c r="U1861" s="1879"/>
      <c r="V1861" s="1879"/>
      <c r="W1861" s="1879"/>
      <c r="X1861" s="1879"/>
      <c r="Y1861" s="1879"/>
      <c r="Z1861" s="1879"/>
      <c r="AA1861" s="1879"/>
      <c r="AB1861" s="1879"/>
      <c r="AC1861" s="1879"/>
      <c r="AD1861" s="1879"/>
      <c r="AE1861" s="1879"/>
      <c r="AF1861" s="2917"/>
      <c r="AG1861" s="1879"/>
      <c r="AH1861" s="3128"/>
      <c r="AI1861" s="1879"/>
      <c r="AJ1861" s="1879"/>
      <c r="AK1861" s="1879"/>
      <c r="AL1861" s="1879"/>
      <c r="AM1861" s="1879"/>
      <c r="AN1861" s="3690"/>
      <c r="AO1861" s="3916">
        <f>AO1862+AO1865+AO1864</f>
        <v>0</v>
      </c>
      <c r="AP1861" s="1958"/>
      <c r="AQ1861" s="4293"/>
    </row>
    <row r="1862" spans="1:43" s="47" customFormat="1" ht="45" x14ac:dyDescent="0.25">
      <c r="A1862" s="637"/>
      <c r="B1862" s="637">
        <v>1</v>
      </c>
      <c r="C1862" s="1829" t="s">
        <v>319</v>
      </c>
      <c r="D1862" s="346"/>
      <c r="E1862" s="346"/>
      <c r="F1862" s="613">
        <v>2400</v>
      </c>
      <c r="G1862" s="613">
        <v>0</v>
      </c>
      <c r="H1862" s="366">
        <f>F1862/12*$C$3</f>
        <v>2000</v>
      </c>
      <c r="I1862" s="366">
        <v>1244</v>
      </c>
      <c r="J1862" s="366">
        <f>I1862/H1862*100</f>
        <v>62.2</v>
      </c>
      <c r="K1862" s="3441"/>
      <c r="L1862" s="101"/>
      <c r="M1862" s="101"/>
      <c r="N1862" s="389"/>
      <c r="O1862" s="389">
        <v>0</v>
      </c>
      <c r="P1862" s="389"/>
      <c r="Q1862" s="389"/>
      <c r="R1862" s="389"/>
      <c r="S1862" s="389"/>
      <c r="T1862" s="389"/>
      <c r="U1862" s="1879"/>
      <c r="V1862" s="1879"/>
      <c r="W1862" s="1879"/>
      <c r="X1862" s="1879"/>
      <c r="Y1862" s="1879"/>
      <c r="Z1862" s="1879"/>
      <c r="AA1862" s="1879"/>
      <c r="AB1862" s="1879"/>
      <c r="AC1862" s="1879"/>
      <c r="AD1862" s="1879"/>
      <c r="AE1862" s="1879"/>
      <c r="AF1862" s="2917"/>
      <c r="AG1862" s="1879"/>
      <c r="AH1862" s="3128"/>
      <c r="AI1862" s="1879"/>
      <c r="AJ1862" s="1879"/>
      <c r="AK1862" s="1879"/>
      <c r="AL1862" s="1879"/>
      <c r="AM1862" s="1879"/>
      <c r="AN1862" s="3690"/>
      <c r="AO1862" s="3916"/>
      <c r="AP1862" s="1958"/>
      <c r="AQ1862" s="4293"/>
    </row>
    <row r="1863" spans="1:43" s="47" customFormat="1" ht="30" x14ac:dyDescent="0.25">
      <c r="A1863" s="637"/>
      <c r="B1863" s="637">
        <v>1</v>
      </c>
      <c r="C1863" s="1829" t="s">
        <v>352</v>
      </c>
      <c r="D1863" s="346"/>
      <c r="E1863" s="346"/>
      <c r="F1863" s="613"/>
      <c r="G1863" s="613">
        <v>0</v>
      </c>
      <c r="H1863" s="366"/>
      <c r="I1863" s="366"/>
      <c r="J1863" s="366"/>
      <c r="K1863" s="3441"/>
      <c r="L1863" s="101"/>
      <c r="M1863" s="101"/>
      <c r="N1863" s="389"/>
      <c r="O1863" s="389">
        <v>0</v>
      </c>
      <c r="P1863" s="389"/>
      <c r="Q1863" s="389"/>
      <c r="R1863" s="389"/>
      <c r="S1863" s="389"/>
      <c r="T1863" s="389"/>
      <c r="U1863" s="1879"/>
      <c r="V1863" s="1879"/>
      <c r="W1863" s="1879"/>
      <c r="X1863" s="1879"/>
      <c r="Y1863" s="1879"/>
      <c r="Z1863" s="1879"/>
      <c r="AA1863" s="1879"/>
      <c r="AB1863" s="1879"/>
      <c r="AC1863" s="1879"/>
      <c r="AD1863" s="1879"/>
      <c r="AE1863" s="1879"/>
      <c r="AF1863" s="2917"/>
      <c r="AG1863" s="1879"/>
      <c r="AH1863" s="3128"/>
      <c r="AI1863" s="1879"/>
      <c r="AJ1863" s="1879"/>
      <c r="AK1863" s="1879"/>
      <c r="AL1863" s="1879"/>
      <c r="AM1863" s="1879"/>
      <c r="AN1863" s="3690"/>
      <c r="AO1863" s="3916"/>
      <c r="AP1863" s="1958"/>
      <c r="AQ1863" s="4293"/>
    </row>
    <row r="1864" spans="1:43" s="47" customFormat="1" ht="75" x14ac:dyDescent="0.25">
      <c r="A1864" s="637"/>
      <c r="B1864" s="637">
        <v>1</v>
      </c>
      <c r="C1864" s="1829" t="s">
        <v>320</v>
      </c>
      <c r="D1864" s="346"/>
      <c r="E1864" s="346"/>
      <c r="F1864" s="613">
        <v>6400</v>
      </c>
      <c r="G1864" s="613">
        <v>0</v>
      </c>
      <c r="H1864" s="366">
        <f>F1864/12*$C$3</f>
        <v>5333.3333333333339</v>
      </c>
      <c r="I1864" s="366">
        <v>4035</v>
      </c>
      <c r="J1864" s="366">
        <f>I1864/H1864*100</f>
        <v>75.656249999999986</v>
      </c>
      <c r="K1864" s="3441"/>
      <c r="L1864" s="101"/>
      <c r="M1864" s="101"/>
      <c r="N1864" s="389"/>
      <c r="O1864" s="389">
        <v>0</v>
      </c>
      <c r="P1864" s="389"/>
      <c r="Q1864" s="389"/>
      <c r="R1864" s="389"/>
      <c r="S1864" s="389"/>
      <c r="T1864" s="389"/>
      <c r="U1864" s="1879"/>
      <c r="V1864" s="1879"/>
      <c r="W1864" s="1879"/>
      <c r="X1864" s="1879"/>
      <c r="Y1864" s="1879"/>
      <c r="Z1864" s="1879"/>
      <c r="AA1864" s="1879"/>
      <c r="AB1864" s="1879"/>
      <c r="AC1864" s="1879"/>
      <c r="AD1864" s="1879"/>
      <c r="AE1864" s="1879"/>
      <c r="AF1864" s="2917"/>
      <c r="AG1864" s="1879"/>
      <c r="AH1864" s="3128"/>
      <c r="AI1864" s="1879"/>
      <c r="AJ1864" s="1879"/>
      <c r="AK1864" s="1879"/>
      <c r="AL1864" s="1879"/>
      <c r="AM1864" s="1879"/>
      <c r="AN1864" s="3690"/>
      <c r="AO1864" s="3916"/>
      <c r="AP1864" s="1958"/>
      <c r="AQ1864" s="4293"/>
    </row>
    <row r="1865" spans="1:43" s="47" customFormat="1" ht="60" x14ac:dyDescent="0.25">
      <c r="A1865" s="637"/>
      <c r="B1865" s="637">
        <v>1</v>
      </c>
      <c r="C1865" s="1829" t="s">
        <v>321</v>
      </c>
      <c r="D1865" s="346"/>
      <c r="E1865" s="346"/>
      <c r="F1865" s="613">
        <v>2700</v>
      </c>
      <c r="G1865" s="613">
        <v>0</v>
      </c>
      <c r="H1865" s="366">
        <f>F1865/12*$C$3</f>
        <v>2250</v>
      </c>
      <c r="I1865" s="366">
        <v>1452</v>
      </c>
      <c r="J1865" s="366">
        <f>I1865/H1865*100</f>
        <v>64.533333333333331</v>
      </c>
      <c r="K1865" s="3441"/>
      <c r="L1865" s="101"/>
      <c r="M1865" s="101"/>
      <c r="N1865" s="389"/>
      <c r="O1865" s="389">
        <v>0</v>
      </c>
      <c r="P1865" s="389"/>
      <c r="Q1865" s="389"/>
      <c r="R1865" s="389"/>
      <c r="S1865" s="389"/>
      <c r="T1865" s="389"/>
      <c r="U1865" s="1879"/>
      <c r="V1865" s="1879"/>
      <c r="W1865" s="1879"/>
      <c r="X1865" s="1879"/>
      <c r="Y1865" s="1879"/>
      <c r="Z1865" s="1879"/>
      <c r="AA1865" s="1879"/>
      <c r="AB1865" s="1879"/>
      <c r="AC1865" s="1879"/>
      <c r="AD1865" s="1879"/>
      <c r="AE1865" s="1879"/>
      <c r="AF1865" s="2917"/>
      <c r="AG1865" s="1879"/>
      <c r="AH1865" s="3128"/>
      <c r="AI1865" s="1879"/>
      <c r="AJ1865" s="1879"/>
      <c r="AK1865" s="1879"/>
      <c r="AL1865" s="1879"/>
      <c r="AM1865" s="1879"/>
      <c r="AN1865" s="3690"/>
      <c r="AO1865" s="3916"/>
      <c r="AP1865" s="1958"/>
      <c r="AQ1865" s="4293"/>
    </row>
    <row r="1866" spans="1:43" s="47" customFormat="1" ht="57.75" x14ac:dyDescent="0.25">
      <c r="A1866" s="637"/>
      <c r="B1866" s="637">
        <v>1</v>
      </c>
      <c r="C1866" s="2507" t="s">
        <v>413</v>
      </c>
      <c r="D1866" s="346"/>
      <c r="E1866" s="346"/>
      <c r="F1866" s="613">
        <v>775</v>
      </c>
      <c r="G1866" s="613">
        <v>0</v>
      </c>
      <c r="H1866" s="366">
        <f>F1866/12*$C$3</f>
        <v>645.83333333333326</v>
      </c>
      <c r="I1866" s="366">
        <v>372</v>
      </c>
      <c r="J1866" s="366">
        <f>I1866/H1866*100</f>
        <v>57.600000000000009</v>
      </c>
      <c r="K1866" s="3441"/>
      <c r="L1866" s="101"/>
      <c r="M1866" s="101"/>
      <c r="N1866" s="389"/>
      <c r="O1866" s="389">
        <v>0</v>
      </c>
      <c r="P1866" s="389"/>
      <c r="Q1866" s="389"/>
      <c r="R1866" s="389"/>
      <c r="S1866" s="389"/>
      <c r="T1866" s="389"/>
      <c r="U1866" s="1879"/>
      <c r="V1866" s="1879"/>
      <c r="W1866" s="1879"/>
      <c r="X1866" s="1879"/>
      <c r="Y1866" s="1879"/>
      <c r="Z1866" s="1879"/>
      <c r="AA1866" s="1879"/>
      <c r="AB1866" s="1879"/>
      <c r="AC1866" s="1879"/>
      <c r="AD1866" s="1879"/>
      <c r="AE1866" s="1879"/>
      <c r="AF1866" s="2917"/>
      <c r="AG1866" s="1879"/>
      <c r="AH1866" s="3128"/>
      <c r="AI1866" s="1879"/>
      <c r="AJ1866" s="1879"/>
      <c r="AK1866" s="1879"/>
      <c r="AL1866" s="1879"/>
      <c r="AM1866" s="1879"/>
      <c r="AN1866" s="3690"/>
      <c r="AO1866" s="3916"/>
      <c r="AP1866" s="1958"/>
      <c r="AQ1866" s="4293"/>
    </row>
    <row r="1867" spans="1:43" s="47" customFormat="1" x14ac:dyDescent="0.25">
      <c r="A1867" s="637"/>
      <c r="B1867" s="637">
        <v>1</v>
      </c>
      <c r="C1867" s="2529" t="s">
        <v>213</v>
      </c>
      <c r="D1867" s="346"/>
      <c r="E1867" s="346"/>
      <c r="F1867" s="613"/>
      <c r="G1867" s="613">
        <v>0</v>
      </c>
      <c r="H1867" s="366">
        <f>F1867/12*$C$3</f>
        <v>0</v>
      </c>
      <c r="I1867" s="366"/>
      <c r="J1867" s="366"/>
      <c r="K1867" s="3441"/>
      <c r="L1867" s="101"/>
      <c r="M1867" s="101"/>
      <c r="N1867" s="389"/>
      <c r="O1867" s="389">
        <v>0</v>
      </c>
      <c r="P1867" s="389"/>
      <c r="Q1867" s="389"/>
      <c r="R1867" s="389"/>
      <c r="S1867" s="389"/>
      <c r="T1867" s="389"/>
      <c r="U1867" s="1879"/>
      <c r="V1867" s="1879"/>
      <c r="W1867" s="1879"/>
      <c r="X1867" s="1879"/>
      <c r="Y1867" s="1879"/>
      <c r="Z1867" s="1879"/>
      <c r="AA1867" s="1879">
        <v>376.07840000000004</v>
      </c>
      <c r="AB1867" s="1879">
        <v>376.07840000000004</v>
      </c>
      <c r="AC1867" s="1879">
        <v>376.07840000000004</v>
      </c>
      <c r="AD1867" s="1879">
        <v>376.07840000000004</v>
      </c>
      <c r="AE1867" s="1879">
        <v>376.07840000000004</v>
      </c>
      <c r="AF1867" s="4335">
        <f>AC1867</f>
        <v>376.07840000000004</v>
      </c>
      <c r="AG1867" s="1879">
        <f t="shared" ref="AG1867" si="2000">AM1867-AL1867-AI1867</f>
        <v>676.06180000000131</v>
      </c>
      <c r="AH1867" s="3128">
        <f>SUM(AH1868:AH1875)</f>
        <v>0</v>
      </c>
      <c r="AI1867" s="1879">
        <f>SUM(AI1868:AI1875)</f>
        <v>0</v>
      </c>
      <c r="AJ1867" s="1879">
        <f>AG1867-AF1867</f>
        <v>299.98340000000127</v>
      </c>
      <c r="AK1867" s="1879"/>
      <c r="AL1867" s="1879">
        <v>0</v>
      </c>
      <c r="AM1867" s="1879">
        <v>676.06180000000131</v>
      </c>
      <c r="AN1867" s="3690"/>
      <c r="AO1867" s="3916"/>
      <c r="AP1867" s="1958"/>
      <c r="AQ1867" s="4293"/>
    </row>
    <row r="1868" spans="1:43" s="47" customFormat="1" ht="29.25" x14ac:dyDescent="0.25">
      <c r="A1868" s="637"/>
      <c r="B1868" s="637">
        <v>1</v>
      </c>
      <c r="C1868" s="2507" t="s">
        <v>383</v>
      </c>
      <c r="D1868" s="346"/>
      <c r="E1868" s="346"/>
      <c r="F1868" s="613">
        <f>F1875+F1876</f>
        <v>1994</v>
      </c>
      <c r="G1868" s="613">
        <v>0</v>
      </c>
      <c r="H1868" s="613">
        <f t="shared" ref="H1868:I1868" si="2001">H1875+H1876</f>
        <v>1641.2</v>
      </c>
      <c r="I1868" s="613">
        <f t="shared" si="2001"/>
        <v>1999</v>
      </c>
      <c r="J1868" s="366">
        <f>I1868/H1868*100</f>
        <v>121.80112113087984</v>
      </c>
      <c r="K1868" s="3441"/>
      <c r="L1868" s="101"/>
      <c r="M1868" s="101"/>
      <c r="N1868" s="389"/>
      <c r="O1868" s="389">
        <v>0</v>
      </c>
      <c r="P1868" s="389"/>
      <c r="Q1868" s="389"/>
      <c r="R1868" s="389"/>
      <c r="S1868" s="389"/>
      <c r="T1868" s="389"/>
      <c r="U1868" s="1879"/>
      <c r="V1868" s="1879"/>
      <c r="W1868" s="1879"/>
      <c r="X1868" s="1879"/>
      <c r="Y1868" s="1879"/>
      <c r="Z1868" s="1879"/>
      <c r="AA1868" s="1879"/>
      <c r="AB1868" s="1879"/>
      <c r="AC1868" s="1879"/>
      <c r="AD1868" s="1879"/>
      <c r="AE1868" s="1879"/>
      <c r="AF1868" s="2917"/>
      <c r="AG1868" s="1879"/>
      <c r="AH1868" s="3128"/>
      <c r="AI1868" s="1879"/>
      <c r="AJ1868" s="1879"/>
      <c r="AK1868" s="1879"/>
      <c r="AL1868" s="1879"/>
      <c r="AM1868" s="1879"/>
      <c r="AN1868" s="3690"/>
      <c r="AO1868" s="3916"/>
      <c r="AP1868" s="1958"/>
      <c r="AQ1868" s="4293"/>
    </row>
    <row r="1869" spans="1:43" s="47" customFormat="1" x14ac:dyDescent="0.25">
      <c r="A1869" s="637"/>
      <c r="B1869" s="637">
        <v>1</v>
      </c>
      <c r="C1869" s="4" t="s">
        <v>371</v>
      </c>
      <c r="D1869" s="346"/>
      <c r="E1869" s="346"/>
      <c r="F1869" s="613"/>
      <c r="G1869" s="613">
        <v>0</v>
      </c>
      <c r="H1869" s="366"/>
      <c r="I1869" s="366"/>
      <c r="J1869" s="366"/>
      <c r="K1869" s="3441"/>
      <c r="L1869" s="101"/>
      <c r="M1869" s="101"/>
      <c r="N1869" s="389"/>
      <c r="O1869" s="389">
        <v>0</v>
      </c>
      <c r="P1869" s="389"/>
      <c r="Q1869" s="389"/>
      <c r="R1869" s="389"/>
      <c r="S1869" s="389"/>
      <c r="T1869" s="389"/>
      <c r="U1869" s="1879"/>
      <c r="V1869" s="1879"/>
      <c r="W1869" s="1879"/>
      <c r="X1869" s="1879"/>
      <c r="Y1869" s="1879"/>
      <c r="Z1869" s="1879"/>
      <c r="AA1869" s="1879"/>
      <c r="AB1869" s="1879"/>
      <c r="AC1869" s="1879"/>
      <c r="AD1869" s="1879"/>
      <c r="AE1869" s="1879"/>
      <c r="AF1869" s="2917"/>
      <c r="AG1869" s="1879"/>
      <c r="AH1869" s="3128"/>
      <c r="AI1869" s="1879"/>
      <c r="AJ1869" s="1879"/>
      <c r="AK1869" s="1879"/>
      <c r="AL1869" s="1879"/>
      <c r="AM1869" s="1879"/>
      <c r="AN1869" s="3690"/>
      <c r="AO1869" s="3916"/>
      <c r="AP1869" s="1958"/>
      <c r="AQ1869" s="4293"/>
    </row>
    <row r="1870" spans="1:43" s="47" customFormat="1" ht="30" x14ac:dyDescent="0.25">
      <c r="A1870" s="637"/>
      <c r="B1870" s="637">
        <v>1</v>
      </c>
      <c r="C1870" s="2530" t="s">
        <v>372</v>
      </c>
      <c r="D1870" s="346"/>
      <c r="E1870" s="346"/>
      <c r="F1870" s="613"/>
      <c r="G1870" s="613">
        <v>0</v>
      </c>
      <c r="H1870" s="366"/>
      <c r="I1870" s="366"/>
      <c r="J1870" s="366"/>
      <c r="K1870" s="3441"/>
      <c r="L1870" s="101"/>
      <c r="M1870" s="101"/>
      <c r="N1870" s="389"/>
      <c r="O1870" s="389">
        <v>0</v>
      </c>
      <c r="P1870" s="389"/>
      <c r="Q1870" s="389"/>
      <c r="R1870" s="389"/>
      <c r="S1870" s="389"/>
      <c r="T1870" s="389"/>
      <c r="U1870" s="1879"/>
      <c r="V1870" s="1879"/>
      <c r="W1870" s="1879"/>
      <c r="X1870" s="1879"/>
      <c r="Y1870" s="1879"/>
      <c r="Z1870" s="1879"/>
      <c r="AA1870" s="1879"/>
      <c r="AB1870" s="1879"/>
      <c r="AC1870" s="1879"/>
      <c r="AD1870" s="1879"/>
      <c r="AE1870" s="1879"/>
      <c r="AF1870" s="2917"/>
      <c r="AG1870" s="1879"/>
      <c r="AH1870" s="3128"/>
      <c r="AI1870" s="1879"/>
      <c r="AJ1870" s="1879"/>
      <c r="AK1870" s="1879"/>
      <c r="AL1870" s="1879"/>
      <c r="AM1870" s="1879"/>
      <c r="AN1870" s="3690"/>
      <c r="AO1870" s="3916"/>
      <c r="AP1870" s="1958"/>
      <c r="AQ1870" s="4293"/>
    </row>
    <row r="1871" spans="1:43" s="47" customFormat="1" x14ac:dyDescent="0.25">
      <c r="A1871" s="637">
        <v>1</v>
      </c>
      <c r="B1871" s="637">
        <v>1</v>
      </c>
      <c r="C1871" s="4" t="s">
        <v>373</v>
      </c>
      <c r="D1871" s="346"/>
      <c r="E1871" s="346"/>
      <c r="F1871" s="613"/>
      <c r="G1871" s="613">
        <v>0</v>
      </c>
      <c r="H1871" s="69"/>
      <c r="I1871" s="366"/>
      <c r="J1871" s="366"/>
      <c r="K1871" s="3441"/>
      <c r="L1871" s="101"/>
      <c r="M1871" s="101"/>
      <c r="N1871" s="389"/>
      <c r="O1871" s="389">
        <v>0</v>
      </c>
      <c r="P1871" s="389"/>
      <c r="Q1871" s="389"/>
      <c r="R1871" s="389"/>
      <c r="S1871" s="389"/>
      <c r="T1871" s="389"/>
      <c r="U1871" s="1879"/>
      <c r="V1871" s="1879"/>
      <c r="W1871" s="1879"/>
      <c r="X1871" s="1879"/>
      <c r="Y1871" s="1879"/>
      <c r="Z1871" s="1879"/>
      <c r="AA1871" s="1879"/>
      <c r="AB1871" s="1879"/>
      <c r="AC1871" s="1879"/>
      <c r="AD1871" s="1879"/>
      <c r="AE1871" s="1879"/>
      <c r="AF1871" s="2917"/>
      <c r="AG1871" s="1879"/>
      <c r="AH1871" s="3128"/>
      <c r="AI1871" s="1879"/>
      <c r="AJ1871" s="1879"/>
      <c r="AK1871" s="1879"/>
      <c r="AL1871" s="1879"/>
      <c r="AM1871" s="1879"/>
      <c r="AN1871" s="3690"/>
      <c r="AO1871" s="3916"/>
      <c r="AP1871" s="1958"/>
      <c r="AQ1871" s="4293"/>
    </row>
    <row r="1872" spans="1:43" s="47" customFormat="1" ht="30" x14ac:dyDescent="0.25">
      <c r="A1872" s="637">
        <v>1</v>
      </c>
      <c r="B1872" s="637">
        <v>1</v>
      </c>
      <c r="C1872" s="4" t="s">
        <v>399</v>
      </c>
      <c r="D1872" s="346"/>
      <c r="E1872" s="346"/>
      <c r="F1872" s="613"/>
      <c r="G1872" s="613">
        <v>0</v>
      </c>
      <c r="H1872" s="69"/>
      <c r="I1872" s="366"/>
      <c r="J1872" s="366"/>
      <c r="K1872" s="3441"/>
      <c r="L1872" s="101"/>
      <c r="M1872" s="101"/>
      <c r="N1872" s="389"/>
      <c r="O1872" s="389">
        <v>0</v>
      </c>
      <c r="P1872" s="389"/>
      <c r="Q1872" s="389"/>
      <c r="R1872" s="389"/>
      <c r="S1872" s="389"/>
      <c r="T1872" s="389"/>
      <c r="U1872" s="1879"/>
      <c r="V1872" s="1879"/>
      <c r="W1872" s="1879"/>
      <c r="X1872" s="1879"/>
      <c r="Y1872" s="1879"/>
      <c r="Z1872" s="1879"/>
      <c r="AA1872" s="1879"/>
      <c r="AB1872" s="1879"/>
      <c r="AC1872" s="1879"/>
      <c r="AD1872" s="1879"/>
      <c r="AE1872" s="1879"/>
      <c r="AF1872" s="2917"/>
      <c r="AG1872" s="1879"/>
      <c r="AH1872" s="3128"/>
      <c r="AI1872" s="1879"/>
      <c r="AJ1872" s="1879"/>
      <c r="AK1872" s="1879"/>
      <c r="AL1872" s="1879"/>
      <c r="AM1872" s="1879"/>
      <c r="AN1872" s="3690"/>
      <c r="AO1872" s="3916"/>
      <c r="AP1872" s="1958"/>
      <c r="AQ1872" s="4293"/>
    </row>
    <row r="1873" spans="1:43" s="47" customFormat="1" ht="60" x14ac:dyDescent="0.25">
      <c r="A1873" s="637">
        <v>1</v>
      </c>
      <c r="B1873" s="637">
        <v>1</v>
      </c>
      <c r="C1873" s="4" t="s">
        <v>375</v>
      </c>
      <c r="D1873" s="346"/>
      <c r="E1873" s="346"/>
      <c r="F1873" s="613"/>
      <c r="G1873" s="613">
        <v>0</v>
      </c>
      <c r="H1873" s="69"/>
      <c r="I1873" s="366"/>
      <c r="J1873" s="366"/>
      <c r="K1873" s="3441"/>
      <c r="L1873" s="101"/>
      <c r="M1873" s="101"/>
      <c r="N1873" s="389"/>
      <c r="O1873" s="389">
        <v>0</v>
      </c>
      <c r="P1873" s="389"/>
      <c r="Q1873" s="389"/>
      <c r="R1873" s="389"/>
      <c r="S1873" s="389"/>
      <c r="T1873" s="389"/>
      <c r="U1873" s="1879"/>
      <c r="V1873" s="1879"/>
      <c r="W1873" s="1879"/>
      <c r="X1873" s="1879"/>
      <c r="Y1873" s="1879"/>
      <c r="Z1873" s="1879"/>
      <c r="AA1873" s="1879"/>
      <c r="AB1873" s="1879"/>
      <c r="AC1873" s="1879"/>
      <c r="AD1873" s="1879"/>
      <c r="AE1873" s="1879"/>
      <c r="AF1873" s="2917"/>
      <c r="AG1873" s="1879"/>
      <c r="AH1873" s="3128"/>
      <c r="AI1873" s="1879"/>
      <c r="AJ1873" s="1879"/>
      <c r="AK1873" s="1879"/>
      <c r="AL1873" s="1879"/>
      <c r="AM1873" s="1879"/>
      <c r="AN1873" s="3690"/>
      <c r="AO1873" s="3916"/>
      <c r="AP1873" s="1958"/>
      <c r="AQ1873" s="4293"/>
    </row>
    <row r="1874" spans="1:43" s="47" customFormat="1" ht="45" x14ac:dyDescent="0.25">
      <c r="A1874" s="637"/>
      <c r="B1874" s="637">
        <v>1</v>
      </c>
      <c r="C1874" s="2531" t="s">
        <v>376</v>
      </c>
      <c r="D1874" s="346"/>
      <c r="E1874" s="346"/>
      <c r="F1874" s="613"/>
      <c r="G1874" s="613">
        <v>0</v>
      </c>
      <c r="H1874" s="69"/>
      <c r="I1874" s="366"/>
      <c r="J1874" s="366"/>
      <c r="K1874" s="3441"/>
      <c r="L1874" s="101"/>
      <c r="M1874" s="101"/>
      <c r="N1874" s="389"/>
      <c r="O1874" s="389">
        <v>0</v>
      </c>
      <c r="P1874" s="389"/>
      <c r="Q1874" s="389"/>
      <c r="R1874" s="389"/>
      <c r="S1874" s="389"/>
      <c r="T1874" s="389"/>
      <c r="U1874" s="1879"/>
      <c r="V1874" s="1879"/>
      <c r="W1874" s="1879"/>
      <c r="X1874" s="1879"/>
      <c r="Y1874" s="1879"/>
      <c r="Z1874" s="1879"/>
      <c r="AA1874" s="1879"/>
      <c r="AB1874" s="1879"/>
      <c r="AC1874" s="1879"/>
      <c r="AD1874" s="1879"/>
      <c r="AE1874" s="1879"/>
      <c r="AF1874" s="2917"/>
      <c r="AG1874" s="1879"/>
      <c r="AH1874" s="3128"/>
      <c r="AI1874" s="1879"/>
      <c r="AJ1874" s="1879"/>
      <c r="AK1874" s="1879"/>
      <c r="AL1874" s="1879"/>
      <c r="AM1874" s="1879"/>
      <c r="AN1874" s="3690"/>
      <c r="AO1874" s="3916"/>
      <c r="AP1874" s="1958"/>
      <c r="AQ1874" s="4293"/>
    </row>
    <row r="1875" spans="1:43" s="47" customFormat="1" ht="45" x14ac:dyDescent="0.25">
      <c r="A1875" s="637"/>
      <c r="B1875" s="637"/>
      <c r="C1875" s="2531" t="s">
        <v>466</v>
      </c>
      <c r="D1875" s="346"/>
      <c r="E1875" s="346"/>
      <c r="F1875" s="613">
        <v>1112</v>
      </c>
      <c r="G1875" s="613">
        <v>0</v>
      </c>
      <c r="H1875" s="2794">
        <f>F1875</f>
        <v>1112</v>
      </c>
      <c r="I1875" s="366">
        <v>1999</v>
      </c>
      <c r="J1875" s="366">
        <f>I1875/H1875*100</f>
        <v>179.76618705035972</v>
      </c>
      <c r="K1875" s="3441"/>
      <c r="L1875" s="101"/>
      <c r="M1875" s="101"/>
      <c r="N1875" s="389"/>
      <c r="O1875" s="389">
        <v>0</v>
      </c>
      <c r="P1875" s="389"/>
      <c r="Q1875" s="389"/>
      <c r="R1875" s="389"/>
      <c r="S1875" s="389"/>
      <c r="T1875" s="389"/>
      <c r="U1875" s="1879"/>
      <c r="V1875" s="1879"/>
      <c r="W1875" s="1879"/>
      <c r="X1875" s="1879"/>
      <c r="Y1875" s="1879"/>
      <c r="Z1875" s="1879"/>
      <c r="AA1875" s="1879"/>
      <c r="AB1875" s="1879"/>
      <c r="AC1875" s="1879"/>
      <c r="AD1875" s="1879"/>
      <c r="AE1875" s="1879"/>
      <c r="AF1875" s="2917"/>
      <c r="AG1875" s="1879"/>
      <c r="AH1875" s="3128"/>
      <c r="AI1875" s="1879"/>
      <c r="AJ1875" s="1879"/>
      <c r="AK1875" s="1879"/>
      <c r="AL1875" s="1879"/>
      <c r="AM1875" s="1879"/>
      <c r="AN1875" s="3690"/>
      <c r="AO1875" s="3916"/>
      <c r="AP1875" s="1958"/>
      <c r="AQ1875" s="4293"/>
    </row>
    <row r="1876" spans="1:43" s="47" customFormat="1" ht="42.75" x14ac:dyDescent="0.25">
      <c r="A1876" s="637"/>
      <c r="B1876" s="637"/>
      <c r="C1876" s="4338" t="s">
        <v>580</v>
      </c>
      <c r="D1876" s="181"/>
      <c r="E1876" s="430"/>
      <c r="F1876" s="613">
        <f>F1877</f>
        <v>882</v>
      </c>
      <c r="G1876" s="613"/>
      <c r="H1876" s="2475">
        <f t="shared" ref="H1876" si="2002">H1877</f>
        <v>529.20000000000005</v>
      </c>
      <c r="I1876" s="2475">
        <f t="shared" ref="I1876" si="2003">I1877</f>
        <v>0</v>
      </c>
      <c r="J1876" s="329">
        <f t="shared" ref="J1876:J1877" si="2004">I1876/ROUND(H1876,0)*100</f>
        <v>0</v>
      </c>
      <c r="K1876" s="3433"/>
      <c r="L1876" s="101"/>
      <c r="M1876" s="101"/>
      <c r="N1876" s="389"/>
      <c r="O1876" s="389"/>
      <c r="P1876" s="389"/>
      <c r="Q1876" s="389"/>
      <c r="R1876" s="389"/>
      <c r="S1876" s="389"/>
      <c r="T1876" s="389"/>
      <c r="U1876" s="751"/>
      <c r="V1876" s="751"/>
      <c r="W1876" s="751"/>
      <c r="X1876" s="751"/>
      <c r="Y1876" s="751"/>
      <c r="Z1876" s="751"/>
      <c r="AA1876" s="751"/>
      <c r="AB1876" s="751"/>
      <c r="AC1876" s="751">
        <v>1075.75776</v>
      </c>
      <c r="AD1876" s="751">
        <v>1075.75776</v>
      </c>
      <c r="AE1876" s="751">
        <v>1075.75776</v>
      </c>
      <c r="AF1876" s="2884">
        <f>U1876/12*$C$3+(V1876-U1876)/11*9+(W1876-V1876)/10*8+(X1876-W1876)/9*7+(Y1876-X1876)/8*6+(Z1876-Y1876)/7*5+(AA1876-Z1876)/6*4+(AB1876-AA1876)+(AC1876-AB1876)/5*3+(AD1876-AC1876)/4*2+(AE1876-AD1876)/3*1</f>
        <v>645.45465599999989</v>
      </c>
      <c r="AG1876" s="613">
        <f t="shared" ref="AG1876" si="2005">AM1876-AL1876-AI1876</f>
        <v>0</v>
      </c>
      <c r="AH1876" s="3059"/>
      <c r="AI1876" s="613"/>
      <c r="AJ1876" s="613">
        <f>AG1876-AF1876</f>
        <v>-645.45465599999989</v>
      </c>
      <c r="AK1876" s="613"/>
      <c r="AL1876" s="613">
        <v>0</v>
      </c>
      <c r="AM1876" s="613"/>
      <c r="AN1876" s="3690"/>
      <c r="AO1876" s="3916"/>
      <c r="AP1876" s="1958"/>
      <c r="AQ1876" s="4293"/>
    </row>
    <row r="1877" spans="1:43" s="47" customFormat="1" x14ac:dyDescent="0.25">
      <c r="A1877" s="637"/>
      <c r="B1877" s="637"/>
      <c r="C1877" s="2531" t="s">
        <v>581</v>
      </c>
      <c r="D1877" s="181"/>
      <c r="E1877" s="430"/>
      <c r="F1877" s="613">
        <v>882</v>
      </c>
      <c r="G1877" s="613"/>
      <c r="H1877" s="2794">
        <f>F1877/5*3</f>
        <v>529.20000000000005</v>
      </c>
      <c r="I1877" s="329"/>
      <c r="J1877" s="329">
        <f t="shared" si="2004"/>
        <v>0</v>
      </c>
      <c r="K1877" s="3433"/>
      <c r="L1877" s="101"/>
      <c r="M1877" s="101"/>
      <c r="N1877" s="389"/>
      <c r="O1877" s="389"/>
      <c r="P1877" s="389"/>
      <c r="Q1877" s="389"/>
      <c r="R1877" s="389"/>
      <c r="S1877" s="389"/>
      <c r="T1877" s="389"/>
      <c r="U1877" s="751"/>
      <c r="V1877" s="751"/>
      <c r="W1877" s="751"/>
      <c r="X1877" s="751"/>
      <c r="Y1877" s="751"/>
      <c r="Z1877" s="751"/>
      <c r="AA1877" s="751"/>
      <c r="AB1877" s="751"/>
      <c r="AC1877" s="751"/>
      <c r="AD1877" s="751"/>
      <c r="AE1877" s="751"/>
      <c r="AF1877" s="2918"/>
      <c r="AG1877" s="554"/>
      <c r="AH1877" s="3114"/>
      <c r="AI1877" s="554"/>
      <c r="AJ1877" s="554"/>
      <c r="AK1877" s="554"/>
      <c r="AL1877" s="554"/>
      <c r="AM1877" s="554"/>
      <c r="AN1877" s="3690"/>
      <c r="AO1877" s="3916"/>
      <c r="AP1877" s="1958"/>
      <c r="AQ1877" s="4293"/>
    </row>
    <row r="1878" spans="1:43" s="47" customFormat="1" ht="42.75" x14ac:dyDescent="0.25">
      <c r="A1878" s="637"/>
      <c r="B1878" s="637"/>
      <c r="C1878" s="4338" t="s">
        <v>582</v>
      </c>
      <c r="D1878" s="181"/>
      <c r="E1878" s="430"/>
      <c r="F1878" s="613"/>
      <c r="G1878" s="613"/>
      <c r="H1878" s="2794"/>
      <c r="I1878" s="329"/>
      <c r="J1878" s="329"/>
      <c r="K1878" s="3433"/>
      <c r="L1878" s="101"/>
      <c r="M1878" s="101"/>
      <c r="N1878" s="389"/>
      <c r="O1878" s="389"/>
      <c r="P1878" s="389"/>
      <c r="Q1878" s="389"/>
      <c r="R1878" s="389"/>
      <c r="S1878" s="389"/>
      <c r="T1878" s="389"/>
      <c r="U1878" s="751"/>
      <c r="V1878" s="751"/>
      <c r="W1878" s="751"/>
      <c r="X1878" s="751"/>
      <c r="Y1878" s="751"/>
      <c r="Z1878" s="751"/>
      <c r="AA1878" s="751"/>
      <c r="AB1878" s="751"/>
      <c r="AC1878" s="751"/>
      <c r="AD1878" s="751"/>
      <c r="AE1878" s="751"/>
      <c r="AF1878" s="2918"/>
      <c r="AG1878" s="554"/>
      <c r="AH1878" s="3114"/>
      <c r="AI1878" s="554"/>
      <c r="AJ1878" s="554"/>
      <c r="AK1878" s="554"/>
      <c r="AL1878" s="554"/>
      <c r="AM1878" s="554"/>
      <c r="AN1878" s="3690"/>
      <c r="AO1878" s="3916"/>
      <c r="AP1878" s="1958"/>
      <c r="AQ1878" s="4293"/>
    </row>
    <row r="1879" spans="1:43" s="47" customFormat="1" ht="29.25" x14ac:dyDescent="0.25">
      <c r="A1879" s="637">
        <v>1</v>
      </c>
      <c r="B1879" s="637">
        <v>1</v>
      </c>
      <c r="C1879" s="2507" t="s">
        <v>384</v>
      </c>
      <c r="D1879" s="346"/>
      <c r="E1879" s="346"/>
      <c r="F1879" s="613"/>
      <c r="G1879" s="613">
        <v>0</v>
      </c>
      <c r="H1879" s="69"/>
      <c r="I1879" s="69"/>
      <c r="J1879" s="366"/>
      <c r="K1879" s="3364"/>
      <c r="L1879" s="101"/>
      <c r="M1879" s="101"/>
      <c r="N1879" s="389"/>
      <c r="O1879" s="389">
        <v>0</v>
      </c>
      <c r="P1879" s="389"/>
      <c r="Q1879" s="389"/>
      <c r="R1879" s="389"/>
      <c r="S1879" s="389"/>
      <c r="T1879" s="389"/>
      <c r="U1879" s="1879"/>
      <c r="V1879" s="1879"/>
      <c r="W1879" s="1879"/>
      <c r="X1879" s="1879"/>
      <c r="Y1879" s="1879"/>
      <c r="Z1879" s="1879"/>
      <c r="AA1879" s="1879"/>
      <c r="AB1879" s="1879"/>
      <c r="AC1879" s="1879"/>
      <c r="AD1879" s="1879"/>
      <c r="AE1879" s="1879"/>
      <c r="AF1879" s="2917"/>
      <c r="AG1879" s="1879"/>
      <c r="AH1879" s="3128"/>
      <c r="AI1879" s="1879"/>
      <c r="AJ1879" s="1879"/>
      <c r="AK1879" s="1879"/>
      <c r="AL1879" s="1879"/>
      <c r="AM1879" s="1879"/>
      <c r="AN1879" s="3690"/>
      <c r="AO1879" s="3820"/>
      <c r="AP1879" s="1958"/>
      <c r="AQ1879" s="4293"/>
    </row>
    <row r="1880" spans="1:43" s="47" customFormat="1" x14ac:dyDescent="0.25">
      <c r="A1880" s="637"/>
      <c r="B1880" s="637">
        <v>1</v>
      </c>
      <c r="C1880" s="2507" t="s">
        <v>400</v>
      </c>
      <c r="D1880" s="346"/>
      <c r="E1880" s="346"/>
      <c r="F1880" s="613"/>
      <c r="G1880" s="613">
        <v>0</v>
      </c>
      <c r="H1880" s="69"/>
      <c r="I1880" s="69"/>
      <c r="J1880" s="366"/>
      <c r="K1880" s="3364"/>
      <c r="L1880" s="101"/>
      <c r="M1880" s="101"/>
      <c r="N1880" s="389"/>
      <c r="O1880" s="389">
        <v>0</v>
      </c>
      <c r="P1880" s="389"/>
      <c r="Q1880" s="389"/>
      <c r="R1880" s="389"/>
      <c r="S1880" s="389"/>
      <c r="T1880" s="389"/>
      <c r="U1880" s="1879"/>
      <c r="V1880" s="1879"/>
      <c r="W1880" s="1879"/>
      <c r="X1880" s="1879"/>
      <c r="Y1880" s="1879"/>
      <c r="Z1880" s="1879"/>
      <c r="AA1880" s="1879"/>
      <c r="AB1880" s="1879"/>
      <c r="AC1880" s="1879"/>
      <c r="AD1880" s="1879"/>
      <c r="AE1880" s="1879"/>
      <c r="AF1880" s="2917"/>
      <c r="AG1880" s="1879"/>
      <c r="AH1880" s="3128"/>
      <c r="AI1880" s="1879"/>
      <c r="AJ1880" s="1879"/>
      <c r="AK1880" s="1879"/>
      <c r="AL1880" s="1879"/>
      <c r="AM1880" s="1879"/>
      <c r="AN1880" s="3690"/>
      <c r="AO1880" s="3820"/>
      <c r="AP1880" s="1958"/>
      <c r="AQ1880" s="4293"/>
    </row>
    <row r="1881" spans="1:43" s="47" customFormat="1" x14ac:dyDescent="0.25">
      <c r="A1881" s="637">
        <v>1</v>
      </c>
      <c r="B1881" s="637">
        <v>1</v>
      </c>
      <c r="C1881" s="4" t="s">
        <v>401</v>
      </c>
      <c r="D1881" s="346"/>
      <c r="E1881" s="346"/>
      <c r="F1881" s="613"/>
      <c r="G1881" s="613">
        <v>0</v>
      </c>
      <c r="H1881" s="69"/>
      <c r="I1881" s="69"/>
      <c r="J1881" s="366"/>
      <c r="K1881" s="3364"/>
      <c r="L1881" s="101"/>
      <c r="M1881" s="101"/>
      <c r="N1881" s="389"/>
      <c r="O1881" s="389">
        <v>0</v>
      </c>
      <c r="P1881" s="389"/>
      <c r="Q1881" s="389"/>
      <c r="R1881" s="389"/>
      <c r="S1881" s="389"/>
      <c r="T1881" s="389"/>
      <c r="U1881" s="1879"/>
      <c r="V1881" s="1879"/>
      <c r="W1881" s="1879"/>
      <c r="X1881" s="1879"/>
      <c r="Y1881" s="1879"/>
      <c r="Z1881" s="1879"/>
      <c r="AA1881" s="1879"/>
      <c r="AB1881" s="1879"/>
      <c r="AC1881" s="1879"/>
      <c r="AD1881" s="1879"/>
      <c r="AE1881" s="1879"/>
      <c r="AF1881" s="2917"/>
      <c r="AG1881" s="1879"/>
      <c r="AH1881" s="3128"/>
      <c r="AI1881" s="1879"/>
      <c r="AJ1881" s="1879"/>
      <c r="AK1881" s="1879"/>
      <c r="AL1881" s="1879"/>
      <c r="AM1881" s="1879"/>
      <c r="AN1881" s="3690"/>
      <c r="AO1881" s="3820"/>
      <c r="AP1881" s="1958"/>
      <c r="AQ1881" s="4293"/>
    </row>
    <row r="1882" spans="1:43" s="47" customFormat="1" x14ac:dyDescent="0.25">
      <c r="A1882" s="637">
        <v>1</v>
      </c>
      <c r="B1882" s="637">
        <v>1</v>
      </c>
      <c r="C1882" s="2532" t="s">
        <v>402</v>
      </c>
      <c r="D1882" s="181"/>
      <c r="E1882" s="346"/>
      <c r="F1882" s="614"/>
      <c r="G1882" s="614">
        <v>0</v>
      </c>
      <c r="H1882" s="329"/>
      <c r="I1882" s="329"/>
      <c r="J1882" s="329"/>
      <c r="K1882" s="3433"/>
      <c r="L1882" s="101"/>
      <c r="M1882" s="101"/>
      <c r="N1882" s="389"/>
      <c r="O1882" s="389">
        <v>0</v>
      </c>
      <c r="P1882" s="389"/>
      <c r="Q1882" s="389"/>
      <c r="R1882" s="389"/>
      <c r="S1882" s="389"/>
      <c r="T1882" s="389"/>
      <c r="U1882" s="751"/>
      <c r="V1882" s="751"/>
      <c r="W1882" s="751"/>
      <c r="X1882" s="751"/>
      <c r="Y1882" s="751"/>
      <c r="Z1882" s="751"/>
      <c r="AA1882" s="751"/>
      <c r="AB1882" s="751"/>
      <c r="AC1882" s="751"/>
      <c r="AD1882" s="751"/>
      <c r="AE1882" s="751"/>
      <c r="AF1882" s="2918">
        <f>U1882/12*$C$3</f>
        <v>0</v>
      </c>
      <c r="AG1882" s="751">
        <f>AM1882-AL1882</f>
        <v>0</v>
      </c>
      <c r="AH1882" s="3129"/>
      <c r="AI1882" s="751"/>
      <c r="AJ1882" s="751">
        <f>AG1882-AF1882</f>
        <v>0</v>
      </c>
      <c r="AK1882" s="751"/>
      <c r="AL1882" s="751"/>
      <c r="AM1882" s="751"/>
      <c r="AN1882" s="3690"/>
      <c r="AO1882" s="3904"/>
      <c r="AP1882" s="4131"/>
      <c r="AQ1882" s="4293"/>
    </row>
    <row r="1883" spans="1:43" s="47" customFormat="1" ht="29.25" x14ac:dyDescent="0.25">
      <c r="A1883" s="637">
        <v>1</v>
      </c>
      <c r="B1883" s="637">
        <v>1</v>
      </c>
      <c r="C1883" s="2507" t="s">
        <v>377</v>
      </c>
      <c r="D1883" s="429"/>
      <c r="E1883" s="346"/>
      <c r="F1883" s="613">
        <v>21383</v>
      </c>
      <c r="G1883" s="613">
        <v>0</v>
      </c>
      <c r="H1883" s="366">
        <f>F1883/12*$C$3</f>
        <v>17819.166666666668</v>
      </c>
      <c r="I1883" s="366">
        <v>12862</v>
      </c>
      <c r="J1883" s="329">
        <f>I1883/H1883*100</f>
        <v>72.18070429780667</v>
      </c>
      <c r="K1883" s="3441"/>
      <c r="L1883" s="101"/>
      <c r="M1883" s="101"/>
      <c r="N1883" s="389"/>
      <c r="O1883" s="389">
        <v>0</v>
      </c>
      <c r="P1883" s="389"/>
      <c r="Q1883" s="389"/>
      <c r="R1883" s="389"/>
      <c r="S1883" s="389"/>
      <c r="T1883" s="389"/>
      <c r="U1883" s="1879"/>
      <c r="V1883" s="1879"/>
      <c r="W1883" s="1879"/>
      <c r="X1883" s="1879"/>
      <c r="Y1883" s="1879"/>
      <c r="Z1883" s="1879"/>
      <c r="AA1883" s="1879"/>
      <c r="AB1883" s="1879"/>
      <c r="AC1883" s="1879"/>
      <c r="AD1883" s="1879"/>
      <c r="AE1883" s="1879"/>
      <c r="AF1883" s="2917"/>
      <c r="AG1883" s="1879"/>
      <c r="AH1883" s="3128"/>
      <c r="AI1883" s="1879"/>
      <c r="AJ1883" s="1879"/>
      <c r="AK1883" s="1879"/>
      <c r="AL1883" s="1879"/>
      <c r="AM1883" s="1879"/>
      <c r="AN1883" s="3690"/>
      <c r="AO1883" s="3916"/>
      <c r="AP1883" s="1958"/>
      <c r="AQ1883" s="4293"/>
    </row>
    <row r="1884" spans="1:43" s="47" customFormat="1" ht="30" x14ac:dyDescent="0.25">
      <c r="A1884" s="637">
        <v>1</v>
      </c>
      <c r="B1884" s="637">
        <v>1</v>
      </c>
      <c r="C1884" s="2501" t="s">
        <v>208</v>
      </c>
      <c r="D1884" s="346"/>
      <c r="E1884" s="346"/>
      <c r="F1884" s="613">
        <v>1500</v>
      </c>
      <c r="G1884" s="613">
        <v>0</v>
      </c>
      <c r="H1884" s="366">
        <f>F1884/12*$C$3</f>
        <v>1250</v>
      </c>
      <c r="I1884" s="366">
        <v>425</v>
      </c>
      <c r="J1884" s="329">
        <f>I1884/H1884*100</f>
        <v>34</v>
      </c>
      <c r="K1884" s="3441"/>
      <c r="L1884" s="101"/>
      <c r="M1884" s="101"/>
      <c r="N1884" s="389"/>
      <c r="O1884" s="389">
        <v>0</v>
      </c>
      <c r="P1884" s="389"/>
      <c r="Q1884" s="389"/>
      <c r="R1884" s="389"/>
      <c r="S1884" s="389"/>
      <c r="T1884" s="389"/>
      <c r="U1884" s="1879"/>
      <c r="V1884" s="1879"/>
      <c r="W1884" s="1879"/>
      <c r="X1884" s="1879"/>
      <c r="Y1884" s="1879"/>
      <c r="Z1884" s="1879"/>
      <c r="AA1884" s="1879"/>
      <c r="AB1884" s="1879"/>
      <c r="AC1884" s="1879"/>
      <c r="AD1884" s="1879"/>
      <c r="AE1884" s="1879"/>
      <c r="AF1884" s="2917"/>
      <c r="AG1884" s="1879"/>
      <c r="AH1884" s="3128"/>
      <c r="AI1884" s="1879"/>
      <c r="AJ1884" s="1879"/>
      <c r="AK1884" s="1879"/>
      <c r="AL1884" s="1879"/>
      <c r="AM1884" s="1879"/>
      <c r="AN1884" s="3690"/>
      <c r="AO1884" s="3916"/>
      <c r="AP1884" s="1958"/>
      <c r="AQ1884" s="4293"/>
    </row>
    <row r="1885" spans="1:43" s="47" customFormat="1" ht="86.25" x14ac:dyDescent="0.25">
      <c r="A1885" s="637">
        <v>1</v>
      </c>
      <c r="B1885" s="637">
        <v>1</v>
      </c>
      <c r="C1885" s="2507" t="s">
        <v>385</v>
      </c>
      <c r="D1885" s="346"/>
      <c r="E1885" s="346"/>
      <c r="F1885" s="613"/>
      <c r="G1885" s="613">
        <v>0</v>
      </c>
      <c r="H1885" s="69"/>
      <c r="I1885" s="366"/>
      <c r="J1885" s="329"/>
      <c r="K1885" s="3441"/>
      <c r="L1885" s="101"/>
      <c r="M1885" s="101"/>
      <c r="N1885" s="389"/>
      <c r="O1885" s="389">
        <v>0</v>
      </c>
      <c r="P1885" s="389"/>
      <c r="Q1885" s="389"/>
      <c r="R1885" s="389"/>
      <c r="S1885" s="389"/>
      <c r="T1885" s="389"/>
      <c r="U1885" s="1879"/>
      <c r="V1885" s="1879"/>
      <c r="W1885" s="1879"/>
      <c r="X1885" s="1879"/>
      <c r="Y1885" s="1879"/>
      <c r="Z1885" s="1879"/>
      <c r="AA1885" s="1879"/>
      <c r="AB1885" s="1879"/>
      <c r="AC1885" s="1879"/>
      <c r="AD1885" s="1879"/>
      <c r="AE1885" s="1879"/>
      <c r="AF1885" s="2917"/>
      <c r="AG1885" s="1879"/>
      <c r="AH1885" s="3128"/>
      <c r="AI1885" s="1879"/>
      <c r="AJ1885" s="1879"/>
      <c r="AK1885" s="1879"/>
      <c r="AL1885" s="1879"/>
      <c r="AM1885" s="1879"/>
      <c r="AN1885" s="3690"/>
      <c r="AO1885" s="3916"/>
      <c r="AP1885" s="1958"/>
      <c r="AQ1885" s="4293"/>
    </row>
    <row r="1886" spans="1:43" s="47" customFormat="1" x14ac:dyDescent="0.25">
      <c r="A1886" s="637">
        <v>1</v>
      </c>
      <c r="B1886" s="637">
        <v>1</v>
      </c>
      <c r="C1886" s="2493" t="s">
        <v>242</v>
      </c>
      <c r="D1886" s="346"/>
      <c r="E1886" s="346"/>
      <c r="F1886" s="613">
        <f>SUM(F1887:F1895)</f>
        <v>3169</v>
      </c>
      <c r="G1886" s="613">
        <v>0</v>
      </c>
      <c r="H1886" s="366">
        <f t="shared" ref="H1886:I1886" si="2006">SUM(H1887:H1895)</f>
        <v>2547.5</v>
      </c>
      <c r="I1886" s="366">
        <f t="shared" si="2006"/>
        <v>2914</v>
      </c>
      <c r="J1886" s="329">
        <f>I1886/H1886*100</f>
        <v>114.38665358194309</v>
      </c>
      <c r="K1886" s="3441">
        <f t="shared" ref="K1886" si="2007">SUM(K1888:K1895)</f>
        <v>0</v>
      </c>
      <c r="L1886" s="101"/>
      <c r="M1886" s="101"/>
      <c r="N1886" s="389"/>
      <c r="O1886" s="389">
        <v>0</v>
      </c>
      <c r="P1886" s="389"/>
      <c r="Q1886" s="389"/>
      <c r="R1886" s="389"/>
      <c r="S1886" s="389"/>
      <c r="T1886" s="389"/>
      <c r="U1886" s="1879">
        <v>6259.666760097919</v>
      </c>
      <c r="V1886" s="1879">
        <v>6259.666760097919</v>
      </c>
      <c r="W1886" s="1879">
        <v>6259.666760097919</v>
      </c>
      <c r="X1886" s="1879">
        <v>6259.666760097919</v>
      </c>
      <c r="Y1886" s="1879">
        <v>6627.05666009792</v>
      </c>
      <c r="Z1886" s="1879">
        <v>6627.05666009792</v>
      </c>
      <c r="AA1886" s="1879">
        <v>6627.05666009792</v>
      </c>
      <c r="AB1886" s="1879">
        <v>6627.05666009792</v>
      </c>
      <c r="AC1886" s="1879">
        <v>7098.8006600979197</v>
      </c>
      <c r="AD1886" s="1879">
        <v>7098.8006600979197</v>
      </c>
      <c r="AE1886" s="1879">
        <v>7098.8006600979197</v>
      </c>
      <c r="AF1886" s="2884">
        <f>U1886/12*$C$3+(V1886-U1886)/11*9+(W1886-V1886)/10*8+(X1886-W1886)/9*7+(Y1886-X1886)/8*6+(Z1886-Y1886)/7*5+(AA1886-Z1886)/6*4+(AB1886-AA1886)+(AC1886-AB1886)/5*3+(AD1886-AC1886)/4*2+(AE1886-AD1886)/3*1</f>
        <v>5774.9777917482661</v>
      </c>
      <c r="AG1886" s="1879">
        <f t="shared" ref="AG1886" si="2008">AM1886-AL1886-AI1886</f>
        <v>4778.2138100000011</v>
      </c>
      <c r="AH1886" s="3128">
        <f>SUM(AH1888:AH1895)</f>
        <v>0</v>
      </c>
      <c r="AI1886" s="1879">
        <f>SUM(AI1888:AI1895)</f>
        <v>368.14848000000001</v>
      </c>
      <c r="AJ1886" s="1879">
        <f>AG1886-AF1886</f>
        <v>-996.763981748265</v>
      </c>
      <c r="AK1886" s="1879"/>
      <c r="AL1886" s="1879">
        <v>0</v>
      </c>
      <c r="AM1886" s="1879">
        <v>5146.3622900000009</v>
      </c>
      <c r="AN1886" s="3690"/>
      <c r="AO1886" s="3916">
        <f t="shared" ref="AO1886" si="2009">SUM(AO1888:AO1895)</f>
        <v>0</v>
      </c>
      <c r="AP1886" s="1958"/>
      <c r="AQ1886" s="4293"/>
    </row>
    <row r="1887" spans="1:43" s="47" customFormat="1" ht="30" x14ac:dyDescent="0.25">
      <c r="A1887" s="637"/>
      <c r="B1887" s="637"/>
      <c r="C1887" s="1" t="s">
        <v>583</v>
      </c>
      <c r="D1887" s="346"/>
      <c r="E1887" s="346"/>
      <c r="F1887" s="613">
        <v>400</v>
      </c>
      <c r="G1887" s="613"/>
      <c r="H1887" s="2794">
        <f>F1887/5*3</f>
        <v>240</v>
      </c>
      <c r="I1887" s="366"/>
      <c r="J1887" s="329">
        <f>I1887/H1887*100</f>
        <v>0</v>
      </c>
      <c r="K1887" s="3441"/>
      <c r="L1887" s="101"/>
      <c r="M1887" s="101"/>
      <c r="N1887" s="389"/>
      <c r="O1887" s="389"/>
      <c r="P1887" s="389"/>
      <c r="Q1887" s="389"/>
      <c r="R1887" s="389"/>
      <c r="S1887" s="389"/>
      <c r="T1887" s="389"/>
      <c r="U1887" s="1879"/>
      <c r="V1887" s="1879"/>
      <c r="W1887" s="1879"/>
      <c r="X1887" s="1879"/>
      <c r="Y1887" s="1879"/>
      <c r="Z1887" s="1879"/>
      <c r="AA1887" s="1879"/>
      <c r="AB1887" s="1879"/>
      <c r="AC1887" s="1879"/>
      <c r="AD1887" s="1879"/>
      <c r="AE1887" s="1879"/>
      <c r="AF1887" s="2884"/>
      <c r="AG1887" s="1879"/>
      <c r="AH1887" s="3128"/>
      <c r="AI1887" s="1879"/>
      <c r="AJ1887" s="1879"/>
      <c r="AK1887" s="1879"/>
      <c r="AL1887" s="1879"/>
      <c r="AM1887" s="1879"/>
      <c r="AN1887" s="3690"/>
      <c r="AO1887" s="3916"/>
      <c r="AP1887" s="1958"/>
      <c r="AQ1887" s="4293"/>
    </row>
    <row r="1888" spans="1:43" s="47" customFormat="1" x14ac:dyDescent="0.25">
      <c r="A1888" s="637">
        <v>1</v>
      </c>
      <c r="B1888" s="637">
        <v>1</v>
      </c>
      <c r="C1888" s="1212" t="s">
        <v>68</v>
      </c>
      <c r="D1888" s="346"/>
      <c r="E1888" s="346"/>
      <c r="F1888" s="613">
        <v>700</v>
      </c>
      <c r="G1888" s="613">
        <v>0</v>
      </c>
      <c r="H1888" s="69">
        <f>F1888/12*$C$3</f>
        <v>583.33333333333337</v>
      </c>
      <c r="I1888" s="366">
        <v>1652</v>
      </c>
      <c r="J1888" s="329">
        <f>I1888/H1888*100</f>
        <v>283.2</v>
      </c>
      <c r="K1888" s="3441"/>
      <c r="L1888" s="101"/>
      <c r="M1888" s="101"/>
      <c r="N1888" s="389"/>
      <c r="O1888" s="389">
        <v>0</v>
      </c>
      <c r="P1888" s="389"/>
      <c r="Q1888" s="389"/>
      <c r="R1888" s="389"/>
      <c r="S1888" s="389"/>
      <c r="T1888" s="389"/>
      <c r="U1888" s="1879"/>
      <c r="V1888" s="1879"/>
      <c r="W1888" s="1879"/>
      <c r="X1888" s="1879"/>
      <c r="Y1888" s="1879"/>
      <c r="Z1888" s="1879"/>
      <c r="AA1888" s="1879"/>
      <c r="AB1888" s="1879"/>
      <c r="AC1888" s="1879"/>
      <c r="AD1888" s="1879"/>
      <c r="AE1888" s="1879"/>
      <c r="AF1888" s="2917"/>
      <c r="AG1888" s="1879"/>
      <c r="AH1888" s="3128"/>
      <c r="AI1888" s="1879"/>
      <c r="AJ1888" s="1879"/>
      <c r="AK1888" s="1879"/>
      <c r="AL1888" s="1879"/>
      <c r="AM1888" s="1879"/>
      <c r="AN1888" s="3690"/>
      <c r="AO1888" s="3916"/>
      <c r="AP1888" s="1958"/>
      <c r="AQ1888" s="4293"/>
    </row>
    <row r="1889" spans="1:43" s="47" customFormat="1" x14ac:dyDescent="0.25">
      <c r="A1889" s="637"/>
      <c r="B1889" s="637">
        <v>1</v>
      </c>
      <c r="C1889" s="1212" t="s">
        <v>420</v>
      </c>
      <c r="D1889" s="346"/>
      <c r="E1889" s="346"/>
      <c r="F1889" s="613"/>
      <c r="G1889" s="613">
        <v>0</v>
      </c>
      <c r="H1889" s="69"/>
      <c r="I1889" s="366">
        <v>203</v>
      </c>
      <c r="J1889" s="329"/>
      <c r="K1889" s="3441"/>
      <c r="L1889" s="101"/>
      <c r="M1889" s="101"/>
      <c r="N1889" s="389"/>
      <c r="O1889" s="389">
        <v>0</v>
      </c>
      <c r="P1889" s="389"/>
      <c r="Q1889" s="389"/>
      <c r="R1889" s="389"/>
      <c r="S1889" s="389"/>
      <c r="T1889" s="389"/>
      <c r="U1889" s="1879"/>
      <c r="V1889" s="1879"/>
      <c r="W1889" s="1879"/>
      <c r="X1889" s="1879"/>
      <c r="Y1889" s="1879"/>
      <c r="Z1889" s="1879"/>
      <c r="AA1889" s="1879"/>
      <c r="AB1889" s="1879"/>
      <c r="AC1889" s="1879"/>
      <c r="AD1889" s="1879"/>
      <c r="AE1889" s="1879"/>
      <c r="AF1889" s="2917"/>
      <c r="AG1889" s="1879"/>
      <c r="AH1889" s="3128"/>
      <c r="AI1889" s="1879">
        <v>368.14848000000001</v>
      </c>
      <c r="AJ1889" s="1879"/>
      <c r="AK1889" s="1879"/>
      <c r="AL1889" s="1879"/>
      <c r="AM1889" s="1879"/>
      <c r="AN1889" s="3690"/>
      <c r="AO1889" s="3916"/>
      <c r="AP1889" s="1958"/>
      <c r="AQ1889" s="4293"/>
    </row>
    <row r="1890" spans="1:43" s="47" customFormat="1" ht="30" x14ac:dyDescent="0.25">
      <c r="A1890" s="637"/>
      <c r="B1890" s="637">
        <v>1</v>
      </c>
      <c r="C1890" s="1" t="s">
        <v>125</v>
      </c>
      <c r="D1890" s="346"/>
      <c r="E1890" s="346"/>
      <c r="F1890" s="613">
        <v>400</v>
      </c>
      <c r="G1890" s="613">
        <v>0</v>
      </c>
      <c r="H1890" s="69">
        <f t="shared" ref="H1890:H1895" si="2010">F1890/12*$C$3</f>
        <v>333.33333333333337</v>
      </c>
      <c r="I1890" s="366">
        <v>25</v>
      </c>
      <c r="J1890" s="329">
        <f>I1890/H1890*100</f>
        <v>7.5</v>
      </c>
      <c r="K1890" s="3441"/>
      <c r="L1890" s="101"/>
      <c r="M1890" s="101"/>
      <c r="N1890" s="389"/>
      <c r="O1890" s="389">
        <v>0</v>
      </c>
      <c r="P1890" s="389"/>
      <c r="Q1890" s="389"/>
      <c r="R1890" s="389"/>
      <c r="S1890" s="389"/>
      <c r="T1890" s="389"/>
      <c r="U1890" s="1879"/>
      <c r="V1890" s="1879"/>
      <c r="W1890" s="1879"/>
      <c r="X1890" s="1879"/>
      <c r="Y1890" s="1879"/>
      <c r="Z1890" s="1879"/>
      <c r="AA1890" s="1879"/>
      <c r="AB1890" s="1879"/>
      <c r="AC1890" s="1879"/>
      <c r="AD1890" s="1879"/>
      <c r="AE1890" s="1879"/>
      <c r="AF1890" s="2917"/>
      <c r="AG1890" s="1879"/>
      <c r="AH1890" s="3128"/>
      <c r="AI1890" s="1879"/>
      <c r="AJ1890" s="1879"/>
      <c r="AK1890" s="1879"/>
      <c r="AL1890" s="1879"/>
      <c r="AM1890" s="1879"/>
      <c r="AN1890" s="3690"/>
      <c r="AO1890" s="3916"/>
      <c r="AP1890" s="1958"/>
      <c r="AQ1890" s="4293"/>
    </row>
    <row r="1891" spans="1:43" s="47" customFormat="1" ht="60" x14ac:dyDescent="0.25">
      <c r="A1891" s="637"/>
      <c r="B1891" s="637"/>
      <c r="C1891" s="1" t="s">
        <v>457</v>
      </c>
      <c r="D1891" s="346"/>
      <c r="E1891" s="346"/>
      <c r="F1891" s="613">
        <v>219</v>
      </c>
      <c r="G1891" s="613">
        <v>0</v>
      </c>
      <c r="H1891" s="69">
        <f t="shared" si="2010"/>
        <v>182.5</v>
      </c>
      <c r="I1891" s="366">
        <v>47</v>
      </c>
      <c r="J1891" s="329">
        <f>I1891/H1891*100</f>
        <v>25.753424657534246</v>
      </c>
      <c r="K1891" s="3441"/>
      <c r="L1891" s="101"/>
      <c r="M1891" s="101"/>
      <c r="N1891" s="389"/>
      <c r="O1891" s="389">
        <v>0</v>
      </c>
      <c r="P1891" s="389"/>
      <c r="Q1891" s="389"/>
      <c r="R1891" s="389"/>
      <c r="S1891" s="389"/>
      <c r="T1891" s="389"/>
      <c r="U1891" s="1879"/>
      <c r="V1891" s="1879"/>
      <c r="W1891" s="1879"/>
      <c r="X1891" s="1879"/>
      <c r="Y1891" s="1879"/>
      <c r="Z1891" s="1879"/>
      <c r="AA1891" s="1879"/>
      <c r="AB1891" s="1879"/>
      <c r="AC1891" s="1879"/>
      <c r="AD1891" s="1879"/>
      <c r="AE1891" s="1879"/>
      <c r="AF1891" s="2917"/>
      <c r="AG1891" s="1879"/>
      <c r="AH1891" s="3128"/>
      <c r="AI1891" s="1879"/>
      <c r="AJ1891" s="1879"/>
      <c r="AK1891" s="1879"/>
      <c r="AL1891" s="1879"/>
      <c r="AM1891" s="1879"/>
      <c r="AN1891" s="3690"/>
      <c r="AO1891" s="3916"/>
      <c r="AP1891" s="1958"/>
      <c r="AQ1891" s="4293"/>
    </row>
    <row r="1892" spans="1:43" s="47" customFormat="1" ht="30" x14ac:dyDescent="0.25">
      <c r="A1892" s="637">
        <v>1</v>
      </c>
      <c r="B1892" s="637">
        <v>1</v>
      </c>
      <c r="C1892" s="1" t="s">
        <v>288</v>
      </c>
      <c r="D1892" s="346"/>
      <c r="E1892" s="346"/>
      <c r="F1892" s="613">
        <v>500</v>
      </c>
      <c r="G1892" s="613">
        <v>0</v>
      </c>
      <c r="H1892" s="69">
        <f t="shared" si="2010"/>
        <v>416.66666666666663</v>
      </c>
      <c r="I1892" s="366">
        <v>356</v>
      </c>
      <c r="J1892" s="329">
        <f>I1892/H1892*100</f>
        <v>85.44</v>
      </c>
      <c r="K1892" s="3441"/>
      <c r="L1892" s="101"/>
      <c r="M1892" s="101"/>
      <c r="N1892" s="389"/>
      <c r="O1892" s="389">
        <v>0</v>
      </c>
      <c r="P1892" s="389"/>
      <c r="Q1892" s="389"/>
      <c r="R1892" s="389"/>
      <c r="S1892" s="389"/>
      <c r="T1892" s="389"/>
      <c r="U1892" s="1879"/>
      <c r="V1892" s="1879"/>
      <c r="W1892" s="1879"/>
      <c r="X1892" s="1879"/>
      <c r="Y1892" s="1879"/>
      <c r="Z1892" s="1879"/>
      <c r="AA1892" s="1879"/>
      <c r="AB1892" s="1879"/>
      <c r="AC1892" s="1879"/>
      <c r="AD1892" s="1879"/>
      <c r="AE1892" s="1879"/>
      <c r="AF1892" s="2917"/>
      <c r="AG1892" s="1879"/>
      <c r="AH1892" s="3128"/>
      <c r="AI1892" s="1879"/>
      <c r="AJ1892" s="1879"/>
      <c r="AK1892" s="1879"/>
      <c r="AL1892" s="1879"/>
      <c r="AM1892" s="1879"/>
      <c r="AN1892" s="3690"/>
      <c r="AO1892" s="3916"/>
      <c r="AP1892" s="1958"/>
      <c r="AQ1892" s="4293"/>
    </row>
    <row r="1893" spans="1:43" s="47" customFormat="1" ht="30" x14ac:dyDescent="0.25">
      <c r="A1893" s="637"/>
      <c r="B1893" s="637">
        <v>1</v>
      </c>
      <c r="C1893" s="1" t="s">
        <v>293</v>
      </c>
      <c r="D1893" s="346"/>
      <c r="E1893" s="346"/>
      <c r="F1893" s="613">
        <v>300</v>
      </c>
      <c r="G1893" s="613">
        <v>0</v>
      </c>
      <c r="H1893" s="69">
        <f t="shared" si="2010"/>
        <v>250</v>
      </c>
      <c r="I1893" s="366">
        <v>133</v>
      </c>
      <c r="J1893" s="329">
        <f>I1893/H1893*100</f>
        <v>53.2</v>
      </c>
      <c r="K1893" s="3441"/>
      <c r="L1893" s="101"/>
      <c r="M1893" s="101"/>
      <c r="N1893" s="389"/>
      <c r="O1893" s="389">
        <v>0</v>
      </c>
      <c r="P1893" s="389"/>
      <c r="Q1893" s="389"/>
      <c r="R1893" s="389"/>
      <c r="S1893" s="389"/>
      <c r="T1893" s="389"/>
      <c r="U1893" s="1879"/>
      <c r="V1893" s="1879"/>
      <c r="W1893" s="1879"/>
      <c r="X1893" s="1879"/>
      <c r="Y1893" s="1879"/>
      <c r="Z1893" s="1879"/>
      <c r="AA1893" s="1879"/>
      <c r="AB1893" s="1879"/>
      <c r="AC1893" s="1879"/>
      <c r="AD1893" s="1879"/>
      <c r="AE1893" s="1879"/>
      <c r="AF1893" s="2917"/>
      <c r="AG1893" s="1879"/>
      <c r="AH1893" s="3128"/>
      <c r="AI1893" s="1879"/>
      <c r="AJ1893" s="1879"/>
      <c r="AK1893" s="1879"/>
      <c r="AL1893" s="1879"/>
      <c r="AM1893" s="1879"/>
      <c r="AN1893" s="3690"/>
      <c r="AO1893" s="3916"/>
      <c r="AP1893" s="1958"/>
      <c r="AQ1893" s="4293"/>
    </row>
    <row r="1894" spans="1:43" s="47" customFormat="1" ht="30" x14ac:dyDescent="0.25">
      <c r="A1894" s="637">
        <v>1</v>
      </c>
      <c r="B1894" s="637">
        <v>1</v>
      </c>
      <c r="C1894" s="1828" t="s">
        <v>74</v>
      </c>
      <c r="D1894" s="346"/>
      <c r="E1894" s="346"/>
      <c r="F1894" s="613">
        <v>500</v>
      </c>
      <c r="G1894" s="613">
        <v>0</v>
      </c>
      <c r="H1894" s="69">
        <f t="shared" si="2010"/>
        <v>416.66666666666663</v>
      </c>
      <c r="I1894" s="366">
        <v>115</v>
      </c>
      <c r="J1894" s="329">
        <f t="shared" ref="J1894:J1900" si="2011">I1894/H1894*100</f>
        <v>27.6</v>
      </c>
      <c r="K1894" s="3441"/>
      <c r="L1894" s="101"/>
      <c r="M1894" s="101"/>
      <c r="N1894" s="389"/>
      <c r="O1894" s="389">
        <v>0</v>
      </c>
      <c r="P1894" s="389"/>
      <c r="Q1894" s="389"/>
      <c r="R1894" s="389"/>
      <c r="S1894" s="389"/>
      <c r="T1894" s="389"/>
      <c r="U1894" s="1879"/>
      <c r="V1894" s="1879"/>
      <c r="W1894" s="1879"/>
      <c r="X1894" s="1879"/>
      <c r="Y1894" s="1879"/>
      <c r="Z1894" s="1879"/>
      <c r="AA1894" s="1879"/>
      <c r="AB1894" s="1879"/>
      <c r="AC1894" s="1879"/>
      <c r="AD1894" s="1879"/>
      <c r="AE1894" s="1879"/>
      <c r="AF1894" s="2917"/>
      <c r="AG1894" s="1879"/>
      <c r="AH1894" s="3128"/>
      <c r="AI1894" s="1879"/>
      <c r="AJ1894" s="1879"/>
      <c r="AK1894" s="1879"/>
      <c r="AL1894" s="1879"/>
      <c r="AM1894" s="1879"/>
      <c r="AN1894" s="3690"/>
      <c r="AO1894" s="3916"/>
      <c r="AP1894" s="1958"/>
      <c r="AQ1894" s="4293"/>
    </row>
    <row r="1895" spans="1:43" s="47" customFormat="1" ht="30" x14ac:dyDescent="0.25">
      <c r="A1895" s="637">
        <v>1</v>
      </c>
      <c r="B1895" s="637">
        <v>1</v>
      </c>
      <c r="C1895" s="1828" t="s">
        <v>180</v>
      </c>
      <c r="D1895" s="346"/>
      <c r="E1895" s="346"/>
      <c r="F1895" s="613">
        <v>150</v>
      </c>
      <c r="G1895" s="613">
        <v>0</v>
      </c>
      <c r="H1895" s="69">
        <f t="shared" si="2010"/>
        <v>125</v>
      </c>
      <c r="I1895" s="366">
        <v>383</v>
      </c>
      <c r="J1895" s="329">
        <f t="shared" si="2011"/>
        <v>306.39999999999998</v>
      </c>
      <c r="K1895" s="3441"/>
      <c r="L1895" s="101"/>
      <c r="M1895" s="101"/>
      <c r="N1895" s="389"/>
      <c r="O1895" s="389">
        <v>0</v>
      </c>
      <c r="P1895" s="389"/>
      <c r="Q1895" s="389"/>
      <c r="R1895" s="389"/>
      <c r="S1895" s="389"/>
      <c r="T1895" s="389"/>
      <c r="U1895" s="1879"/>
      <c r="V1895" s="1879"/>
      <c r="W1895" s="1879"/>
      <c r="X1895" s="1879"/>
      <c r="Y1895" s="1879"/>
      <c r="Z1895" s="1879"/>
      <c r="AA1895" s="1879"/>
      <c r="AB1895" s="1879"/>
      <c r="AC1895" s="1879"/>
      <c r="AD1895" s="1879"/>
      <c r="AE1895" s="1879"/>
      <c r="AF1895" s="2917"/>
      <c r="AG1895" s="1879"/>
      <c r="AH1895" s="3128"/>
      <c r="AI1895" s="1879"/>
      <c r="AJ1895" s="1879"/>
      <c r="AK1895" s="1879"/>
      <c r="AL1895" s="1879"/>
      <c r="AM1895" s="1879"/>
      <c r="AN1895" s="3690"/>
      <c r="AO1895" s="3916"/>
      <c r="AP1895" s="1958"/>
      <c r="AQ1895" s="4293"/>
    </row>
    <row r="1896" spans="1:43" s="47" customFormat="1" ht="29.25" x14ac:dyDescent="0.25">
      <c r="A1896" s="637">
        <v>1</v>
      </c>
      <c r="B1896" s="637">
        <v>1</v>
      </c>
      <c r="C1896" s="2428" t="s">
        <v>289</v>
      </c>
      <c r="D1896" s="346"/>
      <c r="E1896" s="346"/>
      <c r="F1896" s="614">
        <f>F1868+F1842</f>
        <v>42864</v>
      </c>
      <c r="G1896" s="614">
        <v>0</v>
      </c>
      <c r="H1896" s="93">
        <f>H1868+H1842</f>
        <v>35699.533333333333</v>
      </c>
      <c r="I1896" s="329">
        <f>I1868+I1842</f>
        <v>17745.985000000001</v>
      </c>
      <c r="J1896" s="329">
        <f t="shared" si="2011"/>
        <v>49.709291251239513</v>
      </c>
      <c r="K1896" s="3433">
        <f>K1868+K1842</f>
        <v>0</v>
      </c>
      <c r="L1896" s="101"/>
      <c r="M1896" s="101"/>
      <c r="N1896" s="389"/>
      <c r="O1896" s="389">
        <v>0</v>
      </c>
      <c r="P1896" s="389"/>
      <c r="Q1896" s="389"/>
      <c r="R1896" s="389"/>
      <c r="S1896" s="389"/>
      <c r="T1896" s="389"/>
      <c r="U1896" s="1879"/>
      <c r="V1896" s="1879"/>
      <c r="W1896" s="1879"/>
      <c r="X1896" s="1879"/>
      <c r="Y1896" s="1879"/>
      <c r="Z1896" s="1879"/>
      <c r="AA1896" s="1879"/>
      <c r="AB1896" s="1879"/>
      <c r="AC1896" s="1879"/>
      <c r="AD1896" s="1879"/>
      <c r="AE1896" s="1879"/>
      <c r="AF1896" s="2917"/>
      <c r="AG1896" s="1879"/>
      <c r="AH1896" s="3128"/>
      <c r="AI1896" s="1879"/>
      <c r="AJ1896" s="1879"/>
      <c r="AK1896" s="1879"/>
      <c r="AL1896" s="1879"/>
      <c r="AM1896" s="1879"/>
      <c r="AN1896" s="3690"/>
      <c r="AO1896" s="3904">
        <f>AO1868+AO1842</f>
        <v>0</v>
      </c>
      <c r="AP1896" s="1958"/>
      <c r="AQ1896" s="4293"/>
    </row>
    <row r="1897" spans="1:43" s="47" customFormat="1" ht="43.5" x14ac:dyDescent="0.25">
      <c r="A1897" s="637">
        <v>1</v>
      </c>
      <c r="B1897" s="637">
        <v>1</v>
      </c>
      <c r="C1897" s="2428" t="s">
        <v>322</v>
      </c>
      <c r="D1897" s="346"/>
      <c r="E1897" s="346"/>
      <c r="F1897" s="614">
        <f>F1855</f>
        <v>19170</v>
      </c>
      <c r="G1897" s="614">
        <v>0</v>
      </c>
      <c r="H1897" s="93">
        <f>H1855</f>
        <v>15975</v>
      </c>
      <c r="I1897" s="329">
        <f>I1855</f>
        <v>8309</v>
      </c>
      <c r="J1897" s="329">
        <f t="shared" si="2011"/>
        <v>52.012519561815338</v>
      </c>
      <c r="K1897" s="3433">
        <f>K1855</f>
        <v>0</v>
      </c>
      <c r="L1897" s="101"/>
      <c r="M1897" s="101"/>
      <c r="N1897" s="389"/>
      <c r="O1897" s="389">
        <v>0</v>
      </c>
      <c r="P1897" s="389"/>
      <c r="Q1897" s="389"/>
      <c r="R1897" s="389"/>
      <c r="S1897" s="389"/>
      <c r="T1897" s="389"/>
      <c r="U1897" s="1879"/>
      <c r="V1897" s="1879"/>
      <c r="W1897" s="1879"/>
      <c r="X1897" s="1879"/>
      <c r="Y1897" s="1879"/>
      <c r="Z1897" s="1879"/>
      <c r="AA1897" s="1879"/>
      <c r="AB1897" s="1879"/>
      <c r="AC1897" s="1879"/>
      <c r="AD1897" s="1879"/>
      <c r="AE1897" s="1879"/>
      <c r="AF1897" s="2917"/>
      <c r="AG1897" s="1879"/>
      <c r="AH1897" s="3128"/>
      <c r="AI1897" s="1879"/>
      <c r="AJ1897" s="1879"/>
      <c r="AK1897" s="1879"/>
      <c r="AL1897" s="1879"/>
      <c r="AM1897" s="1879"/>
      <c r="AN1897" s="3690"/>
      <c r="AO1897" s="3904">
        <f>AO1855</f>
        <v>0</v>
      </c>
      <c r="AP1897" s="1958"/>
      <c r="AQ1897" s="4293"/>
    </row>
    <row r="1898" spans="1:43" s="47" customFormat="1" ht="29.25" x14ac:dyDescent="0.25">
      <c r="A1898" s="637">
        <v>1</v>
      </c>
      <c r="B1898" s="637">
        <v>1</v>
      </c>
      <c r="C1898" s="2428" t="s">
        <v>290</v>
      </c>
      <c r="D1898" s="346"/>
      <c r="E1898" s="346"/>
      <c r="F1898" s="614">
        <f>F1879+F1851</f>
        <v>67638.297872340423</v>
      </c>
      <c r="G1898" s="614">
        <v>0</v>
      </c>
      <c r="H1898" s="93">
        <f>H1879+H1851</f>
        <v>56365.248226950353</v>
      </c>
      <c r="I1898" s="329">
        <f>I1879+I1851</f>
        <v>35360.962765957447</v>
      </c>
      <c r="J1898" s="329">
        <f t="shared" si="2011"/>
        <v>62.735397923875439</v>
      </c>
      <c r="K1898" s="3433">
        <f>K1879+K1851</f>
        <v>0</v>
      </c>
      <c r="L1898" s="101"/>
      <c r="M1898" s="101"/>
      <c r="N1898" s="389"/>
      <c r="O1898" s="389">
        <v>0</v>
      </c>
      <c r="P1898" s="389"/>
      <c r="Q1898" s="389"/>
      <c r="R1898" s="389"/>
      <c r="S1898" s="389"/>
      <c r="T1898" s="389"/>
      <c r="U1898" s="1879"/>
      <c r="V1898" s="1879"/>
      <c r="W1898" s="1879"/>
      <c r="X1898" s="1879"/>
      <c r="Y1898" s="1879"/>
      <c r="Z1898" s="1879"/>
      <c r="AA1898" s="1879"/>
      <c r="AB1898" s="1879"/>
      <c r="AC1898" s="1879"/>
      <c r="AD1898" s="1879"/>
      <c r="AE1898" s="1879"/>
      <c r="AF1898" s="2917"/>
      <c r="AG1898" s="1879"/>
      <c r="AH1898" s="3128"/>
      <c r="AI1898" s="1879"/>
      <c r="AJ1898" s="1879"/>
      <c r="AK1898" s="1879"/>
      <c r="AL1898" s="1879"/>
      <c r="AM1898" s="1879"/>
      <c r="AN1898" s="3690"/>
      <c r="AO1898" s="3904">
        <f>AO1879+AO1851</f>
        <v>0</v>
      </c>
      <c r="AP1898" s="1958"/>
      <c r="AQ1898" s="4293"/>
    </row>
    <row r="1899" spans="1:43" s="47" customFormat="1" ht="29.25" x14ac:dyDescent="0.25">
      <c r="A1899" s="637">
        <v>1</v>
      </c>
      <c r="B1899" s="637">
        <v>1</v>
      </c>
      <c r="C1899" s="2428" t="s">
        <v>291</v>
      </c>
      <c r="D1899" s="346"/>
      <c r="E1899" s="346"/>
      <c r="F1899" s="614">
        <f>F1883+F1866</f>
        <v>22158</v>
      </c>
      <c r="G1899" s="614">
        <v>0</v>
      </c>
      <c r="H1899" s="93">
        <f>H1883+H1866</f>
        <v>18465</v>
      </c>
      <c r="I1899" s="329">
        <f>I1883+I1866</f>
        <v>13234</v>
      </c>
      <c r="J1899" s="329">
        <f t="shared" si="2011"/>
        <v>71.670728405090713</v>
      </c>
      <c r="K1899" s="3433">
        <f>K1883+K1866</f>
        <v>0</v>
      </c>
      <c r="L1899" s="101"/>
      <c r="M1899" s="101"/>
      <c r="N1899" s="389"/>
      <c r="O1899" s="389">
        <v>0</v>
      </c>
      <c r="P1899" s="389"/>
      <c r="Q1899" s="389"/>
      <c r="R1899" s="389"/>
      <c r="S1899" s="389"/>
      <c r="T1899" s="389"/>
      <c r="U1899" s="1879">
        <v>24122.589959999998</v>
      </c>
      <c r="V1899" s="1879">
        <v>24122.589959999998</v>
      </c>
      <c r="W1899" s="1879">
        <v>24122.589959999998</v>
      </c>
      <c r="X1899" s="1879">
        <v>24122.589959999998</v>
      </c>
      <c r="Y1899" s="1879">
        <v>24122.589959999998</v>
      </c>
      <c r="Z1899" s="1879">
        <v>24122.589959999998</v>
      </c>
      <c r="AA1899" s="1879">
        <v>24122.589959999998</v>
      </c>
      <c r="AB1899" s="1879">
        <v>24122.589959999998</v>
      </c>
      <c r="AC1899" s="1879">
        <v>24122.589959999998</v>
      </c>
      <c r="AD1899" s="1879">
        <v>24122.589959999998</v>
      </c>
      <c r="AE1899" s="1879">
        <v>24122.589959999998</v>
      </c>
      <c r="AF1899" s="2884">
        <f>U1899/12*$C$3+(V1899-U1899)/11*9+(W1899-V1899)/10*8+(X1899-W1899)/9*7+(Y1899-X1899)/8*6+(Z1899-Y1899)/7*5+(AA1899-Z1899)/6*4+(AB1899-AA1899)+(AC1899-AB1899)/5*3+(AD1899-AC1899)/4*2+(AE1899-AD1899)/3*1</f>
        <v>20102.158299999999</v>
      </c>
      <c r="AG1899" s="1879">
        <f t="shared" ref="AG1899" si="2012">AM1899-AL1899-AI1899</f>
        <v>14509.879439999999</v>
      </c>
      <c r="AH1899" s="3128"/>
      <c r="AI1899" s="1879"/>
      <c r="AJ1899" s="1879">
        <f>AG1899-AF1899</f>
        <v>-5592.2788600000003</v>
      </c>
      <c r="AK1899" s="1879"/>
      <c r="AL1899" s="1879">
        <v>0</v>
      </c>
      <c r="AM1899" s="1879">
        <v>14509.879439999999</v>
      </c>
      <c r="AN1899" s="3690"/>
      <c r="AO1899" s="3904">
        <f>AO1883+AO1866</f>
        <v>0</v>
      </c>
      <c r="AP1899" s="1958"/>
      <c r="AQ1899" s="4293"/>
    </row>
    <row r="1900" spans="1:43" s="47" customFormat="1" x14ac:dyDescent="0.25">
      <c r="A1900" s="637">
        <v>1</v>
      </c>
      <c r="B1900" s="637">
        <v>1</v>
      </c>
      <c r="C1900" s="2429" t="s">
        <v>139</v>
      </c>
      <c r="D1900" s="346"/>
      <c r="E1900" s="346"/>
      <c r="F1900" s="614">
        <f>F1896+F1897+F1899+F1852*2.9+F1854/4.2</f>
        <v>273301.52380952379</v>
      </c>
      <c r="G1900" s="614">
        <v>0</v>
      </c>
      <c r="H1900" s="93">
        <f>H1896+H1897+H1899+H1852*2.9+H1854/4.2</f>
        <v>227730.80317460318</v>
      </c>
      <c r="I1900" s="93">
        <f>I1896+I1897+I1899+I1852*2.9+I1854/4.2</f>
        <v>136710.01119047619</v>
      </c>
      <c r="J1900" s="329">
        <f t="shared" si="2011"/>
        <v>60.0314095786416</v>
      </c>
      <c r="K1900" s="3369">
        <f>K1896+K1897+K1899+K1852*2.9+K1854/4.2</f>
        <v>0</v>
      </c>
      <c r="L1900" s="101"/>
      <c r="M1900" s="101"/>
      <c r="N1900" s="389"/>
      <c r="O1900" s="389">
        <v>0</v>
      </c>
      <c r="P1900" s="389"/>
      <c r="Q1900" s="389"/>
      <c r="R1900" s="389"/>
      <c r="S1900" s="389"/>
      <c r="T1900" s="389"/>
      <c r="U1900" s="1880">
        <f t="shared" ref="U1900:Z1900" si="2013">SUM(U1899,U1886,U1841,U1840)</f>
        <v>236218.6564400979</v>
      </c>
      <c r="V1900" s="1880">
        <f t="shared" si="2013"/>
        <v>236218.6564400979</v>
      </c>
      <c r="W1900" s="1880">
        <f t="shared" si="2013"/>
        <v>236218.6564400979</v>
      </c>
      <c r="X1900" s="1880">
        <f t="shared" si="2013"/>
        <v>236218.6564400979</v>
      </c>
      <c r="Y1900" s="1880">
        <f t="shared" si="2013"/>
        <v>235258.04291009792</v>
      </c>
      <c r="Z1900" s="1880">
        <f t="shared" si="2013"/>
        <v>235258.04291009792</v>
      </c>
      <c r="AA1900" s="1880">
        <f>SUM(AA1899,AA1886,AA1841,AA1840,AA1867)</f>
        <v>235634.12131009792</v>
      </c>
      <c r="AB1900" s="1880">
        <f>SUM(AB1899,AB1886,AB1841,AB1840,AB1867)</f>
        <v>235634.12131009792</v>
      </c>
      <c r="AC1900" s="1880">
        <f>SUM(AC1899,AC1886,AC1841,AC1840,AC1867,AC1876)</f>
        <v>237181.62307009794</v>
      </c>
      <c r="AD1900" s="1880">
        <f>SUM(AD1899,AD1886,AD1841,AD1840,AD1867,AD1876)</f>
        <v>237181.62307009794</v>
      </c>
      <c r="AE1900" s="1880">
        <f>SUM(AE1899,AE1886,AE1841,AE1840,AE1867,AE1876)</f>
        <v>237181.62307009794</v>
      </c>
      <c r="AF1900" s="2977">
        <f t="shared" ref="AF1900:AM1900" si="2014">SUM(AF1899,AF1886,AF1841,AF1840,AF1867,AF1876)</f>
        <v>197100.99881774824</v>
      </c>
      <c r="AG1900" s="1880">
        <f t="shared" si="2014"/>
        <v>188497.96758999999</v>
      </c>
      <c r="AH1900" s="3130">
        <f t="shared" si="2014"/>
        <v>0</v>
      </c>
      <c r="AI1900" s="1880">
        <f t="shared" si="2014"/>
        <v>368.14848000000001</v>
      </c>
      <c r="AJ1900" s="1880">
        <f t="shared" si="2014"/>
        <v>-8603.0312277482572</v>
      </c>
      <c r="AK1900" s="1880">
        <f t="shared" si="2014"/>
        <v>0</v>
      </c>
      <c r="AL1900" s="1880">
        <f t="shared" si="2014"/>
        <v>-277.40511000000004</v>
      </c>
      <c r="AM1900" s="1880">
        <f t="shared" si="2014"/>
        <v>188588.71096</v>
      </c>
      <c r="AN1900" s="3690">
        <f t="shared" ref="AN1900" si="2015">SUM(AN1899,AN1886,AN1841,AN1840)</f>
        <v>0</v>
      </c>
      <c r="AO1900" s="3827">
        <f>AO1896+AO1897+AO1899+AO1852*2.9+AO1854/4.2</f>
        <v>0</v>
      </c>
      <c r="AP1900" s="4132">
        <f t="shared" ref="AP1900" si="2016">SUM(AP1899,AP1886,AP1841,AP1840)</f>
        <v>0</v>
      </c>
      <c r="AQ1900" s="4293"/>
    </row>
    <row r="1901" spans="1:43" s="47" customFormat="1" x14ac:dyDescent="0.25">
      <c r="A1901" s="637">
        <v>1</v>
      </c>
      <c r="B1901" s="637">
        <v>1</v>
      </c>
      <c r="C1901" s="184" t="s">
        <v>29</v>
      </c>
      <c r="D1901" s="184"/>
      <c r="E1901" s="184"/>
      <c r="F1901" s="1566"/>
      <c r="G1901" s="1566">
        <v>0</v>
      </c>
      <c r="H1901" s="580"/>
      <c r="I1901" s="580"/>
      <c r="J1901" s="580"/>
      <c r="K1901" s="3632"/>
      <c r="L1901" s="579"/>
      <c r="M1901" s="579"/>
      <c r="N1901" s="578"/>
      <c r="O1901" s="578">
        <v>0</v>
      </c>
      <c r="P1901" s="578"/>
      <c r="Q1901" s="578"/>
      <c r="R1901" s="578"/>
      <c r="S1901" s="578"/>
      <c r="T1901" s="578"/>
      <c r="U1901" s="565"/>
      <c r="V1901" s="565"/>
      <c r="W1901" s="565"/>
      <c r="X1901" s="565"/>
      <c r="Y1901" s="565"/>
      <c r="Z1901" s="565"/>
      <c r="AA1901" s="565"/>
      <c r="AB1901" s="565"/>
      <c r="AC1901" s="565"/>
      <c r="AD1901" s="565"/>
      <c r="AE1901" s="565"/>
      <c r="AF1901" s="2986"/>
      <c r="AG1901" s="565"/>
      <c r="AH1901" s="3013"/>
      <c r="AI1901" s="565"/>
      <c r="AJ1901" s="565"/>
      <c r="AK1901" s="565"/>
      <c r="AL1901" s="565"/>
      <c r="AM1901" s="565"/>
      <c r="AN1901" s="3690"/>
      <c r="AO1901" s="4111"/>
      <c r="AP1901" s="1957"/>
      <c r="AQ1901" s="4293"/>
    </row>
    <row r="1902" spans="1:43" s="47" customFormat="1" x14ac:dyDescent="0.25">
      <c r="A1902" s="637">
        <v>1</v>
      </c>
      <c r="B1902" s="637">
        <v>1</v>
      </c>
      <c r="C1902" s="120" t="s">
        <v>127</v>
      </c>
      <c r="D1902" s="184"/>
      <c r="E1902" s="430"/>
      <c r="F1902" s="1520"/>
      <c r="G1902" s="1520">
        <v>0</v>
      </c>
      <c r="H1902" s="349"/>
      <c r="I1902" s="349"/>
      <c r="J1902" s="349"/>
      <c r="K1902" s="3504"/>
      <c r="L1902" s="583"/>
      <c r="M1902" s="94"/>
      <c r="N1902" s="349"/>
      <c r="O1902" s="349">
        <v>0</v>
      </c>
      <c r="P1902" s="349"/>
      <c r="Q1902" s="349"/>
      <c r="R1902" s="71"/>
      <c r="S1902" s="71"/>
      <c r="T1902" s="71"/>
      <c r="U1902" s="1904"/>
      <c r="V1902" s="1904"/>
      <c r="W1902" s="1904"/>
      <c r="X1902" s="1904"/>
      <c r="Y1902" s="1904"/>
      <c r="Z1902" s="1904"/>
      <c r="AA1902" s="1904"/>
      <c r="AB1902" s="1904"/>
      <c r="AC1902" s="1904"/>
      <c r="AD1902" s="1904"/>
      <c r="AE1902" s="1904"/>
      <c r="AF1902" s="2949"/>
      <c r="AG1902" s="1904"/>
      <c r="AH1902" s="3131"/>
      <c r="AI1902" s="1904"/>
      <c r="AJ1902" s="1904"/>
      <c r="AK1902" s="1904"/>
      <c r="AL1902" s="1904"/>
      <c r="AM1902" s="1904"/>
      <c r="AN1902" s="3690"/>
      <c r="AO1902" s="4014"/>
      <c r="AP1902" s="1959"/>
      <c r="AQ1902" s="4293"/>
    </row>
    <row r="1903" spans="1:43" s="47" customFormat="1" x14ac:dyDescent="0.25">
      <c r="A1903" s="637">
        <v>1</v>
      </c>
      <c r="B1903" s="637">
        <v>1</v>
      </c>
      <c r="C1903" s="125" t="s">
        <v>47</v>
      </c>
      <c r="D1903" s="125"/>
      <c r="E1903" s="1010">
        <v>240</v>
      </c>
      <c r="F1903" s="613">
        <v>1597</v>
      </c>
      <c r="G1903" s="613">
        <v>0</v>
      </c>
      <c r="H1903" s="69">
        <f>ROUND(F1903/12*$C$3,0)</f>
        <v>1331</v>
      </c>
      <c r="I1903" s="69">
        <v>1059</v>
      </c>
      <c r="J1903" s="69">
        <f t="shared" ref="J1903:J1911" si="2017">I1903/H1903*100</f>
        <v>79.564237415477095</v>
      </c>
      <c r="K1903" s="3364"/>
      <c r="L1903" s="1213">
        <v>8</v>
      </c>
      <c r="M1903" s="70">
        <f>Q1903/I1903</f>
        <v>8.3002832861189795</v>
      </c>
      <c r="N1903" s="71">
        <f>ROUND(F1903*L1903,0)</f>
        <v>12776</v>
      </c>
      <c r="O1903" s="71">
        <v>0</v>
      </c>
      <c r="P1903" s="71">
        <f>ROUND(N1903/12*$C$3,0)</f>
        <v>10647</v>
      </c>
      <c r="Q1903" s="71">
        <v>8790</v>
      </c>
      <c r="R1903" s="71">
        <f>Q1903/P1903*100</f>
        <v>82.558467173851795</v>
      </c>
      <c r="S1903" s="71">
        <f>N1903/E1903</f>
        <v>53.233333333333334</v>
      </c>
      <c r="T1903" s="71">
        <f>Q1903/$C$3*12/S1903</f>
        <v>198.14652473387602</v>
      </c>
      <c r="U1903" s="1879"/>
      <c r="V1903" s="1879"/>
      <c r="W1903" s="1879"/>
      <c r="X1903" s="1879"/>
      <c r="Y1903" s="1879"/>
      <c r="Z1903" s="1879"/>
      <c r="AA1903" s="1879"/>
      <c r="AB1903" s="1879"/>
      <c r="AC1903" s="1879"/>
      <c r="AD1903" s="1879"/>
      <c r="AE1903" s="1879"/>
      <c r="AF1903" s="2949"/>
      <c r="AG1903" s="1904"/>
      <c r="AH1903" s="3131"/>
      <c r="AI1903" s="1904"/>
      <c r="AJ1903" s="1904"/>
      <c r="AK1903" s="1904"/>
      <c r="AL1903" s="1879"/>
      <c r="AM1903" s="1879"/>
      <c r="AN1903" s="3690"/>
      <c r="AO1903" s="3820"/>
      <c r="AP1903" s="1958"/>
      <c r="AQ1903" s="4293"/>
    </row>
    <row r="1904" spans="1:43" s="47" customFormat="1" x14ac:dyDescent="0.25">
      <c r="A1904" s="637"/>
      <c r="B1904" s="637"/>
      <c r="C1904" s="125" t="s">
        <v>129</v>
      </c>
      <c r="D1904" s="125"/>
      <c r="E1904" s="2552">
        <v>240</v>
      </c>
      <c r="F1904" s="613">
        <v>75</v>
      </c>
      <c r="G1904" s="613"/>
      <c r="H1904" s="2794">
        <f>F1904/3*1</f>
        <v>25</v>
      </c>
      <c r="I1904" s="69"/>
      <c r="J1904" s="69">
        <f t="shared" si="2017"/>
        <v>0</v>
      </c>
      <c r="K1904" s="3364"/>
      <c r="L1904" s="1213"/>
      <c r="M1904" s="70"/>
      <c r="N1904" s="71"/>
      <c r="O1904" s="71"/>
      <c r="P1904" s="71"/>
      <c r="Q1904" s="71"/>
      <c r="R1904" s="71"/>
      <c r="S1904" s="71"/>
      <c r="T1904" s="71"/>
      <c r="U1904" s="1879"/>
      <c r="V1904" s="1879"/>
      <c r="W1904" s="1879"/>
      <c r="X1904" s="1879"/>
      <c r="Y1904" s="1879"/>
      <c r="Z1904" s="1879"/>
      <c r="AA1904" s="1879"/>
      <c r="AB1904" s="1879"/>
      <c r="AC1904" s="1879"/>
      <c r="AD1904" s="1879"/>
      <c r="AE1904" s="1879"/>
      <c r="AF1904" s="2950"/>
      <c r="AG1904" s="1904"/>
      <c r="AH1904" s="3131"/>
      <c r="AI1904" s="1904"/>
      <c r="AJ1904" s="1904"/>
      <c r="AK1904" s="1904"/>
      <c r="AL1904" s="1879"/>
      <c r="AM1904" s="1879"/>
      <c r="AN1904" s="3690"/>
      <c r="AO1904" s="3820"/>
      <c r="AP1904" s="1958"/>
      <c r="AQ1904" s="4293"/>
    </row>
    <row r="1905" spans="1:275" s="73" customFormat="1" x14ac:dyDescent="0.25">
      <c r="A1905" s="637"/>
      <c r="B1905" s="637">
        <v>1</v>
      </c>
      <c r="C1905" s="430" t="s">
        <v>158</v>
      </c>
      <c r="D1905" s="466"/>
      <c r="E1905" s="432"/>
      <c r="F1905" s="614">
        <f>SUM(F1903:F1904)</f>
        <v>1672</v>
      </c>
      <c r="G1905" s="614">
        <v>0</v>
      </c>
      <c r="H1905" s="329">
        <f t="shared" ref="H1905:I1905" si="2018">SUM(H1903:H1904)</f>
        <v>1356</v>
      </c>
      <c r="I1905" s="329">
        <f t="shared" si="2018"/>
        <v>1059</v>
      </c>
      <c r="J1905" s="329">
        <f t="shared" si="2017"/>
        <v>78.097345132743371</v>
      </c>
      <c r="K1905" s="3433">
        <f>SUM(K1903:K1903)</f>
        <v>0</v>
      </c>
      <c r="L1905" s="329">
        <f>IF(F1905=0,0,N1905/F1905)</f>
        <v>7.6411483253588512</v>
      </c>
      <c r="M1905" s="329">
        <f>SUM(M1903)</f>
        <v>8.3002832861189795</v>
      </c>
      <c r="N1905" s="329">
        <f>SUM(N1903:N1903)</f>
        <v>12776</v>
      </c>
      <c r="O1905" s="329">
        <v>0</v>
      </c>
      <c r="P1905" s="329">
        <f>SUM(P1903:P1903)</f>
        <v>10647</v>
      </c>
      <c r="Q1905" s="329">
        <f>SUM(Q1903:Q1903)</f>
        <v>8790</v>
      </c>
      <c r="R1905" s="329">
        <f>SUM(R1903)</f>
        <v>82.558467173851795</v>
      </c>
      <c r="S1905" s="329">
        <f>SUM(S1903:S1903)</f>
        <v>53.233333333333334</v>
      </c>
      <c r="T1905" s="329">
        <f>SUM(T1903)</f>
        <v>198.14652473387602</v>
      </c>
      <c r="U1905" s="1879"/>
      <c r="V1905" s="1879"/>
      <c r="W1905" s="1879"/>
      <c r="X1905" s="1879"/>
      <c r="Y1905" s="1879"/>
      <c r="Z1905" s="1879"/>
      <c r="AA1905" s="1879"/>
      <c r="AB1905" s="1879"/>
      <c r="AC1905" s="1879"/>
      <c r="AD1905" s="1879"/>
      <c r="AE1905" s="1879"/>
      <c r="AF1905" s="2947"/>
      <c r="AG1905" s="1879"/>
      <c r="AH1905" s="3128"/>
      <c r="AI1905" s="1879"/>
      <c r="AJ1905" s="1879"/>
      <c r="AK1905" s="1879"/>
      <c r="AL1905" s="1879"/>
      <c r="AM1905" s="1879"/>
      <c r="AN1905" s="3690"/>
      <c r="AO1905" s="3904">
        <f>SUM(AO1903:AO1903)</f>
        <v>0</v>
      </c>
      <c r="AP1905" s="1958"/>
      <c r="AQ1905" s="4293"/>
      <c r="AR1905" s="47"/>
      <c r="AS1905" s="47"/>
      <c r="AT1905" s="47"/>
      <c r="AU1905" s="47"/>
      <c r="AV1905" s="47"/>
      <c r="AW1905" s="47"/>
      <c r="AX1905" s="47"/>
      <c r="AY1905" s="47"/>
      <c r="AZ1905" s="47"/>
      <c r="BA1905" s="47"/>
      <c r="BB1905" s="47"/>
      <c r="BC1905" s="47"/>
      <c r="BD1905" s="47"/>
      <c r="BE1905" s="47"/>
      <c r="BF1905" s="47"/>
      <c r="BG1905" s="47"/>
      <c r="BH1905" s="47"/>
      <c r="BI1905" s="47"/>
      <c r="BJ1905" s="47"/>
      <c r="BK1905" s="47"/>
      <c r="BL1905" s="47"/>
      <c r="BM1905" s="47"/>
      <c r="BN1905" s="47"/>
      <c r="BO1905" s="47"/>
      <c r="BP1905" s="47"/>
      <c r="BQ1905" s="47"/>
      <c r="BR1905" s="47"/>
      <c r="BS1905" s="47"/>
      <c r="BT1905" s="47"/>
      <c r="BU1905" s="47"/>
      <c r="BV1905" s="47"/>
      <c r="BW1905" s="47"/>
      <c r="BX1905" s="47"/>
      <c r="BY1905" s="47"/>
      <c r="BZ1905" s="47"/>
      <c r="CA1905" s="47"/>
      <c r="CB1905" s="47"/>
      <c r="CC1905" s="47"/>
      <c r="CD1905" s="47"/>
      <c r="CE1905" s="47"/>
      <c r="CF1905" s="47"/>
      <c r="CG1905" s="47"/>
      <c r="CH1905" s="47"/>
      <c r="CI1905" s="47"/>
      <c r="CJ1905" s="47"/>
      <c r="CK1905" s="47"/>
      <c r="CL1905" s="47"/>
      <c r="CM1905" s="47"/>
      <c r="CN1905" s="47"/>
      <c r="CO1905" s="47"/>
      <c r="CP1905" s="47"/>
      <c r="CQ1905" s="47"/>
      <c r="CR1905" s="47"/>
      <c r="CS1905" s="47"/>
      <c r="CT1905" s="47"/>
      <c r="CU1905" s="47"/>
      <c r="CV1905" s="47"/>
      <c r="CW1905" s="47"/>
      <c r="CX1905" s="47"/>
      <c r="CY1905" s="47"/>
      <c r="CZ1905" s="47"/>
      <c r="DA1905" s="47"/>
      <c r="DB1905" s="47"/>
      <c r="DC1905" s="47"/>
      <c r="DD1905" s="47"/>
      <c r="DE1905" s="47"/>
      <c r="DF1905" s="47"/>
      <c r="DG1905" s="47"/>
      <c r="DH1905" s="47"/>
      <c r="DI1905" s="47"/>
      <c r="DJ1905" s="47"/>
      <c r="DK1905" s="47"/>
      <c r="DL1905" s="47"/>
      <c r="DM1905" s="47"/>
      <c r="DN1905" s="47"/>
      <c r="DO1905" s="47"/>
      <c r="DP1905" s="47"/>
      <c r="DQ1905" s="47"/>
      <c r="DR1905" s="47"/>
      <c r="DS1905" s="47"/>
      <c r="DT1905" s="47"/>
      <c r="DU1905" s="47"/>
      <c r="DV1905" s="47"/>
      <c r="DW1905" s="47"/>
      <c r="DX1905" s="47"/>
      <c r="DY1905" s="47"/>
      <c r="DZ1905" s="47"/>
      <c r="EA1905" s="47"/>
      <c r="EB1905" s="47"/>
      <c r="EC1905" s="47"/>
      <c r="ED1905" s="47"/>
      <c r="EE1905" s="47"/>
      <c r="EF1905" s="47"/>
      <c r="EG1905" s="47"/>
      <c r="EH1905" s="47"/>
      <c r="EI1905" s="47"/>
      <c r="EJ1905" s="47"/>
      <c r="EK1905" s="47"/>
      <c r="EL1905" s="47"/>
      <c r="EM1905" s="47"/>
      <c r="EN1905" s="47"/>
      <c r="EO1905" s="47"/>
      <c r="EP1905" s="47"/>
      <c r="EQ1905" s="47"/>
      <c r="ER1905" s="47"/>
      <c r="ES1905" s="47"/>
      <c r="ET1905" s="47"/>
      <c r="EU1905" s="47"/>
      <c r="EV1905" s="47"/>
      <c r="EW1905" s="47"/>
      <c r="EX1905" s="47"/>
      <c r="EY1905" s="47"/>
      <c r="EZ1905" s="47"/>
      <c r="FA1905" s="47"/>
      <c r="FB1905" s="47"/>
      <c r="FC1905" s="47"/>
      <c r="FD1905" s="47"/>
      <c r="FE1905" s="47"/>
      <c r="FF1905" s="47"/>
      <c r="FG1905" s="47"/>
      <c r="FH1905" s="47"/>
      <c r="FI1905" s="47"/>
      <c r="FJ1905" s="47"/>
      <c r="FK1905" s="47"/>
      <c r="FL1905" s="47"/>
      <c r="FM1905" s="47"/>
      <c r="FN1905" s="47"/>
      <c r="FO1905" s="47"/>
      <c r="FP1905" s="47"/>
      <c r="FQ1905" s="47"/>
      <c r="FR1905" s="47"/>
      <c r="FS1905" s="47"/>
      <c r="FT1905" s="47"/>
      <c r="FU1905" s="47"/>
      <c r="FV1905" s="47"/>
      <c r="FW1905" s="47"/>
      <c r="FX1905" s="47"/>
      <c r="FY1905" s="47"/>
      <c r="FZ1905" s="47"/>
      <c r="GA1905" s="47"/>
      <c r="GB1905" s="47"/>
      <c r="GC1905" s="47"/>
      <c r="GD1905" s="47"/>
      <c r="GE1905" s="47"/>
      <c r="GF1905" s="47"/>
      <c r="GG1905" s="47"/>
      <c r="GH1905" s="47"/>
      <c r="GI1905" s="47"/>
      <c r="GJ1905" s="47"/>
      <c r="GK1905" s="47"/>
      <c r="GL1905" s="47"/>
      <c r="GM1905" s="47"/>
      <c r="GN1905" s="47"/>
      <c r="GO1905" s="47"/>
      <c r="GP1905" s="47"/>
      <c r="GQ1905" s="47"/>
      <c r="GR1905" s="47"/>
      <c r="GS1905" s="47"/>
      <c r="GT1905" s="47"/>
      <c r="GU1905" s="47"/>
      <c r="GV1905" s="47"/>
      <c r="GW1905" s="47"/>
      <c r="GX1905" s="47"/>
      <c r="GY1905" s="47"/>
      <c r="GZ1905" s="47"/>
      <c r="HA1905" s="47"/>
      <c r="HB1905" s="47"/>
      <c r="HC1905" s="47"/>
      <c r="HD1905" s="47"/>
      <c r="HE1905" s="47"/>
      <c r="HF1905" s="47"/>
      <c r="HG1905" s="47"/>
      <c r="HH1905" s="47"/>
      <c r="HI1905" s="47"/>
      <c r="HJ1905" s="47"/>
      <c r="HK1905" s="47"/>
      <c r="HL1905" s="47"/>
      <c r="HM1905" s="47"/>
      <c r="HN1905" s="47"/>
      <c r="HO1905" s="47"/>
      <c r="HP1905" s="47"/>
      <c r="HQ1905" s="47"/>
      <c r="HR1905" s="47"/>
      <c r="HS1905" s="47"/>
      <c r="HT1905" s="47"/>
      <c r="HU1905" s="47"/>
      <c r="HV1905" s="47"/>
      <c r="HW1905" s="47"/>
      <c r="HX1905" s="47"/>
      <c r="HY1905" s="47"/>
      <c r="HZ1905" s="47"/>
      <c r="IA1905" s="47"/>
      <c r="IB1905" s="47"/>
      <c r="IC1905" s="47"/>
      <c r="ID1905" s="47"/>
      <c r="IE1905" s="47"/>
      <c r="IF1905" s="47"/>
      <c r="IG1905" s="47"/>
      <c r="IH1905" s="47"/>
      <c r="II1905" s="47"/>
      <c r="IJ1905" s="47"/>
      <c r="IK1905" s="47"/>
      <c r="IL1905" s="47"/>
      <c r="IM1905" s="47"/>
      <c r="IN1905" s="47"/>
      <c r="IO1905" s="47"/>
      <c r="IP1905" s="47"/>
      <c r="IQ1905" s="47"/>
      <c r="IR1905" s="47"/>
      <c r="IS1905" s="47"/>
      <c r="IT1905" s="47"/>
      <c r="IU1905" s="47"/>
      <c r="IV1905" s="47"/>
      <c r="IW1905" s="47"/>
      <c r="IX1905" s="47"/>
      <c r="IY1905" s="47"/>
      <c r="IZ1905" s="47"/>
      <c r="JA1905" s="47"/>
      <c r="JB1905" s="47"/>
      <c r="JC1905" s="47"/>
      <c r="JD1905" s="47"/>
      <c r="JE1905" s="47"/>
      <c r="JF1905" s="47"/>
      <c r="JG1905" s="47"/>
      <c r="JH1905" s="47"/>
      <c r="JI1905" s="47"/>
      <c r="JJ1905" s="47"/>
      <c r="JK1905" s="47"/>
      <c r="JL1905" s="47"/>
      <c r="JM1905" s="47"/>
      <c r="JN1905" s="47"/>
      <c r="JO1905" s="47"/>
    </row>
    <row r="1906" spans="1:275" s="47" customFormat="1" ht="29.25" x14ac:dyDescent="0.25">
      <c r="A1906" s="637">
        <v>1</v>
      </c>
      <c r="B1906" s="637">
        <v>1</v>
      </c>
      <c r="C1906" s="507" t="s">
        <v>143</v>
      </c>
      <c r="D1906" s="507"/>
      <c r="E1906" s="507"/>
      <c r="F1906" s="1520">
        <f>F1905</f>
        <v>1672</v>
      </c>
      <c r="G1906" s="1520">
        <v>0</v>
      </c>
      <c r="H1906" s="554">
        <f t="shared" ref="H1906:I1906" si="2019">H1905</f>
        <v>1356</v>
      </c>
      <c r="I1906" s="554">
        <f t="shared" si="2019"/>
        <v>1059</v>
      </c>
      <c r="J1906" s="554">
        <f t="shared" si="2017"/>
        <v>78.097345132743371</v>
      </c>
      <c r="K1906" s="3633">
        <f t="shared" ref="K1906" si="2020">K1905</f>
        <v>0</v>
      </c>
      <c r="L1906" s="751">
        <f>IF(F1906=0,0,N1906/F1906)</f>
        <v>7.6411483253588512</v>
      </c>
      <c r="M1906" s="751">
        <f>Q1906/I1906</f>
        <v>8.3002832861189795</v>
      </c>
      <c r="N1906" s="554">
        <f t="shared" ref="N1906:Q1906" si="2021">N1905</f>
        <v>12776</v>
      </c>
      <c r="O1906" s="554">
        <v>0</v>
      </c>
      <c r="P1906" s="554">
        <f t="shared" si="2021"/>
        <v>10647</v>
      </c>
      <c r="Q1906" s="554">
        <f t="shared" si="2021"/>
        <v>8790</v>
      </c>
      <c r="R1906" s="554">
        <f>Q1906/P1906*100</f>
        <v>82.558467173851795</v>
      </c>
      <c r="S1906" s="554">
        <f>S1905</f>
        <v>53.233333333333334</v>
      </c>
      <c r="T1906" s="71">
        <f>Q1906/$C$3*12/S1906</f>
        <v>198.14652473387602</v>
      </c>
      <c r="U1906" s="751">
        <v>31901.321088000004</v>
      </c>
      <c r="V1906" s="751">
        <v>31901.321088000004</v>
      </c>
      <c r="W1906" s="751">
        <v>31901.321088000004</v>
      </c>
      <c r="X1906" s="751">
        <v>31901.321088000004</v>
      </c>
      <c r="Y1906" s="751">
        <v>31901.321088000004</v>
      </c>
      <c r="Z1906" s="751">
        <v>31901.321088000004</v>
      </c>
      <c r="AA1906" s="751">
        <v>31901.321088000004</v>
      </c>
      <c r="AB1906" s="751">
        <v>31901.321088000004</v>
      </c>
      <c r="AC1906" s="751">
        <v>31901.321088000004</v>
      </c>
      <c r="AD1906" s="751">
        <v>31901.321088000004</v>
      </c>
      <c r="AE1906" s="751">
        <v>32429.082579840004</v>
      </c>
      <c r="AF1906" s="2884">
        <f>U1906/12*$C$3+(V1906-U1906)/11*9+(W1906-V1906)/10*8+(X1906-W1906)/9*7+(Y1906-X1906)/8*6+(Z1906-Y1906)/7*5+(AA1906-Z1906)/6*4+(AB1906-AA1906)+(AC1906-AB1906)/5*3+(AD1906-AC1906)/4*2+(AE1906-AD1906)/3*1</f>
        <v>26760.354737280006</v>
      </c>
      <c r="AG1906" s="1904">
        <f t="shared" ref="AG1906" si="2022">AM1906-AL1906-AI1906</f>
        <v>21053.55875</v>
      </c>
      <c r="AH1906" s="3131"/>
      <c r="AI1906" s="1904"/>
      <c r="AJ1906" s="1904">
        <f>AG1906-AF1906</f>
        <v>-5706.7959872800056</v>
      </c>
      <c r="AK1906" s="1904"/>
      <c r="AL1906" s="751">
        <v>-109.00865999999999</v>
      </c>
      <c r="AM1906" s="751">
        <v>20944.550090000001</v>
      </c>
      <c r="AN1906" s="3690"/>
      <c r="AO1906" s="4016">
        <f t="shared" ref="AO1906" si="2023">AO1905</f>
        <v>0</v>
      </c>
      <c r="AP1906" s="4131"/>
      <c r="AQ1906" s="4293"/>
    </row>
    <row r="1907" spans="1:275" s="47" customFormat="1" x14ac:dyDescent="0.25">
      <c r="A1907" s="637">
        <v>1</v>
      </c>
      <c r="B1907" s="637">
        <v>1</v>
      </c>
      <c r="C1907" s="507" t="s">
        <v>217</v>
      </c>
      <c r="D1907" s="507"/>
      <c r="E1907" s="507"/>
      <c r="F1907" s="1521">
        <f>F1908</f>
        <v>10990</v>
      </c>
      <c r="G1907" s="1521">
        <v>0</v>
      </c>
      <c r="H1907" s="554">
        <f>H1908</f>
        <v>9158</v>
      </c>
      <c r="I1907" s="554">
        <f>I1908</f>
        <v>5973</v>
      </c>
      <c r="J1907" s="554">
        <f t="shared" si="2017"/>
        <v>65.221664118803233</v>
      </c>
      <c r="K1907" s="3633">
        <f>K1908</f>
        <v>1</v>
      </c>
      <c r="L1907" s="585"/>
      <c r="M1907" s="716"/>
      <c r="N1907" s="555"/>
      <c r="O1907" s="555">
        <v>0</v>
      </c>
      <c r="P1907" s="555"/>
      <c r="Q1907" s="555"/>
      <c r="R1907" s="77"/>
      <c r="S1907" s="555"/>
      <c r="T1907" s="77"/>
      <c r="U1907" s="1888"/>
      <c r="V1907" s="1888"/>
      <c r="W1907" s="1888"/>
      <c r="X1907" s="1888"/>
      <c r="Y1907" s="1888"/>
      <c r="Z1907" s="1888"/>
      <c r="AA1907" s="1888"/>
      <c r="AB1907" s="1888"/>
      <c r="AC1907" s="1888"/>
      <c r="AD1907" s="1888"/>
      <c r="AE1907" s="1888"/>
      <c r="AF1907" s="2920"/>
      <c r="AG1907" s="1982"/>
      <c r="AH1907" s="3151"/>
      <c r="AI1907" s="1982"/>
      <c r="AJ1907" s="1982"/>
      <c r="AK1907" s="1982"/>
      <c r="AL1907" s="1888"/>
      <c r="AM1907" s="1888"/>
      <c r="AN1907" s="3690"/>
      <c r="AO1907" s="4016">
        <f>AO1908</f>
        <v>0</v>
      </c>
      <c r="AP1907" s="4155"/>
      <c r="AQ1907" s="4293"/>
    </row>
    <row r="1908" spans="1:275" s="47" customFormat="1" x14ac:dyDescent="0.25">
      <c r="A1908" s="637">
        <v>1</v>
      </c>
      <c r="B1908" s="637">
        <v>1</v>
      </c>
      <c r="C1908" s="592" t="s">
        <v>218</v>
      </c>
      <c r="D1908" s="592"/>
      <c r="E1908" s="592"/>
      <c r="F1908" s="1558">
        <v>10990</v>
      </c>
      <c r="G1908" s="1558">
        <v>0</v>
      </c>
      <c r="H1908" s="653">
        <f>ROUND(F1908/12*$C$3,0)</f>
        <v>9158</v>
      </c>
      <c r="I1908" s="653">
        <f>I1911-I1909</f>
        <v>5973</v>
      </c>
      <c r="J1908" s="653">
        <f t="shared" si="2017"/>
        <v>65.221664118803233</v>
      </c>
      <c r="K1908" s="3634">
        <f>K1911-K1909</f>
        <v>1</v>
      </c>
      <c r="L1908" s="489"/>
      <c r="M1908" s="716"/>
      <c r="N1908" s="649"/>
      <c r="O1908" s="649">
        <v>0</v>
      </c>
      <c r="P1908" s="649"/>
      <c r="Q1908" s="649"/>
      <c r="R1908" s="77"/>
      <c r="S1908" s="649"/>
      <c r="T1908" s="77"/>
      <c r="U1908" s="1909"/>
      <c r="V1908" s="1909"/>
      <c r="W1908" s="1909"/>
      <c r="X1908" s="1909"/>
      <c r="Y1908" s="1909"/>
      <c r="Z1908" s="1909"/>
      <c r="AA1908" s="1909"/>
      <c r="AB1908" s="1909"/>
      <c r="AC1908" s="1909"/>
      <c r="AD1908" s="1909"/>
      <c r="AE1908" s="1909"/>
      <c r="AF1908" s="2920"/>
      <c r="AG1908" s="1983"/>
      <c r="AH1908" s="3152"/>
      <c r="AI1908" s="1983"/>
      <c r="AJ1908" s="1983"/>
      <c r="AK1908" s="1983"/>
      <c r="AL1908" s="1909"/>
      <c r="AM1908" s="1909"/>
      <c r="AN1908" s="3690"/>
      <c r="AO1908" s="4112">
        <f>AO1911-AO1909</f>
        <v>0</v>
      </c>
      <c r="AP1908" s="1977"/>
      <c r="AQ1908" s="4293"/>
    </row>
    <row r="1909" spans="1:275" s="47" customFormat="1" ht="29.25" x14ac:dyDescent="0.25">
      <c r="A1909" s="637">
        <v>1</v>
      </c>
      <c r="B1909" s="637">
        <v>1</v>
      </c>
      <c r="C1909" s="507" t="s">
        <v>219</v>
      </c>
      <c r="D1909" s="507"/>
      <c r="E1909" s="507"/>
      <c r="F1909" s="1521">
        <f>F1910</f>
        <v>10</v>
      </c>
      <c r="G1909" s="1521">
        <v>0</v>
      </c>
      <c r="H1909" s="555">
        <f t="shared" ref="H1909:I1909" si="2024">H1910</f>
        <v>8</v>
      </c>
      <c r="I1909" s="555">
        <f t="shared" si="2024"/>
        <v>1</v>
      </c>
      <c r="J1909" s="554">
        <f t="shared" si="2017"/>
        <v>12.5</v>
      </c>
      <c r="K1909" s="3508">
        <f t="shared" ref="K1909" si="2025">K1910</f>
        <v>0</v>
      </c>
      <c r="L1909" s="585"/>
      <c r="M1909" s="716"/>
      <c r="N1909" s="555"/>
      <c r="O1909" s="555">
        <v>0</v>
      </c>
      <c r="P1909" s="555"/>
      <c r="Q1909" s="555"/>
      <c r="R1909" s="77"/>
      <c r="S1909" s="555"/>
      <c r="T1909" s="77"/>
      <c r="U1909" s="1888"/>
      <c r="V1909" s="1888"/>
      <c r="W1909" s="1888"/>
      <c r="X1909" s="1888"/>
      <c r="Y1909" s="1888"/>
      <c r="Z1909" s="1888"/>
      <c r="AA1909" s="1888"/>
      <c r="AB1909" s="1888"/>
      <c r="AC1909" s="1888"/>
      <c r="AD1909" s="1888"/>
      <c r="AE1909" s="1888"/>
      <c r="AF1909" s="2920"/>
      <c r="AG1909" s="1982"/>
      <c r="AH1909" s="3151"/>
      <c r="AI1909" s="1982"/>
      <c r="AJ1909" s="1982"/>
      <c r="AK1909" s="1982"/>
      <c r="AL1909" s="1888"/>
      <c r="AM1909" s="1888"/>
      <c r="AN1909" s="3690"/>
      <c r="AO1909" s="4017">
        <f t="shared" ref="AO1909" si="2026">AO1910</f>
        <v>0</v>
      </c>
      <c r="AP1909" s="4155"/>
      <c r="AQ1909" s="4293"/>
    </row>
    <row r="1910" spans="1:275" s="47" customFormat="1" ht="30" x14ac:dyDescent="0.25">
      <c r="A1910" s="637">
        <v>1</v>
      </c>
      <c r="B1910" s="637">
        <v>1</v>
      </c>
      <c r="C1910" s="592" t="s">
        <v>220</v>
      </c>
      <c r="D1910" s="592"/>
      <c r="E1910" s="592"/>
      <c r="F1910" s="1558">
        <v>10</v>
      </c>
      <c r="G1910" s="1558">
        <v>0</v>
      </c>
      <c r="H1910" s="653">
        <f>ROUND(F1910/12*$C$3,0)</f>
        <v>8</v>
      </c>
      <c r="I1910" s="653">
        <v>1</v>
      </c>
      <c r="J1910" s="653">
        <f t="shared" si="2017"/>
        <v>12.5</v>
      </c>
      <c r="K1910" s="3634"/>
      <c r="L1910" s="489"/>
      <c r="M1910" s="716"/>
      <c r="N1910" s="649"/>
      <c r="O1910" s="649">
        <v>0</v>
      </c>
      <c r="P1910" s="653"/>
      <c r="Q1910" s="649"/>
      <c r="R1910" s="77"/>
      <c r="S1910" s="653"/>
      <c r="T1910" s="77"/>
      <c r="U1910" s="1909"/>
      <c r="V1910" s="1909"/>
      <c r="W1910" s="1909"/>
      <c r="X1910" s="1909"/>
      <c r="Y1910" s="1909"/>
      <c r="Z1910" s="1909"/>
      <c r="AA1910" s="1909"/>
      <c r="AB1910" s="1909"/>
      <c r="AC1910" s="1909"/>
      <c r="AD1910" s="1909"/>
      <c r="AE1910" s="1909"/>
      <c r="AF1910" s="2920"/>
      <c r="AG1910" s="1986"/>
      <c r="AH1910" s="3162"/>
      <c r="AI1910" s="1986"/>
      <c r="AJ1910" s="1986"/>
      <c r="AK1910" s="1986"/>
      <c r="AL1910" s="1902"/>
      <c r="AM1910" s="1909"/>
      <c r="AN1910" s="3690"/>
      <c r="AO1910" s="4112"/>
      <c r="AP1910" s="1977"/>
      <c r="AQ1910" s="4293"/>
    </row>
    <row r="1911" spans="1:275" s="47" customFormat="1" ht="30" thickBot="1" x14ac:dyDescent="0.3">
      <c r="A1911" s="637"/>
      <c r="B1911" s="637">
        <v>1</v>
      </c>
      <c r="C1911" s="507" t="s">
        <v>225</v>
      </c>
      <c r="D1911" s="507"/>
      <c r="E1911" s="507"/>
      <c r="F1911" s="1521">
        <f>SUM(F1909,F1907)</f>
        <v>11000</v>
      </c>
      <c r="G1911" s="1521">
        <v>0</v>
      </c>
      <c r="H1911" s="554">
        <f>SUM(H1909,H1907)</f>
        <v>9166</v>
      </c>
      <c r="I1911" s="554">
        <v>5974</v>
      </c>
      <c r="J1911" s="554">
        <f t="shared" si="2017"/>
        <v>65.175649138119141</v>
      </c>
      <c r="K1911" s="3633">
        <v>1</v>
      </c>
      <c r="L1911" s="1463"/>
      <c r="M1911" s="1472"/>
      <c r="N1911" s="1464"/>
      <c r="O1911" s="1461">
        <v>0</v>
      </c>
      <c r="P1911" s="1461"/>
      <c r="Q1911" s="1464"/>
      <c r="R1911" s="1289"/>
      <c r="S1911" s="1461"/>
      <c r="T1911" s="1289"/>
      <c r="U1911" s="1910">
        <v>32200.002960000002</v>
      </c>
      <c r="V1911" s="1910">
        <v>32200.002960000002</v>
      </c>
      <c r="W1911" s="1910">
        <v>32200.002960000002</v>
      </c>
      <c r="X1911" s="1910">
        <v>32200.002960000002</v>
      </c>
      <c r="Y1911" s="1910">
        <v>32200.002960000002</v>
      </c>
      <c r="Z1911" s="1910">
        <v>32200.002960000002</v>
      </c>
      <c r="AA1911" s="1910">
        <v>32200.002960000002</v>
      </c>
      <c r="AB1911" s="1910">
        <v>32200.002960000002</v>
      </c>
      <c r="AC1911" s="1910">
        <v>32200.002960000002</v>
      </c>
      <c r="AD1911" s="1910">
        <v>32200.002960000002</v>
      </c>
      <c r="AE1911" s="1910">
        <v>32200.002960000002</v>
      </c>
      <c r="AF1911" s="2884">
        <f>U1911/12*$C$3+(V1911-U1911)/11*9+(W1911-V1911)/10*8+(X1911-W1911)/9*7+(Y1911-X1911)/8*6+(Z1911-Y1911)/7*5+(AA1911-Z1911)/6*4+(AB1911-AA1911)+(AC1911-AB1911)/5*3+(AD1911-AC1911)/4*2+(AE1911-AD1911)/3*1</f>
        <v>26833.335800000001</v>
      </c>
      <c r="AG1911" s="1987">
        <f t="shared" ref="AG1911" si="2027">AM1911-AL1911-AI1911</f>
        <v>26363.569799999994</v>
      </c>
      <c r="AH1911" s="3163"/>
      <c r="AI1911" s="1987"/>
      <c r="AJ1911" s="1987">
        <f>AG1911-AF1911</f>
        <v>-469.7660000000069</v>
      </c>
      <c r="AK1911" s="1987"/>
      <c r="AL1911" s="1939">
        <v>-259.93871000000001</v>
      </c>
      <c r="AM1911" s="1910">
        <v>26103.631089999995</v>
      </c>
      <c r="AN1911" s="3697"/>
      <c r="AO1911" s="4016"/>
      <c r="AP1911" s="4160"/>
      <c r="AQ1911" s="4293"/>
    </row>
    <row r="1912" spans="1:275" s="47" customFormat="1" ht="15.75" thickBot="1" x14ac:dyDescent="0.3">
      <c r="A1912" s="637">
        <v>1</v>
      </c>
      <c r="B1912" s="637">
        <v>1</v>
      </c>
      <c r="C1912" s="588" t="s">
        <v>329</v>
      </c>
      <c r="D1912" s="724"/>
      <c r="E1912" s="724"/>
      <c r="F1912" s="1575"/>
      <c r="G1912" s="1575">
        <v>0</v>
      </c>
      <c r="H1912" s="725"/>
      <c r="I1912" s="725"/>
      <c r="J1912" s="725"/>
      <c r="K1912" s="3642"/>
      <c r="L1912" s="590"/>
      <c r="M1912" s="590"/>
      <c r="N1912" s="591"/>
      <c r="O1912" s="591">
        <v>0</v>
      </c>
      <c r="P1912" s="591"/>
      <c r="Q1912" s="591">
        <f>Q1906+Q1838</f>
        <v>39196</v>
      </c>
      <c r="R1912" s="591"/>
      <c r="S1912" s="591"/>
      <c r="T1912" s="591"/>
      <c r="U1912" s="590">
        <f t="shared" ref="U1912:AN1912" si="2028">U1911+U1906+U1900+U1838</f>
        <v>509211.00504233781</v>
      </c>
      <c r="V1912" s="590">
        <f t="shared" ref="V1912:W1912" si="2029">V1911+V1906+V1900+V1838</f>
        <v>509211.00504233781</v>
      </c>
      <c r="W1912" s="590">
        <f t="shared" si="2029"/>
        <v>509212.42390313779</v>
      </c>
      <c r="X1912" s="590">
        <f t="shared" ref="X1912:Y1912" si="2030">X1911+X1906+X1900+X1838</f>
        <v>509212.42390313779</v>
      </c>
      <c r="Y1912" s="590">
        <f t="shared" si="2030"/>
        <v>509259.67449473788</v>
      </c>
      <c r="Z1912" s="590">
        <f t="shared" ref="Z1912:AA1912" si="2031">Z1911+Z1906+Z1900+Z1838</f>
        <v>509259.67449473788</v>
      </c>
      <c r="AA1912" s="590">
        <f t="shared" si="2031"/>
        <v>509635.75289473787</v>
      </c>
      <c r="AB1912" s="590">
        <f t="shared" ref="AB1912:AC1912" si="2032">AB1911+AB1906+AB1900+AB1838</f>
        <v>521576.74350145785</v>
      </c>
      <c r="AC1912" s="590">
        <f t="shared" si="2032"/>
        <v>523631.81906497781</v>
      </c>
      <c r="AD1912" s="590">
        <f t="shared" ref="AD1912:AE1912" si="2033">AD1911+AD1906+AD1900+AD1838</f>
        <v>523631.81906497781</v>
      </c>
      <c r="AE1912" s="590">
        <f t="shared" si="2033"/>
        <v>524159.58055681782</v>
      </c>
      <c r="AF1912" s="2959">
        <f t="shared" si="2028"/>
        <v>437773.11121890019</v>
      </c>
      <c r="AG1912" s="590">
        <f t="shared" si="2028"/>
        <v>451999.39752</v>
      </c>
      <c r="AH1912" s="3164">
        <f t="shared" si="2028"/>
        <v>0</v>
      </c>
      <c r="AI1912" s="590">
        <f t="shared" si="2028"/>
        <v>-759.87957000000006</v>
      </c>
      <c r="AJ1912" s="590">
        <f t="shared" si="2028"/>
        <v>14226.286301099803</v>
      </c>
      <c r="AK1912" s="590">
        <f t="shared" si="2028"/>
        <v>0</v>
      </c>
      <c r="AL1912" s="590">
        <f t="shared" si="2028"/>
        <v>-1864.5078999999998</v>
      </c>
      <c r="AM1912" s="590">
        <f t="shared" si="2028"/>
        <v>449375.01005000004</v>
      </c>
      <c r="AN1912" s="3703">
        <f t="shared" si="2028"/>
        <v>0</v>
      </c>
      <c r="AO1912" s="4123"/>
      <c r="AP1912" s="4175">
        <f t="shared" ref="AP1912" si="2034">AP1911+AP1906+AP1900+AP1838</f>
        <v>0</v>
      </c>
      <c r="AQ1912" s="4293"/>
    </row>
    <row r="1913" spans="1:275" x14ac:dyDescent="0.25">
      <c r="A1913" s="637">
        <v>1</v>
      </c>
      <c r="B1913" s="637">
        <v>1</v>
      </c>
      <c r="C1913" s="363" t="s">
        <v>564</v>
      </c>
      <c r="D1913" s="363"/>
      <c r="E1913" s="363"/>
      <c r="F1913" s="664"/>
      <c r="G1913" s="664">
        <v>0</v>
      </c>
      <c r="H1913" s="596"/>
      <c r="I1913" s="596"/>
      <c r="J1913" s="596"/>
      <c r="K1913" s="3518"/>
      <c r="L1913" s="523"/>
      <c r="M1913" s="523"/>
      <c r="N1913" s="596"/>
      <c r="O1913" s="596">
        <v>0</v>
      </c>
      <c r="P1913" s="596"/>
      <c r="Q1913" s="596"/>
      <c r="R1913" s="596"/>
      <c r="S1913" s="596"/>
      <c r="T1913" s="596"/>
      <c r="U1913" s="607"/>
      <c r="V1913" s="607"/>
      <c r="W1913" s="607"/>
      <c r="X1913" s="607"/>
      <c r="Y1913" s="607"/>
      <c r="Z1913" s="607"/>
      <c r="AA1913" s="607"/>
      <c r="AB1913" s="607"/>
      <c r="AC1913" s="607"/>
      <c r="AD1913" s="607"/>
      <c r="AE1913" s="607"/>
      <c r="AF1913" s="2987"/>
      <c r="AG1913" s="655"/>
      <c r="AH1913" s="3167"/>
      <c r="AI1913" s="655"/>
      <c r="AJ1913" s="655"/>
      <c r="AK1913" s="752"/>
      <c r="AL1913" s="752"/>
      <c r="AM1913" s="655"/>
      <c r="AN1913" s="3696"/>
      <c r="AO1913" s="1271"/>
      <c r="AP1913" s="4180"/>
      <c r="AQ1913" s="4293"/>
    </row>
    <row r="1914" spans="1:275" x14ac:dyDescent="0.25">
      <c r="A1914" s="637">
        <v>1</v>
      </c>
      <c r="B1914" s="637">
        <v>1</v>
      </c>
      <c r="C1914" s="346" t="s">
        <v>14</v>
      </c>
      <c r="D1914" s="346"/>
      <c r="E1914" s="346"/>
      <c r="F1914" s="1340"/>
      <c r="G1914" s="1340">
        <v>0</v>
      </c>
      <c r="H1914" s="102"/>
      <c r="I1914" s="102"/>
      <c r="J1914" s="102"/>
      <c r="K1914" s="3449"/>
      <c r="L1914" s="523"/>
      <c r="M1914" s="523"/>
      <c r="N1914" s="753"/>
      <c r="O1914" s="753">
        <v>0</v>
      </c>
      <c r="P1914" s="753"/>
      <c r="Q1914" s="753"/>
      <c r="R1914" s="753"/>
      <c r="S1914" s="753"/>
      <c r="T1914" s="753"/>
      <c r="U1914" s="607"/>
      <c r="V1914" s="607"/>
      <c r="W1914" s="607"/>
      <c r="X1914" s="607"/>
      <c r="Y1914" s="607"/>
      <c r="Z1914" s="607"/>
      <c r="AA1914" s="607"/>
      <c r="AB1914" s="607"/>
      <c r="AC1914" s="607"/>
      <c r="AD1914" s="607"/>
      <c r="AE1914" s="607"/>
      <c r="AF1914" s="2901"/>
      <c r="AG1914" s="606"/>
      <c r="AH1914" s="3063"/>
      <c r="AI1914" s="606"/>
      <c r="AJ1914" s="606"/>
      <c r="AK1914" s="693"/>
      <c r="AL1914" s="693"/>
      <c r="AM1914" s="606"/>
      <c r="AN1914" s="3690"/>
      <c r="AO1914" s="3926"/>
      <c r="AP1914" s="4015"/>
      <c r="AQ1914" s="4293"/>
    </row>
    <row r="1915" spans="1:275" s="682" customFormat="1" ht="30" x14ac:dyDescent="0.25">
      <c r="A1915" s="637">
        <v>1</v>
      </c>
      <c r="B1915" s="637">
        <v>1</v>
      </c>
      <c r="C1915" s="405" t="s">
        <v>213</v>
      </c>
      <c r="D1915" s="346"/>
      <c r="E1915" s="346"/>
      <c r="F1915" s="1529"/>
      <c r="G1915" s="1529">
        <v>0</v>
      </c>
      <c r="H1915" s="492"/>
      <c r="I1915" s="492"/>
      <c r="J1915" s="492"/>
      <c r="K1915" s="3611"/>
      <c r="L1915" s="491"/>
      <c r="M1915" s="491"/>
      <c r="N1915" s="492"/>
      <c r="O1915" s="492">
        <v>0</v>
      </c>
      <c r="P1915" s="492"/>
      <c r="Q1915" s="492"/>
      <c r="R1915" s="492"/>
      <c r="S1915" s="492"/>
      <c r="T1915" s="492"/>
      <c r="U1915" s="1886">
        <v>2504.2925</v>
      </c>
      <c r="V1915" s="1886">
        <v>2504.2925</v>
      </c>
      <c r="W1915" s="1886">
        <v>2504.2925</v>
      </c>
      <c r="X1915" s="1886">
        <v>2504.2925</v>
      </c>
      <c r="Y1915" s="1886">
        <v>2504.2925</v>
      </c>
      <c r="Z1915" s="1886">
        <v>2504.2925</v>
      </c>
      <c r="AA1915" s="1886">
        <v>2504.2925</v>
      </c>
      <c r="AB1915" s="1886">
        <v>2504.2925</v>
      </c>
      <c r="AC1915" s="1886">
        <v>2504.2925</v>
      </c>
      <c r="AD1915" s="1886">
        <v>2504.2925</v>
      </c>
      <c r="AE1915" s="1886">
        <v>2504.2925</v>
      </c>
      <c r="AF1915" s="2884">
        <f>U1915/12*$C$3+(V1915-U1915)/11*9+(W1915-V1915)/10*8+(X1915-W1915)/9*7+(Y1915-X1915)/8*6+(Z1915-Y1915)/7*5+(AA1915-Z1915)/6*4+(AB1915-AA1915)+(AC1915-AB1915)/5*3+(AD1915-AC1915)/4*2+(AE1915-AD1915)/3*1</f>
        <v>2086.9104166666666</v>
      </c>
      <c r="AG1915" s="95">
        <f t="shared" ref="AG1915" si="2035">AM1915-AL1915-AI1915</f>
        <v>2099.8679500000003</v>
      </c>
      <c r="AH1915" s="3078"/>
      <c r="AI1915" s="95"/>
      <c r="AJ1915" s="95">
        <f>AG1915-AF1915</f>
        <v>12.957533333333686</v>
      </c>
      <c r="AK1915" s="245"/>
      <c r="AL1915" s="245">
        <v>0</v>
      </c>
      <c r="AM1915" s="95">
        <v>2099.8679500000003</v>
      </c>
      <c r="AN1915" s="3690"/>
      <c r="AO1915" s="4075"/>
      <c r="AP1915" s="4079"/>
      <c r="AQ1915" s="4293"/>
      <c r="AR1915" s="201"/>
      <c r="AS1915" s="201"/>
      <c r="AT1915" s="201"/>
      <c r="AU1915" s="201"/>
      <c r="AV1915" s="201"/>
      <c r="AW1915" s="201"/>
      <c r="AX1915" s="201"/>
      <c r="AY1915" s="201"/>
      <c r="AZ1915" s="201"/>
      <c r="BA1915" s="201"/>
      <c r="BB1915" s="201"/>
      <c r="BC1915" s="201"/>
      <c r="BD1915" s="201"/>
      <c r="BE1915" s="201"/>
      <c r="BF1915" s="201"/>
      <c r="BG1915" s="201"/>
      <c r="BH1915" s="201"/>
      <c r="BI1915" s="201"/>
      <c r="BJ1915" s="201"/>
      <c r="BK1915" s="201"/>
      <c r="BL1915" s="201"/>
      <c r="BM1915" s="201"/>
      <c r="BN1915" s="201"/>
      <c r="BO1915" s="201"/>
      <c r="BP1915" s="201"/>
      <c r="BQ1915" s="201"/>
      <c r="BR1915" s="201"/>
      <c r="BS1915" s="201"/>
      <c r="BT1915" s="201"/>
      <c r="BU1915" s="201"/>
      <c r="BV1915" s="201"/>
      <c r="BW1915" s="201"/>
      <c r="BX1915" s="201"/>
      <c r="BY1915" s="201"/>
      <c r="BZ1915" s="201"/>
      <c r="CA1915" s="201"/>
      <c r="CB1915" s="201"/>
      <c r="CC1915" s="201"/>
      <c r="CD1915" s="201"/>
      <c r="CE1915" s="201"/>
      <c r="CF1915" s="201"/>
      <c r="CG1915" s="201"/>
      <c r="CH1915" s="201"/>
      <c r="CI1915" s="201"/>
      <c r="CJ1915" s="201"/>
      <c r="CK1915" s="201"/>
      <c r="CL1915" s="201"/>
      <c r="CM1915" s="201"/>
      <c r="CN1915" s="201"/>
      <c r="CO1915" s="201"/>
      <c r="CP1915" s="201"/>
      <c r="CQ1915" s="201"/>
      <c r="CR1915" s="201"/>
      <c r="CS1915" s="201"/>
      <c r="CT1915" s="201"/>
      <c r="CU1915" s="201"/>
      <c r="CV1915" s="201"/>
      <c r="CW1915" s="201"/>
      <c r="CX1915" s="201"/>
      <c r="CY1915" s="201"/>
      <c r="CZ1915" s="201"/>
      <c r="DA1915" s="201"/>
      <c r="DB1915" s="201"/>
      <c r="DC1915" s="201"/>
      <c r="DD1915" s="201"/>
      <c r="DE1915" s="201"/>
      <c r="DF1915" s="201"/>
      <c r="DG1915" s="201"/>
      <c r="DH1915" s="201"/>
      <c r="DI1915" s="201"/>
      <c r="DJ1915" s="201"/>
      <c r="DK1915" s="201"/>
      <c r="DL1915" s="201"/>
      <c r="DM1915" s="201"/>
      <c r="DN1915" s="201"/>
      <c r="DO1915" s="201"/>
      <c r="DP1915" s="201"/>
      <c r="DQ1915" s="201"/>
      <c r="DR1915" s="201"/>
      <c r="DS1915" s="201"/>
      <c r="DT1915" s="201"/>
      <c r="DU1915" s="201"/>
      <c r="DV1915" s="201"/>
      <c r="DW1915" s="201"/>
      <c r="DX1915" s="201"/>
      <c r="DY1915" s="201"/>
      <c r="DZ1915" s="201"/>
      <c r="EA1915" s="201"/>
      <c r="EB1915" s="201"/>
      <c r="EC1915" s="201"/>
      <c r="ED1915" s="201"/>
      <c r="EE1915" s="201"/>
      <c r="EF1915" s="201"/>
      <c r="EG1915" s="201"/>
      <c r="EH1915" s="201"/>
      <c r="EI1915" s="201"/>
      <c r="EJ1915" s="201"/>
      <c r="EK1915" s="201"/>
      <c r="EL1915" s="201"/>
      <c r="EM1915" s="201"/>
      <c r="EN1915" s="201"/>
      <c r="EO1915" s="201"/>
      <c r="EP1915" s="201"/>
      <c r="EQ1915" s="201"/>
      <c r="ER1915" s="201"/>
      <c r="ES1915" s="201"/>
      <c r="ET1915" s="201"/>
      <c r="EU1915" s="201"/>
      <c r="EV1915" s="201"/>
      <c r="EW1915" s="201"/>
      <c r="EX1915" s="201"/>
      <c r="EY1915" s="201"/>
      <c r="EZ1915" s="201"/>
      <c r="FA1915" s="201"/>
      <c r="FB1915" s="201"/>
      <c r="FC1915" s="201"/>
      <c r="FD1915" s="201"/>
      <c r="FE1915" s="201"/>
      <c r="FF1915" s="201"/>
      <c r="FG1915" s="201"/>
      <c r="FH1915" s="201"/>
      <c r="FI1915" s="201"/>
      <c r="FJ1915" s="201"/>
      <c r="FK1915" s="201"/>
      <c r="FL1915" s="201"/>
      <c r="FM1915" s="201"/>
      <c r="FN1915" s="201"/>
      <c r="FO1915" s="201"/>
      <c r="FP1915" s="201"/>
      <c r="FQ1915" s="201"/>
      <c r="FR1915" s="201"/>
      <c r="FS1915" s="201"/>
      <c r="FT1915" s="201"/>
      <c r="FU1915" s="201"/>
      <c r="FV1915" s="201"/>
      <c r="FW1915" s="201"/>
      <c r="FX1915" s="201"/>
      <c r="FY1915" s="201"/>
      <c r="FZ1915" s="201"/>
      <c r="GA1915" s="201"/>
      <c r="GB1915" s="201"/>
      <c r="GC1915" s="201"/>
      <c r="GD1915" s="201"/>
      <c r="GE1915" s="201"/>
      <c r="GF1915" s="201"/>
      <c r="GG1915" s="201"/>
      <c r="GH1915" s="201"/>
      <c r="GI1915" s="201"/>
      <c r="GJ1915" s="201"/>
      <c r="GK1915" s="201"/>
      <c r="GL1915" s="201"/>
      <c r="GM1915" s="201"/>
      <c r="GN1915" s="201"/>
      <c r="GO1915" s="201"/>
      <c r="GP1915" s="201"/>
      <c r="GQ1915" s="201"/>
      <c r="GR1915" s="201"/>
      <c r="GS1915" s="201"/>
      <c r="GT1915" s="201"/>
      <c r="GU1915" s="201"/>
      <c r="GV1915" s="201"/>
      <c r="GW1915" s="201"/>
      <c r="GX1915" s="201"/>
      <c r="GY1915" s="201"/>
      <c r="GZ1915" s="201"/>
      <c r="HA1915" s="201"/>
      <c r="HB1915" s="201"/>
      <c r="HC1915" s="201"/>
      <c r="HD1915" s="201"/>
      <c r="HE1915" s="201"/>
      <c r="HF1915" s="201"/>
      <c r="HG1915" s="201"/>
      <c r="HH1915" s="201"/>
      <c r="HI1915" s="201"/>
      <c r="HJ1915" s="201"/>
      <c r="HK1915" s="201"/>
      <c r="HL1915" s="201"/>
      <c r="HM1915" s="201"/>
      <c r="HN1915" s="201"/>
      <c r="HO1915" s="201"/>
      <c r="HP1915" s="201"/>
      <c r="HQ1915" s="201"/>
      <c r="HR1915" s="201"/>
      <c r="HS1915" s="201"/>
      <c r="HT1915" s="201"/>
      <c r="HU1915" s="201"/>
      <c r="HV1915" s="201"/>
      <c r="HW1915" s="201"/>
      <c r="HX1915" s="201"/>
      <c r="HY1915" s="201"/>
      <c r="HZ1915" s="201"/>
      <c r="IA1915" s="201"/>
      <c r="IB1915" s="201"/>
      <c r="IC1915" s="201"/>
      <c r="ID1915" s="201"/>
      <c r="IE1915" s="201"/>
      <c r="IF1915" s="201"/>
      <c r="IG1915" s="201"/>
      <c r="IH1915" s="201"/>
      <c r="II1915" s="201"/>
      <c r="IJ1915" s="201"/>
      <c r="IK1915" s="201"/>
      <c r="IL1915" s="201"/>
      <c r="IM1915" s="201"/>
      <c r="IN1915" s="201"/>
      <c r="IO1915" s="201"/>
      <c r="IP1915" s="201"/>
      <c r="IQ1915" s="201"/>
      <c r="IR1915" s="201"/>
      <c r="IS1915" s="201"/>
      <c r="IT1915" s="201"/>
      <c r="IU1915" s="201"/>
      <c r="IV1915" s="201"/>
      <c r="IW1915" s="201"/>
      <c r="IX1915" s="201"/>
      <c r="IY1915" s="201"/>
      <c r="IZ1915" s="201"/>
      <c r="JA1915" s="201"/>
      <c r="JB1915" s="201"/>
      <c r="JC1915" s="201"/>
      <c r="JD1915" s="201"/>
      <c r="JE1915" s="201"/>
      <c r="JF1915" s="201"/>
      <c r="JG1915" s="201"/>
      <c r="JH1915" s="201"/>
      <c r="JI1915" s="201"/>
      <c r="JJ1915" s="201"/>
      <c r="JK1915" s="201"/>
      <c r="JL1915" s="201"/>
      <c r="JM1915" s="201"/>
      <c r="JN1915" s="201"/>
      <c r="JO1915" s="201"/>
    </row>
    <row r="1916" spans="1:275" s="682" customFormat="1" ht="29.25" x14ac:dyDescent="0.25">
      <c r="A1916" s="637"/>
      <c r="B1916" s="637">
        <v>1</v>
      </c>
      <c r="C1916" s="2424" t="s">
        <v>383</v>
      </c>
      <c r="D1916" s="346"/>
      <c r="E1916" s="346"/>
      <c r="F1916" s="2641">
        <f>F1917+F1920</f>
        <v>3350</v>
      </c>
      <c r="G1916" s="2641">
        <v>0</v>
      </c>
      <c r="H1916" s="2644">
        <f t="shared" ref="H1916:I1916" si="2036">H1917+H1920</f>
        <v>2792</v>
      </c>
      <c r="I1916" s="2644">
        <f t="shared" si="2036"/>
        <v>2809</v>
      </c>
      <c r="J1916" s="2644">
        <f>I1916/H1916*100</f>
        <v>100.60888252148996</v>
      </c>
      <c r="K1916" s="3669">
        <f t="shared" ref="K1916" si="2037">K1917+K1920</f>
        <v>0</v>
      </c>
      <c r="L1916" s="491"/>
      <c r="M1916" s="491"/>
      <c r="N1916" s="492"/>
      <c r="O1916" s="492">
        <v>0</v>
      </c>
      <c r="P1916" s="492"/>
      <c r="Q1916" s="492"/>
      <c r="R1916" s="492"/>
      <c r="S1916" s="492"/>
      <c r="T1916" s="492"/>
      <c r="U1916" s="1886"/>
      <c r="V1916" s="1886"/>
      <c r="W1916" s="1886"/>
      <c r="X1916" s="1886"/>
      <c r="Y1916" s="1886"/>
      <c r="Z1916" s="1886"/>
      <c r="AA1916" s="1886"/>
      <c r="AB1916" s="1886"/>
      <c r="AC1916" s="1886"/>
      <c r="AD1916" s="1886"/>
      <c r="AE1916" s="1886"/>
      <c r="AF1916" s="2923"/>
      <c r="AG1916" s="95"/>
      <c r="AH1916" s="3078"/>
      <c r="AI1916" s="95"/>
      <c r="AJ1916" s="95"/>
      <c r="AK1916" s="245"/>
      <c r="AL1916" s="245"/>
      <c r="AM1916" s="95"/>
      <c r="AN1916" s="3690"/>
      <c r="AO1916" s="4181">
        <f t="shared" ref="AO1916" si="2038">AO1917+AO1920</f>
        <v>0</v>
      </c>
      <c r="AP1916" s="4079"/>
      <c r="AQ1916" s="4293"/>
      <c r="AR1916" s="201"/>
      <c r="AS1916" s="201"/>
      <c r="AT1916" s="201"/>
      <c r="AU1916" s="201"/>
      <c r="AV1916" s="201"/>
      <c r="AW1916" s="201"/>
      <c r="AX1916" s="201"/>
      <c r="AY1916" s="201"/>
      <c r="AZ1916" s="201"/>
      <c r="BA1916" s="201"/>
      <c r="BB1916" s="201"/>
      <c r="BC1916" s="201"/>
      <c r="BD1916" s="201"/>
      <c r="BE1916" s="201"/>
      <c r="BF1916" s="201"/>
      <c r="BG1916" s="201"/>
      <c r="BH1916" s="201"/>
      <c r="BI1916" s="201"/>
      <c r="BJ1916" s="201"/>
      <c r="BK1916" s="201"/>
      <c r="BL1916" s="201"/>
      <c r="BM1916" s="201"/>
      <c r="BN1916" s="201"/>
      <c r="BO1916" s="201"/>
      <c r="BP1916" s="201"/>
      <c r="BQ1916" s="201"/>
      <c r="BR1916" s="201"/>
      <c r="BS1916" s="201"/>
      <c r="BT1916" s="201"/>
      <c r="BU1916" s="201"/>
      <c r="BV1916" s="201"/>
      <c r="BW1916" s="201"/>
      <c r="BX1916" s="201"/>
      <c r="BY1916" s="201"/>
      <c r="BZ1916" s="201"/>
      <c r="CA1916" s="201"/>
      <c r="CB1916" s="201"/>
      <c r="CC1916" s="201"/>
      <c r="CD1916" s="201"/>
      <c r="CE1916" s="201"/>
      <c r="CF1916" s="201"/>
      <c r="CG1916" s="201"/>
      <c r="CH1916" s="201"/>
      <c r="CI1916" s="201"/>
      <c r="CJ1916" s="201"/>
      <c r="CK1916" s="201"/>
      <c r="CL1916" s="201"/>
      <c r="CM1916" s="201"/>
      <c r="CN1916" s="201"/>
      <c r="CO1916" s="201"/>
      <c r="CP1916" s="201"/>
      <c r="CQ1916" s="201"/>
      <c r="CR1916" s="201"/>
      <c r="CS1916" s="201"/>
      <c r="CT1916" s="201"/>
      <c r="CU1916" s="201"/>
      <c r="CV1916" s="201"/>
      <c r="CW1916" s="201"/>
      <c r="CX1916" s="201"/>
      <c r="CY1916" s="201"/>
      <c r="CZ1916" s="201"/>
      <c r="DA1916" s="201"/>
      <c r="DB1916" s="201"/>
      <c r="DC1916" s="201"/>
      <c r="DD1916" s="201"/>
      <c r="DE1916" s="201"/>
      <c r="DF1916" s="201"/>
      <c r="DG1916" s="201"/>
      <c r="DH1916" s="201"/>
      <c r="DI1916" s="201"/>
      <c r="DJ1916" s="201"/>
      <c r="DK1916" s="201"/>
      <c r="DL1916" s="201"/>
      <c r="DM1916" s="201"/>
      <c r="DN1916" s="201"/>
      <c r="DO1916" s="201"/>
      <c r="DP1916" s="201"/>
      <c r="DQ1916" s="201"/>
      <c r="DR1916" s="201"/>
      <c r="DS1916" s="201"/>
      <c r="DT1916" s="201"/>
      <c r="DU1916" s="201"/>
      <c r="DV1916" s="201"/>
      <c r="DW1916" s="201"/>
      <c r="DX1916" s="201"/>
      <c r="DY1916" s="201"/>
      <c r="DZ1916" s="201"/>
      <c r="EA1916" s="201"/>
      <c r="EB1916" s="201"/>
      <c r="EC1916" s="201"/>
      <c r="ED1916" s="201"/>
      <c r="EE1916" s="201"/>
      <c r="EF1916" s="201"/>
      <c r="EG1916" s="201"/>
      <c r="EH1916" s="201"/>
      <c r="EI1916" s="201"/>
      <c r="EJ1916" s="201"/>
      <c r="EK1916" s="201"/>
      <c r="EL1916" s="201"/>
      <c r="EM1916" s="201"/>
      <c r="EN1916" s="201"/>
      <c r="EO1916" s="201"/>
      <c r="EP1916" s="201"/>
      <c r="EQ1916" s="201"/>
      <c r="ER1916" s="201"/>
      <c r="ES1916" s="201"/>
      <c r="ET1916" s="201"/>
      <c r="EU1916" s="201"/>
      <c r="EV1916" s="201"/>
      <c r="EW1916" s="201"/>
      <c r="EX1916" s="201"/>
      <c r="EY1916" s="201"/>
      <c r="EZ1916" s="201"/>
      <c r="FA1916" s="201"/>
      <c r="FB1916" s="201"/>
      <c r="FC1916" s="201"/>
      <c r="FD1916" s="201"/>
      <c r="FE1916" s="201"/>
      <c r="FF1916" s="201"/>
      <c r="FG1916" s="201"/>
      <c r="FH1916" s="201"/>
      <c r="FI1916" s="201"/>
      <c r="FJ1916" s="201"/>
      <c r="FK1916" s="201"/>
      <c r="FL1916" s="201"/>
      <c r="FM1916" s="201"/>
      <c r="FN1916" s="201"/>
      <c r="FO1916" s="201"/>
      <c r="FP1916" s="201"/>
      <c r="FQ1916" s="201"/>
      <c r="FR1916" s="201"/>
      <c r="FS1916" s="201"/>
      <c r="FT1916" s="201"/>
      <c r="FU1916" s="201"/>
      <c r="FV1916" s="201"/>
      <c r="FW1916" s="201"/>
      <c r="FX1916" s="201"/>
      <c r="FY1916" s="201"/>
      <c r="FZ1916" s="201"/>
      <c r="GA1916" s="201"/>
      <c r="GB1916" s="201"/>
      <c r="GC1916" s="201"/>
      <c r="GD1916" s="201"/>
      <c r="GE1916" s="201"/>
      <c r="GF1916" s="201"/>
      <c r="GG1916" s="201"/>
      <c r="GH1916" s="201"/>
      <c r="GI1916" s="201"/>
      <c r="GJ1916" s="201"/>
      <c r="GK1916" s="201"/>
      <c r="GL1916" s="201"/>
      <c r="GM1916" s="201"/>
      <c r="GN1916" s="201"/>
      <c r="GO1916" s="201"/>
      <c r="GP1916" s="201"/>
      <c r="GQ1916" s="201"/>
      <c r="GR1916" s="201"/>
      <c r="GS1916" s="201"/>
      <c r="GT1916" s="201"/>
      <c r="GU1916" s="201"/>
      <c r="GV1916" s="201"/>
      <c r="GW1916" s="201"/>
      <c r="GX1916" s="201"/>
      <c r="GY1916" s="201"/>
      <c r="GZ1916" s="201"/>
      <c r="HA1916" s="201"/>
      <c r="HB1916" s="201"/>
      <c r="HC1916" s="201"/>
      <c r="HD1916" s="201"/>
      <c r="HE1916" s="201"/>
      <c r="HF1916" s="201"/>
      <c r="HG1916" s="201"/>
      <c r="HH1916" s="201"/>
      <c r="HI1916" s="201"/>
      <c r="HJ1916" s="201"/>
      <c r="HK1916" s="201"/>
      <c r="HL1916" s="201"/>
      <c r="HM1916" s="201"/>
      <c r="HN1916" s="201"/>
      <c r="HO1916" s="201"/>
      <c r="HP1916" s="201"/>
      <c r="HQ1916" s="201"/>
      <c r="HR1916" s="201"/>
      <c r="HS1916" s="201"/>
      <c r="HT1916" s="201"/>
      <c r="HU1916" s="201"/>
      <c r="HV1916" s="201"/>
      <c r="HW1916" s="201"/>
      <c r="HX1916" s="201"/>
      <c r="HY1916" s="201"/>
      <c r="HZ1916" s="201"/>
      <c r="IA1916" s="201"/>
      <c r="IB1916" s="201"/>
      <c r="IC1916" s="201"/>
      <c r="ID1916" s="201"/>
      <c r="IE1916" s="201"/>
      <c r="IF1916" s="201"/>
      <c r="IG1916" s="201"/>
      <c r="IH1916" s="201"/>
      <c r="II1916" s="201"/>
      <c r="IJ1916" s="201"/>
      <c r="IK1916" s="201"/>
      <c r="IL1916" s="201"/>
      <c r="IM1916" s="201"/>
      <c r="IN1916" s="201"/>
      <c r="IO1916" s="201"/>
      <c r="IP1916" s="201"/>
      <c r="IQ1916" s="201"/>
      <c r="IR1916" s="201"/>
      <c r="IS1916" s="201"/>
      <c r="IT1916" s="201"/>
      <c r="IU1916" s="201"/>
      <c r="IV1916" s="201"/>
      <c r="IW1916" s="201"/>
      <c r="IX1916" s="201"/>
      <c r="IY1916" s="201"/>
      <c r="IZ1916" s="201"/>
      <c r="JA1916" s="201"/>
      <c r="JB1916" s="201"/>
      <c r="JC1916" s="201"/>
      <c r="JD1916" s="201"/>
      <c r="JE1916" s="201"/>
      <c r="JF1916" s="201"/>
      <c r="JG1916" s="201"/>
      <c r="JH1916" s="201"/>
      <c r="JI1916" s="201"/>
      <c r="JJ1916" s="201"/>
      <c r="JK1916" s="201"/>
      <c r="JL1916" s="201"/>
      <c r="JM1916" s="201"/>
      <c r="JN1916" s="201"/>
      <c r="JO1916" s="201"/>
    </row>
    <row r="1917" spans="1:275" s="682" customFormat="1" ht="30" x14ac:dyDescent="0.25">
      <c r="A1917" s="637"/>
      <c r="B1917" s="637">
        <v>1</v>
      </c>
      <c r="C1917" s="2425" t="s">
        <v>372</v>
      </c>
      <c r="D1917" s="346"/>
      <c r="E1917" s="346"/>
      <c r="F1917" s="2641">
        <f>F1918</f>
        <v>3350</v>
      </c>
      <c r="G1917" s="2641">
        <v>0</v>
      </c>
      <c r="H1917" s="2644">
        <f t="shared" ref="H1917:I1917" si="2039">H1918</f>
        <v>2792</v>
      </c>
      <c r="I1917" s="2644">
        <f t="shared" si="2039"/>
        <v>2809</v>
      </c>
      <c r="J1917" s="2644">
        <f>I1917/H1917*100</f>
        <v>100.60888252148996</v>
      </c>
      <c r="K1917" s="3669">
        <f t="shared" ref="K1917" si="2040">K1918</f>
        <v>0</v>
      </c>
      <c r="L1917" s="491"/>
      <c r="M1917" s="491"/>
      <c r="N1917" s="492"/>
      <c r="O1917" s="492">
        <v>0</v>
      </c>
      <c r="P1917" s="492"/>
      <c r="Q1917" s="492"/>
      <c r="R1917" s="492"/>
      <c r="S1917" s="492"/>
      <c r="T1917" s="492"/>
      <c r="U1917" s="1886"/>
      <c r="V1917" s="1886"/>
      <c r="W1917" s="1886"/>
      <c r="X1917" s="1886"/>
      <c r="Y1917" s="1886"/>
      <c r="Z1917" s="1886"/>
      <c r="AA1917" s="1886"/>
      <c r="AB1917" s="1886"/>
      <c r="AC1917" s="1886"/>
      <c r="AD1917" s="1886"/>
      <c r="AE1917" s="1886"/>
      <c r="AF1917" s="2923"/>
      <c r="AG1917" s="95"/>
      <c r="AH1917" s="3078"/>
      <c r="AI1917" s="95"/>
      <c r="AJ1917" s="95"/>
      <c r="AK1917" s="245"/>
      <c r="AL1917" s="245"/>
      <c r="AM1917" s="95"/>
      <c r="AN1917" s="3690"/>
      <c r="AO1917" s="4181">
        <f t="shared" ref="AO1917" si="2041">AO1918</f>
        <v>0</v>
      </c>
      <c r="AP1917" s="4079"/>
      <c r="AQ1917" s="4293"/>
      <c r="AR1917" s="201"/>
      <c r="AS1917" s="201"/>
      <c r="AT1917" s="201"/>
      <c r="AU1917" s="201"/>
      <c r="AV1917" s="201"/>
      <c r="AW1917" s="201"/>
      <c r="AX1917" s="201"/>
      <c r="AY1917" s="201"/>
      <c r="AZ1917" s="201"/>
      <c r="BA1917" s="201"/>
      <c r="BB1917" s="201"/>
      <c r="BC1917" s="201"/>
      <c r="BD1917" s="201"/>
      <c r="BE1917" s="201"/>
      <c r="BF1917" s="201"/>
      <c r="BG1917" s="201"/>
      <c r="BH1917" s="201"/>
      <c r="BI1917" s="201"/>
      <c r="BJ1917" s="201"/>
      <c r="BK1917" s="201"/>
      <c r="BL1917" s="201"/>
      <c r="BM1917" s="201"/>
      <c r="BN1917" s="201"/>
      <c r="BO1917" s="201"/>
      <c r="BP1917" s="201"/>
      <c r="BQ1917" s="201"/>
      <c r="BR1917" s="201"/>
      <c r="BS1917" s="201"/>
      <c r="BT1917" s="201"/>
      <c r="BU1917" s="201"/>
      <c r="BV1917" s="201"/>
      <c r="BW1917" s="201"/>
      <c r="BX1917" s="201"/>
      <c r="BY1917" s="201"/>
      <c r="BZ1917" s="201"/>
      <c r="CA1917" s="201"/>
      <c r="CB1917" s="201"/>
      <c r="CC1917" s="201"/>
      <c r="CD1917" s="201"/>
      <c r="CE1917" s="201"/>
      <c r="CF1917" s="201"/>
      <c r="CG1917" s="201"/>
      <c r="CH1917" s="201"/>
      <c r="CI1917" s="201"/>
      <c r="CJ1917" s="201"/>
      <c r="CK1917" s="201"/>
      <c r="CL1917" s="201"/>
      <c r="CM1917" s="201"/>
      <c r="CN1917" s="201"/>
      <c r="CO1917" s="201"/>
      <c r="CP1917" s="201"/>
      <c r="CQ1917" s="201"/>
      <c r="CR1917" s="201"/>
      <c r="CS1917" s="201"/>
      <c r="CT1917" s="201"/>
      <c r="CU1917" s="201"/>
      <c r="CV1917" s="201"/>
      <c r="CW1917" s="201"/>
      <c r="CX1917" s="201"/>
      <c r="CY1917" s="201"/>
      <c r="CZ1917" s="201"/>
      <c r="DA1917" s="201"/>
      <c r="DB1917" s="201"/>
      <c r="DC1917" s="201"/>
      <c r="DD1917" s="201"/>
      <c r="DE1917" s="201"/>
      <c r="DF1917" s="201"/>
      <c r="DG1917" s="201"/>
      <c r="DH1917" s="201"/>
      <c r="DI1917" s="201"/>
      <c r="DJ1917" s="201"/>
      <c r="DK1917" s="201"/>
      <c r="DL1917" s="201"/>
      <c r="DM1917" s="201"/>
      <c r="DN1917" s="201"/>
      <c r="DO1917" s="201"/>
      <c r="DP1917" s="201"/>
      <c r="DQ1917" s="201"/>
      <c r="DR1917" s="201"/>
      <c r="DS1917" s="201"/>
      <c r="DT1917" s="201"/>
      <c r="DU1917" s="201"/>
      <c r="DV1917" s="201"/>
      <c r="DW1917" s="201"/>
      <c r="DX1917" s="201"/>
      <c r="DY1917" s="201"/>
      <c r="DZ1917" s="201"/>
      <c r="EA1917" s="201"/>
      <c r="EB1917" s="201"/>
      <c r="EC1917" s="201"/>
      <c r="ED1917" s="201"/>
      <c r="EE1917" s="201"/>
      <c r="EF1917" s="201"/>
      <c r="EG1917" s="201"/>
      <c r="EH1917" s="201"/>
      <c r="EI1917" s="201"/>
      <c r="EJ1917" s="201"/>
      <c r="EK1917" s="201"/>
      <c r="EL1917" s="201"/>
      <c r="EM1917" s="201"/>
      <c r="EN1917" s="201"/>
      <c r="EO1917" s="201"/>
      <c r="EP1917" s="201"/>
      <c r="EQ1917" s="201"/>
      <c r="ER1917" s="201"/>
      <c r="ES1917" s="201"/>
      <c r="ET1917" s="201"/>
      <c r="EU1917" s="201"/>
      <c r="EV1917" s="201"/>
      <c r="EW1917" s="201"/>
      <c r="EX1917" s="201"/>
      <c r="EY1917" s="201"/>
      <c r="EZ1917" s="201"/>
      <c r="FA1917" s="201"/>
      <c r="FB1917" s="201"/>
      <c r="FC1917" s="201"/>
      <c r="FD1917" s="201"/>
      <c r="FE1917" s="201"/>
      <c r="FF1917" s="201"/>
      <c r="FG1917" s="201"/>
      <c r="FH1917" s="201"/>
      <c r="FI1917" s="201"/>
      <c r="FJ1917" s="201"/>
      <c r="FK1917" s="201"/>
      <c r="FL1917" s="201"/>
      <c r="FM1917" s="201"/>
      <c r="FN1917" s="201"/>
      <c r="FO1917" s="201"/>
      <c r="FP1917" s="201"/>
      <c r="FQ1917" s="201"/>
      <c r="FR1917" s="201"/>
      <c r="FS1917" s="201"/>
      <c r="FT1917" s="201"/>
      <c r="FU1917" s="201"/>
      <c r="FV1917" s="201"/>
      <c r="FW1917" s="201"/>
      <c r="FX1917" s="201"/>
      <c r="FY1917" s="201"/>
      <c r="FZ1917" s="201"/>
      <c r="GA1917" s="201"/>
      <c r="GB1917" s="201"/>
      <c r="GC1917" s="201"/>
      <c r="GD1917" s="201"/>
      <c r="GE1917" s="201"/>
      <c r="GF1917" s="201"/>
      <c r="GG1917" s="201"/>
      <c r="GH1917" s="201"/>
      <c r="GI1917" s="201"/>
      <c r="GJ1917" s="201"/>
      <c r="GK1917" s="201"/>
      <c r="GL1917" s="201"/>
      <c r="GM1917" s="201"/>
      <c r="GN1917" s="201"/>
      <c r="GO1917" s="201"/>
      <c r="GP1917" s="201"/>
      <c r="GQ1917" s="201"/>
      <c r="GR1917" s="201"/>
      <c r="GS1917" s="201"/>
      <c r="GT1917" s="201"/>
      <c r="GU1917" s="201"/>
      <c r="GV1917" s="201"/>
      <c r="GW1917" s="201"/>
      <c r="GX1917" s="201"/>
      <c r="GY1917" s="201"/>
      <c r="GZ1917" s="201"/>
      <c r="HA1917" s="201"/>
      <c r="HB1917" s="201"/>
      <c r="HC1917" s="201"/>
      <c r="HD1917" s="201"/>
      <c r="HE1917" s="201"/>
      <c r="HF1917" s="201"/>
      <c r="HG1917" s="201"/>
      <c r="HH1917" s="201"/>
      <c r="HI1917" s="201"/>
      <c r="HJ1917" s="201"/>
      <c r="HK1917" s="201"/>
      <c r="HL1917" s="201"/>
      <c r="HM1917" s="201"/>
      <c r="HN1917" s="201"/>
      <c r="HO1917" s="201"/>
      <c r="HP1917" s="201"/>
      <c r="HQ1917" s="201"/>
      <c r="HR1917" s="201"/>
      <c r="HS1917" s="201"/>
      <c r="HT1917" s="201"/>
      <c r="HU1917" s="201"/>
      <c r="HV1917" s="201"/>
      <c r="HW1917" s="201"/>
      <c r="HX1917" s="201"/>
      <c r="HY1917" s="201"/>
      <c r="HZ1917" s="201"/>
      <c r="IA1917" s="201"/>
      <c r="IB1917" s="201"/>
      <c r="IC1917" s="201"/>
      <c r="ID1917" s="201"/>
      <c r="IE1917" s="201"/>
      <c r="IF1917" s="201"/>
      <c r="IG1917" s="201"/>
      <c r="IH1917" s="201"/>
      <c r="II1917" s="201"/>
      <c r="IJ1917" s="201"/>
      <c r="IK1917" s="201"/>
      <c r="IL1917" s="201"/>
      <c r="IM1917" s="201"/>
      <c r="IN1917" s="201"/>
      <c r="IO1917" s="201"/>
      <c r="IP1917" s="201"/>
      <c r="IQ1917" s="201"/>
      <c r="IR1917" s="201"/>
      <c r="IS1917" s="201"/>
      <c r="IT1917" s="201"/>
      <c r="IU1917" s="201"/>
      <c r="IV1917" s="201"/>
      <c r="IW1917" s="201"/>
      <c r="IX1917" s="201"/>
      <c r="IY1917" s="201"/>
      <c r="IZ1917" s="201"/>
      <c r="JA1917" s="201"/>
      <c r="JB1917" s="201"/>
      <c r="JC1917" s="201"/>
      <c r="JD1917" s="201"/>
      <c r="JE1917" s="201"/>
      <c r="JF1917" s="201"/>
      <c r="JG1917" s="201"/>
      <c r="JH1917" s="201"/>
      <c r="JI1917" s="201"/>
      <c r="JJ1917" s="201"/>
      <c r="JK1917" s="201"/>
      <c r="JL1917" s="201"/>
      <c r="JM1917" s="201"/>
      <c r="JN1917" s="201"/>
      <c r="JO1917" s="201"/>
    </row>
    <row r="1918" spans="1:275" s="682" customFormat="1" x14ac:dyDescent="0.25">
      <c r="A1918" s="637"/>
      <c r="B1918" s="637">
        <v>1</v>
      </c>
      <c r="C1918" s="1829" t="s">
        <v>373</v>
      </c>
      <c r="D1918" s="346"/>
      <c r="E1918" s="346"/>
      <c r="F1918" s="2641">
        <v>3350</v>
      </c>
      <c r="G1918" s="2641">
        <v>0</v>
      </c>
      <c r="H1918" s="2644">
        <f>ROUND(F1918/12*$C$3,0)</f>
        <v>2792</v>
      </c>
      <c r="I1918" s="2644">
        <v>2809</v>
      </c>
      <c r="J1918" s="2644">
        <f>I1918/H1918*100</f>
        <v>100.60888252148996</v>
      </c>
      <c r="K1918" s="3669"/>
      <c r="L1918" s="491"/>
      <c r="M1918" s="491"/>
      <c r="N1918" s="492"/>
      <c r="O1918" s="492">
        <v>0</v>
      </c>
      <c r="P1918" s="492"/>
      <c r="Q1918" s="492"/>
      <c r="R1918" s="492"/>
      <c r="S1918" s="492"/>
      <c r="T1918" s="492"/>
      <c r="U1918" s="1886"/>
      <c r="V1918" s="1886"/>
      <c r="W1918" s="1886"/>
      <c r="X1918" s="1886"/>
      <c r="Y1918" s="1886"/>
      <c r="Z1918" s="1886"/>
      <c r="AA1918" s="1886"/>
      <c r="AB1918" s="1886"/>
      <c r="AC1918" s="1886"/>
      <c r="AD1918" s="1886"/>
      <c r="AE1918" s="1886"/>
      <c r="AF1918" s="2923"/>
      <c r="AG1918" s="95"/>
      <c r="AH1918" s="3078"/>
      <c r="AI1918" s="95"/>
      <c r="AJ1918" s="95"/>
      <c r="AK1918" s="245"/>
      <c r="AL1918" s="245"/>
      <c r="AM1918" s="95"/>
      <c r="AN1918" s="3690"/>
      <c r="AO1918" s="4181"/>
      <c r="AP1918" s="4079"/>
      <c r="AQ1918" s="4293"/>
      <c r="AR1918" s="201"/>
      <c r="AS1918" s="201"/>
      <c r="AT1918" s="201"/>
      <c r="AU1918" s="201"/>
      <c r="AV1918" s="201"/>
      <c r="AW1918" s="201"/>
      <c r="AX1918" s="201"/>
      <c r="AY1918" s="201"/>
      <c r="AZ1918" s="201"/>
      <c r="BA1918" s="201"/>
      <c r="BB1918" s="201"/>
      <c r="BC1918" s="201"/>
      <c r="BD1918" s="201"/>
      <c r="BE1918" s="201"/>
      <c r="BF1918" s="201"/>
      <c r="BG1918" s="201"/>
      <c r="BH1918" s="201"/>
      <c r="BI1918" s="201"/>
      <c r="BJ1918" s="201"/>
      <c r="BK1918" s="201"/>
      <c r="BL1918" s="201"/>
      <c r="BM1918" s="201"/>
      <c r="BN1918" s="201"/>
      <c r="BO1918" s="201"/>
      <c r="BP1918" s="201"/>
      <c r="BQ1918" s="201"/>
      <c r="BR1918" s="201"/>
      <c r="BS1918" s="201"/>
      <c r="BT1918" s="201"/>
      <c r="BU1918" s="201"/>
      <c r="BV1918" s="201"/>
      <c r="BW1918" s="201"/>
      <c r="BX1918" s="201"/>
      <c r="BY1918" s="201"/>
      <c r="BZ1918" s="201"/>
      <c r="CA1918" s="201"/>
      <c r="CB1918" s="201"/>
      <c r="CC1918" s="201"/>
      <c r="CD1918" s="201"/>
      <c r="CE1918" s="201"/>
      <c r="CF1918" s="201"/>
      <c r="CG1918" s="201"/>
      <c r="CH1918" s="201"/>
      <c r="CI1918" s="201"/>
      <c r="CJ1918" s="201"/>
      <c r="CK1918" s="201"/>
      <c r="CL1918" s="201"/>
      <c r="CM1918" s="201"/>
      <c r="CN1918" s="201"/>
      <c r="CO1918" s="201"/>
      <c r="CP1918" s="201"/>
      <c r="CQ1918" s="201"/>
      <c r="CR1918" s="201"/>
      <c r="CS1918" s="201"/>
      <c r="CT1918" s="201"/>
      <c r="CU1918" s="201"/>
      <c r="CV1918" s="201"/>
      <c r="CW1918" s="201"/>
      <c r="CX1918" s="201"/>
      <c r="CY1918" s="201"/>
      <c r="CZ1918" s="201"/>
      <c r="DA1918" s="201"/>
      <c r="DB1918" s="201"/>
      <c r="DC1918" s="201"/>
      <c r="DD1918" s="201"/>
      <c r="DE1918" s="201"/>
      <c r="DF1918" s="201"/>
      <c r="DG1918" s="201"/>
      <c r="DH1918" s="201"/>
      <c r="DI1918" s="201"/>
      <c r="DJ1918" s="201"/>
      <c r="DK1918" s="201"/>
      <c r="DL1918" s="201"/>
      <c r="DM1918" s="201"/>
      <c r="DN1918" s="201"/>
      <c r="DO1918" s="201"/>
      <c r="DP1918" s="201"/>
      <c r="DQ1918" s="201"/>
      <c r="DR1918" s="201"/>
      <c r="DS1918" s="201"/>
      <c r="DT1918" s="201"/>
      <c r="DU1918" s="201"/>
      <c r="DV1918" s="201"/>
      <c r="DW1918" s="201"/>
      <c r="DX1918" s="201"/>
      <c r="DY1918" s="201"/>
      <c r="DZ1918" s="201"/>
      <c r="EA1918" s="201"/>
      <c r="EB1918" s="201"/>
      <c r="EC1918" s="201"/>
      <c r="ED1918" s="201"/>
      <c r="EE1918" s="201"/>
      <c r="EF1918" s="201"/>
      <c r="EG1918" s="201"/>
      <c r="EH1918" s="201"/>
      <c r="EI1918" s="201"/>
      <c r="EJ1918" s="201"/>
      <c r="EK1918" s="201"/>
      <c r="EL1918" s="201"/>
      <c r="EM1918" s="201"/>
      <c r="EN1918" s="201"/>
      <c r="EO1918" s="201"/>
      <c r="EP1918" s="201"/>
      <c r="EQ1918" s="201"/>
      <c r="ER1918" s="201"/>
      <c r="ES1918" s="201"/>
      <c r="ET1918" s="201"/>
      <c r="EU1918" s="201"/>
      <c r="EV1918" s="201"/>
      <c r="EW1918" s="201"/>
      <c r="EX1918" s="201"/>
      <c r="EY1918" s="201"/>
      <c r="EZ1918" s="201"/>
      <c r="FA1918" s="201"/>
      <c r="FB1918" s="201"/>
      <c r="FC1918" s="201"/>
      <c r="FD1918" s="201"/>
      <c r="FE1918" s="201"/>
      <c r="FF1918" s="201"/>
      <c r="FG1918" s="201"/>
      <c r="FH1918" s="201"/>
      <c r="FI1918" s="201"/>
      <c r="FJ1918" s="201"/>
      <c r="FK1918" s="201"/>
      <c r="FL1918" s="201"/>
      <c r="FM1918" s="201"/>
      <c r="FN1918" s="201"/>
      <c r="FO1918" s="201"/>
      <c r="FP1918" s="201"/>
      <c r="FQ1918" s="201"/>
      <c r="FR1918" s="201"/>
      <c r="FS1918" s="201"/>
      <c r="FT1918" s="201"/>
      <c r="FU1918" s="201"/>
      <c r="FV1918" s="201"/>
      <c r="FW1918" s="201"/>
      <c r="FX1918" s="201"/>
      <c r="FY1918" s="201"/>
      <c r="FZ1918" s="201"/>
      <c r="GA1918" s="201"/>
      <c r="GB1918" s="201"/>
      <c r="GC1918" s="201"/>
      <c r="GD1918" s="201"/>
      <c r="GE1918" s="201"/>
      <c r="GF1918" s="201"/>
      <c r="GG1918" s="201"/>
      <c r="GH1918" s="201"/>
      <c r="GI1918" s="201"/>
      <c r="GJ1918" s="201"/>
      <c r="GK1918" s="201"/>
      <c r="GL1918" s="201"/>
      <c r="GM1918" s="201"/>
      <c r="GN1918" s="201"/>
      <c r="GO1918" s="201"/>
      <c r="GP1918" s="201"/>
      <c r="GQ1918" s="201"/>
      <c r="GR1918" s="201"/>
      <c r="GS1918" s="201"/>
      <c r="GT1918" s="201"/>
      <c r="GU1918" s="201"/>
      <c r="GV1918" s="201"/>
      <c r="GW1918" s="201"/>
      <c r="GX1918" s="201"/>
      <c r="GY1918" s="201"/>
      <c r="GZ1918" s="201"/>
      <c r="HA1918" s="201"/>
      <c r="HB1918" s="201"/>
      <c r="HC1918" s="201"/>
      <c r="HD1918" s="201"/>
      <c r="HE1918" s="201"/>
      <c r="HF1918" s="201"/>
      <c r="HG1918" s="201"/>
      <c r="HH1918" s="201"/>
      <c r="HI1918" s="201"/>
      <c r="HJ1918" s="201"/>
      <c r="HK1918" s="201"/>
      <c r="HL1918" s="201"/>
      <c r="HM1918" s="201"/>
      <c r="HN1918" s="201"/>
      <c r="HO1918" s="201"/>
      <c r="HP1918" s="201"/>
      <c r="HQ1918" s="201"/>
      <c r="HR1918" s="201"/>
      <c r="HS1918" s="201"/>
      <c r="HT1918" s="201"/>
      <c r="HU1918" s="201"/>
      <c r="HV1918" s="201"/>
      <c r="HW1918" s="201"/>
      <c r="HX1918" s="201"/>
      <c r="HY1918" s="201"/>
      <c r="HZ1918" s="201"/>
      <c r="IA1918" s="201"/>
      <c r="IB1918" s="201"/>
      <c r="IC1918" s="201"/>
      <c r="ID1918" s="201"/>
      <c r="IE1918" s="201"/>
      <c r="IF1918" s="201"/>
      <c r="IG1918" s="201"/>
      <c r="IH1918" s="201"/>
      <c r="II1918" s="201"/>
      <c r="IJ1918" s="201"/>
      <c r="IK1918" s="201"/>
      <c r="IL1918" s="201"/>
      <c r="IM1918" s="201"/>
      <c r="IN1918" s="201"/>
      <c r="IO1918" s="201"/>
      <c r="IP1918" s="201"/>
      <c r="IQ1918" s="201"/>
      <c r="IR1918" s="201"/>
      <c r="IS1918" s="201"/>
      <c r="IT1918" s="201"/>
      <c r="IU1918" s="201"/>
      <c r="IV1918" s="201"/>
      <c r="IW1918" s="201"/>
      <c r="IX1918" s="201"/>
      <c r="IY1918" s="201"/>
      <c r="IZ1918" s="201"/>
      <c r="JA1918" s="201"/>
      <c r="JB1918" s="201"/>
      <c r="JC1918" s="201"/>
      <c r="JD1918" s="201"/>
      <c r="JE1918" s="201"/>
      <c r="JF1918" s="201"/>
      <c r="JG1918" s="201"/>
      <c r="JH1918" s="201"/>
      <c r="JI1918" s="201"/>
      <c r="JJ1918" s="201"/>
      <c r="JK1918" s="201"/>
      <c r="JL1918" s="201"/>
      <c r="JM1918" s="201"/>
      <c r="JN1918" s="201"/>
      <c r="JO1918" s="201"/>
    </row>
    <row r="1919" spans="1:275" s="682" customFormat="1" ht="60" x14ac:dyDescent="0.25">
      <c r="A1919" s="637"/>
      <c r="B1919" s="637">
        <v>1</v>
      </c>
      <c r="C1919" s="1829" t="s">
        <v>375</v>
      </c>
      <c r="D1919" s="346"/>
      <c r="E1919" s="346"/>
      <c r="F1919" s="2641"/>
      <c r="G1919" s="2641">
        <v>0</v>
      </c>
      <c r="H1919" s="2644"/>
      <c r="I1919" s="2644"/>
      <c r="J1919" s="2644"/>
      <c r="K1919" s="3669"/>
      <c r="L1919" s="491"/>
      <c r="M1919" s="491"/>
      <c r="N1919" s="492"/>
      <c r="O1919" s="492">
        <v>0</v>
      </c>
      <c r="P1919" s="492"/>
      <c r="Q1919" s="492"/>
      <c r="R1919" s="492"/>
      <c r="S1919" s="492"/>
      <c r="T1919" s="492"/>
      <c r="U1919" s="1886"/>
      <c r="V1919" s="1886"/>
      <c r="W1919" s="1886"/>
      <c r="X1919" s="1886"/>
      <c r="Y1919" s="1886"/>
      <c r="Z1919" s="1886"/>
      <c r="AA1919" s="1886"/>
      <c r="AB1919" s="1886"/>
      <c r="AC1919" s="1886"/>
      <c r="AD1919" s="1886"/>
      <c r="AE1919" s="1886"/>
      <c r="AF1919" s="2923"/>
      <c r="AG1919" s="95"/>
      <c r="AH1919" s="3078"/>
      <c r="AI1919" s="95"/>
      <c r="AJ1919" s="95"/>
      <c r="AK1919" s="245"/>
      <c r="AL1919" s="245"/>
      <c r="AM1919" s="95"/>
      <c r="AN1919" s="3690"/>
      <c r="AO1919" s="4181"/>
      <c r="AP1919" s="4079"/>
      <c r="AQ1919" s="4293"/>
      <c r="AR1919" s="201"/>
      <c r="AS1919" s="201"/>
      <c r="AT1919" s="201"/>
      <c r="AU1919" s="201"/>
      <c r="AV1919" s="201"/>
      <c r="AW1919" s="201"/>
      <c r="AX1919" s="201"/>
      <c r="AY1919" s="201"/>
      <c r="AZ1919" s="201"/>
      <c r="BA1919" s="201"/>
      <c r="BB1919" s="201"/>
      <c r="BC1919" s="201"/>
      <c r="BD1919" s="201"/>
      <c r="BE1919" s="201"/>
      <c r="BF1919" s="201"/>
      <c r="BG1919" s="201"/>
      <c r="BH1919" s="201"/>
      <c r="BI1919" s="201"/>
      <c r="BJ1919" s="201"/>
      <c r="BK1919" s="201"/>
      <c r="BL1919" s="201"/>
      <c r="BM1919" s="201"/>
      <c r="BN1919" s="201"/>
      <c r="BO1919" s="201"/>
      <c r="BP1919" s="201"/>
      <c r="BQ1919" s="201"/>
      <c r="BR1919" s="201"/>
      <c r="BS1919" s="201"/>
      <c r="BT1919" s="201"/>
      <c r="BU1919" s="201"/>
      <c r="BV1919" s="201"/>
      <c r="BW1919" s="201"/>
      <c r="BX1919" s="201"/>
      <c r="BY1919" s="201"/>
      <c r="BZ1919" s="201"/>
      <c r="CA1919" s="201"/>
      <c r="CB1919" s="201"/>
      <c r="CC1919" s="201"/>
      <c r="CD1919" s="201"/>
      <c r="CE1919" s="201"/>
      <c r="CF1919" s="201"/>
      <c r="CG1919" s="201"/>
      <c r="CH1919" s="201"/>
      <c r="CI1919" s="201"/>
      <c r="CJ1919" s="201"/>
      <c r="CK1919" s="201"/>
      <c r="CL1919" s="201"/>
      <c r="CM1919" s="201"/>
      <c r="CN1919" s="201"/>
      <c r="CO1919" s="201"/>
      <c r="CP1919" s="201"/>
      <c r="CQ1919" s="201"/>
      <c r="CR1919" s="201"/>
      <c r="CS1919" s="201"/>
      <c r="CT1919" s="201"/>
      <c r="CU1919" s="201"/>
      <c r="CV1919" s="201"/>
      <c r="CW1919" s="201"/>
      <c r="CX1919" s="201"/>
      <c r="CY1919" s="201"/>
      <c r="CZ1919" s="201"/>
      <c r="DA1919" s="201"/>
      <c r="DB1919" s="201"/>
      <c r="DC1919" s="201"/>
      <c r="DD1919" s="201"/>
      <c r="DE1919" s="201"/>
      <c r="DF1919" s="201"/>
      <c r="DG1919" s="201"/>
      <c r="DH1919" s="201"/>
      <c r="DI1919" s="201"/>
      <c r="DJ1919" s="201"/>
      <c r="DK1919" s="201"/>
      <c r="DL1919" s="201"/>
      <c r="DM1919" s="201"/>
      <c r="DN1919" s="201"/>
      <c r="DO1919" s="201"/>
      <c r="DP1919" s="201"/>
      <c r="DQ1919" s="201"/>
      <c r="DR1919" s="201"/>
      <c r="DS1919" s="201"/>
      <c r="DT1919" s="201"/>
      <c r="DU1919" s="201"/>
      <c r="DV1919" s="201"/>
      <c r="DW1919" s="201"/>
      <c r="DX1919" s="201"/>
      <c r="DY1919" s="201"/>
      <c r="DZ1919" s="201"/>
      <c r="EA1919" s="201"/>
      <c r="EB1919" s="201"/>
      <c r="EC1919" s="201"/>
      <c r="ED1919" s="201"/>
      <c r="EE1919" s="201"/>
      <c r="EF1919" s="201"/>
      <c r="EG1919" s="201"/>
      <c r="EH1919" s="201"/>
      <c r="EI1919" s="201"/>
      <c r="EJ1919" s="201"/>
      <c r="EK1919" s="201"/>
      <c r="EL1919" s="201"/>
      <c r="EM1919" s="201"/>
      <c r="EN1919" s="201"/>
      <c r="EO1919" s="201"/>
      <c r="EP1919" s="201"/>
      <c r="EQ1919" s="201"/>
      <c r="ER1919" s="201"/>
      <c r="ES1919" s="201"/>
      <c r="ET1919" s="201"/>
      <c r="EU1919" s="201"/>
      <c r="EV1919" s="201"/>
      <c r="EW1919" s="201"/>
      <c r="EX1919" s="201"/>
      <c r="EY1919" s="201"/>
      <c r="EZ1919" s="201"/>
      <c r="FA1919" s="201"/>
      <c r="FB1919" s="201"/>
      <c r="FC1919" s="201"/>
      <c r="FD1919" s="201"/>
      <c r="FE1919" s="201"/>
      <c r="FF1919" s="201"/>
      <c r="FG1919" s="201"/>
      <c r="FH1919" s="201"/>
      <c r="FI1919" s="201"/>
      <c r="FJ1919" s="201"/>
      <c r="FK1919" s="201"/>
      <c r="FL1919" s="201"/>
      <c r="FM1919" s="201"/>
      <c r="FN1919" s="201"/>
      <c r="FO1919" s="201"/>
      <c r="FP1919" s="201"/>
      <c r="FQ1919" s="201"/>
      <c r="FR1919" s="201"/>
      <c r="FS1919" s="201"/>
      <c r="FT1919" s="201"/>
      <c r="FU1919" s="201"/>
      <c r="FV1919" s="201"/>
      <c r="FW1919" s="201"/>
      <c r="FX1919" s="201"/>
      <c r="FY1919" s="201"/>
      <c r="FZ1919" s="201"/>
      <c r="GA1919" s="201"/>
      <c r="GB1919" s="201"/>
      <c r="GC1919" s="201"/>
      <c r="GD1919" s="201"/>
      <c r="GE1919" s="201"/>
      <c r="GF1919" s="201"/>
      <c r="GG1919" s="201"/>
      <c r="GH1919" s="201"/>
      <c r="GI1919" s="201"/>
      <c r="GJ1919" s="201"/>
      <c r="GK1919" s="201"/>
      <c r="GL1919" s="201"/>
      <c r="GM1919" s="201"/>
      <c r="GN1919" s="201"/>
      <c r="GO1919" s="201"/>
      <c r="GP1919" s="201"/>
      <c r="GQ1919" s="201"/>
      <c r="GR1919" s="201"/>
      <c r="GS1919" s="201"/>
      <c r="GT1919" s="201"/>
      <c r="GU1919" s="201"/>
      <c r="GV1919" s="201"/>
      <c r="GW1919" s="201"/>
      <c r="GX1919" s="201"/>
      <c r="GY1919" s="201"/>
      <c r="GZ1919" s="201"/>
      <c r="HA1919" s="201"/>
      <c r="HB1919" s="201"/>
      <c r="HC1919" s="201"/>
      <c r="HD1919" s="201"/>
      <c r="HE1919" s="201"/>
      <c r="HF1919" s="201"/>
      <c r="HG1919" s="201"/>
      <c r="HH1919" s="201"/>
      <c r="HI1919" s="201"/>
      <c r="HJ1919" s="201"/>
      <c r="HK1919" s="201"/>
      <c r="HL1919" s="201"/>
      <c r="HM1919" s="201"/>
      <c r="HN1919" s="201"/>
      <c r="HO1919" s="201"/>
      <c r="HP1919" s="201"/>
      <c r="HQ1919" s="201"/>
      <c r="HR1919" s="201"/>
      <c r="HS1919" s="201"/>
      <c r="HT1919" s="201"/>
      <c r="HU1919" s="201"/>
      <c r="HV1919" s="201"/>
      <c r="HW1919" s="201"/>
      <c r="HX1919" s="201"/>
      <c r="HY1919" s="201"/>
      <c r="HZ1919" s="201"/>
      <c r="IA1919" s="201"/>
      <c r="IB1919" s="201"/>
      <c r="IC1919" s="201"/>
      <c r="ID1919" s="201"/>
      <c r="IE1919" s="201"/>
      <c r="IF1919" s="201"/>
      <c r="IG1919" s="201"/>
      <c r="IH1919" s="201"/>
      <c r="II1919" s="201"/>
      <c r="IJ1919" s="201"/>
      <c r="IK1919" s="201"/>
      <c r="IL1919" s="201"/>
      <c r="IM1919" s="201"/>
      <c r="IN1919" s="201"/>
      <c r="IO1919" s="201"/>
      <c r="IP1919" s="201"/>
      <c r="IQ1919" s="201"/>
      <c r="IR1919" s="201"/>
      <c r="IS1919" s="201"/>
      <c r="IT1919" s="201"/>
      <c r="IU1919" s="201"/>
      <c r="IV1919" s="201"/>
      <c r="IW1919" s="201"/>
      <c r="IX1919" s="201"/>
      <c r="IY1919" s="201"/>
      <c r="IZ1919" s="201"/>
      <c r="JA1919" s="201"/>
      <c r="JB1919" s="201"/>
      <c r="JC1919" s="201"/>
      <c r="JD1919" s="201"/>
      <c r="JE1919" s="201"/>
      <c r="JF1919" s="201"/>
      <c r="JG1919" s="201"/>
      <c r="JH1919" s="201"/>
      <c r="JI1919" s="201"/>
      <c r="JJ1919" s="201"/>
      <c r="JK1919" s="201"/>
      <c r="JL1919" s="201"/>
      <c r="JM1919" s="201"/>
      <c r="JN1919" s="201"/>
      <c r="JO1919" s="201"/>
    </row>
    <row r="1920" spans="1:275" s="682" customFormat="1" ht="45" x14ac:dyDescent="0.25">
      <c r="A1920" s="637"/>
      <c r="B1920" s="637">
        <v>1</v>
      </c>
      <c r="C1920" s="1828" t="s">
        <v>376</v>
      </c>
      <c r="D1920" s="346"/>
      <c r="E1920" s="346"/>
      <c r="F1920" s="2641"/>
      <c r="G1920" s="2641">
        <v>0</v>
      </c>
      <c r="H1920" s="2644">
        <f>ROUND(F1920/12*$C$3,0)</f>
        <v>0</v>
      </c>
      <c r="I1920" s="2644"/>
      <c r="J1920" s="2644"/>
      <c r="K1920" s="3669"/>
      <c r="L1920" s="491"/>
      <c r="M1920" s="491"/>
      <c r="N1920" s="492"/>
      <c r="O1920" s="492">
        <v>0</v>
      </c>
      <c r="P1920" s="492"/>
      <c r="Q1920" s="492"/>
      <c r="R1920" s="492"/>
      <c r="S1920" s="492"/>
      <c r="T1920" s="492"/>
      <c r="U1920" s="1886"/>
      <c r="V1920" s="1886"/>
      <c r="W1920" s="1886"/>
      <c r="X1920" s="1886"/>
      <c r="Y1920" s="1886"/>
      <c r="Z1920" s="1886"/>
      <c r="AA1920" s="1886"/>
      <c r="AB1920" s="1886"/>
      <c r="AC1920" s="1886"/>
      <c r="AD1920" s="1886"/>
      <c r="AE1920" s="1886"/>
      <c r="AF1920" s="2923"/>
      <c r="AG1920" s="95"/>
      <c r="AH1920" s="3078"/>
      <c r="AI1920" s="95"/>
      <c r="AJ1920" s="95"/>
      <c r="AK1920" s="245"/>
      <c r="AL1920" s="245"/>
      <c r="AM1920" s="95"/>
      <c r="AN1920" s="3690"/>
      <c r="AO1920" s="4181"/>
      <c r="AP1920" s="4079"/>
      <c r="AQ1920" s="4293"/>
      <c r="AR1920" s="201"/>
      <c r="AS1920" s="201"/>
      <c r="AT1920" s="201"/>
      <c r="AU1920" s="201"/>
      <c r="AV1920" s="201"/>
      <c r="AW1920" s="201"/>
      <c r="AX1920" s="201"/>
      <c r="AY1920" s="201"/>
      <c r="AZ1920" s="201"/>
      <c r="BA1920" s="201"/>
      <c r="BB1920" s="201"/>
      <c r="BC1920" s="201"/>
      <c r="BD1920" s="201"/>
      <c r="BE1920" s="201"/>
      <c r="BF1920" s="201"/>
      <c r="BG1920" s="201"/>
      <c r="BH1920" s="201"/>
      <c r="BI1920" s="201"/>
      <c r="BJ1920" s="201"/>
      <c r="BK1920" s="201"/>
      <c r="BL1920" s="201"/>
      <c r="BM1920" s="201"/>
      <c r="BN1920" s="201"/>
      <c r="BO1920" s="201"/>
      <c r="BP1920" s="201"/>
      <c r="BQ1920" s="201"/>
      <c r="BR1920" s="201"/>
      <c r="BS1920" s="201"/>
      <c r="BT1920" s="201"/>
      <c r="BU1920" s="201"/>
      <c r="BV1920" s="201"/>
      <c r="BW1920" s="201"/>
      <c r="BX1920" s="201"/>
      <c r="BY1920" s="201"/>
      <c r="BZ1920" s="201"/>
      <c r="CA1920" s="201"/>
      <c r="CB1920" s="201"/>
      <c r="CC1920" s="201"/>
      <c r="CD1920" s="201"/>
      <c r="CE1920" s="201"/>
      <c r="CF1920" s="201"/>
      <c r="CG1920" s="201"/>
      <c r="CH1920" s="201"/>
      <c r="CI1920" s="201"/>
      <c r="CJ1920" s="201"/>
      <c r="CK1920" s="201"/>
      <c r="CL1920" s="201"/>
      <c r="CM1920" s="201"/>
      <c r="CN1920" s="201"/>
      <c r="CO1920" s="201"/>
      <c r="CP1920" s="201"/>
      <c r="CQ1920" s="201"/>
      <c r="CR1920" s="201"/>
      <c r="CS1920" s="201"/>
      <c r="CT1920" s="201"/>
      <c r="CU1920" s="201"/>
      <c r="CV1920" s="201"/>
      <c r="CW1920" s="201"/>
      <c r="CX1920" s="201"/>
      <c r="CY1920" s="201"/>
      <c r="CZ1920" s="201"/>
      <c r="DA1920" s="201"/>
      <c r="DB1920" s="201"/>
      <c r="DC1920" s="201"/>
      <c r="DD1920" s="201"/>
      <c r="DE1920" s="201"/>
      <c r="DF1920" s="201"/>
      <c r="DG1920" s="201"/>
      <c r="DH1920" s="201"/>
      <c r="DI1920" s="201"/>
      <c r="DJ1920" s="201"/>
      <c r="DK1920" s="201"/>
      <c r="DL1920" s="201"/>
      <c r="DM1920" s="201"/>
      <c r="DN1920" s="201"/>
      <c r="DO1920" s="201"/>
      <c r="DP1920" s="201"/>
      <c r="DQ1920" s="201"/>
      <c r="DR1920" s="201"/>
      <c r="DS1920" s="201"/>
      <c r="DT1920" s="201"/>
      <c r="DU1920" s="201"/>
      <c r="DV1920" s="201"/>
      <c r="DW1920" s="201"/>
      <c r="DX1920" s="201"/>
      <c r="DY1920" s="201"/>
      <c r="DZ1920" s="201"/>
      <c r="EA1920" s="201"/>
      <c r="EB1920" s="201"/>
      <c r="EC1920" s="201"/>
      <c r="ED1920" s="201"/>
      <c r="EE1920" s="201"/>
      <c r="EF1920" s="201"/>
      <c r="EG1920" s="201"/>
      <c r="EH1920" s="201"/>
      <c r="EI1920" s="201"/>
      <c r="EJ1920" s="201"/>
      <c r="EK1920" s="201"/>
      <c r="EL1920" s="201"/>
      <c r="EM1920" s="201"/>
      <c r="EN1920" s="201"/>
      <c r="EO1920" s="201"/>
      <c r="EP1920" s="201"/>
      <c r="EQ1920" s="201"/>
      <c r="ER1920" s="201"/>
      <c r="ES1920" s="201"/>
      <c r="ET1920" s="201"/>
      <c r="EU1920" s="201"/>
      <c r="EV1920" s="201"/>
      <c r="EW1920" s="201"/>
      <c r="EX1920" s="201"/>
      <c r="EY1920" s="201"/>
      <c r="EZ1920" s="201"/>
      <c r="FA1920" s="201"/>
      <c r="FB1920" s="201"/>
      <c r="FC1920" s="201"/>
      <c r="FD1920" s="201"/>
      <c r="FE1920" s="201"/>
      <c r="FF1920" s="201"/>
      <c r="FG1920" s="201"/>
      <c r="FH1920" s="201"/>
      <c r="FI1920" s="201"/>
      <c r="FJ1920" s="201"/>
      <c r="FK1920" s="201"/>
      <c r="FL1920" s="201"/>
      <c r="FM1920" s="201"/>
      <c r="FN1920" s="201"/>
      <c r="FO1920" s="201"/>
      <c r="FP1920" s="201"/>
      <c r="FQ1920" s="201"/>
      <c r="FR1920" s="201"/>
      <c r="FS1920" s="201"/>
      <c r="FT1920" s="201"/>
      <c r="FU1920" s="201"/>
      <c r="FV1920" s="201"/>
      <c r="FW1920" s="201"/>
      <c r="FX1920" s="201"/>
      <c r="FY1920" s="201"/>
      <c r="FZ1920" s="201"/>
      <c r="GA1920" s="201"/>
      <c r="GB1920" s="201"/>
      <c r="GC1920" s="201"/>
      <c r="GD1920" s="201"/>
      <c r="GE1920" s="201"/>
      <c r="GF1920" s="201"/>
      <c r="GG1920" s="201"/>
      <c r="GH1920" s="201"/>
      <c r="GI1920" s="201"/>
      <c r="GJ1920" s="201"/>
      <c r="GK1920" s="201"/>
      <c r="GL1920" s="201"/>
      <c r="GM1920" s="201"/>
      <c r="GN1920" s="201"/>
      <c r="GO1920" s="201"/>
      <c r="GP1920" s="201"/>
      <c r="GQ1920" s="201"/>
      <c r="GR1920" s="201"/>
      <c r="GS1920" s="201"/>
      <c r="GT1920" s="201"/>
      <c r="GU1920" s="201"/>
      <c r="GV1920" s="201"/>
      <c r="GW1920" s="201"/>
      <c r="GX1920" s="201"/>
      <c r="GY1920" s="201"/>
      <c r="GZ1920" s="201"/>
      <c r="HA1920" s="201"/>
      <c r="HB1920" s="201"/>
      <c r="HC1920" s="201"/>
      <c r="HD1920" s="201"/>
      <c r="HE1920" s="201"/>
      <c r="HF1920" s="201"/>
      <c r="HG1920" s="201"/>
      <c r="HH1920" s="201"/>
      <c r="HI1920" s="201"/>
      <c r="HJ1920" s="201"/>
      <c r="HK1920" s="201"/>
      <c r="HL1920" s="201"/>
      <c r="HM1920" s="201"/>
      <c r="HN1920" s="201"/>
      <c r="HO1920" s="201"/>
      <c r="HP1920" s="201"/>
      <c r="HQ1920" s="201"/>
      <c r="HR1920" s="201"/>
      <c r="HS1920" s="201"/>
      <c r="HT1920" s="201"/>
      <c r="HU1920" s="201"/>
      <c r="HV1920" s="201"/>
      <c r="HW1920" s="201"/>
      <c r="HX1920" s="201"/>
      <c r="HY1920" s="201"/>
      <c r="HZ1920" s="201"/>
      <c r="IA1920" s="201"/>
      <c r="IB1920" s="201"/>
      <c r="IC1920" s="201"/>
      <c r="ID1920" s="201"/>
      <c r="IE1920" s="201"/>
      <c r="IF1920" s="201"/>
      <c r="IG1920" s="201"/>
      <c r="IH1920" s="201"/>
      <c r="II1920" s="201"/>
      <c r="IJ1920" s="201"/>
      <c r="IK1920" s="201"/>
      <c r="IL1920" s="201"/>
      <c r="IM1920" s="201"/>
      <c r="IN1920" s="201"/>
      <c r="IO1920" s="201"/>
      <c r="IP1920" s="201"/>
      <c r="IQ1920" s="201"/>
      <c r="IR1920" s="201"/>
      <c r="IS1920" s="201"/>
      <c r="IT1920" s="201"/>
      <c r="IU1920" s="201"/>
      <c r="IV1920" s="201"/>
      <c r="IW1920" s="201"/>
      <c r="IX1920" s="201"/>
      <c r="IY1920" s="201"/>
      <c r="IZ1920" s="201"/>
      <c r="JA1920" s="201"/>
      <c r="JB1920" s="201"/>
      <c r="JC1920" s="201"/>
      <c r="JD1920" s="201"/>
      <c r="JE1920" s="201"/>
      <c r="JF1920" s="201"/>
      <c r="JG1920" s="201"/>
      <c r="JH1920" s="201"/>
      <c r="JI1920" s="201"/>
      <c r="JJ1920" s="201"/>
      <c r="JK1920" s="201"/>
      <c r="JL1920" s="201"/>
      <c r="JM1920" s="201"/>
      <c r="JN1920" s="201"/>
      <c r="JO1920" s="201"/>
    </row>
    <row r="1921" spans="1:275" s="682" customFormat="1" ht="29.25" x14ac:dyDescent="0.25">
      <c r="A1921" s="637"/>
      <c r="B1921" s="637">
        <v>1</v>
      </c>
      <c r="C1921" s="2424" t="s">
        <v>384</v>
      </c>
      <c r="D1921" s="346"/>
      <c r="E1921" s="346"/>
      <c r="F1921" s="2642"/>
      <c r="G1921" s="2642">
        <v>0</v>
      </c>
      <c r="H1921" s="2643"/>
      <c r="I1921" s="2643"/>
      <c r="J1921" s="2643"/>
      <c r="K1921" s="3670"/>
      <c r="L1921" s="491"/>
      <c r="M1921" s="491"/>
      <c r="N1921" s="492"/>
      <c r="O1921" s="492">
        <v>0</v>
      </c>
      <c r="P1921" s="492"/>
      <c r="Q1921" s="492"/>
      <c r="R1921" s="492"/>
      <c r="S1921" s="492"/>
      <c r="T1921" s="492"/>
      <c r="U1921" s="1886"/>
      <c r="V1921" s="1886"/>
      <c r="W1921" s="1886"/>
      <c r="X1921" s="1886"/>
      <c r="Y1921" s="1886"/>
      <c r="Z1921" s="1886"/>
      <c r="AA1921" s="1886"/>
      <c r="AB1921" s="1886"/>
      <c r="AC1921" s="1886"/>
      <c r="AD1921" s="1886"/>
      <c r="AE1921" s="1886"/>
      <c r="AF1921" s="2923"/>
      <c r="AG1921" s="95"/>
      <c r="AH1921" s="3078"/>
      <c r="AI1921" s="95"/>
      <c r="AJ1921" s="95"/>
      <c r="AK1921" s="245"/>
      <c r="AL1921" s="245"/>
      <c r="AM1921" s="95"/>
      <c r="AN1921" s="3690"/>
      <c r="AO1921" s="4182"/>
      <c r="AP1921" s="4079"/>
      <c r="AQ1921" s="4293"/>
      <c r="AR1921" s="201"/>
      <c r="AS1921" s="201"/>
      <c r="AT1921" s="201"/>
      <c r="AU1921" s="201"/>
      <c r="AV1921" s="201"/>
      <c r="AW1921" s="201"/>
      <c r="AX1921" s="201"/>
      <c r="AY1921" s="201"/>
      <c r="AZ1921" s="201"/>
      <c r="BA1921" s="201"/>
      <c r="BB1921" s="201"/>
      <c r="BC1921" s="201"/>
      <c r="BD1921" s="201"/>
      <c r="BE1921" s="201"/>
      <c r="BF1921" s="201"/>
      <c r="BG1921" s="201"/>
      <c r="BH1921" s="201"/>
      <c r="BI1921" s="201"/>
      <c r="BJ1921" s="201"/>
      <c r="BK1921" s="201"/>
      <c r="BL1921" s="201"/>
      <c r="BM1921" s="201"/>
      <c r="BN1921" s="201"/>
      <c r="BO1921" s="201"/>
      <c r="BP1921" s="201"/>
      <c r="BQ1921" s="201"/>
      <c r="BR1921" s="201"/>
      <c r="BS1921" s="201"/>
      <c r="BT1921" s="201"/>
      <c r="BU1921" s="201"/>
      <c r="BV1921" s="201"/>
      <c r="BW1921" s="201"/>
      <c r="BX1921" s="201"/>
      <c r="BY1921" s="201"/>
      <c r="BZ1921" s="201"/>
      <c r="CA1921" s="201"/>
      <c r="CB1921" s="201"/>
      <c r="CC1921" s="201"/>
      <c r="CD1921" s="201"/>
      <c r="CE1921" s="201"/>
      <c r="CF1921" s="201"/>
      <c r="CG1921" s="201"/>
      <c r="CH1921" s="201"/>
      <c r="CI1921" s="201"/>
      <c r="CJ1921" s="201"/>
      <c r="CK1921" s="201"/>
      <c r="CL1921" s="201"/>
      <c r="CM1921" s="201"/>
      <c r="CN1921" s="201"/>
      <c r="CO1921" s="201"/>
      <c r="CP1921" s="201"/>
      <c r="CQ1921" s="201"/>
      <c r="CR1921" s="201"/>
      <c r="CS1921" s="201"/>
      <c r="CT1921" s="201"/>
      <c r="CU1921" s="201"/>
      <c r="CV1921" s="201"/>
      <c r="CW1921" s="201"/>
      <c r="CX1921" s="201"/>
      <c r="CY1921" s="201"/>
      <c r="CZ1921" s="201"/>
      <c r="DA1921" s="201"/>
      <c r="DB1921" s="201"/>
      <c r="DC1921" s="201"/>
      <c r="DD1921" s="201"/>
      <c r="DE1921" s="201"/>
      <c r="DF1921" s="201"/>
      <c r="DG1921" s="201"/>
      <c r="DH1921" s="201"/>
      <c r="DI1921" s="201"/>
      <c r="DJ1921" s="201"/>
      <c r="DK1921" s="201"/>
      <c r="DL1921" s="201"/>
      <c r="DM1921" s="201"/>
      <c r="DN1921" s="201"/>
      <c r="DO1921" s="201"/>
      <c r="DP1921" s="201"/>
      <c r="DQ1921" s="201"/>
      <c r="DR1921" s="201"/>
      <c r="DS1921" s="201"/>
      <c r="DT1921" s="201"/>
      <c r="DU1921" s="201"/>
      <c r="DV1921" s="201"/>
      <c r="DW1921" s="201"/>
      <c r="DX1921" s="201"/>
      <c r="DY1921" s="201"/>
      <c r="DZ1921" s="201"/>
      <c r="EA1921" s="201"/>
      <c r="EB1921" s="201"/>
      <c r="EC1921" s="201"/>
      <c r="ED1921" s="201"/>
      <c r="EE1921" s="201"/>
      <c r="EF1921" s="201"/>
      <c r="EG1921" s="201"/>
      <c r="EH1921" s="201"/>
      <c r="EI1921" s="201"/>
      <c r="EJ1921" s="201"/>
      <c r="EK1921" s="201"/>
      <c r="EL1921" s="201"/>
      <c r="EM1921" s="201"/>
      <c r="EN1921" s="201"/>
      <c r="EO1921" s="201"/>
      <c r="EP1921" s="201"/>
      <c r="EQ1921" s="201"/>
      <c r="ER1921" s="201"/>
      <c r="ES1921" s="201"/>
      <c r="ET1921" s="201"/>
      <c r="EU1921" s="201"/>
      <c r="EV1921" s="201"/>
      <c r="EW1921" s="201"/>
      <c r="EX1921" s="201"/>
      <c r="EY1921" s="201"/>
      <c r="EZ1921" s="201"/>
      <c r="FA1921" s="201"/>
      <c r="FB1921" s="201"/>
      <c r="FC1921" s="201"/>
      <c r="FD1921" s="201"/>
      <c r="FE1921" s="201"/>
      <c r="FF1921" s="201"/>
      <c r="FG1921" s="201"/>
      <c r="FH1921" s="201"/>
      <c r="FI1921" s="201"/>
      <c r="FJ1921" s="201"/>
      <c r="FK1921" s="201"/>
      <c r="FL1921" s="201"/>
      <c r="FM1921" s="201"/>
      <c r="FN1921" s="201"/>
      <c r="FO1921" s="201"/>
      <c r="FP1921" s="201"/>
      <c r="FQ1921" s="201"/>
      <c r="FR1921" s="201"/>
      <c r="FS1921" s="201"/>
      <c r="FT1921" s="201"/>
      <c r="FU1921" s="201"/>
      <c r="FV1921" s="201"/>
      <c r="FW1921" s="201"/>
      <c r="FX1921" s="201"/>
      <c r="FY1921" s="201"/>
      <c r="FZ1921" s="201"/>
      <c r="GA1921" s="201"/>
      <c r="GB1921" s="201"/>
      <c r="GC1921" s="201"/>
      <c r="GD1921" s="201"/>
      <c r="GE1921" s="201"/>
      <c r="GF1921" s="201"/>
      <c r="GG1921" s="201"/>
      <c r="GH1921" s="201"/>
      <c r="GI1921" s="201"/>
      <c r="GJ1921" s="201"/>
      <c r="GK1921" s="201"/>
      <c r="GL1921" s="201"/>
      <c r="GM1921" s="201"/>
      <c r="GN1921" s="201"/>
      <c r="GO1921" s="201"/>
      <c r="GP1921" s="201"/>
      <c r="GQ1921" s="201"/>
      <c r="GR1921" s="201"/>
      <c r="GS1921" s="201"/>
      <c r="GT1921" s="201"/>
      <c r="GU1921" s="201"/>
      <c r="GV1921" s="201"/>
      <c r="GW1921" s="201"/>
      <c r="GX1921" s="201"/>
      <c r="GY1921" s="201"/>
      <c r="GZ1921" s="201"/>
      <c r="HA1921" s="201"/>
      <c r="HB1921" s="201"/>
      <c r="HC1921" s="201"/>
      <c r="HD1921" s="201"/>
      <c r="HE1921" s="201"/>
      <c r="HF1921" s="201"/>
      <c r="HG1921" s="201"/>
      <c r="HH1921" s="201"/>
      <c r="HI1921" s="201"/>
      <c r="HJ1921" s="201"/>
      <c r="HK1921" s="201"/>
      <c r="HL1921" s="201"/>
      <c r="HM1921" s="201"/>
      <c r="HN1921" s="201"/>
      <c r="HO1921" s="201"/>
      <c r="HP1921" s="201"/>
      <c r="HQ1921" s="201"/>
      <c r="HR1921" s="201"/>
      <c r="HS1921" s="201"/>
      <c r="HT1921" s="201"/>
      <c r="HU1921" s="201"/>
      <c r="HV1921" s="201"/>
      <c r="HW1921" s="201"/>
      <c r="HX1921" s="201"/>
      <c r="HY1921" s="201"/>
      <c r="HZ1921" s="201"/>
      <c r="IA1921" s="201"/>
      <c r="IB1921" s="201"/>
      <c r="IC1921" s="201"/>
      <c r="ID1921" s="201"/>
      <c r="IE1921" s="201"/>
      <c r="IF1921" s="201"/>
      <c r="IG1921" s="201"/>
      <c r="IH1921" s="201"/>
      <c r="II1921" s="201"/>
      <c r="IJ1921" s="201"/>
      <c r="IK1921" s="201"/>
      <c r="IL1921" s="201"/>
      <c r="IM1921" s="201"/>
      <c r="IN1921" s="201"/>
      <c r="IO1921" s="201"/>
      <c r="IP1921" s="201"/>
      <c r="IQ1921" s="201"/>
      <c r="IR1921" s="201"/>
      <c r="IS1921" s="201"/>
      <c r="IT1921" s="201"/>
      <c r="IU1921" s="201"/>
      <c r="IV1921" s="201"/>
      <c r="IW1921" s="201"/>
      <c r="IX1921" s="201"/>
      <c r="IY1921" s="201"/>
      <c r="IZ1921" s="201"/>
      <c r="JA1921" s="201"/>
      <c r="JB1921" s="201"/>
      <c r="JC1921" s="201"/>
      <c r="JD1921" s="201"/>
      <c r="JE1921" s="201"/>
      <c r="JF1921" s="201"/>
      <c r="JG1921" s="201"/>
      <c r="JH1921" s="201"/>
      <c r="JI1921" s="201"/>
      <c r="JJ1921" s="201"/>
      <c r="JK1921" s="201"/>
      <c r="JL1921" s="201"/>
      <c r="JM1921" s="201"/>
      <c r="JN1921" s="201"/>
      <c r="JO1921" s="201"/>
    </row>
    <row r="1922" spans="1:275" s="682" customFormat="1" ht="29.25" x14ac:dyDescent="0.25">
      <c r="A1922" s="637"/>
      <c r="B1922" s="637">
        <v>1</v>
      </c>
      <c r="C1922" s="2424" t="s">
        <v>377</v>
      </c>
      <c r="D1922" s="346"/>
      <c r="E1922" s="346"/>
      <c r="F1922" s="2642"/>
      <c r="G1922" s="2642">
        <v>0</v>
      </c>
      <c r="H1922" s="2643"/>
      <c r="I1922" s="2643"/>
      <c r="J1922" s="2643"/>
      <c r="K1922" s="3670"/>
      <c r="L1922" s="491"/>
      <c r="M1922" s="491"/>
      <c r="N1922" s="492"/>
      <c r="O1922" s="492">
        <v>0</v>
      </c>
      <c r="P1922" s="492"/>
      <c r="Q1922" s="492"/>
      <c r="R1922" s="492"/>
      <c r="S1922" s="492"/>
      <c r="T1922" s="492"/>
      <c r="U1922" s="1886"/>
      <c r="V1922" s="1886"/>
      <c r="W1922" s="1886"/>
      <c r="X1922" s="1886"/>
      <c r="Y1922" s="1886"/>
      <c r="Z1922" s="1886"/>
      <c r="AA1922" s="1886"/>
      <c r="AB1922" s="1886"/>
      <c r="AC1922" s="1886"/>
      <c r="AD1922" s="1886"/>
      <c r="AE1922" s="1886"/>
      <c r="AF1922" s="2923"/>
      <c r="AG1922" s="95"/>
      <c r="AH1922" s="3078"/>
      <c r="AI1922" s="95"/>
      <c r="AJ1922" s="95"/>
      <c r="AK1922" s="245"/>
      <c r="AL1922" s="245"/>
      <c r="AM1922" s="95"/>
      <c r="AN1922" s="3690"/>
      <c r="AO1922" s="4182"/>
      <c r="AP1922" s="4079"/>
      <c r="AQ1922" s="4293"/>
      <c r="AR1922" s="201"/>
      <c r="AS1922" s="201"/>
      <c r="AT1922" s="201"/>
      <c r="AU1922" s="201"/>
      <c r="AV1922" s="201"/>
      <c r="AW1922" s="201"/>
      <c r="AX1922" s="201"/>
      <c r="AY1922" s="201"/>
      <c r="AZ1922" s="201"/>
      <c r="BA1922" s="201"/>
      <c r="BB1922" s="201"/>
      <c r="BC1922" s="201"/>
      <c r="BD1922" s="201"/>
      <c r="BE1922" s="201"/>
      <c r="BF1922" s="201"/>
      <c r="BG1922" s="201"/>
      <c r="BH1922" s="201"/>
      <c r="BI1922" s="201"/>
      <c r="BJ1922" s="201"/>
      <c r="BK1922" s="201"/>
      <c r="BL1922" s="201"/>
      <c r="BM1922" s="201"/>
      <c r="BN1922" s="201"/>
      <c r="BO1922" s="201"/>
      <c r="BP1922" s="201"/>
      <c r="BQ1922" s="201"/>
      <c r="BR1922" s="201"/>
      <c r="BS1922" s="201"/>
      <c r="BT1922" s="201"/>
      <c r="BU1922" s="201"/>
      <c r="BV1922" s="201"/>
      <c r="BW1922" s="201"/>
      <c r="BX1922" s="201"/>
      <c r="BY1922" s="201"/>
      <c r="BZ1922" s="201"/>
      <c r="CA1922" s="201"/>
      <c r="CB1922" s="201"/>
      <c r="CC1922" s="201"/>
      <c r="CD1922" s="201"/>
      <c r="CE1922" s="201"/>
      <c r="CF1922" s="201"/>
      <c r="CG1922" s="201"/>
      <c r="CH1922" s="201"/>
      <c r="CI1922" s="201"/>
      <c r="CJ1922" s="201"/>
      <c r="CK1922" s="201"/>
      <c r="CL1922" s="201"/>
      <c r="CM1922" s="201"/>
      <c r="CN1922" s="201"/>
      <c r="CO1922" s="201"/>
      <c r="CP1922" s="201"/>
      <c r="CQ1922" s="201"/>
      <c r="CR1922" s="201"/>
      <c r="CS1922" s="201"/>
      <c r="CT1922" s="201"/>
      <c r="CU1922" s="201"/>
      <c r="CV1922" s="201"/>
      <c r="CW1922" s="201"/>
      <c r="CX1922" s="201"/>
      <c r="CY1922" s="201"/>
      <c r="CZ1922" s="201"/>
      <c r="DA1922" s="201"/>
      <c r="DB1922" s="201"/>
      <c r="DC1922" s="201"/>
      <c r="DD1922" s="201"/>
      <c r="DE1922" s="201"/>
      <c r="DF1922" s="201"/>
      <c r="DG1922" s="201"/>
      <c r="DH1922" s="201"/>
      <c r="DI1922" s="201"/>
      <c r="DJ1922" s="201"/>
      <c r="DK1922" s="201"/>
      <c r="DL1922" s="201"/>
      <c r="DM1922" s="201"/>
      <c r="DN1922" s="201"/>
      <c r="DO1922" s="201"/>
      <c r="DP1922" s="201"/>
      <c r="DQ1922" s="201"/>
      <c r="DR1922" s="201"/>
      <c r="DS1922" s="201"/>
      <c r="DT1922" s="201"/>
      <c r="DU1922" s="201"/>
      <c r="DV1922" s="201"/>
      <c r="DW1922" s="201"/>
      <c r="DX1922" s="201"/>
      <c r="DY1922" s="201"/>
      <c r="DZ1922" s="201"/>
      <c r="EA1922" s="201"/>
      <c r="EB1922" s="201"/>
      <c r="EC1922" s="201"/>
      <c r="ED1922" s="201"/>
      <c r="EE1922" s="201"/>
      <c r="EF1922" s="201"/>
      <c r="EG1922" s="201"/>
      <c r="EH1922" s="201"/>
      <c r="EI1922" s="201"/>
      <c r="EJ1922" s="201"/>
      <c r="EK1922" s="201"/>
      <c r="EL1922" s="201"/>
      <c r="EM1922" s="201"/>
      <c r="EN1922" s="201"/>
      <c r="EO1922" s="201"/>
      <c r="EP1922" s="201"/>
      <c r="EQ1922" s="201"/>
      <c r="ER1922" s="201"/>
      <c r="ES1922" s="201"/>
      <c r="ET1922" s="201"/>
      <c r="EU1922" s="201"/>
      <c r="EV1922" s="201"/>
      <c r="EW1922" s="201"/>
      <c r="EX1922" s="201"/>
      <c r="EY1922" s="201"/>
      <c r="EZ1922" s="201"/>
      <c r="FA1922" s="201"/>
      <c r="FB1922" s="201"/>
      <c r="FC1922" s="201"/>
      <c r="FD1922" s="201"/>
      <c r="FE1922" s="201"/>
      <c r="FF1922" s="201"/>
      <c r="FG1922" s="201"/>
      <c r="FH1922" s="201"/>
      <c r="FI1922" s="201"/>
      <c r="FJ1922" s="201"/>
      <c r="FK1922" s="201"/>
      <c r="FL1922" s="201"/>
      <c r="FM1922" s="201"/>
      <c r="FN1922" s="201"/>
      <c r="FO1922" s="201"/>
      <c r="FP1922" s="201"/>
      <c r="FQ1922" s="201"/>
      <c r="FR1922" s="201"/>
      <c r="FS1922" s="201"/>
      <c r="FT1922" s="201"/>
      <c r="FU1922" s="201"/>
      <c r="FV1922" s="201"/>
      <c r="FW1922" s="201"/>
      <c r="FX1922" s="201"/>
      <c r="FY1922" s="201"/>
      <c r="FZ1922" s="201"/>
      <c r="GA1922" s="201"/>
      <c r="GB1922" s="201"/>
      <c r="GC1922" s="201"/>
      <c r="GD1922" s="201"/>
      <c r="GE1922" s="201"/>
      <c r="GF1922" s="201"/>
      <c r="GG1922" s="201"/>
      <c r="GH1922" s="201"/>
      <c r="GI1922" s="201"/>
      <c r="GJ1922" s="201"/>
      <c r="GK1922" s="201"/>
      <c r="GL1922" s="201"/>
      <c r="GM1922" s="201"/>
      <c r="GN1922" s="201"/>
      <c r="GO1922" s="201"/>
      <c r="GP1922" s="201"/>
      <c r="GQ1922" s="201"/>
      <c r="GR1922" s="201"/>
      <c r="GS1922" s="201"/>
      <c r="GT1922" s="201"/>
      <c r="GU1922" s="201"/>
      <c r="GV1922" s="201"/>
      <c r="GW1922" s="201"/>
      <c r="GX1922" s="201"/>
      <c r="GY1922" s="201"/>
      <c r="GZ1922" s="201"/>
      <c r="HA1922" s="201"/>
      <c r="HB1922" s="201"/>
      <c r="HC1922" s="201"/>
      <c r="HD1922" s="201"/>
      <c r="HE1922" s="201"/>
      <c r="HF1922" s="201"/>
      <c r="HG1922" s="201"/>
      <c r="HH1922" s="201"/>
      <c r="HI1922" s="201"/>
      <c r="HJ1922" s="201"/>
      <c r="HK1922" s="201"/>
      <c r="HL1922" s="201"/>
      <c r="HM1922" s="201"/>
      <c r="HN1922" s="201"/>
      <c r="HO1922" s="201"/>
      <c r="HP1922" s="201"/>
      <c r="HQ1922" s="201"/>
      <c r="HR1922" s="201"/>
      <c r="HS1922" s="201"/>
      <c r="HT1922" s="201"/>
      <c r="HU1922" s="201"/>
      <c r="HV1922" s="201"/>
      <c r="HW1922" s="201"/>
      <c r="HX1922" s="201"/>
      <c r="HY1922" s="201"/>
      <c r="HZ1922" s="201"/>
      <c r="IA1922" s="201"/>
      <c r="IB1922" s="201"/>
      <c r="IC1922" s="201"/>
      <c r="ID1922" s="201"/>
      <c r="IE1922" s="201"/>
      <c r="IF1922" s="201"/>
      <c r="IG1922" s="201"/>
      <c r="IH1922" s="201"/>
      <c r="II1922" s="201"/>
      <c r="IJ1922" s="201"/>
      <c r="IK1922" s="201"/>
      <c r="IL1922" s="201"/>
      <c r="IM1922" s="201"/>
      <c r="IN1922" s="201"/>
      <c r="IO1922" s="201"/>
      <c r="IP1922" s="201"/>
      <c r="IQ1922" s="201"/>
      <c r="IR1922" s="201"/>
      <c r="IS1922" s="201"/>
      <c r="IT1922" s="201"/>
      <c r="IU1922" s="201"/>
      <c r="IV1922" s="201"/>
      <c r="IW1922" s="201"/>
      <c r="IX1922" s="201"/>
      <c r="IY1922" s="201"/>
      <c r="IZ1922" s="201"/>
      <c r="JA1922" s="201"/>
      <c r="JB1922" s="201"/>
      <c r="JC1922" s="201"/>
      <c r="JD1922" s="201"/>
      <c r="JE1922" s="201"/>
      <c r="JF1922" s="201"/>
      <c r="JG1922" s="201"/>
      <c r="JH1922" s="201"/>
      <c r="JI1922" s="201"/>
      <c r="JJ1922" s="201"/>
      <c r="JK1922" s="201"/>
      <c r="JL1922" s="201"/>
      <c r="JM1922" s="201"/>
      <c r="JN1922" s="201"/>
      <c r="JO1922" s="201"/>
    </row>
    <row r="1923" spans="1:275" s="682" customFormat="1" ht="29.25" x14ac:dyDescent="0.25">
      <c r="A1923" s="637"/>
      <c r="B1923" s="637">
        <v>1</v>
      </c>
      <c r="C1923" s="2428" t="s">
        <v>289</v>
      </c>
      <c r="D1923" s="346"/>
      <c r="E1923" s="346"/>
      <c r="F1923" s="2642">
        <f>F1916</f>
        <v>3350</v>
      </c>
      <c r="G1923" s="2642">
        <v>0</v>
      </c>
      <c r="H1923" s="2643">
        <f>H1916</f>
        <v>2792</v>
      </c>
      <c r="I1923" s="2643">
        <f>I1916</f>
        <v>2809</v>
      </c>
      <c r="J1923" s="2643">
        <f>I1923/H1923*100</f>
        <v>100.60888252148996</v>
      </c>
      <c r="K1923" s="3670">
        <f>K1916</f>
        <v>0</v>
      </c>
      <c r="L1923" s="491"/>
      <c r="M1923" s="491"/>
      <c r="N1923" s="492"/>
      <c r="O1923" s="492">
        <v>0</v>
      </c>
      <c r="P1923" s="492"/>
      <c r="Q1923" s="492"/>
      <c r="R1923" s="492"/>
      <c r="S1923" s="492"/>
      <c r="T1923" s="492"/>
      <c r="U1923" s="1886"/>
      <c r="V1923" s="1886"/>
      <c r="W1923" s="1886"/>
      <c r="X1923" s="1886"/>
      <c r="Y1923" s="1886"/>
      <c r="Z1923" s="1886"/>
      <c r="AA1923" s="1886"/>
      <c r="AB1923" s="1886"/>
      <c r="AC1923" s="1886"/>
      <c r="AD1923" s="1886"/>
      <c r="AE1923" s="1886"/>
      <c r="AF1923" s="2923"/>
      <c r="AG1923" s="95"/>
      <c r="AH1923" s="3078"/>
      <c r="AI1923" s="95"/>
      <c r="AJ1923" s="95"/>
      <c r="AK1923" s="245"/>
      <c r="AL1923" s="245"/>
      <c r="AM1923" s="95"/>
      <c r="AN1923" s="3690"/>
      <c r="AO1923" s="4182">
        <f>AO1916</f>
        <v>0</v>
      </c>
      <c r="AP1923" s="4079"/>
      <c r="AQ1923" s="4293"/>
      <c r="AR1923" s="201"/>
      <c r="AS1923" s="201"/>
      <c r="AT1923" s="201"/>
      <c r="AU1923" s="201"/>
      <c r="AV1923" s="201"/>
      <c r="AW1923" s="201"/>
      <c r="AX1923" s="201"/>
      <c r="AY1923" s="201"/>
      <c r="AZ1923" s="201"/>
      <c r="BA1923" s="201"/>
      <c r="BB1923" s="201"/>
      <c r="BC1923" s="201"/>
      <c r="BD1923" s="201"/>
      <c r="BE1923" s="201"/>
      <c r="BF1923" s="201"/>
      <c r="BG1923" s="201"/>
      <c r="BH1923" s="201"/>
      <c r="BI1923" s="201"/>
      <c r="BJ1923" s="201"/>
      <c r="BK1923" s="201"/>
      <c r="BL1923" s="201"/>
      <c r="BM1923" s="201"/>
      <c r="BN1923" s="201"/>
      <c r="BO1923" s="201"/>
      <c r="BP1923" s="201"/>
      <c r="BQ1923" s="201"/>
      <c r="BR1923" s="201"/>
      <c r="BS1923" s="201"/>
      <c r="BT1923" s="201"/>
      <c r="BU1923" s="201"/>
      <c r="BV1923" s="201"/>
      <c r="BW1923" s="201"/>
      <c r="BX1923" s="201"/>
      <c r="BY1923" s="201"/>
      <c r="BZ1923" s="201"/>
      <c r="CA1923" s="201"/>
      <c r="CB1923" s="201"/>
      <c r="CC1923" s="201"/>
      <c r="CD1923" s="201"/>
      <c r="CE1923" s="201"/>
      <c r="CF1923" s="201"/>
      <c r="CG1923" s="201"/>
      <c r="CH1923" s="201"/>
      <c r="CI1923" s="201"/>
      <c r="CJ1923" s="201"/>
      <c r="CK1923" s="201"/>
      <c r="CL1923" s="201"/>
      <c r="CM1923" s="201"/>
      <c r="CN1923" s="201"/>
      <c r="CO1923" s="201"/>
      <c r="CP1923" s="201"/>
      <c r="CQ1923" s="201"/>
      <c r="CR1923" s="201"/>
      <c r="CS1923" s="201"/>
      <c r="CT1923" s="201"/>
      <c r="CU1923" s="201"/>
      <c r="CV1923" s="201"/>
      <c r="CW1923" s="201"/>
      <c r="CX1923" s="201"/>
      <c r="CY1923" s="201"/>
      <c r="CZ1923" s="201"/>
      <c r="DA1923" s="201"/>
      <c r="DB1923" s="201"/>
      <c r="DC1923" s="201"/>
      <c r="DD1923" s="201"/>
      <c r="DE1923" s="201"/>
      <c r="DF1923" s="201"/>
      <c r="DG1923" s="201"/>
      <c r="DH1923" s="201"/>
      <c r="DI1923" s="201"/>
      <c r="DJ1923" s="201"/>
      <c r="DK1923" s="201"/>
      <c r="DL1923" s="201"/>
      <c r="DM1923" s="201"/>
      <c r="DN1923" s="201"/>
      <c r="DO1923" s="201"/>
      <c r="DP1923" s="201"/>
      <c r="DQ1923" s="201"/>
      <c r="DR1923" s="201"/>
      <c r="DS1923" s="201"/>
      <c r="DT1923" s="201"/>
      <c r="DU1923" s="201"/>
      <c r="DV1923" s="201"/>
      <c r="DW1923" s="201"/>
      <c r="DX1923" s="201"/>
      <c r="DY1923" s="201"/>
      <c r="DZ1923" s="201"/>
      <c r="EA1923" s="201"/>
      <c r="EB1923" s="201"/>
      <c r="EC1923" s="201"/>
      <c r="ED1923" s="201"/>
      <c r="EE1923" s="201"/>
      <c r="EF1923" s="201"/>
      <c r="EG1923" s="201"/>
      <c r="EH1923" s="201"/>
      <c r="EI1923" s="201"/>
      <c r="EJ1923" s="201"/>
      <c r="EK1923" s="201"/>
      <c r="EL1923" s="201"/>
      <c r="EM1923" s="201"/>
      <c r="EN1923" s="201"/>
      <c r="EO1923" s="201"/>
      <c r="EP1923" s="201"/>
      <c r="EQ1923" s="201"/>
      <c r="ER1923" s="201"/>
      <c r="ES1923" s="201"/>
      <c r="ET1923" s="201"/>
      <c r="EU1923" s="201"/>
      <c r="EV1923" s="201"/>
      <c r="EW1923" s="201"/>
      <c r="EX1923" s="201"/>
      <c r="EY1923" s="201"/>
      <c r="EZ1923" s="201"/>
      <c r="FA1923" s="201"/>
      <c r="FB1923" s="201"/>
      <c r="FC1923" s="201"/>
      <c r="FD1923" s="201"/>
      <c r="FE1923" s="201"/>
      <c r="FF1923" s="201"/>
      <c r="FG1923" s="201"/>
      <c r="FH1923" s="201"/>
      <c r="FI1923" s="201"/>
      <c r="FJ1923" s="201"/>
      <c r="FK1923" s="201"/>
      <c r="FL1923" s="201"/>
      <c r="FM1923" s="201"/>
      <c r="FN1923" s="201"/>
      <c r="FO1923" s="201"/>
      <c r="FP1923" s="201"/>
      <c r="FQ1923" s="201"/>
      <c r="FR1923" s="201"/>
      <c r="FS1923" s="201"/>
      <c r="FT1923" s="201"/>
      <c r="FU1923" s="201"/>
      <c r="FV1923" s="201"/>
      <c r="FW1923" s="201"/>
      <c r="FX1923" s="201"/>
      <c r="FY1923" s="201"/>
      <c r="FZ1923" s="201"/>
      <c r="GA1923" s="201"/>
      <c r="GB1923" s="201"/>
      <c r="GC1923" s="201"/>
      <c r="GD1923" s="201"/>
      <c r="GE1923" s="201"/>
      <c r="GF1923" s="201"/>
      <c r="GG1923" s="201"/>
      <c r="GH1923" s="201"/>
      <c r="GI1923" s="201"/>
      <c r="GJ1923" s="201"/>
      <c r="GK1923" s="201"/>
      <c r="GL1923" s="201"/>
      <c r="GM1923" s="201"/>
      <c r="GN1923" s="201"/>
      <c r="GO1923" s="201"/>
      <c r="GP1923" s="201"/>
      <c r="GQ1923" s="201"/>
      <c r="GR1923" s="201"/>
      <c r="GS1923" s="201"/>
      <c r="GT1923" s="201"/>
      <c r="GU1923" s="201"/>
      <c r="GV1923" s="201"/>
      <c r="GW1923" s="201"/>
      <c r="GX1923" s="201"/>
      <c r="GY1923" s="201"/>
      <c r="GZ1923" s="201"/>
      <c r="HA1923" s="201"/>
      <c r="HB1923" s="201"/>
      <c r="HC1923" s="201"/>
      <c r="HD1923" s="201"/>
      <c r="HE1923" s="201"/>
      <c r="HF1923" s="201"/>
      <c r="HG1923" s="201"/>
      <c r="HH1923" s="201"/>
      <c r="HI1923" s="201"/>
      <c r="HJ1923" s="201"/>
      <c r="HK1923" s="201"/>
      <c r="HL1923" s="201"/>
      <c r="HM1923" s="201"/>
      <c r="HN1923" s="201"/>
      <c r="HO1923" s="201"/>
      <c r="HP1923" s="201"/>
      <c r="HQ1923" s="201"/>
      <c r="HR1923" s="201"/>
      <c r="HS1923" s="201"/>
      <c r="HT1923" s="201"/>
      <c r="HU1923" s="201"/>
      <c r="HV1923" s="201"/>
      <c r="HW1923" s="201"/>
      <c r="HX1923" s="201"/>
      <c r="HY1923" s="201"/>
      <c r="HZ1923" s="201"/>
      <c r="IA1923" s="201"/>
      <c r="IB1923" s="201"/>
      <c r="IC1923" s="201"/>
      <c r="ID1923" s="201"/>
      <c r="IE1923" s="201"/>
      <c r="IF1923" s="201"/>
      <c r="IG1923" s="201"/>
      <c r="IH1923" s="201"/>
      <c r="II1923" s="201"/>
      <c r="IJ1923" s="201"/>
      <c r="IK1923" s="201"/>
      <c r="IL1923" s="201"/>
      <c r="IM1923" s="201"/>
      <c r="IN1923" s="201"/>
      <c r="IO1923" s="201"/>
      <c r="IP1923" s="201"/>
      <c r="IQ1923" s="201"/>
      <c r="IR1923" s="201"/>
      <c r="IS1923" s="201"/>
      <c r="IT1923" s="201"/>
      <c r="IU1923" s="201"/>
      <c r="IV1923" s="201"/>
      <c r="IW1923" s="201"/>
      <c r="IX1923" s="201"/>
      <c r="IY1923" s="201"/>
      <c r="IZ1923" s="201"/>
      <c r="JA1923" s="201"/>
      <c r="JB1923" s="201"/>
      <c r="JC1923" s="201"/>
      <c r="JD1923" s="201"/>
      <c r="JE1923" s="201"/>
      <c r="JF1923" s="201"/>
      <c r="JG1923" s="201"/>
      <c r="JH1923" s="201"/>
      <c r="JI1923" s="201"/>
      <c r="JJ1923" s="201"/>
      <c r="JK1923" s="201"/>
      <c r="JL1923" s="201"/>
      <c r="JM1923" s="201"/>
      <c r="JN1923" s="201"/>
      <c r="JO1923" s="201"/>
    </row>
    <row r="1924" spans="1:275" s="682" customFormat="1" ht="15.75" thickBot="1" x14ac:dyDescent="0.3">
      <c r="A1924" s="637"/>
      <c r="B1924" s="637">
        <v>1</v>
      </c>
      <c r="C1924" s="2429" t="s">
        <v>139</v>
      </c>
      <c r="D1924" s="346"/>
      <c r="E1924" s="346"/>
      <c r="F1924" s="2642">
        <f>F1923</f>
        <v>3350</v>
      </c>
      <c r="G1924" s="2642">
        <v>0</v>
      </c>
      <c r="H1924" s="2643">
        <f>H1923</f>
        <v>2792</v>
      </c>
      <c r="I1924" s="2643">
        <f>I1923</f>
        <v>2809</v>
      </c>
      <c r="J1924" s="2643">
        <f>I1924/H1924*100</f>
        <v>100.60888252148996</v>
      </c>
      <c r="K1924" s="3670">
        <f>K1923</f>
        <v>0</v>
      </c>
      <c r="L1924" s="491"/>
      <c r="M1924" s="491"/>
      <c r="N1924" s="492"/>
      <c r="O1924" s="492">
        <v>0</v>
      </c>
      <c r="P1924" s="492"/>
      <c r="Q1924" s="492"/>
      <c r="R1924" s="492"/>
      <c r="S1924" s="492"/>
      <c r="T1924" s="492"/>
      <c r="U1924" s="1886">
        <f t="shared" ref="U1924:V1924" si="2042">U1915</f>
        <v>2504.2925</v>
      </c>
      <c r="V1924" s="1886">
        <f t="shared" si="2042"/>
        <v>2504.2925</v>
      </c>
      <c r="W1924" s="1886">
        <f t="shared" ref="W1924:X1924" si="2043">W1915</f>
        <v>2504.2925</v>
      </c>
      <c r="X1924" s="1886">
        <f t="shared" si="2043"/>
        <v>2504.2925</v>
      </c>
      <c r="Y1924" s="1886">
        <f t="shared" ref="Y1924:Z1924" si="2044">Y1915</f>
        <v>2504.2925</v>
      </c>
      <c r="Z1924" s="1886">
        <f t="shared" si="2044"/>
        <v>2504.2925</v>
      </c>
      <c r="AA1924" s="1886">
        <f t="shared" ref="AA1924:AB1924" si="2045">AA1915</f>
        <v>2504.2925</v>
      </c>
      <c r="AB1924" s="1886">
        <f t="shared" si="2045"/>
        <v>2504.2925</v>
      </c>
      <c r="AC1924" s="1886">
        <f t="shared" ref="AC1924:AD1924" si="2046">AC1915</f>
        <v>2504.2925</v>
      </c>
      <c r="AD1924" s="1886">
        <f t="shared" si="2046"/>
        <v>2504.2925</v>
      </c>
      <c r="AE1924" s="1886">
        <f t="shared" ref="AE1924" si="2047">AE1915</f>
        <v>2504.2925</v>
      </c>
      <c r="AF1924" s="2923">
        <f t="shared" ref="AF1924" si="2048">AF1915</f>
        <v>2086.9104166666666</v>
      </c>
      <c r="AG1924" s="95">
        <f t="shared" ref="AG1924:AN1924" si="2049">AG1915</f>
        <v>2099.8679500000003</v>
      </c>
      <c r="AH1924" s="3078">
        <f t="shared" si="2049"/>
        <v>0</v>
      </c>
      <c r="AI1924" s="95">
        <f t="shared" ref="AI1924" si="2050">AI1915</f>
        <v>0</v>
      </c>
      <c r="AJ1924" s="95">
        <f t="shared" si="2049"/>
        <v>12.957533333333686</v>
      </c>
      <c r="AK1924" s="245"/>
      <c r="AL1924" s="245">
        <f t="shared" si="2049"/>
        <v>0</v>
      </c>
      <c r="AM1924" s="95">
        <f t="shared" si="2049"/>
        <v>2099.8679500000003</v>
      </c>
      <c r="AN1924" s="3691">
        <f t="shared" si="2049"/>
        <v>0</v>
      </c>
      <c r="AO1924" s="4182">
        <f>AO1923</f>
        <v>0</v>
      </c>
      <c r="AP1924" s="4079">
        <f t="shared" ref="AP1924" si="2051">AP1915</f>
        <v>0</v>
      </c>
      <c r="AQ1924" s="4293"/>
      <c r="AR1924" s="201"/>
      <c r="AS1924" s="201"/>
      <c r="AT1924" s="201"/>
      <c r="AU1924" s="201"/>
      <c r="AV1924" s="201"/>
      <c r="AW1924" s="201"/>
      <c r="AX1924" s="201"/>
      <c r="AY1924" s="201"/>
      <c r="AZ1924" s="201"/>
      <c r="BA1924" s="201"/>
      <c r="BB1924" s="201"/>
      <c r="BC1924" s="201"/>
      <c r="BD1924" s="201"/>
      <c r="BE1924" s="201"/>
      <c r="BF1924" s="201"/>
      <c r="BG1924" s="201"/>
      <c r="BH1924" s="201"/>
      <c r="BI1924" s="201"/>
      <c r="BJ1924" s="201"/>
      <c r="BK1924" s="201"/>
      <c r="BL1924" s="201"/>
      <c r="BM1924" s="201"/>
      <c r="BN1924" s="201"/>
      <c r="BO1924" s="201"/>
      <c r="BP1924" s="201"/>
      <c r="BQ1924" s="201"/>
      <c r="BR1924" s="201"/>
      <c r="BS1924" s="201"/>
      <c r="BT1924" s="201"/>
      <c r="BU1924" s="201"/>
      <c r="BV1924" s="201"/>
      <c r="BW1924" s="201"/>
      <c r="BX1924" s="201"/>
      <c r="BY1924" s="201"/>
      <c r="BZ1924" s="201"/>
      <c r="CA1924" s="201"/>
      <c r="CB1924" s="201"/>
      <c r="CC1924" s="201"/>
      <c r="CD1924" s="201"/>
      <c r="CE1924" s="201"/>
      <c r="CF1924" s="201"/>
      <c r="CG1924" s="201"/>
      <c r="CH1924" s="201"/>
      <c r="CI1924" s="201"/>
      <c r="CJ1924" s="201"/>
      <c r="CK1924" s="201"/>
      <c r="CL1924" s="201"/>
      <c r="CM1924" s="201"/>
      <c r="CN1924" s="201"/>
      <c r="CO1924" s="201"/>
      <c r="CP1924" s="201"/>
      <c r="CQ1924" s="201"/>
      <c r="CR1924" s="201"/>
      <c r="CS1924" s="201"/>
      <c r="CT1924" s="201"/>
      <c r="CU1924" s="201"/>
      <c r="CV1924" s="201"/>
      <c r="CW1924" s="201"/>
      <c r="CX1924" s="201"/>
      <c r="CY1924" s="201"/>
      <c r="CZ1924" s="201"/>
      <c r="DA1924" s="201"/>
      <c r="DB1924" s="201"/>
      <c r="DC1924" s="201"/>
      <c r="DD1924" s="201"/>
      <c r="DE1924" s="201"/>
      <c r="DF1924" s="201"/>
      <c r="DG1924" s="201"/>
      <c r="DH1924" s="201"/>
      <c r="DI1924" s="201"/>
      <c r="DJ1924" s="201"/>
      <c r="DK1924" s="201"/>
      <c r="DL1924" s="201"/>
      <c r="DM1924" s="201"/>
      <c r="DN1924" s="201"/>
      <c r="DO1924" s="201"/>
      <c r="DP1924" s="201"/>
      <c r="DQ1924" s="201"/>
      <c r="DR1924" s="201"/>
      <c r="DS1924" s="201"/>
      <c r="DT1924" s="201"/>
      <c r="DU1924" s="201"/>
      <c r="DV1924" s="201"/>
      <c r="DW1924" s="201"/>
      <c r="DX1924" s="201"/>
      <c r="DY1924" s="201"/>
      <c r="DZ1924" s="201"/>
      <c r="EA1924" s="201"/>
      <c r="EB1924" s="201"/>
      <c r="EC1924" s="201"/>
      <c r="ED1924" s="201"/>
      <c r="EE1924" s="201"/>
      <c r="EF1924" s="201"/>
      <c r="EG1924" s="201"/>
      <c r="EH1924" s="201"/>
      <c r="EI1924" s="201"/>
      <c r="EJ1924" s="201"/>
      <c r="EK1924" s="201"/>
      <c r="EL1924" s="201"/>
      <c r="EM1924" s="201"/>
      <c r="EN1924" s="201"/>
      <c r="EO1924" s="201"/>
      <c r="EP1924" s="201"/>
      <c r="EQ1924" s="201"/>
      <c r="ER1924" s="201"/>
      <c r="ES1924" s="201"/>
      <c r="ET1924" s="201"/>
      <c r="EU1924" s="201"/>
      <c r="EV1924" s="201"/>
      <c r="EW1924" s="201"/>
      <c r="EX1924" s="201"/>
      <c r="EY1924" s="201"/>
      <c r="EZ1924" s="201"/>
      <c r="FA1924" s="201"/>
      <c r="FB1924" s="201"/>
      <c r="FC1924" s="201"/>
      <c r="FD1924" s="201"/>
      <c r="FE1924" s="201"/>
      <c r="FF1924" s="201"/>
      <c r="FG1924" s="201"/>
      <c r="FH1924" s="201"/>
      <c r="FI1924" s="201"/>
      <c r="FJ1924" s="201"/>
      <c r="FK1924" s="201"/>
      <c r="FL1924" s="201"/>
      <c r="FM1924" s="201"/>
      <c r="FN1924" s="201"/>
      <c r="FO1924" s="201"/>
      <c r="FP1924" s="201"/>
      <c r="FQ1924" s="201"/>
      <c r="FR1924" s="201"/>
      <c r="FS1924" s="201"/>
      <c r="FT1924" s="201"/>
      <c r="FU1924" s="201"/>
      <c r="FV1924" s="201"/>
      <c r="FW1924" s="201"/>
      <c r="FX1924" s="201"/>
      <c r="FY1924" s="201"/>
      <c r="FZ1924" s="201"/>
      <c r="GA1924" s="201"/>
      <c r="GB1924" s="201"/>
      <c r="GC1924" s="201"/>
      <c r="GD1924" s="201"/>
      <c r="GE1924" s="201"/>
      <c r="GF1924" s="201"/>
      <c r="GG1924" s="201"/>
      <c r="GH1924" s="201"/>
      <c r="GI1924" s="201"/>
      <c r="GJ1924" s="201"/>
      <c r="GK1924" s="201"/>
      <c r="GL1924" s="201"/>
      <c r="GM1924" s="201"/>
      <c r="GN1924" s="201"/>
      <c r="GO1924" s="201"/>
      <c r="GP1924" s="201"/>
      <c r="GQ1924" s="201"/>
      <c r="GR1924" s="201"/>
      <c r="GS1924" s="201"/>
      <c r="GT1924" s="201"/>
      <c r="GU1924" s="201"/>
      <c r="GV1924" s="201"/>
      <c r="GW1924" s="201"/>
      <c r="GX1924" s="201"/>
      <c r="GY1924" s="201"/>
      <c r="GZ1924" s="201"/>
      <c r="HA1924" s="201"/>
      <c r="HB1924" s="201"/>
      <c r="HC1924" s="201"/>
      <c r="HD1924" s="201"/>
      <c r="HE1924" s="201"/>
      <c r="HF1924" s="201"/>
      <c r="HG1924" s="201"/>
      <c r="HH1924" s="201"/>
      <c r="HI1924" s="201"/>
      <c r="HJ1924" s="201"/>
      <c r="HK1924" s="201"/>
      <c r="HL1924" s="201"/>
      <c r="HM1924" s="201"/>
      <c r="HN1924" s="201"/>
      <c r="HO1924" s="201"/>
      <c r="HP1924" s="201"/>
      <c r="HQ1924" s="201"/>
      <c r="HR1924" s="201"/>
      <c r="HS1924" s="201"/>
      <c r="HT1924" s="201"/>
      <c r="HU1924" s="201"/>
      <c r="HV1924" s="201"/>
      <c r="HW1924" s="201"/>
      <c r="HX1924" s="201"/>
      <c r="HY1924" s="201"/>
      <c r="HZ1924" s="201"/>
      <c r="IA1924" s="201"/>
      <c r="IB1924" s="201"/>
      <c r="IC1924" s="201"/>
      <c r="ID1924" s="201"/>
      <c r="IE1924" s="201"/>
      <c r="IF1924" s="201"/>
      <c r="IG1924" s="201"/>
      <c r="IH1924" s="201"/>
      <c r="II1924" s="201"/>
      <c r="IJ1924" s="201"/>
      <c r="IK1924" s="201"/>
      <c r="IL1924" s="201"/>
      <c r="IM1924" s="201"/>
      <c r="IN1924" s="201"/>
      <c r="IO1924" s="201"/>
      <c r="IP1924" s="201"/>
      <c r="IQ1924" s="201"/>
      <c r="IR1924" s="201"/>
      <c r="IS1924" s="201"/>
      <c r="IT1924" s="201"/>
      <c r="IU1924" s="201"/>
      <c r="IV1924" s="201"/>
      <c r="IW1924" s="201"/>
      <c r="IX1924" s="201"/>
      <c r="IY1924" s="201"/>
      <c r="IZ1924" s="201"/>
      <c r="JA1924" s="201"/>
      <c r="JB1924" s="201"/>
      <c r="JC1924" s="201"/>
      <c r="JD1924" s="201"/>
      <c r="JE1924" s="201"/>
      <c r="JF1924" s="201"/>
      <c r="JG1924" s="201"/>
      <c r="JH1924" s="201"/>
      <c r="JI1924" s="201"/>
      <c r="JJ1924" s="201"/>
      <c r="JK1924" s="201"/>
      <c r="JL1924" s="201"/>
      <c r="JM1924" s="201"/>
      <c r="JN1924" s="201"/>
      <c r="JO1924" s="201"/>
    </row>
    <row r="1925" spans="1:275" ht="15.75" thickBot="1" x14ac:dyDescent="0.3">
      <c r="A1925" s="637">
        <v>1</v>
      </c>
      <c r="B1925" s="637">
        <v>1</v>
      </c>
      <c r="C1925" s="379" t="s">
        <v>329</v>
      </c>
      <c r="D1925" s="379"/>
      <c r="E1925" s="379"/>
      <c r="F1925" s="1627"/>
      <c r="G1925" s="1627">
        <v>0</v>
      </c>
      <c r="H1925" s="463"/>
      <c r="I1925" s="463"/>
      <c r="J1925" s="494"/>
      <c r="K1925" s="3451"/>
      <c r="L1925" s="1850"/>
      <c r="M1925" s="1850"/>
      <c r="N1925" s="1851"/>
      <c r="O1925" s="1851">
        <v>0</v>
      </c>
      <c r="P1925" s="1851"/>
      <c r="Q1925" s="1851"/>
      <c r="R1925" s="1851"/>
      <c r="S1925" s="1851"/>
      <c r="T1925" s="1851"/>
      <c r="U1925" s="742">
        <f t="shared" ref="U1925:V1925" si="2052">U1924</f>
        <v>2504.2925</v>
      </c>
      <c r="V1925" s="742">
        <f t="shared" si="2052"/>
        <v>2504.2925</v>
      </c>
      <c r="W1925" s="742">
        <f t="shared" ref="W1925:X1925" si="2053">W1924</f>
        <v>2504.2925</v>
      </c>
      <c r="X1925" s="742">
        <f t="shared" si="2053"/>
        <v>2504.2925</v>
      </c>
      <c r="Y1925" s="742">
        <f t="shared" ref="Y1925:Z1925" si="2054">Y1924</f>
        <v>2504.2925</v>
      </c>
      <c r="Z1925" s="742">
        <f t="shared" si="2054"/>
        <v>2504.2925</v>
      </c>
      <c r="AA1925" s="742">
        <f t="shared" ref="AA1925:AB1925" si="2055">AA1924</f>
        <v>2504.2925</v>
      </c>
      <c r="AB1925" s="742">
        <f t="shared" si="2055"/>
        <v>2504.2925</v>
      </c>
      <c r="AC1925" s="742">
        <f t="shared" ref="AC1925:AD1925" si="2056">AC1924</f>
        <v>2504.2925</v>
      </c>
      <c r="AD1925" s="742">
        <f t="shared" si="2056"/>
        <v>2504.2925</v>
      </c>
      <c r="AE1925" s="742">
        <f t="shared" ref="AE1925" si="2057">AE1924</f>
        <v>2504.2925</v>
      </c>
      <c r="AF1925" s="2971">
        <f t="shared" ref="AF1925" si="2058">AF1924</f>
        <v>2086.9104166666666</v>
      </c>
      <c r="AG1925" s="742">
        <f t="shared" ref="AG1925:AN1925" si="2059">AG1924</f>
        <v>2099.8679500000003</v>
      </c>
      <c r="AH1925" s="3020">
        <f t="shared" si="2059"/>
        <v>0</v>
      </c>
      <c r="AI1925" s="742">
        <f t="shared" ref="AI1925" si="2060">AI1924</f>
        <v>0</v>
      </c>
      <c r="AJ1925" s="742">
        <f t="shared" si="2059"/>
        <v>12.957533333333686</v>
      </c>
      <c r="AK1925" s="742"/>
      <c r="AL1925" s="742">
        <f t="shared" si="2059"/>
        <v>0</v>
      </c>
      <c r="AM1925" s="742">
        <f t="shared" si="2059"/>
        <v>2099.8679500000003</v>
      </c>
      <c r="AN1925" s="3699">
        <f t="shared" si="2059"/>
        <v>0</v>
      </c>
      <c r="AO1925" s="3936"/>
      <c r="AP1925" s="4183">
        <f t="shared" ref="AP1925" si="2061">AP1924</f>
        <v>0</v>
      </c>
      <c r="AQ1925" s="4293"/>
    </row>
    <row r="1926" spans="1:275" ht="29.25" x14ac:dyDescent="0.25">
      <c r="B1926" s="637">
        <v>1</v>
      </c>
      <c r="C1926" s="464" t="s">
        <v>565</v>
      </c>
      <c r="D1926" s="464"/>
      <c r="E1926" s="464"/>
      <c r="F1926" s="1546"/>
      <c r="G1926" s="1546">
        <v>0</v>
      </c>
      <c r="H1926" s="483"/>
      <c r="I1926" s="483"/>
      <c r="J1926" s="483"/>
      <c r="K1926" s="3526"/>
      <c r="L1926" s="1849"/>
      <c r="M1926" s="1849"/>
      <c r="N1926" s="483"/>
      <c r="O1926" s="483">
        <v>0</v>
      </c>
      <c r="P1926" s="483"/>
      <c r="Q1926" s="483"/>
      <c r="R1926" s="483"/>
      <c r="S1926" s="483"/>
      <c r="T1926" s="483"/>
      <c r="U1926" s="1137"/>
      <c r="V1926" s="1137"/>
      <c r="W1926" s="1137"/>
      <c r="X1926" s="1137"/>
      <c r="Y1926" s="1137"/>
      <c r="Z1926" s="1137"/>
      <c r="AA1926" s="1137"/>
      <c r="AB1926" s="1137"/>
      <c r="AC1926" s="1137"/>
      <c r="AD1926" s="1137"/>
      <c r="AE1926" s="1137"/>
      <c r="AF1926" s="2903"/>
      <c r="AG1926" s="642"/>
      <c r="AH1926" s="3065"/>
      <c r="AI1926" s="642"/>
      <c r="AJ1926" s="642"/>
      <c r="AK1926" s="671"/>
      <c r="AL1926" s="671"/>
      <c r="AM1926" s="642"/>
      <c r="AN1926" s="3696"/>
      <c r="AO1926" s="4042"/>
      <c r="AP1926" s="4062"/>
      <c r="AQ1926" s="4293"/>
    </row>
    <row r="1927" spans="1:275" x14ac:dyDescent="0.25">
      <c r="B1927" s="637">
        <v>1</v>
      </c>
      <c r="C1927" s="346" t="s">
        <v>14</v>
      </c>
      <c r="D1927" s="346"/>
      <c r="E1927" s="346"/>
      <c r="F1927" s="1340"/>
      <c r="G1927" s="1340">
        <v>0</v>
      </c>
      <c r="H1927" s="102"/>
      <c r="I1927" s="102"/>
      <c r="J1927" s="102"/>
      <c r="K1927" s="3449"/>
      <c r="L1927" s="523"/>
      <c r="M1927" s="523"/>
      <c r="N1927" s="753"/>
      <c r="O1927" s="753">
        <v>0</v>
      </c>
      <c r="P1927" s="753"/>
      <c r="Q1927" s="753"/>
      <c r="R1927" s="753"/>
      <c r="S1927" s="753"/>
      <c r="T1927" s="753"/>
      <c r="U1927" s="607"/>
      <c r="V1927" s="607"/>
      <c r="W1927" s="607"/>
      <c r="X1927" s="607"/>
      <c r="Y1927" s="607"/>
      <c r="Z1927" s="607"/>
      <c r="AA1927" s="607"/>
      <c r="AB1927" s="607"/>
      <c r="AC1927" s="607"/>
      <c r="AD1927" s="607"/>
      <c r="AE1927" s="607"/>
      <c r="AF1927" s="2901"/>
      <c r="AG1927" s="606"/>
      <c r="AH1927" s="3063"/>
      <c r="AI1927" s="606"/>
      <c r="AJ1927" s="606"/>
      <c r="AK1927" s="693"/>
      <c r="AL1927" s="693"/>
      <c r="AM1927" s="606"/>
      <c r="AN1927" s="3690"/>
      <c r="AO1927" s="3926"/>
      <c r="AP1927" s="4015"/>
      <c r="AQ1927" s="4293"/>
    </row>
    <row r="1928" spans="1:275" ht="30" x14ac:dyDescent="0.25">
      <c r="B1928" s="637">
        <v>1</v>
      </c>
      <c r="C1928" s="405" t="s">
        <v>213</v>
      </c>
      <c r="D1928" s="346"/>
      <c r="E1928" s="346"/>
      <c r="F1928" s="1529"/>
      <c r="G1928" s="1529">
        <v>0</v>
      </c>
      <c r="H1928" s="492"/>
      <c r="I1928" s="492"/>
      <c r="J1928" s="492"/>
      <c r="K1928" s="3611"/>
      <c r="L1928" s="491"/>
      <c r="M1928" s="491"/>
      <c r="N1928" s="492"/>
      <c r="O1928" s="492">
        <v>0</v>
      </c>
      <c r="P1928" s="492"/>
      <c r="Q1928" s="492"/>
      <c r="R1928" s="492"/>
      <c r="S1928" s="492"/>
      <c r="T1928" s="492"/>
      <c r="U1928" s="1886">
        <v>244.14451999999997</v>
      </c>
      <c r="V1928" s="1886">
        <v>244.14451999999997</v>
      </c>
      <c r="W1928" s="1886">
        <v>244.14451999999997</v>
      </c>
      <c r="X1928" s="1886">
        <v>244.14451999999997</v>
      </c>
      <c r="Y1928" s="1886">
        <v>244.14451999999997</v>
      </c>
      <c r="Z1928" s="1886">
        <v>244.14451999999997</v>
      </c>
      <c r="AA1928" s="1886">
        <v>244.14451999999997</v>
      </c>
      <c r="AB1928" s="1886">
        <v>244.14451999999997</v>
      </c>
      <c r="AC1928" s="1886">
        <v>244.14451999999997</v>
      </c>
      <c r="AD1928" s="1886">
        <v>244.14451999999997</v>
      </c>
      <c r="AE1928" s="1886">
        <v>244.14451999999997</v>
      </c>
      <c r="AF1928" s="2884">
        <f>U1928/12*$C$3+(V1928-U1928)/11*9+(W1928-V1928)/10*8+(X1928-W1928)/9*7+(Y1928-X1928)/8*6+(Z1928-Y1928)/7*5+(AA1928-Z1928)/6*4+(AB1928-AA1928)+(AC1928-AB1928)/5*3+(AD1928-AC1928)/4*2+(AE1928-AD1928)/3*1</f>
        <v>203.45376666666664</v>
      </c>
      <c r="AG1928" s="95">
        <f t="shared" ref="AG1928" si="2062">AM1928-AL1928-AI1928</f>
        <v>186.10579999999996</v>
      </c>
      <c r="AH1928" s="3078"/>
      <c r="AI1928" s="95"/>
      <c r="AJ1928" s="95">
        <f>AG1928-AF1928</f>
        <v>-17.347966666666679</v>
      </c>
      <c r="AK1928" s="245"/>
      <c r="AL1928" s="245">
        <v>0</v>
      </c>
      <c r="AM1928" s="95">
        <v>186.10579999999996</v>
      </c>
      <c r="AN1928" s="3690"/>
      <c r="AO1928" s="4075"/>
      <c r="AP1928" s="4079"/>
      <c r="AQ1928" s="4293"/>
    </row>
    <row r="1929" spans="1:275" ht="29.25" x14ac:dyDescent="0.25">
      <c r="B1929" s="637">
        <v>1</v>
      </c>
      <c r="C1929" s="2424" t="s">
        <v>383</v>
      </c>
      <c r="D1929" s="346"/>
      <c r="E1929" s="346"/>
      <c r="F1929" s="2641">
        <f>F1930+F1933</f>
        <v>370</v>
      </c>
      <c r="G1929" s="2641">
        <v>0</v>
      </c>
      <c r="H1929" s="2644">
        <f t="shared" ref="H1929" si="2063">H1930+H1933</f>
        <v>309</v>
      </c>
      <c r="I1929" s="2644">
        <f t="shared" ref="I1929" si="2064">I1930+I1933</f>
        <v>284</v>
      </c>
      <c r="J1929" s="2644">
        <f>I1929/H1929*100</f>
        <v>91.909385113268598</v>
      </c>
      <c r="K1929" s="3669">
        <f t="shared" ref="K1929" si="2065">K1930+K1933</f>
        <v>0</v>
      </c>
      <c r="L1929" s="491"/>
      <c r="M1929" s="491"/>
      <c r="N1929" s="492"/>
      <c r="O1929" s="492">
        <v>0</v>
      </c>
      <c r="P1929" s="492"/>
      <c r="Q1929" s="492"/>
      <c r="R1929" s="492"/>
      <c r="S1929" s="492"/>
      <c r="T1929" s="492"/>
      <c r="U1929" s="1886"/>
      <c r="V1929" s="1886"/>
      <c r="W1929" s="1886"/>
      <c r="X1929" s="1886"/>
      <c r="Y1929" s="1886"/>
      <c r="Z1929" s="1886"/>
      <c r="AA1929" s="1886"/>
      <c r="AB1929" s="1886"/>
      <c r="AC1929" s="1886"/>
      <c r="AD1929" s="1886"/>
      <c r="AE1929" s="1886"/>
      <c r="AF1929" s="2923"/>
      <c r="AG1929" s="95"/>
      <c r="AH1929" s="3078"/>
      <c r="AI1929" s="95"/>
      <c r="AJ1929" s="95"/>
      <c r="AK1929" s="245"/>
      <c r="AL1929" s="245"/>
      <c r="AM1929" s="95"/>
      <c r="AN1929" s="3690"/>
      <c r="AO1929" s="4181">
        <f t="shared" ref="AO1929" si="2066">AO1930+AO1933</f>
        <v>0</v>
      </c>
      <c r="AP1929" s="4079"/>
      <c r="AQ1929" s="4293"/>
    </row>
    <row r="1930" spans="1:275" ht="30" x14ac:dyDescent="0.25">
      <c r="B1930" s="637">
        <v>1</v>
      </c>
      <c r="C1930" s="2425" t="s">
        <v>372</v>
      </c>
      <c r="D1930" s="346"/>
      <c r="E1930" s="346"/>
      <c r="F1930" s="2641">
        <f>F1931</f>
        <v>290</v>
      </c>
      <c r="G1930" s="2641">
        <v>0</v>
      </c>
      <c r="H1930" s="2644">
        <f t="shared" ref="H1930" si="2067">H1931</f>
        <v>242</v>
      </c>
      <c r="I1930" s="2644">
        <f t="shared" ref="I1930" si="2068">I1931</f>
        <v>220</v>
      </c>
      <c r="J1930" s="2644">
        <f>I1930/H1930*100</f>
        <v>90.909090909090907</v>
      </c>
      <c r="K1930" s="3669">
        <f t="shared" ref="K1930" si="2069">K1931</f>
        <v>0</v>
      </c>
      <c r="L1930" s="491"/>
      <c r="M1930" s="491"/>
      <c r="N1930" s="492"/>
      <c r="O1930" s="492">
        <v>0</v>
      </c>
      <c r="P1930" s="492"/>
      <c r="Q1930" s="492"/>
      <c r="R1930" s="492"/>
      <c r="S1930" s="492"/>
      <c r="T1930" s="492"/>
      <c r="U1930" s="1886"/>
      <c r="V1930" s="1886"/>
      <c r="W1930" s="1886"/>
      <c r="X1930" s="1886"/>
      <c r="Y1930" s="1886"/>
      <c r="Z1930" s="1886"/>
      <c r="AA1930" s="1886"/>
      <c r="AB1930" s="1886"/>
      <c r="AC1930" s="1886"/>
      <c r="AD1930" s="1886"/>
      <c r="AE1930" s="1886"/>
      <c r="AF1930" s="2923"/>
      <c r="AG1930" s="95"/>
      <c r="AH1930" s="3078"/>
      <c r="AI1930" s="95"/>
      <c r="AJ1930" s="95"/>
      <c r="AK1930" s="245"/>
      <c r="AL1930" s="245"/>
      <c r="AM1930" s="95"/>
      <c r="AN1930" s="3690"/>
      <c r="AO1930" s="4181">
        <f t="shared" ref="AO1930" si="2070">AO1931</f>
        <v>0</v>
      </c>
      <c r="AP1930" s="4079"/>
      <c r="AQ1930" s="4293"/>
    </row>
    <row r="1931" spans="1:275" x14ac:dyDescent="0.25">
      <c r="B1931" s="637">
        <v>1</v>
      </c>
      <c r="C1931" s="1829" t="s">
        <v>373</v>
      </c>
      <c r="D1931" s="346"/>
      <c r="E1931" s="346"/>
      <c r="F1931" s="2641">
        <v>290</v>
      </c>
      <c r="G1931" s="2641">
        <v>0</v>
      </c>
      <c r="H1931" s="2644">
        <f>ROUND(F1931/12*$C$3,0)</f>
        <v>242</v>
      </c>
      <c r="I1931" s="2644">
        <v>220</v>
      </c>
      <c r="J1931" s="2644">
        <f>I1931/H1931*100</f>
        <v>90.909090909090907</v>
      </c>
      <c r="K1931" s="3669"/>
      <c r="L1931" s="491"/>
      <c r="M1931" s="491"/>
      <c r="N1931" s="492"/>
      <c r="O1931" s="492">
        <v>0</v>
      </c>
      <c r="P1931" s="492"/>
      <c r="Q1931" s="492"/>
      <c r="R1931" s="492"/>
      <c r="S1931" s="492"/>
      <c r="T1931" s="492"/>
      <c r="U1931" s="1886"/>
      <c r="V1931" s="1886"/>
      <c r="W1931" s="1886"/>
      <c r="X1931" s="1886"/>
      <c r="Y1931" s="1886"/>
      <c r="Z1931" s="1886"/>
      <c r="AA1931" s="1886"/>
      <c r="AB1931" s="1886"/>
      <c r="AC1931" s="1886"/>
      <c r="AD1931" s="1886"/>
      <c r="AE1931" s="1886"/>
      <c r="AF1931" s="2923"/>
      <c r="AG1931" s="95"/>
      <c r="AH1931" s="3078"/>
      <c r="AI1931" s="95"/>
      <c r="AJ1931" s="95"/>
      <c r="AK1931" s="245"/>
      <c r="AL1931" s="245"/>
      <c r="AM1931" s="95"/>
      <c r="AN1931" s="3690"/>
      <c r="AO1931" s="4181"/>
      <c r="AP1931" s="4079"/>
      <c r="AQ1931" s="4293"/>
    </row>
    <row r="1932" spans="1:275" ht="60" x14ac:dyDescent="0.25">
      <c r="B1932" s="637">
        <v>1</v>
      </c>
      <c r="C1932" s="1829" t="s">
        <v>375</v>
      </c>
      <c r="D1932" s="346"/>
      <c r="E1932" s="346"/>
      <c r="F1932" s="2641"/>
      <c r="G1932" s="2641">
        <v>0</v>
      </c>
      <c r="H1932" s="2644"/>
      <c r="I1932" s="2644"/>
      <c r="J1932" s="2644"/>
      <c r="K1932" s="3669"/>
      <c r="L1932" s="491"/>
      <c r="M1932" s="491"/>
      <c r="N1932" s="492"/>
      <c r="O1932" s="492">
        <v>0</v>
      </c>
      <c r="P1932" s="492"/>
      <c r="Q1932" s="492"/>
      <c r="R1932" s="492"/>
      <c r="S1932" s="492"/>
      <c r="T1932" s="492"/>
      <c r="U1932" s="1886"/>
      <c r="V1932" s="1886"/>
      <c r="W1932" s="1886"/>
      <c r="X1932" s="1886"/>
      <c r="Y1932" s="1886"/>
      <c r="Z1932" s="1886"/>
      <c r="AA1932" s="1886"/>
      <c r="AB1932" s="1886"/>
      <c r="AC1932" s="1886"/>
      <c r="AD1932" s="1886"/>
      <c r="AE1932" s="1886"/>
      <c r="AF1932" s="2923"/>
      <c r="AG1932" s="95"/>
      <c r="AH1932" s="3078"/>
      <c r="AI1932" s="95"/>
      <c r="AJ1932" s="95"/>
      <c r="AK1932" s="245"/>
      <c r="AL1932" s="245"/>
      <c r="AM1932" s="95"/>
      <c r="AN1932" s="3690"/>
      <c r="AO1932" s="4181"/>
      <c r="AP1932" s="4079"/>
      <c r="AQ1932" s="4293"/>
    </row>
    <row r="1933" spans="1:275" ht="45" x14ac:dyDescent="0.25">
      <c r="B1933" s="637">
        <v>1</v>
      </c>
      <c r="C1933" s="1828" t="s">
        <v>376</v>
      </c>
      <c r="D1933" s="346"/>
      <c r="E1933" s="346"/>
      <c r="F1933" s="2641">
        <v>80</v>
      </c>
      <c r="G1933" s="2641">
        <v>0</v>
      </c>
      <c r="H1933" s="2644">
        <f>ROUND(F1933/12*$C$3,0)</f>
        <v>67</v>
      </c>
      <c r="I1933" s="2644">
        <v>64</v>
      </c>
      <c r="J1933" s="2644">
        <f>I1933/H1933*100</f>
        <v>95.522388059701484</v>
      </c>
      <c r="K1933" s="3669"/>
      <c r="L1933" s="491"/>
      <c r="M1933" s="491"/>
      <c r="N1933" s="492"/>
      <c r="O1933" s="492">
        <v>0</v>
      </c>
      <c r="P1933" s="492"/>
      <c r="Q1933" s="492"/>
      <c r="R1933" s="492"/>
      <c r="S1933" s="492"/>
      <c r="T1933" s="492"/>
      <c r="U1933" s="1886"/>
      <c r="V1933" s="1886"/>
      <c r="W1933" s="1886"/>
      <c r="X1933" s="1886"/>
      <c r="Y1933" s="1886"/>
      <c r="Z1933" s="1886"/>
      <c r="AA1933" s="1886"/>
      <c r="AB1933" s="1886"/>
      <c r="AC1933" s="1886"/>
      <c r="AD1933" s="1886"/>
      <c r="AE1933" s="1886"/>
      <c r="AF1933" s="2923"/>
      <c r="AG1933" s="95"/>
      <c r="AH1933" s="3078"/>
      <c r="AI1933" s="95"/>
      <c r="AJ1933" s="95"/>
      <c r="AK1933" s="245"/>
      <c r="AL1933" s="245"/>
      <c r="AM1933" s="95"/>
      <c r="AN1933" s="3690"/>
      <c r="AO1933" s="4181"/>
      <c r="AP1933" s="4079"/>
      <c r="AQ1933" s="4293"/>
    </row>
    <row r="1934" spans="1:275" ht="29.25" x14ac:dyDescent="0.25">
      <c r="B1934" s="637">
        <v>1</v>
      </c>
      <c r="C1934" s="2424" t="s">
        <v>384</v>
      </c>
      <c r="D1934" s="346"/>
      <c r="E1934" s="346"/>
      <c r="F1934" s="2642"/>
      <c r="G1934" s="2642">
        <v>0</v>
      </c>
      <c r="H1934" s="2643"/>
      <c r="I1934" s="2643"/>
      <c r="J1934" s="2643"/>
      <c r="K1934" s="3670"/>
      <c r="L1934" s="491"/>
      <c r="M1934" s="491"/>
      <c r="N1934" s="492"/>
      <c r="O1934" s="492">
        <v>0</v>
      </c>
      <c r="P1934" s="492"/>
      <c r="Q1934" s="492"/>
      <c r="R1934" s="492"/>
      <c r="S1934" s="492"/>
      <c r="T1934" s="492"/>
      <c r="U1934" s="1886"/>
      <c r="V1934" s="1886"/>
      <c r="W1934" s="1886"/>
      <c r="X1934" s="1886"/>
      <c r="Y1934" s="1886"/>
      <c r="Z1934" s="1886"/>
      <c r="AA1934" s="1886"/>
      <c r="AB1934" s="1886"/>
      <c r="AC1934" s="1886"/>
      <c r="AD1934" s="1886"/>
      <c r="AE1934" s="1886"/>
      <c r="AF1934" s="2923"/>
      <c r="AG1934" s="95"/>
      <c r="AH1934" s="3078"/>
      <c r="AI1934" s="95"/>
      <c r="AJ1934" s="95"/>
      <c r="AK1934" s="245"/>
      <c r="AL1934" s="245"/>
      <c r="AM1934" s="95"/>
      <c r="AN1934" s="3690"/>
      <c r="AO1934" s="4182"/>
      <c r="AP1934" s="4079"/>
      <c r="AQ1934" s="4293"/>
    </row>
    <row r="1935" spans="1:275" ht="29.25" x14ac:dyDescent="0.25">
      <c r="B1935" s="637">
        <v>1</v>
      </c>
      <c r="C1935" s="2424" t="s">
        <v>377</v>
      </c>
      <c r="D1935" s="346"/>
      <c r="E1935" s="346"/>
      <c r="F1935" s="2642"/>
      <c r="G1935" s="2642">
        <v>0</v>
      </c>
      <c r="H1935" s="2643"/>
      <c r="I1935" s="2643"/>
      <c r="J1935" s="2643"/>
      <c r="K1935" s="3670"/>
      <c r="L1935" s="491"/>
      <c r="M1935" s="491"/>
      <c r="N1935" s="492"/>
      <c r="O1935" s="492">
        <v>0</v>
      </c>
      <c r="P1935" s="492"/>
      <c r="Q1935" s="492"/>
      <c r="R1935" s="492"/>
      <c r="S1935" s="492"/>
      <c r="T1935" s="492"/>
      <c r="U1935" s="1886"/>
      <c r="V1935" s="1886"/>
      <c r="W1935" s="1886"/>
      <c r="X1935" s="1886"/>
      <c r="Y1935" s="1886"/>
      <c r="Z1935" s="1886"/>
      <c r="AA1935" s="1886"/>
      <c r="AB1935" s="1886"/>
      <c r="AC1935" s="1886"/>
      <c r="AD1935" s="1886"/>
      <c r="AE1935" s="1886"/>
      <c r="AF1935" s="2923"/>
      <c r="AG1935" s="95"/>
      <c r="AH1935" s="3078"/>
      <c r="AI1935" s="95"/>
      <c r="AJ1935" s="95"/>
      <c r="AK1935" s="245"/>
      <c r="AL1935" s="245"/>
      <c r="AM1935" s="95"/>
      <c r="AN1935" s="3690"/>
      <c r="AO1935" s="4182"/>
      <c r="AP1935" s="4079"/>
      <c r="AQ1935" s="4293"/>
    </row>
    <row r="1936" spans="1:275" ht="29.25" x14ac:dyDescent="0.25">
      <c r="B1936" s="637">
        <v>1</v>
      </c>
      <c r="C1936" s="2428" t="s">
        <v>289</v>
      </c>
      <c r="D1936" s="346"/>
      <c r="E1936" s="346"/>
      <c r="F1936" s="2642">
        <f>F1929</f>
        <v>370</v>
      </c>
      <c r="G1936" s="2642">
        <v>0</v>
      </c>
      <c r="H1936" s="2643">
        <f>H1929</f>
        <v>309</v>
      </c>
      <c r="I1936" s="2643">
        <f>I1929</f>
        <v>284</v>
      </c>
      <c r="J1936" s="2643">
        <f>I1936/H1936*100</f>
        <v>91.909385113268598</v>
      </c>
      <c r="K1936" s="3670">
        <f>K1929</f>
        <v>0</v>
      </c>
      <c r="L1936" s="491"/>
      <c r="M1936" s="491"/>
      <c r="N1936" s="492"/>
      <c r="O1936" s="492">
        <v>0</v>
      </c>
      <c r="P1936" s="492"/>
      <c r="Q1936" s="492"/>
      <c r="R1936" s="492"/>
      <c r="S1936" s="492"/>
      <c r="T1936" s="492"/>
      <c r="U1936" s="1886"/>
      <c r="V1936" s="1886"/>
      <c r="W1936" s="1886"/>
      <c r="X1936" s="1886"/>
      <c r="Y1936" s="1886"/>
      <c r="Z1936" s="1886"/>
      <c r="AA1936" s="1886"/>
      <c r="AB1936" s="1886"/>
      <c r="AC1936" s="1886"/>
      <c r="AD1936" s="1886"/>
      <c r="AE1936" s="1886"/>
      <c r="AF1936" s="2923"/>
      <c r="AG1936" s="95"/>
      <c r="AH1936" s="3078"/>
      <c r="AI1936" s="95"/>
      <c r="AJ1936" s="95"/>
      <c r="AK1936" s="245"/>
      <c r="AL1936" s="245"/>
      <c r="AM1936" s="95"/>
      <c r="AN1936" s="3690"/>
      <c r="AO1936" s="4182">
        <f>AO1929</f>
        <v>0</v>
      </c>
      <c r="AP1936" s="4079"/>
      <c r="AQ1936" s="4293"/>
    </row>
    <row r="1937" spans="1:275" ht="15.75" thickBot="1" x14ac:dyDescent="0.3">
      <c r="B1937" s="637">
        <v>1</v>
      </c>
      <c r="C1937" s="2429" t="s">
        <v>139</v>
      </c>
      <c r="D1937" s="346"/>
      <c r="E1937" s="346"/>
      <c r="F1937" s="2642">
        <f>F1936</f>
        <v>370</v>
      </c>
      <c r="G1937" s="2642">
        <v>0</v>
      </c>
      <c r="H1937" s="2643">
        <f>H1936</f>
        <v>309</v>
      </c>
      <c r="I1937" s="2643">
        <f>I1936</f>
        <v>284</v>
      </c>
      <c r="J1937" s="2643">
        <f>I1937/H1937*100</f>
        <v>91.909385113268598</v>
      </c>
      <c r="K1937" s="3670">
        <f>K1936</f>
        <v>0</v>
      </c>
      <c r="L1937" s="491"/>
      <c r="M1937" s="491"/>
      <c r="N1937" s="492"/>
      <c r="O1937" s="492">
        <v>0</v>
      </c>
      <c r="P1937" s="492"/>
      <c r="Q1937" s="492"/>
      <c r="R1937" s="492"/>
      <c r="S1937" s="492"/>
      <c r="T1937" s="492"/>
      <c r="U1937" s="1886">
        <f t="shared" ref="U1937:V1937" si="2071">U1928</f>
        <v>244.14451999999997</v>
      </c>
      <c r="V1937" s="1886">
        <f t="shared" si="2071"/>
        <v>244.14451999999997</v>
      </c>
      <c r="W1937" s="1886">
        <f t="shared" ref="W1937:X1937" si="2072">W1928</f>
        <v>244.14451999999997</v>
      </c>
      <c r="X1937" s="1886">
        <f t="shared" si="2072"/>
        <v>244.14451999999997</v>
      </c>
      <c r="Y1937" s="1886">
        <f t="shared" ref="Y1937:Z1937" si="2073">Y1928</f>
        <v>244.14451999999997</v>
      </c>
      <c r="Z1937" s="1886">
        <f t="shared" si="2073"/>
        <v>244.14451999999997</v>
      </c>
      <c r="AA1937" s="1886">
        <f t="shared" ref="AA1937:AB1937" si="2074">AA1928</f>
        <v>244.14451999999997</v>
      </c>
      <c r="AB1937" s="1886">
        <f t="shared" si="2074"/>
        <v>244.14451999999997</v>
      </c>
      <c r="AC1937" s="1886">
        <f t="shared" ref="AC1937:AD1937" si="2075">AC1928</f>
        <v>244.14451999999997</v>
      </c>
      <c r="AD1937" s="1886">
        <f t="shared" si="2075"/>
        <v>244.14451999999997</v>
      </c>
      <c r="AE1937" s="1886">
        <f t="shared" ref="AE1937" si="2076">AE1928</f>
        <v>244.14451999999997</v>
      </c>
      <c r="AF1937" s="2988">
        <f t="shared" ref="AF1937" si="2077">AF1928</f>
        <v>203.45376666666664</v>
      </c>
      <c r="AG1937" s="95">
        <f t="shared" ref="AG1937:AN1937" si="2078">AG1928</f>
        <v>186.10579999999996</v>
      </c>
      <c r="AH1937" s="3078">
        <f t="shared" si="2078"/>
        <v>0</v>
      </c>
      <c r="AI1937" s="95">
        <f t="shared" ref="AI1937" si="2079">AI1928</f>
        <v>0</v>
      </c>
      <c r="AJ1937" s="95">
        <f t="shared" si="2078"/>
        <v>-17.347966666666679</v>
      </c>
      <c r="AK1937" s="245"/>
      <c r="AL1937" s="245">
        <f t="shared" si="2078"/>
        <v>0</v>
      </c>
      <c r="AM1937" s="95">
        <f t="shared" si="2078"/>
        <v>186.10579999999996</v>
      </c>
      <c r="AN1937" s="3697">
        <f t="shared" si="2078"/>
        <v>0</v>
      </c>
      <c r="AO1937" s="4182">
        <f>AO1936</f>
        <v>0</v>
      </c>
      <c r="AP1937" s="4079">
        <f t="shared" ref="AP1937" si="2080">AP1928</f>
        <v>0</v>
      </c>
      <c r="AQ1937" s="4293"/>
    </row>
    <row r="1938" spans="1:275" x14ac:dyDescent="0.25">
      <c r="A1938" s="637">
        <v>1</v>
      </c>
      <c r="B1938" s="637">
        <v>1</v>
      </c>
      <c r="C1938" s="1181" t="s">
        <v>76</v>
      </c>
      <c r="D1938" s="1181"/>
      <c r="E1938" s="1181"/>
      <c r="F1938" s="1579"/>
      <c r="G1938" s="1579">
        <v>0</v>
      </c>
      <c r="H1938" s="1204"/>
      <c r="I1938" s="1204"/>
      <c r="J1938" s="1204"/>
      <c r="K1938" s="3659"/>
      <c r="L1938" s="1214"/>
      <c r="M1938" s="1214"/>
      <c r="N1938" s="1182"/>
      <c r="O1938" s="1182">
        <v>0</v>
      </c>
      <c r="P1938" s="1182"/>
      <c r="Q1938" s="1182"/>
      <c r="R1938" s="1182"/>
      <c r="S1938" s="1182"/>
      <c r="T1938" s="1182"/>
      <c r="U1938" s="1145">
        <f t="shared" ref="U1938:V1938" si="2081">U1937+U1925+U1912</f>
        <v>511959.44206233782</v>
      </c>
      <c r="V1938" s="1145">
        <f t="shared" si="2081"/>
        <v>511959.44206233782</v>
      </c>
      <c r="W1938" s="1145">
        <f t="shared" ref="W1938:X1938" si="2082">W1937+W1925+W1912</f>
        <v>511960.86092313781</v>
      </c>
      <c r="X1938" s="1145">
        <f t="shared" si="2082"/>
        <v>511960.86092313781</v>
      </c>
      <c r="Y1938" s="1145">
        <f t="shared" ref="Y1938:Z1938" si="2083">Y1937+Y1925+Y1912</f>
        <v>512008.11151473789</v>
      </c>
      <c r="Z1938" s="1145">
        <f t="shared" si="2083"/>
        <v>512008.11151473789</v>
      </c>
      <c r="AA1938" s="1145">
        <f t="shared" ref="AA1938:AB1938" si="2084">AA1937+AA1925+AA1912</f>
        <v>512384.18991473789</v>
      </c>
      <c r="AB1938" s="1145">
        <f t="shared" si="2084"/>
        <v>524325.18052145781</v>
      </c>
      <c r="AC1938" s="1145">
        <f t="shared" ref="AC1938:AD1938" si="2085">AC1937+AC1925+AC1912</f>
        <v>526380.25608497777</v>
      </c>
      <c r="AD1938" s="1145">
        <f t="shared" si="2085"/>
        <v>526380.25608497777</v>
      </c>
      <c r="AE1938" s="1145">
        <f t="shared" ref="AE1938" si="2086">AE1937+AE1925+AE1912</f>
        <v>526908.01757681777</v>
      </c>
      <c r="AF1938" s="1897">
        <f t="shared" ref="AF1938" si="2087">AF1937+AF1925+AF1912</f>
        <v>440063.47540223354</v>
      </c>
      <c r="AG1938" s="1145">
        <f t="shared" ref="AG1938:AN1938" si="2088">AG1937+AG1925+AG1912</f>
        <v>454285.37127</v>
      </c>
      <c r="AH1938" s="3023">
        <f t="shared" si="2088"/>
        <v>0</v>
      </c>
      <c r="AI1938" s="1145">
        <f t="shared" ref="AI1938" si="2089">AI1937+AI1925+AI1912</f>
        <v>-759.87957000000006</v>
      </c>
      <c r="AJ1938" s="1145">
        <f t="shared" si="2088"/>
        <v>14221.89586776647</v>
      </c>
      <c r="AK1938" s="1145">
        <f t="shared" ref="AK1938" si="2090">AK1937+AK1925+AK1912</f>
        <v>0</v>
      </c>
      <c r="AL1938" s="1145">
        <f t="shared" si="2088"/>
        <v>-1864.5078999999998</v>
      </c>
      <c r="AM1938" s="1145">
        <f t="shared" si="2088"/>
        <v>451660.98380000005</v>
      </c>
      <c r="AN1938" s="3696">
        <f t="shared" si="2088"/>
        <v>0</v>
      </c>
      <c r="AO1938" s="4162"/>
      <c r="AP1938" s="4152">
        <f t="shared" ref="AP1938" si="2091">AP1937+AP1925+AP1912</f>
        <v>0</v>
      </c>
      <c r="AQ1938" s="4293"/>
    </row>
    <row r="1939" spans="1:275" x14ac:dyDescent="0.25">
      <c r="A1939" s="637">
        <v>1</v>
      </c>
      <c r="B1939" s="637">
        <v>1</v>
      </c>
      <c r="C1939" s="1099" t="s">
        <v>80</v>
      </c>
      <c r="D1939" s="1099"/>
      <c r="E1939" s="1099"/>
      <c r="F1939" s="1515">
        <f>SUM(F1838)</f>
        <v>4984</v>
      </c>
      <c r="G1939" s="1515">
        <v>149</v>
      </c>
      <c r="H1939" s="1066">
        <f>SUM(H1838)</f>
        <v>4178.1666666666661</v>
      </c>
      <c r="I1939" s="1066">
        <f>SUM(I1838)</f>
        <v>3551</v>
      </c>
      <c r="J1939" s="1066">
        <f>I1939/H1939*100</f>
        <v>84.989429175475692</v>
      </c>
      <c r="K1939" s="3449">
        <f>SUM(K1838)</f>
        <v>0</v>
      </c>
      <c r="L1939" s="946">
        <f>SUM(N1939/F1939)</f>
        <v>8.6007223113964688</v>
      </c>
      <c r="M1939" s="946">
        <f>Q1939/I1939</f>
        <v>8.5626584060827931</v>
      </c>
      <c r="N1939" s="1066">
        <f>SUM(N1838)</f>
        <v>42866</v>
      </c>
      <c r="O1939" s="1066">
        <v>1062</v>
      </c>
      <c r="P1939" s="1066">
        <f>SUM(P1838)</f>
        <v>35899.166666666664</v>
      </c>
      <c r="Q1939" s="1066">
        <f>SUM(Q1838)</f>
        <v>30406</v>
      </c>
      <c r="R1939" s="1066">
        <f>Q1939/P1939*100</f>
        <v>84.698344901227983</v>
      </c>
      <c r="S1939" s="1066">
        <f>SUM(S1838)</f>
        <v>131</v>
      </c>
      <c r="T1939" s="944">
        <f>Q1939/$C$3*12/S1939</f>
        <v>278.52824427480914</v>
      </c>
      <c r="U1939" s="1928">
        <f t="shared" ref="U1939:AN1939" si="2092">SUM(U1838)</f>
        <v>208891.02455423994</v>
      </c>
      <c r="V1939" s="1928">
        <f t="shared" ref="V1939:W1939" si="2093">SUM(V1838)</f>
        <v>208891.02455423994</v>
      </c>
      <c r="W1939" s="1928">
        <f t="shared" si="2093"/>
        <v>208892.44341503995</v>
      </c>
      <c r="X1939" s="1928">
        <f t="shared" ref="X1939:Y1939" si="2094">SUM(X1838)</f>
        <v>208892.44341503995</v>
      </c>
      <c r="Y1939" s="1928">
        <f t="shared" si="2094"/>
        <v>209900.30753663994</v>
      </c>
      <c r="Z1939" s="1928">
        <f t="shared" ref="Z1939:AA1939" si="2095">SUM(Z1838)</f>
        <v>209900.30753663994</v>
      </c>
      <c r="AA1939" s="1928">
        <f t="shared" si="2095"/>
        <v>209900.30753663994</v>
      </c>
      <c r="AB1939" s="1928">
        <f t="shared" ref="AB1939:AC1939" si="2096">SUM(AB1838)</f>
        <v>221841.29814335995</v>
      </c>
      <c r="AC1939" s="1928">
        <f t="shared" si="2096"/>
        <v>222348.87194687992</v>
      </c>
      <c r="AD1939" s="1928">
        <f t="shared" ref="AD1939:AE1939" si="2097">SUM(AD1838)</f>
        <v>222348.87194687992</v>
      </c>
      <c r="AE1939" s="1928">
        <f t="shared" si="2097"/>
        <v>222348.87194687992</v>
      </c>
      <c r="AF1939" s="1935">
        <f t="shared" si="2092"/>
        <v>187078.42186387195</v>
      </c>
      <c r="AG1939" s="1928">
        <f t="shared" si="2092"/>
        <v>216084.30138000002</v>
      </c>
      <c r="AH1939" s="3038">
        <f t="shared" si="2092"/>
        <v>0</v>
      </c>
      <c r="AI1939" s="1928">
        <f t="shared" si="2092"/>
        <v>-1128.0280500000001</v>
      </c>
      <c r="AJ1939" s="1928">
        <f t="shared" si="2092"/>
        <v>29005.879516128072</v>
      </c>
      <c r="AK1939" s="1928">
        <f t="shared" si="2092"/>
        <v>0</v>
      </c>
      <c r="AL1939" s="1928">
        <f t="shared" si="2092"/>
        <v>-1218.1554199999998</v>
      </c>
      <c r="AM1939" s="1928">
        <f t="shared" si="2092"/>
        <v>213738.11791000003</v>
      </c>
      <c r="AN1939" s="3690">
        <f t="shared" si="2092"/>
        <v>0</v>
      </c>
      <c r="AO1939" s="3926">
        <f>SUM(AO1838)</f>
        <v>0</v>
      </c>
      <c r="AP1939" s="4177">
        <f t="shared" ref="AP1939" si="2098">SUM(AP1838)</f>
        <v>0</v>
      </c>
      <c r="AQ1939" s="4293"/>
    </row>
    <row r="1940" spans="1:275" s="682" customFormat="1" x14ac:dyDescent="0.25">
      <c r="A1940" s="637">
        <v>1</v>
      </c>
      <c r="B1940" s="637">
        <v>1</v>
      </c>
      <c r="C1940" s="1036" t="s">
        <v>214</v>
      </c>
      <c r="D1940" s="1036"/>
      <c r="E1940" s="947"/>
      <c r="F1940" s="1571"/>
      <c r="G1940" s="1571">
        <v>0</v>
      </c>
      <c r="H1940" s="948"/>
      <c r="I1940" s="948"/>
      <c r="J1940" s="948"/>
      <c r="K1940" s="3441"/>
      <c r="L1940" s="1148"/>
      <c r="M1940" s="1148"/>
      <c r="N1940" s="1149"/>
      <c r="O1940" s="1149">
        <v>0</v>
      </c>
      <c r="P1940" s="1149"/>
      <c r="Q1940" s="1149"/>
      <c r="R1940" s="1149"/>
      <c r="S1940" s="1149"/>
      <c r="T1940" s="1149"/>
      <c r="U1940" s="1935"/>
      <c r="V1940" s="1935"/>
      <c r="W1940" s="1935"/>
      <c r="X1940" s="1935"/>
      <c r="Y1940" s="1935"/>
      <c r="Z1940" s="1935"/>
      <c r="AA1940" s="1935"/>
      <c r="AB1940" s="1935"/>
      <c r="AC1940" s="1935"/>
      <c r="AD1940" s="1935"/>
      <c r="AE1940" s="1935"/>
      <c r="AF1940" s="1935"/>
      <c r="AG1940" s="1935"/>
      <c r="AH1940" s="3168"/>
      <c r="AI1940" s="1935"/>
      <c r="AJ1940" s="1935"/>
      <c r="AK1940" s="1989"/>
      <c r="AL1940" s="1989"/>
      <c r="AM1940" s="1935"/>
      <c r="AN1940" s="3690"/>
      <c r="AO1940" s="3916"/>
      <c r="AP1940" s="4133"/>
      <c r="AQ1940" s="4293"/>
      <c r="AR1940" s="201"/>
      <c r="AS1940" s="201"/>
      <c r="AT1940" s="201"/>
      <c r="AU1940" s="201"/>
      <c r="AV1940" s="201"/>
      <c r="AW1940" s="201"/>
      <c r="AX1940" s="201"/>
      <c r="AY1940" s="201"/>
      <c r="AZ1940" s="201"/>
      <c r="BA1940" s="201"/>
      <c r="BB1940" s="201"/>
      <c r="BC1940" s="201"/>
      <c r="BD1940" s="201"/>
      <c r="BE1940" s="201"/>
      <c r="BF1940" s="201"/>
      <c r="BG1940" s="201"/>
      <c r="BH1940" s="201"/>
      <c r="BI1940" s="201"/>
      <c r="BJ1940" s="201"/>
      <c r="BK1940" s="201"/>
      <c r="BL1940" s="201"/>
      <c r="BM1940" s="201"/>
      <c r="BN1940" s="201"/>
      <c r="BO1940" s="201"/>
      <c r="BP1940" s="201"/>
      <c r="BQ1940" s="201"/>
      <c r="BR1940" s="201"/>
      <c r="BS1940" s="201"/>
      <c r="BT1940" s="201"/>
      <c r="BU1940" s="201"/>
      <c r="BV1940" s="201"/>
      <c r="BW1940" s="201"/>
      <c r="BX1940" s="201"/>
      <c r="BY1940" s="201"/>
      <c r="BZ1940" s="201"/>
      <c r="CA1940" s="201"/>
      <c r="CB1940" s="201"/>
      <c r="CC1940" s="201"/>
      <c r="CD1940" s="201"/>
      <c r="CE1940" s="201"/>
      <c r="CF1940" s="201"/>
      <c r="CG1940" s="201"/>
      <c r="CH1940" s="201"/>
      <c r="CI1940" s="201"/>
      <c r="CJ1940" s="201"/>
      <c r="CK1940" s="201"/>
      <c r="CL1940" s="201"/>
      <c r="CM1940" s="201"/>
      <c r="CN1940" s="201"/>
      <c r="CO1940" s="201"/>
      <c r="CP1940" s="201"/>
      <c r="CQ1940" s="201"/>
      <c r="CR1940" s="201"/>
      <c r="CS1940" s="201"/>
      <c r="CT1940" s="201"/>
      <c r="CU1940" s="201"/>
      <c r="CV1940" s="201"/>
      <c r="CW1940" s="201"/>
      <c r="CX1940" s="201"/>
      <c r="CY1940" s="201"/>
      <c r="CZ1940" s="201"/>
      <c r="DA1940" s="201"/>
      <c r="DB1940" s="201"/>
      <c r="DC1940" s="201"/>
      <c r="DD1940" s="201"/>
      <c r="DE1940" s="201"/>
      <c r="DF1940" s="201"/>
      <c r="DG1940" s="201"/>
      <c r="DH1940" s="201"/>
      <c r="DI1940" s="201"/>
      <c r="DJ1940" s="201"/>
      <c r="DK1940" s="201"/>
      <c r="DL1940" s="201"/>
      <c r="DM1940" s="201"/>
      <c r="DN1940" s="201"/>
      <c r="DO1940" s="201"/>
      <c r="DP1940" s="201"/>
      <c r="DQ1940" s="201"/>
      <c r="DR1940" s="201"/>
      <c r="DS1940" s="201"/>
      <c r="DT1940" s="201"/>
      <c r="DU1940" s="201"/>
      <c r="DV1940" s="201"/>
      <c r="DW1940" s="201"/>
      <c r="DX1940" s="201"/>
      <c r="DY1940" s="201"/>
      <c r="DZ1940" s="201"/>
      <c r="EA1940" s="201"/>
      <c r="EB1940" s="201"/>
      <c r="EC1940" s="201"/>
      <c r="ED1940" s="201"/>
      <c r="EE1940" s="201"/>
      <c r="EF1940" s="201"/>
      <c r="EG1940" s="201"/>
      <c r="EH1940" s="201"/>
      <c r="EI1940" s="201"/>
      <c r="EJ1940" s="201"/>
      <c r="EK1940" s="201"/>
      <c r="EL1940" s="201"/>
      <c r="EM1940" s="201"/>
      <c r="EN1940" s="201"/>
      <c r="EO1940" s="201"/>
      <c r="EP1940" s="201"/>
      <c r="EQ1940" s="201"/>
      <c r="ER1940" s="201"/>
      <c r="ES1940" s="201"/>
      <c r="ET1940" s="201"/>
      <c r="EU1940" s="201"/>
      <c r="EV1940" s="201"/>
      <c r="EW1940" s="201"/>
      <c r="EX1940" s="201"/>
      <c r="EY1940" s="201"/>
      <c r="EZ1940" s="201"/>
      <c r="FA1940" s="201"/>
      <c r="FB1940" s="201"/>
      <c r="FC1940" s="201"/>
      <c r="FD1940" s="201"/>
      <c r="FE1940" s="201"/>
      <c r="FF1940" s="201"/>
      <c r="FG1940" s="201"/>
      <c r="FH1940" s="201"/>
      <c r="FI1940" s="201"/>
      <c r="FJ1940" s="201"/>
      <c r="FK1940" s="201"/>
      <c r="FL1940" s="201"/>
      <c r="FM1940" s="201"/>
      <c r="FN1940" s="201"/>
      <c r="FO1940" s="201"/>
      <c r="FP1940" s="201"/>
      <c r="FQ1940" s="201"/>
      <c r="FR1940" s="201"/>
      <c r="FS1940" s="201"/>
      <c r="FT1940" s="201"/>
      <c r="FU1940" s="201"/>
      <c r="FV1940" s="201"/>
      <c r="FW1940" s="201"/>
      <c r="FX1940" s="201"/>
      <c r="FY1940" s="201"/>
      <c r="FZ1940" s="201"/>
      <c r="GA1940" s="201"/>
      <c r="GB1940" s="201"/>
      <c r="GC1940" s="201"/>
      <c r="GD1940" s="201"/>
      <c r="GE1940" s="201"/>
      <c r="GF1940" s="201"/>
      <c r="GG1940" s="201"/>
      <c r="GH1940" s="201"/>
      <c r="GI1940" s="201"/>
      <c r="GJ1940" s="201"/>
      <c r="GK1940" s="201"/>
      <c r="GL1940" s="201"/>
      <c r="GM1940" s="201"/>
      <c r="GN1940" s="201"/>
      <c r="GO1940" s="201"/>
      <c r="GP1940" s="201"/>
      <c r="GQ1940" s="201"/>
      <c r="GR1940" s="201"/>
      <c r="GS1940" s="201"/>
      <c r="GT1940" s="201"/>
      <c r="GU1940" s="201"/>
      <c r="GV1940" s="201"/>
      <c r="GW1940" s="201"/>
      <c r="GX1940" s="201"/>
      <c r="GY1940" s="201"/>
      <c r="GZ1940" s="201"/>
      <c r="HA1940" s="201"/>
      <c r="HB1940" s="201"/>
      <c r="HC1940" s="201"/>
      <c r="HD1940" s="201"/>
      <c r="HE1940" s="201"/>
      <c r="HF1940" s="201"/>
      <c r="HG1940" s="201"/>
      <c r="HH1940" s="201"/>
      <c r="HI1940" s="201"/>
      <c r="HJ1940" s="201"/>
      <c r="HK1940" s="201"/>
      <c r="HL1940" s="201"/>
      <c r="HM1940" s="201"/>
      <c r="HN1940" s="201"/>
      <c r="HO1940" s="201"/>
      <c r="HP1940" s="201"/>
      <c r="HQ1940" s="201"/>
      <c r="HR1940" s="201"/>
      <c r="HS1940" s="201"/>
      <c r="HT1940" s="201"/>
      <c r="HU1940" s="201"/>
      <c r="HV1940" s="201"/>
      <c r="HW1940" s="201"/>
      <c r="HX1940" s="201"/>
      <c r="HY1940" s="201"/>
      <c r="HZ1940" s="201"/>
      <c r="IA1940" s="201"/>
      <c r="IB1940" s="201"/>
      <c r="IC1940" s="201"/>
      <c r="ID1940" s="201"/>
      <c r="IE1940" s="201"/>
      <c r="IF1940" s="201"/>
      <c r="IG1940" s="201"/>
      <c r="IH1940" s="201"/>
      <c r="II1940" s="201"/>
      <c r="IJ1940" s="201"/>
      <c r="IK1940" s="201"/>
      <c r="IL1940" s="201"/>
      <c r="IM1940" s="201"/>
      <c r="IN1940" s="201"/>
      <c r="IO1940" s="201"/>
      <c r="IP1940" s="201"/>
      <c r="IQ1940" s="201"/>
      <c r="IR1940" s="201"/>
      <c r="IS1940" s="201"/>
      <c r="IT1940" s="201"/>
      <c r="IU1940" s="201"/>
      <c r="IV1940" s="201"/>
      <c r="IW1940" s="201"/>
      <c r="IX1940" s="201"/>
      <c r="IY1940" s="201"/>
      <c r="IZ1940" s="201"/>
      <c r="JA1940" s="201"/>
      <c r="JB1940" s="201"/>
      <c r="JC1940" s="201"/>
      <c r="JD1940" s="201"/>
      <c r="JE1940" s="201"/>
      <c r="JF1940" s="201"/>
      <c r="JG1940" s="201"/>
      <c r="JH1940" s="201"/>
      <c r="JI1940" s="201"/>
      <c r="JJ1940" s="201"/>
      <c r="JK1940" s="201"/>
      <c r="JL1940" s="201"/>
      <c r="JM1940" s="201"/>
      <c r="JN1940" s="201"/>
      <c r="JO1940" s="201"/>
    </row>
    <row r="1941" spans="1:275" s="682" customFormat="1" ht="60" x14ac:dyDescent="0.25">
      <c r="A1941" s="637"/>
      <c r="B1941" s="637">
        <v>1</v>
      </c>
      <c r="C1941" s="3289" t="s">
        <v>408</v>
      </c>
      <c r="D1941" s="1058"/>
      <c r="E1941" s="947"/>
      <c r="F1941" s="1571">
        <f>F1839</f>
        <v>0</v>
      </c>
      <c r="G1941" s="1571">
        <v>0</v>
      </c>
      <c r="H1941" s="948"/>
      <c r="I1941" s="948"/>
      <c r="J1941" s="948"/>
      <c r="K1941" s="3441"/>
      <c r="L1941" s="1148"/>
      <c r="M1941" s="1148"/>
      <c r="N1941" s="1149"/>
      <c r="O1941" s="1149">
        <v>0</v>
      </c>
      <c r="P1941" s="1149"/>
      <c r="Q1941" s="1149"/>
      <c r="R1941" s="1149"/>
      <c r="S1941" s="1149"/>
      <c r="T1941" s="1149"/>
      <c r="U1941" s="1935">
        <f>U1840</f>
        <v>204308.22131999998</v>
      </c>
      <c r="V1941" s="1935">
        <f t="shared" ref="V1941:W1941" si="2099">V1840</f>
        <v>204308.22131999998</v>
      </c>
      <c r="W1941" s="1935">
        <f t="shared" si="2099"/>
        <v>204308.22131999998</v>
      </c>
      <c r="X1941" s="1935">
        <f t="shared" ref="X1941:Y1941" si="2100">X1840</f>
        <v>204308.22131999998</v>
      </c>
      <c r="Y1941" s="1935">
        <f t="shared" si="2100"/>
        <v>202980.21789</v>
      </c>
      <c r="Z1941" s="1935">
        <f t="shared" ref="Z1941:AA1941" si="2101">Z1840</f>
        <v>202980.21789</v>
      </c>
      <c r="AA1941" s="1935">
        <f t="shared" si="2101"/>
        <v>202980.21789</v>
      </c>
      <c r="AB1941" s="1935">
        <f t="shared" ref="AB1941:AC1941" si="2102">AB1840</f>
        <v>202980.21789</v>
      </c>
      <c r="AC1941" s="1935">
        <f t="shared" si="2102"/>
        <v>202980.21789</v>
      </c>
      <c r="AD1941" s="1935">
        <f t="shared" ref="AD1941:AE1941" si="2103">AD1840</f>
        <v>202980.21789</v>
      </c>
      <c r="AE1941" s="1935">
        <f t="shared" si="2103"/>
        <v>202980.21789</v>
      </c>
      <c r="AF1941" s="1935">
        <f t="shared" ref="AF1941:AN1941" si="2104">AF1840</f>
        <v>168928.84766999999</v>
      </c>
      <c r="AG1941" s="1935">
        <f t="shared" si="2104"/>
        <v>167260.33054</v>
      </c>
      <c r="AH1941" s="3168">
        <f t="shared" si="2104"/>
        <v>0</v>
      </c>
      <c r="AI1941" s="1935">
        <f t="shared" si="2104"/>
        <v>0</v>
      </c>
      <c r="AJ1941" s="1935">
        <f t="shared" si="2104"/>
        <v>-1668.5171299999929</v>
      </c>
      <c r="AK1941" s="1989">
        <f t="shared" si="2104"/>
        <v>0</v>
      </c>
      <c r="AL1941" s="1989">
        <f t="shared" si="2104"/>
        <v>-277.40511000000004</v>
      </c>
      <c r="AM1941" s="1935">
        <f t="shared" si="2104"/>
        <v>166982.92543</v>
      </c>
      <c r="AN1941" s="3690">
        <f t="shared" si="2104"/>
        <v>0</v>
      </c>
      <c r="AO1941" s="3916"/>
      <c r="AP1941" s="4133">
        <f t="shared" ref="AP1941" si="2105">AP1840</f>
        <v>0</v>
      </c>
      <c r="AQ1941" s="4293"/>
      <c r="AR1941" s="201"/>
      <c r="AS1941" s="201"/>
      <c r="AT1941" s="201"/>
      <c r="AU1941" s="201"/>
      <c r="AV1941" s="201"/>
      <c r="AW1941" s="201"/>
      <c r="AX1941" s="201"/>
      <c r="AY1941" s="201"/>
      <c r="AZ1941" s="201"/>
      <c r="BA1941" s="201"/>
      <c r="BB1941" s="201"/>
      <c r="BC1941" s="201"/>
      <c r="BD1941" s="201"/>
      <c r="BE1941" s="201"/>
      <c r="BF1941" s="201"/>
      <c r="BG1941" s="201"/>
      <c r="BH1941" s="201"/>
      <c r="BI1941" s="201"/>
      <c r="BJ1941" s="201"/>
      <c r="BK1941" s="201"/>
      <c r="BL1941" s="201"/>
      <c r="BM1941" s="201"/>
      <c r="BN1941" s="201"/>
      <c r="BO1941" s="201"/>
      <c r="BP1941" s="201"/>
      <c r="BQ1941" s="201"/>
      <c r="BR1941" s="201"/>
      <c r="BS1941" s="201"/>
      <c r="BT1941" s="201"/>
      <c r="BU1941" s="201"/>
      <c r="BV1941" s="201"/>
      <c r="BW1941" s="201"/>
      <c r="BX1941" s="201"/>
      <c r="BY1941" s="201"/>
      <c r="BZ1941" s="201"/>
      <c r="CA1941" s="201"/>
      <c r="CB1941" s="201"/>
      <c r="CC1941" s="201"/>
      <c r="CD1941" s="201"/>
      <c r="CE1941" s="201"/>
      <c r="CF1941" s="201"/>
      <c r="CG1941" s="201"/>
      <c r="CH1941" s="201"/>
      <c r="CI1941" s="201"/>
      <c r="CJ1941" s="201"/>
      <c r="CK1941" s="201"/>
      <c r="CL1941" s="201"/>
      <c r="CM1941" s="201"/>
      <c r="CN1941" s="201"/>
      <c r="CO1941" s="201"/>
      <c r="CP1941" s="201"/>
      <c r="CQ1941" s="201"/>
      <c r="CR1941" s="201"/>
      <c r="CS1941" s="201"/>
      <c r="CT1941" s="201"/>
      <c r="CU1941" s="201"/>
      <c r="CV1941" s="201"/>
      <c r="CW1941" s="201"/>
      <c r="CX1941" s="201"/>
      <c r="CY1941" s="201"/>
      <c r="CZ1941" s="201"/>
      <c r="DA1941" s="201"/>
      <c r="DB1941" s="201"/>
      <c r="DC1941" s="201"/>
      <c r="DD1941" s="201"/>
      <c r="DE1941" s="201"/>
      <c r="DF1941" s="201"/>
      <c r="DG1941" s="201"/>
      <c r="DH1941" s="201"/>
      <c r="DI1941" s="201"/>
      <c r="DJ1941" s="201"/>
      <c r="DK1941" s="201"/>
      <c r="DL1941" s="201"/>
      <c r="DM1941" s="201"/>
      <c r="DN1941" s="201"/>
      <c r="DO1941" s="201"/>
      <c r="DP1941" s="201"/>
      <c r="DQ1941" s="201"/>
      <c r="DR1941" s="201"/>
      <c r="DS1941" s="201"/>
      <c r="DT1941" s="201"/>
      <c r="DU1941" s="201"/>
      <c r="DV1941" s="201"/>
      <c r="DW1941" s="201"/>
      <c r="DX1941" s="201"/>
      <c r="DY1941" s="201"/>
      <c r="DZ1941" s="201"/>
      <c r="EA1941" s="201"/>
      <c r="EB1941" s="201"/>
      <c r="EC1941" s="201"/>
      <c r="ED1941" s="201"/>
      <c r="EE1941" s="201"/>
      <c r="EF1941" s="201"/>
      <c r="EG1941" s="201"/>
      <c r="EH1941" s="201"/>
      <c r="EI1941" s="201"/>
      <c r="EJ1941" s="201"/>
      <c r="EK1941" s="201"/>
      <c r="EL1941" s="201"/>
      <c r="EM1941" s="201"/>
      <c r="EN1941" s="201"/>
      <c r="EO1941" s="201"/>
      <c r="EP1941" s="201"/>
      <c r="EQ1941" s="201"/>
      <c r="ER1941" s="201"/>
      <c r="ES1941" s="201"/>
      <c r="ET1941" s="201"/>
      <c r="EU1941" s="201"/>
      <c r="EV1941" s="201"/>
      <c r="EW1941" s="201"/>
      <c r="EX1941" s="201"/>
      <c r="EY1941" s="201"/>
      <c r="EZ1941" s="201"/>
      <c r="FA1941" s="201"/>
      <c r="FB1941" s="201"/>
      <c r="FC1941" s="201"/>
      <c r="FD1941" s="201"/>
      <c r="FE1941" s="201"/>
      <c r="FF1941" s="201"/>
      <c r="FG1941" s="201"/>
      <c r="FH1941" s="201"/>
      <c r="FI1941" s="201"/>
      <c r="FJ1941" s="201"/>
      <c r="FK1941" s="201"/>
      <c r="FL1941" s="201"/>
      <c r="FM1941" s="201"/>
      <c r="FN1941" s="201"/>
      <c r="FO1941" s="201"/>
      <c r="FP1941" s="201"/>
      <c r="FQ1941" s="201"/>
      <c r="FR1941" s="201"/>
      <c r="FS1941" s="201"/>
      <c r="FT1941" s="201"/>
      <c r="FU1941" s="201"/>
      <c r="FV1941" s="201"/>
      <c r="FW1941" s="201"/>
      <c r="FX1941" s="201"/>
      <c r="FY1941" s="201"/>
      <c r="FZ1941" s="201"/>
      <c r="GA1941" s="201"/>
      <c r="GB1941" s="201"/>
      <c r="GC1941" s="201"/>
      <c r="GD1941" s="201"/>
      <c r="GE1941" s="201"/>
      <c r="GF1941" s="201"/>
      <c r="GG1941" s="201"/>
      <c r="GH1941" s="201"/>
      <c r="GI1941" s="201"/>
      <c r="GJ1941" s="201"/>
      <c r="GK1941" s="201"/>
      <c r="GL1941" s="201"/>
      <c r="GM1941" s="201"/>
      <c r="GN1941" s="201"/>
      <c r="GO1941" s="201"/>
      <c r="GP1941" s="201"/>
      <c r="GQ1941" s="201"/>
      <c r="GR1941" s="201"/>
      <c r="GS1941" s="201"/>
      <c r="GT1941" s="201"/>
      <c r="GU1941" s="201"/>
      <c r="GV1941" s="201"/>
      <c r="GW1941" s="201"/>
      <c r="GX1941" s="201"/>
      <c r="GY1941" s="201"/>
      <c r="GZ1941" s="201"/>
      <c r="HA1941" s="201"/>
      <c r="HB1941" s="201"/>
      <c r="HC1941" s="201"/>
      <c r="HD1941" s="201"/>
      <c r="HE1941" s="201"/>
      <c r="HF1941" s="201"/>
      <c r="HG1941" s="201"/>
      <c r="HH1941" s="201"/>
      <c r="HI1941" s="201"/>
      <c r="HJ1941" s="201"/>
      <c r="HK1941" s="201"/>
      <c r="HL1941" s="201"/>
      <c r="HM1941" s="201"/>
      <c r="HN1941" s="201"/>
      <c r="HO1941" s="201"/>
      <c r="HP1941" s="201"/>
      <c r="HQ1941" s="201"/>
      <c r="HR1941" s="201"/>
      <c r="HS1941" s="201"/>
      <c r="HT1941" s="201"/>
      <c r="HU1941" s="201"/>
      <c r="HV1941" s="201"/>
      <c r="HW1941" s="201"/>
      <c r="HX1941" s="201"/>
      <c r="HY1941" s="201"/>
      <c r="HZ1941" s="201"/>
      <c r="IA1941" s="201"/>
      <c r="IB1941" s="201"/>
      <c r="IC1941" s="201"/>
      <c r="ID1941" s="201"/>
      <c r="IE1941" s="201"/>
      <c r="IF1941" s="201"/>
      <c r="IG1941" s="201"/>
      <c r="IH1941" s="201"/>
      <c r="II1941" s="201"/>
      <c r="IJ1941" s="201"/>
      <c r="IK1941" s="201"/>
      <c r="IL1941" s="201"/>
      <c r="IM1941" s="201"/>
      <c r="IN1941" s="201"/>
      <c r="IO1941" s="201"/>
      <c r="IP1941" s="201"/>
      <c r="IQ1941" s="201"/>
      <c r="IR1941" s="201"/>
      <c r="IS1941" s="201"/>
      <c r="IT1941" s="201"/>
      <c r="IU1941" s="201"/>
      <c r="IV1941" s="201"/>
      <c r="IW1941" s="201"/>
      <c r="IX1941" s="201"/>
      <c r="IY1941" s="201"/>
      <c r="IZ1941" s="201"/>
      <c r="JA1941" s="201"/>
      <c r="JB1941" s="201"/>
      <c r="JC1941" s="201"/>
      <c r="JD1941" s="201"/>
      <c r="JE1941" s="201"/>
      <c r="JF1941" s="201"/>
      <c r="JG1941" s="201"/>
      <c r="JH1941" s="201"/>
      <c r="JI1941" s="201"/>
      <c r="JJ1941" s="201"/>
      <c r="JK1941" s="201"/>
      <c r="JL1941" s="201"/>
      <c r="JM1941" s="201"/>
      <c r="JN1941" s="201"/>
      <c r="JO1941" s="201"/>
    </row>
    <row r="1942" spans="1:275" s="682" customFormat="1" x14ac:dyDescent="0.25">
      <c r="A1942" s="637"/>
      <c r="B1942" s="637">
        <v>1</v>
      </c>
      <c r="C1942" s="1058" t="s">
        <v>345</v>
      </c>
      <c r="D1942" s="1058"/>
      <c r="E1942" s="947"/>
      <c r="F1942" s="1571"/>
      <c r="G1942" s="1571">
        <v>0</v>
      </c>
      <c r="H1942" s="948"/>
      <c r="I1942" s="948"/>
      <c r="J1942" s="948"/>
      <c r="K1942" s="3441"/>
      <c r="L1942" s="1148"/>
      <c r="M1942" s="1148"/>
      <c r="N1942" s="1149"/>
      <c r="O1942" s="1149">
        <v>0</v>
      </c>
      <c r="P1942" s="1149"/>
      <c r="Q1942" s="1149"/>
      <c r="R1942" s="1149"/>
      <c r="S1942" s="1149"/>
      <c r="T1942" s="1149"/>
      <c r="U1942" s="1935">
        <f t="shared" ref="U1942:AM1942" si="2106">U1841</f>
        <v>1528.1784</v>
      </c>
      <c r="V1942" s="1935">
        <f t="shared" ref="V1942:W1942" si="2107">V1841</f>
        <v>1528.1784</v>
      </c>
      <c r="W1942" s="1935">
        <f t="shared" si="2107"/>
        <v>1528.1784</v>
      </c>
      <c r="X1942" s="1935">
        <f t="shared" ref="X1942:Y1942" si="2108">X1841</f>
        <v>1528.1784</v>
      </c>
      <c r="Y1942" s="1935">
        <f t="shared" si="2108"/>
        <v>1528.1784</v>
      </c>
      <c r="Z1942" s="1935">
        <f t="shared" ref="Z1942:AA1942" si="2109">Z1841</f>
        <v>1528.1784</v>
      </c>
      <c r="AA1942" s="1935">
        <f t="shared" si="2109"/>
        <v>1528.1784</v>
      </c>
      <c r="AB1942" s="1935">
        <f t="shared" ref="AB1942:AC1942" si="2110">AB1841</f>
        <v>1528.1784</v>
      </c>
      <c r="AC1942" s="1935">
        <f t="shared" si="2110"/>
        <v>1528.1784</v>
      </c>
      <c r="AD1942" s="1935">
        <f t="shared" ref="AD1942:AE1942" si="2111">AD1841</f>
        <v>1528.1784</v>
      </c>
      <c r="AE1942" s="1935">
        <f t="shared" si="2111"/>
        <v>1528.1784</v>
      </c>
      <c r="AF1942" s="1935">
        <f t="shared" si="2106"/>
        <v>1273.482</v>
      </c>
      <c r="AG1942" s="1935">
        <f t="shared" si="2106"/>
        <v>1273.4819999999997</v>
      </c>
      <c r="AH1942" s="3168">
        <f t="shared" si="2106"/>
        <v>0</v>
      </c>
      <c r="AI1942" s="1935">
        <f t="shared" si="2106"/>
        <v>0</v>
      </c>
      <c r="AJ1942" s="1935">
        <f t="shared" si="2106"/>
        <v>0</v>
      </c>
      <c r="AK1942" s="1989">
        <f t="shared" si="2106"/>
        <v>0</v>
      </c>
      <c r="AL1942" s="1989">
        <f t="shared" si="2106"/>
        <v>0</v>
      </c>
      <c r="AM1942" s="1935">
        <f t="shared" si="2106"/>
        <v>1273.4819999999997</v>
      </c>
      <c r="AN1942" s="3690">
        <f>AN1841</f>
        <v>0</v>
      </c>
      <c r="AO1942" s="3916"/>
      <c r="AP1942" s="4133">
        <f t="shared" ref="AP1942" si="2112">AP1841</f>
        <v>0</v>
      </c>
      <c r="AQ1942" s="4293"/>
      <c r="AR1942" s="201"/>
      <c r="AS1942" s="201"/>
      <c r="AT1942" s="201"/>
      <c r="AU1942" s="201"/>
      <c r="AV1942" s="201"/>
      <c r="AW1942" s="201"/>
      <c r="AX1942" s="201"/>
      <c r="AY1942" s="201"/>
      <c r="AZ1942" s="201"/>
      <c r="BA1942" s="201"/>
      <c r="BB1942" s="201"/>
      <c r="BC1942" s="201"/>
      <c r="BD1942" s="201"/>
      <c r="BE1942" s="201"/>
      <c r="BF1942" s="201"/>
      <c r="BG1942" s="201"/>
      <c r="BH1942" s="201"/>
      <c r="BI1942" s="201"/>
      <c r="BJ1942" s="201"/>
      <c r="BK1942" s="201"/>
      <c r="BL1942" s="201"/>
      <c r="BM1942" s="201"/>
      <c r="BN1942" s="201"/>
      <c r="BO1942" s="201"/>
      <c r="BP1942" s="201"/>
      <c r="BQ1942" s="201"/>
      <c r="BR1942" s="201"/>
      <c r="BS1942" s="201"/>
      <c r="BT1942" s="201"/>
      <c r="BU1942" s="201"/>
      <c r="BV1942" s="201"/>
      <c r="BW1942" s="201"/>
      <c r="BX1942" s="201"/>
      <c r="BY1942" s="201"/>
      <c r="BZ1942" s="201"/>
      <c r="CA1942" s="201"/>
      <c r="CB1942" s="201"/>
      <c r="CC1942" s="201"/>
      <c r="CD1942" s="201"/>
      <c r="CE1942" s="201"/>
      <c r="CF1942" s="201"/>
      <c r="CG1942" s="201"/>
      <c r="CH1942" s="201"/>
      <c r="CI1942" s="201"/>
      <c r="CJ1942" s="201"/>
      <c r="CK1942" s="201"/>
      <c r="CL1942" s="201"/>
      <c r="CM1942" s="201"/>
      <c r="CN1942" s="201"/>
      <c r="CO1942" s="201"/>
      <c r="CP1942" s="201"/>
      <c r="CQ1942" s="201"/>
      <c r="CR1942" s="201"/>
      <c r="CS1942" s="201"/>
      <c r="CT1942" s="201"/>
      <c r="CU1942" s="201"/>
      <c r="CV1942" s="201"/>
      <c r="CW1942" s="201"/>
      <c r="CX1942" s="201"/>
      <c r="CY1942" s="201"/>
      <c r="CZ1942" s="201"/>
      <c r="DA1942" s="201"/>
      <c r="DB1942" s="201"/>
      <c r="DC1942" s="201"/>
      <c r="DD1942" s="201"/>
      <c r="DE1942" s="201"/>
      <c r="DF1942" s="201"/>
      <c r="DG1942" s="201"/>
      <c r="DH1942" s="201"/>
      <c r="DI1942" s="201"/>
      <c r="DJ1942" s="201"/>
      <c r="DK1942" s="201"/>
      <c r="DL1942" s="201"/>
      <c r="DM1942" s="201"/>
      <c r="DN1942" s="201"/>
      <c r="DO1942" s="201"/>
      <c r="DP1942" s="201"/>
      <c r="DQ1942" s="201"/>
      <c r="DR1942" s="201"/>
      <c r="DS1942" s="201"/>
      <c r="DT1942" s="201"/>
      <c r="DU1942" s="201"/>
      <c r="DV1942" s="201"/>
      <c r="DW1942" s="201"/>
      <c r="DX1942" s="201"/>
      <c r="DY1942" s="201"/>
      <c r="DZ1942" s="201"/>
      <c r="EA1942" s="201"/>
      <c r="EB1942" s="201"/>
      <c r="EC1942" s="201"/>
      <c r="ED1942" s="201"/>
      <c r="EE1942" s="201"/>
      <c r="EF1942" s="201"/>
      <c r="EG1942" s="201"/>
      <c r="EH1942" s="201"/>
      <c r="EI1942" s="201"/>
      <c r="EJ1942" s="201"/>
      <c r="EK1942" s="201"/>
      <c r="EL1942" s="201"/>
      <c r="EM1942" s="201"/>
      <c r="EN1942" s="201"/>
      <c r="EO1942" s="201"/>
      <c r="EP1942" s="201"/>
      <c r="EQ1942" s="201"/>
      <c r="ER1942" s="201"/>
      <c r="ES1942" s="201"/>
      <c r="ET1942" s="201"/>
      <c r="EU1942" s="201"/>
      <c r="EV1942" s="201"/>
      <c r="EW1942" s="201"/>
      <c r="EX1942" s="201"/>
      <c r="EY1942" s="201"/>
      <c r="EZ1942" s="201"/>
      <c r="FA1942" s="201"/>
      <c r="FB1942" s="201"/>
      <c r="FC1942" s="201"/>
      <c r="FD1942" s="201"/>
      <c r="FE1942" s="201"/>
      <c r="FF1942" s="201"/>
      <c r="FG1942" s="201"/>
      <c r="FH1942" s="201"/>
      <c r="FI1942" s="201"/>
      <c r="FJ1942" s="201"/>
      <c r="FK1942" s="201"/>
      <c r="FL1942" s="201"/>
      <c r="FM1942" s="201"/>
      <c r="FN1942" s="201"/>
      <c r="FO1942" s="201"/>
      <c r="FP1942" s="201"/>
      <c r="FQ1942" s="201"/>
      <c r="FR1942" s="201"/>
      <c r="FS1942" s="201"/>
      <c r="FT1942" s="201"/>
      <c r="FU1942" s="201"/>
      <c r="FV1942" s="201"/>
      <c r="FW1942" s="201"/>
      <c r="FX1942" s="201"/>
      <c r="FY1942" s="201"/>
      <c r="FZ1942" s="201"/>
      <c r="GA1942" s="201"/>
      <c r="GB1942" s="201"/>
      <c r="GC1942" s="201"/>
      <c r="GD1942" s="201"/>
      <c r="GE1942" s="201"/>
      <c r="GF1942" s="201"/>
      <c r="GG1942" s="201"/>
      <c r="GH1942" s="201"/>
      <c r="GI1942" s="201"/>
      <c r="GJ1942" s="201"/>
      <c r="GK1942" s="201"/>
      <c r="GL1942" s="201"/>
      <c r="GM1942" s="201"/>
      <c r="GN1942" s="201"/>
      <c r="GO1942" s="201"/>
      <c r="GP1942" s="201"/>
      <c r="GQ1942" s="201"/>
      <c r="GR1942" s="201"/>
      <c r="GS1942" s="201"/>
      <c r="GT1942" s="201"/>
      <c r="GU1942" s="201"/>
      <c r="GV1942" s="201"/>
      <c r="GW1942" s="201"/>
      <c r="GX1942" s="201"/>
      <c r="GY1942" s="201"/>
      <c r="GZ1942" s="201"/>
      <c r="HA1942" s="201"/>
      <c r="HB1942" s="201"/>
      <c r="HC1942" s="201"/>
      <c r="HD1942" s="201"/>
      <c r="HE1942" s="201"/>
      <c r="HF1942" s="201"/>
      <c r="HG1942" s="201"/>
      <c r="HH1942" s="201"/>
      <c r="HI1942" s="201"/>
      <c r="HJ1942" s="201"/>
      <c r="HK1942" s="201"/>
      <c r="HL1942" s="201"/>
      <c r="HM1942" s="201"/>
      <c r="HN1942" s="201"/>
      <c r="HO1942" s="201"/>
      <c r="HP1942" s="201"/>
      <c r="HQ1942" s="201"/>
      <c r="HR1942" s="201"/>
      <c r="HS1942" s="201"/>
      <c r="HT1942" s="201"/>
      <c r="HU1942" s="201"/>
      <c r="HV1942" s="201"/>
      <c r="HW1942" s="201"/>
      <c r="HX1942" s="201"/>
      <c r="HY1942" s="201"/>
      <c r="HZ1942" s="201"/>
      <c r="IA1942" s="201"/>
      <c r="IB1942" s="201"/>
      <c r="IC1942" s="201"/>
      <c r="ID1942" s="201"/>
      <c r="IE1942" s="201"/>
      <c r="IF1942" s="201"/>
      <c r="IG1942" s="201"/>
      <c r="IH1942" s="201"/>
      <c r="II1942" s="201"/>
      <c r="IJ1942" s="201"/>
      <c r="IK1942" s="201"/>
      <c r="IL1942" s="201"/>
      <c r="IM1942" s="201"/>
      <c r="IN1942" s="201"/>
      <c r="IO1942" s="201"/>
      <c r="IP1942" s="201"/>
      <c r="IQ1942" s="201"/>
      <c r="IR1942" s="201"/>
      <c r="IS1942" s="201"/>
      <c r="IT1942" s="201"/>
      <c r="IU1942" s="201"/>
      <c r="IV1942" s="201"/>
      <c r="IW1942" s="201"/>
      <c r="IX1942" s="201"/>
      <c r="IY1942" s="201"/>
      <c r="IZ1942" s="201"/>
      <c r="JA1942" s="201"/>
      <c r="JB1942" s="201"/>
      <c r="JC1942" s="201"/>
      <c r="JD1942" s="201"/>
      <c r="JE1942" s="201"/>
      <c r="JF1942" s="201"/>
      <c r="JG1942" s="201"/>
      <c r="JH1942" s="201"/>
      <c r="JI1942" s="201"/>
      <c r="JJ1942" s="201"/>
      <c r="JK1942" s="201"/>
      <c r="JL1942" s="201"/>
      <c r="JM1942" s="201"/>
      <c r="JN1942" s="201"/>
      <c r="JO1942" s="201"/>
    </row>
    <row r="1943" spans="1:275" s="682" customFormat="1" ht="29.25" x14ac:dyDescent="0.25">
      <c r="A1943" s="637"/>
      <c r="B1943" s="637">
        <v>1</v>
      </c>
      <c r="C1943" s="1771" t="s">
        <v>304</v>
      </c>
      <c r="D1943" s="1058"/>
      <c r="E1943" s="947"/>
      <c r="F1943" s="1571">
        <f t="shared" ref="F1943:F1967" si="2113">F1842</f>
        <v>40870</v>
      </c>
      <c r="G1943" s="1571">
        <v>0</v>
      </c>
      <c r="H1943" s="948">
        <f t="shared" ref="H1943:K1950" si="2114">H1842</f>
        <v>34058.333333333336</v>
      </c>
      <c r="I1943" s="948">
        <f t="shared" si="2114"/>
        <v>15746.985000000001</v>
      </c>
      <c r="J1943" s="948">
        <f t="shared" si="2114"/>
        <v>46.23533643259114</v>
      </c>
      <c r="K1943" s="3441">
        <f t="shared" si="2114"/>
        <v>0</v>
      </c>
      <c r="L1943" s="1148"/>
      <c r="M1943" s="1148"/>
      <c r="N1943" s="1149"/>
      <c r="O1943" s="1149">
        <v>0</v>
      </c>
      <c r="P1943" s="1149"/>
      <c r="Q1943" s="1149"/>
      <c r="R1943" s="1149"/>
      <c r="S1943" s="1149"/>
      <c r="T1943" s="1149"/>
      <c r="U1943" s="1935"/>
      <c r="V1943" s="1935"/>
      <c r="W1943" s="1935"/>
      <c r="X1943" s="1935"/>
      <c r="Y1943" s="1935"/>
      <c r="Z1943" s="1935"/>
      <c r="AA1943" s="1935"/>
      <c r="AB1943" s="1935"/>
      <c r="AC1943" s="1935"/>
      <c r="AD1943" s="1935"/>
      <c r="AE1943" s="1935"/>
      <c r="AF1943" s="1935"/>
      <c r="AG1943" s="1935"/>
      <c r="AH1943" s="3168"/>
      <c r="AI1943" s="1935"/>
      <c r="AJ1943" s="1935"/>
      <c r="AK1943" s="1989"/>
      <c r="AL1943" s="1989"/>
      <c r="AM1943" s="1935"/>
      <c r="AN1943" s="3690"/>
      <c r="AO1943" s="3916">
        <f t="shared" ref="AO1943" si="2115">AO1842</f>
        <v>0</v>
      </c>
      <c r="AP1943" s="4133"/>
      <c r="AQ1943" s="4293"/>
      <c r="AR1943" s="201"/>
      <c r="AS1943" s="201"/>
      <c r="AT1943" s="201"/>
      <c r="AU1943" s="201"/>
      <c r="AV1943" s="201"/>
      <c r="AW1943" s="201"/>
      <c r="AX1943" s="201"/>
      <c r="AY1943" s="201"/>
      <c r="AZ1943" s="201"/>
      <c r="BA1943" s="201"/>
      <c r="BB1943" s="201"/>
      <c r="BC1943" s="201"/>
      <c r="BD1943" s="201"/>
      <c r="BE1943" s="201"/>
      <c r="BF1943" s="201"/>
      <c r="BG1943" s="201"/>
      <c r="BH1943" s="201"/>
      <c r="BI1943" s="201"/>
      <c r="BJ1943" s="201"/>
      <c r="BK1943" s="201"/>
      <c r="BL1943" s="201"/>
      <c r="BM1943" s="201"/>
      <c r="BN1943" s="201"/>
      <c r="BO1943" s="201"/>
      <c r="BP1943" s="201"/>
      <c r="BQ1943" s="201"/>
      <c r="BR1943" s="201"/>
      <c r="BS1943" s="201"/>
      <c r="BT1943" s="201"/>
      <c r="BU1943" s="201"/>
      <c r="BV1943" s="201"/>
      <c r="BW1943" s="201"/>
      <c r="BX1943" s="201"/>
      <c r="BY1943" s="201"/>
      <c r="BZ1943" s="201"/>
      <c r="CA1943" s="201"/>
      <c r="CB1943" s="201"/>
      <c r="CC1943" s="201"/>
      <c r="CD1943" s="201"/>
      <c r="CE1943" s="201"/>
      <c r="CF1943" s="201"/>
      <c r="CG1943" s="201"/>
      <c r="CH1943" s="201"/>
      <c r="CI1943" s="201"/>
      <c r="CJ1943" s="201"/>
      <c r="CK1943" s="201"/>
      <c r="CL1943" s="201"/>
      <c r="CM1943" s="201"/>
      <c r="CN1943" s="201"/>
      <c r="CO1943" s="201"/>
      <c r="CP1943" s="201"/>
      <c r="CQ1943" s="201"/>
      <c r="CR1943" s="201"/>
      <c r="CS1943" s="201"/>
      <c r="CT1943" s="201"/>
      <c r="CU1943" s="201"/>
      <c r="CV1943" s="201"/>
      <c r="CW1943" s="201"/>
      <c r="CX1943" s="201"/>
      <c r="CY1943" s="201"/>
      <c r="CZ1943" s="201"/>
      <c r="DA1943" s="201"/>
      <c r="DB1943" s="201"/>
      <c r="DC1943" s="201"/>
      <c r="DD1943" s="201"/>
      <c r="DE1943" s="201"/>
      <c r="DF1943" s="201"/>
      <c r="DG1943" s="201"/>
      <c r="DH1943" s="201"/>
      <c r="DI1943" s="201"/>
      <c r="DJ1943" s="201"/>
      <c r="DK1943" s="201"/>
      <c r="DL1943" s="201"/>
      <c r="DM1943" s="201"/>
      <c r="DN1943" s="201"/>
      <c r="DO1943" s="201"/>
      <c r="DP1943" s="201"/>
      <c r="DQ1943" s="201"/>
      <c r="DR1943" s="201"/>
      <c r="DS1943" s="201"/>
      <c r="DT1943" s="201"/>
      <c r="DU1943" s="201"/>
      <c r="DV1943" s="201"/>
      <c r="DW1943" s="201"/>
      <c r="DX1943" s="201"/>
      <c r="DY1943" s="201"/>
      <c r="DZ1943" s="201"/>
      <c r="EA1943" s="201"/>
      <c r="EB1943" s="201"/>
      <c r="EC1943" s="201"/>
      <c r="ED1943" s="201"/>
      <c r="EE1943" s="201"/>
      <c r="EF1943" s="201"/>
      <c r="EG1943" s="201"/>
      <c r="EH1943" s="201"/>
      <c r="EI1943" s="201"/>
      <c r="EJ1943" s="201"/>
      <c r="EK1943" s="201"/>
      <c r="EL1943" s="201"/>
      <c r="EM1943" s="201"/>
      <c r="EN1943" s="201"/>
      <c r="EO1943" s="201"/>
      <c r="EP1943" s="201"/>
      <c r="EQ1943" s="201"/>
      <c r="ER1943" s="201"/>
      <c r="ES1943" s="201"/>
      <c r="ET1943" s="201"/>
      <c r="EU1943" s="201"/>
      <c r="EV1943" s="201"/>
      <c r="EW1943" s="201"/>
      <c r="EX1943" s="201"/>
      <c r="EY1943" s="201"/>
      <c r="EZ1943" s="201"/>
      <c r="FA1943" s="201"/>
      <c r="FB1943" s="201"/>
      <c r="FC1943" s="201"/>
      <c r="FD1943" s="201"/>
      <c r="FE1943" s="201"/>
      <c r="FF1943" s="201"/>
      <c r="FG1943" s="201"/>
      <c r="FH1943" s="201"/>
      <c r="FI1943" s="201"/>
      <c r="FJ1943" s="201"/>
      <c r="FK1943" s="201"/>
      <c r="FL1943" s="201"/>
      <c r="FM1943" s="201"/>
      <c r="FN1943" s="201"/>
      <c r="FO1943" s="201"/>
      <c r="FP1943" s="201"/>
      <c r="FQ1943" s="201"/>
      <c r="FR1943" s="201"/>
      <c r="FS1943" s="201"/>
      <c r="FT1943" s="201"/>
      <c r="FU1943" s="201"/>
      <c r="FV1943" s="201"/>
      <c r="FW1943" s="201"/>
      <c r="FX1943" s="201"/>
      <c r="FY1943" s="201"/>
      <c r="FZ1943" s="201"/>
      <c r="GA1943" s="201"/>
      <c r="GB1943" s="201"/>
      <c r="GC1943" s="201"/>
      <c r="GD1943" s="201"/>
      <c r="GE1943" s="201"/>
      <c r="GF1943" s="201"/>
      <c r="GG1943" s="201"/>
      <c r="GH1943" s="201"/>
      <c r="GI1943" s="201"/>
      <c r="GJ1943" s="201"/>
      <c r="GK1943" s="201"/>
      <c r="GL1943" s="201"/>
      <c r="GM1943" s="201"/>
      <c r="GN1943" s="201"/>
      <c r="GO1943" s="201"/>
      <c r="GP1943" s="201"/>
      <c r="GQ1943" s="201"/>
      <c r="GR1943" s="201"/>
      <c r="GS1943" s="201"/>
      <c r="GT1943" s="201"/>
      <c r="GU1943" s="201"/>
      <c r="GV1943" s="201"/>
      <c r="GW1943" s="201"/>
      <c r="GX1943" s="201"/>
      <c r="GY1943" s="201"/>
      <c r="GZ1943" s="201"/>
      <c r="HA1943" s="201"/>
      <c r="HB1943" s="201"/>
      <c r="HC1943" s="201"/>
      <c r="HD1943" s="201"/>
      <c r="HE1943" s="201"/>
      <c r="HF1943" s="201"/>
      <c r="HG1943" s="201"/>
      <c r="HH1943" s="201"/>
      <c r="HI1943" s="201"/>
      <c r="HJ1943" s="201"/>
      <c r="HK1943" s="201"/>
      <c r="HL1943" s="201"/>
      <c r="HM1943" s="201"/>
      <c r="HN1943" s="201"/>
      <c r="HO1943" s="201"/>
      <c r="HP1943" s="201"/>
      <c r="HQ1943" s="201"/>
      <c r="HR1943" s="201"/>
      <c r="HS1943" s="201"/>
      <c r="HT1943" s="201"/>
      <c r="HU1943" s="201"/>
      <c r="HV1943" s="201"/>
      <c r="HW1943" s="201"/>
      <c r="HX1943" s="201"/>
      <c r="HY1943" s="201"/>
      <c r="HZ1943" s="201"/>
      <c r="IA1943" s="201"/>
      <c r="IB1943" s="201"/>
      <c r="IC1943" s="201"/>
      <c r="ID1943" s="201"/>
      <c r="IE1943" s="201"/>
      <c r="IF1943" s="201"/>
      <c r="IG1943" s="201"/>
      <c r="IH1943" s="201"/>
      <c r="II1943" s="201"/>
      <c r="IJ1943" s="201"/>
      <c r="IK1943" s="201"/>
      <c r="IL1943" s="201"/>
      <c r="IM1943" s="201"/>
      <c r="IN1943" s="201"/>
      <c r="IO1943" s="201"/>
      <c r="IP1943" s="201"/>
      <c r="IQ1943" s="201"/>
      <c r="IR1943" s="201"/>
      <c r="IS1943" s="201"/>
      <c r="IT1943" s="201"/>
      <c r="IU1943" s="201"/>
      <c r="IV1943" s="201"/>
      <c r="IW1943" s="201"/>
      <c r="IX1943" s="201"/>
      <c r="IY1943" s="201"/>
      <c r="IZ1943" s="201"/>
      <c r="JA1943" s="201"/>
      <c r="JB1943" s="201"/>
      <c r="JC1943" s="201"/>
      <c r="JD1943" s="201"/>
      <c r="JE1943" s="201"/>
      <c r="JF1943" s="201"/>
      <c r="JG1943" s="201"/>
      <c r="JH1943" s="201"/>
      <c r="JI1943" s="201"/>
      <c r="JJ1943" s="201"/>
      <c r="JK1943" s="201"/>
      <c r="JL1943" s="201"/>
      <c r="JM1943" s="201"/>
      <c r="JN1943" s="201"/>
      <c r="JO1943" s="201"/>
    </row>
    <row r="1944" spans="1:275" s="682" customFormat="1" ht="30" x14ac:dyDescent="0.25">
      <c r="A1944" s="637"/>
      <c r="B1944" s="637">
        <v>1</v>
      </c>
      <c r="C1944" s="2561" t="s">
        <v>211</v>
      </c>
      <c r="D1944" s="1058"/>
      <c r="E1944" s="947"/>
      <c r="F1944" s="1571">
        <f t="shared" si="2113"/>
        <v>0</v>
      </c>
      <c r="G1944" s="1571">
        <v>0</v>
      </c>
      <c r="H1944" s="948">
        <f t="shared" si="2114"/>
        <v>0</v>
      </c>
      <c r="I1944" s="948">
        <f t="shared" si="2114"/>
        <v>0</v>
      </c>
      <c r="J1944" s="948">
        <f t="shared" si="2114"/>
        <v>0</v>
      </c>
      <c r="K1944" s="3441">
        <f t="shared" si="2114"/>
        <v>0</v>
      </c>
      <c r="L1944" s="1148"/>
      <c r="M1944" s="1148"/>
      <c r="N1944" s="1149"/>
      <c r="O1944" s="1149">
        <v>0</v>
      </c>
      <c r="P1944" s="1149"/>
      <c r="Q1944" s="1149"/>
      <c r="R1944" s="1149"/>
      <c r="S1944" s="1149"/>
      <c r="T1944" s="1149"/>
      <c r="U1944" s="1935"/>
      <c r="V1944" s="1935"/>
      <c r="W1944" s="1935"/>
      <c r="X1944" s="1935"/>
      <c r="Y1944" s="1935"/>
      <c r="Z1944" s="1935"/>
      <c r="AA1944" s="1935"/>
      <c r="AB1944" s="1935"/>
      <c r="AC1944" s="1935"/>
      <c r="AD1944" s="1935"/>
      <c r="AE1944" s="1935"/>
      <c r="AF1944" s="1935"/>
      <c r="AG1944" s="1935"/>
      <c r="AH1944" s="3168"/>
      <c r="AI1944" s="1935"/>
      <c r="AJ1944" s="1935"/>
      <c r="AK1944" s="1989"/>
      <c r="AL1944" s="1989"/>
      <c r="AM1944" s="1935"/>
      <c r="AN1944" s="3690"/>
      <c r="AO1944" s="3916">
        <f t="shared" ref="AO1944" si="2116">AO1843</f>
        <v>0</v>
      </c>
      <c r="AP1944" s="4133"/>
      <c r="AQ1944" s="4293"/>
      <c r="AR1944" s="201"/>
      <c r="AS1944" s="201"/>
      <c r="AT1944" s="201"/>
      <c r="AU1944" s="201"/>
      <c r="AV1944" s="201"/>
      <c r="AW1944" s="201"/>
      <c r="AX1944" s="201"/>
      <c r="AY1944" s="201"/>
      <c r="AZ1944" s="201"/>
      <c r="BA1944" s="201"/>
      <c r="BB1944" s="201"/>
      <c r="BC1944" s="201"/>
      <c r="BD1944" s="201"/>
      <c r="BE1944" s="201"/>
      <c r="BF1944" s="201"/>
      <c r="BG1944" s="201"/>
      <c r="BH1944" s="201"/>
      <c r="BI1944" s="201"/>
      <c r="BJ1944" s="201"/>
      <c r="BK1944" s="201"/>
      <c r="BL1944" s="201"/>
      <c r="BM1944" s="201"/>
      <c r="BN1944" s="201"/>
      <c r="BO1944" s="201"/>
      <c r="BP1944" s="201"/>
      <c r="BQ1944" s="201"/>
      <c r="BR1944" s="201"/>
      <c r="BS1944" s="201"/>
      <c r="BT1944" s="201"/>
      <c r="BU1944" s="201"/>
      <c r="BV1944" s="201"/>
      <c r="BW1944" s="201"/>
      <c r="BX1944" s="201"/>
      <c r="BY1944" s="201"/>
      <c r="BZ1944" s="201"/>
      <c r="CA1944" s="201"/>
      <c r="CB1944" s="201"/>
      <c r="CC1944" s="201"/>
      <c r="CD1944" s="201"/>
      <c r="CE1944" s="201"/>
      <c r="CF1944" s="201"/>
      <c r="CG1944" s="201"/>
      <c r="CH1944" s="201"/>
      <c r="CI1944" s="201"/>
      <c r="CJ1944" s="201"/>
      <c r="CK1944" s="201"/>
      <c r="CL1944" s="201"/>
      <c r="CM1944" s="201"/>
      <c r="CN1944" s="201"/>
      <c r="CO1944" s="201"/>
      <c r="CP1944" s="201"/>
      <c r="CQ1944" s="201"/>
      <c r="CR1944" s="201"/>
      <c r="CS1944" s="201"/>
      <c r="CT1944" s="201"/>
      <c r="CU1944" s="201"/>
      <c r="CV1944" s="201"/>
      <c r="CW1944" s="201"/>
      <c r="CX1944" s="201"/>
      <c r="CY1944" s="201"/>
      <c r="CZ1944" s="201"/>
      <c r="DA1944" s="201"/>
      <c r="DB1944" s="201"/>
      <c r="DC1944" s="201"/>
      <c r="DD1944" s="201"/>
      <c r="DE1944" s="201"/>
      <c r="DF1944" s="201"/>
      <c r="DG1944" s="201"/>
      <c r="DH1944" s="201"/>
      <c r="DI1944" s="201"/>
      <c r="DJ1944" s="201"/>
      <c r="DK1944" s="201"/>
      <c r="DL1944" s="201"/>
      <c r="DM1944" s="201"/>
      <c r="DN1944" s="201"/>
      <c r="DO1944" s="201"/>
      <c r="DP1944" s="201"/>
      <c r="DQ1944" s="201"/>
      <c r="DR1944" s="201"/>
      <c r="DS1944" s="201"/>
      <c r="DT1944" s="201"/>
      <c r="DU1944" s="201"/>
      <c r="DV1944" s="201"/>
      <c r="DW1944" s="201"/>
      <c r="DX1944" s="201"/>
      <c r="DY1944" s="201"/>
      <c r="DZ1944" s="201"/>
      <c r="EA1944" s="201"/>
      <c r="EB1944" s="201"/>
      <c r="EC1944" s="201"/>
      <c r="ED1944" s="201"/>
      <c r="EE1944" s="201"/>
      <c r="EF1944" s="201"/>
      <c r="EG1944" s="201"/>
      <c r="EH1944" s="201"/>
      <c r="EI1944" s="201"/>
      <c r="EJ1944" s="201"/>
      <c r="EK1944" s="201"/>
      <c r="EL1944" s="201"/>
      <c r="EM1944" s="201"/>
      <c r="EN1944" s="201"/>
      <c r="EO1944" s="201"/>
      <c r="EP1944" s="201"/>
      <c r="EQ1944" s="201"/>
      <c r="ER1944" s="201"/>
      <c r="ES1944" s="201"/>
      <c r="ET1944" s="201"/>
      <c r="EU1944" s="201"/>
      <c r="EV1944" s="201"/>
      <c r="EW1944" s="201"/>
      <c r="EX1944" s="201"/>
      <c r="EY1944" s="201"/>
      <c r="EZ1944" s="201"/>
      <c r="FA1944" s="201"/>
      <c r="FB1944" s="201"/>
      <c r="FC1944" s="201"/>
      <c r="FD1944" s="201"/>
      <c r="FE1944" s="201"/>
      <c r="FF1944" s="201"/>
      <c r="FG1944" s="201"/>
      <c r="FH1944" s="201"/>
      <c r="FI1944" s="201"/>
      <c r="FJ1944" s="201"/>
      <c r="FK1944" s="201"/>
      <c r="FL1944" s="201"/>
      <c r="FM1944" s="201"/>
      <c r="FN1944" s="201"/>
      <c r="FO1944" s="201"/>
      <c r="FP1944" s="201"/>
      <c r="FQ1944" s="201"/>
      <c r="FR1944" s="201"/>
      <c r="FS1944" s="201"/>
      <c r="FT1944" s="201"/>
      <c r="FU1944" s="201"/>
      <c r="FV1944" s="201"/>
      <c r="FW1944" s="201"/>
      <c r="FX1944" s="201"/>
      <c r="FY1944" s="201"/>
      <c r="FZ1944" s="201"/>
      <c r="GA1944" s="201"/>
      <c r="GB1944" s="201"/>
      <c r="GC1944" s="201"/>
      <c r="GD1944" s="201"/>
      <c r="GE1944" s="201"/>
      <c r="GF1944" s="201"/>
      <c r="GG1944" s="201"/>
      <c r="GH1944" s="201"/>
      <c r="GI1944" s="201"/>
      <c r="GJ1944" s="201"/>
      <c r="GK1944" s="201"/>
      <c r="GL1944" s="201"/>
      <c r="GM1944" s="201"/>
      <c r="GN1944" s="201"/>
      <c r="GO1944" s="201"/>
      <c r="GP1944" s="201"/>
      <c r="GQ1944" s="201"/>
      <c r="GR1944" s="201"/>
      <c r="GS1944" s="201"/>
      <c r="GT1944" s="201"/>
      <c r="GU1944" s="201"/>
      <c r="GV1944" s="201"/>
      <c r="GW1944" s="201"/>
      <c r="GX1944" s="201"/>
      <c r="GY1944" s="201"/>
      <c r="GZ1944" s="201"/>
      <c r="HA1944" s="201"/>
      <c r="HB1944" s="201"/>
      <c r="HC1944" s="201"/>
      <c r="HD1944" s="201"/>
      <c r="HE1944" s="201"/>
      <c r="HF1944" s="201"/>
      <c r="HG1944" s="201"/>
      <c r="HH1944" s="201"/>
      <c r="HI1944" s="201"/>
      <c r="HJ1944" s="201"/>
      <c r="HK1944" s="201"/>
      <c r="HL1944" s="201"/>
      <c r="HM1944" s="201"/>
      <c r="HN1944" s="201"/>
      <c r="HO1944" s="201"/>
      <c r="HP1944" s="201"/>
      <c r="HQ1944" s="201"/>
      <c r="HR1944" s="201"/>
      <c r="HS1944" s="201"/>
      <c r="HT1944" s="201"/>
      <c r="HU1944" s="201"/>
      <c r="HV1944" s="201"/>
      <c r="HW1944" s="201"/>
      <c r="HX1944" s="201"/>
      <c r="HY1944" s="201"/>
      <c r="HZ1944" s="201"/>
      <c r="IA1944" s="201"/>
      <c r="IB1944" s="201"/>
      <c r="IC1944" s="201"/>
      <c r="ID1944" s="201"/>
      <c r="IE1944" s="201"/>
      <c r="IF1944" s="201"/>
      <c r="IG1944" s="201"/>
      <c r="IH1944" s="201"/>
      <c r="II1944" s="201"/>
      <c r="IJ1944" s="201"/>
      <c r="IK1944" s="201"/>
      <c r="IL1944" s="201"/>
      <c r="IM1944" s="201"/>
      <c r="IN1944" s="201"/>
      <c r="IO1944" s="201"/>
      <c r="IP1944" s="201"/>
      <c r="IQ1944" s="201"/>
      <c r="IR1944" s="201"/>
      <c r="IS1944" s="201"/>
      <c r="IT1944" s="201"/>
      <c r="IU1944" s="201"/>
      <c r="IV1944" s="201"/>
      <c r="IW1944" s="201"/>
      <c r="IX1944" s="201"/>
      <c r="IY1944" s="201"/>
      <c r="IZ1944" s="201"/>
      <c r="JA1944" s="201"/>
      <c r="JB1944" s="201"/>
      <c r="JC1944" s="201"/>
      <c r="JD1944" s="201"/>
      <c r="JE1944" s="201"/>
      <c r="JF1944" s="201"/>
      <c r="JG1944" s="201"/>
      <c r="JH1944" s="201"/>
      <c r="JI1944" s="201"/>
      <c r="JJ1944" s="201"/>
      <c r="JK1944" s="201"/>
      <c r="JL1944" s="201"/>
      <c r="JM1944" s="201"/>
      <c r="JN1944" s="201"/>
      <c r="JO1944" s="201"/>
    </row>
    <row r="1945" spans="1:275" s="682" customFormat="1" ht="30" x14ac:dyDescent="0.25">
      <c r="A1945" s="637"/>
      <c r="B1945" s="637">
        <v>1</v>
      </c>
      <c r="C1945" s="2561" t="s">
        <v>212</v>
      </c>
      <c r="D1945" s="1058"/>
      <c r="E1945" s="947"/>
      <c r="F1945" s="1571">
        <f t="shared" si="2113"/>
        <v>6500</v>
      </c>
      <c r="G1945" s="1571">
        <v>0</v>
      </c>
      <c r="H1945" s="948">
        <f t="shared" si="2114"/>
        <v>5416.6666666666661</v>
      </c>
      <c r="I1945" s="948">
        <f t="shared" si="2114"/>
        <v>839</v>
      </c>
      <c r="J1945" s="948">
        <f t="shared" si="2114"/>
        <v>15.489230769230772</v>
      </c>
      <c r="K1945" s="3441">
        <f t="shared" si="2114"/>
        <v>0</v>
      </c>
      <c r="L1945" s="1148"/>
      <c r="M1945" s="1148"/>
      <c r="N1945" s="1149"/>
      <c r="O1945" s="1149">
        <v>0</v>
      </c>
      <c r="P1945" s="1149"/>
      <c r="Q1945" s="1149"/>
      <c r="R1945" s="1149"/>
      <c r="S1945" s="1149"/>
      <c r="T1945" s="1149"/>
      <c r="U1945" s="1935"/>
      <c r="V1945" s="1935"/>
      <c r="W1945" s="1935"/>
      <c r="X1945" s="1935"/>
      <c r="Y1945" s="1935"/>
      <c r="Z1945" s="1935"/>
      <c r="AA1945" s="1935"/>
      <c r="AB1945" s="1935"/>
      <c r="AC1945" s="1935"/>
      <c r="AD1945" s="1935"/>
      <c r="AE1945" s="1935"/>
      <c r="AF1945" s="1935"/>
      <c r="AG1945" s="1935"/>
      <c r="AH1945" s="3168"/>
      <c r="AI1945" s="1935"/>
      <c r="AJ1945" s="1935"/>
      <c r="AK1945" s="1989"/>
      <c r="AL1945" s="1989"/>
      <c r="AM1945" s="1935"/>
      <c r="AN1945" s="3690"/>
      <c r="AO1945" s="3916">
        <f t="shared" ref="AO1945" si="2117">AO1844</f>
        <v>0</v>
      </c>
      <c r="AP1945" s="4133"/>
      <c r="AQ1945" s="4293"/>
      <c r="AR1945" s="201"/>
      <c r="AS1945" s="201"/>
      <c r="AT1945" s="201"/>
      <c r="AU1945" s="201"/>
      <c r="AV1945" s="201"/>
      <c r="AW1945" s="201"/>
      <c r="AX1945" s="201"/>
      <c r="AY1945" s="201"/>
      <c r="AZ1945" s="201"/>
      <c r="BA1945" s="201"/>
      <c r="BB1945" s="201"/>
      <c r="BC1945" s="201"/>
      <c r="BD1945" s="201"/>
      <c r="BE1945" s="201"/>
      <c r="BF1945" s="201"/>
      <c r="BG1945" s="201"/>
      <c r="BH1945" s="201"/>
      <c r="BI1945" s="201"/>
      <c r="BJ1945" s="201"/>
      <c r="BK1945" s="201"/>
      <c r="BL1945" s="201"/>
      <c r="BM1945" s="201"/>
      <c r="BN1945" s="201"/>
      <c r="BO1945" s="201"/>
      <c r="BP1945" s="201"/>
      <c r="BQ1945" s="201"/>
      <c r="BR1945" s="201"/>
      <c r="BS1945" s="201"/>
      <c r="BT1945" s="201"/>
      <c r="BU1945" s="201"/>
      <c r="BV1945" s="201"/>
      <c r="BW1945" s="201"/>
      <c r="BX1945" s="201"/>
      <c r="BY1945" s="201"/>
      <c r="BZ1945" s="201"/>
      <c r="CA1945" s="201"/>
      <c r="CB1945" s="201"/>
      <c r="CC1945" s="201"/>
      <c r="CD1945" s="201"/>
      <c r="CE1945" s="201"/>
      <c r="CF1945" s="201"/>
      <c r="CG1945" s="201"/>
      <c r="CH1945" s="201"/>
      <c r="CI1945" s="201"/>
      <c r="CJ1945" s="201"/>
      <c r="CK1945" s="201"/>
      <c r="CL1945" s="201"/>
      <c r="CM1945" s="201"/>
      <c r="CN1945" s="201"/>
      <c r="CO1945" s="201"/>
      <c r="CP1945" s="201"/>
      <c r="CQ1945" s="201"/>
      <c r="CR1945" s="201"/>
      <c r="CS1945" s="201"/>
      <c r="CT1945" s="201"/>
      <c r="CU1945" s="201"/>
      <c r="CV1945" s="201"/>
      <c r="CW1945" s="201"/>
      <c r="CX1945" s="201"/>
      <c r="CY1945" s="201"/>
      <c r="CZ1945" s="201"/>
      <c r="DA1945" s="201"/>
      <c r="DB1945" s="201"/>
      <c r="DC1945" s="201"/>
      <c r="DD1945" s="201"/>
      <c r="DE1945" s="201"/>
      <c r="DF1945" s="201"/>
      <c r="DG1945" s="201"/>
      <c r="DH1945" s="201"/>
      <c r="DI1945" s="201"/>
      <c r="DJ1945" s="201"/>
      <c r="DK1945" s="201"/>
      <c r="DL1945" s="201"/>
      <c r="DM1945" s="201"/>
      <c r="DN1945" s="201"/>
      <c r="DO1945" s="201"/>
      <c r="DP1945" s="201"/>
      <c r="DQ1945" s="201"/>
      <c r="DR1945" s="201"/>
      <c r="DS1945" s="201"/>
      <c r="DT1945" s="201"/>
      <c r="DU1945" s="201"/>
      <c r="DV1945" s="201"/>
      <c r="DW1945" s="201"/>
      <c r="DX1945" s="201"/>
      <c r="DY1945" s="201"/>
      <c r="DZ1945" s="201"/>
      <c r="EA1945" s="201"/>
      <c r="EB1945" s="201"/>
      <c r="EC1945" s="201"/>
      <c r="ED1945" s="201"/>
      <c r="EE1945" s="201"/>
      <c r="EF1945" s="201"/>
      <c r="EG1945" s="201"/>
      <c r="EH1945" s="201"/>
      <c r="EI1945" s="201"/>
      <c r="EJ1945" s="201"/>
      <c r="EK1945" s="201"/>
      <c r="EL1945" s="201"/>
      <c r="EM1945" s="201"/>
      <c r="EN1945" s="201"/>
      <c r="EO1945" s="201"/>
      <c r="EP1945" s="201"/>
      <c r="EQ1945" s="201"/>
      <c r="ER1945" s="201"/>
      <c r="ES1945" s="201"/>
      <c r="ET1945" s="201"/>
      <c r="EU1945" s="201"/>
      <c r="EV1945" s="201"/>
      <c r="EW1945" s="201"/>
      <c r="EX1945" s="201"/>
      <c r="EY1945" s="201"/>
      <c r="EZ1945" s="201"/>
      <c r="FA1945" s="201"/>
      <c r="FB1945" s="201"/>
      <c r="FC1945" s="201"/>
      <c r="FD1945" s="201"/>
      <c r="FE1945" s="201"/>
      <c r="FF1945" s="201"/>
      <c r="FG1945" s="201"/>
      <c r="FH1945" s="201"/>
      <c r="FI1945" s="201"/>
      <c r="FJ1945" s="201"/>
      <c r="FK1945" s="201"/>
      <c r="FL1945" s="201"/>
      <c r="FM1945" s="201"/>
      <c r="FN1945" s="201"/>
      <c r="FO1945" s="201"/>
      <c r="FP1945" s="201"/>
      <c r="FQ1945" s="201"/>
      <c r="FR1945" s="201"/>
      <c r="FS1945" s="201"/>
      <c r="FT1945" s="201"/>
      <c r="FU1945" s="201"/>
      <c r="FV1945" s="201"/>
      <c r="FW1945" s="201"/>
      <c r="FX1945" s="201"/>
      <c r="FY1945" s="201"/>
      <c r="FZ1945" s="201"/>
      <c r="GA1945" s="201"/>
      <c r="GB1945" s="201"/>
      <c r="GC1945" s="201"/>
      <c r="GD1945" s="201"/>
      <c r="GE1945" s="201"/>
      <c r="GF1945" s="201"/>
      <c r="GG1945" s="201"/>
      <c r="GH1945" s="201"/>
      <c r="GI1945" s="201"/>
      <c r="GJ1945" s="201"/>
      <c r="GK1945" s="201"/>
      <c r="GL1945" s="201"/>
      <c r="GM1945" s="201"/>
      <c r="GN1945" s="201"/>
      <c r="GO1945" s="201"/>
      <c r="GP1945" s="201"/>
      <c r="GQ1945" s="201"/>
      <c r="GR1945" s="201"/>
      <c r="GS1945" s="201"/>
      <c r="GT1945" s="201"/>
      <c r="GU1945" s="201"/>
      <c r="GV1945" s="201"/>
      <c r="GW1945" s="201"/>
      <c r="GX1945" s="201"/>
      <c r="GY1945" s="201"/>
      <c r="GZ1945" s="201"/>
      <c r="HA1945" s="201"/>
      <c r="HB1945" s="201"/>
      <c r="HC1945" s="201"/>
      <c r="HD1945" s="201"/>
      <c r="HE1945" s="201"/>
      <c r="HF1945" s="201"/>
      <c r="HG1945" s="201"/>
      <c r="HH1945" s="201"/>
      <c r="HI1945" s="201"/>
      <c r="HJ1945" s="201"/>
      <c r="HK1945" s="201"/>
      <c r="HL1945" s="201"/>
      <c r="HM1945" s="201"/>
      <c r="HN1945" s="201"/>
      <c r="HO1945" s="201"/>
      <c r="HP1945" s="201"/>
      <c r="HQ1945" s="201"/>
      <c r="HR1945" s="201"/>
      <c r="HS1945" s="201"/>
      <c r="HT1945" s="201"/>
      <c r="HU1945" s="201"/>
      <c r="HV1945" s="201"/>
      <c r="HW1945" s="201"/>
      <c r="HX1945" s="201"/>
      <c r="HY1945" s="201"/>
      <c r="HZ1945" s="201"/>
      <c r="IA1945" s="201"/>
      <c r="IB1945" s="201"/>
      <c r="IC1945" s="201"/>
      <c r="ID1945" s="201"/>
      <c r="IE1945" s="201"/>
      <c r="IF1945" s="201"/>
      <c r="IG1945" s="201"/>
      <c r="IH1945" s="201"/>
      <c r="II1945" s="201"/>
      <c r="IJ1945" s="201"/>
      <c r="IK1945" s="201"/>
      <c r="IL1945" s="201"/>
      <c r="IM1945" s="201"/>
      <c r="IN1945" s="201"/>
      <c r="IO1945" s="201"/>
      <c r="IP1945" s="201"/>
      <c r="IQ1945" s="201"/>
      <c r="IR1945" s="201"/>
      <c r="IS1945" s="201"/>
      <c r="IT1945" s="201"/>
      <c r="IU1945" s="201"/>
      <c r="IV1945" s="201"/>
      <c r="IW1945" s="201"/>
      <c r="IX1945" s="201"/>
      <c r="IY1945" s="201"/>
      <c r="IZ1945" s="201"/>
      <c r="JA1945" s="201"/>
      <c r="JB1945" s="201"/>
      <c r="JC1945" s="201"/>
      <c r="JD1945" s="201"/>
      <c r="JE1945" s="201"/>
      <c r="JF1945" s="201"/>
      <c r="JG1945" s="201"/>
      <c r="JH1945" s="201"/>
      <c r="JI1945" s="201"/>
      <c r="JJ1945" s="201"/>
      <c r="JK1945" s="201"/>
      <c r="JL1945" s="201"/>
      <c r="JM1945" s="201"/>
      <c r="JN1945" s="201"/>
      <c r="JO1945" s="201"/>
    </row>
    <row r="1946" spans="1:275" s="682" customFormat="1" ht="30" x14ac:dyDescent="0.25">
      <c r="A1946" s="637"/>
      <c r="B1946" s="637">
        <v>1</v>
      </c>
      <c r="C1946" s="1775" t="s">
        <v>305</v>
      </c>
      <c r="D1946" s="1058"/>
      <c r="E1946" s="947"/>
      <c r="F1946" s="1571">
        <f t="shared" si="2113"/>
        <v>21100</v>
      </c>
      <c r="G1946" s="1571">
        <v>0</v>
      </c>
      <c r="H1946" s="948">
        <f t="shared" si="2114"/>
        <v>17583.333333333332</v>
      </c>
      <c r="I1946" s="948">
        <f t="shared" si="2114"/>
        <v>7175.9850000000006</v>
      </c>
      <c r="J1946" s="948">
        <f t="shared" si="2114"/>
        <v>40.811289099526071</v>
      </c>
      <c r="K1946" s="3441">
        <f t="shared" si="2114"/>
        <v>0</v>
      </c>
      <c r="L1946" s="1148"/>
      <c r="M1946" s="1148"/>
      <c r="N1946" s="1149"/>
      <c r="O1946" s="1149">
        <v>0</v>
      </c>
      <c r="P1946" s="1149"/>
      <c r="Q1946" s="1149"/>
      <c r="R1946" s="1149"/>
      <c r="S1946" s="1149"/>
      <c r="T1946" s="1149"/>
      <c r="U1946" s="1935"/>
      <c r="V1946" s="1935"/>
      <c r="W1946" s="1935"/>
      <c r="X1946" s="1935"/>
      <c r="Y1946" s="1935"/>
      <c r="Z1946" s="1935"/>
      <c r="AA1946" s="1935"/>
      <c r="AB1946" s="1935"/>
      <c r="AC1946" s="1935"/>
      <c r="AD1946" s="1935"/>
      <c r="AE1946" s="1935"/>
      <c r="AF1946" s="1935"/>
      <c r="AG1946" s="1935"/>
      <c r="AH1946" s="3168"/>
      <c r="AI1946" s="1935"/>
      <c r="AJ1946" s="1935"/>
      <c r="AK1946" s="1989"/>
      <c r="AL1946" s="1989"/>
      <c r="AM1946" s="1935"/>
      <c r="AN1946" s="3690"/>
      <c r="AO1946" s="3916">
        <f t="shared" ref="AO1946" si="2118">AO1845</f>
        <v>0</v>
      </c>
      <c r="AP1946" s="4133"/>
      <c r="AQ1946" s="4293"/>
      <c r="AR1946" s="201"/>
      <c r="AS1946" s="201"/>
      <c r="AT1946" s="201"/>
      <c r="AU1946" s="201"/>
      <c r="AV1946" s="201"/>
      <c r="AW1946" s="201"/>
      <c r="AX1946" s="201"/>
      <c r="AY1946" s="201"/>
      <c r="AZ1946" s="201"/>
      <c r="BA1946" s="201"/>
      <c r="BB1946" s="201"/>
      <c r="BC1946" s="201"/>
      <c r="BD1946" s="201"/>
      <c r="BE1946" s="201"/>
      <c r="BF1946" s="201"/>
      <c r="BG1946" s="201"/>
      <c r="BH1946" s="201"/>
      <c r="BI1946" s="201"/>
      <c r="BJ1946" s="201"/>
      <c r="BK1946" s="201"/>
      <c r="BL1946" s="201"/>
      <c r="BM1946" s="201"/>
      <c r="BN1946" s="201"/>
      <c r="BO1946" s="201"/>
      <c r="BP1946" s="201"/>
      <c r="BQ1946" s="201"/>
      <c r="BR1946" s="201"/>
      <c r="BS1946" s="201"/>
      <c r="BT1946" s="201"/>
      <c r="BU1946" s="201"/>
      <c r="BV1946" s="201"/>
      <c r="BW1946" s="201"/>
      <c r="BX1946" s="201"/>
      <c r="BY1946" s="201"/>
      <c r="BZ1946" s="201"/>
      <c r="CA1946" s="201"/>
      <c r="CB1946" s="201"/>
      <c r="CC1946" s="201"/>
      <c r="CD1946" s="201"/>
      <c r="CE1946" s="201"/>
      <c r="CF1946" s="201"/>
      <c r="CG1946" s="201"/>
      <c r="CH1946" s="201"/>
      <c r="CI1946" s="201"/>
      <c r="CJ1946" s="201"/>
      <c r="CK1946" s="201"/>
      <c r="CL1946" s="201"/>
      <c r="CM1946" s="201"/>
      <c r="CN1946" s="201"/>
      <c r="CO1946" s="201"/>
      <c r="CP1946" s="201"/>
      <c r="CQ1946" s="201"/>
      <c r="CR1946" s="201"/>
      <c r="CS1946" s="201"/>
      <c r="CT1946" s="201"/>
      <c r="CU1946" s="201"/>
      <c r="CV1946" s="201"/>
      <c r="CW1946" s="201"/>
      <c r="CX1946" s="201"/>
      <c r="CY1946" s="201"/>
      <c r="CZ1946" s="201"/>
      <c r="DA1946" s="201"/>
      <c r="DB1946" s="201"/>
      <c r="DC1946" s="201"/>
      <c r="DD1946" s="201"/>
      <c r="DE1946" s="201"/>
      <c r="DF1946" s="201"/>
      <c r="DG1946" s="201"/>
      <c r="DH1946" s="201"/>
      <c r="DI1946" s="201"/>
      <c r="DJ1946" s="201"/>
      <c r="DK1946" s="201"/>
      <c r="DL1946" s="201"/>
      <c r="DM1946" s="201"/>
      <c r="DN1946" s="201"/>
      <c r="DO1946" s="201"/>
      <c r="DP1946" s="201"/>
      <c r="DQ1946" s="201"/>
      <c r="DR1946" s="201"/>
      <c r="DS1946" s="201"/>
      <c r="DT1946" s="201"/>
      <c r="DU1946" s="201"/>
      <c r="DV1946" s="201"/>
      <c r="DW1946" s="201"/>
      <c r="DX1946" s="201"/>
      <c r="DY1946" s="201"/>
      <c r="DZ1946" s="201"/>
      <c r="EA1946" s="201"/>
      <c r="EB1946" s="201"/>
      <c r="EC1946" s="201"/>
      <c r="ED1946" s="201"/>
      <c r="EE1946" s="201"/>
      <c r="EF1946" s="201"/>
      <c r="EG1946" s="201"/>
      <c r="EH1946" s="201"/>
      <c r="EI1946" s="201"/>
      <c r="EJ1946" s="201"/>
      <c r="EK1946" s="201"/>
      <c r="EL1946" s="201"/>
      <c r="EM1946" s="201"/>
      <c r="EN1946" s="201"/>
      <c r="EO1946" s="201"/>
      <c r="EP1946" s="201"/>
      <c r="EQ1946" s="201"/>
      <c r="ER1946" s="201"/>
      <c r="ES1946" s="201"/>
      <c r="ET1946" s="201"/>
      <c r="EU1946" s="201"/>
      <c r="EV1946" s="201"/>
      <c r="EW1946" s="201"/>
      <c r="EX1946" s="201"/>
      <c r="EY1946" s="201"/>
      <c r="EZ1946" s="201"/>
      <c r="FA1946" s="201"/>
      <c r="FB1946" s="201"/>
      <c r="FC1946" s="201"/>
      <c r="FD1946" s="201"/>
      <c r="FE1946" s="201"/>
      <c r="FF1946" s="201"/>
      <c r="FG1946" s="201"/>
      <c r="FH1946" s="201"/>
      <c r="FI1946" s="201"/>
      <c r="FJ1946" s="201"/>
      <c r="FK1946" s="201"/>
      <c r="FL1946" s="201"/>
      <c r="FM1946" s="201"/>
      <c r="FN1946" s="201"/>
      <c r="FO1946" s="201"/>
      <c r="FP1946" s="201"/>
      <c r="FQ1946" s="201"/>
      <c r="FR1946" s="201"/>
      <c r="FS1946" s="201"/>
      <c r="FT1946" s="201"/>
      <c r="FU1946" s="201"/>
      <c r="FV1946" s="201"/>
      <c r="FW1946" s="201"/>
      <c r="FX1946" s="201"/>
      <c r="FY1946" s="201"/>
      <c r="FZ1946" s="201"/>
      <c r="GA1946" s="201"/>
      <c r="GB1946" s="201"/>
      <c r="GC1946" s="201"/>
      <c r="GD1946" s="201"/>
      <c r="GE1946" s="201"/>
      <c r="GF1946" s="201"/>
      <c r="GG1946" s="201"/>
      <c r="GH1946" s="201"/>
      <c r="GI1946" s="201"/>
      <c r="GJ1946" s="201"/>
      <c r="GK1946" s="201"/>
      <c r="GL1946" s="201"/>
      <c r="GM1946" s="201"/>
      <c r="GN1946" s="201"/>
      <c r="GO1946" s="201"/>
      <c r="GP1946" s="201"/>
      <c r="GQ1946" s="201"/>
      <c r="GR1946" s="201"/>
      <c r="GS1946" s="201"/>
      <c r="GT1946" s="201"/>
      <c r="GU1946" s="201"/>
      <c r="GV1946" s="201"/>
      <c r="GW1946" s="201"/>
      <c r="GX1946" s="201"/>
      <c r="GY1946" s="201"/>
      <c r="GZ1946" s="201"/>
      <c r="HA1946" s="201"/>
      <c r="HB1946" s="201"/>
      <c r="HC1946" s="201"/>
      <c r="HD1946" s="201"/>
      <c r="HE1946" s="201"/>
      <c r="HF1946" s="201"/>
      <c r="HG1946" s="201"/>
      <c r="HH1946" s="201"/>
      <c r="HI1946" s="201"/>
      <c r="HJ1946" s="201"/>
      <c r="HK1946" s="201"/>
      <c r="HL1946" s="201"/>
      <c r="HM1946" s="201"/>
      <c r="HN1946" s="201"/>
      <c r="HO1946" s="201"/>
      <c r="HP1946" s="201"/>
      <c r="HQ1946" s="201"/>
      <c r="HR1946" s="201"/>
      <c r="HS1946" s="201"/>
      <c r="HT1946" s="201"/>
      <c r="HU1946" s="201"/>
      <c r="HV1946" s="201"/>
      <c r="HW1946" s="201"/>
      <c r="HX1946" s="201"/>
      <c r="HY1946" s="201"/>
      <c r="HZ1946" s="201"/>
      <c r="IA1946" s="201"/>
      <c r="IB1946" s="201"/>
      <c r="IC1946" s="201"/>
      <c r="ID1946" s="201"/>
      <c r="IE1946" s="201"/>
      <c r="IF1946" s="201"/>
      <c r="IG1946" s="201"/>
      <c r="IH1946" s="201"/>
      <c r="II1946" s="201"/>
      <c r="IJ1946" s="201"/>
      <c r="IK1946" s="201"/>
      <c r="IL1946" s="201"/>
      <c r="IM1946" s="201"/>
      <c r="IN1946" s="201"/>
      <c r="IO1946" s="201"/>
      <c r="IP1946" s="201"/>
      <c r="IQ1946" s="201"/>
      <c r="IR1946" s="201"/>
      <c r="IS1946" s="201"/>
      <c r="IT1946" s="201"/>
      <c r="IU1946" s="201"/>
      <c r="IV1946" s="201"/>
      <c r="IW1946" s="201"/>
      <c r="IX1946" s="201"/>
      <c r="IY1946" s="201"/>
      <c r="IZ1946" s="201"/>
      <c r="JA1946" s="201"/>
      <c r="JB1946" s="201"/>
      <c r="JC1946" s="201"/>
      <c r="JD1946" s="201"/>
      <c r="JE1946" s="201"/>
      <c r="JF1946" s="201"/>
      <c r="JG1946" s="201"/>
      <c r="JH1946" s="201"/>
      <c r="JI1946" s="201"/>
      <c r="JJ1946" s="201"/>
      <c r="JK1946" s="201"/>
      <c r="JL1946" s="201"/>
      <c r="JM1946" s="201"/>
      <c r="JN1946" s="201"/>
      <c r="JO1946" s="201"/>
    </row>
    <row r="1947" spans="1:275" s="682" customFormat="1" x14ac:dyDescent="0.25">
      <c r="A1947" s="637"/>
      <c r="B1947" s="637">
        <v>1</v>
      </c>
      <c r="C1947" s="1125" t="s">
        <v>306</v>
      </c>
      <c r="D1947" s="1058"/>
      <c r="E1947" s="947"/>
      <c r="F1947" s="1571">
        <f t="shared" si="2113"/>
        <v>19000</v>
      </c>
      <c r="G1947" s="1571">
        <v>0</v>
      </c>
      <c r="H1947" s="948">
        <f t="shared" si="2114"/>
        <v>15833.333333333332</v>
      </c>
      <c r="I1947" s="948">
        <f t="shared" si="2114"/>
        <v>5524</v>
      </c>
      <c r="J1947" s="948">
        <f t="shared" si="2114"/>
        <v>34.888421052631578</v>
      </c>
      <c r="K1947" s="3441">
        <f t="shared" si="2114"/>
        <v>0</v>
      </c>
      <c r="L1947" s="1148"/>
      <c r="M1947" s="1148"/>
      <c r="N1947" s="1149"/>
      <c r="O1947" s="1149">
        <v>0</v>
      </c>
      <c r="P1947" s="1149"/>
      <c r="Q1947" s="1149"/>
      <c r="R1947" s="1149"/>
      <c r="S1947" s="1149"/>
      <c r="T1947" s="1149"/>
      <c r="U1947" s="1935"/>
      <c r="V1947" s="1935"/>
      <c r="W1947" s="1935"/>
      <c r="X1947" s="1935"/>
      <c r="Y1947" s="1935"/>
      <c r="Z1947" s="1935"/>
      <c r="AA1947" s="1935"/>
      <c r="AB1947" s="1935"/>
      <c r="AC1947" s="1935"/>
      <c r="AD1947" s="1935"/>
      <c r="AE1947" s="1935"/>
      <c r="AF1947" s="1935"/>
      <c r="AG1947" s="1935"/>
      <c r="AH1947" s="3168"/>
      <c r="AI1947" s="1935"/>
      <c r="AJ1947" s="1935"/>
      <c r="AK1947" s="1989"/>
      <c r="AL1947" s="1989"/>
      <c r="AM1947" s="1935"/>
      <c r="AN1947" s="3690"/>
      <c r="AO1947" s="3916">
        <f t="shared" ref="AO1947" si="2119">AO1846</f>
        <v>0</v>
      </c>
      <c r="AP1947" s="4133"/>
      <c r="AQ1947" s="4293"/>
      <c r="AR1947" s="201"/>
      <c r="AS1947" s="201"/>
      <c r="AT1947" s="201"/>
      <c r="AU1947" s="201"/>
      <c r="AV1947" s="201"/>
      <c r="AW1947" s="201"/>
      <c r="AX1947" s="201"/>
      <c r="AY1947" s="201"/>
      <c r="AZ1947" s="201"/>
      <c r="BA1947" s="201"/>
      <c r="BB1947" s="201"/>
      <c r="BC1947" s="201"/>
      <c r="BD1947" s="201"/>
      <c r="BE1947" s="201"/>
      <c r="BF1947" s="201"/>
      <c r="BG1947" s="201"/>
      <c r="BH1947" s="201"/>
      <c r="BI1947" s="201"/>
      <c r="BJ1947" s="201"/>
      <c r="BK1947" s="201"/>
      <c r="BL1947" s="201"/>
      <c r="BM1947" s="201"/>
      <c r="BN1947" s="201"/>
      <c r="BO1947" s="201"/>
      <c r="BP1947" s="201"/>
      <c r="BQ1947" s="201"/>
      <c r="BR1947" s="201"/>
      <c r="BS1947" s="201"/>
      <c r="BT1947" s="201"/>
      <c r="BU1947" s="201"/>
      <c r="BV1947" s="201"/>
      <c r="BW1947" s="201"/>
      <c r="BX1947" s="201"/>
      <c r="BY1947" s="201"/>
      <c r="BZ1947" s="201"/>
      <c r="CA1947" s="201"/>
      <c r="CB1947" s="201"/>
      <c r="CC1947" s="201"/>
      <c r="CD1947" s="201"/>
      <c r="CE1947" s="201"/>
      <c r="CF1947" s="201"/>
      <c r="CG1947" s="201"/>
      <c r="CH1947" s="201"/>
      <c r="CI1947" s="201"/>
      <c r="CJ1947" s="201"/>
      <c r="CK1947" s="201"/>
      <c r="CL1947" s="201"/>
      <c r="CM1947" s="201"/>
      <c r="CN1947" s="201"/>
      <c r="CO1947" s="201"/>
      <c r="CP1947" s="201"/>
      <c r="CQ1947" s="201"/>
      <c r="CR1947" s="201"/>
      <c r="CS1947" s="201"/>
      <c r="CT1947" s="201"/>
      <c r="CU1947" s="201"/>
      <c r="CV1947" s="201"/>
      <c r="CW1947" s="201"/>
      <c r="CX1947" s="201"/>
      <c r="CY1947" s="201"/>
      <c r="CZ1947" s="201"/>
      <c r="DA1947" s="201"/>
      <c r="DB1947" s="201"/>
      <c r="DC1947" s="201"/>
      <c r="DD1947" s="201"/>
      <c r="DE1947" s="201"/>
      <c r="DF1947" s="201"/>
      <c r="DG1947" s="201"/>
      <c r="DH1947" s="201"/>
      <c r="DI1947" s="201"/>
      <c r="DJ1947" s="201"/>
      <c r="DK1947" s="201"/>
      <c r="DL1947" s="201"/>
      <c r="DM1947" s="201"/>
      <c r="DN1947" s="201"/>
      <c r="DO1947" s="201"/>
      <c r="DP1947" s="201"/>
      <c r="DQ1947" s="201"/>
      <c r="DR1947" s="201"/>
      <c r="DS1947" s="201"/>
      <c r="DT1947" s="201"/>
      <c r="DU1947" s="201"/>
      <c r="DV1947" s="201"/>
      <c r="DW1947" s="201"/>
      <c r="DX1947" s="201"/>
      <c r="DY1947" s="201"/>
      <c r="DZ1947" s="201"/>
      <c r="EA1947" s="201"/>
      <c r="EB1947" s="201"/>
      <c r="EC1947" s="201"/>
      <c r="ED1947" s="201"/>
      <c r="EE1947" s="201"/>
      <c r="EF1947" s="201"/>
      <c r="EG1947" s="201"/>
      <c r="EH1947" s="201"/>
      <c r="EI1947" s="201"/>
      <c r="EJ1947" s="201"/>
      <c r="EK1947" s="201"/>
      <c r="EL1947" s="201"/>
      <c r="EM1947" s="201"/>
      <c r="EN1947" s="201"/>
      <c r="EO1947" s="201"/>
      <c r="EP1947" s="201"/>
      <c r="EQ1947" s="201"/>
      <c r="ER1947" s="201"/>
      <c r="ES1947" s="201"/>
      <c r="ET1947" s="201"/>
      <c r="EU1947" s="201"/>
      <c r="EV1947" s="201"/>
      <c r="EW1947" s="201"/>
      <c r="EX1947" s="201"/>
      <c r="EY1947" s="201"/>
      <c r="EZ1947" s="201"/>
      <c r="FA1947" s="201"/>
      <c r="FB1947" s="201"/>
      <c r="FC1947" s="201"/>
      <c r="FD1947" s="201"/>
      <c r="FE1947" s="201"/>
      <c r="FF1947" s="201"/>
      <c r="FG1947" s="201"/>
      <c r="FH1947" s="201"/>
      <c r="FI1947" s="201"/>
      <c r="FJ1947" s="201"/>
      <c r="FK1947" s="201"/>
      <c r="FL1947" s="201"/>
      <c r="FM1947" s="201"/>
      <c r="FN1947" s="201"/>
      <c r="FO1947" s="201"/>
      <c r="FP1947" s="201"/>
      <c r="FQ1947" s="201"/>
      <c r="FR1947" s="201"/>
      <c r="FS1947" s="201"/>
      <c r="FT1947" s="201"/>
      <c r="FU1947" s="201"/>
      <c r="FV1947" s="201"/>
      <c r="FW1947" s="201"/>
      <c r="FX1947" s="201"/>
      <c r="FY1947" s="201"/>
      <c r="FZ1947" s="201"/>
      <c r="GA1947" s="201"/>
      <c r="GB1947" s="201"/>
      <c r="GC1947" s="201"/>
      <c r="GD1947" s="201"/>
      <c r="GE1947" s="201"/>
      <c r="GF1947" s="201"/>
      <c r="GG1947" s="201"/>
      <c r="GH1947" s="201"/>
      <c r="GI1947" s="201"/>
      <c r="GJ1947" s="201"/>
      <c r="GK1947" s="201"/>
      <c r="GL1947" s="201"/>
      <c r="GM1947" s="201"/>
      <c r="GN1947" s="201"/>
      <c r="GO1947" s="201"/>
      <c r="GP1947" s="201"/>
      <c r="GQ1947" s="201"/>
      <c r="GR1947" s="201"/>
      <c r="GS1947" s="201"/>
      <c r="GT1947" s="201"/>
      <c r="GU1947" s="201"/>
      <c r="GV1947" s="201"/>
      <c r="GW1947" s="201"/>
      <c r="GX1947" s="201"/>
      <c r="GY1947" s="201"/>
      <c r="GZ1947" s="201"/>
      <c r="HA1947" s="201"/>
      <c r="HB1947" s="201"/>
      <c r="HC1947" s="201"/>
      <c r="HD1947" s="201"/>
      <c r="HE1947" s="201"/>
      <c r="HF1947" s="201"/>
      <c r="HG1947" s="201"/>
      <c r="HH1947" s="201"/>
      <c r="HI1947" s="201"/>
      <c r="HJ1947" s="201"/>
      <c r="HK1947" s="201"/>
      <c r="HL1947" s="201"/>
      <c r="HM1947" s="201"/>
      <c r="HN1947" s="201"/>
      <c r="HO1947" s="201"/>
      <c r="HP1947" s="201"/>
      <c r="HQ1947" s="201"/>
      <c r="HR1947" s="201"/>
      <c r="HS1947" s="201"/>
      <c r="HT1947" s="201"/>
      <c r="HU1947" s="201"/>
      <c r="HV1947" s="201"/>
      <c r="HW1947" s="201"/>
      <c r="HX1947" s="201"/>
      <c r="HY1947" s="201"/>
      <c r="HZ1947" s="201"/>
      <c r="IA1947" s="201"/>
      <c r="IB1947" s="201"/>
      <c r="IC1947" s="201"/>
      <c r="ID1947" s="201"/>
      <c r="IE1947" s="201"/>
      <c r="IF1947" s="201"/>
      <c r="IG1947" s="201"/>
      <c r="IH1947" s="201"/>
      <c r="II1947" s="201"/>
      <c r="IJ1947" s="201"/>
      <c r="IK1947" s="201"/>
      <c r="IL1947" s="201"/>
      <c r="IM1947" s="201"/>
      <c r="IN1947" s="201"/>
      <c r="IO1947" s="201"/>
      <c r="IP1947" s="201"/>
      <c r="IQ1947" s="201"/>
      <c r="IR1947" s="201"/>
      <c r="IS1947" s="201"/>
      <c r="IT1947" s="201"/>
      <c r="IU1947" s="201"/>
      <c r="IV1947" s="201"/>
      <c r="IW1947" s="201"/>
      <c r="IX1947" s="201"/>
      <c r="IY1947" s="201"/>
      <c r="IZ1947" s="201"/>
      <c r="JA1947" s="201"/>
      <c r="JB1947" s="201"/>
      <c r="JC1947" s="201"/>
      <c r="JD1947" s="201"/>
      <c r="JE1947" s="201"/>
      <c r="JF1947" s="201"/>
      <c r="JG1947" s="201"/>
      <c r="JH1947" s="201"/>
      <c r="JI1947" s="201"/>
      <c r="JJ1947" s="201"/>
      <c r="JK1947" s="201"/>
      <c r="JL1947" s="201"/>
      <c r="JM1947" s="201"/>
      <c r="JN1947" s="201"/>
      <c r="JO1947" s="201"/>
    </row>
    <row r="1948" spans="1:275" s="682" customFormat="1" ht="30" x14ac:dyDescent="0.25">
      <c r="A1948" s="637"/>
      <c r="B1948" s="637">
        <v>1</v>
      </c>
      <c r="C1948" s="1125" t="s">
        <v>307</v>
      </c>
      <c r="D1948" s="1058"/>
      <c r="E1948" s="947"/>
      <c r="F1948" s="1571">
        <f t="shared" si="2113"/>
        <v>8400</v>
      </c>
      <c r="G1948" s="1571">
        <v>0</v>
      </c>
      <c r="H1948" s="948">
        <f t="shared" si="2114"/>
        <v>7000</v>
      </c>
      <c r="I1948" s="948">
        <f t="shared" si="2114"/>
        <v>6607.9400000000005</v>
      </c>
      <c r="J1948" s="948">
        <f t="shared" si="2114"/>
        <v>94.399142857142863</v>
      </c>
      <c r="K1948" s="3441">
        <f t="shared" si="2114"/>
        <v>0</v>
      </c>
      <c r="L1948" s="1148"/>
      <c r="M1948" s="1148"/>
      <c r="N1948" s="1149"/>
      <c r="O1948" s="1149">
        <v>0</v>
      </c>
      <c r="P1948" s="1149"/>
      <c r="Q1948" s="1149"/>
      <c r="R1948" s="1149"/>
      <c r="S1948" s="1149"/>
      <c r="T1948" s="1149"/>
      <c r="U1948" s="1935"/>
      <c r="V1948" s="1935"/>
      <c r="W1948" s="1935"/>
      <c r="X1948" s="1935"/>
      <c r="Y1948" s="1935"/>
      <c r="Z1948" s="1935"/>
      <c r="AA1948" s="1935"/>
      <c r="AB1948" s="1935"/>
      <c r="AC1948" s="1935"/>
      <c r="AD1948" s="1935"/>
      <c r="AE1948" s="1935"/>
      <c r="AF1948" s="1935"/>
      <c r="AG1948" s="1935"/>
      <c r="AH1948" s="3168"/>
      <c r="AI1948" s="1935"/>
      <c r="AJ1948" s="1935"/>
      <c r="AK1948" s="1989"/>
      <c r="AL1948" s="1989"/>
      <c r="AM1948" s="1935"/>
      <c r="AN1948" s="3690"/>
      <c r="AO1948" s="3916">
        <f t="shared" ref="AO1948" si="2120">AO1847</f>
        <v>0</v>
      </c>
      <c r="AP1948" s="4133"/>
      <c r="AQ1948" s="4293"/>
      <c r="AR1948" s="201"/>
      <c r="AS1948" s="201"/>
      <c r="AT1948" s="201"/>
      <c r="AU1948" s="201"/>
      <c r="AV1948" s="201"/>
      <c r="AW1948" s="201"/>
      <c r="AX1948" s="201"/>
      <c r="AY1948" s="201"/>
      <c r="AZ1948" s="201"/>
      <c r="BA1948" s="201"/>
      <c r="BB1948" s="201"/>
      <c r="BC1948" s="201"/>
      <c r="BD1948" s="201"/>
      <c r="BE1948" s="201"/>
      <c r="BF1948" s="201"/>
      <c r="BG1948" s="201"/>
      <c r="BH1948" s="201"/>
      <c r="BI1948" s="201"/>
      <c r="BJ1948" s="201"/>
      <c r="BK1948" s="201"/>
      <c r="BL1948" s="201"/>
      <c r="BM1948" s="201"/>
      <c r="BN1948" s="201"/>
      <c r="BO1948" s="201"/>
      <c r="BP1948" s="201"/>
      <c r="BQ1948" s="201"/>
      <c r="BR1948" s="201"/>
      <c r="BS1948" s="201"/>
      <c r="BT1948" s="201"/>
      <c r="BU1948" s="201"/>
      <c r="BV1948" s="201"/>
      <c r="BW1948" s="201"/>
      <c r="BX1948" s="201"/>
      <c r="BY1948" s="201"/>
      <c r="BZ1948" s="201"/>
      <c r="CA1948" s="201"/>
      <c r="CB1948" s="201"/>
      <c r="CC1948" s="201"/>
      <c r="CD1948" s="201"/>
      <c r="CE1948" s="201"/>
      <c r="CF1948" s="201"/>
      <c r="CG1948" s="201"/>
      <c r="CH1948" s="201"/>
      <c r="CI1948" s="201"/>
      <c r="CJ1948" s="201"/>
      <c r="CK1948" s="201"/>
      <c r="CL1948" s="201"/>
      <c r="CM1948" s="201"/>
      <c r="CN1948" s="201"/>
      <c r="CO1948" s="201"/>
      <c r="CP1948" s="201"/>
      <c r="CQ1948" s="201"/>
      <c r="CR1948" s="201"/>
      <c r="CS1948" s="201"/>
      <c r="CT1948" s="201"/>
      <c r="CU1948" s="201"/>
      <c r="CV1948" s="201"/>
      <c r="CW1948" s="201"/>
      <c r="CX1948" s="201"/>
      <c r="CY1948" s="201"/>
      <c r="CZ1948" s="201"/>
      <c r="DA1948" s="201"/>
      <c r="DB1948" s="201"/>
      <c r="DC1948" s="201"/>
      <c r="DD1948" s="201"/>
      <c r="DE1948" s="201"/>
      <c r="DF1948" s="201"/>
      <c r="DG1948" s="201"/>
      <c r="DH1948" s="201"/>
      <c r="DI1948" s="201"/>
      <c r="DJ1948" s="201"/>
      <c r="DK1948" s="201"/>
      <c r="DL1948" s="201"/>
      <c r="DM1948" s="201"/>
      <c r="DN1948" s="201"/>
      <c r="DO1948" s="201"/>
      <c r="DP1948" s="201"/>
      <c r="DQ1948" s="201"/>
      <c r="DR1948" s="201"/>
      <c r="DS1948" s="201"/>
      <c r="DT1948" s="201"/>
      <c r="DU1948" s="201"/>
      <c r="DV1948" s="201"/>
      <c r="DW1948" s="201"/>
      <c r="DX1948" s="201"/>
      <c r="DY1948" s="201"/>
      <c r="DZ1948" s="201"/>
      <c r="EA1948" s="201"/>
      <c r="EB1948" s="201"/>
      <c r="EC1948" s="201"/>
      <c r="ED1948" s="201"/>
      <c r="EE1948" s="201"/>
      <c r="EF1948" s="201"/>
      <c r="EG1948" s="201"/>
      <c r="EH1948" s="201"/>
      <c r="EI1948" s="201"/>
      <c r="EJ1948" s="201"/>
      <c r="EK1948" s="201"/>
      <c r="EL1948" s="201"/>
      <c r="EM1948" s="201"/>
      <c r="EN1948" s="201"/>
      <c r="EO1948" s="201"/>
      <c r="EP1948" s="201"/>
      <c r="EQ1948" s="201"/>
      <c r="ER1948" s="201"/>
      <c r="ES1948" s="201"/>
      <c r="ET1948" s="201"/>
      <c r="EU1948" s="201"/>
      <c r="EV1948" s="201"/>
      <c r="EW1948" s="201"/>
      <c r="EX1948" s="201"/>
      <c r="EY1948" s="201"/>
      <c r="EZ1948" s="201"/>
      <c r="FA1948" s="201"/>
      <c r="FB1948" s="201"/>
      <c r="FC1948" s="201"/>
      <c r="FD1948" s="201"/>
      <c r="FE1948" s="201"/>
      <c r="FF1948" s="201"/>
      <c r="FG1948" s="201"/>
      <c r="FH1948" s="201"/>
      <c r="FI1948" s="201"/>
      <c r="FJ1948" s="201"/>
      <c r="FK1948" s="201"/>
      <c r="FL1948" s="201"/>
      <c r="FM1948" s="201"/>
      <c r="FN1948" s="201"/>
      <c r="FO1948" s="201"/>
      <c r="FP1948" s="201"/>
      <c r="FQ1948" s="201"/>
      <c r="FR1948" s="201"/>
      <c r="FS1948" s="201"/>
      <c r="FT1948" s="201"/>
      <c r="FU1948" s="201"/>
      <c r="FV1948" s="201"/>
      <c r="FW1948" s="201"/>
      <c r="FX1948" s="201"/>
      <c r="FY1948" s="201"/>
      <c r="FZ1948" s="201"/>
      <c r="GA1948" s="201"/>
      <c r="GB1948" s="201"/>
      <c r="GC1948" s="201"/>
      <c r="GD1948" s="201"/>
      <c r="GE1948" s="201"/>
      <c r="GF1948" s="201"/>
      <c r="GG1948" s="201"/>
      <c r="GH1948" s="201"/>
      <c r="GI1948" s="201"/>
      <c r="GJ1948" s="201"/>
      <c r="GK1948" s="201"/>
      <c r="GL1948" s="201"/>
      <c r="GM1948" s="201"/>
      <c r="GN1948" s="201"/>
      <c r="GO1948" s="201"/>
      <c r="GP1948" s="201"/>
      <c r="GQ1948" s="201"/>
      <c r="GR1948" s="201"/>
      <c r="GS1948" s="201"/>
      <c r="GT1948" s="201"/>
      <c r="GU1948" s="201"/>
      <c r="GV1948" s="201"/>
      <c r="GW1948" s="201"/>
      <c r="GX1948" s="201"/>
      <c r="GY1948" s="201"/>
      <c r="GZ1948" s="201"/>
      <c r="HA1948" s="201"/>
      <c r="HB1948" s="201"/>
      <c r="HC1948" s="201"/>
      <c r="HD1948" s="201"/>
      <c r="HE1948" s="201"/>
      <c r="HF1948" s="201"/>
      <c r="HG1948" s="201"/>
      <c r="HH1948" s="201"/>
      <c r="HI1948" s="201"/>
      <c r="HJ1948" s="201"/>
      <c r="HK1948" s="201"/>
      <c r="HL1948" s="201"/>
      <c r="HM1948" s="201"/>
      <c r="HN1948" s="201"/>
      <c r="HO1948" s="201"/>
      <c r="HP1948" s="201"/>
      <c r="HQ1948" s="201"/>
      <c r="HR1948" s="201"/>
      <c r="HS1948" s="201"/>
      <c r="HT1948" s="201"/>
      <c r="HU1948" s="201"/>
      <c r="HV1948" s="201"/>
      <c r="HW1948" s="201"/>
      <c r="HX1948" s="201"/>
      <c r="HY1948" s="201"/>
      <c r="HZ1948" s="201"/>
      <c r="IA1948" s="201"/>
      <c r="IB1948" s="201"/>
      <c r="IC1948" s="201"/>
      <c r="ID1948" s="201"/>
      <c r="IE1948" s="201"/>
      <c r="IF1948" s="201"/>
      <c r="IG1948" s="201"/>
      <c r="IH1948" s="201"/>
      <c r="II1948" s="201"/>
      <c r="IJ1948" s="201"/>
      <c r="IK1948" s="201"/>
      <c r="IL1948" s="201"/>
      <c r="IM1948" s="201"/>
      <c r="IN1948" s="201"/>
      <c r="IO1948" s="201"/>
      <c r="IP1948" s="201"/>
      <c r="IQ1948" s="201"/>
      <c r="IR1948" s="201"/>
      <c r="IS1948" s="201"/>
      <c r="IT1948" s="201"/>
      <c r="IU1948" s="201"/>
      <c r="IV1948" s="201"/>
      <c r="IW1948" s="201"/>
      <c r="IX1948" s="201"/>
      <c r="IY1948" s="201"/>
      <c r="IZ1948" s="201"/>
      <c r="JA1948" s="201"/>
      <c r="JB1948" s="201"/>
      <c r="JC1948" s="201"/>
      <c r="JD1948" s="201"/>
      <c r="JE1948" s="201"/>
      <c r="JF1948" s="201"/>
      <c r="JG1948" s="201"/>
      <c r="JH1948" s="201"/>
      <c r="JI1948" s="201"/>
      <c r="JJ1948" s="201"/>
      <c r="JK1948" s="201"/>
      <c r="JL1948" s="201"/>
      <c r="JM1948" s="201"/>
      <c r="JN1948" s="201"/>
      <c r="JO1948" s="201"/>
    </row>
    <row r="1949" spans="1:275" s="682" customFormat="1" ht="60" x14ac:dyDescent="0.25">
      <c r="A1949" s="637"/>
      <c r="B1949" s="637">
        <v>1</v>
      </c>
      <c r="C1949" s="1125" t="s">
        <v>308</v>
      </c>
      <c r="D1949" s="1058"/>
      <c r="E1949" s="947"/>
      <c r="F1949" s="1571">
        <f t="shared" si="2113"/>
        <v>300</v>
      </c>
      <c r="G1949" s="1571">
        <v>0</v>
      </c>
      <c r="H1949" s="948">
        <f t="shared" si="2114"/>
        <v>250</v>
      </c>
      <c r="I1949" s="948">
        <f t="shared" si="2114"/>
        <v>188</v>
      </c>
      <c r="J1949" s="948">
        <f t="shared" si="2114"/>
        <v>75.2</v>
      </c>
      <c r="K1949" s="3441">
        <f t="shared" si="2114"/>
        <v>0</v>
      </c>
      <c r="L1949" s="1148"/>
      <c r="M1949" s="1148"/>
      <c r="N1949" s="1149"/>
      <c r="O1949" s="1149">
        <v>0</v>
      </c>
      <c r="P1949" s="1149"/>
      <c r="Q1949" s="1149"/>
      <c r="R1949" s="1149"/>
      <c r="S1949" s="1149"/>
      <c r="T1949" s="1149"/>
      <c r="U1949" s="1935"/>
      <c r="V1949" s="1935"/>
      <c r="W1949" s="1935"/>
      <c r="X1949" s="1935"/>
      <c r="Y1949" s="1935"/>
      <c r="Z1949" s="1935"/>
      <c r="AA1949" s="1935"/>
      <c r="AB1949" s="1935"/>
      <c r="AC1949" s="1935"/>
      <c r="AD1949" s="1935"/>
      <c r="AE1949" s="1935"/>
      <c r="AF1949" s="1935"/>
      <c r="AG1949" s="1935"/>
      <c r="AH1949" s="3168"/>
      <c r="AI1949" s="1935"/>
      <c r="AJ1949" s="1935"/>
      <c r="AK1949" s="1989"/>
      <c r="AL1949" s="1989"/>
      <c r="AM1949" s="1935"/>
      <c r="AN1949" s="3690"/>
      <c r="AO1949" s="3916">
        <f t="shared" ref="AO1949" si="2121">AO1848</f>
        <v>0</v>
      </c>
      <c r="AP1949" s="4133"/>
      <c r="AQ1949" s="4293"/>
      <c r="AR1949" s="201"/>
      <c r="AS1949" s="201"/>
      <c r="AT1949" s="201"/>
      <c r="AU1949" s="201"/>
      <c r="AV1949" s="201"/>
      <c r="AW1949" s="201"/>
      <c r="AX1949" s="201"/>
      <c r="AY1949" s="201"/>
      <c r="AZ1949" s="201"/>
      <c r="BA1949" s="201"/>
      <c r="BB1949" s="201"/>
      <c r="BC1949" s="201"/>
      <c r="BD1949" s="201"/>
      <c r="BE1949" s="201"/>
      <c r="BF1949" s="201"/>
      <c r="BG1949" s="201"/>
      <c r="BH1949" s="201"/>
      <c r="BI1949" s="201"/>
      <c r="BJ1949" s="201"/>
      <c r="BK1949" s="201"/>
      <c r="BL1949" s="201"/>
      <c r="BM1949" s="201"/>
      <c r="BN1949" s="201"/>
      <c r="BO1949" s="201"/>
      <c r="BP1949" s="201"/>
      <c r="BQ1949" s="201"/>
      <c r="BR1949" s="201"/>
      <c r="BS1949" s="201"/>
      <c r="BT1949" s="201"/>
      <c r="BU1949" s="201"/>
      <c r="BV1949" s="201"/>
      <c r="BW1949" s="201"/>
      <c r="BX1949" s="201"/>
      <c r="BY1949" s="201"/>
      <c r="BZ1949" s="201"/>
      <c r="CA1949" s="201"/>
      <c r="CB1949" s="201"/>
      <c r="CC1949" s="201"/>
      <c r="CD1949" s="201"/>
      <c r="CE1949" s="201"/>
      <c r="CF1949" s="201"/>
      <c r="CG1949" s="201"/>
      <c r="CH1949" s="201"/>
      <c r="CI1949" s="201"/>
      <c r="CJ1949" s="201"/>
      <c r="CK1949" s="201"/>
      <c r="CL1949" s="201"/>
      <c r="CM1949" s="201"/>
      <c r="CN1949" s="201"/>
      <c r="CO1949" s="201"/>
      <c r="CP1949" s="201"/>
      <c r="CQ1949" s="201"/>
      <c r="CR1949" s="201"/>
      <c r="CS1949" s="201"/>
      <c r="CT1949" s="201"/>
      <c r="CU1949" s="201"/>
      <c r="CV1949" s="201"/>
      <c r="CW1949" s="201"/>
      <c r="CX1949" s="201"/>
      <c r="CY1949" s="201"/>
      <c r="CZ1949" s="201"/>
      <c r="DA1949" s="201"/>
      <c r="DB1949" s="201"/>
      <c r="DC1949" s="201"/>
      <c r="DD1949" s="201"/>
      <c r="DE1949" s="201"/>
      <c r="DF1949" s="201"/>
      <c r="DG1949" s="201"/>
      <c r="DH1949" s="201"/>
      <c r="DI1949" s="201"/>
      <c r="DJ1949" s="201"/>
      <c r="DK1949" s="201"/>
      <c r="DL1949" s="201"/>
      <c r="DM1949" s="201"/>
      <c r="DN1949" s="201"/>
      <c r="DO1949" s="201"/>
      <c r="DP1949" s="201"/>
      <c r="DQ1949" s="201"/>
      <c r="DR1949" s="201"/>
      <c r="DS1949" s="201"/>
      <c r="DT1949" s="201"/>
      <c r="DU1949" s="201"/>
      <c r="DV1949" s="201"/>
      <c r="DW1949" s="201"/>
      <c r="DX1949" s="201"/>
      <c r="DY1949" s="201"/>
      <c r="DZ1949" s="201"/>
      <c r="EA1949" s="201"/>
      <c r="EB1949" s="201"/>
      <c r="EC1949" s="201"/>
      <c r="ED1949" s="201"/>
      <c r="EE1949" s="201"/>
      <c r="EF1949" s="201"/>
      <c r="EG1949" s="201"/>
      <c r="EH1949" s="201"/>
      <c r="EI1949" s="201"/>
      <c r="EJ1949" s="201"/>
      <c r="EK1949" s="201"/>
      <c r="EL1949" s="201"/>
      <c r="EM1949" s="201"/>
      <c r="EN1949" s="201"/>
      <c r="EO1949" s="201"/>
      <c r="EP1949" s="201"/>
      <c r="EQ1949" s="201"/>
      <c r="ER1949" s="201"/>
      <c r="ES1949" s="201"/>
      <c r="ET1949" s="201"/>
      <c r="EU1949" s="201"/>
      <c r="EV1949" s="201"/>
      <c r="EW1949" s="201"/>
      <c r="EX1949" s="201"/>
      <c r="EY1949" s="201"/>
      <c r="EZ1949" s="201"/>
      <c r="FA1949" s="201"/>
      <c r="FB1949" s="201"/>
      <c r="FC1949" s="201"/>
      <c r="FD1949" s="201"/>
      <c r="FE1949" s="201"/>
      <c r="FF1949" s="201"/>
      <c r="FG1949" s="201"/>
      <c r="FH1949" s="201"/>
      <c r="FI1949" s="201"/>
      <c r="FJ1949" s="201"/>
      <c r="FK1949" s="201"/>
      <c r="FL1949" s="201"/>
      <c r="FM1949" s="201"/>
      <c r="FN1949" s="201"/>
      <c r="FO1949" s="201"/>
      <c r="FP1949" s="201"/>
      <c r="FQ1949" s="201"/>
      <c r="FR1949" s="201"/>
      <c r="FS1949" s="201"/>
      <c r="FT1949" s="201"/>
      <c r="FU1949" s="201"/>
      <c r="FV1949" s="201"/>
      <c r="FW1949" s="201"/>
      <c r="FX1949" s="201"/>
      <c r="FY1949" s="201"/>
      <c r="FZ1949" s="201"/>
      <c r="GA1949" s="201"/>
      <c r="GB1949" s="201"/>
      <c r="GC1949" s="201"/>
      <c r="GD1949" s="201"/>
      <c r="GE1949" s="201"/>
      <c r="GF1949" s="201"/>
      <c r="GG1949" s="201"/>
      <c r="GH1949" s="201"/>
      <c r="GI1949" s="201"/>
      <c r="GJ1949" s="201"/>
      <c r="GK1949" s="201"/>
      <c r="GL1949" s="201"/>
      <c r="GM1949" s="201"/>
      <c r="GN1949" s="201"/>
      <c r="GO1949" s="201"/>
      <c r="GP1949" s="201"/>
      <c r="GQ1949" s="201"/>
      <c r="GR1949" s="201"/>
      <c r="GS1949" s="201"/>
      <c r="GT1949" s="201"/>
      <c r="GU1949" s="201"/>
      <c r="GV1949" s="201"/>
      <c r="GW1949" s="201"/>
      <c r="GX1949" s="201"/>
      <c r="GY1949" s="201"/>
      <c r="GZ1949" s="201"/>
      <c r="HA1949" s="201"/>
      <c r="HB1949" s="201"/>
      <c r="HC1949" s="201"/>
      <c r="HD1949" s="201"/>
      <c r="HE1949" s="201"/>
      <c r="HF1949" s="201"/>
      <c r="HG1949" s="201"/>
      <c r="HH1949" s="201"/>
      <c r="HI1949" s="201"/>
      <c r="HJ1949" s="201"/>
      <c r="HK1949" s="201"/>
      <c r="HL1949" s="201"/>
      <c r="HM1949" s="201"/>
      <c r="HN1949" s="201"/>
      <c r="HO1949" s="201"/>
      <c r="HP1949" s="201"/>
      <c r="HQ1949" s="201"/>
      <c r="HR1949" s="201"/>
      <c r="HS1949" s="201"/>
      <c r="HT1949" s="201"/>
      <c r="HU1949" s="201"/>
      <c r="HV1949" s="201"/>
      <c r="HW1949" s="201"/>
      <c r="HX1949" s="201"/>
      <c r="HY1949" s="201"/>
      <c r="HZ1949" s="201"/>
      <c r="IA1949" s="201"/>
      <c r="IB1949" s="201"/>
      <c r="IC1949" s="201"/>
      <c r="ID1949" s="201"/>
      <c r="IE1949" s="201"/>
      <c r="IF1949" s="201"/>
      <c r="IG1949" s="201"/>
      <c r="IH1949" s="201"/>
      <c r="II1949" s="201"/>
      <c r="IJ1949" s="201"/>
      <c r="IK1949" s="201"/>
      <c r="IL1949" s="201"/>
      <c r="IM1949" s="201"/>
      <c r="IN1949" s="201"/>
      <c r="IO1949" s="201"/>
      <c r="IP1949" s="201"/>
      <c r="IQ1949" s="201"/>
      <c r="IR1949" s="201"/>
      <c r="IS1949" s="201"/>
      <c r="IT1949" s="201"/>
      <c r="IU1949" s="201"/>
      <c r="IV1949" s="201"/>
      <c r="IW1949" s="201"/>
      <c r="IX1949" s="201"/>
      <c r="IY1949" s="201"/>
      <c r="IZ1949" s="201"/>
      <c r="JA1949" s="201"/>
      <c r="JB1949" s="201"/>
      <c r="JC1949" s="201"/>
      <c r="JD1949" s="201"/>
      <c r="JE1949" s="201"/>
      <c r="JF1949" s="201"/>
      <c r="JG1949" s="201"/>
      <c r="JH1949" s="201"/>
      <c r="JI1949" s="201"/>
      <c r="JJ1949" s="201"/>
      <c r="JK1949" s="201"/>
      <c r="JL1949" s="201"/>
      <c r="JM1949" s="201"/>
      <c r="JN1949" s="201"/>
      <c r="JO1949" s="201"/>
    </row>
    <row r="1950" spans="1:275" s="682" customFormat="1" ht="45" x14ac:dyDescent="0.25">
      <c r="A1950" s="637"/>
      <c r="B1950" s="637">
        <v>1</v>
      </c>
      <c r="C1950" s="1125" t="s">
        <v>323</v>
      </c>
      <c r="D1950" s="1058"/>
      <c r="E1950" s="947"/>
      <c r="F1950" s="1571">
        <f t="shared" si="2113"/>
        <v>10300</v>
      </c>
      <c r="G1950" s="1571">
        <v>0</v>
      </c>
      <c r="H1950" s="948">
        <f t="shared" si="2114"/>
        <v>8583.3333333333339</v>
      </c>
      <c r="I1950" s="948">
        <f t="shared" si="2114"/>
        <v>7430</v>
      </c>
      <c r="J1950" s="948">
        <f t="shared" si="2114"/>
        <v>86.5631067961165</v>
      </c>
      <c r="K1950" s="3441">
        <f t="shared" si="2114"/>
        <v>0</v>
      </c>
      <c r="L1950" s="1148"/>
      <c r="M1950" s="1148"/>
      <c r="N1950" s="1149"/>
      <c r="O1950" s="1149">
        <v>0</v>
      </c>
      <c r="P1950" s="1149"/>
      <c r="Q1950" s="1149"/>
      <c r="R1950" s="1149"/>
      <c r="S1950" s="1149"/>
      <c r="T1950" s="1149"/>
      <c r="U1950" s="1935"/>
      <c r="V1950" s="1935"/>
      <c r="W1950" s="1935"/>
      <c r="X1950" s="1935"/>
      <c r="Y1950" s="1935"/>
      <c r="Z1950" s="1935"/>
      <c r="AA1950" s="1935"/>
      <c r="AB1950" s="1935"/>
      <c r="AC1950" s="1935"/>
      <c r="AD1950" s="1935"/>
      <c r="AE1950" s="1935"/>
      <c r="AF1950" s="1935"/>
      <c r="AG1950" s="1935"/>
      <c r="AH1950" s="3168"/>
      <c r="AI1950" s="1935"/>
      <c r="AJ1950" s="1935"/>
      <c r="AK1950" s="1989"/>
      <c r="AL1950" s="1989"/>
      <c r="AM1950" s="1935"/>
      <c r="AN1950" s="3690"/>
      <c r="AO1950" s="3916">
        <f t="shared" ref="AO1950" si="2122">AO1849</f>
        <v>0</v>
      </c>
      <c r="AP1950" s="4133"/>
      <c r="AQ1950" s="4293"/>
      <c r="AR1950" s="201"/>
      <c r="AS1950" s="201"/>
      <c r="AT1950" s="201"/>
      <c r="AU1950" s="201"/>
      <c r="AV1950" s="201"/>
      <c r="AW1950" s="201"/>
      <c r="AX1950" s="201"/>
      <c r="AY1950" s="201"/>
      <c r="AZ1950" s="201"/>
      <c r="BA1950" s="201"/>
      <c r="BB1950" s="201"/>
      <c r="BC1950" s="201"/>
      <c r="BD1950" s="201"/>
      <c r="BE1950" s="201"/>
      <c r="BF1950" s="201"/>
      <c r="BG1950" s="201"/>
      <c r="BH1950" s="201"/>
      <c r="BI1950" s="201"/>
      <c r="BJ1950" s="201"/>
      <c r="BK1950" s="201"/>
      <c r="BL1950" s="201"/>
      <c r="BM1950" s="201"/>
      <c r="BN1950" s="201"/>
      <c r="BO1950" s="201"/>
      <c r="BP1950" s="201"/>
      <c r="BQ1950" s="201"/>
      <c r="BR1950" s="201"/>
      <c r="BS1950" s="201"/>
      <c r="BT1950" s="201"/>
      <c r="BU1950" s="201"/>
      <c r="BV1950" s="201"/>
      <c r="BW1950" s="201"/>
      <c r="BX1950" s="201"/>
      <c r="BY1950" s="201"/>
      <c r="BZ1950" s="201"/>
      <c r="CA1950" s="201"/>
      <c r="CB1950" s="201"/>
      <c r="CC1950" s="201"/>
      <c r="CD1950" s="201"/>
      <c r="CE1950" s="201"/>
      <c r="CF1950" s="201"/>
      <c r="CG1950" s="201"/>
      <c r="CH1950" s="201"/>
      <c r="CI1950" s="201"/>
      <c r="CJ1950" s="201"/>
      <c r="CK1950" s="201"/>
      <c r="CL1950" s="201"/>
      <c r="CM1950" s="201"/>
      <c r="CN1950" s="201"/>
      <c r="CO1950" s="201"/>
      <c r="CP1950" s="201"/>
      <c r="CQ1950" s="201"/>
      <c r="CR1950" s="201"/>
      <c r="CS1950" s="201"/>
      <c r="CT1950" s="201"/>
      <c r="CU1950" s="201"/>
      <c r="CV1950" s="201"/>
      <c r="CW1950" s="201"/>
      <c r="CX1950" s="201"/>
      <c r="CY1950" s="201"/>
      <c r="CZ1950" s="201"/>
      <c r="DA1950" s="201"/>
      <c r="DB1950" s="201"/>
      <c r="DC1950" s="201"/>
      <c r="DD1950" s="201"/>
      <c r="DE1950" s="201"/>
      <c r="DF1950" s="201"/>
      <c r="DG1950" s="201"/>
      <c r="DH1950" s="201"/>
      <c r="DI1950" s="201"/>
      <c r="DJ1950" s="201"/>
      <c r="DK1950" s="201"/>
      <c r="DL1950" s="201"/>
      <c r="DM1950" s="201"/>
      <c r="DN1950" s="201"/>
      <c r="DO1950" s="201"/>
      <c r="DP1950" s="201"/>
      <c r="DQ1950" s="201"/>
      <c r="DR1950" s="201"/>
      <c r="DS1950" s="201"/>
      <c r="DT1950" s="201"/>
      <c r="DU1950" s="201"/>
      <c r="DV1950" s="201"/>
      <c r="DW1950" s="201"/>
      <c r="DX1950" s="201"/>
      <c r="DY1950" s="201"/>
      <c r="DZ1950" s="201"/>
      <c r="EA1950" s="201"/>
      <c r="EB1950" s="201"/>
      <c r="EC1950" s="201"/>
      <c r="ED1950" s="201"/>
      <c r="EE1950" s="201"/>
      <c r="EF1950" s="201"/>
      <c r="EG1950" s="201"/>
      <c r="EH1950" s="201"/>
      <c r="EI1950" s="201"/>
      <c r="EJ1950" s="201"/>
      <c r="EK1950" s="201"/>
      <c r="EL1950" s="201"/>
      <c r="EM1950" s="201"/>
      <c r="EN1950" s="201"/>
      <c r="EO1950" s="201"/>
      <c r="EP1950" s="201"/>
      <c r="EQ1950" s="201"/>
      <c r="ER1950" s="201"/>
      <c r="ES1950" s="201"/>
      <c r="ET1950" s="201"/>
      <c r="EU1950" s="201"/>
      <c r="EV1950" s="201"/>
      <c r="EW1950" s="201"/>
      <c r="EX1950" s="201"/>
      <c r="EY1950" s="201"/>
      <c r="EZ1950" s="201"/>
      <c r="FA1950" s="201"/>
      <c r="FB1950" s="201"/>
      <c r="FC1950" s="201"/>
      <c r="FD1950" s="201"/>
      <c r="FE1950" s="201"/>
      <c r="FF1950" s="201"/>
      <c r="FG1950" s="201"/>
      <c r="FH1950" s="201"/>
      <c r="FI1950" s="201"/>
      <c r="FJ1950" s="201"/>
      <c r="FK1950" s="201"/>
      <c r="FL1950" s="201"/>
      <c r="FM1950" s="201"/>
      <c r="FN1950" s="201"/>
      <c r="FO1950" s="201"/>
      <c r="FP1950" s="201"/>
      <c r="FQ1950" s="201"/>
      <c r="FR1950" s="201"/>
      <c r="FS1950" s="201"/>
      <c r="FT1950" s="201"/>
      <c r="FU1950" s="201"/>
      <c r="FV1950" s="201"/>
      <c r="FW1950" s="201"/>
      <c r="FX1950" s="201"/>
      <c r="FY1950" s="201"/>
      <c r="FZ1950" s="201"/>
      <c r="GA1950" s="201"/>
      <c r="GB1950" s="201"/>
      <c r="GC1950" s="201"/>
      <c r="GD1950" s="201"/>
      <c r="GE1950" s="201"/>
      <c r="GF1950" s="201"/>
      <c r="GG1950" s="201"/>
      <c r="GH1950" s="201"/>
      <c r="GI1950" s="201"/>
      <c r="GJ1950" s="201"/>
      <c r="GK1950" s="201"/>
      <c r="GL1950" s="201"/>
      <c r="GM1950" s="201"/>
      <c r="GN1950" s="201"/>
      <c r="GO1950" s="201"/>
      <c r="GP1950" s="201"/>
      <c r="GQ1950" s="201"/>
      <c r="GR1950" s="201"/>
      <c r="GS1950" s="201"/>
      <c r="GT1950" s="201"/>
      <c r="GU1950" s="201"/>
      <c r="GV1950" s="201"/>
      <c r="GW1950" s="201"/>
      <c r="GX1950" s="201"/>
      <c r="GY1950" s="201"/>
      <c r="GZ1950" s="201"/>
      <c r="HA1950" s="201"/>
      <c r="HB1950" s="201"/>
      <c r="HC1950" s="201"/>
      <c r="HD1950" s="201"/>
      <c r="HE1950" s="201"/>
      <c r="HF1950" s="201"/>
      <c r="HG1950" s="201"/>
      <c r="HH1950" s="201"/>
      <c r="HI1950" s="201"/>
      <c r="HJ1950" s="201"/>
      <c r="HK1950" s="201"/>
      <c r="HL1950" s="201"/>
      <c r="HM1950" s="201"/>
      <c r="HN1950" s="201"/>
      <c r="HO1950" s="201"/>
      <c r="HP1950" s="201"/>
      <c r="HQ1950" s="201"/>
      <c r="HR1950" s="201"/>
      <c r="HS1950" s="201"/>
      <c r="HT1950" s="201"/>
      <c r="HU1950" s="201"/>
      <c r="HV1950" s="201"/>
      <c r="HW1950" s="201"/>
      <c r="HX1950" s="201"/>
      <c r="HY1950" s="201"/>
      <c r="HZ1950" s="201"/>
      <c r="IA1950" s="201"/>
      <c r="IB1950" s="201"/>
      <c r="IC1950" s="201"/>
      <c r="ID1950" s="201"/>
      <c r="IE1950" s="201"/>
      <c r="IF1950" s="201"/>
      <c r="IG1950" s="201"/>
      <c r="IH1950" s="201"/>
      <c r="II1950" s="201"/>
      <c r="IJ1950" s="201"/>
      <c r="IK1950" s="201"/>
      <c r="IL1950" s="201"/>
      <c r="IM1950" s="201"/>
      <c r="IN1950" s="201"/>
      <c r="IO1950" s="201"/>
      <c r="IP1950" s="201"/>
      <c r="IQ1950" s="201"/>
      <c r="IR1950" s="201"/>
      <c r="IS1950" s="201"/>
      <c r="IT1950" s="201"/>
      <c r="IU1950" s="201"/>
      <c r="IV1950" s="201"/>
      <c r="IW1950" s="201"/>
      <c r="IX1950" s="201"/>
      <c r="IY1950" s="201"/>
      <c r="IZ1950" s="201"/>
      <c r="JA1950" s="201"/>
      <c r="JB1950" s="201"/>
      <c r="JC1950" s="201"/>
      <c r="JD1950" s="201"/>
      <c r="JE1950" s="201"/>
      <c r="JF1950" s="201"/>
      <c r="JG1950" s="201"/>
      <c r="JH1950" s="201"/>
      <c r="JI1950" s="201"/>
      <c r="JJ1950" s="201"/>
      <c r="JK1950" s="201"/>
      <c r="JL1950" s="201"/>
      <c r="JM1950" s="201"/>
      <c r="JN1950" s="201"/>
      <c r="JO1950" s="201"/>
    </row>
    <row r="1951" spans="1:275" s="682" customFormat="1" ht="30" x14ac:dyDescent="0.25">
      <c r="A1951" s="637"/>
      <c r="B1951" s="637">
        <v>1</v>
      </c>
      <c r="C1951" s="1125" t="s">
        <v>406</v>
      </c>
      <c r="D1951" s="1058"/>
      <c r="E1951" s="947"/>
      <c r="F1951" s="1571">
        <f t="shared" si="2113"/>
        <v>2670</v>
      </c>
      <c r="G1951" s="1571">
        <v>0</v>
      </c>
      <c r="H1951" s="948">
        <f t="shared" ref="H1951:I1951" si="2123">H1850</f>
        <v>2225</v>
      </c>
      <c r="I1951" s="948">
        <f t="shared" si="2123"/>
        <v>114</v>
      </c>
      <c r="J1951" s="948">
        <f t="shared" ref="J1951:K1963" si="2124">J1850</f>
        <v>5.1235955056179776</v>
      </c>
      <c r="K1951" s="3441">
        <f t="shared" si="2124"/>
        <v>0</v>
      </c>
      <c r="L1951" s="1148"/>
      <c r="M1951" s="1148"/>
      <c r="N1951" s="1149"/>
      <c r="O1951" s="1149">
        <v>0</v>
      </c>
      <c r="P1951" s="1149"/>
      <c r="Q1951" s="1149"/>
      <c r="R1951" s="1149"/>
      <c r="S1951" s="1149"/>
      <c r="T1951" s="1149"/>
      <c r="U1951" s="1935"/>
      <c r="V1951" s="1935"/>
      <c r="W1951" s="1935"/>
      <c r="X1951" s="1935"/>
      <c r="Y1951" s="1935"/>
      <c r="Z1951" s="1935"/>
      <c r="AA1951" s="1935"/>
      <c r="AB1951" s="1935"/>
      <c r="AC1951" s="1935"/>
      <c r="AD1951" s="1935"/>
      <c r="AE1951" s="1935"/>
      <c r="AF1951" s="1935"/>
      <c r="AG1951" s="1935"/>
      <c r="AH1951" s="3168"/>
      <c r="AI1951" s="1935"/>
      <c r="AJ1951" s="1935"/>
      <c r="AK1951" s="1989"/>
      <c r="AL1951" s="1989"/>
      <c r="AM1951" s="1935"/>
      <c r="AN1951" s="3690"/>
      <c r="AO1951" s="3916">
        <f t="shared" ref="AO1951" si="2125">AO1850</f>
        <v>0</v>
      </c>
      <c r="AP1951" s="4133"/>
      <c r="AQ1951" s="4293"/>
      <c r="AR1951" s="201"/>
      <c r="AS1951" s="201"/>
      <c r="AT1951" s="201"/>
      <c r="AU1951" s="201"/>
      <c r="AV1951" s="201"/>
      <c r="AW1951" s="201"/>
      <c r="AX1951" s="201"/>
      <c r="AY1951" s="201"/>
      <c r="AZ1951" s="201"/>
      <c r="BA1951" s="201"/>
      <c r="BB1951" s="201"/>
      <c r="BC1951" s="201"/>
      <c r="BD1951" s="201"/>
      <c r="BE1951" s="201"/>
      <c r="BF1951" s="201"/>
      <c r="BG1951" s="201"/>
      <c r="BH1951" s="201"/>
      <c r="BI1951" s="201"/>
      <c r="BJ1951" s="201"/>
      <c r="BK1951" s="201"/>
      <c r="BL1951" s="201"/>
      <c r="BM1951" s="201"/>
      <c r="BN1951" s="201"/>
      <c r="BO1951" s="201"/>
      <c r="BP1951" s="201"/>
      <c r="BQ1951" s="201"/>
      <c r="BR1951" s="201"/>
      <c r="BS1951" s="201"/>
      <c r="BT1951" s="201"/>
      <c r="BU1951" s="201"/>
      <c r="BV1951" s="201"/>
      <c r="BW1951" s="201"/>
      <c r="BX1951" s="201"/>
      <c r="BY1951" s="201"/>
      <c r="BZ1951" s="201"/>
      <c r="CA1951" s="201"/>
      <c r="CB1951" s="201"/>
      <c r="CC1951" s="201"/>
      <c r="CD1951" s="201"/>
      <c r="CE1951" s="201"/>
      <c r="CF1951" s="201"/>
      <c r="CG1951" s="201"/>
      <c r="CH1951" s="201"/>
      <c r="CI1951" s="201"/>
      <c r="CJ1951" s="201"/>
      <c r="CK1951" s="201"/>
      <c r="CL1951" s="201"/>
      <c r="CM1951" s="201"/>
      <c r="CN1951" s="201"/>
      <c r="CO1951" s="201"/>
      <c r="CP1951" s="201"/>
      <c r="CQ1951" s="201"/>
      <c r="CR1951" s="201"/>
      <c r="CS1951" s="201"/>
      <c r="CT1951" s="201"/>
      <c r="CU1951" s="201"/>
      <c r="CV1951" s="201"/>
      <c r="CW1951" s="201"/>
      <c r="CX1951" s="201"/>
      <c r="CY1951" s="201"/>
      <c r="CZ1951" s="201"/>
      <c r="DA1951" s="201"/>
      <c r="DB1951" s="201"/>
      <c r="DC1951" s="201"/>
      <c r="DD1951" s="201"/>
      <c r="DE1951" s="201"/>
      <c r="DF1951" s="201"/>
      <c r="DG1951" s="201"/>
      <c r="DH1951" s="201"/>
      <c r="DI1951" s="201"/>
      <c r="DJ1951" s="201"/>
      <c r="DK1951" s="201"/>
      <c r="DL1951" s="201"/>
      <c r="DM1951" s="201"/>
      <c r="DN1951" s="201"/>
      <c r="DO1951" s="201"/>
      <c r="DP1951" s="201"/>
      <c r="DQ1951" s="201"/>
      <c r="DR1951" s="201"/>
      <c r="DS1951" s="201"/>
      <c r="DT1951" s="201"/>
      <c r="DU1951" s="201"/>
      <c r="DV1951" s="201"/>
      <c r="DW1951" s="201"/>
      <c r="DX1951" s="201"/>
      <c r="DY1951" s="201"/>
      <c r="DZ1951" s="201"/>
      <c r="EA1951" s="201"/>
      <c r="EB1951" s="201"/>
      <c r="EC1951" s="201"/>
      <c r="ED1951" s="201"/>
      <c r="EE1951" s="201"/>
      <c r="EF1951" s="201"/>
      <c r="EG1951" s="201"/>
      <c r="EH1951" s="201"/>
      <c r="EI1951" s="201"/>
      <c r="EJ1951" s="201"/>
      <c r="EK1951" s="201"/>
      <c r="EL1951" s="201"/>
      <c r="EM1951" s="201"/>
      <c r="EN1951" s="201"/>
      <c r="EO1951" s="201"/>
      <c r="EP1951" s="201"/>
      <c r="EQ1951" s="201"/>
      <c r="ER1951" s="201"/>
      <c r="ES1951" s="201"/>
      <c r="ET1951" s="201"/>
      <c r="EU1951" s="201"/>
      <c r="EV1951" s="201"/>
      <c r="EW1951" s="201"/>
      <c r="EX1951" s="201"/>
      <c r="EY1951" s="201"/>
      <c r="EZ1951" s="201"/>
      <c r="FA1951" s="201"/>
      <c r="FB1951" s="201"/>
      <c r="FC1951" s="201"/>
      <c r="FD1951" s="201"/>
      <c r="FE1951" s="201"/>
      <c r="FF1951" s="201"/>
      <c r="FG1951" s="201"/>
      <c r="FH1951" s="201"/>
      <c r="FI1951" s="201"/>
      <c r="FJ1951" s="201"/>
      <c r="FK1951" s="201"/>
      <c r="FL1951" s="201"/>
      <c r="FM1951" s="201"/>
      <c r="FN1951" s="201"/>
      <c r="FO1951" s="201"/>
      <c r="FP1951" s="201"/>
      <c r="FQ1951" s="201"/>
      <c r="FR1951" s="201"/>
      <c r="FS1951" s="201"/>
      <c r="FT1951" s="201"/>
      <c r="FU1951" s="201"/>
      <c r="FV1951" s="201"/>
      <c r="FW1951" s="201"/>
      <c r="FX1951" s="201"/>
      <c r="FY1951" s="201"/>
      <c r="FZ1951" s="201"/>
      <c r="GA1951" s="201"/>
      <c r="GB1951" s="201"/>
      <c r="GC1951" s="201"/>
      <c r="GD1951" s="201"/>
      <c r="GE1951" s="201"/>
      <c r="GF1951" s="201"/>
      <c r="GG1951" s="201"/>
      <c r="GH1951" s="201"/>
      <c r="GI1951" s="201"/>
      <c r="GJ1951" s="201"/>
      <c r="GK1951" s="201"/>
      <c r="GL1951" s="201"/>
      <c r="GM1951" s="201"/>
      <c r="GN1951" s="201"/>
      <c r="GO1951" s="201"/>
      <c r="GP1951" s="201"/>
      <c r="GQ1951" s="201"/>
      <c r="GR1951" s="201"/>
      <c r="GS1951" s="201"/>
      <c r="GT1951" s="201"/>
      <c r="GU1951" s="201"/>
      <c r="GV1951" s="201"/>
      <c r="GW1951" s="201"/>
      <c r="GX1951" s="201"/>
      <c r="GY1951" s="201"/>
      <c r="GZ1951" s="201"/>
      <c r="HA1951" s="201"/>
      <c r="HB1951" s="201"/>
      <c r="HC1951" s="201"/>
      <c r="HD1951" s="201"/>
      <c r="HE1951" s="201"/>
      <c r="HF1951" s="201"/>
      <c r="HG1951" s="201"/>
      <c r="HH1951" s="201"/>
      <c r="HI1951" s="201"/>
      <c r="HJ1951" s="201"/>
      <c r="HK1951" s="201"/>
      <c r="HL1951" s="201"/>
      <c r="HM1951" s="201"/>
      <c r="HN1951" s="201"/>
      <c r="HO1951" s="201"/>
      <c r="HP1951" s="201"/>
      <c r="HQ1951" s="201"/>
      <c r="HR1951" s="201"/>
      <c r="HS1951" s="201"/>
      <c r="HT1951" s="201"/>
      <c r="HU1951" s="201"/>
      <c r="HV1951" s="201"/>
      <c r="HW1951" s="201"/>
      <c r="HX1951" s="201"/>
      <c r="HY1951" s="201"/>
      <c r="HZ1951" s="201"/>
      <c r="IA1951" s="201"/>
      <c r="IB1951" s="201"/>
      <c r="IC1951" s="201"/>
      <c r="ID1951" s="201"/>
      <c r="IE1951" s="201"/>
      <c r="IF1951" s="201"/>
      <c r="IG1951" s="201"/>
      <c r="IH1951" s="201"/>
      <c r="II1951" s="201"/>
      <c r="IJ1951" s="201"/>
      <c r="IK1951" s="201"/>
      <c r="IL1951" s="201"/>
      <c r="IM1951" s="201"/>
      <c r="IN1951" s="201"/>
      <c r="IO1951" s="201"/>
      <c r="IP1951" s="201"/>
      <c r="IQ1951" s="201"/>
      <c r="IR1951" s="201"/>
      <c r="IS1951" s="201"/>
      <c r="IT1951" s="201"/>
      <c r="IU1951" s="201"/>
      <c r="IV1951" s="201"/>
      <c r="IW1951" s="201"/>
      <c r="IX1951" s="201"/>
      <c r="IY1951" s="201"/>
      <c r="IZ1951" s="201"/>
      <c r="JA1951" s="201"/>
      <c r="JB1951" s="201"/>
      <c r="JC1951" s="201"/>
      <c r="JD1951" s="201"/>
      <c r="JE1951" s="201"/>
      <c r="JF1951" s="201"/>
      <c r="JG1951" s="201"/>
      <c r="JH1951" s="201"/>
      <c r="JI1951" s="201"/>
      <c r="JJ1951" s="201"/>
      <c r="JK1951" s="201"/>
      <c r="JL1951" s="201"/>
      <c r="JM1951" s="201"/>
      <c r="JN1951" s="201"/>
      <c r="JO1951" s="201"/>
    </row>
    <row r="1952" spans="1:275" s="682" customFormat="1" ht="29.25" x14ac:dyDescent="0.25">
      <c r="A1952" s="637"/>
      <c r="B1952" s="637">
        <v>1</v>
      </c>
      <c r="C1952" s="2562" t="s">
        <v>135</v>
      </c>
      <c r="D1952" s="1058"/>
      <c r="E1952" s="947"/>
      <c r="F1952" s="1571">
        <f t="shared" si="2113"/>
        <v>67638.297872340423</v>
      </c>
      <c r="G1952" s="1571">
        <v>0</v>
      </c>
      <c r="H1952" s="948">
        <f t="shared" ref="H1952:I1966" si="2126">H1851</f>
        <v>56365.248226950353</v>
      </c>
      <c r="I1952" s="948">
        <f t="shared" si="2126"/>
        <v>35360.962765957447</v>
      </c>
      <c r="J1952" s="948">
        <f t="shared" si="2124"/>
        <v>62.735397923875439</v>
      </c>
      <c r="K1952" s="3441">
        <f t="shared" si="2124"/>
        <v>0</v>
      </c>
      <c r="L1952" s="1148"/>
      <c r="M1952" s="1148"/>
      <c r="N1952" s="1149"/>
      <c r="O1952" s="1149">
        <v>0</v>
      </c>
      <c r="P1952" s="1149"/>
      <c r="Q1952" s="1149"/>
      <c r="R1952" s="1149"/>
      <c r="S1952" s="1149"/>
      <c r="T1952" s="1149"/>
      <c r="U1952" s="1935"/>
      <c r="V1952" s="1935"/>
      <c r="W1952" s="1935"/>
      <c r="X1952" s="1935"/>
      <c r="Y1952" s="1935"/>
      <c r="Z1952" s="1935"/>
      <c r="AA1952" s="1935"/>
      <c r="AB1952" s="1935"/>
      <c r="AC1952" s="1935"/>
      <c r="AD1952" s="1935"/>
      <c r="AE1952" s="1935"/>
      <c r="AF1952" s="1935"/>
      <c r="AG1952" s="1935"/>
      <c r="AH1952" s="3168"/>
      <c r="AI1952" s="1935"/>
      <c r="AJ1952" s="1935"/>
      <c r="AK1952" s="1989"/>
      <c r="AL1952" s="1989"/>
      <c r="AM1952" s="1935"/>
      <c r="AN1952" s="3690"/>
      <c r="AO1952" s="3916">
        <f t="shared" ref="AO1952" si="2127">AO1851</f>
        <v>0</v>
      </c>
      <c r="AP1952" s="4133"/>
      <c r="AQ1952" s="4293"/>
      <c r="AR1952" s="201"/>
      <c r="AS1952" s="201"/>
      <c r="AT1952" s="201"/>
      <c r="AU1952" s="201"/>
      <c r="AV1952" s="201"/>
      <c r="AW1952" s="201"/>
      <c r="AX1952" s="201"/>
      <c r="AY1952" s="201"/>
      <c r="AZ1952" s="201"/>
      <c r="BA1952" s="201"/>
      <c r="BB1952" s="201"/>
      <c r="BC1952" s="201"/>
      <c r="BD1952" s="201"/>
      <c r="BE1952" s="201"/>
      <c r="BF1952" s="201"/>
      <c r="BG1952" s="201"/>
      <c r="BH1952" s="201"/>
      <c r="BI1952" s="201"/>
      <c r="BJ1952" s="201"/>
      <c r="BK1952" s="201"/>
      <c r="BL1952" s="201"/>
      <c r="BM1952" s="201"/>
      <c r="BN1952" s="201"/>
      <c r="BO1952" s="201"/>
      <c r="BP1952" s="201"/>
      <c r="BQ1952" s="201"/>
      <c r="BR1952" s="201"/>
      <c r="BS1952" s="201"/>
      <c r="BT1952" s="201"/>
      <c r="BU1952" s="201"/>
      <c r="BV1952" s="201"/>
      <c r="BW1952" s="201"/>
      <c r="BX1952" s="201"/>
      <c r="BY1952" s="201"/>
      <c r="BZ1952" s="201"/>
      <c r="CA1952" s="201"/>
      <c r="CB1952" s="201"/>
      <c r="CC1952" s="201"/>
      <c r="CD1952" s="201"/>
      <c r="CE1952" s="201"/>
      <c r="CF1952" s="201"/>
      <c r="CG1952" s="201"/>
      <c r="CH1952" s="201"/>
      <c r="CI1952" s="201"/>
      <c r="CJ1952" s="201"/>
      <c r="CK1952" s="201"/>
      <c r="CL1952" s="201"/>
      <c r="CM1952" s="201"/>
      <c r="CN1952" s="201"/>
      <c r="CO1952" s="201"/>
      <c r="CP1952" s="201"/>
      <c r="CQ1952" s="201"/>
      <c r="CR1952" s="201"/>
      <c r="CS1952" s="201"/>
      <c r="CT1952" s="201"/>
      <c r="CU1952" s="201"/>
      <c r="CV1952" s="201"/>
      <c r="CW1952" s="201"/>
      <c r="CX1952" s="201"/>
      <c r="CY1952" s="201"/>
      <c r="CZ1952" s="201"/>
      <c r="DA1952" s="201"/>
      <c r="DB1952" s="201"/>
      <c r="DC1952" s="201"/>
      <c r="DD1952" s="201"/>
      <c r="DE1952" s="201"/>
      <c r="DF1952" s="201"/>
      <c r="DG1952" s="201"/>
      <c r="DH1952" s="201"/>
      <c r="DI1952" s="201"/>
      <c r="DJ1952" s="201"/>
      <c r="DK1952" s="201"/>
      <c r="DL1952" s="201"/>
      <c r="DM1952" s="201"/>
      <c r="DN1952" s="201"/>
      <c r="DO1952" s="201"/>
      <c r="DP1952" s="201"/>
      <c r="DQ1952" s="201"/>
      <c r="DR1952" s="201"/>
      <c r="DS1952" s="201"/>
      <c r="DT1952" s="201"/>
      <c r="DU1952" s="201"/>
      <c r="DV1952" s="201"/>
      <c r="DW1952" s="201"/>
      <c r="DX1952" s="201"/>
      <c r="DY1952" s="201"/>
      <c r="DZ1952" s="201"/>
      <c r="EA1952" s="201"/>
      <c r="EB1952" s="201"/>
      <c r="EC1952" s="201"/>
      <c r="ED1952" s="201"/>
      <c r="EE1952" s="201"/>
      <c r="EF1952" s="201"/>
      <c r="EG1952" s="201"/>
      <c r="EH1952" s="201"/>
      <c r="EI1952" s="201"/>
      <c r="EJ1952" s="201"/>
      <c r="EK1952" s="201"/>
      <c r="EL1952" s="201"/>
      <c r="EM1952" s="201"/>
      <c r="EN1952" s="201"/>
      <c r="EO1952" s="201"/>
      <c r="EP1952" s="201"/>
      <c r="EQ1952" s="201"/>
      <c r="ER1952" s="201"/>
      <c r="ES1952" s="201"/>
      <c r="ET1952" s="201"/>
      <c r="EU1952" s="201"/>
      <c r="EV1952" s="201"/>
      <c r="EW1952" s="201"/>
      <c r="EX1952" s="201"/>
      <c r="EY1952" s="201"/>
      <c r="EZ1952" s="201"/>
      <c r="FA1952" s="201"/>
      <c r="FB1952" s="201"/>
      <c r="FC1952" s="201"/>
      <c r="FD1952" s="201"/>
      <c r="FE1952" s="201"/>
      <c r="FF1952" s="201"/>
      <c r="FG1952" s="201"/>
      <c r="FH1952" s="201"/>
      <c r="FI1952" s="201"/>
      <c r="FJ1952" s="201"/>
      <c r="FK1952" s="201"/>
      <c r="FL1952" s="201"/>
      <c r="FM1952" s="201"/>
      <c r="FN1952" s="201"/>
      <c r="FO1952" s="201"/>
      <c r="FP1952" s="201"/>
      <c r="FQ1952" s="201"/>
      <c r="FR1952" s="201"/>
      <c r="FS1952" s="201"/>
      <c r="FT1952" s="201"/>
      <c r="FU1952" s="201"/>
      <c r="FV1952" s="201"/>
      <c r="FW1952" s="201"/>
      <c r="FX1952" s="201"/>
      <c r="FY1952" s="201"/>
      <c r="FZ1952" s="201"/>
      <c r="GA1952" s="201"/>
      <c r="GB1952" s="201"/>
      <c r="GC1952" s="201"/>
      <c r="GD1952" s="201"/>
      <c r="GE1952" s="201"/>
      <c r="GF1952" s="201"/>
      <c r="GG1952" s="201"/>
      <c r="GH1952" s="201"/>
      <c r="GI1952" s="201"/>
      <c r="GJ1952" s="201"/>
      <c r="GK1952" s="201"/>
      <c r="GL1952" s="201"/>
      <c r="GM1952" s="201"/>
      <c r="GN1952" s="201"/>
      <c r="GO1952" s="201"/>
      <c r="GP1952" s="201"/>
      <c r="GQ1952" s="201"/>
      <c r="GR1952" s="201"/>
      <c r="GS1952" s="201"/>
      <c r="GT1952" s="201"/>
      <c r="GU1952" s="201"/>
      <c r="GV1952" s="201"/>
      <c r="GW1952" s="201"/>
      <c r="GX1952" s="201"/>
      <c r="GY1952" s="201"/>
      <c r="GZ1952" s="201"/>
      <c r="HA1952" s="201"/>
      <c r="HB1952" s="201"/>
      <c r="HC1952" s="201"/>
      <c r="HD1952" s="201"/>
      <c r="HE1952" s="201"/>
      <c r="HF1952" s="201"/>
      <c r="HG1952" s="201"/>
      <c r="HH1952" s="201"/>
      <c r="HI1952" s="201"/>
      <c r="HJ1952" s="201"/>
      <c r="HK1952" s="201"/>
      <c r="HL1952" s="201"/>
      <c r="HM1952" s="201"/>
      <c r="HN1952" s="201"/>
      <c r="HO1952" s="201"/>
      <c r="HP1952" s="201"/>
      <c r="HQ1952" s="201"/>
      <c r="HR1952" s="201"/>
      <c r="HS1952" s="201"/>
      <c r="HT1952" s="201"/>
      <c r="HU1952" s="201"/>
      <c r="HV1952" s="201"/>
      <c r="HW1952" s="201"/>
      <c r="HX1952" s="201"/>
      <c r="HY1952" s="201"/>
      <c r="HZ1952" s="201"/>
      <c r="IA1952" s="201"/>
      <c r="IB1952" s="201"/>
      <c r="IC1952" s="201"/>
      <c r="ID1952" s="201"/>
      <c r="IE1952" s="201"/>
      <c r="IF1952" s="201"/>
      <c r="IG1952" s="201"/>
      <c r="IH1952" s="201"/>
      <c r="II1952" s="201"/>
      <c r="IJ1952" s="201"/>
      <c r="IK1952" s="201"/>
      <c r="IL1952" s="201"/>
      <c r="IM1952" s="201"/>
      <c r="IN1952" s="201"/>
      <c r="IO1952" s="201"/>
      <c r="IP1952" s="201"/>
      <c r="IQ1952" s="201"/>
      <c r="IR1952" s="201"/>
      <c r="IS1952" s="201"/>
      <c r="IT1952" s="201"/>
      <c r="IU1952" s="201"/>
      <c r="IV1952" s="201"/>
      <c r="IW1952" s="201"/>
      <c r="IX1952" s="201"/>
      <c r="IY1952" s="201"/>
      <c r="IZ1952" s="201"/>
      <c r="JA1952" s="201"/>
      <c r="JB1952" s="201"/>
      <c r="JC1952" s="201"/>
      <c r="JD1952" s="201"/>
      <c r="JE1952" s="201"/>
      <c r="JF1952" s="201"/>
      <c r="JG1952" s="201"/>
      <c r="JH1952" s="201"/>
      <c r="JI1952" s="201"/>
      <c r="JJ1952" s="201"/>
      <c r="JK1952" s="201"/>
      <c r="JL1952" s="201"/>
      <c r="JM1952" s="201"/>
      <c r="JN1952" s="201"/>
      <c r="JO1952" s="201"/>
    </row>
    <row r="1953" spans="1:275" s="682" customFormat="1" x14ac:dyDescent="0.25">
      <c r="A1953" s="637"/>
      <c r="B1953" s="637">
        <v>1</v>
      </c>
      <c r="C1953" s="1126" t="s">
        <v>247</v>
      </c>
      <c r="D1953" s="1058"/>
      <c r="E1953" s="947"/>
      <c r="F1953" s="1571">
        <f t="shared" si="2113"/>
        <v>57000</v>
      </c>
      <c r="G1953" s="1571">
        <v>0</v>
      </c>
      <c r="H1953" s="948">
        <f t="shared" si="2126"/>
        <v>47500</v>
      </c>
      <c r="I1953" s="948">
        <f t="shared" si="2126"/>
        <v>27617</v>
      </c>
      <c r="J1953" s="948">
        <f t="shared" si="2124"/>
        <v>58.141052631578951</v>
      </c>
      <c r="K1953" s="3441">
        <f t="shared" si="2124"/>
        <v>0</v>
      </c>
      <c r="L1953" s="1148"/>
      <c r="M1953" s="1148"/>
      <c r="N1953" s="1149"/>
      <c r="O1953" s="1149">
        <v>0</v>
      </c>
      <c r="P1953" s="1149"/>
      <c r="Q1953" s="1149"/>
      <c r="R1953" s="1149"/>
      <c r="S1953" s="1149"/>
      <c r="T1953" s="1149"/>
      <c r="U1953" s="1935"/>
      <c r="V1953" s="1935"/>
      <c r="W1953" s="1935"/>
      <c r="X1953" s="1935"/>
      <c r="Y1953" s="1935"/>
      <c r="Z1953" s="1935"/>
      <c r="AA1953" s="1935"/>
      <c r="AB1953" s="1935"/>
      <c r="AC1953" s="1935"/>
      <c r="AD1953" s="1935"/>
      <c r="AE1953" s="1935"/>
      <c r="AF1953" s="1935"/>
      <c r="AG1953" s="1935"/>
      <c r="AH1953" s="3168"/>
      <c r="AI1953" s="1935"/>
      <c r="AJ1953" s="1935"/>
      <c r="AK1953" s="1989"/>
      <c r="AL1953" s="1989"/>
      <c r="AM1953" s="1935"/>
      <c r="AN1953" s="3690"/>
      <c r="AO1953" s="3916">
        <f t="shared" ref="AO1953" si="2128">AO1852</f>
        <v>0</v>
      </c>
      <c r="AP1953" s="4133"/>
      <c r="AQ1953" s="4293"/>
      <c r="AR1953" s="201"/>
      <c r="AS1953" s="201"/>
      <c r="AT1953" s="201"/>
      <c r="AU1953" s="201"/>
      <c r="AV1953" s="201"/>
      <c r="AW1953" s="201"/>
      <c r="AX1953" s="201"/>
      <c r="AY1953" s="201"/>
      <c r="AZ1953" s="201"/>
      <c r="BA1953" s="201"/>
      <c r="BB1953" s="201"/>
      <c r="BC1953" s="201"/>
      <c r="BD1953" s="201"/>
      <c r="BE1953" s="201"/>
      <c r="BF1953" s="201"/>
      <c r="BG1953" s="201"/>
      <c r="BH1953" s="201"/>
      <c r="BI1953" s="201"/>
      <c r="BJ1953" s="201"/>
      <c r="BK1953" s="201"/>
      <c r="BL1953" s="201"/>
      <c r="BM1953" s="201"/>
      <c r="BN1953" s="201"/>
      <c r="BO1953" s="201"/>
      <c r="BP1953" s="201"/>
      <c r="BQ1953" s="201"/>
      <c r="BR1953" s="201"/>
      <c r="BS1953" s="201"/>
      <c r="BT1953" s="201"/>
      <c r="BU1953" s="201"/>
      <c r="BV1953" s="201"/>
      <c r="BW1953" s="201"/>
      <c r="BX1953" s="201"/>
      <c r="BY1953" s="201"/>
      <c r="BZ1953" s="201"/>
      <c r="CA1953" s="201"/>
      <c r="CB1953" s="201"/>
      <c r="CC1953" s="201"/>
      <c r="CD1953" s="201"/>
      <c r="CE1953" s="201"/>
      <c r="CF1953" s="201"/>
      <c r="CG1953" s="201"/>
      <c r="CH1953" s="201"/>
      <c r="CI1953" s="201"/>
      <c r="CJ1953" s="201"/>
      <c r="CK1953" s="201"/>
      <c r="CL1953" s="201"/>
      <c r="CM1953" s="201"/>
      <c r="CN1953" s="201"/>
      <c r="CO1953" s="201"/>
      <c r="CP1953" s="201"/>
      <c r="CQ1953" s="201"/>
      <c r="CR1953" s="201"/>
      <c r="CS1953" s="201"/>
      <c r="CT1953" s="201"/>
      <c r="CU1953" s="201"/>
      <c r="CV1953" s="201"/>
      <c r="CW1953" s="201"/>
      <c r="CX1953" s="201"/>
      <c r="CY1953" s="201"/>
      <c r="CZ1953" s="201"/>
      <c r="DA1953" s="201"/>
      <c r="DB1953" s="201"/>
      <c r="DC1953" s="201"/>
      <c r="DD1953" s="201"/>
      <c r="DE1953" s="201"/>
      <c r="DF1953" s="201"/>
      <c r="DG1953" s="201"/>
      <c r="DH1953" s="201"/>
      <c r="DI1953" s="201"/>
      <c r="DJ1953" s="201"/>
      <c r="DK1953" s="201"/>
      <c r="DL1953" s="201"/>
      <c r="DM1953" s="201"/>
      <c r="DN1953" s="201"/>
      <c r="DO1953" s="201"/>
      <c r="DP1953" s="201"/>
      <c r="DQ1953" s="201"/>
      <c r="DR1953" s="201"/>
      <c r="DS1953" s="201"/>
      <c r="DT1953" s="201"/>
      <c r="DU1953" s="201"/>
      <c r="DV1953" s="201"/>
      <c r="DW1953" s="201"/>
      <c r="DX1953" s="201"/>
      <c r="DY1953" s="201"/>
      <c r="DZ1953" s="201"/>
      <c r="EA1953" s="201"/>
      <c r="EB1953" s="201"/>
      <c r="EC1953" s="201"/>
      <c r="ED1953" s="201"/>
      <c r="EE1953" s="201"/>
      <c r="EF1953" s="201"/>
      <c r="EG1953" s="201"/>
      <c r="EH1953" s="201"/>
      <c r="EI1953" s="201"/>
      <c r="EJ1953" s="201"/>
      <c r="EK1953" s="201"/>
      <c r="EL1953" s="201"/>
      <c r="EM1953" s="201"/>
      <c r="EN1953" s="201"/>
      <c r="EO1953" s="201"/>
      <c r="EP1953" s="201"/>
      <c r="EQ1953" s="201"/>
      <c r="ER1953" s="201"/>
      <c r="ES1953" s="201"/>
      <c r="ET1953" s="201"/>
      <c r="EU1953" s="201"/>
      <c r="EV1953" s="201"/>
      <c r="EW1953" s="201"/>
      <c r="EX1953" s="201"/>
      <c r="EY1953" s="201"/>
      <c r="EZ1953" s="201"/>
      <c r="FA1953" s="201"/>
      <c r="FB1953" s="201"/>
      <c r="FC1953" s="201"/>
      <c r="FD1953" s="201"/>
      <c r="FE1953" s="201"/>
      <c r="FF1953" s="201"/>
      <c r="FG1953" s="201"/>
      <c r="FH1953" s="201"/>
      <c r="FI1953" s="201"/>
      <c r="FJ1953" s="201"/>
      <c r="FK1953" s="201"/>
      <c r="FL1953" s="201"/>
      <c r="FM1953" s="201"/>
      <c r="FN1953" s="201"/>
      <c r="FO1953" s="201"/>
      <c r="FP1953" s="201"/>
      <c r="FQ1953" s="201"/>
      <c r="FR1953" s="201"/>
      <c r="FS1953" s="201"/>
      <c r="FT1953" s="201"/>
      <c r="FU1953" s="201"/>
      <c r="FV1953" s="201"/>
      <c r="FW1953" s="201"/>
      <c r="FX1953" s="201"/>
      <c r="FY1953" s="201"/>
      <c r="FZ1953" s="201"/>
      <c r="GA1953" s="201"/>
      <c r="GB1953" s="201"/>
      <c r="GC1953" s="201"/>
      <c r="GD1953" s="201"/>
      <c r="GE1953" s="201"/>
      <c r="GF1953" s="201"/>
      <c r="GG1953" s="201"/>
      <c r="GH1953" s="201"/>
      <c r="GI1953" s="201"/>
      <c r="GJ1953" s="201"/>
      <c r="GK1953" s="201"/>
      <c r="GL1953" s="201"/>
      <c r="GM1953" s="201"/>
      <c r="GN1953" s="201"/>
      <c r="GO1953" s="201"/>
      <c r="GP1953" s="201"/>
      <c r="GQ1953" s="201"/>
      <c r="GR1953" s="201"/>
      <c r="GS1953" s="201"/>
      <c r="GT1953" s="201"/>
      <c r="GU1953" s="201"/>
      <c r="GV1953" s="201"/>
      <c r="GW1953" s="201"/>
      <c r="GX1953" s="201"/>
      <c r="GY1953" s="201"/>
      <c r="GZ1953" s="201"/>
      <c r="HA1953" s="201"/>
      <c r="HB1953" s="201"/>
      <c r="HC1953" s="201"/>
      <c r="HD1953" s="201"/>
      <c r="HE1953" s="201"/>
      <c r="HF1953" s="201"/>
      <c r="HG1953" s="201"/>
      <c r="HH1953" s="201"/>
      <c r="HI1953" s="201"/>
      <c r="HJ1953" s="201"/>
      <c r="HK1953" s="201"/>
      <c r="HL1953" s="201"/>
      <c r="HM1953" s="201"/>
      <c r="HN1953" s="201"/>
      <c r="HO1953" s="201"/>
      <c r="HP1953" s="201"/>
      <c r="HQ1953" s="201"/>
      <c r="HR1953" s="201"/>
      <c r="HS1953" s="201"/>
      <c r="HT1953" s="201"/>
      <c r="HU1953" s="201"/>
      <c r="HV1953" s="201"/>
      <c r="HW1953" s="201"/>
      <c r="HX1953" s="201"/>
      <c r="HY1953" s="201"/>
      <c r="HZ1953" s="201"/>
      <c r="IA1953" s="201"/>
      <c r="IB1953" s="201"/>
      <c r="IC1953" s="201"/>
      <c r="ID1953" s="201"/>
      <c r="IE1953" s="201"/>
      <c r="IF1953" s="201"/>
      <c r="IG1953" s="201"/>
      <c r="IH1953" s="201"/>
      <c r="II1953" s="201"/>
      <c r="IJ1953" s="201"/>
      <c r="IK1953" s="201"/>
      <c r="IL1953" s="201"/>
      <c r="IM1953" s="201"/>
      <c r="IN1953" s="201"/>
      <c r="IO1953" s="201"/>
      <c r="IP1953" s="201"/>
      <c r="IQ1953" s="201"/>
      <c r="IR1953" s="201"/>
      <c r="IS1953" s="201"/>
      <c r="IT1953" s="201"/>
      <c r="IU1953" s="201"/>
      <c r="IV1953" s="201"/>
      <c r="IW1953" s="201"/>
      <c r="IX1953" s="201"/>
      <c r="IY1953" s="201"/>
      <c r="IZ1953" s="201"/>
      <c r="JA1953" s="201"/>
      <c r="JB1953" s="201"/>
      <c r="JC1953" s="201"/>
      <c r="JD1953" s="201"/>
      <c r="JE1953" s="201"/>
      <c r="JF1953" s="201"/>
      <c r="JG1953" s="201"/>
      <c r="JH1953" s="201"/>
      <c r="JI1953" s="201"/>
      <c r="JJ1953" s="201"/>
      <c r="JK1953" s="201"/>
      <c r="JL1953" s="201"/>
      <c r="JM1953" s="201"/>
      <c r="JN1953" s="201"/>
      <c r="JO1953" s="201"/>
    </row>
    <row r="1954" spans="1:275" s="682" customFormat="1" x14ac:dyDescent="0.25">
      <c r="A1954" s="637"/>
      <c r="B1954" s="637">
        <v>1</v>
      </c>
      <c r="C1954" s="1126" t="s">
        <v>310</v>
      </c>
      <c r="D1954" s="1058"/>
      <c r="E1954" s="947"/>
      <c r="F1954" s="1571">
        <f t="shared" si="2113"/>
        <v>10638.297872340425</v>
      </c>
      <c r="G1954" s="1571">
        <v>0</v>
      </c>
      <c r="H1954" s="948">
        <f t="shared" si="2126"/>
        <v>8865.2482269503562</v>
      </c>
      <c r="I1954" s="948">
        <f t="shared" si="2126"/>
        <v>7743.9627659574462</v>
      </c>
      <c r="J1954" s="948">
        <f t="shared" si="2124"/>
        <v>87.351899999999986</v>
      </c>
      <c r="K1954" s="3441">
        <f t="shared" si="2124"/>
        <v>0</v>
      </c>
      <c r="L1954" s="1148"/>
      <c r="M1954" s="1148"/>
      <c r="N1954" s="1149"/>
      <c r="O1954" s="1149">
        <v>0</v>
      </c>
      <c r="P1954" s="1149"/>
      <c r="Q1954" s="1149"/>
      <c r="R1954" s="1149"/>
      <c r="S1954" s="1149"/>
      <c r="T1954" s="1149"/>
      <c r="U1954" s="1935"/>
      <c r="V1954" s="1935"/>
      <c r="W1954" s="1935"/>
      <c r="X1954" s="1935"/>
      <c r="Y1954" s="1935"/>
      <c r="Z1954" s="1935"/>
      <c r="AA1954" s="1935"/>
      <c r="AB1954" s="1935"/>
      <c r="AC1954" s="1935"/>
      <c r="AD1954" s="1935"/>
      <c r="AE1954" s="1935"/>
      <c r="AF1954" s="1935"/>
      <c r="AG1954" s="1935"/>
      <c r="AH1954" s="3168"/>
      <c r="AI1954" s="1935"/>
      <c r="AJ1954" s="1935"/>
      <c r="AK1954" s="1989"/>
      <c r="AL1954" s="1989"/>
      <c r="AM1954" s="1935"/>
      <c r="AN1954" s="3690"/>
      <c r="AO1954" s="3916">
        <f t="shared" ref="AO1954" si="2129">AO1853</f>
        <v>0</v>
      </c>
      <c r="AP1954" s="4133"/>
      <c r="AQ1954" s="4293"/>
      <c r="AR1954" s="201"/>
      <c r="AS1954" s="201"/>
      <c r="AT1954" s="201"/>
      <c r="AU1954" s="201"/>
      <c r="AV1954" s="201"/>
      <c r="AW1954" s="201"/>
      <c r="AX1954" s="201"/>
      <c r="AY1954" s="201"/>
      <c r="AZ1954" s="201"/>
      <c r="BA1954" s="201"/>
      <c r="BB1954" s="201"/>
      <c r="BC1954" s="201"/>
      <c r="BD1954" s="201"/>
      <c r="BE1954" s="201"/>
      <c r="BF1954" s="201"/>
      <c r="BG1954" s="201"/>
      <c r="BH1954" s="201"/>
      <c r="BI1954" s="201"/>
      <c r="BJ1954" s="201"/>
      <c r="BK1954" s="201"/>
      <c r="BL1954" s="201"/>
      <c r="BM1954" s="201"/>
      <c r="BN1954" s="201"/>
      <c r="BO1954" s="201"/>
      <c r="BP1954" s="201"/>
      <c r="BQ1954" s="201"/>
      <c r="BR1954" s="201"/>
      <c r="BS1954" s="201"/>
      <c r="BT1954" s="201"/>
      <c r="BU1954" s="201"/>
      <c r="BV1954" s="201"/>
      <c r="BW1954" s="201"/>
      <c r="BX1954" s="201"/>
      <c r="BY1954" s="201"/>
      <c r="BZ1954" s="201"/>
      <c r="CA1954" s="201"/>
      <c r="CB1954" s="201"/>
      <c r="CC1954" s="201"/>
      <c r="CD1954" s="201"/>
      <c r="CE1954" s="201"/>
      <c r="CF1954" s="201"/>
      <c r="CG1954" s="201"/>
      <c r="CH1954" s="201"/>
      <c r="CI1954" s="201"/>
      <c r="CJ1954" s="201"/>
      <c r="CK1954" s="201"/>
      <c r="CL1954" s="201"/>
      <c r="CM1954" s="201"/>
      <c r="CN1954" s="201"/>
      <c r="CO1954" s="201"/>
      <c r="CP1954" s="201"/>
      <c r="CQ1954" s="201"/>
      <c r="CR1954" s="201"/>
      <c r="CS1954" s="201"/>
      <c r="CT1954" s="201"/>
      <c r="CU1954" s="201"/>
      <c r="CV1954" s="201"/>
      <c r="CW1954" s="201"/>
      <c r="CX1954" s="201"/>
      <c r="CY1954" s="201"/>
      <c r="CZ1954" s="201"/>
      <c r="DA1954" s="201"/>
      <c r="DB1954" s="201"/>
      <c r="DC1954" s="201"/>
      <c r="DD1954" s="201"/>
      <c r="DE1954" s="201"/>
      <c r="DF1954" s="201"/>
      <c r="DG1954" s="201"/>
      <c r="DH1954" s="201"/>
      <c r="DI1954" s="201"/>
      <c r="DJ1954" s="201"/>
      <c r="DK1954" s="201"/>
      <c r="DL1954" s="201"/>
      <c r="DM1954" s="201"/>
      <c r="DN1954" s="201"/>
      <c r="DO1954" s="201"/>
      <c r="DP1954" s="201"/>
      <c r="DQ1954" s="201"/>
      <c r="DR1954" s="201"/>
      <c r="DS1954" s="201"/>
      <c r="DT1954" s="201"/>
      <c r="DU1954" s="201"/>
      <c r="DV1954" s="201"/>
      <c r="DW1954" s="201"/>
      <c r="DX1954" s="201"/>
      <c r="DY1954" s="201"/>
      <c r="DZ1954" s="201"/>
      <c r="EA1954" s="201"/>
      <c r="EB1954" s="201"/>
      <c r="EC1954" s="201"/>
      <c r="ED1954" s="201"/>
      <c r="EE1954" s="201"/>
      <c r="EF1954" s="201"/>
      <c r="EG1954" s="201"/>
      <c r="EH1954" s="201"/>
      <c r="EI1954" s="201"/>
      <c r="EJ1954" s="201"/>
      <c r="EK1954" s="201"/>
      <c r="EL1954" s="201"/>
      <c r="EM1954" s="201"/>
      <c r="EN1954" s="201"/>
      <c r="EO1954" s="201"/>
      <c r="EP1954" s="201"/>
      <c r="EQ1954" s="201"/>
      <c r="ER1954" s="201"/>
      <c r="ES1954" s="201"/>
      <c r="ET1954" s="201"/>
      <c r="EU1954" s="201"/>
      <c r="EV1954" s="201"/>
      <c r="EW1954" s="201"/>
      <c r="EX1954" s="201"/>
      <c r="EY1954" s="201"/>
      <c r="EZ1954" s="201"/>
      <c r="FA1954" s="201"/>
      <c r="FB1954" s="201"/>
      <c r="FC1954" s="201"/>
      <c r="FD1954" s="201"/>
      <c r="FE1954" s="201"/>
      <c r="FF1954" s="201"/>
      <c r="FG1954" s="201"/>
      <c r="FH1954" s="201"/>
      <c r="FI1954" s="201"/>
      <c r="FJ1954" s="201"/>
      <c r="FK1954" s="201"/>
      <c r="FL1954" s="201"/>
      <c r="FM1954" s="201"/>
      <c r="FN1954" s="201"/>
      <c r="FO1954" s="201"/>
      <c r="FP1954" s="201"/>
      <c r="FQ1954" s="201"/>
      <c r="FR1954" s="201"/>
      <c r="FS1954" s="201"/>
      <c r="FT1954" s="201"/>
      <c r="FU1954" s="201"/>
      <c r="FV1954" s="201"/>
      <c r="FW1954" s="201"/>
      <c r="FX1954" s="201"/>
      <c r="FY1954" s="201"/>
      <c r="FZ1954" s="201"/>
      <c r="GA1954" s="201"/>
      <c r="GB1954" s="201"/>
      <c r="GC1954" s="201"/>
      <c r="GD1954" s="201"/>
      <c r="GE1954" s="201"/>
      <c r="GF1954" s="201"/>
      <c r="GG1954" s="201"/>
      <c r="GH1954" s="201"/>
      <c r="GI1954" s="201"/>
      <c r="GJ1954" s="201"/>
      <c r="GK1954" s="201"/>
      <c r="GL1954" s="201"/>
      <c r="GM1954" s="201"/>
      <c r="GN1954" s="201"/>
      <c r="GO1954" s="201"/>
      <c r="GP1954" s="201"/>
      <c r="GQ1954" s="201"/>
      <c r="GR1954" s="201"/>
      <c r="GS1954" s="201"/>
      <c r="GT1954" s="201"/>
      <c r="GU1954" s="201"/>
      <c r="GV1954" s="201"/>
      <c r="GW1954" s="201"/>
      <c r="GX1954" s="201"/>
      <c r="GY1954" s="201"/>
      <c r="GZ1954" s="201"/>
      <c r="HA1954" s="201"/>
      <c r="HB1954" s="201"/>
      <c r="HC1954" s="201"/>
      <c r="HD1954" s="201"/>
      <c r="HE1954" s="201"/>
      <c r="HF1954" s="201"/>
      <c r="HG1954" s="201"/>
      <c r="HH1954" s="201"/>
      <c r="HI1954" s="201"/>
      <c r="HJ1954" s="201"/>
      <c r="HK1954" s="201"/>
      <c r="HL1954" s="201"/>
      <c r="HM1954" s="201"/>
      <c r="HN1954" s="201"/>
      <c r="HO1954" s="201"/>
      <c r="HP1954" s="201"/>
      <c r="HQ1954" s="201"/>
      <c r="HR1954" s="201"/>
      <c r="HS1954" s="201"/>
      <c r="HT1954" s="201"/>
      <c r="HU1954" s="201"/>
      <c r="HV1954" s="201"/>
      <c r="HW1954" s="201"/>
      <c r="HX1954" s="201"/>
      <c r="HY1954" s="201"/>
      <c r="HZ1954" s="201"/>
      <c r="IA1954" s="201"/>
      <c r="IB1954" s="201"/>
      <c r="IC1954" s="201"/>
      <c r="ID1954" s="201"/>
      <c r="IE1954" s="201"/>
      <c r="IF1954" s="201"/>
      <c r="IG1954" s="201"/>
      <c r="IH1954" s="201"/>
      <c r="II1954" s="201"/>
      <c r="IJ1954" s="201"/>
      <c r="IK1954" s="201"/>
      <c r="IL1954" s="201"/>
      <c r="IM1954" s="201"/>
      <c r="IN1954" s="201"/>
      <c r="IO1954" s="201"/>
      <c r="IP1954" s="201"/>
      <c r="IQ1954" s="201"/>
      <c r="IR1954" s="201"/>
      <c r="IS1954" s="201"/>
      <c r="IT1954" s="201"/>
      <c r="IU1954" s="201"/>
      <c r="IV1954" s="201"/>
      <c r="IW1954" s="201"/>
      <c r="IX1954" s="201"/>
      <c r="IY1954" s="201"/>
      <c r="IZ1954" s="201"/>
      <c r="JA1954" s="201"/>
      <c r="JB1954" s="201"/>
      <c r="JC1954" s="201"/>
      <c r="JD1954" s="201"/>
      <c r="JE1954" s="201"/>
      <c r="JF1954" s="201"/>
      <c r="JG1954" s="201"/>
      <c r="JH1954" s="201"/>
      <c r="JI1954" s="201"/>
      <c r="JJ1954" s="201"/>
      <c r="JK1954" s="201"/>
      <c r="JL1954" s="201"/>
      <c r="JM1954" s="201"/>
      <c r="JN1954" s="201"/>
      <c r="JO1954" s="201"/>
    </row>
    <row r="1955" spans="1:275" s="682" customFormat="1" x14ac:dyDescent="0.25">
      <c r="A1955" s="637"/>
      <c r="B1955" s="637">
        <v>1</v>
      </c>
      <c r="C1955" s="1778" t="s">
        <v>327</v>
      </c>
      <c r="D1955" s="1058"/>
      <c r="E1955" s="947"/>
      <c r="F1955" s="1571">
        <f t="shared" si="2113"/>
        <v>100000</v>
      </c>
      <c r="G1955" s="1571">
        <v>0</v>
      </c>
      <c r="H1955" s="948">
        <f t="shared" si="2126"/>
        <v>83333.333333333343</v>
      </c>
      <c r="I1955" s="948">
        <f t="shared" si="2126"/>
        <v>72793.25</v>
      </c>
      <c r="J1955" s="948">
        <f t="shared" si="2124"/>
        <v>87.351900000000001</v>
      </c>
      <c r="K1955" s="3441">
        <f t="shared" si="2124"/>
        <v>0</v>
      </c>
      <c r="L1955" s="1148"/>
      <c r="M1955" s="1148"/>
      <c r="N1955" s="1149"/>
      <c r="O1955" s="1149">
        <v>0</v>
      </c>
      <c r="P1955" s="1149"/>
      <c r="Q1955" s="1149"/>
      <c r="R1955" s="1149"/>
      <c r="S1955" s="1149"/>
      <c r="T1955" s="1149"/>
      <c r="U1955" s="1935"/>
      <c r="V1955" s="1935"/>
      <c r="W1955" s="1935"/>
      <c r="X1955" s="1935"/>
      <c r="Y1955" s="1935"/>
      <c r="Z1955" s="1935"/>
      <c r="AA1955" s="1935"/>
      <c r="AB1955" s="1935"/>
      <c r="AC1955" s="1935"/>
      <c r="AD1955" s="1935"/>
      <c r="AE1955" s="1935"/>
      <c r="AF1955" s="1935"/>
      <c r="AG1955" s="1935"/>
      <c r="AH1955" s="3168"/>
      <c r="AI1955" s="1935"/>
      <c r="AJ1955" s="1935"/>
      <c r="AK1955" s="1989"/>
      <c r="AL1955" s="1989"/>
      <c r="AM1955" s="1935"/>
      <c r="AN1955" s="3690"/>
      <c r="AO1955" s="3916">
        <f t="shared" ref="AO1955" si="2130">AO1854</f>
        <v>0</v>
      </c>
      <c r="AP1955" s="4133"/>
      <c r="AQ1955" s="4293"/>
      <c r="AR1955" s="201"/>
      <c r="AS1955" s="201"/>
      <c r="AT1955" s="201"/>
      <c r="AU1955" s="201"/>
      <c r="AV1955" s="201"/>
      <c r="AW1955" s="201"/>
      <c r="AX1955" s="201"/>
      <c r="AY1955" s="201"/>
      <c r="AZ1955" s="201"/>
      <c r="BA1955" s="201"/>
      <c r="BB1955" s="201"/>
      <c r="BC1955" s="201"/>
      <c r="BD1955" s="201"/>
      <c r="BE1955" s="201"/>
      <c r="BF1955" s="201"/>
      <c r="BG1955" s="201"/>
      <c r="BH1955" s="201"/>
      <c r="BI1955" s="201"/>
      <c r="BJ1955" s="201"/>
      <c r="BK1955" s="201"/>
      <c r="BL1955" s="201"/>
      <c r="BM1955" s="201"/>
      <c r="BN1955" s="201"/>
      <c r="BO1955" s="201"/>
      <c r="BP1955" s="201"/>
      <c r="BQ1955" s="201"/>
      <c r="BR1955" s="201"/>
      <c r="BS1955" s="201"/>
      <c r="BT1955" s="201"/>
      <c r="BU1955" s="201"/>
      <c r="BV1955" s="201"/>
      <c r="BW1955" s="201"/>
      <c r="BX1955" s="201"/>
      <c r="BY1955" s="201"/>
      <c r="BZ1955" s="201"/>
      <c r="CA1955" s="201"/>
      <c r="CB1955" s="201"/>
      <c r="CC1955" s="201"/>
      <c r="CD1955" s="201"/>
      <c r="CE1955" s="201"/>
      <c r="CF1955" s="201"/>
      <c r="CG1955" s="201"/>
      <c r="CH1955" s="201"/>
      <c r="CI1955" s="201"/>
      <c r="CJ1955" s="201"/>
      <c r="CK1955" s="201"/>
      <c r="CL1955" s="201"/>
      <c r="CM1955" s="201"/>
      <c r="CN1955" s="201"/>
      <c r="CO1955" s="201"/>
      <c r="CP1955" s="201"/>
      <c r="CQ1955" s="201"/>
      <c r="CR1955" s="201"/>
      <c r="CS1955" s="201"/>
      <c r="CT1955" s="201"/>
      <c r="CU1955" s="201"/>
      <c r="CV1955" s="201"/>
      <c r="CW1955" s="201"/>
      <c r="CX1955" s="201"/>
      <c r="CY1955" s="201"/>
      <c r="CZ1955" s="201"/>
      <c r="DA1955" s="201"/>
      <c r="DB1955" s="201"/>
      <c r="DC1955" s="201"/>
      <c r="DD1955" s="201"/>
      <c r="DE1955" s="201"/>
      <c r="DF1955" s="201"/>
      <c r="DG1955" s="201"/>
      <c r="DH1955" s="201"/>
      <c r="DI1955" s="201"/>
      <c r="DJ1955" s="201"/>
      <c r="DK1955" s="201"/>
      <c r="DL1955" s="201"/>
      <c r="DM1955" s="201"/>
      <c r="DN1955" s="201"/>
      <c r="DO1955" s="201"/>
      <c r="DP1955" s="201"/>
      <c r="DQ1955" s="201"/>
      <c r="DR1955" s="201"/>
      <c r="DS1955" s="201"/>
      <c r="DT1955" s="201"/>
      <c r="DU1955" s="201"/>
      <c r="DV1955" s="201"/>
      <c r="DW1955" s="201"/>
      <c r="DX1955" s="201"/>
      <c r="DY1955" s="201"/>
      <c r="DZ1955" s="201"/>
      <c r="EA1955" s="201"/>
      <c r="EB1955" s="201"/>
      <c r="EC1955" s="201"/>
      <c r="ED1955" s="201"/>
      <c r="EE1955" s="201"/>
      <c r="EF1955" s="201"/>
      <c r="EG1955" s="201"/>
      <c r="EH1955" s="201"/>
      <c r="EI1955" s="201"/>
      <c r="EJ1955" s="201"/>
      <c r="EK1955" s="201"/>
      <c r="EL1955" s="201"/>
      <c r="EM1955" s="201"/>
      <c r="EN1955" s="201"/>
      <c r="EO1955" s="201"/>
      <c r="EP1955" s="201"/>
      <c r="EQ1955" s="201"/>
      <c r="ER1955" s="201"/>
      <c r="ES1955" s="201"/>
      <c r="ET1955" s="201"/>
      <c r="EU1955" s="201"/>
      <c r="EV1955" s="201"/>
      <c r="EW1955" s="201"/>
      <c r="EX1955" s="201"/>
      <c r="EY1955" s="201"/>
      <c r="EZ1955" s="201"/>
      <c r="FA1955" s="201"/>
      <c r="FB1955" s="201"/>
      <c r="FC1955" s="201"/>
      <c r="FD1955" s="201"/>
      <c r="FE1955" s="201"/>
      <c r="FF1955" s="201"/>
      <c r="FG1955" s="201"/>
      <c r="FH1955" s="201"/>
      <c r="FI1955" s="201"/>
      <c r="FJ1955" s="201"/>
      <c r="FK1955" s="201"/>
      <c r="FL1955" s="201"/>
      <c r="FM1955" s="201"/>
      <c r="FN1955" s="201"/>
      <c r="FO1955" s="201"/>
      <c r="FP1955" s="201"/>
      <c r="FQ1955" s="201"/>
      <c r="FR1955" s="201"/>
      <c r="FS1955" s="201"/>
      <c r="FT1955" s="201"/>
      <c r="FU1955" s="201"/>
      <c r="FV1955" s="201"/>
      <c r="FW1955" s="201"/>
      <c r="FX1955" s="201"/>
      <c r="FY1955" s="201"/>
      <c r="FZ1955" s="201"/>
      <c r="GA1955" s="201"/>
      <c r="GB1955" s="201"/>
      <c r="GC1955" s="201"/>
      <c r="GD1955" s="201"/>
      <c r="GE1955" s="201"/>
      <c r="GF1955" s="201"/>
      <c r="GG1955" s="201"/>
      <c r="GH1955" s="201"/>
      <c r="GI1955" s="201"/>
      <c r="GJ1955" s="201"/>
      <c r="GK1955" s="201"/>
      <c r="GL1955" s="201"/>
      <c r="GM1955" s="201"/>
      <c r="GN1955" s="201"/>
      <c r="GO1955" s="201"/>
      <c r="GP1955" s="201"/>
      <c r="GQ1955" s="201"/>
      <c r="GR1955" s="201"/>
      <c r="GS1955" s="201"/>
      <c r="GT1955" s="201"/>
      <c r="GU1955" s="201"/>
      <c r="GV1955" s="201"/>
      <c r="GW1955" s="201"/>
      <c r="GX1955" s="201"/>
      <c r="GY1955" s="201"/>
      <c r="GZ1955" s="201"/>
      <c r="HA1955" s="201"/>
      <c r="HB1955" s="201"/>
      <c r="HC1955" s="201"/>
      <c r="HD1955" s="201"/>
      <c r="HE1955" s="201"/>
      <c r="HF1955" s="201"/>
      <c r="HG1955" s="201"/>
      <c r="HH1955" s="201"/>
      <c r="HI1955" s="201"/>
      <c r="HJ1955" s="201"/>
      <c r="HK1955" s="201"/>
      <c r="HL1955" s="201"/>
      <c r="HM1955" s="201"/>
      <c r="HN1955" s="201"/>
      <c r="HO1955" s="201"/>
      <c r="HP1955" s="201"/>
      <c r="HQ1955" s="201"/>
      <c r="HR1955" s="201"/>
      <c r="HS1955" s="201"/>
      <c r="HT1955" s="201"/>
      <c r="HU1955" s="201"/>
      <c r="HV1955" s="201"/>
      <c r="HW1955" s="201"/>
      <c r="HX1955" s="201"/>
      <c r="HY1955" s="201"/>
      <c r="HZ1955" s="201"/>
      <c r="IA1955" s="201"/>
      <c r="IB1955" s="201"/>
      <c r="IC1955" s="201"/>
      <c r="ID1955" s="201"/>
      <c r="IE1955" s="201"/>
      <c r="IF1955" s="201"/>
      <c r="IG1955" s="201"/>
      <c r="IH1955" s="201"/>
      <c r="II1955" s="201"/>
      <c r="IJ1955" s="201"/>
      <c r="IK1955" s="201"/>
      <c r="IL1955" s="201"/>
      <c r="IM1955" s="201"/>
      <c r="IN1955" s="201"/>
      <c r="IO1955" s="201"/>
      <c r="IP1955" s="201"/>
      <c r="IQ1955" s="201"/>
      <c r="IR1955" s="201"/>
      <c r="IS1955" s="201"/>
      <c r="IT1955" s="201"/>
      <c r="IU1955" s="201"/>
      <c r="IV1955" s="201"/>
      <c r="IW1955" s="201"/>
      <c r="IX1955" s="201"/>
      <c r="IY1955" s="201"/>
      <c r="IZ1955" s="201"/>
      <c r="JA1955" s="201"/>
      <c r="JB1955" s="201"/>
      <c r="JC1955" s="201"/>
      <c r="JD1955" s="201"/>
      <c r="JE1955" s="201"/>
      <c r="JF1955" s="201"/>
      <c r="JG1955" s="201"/>
      <c r="JH1955" s="201"/>
      <c r="JI1955" s="201"/>
      <c r="JJ1955" s="201"/>
      <c r="JK1955" s="201"/>
      <c r="JL1955" s="201"/>
      <c r="JM1955" s="201"/>
      <c r="JN1955" s="201"/>
      <c r="JO1955" s="201"/>
    </row>
    <row r="1956" spans="1:275" s="682" customFormat="1" ht="63" x14ac:dyDescent="0.25">
      <c r="A1956" s="637"/>
      <c r="B1956" s="637">
        <v>1</v>
      </c>
      <c r="C1956" s="2563" t="s">
        <v>312</v>
      </c>
      <c r="D1956" s="1058"/>
      <c r="E1956" s="947"/>
      <c r="F1956" s="1571">
        <f t="shared" si="2113"/>
        <v>19170</v>
      </c>
      <c r="G1956" s="1571">
        <v>0</v>
      </c>
      <c r="H1956" s="948">
        <f t="shared" si="2126"/>
        <v>15975</v>
      </c>
      <c r="I1956" s="948">
        <f t="shared" si="2126"/>
        <v>8309</v>
      </c>
      <c r="J1956" s="948">
        <f t="shared" si="2124"/>
        <v>52.012519561815338</v>
      </c>
      <c r="K1956" s="3441">
        <f t="shared" si="2124"/>
        <v>0</v>
      </c>
      <c r="L1956" s="1148"/>
      <c r="M1956" s="1148"/>
      <c r="N1956" s="1149"/>
      <c r="O1956" s="1149">
        <v>0</v>
      </c>
      <c r="P1956" s="1149"/>
      <c r="Q1956" s="1149"/>
      <c r="R1956" s="1149"/>
      <c r="S1956" s="1149"/>
      <c r="T1956" s="1149"/>
      <c r="U1956" s="1935">
        <f t="shared" ref="U1956:AO1956" si="2131">U1855</f>
        <v>0</v>
      </c>
      <c r="V1956" s="1935">
        <f t="shared" ref="V1956:W1956" si="2132">V1855</f>
        <v>0</v>
      </c>
      <c r="W1956" s="1935">
        <f t="shared" si="2132"/>
        <v>0</v>
      </c>
      <c r="X1956" s="1935">
        <f t="shared" ref="X1956:Y1956" si="2133">X1855</f>
        <v>0</v>
      </c>
      <c r="Y1956" s="1935">
        <f t="shared" si="2133"/>
        <v>0</v>
      </c>
      <c r="Z1956" s="1935">
        <f t="shared" ref="Z1956:AA1956" si="2134">Z1855</f>
        <v>0</v>
      </c>
      <c r="AA1956" s="1935">
        <f t="shared" si="2134"/>
        <v>0</v>
      </c>
      <c r="AB1956" s="1935">
        <f t="shared" ref="AB1956:AC1956" si="2135">AB1855</f>
        <v>0</v>
      </c>
      <c r="AC1956" s="1935">
        <f t="shared" si="2135"/>
        <v>0</v>
      </c>
      <c r="AD1956" s="1935">
        <f t="shared" ref="AD1956:AE1956" si="2136">AD1855</f>
        <v>0</v>
      </c>
      <c r="AE1956" s="1935">
        <f t="shared" si="2136"/>
        <v>0</v>
      </c>
      <c r="AF1956" s="1935">
        <f t="shared" si="2131"/>
        <v>0</v>
      </c>
      <c r="AG1956" s="1935">
        <f t="shared" si="2131"/>
        <v>0</v>
      </c>
      <c r="AH1956" s="3168">
        <f t="shared" si="2131"/>
        <v>0</v>
      </c>
      <c r="AI1956" s="1935">
        <f t="shared" si="2131"/>
        <v>0</v>
      </c>
      <c r="AJ1956" s="1935">
        <f t="shared" si="2131"/>
        <v>0</v>
      </c>
      <c r="AK1956" s="1989">
        <f t="shared" si="2131"/>
        <v>0</v>
      </c>
      <c r="AL1956" s="1989">
        <f t="shared" si="2131"/>
        <v>0</v>
      </c>
      <c r="AM1956" s="1935">
        <f t="shared" si="2131"/>
        <v>0</v>
      </c>
      <c r="AN1956" s="3690">
        <f t="shared" si="2131"/>
        <v>0</v>
      </c>
      <c r="AO1956" s="3916">
        <f t="shared" si="2131"/>
        <v>0</v>
      </c>
      <c r="AP1956" s="4133">
        <f t="shared" ref="AP1956" si="2137">AP1855</f>
        <v>0</v>
      </c>
      <c r="AQ1956" s="4293"/>
      <c r="AR1956" s="201"/>
      <c r="AS1956" s="201"/>
      <c r="AT1956" s="201"/>
      <c r="AU1956" s="201"/>
      <c r="AV1956" s="201"/>
      <c r="AW1956" s="201"/>
      <c r="AX1956" s="201"/>
      <c r="AY1956" s="201"/>
      <c r="AZ1956" s="201"/>
      <c r="BA1956" s="201"/>
      <c r="BB1956" s="201"/>
      <c r="BC1956" s="201"/>
      <c r="BD1956" s="201"/>
      <c r="BE1956" s="201"/>
      <c r="BF1956" s="201"/>
      <c r="BG1956" s="201"/>
      <c r="BH1956" s="201"/>
      <c r="BI1956" s="201"/>
      <c r="BJ1956" s="201"/>
      <c r="BK1956" s="201"/>
      <c r="BL1956" s="201"/>
      <c r="BM1956" s="201"/>
      <c r="BN1956" s="201"/>
      <c r="BO1956" s="201"/>
      <c r="BP1956" s="201"/>
      <c r="BQ1956" s="201"/>
      <c r="BR1956" s="201"/>
      <c r="BS1956" s="201"/>
      <c r="BT1956" s="201"/>
      <c r="BU1956" s="201"/>
      <c r="BV1956" s="201"/>
      <c r="BW1956" s="201"/>
      <c r="BX1956" s="201"/>
      <c r="BY1956" s="201"/>
      <c r="BZ1956" s="201"/>
      <c r="CA1956" s="201"/>
      <c r="CB1956" s="201"/>
      <c r="CC1956" s="201"/>
      <c r="CD1956" s="201"/>
      <c r="CE1956" s="201"/>
      <c r="CF1956" s="201"/>
      <c r="CG1956" s="201"/>
      <c r="CH1956" s="201"/>
      <c r="CI1956" s="201"/>
      <c r="CJ1956" s="201"/>
      <c r="CK1956" s="201"/>
      <c r="CL1956" s="201"/>
      <c r="CM1956" s="201"/>
      <c r="CN1956" s="201"/>
      <c r="CO1956" s="201"/>
      <c r="CP1956" s="201"/>
      <c r="CQ1956" s="201"/>
      <c r="CR1956" s="201"/>
      <c r="CS1956" s="201"/>
      <c r="CT1956" s="201"/>
      <c r="CU1956" s="201"/>
      <c r="CV1956" s="201"/>
      <c r="CW1956" s="201"/>
      <c r="CX1956" s="201"/>
      <c r="CY1956" s="201"/>
      <c r="CZ1956" s="201"/>
      <c r="DA1956" s="201"/>
      <c r="DB1956" s="201"/>
      <c r="DC1956" s="201"/>
      <c r="DD1956" s="201"/>
      <c r="DE1956" s="201"/>
      <c r="DF1956" s="201"/>
      <c r="DG1956" s="201"/>
      <c r="DH1956" s="201"/>
      <c r="DI1956" s="201"/>
      <c r="DJ1956" s="201"/>
      <c r="DK1956" s="201"/>
      <c r="DL1956" s="201"/>
      <c r="DM1956" s="201"/>
      <c r="DN1956" s="201"/>
      <c r="DO1956" s="201"/>
      <c r="DP1956" s="201"/>
      <c r="DQ1956" s="201"/>
      <c r="DR1956" s="201"/>
      <c r="DS1956" s="201"/>
      <c r="DT1956" s="201"/>
      <c r="DU1956" s="201"/>
      <c r="DV1956" s="201"/>
      <c r="DW1956" s="201"/>
      <c r="DX1956" s="201"/>
      <c r="DY1956" s="201"/>
      <c r="DZ1956" s="201"/>
      <c r="EA1956" s="201"/>
      <c r="EB1956" s="201"/>
      <c r="EC1956" s="201"/>
      <c r="ED1956" s="201"/>
      <c r="EE1956" s="201"/>
      <c r="EF1956" s="201"/>
      <c r="EG1956" s="201"/>
      <c r="EH1956" s="201"/>
      <c r="EI1956" s="201"/>
      <c r="EJ1956" s="201"/>
      <c r="EK1956" s="201"/>
      <c r="EL1956" s="201"/>
      <c r="EM1956" s="201"/>
      <c r="EN1956" s="201"/>
      <c r="EO1956" s="201"/>
      <c r="EP1956" s="201"/>
      <c r="EQ1956" s="201"/>
      <c r="ER1956" s="201"/>
      <c r="ES1956" s="201"/>
      <c r="ET1956" s="201"/>
      <c r="EU1956" s="201"/>
      <c r="EV1956" s="201"/>
      <c r="EW1956" s="201"/>
      <c r="EX1956" s="201"/>
      <c r="EY1956" s="201"/>
      <c r="EZ1956" s="201"/>
      <c r="FA1956" s="201"/>
      <c r="FB1956" s="201"/>
      <c r="FC1956" s="201"/>
      <c r="FD1956" s="201"/>
      <c r="FE1956" s="201"/>
      <c r="FF1956" s="201"/>
      <c r="FG1956" s="201"/>
      <c r="FH1956" s="201"/>
      <c r="FI1956" s="201"/>
      <c r="FJ1956" s="201"/>
      <c r="FK1956" s="201"/>
      <c r="FL1956" s="201"/>
      <c r="FM1956" s="201"/>
      <c r="FN1956" s="201"/>
      <c r="FO1956" s="201"/>
      <c r="FP1956" s="201"/>
      <c r="FQ1956" s="201"/>
      <c r="FR1956" s="201"/>
      <c r="FS1956" s="201"/>
      <c r="FT1956" s="201"/>
      <c r="FU1956" s="201"/>
      <c r="FV1956" s="201"/>
      <c r="FW1956" s="201"/>
      <c r="FX1956" s="201"/>
      <c r="FY1956" s="201"/>
      <c r="FZ1956" s="201"/>
      <c r="GA1956" s="201"/>
      <c r="GB1956" s="201"/>
      <c r="GC1956" s="201"/>
      <c r="GD1956" s="201"/>
      <c r="GE1956" s="201"/>
      <c r="GF1956" s="201"/>
      <c r="GG1956" s="201"/>
      <c r="GH1956" s="201"/>
      <c r="GI1956" s="201"/>
      <c r="GJ1956" s="201"/>
      <c r="GK1956" s="201"/>
      <c r="GL1956" s="201"/>
      <c r="GM1956" s="201"/>
      <c r="GN1956" s="201"/>
      <c r="GO1956" s="201"/>
      <c r="GP1956" s="201"/>
      <c r="GQ1956" s="201"/>
      <c r="GR1956" s="201"/>
      <c r="GS1956" s="201"/>
      <c r="GT1956" s="201"/>
      <c r="GU1956" s="201"/>
      <c r="GV1956" s="201"/>
      <c r="GW1956" s="201"/>
      <c r="GX1956" s="201"/>
      <c r="GY1956" s="201"/>
      <c r="GZ1956" s="201"/>
      <c r="HA1956" s="201"/>
      <c r="HB1956" s="201"/>
      <c r="HC1956" s="201"/>
      <c r="HD1956" s="201"/>
      <c r="HE1956" s="201"/>
      <c r="HF1956" s="201"/>
      <c r="HG1956" s="201"/>
      <c r="HH1956" s="201"/>
      <c r="HI1956" s="201"/>
      <c r="HJ1956" s="201"/>
      <c r="HK1956" s="201"/>
      <c r="HL1956" s="201"/>
      <c r="HM1956" s="201"/>
      <c r="HN1956" s="201"/>
      <c r="HO1956" s="201"/>
      <c r="HP1956" s="201"/>
      <c r="HQ1956" s="201"/>
      <c r="HR1956" s="201"/>
      <c r="HS1956" s="201"/>
      <c r="HT1956" s="201"/>
      <c r="HU1956" s="201"/>
      <c r="HV1956" s="201"/>
      <c r="HW1956" s="201"/>
      <c r="HX1956" s="201"/>
      <c r="HY1956" s="201"/>
      <c r="HZ1956" s="201"/>
      <c r="IA1956" s="201"/>
      <c r="IB1956" s="201"/>
      <c r="IC1956" s="201"/>
      <c r="ID1956" s="201"/>
      <c r="IE1956" s="201"/>
      <c r="IF1956" s="201"/>
      <c r="IG1956" s="201"/>
      <c r="IH1956" s="201"/>
      <c r="II1956" s="201"/>
      <c r="IJ1956" s="201"/>
      <c r="IK1956" s="201"/>
      <c r="IL1956" s="201"/>
      <c r="IM1956" s="201"/>
      <c r="IN1956" s="201"/>
      <c r="IO1956" s="201"/>
      <c r="IP1956" s="201"/>
      <c r="IQ1956" s="201"/>
      <c r="IR1956" s="201"/>
      <c r="IS1956" s="201"/>
      <c r="IT1956" s="201"/>
      <c r="IU1956" s="201"/>
      <c r="IV1956" s="201"/>
      <c r="IW1956" s="201"/>
      <c r="IX1956" s="201"/>
      <c r="IY1956" s="201"/>
      <c r="IZ1956" s="201"/>
      <c r="JA1956" s="201"/>
      <c r="JB1956" s="201"/>
      <c r="JC1956" s="201"/>
      <c r="JD1956" s="201"/>
      <c r="JE1956" s="201"/>
      <c r="JF1956" s="201"/>
      <c r="JG1956" s="201"/>
      <c r="JH1956" s="201"/>
      <c r="JI1956" s="201"/>
      <c r="JJ1956" s="201"/>
      <c r="JK1956" s="201"/>
      <c r="JL1956" s="201"/>
      <c r="JM1956" s="201"/>
      <c r="JN1956" s="201"/>
      <c r="JO1956" s="201"/>
    </row>
    <row r="1957" spans="1:275" s="682" customFormat="1" ht="30" x14ac:dyDescent="0.25">
      <c r="A1957" s="637"/>
      <c r="B1957" s="637">
        <v>1</v>
      </c>
      <c r="C1957" s="1775" t="s">
        <v>313</v>
      </c>
      <c r="D1957" s="1058"/>
      <c r="E1957" s="947"/>
      <c r="F1957" s="1571">
        <f t="shared" si="2113"/>
        <v>7670</v>
      </c>
      <c r="G1957" s="1571">
        <v>0</v>
      </c>
      <c r="H1957" s="948">
        <f t="shared" si="2126"/>
        <v>6391.666666666667</v>
      </c>
      <c r="I1957" s="948">
        <f t="shared" si="2126"/>
        <v>1578</v>
      </c>
      <c r="J1957" s="948">
        <f t="shared" si="2124"/>
        <v>24.688396349413296</v>
      </c>
      <c r="K1957" s="3441">
        <f t="shared" si="2124"/>
        <v>0</v>
      </c>
      <c r="L1957" s="1148"/>
      <c r="M1957" s="1148"/>
      <c r="N1957" s="1149"/>
      <c r="O1957" s="1149">
        <v>0</v>
      </c>
      <c r="P1957" s="1149"/>
      <c r="Q1957" s="1149"/>
      <c r="R1957" s="1149"/>
      <c r="S1957" s="1149"/>
      <c r="T1957" s="1149"/>
      <c r="U1957" s="1935"/>
      <c r="V1957" s="1935"/>
      <c r="W1957" s="1935"/>
      <c r="X1957" s="1935"/>
      <c r="Y1957" s="1935"/>
      <c r="Z1957" s="1935"/>
      <c r="AA1957" s="1935"/>
      <c r="AB1957" s="1935"/>
      <c r="AC1957" s="1935"/>
      <c r="AD1957" s="1935"/>
      <c r="AE1957" s="1935"/>
      <c r="AF1957" s="1935"/>
      <c r="AG1957" s="1935"/>
      <c r="AH1957" s="3168"/>
      <c r="AI1957" s="1935"/>
      <c r="AJ1957" s="1935"/>
      <c r="AK1957" s="1989"/>
      <c r="AL1957" s="1989"/>
      <c r="AM1957" s="1935"/>
      <c r="AN1957" s="3690"/>
      <c r="AO1957" s="3916">
        <f t="shared" ref="AO1957" si="2138">AO1856</f>
        <v>0</v>
      </c>
      <c r="AP1957" s="4133"/>
      <c r="AQ1957" s="4293"/>
      <c r="AR1957" s="201"/>
      <c r="AS1957" s="201"/>
      <c r="AT1957" s="201"/>
      <c r="AU1957" s="201"/>
      <c r="AV1957" s="201"/>
      <c r="AW1957" s="201"/>
      <c r="AX1957" s="201"/>
      <c r="AY1957" s="201"/>
      <c r="AZ1957" s="201"/>
      <c r="BA1957" s="201"/>
      <c r="BB1957" s="201"/>
      <c r="BC1957" s="201"/>
      <c r="BD1957" s="201"/>
      <c r="BE1957" s="201"/>
      <c r="BF1957" s="201"/>
      <c r="BG1957" s="201"/>
      <c r="BH1957" s="201"/>
      <c r="BI1957" s="201"/>
      <c r="BJ1957" s="201"/>
      <c r="BK1957" s="201"/>
      <c r="BL1957" s="201"/>
      <c r="BM1957" s="201"/>
      <c r="BN1957" s="201"/>
      <c r="BO1957" s="201"/>
      <c r="BP1957" s="201"/>
      <c r="BQ1957" s="201"/>
      <c r="BR1957" s="201"/>
      <c r="BS1957" s="201"/>
      <c r="BT1957" s="201"/>
      <c r="BU1957" s="201"/>
      <c r="BV1957" s="201"/>
      <c r="BW1957" s="201"/>
      <c r="BX1957" s="201"/>
      <c r="BY1957" s="201"/>
      <c r="BZ1957" s="201"/>
      <c r="CA1957" s="201"/>
      <c r="CB1957" s="201"/>
      <c r="CC1957" s="201"/>
      <c r="CD1957" s="201"/>
      <c r="CE1957" s="201"/>
      <c r="CF1957" s="201"/>
      <c r="CG1957" s="201"/>
      <c r="CH1957" s="201"/>
      <c r="CI1957" s="201"/>
      <c r="CJ1957" s="201"/>
      <c r="CK1957" s="201"/>
      <c r="CL1957" s="201"/>
      <c r="CM1957" s="201"/>
      <c r="CN1957" s="201"/>
      <c r="CO1957" s="201"/>
      <c r="CP1957" s="201"/>
      <c r="CQ1957" s="201"/>
      <c r="CR1957" s="201"/>
      <c r="CS1957" s="201"/>
      <c r="CT1957" s="201"/>
      <c r="CU1957" s="201"/>
      <c r="CV1957" s="201"/>
      <c r="CW1957" s="201"/>
      <c r="CX1957" s="201"/>
      <c r="CY1957" s="201"/>
      <c r="CZ1957" s="201"/>
      <c r="DA1957" s="201"/>
      <c r="DB1957" s="201"/>
      <c r="DC1957" s="201"/>
      <c r="DD1957" s="201"/>
      <c r="DE1957" s="201"/>
      <c r="DF1957" s="201"/>
      <c r="DG1957" s="201"/>
      <c r="DH1957" s="201"/>
      <c r="DI1957" s="201"/>
      <c r="DJ1957" s="201"/>
      <c r="DK1957" s="201"/>
      <c r="DL1957" s="201"/>
      <c r="DM1957" s="201"/>
      <c r="DN1957" s="201"/>
      <c r="DO1957" s="201"/>
      <c r="DP1957" s="201"/>
      <c r="DQ1957" s="201"/>
      <c r="DR1957" s="201"/>
      <c r="DS1957" s="201"/>
      <c r="DT1957" s="201"/>
      <c r="DU1957" s="201"/>
      <c r="DV1957" s="201"/>
      <c r="DW1957" s="201"/>
      <c r="DX1957" s="201"/>
      <c r="DY1957" s="201"/>
      <c r="DZ1957" s="201"/>
      <c r="EA1957" s="201"/>
      <c r="EB1957" s="201"/>
      <c r="EC1957" s="201"/>
      <c r="ED1957" s="201"/>
      <c r="EE1957" s="201"/>
      <c r="EF1957" s="201"/>
      <c r="EG1957" s="201"/>
      <c r="EH1957" s="201"/>
      <c r="EI1957" s="201"/>
      <c r="EJ1957" s="201"/>
      <c r="EK1957" s="201"/>
      <c r="EL1957" s="201"/>
      <c r="EM1957" s="201"/>
      <c r="EN1957" s="201"/>
      <c r="EO1957" s="201"/>
      <c r="EP1957" s="201"/>
      <c r="EQ1957" s="201"/>
      <c r="ER1957" s="201"/>
      <c r="ES1957" s="201"/>
      <c r="ET1957" s="201"/>
      <c r="EU1957" s="201"/>
      <c r="EV1957" s="201"/>
      <c r="EW1957" s="201"/>
      <c r="EX1957" s="201"/>
      <c r="EY1957" s="201"/>
      <c r="EZ1957" s="201"/>
      <c r="FA1957" s="201"/>
      <c r="FB1957" s="201"/>
      <c r="FC1957" s="201"/>
      <c r="FD1957" s="201"/>
      <c r="FE1957" s="201"/>
      <c r="FF1957" s="201"/>
      <c r="FG1957" s="201"/>
      <c r="FH1957" s="201"/>
      <c r="FI1957" s="201"/>
      <c r="FJ1957" s="201"/>
      <c r="FK1957" s="201"/>
      <c r="FL1957" s="201"/>
      <c r="FM1957" s="201"/>
      <c r="FN1957" s="201"/>
      <c r="FO1957" s="201"/>
      <c r="FP1957" s="201"/>
      <c r="FQ1957" s="201"/>
      <c r="FR1957" s="201"/>
      <c r="FS1957" s="201"/>
      <c r="FT1957" s="201"/>
      <c r="FU1957" s="201"/>
      <c r="FV1957" s="201"/>
      <c r="FW1957" s="201"/>
      <c r="FX1957" s="201"/>
      <c r="FY1957" s="201"/>
      <c r="FZ1957" s="201"/>
      <c r="GA1957" s="201"/>
      <c r="GB1957" s="201"/>
      <c r="GC1957" s="201"/>
      <c r="GD1957" s="201"/>
      <c r="GE1957" s="201"/>
      <c r="GF1957" s="201"/>
      <c r="GG1957" s="201"/>
      <c r="GH1957" s="201"/>
      <c r="GI1957" s="201"/>
      <c r="GJ1957" s="201"/>
      <c r="GK1957" s="201"/>
      <c r="GL1957" s="201"/>
      <c r="GM1957" s="201"/>
      <c r="GN1957" s="201"/>
      <c r="GO1957" s="201"/>
      <c r="GP1957" s="201"/>
      <c r="GQ1957" s="201"/>
      <c r="GR1957" s="201"/>
      <c r="GS1957" s="201"/>
      <c r="GT1957" s="201"/>
      <c r="GU1957" s="201"/>
      <c r="GV1957" s="201"/>
      <c r="GW1957" s="201"/>
      <c r="GX1957" s="201"/>
      <c r="GY1957" s="201"/>
      <c r="GZ1957" s="201"/>
      <c r="HA1957" s="201"/>
      <c r="HB1957" s="201"/>
      <c r="HC1957" s="201"/>
      <c r="HD1957" s="201"/>
      <c r="HE1957" s="201"/>
      <c r="HF1957" s="201"/>
      <c r="HG1957" s="201"/>
      <c r="HH1957" s="201"/>
      <c r="HI1957" s="201"/>
      <c r="HJ1957" s="201"/>
      <c r="HK1957" s="201"/>
      <c r="HL1957" s="201"/>
      <c r="HM1957" s="201"/>
      <c r="HN1957" s="201"/>
      <c r="HO1957" s="201"/>
      <c r="HP1957" s="201"/>
      <c r="HQ1957" s="201"/>
      <c r="HR1957" s="201"/>
      <c r="HS1957" s="201"/>
      <c r="HT1957" s="201"/>
      <c r="HU1957" s="201"/>
      <c r="HV1957" s="201"/>
      <c r="HW1957" s="201"/>
      <c r="HX1957" s="201"/>
      <c r="HY1957" s="201"/>
      <c r="HZ1957" s="201"/>
      <c r="IA1957" s="201"/>
      <c r="IB1957" s="201"/>
      <c r="IC1957" s="201"/>
      <c r="ID1957" s="201"/>
      <c r="IE1957" s="201"/>
      <c r="IF1957" s="201"/>
      <c r="IG1957" s="201"/>
      <c r="IH1957" s="201"/>
      <c r="II1957" s="201"/>
      <c r="IJ1957" s="201"/>
      <c r="IK1957" s="201"/>
      <c r="IL1957" s="201"/>
      <c r="IM1957" s="201"/>
      <c r="IN1957" s="201"/>
      <c r="IO1957" s="201"/>
      <c r="IP1957" s="201"/>
      <c r="IQ1957" s="201"/>
      <c r="IR1957" s="201"/>
      <c r="IS1957" s="201"/>
      <c r="IT1957" s="201"/>
      <c r="IU1957" s="201"/>
      <c r="IV1957" s="201"/>
      <c r="IW1957" s="201"/>
      <c r="IX1957" s="201"/>
      <c r="IY1957" s="201"/>
      <c r="IZ1957" s="201"/>
      <c r="JA1957" s="201"/>
      <c r="JB1957" s="201"/>
      <c r="JC1957" s="201"/>
      <c r="JD1957" s="201"/>
      <c r="JE1957" s="201"/>
      <c r="JF1957" s="201"/>
      <c r="JG1957" s="201"/>
      <c r="JH1957" s="201"/>
      <c r="JI1957" s="201"/>
      <c r="JJ1957" s="201"/>
      <c r="JK1957" s="201"/>
      <c r="JL1957" s="201"/>
      <c r="JM1957" s="201"/>
      <c r="JN1957" s="201"/>
      <c r="JO1957" s="201"/>
    </row>
    <row r="1958" spans="1:275" s="682" customFormat="1" ht="30" x14ac:dyDescent="0.25">
      <c r="A1958" s="637"/>
      <c r="B1958" s="637">
        <v>1</v>
      </c>
      <c r="C1958" s="1125" t="s">
        <v>314</v>
      </c>
      <c r="D1958" s="1058"/>
      <c r="E1958" s="947"/>
      <c r="F1958" s="1571">
        <f t="shared" si="2113"/>
        <v>7500</v>
      </c>
      <c r="G1958" s="1571">
        <v>0</v>
      </c>
      <c r="H1958" s="948">
        <f t="shared" si="2126"/>
        <v>6250</v>
      </c>
      <c r="I1958" s="948">
        <f t="shared" si="2126"/>
        <v>1423</v>
      </c>
      <c r="J1958" s="948">
        <f t="shared" si="2124"/>
        <v>22.768000000000001</v>
      </c>
      <c r="K1958" s="3441">
        <f t="shared" si="2124"/>
        <v>0</v>
      </c>
      <c r="L1958" s="1148"/>
      <c r="M1958" s="1148"/>
      <c r="N1958" s="1149"/>
      <c r="O1958" s="1149">
        <v>0</v>
      </c>
      <c r="P1958" s="1149"/>
      <c r="Q1958" s="1149"/>
      <c r="R1958" s="1149"/>
      <c r="S1958" s="1149"/>
      <c r="T1958" s="1149"/>
      <c r="U1958" s="1935"/>
      <c r="V1958" s="1935"/>
      <c r="W1958" s="1935"/>
      <c r="X1958" s="1935"/>
      <c r="Y1958" s="1935"/>
      <c r="Z1958" s="1935"/>
      <c r="AA1958" s="1935"/>
      <c r="AB1958" s="1935"/>
      <c r="AC1958" s="1935"/>
      <c r="AD1958" s="1935"/>
      <c r="AE1958" s="1935"/>
      <c r="AF1958" s="1935"/>
      <c r="AG1958" s="1935"/>
      <c r="AH1958" s="3168"/>
      <c r="AI1958" s="1935"/>
      <c r="AJ1958" s="1935"/>
      <c r="AK1958" s="1989"/>
      <c r="AL1958" s="1989"/>
      <c r="AM1958" s="1935"/>
      <c r="AN1958" s="3690"/>
      <c r="AO1958" s="3916">
        <f t="shared" ref="AO1958" si="2139">AO1857</f>
        <v>0</v>
      </c>
      <c r="AP1958" s="4133"/>
      <c r="AQ1958" s="4293"/>
      <c r="AR1958" s="201"/>
      <c r="AS1958" s="201"/>
      <c r="AT1958" s="201"/>
      <c r="AU1958" s="201"/>
      <c r="AV1958" s="201"/>
      <c r="AW1958" s="201"/>
      <c r="AX1958" s="201"/>
      <c r="AY1958" s="201"/>
      <c r="AZ1958" s="201"/>
      <c r="BA1958" s="201"/>
      <c r="BB1958" s="201"/>
      <c r="BC1958" s="201"/>
      <c r="BD1958" s="201"/>
      <c r="BE1958" s="201"/>
      <c r="BF1958" s="201"/>
      <c r="BG1958" s="201"/>
      <c r="BH1958" s="201"/>
      <c r="BI1958" s="201"/>
      <c r="BJ1958" s="201"/>
      <c r="BK1958" s="201"/>
      <c r="BL1958" s="201"/>
      <c r="BM1958" s="201"/>
      <c r="BN1958" s="201"/>
      <c r="BO1958" s="201"/>
      <c r="BP1958" s="201"/>
      <c r="BQ1958" s="201"/>
      <c r="BR1958" s="201"/>
      <c r="BS1958" s="201"/>
      <c r="BT1958" s="201"/>
      <c r="BU1958" s="201"/>
      <c r="BV1958" s="201"/>
      <c r="BW1958" s="201"/>
      <c r="BX1958" s="201"/>
      <c r="BY1958" s="201"/>
      <c r="BZ1958" s="201"/>
      <c r="CA1958" s="201"/>
      <c r="CB1958" s="201"/>
      <c r="CC1958" s="201"/>
      <c r="CD1958" s="201"/>
      <c r="CE1958" s="201"/>
      <c r="CF1958" s="201"/>
      <c r="CG1958" s="201"/>
      <c r="CH1958" s="201"/>
      <c r="CI1958" s="201"/>
      <c r="CJ1958" s="201"/>
      <c r="CK1958" s="201"/>
      <c r="CL1958" s="201"/>
      <c r="CM1958" s="201"/>
      <c r="CN1958" s="201"/>
      <c r="CO1958" s="201"/>
      <c r="CP1958" s="201"/>
      <c r="CQ1958" s="201"/>
      <c r="CR1958" s="201"/>
      <c r="CS1958" s="201"/>
      <c r="CT1958" s="201"/>
      <c r="CU1958" s="201"/>
      <c r="CV1958" s="201"/>
      <c r="CW1958" s="201"/>
      <c r="CX1958" s="201"/>
      <c r="CY1958" s="201"/>
      <c r="CZ1958" s="201"/>
      <c r="DA1958" s="201"/>
      <c r="DB1958" s="201"/>
      <c r="DC1958" s="201"/>
      <c r="DD1958" s="201"/>
      <c r="DE1958" s="201"/>
      <c r="DF1958" s="201"/>
      <c r="DG1958" s="201"/>
      <c r="DH1958" s="201"/>
      <c r="DI1958" s="201"/>
      <c r="DJ1958" s="201"/>
      <c r="DK1958" s="201"/>
      <c r="DL1958" s="201"/>
      <c r="DM1958" s="201"/>
      <c r="DN1958" s="201"/>
      <c r="DO1958" s="201"/>
      <c r="DP1958" s="201"/>
      <c r="DQ1958" s="201"/>
      <c r="DR1958" s="201"/>
      <c r="DS1958" s="201"/>
      <c r="DT1958" s="201"/>
      <c r="DU1958" s="201"/>
      <c r="DV1958" s="201"/>
      <c r="DW1958" s="201"/>
      <c r="DX1958" s="201"/>
      <c r="DY1958" s="201"/>
      <c r="DZ1958" s="201"/>
      <c r="EA1958" s="201"/>
      <c r="EB1958" s="201"/>
      <c r="EC1958" s="201"/>
      <c r="ED1958" s="201"/>
      <c r="EE1958" s="201"/>
      <c r="EF1958" s="201"/>
      <c r="EG1958" s="201"/>
      <c r="EH1958" s="201"/>
      <c r="EI1958" s="201"/>
      <c r="EJ1958" s="201"/>
      <c r="EK1958" s="201"/>
      <c r="EL1958" s="201"/>
      <c r="EM1958" s="201"/>
      <c r="EN1958" s="201"/>
      <c r="EO1958" s="201"/>
      <c r="EP1958" s="201"/>
      <c r="EQ1958" s="201"/>
      <c r="ER1958" s="201"/>
      <c r="ES1958" s="201"/>
      <c r="ET1958" s="201"/>
      <c r="EU1958" s="201"/>
      <c r="EV1958" s="201"/>
      <c r="EW1958" s="201"/>
      <c r="EX1958" s="201"/>
      <c r="EY1958" s="201"/>
      <c r="EZ1958" s="201"/>
      <c r="FA1958" s="201"/>
      <c r="FB1958" s="201"/>
      <c r="FC1958" s="201"/>
      <c r="FD1958" s="201"/>
      <c r="FE1958" s="201"/>
      <c r="FF1958" s="201"/>
      <c r="FG1958" s="201"/>
      <c r="FH1958" s="201"/>
      <c r="FI1958" s="201"/>
      <c r="FJ1958" s="201"/>
      <c r="FK1958" s="201"/>
      <c r="FL1958" s="201"/>
      <c r="FM1958" s="201"/>
      <c r="FN1958" s="201"/>
      <c r="FO1958" s="201"/>
      <c r="FP1958" s="201"/>
      <c r="FQ1958" s="201"/>
      <c r="FR1958" s="201"/>
      <c r="FS1958" s="201"/>
      <c r="FT1958" s="201"/>
      <c r="FU1958" s="201"/>
      <c r="FV1958" s="201"/>
      <c r="FW1958" s="201"/>
      <c r="FX1958" s="201"/>
      <c r="FY1958" s="201"/>
      <c r="FZ1958" s="201"/>
      <c r="GA1958" s="201"/>
      <c r="GB1958" s="201"/>
      <c r="GC1958" s="201"/>
      <c r="GD1958" s="201"/>
      <c r="GE1958" s="201"/>
      <c r="GF1958" s="201"/>
      <c r="GG1958" s="201"/>
      <c r="GH1958" s="201"/>
      <c r="GI1958" s="201"/>
      <c r="GJ1958" s="201"/>
      <c r="GK1958" s="201"/>
      <c r="GL1958" s="201"/>
      <c r="GM1958" s="201"/>
      <c r="GN1958" s="201"/>
      <c r="GO1958" s="201"/>
      <c r="GP1958" s="201"/>
      <c r="GQ1958" s="201"/>
      <c r="GR1958" s="201"/>
      <c r="GS1958" s="201"/>
      <c r="GT1958" s="201"/>
      <c r="GU1958" s="201"/>
      <c r="GV1958" s="201"/>
      <c r="GW1958" s="201"/>
      <c r="GX1958" s="201"/>
      <c r="GY1958" s="201"/>
      <c r="GZ1958" s="201"/>
      <c r="HA1958" s="201"/>
      <c r="HB1958" s="201"/>
      <c r="HC1958" s="201"/>
      <c r="HD1958" s="201"/>
      <c r="HE1958" s="201"/>
      <c r="HF1958" s="201"/>
      <c r="HG1958" s="201"/>
      <c r="HH1958" s="201"/>
      <c r="HI1958" s="201"/>
      <c r="HJ1958" s="201"/>
      <c r="HK1958" s="201"/>
      <c r="HL1958" s="201"/>
      <c r="HM1958" s="201"/>
      <c r="HN1958" s="201"/>
      <c r="HO1958" s="201"/>
      <c r="HP1958" s="201"/>
      <c r="HQ1958" s="201"/>
      <c r="HR1958" s="201"/>
      <c r="HS1958" s="201"/>
      <c r="HT1958" s="201"/>
      <c r="HU1958" s="201"/>
      <c r="HV1958" s="201"/>
      <c r="HW1958" s="201"/>
      <c r="HX1958" s="201"/>
      <c r="HY1958" s="201"/>
      <c r="HZ1958" s="201"/>
      <c r="IA1958" s="201"/>
      <c r="IB1958" s="201"/>
      <c r="IC1958" s="201"/>
      <c r="ID1958" s="201"/>
      <c r="IE1958" s="201"/>
      <c r="IF1958" s="201"/>
      <c r="IG1958" s="201"/>
      <c r="IH1958" s="201"/>
      <c r="II1958" s="201"/>
      <c r="IJ1958" s="201"/>
      <c r="IK1958" s="201"/>
      <c r="IL1958" s="201"/>
      <c r="IM1958" s="201"/>
      <c r="IN1958" s="201"/>
      <c r="IO1958" s="201"/>
      <c r="IP1958" s="201"/>
      <c r="IQ1958" s="201"/>
      <c r="IR1958" s="201"/>
      <c r="IS1958" s="201"/>
      <c r="IT1958" s="201"/>
      <c r="IU1958" s="201"/>
      <c r="IV1958" s="201"/>
      <c r="IW1958" s="201"/>
      <c r="IX1958" s="201"/>
      <c r="IY1958" s="201"/>
      <c r="IZ1958" s="201"/>
      <c r="JA1958" s="201"/>
      <c r="JB1958" s="201"/>
      <c r="JC1958" s="201"/>
      <c r="JD1958" s="201"/>
      <c r="JE1958" s="201"/>
      <c r="JF1958" s="201"/>
      <c r="JG1958" s="201"/>
      <c r="JH1958" s="201"/>
      <c r="JI1958" s="201"/>
      <c r="JJ1958" s="201"/>
      <c r="JK1958" s="201"/>
      <c r="JL1958" s="201"/>
      <c r="JM1958" s="201"/>
      <c r="JN1958" s="201"/>
      <c r="JO1958" s="201"/>
    </row>
    <row r="1959" spans="1:275" s="682" customFormat="1" ht="60" x14ac:dyDescent="0.25">
      <c r="A1959" s="637"/>
      <c r="B1959" s="637">
        <v>1</v>
      </c>
      <c r="C1959" s="1125" t="s">
        <v>315</v>
      </c>
      <c r="D1959" s="1058"/>
      <c r="E1959" s="947"/>
      <c r="F1959" s="1571">
        <f t="shared" si="2113"/>
        <v>0</v>
      </c>
      <c r="G1959" s="1571">
        <v>0</v>
      </c>
      <c r="H1959" s="948">
        <f t="shared" si="2126"/>
        <v>0</v>
      </c>
      <c r="I1959" s="948">
        <f t="shared" si="2126"/>
        <v>0</v>
      </c>
      <c r="J1959" s="948">
        <f t="shared" si="2124"/>
        <v>0</v>
      </c>
      <c r="K1959" s="3441">
        <f t="shared" si="2124"/>
        <v>0</v>
      </c>
      <c r="L1959" s="1148"/>
      <c r="M1959" s="1148"/>
      <c r="N1959" s="1149"/>
      <c r="O1959" s="1149">
        <v>0</v>
      </c>
      <c r="P1959" s="1149"/>
      <c r="Q1959" s="1149"/>
      <c r="R1959" s="1149"/>
      <c r="S1959" s="1149"/>
      <c r="T1959" s="1149"/>
      <c r="U1959" s="1935"/>
      <c r="V1959" s="1935"/>
      <c r="W1959" s="1935"/>
      <c r="X1959" s="1935"/>
      <c r="Y1959" s="1935"/>
      <c r="Z1959" s="1935"/>
      <c r="AA1959" s="1935"/>
      <c r="AB1959" s="1935"/>
      <c r="AC1959" s="1935"/>
      <c r="AD1959" s="1935"/>
      <c r="AE1959" s="1935"/>
      <c r="AF1959" s="1935"/>
      <c r="AG1959" s="1935"/>
      <c r="AH1959" s="3168"/>
      <c r="AI1959" s="1935"/>
      <c r="AJ1959" s="1935"/>
      <c r="AK1959" s="1989"/>
      <c r="AL1959" s="1989"/>
      <c r="AM1959" s="1935"/>
      <c r="AN1959" s="3690"/>
      <c r="AO1959" s="3916">
        <f t="shared" ref="AO1959" si="2140">AO1858</f>
        <v>0</v>
      </c>
      <c r="AP1959" s="4133"/>
      <c r="AQ1959" s="4293"/>
      <c r="AR1959" s="201"/>
      <c r="AS1959" s="201"/>
      <c r="AT1959" s="201"/>
      <c r="AU1959" s="201"/>
      <c r="AV1959" s="201"/>
      <c r="AW1959" s="201"/>
      <c r="AX1959" s="201"/>
      <c r="AY1959" s="201"/>
      <c r="AZ1959" s="201"/>
      <c r="BA1959" s="201"/>
      <c r="BB1959" s="201"/>
      <c r="BC1959" s="201"/>
      <c r="BD1959" s="201"/>
      <c r="BE1959" s="201"/>
      <c r="BF1959" s="201"/>
      <c r="BG1959" s="201"/>
      <c r="BH1959" s="201"/>
      <c r="BI1959" s="201"/>
      <c r="BJ1959" s="201"/>
      <c r="BK1959" s="201"/>
      <c r="BL1959" s="201"/>
      <c r="BM1959" s="201"/>
      <c r="BN1959" s="201"/>
      <c r="BO1959" s="201"/>
      <c r="BP1959" s="201"/>
      <c r="BQ1959" s="201"/>
      <c r="BR1959" s="201"/>
      <c r="BS1959" s="201"/>
      <c r="BT1959" s="201"/>
      <c r="BU1959" s="201"/>
      <c r="BV1959" s="201"/>
      <c r="BW1959" s="201"/>
      <c r="BX1959" s="201"/>
      <c r="BY1959" s="201"/>
      <c r="BZ1959" s="201"/>
      <c r="CA1959" s="201"/>
      <c r="CB1959" s="201"/>
      <c r="CC1959" s="201"/>
      <c r="CD1959" s="201"/>
      <c r="CE1959" s="201"/>
      <c r="CF1959" s="201"/>
      <c r="CG1959" s="201"/>
      <c r="CH1959" s="201"/>
      <c r="CI1959" s="201"/>
      <c r="CJ1959" s="201"/>
      <c r="CK1959" s="201"/>
      <c r="CL1959" s="201"/>
      <c r="CM1959" s="201"/>
      <c r="CN1959" s="201"/>
      <c r="CO1959" s="201"/>
      <c r="CP1959" s="201"/>
      <c r="CQ1959" s="201"/>
      <c r="CR1959" s="201"/>
      <c r="CS1959" s="201"/>
      <c r="CT1959" s="201"/>
      <c r="CU1959" s="201"/>
      <c r="CV1959" s="201"/>
      <c r="CW1959" s="201"/>
      <c r="CX1959" s="201"/>
      <c r="CY1959" s="201"/>
      <c r="CZ1959" s="201"/>
      <c r="DA1959" s="201"/>
      <c r="DB1959" s="201"/>
      <c r="DC1959" s="201"/>
      <c r="DD1959" s="201"/>
      <c r="DE1959" s="201"/>
      <c r="DF1959" s="201"/>
      <c r="DG1959" s="201"/>
      <c r="DH1959" s="201"/>
      <c r="DI1959" s="201"/>
      <c r="DJ1959" s="201"/>
      <c r="DK1959" s="201"/>
      <c r="DL1959" s="201"/>
      <c r="DM1959" s="201"/>
      <c r="DN1959" s="201"/>
      <c r="DO1959" s="201"/>
      <c r="DP1959" s="201"/>
      <c r="DQ1959" s="201"/>
      <c r="DR1959" s="201"/>
      <c r="DS1959" s="201"/>
      <c r="DT1959" s="201"/>
      <c r="DU1959" s="201"/>
      <c r="DV1959" s="201"/>
      <c r="DW1959" s="201"/>
      <c r="DX1959" s="201"/>
      <c r="DY1959" s="201"/>
      <c r="DZ1959" s="201"/>
      <c r="EA1959" s="201"/>
      <c r="EB1959" s="201"/>
      <c r="EC1959" s="201"/>
      <c r="ED1959" s="201"/>
      <c r="EE1959" s="201"/>
      <c r="EF1959" s="201"/>
      <c r="EG1959" s="201"/>
      <c r="EH1959" s="201"/>
      <c r="EI1959" s="201"/>
      <c r="EJ1959" s="201"/>
      <c r="EK1959" s="201"/>
      <c r="EL1959" s="201"/>
      <c r="EM1959" s="201"/>
      <c r="EN1959" s="201"/>
      <c r="EO1959" s="201"/>
      <c r="EP1959" s="201"/>
      <c r="EQ1959" s="201"/>
      <c r="ER1959" s="201"/>
      <c r="ES1959" s="201"/>
      <c r="ET1959" s="201"/>
      <c r="EU1959" s="201"/>
      <c r="EV1959" s="201"/>
      <c r="EW1959" s="201"/>
      <c r="EX1959" s="201"/>
      <c r="EY1959" s="201"/>
      <c r="EZ1959" s="201"/>
      <c r="FA1959" s="201"/>
      <c r="FB1959" s="201"/>
      <c r="FC1959" s="201"/>
      <c r="FD1959" s="201"/>
      <c r="FE1959" s="201"/>
      <c r="FF1959" s="201"/>
      <c r="FG1959" s="201"/>
      <c r="FH1959" s="201"/>
      <c r="FI1959" s="201"/>
      <c r="FJ1959" s="201"/>
      <c r="FK1959" s="201"/>
      <c r="FL1959" s="201"/>
      <c r="FM1959" s="201"/>
      <c r="FN1959" s="201"/>
      <c r="FO1959" s="201"/>
      <c r="FP1959" s="201"/>
      <c r="FQ1959" s="201"/>
      <c r="FR1959" s="201"/>
      <c r="FS1959" s="201"/>
      <c r="FT1959" s="201"/>
      <c r="FU1959" s="201"/>
      <c r="FV1959" s="201"/>
      <c r="FW1959" s="201"/>
      <c r="FX1959" s="201"/>
      <c r="FY1959" s="201"/>
      <c r="FZ1959" s="201"/>
      <c r="GA1959" s="201"/>
      <c r="GB1959" s="201"/>
      <c r="GC1959" s="201"/>
      <c r="GD1959" s="201"/>
      <c r="GE1959" s="201"/>
      <c r="GF1959" s="201"/>
      <c r="GG1959" s="201"/>
      <c r="GH1959" s="201"/>
      <c r="GI1959" s="201"/>
      <c r="GJ1959" s="201"/>
      <c r="GK1959" s="201"/>
      <c r="GL1959" s="201"/>
      <c r="GM1959" s="201"/>
      <c r="GN1959" s="201"/>
      <c r="GO1959" s="201"/>
      <c r="GP1959" s="201"/>
      <c r="GQ1959" s="201"/>
      <c r="GR1959" s="201"/>
      <c r="GS1959" s="201"/>
      <c r="GT1959" s="201"/>
      <c r="GU1959" s="201"/>
      <c r="GV1959" s="201"/>
      <c r="GW1959" s="201"/>
      <c r="GX1959" s="201"/>
      <c r="GY1959" s="201"/>
      <c r="GZ1959" s="201"/>
      <c r="HA1959" s="201"/>
      <c r="HB1959" s="201"/>
      <c r="HC1959" s="201"/>
      <c r="HD1959" s="201"/>
      <c r="HE1959" s="201"/>
      <c r="HF1959" s="201"/>
      <c r="HG1959" s="201"/>
      <c r="HH1959" s="201"/>
      <c r="HI1959" s="201"/>
      <c r="HJ1959" s="201"/>
      <c r="HK1959" s="201"/>
      <c r="HL1959" s="201"/>
      <c r="HM1959" s="201"/>
      <c r="HN1959" s="201"/>
      <c r="HO1959" s="201"/>
      <c r="HP1959" s="201"/>
      <c r="HQ1959" s="201"/>
      <c r="HR1959" s="201"/>
      <c r="HS1959" s="201"/>
      <c r="HT1959" s="201"/>
      <c r="HU1959" s="201"/>
      <c r="HV1959" s="201"/>
      <c r="HW1959" s="201"/>
      <c r="HX1959" s="201"/>
      <c r="HY1959" s="201"/>
      <c r="HZ1959" s="201"/>
      <c r="IA1959" s="201"/>
      <c r="IB1959" s="201"/>
      <c r="IC1959" s="201"/>
      <c r="ID1959" s="201"/>
      <c r="IE1959" s="201"/>
      <c r="IF1959" s="201"/>
      <c r="IG1959" s="201"/>
      <c r="IH1959" s="201"/>
      <c r="II1959" s="201"/>
      <c r="IJ1959" s="201"/>
      <c r="IK1959" s="201"/>
      <c r="IL1959" s="201"/>
      <c r="IM1959" s="201"/>
      <c r="IN1959" s="201"/>
      <c r="IO1959" s="201"/>
      <c r="IP1959" s="201"/>
      <c r="IQ1959" s="201"/>
      <c r="IR1959" s="201"/>
      <c r="IS1959" s="201"/>
      <c r="IT1959" s="201"/>
      <c r="IU1959" s="201"/>
      <c r="IV1959" s="201"/>
      <c r="IW1959" s="201"/>
      <c r="IX1959" s="201"/>
      <c r="IY1959" s="201"/>
      <c r="IZ1959" s="201"/>
      <c r="JA1959" s="201"/>
      <c r="JB1959" s="201"/>
      <c r="JC1959" s="201"/>
      <c r="JD1959" s="201"/>
      <c r="JE1959" s="201"/>
      <c r="JF1959" s="201"/>
      <c r="JG1959" s="201"/>
      <c r="JH1959" s="201"/>
      <c r="JI1959" s="201"/>
      <c r="JJ1959" s="201"/>
      <c r="JK1959" s="201"/>
      <c r="JL1959" s="201"/>
      <c r="JM1959" s="201"/>
      <c r="JN1959" s="201"/>
      <c r="JO1959" s="201"/>
    </row>
    <row r="1960" spans="1:275" s="682" customFormat="1" ht="45" x14ac:dyDescent="0.25">
      <c r="A1960" s="637"/>
      <c r="B1960" s="637">
        <v>1</v>
      </c>
      <c r="C1960" s="1125" t="s">
        <v>316</v>
      </c>
      <c r="D1960" s="1058"/>
      <c r="E1960" s="947"/>
      <c r="F1960" s="1571">
        <f t="shared" si="2113"/>
        <v>0</v>
      </c>
      <c r="G1960" s="1571">
        <v>0</v>
      </c>
      <c r="H1960" s="948">
        <f t="shared" si="2126"/>
        <v>0</v>
      </c>
      <c r="I1960" s="948">
        <f t="shared" si="2126"/>
        <v>0</v>
      </c>
      <c r="J1960" s="948">
        <f t="shared" si="2124"/>
        <v>0</v>
      </c>
      <c r="K1960" s="3441">
        <f t="shared" si="2124"/>
        <v>0</v>
      </c>
      <c r="L1960" s="1148"/>
      <c r="M1960" s="1148"/>
      <c r="N1960" s="1149"/>
      <c r="O1960" s="1149">
        <v>0</v>
      </c>
      <c r="P1960" s="1149"/>
      <c r="Q1960" s="1149"/>
      <c r="R1960" s="1149"/>
      <c r="S1960" s="1149"/>
      <c r="T1960" s="1149"/>
      <c r="U1960" s="1935"/>
      <c r="V1960" s="1935"/>
      <c r="W1960" s="1935"/>
      <c r="X1960" s="1935"/>
      <c r="Y1960" s="1935"/>
      <c r="Z1960" s="1935"/>
      <c r="AA1960" s="1935"/>
      <c r="AB1960" s="1935"/>
      <c r="AC1960" s="1935"/>
      <c r="AD1960" s="1935"/>
      <c r="AE1960" s="1935"/>
      <c r="AF1960" s="1935"/>
      <c r="AG1960" s="1935"/>
      <c r="AH1960" s="3168"/>
      <c r="AI1960" s="1935"/>
      <c r="AJ1960" s="1935"/>
      <c r="AK1960" s="1989"/>
      <c r="AL1960" s="1989"/>
      <c r="AM1960" s="1935"/>
      <c r="AN1960" s="3690"/>
      <c r="AO1960" s="3916">
        <f t="shared" ref="AO1960" si="2141">AO1859</f>
        <v>0</v>
      </c>
      <c r="AP1960" s="4133"/>
      <c r="AQ1960" s="4293"/>
      <c r="AR1960" s="201"/>
      <c r="AS1960" s="201"/>
      <c r="AT1960" s="201"/>
      <c r="AU1960" s="201"/>
      <c r="AV1960" s="201"/>
      <c r="AW1960" s="201"/>
      <c r="AX1960" s="201"/>
      <c r="AY1960" s="201"/>
      <c r="AZ1960" s="201"/>
      <c r="BA1960" s="201"/>
      <c r="BB1960" s="201"/>
      <c r="BC1960" s="201"/>
      <c r="BD1960" s="201"/>
      <c r="BE1960" s="201"/>
      <c r="BF1960" s="201"/>
      <c r="BG1960" s="201"/>
      <c r="BH1960" s="201"/>
      <c r="BI1960" s="201"/>
      <c r="BJ1960" s="201"/>
      <c r="BK1960" s="201"/>
      <c r="BL1960" s="201"/>
      <c r="BM1960" s="201"/>
      <c r="BN1960" s="201"/>
      <c r="BO1960" s="201"/>
      <c r="BP1960" s="201"/>
      <c r="BQ1960" s="201"/>
      <c r="BR1960" s="201"/>
      <c r="BS1960" s="201"/>
      <c r="BT1960" s="201"/>
      <c r="BU1960" s="201"/>
      <c r="BV1960" s="201"/>
      <c r="BW1960" s="201"/>
      <c r="BX1960" s="201"/>
      <c r="BY1960" s="201"/>
      <c r="BZ1960" s="201"/>
      <c r="CA1960" s="201"/>
      <c r="CB1960" s="201"/>
      <c r="CC1960" s="201"/>
      <c r="CD1960" s="201"/>
      <c r="CE1960" s="201"/>
      <c r="CF1960" s="201"/>
      <c r="CG1960" s="201"/>
      <c r="CH1960" s="201"/>
      <c r="CI1960" s="201"/>
      <c r="CJ1960" s="201"/>
      <c r="CK1960" s="201"/>
      <c r="CL1960" s="201"/>
      <c r="CM1960" s="201"/>
      <c r="CN1960" s="201"/>
      <c r="CO1960" s="201"/>
      <c r="CP1960" s="201"/>
      <c r="CQ1960" s="201"/>
      <c r="CR1960" s="201"/>
      <c r="CS1960" s="201"/>
      <c r="CT1960" s="201"/>
      <c r="CU1960" s="201"/>
      <c r="CV1960" s="201"/>
      <c r="CW1960" s="201"/>
      <c r="CX1960" s="201"/>
      <c r="CY1960" s="201"/>
      <c r="CZ1960" s="201"/>
      <c r="DA1960" s="201"/>
      <c r="DB1960" s="201"/>
      <c r="DC1960" s="201"/>
      <c r="DD1960" s="201"/>
      <c r="DE1960" s="201"/>
      <c r="DF1960" s="201"/>
      <c r="DG1960" s="201"/>
      <c r="DH1960" s="201"/>
      <c r="DI1960" s="201"/>
      <c r="DJ1960" s="201"/>
      <c r="DK1960" s="201"/>
      <c r="DL1960" s="201"/>
      <c r="DM1960" s="201"/>
      <c r="DN1960" s="201"/>
      <c r="DO1960" s="201"/>
      <c r="DP1960" s="201"/>
      <c r="DQ1960" s="201"/>
      <c r="DR1960" s="201"/>
      <c r="DS1960" s="201"/>
      <c r="DT1960" s="201"/>
      <c r="DU1960" s="201"/>
      <c r="DV1960" s="201"/>
      <c r="DW1960" s="201"/>
      <c r="DX1960" s="201"/>
      <c r="DY1960" s="201"/>
      <c r="DZ1960" s="201"/>
      <c r="EA1960" s="201"/>
      <c r="EB1960" s="201"/>
      <c r="EC1960" s="201"/>
      <c r="ED1960" s="201"/>
      <c r="EE1960" s="201"/>
      <c r="EF1960" s="201"/>
      <c r="EG1960" s="201"/>
      <c r="EH1960" s="201"/>
      <c r="EI1960" s="201"/>
      <c r="EJ1960" s="201"/>
      <c r="EK1960" s="201"/>
      <c r="EL1960" s="201"/>
      <c r="EM1960" s="201"/>
      <c r="EN1960" s="201"/>
      <c r="EO1960" s="201"/>
      <c r="EP1960" s="201"/>
      <c r="EQ1960" s="201"/>
      <c r="ER1960" s="201"/>
      <c r="ES1960" s="201"/>
      <c r="ET1960" s="201"/>
      <c r="EU1960" s="201"/>
      <c r="EV1960" s="201"/>
      <c r="EW1960" s="201"/>
      <c r="EX1960" s="201"/>
      <c r="EY1960" s="201"/>
      <c r="EZ1960" s="201"/>
      <c r="FA1960" s="201"/>
      <c r="FB1960" s="201"/>
      <c r="FC1960" s="201"/>
      <c r="FD1960" s="201"/>
      <c r="FE1960" s="201"/>
      <c r="FF1960" s="201"/>
      <c r="FG1960" s="201"/>
      <c r="FH1960" s="201"/>
      <c r="FI1960" s="201"/>
      <c r="FJ1960" s="201"/>
      <c r="FK1960" s="201"/>
      <c r="FL1960" s="201"/>
      <c r="FM1960" s="201"/>
      <c r="FN1960" s="201"/>
      <c r="FO1960" s="201"/>
      <c r="FP1960" s="201"/>
      <c r="FQ1960" s="201"/>
      <c r="FR1960" s="201"/>
      <c r="FS1960" s="201"/>
      <c r="FT1960" s="201"/>
      <c r="FU1960" s="201"/>
      <c r="FV1960" s="201"/>
      <c r="FW1960" s="201"/>
      <c r="FX1960" s="201"/>
      <c r="FY1960" s="201"/>
      <c r="FZ1960" s="201"/>
      <c r="GA1960" s="201"/>
      <c r="GB1960" s="201"/>
      <c r="GC1960" s="201"/>
      <c r="GD1960" s="201"/>
      <c r="GE1960" s="201"/>
      <c r="GF1960" s="201"/>
      <c r="GG1960" s="201"/>
      <c r="GH1960" s="201"/>
      <c r="GI1960" s="201"/>
      <c r="GJ1960" s="201"/>
      <c r="GK1960" s="201"/>
      <c r="GL1960" s="201"/>
      <c r="GM1960" s="201"/>
      <c r="GN1960" s="201"/>
      <c r="GO1960" s="201"/>
      <c r="GP1960" s="201"/>
      <c r="GQ1960" s="201"/>
      <c r="GR1960" s="201"/>
      <c r="GS1960" s="201"/>
      <c r="GT1960" s="201"/>
      <c r="GU1960" s="201"/>
      <c r="GV1960" s="201"/>
      <c r="GW1960" s="201"/>
      <c r="GX1960" s="201"/>
      <c r="GY1960" s="201"/>
      <c r="GZ1960" s="201"/>
      <c r="HA1960" s="201"/>
      <c r="HB1960" s="201"/>
      <c r="HC1960" s="201"/>
      <c r="HD1960" s="201"/>
      <c r="HE1960" s="201"/>
      <c r="HF1960" s="201"/>
      <c r="HG1960" s="201"/>
      <c r="HH1960" s="201"/>
      <c r="HI1960" s="201"/>
      <c r="HJ1960" s="201"/>
      <c r="HK1960" s="201"/>
      <c r="HL1960" s="201"/>
      <c r="HM1960" s="201"/>
      <c r="HN1960" s="201"/>
      <c r="HO1960" s="201"/>
      <c r="HP1960" s="201"/>
      <c r="HQ1960" s="201"/>
      <c r="HR1960" s="201"/>
      <c r="HS1960" s="201"/>
      <c r="HT1960" s="201"/>
      <c r="HU1960" s="201"/>
      <c r="HV1960" s="201"/>
      <c r="HW1960" s="201"/>
      <c r="HX1960" s="201"/>
      <c r="HY1960" s="201"/>
      <c r="HZ1960" s="201"/>
      <c r="IA1960" s="201"/>
      <c r="IB1960" s="201"/>
      <c r="IC1960" s="201"/>
      <c r="ID1960" s="201"/>
      <c r="IE1960" s="201"/>
      <c r="IF1960" s="201"/>
      <c r="IG1960" s="201"/>
      <c r="IH1960" s="201"/>
      <c r="II1960" s="201"/>
      <c r="IJ1960" s="201"/>
      <c r="IK1960" s="201"/>
      <c r="IL1960" s="201"/>
      <c r="IM1960" s="201"/>
      <c r="IN1960" s="201"/>
      <c r="IO1960" s="201"/>
      <c r="IP1960" s="201"/>
      <c r="IQ1960" s="201"/>
      <c r="IR1960" s="201"/>
      <c r="IS1960" s="201"/>
      <c r="IT1960" s="201"/>
      <c r="IU1960" s="201"/>
      <c r="IV1960" s="201"/>
      <c r="IW1960" s="201"/>
      <c r="IX1960" s="201"/>
      <c r="IY1960" s="201"/>
      <c r="IZ1960" s="201"/>
      <c r="JA1960" s="201"/>
      <c r="JB1960" s="201"/>
      <c r="JC1960" s="201"/>
      <c r="JD1960" s="201"/>
      <c r="JE1960" s="201"/>
      <c r="JF1960" s="201"/>
      <c r="JG1960" s="201"/>
      <c r="JH1960" s="201"/>
      <c r="JI1960" s="201"/>
      <c r="JJ1960" s="201"/>
      <c r="JK1960" s="201"/>
      <c r="JL1960" s="201"/>
      <c r="JM1960" s="201"/>
      <c r="JN1960" s="201"/>
      <c r="JO1960" s="201"/>
    </row>
    <row r="1961" spans="1:275" s="682" customFormat="1" ht="30" x14ac:dyDescent="0.25">
      <c r="A1961" s="637"/>
      <c r="B1961" s="637">
        <v>1</v>
      </c>
      <c r="C1961" s="1125" t="s">
        <v>317</v>
      </c>
      <c r="D1961" s="1058"/>
      <c r="E1961" s="947"/>
      <c r="F1961" s="1571">
        <f t="shared" si="2113"/>
        <v>170</v>
      </c>
      <c r="G1961" s="1571">
        <v>0</v>
      </c>
      <c r="H1961" s="948">
        <f t="shared" si="2126"/>
        <v>141.66666666666666</v>
      </c>
      <c r="I1961" s="948">
        <f t="shared" si="2126"/>
        <v>155</v>
      </c>
      <c r="J1961" s="948">
        <f t="shared" si="2124"/>
        <v>109.41176470588236</v>
      </c>
      <c r="K1961" s="3441">
        <f t="shared" si="2124"/>
        <v>0</v>
      </c>
      <c r="L1961" s="1148"/>
      <c r="M1961" s="1148"/>
      <c r="N1961" s="1149"/>
      <c r="O1961" s="1149">
        <v>0</v>
      </c>
      <c r="P1961" s="1149"/>
      <c r="Q1961" s="1149"/>
      <c r="R1961" s="1149"/>
      <c r="S1961" s="1149"/>
      <c r="T1961" s="1149"/>
      <c r="U1961" s="1935"/>
      <c r="V1961" s="1935"/>
      <c r="W1961" s="1935"/>
      <c r="X1961" s="1935"/>
      <c r="Y1961" s="1935"/>
      <c r="Z1961" s="1935"/>
      <c r="AA1961" s="1935"/>
      <c r="AB1961" s="1935"/>
      <c r="AC1961" s="1935"/>
      <c r="AD1961" s="1935"/>
      <c r="AE1961" s="1935"/>
      <c r="AF1961" s="1935"/>
      <c r="AG1961" s="1935"/>
      <c r="AH1961" s="3168"/>
      <c r="AI1961" s="1935"/>
      <c r="AJ1961" s="1935"/>
      <c r="AK1961" s="1989"/>
      <c r="AL1961" s="1989"/>
      <c r="AM1961" s="1935"/>
      <c r="AN1961" s="3690"/>
      <c r="AO1961" s="3916">
        <f t="shared" ref="AO1961" si="2142">AO1860</f>
        <v>0</v>
      </c>
      <c r="AP1961" s="4133"/>
      <c r="AQ1961" s="4293"/>
      <c r="AR1961" s="201"/>
      <c r="AS1961" s="201"/>
      <c r="AT1961" s="201"/>
      <c r="AU1961" s="201"/>
      <c r="AV1961" s="201"/>
      <c r="AW1961" s="201"/>
      <c r="AX1961" s="201"/>
      <c r="AY1961" s="201"/>
      <c r="AZ1961" s="201"/>
      <c r="BA1961" s="201"/>
      <c r="BB1961" s="201"/>
      <c r="BC1961" s="201"/>
      <c r="BD1961" s="201"/>
      <c r="BE1961" s="201"/>
      <c r="BF1961" s="201"/>
      <c r="BG1961" s="201"/>
      <c r="BH1961" s="201"/>
      <c r="BI1961" s="201"/>
      <c r="BJ1961" s="201"/>
      <c r="BK1961" s="201"/>
      <c r="BL1961" s="201"/>
      <c r="BM1961" s="201"/>
      <c r="BN1961" s="201"/>
      <c r="BO1961" s="201"/>
      <c r="BP1961" s="201"/>
      <c r="BQ1961" s="201"/>
      <c r="BR1961" s="201"/>
      <c r="BS1961" s="201"/>
      <c r="BT1961" s="201"/>
      <c r="BU1961" s="201"/>
      <c r="BV1961" s="201"/>
      <c r="BW1961" s="201"/>
      <c r="BX1961" s="201"/>
      <c r="BY1961" s="201"/>
      <c r="BZ1961" s="201"/>
      <c r="CA1961" s="201"/>
      <c r="CB1961" s="201"/>
      <c r="CC1961" s="201"/>
      <c r="CD1961" s="201"/>
      <c r="CE1961" s="201"/>
      <c r="CF1961" s="201"/>
      <c r="CG1961" s="201"/>
      <c r="CH1961" s="201"/>
      <c r="CI1961" s="201"/>
      <c r="CJ1961" s="201"/>
      <c r="CK1961" s="201"/>
      <c r="CL1961" s="201"/>
      <c r="CM1961" s="201"/>
      <c r="CN1961" s="201"/>
      <c r="CO1961" s="201"/>
      <c r="CP1961" s="201"/>
      <c r="CQ1961" s="201"/>
      <c r="CR1961" s="201"/>
      <c r="CS1961" s="201"/>
      <c r="CT1961" s="201"/>
      <c r="CU1961" s="201"/>
      <c r="CV1961" s="201"/>
      <c r="CW1961" s="201"/>
      <c r="CX1961" s="201"/>
      <c r="CY1961" s="201"/>
      <c r="CZ1961" s="201"/>
      <c r="DA1961" s="201"/>
      <c r="DB1961" s="201"/>
      <c r="DC1961" s="201"/>
      <c r="DD1961" s="201"/>
      <c r="DE1961" s="201"/>
      <c r="DF1961" s="201"/>
      <c r="DG1961" s="201"/>
      <c r="DH1961" s="201"/>
      <c r="DI1961" s="201"/>
      <c r="DJ1961" s="201"/>
      <c r="DK1961" s="201"/>
      <c r="DL1961" s="201"/>
      <c r="DM1961" s="201"/>
      <c r="DN1961" s="201"/>
      <c r="DO1961" s="201"/>
      <c r="DP1961" s="201"/>
      <c r="DQ1961" s="201"/>
      <c r="DR1961" s="201"/>
      <c r="DS1961" s="201"/>
      <c r="DT1961" s="201"/>
      <c r="DU1961" s="201"/>
      <c r="DV1961" s="201"/>
      <c r="DW1961" s="201"/>
      <c r="DX1961" s="201"/>
      <c r="DY1961" s="201"/>
      <c r="DZ1961" s="201"/>
      <c r="EA1961" s="201"/>
      <c r="EB1961" s="201"/>
      <c r="EC1961" s="201"/>
      <c r="ED1961" s="201"/>
      <c r="EE1961" s="201"/>
      <c r="EF1961" s="201"/>
      <c r="EG1961" s="201"/>
      <c r="EH1961" s="201"/>
      <c r="EI1961" s="201"/>
      <c r="EJ1961" s="201"/>
      <c r="EK1961" s="201"/>
      <c r="EL1961" s="201"/>
      <c r="EM1961" s="201"/>
      <c r="EN1961" s="201"/>
      <c r="EO1961" s="201"/>
      <c r="EP1961" s="201"/>
      <c r="EQ1961" s="201"/>
      <c r="ER1961" s="201"/>
      <c r="ES1961" s="201"/>
      <c r="ET1961" s="201"/>
      <c r="EU1961" s="201"/>
      <c r="EV1961" s="201"/>
      <c r="EW1961" s="201"/>
      <c r="EX1961" s="201"/>
      <c r="EY1961" s="201"/>
      <c r="EZ1961" s="201"/>
      <c r="FA1961" s="201"/>
      <c r="FB1961" s="201"/>
      <c r="FC1961" s="201"/>
      <c r="FD1961" s="201"/>
      <c r="FE1961" s="201"/>
      <c r="FF1961" s="201"/>
      <c r="FG1961" s="201"/>
      <c r="FH1961" s="201"/>
      <c r="FI1961" s="201"/>
      <c r="FJ1961" s="201"/>
      <c r="FK1961" s="201"/>
      <c r="FL1961" s="201"/>
      <c r="FM1961" s="201"/>
      <c r="FN1961" s="201"/>
      <c r="FO1961" s="201"/>
      <c r="FP1961" s="201"/>
      <c r="FQ1961" s="201"/>
      <c r="FR1961" s="201"/>
      <c r="FS1961" s="201"/>
      <c r="FT1961" s="201"/>
      <c r="FU1961" s="201"/>
      <c r="FV1961" s="201"/>
      <c r="FW1961" s="201"/>
      <c r="FX1961" s="201"/>
      <c r="FY1961" s="201"/>
      <c r="FZ1961" s="201"/>
      <c r="GA1961" s="201"/>
      <c r="GB1961" s="201"/>
      <c r="GC1961" s="201"/>
      <c r="GD1961" s="201"/>
      <c r="GE1961" s="201"/>
      <c r="GF1961" s="201"/>
      <c r="GG1961" s="201"/>
      <c r="GH1961" s="201"/>
      <c r="GI1961" s="201"/>
      <c r="GJ1961" s="201"/>
      <c r="GK1961" s="201"/>
      <c r="GL1961" s="201"/>
      <c r="GM1961" s="201"/>
      <c r="GN1961" s="201"/>
      <c r="GO1961" s="201"/>
      <c r="GP1961" s="201"/>
      <c r="GQ1961" s="201"/>
      <c r="GR1961" s="201"/>
      <c r="GS1961" s="201"/>
      <c r="GT1961" s="201"/>
      <c r="GU1961" s="201"/>
      <c r="GV1961" s="201"/>
      <c r="GW1961" s="201"/>
      <c r="GX1961" s="201"/>
      <c r="GY1961" s="201"/>
      <c r="GZ1961" s="201"/>
      <c r="HA1961" s="201"/>
      <c r="HB1961" s="201"/>
      <c r="HC1961" s="201"/>
      <c r="HD1961" s="201"/>
      <c r="HE1961" s="201"/>
      <c r="HF1961" s="201"/>
      <c r="HG1961" s="201"/>
      <c r="HH1961" s="201"/>
      <c r="HI1961" s="201"/>
      <c r="HJ1961" s="201"/>
      <c r="HK1961" s="201"/>
      <c r="HL1961" s="201"/>
      <c r="HM1961" s="201"/>
      <c r="HN1961" s="201"/>
      <c r="HO1961" s="201"/>
      <c r="HP1961" s="201"/>
      <c r="HQ1961" s="201"/>
      <c r="HR1961" s="201"/>
      <c r="HS1961" s="201"/>
      <c r="HT1961" s="201"/>
      <c r="HU1961" s="201"/>
      <c r="HV1961" s="201"/>
      <c r="HW1961" s="201"/>
      <c r="HX1961" s="201"/>
      <c r="HY1961" s="201"/>
      <c r="HZ1961" s="201"/>
      <c r="IA1961" s="201"/>
      <c r="IB1961" s="201"/>
      <c r="IC1961" s="201"/>
      <c r="ID1961" s="201"/>
      <c r="IE1961" s="201"/>
      <c r="IF1961" s="201"/>
      <c r="IG1961" s="201"/>
      <c r="IH1961" s="201"/>
      <c r="II1961" s="201"/>
      <c r="IJ1961" s="201"/>
      <c r="IK1961" s="201"/>
      <c r="IL1961" s="201"/>
      <c r="IM1961" s="201"/>
      <c r="IN1961" s="201"/>
      <c r="IO1961" s="201"/>
      <c r="IP1961" s="201"/>
      <c r="IQ1961" s="201"/>
      <c r="IR1961" s="201"/>
      <c r="IS1961" s="201"/>
      <c r="IT1961" s="201"/>
      <c r="IU1961" s="201"/>
      <c r="IV1961" s="201"/>
      <c r="IW1961" s="201"/>
      <c r="IX1961" s="201"/>
      <c r="IY1961" s="201"/>
      <c r="IZ1961" s="201"/>
      <c r="JA1961" s="201"/>
      <c r="JB1961" s="201"/>
      <c r="JC1961" s="201"/>
      <c r="JD1961" s="201"/>
      <c r="JE1961" s="201"/>
      <c r="JF1961" s="201"/>
      <c r="JG1961" s="201"/>
      <c r="JH1961" s="201"/>
      <c r="JI1961" s="201"/>
      <c r="JJ1961" s="201"/>
      <c r="JK1961" s="201"/>
      <c r="JL1961" s="201"/>
      <c r="JM1961" s="201"/>
      <c r="JN1961" s="201"/>
      <c r="JO1961" s="201"/>
    </row>
    <row r="1962" spans="1:275" s="682" customFormat="1" ht="45" x14ac:dyDescent="0.25">
      <c r="A1962" s="637"/>
      <c r="B1962" s="637">
        <v>1</v>
      </c>
      <c r="C1962" s="1775" t="s">
        <v>318</v>
      </c>
      <c r="D1962" s="1058"/>
      <c r="E1962" s="947"/>
      <c r="F1962" s="1571">
        <f t="shared" si="2113"/>
        <v>11500</v>
      </c>
      <c r="G1962" s="1571">
        <v>0</v>
      </c>
      <c r="H1962" s="948">
        <f t="shared" si="2126"/>
        <v>9583.3333333333339</v>
      </c>
      <c r="I1962" s="948">
        <f t="shared" si="2126"/>
        <v>6731</v>
      </c>
      <c r="J1962" s="948">
        <f t="shared" si="2124"/>
        <v>70.236521739130424</v>
      </c>
      <c r="K1962" s="3441">
        <f t="shared" si="2124"/>
        <v>0</v>
      </c>
      <c r="L1962" s="1148"/>
      <c r="M1962" s="1148"/>
      <c r="N1962" s="1149"/>
      <c r="O1962" s="1149">
        <v>0</v>
      </c>
      <c r="P1962" s="1149"/>
      <c r="Q1962" s="1149"/>
      <c r="R1962" s="1149"/>
      <c r="S1962" s="1149"/>
      <c r="T1962" s="1149"/>
      <c r="U1962" s="1935"/>
      <c r="V1962" s="1935"/>
      <c r="W1962" s="1935"/>
      <c r="X1962" s="1935"/>
      <c r="Y1962" s="1935"/>
      <c r="Z1962" s="1935"/>
      <c r="AA1962" s="1935"/>
      <c r="AB1962" s="1935"/>
      <c r="AC1962" s="1935"/>
      <c r="AD1962" s="1935"/>
      <c r="AE1962" s="1935"/>
      <c r="AF1962" s="1935"/>
      <c r="AG1962" s="1935"/>
      <c r="AH1962" s="3168"/>
      <c r="AI1962" s="1935"/>
      <c r="AJ1962" s="1935"/>
      <c r="AK1962" s="1989"/>
      <c r="AL1962" s="1989"/>
      <c r="AM1962" s="1935"/>
      <c r="AN1962" s="3690"/>
      <c r="AO1962" s="3916">
        <f t="shared" ref="AO1962" si="2143">AO1861</f>
        <v>0</v>
      </c>
      <c r="AP1962" s="4133"/>
      <c r="AQ1962" s="4293"/>
      <c r="AR1962" s="201"/>
      <c r="AS1962" s="201"/>
      <c r="AT1962" s="201"/>
      <c r="AU1962" s="201"/>
      <c r="AV1962" s="201"/>
      <c r="AW1962" s="201"/>
      <c r="AX1962" s="201"/>
      <c r="AY1962" s="201"/>
      <c r="AZ1962" s="201"/>
      <c r="BA1962" s="201"/>
      <c r="BB1962" s="201"/>
      <c r="BC1962" s="201"/>
      <c r="BD1962" s="201"/>
      <c r="BE1962" s="201"/>
      <c r="BF1962" s="201"/>
      <c r="BG1962" s="201"/>
      <c r="BH1962" s="201"/>
      <c r="BI1962" s="201"/>
      <c r="BJ1962" s="201"/>
      <c r="BK1962" s="201"/>
      <c r="BL1962" s="201"/>
      <c r="BM1962" s="201"/>
      <c r="BN1962" s="201"/>
      <c r="BO1962" s="201"/>
      <c r="BP1962" s="201"/>
      <c r="BQ1962" s="201"/>
      <c r="BR1962" s="201"/>
      <c r="BS1962" s="201"/>
      <c r="BT1962" s="201"/>
      <c r="BU1962" s="201"/>
      <c r="BV1962" s="201"/>
      <c r="BW1962" s="201"/>
      <c r="BX1962" s="201"/>
      <c r="BY1962" s="201"/>
      <c r="BZ1962" s="201"/>
      <c r="CA1962" s="201"/>
      <c r="CB1962" s="201"/>
      <c r="CC1962" s="201"/>
      <c r="CD1962" s="201"/>
      <c r="CE1962" s="201"/>
      <c r="CF1962" s="201"/>
      <c r="CG1962" s="201"/>
      <c r="CH1962" s="201"/>
      <c r="CI1962" s="201"/>
      <c r="CJ1962" s="201"/>
      <c r="CK1962" s="201"/>
      <c r="CL1962" s="201"/>
      <c r="CM1962" s="201"/>
      <c r="CN1962" s="201"/>
      <c r="CO1962" s="201"/>
      <c r="CP1962" s="201"/>
      <c r="CQ1962" s="201"/>
      <c r="CR1962" s="201"/>
      <c r="CS1962" s="201"/>
      <c r="CT1962" s="201"/>
      <c r="CU1962" s="201"/>
      <c r="CV1962" s="201"/>
      <c r="CW1962" s="201"/>
      <c r="CX1962" s="201"/>
      <c r="CY1962" s="201"/>
      <c r="CZ1962" s="201"/>
      <c r="DA1962" s="201"/>
      <c r="DB1962" s="201"/>
      <c r="DC1962" s="201"/>
      <c r="DD1962" s="201"/>
      <c r="DE1962" s="201"/>
      <c r="DF1962" s="201"/>
      <c r="DG1962" s="201"/>
      <c r="DH1962" s="201"/>
      <c r="DI1962" s="201"/>
      <c r="DJ1962" s="201"/>
      <c r="DK1962" s="201"/>
      <c r="DL1962" s="201"/>
      <c r="DM1962" s="201"/>
      <c r="DN1962" s="201"/>
      <c r="DO1962" s="201"/>
      <c r="DP1962" s="201"/>
      <c r="DQ1962" s="201"/>
      <c r="DR1962" s="201"/>
      <c r="DS1962" s="201"/>
      <c r="DT1962" s="201"/>
      <c r="DU1962" s="201"/>
      <c r="DV1962" s="201"/>
      <c r="DW1962" s="201"/>
      <c r="DX1962" s="201"/>
      <c r="DY1962" s="201"/>
      <c r="DZ1962" s="201"/>
      <c r="EA1962" s="201"/>
      <c r="EB1962" s="201"/>
      <c r="EC1962" s="201"/>
      <c r="ED1962" s="201"/>
      <c r="EE1962" s="201"/>
      <c r="EF1962" s="201"/>
      <c r="EG1962" s="201"/>
      <c r="EH1962" s="201"/>
      <c r="EI1962" s="201"/>
      <c r="EJ1962" s="201"/>
      <c r="EK1962" s="201"/>
      <c r="EL1962" s="201"/>
      <c r="EM1962" s="201"/>
      <c r="EN1962" s="201"/>
      <c r="EO1962" s="201"/>
      <c r="EP1962" s="201"/>
      <c r="EQ1962" s="201"/>
      <c r="ER1962" s="201"/>
      <c r="ES1962" s="201"/>
      <c r="ET1962" s="201"/>
      <c r="EU1962" s="201"/>
      <c r="EV1962" s="201"/>
      <c r="EW1962" s="201"/>
      <c r="EX1962" s="201"/>
      <c r="EY1962" s="201"/>
      <c r="EZ1962" s="201"/>
      <c r="FA1962" s="201"/>
      <c r="FB1962" s="201"/>
      <c r="FC1962" s="201"/>
      <c r="FD1962" s="201"/>
      <c r="FE1962" s="201"/>
      <c r="FF1962" s="201"/>
      <c r="FG1962" s="201"/>
      <c r="FH1962" s="201"/>
      <c r="FI1962" s="201"/>
      <c r="FJ1962" s="201"/>
      <c r="FK1962" s="201"/>
      <c r="FL1962" s="201"/>
      <c r="FM1962" s="201"/>
      <c r="FN1962" s="201"/>
      <c r="FO1962" s="201"/>
      <c r="FP1962" s="201"/>
      <c r="FQ1962" s="201"/>
      <c r="FR1962" s="201"/>
      <c r="FS1962" s="201"/>
      <c r="FT1962" s="201"/>
      <c r="FU1962" s="201"/>
      <c r="FV1962" s="201"/>
      <c r="FW1962" s="201"/>
      <c r="FX1962" s="201"/>
      <c r="FY1962" s="201"/>
      <c r="FZ1962" s="201"/>
      <c r="GA1962" s="201"/>
      <c r="GB1962" s="201"/>
      <c r="GC1962" s="201"/>
      <c r="GD1962" s="201"/>
      <c r="GE1962" s="201"/>
      <c r="GF1962" s="201"/>
      <c r="GG1962" s="201"/>
      <c r="GH1962" s="201"/>
      <c r="GI1962" s="201"/>
      <c r="GJ1962" s="201"/>
      <c r="GK1962" s="201"/>
      <c r="GL1962" s="201"/>
      <c r="GM1962" s="201"/>
      <c r="GN1962" s="201"/>
      <c r="GO1962" s="201"/>
      <c r="GP1962" s="201"/>
      <c r="GQ1962" s="201"/>
      <c r="GR1962" s="201"/>
      <c r="GS1962" s="201"/>
      <c r="GT1962" s="201"/>
      <c r="GU1962" s="201"/>
      <c r="GV1962" s="201"/>
      <c r="GW1962" s="201"/>
      <c r="GX1962" s="201"/>
      <c r="GY1962" s="201"/>
      <c r="GZ1962" s="201"/>
      <c r="HA1962" s="201"/>
      <c r="HB1962" s="201"/>
      <c r="HC1962" s="201"/>
      <c r="HD1962" s="201"/>
      <c r="HE1962" s="201"/>
      <c r="HF1962" s="201"/>
      <c r="HG1962" s="201"/>
      <c r="HH1962" s="201"/>
      <c r="HI1962" s="201"/>
      <c r="HJ1962" s="201"/>
      <c r="HK1962" s="201"/>
      <c r="HL1962" s="201"/>
      <c r="HM1962" s="201"/>
      <c r="HN1962" s="201"/>
      <c r="HO1962" s="201"/>
      <c r="HP1962" s="201"/>
      <c r="HQ1962" s="201"/>
      <c r="HR1962" s="201"/>
      <c r="HS1962" s="201"/>
      <c r="HT1962" s="201"/>
      <c r="HU1962" s="201"/>
      <c r="HV1962" s="201"/>
      <c r="HW1962" s="201"/>
      <c r="HX1962" s="201"/>
      <c r="HY1962" s="201"/>
      <c r="HZ1962" s="201"/>
      <c r="IA1962" s="201"/>
      <c r="IB1962" s="201"/>
      <c r="IC1962" s="201"/>
      <c r="ID1962" s="201"/>
      <c r="IE1962" s="201"/>
      <c r="IF1962" s="201"/>
      <c r="IG1962" s="201"/>
      <c r="IH1962" s="201"/>
      <c r="II1962" s="201"/>
      <c r="IJ1962" s="201"/>
      <c r="IK1962" s="201"/>
      <c r="IL1962" s="201"/>
      <c r="IM1962" s="201"/>
      <c r="IN1962" s="201"/>
      <c r="IO1962" s="201"/>
      <c r="IP1962" s="201"/>
      <c r="IQ1962" s="201"/>
      <c r="IR1962" s="201"/>
      <c r="IS1962" s="201"/>
      <c r="IT1962" s="201"/>
      <c r="IU1962" s="201"/>
      <c r="IV1962" s="201"/>
      <c r="IW1962" s="201"/>
      <c r="IX1962" s="201"/>
      <c r="IY1962" s="201"/>
      <c r="IZ1962" s="201"/>
      <c r="JA1962" s="201"/>
      <c r="JB1962" s="201"/>
      <c r="JC1962" s="201"/>
      <c r="JD1962" s="201"/>
      <c r="JE1962" s="201"/>
      <c r="JF1962" s="201"/>
      <c r="JG1962" s="201"/>
      <c r="JH1962" s="201"/>
      <c r="JI1962" s="201"/>
      <c r="JJ1962" s="201"/>
      <c r="JK1962" s="201"/>
      <c r="JL1962" s="201"/>
      <c r="JM1962" s="201"/>
      <c r="JN1962" s="201"/>
      <c r="JO1962" s="201"/>
    </row>
    <row r="1963" spans="1:275" s="682" customFormat="1" ht="45" x14ac:dyDescent="0.25">
      <c r="A1963" s="637"/>
      <c r="B1963" s="637">
        <v>1</v>
      </c>
      <c r="C1963" s="1125" t="s">
        <v>319</v>
      </c>
      <c r="D1963" s="1058"/>
      <c r="E1963" s="947"/>
      <c r="F1963" s="1571">
        <f t="shared" si="2113"/>
        <v>2400</v>
      </c>
      <c r="G1963" s="1571">
        <v>0</v>
      </c>
      <c r="H1963" s="948">
        <f t="shared" si="2126"/>
        <v>2000</v>
      </c>
      <c r="I1963" s="948">
        <f t="shared" si="2126"/>
        <v>1244</v>
      </c>
      <c r="J1963" s="948">
        <f t="shared" si="2124"/>
        <v>62.2</v>
      </c>
      <c r="K1963" s="3441">
        <f t="shared" si="2124"/>
        <v>0</v>
      </c>
      <c r="L1963" s="1148"/>
      <c r="M1963" s="1148"/>
      <c r="N1963" s="1149"/>
      <c r="O1963" s="1149">
        <v>0</v>
      </c>
      <c r="P1963" s="1149"/>
      <c r="Q1963" s="1149"/>
      <c r="R1963" s="1149"/>
      <c r="S1963" s="1149"/>
      <c r="T1963" s="1149"/>
      <c r="U1963" s="1935"/>
      <c r="V1963" s="1935"/>
      <c r="W1963" s="1935"/>
      <c r="X1963" s="1935"/>
      <c r="Y1963" s="1935"/>
      <c r="Z1963" s="1935"/>
      <c r="AA1963" s="1935"/>
      <c r="AB1963" s="1935"/>
      <c r="AC1963" s="1935"/>
      <c r="AD1963" s="1935"/>
      <c r="AE1963" s="1935"/>
      <c r="AF1963" s="1935"/>
      <c r="AG1963" s="1935"/>
      <c r="AH1963" s="3168"/>
      <c r="AI1963" s="1935"/>
      <c r="AJ1963" s="1935"/>
      <c r="AK1963" s="1989"/>
      <c r="AL1963" s="1989"/>
      <c r="AM1963" s="1935"/>
      <c r="AN1963" s="3690"/>
      <c r="AO1963" s="3916">
        <f t="shared" ref="AO1963" si="2144">AO1862</f>
        <v>0</v>
      </c>
      <c r="AP1963" s="4133"/>
      <c r="AQ1963" s="4293"/>
      <c r="AR1963" s="201"/>
      <c r="AS1963" s="201"/>
      <c r="AT1963" s="201"/>
      <c r="AU1963" s="201"/>
      <c r="AV1963" s="201"/>
      <c r="AW1963" s="201"/>
      <c r="AX1963" s="201"/>
      <c r="AY1963" s="201"/>
      <c r="AZ1963" s="201"/>
      <c r="BA1963" s="201"/>
      <c r="BB1963" s="201"/>
      <c r="BC1963" s="201"/>
      <c r="BD1963" s="201"/>
      <c r="BE1963" s="201"/>
      <c r="BF1963" s="201"/>
      <c r="BG1963" s="201"/>
      <c r="BH1963" s="201"/>
      <c r="BI1963" s="201"/>
      <c r="BJ1963" s="201"/>
      <c r="BK1963" s="201"/>
      <c r="BL1963" s="201"/>
      <c r="BM1963" s="201"/>
      <c r="BN1963" s="201"/>
      <c r="BO1963" s="201"/>
      <c r="BP1963" s="201"/>
      <c r="BQ1963" s="201"/>
      <c r="BR1963" s="201"/>
      <c r="BS1963" s="201"/>
      <c r="BT1963" s="201"/>
      <c r="BU1963" s="201"/>
      <c r="BV1963" s="201"/>
      <c r="BW1963" s="201"/>
      <c r="BX1963" s="201"/>
      <c r="BY1963" s="201"/>
      <c r="BZ1963" s="201"/>
      <c r="CA1963" s="201"/>
      <c r="CB1963" s="201"/>
      <c r="CC1963" s="201"/>
      <c r="CD1963" s="201"/>
      <c r="CE1963" s="201"/>
      <c r="CF1963" s="201"/>
      <c r="CG1963" s="201"/>
      <c r="CH1963" s="201"/>
      <c r="CI1963" s="201"/>
      <c r="CJ1963" s="201"/>
      <c r="CK1963" s="201"/>
      <c r="CL1963" s="201"/>
      <c r="CM1963" s="201"/>
      <c r="CN1963" s="201"/>
      <c r="CO1963" s="201"/>
      <c r="CP1963" s="201"/>
      <c r="CQ1963" s="201"/>
      <c r="CR1963" s="201"/>
      <c r="CS1963" s="201"/>
      <c r="CT1963" s="201"/>
      <c r="CU1963" s="201"/>
      <c r="CV1963" s="201"/>
      <c r="CW1963" s="201"/>
      <c r="CX1963" s="201"/>
      <c r="CY1963" s="201"/>
      <c r="CZ1963" s="201"/>
      <c r="DA1963" s="201"/>
      <c r="DB1963" s="201"/>
      <c r="DC1963" s="201"/>
      <c r="DD1963" s="201"/>
      <c r="DE1963" s="201"/>
      <c r="DF1963" s="201"/>
      <c r="DG1963" s="201"/>
      <c r="DH1963" s="201"/>
      <c r="DI1963" s="201"/>
      <c r="DJ1963" s="201"/>
      <c r="DK1963" s="201"/>
      <c r="DL1963" s="201"/>
      <c r="DM1963" s="201"/>
      <c r="DN1963" s="201"/>
      <c r="DO1963" s="201"/>
      <c r="DP1963" s="201"/>
      <c r="DQ1963" s="201"/>
      <c r="DR1963" s="201"/>
      <c r="DS1963" s="201"/>
      <c r="DT1963" s="201"/>
      <c r="DU1963" s="201"/>
      <c r="DV1963" s="201"/>
      <c r="DW1963" s="201"/>
      <c r="DX1963" s="201"/>
      <c r="DY1963" s="201"/>
      <c r="DZ1963" s="201"/>
      <c r="EA1963" s="201"/>
      <c r="EB1963" s="201"/>
      <c r="EC1963" s="201"/>
      <c r="ED1963" s="201"/>
      <c r="EE1963" s="201"/>
      <c r="EF1963" s="201"/>
      <c r="EG1963" s="201"/>
      <c r="EH1963" s="201"/>
      <c r="EI1963" s="201"/>
      <c r="EJ1963" s="201"/>
      <c r="EK1963" s="201"/>
      <c r="EL1963" s="201"/>
      <c r="EM1963" s="201"/>
      <c r="EN1963" s="201"/>
      <c r="EO1963" s="201"/>
      <c r="EP1963" s="201"/>
      <c r="EQ1963" s="201"/>
      <c r="ER1963" s="201"/>
      <c r="ES1963" s="201"/>
      <c r="ET1963" s="201"/>
      <c r="EU1963" s="201"/>
      <c r="EV1963" s="201"/>
      <c r="EW1963" s="201"/>
      <c r="EX1963" s="201"/>
      <c r="EY1963" s="201"/>
      <c r="EZ1963" s="201"/>
      <c r="FA1963" s="201"/>
      <c r="FB1963" s="201"/>
      <c r="FC1963" s="201"/>
      <c r="FD1963" s="201"/>
      <c r="FE1963" s="201"/>
      <c r="FF1963" s="201"/>
      <c r="FG1963" s="201"/>
      <c r="FH1963" s="201"/>
      <c r="FI1963" s="201"/>
      <c r="FJ1963" s="201"/>
      <c r="FK1963" s="201"/>
      <c r="FL1963" s="201"/>
      <c r="FM1963" s="201"/>
      <c r="FN1963" s="201"/>
      <c r="FO1963" s="201"/>
      <c r="FP1963" s="201"/>
      <c r="FQ1963" s="201"/>
      <c r="FR1963" s="201"/>
      <c r="FS1963" s="201"/>
      <c r="FT1963" s="201"/>
      <c r="FU1963" s="201"/>
      <c r="FV1963" s="201"/>
      <c r="FW1963" s="201"/>
      <c r="FX1963" s="201"/>
      <c r="FY1963" s="201"/>
      <c r="FZ1963" s="201"/>
      <c r="GA1963" s="201"/>
      <c r="GB1963" s="201"/>
      <c r="GC1963" s="201"/>
      <c r="GD1963" s="201"/>
      <c r="GE1963" s="201"/>
      <c r="GF1963" s="201"/>
      <c r="GG1963" s="201"/>
      <c r="GH1963" s="201"/>
      <c r="GI1963" s="201"/>
      <c r="GJ1963" s="201"/>
      <c r="GK1963" s="201"/>
      <c r="GL1963" s="201"/>
      <c r="GM1963" s="201"/>
      <c r="GN1963" s="201"/>
      <c r="GO1963" s="201"/>
      <c r="GP1963" s="201"/>
      <c r="GQ1963" s="201"/>
      <c r="GR1963" s="201"/>
      <c r="GS1963" s="201"/>
      <c r="GT1963" s="201"/>
      <c r="GU1963" s="201"/>
      <c r="GV1963" s="201"/>
      <c r="GW1963" s="201"/>
      <c r="GX1963" s="201"/>
      <c r="GY1963" s="201"/>
      <c r="GZ1963" s="201"/>
      <c r="HA1963" s="201"/>
      <c r="HB1963" s="201"/>
      <c r="HC1963" s="201"/>
      <c r="HD1963" s="201"/>
      <c r="HE1963" s="201"/>
      <c r="HF1963" s="201"/>
      <c r="HG1963" s="201"/>
      <c r="HH1963" s="201"/>
      <c r="HI1963" s="201"/>
      <c r="HJ1963" s="201"/>
      <c r="HK1963" s="201"/>
      <c r="HL1963" s="201"/>
      <c r="HM1963" s="201"/>
      <c r="HN1963" s="201"/>
      <c r="HO1963" s="201"/>
      <c r="HP1963" s="201"/>
      <c r="HQ1963" s="201"/>
      <c r="HR1963" s="201"/>
      <c r="HS1963" s="201"/>
      <c r="HT1963" s="201"/>
      <c r="HU1963" s="201"/>
      <c r="HV1963" s="201"/>
      <c r="HW1963" s="201"/>
      <c r="HX1963" s="201"/>
      <c r="HY1963" s="201"/>
      <c r="HZ1963" s="201"/>
      <c r="IA1963" s="201"/>
      <c r="IB1963" s="201"/>
      <c r="IC1963" s="201"/>
      <c r="ID1963" s="201"/>
      <c r="IE1963" s="201"/>
      <c r="IF1963" s="201"/>
      <c r="IG1963" s="201"/>
      <c r="IH1963" s="201"/>
      <c r="II1963" s="201"/>
      <c r="IJ1963" s="201"/>
      <c r="IK1963" s="201"/>
      <c r="IL1963" s="201"/>
      <c r="IM1963" s="201"/>
      <c r="IN1963" s="201"/>
      <c r="IO1963" s="201"/>
      <c r="IP1963" s="201"/>
      <c r="IQ1963" s="201"/>
      <c r="IR1963" s="201"/>
      <c r="IS1963" s="201"/>
      <c r="IT1963" s="201"/>
      <c r="IU1963" s="201"/>
      <c r="IV1963" s="201"/>
      <c r="IW1963" s="201"/>
      <c r="IX1963" s="201"/>
      <c r="IY1963" s="201"/>
      <c r="IZ1963" s="201"/>
      <c r="JA1963" s="201"/>
      <c r="JB1963" s="201"/>
      <c r="JC1963" s="201"/>
      <c r="JD1963" s="201"/>
      <c r="JE1963" s="201"/>
      <c r="JF1963" s="201"/>
      <c r="JG1963" s="201"/>
      <c r="JH1963" s="201"/>
      <c r="JI1963" s="201"/>
      <c r="JJ1963" s="201"/>
      <c r="JK1963" s="201"/>
      <c r="JL1963" s="201"/>
      <c r="JM1963" s="201"/>
      <c r="JN1963" s="201"/>
      <c r="JO1963" s="201"/>
    </row>
    <row r="1964" spans="1:275" s="682" customFormat="1" ht="30" x14ac:dyDescent="0.25">
      <c r="A1964" s="637"/>
      <c r="B1964" s="637">
        <v>1</v>
      </c>
      <c r="C1964" s="1125" t="s">
        <v>352</v>
      </c>
      <c r="D1964" s="1058"/>
      <c r="E1964" s="947"/>
      <c r="F1964" s="1571">
        <f t="shared" si="2113"/>
        <v>0</v>
      </c>
      <c r="G1964" s="1571">
        <v>0</v>
      </c>
      <c r="H1964" s="948">
        <f t="shared" si="2126"/>
        <v>0</v>
      </c>
      <c r="I1964" s="948">
        <f t="shared" si="2126"/>
        <v>0</v>
      </c>
      <c r="J1964" s="948"/>
      <c r="K1964" s="3441">
        <f>K1863</f>
        <v>0</v>
      </c>
      <c r="L1964" s="1148"/>
      <c r="M1964" s="1148"/>
      <c r="N1964" s="1149"/>
      <c r="O1964" s="1149">
        <v>0</v>
      </c>
      <c r="P1964" s="1149"/>
      <c r="Q1964" s="1149"/>
      <c r="R1964" s="1149"/>
      <c r="S1964" s="1149"/>
      <c r="T1964" s="1149"/>
      <c r="U1964" s="1935"/>
      <c r="V1964" s="1935"/>
      <c r="W1964" s="1935"/>
      <c r="X1964" s="1935"/>
      <c r="Y1964" s="1935"/>
      <c r="Z1964" s="1935"/>
      <c r="AA1964" s="1935"/>
      <c r="AB1964" s="1935"/>
      <c r="AC1964" s="1935"/>
      <c r="AD1964" s="1935"/>
      <c r="AE1964" s="1935"/>
      <c r="AF1964" s="1935"/>
      <c r="AG1964" s="1935"/>
      <c r="AH1964" s="3168"/>
      <c r="AI1964" s="1935"/>
      <c r="AJ1964" s="1935"/>
      <c r="AK1964" s="1989"/>
      <c r="AL1964" s="1989"/>
      <c r="AM1964" s="1935"/>
      <c r="AN1964" s="3690"/>
      <c r="AO1964" s="3916">
        <f t="shared" ref="AO1964" si="2145">AO1863</f>
        <v>0</v>
      </c>
      <c r="AP1964" s="4133"/>
      <c r="AQ1964" s="4293"/>
      <c r="AR1964" s="201"/>
      <c r="AS1964" s="201"/>
      <c r="AT1964" s="201"/>
      <c r="AU1964" s="201"/>
      <c r="AV1964" s="201"/>
      <c r="AW1964" s="201"/>
      <c r="AX1964" s="201"/>
      <c r="AY1964" s="201"/>
      <c r="AZ1964" s="201"/>
      <c r="BA1964" s="201"/>
      <c r="BB1964" s="201"/>
      <c r="BC1964" s="201"/>
      <c r="BD1964" s="201"/>
      <c r="BE1964" s="201"/>
      <c r="BF1964" s="201"/>
      <c r="BG1964" s="201"/>
      <c r="BH1964" s="201"/>
      <c r="BI1964" s="201"/>
      <c r="BJ1964" s="201"/>
      <c r="BK1964" s="201"/>
      <c r="BL1964" s="201"/>
      <c r="BM1964" s="201"/>
      <c r="BN1964" s="201"/>
      <c r="BO1964" s="201"/>
      <c r="BP1964" s="201"/>
      <c r="BQ1964" s="201"/>
      <c r="BR1964" s="201"/>
      <c r="BS1964" s="201"/>
      <c r="BT1964" s="201"/>
      <c r="BU1964" s="201"/>
      <c r="BV1964" s="201"/>
      <c r="BW1964" s="201"/>
      <c r="BX1964" s="201"/>
      <c r="BY1964" s="201"/>
      <c r="BZ1964" s="201"/>
      <c r="CA1964" s="201"/>
      <c r="CB1964" s="201"/>
      <c r="CC1964" s="201"/>
      <c r="CD1964" s="201"/>
      <c r="CE1964" s="201"/>
      <c r="CF1964" s="201"/>
      <c r="CG1964" s="201"/>
      <c r="CH1964" s="201"/>
      <c r="CI1964" s="201"/>
      <c r="CJ1964" s="201"/>
      <c r="CK1964" s="201"/>
      <c r="CL1964" s="201"/>
      <c r="CM1964" s="201"/>
      <c r="CN1964" s="201"/>
      <c r="CO1964" s="201"/>
      <c r="CP1964" s="201"/>
      <c r="CQ1964" s="201"/>
      <c r="CR1964" s="201"/>
      <c r="CS1964" s="201"/>
      <c r="CT1964" s="201"/>
      <c r="CU1964" s="201"/>
      <c r="CV1964" s="201"/>
      <c r="CW1964" s="201"/>
      <c r="CX1964" s="201"/>
      <c r="CY1964" s="201"/>
      <c r="CZ1964" s="201"/>
      <c r="DA1964" s="201"/>
      <c r="DB1964" s="201"/>
      <c r="DC1964" s="201"/>
      <c r="DD1964" s="201"/>
      <c r="DE1964" s="201"/>
      <c r="DF1964" s="201"/>
      <c r="DG1964" s="201"/>
      <c r="DH1964" s="201"/>
      <c r="DI1964" s="201"/>
      <c r="DJ1964" s="201"/>
      <c r="DK1964" s="201"/>
      <c r="DL1964" s="201"/>
      <c r="DM1964" s="201"/>
      <c r="DN1964" s="201"/>
      <c r="DO1964" s="201"/>
      <c r="DP1964" s="201"/>
      <c r="DQ1964" s="201"/>
      <c r="DR1964" s="201"/>
      <c r="DS1964" s="201"/>
      <c r="DT1964" s="201"/>
      <c r="DU1964" s="201"/>
      <c r="DV1964" s="201"/>
      <c r="DW1964" s="201"/>
      <c r="DX1964" s="201"/>
      <c r="DY1964" s="201"/>
      <c r="DZ1964" s="201"/>
      <c r="EA1964" s="201"/>
      <c r="EB1964" s="201"/>
      <c r="EC1964" s="201"/>
      <c r="ED1964" s="201"/>
      <c r="EE1964" s="201"/>
      <c r="EF1964" s="201"/>
      <c r="EG1964" s="201"/>
      <c r="EH1964" s="201"/>
      <c r="EI1964" s="201"/>
      <c r="EJ1964" s="201"/>
      <c r="EK1964" s="201"/>
      <c r="EL1964" s="201"/>
      <c r="EM1964" s="201"/>
      <c r="EN1964" s="201"/>
      <c r="EO1964" s="201"/>
      <c r="EP1964" s="201"/>
      <c r="EQ1964" s="201"/>
      <c r="ER1964" s="201"/>
      <c r="ES1964" s="201"/>
      <c r="ET1964" s="201"/>
      <c r="EU1964" s="201"/>
      <c r="EV1964" s="201"/>
      <c r="EW1964" s="201"/>
      <c r="EX1964" s="201"/>
      <c r="EY1964" s="201"/>
      <c r="EZ1964" s="201"/>
      <c r="FA1964" s="201"/>
      <c r="FB1964" s="201"/>
      <c r="FC1964" s="201"/>
      <c r="FD1964" s="201"/>
      <c r="FE1964" s="201"/>
      <c r="FF1964" s="201"/>
      <c r="FG1964" s="201"/>
      <c r="FH1964" s="201"/>
      <c r="FI1964" s="201"/>
      <c r="FJ1964" s="201"/>
      <c r="FK1964" s="201"/>
      <c r="FL1964" s="201"/>
      <c r="FM1964" s="201"/>
      <c r="FN1964" s="201"/>
      <c r="FO1964" s="201"/>
      <c r="FP1964" s="201"/>
      <c r="FQ1964" s="201"/>
      <c r="FR1964" s="201"/>
      <c r="FS1964" s="201"/>
      <c r="FT1964" s="201"/>
      <c r="FU1964" s="201"/>
      <c r="FV1964" s="201"/>
      <c r="FW1964" s="201"/>
      <c r="FX1964" s="201"/>
      <c r="FY1964" s="201"/>
      <c r="FZ1964" s="201"/>
      <c r="GA1964" s="201"/>
      <c r="GB1964" s="201"/>
      <c r="GC1964" s="201"/>
      <c r="GD1964" s="201"/>
      <c r="GE1964" s="201"/>
      <c r="GF1964" s="201"/>
      <c r="GG1964" s="201"/>
      <c r="GH1964" s="201"/>
      <c r="GI1964" s="201"/>
      <c r="GJ1964" s="201"/>
      <c r="GK1964" s="201"/>
      <c r="GL1964" s="201"/>
      <c r="GM1964" s="201"/>
      <c r="GN1964" s="201"/>
      <c r="GO1964" s="201"/>
      <c r="GP1964" s="201"/>
      <c r="GQ1964" s="201"/>
      <c r="GR1964" s="201"/>
      <c r="GS1964" s="201"/>
      <c r="GT1964" s="201"/>
      <c r="GU1964" s="201"/>
      <c r="GV1964" s="201"/>
      <c r="GW1964" s="201"/>
      <c r="GX1964" s="201"/>
      <c r="GY1964" s="201"/>
      <c r="GZ1964" s="201"/>
      <c r="HA1964" s="201"/>
      <c r="HB1964" s="201"/>
      <c r="HC1964" s="201"/>
      <c r="HD1964" s="201"/>
      <c r="HE1964" s="201"/>
      <c r="HF1964" s="201"/>
      <c r="HG1964" s="201"/>
      <c r="HH1964" s="201"/>
      <c r="HI1964" s="201"/>
      <c r="HJ1964" s="201"/>
      <c r="HK1964" s="201"/>
      <c r="HL1964" s="201"/>
      <c r="HM1964" s="201"/>
      <c r="HN1964" s="201"/>
      <c r="HO1964" s="201"/>
      <c r="HP1964" s="201"/>
      <c r="HQ1964" s="201"/>
      <c r="HR1964" s="201"/>
      <c r="HS1964" s="201"/>
      <c r="HT1964" s="201"/>
      <c r="HU1964" s="201"/>
      <c r="HV1964" s="201"/>
      <c r="HW1964" s="201"/>
      <c r="HX1964" s="201"/>
      <c r="HY1964" s="201"/>
      <c r="HZ1964" s="201"/>
      <c r="IA1964" s="201"/>
      <c r="IB1964" s="201"/>
      <c r="IC1964" s="201"/>
      <c r="ID1964" s="201"/>
      <c r="IE1964" s="201"/>
      <c r="IF1964" s="201"/>
      <c r="IG1964" s="201"/>
      <c r="IH1964" s="201"/>
      <c r="II1964" s="201"/>
      <c r="IJ1964" s="201"/>
      <c r="IK1964" s="201"/>
      <c r="IL1964" s="201"/>
      <c r="IM1964" s="201"/>
      <c r="IN1964" s="201"/>
      <c r="IO1964" s="201"/>
      <c r="IP1964" s="201"/>
      <c r="IQ1964" s="201"/>
      <c r="IR1964" s="201"/>
      <c r="IS1964" s="201"/>
      <c r="IT1964" s="201"/>
      <c r="IU1964" s="201"/>
      <c r="IV1964" s="201"/>
      <c r="IW1964" s="201"/>
      <c r="IX1964" s="201"/>
      <c r="IY1964" s="201"/>
      <c r="IZ1964" s="201"/>
      <c r="JA1964" s="201"/>
      <c r="JB1964" s="201"/>
      <c r="JC1964" s="201"/>
      <c r="JD1964" s="201"/>
      <c r="JE1964" s="201"/>
      <c r="JF1964" s="201"/>
      <c r="JG1964" s="201"/>
      <c r="JH1964" s="201"/>
      <c r="JI1964" s="201"/>
      <c r="JJ1964" s="201"/>
      <c r="JK1964" s="201"/>
      <c r="JL1964" s="201"/>
      <c r="JM1964" s="201"/>
      <c r="JN1964" s="201"/>
      <c r="JO1964" s="201"/>
    </row>
    <row r="1965" spans="1:275" s="682" customFormat="1" ht="75" x14ac:dyDescent="0.25">
      <c r="A1965" s="637"/>
      <c r="B1965" s="637">
        <v>1</v>
      </c>
      <c r="C1965" s="1125" t="s">
        <v>320</v>
      </c>
      <c r="D1965" s="1058"/>
      <c r="E1965" s="947"/>
      <c r="F1965" s="1571">
        <f t="shared" si="2113"/>
        <v>6400</v>
      </c>
      <c r="G1965" s="1571">
        <v>0</v>
      </c>
      <c r="H1965" s="948">
        <f t="shared" si="2126"/>
        <v>5333.3333333333339</v>
      </c>
      <c r="I1965" s="948">
        <f t="shared" si="2126"/>
        <v>4035</v>
      </c>
      <c r="J1965" s="948">
        <f>J1864</f>
        <v>75.656249999999986</v>
      </c>
      <c r="K1965" s="3441">
        <f>K1864</f>
        <v>0</v>
      </c>
      <c r="L1965" s="1148"/>
      <c r="M1965" s="1148"/>
      <c r="N1965" s="1149"/>
      <c r="O1965" s="1149">
        <v>0</v>
      </c>
      <c r="P1965" s="1149"/>
      <c r="Q1965" s="1149"/>
      <c r="R1965" s="1149"/>
      <c r="S1965" s="1149"/>
      <c r="T1965" s="1149"/>
      <c r="U1965" s="1935"/>
      <c r="V1965" s="1935"/>
      <c r="W1965" s="1935"/>
      <c r="X1965" s="1935"/>
      <c r="Y1965" s="1935"/>
      <c r="Z1965" s="1935"/>
      <c r="AA1965" s="1935"/>
      <c r="AB1965" s="1935"/>
      <c r="AC1965" s="1935"/>
      <c r="AD1965" s="1935"/>
      <c r="AE1965" s="1935"/>
      <c r="AF1965" s="1935"/>
      <c r="AG1965" s="1935"/>
      <c r="AH1965" s="3168"/>
      <c r="AI1965" s="1935"/>
      <c r="AJ1965" s="1935"/>
      <c r="AK1965" s="1989"/>
      <c r="AL1965" s="1989"/>
      <c r="AM1965" s="1935"/>
      <c r="AN1965" s="3690"/>
      <c r="AO1965" s="3916">
        <f t="shared" ref="AO1965" si="2146">AO1864</f>
        <v>0</v>
      </c>
      <c r="AP1965" s="4133"/>
      <c r="AQ1965" s="4293"/>
      <c r="AR1965" s="201"/>
      <c r="AS1965" s="201"/>
      <c r="AT1965" s="201"/>
      <c r="AU1965" s="201"/>
      <c r="AV1965" s="201"/>
      <c r="AW1965" s="201"/>
      <c r="AX1965" s="201"/>
      <c r="AY1965" s="201"/>
      <c r="AZ1965" s="201"/>
      <c r="BA1965" s="201"/>
      <c r="BB1965" s="201"/>
      <c r="BC1965" s="201"/>
      <c r="BD1965" s="201"/>
      <c r="BE1965" s="201"/>
      <c r="BF1965" s="201"/>
      <c r="BG1965" s="201"/>
      <c r="BH1965" s="201"/>
      <c r="BI1965" s="201"/>
      <c r="BJ1965" s="201"/>
      <c r="BK1965" s="201"/>
      <c r="BL1965" s="201"/>
      <c r="BM1965" s="201"/>
      <c r="BN1965" s="201"/>
      <c r="BO1965" s="201"/>
      <c r="BP1965" s="201"/>
      <c r="BQ1965" s="201"/>
      <c r="BR1965" s="201"/>
      <c r="BS1965" s="201"/>
      <c r="BT1965" s="201"/>
      <c r="BU1965" s="201"/>
      <c r="BV1965" s="201"/>
      <c r="BW1965" s="201"/>
      <c r="BX1965" s="201"/>
      <c r="BY1965" s="201"/>
      <c r="BZ1965" s="201"/>
      <c r="CA1965" s="201"/>
      <c r="CB1965" s="201"/>
      <c r="CC1965" s="201"/>
      <c r="CD1965" s="201"/>
      <c r="CE1965" s="201"/>
      <c r="CF1965" s="201"/>
      <c r="CG1965" s="201"/>
      <c r="CH1965" s="201"/>
      <c r="CI1965" s="201"/>
      <c r="CJ1965" s="201"/>
      <c r="CK1965" s="201"/>
      <c r="CL1965" s="201"/>
      <c r="CM1965" s="201"/>
      <c r="CN1965" s="201"/>
      <c r="CO1965" s="201"/>
      <c r="CP1965" s="201"/>
      <c r="CQ1965" s="201"/>
      <c r="CR1965" s="201"/>
      <c r="CS1965" s="201"/>
      <c r="CT1965" s="201"/>
      <c r="CU1965" s="201"/>
      <c r="CV1965" s="201"/>
      <c r="CW1965" s="201"/>
      <c r="CX1965" s="201"/>
      <c r="CY1965" s="201"/>
      <c r="CZ1965" s="201"/>
      <c r="DA1965" s="201"/>
      <c r="DB1965" s="201"/>
      <c r="DC1965" s="201"/>
      <c r="DD1965" s="201"/>
      <c r="DE1965" s="201"/>
      <c r="DF1965" s="201"/>
      <c r="DG1965" s="201"/>
      <c r="DH1965" s="201"/>
      <c r="DI1965" s="201"/>
      <c r="DJ1965" s="201"/>
      <c r="DK1965" s="201"/>
      <c r="DL1965" s="201"/>
      <c r="DM1965" s="201"/>
      <c r="DN1965" s="201"/>
      <c r="DO1965" s="201"/>
      <c r="DP1965" s="201"/>
      <c r="DQ1965" s="201"/>
      <c r="DR1965" s="201"/>
      <c r="DS1965" s="201"/>
      <c r="DT1965" s="201"/>
      <c r="DU1965" s="201"/>
      <c r="DV1965" s="201"/>
      <c r="DW1965" s="201"/>
      <c r="DX1965" s="201"/>
      <c r="DY1965" s="201"/>
      <c r="DZ1965" s="201"/>
      <c r="EA1965" s="201"/>
      <c r="EB1965" s="201"/>
      <c r="EC1965" s="201"/>
      <c r="ED1965" s="201"/>
      <c r="EE1965" s="201"/>
      <c r="EF1965" s="201"/>
      <c r="EG1965" s="201"/>
      <c r="EH1965" s="201"/>
      <c r="EI1965" s="201"/>
      <c r="EJ1965" s="201"/>
      <c r="EK1965" s="201"/>
      <c r="EL1965" s="201"/>
      <c r="EM1965" s="201"/>
      <c r="EN1965" s="201"/>
      <c r="EO1965" s="201"/>
      <c r="EP1965" s="201"/>
      <c r="EQ1965" s="201"/>
      <c r="ER1965" s="201"/>
      <c r="ES1965" s="201"/>
      <c r="ET1965" s="201"/>
      <c r="EU1965" s="201"/>
      <c r="EV1965" s="201"/>
      <c r="EW1965" s="201"/>
      <c r="EX1965" s="201"/>
      <c r="EY1965" s="201"/>
      <c r="EZ1965" s="201"/>
      <c r="FA1965" s="201"/>
      <c r="FB1965" s="201"/>
      <c r="FC1965" s="201"/>
      <c r="FD1965" s="201"/>
      <c r="FE1965" s="201"/>
      <c r="FF1965" s="201"/>
      <c r="FG1965" s="201"/>
      <c r="FH1965" s="201"/>
      <c r="FI1965" s="201"/>
      <c r="FJ1965" s="201"/>
      <c r="FK1965" s="201"/>
      <c r="FL1965" s="201"/>
      <c r="FM1965" s="201"/>
      <c r="FN1965" s="201"/>
      <c r="FO1965" s="201"/>
      <c r="FP1965" s="201"/>
      <c r="FQ1965" s="201"/>
      <c r="FR1965" s="201"/>
      <c r="FS1965" s="201"/>
      <c r="FT1965" s="201"/>
      <c r="FU1965" s="201"/>
      <c r="FV1965" s="201"/>
      <c r="FW1965" s="201"/>
      <c r="FX1965" s="201"/>
      <c r="FY1965" s="201"/>
      <c r="FZ1965" s="201"/>
      <c r="GA1965" s="201"/>
      <c r="GB1965" s="201"/>
      <c r="GC1965" s="201"/>
      <c r="GD1965" s="201"/>
      <c r="GE1965" s="201"/>
      <c r="GF1965" s="201"/>
      <c r="GG1965" s="201"/>
      <c r="GH1965" s="201"/>
      <c r="GI1965" s="201"/>
      <c r="GJ1965" s="201"/>
      <c r="GK1965" s="201"/>
      <c r="GL1965" s="201"/>
      <c r="GM1965" s="201"/>
      <c r="GN1965" s="201"/>
      <c r="GO1965" s="201"/>
      <c r="GP1965" s="201"/>
      <c r="GQ1965" s="201"/>
      <c r="GR1965" s="201"/>
      <c r="GS1965" s="201"/>
      <c r="GT1965" s="201"/>
      <c r="GU1965" s="201"/>
      <c r="GV1965" s="201"/>
      <c r="GW1965" s="201"/>
      <c r="GX1965" s="201"/>
      <c r="GY1965" s="201"/>
      <c r="GZ1965" s="201"/>
      <c r="HA1965" s="201"/>
      <c r="HB1965" s="201"/>
      <c r="HC1965" s="201"/>
      <c r="HD1965" s="201"/>
      <c r="HE1965" s="201"/>
      <c r="HF1965" s="201"/>
      <c r="HG1965" s="201"/>
      <c r="HH1965" s="201"/>
      <c r="HI1965" s="201"/>
      <c r="HJ1965" s="201"/>
      <c r="HK1965" s="201"/>
      <c r="HL1965" s="201"/>
      <c r="HM1965" s="201"/>
      <c r="HN1965" s="201"/>
      <c r="HO1965" s="201"/>
      <c r="HP1965" s="201"/>
      <c r="HQ1965" s="201"/>
      <c r="HR1965" s="201"/>
      <c r="HS1965" s="201"/>
      <c r="HT1965" s="201"/>
      <c r="HU1965" s="201"/>
      <c r="HV1965" s="201"/>
      <c r="HW1965" s="201"/>
      <c r="HX1965" s="201"/>
      <c r="HY1965" s="201"/>
      <c r="HZ1965" s="201"/>
      <c r="IA1965" s="201"/>
      <c r="IB1965" s="201"/>
      <c r="IC1965" s="201"/>
      <c r="ID1965" s="201"/>
      <c r="IE1965" s="201"/>
      <c r="IF1965" s="201"/>
      <c r="IG1965" s="201"/>
      <c r="IH1965" s="201"/>
      <c r="II1965" s="201"/>
      <c r="IJ1965" s="201"/>
      <c r="IK1965" s="201"/>
      <c r="IL1965" s="201"/>
      <c r="IM1965" s="201"/>
      <c r="IN1965" s="201"/>
      <c r="IO1965" s="201"/>
      <c r="IP1965" s="201"/>
      <c r="IQ1965" s="201"/>
      <c r="IR1965" s="201"/>
      <c r="IS1965" s="201"/>
      <c r="IT1965" s="201"/>
      <c r="IU1965" s="201"/>
      <c r="IV1965" s="201"/>
      <c r="IW1965" s="201"/>
      <c r="IX1965" s="201"/>
      <c r="IY1965" s="201"/>
      <c r="IZ1965" s="201"/>
      <c r="JA1965" s="201"/>
      <c r="JB1965" s="201"/>
      <c r="JC1965" s="201"/>
      <c r="JD1965" s="201"/>
      <c r="JE1965" s="201"/>
      <c r="JF1965" s="201"/>
      <c r="JG1965" s="201"/>
      <c r="JH1965" s="201"/>
      <c r="JI1965" s="201"/>
      <c r="JJ1965" s="201"/>
      <c r="JK1965" s="201"/>
      <c r="JL1965" s="201"/>
      <c r="JM1965" s="201"/>
      <c r="JN1965" s="201"/>
      <c r="JO1965" s="201"/>
    </row>
    <row r="1966" spans="1:275" s="682" customFormat="1" ht="60" x14ac:dyDescent="0.25">
      <c r="A1966" s="637"/>
      <c r="B1966" s="637">
        <v>1</v>
      </c>
      <c r="C1966" s="1125" t="s">
        <v>321</v>
      </c>
      <c r="D1966" s="1058"/>
      <c r="E1966" s="947"/>
      <c r="F1966" s="1571">
        <f t="shared" si="2113"/>
        <v>2700</v>
      </c>
      <c r="G1966" s="1571">
        <v>0</v>
      </c>
      <c r="H1966" s="948">
        <f t="shared" si="2126"/>
        <v>2250</v>
      </c>
      <c r="I1966" s="948">
        <f t="shared" si="2126"/>
        <v>1452</v>
      </c>
      <c r="J1966" s="948">
        <f>J1865</f>
        <v>64.533333333333331</v>
      </c>
      <c r="K1966" s="3441">
        <f>K1865</f>
        <v>0</v>
      </c>
      <c r="L1966" s="1148"/>
      <c r="M1966" s="1148"/>
      <c r="N1966" s="1149"/>
      <c r="O1966" s="1149">
        <v>0</v>
      </c>
      <c r="P1966" s="1149"/>
      <c r="Q1966" s="1149"/>
      <c r="R1966" s="1149"/>
      <c r="S1966" s="1149"/>
      <c r="T1966" s="1149"/>
      <c r="U1966" s="1935"/>
      <c r="V1966" s="1935"/>
      <c r="W1966" s="1935"/>
      <c r="X1966" s="1935"/>
      <c r="Y1966" s="1935"/>
      <c r="Z1966" s="1935"/>
      <c r="AA1966" s="1935"/>
      <c r="AB1966" s="1935"/>
      <c r="AC1966" s="1935"/>
      <c r="AD1966" s="1935"/>
      <c r="AE1966" s="1935"/>
      <c r="AF1966" s="1935"/>
      <c r="AG1966" s="1935"/>
      <c r="AH1966" s="3168"/>
      <c r="AI1966" s="1935"/>
      <c r="AJ1966" s="1935"/>
      <c r="AK1966" s="1989"/>
      <c r="AL1966" s="1989"/>
      <c r="AM1966" s="1935"/>
      <c r="AN1966" s="3690"/>
      <c r="AO1966" s="3916">
        <f t="shared" ref="AO1966" si="2147">AO1865</f>
        <v>0</v>
      </c>
      <c r="AP1966" s="4133"/>
      <c r="AQ1966" s="4293"/>
      <c r="AR1966" s="201"/>
      <c r="AS1966" s="201"/>
      <c r="AT1966" s="201"/>
      <c r="AU1966" s="201"/>
      <c r="AV1966" s="201"/>
      <c r="AW1966" s="201"/>
      <c r="AX1966" s="201"/>
      <c r="AY1966" s="201"/>
      <c r="AZ1966" s="201"/>
      <c r="BA1966" s="201"/>
      <c r="BB1966" s="201"/>
      <c r="BC1966" s="201"/>
      <c r="BD1966" s="201"/>
      <c r="BE1966" s="201"/>
      <c r="BF1966" s="201"/>
      <c r="BG1966" s="201"/>
      <c r="BH1966" s="201"/>
      <c r="BI1966" s="201"/>
      <c r="BJ1966" s="201"/>
      <c r="BK1966" s="201"/>
      <c r="BL1966" s="201"/>
      <c r="BM1966" s="201"/>
      <c r="BN1966" s="201"/>
      <c r="BO1966" s="201"/>
      <c r="BP1966" s="201"/>
      <c r="BQ1966" s="201"/>
      <c r="BR1966" s="201"/>
      <c r="BS1966" s="201"/>
      <c r="BT1966" s="201"/>
      <c r="BU1966" s="201"/>
      <c r="BV1966" s="201"/>
      <c r="BW1966" s="201"/>
      <c r="BX1966" s="201"/>
      <c r="BY1966" s="201"/>
      <c r="BZ1966" s="201"/>
      <c r="CA1966" s="201"/>
      <c r="CB1966" s="201"/>
      <c r="CC1966" s="201"/>
      <c r="CD1966" s="201"/>
      <c r="CE1966" s="201"/>
      <c r="CF1966" s="201"/>
      <c r="CG1966" s="201"/>
      <c r="CH1966" s="201"/>
      <c r="CI1966" s="201"/>
      <c r="CJ1966" s="201"/>
      <c r="CK1966" s="201"/>
      <c r="CL1966" s="201"/>
      <c r="CM1966" s="201"/>
      <c r="CN1966" s="201"/>
      <c r="CO1966" s="201"/>
      <c r="CP1966" s="201"/>
      <c r="CQ1966" s="201"/>
      <c r="CR1966" s="201"/>
      <c r="CS1966" s="201"/>
      <c r="CT1966" s="201"/>
      <c r="CU1966" s="201"/>
      <c r="CV1966" s="201"/>
      <c r="CW1966" s="201"/>
      <c r="CX1966" s="201"/>
      <c r="CY1966" s="201"/>
      <c r="CZ1966" s="201"/>
      <c r="DA1966" s="201"/>
      <c r="DB1966" s="201"/>
      <c r="DC1966" s="201"/>
      <c r="DD1966" s="201"/>
      <c r="DE1966" s="201"/>
      <c r="DF1966" s="201"/>
      <c r="DG1966" s="201"/>
      <c r="DH1966" s="201"/>
      <c r="DI1966" s="201"/>
      <c r="DJ1966" s="201"/>
      <c r="DK1966" s="201"/>
      <c r="DL1966" s="201"/>
      <c r="DM1966" s="201"/>
      <c r="DN1966" s="201"/>
      <c r="DO1966" s="201"/>
      <c r="DP1966" s="201"/>
      <c r="DQ1966" s="201"/>
      <c r="DR1966" s="201"/>
      <c r="DS1966" s="201"/>
      <c r="DT1966" s="201"/>
      <c r="DU1966" s="201"/>
      <c r="DV1966" s="201"/>
      <c r="DW1966" s="201"/>
      <c r="DX1966" s="201"/>
      <c r="DY1966" s="201"/>
      <c r="DZ1966" s="201"/>
      <c r="EA1966" s="201"/>
      <c r="EB1966" s="201"/>
      <c r="EC1966" s="201"/>
      <c r="ED1966" s="201"/>
      <c r="EE1966" s="201"/>
      <c r="EF1966" s="201"/>
      <c r="EG1966" s="201"/>
      <c r="EH1966" s="201"/>
      <c r="EI1966" s="201"/>
      <c r="EJ1966" s="201"/>
      <c r="EK1966" s="201"/>
      <c r="EL1966" s="201"/>
      <c r="EM1966" s="201"/>
      <c r="EN1966" s="201"/>
      <c r="EO1966" s="201"/>
      <c r="EP1966" s="201"/>
      <c r="EQ1966" s="201"/>
      <c r="ER1966" s="201"/>
      <c r="ES1966" s="201"/>
      <c r="ET1966" s="201"/>
      <c r="EU1966" s="201"/>
      <c r="EV1966" s="201"/>
      <c r="EW1966" s="201"/>
      <c r="EX1966" s="201"/>
      <c r="EY1966" s="201"/>
      <c r="EZ1966" s="201"/>
      <c r="FA1966" s="201"/>
      <c r="FB1966" s="201"/>
      <c r="FC1966" s="201"/>
      <c r="FD1966" s="201"/>
      <c r="FE1966" s="201"/>
      <c r="FF1966" s="201"/>
      <c r="FG1966" s="201"/>
      <c r="FH1966" s="201"/>
      <c r="FI1966" s="201"/>
      <c r="FJ1966" s="201"/>
      <c r="FK1966" s="201"/>
      <c r="FL1966" s="201"/>
      <c r="FM1966" s="201"/>
      <c r="FN1966" s="201"/>
      <c r="FO1966" s="201"/>
      <c r="FP1966" s="201"/>
      <c r="FQ1966" s="201"/>
      <c r="FR1966" s="201"/>
      <c r="FS1966" s="201"/>
      <c r="FT1966" s="201"/>
      <c r="FU1966" s="201"/>
      <c r="FV1966" s="201"/>
      <c r="FW1966" s="201"/>
      <c r="FX1966" s="201"/>
      <c r="FY1966" s="201"/>
      <c r="FZ1966" s="201"/>
      <c r="GA1966" s="201"/>
      <c r="GB1966" s="201"/>
      <c r="GC1966" s="201"/>
      <c r="GD1966" s="201"/>
      <c r="GE1966" s="201"/>
      <c r="GF1966" s="201"/>
      <c r="GG1966" s="201"/>
      <c r="GH1966" s="201"/>
      <c r="GI1966" s="201"/>
      <c r="GJ1966" s="201"/>
      <c r="GK1966" s="201"/>
      <c r="GL1966" s="201"/>
      <c r="GM1966" s="201"/>
      <c r="GN1966" s="201"/>
      <c r="GO1966" s="201"/>
      <c r="GP1966" s="201"/>
      <c r="GQ1966" s="201"/>
      <c r="GR1966" s="201"/>
      <c r="GS1966" s="201"/>
      <c r="GT1966" s="201"/>
      <c r="GU1966" s="201"/>
      <c r="GV1966" s="201"/>
      <c r="GW1966" s="201"/>
      <c r="GX1966" s="201"/>
      <c r="GY1966" s="201"/>
      <c r="GZ1966" s="201"/>
      <c r="HA1966" s="201"/>
      <c r="HB1966" s="201"/>
      <c r="HC1966" s="201"/>
      <c r="HD1966" s="201"/>
      <c r="HE1966" s="201"/>
      <c r="HF1966" s="201"/>
      <c r="HG1966" s="201"/>
      <c r="HH1966" s="201"/>
      <c r="HI1966" s="201"/>
      <c r="HJ1966" s="201"/>
      <c r="HK1966" s="201"/>
      <c r="HL1966" s="201"/>
      <c r="HM1966" s="201"/>
      <c r="HN1966" s="201"/>
      <c r="HO1966" s="201"/>
      <c r="HP1966" s="201"/>
      <c r="HQ1966" s="201"/>
      <c r="HR1966" s="201"/>
      <c r="HS1966" s="201"/>
      <c r="HT1966" s="201"/>
      <c r="HU1966" s="201"/>
      <c r="HV1966" s="201"/>
      <c r="HW1966" s="201"/>
      <c r="HX1966" s="201"/>
      <c r="HY1966" s="201"/>
      <c r="HZ1966" s="201"/>
      <c r="IA1966" s="201"/>
      <c r="IB1966" s="201"/>
      <c r="IC1966" s="201"/>
      <c r="ID1966" s="201"/>
      <c r="IE1966" s="201"/>
      <c r="IF1966" s="201"/>
      <c r="IG1966" s="201"/>
      <c r="IH1966" s="201"/>
      <c r="II1966" s="201"/>
      <c r="IJ1966" s="201"/>
      <c r="IK1966" s="201"/>
      <c r="IL1966" s="201"/>
      <c r="IM1966" s="201"/>
      <c r="IN1966" s="201"/>
      <c r="IO1966" s="201"/>
      <c r="IP1966" s="201"/>
      <c r="IQ1966" s="201"/>
      <c r="IR1966" s="201"/>
      <c r="IS1966" s="201"/>
      <c r="IT1966" s="201"/>
      <c r="IU1966" s="201"/>
      <c r="IV1966" s="201"/>
      <c r="IW1966" s="201"/>
      <c r="IX1966" s="201"/>
      <c r="IY1966" s="201"/>
      <c r="IZ1966" s="201"/>
      <c r="JA1966" s="201"/>
      <c r="JB1966" s="201"/>
      <c r="JC1966" s="201"/>
      <c r="JD1966" s="201"/>
      <c r="JE1966" s="201"/>
      <c r="JF1966" s="201"/>
      <c r="JG1966" s="201"/>
      <c r="JH1966" s="201"/>
      <c r="JI1966" s="201"/>
      <c r="JJ1966" s="201"/>
      <c r="JK1966" s="201"/>
      <c r="JL1966" s="201"/>
      <c r="JM1966" s="201"/>
      <c r="JN1966" s="201"/>
      <c r="JO1966" s="201"/>
    </row>
    <row r="1967" spans="1:275" s="682" customFormat="1" ht="60" x14ac:dyDescent="0.25">
      <c r="A1967" s="637"/>
      <c r="B1967" s="637">
        <v>1</v>
      </c>
      <c r="C1967" s="1125" t="s">
        <v>413</v>
      </c>
      <c r="D1967" s="1058"/>
      <c r="E1967" s="947"/>
      <c r="F1967" s="1571">
        <f t="shared" si="2113"/>
        <v>775</v>
      </c>
      <c r="G1967" s="1571">
        <v>0</v>
      </c>
      <c r="H1967" s="948">
        <f t="shared" ref="H1967:I1967" si="2148">H1866</f>
        <v>645.83333333333326</v>
      </c>
      <c r="I1967" s="948">
        <f t="shared" si="2148"/>
        <v>372</v>
      </c>
      <c r="J1967" s="948">
        <f>J1866</f>
        <v>57.600000000000009</v>
      </c>
      <c r="K1967" s="3441">
        <f t="shared" ref="K1967" si="2149">K1866</f>
        <v>0</v>
      </c>
      <c r="L1967" s="1148"/>
      <c r="M1967" s="1148"/>
      <c r="N1967" s="1149"/>
      <c r="O1967" s="1149">
        <v>0</v>
      </c>
      <c r="P1967" s="1149"/>
      <c r="Q1967" s="1149"/>
      <c r="R1967" s="1149"/>
      <c r="S1967" s="1149"/>
      <c r="T1967" s="1149"/>
      <c r="U1967" s="1935"/>
      <c r="V1967" s="1935"/>
      <c r="W1967" s="1935"/>
      <c r="X1967" s="1935"/>
      <c r="Y1967" s="1935"/>
      <c r="Z1967" s="1935"/>
      <c r="AA1967" s="1935"/>
      <c r="AB1967" s="1935"/>
      <c r="AC1967" s="1935"/>
      <c r="AD1967" s="1935"/>
      <c r="AE1967" s="1935"/>
      <c r="AF1967" s="1935"/>
      <c r="AG1967" s="1935"/>
      <c r="AH1967" s="3168"/>
      <c r="AI1967" s="1935"/>
      <c r="AJ1967" s="1935"/>
      <c r="AK1967" s="1989"/>
      <c r="AL1967" s="1989"/>
      <c r="AM1967" s="1935"/>
      <c r="AN1967" s="3690"/>
      <c r="AO1967" s="3916">
        <f t="shared" ref="AO1967" si="2150">AO1866</f>
        <v>0</v>
      </c>
      <c r="AP1967" s="4133"/>
      <c r="AQ1967" s="4293"/>
      <c r="AR1967" s="201"/>
      <c r="AS1967" s="201"/>
      <c r="AT1967" s="201"/>
      <c r="AU1967" s="201"/>
      <c r="AV1967" s="201"/>
      <c r="AW1967" s="201"/>
      <c r="AX1967" s="201"/>
      <c r="AY1967" s="201"/>
      <c r="AZ1967" s="201"/>
      <c r="BA1967" s="201"/>
      <c r="BB1967" s="201"/>
      <c r="BC1967" s="201"/>
      <c r="BD1967" s="201"/>
      <c r="BE1967" s="201"/>
      <c r="BF1967" s="201"/>
      <c r="BG1967" s="201"/>
      <c r="BH1967" s="201"/>
      <c r="BI1967" s="201"/>
      <c r="BJ1967" s="201"/>
      <c r="BK1967" s="201"/>
      <c r="BL1967" s="201"/>
      <c r="BM1967" s="201"/>
      <c r="BN1967" s="201"/>
      <c r="BO1967" s="201"/>
      <c r="BP1967" s="201"/>
      <c r="BQ1967" s="201"/>
      <c r="BR1967" s="201"/>
      <c r="BS1967" s="201"/>
      <c r="BT1967" s="201"/>
      <c r="BU1967" s="201"/>
      <c r="BV1967" s="201"/>
      <c r="BW1967" s="201"/>
      <c r="BX1967" s="201"/>
      <c r="BY1967" s="201"/>
      <c r="BZ1967" s="201"/>
      <c r="CA1967" s="201"/>
      <c r="CB1967" s="201"/>
      <c r="CC1967" s="201"/>
      <c r="CD1967" s="201"/>
      <c r="CE1967" s="201"/>
      <c r="CF1967" s="201"/>
      <c r="CG1967" s="201"/>
      <c r="CH1967" s="201"/>
      <c r="CI1967" s="201"/>
      <c r="CJ1967" s="201"/>
      <c r="CK1967" s="201"/>
      <c r="CL1967" s="201"/>
      <c r="CM1967" s="201"/>
      <c r="CN1967" s="201"/>
      <c r="CO1967" s="201"/>
      <c r="CP1967" s="201"/>
      <c r="CQ1967" s="201"/>
      <c r="CR1967" s="201"/>
      <c r="CS1967" s="201"/>
      <c r="CT1967" s="201"/>
      <c r="CU1967" s="201"/>
      <c r="CV1967" s="201"/>
      <c r="CW1967" s="201"/>
      <c r="CX1967" s="201"/>
      <c r="CY1967" s="201"/>
      <c r="CZ1967" s="201"/>
      <c r="DA1967" s="201"/>
      <c r="DB1967" s="201"/>
      <c r="DC1967" s="201"/>
      <c r="DD1967" s="201"/>
      <c r="DE1967" s="201"/>
      <c r="DF1967" s="201"/>
      <c r="DG1967" s="201"/>
      <c r="DH1967" s="201"/>
      <c r="DI1967" s="201"/>
      <c r="DJ1967" s="201"/>
      <c r="DK1967" s="201"/>
      <c r="DL1967" s="201"/>
      <c r="DM1967" s="201"/>
      <c r="DN1967" s="201"/>
      <c r="DO1967" s="201"/>
      <c r="DP1967" s="201"/>
      <c r="DQ1967" s="201"/>
      <c r="DR1967" s="201"/>
      <c r="DS1967" s="201"/>
      <c r="DT1967" s="201"/>
      <c r="DU1967" s="201"/>
      <c r="DV1967" s="201"/>
      <c r="DW1967" s="201"/>
      <c r="DX1967" s="201"/>
      <c r="DY1967" s="201"/>
      <c r="DZ1967" s="201"/>
      <c r="EA1967" s="201"/>
      <c r="EB1967" s="201"/>
      <c r="EC1967" s="201"/>
      <c r="ED1967" s="201"/>
      <c r="EE1967" s="201"/>
      <c r="EF1967" s="201"/>
      <c r="EG1967" s="201"/>
      <c r="EH1967" s="201"/>
      <c r="EI1967" s="201"/>
      <c r="EJ1967" s="201"/>
      <c r="EK1967" s="201"/>
      <c r="EL1967" s="201"/>
      <c r="EM1967" s="201"/>
      <c r="EN1967" s="201"/>
      <c r="EO1967" s="201"/>
      <c r="EP1967" s="201"/>
      <c r="EQ1967" s="201"/>
      <c r="ER1967" s="201"/>
      <c r="ES1967" s="201"/>
      <c r="ET1967" s="201"/>
      <c r="EU1967" s="201"/>
      <c r="EV1967" s="201"/>
      <c r="EW1967" s="201"/>
      <c r="EX1967" s="201"/>
      <c r="EY1967" s="201"/>
      <c r="EZ1967" s="201"/>
      <c r="FA1967" s="201"/>
      <c r="FB1967" s="201"/>
      <c r="FC1967" s="201"/>
      <c r="FD1967" s="201"/>
      <c r="FE1967" s="201"/>
      <c r="FF1967" s="201"/>
      <c r="FG1967" s="201"/>
      <c r="FH1967" s="201"/>
      <c r="FI1967" s="201"/>
      <c r="FJ1967" s="201"/>
      <c r="FK1967" s="201"/>
      <c r="FL1967" s="201"/>
      <c r="FM1967" s="201"/>
      <c r="FN1967" s="201"/>
      <c r="FO1967" s="201"/>
      <c r="FP1967" s="201"/>
      <c r="FQ1967" s="201"/>
      <c r="FR1967" s="201"/>
      <c r="FS1967" s="201"/>
      <c r="FT1967" s="201"/>
      <c r="FU1967" s="201"/>
      <c r="FV1967" s="201"/>
      <c r="FW1967" s="201"/>
      <c r="FX1967" s="201"/>
      <c r="FY1967" s="201"/>
      <c r="FZ1967" s="201"/>
      <c r="GA1967" s="201"/>
      <c r="GB1967" s="201"/>
      <c r="GC1967" s="201"/>
      <c r="GD1967" s="201"/>
      <c r="GE1967" s="201"/>
      <c r="GF1967" s="201"/>
      <c r="GG1967" s="201"/>
      <c r="GH1967" s="201"/>
      <c r="GI1967" s="201"/>
      <c r="GJ1967" s="201"/>
      <c r="GK1967" s="201"/>
      <c r="GL1967" s="201"/>
      <c r="GM1967" s="201"/>
      <c r="GN1967" s="201"/>
      <c r="GO1967" s="201"/>
      <c r="GP1967" s="201"/>
      <c r="GQ1967" s="201"/>
      <c r="GR1967" s="201"/>
      <c r="GS1967" s="201"/>
      <c r="GT1967" s="201"/>
      <c r="GU1967" s="201"/>
      <c r="GV1967" s="201"/>
      <c r="GW1967" s="201"/>
      <c r="GX1967" s="201"/>
      <c r="GY1967" s="201"/>
      <c r="GZ1967" s="201"/>
      <c r="HA1967" s="201"/>
      <c r="HB1967" s="201"/>
      <c r="HC1967" s="201"/>
      <c r="HD1967" s="201"/>
      <c r="HE1967" s="201"/>
      <c r="HF1967" s="201"/>
      <c r="HG1967" s="201"/>
      <c r="HH1967" s="201"/>
      <c r="HI1967" s="201"/>
      <c r="HJ1967" s="201"/>
      <c r="HK1967" s="201"/>
      <c r="HL1967" s="201"/>
      <c r="HM1967" s="201"/>
      <c r="HN1967" s="201"/>
      <c r="HO1967" s="201"/>
      <c r="HP1967" s="201"/>
      <c r="HQ1967" s="201"/>
      <c r="HR1967" s="201"/>
      <c r="HS1967" s="201"/>
      <c r="HT1967" s="201"/>
      <c r="HU1967" s="201"/>
      <c r="HV1967" s="201"/>
      <c r="HW1967" s="201"/>
      <c r="HX1967" s="201"/>
      <c r="HY1967" s="201"/>
      <c r="HZ1967" s="201"/>
      <c r="IA1967" s="201"/>
      <c r="IB1967" s="201"/>
      <c r="IC1967" s="201"/>
      <c r="ID1967" s="201"/>
      <c r="IE1967" s="201"/>
      <c r="IF1967" s="201"/>
      <c r="IG1967" s="201"/>
      <c r="IH1967" s="201"/>
      <c r="II1967" s="201"/>
      <c r="IJ1967" s="201"/>
      <c r="IK1967" s="201"/>
      <c r="IL1967" s="201"/>
      <c r="IM1967" s="201"/>
      <c r="IN1967" s="201"/>
      <c r="IO1967" s="201"/>
      <c r="IP1967" s="201"/>
      <c r="IQ1967" s="201"/>
      <c r="IR1967" s="201"/>
      <c r="IS1967" s="201"/>
      <c r="IT1967" s="201"/>
      <c r="IU1967" s="201"/>
      <c r="IV1967" s="201"/>
      <c r="IW1967" s="201"/>
      <c r="IX1967" s="201"/>
      <c r="IY1967" s="201"/>
      <c r="IZ1967" s="201"/>
      <c r="JA1967" s="201"/>
      <c r="JB1967" s="201"/>
      <c r="JC1967" s="201"/>
      <c r="JD1967" s="201"/>
      <c r="JE1967" s="201"/>
      <c r="JF1967" s="201"/>
      <c r="JG1967" s="201"/>
      <c r="JH1967" s="201"/>
      <c r="JI1967" s="201"/>
      <c r="JJ1967" s="201"/>
      <c r="JK1967" s="201"/>
      <c r="JL1967" s="201"/>
      <c r="JM1967" s="201"/>
      <c r="JN1967" s="201"/>
      <c r="JO1967" s="201"/>
    </row>
    <row r="1968" spans="1:275" s="682" customFormat="1" ht="30" x14ac:dyDescent="0.25">
      <c r="A1968" s="637"/>
      <c r="B1968" s="637">
        <v>1</v>
      </c>
      <c r="C1968" s="1775" t="s">
        <v>213</v>
      </c>
      <c r="D1968" s="1058"/>
      <c r="E1968" s="947"/>
      <c r="F1968" s="1571"/>
      <c r="G1968" s="1571">
        <v>0</v>
      </c>
      <c r="H1968" s="948"/>
      <c r="I1968" s="948"/>
      <c r="J1968" s="948"/>
      <c r="K1968" s="3441"/>
      <c r="L1968" s="1148"/>
      <c r="M1968" s="1148"/>
      <c r="N1968" s="1149"/>
      <c r="O1968" s="1149">
        <v>0</v>
      </c>
      <c r="P1968" s="1149"/>
      <c r="Q1968" s="1149"/>
      <c r="R1968" s="1149"/>
      <c r="S1968" s="1149"/>
      <c r="T1968" s="1149"/>
      <c r="U1968" s="1935">
        <f t="shared" ref="U1968:Z1968" si="2151">U1928+U1915</f>
        <v>2748.4370199999998</v>
      </c>
      <c r="V1968" s="1935">
        <f t="shared" si="2151"/>
        <v>2748.4370199999998</v>
      </c>
      <c r="W1968" s="1935">
        <f t="shared" si="2151"/>
        <v>2748.4370199999998</v>
      </c>
      <c r="X1968" s="1935">
        <f t="shared" si="2151"/>
        <v>2748.4370199999998</v>
      </c>
      <c r="Y1968" s="1935">
        <f t="shared" si="2151"/>
        <v>2748.4370199999998</v>
      </c>
      <c r="Z1968" s="1935">
        <f t="shared" si="2151"/>
        <v>2748.4370199999998</v>
      </c>
      <c r="AA1968" s="1935">
        <f>AA1928+AA1915+AA1867</f>
        <v>3124.5154199999997</v>
      </c>
      <c r="AB1968" s="1935">
        <f>AB1928+AB1915+AB1867</f>
        <v>3124.5154199999997</v>
      </c>
      <c r="AC1968" s="1935">
        <f>AC1928+AC1915+AC1867</f>
        <v>3124.5154199999997</v>
      </c>
      <c r="AD1968" s="1935">
        <f>AD1928+AD1915+AD1867</f>
        <v>3124.5154199999997</v>
      </c>
      <c r="AE1968" s="1935">
        <f>AE1928+AE1915+AE1867</f>
        <v>3124.5154199999997</v>
      </c>
      <c r="AF1968" s="1935">
        <f t="shared" ref="AF1968:AM1968" si="2152">AF1928+AF1915+AF1867</f>
        <v>2666.442583333333</v>
      </c>
      <c r="AG1968" s="1935">
        <f t="shared" si="2152"/>
        <v>2962.0355500000014</v>
      </c>
      <c r="AH1968" s="3168">
        <f t="shared" si="2152"/>
        <v>0</v>
      </c>
      <c r="AI1968" s="1935">
        <f t="shared" si="2152"/>
        <v>0</v>
      </c>
      <c r="AJ1968" s="1935">
        <f t="shared" si="2152"/>
        <v>295.5929666666683</v>
      </c>
      <c r="AK1968" s="1989">
        <f t="shared" si="2152"/>
        <v>0</v>
      </c>
      <c r="AL1968" s="1989">
        <f t="shared" si="2152"/>
        <v>0</v>
      </c>
      <c r="AM1968" s="1935">
        <f t="shared" si="2152"/>
        <v>2962.0355500000014</v>
      </c>
      <c r="AN1968" s="3690">
        <f t="shared" ref="AN1968" si="2153">AN1928+AN1915</f>
        <v>0</v>
      </c>
      <c r="AO1968" s="3916"/>
      <c r="AP1968" s="4133">
        <f t="shared" ref="AP1968" si="2154">AP1928+AP1915</f>
        <v>0</v>
      </c>
      <c r="AQ1968" s="4293"/>
      <c r="AR1968" s="201"/>
      <c r="AS1968" s="201"/>
      <c r="AT1968" s="201"/>
      <c r="AU1968" s="201"/>
      <c r="AV1968" s="201"/>
      <c r="AW1968" s="201"/>
      <c r="AX1968" s="201"/>
      <c r="AY1968" s="201"/>
      <c r="AZ1968" s="201"/>
      <c r="BA1968" s="201"/>
      <c r="BB1968" s="201"/>
      <c r="BC1968" s="201"/>
      <c r="BD1968" s="201"/>
      <c r="BE1968" s="201"/>
      <c r="BF1968" s="201"/>
      <c r="BG1968" s="201"/>
      <c r="BH1968" s="201"/>
      <c r="BI1968" s="201"/>
      <c r="BJ1968" s="201"/>
      <c r="BK1968" s="201"/>
      <c r="BL1968" s="201"/>
      <c r="BM1968" s="201"/>
      <c r="BN1968" s="201"/>
      <c r="BO1968" s="201"/>
      <c r="BP1968" s="201"/>
      <c r="BQ1968" s="201"/>
      <c r="BR1968" s="201"/>
      <c r="BS1968" s="201"/>
      <c r="BT1968" s="201"/>
      <c r="BU1968" s="201"/>
      <c r="BV1968" s="201"/>
      <c r="BW1968" s="201"/>
      <c r="BX1968" s="201"/>
      <c r="BY1968" s="201"/>
      <c r="BZ1968" s="201"/>
      <c r="CA1968" s="201"/>
      <c r="CB1968" s="201"/>
      <c r="CC1968" s="201"/>
      <c r="CD1968" s="201"/>
      <c r="CE1968" s="201"/>
      <c r="CF1968" s="201"/>
      <c r="CG1968" s="201"/>
      <c r="CH1968" s="201"/>
      <c r="CI1968" s="201"/>
      <c r="CJ1968" s="201"/>
      <c r="CK1968" s="201"/>
      <c r="CL1968" s="201"/>
      <c r="CM1968" s="201"/>
      <c r="CN1968" s="201"/>
      <c r="CO1968" s="201"/>
      <c r="CP1968" s="201"/>
      <c r="CQ1968" s="201"/>
      <c r="CR1968" s="201"/>
      <c r="CS1968" s="201"/>
      <c r="CT1968" s="201"/>
      <c r="CU1968" s="201"/>
      <c r="CV1968" s="201"/>
      <c r="CW1968" s="201"/>
      <c r="CX1968" s="201"/>
      <c r="CY1968" s="201"/>
      <c r="CZ1968" s="201"/>
      <c r="DA1968" s="201"/>
      <c r="DB1968" s="201"/>
      <c r="DC1968" s="201"/>
      <c r="DD1968" s="201"/>
      <c r="DE1968" s="201"/>
      <c r="DF1968" s="201"/>
      <c r="DG1968" s="201"/>
      <c r="DH1968" s="201"/>
      <c r="DI1968" s="201"/>
      <c r="DJ1968" s="201"/>
      <c r="DK1968" s="201"/>
      <c r="DL1968" s="201"/>
      <c r="DM1968" s="201"/>
      <c r="DN1968" s="201"/>
      <c r="DO1968" s="201"/>
      <c r="DP1968" s="201"/>
      <c r="DQ1968" s="201"/>
      <c r="DR1968" s="201"/>
      <c r="DS1968" s="201"/>
      <c r="DT1968" s="201"/>
      <c r="DU1968" s="201"/>
      <c r="DV1968" s="201"/>
      <c r="DW1968" s="201"/>
      <c r="DX1968" s="201"/>
      <c r="DY1968" s="201"/>
      <c r="DZ1968" s="201"/>
      <c r="EA1968" s="201"/>
      <c r="EB1968" s="201"/>
      <c r="EC1968" s="201"/>
      <c r="ED1968" s="201"/>
      <c r="EE1968" s="201"/>
      <c r="EF1968" s="201"/>
      <c r="EG1968" s="201"/>
      <c r="EH1968" s="201"/>
      <c r="EI1968" s="201"/>
      <c r="EJ1968" s="201"/>
      <c r="EK1968" s="201"/>
      <c r="EL1968" s="201"/>
      <c r="EM1968" s="201"/>
      <c r="EN1968" s="201"/>
      <c r="EO1968" s="201"/>
      <c r="EP1968" s="201"/>
      <c r="EQ1968" s="201"/>
      <c r="ER1968" s="201"/>
      <c r="ES1968" s="201"/>
      <c r="ET1968" s="201"/>
      <c r="EU1968" s="201"/>
      <c r="EV1968" s="201"/>
      <c r="EW1968" s="201"/>
      <c r="EX1968" s="201"/>
      <c r="EY1968" s="201"/>
      <c r="EZ1968" s="201"/>
      <c r="FA1968" s="201"/>
      <c r="FB1968" s="201"/>
      <c r="FC1968" s="201"/>
      <c r="FD1968" s="201"/>
      <c r="FE1968" s="201"/>
      <c r="FF1968" s="201"/>
      <c r="FG1968" s="201"/>
      <c r="FH1968" s="201"/>
      <c r="FI1968" s="201"/>
      <c r="FJ1968" s="201"/>
      <c r="FK1968" s="201"/>
      <c r="FL1968" s="201"/>
      <c r="FM1968" s="201"/>
      <c r="FN1968" s="201"/>
      <c r="FO1968" s="201"/>
      <c r="FP1968" s="201"/>
      <c r="FQ1968" s="201"/>
      <c r="FR1968" s="201"/>
      <c r="FS1968" s="201"/>
      <c r="FT1968" s="201"/>
      <c r="FU1968" s="201"/>
      <c r="FV1968" s="201"/>
      <c r="FW1968" s="201"/>
      <c r="FX1968" s="201"/>
      <c r="FY1968" s="201"/>
      <c r="FZ1968" s="201"/>
      <c r="GA1968" s="201"/>
      <c r="GB1968" s="201"/>
      <c r="GC1968" s="201"/>
      <c r="GD1968" s="201"/>
      <c r="GE1968" s="201"/>
      <c r="GF1968" s="201"/>
      <c r="GG1968" s="201"/>
      <c r="GH1968" s="201"/>
      <c r="GI1968" s="201"/>
      <c r="GJ1968" s="201"/>
      <c r="GK1968" s="201"/>
      <c r="GL1968" s="201"/>
      <c r="GM1968" s="201"/>
      <c r="GN1968" s="201"/>
      <c r="GO1968" s="201"/>
      <c r="GP1968" s="201"/>
      <c r="GQ1968" s="201"/>
      <c r="GR1968" s="201"/>
      <c r="GS1968" s="201"/>
      <c r="GT1968" s="201"/>
      <c r="GU1968" s="201"/>
      <c r="GV1968" s="201"/>
      <c r="GW1968" s="201"/>
      <c r="GX1968" s="201"/>
      <c r="GY1968" s="201"/>
      <c r="GZ1968" s="201"/>
      <c r="HA1968" s="201"/>
      <c r="HB1968" s="201"/>
      <c r="HC1968" s="201"/>
      <c r="HD1968" s="201"/>
      <c r="HE1968" s="201"/>
      <c r="HF1968" s="201"/>
      <c r="HG1968" s="201"/>
      <c r="HH1968" s="201"/>
      <c r="HI1968" s="201"/>
      <c r="HJ1968" s="201"/>
      <c r="HK1968" s="201"/>
      <c r="HL1968" s="201"/>
      <c r="HM1968" s="201"/>
      <c r="HN1968" s="201"/>
      <c r="HO1968" s="201"/>
      <c r="HP1968" s="201"/>
      <c r="HQ1968" s="201"/>
      <c r="HR1968" s="201"/>
      <c r="HS1968" s="201"/>
      <c r="HT1968" s="201"/>
      <c r="HU1968" s="201"/>
      <c r="HV1968" s="201"/>
      <c r="HW1968" s="201"/>
      <c r="HX1968" s="201"/>
      <c r="HY1968" s="201"/>
      <c r="HZ1968" s="201"/>
      <c r="IA1968" s="201"/>
      <c r="IB1968" s="201"/>
      <c r="IC1968" s="201"/>
      <c r="ID1968" s="201"/>
      <c r="IE1968" s="201"/>
      <c r="IF1968" s="201"/>
      <c r="IG1968" s="201"/>
      <c r="IH1968" s="201"/>
      <c r="II1968" s="201"/>
      <c r="IJ1968" s="201"/>
      <c r="IK1968" s="201"/>
      <c r="IL1968" s="201"/>
      <c r="IM1968" s="201"/>
      <c r="IN1968" s="201"/>
      <c r="IO1968" s="201"/>
      <c r="IP1968" s="201"/>
      <c r="IQ1968" s="201"/>
      <c r="IR1968" s="201"/>
      <c r="IS1968" s="201"/>
      <c r="IT1968" s="201"/>
      <c r="IU1968" s="201"/>
      <c r="IV1968" s="201"/>
      <c r="IW1968" s="201"/>
      <c r="IX1968" s="201"/>
      <c r="IY1968" s="201"/>
      <c r="IZ1968" s="201"/>
      <c r="JA1968" s="201"/>
      <c r="JB1968" s="201"/>
      <c r="JC1968" s="201"/>
      <c r="JD1968" s="201"/>
      <c r="JE1968" s="201"/>
      <c r="JF1968" s="201"/>
      <c r="JG1968" s="201"/>
      <c r="JH1968" s="201"/>
      <c r="JI1968" s="201"/>
      <c r="JJ1968" s="201"/>
      <c r="JK1968" s="201"/>
      <c r="JL1968" s="201"/>
      <c r="JM1968" s="201"/>
      <c r="JN1968" s="201"/>
      <c r="JO1968" s="201"/>
    </row>
    <row r="1969" spans="1:275" s="682" customFormat="1" ht="29.25" x14ac:dyDescent="0.25">
      <c r="A1969" s="637"/>
      <c r="B1969" s="637">
        <v>1</v>
      </c>
      <c r="C1969" s="1771" t="s">
        <v>383</v>
      </c>
      <c r="D1969" s="947"/>
      <c r="E1969" s="947"/>
      <c r="F1969" s="1571">
        <f>F1929+F1916+F1868</f>
        <v>5714</v>
      </c>
      <c r="G1969" s="1571">
        <v>0</v>
      </c>
      <c r="H1969" s="948">
        <f>H1929+H1916+H1868</f>
        <v>4742.2</v>
      </c>
      <c r="I1969" s="948">
        <f>I1929+I1916+I1868</f>
        <v>5092</v>
      </c>
      <c r="J1969" s="948">
        <f>I1969/H1969*100</f>
        <v>107.37632322550714</v>
      </c>
      <c r="K1969" s="3441">
        <f>K1929+K1916+K1868</f>
        <v>0</v>
      </c>
      <c r="L1969" s="1148"/>
      <c r="M1969" s="1148"/>
      <c r="N1969" s="1149"/>
      <c r="O1969" s="1149">
        <v>0</v>
      </c>
      <c r="P1969" s="1149"/>
      <c r="Q1969" s="1149"/>
      <c r="R1969" s="1149"/>
      <c r="S1969" s="1149"/>
      <c r="T1969" s="1149"/>
      <c r="U1969" s="1935"/>
      <c r="V1969" s="1935"/>
      <c r="W1969" s="1935"/>
      <c r="X1969" s="1935"/>
      <c r="Y1969" s="1935"/>
      <c r="Z1969" s="1935"/>
      <c r="AA1969" s="1935"/>
      <c r="AB1969" s="1935"/>
      <c r="AC1969" s="1935"/>
      <c r="AD1969" s="1935"/>
      <c r="AE1969" s="1935"/>
      <c r="AF1969" s="1935"/>
      <c r="AG1969" s="1935"/>
      <c r="AH1969" s="3168"/>
      <c r="AI1969" s="1935"/>
      <c r="AJ1969" s="1935"/>
      <c r="AK1969" s="1989"/>
      <c r="AL1969" s="1989"/>
      <c r="AM1969" s="1935"/>
      <c r="AN1969" s="3690"/>
      <c r="AO1969" s="3916">
        <f>AO1929+AO1916+AO1868</f>
        <v>0</v>
      </c>
      <c r="AP1969" s="4133"/>
      <c r="AQ1969" s="4293"/>
      <c r="AR1969" s="201"/>
      <c r="AS1969" s="201"/>
      <c r="AT1969" s="201"/>
      <c r="AU1969" s="201"/>
      <c r="AV1969" s="201"/>
      <c r="AW1969" s="201"/>
      <c r="AX1969" s="201"/>
      <c r="AY1969" s="201"/>
      <c r="AZ1969" s="201"/>
      <c r="BA1969" s="201"/>
      <c r="BB1969" s="201"/>
      <c r="BC1969" s="201"/>
      <c r="BD1969" s="201"/>
      <c r="BE1969" s="201"/>
      <c r="BF1969" s="201"/>
      <c r="BG1969" s="201"/>
      <c r="BH1969" s="201"/>
      <c r="BI1969" s="201"/>
      <c r="BJ1969" s="201"/>
      <c r="BK1969" s="201"/>
      <c r="BL1969" s="201"/>
      <c r="BM1969" s="201"/>
      <c r="BN1969" s="201"/>
      <c r="BO1969" s="201"/>
      <c r="BP1969" s="201"/>
      <c r="BQ1969" s="201"/>
      <c r="BR1969" s="201"/>
      <c r="BS1969" s="201"/>
      <c r="BT1969" s="201"/>
      <c r="BU1969" s="201"/>
      <c r="BV1969" s="201"/>
      <c r="BW1969" s="201"/>
      <c r="BX1969" s="201"/>
      <c r="BY1969" s="201"/>
      <c r="BZ1969" s="201"/>
      <c r="CA1969" s="201"/>
      <c r="CB1969" s="201"/>
      <c r="CC1969" s="201"/>
      <c r="CD1969" s="201"/>
      <c r="CE1969" s="201"/>
      <c r="CF1969" s="201"/>
      <c r="CG1969" s="201"/>
      <c r="CH1969" s="201"/>
      <c r="CI1969" s="201"/>
      <c r="CJ1969" s="201"/>
      <c r="CK1969" s="201"/>
      <c r="CL1969" s="201"/>
      <c r="CM1969" s="201"/>
      <c r="CN1969" s="201"/>
      <c r="CO1969" s="201"/>
      <c r="CP1969" s="201"/>
      <c r="CQ1969" s="201"/>
      <c r="CR1969" s="201"/>
      <c r="CS1969" s="201"/>
      <c r="CT1969" s="201"/>
      <c r="CU1969" s="201"/>
      <c r="CV1969" s="201"/>
      <c r="CW1969" s="201"/>
      <c r="CX1969" s="201"/>
      <c r="CY1969" s="201"/>
      <c r="CZ1969" s="201"/>
      <c r="DA1969" s="201"/>
      <c r="DB1969" s="201"/>
      <c r="DC1969" s="201"/>
      <c r="DD1969" s="201"/>
      <c r="DE1969" s="201"/>
      <c r="DF1969" s="201"/>
      <c r="DG1969" s="201"/>
      <c r="DH1969" s="201"/>
      <c r="DI1969" s="201"/>
      <c r="DJ1969" s="201"/>
      <c r="DK1969" s="201"/>
      <c r="DL1969" s="201"/>
      <c r="DM1969" s="201"/>
      <c r="DN1969" s="201"/>
      <c r="DO1969" s="201"/>
      <c r="DP1969" s="201"/>
      <c r="DQ1969" s="201"/>
      <c r="DR1969" s="201"/>
      <c r="DS1969" s="201"/>
      <c r="DT1969" s="201"/>
      <c r="DU1969" s="201"/>
      <c r="DV1969" s="201"/>
      <c r="DW1969" s="201"/>
      <c r="DX1969" s="201"/>
      <c r="DY1969" s="201"/>
      <c r="DZ1969" s="201"/>
      <c r="EA1969" s="201"/>
      <c r="EB1969" s="201"/>
      <c r="EC1969" s="201"/>
      <c r="ED1969" s="201"/>
      <c r="EE1969" s="201"/>
      <c r="EF1969" s="201"/>
      <c r="EG1969" s="201"/>
      <c r="EH1969" s="201"/>
      <c r="EI1969" s="201"/>
      <c r="EJ1969" s="201"/>
      <c r="EK1969" s="201"/>
      <c r="EL1969" s="201"/>
      <c r="EM1969" s="201"/>
      <c r="EN1969" s="201"/>
      <c r="EO1969" s="201"/>
      <c r="EP1969" s="201"/>
      <c r="EQ1969" s="201"/>
      <c r="ER1969" s="201"/>
      <c r="ES1969" s="201"/>
      <c r="ET1969" s="201"/>
      <c r="EU1969" s="201"/>
      <c r="EV1969" s="201"/>
      <c r="EW1969" s="201"/>
      <c r="EX1969" s="201"/>
      <c r="EY1969" s="201"/>
      <c r="EZ1969" s="201"/>
      <c r="FA1969" s="201"/>
      <c r="FB1969" s="201"/>
      <c r="FC1969" s="201"/>
      <c r="FD1969" s="201"/>
      <c r="FE1969" s="201"/>
      <c r="FF1969" s="201"/>
      <c r="FG1969" s="201"/>
      <c r="FH1969" s="201"/>
      <c r="FI1969" s="201"/>
      <c r="FJ1969" s="201"/>
      <c r="FK1969" s="201"/>
      <c r="FL1969" s="201"/>
      <c r="FM1969" s="201"/>
      <c r="FN1969" s="201"/>
      <c r="FO1969" s="201"/>
      <c r="FP1969" s="201"/>
      <c r="FQ1969" s="201"/>
      <c r="FR1969" s="201"/>
      <c r="FS1969" s="201"/>
      <c r="FT1969" s="201"/>
      <c r="FU1969" s="201"/>
      <c r="FV1969" s="201"/>
      <c r="FW1969" s="201"/>
      <c r="FX1969" s="201"/>
      <c r="FY1969" s="201"/>
      <c r="FZ1969" s="201"/>
      <c r="GA1969" s="201"/>
      <c r="GB1969" s="201"/>
      <c r="GC1969" s="201"/>
      <c r="GD1969" s="201"/>
      <c r="GE1969" s="201"/>
      <c r="GF1969" s="201"/>
      <c r="GG1969" s="201"/>
      <c r="GH1969" s="201"/>
      <c r="GI1969" s="201"/>
      <c r="GJ1969" s="201"/>
      <c r="GK1969" s="201"/>
      <c r="GL1969" s="201"/>
      <c r="GM1969" s="201"/>
      <c r="GN1969" s="201"/>
      <c r="GO1969" s="201"/>
      <c r="GP1969" s="201"/>
      <c r="GQ1969" s="201"/>
      <c r="GR1969" s="201"/>
      <c r="GS1969" s="201"/>
      <c r="GT1969" s="201"/>
      <c r="GU1969" s="201"/>
      <c r="GV1969" s="201"/>
      <c r="GW1969" s="201"/>
      <c r="GX1969" s="201"/>
      <c r="GY1969" s="201"/>
      <c r="GZ1969" s="201"/>
      <c r="HA1969" s="201"/>
      <c r="HB1969" s="201"/>
      <c r="HC1969" s="201"/>
      <c r="HD1969" s="201"/>
      <c r="HE1969" s="201"/>
      <c r="HF1969" s="201"/>
      <c r="HG1969" s="201"/>
      <c r="HH1969" s="201"/>
      <c r="HI1969" s="201"/>
      <c r="HJ1969" s="201"/>
      <c r="HK1969" s="201"/>
      <c r="HL1969" s="201"/>
      <c r="HM1969" s="201"/>
      <c r="HN1969" s="201"/>
      <c r="HO1969" s="201"/>
      <c r="HP1969" s="201"/>
      <c r="HQ1969" s="201"/>
      <c r="HR1969" s="201"/>
      <c r="HS1969" s="201"/>
      <c r="HT1969" s="201"/>
      <c r="HU1969" s="201"/>
      <c r="HV1969" s="201"/>
      <c r="HW1969" s="201"/>
      <c r="HX1969" s="201"/>
      <c r="HY1969" s="201"/>
      <c r="HZ1969" s="201"/>
      <c r="IA1969" s="201"/>
      <c r="IB1969" s="201"/>
      <c r="IC1969" s="201"/>
      <c r="ID1969" s="201"/>
      <c r="IE1969" s="201"/>
      <c r="IF1969" s="201"/>
      <c r="IG1969" s="201"/>
      <c r="IH1969" s="201"/>
      <c r="II1969" s="201"/>
      <c r="IJ1969" s="201"/>
      <c r="IK1969" s="201"/>
      <c r="IL1969" s="201"/>
      <c r="IM1969" s="201"/>
      <c r="IN1969" s="201"/>
      <c r="IO1969" s="201"/>
      <c r="IP1969" s="201"/>
      <c r="IQ1969" s="201"/>
      <c r="IR1969" s="201"/>
      <c r="IS1969" s="201"/>
      <c r="IT1969" s="201"/>
      <c r="IU1969" s="201"/>
      <c r="IV1969" s="201"/>
      <c r="IW1969" s="201"/>
      <c r="IX1969" s="201"/>
      <c r="IY1969" s="201"/>
      <c r="IZ1969" s="201"/>
      <c r="JA1969" s="201"/>
      <c r="JB1969" s="201"/>
      <c r="JC1969" s="201"/>
      <c r="JD1969" s="201"/>
      <c r="JE1969" s="201"/>
      <c r="JF1969" s="201"/>
      <c r="JG1969" s="201"/>
      <c r="JH1969" s="201"/>
      <c r="JI1969" s="201"/>
      <c r="JJ1969" s="201"/>
      <c r="JK1969" s="201"/>
      <c r="JL1969" s="201"/>
      <c r="JM1969" s="201"/>
      <c r="JN1969" s="201"/>
      <c r="JO1969" s="201"/>
    </row>
    <row r="1970" spans="1:275" s="682" customFormat="1" x14ac:dyDescent="0.25">
      <c r="A1970" s="637"/>
      <c r="B1970" s="637">
        <v>1</v>
      </c>
      <c r="C1970" s="1125" t="s">
        <v>371</v>
      </c>
      <c r="D1970" s="947"/>
      <c r="E1970" s="947"/>
      <c r="F1970" s="1571"/>
      <c r="G1970" s="1571">
        <v>0</v>
      </c>
      <c r="H1970" s="1571"/>
      <c r="I1970" s="1571"/>
      <c r="J1970" s="948"/>
      <c r="K1970" s="3612"/>
      <c r="L1970" s="1148"/>
      <c r="M1970" s="1148"/>
      <c r="N1970" s="1149"/>
      <c r="O1970" s="1149">
        <v>0</v>
      </c>
      <c r="P1970" s="1149"/>
      <c r="Q1970" s="1149"/>
      <c r="R1970" s="1149"/>
      <c r="S1970" s="1149"/>
      <c r="T1970" s="1149"/>
      <c r="U1970" s="1935"/>
      <c r="V1970" s="1935"/>
      <c r="W1970" s="1935"/>
      <c r="X1970" s="1935"/>
      <c r="Y1970" s="1935"/>
      <c r="Z1970" s="1935"/>
      <c r="AA1970" s="1935"/>
      <c r="AB1970" s="1935"/>
      <c r="AC1970" s="1935"/>
      <c r="AD1970" s="1935"/>
      <c r="AE1970" s="1935"/>
      <c r="AF1970" s="1935"/>
      <c r="AG1970" s="1935"/>
      <c r="AH1970" s="3168"/>
      <c r="AI1970" s="1935"/>
      <c r="AJ1970" s="1935"/>
      <c r="AK1970" s="1989"/>
      <c r="AL1970" s="1989"/>
      <c r="AM1970" s="1935"/>
      <c r="AN1970" s="3690"/>
      <c r="AO1970" s="4022"/>
      <c r="AP1970" s="4133"/>
      <c r="AQ1970" s="4293"/>
      <c r="AR1970" s="201"/>
      <c r="AS1970" s="201"/>
      <c r="AT1970" s="201"/>
      <c r="AU1970" s="201"/>
      <c r="AV1970" s="201"/>
      <c r="AW1970" s="201"/>
      <c r="AX1970" s="201"/>
      <c r="AY1970" s="201"/>
      <c r="AZ1970" s="201"/>
      <c r="BA1970" s="201"/>
      <c r="BB1970" s="201"/>
      <c r="BC1970" s="201"/>
      <c r="BD1970" s="201"/>
      <c r="BE1970" s="201"/>
      <c r="BF1970" s="201"/>
      <c r="BG1970" s="201"/>
      <c r="BH1970" s="201"/>
      <c r="BI1970" s="201"/>
      <c r="BJ1970" s="201"/>
      <c r="BK1970" s="201"/>
      <c r="BL1970" s="201"/>
      <c r="BM1970" s="201"/>
      <c r="BN1970" s="201"/>
      <c r="BO1970" s="201"/>
      <c r="BP1970" s="201"/>
      <c r="BQ1970" s="201"/>
      <c r="BR1970" s="201"/>
      <c r="BS1970" s="201"/>
      <c r="BT1970" s="201"/>
      <c r="BU1970" s="201"/>
      <c r="BV1970" s="201"/>
      <c r="BW1970" s="201"/>
      <c r="BX1970" s="201"/>
      <c r="BY1970" s="201"/>
      <c r="BZ1970" s="201"/>
      <c r="CA1970" s="201"/>
      <c r="CB1970" s="201"/>
      <c r="CC1970" s="201"/>
      <c r="CD1970" s="201"/>
      <c r="CE1970" s="201"/>
      <c r="CF1970" s="201"/>
      <c r="CG1970" s="201"/>
      <c r="CH1970" s="201"/>
      <c r="CI1970" s="201"/>
      <c r="CJ1970" s="201"/>
      <c r="CK1970" s="201"/>
      <c r="CL1970" s="201"/>
      <c r="CM1970" s="201"/>
      <c r="CN1970" s="201"/>
      <c r="CO1970" s="201"/>
      <c r="CP1970" s="201"/>
      <c r="CQ1970" s="201"/>
      <c r="CR1970" s="201"/>
      <c r="CS1970" s="201"/>
      <c r="CT1970" s="201"/>
      <c r="CU1970" s="201"/>
      <c r="CV1970" s="201"/>
      <c r="CW1970" s="201"/>
      <c r="CX1970" s="201"/>
      <c r="CY1970" s="201"/>
      <c r="CZ1970" s="201"/>
      <c r="DA1970" s="201"/>
      <c r="DB1970" s="201"/>
      <c r="DC1970" s="201"/>
      <c r="DD1970" s="201"/>
      <c r="DE1970" s="201"/>
      <c r="DF1970" s="201"/>
      <c r="DG1970" s="201"/>
      <c r="DH1970" s="201"/>
      <c r="DI1970" s="201"/>
      <c r="DJ1970" s="201"/>
      <c r="DK1970" s="201"/>
      <c r="DL1970" s="201"/>
      <c r="DM1970" s="201"/>
      <c r="DN1970" s="201"/>
      <c r="DO1970" s="201"/>
      <c r="DP1970" s="201"/>
      <c r="DQ1970" s="201"/>
      <c r="DR1970" s="201"/>
      <c r="DS1970" s="201"/>
      <c r="DT1970" s="201"/>
      <c r="DU1970" s="201"/>
      <c r="DV1970" s="201"/>
      <c r="DW1970" s="201"/>
      <c r="DX1970" s="201"/>
      <c r="DY1970" s="201"/>
      <c r="DZ1970" s="201"/>
      <c r="EA1970" s="201"/>
      <c r="EB1970" s="201"/>
      <c r="EC1970" s="201"/>
      <c r="ED1970" s="201"/>
      <c r="EE1970" s="201"/>
      <c r="EF1970" s="201"/>
      <c r="EG1970" s="201"/>
      <c r="EH1970" s="201"/>
      <c r="EI1970" s="201"/>
      <c r="EJ1970" s="201"/>
      <c r="EK1970" s="201"/>
      <c r="EL1970" s="201"/>
      <c r="EM1970" s="201"/>
      <c r="EN1970" s="201"/>
      <c r="EO1970" s="201"/>
      <c r="EP1970" s="201"/>
      <c r="EQ1970" s="201"/>
      <c r="ER1970" s="201"/>
      <c r="ES1970" s="201"/>
      <c r="ET1970" s="201"/>
      <c r="EU1970" s="201"/>
      <c r="EV1970" s="201"/>
      <c r="EW1970" s="201"/>
      <c r="EX1970" s="201"/>
      <c r="EY1970" s="201"/>
      <c r="EZ1970" s="201"/>
      <c r="FA1970" s="201"/>
      <c r="FB1970" s="201"/>
      <c r="FC1970" s="201"/>
      <c r="FD1970" s="201"/>
      <c r="FE1970" s="201"/>
      <c r="FF1970" s="201"/>
      <c r="FG1970" s="201"/>
      <c r="FH1970" s="201"/>
      <c r="FI1970" s="201"/>
      <c r="FJ1970" s="201"/>
      <c r="FK1970" s="201"/>
      <c r="FL1970" s="201"/>
      <c r="FM1970" s="201"/>
      <c r="FN1970" s="201"/>
      <c r="FO1970" s="201"/>
      <c r="FP1970" s="201"/>
      <c r="FQ1970" s="201"/>
      <c r="FR1970" s="201"/>
      <c r="FS1970" s="201"/>
      <c r="FT1970" s="201"/>
      <c r="FU1970" s="201"/>
      <c r="FV1970" s="201"/>
      <c r="FW1970" s="201"/>
      <c r="FX1970" s="201"/>
      <c r="FY1970" s="201"/>
      <c r="FZ1970" s="201"/>
      <c r="GA1970" s="201"/>
      <c r="GB1970" s="201"/>
      <c r="GC1970" s="201"/>
      <c r="GD1970" s="201"/>
      <c r="GE1970" s="201"/>
      <c r="GF1970" s="201"/>
      <c r="GG1970" s="201"/>
      <c r="GH1970" s="201"/>
      <c r="GI1970" s="201"/>
      <c r="GJ1970" s="201"/>
      <c r="GK1970" s="201"/>
      <c r="GL1970" s="201"/>
      <c r="GM1970" s="201"/>
      <c r="GN1970" s="201"/>
      <c r="GO1970" s="201"/>
      <c r="GP1970" s="201"/>
      <c r="GQ1970" s="201"/>
      <c r="GR1970" s="201"/>
      <c r="GS1970" s="201"/>
      <c r="GT1970" s="201"/>
      <c r="GU1970" s="201"/>
      <c r="GV1970" s="201"/>
      <c r="GW1970" s="201"/>
      <c r="GX1970" s="201"/>
      <c r="GY1970" s="201"/>
      <c r="GZ1970" s="201"/>
      <c r="HA1970" s="201"/>
      <c r="HB1970" s="201"/>
      <c r="HC1970" s="201"/>
      <c r="HD1970" s="201"/>
      <c r="HE1970" s="201"/>
      <c r="HF1970" s="201"/>
      <c r="HG1970" s="201"/>
      <c r="HH1970" s="201"/>
      <c r="HI1970" s="201"/>
      <c r="HJ1970" s="201"/>
      <c r="HK1970" s="201"/>
      <c r="HL1970" s="201"/>
      <c r="HM1970" s="201"/>
      <c r="HN1970" s="201"/>
      <c r="HO1970" s="201"/>
      <c r="HP1970" s="201"/>
      <c r="HQ1970" s="201"/>
      <c r="HR1970" s="201"/>
      <c r="HS1970" s="201"/>
      <c r="HT1970" s="201"/>
      <c r="HU1970" s="201"/>
      <c r="HV1970" s="201"/>
      <c r="HW1970" s="201"/>
      <c r="HX1970" s="201"/>
      <c r="HY1970" s="201"/>
      <c r="HZ1970" s="201"/>
      <c r="IA1970" s="201"/>
      <c r="IB1970" s="201"/>
      <c r="IC1970" s="201"/>
      <c r="ID1970" s="201"/>
      <c r="IE1970" s="201"/>
      <c r="IF1970" s="201"/>
      <c r="IG1970" s="201"/>
      <c r="IH1970" s="201"/>
      <c r="II1970" s="201"/>
      <c r="IJ1970" s="201"/>
      <c r="IK1970" s="201"/>
      <c r="IL1970" s="201"/>
      <c r="IM1970" s="201"/>
      <c r="IN1970" s="201"/>
      <c r="IO1970" s="201"/>
      <c r="IP1970" s="201"/>
      <c r="IQ1970" s="201"/>
      <c r="IR1970" s="201"/>
      <c r="IS1970" s="201"/>
      <c r="IT1970" s="201"/>
      <c r="IU1970" s="201"/>
      <c r="IV1970" s="201"/>
      <c r="IW1970" s="201"/>
      <c r="IX1970" s="201"/>
      <c r="IY1970" s="201"/>
      <c r="IZ1970" s="201"/>
      <c r="JA1970" s="201"/>
      <c r="JB1970" s="201"/>
      <c r="JC1970" s="201"/>
      <c r="JD1970" s="201"/>
      <c r="JE1970" s="201"/>
      <c r="JF1970" s="201"/>
      <c r="JG1970" s="201"/>
      <c r="JH1970" s="201"/>
      <c r="JI1970" s="201"/>
      <c r="JJ1970" s="201"/>
      <c r="JK1970" s="201"/>
      <c r="JL1970" s="201"/>
      <c r="JM1970" s="201"/>
      <c r="JN1970" s="201"/>
      <c r="JO1970" s="201"/>
    </row>
    <row r="1971" spans="1:275" s="682" customFormat="1" ht="30" x14ac:dyDescent="0.25">
      <c r="A1971" s="637"/>
      <c r="B1971" s="637">
        <v>1</v>
      </c>
      <c r="C1971" s="1775" t="s">
        <v>372</v>
      </c>
      <c r="D1971" s="947"/>
      <c r="E1971" s="947"/>
      <c r="F1971" s="1571">
        <f>F1930+F1917+F1870</f>
        <v>3640</v>
      </c>
      <c r="G1971" s="1571">
        <v>0</v>
      </c>
      <c r="H1971" s="948">
        <f>H1930+H1917+H1870</f>
        <v>3034</v>
      </c>
      <c r="I1971" s="948">
        <f>I1930+I1917+I1870</f>
        <v>3029</v>
      </c>
      <c r="J1971" s="948">
        <f>J1871</f>
        <v>0</v>
      </c>
      <c r="K1971" s="3441">
        <f>K1930+K1917+K1870</f>
        <v>0</v>
      </c>
      <c r="L1971" s="1148"/>
      <c r="M1971" s="1148"/>
      <c r="N1971" s="1149"/>
      <c r="O1971" s="1149">
        <v>0</v>
      </c>
      <c r="P1971" s="1149"/>
      <c r="Q1971" s="1149"/>
      <c r="R1971" s="1149"/>
      <c r="S1971" s="1149"/>
      <c r="T1971" s="1149"/>
      <c r="U1971" s="1935"/>
      <c r="V1971" s="1935"/>
      <c r="W1971" s="1935"/>
      <c r="X1971" s="1935"/>
      <c r="Y1971" s="1935"/>
      <c r="Z1971" s="1935"/>
      <c r="AA1971" s="1935"/>
      <c r="AB1971" s="1935"/>
      <c r="AC1971" s="1935"/>
      <c r="AD1971" s="1935"/>
      <c r="AE1971" s="1935"/>
      <c r="AF1971" s="1935"/>
      <c r="AG1971" s="1935"/>
      <c r="AH1971" s="3168"/>
      <c r="AI1971" s="1935"/>
      <c r="AJ1971" s="1935"/>
      <c r="AK1971" s="1989"/>
      <c r="AL1971" s="1989"/>
      <c r="AM1971" s="1935"/>
      <c r="AN1971" s="3690"/>
      <c r="AO1971" s="3916">
        <f t="shared" ref="AO1971" si="2155">AO1930+AO1917+AO1870</f>
        <v>0</v>
      </c>
      <c r="AP1971" s="4133"/>
      <c r="AQ1971" s="4293"/>
      <c r="AR1971" s="201"/>
      <c r="AS1971" s="201"/>
      <c r="AT1971" s="201"/>
      <c r="AU1971" s="201"/>
      <c r="AV1971" s="201"/>
      <c r="AW1971" s="201"/>
      <c r="AX1971" s="201"/>
      <c r="AY1971" s="201"/>
      <c r="AZ1971" s="201"/>
      <c r="BA1971" s="201"/>
      <c r="BB1971" s="201"/>
      <c r="BC1971" s="201"/>
      <c r="BD1971" s="201"/>
      <c r="BE1971" s="201"/>
      <c r="BF1971" s="201"/>
      <c r="BG1971" s="201"/>
      <c r="BH1971" s="201"/>
      <c r="BI1971" s="201"/>
      <c r="BJ1971" s="201"/>
      <c r="BK1971" s="201"/>
      <c r="BL1971" s="201"/>
      <c r="BM1971" s="201"/>
      <c r="BN1971" s="201"/>
      <c r="BO1971" s="201"/>
      <c r="BP1971" s="201"/>
      <c r="BQ1971" s="201"/>
      <c r="BR1971" s="201"/>
      <c r="BS1971" s="201"/>
      <c r="BT1971" s="201"/>
      <c r="BU1971" s="201"/>
      <c r="BV1971" s="201"/>
      <c r="BW1971" s="201"/>
      <c r="BX1971" s="201"/>
      <c r="BY1971" s="201"/>
      <c r="BZ1971" s="201"/>
      <c r="CA1971" s="201"/>
      <c r="CB1971" s="201"/>
      <c r="CC1971" s="201"/>
      <c r="CD1971" s="201"/>
      <c r="CE1971" s="201"/>
      <c r="CF1971" s="201"/>
      <c r="CG1971" s="201"/>
      <c r="CH1971" s="201"/>
      <c r="CI1971" s="201"/>
      <c r="CJ1971" s="201"/>
      <c r="CK1971" s="201"/>
      <c r="CL1971" s="201"/>
      <c r="CM1971" s="201"/>
      <c r="CN1971" s="201"/>
      <c r="CO1971" s="201"/>
      <c r="CP1971" s="201"/>
      <c r="CQ1971" s="201"/>
      <c r="CR1971" s="201"/>
      <c r="CS1971" s="201"/>
      <c r="CT1971" s="201"/>
      <c r="CU1971" s="201"/>
      <c r="CV1971" s="201"/>
      <c r="CW1971" s="201"/>
      <c r="CX1971" s="201"/>
      <c r="CY1971" s="201"/>
      <c r="CZ1971" s="201"/>
      <c r="DA1971" s="201"/>
      <c r="DB1971" s="201"/>
      <c r="DC1971" s="201"/>
      <c r="DD1971" s="201"/>
      <c r="DE1971" s="201"/>
      <c r="DF1971" s="201"/>
      <c r="DG1971" s="201"/>
      <c r="DH1971" s="201"/>
      <c r="DI1971" s="201"/>
      <c r="DJ1971" s="201"/>
      <c r="DK1971" s="201"/>
      <c r="DL1971" s="201"/>
      <c r="DM1971" s="201"/>
      <c r="DN1971" s="201"/>
      <c r="DO1971" s="201"/>
      <c r="DP1971" s="201"/>
      <c r="DQ1971" s="201"/>
      <c r="DR1971" s="201"/>
      <c r="DS1971" s="201"/>
      <c r="DT1971" s="201"/>
      <c r="DU1971" s="201"/>
      <c r="DV1971" s="201"/>
      <c r="DW1971" s="201"/>
      <c r="DX1971" s="201"/>
      <c r="DY1971" s="201"/>
      <c r="DZ1971" s="201"/>
      <c r="EA1971" s="201"/>
      <c r="EB1971" s="201"/>
      <c r="EC1971" s="201"/>
      <c r="ED1971" s="201"/>
      <c r="EE1971" s="201"/>
      <c r="EF1971" s="201"/>
      <c r="EG1971" s="201"/>
      <c r="EH1971" s="201"/>
      <c r="EI1971" s="201"/>
      <c r="EJ1971" s="201"/>
      <c r="EK1971" s="201"/>
      <c r="EL1971" s="201"/>
      <c r="EM1971" s="201"/>
      <c r="EN1971" s="201"/>
      <c r="EO1971" s="201"/>
      <c r="EP1971" s="201"/>
      <c r="EQ1971" s="201"/>
      <c r="ER1971" s="201"/>
      <c r="ES1971" s="201"/>
      <c r="ET1971" s="201"/>
      <c r="EU1971" s="201"/>
      <c r="EV1971" s="201"/>
      <c r="EW1971" s="201"/>
      <c r="EX1971" s="201"/>
      <c r="EY1971" s="201"/>
      <c r="EZ1971" s="201"/>
      <c r="FA1971" s="201"/>
      <c r="FB1971" s="201"/>
      <c r="FC1971" s="201"/>
      <c r="FD1971" s="201"/>
      <c r="FE1971" s="201"/>
      <c r="FF1971" s="201"/>
      <c r="FG1971" s="201"/>
      <c r="FH1971" s="201"/>
      <c r="FI1971" s="201"/>
      <c r="FJ1971" s="201"/>
      <c r="FK1971" s="201"/>
      <c r="FL1971" s="201"/>
      <c r="FM1971" s="201"/>
      <c r="FN1971" s="201"/>
      <c r="FO1971" s="201"/>
      <c r="FP1971" s="201"/>
      <c r="FQ1971" s="201"/>
      <c r="FR1971" s="201"/>
      <c r="FS1971" s="201"/>
      <c r="FT1971" s="201"/>
      <c r="FU1971" s="201"/>
      <c r="FV1971" s="201"/>
      <c r="FW1971" s="201"/>
      <c r="FX1971" s="201"/>
      <c r="FY1971" s="201"/>
      <c r="FZ1971" s="201"/>
      <c r="GA1971" s="201"/>
      <c r="GB1971" s="201"/>
      <c r="GC1971" s="201"/>
      <c r="GD1971" s="201"/>
      <c r="GE1971" s="201"/>
      <c r="GF1971" s="201"/>
      <c r="GG1971" s="201"/>
      <c r="GH1971" s="201"/>
      <c r="GI1971" s="201"/>
      <c r="GJ1971" s="201"/>
      <c r="GK1971" s="201"/>
      <c r="GL1971" s="201"/>
      <c r="GM1971" s="201"/>
      <c r="GN1971" s="201"/>
      <c r="GO1971" s="201"/>
      <c r="GP1971" s="201"/>
      <c r="GQ1971" s="201"/>
      <c r="GR1971" s="201"/>
      <c r="GS1971" s="201"/>
      <c r="GT1971" s="201"/>
      <c r="GU1971" s="201"/>
      <c r="GV1971" s="201"/>
      <c r="GW1971" s="201"/>
      <c r="GX1971" s="201"/>
      <c r="GY1971" s="201"/>
      <c r="GZ1971" s="201"/>
      <c r="HA1971" s="201"/>
      <c r="HB1971" s="201"/>
      <c r="HC1971" s="201"/>
      <c r="HD1971" s="201"/>
      <c r="HE1971" s="201"/>
      <c r="HF1971" s="201"/>
      <c r="HG1971" s="201"/>
      <c r="HH1971" s="201"/>
      <c r="HI1971" s="201"/>
      <c r="HJ1971" s="201"/>
      <c r="HK1971" s="201"/>
      <c r="HL1971" s="201"/>
      <c r="HM1971" s="201"/>
      <c r="HN1971" s="201"/>
      <c r="HO1971" s="201"/>
      <c r="HP1971" s="201"/>
      <c r="HQ1971" s="201"/>
      <c r="HR1971" s="201"/>
      <c r="HS1971" s="201"/>
      <c r="HT1971" s="201"/>
      <c r="HU1971" s="201"/>
      <c r="HV1971" s="201"/>
      <c r="HW1971" s="201"/>
      <c r="HX1971" s="201"/>
      <c r="HY1971" s="201"/>
      <c r="HZ1971" s="201"/>
      <c r="IA1971" s="201"/>
      <c r="IB1971" s="201"/>
      <c r="IC1971" s="201"/>
      <c r="ID1971" s="201"/>
      <c r="IE1971" s="201"/>
      <c r="IF1971" s="201"/>
      <c r="IG1971" s="201"/>
      <c r="IH1971" s="201"/>
      <c r="II1971" s="201"/>
      <c r="IJ1971" s="201"/>
      <c r="IK1971" s="201"/>
      <c r="IL1971" s="201"/>
      <c r="IM1971" s="201"/>
      <c r="IN1971" s="201"/>
      <c r="IO1971" s="201"/>
      <c r="IP1971" s="201"/>
      <c r="IQ1971" s="201"/>
      <c r="IR1971" s="201"/>
      <c r="IS1971" s="201"/>
      <c r="IT1971" s="201"/>
      <c r="IU1971" s="201"/>
      <c r="IV1971" s="201"/>
      <c r="IW1971" s="201"/>
      <c r="IX1971" s="201"/>
      <c r="IY1971" s="201"/>
      <c r="IZ1971" s="201"/>
      <c r="JA1971" s="201"/>
      <c r="JB1971" s="201"/>
      <c r="JC1971" s="201"/>
      <c r="JD1971" s="201"/>
      <c r="JE1971" s="201"/>
      <c r="JF1971" s="201"/>
      <c r="JG1971" s="201"/>
      <c r="JH1971" s="201"/>
      <c r="JI1971" s="201"/>
      <c r="JJ1971" s="201"/>
      <c r="JK1971" s="201"/>
      <c r="JL1971" s="201"/>
      <c r="JM1971" s="201"/>
      <c r="JN1971" s="201"/>
      <c r="JO1971" s="201"/>
    </row>
    <row r="1972" spans="1:275" s="682" customFormat="1" x14ac:dyDescent="0.25">
      <c r="A1972" s="637"/>
      <c r="B1972" s="637">
        <v>1</v>
      </c>
      <c r="C1972" s="1125" t="s">
        <v>373</v>
      </c>
      <c r="D1972" s="947"/>
      <c r="E1972" s="947"/>
      <c r="F1972" s="1571">
        <f>F1931+F1918+F1871</f>
        <v>3640</v>
      </c>
      <c r="G1972" s="1571">
        <v>0</v>
      </c>
      <c r="H1972" s="948">
        <f>H1931+H1918+H1871</f>
        <v>3034</v>
      </c>
      <c r="I1972" s="948">
        <f>I1931+I1918+I1871</f>
        <v>3029</v>
      </c>
      <c r="J1972" s="948">
        <f>J1872</f>
        <v>0</v>
      </c>
      <c r="K1972" s="3441">
        <f>K1931+K1918+K1871</f>
        <v>0</v>
      </c>
      <c r="L1972" s="1148"/>
      <c r="M1972" s="1148"/>
      <c r="N1972" s="1149"/>
      <c r="O1972" s="1149">
        <v>0</v>
      </c>
      <c r="P1972" s="1149"/>
      <c r="Q1972" s="1149"/>
      <c r="R1972" s="1149"/>
      <c r="S1972" s="1149"/>
      <c r="T1972" s="1149"/>
      <c r="U1972" s="1935"/>
      <c r="V1972" s="1935"/>
      <c r="W1972" s="1935"/>
      <c r="X1972" s="1935"/>
      <c r="Y1972" s="1935"/>
      <c r="Z1972" s="1935"/>
      <c r="AA1972" s="1935"/>
      <c r="AB1972" s="1935"/>
      <c r="AC1972" s="1935"/>
      <c r="AD1972" s="1935"/>
      <c r="AE1972" s="1935"/>
      <c r="AF1972" s="1935"/>
      <c r="AG1972" s="1935"/>
      <c r="AH1972" s="3168"/>
      <c r="AI1972" s="1935"/>
      <c r="AJ1972" s="1935"/>
      <c r="AK1972" s="1989"/>
      <c r="AL1972" s="1989"/>
      <c r="AM1972" s="1935"/>
      <c r="AN1972" s="3690"/>
      <c r="AO1972" s="3916">
        <f t="shared" ref="AO1972" si="2156">AO1931+AO1918+AO1871</f>
        <v>0</v>
      </c>
      <c r="AP1972" s="4133"/>
      <c r="AQ1972" s="4293"/>
      <c r="AR1972" s="201"/>
      <c r="AS1972" s="201"/>
      <c r="AT1972" s="201"/>
      <c r="AU1972" s="201"/>
      <c r="AV1972" s="201"/>
      <c r="AW1972" s="201"/>
      <c r="AX1972" s="201"/>
      <c r="AY1972" s="201"/>
      <c r="AZ1972" s="201"/>
      <c r="BA1972" s="201"/>
      <c r="BB1972" s="201"/>
      <c r="BC1972" s="201"/>
      <c r="BD1972" s="201"/>
      <c r="BE1972" s="201"/>
      <c r="BF1972" s="201"/>
      <c r="BG1972" s="201"/>
      <c r="BH1972" s="201"/>
      <c r="BI1972" s="201"/>
      <c r="BJ1972" s="201"/>
      <c r="BK1972" s="201"/>
      <c r="BL1972" s="201"/>
      <c r="BM1972" s="201"/>
      <c r="BN1972" s="201"/>
      <c r="BO1972" s="201"/>
      <c r="BP1972" s="201"/>
      <c r="BQ1972" s="201"/>
      <c r="BR1972" s="201"/>
      <c r="BS1972" s="201"/>
      <c r="BT1972" s="201"/>
      <c r="BU1972" s="201"/>
      <c r="BV1972" s="201"/>
      <c r="BW1972" s="201"/>
      <c r="BX1972" s="201"/>
      <c r="BY1972" s="201"/>
      <c r="BZ1972" s="201"/>
      <c r="CA1972" s="201"/>
      <c r="CB1972" s="201"/>
      <c r="CC1972" s="201"/>
      <c r="CD1972" s="201"/>
      <c r="CE1972" s="201"/>
      <c r="CF1972" s="201"/>
      <c r="CG1972" s="201"/>
      <c r="CH1972" s="201"/>
      <c r="CI1972" s="201"/>
      <c r="CJ1972" s="201"/>
      <c r="CK1972" s="201"/>
      <c r="CL1972" s="201"/>
      <c r="CM1972" s="201"/>
      <c r="CN1972" s="201"/>
      <c r="CO1972" s="201"/>
      <c r="CP1972" s="201"/>
      <c r="CQ1972" s="201"/>
      <c r="CR1972" s="201"/>
      <c r="CS1972" s="201"/>
      <c r="CT1972" s="201"/>
      <c r="CU1972" s="201"/>
      <c r="CV1972" s="201"/>
      <c r="CW1972" s="201"/>
      <c r="CX1972" s="201"/>
      <c r="CY1972" s="201"/>
      <c r="CZ1972" s="201"/>
      <c r="DA1972" s="201"/>
      <c r="DB1972" s="201"/>
      <c r="DC1972" s="201"/>
      <c r="DD1972" s="201"/>
      <c r="DE1972" s="201"/>
      <c r="DF1972" s="201"/>
      <c r="DG1972" s="201"/>
      <c r="DH1972" s="201"/>
      <c r="DI1972" s="201"/>
      <c r="DJ1972" s="201"/>
      <c r="DK1972" s="201"/>
      <c r="DL1972" s="201"/>
      <c r="DM1972" s="201"/>
      <c r="DN1972" s="201"/>
      <c r="DO1972" s="201"/>
      <c r="DP1972" s="201"/>
      <c r="DQ1972" s="201"/>
      <c r="DR1972" s="201"/>
      <c r="DS1972" s="201"/>
      <c r="DT1972" s="201"/>
      <c r="DU1972" s="201"/>
      <c r="DV1972" s="201"/>
      <c r="DW1972" s="201"/>
      <c r="DX1972" s="201"/>
      <c r="DY1972" s="201"/>
      <c r="DZ1972" s="201"/>
      <c r="EA1972" s="201"/>
      <c r="EB1972" s="201"/>
      <c r="EC1972" s="201"/>
      <c r="ED1972" s="201"/>
      <c r="EE1972" s="201"/>
      <c r="EF1972" s="201"/>
      <c r="EG1972" s="201"/>
      <c r="EH1972" s="201"/>
      <c r="EI1972" s="201"/>
      <c r="EJ1972" s="201"/>
      <c r="EK1972" s="201"/>
      <c r="EL1972" s="201"/>
      <c r="EM1972" s="201"/>
      <c r="EN1972" s="201"/>
      <c r="EO1972" s="201"/>
      <c r="EP1972" s="201"/>
      <c r="EQ1972" s="201"/>
      <c r="ER1972" s="201"/>
      <c r="ES1972" s="201"/>
      <c r="ET1972" s="201"/>
      <c r="EU1972" s="201"/>
      <c r="EV1972" s="201"/>
      <c r="EW1972" s="201"/>
      <c r="EX1972" s="201"/>
      <c r="EY1972" s="201"/>
      <c r="EZ1972" s="201"/>
      <c r="FA1972" s="201"/>
      <c r="FB1972" s="201"/>
      <c r="FC1972" s="201"/>
      <c r="FD1972" s="201"/>
      <c r="FE1972" s="201"/>
      <c r="FF1972" s="201"/>
      <c r="FG1972" s="201"/>
      <c r="FH1972" s="201"/>
      <c r="FI1972" s="201"/>
      <c r="FJ1972" s="201"/>
      <c r="FK1972" s="201"/>
      <c r="FL1972" s="201"/>
      <c r="FM1972" s="201"/>
      <c r="FN1972" s="201"/>
      <c r="FO1972" s="201"/>
      <c r="FP1972" s="201"/>
      <c r="FQ1972" s="201"/>
      <c r="FR1972" s="201"/>
      <c r="FS1972" s="201"/>
      <c r="FT1972" s="201"/>
      <c r="FU1972" s="201"/>
      <c r="FV1972" s="201"/>
      <c r="FW1972" s="201"/>
      <c r="FX1972" s="201"/>
      <c r="FY1972" s="201"/>
      <c r="FZ1972" s="201"/>
      <c r="GA1972" s="201"/>
      <c r="GB1972" s="201"/>
      <c r="GC1972" s="201"/>
      <c r="GD1972" s="201"/>
      <c r="GE1972" s="201"/>
      <c r="GF1972" s="201"/>
      <c r="GG1972" s="201"/>
      <c r="GH1972" s="201"/>
      <c r="GI1972" s="201"/>
      <c r="GJ1972" s="201"/>
      <c r="GK1972" s="201"/>
      <c r="GL1972" s="201"/>
      <c r="GM1972" s="201"/>
      <c r="GN1972" s="201"/>
      <c r="GO1972" s="201"/>
      <c r="GP1972" s="201"/>
      <c r="GQ1972" s="201"/>
      <c r="GR1972" s="201"/>
      <c r="GS1972" s="201"/>
      <c r="GT1972" s="201"/>
      <c r="GU1972" s="201"/>
      <c r="GV1972" s="201"/>
      <c r="GW1972" s="201"/>
      <c r="GX1972" s="201"/>
      <c r="GY1972" s="201"/>
      <c r="GZ1972" s="201"/>
      <c r="HA1972" s="201"/>
      <c r="HB1972" s="201"/>
      <c r="HC1972" s="201"/>
      <c r="HD1972" s="201"/>
      <c r="HE1972" s="201"/>
      <c r="HF1972" s="201"/>
      <c r="HG1972" s="201"/>
      <c r="HH1972" s="201"/>
      <c r="HI1972" s="201"/>
      <c r="HJ1972" s="201"/>
      <c r="HK1972" s="201"/>
      <c r="HL1972" s="201"/>
      <c r="HM1972" s="201"/>
      <c r="HN1972" s="201"/>
      <c r="HO1972" s="201"/>
      <c r="HP1972" s="201"/>
      <c r="HQ1972" s="201"/>
      <c r="HR1972" s="201"/>
      <c r="HS1972" s="201"/>
      <c r="HT1972" s="201"/>
      <c r="HU1972" s="201"/>
      <c r="HV1972" s="201"/>
      <c r="HW1972" s="201"/>
      <c r="HX1972" s="201"/>
      <c r="HY1972" s="201"/>
      <c r="HZ1972" s="201"/>
      <c r="IA1972" s="201"/>
      <c r="IB1972" s="201"/>
      <c r="IC1972" s="201"/>
      <c r="ID1972" s="201"/>
      <c r="IE1972" s="201"/>
      <c r="IF1972" s="201"/>
      <c r="IG1972" s="201"/>
      <c r="IH1972" s="201"/>
      <c r="II1972" s="201"/>
      <c r="IJ1972" s="201"/>
      <c r="IK1972" s="201"/>
      <c r="IL1972" s="201"/>
      <c r="IM1972" s="201"/>
      <c r="IN1972" s="201"/>
      <c r="IO1972" s="201"/>
      <c r="IP1972" s="201"/>
      <c r="IQ1972" s="201"/>
      <c r="IR1972" s="201"/>
      <c r="IS1972" s="201"/>
      <c r="IT1972" s="201"/>
      <c r="IU1972" s="201"/>
      <c r="IV1972" s="201"/>
      <c r="IW1972" s="201"/>
      <c r="IX1972" s="201"/>
      <c r="IY1972" s="201"/>
      <c r="IZ1972" s="201"/>
      <c r="JA1972" s="201"/>
      <c r="JB1972" s="201"/>
      <c r="JC1972" s="201"/>
      <c r="JD1972" s="201"/>
      <c r="JE1972" s="201"/>
      <c r="JF1972" s="201"/>
      <c r="JG1972" s="201"/>
      <c r="JH1972" s="201"/>
      <c r="JI1972" s="201"/>
      <c r="JJ1972" s="201"/>
      <c r="JK1972" s="201"/>
      <c r="JL1972" s="201"/>
      <c r="JM1972" s="201"/>
      <c r="JN1972" s="201"/>
      <c r="JO1972" s="201"/>
    </row>
    <row r="1973" spans="1:275" s="682" customFormat="1" ht="30" x14ac:dyDescent="0.25">
      <c r="A1973" s="637"/>
      <c r="B1973" s="637">
        <v>1</v>
      </c>
      <c r="C1973" s="1125" t="s">
        <v>399</v>
      </c>
      <c r="D1973" s="947"/>
      <c r="E1973" s="947"/>
      <c r="F1973" s="1571"/>
      <c r="G1973" s="1571">
        <v>0</v>
      </c>
      <c r="H1973" s="948"/>
      <c r="I1973" s="948"/>
      <c r="J1973" s="948"/>
      <c r="K1973" s="3441"/>
      <c r="L1973" s="1148"/>
      <c r="M1973" s="1148"/>
      <c r="N1973" s="1149"/>
      <c r="O1973" s="1149">
        <v>0</v>
      </c>
      <c r="P1973" s="1149"/>
      <c r="Q1973" s="1149"/>
      <c r="R1973" s="1149"/>
      <c r="S1973" s="1149"/>
      <c r="T1973" s="1149"/>
      <c r="U1973" s="1935"/>
      <c r="V1973" s="1935"/>
      <c r="W1973" s="1935"/>
      <c r="X1973" s="1935"/>
      <c r="Y1973" s="1935"/>
      <c r="Z1973" s="1935"/>
      <c r="AA1973" s="1935"/>
      <c r="AB1973" s="1935"/>
      <c r="AC1973" s="1935"/>
      <c r="AD1973" s="1935"/>
      <c r="AE1973" s="1935"/>
      <c r="AF1973" s="1935"/>
      <c r="AG1973" s="1935"/>
      <c r="AH1973" s="3168"/>
      <c r="AI1973" s="1935"/>
      <c r="AJ1973" s="1935"/>
      <c r="AK1973" s="1989"/>
      <c r="AL1973" s="1989"/>
      <c r="AM1973" s="1935"/>
      <c r="AN1973" s="3690"/>
      <c r="AO1973" s="3916"/>
      <c r="AP1973" s="4133"/>
      <c r="AQ1973" s="4293"/>
      <c r="AR1973" s="201"/>
      <c r="AS1973" s="201"/>
      <c r="AT1973" s="201"/>
      <c r="AU1973" s="201"/>
      <c r="AV1973" s="201"/>
      <c r="AW1973" s="201"/>
      <c r="AX1973" s="201"/>
      <c r="AY1973" s="201"/>
      <c r="AZ1973" s="201"/>
      <c r="BA1973" s="201"/>
      <c r="BB1973" s="201"/>
      <c r="BC1973" s="201"/>
      <c r="BD1973" s="201"/>
      <c r="BE1973" s="201"/>
      <c r="BF1973" s="201"/>
      <c r="BG1973" s="201"/>
      <c r="BH1973" s="201"/>
      <c r="BI1973" s="201"/>
      <c r="BJ1973" s="201"/>
      <c r="BK1973" s="201"/>
      <c r="BL1973" s="201"/>
      <c r="BM1973" s="201"/>
      <c r="BN1973" s="201"/>
      <c r="BO1973" s="201"/>
      <c r="BP1973" s="201"/>
      <c r="BQ1973" s="201"/>
      <c r="BR1973" s="201"/>
      <c r="BS1973" s="201"/>
      <c r="BT1973" s="201"/>
      <c r="BU1973" s="201"/>
      <c r="BV1973" s="201"/>
      <c r="BW1973" s="201"/>
      <c r="BX1973" s="201"/>
      <c r="BY1973" s="201"/>
      <c r="BZ1973" s="201"/>
      <c r="CA1973" s="201"/>
      <c r="CB1973" s="201"/>
      <c r="CC1973" s="201"/>
      <c r="CD1973" s="201"/>
      <c r="CE1973" s="201"/>
      <c r="CF1973" s="201"/>
      <c r="CG1973" s="201"/>
      <c r="CH1973" s="201"/>
      <c r="CI1973" s="201"/>
      <c r="CJ1973" s="201"/>
      <c r="CK1973" s="201"/>
      <c r="CL1973" s="201"/>
      <c r="CM1973" s="201"/>
      <c r="CN1973" s="201"/>
      <c r="CO1973" s="201"/>
      <c r="CP1973" s="201"/>
      <c r="CQ1973" s="201"/>
      <c r="CR1973" s="201"/>
      <c r="CS1973" s="201"/>
      <c r="CT1973" s="201"/>
      <c r="CU1973" s="201"/>
      <c r="CV1973" s="201"/>
      <c r="CW1973" s="201"/>
      <c r="CX1973" s="201"/>
      <c r="CY1973" s="201"/>
      <c r="CZ1973" s="201"/>
      <c r="DA1973" s="201"/>
      <c r="DB1973" s="201"/>
      <c r="DC1973" s="201"/>
      <c r="DD1973" s="201"/>
      <c r="DE1973" s="201"/>
      <c r="DF1973" s="201"/>
      <c r="DG1973" s="201"/>
      <c r="DH1973" s="201"/>
      <c r="DI1973" s="201"/>
      <c r="DJ1973" s="201"/>
      <c r="DK1973" s="201"/>
      <c r="DL1973" s="201"/>
      <c r="DM1973" s="201"/>
      <c r="DN1973" s="201"/>
      <c r="DO1973" s="201"/>
      <c r="DP1973" s="201"/>
      <c r="DQ1973" s="201"/>
      <c r="DR1973" s="201"/>
      <c r="DS1973" s="201"/>
      <c r="DT1973" s="201"/>
      <c r="DU1973" s="201"/>
      <c r="DV1973" s="201"/>
      <c r="DW1973" s="201"/>
      <c r="DX1973" s="201"/>
      <c r="DY1973" s="201"/>
      <c r="DZ1973" s="201"/>
      <c r="EA1973" s="201"/>
      <c r="EB1973" s="201"/>
      <c r="EC1973" s="201"/>
      <c r="ED1973" s="201"/>
      <c r="EE1973" s="201"/>
      <c r="EF1973" s="201"/>
      <c r="EG1973" s="201"/>
      <c r="EH1973" s="201"/>
      <c r="EI1973" s="201"/>
      <c r="EJ1973" s="201"/>
      <c r="EK1973" s="201"/>
      <c r="EL1973" s="201"/>
      <c r="EM1973" s="201"/>
      <c r="EN1973" s="201"/>
      <c r="EO1973" s="201"/>
      <c r="EP1973" s="201"/>
      <c r="EQ1973" s="201"/>
      <c r="ER1973" s="201"/>
      <c r="ES1973" s="201"/>
      <c r="ET1973" s="201"/>
      <c r="EU1973" s="201"/>
      <c r="EV1973" s="201"/>
      <c r="EW1973" s="201"/>
      <c r="EX1973" s="201"/>
      <c r="EY1973" s="201"/>
      <c r="EZ1973" s="201"/>
      <c r="FA1973" s="201"/>
      <c r="FB1973" s="201"/>
      <c r="FC1973" s="201"/>
      <c r="FD1973" s="201"/>
      <c r="FE1973" s="201"/>
      <c r="FF1973" s="201"/>
      <c r="FG1973" s="201"/>
      <c r="FH1973" s="201"/>
      <c r="FI1973" s="201"/>
      <c r="FJ1973" s="201"/>
      <c r="FK1973" s="201"/>
      <c r="FL1973" s="201"/>
      <c r="FM1973" s="201"/>
      <c r="FN1973" s="201"/>
      <c r="FO1973" s="201"/>
      <c r="FP1973" s="201"/>
      <c r="FQ1973" s="201"/>
      <c r="FR1973" s="201"/>
      <c r="FS1973" s="201"/>
      <c r="FT1973" s="201"/>
      <c r="FU1973" s="201"/>
      <c r="FV1973" s="201"/>
      <c r="FW1973" s="201"/>
      <c r="FX1973" s="201"/>
      <c r="FY1973" s="201"/>
      <c r="FZ1973" s="201"/>
      <c r="GA1973" s="201"/>
      <c r="GB1973" s="201"/>
      <c r="GC1973" s="201"/>
      <c r="GD1973" s="201"/>
      <c r="GE1973" s="201"/>
      <c r="GF1973" s="201"/>
      <c r="GG1973" s="201"/>
      <c r="GH1973" s="201"/>
      <c r="GI1973" s="201"/>
      <c r="GJ1973" s="201"/>
      <c r="GK1973" s="201"/>
      <c r="GL1973" s="201"/>
      <c r="GM1973" s="201"/>
      <c r="GN1973" s="201"/>
      <c r="GO1973" s="201"/>
      <c r="GP1973" s="201"/>
      <c r="GQ1973" s="201"/>
      <c r="GR1973" s="201"/>
      <c r="GS1973" s="201"/>
      <c r="GT1973" s="201"/>
      <c r="GU1973" s="201"/>
      <c r="GV1973" s="201"/>
      <c r="GW1973" s="201"/>
      <c r="GX1973" s="201"/>
      <c r="GY1973" s="201"/>
      <c r="GZ1973" s="201"/>
      <c r="HA1973" s="201"/>
      <c r="HB1973" s="201"/>
      <c r="HC1973" s="201"/>
      <c r="HD1973" s="201"/>
      <c r="HE1973" s="201"/>
      <c r="HF1973" s="201"/>
      <c r="HG1973" s="201"/>
      <c r="HH1973" s="201"/>
      <c r="HI1973" s="201"/>
      <c r="HJ1973" s="201"/>
      <c r="HK1973" s="201"/>
      <c r="HL1973" s="201"/>
      <c r="HM1973" s="201"/>
      <c r="HN1973" s="201"/>
      <c r="HO1973" s="201"/>
      <c r="HP1973" s="201"/>
      <c r="HQ1973" s="201"/>
      <c r="HR1973" s="201"/>
      <c r="HS1973" s="201"/>
      <c r="HT1973" s="201"/>
      <c r="HU1973" s="201"/>
      <c r="HV1973" s="201"/>
      <c r="HW1973" s="201"/>
      <c r="HX1973" s="201"/>
      <c r="HY1973" s="201"/>
      <c r="HZ1973" s="201"/>
      <c r="IA1973" s="201"/>
      <c r="IB1973" s="201"/>
      <c r="IC1973" s="201"/>
      <c r="ID1973" s="201"/>
      <c r="IE1973" s="201"/>
      <c r="IF1973" s="201"/>
      <c r="IG1973" s="201"/>
      <c r="IH1973" s="201"/>
      <c r="II1973" s="201"/>
      <c r="IJ1973" s="201"/>
      <c r="IK1973" s="201"/>
      <c r="IL1973" s="201"/>
      <c r="IM1973" s="201"/>
      <c r="IN1973" s="201"/>
      <c r="IO1973" s="201"/>
      <c r="IP1973" s="201"/>
      <c r="IQ1973" s="201"/>
      <c r="IR1973" s="201"/>
      <c r="IS1973" s="201"/>
      <c r="IT1973" s="201"/>
      <c r="IU1973" s="201"/>
      <c r="IV1973" s="201"/>
      <c r="IW1973" s="201"/>
      <c r="IX1973" s="201"/>
      <c r="IY1973" s="201"/>
      <c r="IZ1973" s="201"/>
      <c r="JA1973" s="201"/>
      <c r="JB1973" s="201"/>
      <c r="JC1973" s="201"/>
      <c r="JD1973" s="201"/>
      <c r="JE1973" s="201"/>
      <c r="JF1973" s="201"/>
      <c r="JG1973" s="201"/>
      <c r="JH1973" s="201"/>
      <c r="JI1973" s="201"/>
      <c r="JJ1973" s="201"/>
      <c r="JK1973" s="201"/>
      <c r="JL1973" s="201"/>
      <c r="JM1973" s="201"/>
      <c r="JN1973" s="201"/>
      <c r="JO1973" s="201"/>
    </row>
    <row r="1974" spans="1:275" s="682" customFormat="1" ht="60" x14ac:dyDescent="0.25">
      <c r="A1974" s="637"/>
      <c r="B1974" s="637">
        <v>1</v>
      </c>
      <c r="C1974" s="1125" t="s">
        <v>375</v>
      </c>
      <c r="D1974" s="947"/>
      <c r="E1974" s="947"/>
      <c r="F1974" s="1571">
        <f>F1934+F1921+F1873</f>
        <v>0</v>
      </c>
      <c r="G1974" s="1571">
        <v>0</v>
      </c>
      <c r="H1974" s="1571">
        <f>H1934+H1921+H1873</f>
        <v>0</v>
      </c>
      <c r="I1974" s="1571">
        <f>I1934+I1921+I1873</f>
        <v>0</v>
      </c>
      <c r="J1974" s="948"/>
      <c r="K1974" s="3612">
        <f>K1934+K1921+K1873</f>
        <v>0</v>
      </c>
      <c r="L1974" s="1148"/>
      <c r="M1974" s="1148"/>
      <c r="N1974" s="1149"/>
      <c r="O1974" s="1149">
        <v>0</v>
      </c>
      <c r="P1974" s="1149"/>
      <c r="Q1974" s="1149"/>
      <c r="R1974" s="1149"/>
      <c r="S1974" s="1149"/>
      <c r="T1974" s="1149"/>
      <c r="U1974" s="1935"/>
      <c r="V1974" s="1935"/>
      <c r="W1974" s="1935"/>
      <c r="X1974" s="1935"/>
      <c r="Y1974" s="1935"/>
      <c r="Z1974" s="1935"/>
      <c r="AA1974" s="1935"/>
      <c r="AB1974" s="1935"/>
      <c r="AC1974" s="1935"/>
      <c r="AD1974" s="1935"/>
      <c r="AE1974" s="1935"/>
      <c r="AF1974" s="1935"/>
      <c r="AG1974" s="1935"/>
      <c r="AH1974" s="3168"/>
      <c r="AI1974" s="1935"/>
      <c r="AJ1974" s="1935"/>
      <c r="AK1974" s="1989"/>
      <c r="AL1974" s="1989"/>
      <c r="AM1974" s="1935"/>
      <c r="AN1974" s="3690"/>
      <c r="AO1974" s="4022">
        <f>AO1934+AO1921+AO1873</f>
        <v>0</v>
      </c>
      <c r="AP1974" s="4133"/>
      <c r="AQ1974" s="4293"/>
      <c r="AR1974" s="201"/>
      <c r="AS1974" s="201"/>
      <c r="AT1974" s="201"/>
      <c r="AU1974" s="201"/>
      <c r="AV1974" s="201"/>
      <c r="AW1974" s="201"/>
      <c r="AX1974" s="201"/>
      <c r="AY1974" s="201"/>
      <c r="AZ1974" s="201"/>
      <c r="BA1974" s="201"/>
      <c r="BB1974" s="201"/>
      <c r="BC1974" s="201"/>
      <c r="BD1974" s="201"/>
      <c r="BE1974" s="201"/>
      <c r="BF1974" s="201"/>
      <c r="BG1974" s="201"/>
      <c r="BH1974" s="201"/>
      <c r="BI1974" s="201"/>
      <c r="BJ1974" s="201"/>
      <c r="BK1974" s="201"/>
      <c r="BL1974" s="201"/>
      <c r="BM1974" s="201"/>
      <c r="BN1974" s="201"/>
      <c r="BO1974" s="201"/>
      <c r="BP1974" s="201"/>
      <c r="BQ1974" s="201"/>
      <c r="BR1974" s="201"/>
      <c r="BS1974" s="201"/>
      <c r="BT1974" s="201"/>
      <c r="BU1974" s="201"/>
      <c r="BV1974" s="201"/>
      <c r="BW1974" s="201"/>
      <c r="BX1974" s="201"/>
      <c r="BY1974" s="201"/>
      <c r="BZ1974" s="201"/>
      <c r="CA1974" s="201"/>
      <c r="CB1974" s="201"/>
      <c r="CC1974" s="201"/>
      <c r="CD1974" s="201"/>
      <c r="CE1974" s="201"/>
      <c r="CF1974" s="201"/>
      <c r="CG1974" s="201"/>
      <c r="CH1974" s="201"/>
      <c r="CI1974" s="201"/>
      <c r="CJ1974" s="201"/>
      <c r="CK1974" s="201"/>
      <c r="CL1974" s="201"/>
      <c r="CM1974" s="201"/>
      <c r="CN1974" s="201"/>
      <c r="CO1974" s="201"/>
      <c r="CP1974" s="201"/>
      <c r="CQ1974" s="201"/>
      <c r="CR1974" s="201"/>
      <c r="CS1974" s="201"/>
      <c r="CT1974" s="201"/>
      <c r="CU1974" s="201"/>
      <c r="CV1974" s="201"/>
      <c r="CW1974" s="201"/>
      <c r="CX1974" s="201"/>
      <c r="CY1974" s="201"/>
      <c r="CZ1974" s="201"/>
      <c r="DA1974" s="201"/>
      <c r="DB1974" s="201"/>
      <c r="DC1974" s="201"/>
      <c r="DD1974" s="201"/>
      <c r="DE1974" s="201"/>
      <c r="DF1974" s="201"/>
      <c r="DG1974" s="201"/>
      <c r="DH1974" s="201"/>
      <c r="DI1974" s="201"/>
      <c r="DJ1974" s="201"/>
      <c r="DK1974" s="201"/>
      <c r="DL1974" s="201"/>
      <c r="DM1974" s="201"/>
      <c r="DN1974" s="201"/>
      <c r="DO1974" s="201"/>
      <c r="DP1974" s="201"/>
      <c r="DQ1974" s="201"/>
      <c r="DR1974" s="201"/>
      <c r="DS1974" s="201"/>
      <c r="DT1974" s="201"/>
      <c r="DU1974" s="201"/>
      <c r="DV1974" s="201"/>
      <c r="DW1974" s="201"/>
      <c r="DX1974" s="201"/>
      <c r="DY1974" s="201"/>
      <c r="DZ1974" s="201"/>
      <c r="EA1974" s="201"/>
      <c r="EB1974" s="201"/>
      <c r="EC1974" s="201"/>
      <c r="ED1974" s="201"/>
      <c r="EE1974" s="201"/>
      <c r="EF1974" s="201"/>
      <c r="EG1974" s="201"/>
      <c r="EH1974" s="201"/>
      <c r="EI1974" s="201"/>
      <c r="EJ1974" s="201"/>
      <c r="EK1974" s="201"/>
      <c r="EL1974" s="201"/>
      <c r="EM1974" s="201"/>
      <c r="EN1974" s="201"/>
      <c r="EO1974" s="201"/>
      <c r="EP1974" s="201"/>
      <c r="EQ1974" s="201"/>
      <c r="ER1974" s="201"/>
      <c r="ES1974" s="201"/>
      <c r="ET1974" s="201"/>
      <c r="EU1974" s="201"/>
      <c r="EV1974" s="201"/>
      <c r="EW1974" s="201"/>
      <c r="EX1974" s="201"/>
      <c r="EY1974" s="201"/>
      <c r="EZ1974" s="201"/>
      <c r="FA1974" s="201"/>
      <c r="FB1974" s="201"/>
      <c r="FC1974" s="201"/>
      <c r="FD1974" s="201"/>
      <c r="FE1974" s="201"/>
      <c r="FF1974" s="201"/>
      <c r="FG1974" s="201"/>
      <c r="FH1974" s="201"/>
      <c r="FI1974" s="201"/>
      <c r="FJ1974" s="201"/>
      <c r="FK1974" s="201"/>
      <c r="FL1974" s="201"/>
      <c r="FM1974" s="201"/>
      <c r="FN1974" s="201"/>
      <c r="FO1974" s="201"/>
      <c r="FP1974" s="201"/>
      <c r="FQ1974" s="201"/>
      <c r="FR1974" s="201"/>
      <c r="FS1974" s="201"/>
      <c r="FT1974" s="201"/>
      <c r="FU1974" s="201"/>
      <c r="FV1974" s="201"/>
      <c r="FW1974" s="201"/>
      <c r="FX1974" s="201"/>
      <c r="FY1974" s="201"/>
      <c r="FZ1974" s="201"/>
      <c r="GA1974" s="201"/>
      <c r="GB1974" s="201"/>
      <c r="GC1974" s="201"/>
      <c r="GD1974" s="201"/>
      <c r="GE1974" s="201"/>
      <c r="GF1974" s="201"/>
      <c r="GG1974" s="201"/>
      <c r="GH1974" s="201"/>
      <c r="GI1974" s="201"/>
      <c r="GJ1974" s="201"/>
      <c r="GK1974" s="201"/>
      <c r="GL1974" s="201"/>
      <c r="GM1974" s="201"/>
      <c r="GN1974" s="201"/>
      <c r="GO1974" s="201"/>
      <c r="GP1974" s="201"/>
      <c r="GQ1974" s="201"/>
      <c r="GR1974" s="201"/>
      <c r="GS1974" s="201"/>
      <c r="GT1974" s="201"/>
      <c r="GU1974" s="201"/>
      <c r="GV1974" s="201"/>
      <c r="GW1974" s="201"/>
      <c r="GX1974" s="201"/>
      <c r="GY1974" s="201"/>
      <c r="GZ1974" s="201"/>
      <c r="HA1974" s="201"/>
      <c r="HB1974" s="201"/>
      <c r="HC1974" s="201"/>
      <c r="HD1974" s="201"/>
      <c r="HE1974" s="201"/>
      <c r="HF1974" s="201"/>
      <c r="HG1974" s="201"/>
      <c r="HH1974" s="201"/>
      <c r="HI1974" s="201"/>
      <c r="HJ1974" s="201"/>
      <c r="HK1974" s="201"/>
      <c r="HL1974" s="201"/>
      <c r="HM1974" s="201"/>
      <c r="HN1974" s="201"/>
      <c r="HO1974" s="201"/>
      <c r="HP1974" s="201"/>
      <c r="HQ1974" s="201"/>
      <c r="HR1974" s="201"/>
      <c r="HS1974" s="201"/>
      <c r="HT1974" s="201"/>
      <c r="HU1974" s="201"/>
      <c r="HV1974" s="201"/>
      <c r="HW1974" s="201"/>
      <c r="HX1974" s="201"/>
      <c r="HY1974" s="201"/>
      <c r="HZ1974" s="201"/>
      <c r="IA1974" s="201"/>
      <c r="IB1974" s="201"/>
      <c r="IC1974" s="201"/>
      <c r="ID1974" s="201"/>
      <c r="IE1974" s="201"/>
      <c r="IF1974" s="201"/>
      <c r="IG1974" s="201"/>
      <c r="IH1974" s="201"/>
      <c r="II1974" s="201"/>
      <c r="IJ1974" s="201"/>
      <c r="IK1974" s="201"/>
      <c r="IL1974" s="201"/>
      <c r="IM1974" s="201"/>
      <c r="IN1974" s="201"/>
      <c r="IO1974" s="201"/>
      <c r="IP1974" s="201"/>
      <c r="IQ1974" s="201"/>
      <c r="IR1974" s="201"/>
      <c r="IS1974" s="201"/>
      <c r="IT1974" s="201"/>
      <c r="IU1974" s="201"/>
      <c r="IV1974" s="201"/>
      <c r="IW1974" s="201"/>
      <c r="IX1974" s="201"/>
      <c r="IY1974" s="201"/>
      <c r="IZ1974" s="201"/>
      <c r="JA1974" s="201"/>
      <c r="JB1974" s="201"/>
      <c r="JC1974" s="201"/>
      <c r="JD1974" s="201"/>
      <c r="JE1974" s="201"/>
      <c r="JF1974" s="201"/>
      <c r="JG1974" s="201"/>
      <c r="JH1974" s="201"/>
      <c r="JI1974" s="201"/>
      <c r="JJ1974" s="201"/>
      <c r="JK1974" s="201"/>
      <c r="JL1974" s="201"/>
      <c r="JM1974" s="201"/>
      <c r="JN1974" s="201"/>
      <c r="JO1974" s="201"/>
    </row>
    <row r="1975" spans="1:275" s="682" customFormat="1" ht="45" x14ac:dyDescent="0.25">
      <c r="A1975" s="637"/>
      <c r="B1975" s="637">
        <v>1</v>
      </c>
      <c r="C1975" s="2561" t="s">
        <v>376</v>
      </c>
      <c r="D1975" s="947"/>
      <c r="E1975" s="947"/>
      <c r="F1975" s="1571">
        <f>F1933+F1920</f>
        <v>80</v>
      </c>
      <c r="G1975" s="1571">
        <v>0</v>
      </c>
      <c r="H1975" s="948">
        <f>H1933+H1920</f>
        <v>67</v>
      </c>
      <c r="I1975" s="948">
        <f>I1933+I1920</f>
        <v>64</v>
      </c>
      <c r="J1975" s="948">
        <f>I1975/H1975*100</f>
        <v>95.522388059701484</v>
      </c>
      <c r="K1975" s="3441">
        <f>K1933+K1920</f>
        <v>0</v>
      </c>
      <c r="L1975" s="1148"/>
      <c r="M1975" s="1148"/>
      <c r="N1975" s="1149"/>
      <c r="O1975" s="1149">
        <v>0</v>
      </c>
      <c r="P1975" s="1149"/>
      <c r="Q1975" s="1149"/>
      <c r="R1975" s="1149"/>
      <c r="S1975" s="1149"/>
      <c r="T1975" s="1149"/>
      <c r="U1975" s="1935"/>
      <c r="V1975" s="1935"/>
      <c r="W1975" s="1935"/>
      <c r="X1975" s="1935"/>
      <c r="Y1975" s="1935"/>
      <c r="Z1975" s="1935"/>
      <c r="AA1975" s="1935"/>
      <c r="AB1975" s="1935"/>
      <c r="AC1975" s="1935"/>
      <c r="AD1975" s="1935"/>
      <c r="AE1975" s="1935"/>
      <c r="AF1975" s="1935"/>
      <c r="AG1975" s="1935"/>
      <c r="AH1975" s="3168"/>
      <c r="AI1975" s="1935"/>
      <c r="AJ1975" s="1935"/>
      <c r="AK1975" s="1989"/>
      <c r="AL1975" s="1989"/>
      <c r="AM1975" s="1935"/>
      <c r="AN1975" s="3690"/>
      <c r="AO1975" s="3916">
        <f>AO1933+AO1920</f>
        <v>0</v>
      </c>
      <c r="AP1975" s="4133"/>
      <c r="AQ1975" s="4293"/>
      <c r="AR1975" s="201"/>
      <c r="AS1975" s="201"/>
      <c r="AT1975" s="201"/>
      <c r="AU1975" s="201"/>
      <c r="AV1975" s="201"/>
      <c r="AW1975" s="201"/>
      <c r="AX1975" s="201"/>
      <c r="AY1975" s="201"/>
      <c r="AZ1975" s="201"/>
      <c r="BA1975" s="201"/>
      <c r="BB1975" s="201"/>
      <c r="BC1975" s="201"/>
      <c r="BD1975" s="201"/>
      <c r="BE1975" s="201"/>
      <c r="BF1975" s="201"/>
      <c r="BG1975" s="201"/>
      <c r="BH1975" s="201"/>
      <c r="BI1975" s="201"/>
      <c r="BJ1975" s="201"/>
      <c r="BK1975" s="201"/>
      <c r="BL1975" s="201"/>
      <c r="BM1975" s="201"/>
      <c r="BN1975" s="201"/>
      <c r="BO1975" s="201"/>
      <c r="BP1975" s="201"/>
      <c r="BQ1975" s="201"/>
      <c r="BR1975" s="201"/>
      <c r="BS1975" s="201"/>
      <c r="BT1975" s="201"/>
      <c r="BU1975" s="201"/>
      <c r="BV1975" s="201"/>
      <c r="BW1975" s="201"/>
      <c r="BX1975" s="201"/>
      <c r="BY1975" s="201"/>
      <c r="BZ1975" s="201"/>
      <c r="CA1975" s="201"/>
      <c r="CB1975" s="201"/>
      <c r="CC1975" s="201"/>
      <c r="CD1975" s="201"/>
      <c r="CE1975" s="201"/>
      <c r="CF1975" s="201"/>
      <c r="CG1975" s="201"/>
      <c r="CH1975" s="201"/>
      <c r="CI1975" s="201"/>
      <c r="CJ1975" s="201"/>
      <c r="CK1975" s="201"/>
      <c r="CL1975" s="201"/>
      <c r="CM1975" s="201"/>
      <c r="CN1975" s="201"/>
      <c r="CO1975" s="201"/>
      <c r="CP1975" s="201"/>
      <c r="CQ1975" s="201"/>
      <c r="CR1975" s="201"/>
      <c r="CS1975" s="201"/>
      <c r="CT1975" s="201"/>
      <c r="CU1975" s="201"/>
      <c r="CV1975" s="201"/>
      <c r="CW1975" s="201"/>
      <c r="CX1975" s="201"/>
      <c r="CY1975" s="201"/>
      <c r="CZ1975" s="201"/>
      <c r="DA1975" s="201"/>
      <c r="DB1975" s="201"/>
      <c r="DC1975" s="201"/>
      <c r="DD1975" s="201"/>
      <c r="DE1975" s="201"/>
      <c r="DF1975" s="201"/>
      <c r="DG1975" s="201"/>
      <c r="DH1975" s="201"/>
      <c r="DI1975" s="201"/>
      <c r="DJ1975" s="201"/>
      <c r="DK1975" s="201"/>
      <c r="DL1975" s="201"/>
      <c r="DM1975" s="201"/>
      <c r="DN1975" s="201"/>
      <c r="DO1975" s="201"/>
      <c r="DP1975" s="201"/>
      <c r="DQ1975" s="201"/>
      <c r="DR1975" s="201"/>
      <c r="DS1975" s="201"/>
      <c r="DT1975" s="201"/>
      <c r="DU1975" s="201"/>
      <c r="DV1975" s="201"/>
      <c r="DW1975" s="201"/>
      <c r="DX1975" s="201"/>
      <c r="DY1975" s="201"/>
      <c r="DZ1975" s="201"/>
      <c r="EA1975" s="201"/>
      <c r="EB1975" s="201"/>
      <c r="EC1975" s="201"/>
      <c r="ED1975" s="201"/>
      <c r="EE1975" s="201"/>
      <c r="EF1975" s="201"/>
      <c r="EG1975" s="201"/>
      <c r="EH1975" s="201"/>
      <c r="EI1975" s="201"/>
      <c r="EJ1975" s="201"/>
      <c r="EK1975" s="201"/>
      <c r="EL1975" s="201"/>
      <c r="EM1975" s="201"/>
      <c r="EN1975" s="201"/>
      <c r="EO1975" s="201"/>
      <c r="EP1975" s="201"/>
      <c r="EQ1975" s="201"/>
      <c r="ER1975" s="201"/>
      <c r="ES1975" s="201"/>
      <c r="ET1975" s="201"/>
      <c r="EU1975" s="201"/>
      <c r="EV1975" s="201"/>
      <c r="EW1975" s="201"/>
      <c r="EX1975" s="201"/>
      <c r="EY1975" s="201"/>
      <c r="EZ1975" s="201"/>
      <c r="FA1975" s="201"/>
      <c r="FB1975" s="201"/>
      <c r="FC1975" s="201"/>
      <c r="FD1975" s="201"/>
      <c r="FE1975" s="201"/>
      <c r="FF1975" s="201"/>
      <c r="FG1975" s="201"/>
      <c r="FH1975" s="201"/>
      <c r="FI1975" s="201"/>
      <c r="FJ1975" s="201"/>
      <c r="FK1975" s="201"/>
      <c r="FL1975" s="201"/>
      <c r="FM1975" s="201"/>
      <c r="FN1975" s="201"/>
      <c r="FO1975" s="201"/>
      <c r="FP1975" s="201"/>
      <c r="FQ1975" s="201"/>
      <c r="FR1975" s="201"/>
      <c r="FS1975" s="201"/>
      <c r="FT1975" s="201"/>
      <c r="FU1975" s="201"/>
      <c r="FV1975" s="201"/>
      <c r="FW1975" s="201"/>
      <c r="FX1975" s="201"/>
      <c r="FY1975" s="201"/>
      <c r="FZ1975" s="201"/>
      <c r="GA1975" s="201"/>
      <c r="GB1975" s="201"/>
      <c r="GC1975" s="201"/>
      <c r="GD1975" s="201"/>
      <c r="GE1975" s="201"/>
      <c r="GF1975" s="201"/>
      <c r="GG1975" s="201"/>
      <c r="GH1975" s="201"/>
      <c r="GI1975" s="201"/>
      <c r="GJ1975" s="201"/>
      <c r="GK1975" s="201"/>
      <c r="GL1975" s="201"/>
      <c r="GM1975" s="201"/>
      <c r="GN1975" s="201"/>
      <c r="GO1975" s="201"/>
      <c r="GP1975" s="201"/>
      <c r="GQ1975" s="201"/>
      <c r="GR1975" s="201"/>
      <c r="GS1975" s="201"/>
      <c r="GT1975" s="201"/>
      <c r="GU1975" s="201"/>
      <c r="GV1975" s="201"/>
      <c r="GW1975" s="201"/>
      <c r="GX1975" s="201"/>
      <c r="GY1975" s="201"/>
      <c r="GZ1975" s="201"/>
      <c r="HA1975" s="201"/>
      <c r="HB1975" s="201"/>
      <c r="HC1975" s="201"/>
      <c r="HD1975" s="201"/>
      <c r="HE1975" s="201"/>
      <c r="HF1975" s="201"/>
      <c r="HG1975" s="201"/>
      <c r="HH1975" s="201"/>
      <c r="HI1975" s="201"/>
      <c r="HJ1975" s="201"/>
      <c r="HK1975" s="201"/>
      <c r="HL1975" s="201"/>
      <c r="HM1975" s="201"/>
      <c r="HN1975" s="201"/>
      <c r="HO1975" s="201"/>
      <c r="HP1975" s="201"/>
      <c r="HQ1975" s="201"/>
      <c r="HR1975" s="201"/>
      <c r="HS1975" s="201"/>
      <c r="HT1975" s="201"/>
      <c r="HU1975" s="201"/>
      <c r="HV1975" s="201"/>
      <c r="HW1975" s="201"/>
      <c r="HX1975" s="201"/>
      <c r="HY1975" s="201"/>
      <c r="HZ1975" s="201"/>
      <c r="IA1975" s="201"/>
      <c r="IB1975" s="201"/>
      <c r="IC1975" s="201"/>
      <c r="ID1975" s="201"/>
      <c r="IE1975" s="201"/>
      <c r="IF1975" s="201"/>
      <c r="IG1975" s="201"/>
      <c r="IH1975" s="201"/>
      <c r="II1975" s="201"/>
      <c r="IJ1975" s="201"/>
      <c r="IK1975" s="201"/>
      <c r="IL1975" s="201"/>
      <c r="IM1975" s="201"/>
      <c r="IN1975" s="201"/>
      <c r="IO1975" s="201"/>
      <c r="IP1975" s="201"/>
      <c r="IQ1975" s="201"/>
      <c r="IR1975" s="201"/>
      <c r="IS1975" s="201"/>
      <c r="IT1975" s="201"/>
      <c r="IU1975" s="201"/>
      <c r="IV1975" s="201"/>
      <c r="IW1975" s="201"/>
      <c r="IX1975" s="201"/>
      <c r="IY1975" s="201"/>
      <c r="IZ1975" s="201"/>
      <c r="JA1975" s="201"/>
      <c r="JB1975" s="201"/>
      <c r="JC1975" s="201"/>
      <c r="JD1975" s="201"/>
      <c r="JE1975" s="201"/>
      <c r="JF1975" s="201"/>
      <c r="JG1975" s="201"/>
      <c r="JH1975" s="201"/>
      <c r="JI1975" s="201"/>
      <c r="JJ1975" s="201"/>
      <c r="JK1975" s="201"/>
      <c r="JL1975" s="201"/>
      <c r="JM1975" s="201"/>
      <c r="JN1975" s="201"/>
      <c r="JO1975" s="201"/>
    </row>
    <row r="1976" spans="1:275" s="682" customFormat="1" ht="45" x14ac:dyDescent="0.25">
      <c r="A1976" s="637"/>
      <c r="B1976" s="637"/>
      <c r="C1976" s="2561" t="s">
        <v>466</v>
      </c>
      <c r="D1976" s="947"/>
      <c r="E1976" s="947"/>
      <c r="F1976" s="1571">
        <f>F1875</f>
        <v>1112</v>
      </c>
      <c r="G1976" s="1571">
        <v>0</v>
      </c>
      <c r="H1976" s="948">
        <f t="shared" ref="H1976:J1976" si="2157">H1875</f>
        <v>1112</v>
      </c>
      <c r="I1976" s="948">
        <f t="shared" si="2157"/>
        <v>1999</v>
      </c>
      <c r="J1976" s="948">
        <f t="shared" si="2157"/>
        <v>179.76618705035972</v>
      </c>
      <c r="K1976" s="3441"/>
      <c r="L1976" s="1148"/>
      <c r="M1976" s="1148"/>
      <c r="N1976" s="1149"/>
      <c r="O1976" s="1149">
        <v>0</v>
      </c>
      <c r="P1976" s="1149"/>
      <c r="Q1976" s="1149"/>
      <c r="R1976" s="1149"/>
      <c r="S1976" s="1149"/>
      <c r="T1976" s="1149"/>
      <c r="U1976" s="1935"/>
      <c r="V1976" s="1935"/>
      <c r="W1976" s="1935"/>
      <c r="X1976" s="1935"/>
      <c r="Y1976" s="1935"/>
      <c r="Z1976" s="1935"/>
      <c r="AA1976" s="1935"/>
      <c r="AB1976" s="1935"/>
      <c r="AC1976" s="1935"/>
      <c r="AD1976" s="1935"/>
      <c r="AE1976" s="1935"/>
      <c r="AF1976" s="1935"/>
      <c r="AG1976" s="1935"/>
      <c r="AH1976" s="3168"/>
      <c r="AI1976" s="1935"/>
      <c r="AJ1976" s="1935"/>
      <c r="AK1976" s="1989"/>
      <c r="AL1976" s="1989"/>
      <c r="AM1976" s="1935"/>
      <c r="AN1976" s="3690"/>
      <c r="AO1976" s="3916"/>
      <c r="AP1976" s="4133"/>
      <c r="AQ1976" s="4293"/>
      <c r="AR1976" s="201"/>
      <c r="AS1976" s="201"/>
      <c r="AT1976" s="201"/>
      <c r="AU1976" s="201"/>
      <c r="AV1976" s="201"/>
      <c r="AW1976" s="201"/>
      <c r="AX1976" s="201"/>
      <c r="AY1976" s="201"/>
      <c r="AZ1976" s="201"/>
      <c r="BA1976" s="201"/>
      <c r="BB1976" s="201"/>
      <c r="BC1976" s="201"/>
      <c r="BD1976" s="201"/>
      <c r="BE1976" s="201"/>
      <c r="BF1976" s="201"/>
      <c r="BG1976" s="201"/>
      <c r="BH1976" s="201"/>
      <c r="BI1976" s="201"/>
      <c r="BJ1976" s="201"/>
      <c r="BK1976" s="201"/>
      <c r="BL1976" s="201"/>
      <c r="BM1976" s="201"/>
      <c r="BN1976" s="201"/>
      <c r="BO1976" s="201"/>
      <c r="BP1976" s="201"/>
      <c r="BQ1976" s="201"/>
      <c r="BR1976" s="201"/>
      <c r="BS1976" s="201"/>
      <c r="BT1976" s="201"/>
      <c r="BU1976" s="201"/>
      <c r="BV1976" s="201"/>
      <c r="BW1976" s="201"/>
      <c r="BX1976" s="201"/>
      <c r="BY1976" s="201"/>
      <c r="BZ1976" s="201"/>
      <c r="CA1976" s="201"/>
      <c r="CB1976" s="201"/>
      <c r="CC1976" s="201"/>
      <c r="CD1976" s="201"/>
      <c r="CE1976" s="201"/>
      <c r="CF1976" s="201"/>
      <c r="CG1976" s="201"/>
      <c r="CH1976" s="201"/>
      <c r="CI1976" s="201"/>
      <c r="CJ1976" s="201"/>
      <c r="CK1976" s="201"/>
      <c r="CL1976" s="201"/>
      <c r="CM1976" s="201"/>
      <c r="CN1976" s="201"/>
      <c r="CO1976" s="201"/>
      <c r="CP1976" s="201"/>
      <c r="CQ1976" s="201"/>
      <c r="CR1976" s="201"/>
      <c r="CS1976" s="201"/>
      <c r="CT1976" s="201"/>
      <c r="CU1976" s="201"/>
      <c r="CV1976" s="201"/>
      <c r="CW1976" s="201"/>
      <c r="CX1976" s="201"/>
      <c r="CY1976" s="201"/>
      <c r="CZ1976" s="201"/>
      <c r="DA1976" s="201"/>
      <c r="DB1976" s="201"/>
      <c r="DC1976" s="201"/>
      <c r="DD1976" s="201"/>
      <c r="DE1976" s="201"/>
      <c r="DF1976" s="201"/>
      <c r="DG1976" s="201"/>
      <c r="DH1976" s="201"/>
      <c r="DI1976" s="201"/>
      <c r="DJ1976" s="201"/>
      <c r="DK1976" s="201"/>
      <c r="DL1976" s="201"/>
      <c r="DM1976" s="201"/>
      <c r="DN1976" s="201"/>
      <c r="DO1976" s="201"/>
      <c r="DP1976" s="201"/>
      <c r="DQ1976" s="201"/>
      <c r="DR1976" s="201"/>
      <c r="DS1976" s="201"/>
      <c r="DT1976" s="201"/>
      <c r="DU1976" s="201"/>
      <c r="DV1976" s="201"/>
      <c r="DW1976" s="201"/>
      <c r="DX1976" s="201"/>
      <c r="DY1976" s="201"/>
      <c r="DZ1976" s="201"/>
      <c r="EA1976" s="201"/>
      <c r="EB1976" s="201"/>
      <c r="EC1976" s="201"/>
      <c r="ED1976" s="201"/>
      <c r="EE1976" s="201"/>
      <c r="EF1976" s="201"/>
      <c r="EG1976" s="201"/>
      <c r="EH1976" s="201"/>
      <c r="EI1976" s="201"/>
      <c r="EJ1976" s="201"/>
      <c r="EK1976" s="201"/>
      <c r="EL1976" s="201"/>
      <c r="EM1976" s="201"/>
      <c r="EN1976" s="201"/>
      <c r="EO1976" s="201"/>
      <c r="EP1976" s="201"/>
      <c r="EQ1976" s="201"/>
      <c r="ER1976" s="201"/>
      <c r="ES1976" s="201"/>
      <c r="ET1976" s="201"/>
      <c r="EU1976" s="201"/>
      <c r="EV1976" s="201"/>
      <c r="EW1976" s="201"/>
      <c r="EX1976" s="201"/>
      <c r="EY1976" s="201"/>
      <c r="EZ1976" s="201"/>
      <c r="FA1976" s="201"/>
      <c r="FB1976" s="201"/>
      <c r="FC1976" s="201"/>
      <c r="FD1976" s="201"/>
      <c r="FE1976" s="201"/>
      <c r="FF1976" s="201"/>
      <c r="FG1976" s="201"/>
      <c r="FH1976" s="201"/>
      <c r="FI1976" s="201"/>
      <c r="FJ1976" s="201"/>
      <c r="FK1976" s="201"/>
      <c r="FL1976" s="201"/>
      <c r="FM1976" s="201"/>
      <c r="FN1976" s="201"/>
      <c r="FO1976" s="201"/>
      <c r="FP1976" s="201"/>
      <c r="FQ1976" s="201"/>
      <c r="FR1976" s="201"/>
      <c r="FS1976" s="201"/>
      <c r="FT1976" s="201"/>
      <c r="FU1976" s="201"/>
      <c r="FV1976" s="201"/>
      <c r="FW1976" s="201"/>
      <c r="FX1976" s="201"/>
      <c r="FY1976" s="201"/>
      <c r="FZ1976" s="201"/>
      <c r="GA1976" s="201"/>
      <c r="GB1976" s="201"/>
      <c r="GC1976" s="201"/>
      <c r="GD1976" s="201"/>
      <c r="GE1976" s="201"/>
      <c r="GF1976" s="201"/>
      <c r="GG1976" s="201"/>
      <c r="GH1976" s="201"/>
      <c r="GI1976" s="201"/>
      <c r="GJ1976" s="201"/>
      <c r="GK1976" s="201"/>
      <c r="GL1976" s="201"/>
      <c r="GM1976" s="201"/>
      <c r="GN1976" s="201"/>
      <c r="GO1976" s="201"/>
      <c r="GP1976" s="201"/>
      <c r="GQ1976" s="201"/>
      <c r="GR1976" s="201"/>
      <c r="GS1976" s="201"/>
      <c r="GT1976" s="201"/>
      <c r="GU1976" s="201"/>
      <c r="GV1976" s="201"/>
      <c r="GW1976" s="201"/>
      <c r="GX1976" s="201"/>
      <c r="GY1976" s="201"/>
      <c r="GZ1976" s="201"/>
      <c r="HA1976" s="201"/>
      <c r="HB1976" s="201"/>
      <c r="HC1976" s="201"/>
      <c r="HD1976" s="201"/>
      <c r="HE1976" s="201"/>
      <c r="HF1976" s="201"/>
      <c r="HG1976" s="201"/>
      <c r="HH1976" s="201"/>
      <c r="HI1976" s="201"/>
      <c r="HJ1976" s="201"/>
      <c r="HK1976" s="201"/>
      <c r="HL1976" s="201"/>
      <c r="HM1976" s="201"/>
      <c r="HN1976" s="201"/>
      <c r="HO1976" s="201"/>
      <c r="HP1976" s="201"/>
      <c r="HQ1976" s="201"/>
      <c r="HR1976" s="201"/>
      <c r="HS1976" s="201"/>
      <c r="HT1976" s="201"/>
      <c r="HU1976" s="201"/>
      <c r="HV1976" s="201"/>
      <c r="HW1976" s="201"/>
      <c r="HX1976" s="201"/>
      <c r="HY1976" s="201"/>
      <c r="HZ1976" s="201"/>
      <c r="IA1976" s="201"/>
      <c r="IB1976" s="201"/>
      <c r="IC1976" s="201"/>
      <c r="ID1976" s="201"/>
      <c r="IE1976" s="201"/>
      <c r="IF1976" s="201"/>
      <c r="IG1976" s="201"/>
      <c r="IH1976" s="201"/>
      <c r="II1976" s="201"/>
      <c r="IJ1976" s="201"/>
      <c r="IK1976" s="201"/>
      <c r="IL1976" s="201"/>
      <c r="IM1976" s="201"/>
      <c r="IN1976" s="201"/>
      <c r="IO1976" s="201"/>
      <c r="IP1976" s="201"/>
      <c r="IQ1976" s="201"/>
      <c r="IR1976" s="201"/>
      <c r="IS1976" s="201"/>
      <c r="IT1976" s="201"/>
      <c r="IU1976" s="201"/>
      <c r="IV1976" s="201"/>
      <c r="IW1976" s="201"/>
      <c r="IX1976" s="201"/>
      <c r="IY1976" s="201"/>
      <c r="IZ1976" s="201"/>
      <c r="JA1976" s="201"/>
      <c r="JB1976" s="201"/>
      <c r="JC1976" s="201"/>
      <c r="JD1976" s="201"/>
      <c r="JE1976" s="201"/>
      <c r="JF1976" s="201"/>
      <c r="JG1976" s="201"/>
      <c r="JH1976" s="201"/>
      <c r="JI1976" s="201"/>
      <c r="JJ1976" s="201"/>
      <c r="JK1976" s="201"/>
      <c r="JL1976" s="201"/>
      <c r="JM1976" s="201"/>
      <c r="JN1976" s="201"/>
      <c r="JO1976" s="201"/>
    </row>
    <row r="1977" spans="1:275" s="682" customFormat="1" ht="42.75" x14ac:dyDescent="0.25">
      <c r="A1977" s="637"/>
      <c r="B1977" s="637"/>
      <c r="C1977" s="4343" t="s">
        <v>580</v>
      </c>
      <c r="D1977" s="947"/>
      <c r="E1977" s="947"/>
      <c r="F1977" s="1571">
        <f>F1876</f>
        <v>882</v>
      </c>
      <c r="G1977" s="1571">
        <v>0</v>
      </c>
      <c r="H1977" s="948">
        <f t="shared" ref="H1977:J1977" si="2158">H1876</f>
        <v>529.20000000000005</v>
      </c>
      <c r="I1977" s="948">
        <f t="shared" si="2158"/>
        <v>0</v>
      </c>
      <c r="J1977" s="948">
        <f t="shared" si="2158"/>
        <v>0</v>
      </c>
      <c r="K1977" s="3441"/>
      <c r="L1977" s="1148"/>
      <c r="M1977" s="1148"/>
      <c r="N1977" s="1149"/>
      <c r="O1977" s="1149"/>
      <c r="P1977" s="1149"/>
      <c r="Q1977" s="1149"/>
      <c r="R1977" s="1149"/>
      <c r="S1977" s="1149"/>
      <c r="T1977" s="1149"/>
      <c r="U1977" s="1935"/>
      <c r="V1977" s="1935"/>
      <c r="W1977" s="1935"/>
      <c r="X1977" s="1935"/>
      <c r="Y1977" s="1935"/>
      <c r="Z1977" s="1935"/>
      <c r="AA1977" s="1935"/>
      <c r="AB1977" s="1935"/>
      <c r="AC1977" s="948">
        <f t="shared" ref="AC1977:AM1977" si="2159">AC1876</f>
        <v>1075.75776</v>
      </c>
      <c r="AD1977" s="948">
        <f t="shared" ref="AD1977:AE1977" si="2160">AD1876</f>
        <v>1075.75776</v>
      </c>
      <c r="AE1977" s="948">
        <f t="shared" si="2160"/>
        <v>1075.75776</v>
      </c>
      <c r="AF1977" s="948">
        <f t="shared" si="2159"/>
        <v>645.45465599999989</v>
      </c>
      <c r="AG1977" s="948">
        <f t="shared" si="2159"/>
        <v>0</v>
      </c>
      <c r="AH1977" s="948">
        <f t="shared" si="2159"/>
        <v>0</v>
      </c>
      <c r="AI1977" s="948">
        <f t="shared" si="2159"/>
        <v>0</v>
      </c>
      <c r="AJ1977" s="948">
        <f t="shared" si="2159"/>
        <v>-645.45465599999989</v>
      </c>
      <c r="AK1977" s="948">
        <f t="shared" si="2159"/>
        <v>0</v>
      </c>
      <c r="AL1977" s="948">
        <f t="shared" si="2159"/>
        <v>0</v>
      </c>
      <c r="AM1977" s="948">
        <f t="shared" si="2159"/>
        <v>0</v>
      </c>
      <c r="AN1977" s="3690"/>
      <c r="AO1977" s="3916"/>
      <c r="AP1977" s="4133"/>
      <c r="AQ1977" s="4293"/>
      <c r="AR1977" s="201"/>
      <c r="AS1977" s="201"/>
      <c r="AT1977" s="201"/>
      <c r="AU1977" s="201"/>
      <c r="AV1977" s="201"/>
      <c r="AW1977" s="201"/>
      <c r="AX1977" s="201"/>
      <c r="AY1977" s="201"/>
      <c r="AZ1977" s="201"/>
      <c r="BA1977" s="201"/>
      <c r="BB1977" s="201"/>
      <c r="BC1977" s="201"/>
      <c r="BD1977" s="201"/>
      <c r="BE1977" s="201"/>
      <c r="BF1977" s="201"/>
      <c r="BG1977" s="201"/>
      <c r="BH1977" s="201"/>
      <c r="BI1977" s="201"/>
      <c r="BJ1977" s="201"/>
      <c r="BK1977" s="201"/>
      <c r="BL1977" s="201"/>
      <c r="BM1977" s="201"/>
      <c r="BN1977" s="201"/>
      <c r="BO1977" s="201"/>
      <c r="BP1977" s="201"/>
      <c r="BQ1977" s="201"/>
      <c r="BR1977" s="201"/>
      <c r="BS1977" s="201"/>
      <c r="BT1977" s="201"/>
      <c r="BU1977" s="201"/>
      <c r="BV1977" s="201"/>
      <c r="BW1977" s="201"/>
      <c r="BX1977" s="201"/>
      <c r="BY1977" s="201"/>
      <c r="BZ1977" s="201"/>
      <c r="CA1977" s="201"/>
      <c r="CB1977" s="201"/>
      <c r="CC1977" s="201"/>
      <c r="CD1977" s="201"/>
      <c r="CE1977" s="201"/>
      <c r="CF1977" s="201"/>
      <c r="CG1977" s="201"/>
      <c r="CH1977" s="201"/>
      <c r="CI1977" s="201"/>
      <c r="CJ1977" s="201"/>
      <c r="CK1977" s="201"/>
      <c r="CL1977" s="201"/>
      <c r="CM1977" s="201"/>
      <c r="CN1977" s="201"/>
      <c r="CO1977" s="201"/>
      <c r="CP1977" s="201"/>
      <c r="CQ1977" s="201"/>
      <c r="CR1977" s="201"/>
      <c r="CS1977" s="201"/>
      <c r="CT1977" s="201"/>
      <c r="CU1977" s="201"/>
      <c r="CV1977" s="201"/>
      <c r="CW1977" s="201"/>
      <c r="CX1977" s="201"/>
      <c r="CY1977" s="201"/>
      <c r="CZ1977" s="201"/>
      <c r="DA1977" s="201"/>
      <c r="DB1977" s="201"/>
      <c r="DC1977" s="201"/>
      <c r="DD1977" s="201"/>
      <c r="DE1977" s="201"/>
      <c r="DF1977" s="201"/>
      <c r="DG1977" s="201"/>
      <c r="DH1977" s="201"/>
      <c r="DI1977" s="201"/>
      <c r="DJ1977" s="201"/>
      <c r="DK1977" s="201"/>
      <c r="DL1977" s="201"/>
      <c r="DM1977" s="201"/>
      <c r="DN1977" s="201"/>
      <c r="DO1977" s="201"/>
      <c r="DP1977" s="201"/>
      <c r="DQ1977" s="201"/>
      <c r="DR1977" s="201"/>
      <c r="DS1977" s="201"/>
      <c r="DT1977" s="201"/>
      <c r="DU1977" s="201"/>
      <c r="DV1977" s="201"/>
      <c r="DW1977" s="201"/>
      <c r="DX1977" s="201"/>
      <c r="DY1977" s="201"/>
      <c r="DZ1977" s="201"/>
      <c r="EA1977" s="201"/>
      <c r="EB1977" s="201"/>
      <c r="EC1977" s="201"/>
      <c r="ED1977" s="201"/>
      <c r="EE1977" s="201"/>
      <c r="EF1977" s="201"/>
      <c r="EG1977" s="201"/>
      <c r="EH1977" s="201"/>
      <c r="EI1977" s="201"/>
      <c r="EJ1977" s="201"/>
      <c r="EK1977" s="201"/>
      <c r="EL1977" s="201"/>
      <c r="EM1977" s="201"/>
      <c r="EN1977" s="201"/>
      <c r="EO1977" s="201"/>
      <c r="EP1977" s="201"/>
      <c r="EQ1977" s="201"/>
      <c r="ER1977" s="201"/>
      <c r="ES1977" s="201"/>
      <c r="ET1977" s="201"/>
      <c r="EU1977" s="201"/>
      <c r="EV1977" s="201"/>
      <c r="EW1977" s="201"/>
      <c r="EX1977" s="201"/>
      <c r="EY1977" s="201"/>
      <c r="EZ1977" s="201"/>
      <c r="FA1977" s="201"/>
      <c r="FB1977" s="201"/>
      <c r="FC1977" s="201"/>
      <c r="FD1977" s="201"/>
      <c r="FE1977" s="201"/>
      <c r="FF1977" s="201"/>
      <c r="FG1977" s="201"/>
      <c r="FH1977" s="201"/>
      <c r="FI1977" s="201"/>
      <c r="FJ1977" s="201"/>
      <c r="FK1977" s="201"/>
      <c r="FL1977" s="201"/>
      <c r="FM1977" s="201"/>
      <c r="FN1977" s="201"/>
      <c r="FO1977" s="201"/>
      <c r="FP1977" s="201"/>
      <c r="FQ1977" s="201"/>
      <c r="FR1977" s="201"/>
      <c r="FS1977" s="201"/>
      <c r="FT1977" s="201"/>
      <c r="FU1977" s="201"/>
      <c r="FV1977" s="201"/>
      <c r="FW1977" s="201"/>
      <c r="FX1977" s="201"/>
      <c r="FY1977" s="201"/>
      <c r="FZ1977" s="201"/>
      <c r="GA1977" s="201"/>
      <c r="GB1977" s="201"/>
      <c r="GC1977" s="201"/>
      <c r="GD1977" s="201"/>
      <c r="GE1977" s="201"/>
      <c r="GF1977" s="201"/>
      <c r="GG1977" s="201"/>
      <c r="GH1977" s="201"/>
      <c r="GI1977" s="201"/>
      <c r="GJ1977" s="201"/>
      <c r="GK1977" s="201"/>
      <c r="GL1977" s="201"/>
      <c r="GM1977" s="201"/>
      <c r="GN1977" s="201"/>
      <c r="GO1977" s="201"/>
      <c r="GP1977" s="201"/>
      <c r="GQ1977" s="201"/>
      <c r="GR1977" s="201"/>
      <c r="GS1977" s="201"/>
      <c r="GT1977" s="201"/>
      <c r="GU1977" s="201"/>
      <c r="GV1977" s="201"/>
      <c r="GW1977" s="201"/>
      <c r="GX1977" s="201"/>
      <c r="GY1977" s="201"/>
      <c r="GZ1977" s="201"/>
      <c r="HA1977" s="201"/>
      <c r="HB1977" s="201"/>
      <c r="HC1977" s="201"/>
      <c r="HD1977" s="201"/>
      <c r="HE1977" s="201"/>
      <c r="HF1977" s="201"/>
      <c r="HG1977" s="201"/>
      <c r="HH1977" s="201"/>
      <c r="HI1977" s="201"/>
      <c r="HJ1977" s="201"/>
      <c r="HK1977" s="201"/>
      <c r="HL1977" s="201"/>
      <c r="HM1977" s="201"/>
      <c r="HN1977" s="201"/>
      <c r="HO1977" s="201"/>
      <c r="HP1977" s="201"/>
      <c r="HQ1977" s="201"/>
      <c r="HR1977" s="201"/>
      <c r="HS1977" s="201"/>
      <c r="HT1977" s="201"/>
      <c r="HU1977" s="201"/>
      <c r="HV1977" s="201"/>
      <c r="HW1977" s="201"/>
      <c r="HX1977" s="201"/>
      <c r="HY1977" s="201"/>
      <c r="HZ1977" s="201"/>
      <c r="IA1977" s="201"/>
      <c r="IB1977" s="201"/>
      <c r="IC1977" s="201"/>
      <c r="ID1977" s="201"/>
      <c r="IE1977" s="201"/>
      <c r="IF1977" s="201"/>
      <c r="IG1977" s="201"/>
      <c r="IH1977" s="201"/>
      <c r="II1977" s="201"/>
      <c r="IJ1977" s="201"/>
      <c r="IK1977" s="201"/>
      <c r="IL1977" s="201"/>
      <c r="IM1977" s="201"/>
      <c r="IN1977" s="201"/>
      <c r="IO1977" s="201"/>
      <c r="IP1977" s="201"/>
      <c r="IQ1977" s="201"/>
      <c r="IR1977" s="201"/>
      <c r="IS1977" s="201"/>
      <c r="IT1977" s="201"/>
      <c r="IU1977" s="201"/>
      <c r="IV1977" s="201"/>
      <c r="IW1977" s="201"/>
      <c r="IX1977" s="201"/>
      <c r="IY1977" s="201"/>
      <c r="IZ1977" s="201"/>
      <c r="JA1977" s="201"/>
      <c r="JB1977" s="201"/>
      <c r="JC1977" s="201"/>
      <c r="JD1977" s="201"/>
      <c r="JE1977" s="201"/>
      <c r="JF1977" s="201"/>
      <c r="JG1977" s="201"/>
      <c r="JH1977" s="201"/>
      <c r="JI1977" s="201"/>
      <c r="JJ1977" s="201"/>
      <c r="JK1977" s="201"/>
      <c r="JL1977" s="201"/>
      <c r="JM1977" s="201"/>
      <c r="JN1977" s="201"/>
      <c r="JO1977" s="201"/>
    </row>
    <row r="1978" spans="1:275" s="682" customFormat="1" x14ac:dyDescent="0.25">
      <c r="A1978" s="637"/>
      <c r="B1978" s="637"/>
      <c r="C1978" s="2561" t="s">
        <v>581</v>
      </c>
      <c r="D1978" s="947"/>
      <c r="E1978" s="947"/>
      <c r="F1978" s="1571">
        <f>F1877</f>
        <v>882</v>
      </c>
      <c r="G1978" s="1571">
        <v>0</v>
      </c>
      <c r="H1978" s="948">
        <f t="shared" ref="H1978:J1978" si="2161">H1877</f>
        <v>529.20000000000005</v>
      </c>
      <c r="I1978" s="948">
        <f t="shared" si="2161"/>
        <v>0</v>
      </c>
      <c r="J1978" s="948">
        <f t="shared" si="2161"/>
        <v>0</v>
      </c>
      <c r="K1978" s="3441"/>
      <c r="L1978" s="1148"/>
      <c r="M1978" s="1148"/>
      <c r="N1978" s="1149"/>
      <c r="O1978" s="1149"/>
      <c r="P1978" s="1149"/>
      <c r="Q1978" s="1149"/>
      <c r="R1978" s="1149"/>
      <c r="S1978" s="1149"/>
      <c r="T1978" s="1149"/>
      <c r="U1978" s="1935"/>
      <c r="V1978" s="1935"/>
      <c r="W1978" s="1935"/>
      <c r="X1978" s="1935"/>
      <c r="Y1978" s="1935"/>
      <c r="Z1978" s="1935"/>
      <c r="AA1978" s="1935"/>
      <c r="AB1978" s="1935"/>
      <c r="AC1978" s="1935"/>
      <c r="AD1978" s="1935"/>
      <c r="AE1978" s="1935"/>
      <c r="AF1978" s="1935"/>
      <c r="AG1978" s="1935"/>
      <c r="AH1978" s="3168"/>
      <c r="AI1978" s="1935"/>
      <c r="AJ1978" s="1935"/>
      <c r="AK1978" s="1989"/>
      <c r="AL1978" s="1989"/>
      <c r="AM1978" s="1935"/>
      <c r="AN1978" s="3690"/>
      <c r="AO1978" s="3916"/>
      <c r="AP1978" s="4133"/>
      <c r="AQ1978" s="4293"/>
      <c r="AR1978" s="201"/>
      <c r="AS1978" s="201"/>
      <c r="AT1978" s="201"/>
      <c r="AU1978" s="201"/>
      <c r="AV1978" s="201"/>
      <c r="AW1978" s="201"/>
      <c r="AX1978" s="201"/>
      <c r="AY1978" s="201"/>
      <c r="AZ1978" s="201"/>
      <c r="BA1978" s="201"/>
      <c r="BB1978" s="201"/>
      <c r="BC1978" s="201"/>
      <c r="BD1978" s="201"/>
      <c r="BE1978" s="201"/>
      <c r="BF1978" s="201"/>
      <c r="BG1978" s="201"/>
      <c r="BH1978" s="201"/>
      <c r="BI1978" s="201"/>
      <c r="BJ1978" s="201"/>
      <c r="BK1978" s="201"/>
      <c r="BL1978" s="201"/>
      <c r="BM1978" s="201"/>
      <c r="BN1978" s="201"/>
      <c r="BO1978" s="201"/>
      <c r="BP1978" s="201"/>
      <c r="BQ1978" s="201"/>
      <c r="BR1978" s="201"/>
      <c r="BS1978" s="201"/>
      <c r="BT1978" s="201"/>
      <c r="BU1978" s="201"/>
      <c r="BV1978" s="201"/>
      <c r="BW1978" s="201"/>
      <c r="BX1978" s="201"/>
      <c r="BY1978" s="201"/>
      <c r="BZ1978" s="201"/>
      <c r="CA1978" s="201"/>
      <c r="CB1978" s="201"/>
      <c r="CC1978" s="201"/>
      <c r="CD1978" s="201"/>
      <c r="CE1978" s="201"/>
      <c r="CF1978" s="201"/>
      <c r="CG1978" s="201"/>
      <c r="CH1978" s="201"/>
      <c r="CI1978" s="201"/>
      <c r="CJ1978" s="201"/>
      <c r="CK1978" s="201"/>
      <c r="CL1978" s="201"/>
      <c r="CM1978" s="201"/>
      <c r="CN1978" s="201"/>
      <c r="CO1978" s="201"/>
      <c r="CP1978" s="201"/>
      <c r="CQ1978" s="201"/>
      <c r="CR1978" s="201"/>
      <c r="CS1978" s="201"/>
      <c r="CT1978" s="201"/>
      <c r="CU1978" s="201"/>
      <c r="CV1978" s="201"/>
      <c r="CW1978" s="201"/>
      <c r="CX1978" s="201"/>
      <c r="CY1978" s="201"/>
      <c r="CZ1978" s="201"/>
      <c r="DA1978" s="201"/>
      <c r="DB1978" s="201"/>
      <c r="DC1978" s="201"/>
      <c r="DD1978" s="201"/>
      <c r="DE1978" s="201"/>
      <c r="DF1978" s="201"/>
      <c r="DG1978" s="201"/>
      <c r="DH1978" s="201"/>
      <c r="DI1978" s="201"/>
      <c r="DJ1978" s="201"/>
      <c r="DK1978" s="201"/>
      <c r="DL1978" s="201"/>
      <c r="DM1978" s="201"/>
      <c r="DN1978" s="201"/>
      <c r="DO1978" s="201"/>
      <c r="DP1978" s="201"/>
      <c r="DQ1978" s="201"/>
      <c r="DR1978" s="201"/>
      <c r="DS1978" s="201"/>
      <c r="DT1978" s="201"/>
      <c r="DU1978" s="201"/>
      <c r="DV1978" s="201"/>
      <c r="DW1978" s="201"/>
      <c r="DX1978" s="201"/>
      <c r="DY1978" s="201"/>
      <c r="DZ1978" s="201"/>
      <c r="EA1978" s="201"/>
      <c r="EB1978" s="201"/>
      <c r="EC1978" s="201"/>
      <c r="ED1978" s="201"/>
      <c r="EE1978" s="201"/>
      <c r="EF1978" s="201"/>
      <c r="EG1978" s="201"/>
      <c r="EH1978" s="201"/>
      <c r="EI1978" s="201"/>
      <c r="EJ1978" s="201"/>
      <c r="EK1978" s="201"/>
      <c r="EL1978" s="201"/>
      <c r="EM1978" s="201"/>
      <c r="EN1978" s="201"/>
      <c r="EO1978" s="201"/>
      <c r="EP1978" s="201"/>
      <c r="EQ1978" s="201"/>
      <c r="ER1978" s="201"/>
      <c r="ES1978" s="201"/>
      <c r="ET1978" s="201"/>
      <c r="EU1978" s="201"/>
      <c r="EV1978" s="201"/>
      <c r="EW1978" s="201"/>
      <c r="EX1978" s="201"/>
      <c r="EY1978" s="201"/>
      <c r="EZ1978" s="201"/>
      <c r="FA1978" s="201"/>
      <c r="FB1978" s="201"/>
      <c r="FC1978" s="201"/>
      <c r="FD1978" s="201"/>
      <c r="FE1978" s="201"/>
      <c r="FF1978" s="201"/>
      <c r="FG1978" s="201"/>
      <c r="FH1978" s="201"/>
      <c r="FI1978" s="201"/>
      <c r="FJ1978" s="201"/>
      <c r="FK1978" s="201"/>
      <c r="FL1978" s="201"/>
      <c r="FM1978" s="201"/>
      <c r="FN1978" s="201"/>
      <c r="FO1978" s="201"/>
      <c r="FP1978" s="201"/>
      <c r="FQ1978" s="201"/>
      <c r="FR1978" s="201"/>
      <c r="FS1978" s="201"/>
      <c r="FT1978" s="201"/>
      <c r="FU1978" s="201"/>
      <c r="FV1978" s="201"/>
      <c r="FW1978" s="201"/>
      <c r="FX1978" s="201"/>
      <c r="FY1978" s="201"/>
      <c r="FZ1978" s="201"/>
      <c r="GA1978" s="201"/>
      <c r="GB1978" s="201"/>
      <c r="GC1978" s="201"/>
      <c r="GD1978" s="201"/>
      <c r="GE1978" s="201"/>
      <c r="GF1978" s="201"/>
      <c r="GG1978" s="201"/>
      <c r="GH1978" s="201"/>
      <c r="GI1978" s="201"/>
      <c r="GJ1978" s="201"/>
      <c r="GK1978" s="201"/>
      <c r="GL1978" s="201"/>
      <c r="GM1978" s="201"/>
      <c r="GN1978" s="201"/>
      <c r="GO1978" s="201"/>
      <c r="GP1978" s="201"/>
      <c r="GQ1978" s="201"/>
      <c r="GR1978" s="201"/>
      <c r="GS1978" s="201"/>
      <c r="GT1978" s="201"/>
      <c r="GU1978" s="201"/>
      <c r="GV1978" s="201"/>
      <c r="GW1978" s="201"/>
      <c r="GX1978" s="201"/>
      <c r="GY1978" s="201"/>
      <c r="GZ1978" s="201"/>
      <c r="HA1978" s="201"/>
      <c r="HB1978" s="201"/>
      <c r="HC1978" s="201"/>
      <c r="HD1978" s="201"/>
      <c r="HE1978" s="201"/>
      <c r="HF1978" s="201"/>
      <c r="HG1978" s="201"/>
      <c r="HH1978" s="201"/>
      <c r="HI1978" s="201"/>
      <c r="HJ1978" s="201"/>
      <c r="HK1978" s="201"/>
      <c r="HL1978" s="201"/>
      <c r="HM1978" s="201"/>
      <c r="HN1978" s="201"/>
      <c r="HO1978" s="201"/>
      <c r="HP1978" s="201"/>
      <c r="HQ1978" s="201"/>
      <c r="HR1978" s="201"/>
      <c r="HS1978" s="201"/>
      <c r="HT1978" s="201"/>
      <c r="HU1978" s="201"/>
      <c r="HV1978" s="201"/>
      <c r="HW1978" s="201"/>
      <c r="HX1978" s="201"/>
      <c r="HY1978" s="201"/>
      <c r="HZ1978" s="201"/>
      <c r="IA1978" s="201"/>
      <c r="IB1978" s="201"/>
      <c r="IC1978" s="201"/>
      <c r="ID1978" s="201"/>
      <c r="IE1978" s="201"/>
      <c r="IF1978" s="201"/>
      <c r="IG1978" s="201"/>
      <c r="IH1978" s="201"/>
      <c r="II1978" s="201"/>
      <c r="IJ1978" s="201"/>
      <c r="IK1978" s="201"/>
      <c r="IL1978" s="201"/>
      <c r="IM1978" s="201"/>
      <c r="IN1978" s="201"/>
      <c r="IO1978" s="201"/>
      <c r="IP1978" s="201"/>
      <c r="IQ1978" s="201"/>
      <c r="IR1978" s="201"/>
      <c r="IS1978" s="201"/>
      <c r="IT1978" s="201"/>
      <c r="IU1978" s="201"/>
      <c r="IV1978" s="201"/>
      <c r="IW1978" s="201"/>
      <c r="IX1978" s="201"/>
      <c r="IY1978" s="201"/>
      <c r="IZ1978" s="201"/>
      <c r="JA1978" s="201"/>
      <c r="JB1978" s="201"/>
      <c r="JC1978" s="201"/>
      <c r="JD1978" s="201"/>
      <c r="JE1978" s="201"/>
      <c r="JF1978" s="201"/>
      <c r="JG1978" s="201"/>
      <c r="JH1978" s="201"/>
      <c r="JI1978" s="201"/>
      <c r="JJ1978" s="201"/>
      <c r="JK1978" s="201"/>
      <c r="JL1978" s="201"/>
      <c r="JM1978" s="201"/>
      <c r="JN1978" s="201"/>
      <c r="JO1978" s="201"/>
    </row>
    <row r="1979" spans="1:275" s="682" customFormat="1" ht="42.75" x14ac:dyDescent="0.25">
      <c r="A1979" s="637"/>
      <c r="B1979" s="637"/>
      <c r="C1979" s="4343" t="s">
        <v>582</v>
      </c>
      <c r="D1979" s="947"/>
      <c r="E1979" s="947"/>
      <c r="F1979" s="1571">
        <f>F1878</f>
        <v>0</v>
      </c>
      <c r="G1979" s="1571">
        <v>0</v>
      </c>
      <c r="H1979" s="948">
        <f t="shared" ref="H1979:J1979" si="2162">H1878</f>
        <v>0</v>
      </c>
      <c r="I1979" s="948">
        <f t="shared" si="2162"/>
        <v>0</v>
      </c>
      <c r="J1979" s="948">
        <f t="shared" si="2162"/>
        <v>0</v>
      </c>
      <c r="K1979" s="3441"/>
      <c r="L1979" s="1148"/>
      <c r="M1979" s="1148"/>
      <c r="N1979" s="1149"/>
      <c r="O1979" s="1149"/>
      <c r="P1979" s="1149"/>
      <c r="Q1979" s="1149"/>
      <c r="R1979" s="1149"/>
      <c r="S1979" s="1149"/>
      <c r="T1979" s="1149"/>
      <c r="U1979" s="1935"/>
      <c r="V1979" s="1935"/>
      <c r="W1979" s="1935"/>
      <c r="X1979" s="1935"/>
      <c r="Y1979" s="1935"/>
      <c r="Z1979" s="1935"/>
      <c r="AA1979" s="1935"/>
      <c r="AB1979" s="1935"/>
      <c r="AC1979" s="1935"/>
      <c r="AD1979" s="1935"/>
      <c r="AE1979" s="1935"/>
      <c r="AF1979" s="1935"/>
      <c r="AG1979" s="1935"/>
      <c r="AH1979" s="3168"/>
      <c r="AI1979" s="1935"/>
      <c r="AJ1979" s="1935"/>
      <c r="AK1979" s="1989"/>
      <c r="AL1979" s="1989"/>
      <c r="AM1979" s="1935"/>
      <c r="AN1979" s="3690"/>
      <c r="AO1979" s="3916"/>
      <c r="AP1979" s="4133"/>
      <c r="AQ1979" s="4293"/>
      <c r="AR1979" s="201"/>
      <c r="AS1979" s="201"/>
      <c r="AT1979" s="201"/>
      <c r="AU1979" s="201"/>
      <c r="AV1979" s="201"/>
      <c r="AW1979" s="201"/>
      <c r="AX1979" s="201"/>
      <c r="AY1979" s="201"/>
      <c r="AZ1979" s="201"/>
      <c r="BA1979" s="201"/>
      <c r="BB1979" s="201"/>
      <c r="BC1979" s="201"/>
      <c r="BD1979" s="201"/>
      <c r="BE1979" s="201"/>
      <c r="BF1979" s="201"/>
      <c r="BG1979" s="201"/>
      <c r="BH1979" s="201"/>
      <c r="BI1979" s="201"/>
      <c r="BJ1979" s="201"/>
      <c r="BK1979" s="201"/>
      <c r="BL1979" s="201"/>
      <c r="BM1979" s="201"/>
      <c r="BN1979" s="201"/>
      <c r="BO1979" s="201"/>
      <c r="BP1979" s="201"/>
      <c r="BQ1979" s="201"/>
      <c r="BR1979" s="201"/>
      <c r="BS1979" s="201"/>
      <c r="BT1979" s="201"/>
      <c r="BU1979" s="201"/>
      <c r="BV1979" s="201"/>
      <c r="BW1979" s="201"/>
      <c r="BX1979" s="201"/>
      <c r="BY1979" s="201"/>
      <c r="BZ1979" s="201"/>
      <c r="CA1979" s="201"/>
      <c r="CB1979" s="201"/>
      <c r="CC1979" s="201"/>
      <c r="CD1979" s="201"/>
      <c r="CE1979" s="201"/>
      <c r="CF1979" s="201"/>
      <c r="CG1979" s="201"/>
      <c r="CH1979" s="201"/>
      <c r="CI1979" s="201"/>
      <c r="CJ1979" s="201"/>
      <c r="CK1979" s="201"/>
      <c r="CL1979" s="201"/>
      <c r="CM1979" s="201"/>
      <c r="CN1979" s="201"/>
      <c r="CO1979" s="201"/>
      <c r="CP1979" s="201"/>
      <c r="CQ1979" s="201"/>
      <c r="CR1979" s="201"/>
      <c r="CS1979" s="201"/>
      <c r="CT1979" s="201"/>
      <c r="CU1979" s="201"/>
      <c r="CV1979" s="201"/>
      <c r="CW1979" s="201"/>
      <c r="CX1979" s="201"/>
      <c r="CY1979" s="201"/>
      <c r="CZ1979" s="201"/>
      <c r="DA1979" s="201"/>
      <c r="DB1979" s="201"/>
      <c r="DC1979" s="201"/>
      <c r="DD1979" s="201"/>
      <c r="DE1979" s="201"/>
      <c r="DF1979" s="201"/>
      <c r="DG1979" s="201"/>
      <c r="DH1979" s="201"/>
      <c r="DI1979" s="201"/>
      <c r="DJ1979" s="201"/>
      <c r="DK1979" s="201"/>
      <c r="DL1979" s="201"/>
      <c r="DM1979" s="201"/>
      <c r="DN1979" s="201"/>
      <c r="DO1979" s="201"/>
      <c r="DP1979" s="201"/>
      <c r="DQ1979" s="201"/>
      <c r="DR1979" s="201"/>
      <c r="DS1979" s="201"/>
      <c r="DT1979" s="201"/>
      <c r="DU1979" s="201"/>
      <c r="DV1979" s="201"/>
      <c r="DW1979" s="201"/>
      <c r="DX1979" s="201"/>
      <c r="DY1979" s="201"/>
      <c r="DZ1979" s="201"/>
      <c r="EA1979" s="201"/>
      <c r="EB1979" s="201"/>
      <c r="EC1979" s="201"/>
      <c r="ED1979" s="201"/>
      <c r="EE1979" s="201"/>
      <c r="EF1979" s="201"/>
      <c r="EG1979" s="201"/>
      <c r="EH1979" s="201"/>
      <c r="EI1979" s="201"/>
      <c r="EJ1979" s="201"/>
      <c r="EK1979" s="201"/>
      <c r="EL1979" s="201"/>
      <c r="EM1979" s="201"/>
      <c r="EN1979" s="201"/>
      <c r="EO1979" s="201"/>
      <c r="EP1979" s="201"/>
      <c r="EQ1979" s="201"/>
      <c r="ER1979" s="201"/>
      <c r="ES1979" s="201"/>
      <c r="ET1979" s="201"/>
      <c r="EU1979" s="201"/>
      <c r="EV1979" s="201"/>
      <c r="EW1979" s="201"/>
      <c r="EX1979" s="201"/>
      <c r="EY1979" s="201"/>
      <c r="EZ1979" s="201"/>
      <c r="FA1979" s="201"/>
      <c r="FB1979" s="201"/>
      <c r="FC1979" s="201"/>
      <c r="FD1979" s="201"/>
      <c r="FE1979" s="201"/>
      <c r="FF1979" s="201"/>
      <c r="FG1979" s="201"/>
      <c r="FH1979" s="201"/>
      <c r="FI1979" s="201"/>
      <c r="FJ1979" s="201"/>
      <c r="FK1979" s="201"/>
      <c r="FL1979" s="201"/>
      <c r="FM1979" s="201"/>
      <c r="FN1979" s="201"/>
      <c r="FO1979" s="201"/>
      <c r="FP1979" s="201"/>
      <c r="FQ1979" s="201"/>
      <c r="FR1979" s="201"/>
      <c r="FS1979" s="201"/>
      <c r="FT1979" s="201"/>
      <c r="FU1979" s="201"/>
      <c r="FV1979" s="201"/>
      <c r="FW1979" s="201"/>
      <c r="FX1979" s="201"/>
      <c r="FY1979" s="201"/>
      <c r="FZ1979" s="201"/>
      <c r="GA1979" s="201"/>
      <c r="GB1979" s="201"/>
      <c r="GC1979" s="201"/>
      <c r="GD1979" s="201"/>
      <c r="GE1979" s="201"/>
      <c r="GF1979" s="201"/>
      <c r="GG1979" s="201"/>
      <c r="GH1979" s="201"/>
      <c r="GI1979" s="201"/>
      <c r="GJ1979" s="201"/>
      <c r="GK1979" s="201"/>
      <c r="GL1979" s="201"/>
      <c r="GM1979" s="201"/>
      <c r="GN1979" s="201"/>
      <c r="GO1979" s="201"/>
      <c r="GP1979" s="201"/>
      <c r="GQ1979" s="201"/>
      <c r="GR1979" s="201"/>
      <c r="GS1979" s="201"/>
      <c r="GT1979" s="201"/>
      <c r="GU1979" s="201"/>
      <c r="GV1979" s="201"/>
      <c r="GW1979" s="201"/>
      <c r="GX1979" s="201"/>
      <c r="GY1979" s="201"/>
      <c r="GZ1979" s="201"/>
      <c r="HA1979" s="201"/>
      <c r="HB1979" s="201"/>
      <c r="HC1979" s="201"/>
      <c r="HD1979" s="201"/>
      <c r="HE1979" s="201"/>
      <c r="HF1979" s="201"/>
      <c r="HG1979" s="201"/>
      <c r="HH1979" s="201"/>
      <c r="HI1979" s="201"/>
      <c r="HJ1979" s="201"/>
      <c r="HK1979" s="201"/>
      <c r="HL1979" s="201"/>
      <c r="HM1979" s="201"/>
      <c r="HN1979" s="201"/>
      <c r="HO1979" s="201"/>
      <c r="HP1979" s="201"/>
      <c r="HQ1979" s="201"/>
      <c r="HR1979" s="201"/>
      <c r="HS1979" s="201"/>
      <c r="HT1979" s="201"/>
      <c r="HU1979" s="201"/>
      <c r="HV1979" s="201"/>
      <c r="HW1979" s="201"/>
      <c r="HX1979" s="201"/>
      <c r="HY1979" s="201"/>
      <c r="HZ1979" s="201"/>
      <c r="IA1979" s="201"/>
      <c r="IB1979" s="201"/>
      <c r="IC1979" s="201"/>
      <c r="ID1979" s="201"/>
      <c r="IE1979" s="201"/>
      <c r="IF1979" s="201"/>
      <c r="IG1979" s="201"/>
      <c r="IH1979" s="201"/>
      <c r="II1979" s="201"/>
      <c r="IJ1979" s="201"/>
      <c r="IK1979" s="201"/>
      <c r="IL1979" s="201"/>
      <c r="IM1979" s="201"/>
      <c r="IN1979" s="201"/>
      <c r="IO1979" s="201"/>
      <c r="IP1979" s="201"/>
      <c r="IQ1979" s="201"/>
      <c r="IR1979" s="201"/>
      <c r="IS1979" s="201"/>
      <c r="IT1979" s="201"/>
      <c r="IU1979" s="201"/>
      <c r="IV1979" s="201"/>
      <c r="IW1979" s="201"/>
      <c r="IX1979" s="201"/>
      <c r="IY1979" s="201"/>
      <c r="IZ1979" s="201"/>
      <c r="JA1979" s="201"/>
      <c r="JB1979" s="201"/>
      <c r="JC1979" s="201"/>
      <c r="JD1979" s="201"/>
      <c r="JE1979" s="201"/>
      <c r="JF1979" s="201"/>
      <c r="JG1979" s="201"/>
      <c r="JH1979" s="201"/>
      <c r="JI1979" s="201"/>
      <c r="JJ1979" s="201"/>
      <c r="JK1979" s="201"/>
      <c r="JL1979" s="201"/>
      <c r="JM1979" s="201"/>
      <c r="JN1979" s="201"/>
      <c r="JO1979" s="201"/>
    </row>
    <row r="1980" spans="1:275" s="682" customFormat="1" ht="29.25" x14ac:dyDescent="0.25">
      <c r="A1980" s="637"/>
      <c r="B1980" s="637">
        <v>1</v>
      </c>
      <c r="C1980" s="1771" t="s">
        <v>384</v>
      </c>
      <c r="D1980" s="947"/>
      <c r="E1980" s="947"/>
      <c r="F1980" s="1571"/>
      <c r="G1980" s="1571">
        <v>0</v>
      </c>
      <c r="H1980" s="948"/>
      <c r="I1980" s="948"/>
      <c r="J1980" s="948"/>
      <c r="K1980" s="3441"/>
      <c r="L1980" s="1148"/>
      <c r="M1980" s="1148"/>
      <c r="N1980" s="1149"/>
      <c r="O1980" s="1149">
        <v>0</v>
      </c>
      <c r="P1980" s="1149"/>
      <c r="Q1980" s="1149"/>
      <c r="R1980" s="1149"/>
      <c r="S1980" s="1149"/>
      <c r="T1980" s="1149"/>
      <c r="U1980" s="1935"/>
      <c r="V1980" s="1935"/>
      <c r="W1980" s="1935"/>
      <c r="X1980" s="1935"/>
      <c r="Y1980" s="1935"/>
      <c r="Z1980" s="1935"/>
      <c r="AA1980" s="1935"/>
      <c r="AB1980" s="1935"/>
      <c r="AC1980" s="1935"/>
      <c r="AD1980" s="1935"/>
      <c r="AE1980" s="1935"/>
      <c r="AF1980" s="1935"/>
      <c r="AG1980" s="1935"/>
      <c r="AH1980" s="3168"/>
      <c r="AI1980" s="1935"/>
      <c r="AJ1980" s="1935"/>
      <c r="AK1980" s="1989"/>
      <c r="AL1980" s="1989"/>
      <c r="AM1980" s="1935"/>
      <c r="AN1980" s="3690"/>
      <c r="AO1980" s="3916"/>
      <c r="AP1980" s="4133"/>
      <c r="AQ1980" s="4293"/>
      <c r="AR1980" s="201"/>
      <c r="AS1980" s="201"/>
      <c r="AT1980" s="201"/>
      <c r="AU1980" s="201"/>
      <c r="AV1980" s="201"/>
      <c r="AW1980" s="201"/>
      <c r="AX1980" s="201"/>
      <c r="AY1980" s="201"/>
      <c r="AZ1980" s="201"/>
      <c r="BA1980" s="201"/>
      <c r="BB1980" s="201"/>
      <c r="BC1980" s="201"/>
      <c r="BD1980" s="201"/>
      <c r="BE1980" s="201"/>
      <c r="BF1980" s="201"/>
      <c r="BG1980" s="201"/>
      <c r="BH1980" s="201"/>
      <c r="BI1980" s="201"/>
      <c r="BJ1980" s="201"/>
      <c r="BK1980" s="201"/>
      <c r="BL1980" s="201"/>
      <c r="BM1980" s="201"/>
      <c r="BN1980" s="201"/>
      <c r="BO1980" s="201"/>
      <c r="BP1980" s="201"/>
      <c r="BQ1980" s="201"/>
      <c r="BR1980" s="201"/>
      <c r="BS1980" s="201"/>
      <c r="BT1980" s="201"/>
      <c r="BU1980" s="201"/>
      <c r="BV1980" s="201"/>
      <c r="BW1980" s="201"/>
      <c r="BX1980" s="201"/>
      <c r="BY1980" s="201"/>
      <c r="BZ1980" s="201"/>
      <c r="CA1980" s="201"/>
      <c r="CB1980" s="201"/>
      <c r="CC1980" s="201"/>
      <c r="CD1980" s="201"/>
      <c r="CE1980" s="201"/>
      <c r="CF1980" s="201"/>
      <c r="CG1980" s="201"/>
      <c r="CH1980" s="201"/>
      <c r="CI1980" s="201"/>
      <c r="CJ1980" s="201"/>
      <c r="CK1980" s="201"/>
      <c r="CL1980" s="201"/>
      <c r="CM1980" s="201"/>
      <c r="CN1980" s="201"/>
      <c r="CO1980" s="201"/>
      <c r="CP1980" s="201"/>
      <c r="CQ1980" s="201"/>
      <c r="CR1980" s="201"/>
      <c r="CS1980" s="201"/>
      <c r="CT1980" s="201"/>
      <c r="CU1980" s="201"/>
      <c r="CV1980" s="201"/>
      <c r="CW1980" s="201"/>
      <c r="CX1980" s="201"/>
      <c r="CY1980" s="201"/>
      <c r="CZ1980" s="201"/>
      <c r="DA1980" s="201"/>
      <c r="DB1980" s="201"/>
      <c r="DC1980" s="201"/>
      <c r="DD1980" s="201"/>
      <c r="DE1980" s="201"/>
      <c r="DF1980" s="201"/>
      <c r="DG1980" s="201"/>
      <c r="DH1980" s="201"/>
      <c r="DI1980" s="201"/>
      <c r="DJ1980" s="201"/>
      <c r="DK1980" s="201"/>
      <c r="DL1980" s="201"/>
      <c r="DM1980" s="201"/>
      <c r="DN1980" s="201"/>
      <c r="DO1980" s="201"/>
      <c r="DP1980" s="201"/>
      <c r="DQ1980" s="201"/>
      <c r="DR1980" s="201"/>
      <c r="DS1980" s="201"/>
      <c r="DT1980" s="201"/>
      <c r="DU1980" s="201"/>
      <c r="DV1980" s="201"/>
      <c r="DW1980" s="201"/>
      <c r="DX1980" s="201"/>
      <c r="DY1980" s="201"/>
      <c r="DZ1980" s="201"/>
      <c r="EA1980" s="201"/>
      <c r="EB1980" s="201"/>
      <c r="EC1980" s="201"/>
      <c r="ED1980" s="201"/>
      <c r="EE1980" s="201"/>
      <c r="EF1980" s="201"/>
      <c r="EG1980" s="201"/>
      <c r="EH1980" s="201"/>
      <c r="EI1980" s="201"/>
      <c r="EJ1980" s="201"/>
      <c r="EK1980" s="201"/>
      <c r="EL1980" s="201"/>
      <c r="EM1980" s="201"/>
      <c r="EN1980" s="201"/>
      <c r="EO1980" s="201"/>
      <c r="EP1980" s="201"/>
      <c r="EQ1980" s="201"/>
      <c r="ER1980" s="201"/>
      <c r="ES1980" s="201"/>
      <c r="ET1980" s="201"/>
      <c r="EU1980" s="201"/>
      <c r="EV1980" s="201"/>
      <c r="EW1980" s="201"/>
      <c r="EX1980" s="201"/>
      <c r="EY1980" s="201"/>
      <c r="EZ1980" s="201"/>
      <c r="FA1980" s="201"/>
      <c r="FB1980" s="201"/>
      <c r="FC1980" s="201"/>
      <c r="FD1980" s="201"/>
      <c r="FE1980" s="201"/>
      <c r="FF1980" s="201"/>
      <c r="FG1980" s="201"/>
      <c r="FH1980" s="201"/>
      <c r="FI1980" s="201"/>
      <c r="FJ1980" s="201"/>
      <c r="FK1980" s="201"/>
      <c r="FL1980" s="201"/>
      <c r="FM1980" s="201"/>
      <c r="FN1980" s="201"/>
      <c r="FO1980" s="201"/>
      <c r="FP1980" s="201"/>
      <c r="FQ1980" s="201"/>
      <c r="FR1980" s="201"/>
      <c r="FS1980" s="201"/>
      <c r="FT1980" s="201"/>
      <c r="FU1980" s="201"/>
      <c r="FV1980" s="201"/>
      <c r="FW1980" s="201"/>
      <c r="FX1980" s="201"/>
      <c r="FY1980" s="201"/>
      <c r="FZ1980" s="201"/>
      <c r="GA1980" s="201"/>
      <c r="GB1980" s="201"/>
      <c r="GC1980" s="201"/>
      <c r="GD1980" s="201"/>
      <c r="GE1980" s="201"/>
      <c r="GF1980" s="201"/>
      <c r="GG1980" s="201"/>
      <c r="GH1980" s="201"/>
      <c r="GI1980" s="201"/>
      <c r="GJ1980" s="201"/>
      <c r="GK1980" s="201"/>
      <c r="GL1980" s="201"/>
      <c r="GM1980" s="201"/>
      <c r="GN1980" s="201"/>
      <c r="GO1980" s="201"/>
      <c r="GP1980" s="201"/>
      <c r="GQ1980" s="201"/>
      <c r="GR1980" s="201"/>
      <c r="GS1980" s="201"/>
      <c r="GT1980" s="201"/>
      <c r="GU1980" s="201"/>
      <c r="GV1980" s="201"/>
      <c r="GW1980" s="201"/>
      <c r="GX1980" s="201"/>
      <c r="GY1980" s="201"/>
      <c r="GZ1980" s="201"/>
      <c r="HA1980" s="201"/>
      <c r="HB1980" s="201"/>
      <c r="HC1980" s="201"/>
      <c r="HD1980" s="201"/>
      <c r="HE1980" s="201"/>
      <c r="HF1980" s="201"/>
      <c r="HG1980" s="201"/>
      <c r="HH1980" s="201"/>
      <c r="HI1980" s="201"/>
      <c r="HJ1980" s="201"/>
      <c r="HK1980" s="201"/>
      <c r="HL1980" s="201"/>
      <c r="HM1980" s="201"/>
      <c r="HN1980" s="201"/>
      <c r="HO1980" s="201"/>
      <c r="HP1980" s="201"/>
      <c r="HQ1980" s="201"/>
      <c r="HR1980" s="201"/>
      <c r="HS1980" s="201"/>
      <c r="HT1980" s="201"/>
      <c r="HU1980" s="201"/>
      <c r="HV1980" s="201"/>
      <c r="HW1980" s="201"/>
      <c r="HX1980" s="201"/>
      <c r="HY1980" s="201"/>
      <c r="HZ1980" s="201"/>
      <c r="IA1980" s="201"/>
      <c r="IB1980" s="201"/>
      <c r="IC1980" s="201"/>
      <c r="ID1980" s="201"/>
      <c r="IE1980" s="201"/>
      <c r="IF1980" s="201"/>
      <c r="IG1980" s="201"/>
      <c r="IH1980" s="201"/>
      <c r="II1980" s="201"/>
      <c r="IJ1980" s="201"/>
      <c r="IK1980" s="201"/>
      <c r="IL1980" s="201"/>
      <c r="IM1980" s="201"/>
      <c r="IN1980" s="201"/>
      <c r="IO1980" s="201"/>
      <c r="IP1980" s="201"/>
      <c r="IQ1980" s="201"/>
      <c r="IR1980" s="201"/>
      <c r="IS1980" s="201"/>
      <c r="IT1980" s="201"/>
      <c r="IU1980" s="201"/>
      <c r="IV1980" s="201"/>
      <c r="IW1980" s="201"/>
      <c r="IX1980" s="201"/>
      <c r="IY1980" s="201"/>
      <c r="IZ1980" s="201"/>
      <c r="JA1980" s="201"/>
      <c r="JB1980" s="201"/>
      <c r="JC1980" s="201"/>
      <c r="JD1980" s="201"/>
      <c r="JE1980" s="201"/>
      <c r="JF1980" s="201"/>
      <c r="JG1980" s="201"/>
      <c r="JH1980" s="201"/>
      <c r="JI1980" s="201"/>
      <c r="JJ1980" s="201"/>
      <c r="JK1980" s="201"/>
      <c r="JL1980" s="201"/>
      <c r="JM1980" s="201"/>
      <c r="JN1980" s="201"/>
      <c r="JO1980" s="201"/>
    </row>
    <row r="1981" spans="1:275" s="682" customFormat="1" x14ac:dyDescent="0.25">
      <c r="A1981" s="637"/>
      <c r="B1981" s="637">
        <v>1</v>
      </c>
      <c r="C1981" s="1771" t="s">
        <v>400</v>
      </c>
      <c r="D1981" s="947"/>
      <c r="E1981" s="947"/>
      <c r="F1981" s="1571"/>
      <c r="G1981" s="1571">
        <v>0</v>
      </c>
      <c r="H1981" s="948"/>
      <c r="I1981" s="948"/>
      <c r="J1981" s="948"/>
      <c r="K1981" s="3441"/>
      <c r="L1981" s="1148"/>
      <c r="M1981" s="1148"/>
      <c r="N1981" s="1149"/>
      <c r="O1981" s="1149">
        <v>0</v>
      </c>
      <c r="P1981" s="1149"/>
      <c r="Q1981" s="1149"/>
      <c r="R1981" s="1149"/>
      <c r="S1981" s="1149"/>
      <c r="T1981" s="1149"/>
      <c r="U1981" s="1935"/>
      <c r="V1981" s="1935"/>
      <c r="W1981" s="1935"/>
      <c r="X1981" s="1935"/>
      <c r="Y1981" s="1935"/>
      <c r="Z1981" s="1935"/>
      <c r="AA1981" s="1935"/>
      <c r="AB1981" s="1935"/>
      <c r="AC1981" s="1935"/>
      <c r="AD1981" s="1935"/>
      <c r="AE1981" s="1935"/>
      <c r="AF1981" s="1935"/>
      <c r="AG1981" s="1935"/>
      <c r="AH1981" s="3168"/>
      <c r="AI1981" s="1935"/>
      <c r="AJ1981" s="1935"/>
      <c r="AK1981" s="1989"/>
      <c r="AL1981" s="1989"/>
      <c r="AM1981" s="1935"/>
      <c r="AN1981" s="3690"/>
      <c r="AO1981" s="3916"/>
      <c r="AP1981" s="4133"/>
      <c r="AQ1981" s="4293"/>
      <c r="AR1981" s="201"/>
      <c r="AS1981" s="201"/>
      <c r="AT1981" s="201"/>
      <c r="AU1981" s="201"/>
      <c r="AV1981" s="201"/>
      <c r="AW1981" s="201"/>
      <c r="AX1981" s="201"/>
      <c r="AY1981" s="201"/>
      <c r="AZ1981" s="201"/>
      <c r="BA1981" s="201"/>
      <c r="BB1981" s="201"/>
      <c r="BC1981" s="201"/>
      <c r="BD1981" s="201"/>
      <c r="BE1981" s="201"/>
      <c r="BF1981" s="201"/>
      <c r="BG1981" s="201"/>
      <c r="BH1981" s="201"/>
      <c r="BI1981" s="201"/>
      <c r="BJ1981" s="201"/>
      <c r="BK1981" s="201"/>
      <c r="BL1981" s="201"/>
      <c r="BM1981" s="201"/>
      <c r="BN1981" s="201"/>
      <c r="BO1981" s="201"/>
      <c r="BP1981" s="201"/>
      <c r="BQ1981" s="201"/>
      <c r="BR1981" s="201"/>
      <c r="BS1981" s="201"/>
      <c r="BT1981" s="201"/>
      <c r="BU1981" s="201"/>
      <c r="BV1981" s="201"/>
      <c r="BW1981" s="201"/>
      <c r="BX1981" s="201"/>
      <c r="BY1981" s="201"/>
      <c r="BZ1981" s="201"/>
      <c r="CA1981" s="201"/>
      <c r="CB1981" s="201"/>
      <c r="CC1981" s="201"/>
      <c r="CD1981" s="201"/>
      <c r="CE1981" s="201"/>
      <c r="CF1981" s="201"/>
      <c r="CG1981" s="201"/>
      <c r="CH1981" s="201"/>
      <c r="CI1981" s="201"/>
      <c r="CJ1981" s="201"/>
      <c r="CK1981" s="201"/>
      <c r="CL1981" s="201"/>
      <c r="CM1981" s="201"/>
      <c r="CN1981" s="201"/>
      <c r="CO1981" s="201"/>
      <c r="CP1981" s="201"/>
      <c r="CQ1981" s="201"/>
      <c r="CR1981" s="201"/>
      <c r="CS1981" s="201"/>
      <c r="CT1981" s="201"/>
      <c r="CU1981" s="201"/>
      <c r="CV1981" s="201"/>
      <c r="CW1981" s="201"/>
      <c r="CX1981" s="201"/>
      <c r="CY1981" s="201"/>
      <c r="CZ1981" s="201"/>
      <c r="DA1981" s="201"/>
      <c r="DB1981" s="201"/>
      <c r="DC1981" s="201"/>
      <c r="DD1981" s="201"/>
      <c r="DE1981" s="201"/>
      <c r="DF1981" s="201"/>
      <c r="DG1981" s="201"/>
      <c r="DH1981" s="201"/>
      <c r="DI1981" s="201"/>
      <c r="DJ1981" s="201"/>
      <c r="DK1981" s="201"/>
      <c r="DL1981" s="201"/>
      <c r="DM1981" s="201"/>
      <c r="DN1981" s="201"/>
      <c r="DO1981" s="201"/>
      <c r="DP1981" s="201"/>
      <c r="DQ1981" s="201"/>
      <c r="DR1981" s="201"/>
      <c r="DS1981" s="201"/>
      <c r="DT1981" s="201"/>
      <c r="DU1981" s="201"/>
      <c r="DV1981" s="201"/>
      <c r="DW1981" s="201"/>
      <c r="DX1981" s="201"/>
      <c r="DY1981" s="201"/>
      <c r="DZ1981" s="201"/>
      <c r="EA1981" s="201"/>
      <c r="EB1981" s="201"/>
      <c r="EC1981" s="201"/>
      <c r="ED1981" s="201"/>
      <c r="EE1981" s="201"/>
      <c r="EF1981" s="201"/>
      <c r="EG1981" s="201"/>
      <c r="EH1981" s="201"/>
      <c r="EI1981" s="201"/>
      <c r="EJ1981" s="201"/>
      <c r="EK1981" s="201"/>
      <c r="EL1981" s="201"/>
      <c r="EM1981" s="201"/>
      <c r="EN1981" s="201"/>
      <c r="EO1981" s="201"/>
      <c r="EP1981" s="201"/>
      <c r="EQ1981" s="201"/>
      <c r="ER1981" s="201"/>
      <c r="ES1981" s="201"/>
      <c r="ET1981" s="201"/>
      <c r="EU1981" s="201"/>
      <c r="EV1981" s="201"/>
      <c r="EW1981" s="201"/>
      <c r="EX1981" s="201"/>
      <c r="EY1981" s="201"/>
      <c r="EZ1981" s="201"/>
      <c r="FA1981" s="201"/>
      <c r="FB1981" s="201"/>
      <c r="FC1981" s="201"/>
      <c r="FD1981" s="201"/>
      <c r="FE1981" s="201"/>
      <c r="FF1981" s="201"/>
      <c r="FG1981" s="201"/>
      <c r="FH1981" s="201"/>
      <c r="FI1981" s="201"/>
      <c r="FJ1981" s="201"/>
      <c r="FK1981" s="201"/>
      <c r="FL1981" s="201"/>
      <c r="FM1981" s="201"/>
      <c r="FN1981" s="201"/>
      <c r="FO1981" s="201"/>
      <c r="FP1981" s="201"/>
      <c r="FQ1981" s="201"/>
      <c r="FR1981" s="201"/>
      <c r="FS1981" s="201"/>
      <c r="FT1981" s="201"/>
      <c r="FU1981" s="201"/>
      <c r="FV1981" s="201"/>
      <c r="FW1981" s="201"/>
      <c r="FX1981" s="201"/>
      <c r="FY1981" s="201"/>
      <c r="FZ1981" s="201"/>
      <c r="GA1981" s="201"/>
      <c r="GB1981" s="201"/>
      <c r="GC1981" s="201"/>
      <c r="GD1981" s="201"/>
      <c r="GE1981" s="201"/>
      <c r="GF1981" s="201"/>
      <c r="GG1981" s="201"/>
      <c r="GH1981" s="201"/>
      <c r="GI1981" s="201"/>
      <c r="GJ1981" s="201"/>
      <c r="GK1981" s="201"/>
      <c r="GL1981" s="201"/>
      <c r="GM1981" s="201"/>
      <c r="GN1981" s="201"/>
      <c r="GO1981" s="201"/>
      <c r="GP1981" s="201"/>
      <c r="GQ1981" s="201"/>
      <c r="GR1981" s="201"/>
      <c r="GS1981" s="201"/>
      <c r="GT1981" s="201"/>
      <c r="GU1981" s="201"/>
      <c r="GV1981" s="201"/>
      <c r="GW1981" s="201"/>
      <c r="GX1981" s="201"/>
      <c r="GY1981" s="201"/>
      <c r="GZ1981" s="201"/>
      <c r="HA1981" s="201"/>
      <c r="HB1981" s="201"/>
      <c r="HC1981" s="201"/>
      <c r="HD1981" s="201"/>
      <c r="HE1981" s="201"/>
      <c r="HF1981" s="201"/>
      <c r="HG1981" s="201"/>
      <c r="HH1981" s="201"/>
      <c r="HI1981" s="201"/>
      <c r="HJ1981" s="201"/>
      <c r="HK1981" s="201"/>
      <c r="HL1981" s="201"/>
      <c r="HM1981" s="201"/>
      <c r="HN1981" s="201"/>
      <c r="HO1981" s="201"/>
      <c r="HP1981" s="201"/>
      <c r="HQ1981" s="201"/>
      <c r="HR1981" s="201"/>
      <c r="HS1981" s="201"/>
      <c r="HT1981" s="201"/>
      <c r="HU1981" s="201"/>
      <c r="HV1981" s="201"/>
      <c r="HW1981" s="201"/>
      <c r="HX1981" s="201"/>
      <c r="HY1981" s="201"/>
      <c r="HZ1981" s="201"/>
      <c r="IA1981" s="201"/>
      <c r="IB1981" s="201"/>
      <c r="IC1981" s="201"/>
      <c r="ID1981" s="201"/>
      <c r="IE1981" s="201"/>
      <c r="IF1981" s="201"/>
      <c r="IG1981" s="201"/>
      <c r="IH1981" s="201"/>
      <c r="II1981" s="201"/>
      <c r="IJ1981" s="201"/>
      <c r="IK1981" s="201"/>
      <c r="IL1981" s="201"/>
      <c r="IM1981" s="201"/>
      <c r="IN1981" s="201"/>
      <c r="IO1981" s="201"/>
      <c r="IP1981" s="201"/>
      <c r="IQ1981" s="201"/>
      <c r="IR1981" s="201"/>
      <c r="IS1981" s="201"/>
      <c r="IT1981" s="201"/>
      <c r="IU1981" s="201"/>
      <c r="IV1981" s="201"/>
      <c r="IW1981" s="201"/>
      <c r="IX1981" s="201"/>
      <c r="IY1981" s="201"/>
      <c r="IZ1981" s="201"/>
      <c r="JA1981" s="201"/>
      <c r="JB1981" s="201"/>
      <c r="JC1981" s="201"/>
      <c r="JD1981" s="201"/>
      <c r="JE1981" s="201"/>
      <c r="JF1981" s="201"/>
      <c r="JG1981" s="201"/>
      <c r="JH1981" s="201"/>
      <c r="JI1981" s="201"/>
      <c r="JJ1981" s="201"/>
      <c r="JK1981" s="201"/>
      <c r="JL1981" s="201"/>
      <c r="JM1981" s="201"/>
      <c r="JN1981" s="201"/>
      <c r="JO1981" s="201"/>
    </row>
    <row r="1982" spans="1:275" s="682" customFormat="1" x14ac:dyDescent="0.25">
      <c r="A1982" s="637"/>
      <c r="B1982" s="637">
        <v>1</v>
      </c>
      <c r="C1982" s="1125" t="s">
        <v>401</v>
      </c>
      <c r="D1982" s="953"/>
      <c r="E1982" s="947"/>
      <c r="F1982" s="1173"/>
      <c r="G1982" s="1173">
        <v>0</v>
      </c>
      <c r="H1982" s="1018"/>
      <c r="I1982" s="1018"/>
      <c r="J1982" s="1018"/>
      <c r="K1982" s="3433"/>
      <c r="L1982" s="1148"/>
      <c r="M1982" s="1148"/>
      <c r="N1982" s="1149"/>
      <c r="O1982" s="1149">
        <v>0</v>
      </c>
      <c r="P1982" s="1149"/>
      <c r="Q1982" s="1149"/>
      <c r="R1982" s="1149"/>
      <c r="S1982" s="1149"/>
      <c r="T1982" s="1149"/>
      <c r="U1982" s="1935">
        <f t="shared" ref="U1982:AN1982" si="2163">U1882</f>
        <v>0</v>
      </c>
      <c r="V1982" s="1935">
        <f t="shared" ref="V1982:W1982" si="2164">V1882</f>
        <v>0</v>
      </c>
      <c r="W1982" s="1935">
        <f t="shared" si="2164"/>
        <v>0</v>
      </c>
      <c r="X1982" s="1935">
        <f t="shared" ref="X1982:Y1982" si="2165">X1882</f>
        <v>0</v>
      </c>
      <c r="Y1982" s="1935">
        <f t="shared" si="2165"/>
        <v>0</v>
      </c>
      <c r="Z1982" s="1935">
        <f t="shared" ref="Z1982:AA1982" si="2166">Z1882</f>
        <v>0</v>
      </c>
      <c r="AA1982" s="1935">
        <f t="shared" si="2166"/>
        <v>0</v>
      </c>
      <c r="AB1982" s="1935">
        <f t="shared" ref="AB1982:AC1982" si="2167">AB1882</f>
        <v>0</v>
      </c>
      <c r="AC1982" s="1935">
        <f t="shared" si="2167"/>
        <v>0</v>
      </c>
      <c r="AD1982" s="1935">
        <f t="shared" ref="AD1982:AE1982" si="2168">AD1882</f>
        <v>0</v>
      </c>
      <c r="AE1982" s="1935">
        <f t="shared" si="2168"/>
        <v>0</v>
      </c>
      <c r="AF1982" s="1935">
        <f t="shared" si="2163"/>
        <v>0</v>
      </c>
      <c r="AG1982" s="1935">
        <f t="shared" si="2163"/>
        <v>0</v>
      </c>
      <c r="AH1982" s="3168">
        <f t="shared" si="2163"/>
        <v>0</v>
      </c>
      <c r="AI1982" s="1935">
        <f t="shared" si="2163"/>
        <v>0</v>
      </c>
      <c r="AJ1982" s="1935">
        <f t="shared" si="2163"/>
        <v>0</v>
      </c>
      <c r="AK1982" s="1989">
        <f t="shared" si="2163"/>
        <v>0</v>
      </c>
      <c r="AL1982" s="1989">
        <f t="shared" si="2163"/>
        <v>0</v>
      </c>
      <c r="AM1982" s="1935">
        <f t="shared" si="2163"/>
        <v>0</v>
      </c>
      <c r="AN1982" s="3690">
        <f t="shared" si="2163"/>
        <v>0</v>
      </c>
      <c r="AO1982" s="3904"/>
      <c r="AP1982" s="4133">
        <f t="shared" ref="AP1982" si="2169">AP1882</f>
        <v>0</v>
      </c>
      <c r="AQ1982" s="4293"/>
      <c r="AR1982" s="201"/>
      <c r="AS1982" s="201"/>
      <c r="AT1982" s="201"/>
      <c r="AU1982" s="201"/>
      <c r="AV1982" s="201"/>
      <c r="AW1982" s="201"/>
      <c r="AX1982" s="201"/>
      <c r="AY1982" s="201"/>
      <c r="AZ1982" s="201"/>
      <c r="BA1982" s="201"/>
      <c r="BB1982" s="201"/>
      <c r="BC1982" s="201"/>
      <c r="BD1982" s="201"/>
      <c r="BE1982" s="201"/>
      <c r="BF1982" s="201"/>
      <c r="BG1982" s="201"/>
      <c r="BH1982" s="201"/>
      <c r="BI1982" s="201"/>
      <c r="BJ1982" s="201"/>
      <c r="BK1982" s="201"/>
      <c r="BL1982" s="201"/>
      <c r="BM1982" s="201"/>
      <c r="BN1982" s="201"/>
      <c r="BO1982" s="201"/>
      <c r="BP1982" s="201"/>
      <c r="BQ1982" s="201"/>
      <c r="BR1982" s="201"/>
      <c r="BS1982" s="201"/>
      <c r="BT1982" s="201"/>
      <c r="BU1982" s="201"/>
      <c r="BV1982" s="201"/>
      <c r="BW1982" s="201"/>
      <c r="BX1982" s="201"/>
      <c r="BY1982" s="201"/>
      <c r="BZ1982" s="201"/>
      <c r="CA1982" s="201"/>
      <c r="CB1982" s="201"/>
      <c r="CC1982" s="201"/>
      <c r="CD1982" s="201"/>
      <c r="CE1982" s="201"/>
      <c r="CF1982" s="201"/>
      <c r="CG1982" s="201"/>
      <c r="CH1982" s="201"/>
      <c r="CI1982" s="201"/>
      <c r="CJ1982" s="201"/>
      <c r="CK1982" s="201"/>
      <c r="CL1982" s="201"/>
      <c r="CM1982" s="201"/>
      <c r="CN1982" s="201"/>
      <c r="CO1982" s="201"/>
      <c r="CP1982" s="201"/>
      <c r="CQ1982" s="201"/>
      <c r="CR1982" s="201"/>
      <c r="CS1982" s="201"/>
      <c r="CT1982" s="201"/>
      <c r="CU1982" s="201"/>
      <c r="CV1982" s="201"/>
      <c r="CW1982" s="201"/>
      <c r="CX1982" s="201"/>
      <c r="CY1982" s="201"/>
      <c r="CZ1982" s="201"/>
      <c r="DA1982" s="201"/>
      <c r="DB1982" s="201"/>
      <c r="DC1982" s="201"/>
      <c r="DD1982" s="201"/>
      <c r="DE1982" s="201"/>
      <c r="DF1982" s="201"/>
      <c r="DG1982" s="201"/>
      <c r="DH1982" s="201"/>
      <c r="DI1982" s="201"/>
      <c r="DJ1982" s="201"/>
      <c r="DK1982" s="201"/>
      <c r="DL1982" s="201"/>
      <c r="DM1982" s="201"/>
      <c r="DN1982" s="201"/>
      <c r="DO1982" s="201"/>
      <c r="DP1982" s="201"/>
      <c r="DQ1982" s="201"/>
      <c r="DR1982" s="201"/>
      <c r="DS1982" s="201"/>
      <c r="DT1982" s="201"/>
      <c r="DU1982" s="201"/>
      <c r="DV1982" s="201"/>
      <c r="DW1982" s="201"/>
      <c r="DX1982" s="201"/>
      <c r="DY1982" s="201"/>
      <c r="DZ1982" s="201"/>
      <c r="EA1982" s="201"/>
      <c r="EB1982" s="201"/>
      <c r="EC1982" s="201"/>
      <c r="ED1982" s="201"/>
      <c r="EE1982" s="201"/>
      <c r="EF1982" s="201"/>
      <c r="EG1982" s="201"/>
      <c r="EH1982" s="201"/>
      <c r="EI1982" s="201"/>
      <c r="EJ1982" s="201"/>
      <c r="EK1982" s="201"/>
      <c r="EL1982" s="201"/>
      <c r="EM1982" s="201"/>
      <c r="EN1982" s="201"/>
      <c r="EO1982" s="201"/>
      <c r="EP1982" s="201"/>
      <c r="EQ1982" s="201"/>
      <c r="ER1982" s="201"/>
      <c r="ES1982" s="201"/>
      <c r="ET1982" s="201"/>
      <c r="EU1982" s="201"/>
      <c r="EV1982" s="201"/>
      <c r="EW1982" s="201"/>
      <c r="EX1982" s="201"/>
      <c r="EY1982" s="201"/>
      <c r="EZ1982" s="201"/>
      <c r="FA1982" s="201"/>
      <c r="FB1982" s="201"/>
      <c r="FC1982" s="201"/>
      <c r="FD1982" s="201"/>
      <c r="FE1982" s="201"/>
      <c r="FF1982" s="201"/>
      <c r="FG1982" s="201"/>
      <c r="FH1982" s="201"/>
      <c r="FI1982" s="201"/>
      <c r="FJ1982" s="201"/>
      <c r="FK1982" s="201"/>
      <c r="FL1982" s="201"/>
      <c r="FM1982" s="201"/>
      <c r="FN1982" s="201"/>
      <c r="FO1982" s="201"/>
      <c r="FP1982" s="201"/>
      <c r="FQ1982" s="201"/>
      <c r="FR1982" s="201"/>
      <c r="FS1982" s="201"/>
      <c r="FT1982" s="201"/>
      <c r="FU1982" s="201"/>
      <c r="FV1982" s="201"/>
      <c r="FW1982" s="201"/>
      <c r="FX1982" s="201"/>
      <c r="FY1982" s="201"/>
      <c r="FZ1982" s="201"/>
      <c r="GA1982" s="201"/>
      <c r="GB1982" s="201"/>
      <c r="GC1982" s="201"/>
      <c r="GD1982" s="201"/>
      <c r="GE1982" s="201"/>
      <c r="GF1982" s="201"/>
      <c r="GG1982" s="201"/>
      <c r="GH1982" s="201"/>
      <c r="GI1982" s="201"/>
      <c r="GJ1982" s="201"/>
      <c r="GK1982" s="201"/>
      <c r="GL1982" s="201"/>
      <c r="GM1982" s="201"/>
      <c r="GN1982" s="201"/>
      <c r="GO1982" s="201"/>
      <c r="GP1982" s="201"/>
      <c r="GQ1982" s="201"/>
      <c r="GR1982" s="201"/>
      <c r="GS1982" s="201"/>
      <c r="GT1982" s="201"/>
      <c r="GU1982" s="201"/>
      <c r="GV1982" s="201"/>
      <c r="GW1982" s="201"/>
      <c r="GX1982" s="201"/>
      <c r="GY1982" s="201"/>
      <c r="GZ1982" s="201"/>
      <c r="HA1982" s="201"/>
      <c r="HB1982" s="201"/>
      <c r="HC1982" s="201"/>
      <c r="HD1982" s="201"/>
      <c r="HE1982" s="201"/>
      <c r="HF1982" s="201"/>
      <c r="HG1982" s="201"/>
      <c r="HH1982" s="201"/>
      <c r="HI1982" s="201"/>
      <c r="HJ1982" s="201"/>
      <c r="HK1982" s="201"/>
      <c r="HL1982" s="201"/>
      <c r="HM1982" s="201"/>
      <c r="HN1982" s="201"/>
      <c r="HO1982" s="201"/>
      <c r="HP1982" s="201"/>
      <c r="HQ1982" s="201"/>
      <c r="HR1982" s="201"/>
      <c r="HS1982" s="201"/>
      <c r="HT1982" s="201"/>
      <c r="HU1982" s="201"/>
      <c r="HV1982" s="201"/>
      <c r="HW1982" s="201"/>
      <c r="HX1982" s="201"/>
      <c r="HY1982" s="201"/>
      <c r="HZ1982" s="201"/>
      <c r="IA1982" s="201"/>
      <c r="IB1982" s="201"/>
      <c r="IC1982" s="201"/>
      <c r="ID1982" s="201"/>
      <c r="IE1982" s="201"/>
      <c r="IF1982" s="201"/>
      <c r="IG1982" s="201"/>
      <c r="IH1982" s="201"/>
      <c r="II1982" s="201"/>
      <c r="IJ1982" s="201"/>
      <c r="IK1982" s="201"/>
      <c r="IL1982" s="201"/>
      <c r="IM1982" s="201"/>
      <c r="IN1982" s="201"/>
      <c r="IO1982" s="201"/>
      <c r="IP1982" s="201"/>
      <c r="IQ1982" s="201"/>
      <c r="IR1982" s="201"/>
      <c r="IS1982" s="201"/>
      <c r="IT1982" s="201"/>
      <c r="IU1982" s="201"/>
      <c r="IV1982" s="201"/>
      <c r="IW1982" s="201"/>
      <c r="IX1982" s="201"/>
      <c r="IY1982" s="201"/>
      <c r="IZ1982" s="201"/>
      <c r="JA1982" s="201"/>
      <c r="JB1982" s="201"/>
      <c r="JC1982" s="201"/>
      <c r="JD1982" s="201"/>
      <c r="JE1982" s="201"/>
      <c r="JF1982" s="201"/>
      <c r="JG1982" s="201"/>
      <c r="JH1982" s="201"/>
      <c r="JI1982" s="201"/>
      <c r="JJ1982" s="201"/>
      <c r="JK1982" s="201"/>
      <c r="JL1982" s="201"/>
      <c r="JM1982" s="201"/>
      <c r="JN1982" s="201"/>
      <c r="JO1982" s="201"/>
    </row>
    <row r="1983" spans="1:275" s="682" customFormat="1" x14ac:dyDescent="0.25">
      <c r="A1983" s="637"/>
      <c r="B1983" s="637">
        <v>1</v>
      </c>
      <c r="C1983" s="1778" t="s">
        <v>402</v>
      </c>
      <c r="D1983" s="1058"/>
      <c r="E1983" s="947"/>
      <c r="F1983" s="1571"/>
      <c r="G1983" s="1571">
        <v>0</v>
      </c>
      <c r="H1983" s="948"/>
      <c r="I1983" s="948"/>
      <c r="J1983" s="948"/>
      <c r="K1983" s="3441"/>
      <c r="L1983" s="1148"/>
      <c r="M1983" s="1148"/>
      <c r="N1983" s="1149"/>
      <c r="O1983" s="1149">
        <v>0</v>
      </c>
      <c r="P1983" s="1149"/>
      <c r="Q1983" s="1149"/>
      <c r="R1983" s="1149"/>
      <c r="S1983" s="1149"/>
      <c r="T1983" s="1149"/>
      <c r="U1983" s="1935"/>
      <c r="V1983" s="1935"/>
      <c r="W1983" s="1935"/>
      <c r="X1983" s="1935"/>
      <c r="Y1983" s="1935"/>
      <c r="Z1983" s="1935"/>
      <c r="AA1983" s="1935"/>
      <c r="AB1983" s="1935"/>
      <c r="AC1983" s="1935"/>
      <c r="AD1983" s="1935"/>
      <c r="AE1983" s="1935"/>
      <c r="AF1983" s="1935"/>
      <c r="AG1983" s="1935"/>
      <c r="AH1983" s="3168"/>
      <c r="AI1983" s="1935"/>
      <c r="AJ1983" s="1935"/>
      <c r="AK1983" s="1989"/>
      <c r="AL1983" s="1989"/>
      <c r="AM1983" s="1935"/>
      <c r="AN1983" s="3690"/>
      <c r="AO1983" s="3916"/>
      <c r="AP1983" s="4133"/>
      <c r="AQ1983" s="4293"/>
      <c r="AR1983" s="201"/>
      <c r="AS1983" s="201"/>
      <c r="AT1983" s="201"/>
      <c r="AU1983" s="201"/>
      <c r="AV1983" s="201"/>
      <c r="AW1983" s="201"/>
      <c r="AX1983" s="201"/>
      <c r="AY1983" s="201"/>
      <c r="AZ1983" s="201"/>
      <c r="BA1983" s="201"/>
      <c r="BB1983" s="201"/>
      <c r="BC1983" s="201"/>
      <c r="BD1983" s="201"/>
      <c r="BE1983" s="201"/>
      <c r="BF1983" s="201"/>
      <c r="BG1983" s="201"/>
      <c r="BH1983" s="201"/>
      <c r="BI1983" s="201"/>
      <c r="BJ1983" s="201"/>
      <c r="BK1983" s="201"/>
      <c r="BL1983" s="201"/>
      <c r="BM1983" s="201"/>
      <c r="BN1983" s="201"/>
      <c r="BO1983" s="201"/>
      <c r="BP1983" s="201"/>
      <c r="BQ1983" s="201"/>
      <c r="BR1983" s="201"/>
      <c r="BS1983" s="201"/>
      <c r="BT1983" s="201"/>
      <c r="BU1983" s="201"/>
      <c r="BV1983" s="201"/>
      <c r="BW1983" s="201"/>
      <c r="BX1983" s="201"/>
      <c r="BY1983" s="201"/>
      <c r="BZ1983" s="201"/>
      <c r="CA1983" s="201"/>
      <c r="CB1983" s="201"/>
      <c r="CC1983" s="201"/>
      <c r="CD1983" s="201"/>
      <c r="CE1983" s="201"/>
      <c r="CF1983" s="201"/>
      <c r="CG1983" s="201"/>
      <c r="CH1983" s="201"/>
      <c r="CI1983" s="201"/>
      <c r="CJ1983" s="201"/>
      <c r="CK1983" s="201"/>
      <c r="CL1983" s="201"/>
      <c r="CM1983" s="201"/>
      <c r="CN1983" s="201"/>
      <c r="CO1983" s="201"/>
      <c r="CP1983" s="201"/>
      <c r="CQ1983" s="201"/>
      <c r="CR1983" s="201"/>
      <c r="CS1983" s="201"/>
      <c r="CT1983" s="201"/>
      <c r="CU1983" s="201"/>
      <c r="CV1983" s="201"/>
      <c r="CW1983" s="201"/>
      <c r="CX1983" s="201"/>
      <c r="CY1983" s="201"/>
      <c r="CZ1983" s="201"/>
      <c r="DA1983" s="201"/>
      <c r="DB1983" s="201"/>
      <c r="DC1983" s="201"/>
      <c r="DD1983" s="201"/>
      <c r="DE1983" s="201"/>
      <c r="DF1983" s="201"/>
      <c r="DG1983" s="201"/>
      <c r="DH1983" s="201"/>
      <c r="DI1983" s="201"/>
      <c r="DJ1983" s="201"/>
      <c r="DK1983" s="201"/>
      <c r="DL1983" s="201"/>
      <c r="DM1983" s="201"/>
      <c r="DN1983" s="201"/>
      <c r="DO1983" s="201"/>
      <c r="DP1983" s="201"/>
      <c r="DQ1983" s="201"/>
      <c r="DR1983" s="201"/>
      <c r="DS1983" s="201"/>
      <c r="DT1983" s="201"/>
      <c r="DU1983" s="201"/>
      <c r="DV1983" s="201"/>
      <c r="DW1983" s="201"/>
      <c r="DX1983" s="201"/>
      <c r="DY1983" s="201"/>
      <c r="DZ1983" s="201"/>
      <c r="EA1983" s="201"/>
      <c r="EB1983" s="201"/>
      <c r="EC1983" s="201"/>
      <c r="ED1983" s="201"/>
      <c r="EE1983" s="201"/>
      <c r="EF1983" s="201"/>
      <c r="EG1983" s="201"/>
      <c r="EH1983" s="201"/>
      <c r="EI1983" s="201"/>
      <c r="EJ1983" s="201"/>
      <c r="EK1983" s="201"/>
      <c r="EL1983" s="201"/>
      <c r="EM1983" s="201"/>
      <c r="EN1983" s="201"/>
      <c r="EO1983" s="201"/>
      <c r="EP1983" s="201"/>
      <c r="EQ1983" s="201"/>
      <c r="ER1983" s="201"/>
      <c r="ES1983" s="201"/>
      <c r="ET1983" s="201"/>
      <c r="EU1983" s="201"/>
      <c r="EV1983" s="201"/>
      <c r="EW1983" s="201"/>
      <c r="EX1983" s="201"/>
      <c r="EY1983" s="201"/>
      <c r="EZ1983" s="201"/>
      <c r="FA1983" s="201"/>
      <c r="FB1983" s="201"/>
      <c r="FC1983" s="201"/>
      <c r="FD1983" s="201"/>
      <c r="FE1983" s="201"/>
      <c r="FF1983" s="201"/>
      <c r="FG1983" s="201"/>
      <c r="FH1983" s="201"/>
      <c r="FI1983" s="201"/>
      <c r="FJ1983" s="201"/>
      <c r="FK1983" s="201"/>
      <c r="FL1983" s="201"/>
      <c r="FM1983" s="201"/>
      <c r="FN1983" s="201"/>
      <c r="FO1983" s="201"/>
      <c r="FP1983" s="201"/>
      <c r="FQ1983" s="201"/>
      <c r="FR1983" s="201"/>
      <c r="FS1983" s="201"/>
      <c r="FT1983" s="201"/>
      <c r="FU1983" s="201"/>
      <c r="FV1983" s="201"/>
      <c r="FW1983" s="201"/>
      <c r="FX1983" s="201"/>
      <c r="FY1983" s="201"/>
      <c r="FZ1983" s="201"/>
      <c r="GA1983" s="201"/>
      <c r="GB1983" s="201"/>
      <c r="GC1983" s="201"/>
      <c r="GD1983" s="201"/>
      <c r="GE1983" s="201"/>
      <c r="GF1983" s="201"/>
      <c r="GG1983" s="201"/>
      <c r="GH1983" s="201"/>
      <c r="GI1983" s="201"/>
      <c r="GJ1983" s="201"/>
      <c r="GK1983" s="201"/>
      <c r="GL1983" s="201"/>
      <c r="GM1983" s="201"/>
      <c r="GN1983" s="201"/>
      <c r="GO1983" s="201"/>
      <c r="GP1983" s="201"/>
      <c r="GQ1983" s="201"/>
      <c r="GR1983" s="201"/>
      <c r="GS1983" s="201"/>
      <c r="GT1983" s="201"/>
      <c r="GU1983" s="201"/>
      <c r="GV1983" s="201"/>
      <c r="GW1983" s="201"/>
      <c r="GX1983" s="201"/>
      <c r="GY1983" s="201"/>
      <c r="GZ1983" s="201"/>
      <c r="HA1983" s="201"/>
      <c r="HB1983" s="201"/>
      <c r="HC1983" s="201"/>
      <c r="HD1983" s="201"/>
      <c r="HE1983" s="201"/>
      <c r="HF1983" s="201"/>
      <c r="HG1983" s="201"/>
      <c r="HH1983" s="201"/>
      <c r="HI1983" s="201"/>
      <c r="HJ1983" s="201"/>
      <c r="HK1983" s="201"/>
      <c r="HL1983" s="201"/>
      <c r="HM1983" s="201"/>
      <c r="HN1983" s="201"/>
      <c r="HO1983" s="201"/>
      <c r="HP1983" s="201"/>
      <c r="HQ1983" s="201"/>
      <c r="HR1983" s="201"/>
      <c r="HS1983" s="201"/>
      <c r="HT1983" s="201"/>
      <c r="HU1983" s="201"/>
      <c r="HV1983" s="201"/>
      <c r="HW1983" s="201"/>
      <c r="HX1983" s="201"/>
      <c r="HY1983" s="201"/>
      <c r="HZ1983" s="201"/>
      <c r="IA1983" s="201"/>
      <c r="IB1983" s="201"/>
      <c r="IC1983" s="201"/>
      <c r="ID1983" s="201"/>
      <c r="IE1983" s="201"/>
      <c r="IF1983" s="201"/>
      <c r="IG1983" s="201"/>
      <c r="IH1983" s="201"/>
      <c r="II1983" s="201"/>
      <c r="IJ1983" s="201"/>
      <c r="IK1983" s="201"/>
      <c r="IL1983" s="201"/>
      <c r="IM1983" s="201"/>
      <c r="IN1983" s="201"/>
      <c r="IO1983" s="201"/>
      <c r="IP1983" s="201"/>
      <c r="IQ1983" s="201"/>
      <c r="IR1983" s="201"/>
      <c r="IS1983" s="201"/>
      <c r="IT1983" s="201"/>
      <c r="IU1983" s="201"/>
      <c r="IV1983" s="201"/>
      <c r="IW1983" s="201"/>
      <c r="IX1983" s="201"/>
      <c r="IY1983" s="201"/>
      <c r="IZ1983" s="201"/>
      <c r="JA1983" s="201"/>
      <c r="JB1983" s="201"/>
      <c r="JC1983" s="201"/>
      <c r="JD1983" s="201"/>
      <c r="JE1983" s="201"/>
      <c r="JF1983" s="201"/>
      <c r="JG1983" s="201"/>
      <c r="JH1983" s="201"/>
      <c r="JI1983" s="201"/>
      <c r="JJ1983" s="201"/>
      <c r="JK1983" s="201"/>
      <c r="JL1983" s="201"/>
      <c r="JM1983" s="201"/>
      <c r="JN1983" s="201"/>
      <c r="JO1983" s="201"/>
    </row>
    <row r="1984" spans="1:275" s="682" customFormat="1" ht="29.25" x14ac:dyDescent="0.25">
      <c r="A1984" s="637"/>
      <c r="B1984" s="637">
        <v>1</v>
      </c>
      <c r="C1984" s="1771" t="s">
        <v>377</v>
      </c>
      <c r="D1984" s="947"/>
      <c r="E1984" s="947"/>
      <c r="F1984" s="1571">
        <f>F1935+F1922+F1883</f>
        <v>21383</v>
      </c>
      <c r="G1984" s="1571">
        <v>0</v>
      </c>
      <c r="H1984" s="948">
        <f>H1935+H1922+H1883</f>
        <v>17819.166666666668</v>
      </c>
      <c r="I1984" s="948">
        <f>I1935+I1922+I1883</f>
        <v>12862</v>
      </c>
      <c r="J1984" s="1018">
        <f>I1984/H1984*100</f>
        <v>72.18070429780667</v>
      </c>
      <c r="K1984" s="3441">
        <f>K1935+K1922+K1883</f>
        <v>0</v>
      </c>
      <c r="L1984" s="1148"/>
      <c r="M1984" s="1148"/>
      <c r="N1984" s="1149"/>
      <c r="O1984" s="1149">
        <v>0</v>
      </c>
      <c r="P1984" s="1149"/>
      <c r="Q1984" s="1149"/>
      <c r="R1984" s="1149"/>
      <c r="S1984" s="1149"/>
      <c r="T1984" s="1149"/>
      <c r="U1984" s="1935"/>
      <c r="V1984" s="1935"/>
      <c r="W1984" s="1935"/>
      <c r="X1984" s="1935"/>
      <c r="Y1984" s="1935"/>
      <c r="Z1984" s="1935"/>
      <c r="AA1984" s="1935"/>
      <c r="AB1984" s="1935"/>
      <c r="AC1984" s="1935"/>
      <c r="AD1984" s="1935"/>
      <c r="AE1984" s="1935"/>
      <c r="AF1984" s="1935"/>
      <c r="AG1984" s="1935"/>
      <c r="AH1984" s="3168"/>
      <c r="AI1984" s="1935"/>
      <c r="AJ1984" s="1935"/>
      <c r="AK1984" s="1989"/>
      <c r="AL1984" s="1989"/>
      <c r="AM1984" s="1935"/>
      <c r="AN1984" s="3690"/>
      <c r="AO1984" s="3916">
        <f>AO1935+AO1922+AO1883</f>
        <v>0</v>
      </c>
      <c r="AP1984" s="4133"/>
      <c r="AQ1984" s="4293"/>
      <c r="AR1984" s="201"/>
      <c r="AS1984" s="201"/>
      <c r="AT1984" s="201"/>
      <c r="AU1984" s="201"/>
      <c r="AV1984" s="201"/>
      <c r="AW1984" s="201"/>
      <c r="AX1984" s="201"/>
      <c r="AY1984" s="201"/>
      <c r="AZ1984" s="201"/>
      <c r="BA1984" s="201"/>
      <c r="BB1984" s="201"/>
      <c r="BC1984" s="201"/>
      <c r="BD1984" s="201"/>
      <c r="BE1984" s="201"/>
      <c r="BF1984" s="201"/>
      <c r="BG1984" s="201"/>
      <c r="BH1984" s="201"/>
      <c r="BI1984" s="201"/>
      <c r="BJ1984" s="201"/>
      <c r="BK1984" s="201"/>
      <c r="BL1984" s="201"/>
      <c r="BM1984" s="201"/>
      <c r="BN1984" s="201"/>
      <c r="BO1984" s="201"/>
      <c r="BP1984" s="201"/>
      <c r="BQ1984" s="201"/>
      <c r="BR1984" s="201"/>
      <c r="BS1984" s="201"/>
      <c r="BT1984" s="201"/>
      <c r="BU1984" s="201"/>
      <c r="BV1984" s="201"/>
      <c r="BW1984" s="201"/>
      <c r="BX1984" s="201"/>
      <c r="BY1984" s="201"/>
      <c r="BZ1984" s="201"/>
      <c r="CA1984" s="201"/>
      <c r="CB1984" s="201"/>
      <c r="CC1984" s="201"/>
      <c r="CD1984" s="201"/>
      <c r="CE1984" s="201"/>
      <c r="CF1984" s="201"/>
      <c r="CG1984" s="201"/>
      <c r="CH1984" s="201"/>
      <c r="CI1984" s="201"/>
      <c r="CJ1984" s="201"/>
      <c r="CK1984" s="201"/>
      <c r="CL1984" s="201"/>
      <c r="CM1984" s="201"/>
      <c r="CN1984" s="201"/>
      <c r="CO1984" s="201"/>
      <c r="CP1984" s="201"/>
      <c r="CQ1984" s="201"/>
      <c r="CR1984" s="201"/>
      <c r="CS1984" s="201"/>
      <c r="CT1984" s="201"/>
      <c r="CU1984" s="201"/>
      <c r="CV1984" s="201"/>
      <c r="CW1984" s="201"/>
      <c r="CX1984" s="201"/>
      <c r="CY1984" s="201"/>
      <c r="CZ1984" s="201"/>
      <c r="DA1984" s="201"/>
      <c r="DB1984" s="201"/>
      <c r="DC1984" s="201"/>
      <c r="DD1984" s="201"/>
      <c r="DE1984" s="201"/>
      <c r="DF1984" s="201"/>
      <c r="DG1984" s="201"/>
      <c r="DH1984" s="201"/>
      <c r="DI1984" s="201"/>
      <c r="DJ1984" s="201"/>
      <c r="DK1984" s="201"/>
      <c r="DL1984" s="201"/>
      <c r="DM1984" s="201"/>
      <c r="DN1984" s="201"/>
      <c r="DO1984" s="201"/>
      <c r="DP1984" s="201"/>
      <c r="DQ1984" s="201"/>
      <c r="DR1984" s="201"/>
      <c r="DS1984" s="201"/>
      <c r="DT1984" s="201"/>
      <c r="DU1984" s="201"/>
      <c r="DV1984" s="201"/>
      <c r="DW1984" s="201"/>
      <c r="DX1984" s="201"/>
      <c r="DY1984" s="201"/>
      <c r="DZ1984" s="201"/>
      <c r="EA1984" s="201"/>
      <c r="EB1984" s="201"/>
      <c r="EC1984" s="201"/>
      <c r="ED1984" s="201"/>
      <c r="EE1984" s="201"/>
      <c r="EF1984" s="201"/>
      <c r="EG1984" s="201"/>
      <c r="EH1984" s="201"/>
      <c r="EI1984" s="201"/>
      <c r="EJ1984" s="201"/>
      <c r="EK1984" s="201"/>
      <c r="EL1984" s="201"/>
      <c r="EM1984" s="201"/>
      <c r="EN1984" s="201"/>
      <c r="EO1984" s="201"/>
      <c r="EP1984" s="201"/>
      <c r="EQ1984" s="201"/>
      <c r="ER1984" s="201"/>
      <c r="ES1984" s="201"/>
      <c r="ET1984" s="201"/>
      <c r="EU1984" s="201"/>
      <c r="EV1984" s="201"/>
      <c r="EW1984" s="201"/>
      <c r="EX1984" s="201"/>
      <c r="EY1984" s="201"/>
      <c r="EZ1984" s="201"/>
      <c r="FA1984" s="201"/>
      <c r="FB1984" s="201"/>
      <c r="FC1984" s="201"/>
      <c r="FD1984" s="201"/>
      <c r="FE1984" s="201"/>
      <c r="FF1984" s="201"/>
      <c r="FG1984" s="201"/>
      <c r="FH1984" s="201"/>
      <c r="FI1984" s="201"/>
      <c r="FJ1984" s="201"/>
      <c r="FK1984" s="201"/>
      <c r="FL1984" s="201"/>
      <c r="FM1984" s="201"/>
      <c r="FN1984" s="201"/>
      <c r="FO1984" s="201"/>
      <c r="FP1984" s="201"/>
      <c r="FQ1984" s="201"/>
      <c r="FR1984" s="201"/>
      <c r="FS1984" s="201"/>
      <c r="FT1984" s="201"/>
      <c r="FU1984" s="201"/>
      <c r="FV1984" s="201"/>
      <c r="FW1984" s="201"/>
      <c r="FX1984" s="201"/>
      <c r="FY1984" s="201"/>
      <c r="FZ1984" s="201"/>
      <c r="GA1984" s="201"/>
      <c r="GB1984" s="201"/>
      <c r="GC1984" s="201"/>
      <c r="GD1984" s="201"/>
      <c r="GE1984" s="201"/>
      <c r="GF1984" s="201"/>
      <c r="GG1984" s="201"/>
      <c r="GH1984" s="201"/>
      <c r="GI1984" s="201"/>
      <c r="GJ1984" s="201"/>
      <c r="GK1984" s="201"/>
      <c r="GL1984" s="201"/>
      <c r="GM1984" s="201"/>
      <c r="GN1984" s="201"/>
      <c r="GO1984" s="201"/>
      <c r="GP1984" s="201"/>
      <c r="GQ1984" s="201"/>
      <c r="GR1984" s="201"/>
      <c r="GS1984" s="201"/>
      <c r="GT1984" s="201"/>
      <c r="GU1984" s="201"/>
      <c r="GV1984" s="201"/>
      <c r="GW1984" s="201"/>
      <c r="GX1984" s="201"/>
      <c r="GY1984" s="201"/>
      <c r="GZ1984" s="201"/>
      <c r="HA1984" s="201"/>
      <c r="HB1984" s="201"/>
      <c r="HC1984" s="201"/>
      <c r="HD1984" s="201"/>
      <c r="HE1984" s="201"/>
      <c r="HF1984" s="201"/>
      <c r="HG1984" s="201"/>
      <c r="HH1984" s="201"/>
      <c r="HI1984" s="201"/>
      <c r="HJ1984" s="201"/>
      <c r="HK1984" s="201"/>
      <c r="HL1984" s="201"/>
      <c r="HM1984" s="201"/>
      <c r="HN1984" s="201"/>
      <c r="HO1984" s="201"/>
      <c r="HP1984" s="201"/>
      <c r="HQ1984" s="201"/>
      <c r="HR1984" s="201"/>
      <c r="HS1984" s="201"/>
      <c r="HT1984" s="201"/>
      <c r="HU1984" s="201"/>
      <c r="HV1984" s="201"/>
      <c r="HW1984" s="201"/>
      <c r="HX1984" s="201"/>
      <c r="HY1984" s="201"/>
      <c r="HZ1984" s="201"/>
      <c r="IA1984" s="201"/>
      <c r="IB1984" s="201"/>
      <c r="IC1984" s="201"/>
      <c r="ID1984" s="201"/>
      <c r="IE1984" s="201"/>
      <c r="IF1984" s="201"/>
      <c r="IG1984" s="201"/>
      <c r="IH1984" s="201"/>
      <c r="II1984" s="201"/>
      <c r="IJ1984" s="201"/>
      <c r="IK1984" s="201"/>
      <c r="IL1984" s="201"/>
      <c r="IM1984" s="201"/>
      <c r="IN1984" s="201"/>
      <c r="IO1984" s="201"/>
      <c r="IP1984" s="201"/>
      <c r="IQ1984" s="201"/>
      <c r="IR1984" s="201"/>
      <c r="IS1984" s="201"/>
      <c r="IT1984" s="201"/>
      <c r="IU1984" s="201"/>
      <c r="IV1984" s="201"/>
      <c r="IW1984" s="201"/>
      <c r="IX1984" s="201"/>
      <c r="IY1984" s="201"/>
      <c r="IZ1984" s="201"/>
      <c r="JA1984" s="201"/>
      <c r="JB1984" s="201"/>
      <c r="JC1984" s="201"/>
      <c r="JD1984" s="201"/>
      <c r="JE1984" s="201"/>
      <c r="JF1984" s="201"/>
      <c r="JG1984" s="201"/>
      <c r="JH1984" s="201"/>
      <c r="JI1984" s="201"/>
      <c r="JJ1984" s="201"/>
      <c r="JK1984" s="201"/>
      <c r="JL1984" s="201"/>
      <c r="JM1984" s="201"/>
      <c r="JN1984" s="201"/>
      <c r="JO1984" s="201"/>
    </row>
    <row r="1985" spans="1:275" s="682" customFormat="1" ht="30" x14ac:dyDescent="0.25">
      <c r="A1985" s="637"/>
      <c r="B1985" s="637">
        <v>1</v>
      </c>
      <c r="C1985" s="1126" t="s">
        <v>208</v>
      </c>
      <c r="D1985" s="947"/>
      <c r="E1985" s="947"/>
      <c r="F1985" s="1571">
        <f>F1884</f>
        <v>1500</v>
      </c>
      <c r="G1985" s="1571">
        <v>0</v>
      </c>
      <c r="H1985" s="948">
        <f>H1884</f>
        <v>1250</v>
      </c>
      <c r="I1985" s="948">
        <f>I1884</f>
        <v>425</v>
      </c>
      <c r="J1985" s="1018">
        <f>J1885</f>
        <v>0</v>
      </c>
      <c r="K1985" s="3441">
        <f>K1884</f>
        <v>0</v>
      </c>
      <c r="L1985" s="1148"/>
      <c r="M1985" s="1148"/>
      <c r="N1985" s="1149"/>
      <c r="O1985" s="1149">
        <v>0</v>
      </c>
      <c r="P1985" s="1149"/>
      <c r="Q1985" s="1149"/>
      <c r="R1985" s="1149"/>
      <c r="S1985" s="1149"/>
      <c r="T1985" s="1149"/>
      <c r="U1985" s="1935"/>
      <c r="V1985" s="1935"/>
      <c r="W1985" s="1935"/>
      <c r="X1985" s="1935"/>
      <c r="Y1985" s="1935"/>
      <c r="Z1985" s="1935"/>
      <c r="AA1985" s="1935"/>
      <c r="AB1985" s="1935"/>
      <c r="AC1985" s="1935"/>
      <c r="AD1985" s="1935"/>
      <c r="AE1985" s="1935"/>
      <c r="AF1985" s="1935"/>
      <c r="AG1985" s="1935"/>
      <c r="AH1985" s="3168"/>
      <c r="AI1985" s="1935"/>
      <c r="AJ1985" s="1935"/>
      <c r="AK1985" s="1989"/>
      <c r="AL1985" s="1989"/>
      <c r="AM1985" s="1935"/>
      <c r="AN1985" s="3690"/>
      <c r="AO1985" s="3916">
        <f>AO1884</f>
        <v>0</v>
      </c>
      <c r="AP1985" s="4133"/>
      <c r="AQ1985" s="4293"/>
      <c r="AR1985" s="201"/>
      <c r="AS1985" s="201"/>
      <c r="AT1985" s="201"/>
      <c r="AU1985" s="201"/>
      <c r="AV1985" s="201"/>
      <c r="AW1985" s="201"/>
      <c r="AX1985" s="201"/>
      <c r="AY1985" s="201"/>
      <c r="AZ1985" s="201"/>
      <c r="BA1985" s="201"/>
      <c r="BB1985" s="201"/>
      <c r="BC1985" s="201"/>
      <c r="BD1985" s="201"/>
      <c r="BE1985" s="201"/>
      <c r="BF1985" s="201"/>
      <c r="BG1985" s="201"/>
      <c r="BH1985" s="201"/>
      <c r="BI1985" s="201"/>
      <c r="BJ1985" s="201"/>
      <c r="BK1985" s="201"/>
      <c r="BL1985" s="201"/>
      <c r="BM1985" s="201"/>
      <c r="BN1985" s="201"/>
      <c r="BO1985" s="201"/>
      <c r="BP1985" s="201"/>
      <c r="BQ1985" s="201"/>
      <c r="BR1985" s="201"/>
      <c r="BS1985" s="201"/>
      <c r="BT1985" s="201"/>
      <c r="BU1985" s="201"/>
      <c r="BV1985" s="201"/>
      <c r="BW1985" s="201"/>
      <c r="BX1985" s="201"/>
      <c r="BY1985" s="201"/>
      <c r="BZ1985" s="201"/>
      <c r="CA1985" s="201"/>
      <c r="CB1985" s="201"/>
      <c r="CC1985" s="201"/>
      <c r="CD1985" s="201"/>
      <c r="CE1985" s="201"/>
      <c r="CF1985" s="201"/>
      <c r="CG1985" s="201"/>
      <c r="CH1985" s="201"/>
      <c r="CI1985" s="201"/>
      <c r="CJ1985" s="201"/>
      <c r="CK1985" s="201"/>
      <c r="CL1985" s="201"/>
      <c r="CM1985" s="201"/>
      <c r="CN1985" s="201"/>
      <c r="CO1985" s="201"/>
      <c r="CP1985" s="201"/>
      <c r="CQ1985" s="201"/>
      <c r="CR1985" s="201"/>
      <c r="CS1985" s="201"/>
      <c r="CT1985" s="201"/>
      <c r="CU1985" s="201"/>
      <c r="CV1985" s="201"/>
      <c r="CW1985" s="201"/>
      <c r="CX1985" s="201"/>
      <c r="CY1985" s="201"/>
      <c r="CZ1985" s="201"/>
      <c r="DA1985" s="201"/>
      <c r="DB1985" s="201"/>
      <c r="DC1985" s="201"/>
      <c r="DD1985" s="201"/>
      <c r="DE1985" s="201"/>
      <c r="DF1985" s="201"/>
      <c r="DG1985" s="201"/>
      <c r="DH1985" s="201"/>
      <c r="DI1985" s="201"/>
      <c r="DJ1985" s="201"/>
      <c r="DK1985" s="201"/>
      <c r="DL1985" s="201"/>
      <c r="DM1985" s="201"/>
      <c r="DN1985" s="201"/>
      <c r="DO1985" s="201"/>
      <c r="DP1985" s="201"/>
      <c r="DQ1985" s="201"/>
      <c r="DR1985" s="201"/>
      <c r="DS1985" s="201"/>
      <c r="DT1985" s="201"/>
      <c r="DU1985" s="201"/>
      <c r="DV1985" s="201"/>
      <c r="DW1985" s="201"/>
      <c r="DX1985" s="201"/>
      <c r="DY1985" s="201"/>
      <c r="DZ1985" s="201"/>
      <c r="EA1985" s="201"/>
      <c r="EB1985" s="201"/>
      <c r="EC1985" s="201"/>
      <c r="ED1985" s="201"/>
      <c r="EE1985" s="201"/>
      <c r="EF1985" s="201"/>
      <c r="EG1985" s="201"/>
      <c r="EH1985" s="201"/>
      <c r="EI1985" s="201"/>
      <c r="EJ1985" s="201"/>
      <c r="EK1985" s="201"/>
      <c r="EL1985" s="201"/>
      <c r="EM1985" s="201"/>
      <c r="EN1985" s="201"/>
      <c r="EO1985" s="201"/>
      <c r="EP1985" s="201"/>
      <c r="EQ1985" s="201"/>
      <c r="ER1985" s="201"/>
      <c r="ES1985" s="201"/>
      <c r="ET1985" s="201"/>
      <c r="EU1985" s="201"/>
      <c r="EV1985" s="201"/>
      <c r="EW1985" s="201"/>
      <c r="EX1985" s="201"/>
      <c r="EY1985" s="201"/>
      <c r="EZ1985" s="201"/>
      <c r="FA1985" s="201"/>
      <c r="FB1985" s="201"/>
      <c r="FC1985" s="201"/>
      <c r="FD1985" s="201"/>
      <c r="FE1985" s="201"/>
      <c r="FF1985" s="201"/>
      <c r="FG1985" s="201"/>
      <c r="FH1985" s="201"/>
      <c r="FI1985" s="201"/>
      <c r="FJ1985" s="201"/>
      <c r="FK1985" s="201"/>
      <c r="FL1985" s="201"/>
      <c r="FM1985" s="201"/>
      <c r="FN1985" s="201"/>
      <c r="FO1985" s="201"/>
      <c r="FP1985" s="201"/>
      <c r="FQ1985" s="201"/>
      <c r="FR1985" s="201"/>
      <c r="FS1985" s="201"/>
      <c r="FT1985" s="201"/>
      <c r="FU1985" s="201"/>
      <c r="FV1985" s="201"/>
      <c r="FW1985" s="201"/>
      <c r="FX1985" s="201"/>
      <c r="FY1985" s="201"/>
      <c r="FZ1985" s="201"/>
      <c r="GA1985" s="201"/>
      <c r="GB1985" s="201"/>
      <c r="GC1985" s="201"/>
      <c r="GD1985" s="201"/>
      <c r="GE1985" s="201"/>
      <c r="GF1985" s="201"/>
      <c r="GG1985" s="201"/>
      <c r="GH1985" s="201"/>
      <c r="GI1985" s="201"/>
      <c r="GJ1985" s="201"/>
      <c r="GK1985" s="201"/>
      <c r="GL1985" s="201"/>
      <c r="GM1985" s="201"/>
      <c r="GN1985" s="201"/>
      <c r="GO1985" s="201"/>
      <c r="GP1985" s="201"/>
      <c r="GQ1985" s="201"/>
      <c r="GR1985" s="201"/>
      <c r="GS1985" s="201"/>
      <c r="GT1985" s="201"/>
      <c r="GU1985" s="201"/>
      <c r="GV1985" s="201"/>
      <c r="GW1985" s="201"/>
      <c r="GX1985" s="201"/>
      <c r="GY1985" s="201"/>
      <c r="GZ1985" s="201"/>
      <c r="HA1985" s="201"/>
      <c r="HB1985" s="201"/>
      <c r="HC1985" s="201"/>
      <c r="HD1985" s="201"/>
      <c r="HE1985" s="201"/>
      <c r="HF1985" s="201"/>
      <c r="HG1985" s="201"/>
      <c r="HH1985" s="201"/>
      <c r="HI1985" s="201"/>
      <c r="HJ1985" s="201"/>
      <c r="HK1985" s="201"/>
      <c r="HL1985" s="201"/>
      <c r="HM1985" s="201"/>
      <c r="HN1985" s="201"/>
      <c r="HO1985" s="201"/>
      <c r="HP1985" s="201"/>
      <c r="HQ1985" s="201"/>
      <c r="HR1985" s="201"/>
      <c r="HS1985" s="201"/>
      <c r="HT1985" s="201"/>
      <c r="HU1985" s="201"/>
      <c r="HV1985" s="201"/>
      <c r="HW1985" s="201"/>
      <c r="HX1985" s="201"/>
      <c r="HY1985" s="201"/>
      <c r="HZ1985" s="201"/>
      <c r="IA1985" s="201"/>
      <c r="IB1985" s="201"/>
      <c r="IC1985" s="201"/>
      <c r="ID1985" s="201"/>
      <c r="IE1985" s="201"/>
      <c r="IF1985" s="201"/>
      <c r="IG1985" s="201"/>
      <c r="IH1985" s="201"/>
      <c r="II1985" s="201"/>
      <c r="IJ1985" s="201"/>
      <c r="IK1985" s="201"/>
      <c r="IL1985" s="201"/>
      <c r="IM1985" s="201"/>
      <c r="IN1985" s="201"/>
      <c r="IO1985" s="201"/>
      <c r="IP1985" s="201"/>
      <c r="IQ1985" s="201"/>
      <c r="IR1985" s="201"/>
      <c r="IS1985" s="201"/>
      <c r="IT1985" s="201"/>
      <c r="IU1985" s="201"/>
      <c r="IV1985" s="201"/>
      <c r="IW1985" s="201"/>
      <c r="IX1985" s="201"/>
      <c r="IY1985" s="201"/>
      <c r="IZ1985" s="201"/>
      <c r="JA1985" s="201"/>
      <c r="JB1985" s="201"/>
      <c r="JC1985" s="201"/>
      <c r="JD1985" s="201"/>
      <c r="JE1985" s="201"/>
      <c r="JF1985" s="201"/>
      <c r="JG1985" s="201"/>
      <c r="JH1985" s="201"/>
      <c r="JI1985" s="201"/>
      <c r="JJ1985" s="201"/>
      <c r="JK1985" s="201"/>
      <c r="JL1985" s="201"/>
      <c r="JM1985" s="201"/>
      <c r="JN1985" s="201"/>
      <c r="JO1985" s="201"/>
    </row>
    <row r="1986" spans="1:275" s="682" customFormat="1" ht="86.25" x14ac:dyDescent="0.25">
      <c r="A1986" s="637"/>
      <c r="B1986" s="637">
        <v>1</v>
      </c>
      <c r="C1986" s="1771" t="s">
        <v>385</v>
      </c>
      <c r="D1986" s="947"/>
      <c r="E1986" s="947"/>
      <c r="F1986" s="1571"/>
      <c r="G1986" s="1571">
        <v>0</v>
      </c>
      <c r="H1986" s="948"/>
      <c r="I1986" s="948"/>
      <c r="J1986" s="1018"/>
      <c r="K1986" s="3441"/>
      <c r="L1986" s="1148"/>
      <c r="M1986" s="1148"/>
      <c r="N1986" s="1149"/>
      <c r="O1986" s="1149">
        <v>0</v>
      </c>
      <c r="P1986" s="1149"/>
      <c r="Q1986" s="1149"/>
      <c r="R1986" s="1149"/>
      <c r="S1986" s="1149"/>
      <c r="T1986" s="1149"/>
      <c r="U1986" s="1935"/>
      <c r="V1986" s="1935"/>
      <c r="W1986" s="1935"/>
      <c r="X1986" s="1935"/>
      <c r="Y1986" s="1935"/>
      <c r="Z1986" s="1935"/>
      <c r="AA1986" s="1935"/>
      <c r="AB1986" s="1935"/>
      <c r="AC1986" s="1935"/>
      <c r="AD1986" s="1935"/>
      <c r="AE1986" s="1935"/>
      <c r="AF1986" s="1935"/>
      <c r="AG1986" s="1935"/>
      <c r="AH1986" s="3168"/>
      <c r="AI1986" s="1935"/>
      <c r="AJ1986" s="1935"/>
      <c r="AK1986" s="1989"/>
      <c r="AL1986" s="1989"/>
      <c r="AM1986" s="1935"/>
      <c r="AN1986" s="3690"/>
      <c r="AO1986" s="3916"/>
      <c r="AP1986" s="4133"/>
      <c r="AQ1986" s="4293"/>
      <c r="AR1986" s="201"/>
      <c r="AS1986" s="201"/>
      <c r="AT1986" s="201"/>
      <c r="AU1986" s="201"/>
      <c r="AV1986" s="201"/>
      <c r="AW1986" s="201"/>
      <c r="AX1986" s="201"/>
      <c r="AY1986" s="201"/>
      <c r="AZ1986" s="201"/>
      <c r="BA1986" s="201"/>
      <c r="BB1986" s="201"/>
      <c r="BC1986" s="201"/>
      <c r="BD1986" s="201"/>
      <c r="BE1986" s="201"/>
      <c r="BF1986" s="201"/>
      <c r="BG1986" s="201"/>
      <c r="BH1986" s="201"/>
      <c r="BI1986" s="201"/>
      <c r="BJ1986" s="201"/>
      <c r="BK1986" s="201"/>
      <c r="BL1986" s="201"/>
      <c r="BM1986" s="201"/>
      <c r="BN1986" s="201"/>
      <c r="BO1986" s="201"/>
      <c r="BP1986" s="201"/>
      <c r="BQ1986" s="201"/>
      <c r="BR1986" s="201"/>
      <c r="BS1986" s="201"/>
      <c r="BT1986" s="201"/>
      <c r="BU1986" s="201"/>
      <c r="BV1986" s="201"/>
      <c r="BW1986" s="201"/>
      <c r="BX1986" s="201"/>
      <c r="BY1986" s="201"/>
      <c r="BZ1986" s="201"/>
      <c r="CA1986" s="201"/>
      <c r="CB1986" s="201"/>
      <c r="CC1986" s="201"/>
      <c r="CD1986" s="201"/>
      <c r="CE1986" s="201"/>
      <c r="CF1986" s="201"/>
      <c r="CG1986" s="201"/>
      <c r="CH1986" s="201"/>
      <c r="CI1986" s="201"/>
      <c r="CJ1986" s="201"/>
      <c r="CK1986" s="201"/>
      <c r="CL1986" s="201"/>
      <c r="CM1986" s="201"/>
      <c r="CN1986" s="201"/>
      <c r="CO1986" s="201"/>
      <c r="CP1986" s="201"/>
      <c r="CQ1986" s="201"/>
      <c r="CR1986" s="201"/>
      <c r="CS1986" s="201"/>
      <c r="CT1986" s="201"/>
      <c r="CU1986" s="201"/>
      <c r="CV1986" s="201"/>
      <c r="CW1986" s="201"/>
      <c r="CX1986" s="201"/>
      <c r="CY1986" s="201"/>
      <c r="CZ1986" s="201"/>
      <c r="DA1986" s="201"/>
      <c r="DB1986" s="201"/>
      <c r="DC1986" s="201"/>
      <c r="DD1986" s="201"/>
      <c r="DE1986" s="201"/>
      <c r="DF1986" s="201"/>
      <c r="DG1986" s="201"/>
      <c r="DH1986" s="201"/>
      <c r="DI1986" s="201"/>
      <c r="DJ1986" s="201"/>
      <c r="DK1986" s="201"/>
      <c r="DL1986" s="201"/>
      <c r="DM1986" s="201"/>
      <c r="DN1986" s="201"/>
      <c r="DO1986" s="201"/>
      <c r="DP1986" s="201"/>
      <c r="DQ1986" s="201"/>
      <c r="DR1986" s="201"/>
      <c r="DS1986" s="201"/>
      <c r="DT1986" s="201"/>
      <c r="DU1986" s="201"/>
      <c r="DV1986" s="201"/>
      <c r="DW1986" s="201"/>
      <c r="DX1986" s="201"/>
      <c r="DY1986" s="201"/>
      <c r="DZ1986" s="201"/>
      <c r="EA1986" s="201"/>
      <c r="EB1986" s="201"/>
      <c r="EC1986" s="201"/>
      <c r="ED1986" s="201"/>
      <c r="EE1986" s="201"/>
      <c r="EF1986" s="201"/>
      <c r="EG1986" s="201"/>
      <c r="EH1986" s="201"/>
      <c r="EI1986" s="201"/>
      <c r="EJ1986" s="201"/>
      <c r="EK1986" s="201"/>
      <c r="EL1986" s="201"/>
      <c r="EM1986" s="201"/>
      <c r="EN1986" s="201"/>
      <c r="EO1986" s="201"/>
      <c r="EP1986" s="201"/>
      <c r="EQ1986" s="201"/>
      <c r="ER1986" s="201"/>
      <c r="ES1986" s="201"/>
      <c r="ET1986" s="201"/>
      <c r="EU1986" s="201"/>
      <c r="EV1986" s="201"/>
      <c r="EW1986" s="201"/>
      <c r="EX1986" s="201"/>
      <c r="EY1986" s="201"/>
      <c r="EZ1986" s="201"/>
      <c r="FA1986" s="201"/>
      <c r="FB1986" s="201"/>
      <c r="FC1986" s="201"/>
      <c r="FD1986" s="201"/>
      <c r="FE1986" s="201"/>
      <c r="FF1986" s="201"/>
      <c r="FG1986" s="201"/>
      <c r="FH1986" s="201"/>
      <c r="FI1986" s="201"/>
      <c r="FJ1986" s="201"/>
      <c r="FK1986" s="201"/>
      <c r="FL1986" s="201"/>
      <c r="FM1986" s="201"/>
      <c r="FN1986" s="201"/>
      <c r="FO1986" s="201"/>
      <c r="FP1986" s="201"/>
      <c r="FQ1986" s="201"/>
      <c r="FR1986" s="201"/>
      <c r="FS1986" s="201"/>
      <c r="FT1986" s="201"/>
      <c r="FU1986" s="201"/>
      <c r="FV1986" s="201"/>
      <c r="FW1986" s="201"/>
      <c r="FX1986" s="201"/>
      <c r="FY1986" s="201"/>
      <c r="FZ1986" s="201"/>
      <c r="GA1986" s="201"/>
      <c r="GB1986" s="201"/>
      <c r="GC1986" s="201"/>
      <c r="GD1986" s="201"/>
      <c r="GE1986" s="201"/>
      <c r="GF1986" s="201"/>
      <c r="GG1986" s="201"/>
      <c r="GH1986" s="201"/>
      <c r="GI1986" s="201"/>
      <c r="GJ1986" s="201"/>
      <c r="GK1986" s="201"/>
      <c r="GL1986" s="201"/>
      <c r="GM1986" s="201"/>
      <c r="GN1986" s="201"/>
      <c r="GO1986" s="201"/>
      <c r="GP1986" s="201"/>
      <c r="GQ1986" s="201"/>
      <c r="GR1986" s="201"/>
      <c r="GS1986" s="201"/>
      <c r="GT1986" s="201"/>
      <c r="GU1986" s="201"/>
      <c r="GV1986" s="201"/>
      <c r="GW1986" s="201"/>
      <c r="GX1986" s="201"/>
      <c r="GY1986" s="201"/>
      <c r="GZ1986" s="201"/>
      <c r="HA1986" s="201"/>
      <c r="HB1986" s="201"/>
      <c r="HC1986" s="201"/>
      <c r="HD1986" s="201"/>
      <c r="HE1986" s="201"/>
      <c r="HF1986" s="201"/>
      <c r="HG1986" s="201"/>
      <c r="HH1986" s="201"/>
      <c r="HI1986" s="201"/>
      <c r="HJ1986" s="201"/>
      <c r="HK1986" s="201"/>
      <c r="HL1986" s="201"/>
      <c r="HM1986" s="201"/>
      <c r="HN1986" s="201"/>
      <c r="HO1986" s="201"/>
      <c r="HP1986" s="201"/>
      <c r="HQ1986" s="201"/>
      <c r="HR1986" s="201"/>
      <c r="HS1986" s="201"/>
      <c r="HT1986" s="201"/>
      <c r="HU1986" s="201"/>
      <c r="HV1986" s="201"/>
      <c r="HW1986" s="201"/>
      <c r="HX1986" s="201"/>
      <c r="HY1986" s="201"/>
      <c r="HZ1986" s="201"/>
      <c r="IA1986" s="201"/>
      <c r="IB1986" s="201"/>
      <c r="IC1986" s="201"/>
      <c r="ID1986" s="201"/>
      <c r="IE1986" s="201"/>
      <c r="IF1986" s="201"/>
      <c r="IG1986" s="201"/>
      <c r="IH1986" s="201"/>
      <c r="II1986" s="201"/>
      <c r="IJ1986" s="201"/>
      <c r="IK1986" s="201"/>
      <c r="IL1986" s="201"/>
      <c r="IM1986" s="201"/>
      <c r="IN1986" s="201"/>
      <c r="IO1986" s="201"/>
      <c r="IP1986" s="201"/>
      <c r="IQ1986" s="201"/>
      <c r="IR1986" s="201"/>
      <c r="IS1986" s="201"/>
      <c r="IT1986" s="201"/>
      <c r="IU1986" s="201"/>
      <c r="IV1986" s="201"/>
      <c r="IW1986" s="201"/>
      <c r="IX1986" s="201"/>
      <c r="IY1986" s="201"/>
      <c r="IZ1986" s="201"/>
      <c r="JA1986" s="201"/>
      <c r="JB1986" s="201"/>
      <c r="JC1986" s="201"/>
      <c r="JD1986" s="201"/>
      <c r="JE1986" s="201"/>
      <c r="JF1986" s="201"/>
      <c r="JG1986" s="201"/>
      <c r="JH1986" s="201"/>
      <c r="JI1986" s="201"/>
      <c r="JJ1986" s="201"/>
      <c r="JK1986" s="201"/>
      <c r="JL1986" s="201"/>
      <c r="JM1986" s="201"/>
      <c r="JN1986" s="201"/>
      <c r="JO1986" s="201"/>
    </row>
    <row r="1987" spans="1:275" s="682" customFormat="1" x14ac:dyDescent="0.25">
      <c r="A1987" s="637"/>
      <c r="B1987" s="637">
        <v>1</v>
      </c>
      <c r="C1987" s="2566" t="s">
        <v>242</v>
      </c>
      <c r="D1987" s="947"/>
      <c r="E1987" s="947"/>
      <c r="F1987" s="1571">
        <f>F1886</f>
        <v>3169</v>
      </c>
      <c r="G1987" s="1571">
        <v>0</v>
      </c>
      <c r="H1987" s="948">
        <f>H1886</f>
        <v>2547.5</v>
      </c>
      <c r="I1987" s="948">
        <f>I1886</f>
        <v>2914</v>
      </c>
      <c r="J1987" s="1018">
        <f t="shared" ref="J1987:J1992" si="2170">I1987/H1987*100</f>
        <v>114.38665358194309</v>
      </c>
      <c r="K1987" s="3441">
        <f>K1886</f>
        <v>0</v>
      </c>
      <c r="L1987" s="1148"/>
      <c r="M1987" s="1148"/>
      <c r="N1987" s="1149"/>
      <c r="O1987" s="1149">
        <v>0</v>
      </c>
      <c r="P1987" s="1149"/>
      <c r="Q1987" s="1149"/>
      <c r="R1987" s="1149"/>
      <c r="S1987" s="1149"/>
      <c r="T1987" s="1149"/>
      <c r="U1987" s="1935">
        <f t="shared" ref="U1987:AN1987" si="2171">U1886</f>
        <v>6259.666760097919</v>
      </c>
      <c r="V1987" s="1935">
        <f t="shared" ref="V1987:W1987" si="2172">V1886</f>
        <v>6259.666760097919</v>
      </c>
      <c r="W1987" s="1935">
        <f t="shared" si="2172"/>
        <v>6259.666760097919</v>
      </c>
      <c r="X1987" s="1935">
        <f t="shared" ref="X1987:Y1987" si="2173">X1886</f>
        <v>6259.666760097919</v>
      </c>
      <c r="Y1987" s="1935">
        <f t="shared" si="2173"/>
        <v>6627.05666009792</v>
      </c>
      <c r="Z1987" s="1935">
        <f t="shared" ref="Z1987:AA1987" si="2174">Z1886</f>
        <v>6627.05666009792</v>
      </c>
      <c r="AA1987" s="1935">
        <f t="shared" si="2174"/>
        <v>6627.05666009792</v>
      </c>
      <c r="AB1987" s="1935">
        <f t="shared" ref="AB1987:AC1987" si="2175">AB1886</f>
        <v>6627.05666009792</v>
      </c>
      <c r="AC1987" s="1935">
        <f t="shared" si="2175"/>
        <v>7098.8006600979197</v>
      </c>
      <c r="AD1987" s="1935">
        <f t="shared" ref="AD1987:AE1987" si="2176">AD1886</f>
        <v>7098.8006600979197</v>
      </c>
      <c r="AE1987" s="1935">
        <f t="shared" si="2176"/>
        <v>7098.8006600979197</v>
      </c>
      <c r="AF1987" s="1935">
        <f t="shared" si="2171"/>
        <v>5774.9777917482661</v>
      </c>
      <c r="AG1987" s="1935">
        <f t="shared" si="2171"/>
        <v>4778.2138100000011</v>
      </c>
      <c r="AH1987" s="3168">
        <f t="shared" si="2171"/>
        <v>0</v>
      </c>
      <c r="AI1987" s="1935">
        <f t="shared" si="2171"/>
        <v>368.14848000000001</v>
      </c>
      <c r="AJ1987" s="1935">
        <f t="shared" si="2171"/>
        <v>-996.763981748265</v>
      </c>
      <c r="AK1987" s="1989">
        <f t="shared" si="2171"/>
        <v>0</v>
      </c>
      <c r="AL1987" s="1989">
        <f t="shared" si="2171"/>
        <v>0</v>
      </c>
      <c r="AM1987" s="1935">
        <f t="shared" si="2171"/>
        <v>5146.3622900000009</v>
      </c>
      <c r="AN1987" s="3690">
        <f t="shared" si="2171"/>
        <v>0</v>
      </c>
      <c r="AO1987" s="3916">
        <f>AO1886</f>
        <v>0</v>
      </c>
      <c r="AP1987" s="4133">
        <f t="shared" ref="AP1987" si="2177">AP1886</f>
        <v>0</v>
      </c>
      <c r="AQ1987" s="4293"/>
      <c r="AR1987" s="201"/>
      <c r="AS1987" s="201"/>
      <c r="AT1987" s="201"/>
      <c r="AU1987" s="201"/>
      <c r="AV1987" s="201"/>
      <c r="AW1987" s="201"/>
      <c r="AX1987" s="201"/>
      <c r="AY1987" s="201"/>
      <c r="AZ1987" s="201"/>
      <c r="BA1987" s="201"/>
      <c r="BB1987" s="201"/>
      <c r="BC1987" s="201"/>
      <c r="BD1987" s="201"/>
      <c r="BE1987" s="201"/>
      <c r="BF1987" s="201"/>
      <c r="BG1987" s="201"/>
      <c r="BH1987" s="201"/>
      <c r="BI1987" s="201"/>
      <c r="BJ1987" s="201"/>
      <c r="BK1987" s="201"/>
      <c r="BL1987" s="201"/>
      <c r="BM1987" s="201"/>
      <c r="BN1987" s="201"/>
      <c r="BO1987" s="201"/>
      <c r="BP1987" s="201"/>
      <c r="BQ1987" s="201"/>
      <c r="BR1987" s="201"/>
      <c r="BS1987" s="201"/>
      <c r="BT1987" s="201"/>
      <c r="BU1987" s="201"/>
      <c r="BV1987" s="201"/>
      <c r="BW1987" s="201"/>
      <c r="BX1987" s="201"/>
      <c r="BY1987" s="201"/>
      <c r="BZ1987" s="201"/>
      <c r="CA1987" s="201"/>
      <c r="CB1987" s="201"/>
      <c r="CC1987" s="201"/>
      <c r="CD1987" s="201"/>
      <c r="CE1987" s="201"/>
      <c r="CF1987" s="201"/>
      <c r="CG1987" s="201"/>
      <c r="CH1987" s="201"/>
      <c r="CI1987" s="201"/>
      <c r="CJ1987" s="201"/>
      <c r="CK1987" s="201"/>
      <c r="CL1987" s="201"/>
      <c r="CM1987" s="201"/>
      <c r="CN1987" s="201"/>
      <c r="CO1987" s="201"/>
      <c r="CP1987" s="201"/>
      <c r="CQ1987" s="201"/>
      <c r="CR1987" s="201"/>
      <c r="CS1987" s="201"/>
      <c r="CT1987" s="201"/>
      <c r="CU1987" s="201"/>
      <c r="CV1987" s="201"/>
      <c r="CW1987" s="201"/>
      <c r="CX1987" s="201"/>
      <c r="CY1987" s="201"/>
      <c r="CZ1987" s="201"/>
      <c r="DA1987" s="201"/>
      <c r="DB1987" s="201"/>
      <c r="DC1987" s="201"/>
      <c r="DD1987" s="201"/>
      <c r="DE1987" s="201"/>
      <c r="DF1987" s="201"/>
      <c r="DG1987" s="201"/>
      <c r="DH1987" s="201"/>
      <c r="DI1987" s="201"/>
      <c r="DJ1987" s="201"/>
      <c r="DK1987" s="201"/>
      <c r="DL1987" s="201"/>
      <c r="DM1987" s="201"/>
      <c r="DN1987" s="201"/>
      <c r="DO1987" s="201"/>
      <c r="DP1987" s="201"/>
      <c r="DQ1987" s="201"/>
      <c r="DR1987" s="201"/>
      <c r="DS1987" s="201"/>
      <c r="DT1987" s="201"/>
      <c r="DU1987" s="201"/>
      <c r="DV1987" s="201"/>
      <c r="DW1987" s="201"/>
      <c r="DX1987" s="201"/>
      <c r="DY1987" s="201"/>
      <c r="DZ1987" s="201"/>
      <c r="EA1987" s="201"/>
      <c r="EB1987" s="201"/>
      <c r="EC1987" s="201"/>
      <c r="ED1987" s="201"/>
      <c r="EE1987" s="201"/>
      <c r="EF1987" s="201"/>
      <c r="EG1987" s="201"/>
      <c r="EH1987" s="201"/>
      <c r="EI1987" s="201"/>
      <c r="EJ1987" s="201"/>
      <c r="EK1987" s="201"/>
      <c r="EL1987" s="201"/>
      <c r="EM1987" s="201"/>
      <c r="EN1987" s="201"/>
      <c r="EO1987" s="201"/>
      <c r="EP1987" s="201"/>
      <c r="EQ1987" s="201"/>
      <c r="ER1987" s="201"/>
      <c r="ES1987" s="201"/>
      <c r="ET1987" s="201"/>
      <c r="EU1987" s="201"/>
      <c r="EV1987" s="201"/>
      <c r="EW1987" s="201"/>
      <c r="EX1987" s="201"/>
      <c r="EY1987" s="201"/>
      <c r="EZ1987" s="201"/>
      <c r="FA1987" s="201"/>
      <c r="FB1987" s="201"/>
      <c r="FC1987" s="201"/>
      <c r="FD1987" s="201"/>
      <c r="FE1987" s="201"/>
      <c r="FF1987" s="201"/>
      <c r="FG1987" s="201"/>
      <c r="FH1987" s="201"/>
      <c r="FI1987" s="201"/>
      <c r="FJ1987" s="201"/>
      <c r="FK1987" s="201"/>
      <c r="FL1987" s="201"/>
      <c r="FM1987" s="201"/>
      <c r="FN1987" s="201"/>
      <c r="FO1987" s="201"/>
      <c r="FP1987" s="201"/>
      <c r="FQ1987" s="201"/>
      <c r="FR1987" s="201"/>
      <c r="FS1987" s="201"/>
      <c r="FT1987" s="201"/>
      <c r="FU1987" s="201"/>
      <c r="FV1987" s="201"/>
      <c r="FW1987" s="201"/>
      <c r="FX1987" s="201"/>
      <c r="FY1987" s="201"/>
      <c r="FZ1987" s="201"/>
      <c r="GA1987" s="201"/>
      <c r="GB1987" s="201"/>
      <c r="GC1987" s="201"/>
      <c r="GD1987" s="201"/>
      <c r="GE1987" s="201"/>
      <c r="GF1987" s="201"/>
      <c r="GG1987" s="201"/>
      <c r="GH1987" s="201"/>
      <c r="GI1987" s="201"/>
      <c r="GJ1987" s="201"/>
      <c r="GK1987" s="201"/>
      <c r="GL1987" s="201"/>
      <c r="GM1987" s="201"/>
      <c r="GN1987" s="201"/>
      <c r="GO1987" s="201"/>
      <c r="GP1987" s="201"/>
      <c r="GQ1987" s="201"/>
      <c r="GR1987" s="201"/>
      <c r="GS1987" s="201"/>
      <c r="GT1987" s="201"/>
      <c r="GU1987" s="201"/>
      <c r="GV1987" s="201"/>
      <c r="GW1987" s="201"/>
      <c r="GX1987" s="201"/>
      <c r="GY1987" s="201"/>
      <c r="GZ1987" s="201"/>
      <c r="HA1987" s="201"/>
      <c r="HB1987" s="201"/>
      <c r="HC1987" s="201"/>
      <c r="HD1987" s="201"/>
      <c r="HE1987" s="201"/>
      <c r="HF1987" s="201"/>
      <c r="HG1987" s="201"/>
      <c r="HH1987" s="201"/>
      <c r="HI1987" s="201"/>
      <c r="HJ1987" s="201"/>
      <c r="HK1987" s="201"/>
      <c r="HL1987" s="201"/>
      <c r="HM1987" s="201"/>
      <c r="HN1987" s="201"/>
      <c r="HO1987" s="201"/>
      <c r="HP1987" s="201"/>
      <c r="HQ1987" s="201"/>
      <c r="HR1987" s="201"/>
      <c r="HS1987" s="201"/>
      <c r="HT1987" s="201"/>
      <c r="HU1987" s="201"/>
      <c r="HV1987" s="201"/>
      <c r="HW1987" s="201"/>
      <c r="HX1987" s="201"/>
      <c r="HY1987" s="201"/>
      <c r="HZ1987" s="201"/>
      <c r="IA1987" s="201"/>
      <c r="IB1987" s="201"/>
      <c r="IC1987" s="201"/>
      <c r="ID1987" s="201"/>
      <c r="IE1987" s="201"/>
      <c r="IF1987" s="201"/>
      <c r="IG1987" s="201"/>
      <c r="IH1987" s="201"/>
      <c r="II1987" s="201"/>
      <c r="IJ1987" s="201"/>
      <c r="IK1987" s="201"/>
      <c r="IL1987" s="201"/>
      <c r="IM1987" s="201"/>
      <c r="IN1987" s="201"/>
      <c r="IO1987" s="201"/>
      <c r="IP1987" s="201"/>
      <c r="IQ1987" s="201"/>
      <c r="IR1987" s="201"/>
      <c r="IS1987" s="201"/>
      <c r="IT1987" s="201"/>
      <c r="IU1987" s="201"/>
      <c r="IV1987" s="201"/>
      <c r="IW1987" s="201"/>
      <c r="IX1987" s="201"/>
      <c r="IY1987" s="201"/>
      <c r="IZ1987" s="201"/>
      <c r="JA1987" s="201"/>
      <c r="JB1987" s="201"/>
      <c r="JC1987" s="201"/>
      <c r="JD1987" s="201"/>
      <c r="JE1987" s="201"/>
      <c r="JF1987" s="201"/>
      <c r="JG1987" s="201"/>
      <c r="JH1987" s="201"/>
      <c r="JI1987" s="201"/>
      <c r="JJ1987" s="201"/>
      <c r="JK1987" s="201"/>
      <c r="JL1987" s="201"/>
      <c r="JM1987" s="201"/>
      <c r="JN1987" s="201"/>
      <c r="JO1987" s="201"/>
    </row>
    <row r="1988" spans="1:275" s="682" customFormat="1" ht="29.25" x14ac:dyDescent="0.25">
      <c r="A1988" s="637"/>
      <c r="B1988" s="637">
        <v>1</v>
      </c>
      <c r="C1988" s="2596" t="s">
        <v>289</v>
      </c>
      <c r="D1988" s="947"/>
      <c r="E1988" s="947"/>
      <c r="F1988" s="1173">
        <f>F1936+F1923+F1896</f>
        <v>46584</v>
      </c>
      <c r="G1988" s="1173">
        <v>0</v>
      </c>
      <c r="H1988" s="1018">
        <f>H1936+H1923+H1896</f>
        <v>38800.533333333333</v>
      </c>
      <c r="I1988" s="1018">
        <f>I1936+I1923+I1896</f>
        <v>20838.985000000001</v>
      </c>
      <c r="J1988" s="1018">
        <f t="shared" si="2170"/>
        <v>53.707985972701408</v>
      </c>
      <c r="K1988" s="3433">
        <f>K1936+K1923+K1896</f>
        <v>0</v>
      </c>
      <c r="L1988" s="1148"/>
      <c r="M1988" s="1148"/>
      <c r="N1988" s="1149"/>
      <c r="O1988" s="1149">
        <v>0</v>
      </c>
      <c r="P1988" s="1149"/>
      <c r="Q1988" s="1149"/>
      <c r="R1988" s="1149"/>
      <c r="S1988" s="1149"/>
      <c r="T1988" s="1149"/>
      <c r="U1988" s="1935"/>
      <c r="V1988" s="1935"/>
      <c r="W1988" s="1935"/>
      <c r="X1988" s="1935"/>
      <c r="Y1988" s="1935"/>
      <c r="Z1988" s="1935"/>
      <c r="AA1988" s="1935"/>
      <c r="AB1988" s="1935"/>
      <c r="AC1988" s="1935"/>
      <c r="AD1988" s="1935"/>
      <c r="AE1988" s="1935"/>
      <c r="AF1988" s="1935"/>
      <c r="AG1988" s="1935"/>
      <c r="AH1988" s="3168"/>
      <c r="AI1988" s="1935"/>
      <c r="AJ1988" s="1935"/>
      <c r="AK1988" s="1989"/>
      <c r="AL1988" s="1989"/>
      <c r="AM1988" s="1935"/>
      <c r="AN1988" s="3690"/>
      <c r="AO1988" s="3904">
        <f>AO1936+AO1923+AO1896</f>
        <v>0</v>
      </c>
      <c r="AP1988" s="4133"/>
      <c r="AQ1988" s="4293"/>
      <c r="AR1988" s="201"/>
      <c r="AS1988" s="201"/>
      <c r="AT1988" s="201"/>
      <c r="AU1988" s="201"/>
      <c r="AV1988" s="201"/>
      <c r="AW1988" s="201"/>
      <c r="AX1988" s="201"/>
      <c r="AY1988" s="201"/>
      <c r="AZ1988" s="201"/>
      <c r="BA1988" s="201"/>
      <c r="BB1988" s="201"/>
      <c r="BC1988" s="201"/>
      <c r="BD1988" s="201"/>
      <c r="BE1988" s="201"/>
      <c r="BF1988" s="201"/>
      <c r="BG1988" s="201"/>
      <c r="BH1988" s="201"/>
      <c r="BI1988" s="201"/>
      <c r="BJ1988" s="201"/>
      <c r="BK1988" s="201"/>
      <c r="BL1988" s="201"/>
      <c r="BM1988" s="201"/>
      <c r="BN1988" s="201"/>
      <c r="BO1988" s="201"/>
      <c r="BP1988" s="201"/>
      <c r="BQ1988" s="201"/>
      <c r="BR1988" s="201"/>
      <c r="BS1988" s="201"/>
      <c r="BT1988" s="201"/>
      <c r="BU1988" s="201"/>
      <c r="BV1988" s="201"/>
      <c r="BW1988" s="201"/>
      <c r="BX1988" s="201"/>
      <c r="BY1988" s="201"/>
      <c r="BZ1988" s="201"/>
      <c r="CA1988" s="201"/>
      <c r="CB1988" s="201"/>
      <c r="CC1988" s="201"/>
      <c r="CD1988" s="201"/>
      <c r="CE1988" s="201"/>
      <c r="CF1988" s="201"/>
      <c r="CG1988" s="201"/>
      <c r="CH1988" s="201"/>
      <c r="CI1988" s="201"/>
      <c r="CJ1988" s="201"/>
      <c r="CK1988" s="201"/>
      <c r="CL1988" s="201"/>
      <c r="CM1988" s="201"/>
      <c r="CN1988" s="201"/>
      <c r="CO1988" s="201"/>
      <c r="CP1988" s="201"/>
      <c r="CQ1988" s="201"/>
      <c r="CR1988" s="201"/>
      <c r="CS1988" s="201"/>
      <c r="CT1988" s="201"/>
      <c r="CU1988" s="201"/>
      <c r="CV1988" s="201"/>
      <c r="CW1988" s="201"/>
      <c r="CX1988" s="201"/>
      <c r="CY1988" s="201"/>
      <c r="CZ1988" s="201"/>
      <c r="DA1988" s="201"/>
      <c r="DB1988" s="201"/>
      <c r="DC1988" s="201"/>
      <c r="DD1988" s="201"/>
      <c r="DE1988" s="201"/>
      <c r="DF1988" s="201"/>
      <c r="DG1988" s="201"/>
      <c r="DH1988" s="201"/>
      <c r="DI1988" s="201"/>
      <c r="DJ1988" s="201"/>
      <c r="DK1988" s="201"/>
      <c r="DL1988" s="201"/>
      <c r="DM1988" s="201"/>
      <c r="DN1988" s="201"/>
      <c r="DO1988" s="201"/>
      <c r="DP1988" s="201"/>
      <c r="DQ1988" s="201"/>
      <c r="DR1988" s="201"/>
      <c r="DS1988" s="201"/>
      <c r="DT1988" s="201"/>
      <c r="DU1988" s="201"/>
      <c r="DV1988" s="201"/>
      <c r="DW1988" s="201"/>
      <c r="DX1988" s="201"/>
      <c r="DY1988" s="201"/>
      <c r="DZ1988" s="201"/>
      <c r="EA1988" s="201"/>
      <c r="EB1988" s="201"/>
      <c r="EC1988" s="201"/>
      <c r="ED1988" s="201"/>
      <c r="EE1988" s="201"/>
      <c r="EF1988" s="201"/>
      <c r="EG1988" s="201"/>
      <c r="EH1988" s="201"/>
      <c r="EI1988" s="201"/>
      <c r="EJ1988" s="201"/>
      <c r="EK1988" s="201"/>
      <c r="EL1988" s="201"/>
      <c r="EM1988" s="201"/>
      <c r="EN1988" s="201"/>
      <c r="EO1988" s="201"/>
      <c r="EP1988" s="201"/>
      <c r="EQ1988" s="201"/>
      <c r="ER1988" s="201"/>
      <c r="ES1988" s="201"/>
      <c r="ET1988" s="201"/>
      <c r="EU1988" s="201"/>
      <c r="EV1988" s="201"/>
      <c r="EW1988" s="201"/>
      <c r="EX1988" s="201"/>
      <c r="EY1988" s="201"/>
      <c r="EZ1988" s="201"/>
      <c r="FA1988" s="201"/>
      <c r="FB1988" s="201"/>
      <c r="FC1988" s="201"/>
      <c r="FD1988" s="201"/>
      <c r="FE1988" s="201"/>
      <c r="FF1988" s="201"/>
      <c r="FG1988" s="201"/>
      <c r="FH1988" s="201"/>
      <c r="FI1988" s="201"/>
      <c r="FJ1988" s="201"/>
      <c r="FK1988" s="201"/>
      <c r="FL1988" s="201"/>
      <c r="FM1988" s="201"/>
      <c r="FN1988" s="201"/>
      <c r="FO1988" s="201"/>
      <c r="FP1988" s="201"/>
      <c r="FQ1988" s="201"/>
      <c r="FR1988" s="201"/>
      <c r="FS1988" s="201"/>
      <c r="FT1988" s="201"/>
      <c r="FU1988" s="201"/>
      <c r="FV1988" s="201"/>
      <c r="FW1988" s="201"/>
      <c r="FX1988" s="201"/>
      <c r="FY1988" s="201"/>
      <c r="FZ1988" s="201"/>
      <c r="GA1988" s="201"/>
      <c r="GB1988" s="201"/>
      <c r="GC1988" s="201"/>
      <c r="GD1988" s="201"/>
      <c r="GE1988" s="201"/>
      <c r="GF1988" s="201"/>
      <c r="GG1988" s="201"/>
      <c r="GH1988" s="201"/>
      <c r="GI1988" s="201"/>
      <c r="GJ1988" s="201"/>
      <c r="GK1988" s="201"/>
      <c r="GL1988" s="201"/>
      <c r="GM1988" s="201"/>
      <c r="GN1988" s="201"/>
      <c r="GO1988" s="201"/>
      <c r="GP1988" s="201"/>
      <c r="GQ1988" s="201"/>
      <c r="GR1988" s="201"/>
      <c r="GS1988" s="201"/>
      <c r="GT1988" s="201"/>
      <c r="GU1988" s="201"/>
      <c r="GV1988" s="201"/>
      <c r="GW1988" s="201"/>
      <c r="GX1988" s="201"/>
      <c r="GY1988" s="201"/>
      <c r="GZ1988" s="201"/>
      <c r="HA1988" s="201"/>
      <c r="HB1988" s="201"/>
      <c r="HC1988" s="201"/>
      <c r="HD1988" s="201"/>
      <c r="HE1988" s="201"/>
      <c r="HF1988" s="201"/>
      <c r="HG1988" s="201"/>
      <c r="HH1988" s="201"/>
      <c r="HI1988" s="201"/>
      <c r="HJ1988" s="201"/>
      <c r="HK1988" s="201"/>
      <c r="HL1988" s="201"/>
      <c r="HM1988" s="201"/>
      <c r="HN1988" s="201"/>
      <c r="HO1988" s="201"/>
      <c r="HP1988" s="201"/>
      <c r="HQ1988" s="201"/>
      <c r="HR1988" s="201"/>
      <c r="HS1988" s="201"/>
      <c r="HT1988" s="201"/>
      <c r="HU1988" s="201"/>
      <c r="HV1988" s="201"/>
      <c r="HW1988" s="201"/>
      <c r="HX1988" s="201"/>
      <c r="HY1988" s="201"/>
      <c r="HZ1988" s="201"/>
      <c r="IA1988" s="201"/>
      <c r="IB1988" s="201"/>
      <c r="IC1988" s="201"/>
      <c r="ID1988" s="201"/>
      <c r="IE1988" s="201"/>
      <c r="IF1988" s="201"/>
      <c r="IG1988" s="201"/>
      <c r="IH1988" s="201"/>
      <c r="II1988" s="201"/>
      <c r="IJ1988" s="201"/>
      <c r="IK1988" s="201"/>
      <c r="IL1988" s="201"/>
      <c r="IM1988" s="201"/>
      <c r="IN1988" s="201"/>
      <c r="IO1988" s="201"/>
      <c r="IP1988" s="201"/>
      <c r="IQ1988" s="201"/>
      <c r="IR1988" s="201"/>
      <c r="IS1988" s="201"/>
      <c r="IT1988" s="201"/>
      <c r="IU1988" s="201"/>
      <c r="IV1988" s="201"/>
      <c r="IW1988" s="201"/>
      <c r="IX1988" s="201"/>
      <c r="IY1988" s="201"/>
      <c r="IZ1988" s="201"/>
      <c r="JA1988" s="201"/>
      <c r="JB1988" s="201"/>
      <c r="JC1988" s="201"/>
      <c r="JD1988" s="201"/>
      <c r="JE1988" s="201"/>
      <c r="JF1988" s="201"/>
      <c r="JG1988" s="201"/>
      <c r="JH1988" s="201"/>
      <c r="JI1988" s="201"/>
      <c r="JJ1988" s="201"/>
      <c r="JK1988" s="201"/>
      <c r="JL1988" s="201"/>
      <c r="JM1988" s="201"/>
      <c r="JN1988" s="201"/>
      <c r="JO1988" s="201"/>
    </row>
    <row r="1989" spans="1:275" s="682" customFormat="1" ht="43.5" x14ac:dyDescent="0.25">
      <c r="A1989" s="637">
        <v>1</v>
      </c>
      <c r="B1989" s="637">
        <v>1</v>
      </c>
      <c r="C1989" s="2596" t="s">
        <v>322</v>
      </c>
      <c r="D1989" s="947"/>
      <c r="E1989" s="947"/>
      <c r="F1989" s="1173">
        <f>F1897</f>
        <v>19170</v>
      </c>
      <c r="G1989" s="1173">
        <v>0</v>
      </c>
      <c r="H1989" s="1018">
        <f t="shared" ref="H1989:I1991" si="2178">H1897</f>
        <v>15975</v>
      </c>
      <c r="I1989" s="1018">
        <f t="shared" si="2178"/>
        <v>8309</v>
      </c>
      <c r="J1989" s="1018">
        <f t="shared" si="2170"/>
        <v>52.012519561815338</v>
      </c>
      <c r="K1989" s="3433">
        <f>K1897</f>
        <v>0</v>
      </c>
      <c r="L1989" s="1148"/>
      <c r="M1989" s="1148"/>
      <c r="N1989" s="1149"/>
      <c r="O1989" s="1149">
        <v>0</v>
      </c>
      <c r="P1989" s="1149"/>
      <c r="Q1989" s="1149"/>
      <c r="R1989" s="1149"/>
      <c r="S1989" s="1149"/>
      <c r="T1989" s="1149"/>
      <c r="U1989" s="1935"/>
      <c r="V1989" s="1935"/>
      <c r="W1989" s="1935"/>
      <c r="X1989" s="1935"/>
      <c r="Y1989" s="1935"/>
      <c r="Z1989" s="1935"/>
      <c r="AA1989" s="1935"/>
      <c r="AB1989" s="1935"/>
      <c r="AC1989" s="1935"/>
      <c r="AD1989" s="1935"/>
      <c r="AE1989" s="1935"/>
      <c r="AF1989" s="1935"/>
      <c r="AG1989" s="1935"/>
      <c r="AH1989" s="3168"/>
      <c r="AI1989" s="1935"/>
      <c r="AJ1989" s="1935"/>
      <c r="AK1989" s="1989"/>
      <c r="AL1989" s="1989"/>
      <c r="AM1989" s="1935"/>
      <c r="AN1989" s="3690"/>
      <c r="AO1989" s="3904">
        <f t="shared" ref="AO1989" si="2179">AO1897</f>
        <v>0</v>
      </c>
      <c r="AP1989" s="4133"/>
      <c r="AQ1989" s="4293"/>
      <c r="AR1989" s="201"/>
      <c r="AS1989" s="201"/>
      <c r="AT1989" s="201"/>
      <c r="AU1989" s="201"/>
      <c r="AV1989" s="201"/>
      <c r="AW1989" s="201"/>
      <c r="AX1989" s="201"/>
      <c r="AY1989" s="201"/>
      <c r="AZ1989" s="201"/>
      <c r="BA1989" s="201"/>
      <c r="BB1989" s="201"/>
      <c r="BC1989" s="201"/>
      <c r="BD1989" s="201"/>
      <c r="BE1989" s="201"/>
      <c r="BF1989" s="201"/>
      <c r="BG1989" s="201"/>
      <c r="BH1989" s="201"/>
      <c r="BI1989" s="201"/>
      <c r="BJ1989" s="201"/>
      <c r="BK1989" s="201"/>
      <c r="BL1989" s="201"/>
      <c r="BM1989" s="201"/>
      <c r="BN1989" s="201"/>
      <c r="BO1989" s="201"/>
      <c r="BP1989" s="201"/>
      <c r="BQ1989" s="201"/>
      <c r="BR1989" s="201"/>
      <c r="BS1989" s="201"/>
      <c r="BT1989" s="201"/>
      <c r="BU1989" s="201"/>
      <c r="BV1989" s="201"/>
      <c r="BW1989" s="201"/>
      <c r="BX1989" s="201"/>
      <c r="BY1989" s="201"/>
      <c r="BZ1989" s="201"/>
      <c r="CA1989" s="201"/>
      <c r="CB1989" s="201"/>
      <c r="CC1989" s="201"/>
      <c r="CD1989" s="201"/>
      <c r="CE1989" s="201"/>
      <c r="CF1989" s="201"/>
      <c r="CG1989" s="201"/>
      <c r="CH1989" s="201"/>
      <c r="CI1989" s="201"/>
      <c r="CJ1989" s="201"/>
      <c r="CK1989" s="201"/>
      <c r="CL1989" s="201"/>
      <c r="CM1989" s="201"/>
      <c r="CN1989" s="201"/>
      <c r="CO1989" s="201"/>
      <c r="CP1989" s="201"/>
      <c r="CQ1989" s="201"/>
      <c r="CR1989" s="201"/>
      <c r="CS1989" s="201"/>
      <c r="CT1989" s="201"/>
      <c r="CU1989" s="201"/>
      <c r="CV1989" s="201"/>
      <c r="CW1989" s="201"/>
      <c r="CX1989" s="201"/>
      <c r="CY1989" s="201"/>
      <c r="CZ1989" s="201"/>
      <c r="DA1989" s="201"/>
      <c r="DB1989" s="201"/>
      <c r="DC1989" s="201"/>
      <c r="DD1989" s="201"/>
      <c r="DE1989" s="201"/>
      <c r="DF1989" s="201"/>
      <c r="DG1989" s="201"/>
      <c r="DH1989" s="201"/>
      <c r="DI1989" s="201"/>
      <c r="DJ1989" s="201"/>
      <c r="DK1989" s="201"/>
      <c r="DL1989" s="201"/>
      <c r="DM1989" s="201"/>
      <c r="DN1989" s="201"/>
      <c r="DO1989" s="201"/>
      <c r="DP1989" s="201"/>
      <c r="DQ1989" s="201"/>
      <c r="DR1989" s="201"/>
      <c r="DS1989" s="201"/>
      <c r="DT1989" s="201"/>
      <c r="DU1989" s="201"/>
      <c r="DV1989" s="201"/>
      <c r="DW1989" s="201"/>
      <c r="DX1989" s="201"/>
      <c r="DY1989" s="201"/>
      <c r="DZ1989" s="201"/>
      <c r="EA1989" s="201"/>
      <c r="EB1989" s="201"/>
      <c r="EC1989" s="201"/>
      <c r="ED1989" s="201"/>
      <c r="EE1989" s="201"/>
      <c r="EF1989" s="201"/>
      <c r="EG1989" s="201"/>
      <c r="EH1989" s="201"/>
      <c r="EI1989" s="201"/>
      <c r="EJ1989" s="201"/>
      <c r="EK1989" s="201"/>
      <c r="EL1989" s="201"/>
      <c r="EM1989" s="201"/>
      <c r="EN1989" s="201"/>
      <c r="EO1989" s="201"/>
      <c r="EP1989" s="201"/>
      <c r="EQ1989" s="201"/>
      <c r="ER1989" s="201"/>
      <c r="ES1989" s="201"/>
      <c r="ET1989" s="201"/>
      <c r="EU1989" s="201"/>
      <c r="EV1989" s="201"/>
      <c r="EW1989" s="201"/>
      <c r="EX1989" s="201"/>
      <c r="EY1989" s="201"/>
      <c r="EZ1989" s="201"/>
      <c r="FA1989" s="201"/>
      <c r="FB1989" s="201"/>
      <c r="FC1989" s="201"/>
      <c r="FD1989" s="201"/>
      <c r="FE1989" s="201"/>
      <c r="FF1989" s="201"/>
      <c r="FG1989" s="201"/>
      <c r="FH1989" s="201"/>
      <c r="FI1989" s="201"/>
      <c r="FJ1989" s="201"/>
      <c r="FK1989" s="201"/>
      <c r="FL1989" s="201"/>
      <c r="FM1989" s="201"/>
      <c r="FN1989" s="201"/>
      <c r="FO1989" s="201"/>
      <c r="FP1989" s="201"/>
      <c r="FQ1989" s="201"/>
      <c r="FR1989" s="201"/>
      <c r="FS1989" s="201"/>
      <c r="FT1989" s="201"/>
      <c r="FU1989" s="201"/>
      <c r="FV1989" s="201"/>
      <c r="FW1989" s="201"/>
      <c r="FX1989" s="201"/>
      <c r="FY1989" s="201"/>
      <c r="FZ1989" s="201"/>
      <c r="GA1989" s="201"/>
      <c r="GB1989" s="201"/>
      <c r="GC1989" s="201"/>
      <c r="GD1989" s="201"/>
      <c r="GE1989" s="201"/>
      <c r="GF1989" s="201"/>
      <c r="GG1989" s="201"/>
      <c r="GH1989" s="201"/>
      <c r="GI1989" s="201"/>
      <c r="GJ1989" s="201"/>
      <c r="GK1989" s="201"/>
      <c r="GL1989" s="201"/>
      <c r="GM1989" s="201"/>
      <c r="GN1989" s="201"/>
      <c r="GO1989" s="201"/>
      <c r="GP1989" s="201"/>
      <c r="GQ1989" s="201"/>
      <c r="GR1989" s="201"/>
      <c r="GS1989" s="201"/>
      <c r="GT1989" s="201"/>
      <c r="GU1989" s="201"/>
      <c r="GV1989" s="201"/>
      <c r="GW1989" s="201"/>
      <c r="GX1989" s="201"/>
      <c r="GY1989" s="201"/>
      <c r="GZ1989" s="201"/>
      <c r="HA1989" s="201"/>
      <c r="HB1989" s="201"/>
      <c r="HC1989" s="201"/>
      <c r="HD1989" s="201"/>
      <c r="HE1989" s="201"/>
      <c r="HF1989" s="201"/>
      <c r="HG1989" s="201"/>
      <c r="HH1989" s="201"/>
      <c r="HI1989" s="201"/>
      <c r="HJ1989" s="201"/>
      <c r="HK1989" s="201"/>
      <c r="HL1989" s="201"/>
      <c r="HM1989" s="201"/>
      <c r="HN1989" s="201"/>
      <c r="HO1989" s="201"/>
      <c r="HP1989" s="201"/>
      <c r="HQ1989" s="201"/>
      <c r="HR1989" s="201"/>
      <c r="HS1989" s="201"/>
      <c r="HT1989" s="201"/>
      <c r="HU1989" s="201"/>
      <c r="HV1989" s="201"/>
      <c r="HW1989" s="201"/>
      <c r="HX1989" s="201"/>
      <c r="HY1989" s="201"/>
      <c r="HZ1989" s="201"/>
      <c r="IA1989" s="201"/>
      <c r="IB1989" s="201"/>
      <c r="IC1989" s="201"/>
      <c r="ID1989" s="201"/>
      <c r="IE1989" s="201"/>
      <c r="IF1989" s="201"/>
      <c r="IG1989" s="201"/>
      <c r="IH1989" s="201"/>
      <c r="II1989" s="201"/>
      <c r="IJ1989" s="201"/>
      <c r="IK1989" s="201"/>
      <c r="IL1989" s="201"/>
      <c r="IM1989" s="201"/>
      <c r="IN1989" s="201"/>
      <c r="IO1989" s="201"/>
      <c r="IP1989" s="201"/>
      <c r="IQ1989" s="201"/>
      <c r="IR1989" s="201"/>
      <c r="IS1989" s="201"/>
      <c r="IT1989" s="201"/>
      <c r="IU1989" s="201"/>
      <c r="IV1989" s="201"/>
      <c r="IW1989" s="201"/>
      <c r="IX1989" s="201"/>
      <c r="IY1989" s="201"/>
      <c r="IZ1989" s="201"/>
      <c r="JA1989" s="201"/>
      <c r="JB1989" s="201"/>
      <c r="JC1989" s="201"/>
      <c r="JD1989" s="201"/>
      <c r="JE1989" s="201"/>
      <c r="JF1989" s="201"/>
      <c r="JG1989" s="201"/>
      <c r="JH1989" s="201"/>
      <c r="JI1989" s="201"/>
      <c r="JJ1989" s="201"/>
      <c r="JK1989" s="201"/>
      <c r="JL1989" s="201"/>
      <c r="JM1989" s="201"/>
      <c r="JN1989" s="201"/>
      <c r="JO1989" s="201"/>
    </row>
    <row r="1990" spans="1:275" s="682" customFormat="1" ht="29.25" x14ac:dyDescent="0.25">
      <c r="A1990" s="637">
        <v>1</v>
      </c>
      <c r="B1990" s="637">
        <v>1</v>
      </c>
      <c r="C1990" s="2596" t="s">
        <v>290</v>
      </c>
      <c r="D1990" s="947"/>
      <c r="E1990" s="947"/>
      <c r="F1990" s="1173">
        <f>F1898</f>
        <v>67638.297872340423</v>
      </c>
      <c r="G1990" s="1173">
        <v>0</v>
      </c>
      <c r="H1990" s="1018">
        <f t="shared" si="2178"/>
        <v>56365.248226950353</v>
      </c>
      <c r="I1990" s="1018">
        <f t="shared" si="2178"/>
        <v>35360.962765957447</v>
      </c>
      <c r="J1990" s="1018">
        <f t="shared" si="2170"/>
        <v>62.735397923875439</v>
      </c>
      <c r="K1990" s="3433">
        <f>K1898</f>
        <v>0</v>
      </c>
      <c r="L1990" s="1148"/>
      <c r="M1990" s="1148"/>
      <c r="N1990" s="1149"/>
      <c r="O1990" s="1149">
        <v>0</v>
      </c>
      <c r="P1990" s="1149"/>
      <c r="Q1990" s="1149"/>
      <c r="R1990" s="1149"/>
      <c r="S1990" s="1149"/>
      <c r="T1990" s="1149"/>
      <c r="U1990" s="1935"/>
      <c r="V1990" s="1935"/>
      <c r="W1990" s="1935"/>
      <c r="X1990" s="1935"/>
      <c r="Y1990" s="1935"/>
      <c r="Z1990" s="1935"/>
      <c r="AA1990" s="1935"/>
      <c r="AB1990" s="1935"/>
      <c r="AC1990" s="1935"/>
      <c r="AD1990" s="1935"/>
      <c r="AE1990" s="1935"/>
      <c r="AF1990" s="1935"/>
      <c r="AG1990" s="1935"/>
      <c r="AH1990" s="3168"/>
      <c r="AI1990" s="1935"/>
      <c r="AJ1990" s="1935"/>
      <c r="AK1990" s="1989"/>
      <c r="AL1990" s="1989"/>
      <c r="AM1990" s="1935"/>
      <c r="AN1990" s="3690"/>
      <c r="AO1990" s="3904">
        <f t="shared" ref="AO1990" si="2180">AO1898</f>
        <v>0</v>
      </c>
      <c r="AP1990" s="4133"/>
      <c r="AQ1990" s="4293"/>
      <c r="AR1990" s="201"/>
      <c r="AS1990" s="201"/>
      <c r="AT1990" s="201"/>
      <c r="AU1990" s="201"/>
      <c r="AV1990" s="201"/>
      <c r="AW1990" s="201"/>
      <c r="AX1990" s="201"/>
      <c r="AY1990" s="201"/>
      <c r="AZ1990" s="201"/>
      <c r="BA1990" s="201"/>
      <c r="BB1990" s="201"/>
      <c r="BC1990" s="201"/>
      <c r="BD1990" s="201"/>
      <c r="BE1990" s="201"/>
      <c r="BF1990" s="201"/>
      <c r="BG1990" s="201"/>
      <c r="BH1990" s="201"/>
      <c r="BI1990" s="201"/>
      <c r="BJ1990" s="201"/>
      <c r="BK1990" s="201"/>
      <c r="BL1990" s="201"/>
      <c r="BM1990" s="201"/>
      <c r="BN1990" s="201"/>
      <c r="BO1990" s="201"/>
      <c r="BP1990" s="201"/>
      <c r="BQ1990" s="201"/>
      <c r="BR1990" s="201"/>
      <c r="BS1990" s="201"/>
      <c r="BT1990" s="201"/>
      <c r="BU1990" s="201"/>
      <c r="BV1990" s="201"/>
      <c r="BW1990" s="201"/>
      <c r="BX1990" s="201"/>
      <c r="BY1990" s="201"/>
      <c r="BZ1990" s="201"/>
      <c r="CA1990" s="201"/>
      <c r="CB1990" s="201"/>
      <c r="CC1990" s="201"/>
      <c r="CD1990" s="201"/>
      <c r="CE1990" s="201"/>
      <c r="CF1990" s="201"/>
      <c r="CG1990" s="201"/>
      <c r="CH1990" s="201"/>
      <c r="CI1990" s="201"/>
      <c r="CJ1990" s="201"/>
      <c r="CK1990" s="201"/>
      <c r="CL1990" s="201"/>
      <c r="CM1990" s="201"/>
      <c r="CN1990" s="201"/>
      <c r="CO1990" s="201"/>
      <c r="CP1990" s="201"/>
      <c r="CQ1990" s="201"/>
      <c r="CR1990" s="201"/>
      <c r="CS1990" s="201"/>
      <c r="CT1990" s="201"/>
      <c r="CU1990" s="201"/>
      <c r="CV1990" s="201"/>
      <c r="CW1990" s="201"/>
      <c r="CX1990" s="201"/>
      <c r="CY1990" s="201"/>
      <c r="CZ1990" s="201"/>
      <c r="DA1990" s="201"/>
      <c r="DB1990" s="201"/>
      <c r="DC1990" s="201"/>
      <c r="DD1990" s="201"/>
      <c r="DE1990" s="201"/>
      <c r="DF1990" s="201"/>
      <c r="DG1990" s="201"/>
      <c r="DH1990" s="201"/>
      <c r="DI1990" s="201"/>
      <c r="DJ1990" s="201"/>
      <c r="DK1990" s="201"/>
      <c r="DL1990" s="201"/>
      <c r="DM1990" s="201"/>
      <c r="DN1990" s="201"/>
      <c r="DO1990" s="201"/>
      <c r="DP1990" s="201"/>
      <c r="DQ1990" s="201"/>
      <c r="DR1990" s="201"/>
      <c r="DS1990" s="201"/>
      <c r="DT1990" s="201"/>
      <c r="DU1990" s="201"/>
      <c r="DV1990" s="201"/>
      <c r="DW1990" s="201"/>
      <c r="DX1990" s="201"/>
      <c r="DY1990" s="201"/>
      <c r="DZ1990" s="201"/>
      <c r="EA1990" s="201"/>
      <c r="EB1990" s="201"/>
      <c r="EC1990" s="201"/>
      <c r="ED1990" s="201"/>
      <c r="EE1990" s="201"/>
      <c r="EF1990" s="201"/>
      <c r="EG1990" s="201"/>
      <c r="EH1990" s="201"/>
      <c r="EI1990" s="201"/>
      <c r="EJ1990" s="201"/>
      <c r="EK1990" s="201"/>
      <c r="EL1990" s="201"/>
      <c r="EM1990" s="201"/>
      <c r="EN1990" s="201"/>
      <c r="EO1990" s="201"/>
      <c r="EP1990" s="201"/>
      <c r="EQ1990" s="201"/>
      <c r="ER1990" s="201"/>
      <c r="ES1990" s="201"/>
      <c r="ET1990" s="201"/>
      <c r="EU1990" s="201"/>
      <c r="EV1990" s="201"/>
      <c r="EW1990" s="201"/>
      <c r="EX1990" s="201"/>
      <c r="EY1990" s="201"/>
      <c r="EZ1990" s="201"/>
      <c r="FA1990" s="201"/>
      <c r="FB1990" s="201"/>
      <c r="FC1990" s="201"/>
      <c r="FD1990" s="201"/>
      <c r="FE1990" s="201"/>
      <c r="FF1990" s="201"/>
      <c r="FG1990" s="201"/>
      <c r="FH1990" s="201"/>
      <c r="FI1990" s="201"/>
      <c r="FJ1990" s="201"/>
      <c r="FK1990" s="201"/>
      <c r="FL1990" s="201"/>
      <c r="FM1990" s="201"/>
      <c r="FN1990" s="201"/>
      <c r="FO1990" s="201"/>
      <c r="FP1990" s="201"/>
      <c r="FQ1990" s="201"/>
      <c r="FR1990" s="201"/>
      <c r="FS1990" s="201"/>
      <c r="FT1990" s="201"/>
      <c r="FU1990" s="201"/>
      <c r="FV1990" s="201"/>
      <c r="FW1990" s="201"/>
      <c r="FX1990" s="201"/>
      <c r="FY1990" s="201"/>
      <c r="FZ1990" s="201"/>
      <c r="GA1990" s="201"/>
      <c r="GB1990" s="201"/>
      <c r="GC1990" s="201"/>
      <c r="GD1990" s="201"/>
      <c r="GE1990" s="201"/>
      <c r="GF1990" s="201"/>
      <c r="GG1990" s="201"/>
      <c r="GH1990" s="201"/>
      <c r="GI1990" s="201"/>
      <c r="GJ1990" s="201"/>
      <c r="GK1990" s="201"/>
      <c r="GL1990" s="201"/>
      <c r="GM1990" s="201"/>
      <c r="GN1990" s="201"/>
      <c r="GO1990" s="201"/>
      <c r="GP1990" s="201"/>
      <c r="GQ1990" s="201"/>
      <c r="GR1990" s="201"/>
      <c r="GS1990" s="201"/>
      <c r="GT1990" s="201"/>
      <c r="GU1990" s="201"/>
      <c r="GV1990" s="201"/>
      <c r="GW1990" s="201"/>
      <c r="GX1990" s="201"/>
      <c r="GY1990" s="201"/>
      <c r="GZ1990" s="201"/>
      <c r="HA1990" s="201"/>
      <c r="HB1990" s="201"/>
      <c r="HC1990" s="201"/>
      <c r="HD1990" s="201"/>
      <c r="HE1990" s="201"/>
      <c r="HF1990" s="201"/>
      <c r="HG1990" s="201"/>
      <c r="HH1990" s="201"/>
      <c r="HI1990" s="201"/>
      <c r="HJ1990" s="201"/>
      <c r="HK1990" s="201"/>
      <c r="HL1990" s="201"/>
      <c r="HM1990" s="201"/>
      <c r="HN1990" s="201"/>
      <c r="HO1990" s="201"/>
      <c r="HP1990" s="201"/>
      <c r="HQ1990" s="201"/>
      <c r="HR1990" s="201"/>
      <c r="HS1990" s="201"/>
      <c r="HT1990" s="201"/>
      <c r="HU1990" s="201"/>
      <c r="HV1990" s="201"/>
      <c r="HW1990" s="201"/>
      <c r="HX1990" s="201"/>
      <c r="HY1990" s="201"/>
      <c r="HZ1990" s="201"/>
      <c r="IA1990" s="201"/>
      <c r="IB1990" s="201"/>
      <c r="IC1990" s="201"/>
      <c r="ID1990" s="201"/>
      <c r="IE1990" s="201"/>
      <c r="IF1990" s="201"/>
      <c r="IG1990" s="201"/>
      <c r="IH1990" s="201"/>
      <c r="II1990" s="201"/>
      <c r="IJ1990" s="201"/>
      <c r="IK1990" s="201"/>
      <c r="IL1990" s="201"/>
      <c r="IM1990" s="201"/>
      <c r="IN1990" s="201"/>
      <c r="IO1990" s="201"/>
      <c r="IP1990" s="201"/>
      <c r="IQ1990" s="201"/>
      <c r="IR1990" s="201"/>
      <c r="IS1990" s="201"/>
      <c r="IT1990" s="201"/>
      <c r="IU1990" s="201"/>
      <c r="IV1990" s="201"/>
      <c r="IW1990" s="201"/>
      <c r="IX1990" s="201"/>
      <c r="IY1990" s="201"/>
      <c r="IZ1990" s="201"/>
      <c r="JA1990" s="201"/>
      <c r="JB1990" s="201"/>
      <c r="JC1990" s="201"/>
      <c r="JD1990" s="201"/>
      <c r="JE1990" s="201"/>
      <c r="JF1990" s="201"/>
      <c r="JG1990" s="201"/>
      <c r="JH1990" s="201"/>
      <c r="JI1990" s="201"/>
      <c r="JJ1990" s="201"/>
      <c r="JK1990" s="201"/>
      <c r="JL1990" s="201"/>
      <c r="JM1990" s="201"/>
      <c r="JN1990" s="201"/>
      <c r="JO1990" s="201"/>
    </row>
    <row r="1991" spans="1:275" s="682" customFormat="1" ht="29.25" x14ac:dyDescent="0.25">
      <c r="A1991" s="637">
        <v>1</v>
      </c>
      <c r="B1991" s="637">
        <v>1</v>
      </c>
      <c r="C1991" s="2596" t="s">
        <v>291</v>
      </c>
      <c r="D1991" s="947"/>
      <c r="E1991" s="947"/>
      <c r="F1991" s="1173">
        <f>F1899</f>
        <v>22158</v>
      </c>
      <c r="G1991" s="1173">
        <v>0</v>
      </c>
      <c r="H1991" s="1018">
        <f t="shared" si="2178"/>
        <v>18465</v>
      </c>
      <c r="I1991" s="1018">
        <f t="shared" si="2178"/>
        <v>13234</v>
      </c>
      <c r="J1991" s="1018">
        <f t="shared" si="2170"/>
        <v>71.670728405090713</v>
      </c>
      <c r="K1991" s="3433">
        <f>K1899</f>
        <v>0</v>
      </c>
      <c r="L1991" s="1148"/>
      <c r="M1991" s="1148"/>
      <c r="N1991" s="1149"/>
      <c r="O1991" s="1149">
        <v>0</v>
      </c>
      <c r="P1991" s="1149"/>
      <c r="Q1991" s="1149"/>
      <c r="R1991" s="1149"/>
      <c r="S1991" s="1149"/>
      <c r="T1991" s="1149"/>
      <c r="U1991" s="1935">
        <f t="shared" ref="U1991:AO1991" si="2181">U1899</f>
        <v>24122.589959999998</v>
      </c>
      <c r="V1991" s="1935">
        <f t="shared" ref="V1991:W1991" si="2182">V1899</f>
        <v>24122.589959999998</v>
      </c>
      <c r="W1991" s="1935">
        <f t="shared" si="2182"/>
        <v>24122.589959999998</v>
      </c>
      <c r="X1991" s="1935">
        <f t="shared" ref="X1991:Y1991" si="2183">X1899</f>
        <v>24122.589959999998</v>
      </c>
      <c r="Y1991" s="1935">
        <f t="shared" si="2183"/>
        <v>24122.589959999998</v>
      </c>
      <c r="Z1991" s="1935">
        <f t="shared" ref="Z1991:AA1991" si="2184">Z1899</f>
        <v>24122.589959999998</v>
      </c>
      <c r="AA1991" s="1935">
        <f t="shared" si="2184"/>
        <v>24122.589959999998</v>
      </c>
      <c r="AB1991" s="1935">
        <f t="shared" ref="AB1991:AC1991" si="2185">AB1899</f>
        <v>24122.589959999998</v>
      </c>
      <c r="AC1991" s="1935">
        <f t="shared" si="2185"/>
        <v>24122.589959999998</v>
      </c>
      <c r="AD1991" s="1935">
        <f t="shared" ref="AD1991:AE1991" si="2186">AD1899</f>
        <v>24122.589959999998</v>
      </c>
      <c r="AE1991" s="1935">
        <f t="shared" si="2186"/>
        <v>24122.589959999998</v>
      </c>
      <c r="AF1991" s="1935">
        <f t="shared" si="2181"/>
        <v>20102.158299999999</v>
      </c>
      <c r="AG1991" s="1935">
        <f t="shared" si="2181"/>
        <v>14509.879439999999</v>
      </c>
      <c r="AH1991" s="3168">
        <f t="shared" si="2181"/>
        <v>0</v>
      </c>
      <c r="AI1991" s="1935">
        <f t="shared" si="2181"/>
        <v>0</v>
      </c>
      <c r="AJ1991" s="1935">
        <f t="shared" si="2181"/>
        <v>-5592.2788600000003</v>
      </c>
      <c r="AK1991" s="1989">
        <f t="shared" si="2181"/>
        <v>0</v>
      </c>
      <c r="AL1991" s="1989">
        <f t="shared" si="2181"/>
        <v>0</v>
      </c>
      <c r="AM1991" s="1935">
        <f t="shared" si="2181"/>
        <v>14509.879439999999</v>
      </c>
      <c r="AN1991" s="3690">
        <f t="shared" si="2181"/>
        <v>0</v>
      </c>
      <c r="AO1991" s="3904">
        <f t="shared" si="2181"/>
        <v>0</v>
      </c>
      <c r="AP1991" s="4133">
        <f t="shared" ref="AP1991" si="2187">AP1899</f>
        <v>0</v>
      </c>
      <c r="AQ1991" s="4293"/>
      <c r="AR1991" s="201"/>
      <c r="AS1991" s="201"/>
      <c r="AT1991" s="201"/>
      <c r="AU1991" s="201"/>
      <c r="AV1991" s="201"/>
      <c r="AW1991" s="201"/>
      <c r="AX1991" s="201"/>
      <c r="AY1991" s="201"/>
      <c r="AZ1991" s="201"/>
      <c r="BA1991" s="201"/>
      <c r="BB1991" s="201"/>
      <c r="BC1991" s="201"/>
      <c r="BD1991" s="201"/>
      <c r="BE1991" s="201"/>
      <c r="BF1991" s="201"/>
      <c r="BG1991" s="201"/>
      <c r="BH1991" s="201"/>
      <c r="BI1991" s="201"/>
      <c r="BJ1991" s="201"/>
      <c r="BK1991" s="201"/>
      <c r="BL1991" s="201"/>
      <c r="BM1991" s="201"/>
      <c r="BN1991" s="201"/>
      <c r="BO1991" s="201"/>
      <c r="BP1991" s="201"/>
      <c r="BQ1991" s="201"/>
      <c r="BR1991" s="201"/>
      <c r="BS1991" s="201"/>
      <c r="BT1991" s="201"/>
      <c r="BU1991" s="201"/>
      <c r="BV1991" s="201"/>
      <c r="BW1991" s="201"/>
      <c r="BX1991" s="201"/>
      <c r="BY1991" s="201"/>
      <c r="BZ1991" s="201"/>
      <c r="CA1991" s="201"/>
      <c r="CB1991" s="201"/>
      <c r="CC1991" s="201"/>
      <c r="CD1991" s="201"/>
      <c r="CE1991" s="201"/>
      <c r="CF1991" s="201"/>
      <c r="CG1991" s="201"/>
      <c r="CH1991" s="201"/>
      <c r="CI1991" s="201"/>
      <c r="CJ1991" s="201"/>
      <c r="CK1991" s="201"/>
      <c r="CL1991" s="201"/>
      <c r="CM1991" s="201"/>
      <c r="CN1991" s="201"/>
      <c r="CO1991" s="201"/>
      <c r="CP1991" s="201"/>
      <c r="CQ1991" s="201"/>
      <c r="CR1991" s="201"/>
      <c r="CS1991" s="201"/>
      <c r="CT1991" s="201"/>
      <c r="CU1991" s="201"/>
      <c r="CV1991" s="201"/>
      <c r="CW1991" s="201"/>
      <c r="CX1991" s="201"/>
      <c r="CY1991" s="201"/>
      <c r="CZ1991" s="201"/>
      <c r="DA1991" s="201"/>
      <c r="DB1991" s="201"/>
      <c r="DC1991" s="201"/>
      <c r="DD1991" s="201"/>
      <c r="DE1991" s="201"/>
      <c r="DF1991" s="201"/>
      <c r="DG1991" s="201"/>
      <c r="DH1991" s="201"/>
      <c r="DI1991" s="201"/>
      <c r="DJ1991" s="201"/>
      <c r="DK1991" s="201"/>
      <c r="DL1991" s="201"/>
      <c r="DM1991" s="201"/>
      <c r="DN1991" s="201"/>
      <c r="DO1991" s="201"/>
      <c r="DP1991" s="201"/>
      <c r="DQ1991" s="201"/>
      <c r="DR1991" s="201"/>
      <c r="DS1991" s="201"/>
      <c r="DT1991" s="201"/>
      <c r="DU1991" s="201"/>
      <c r="DV1991" s="201"/>
      <c r="DW1991" s="201"/>
      <c r="DX1991" s="201"/>
      <c r="DY1991" s="201"/>
      <c r="DZ1991" s="201"/>
      <c r="EA1991" s="201"/>
      <c r="EB1991" s="201"/>
      <c r="EC1991" s="201"/>
      <c r="ED1991" s="201"/>
      <c r="EE1991" s="201"/>
      <c r="EF1991" s="201"/>
      <c r="EG1991" s="201"/>
      <c r="EH1991" s="201"/>
      <c r="EI1991" s="201"/>
      <c r="EJ1991" s="201"/>
      <c r="EK1991" s="201"/>
      <c r="EL1991" s="201"/>
      <c r="EM1991" s="201"/>
      <c r="EN1991" s="201"/>
      <c r="EO1991" s="201"/>
      <c r="EP1991" s="201"/>
      <c r="EQ1991" s="201"/>
      <c r="ER1991" s="201"/>
      <c r="ES1991" s="201"/>
      <c r="ET1991" s="201"/>
      <c r="EU1991" s="201"/>
      <c r="EV1991" s="201"/>
      <c r="EW1991" s="201"/>
      <c r="EX1991" s="201"/>
      <c r="EY1991" s="201"/>
      <c r="EZ1991" s="201"/>
      <c r="FA1991" s="201"/>
      <c r="FB1991" s="201"/>
      <c r="FC1991" s="201"/>
      <c r="FD1991" s="201"/>
      <c r="FE1991" s="201"/>
      <c r="FF1991" s="201"/>
      <c r="FG1991" s="201"/>
      <c r="FH1991" s="201"/>
      <c r="FI1991" s="201"/>
      <c r="FJ1991" s="201"/>
      <c r="FK1991" s="201"/>
      <c r="FL1991" s="201"/>
      <c r="FM1991" s="201"/>
      <c r="FN1991" s="201"/>
      <c r="FO1991" s="201"/>
      <c r="FP1991" s="201"/>
      <c r="FQ1991" s="201"/>
      <c r="FR1991" s="201"/>
      <c r="FS1991" s="201"/>
      <c r="FT1991" s="201"/>
      <c r="FU1991" s="201"/>
      <c r="FV1991" s="201"/>
      <c r="FW1991" s="201"/>
      <c r="FX1991" s="201"/>
      <c r="FY1991" s="201"/>
      <c r="FZ1991" s="201"/>
      <c r="GA1991" s="201"/>
      <c r="GB1991" s="201"/>
      <c r="GC1991" s="201"/>
      <c r="GD1991" s="201"/>
      <c r="GE1991" s="201"/>
      <c r="GF1991" s="201"/>
      <c r="GG1991" s="201"/>
      <c r="GH1991" s="201"/>
      <c r="GI1991" s="201"/>
      <c r="GJ1991" s="201"/>
      <c r="GK1991" s="201"/>
      <c r="GL1991" s="201"/>
      <c r="GM1991" s="201"/>
      <c r="GN1991" s="201"/>
      <c r="GO1991" s="201"/>
      <c r="GP1991" s="201"/>
      <c r="GQ1991" s="201"/>
      <c r="GR1991" s="201"/>
      <c r="GS1991" s="201"/>
      <c r="GT1991" s="201"/>
      <c r="GU1991" s="201"/>
      <c r="GV1991" s="201"/>
      <c r="GW1991" s="201"/>
      <c r="GX1991" s="201"/>
      <c r="GY1991" s="201"/>
      <c r="GZ1991" s="201"/>
      <c r="HA1991" s="201"/>
      <c r="HB1991" s="201"/>
      <c r="HC1991" s="201"/>
      <c r="HD1991" s="201"/>
      <c r="HE1991" s="201"/>
      <c r="HF1991" s="201"/>
      <c r="HG1991" s="201"/>
      <c r="HH1991" s="201"/>
      <c r="HI1991" s="201"/>
      <c r="HJ1991" s="201"/>
      <c r="HK1991" s="201"/>
      <c r="HL1991" s="201"/>
      <c r="HM1991" s="201"/>
      <c r="HN1991" s="201"/>
      <c r="HO1991" s="201"/>
      <c r="HP1991" s="201"/>
      <c r="HQ1991" s="201"/>
      <c r="HR1991" s="201"/>
      <c r="HS1991" s="201"/>
      <c r="HT1991" s="201"/>
      <c r="HU1991" s="201"/>
      <c r="HV1991" s="201"/>
      <c r="HW1991" s="201"/>
      <c r="HX1991" s="201"/>
      <c r="HY1991" s="201"/>
      <c r="HZ1991" s="201"/>
      <c r="IA1991" s="201"/>
      <c r="IB1991" s="201"/>
      <c r="IC1991" s="201"/>
      <c r="ID1991" s="201"/>
      <c r="IE1991" s="201"/>
      <c r="IF1991" s="201"/>
      <c r="IG1991" s="201"/>
      <c r="IH1991" s="201"/>
      <c r="II1991" s="201"/>
      <c r="IJ1991" s="201"/>
      <c r="IK1991" s="201"/>
      <c r="IL1991" s="201"/>
      <c r="IM1991" s="201"/>
      <c r="IN1991" s="201"/>
      <c r="IO1991" s="201"/>
      <c r="IP1991" s="201"/>
      <c r="IQ1991" s="201"/>
      <c r="IR1991" s="201"/>
      <c r="IS1991" s="201"/>
      <c r="IT1991" s="201"/>
      <c r="IU1991" s="201"/>
      <c r="IV1991" s="201"/>
      <c r="IW1991" s="201"/>
      <c r="IX1991" s="201"/>
      <c r="IY1991" s="201"/>
      <c r="IZ1991" s="201"/>
      <c r="JA1991" s="201"/>
      <c r="JB1991" s="201"/>
      <c r="JC1991" s="201"/>
      <c r="JD1991" s="201"/>
      <c r="JE1991" s="201"/>
      <c r="JF1991" s="201"/>
      <c r="JG1991" s="201"/>
      <c r="JH1991" s="201"/>
      <c r="JI1991" s="201"/>
      <c r="JJ1991" s="201"/>
      <c r="JK1991" s="201"/>
      <c r="JL1991" s="201"/>
      <c r="JM1991" s="201"/>
      <c r="JN1991" s="201"/>
      <c r="JO1991" s="201"/>
    </row>
    <row r="1992" spans="1:275" s="682" customFormat="1" x14ac:dyDescent="0.25">
      <c r="A1992" s="637">
        <v>1</v>
      </c>
      <c r="B1992" s="637">
        <v>1</v>
      </c>
      <c r="C1992" s="2597" t="s">
        <v>139</v>
      </c>
      <c r="D1992" s="947"/>
      <c r="E1992" s="947"/>
      <c r="F1992" s="1173">
        <f>F1937+F1924+F1900</f>
        <v>277021.52380952379</v>
      </c>
      <c r="G1992" s="1173">
        <v>0</v>
      </c>
      <c r="H1992" s="1018">
        <f>H1937+H1924+H1900</f>
        <v>230831.80317460318</v>
      </c>
      <c r="I1992" s="1018">
        <f>I1937+I1924+I1900</f>
        <v>139803.01119047619</v>
      </c>
      <c r="J1992" s="1018">
        <f t="shared" si="2170"/>
        <v>60.564882857466564</v>
      </c>
      <c r="K1992" s="3433">
        <f>K1937+K1924+K1900</f>
        <v>0</v>
      </c>
      <c r="L1992" s="1148"/>
      <c r="M1992" s="1148"/>
      <c r="N1992" s="1149"/>
      <c r="O1992" s="1149">
        <v>0</v>
      </c>
      <c r="P1992" s="1149"/>
      <c r="Q1992" s="1149"/>
      <c r="R1992" s="1149"/>
      <c r="S1992" s="1149"/>
      <c r="T1992" s="1149"/>
      <c r="U1992" s="1935">
        <f t="shared" ref="U1992:AN1992" si="2188">U1937+U1924+U1900</f>
        <v>238967.09346009791</v>
      </c>
      <c r="V1992" s="1935">
        <f t="shared" ref="V1992:W1992" si="2189">V1937+V1924+V1900</f>
        <v>238967.09346009791</v>
      </c>
      <c r="W1992" s="1935">
        <f t="shared" si="2189"/>
        <v>238967.09346009791</v>
      </c>
      <c r="X1992" s="1935">
        <f t="shared" ref="X1992:Y1992" si="2190">X1937+X1924+X1900</f>
        <v>238967.09346009791</v>
      </c>
      <c r="Y1992" s="1935">
        <f t="shared" si="2190"/>
        <v>238006.47993009794</v>
      </c>
      <c r="Z1992" s="1935">
        <f t="shared" ref="Z1992:AA1992" si="2191">Z1937+Z1924+Z1900</f>
        <v>238006.47993009794</v>
      </c>
      <c r="AA1992" s="1935">
        <f t="shared" si="2191"/>
        <v>238382.55833009793</v>
      </c>
      <c r="AB1992" s="1935">
        <f t="shared" ref="AB1992:AC1992" si="2192">AB1937+AB1924+AB1900</f>
        <v>238382.55833009793</v>
      </c>
      <c r="AC1992" s="1935">
        <f t="shared" si="2192"/>
        <v>239930.06009009795</v>
      </c>
      <c r="AD1992" s="1935">
        <f t="shared" ref="AD1992:AE1992" si="2193">AD1937+AD1924+AD1900</f>
        <v>239930.06009009795</v>
      </c>
      <c r="AE1992" s="1935">
        <f t="shared" si="2193"/>
        <v>239930.06009009795</v>
      </c>
      <c r="AF1992" s="1935">
        <f t="shared" si="2188"/>
        <v>199391.36300108157</v>
      </c>
      <c r="AG1992" s="1935">
        <f t="shared" si="2188"/>
        <v>190783.94133999999</v>
      </c>
      <c r="AH1992" s="3168">
        <f t="shared" si="2188"/>
        <v>0</v>
      </c>
      <c r="AI1992" s="1935">
        <f t="shared" si="2188"/>
        <v>368.14848000000001</v>
      </c>
      <c r="AJ1992" s="1935">
        <f t="shared" si="2188"/>
        <v>-8607.4216610815893</v>
      </c>
      <c r="AK1992" s="1989">
        <f t="shared" si="2188"/>
        <v>0</v>
      </c>
      <c r="AL1992" s="1989">
        <f t="shared" si="2188"/>
        <v>-277.40511000000004</v>
      </c>
      <c r="AM1992" s="1935">
        <f t="shared" si="2188"/>
        <v>190874.68471</v>
      </c>
      <c r="AN1992" s="3690">
        <f t="shared" si="2188"/>
        <v>0</v>
      </c>
      <c r="AO1992" s="3904">
        <f>AO1937+AO1924+AO1900</f>
        <v>0</v>
      </c>
      <c r="AP1992" s="4133">
        <f t="shared" ref="AP1992" si="2194">AP1937+AP1924+AP1900</f>
        <v>0</v>
      </c>
      <c r="AQ1992" s="4293"/>
      <c r="AR1992" s="201"/>
      <c r="AS1992" s="201"/>
      <c r="AT1992" s="201"/>
      <c r="AU1992" s="201"/>
      <c r="AV1992" s="201"/>
      <c r="AW1992" s="201"/>
      <c r="AX1992" s="201"/>
      <c r="AY1992" s="201"/>
      <c r="AZ1992" s="201"/>
      <c r="BA1992" s="201"/>
      <c r="BB1992" s="201"/>
      <c r="BC1992" s="201"/>
      <c r="BD1992" s="201"/>
      <c r="BE1992" s="201"/>
      <c r="BF1992" s="201"/>
      <c r="BG1992" s="201"/>
      <c r="BH1992" s="201"/>
      <c r="BI1992" s="201"/>
      <c r="BJ1992" s="201"/>
      <c r="BK1992" s="201"/>
      <c r="BL1992" s="201"/>
      <c r="BM1992" s="201"/>
      <c r="BN1992" s="201"/>
      <c r="BO1992" s="201"/>
      <c r="BP1992" s="201"/>
      <c r="BQ1992" s="201"/>
      <c r="BR1992" s="201"/>
      <c r="BS1992" s="201"/>
      <c r="BT1992" s="201"/>
      <c r="BU1992" s="201"/>
      <c r="BV1992" s="201"/>
      <c r="BW1992" s="201"/>
      <c r="BX1992" s="201"/>
      <c r="BY1992" s="201"/>
      <c r="BZ1992" s="201"/>
      <c r="CA1992" s="201"/>
      <c r="CB1992" s="201"/>
      <c r="CC1992" s="201"/>
      <c r="CD1992" s="201"/>
      <c r="CE1992" s="201"/>
      <c r="CF1992" s="201"/>
      <c r="CG1992" s="201"/>
      <c r="CH1992" s="201"/>
      <c r="CI1992" s="201"/>
      <c r="CJ1992" s="201"/>
      <c r="CK1992" s="201"/>
      <c r="CL1992" s="201"/>
      <c r="CM1992" s="201"/>
      <c r="CN1992" s="201"/>
      <c r="CO1992" s="201"/>
      <c r="CP1992" s="201"/>
      <c r="CQ1992" s="201"/>
      <c r="CR1992" s="201"/>
      <c r="CS1992" s="201"/>
      <c r="CT1992" s="201"/>
      <c r="CU1992" s="201"/>
      <c r="CV1992" s="201"/>
      <c r="CW1992" s="201"/>
      <c r="CX1992" s="201"/>
      <c r="CY1992" s="201"/>
      <c r="CZ1992" s="201"/>
      <c r="DA1992" s="201"/>
      <c r="DB1992" s="201"/>
      <c r="DC1992" s="201"/>
      <c r="DD1992" s="201"/>
      <c r="DE1992" s="201"/>
      <c r="DF1992" s="201"/>
      <c r="DG1992" s="201"/>
      <c r="DH1992" s="201"/>
      <c r="DI1992" s="201"/>
      <c r="DJ1992" s="201"/>
      <c r="DK1992" s="201"/>
      <c r="DL1992" s="201"/>
      <c r="DM1992" s="201"/>
      <c r="DN1992" s="201"/>
      <c r="DO1992" s="201"/>
      <c r="DP1992" s="201"/>
      <c r="DQ1992" s="201"/>
      <c r="DR1992" s="201"/>
      <c r="DS1992" s="201"/>
      <c r="DT1992" s="201"/>
      <c r="DU1992" s="201"/>
      <c r="DV1992" s="201"/>
      <c r="DW1992" s="201"/>
      <c r="DX1992" s="201"/>
      <c r="DY1992" s="201"/>
      <c r="DZ1992" s="201"/>
      <c r="EA1992" s="201"/>
      <c r="EB1992" s="201"/>
      <c r="EC1992" s="201"/>
      <c r="ED1992" s="201"/>
      <c r="EE1992" s="201"/>
      <c r="EF1992" s="201"/>
      <c r="EG1992" s="201"/>
      <c r="EH1992" s="201"/>
      <c r="EI1992" s="201"/>
      <c r="EJ1992" s="201"/>
      <c r="EK1992" s="201"/>
      <c r="EL1992" s="201"/>
      <c r="EM1992" s="201"/>
      <c r="EN1992" s="201"/>
      <c r="EO1992" s="201"/>
      <c r="EP1992" s="201"/>
      <c r="EQ1992" s="201"/>
      <c r="ER1992" s="201"/>
      <c r="ES1992" s="201"/>
      <c r="ET1992" s="201"/>
      <c r="EU1992" s="201"/>
      <c r="EV1992" s="201"/>
      <c r="EW1992" s="201"/>
      <c r="EX1992" s="201"/>
      <c r="EY1992" s="201"/>
      <c r="EZ1992" s="201"/>
      <c r="FA1992" s="201"/>
      <c r="FB1992" s="201"/>
      <c r="FC1992" s="201"/>
      <c r="FD1992" s="201"/>
      <c r="FE1992" s="201"/>
      <c r="FF1992" s="201"/>
      <c r="FG1992" s="201"/>
      <c r="FH1992" s="201"/>
      <c r="FI1992" s="201"/>
      <c r="FJ1992" s="201"/>
      <c r="FK1992" s="201"/>
      <c r="FL1992" s="201"/>
      <c r="FM1992" s="201"/>
      <c r="FN1992" s="201"/>
      <c r="FO1992" s="201"/>
      <c r="FP1992" s="201"/>
      <c r="FQ1992" s="201"/>
      <c r="FR1992" s="201"/>
      <c r="FS1992" s="201"/>
      <c r="FT1992" s="201"/>
      <c r="FU1992" s="201"/>
      <c r="FV1992" s="201"/>
      <c r="FW1992" s="201"/>
      <c r="FX1992" s="201"/>
      <c r="FY1992" s="201"/>
      <c r="FZ1992" s="201"/>
      <c r="GA1992" s="201"/>
      <c r="GB1992" s="201"/>
      <c r="GC1992" s="201"/>
      <c r="GD1992" s="201"/>
      <c r="GE1992" s="201"/>
      <c r="GF1992" s="201"/>
      <c r="GG1992" s="201"/>
      <c r="GH1992" s="201"/>
      <c r="GI1992" s="201"/>
      <c r="GJ1992" s="201"/>
      <c r="GK1992" s="201"/>
      <c r="GL1992" s="201"/>
      <c r="GM1992" s="201"/>
      <c r="GN1992" s="201"/>
      <c r="GO1992" s="201"/>
      <c r="GP1992" s="201"/>
      <c r="GQ1992" s="201"/>
      <c r="GR1992" s="201"/>
      <c r="GS1992" s="201"/>
      <c r="GT1992" s="201"/>
      <c r="GU1992" s="201"/>
      <c r="GV1992" s="201"/>
      <c r="GW1992" s="201"/>
      <c r="GX1992" s="201"/>
      <c r="GY1992" s="201"/>
      <c r="GZ1992" s="201"/>
      <c r="HA1992" s="201"/>
      <c r="HB1992" s="201"/>
      <c r="HC1992" s="201"/>
      <c r="HD1992" s="201"/>
      <c r="HE1992" s="201"/>
      <c r="HF1992" s="201"/>
      <c r="HG1992" s="201"/>
      <c r="HH1992" s="201"/>
      <c r="HI1992" s="201"/>
      <c r="HJ1992" s="201"/>
      <c r="HK1992" s="201"/>
      <c r="HL1992" s="201"/>
      <c r="HM1992" s="201"/>
      <c r="HN1992" s="201"/>
      <c r="HO1992" s="201"/>
      <c r="HP1992" s="201"/>
      <c r="HQ1992" s="201"/>
      <c r="HR1992" s="201"/>
      <c r="HS1992" s="201"/>
      <c r="HT1992" s="201"/>
      <c r="HU1992" s="201"/>
      <c r="HV1992" s="201"/>
      <c r="HW1992" s="201"/>
      <c r="HX1992" s="201"/>
      <c r="HY1992" s="201"/>
      <c r="HZ1992" s="201"/>
      <c r="IA1992" s="201"/>
      <c r="IB1992" s="201"/>
      <c r="IC1992" s="201"/>
      <c r="ID1992" s="201"/>
      <c r="IE1992" s="201"/>
      <c r="IF1992" s="201"/>
      <c r="IG1992" s="201"/>
      <c r="IH1992" s="201"/>
      <c r="II1992" s="201"/>
      <c r="IJ1992" s="201"/>
      <c r="IK1992" s="201"/>
      <c r="IL1992" s="201"/>
      <c r="IM1992" s="201"/>
      <c r="IN1992" s="201"/>
      <c r="IO1992" s="201"/>
      <c r="IP1992" s="201"/>
      <c r="IQ1992" s="201"/>
      <c r="IR1992" s="201"/>
      <c r="IS1992" s="201"/>
      <c r="IT1992" s="201"/>
      <c r="IU1992" s="201"/>
      <c r="IV1992" s="201"/>
      <c r="IW1992" s="201"/>
      <c r="IX1992" s="201"/>
      <c r="IY1992" s="201"/>
      <c r="IZ1992" s="201"/>
      <c r="JA1992" s="201"/>
      <c r="JB1992" s="201"/>
      <c r="JC1992" s="201"/>
      <c r="JD1992" s="201"/>
      <c r="JE1992" s="201"/>
      <c r="JF1992" s="201"/>
      <c r="JG1992" s="201"/>
      <c r="JH1992" s="201"/>
      <c r="JI1992" s="201"/>
      <c r="JJ1992" s="201"/>
      <c r="JK1992" s="201"/>
      <c r="JL1992" s="201"/>
      <c r="JM1992" s="201"/>
      <c r="JN1992" s="201"/>
      <c r="JO1992" s="201"/>
    </row>
    <row r="1993" spans="1:275" s="682" customFormat="1" x14ac:dyDescent="0.25">
      <c r="A1993" s="682">
        <v>1</v>
      </c>
      <c r="B1993" s="637">
        <v>1</v>
      </c>
      <c r="C1993" s="1099" t="s">
        <v>29</v>
      </c>
      <c r="D1993" s="1099"/>
      <c r="E1993" s="1099"/>
      <c r="F1993" s="1515"/>
      <c r="G1993" s="1515">
        <v>0</v>
      </c>
      <c r="H1993" s="1066"/>
      <c r="I1993" s="1066"/>
      <c r="J1993" s="1066"/>
      <c r="K1993" s="3449"/>
      <c r="L1993" s="946"/>
      <c r="M1993" s="946"/>
      <c r="N1993" s="1066"/>
      <c r="O1993" s="1066">
        <v>0</v>
      </c>
      <c r="P1993" s="1066"/>
      <c r="Q1993" s="1066"/>
      <c r="R1993" s="1066"/>
      <c r="S1993" s="1066"/>
      <c r="T1993" s="1172"/>
      <c r="U1993" s="1928"/>
      <c r="V1993" s="1928"/>
      <c r="W1993" s="1928"/>
      <c r="X1993" s="1928"/>
      <c r="Y1993" s="1928"/>
      <c r="Z1993" s="1928"/>
      <c r="AA1993" s="1928"/>
      <c r="AB1993" s="1928"/>
      <c r="AC1993" s="1928"/>
      <c r="AD1993" s="1928"/>
      <c r="AE1993" s="1928"/>
      <c r="AF1993" s="1935"/>
      <c r="AG1993" s="1928"/>
      <c r="AH1993" s="3038"/>
      <c r="AI1993" s="1928"/>
      <c r="AJ1993" s="1928"/>
      <c r="AK1993" s="1928"/>
      <c r="AL1993" s="1928"/>
      <c r="AM1993" s="1928"/>
      <c r="AN1993" s="3690"/>
      <c r="AO1993" s="3926"/>
      <c r="AP1993" s="4177"/>
      <c r="AQ1993" s="4293"/>
      <c r="AR1993" s="201"/>
      <c r="AS1993" s="201"/>
      <c r="AT1993" s="201"/>
      <c r="AU1993" s="201"/>
      <c r="AV1993" s="201"/>
      <c r="AW1993" s="201"/>
      <c r="AX1993" s="201"/>
      <c r="AY1993" s="201"/>
      <c r="AZ1993" s="201"/>
      <c r="BA1993" s="201"/>
      <c r="BB1993" s="201"/>
      <c r="BC1993" s="201"/>
      <c r="BD1993" s="201"/>
      <c r="BE1993" s="201"/>
      <c r="BF1993" s="201"/>
      <c r="BG1993" s="201"/>
      <c r="BH1993" s="201"/>
      <c r="BI1993" s="201"/>
      <c r="BJ1993" s="201"/>
      <c r="BK1993" s="201"/>
      <c r="BL1993" s="201"/>
      <c r="BM1993" s="201"/>
      <c r="BN1993" s="201"/>
      <c r="BO1993" s="201"/>
      <c r="BP1993" s="201"/>
      <c r="BQ1993" s="201"/>
      <c r="BR1993" s="201"/>
      <c r="BS1993" s="201"/>
      <c r="BT1993" s="201"/>
      <c r="BU1993" s="201"/>
      <c r="BV1993" s="201"/>
      <c r="BW1993" s="201"/>
      <c r="BX1993" s="201"/>
      <c r="BY1993" s="201"/>
      <c r="BZ1993" s="201"/>
      <c r="CA1993" s="201"/>
      <c r="CB1993" s="201"/>
      <c r="CC1993" s="201"/>
      <c r="CD1993" s="201"/>
      <c r="CE1993" s="201"/>
      <c r="CF1993" s="201"/>
      <c r="CG1993" s="201"/>
      <c r="CH1993" s="201"/>
      <c r="CI1993" s="201"/>
      <c r="CJ1993" s="201"/>
      <c r="CK1993" s="201"/>
      <c r="CL1993" s="201"/>
      <c r="CM1993" s="201"/>
      <c r="CN1993" s="201"/>
      <c r="CO1993" s="201"/>
      <c r="CP1993" s="201"/>
      <c r="CQ1993" s="201"/>
      <c r="CR1993" s="201"/>
      <c r="CS1993" s="201"/>
      <c r="CT1993" s="201"/>
      <c r="CU1993" s="201"/>
      <c r="CV1993" s="201"/>
      <c r="CW1993" s="201"/>
      <c r="CX1993" s="201"/>
      <c r="CY1993" s="201"/>
      <c r="CZ1993" s="201"/>
      <c r="DA1993" s="201"/>
      <c r="DB1993" s="201"/>
      <c r="DC1993" s="201"/>
      <c r="DD1993" s="201"/>
      <c r="DE1993" s="201"/>
      <c r="DF1993" s="201"/>
      <c r="DG1993" s="201"/>
      <c r="DH1993" s="201"/>
      <c r="DI1993" s="201"/>
      <c r="DJ1993" s="201"/>
      <c r="DK1993" s="201"/>
      <c r="DL1993" s="201"/>
      <c r="DM1993" s="201"/>
      <c r="DN1993" s="201"/>
      <c r="DO1993" s="201"/>
      <c r="DP1993" s="201"/>
      <c r="DQ1993" s="201"/>
      <c r="DR1993" s="201"/>
      <c r="DS1993" s="201"/>
      <c r="DT1993" s="201"/>
      <c r="DU1993" s="201"/>
      <c r="DV1993" s="201"/>
      <c r="DW1993" s="201"/>
      <c r="DX1993" s="201"/>
      <c r="DY1993" s="201"/>
      <c r="DZ1993" s="201"/>
      <c r="EA1993" s="201"/>
      <c r="EB1993" s="201"/>
      <c r="EC1993" s="201"/>
      <c r="ED1993" s="201"/>
      <c r="EE1993" s="201"/>
      <c r="EF1993" s="201"/>
      <c r="EG1993" s="201"/>
      <c r="EH1993" s="201"/>
      <c r="EI1993" s="201"/>
      <c r="EJ1993" s="201"/>
      <c r="EK1993" s="201"/>
      <c r="EL1993" s="201"/>
      <c r="EM1993" s="201"/>
      <c r="EN1993" s="201"/>
      <c r="EO1993" s="201"/>
      <c r="EP1993" s="201"/>
      <c r="EQ1993" s="201"/>
      <c r="ER1993" s="201"/>
      <c r="ES1993" s="201"/>
      <c r="ET1993" s="201"/>
      <c r="EU1993" s="201"/>
      <c r="EV1993" s="201"/>
      <c r="EW1993" s="201"/>
      <c r="EX1993" s="201"/>
      <c r="EY1993" s="201"/>
      <c r="EZ1993" s="201"/>
      <c r="FA1993" s="201"/>
      <c r="FB1993" s="201"/>
      <c r="FC1993" s="201"/>
      <c r="FD1993" s="201"/>
      <c r="FE1993" s="201"/>
      <c r="FF1993" s="201"/>
      <c r="FG1993" s="201"/>
      <c r="FH1993" s="201"/>
      <c r="FI1993" s="201"/>
      <c r="FJ1993" s="201"/>
      <c r="FK1993" s="201"/>
      <c r="FL1993" s="201"/>
      <c r="FM1993" s="201"/>
      <c r="FN1993" s="201"/>
      <c r="FO1993" s="201"/>
      <c r="FP1993" s="201"/>
      <c r="FQ1993" s="201"/>
      <c r="FR1993" s="201"/>
      <c r="FS1993" s="201"/>
      <c r="FT1993" s="201"/>
      <c r="FU1993" s="201"/>
      <c r="FV1993" s="201"/>
      <c r="FW1993" s="201"/>
      <c r="FX1993" s="201"/>
      <c r="FY1993" s="201"/>
      <c r="FZ1993" s="201"/>
      <c r="GA1993" s="201"/>
      <c r="GB1993" s="201"/>
      <c r="GC1993" s="201"/>
      <c r="GD1993" s="201"/>
      <c r="GE1993" s="201"/>
      <c r="GF1993" s="201"/>
      <c r="GG1993" s="201"/>
      <c r="GH1993" s="201"/>
      <c r="GI1993" s="201"/>
      <c r="GJ1993" s="201"/>
      <c r="GK1993" s="201"/>
      <c r="GL1993" s="201"/>
      <c r="GM1993" s="201"/>
      <c r="GN1993" s="201"/>
      <c r="GO1993" s="201"/>
      <c r="GP1993" s="201"/>
      <c r="GQ1993" s="201"/>
      <c r="GR1993" s="201"/>
      <c r="GS1993" s="201"/>
      <c r="GT1993" s="201"/>
      <c r="GU1993" s="201"/>
      <c r="GV1993" s="201"/>
      <c r="GW1993" s="201"/>
      <c r="GX1993" s="201"/>
      <c r="GY1993" s="201"/>
      <c r="GZ1993" s="201"/>
      <c r="HA1993" s="201"/>
      <c r="HB1993" s="201"/>
      <c r="HC1993" s="201"/>
      <c r="HD1993" s="201"/>
      <c r="HE1993" s="201"/>
      <c r="HF1993" s="201"/>
      <c r="HG1993" s="201"/>
      <c r="HH1993" s="201"/>
      <c r="HI1993" s="201"/>
      <c r="HJ1993" s="201"/>
      <c r="HK1993" s="201"/>
      <c r="HL1993" s="201"/>
      <c r="HM1993" s="201"/>
      <c r="HN1993" s="201"/>
      <c r="HO1993" s="201"/>
      <c r="HP1993" s="201"/>
      <c r="HQ1993" s="201"/>
      <c r="HR1993" s="201"/>
      <c r="HS1993" s="201"/>
      <c r="HT1993" s="201"/>
      <c r="HU1993" s="201"/>
      <c r="HV1993" s="201"/>
      <c r="HW1993" s="201"/>
      <c r="HX1993" s="201"/>
      <c r="HY1993" s="201"/>
      <c r="HZ1993" s="201"/>
      <c r="IA1993" s="201"/>
      <c r="IB1993" s="201"/>
      <c r="IC1993" s="201"/>
      <c r="ID1993" s="201"/>
      <c r="IE1993" s="201"/>
      <c r="IF1993" s="201"/>
      <c r="IG1993" s="201"/>
      <c r="IH1993" s="201"/>
      <c r="II1993" s="201"/>
      <c r="IJ1993" s="201"/>
      <c r="IK1993" s="201"/>
      <c r="IL1993" s="201"/>
      <c r="IM1993" s="201"/>
      <c r="IN1993" s="201"/>
      <c r="IO1993" s="201"/>
      <c r="IP1993" s="201"/>
      <c r="IQ1993" s="201"/>
      <c r="IR1993" s="201"/>
      <c r="IS1993" s="201"/>
      <c r="IT1993" s="201"/>
      <c r="IU1993" s="201"/>
      <c r="IV1993" s="201"/>
      <c r="IW1993" s="201"/>
      <c r="IX1993" s="201"/>
      <c r="IY1993" s="201"/>
      <c r="IZ1993" s="201"/>
      <c r="JA1993" s="201"/>
      <c r="JB1993" s="201"/>
      <c r="JC1993" s="201"/>
      <c r="JD1993" s="201"/>
      <c r="JE1993" s="201"/>
      <c r="JF1993" s="201"/>
      <c r="JG1993" s="201"/>
      <c r="JH1993" s="201"/>
      <c r="JI1993" s="201"/>
      <c r="JJ1993" s="201"/>
      <c r="JK1993" s="201"/>
      <c r="JL1993" s="201"/>
      <c r="JM1993" s="201"/>
      <c r="JN1993" s="201"/>
      <c r="JO1993" s="201"/>
    </row>
    <row r="1994" spans="1:275" x14ac:dyDescent="0.25">
      <c r="A1994" s="637">
        <v>1</v>
      </c>
      <c r="B1994" s="637">
        <v>1</v>
      </c>
      <c r="C1994" s="1162" t="s">
        <v>16</v>
      </c>
      <c r="D1994" s="1162"/>
      <c r="E1994" s="1162"/>
      <c r="F1994" s="1584">
        <f>F1905</f>
        <v>1672</v>
      </c>
      <c r="G1994" s="1584">
        <v>0</v>
      </c>
      <c r="H1994" s="1065">
        <f>H1905</f>
        <v>1356</v>
      </c>
      <c r="I1994" s="1065">
        <f>I1905</f>
        <v>1059</v>
      </c>
      <c r="J1994" s="1065">
        <f t="shared" ref="J1994:J1999" si="2195">I1994/H1994*100</f>
        <v>78.097345132743371</v>
      </c>
      <c r="K1994" s="3514">
        <f>K1905</f>
        <v>0</v>
      </c>
      <c r="L1994" s="946">
        <f>SUM(N1994/F1994)</f>
        <v>7.6411483253588512</v>
      </c>
      <c r="M1994" s="946">
        <f>Q1994/I1994</f>
        <v>8.3002832861189795</v>
      </c>
      <c r="N1994" s="1065">
        <f t="shared" ref="N1994:T1994" si="2196">N1905</f>
        <v>12776</v>
      </c>
      <c r="O1994" s="1065">
        <v>0</v>
      </c>
      <c r="P1994" s="1065">
        <f t="shared" si="2196"/>
        <v>10647</v>
      </c>
      <c r="Q1994" s="1065">
        <f t="shared" si="2196"/>
        <v>8790</v>
      </c>
      <c r="R1994" s="1065">
        <f t="shared" si="2196"/>
        <v>82.558467173851795</v>
      </c>
      <c r="S1994" s="1065">
        <f t="shared" si="2196"/>
        <v>53.233333333333334</v>
      </c>
      <c r="T1994" s="1065">
        <f t="shared" si="2196"/>
        <v>198.14652473387602</v>
      </c>
      <c r="U1994" s="1921"/>
      <c r="V1994" s="1921"/>
      <c r="W1994" s="1921"/>
      <c r="X1994" s="1921"/>
      <c r="Y1994" s="1921"/>
      <c r="Z1994" s="1921"/>
      <c r="AA1994" s="1921"/>
      <c r="AB1994" s="1921"/>
      <c r="AC1994" s="1921"/>
      <c r="AD1994" s="1921"/>
      <c r="AE1994" s="1921"/>
      <c r="AF1994" s="1935"/>
      <c r="AG1994" s="1921"/>
      <c r="AH1994" s="3144"/>
      <c r="AI1994" s="1921"/>
      <c r="AJ1994" s="1921"/>
      <c r="AK1994" s="1921"/>
      <c r="AL1994" s="1921"/>
      <c r="AM1994" s="1921"/>
      <c r="AN1994" s="3690"/>
      <c r="AO1994" s="3956">
        <f>AO1905</f>
        <v>0</v>
      </c>
      <c r="AP1994" s="1973"/>
      <c r="AQ1994" s="4293"/>
    </row>
    <row r="1995" spans="1:275" ht="29.25" x14ac:dyDescent="0.25">
      <c r="A1995" s="637">
        <v>1</v>
      </c>
      <c r="B1995" s="637">
        <v>1</v>
      </c>
      <c r="C1995" s="963" t="s">
        <v>144</v>
      </c>
      <c r="D1995" s="963"/>
      <c r="E1995" s="963"/>
      <c r="F1995" s="1517">
        <f>SUM(F1906)</f>
        <v>1672</v>
      </c>
      <c r="G1995" s="1517">
        <v>0</v>
      </c>
      <c r="H1995" s="1057">
        <f>SUM(H1906)</f>
        <v>1356</v>
      </c>
      <c r="I1995" s="1057">
        <f>SUM(I1906)</f>
        <v>1059</v>
      </c>
      <c r="J1995" s="1057">
        <f t="shared" si="2195"/>
        <v>78.097345132743371</v>
      </c>
      <c r="K1995" s="3511">
        <f>SUM(K1906)</f>
        <v>0</v>
      </c>
      <c r="L1995" s="946">
        <f>SUM(N1995/F1995)</f>
        <v>7.6411483253588512</v>
      </c>
      <c r="M1995" s="946">
        <f>Q1995/I1995</f>
        <v>8.3002832861189795</v>
      </c>
      <c r="N1995" s="1057">
        <f>SUM(N1906)</f>
        <v>12776</v>
      </c>
      <c r="O1995" s="1057">
        <v>0</v>
      </c>
      <c r="P1995" s="1057">
        <f>SUM(P1906)</f>
        <v>10647</v>
      </c>
      <c r="Q1995" s="1057">
        <f>SUM(Q1906)</f>
        <v>8790</v>
      </c>
      <c r="R1995" s="1057">
        <f>Q1995/P1995*100</f>
        <v>82.558467173851795</v>
      </c>
      <c r="S1995" s="1057">
        <f t="shared" ref="S1995:AG1995" si="2197">SUM(S1906)</f>
        <v>53.233333333333334</v>
      </c>
      <c r="T1995" s="1057">
        <f t="shared" si="2197"/>
        <v>198.14652473387602</v>
      </c>
      <c r="U1995" s="1907">
        <f t="shared" si="2197"/>
        <v>31901.321088000004</v>
      </c>
      <c r="V1995" s="1907">
        <f t="shared" si="2197"/>
        <v>31901.321088000004</v>
      </c>
      <c r="W1995" s="1907">
        <f t="shared" ref="W1995:X1995" si="2198">SUM(W1906)</f>
        <v>31901.321088000004</v>
      </c>
      <c r="X1995" s="1907">
        <f t="shared" si="2198"/>
        <v>31901.321088000004</v>
      </c>
      <c r="Y1995" s="1907">
        <f t="shared" ref="Y1995:Z1995" si="2199">SUM(Y1906)</f>
        <v>31901.321088000004</v>
      </c>
      <c r="Z1995" s="1907">
        <f t="shared" si="2199"/>
        <v>31901.321088000004</v>
      </c>
      <c r="AA1995" s="1907">
        <f t="shared" ref="AA1995:AB1995" si="2200">SUM(AA1906)</f>
        <v>31901.321088000004</v>
      </c>
      <c r="AB1995" s="1907">
        <f t="shared" si="2200"/>
        <v>31901.321088000004</v>
      </c>
      <c r="AC1995" s="1907">
        <f t="shared" ref="AC1995:AD1995" si="2201">SUM(AC1906)</f>
        <v>31901.321088000004</v>
      </c>
      <c r="AD1995" s="1907">
        <f t="shared" si="2201"/>
        <v>31901.321088000004</v>
      </c>
      <c r="AE1995" s="1907">
        <f t="shared" ref="AE1995" si="2202">SUM(AE1906)</f>
        <v>32429.082579840004</v>
      </c>
      <c r="AF1995" s="1935">
        <f t="shared" si="2197"/>
        <v>26760.354737280006</v>
      </c>
      <c r="AG1995" s="1907">
        <f t="shared" si="2197"/>
        <v>21053.55875</v>
      </c>
      <c r="AH1995" s="3129"/>
      <c r="AI1995" s="1907"/>
      <c r="AJ1995" s="1907">
        <f t="shared" ref="AJ1995:AP1995" si="2203">SUM(AJ1906)</f>
        <v>-5706.7959872800056</v>
      </c>
      <c r="AK1995" s="1907">
        <f t="shared" si="2203"/>
        <v>0</v>
      </c>
      <c r="AL1995" s="1907">
        <f t="shared" si="2203"/>
        <v>-109.00865999999999</v>
      </c>
      <c r="AM1995" s="1907">
        <f t="shared" si="2203"/>
        <v>20944.550090000001</v>
      </c>
      <c r="AN1995" s="3690">
        <f t="shared" si="2203"/>
        <v>0</v>
      </c>
      <c r="AO1995" s="4029">
        <f t="shared" si="2203"/>
        <v>0</v>
      </c>
      <c r="AP1995" s="4131">
        <f t="shared" si="2203"/>
        <v>0</v>
      </c>
      <c r="AQ1995" s="4293"/>
    </row>
    <row r="1996" spans="1:275" x14ac:dyDescent="0.25">
      <c r="A1996" s="637">
        <v>1</v>
      </c>
      <c r="B1996" s="637">
        <v>1</v>
      </c>
      <c r="C1996" s="1094" t="s">
        <v>217</v>
      </c>
      <c r="D1996" s="1094"/>
      <c r="E1996" s="1094"/>
      <c r="F1996" s="1585">
        <f>F1907</f>
        <v>10990</v>
      </c>
      <c r="G1996" s="1585">
        <v>0</v>
      </c>
      <c r="H1996" s="1056">
        <f t="shared" ref="H1996:I2000" si="2204">H1907</f>
        <v>9158</v>
      </c>
      <c r="I1996" s="1056">
        <f t="shared" si="2204"/>
        <v>5973</v>
      </c>
      <c r="J1996" s="1215">
        <f t="shared" si="2195"/>
        <v>65.221664118803233</v>
      </c>
      <c r="K1996" s="3438">
        <f>K1907</f>
        <v>1</v>
      </c>
      <c r="L1996" s="1075"/>
      <c r="M1996" s="1075"/>
      <c r="N1996" s="1056"/>
      <c r="O1996" s="1056">
        <v>0</v>
      </c>
      <c r="P1996" s="1056"/>
      <c r="Q1996" s="1056"/>
      <c r="R1996" s="1056"/>
      <c r="S1996" s="1056"/>
      <c r="T1996" s="1025"/>
      <c r="U1996" s="1922"/>
      <c r="V1996" s="1922"/>
      <c r="W1996" s="1922"/>
      <c r="X1996" s="1922"/>
      <c r="Y1996" s="1922"/>
      <c r="Z1996" s="1922"/>
      <c r="AA1996" s="1922"/>
      <c r="AB1996" s="1922"/>
      <c r="AC1996" s="1922"/>
      <c r="AD1996" s="1922"/>
      <c r="AE1996" s="1922"/>
      <c r="AF1996" s="1935"/>
      <c r="AG1996" s="1922"/>
      <c r="AH1996" s="3145"/>
      <c r="AI1996" s="1922"/>
      <c r="AJ1996" s="1922"/>
      <c r="AK1996" s="1922"/>
      <c r="AL1996" s="1922"/>
      <c r="AM1996" s="1922"/>
      <c r="AN1996" s="3690"/>
      <c r="AO1996" s="3924">
        <f t="shared" ref="AO1996" si="2205">AO1907</f>
        <v>0</v>
      </c>
      <c r="AP1996" s="4154"/>
      <c r="AQ1996" s="4293"/>
    </row>
    <row r="1997" spans="1:275" x14ac:dyDescent="0.25">
      <c r="A1997" s="637">
        <v>1</v>
      </c>
      <c r="B1997" s="637">
        <v>1</v>
      </c>
      <c r="C1997" s="1022" t="s">
        <v>218</v>
      </c>
      <c r="D1997" s="1022"/>
      <c r="E1997" s="1022"/>
      <c r="F1997" s="1534">
        <f>F1908</f>
        <v>10990</v>
      </c>
      <c r="G1997" s="1534">
        <v>0</v>
      </c>
      <c r="H1997" s="1043">
        <f t="shared" si="2204"/>
        <v>9158</v>
      </c>
      <c r="I1997" s="1043">
        <f t="shared" si="2204"/>
        <v>5973</v>
      </c>
      <c r="J1997" s="959">
        <f t="shared" si="2195"/>
        <v>65.221664118803233</v>
      </c>
      <c r="K1997" s="3462">
        <f>K1908</f>
        <v>1</v>
      </c>
      <c r="L1997" s="1079"/>
      <c r="M1997" s="1079"/>
      <c r="N1997" s="1043"/>
      <c r="O1997" s="1043">
        <v>0</v>
      </c>
      <c r="P1997" s="1043"/>
      <c r="Q1997" s="1043"/>
      <c r="R1997" s="1043"/>
      <c r="S1997" s="1043"/>
      <c r="T1997" s="1043"/>
      <c r="U1997" s="1936"/>
      <c r="V1997" s="1936"/>
      <c r="W1997" s="1936"/>
      <c r="X1997" s="1936"/>
      <c r="Y1997" s="1936"/>
      <c r="Z1997" s="1936"/>
      <c r="AA1997" s="1936"/>
      <c r="AB1997" s="1936"/>
      <c r="AC1997" s="1936"/>
      <c r="AD1997" s="1936"/>
      <c r="AE1997" s="1936"/>
      <c r="AF1997" s="1935"/>
      <c r="AG1997" s="1936"/>
      <c r="AH1997" s="3169"/>
      <c r="AI1997" s="1936"/>
      <c r="AJ1997" s="1936"/>
      <c r="AK1997" s="1936"/>
      <c r="AL1997" s="1936"/>
      <c r="AM1997" s="1936"/>
      <c r="AN1997" s="3690"/>
      <c r="AO1997" s="3934">
        <f t="shared" ref="AO1997" si="2206">AO1908</f>
        <v>0</v>
      </c>
      <c r="AP1997" s="4184"/>
      <c r="AQ1997" s="4293"/>
    </row>
    <row r="1998" spans="1:275" ht="29.25" x14ac:dyDescent="0.25">
      <c r="A1998" s="637">
        <v>1</v>
      </c>
      <c r="B1998" s="637">
        <v>1</v>
      </c>
      <c r="C1998" s="970" t="s">
        <v>219</v>
      </c>
      <c r="D1998" s="970"/>
      <c r="E1998" s="970"/>
      <c r="F1998" s="1587">
        <f>F1909</f>
        <v>10</v>
      </c>
      <c r="G1998" s="1587">
        <v>0</v>
      </c>
      <c r="H1998" s="1096">
        <f t="shared" si="2204"/>
        <v>8</v>
      </c>
      <c r="I1998" s="1096">
        <f t="shared" si="2204"/>
        <v>1</v>
      </c>
      <c r="J1998" s="1057">
        <f t="shared" si="2195"/>
        <v>12.5</v>
      </c>
      <c r="K1998" s="3528">
        <f>K1909</f>
        <v>0</v>
      </c>
      <c r="L1998" s="1082"/>
      <c r="M1998" s="1082"/>
      <c r="N1998" s="1096"/>
      <c r="O1998" s="1096">
        <v>0</v>
      </c>
      <c r="P1998" s="1096"/>
      <c r="Q1998" s="1096"/>
      <c r="R1998" s="1096"/>
      <c r="S1998" s="1096"/>
      <c r="T1998" s="1043"/>
      <c r="U1998" s="1924"/>
      <c r="V1998" s="1924"/>
      <c r="W1998" s="1924"/>
      <c r="X1998" s="1924"/>
      <c r="Y1998" s="1924"/>
      <c r="Z1998" s="1924"/>
      <c r="AA1998" s="1924"/>
      <c r="AB1998" s="1924"/>
      <c r="AC1998" s="1924"/>
      <c r="AD1998" s="1924"/>
      <c r="AE1998" s="1924"/>
      <c r="AF1998" s="1935"/>
      <c r="AG1998" s="1924"/>
      <c r="AH1998" s="3147"/>
      <c r="AI1998" s="1924"/>
      <c r="AJ1998" s="1924"/>
      <c r="AK1998" s="1924"/>
      <c r="AL1998" s="1924"/>
      <c r="AM1998" s="1924"/>
      <c r="AN1998" s="3690"/>
      <c r="AO1998" s="3957">
        <f t="shared" ref="AO1998" si="2207">AO1909</f>
        <v>0</v>
      </c>
      <c r="AP1998" s="4155"/>
      <c r="AQ1998" s="4293"/>
    </row>
    <row r="1999" spans="1:275" ht="30" x14ac:dyDescent="0.25">
      <c r="A1999" s="637">
        <v>1</v>
      </c>
      <c r="B1999" s="637">
        <v>1</v>
      </c>
      <c r="C1999" s="1022" t="s">
        <v>220</v>
      </c>
      <c r="D1999" s="1022"/>
      <c r="E1999" s="1022"/>
      <c r="F1999" s="1516">
        <f>F1910</f>
        <v>10</v>
      </c>
      <c r="G1999" s="1516">
        <v>0</v>
      </c>
      <c r="H1999" s="959">
        <f t="shared" si="2204"/>
        <v>8</v>
      </c>
      <c r="I1999" s="959">
        <f t="shared" si="2204"/>
        <v>1</v>
      </c>
      <c r="J1999" s="1043">
        <f t="shared" si="2195"/>
        <v>12.5</v>
      </c>
      <c r="K1999" s="3408">
        <f>K1910</f>
        <v>0</v>
      </c>
      <c r="L1999" s="1079"/>
      <c r="M1999" s="1079"/>
      <c r="N1999" s="1043"/>
      <c r="O1999" s="1043">
        <v>0</v>
      </c>
      <c r="P1999" s="959"/>
      <c r="Q1999" s="1043"/>
      <c r="R1999" s="1043"/>
      <c r="S1999" s="1043"/>
      <c r="T1999" s="1043"/>
      <c r="U1999" s="1929"/>
      <c r="V1999" s="1929"/>
      <c r="W1999" s="1929"/>
      <c r="X1999" s="1929"/>
      <c r="Y1999" s="1929"/>
      <c r="Z1999" s="1929"/>
      <c r="AA1999" s="1929"/>
      <c r="AB1999" s="1929"/>
      <c r="AC1999" s="1929"/>
      <c r="AD1999" s="1929"/>
      <c r="AE1999" s="1929"/>
      <c r="AF1999" s="1935"/>
      <c r="AG1999" s="1929"/>
      <c r="AH1999" s="3169"/>
      <c r="AI1999" s="1936"/>
      <c r="AJ1999" s="1929"/>
      <c r="AK1999" s="1929"/>
      <c r="AL1999" s="1929"/>
      <c r="AM1999" s="1936"/>
      <c r="AN1999" s="3690"/>
      <c r="AO1999" s="3868">
        <f t="shared" ref="AO1999" si="2208">AO1910</f>
        <v>0</v>
      </c>
      <c r="AP1999" s="4184"/>
      <c r="AQ1999" s="4293"/>
    </row>
    <row r="2000" spans="1:275" ht="30" thickBot="1" x14ac:dyDescent="0.3">
      <c r="B2000" s="637">
        <v>1</v>
      </c>
      <c r="C2000" s="1097" t="s">
        <v>225</v>
      </c>
      <c r="D2000" s="1097"/>
      <c r="E2000" s="1040"/>
      <c r="F2000" s="1536">
        <f>F1911</f>
        <v>11000</v>
      </c>
      <c r="G2000" s="1536">
        <v>0</v>
      </c>
      <c r="H2000" s="1067">
        <f t="shared" si="2204"/>
        <v>9166</v>
      </c>
      <c r="I2000" s="1067">
        <f t="shared" si="2204"/>
        <v>5974</v>
      </c>
      <c r="J2000" s="1109">
        <f>J1911</f>
        <v>65.175649138119141</v>
      </c>
      <c r="K2000" s="3535">
        <f>K1911</f>
        <v>1</v>
      </c>
      <c r="L2000" s="1088"/>
      <c r="M2000" s="1079"/>
      <c r="N2000" s="1043"/>
      <c r="O2000" s="1043">
        <v>0</v>
      </c>
      <c r="P2000" s="1109"/>
      <c r="Q2000" s="1109"/>
      <c r="R2000" s="1435"/>
      <c r="S2000" s="1109"/>
      <c r="T2000" s="1476"/>
      <c r="U2000" s="1937">
        <f t="shared" ref="U2000:AO2000" si="2209">U1911</f>
        <v>32200.002960000002</v>
      </c>
      <c r="V2000" s="1937">
        <f t="shared" ref="V2000:W2000" si="2210">V1911</f>
        <v>32200.002960000002</v>
      </c>
      <c r="W2000" s="1937">
        <f t="shared" si="2210"/>
        <v>32200.002960000002</v>
      </c>
      <c r="X2000" s="1937">
        <f t="shared" ref="X2000:Y2000" si="2211">X1911</f>
        <v>32200.002960000002</v>
      </c>
      <c r="Y2000" s="1937">
        <f t="shared" si="2211"/>
        <v>32200.002960000002</v>
      </c>
      <c r="Z2000" s="1937">
        <f t="shared" ref="Z2000:AA2000" si="2212">Z1911</f>
        <v>32200.002960000002</v>
      </c>
      <c r="AA2000" s="1937">
        <f t="shared" si="2212"/>
        <v>32200.002960000002</v>
      </c>
      <c r="AB2000" s="1937">
        <f t="shared" ref="AB2000:AC2000" si="2213">AB1911</f>
        <v>32200.002960000002</v>
      </c>
      <c r="AC2000" s="1937">
        <f t="shared" si="2213"/>
        <v>32200.002960000002</v>
      </c>
      <c r="AD2000" s="1937">
        <f t="shared" ref="AD2000:AE2000" si="2214">AD1911</f>
        <v>32200.002960000002</v>
      </c>
      <c r="AE2000" s="1937">
        <f t="shared" si="2214"/>
        <v>32200.002960000002</v>
      </c>
      <c r="AF2000" s="1935">
        <f t="shared" si="2209"/>
        <v>26833.335800000001</v>
      </c>
      <c r="AG2000" s="1990">
        <f t="shared" si="2209"/>
        <v>26363.569799999994</v>
      </c>
      <c r="AH2000" s="3170">
        <f t="shared" si="2209"/>
        <v>0</v>
      </c>
      <c r="AI2000" s="1937">
        <f t="shared" si="2209"/>
        <v>0</v>
      </c>
      <c r="AJ2000" s="1937">
        <f t="shared" si="2209"/>
        <v>-469.7660000000069</v>
      </c>
      <c r="AK2000" s="1937">
        <f t="shared" si="2209"/>
        <v>0</v>
      </c>
      <c r="AL2000" s="1937">
        <f t="shared" si="2209"/>
        <v>-259.93871000000001</v>
      </c>
      <c r="AM2000" s="1936">
        <f t="shared" si="2209"/>
        <v>26103.631089999995</v>
      </c>
      <c r="AN2000" s="3691">
        <f t="shared" si="2209"/>
        <v>0</v>
      </c>
      <c r="AO2000" s="4051">
        <f t="shared" si="2209"/>
        <v>0</v>
      </c>
      <c r="AP2000" s="4184">
        <f t="shared" ref="AP2000" si="2215">AP1911</f>
        <v>0</v>
      </c>
      <c r="AQ2000" s="4293"/>
    </row>
    <row r="2001" spans="1:43" x14ac:dyDescent="0.25">
      <c r="A2001" s="637">
        <v>1</v>
      </c>
      <c r="B2001" s="637">
        <v>1</v>
      </c>
      <c r="C2001" s="720" t="s">
        <v>61</v>
      </c>
      <c r="D2001" s="720"/>
      <c r="E2001" s="720"/>
      <c r="F2001" s="627"/>
      <c r="G2001" s="627">
        <v>0</v>
      </c>
      <c r="H2001" s="198"/>
      <c r="I2001" s="198"/>
      <c r="J2001" s="198"/>
      <c r="K2001" s="3467"/>
      <c r="L2001" s="519"/>
      <c r="M2001" s="1473"/>
      <c r="N2001" s="1473"/>
      <c r="O2001" s="519">
        <v>0</v>
      </c>
      <c r="P2001" s="519"/>
      <c r="Q2001" s="519"/>
      <c r="R2001" s="519"/>
      <c r="S2001" s="519"/>
      <c r="T2001" s="1477"/>
      <c r="U2001" s="719"/>
      <c r="V2001" s="719"/>
      <c r="W2001" s="719"/>
      <c r="X2001" s="719"/>
      <c r="Y2001" s="719"/>
      <c r="Z2001" s="719"/>
      <c r="AA2001" s="719"/>
      <c r="AB2001" s="719"/>
      <c r="AC2001" s="719"/>
      <c r="AD2001" s="719"/>
      <c r="AE2001" s="719"/>
      <c r="AF2001" s="1474"/>
      <c r="AG2001" s="1475"/>
      <c r="AH2001" s="3117"/>
      <c r="AI2001" s="648"/>
      <c r="AJ2001" s="648"/>
      <c r="AK2001" s="721"/>
      <c r="AL2001" s="721"/>
      <c r="AM2001" s="1475"/>
      <c r="AN2001" s="3700"/>
      <c r="AO2001" s="3847"/>
      <c r="AP2001" s="1474"/>
      <c r="AQ2001" s="4293"/>
    </row>
    <row r="2002" spans="1:43" ht="31.5" x14ac:dyDescent="0.25">
      <c r="A2002" s="637">
        <v>1</v>
      </c>
      <c r="B2002" s="637">
        <v>1</v>
      </c>
      <c r="C2002" s="1007" t="s">
        <v>566</v>
      </c>
      <c r="D2002" s="1718"/>
      <c r="E2002" s="519"/>
      <c r="F2002" s="1532"/>
      <c r="G2002" s="1532">
        <v>0</v>
      </c>
      <c r="H2002" s="514"/>
      <c r="I2002" s="514"/>
      <c r="J2002" s="514"/>
      <c r="K2002" s="3671"/>
      <c r="L2002" s="755"/>
      <c r="M2002" s="755"/>
      <c r="N2002" s="519"/>
      <c r="O2002" s="519">
        <v>0</v>
      </c>
      <c r="P2002" s="519"/>
      <c r="Q2002" s="519"/>
      <c r="R2002" s="519"/>
      <c r="S2002" s="519"/>
      <c r="T2002" s="519"/>
      <c r="U2002" s="719"/>
      <c r="V2002" s="719"/>
      <c r="W2002" s="719"/>
      <c r="X2002" s="719"/>
      <c r="Y2002" s="719"/>
      <c r="Z2002" s="719"/>
      <c r="AA2002" s="719"/>
      <c r="AB2002" s="719"/>
      <c r="AC2002" s="719"/>
      <c r="AD2002" s="719"/>
      <c r="AE2002" s="719"/>
      <c r="AF2002" s="1275"/>
      <c r="AG2002" s="647"/>
      <c r="AH2002" s="3069"/>
      <c r="AI2002" s="647"/>
      <c r="AJ2002" s="647"/>
      <c r="AK2002" s="756"/>
      <c r="AL2002" s="756"/>
      <c r="AM2002" s="647"/>
      <c r="AN2002" s="3690"/>
      <c r="AO2002" s="4185"/>
      <c r="AP2002" s="4067"/>
      <c r="AQ2002" s="4293"/>
    </row>
    <row r="2003" spans="1:43" s="47" customFormat="1" x14ac:dyDescent="0.25">
      <c r="A2003" s="637">
        <v>1</v>
      </c>
      <c r="B2003" s="637">
        <v>1</v>
      </c>
      <c r="C2003" s="560" t="s">
        <v>5</v>
      </c>
      <c r="D2003" s="560"/>
      <c r="E2003" s="560"/>
      <c r="F2003" s="745"/>
      <c r="G2003" s="745">
        <v>0</v>
      </c>
      <c r="H2003" s="192"/>
      <c r="I2003" s="192"/>
      <c r="J2003" s="69"/>
      <c r="K2003" s="3501"/>
      <c r="L2003" s="192"/>
      <c r="M2003" s="192"/>
      <c r="N2003" s="561"/>
      <c r="O2003" s="561">
        <v>0</v>
      </c>
      <c r="P2003" s="561"/>
      <c r="Q2003" s="561"/>
      <c r="R2003" s="561"/>
      <c r="S2003" s="561"/>
      <c r="T2003" s="561"/>
      <c r="U2003" s="1902"/>
      <c r="V2003" s="1902"/>
      <c r="W2003" s="1902"/>
      <c r="X2003" s="1902"/>
      <c r="Y2003" s="1902"/>
      <c r="Z2003" s="1902"/>
      <c r="AA2003" s="1902"/>
      <c r="AB2003" s="1902"/>
      <c r="AC2003" s="1902"/>
      <c r="AD2003" s="1902"/>
      <c r="AE2003" s="1902"/>
      <c r="AF2003" s="1272"/>
      <c r="AG2003" s="192"/>
      <c r="AH2003" s="3105"/>
      <c r="AI2003" s="192"/>
      <c r="AJ2003" s="192"/>
      <c r="AK2003" s="192"/>
      <c r="AL2003" s="192"/>
      <c r="AM2003" s="192"/>
      <c r="AN2003" s="3690"/>
      <c r="AO2003" s="1272"/>
      <c r="AP2003" s="1272"/>
      <c r="AQ2003" s="4293"/>
    </row>
    <row r="2004" spans="1:43" s="47" customFormat="1" x14ac:dyDescent="0.25">
      <c r="A2004" s="637">
        <v>1</v>
      </c>
      <c r="B2004" s="637">
        <v>1</v>
      </c>
      <c r="C2004" s="100" t="s">
        <v>24</v>
      </c>
      <c r="D2004" s="3341" t="s">
        <v>255</v>
      </c>
      <c r="E2004" s="309">
        <v>340</v>
      </c>
      <c r="F2004" s="613">
        <v>527</v>
      </c>
      <c r="G2004" s="613">
        <v>0</v>
      </c>
      <c r="H2004" s="69">
        <f>F2004/12*$C$3</f>
        <v>439.16666666666663</v>
      </c>
      <c r="I2004" s="745">
        <v>476</v>
      </c>
      <c r="J2004" s="69">
        <f t="shared" ref="J2004:J2013" si="2216">I2004/H2004*100</f>
        <v>108.38709677419357</v>
      </c>
      <c r="K2004" s="3661">
        <v>55</v>
      </c>
      <c r="L2004" s="565">
        <v>6.1</v>
      </c>
      <c r="M2004" s="70">
        <f t="shared" ref="M2004:M2013" si="2217">Q2004/I2004</f>
        <v>7.1407563025210088</v>
      </c>
      <c r="N2004" s="71">
        <f t="shared" ref="N2004:N2012" si="2218">ROUND(F2004*L2004,0)</f>
        <v>3215</v>
      </c>
      <c r="O2004" s="71">
        <v>0</v>
      </c>
      <c r="P2004" s="71">
        <f>ROUND(N2004/12*$C$3,0)</f>
        <v>2679</v>
      </c>
      <c r="Q2004" s="561">
        <v>3399</v>
      </c>
      <c r="R2004" s="71">
        <f t="shared" ref="R2004:R2013" si="2219">Q2004/P2004*100</f>
        <v>126.87569988801792</v>
      </c>
      <c r="S2004" s="71">
        <f t="shared" ref="S2004:S2012" si="2220">ROUND(N2004/E2004,0)</f>
        <v>9</v>
      </c>
      <c r="T2004" s="71">
        <f t="shared" ref="T2004:T2013" si="2221">Q2004/$C$3*12/S2004</f>
        <v>453.2</v>
      </c>
      <c r="U2004" s="1902"/>
      <c r="V2004" s="1902"/>
      <c r="W2004" s="1902"/>
      <c r="X2004" s="1902"/>
      <c r="Y2004" s="1902"/>
      <c r="Z2004" s="1902"/>
      <c r="AA2004" s="1902"/>
      <c r="AB2004" s="1902"/>
      <c r="AC2004" s="1902"/>
      <c r="AD2004" s="1902"/>
      <c r="AE2004" s="1902"/>
      <c r="AF2004" s="1272"/>
      <c r="AG2004" s="192"/>
      <c r="AH2004" s="3105"/>
      <c r="AI2004" s="192"/>
      <c r="AJ2004" s="192"/>
      <c r="AK2004" s="192"/>
      <c r="AL2004" s="192"/>
      <c r="AM2004" s="192"/>
      <c r="AN2004" s="3690"/>
      <c r="AO2004" s="4170"/>
      <c r="AP2004" s="1272"/>
      <c r="AQ2004" s="4293"/>
    </row>
    <row r="2005" spans="1:43" s="47" customFormat="1" x14ac:dyDescent="0.25">
      <c r="A2005" s="637">
        <v>1</v>
      </c>
      <c r="B2005" s="637">
        <v>1</v>
      </c>
      <c r="C2005" s="100" t="s">
        <v>25</v>
      </c>
      <c r="D2005" s="3341" t="s">
        <v>255</v>
      </c>
      <c r="E2005" s="309">
        <v>300</v>
      </c>
      <c r="F2005" s="613">
        <v>125</v>
      </c>
      <c r="G2005" s="613">
        <v>0</v>
      </c>
      <c r="H2005" s="69">
        <f>F2005/12*$C$3</f>
        <v>104.16666666666666</v>
      </c>
      <c r="I2005" s="745">
        <v>80</v>
      </c>
      <c r="J2005" s="69">
        <f t="shared" si="2216"/>
        <v>76.8</v>
      </c>
      <c r="K2005" s="3661">
        <v>4</v>
      </c>
      <c r="L2005" s="565">
        <v>5.2</v>
      </c>
      <c r="M2005" s="70">
        <f t="shared" si="2217"/>
        <v>5.3875000000000002</v>
      </c>
      <c r="N2005" s="71">
        <f t="shared" si="2218"/>
        <v>650</v>
      </c>
      <c r="O2005" s="71">
        <v>0</v>
      </c>
      <c r="P2005" s="71">
        <f>ROUND(N2005/12*$C$3,0)</f>
        <v>542</v>
      </c>
      <c r="Q2005" s="561">
        <v>431</v>
      </c>
      <c r="R2005" s="71">
        <f t="shared" si="2219"/>
        <v>79.520295202952028</v>
      </c>
      <c r="S2005" s="71">
        <f t="shared" si="2220"/>
        <v>2</v>
      </c>
      <c r="T2005" s="71">
        <f t="shared" si="2221"/>
        <v>258.60000000000002</v>
      </c>
      <c r="U2005" s="1902"/>
      <c r="V2005" s="1902"/>
      <c r="W2005" s="1902"/>
      <c r="X2005" s="1902"/>
      <c r="Y2005" s="1902"/>
      <c r="Z2005" s="1902"/>
      <c r="AA2005" s="1902"/>
      <c r="AB2005" s="1902"/>
      <c r="AC2005" s="1902"/>
      <c r="AD2005" s="1902"/>
      <c r="AE2005" s="1902"/>
      <c r="AF2005" s="1272"/>
      <c r="AG2005" s="192"/>
      <c r="AH2005" s="3105"/>
      <c r="AI2005" s="192"/>
      <c r="AJ2005" s="192"/>
      <c r="AK2005" s="192"/>
      <c r="AL2005" s="192"/>
      <c r="AM2005" s="192"/>
      <c r="AN2005" s="3690"/>
      <c r="AO2005" s="4170"/>
      <c r="AP2005" s="1272"/>
      <c r="AQ2005" s="4293"/>
    </row>
    <row r="2006" spans="1:43" s="47" customFormat="1" x14ac:dyDescent="0.25">
      <c r="A2006" s="637">
        <v>1</v>
      </c>
      <c r="B2006" s="637">
        <v>1</v>
      </c>
      <c r="C2006" s="100" t="s">
        <v>23</v>
      </c>
      <c r="D2006" s="3341" t="s">
        <v>255</v>
      </c>
      <c r="E2006" s="309">
        <v>270</v>
      </c>
      <c r="F2006" s="613">
        <v>698</v>
      </c>
      <c r="G2006" s="613">
        <v>20</v>
      </c>
      <c r="H2006" s="69">
        <f>(F2006-G2006)/12*$C$3+G2006</f>
        <v>585</v>
      </c>
      <c r="I2006" s="745">
        <v>748</v>
      </c>
      <c r="J2006" s="69">
        <f t="shared" si="2216"/>
        <v>127.86324786324785</v>
      </c>
      <c r="K2006" s="3661">
        <v>312</v>
      </c>
      <c r="L2006" s="565">
        <v>8.1999999999999993</v>
      </c>
      <c r="M2006" s="70">
        <f t="shared" si="2217"/>
        <v>8.7072192513368982</v>
      </c>
      <c r="N2006" s="71">
        <f t="shared" si="2218"/>
        <v>5724</v>
      </c>
      <c r="O2006" s="71">
        <v>164</v>
      </c>
      <c r="P2006" s="71">
        <f>(N2006-O2006)/12*$C$3+O2006</f>
        <v>4797.333333333333</v>
      </c>
      <c r="Q2006" s="561">
        <v>6513</v>
      </c>
      <c r="R2006" s="71">
        <f t="shared" si="2219"/>
        <v>135.76292384658143</v>
      </c>
      <c r="S2006" s="71">
        <f t="shared" si="2220"/>
        <v>21</v>
      </c>
      <c r="T2006" s="71">
        <f t="shared" si="2221"/>
        <v>372.17142857142852</v>
      </c>
      <c r="U2006" s="1902"/>
      <c r="V2006" s="1902"/>
      <c r="W2006" s="1902"/>
      <c r="X2006" s="1902"/>
      <c r="Y2006" s="1902"/>
      <c r="Z2006" s="1902"/>
      <c r="AA2006" s="1902"/>
      <c r="AB2006" s="1902"/>
      <c r="AC2006" s="1902"/>
      <c r="AD2006" s="1902"/>
      <c r="AE2006" s="1902"/>
      <c r="AF2006" s="1272"/>
      <c r="AG2006" s="192"/>
      <c r="AH2006" s="3105"/>
      <c r="AI2006" s="192"/>
      <c r="AJ2006" s="192"/>
      <c r="AK2006" s="192"/>
      <c r="AL2006" s="192"/>
      <c r="AM2006" s="192"/>
      <c r="AN2006" s="3690"/>
      <c r="AO2006" s="4170"/>
      <c r="AP2006" s="1272"/>
      <c r="AQ2006" s="4293"/>
    </row>
    <row r="2007" spans="1:43" s="47" customFormat="1" x14ac:dyDescent="0.25">
      <c r="A2007" s="637">
        <v>1</v>
      </c>
      <c r="B2007" s="637">
        <v>1</v>
      </c>
      <c r="C2007" s="100" t="s">
        <v>8</v>
      </c>
      <c r="D2007" s="3341" t="s">
        <v>255</v>
      </c>
      <c r="E2007" s="309">
        <v>340</v>
      </c>
      <c r="F2007" s="613">
        <v>35</v>
      </c>
      <c r="G2007" s="613">
        <v>0</v>
      </c>
      <c r="H2007" s="69">
        <f t="shared" ref="H2007:H2012" si="2222">F2007/12*$C$3</f>
        <v>29.166666666666664</v>
      </c>
      <c r="I2007" s="745">
        <v>25</v>
      </c>
      <c r="J2007" s="69">
        <f t="shared" si="2216"/>
        <v>85.714285714285722</v>
      </c>
      <c r="K2007" s="3661">
        <v>2</v>
      </c>
      <c r="L2007" s="565">
        <v>10.5</v>
      </c>
      <c r="M2007" s="70">
        <f t="shared" si="2217"/>
        <v>7.24</v>
      </c>
      <c r="N2007" s="71">
        <f t="shared" si="2218"/>
        <v>368</v>
      </c>
      <c r="O2007" s="71">
        <v>0</v>
      </c>
      <c r="P2007" s="71">
        <f t="shared" ref="P2007:P2012" si="2223">ROUND(N2007/12*$C$3,0)</f>
        <v>307</v>
      </c>
      <c r="Q2007" s="561">
        <v>181</v>
      </c>
      <c r="R2007" s="71">
        <f t="shared" si="2219"/>
        <v>58.957654723127042</v>
      </c>
      <c r="S2007" s="71">
        <f t="shared" si="2220"/>
        <v>1</v>
      </c>
      <c r="T2007" s="71">
        <f t="shared" si="2221"/>
        <v>217.20000000000002</v>
      </c>
      <c r="U2007" s="1902"/>
      <c r="V2007" s="1902"/>
      <c r="W2007" s="1902"/>
      <c r="X2007" s="1902"/>
      <c r="Y2007" s="1902"/>
      <c r="Z2007" s="1902"/>
      <c r="AA2007" s="1902"/>
      <c r="AB2007" s="1902"/>
      <c r="AC2007" s="1902"/>
      <c r="AD2007" s="1902"/>
      <c r="AE2007" s="1902"/>
      <c r="AF2007" s="1272"/>
      <c r="AG2007" s="192"/>
      <c r="AH2007" s="3105"/>
      <c r="AI2007" s="192"/>
      <c r="AJ2007" s="192"/>
      <c r="AK2007" s="192"/>
      <c r="AL2007" s="192"/>
      <c r="AM2007" s="192"/>
      <c r="AN2007" s="3690"/>
      <c r="AO2007" s="4170"/>
      <c r="AP2007" s="1272"/>
      <c r="AQ2007" s="4293"/>
    </row>
    <row r="2008" spans="1:43" s="47" customFormat="1" x14ac:dyDescent="0.25">
      <c r="A2008" s="637">
        <v>1</v>
      </c>
      <c r="B2008" s="637">
        <v>1</v>
      </c>
      <c r="C2008" s="100" t="s">
        <v>234</v>
      </c>
      <c r="D2008" s="3341" t="s">
        <v>255</v>
      </c>
      <c r="E2008" s="309">
        <v>330</v>
      </c>
      <c r="F2008" s="613">
        <v>80</v>
      </c>
      <c r="G2008" s="613">
        <v>0</v>
      </c>
      <c r="H2008" s="69">
        <f t="shared" si="2222"/>
        <v>66.666666666666671</v>
      </c>
      <c r="I2008" s="745">
        <v>45</v>
      </c>
      <c r="J2008" s="69">
        <f t="shared" si="2216"/>
        <v>67.5</v>
      </c>
      <c r="K2008" s="3661">
        <v>5</v>
      </c>
      <c r="L2008" s="565">
        <v>9</v>
      </c>
      <c r="M2008" s="70">
        <f t="shared" si="2217"/>
        <v>10.177777777777777</v>
      </c>
      <c r="N2008" s="71">
        <f t="shared" si="2218"/>
        <v>720</v>
      </c>
      <c r="O2008" s="71">
        <v>0</v>
      </c>
      <c r="P2008" s="71">
        <f t="shared" si="2223"/>
        <v>600</v>
      </c>
      <c r="Q2008" s="561">
        <v>458</v>
      </c>
      <c r="R2008" s="71">
        <f t="shared" si="2219"/>
        <v>76.333333333333329</v>
      </c>
      <c r="S2008" s="71">
        <f t="shared" si="2220"/>
        <v>2</v>
      </c>
      <c r="T2008" s="71">
        <f t="shared" si="2221"/>
        <v>274.79999999999995</v>
      </c>
      <c r="U2008" s="1902"/>
      <c r="V2008" s="1902"/>
      <c r="W2008" s="1902"/>
      <c r="X2008" s="1902"/>
      <c r="Y2008" s="1902"/>
      <c r="Z2008" s="1902"/>
      <c r="AA2008" s="1902"/>
      <c r="AB2008" s="1902"/>
      <c r="AC2008" s="1902"/>
      <c r="AD2008" s="1902"/>
      <c r="AE2008" s="1902"/>
      <c r="AF2008" s="1272"/>
      <c r="AG2008" s="192"/>
      <c r="AH2008" s="3105"/>
      <c r="AI2008" s="192"/>
      <c r="AJ2008" s="192"/>
      <c r="AK2008" s="192"/>
      <c r="AL2008" s="192"/>
      <c r="AM2008" s="192"/>
      <c r="AN2008" s="3690"/>
      <c r="AO2008" s="4170"/>
      <c r="AP2008" s="1272"/>
      <c r="AQ2008" s="4293"/>
    </row>
    <row r="2009" spans="1:43" s="47" customFormat="1" x14ac:dyDescent="0.25">
      <c r="A2009" s="637">
        <v>1</v>
      </c>
      <c r="B2009" s="637">
        <v>1</v>
      </c>
      <c r="C2009" s="100" t="s">
        <v>26</v>
      </c>
      <c r="D2009" s="3341" t="s">
        <v>255</v>
      </c>
      <c r="E2009" s="309">
        <v>340</v>
      </c>
      <c r="F2009" s="613">
        <v>107</v>
      </c>
      <c r="G2009" s="613">
        <v>0</v>
      </c>
      <c r="H2009" s="69">
        <f t="shared" si="2222"/>
        <v>89.166666666666657</v>
      </c>
      <c r="I2009" s="745">
        <v>90</v>
      </c>
      <c r="J2009" s="69">
        <f t="shared" si="2216"/>
        <v>100.93457943925235</v>
      </c>
      <c r="K2009" s="3661">
        <v>4</v>
      </c>
      <c r="L2009" s="565">
        <v>8</v>
      </c>
      <c r="M2009" s="70">
        <f t="shared" si="2217"/>
        <v>8.0777777777777775</v>
      </c>
      <c r="N2009" s="71">
        <f t="shared" si="2218"/>
        <v>856</v>
      </c>
      <c r="O2009" s="71">
        <v>0</v>
      </c>
      <c r="P2009" s="71">
        <f t="shared" si="2223"/>
        <v>713</v>
      </c>
      <c r="Q2009" s="561">
        <v>727</v>
      </c>
      <c r="R2009" s="71">
        <f t="shared" si="2219"/>
        <v>101.96353436185133</v>
      </c>
      <c r="S2009" s="71">
        <f t="shared" si="2220"/>
        <v>3</v>
      </c>
      <c r="T2009" s="71">
        <f t="shared" si="2221"/>
        <v>290.8</v>
      </c>
      <c r="U2009" s="1902"/>
      <c r="V2009" s="1902"/>
      <c r="W2009" s="1902"/>
      <c r="X2009" s="1902"/>
      <c r="Y2009" s="1902"/>
      <c r="Z2009" s="1902"/>
      <c r="AA2009" s="1902"/>
      <c r="AB2009" s="1902"/>
      <c r="AC2009" s="1902"/>
      <c r="AD2009" s="1902"/>
      <c r="AE2009" s="1902"/>
      <c r="AF2009" s="2957"/>
      <c r="AG2009" s="1902"/>
      <c r="AH2009" s="3144"/>
      <c r="AI2009" s="1902"/>
      <c r="AJ2009" s="1902"/>
      <c r="AK2009" s="1902"/>
      <c r="AL2009" s="1902"/>
      <c r="AM2009" s="1902"/>
      <c r="AN2009" s="3690"/>
      <c r="AO2009" s="4170"/>
      <c r="AP2009" s="1973"/>
      <c r="AQ2009" s="4293"/>
    </row>
    <row r="2010" spans="1:43" s="47" customFormat="1" x14ac:dyDescent="0.25">
      <c r="A2010" s="637"/>
      <c r="B2010" s="637">
        <v>1</v>
      </c>
      <c r="C2010" s="100" t="s">
        <v>67</v>
      </c>
      <c r="D2010" s="3341" t="s">
        <v>255</v>
      </c>
      <c r="E2010" s="309">
        <v>320</v>
      </c>
      <c r="F2010" s="613">
        <v>694</v>
      </c>
      <c r="G2010" s="613">
        <v>0</v>
      </c>
      <c r="H2010" s="69">
        <f t="shared" si="2222"/>
        <v>578.33333333333337</v>
      </c>
      <c r="I2010" s="745">
        <v>517</v>
      </c>
      <c r="J2010" s="69">
        <f t="shared" si="2216"/>
        <v>89.394812680115265</v>
      </c>
      <c r="K2010" s="3661"/>
      <c r="L2010" s="565">
        <v>9</v>
      </c>
      <c r="M2010" s="70">
        <f t="shared" si="2217"/>
        <v>9.421663442940039</v>
      </c>
      <c r="N2010" s="71">
        <f t="shared" si="2218"/>
        <v>6246</v>
      </c>
      <c r="O2010" s="71">
        <v>0</v>
      </c>
      <c r="P2010" s="71">
        <f t="shared" si="2223"/>
        <v>5205</v>
      </c>
      <c r="Q2010" s="561">
        <v>4871</v>
      </c>
      <c r="R2010" s="71">
        <f t="shared" si="2219"/>
        <v>93.583093179634972</v>
      </c>
      <c r="S2010" s="71">
        <f t="shared" si="2220"/>
        <v>20</v>
      </c>
      <c r="T2010" s="71">
        <f t="shared" si="2221"/>
        <v>292.26000000000005</v>
      </c>
      <c r="U2010" s="1902"/>
      <c r="V2010" s="1902"/>
      <c r="W2010" s="1902"/>
      <c r="X2010" s="1902"/>
      <c r="Y2010" s="1902"/>
      <c r="Z2010" s="1902"/>
      <c r="AA2010" s="1902"/>
      <c r="AB2010" s="1902"/>
      <c r="AC2010" s="1902"/>
      <c r="AD2010" s="1902"/>
      <c r="AE2010" s="1902"/>
      <c r="AF2010" s="2957"/>
      <c r="AG2010" s="1902"/>
      <c r="AH2010" s="3144"/>
      <c r="AI2010" s="1902"/>
      <c r="AJ2010" s="1902"/>
      <c r="AK2010" s="1902"/>
      <c r="AL2010" s="1902"/>
      <c r="AM2010" s="1902"/>
      <c r="AN2010" s="3690"/>
      <c r="AO2010" s="4170"/>
      <c r="AP2010" s="1973"/>
      <c r="AQ2010" s="4293"/>
    </row>
    <row r="2011" spans="1:43" s="47" customFormat="1" x14ac:dyDescent="0.25">
      <c r="A2011" s="637"/>
      <c r="B2011" s="637">
        <v>1</v>
      </c>
      <c r="C2011" s="100" t="s">
        <v>10</v>
      </c>
      <c r="D2011" s="3341" t="s">
        <v>255</v>
      </c>
      <c r="E2011" s="309">
        <v>340</v>
      </c>
      <c r="F2011" s="613">
        <v>1251</v>
      </c>
      <c r="G2011" s="613">
        <v>0</v>
      </c>
      <c r="H2011" s="69">
        <f t="shared" si="2222"/>
        <v>1042.5</v>
      </c>
      <c r="I2011" s="745">
        <v>949</v>
      </c>
      <c r="J2011" s="69">
        <f t="shared" si="2216"/>
        <v>91.031175059952034</v>
      </c>
      <c r="K2011" s="3661">
        <v>80</v>
      </c>
      <c r="L2011" s="565">
        <v>10.6</v>
      </c>
      <c r="M2011" s="70">
        <f t="shared" si="2217"/>
        <v>10.165437302423603</v>
      </c>
      <c r="N2011" s="71">
        <f t="shared" si="2218"/>
        <v>13261</v>
      </c>
      <c r="O2011" s="71">
        <v>0</v>
      </c>
      <c r="P2011" s="71">
        <f t="shared" si="2223"/>
        <v>11051</v>
      </c>
      <c r="Q2011" s="561">
        <v>9647</v>
      </c>
      <c r="R2011" s="71">
        <f t="shared" ref="R2011" si="2224">Q2011/P2011*100</f>
        <v>87.295267396615699</v>
      </c>
      <c r="S2011" s="71">
        <f t="shared" si="2220"/>
        <v>39</v>
      </c>
      <c r="T2011" s="71">
        <f t="shared" ref="T2011" si="2225">Q2011/$C$3*12/S2011</f>
        <v>296.83076923076925</v>
      </c>
      <c r="U2011" s="1902"/>
      <c r="V2011" s="1902"/>
      <c r="W2011" s="1902"/>
      <c r="X2011" s="1902"/>
      <c r="Y2011" s="1902"/>
      <c r="Z2011" s="1902"/>
      <c r="AA2011" s="1902"/>
      <c r="AB2011" s="1902"/>
      <c r="AC2011" s="1902"/>
      <c r="AD2011" s="1902"/>
      <c r="AE2011" s="1902"/>
      <c r="AF2011" s="2957"/>
      <c r="AG2011" s="1902"/>
      <c r="AH2011" s="3144"/>
      <c r="AI2011" s="1902"/>
      <c r="AJ2011" s="1902"/>
      <c r="AK2011" s="1902"/>
      <c r="AL2011" s="1902"/>
      <c r="AM2011" s="1902"/>
      <c r="AN2011" s="3690"/>
      <c r="AO2011" s="4170"/>
      <c r="AP2011" s="1973"/>
      <c r="AQ2011" s="4293"/>
    </row>
    <row r="2012" spans="1:43" s="47" customFormat="1" x14ac:dyDescent="0.25">
      <c r="A2012" s="637"/>
      <c r="B2012" s="637">
        <v>1</v>
      </c>
      <c r="C2012" s="100" t="s">
        <v>6</v>
      </c>
      <c r="D2012" s="3341" t="s">
        <v>255</v>
      </c>
      <c r="E2012" s="309">
        <v>340</v>
      </c>
      <c r="F2012" s="613">
        <v>620</v>
      </c>
      <c r="G2012" s="613">
        <v>0</v>
      </c>
      <c r="H2012" s="69">
        <f t="shared" si="2222"/>
        <v>516.66666666666663</v>
      </c>
      <c r="I2012" s="745">
        <v>524</v>
      </c>
      <c r="J2012" s="69">
        <f t="shared" si="2216"/>
        <v>101.41935483870968</v>
      </c>
      <c r="K2012" s="3661">
        <v>64</v>
      </c>
      <c r="L2012" s="565">
        <v>9</v>
      </c>
      <c r="M2012" s="70">
        <f t="shared" si="2217"/>
        <v>11.454198473282442</v>
      </c>
      <c r="N2012" s="71">
        <f t="shared" si="2218"/>
        <v>5580</v>
      </c>
      <c r="O2012" s="71">
        <v>0</v>
      </c>
      <c r="P2012" s="71">
        <f t="shared" si="2223"/>
        <v>4650</v>
      </c>
      <c r="Q2012" s="561">
        <v>6002</v>
      </c>
      <c r="R2012" s="71">
        <f t="shared" ref="R2012" si="2226">Q2012/P2012*100</f>
        <v>129.07526881720429</v>
      </c>
      <c r="S2012" s="71">
        <f t="shared" si="2220"/>
        <v>16</v>
      </c>
      <c r="T2012" s="71">
        <f t="shared" ref="T2012" si="2227">Q2012/$C$3*12/S2012</f>
        <v>450.15000000000003</v>
      </c>
      <c r="U2012" s="1902"/>
      <c r="V2012" s="1902"/>
      <c r="W2012" s="1902"/>
      <c r="X2012" s="1902"/>
      <c r="Y2012" s="1902"/>
      <c r="Z2012" s="1902"/>
      <c r="AA2012" s="1902"/>
      <c r="AB2012" s="1902"/>
      <c r="AC2012" s="1902"/>
      <c r="AD2012" s="1902"/>
      <c r="AE2012" s="1902"/>
      <c r="AF2012" s="2957"/>
      <c r="AG2012" s="1902"/>
      <c r="AH2012" s="3144"/>
      <c r="AI2012" s="1902"/>
      <c r="AJ2012" s="1902"/>
      <c r="AK2012" s="1902"/>
      <c r="AL2012" s="1902"/>
      <c r="AM2012" s="1902"/>
      <c r="AN2012" s="3690"/>
      <c r="AO2012" s="4170"/>
      <c r="AP2012" s="1973"/>
      <c r="AQ2012" s="4293"/>
    </row>
    <row r="2013" spans="1:43" s="47" customFormat="1" ht="29.25" x14ac:dyDescent="0.25">
      <c r="A2013" s="637">
        <v>1</v>
      </c>
      <c r="B2013" s="637">
        <v>1</v>
      </c>
      <c r="C2013" s="238" t="s">
        <v>7</v>
      </c>
      <c r="D2013" s="238"/>
      <c r="E2013" s="238"/>
      <c r="F2013" s="1567">
        <f>SUM(F2004:F2012)</f>
        <v>4137</v>
      </c>
      <c r="G2013" s="1567">
        <v>20</v>
      </c>
      <c r="H2013" s="578">
        <f>SUM(H2004:H2012)</f>
        <v>3450.8333333333335</v>
      </c>
      <c r="I2013" s="1340">
        <f>SUM(I2004:I2012)</f>
        <v>3454</v>
      </c>
      <c r="J2013" s="578">
        <f t="shared" si="2216"/>
        <v>100.09176527408839</v>
      </c>
      <c r="K2013" s="3601">
        <f>SUM(K2004:K2012)</f>
        <v>526</v>
      </c>
      <c r="L2013" s="583">
        <f>IF(F2013=0,0,N2013/F2013)</f>
        <v>8.8518249939569742</v>
      </c>
      <c r="M2013" s="94">
        <f t="shared" si="2217"/>
        <v>9.3309206716850035</v>
      </c>
      <c r="N2013" s="578">
        <f>SUM(N2004:N2012)</f>
        <v>36620</v>
      </c>
      <c r="O2013" s="578">
        <v>164</v>
      </c>
      <c r="P2013" s="578">
        <f>SUM(P2004:P2012)</f>
        <v>30544.333333333332</v>
      </c>
      <c r="Q2013" s="578">
        <f>SUM(Q2004:Q2012)</f>
        <v>32229</v>
      </c>
      <c r="R2013" s="71">
        <f t="shared" si="2219"/>
        <v>105.51548023092118</v>
      </c>
      <c r="S2013" s="578">
        <f>SUM(S2004:S2012)</f>
        <v>113</v>
      </c>
      <c r="T2013" s="71">
        <f t="shared" si="2221"/>
        <v>342.25486725663717</v>
      </c>
      <c r="U2013" s="1903">
        <v>162203.77252800003</v>
      </c>
      <c r="V2013" s="1903">
        <v>162203.77252800003</v>
      </c>
      <c r="W2013" s="1903">
        <v>162203.96959200004</v>
      </c>
      <c r="X2013" s="1903">
        <v>162203.96959200004</v>
      </c>
      <c r="Y2013" s="1903">
        <v>162691.34827680004</v>
      </c>
      <c r="Z2013" s="1903">
        <v>162691.34827680004</v>
      </c>
      <c r="AA2013" s="1903">
        <v>162691.34827680004</v>
      </c>
      <c r="AB2013" s="1903">
        <v>165468.96535680001</v>
      </c>
      <c r="AC2013" s="1903">
        <v>166021.31604240002</v>
      </c>
      <c r="AD2013" s="1903">
        <v>166021.31604240002</v>
      </c>
      <c r="AE2013" s="1903">
        <v>166021.31604240002</v>
      </c>
      <c r="AF2013" s="2884">
        <f>U2013/12*$C$3+(V2013-U2013)/11*9+(W2013-V2013)/10*8+(X2013-W2013)/9*7+(Y2013-X2013)/8*6+(Z2013-Y2013)/7*5+(AA2013-Z2013)/6*4+(AB2013-AA2013)+(AC2013-AB2013)/5*3+(AD2013-AC2013)/4*2+(AE2013-AD2013)/3*1</f>
        <v>138644.52959616002</v>
      </c>
      <c r="AG2013" s="1903">
        <f t="shared" ref="AG2013:AG2016" si="2228">AM2013-AL2013-AI2013</f>
        <v>131002.31364000001</v>
      </c>
      <c r="AH2013" s="3150"/>
      <c r="AI2013" s="1903">
        <v>-2167.8071999999997</v>
      </c>
      <c r="AJ2013" s="1903">
        <f>AG2013-AF2013</f>
        <v>-7642.2159561600129</v>
      </c>
      <c r="AK2013" s="1903">
        <v>-198.64051999999998</v>
      </c>
      <c r="AL2013" s="1903">
        <v>-1155.5143500000001</v>
      </c>
      <c r="AM2013" s="1903">
        <v>127678.99209000001</v>
      </c>
      <c r="AN2013" s="3690">
        <v>46494.72032</v>
      </c>
      <c r="AO2013" s="4057">
        <f>SUM(AO2004:AO2012)</f>
        <v>0</v>
      </c>
      <c r="AP2013" s="4159"/>
      <c r="AQ2013" s="4293"/>
    </row>
    <row r="2014" spans="1:43" s="47" customFormat="1" x14ac:dyDescent="0.25">
      <c r="A2014" s="637">
        <v>1</v>
      </c>
      <c r="B2014" s="637">
        <v>1</v>
      </c>
      <c r="C2014" s="547" t="s">
        <v>14</v>
      </c>
      <c r="D2014" s="547"/>
      <c r="E2014" s="712"/>
      <c r="F2014" s="1567"/>
      <c r="G2014" s="1567">
        <v>0</v>
      </c>
      <c r="H2014" s="578"/>
      <c r="I2014" s="578"/>
      <c r="J2014" s="578"/>
      <c r="K2014" s="3631"/>
      <c r="L2014" s="579"/>
      <c r="M2014" s="579"/>
      <c r="N2014" s="578"/>
      <c r="O2014" s="578">
        <v>0</v>
      </c>
      <c r="P2014" s="578"/>
      <c r="Q2014" s="578"/>
      <c r="R2014" s="578"/>
      <c r="S2014" s="578"/>
      <c r="T2014" s="578"/>
      <c r="U2014" s="1902"/>
      <c r="V2014" s="1902"/>
      <c r="W2014" s="1902"/>
      <c r="X2014" s="1902"/>
      <c r="Y2014" s="1902"/>
      <c r="Z2014" s="1902"/>
      <c r="AA2014" s="1902"/>
      <c r="AB2014" s="1902"/>
      <c r="AC2014" s="1902"/>
      <c r="AD2014" s="1902"/>
      <c r="AE2014" s="1902"/>
      <c r="AF2014" s="2916"/>
      <c r="AG2014" s="1902"/>
      <c r="AH2014" s="3144"/>
      <c r="AI2014" s="1902"/>
      <c r="AJ2014" s="1902"/>
      <c r="AK2014" s="1902"/>
      <c r="AL2014" s="1902"/>
      <c r="AM2014" s="1902"/>
      <c r="AN2014" s="3690"/>
      <c r="AO2014" s="4110"/>
      <c r="AP2014" s="1973"/>
      <c r="AQ2014" s="4293"/>
    </row>
    <row r="2015" spans="1:43" s="47" customFormat="1" ht="15.75" x14ac:dyDescent="0.25">
      <c r="A2015" s="637">
        <v>1</v>
      </c>
      <c r="B2015" s="637">
        <v>1</v>
      </c>
      <c r="C2015" s="3273" t="s">
        <v>408</v>
      </c>
      <c r="D2015" s="429"/>
      <c r="E2015" s="442"/>
      <c r="F2015" s="1539"/>
      <c r="G2015" s="1539">
        <v>0</v>
      </c>
      <c r="H2015" s="93"/>
      <c r="I2015" s="93"/>
      <c r="J2015" s="93"/>
      <c r="K2015" s="3369"/>
      <c r="L2015" s="311"/>
      <c r="M2015" s="311"/>
      <c r="N2015" s="313"/>
      <c r="O2015" s="313">
        <v>0</v>
      </c>
      <c r="P2015" s="313"/>
      <c r="Q2015" s="313"/>
      <c r="R2015" s="313"/>
      <c r="S2015" s="313"/>
      <c r="T2015" s="313"/>
      <c r="U2015" s="565">
        <v>192318.91968000002</v>
      </c>
      <c r="V2015" s="565">
        <v>192318.91968000002</v>
      </c>
      <c r="W2015" s="565">
        <v>192318.91968000002</v>
      </c>
      <c r="X2015" s="565">
        <v>192318.91968000002</v>
      </c>
      <c r="Y2015" s="565">
        <v>190876.52778</v>
      </c>
      <c r="Z2015" s="565">
        <v>190876.52778</v>
      </c>
      <c r="AA2015" s="565">
        <v>190876.52778</v>
      </c>
      <c r="AB2015" s="565">
        <v>190876.52778</v>
      </c>
      <c r="AC2015" s="565">
        <v>190876.52778</v>
      </c>
      <c r="AD2015" s="565">
        <v>190876.52778</v>
      </c>
      <c r="AE2015" s="565">
        <v>190876.52778</v>
      </c>
      <c r="AF2015" s="4296">
        <f>U2015/12*$C$3+(V2015-U2015)/11*9+(W2015-V2015)/10*8+(X2015-W2015)/9*7+(Y2015-X2015)+(Z2015-Y2015)/7*5+(AA2015-Z2015)/6*4+(AC2015-AB2015)/5*3+(AD2015-AC2015)/4*2+(AE2015-AD2015)/3*1</f>
        <v>158823.37450000001</v>
      </c>
      <c r="AG2015" s="565">
        <f t="shared" si="2228"/>
        <v>157060.45106000005</v>
      </c>
      <c r="AH2015" s="3013"/>
      <c r="AI2015" s="565"/>
      <c r="AJ2015" s="565">
        <f>AG2015-AF2015</f>
        <v>-1762.923439999955</v>
      </c>
      <c r="AK2015" s="565"/>
      <c r="AL2015" s="565">
        <v>-467.48557000000005</v>
      </c>
      <c r="AM2015" s="565">
        <v>156592.96549000006</v>
      </c>
      <c r="AN2015" s="3690"/>
      <c r="AO2015" s="3827"/>
      <c r="AP2015" s="1957"/>
      <c r="AQ2015" s="4293"/>
    </row>
    <row r="2016" spans="1:43" s="47" customFormat="1" x14ac:dyDescent="0.25">
      <c r="A2016" s="637">
        <v>1</v>
      </c>
      <c r="B2016" s="637">
        <v>1</v>
      </c>
      <c r="C2016" s="2423" t="s">
        <v>345</v>
      </c>
      <c r="D2016" s="346"/>
      <c r="E2016" s="346"/>
      <c r="F2016" s="613"/>
      <c r="G2016" s="613">
        <v>0</v>
      </c>
      <c r="H2016" s="366"/>
      <c r="I2016" s="366"/>
      <c r="J2016" s="366"/>
      <c r="K2016" s="3441"/>
      <c r="L2016" s="101"/>
      <c r="M2016" s="101"/>
      <c r="N2016" s="389"/>
      <c r="O2016" s="389">
        <v>0</v>
      </c>
      <c r="P2016" s="389"/>
      <c r="Q2016" s="389"/>
      <c r="R2016" s="389"/>
      <c r="S2016" s="389"/>
      <c r="T2016" s="389"/>
      <c r="U2016" s="1879">
        <v>7471.0944</v>
      </c>
      <c r="V2016" s="1879">
        <v>7471.0944</v>
      </c>
      <c r="W2016" s="1879">
        <v>7471.0944</v>
      </c>
      <c r="X2016" s="1879">
        <v>7471.0944</v>
      </c>
      <c r="Y2016" s="1879">
        <v>7471.0944</v>
      </c>
      <c r="Z2016" s="1879">
        <v>7471.0944</v>
      </c>
      <c r="AA2016" s="1879">
        <v>7471.0944</v>
      </c>
      <c r="AB2016" s="1879">
        <v>7471.0944</v>
      </c>
      <c r="AC2016" s="1879">
        <v>7471.0944</v>
      </c>
      <c r="AD2016" s="1879">
        <v>7471.0944</v>
      </c>
      <c r="AE2016" s="1879">
        <v>7471.0944</v>
      </c>
      <c r="AF2016" s="3317">
        <f>U2016/12*$C$3+(V2016-U2016)/11*9+(W2016-V2016)/10*8+(X2016-W2016)/9*7+(Y2016-X2016)/8*6+(Z2016-Y2016)/7*5+(AA2016-Z2016)/6*4+(AB2016-AA2016)+(AC2016-AB2016)/5*3+(AD2016-AC2016)/4*2+(AE2016-AD2016)/3*1</f>
        <v>6225.9119999999994</v>
      </c>
      <c r="AG2016" s="1879">
        <f t="shared" si="2228"/>
        <v>6225.9120000000012</v>
      </c>
      <c r="AH2016" s="3128"/>
      <c r="AI2016" s="1879"/>
      <c r="AJ2016" s="1879">
        <f>AG2016-AF2016</f>
        <v>0</v>
      </c>
      <c r="AK2016" s="1879"/>
      <c r="AL2016" s="1879">
        <v>0</v>
      </c>
      <c r="AM2016" s="1879">
        <v>6225.9120000000012</v>
      </c>
      <c r="AN2016" s="3690"/>
      <c r="AO2016" s="3916"/>
      <c r="AP2016" s="1958"/>
      <c r="AQ2016" s="4293"/>
    </row>
    <row r="2017" spans="1:43" s="47" customFormat="1" ht="29.25" x14ac:dyDescent="0.25">
      <c r="A2017" s="637"/>
      <c r="B2017" s="637">
        <v>1</v>
      </c>
      <c r="C2017" s="2424" t="s">
        <v>304</v>
      </c>
      <c r="D2017" s="346"/>
      <c r="E2017" s="346"/>
      <c r="F2017" s="2615">
        <f>F2019+F2020+F2023+F2024+F2025</f>
        <v>38314</v>
      </c>
      <c r="G2017" s="2615">
        <v>0</v>
      </c>
      <c r="H2017" s="366">
        <f t="shared" ref="H2017:I2017" si="2229">H2019+H2020+H2023+H2024+H2025</f>
        <v>31928.333333333332</v>
      </c>
      <c r="I2017" s="366">
        <f t="shared" si="2229"/>
        <v>31754.772499999999</v>
      </c>
      <c r="J2017" s="366">
        <f>I2017/H2017*100</f>
        <v>99.456404969462866</v>
      </c>
      <c r="K2017" s="3441">
        <f t="shared" ref="K2017" si="2230">K2019+K2020+K2023+K2024+K2025</f>
        <v>1</v>
      </c>
      <c r="L2017" s="101"/>
      <c r="M2017" s="101"/>
      <c r="N2017" s="389"/>
      <c r="O2017" s="389">
        <v>0</v>
      </c>
      <c r="P2017" s="389"/>
      <c r="Q2017" s="389"/>
      <c r="R2017" s="389"/>
      <c r="S2017" s="389"/>
      <c r="T2017" s="389"/>
      <c r="U2017" s="1879"/>
      <c r="V2017" s="1879"/>
      <c r="W2017" s="1879"/>
      <c r="X2017" s="1879"/>
      <c r="Y2017" s="1879"/>
      <c r="Z2017" s="1879"/>
      <c r="AA2017" s="1879"/>
      <c r="AB2017" s="1879"/>
      <c r="AC2017" s="1879"/>
      <c r="AD2017" s="1879"/>
      <c r="AE2017" s="1879"/>
      <c r="AF2017" s="2917"/>
      <c r="AG2017" s="1879"/>
      <c r="AH2017" s="3128"/>
      <c r="AI2017" s="1879"/>
      <c r="AJ2017" s="1879"/>
      <c r="AK2017" s="1879"/>
      <c r="AL2017" s="1879"/>
      <c r="AM2017" s="1879"/>
      <c r="AN2017" s="3690"/>
      <c r="AO2017" s="3916">
        <f t="shared" ref="AO2017" si="2231">AO2019+AO2020+AO2023+AO2024+AO2025</f>
        <v>0</v>
      </c>
      <c r="AP2017" s="1958"/>
      <c r="AQ2017" s="4293"/>
    </row>
    <row r="2018" spans="1:43" s="47" customFormat="1" ht="30" x14ac:dyDescent="0.25">
      <c r="A2018" s="637"/>
      <c r="B2018" s="637">
        <v>1</v>
      </c>
      <c r="C2018" s="1828" t="s">
        <v>211</v>
      </c>
      <c r="D2018" s="346"/>
      <c r="E2018" s="346"/>
      <c r="F2018" s="2615"/>
      <c r="G2018" s="2615">
        <v>0</v>
      </c>
      <c r="H2018" s="366"/>
      <c r="I2018" s="366"/>
      <c r="J2018" s="366"/>
      <c r="K2018" s="3441"/>
      <c r="L2018" s="101"/>
      <c r="M2018" s="101"/>
      <c r="N2018" s="389"/>
      <c r="O2018" s="389">
        <v>0</v>
      </c>
      <c r="P2018" s="389"/>
      <c r="Q2018" s="389"/>
      <c r="R2018" s="389"/>
      <c r="S2018" s="389"/>
      <c r="T2018" s="389"/>
      <c r="U2018" s="1879"/>
      <c r="V2018" s="1879"/>
      <c r="W2018" s="1879"/>
      <c r="X2018" s="1879"/>
      <c r="Y2018" s="1879"/>
      <c r="Z2018" s="1879"/>
      <c r="AA2018" s="1879"/>
      <c r="AB2018" s="1879"/>
      <c r="AC2018" s="1879"/>
      <c r="AD2018" s="1879"/>
      <c r="AE2018" s="1879"/>
      <c r="AF2018" s="2917"/>
      <c r="AG2018" s="1879"/>
      <c r="AH2018" s="3128"/>
      <c r="AI2018" s="1879"/>
      <c r="AJ2018" s="1879"/>
      <c r="AK2018" s="1879"/>
      <c r="AL2018" s="1879"/>
      <c r="AM2018" s="1879"/>
      <c r="AN2018" s="3690"/>
      <c r="AO2018" s="3916"/>
      <c r="AP2018" s="1958"/>
      <c r="AQ2018" s="4293"/>
    </row>
    <row r="2019" spans="1:43" s="47" customFormat="1" ht="30" x14ac:dyDescent="0.25">
      <c r="A2019" s="637"/>
      <c r="B2019" s="637">
        <v>1</v>
      </c>
      <c r="C2019" s="1828" t="s">
        <v>212</v>
      </c>
      <c r="D2019" s="346"/>
      <c r="E2019" s="346"/>
      <c r="F2019" s="1847">
        <v>16000</v>
      </c>
      <c r="G2019" s="1847">
        <v>0</v>
      </c>
      <c r="H2019" s="366">
        <f>F2019/12*$C$3</f>
        <v>13333.333333333332</v>
      </c>
      <c r="I2019" s="366">
        <v>6664</v>
      </c>
      <c r="J2019" s="366">
        <f t="shared" ref="J2019:J2025" si="2232">I2019/H2019*100</f>
        <v>49.980000000000004</v>
      </c>
      <c r="K2019" s="3441"/>
      <c r="L2019" s="101"/>
      <c r="M2019" s="101"/>
      <c r="N2019" s="389"/>
      <c r="O2019" s="389">
        <v>0</v>
      </c>
      <c r="P2019" s="389"/>
      <c r="Q2019" s="389"/>
      <c r="R2019" s="389"/>
      <c r="S2019" s="389"/>
      <c r="T2019" s="389"/>
      <c r="U2019" s="1879"/>
      <c r="V2019" s="1879"/>
      <c r="W2019" s="1879"/>
      <c r="X2019" s="1879"/>
      <c r="Y2019" s="1879"/>
      <c r="Z2019" s="1879"/>
      <c r="AA2019" s="1879"/>
      <c r="AB2019" s="1879"/>
      <c r="AC2019" s="1879"/>
      <c r="AD2019" s="1879"/>
      <c r="AE2019" s="1879"/>
      <c r="AF2019" s="2917"/>
      <c r="AG2019" s="1879"/>
      <c r="AH2019" s="3128"/>
      <c r="AI2019" s="1879"/>
      <c r="AJ2019" s="1879"/>
      <c r="AK2019" s="1879"/>
      <c r="AL2019" s="1879"/>
      <c r="AM2019" s="1879"/>
      <c r="AN2019" s="3690"/>
      <c r="AO2019" s="3916"/>
      <c r="AP2019" s="1958"/>
      <c r="AQ2019" s="4293"/>
    </row>
    <row r="2020" spans="1:43" s="47" customFormat="1" ht="30" x14ac:dyDescent="0.25">
      <c r="A2020" s="637"/>
      <c r="B2020" s="637">
        <v>1</v>
      </c>
      <c r="C2020" s="2425" t="s">
        <v>305</v>
      </c>
      <c r="D2020" s="346"/>
      <c r="E2020" s="346"/>
      <c r="F2020" s="1847">
        <f>F2021+F2022/4</f>
        <v>7715</v>
      </c>
      <c r="G2020" s="1847">
        <v>0</v>
      </c>
      <c r="H2020" s="366">
        <f t="shared" ref="H2020:I2020" si="2233">H2021+H2022/4</f>
        <v>6429.166666666667</v>
      </c>
      <c r="I2020" s="366">
        <f t="shared" si="2233"/>
        <v>8049.7725</v>
      </c>
      <c r="J2020" s="366">
        <f t="shared" si="2232"/>
        <v>125.20709008425146</v>
      </c>
      <c r="K2020" s="3441">
        <f t="shared" ref="K2020" si="2234">K2021+K2022/4</f>
        <v>1</v>
      </c>
      <c r="L2020" s="101"/>
      <c r="M2020" s="101"/>
      <c r="N2020" s="389"/>
      <c r="O2020" s="389">
        <v>0</v>
      </c>
      <c r="P2020" s="389"/>
      <c r="Q2020" s="389"/>
      <c r="R2020" s="389"/>
      <c r="S2020" s="389"/>
      <c r="T2020" s="389"/>
      <c r="U2020" s="1879"/>
      <c r="V2020" s="1879"/>
      <c r="W2020" s="1879"/>
      <c r="X2020" s="1879"/>
      <c r="Y2020" s="1879"/>
      <c r="Z2020" s="1879"/>
      <c r="AA2020" s="1879"/>
      <c r="AB2020" s="1879"/>
      <c r="AC2020" s="1879"/>
      <c r="AD2020" s="1879"/>
      <c r="AE2020" s="1879"/>
      <c r="AF2020" s="2917"/>
      <c r="AG2020" s="1879"/>
      <c r="AH2020" s="3128"/>
      <c r="AI2020" s="1879"/>
      <c r="AJ2020" s="1879"/>
      <c r="AK2020" s="1879"/>
      <c r="AL2020" s="1879"/>
      <c r="AM2020" s="1879"/>
      <c r="AN2020" s="3690"/>
      <c r="AO2020" s="3916">
        <f t="shared" ref="AO2020" si="2235">AO2021+AO2022/4</f>
        <v>0</v>
      </c>
      <c r="AP2020" s="1958"/>
      <c r="AQ2020" s="4293"/>
    </row>
    <row r="2021" spans="1:43" s="47" customFormat="1" x14ac:dyDescent="0.25">
      <c r="A2021" s="637"/>
      <c r="B2021" s="637">
        <v>1</v>
      </c>
      <c r="C2021" s="1829" t="s">
        <v>306</v>
      </c>
      <c r="D2021" s="346"/>
      <c r="E2021" s="346"/>
      <c r="F2021" s="3259">
        <v>7165</v>
      </c>
      <c r="G2021" s="3259">
        <v>0</v>
      </c>
      <c r="H2021" s="366">
        <f>F2021/12*$C$3</f>
        <v>5970.8333333333339</v>
      </c>
      <c r="I2021" s="366">
        <v>7522</v>
      </c>
      <c r="J2021" s="366">
        <f t="shared" si="2232"/>
        <v>125.97906489881368</v>
      </c>
      <c r="K2021" s="3441">
        <v>1</v>
      </c>
      <c r="L2021" s="101"/>
      <c r="M2021" s="101"/>
      <c r="N2021" s="389"/>
      <c r="O2021" s="389">
        <v>0</v>
      </c>
      <c r="P2021" s="389"/>
      <c r="Q2021" s="389"/>
      <c r="R2021" s="389"/>
      <c r="S2021" s="389"/>
      <c r="T2021" s="389"/>
      <c r="U2021" s="1879"/>
      <c r="V2021" s="1879"/>
      <c r="W2021" s="1879"/>
      <c r="X2021" s="1879"/>
      <c r="Y2021" s="1879"/>
      <c r="Z2021" s="1879"/>
      <c r="AA2021" s="1879"/>
      <c r="AB2021" s="1879"/>
      <c r="AC2021" s="1879"/>
      <c r="AD2021" s="1879"/>
      <c r="AE2021" s="1879"/>
      <c r="AF2021" s="2917"/>
      <c r="AG2021" s="1879"/>
      <c r="AH2021" s="3128"/>
      <c r="AI2021" s="1879"/>
      <c r="AJ2021" s="1879"/>
      <c r="AK2021" s="1879"/>
      <c r="AL2021" s="1879"/>
      <c r="AM2021" s="1879"/>
      <c r="AN2021" s="3690"/>
      <c r="AO2021" s="3916"/>
      <c r="AP2021" s="1958"/>
      <c r="AQ2021" s="4293"/>
    </row>
    <row r="2022" spans="1:43" s="47" customFormat="1" ht="30" x14ac:dyDescent="0.25">
      <c r="A2022" s="637"/>
      <c r="B2022" s="637">
        <v>1</v>
      </c>
      <c r="C2022" s="1829" t="s">
        <v>307</v>
      </c>
      <c r="D2022" s="346"/>
      <c r="E2022" s="346"/>
      <c r="F2022" s="1847">
        <v>2200</v>
      </c>
      <c r="G2022" s="1847">
        <v>0</v>
      </c>
      <c r="H2022" s="366">
        <f>F2022/12*$C$3</f>
        <v>1833.3333333333335</v>
      </c>
      <c r="I2022" s="366">
        <v>2111.0899999999997</v>
      </c>
      <c r="J2022" s="366">
        <f t="shared" si="2232"/>
        <v>115.15036363636362</v>
      </c>
      <c r="K2022" s="3441"/>
      <c r="L2022" s="101"/>
      <c r="M2022" s="101"/>
      <c r="N2022" s="389"/>
      <c r="O2022" s="389">
        <v>0</v>
      </c>
      <c r="P2022" s="389"/>
      <c r="Q2022" s="389"/>
      <c r="R2022" s="389"/>
      <c r="S2022" s="389"/>
      <c r="T2022" s="389"/>
      <c r="U2022" s="1879"/>
      <c r="V2022" s="1879"/>
      <c r="W2022" s="1879"/>
      <c r="X2022" s="1879"/>
      <c r="Y2022" s="1879"/>
      <c r="Z2022" s="1879"/>
      <c r="AA2022" s="1879"/>
      <c r="AB2022" s="1879"/>
      <c r="AC2022" s="1879"/>
      <c r="AD2022" s="1879"/>
      <c r="AE2022" s="1879"/>
      <c r="AF2022" s="2917"/>
      <c r="AG2022" s="1879"/>
      <c r="AH2022" s="3128"/>
      <c r="AI2022" s="1879"/>
      <c r="AJ2022" s="1879"/>
      <c r="AK2022" s="1879"/>
      <c r="AL2022" s="1879"/>
      <c r="AM2022" s="1879"/>
      <c r="AN2022" s="3690"/>
      <c r="AO2022" s="3916"/>
      <c r="AP2022" s="1958"/>
      <c r="AQ2022" s="4293"/>
    </row>
    <row r="2023" spans="1:43" s="47" customFormat="1" ht="60" x14ac:dyDescent="0.25">
      <c r="A2023" s="637"/>
      <c r="B2023" s="637">
        <v>1</v>
      </c>
      <c r="C2023" s="1829" t="s">
        <v>308</v>
      </c>
      <c r="D2023" s="346"/>
      <c r="E2023" s="346"/>
      <c r="F2023" s="1847">
        <v>3324</v>
      </c>
      <c r="G2023" s="1847">
        <v>0</v>
      </c>
      <c r="H2023" s="366">
        <f>F2023/12*$C$3</f>
        <v>2770</v>
      </c>
      <c r="I2023" s="366">
        <v>6270</v>
      </c>
      <c r="J2023" s="366">
        <f t="shared" si="2232"/>
        <v>226.35379061371845</v>
      </c>
      <c r="K2023" s="3441"/>
      <c r="L2023" s="101"/>
      <c r="M2023" s="101"/>
      <c r="N2023" s="389"/>
      <c r="O2023" s="389">
        <v>0</v>
      </c>
      <c r="P2023" s="389"/>
      <c r="Q2023" s="389"/>
      <c r="R2023" s="389"/>
      <c r="S2023" s="389"/>
      <c r="T2023" s="389"/>
      <c r="U2023" s="1879"/>
      <c r="V2023" s="1879"/>
      <c r="W2023" s="1879"/>
      <c r="X2023" s="1879"/>
      <c r="Y2023" s="1879"/>
      <c r="Z2023" s="1879"/>
      <c r="AA2023" s="1879"/>
      <c r="AB2023" s="1879"/>
      <c r="AC2023" s="1879"/>
      <c r="AD2023" s="1879"/>
      <c r="AE2023" s="1879"/>
      <c r="AF2023" s="2917"/>
      <c r="AG2023" s="1879"/>
      <c r="AH2023" s="3128"/>
      <c r="AI2023" s="1879"/>
      <c r="AJ2023" s="1879"/>
      <c r="AK2023" s="1879"/>
      <c r="AL2023" s="1879"/>
      <c r="AM2023" s="1879"/>
      <c r="AN2023" s="3690"/>
      <c r="AO2023" s="3916"/>
      <c r="AP2023" s="1958"/>
      <c r="AQ2023" s="4293"/>
    </row>
    <row r="2024" spans="1:43" s="47" customFormat="1" ht="45" x14ac:dyDescent="0.25">
      <c r="A2024" s="637"/>
      <c r="B2024" s="637">
        <v>1</v>
      </c>
      <c r="C2024" s="1829" t="s">
        <v>323</v>
      </c>
      <c r="D2024" s="346"/>
      <c r="E2024" s="346"/>
      <c r="F2024" s="1847">
        <v>9200</v>
      </c>
      <c r="G2024" s="1847">
        <v>0</v>
      </c>
      <c r="H2024" s="366">
        <f>F2024/12*$C$3</f>
        <v>7666.6666666666661</v>
      </c>
      <c r="I2024" s="366">
        <v>9299</v>
      </c>
      <c r="J2024" s="366">
        <f t="shared" si="2232"/>
        <v>121.29130434782608</v>
      </c>
      <c r="K2024" s="3441"/>
      <c r="L2024" s="101"/>
      <c r="M2024" s="101"/>
      <c r="N2024" s="389"/>
      <c r="O2024" s="389">
        <v>0</v>
      </c>
      <c r="P2024" s="389"/>
      <c r="Q2024" s="389"/>
      <c r="R2024" s="389"/>
      <c r="S2024" s="389"/>
      <c r="T2024" s="389"/>
      <c r="U2024" s="1879"/>
      <c r="V2024" s="1879"/>
      <c r="W2024" s="1879"/>
      <c r="X2024" s="1879"/>
      <c r="Y2024" s="1879"/>
      <c r="Z2024" s="1879"/>
      <c r="AA2024" s="1879"/>
      <c r="AB2024" s="1879"/>
      <c r="AC2024" s="1879"/>
      <c r="AD2024" s="1879"/>
      <c r="AE2024" s="1879"/>
      <c r="AF2024" s="2917"/>
      <c r="AG2024" s="1879"/>
      <c r="AH2024" s="3128"/>
      <c r="AI2024" s="1879"/>
      <c r="AJ2024" s="1879"/>
      <c r="AK2024" s="1879"/>
      <c r="AL2024" s="1879"/>
      <c r="AM2024" s="1879"/>
      <c r="AN2024" s="3690"/>
      <c r="AO2024" s="3916"/>
      <c r="AP2024" s="1958"/>
      <c r="AQ2024" s="4293"/>
    </row>
    <row r="2025" spans="1:43" s="47" customFormat="1" ht="30" x14ac:dyDescent="0.25">
      <c r="A2025" s="637"/>
      <c r="B2025" s="637">
        <v>1</v>
      </c>
      <c r="C2025" s="4" t="s">
        <v>406</v>
      </c>
      <c r="D2025" s="346"/>
      <c r="E2025" s="346"/>
      <c r="F2025" s="1847">
        <v>2075</v>
      </c>
      <c r="G2025" s="1847">
        <v>0</v>
      </c>
      <c r="H2025" s="366">
        <f>F2025/12*$C$3</f>
        <v>1729.1666666666665</v>
      </c>
      <c r="I2025" s="366">
        <v>1472</v>
      </c>
      <c r="J2025" s="366">
        <f t="shared" si="2232"/>
        <v>85.127710843373507</v>
      </c>
      <c r="K2025" s="3441"/>
      <c r="L2025" s="101"/>
      <c r="M2025" s="101"/>
      <c r="N2025" s="389"/>
      <c r="O2025" s="389">
        <v>0</v>
      </c>
      <c r="P2025" s="389"/>
      <c r="Q2025" s="389"/>
      <c r="R2025" s="389"/>
      <c r="S2025" s="389"/>
      <c r="T2025" s="389"/>
      <c r="U2025" s="1879"/>
      <c r="V2025" s="1879"/>
      <c r="W2025" s="1879"/>
      <c r="X2025" s="1879"/>
      <c r="Y2025" s="1879"/>
      <c r="Z2025" s="1879"/>
      <c r="AA2025" s="1879"/>
      <c r="AB2025" s="1879"/>
      <c r="AC2025" s="1879"/>
      <c r="AD2025" s="1879"/>
      <c r="AE2025" s="1879"/>
      <c r="AF2025" s="2917"/>
      <c r="AG2025" s="1879"/>
      <c r="AH2025" s="3128"/>
      <c r="AI2025" s="1879"/>
      <c r="AJ2025" s="1879"/>
      <c r="AK2025" s="1879"/>
      <c r="AL2025" s="1879"/>
      <c r="AM2025" s="1879"/>
      <c r="AN2025" s="3690"/>
      <c r="AO2025" s="3916"/>
      <c r="AP2025" s="1958"/>
      <c r="AQ2025" s="4293"/>
    </row>
    <row r="2026" spans="1:43" s="47" customFormat="1" ht="29.25" x14ac:dyDescent="0.25">
      <c r="A2026" s="637"/>
      <c r="B2026" s="637">
        <v>1</v>
      </c>
      <c r="C2026" s="1757" t="s">
        <v>135</v>
      </c>
      <c r="D2026" s="346"/>
      <c r="E2026" s="346"/>
      <c r="F2026" s="2615">
        <f>F2027+F2028</f>
        <v>31644.829787234041</v>
      </c>
      <c r="G2026" s="2615">
        <v>0</v>
      </c>
      <c r="H2026" s="366">
        <f t="shared" ref="H2026:I2026" si="2236">H2027+H2028</f>
        <v>26370.691489361703</v>
      </c>
      <c r="I2026" s="366">
        <f t="shared" si="2236"/>
        <v>21656.821276595743</v>
      </c>
      <c r="J2026" s="366">
        <f t="shared" ref="J2026:J2032" si="2237">I2026/H2026*100</f>
        <v>82.124586248837659</v>
      </c>
      <c r="K2026" s="3441">
        <f t="shared" ref="K2026" si="2238">K2027+K2028</f>
        <v>9.3702127659574472</v>
      </c>
      <c r="L2026" s="101"/>
      <c r="M2026" s="101"/>
      <c r="N2026" s="389"/>
      <c r="O2026" s="389">
        <v>0</v>
      </c>
      <c r="P2026" s="389"/>
      <c r="Q2026" s="389"/>
      <c r="R2026" s="389"/>
      <c r="S2026" s="389"/>
      <c r="T2026" s="389"/>
      <c r="U2026" s="1879"/>
      <c r="V2026" s="1879"/>
      <c r="W2026" s="1879"/>
      <c r="X2026" s="1879"/>
      <c r="Y2026" s="1879"/>
      <c r="Z2026" s="1879"/>
      <c r="AA2026" s="1879"/>
      <c r="AB2026" s="1879"/>
      <c r="AC2026" s="1879"/>
      <c r="AD2026" s="1879"/>
      <c r="AE2026" s="1879"/>
      <c r="AF2026" s="2917"/>
      <c r="AG2026" s="1879"/>
      <c r="AH2026" s="3128"/>
      <c r="AI2026" s="1879"/>
      <c r="AJ2026" s="1879"/>
      <c r="AK2026" s="1879"/>
      <c r="AL2026" s="1879"/>
      <c r="AM2026" s="1879"/>
      <c r="AN2026" s="3690"/>
      <c r="AO2026" s="3916">
        <f t="shared" ref="AO2026" si="2239">AO2027+AO2028</f>
        <v>0</v>
      </c>
      <c r="AP2026" s="1958"/>
      <c r="AQ2026" s="4293"/>
    </row>
    <row r="2027" spans="1:43" s="47" customFormat="1" x14ac:dyDescent="0.25">
      <c r="A2027" s="637"/>
      <c r="B2027" s="637">
        <v>1</v>
      </c>
      <c r="C2027" s="1008" t="s">
        <v>247</v>
      </c>
      <c r="D2027" s="346"/>
      <c r="E2027" s="346"/>
      <c r="F2027" s="1847">
        <v>29581</v>
      </c>
      <c r="G2027" s="1847">
        <v>0</v>
      </c>
      <c r="H2027" s="366">
        <f>F2027/12*$C$3</f>
        <v>24650.833333333336</v>
      </c>
      <c r="I2027" s="366">
        <v>19975</v>
      </c>
      <c r="J2027" s="366">
        <f t="shared" si="2237"/>
        <v>81.031743348771172</v>
      </c>
      <c r="K2027" s="3441">
        <v>7</v>
      </c>
      <c r="L2027" s="101"/>
      <c r="M2027" s="101"/>
      <c r="N2027" s="389"/>
      <c r="O2027" s="389">
        <v>0</v>
      </c>
      <c r="P2027" s="389"/>
      <c r="Q2027" s="389"/>
      <c r="R2027" s="389"/>
      <c r="S2027" s="389"/>
      <c r="T2027" s="389"/>
      <c r="U2027" s="1879"/>
      <c r="V2027" s="1879"/>
      <c r="W2027" s="1879"/>
      <c r="X2027" s="1879"/>
      <c r="Y2027" s="1879"/>
      <c r="Z2027" s="1879"/>
      <c r="AA2027" s="1879"/>
      <c r="AB2027" s="1879"/>
      <c r="AC2027" s="1879"/>
      <c r="AD2027" s="1879"/>
      <c r="AE2027" s="1879"/>
      <c r="AF2027" s="2917"/>
      <c r="AG2027" s="1879"/>
      <c r="AH2027" s="3128"/>
      <c r="AI2027" s="1879"/>
      <c r="AJ2027" s="1879"/>
      <c r="AK2027" s="1879"/>
      <c r="AL2027" s="1879"/>
      <c r="AM2027" s="1879"/>
      <c r="AN2027" s="3690"/>
      <c r="AO2027" s="3916"/>
      <c r="AP2027" s="1958"/>
      <c r="AQ2027" s="4293"/>
    </row>
    <row r="2028" spans="1:43" s="47" customFormat="1" x14ac:dyDescent="0.25">
      <c r="A2028" s="637"/>
      <c r="B2028" s="637">
        <v>1</v>
      </c>
      <c r="C2028" s="1008" t="s">
        <v>310</v>
      </c>
      <c r="D2028" s="346"/>
      <c r="E2028" s="346"/>
      <c r="F2028" s="1847">
        <f>F2029/9.4</f>
        <v>2063.8297872340427</v>
      </c>
      <c r="G2028" s="1847">
        <v>0</v>
      </c>
      <c r="H2028" s="366">
        <f t="shared" ref="H2028:I2028" si="2240">H2029/9.4</f>
        <v>1719.858156028369</v>
      </c>
      <c r="I2028" s="366">
        <f t="shared" si="2240"/>
        <v>1681.8212765957446</v>
      </c>
      <c r="J2028" s="366">
        <f t="shared" si="2237"/>
        <v>97.788371134020608</v>
      </c>
      <c r="K2028" s="3441">
        <f t="shared" ref="K2028" si="2241">K2029/9.4</f>
        <v>2.3702127659574468</v>
      </c>
      <c r="L2028" s="101"/>
      <c r="M2028" s="101"/>
      <c r="N2028" s="389"/>
      <c r="O2028" s="389">
        <v>0</v>
      </c>
      <c r="P2028" s="389"/>
      <c r="Q2028" s="389"/>
      <c r="R2028" s="389"/>
      <c r="S2028" s="389"/>
      <c r="T2028" s="389"/>
      <c r="U2028" s="1879"/>
      <c r="V2028" s="1879"/>
      <c r="W2028" s="1879"/>
      <c r="X2028" s="1879"/>
      <c r="Y2028" s="1879"/>
      <c r="Z2028" s="1879"/>
      <c r="AA2028" s="1879"/>
      <c r="AB2028" s="1879"/>
      <c r="AC2028" s="1879"/>
      <c r="AD2028" s="1879"/>
      <c r="AE2028" s="1879"/>
      <c r="AF2028" s="2917"/>
      <c r="AG2028" s="1879"/>
      <c r="AH2028" s="3128"/>
      <c r="AI2028" s="1879"/>
      <c r="AJ2028" s="1879"/>
      <c r="AK2028" s="1879"/>
      <c r="AL2028" s="1879"/>
      <c r="AM2028" s="1879"/>
      <c r="AN2028" s="3690"/>
      <c r="AO2028" s="3916">
        <f t="shared" ref="AO2028" si="2242">AO2029/9.4</f>
        <v>0</v>
      </c>
      <c r="AP2028" s="1958"/>
      <c r="AQ2028" s="4293"/>
    </row>
    <row r="2029" spans="1:43" s="47" customFormat="1" x14ac:dyDescent="0.25">
      <c r="A2029" s="637"/>
      <c r="B2029" s="637">
        <v>1</v>
      </c>
      <c r="C2029" s="2442" t="s">
        <v>327</v>
      </c>
      <c r="D2029" s="346"/>
      <c r="E2029" s="346"/>
      <c r="F2029" s="1847">
        <v>19400</v>
      </c>
      <c r="G2029" s="1847">
        <v>0</v>
      </c>
      <c r="H2029" s="366">
        <f>F2029/12*$C$3</f>
        <v>16166.666666666668</v>
      </c>
      <c r="I2029" s="366">
        <v>15809.12</v>
      </c>
      <c r="J2029" s="366">
        <f t="shared" si="2237"/>
        <v>97.788371134020608</v>
      </c>
      <c r="K2029" s="3441">
        <v>22.28</v>
      </c>
      <c r="L2029" s="101"/>
      <c r="M2029" s="101"/>
      <c r="N2029" s="389"/>
      <c r="O2029" s="389">
        <v>0</v>
      </c>
      <c r="P2029" s="389"/>
      <c r="Q2029" s="389"/>
      <c r="R2029" s="389"/>
      <c r="S2029" s="389"/>
      <c r="T2029" s="389"/>
      <c r="U2029" s="1879"/>
      <c r="V2029" s="1879"/>
      <c r="W2029" s="1879"/>
      <c r="X2029" s="1879"/>
      <c r="Y2029" s="1879"/>
      <c r="Z2029" s="1879"/>
      <c r="AA2029" s="1879"/>
      <c r="AB2029" s="1879"/>
      <c r="AC2029" s="1879"/>
      <c r="AD2029" s="1879"/>
      <c r="AE2029" s="1879"/>
      <c r="AF2029" s="2917"/>
      <c r="AG2029" s="1879"/>
      <c r="AH2029" s="3128"/>
      <c r="AI2029" s="1879"/>
      <c r="AJ2029" s="1879"/>
      <c r="AK2029" s="1879"/>
      <c r="AL2029" s="1879"/>
      <c r="AM2029" s="1879"/>
      <c r="AN2029" s="3690"/>
      <c r="AO2029" s="3916"/>
      <c r="AP2029" s="1958"/>
      <c r="AQ2029" s="4293"/>
    </row>
    <row r="2030" spans="1:43" s="47" customFormat="1" ht="63" x14ac:dyDescent="0.25">
      <c r="A2030" s="637"/>
      <c r="B2030" s="637">
        <v>1</v>
      </c>
      <c r="C2030" s="2467" t="s">
        <v>312</v>
      </c>
      <c r="D2030" s="346"/>
      <c r="E2030" s="346"/>
      <c r="F2030" s="613">
        <f>F2031+F2036</f>
        <v>17424</v>
      </c>
      <c r="G2030" s="613">
        <v>0</v>
      </c>
      <c r="H2030" s="366">
        <f t="shared" ref="H2030:I2030" si="2243">H2031+H2036</f>
        <v>14520</v>
      </c>
      <c r="I2030" s="366">
        <f t="shared" si="2243"/>
        <v>7573</v>
      </c>
      <c r="J2030" s="366">
        <f t="shared" si="2237"/>
        <v>52.155647382920108</v>
      </c>
      <c r="K2030" s="3441">
        <f t="shared" ref="K2030" si="2244">K2031+K2036</f>
        <v>0</v>
      </c>
      <c r="L2030" s="101"/>
      <c r="M2030" s="101"/>
      <c r="N2030" s="389"/>
      <c r="O2030" s="389">
        <v>0</v>
      </c>
      <c r="P2030" s="389"/>
      <c r="Q2030" s="389"/>
      <c r="R2030" s="389"/>
      <c r="S2030" s="389"/>
      <c r="T2030" s="389"/>
      <c r="U2030" s="1879"/>
      <c r="V2030" s="1879"/>
      <c r="W2030" s="1879"/>
      <c r="X2030" s="1879"/>
      <c r="Y2030" s="1879"/>
      <c r="Z2030" s="1879"/>
      <c r="AA2030" s="1879"/>
      <c r="AB2030" s="1879"/>
      <c r="AC2030" s="1879"/>
      <c r="AD2030" s="1879"/>
      <c r="AE2030" s="1879"/>
      <c r="AF2030" s="2884"/>
      <c r="AG2030" s="1879">
        <f t="shared" ref="AG2030" si="2245">AM2030-AL2030-AI2030</f>
        <v>0</v>
      </c>
      <c r="AH2030" s="3128"/>
      <c r="AI2030" s="1879"/>
      <c r="AJ2030" s="1879">
        <f>AG2030-AF2030</f>
        <v>0</v>
      </c>
      <c r="AK2030" s="1879"/>
      <c r="AL2030" s="1879"/>
      <c r="AM2030" s="1879"/>
      <c r="AN2030" s="3690"/>
      <c r="AO2030" s="3916">
        <f t="shared" ref="AO2030" si="2246">AO2031+AO2036</f>
        <v>0</v>
      </c>
      <c r="AP2030" s="1958"/>
      <c r="AQ2030" s="4293"/>
    </row>
    <row r="2031" spans="1:43" s="47" customFormat="1" ht="30" x14ac:dyDescent="0.25">
      <c r="A2031" s="637"/>
      <c r="B2031" s="637">
        <v>1</v>
      </c>
      <c r="C2031" s="2425" t="s">
        <v>313</v>
      </c>
      <c r="D2031" s="346"/>
      <c r="E2031" s="346"/>
      <c r="F2031" s="613">
        <f>SUM(F2032:F2035)</f>
        <v>6064</v>
      </c>
      <c r="G2031" s="613">
        <v>0</v>
      </c>
      <c r="H2031" s="366">
        <f t="shared" ref="H2031" si="2247">SUM(H2032:H2035)</f>
        <v>5053.333333333333</v>
      </c>
      <c r="I2031" s="366">
        <f>SUM(I2032:I2035)</f>
        <v>3869</v>
      </c>
      <c r="J2031" s="366">
        <f t="shared" si="2237"/>
        <v>76.563324538258584</v>
      </c>
      <c r="K2031" s="3441">
        <f t="shared" ref="K2031" si="2248">SUM(K2032:K2035)</f>
        <v>0</v>
      </c>
      <c r="L2031" s="101"/>
      <c r="M2031" s="101"/>
      <c r="N2031" s="389"/>
      <c r="O2031" s="389">
        <v>0</v>
      </c>
      <c r="P2031" s="389"/>
      <c r="Q2031" s="389"/>
      <c r="R2031" s="389"/>
      <c r="S2031" s="389"/>
      <c r="T2031" s="389"/>
      <c r="U2031" s="1879"/>
      <c r="V2031" s="1879"/>
      <c r="W2031" s="1879"/>
      <c r="X2031" s="1879"/>
      <c r="Y2031" s="1879"/>
      <c r="Z2031" s="1879"/>
      <c r="AA2031" s="1879"/>
      <c r="AB2031" s="1879"/>
      <c r="AC2031" s="1879"/>
      <c r="AD2031" s="1879"/>
      <c r="AE2031" s="1879"/>
      <c r="AF2031" s="2917"/>
      <c r="AG2031" s="1879"/>
      <c r="AH2031" s="3128"/>
      <c r="AI2031" s="1879"/>
      <c r="AJ2031" s="1879"/>
      <c r="AK2031" s="1879"/>
      <c r="AL2031" s="1879"/>
      <c r="AM2031" s="1879"/>
      <c r="AN2031" s="3690"/>
      <c r="AO2031" s="3916">
        <f t="shared" ref="AO2031" si="2249">SUM(AO2032:AO2035)</f>
        <v>0</v>
      </c>
      <c r="AP2031" s="1958"/>
      <c r="AQ2031" s="4293"/>
    </row>
    <row r="2032" spans="1:43" s="47" customFormat="1" ht="30" x14ac:dyDescent="0.25">
      <c r="A2032" s="637"/>
      <c r="B2032" s="637">
        <v>1</v>
      </c>
      <c r="C2032" s="1829" t="s">
        <v>314</v>
      </c>
      <c r="D2032" s="346"/>
      <c r="E2032" s="346"/>
      <c r="F2032" s="613">
        <v>5830</v>
      </c>
      <c r="G2032" s="613">
        <v>0</v>
      </c>
      <c r="H2032" s="366">
        <f>F2032/12*$C$3</f>
        <v>4858.333333333333</v>
      </c>
      <c r="I2032" s="366">
        <v>3694</v>
      </c>
      <c r="J2032" s="366">
        <f t="shared" si="2237"/>
        <v>76.034305317324197</v>
      </c>
      <c r="K2032" s="3441"/>
      <c r="L2032" s="101"/>
      <c r="M2032" s="101"/>
      <c r="N2032" s="389"/>
      <c r="O2032" s="389">
        <v>0</v>
      </c>
      <c r="P2032" s="389"/>
      <c r="Q2032" s="389"/>
      <c r="R2032" s="389"/>
      <c r="S2032" s="389"/>
      <c r="T2032" s="389"/>
      <c r="U2032" s="1879"/>
      <c r="V2032" s="1879"/>
      <c r="W2032" s="1879"/>
      <c r="X2032" s="1879"/>
      <c r="Y2032" s="1879"/>
      <c r="Z2032" s="1879"/>
      <c r="AA2032" s="1879"/>
      <c r="AB2032" s="1879"/>
      <c r="AC2032" s="1879"/>
      <c r="AD2032" s="1879"/>
      <c r="AE2032" s="1879"/>
      <c r="AF2032" s="2917"/>
      <c r="AG2032" s="1879"/>
      <c r="AH2032" s="3128"/>
      <c r="AI2032" s="1879"/>
      <c r="AJ2032" s="1879"/>
      <c r="AK2032" s="1879"/>
      <c r="AL2032" s="1879"/>
      <c r="AM2032" s="1879"/>
      <c r="AN2032" s="3690"/>
      <c r="AO2032" s="3916"/>
      <c r="AP2032" s="1958"/>
      <c r="AQ2032" s="4293"/>
    </row>
    <row r="2033" spans="1:43" s="47" customFormat="1" ht="60" x14ac:dyDescent="0.25">
      <c r="A2033" s="637"/>
      <c r="B2033" s="637">
        <v>1</v>
      </c>
      <c r="C2033" s="1829" t="s">
        <v>315</v>
      </c>
      <c r="D2033" s="346"/>
      <c r="E2033" s="346"/>
      <c r="F2033" s="613"/>
      <c r="G2033" s="613">
        <v>0</v>
      </c>
      <c r="H2033" s="366"/>
      <c r="I2033" s="366"/>
      <c r="J2033" s="366"/>
      <c r="K2033" s="3441"/>
      <c r="L2033" s="101"/>
      <c r="M2033" s="101"/>
      <c r="N2033" s="389"/>
      <c r="O2033" s="389">
        <v>0</v>
      </c>
      <c r="P2033" s="389"/>
      <c r="Q2033" s="389"/>
      <c r="R2033" s="389"/>
      <c r="S2033" s="389"/>
      <c r="T2033" s="389"/>
      <c r="U2033" s="1879"/>
      <c r="V2033" s="1879"/>
      <c r="W2033" s="1879"/>
      <c r="X2033" s="1879"/>
      <c r="Y2033" s="1879"/>
      <c r="Z2033" s="1879"/>
      <c r="AA2033" s="1879"/>
      <c r="AB2033" s="1879"/>
      <c r="AC2033" s="1879"/>
      <c r="AD2033" s="1879"/>
      <c r="AE2033" s="1879"/>
      <c r="AF2033" s="2917"/>
      <c r="AG2033" s="1879"/>
      <c r="AH2033" s="3128"/>
      <c r="AI2033" s="1879"/>
      <c r="AJ2033" s="1879"/>
      <c r="AK2033" s="1879"/>
      <c r="AL2033" s="1879"/>
      <c r="AM2033" s="1879"/>
      <c r="AN2033" s="3690"/>
      <c r="AO2033" s="3916"/>
      <c r="AP2033" s="1958"/>
      <c r="AQ2033" s="4293"/>
    </row>
    <row r="2034" spans="1:43" s="47" customFormat="1" ht="45" x14ac:dyDescent="0.25">
      <c r="A2034" s="637"/>
      <c r="B2034" s="637">
        <v>1</v>
      </c>
      <c r="C2034" s="1829" t="s">
        <v>316</v>
      </c>
      <c r="D2034" s="346"/>
      <c r="E2034" s="346"/>
      <c r="F2034" s="613">
        <v>86</v>
      </c>
      <c r="G2034" s="613">
        <v>0</v>
      </c>
      <c r="H2034" s="366">
        <f>F2034/12*$C$3</f>
        <v>71.666666666666671</v>
      </c>
      <c r="I2034" s="366">
        <v>81</v>
      </c>
      <c r="J2034" s="366">
        <f>I2034/H2034*100</f>
        <v>113.02325581395347</v>
      </c>
      <c r="K2034" s="3441"/>
      <c r="L2034" s="101"/>
      <c r="M2034" s="101"/>
      <c r="N2034" s="389"/>
      <c r="O2034" s="389">
        <v>0</v>
      </c>
      <c r="P2034" s="389"/>
      <c r="Q2034" s="389"/>
      <c r="R2034" s="389"/>
      <c r="S2034" s="389"/>
      <c r="T2034" s="389"/>
      <c r="U2034" s="1879"/>
      <c r="V2034" s="1879"/>
      <c r="W2034" s="1879"/>
      <c r="X2034" s="1879"/>
      <c r="Y2034" s="1879"/>
      <c r="Z2034" s="1879"/>
      <c r="AA2034" s="1879"/>
      <c r="AB2034" s="1879"/>
      <c r="AC2034" s="1879"/>
      <c r="AD2034" s="1879"/>
      <c r="AE2034" s="1879"/>
      <c r="AF2034" s="2917"/>
      <c r="AG2034" s="1879"/>
      <c r="AH2034" s="3128"/>
      <c r="AI2034" s="1879"/>
      <c r="AJ2034" s="1879"/>
      <c r="AK2034" s="1879"/>
      <c r="AL2034" s="1879"/>
      <c r="AM2034" s="1879"/>
      <c r="AN2034" s="3690"/>
      <c r="AO2034" s="3916"/>
      <c r="AP2034" s="1958"/>
      <c r="AQ2034" s="4293"/>
    </row>
    <row r="2035" spans="1:43" s="47" customFormat="1" ht="30" x14ac:dyDescent="0.25">
      <c r="A2035" s="637"/>
      <c r="B2035" s="637">
        <v>1</v>
      </c>
      <c r="C2035" s="1829" t="s">
        <v>317</v>
      </c>
      <c r="D2035" s="346"/>
      <c r="E2035" s="346"/>
      <c r="F2035" s="613">
        <v>148</v>
      </c>
      <c r="G2035" s="613">
        <v>0</v>
      </c>
      <c r="H2035" s="366">
        <f>F2035/12*$C$3</f>
        <v>123.33333333333334</v>
      </c>
      <c r="I2035" s="366">
        <v>94</v>
      </c>
      <c r="J2035" s="366">
        <f>I2035/H2035*100</f>
        <v>76.21621621621621</v>
      </c>
      <c r="K2035" s="3441"/>
      <c r="L2035" s="101"/>
      <c r="M2035" s="101"/>
      <c r="N2035" s="389"/>
      <c r="O2035" s="389">
        <v>0</v>
      </c>
      <c r="P2035" s="389"/>
      <c r="Q2035" s="389"/>
      <c r="R2035" s="389"/>
      <c r="S2035" s="389"/>
      <c r="T2035" s="389"/>
      <c r="U2035" s="1879"/>
      <c r="V2035" s="1879"/>
      <c r="W2035" s="1879"/>
      <c r="X2035" s="1879"/>
      <c r="Y2035" s="1879"/>
      <c r="Z2035" s="1879"/>
      <c r="AA2035" s="1879"/>
      <c r="AB2035" s="1879"/>
      <c r="AC2035" s="1879"/>
      <c r="AD2035" s="1879"/>
      <c r="AE2035" s="1879"/>
      <c r="AF2035" s="2917"/>
      <c r="AG2035" s="1879"/>
      <c r="AH2035" s="3128"/>
      <c r="AI2035" s="1879"/>
      <c r="AJ2035" s="1879"/>
      <c r="AK2035" s="1879"/>
      <c r="AL2035" s="1879"/>
      <c r="AM2035" s="1879"/>
      <c r="AN2035" s="3690"/>
      <c r="AO2035" s="3916"/>
      <c r="AP2035" s="1958"/>
      <c r="AQ2035" s="4293"/>
    </row>
    <row r="2036" spans="1:43" s="47" customFormat="1" ht="45" x14ac:dyDescent="0.25">
      <c r="A2036" s="637"/>
      <c r="B2036" s="637">
        <v>1</v>
      </c>
      <c r="C2036" s="2425" t="s">
        <v>318</v>
      </c>
      <c r="D2036" s="346"/>
      <c r="E2036" s="346"/>
      <c r="F2036" s="613">
        <f>SUM(F2037:F2040)</f>
        <v>11360</v>
      </c>
      <c r="G2036" s="613">
        <v>0</v>
      </c>
      <c r="H2036" s="366">
        <f t="shared" ref="H2036" si="2250">SUM(H2037:H2040)</f>
        <v>9466.6666666666661</v>
      </c>
      <c r="I2036" s="366">
        <f>I2037+I2039+I2040</f>
        <v>3704</v>
      </c>
      <c r="J2036" s="366">
        <f>I2036/H2036*100</f>
        <v>39.126760563380287</v>
      </c>
      <c r="K2036" s="3441">
        <f>K2037+K2039+K2040</f>
        <v>0</v>
      </c>
      <c r="L2036" s="101"/>
      <c r="M2036" s="101"/>
      <c r="N2036" s="389"/>
      <c r="O2036" s="389">
        <v>0</v>
      </c>
      <c r="P2036" s="389"/>
      <c r="Q2036" s="389"/>
      <c r="R2036" s="389"/>
      <c r="S2036" s="389"/>
      <c r="T2036" s="389"/>
      <c r="U2036" s="1879"/>
      <c r="V2036" s="1879"/>
      <c r="W2036" s="1879"/>
      <c r="X2036" s="1879"/>
      <c r="Y2036" s="1879"/>
      <c r="Z2036" s="1879"/>
      <c r="AA2036" s="1879"/>
      <c r="AB2036" s="1879"/>
      <c r="AC2036" s="1879"/>
      <c r="AD2036" s="1879"/>
      <c r="AE2036" s="1879"/>
      <c r="AF2036" s="2917"/>
      <c r="AG2036" s="1879"/>
      <c r="AH2036" s="3128"/>
      <c r="AI2036" s="1879"/>
      <c r="AJ2036" s="1879"/>
      <c r="AK2036" s="1879"/>
      <c r="AL2036" s="1879"/>
      <c r="AM2036" s="1879"/>
      <c r="AN2036" s="3690"/>
      <c r="AO2036" s="3916">
        <f>AO2037+AO2039+AO2040</f>
        <v>0</v>
      </c>
      <c r="AP2036" s="1958"/>
      <c r="AQ2036" s="4293"/>
    </row>
    <row r="2037" spans="1:43" s="47" customFormat="1" ht="45" x14ac:dyDescent="0.25">
      <c r="A2037" s="637"/>
      <c r="B2037" s="637">
        <v>1</v>
      </c>
      <c r="C2037" s="1829" t="s">
        <v>319</v>
      </c>
      <c r="D2037" s="346"/>
      <c r="E2037" s="346"/>
      <c r="F2037" s="613">
        <v>2200</v>
      </c>
      <c r="G2037" s="613">
        <v>0</v>
      </c>
      <c r="H2037" s="366">
        <f>F2037/12*$C$3</f>
        <v>1833.3333333333335</v>
      </c>
      <c r="I2037" s="366">
        <v>398</v>
      </c>
      <c r="J2037" s="366">
        <f>I2037/H2037*100</f>
        <v>21.709090909090907</v>
      </c>
      <c r="K2037" s="3441"/>
      <c r="L2037" s="101"/>
      <c r="M2037" s="101"/>
      <c r="N2037" s="389"/>
      <c r="O2037" s="389">
        <v>0</v>
      </c>
      <c r="P2037" s="389"/>
      <c r="Q2037" s="389"/>
      <c r="R2037" s="389"/>
      <c r="S2037" s="389"/>
      <c r="T2037" s="389"/>
      <c r="U2037" s="1879"/>
      <c r="V2037" s="1879"/>
      <c r="W2037" s="1879"/>
      <c r="X2037" s="1879"/>
      <c r="Y2037" s="1879"/>
      <c r="Z2037" s="1879"/>
      <c r="AA2037" s="1879"/>
      <c r="AB2037" s="1879"/>
      <c r="AC2037" s="1879"/>
      <c r="AD2037" s="1879"/>
      <c r="AE2037" s="1879"/>
      <c r="AF2037" s="2917"/>
      <c r="AG2037" s="1879"/>
      <c r="AH2037" s="3128"/>
      <c r="AI2037" s="1879"/>
      <c r="AJ2037" s="1879"/>
      <c r="AK2037" s="1879"/>
      <c r="AL2037" s="1879"/>
      <c r="AM2037" s="1879"/>
      <c r="AN2037" s="3690"/>
      <c r="AO2037" s="3916"/>
      <c r="AP2037" s="1958"/>
      <c r="AQ2037" s="4293"/>
    </row>
    <row r="2038" spans="1:43" s="47" customFormat="1" ht="30" x14ac:dyDescent="0.25">
      <c r="A2038" s="637"/>
      <c r="B2038" s="637">
        <v>1</v>
      </c>
      <c r="C2038" s="1829" t="s">
        <v>352</v>
      </c>
      <c r="D2038" s="346"/>
      <c r="E2038" s="346"/>
      <c r="F2038" s="613"/>
      <c r="G2038" s="613">
        <v>0</v>
      </c>
      <c r="H2038" s="366"/>
      <c r="I2038" s="366"/>
      <c r="J2038" s="366"/>
      <c r="K2038" s="3441"/>
      <c r="L2038" s="101"/>
      <c r="M2038" s="101"/>
      <c r="N2038" s="389"/>
      <c r="O2038" s="389">
        <v>0</v>
      </c>
      <c r="P2038" s="389"/>
      <c r="Q2038" s="389"/>
      <c r="R2038" s="389"/>
      <c r="S2038" s="389"/>
      <c r="T2038" s="389"/>
      <c r="U2038" s="1879"/>
      <c r="V2038" s="1879"/>
      <c r="W2038" s="1879"/>
      <c r="X2038" s="1879"/>
      <c r="Y2038" s="1879"/>
      <c r="Z2038" s="1879"/>
      <c r="AA2038" s="1879"/>
      <c r="AB2038" s="1879"/>
      <c r="AC2038" s="1879"/>
      <c r="AD2038" s="1879"/>
      <c r="AE2038" s="1879"/>
      <c r="AF2038" s="2917"/>
      <c r="AG2038" s="1879"/>
      <c r="AH2038" s="3128"/>
      <c r="AI2038" s="1879"/>
      <c r="AJ2038" s="1879"/>
      <c r="AK2038" s="1879"/>
      <c r="AL2038" s="1879"/>
      <c r="AM2038" s="1879"/>
      <c r="AN2038" s="3690"/>
      <c r="AO2038" s="3916"/>
      <c r="AP2038" s="1958"/>
      <c r="AQ2038" s="4293"/>
    </row>
    <row r="2039" spans="1:43" s="47" customFormat="1" ht="75" x14ac:dyDescent="0.25">
      <c r="A2039" s="637"/>
      <c r="B2039" s="637">
        <v>1</v>
      </c>
      <c r="C2039" s="1829" t="s">
        <v>320</v>
      </c>
      <c r="D2039" s="346"/>
      <c r="E2039" s="346"/>
      <c r="F2039" s="613">
        <v>5500</v>
      </c>
      <c r="G2039" s="613">
        <v>0</v>
      </c>
      <c r="H2039" s="366">
        <f>F2039/12*$C$3</f>
        <v>4583.333333333333</v>
      </c>
      <c r="I2039" s="366">
        <v>2577</v>
      </c>
      <c r="J2039" s="366">
        <f>I2039/H2039*100</f>
        <v>56.225454545454546</v>
      </c>
      <c r="K2039" s="3441"/>
      <c r="L2039" s="101"/>
      <c r="M2039" s="101"/>
      <c r="N2039" s="389"/>
      <c r="O2039" s="389">
        <v>0</v>
      </c>
      <c r="P2039" s="389"/>
      <c r="Q2039" s="389"/>
      <c r="R2039" s="389"/>
      <c r="S2039" s="389"/>
      <c r="T2039" s="389"/>
      <c r="U2039" s="1879"/>
      <c r="V2039" s="1879"/>
      <c r="W2039" s="1879"/>
      <c r="X2039" s="1879"/>
      <c r="Y2039" s="1879"/>
      <c r="Z2039" s="1879"/>
      <c r="AA2039" s="1879"/>
      <c r="AB2039" s="1879"/>
      <c r="AC2039" s="1879"/>
      <c r="AD2039" s="1879"/>
      <c r="AE2039" s="1879"/>
      <c r="AF2039" s="2917"/>
      <c r="AG2039" s="1879"/>
      <c r="AH2039" s="3128"/>
      <c r="AI2039" s="1879"/>
      <c r="AJ2039" s="1879"/>
      <c r="AK2039" s="1879"/>
      <c r="AL2039" s="1879"/>
      <c r="AM2039" s="1879"/>
      <c r="AN2039" s="3690"/>
      <c r="AO2039" s="3916"/>
      <c r="AP2039" s="1958"/>
      <c r="AQ2039" s="4293"/>
    </row>
    <row r="2040" spans="1:43" s="47" customFormat="1" ht="60" x14ac:dyDescent="0.25">
      <c r="A2040" s="637"/>
      <c r="B2040" s="637">
        <v>1</v>
      </c>
      <c r="C2040" s="1829" t="s">
        <v>321</v>
      </c>
      <c r="D2040" s="346"/>
      <c r="E2040" s="346"/>
      <c r="F2040" s="613">
        <v>3660</v>
      </c>
      <c r="G2040" s="613">
        <v>0</v>
      </c>
      <c r="H2040" s="366">
        <f>F2040/12*$C$3</f>
        <v>3050</v>
      </c>
      <c r="I2040" s="366">
        <v>729</v>
      </c>
      <c r="J2040" s="366">
        <f>I2040/H2040*100</f>
        <v>23.901639344262296</v>
      </c>
      <c r="K2040" s="3441"/>
      <c r="L2040" s="101"/>
      <c r="M2040" s="101"/>
      <c r="N2040" s="389"/>
      <c r="O2040" s="389">
        <v>0</v>
      </c>
      <c r="P2040" s="389"/>
      <c r="Q2040" s="389"/>
      <c r="R2040" s="389"/>
      <c r="S2040" s="389"/>
      <c r="T2040" s="389"/>
      <c r="U2040" s="1879"/>
      <c r="V2040" s="1879"/>
      <c r="W2040" s="1879"/>
      <c r="X2040" s="1879"/>
      <c r="Y2040" s="1879"/>
      <c r="Z2040" s="1879"/>
      <c r="AA2040" s="1879"/>
      <c r="AB2040" s="1879"/>
      <c r="AC2040" s="1879"/>
      <c r="AD2040" s="1879"/>
      <c r="AE2040" s="1879"/>
      <c r="AF2040" s="2917"/>
      <c r="AG2040" s="1879"/>
      <c r="AH2040" s="3128"/>
      <c r="AI2040" s="1879"/>
      <c r="AJ2040" s="1879"/>
      <c r="AK2040" s="1879"/>
      <c r="AL2040" s="1879"/>
      <c r="AM2040" s="1879"/>
      <c r="AN2040" s="3690"/>
      <c r="AO2040" s="3916"/>
      <c r="AP2040" s="1958"/>
      <c r="AQ2040" s="4293"/>
    </row>
    <row r="2041" spans="1:43" s="47" customFormat="1" ht="57.75" x14ac:dyDescent="0.25">
      <c r="A2041" s="637"/>
      <c r="B2041" s="637">
        <v>1</v>
      </c>
      <c r="C2041" s="2507" t="s">
        <v>413</v>
      </c>
      <c r="D2041" s="346"/>
      <c r="E2041" s="346"/>
      <c r="F2041" s="613">
        <v>1160</v>
      </c>
      <c r="G2041" s="613">
        <v>0</v>
      </c>
      <c r="H2041" s="366">
        <f>F2041/12*$C$3</f>
        <v>966.66666666666674</v>
      </c>
      <c r="I2041" s="366">
        <v>89</v>
      </c>
      <c r="J2041" s="366">
        <f>I2041/H2041*100</f>
        <v>9.206896551724137</v>
      </c>
      <c r="K2041" s="3441"/>
      <c r="L2041" s="101"/>
      <c r="M2041" s="101"/>
      <c r="N2041" s="389"/>
      <c r="O2041" s="389">
        <v>0</v>
      </c>
      <c r="P2041" s="389"/>
      <c r="Q2041" s="389"/>
      <c r="R2041" s="389"/>
      <c r="S2041" s="389"/>
      <c r="T2041" s="389"/>
      <c r="U2041" s="1879"/>
      <c r="V2041" s="1879"/>
      <c r="W2041" s="1879"/>
      <c r="X2041" s="1879"/>
      <c r="Y2041" s="1879"/>
      <c r="Z2041" s="1879"/>
      <c r="AA2041" s="1879"/>
      <c r="AB2041" s="1879"/>
      <c r="AC2041" s="1879"/>
      <c r="AD2041" s="1879"/>
      <c r="AE2041" s="1879"/>
      <c r="AF2041" s="2917"/>
      <c r="AG2041" s="1879"/>
      <c r="AH2041" s="3128"/>
      <c r="AI2041" s="1879"/>
      <c r="AJ2041" s="1879"/>
      <c r="AK2041" s="1879"/>
      <c r="AL2041" s="1879"/>
      <c r="AM2041" s="1879"/>
      <c r="AN2041" s="3690"/>
      <c r="AO2041" s="3916"/>
      <c r="AP2041" s="1958"/>
      <c r="AQ2041" s="4293"/>
    </row>
    <row r="2042" spans="1:43" s="47" customFormat="1" x14ac:dyDescent="0.25">
      <c r="A2042" s="637"/>
      <c r="B2042" s="637">
        <v>1</v>
      </c>
      <c r="C2042" s="2529" t="s">
        <v>213</v>
      </c>
      <c r="D2042" s="346"/>
      <c r="E2042" s="346"/>
      <c r="F2042" s="613"/>
      <c r="G2042" s="613">
        <v>0</v>
      </c>
      <c r="H2042" s="366">
        <f>F2042/12*$C$3</f>
        <v>0</v>
      </c>
      <c r="I2042" s="366"/>
      <c r="J2042" s="366"/>
      <c r="K2042" s="3441"/>
      <c r="L2042" s="101"/>
      <c r="M2042" s="101"/>
      <c r="N2042" s="389"/>
      <c r="O2042" s="389">
        <v>0</v>
      </c>
      <c r="P2042" s="389"/>
      <c r="Q2042" s="389"/>
      <c r="R2042" s="389"/>
      <c r="S2042" s="389"/>
      <c r="T2042" s="389"/>
      <c r="U2042" s="1879"/>
      <c r="V2042" s="1879"/>
      <c r="W2042" s="1879"/>
      <c r="X2042" s="1879"/>
      <c r="Y2042" s="1879"/>
      <c r="Z2042" s="1879"/>
      <c r="AA2042" s="1879">
        <v>176.54040000000001</v>
      </c>
      <c r="AB2042" s="1879">
        <v>176.54040000000001</v>
      </c>
      <c r="AC2042" s="1879">
        <v>176.54040000000001</v>
      </c>
      <c r="AD2042" s="1879">
        <v>176.54040000000001</v>
      </c>
      <c r="AE2042" s="1879">
        <v>176.54040000000001</v>
      </c>
      <c r="AF2042" s="4335">
        <f>AC2042</f>
        <v>176.54040000000001</v>
      </c>
      <c r="AG2042" s="1879">
        <f t="shared" ref="AG2042" si="2251">AM2042-AL2042-AI2042</f>
        <v>386.56260000000071</v>
      </c>
      <c r="AH2042" s="3128"/>
      <c r="AI2042" s="1879"/>
      <c r="AJ2042" s="1879">
        <f>AG2042-AF2042</f>
        <v>210.02220000000071</v>
      </c>
      <c r="AK2042" s="1879"/>
      <c r="AL2042" s="1879">
        <v>0</v>
      </c>
      <c r="AM2042" s="1879">
        <v>386.56260000000071</v>
      </c>
      <c r="AN2042" s="3690"/>
      <c r="AO2042" s="3916"/>
      <c r="AP2042" s="1958"/>
      <c r="AQ2042" s="4293"/>
    </row>
    <row r="2043" spans="1:43" s="47" customFormat="1" ht="29.25" x14ac:dyDescent="0.25">
      <c r="A2043" s="637"/>
      <c r="B2043" s="637">
        <v>1</v>
      </c>
      <c r="C2043" s="2507" t="s">
        <v>383</v>
      </c>
      <c r="D2043" s="346"/>
      <c r="E2043" s="346"/>
      <c r="F2043" s="613">
        <f>F2050+F2051</f>
        <v>937</v>
      </c>
      <c r="G2043" s="613">
        <v>0</v>
      </c>
      <c r="H2043" s="366">
        <f t="shared" ref="H2043:I2043" si="2252">H2050+H2051</f>
        <v>771</v>
      </c>
      <c r="I2043" s="366">
        <f t="shared" si="2252"/>
        <v>1179</v>
      </c>
      <c r="J2043" s="366">
        <f>I2043/H2043*100</f>
        <v>152.91828793774317</v>
      </c>
      <c r="K2043" s="3441"/>
      <c r="L2043" s="101"/>
      <c r="M2043" s="101"/>
      <c r="N2043" s="389"/>
      <c r="O2043" s="389">
        <v>0</v>
      </c>
      <c r="P2043" s="389"/>
      <c r="Q2043" s="389"/>
      <c r="R2043" s="389"/>
      <c r="S2043" s="389"/>
      <c r="T2043" s="389"/>
      <c r="U2043" s="1879"/>
      <c r="V2043" s="1879"/>
      <c r="W2043" s="1879"/>
      <c r="X2043" s="1879"/>
      <c r="Y2043" s="1879"/>
      <c r="Z2043" s="1879"/>
      <c r="AA2043" s="1879"/>
      <c r="AB2043" s="1879"/>
      <c r="AC2043" s="1879"/>
      <c r="AD2043" s="1879"/>
      <c r="AE2043" s="1879"/>
      <c r="AF2043" s="2917"/>
      <c r="AG2043" s="1879"/>
      <c r="AH2043" s="3128"/>
      <c r="AI2043" s="1879"/>
      <c r="AJ2043" s="1879"/>
      <c r="AK2043" s="1879"/>
      <c r="AL2043" s="1879"/>
      <c r="AM2043" s="1879"/>
      <c r="AN2043" s="3690"/>
      <c r="AO2043" s="3916"/>
      <c r="AP2043" s="1958"/>
      <c r="AQ2043" s="4293"/>
    </row>
    <row r="2044" spans="1:43" s="47" customFormat="1" x14ac:dyDescent="0.25">
      <c r="A2044" s="637"/>
      <c r="B2044" s="637">
        <v>1</v>
      </c>
      <c r="C2044" s="4" t="s">
        <v>371</v>
      </c>
      <c r="D2044" s="346"/>
      <c r="E2044" s="346"/>
      <c r="F2044" s="613"/>
      <c r="G2044" s="613">
        <v>0</v>
      </c>
      <c r="H2044" s="366"/>
      <c r="I2044" s="366"/>
      <c r="J2044" s="366"/>
      <c r="K2044" s="3441"/>
      <c r="L2044" s="101"/>
      <c r="M2044" s="101"/>
      <c r="N2044" s="389"/>
      <c r="O2044" s="389">
        <v>0</v>
      </c>
      <c r="P2044" s="389"/>
      <c r="Q2044" s="389"/>
      <c r="R2044" s="389"/>
      <c r="S2044" s="389"/>
      <c r="T2044" s="389"/>
      <c r="U2044" s="1879"/>
      <c r="V2044" s="1879"/>
      <c r="W2044" s="1879"/>
      <c r="X2044" s="1879"/>
      <c r="Y2044" s="1879"/>
      <c r="Z2044" s="1879"/>
      <c r="AA2044" s="1879"/>
      <c r="AB2044" s="1879"/>
      <c r="AC2044" s="1879"/>
      <c r="AD2044" s="1879"/>
      <c r="AE2044" s="1879"/>
      <c r="AF2044" s="2917"/>
      <c r="AG2044" s="1879"/>
      <c r="AH2044" s="3128"/>
      <c r="AI2044" s="1879"/>
      <c r="AJ2044" s="1879"/>
      <c r="AK2044" s="1879"/>
      <c r="AL2044" s="1879"/>
      <c r="AM2044" s="1879"/>
      <c r="AN2044" s="3690"/>
      <c r="AO2044" s="3916"/>
      <c r="AP2044" s="1958"/>
      <c r="AQ2044" s="4293"/>
    </row>
    <row r="2045" spans="1:43" s="47" customFormat="1" ht="30" x14ac:dyDescent="0.25">
      <c r="A2045" s="637"/>
      <c r="B2045" s="637">
        <v>1</v>
      </c>
      <c r="C2045" s="2530" t="s">
        <v>372</v>
      </c>
      <c r="D2045" s="346"/>
      <c r="E2045" s="346"/>
      <c r="F2045" s="613"/>
      <c r="G2045" s="613">
        <v>0</v>
      </c>
      <c r="H2045" s="366"/>
      <c r="I2045" s="366"/>
      <c r="J2045" s="366"/>
      <c r="K2045" s="3441"/>
      <c r="L2045" s="101"/>
      <c r="M2045" s="101"/>
      <c r="N2045" s="389"/>
      <c r="O2045" s="389">
        <v>0</v>
      </c>
      <c r="P2045" s="389"/>
      <c r="Q2045" s="389"/>
      <c r="R2045" s="389"/>
      <c r="S2045" s="389"/>
      <c r="T2045" s="389"/>
      <c r="U2045" s="1879"/>
      <c r="V2045" s="1879"/>
      <c r="W2045" s="1879"/>
      <c r="X2045" s="1879"/>
      <c r="Y2045" s="1879"/>
      <c r="Z2045" s="1879"/>
      <c r="AA2045" s="1879"/>
      <c r="AB2045" s="1879"/>
      <c r="AC2045" s="1879"/>
      <c r="AD2045" s="1879"/>
      <c r="AE2045" s="1879"/>
      <c r="AF2045" s="2917"/>
      <c r="AG2045" s="1879"/>
      <c r="AH2045" s="3128"/>
      <c r="AI2045" s="1879"/>
      <c r="AJ2045" s="1879"/>
      <c r="AK2045" s="1879"/>
      <c r="AL2045" s="1879"/>
      <c r="AM2045" s="1879"/>
      <c r="AN2045" s="3690"/>
      <c r="AO2045" s="3916"/>
      <c r="AP2045" s="1958"/>
      <c r="AQ2045" s="4293"/>
    </row>
    <row r="2046" spans="1:43" s="47" customFormat="1" x14ac:dyDescent="0.25">
      <c r="A2046" s="637"/>
      <c r="B2046" s="637">
        <v>1</v>
      </c>
      <c r="C2046" s="4" t="s">
        <v>373</v>
      </c>
      <c r="D2046" s="346"/>
      <c r="E2046" s="346"/>
      <c r="F2046" s="613"/>
      <c r="G2046" s="613">
        <v>0</v>
      </c>
      <c r="H2046" s="366"/>
      <c r="I2046" s="366"/>
      <c r="J2046" s="366"/>
      <c r="K2046" s="3441"/>
      <c r="L2046" s="101"/>
      <c r="M2046" s="101"/>
      <c r="N2046" s="389"/>
      <c r="O2046" s="389">
        <v>0</v>
      </c>
      <c r="P2046" s="389"/>
      <c r="Q2046" s="389"/>
      <c r="R2046" s="389"/>
      <c r="S2046" s="389"/>
      <c r="T2046" s="389"/>
      <c r="U2046" s="1879"/>
      <c r="V2046" s="1879"/>
      <c r="W2046" s="1879"/>
      <c r="X2046" s="1879"/>
      <c r="Y2046" s="1879"/>
      <c r="Z2046" s="1879"/>
      <c r="AA2046" s="1879"/>
      <c r="AB2046" s="1879"/>
      <c r="AC2046" s="1879"/>
      <c r="AD2046" s="1879"/>
      <c r="AE2046" s="1879"/>
      <c r="AF2046" s="2917"/>
      <c r="AG2046" s="1879"/>
      <c r="AH2046" s="3128"/>
      <c r="AI2046" s="1879"/>
      <c r="AJ2046" s="1879"/>
      <c r="AK2046" s="1879"/>
      <c r="AL2046" s="1879"/>
      <c r="AM2046" s="1879"/>
      <c r="AN2046" s="3690"/>
      <c r="AO2046" s="3916"/>
      <c r="AP2046" s="1958"/>
      <c r="AQ2046" s="4293"/>
    </row>
    <row r="2047" spans="1:43" s="47" customFormat="1" ht="30" x14ac:dyDescent="0.25">
      <c r="A2047" s="637"/>
      <c r="B2047" s="637">
        <v>1</v>
      </c>
      <c r="C2047" s="4" t="s">
        <v>399</v>
      </c>
      <c r="D2047" s="346"/>
      <c r="E2047" s="346"/>
      <c r="F2047" s="613"/>
      <c r="G2047" s="613">
        <v>0</v>
      </c>
      <c r="H2047" s="366"/>
      <c r="I2047" s="366"/>
      <c r="J2047" s="366"/>
      <c r="K2047" s="3441"/>
      <c r="L2047" s="101"/>
      <c r="M2047" s="101"/>
      <c r="N2047" s="389"/>
      <c r="O2047" s="389">
        <v>0</v>
      </c>
      <c r="P2047" s="389"/>
      <c r="Q2047" s="389"/>
      <c r="R2047" s="389"/>
      <c r="S2047" s="389"/>
      <c r="T2047" s="389"/>
      <c r="U2047" s="1879"/>
      <c r="V2047" s="1879"/>
      <c r="W2047" s="1879"/>
      <c r="X2047" s="1879"/>
      <c r="Y2047" s="1879"/>
      <c r="Z2047" s="1879"/>
      <c r="AA2047" s="1879"/>
      <c r="AB2047" s="1879"/>
      <c r="AC2047" s="1879"/>
      <c r="AD2047" s="1879"/>
      <c r="AE2047" s="1879"/>
      <c r="AF2047" s="2917"/>
      <c r="AG2047" s="1879"/>
      <c r="AH2047" s="3128"/>
      <c r="AI2047" s="1879"/>
      <c r="AJ2047" s="1879"/>
      <c r="AK2047" s="1879"/>
      <c r="AL2047" s="1879"/>
      <c r="AM2047" s="1879"/>
      <c r="AN2047" s="3690"/>
      <c r="AO2047" s="3916"/>
      <c r="AP2047" s="1958"/>
      <c r="AQ2047" s="4293"/>
    </row>
    <row r="2048" spans="1:43" s="47" customFormat="1" ht="60" x14ac:dyDescent="0.25">
      <c r="A2048" s="637">
        <v>1</v>
      </c>
      <c r="B2048" s="637">
        <v>1</v>
      </c>
      <c r="C2048" s="4" t="s">
        <v>375</v>
      </c>
      <c r="D2048" s="346"/>
      <c r="E2048" s="346"/>
      <c r="F2048" s="613"/>
      <c r="G2048" s="613">
        <v>0</v>
      </c>
      <c r="H2048" s="69"/>
      <c r="I2048" s="366"/>
      <c r="J2048" s="366"/>
      <c r="K2048" s="3441"/>
      <c r="L2048" s="101"/>
      <c r="M2048" s="101"/>
      <c r="N2048" s="389"/>
      <c r="O2048" s="389">
        <v>0</v>
      </c>
      <c r="P2048" s="389"/>
      <c r="Q2048" s="389"/>
      <c r="R2048" s="389"/>
      <c r="S2048" s="389"/>
      <c r="T2048" s="389"/>
      <c r="U2048" s="1879"/>
      <c r="V2048" s="1879"/>
      <c r="W2048" s="1879"/>
      <c r="X2048" s="1879"/>
      <c r="Y2048" s="1879"/>
      <c r="Z2048" s="1879"/>
      <c r="AA2048" s="1879"/>
      <c r="AB2048" s="1879"/>
      <c r="AC2048" s="1879"/>
      <c r="AD2048" s="1879"/>
      <c r="AE2048" s="1879"/>
      <c r="AF2048" s="2917"/>
      <c r="AG2048" s="1879"/>
      <c r="AH2048" s="3128"/>
      <c r="AI2048" s="1879"/>
      <c r="AJ2048" s="1879"/>
      <c r="AK2048" s="1879"/>
      <c r="AL2048" s="1879"/>
      <c r="AM2048" s="1879"/>
      <c r="AN2048" s="3690"/>
      <c r="AO2048" s="3916"/>
      <c r="AP2048" s="1958"/>
      <c r="AQ2048" s="4293"/>
    </row>
    <row r="2049" spans="1:43" s="47" customFormat="1" ht="45" x14ac:dyDescent="0.25">
      <c r="A2049" s="637">
        <v>1</v>
      </c>
      <c r="B2049" s="637">
        <v>1</v>
      </c>
      <c r="C2049" s="2531" t="s">
        <v>376</v>
      </c>
      <c r="D2049" s="346"/>
      <c r="E2049" s="346"/>
      <c r="F2049" s="613"/>
      <c r="G2049" s="613">
        <v>0</v>
      </c>
      <c r="H2049" s="69"/>
      <c r="I2049" s="366"/>
      <c r="J2049" s="366"/>
      <c r="K2049" s="3441"/>
      <c r="L2049" s="101"/>
      <c r="M2049" s="101"/>
      <c r="N2049" s="389"/>
      <c r="O2049" s="389">
        <v>0</v>
      </c>
      <c r="P2049" s="389"/>
      <c r="Q2049" s="389"/>
      <c r="R2049" s="389"/>
      <c r="S2049" s="389"/>
      <c r="T2049" s="389"/>
      <c r="U2049" s="1879"/>
      <c r="V2049" s="1879"/>
      <c r="W2049" s="1879"/>
      <c r="X2049" s="1879"/>
      <c r="Y2049" s="1879"/>
      <c r="Z2049" s="1879"/>
      <c r="AA2049" s="1879"/>
      <c r="AB2049" s="1879"/>
      <c r="AC2049" s="1879"/>
      <c r="AD2049" s="1879"/>
      <c r="AE2049" s="1879"/>
      <c r="AF2049" s="2917"/>
      <c r="AG2049" s="1879"/>
      <c r="AH2049" s="3128"/>
      <c r="AI2049" s="1879"/>
      <c r="AJ2049" s="1879"/>
      <c r="AK2049" s="1879"/>
      <c r="AL2049" s="1879"/>
      <c r="AM2049" s="1879"/>
      <c r="AN2049" s="3690"/>
      <c r="AO2049" s="3916"/>
      <c r="AP2049" s="1958"/>
      <c r="AQ2049" s="4293"/>
    </row>
    <row r="2050" spans="1:43" s="47" customFormat="1" ht="45" x14ac:dyDescent="0.25">
      <c r="A2050" s="637"/>
      <c r="B2050" s="637"/>
      <c r="C2050" s="2531" t="s">
        <v>466</v>
      </c>
      <c r="D2050" s="346"/>
      <c r="E2050" s="346"/>
      <c r="F2050" s="613">
        <v>522</v>
      </c>
      <c r="G2050" s="613">
        <v>0</v>
      </c>
      <c r="H2050" s="2794">
        <f>F2050</f>
        <v>522</v>
      </c>
      <c r="I2050" s="366">
        <v>1143</v>
      </c>
      <c r="J2050" s="366">
        <f>I2050/H2050*100</f>
        <v>218.9655172413793</v>
      </c>
      <c r="K2050" s="3441"/>
      <c r="L2050" s="101"/>
      <c r="M2050" s="101"/>
      <c r="N2050" s="389"/>
      <c r="O2050" s="389">
        <v>0</v>
      </c>
      <c r="P2050" s="389"/>
      <c r="Q2050" s="389"/>
      <c r="R2050" s="389"/>
      <c r="S2050" s="389"/>
      <c r="T2050" s="389"/>
      <c r="U2050" s="1879"/>
      <c r="V2050" s="1879"/>
      <c r="W2050" s="1879"/>
      <c r="X2050" s="1879"/>
      <c r="Y2050" s="1879"/>
      <c r="Z2050" s="1879"/>
      <c r="AA2050" s="1879"/>
      <c r="AB2050" s="1879"/>
      <c r="AC2050" s="1879"/>
      <c r="AD2050" s="1879"/>
      <c r="AE2050" s="1879"/>
      <c r="AF2050" s="2917"/>
      <c r="AG2050" s="1879"/>
      <c r="AH2050" s="3128"/>
      <c r="AI2050" s="1879"/>
      <c r="AJ2050" s="1879"/>
      <c r="AK2050" s="1879"/>
      <c r="AL2050" s="1879"/>
      <c r="AM2050" s="1879"/>
      <c r="AN2050" s="3690"/>
      <c r="AO2050" s="3916"/>
      <c r="AP2050" s="1958"/>
      <c r="AQ2050" s="4293"/>
    </row>
    <row r="2051" spans="1:43" s="47" customFormat="1" ht="42.75" x14ac:dyDescent="0.25">
      <c r="A2051" s="637"/>
      <c r="B2051" s="637"/>
      <c r="C2051" s="4338" t="s">
        <v>580</v>
      </c>
      <c r="D2051" s="181"/>
      <c r="E2051" s="430"/>
      <c r="F2051" s="613">
        <f>F2052</f>
        <v>415</v>
      </c>
      <c r="G2051" s="613"/>
      <c r="H2051" s="2475">
        <f t="shared" ref="H2051" si="2253">H2052</f>
        <v>249</v>
      </c>
      <c r="I2051" s="2475">
        <f t="shared" ref="I2051" si="2254">I2052</f>
        <v>36</v>
      </c>
      <c r="J2051" s="329">
        <f t="shared" ref="J2051:J2052" si="2255">I2051/ROUND(H2051,0)*100</f>
        <v>14.457831325301203</v>
      </c>
      <c r="K2051" s="3433"/>
      <c r="L2051" s="101"/>
      <c r="M2051" s="101"/>
      <c r="N2051" s="389"/>
      <c r="O2051" s="389"/>
      <c r="P2051" s="389"/>
      <c r="Q2051" s="389"/>
      <c r="R2051" s="389"/>
      <c r="S2051" s="389"/>
      <c r="T2051" s="389"/>
      <c r="U2051" s="751"/>
      <c r="V2051" s="751"/>
      <c r="W2051" s="751"/>
      <c r="X2051" s="751"/>
      <c r="Y2051" s="751"/>
      <c r="Z2051" s="751"/>
      <c r="AA2051" s="751"/>
      <c r="AB2051" s="751"/>
      <c r="AC2051" s="751">
        <v>506.16719999999998</v>
      </c>
      <c r="AD2051" s="751">
        <v>506.16719999999998</v>
      </c>
      <c r="AE2051" s="751">
        <v>506.16719999999998</v>
      </c>
      <c r="AF2051" s="2884">
        <f>U2051/12*$C$3+(V2051-U2051)/11*9+(W2051-V2051)/10*8+(X2051-W2051)/9*7+(Y2051-X2051)/8*6+(Z2051-Y2051)/7*5+(AA2051-Z2051)/6*4+(AB2051-AA2051)+(AC2051-AB2051)/5*3+(AD2051-AC2051)/4*2+(AE2051-AD2051)/3*1</f>
        <v>303.70032000000003</v>
      </c>
      <c r="AG2051" s="613">
        <f t="shared" ref="AG2051" si="2256">AM2051-AL2051-AI2051</f>
        <v>72.878400000000013</v>
      </c>
      <c r="AH2051" s="3059"/>
      <c r="AI2051" s="613"/>
      <c r="AJ2051" s="613">
        <f>AG2051-AF2051</f>
        <v>-230.82192000000003</v>
      </c>
      <c r="AK2051" s="613"/>
      <c r="AL2051" s="613">
        <v>0</v>
      </c>
      <c r="AM2051" s="613">
        <v>72.878400000000013</v>
      </c>
      <c r="AN2051" s="3690"/>
      <c r="AO2051" s="3916"/>
      <c r="AP2051" s="1958"/>
      <c r="AQ2051" s="4293"/>
    </row>
    <row r="2052" spans="1:43" s="47" customFormat="1" x14ac:dyDescent="0.25">
      <c r="A2052" s="637"/>
      <c r="B2052" s="637"/>
      <c r="C2052" s="2531" t="s">
        <v>581</v>
      </c>
      <c r="D2052" s="181"/>
      <c r="E2052" s="430"/>
      <c r="F2052" s="613">
        <v>415</v>
      </c>
      <c r="G2052" s="613"/>
      <c r="H2052" s="2794">
        <f>F2052/5*3</f>
        <v>249</v>
      </c>
      <c r="I2052" s="329">
        <v>36</v>
      </c>
      <c r="J2052" s="329">
        <f t="shared" si="2255"/>
        <v>14.457831325301203</v>
      </c>
      <c r="K2052" s="3433"/>
      <c r="L2052" s="101"/>
      <c r="M2052" s="101"/>
      <c r="N2052" s="389"/>
      <c r="O2052" s="389"/>
      <c r="P2052" s="389"/>
      <c r="Q2052" s="389"/>
      <c r="R2052" s="389"/>
      <c r="S2052" s="389"/>
      <c r="T2052" s="389"/>
      <c r="U2052" s="751"/>
      <c r="V2052" s="751"/>
      <c r="W2052" s="751"/>
      <c r="X2052" s="751"/>
      <c r="Y2052" s="751"/>
      <c r="Z2052" s="751"/>
      <c r="AA2052" s="751"/>
      <c r="AB2052" s="751"/>
      <c r="AC2052" s="751"/>
      <c r="AD2052" s="751"/>
      <c r="AE2052" s="751"/>
      <c r="AF2052" s="2918"/>
      <c r="AG2052" s="554"/>
      <c r="AH2052" s="3114"/>
      <c r="AI2052" s="554"/>
      <c r="AJ2052" s="554"/>
      <c r="AK2052" s="554"/>
      <c r="AL2052" s="554"/>
      <c r="AM2052" s="554"/>
      <c r="AN2052" s="3690"/>
      <c r="AO2052" s="3916"/>
      <c r="AP2052" s="1958"/>
      <c r="AQ2052" s="4293"/>
    </row>
    <row r="2053" spans="1:43" s="47" customFormat="1" ht="42.75" x14ac:dyDescent="0.25">
      <c r="A2053" s="637"/>
      <c r="B2053" s="637"/>
      <c r="C2053" s="4338" t="s">
        <v>582</v>
      </c>
      <c r="D2053" s="181"/>
      <c r="E2053" s="430"/>
      <c r="F2053" s="613"/>
      <c r="G2053" s="613"/>
      <c r="H2053" s="2794"/>
      <c r="I2053" s="329"/>
      <c r="J2053" s="329"/>
      <c r="K2053" s="3433"/>
      <c r="L2053" s="101"/>
      <c r="M2053" s="101"/>
      <c r="N2053" s="389"/>
      <c r="O2053" s="389"/>
      <c r="P2053" s="389"/>
      <c r="Q2053" s="389"/>
      <c r="R2053" s="389"/>
      <c r="S2053" s="389"/>
      <c r="T2053" s="389"/>
      <c r="U2053" s="751"/>
      <c r="V2053" s="751"/>
      <c r="W2053" s="751"/>
      <c r="X2053" s="751"/>
      <c r="Y2053" s="751"/>
      <c r="Z2053" s="751"/>
      <c r="AA2053" s="751"/>
      <c r="AB2053" s="751"/>
      <c r="AC2053" s="751"/>
      <c r="AD2053" s="751"/>
      <c r="AE2053" s="751"/>
      <c r="AF2053" s="2918"/>
      <c r="AG2053" s="554"/>
      <c r="AH2053" s="3114"/>
      <c r="AI2053" s="554"/>
      <c r="AJ2053" s="554"/>
      <c r="AK2053" s="554"/>
      <c r="AL2053" s="554"/>
      <c r="AM2053" s="554"/>
      <c r="AN2053" s="3690"/>
      <c r="AO2053" s="3916"/>
      <c r="AP2053" s="1958"/>
      <c r="AQ2053" s="4293"/>
    </row>
    <row r="2054" spans="1:43" s="47" customFormat="1" ht="29.25" x14ac:dyDescent="0.25">
      <c r="A2054" s="637">
        <v>1</v>
      </c>
      <c r="B2054" s="637">
        <v>1</v>
      </c>
      <c r="C2054" s="2507" t="s">
        <v>384</v>
      </c>
      <c r="D2054" s="346"/>
      <c r="E2054" s="346"/>
      <c r="F2054" s="613"/>
      <c r="G2054" s="613">
        <v>0</v>
      </c>
      <c r="H2054" s="69"/>
      <c r="I2054" s="366"/>
      <c r="J2054" s="366"/>
      <c r="K2054" s="3441"/>
      <c r="L2054" s="101"/>
      <c r="M2054" s="101"/>
      <c r="N2054" s="389"/>
      <c r="O2054" s="389">
        <v>0</v>
      </c>
      <c r="P2054" s="389"/>
      <c r="Q2054" s="389"/>
      <c r="R2054" s="389"/>
      <c r="S2054" s="389"/>
      <c r="T2054" s="389"/>
      <c r="U2054" s="1879"/>
      <c r="V2054" s="1879"/>
      <c r="W2054" s="1879"/>
      <c r="X2054" s="1879"/>
      <c r="Y2054" s="1879"/>
      <c r="Z2054" s="1879"/>
      <c r="AA2054" s="1879"/>
      <c r="AB2054" s="1879"/>
      <c r="AC2054" s="1879"/>
      <c r="AD2054" s="1879"/>
      <c r="AE2054" s="1879"/>
      <c r="AF2054" s="2917"/>
      <c r="AG2054" s="1879"/>
      <c r="AH2054" s="3128"/>
      <c r="AI2054" s="1879"/>
      <c r="AJ2054" s="1879"/>
      <c r="AK2054" s="1879"/>
      <c r="AL2054" s="1879"/>
      <c r="AM2054" s="1879"/>
      <c r="AN2054" s="3690"/>
      <c r="AO2054" s="3916"/>
      <c r="AP2054" s="1958"/>
      <c r="AQ2054" s="4293"/>
    </row>
    <row r="2055" spans="1:43" s="47" customFormat="1" x14ac:dyDescent="0.25">
      <c r="A2055" s="637"/>
      <c r="B2055" s="637">
        <v>1</v>
      </c>
      <c r="C2055" s="2507" t="s">
        <v>400</v>
      </c>
      <c r="D2055" s="346"/>
      <c r="E2055" s="346"/>
      <c r="F2055" s="613"/>
      <c r="G2055" s="613">
        <v>0</v>
      </c>
      <c r="H2055" s="69"/>
      <c r="I2055" s="366"/>
      <c r="J2055" s="366"/>
      <c r="K2055" s="3441"/>
      <c r="L2055" s="101"/>
      <c r="M2055" s="101"/>
      <c r="N2055" s="389"/>
      <c r="O2055" s="389">
        <v>0</v>
      </c>
      <c r="P2055" s="389"/>
      <c r="Q2055" s="389"/>
      <c r="R2055" s="389"/>
      <c r="S2055" s="389"/>
      <c r="T2055" s="389"/>
      <c r="U2055" s="1879"/>
      <c r="V2055" s="1879"/>
      <c r="W2055" s="1879"/>
      <c r="X2055" s="1879"/>
      <c r="Y2055" s="1879"/>
      <c r="Z2055" s="1879"/>
      <c r="AA2055" s="1879"/>
      <c r="AB2055" s="1879"/>
      <c r="AC2055" s="1879"/>
      <c r="AD2055" s="1879"/>
      <c r="AE2055" s="1879"/>
      <c r="AF2055" s="2917"/>
      <c r="AG2055" s="1879"/>
      <c r="AH2055" s="3128"/>
      <c r="AI2055" s="1879"/>
      <c r="AJ2055" s="1879"/>
      <c r="AK2055" s="1879"/>
      <c r="AL2055" s="1879"/>
      <c r="AM2055" s="1879"/>
      <c r="AN2055" s="3690"/>
      <c r="AO2055" s="3916"/>
      <c r="AP2055" s="1958"/>
      <c r="AQ2055" s="4293"/>
    </row>
    <row r="2056" spans="1:43" s="47" customFormat="1" x14ac:dyDescent="0.25">
      <c r="A2056" s="637">
        <v>1</v>
      </c>
      <c r="B2056" s="637">
        <v>1</v>
      </c>
      <c r="C2056" s="4" t="s">
        <v>401</v>
      </c>
      <c r="D2056" s="346"/>
      <c r="E2056" s="346"/>
      <c r="F2056" s="613"/>
      <c r="G2056" s="613">
        <v>0</v>
      </c>
      <c r="H2056" s="69"/>
      <c r="I2056" s="69"/>
      <c r="J2056" s="366"/>
      <c r="K2056" s="3364"/>
      <c r="L2056" s="101"/>
      <c r="M2056" s="101"/>
      <c r="N2056" s="389"/>
      <c r="O2056" s="389">
        <v>0</v>
      </c>
      <c r="P2056" s="389"/>
      <c r="Q2056" s="389"/>
      <c r="R2056" s="389"/>
      <c r="S2056" s="389"/>
      <c r="T2056" s="389"/>
      <c r="U2056" s="1879"/>
      <c r="V2056" s="1879"/>
      <c r="W2056" s="1879"/>
      <c r="X2056" s="1879"/>
      <c r="Y2056" s="1879"/>
      <c r="Z2056" s="1879"/>
      <c r="AA2056" s="1879"/>
      <c r="AB2056" s="1879"/>
      <c r="AC2056" s="1879"/>
      <c r="AD2056" s="1879"/>
      <c r="AE2056" s="1879"/>
      <c r="AF2056" s="2917"/>
      <c r="AG2056" s="1879"/>
      <c r="AH2056" s="3128"/>
      <c r="AI2056" s="1879"/>
      <c r="AJ2056" s="1879"/>
      <c r="AK2056" s="1879"/>
      <c r="AL2056" s="1879"/>
      <c r="AM2056" s="1879"/>
      <c r="AN2056" s="3690"/>
      <c r="AO2056" s="3820"/>
      <c r="AP2056" s="1958"/>
      <c r="AQ2056" s="4293"/>
    </row>
    <row r="2057" spans="1:43" s="47" customFormat="1" x14ac:dyDescent="0.25">
      <c r="A2057" s="637"/>
      <c r="B2057" s="637">
        <v>1</v>
      </c>
      <c r="C2057" s="2532" t="s">
        <v>402</v>
      </c>
      <c r="D2057" s="346"/>
      <c r="E2057" s="346"/>
      <c r="F2057" s="613"/>
      <c r="G2057" s="613">
        <v>0</v>
      </c>
      <c r="H2057" s="69"/>
      <c r="I2057" s="69"/>
      <c r="J2057" s="366"/>
      <c r="K2057" s="3364"/>
      <c r="L2057" s="101"/>
      <c r="M2057" s="101"/>
      <c r="N2057" s="389"/>
      <c r="O2057" s="389">
        <v>0</v>
      </c>
      <c r="P2057" s="389"/>
      <c r="Q2057" s="389"/>
      <c r="R2057" s="389"/>
      <c r="S2057" s="389"/>
      <c r="T2057" s="389"/>
      <c r="U2057" s="1879"/>
      <c r="V2057" s="1879"/>
      <c r="W2057" s="1879"/>
      <c r="X2057" s="1879"/>
      <c r="Y2057" s="1879"/>
      <c r="Z2057" s="1879"/>
      <c r="AA2057" s="1879"/>
      <c r="AB2057" s="1879"/>
      <c r="AC2057" s="1879"/>
      <c r="AD2057" s="1879"/>
      <c r="AE2057" s="1879"/>
      <c r="AF2057" s="2917"/>
      <c r="AG2057" s="1879"/>
      <c r="AH2057" s="3128"/>
      <c r="AI2057" s="1879"/>
      <c r="AJ2057" s="1879"/>
      <c r="AK2057" s="1879"/>
      <c r="AL2057" s="1879"/>
      <c r="AM2057" s="1879"/>
      <c r="AN2057" s="3690"/>
      <c r="AO2057" s="3820"/>
      <c r="AP2057" s="1958"/>
      <c r="AQ2057" s="4293"/>
    </row>
    <row r="2058" spans="1:43" s="47" customFormat="1" ht="29.25" x14ac:dyDescent="0.25">
      <c r="A2058" s="637">
        <v>1</v>
      </c>
      <c r="B2058" s="637">
        <v>1</v>
      </c>
      <c r="C2058" s="2507" t="s">
        <v>377</v>
      </c>
      <c r="D2058" s="346"/>
      <c r="E2058" s="346"/>
      <c r="F2058" s="613">
        <v>4806</v>
      </c>
      <c r="G2058" s="613">
        <v>0</v>
      </c>
      <c r="H2058" s="69">
        <f>F2058/12*$C$3</f>
        <v>4005</v>
      </c>
      <c r="I2058" s="69">
        <v>3373</v>
      </c>
      <c r="J2058" s="366">
        <f>I2058/H2058*100</f>
        <v>84.219725343320846</v>
      </c>
      <c r="K2058" s="3364">
        <v>74</v>
      </c>
      <c r="L2058" s="101"/>
      <c r="M2058" s="101"/>
      <c r="N2058" s="389"/>
      <c r="O2058" s="389">
        <v>0</v>
      </c>
      <c r="P2058" s="389"/>
      <c r="Q2058" s="389"/>
      <c r="R2058" s="389"/>
      <c r="S2058" s="389"/>
      <c r="T2058" s="389"/>
      <c r="U2058" s="1879"/>
      <c r="V2058" s="1879"/>
      <c r="W2058" s="1879"/>
      <c r="X2058" s="1879"/>
      <c r="Y2058" s="1879"/>
      <c r="Z2058" s="1879"/>
      <c r="AA2058" s="1879"/>
      <c r="AB2058" s="1879"/>
      <c r="AC2058" s="1879"/>
      <c r="AD2058" s="1879"/>
      <c r="AE2058" s="1879"/>
      <c r="AF2058" s="2917"/>
      <c r="AG2058" s="1879"/>
      <c r="AH2058" s="3128"/>
      <c r="AI2058" s="1879"/>
      <c r="AJ2058" s="1879"/>
      <c r="AK2058" s="1879"/>
      <c r="AL2058" s="1879"/>
      <c r="AM2058" s="1879"/>
      <c r="AN2058" s="3690"/>
      <c r="AO2058" s="3820"/>
      <c r="AP2058" s="1958"/>
      <c r="AQ2058" s="4293"/>
    </row>
    <row r="2059" spans="1:43" s="47" customFormat="1" ht="30" x14ac:dyDescent="0.25">
      <c r="A2059" s="637">
        <v>1</v>
      </c>
      <c r="B2059" s="637">
        <v>1</v>
      </c>
      <c r="C2059" s="2501" t="s">
        <v>208</v>
      </c>
      <c r="D2059" s="181"/>
      <c r="E2059" s="346"/>
      <c r="F2059" s="613"/>
      <c r="G2059" s="613">
        <v>0</v>
      </c>
      <c r="H2059" s="366"/>
      <c r="I2059" s="366"/>
      <c r="J2059" s="366"/>
      <c r="K2059" s="3441"/>
      <c r="L2059" s="101"/>
      <c r="M2059" s="101"/>
      <c r="N2059" s="389"/>
      <c r="O2059" s="389">
        <v>0</v>
      </c>
      <c r="P2059" s="389"/>
      <c r="Q2059" s="389"/>
      <c r="R2059" s="389"/>
      <c r="S2059" s="389"/>
      <c r="T2059" s="389"/>
      <c r="U2059" s="751"/>
      <c r="V2059" s="751"/>
      <c r="W2059" s="751"/>
      <c r="X2059" s="751"/>
      <c r="Y2059" s="751"/>
      <c r="Z2059" s="751"/>
      <c r="AA2059" s="751"/>
      <c r="AB2059" s="751"/>
      <c r="AC2059" s="751"/>
      <c r="AD2059" s="751"/>
      <c r="AE2059" s="751"/>
      <c r="AF2059" s="2918">
        <f>U2059/12*$C$3</f>
        <v>0</v>
      </c>
      <c r="AG2059" s="751">
        <f>AM2059-AL2059</f>
        <v>0</v>
      </c>
      <c r="AH2059" s="3129"/>
      <c r="AI2059" s="751"/>
      <c r="AJ2059" s="751">
        <f>AG2059-AF2059</f>
        <v>0</v>
      </c>
      <c r="AK2059" s="751"/>
      <c r="AL2059" s="751"/>
      <c r="AM2059" s="751"/>
      <c r="AN2059" s="3690"/>
      <c r="AO2059" s="3916"/>
      <c r="AP2059" s="4131"/>
      <c r="AQ2059" s="4293"/>
    </row>
    <row r="2060" spans="1:43" s="47" customFormat="1" ht="86.25" x14ac:dyDescent="0.25">
      <c r="A2060" s="637">
        <v>1</v>
      </c>
      <c r="B2060" s="637">
        <v>1</v>
      </c>
      <c r="C2060" s="2507" t="s">
        <v>385</v>
      </c>
      <c r="D2060" s="429"/>
      <c r="E2060" s="346"/>
      <c r="F2060" s="613">
        <v>1600</v>
      </c>
      <c r="G2060" s="613">
        <v>0</v>
      </c>
      <c r="H2060" s="366">
        <f>F2060/12*$C$3</f>
        <v>1333.3333333333335</v>
      </c>
      <c r="I2060" s="366">
        <v>1392</v>
      </c>
      <c r="J2060" s="329">
        <f t="shared" ref="J2060:J2068" si="2257">I2060/H2060*100</f>
        <v>104.39999999999998</v>
      </c>
      <c r="K2060" s="3441">
        <v>28</v>
      </c>
      <c r="L2060" s="101"/>
      <c r="M2060" s="101"/>
      <c r="N2060" s="389"/>
      <c r="O2060" s="389">
        <v>0</v>
      </c>
      <c r="P2060" s="389"/>
      <c r="Q2060" s="389"/>
      <c r="R2060" s="389"/>
      <c r="S2060" s="389"/>
      <c r="T2060" s="389"/>
      <c r="U2060" s="1879"/>
      <c r="V2060" s="1879"/>
      <c r="W2060" s="1879"/>
      <c r="X2060" s="1879"/>
      <c r="Y2060" s="1879"/>
      <c r="Z2060" s="1879"/>
      <c r="AA2060" s="1879"/>
      <c r="AB2060" s="1879"/>
      <c r="AC2060" s="1879"/>
      <c r="AD2060" s="1879"/>
      <c r="AE2060" s="1879"/>
      <c r="AF2060" s="2917"/>
      <c r="AG2060" s="1879"/>
      <c r="AH2060" s="3128"/>
      <c r="AI2060" s="1879"/>
      <c r="AJ2060" s="1879"/>
      <c r="AK2060" s="1879"/>
      <c r="AL2060" s="1879"/>
      <c r="AM2060" s="1879"/>
      <c r="AN2060" s="3690"/>
      <c r="AO2060" s="3916"/>
      <c r="AP2060" s="1958"/>
      <c r="AQ2060" s="4293"/>
    </row>
    <row r="2061" spans="1:43" s="47" customFormat="1" x14ac:dyDescent="0.25">
      <c r="A2061" s="637">
        <v>1</v>
      </c>
      <c r="B2061" s="637">
        <v>1</v>
      </c>
      <c r="C2061" s="2493" t="s">
        <v>242</v>
      </c>
      <c r="D2061" s="346"/>
      <c r="E2061" s="346"/>
      <c r="F2061" s="613">
        <f>F2062+F2063</f>
        <v>550</v>
      </c>
      <c r="G2061" s="613">
        <v>0</v>
      </c>
      <c r="H2061" s="366">
        <f t="shared" ref="H2061:I2061" si="2258">H2062+H2063</f>
        <v>458.33333333333337</v>
      </c>
      <c r="I2061" s="366">
        <f t="shared" si="2258"/>
        <v>260</v>
      </c>
      <c r="J2061" s="329">
        <f t="shared" si="2257"/>
        <v>56.727272727272727</v>
      </c>
      <c r="K2061" s="3441">
        <f t="shared" ref="K2061" si="2259">K2062+K2063</f>
        <v>7</v>
      </c>
      <c r="L2061" s="101"/>
      <c r="M2061" s="101"/>
      <c r="N2061" s="389"/>
      <c r="O2061" s="389">
        <v>0</v>
      </c>
      <c r="P2061" s="389"/>
      <c r="Q2061" s="389"/>
      <c r="R2061" s="389"/>
      <c r="S2061" s="389"/>
      <c r="T2061" s="389"/>
      <c r="U2061" s="1879">
        <v>629.79949999999997</v>
      </c>
      <c r="V2061" s="1879">
        <v>629.79949999999997</v>
      </c>
      <c r="W2061" s="1879">
        <v>629.79949999999997</v>
      </c>
      <c r="X2061" s="1879">
        <v>629.79949999999997</v>
      </c>
      <c r="Y2061" s="1879">
        <v>629.79949999999997</v>
      </c>
      <c r="Z2061" s="1879">
        <v>629.79949999999997</v>
      </c>
      <c r="AA2061" s="1879">
        <v>629.79949999999997</v>
      </c>
      <c r="AB2061" s="1879">
        <v>629.79949999999997</v>
      </c>
      <c r="AC2061" s="1879">
        <v>629.79949999999997</v>
      </c>
      <c r="AD2061" s="1879">
        <v>629.79949999999997</v>
      </c>
      <c r="AE2061" s="1879">
        <v>629.79949999999997</v>
      </c>
      <c r="AF2061" s="2884">
        <f>U2061/12*$C$3+(V2061-U2061)/11*9+(W2061-V2061)/10*8+(X2061-W2061)/9*7+(Y2061-X2061)/8*6+(Z2061-Y2061)/7*5+(AA2061-Z2061)/6*4+(AB2061-AA2061)+(AC2061-AB2061)/5*3+(AD2061-AC2061)/4*2+(AE2061-AD2061)/3*1</f>
        <v>524.83291666666662</v>
      </c>
      <c r="AG2061" s="1879">
        <f t="shared" ref="AG2061" si="2260">AM2061-AL2061-AI2061</f>
        <v>297.72340000000003</v>
      </c>
      <c r="AH2061" s="3128"/>
      <c r="AI2061" s="1879"/>
      <c r="AJ2061" s="1879">
        <f>AG2061-AF2061</f>
        <v>-227.10951666666659</v>
      </c>
      <c r="AK2061" s="1879"/>
      <c r="AL2061" s="1879">
        <v>0</v>
      </c>
      <c r="AM2061" s="1879">
        <v>297.72340000000003</v>
      </c>
      <c r="AN2061" s="3690">
        <v>7.5322800000000001</v>
      </c>
      <c r="AO2061" s="3916">
        <f t="shared" ref="AO2061" si="2261">AO2062+AO2063</f>
        <v>0</v>
      </c>
      <c r="AP2061" s="1958"/>
      <c r="AQ2061" s="4293"/>
    </row>
    <row r="2062" spans="1:43" s="47" customFormat="1" ht="30" x14ac:dyDescent="0.25">
      <c r="A2062" s="637">
        <v>1</v>
      </c>
      <c r="B2062" s="637">
        <v>1</v>
      </c>
      <c r="C2062" s="2439" t="s">
        <v>293</v>
      </c>
      <c r="D2062" s="346"/>
      <c r="E2062" s="346"/>
      <c r="F2062" s="613">
        <v>360</v>
      </c>
      <c r="G2062" s="613">
        <v>0</v>
      </c>
      <c r="H2062" s="69">
        <f>F2062/12*$C$3</f>
        <v>300</v>
      </c>
      <c r="I2062" s="366">
        <v>128</v>
      </c>
      <c r="J2062" s="329">
        <f t="shared" si="2257"/>
        <v>42.666666666666671</v>
      </c>
      <c r="K2062" s="3441">
        <v>7</v>
      </c>
      <c r="L2062" s="101"/>
      <c r="M2062" s="101"/>
      <c r="N2062" s="389"/>
      <c r="O2062" s="389">
        <v>0</v>
      </c>
      <c r="P2062" s="389"/>
      <c r="Q2062" s="389"/>
      <c r="R2062" s="389"/>
      <c r="S2062" s="389"/>
      <c r="T2062" s="389"/>
      <c r="U2062" s="1879"/>
      <c r="V2062" s="1879"/>
      <c r="W2062" s="1879"/>
      <c r="X2062" s="1879"/>
      <c r="Y2062" s="1879"/>
      <c r="Z2062" s="1879"/>
      <c r="AA2062" s="1879"/>
      <c r="AB2062" s="1879"/>
      <c r="AC2062" s="1879"/>
      <c r="AD2062" s="1879"/>
      <c r="AE2062" s="1879"/>
      <c r="AF2062" s="2917"/>
      <c r="AG2062" s="1879"/>
      <c r="AH2062" s="3128"/>
      <c r="AI2062" s="1879"/>
      <c r="AJ2062" s="1879"/>
      <c r="AK2062" s="1879"/>
      <c r="AL2062" s="1879"/>
      <c r="AM2062" s="1879"/>
      <c r="AN2062" s="3690"/>
      <c r="AO2062" s="3916"/>
      <c r="AP2062" s="1958"/>
      <c r="AQ2062" s="4293"/>
    </row>
    <row r="2063" spans="1:43" s="47" customFormat="1" ht="30" x14ac:dyDescent="0.25">
      <c r="A2063" s="637"/>
      <c r="B2063" s="637">
        <v>1</v>
      </c>
      <c r="C2063" s="2439" t="s">
        <v>288</v>
      </c>
      <c r="D2063" s="346"/>
      <c r="E2063" s="346"/>
      <c r="F2063" s="613">
        <v>190</v>
      </c>
      <c r="G2063" s="613">
        <v>0</v>
      </c>
      <c r="H2063" s="69">
        <f>F2063/12*$C$3</f>
        <v>158.33333333333334</v>
      </c>
      <c r="I2063" s="366">
        <v>132</v>
      </c>
      <c r="J2063" s="329">
        <f t="shared" si="2257"/>
        <v>83.368421052631575</v>
      </c>
      <c r="K2063" s="3441"/>
      <c r="L2063" s="101"/>
      <c r="M2063" s="101"/>
      <c r="N2063" s="389"/>
      <c r="O2063" s="389">
        <v>0</v>
      </c>
      <c r="P2063" s="389"/>
      <c r="Q2063" s="389"/>
      <c r="R2063" s="389"/>
      <c r="S2063" s="389"/>
      <c r="T2063" s="389"/>
      <c r="U2063" s="1879"/>
      <c r="V2063" s="1879"/>
      <c r="W2063" s="1879"/>
      <c r="X2063" s="1879"/>
      <c r="Y2063" s="1879"/>
      <c r="Z2063" s="1879"/>
      <c r="AA2063" s="1879"/>
      <c r="AB2063" s="1879"/>
      <c r="AC2063" s="1879"/>
      <c r="AD2063" s="1879"/>
      <c r="AE2063" s="1879"/>
      <c r="AF2063" s="2917"/>
      <c r="AG2063" s="1879"/>
      <c r="AH2063" s="3128"/>
      <c r="AI2063" s="1879"/>
      <c r="AJ2063" s="1879"/>
      <c r="AK2063" s="1879"/>
      <c r="AL2063" s="1879"/>
      <c r="AM2063" s="1879"/>
      <c r="AN2063" s="3690"/>
      <c r="AO2063" s="3916"/>
      <c r="AP2063" s="1958"/>
      <c r="AQ2063" s="4293"/>
    </row>
    <row r="2064" spans="1:43" s="47" customFormat="1" ht="29.25" x14ac:dyDescent="0.25">
      <c r="A2064" s="637">
        <v>1</v>
      </c>
      <c r="B2064" s="637">
        <v>1</v>
      </c>
      <c r="C2064" s="2428" t="s">
        <v>289</v>
      </c>
      <c r="D2064" s="346"/>
      <c r="E2064" s="346"/>
      <c r="F2064" s="614">
        <f>F2043+F2017</f>
        <v>39251</v>
      </c>
      <c r="G2064" s="614">
        <v>0</v>
      </c>
      <c r="H2064" s="329">
        <f>H2043+H2017</f>
        <v>32699.333333333332</v>
      </c>
      <c r="I2064" s="329">
        <f>I2043+I2017</f>
        <v>32933.772499999999</v>
      </c>
      <c r="J2064" s="329">
        <f t="shared" si="2257"/>
        <v>100.71695396440295</v>
      </c>
      <c r="K2064" s="3433">
        <f>K2043+K2017</f>
        <v>1</v>
      </c>
      <c r="L2064" s="101"/>
      <c r="M2064" s="101"/>
      <c r="N2064" s="389"/>
      <c r="O2064" s="389">
        <v>0</v>
      </c>
      <c r="P2064" s="389"/>
      <c r="Q2064" s="389"/>
      <c r="R2064" s="389"/>
      <c r="S2064" s="389"/>
      <c r="T2064" s="389"/>
      <c r="U2064" s="1879"/>
      <c r="V2064" s="1879"/>
      <c r="W2064" s="1879"/>
      <c r="X2064" s="1879"/>
      <c r="Y2064" s="1879"/>
      <c r="Z2064" s="1879"/>
      <c r="AA2064" s="1879"/>
      <c r="AB2064" s="1879"/>
      <c r="AC2064" s="1879"/>
      <c r="AD2064" s="1879"/>
      <c r="AE2064" s="1879"/>
      <c r="AF2064" s="2917"/>
      <c r="AG2064" s="1879"/>
      <c r="AH2064" s="3128"/>
      <c r="AI2064" s="1879"/>
      <c r="AJ2064" s="1879"/>
      <c r="AK2064" s="1879"/>
      <c r="AL2064" s="1879"/>
      <c r="AM2064" s="1879"/>
      <c r="AN2064" s="3690"/>
      <c r="AO2064" s="3904">
        <f>AO2043+AO2017</f>
        <v>0</v>
      </c>
      <c r="AP2064" s="1958"/>
      <c r="AQ2064" s="4293"/>
    </row>
    <row r="2065" spans="1:275" s="47" customFormat="1" ht="43.5" x14ac:dyDescent="0.25">
      <c r="A2065" s="637">
        <v>1</v>
      </c>
      <c r="B2065" s="637">
        <v>1</v>
      </c>
      <c r="C2065" s="2428" t="s">
        <v>322</v>
      </c>
      <c r="D2065" s="346"/>
      <c r="E2065" s="346"/>
      <c r="F2065" s="614">
        <f>F2030</f>
        <v>17424</v>
      </c>
      <c r="G2065" s="614">
        <v>0</v>
      </c>
      <c r="H2065" s="93">
        <f>H2030</f>
        <v>14520</v>
      </c>
      <c r="I2065" s="329">
        <f>I2030</f>
        <v>7573</v>
      </c>
      <c r="J2065" s="329">
        <f t="shared" si="2257"/>
        <v>52.155647382920108</v>
      </c>
      <c r="K2065" s="3433">
        <f>K2030</f>
        <v>0</v>
      </c>
      <c r="L2065" s="101"/>
      <c r="M2065" s="101"/>
      <c r="N2065" s="389"/>
      <c r="O2065" s="389">
        <v>0</v>
      </c>
      <c r="P2065" s="389"/>
      <c r="Q2065" s="389"/>
      <c r="R2065" s="389"/>
      <c r="S2065" s="389"/>
      <c r="T2065" s="389"/>
      <c r="U2065" s="1879"/>
      <c r="V2065" s="1879"/>
      <c r="W2065" s="1879"/>
      <c r="X2065" s="1879"/>
      <c r="Y2065" s="1879"/>
      <c r="Z2065" s="1879"/>
      <c r="AA2065" s="1879"/>
      <c r="AB2065" s="1879"/>
      <c r="AC2065" s="1879"/>
      <c r="AD2065" s="1879"/>
      <c r="AE2065" s="1879"/>
      <c r="AF2065" s="2917"/>
      <c r="AG2065" s="1879"/>
      <c r="AH2065" s="3128"/>
      <c r="AI2065" s="1879"/>
      <c r="AJ2065" s="1879"/>
      <c r="AK2065" s="1879"/>
      <c r="AL2065" s="1879"/>
      <c r="AM2065" s="1879"/>
      <c r="AN2065" s="3690"/>
      <c r="AO2065" s="3904">
        <f>AO2030</f>
        <v>0</v>
      </c>
      <c r="AP2065" s="1958"/>
      <c r="AQ2065" s="4293"/>
    </row>
    <row r="2066" spans="1:275" s="47" customFormat="1" ht="29.25" x14ac:dyDescent="0.25">
      <c r="A2066" s="637">
        <v>1</v>
      </c>
      <c r="B2066" s="637">
        <v>1</v>
      </c>
      <c r="C2066" s="2428" t="s">
        <v>290</v>
      </c>
      <c r="D2066" s="346"/>
      <c r="E2066" s="346"/>
      <c r="F2066" s="614">
        <f>F2054+F2026</f>
        <v>31644.829787234041</v>
      </c>
      <c r="G2066" s="614">
        <v>0</v>
      </c>
      <c r="H2066" s="93">
        <f>H2054+H2026</f>
        <v>26370.691489361703</v>
      </c>
      <c r="I2066" s="329">
        <f>I2054+I2026</f>
        <v>21656.821276595743</v>
      </c>
      <c r="J2066" s="329">
        <f t="shared" si="2257"/>
        <v>82.124586248837659</v>
      </c>
      <c r="K2066" s="3433">
        <f>K2054+K2026</f>
        <v>9.3702127659574472</v>
      </c>
      <c r="L2066" s="101"/>
      <c r="M2066" s="101"/>
      <c r="N2066" s="389"/>
      <c r="O2066" s="389">
        <v>0</v>
      </c>
      <c r="P2066" s="389"/>
      <c r="Q2066" s="389"/>
      <c r="R2066" s="389"/>
      <c r="S2066" s="389"/>
      <c r="T2066" s="389"/>
      <c r="U2066" s="1879"/>
      <c r="V2066" s="1879"/>
      <c r="W2066" s="1879"/>
      <c r="X2066" s="1879"/>
      <c r="Y2066" s="1879"/>
      <c r="Z2066" s="1879"/>
      <c r="AA2066" s="1879"/>
      <c r="AB2066" s="1879"/>
      <c r="AC2066" s="1879"/>
      <c r="AD2066" s="1879"/>
      <c r="AE2066" s="1879"/>
      <c r="AF2066" s="2917"/>
      <c r="AG2066" s="1879"/>
      <c r="AH2066" s="3128"/>
      <c r="AI2066" s="1879"/>
      <c r="AJ2066" s="1879"/>
      <c r="AK2066" s="1879"/>
      <c r="AL2066" s="1879"/>
      <c r="AM2066" s="1879"/>
      <c r="AN2066" s="3690"/>
      <c r="AO2066" s="3904">
        <f>AO2054+AO2026</f>
        <v>0</v>
      </c>
      <c r="AP2066" s="1958"/>
      <c r="AQ2066" s="4293"/>
    </row>
    <row r="2067" spans="1:275" s="47" customFormat="1" ht="29.25" x14ac:dyDescent="0.25">
      <c r="A2067" s="637">
        <v>1</v>
      </c>
      <c r="B2067" s="637">
        <v>1</v>
      </c>
      <c r="C2067" s="2428" t="s">
        <v>291</v>
      </c>
      <c r="D2067" s="346"/>
      <c r="E2067" s="346"/>
      <c r="F2067" s="614">
        <f>F2058+F2060+F2041</f>
        <v>7566</v>
      </c>
      <c r="G2067" s="614">
        <v>0</v>
      </c>
      <c r="H2067" s="93">
        <f t="shared" ref="H2067:I2067" si="2262">H2058+H2060+H2041</f>
        <v>6305.0000000000009</v>
      </c>
      <c r="I2067" s="329">
        <f t="shared" si="2262"/>
        <v>4854</v>
      </c>
      <c r="J2067" s="329">
        <f t="shared" si="2257"/>
        <v>76.986518636003169</v>
      </c>
      <c r="K2067" s="3433">
        <f t="shared" ref="K2067" si="2263">K2058+K2060+K2041</f>
        <v>102</v>
      </c>
      <c r="L2067" s="101"/>
      <c r="M2067" s="101"/>
      <c r="N2067" s="389"/>
      <c r="O2067" s="389">
        <v>0</v>
      </c>
      <c r="P2067" s="389"/>
      <c r="Q2067" s="389"/>
      <c r="R2067" s="389"/>
      <c r="S2067" s="389"/>
      <c r="T2067" s="389"/>
      <c r="U2067" s="1879">
        <v>7226.7367199999999</v>
      </c>
      <c r="V2067" s="1879">
        <v>7226.7367199999999</v>
      </c>
      <c r="W2067" s="1879">
        <v>7226.7367199999999</v>
      </c>
      <c r="X2067" s="1879">
        <v>7226.7367199999999</v>
      </c>
      <c r="Y2067" s="1879">
        <v>7226.7367199999999</v>
      </c>
      <c r="Z2067" s="1879">
        <v>7226.7367199999999</v>
      </c>
      <c r="AA2067" s="1879">
        <v>7226.7367199999999</v>
      </c>
      <c r="AB2067" s="1879">
        <v>7226.7367199999999</v>
      </c>
      <c r="AC2067" s="1879">
        <v>7226.7367199999999</v>
      </c>
      <c r="AD2067" s="1879">
        <v>7226.7367199999999</v>
      </c>
      <c r="AE2067" s="1879">
        <v>7226.7367199999999</v>
      </c>
      <c r="AF2067" s="2884">
        <f>U2067/12*$C$3+(V2067-U2067)/11*9+(W2067-V2067)/10*8+(X2067-W2067)/9*7+(Y2067-X2067)/8*6+(Z2067-Y2067)/7*5+(AA2067-Z2067)/6*4+(AB2067-AA2067)+(AC2067-AB2067)/5*3+(AD2067-AC2067)/4*2+(AE2067-AD2067)/3*1</f>
        <v>6022.2806</v>
      </c>
      <c r="AG2067" s="1879">
        <f t="shared" ref="AG2067" si="2264">AM2067-AL2067-AI2067</f>
        <v>5375.4917999999989</v>
      </c>
      <c r="AH2067" s="3128"/>
      <c r="AI2067" s="1879"/>
      <c r="AJ2067" s="1879">
        <f>AG2067-AF2067</f>
        <v>-646.78880000000117</v>
      </c>
      <c r="AK2067" s="1879">
        <v>-3.38436</v>
      </c>
      <c r="AL2067" s="1879">
        <v>-2.2366299999999999</v>
      </c>
      <c r="AM2067" s="1879">
        <v>5373.2551699999985</v>
      </c>
      <c r="AN2067" s="3690">
        <v>108.12816000000001</v>
      </c>
      <c r="AO2067" s="3904">
        <f t="shared" ref="AO2067" si="2265">AO2058+AO2060+AO2041</f>
        <v>0</v>
      </c>
      <c r="AP2067" s="1958"/>
      <c r="AQ2067" s="4293"/>
    </row>
    <row r="2068" spans="1:275" s="47" customFormat="1" x14ac:dyDescent="0.25">
      <c r="A2068" s="637">
        <v>1</v>
      </c>
      <c r="B2068" s="637">
        <v>1</v>
      </c>
      <c r="C2068" s="2429" t="s">
        <v>139</v>
      </c>
      <c r="D2068" s="346"/>
      <c r="E2068" s="346"/>
      <c r="F2068" s="614">
        <f>F2064+F2065+F2027*2.9+F2029/4.2+F2067</f>
        <v>154644.94761904763</v>
      </c>
      <c r="G2068" s="614">
        <v>0</v>
      </c>
      <c r="H2068" s="93">
        <f>H2064+H2065+H2027*2.9+H2029/4.2+H2067</f>
        <v>128860.95634920635</v>
      </c>
      <c r="I2068" s="329">
        <f>I2064+I2065+I2027*2.9+I2029/4.2+I2067</f>
        <v>107052.34869047618</v>
      </c>
      <c r="J2068" s="329">
        <f t="shared" si="2257"/>
        <v>83.075860775369378</v>
      </c>
      <c r="K2068" s="3433">
        <f>K2064+K2065+K2027*2.9+K2029/4.2+K2067</f>
        <v>128.60476190476192</v>
      </c>
      <c r="L2068" s="101"/>
      <c r="M2068" s="101"/>
      <c r="N2068" s="389"/>
      <c r="O2068" s="389">
        <v>0</v>
      </c>
      <c r="P2068" s="389"/>
      <c r="Q2068" s="389"/>
      <c r="R2068" s="389"/>
      <c r="S2068" s="389"/>
      <c r="T2068" s="389"/>
      <c r="U2068" s="1879">
        <f t="shared" ref="U2068:Z2068" si="2266">SUM(U2067,U2061,U2030,U2016,U2015)</f>
        <v>207646.55030000003</v>
      </c>
      <c r="V2068" s="1879">
        <f t="shared" si="2266"/>
        <v>207646.55030000003</v>
      </c>
      <c r="W2068" s="1879">
        <f t="shared" si="2266"/>
        <v>207646.55030000003</v>
      </c>
      <c r="X2068" s="1879">
        <f t="shared" si="2266"/>
        <v>207646.55030000003</v>
      </c>
      <c r="Y2068" s="1879">
        <f t="shared" si="2266"/>
        <v>206204.15840000001</v>
      </c>
      <c r="Z2068" s="1879">
        <f t="shared" si="2266"/>
        <v>206204.15840000001</v>
      </c>
      <c r="AA2068" s="1879">
        <f>SUM(AA2067,AA2061,AA2030,AA2016,AA2015,AA2042)</f>
        <v>206380.69880000001</v>
      </c>
      <c r="AB2068" s="1879">
        <f>SUM(AB2067,AB2061,AB2030,AB2016,AB2015,AB2042)</f>
        <v>206380.69880000001</v>
      </c>
      <c r="AC2068" s="1879">
        <f>SUM(AC2067,AC2061,AC2030,AC2016,AC2015,AC2042,AC2051)</f>
        <v>206886.86600000001</v>
      </c>
      <c r="AD2068" s="1879">
        <f>SUM(AD2067,AD2061,AD2030,AD2016,AD2015,AD2042,AD2051)</f>
        <v>206886.86600000001</v>
      </c>
      <c r="AE2068" s="1879">
        <f>SUM(AE2067,AE2061,AE2030,AE2016,AE2015,AE2042,AE2051)</f>
        <v>206886.86600000001</v>
      </c>
      <c r="AF2068" s="2917">
        <f t="shared" ref="AF2068:AM2068" si="2267">SUM(AF2067,AF2061,AF2030,AF2016,AF2015,AF2042,AF2051)</f>
        <v>172076.64073666668</v>
      </c>
      <c r="AG2068" s="1879">
        <f t="shared" si="2267"/>
        <v>169419.01926000003</v>
      </c>
      <c r="AH2068" s="3128">
        <f t="shared" si="2267"/>
        <v>0</v>
      </c>
      <c r="AI2068" s="1879">
        <f t="shared" si="2267"/>
        <v>0</v>
      </c>
      <c r="AJ2068" s="1879">
        <f t="shared" si="2267"/>
        <v>-2657.6214766666217</v>
      </c>
      <c r="AK2068" s="1879">
        <f t="shared" si="2267"/>
        <v>-3.38436</v>
      </c>
      <c r="AL2068" s="1879">
        <f t="shared" si="2267"/>
        <v>-469.72220000000004</v>
      </c>
      <c r="AM2068" s="1879">
        <f t="shared" si="2267"/>
        <v>168949.29706000004</v>
      </c>
      <c r="AN2068" s="3690">
        <f t="shared" ref="AN2068" si="2268">SUM(AN2067,AN2061,AN2030,AN2016,AN2015)</f>
        <v>115.66044000000001</v>
      </c>
      <c r="AO2068" s="3904">
        <f>AO2064+AO2065+AO2027*2.9+AO2029/4.2+AO2067</f>
        <v>0</v>
      </c>
      <c r="AP2068" s="1958">
        <f t="shared" ref="AP2068" si="2269">SUM(AP2067,AP2061,AP2030,AP2016,AP2015)</f>
        <v>0</v>
      </c>
      <c r="AQ2068" s="4293"/>
    </row>
    <row r="2069" spans="1:275" s="47" customFormat="1" x14ac:dyDescent="0.25">
      <c r="A2069" s="637">
        <v>1</v>
      </c>
      <c r="B2069" s="637">
        <v>1</v>
      </c>
      <c r="C2069" s="184" t="s">
        <v>29</v>
      </c>
      <c r="D2069" s="184"/>
      <c r="E2069" s="184"/>
      <c r="F2069" s="1566"/>
      <c r="G2069" s="1566">
        <v>0</v>
      </c>
      <c r="H2069" s="580"/>
      <c r="I2069" s="580"/>
      <c r="J2069" s="580"/>
      <c r="K2069" s="3632"/>
      <c r="L2069" s="579"/>
      <c r="M2069" s="579"/>
      <c r="N2069" s="578"/>
      <c r="O2069" s="578">
        <v>0</v>
      </c>
      <c r="P2069" s="578"/>
      <c r="Q2069" s="578"/>
      <c r="R2069" s="578"/>
      <c r="S2069" s="578"/>
      <c r="T2069" s="578"/>
      <c r="U2069" s="565"/>
      <c r="V2069" s="565"/>
      <c r="W2069" s="565"/>
      <c r="X2069" s="565"/>
      <c r="Y2069" s="565"/>
      <c r="Z2069" s="565"/>
      <c r="AA2069" s="565"/>
      <c r="AB2069" s="565"/>
      <c r="AC2069" s="565"/>
      <c r="AD2069" s="565"/>
      <c r="AE2069" s="565"/>
      <c r="AF2069" s="2920"/>
      <c r="AG2069" s="565"/>
      <c r="AH2069" s="3013"/>
      <c r="AI2069" s="565"/>
      <c r="AJ2069" s="565"/>
      <c r="AK2069" s="565"/>
      <c r="AL2069" s="565"/>
      <c r="AM2069" s="565"/>
      <c r="AN2069" s="3690"/>
      <c r="AO2069" s="4111"/>
      <c r="AP2069" s="1957"/>
      <c r="AQ2069" s="4293"/>
    </row>
    <row r="2070" spans="1:275" s="47" customFormat="1" x14ac:dyDescent="0.25">
      <c r="A2070" s="637">
        <v>1</v>
      </c>
      <c r="B2070" s="637">
        <v>1</v>
      </c>
      <c r="C2070" s="120" t="s">
        <v>24</v>
      </c>
      <c r="D2070" s="120"/>
      <c r="E2070" s="714">
        <v>300</v>
      </c>
      <c r="F2070" s="745">
        <v>20</v>
      </c>
      <c r="G2070" s="745">
        <v>0</v>
      </c>
      <c r="H2070" s="69">
        <f>ROUND(F2070/12*$C$3,0)</f>
        <v>17</v>
      </c>
      <c r="I2070" s="69">
        <v>18</v>
      </c>
      <c r="J2070" s="69">
        <f>I2070/H2070*100</f>
        <v>105.88235294117648</v>
      </c>
      <c r="K2070" s="3364"/>
      <c r="L2070" s="311">
        <v>7.5</v>
      </c>
      <c r="M2070" s="70">
        <f>Q2070/I2070</f>
        <v>8.8333333333333339</v>
      </c>
      <c r="N2070" s="71">
        <f>ROUND(F2070*L2070,0)</f>
        <v>150</v>
      </c>
      <c r="O2070" s="71">
        <v>0</v>
      </c>
      <c r="P2070" s="71">
        <f>ROUND(N2070/12*$C$3,0)</f>
        <v>125</v>
      </c>
      <c r="Q2070" s="71">
        <v>159</v>
      </c>
      <c r="R2070" s="71">
        <f>Q2070/P2070*100</f>
        <v>127.2</v>
      </c>
      <c r="S2070" s="71">
        <f>ROUND(N2070/E2070,0)</f>
        <v>1</v>
      </c>
      <c r="T2070" s="71">
        <f>Q2070/$C$3*12/S2070</f>
        <v>190.8</v>
      </c>
      <c r="U2070" s="1879"/>
      <c r="V2070" s="1879"/>
      <c r="W2070" s="1879"/>
      <c r="X2070" s="1879"/>
      <c r="Y2070" s="1879"/>
      <c r="Z2070" s="1879"/>
      <c r="AA2070" s="1879"/>
      <c r="AB2070" s="1879"/>
      <c r="AC2070" s="1879"/>
      <c r="AD2070" s="1879"/>
      <c r="AE2070" s="1879"/>
      <c r="AF2070" s="2917"/>
      <c r="AG2070" s="1879"/>
      <c r="AH2070" s="3128"/>
      <c r="AI2070" s="1879"/>
      <c r="AJ2070" s="1879"/>
      <c r="AK2070" s="1879"/>
      <c r="AL2070" s="1879"/>
      <c r="AM2070" s="1879"/>
      <c r="AN2070" s="3690"/>
      <c r="AO2070" s="3820"/>
      <c r="AP2070" s="1958"/>
      <c r="AQ2070" s="4293"/>
    </row>
    <row r="2071" spans="1:275" s="47" customFormat="1" x14ac:dyDescent="0.25">
      <c r="A2071" s="637">
        <v>1</v>
      </c>
      <c r="B2071" s="637">
        <v>1</v>
      </c>
      <c r="C2071" s="120" t="s">
        <v>71</v>
      </c>
      <c r="D2071" s="120"/>
      <c r="E2071" s="714">
        <v>300</v>
      </c>
      <c r="F2071" s="745">
        <v>125</v>
      </c>
      <c r="G2071" s="745">
        <v>0</v>
      </c>
      <c r="H2071" s="69">
        <f>ROUND(F2071/12*$C$3,0)</f>
        <v>104</v>
      </c>
      <c r="I2071" s="69">
        <v>52</v>
      </c>
      <c r="J2071" s="69">
        <f>I2071/H2071*100</f>
        <v>50</v>
      </c>
      <c r="K2071" s="3364"/>
      <c r="L2071" s="311">
        <v>11</v>
      </c>
      <c r="M2071" s="70">
        <f>Q2071/I2071</f>
        <v>10.942307692307692</v>
      </c>
      <c r="N2071" s="71">
        <f>ROUND(F2071*L2071,0)</f>
        <v>1375</v>
      </c>
      <c r="O2071" s="71">
        <v>0</v>
      </c>
      <c r="P2071" s="71">
        <f>ROUND(N2071/12*$C$3,0)</f>
        <v>1146</v>
      </c>
      <c r="Q2071" s="71">
        <v>569</v>
      </c>
      <c r="R2071" s="71">
        <f>Q2071/P2071*100</f>
        <v>49.650959860383942</v>
      </c>
      <c r="S2071" s="71">
        <f>ROUND(N2071/E2071,0)</f>
        <v>5</v>
      </c>
      <c r="T2071" s="71">
        <f>Q2071/$C$3*12/S2071</f>
        <v>136.56</v>
      </c>
      <c r="U2071" s="1879"/>
      <c r="V2071" s="1879"/>
      <c r="W2071" s="1879"/>
      <c r="X2071" s="1879"/>
      <c r="Y2071" s="1879"/>
      <c r="Z2071" s="1879"/>
      <c r="AA2071" s="1879"/>
      <c r="AB2071" s="1879"/>
      <c r="AC2071" s="1879"/>
      <c r="AD2071" s="1879"/>
      <c r="AE2071" s="1879"/>
      <c r="AF2071" s="2917"/>
      <c r="AG2071" s="1879"/>
      <c r="AH2071" s="3128"/>
      <c r="AI2071" s="1879"/>
      <c r="AJ2071" s="1879"/>
      <c r="AK2071" s="1879"/>
      <c r="AL2071" s="1879"/>
      <c r="AM2071" s="1879"/>
      <c r="AN2071" s="3690"/>
      <c r="AO2071" s="3820"/>
      <c r="AP2071" s="1958"/>
      <c r="AQ2071" s="4293"/>
    </row>
    <row r="2072" spans="1:275" s="47" customFormat="1" x14ac:dyDescent="0.25">
      <c r="A2072" s="637"/>
      <c r="B2072" s="637">
        <v>1</v>
      </c>
      <c r="C2072" s="120" t="s">
        <v>72</v>
      </c>
      <c r="D2072" s="120"/>
      <c r="E2072" s="714">
        <v>300</v>
      </c>
      <c r="F2072" s="745">
        <v>55</v>
      </c>
      <c r="G2072" s="745">
        <v>0</v>
      </c>
      <c r="H2072" s="69">
        <f>ROUND(F2072/12*$C$3,0)</f>
        <v>46</v>
      </c>
      <c r="I2072" s="69">
        <v>45</v>
      </c>
      <c r="J2072" s="69">
        <f>I2072/H2072*100</f>
        <v>97.826086956521735</v>
      </c>
      <c r="K2072" s="3364"/>
      <c r="L2072" s="311">
        <v>9</v>
      </c>
      <c r="M2072" s="70">
        <f>Q2072/I2072</f>
        <v>11.28888888888889</v>
      </c>
      <c r="N2072" s="71">
        <f>ROUND(F2072*L2072,0)</f>
        <v>495</v>
      </c>
      <c r="O2072" s="71">
        <v>0</v>
      </c>
      <c r="P2072" s="71">
        <f>ROUND(N2072/12*$C$3,0)</f>
        <v>413</v>
      </c>
      <c r="Q2072" s="71">
        <v>508</v>
      </c>
      <c r="R2072" s="71">
        <f>Q2072/P2072*100</f>
        <v>123.00242130750605</v>
      </c>
      <c r="S2072" s="71">
        <f>ROUND(N2072/E2072,0)</f>
        <v>2</v>
      </c>
      <c r="T2072" s="71">
        <f>Q2072/$C$3*12/S2072</f>
        <v>304.79999999999995</v>
      </c>
      <c r="U2072" s="1879"/>
      <c r="V2072" s="1879"/>
      <c r="W2072" s="1879"/>
      <c r="X2072" s="1879"/>
      <c r="Y2072" s="1879"/>
      <c r="Z2072" s="1879"/>
      <c r="AA2072" s="1879"/>
      <c r="AB2072" s="1879"/>
      <c r="AC2072" s="1879"/>
      <c r="AD2072" s="1879"/>
      <c r="AE2072" s="1879"/>
      <c r="AF2072" s="2917"/>
      <c r="AG2072" s="1879"/>
      <c r="AH2072" s="3128"/>
      <c r="AI2072" s="1879"/>
      <c r="AJ2072" s="1879"/>
      <c r="AK2072" s="1879"/>
      <c r="AL2072" s="1879"/>
      <c r="AM2072" s="1879"/>
      <c r="AN2072" s="3690"/>
      <c r="AO2072" s="3820"/>
      <c r="AP2072" s="1958"/>
      <c r="AQ2072" s="4293"/>
    </row>
    <row r="2073" spans="1:275" s="47" customFormat="1" x14ac:dyDescent="0.25">
      <c r="A2073" s="637">
        <v>1</v>
      </c>
      <c r="B2073" s="637">
        <v>1</v>
      </c>
      <c r="C2073" s="430" t="s">
        <v>13</v>
      </c>
      <c r="D2073" s="430"/>
      <c r="E2073" s="430"/>
      <c r="F2073" s="1520">
        <f>SUM(F2070:F2072)</f>
        <v>200</v>
      </c>
      <c r="G2073" s="1520">
        <v>0</v>
      </c>
      <c r="H2073" s="349">
        <f t="shared" ref="H2073:I2073" si="2270">SUM(H2070:H2072)</f>
        <v>167</v>
      </c>
      <c r="I2073" s="349">
        <f t="shared" si="2270"/>
        <v>115</v>
      </c>
      <c r="J2073" s="349">
        <f>I2073/H2073*100</f>
        <v>68.862275449101801</v>
      </c>
      <c r="K2073" s="3504">
        <f t="shared" ref="K2073" si="2271">SUM(K2070:K2072)</f>
        <v>0</v>
      </c>
      <c r="L2073" s="583">
        <f>IF(F2073=0,0,N2073/F2073)</f>
        <v>10.1</v>
      </c>
      <c r="M2073" s="94">
        <f>Q2073/I2073</f>
        <v>10.747826086956522</v>
      </c>
      <c r="N2073" s="349">
        <f t="shared" ref="N2073:S2073" si="2272">SUM(N2070:N2072)</f>
        <v>2020</v>
      </c>
      <c r="O2073" s="349">
        <v>0</v>
      </c>
      <c r="P2073" s="349">
        <f t="shared" si="2272"/>
        <v>1684</v>
      </c>
      <c r="Q2073" s="349">
        <f t="shared" si="2272"/>
        <v>1236</v>
      </c>
      <c r="R2073" s="71">
        <f>Q2073/P2073*100</f>
        <v>73.396674584323037</v>
      </c>
      <c r="S2073" s="349">
        <f t="shared" si="2272"/>
        <v>8</v>
      </c>
      <c r="T2073" s="71">
        <f>Q2073/$C$3*12/S2073</f>
        <v>185.39999999999998</v>
      </c>
      <c r="U2073" s="1904"/>
      <c r="V2073" s="1904"/>
      <c r="W2073" s="1904"/>
      <c r="X2073" s="1904"/>
      <c r="Y2073" s="1904"/>
      <c r="Z2073" s="1904"/>
      <c r="AA2073" s="1904"/>
      <c r="AB2073" s="1904"/>
      <c r="AC2073" s="1904"/>
      <c r="AD2073" s="1904"/>
      <c r="AE2073" s="1904"/>
      <c r="AF2073" s="2964"/>
      <c r="AG2073" s="1904"/>
      <c r="AH2073" s="3131"/>
      <c r="AI2073" s="1904"/>
      <c r="AJ2073" s="1904"/>
      <c r="AK2073" s="1904"/>
      <c r="AL2073" s="1904"/>
      <c r="AM2073" s="1904"/>
      <c r="AN2073" s="3690"/>
      <c r="AO2073" s="4014">
        <f t="shared" ref="AO2073" si="2273">SUM(AO2070:AO2072)</f>
        <v>0</v>
      </c>
      <c r="AP2073" s="1959"/>
      <c r="AQ2073" s="4293"/>
    </row>
    <row r="2074" spans="1:275" s="47" customFormat="1" ht="30" x14ac:dyDescent="0.25">
      <c r="A2074" s="637">
        <v>1</v>
      </c>
      <c r="B2074" s="637">
        <v>1</v>
      </c>
      <c r="C2074" s="184" t="s">
        <v>127</v>
      </c>
      <c r="D2074" s="184"/>
      <c r="E2074" s="430"/>
      <c r="F2074" s="1520"/>
      <c r="G2074" s="1520">
        <v>0</v>
      </c>
      <c r="H2074" s="349"/>
      <c r="I2074" s="349"/>
      <c r="J2074" s="349"/>
      <c r="K2074" s="3504"/>
      <c r="L2074" s="583"/>
      <c r="M2074" s="94"/>
      <c r="N2074" s="349"/>
      <c r="O2074" s="349">
        <v>0</v>
      </c>
      <c r="P2074" s="349"/>
      <c r="Q2074" s="349"/>
      <c r="R2074" s="71"/>
      <c r="S2074" s="71"/>
      <c r="T2074" s="71"/>
      <c r="U2074" s="1904"/>
      <c r="V2074" s="1904"/>
      <c r="W2074" s="1904"/>
      <c r="X2074" s="1904"/>
      <c r="Y2074" s="1904"/>
      <c r="Z2074" s="1904"/>
      <c r="AA2074" s="1904"/>
      <c r="AB2074" s="1904"/>
      <c r="AC2074" s="1904"/>
      <c r="AD2074" s="1904"/>
      <c r="AE2074" s="1904"/>
      <c r="AF2074" s="2964"/>
      <c r="AG2074" s="1904"/>
      <c r="AH2074" s="3131"/>
      <c r="AI2074" s="1904"/>
      <c r="AJ2074" s="1904"/>
      <c r="AK2074" s="1904"/>
      <c r="AL2074" s="1904"/>
      <c r="AM2074" s="1904"/>
      <c r="AN2074" s="3690"/>
      <c r="AO2074" s="4014"/>
      <c r="AP2074" s="1959"/>
      <c r="AQ2074" s="4293"/>
    </row>
    <row r="2075" spans="1:275" s="47" customFormat="1" x14ac:dyDescent="0.25">
      <c r="A2075" s="637">
        <v>1</v>
      </c>
      <c r="B2075" s="637">
        <v>1</v>
      </c>
      <c r="C2075" s="125" t="s">
        <v>47</v>
      </c>
      <c r="D2075" s="125"/>
      <c r="E2075" s="562">
        <v>240</v>
      </c>
      <c r="F2075" s="613">
        <v>600</v>
      </c>
      <c r="G2075" s="613">
        <v>0</v>
      </c>
      <c r="H2075" s="69">
        <f>ROUND(F2075/12*$C$3,0)</f>
        <v>500</v>
      </c>
      <c r="I2075" s="69">
        <v>405</v>
      </c>
      <c r="J2075" s="69">
        <f t="shared" ref="J2075:J2083" si="2274">I2075/H2075*100</f>
        <v>81</v>
      </c>
      <c r="K2075" s="3364">
        <v>6</v>
      </c>
      <c r="L2075" s="423">
        <v>8</v>
      </c>
      <c r="M2075" s="70">
        <f>Q2075/I2075</f>
        <v>7.8172839506172842</v>
      </c>
      <c r="N2075" s="71">
        <f>ROUND(F2075*L2075,0)</f>
        <v>4800</v>
      </c>
      <c r="O2075" s="71">
        <v>0</v>
      </c>
      <c r="P2075" s="71">
        <f>ROUND(N2075/12*$C$3,0)</f>
        <v>4000</v>
      </c>
      <c r="Q2075" s="71">
        <v>3166</v>
      </c>
      <c r="R2075" s="71">
        <f>Q2075/P2075*100</f>
        <v>79.149999999999991</v>
      </c>
      <c r="S2075" s="71">
        <f>ROUND(N2075/E2075,0)</f>
        <v>20</v>
      </c>
      <c r="T2075" s="71">
        <f>Q2075/$C$3*12/S2075</f>
        <v>189.96</v>
      </c>
      <c r="U2075" s="1879"/>
      <c r="V2075" s="1879"/>
      <c r="W2075" s="1879"/>
      <c r="X2075" s="1879"/>
      <c r="Y2075" s="1879"/>
      <c r="Z2075" s="1879"/>
      <c r="AA2075" s="1879"/>
      <c r="AB2075" s="1879"/>
      <c r="AC2075" s="1879"/>
      <c r="AD2075" s="1879"/>
      <c r="AE2075" s="1879"/>
      <c r="AF2075" s="2964"/>
      <c r="AG2075" s="1904"/>
      <c r="AH2075" s="3131"/>
      <c r="AI2075" s="1904"/>
      <c r="AJ2075" s="1904"/>
      <c r="AK2075" s="1904"/>
      <c r="AL2075" s="1879"/>
      <c r="AM2075" s="1879"/>
      <c r="AN2075" s="3690"/>
      <c r="AO2075" s="3820"/>
      <c r="AP2075" s="1958"/>
      <c r="AQ2075" s="4293"/>
    </row>
    <row r="2076" spans="1:275" s="73" customFormat="1" x14ac:dyDescent="0.25">
      <c r="A2076" s="637"/>
      <c r="B2076" s="637">
        <v>1</v>
      </c>
      <c r="C2076" s="430" t="s">
        <v>158</v>
      </c>
      <c r="D2076" s="466"/>
      <c r="E2076" s="757"/>
      <c r="F2076" s="1340">
        <f>SUM(F2075)</f>
        <v>600</v>
      </c>
      <c r="G2076" s="1340">
        <v>0</v>
      </c>
      <c r="H2076" s="389">
        <f>SUM(H2075)</f>
        <v>500</v>
      </c>
      <c r="I2076" s="389">
        <f>SUM(I2075)</f>
        <v>405</v>
      </c>
      <c r="J2076" s="389">
        <f t="shared" si="2274"/>
        <v>81</v>
      </c>
      <c r="K2076" s="3417">
        <f>SUM(K2075)</f>
        <v>6</v>
      </c>
      <c r="L2076" s="583">
        <f>IF(F2076=0,0,N2076/F2076)</f>
        <v>8</v>
      </c>
      <c r="M2076" s="583">
        <f t="shared" ref="M2076:T2076" si="2275">SUM(M2075)</f>
        <v>7.8172839506172842</v>
      </c>
      <c r="N2076" s="389">
        <f t="shared" si="2275"/>
        <v>4800</v>
      </c>
      <c r="O2076" s="389">
        <v>0</v>
      </c>
      <c r="P2076" s="389">
        <f t="shared" si="2275"/>
        <v>4000</v>
      </c>
      <c r="Q2076" s="389">
        <f t="shared" si="2275"/>
        <v>3166</v>
      </c>
      <c r="R2076" s="389">
        <f t="shared" si="2275"/>
        <v>79.149999999999991</v>
      </c>
      <c r="S2076" s="389">
        <f t="shared" si="2275"/>
        <v>20</v>
      </c>
      <c r="T2076" s="71">
        <f t="shared" si="2275"/>
        <v>189.96</v>
      </c>
      <c r="U2076" s="1938"/>
      <c r="V2076" s="1938"/>
      <c r="W2076" s="1938"/>
      <c r="X2076" s="1938"/>
      <c r="Y2076" s="1938"/>
      <c r="Z2076" s="1938"/>
      <c r="AA2076" s="1938"/>
      <c r="AB2076" s="1938"/>
      <c r="AC2076" s="1938"/>
      <c r="AD2076" s="1938"/>
      <c r="AE2076" s="1938"/>
      <c r="AF2076" s="2989"/>
      <c r="AG2076" s="1938"/>
      <c r="AH2076" s="3135"/>
      <c r="AI2076" s="1938"/>
      <c r="AJ2076" s="1938"/>
      <c r="AK2076" s="1938"/>
      <c r="AL2076" s="1938"/>
      <c r="AM2076" s="1938"/>
      <c r="AN2076" s="3690"/>
      <c r="AO2076" s="3884">
        <f>SUM(AO2075)</f>
        <v>0</v>
      </c>
      <c r="AP2076" s="4139"/>
      <c r="AQ2076" s="4293"/>
      <c r="AR2076" s="56"/>
      <c r="AS2076" s="56"/>
      <c r="AT2076" s="56"/>
      <c r="AU2076" s="56"/>
      <c r="AV2076" s="56"/>
      <c r="AW2076" s="56"/>
      <c r="AX2076" s="56"/>
      <c r="AY2076" s="56"/>
      <c r="AZ2076" s="56"/>
      <c r="BA2076" s="56"/>
      <c r="BB2076" s="56"/>
      <c r="BC2076" s="56"/>
      <c r="BD2076" s="56"/>
      <c r="BE2076" s="56"/>
      <c r="BF2076" s="56"/>
      <c r="BG2076" s="56"/>
      <c r="BH2076" s="56"/>
      <c r="BI2076" s="56"/>
      <c r="BJ2076" s="56"/>
      <c r="BK2076" s="56"/>
      <c r="BL2076" s="56"/>
      <c r="BM2076" s="56"/>
      <c r="BN2076" s="56"/>
      <c r="BO2076" s="56"/>
      <c r="BP2076" s="56"/>
      <c r="BQ2076" s="56"/>
      <c r="BR2076" s="56"/>
      <c r="BS2076" s="56"/>
      <c r="BT2076" s="56"/>
      <c r="BU2076" s="56"/>
      <c r="BV2076" s="56"/>
      <c r="BW2076" s="56"/>
      <c r="BX2076" s="56"/>
      <c r="BY2076" s="56"/>
      <c r="BZ2076" s="56"/>
      <c r="CA2076" s="56"/>
      <c r="CB2076" s="56"/>
      <c r="CC2076" s="56"/>
      <c r="CD2076" s="56"/>
      <c r="CE2076" s="56"/>
      <c r="CF2076" s="56"/>
      <c r="CG2076" s="56"/>
      <c r="CH2076" s="56"/>
      <c r="CI2076" s="56"/>
      <c r="CJ2076" s="56"/>
      <c r="CK2076" s="56"/>
      <c r="CL2076" s="56"/>
      <c r="CM2076" s="56"/>
      <c r="CN2076" s="56"/>
      <c r="CO2076" s="56"/>
      <c r="CP2076" s="56"/>
      <c r="CQ2076" s="56"/>
      <c r="CR2076" s="56"/>
      <c r="CS2076" s="56"/>
      <c r="CT2076" s="56"/>
      <c r="CU2076" s="56"/>
      <c r="CV2076" s="56"/>
      <c r="CW2076" s="56"/>
      <c r="CX2076" s="56"/>
      <c r="CY2076" s="56"/>
      <c r="CZ2076" s="56"/>
      <c r="DA2076" s="56"/>
      <c r="DB2076" s="56"/>
      <c r="DC2076" s="56"/>
      <c r="DD2076" s="56"/>
      <c r="DE2076" s="56"/>
      <c r="DF2076" s="56"/>
      <c r="DG2076" s="56"/>
      <c r="DH2076" s="56"/>
      <c r="DI2076" s="56"/>
      <c r="DJ2076" s="56"/>
      <c r="DK2076" s="56"/>
      <c r="DL2076" s="56"/>
      <c r="DM2076" s="56"/>
      <c r="DN2076" s="56"/>
      <c r="DO2076" s="56"/>
      <c r="DP2076" s="56"/>
      <c r="DQ2076" s="56"/>
      <c r="DR2076" s="56"/>
      <c r="DS2076" s="56"/>
      <c r="DT2076" s="56"/>
      <c r="DU2076" s="56"/>
      <c r="DV2076" s="56"/>
      <c r="DW2076" s="56"/>
      <c r="DX2076" s="56"/>
      <c r="DY2076" s="56"/>
      <c r="DZ2076" s="56"/>
      <c r="EA2076" s="56"/>
      <c r="EB2076" s="56"/>
      <c r="EC2076" s="56"/>
      <c r="ED2076" s="56"/>
      <c r="EE2076" s="56"/>
      <c r="EF2076" s="56"/>
      <c r="EG2076" s="56"/>
      <c r="EH2076" s="56"/>
      <c r="EI2076" s="56"/>
      <c r="EJ2076" s="56"/>
      <c r="EK2076" s="56"/>
      <c r="EL2076" s="56"/>
      <c r="EM2076" s="56"/>
      <c r="EN2076" s="56"/>
      <c r="EO2076" s="56"/>
      <c r="EP2076" s="56"/>
      <c r="EQ2076" s="56"/>
      <c r="ER2076" s="56"/>
      <c r="ES2076" s="56"/>
      <c r="ET2076" s="56"/>
      <c r="EU2076" s="56"/>
      <c r="EV2076" s="56"/>
      <c r="EW2076" s="56"/>
      <c r="EX2076" s="56"/>
      <c r="EY2076" s="56"/>
      <c r="EZ2076" s="56"/>
      <c r="FA2076" s="56"/>
      <c r="FB2076" s="56"/>
      <c r="FC2076" s="56"/>
      <c r="FD2076" s="56"/>
      <c r="FE2076" s="56"/>
      <c r="FF2076" s="56"/>
      <c r="FG2076" s="56"/>
      <c r="FH2076" s="56"/>
      <c r="FI2076" s="56"/>
      <c r="FJ2076" s="56"/>
      <c r="FK2076" s="56"/>
      <c r="FL2076" s="56"/>
      <c r="FM2076" s="56"/>
      <c r="FN2076" s="56"/>
      <c r="FO2076" s="56"/>
      <c r="FP2076" s="56"/>
      <c r="FQ2076" s="56"/>
      <c r="FR2076" s="56"/>
      <c r="FS2076" s="56"/>
      <c r="FT2076" s="56"/>
      <c r="FU2076" s="56"/>
      <c r="FV2076" s="56"/>
      <c r="FW2076" s="56"/>
      <c r="FX2076" s="56"/>
      <c r="FY2076" s="56"/>
      <c r="FZ2076" s="56"/>
      <c r="GA2076" s="56"/>
      <c r="GB2076" s="56"/>
      <c r="GC2076" s="56"/>
      <c r="GD2076" s="56"/>
      <c r="GE2076" s="56"/>
      <c r="GF2076" s="56"/>
      <c r="GG2076" s="56"/>
      <c r="GH2076" s="56"/>
      <c r="GI2076" s="56"/>
      <c r="GJ2076" s="56"/>
      <c r="GK2076" s="56"/>
      <c r="GL2076" s="56"/>
      <c r="GM2076" s="56"/>
      <c r="GN2076" s="56"/>
      <c r="GO2076" s="56"/>
      <c r="GP2076" s="56"/>
      <c r="GQ2076" s="56"/>
      <c r="GR2076" s="56"/>
      <c r="GS2076" s="56"/>
      <c r="GT2076" s="56"/>
      <c r="GU2076" s="56"/>
      <c r="GV2076" s="56"/>
      <c r="GW2076" s="56"/>
      <c r="GX2076" s="56"/>
      <c r="GY2076" s="56"/>
      <c r="GZ2076" s="56"/>
      <c r="HA2076" s="56"/>
      <c r="HB2076" s="56"/>
      <c r="HC2076" s="56"/>
      <c r="HD2076" s="56"/>
      <c r="HE2076" s="56"/>
      <c r="HF2076" s="56"/>
      <c r="HG2076" s="56"/>
      <c r="HH2076" s="56"/>
      <c r="HI2076" s="56"/>
      <c r="HJ2076" s="56"/>
      <c r="HK2076" s="56"/>
      <c r="HL2076" s="56"/>
      <c r="HM2076" s="56"/>
      <c r="HN2076" s="56"/>
      <c r="HO2076" s="56"/>
      <c r="HP2076" s="56"/>
      <c r="HQ2076" s="56"/>
      <c r="HR2076" s="56"/>
      <c r="HS2076" s="56"/>
      <c r="HT2076" s="56"/>
      <c r="HU2076" s="56"/>
      <c r="HV2076" s="56"/>
      <c r="HW2076" s="56"/>
      <c r="HX2076" s="56"/>
      <c r="HY2076" s="56"/>
      <c r="HZ2076" s="56"/>
      <c r="IA2076" s="56"/>
      <c r="IB2076" s="56"/>
      <c r="IC2076" s="56"/>
      <c r="ID2076" s="56"/>
      <c r="IE2076" s="56"/>
      <c r="IF2076" s="56"/>
      <c r="IG2076" s="56"/>
      <c r="IH2076" s="56"/>
      <c r="II2076" s="56"/>
      <c r="IJ2076" s="56"/>
      <c r="IK2076" s="56"/>
      <c r="IL2076" s="56"/>
      <c r="IM2076" s="56"/>
      <c r="IN2076" s="56"/>
      <c r="IO2076" s="56"/>
      <c r="IP2076" s="56"/>
      <c r="IQ2076" s="56"/>
      <c r="IR2076" s="56"/>
      <c r="IS2076" s="56"/>
      <c r="IT2076" s="56"/>
      <c r="IU2076" s="56"/>
      <c r="IV2076" s="56"/>
      <c r="IW2076" s="56"/>
      <c r="IX2076" s="56"/>
      <c r="IY2076" s="56"/>
      <c r="IZ2076" s="56"/>
      <c r="JA2076" s="56"/>
      <c r="JB2076" s="56"/>
      <c r="JC2076" s="56"/>
      <c r="JD2076" s="56"/>
      <c r="JE2076" s="56"/>
      <c r="JF2076" s="56"/>
      <c r="JG2076" s="56"/>
      <c r="JH2076" s="56"/>
      <c r="JI2076" s="56"/>
      <c r="JJ2076" s="56"/>
      <c r="JK2076" s="56"/>
      <c r="JL2076" s="56"/>
      <c r="JM2076" s="56"/>
      <c r="JN2076" s="56"/>
      <c r="JO2076" s="56"/>
    </row>
    <row r="2077" spans="1:275" s="47" customFormat="1" ht="29.25" x14ac:dyDescent="0.25">
      <c r="A2077" s="637">
        <v>1</v>
      </c>
      <c r="B2077" s="637">
        <v>1</v>
      </c>
      <c r="C2077" s="507" t="s">
        <v>143</v>
      </c>
      <c r="D2077" s="507"/>
      <c r="E2077" s="507"/>
      <c r="F2077" s="1520">
        <f>SUM(F2076,F2073)</f>
        <v>800</v>
      </c>
      <c r="G2077" s="1520">
        <v>0</v>
      </c>
      <c r="H2077" s="554">
        <f>SUM(H2076,H2073)</f>
        <v>667</v>
      </c>
      <c r="I2077" s="554">
        <f>SUM(I2076,I2073)</f>
        <v>520</v>
      </c>
      <c r="J2077" s="554">
        <f t="shared" si="2274"/>
        <v>77.96101949025487</v>
      </c>
      <c r="K2077" s="3633">
        <f>SUM(K2076,K2073)</f>
        <v>6</v>
      </c>
      <c r="L2077" s="751">
        <f>IF(F2077=0,0,N2077/F2077)</f>
        <v>8.5250000000000004</v>
      </c>
      <c r="M2077" s="554">
        <f>Q2077/I2077</f>
        <v>8.4653846153846146</v>
      </c>
      <c r="N2077" s="554">
        <f>SUM(N2076,N2073)</f>
        <v>6820</v>
      </c>
      <c r="O2077" s="554">
        <v>0</v>
      </c>
      <c r="P2077" s="554">
        <f>SUM(P2076,P2073)</f>
        <v>5684</v>
      </c>
      <c r="Q2077" s="554">
        <f>SUM(Q2076,Q2073)</f>
        <v>4402</v>
      </c>
      <c r="R2077" s="71">
        <f>Q2077/P2077*100</f>
        <v>77.445460942997897</v>
      </c>
      <c r="S2077" s="554">
        <f>SUM(S2076,S2073)</f>
        <v>28</v>
      </c>
      <c r="T2077" s="71">
        <f>Q2077/$C$3*12/S2077</f>
        <v>188.65714285714284</v>
      </c>
      <c r="U2077" s="751">
        <v>15402.838800383997</v>
      </c>
      <c r="V2077" s="751">
        <v>15402.838800383997</v>
      </c>
      <c r="W2077" s="751">
        <v>15402.838800383997</v>
      </c>
      <c r="X2077" s="751">
        <v>15402.838800383997</v>
      </c>
      <c r="Y2077" s="751">
        <v>15402.838800383997</v>
      </c>
      <c r="Z2077" s="751">
        <v>15402.838800383997</v>
      </c>
      <c r="AA2077" s="751">
        <v>15402.838800383997</v>
      </c>
      <c r="AB2077" s="751">
        <v>15402.838800383997</v>
      </c>
      <c r="AC2077" s="751">
        <v>15402.838800383997</v>
      </c>
      <c r="AD2077" s="751">
        <v>15402.838800383997</v>
      </c>
      <c r="AE2077" s="751">
        <v>15402.838800383997</v>
      </c>
      <c r="AF2077" s="2884">
        <f>U2077/12*$C$3+(V2077-U2077)/11*9+(W2077-V2077)/10*8+(X2077-W2077)/9*7+(Y2077-X2077)/8*6+(Z2077-Y2077)/7*5+(AA2077-Z2077)/6*4+(AB2077-AA2077)+(AC2077-AB2077)/5*3+(AD2077-AC2077)/4*2+(AE2077-AD2077)/3*1</f>
        <v>12835.699000319999</v>
      </c>
      <c r="AG2077" s="1933">
        <f t="shared" ref="AG2077" si="2276">AM2077-AL2077-AI2077</f>
        <v>9830.2205300000023</v>
      </c>
      <c r="AH2077" s="3165"/>
      <c r="AI2077" s="1933"/>
      <c r="AJ2077" s="565">
        <f>AG2077-AF2077</f>
        <v>-3005.4784703199966</v>
      </c>
      <c r="AK2077" s="565"/>
      <c r="AL2077" s="751">
        <v>-45.695329999999998</v>
      </c>
      <c r="AM2077" s="751">
        <v>9784.5252000000019</v>
      </c>
      <c r="AN2077" s="3690">
        <v>112.37116999999999</v>
      </c>
      <c r="AO2077" s="4016">
        <f>SUM(AO2076,AO2073)</f>
        <v>0</v>
      </c>
      <c r="AP2077" s="4131"/>
      <c r="AQ2077" s="4293"/>
    </row>
    <row r="2078" spans="1:275" s="47" customFormat="1" ht="29.25" x14ac:dyDescent="0.25">
      <c r="A2078" s="637">
        <v>1</v>
      </c>
      <c r="B2078" s="637">
        <v>1</v>
      </c>
      <c r="C2078" s="507" t="s">
        <v>225</v>
      </c>
      <c r="D2078" s="507"/>
      <c r="E2078" s="507"/>
      <c r="F2078" s="1521">
        <f>F2079+F2081</f>
        <v>9510</v>
      </c>
      <c r="G2078" s="1521">
        <v>0</v>
      </c>
      <c r="H2078" s="554">
        <f>H2079+H2081</f>
        <v>7925</v>
      </c>
      <c r="I2078" s="554"/>
      <c r="J2078" s="554">
        <f t="shared" si="2274"/>
        <v>0</v>
      </c>
      <c r="K2078" s="3633"/>
      <c r="L2078" s="585"/>
      <c r="M2078" s="716"/>
      <c r="N2078" s="555"/>
      <c r="O2078" s="555">
        <v>0</v>
      </c>
      <c r="P2078" s="555"/>
      <c r="Q2078" s="555"/>
      <c r="R2078" s="77"/>
      <c r="S2078" s="555"/>
      <c r="T2078" s="77"/>
      <c r="U2078" s="1888"/>
      <c r="V2078" s="1888"/>
      <c r="W2078" s="1888"/>
      <c r="X2078" s="1888"/>
      <c r="Y2078" s="1888"/>
      <c r="Z2078" s="1888"/>
      <c r="AA2078" s="1888"/>
      <c r="AB2078" s="1888"/>
      <c r="AC2078" s="1888"/>
      <c r="AD2078" s="1888"/>
      <c r="AE2078" s="1888"/>
      <c r="AF2078" s="2920">
        <f>U2078</f>
        <v>0</v>
      </c>
      <c r="AG2078" s="1904">
        <f>AM2078-AL2078</f>
        <v>0</v>
      </c>
      <c r="AH2078" s="3131"/>
      <c r="AI2078" s="1904"/>
      <c r="AJ2078" s="1991">
        <f>AG2078-AF2078</f>
        <v>0</v>
      </c>
      <c r="AK2078" s="1991"/>
      <c r="AL2078" s="751"/>
      <c r="AM2078" s="751"/>
      <c r="AN2078" s="3690"/>
      <c r="AO2078" s="4016"/>
      <c r="AP2078" s="4131"/>
      <c r="AQ2078" s="4293"/>
    </row>
    <row r="2079" spans="1:275" s="47" customFormat="1" x14ac:dyDescent="0.25">
      <c r="A2079" s="637">
        <v>1</v>
      </c>
      <c r="B2079" s="637">
        <v>1</v>
      </c>
      <c r="C2079" s="507" t="s">
        <v>217</v>
      </c>
      <c r="D2079" s="507"/>
      <c r="E2079" s="507"/>
      <c r="F2079" s="1521">
        <f>F2080</f>
        <v>9500</v>
      </c>
      <c r="G2079" s="1521">
        <v>0</v>
      </c>
      <c r="H2079" s="554">
        <f>H2080</f>
        <v>7917</v>
      </c>
      <c r="I2079" s="554">
        <f>I2080</f>
        <v>7830</v>
      </c>
      <c r="J2079" s="554">
        <f t="shared" si="2274"/>
        <v>98.901098901098905</v>
      </c>
      <c r="K2079" s="3633">
        <f>K2080</f>
        <v>8</v>
      </c>
      <c r="L2079" s="585"/>
      <c r="M2079" s="716"/>
      <c r="N2079" s="555"/>
      <c r="O2079" s="555">
        <v>0</v>
      </c>
      <c r="P2079" s="555"/>
      <c r="Q2079" s="555"/>
      <c r="R2079" s="77"/>
      <c r="S2079" s="555"/>
      <c r="T2079" s="77"/>
      <c r="U2079" s="1888"/>
      <c r="V2079" s="1888"/>
      <c r="W2079" s="1888"/>
      <c r="X2079" s="1888"/>
      <c r="Y2079" s="1888"/>
      <c r="Z2079" s="1888"/>
      <c r="AA2079" s="1888"/>
      <c r="AB2079" s="1888"/>
      <c r="AC2079" s="1888"/>
      <c r="AD2079" s="1888"/>
      <c r="AE2079" s="1888"/>
      <c r="AF2079" s="2920"/>
      <c r="AG2079" s="1982"/>
      <c r="AH2079" s="3151"/>
      <c r="AI2079" s="1982"/>
      <c r="AJ2079" s="1982"/>
      <c r="AK2079" s="1982"/>
      <c r="AL2079" s="1888"/>
      <c r="AM2079" s="1888"/>
      <c r="AN2079" s="3690"/>
      <c r="AO2079" s="4016">
        <f>AO2080</f>
        <v>0</v>
      </c>
      <c r="AP2079" s="4155"/>
      <c r="AQ2079" s="4293"/>
    </row>
    <row r="2080" spans="1:275" s="47" customFormat="1" x14ac:dyDescent="0.25">
      <c r="A2080" s="637">
        <v>1</v>
      </c>
      <c r="B2080" s="637">
        <v>1</v>
      </c>
      <c r="C2080" s="592" t="s">
        <v>218</v>
      </c>
      <c r="D2080" s="592"/>
      <c r="E2080" s="592"/>
      <c r="F2080" s="1558">
        <v>9500</v>
      </c>
      <c r="G2080" s="1558">
        <v>0</v>
      </c>
      <c r="H2080" s="653">
        <f>ROUND(F2080/12*$C$3,0)</f>
        <v>7917</v>
      </c>
      <c r="I2080" s="653">
        <f>I2083-I2081</f>
        <v>7830</v>
      </c>
      <c r="J2080" s="653">
        <f t="shared" si="2274"/>
        <v>98.901098901098905</v>
      </c>
      <c r="K2080" s="3634">
        <f>K2083-K2081</f>
        <v>8</v>
      </c>
      <c r="L2080" s="489"/>
      <c r="M2080" s="716"/>
      <c r="N2080" s="649"/>
      <c r="O2080" s="649">
        <v>0</v>
      </c>
      <c r="P2080" s="649"/>
      <c r="Q2080" s="649"/>
      <c r="R2080" s="77"/>
      <c r="S2080" s="649"/>
      <c r="T2080" s="77"/>
      <c r="U2080" s="1909"/>
      <c r="V2080" s="1909"/>
      <c r="W2080" s="1909"/>
      <c r="X2080" s="1909"/>
      <c r="Y2080" s="1909"/>
      <c r="Z2080" s="1909"/>
      <c r="AA2080" s="1909"/>
      <c r="AB2080" s="1909"/>
      <c r="AC2080" s="1909"/>
      <c r="AD2080" s="1909"/>
      <c r="AE2080" s="1909"/>
      <c r="AF2080" s="2920"/>
      <c r="AG2080" s="1983"/>
      <c r="AH2080" s="3152"/>
      <c r="AI2080" s="1983"/>
      <c r="AJ2080" s="1983"/>
      <c r="AK2080" s="1983"/>
      <c r="AL2080" s="1909"/>
      <c r="AM2080" s="1909"/>
      <c r="AN2080" s="3690"/>
      <c r="AO2080" s="4112">
        <f>AO2083-AO2081</f>
        <v>0</v>
      </c>
      <c r="AP2080" s="1977"/>
      <c r="AQ2080" s="4293"/>
    </row>
    <row r="2081" spans="1:275" s="47" customFormat="1" ht="29.25" x14ac:dyDescent="0.25">
      <c r="A2081" s="637">
        <v>1</v>
      </c>
      <c r="B2081" s="637">
        <v>1</v>
      </c>
      <c r="C2081" s="507" t="s">
        <v>219</v>
      </c>
      <c r="D2081" s="507"/>
      <c r="E2081" s="507"/>
      <c r="F2081" s="1521">
        <f>F2082</f>
        <v>10</v>
      </c>
      <c r="G2081" s="1521">
        <v>0</v>
      </c>
      <c r="H2081" s="554">
        <f>H2082</f>
        <v>8</v>
      </c>
      <c r="I2081" s="554">
        <f>I2082</f>
        <v>2</v>
      </c>
      <c r="J2081" s="554">
        <f t="shared" si="2274"/>
        <v>25</v>
      </c>
      <c r="K2081" s="3633">
        <f>K2082</f>
        <v>0</v>
      </c>
      <c r="L2081" s="585"/>
      <c r="M2081" s="716"/>
      <c r="N2081" s="555"/>
      <c r="O2081" s="555">
        <v>0</v>
      </c>
      <c r="P2081" s="555"/>
      <c r="Q2081" s="555"/>
      <c r="R2081" s="77"/>
      <c r="S2081" s="555"/>
      <c r="T2081" s="77"/>
      <c r="U2081" s="1888"/>
      <c r="V2081" s="1888"/>
      <c r="W2081" s="1888"/>
      <c r="X2081" s="1888"/>
      <c r="Y2081" s="1888"/>
      <c r="Z2081" s="1888"/>
      <c r="AA2081" s="1888"/>
      <c r="AB2081" s="1888"/>
      <c r="AC2081" s="1888"/>
      <c r="AD2081" s="1888"/>
      <c r="AE2081" s="1888"/>
      <c r="AF2081" s="2920"/>
      <c r="AG2081" s="1982"/>
      <c r="AH2081" s="3151"/>
      <c r="AI2081" s="1982"/>
      <c r="AJ2081" s="1982"/>
      <c r="AK2081" s="1982"/>
      <c r="AL2081" s="1888"/>
      <c r="AM2081" s="1888"/>
      <c r="AN2081" s="3690"/>
      <c r="AO2081" s="4016">
        <f>AO2082</f>
        <v>0</v>
      </c>
      <c r="AP2081" s="4155"/>
      <c r="AQ2081" s="4293"/>
    </row>
    <row r="2082" spans="1:275" s="47" customFormat="1" ht="30" x14ac:dyDescent="0.25">
      <c r="A2082" s="637">
        <v>1</v>
      </c>
      <c r="B2082" s="637">
        <v>1</v>
      </c>
      <c r="C2082" s="592" t="s">
        <v>220</v>
      </c>
      <c r="D2082" s="592"/>
      <c r="E2082" s="592"/>
      <c r="F2082" s="1558">
        <v>10</v>
      </c>
      <c r="G2082" s="1558">
        <v>0</v>
      </c>
      <c r="H2082" s="653">
        <f>ROUND(F2082/12*$C$3,0)</f>
        <v>8</v>
      </c>
      <c r="I2082" s="653">
        <v>2</v>
      </c>
      <c r="J2082" s="653">
        <f t="shared" si="2274"/>
        <v>25</v>
      </c>
      <c r="K2082" s="3634"/>
      <c r="L2082" s="423"/>
      <c r="M2082" s="192"/>
      <c r="N2082" s="649"/>
      <c r="O2082" s="649">
        <v>0</v>
      </c>
      <c r="P2082" s="649"/>
      <c r="Q2082" s="649"/>
      <c r="R2082" s="77"/>
      <c r="S2082" s="653"/>
      <c r="T2082" s="71"/>
      <c r="U2082" s="1902"/>
      <c r="V2082" s="1902"/>
      <c r="W2082" s="1902"/>
      <c r="X2082" s="1902"/>
      <c r="Y2082" s="1902"/>
      <c r="Z2082" s="1902"/>
      <c r="AA2082" s="1902"/>
      <c r="AB2082" s="1902"/>
      <c r="AC2082" s="1902"/>
      <c r="AD2082" s="1902"/>
      <c r="AE2082" s="1902"/>
      <c r="AF2082" s="2920"/>
      <c r="AG2082" s="1983"/>
      <c r="AH2082" s="3162"/>
      <c r="AI2082" s="1986"/>
      <c r="AJ2082" s="1983"/>
      <c r="AK2082" s="1983"/>
      <c r="AL2082" s="1909"/>
      <c r="AM2082" s="1902"/>
      <c r="AN2082" s="3690"/>
      <c r="AO2082" s="4112"/>
      <c r="AP2082" s="1973"/>
      <c r="AQ2082" s="4293"/>
    </row>
    <row r="2083" spans="1:275" s="47" customFormat="1" ht="29.25" x14ac:dyDescent="0.25">
      <c r="A2083" s="637"/>
      <c r="B2083" s="637">
        <v>1</v>
      </c>
      <c r="C2083" s="507" t="s">
        <v>225</v>
      </c>
      <c r="D2083" s="507"/>
      <c r="E2083" s="507"/>
      <c r="F2083" s="1521">
        <f>SUM(F2079+F2082)</f>
        <v>9510</v>
      </c>
      <c r="G2083" s="1521">
        <v>0</v>
      </c>
      <c r="H2083" s="554">
        <f>SUM(H2079+H2082)</f>
        <v>7925</v>
      </c>
      <c r="I2083" s="554">
        <v>7832</v>
      </c>
      <c r="J2083" s="554">
        <f t="shared" si="2274"/>
        <v>98.826498422712945</v>
      </c>
      <c r="K2083" s="3633">
        <v>8</v>
      </c>
      <c r="L2083" s="1461"/>
      <c r="M2083" s="1461"/>
      <c r="N2083" s="1478"/>
      <c r="O2083" s="1478">
        <v>0</v>
      </c>
      <c r="P2083" s="1478"/>
      <c r="Q2083" s="1478"/>
      <c r="R2083" s="1478"/>
      <c r="S2083" s="1461"/>
      <c r="T2083" s="1461"/>
      <c r="U2083" s="1939">
        <v>28399.218759999996</v>
      </c>
      <c r="V2083" s="1939">
        <v>28399.218759999996</v>
      </c>
      <c r="W2083" s="1939">
        <v>28399.218759999996</v>
      </c>
      <c r="X2083" s="1939">
        <v>28399.218759999996</v>
      </c>
      <c r="Y2083" s="1939">
        <v>28399.218759999996</v>
      </c>
      <c r="Z2083" s="1939">
        <v>28399.218759999996</v>
      </c>
      <c r="AA2083" s="1939">
        <v>28399.218759999996</v>
      </c>
      <c r="AB2083" s="1939">
        <v>28399.218759999996</v>
      </c>
      <c r="AC2083" s="1939">
        <v>28399.218759999996</v>
      </c>
      <c r="AD2083" s="1939">
        <v>28399.218759999996</v>
      </c>
      <c r="AE2083" s="1939">
        <v>28399.218759999996</v>
      </c>
      <c r="AF2083" s="2884">
        <f>U2083/12*$C$3+(V2083-U2083)/11*9+(W2083-V2083)/10*8+(X2083-W2083)/9*7+(Y2083-X2083)/8*6+(Z2083-Y2083)/7*5+(AA2083-Z2083)/6*4+(AB2083-AA2083)+(AC2083-AB2083)/5*3+(AD2083-AC2083)/4*2+(AE2083-AD2083)/3*1</f>
        <v>23666.015633333333</v>
      </c>
      <c r="AG2083" s="1992">
        <f t="shared" ref="AG2083" si="2277">AM2083-AL2083-AI2083</f>
        <v>23320.475300000002</v>
      </c>
      <c r="AH2083" s="3171"/>
      <c r="AI2083" s="1939"/>
      <c r="AJ2083" s="1992">
        <f>AG2083-AF2083</f>
        <v>-345.54033333333064</v>
      </c>
      <c r="AK2083" s="1992"/>
      <c r="AL2083" s="1992">
        <v>-76.557980000000001</v>
      </c>
      <c r="AM2083" s="1939">
        <v>23243.91732</v>
      </c>
      <c r="AN2083" s="3690"/>
      <c r="AO2083" s="4016"/>
      <c r="AP2083" s="4186"/>
      <c r="AQ2083" s="4293"/>
    </row>
    <row r="2084" spans="1:275" s="47" customFormat="1" ht="15.75" thickBot="1" x14ac:dyDescent="0.3">
      <c r="A2084" s="637">
        <v>1</v>
      </c>
      <c r="B2084" s="637">
        <v>1</v>
      </c>
      <c r="C2084" s="730" t="s">
        <v>329</v>
      </c>
      <c r="D2084" s="1716"/>
      <c r="E2084" s="731"/>
      <c r="F2084" s="2645"/>
      <c r="G2084" s="2645">
        <v>0</v>
      </c>
      <c r="H2084" s="1443"/>
      <c r="I2084" s="718"/>
      <c r="J2084" s="732"/>
      <c r="K2084" s="3672"/>
      <c r="L2084" s="646"/>
      <c r="M2084" s="646"/>
      <c r="N2084" s="718"/>
      <c r="O2084" s="718">
        <v>0</v>
      </c>
      <c r="P2084" s="718"/>
      <c r="Q2084" s="718">
        <f>Q2077+Q2013</f>
        <v>36631</v>
      </c>
      <c r="R2084" s="718"/>
      <c r="S2084" s="718"/>
      <c r="T2084" s="718"/>
      <c r="U2084" s="646">
        <f t="shared" ref="U2084:AN2084" si="2278">U2083+U2077+U2068+U2013</f>
        <v>413652.3803883841</v>
      </c>
      <c r="V2084" s="646">
        <f t="shared" ref="V2084:W2084" si="2279">V2083+V2077+V2068+V2013</f>
        <v>413652.3803883841</v>
      </c>
      <c r="W2084" s="646">
        <f t="shared" si="2279"/>
        <v>413652.57745238405</v>
      </c>
      <c r="X2084" s="646">
        <f t="shared" ref="X2084:Y2084" si="2280">X2083+X2077+X2068+X2013</f>
        <v>413652.57745238405</v>
      </c>
      <c r="Y2084" s="646">
        <f t="shared" si="2280"/>
        <v>412697.56423718401</v>
      </c>
      <c r="Z2084" s="646">
        <f t="shared" ref="Z2084:AA2084" si="2281">Z2083+Z2077+Z2068+Z2013</f>
        <v>412697.56423718401</v>
      </c>
      <c r="AA2084" s="646">
        <f t="shared" si="2281"/>
        <v>412874.10463718406</v>
      </c>
      <c r="AB2084" s="646">
        <f t="shared" ref="AB2084:AC2084" si="2282">AB2083+AB2077+AB2068+AB2013</f>
        <v>415651.721717184</v>
      </c>
      <c r="AC2084" s="646">
        <f t="shared" si="2282"/>
        <v>416710.23960278404</v>
      </c>
      <c r="AD2084" s="646">
        <f t="shared" ref="AD2084:AE2084" si="2283">AD2083+AD2077+AD2068+AD2013</f>
        <v>416710.23960278404</v>
      </c>
      <c r="AE2084" s="646">
        <f t="shared" si="2283"/>
        <v>416710.23960278404</v>
      </c>
      <c r="AF2084" s="2990">
        <f t="shared" si="2278"/>
        <v>347222.88496648008</v>
      </c>
      <c r="AG2084" s="646">
        <f t="shared" si="2278"/>
        <v>333572.02873000002</v>
      </c>
      <c r="AH2084" s="3132">
        <f t="shared" si="2278"/>
        <v>0</v>
      </c>
      <c r="AI2084" s="646">
        <f t="shared" si="2278"/>
        <v>-2167.8071999999997</v>
      </c>
      <c r="AJ2084" s="646">
        <f t="shared" si="2278"/>
        <v>-13650.856236479962</v>
      </c>
      <c r="AK2084" s="646">
        <f t="shared" si="2278"/>
        <v>-202.02487999999997</v>
      </c>
      <c r="AL2084" s="646">
        <f t="shared" si="2278"/>
        <v>-1747.4898600000001</v>
      </c>
      <c r="AM2084" s="646">
        <f t="shared" si="2278"/>
        <v>329656.73167000007</v>
      </c>
      <c r="AN2084" s="3697">
        <f t="shared" si="2278"/>
        <v>46722.751929999999</v>
      </c>
      <c r="AO2084" s="4187"/>
      <c r="AP2084" s="1974">
        <f t="shared" ref="AP2084" si="2284">AP2083+AP2077+AP2068+AP2013</f>
        <v>0</v>
      </c>
      <c r="AQ2084" s="4293"/>
    </row>
    <row r="2085" spans="1:275" x14ac:dyDescent="0.25">
      <c r="A2085" s="637">
        <v>1</v>
      </c>
      <c r="B2085" s="637">
        <v>1</v>
      </c>
      <c r="C2085" s="1143" t="s">
        <v>187</v>
      </c>
      <c r="D2085" s="1143"/>
      <c r="E2085" s="1143"/>
      <c r="F2085" s="1579"/>
      <c r="G2085" s="1579">
        <v>0</v>
      </c>
      <c r="H2085" s="1182"/>
      <c r="I2085" s="1182"/>
      <c r="J2085" s="1182"/>
      <c r="K2085" s="3667"/>
      <c r="L2085" s="1703"/>
      <c r="M2085" s="1216"/>
      <c r="N2085" s="1182"/>
      <c r="O2085" s="1182">
        <v>0</v>
      </c>
      <c r="P2085" s="1182"/>
      <c r="Q2085" s="1182"/>
      <c r="R2085" s="1182"/>
      <c r="S2085" s="1182"/>
      <c r="T2085" s="1182"/>
      <c r="U2085" s="1145">
        <f t="shared" ref="U2085:V2085" si="2285">SUM(U2084,)</f>
        <v>413652.3803883841</v>
      </c>
      <c r="V2085" s="1145">
        <f t="shared" si="2285"/>
        <v>413652.3803883841</v>
      </c>
      <c r="W2085" s="1145">
        <f t="shared" ref="W2085:X2085" si="2286">SUM(W2084,)</f>
        <v>413652.57745238405</v>
      </c>
      <c r="X2085" s="1145">
        <f t="shared" si="2286"/>
        <v>413652.57745238405</v>
      </c>
      <c r="Y2085" s="1145">
        <f t="shared" ref="Y2085:Z2085" si="2287">SUM(Y2084,)</f>
        <v>412697.56423718401</v>
      </c>
      <c r="Z2085" s="1145">
        <f t="shared" si="2287"/>
        <v>412697.56423718401</v>
      </c>
      <c r="AA2085" s="1145">
        <f t="shared" ref="AA2085:AB2085" si="2288">SUM(AA2084,)</f>
        <v>412874.10463718406</v>
      </c>
      <c r="AB2085" s="1145">
        <f t="shared" si="2288"/>
        <v>415651.721717184</v>
      </c>
      <c r="AC2085" s="1145">
        <f t="shared" ref="AC2085:AD2085" si="2289">SUM(AC2084,)</f>
        <v>416710.23960278404</v>
      </c>
      <c r="AD2085" s="1145">
        <f t="shared" si="2289"/>
        <v>416710.23960278404</v>
      </c>
      <c r="AE2085" s="1145">
        <f t="shared" ref="AE2085" si="2290">SUM(AE2084,)</f>
        <v>416710.23960278404</v>
      </c>
      <c r="AF2085" s="1897">
        <f t="shared" ref="AF2085" si="2291">SUM(AF2084,)</f>
        <v>347222.88496648008</v>
      </c>
      <c r="AG2085" s="1145">
        <f t="shared" ref="AG2085:AL2085" si="2292">SUM(AG2084,)</f>
        <v>333572.02873000002</v>
      </c>
      <c r="AH2085" s="3023">
        <f t="shared" ref="AH2085:AI2085" si="2293">SUM(AH2084,)</f>
        <v>0</v>
      </c>
      <c r="AI2085" s="1145">
        <f t="shared" si="2293"/>
        <v>-2167.8071999999997</v>
      </c>
      <c r="AJ2085" s="1145">
        <f t="shared" si="2292"/>
        <v>-13650.856236479962</v>
      </c>
      <c r="AK2085" s="1145">
        <f t="shared" si="2292"/>
        <v>-202.02487999999997</v>
      </c>
      <c r="AL2085" s="1145">
        <f t="shared" si="2292"/>
        <v>-1747.4898600000001</v>
      </c>
      <c r="AM2085" s="1145">
        <f>SUM(AM2084,)</f>
        <v>329656.73167000007</v>
      </c>
      <c r="AN2085" s="3696">
        <f>SUM(AN2084,)</f>
        <v>46722.751929999999</v>
      </c>
      <c r="AO2085" s="4176"/>
      <c r="AP2085" s="4152">
        <f>SUM(AP2084,)</f>
        <v>0</v>
      </c>
      <c r="AQ2085" s="4293"/>
    </row>
    <row r="2086" spans="1:275" ht="29.25" x14ac:dyDescent="0.25">
      <c r="A2086" s="637">
        <v>1</v>
      </c>
      <c r="B2086" s="637">
        <v>1</v>
      </c>
      <c r="C2086" s="1183" t="s">
        <v>80</v>
      </c>
      <c r="D2086" s="1183"/>
      <c r="E2086" s="1183"/>
      <c r="F2086" s="1515">
        <f>SUM(F2013,)</f>
        <v>4137</v>
      </c>
      <c r="G2086" s="1515">
        <v>20</v>
      </c>
      <c r="H2086" s="1066">
        <f>SUM(H2013,)</f>
        <v>3450.8333333333335</v>
      </c>
      <c r="I2086" s="1066">
        <f>SUM(I2013,)</f>
        <v>3454</v>
      </c>
      <c r="J2086" s="1066">
        <f>I2086/H2086*100</f>
        <v>100.09176527408839</v>
      </c>
      <c r="K2086" s="3449">
        <f>SUM(K2013,)</f>
        <v>526</v>
      </c>
      <c r="L2086" s="946">
        <f>N2086/F2086</f>
        <v>8.8518249939569742</v>
      </c>
      <c r="M2086" s="946">
        <f>Q2086/I2086</f>
        <v>9.3309206716850035</v>
      </c>
      <c r="N2086" s="1066">
        <f>SUM(N2013)</f>
        <v>36620</v>
      </c>
      <c r="O2086" s="1066">
        <v>164</v>
      </c>
      <c r="P2086" s="1066">
        <f>SUM(P2013)</f>
        <v>30544.333333333332</v>
      </c>
      <c r="Q2086" s="1066">
        <f>SUM(Q2013)</f>
        <v>32229</v>
      </c>
      <c r="R2086" s="944">
        <f>Q2086/P2086*100</f>
        <v>105.51548023092118</v>
      </c>
      <c r="S2086" s="1066">
        <f>SUM(S2013)</f>
        <v>113</v>
      </c>
      <c r="T2086" s="944">
        <f>Q2086/$C$3*12/S2086</f>
        <v>342.25486725663717</v>
      </c>
      <c r="U2086" s="1928">
        <f t="shared" ref="U2086:AN2086" si="2294">SUM(U2013,)</f>
        <v>162203.77252800003</v>
      </c>
      <c r="V2086" s="1928">
        <f t="shared" ref="V2086:W2086" si="2295">SUM(V2013,)</f>
        <v>162203.77252800003</v>
      </c>
      <c r="W2086" s="1928">
        <f t="shared" si="2295"/>
        <v>162203.96959200004</v>
      </c>
      <c r="X2086" s="1928">
        <f t="shared" ref="X2086:Y2086" si="2296">SUM(X2013,)</f>
        <v>162203.96959200004</v>
      </c>
      <c r="Y2086" s="1928">
        <f t="shared" si="2296"/>
        <v>162691.34827680004</v>
      </c>
      <c r="Z2086" s="1928">
        <f t="shared" ref="Z2086:AA2086" si="2297">SUM(Z2013,)</f>
        <v>162691.34827680004</v>
      </c>
      <c r="AA2086" s="1928">
        <f t="shared" si="2297"/>
        <v>162691.34827680004</v>
      </c>
      <c r="AB2086" s="1928">
        <f t="shared" ref="AB2086:AC2086" si="2298">SUM(AB2013,)</f>
        <v>165468.96535680001</v>
      </c>
      <c r="AC2086" s="1928">
        <f t="shared" si="2298"/>
        <v>166021.31604240002</v>
      </c>
      <c r="AD2086" s="1928">
        <f t="shared" ref="AD2086:AE2086" si="2299">SUM(AD2013,)</f>
        <v>166021.31604240002</v>
      </c>
      <c r="AE2086" s="1928">
        <f t="shared" si="2299"/>
        <v>166021.31604240002</v>
      </c>
      <c r="AF2086" s="1935">
        <f t="shared" si="2294"/>
        <v>138644.52959616002</v>
      </c>
      <c r="AG2086" s="1928">
        <f t="shared" si="2294"/>
        <v>131002.31364000001</v>
      </c>
      <c r="AH2086" s="3038">
        <f t="shared" si="2294"/>
        <v>0</v>
      </c>
      <c r="AI2086" s="1928">
        <f t="shared" si="2294"/>
        <v>-2167.8071999999997</v>
      </c>
      <c r="AJ2086" s="1928">
        <f t="shared" si="2294"/>
        <v>-7642.2159561600129</v>
      </c>
      <c r="AK2086" s="1928">
        <f t="shared" si="2294"/>
        <v>-198.64051999999998</v>
      </c>
      <c r="AL2086" s="1928">
        <f t="shared" si="2294"/>
        <v>-1155.5143500000001</v>
      </c>
      <c r="AM2086" s="1928">
        <f t="shared" si="2294"/>
        <v>127678.99209000001</v>
      </c>
      <c r="AN2086" s="3690">
        <f t="shared" si="2294"/>
        <v>46494.72032</v>
      </c>
      <c r="AO2086" s="3926">
        <f>SUM(AO2013,)</f>
        <v>0</v>
      </c>
      <c r="AP2086" s="4177">
        <f t="shared" ref="AP2086" si="2300">SUM(AP2013,)</f>
        <v>0</v>
      </c>
      <c r="AQ2086" s="4293"/>
    </row>
    <row r="2087" spans="1:275" s="682" customFormat="1" x14ac:dyDescent="0.25">
      <c r="A2087" s="637">
        <v>1</v>
      </c>
      <c r="B2087" s="637">
        <v>1</v>
      </c>
      <c r="C2087" s="1036" t="s">
        <v>214</v>
      </c>
      <c r="D2087" s="1036"/>
      <c r="E2087" s="947"/>
      <c r="F2087" s="1571"/>
      <c r="G2087" s="1571">
        <v>0</v>
      </c>
      <c r="H2087" s="948"/>
      <c r="I2087" s="948"/>
      <c r="J2087" s="948"/>
      <c r="K2087" s="3441"/>
      <c r="L2087" s="1148"/>
      <c r="M2087" s="1148"/>
      <c r="N2087" s="1149"/>
      <c r="O2087" s="1149">
        <v>0</v>
      </c>
      <c r="P2087" s="1149"/>
      <c r="Q2087" s="1149"/>
      <c r="R2087" s="1149"/>
      <c r="S2087" s="1149"/>
      <c r="T2087" s="1149"/>
      <c r="U2087" s="1935"/>
      <c r="V2087" s="1935"/>
      <c r="W2087" s="1935"/>
      <c r="X2087" s="1935"/>
      <c r="Y2087" s="1935"/>
      <c r="Z2087" s="1935"/>
      <c r="AA2087" s="1935"/>
      <c r="AB2087" s="1935"/>
      <c r="AC2087" s="1935"/>
      <c r="AD2087" s="1935"/>
      <c r="AE2087" s="1935"/>
      <c r="AF2087" s="1935"/>
      <c r="AG2087" s="1935"/>
      <c r="AH2087" s="3168"/>
      <c r="AI2087" s="1935"/>
      <c r="AJ2087" s="1935"/>
      <c r="AK2087" s="1989"/>
      <c r="AL2087" s="1989"/>
      <c r="AM2087" s="1935"/>
      <c r="AN2087" s="3690"/>
      <c r="AO2087" s="3916"/>
      <c r="AP2087" s="4133"/>
      <c r="AQ2087" s="4293"/>
      <c r="AR2087" s="201"/>
      <c r="AS2087" s="201"/>
      <c r="AT2087" s="201"/>
      <c r="AU2087" s="201"/>
      <c r="AV2087" s="201"/>
      <c r="AW2087" s="201"/>
      <c r="AX2087" s="201"/>
      <c r="AY2087" s="201"/>
      <c r="AZ2087" s="201"/>
      <c r="BA2087" s="201"/>
      <c r="BB2087" s="201"/>
      <c r="BC2087" s="201"/>
      <c r="BD2087" s="201"/>
      <c r="BE2087" s="201"/>
      <c r="BF2087" s="201"/>
      <c r="BG2087" s="201"/>
      <c r="BH2087" s="201"/>
      <c r="BI2087" s="201"/>
      <c r="BJ2087" s="201"/>
      <c r="BK2087" s="201"/>
      <c r="BL2087" s="201"/>
      <c r="BM2087" s="201"/>
      <c r="BN2087" s="201"/>
      <c r="BO2087" s="201"/>
      <c r="BP2087" s="201"/>
      <c r="BQ2087" s="201"/>
      <c r="BR2087" s="201"/>
      <c r="BS2087" s="201"/>
      <c r="BT2087" s="201"/>
      <c r="BU2087" s="201"/>
      <c r="BV2087" s="201"/>
      <c r="BW2087" s="201"/>
      <c r="BX2087" s="201"/>
      <c r="BY2087" s="201"/>
      <c r="BZ2087" s="201"/>
      <c r="CA2087" s="201"/>
      <c r="CB2087" s="201"/>
      <c r="CC2087" s="201"/>
      <c r="CD2087" s="201"/>
      <c r="CE2087" s="201"/>
      <c r="CF2087" s="201"/>
      <c r="CG2087" s="201"/>
      <c r="CH2087" s="201"/>
      <c r="CI2087" s="201"/>
      <c r="CJ2087" s="201"/>
      <c r="CK2087" s="201"/>
      <c r="CL2087" s="201"/>
      <c r="CM2087" s="201"/>
      <c r="CN2087" s="201"/>
      <c r="CO2087" s="201"/>
      <c r="CP2087" s="201"/>
      <c r="CQ2087" s="201"/>
      <c r="CR2087" s="201"/>
      <c r="CS2087" s="201"/>
      <c r="CT2087" s="201"/>
      <c r="CU2087" s="201"/>
      <c r="CV2087" s="201"/>
      <c r="CW2087" s="201"/>
      <c r="CX2087" s="201"/>
      <c r="CY2087" s="201"/>
      <c r="CZ2087" s="201"/>
      <c r="DA2087" s="201"/>
      <c r="DB2087" s="201"/>
      <c r="DC2087" s="201"/>
      <c r="DD2087" s="201"/>
      <c r="DE2087" s="201"/>
      <c r="DF2087" s="201"/>
      <c r="DG2087" s="201"/>
      <c r="DH2087" s="201"/>
      <c r="DI2087" s="201"/>
      <c r="DJ2087" s="201"/>
      <c r="DK2087" s="201"/>
      <c r="DL2087" s="201"/>
      <c r="DM2087" s="201"/>
      <c r="DN2087" s="201"/>
      <c r="DO2087" s="201"/>
      <c r="DP2087" s="201"/>
      <c r="DQ2087" s="201"/>
      <c r="DR2087" s="201"/>
      <c r="DS2087" s="201"/>
      <c r="DT2087" s="201"/>
      <c r="DU2087" s="201"/>
      <c r="DV2087" s="201"/>
      <c r="DW2087" s="201"/>
      <c r="DX2087" s="201"/>
      <c r="DY2087" s="201"/>
      <c r="DZ2087" s="201"/>
      <c r="EA2087" s="201"/>
      <c r="EB2087" s="201"/>
      <c r="EC2087" s="201"/>
      <c r="ED2087" s="201"/>
      <c r="EE2087" s="201"/>
      <c r="EF2087" s="201"/>
      <c r="EG2087" s="201"/>
      <c r="EH2087" s="201"/>
      <c r="EI2087" s="201"/>
      <c r="EJ2087" s="201"/>
      <c r="EK2087" s="201"/>
      <c r="EL2087" s="201"/>
      <c r="EM2087" s="201"/>
      <c r="EN2087" s="201"/>
      <c r="EO2087" s="201"/>
      <c r="EP2087" s="201"/>
      <c r="EQ2087" s="201"/>
      <c r="ER2087" s="201"/>
      <c r="ES2087" s="201"/>
      <c r="ET2087" s="201"/>
      <c r="EU2087" s="201"/>
      <c r="EV2087" s="201"/>
      <c r="EW2087" s="201"/>
      <c r="EX2087" s="201"/>
      <c r="EY2087" s="201"/>
      <c r="EZ2087" s="201"/>
      <c r="FA2087" s="201"/>
      <c r="FB2087" s="201"/>
      <c r="FC2087" s="201"/>
      <c r="FD2087" s="201"/>
      <c r="FE2087" s="201"/>
      <c r="FF2087" s="201"/>
      <c r="FG2087" s="201"/>
      <c r="FH2087" s="201"/>
      <c r="FI2087" s="201"/>
      <c r="FJ2087" s="201"/>
      <c r="FK2087" s="201"/>
      <c r="FL2087" s="201"/>
      <c r="FM2087" s="201"/>
      <c r="FN2087" s="201"/>
      <c r="FO2087" s="201"/>
      <c r="FP2087" s="201"/>
      <c r="FQ2087" s="201"/>
      <c r="FR2087" s="201"/>
      <c r="FS2087" s="201"/>
      <c r="FT2087" s="201"/>
      <c r="FU2087" s="201"/>
      <c r="FV2087" s="201"/>
      <c r="FW2087" s="201"/>
      <c r="FX2087" s="201"/>
      <c r="FY2087" s="201"/>
      <c r="FZ2087" s="201"/>
      <c r="GA2087" s="201"/>
      <c r="GB2087" s="201"/>
      <c r="GC2087" s="201"/>
      <c r="GD2087" s="201"/>
      <c r="GE2087" s="201"/>
      <c r="GF2087" s="201"/>
      <c r="GG2087" s="201"/>
      <c r="GH2087" s="201"/>
      <c r="GI2087" s="201"/>
      <c r="GJ2087" s="201"/>
      <c r="GK2087" s="201"/>
      <c r="GL2087" s="201"/>
      <c r="GM2087" s="201"/>
      <c r="GN2087" s="201"/>
      <c r="GO2087" s="201"/>
      <c r="GP2087" s="201"/>
      <c r="GQ2087" s="201"/>
      <c r="GR2087" s="201"/>
      <c r="GS2087" s="201"/>
      <c r="GT2087" s="201"/>
      <c r="GU2087" s="201"/>
      <c r="GV2087" s="201"/>
      <c r="GW2087" s="201"/>
      <c r="GX2087" s="201"/>
      <c r="GY2087" s="201"/>
      <c r="GZ2087" s="201"/>
      <c r="HA2087" s="201"/>
      <c r="HB2087" s="201"/>
      <c r="HC2087" s="201"/>
      <c r="HD2087" s="201"/>
      <c r="HE2087" s="201"/>
      <c r="HF2087" s="201"/>
      <c r="HG2087" s="201"/>
      <c r="HH2087" s="201"/>
      <c r="HI2087" s="201"/>
      <c r="HJ2087" s="201"/>
      <c r="HK2087" s="201"/>
      <c r="HL2087" s="201"/>
      <c r="HM2087" s="201"/>
      <c r="HN2087" s="201"/>
      <c r="HO2087" s="201"/>
      <c r="HP2087" s="201"/>
      <c r="HQ2087" s="201"/>
      <c r="HR2087" s="201"/>
      <c r="HS2087" s="201"/>
      <c r="HT2087" s="201"/>
      <c r="HU2087" s="201"/>
      <c r="HV2087" s="201"/>
      <c r="HW2087" s="201"/>
      <c r="HX2087" s="201"/>
      <c r="HY2087" s="201"/>
      <c r="HZ2087" s="201"/>
      <c r="IA2087" s="201"/>
      <c r="IB2087" s="201"/>
      <c r="IC2087" s="201"/>
      <c r="ID2087" s="201"/>
      <c r="IE2087" s="201"/>
      <c r="IF2087" s="201"/>
      <c r="IG2087" s="201"/>
      <c r="IH2087" s="201"/>
      <c r="II2087" s="201"/>
      <c r="IJ2087" s="201"/>
      <c r="IK2087" s="201"/>
      <c r="IL2087" s="201"/>
      <c r="IM2087" s="201"/>
      <c r="IN2087" s="201"/>
      <c r="IO2087" s="201"/>
      <c r="IP2087" s="201"/>
      <c r="IQ2087" s="201"/>
      <c r="IR2087" s="201"/>
      <c r="IS2087" s="201"/>
      <c r="IT2087" s="201"/>
      <c r="IU2087" s="201"/>
      <c r="IV2087" s="201"/>
      <c r="IW2087" s="201"/>
      <c r="IX2087" s="201"/>
      <c r="IY2087" s="201"/>
      <c r="IZ2087" s="201"/>
      <c r="JA2087" s="201"/>
      <c r="JB2087" s="201"/>
      <c r="JC2087" s="201"/>
      <c r="JD2087" s="201"/>
      <c r="JE2087" s="201"/>
      <c r="JF2087" s="201"/>
      <c r="JG2087" s="201"/>
      <c r="JH2087" s="201"/>
      <c r="JI2087" s="201"/>
      <c r="JJ2087" s="201"/>
      <c r="JK2087" s="201"/>
      <c r="JL2087" s="201"/>
      <c r="JM2087" s="201"/>
      <c r="JN2087" s="201"/>
      <c r="JO2087" s="201"/>
    </row>
    <row r="2088" spans="1:275" s="682" customFormat="1" x14ac:dyDescent="0.25">
      <c r="A2088" s="637">
        <v>1</v>
      </c>
      <c r="B2088" s="637">
        <v>1</v>
      </c>
      <c r="C2088" s="1122" t="s">
        <v>408</v>
      </c>
      <c r="D2088" s="1058"/>
      <c r="E2088" s="947"/>
      <c r="F2088" s="1571"/>
      <c r="G2088" s="1571">
        <v>0</v>
      </c>
      <c r="H2088" s="948"/>
      <c r="I2088" s="948"/>
      <c r="J2088" s="1066"/>
      <c r="K2088" s="3441"/>
      <c r="L2088" s="1148"/>
      <c r="M2088" s="1148"/>
      <c r="N2088" s="1149"/>
      <c r="O2088" s="1149">
        <v>0</v>
      </c>
      <c r="P2088" s="1149"/>
      <c r="Q2088" s="1149"/>
      <c r="R2088" s="1149"/>
      <c r="S2088" s="1149"/>
      <c r="T2088" s="1149"/>
      <c r="U2088" s="1935">
        <f>U2015</f>
        <v>192318.91968000002</v>
      </c>
      <c r="V2088" s="1935">
        <f t="shared" ref="V2088:W2088" si="2301">V2015</f>
        <v>192318.91968000002</v>
      </c>
      <c r="W2088" s="1935">
        <f t="shared" si="2301"/>
        <v>192318.91968000002</v>
      </c>
      <c r="X2088" s="1935">
        <f t="shared" ref="X2088:Y2088" si="2302">X2015</f>
        <v>192318.91968000002</v>
      </c>
      <c r="Y2088" s="1935">
        <f t="shared" si="2302"/>
        <v>190876.52778</v>
      </c>
      <c r="Z2088" s="1935">
        <f t="shared" ref="Z2088:AA2088" si="2303">Z2015</f>
        <v>190876.52778</v>
      </c>
      <c r="AA2088" s="1935">
        <f t="shared" si="2303"/>
        <v>190876.52778</v>
      </c>
      <c r="AB2088" s="1935">
        <f t="shared" ref="AB2088:AC2088" si="2304">AB2015</f>
        <v>190876.52778</v>
      </c>
      <c r="AC2088" s="1935">
        <f t="shared" si="2304"/>
        <v>190876.52778</v>
      </c>
      <c r="AD2088" s="1935">
        <f t="shared" ref="AD2088:AE2088" si="2305">AD2015</f>
        <v>190876.52778</v>
      </c>
      <c r="AE2088" s="1935">
        <f t="shared" si="2305"/>
        <v>190876.52778</v>
      </c>
      <c r="AF2088" s="1935">
        <f t="shared" ref="AF2088:AN2088" si="2306">AF2015</f>
        <v>158823.37450000001</v>
      </c>
      <c r="AG2088" s="1935">
        <f t="shared" si="2306"/>
        <v>157060.45106000005</v>
      </c>
      <c r="AH2088" s="3168">
        <f t="shared" si="2306"/>
        <v>0</v>
      </c>
      <c r="AI2088" s="1935">
        <f t="shared" si="2306"/>
        <v>0</v>
      </c>
      <c r="AJ2088" s="1935">
        <f t="shared" si="2306"/>
        <v>-1762.923439999955</v>
      </c>
      <c r="AK2088" s="1989">
        <f t="shared" si="2306"/>
        <v>0</v>
      </c>
      <c r="AL2088" s="1989">
        <f t="shared" si="2306"/>
        <v>-467.48557000000005</v>
      </c>
      <c r="AM2088" s="1935">
        <f t="shared" si="2306"/>
        <v>156592.96549000006</v>
      </c>
      <c r="AN2088" s="3690">
        <f t="shared" si="2306"/>
        <v>0</v>
      </c>
      <c r="AO2088" s="3916"/>
      <c r="AP2088" s="4133">
        <f t="shared" ref="AP2088" si="2307">AP2015</f>
        <v>0</v>
      </c>
      <c r="AQ2088" s="4293"/>
      <c r="AR2088" s="201"/>
      <c r="AS2088" s="201"/>
      <c r="AT2088" s="201"/>
      <c r="AU2088" s="201"/>
      <c r="AV2088" s="201"/>
      <c r="AW2088" s="201"/>
      <c r="AX2088" s="201"/>
      <c r="AY2088" s="201"/>
      <c r="AZ2088" s="201"/>
      <c r="BA2088" s="201"/>
      <c r="BB2088" s="201"/>
      <c r="BC2088" s="201"/>
      <c r="BD2088" s="201"/>
      <c r="BE2088" s="201"/>
      <c r="BF2088" s="201"/>
      <c r="BG2088" s="201"/>
      <c r="BH2088" s="201"/>
      <c r="BI2088" s="201"/>
      <c r="BJ2088" s="201"/>
      <c r="BK2088" s="201"/>
      <c r="BL2088" s="201"/>
      <c r="BM2088" s="201"/>
      <c r="BN2088" s="201"/>
      <c r="BO2088" s="201"/>
      <c r="BP2088" s="201"/>
      <c r="BQ2088" s="201"/>
      <c r="BR2088" s="201"/>
      <c r="BS2088" s="201"/>
      <c r="BT2088" s="201"/>
      <c r="BU2088" s="201"/>
      <c r="BV2088" s="201"/>
      <c r="BW2088" s="201"/>
      <c r="BX2088" s="201"/>
      <c r="BY2088" s="201"/>
      <c r="BZ2088" s="201"/>
      <c r="CA2088" s="201"/>
      <c r="CB2088" s="201"/>
      <c r="CC2088" s="201"/>
      <c r="CD2088" s="201"/>
      <c r="CE2088" s="201"/>
      <c r="CF2088" s="201"/>
      <c r="CG2088" s="201"/>
      <c r="CH2088" s="201"/>
      <c r="CI2088" s="201"/>
      <c r="CJ2088" s="201"/>
      <c r="CK2088" s="201"/>
      <c r="CL2088" s="201"/>
      <c r="CM2088" s="201"/>
      <c r="CN2088" s="201"/>
      <c r="CO2088" s="201"/>
      <c r="CP2088" s="201"/>
      <c r="CQ2088" s="201"/>
      <c r="CR2088" s="201"/>
      <c r="CS2088" s="201"/>
      <c r="CT2088" s="201"/>
      <c r="CU2088" s="201"/>
      <c r="CV2088" s="201"/>
      <c r="CW2088" s="201"/>
      <c r="CX2088" s="201"/>
      <c r="CY2088" s="201"/>
      <c r="CZ2088" s="201"/>
      <c r="DA2088" s="201"/>
      <c r="DB2088" s="201"/>
      <c r="DC2088" s="201"/>
      <c r="DD2088" s="201"/>
      <c r="DE2088" s="201"/>
      <c r="DF2088" s="201"/>
      <c r="DG2088" s="201"/>
      <c r="DH2088" s="201"/>
      <c r="DI2088" s="201"/>
      <c r="DJ2088" s="201"/>
      <c r="DK2088" s="201"/>
      <c r="DL2088" s="201"/>
      <c r="DM2088" s="201"/>
      <c r="DN2088" s="201"/>
      <c r="DO2088" s="201"/>
      <c r="DP2088" s="201"/>
      <c r="DQ2088" s="201"/>
      <c r="DR2088" s="201"/>
      <c r="DS2088" s="201"/>
      <c r="DT2088" s="201"/>
      <c r="DU2088" s="201"/>
      <c r="DV2088" s="201"/>
      <c r="DW2088" s="201"/>
      <c r="DX2088" s="201"/>
      <c r="DY2088" s="201"/>
      <c r="DZ2088" s="201"/>
      <c r="EA2088" s="201"/>
      <c r="EB2088" s="201"/>
      <c r="EC2088" s="201"/>
      <c r="ED2088" s="201"/>
      <c r="EE2088" s="201"/>
      <c r="EF2088" s="201"/>
      <c r="EG2088" s="201"/>
      <c r="EH2088" s="201"/>
      <c r="EI2088" s="201"/>
      <c r="EJ2088" s="201"/>
      <c r="EK2088" s="201"/>
      <c r="EL2088" s="201"/>
      <c r="EM2088" s="201"/>
      <c r="EN2088" s="201"/>
      <c r="EO2088" s="201"/>
      <c r="EP2088" s="201"/>
      <c r="EQ2088" s="201"/>
      <c r="ER2088" s="201"/>
      <c r="ES2088" s="201"/>
      <c r="ET2088" s="201"/>
      <c r="EU2088" s="201"/>
      <c r="EV2088" s="201"/>
      <c r="EW2088" s="201"/>
      <c r="EX2088" s="201"/>
      <c r="EY2088" s="201"/>
      <c r="EZ2088" s="201"/>
      <c r="FA2088" s="201"/>
      <c r="FB2088" s="201"/>
      <c r="FC2088" s="201"/>
      <c r="FD2088" s="201"/>
      <c r="FE2088" s="201"/>
      <c r="FF2088" s="201"/>
      <c r="FG2088" s="201"/>
      <c r="FH2088" s="201"/>
      <c r="FI2088" s="201"/>
      <c r="FJ2088" s="201"/>
      <c r="FK2088" s="201"/>
      <c r="FL2088" s="201"/>
      <c r="FM2088" s="201"/>
      <c r="FN2088" s="201"/>
      <c r="FO2088" s="201"/>
      <c r="FP2088" s="201"/>
      <c r="FQ2088" s="201"/>
      <c r="FR2088" s="201"/>
      <c r="FS2088" s="201"/>
      <c r="FT2088" s="201"/>
      <c r="FU2088" s="201"/>
      <c r="FV2088" s="201"/>
      <c r="FW2088" s="201"/>
      <c r="FX2088" s="201"/>
      <c r="FY2088" s="201"/>
      <c r="FZ2088" s="201"/>
      <c r="GA2088" s="201"/>
      <c r="GB2088" s="201"/>
      <c r="GC2088" s="201"/>
      <c r="GD2088" s="201"/>
      <c r="GE2088" s="201"/>
      <c r="GF2088" s="201"/>
      <c r="GG2088" s="201"/>
      <c r="GH2088" s="201"/>
      <c r="GI2088" s="201"/>
      <c r="GJ2088" s="201"/>
      <c r="GK2088" s="201"/>
      <c r="GL2088" s="201"/>
      <c r="GM2088" s="201"/>
      <c r="GN2088" s="201"/>
      <c r="GO2088" s="201"/>
      <c r="GP2088" s="201"/>
      <c r="GQ2088" s="201"/>
      <c r="GR2088" s="201"/>
      <c r="GS2088" s="201"/>
      <c r="GT2088" s="201"/>
      <c r="GU2088" s="201"/>
      <c r="GV2088" s="201"/>
      <c r="GW2088" s="201"/>
      <c r="GX2088" s="201"/>
      <c r="GY2088" s="201"/>
      <c r="GZ2088" s="201"/>
      <c r="HA2088" s="201"/>
      <c r="HB2088" s="201"/>
      <c r="HC2088" s="201"/>
      <c r="HD2088" s="201"/>
      <c r="HE2088" s="201"/>
      <c r="HF2088" s="201"/>
      <c r="HG2088" s="201"/>
      <c r="HH2088" s="201"/>
      <c r="HI2088" s="201"/>
      <c r="HJ2088" s="201"/>
      <c r="HK2088" s="201"/>
      <c r="HL2088" s="201"/>
      <c r="HM2088" s="201"/>
      <c r="HN2088" s="201"/>
      <c r="HO2088" s="201"/>
      <c r="HP2088" s="201"/>
      <c r="HQ2088" s="201"/>
      <c r="HR2088" s="201"/>
      <c r="HS2088" s="201"/>
      <c r="HT2088" s="201"/>
      <c r="HU2088" s="201"/>
      <c r="HV2088" s="201"/>
      <c r="HW2088" s="201"/>
      <c r="HX2088" s="201"/>
      <c r="HY2088" s="201"/>
      <c r="HZ2088" s="201"/>
      <c r="IA2088" s="201"/>
      <c r="IB2088" s="201"/>
      <c r="IC2088" s="201"/>
      <c r="ID2088" s="201"/>
      <c r="IE2088" s="201"/>
      <c r="IF2088" s="201"/>
      <c r="IG2088" s="201"/>
      <c r="IH2088" s="201"/>
      <c r="II2088" s="201"/>
      <c r="IJ2088" s="201"/>
      <c r="IK2088" s="201"/>
      <c r="IL2088" s="201"/>
      <c r="IM2088" s="201"/>
      <c r="IN2088" s="201"/>
      <c r="IO2088" s="201"/>
      <c r="IP2088" s="201"/>
      <c r="IQ2088" s="201"/>
      <c r="IR2088" s="201"/>
      <c r="IS2088" s="201"/>
      <c r="IT2088" s="201"/>
      <c r="IU2088" s="201"/>
      <c r="IV2088" s="201"/>
      <c r="IW2088" s="201"/>
      <c r="IX2088" s="201"/>
      <c r="IY2088" s="201"/>
      <c r="IZ2088" s="201"/>
      <c r="JA2088" s="201"/>
      <c r="JB2088" s="201"/>
      <c r="JC2088" s="201"/>
      <c r="JD2088" s="201"/>
      <c r="JE2088" s="201"/>
      <c r="JF2088" s="201"/>
      <c r="JG2088" s="201"/>
      <c r="JH2088" s="201"/>
      <c r="JI2088" s="201"/>
      <c r="JJ2088" s="201"/>
      <c r="JK2088" s="201"/>
      <c r="JL2088" s="201"/>
      <c r="JM2088" s="201"/>
      <c r="JN2088" s="201"/>
      <c r="JO2088" s="201"/>
    </row>
    <row r="2089" spans="1:275" s="682" customFormat="1" x14ac:dyDescent="0.25">
      <c r="A2089" s="637"/>
      <c r="B2089" s="637">
        <v>1</v>
      </c>
      <c r="C2089" s="1122" t="s">
        <v>345</v>
      </c>
      <c r="D2089" s="1058"/>
      <c r="E2089" s="947"/>
      <c r="F2089" s="1571"/>
      <c r="G2089" s="1571">
        <v>0</v>
      </c>
      <c r="H2089" s="948"/>
      <c r="I2089" s="948"/>
      <c r="J2089" s="1066"/>
      <c r="K2089" s="3441"/>
      <c r="L2089" s="1148"/>
      <c r="M2089" s="1148"/>
      <c r="N2089" s="1149"/>
      <c r="O2089" s="1149">
        <v>0</v>
      </c>
      <c r="P2089" s="1149"/>
      <c r="Q2089" s="1149"/>
      <c r="R2089" s="1149"/>
      <c r="S2089" s="1149"/>
      <c r="T2089" s="1149"/>
      <c r="U2089" s="1935">
        <f t="shared" ref="U2089:AM2089" si="2308">U2016</f>
        <v>7471.0944</v>
      </c>
      <c r="V2089" s="1935">
        <f t="shared" ref="V2089:W2089" si="2309">V2016</f>
        <v>7471.0944</v>
      </c>
      <c r="W2089" s="1935">
        <f t="shared" si="2309"/>
        <v>7471.0944</v>
      </c>
      <c r="X2089" s="1935">
        <f t="shared" ref="X2089:Y2089" si="2310">X2016</f>
        <v>7471.0944</v>
      </c>
      <c r="Y2089" s="1935">
        <f t="shared" si="2310"/>
        <v>7471.0944</v>
      </c>
      <c r="Z2089" s="1935">
        <f t="shared" ref="Z2089:AA2089" si="2311">Z2016</f>
        <v>7471.0944</v>
      </c>
      <c r="AA2089" s="1935">
        <f t="shared" si="2311"/>
        <v>7471.0944</v>
      </c>
      <c r="AB2089" s="1935">
        <f t="shared" ref="AB2089:AC2089" si="2312">AB2016</f>
        <v>7471.0944</v>
      </c>
      <c r="AC2089" s="1935">
        <f t="shared" si="2312"/>
        <v>7471.0944</v>
      </c>
      <c r="AD2089" s="1935">
        <f t="shared" ref="AD2089:AE2089" si="2313">AD2016</f>
        <v>7471.0944</v>
      </c>
      <c r="AE2089" s="1935">
        <f t="shared" si="2313"/>
        <v>7471.0944</v>
      </c>
      <c r="AF2089" s="1935">
        <f t="shared" si="2308"/>
        <v>6225.9119999999994</v>
      </c>
      <c r="AG2089" s="1935">
        <f t="shared" si="2308"/>
        <v>6225.9120000000012</v>
      </c>
      <c r="AH2089" s="3168">
        <f t="shared" si="2308"/>
        <v>0</v>
      </c>
      <c r="AI2089" s="1935">
        <f t="shared" si="2308"/>
        <v>0</v>
      </c>
      <c r="AJ2089" s="1935">
        <f t="shared" si="2308"/>
        <v>0</v>
      </c>
      <c r="AK2089" s="1989">
        <f t="shared" si="2308"/>
        <v>0</v>
      </c>
      <c r="AL2089" s="1989">
        <f t="shared" si="2308"/>
        <v>0</v>
      </c>
      <c r="AM2089" s="1935">
        <f t="shared" si="2308"/>
        <v>6225.9120000000012</v>
      </c>
      <c r="AN2089" s="3690">
        <f>AN2016</f>
        <v>0</v>
      </c>
      <c r="AO2089" s="3916"/>
      <c r="AP2089" s="4133">
        <f t="shared" ref="AP2089" si="2314">AP2016</f>
        <v>0</v>
      </c>
      <c r="AQ2089" s="4293"/>
      <c r="AR2089" s="201"/>
      <c r="AS2089" s="201"/>
      <c r="AT2089" s="201"/>
      <c r="AU2089" s="201"/>
      <c r="AV2089" s="201"/>
      <c r="AW2089" s="201"/>
      <c r="AX2089" s="201"/>
      <c r="AY2089" s="201"/>
      <c r="AZ2089" s="201"/>
      <c r="BA2089" s="201"/>
      <c r="BB2089" s="201"/>
      <c r="BC2089" s="201"/>
      <c r="BD2089" s="201"/>
      <c r="BE2089" s="201"/>
      <c r="BF2089" s="201"/>
      <c r="BG2089" s="201"/>
      <c r="BH2089" s="201"/>
      <c r="BI2089" s="201"/>
      <c r="BJ2089" s="201"/>
      <c r="BK2089" s="201"/>
      <c r="BL2089" s="201"/>
      <c r="BM2089" s="201"/>
      <c r="BN2089" s="201"/>
      <c r="BO2089" s="201"/>
      <c r="BP2089" s="201"/>
      <c r="BQ2089" s="201"/>
      <c r="BR2089" s="201"/>
      <c r="BS2089" s="201"/>
      <c r="BT2089" s="201"/>
      <c r="BU2089" s="201"/>
      <c r="BV2089" s="201"/>
      <c r="BW2089" s="201"/>
      <c r="BX2089" s="201"/>
      <c r="BY2089" s="201"/>
      <c r="BZ2089" s="201"/>
      <c r="CA2089" s="201"/>
      <c r="CB2089" s="201"/>
      <c r="CC2089" s="201"/>
      <c r="CD2089" s="201"/>
      <c r="CE2089" s="201"/>
      <c r="CF2089" s="201"/>
      <c r="CG2089" s="201"/>
      <c r="CH2089" s="201"/>
      <c r="CI2089" s="201"/>
      <c r="CJ2089" s="201"/>
      <c r="CK2089" s="201"/>
      <c r="CL2089" s="201"/>
      <c r="CM2089" s="201"/>
      <c r="CN2089" s="201"/>
      <c r="CO2089" s="201"/>
      <c r="CP2089" s="201"/>
      <c r="CQ2089" s="201"/>
      <c r="CR2089" s="201"/>
      <c r="CS2089" s="201"/>
      <c r="CT2089" s="201"/>
      <c r="CU2089" s="201"/>
      <c r="CV2089" s="201"/>
      <c r="CW2089" s="201"/>
      <c r="CX2089" s="201"/>
      <c r="CY2089" s="201"/>
      <c r="CZ2089" s="201"/>
      <c r="DA2089" s="201"/>
      <c r="DB2089" s="201"/>
      <c r="DC2089" s="201"/>
      <c r="DD2089" s="201"/>
      <c r="DE2089" s="201"/>
      <c r="DF2089" s="201"/>
      <c r="DG2089" s="201"/>
      <c r="DH2089" s="201"/>
      <c r="DI2089" s="201"/>
      <c r="DJ2089" s="201"/>
      <c r="DK2089" s="201"/>
      <c r="DL2089" s="201"/>
      <c r="DM2089" s="201"/>
      <c r="DN2089" s="201"/>
      <c r="DO2089" s="201"/>
      <c r="DP2089" s="201"/>
      <c r="DQ2089" s="201"/>
      <c r="DR2089" s="201"/>
      <c r="DS2089" s="201"/>
      <c r="DT2089" s="201"/>
      <c r="DU2089" s="201"/>
      <c r="DV2089" s="201"/>
      <c r="DW2089" s="201"/>
      <c r="DX2089" s="201"/>
      <c r="DY2089" s="201"/>
      <c r="DZ2089" s="201"/>
      <c r="EA2089" s="201"/>
      <c r="EB2089" s="201"/>
      <c r="EC2089" s="201"/>
      <c r="ED2089" s="201"/>
      <c r="EE2089" s="201"/>
      <c r="EF2089" s="201"/>
      <c r="EG2089" s="201"/>
      <c r="EH2089" s="201"/>
      <c r="EI2089" s="201"/>
      <c r="EJ2089" s="201"/>
      <c r="EK2089" s="201"/>
      <c r="EL2089" s="201"/>
      <c r="EM2089" s="201"/>
      <c r="EN2089" s="201"/>
      <c r="EO2089" s="201"/>
      <c r="EP2089" s="201"/>
      <c r="EQ2089" s="201"/>
      <c r="ER2089" s="201"/>
      <c r="ES2089" s="201"/>
      <c r="ET2089" s="201"/>
      <c r="EU2089" s="201"/>
      <c r="EV2089" s="201"/>
      <c r="EW2089" s="201"/>
      <c r="EX2089" s="201"/>
      <c r="EY2089" s="201"/>
      <c r="EZ2089" s="201"/>
      <c r="FA2089" s="201"/>
      <c r="FB2089" s="201"/>
      <c r="FC2089" s="201"/>
      <c r="FD2089" s="201"/>
      <c r="FE2089" s="201"/>
      <c r="FF2089" s="201"/>
      <c r="FG2089" s="201"/>
      <c r="FH2089" s="201"/>
      <c r="FI2089" s="201"/>
      <c r="FJ2089" s="201"/>
      <c r="FK2089" s="201"/>
      <c r="FL2089" s="201"/>
      <c r="FM2089" s="201"/>
      <c r="FN2089" s="201"/>
      <c r="FO2089" s="201"/>
      <c r="FP2089" s="201"/>
      <c r="FQ2089" s="201"/>
      <c r="FR2089" s="201"/>
      <c r="FS2089" s="201"/>
      <c r="FT2089" s="201"/>
      <c r="FU2089" s="201"/>
      <c r="FV2089" s="201"/>
      <c r="FW2089" s="201"/>
      <c r="FX2089" s="201"/>
      <c r="FY2089" s="201"/>
      <c r="FZ2089" s="201"/>
      <c r="GA2089" s="201"/>
      <c r="GB2089" s="201"/>
      <c r="GC2089" s="201"/>
      <c r="GD2089" s="201"/>
      <c r="GE2089" s="201"/>
      <c r="GF2089" s="201"/>
      <c r="GG2089" s="201"/>
      <c r="GH2089" s="201"/>
      <c r="GI2089" s="201"/>
      <c r="GJ2089" s="201"/>
      <c r="GK2089" s="201"/>
      <c r="GL2089" s="201"/>
      <c r="GM2089" s="201"/>
      <c r="GN2089" s="201"/>
      <c r="GO2089" s="201"/>
      <c r="GP2089" s="201"/>
      <c r="GQ2089" s="201"/>
      <c r="GR2089" s="201"/>
      <c r="GS2089" s="201"/>
      <c r="GT2089" s="201"/>
      <c r="GU2089" s="201"/>
      <c r="GV2089" s="201"/>
      <c r="GW2089" s="201"/>
      <c r="GX2089" s="201"/>
      <c r="GY2089" s="201"/>
      <c r="GZ2089" s="201"/>
      <c r="HA2089" s="201"/>
      <c r="HB2089" s="201"/>
      <c r="HC2089" s="201"/>
      <c r="HD2089" s="201"/>
      <c r="HE2089" s="201"/>
      <c r="HF2089" s="201"/>
      <c r="HG2089" s="201"/>
      <c r="HH2089" s="201"/>
      <c r="HI2089" s="201"/>
      <c r="HJ2089" s="201"/>
      <c r="HK2089" s="201"/>
      <c r="HL2089" s="201"/>
      <c r="HM2089" s="201"/>
      <c r="HN2089" s="201"/>
      <c r="HO2089" s="201"/>
      <c r="HP2089" s="201"/>
      <c r="HQ2089" s="201"/>
      <c r="HR2089" s="201"/>
      <c r="HS2089" s="201"/>
      <c r="HT2089" s="201"/>
      <c r="HU2089" s="201"/>
      <c r="HV2089" s="201"/>
      <c r="HW2089" s="201"/>
      <c r="HX2089" s="201"/>
      <c r="HY2089" s="201"/>
      <c r="HZ2089" s="201"/>
      <c r="IA2089" s="201"/>
      <c r="IB2089" s="201"/>
      <c r="IC2089" s="201"/>
      <c r="ID2089" s="201"/>
      <c r="IE2089" s="201"/>
      <c r="IF2089" s="201"/>
      <c r="IG2089" s="201"/>
      <c r="IH2089" s="201"/>
      <c r="II2089" s="201"/>
      <c r="IJ2089" s="201"/>
      <c r="IK2089" s="201"/>
      <c r="IL2089" s="201"/>
      <c r="IM2089" s="201"/>
      <c r="IN2089" s="201"/>
      <c r="IO2089" s="201"/>
      <c r="IP2089" s="201"/>
      <c r="IQ2089" s="201"/>
      <c r="IR2089" s="201"/>
      <c r="IS2089" s="201"/>
      <c r="IT2089" s="201"/>
      <c r="IU2089" s="201"/>
      <c r="IV2089" s="201"/>
      <c r="IW2089" s="201"/>
      <c r="IX2089" s="201"/>
      <c r="IY2089" s="201"/>
      <c r="IZ2089" s="201"/>
      <c r="JA2089" s="201"/>
      <c r="JB2089" s="201"/>
      <c r="JC2089" s="201"/>
      <c r="JD2089" s="201"/>
      <c r="JE2089" s="201"/>
      <c r="JF2089" s="201"/>
      <c r="JG2089" s="201"/>
      <c r="JH2089" s="201"/>
      <c r="JI2089" s="201"/>
      <c r="JJ2089" s="201"/>
      <c r="JK2089" s="201"/>
      <c r="JL2089" s="201"/>
      <c r="JM2089" s="201"/>
      <c r="JN2089" s="201"/>
      <c r="JO2089" s="201"/>
    </row>
    <row r="2090" spans="1:275" s="682" customFormat="1" ht="29.25" x14ac:dyDescent="0.25">
      <c r="A2090" s="637">
        <v>1</v>
      </c>
      <c r="B2090" s="637">
        <v>1</v>
      </c>
      <c r="C2090" s="1771" t="s">
        <v>304</v>
      </c>
      <c r="D2090" s="947"/>
      <c r="E2090" s="947"/>
      <c r="F2090" s="1571">
        <f t="shared" ref="F2090:F2109" si="2315">F2017</f>
        <v>38314</v>
      </c>
      <c r="G2090" s="1571">
        <v>0</v>
      </c>
      <c r="H2090" s="948">
        <f t="shared" ref="H2090:K2109" si="2316">H2017</f>
        <v>31928.333333333332</v>
      </c>
      <c r="I2090" s="948">
        <f t="shared" si="2316"/>
        <v>31754.772499999999</v>
      </c>
      <c r="J2090" s="1066">
        <f t="shared" si="2316"/>
        <v>99.456404969462866</v>
      </c>
      <c r="K2090" s="3441">
        <f t="shared" si="2316"/>
        <v>1</v>
      </c>
      <c r="L2090" s="1148"/>
      <c r="M2090" s="1148"/>
      <c r="N2090" s="1149"/>
      <c r="O2090" s="1149">
        <v>0</v>
      </c>
      <c r="P2090" s="1149"/>
      <c r="Q2090" s="1149"/>
      <c r="R2090" s="1149"/>
      <c r="S2090" s="1149"/>
      <c r="T2090" s="1149"/>
      <c r="U2090" s="1935"/>
      <c r="V2090" s="1935"/>
      <c r="W2090" s="1935"/>
      <c r="X2090" s="1935"/>
      <c r="Y2090" s="1935"/>
      <c r="Z2090" s="1935"/>
      <c r="AA2090" s="1935"/>
      <c r="AB2090" s="1935"/>
      <c r="AC2090" s="1935"/>
      <c r="AD2090" s="1935"/>
      <c r="AE2090" s="1935"/>
      <c r="AF2090" s="1935"/>
      <c r="AG2090" s="1935"/>
      <c r="AH2090" s="3168"/>
      <c r="AI2090" s="1935"/>
      <c r="AJ2090" s="1935"/>
      <c r="AK2090" s="1989"/>
      <c r="AL2090" s="1989"/>
      <c r="AM2090" s="1935"/>
      <c r="AN2090" s="3690"/>
      <c r="AO2090" s="3916">
        <f t="shared" ref="AO2090" si="2317">AO2017</f>
        <v>0</v>
      </c>
      <c r="AP2090" s="4133"/>
      <c r="AQ2090" s="4293"/>
      <c r="AR2090" s="201"/>
      <c r="AS2090" s="201"/>
      <c r="AT2090" s="201"/>
      <c r="AU2090" s="201"/>
      <c r="AV2090" s="201"/>
      <c r="AW2090" s="201"/>
      <c r="AX2090" s="201"/>
      <c r="AY2090" s="201"/>
      <c r="AZ2090" s="201"/>
      <c r="BA2090" s="201"/>
      <c r="BB2090" s="201"/>
      <c r="BC2090" s="201"/>
      <c r="BD2090" s="201"/>
      <c r="BE2090" s="201"/>
      <c r="BF2090" s="201"/>
      <c r="BG2090" s="201"/>
      <c r="BH2090" s="201"/>
      <c r="BI2090" s="201"/>
      <c r="BJ2090" s="201"/>
      <c r="BK2090" s="201"/>
      <c r="BL2090" s="201"/>
      <c r="BM2090" s="201"/>
      <c r="BN2090" s="201"/>
      <c r="BO2090" s="201"/>
      <c r="BP2090" s="201"/>
      <c r="BQ2090" s="201"/>
      <c r="BR2090" s="201"/>
      <c r="BS2090" s="201"/>
      <c r="BT2090" s="201"/>
      <c r="BU2090" s="201"/>
      <c r="BV2090" s="201"/>
      <c r="BW2090" s="201"/>
      <c r="BX2090" s="201"/>
      <c r="BY2090" s="201"/>
      <c r="BZ2090" s="201"/>
      <c r="CA2090" s="201"/>
      <c r="CB2090" s="201"/>
      <c r="CC2090" s="201"/>
      <c r="CD2090" s="201"/>
      <c r="CE2090" s="201"/>
      <c r="CF2090" s="201"/>
      <c r="CG2090" s="201"/>
      <c r="CH2090" s="201"/>
      <c r="CI2090" s="201"/>
      <c r="CJ2090" s="201"/>
      <c r="CK2090" s="201"/>
      <c r="CL2090" s="201"/>
      <c r="CM2090" s="201"/>
      <c r="CN2090" s="201"/>
      <c r="CO2090" s="201"/>
      <c r="CP2090" s="201"/>
      <c r="CQ2090" s="201"/>
      <c r="CR2090" s="201"/>
      <c r="CS2090" s="201"/>
      <c r="CT2090" s="201"/>
      <c r="CU2090" s="201"/>
      <c r="CV2090" s="201"/>
      <c r="CW2090" s="201"/>
      <c r="CX2090" s="201"/>
      <c r="CY2090" s="201"/>
      <c r="CZ2090" s="201"/>
      <c r="DA2090" s="201"/>
      <c r="DB2090" s="201"/>
      <c r="DC2090" s="201"/>
      <c r="DD2090" s="201"/>
      <c r="DE2090" s="201"/>
      <c r="DF2090" s="201"/>
      <c r="DG2090" s="201"/>
      <c r="DH2090" s="201"/>
      <c r="DI2090" s="201"/>
      <c r="DJ2090" s="201"/>
      <c r="DK2090" s="201"/>
      <c r="DL2090" s="201"/>
      <c r="DM2090" s="201"/>
      <c r="DN2090" s="201"/>
      <c r="DO2090" s="201"/>
      <c r="DP2090" s="201"/>
      <c r="DQ2090" s="201"/>
      <c r="DR2090" s="201"/>
      <c r="DS2090" s="201"/>
      <c r="DT2090" s="201"/>
      <c r="DU2090" s="201"/>
      <c r="DV2090" s="201"/>
      <c r="DW2090" s="201"/>
      <c r="DX2090" s="201"/>
      <c r="DY2090" s="201"/>
      <c r="DZ2090" s="201"/>
      <c r="EA2090" s="201"/>
      <c r="EB2090" s="201"/>
      <c r="EC2090" s="201"/>
      <c r="ED2090" s="201"/>
      <c r="EE2090" s="201"/>
      <c r="EF2090" s="201"/>
      <c r="EG2090" s="201"/>
      <c r="EH2090" s="201"/>
      <c r="EI2090" s="201"/>
      <c r="EJ2090" s="201"/>
      <c r="EK2090" s="201"/>
      <c r="EL2090" s="201"/>
      <c r="EM2090" s="201"/>
      <c r="EN2090" s="201"/>
      <c r="EO2090" s="201"/>
      <c r="EP2090" s="201"/>
      <c r="EQ2090" s="201"/>
      <c r="ER2090" s="201"/>
      <c r="ES2090" s="201"/>
      <c r="ET2090" s="201"/>
      <c r="EU2090" s="201"/>
      <c r="EV2090" s="201"/>
      <c r="EW2090" s="201"/>
      <c r="EX2090" s="201"/>
      <c r="EY2090" s="201"/>
      <c r="EZ2090" s="201"/>
      <c r="FA2090" s="201"/>
      <c r="FB2090" s="201"/>
      <c r="FC2090" s="201"/>
      <c r="FD2090" s="201"/>
      <c r="FE2090" s="201"/>
      <c r="FF2090" s="201"/>
      <c r="FG2090" s="201"/>
      <c r="FH2090" s="201"/>
      <c r="FI2090" s="201"/>
      <c r="FJ2090" s="201"/>
      <c r="FK2090" s="201"/>
      <c r="FL2090" s="201"/>
      <c r="FM2090" s="201"/>
      <c r="FN2090" s="201"/>
      <c r="FO2090" s="201"/>
      <c r="FP2090" s="201"/>
      <c r="FQ2090" s="201"/>
      <c r="FR2090" s="201"/>
      <c r="FS2090" s="201"/>
      <c r="FT2090" s="201"/>
      <c r="FU2090" s="201"/>
      <c r="FV2090" s="201"/>
      <c r="FW2090" s="201"/>
      <c r="FX2090" s="201"/>
      <c r="FY2090" s="201"/>
      <c r="FZ2090" s="201"/>
      <c r="GA2090" s="201"/>
      <c r="GB2090" s="201"/>
      <c r="GC2090" s="201"/>
      <c r="GD2090" s="201"/>
      <c r="GE2090" s="201"/>
      <c r="GF2090" s="201"/>
      <c r="GG2090" s="201"/>
      <c r="GH2090" s="201"/>
      <c r="GI2090" s="201"/>
      <c r="GJ2090" s="201"/>
      <c r="GK2090" s="201"/>
      <c r="GL2090" s="201"/>
      <c r="GM2090" s="201"/>
      <c r="GN2090" s="201"/>
      <c r="GO2090" s="201"/>
      <c r="GP2090" s="201"/>
      <c r="GQ2090" s="201"/>
      <c r="GR2090" s="201"/>
      <c r="GS2090" s="201"/>
      <c r="GT2090" s="201"/>
      <c r="GU2090" s="201"/>
      <c r="GV2090" s="201"/>
      <c r="GW2090" s="201"/>
      <c r="GX2090" s="201"/>
      <c r="GY2090" s="201"/>
      <c r="GZ2090" s="201"/>
      <c r="HA2090" s="201"/>
      <c r="HB2090" s="201"/>
      <c r="HC2090" s="201"/>
      <c r="HD2090" s="201"/>
      <c r="HE2090" s="201"/>
      <c r="HF2090" s="201"/>
      <c r="HG2090" s="201"/>
      <c r="HH2090" s="201"/>
      <c r="HI2090" s="201"/>
      <c r="HJ2090" s="201"/>
      <c r="HK2090" s="201"/>
      <c r="HL2090" s="201"/>
      <c r="HM2090" s="201"/>
      <c r="HN2090" s="201"/>
      <c r="HO2090" s="201"/>
      <c r="HP2090" s="201"/>
      <c r="HQ2090" s="201"/>
      <c r="HR2090" s="201"/>
      <c r="HS2090" s="201"/>
      <c r="HT2090" s="201"/>
      <c r="HU2090" s="201"/>
      <c r="HV2090" s="201"/>
      <c r="HW2090" s="201"/>
      <c r="HX2090" s="201"/>
      <c r="HY2090" s="201"/>
      <c r="HZ2090" s="201"/>
      <c r="IA2090" s="201"/>
      <c r="IB2090" s="201"/>
      <c r="IC2090" s="201"/>
      <c r="ID2090" s="201"/>
      <c r="IE2090" s="201"/>
      <c r="IF2090" s="201"/>
      <c r="IG2090" s="201"/>
      <c r="IH2090" s="201"/>
      <c r="II2090" s="201"/>
      <c r="IJ2090" s="201"/>
      <c r="IK2090" s="201"/>
      <c r="IL2090" s="201"/>
      <c r="IM2090" s="201"/>
      <c r="IN2090" s="201"/>
      <c r="IO2090" s="201"/>
      <c r="IP2090" s="201"/>
      <c r="IQ2090" s="201"/>
      <c r="IR2090" s="201"/>
      <c r="IS2090" s="201"/>
      <c r="IT2090" s="201"/>
      <c r="IU2090" s="201"/>
      <c r="IV2090" s="201"/>
      <c r="IW2090" s="201"/>
      <c r="IX2090" s="201"/>
      <c r="IY2090" s="201"/>
      <c r="IZ2090" s="201"/>
      <c r="JA2090" s="201"/>
      <c r="JB2090" s="201"/>
      <c r="JC2090" s="201"/>
      <c r="JD2090" s="201"/>
      <c r="JE2090" s="201"/>
      <c r="JF2090" s="201"/>
      <c r="JG2090" s="201"/>
      <c r="JH2090" s="201"/>
      <c r="JI2090" s="201"/>
      <c r="JJ2090" s="201"/>
      <c r="JK2090" s="201"/>
      <c r="JL2090" s="201"/>
      <c r="JM2090" s="201"/>
      <c r="JN2090" s="201"/>
      <c r="JO2090" s="201"/>
    </row>
    <row r="2091" spans="1:275" s="682" customFormat="1" ht="30" x14ac:dyDescent="0.25">
      <c r="A2091" s="637"/>
      <c r="B2091" s="637">
        <v>1</v>
      </c>
      <c r="C2091" s="2561" t="s">
        <v>211</v>
      </c>
      <c r="D2091" s="947"/>
      <c r="E2091" s="947"/>
      <c r="F2091" s="1571">
        <f t="shared" si="2315"/>
        <v>0</v>
      </c>
      <c r="G2091" s="1571">
        <v>0</v>
      </c>
      <c r="H2091" s="1571">
        <f t="shared" si="2316"/>
        <v>0</v>
      </c>
      <c r="I2091" s="1571">
        <f t="shared" si="2316"/>
        <v>0</v>
      </c>
      <c r="J2091" s="1066">
        <f t="shared" si="2316"/>
        <v>0</v>
      </c>
      <c r="K2091" s="3612">
        <f t="shared" si="2316"/>
        <v>0</v>
      </c>
      <c r="L2091" s="1148"/>
      <c r="M2091" s="1148"/>
      <c r="N2091" s="1149"/>
      <c r="O2091" s="1149">
        <v>0</v>
      </c>
      <c r="P2091" s="1149"/>
      <c r="Q2091" s="1149"/>
      <c r="R2091" s="1149"/>
      <c r="S2091" s="1149"/>
      <c r="T2091" s="1149"/>
      <c r="U2091" s="1935"/>
      <c r="V2091" s="1935"/>
      <c r="W2091" s="1935"/>
      <c r="X2091" s="1935"/>
      <c r="Y2091" s="1935"/>
      <c r="Z2091" s="1935"/>
      <c r="AA2091" s="1935"/>
      <c r="AB2091" s="1935"/>
      <c r="AC2091" s="1935"/>
      <c r="AD2091" s="1935"/>
      <c r="AE2091" s="1935"/>
      <c r="AF2091" s="1935"/>
      <c r="AG2091" s="1935"/>
      <c r="AH2091" s="3168"/>
      <c r="AI2091" s="1935"/>
      <c r="AJ2091" s="1935"/>
      <c r="AK2091" s="1989"/>
      <c r="AL2091" s="1989"/>
      <c r="AM2091" s="1935"/>
      <c r="AN2091" s="3690"/>
      <c r="AO2091" s="4022">
        <f t="shared" ref="AO2091" si="2318">AO2018</f>
        <v>0</v>
      </c>
      <c r="AP2091" s="4133"/>
      <c r="AQ2091" s="4293"/>
      <c r="AR2091" s="201"/>
      <c r="AS2091" s="201"/>
      <c r="AT2091" s="201"/>
      <c r="AU2091" s="201"/>
      <c r="AV2091" s="201"/>
      <c r="AW2091" s="201"/>
      <c r="AX2091" s="201"/>
      <c r="AY2091" s="201"/>
      <c r="AZ2091" s="201"/>
      <c r="BA2091" s="201"/>
      <c r="BB2091" s="201"/>
      <c r="BC2091" s="201"/>
      <c r="BD2091" s="201"/>
      <c r="BE2091" s="201"/>
      <c r="BF2091" s="201"/>
      <c r="BG2091" s="201"/>
      <c r="BH2091" s="201"/>
      <c r="BI2091" s="201"/>
      <c r="BJ2091" s="201"/>
      <c r="BK2091" s="201"/>
      <c r="BL2091" s="201"/>
      <c r="BM2091" s="201"/>
      <c r="BN2091" s="201"/>
      <c r="BO2091" s="201"/>
      <c r="BP2091" s="201"/>
      <c r="BQ2091" s="201"/>
      <c r="BR2091" s="201"/>
      <c r="BS2091" s="201"/>
      <c r="BT2091" s="201"/>
      <c r="BU2091" s="201"/>
      <c r="BV2091" s="201"/>
      <c r="BW2091" s="201"/>
      <c r="BX2091" s="201"/>
      <c r="BY2091" s="201"/>
      <c r="BZ2091" s="201"/>
      <c r="CA2091" s="201"/>
      <c r="CB2091" s="201"/>
      <c r="CC2091" s="201"/>
      <c r="CD2091" s="201"/>
      <c r="CE2091" s="201"/>
      <c r="CF2091" s="201"/>
      <c r="CG2091" s="201"/>
      <c r="CH2091" s="201"/>
      <c r="CI2091" s="201"/>
      <c r="CJ2091" s="201"/>
      <c r="CK2091" s="201"/>
      <c r="CL2091" s="201"/>
      <c r="CM2091" s="201"/>
      <c r="CN2091" s="201"/>
      <c r="CO2091" s="201"/>
      <c r="CP2091" s="201"/>
      <c r="CQ2091" s="201"/>
      <c r="CR2091" s="201"/>
      <c r="CS2091" s="201"/>
      <c r="CT2091" s="201"/>
      <c r="CU2091" s="201"/>
      <c r="CV2091" s="201"/>
      <c r="CW2091" s="201"/>
      <c r="CX2091" s="201"/>
      <c r="CY2091" s="201"/>
      <c r="CZ2091" s="201"/>
      <c r="DA2091" s="201"/>
      <c r="DB2091" s="201"/>
      <c r="DC2091" s="201"/>
      <c r="DD2091" s="201"/>
      <c r="DE2091" s="201"/>
      <c r="DF2091" s="201"/>
      <c r="DG2091" s="201"/>
      <c r="DH2091" s="201"/>
      <c r="DI2091" s="201"/>
      <c r="DJ2091" s="201"/>
      <c r="DK2091" s="201"/>
      <c r="DL2091" s="201"/>
      <c r="DM2091" s="201"/>
      <c r="DN2091" s="201"/>
      <c r="DO2091" s="201"/>
      <c r="DP2091" s="201"/>
      <c r="DQ2091" s="201"/>
      <c r="DR2091" s="201"/>
      <c r="DS2091" s="201"/>
      <c r="DT2091" s="201"/>
      <c r="DU2091" s="201"/>
      <c r="DV2091" s="201"/>
      <c r="DW2091" s="201"/>
      <c r="DX2091" s="201"/>
      <c r="DY2091" s="201"/>
      <c r="DZ2091" s="201"/>
      <c r="EA2091" s="201"/>
      <c r="EB2091" s="201"/>
      <c r="EC2091" s="201"/>
      <c r="ED2091" s="201"/>
      <c r="EE2091" s="201"/>
      <c r="EF2091" s="201"/>
      <c r="EG2091" s="201"/>
      <c r="EH2091" s="201"/>
      <c r="EI2091" s="201"/>
      <c r="EJ2091" s="201"/>
      <c r="EK2091" s="201"/>
      <c r="EL2091" s="201"/>
      <c r="EM2091" s="201"/>
      <c r="EN2091" s="201"/>
      <c r="EO2091" s="201"/>
      <c r="EP2091" s="201"/>
      <c r="EQ2091" s="201"/>
      <c r="ER2091" s="201"/>
      <c r="ES2091" s="201"/>
      <c r="ET2091" s="201"/>
      <c r="EU2091" s="201"/>
      <c r="EV2091" s="201"/>
      <c r="EW2091" s="201"/>
      <c r="EX2091" s="201"/>
      <c r="EY2091" s="201"/>
      <c r="EZ2091" s="201"/>
      <c r="FA2091" s="201"/>
      <c r="FB2091" s="201"/>
      <c r="FC2091" s="201"/>
      <c r="FD2091" s="201"/>
      <c r="FE2091" s="201"/>
      <c r="FF2091" s="201"/>
      <c r="FG2091" s="201"/>
      <c r="FH2091" s="201"/>
      <c r="FI2091" s="201"/>
      <c r="FJ2091" s="201"/>
      <c r="FK2091" s="201"/>
      <c r="FL2091" s="201"/>
      <c r="FM2091" s="201"/>
      <c r="FN2091" s="201"/>
      <c r="FO2091" s="201"/>
      <c r="FP2091" s="201"/>
      <c r="FQ2091" s="201"/>
      <c r="FR2091" s="201"/>
      <c r="FS2091" s="201"/>
      <c r="FT2091" s="201"/>
      <c r="FU2091" s="201"/>
      <c r="FV2091" s="201"/>
      <c r="FW2091" s="201"/>
      <c r="FX2091" s="201"/>
      <c r="FY2091" s="201"/>
      <c r="FZ2091" s="201"/>
      <c r="GA2091" s="201"/>
      <c r="GB2091" s="201"/>
      <c r="GC2091" s="201"/>
      <c r="GD2091" s="201"/>
      <c r="GE2091" s="201"/>
      <c r="GF2091" s="201"/>
      <c r="GG2091" s="201"/>
      <c r="GH2091" s="201"/>
      <c r="GI2091" s="201"/>
      <c r="GJ2091" s="201"/>
      <c r="GK2091" s="201"/>
      <c r="GL2091" s="201"/>
      <c r="GM2091" s="201"/>
      <c r="GN2091" s="201"/>
      <c r="GO2091" s="201"/>
      <c r="GP2091" s="201"/>
      <c r="GQ2091" s="201"/>
      <c r="GR2091" s="201"/>
      <c r="GS2091" s="201"/>
      <c r="GT2091" s="201"/>
      <c r="GU2091" s="201"/>
      <c r="GV2091" s="201"/>
      <c r="GW2091" s="201"/>
      <c r="GX2091" s="201"/>
      <c r="GY2091" s="201"/>
      <c r="GZ2091" s="201"/>
      <c r="HA2091" s="201"/>
      <c r="HB2091" s="201"/>
      <c r="HC2091" s="201"/>
      <c r="HD2091" s="201"/>
      <c r="HE2091" s="201"/>
      <c r="HF2091" s="201"/>
      <c r="HG2091" s="201"/>
      <c r="HH2091" s="201"/>
      <c r="HI2091" s="201"/>
      <c r="HJ2091" s="201"/>
      <c r="HK2091" s="201"/>
      <c r="HL2091" s="201"/>
      <c r="HM2091" s="201"/>
      <c r="HN2091" s="201"/>
      <c r="HO2091" s="201"/>
      <c r="HP2091" s="201"/>
      <c r="HQ2091" s="201"/>
      <c r="HR2091" s="201"/>
      <c r="HS2091" s="201"/>
      <c r="HT2091" s="201"/>
      <c r="HU2091" s="201"/>
      <c r="HV2091" s="201"/>
      <c r="HW2091" s="201"/>
      <c r="HX2091" s="201"/>
      <c r="HY2091" s="201"/>
      <c r="HZ2091" s="201"/>
      <c r="IA2091" s="201"/>
      <c r="IB2091" s="201"/>
      <c r="IC2091" s="201"/>
      <c r="ID2091" s="201"/>
      <c r="IE2091" s="201"/>
      <c r="IF2091" s="201"/>
      <c r="IG2091" s="201"/>
      <c r="IH2091" s="201"/>
      <c r="II2091" s="201"/>
      <c r="IJ2091" s="201"/>
      <c r="IK2091" s="201"/>
      <c r="IL2091" s="201"/>
      <c r="IM2091" s="201"/>
      <c r="IN2091" s="201"/>
      <c r="IO2091" s="201"/>
      <c r="IP2091" s="201"/>
      <c r="IQ2091" s="201"/>
      <c r="IR2091" s="201"/>
      <c r="IS2091" s="201"/>
      <c r="IT2091" s="201"/>
      <c r="IU2091" s="201"/>
      <c r="IV2091" s="201"/>
      <c r="IW2091" s="201"/>
      <c r="IX2091" s="201"/>
      <c r="IY2091" s="201"/>
      <c r="IZ2091" s="201"/>
      <c r="JA2091" s="201"/>
      <c r="JB2091" s="201"/>
      <c r="JC2091" s="201"/>
      <c r="JD2091" s="201"/>
      <c r="JE2091" s="201"/>
      <c r="JF2091" s="201"/>
      <c r="JG2091" s="201"/>
      <c r="JH2091" s="201"/>
      <c r="JI2091" s="201"/>
      <c r="JJ2091" s="201"/>
      <c r="JK2091" s="201"/>
      <c r="JL2091" s="201"/>
      <c r="JM2091" s="201"/>
      <c r="JN2091" s="201"/>
      <c r="JO2091" s="201"/>
    </row>
    <row r="2092" spans="1:275" s="682" customFormat="1" ht="30" x14ac:dyDescent="0.25">
      <c r="A2092" s="637">
        <v>1</v>
      </c>
      <c r="B2092" s="637">
        <v>1</v>
      </c>
      <c r="C2092" s="2561" t="s">
        <v>212</v>
      </c>
      <c r="D2092" s="947"/>
      <c r="E2092" s="947"/>
      <c r="F2092" s="1571">
        <f t="shared" si="2315"/>
        <v>16000</v>
      </c>
      <c r="G2092" s="1571">
        <v>0</v>
      </c>
      <c r="H2092" s="948">
        <f t="shared" si="2316"/>
        <v>13333.333333333332</v>
      </c>
      <c r="I2092" s="948">
        <f t="shared" si="2316"/>
        <v>6664</v>
      </c>
      <c r="J2092" s="1066">
        <f t="shared" si="2316"/>
        <v>49.980000000000004</v>
      </c>
      <c r="K2092" s="3441">
        <f t="shared" si="2316"/>
        <v>0</v>
      </c>
      <c r="L2092" s="1148"/>
      <c r="M2092" s="1148"/>
      <c r="N2092" s="1149"/>
      <c r="O2092" s="1149">
        <v>0</v>
      </c>
      <c r="P2092" s="1149"/>
      <c r="Q2092" s="1149"/>
      <c r="R2092" s="1149"/>
      <c r="S2092" s="1149"/>
      <c r="T2092" s="1149"/>
      <c r="U2092" s="1935"/>
      <c r="V2092" s="1935"/>
      <c r="W2092" s="1935"/>
      <c r="X2092" s="1935"/>
      <c r="Y2092" s="1935"/>
      <c r="Z2092" s="1935"/>
      <c r="AA2092" s="1935"/>
      <c r="AB2092" s="1935"/>
      <c r="AC2092" s="1935"/>
      <c r="AD2092" s="1935"/>
      <c r="AE2092" s="1935"/>
      <c r="AF2092" s="1935"/>
      <c r="AG2092" s="1935"/>
      <c r="AH2092" s="3168"/>
      <c r="AI2092" s="1935"/>
      <c r="AJ2092" s="1935"/>
      <c r="AK2092" s="1989"/>
      <c r="AL2092" s="1989"/>
      <c r="AM2092" s="1935"/>
      <c r="AN2092" s="3690"/>
      <c r="AO2092" s="3916">
        <f t="shared" ref="AO2092" si="2319">AO2019</f>
        <v>0</v>
      </c>
      <c r="AP2092" s="4133"/>
      <c r="AQ2092" s="4293"/>
      <c r="AR2092" s="201"/>
      <c r="AS2092" s="201"/>
      <c r="AT2092" s="201"/>
      <c r="AU2092" s="201"/>
      <c r="AV2092" s="201"/>
      <c r="AW2092" s="201"/>
      <c r="AX2092" s="201"/>
      <c r="AY2092" s="201"/>
      <c r="AZ2092" s="201"/>
      <c r="BA2092" s="201"/>
      <c r="BB2092" s="201"/>
      <c r="BC2092" s="201"/>
      <c r="BD2092" s="201"/>
      <c r="BE2092" s="201"/>
      <c r="BF2092" s="201"/>
      <c r="BG2092" s="201"/>
      <c r="BH2092" s="201"/>
      <c r="BI2092" s="201"/>
      <c r="BJ2092" s="201"/>
      <c r="BK2092" s="201"/>
      <c r="BL2092" s="201"/>
      <c r="BM2092" s="201"/>
      <c r="BN2092" s="201"/>
      <c r="BO2092" s="201"/>
      <c r="BP2092" s="201"/>
      <c r="BQ2092" s="201"/>
      <c r="BR2092" s="201"/>
      <c r="BS2092" s="201"/>
      <c r="BT2092" s="201"/>
      <c r="BU2092" s="201"/>
      <c r="BV2092" s="201"/>
      <c r="BW2092" s="201"/>
      <c r="BX2092" s="201"/>
      <c r="BY2092" s="201"/>
      <c r="BZ2092" s="201"/>
      <c r="CA2092" s="201"/>
      <c r="CB2092" s="201"/>
      <c r="CC2092" s="201"/>
      <c r="CD2092" s="201"/>
      <c r="CE2092" s="201"/>
      <c r="CF2092" s="201"/>
      <c r="CG2092" s="201"/>
      <c r="CH2092" s="201"/>
      <c r="CI2092" s="201"/>
      <c r="CJ2092" s="201"/>
      <c r="CK2092" s="201"/>
      <c r="CL2092" s="201"/>
      <c r="CM2092" s="201"/>
      <c r="CN2092" s="201"/>
      <c r="CO2092" s="201"/>
      <c r="CP2092" s="201"/>
      <c r="CQ2092" s="201"/>
      <c r="CR2092" s="201"/>
      <c r="CS2092" s="201"/>
      <c r="CT2092" s="201"/>
      <c r="CU2092" s="201"/>
      <c r="CV2092" s="201"/>
      <c r="CW2092" s="201"/>
      <c r="CX2092" s="201"/>
      <c r="CY2092" s="201"/>
      <c r="CZ2092" s="201"/>
      <c r="DA2092" s="201"/>
      <c r="DB2092" s="201"/>
      <c r="DC2092" s="201"/>
      <c r="DD2092" s="201"/>
      <c r="DE2092" s="201"/>
      <c r="DF2092" s="201"/>
      <c r="DG2092" s="201"/>
      <c r="DH2092" s="201"/>
      <c r="DI2092" s="201"/>
      <c r="DJ2092" s="201"/>
      <c r="DK2092" s="201"/>
      <c r="DL2092" s="201"/>
      <c r="DM2092" s="201"/>
      <c r="DN2092" s="201"/>
      <c r="DO2092" s="201"/>
      <c r="DP2092" s="201"/>
      <c r="DQ2092" s="201"/>
      <c r="DR2092" s="201"/>
      <c r="DS2092" s="201"/>
      <c r="DT2092" s="201"/>
      <c r="DU2092" s="201"/>
      <c r="DV2092" s="201"/>
      <c r="DW2092" s="201"/>
      <c r="DX2092" s="201"/>
      <c r="DY2092" s="201"/>
      <c r="DZ2092" s="201"/>
      <c r="EA2092" s="201"/>
      <c r="EB2092" s="201"/>
      <c r="EC2092" s="201"/>
      <c r="ED2092" s="201"/>
      <c r="EE2092" s="201"/>
      <c r="EF2092" s="201"/>
      <c r="EG2092" s="201"/>
      <c r="EH2092" s="201"/>
      <c r="EI2092" s="201"/>
      <c r="EJ2092" s="201"/>
      <c r="EK2092" s="201"/>
      <c r="EL2092" s="201"/>
      <c r="EM2092" s="201"/>
      <c r="EN2092" s="201"/>
      <c r="EO2092" s="201"/>
      <c r="EP2092" s="201"/>
      <c r="EQ2092" s="201"/>
      <c r="ER2092" s="201"/>
      <c r="ES2092" s="201"/>
      <c r="ET2092" s="201"/>
      <c r="EU2092" s="201"/>
      <c r="EV2092" s="201"/>
      <c r="EW2092" s="201"/>
      <c r="EX2092" s="201"/>
      <c r="EY2092" s="201"/>
      <c r="EZ2092" s="201"/>
      <c r="FA2092" s="201"/>
      <c r="FB2092" s="201"/>
      <c r="FC2092" s="201"/>
      <c r="FD2092" s="201"/>
      <c r="FE2092" s="201"/>
      <c r="FF2092" s="201"/>
      <c r="FG2092" s="201"/>
      <c r="FH2092" s="201"/>
      <c r="FI2092" s="201"/>
      <c r="FJ2092" s="201"/>
      <c r="FK2092" s="201"/>
      <c r="FL2092" s="201"/>
      <c r="FM2092" s="201"/>
      <c r="FN2092" s="201"/>
      <c r="FO2092" s="201"/>
      <c r="FP2092" s="201"/>
      <c r="FQ2092" s="201"/>
      <c r="FR2092" s="201"/>
      <c r="FS2092" s="201"/>
      <c r="FT2092" s="201"/>
      <c r="FU2092" s="201"/>
      <c r="FV2092" s="201"/>
      <c r="FW2092" s="201"/>
      <c r="FX2092" s="201"/>
      <c r="FY2092" s="201"/>
      <c r="FZ2092" s="201"/>
      <c r="GA2092" s="201"/>
      <c r="GB2092" s="201"/>
      <c r="GC2092" s="201"/>
      <c r="GD2092" s="201"/>
      <c r="GE2092" s="201"/>
      <c r="GF2092" s="201"/>
      <c r="GG2092" s="201"/>
      <c r="GH2092" s="201"/>
      <c r="GI2092" s="201"/>
      <c r="GJ2092" s="201"/>
      <c r="GK2092" s="201"/>
      <c r="GL2092" s="201"/>
      <c r="GM2092" s="201"/>
      <c r="GN2092" s="201"/>
      <c r="GO2092" s="201"/>
      <c r="GP2092" s="201"/>
      <c r="GQ2092" s="201"/>
      <c r="GR2092" s="201"/>
      <c r="GS2092" s="201"/>
      <c r="GT2092" s="201"/>
      <c r="GU2092" s="201"/>
      <c r="GV2092" s="201"/>
      <c r="GW2092" s="201"/>
      <c r="GX2092" s="201"/>
      <c r="GY2092" s="201"/>
      <c r="GZ2092" s="201"/>
      <c r="HA2092" s="201"/>
      <c r="HB2092" s="201"/>
      <c r="HC2092" s="201"/>
      <c r="HD2092" s="201"/>
      <c r="HE2092" s="201"/>
      <c r="HF2092" s="201"/>
      <c r="HG2092" s="201"/>
      <c r="HH2092" s="201"/>
      <c r="HI2092" s="201"/>
      <c r="HJ2092" s="201"/>
      <c r="HK2092" s="201"/>
      <c r="HL2092" s="201"/>
      <c r="HM2092" s="201"/>
      <c r="HN2092" s="201"/>
      <c r="HO2092" s="201"/>
      <c r="HP2092" s="201"/>
      <c r="HQ2092" s="201"/>
      <c r="HR2092" s="201"/>
      <c r="HS2092" s="201"/>
      <c r="HT2092" s="201"/>
      <c r="HU2092" s="201"/>
      <c r="HV2092" s="201"/>
      <c r="HW2092" s="201"/>
      <c r="HX2092" s="201"/>
      <c r="HY2092" s="201"/>
      <c r="HZ2092" s="201"/>
      <c r="IA2092" s="201"/>
      <c r="IB2092" s="201"/>
      <c r="IC2092" s="201"/>
      <c r="ID2092" s="201"/>
      <c r="IE2092" s="201"/>
      <c r="IF2092" s="201"/>
      <c r="IG2092" s="201"/>
      <c r="IH2092" s="201"/>
      <c r="II2092" s="201"/>
      <c r="IJ2092" s="201"/>
      <c r="IK2092" s="201"/>
      <c r="IL2092" s="201"/>
      <c r="IM2092" s="201"/>
      <c r="IN2092" s="201"/>
      <c r="IO2092" s="201"/>
      <c r="IP2092" s="201"/>
      <c r="IQ2092" s="201"/>
      <c r="IR2092" s="201"/>
      <c r="IS2092" s="201"/>
      <c r="IT2092" s="201"/>
      <c r="IU2092" s="201"/>
      <c r="IV2092" s="201"/>
      <c r="IW2092" s="201"/>
      <c r="IX2092" s="201"/>
      <c r="IY2092" s="201"/>
      <c r="IZ2092" s="201"/>
      <c r="JA2092" s="201"/>
      <c r="JB2092" s="201"/>
      <c r="JC2092" s="201"/>
      <c r="JD2092" s="201"/>
      <c r="JE2092" s="201"/>
      <c r="JF2092" s="201"/>
      <c r="JG2092" s="201"/>
      <c r="JH2092" s="201"/>
      <c r="JI2092" s="201"/>
      <c r="JJ2092" s="201"/>
      <c r="JK2092" s="201"/>
      <c r="JL2092" s="201"/>
      <c r="JM2092" s="201"/>
      <c r="JN2092" s="201"/>
      <c r="JO2092" s="201"/>
    </row>
    <row r="2093" spans="1:275" s="682" customFormat="1" ht="30" x14ac:dyDescent="0.25">
      <c r="A2093" s="637"/>
      <c r="B2093" s="637">
        <v>1</v>
      </c>
      <c r="C2093" s="1775" t="s">
        <v>305</v>
      </c>
      <c r="D2093" s="947"/>
      <c r="E2093" s="947"/>
      <c r="F2093" s="1571">
        <f t="shared" si="2315"/>
        <v>7715</v>
      </c>
      <c r="G2093" s="1571">
        <v>0</v>
      </c>
      <c r="H2093" s="948">
        <f t="shared" si="2316"/>
        <v>6429.166666666667</v>
      </c>
      <c r="I2093" s="948">
        <f t="shared" si="2316"/>
        <v>8049.7725</v>
      </c>
      <c r="J2093" s="1066">
        <f t="shared" si="2316"/>
        <v>125.20709008425146</v>
      </c>
      <c r="K2093" s="3441">
        <f t="shared" si="2316"/>
        <v>1</v>
      </c>
      <c r="L2093" s="1148"/>
      <c r="M2093" s="1148"/>
      <c r="N2093" s="1149"/>
      <c r="O2093" s="1149">
        <v>0</v>
      </c>
      <c r="P2093" s="1149"/>
      <c r="Q2093" s="1149"/>
      <c r="R2093" s="1149"/>
      <c r="S2093" s="1149"/>
      <c r="T2093" s="1149"/>
      <c r="U2093" s="1935"/>
      <c r="V2093" s="1935"/>
      <c r="W2093" s="1935"/>
      <c r="X2093" s="1935"/>
      <c r="Y2093" s="1935"/>
      <c r="Z2093" s="1935"/>
      <c r="AA2093" s="1935"/>
      <c r="AB2093" s="1935"/>
      <c r="AC2093" s="1935"/>
      <c r="AD2093" s="1935"/>
      <c r="AE2093" s="1935"/>
      <c r="AF2093" s="1935"/>
      <c r="AG2093" s="1935"/>
      <c r="AH2093" s="3168"/>
      <c r="AI2093" s="1935"/>
      <c r="AJ2093" s="1935"/>
      <c r="AK2093" s="1989"/>
      <c r="AL2093" s="1989"/>
      <c r="AM2093" s="1935"/>
      <c r="AN2093" s="3690"/>
      <c r="AO2093" s="3916">
        <f t="shared" ref="AO2093" si="2320">AO2020</f>
        <v>0</v>
      </c>
      <c r="AP2093" s="4133"/>
      <c r="AQ2093" s="4293"/>
      <c r="AR2093" s="201"/>
      <c r="AS2093" s="201"/>
      <c r="AT2093" s="201"/>
      <c r="AU2093" s="201"/>
      <c r="AV2093" s="201"/>
      <c r="AW2093" s="201"/>
      <c r="AX2093" s="201"/>
      <c r="AY2093" s="201"/>
      <c r="AZ2093" s="201"/>
      <c r="BA2093" s="201"/>
      <c r="BB2093" s="201"/>
      <c r="BC2093" s="201"/>
      <c r="BD2093" s="201"/>
      <c r="BE2093" s="201"/>
      <c r="BF2093" s="201"/>
      <c r="BG2093" s="201"/>
      <c r="BH2093" s="201"/>
      <c r="BI2093" s="201"/>
      <c r="BJ2093" s="201"/>
      <c r="BK2093" s="201"/>
      <c r="BL2093" s="201"/>
      <c r="BM2093" s="201"/>
      <c r="BN2093" s="201"/>
      <c r="BO2093" s="201"/>
      <c r="BP2093" s="201"/>
      <c r="BQ2093" s="201"/>
      <c r="BR2093" s="201"/>
      <c r="BS2093" s="201"/>
      <c r="BT2093" s="201"/>
      <c r="BU2093" s="201"/>
      <c r="BV2093" s="201"/>
      <c r="BW2093" s="201"/>
      <c r="BX2093" s="201"/>
      <c r="BY2093" s="201"/>
      <c r="BZ2093" s="201"/>
      <c r="CA2093" s="201"/>
      <c r="CB2093" s="201"/>
      <c r="CC2093" s="201"/>
      <c r="CD2093" s="201"/>
      <c r="CE2093" s="201"/>
      <c r="CF2093" s="201"/>
      <c r="CG2093" s="201"/>
      <c r="CH2093" s="201"/>
      <c r="CI2093" s="201"/>
      <c r="CJ2093" s="201"/>
      <c r="CK2093" s="201"/>
      <c r="CL2093" s="201"/>
      <c r="CM2093" s="201"/>
      <c r="CN2093" s="201"/>
      <c r="CO2093" s="201"/>
      <c r="CP2093" s="201"/>
      <c r="CQ2093" s="201"/>
      <c r="CR2093" s="201"/>
      <c r="CS2093" s="201"/>
      <c r="CT2093" s="201"/>
      <c r="CU2093" s="201"/>
      <c r="CV2093" s="201"/>
      <c r="CW2093" s="201"/>
      <c r="CX2093" s="201"/>
      <c r="CY2093" s="201"/>
      <c r="CZ2093" s="201"/>
      <c r="DA2093" s="201"/>
      <c r="DB2093" s="201"/>
      <c r="DC2093" s="201"/>
      <c r="DD2093" s="201"/>
      <c r="DE2093" s="201"/>
      <c r="DF2093" s="201"/>
      <c r="DG2093" s="201"/>
      <c r="DH2093" s="201"/>
      <c r="DI2093" s="201"/>
      <c r="DJ2093" s="201"/>
      <c r="DK2093" s="201"/>
      <c r="DL2093" s="201"/>
      <c r="DM2093" s="201"/>
      <c r="DN2093" s="201"/>
      <c r="DO2093" s="201"/>
      <c r="DP2093" s="201"/>
      <c r="DQ2093" s="201"/>
      <c r="DR2093" s="201"/>
      <c r="DS2093" s="201"/>
      <c r="DT2093" s="201"/>
      <c r="DU2093" s="201"/>
      <c r="DV2093" s="201"/>
      <c r="DW2093" s="201"/>
      <c r="DX2093" s="201"/>
      <c r="DY2093" s="201"/>
      <c r="DZ2093" s="201"/>
      <c r="EA2093" s="201"/>
      <c r="EB2093" s="201"/>
      <c r="EC2093" s="201"/>
      <c r="ED2093" s="201"/>
      <c r="EE2093" s="201"/>
      <c r="EF2093" s="201"/>
      <c r="EG2093" s="201"/>
      <c r="EH2093" s="201"/>
      <c r="EI2093" s="201"/>
      <c r="EJ2093" s="201"/>
      <c r="EK2093" s="201"/>
      <c r="EL2093" s="201"/>
      <c r="EM2093" s="201"/>
      <c r="EN2093" s="201"/>
      <c r="EO2093" s="201"/>
      <c r="EP2093" s="201"/>
      <c r="EQ2093" s="201"/>
      <c r="ER2093" s="201"/>
      <c r="ES2093" s="201"/>
      <c r="ET2093" s="201"/>
      <c r="EU2093" s="201"/>
      <c r="EV2093" s="201"/>
      <c r="EW2093" s="201"/>
      <c r="EX2093" s="201"/>
      <c r="EY2093" s="201"/>
      <c r="EZ2093" s="201"/>
      <c r="FA2093" s="201"/>
      <c r="FB2093" s="201"/>
      <c r="FC2093" s="201"/>
      <c r="FD2093" s="201"/>
      <c r="FE2093" s="201"/>
      <c r="FF2093" s="201"/>
      <c r="FG2093" s="201"/>
      <c r="FH2093" s="201"/>
      <c r="FI2093" s="201"/>
      <c r="FJ2093" s="201"/>
      <c r="FK2093" s="201"/>
      <c r="FL2093" s="201"/>
      <c r="FM2093" s="201"/>
      <c r="FN2093" s="201"/>
      <c r="FO2093" s="201"/>
      <c r="FP2093" s="201"/>
      <c r="FQ2093" s="201"/>
      <c r="FR2093" s="201"/>
      <c r="FS2093" s="201"/>
      <c r="FT2093" s="201"/>
      <c r="FU2093" s="201"/>
      <c r="FV2093" s="201"/>
      <c r="FW2093" s="201"/>
      <c r="FX2093" s="201"/>
      <c r="FY2093" s="201"/>
      <c r="FZ2093" s="201"/>
      <c r="GA2093" s="201"/>
      <c r="GB2093" s="201"/>
      <c r="GC2093" s="201"/>
      <c r="GD2093" s="201"/>
      <c r="GE2093" s="201"/>
      <c r="GF2093" s="201"/>
      <c r="GG2093" s="201"/>
      <c r="GH2093" s="201"/>
      <c r="GI2093" s="201"/>
      <c r="GJ2093" s="201"/>
      <c r="GK2093" s="201"/>
      <c r="GL2093" s="201"/>
      <c r="GM2093" s="201"/>
      <c r="GN2093" s="201"/>
      <c r="GO2093" s="201"/>
      <c r="GP2093" s="201"/>
      <c r="GQ2093" s="201"/>
      <c r="GR2093" s="201"/>
      <c r="GS2093" s="201"/>
      <c r="GT2093" s="201"/>
      <c r="GU2093" s="201"/>
      <c r="GV2093" s="201"/>
      <c r="GW2093" s="201"/>
      <c r="GX2093" s="201"/>
      <c r="GY2093" s="201"/>
      <c r="GZ2093" s="201"/>
      <c r="HA2093" s="201"/>
      <c r="HB2093" s="201"/>
      <c r="HC2093" s="201"/>
      <c r="HD2093" s="201"/>
      <c r="HE2093" s="201"/>
      <c r="HF2093" s="201"/>
      <c r="HG2093" s="201"/>
      <c r="HH2093" s="201"/>
      <c r="HI2093" s="201"/>
      <c r="HJ2093" s="201"/>
      <c r="HK2093" s="201"/>
      <c r="HL2093" s="201"/>
      <c r="HM2093" s="201"/>
      <c r="HN2093" s="201"/>
      <c r="HO2093" s="201"/>
      <c r="HP2093" s="201"/>
      <c r="HQ2093" s="201"/>
      <c r="HR2093" s="201"/>
      <c r="HS2093" s="201"/>
      <c r="HT2093" s="201"/>
      <c r="HU2093" s="201"/>
      <c r="HV2093" s="201"/>
      <c r="HW2093" s="201"/>
      <c r="HX2093" s="201"/>
      <c r="HY2093" s="201"/>
      <c r="HZ2093" s="201"/>
      <c r="IA2093" s="201"/>
      <c r="IB2093" s="201"/>
      <c r="IC2093" s="201"/>
      <c r="ID2093" s="201"/>
      <c r="IE2093" s="201"/>
      <c r="IF2093" s="201"/>
      <c r="IG2093" s="201"/>
      <c r="IH2093" s="201"/>
      <c r="II2093" s="201"/>
      <c r="IJ2093" s="201"/>
      <c r="IK2093" s="201"/>
      <c r="IL2093" s="201"/>
      <c r="IM2093" s="201"/>
      <c r="IN2093" s="201"/>
      <c r="IO2093" s="201"/>
      <c r="IP2093" s="201"/>
      <c r="IQ2093" s="201"/>
      <c r="IR2093" s="201"/>
      <c r="IS2093" s="201"/>
      <c r="IT2093" s="201"/>
      <c r="IU2093" s="201"/>
      <c r="IV2093" s="201"/>
      <c r="IW2093" s="201"/>
      <c r="IX2093" s="201"/>
      <c r="IY2093" s="201"/>
      <c r="IZ2093" s="201"/>
      <c r="JA2093" s="201"/>
      <c r="JB2093" s="201"/>
      <c r="JC2093" s="201"/>
      <c r="JD2093" s="201"/>
      <c r="JE2093" s="201"/>
      <c r="JF2093" s="201"/>
      <c r="JG2093" s="201"/>
      <c r="JH2093" s="201"/>
      <c r="JI2093" s="201"/>
      <c r="JJ2093" s="201"/>
      <c r="JK2093" s="201"/>
      <c r="JL2093" s="201"/>
      <c r="JM2093" s="201"/>
      <c r="JN2093" s="201"/>
      <c r="JO2093" s="201"/>
    </row>
    <row r="2094" spans="1:275" s="682" customFormat="1" x14ac:dyDescent="0.25">
      <c r="A2094" s="637"/>
      <c r="B2094" s="637">
        <v>1</v>
      </c>
      <c r="C2094" s="1125" t="s">
        <v>306</v>
      </c>
      <c r="D2094" s="947"/>
      <c r="E2094" s="947"/>
      <c r="F2094" s="1571">
        <f t="shared" si="2315"/>
        <v>7165</v>
      </c>
      <c r="G2094" s="1571">
        <v>0</v>
      </c>
      <c r="H2094" s="948">
        <f t="shared" si="2316"/>
        <v>5970.8333333333339</v>
      </c>
      <c r="I2094" s="948">
        <f t="shared" si="2316"/>
        <v>7522</v>
      </c>
      <c r="J2094" s="1066">
        <f t="shared" si="2316"/>
        <v>125.97906489881368</v>
      </c>
      <c r="K2094" s="3441">
        <f t="shared" si="2316"/>
        <v>1</v>
      </c>
      <c r="L2094" s="1148"/>
      <c r="M2094" s="1148"/>
      <c r="N2094" s="1149"/>
      <c r="O2094" s="1149">
        <v>0</v>
      </c>
      <c r="P2094" s="1149"/>
      <c r="Q2094" s="1149"/>
      <c r="R2094" s="1149"/>
      <c r="S2094" s="1149"/>
      <c r="T2094" s="1149"/>
      <c r="U2094" s="1935"/>
      <c r="V2094" s="1935"/>
      <c r="W2094" s="1935"/>
      <c r="X2094" s="1935"/>
      <c r="Y2094" s="1935"/>
      <c r="Z2094" s="1935"/>
      <c r="AA2094" s="1935"/>
      <c r="AB2094" s="1935"/>
      <c r="AC2094" s="1935"/>
      <c r="AD2094" s="1935"/>
      <c r="AE2094" s="1935"/>
      <c r="AF2094" s="1935"/>
      <c r="AG2094" s="1935"/>
      <c r="AH2094" s="3168"/>
      <c r="AI2094" s="1935"/>
      <c r="AJ2094" s="1935"/>
      <c r="AK2094" s="1989"/>
      <c r="AL2094" s="1989"/>
      <c r="AM2094" s="1935"/>
      <c r="AN2094" s="3690"/>
      <c r="AO2094" s="3916">
        <f t="shared" ref="AO2094" si="2321">AO2021</f>
        <v>0</v>
      </c>
      <c r="AP2094" s="4133"/>
      <c r="AQ2094" s="4293"/>
      <c r="AR2094" s="201"/>
      <c r="AS2094" s="201"/>
      <c r="AT2094" s="201"/>
      <c r="AU2094" s="201"/>
      <c r="AV2094" s="201"/>
      <c r="AW2094" s="201"/>
      <c r="AX2094" s="201"/>
      <c r="AY2094" s="201"/>
      <c r="AZ2094" s="201"/>
      <c r="BA2094" s="201"/>
      <c r="BB2094" s="201"/>
      <c r="BC2094" s="201"/>
      <c r="BD2094" s="201"/>
      <c r="BE2094" s="201"/>
      <c r="BF2094" s="201"/>
      <c r="BG2094" s="201"/>
      <c r="BH2094" s="201"/>
      <c r="BI2094" s="201"/>
      <c r="BJ2094" s="201"/>
      <c r="BK2094" s="201"/>
      <c r="BL2094" s="201"/>
      <c r="BM2094" s="201"/>
      <c r="BN2094" s="201"/>
      <c r="BO2094" s="201"/>
      <c r="BP2094" s="201"/>
      <c r="BQ2094" s="201"/>
      <c r="BR2094" s="201"/>
      <c r="BS2094" s="201"/>
      <c r="BT2094" s="201"/>
      <c r="BU2094" s="201"/>
      <c r="BV2094" s="201"/>
      <c r="BW2094" s="201"/>
      <c r="BX2094" s="201"/>
      <c r="BY2094" s="201"/>
      <c r="BZ2094" s="201"/>
      <c r="CA2094" s="201"/>
      <c r="CB2094" s="201"/>
      <c r="CC2094" s="201"/>
      <c r="CD2094" s="201"/>
      <c r="CE2094" s="201"/>
      <c r="CF2094" s="201"/>
      <c r="CG2094" s="201"/>
      <c r="CH2094" s="201"/>
      <c r="CI2094" s="201"/>
      <c r="CJ2094" s="201"/>
      <c r="CK2094" s="201"/>
      <c r="CL2094" s="201"/>
      <c r="CM2094" s="201"/>
      <c r="CN2094" s="201"/>
      <c r="CO2094" s="201"/>
      <c r="CP2094" s="201"/>
      <c r="CQ2094" s="201"/>
      <c r="CR2094" s="201"/>
      <c r="CS2094" s="201"/>
      <c r="CT2094" s="201"/>
      <c r="CU2094" s="201"/>
      <c r="CV2094" s="201"/>
      <c r="CW2094" s="201"/>
      <c r="CX2094" s="201"/>
      <c r="CY2094" s="201"/>
      <c r="CZ2094" s="201"/>
      <c r="DA2094" s="201"/>
      <c r="DB2094" s="201"/>
      <c r="DC2094" s="201"/>
      <c r="DD2094" s="201"/>
      <c r="DE2094" s="201"/>
      <c r="DF2094" s="201"/>
      <c r="DG2094" s="201"/>
      <c r="DH2094" s="201"/>
      <c r="DI2094" s="201"/>
      <c r="DJ2094" s="201"/>
      <c r="DK2094" s="201"/>
      <c r="DL2094" s="201"/>
      <c r="DM2094" s="201"/>
      <c r="DN2094" s="201"/>
      <c r="DO2094" s="201"/>
      <c r="DP2094" s="201"/>
      <c r="DQ2094" s="201"/>
      <c r="DR2094" s="201"/>
      <c r="DS2094" s="201"/>
      <c r="DT2094" s="201"/>
      <c r="DU2094" s="201"/>
      <c r="DV2094" s="201"/>
      <c r="DW2094" s="201"/>
      <c r="DX2094" s="201"/>
      <c r="DY2094" s="201"/>
      <c r="DZ2094" s="201"/>
      <c r="EA2094" s="201"/>
      <c r="EB2094" s="201"/>
      <c r="EC2094" s="201"/>
      <c r="ED2094" s="201"/>
      <c r="EE2094" s="201"/>
      <c r="EF2094" s="201"/>
      <c r="EG2094" s="201"/>
      <c r="EH2094" s="201"/>
      <c r="EI2094" s="201"/>
      <c r="EJ2094" s="201"/>
      <c r="EK2094" s="201"/>
      <c r="EL2094" s="201"/>
      <c r="EM2094" s="201"/>
      <c r="EN2094" s="201"/>
      <c r="EO2094" s="201"/>
      <c r="EP2094" s="201"/>
      <c r="EQ2094" s="201"/>
      <c r="ER2094" s="201"/>
      <c r="ES2094" s="201"/>
      <c r="ET2094" s="201"/>
      <c r="EU2094" s="201"/>
      <c r="EV2094" s="201"/>
      <c r="EW2094" s="201"/>
      <c r="EX2094" s="201"/>
      <c r="EY2094" s="201"/>
      <c r="EZ2094" s="201"/>
      <c r="FA2094" s="201"/>
      <c r="FB2094" s="201"/>
      <c r="FC2094" s="201"/>
      <c r="FD2094" s="201"/>
      <c r="FE2094" s="201"/>
      <c r="FF2094" s="201"/>
      <c r="FG2094" s="201"/>
      <c r="FH2094" s="201"/>
      <c r="FI2094" s="201"/>
      <c r="FJ2094" s="201"/>
      <c r="FK2094" s="201"/>
      <c r="FL2094" s="201"/>
      <c r="FM2094" s="201"/>
      <c r="FN2094" s="201"/>
      <c r="FO2094" s="201"/>
      <c r="FP2094" s="201"/>
      <c r="FQ2094" s="201"/>
      <c r="FR2094" s="201"/>
      <c r="FS2094" s="201"/>
      <c r="FT2094" s="201"/>
      <c r="FU2094" s="201"/>
      <c r="FV2094" s="201"/>
      <c r="FW2094" s="201"/>
      <c r="FX2094" s="201"/>
      <c r="FY2094" s="201"/>
      <c r="FZ2094" s="201"/>
      <c r="GA2094" s="201"/>
      <c r="GB2094" s="201"/>
      <c r="GC2094" s="201"/>
      <c r="GD2094" s="201"/>
      <c r="GE2094" s="201"/>
      <c r="GF2094" s="201"/>
      <c r="GG2094" s="201"/>
      <c r="GH2094" s="201"/>
      <c r="GI2094" s="201"/>
      <c r="GJ2094" s="201"/>
      <c r="GK2094" s="201"/>
      <c r="GL2094" s="201"/>
      <c r="GM2094" s="201"/>
      <c r="GN2094" s="201"/>
      <c r="GO2094" s="201"/>
      <c r="GP2094" s="201"/>
      <c r="GQ2094" s="201"/>
      <c r="GR2094" s="201"/>
      <c r="GS2094" s="201"/>
      <c r="GT2094" s="201"/>
      <c r="GU2094" s="201"/>
      <c r="GV2094" s="201"/>
      <c r="GW2094" s="201"/>
      <c r="GX2094" s="201"/>
      <c r="GY2094" s="201"/>
      <c r="GZ2094" s="201"/>
      <c r="HA2094" s="201"/>
      <c r="HB2094" s="201"/>
      <c r="HC2094" s="201"/>
      <c r="HD2094" s="201"/>
      <c r="HE2094" s="201"/>
      <c r="HF2094" s="201"/>
      <c r="HG2094" s="201"/>
      <c r="HH2094" s="201"/>
      <c r="HI2094" s="201"/>
      <c r="HJ2094" s="201"/>
      <c r="HK2094" s="201"/>
      <c r="HL2094" s="201"/>
      <c r="HM2094" s="201"/>
      <c r="HN2094" s="201"/>
      <c r="HO2094" s="201"/>
      <c r="HP2094" s="201"/>
      <c r="HQ2094" s="201"/>
      <c r="HR2094" s="201"/>
      <c r="HS2094" s="201"/>
      <c r="HT2094" s="201"/>
      <c r="HU2094" s="201"/>
      <c r="HV2094" s="201"/>
      <c r="HW2094" s="201"/>
      <c r="HX2094" s="201"/>
      <c r="HY2094" s="201"/>
      <c r="HZ2094" s="201"/>
      <c r="IA2094" s="201"/>
      <c r="IB2094" s="201"/>
      <c r="IC2094" s="201"/>
      <c r="ID2094" s="201"/>
      <c r="IE2094" s="201"/>
      <c r="IF2094" s="201"/>
      <c r="IG2094" s="201"/>
      <c r="IH2094" s="201"/>
      <c r="II2094" s="201"/>
      <c r="IJ2094" s="201"/>
      <c r="IK2094" s="201"/>
      <c r="IL2094" s="201"/>
      <c r="IM2094" s="201"/>
      <c r="IN2094" s="201"/>
      <c r="IO2094" s="201"/>
      <c r="IP2094" s="201"/>
      <c r="IQ2094" s="201"/>
      <c r="IR2094" s="201"/>
      <c r="IS2094" s="201"/>
      <c r="IT2094" s="201"/>
      <c r="IU2094" s="201"/>
      <c r="IV2094" s="201"/>
      <c r="IW2094" s="201"/>
      <c r="IX2094" s="201"/>
      <c r="IY2094" s="201"/>
      <c r="IZ2094" s="201"/>
      <c r="JA2094" s="201"/>
      <c r="JB2094" s="201"/>
      <c r="JC2094" s="201"/>
      <c r="JD2094" s="201"/>
      <c r="JE2094" s="201"/>
      <c r="JF2094" s="201"/>
      <c r="JG2094" s="201"/>
      <c r="JH2094" s="201"/>
      <c r="JI2094" s="201"/>
      <c r="JJ2094" s="201"/>
      <c r="JK2094" s="201"/>
      <c r="JL2094" s="201"/>
      <c r="JM2094" s="201"/>
      <c r="JN2094" s="201"/>
      <c r="JO2094" s="201"/>
    </row>
    <row r="2095" spans="1:275" s="682" customFormat="1" ht="30" x14ac:dyDescent="0.25">
      <c r="A2095" s="637"/>
      <c r="B2095" s="637">
        <v>1</v>
      </c>
      <c r="C2095" s="1125" t="s">
        <v>307</v>
      </c>
      <c r="D2095" s="947"/>
      <c r="E2095" s="947"/>
      <c r="F2095" s="1571">
        <f t="shared" si="2315"/>
        <v>2200</v>
      </c>
      <c r="G2095" s="1571">
        <v>0</v>
      </c>
      <c r="H2095" s="948">
        <f t="shared" si="2316"/>
        <v>1833.3333333333335</v>
      </c>
      <c r="I2095" s="948">
        <f t="shared" si="2316"/>
        <v>2111.0899999999997</v>
      </c>
      <c r="J2095" s="1066">
        <f t="shared" si="2316"/>
        <v>115.15036363636362</v>
      </c>
      <c r="K2095" s="3441">
        <f t="shared" si="2316"/>
        <v>0</v>
      </c>
      <c r="L2095" s="1148"/>
      <c r="M2095" s="1148"/>
      <c r="N2095" s="1149"/>
      <c r="O2095" s="1149">
        <v>0</v>
      </c>
      <c r="P2095" s="1149"/>
      <c r="Q2095" s="1149"/>
      <c r="R2095" s="1149"/>
      <c r="S2095" s="1149"/>
      <c r="T2095" s="1149"/>
      <c r="U2095" s="1935"/>
      <c r="V2095" s="1935"/>
      <c r="W2095" s="1935"/>
      <c r="X2095" s="1935"/>
      <c r="Y2095" s="1935"/>
      <c r="Z2095" s="1935"/>
      <c r="AA2095" s="1935"/>
      <c r="AB2095" s="1935"/>
      <c r="AC2095" s="1935"/>
      <c r="AD2095" s="1935"/>
      <c r="AE2095" s="1935"/>
      <c r="AF2095" s="1935"/>
      <c r="AG2095" s="1935"/>
      <c r="AH2095" s="3168"/>
      <c r="AI2095" s="1935"/>
      <c r="AJ2095" s="1935"/>
      <c r="AK2095" s="1989"/>
      <c r="AL2095" s="1989"/>
      <c r="AM2095" s="1935"/>
      <c r="AN2095" s="3690"/>
      <c r="AO2095" s="3916">
        <f t="shared" ref="AO2095" si="2322">AO2022</f>
        <v>0</v>
      </c>
      <c r="AP2095" s="4133"/>
      <c r="AQ2095" s="4293"/>
      <c r="AR2095" s="201"/>
      <c r="AS2095" s="201"/>
      <c r="AT2095" s="201"/>
      <c r="AU2095" s="201"/>
      <c r="AV2095" s="201"/>
      <c r="AW2095" s="201"/>
      <c r="AX2095" s="201"/>
      <c r="AY2095" s="201"/>
      <c r="AZ2095" s="201"/>
      <c r="BA2095" s="201"/>
      <c r="BB2095" s="201"/>
      <c r="BC2095" s="201"/>
      <c r="BD2095" s="201"/>
      <c r="BE2095" s="201"/>
      <c r="BF2095" s="201"/>
      <c r="BG2095" s="201"/>
      <c r="BH2095" s="201"/>
      <c r="BI2095" s="201"/>
      <c r="BJ2095" s="201"/>
      <c r="BK2095" s="201"/>
      <c r="BL2095" s="201"/>
      <c r="BM2095" s="201"/>
      <c r="BN2095" s="201"/>
      <c r="BO2095" s="201"/>
      <c r="BP2095" s="201"/>
      <c r="BQ2095" s="201"/>
      <c r="BR2095" s="201"/>
      <c r="BS2095" s="201"/>
      <c r="BT2095" s="201"/>
      <c r="BU2095" s="201"/>
      <c r="BV2095" s="201"/>
      <c r="BW2095" s="201"/>
      <c r="BX2095" s="201"/>
      <c r="BY2095" s="201"/>
      <c r="BZ2095" s="201"/>
      <c r="CA2095" s="201"/>
      <c r="CB2095" s="201"/>
      <c r="CC2095" s="201"/>
      <c r="CD2095" s="201"/>
      <c r="CE2095" s="201"/>
      <c r="CF2095" s="201"/>
      <c r="CG2095" s="201"/>
      <c r="CH2095" s="201"/>
      <c r="CI2095" s="201"/>
      <c r="CJ2095" s="201"/>
      <c r="CK2095" s="201"/>
      <c r="CL2095" s="201"/>
      <c r="CM2095" s="201"/>
      <c r="CN2095" s="201"/>
      <c r="CO2095" s="201"/>
      <c r="CP2095" s="201"/>
      <c r="CQ2095" s="201"/>
      <c r="CR2095" s="201"/>
      <c r="CS2095" s="201"/>
      <c r="CT2095" s="201"/>
      <c r="CU2095" s="201"/>
      <c r="CV2095" s="201"/>
      <c r="CW2095" s="201"/>
      <c r="CX2095" s="201"/>
      <c r="CY2095" s="201"/>
      <c r="CZ2095" s="201"/>
      <c r="DA2095" s="201"/>
      <c r="DB2095" s="201"/>
      <c r="DC2095" s="201"/>
      <c r="DD2095" s="201"/>
      <c r="DE2095" s="201"/>
      <c r="DF2095" s="201"/>
      <c r="DG2095" s="201"/>
      <c r="DH2095" s="201"/>
      <c r="DI2095" s="201"/>
      <c r="DJ2095" s="201"/>
      <c r="DK2095" s="201"/>
      <c r="DL2095" s="201"/>
      <c r="DM2095" s="201"/>
      <c r="DN2095" s="201"/>
      <c r="DO2095" s="201"/>
      <c r="DP2095" s="201"/>
      <c r="DQ2095" s="201"/>
      <c r="DR2095" s="201"/>
      <c r="DS2095" s="201"/>
      <c r="DT2095" s="201"/>
      <c r="DU2095" s="201"/>
      <c r="DV2095" s="201"/>
      <c r="DW2095" s="201"/>
      <c r="DX2095" s="201"/>
      <c r="DY2095" s="201"/>
      <c r="DZ2095" s="201"/>
      <c r="EA2095" s="201"/>
      <c r="EB2095" s="201"/>
      <c r="EC2095" s="201"/>
      <c r="ED2095" s="201"/>
      <c r="EE2095" s="201"/>
      <c r="EF2095" s="201"/>
      <c r="EG2095" s="201"/>
      <c r="EH2095" s="201"/>
      <c r="EI2095" s="201"/>
      <c r="EJ2095" s="201"/>
      <c r="EK2095" s="201"/>
      <c r="EL2095" s="201"/>
      <c r="EM2095" s="201"/>
      <c r="EN2095" s="201"/>
      <c r="EO2095" s="201"/>
      <c r="EP2095" s="201"/>
      <c r="EQ2095" s="201"/>
      <c r="ER2095" s="201"/>
      <c r="ES2095" s="201"/>
      <c r="ET2095" s="201"/>
      <c r="EU2095" s="201"/>
      <c r="EV2095" s="201"/>
      <c r="EW2095" s="201"/>
      <c r="EX2095" s="201"/>
      <c r="EY2095" s="201"/>
      <c r="EZ2095" s="201"/>
      <c r="FA2095" s="201"/>
      <c r="FB2095" s="201"/>
      <c r="FC2095" s="201"/>
      <c r="FD2095" s="201"/>
      <c r="FE2095" s="201"/>
      <c r="FF2095" s="201"/>
      <c r="FG2095" s="201"/>
      <c r="FH2095" s="201"/>
      <c r="FI2095" s="201"/>
      <c r="FJ2095" s="201"/>
      <c r="FK2095" s="201"/>
      <c r="FL2095" s="201"/>
      <c r="FM2095" s="201"/>
      <c r="FN2095" s="201"/>
      <c r="FO2095" s="201"/>
      <c r="FP2095" s="201"/>
      <c r="FQ2095" s="201"/>
      <c r="FR2095" s="201"/>
      <c r="FS2095" s="201"/>
      <c r="FT2095" s="201"/>
      <c r="FU2095" s="201"/>
      <c r="FV2095" s="201"/>
      <c r="FW2095" s="201"/>
      <c r="FX2095" s="201"/>
      <c r="FY2095" s="201"/>
      <c r="FZ2095" s="201"/>
      <c r="GA2095" s="201"/>
      <c r="GB2095" s="201"/>
      <c r="GC2095" s="201"/>
      <c r="GD2095" s="201"/>
      <c r="GE2095" s="201"/>
      <c r="GF2095" s="201"/>
      <c r="GG2095" s="201"/>
      <c r="GH2095" s="201"/>
      <c r="GI2095" s="201"/>
      <c r="GJ2095" s="201"/>
      <c r="GK2095" s="201"/>
      <c r="GL2095" s="201"/>
      <c r="GM2095" s="201"/>
      <c r="GN2095" s="201"/>
      <c r="GO2095" s="201"/>
      <c r="GP2095" s="201"/>
      <c r="GQ2095" s="201"/>
      <c r="GR2095" s="201"/>
      <c r="GS2095" s="201"/>
      <c r="GT2095" s="201"/>
      <c r="GU2095" s="201"/>
      <c r="GV2095" s="201"/>
      <c r="GW2095" s="201"/>
      <c r="GX2095" s="201"/>
      <c r="GY2095" s="201"/>
      <c r="GZ2095" s="201"/>
      <c r="HA2095" s="201"/>
      <c r="HB2095" s="201"/>
      <c r="HC2095" s="201"/>
      <c r="HD2095" s="201"/>
      <c r="HE2095" s="201"/>
      <c r="HF2095" s="201"/>
      <c r="HG2095" s="201"/>
      <c r="HH2095" s="201"/>
      <c r="HI2095" s="201"/>
      <c r="HJ2095" s="201"/>
      <c r="HK2095" s="201"/>
      <c r="HL2095" s="201"/>
      <c r="HM2095" s="201"/>
      <c r="HN2095" s="201"/>
      <c r="HO2095" s="201"/>
      <c r="HP2095" s="201"/>
      <c r="HQ2095" s="201"/>
      <c r="HR2095" s="201"/>
      <c r="HS2095" s="201"/>
      <c r="HT2095" s="201"/>
      <c r="HU2095" s="201"/>
      <c r="HV2095" s="201"/>
      <c r="HW2095" s="201"/>
      <c r="HX2095" s="201"/>
      <c r="HY2095" s="201"/>
      <c r="HZ2095" s="201"/>
      <c r="IA2095" s="201"/>
      <c r="IB2095" s="201"/>
      <c r="IC2095" s="201"/>
      <c r="ID2095" s="201"/>
      <c r="IE2095" s="201"/>
      <c r="IF2095" s="201"/>
      <c r="IG2095" s="201"/>
      <c r="IH2095" s="201"/>
      <c r="II2095" s="201"/>
      <c r="IJ2095" s="201"/>
      <c r="IK2095" s="201"/>
      <c r="IL2095" s="201"/>
      <c r="IM2095" s="201"/>
      <c r="IN2095" s="201"/>
      <c r="IO2095" s="201"/>
      <c r="IP2095" s="201"/>
      <c r="IQ2095" s="201"/>
      <c r="IR2095" s="201"/>
      <c r="IS2095" s="201"/>
      <c r="IT2095" s="201"/>
      <c r="IU2095" s="201"/>
      <c r="IV2095" s="201"/>
      <c r="IW2095" s="201"/>
      <c r="IX2095" s="201"/>
      <c r="IY2095" s="201"/>
      <c r="IZ2095" s="201"/>
      <c r="JA2095" s="201"/>
      <c r="JB2095" s="201"/>
      <c r="JC2095" s="201"/>
      <c r="JD2095" s="201"/>
      <c r="JE2095" s="201"/>
      <c r="JF2095" s="201"/>
      <c r="JG2095" s="201"/>
      <c r="JH2095" s="201"/>
      <c r="JI2095" s="201"/>
      <c r="JJ2095" s="201"/>
      <c r="JK2095" s="201"/>
      <c r="JL2095" s="201"/>
      <c r="JM2095" s="201"/>
      <c r="JN2095" s="201"/>
      <c r="JO2095" s="201"/>
    </row>
    <row r="2096" spans="1:275" s="682" customFormat="1" ht="60" x14ac:dyDescent="0.25">
      <c r="A2096" s="637"/>
      <c r="B2096" s="637">
        <v>1</v>
      </c>
      <c r="C2096" s="1125" t="s">
        <v>308</v>
      </c>
      <c r="D2096" s="947"/>
      <c r="E2096" s="947"/>
      <c r="F2096" s="1571">
        <f t="shared" si="2315"/>
        <v>3324</v>
      </c>
      <c r="G2096" s="1571">
        <v>0</v>
      </c>
      <c r="H2096" s="948">
        <f t="shared" si="2316"/>
        <v>2770</v>
      </c>
      <c r="I2096" s="948">
        <f t="shared" si="2316"/>
        <v>6270</v>
      </c>
      <c r="J2096" s="1066">
        <f t="shared" si="2316"/>
        <v>226.35379061371845</v>
      </c>
      <c r="K2096" s="3441">
        <f t="shared" si="2316"/>
        <v>0</v>
      </c>
      <c r="L2096" s="1148"/>
      <c r="M2096" s="1148"/>
      <c r="N2096" s="1149"/>
      <c r="O2096" s="1149">
        <v>0</v>
      </c>
      <c r="P2096" s="1149"/>
      <c r="Q2096" s="1149"/>
      <c r="R2096" s="1149"/>
      <c r="S2096" s="1149"/>
      <c r="T2096" s="1149"/>
      <c r="U2096" s="1935"/>
      <c r="V2096" s="1935"/>
      <c r="W2096" s="1935"/>
      <c r="X2096" s="1935"/>
      <c r="Y2096" s="1935"/>
      <c r="Z2096" s="1935"/>
      <c r="AA2096" s="1935"/>
      <c r="AB2096" s="1935"/>
      <c r="AC2096" s="1935"/>
      <c r="AD2096" s="1935"/>
      <c r="AE2096" s="1935"/>
      <c r="AF2096" s="1935"/>
      <c r="AG2096" s="1935"/>
      <c r="AH2096" s="3168"/>
      <c r="AI2096" s="1935"/>
      <c r="AJ2096" s="1935"/>
      <c r="AK2096" s="1989"/>
      <c r="AL2096" s="1989"/>
      <c r="AM2096" s="1935"/>
      <c r="AN2096" s="3690"/>
      <c r="AO2096" s="3916">
        <f t="shared" ref="AO2096" si="2323">AO2023</f>
        <v>0</v>
      </c>
      <c r="AP2096" s="4133"/>
      <c r="AQ2096" s="4293"/>
      <c r="AR2096" s="201"/>
      <c r="AS2096" s="201"/>
      <c r="AT2096" s="201"/>
      <c r="AU2096" s="201"/>
      <c r="AV2096" s="201"/>
      <c r="AW2096" s="201"/>
      <c r="AX2096" s="201"/>
      <c r="AY2096" s="201"/>
      <c r="AZ2096" s="201"/>
      <c r="BA2096" s="201"/>
      <c r="BB2096" s="201"/>
      <c r="BC2096" s="201"/>
      <c r="BD2096" s="201"/>
      <c r="BE2096" s="201"/>
      <c r="BF2096" s="201"/>
      <c r="BG2096" s="201"/>
      <c r="BH2096" s="201"/>
      <c r="BI2096" s="201"/>
      <c r="BJ2096" s="201"/>
      <c r="BK2096" s="201"/>
      <c r="BL2096" s="201"/>
      <c r="BM2096" s="201"/>
      <c r="BN2096" s="201"/>
      <c r="BO2096" s="201"/>
      <c r="BP2096" s="201"/>
      <c r="BQ2096" s="201"/>
      <c r="BR2096" s="201"/>
      <c r="BS2096" s="201"/>
      <c r="BT2096" s="201"/>
      <c r="BU2096" s="201"/>
      <c r="BV2096" s="201"/>
      <c r="BW2096" s="201"/>
      <c r="BX2096" s="201"/>
      <c r="BY2096" s="201"/>
      <c r="BZ2096" s="201"/>
      <c r="CA2096" s="201"/>
      <c r="CB2096" s="201"/>
      <c r="CC2096" s="201"/>
      <c r="CD2096" s="201"/>
      <c r="CE2096" s="201"/>
      <c r="CF2096" s="201"/>
      <c r="CG2096" s="201"/>
      <c r="CH2096" s="201"/>
      <c r="CI2096" s="201"/>
      <c r="CJ2096" s="201"/>
      <c r="CK2096" s="201"/>
      <c r="CL2096" s="201"/>
      <c r="CM2096" s="201"/>
      <c r="CN2096" s="201"/>
      <c r="CO2096" s="201"/>
      <c r="CP2096" s="201"/>
      <c r="CQ2096" s="201"/>
      <c r="CR2096" s="201"/>
      <c r="CS2096" s="201"/>
      <c r="CT2096" s="201"/>
      <c r="CU2096" s="201"/>
      <c r="CV2096" s="201"/>
      <c r="CW2096" s="201"/>
      <c r="CX2096" s="201"/>
      <c r="CY2096" s="201"/>
      <c r="CZ2096" s="201"/>
      <c r="DA2096" s="201"/>
      <c r="DB2096" s="201"/>
      <c r="DC2096" s="201"/>
      <c r="DD2096" s="201"/>
      <c r="DE2096" s="201"/>
      <c r="DF2096" s="201"/>
      <c r="DG2096" s="201"/>
      <c r="DH2096" s="201"/>
      <c r="DI2096" s="201"/>
      <c r="DJ2096" s="201"/>
      <c r="DK2096" s="201"/>
      <c r="DL2096" s="201"/>
      <c r="DM2096" s="201"/>
      <c r="DN2096" s="201"/>
      <c r="DO2096" s="201"/>
      <c r="DP2096" s="201"/>
      <c r="DQ2096" s="201"/>
      <c r="DR2096" s="201"/>
      <c r="DS2096" s="201"/>
      <c r="DT2096" s="201"/>
      <c r="DU2096" s="201"/>
      <c r="DV2096" s="201"/>
      <c r="DW2096" s="201"/>
      <c r="DX2096" s="201"/>
      <c r="DY2096" s="201"/>
      <c r="DZ2096" s="201"/>
      <c r="EA2096" s="201"/>
      <c r="EB2096" s="201"/>
      <c r="EC2096" s="201"/>
      <c r="ED2096" s="201"/>
      <c r="EE2096" s="201"/>
      <c r="EF2096" s="201"/>
      <c r="EG2096" s="201"/>
      <c r="EH2096" s="201"/>
      <c r="EI2096" s="201"/>
      <c r="EJ2096" s="201"/>
      <c r="EK2096" s="201"/>
      <c r="EL2096" s="201"/>
      <c r="EM2096" s="201"/>
      <c r="EN2096" s="201"/>
      <c r="EO2096" s="201"/>
      <c r="EP2096" s="201"/>
      <c r="EQ2096" s="201"/>
      <c r="ER2096" s="201"/>
      <c r="ES2096" s="201"/>
      <c r="ET2096" s="201"/>
      <c r="EU2096" s="201"/>
      <c r="EV2096" s="201"/>
      <c r="EW2096" s="201"/>
      <c r="EX2096" s="201"/>
      <c r="EY2096" s="201"/>
      <c r="EZ2096" s="201"/>
      <c r="FA2096" s="201"/>
      <c r="FB2096" s="201"/>
      <c r="FC2096" s="201"/>
      <c r="FD2096" s="201"/>
      <c r="FE2096" s="201"/>
      <c r="FF2096" s="201"/>
      <c r="FG2096" s="201"/>
      <c r="FH2096" s="201"/>
      <c r="FI2096" s="201"/>
      <c r="FJ2096" s="201"/>
      <c r="FK2096" s="201"/>
      <c r="FL2096" s="201"/>
      <c r="FM2096" s="201"/>
      <c r="FN2096" s="201"/>
      <c r="FO2096" s="201"/>
      <c r="FP2096" s="201"/>
      <c r="FQ2096" s="201"/>
      <c r="FR2096" s="201"/>
      <c r="FS2096" s="201"/>
      <c r="FT2096" s="201"/>
      <c r="FU2096" s="201"/>
      <c r="FV2096" s="201"/>
      <c r="FW2096" s="201"/>
      <c r="FX2096" s="201"/>
      <c r="FY2096" s="201"/>
      <c r="FZ2096" s="201"/>
      <c r="GA2096" s="201"/>
      <c r="GB2096" s="201"/>
      <c r="GC2096" s="201"/>
      <c r="GD2096" s="201"/>
      <c r="GE2096" s="201"/>
      <c r="GF2096" s="201"/>
      <c r="GG2096" s="201"/>
      <c r="GH2096" s="201"/>
      <c r="GI2096" s="201"/>
      <c r="GJ2096" s="201"/>
      <c r="GK2096" s="201"/>
      <c r="GL2096" s="201"/>
      <c r="GM2096" s="201"/>
      <c r="GN2096" s="201"/>
      <c r="GO2096" s="201"/>
      <c r="GP2096" s="201"/>
      <c r="GQ2096" s="201"/>
      <c r="GR2096" s="201"/>
      <c r="GS2096" s="201"/>
      <c r="GT2096" s="201"/>
      <c r="GU2096" s="201"/>
      <c r="GV2096" s="201"/>
      <c r="GW2096" s="201"/>
      <c r="GX2096" s="201"/>
      <c r="GY2096" s="201"/>
      <c r="GZ2096" s="201"/>
      <c r="HA2096" s="201"/>
      <c r="HB2096" s="201"/>
      <c r="HC2096" s="201"/>
      <c r="HD2096" s="201"/>
      <c r="HE2096" s="201"/>
      <c r="HF2096" s="201"/>
      <c r="HG2096" s="201"/>
      <c r="HH2096" s="201"/>
      <c r="HI2096" s="201"/>
      <c r="HJ2096" s="201"/>
      <c r="HK2096" s="201"/>
      <c r="HL2096" s="201"/>
      <c r="HM2096" s="201"/>
      <c r="HN2096" s="201"/>
      <c r="HO2096" s="201"/>
      <c r="HP2096" s="201"/>
      <c r="HQ2096" s="201"/>
      <c r="HR2096" s="201"/>
      <c r="HS2096" s="201"/>
      <c r="HT2096" s="201"/>
      <c r="HU2096" s="201"/>
      <c r="HV2096" s="201"/>
      <c r="HW2096" s="201"/>
      <c r="HX2096" s="201"/>
      <c r="HY2096" s="201"/>
      <c r="HZ2096" s="201"/>
      <c r="IA2096" s="201"/>
      <c r="IB2096" s="201"/>
      <c r="IC2096" s="201"/>
      <c r="ID2096" s="201"/>
      <c r="IE2096" s="201"/>
      <c r="IF2096" s="201"/>
      <c r="IG2096" s="201"/>
      <c r="IH2096" s="201"/>
      <c r="II2096" s="201"/>
      <c r="IJ2096" s="201"/>
      <c r="IK2096" s="201"/>
      <c r="IL2096" s="201"/>
      <c r="IM2096" s="201"/>
      <c r="IN2096" s="201"/>
      <c r="IO2096" s="201"/>
      <c r="IP2096" s="201"/>
      <c r="IQ2096" s="201"/>
      <c r="IR2096" s="201"/>
      <c r="IS2096" s="201"/>
      <c r="IT2096" s="201"/>
      <c r="IU2096" s="201"/>
      <c r="IV2096" s="201"/>
      <c r="IW2096" s="201"/>
      <c r="IX2096" s="201"/>
      <c r="IY2096" s="201"/>
      <c r="IZ2096" s="201"/>
      <c r="JA2096" s="201"/>
      <c r="JB2096" s="201"/>
      <c r="JC2096" s="201"/>
      <c r="JD2096" s="201"/>
      <c r="JE2096" s="201"/>
      <c r="JF2096" s="201"/>
      <c r="JG2096" s="201"/>
      <c r="JH2096" s="201"/>
      <c r="JI2096" s="201"/>
      <c r="JJ2096" s="201"/>
      <c r="JK2096" s="201"/>
      <c r="JL2096" s="201"/>
      <c r="JM2096" s="201"/>
      <c r="JN2096" s="201"/>
      <c r="JO2096" s="201"/>
    </row>
    <row r="2097" spans="1:275" s="682" customFormat="1" ht="45" x14ac:dyDescent="0.25">
      <c r="A2097" s="637"/>
      <c r="B2097" s="637">
        <v>1</v>
      </c>
      <c r="C2097" s="1125" t="s">
        <v>323</v>
      </c>
      <c r="D2097" s="947"/>
      <c r="E2097" s="947"/>
      <c r="F2097" s="1571">
        <f t="shared" si="2315"/>
        <v>9200</v>
      </c>
      <c r="G2097" s="1571">
        <v>0</v>
      </c>
      <c r="H2097" s="948">
        <f t="shared" si="2316"/>
        <v>7666.6666666666661</v>
      </c>
      <c r="I2097" s="948">
        <f t="shared" si="2316"/>
        <v>9299</v>
      </c>
      <c r="J2097" s="1066">
        <f t="shared" si="2316"/>
        <v>121.29130434782608</v>
      </c>
      <c r="K2097" s="3441">
        <f t="shared" si="2316"/>
        <v>0</v>
      </c>
      <c r="L2097" s="1148"/>
      <c r="M2097" s="1148"/>
      <c r="N2097" s="1149"/>
      <c r="O2097" s="1149">
        <v>0</v>
      </c>
      <c r="P2097" s="1149"/>
      <c r="Q2097" s="1149"/>
      <c r="R2097" s="1149"/>
      <c r="S2097" s="1149"/>
      <c r="T2097" s="1149"/>
      <c r="U2097" s="1935"/>
      <c r="V2097" s="1935"/>
      <c r="W2097" s="1935"/>
      <c r="X2097" s="1935"/>
      <c r="Y2097" s="1935"/>
      <c r="Z2097" s="1935"/>
      <c r="AA2097" s="1935"/>
      <c r="AB2097" s="1935"/>
      <c r="AC2097" s="1935"/>
      <c r="AD2097" s="1935"/>
      <c r="AE2097" s="1935"/>
      <c r="AF2097" s="1935"/>
      <c r="AG2097" s="1935"/>
      <c r="AH2097" s="3168"/>
      <c r="AI2097" s="1935"/>
      <c r="AJ2097" s="1935"/>
      <c r="AK2097" s="1989"/>
      <c r="AL2097" s="1989"/>
      <c r="AM2097" s="1935"/>
      <c r="AN2097" s="3690"/>
      <c r="AO2097" s="3916">
        <f t="shared" ref="AO2097" si="2324">AO2024</f>
        <v>0</v>
      </c>
      <c r="AP2097" s="4133"/>
      <c r="AQ2097" s="4293"/>
      <c r="AR2097" s="201"/>
      <c r="AS2097" s="201"/>
      <c r="AT2097" s="201"/>
      <c r="AU2097" s="201"/>
      <c r="AV2097" s="201"/>
      <c r="AW2097" s="201"/>
      <c r="AX2097" s="201"/>
      <c r="AY2097" s="201"/>
      <c r="AZ2097" s="201"/>
      <c r="BA2097" s="201"/>
      <c r="BB2097" s="201"/>
      <c r="BC2097" s="201"/>
      <c r="BD2097" s="201"/>
      <c r="BE2097" s="201"/>
      <c r="BF2097" s="201"/>
      <c r="BG2097" s="201"/>
      <c r="BH2097" s="201"/>
      <c r="BI2097" s="201"/>
      <c r="BJ2097" s="201"/>
      <c r="BK2097" s="201"/>
      <c r="BL2097" s="201"/>
      <c r="BM2097" s="201"/>
      <c r="BN2097" s="201"/>
      <c r="BO2097" s="201"/>
      <c r="BP2097" s="201"/>
      <c r="BQ2097" s="201"/>
      <c r="BR2097" s="201"/>
      <c r="BS2097" s="201"/>
      <c r="BT2097" s="201"/>
      <c r="BU2097" s="201"/>
      <c r="BV2097" s="201"/>
      <c r="BW2097" s="201"/>
      <c r="BX2097" s="201"/>
      <c r="BY2097" s="201"/>
      <c r="BZ2097" s="201"/>
      <c r="CA2097" s="201"/>
      <c r="CB2097" s="201"/>
      <c r="CC2097" s="201"/>
      <c r="CD2097" s="201"/>
      <c r="CE2097" s="201"/>
      <c r="CF2097" s="201"/>
      <c r="CG2097" s="201"/>
      <c r="CH2097" s="201"/>
      <c r="CI2097" s="201"/>
      <c r="CJ2097" s="201"/>
      <c r="CK2097" s="201"/>
      <c r="CL2097" s="201"/>
      <c r="CM2097" s="201"/>
      <c r="CN2097" s="201"/>
      <c r="CO2097" s="201"/>
      <c r="CP2097" s="201"/>
      <c r="CQ2097" s="201"/>
      <c r="CR2097" s="201"/>
      <c r="CS2097" s="201"/>
      <c r="CT2097" s="201"/>
      <c r="CU2097" s="201"/>
      <c r="CV2097" s="201"/>
      <c r="CW2097" s="201"/>
      <c r="CX2097" s="201"/>
      <c r="CY2097" s="201"/>
      <c r="CZ2097" s="201"/>
      <c r="DA2097" s="201"/>
      <c r="DB2097" s="201"/>
      <c r="DC2097" s="201"/>
      <c r="DD2097" s="201"/>
      <c r="DE2097" s="201"/>
      <c r="DF2097" s="201"/>
      <c r="DG2097" s="201"/>
      <c r="DH2097" s="201"/>
      <c r="DI2097" s="201"/>
      <c r="DJ2097" s="201"/>
      <c r="DK2097" s="201"/>
      <c r="DL2097" s="201"/>
      <c r="DM2097" s="201"/>
      <c r="DN2097" s="201"/>
      <c r="DO2097" s="201"/>
      <c r="DP2097" s="201"/>
      <c r="DQ2097" s="201"/>
      <c r="DR2097" s="201"/>
      <c r="DS2097" s="201"/>
      <c r="DT2097" s="201"/>
      <c r="DU2097" s="201"/>
      <c r="DV2097" s="201"/>
      <c r="DW2097" s="201"/>
      <c r="DX2097" s="201"/>
      <c r="DY2097" s="201"/>
      <c r="DZ2097" s="201"/>
      <c r="EA2097" s="201"/>
      <c r="EB2097" s="201"/>
      <c r="EC2097" s="201"/>
      <c r="ED2097" s="201"/>
      <c r="EE2097" s="201"/>
      <c r="EF2097" s="201"/>
      <c r="EG2097" s="201"/>
      <c r="EH2097" s="201"/>
      <c r="EI2097" s="201"/>
      <c r="EJ2097" s="201"/>
      <c r="EK2097" s="201"/>
      <c r="EL2097" s="201"/>
      <c r="EM2097" s="201"/>
      <c r="EN2097" s="201"/>
      <c r="EO2097" s="201"/>
      <c r="EP2097" s="201"/>
      <c r="EQ2097" s="201"/>
      <c r="ER2097" s="201"/>
      <c r="ES2097" s="201"/>
      <c r="ET2097" s="201"/>
      <c r="EU2097" s="201"/>
      <c r="EV2097" s="201"/>
      <c r="EW2097" s="201"/>
      <c r="EX2097" s="201"/>
      <c r="EY2097" s="201"/>
      <c r="EZ2097" s="201"/>
      <c r="FA2097" s="201"/>
      <c r="FB2097" s="201"/>
      <c r="FC2097" s="201"/>
      <c r="FD2097" s="201"/>
      <c r="FE2097" s="201"/>
      <c r="FF2097" s="201"/>
      <c r="FG2097" s="201"/>
      <c r="FH2097" s="201"/>
      <c r="FI2097" s="201"/>
      <c r="FJ2097" s="201"/>
      <c r="FK2097" s="201"/>
      <c r="FL2097" s="201"/>
      <c r="FM2097" s="201"/>
      <c r="FN2097" s="201"/>
      <c r="FO2097" s="201"/>
      <c r="FP2097" s="201"/>
      <c r="FQ2097" s="201"/>
      <c r="FR2097" s="201"/>
      <c r="FS2097" s="201"/>
      <c r="FT2097" s="201"/>
      <c r="FU2097" s="201"/>
      <c r="FV2097" s="201"/>
      <c r="FW2097" s="201"/>
      <c r="FX2097" s="201"/>
      <c r="FY2097" s="201"/>
      <c r="FZ2097" s="201"/>
      <c r="GA2097" s="201"/>
      <c r="GB2097" s="201"/>
      <c r="GC2097" s="201"/>
      <c r="GD2097" s="201"/>
      <c r="GE2097" s="201"/>
      <c r="GF2097" s="201"/>
      <c r="GG2097" s="201"/>
      <c r="GH2097" s="201"/>
      <c r="GI2097" s="201"/>
      <c r="GJ2097" s="201"/>
      <c r="GK2097" s="201"/>
      <c r="GL2097" s="201"/>
      <c r="GM2097" s="201"/>
      <c r="GN2097" s="201"/>
      <c r="GO2097" s="201"/>
      <c r="GP2097" s="201"/>
      <c r="GQ2097" s="201"/>
      <c r="GR2097" s="201"/>
      <c r="GS2097" s="201"/>
      <c r="GT2097" s="201"/>
      <c r="GU2097" s="201"/>
      <c r="GV2097" s="201"/>
      <c r="GW2097" s="201"/>
      <c r="GX2097" s="201"/>
      <c r="GY2097" s="201"/>
      <c r="GZ2097" s="201"/>
      <c r="HA2097" s="201"/>
      <c r="HB2097" s="201"/>
      <c r="HC2097" s="201"/>
      <c r="HD2097" s="201"/>
      <c r="HE2097" s="201"/>
      <c r="HF2097" s="201"/>
      <c r="HG2097" s="201"/>
      <c r="HH2097" s="201"/>
      <c r="HI2097" s="201"/>
      <c r="HJ2097" s="201"/>
      <c r="HK2097" s="201"/>
      <c r="HL2097" s="201"/>
      <c r="HM2097" s="201"/>
      <c r="HN2097" s="201"/>
      <c r="HO2097" s="201"/>
      <c r="HP2097" s="201"/>
      <c r="HQ2097" s="201"/>
      <c r="HR2097" s="201"/>
      <c r="HS2097" s="201"/>
      <c r="HT2097" s="201"/>
      <c r="HU2097" s="201"/>
      <c r="HV2097" s="201"/>
      <c r="HW2097" s="201"/>
      <c r="HX2097" s="201"/>
      <c r="HY2097" s="201"/>
      <c r="HZ2097" s="201"/>
      <c r="IA2097" s="201"/>
      <c r="IB2097" s="201"/>
      <c r="IC2097" s="201"/>
      <c r="ID2097" s="201"/>
      <c r="IE2097" s="201"/>
      <c r="IF2097" s="201"/>
      <c r="IG2097" s="201"/>
      <c r="IH2097" s="201"/>
      <c r="II2097" s="201"/>
      <c r="IJ2097" s="201"/>
      <c r="IK2097" s="201"/>
      <c r="IL2097" s="201"/>
      <c r="IM2097" s="201"/>
      <c r="IN2097" s="201"/>
      <c r="IO2097" s="201"/>
      <c r="IP2097" s="201"/>
      <c r="IQ2097" s="201"/>
      <c r="IR2097" s="201"/>
      <c r="IS2097" s="201"/>
      <c r="IT2097" s="201"/>
      <c r="IU2097" s="201"/>
      <c r="IV2097" s="201"/>
      <c r="IW2097" s="201"/>
      <c r="IX2097" s="201"/>
      <c r="IY2097" s="201"/>
      <c r="IZ2097" s="201"/>
      <c r="JA2097" s="201"/>
      <c r="JB2097" s="201"/>
      <c r="JC2097" s="201"/>
      <c r="JD2097" s="201"/>
      <c r="JE2097" s="201"/>
      <c r="JF2097" s="201"/>
      <c r="JG2097" s="201"/>
      <c r="JH2097" s="201"/>
      <c r="JI2097" s="201"/>
      <c r="JJ2097" s="201"/>
      <c r="JK2097" s="201"/>
      <c r="JL2097" s="201"/>
      <c r="JM2097" s="201"/>
      <c r="JN2097" s="201"/>
      <c r="JO2097" s="201"/>
    </row>
    <row r="2098" spans="1:275" s="682" customFormat="1" ht="30" x14ac:dyDescent="0.25">
      <c r="A2098" s="637"/>
      <c r="B2098" s="637">
        <v>1</v>
      </c>
      <c r="C2098" s="1125" t="s">
        <v>406</v>
      </c>
      <c r="D2098" s="947"/>
      <c r="E2098" s="947"/>
      <c r="F2098" s="1571">
        <f t="shared" si="2315"/>
        <v>2075</v>
      </c>
      <c r="G2098" s="1571">
        <v>0</v>
      </c>
      <c r="H2098" s="948">
        <f t="shared" si="2316"/>
        <v>1729.1666666666665</v>
      </c>
      <c r="I2098" s="948">
        <f t="shared" si="2316"/>
        <v>1472</v>
      </c>
      <c r="J2098" s="1066">
        <f t="shared" si="2316"/>
        <v>85.127710843373507</v>
      </c>
      <c r="K2098" s="3441">
        <f t="shared" si="2316"/>
        <v>0</v>
      </c>
      <c r="L2098" s="1148"/>
      <c r="M2098" s="1148"/>
      <c r="N2098" s="1149"/>
      <c r="O2098" s="1149">
        <v>0</v>
      </c>
      <c r="P2098" s="1149"/>
      <c r="Q2098" s="1149"/>
      <c r="R2098" s="1149"/>
      <c r="S2098" s="1149"/>
      <c r="T2098" s="1149"/>
      <c r="U2098" s="1935"/>
      <c r="V2098" s="1935"/>
      <c r="W2098" s="1935"/>
      <c r="X2098" s="1935"/>
      <c r="Y2098" s="1935"/>
      <c r="Z2098" s="1935"/>
      <c r="AA2098" s="1935"/>
      <c r="AB2098" s="1935"/>
      <c r="AC2098" s="1935"/>
      <c r="AD2098" s="1935"/>
      <c r="AE2098" s="1935"/>
      <c r="AF2098" s="1935"/>
      <c r="AG2098" s="1935"/>
      <c r="AH2098" s="3168"/>
      <c r="AI2098" s="1935"/>
      <c r="AJ2098" s="1935"/>
      <c r="AK2098" s="1989"/>
      <c r="AL2098" s="1989"/>
      <c r="AM2098" s="1935"/>
      <c r="AN2098" s="3690"/>
      <c r="AO2098" s="3916">
        <f t="shared" ref="AO2098" si="2325">AO2025</f>
        <v>0</v>
      </c>
      <c r="AP2098" s="4133"/>
      <c r="AQ2098" s="4293"/>
      <c r="AR2098" s="201"/>
      <c r="AS2098" s="201"/>
      <c r="AT2098" s="201"/>
      <c r="AU2098" s="201"/>
      <c r="AV2098" s="201"/>
      <c r="AW2098" s="201"/>
      <c r="AX2098" s="201"/>
      <c r="AY2098" s="201"/>
      <c r="AZ2098" s="201"/>
      <c r="BA2098" s="201"/>
      <c r="BB2098" s="201"/>
      <c r="BC2098" s="201"/>
      <c r="BD2098" s="201"/>
      <c r="BE2098" s="201"/>
      <c r="BF2098" s="201"/>
      <c r="BG2098" s="201"/>
      <c r="BH2098" s="201"/>
      <c r="BI2098" s="201"/>
      <c r="BJ2098" s="201"/>
      <c r="BK2098" s="201"/>
      <c r="BL2098" s="201"/>
      <c r="BM2098" s="201"/>
      <c r="BN2098" s="201"/>
      <c r="BO2098" s="201"/>
      <c r="BP2098" s="201"/>
      <c r="BQ2098" s="201"/>
      <c r="BR2098" s="201"/>
      <c r="BS2098" s="201"/>
      <c r="BT2098" s="201"/>
      <c r="BU2098" s="201"/>
      <c r="BV2098" s="201"/>
      <c r="BW2098" s="201"/>
      <c r="BX2098" s="201"/>
      <c r="BY2098" s="201"/>
      <c r="BZ2098" s="201"/>
      <c r="CA2098" s="201"/>
      <c r="CB2098" s="201"/>
      <c r="CC2098" s="201"/>
      <c r="CD2098" s="201"/>
      <c r="CE2098" s="201"/>
      <c r="CF2098" s="201"/>
      <c r="CG2098" s="201"/>
      <c r="CH2098" s="201"/>
      <c r="CI2098" s="201"/>
      <c r="CJ2098" s="201"/>
      <c r="CK2098" s="201"/>
      <c r="CL2098" s="201"/>
      <c r="CM2098" s="201"/>
      <c r="CN2098" s="201"/>
      <c r="CO2098" s="201"/>
      <c r="CP2098" s="201"/>
      <c r="CQ2098" s="201"/>
      <c r="CR2098" s="201"/>
      <c r="CS2098" s="201"/>
      <c r="CT2098" s="201"/>
      <c r="CU2098" s="201"/>
      <c r="CV2098" s="201"/>
      <c r="CW2098" s="201"/>
      <c r="CX2098" s="201"/>
      <c r="CY2098" s="201"/>
      <c r="CZ2098" s="201"/>
      <c r="DA2098" s="201"/>
      <c r="DB2098" s="201"/>
      <c r="DC2098" s="201"/>
      <c r="DD2098" s="201"/>
      <c r="DE2098" s="201"/>
      <c r="DF2098" s="201"/>
      <c r="DG2098" s="201"/>
      <c r="DH2098" s="201"/>
      <c r="DI2098" s="201"/>
      <c r="DJ2098" s="201"/>
      <c r="DK2098" s="201"/>
      <c r="DL2098" s="201"/>
      <c r="DM2098" s="201"/>
      <c r="DN2098" s="201"/>
      <c r="DO2098" s="201"/>
      <c r="DP2098" s="201"/>
      <c r="DQ2098" s="201"/>
      <c r="DR2098" s="201"/>
      <c r="DS2098" s="201"/>
      <c r="DT2098" s="201"/>
      <c r="DU2098" s="201"/>
      <c r="DV2098" s="201"/>
      <c r="DW2098" s="201"/>
      <c r="DX2098" s="201"/>
      <c r="DY2098" s="201"/>
      <c r="DZ2098" s="201"/>
      <c r="EA2098" s="201"/>
      <c r="EB2098" s="201"/>
      <c r="EC2098" s="201"/>
      <c r="ED2098" s="201"/>
      <c r="EE2098" s="201"/>
      <c r="EF2098" s="201"/>
      <c r="EG2098" s="201"/>
      <c r="EH2098" s="201"/>
      <c r="EI2098" s="201"/>
      <c r="EJ2098" s="201"/>
      <c r="EK2098" s="201"/>
      <c r="EL2098" s="201"/>
      <c r="EM2098" s="201"/>
      <c r="EN2098" s="201"/>
      <c r="EO2098" s="201"/>
      <c r="EP2098" s="201"/>
      <c r="EQ2098" s="201"/>
      <c r="ER2098" s="201"/>
      <c r="ES2098" s="201"/>
      <c r="ET2098" s="201"/>
      <c r="EU2098" s="201"/>
      <c r="EV2098" s="201"/>
      <c r="EW2098" s="201"/>
      <c r="EX2098" s="201"/>
      <c r="EY2098" s="201"/>
      <c r="EZ2098" s="201"/>
      <c r="FA2098" s="201"/>
      <c r="FB2098" s="201"/>
      <c r="FC2098" s="201"/>
      <c r="FD2098" s="201"/>
      <c r="FE2098" s="201"/>
      <c r="FF2098" s="201"/>
      <c r="FG2098" s="201"/>
      <c r="FH2098" s="201"/>
      <c r="FI2098" s="201"/>
      <c r="FJ2098" s="201"/>
      <c r="FK2098" s="201"/>
      <c r="FL2098" s="201"/>
      <c r="FM2098" s="201"/>
      <c r="FN2098" s="201"/>
      <c r="FO2098" s="201"/>
      <c r="FP2098" s="201"/>
      <c r="FQ2098" s="201"/>
      <c r="FR2098" s="201"/>
      <c r="FS2098" s="201"/>
      <c r="FT2098" s="201"/>
      <c r="FU2098" s="201"/>
      <c r="FV2098" s="201"/>
      <c r="FW2098" s="201"/>
      <c r="FX2098" s="201"/>
      <c r="FY2098" s="201"/>
      <c r="FZ2098" s="201"/>
      <c r="GA2098" s="201"/>
      <c r="GB2098" s="201"/>
      <c r="GC2098" s="201"/>
      <c r="GD2098" s="201"/>
      <c r="GE2098" s="201"/>
      <c r="GF2098" s="201"/>
      <c r="GG2098" s="201"/>
      <c r="GH2098" s="201"/>
      <c r="GI2098" s="201"/>
      <c r="GJ2098" s="201"/>
      <c r="GK2098" s="201"/>
      <c r="GL2098" s="201"/>
      <c r="GM2098" s="201"/>
      <c r="GN2098" s="201"/>
      <c r="GO2098" s="201"/>
      <c r="GP2098" s="201"/>
      <c r="GQ2098" s="201"/>
      <c r="GR2098" s="201"/>
      <c r="GS2098" s="201"/>
      <c r="GT2098" s="201"/>
      <c r="GU2098" s="201"/>
      <c r="GV2098" s="201"/>
      <c r="GW2098" s="201"/>
      <c r="GX2098" s="201"/>
      <c r="GY2098" s="201"/>
      <c r="GZ2098" s="201"/>
      <c r="HA2098" s="201"/>
      <c r="HB2098" s="201"/>
      <c r="HC2098" s="201"/>
      <c r="HD2098" s="201"/>
      <c r="HE2098" s="201"/>
      <c r="HF2098" s="201"/>
      <c r="HG2098" s="201"/>
      <c r="HH2098" s="201"/>
      <c r="HI2098" s="201"/>
      <c r="HJ2098" s="201"/>
      <c r="HK2098" s="201"/>
      <c r="HL2098" s="201"/>
      <c r="HM2098" s="201"/>
      <c r="HN2098" s="201"/>
      <c r="HO2098" s="201"/>
      <c r="HP2098" s="201"/>
      <c r="HQ2098" s="201"/>
      <c r="HR2098" s="201"/>
      <c r="HS2098" s="201"/>
      <c r="HT2098" s="201"/>
      <c r="HU2098" s="201"/>
      <c r="HV2098" s="201"/>
      <c r="HW2098" s="201"/>
      <c r="HX2098" s="201"/>
      <c r="HY2098" s="201"/>
      <c r="HZ2098" s="201"/>
      <c r="IA2098" s="201"/>
      <c r="IB2098" s="201"/>
      <c r="IC2098" s="201"/>
      <c r="ID2098" s="201"/>
      <c r="IE2098" s="201"/>
      <c r="IF2098" s="201"/>
      <c r="IG2098" s="201"/>
      <c r="IH2098" s="201"/>
      <c r="II2098" s="201"/>
      <c r="IJ2098" s="201"/>
      <c r="IK2098" s="201"/>
      <c r="IL2098" s="201"/>
      <c r="IM2098" s="201"/>
      <c r="IN2098" s="201"/>
      <c r="IO2098" s="201"/>
      <c r="IP2098" s="201"/>
      <c r="IQ2098" s="201"/>
      <c r="IR2098" s="201"/>
      <c r="IS2098" s="201"/>
      <c r="IT2098" s="201"/>
      <c r="IU2098" s="201"/>
      <c r="IV2098" s="201"/>
      <c r="IW2098" s="201"/>
      <c r="IX2098" s="201"/>
      <c r="IY2098" s="201"/>
      <c r="IZ2098" s="201"/>
      <c r="JA2098" s="201"/>
      <c r="JB2098" s="201"/>
      <c r="JC2098" s="201"/>
      <c r="JD2098" s="201"/>
      <c r="JE2098" s="201"/>
      <c r="JF2098" s="201"/>
      <c r="JG2098" s="201"/>
      <c r="JH2098" s="201"/>
      <c r="JI2098" s="201"/>
      <c r="JJ2098" s="201"/>
      <c r="JK2098" s="201"/>
      <c r="JL2098" s="201"/>
      <c r="JM2098" s="201"/>
      <c r="JN2098" s="201"/>
      <c r="JO2098" s="201"/>
    </row>
    <row r="2099" spans="1:275" s="682" customFormat="1" ht="29.25" x14ac:dyDescent="0.25">
      <c r="A2099" s="637"/>
      <c r="B2099" s="637">
        <v>1</v>
      </c>
      <c r="C2099" s="2562" t="s">
        <v>135</v>
      </c>
      <c r="D2099" s="947"/>
      <c r="E2099" s="947"/>
      <c r="F2099" s="1571">
        <f t="shared" si="2315"/>
        <v>31644.829787234041</v>
      </c>
      <c r="G2099" s="1571">
        <v>0</v>
      </c>
      <c r="H2099" s="948">
        <f t="shared" si="2316"/>
        <v>26370.691489361703</v>
      </c>
      <c r="I2099" s="948">
        <f t="shared" si="2316"/>
        <v>21656.821276595743</v>
      </c>
      <c r="J2099" s="1066">
        <f t="shared" si="2316"/>
        <v>82.124586248837659</v>
      </c>
      <c r="K2099" s="3441">
        <f t="shared" si="2316"/>
        <v>9.3702127659574472</v>
      </c>
      <c r="L2099" s="1148"/>
      <c r="M2099" s="1148"/>
      <c r="N2099" s="1149"/>
      <c r="O2099" s="1149">
        <v>0</v>
      </c>
      <c r="P2099" s="1149"/>
      <c r="Q2099" s="1149"/>
      <c r="R2099" s="1149"/>
      <c r="S2099" s="1149"/>
      <c r="T2099" s="1149"/>
      <c r="U2099" s="1935"/>
      <c r="V2099" s="1935"/>
      <c r="W2099" s="1935"/>
      <c r="X2099" s="1935"/>
      <c r="Y2099" s="1935"/>
      <c r="Z2099" s="1935"/>
      <c r="AA2099" s="1935"/>
      <c r="AB2099" s="1935"/>
      <c r="AC2099" s="1935"/>
      <c r="AD2099" s="1935"/>
      <c r="AE2099" s="1935"/>
      <c r="AF2099" s="1935"/>
      <c r="AG2099" s="1935"/>
      <c r="AH2099" s="3168"/>
      <c r="AI2099" s="1935"/>
      <c r="AJ2099" s="1935"/>
      <c r="AK2099" s="1989"/>
      <c r="AL2099" s="1989"/>
      <c r="AM2099" s="1935"/>
      <c r="AN2099" s="3690"/>
      <c r="AO2099" s="3916">
        <f t="shared" ref="AO2099" si="2326">AO2026</f>
        <v>0</v>
      </c>
      <c r="AP2099" s="4133"/>
      <c r="AQ2099" s="4293"/>
      <c r="AR2099" s="201"/>
      <c r="AS2099" s="201"/>
      <c r="AT2099" s="201"/>
      <c r="AU2099" s="201"/>
      <c r="AV2099" s="201"/>
      <c r="AW2099" s="201"/>
      <c r="AX2099" s="201"/>
      <c r="AY2099" s="201"/>
      <c r="AZ2099" s="201"/>
      <c r="BA2099" s="201"/>
      <c r="BB2099" s="201"/>
      <c r="BC2099" s="201"/>
      <c r="BD2099" s="201"/>
      <c r="BE2099" s="201"/>
      <c r="BF2099" s="201"/>
      <c r="BG2099" s="201"/>
      <c r="BH2099" s="201"/>
      <c r="BI2099" s="201"/>
      <c r="BJ2099" s="201"/>
      <c r="BK2099" s="201"/>
      <c r="BL2099" s="201"/>
      <c r="BM2099" s="201"/>
      <c r="BN2099" s="201"/>
      <c r="BO2099" s="201"/>
      <c r="BP2099" s="201"/>
      <c r="BQ2099" s="201"/>
      <c r="BR2099" s="201"/>
      <c r="BS2099" s="201"/>
      <c r="BT2099" s="201"/>
      <c r="BU2099" s="201"/>
      <c r="BV2099" s="201"/>
      <c r="BW2099" s="201"/>
      <c r="BX2099" s="201"/>
      <c r="BY2099" s="201"/>
      <c r="BZ2099" s="201"/>
      <c r="CA2099" s="201"/>
      <c r="CB2099" s="201"/>
      <c r="CC2099" s="201"/>
      <c r="CD2099" s="201"/>
      <c r="CE2099" s="201"/>
      <c r="CF2099" s="201"/>
      <c r="CG2099" s="201"/>
      <c r="CH2099" s="201"/>
      <c r="CI2099" s="201"/>
      <c r="CJ2099" s="201"/>
      <c r="CK2099" s="201"/>
      <c r="CL2099" s="201"/>
      <c r="CM2099" s="201"/>
      <c r="CN2099" s="201"/>
      <c r="CO2099" s="201"/>
      <c r="CP2099" s="201"/>
      <c r="CQ2099" s="201"/>
      <c r="CR2099" s="201"/>
      <c r="CS2099" s="201"/>
      <c r="CT2099" s="201"/>
      <c r="CU2099" s="201"/>
      <c r="CV2099" s="201"/>
      <c r="CW2099" s="201"/>
      <c r="CX2099" s="201"/>
      <c r="CY2099" s="201"/>
      <c r="CZ2099" s="201"/>
      <c r="DA2099" s="201"/>
      <c r="DB2099" s="201"/>
      <c r="DC2099" s="201"/>
      <c r="DD2099" s="201"/>
      <c r="DE2099" s="201"/>
      <c r="DF2099" s="201"/>
      <c r="DG2099" s="201"/>
      <c r="DH2099" s="201"/>
      <c r="DI2099" s="201"/>
      <c r="DJ2099" s="201"/>
      <c r="DK2099" s="201"/>
      <c r="DL2099" s="201"/>
      <c r="DM2099" s="201"/>
      <c r="DN2099" s="201"/>
      <c r="DO2099" s="201"/>
      <c r="DP2099" s="201"/>
      <c r="DQ2099" s="201"/>
      <c r="DR2099" s="201"/>
      <c r="DS2099" s="201"/>
      <c r="DT2099" s="201"/>
      <c r="DU2099" s="201"/>
      <c r="DV2099" s="201"/>
      <c r="DW2099" s="201"/>
      <c r="DX2099" s="201"/>
      <c r="DY2099" s="201"/>
      <c r="DZ2099" s="201"/>
      <c r="EA2099" s="201"/>
      <c r="EB2099" s="201"/>
      <c r="EC2099" s="201"/>
      <c r="ED2099" s="201"/>
      <c r="EE2099" s="201"/>
      <c r="EF2099" s="201"/>
      <c r="EG2099" s="201"/>
      <c r="EH2099" s="201"/>
      <c r="EI2099" s="201"/>
      <c r="EJ2099" s="201"/>
      <c r="EK2099" s="201"/>
      <c r="EL2099" s="201"/>
      <c r="EM2099" s="201"/>
      <c r="EN2099" s="201"/>
      <c r="EO2099" s="201"/>
      <c r="EP2099" s="201"/>
      <c r="EQ2099" s="201"/>
      <c r="ER2099" s="201"/>
      <c r="ES2099" s="201"/>
      <c r="ET2099" s="201"/>
      <c r="EU2099" s="201"/>
      <c r="EV2099" s="201"/>
      <c r="EW2099" s="201"/>
      <c r="EX2099" s="201"/>
      <c r="EY2099" s="201"/>
      <c r="EZ2099" s="201"/>
      <c r="FA2099" s="201"/>
      <c r="FB2099" s="201"/>
      <c r="FC2099" s="201"/>
      <c r="FD2099" s="201"/>
      <c r="FE2099" s="201"/>
      <c r="FF2099" s="201"/>
      <c r="FG2099" s="201"/>
      <c r="FH2099" s="201"/>
      <c r="FI2099" s="201"/>
      <c r="FJ2099" s="201"/>
      <c r="FK2099" s="201"/>
      <c r="FL2099" s="201"/>
      <c r="FM2099" s="201"/>
      <c r="FN2099" s="201"/>
      <c r="FO2099" s="201"/>
      <c r="FP2099" s="201"/>
      <c r="FQ2099" s="201"/>
      <c r="FR2099" s="201"/>
      <c r="FS2099" s="201"/>
      <c r="FT2099" s="201"/>
      <c r="FU2099" s="201"/>
      <c r="FV2099" s="201"/>
      <c r="FW2099" s="201"/>
      <c r="FX2099" s="201"/>
      <c r="FY2099" s="201"/>
      <c r="FZ2099" s="201"/>
      <c r="GA2099" s="201"/>
      <c r="GB2099" s="201"/>
      <c r="GC2099" s="201"/>
      <c r="GD2099" s="201"/>
      <c r="GE2099" s="201"/>
      <c r="GF2099" s="201"/>
      <c r="GG2099" s="201"/>
      <c r="GH2099" s="201"/>
      <c r="GI2099" s="201"/>
      <c r="GJ2099" s="201"/>
      <c r="GK2099" s="201"/>
      <c r="GL2099" s="201"/>
      <c r="GM2099" s="201"/>
      <c r="GN2099" s="201"/>
      <c r="GO2099" s="201"/>
      <c r="GP2099" s="201"/>
      <c r="GQ2099" s="201"/>
      <c r="GR2099" s="201"/>
      <c r="GS2099" s="201"/>
      <c r="GT2099" s="201"/>
      <c r="GU2099" s="201"/>
      <c r="GV2099" s="201"/>
      <c r="GW2099" s="201"/>
      <c r="GX2099" s="201"/>
      <c r="GY2099" s="201"/>
      <c r="GZ2099" s="201"/>
      <c r="HA2099" s="201"/>
      <c r="HB2099" s="201"/>
      <c r="HC2099" s="201"/>
      <c r="HD2099" s="201"/>
      <c r="HE2099" s="201"/>
      <c r="HF2099" s="201"/>
      <c r="HG2099" s="201"/>
      <c r="HH2099" s="201"/>
      <c r="HI2099" s="201"/>
      <c r="HJ2099" s="201"/>
      <c r="HK2099" s="201"/>
      <c r="HL2099" s="201"/>
      <c r="HM2099" s="201"/>
      <c r="HN2099" s="201"/>
      <c r="HO2099" s="201"/>
      <c r="HP2099" s="201"/>
      <c r="HQ2099" s="201"/>
      <c r="HR2099" s="201"/>
      <c r="HS2099" s="201"/>
      <c r="HT2099" s="201"/>
      <c r="HU2099" s="201"/>
      <c r="HV2099" s="201"/>
      <c r="HW2099" s="201"/>
      <c r="HX2099" s="201"/>
      <c r="HY2099" s="201"/>
      <c r="HZ2099" s="201"/>
      <c r="IA2099" s="201"/>
      <c r="IB2099" s="201"/>
      <c r="IC2099" s="201"/>
      <c r="ID2099" s="201"/>
      <c r="IE2099" s="201"/>
      <c r="IF2099" s="201"/>
      <c r="IG2099" s="201"/>
      <c r="IH2099" s="201"/>
      <c r="II2099" s="201"/>
      <c r="IJ2099" s="201"/>
      <c r="IK2099" s="201"/>
      <c r="IL2099" s="201"/>
      <c r="IM2099" s="201"/>
      <c r="IN2099" s="201"/>
      <c r="IO2099" s="201"/>
      <c r="IP2099" s="201"/>
      <c r="IQ2099" s="201"/>
      <c r="IR2099" s="201"/>
      <c r="IS2099" s="201"/>
      <c r="IT2099" s="201"/>
      <c r="IU2099" s="201"/>
      <c r="IV2099" s="201"/>
      <c r="IW2099" s="201"/>
      <c r="IX2099" s="201"/>
      <c r="IY2099" s="201"/>
      <c r="IZ2099" s="201"/>
      <c r="JA2099" s="201"/>
      <c r="JB2099" s="201"/>
      <c r="JC2099" s="201"/>
      <c r="JD2099" s="201"/>
      <c r="JE2099" s="201"/>
      <c r="JF2099" s="201"/>
      <c r="JG2099" s="201"/>
      <c r="JH2099" s="201"/>
      <c r="JI2099" s="201"/>
      <c r="JJ2099" s="201"/>
      <c r="JK2099" s="201"/>
      <c r="JL2099" s="201"/>
      <c r="JM2099" s="201"/>
      <c r="JN2099" s="201"/>
      <c r="JO2099" s="201"/>
    </row>
    <row r="2100" spans="1:275" s="682" customFormat="1" x14ac:dyDescent="0.25">
      <c r="A2100" s="637"/>
      <c r="B2100" s="637">
        <v>1</v>
      </c>
      <c r="C2100" s="1126" t="s">
        <v>247</v>
      </c>
      <c r="D2100" s="947"/>
      <c r="E2100" s="947"/>
      <c r="F2100" s="1571">
        <f t="shared" si="2315"/>
        <v>29581</v>
      </c>
      <c r="G2100" s="1571">
        <v>0</v>
      </c>
      <c r="H2100" s="948">
        <f t="shared" si="2316"/>
        <v>24650.833333333336</v>
      </c>
      <c r="I2100" s="948">
        <f t="shared" si="2316"/>
        <v>19975</v>
      </c>
      <c r="J2100" s="1066">
        <f t="shared" si="2316"/>
        <v>81.031743348771172</v>
      </c>
      <c r="K2100" s="3441">
        <f t="shared" si="2316"/>
        <v>7</v>
      </c>
      <c r="L2100" s="1148"/>
      <c r="M2100" s="1148"/>
      <c r="N2100" s="1149"/>
      <c r="O2100" s="1149">
        <v>0</v>
      </c>
      <c r="P2100" s="1149"/>
      <c r="Q2100" s="1149"/>
      <c r="R2100" s="1149"/>
      <c r="S2100" s="1149"/>
      <c r="T2100" s="1149"/>
      <c r="U2100" s="1935"/>
      <c r="V2100" s="1935"/>
      <c r="W2100" s="1935"/>
      <c r="X2100" s="1935"/>
      <c r="Y2100" s="1935"/>
      <c r="Z2100" s="1935"/>
      <c r="AA2100" s="1935"/>
      <c r="AB2100" s="1935"/>
      <c r="AC2100" s="1935"/>
      <c r="AD2100" s="1935"/>
      <c r="AE2100" s="1935"/>
      <c r="AF2100" s="1935"/>
      <c r="AG2100" s="1935"/>
      <c r="AH2100" s="3168"/>
      <c r="AI2100" s="1935"/>
      <c r="AJ2100" s="1935"/>
      <c r="AK2100" s="1989"/>
      <c r="AL2100" s="1989"/>
      <c r="AM2100" s="1935"/>
      <c r="AN2100" s="3690"/>
      <c r="AO2100" s="3916">
        <f t="shared" ref="AO2100" si="2327">AO2027</f>
        <v>0</v>
      </c>
      <c r="AP2100" s="4133"/>
      <c r="AQ2100" s="4293"/>
      <c r="AR2100" s="201"/>
      <c r="AS2100" s="201"/>
      <c r="AT2100" s="201"/>
      <c r="AU2100" s="201"/>
      <c r="AV2100" s="201"/>
      <c r="AW2100" s="201"/>
      <c r="AX2100" s="201"/>
      <c r="AY2100" s="201"/>
      <c r="AZ2100" s="201"/>
      <c r="BA2100" s="201"/>
      <c r="BB2100" s="201"/>
      <c r="BC2100" s="201"/>
      <c r="BD2100" s="201"/>
      <c r="BE2100" s="201"/>
      <c r="BF2100" s="201"/>
      <c r="BG2100" s="201"/>
      <c r="BH2100" s="201"/>
      <c r="BI2100" s="201"/>
      <c r="BJ2100" s="201"/>
      <c r="BK2100" s="201"/>
      <c r="BL2100" s="201"/>
      <c r="BM2100" s="201"/>
      <c r="BN2100" s="201"/>
      <c r="BO2100" s="201"/>
      <c r="BP2100" s="201"/>
      <c r="BQ2100" s="201"/>
      <c r="BR2100" s="201"/>
      <c r="BS2100" s="201"/>
      <c r="BT2100" s="201"/>
      <c r="BU2100" s="201"/>
      <c r="BV2100" s="201"/>
      <c r="BW2100" s="201"/>
      <c r="BX2100" s="201"/>
      <c r="BY2100" s="201"/>
      <c r="BZ2100" s="201"/>
      <c r="CA2100" s="201"/>
      <c r="CB2100" s="201"/>
      <c r="CC2100" s="201"/>
      <c r="CD2100" s="201"/>
      <c r="CE2100" s="201"/>
      <c r="CF2100" s="201"/>
      <c r="CG2100" s="201"/>
      <c r="CH2100" s="201"/>
      <c r="CI2100" s="201"/>
      <c r="CJ2100" s="201"/>
      <c r="CK2100" s="201"/>
      <c r="CL2100" s="201"/>
      <c r="CM2100" s="201"/>
      <c r="CN2100" s="201"/>
      <c r="CO2100" s="201"/>
      <c r="CP2100" s="201"/>
      <c r="CQ2100" s="201"/>
      <c r="CR2100" s="201"/>
      <c r="CS2100" s="201"/>
      <c r="CT2100" s="201"/>
      <c r="CU2100" s="201"/>
      <c r="CV2100" s="201"/>
      <c r="CW2100" s="201"/>
      <c r="CX2100" s="201"/>
      <c r="CY2100" s="201"/>
      <c r="CZ2100" s="201"/>
      <c r="DA2100" s="201"/>
      <c r="DB2100" s="201"/>
      <c r="DC2100" s="201"/>
      <c r="DD2100" s="201"/>
      <c r="DE2100" s="201"/>
      <c r="DF2100" s="201"/>
      <c r="DG2100" s="201"/>
      <c r="DH2100" s="201"/>
      <c r="DI2100" s="201"/>
      <c r="DJ2100" s="201"/>
      <c r="DK2100" s="201"/>
      <c r="DL2100" s="201"/>
      <c r="DM2100" s="201"/>
      <c r="DN2100" s="201"/>
      <c r="DO2100" s="201"/>
      <c r="DP2100" s="201"/>
      <c r="DQ2100" s="201"/>
      <c r="DR2100" s="201"/>
      <c r="DS2100" s="201"/>
      <c r="DT2100" s="201"/>
      <c r="DU2100" s="201"/>
      <c r="DV2100" s="201"/>
      <c r="DW2100" s="201"/>
      <c r="DX2100" s="201"/>
      <c r="DY2100" s="201"/>
      <c r="DZ2100" s="201"/>
      <c r="EA2100" s="201"/>
      <c r="EB2100" s="201"/>
      <c r="EC2100" s="201"/>
      <c r="ED2100" s="201"/>
      <c r="EE2100" s="201"/>
      <c r="EF2100" s="201"/>
      <c r="EG2100" s="201"/>
      <c r="EH2100" s="201"/>
      <c r="EI2100" s="201"/>
      <c r="EJ2100" s="201"/>
      <c r="EK2100" s="201"/>
      <c r="EL2100" s="201"/>
      <c r="EM2100" s="201"/>
      <c r="EN2100" s="201"/>
      <c r="EO2100" s="201"/>
      <c r="EP2100" s="201"/>
      <c r="EQ2100" s="201"/>
      <c r="ER2100" s="201"/>
      <c r="ES2100" s="201"/>
      <c r="ET2100" s="201"/>
      <c r="EU2100" s="201"/>
      <c r="EV2100" s="201"/>
      <c r="EW2100" s="201"/>
      <c r="EX2100" s="201"/>
      <c r="EY2100" s="201"/>
      <c r="EZ2100" s="201"/>
      <c r="FA2100" s="201"/>
      <c r="FB2100" s="201"/>
      <c r="FC2100" s="201"/>
      <c r="FD2100" s="201"/>
      <c r="FE2100" s="201"/>
      <c r="FF2100" s="201"/>
      <c r="FG2100" s="201"/>
      <c r="FH2100" s="201"/>
      <c r="FI2100" s="201"/>
      <c r="FJ2100" s="201"/>
      <c r="FK2100" s="201"/>
      <c r="FL2100" s="201"/>
      <c r="FM2100" s="201"/>
      <c r="FN2100" s="201"/>
      <c r="FO2100" s="201"/>
      <c r="FP2100" s="201"/>
      <c r="FQ2100" s="201"/>
      <c r="FR2100" s="201"/>
      <c r="FS2100" s="201"/>
      <c r="FT2100" s="201"/>
      <c r="FU2100" s="201"/>
      <c r="FV2100" s="201"/>
      <c r="FW2100" s="201"/>
      <c r="FX2100" s="201"/>
      <c r="FY2100" s="201"/>
      <c r="FZ2100" s="201"/>
      <c r="GA2100" s="201"/>
      <c r="GB2100" s="201"/>
      <c r="GC2100" s="201"/>
      <c r="GD2100" s="201"/>
      <c r="GE2100" s="201"/>
      <c r="GF2100" s="201"/>
      <c r="GG2100" s="201"/>
      <c r="GH2100" s="201"/>
      <c r="GI2100" s="201"/>
      <c r="GJ2100" s="201"/>
      <c r="GK2100" s="201"/>
      <c r="GL2100" s="201"/>
      <c r="GM2100" s="201"/>
      <c r="GN2100" s="201"/>
      <c r="GO2100" s="201"/>
      <c r="GP2100" s="201"/>
      <c r="GQ2100" s="201"/>
      <c r="GR2100" s="201"/>
      <c r="GS2100" s="201"/>
      <c r="GT2100" s="201"/>
      <c r="GU2100" s="201"/>
      <c r="GV2100" s="201"/>
      <c r="GW2100" s="201"/>
      <c r="GX2100" s="201"/>
      <c r="GY2100" s="201"/>
      <c r="GZ2100" s="201"/>
      <c r="HA2100" s="201"/>
      <c r="HB2100" s="201"/>
      <c r="HC2100" s="201"/>
      <c r="HD2100" s="201"/>
      <c r="HE2100" s="201"/>
      <c r="HF2100" s="201"/>
      <c r="HG2100" s="201"/>
      <c r="HH2100" s="201"/>
      <c r="HI2100" s="201"/>
      <c r="HJ2100" s="201"/>
      <c r="HK2100" s="201"/>
      <c r="HL2100" s="201"/>
      <c r="HM2100" s="201"/>
      <c r="HN2100" s="201"/>
      <c r="HO2100" s="201"/>
      <c r="HP2100" s="201"/>
      <c r="HQ2100" s="201"/>
      <c r="HR2100" s="201"/>
      <c r="HS2100" s="201"/>
      <c r="HT2100" s="201"/>
      <c r="HU2100" s="201"/>
      <c r="HV2100" s="201"/>
      <c r="HW2100" s="201"/>
      <c r="HX2100" s="201"/>
      <c r="HY2100" s="201"/>
      <c r="HZ2100" s="201"/>
      <c r="IA2100" s="201"/>
      <c r="IB2100" s="201"/>
      <c r="IC2100" s="201"/>
      <c r="ID2100" s="201"/>
      <c r="IE2100" s="201"/>
      <c r="IF2100" s="201"/>
      <c r="IG2100" s="201"/>
      <c r="IH2100" s="201"/>
      <c r="II2100" s="201"/>
      <c r="IJ2100" s="201"/>
      <c r="IK2100" s="201"/>
      <c r="IL2100" s="201"/>
      <c r="IM2100" s="201"/>
      <c r="IN2100" s="201"/>
      <c r="IO2100" s="201"/>
      <c r="IP2100" s="201"/>
      <c r="IQ2100" s="201"/>
      <c r="IR2100" s="201"/>
      <c r="IS2100" s="201"/>
      <c r="IT2100" s="201"/>
      <c r="IU2100" s="201"/>
      <c r="IV2100" s="201"/>
      <c r="IW2100" s="201"/>
      <c r="IX2100" s="201"/>
      <c r="IY2100" s="201"/>
      <c r="IZ2100" s="201"/>
      <c r="JA2100" s="201"/>
      <c r="JB2100" s="201"/>
      <c r="JC2100" s="201"/>
      <c r="JD2100" s="201"/>
      <c r="JE2100" s="201"/>
      <c r="JF2100" s="201"/>
      <c r="JG2100" s="201"/>
      <c r="JH2100" s="201"/>
      <c r="JI2100" s="201"/>
      <c r="JJ2100" s="201"/>
      <c r="JK2100" s="201"/>
      <c r="JL2100" s="201"/>
      <c r="JM2100" s="201"/>
      <c r="JN2100" s="201"/>
      <c r="JO2100" s="201"/>
    </row>
    <row r="2101" spans="1:275" s="682" customFormat="1" x14ac:dyDescent="0.25">
      <c r="A2101" s="637"/>
      <c r="B2101" s="637">
        <v>1</v>
      </c>
      <c r="C2101" s="1126" t="s">
        <v>310</v>
      </c>
      <c r="D2101" s="947"/>
      <c r="E2101" s="947"/>
      <c r="F2101" s="1571">
        <f t="shared" si="2315"/>
        <v>2063.8297872340427</v>
      </c>
      <c r="G2101" s="1571">
        <v>0</v>
      </c>
      <c r="H2101" s="948">
        <f t="shared" si="2316"/>
        <v>1719.858156028369</v>
      </c>
      <c r="I2101" s="948">
        <f t="shared" si="2316"/>
        <v>1681.8212765957446</v>
      </c>
      <c r="J2101" s="1066">
        <f t="shared" si="2316"/>
        <v>97.788371134020608</v>
      </c>
      <c r="K2101" s="3441">
        <f t="shared" si="2316"/>
        <v>2.3702127659574468</v>
      </c>
      <c r="L2101" s="1148"/>
      <c r="M2101" s="1148"/>
      <c r="N2101" s="1149"/>
      <c r="O2101" s="1149">
        <v>0</v>
      </c>
      <c r="P2101" s="1149"/>
      <c r="Q2101" s="1149"/>
      <c r="R2101" s="1149"/>
      <c r="S2101" s="1149"/>
      <c r="T2101" s="1149"/>
      <c r="U2101" s="1935"/>
      <c r="V2101" s="1935"/>
      <c r="W2101" s="1935"/>
      <c r="X2101" s="1935"/>
      <c r="Y2101" s="1935"/>
      <c r="Z2101" s="1935"/>
      <c r="AA2101" s="1935"/>
      <c r="AB2101" s="1935"/>
      <c r="AC2101" s="1935"/>
      <c r="AD2101" s="1935"/>
      <c r="AE2101" s="1935"/>
      <c r="AF2101" s="1935"/>
      <c r="AG2101" s="1935"/>
      <c r="AH2101" s="3168"/>
      <c r="AI2101" s="1935"/>
      <c r="AJ2101" s="1935"/>
      <c r="AK2101" s="1989"/>
      <c r="AL2101" s="1989"/>
      <c r="AM2101" s="1935"/>
      <c r="AN2101" s="3690"/>
      <c r="AO2101" s="3916">
        <f t="shared" ref="AO2101" si="2328">AO2028</f>
        <v>0</v>
      </c>
      <c r="AP2101" s="4133"/>
      <c r="AQ2101" s="4293"/>
      <c r="AR2101" s="201"/>
      <c r="AS2101" s="201"/>
      <c r="AT2101" s="201"/>
      <c r="AU2101" s="201"/>
      <c r="AV2101" s="201"/>
      <c r="AW2101" s="201"/>
      <c r="AX2101" s="201"/>
      <c r="AY2101" s="201"/>
      <c r="AZ2101" s="201"/>
      <c r="BA2101" s="201"/>
      <c r="BB2101" s="201"/>
      <c r="BC2101" s="201"/>
      <c r="BD2101" s="201"/>
      <c r="BE2101" s="201"/>
      <c r="BF2101" s="201"/>
      <c r="BG2101" s="201"/>
      <c r="BH2101" s="201"/>
      <c r="BI2101" s="201"/>
      <c r="BJ2101" s="201"/>
      <c r="BK2101" s="201"/>
      <c r="BL2101" s="201"/>
      <c r="BM2101" s="201"/>
      <c r="BN2101" s="201"/>
      <c r="BO2101" s="201"/>
      <c r="BP2101" s="201"/>
      <c r="BQ2101" s="201"/>
      <c r="BR2101" s="201"/>
      <c r="BS2101" s="201"/>
      <c r="BT2101" s="201"/>
      <c r="BU2101" s="201"/>
      <c r="BV2101" s="201"/>
      <c r="BW2101" s="201"/>
      <c r="BX2101" s="201"/>
      <c r="BY2101" s="201"/>
      <c r="BZ2101" s="201"/>
      <c r="CA2101" s="201"/>
      <c r="CB2101" s="201"/>
      <c r="CC2101" s="201"/>
      <c r="CD2101" s="201"/>
      <c r="CE2101" s="201"/>
      <c r="CF2101" s="201"/>
      <c r="CG2101" s="201"/>
      <c r="CH2101" s="201"/>
      <c r="CI2101" s="201"/>
      <c r="CJ2101" s="201"/>
      <c r="CK2101" s="201"/>
      <c r="CL2101" s="201"/>
      <c r="CM2101" s="201"/>
      <c r="CN2101" s="201"/>
      <c r="CO2101" s="201"/>
      <c r="CP2101" s="201"/>
      <c r="CQ2101" s="201"/>
      <c r="CR2101" s="201"/>
      <c r="CS2101" s="201"/>
      <c r="CT2101" s="201"/>
      <c r="CU2101" s="201"/>
      <c r="CV2101" s="201"/>
      <c r="CW2101" s="201"/>
      <c r="CX2101" s="201"/>
      <c r="CY2101" s="201"/>
      <c r="CZ2101" s="201"/>
      <c r="DA2101" s="201"/>
      <c r="DB2101" s="201"/>
      <c r="DC2101" s="201"/>
      <c r="DD2101" s="201"/>
      <c r="DE2101" s="201"/>
      <c r="DF2101" s="201"/>
      <c r="DG2101" s="201"/>
      <c r="DH2101" s="201"/>
      <c r="DI2101" s="201"/>
      <c r="DJ2101" s="201"/>
      <c r="DK2101" s="201"/>
      <c r="DL2101" s="201"/>
      <c r="DM2101" s="201"/>
      <c r="DN2101" s="201"/>
      <c r="DO2101" s="201"/>
      <c r="DP2101" s="201"/>
      <c r="DQ2101" s="201"/>
      <c r="DR2101" s="201"/>
      <c r="DS2101" s="201"/>
      <c r="DT2101" s="201"/>
      <c r="DU2101" s="201"/>
      <c r="DV2101" s="201"/>
      <c r="DW2101" s="201"/>
      <c r="DX2101" s="201"/>
      <c r="DY2101" s="201"/>
      <c r="DZ2101" s="201"/>
      <c r="EA2101" s="201"/>
      <c r="EB2101" s="201"/>
      <c r="EC2101" s="201"/>
      <c r="ED2101" s="201"/>
      <c r="EE2101" s="201"/>
      <c r="EF2101" s="201"/>
      <c r="EG2101" s="201"/>
      <c r="EH2101" s="201"/>
      <c r="EI2101" s="201"/>
      <c r="EJ2101" s="201"/>
      <c r="EK2101" s="201"/>
      <c r="EL2101" s="201"/>
      <c r="EM2101" s="201"/>
      <c r="EN2101" s="201"/>
      <c r="EO2101" s="201"/>
      <c r="EP2101" s="201"/>
      <c r="EQ2101" s="201"/>
      <c r="ER2101" s="201"/>
      <c r="ES2101" s="201"/>
      <c r="ET2101" s="201"/>
      <c r="EU2101" s="201"/>
      <c r="EV2101" s="201"/>
      <c r="EW2101" s="201"/>
      <c r="EX2101" s="201"/>
      <c r="EY2101" s="201"/>
      <c r="EZ2101" s="201"/>
      <c r="FA2101" s="201"/>
      <c r="FB2101" s="201"/>
      <c r="FC2101" s="201"/>
      <c r="FD2101" s="201"/>
      <c r="FE2101" s="201"/>
      <c r="FF2101" s="201"/>
      <c r="FG2101" s="201"/>
      <c r="FH2101" s="201"/>
      <c r="FI2101" s="201"/>
      <c r="FJ2101" s="201"/>
      <c r="FK2101" s="201"/>
      <c r="FL2101" s="201"/>
      <c r="FM2101" s="201"/>
      <c r="FN2101" s="201"/>
      <c r="FO2101" s="201"/>
      <c r="FP2101" s="201"/>
      <c r="FQ2101" s="201"/>
      <c r="FR2101" s="201"/>
      <c r="FS2101" s="201"/>
      <c r="FT2101" s="201"/>
      <c r="FU2101" s="201"/>
      <c r="FV2101" s="201"/>
      <c r="FW2101" s="201"/>
      <c r="FX2101" s="201"/>
      <c r="FY2101" s="201"/>
      <c r="FZ2101" s="201"/>
      <c r="GA2101" s="201"/>
      <c r="GB2101" s="201"/>
      <c r="GC2101" s="201"/>
      <c r="GD2101" s="201"/>
      <c r="GE2101" s="201"/>
      <c r="GF2101" s="201"/>
      <c r="GG2101" s="201"/>
      <c r="GH2101" s="201"/>
      <c r="GI2101" s="201"/>
      <c r="GJ2101" s="201"/>
      <c r="GK2101" s="201"/>
      <c r="GL2101" s="201"/>
      <c r="GM2101" s="201"/>
      <c r="GN2101" s="201"/>
      <c r="GO2101" s="201"/>
      <c r="GP2101" s="201"/>
      <c r="GQ2101" s="201"/>
      <c r="GR2101" s="201"/>
      <c r="GS2101" s="201"/>
      <c r="GT2101" s="201"/>
      <c r="GU2101" s="201"/>
      <c r="GV2101" s="201"/>
      <c r="GW2101" s="201"/>
      <c r="GX2101" s="201"/>
      <c r="GY2101" s="201"/>
      <c r="GZ2101" s="201"/>
      <c r="HA2101" s="201"/>
      <c r="HB2101" s="201"/>
      <c r="HC2101" s="201"/>
      <c r="HD2101" s="201"/>
      <c r="HE2101" s="201"/>
      <c r="HF2101" s="201"/>
      <c r="HG2101" s="201"/>
      <c r="HH2101" s="201"/>
      <c r="HI2101" s="201"/>
      <c r="HJ2101" s="201"/>
      <c r="HK2101" s="201"/>
      <c r="HL2101" s="201"/>
      <c r="HM2101" s="201"/>
      <c r="HN2101" s="201"/>
      <c r="HO2101" s="201"/>
      <c r="HP2101" s="201"/>
      <c r="HQ2101" s="201"/>
      <c r="HR2101" s="201"/>
      <c r="HS2101" s="201"/>
      <c r="HT2101" s="201"/>
      <c r="HU2101" s="201"/>
      <c r="HV2101" s="201"/>
      <c r="HW2101" s="201"/>
      <c r="HX2101" s="201"/>
      <c r="HY2101" s="201"/>
      <c r="HZ2101" s="201"/>
      <c r="IA2101" s="201"/>
      <c r="IB2101" s="201"/>
      <c r="IC2101" s="201"/>
      <c r="ID2101" s="201"/>
      <c r="IE2101" s="201"/>
      <c r="IF2101" s="201"/>
      <c r="IG2101" s="201"/>
      <c r="IH2101" s="201"/>
      <c r="II2101" s="201"/>
      <c r="IJ2101" s="201"/>
      <c r="IK2101" s="201"/>
      <c r="IL2101" s="201"/>
      <c r="IM2101" s="201"/>
      <c r="IN2101" s="201"/>
      <c r="IO2101" s="201"/>
      <c r="IP2101" s="201"/>
      <c r="IQ2101" s="201"/>
      <c r="IR2101" s="201"/>
      <c r="IS2101" s="201"/>
      <c r="IT2101" s="201"/>
      <c r="IU2101" s="201"/>
      <c r="IV2101" s="201"/>
      <c r="IW2101" s="201"/>
      <c r="IX2101" s="201"/>
      <c r="IY2101" s="201"/>
      <c r="IZ2101" s="201"/>
      <c r="JA2101" s="201"/>
      <c r="JB2101" s="201"/>
      <c r="JC2101" s="201"/>
      <c r="JD2101" s="201"/>
      <c r="JE2101" s="201"/>
      <c r="JF2101" s="201"/>
      <c r="JG2101" s="201"/>
      <c r="JH2101" s="201"/>
      <c r="JI2101" s="201"/>
      <c r="JJ2101" s="201"/>
      <c r="JK2101" s="201"/>
      <c r="JL2101" s="201"/>
      <c r="JM2101" s="201"/>
      <c r="JN2101" s="201"/>
      <c r="JO2101" s="201"/>
    </row>
    <row r="2102" spans="1:275" s="682" customFormat="1" x14ac:dyDescent="0.25">
      <c r="A2102" s="637"/>
      <c r="B2102" s="637">
        <v>1</v>
      </c>
      <c r="C2102" s="1778" t="s">
        <v>327</v>
      </c>
      <c r="D2102" s="947"/>
      <c r="E2102" s="947"/>
      <c r="F2102" s="1571">
        <f t="shared" si="2315"/>
        <v>19400</v>
      </c>
      <c r="G2102" s="1571">
        <v>0</v>
      </c>
      <c r="H2102" s="948">
        <f t="shared" si="2316"/>
        <v>16166.666666666668</v>
      </c>
      <c r="I2102" s="948">
        <f t="shared" si="2316"/>
        <v>15809.12</v>
      </c>
      <c r="J2102" s="1066">
        <f t="shared" si="2316"/>
        <v>97.788371134020608</v>
      </c>
      <c r="K2102" s="3441">
        <f t="shared" si="2316"/>
        <v>22.28</v>
      </c>
      <c r="L2102" s="1148"/>
      <c r="M2102" s="1148"/>
      <c r="N2102" s="1149"/>
      <c r="O2102" s="1149">
        <v>0</v>
      </c>
      <c r="P2102" s="1149"/>
      <c r="Q2102" s="1149"/>
      <c r="R2102" s="1149"/>
      <c r="S2102" s="1149"/>
      <c r="T2102" s="1149"/>
      <c r="U2102" s="1935"/>
      <c r="V2102" s="1935"/>
      <c r="W2102" s="1935"/>
      <c r="X2102" s="1935"/>
      <c r="Y2102" s="1935"/>
      <c r="Z2102" s="1935"/>
      <c r="AA2102" s="1935"/>
      <c r="AB2102" s="1935"/>
      <c r="AC2102" s="1935"/>
      <c r="AD2102" s="1935"/>
      <c r="AE2102" s="1935"/>
      <c r="AF2102" s="1935"/>
      <c r="AG2102" s="1935"/>
      <c r="AH2102" s="3168"/>
      <c r="AI2102" s="1935"/>
      <c r="AJ2102" s="1935"/>
      <c r="AK2102" s="1989"/>
      <c r="AL2102" s="1989"/>
      <c r="AM2102" s="1935"/>
      <c r="AN2102" s="3690"/>
      <c r="AO2102" s="3916">
        <f t="shared" ref="AO2102" si="2329">AO2029</f>
        <v>0</v>
      </c>
      <c r="AP2102" s="4133"/>
      <c r="AQ2102" s="4293"/>
      <c r="AR2102" s="201"/>
      <c r="AS2102" s="201"/>
      <c r="AT2102" s="201"/>
      <c r="AU2102" s="201"/>
      <c r="AV2102" s="201"/>
      <c r="AW2102" s="201"/>
      <c r="AX2102" s="201"/>
      <c r="AY2102" s="201"/>
      <c r="AZ2102" s="201"/>
      <c r="BA2102" s="201"/>
      <c r="BB2102" s="201"/>
      <c r="BC2102" s="201"/>
      <c r="BD2102" s="201"/>
      <c r="BE2102" s="201"/>
      <c r="BF2102" s="201"/>
      <c r="BG2102" s="201"/>
      <c r="BH2102" s="201"/>
      <c r="BI2102" s="201"/>
      <c r="BJ2102" s="201"/>
      <c r="BK2102" s="201"/>
      <c r="BL2102" s="201"/>
      <c r="BM2102" s="201"/>
      <c r="BN2102" s="201"/>
      <c r="BO2102" s="201"/>
      <c r="BP2102" s="201"/>
      <c r="BQ2102" s="201"/>
      <c r="BR2102" s="201"/>
      <c r="BS2102" s="201"/>
      <c r="BT2102" s="201"/>
      <c r="BU2102" s="201"/>
      <c r="BV2102" s="201"/>
      <c r="BW2102" s="201"/>
      <c r="BX2102" s="201"/>
      <c r="BY2102" s="201"/>
      <c r="BZ2102" s="201"/>
      <c r="CA2102" s="201"/>
      <c r="CB2102" s="201"/>
      <c r="CC2102" s="201"/>
      <c r="CD2102" s="201"/>
      <c r="CE2102" s="201"/>
      <c r="CF2102" s="201"/>
      <c r="CG2102" s="201"/>
      <c r="CH2102" s="201"/>
      <c r="CI2102" s="201"/>
      <c r="CJ2102" s="201"/>
      <c r="CK2102" s="201"/>
      <c r="CL2102" s="201"/>
      <c r="CM2102" s="201"/>
      <c r="CN2102" s="201"/>
      <c r="CO2102" s="201"/>
      <c r="CP2102" s="201"/>
      <c r="CQ2102" s="201"/>
      <c r="CR2102" s="201"/>
      <c r="CS2102" s="201"/>
      <c r="CT2102" s="201"/>
      <c r="CU2102" s="201"/>
      <c r="CV2102" s="201"/>
      <c r="CW2102" s="201"/>
      <c r="CX2102" s="201"/>
      <c r="CY2102" s="201"/>
      <c r="CZ2102" s="201"/>
      <c r="DA2102" s="201"/>
      <c r="DB2102" s="201"/>
      <c r="DC2102" s="201"/>
      <c r="DD2102" s="201"/>
      <c r="DE2102" s="201"/>
      <c r="DF2102" s="201"/>
      <c r="DG2102" s="201"/>
      <c r="DH2102" s="201"/>
      <c r="DI2102" s="201"/>
      <c r="DJ2102" s="201"/>
      <c r="DK2102" s="201"/>
      <c r="DL2102" s="201"/>
      <c r="DM2102" s="201"/>
      <c r="DN2102" s="201"/>
      <c r="DO2102" s="201"/>
      <c r="DP2102" s="201"/>
      <c r="DQ2102" s="201"/>
      <c r="DR2102" s="201"/>
      <c r="DS2102" s="201"/>
      <c r="DT2102" s="201"/>
      <c r="DU2102" s="201"/>
      <c r="DV2102" s="201"/>
      <c r="DW2102" s="201"/>
      <c r="DX2102" s="201"/>
      <c r="DY2102" s="201"/>
      <c r="DZ2102" s="201"/>
      <c r="EA2102" s="201"/>
      <c r="EB2102" s="201"/>
      <c r="EC2102" s="201"/>
      <c r="ED2102" s="201"/>
      <c r="EE2102" s="201"/>
      <c r="EF2102" s="201"/>
      <c r="EG2102" s="201"/>
      <c r="EH2102" s="201"/>
      <c r="EI2102" s="201"/>
      <c r="EJ2102" s="201"/>
      <c r="EK2102" s="201"/>
      <c r="EL2102" s="201"/>
      <c r="EM2102" s="201"/>
      <c r="EN2102" s="201"/>
      <c r="EO2102" s="201"/>
      <c r="EP2102" s="201"/>
      <c r="EQ2102" s="201"/>
      <c r="ER2102" s="201"/>
      <c r="ES2102" s="201"/>
      <c r="ET2102" s="201"/>
      <c r="EU2102" s="201"/>
      <c r="EV2102" s="201"/>
      <c r="EW2102" s="201"/>
      <c r="EX2102" s="201"/>
      <c r="EY2102" s="201"/>
      <c r="EZ2102" s="201"/>
      <c r="FA2102" s="201"/>
      <c r="FB2102" s="201"/>
      <c r="FC2102" s="201"/>
      <c r="FD2102" s="201"/>
      <c r="FE2102" s="201"/>
      <c r="FF2102" s="201"/>
      <c r="FG2102" s="201"/>
      <c r="FH2102" s="201"/>
      <c r="FI2102" s="201"/>
      <c r="FJ2102" s="201"/>
      <c r="FK2102" s="201"/>
      <c r="FL2102" s="201"/>
      <c r="FM2102" s="201"/>
      <c r="FN2102" s="201"/>
      <c r="FO2102" s="201"/>
      <c r="FP2102" s="201"/>
      <c r="FQ2102" s="201"/>
      <c r="FR2102" s="201"/>
      <c r="FS2102" s="201"/>
      <c r="FT2102" s="201"/>
      <c r="FU2102" s="201"/>
      <c r="FV2102" s="201"/>
      <c r="FW2102" s="201"/>
      <c r="FX2102" s="201"/>
      <c r="FY2102" s="201"/>
      <c r="FZ2102" s="201"/>
      <c r="GA2102" s="201"/>
      <c r="GB2102" s="201"/>
      <c r="GC2102" s="201"/>
      <c r="GD2102" s="201"/>
      <c r="GE2102" s="201"/>
      <c r="GF2102" s="201"/>
      <c r="GG2102" s="201"/>
      <c r="GH2102" s="201"/>
      <c r="GI2102" s="201"/>
      <c r="GJ2102" s="201"/>
      <c r="GK2102" s="201"/>
      <c r="GL2102" s="201"/>
      <c r="GM2102" s="201"/>
      <c r="GN2102" s="201"/>
      <c r="GO2102" s="201"/>
      <c r="GP2102" s="201"/>
      <c r="GQ2102" s="201"/>
      <c r="GR2102" s="201"/>
      <c r="GS2102" s="201"/>
      <c r="GT2102" s="201"/>
      <c r="GU2102" s="201"/>
      <c r="GV2102" s="201"/>
      <c r="GW2102" s="201"/>
      <c r="GX2102" s="201"/>
      <c r="GY2102" s="201"/>
      <c r="GZ2102" s="201"/>
      <c r="HA2102" s="201"/>
      <c r="HB2102" s="201"/>
      <c r="HC2102" s="201"/>
      <c r="HD2102" s="201"/>
      <c r="HE2102" s="201"/>
      <c r="HF2102" s="201"/>
      <c r="HG2102" s="201"/>
      <c r="HH2102" s="201"/>
      <c r="HI2102" s="201"/>
      <c r="HJ2102" s="201"/>
      <c r="HK2102" s="201"/>
      <c r="HL2102" s="201"/>
      <c r="HM2102" s="201"/>
      <c r="HN2102" s="201"/>
      <c r="HO2102" s="201"/>
      <c r="HP2102" s="201"/>
      <c r="HQ2102" s="201"/>
      <c r="HR2102" s="201"/>
      <c r="HS2102" s="201"/>
      <c r="HT2102" s="201"/>
      <c r="HU2102" s="201"/>
      <c r="HV2102" s="201"/>
      <c r="HW2102" s="201"/>
      <c r="HX2102" s="201"/>
      <c r="HY2102" s="201"/>
      <c r="HZ2102" s="201"/>
      <c r="IA2102" s="201"/>
      <c r="IB2102" s="201"/>
      <c r="IC2102" s="201"/>
      <c r="ID2102" s="201"/>
      <c r="IE2102" s="201"/>
      <c r="IF2102" s="201"/>
      <c r="IG2102" s="201"/>
      <c r="IH2102" s="201"/>
      <c r="II2102" s="201"/>
      <c r="IJ2102" s="201"/>
      <c r="IK2102" s="201"/>
      <c r="IL2102" s="201"/>
      <c r="IM2102" s="201"/>
      <c r="IN2102" s="201"/>
      <c r="IO2102" s="201"/>
      <c r="IP2102" s="201"/>
      <c r="IQ2102" s="201"/>
      <c r="IR2102" s="201"/>
      <c r="IS2102" s="201"/>
      <c r="IT2102" s="201"/>
      <c r="IU2102" s="201"/>
      <c r="IV2102" s="201"/>
      <c r="IW2102" s="201"/>
      <c r="IX2102" s="201"/>
      <c r="IY2102" s="201"/>
      <c r="IZ2102" s="201"/>
      <c r="JA2102" s="201"/>
      <c r="JB2102" s="201"/>
      <c r="JC2102" s="201"/>
      <c r="JD2102" s="201"/>
      <c r="JE2102" s="201"/>
      <c r="JF2102" s="201"/>
      <c r="JG2102" s="201"/>
      <c r="JH2102" s="201"/>
      <c r="JI2102" s="201"/>
      <c r="JJ2102" s="201"/>
      <c r="JK2102" s="201"/>
      <c r="JL2102" s="201"/>
      <c r="JM2102" s="201"/>
      <c r="JN2102" s="201"/>
      <c r="JO2102" s="201"/>
    </row>
    <row r="2103" spans="1:275" s="682" customFormat="1" ht="63" x14ac:dyDescent="0.25">
      <c r="A2103" s="637"/>
      <c r="B2103" s="637">
        <v>1</v>
      </c>
      <c r="C2103" s="2563" t="s">
        <v>312</v>
      </c>
      <c r="D2103" s="947"/>
      <c r="E2103" s="947"/>
      <c r="F2103" s="1571">
        <f t="shared" si="2315"/>
        <v>17424</v>
      </c>
      <c r="G2103" s="1571">
        <v>0</v>
      </c>
      <c r="H2103" s="948">
        <f t="shared" si="2316"/>
        <v>14520</v>
      </c>
      <c r="I2103" s="948">
        <f t="shared" si="2316"/>
        <v>7573</v>
      </c>
      <c r="J2103" s="1066">
        <f t="shared" si="2316"/>
        <v>52.155647382920108</v>
      </c>
      <c r="K2103" s="3441">
        <f t="shared" si="2316"/>
        <v>0</v>
      </c>
      <c r="L2103" s="1148"/>
      <c r="M2103" s="1148"/>
      <c r="N2103" s="1149"/>
      <c r="O2103" s="1149">
        <v>0</v>
      </c>
      <c r="P2103" s="1149"/>
      <c r="Q2103" s="1149"/>
      <c r="R2103" s="1149"/>
      <c r="S2103" s="1149"/>
      <c r="T2103" s="1149"/>
      <c r="U2103" s="1935">
        <f t="shared" ref="U2103:AO2103" si="2330">U2030</f>
        <v>0</v>
      </c>
      <c r="V2103" s="1935">
        <f t="shared" ref="V2103:W2103" si="2331">V2030</f>
        <v>0</v>
      </c>
      <c r="W2103" s="1935">
        <f t="shared" si="2331"/>
        <v>0</v>
      </c>
      <c r="X2103" s="1935">
        <f t="shared" ref="X2103:Y2103" si="2332">X2030</f>
        <v>0</v>
      </c>
      <c r="Y2103" s="1935">
        <f t="shared" si="2332"/>
        <v>0</v>
      </c>
      <c r="Z2103" s="1935">
        <f t="shared" ref="Z2103:AA2103" si="2333">Z2030</f>
        <v>0</v>
      </c>
      <c r="AA2103" s="1935">
        <f t="shared" si="2333"/>
        <v>0</v>
      </c>
      <c r="AB2103" s="1935">
        <f t="shared" ref="AB2103:AC2103" si="2334">AB2030</f>
        <v>0</v>
      </c>
      <c r="AC2103" s="1935">
        <f t="shared" si="2334"/>
        <v>0</v>
      </c>
      <c r="AD2103" s="1935">
        <f t="shared" ref="AD2103:AE2103" si="2335">AD2030</f>
        <v>0</v>
      </c>
      <c r="AE2103" s="1935">
        <f t="shared" si="2335"/>
        <v>0</v>
      </c>
      <c r="AF2103" s="1935">
        <f t="shared" si="2330"/>
        <v>0</v>
      </c>
      <c r="AG2103" s="1935">
        <f t="shared" si="2330"/>
        <v>0</v>
      </c>
      <c r="AH2103" s="3168">
        <f t="shared" si="2330"/>
        <v>0</v>
      </c>
      <c r="AI2103" s="1935">
        <f t="shared" si="2330"/>
        <v>0</v>
      </c>
      <c r="AJ2103" s="1935">
        <f t="shared" si="2330"/>
        <v>0</v>
      </c>
      <c r="AK2103" s="1989">
        <f t="shared" si="2330"/>
        <v>0</v>
      </c>
      <c r="AL2103" s="1989">
        <f t="shared" si="2330"/>
        <v>0</v>
      </c>
      <c r="AM2103" s="1935">
        <f t="shared" si="2330"/>
        <v>0</v>
      </c>
      <c r="AN2103" s="3690">
        <f t="shared" si="2330"/>
        <v>0</v>
      </c>
      <c r="AO2103" s="3916">
        <f t="shared" si="2330"/>
        <v>0</v>
      </c>
      <c r="AP2103" s="4133">
        <f t="shared" ref="AP2103" si="2336">AP2030</f>
        <v>0</v>
      </c>
      <c r="AQ2103" s="4293"/>
      <c r="AR2103" s="201"/>
      <c r="AS2103" s="201"/>
      <c r="AT2103" s="201"/>
      <c r="AU2103" s="201"/>
      <c r="AV2103" s="201"/>
      <c r="AW2103" s="201"/>
      <c r="AX2103" s="201"/>
      <c r="AY2103" s="201"/>
      <c r="AZ2103" s="201"/>
      <c r="BA2103" s="201"/>
      <c r="BB2103" s="201"/>
      <c r="BC2103" s="201"/>
      <c r="BD2103" s="201"/>
      <c r="BE2103" s="201"/>
      <c r="BF2103" s="201"/>
      <c r="BG2103" s="201"/>
      <c r="BH2103" s="201"/>
      <c r="BI2103" s="201"/>
      <c r="BJ2103" s="201"/>
      <c r="BK2103" s="201"/>
      <c r="BL2103" s="201"/>
      <c r="BM2103" s="201"/>
      <c r="BN2103" s="201"/>
      <c r="BO2103" s="201"/>
      <c r="BP2103" s="201"/>
      <c r="BQ2103" s="201"/>
      <c r="BR2103" s="201"/>
      <c r="BS2103" s="201"/>
      <c r="BT2103" s="201"/>
      <c r="BU2103" s="201"/>
      <c r="BV2103" s="201"/>
      <c r="BW2103" s="201"/>
      <c r="BX2103" s="201"/>
      <c r="BY2103" s="201"/>
      <c r="BZ2103" s="201"/>
      <c r="CA2103" s="201"/>
      <c r="CB2103" s="201"/>
      <c r="CC2103" s="201"/>
      <c r="CD2103" s="201"/>
      <c r="CE2103" s="201"/>
      <c r="CF2103" s="201"/>
      <c r="CG2103" s="201"/>
      <c r="CH2103" s="201"/>
      <c r="CI2103" s="201"/>
      <c r="CJ2103" s="201"/>
      <c r="CK2103" s="201"/>
      <c r="CL2103" s="201"/>
      <c r="CM2103" s="201"/>
      <c r="CN2103" s="201"/>
      <c r="CO2103" s="201"/>
      <c r="CP2103" s="201"/>
      <c r="CQ2103" s="201"/>
      <c r="CR2103" s="201"/>
      <c r="CS2103" s="201"/>
      <c r="CT2103" s="201"/>
      <c r="CU2103" s="201"/>
      <c r="CV2103" s="201"/>
      <c r="CW2103" s="201"/>
      <c r="CX2103" s="201"/>
      <c r="CY2103" s="201"/>
      <c r="CZ2103" s="201"/>
      <c r="DA2103" s="201"/>
      <c r="DB2103" s="201"/>
      <c r="DC2103" s="201"/>
      <c r="DD2103" s="201"/>
      <c r="DE2103" s="201"/>
      <c r="DF2103" s="201"/>
      <c r="DG2103" s="201"/>
      <c r="DH2103" s="201"/>
      <c r="DI2103" s="201"/>
      <c r="DJ2103" s="201"/>
      <c r="DK2103" s="201"/>
      <c r="DL2103" s="201"/>
      <c r="DM2103" s="201"/>
      <c r="DN2103" s="201"/>
      <c r="DO2103" s="201"/>
      <c r="DP2103" s="201"/>
      <c r="DQ2103" s="201"/>
      <c r="DR2103" s="201"/>
      <c r="DS2103" s="201"/>
      <c r="DT2103" s="201"/>
      <c r="DU2103" s="201"/>
      <c r="DV2103" s="201"/>
      <c r="DW2103" s="201"/>
      <c r="DX2103" s="201"/>
      <c r="DY2103" s="201"/>
      <c r="DZ2103" s="201"/>
      <c r="EA2103" s="201"/>
      <c r="EB2103" s="201"/>
      <c r="EC2103" s="201"/>
      <c r="ED2103" s="201"/>
      <c r="EE2103" s="201"/>
      <c r="EF2103" s="201"/>
      <c r="EG2103" s="201"/>
      <c r="EH2103" s="201"/>
      <c r="EI2103" s="201"/>
      <c r="EJ2103" s="201"/>
      <c r="EK2103" s="201"/>
      <c r="EL2103" s="201"/>
      <c r="EM2103" s="201"/>
      <c r="EN2103" s="201"/>
      <c r="EO2103" s="201"/>
      <c r="EP2103" s="201"/>
      <c r="EQ2103" s="201"/>
      <c r="ER2103" s="201"/>
      <c r="ES2103" s="201"/>
      <c r="ET2103" s="201"/>
      <c r="EU2103" s="201"/>
      <c r="EV2103" s="201"/>
      <c r="EW2103" s="201"/>
      <c r="EX2103" s="201"/>
      <c r="EY2103" s="201"/>
      <c r="EZ2103" s="201"/>
      <c r="FA2103" s="201"/>
      <c r="FB2103" s="201"/>
      <c r="FC2103" s="201"/>
      <c r="FD2103" s="201"/>
      <c r="FE2103" s="201"/>
      <c r="FF2103" s="201"/>
      <c r="FG2103" s="201"/>
      <c r="FH2103" s="201"/>
      <c r="FI2103" s="201"/>
      <c r="FJ2103" s="201"/>
      <c r="FK2103" s="201"/>
      <c r="FL2103" s="201"/>
      <c r="FM2103" s="201"/>
      <c r="FN2103" s="201"/>
      <c r="FO2103" s="201"/>
      <c r="FP2103" s="201"/>
      <c r="FQ2103" s="201"/>
      <c r="FR2103" s="201"/>
      <c r="FS2103" s="201"/>
      <c r="FT2103" s="201"/>
      <c r="FU2103" s="201"/>
      <c r="FV2103" s="201"/>
      <c r="FW2103" s="201"/>
      <c r="FX2103" s="201"/>
      <c r="FY2103" s="201"/>
      <c r="FZ2103" s="201"/>
      <c r="GA2103" s="201"/>
      <c r="GB2103" s="201"/>
      <c r="GC2103" s="201"/>
      <c r="GD2103" s="201"/>
      <c r="GE2103" s="201"/>
      <c r="GF2103" s="201"/>
      <c r="GG2103" s="201"/>
      <c r="GH2103" s="201"/>
      <c r="GI2103" s="201"/>
      <c r="GJ2103" s="201"/>
      <c r="GK2103" s="201"/>
      <c r="GL2103" s="201"/>
      <c r="GM2103" s="201"/>
      <c r="GN2103" s="201"/>
      <c r="GO2103" s="201"/>
      <c r="GP2103" s="201"/>
      <c r="GQ2103" s="201"/>
      <c r="GR2103" s="201"/>
      <c r="GS2103" s="201"/>
      <c r="GT2103" s="201"/>
      <c r="GU2103" s="201"/>
      <c r="GV2103" s="201"/>
      <c r="GW2103" s="201"/>
      <c r="GX2103" s="201"/>
      <c r="GY2103" s="201"/>
      <c r="GZ2103" s="201"/>
      <c r="HA2103" s="201"/>
      <c r="HB2103" s="201"/>
      <c r="HC2103" s="201"/>
      <c r="HD2103" s="201"/>
      <c r="HE2103" s="201"/>
      <c r="HF2103" s="201"/>
      <c r="HG2103" s="201"/>
      <c r="HH2103" s="201"/>
      <c r="HI2103" s="201"/>
      <c r="HJ2103" s="201"/>
      <c r="HK2103" s="201"/>
      <c r="HL2103" s="201"/>
      <c r="HM2103" s="201"/>
      <c r="HN2103" s="201"/>
      <c r="HO2103" s="201"/>
      <c r="HP2103" s="201"/>
      <c r="HQ2103" s="201"/>
      <c r="HR2103" s="201"/>
      <c r="HS2103" s="201"/>
      <c r="HT2103" s="201"/>
      <c r="HU2103" s="201"/>
      <c r="HV2103" s="201"/>
      <c r="HW2103" s="201"/>
      <c r="HX2103" s="201"/>
      <c r="HY2103" s="201"/>
      <c r="HZ2103" s="201"/>
      <c r="IA2103" s="201"/>
      <c r="IB2103" s="201"/>
      <c r="IC2103" s="201"/>
      <c r="ID2103" s="201"/>
      <c r="IE2103" s="201"/>
      <c r="IF2103" s="201"/>
      <c r="IG2103" s="201"/>
      <c r="IH2103" s="201"/>
      <c r="II2103" s="201"/>
      <c r="IJ2103" s="201"/>
      <c r="IK2103" s="201"/>
      <c r="IL2103" s="201"/>
      <c r="IM2103" s="201"/>
      <c r="IN2103" s="201"/>
      <c r="IO2103" s="201"/>
      <c r="IP2103" s="201"/>
      <c r="IQ2103" s="201"/>
      <c r="IR2103" s="201"/>
      <c r="IS2103" s="201"/>
      <c r="IT2103" s="201"/>
      <c r="IU2103" s="201"/>
      <c r="IV2103" s="201"/>
      <c r="IW2103" s="201"/>
      <c r="IX2103" s="201"/>
      <c r="IY2103" s="201"/>
      <c r="IZ2103" s="201"/>
      <c r="JA2103" s="201"/>
      <c r="JB2103" s="201"/>
      <c r="JC2103" s="201"/>
      <c r="JD2103" s="201"/>
      <c r="JE2103" s="201"/>
      <c r="JF2103" s="201"/>
      <c r="JG2103" s="201"/>
      <c r="JH2103" s="201"/>
      <c r="JI2103" s="201"/>
      <c r="JJ2103" s="201"/>
      <c r="JK2103" s="201"/>
      <c r="JL2103" s="201"/>
      <c r="JM2103" s="201"/>
      <c r="JN2103" s="201"/>
      <c r="JO2103" s="201"/>
    </row>
    <row r="2104" spans="1:275" s="682" customFormat="1" ht="30" x14ac:dyDescent="0.25">
      <c r="A2104" s="637"/>
      <c r="B2104" s="637">
        <v>1</v>
      </c>
      <c r="C2104" s="1775" t="s">
        <v>313</v>
      </c>
      <c r="D2104" s="947"/>
      <c r="E2104" s="947"/>
      <c r="F2104" s="1571">
        <f t="shared" si="2315"/>
        <v>6064</v>
      </c>
      <c r="G2104" s="1571">
        <v>0</v>
      </c>
      <c r="H2104" s="948">
        <f t="shared" si="2316"/>
        <v>5053.333333333333</v>
      </c>
      <c r="I2104" s="948">
        <f t="shared" si="2316"/>
        <v>3869</v>
      </c>
      <c r="J2104" s="1066">
        <f t="shared" si="2316"/>
        <v>76.563324538258584</v>
      </c>
      <c r="K2104" s="3441">
        <f t="shared" si="2316"/>
        <v>0</v>
      </c>
      <c r="L2104" s="1148"/>
      <c r="M2104" s="1148"/>
      <c r="N2104" s="1149"/>
      <c r="O2104" s="1149">
        <v>0</v>
      </c>
      <c r="P2104" s="1149"/>
      <c r="Q2104" s="1149"/>
      <c r="R2104" s="1149"/>
      <c r="S2104" s="1149"/>
      <c r="T2104" s="1149"/>
      <c r="U2104" s="1935"/>
      <c r="V2104" s="1935"/>
      <c r="W2104" s="1935"/>
      <c r="X2104" s="1935"/>
      <c r="Y2104" s="1935"/>
      <c r="Z2104" s="1935"/>
      <c r="AA2104" s="1935"/>
      <c r="AB2104" s="1935"/>
      <c r="AC2104" s="1935"/>
      <c r="AD2104" s="1935"/>
      <c r="AE2104" s="1935"/>
      <c r="AF2104" s="1935"/>
      <c r="AG2104" s="1935"/>
      <c r="AH2104" s="3168"/>
      <c r="AI2104" s="1935"/>
      <c r="AJ2104" s="1935"/>
      <c r="AK2104" s="1989"/>
      <c r="AL2104" s="1989"/>
      <c r="AM2104" s="1935"/>
      <c r="AN2104" s="3690"/>
      <c r="AO2104" s="3916">
        <f t="shared" ref="AO2104" si="2337">AO2031</f>
        <v>0</v>
      </c>
      <c r="AP2104" s="4133"/>
      <c r="AQ2104" s="4293"/>
      <c r="AR2104" s="201"/>
      <c r="AS2104" s="201"/>
      <c r="AT2104" s="201"/>
      <c r="AU2104" s="201"/>
      <c r="AV2104" s="201"/>
      <c r="AW2104" s="201"/>
      <c r="AX2104" s="201"/>
      <c r="AY2104" s="201"/>
      <c r="AZ2104" s="201"/>
      <c r="BA2104" s="201"/>
      <c r="BB2104" s="201"/>
      <c r="BC2104" s="201"/>
      <c r="BD2104" s="201"/>
      <c r="BE2104" s="201"/>
      <c r="BF2104" s="201"/>
      <c r="BG2104" s="201"/>
      <c r="BH2104" s="201"/>
      <c r="BI2104" s="201"/>
      <c r="BJ2104" s="201"/>
      <c r="BK2104" s="201"/>
      <c r="BL2104" s="201"/>
      <c r="BM2104" s="201"/>
      <c r="BN2104" s="201"/>
      <c r="BO2104" s="201"/>
      <c r="BP2104" s="201"/>
      <c r="BQ2104" s="201"/>
      <c r="BR2104" s="201"/>
      <c r="BS2104" s="201"/>
      <c r="BT2104" s="201"/>
      <c r="BU2104" s="201"/>
      <c r="BV2104" s="201"/>
      <c r="BW2104" s="201"/>
      <c r="BX2104" s="201"/>
      <c r="BY2104" s="201"/>
      <c r="BZ2104" s="201"/>
      <c r="CA2104" s="201"/>
      <c r="CB2104" s="201"/>
      <c r="CC2104" s="201"/>
      <c r="CD2104" s="201"/>
      <c r="CE2104" s="201"/>
      <c r="CF2104" s="201"/>
      <c r="CG2104" s="201"/>
      <c r="CH2104" s="201"/>
      <c r="CI2104" s="201"/>
      <c r="CJ2104" s="201"/>
      <c r="CK2104" s="201"/>
      <c r="CL2104" s="201"/>
      <c r="CM2104" s="201"/>
      <c r="CN2104" s="201"/>
      <c r="CO2104" s="201"/>
      <c r="CP2104" s="201"/>
      <c r="CQ2104" s="201"/>
      <c r="CR2104" s="201"/>
      <c r="CS2104" s="201"/>
      <c r="CT2104" s="201"/>
      <c r="CU2104" s="201"/>
      <c r="CV2104" s="201"/>
      <c r="CW2104" s="201"/>
      <c r="CX2104" s="201"/>
      <c r="CY2104" s="201"/>
      <c r="CZ2104" s="201"/>
      <c r="DA2104" s="201"/>
      <c r="DB2104" s="201"/>
      <c r="DC2104" s="201"/>
      <c r="DD2104" s="201"/>
      <c r="DE2104" s="201"/>
      <c r="DF2104" s="201"/>
      <c r="DG2104" s="201"/>
      <c r="DH2104" s="201"/>
      <c r="DI2104" s="201"/>
      <c r="DJ2104" s="201"/>
      <c r="DK2104" s="201"/>
      <c r="DL2104" s="201"/>
      <c r="DM2104" s="201"/>
      <c r="DN2104" s="201"/>
      <c r="DO2104" s="201"/>
      <c r="DP2104" s="201"/>
      <c r="DQ2104" s="201"/>
      <c r="DR2104" s="201"/>
      <c r="DS2104" s="201"/>
      <c r="DT2104" s="201"/>
      <c r="DU2104" s="201"/>
      <c r="DV2104" s="201"/>
      <c r="DW2104" s="201"/>
      <c r="DX2104" s="201"/>
      <c r="DY2104" s="201"/>
      <c r="DZ2104" s="201"/>
      <c r="EA2104" s="201"/>
      <c r="EB2104" s="201"/>
      <c r="EC2104" s="201"/>
      <c r="ED2104" s="201"/>
      <c r="EE2104" s="201"/>
      <c r="EF2104" s="201"/>
      <c r="EG2104" s="201"/>
      <c r="EH2104" s="201"/>
      <c r="EI2104" s="201"/>
      <c r="EJ2104" s="201"/>
      <c r="EK2104" s="201"/>
      <c r="EL2104" s="201"/>
      <c r="EM2104" s="201"/>
      <c r="EN2104" s="201"/>
      <c r="EO2104" s="201"/>
      <c r="EP2104" s="201"/>
      <c r="EQ2104" s="201"/>
      <c r="ER2104" s="201"/>
      <c r="ES2104" s="201"/>
      <c r="ET2104" s="201"/>
      <c r="EU2104" s="201"/>
      <c r="EV2104" s="201"/>
      <c r="EW2104" s="201"/>
      <c r="EX2104" s="201"/>
      <c r="EY2104" s="201"/>
      <c r="EZ2104" s="201"/>
      <c r="FA2104" s="201"/>
      <c r="FB2104" s="201"/>
      <c r="FC2104" s="201"/>
      <c r="FD2104" s="201"/>
      <c r="FE2104" s="201"/>
      <c r="FF2104" s="201"/>
      <c r="FG2104" s="201"/>
      <c r="FH2104" s="201"/>
      <c r="FI2104" s="201"/>
      <c r="FJ2104" s="201"/>
      <c r="FK2104" s="201"/>
      <c r="FL2104" s="201"/>
      <c r="FM2104" s="201"/>
      <c r="FN2104" s="201"/>
      <c r="FO2104" s="201"/>
      <c r="FP2104" s="201"/>
      <c r="FQ2104" s="201"/>
      <c r="FR2104" s="201"/>
      <c r="FS2104" s="201"/>
      <c r="FT2104" s="201"/>
      <c r="FU2104" s="201"/>
      <c r="FV2104" s="201"/>
      <c r="FW2104" s="201"/>
      <c r="FX2104" s="201"/>
      <c r="FY2104" s="201"/>
      <c r="FZ2104" s="201"/>
      <c r="GA2104" s="201"/>
      <c r="GB2104" s="201"/>
      <c r="GC2104" s="201"/>
      <c r="GD2104" s="201"/>
      <c r="GE2104" s="201"/>
      <c r="GF2104" s="201"/>
      <c r="GG2104" s="201"/>
      <c r="GH2104" s="201"/>
      <c r="GI2104" s="201"/>
      <c r="GJ2104" s="201"/>
      <c r="GK2104" s="201"/>
      <c r="GL2104" s="201"/>
      <c r="GM2104" s="201"/>
      <c r="GN2104" s="201"/>
      <c r="GO2104" s="201"/>
      <c r="GP2104" s="201"/>
      <c r="GQ2104" s="201"/>
      <c r="GR2104" s="201"/>
      <c r="GS2104" s="201"/>
      <c r="GT2104" s="201"/>
      <c r="GU2104" s="201"/>
      <c r="GV2104" s="201"/>
      <c r="GW2104" s="201"/>
      <c r="GX2104" s="201"/>
      <c r="GY2104" s="201"/>
      <c r="GZ2104" s="201"/>
      <c r="HA2104" s="201"/>
      <c r="HB2104" s="201"/>
      <c r="HC2104" s="201"/>
      <c r="HD2104" s="201"/>
      <c r="HE2104" s="201"/>
      <c r="HF2104" s="201"/>
      <c r="HG2104" s="201"/>
      <c r="HH2104" s="201"/>
      <c r="HI2104" s="201"/>
      <c r="HJ2104" s="201"/>
      <c r="HK2104" s="201"/>
      <c r="HL2104" s="201"/>
      <c r="HM2104" s="201"/>
      <c r="HN2104" s="201"/>
      <c r="HO2104" s="201"/>
      <c r="HP2104" s="201"/>
      <c r="HQ2104" s="201"/>
      <c r="HR2104" s="201"/>
      <c r="HS2104" s="201"/>
      <c r="HT2104" s="201"/>
      <c r="HU2104" s="201"/>
      <c r="HV2104" s="201"/>
      <c r="HW2104" s="201"/>
      <c r="HX2104" s="201"/>
      <c r="HY2104" s="201"/>
      <c r="HZ2104" s="201"/>
      <c r="IA2104" s="201"/>
      <c r="IB2104" s="201"/>
      <c r="IC2104" s="201"/>
      <c r="ID2104" s="201"/>
      <c r="IE2104" s="201"/>
      <c r="IF2104" s="201"/>
      <c r="IG2104" s="201"/>
      <c r="IH2104" s="201"/>
      <c r="II2104" s="201"/>
      <c r="IJ2104" s="201"/>
      <c r="IK2104" s="201"/>
      <c r="IL2104" s="201"/>
      <c r="IM2104" s="201"/>
      <c r="IN2104" s="201"/>
      <c r="IO2104" s="201"/>
      <c r="IP2104" s="201"/>
      <c r="IQ2104" s="201"/>
      <c r="IR2104" s="201"/>
      <c r="IS2104" s="201"/>
      <c r="IT2104" s="201"/>
      <c r="IU2104" s="201"/>
      <c r="IV2104" s="201"/>
      <c r="IW2104" s="201"/>
      <c r="IX2104" s="201"/>
      <c r="IY2104" s="201"/>
      <c r="IZ2104" s="201"/>
      <c r="JA2104" s="201"/>
      <c r="JB2104" s="201"/>
      <c r="JC2104" s="201"/>
      <c r="JD2104" s="201"/>
      <c r="JE2104" s="201"/>
      <c r="JF2104" s="201"/>
      <c r="JG2104" s="201"/>
      <c r="JH2104" s="201"/>
      <c r="JI2104" s="201"/>
      <c r="JJ2104" s="201"/>
      <c r="JK2104" s="201"/>
      <c r="JL2104" s="201"/>
      <c r="JM2104" s="201"/>
      <c r="JN2104" s="201"/>
      <c r="JO2104" s="201"/>
    </row>
    <row r="2105" spans="1:275" s="682" customFormat="1" ht="30" x14ac:dyDescent="0.25">
      <c r="A2105" s="637"/>
      <c r="B2105" s="637">
        <v>1</v>
      </c>
      <c r="C2105" s="1125" t="s">
        <v>314</v>
      </c>
      <c r="D2105" s="947"/>
      <c r="E2105" s="947"/>
      <c r="F2105" s="1571">
        <f t="shared" si="2315"/>
        <v>5830</v>
      </c>
      <c r="G2105" s="1571">
        <v>0</v>
      </c>
      <c r="H2105" s="948">
        <f t="shared" si="2316"/>
        <v>4858.333333333333</v>
      </c>
      <c r="I2105" s="948">
        <f t="shared" si="2316"/>
        <v>3694</v>
      </c>
      <c r="J2105" s="1066">
        <f t="shared" si="2316"/>
        <v>76.034305317324197</v>
      </c>
      <c r="K2105" s="3441">
        <f t="shared" si="2316"/>
        <v>0</v>
      </c>
      <c r="L2105" s="1148"/>
      <c r="M2105" s="1148"/>
      <c r="N2105" s="1149"/>
      <c r="O2105" s="1149">
        <v>0</v>
      </c>
      <c r="P2105" s="1149"/>
      <c r="Q2105" s="1149"/>
      <c r="R2105" s="1149"/>
      <c r="S2105" s="1149"/>
      <c r="T2105" s="1149"/>
      <c r="U2105" s="1935"/>
      <c r="V2105" s="1935"/>
      <c r="W2105" s="1935"/>
      <c r="X2105" s="1935"/>
      <c r="Y2105" s="1935"/>
      <c r="Z2105" s="1935"/>
      <c r="AA2105" s="1935"/>
      <c r="AB2105" s="1935"/>
      <c r="AC2105" s="1935"/>
      <c r="AD2105" s="1935"/>
      <c r="AE2105" s="1935"/>
      <c r="AF2105" s="1935"/>
      <c r="AG2105" s="1935"/>
      <c r="AH2105" s="3168"/>
      <c r="AI2105" s="1935"/>
      <c r="AJ2105" s="1935"/>
      <c r="AK2105" s="1989"/>
      <c r="AL2105" s="1989"/>
      <c r="AM2105" s="1935"/>
      <c r="AN2105" s="3690"/>
      <c r="AO2105" s="3916">
        <f t="shared" ref="AO2105" si="2338">AO2032</f>
        <v>0</v>
      </c>
      <c r="AP2105" s="4133"/>
      <c r="AQ2105" s="4293"/>
      <c r="AR2105" s="201"/>
      <c r="AS2105" s="201"/>
      <c r="AT2105" s="201"/>
      <c r="AU2105" s="201"/>
      <c r="AV2105" s="201"/>
      <c r="AW2105" s="201"/>
      <c r="AX2105" s="201"/>
      <c r="AY2105" s="201"/>
      <c r="AZ2105" s="201"/>
      <c r="BA2105" s="201"/>
      <c r="BB2105" s="201"/>
      <c r="BC2105" s="201"/>
      <c r="BD2105" s="201"/>
      <c r="BE2105" s="201"/>
      <c r="BF2105" s="201"/>
      <c r="BG2105" s="201"/>
      <c r="BH2105" s="201"/>
      <c r="BI2105" s="201"/>
      <c r="BJ2105" s="201"/>
      <c r="BK2105" s="201"/>
      <c r="BL2105" s="201"/>
      <c r="BM2105" s="201"/>
      <c r="BN2105" s="201"/>
      <c r="BO2105" s="201"/>
      <c r="BP2105" s="201"/>
      <c r="BQ2105" s="201"/>
      <c r="BR2105" s="201"/>
      <c r="BS2105" s="201"/>
      <c r="BT2105" s="201"/>
      <c r="BU2105" s="201"/>
      <c r="BV2105" s="201"/>
      <c r="BW2105" s="201"/>
      <c r="BX2105" s="201"/>
      <c r="BY2105" s="201"/>
      <c r="BZ2105" s="201"/>
      <c r="CA2105" s="201"/>
      <c r="CB2105" s="201"/>
      <c r="CC2105" s="201"/>
      <c r="CD2105" s="201"/>
      <c r="CE2105" s="201"/>
      <c r="CF2105" s="201"/>
      <c r="CG2105" s="201"/>
      <c r="CH2105" s="201"/>
      <c r="CI2105" s="201"/>
      <c r="CJ2105" s="201"/>
      <c r="CK2105" s="201"/>
      <c r="CL2105" s="201"/>
      <c r="CM2105" s="201"/>
      <c r="CN2105" s="201"/>
      <c r="CO2105" s="201"/>
      <c r="CP2105" s="201"/>
      <c r="CQ2105" s="201"/>
      <c r="CR2105" s="201"/>
      <c r="CS2105" s="201"/>
      <c r="CT2105" s="201"/>
      <c r="CU2105" s="201"/>
      <c r="CV2105" s="201"/>
      <c r="CW2105" s="201"/>
      <c r="CX2105" s="201"/>
      <c r="CY2105" s="201"/>
      <c r="CZ2105" s="201"/>
      <c r="DA2105" s="201"/>
      <c r="DB2105" s="201"/>
      <c r="DC2105" s="201"/>
      <c r="DD2105" s="201"/>
      <c r="DE2105" s="201"/>
      <c r="DF2105" s="201"/>
      <c r="DG2105" s="201"/>
      <c r="DH2105" s="201"/>
      <c r="DI2105" s="201"/>
      <c r="DJ2105" s="201"/>
      <c r="DK2105" s="201"/>
      <c r="DL2105" s="201"/>
      <c r="DM2105" s="201"/>
      <c r="DN2105" s="201"/>
      <c r="DO2105" s="201"/>
      <c r="DP2105" s="201"/>
      <c r="DQ2105" s="201"/>
      <c r="DR2105" s="201"/>
      <c r="DS2105" s="201"/>
      <c r="DT2105" s="201"/>
      <c r="DU2105" s="201"/>
      <c r="DV2105" s="201"/>
      <c r="DW2105" s="201"/>
      <c r="DX2105" s="201"/>
      <c r="DY2105" s="201"/>
      <c r="DZ2105" s="201"/>
      <c r="EA2105" s="201"/>
      <c r="EB2105" s="201"/>
      <c r="EC2105" s="201"/>
      <c r="ED2105" s="201"/>
      <c r="EE2105" s="201"/>
      <c r="EF2105" s="201"/>
      <c r="EG2105" s="201"/>
      <c r="EH2105" s="201"/>
      <c r="EI2105" s="201"/>
      <c r="EJ2105" s="201"/>
      <c r="EK2105" s="201"/>
      <c r="EL2105" s="201"/>
      <c r="EM2105" s="201"/>
      <c r="EN2105" s="201"/>
      <c r="EO2105" s="201"/>
      <c r="EP2105" s="201"/>
      <c r="EQ2105" s="201"/>
      <c r="ER2105" s="201"/>
      <c r="ES2105" s="201"/>
      <c r="ET2105" s="201"/>
      <c r="EU2105" s="201"/>
      <c r="EV2105" s="201"/>
      <c r="EW2105" s="201"/>
      <c r="EX2105" s="201"/>
      <c r="EY2105" s="201"/>
      <c r="EZ2105" s="201"/>
      <c r="FA2105" s="201"/>
      <c r="FB2105" s="201"/>
      <c r="FC2105" s="201"/>
      <c r="FD2105" s="201"/>
      <c r="FE2105" s="201"/>
      <c r="FF2105" s="201"/>
      <c r="FG2105" s="201"/>
      <c r="FH2105" s="201"/>
      <c r="FI2105" s="201"/>
      <c r="FJ2105" s="201"/>
      <c r="FK2105" s="201"/>
      <c r="FL2105" s="201"/>
      <c r="FM2105" s="201"/>
      <c r="FN2105" s="201"/>
      <c r="FO2105" s="201"/>
      <c r="FP2105" s="201"/>
      <c r="FQ2105" s="201"/>
      <c r="FR2105" s="201"/>
      <c r="FS2105" s="201"/>
      <c r="FT2105" s="201"/>
      <c r="FU2105" s="201"/>
      <c r="FV2105" s="201"/>
      <c r="FW2105" s="201"/>
      <c r="FX2105" s="201"/>
      <c r="FY2105" s="201"/>
      <c r="FZ2105" s="201"/>
      <c r="GA2105" s="201"/>
      <c r="GB2105" s="201"/>
      <c r="GC2105" s="201"/>
      <c r="GD2105" s="201"/>
      <c r="GE2105" s="201"/>
      <c r="GF2105" s="201"/>
      <c r="GG2105" s="201"/>
      <c r="GH2105" s="201"/>
      <c r="GI2105" s="201"/>
      <c r="GJ2105" s="201"/>
      <c r="GK2105" s="201"/>
      <c r="GL2105" s="201"/>
      <c r="GM2105" s="201"/>
      <c r="GN2105" s="201"/>
      <c r="GO2105" s="201"/>
      <c r="GP2105" s="201"/>
      <c r="GQ2105" s="201"/>
      <c r="GR2105" s="201"/>
      <c r="GS2105" s="201"/>
      <c r="GT2105" s="201"/>
      <c r="GU2105" s="201"/>
      <c r="GV2105" s="201"/>
      <c r="GW2105" s="201"/>
      <c r="GX2105" s="201"/>
      <c r="GY2105" s="201"/>
      <c r="GZ2105" s="201"/>
      <c r="HA2105" s="201"/>
      <c r="HB2105" s="201"/>
      <c r="HC2105" s="201"/>
      <c r="HD2105" s="201"/>
      <c r="HE2105" s="201"/>
      <c r="HF2105" s="201"/>
      <c r="HG2105" s="201"/>
      <c r="HH2105" s="201"/>
      <c r="HI2105" s="201"/>
      <c r="HJ2105" s="201"/>
      <c r="HK2105" s="201"/>
      <c r="HL2105" s="201"/>
      <c r="HM2105" s="201"/>
      <c r="HN2105" s="201"/>
      <c r="HO2105" s="201"/>
      <c r="HP2105" s="201"/>
      <c r="HQ2105" s="201"/>
      <c r="HR2105" s="201"/>
      <c r="HS2105" s="201"/>
      <c r="HT2105" s="201"/>
      <c r="HU2105" s="201"/>
      <c r="HV2105" s="201"/>
      <c r="HW2105" s="201"/>
      <c r="HX2105" s="201"/>
      <c r="HY2105" s="201"/>
      <c r="HZ2105" s="201"/>
      <c r="IA2105" s="201"/>
      <c r="IB2105" s="201"/>
      <c r="IC2105" s="201"/>
      <c r="ID2105" s="201"/>
      <c r="IE2105" s="201"/>
      <c r="IF2105" s="201"/>
      <c r="IG2105" s="201"/>
      <c r="IH2105" s="201"/>
      <c r="II2105" s="201"/>
      <c r="IJ2105" s="201"/>
      <c r="IK2105" s="201"/>
      <c r="IL2105" s="201"/>
      <c r="IM2105" s="201"/>
      <c r="IN2105" s="201"/>
      <c r="IO2105" s="201"/>
      <c r="IP2105" s="201"/>
      <c r="IQ2105" s="201"/>
      <c r="IR2105" s="201"/>
      <c r="IS2105" s="201"/>
      <c r="IT2105" s="201"/>
      <c r="IU2105" s="201"/>
      <c r="IV2105" s="201"/>
      <c r="IW2105" s="201"/>
      <c r="IX2105" s="201"/>
      <c r="IY2105" s="201"/>
      <c r="IZ2105" s="201"/>
      <c r="JA2105" s="201"/>
      <c r="JB2105" s="201"/>
      <c r="JC2105" s="201"/>
      <c r="JD2105" s="201"/>
      <c r="JE2105" s="201"/>
      <c r="JF2105" s="201"/>
      <c r="JG2105" s="201"/>
      <c r="JH2105" s="201"/>
      <c r="JI2105" s="201"/>
      <c r="JJ2105" s="201"/>
      <c r="JK2105" s="201"/>
      <c r="JL2105" s="201"/>
      <c r="JM2105" s="201"/>
      <c r="JN2105" s="201"/>
      <c r="JO2105" s="201"/>
    </row>
    <row r="2106" spans="1:275" s="682" customFormat="1" ht="60" x14ac:dyDescent="0.25">
      <c r="A2106" s="637"/>
      <c r="B2106" s="637">
        <v>1</v>
      </c>
      <c r="C2106" s="1125" t="s">
        <v>315</v>
      </c>
      <c r="D2106" s="947"/>
      <c r="E2106" s="947"/>
      <c r="F2106" s="1571">
        <f t="shared" si="2315"/>
        <v>0</v>
      </c>
      <c r="G2106" s="1571">
        <v>0</v>
      </c>
      <c r="H2106" s="948">
        <f t="shared" si="2316"/>
        <v>0</v>
      </c>
      <c r="I2106" s="948">
        <f t="shared" si="2316"/>
        <v>0</v>
      </c>
      <c r="J2106" s="1066">
        <f t="shared" si="2316"/>
        <v>0</v>
      </c>
      <c r="K2106" s="3441">
        <f t="shared" si="2316"/>
        <v>0</v>
      </c>
      <c r="L2106" s="1148"/>
      <c r="M2106" s="1148"/>
      <c r="N2106" s="1149"/>
      <c r="O2106" s="1149">
        <v>0</v>
      </c>
      <c r="P2106" s="1149"/>
      <c r="Q2106" s="1149"/>
      <c r="R2106" s="1149"/>
      <c r="S2106" s="1149"/>
      <c r="T2106" s="1149"/>
      <c r="U2106" s="1935"/>
      <c r="V2106" s="1935"/>
      <c r="W2106" s="1935"/>
      <c r="X2106" s="1935"/>
      <c r="Y2106" s="1935"/>
      <c r="Z2106" s="1935"/>
      <c r="AA2106" s="1935"/>
      <c r="AB2106" s="1935"/>
      <c r="AC2106" s="1935"/>
      <c r="AD2106" s="1935"/>
      <c r="AE2106" s="1935"/>
      <c r="AF2106" s="1935"/>
      <c r="AG2106" s="1935"/>
      <c r="AH2106" s="3168"/>
      <c r="AI2106" s="1935"/>
      <c r="AJ2106" s="1935"/>
      <c r="AK2106" s="1989"/>
      <c r="AL2106" s="1989"/>
      <c r="AM2106" s="1935"/>
      <c r="AN2106" s="3690"/>
      <c r="AO2106" s="3916">
        <f t="shared" ref="AO2106" si="2339">AO2033</f>
        <v>0</v>
      </c>
      <c r="AP2106" s="4133"/>
      <c r="AQ2106" s="4293"/>
      <c r="AR2106" s="201"/>
      <c r="AS2106" s="201"/>
      <c r="AT2106" s="201"/>
      <c r="AU2106" s="201"/>
      <c r="AV2106" s="201"/>
      <c r="AW2106" s="201"/>
      <c r="AX2106" s="201"/>
      <c r="AY2106" s="201"/>
      <c r="AZ2106" s="201"/>
      <c r="BA2106" s="201"/>
      <c r="BB2106" s="201"/>
      <c r="BC2106" s="201"/>
      <c r="BD2106" s="201"/>
      <c r="BE2106" s="201"/>
      <c r="BF2106" s="201"/>
      <c r="BG2106" s="201"/>
      <c r="BH2106" s="201"/>
      <c r="BI2106" s="201"/>
      <c r="BJ2106" s="201"/>
      <c r="BK2106" s="201"/>
      <c r="BL2106" s="201"/>
      <c r="BM2106" s="201"/>
      <c r="BN2106" s="201"/>
      <c r="BO2106" s="201"/>
      <c r="BP2106" s="201"/>
      <c r="BQ2106" s="201"/>
      <c r="BR2106" s="201"/>
      <c r="BS2106" s="201"/>
      <c r="BT2106" s="201"/>
      <c r="BU2106" s="201"/>
      <c r="BV2106" s="201"/>
      <c r="BW2106" s="201"/>
      <c r="BX2106" s="201"/>
      <c r="BY2106" s="201"/>
      <c r="BZ2106" s="201"/>
      <c r="CA2106" s="201"/>
      <c r="CB2106" s="201"/>
      <c r="CC2106" s="201"/>
      <c r="CD2106" s="201"/>
      <c r="CE2106" s="201"/>
      <c r="CF2106" s="201"/>
      <c r="CG2106" s="201"/>
      <c r="CH2106" s="201"/>
      <c r="CI2106" s="201"/>
      <c r="CJ2106" s="201"/>
      <c r="CK2106" s="201"/>
      <c r="CL2106" s="201"/>
      <c r="CM2106" s="201"/>
      <c r="CN2106" s="201"/>
      <c r="CO2106" s="201"/>
      <c r="CP2106" s="201"/>
      <c r="CQ2106" s="201"/>
      <c r="CR2106" s="201"/>
      <c r="CS2106" s="201"/>
      <c r="CT2106" s="201"/>
      <c r="CU2106" s="201"/>
      <c r="CV2106" s="201"/>
      <c r="CW2106" s="201"/>
      <c r="CX2106" s="201"/>
      <c r="CY2106" s="201"/>
      <c r="CZ2106" s="201"/>
      <c r="DA2106" s="201"/>
      <c r="DB2106" s="201"/>
      <c r="DC2106" s="201"/>
      <c r="DD2106" s="201"/>
      <c r="DE2106" s="201"/>
      <c r="DF2106" s="201"/>
      <c r="DG2106" s="201"/>
      <c r="DH2106" s="201"/>
      <c r="DI2106" s="201"/>
      <c r="DJ2106" s="201"/>
      <c r="DK2106" s="201"/>
      <c r="DL2106" s="201"/>
      <c r="DM2106" s="201"/>
      <c r="DN2106" s="201"/>
      <c r="DO2106" s="201"/>
      <c r="DP2106" s="201"/>
      <c r="DQ2106" s="201"/>
      <c r="DR2106" s="201"/>
      <c r="DS2106" s="201"/>
      <c r="DT2106" s="201"/>
      <c r="DU2106" s="201"/>
      <c r="DV2106" s="201"/>
      <c r="DW2106" s="201"/>
      <c r="DX2106" s="201"/>
      <c r="DY2106" s="201"/>
      <c r="DZ2106" s="201"/>
      <c r="EA2106" s="201"/>
      <c r="EB2106" s="201"/>
      <c r="EC2106" s="201"/>
      <c r="ED2106" s="201"/>
      <c r="EE2106" s="201"/>
      <c r="EF2106" s="201"/>
      <c r="EG2106" s="201"/>
      <c r="EH2106" s="201"/>
      <c r="EI2106" s="201"/>
      <c r="EJ2106" s="201"/>
      <c r="EK2106" s="201"/>
      <c r="EL2106" s="201"/>
      <c r="EM2106" s="201"/>
      <c r="EN2106" s="201"/>
      <c r="EO2106" s="201"/>
      <c r="EP2106" s="201"/>
      <c r="EQ2106" s="201"/>
      <c r="ER2106" s="201"/>
      <c r="ES2106" s="201"/>
      <c r="ET2106" s="201"/>
      <c r="EU2106" s="201"/>
      <c r="EV2106" s="201"/>
      <c r="EW2106" s="201"/>
      <c r="EX2106" s="201"/>
      <c r="EY2106" s="201"/>
      <c r="EZ2106" s="201"/>
      <c r="FA2106" s="201"/>
      <c r="FB2106" s="201"/>
      <c r="FC2106" s="201"/>
      <c r="FD2106" s="201"/>
      <c r="FE2106" s="201"/>
      <c r="FF2106" s="201"/>
      <c r="FG2106" s="201"/>
      <c r="FH2106" s="201"/>
      <c r="FI2106" s="201"/>
      <c r="FJ2106" s="201"/>
      <c r="FK2106" s="201"/>
      <c r="FL2106" s="201"/>
      <c r="FM2106" s="201"/>
      <c r="FN2106" s="201"/>
      <c r="FO2106" s="201"/>
      <c r="FP2106" s="201"/>
      <c r="FQ2106" s="201"/>
      <c r="FR2106" s="201"/>
      <c r="FS2106" s="201"/>
      <c r="FT2106" s="201"/>
      <c r="FU2106" s="201"/>
      <c r="FV2106" s="201"/>
      <c r="FW2106" s="201"/>
      <c r="FX2106" s="201"/>
      <c r="FY2106" s="201"/>
      <c r="FZ2106" s="201"/>
      <c r="GA2106" s="201"/>
      <c r="GB2106" s="201"/>
      <c r="GC2106" s="201"/>
      <c r="GD2106" s="201"/>
      <c r="GE2106" s="201"/>
      <c r="GF2106" s="201"/>
      <c r="GG2106" s="201"/>
      <c r="GH2106" s="201"/>
      <c r="GI2106" s="201"/>
      <c r="GJ2106" s="201"/>
      <c r="GK2106" s="201"/>
      <c r="GL2106" s="201"/>
      <c r="GM2106" s="201"/>
      <c r="GN2106" s="201"/>
      <c r="GO2106" s="201"/>
      <c r="GP2106" s="201"/>
      <c r="GQ2106" s="201"/>
      <c r="GR2106" s="201"/>
      <c r="GS2106" s="201"/>
      <c r="GT2106" s="201"/>
      <c r="GU2106" s="201"/>
      <c r="GV2106" s="201"/>
      <c r="GW2106" s="201"/>
      <c r="GX2106" s="201"/>
      <c r="GY2106" s="201"/>
      <c r="GZ2106" s="201"/>
      <c r="HA2106" s="201"/>
      <c r="HB2106" s="201"/>
      <c r="HC2106" s="201"/>
      <c r="HD2106" s="201"/>
      <c r="HE2106" s="201"/>
      <c r="HF2106" s="201"/>
      <c r="HG2106" s="201"/>
      <c r="HH2106" s="201"/>
      <c r="HI2106" s="201"/>
      <c r="HJ2106" s="201"/>
      <c r="HK2106" s="201"/>
      <c r="HL2106" s="201"/>
      <c r="HM2106" s="201"/>
      <c r="HN2106" s="201"/>
      <c r="HO2106" s="201"/>
      <c r="HP2106" s="201"/>
      <c r="HQ2106" s="201"/>
      <c r="HR2106" s="201"/>
      <c r="HS2106" s="201"/>
      <c r="HT2106" s="201"/>
      <c r="HU2106" s="201"/>
      <c r="HV2106" s="201"/>
      <c r="HW2106" s="201"/>
      <c r="HX2106" s="201"/>
      <c r="HY2106" s="201"/>
      <c r="HZ2106" s="201"/>
      <c r="IA2106" s="201"/>
      <c r="IB2106" s="201"/>
      <c r="IC2106" s="201"/>
      <c r="ID2106" s="201"/>
      <c r="IE2106" s="201"/>
      <c r="IF2106" s="201"/>
      <c r="IG2106" s="201"/>
      <c r="IH2106" s="201"/>
      <c r="II2106" s="201"/>
      <c r="IJ2106" s="201"/>
      <c r="IK2106" s="201"/>
      <c r="IL2106" s="201"/>
      <c r="IM2106" s="201"/>
      <c r="IN2106" s="201"/>
      <c r="IO2106" s="201"/>
      <c r="IP2106" s="201"/>
      <c r="IQ2106" s="201"/>
      <c r="IR2106" s="201"/>
      <c r="IS2106" s="201"/>
      <c r="IT2106" s="201"/>
      <c r="IU2106" s="201"/>
      <c r="IV2106" s="201"/>
      <c r="IW2106" s="201"/>
      <c r="IX2106" s="201"/>
      <c r="IY2106" s="201"/>
      <c r="IZ2106" s="201"/>
      <c r="JA2106" s="201"/>
      <c r="JB2106" s="201"/>
      <c r="JC2106" s="201"/>
      <c r="JD2106" s="201"/>
      <c r="JE2106" s="201"/>
      <c r="JF2106" s="201"/>
      <c r="JG2106" s="201"/>
      <c r="JH2106" s="201"/>
      <c r="JI2106" s="201"/>
      <c r="JJ2106" s="201"/>
      <c r="JK2106" s="201"/>
      <c r="JL2106" s="201"/>
      <c r="JM2106" s="201"/>
      <c r="JN2106" s="201"/>
      <c r="JO2106" s="201"/>
    </row>
    <row r="2107" spans="1:275" s="682" customFormat="1" ht="45" x14ac:dyDescent="0.25">
      <c r="A2107" s="637"/>
      <c r="B2107" s="637">
        <v>1</v>
      </c>
      <c r="C2107" s="1125" t="s">
        <v>316</v>
      </c>
      <c r="D2107" s="947"/>
      <c r="E2107" s="947"/>
      <c r="F2107" s="1571">
        <f t="shared" si="2315"/>
        <v>86</v>
      </c>
      <c r="G2107" s="1571">
        <v>0</v>
      </c>
      <c r="H2107" s="948">
        <f t="shared" si="2316"/>
        <v>71.666666666666671</v>
      </c>
      <c r="I2107" s="948">
        <f t="shared" si="2316"/>
        <v>81</v>
      </c>
      <c r="J2107" s="1066">
        <f t="shared" si="2316"/>
        <v>113.02325581395347</v>
      </c>
      <c r="K2107" s="3441">
        <f t="shared" si="2316"/>
        <v>0</v>
      </c>
      <c r="L2107" s="1148"/>
      <c r="M2107" s="1148"/>
      <c r="N2107" s="1149"/>
      <c r="O2107" s="1149">
        <v>0</v>
      </c>
      <c r="P2107" s="1149"/>
      <c r="Q2107" s="1149"/>
      <c r="R2107" s="1149"/>
      <c r="S2107" s="1149"/>
      <c r="T2107" s="1149"/>
      <c r="U2107" s="1935"/>
      <c r="V2107" s="1935"/>
      <c r="W2107" s="1935"/>
      <c r="X2107" s="1935"/>
      <c r="Y2107" s="1935"/>
      <c r="Z2107" s="1935"/>
      <c r="AA2107" s="1935"/>
      <c r="AB2107" s="1935"/>
      <c r="AC2107" s="1935"/>
      <c r="AD2107" s="1935"/>
      <c r="AE2107" s="1935"/>
      <c r="AF2107" s="1935"/>
      <c r="AG2107" s="1935"/>
      <c r="AH2107" s="3168"/>
      <c r="AI2107" s="1935"/>
      <c r="AJ2107" s="1935"/>
      <c r="AK2107" s="1989"/>
      <c r="AL2107" s="1989"/>
      <c r="AM2107" s="1935"/>
      <c r="AN2107" s="3690"/>
      <c r="AO2107" s="3916">
        <f t="shared" ref="AO2107" si="2340">AO2034</f>
        <v>0</v>
      </c>
      <c r="AP2107" s="4133"/>
      <c r="AQ2107" s="4293"/>
      <c r="AR2107" s="201"/>
      <c r="AS2107" s="201"/>
      <c r="AT2107" s="201"/>
      <c r="AU2107" s="201"/>
      <c r="AV2107" s="201"/>
      <c r="AW2107" s="201"/>
      <c r="AX2107" s="201"/>
      <c r="AY2107" s="201"/>
      <c r="AZ2107" s="201"/>
      <c r="BA2107" s="201"/>
      <c r="BB2107" s="201"/>
      <c r="BC2107" s="201"/>
      <c r="BD2107" s="201"/>
      <c r="BE2107" s="201"/>
      <c r="BF2107" s="201"/>
      <c r="BG2107" s="201"/>
      <c r="BH2107" s="201"/>
      <c r="BI2107" s="201"/>
      <c r="BJ2107" s="201"/>
      <c r="BK2107" s="201"/>
      <c r="BL2107" s="201"/>
      <c r="BM2107" s="201"/>
      <c r="BN2107" s="201"/>
      <c r="BO2107" s="201"/>
      <c r="BP2107" s="201"/>
      <c r="BQ2107" s="201"/>
      <c r="BR2107" s="201"/>
      <c r="BS2107" s="201"/>
      <c r="BT2107" s="201"/>
      <c r="BU2107" s="201"/>
      <c r="BV2107" s="201"/>
      <c r="BW2107" s="201"/>
      <c r="BX2107" s="201"/>
      <c r="BY2107" s="201"/>
      <c r="BZ2107" s="201"/>
      <c r="CA2107" s="201"/>
      <c r="CB2107" s="201"/>
      <c r="CC2107" s="201"/>
      <c r="CD2107" s="201"/>
      <c r="CE2107" s="201"/>
      <c r="CF2107" s="201"/>
      <c r="CG2107" s="201"/>
      <c r="CH2107" s="201"/>
      <c r="CI2107" s="201"/>
      <c r="CJ2107" s="201"/>
      <c r="CK2107" s="201"/>
      <c r="CL2107" s="201"/>
      <c r="CM2107" s="201"/>
      <c r="CN2107" s="201"/>
      <c r="CO2107" s="201"/>
      <c r="CP2107" s="201"/>
      <c r="CQ2107" s="201"/>
      <c r="CR2107" s="201"/>
      <c r="CS2107" s="201"/>
      <c r="CT2107" s="201"/>
      <c r="CU2107" s="201"/>
      <c r="CV2107" s="201"/>
      <c r="CW2107" s="201"/>
      <c r="CX2107" s="201"/>
      <c r="CY2107" s="201"/>
      <c r="CZ2107" s="201"/>
      <c r="DA2107" s="201"/>
      <c r="DB2107" s="201"/>
      <c r="DC2107" s="201"/>
      <c r="DD2107" s="201"/>
      <c r="DE2107" s="201"/>
      <c r="DF2107" s="201"/>
      <c r="DG2107" s="201"/>
      <c r="DH2107" s="201"/>
      <c r="DI2107" s="201"/>
      <c r="DJ2107" s="201"/>
      <c r="DK2107" s="201"/>
      <c r="DL2107" s="201"/>
      <c r="DM2107" s="201"/>
      <c r="DN2107" s="201"/>
      <c r="DO2107" s="201"/>
      <c r="DP2107" s="201"/>
      <c r="DQ2107" s="201"/>
      <c r="DR2107" s="201"/>
      <c r="DS2107" s="201"/>
      <c r="DT2107" s="201"/>
      <c r="DU2107" s="201"/>
      <c r="DV2107" s="201"/>
      <c r="DW2107" s="201"/>
      <c r="DX2107" s="201"/>
      <c r="DY2107" s="201"/>
      <c r="DZ2107" s="201"/>
      <c r="EA2107" s="201"/>
      <c r="EB2107" s="201"/>
      <c r="EC2107" s="201"/>
      <c r="ED2107" s="201"/>
      <c r="EE2107" s="201"/>
      <c r="EF2107" s="201"/>
      <c r="EG2107" s="201"/>
      <c r="EH2107" s="201"/>
      <c r="EI2107" s="201"/>
      <c r="EJ2107" s="201"/>
      <c r="EK2107" s="201"/>
      <c r="EL2107" s="201"/>
      <c r="EM2107" s="201"/>
      <c r="EN2107" s="201"/>
      <c r="EO2107" s="201"/>
      <c r="EP2107" s="201"/>
      <c r="EQ2107" s="201"/>
      <c r="ER2107" s="201"/>
      <c r="ES2107" s="201"/>
      <c r="ET2107" s="201"/>
      <c r="EU2107" s="201"/>
      <c r="EV2107" s="201"/>
      <c r="EW2107" s="201"/>
      <c r="EX2107" s="201"/>
      <c r="EY2107" s="201"/>
      <c r="EZ2107" s="201"/>
      <c r="FA2107" s="201"/>
      <c r="FB2107" s="201"/>
      <c r="FC2107" s="201"/>
      <c r="FD2107" s="201"/>
      <c r="FE2107" s="201"/>
      <c r="FF2107" s="201"/>
      <c r="FG2107" s="201"/>
      <c r="FH2107" s="201"/>
      <c r="FI2107" s="201"/>
      <c r="FJ2107" s="201"/>
      <c r="FK2107" s="201"/>
      <c r="FL2107" s="201"/>
      <c r="FM2107" s="201"/>
      <c r="FN2107" s="201"/>
      <c r="FO2107" s="201"/>
      <c r="FP2107" s="201"/>
      <c r="FQ2107" s="201"/>
      <c r="FR2107" s="201"/>
      <c r="FS2107" s="201"/>
      <c r="FT2107" s="201"/>
      <c r="FU2107" s="201"/>
      <c r="FV2107" s="201"/>
      <c r="FW2107" s="201"/>
      <c r="FX2107" s="201"/>
      <c r="FY2107" s="201"/>
      <c r="FZ2107" s="201"/>
      <c r="GA2107" s="201"/>
      <c r="GB2107" s="201"/>
      <c r="GC2107" s="201"/>
      <c r="GD2107" s="201"/>
      <c r="GE2107" s="201"/>
      <c r="GF2107" s="201"/>
      <c r="GG2107" s="201"/>
      <c r="GH2107" s="201"/>
      <c r="GI2107" s="201"/>
      <c r="GJ2107" s="201"/>
      <c r="GK2107" s="201"/>
      <c r="GL2107" s="201"/>
      <c r="GM2107" s="201"/>
      <c r="GN2107" s="201"/>
      <c r="GO2107" s="201"/>
      <c r="GP2107" s="201"/>
      <c r="GQ2107" s="201"/>
      <c r="GR2107" s="201"/>
      <c r="GS2107" s="201"/>
      <c r="GT2107" s="201"/>
      <c r="GU2107" s="201"/>
      <c r="GV2107" s="201"/>
      <c r="GW2107" s="201"/>
      <c r="GX2107" s="201"/>
      <c r="GY2107" s="201"/>
      <c r="GZ2107" s="201"/>
      <c r="HA2107" s="201"/>
      <c r="HB2107" s="201"/>
      <c r="HC2107" s="201"/>
      <c r="HD2107" s="201"/>
      <c r="HE2107" s="201"/>
      <c r="HF2107" s="201"/>
      <c r="HG2107" s="201"/>
      <c r="HH2107" s="201"/>
      <c r="HI2107" s="201"/>
      <c r="HJ2107" s="201"/>
      <c r="HK2107" s="201"/>
      <c r="HL2107" s="201"/>
      <c r="HM2107" s="201"/>
      <c r="HN2107" s="201"/>
      <c r="HO2107" s="201"/>
      <c r="HP2107" s="201"/>
      <c r="HQ2107" s="201"/>
      <c r="HR2107" s="201"/>
      <c r="HS2107" s="201"/>
      <c r="HT2107" s="201"/>
      <c r="HU2107" s="201"/>
      <c r="HV2107" s="201"/>
      <c r="HW2107" s="201"/>
      <c r="HX2107" s="201"/>
      <c r="HY2107" s="201"/>
      <c r="HZ2107" s="201"/>
      <c r="IA2107" s="201"/>
      <c r="IB2107" s="201"/>
      <c r="IC2107" s="201"/>
      <c r="ID2107" s="201"/>
      <c r="IE2107" s="201"/>
      <c r="IF2107" s="201"/>
      <c r="IG2107" s="201"/>
      <c r="IH2107" s="201"/>
      <c r="II2107" s="201"/>
      <c r="IJ2107" s="201"/>
      <c r="IK2107" s="201"/>
      <c r="IL2107" s="201"/>
      <c r="IM2107" s="201"/>
      <c r="IN2107" s="201"/>
      <c r="IO2107" s="201"/>
      <c r="IP2107" s="201"/>
      <c r="IQ2107" s="201"/>
      <c r="IR2107" s="201"/>
      <c r="IS2107" s="201"/>
      <c r="IT2107" s="201"/>
      <c r="IU2107" s="201"/>
      <c r="IV2107" s="201"/>
      <c r="IW2107" s="201"/>
      <c r="IX2107" s="201"/>
      <c r="IY2107" s="201"/>
      <c r="IZ2107" s="201"/>
      <c r="JA2107" s="201"/>
      <c r="JB2107" s="201"/>
      <c r="JC2107" s="201"/>
      <c r="JD2107" s="201"/>
      <c r="JE2107" s="201"/>
      <c r="JF2107" s="201"/>
      <c r="JG2107" s="201"/>
      <c r="JH2107" s="201"/>
      <c r="JI2107" s="201"/>
      <c r="JJ2107" s="201"/>
      <c r="JK2107" s="201"/>
      <c r="JL2107" s="201"/>
      <c r="JM2107" s="201"/>
      <c r="JN2107" s="201"/>
      <c r="JO2107" s="201"/>
    </row>
    <row r="2108" spans="1:275" s="682" customFormat="1" ht="30" x14ac:dyDescent="0.25">
      <c r="A2108" s="637"/>
      <c r="B2108" s="637">
        <v>1</v>
      </c>
      <c r="C2108" s="1125" t="s">
        <v>317</v>
      </c>
      <c r="D2108" s="947"/>
      <c r="E2108" s="947"/>
      <c r="F2108" s="1571">
        <f t="shared" si="2315"/>
        <v>148</v>
      </c>
      <c r="G2108" s="1571">
        <v>0</v>
      </c>
      <c r="H2108" s="948">
        <f t="shared" si="2316"/>
        <v>123.33333333333334</v>
      </c>
      <c r="I2108" s="948">
        <f t="shared" si="2316"/>
        <v>94</v>
      </c>
      <c r="J2108" s="1066">
        <f t="shared" si="2316"/>
        <v>76.21621621621621</v>
      </c>
      <c r="K2108" s="3441">
        <f t="shared" si="2316"/>
        <v>0</v>
      </c>
      <c r="L2108" s="1148"/>
      <c r="M2108" s="1148"/>
      <c r="N2108" s="1149"/>
      <c r="O2108" s="1149">
        <v>0</v>
      </c>
      <c r="P2108" s="1149"/>
      <c r="Q2108" s="1149"/>
      <c r="R2108" s="1149"/>
      <c r="S2108" s="1149"/>
      <c r="T2108" s="1149"/>
      <c r="U2108" s="1935"/>
      <c r="V2108" s="1935"/>
      <c r="W2108" s="1935"/>
      <c r="X2108" s="1935"/>
      <c r="Y2108" s="1935"/>
      <c r="Z2108" s="1935"/>
      <c r="AA2108" s="1935"/>
      <c r="AB2108" s="1935"/>
      <c r="AC2108" s="1935"/>
      <c r="AD2108" s="1935"/>
      <c r="AE2108" s="1935"/>
      <c r="AF2108" s="1935"/>
      <c r="AG2108" s="1935"/>
      <c r="AH2108" s="3168"/>
      <c r="AI2108" s="1935"/>
      <c r="AJ2108" s="1935"/>
      <c r="AK2108" s="1989"/>
      <c r="AL2108" s="1989"/>
      <c r="AM2108" s="1935"/>
      <c r="AN2108" s="3690"/>
      <c r="AO2108" s="3916">
        <f t="shared" ref="AO2108" si="2341">AO2035</f>
        <v>0</v>
      </c>
      <c r="AP2108" s="4133"/>
      <c r="AQ2108" s="4293"/>
      <c r="AR2108" s="201"/>
      <c r="AS2108" s="201"/>
      <c r="AT2108" s="201"/>
      <c r="AU2108" s="201"/>
      <c r="AV2108" s="201"/>
      <c r="AW2108" s="201"/>
      <c r="AX2108" s="201"/>
      <c r="AY2108" s="201"/>
      <c r="AZ2108" s="201"/>
      <c r="BA2108" s="201"/>
      <c r="BB2108" s="201"/>
      <c r="BC2108" s="201"/>
      <c r="BD2108" s="201"/>
      <c r="BE2108" s="201"/>
      <c r="BF2108" s="201"/>
      <c r="BG2108" s="201"/>
      <c r="BH2108" s="201"/>
      <c r="BI2108" s="201"/>
      <c r="BJ2108" s="201"/>
      <c r="BK2108" s="201"/>
      <c r="BL2108" s="201"/>
      <c r="BM2108" s="201"/>
      <c r="BN2108" s="201"/>
      <c r="BO2108" s="201"/>
      <c r="BP2108" s="201"/>
      <c r="BQ2108" s="201"/>
      <c r="BR2108" s="201"/>
      <c r="BS2108" s="201"/>
      <c r="BT2108" s="201"/>
      <c r="BU2108" s="201"/>
      <c r="BV2108" s="201"/>
      <c r="BW2108" s="201"/>
      <c r="BX2108" s="201"/>
      <c r="BY2108" s="201"/>
      <c r="BZ2108" s="201"/>
      <c r="CA2108" s="201"/>
      <c r="CB2108" s="201"/>
      <c r="CC2108" s="201"/>
      <c r="CD2108" s="201"/>
      <c r="CE2108" s="201"/>
      <c r="CF2108" s="201"/>
      <c r="CG2108" s="201"/>
      <c r="CH2108" s="201"/>
      <c r="CI2108" s="201"/>
      <c r="CJ2108" s="201"/>
      <c r="CK2108" s="201"/>
      <c r="CL2108" s="201"/>
      <c r="CM2108" s="201"/>
      <c r="CN2108" s="201"/>
      <c r="CO2108" s="201"/>
      <c r="CP2108" s="201"/>
      <c r="CQ2108" s="201"/>
      <c r="CR2108" s="201"/>
      <c r="CS2108" s="201"/>
      <c r="CT2108" s="201"/>
      <c r="CU2108" s="201"/>
      <c r="CV2108" s="201"/>
      <c r="CW2108" s="201"/>
      <c r="CX2108" s="201"/>
      <c r="CY2108" s="201"/>
      <c r="CZ2108" s="201"/>
      <c r="DA2108" s="201"/>
      <c r="DB2108" s="201"/>
      <c r="DC2108" s="201"/>
      <c r="DD2108" s="201"/>
      <c r="DE2108" s="201"/>
      <c r="DF2108" s="201"/>
      <c r="DG2108" s="201"/>
      <c r="DH2108" s="201"/>
      <c r="DI2108" s="201"/>
      <c r="DJ2108" s="201"/>
      <c r="DK2108" s="201"/>
      <c r="DL2108" s="201"/>
      <c r="DM2108" s="201"/>
      <c r="DN2108" s="201"/>
      <c r="DO2108" s="201"/>
      <c r="DP2108" s="201"/>
      <c r="DQ2108" s="201"/>
      <c r="DR2108" s="201"/>
      <c r="DS2108" s="201"/>
      <c r="DT2108" s="201"/>
      <c r="DU2108" s="201"/>
      <c r="DV2108" s="201"/>
      <c r="DW2108" s="201"/>
      <c r="DX2108" s="201"/>
      <c r="DY2108" s="201"/>
      <c r="DZ2108" s="201"/>
      <c r="EA2108" s="201"/>
      <c r="EB2108" s="201"/>
      <c r="EC2108" s="201"/>
      <c r="ED2108" s="201"/>
      <c r="EE2108" s="201"/>
      <c r="EF2108" s="201"/>
      <c r="EG2108" s="201"/>
      <c r="EH2108" s="201"/>
      <c r="EI2108" s="201"/>
      <c r="EJ2108" s="201"/>
      <c r="EK2108" s="201"/>
      <c r="EL2108" s="201"/>
      <c r="EM2108" s="201"/>
      <c r="EN2108" s="201"/>
      <c r="EO2108" s="201"/>
      <c r="EP2108" s="201"/>
      <c r="EQ2108" s="201"/>
      <c r="ER2108" s="201"/>
      <c r="ES2108" s="201"/>
      <c r="ET2108" s="201"/>
      <c r="EU2108" s="201"/>
      <c r="EV2108" s="201"/>
      <c r="EW2108" s="201"/>
      <c r="EX2108" s="201"/>
      <c r="EY2108" s="201"/>
      <c r="EZ2108" s="201"/>
      <c r="FA2108" s="201"/>
      <c r="FB2108" s="201"/>
      <c r="FC2108" s="201"/>
      <c r="FD2108" s="201"/>
      <c r="FE2108" s="201"/>
      <c r="FF2108" s="201"/>
      <c r="FG2108" s="201"/>
      <c r="FH2108" s="201"/>
      <c r="FI2108" s="201"/>
      <c r="FJ2108" s="201"/>
      <c r="FK2108" s="201"/>
      <c r="FL2108" s="201"/>
      <c r="FM2108" s="201"/>
      <c r="FN2108" s="201"/>
      <c r="FO2108" s="201"/>
      <c r="FP2108" s="201"/>
      <c r="FQ2108" s="201"/>
      <c r="FR2108" s="201"/>
      <c r="FS2108" s="201"/>
      <c r="FT2108" s="201"/>
      <c r="FU2108" s="201"/>
      <c r="FV2108" s="201"/>
      <c r="FW2108" s="201"/>
      <c r="FX2108" s="201"/>
      <c r="FY2108" s="201"/>
      <c r="FZ2108" s="201"/>
      <c r="GA2108" s="201"/>
      <c r="GB2108" s="201"/>
      <c r="GC2108" s="201"/>
      <c r="GD2108" s="201"/>
      <c r="GE2108" s="201"/>
      <c r="GF2108" s="201"/>
      <c r="GG2108" s="201"/>
      <c r="GH2108" s="201"/>
      <c r="GI2108" s="201"/>
      <c r="GJ2108" s="201"/>
      <c r="GK2108" s="201"/>
      <c r="GL2108" s="201"/>
      <c r="GM2108" s="201"/>
      <c r="GN2108" s="201"/>
      <c r="GO2108" s="201"/>
      <c r="GP2108" s="201"/>
      <c r="GQ2108" s="201"/>
      <c r="GR2108" s="201"/>
      <c r="GS2108" s="201"/>
      <c r="GT2108" s="201"/>
      <c r="GU2108" s="201"/>
      <c r="GV2108" s="201"/>
      <c r="GW2108" s="201"/>
      <c r="GX2108" s="201"/>
      <c r="GY2108" s="201"/>
      <c r="GZ2108" s="201"/>
      <c r="HA2108" s="201"/>
      <c r="HB2108" s="201"/>
      <c r="HC2108" s="201"/>
      <c r="HD2108" s="201"/>
      <c r="HE2108" s="201"/>
      <c r="HF2108" s="201"/>
      <c r="HG2108" s="201"/>
      <c r="HH2108" s="201"/>
      <c r="HI2108" s="201"/>
      <c r="HJ2108" s="201"/>
      <c r="HK2108" s="201"/>
      <c r="HL2108" s="201"/>
      <c r="HM2108" s="201"/>
      <c r="HN2108" s="201"/>
      <c r="HO2108" s="201"/>
      <c r="HP2108" s="201"/>
      <c r="HQ2108" s="201"/>
      <c r="HR2108" s="201"/>
      <c r="HS2108" s="201"/>
      <c r="HT2108" s="201"/>
      <c r="HU2108" s="201"/>
      <c r="HV2108" s="201"/>
      <c r="HW2108" s="201"/>
      <c r="HX2108" s="201"/>
      <c r="HY2108" s="201"/>
      <c r="HZ2108" s="201"/>
      <c r="IA2108" s="201"/>
      <c r="IB2108" s="201"/>
      <c r="IC2108" s="201"/>
      <c r="ID2108" s="201"/>
      <c r="IE2108" s="201"/>
      <c r="IF2108" s="201"/>
      <c r="IG2108" s="201"/>
      <c r="IH2108" s="201"/>
      <c r="II2108" s="201"/>
      <c r="IJ2108" s="201"/>
      <c r="IK2108" s="201"/>
      <c r="IL2108" s="201"/>
      <c r="IM2108" s="201"/>
      <c r="IN2108" s="201"/>
      <c r="IO2108" s="201"/>
      <c r="IP2108" s="201"/>
      <c r="IQ2108" s="201"/>
      <c r="IR2108" s="201"/>
      <c r="IS2108" s="201"/>
      <c r="IT2108" s="201"/>
      <c r="IU2108" s="201"/>
      <c r="IV2108" s="201"/>
      <c r="IW2108" s="201"/>
      <c r="IX2108" s="201"/>
      <c r="IY2108" s="201"/>
      <c r="IZ2108" s="201"/>
      <c r="JA2108" s="201"/>
      <c r="JB2108" s="201"/>
      <c r="JC2108" s="201"/>
      <c r="JD2108" s="201"/>
      <c r="JE2108" s="201"/>
      <c r="JF2108" s="201"/>
      <c r="JG2108" s="201"/>
      <c r="JH2108" s="201"/>
      <c r="JI2108" s="201"/>
      <c r="JJ2108" s="201"/>
      <c r="JK2108" s="201"/>
      <c r="JL2108" s="201"/>
      <c r="JM2108" s="201"/>
      <c r="JN2108" s="201"/>
      <c r="JO2108" s="201"/>
    </row>
    <row r="2109" spans="1:275" s="682" customFormat="1" ht="45" x14ac:dyDescent="0.25">
      <c r="A2109" s="637"/>
      <c r="B2109" s="637">
        <v>1</v>
      </c>
      <c r="C2109" s="1775" t="s">
        <v>318</v>
      </c>
      <c r="D2109" s="947"/>
      <c r="E2109" s="947"/>
      <c r="F2109" s="1571">
        <f t="shared" si="2315"/>
        <v>11360</v>
      </c>
      <c r="G2109" s="1571">
        <v>0</v>
      </c>
      <c r="H2109" s="948">
        <f t="shared" si="2316"/>
        <v>9466.6666666666661</v>
      </c>
      <c r="I2109" s="948">
        <f t="shared" si="2316"/>
        <v>3704</v>
      </c>
      <c r="J2109" s="1066">
        <f t="shared" si="2316"/>
        <v>39.126760563380287</v>
      </c>
      <c r="K2109" s="3441">
        <f t="shared" si="2316"/>
        <v>0</v>
      </c>
      <c r="L2109" s="1148"/>
      <c r="M2109" s="1148"/>
      <c r="N2109" s="1149"/>
      <c r="O2109" s="1149">
        <v>0</v>
      </c>
      <c r="P2109" s="1149"/>
      <c r="Q2109" s="1149"/>
      <c r="R2109" s="1149"/>
      <c r="S2109" s="1149"/>
      <c r="T2109" s="1149"/>
      <c r="U2109" s="1935"/>
      <c r="V2109" s="1935"/>
      <c r="W2109" s="1935"/>
      <c r="X2109" s="1935"/>
      <c r="Y2109" s="1935"/>
      <c r="Z2109" s="1935"/>
      <c r="AA2109" s="1935"/>
      <c r="AB2109" s="1935"/>
      <c r="AC2109" s="1935"/>
      <c r="AD2109" s="1935"/>
      <c r="AE2109" s="1935"/>
      <c r="AF2109" s="1935"/>
      <c r="AG2109" s="1935"/>
      <c r="AH2109" s="3168"/>
      <c r="AI2109" s="1935"/>
      <c r="AJ2109" s="1935"/>
      <c r="AK2109" s="1989"/>
      <c r="AL2109" s="1989"/>
      <c r="AM2109" s="1935"/>
      <c r="AN2109" s="3690"/>
      <c r="AO2109" s="3916">
        <f t="shared" ref="AO2109" si="2342">AO2036</f>
        <v>0</v>
      </c>
      <c r="AP2109" s="4133"/>
      <c r="AQ2109" s="4293"/>
      <c r="AR2109" s="201"/>
      <c r="AS2109" s="201"/>
      <c r="AT2109" s="201"/>
      <c r="AU2109" s="201"/>
      <c r="AV2109" s="201"/>
      <c r="AW2109" s="201"/>
      <c r="AX2109" s="201"/>
      <c r="AY2109" s="201"/>
      <c r="AZ2109" s="201"/>
      <c r="BA2109" s="201"/>
      <c r="BB2109" s="201"/>
      <c r="BC2109" s="201"/>
      <c r="BD2109" s="201"/>
      <c r="BE2109" s="201"/>
      <c r="BF2109" s="201"/>
      <c r="BG2109" s="201"/>
      <c r="BH2109" s="201"/>
      <c r="BI2109" s="201"/>
      <c r="BJ2109" s="201"/>
      <c r="BK2109" s="201"/>
      <c r="BL2109" s="201"/>
      <c r="BM2109" s="201"/>
      <c r="BN2109" s="201"/>
      <c r="BO2109" s="201"/>
      <c r="BP2109" s="201"/>
      <c r="BQ2109" s="201"/>
      <c r="BR2109" s="201"/>
      <c r="BS2109" s="201"/>
      <c r="BT2109" s="201"/>
      <c r="BU2109" s="201"/>
      <c r="BV2109" s="201"/>
      <c r="BW2109" s="201"/>
      <c r="BX2109" s="201"/>
      <c r="BY2109" s="201"/>
      <c r="BZ2109" s="201"/>
      <c r="CA2109" s="201"/>
      <c r="CB2109" s="201"/>
      <c r="CC2109" s="201"/>
      <c r="CD2109" s="201"/>
      <c r="CE2109" s="201"/>
      <c r="CF2109" s="201"/>
      <c r="CG2109" s="201"/>
      <c r="CH2109" s="201"/>
      <c r="CI2109" s="201"/>
      <c r="CJ2109" s="201"/>
      <c r="CK2109" s="201"/>
      <c r="CL2109" s="201"/>
      <c r="CM2109" s="201"/>
      <c r="CN2109" s="201"/>
      <c r="CO2109" s="201"/>
      <c r="CP2109" s="201"/>
      <c r="CQ2109" s="201"/>
      <c r="CR2109" s="201"/>
      <c r="CS2109" s="201"/>
      <c r="CT2109" s="201"/>
      <c r="CU2109" s="201"/>
      <c r="CV2109" s="201"/>
      <c r="CW2109" s="201"/>
      <c r="CX2109" s="201"/>
      <c r="CY2109" s="201"/>
      <c r="CZ2109" s="201"/>
      <c r="DA2109" s="201"/>
      <c r="DB2109" s="201"/>
      <c r="DC2109" s="201"/>
      <c r="DD2109" s="201"/>
      <c r="DE2109" s="201"/>
      <c r="DF2109" s="201"/>
      <c r="DG2109" s="201"/>
      <c r="DH2109" s="201"/>
      <c r="DI2109" s="201"/>
      <c r="DJ2109" s="201"/>
      <c r="DK2109" s="201"/>
      <c r="DL2109" s="201"/>
      <c r="DM2109" s="201"/>
      <c r="DN2109" s="201"/>
      <c r="DO2109" s="201"/>
      <c r="DP2109" s="201"/>
      <c r="DQ2109" s="201"/>
      <c r="DR2109" s="201"/>
      <c r="DS2109" s="201"/>
      <c r="DT2109" s="201"/>
      <c r="DU2109" s="201"/>
      <c r="DV2109" s="201"/>
      <c r="DW2109" s="201"/>
      <c r="DX2109" s="201"/>
      <c r="DY2109" s="201"/>
      <c r="DZ2109" s="201"/>
      <c r="EA2109" s="201"/>
      <c r="EB2109" s="201"/>
      <c r="EC2109" s="201"/>
      <c r="ED2109" s="201"/>
      <c r="EE2109" s="201"/>
      <c r="EF2109" s="201"/>
      <c r="EG2109" s="201"/>
      <c r="EH2109" s="201"/>
      <c r="EI2109" s="201"/>
      <c r="EJ2109" s="201"/>
      <c r="EK2109" s="201"/>
      <c r="EL2109" s="201"/>
      <c r="EM2109" s="201"/>
      <c r="EN2109" s="201"/>
      <c r="EO2109" s="201"/>
      <c r="EP2109" s="201"/>
      <c r="EQ2109" s="201"/>
      <c r="ER2109" s="201"/>
      <c r="ES2109" s="201"/>
      <c r="ET2109" s="201"/>
      <c r="EU2109" s="201"/>
      <c r="EV2109" s="201"/>
      <c r="EW2109" s="201"/>
      <c r="EX2109" s="201"/>
      <c r="EY2109" s="201"/>
      <c r="EZ2109" s="201"/>
      <c r="FA2109" s="201"/>
      <c r="FB2109" s="201"/>
      <c r="FC2109" s="201"/>
      <c r="FD2109" s="201"/>
      <c r="FE2109" s="201"/>
      <c r="FF2109" s="201"/>
      <c r="FG2109" s="201"/>
      <c r="FH2109" s="201"/>
      <c r="FI2109" s="201"/>
      <c r="FJ2109" s="201"/>
      <c r="FK2109" s="201"/>
      <c r="FL2109" s="201"/>
      <c r="FM2109" s="201"/>
      <c r="FN2109" s="201"/>
      <c r="FO2109" s="201"/>
      <c r="FP2109" s="201"/>
      <c r="FQ2109" s="201"/>
      <c r="FR2109" s="201"/>
      <c r="FS2109" s="201"/>
      <c r="FT2109" s="201"/>
      <c r="FU2109" s="201"/>
      <c r="FV2109" s="201"/>
      <c r="FW2109" s="201"/>
      <c r="FX2109" s="201"/>
      <c r="FY2109" s="201"/>
      <c r="FZ2109" s="201"/>
      <c r="GA2109" s="201"/>
      <c r="GB2109" s="201"/>
      <c r="GC2109" s="201"/>
      <c r="GD2109" s="201"/>
      <c r="GE2109" s="201"/>
      <c r="GF2109" s="201"/>
      <c r="GG2109" s="201"/>
      <c r="GH2109" s="201"/>
      <c r="GI2109" s="201"/>
      <c r="GJ2109" s="201"/>
      <c r="GK2109" s="201"/>
      <c r="GL2109" s="201"/>
      <c r="GM2109" s="201"/>
      <c r="GN2109" s="201"/>
      <c r="GO2109" s="201"/>
      <c r="GP2109" s="201"/>
      <c r="GQ2109" s="201"/>
      <c r="GR2109" s="201"/>
      <c r="GS2109" s="201"/>
      <c r="GT2109" s="201"/>
      <c r="GU2109" s="201"/>
      <c r="GV2109" s="201"/>
      <c r="GW2109" s="201"/>
      <c r="GX2109" s="201"/>
      <c r="GY2109" s="201"/>
      <c r="GZ2109" s="201"/>
      <c r="HA2109" s="201"/>
      <c r="HB2109" s="201"/>
      <c r="HC2109" s="201"/>
      <c r="HD2109" s="201"/>
      <c r="HE2109" s="201"/>
      <c r="HF2109" s="201"/>
      <c r="HG2109" s="201"/>
      <c r="HH2109" s="201"/>
      <c r="HI2109" s="201"/>
      <c r="HJ2109" s="201"/>
      <c r="HK2109" s="201"/>
      <c r="HL2109" s="201"/>
      <c r="HM2109" s="201"/>
      <c r="HN2109" s="201"/>
      <c r="HO2109" s="201"/>
      <c r="HP2109" s="201"/>
      <c r="HQ2109" s="201"/>
      <c r="HR2109" s="201"/>
      <c r="HS2109" s="201"/>
      <c r="HT2109" s="201"/>
      <c r="HU2109" s="201"/>
      <c r="HV2109" s="201"/>
      <c r="HW2109" s="201"/>
      <c r="HX2109" s="201"/>
      <c r="HY2109" s="201"/>
      <c r="HZ2109" s="201"/>
      <c r="IA2109" s="201"/>
      <c r="IB2109" s="201"/>
      <c r="IC2109" s="201"/>
      <c r="ID2109" s="201"/>
      <c r="IE2109" s="201"/>
      <c r="IF2109" s="201"/>
      <c r="IG2109" s="201"/>
      <c r="IH2109" s="201"/>
      <c r="II2109" s="201"/>
      <c r="IJ2109" s="201"/>
      <c r="IK2109" s="201"/>
      <c r="IL2109" s="201"/>
      <c r="IM2109" s="201"/>
      <c r="IN2109" s="201"/>
      <c r="IO2109" s="201"/>
      <c r="IP2109" s="201"/>
      <c r="IQ2109" s="201"/>
      <c r="IR2109" s="201"/>
      <c r="IS2109" s="201"/>
      <c r="IT2109" s="201"/>
      <c r="IU2109" s="201"/>
      <c r="IV2109" s="201"/>
      <c r="IW2109" s="201"/>
      <c r="IX2109" s="201"/>
      <c r="IY2109" s="201"/>
      <c r="IZ2109" s="201"/>
      <c r="JA2109" s="201"/>
      <c r="JB2109" s="201"/>
      <c r="JC2109" s="201"/>
      <c r="JD2109" s="201"/>
      <c r="JE2109" s="201"/>
      <c r="JF2109" s="201"/>
      <c r="JG2109" s="201"/>
      <c r="JH2109" s="201"/>
      <c r="JI2109" s="201"/>
      <c r="JJ2109" s="201"/>
      <c r="JK2109" s="201"/>
      <c r="JL2109" s="201"/>
      <c r="JM2109" s="201"/>
      <c r="JN2109" s="201"/>
      <c r="JO2109" s="201"/>
    </row>
    <row r="2110" spans="1:275" s="682" customFormat="1" ht="45" x14ac:dyDescent="0.25">
      <c r="A2110" s="637"/>
      <c r="B2110" s="637">
        <v>1</v>
      </c>
      <c r="C2110" s="1125" t="s">
        <v>319</v>
      </c>
      <c r="D2110" s="947"/>
      <c r="E2110" s="947"/>
      <c r="F2110" s="1571">
        <f t="shared" ref="F2110:K2110" si="2343">F2037</f>
        <v>2200</v>
      </c>
      <c r="G2110" s="1571">
        <v>0</v>
      </c>
      <c r="H2110" s="948">
        <f t="shared" si="2343"/>
        <v>1833.3333333333335</v>
      </c>
      <c r="I2110" s="948">
        <f t="shared" si="2343"/>
        <v>398</v>
      </c>
      <c r="J2110" s="1066">
        <f t="shared" si="2343"/>
        <v>21.709090909090907</v>
      </c>
      <c r="K2110" s="3441">
        <f t="shared" si="2343"/>
        <v>0</v>
      </c>
      <c r="L2110" s="1148"/>
      <c r="M2110" s="1148"/>
      <c r="N2110" s="1149"/>
      <c r="O2110" s="1149">
        <v>0</v>
      </c>
      <c r="P2110" s="1149"/>
      <c r="Q2110" s="1149"/>
      <c r="R2110" s="1149"/>
      <c r="S2110" s="1149"/>
      <c r="T2110" s="1149"/>
      <c r="U2110" s="1935"/>
      <c r="V2110" s="1935"/>
      <c r="W2110" s="1935"/>
      <c r="X2110" s="1935"/>
      <c r="Y2110" s="1935"/>
      <c r="Z2110" s="1935"/>
      <c r="AA2110" s="1935"/>
      <c r="AB2110" s="1935"/>
      <c r="AC2110" s="1935"/>
      <c r="AD2110" s="1935"/>
      <c r="AE2110" s="1935"/>
      <c r="AF2110" s="1935"/>
      <c r="AG2110" s="1935"/>
      <c r="AH2110" s="3168"/>
      <c r="AI2110" s="1935"/>
      <c r="AJ2110" s="1935"/>
      <c r="AK2110" s="1989"/>
      <c r="AL2110" s="1989"/>
      <c r="AM2110" s="1935"/>
      <c r="AN2110" s="3690"/>
      <c r="AO2110" s="3916">
        <f t="shared" ref="AO2110" si="2344">AO2037</f>
        <v>0</v>
      </c>
      <c r="AP2110" s="4133"/>
      <c r="AQ2110" s="4293"/>
      <c r="AR2110" s="201"/>
      <c r="AS2110" s="201"/>
      <c r="AT2110" s="201"/>
      <c r="AU2110" s="201"/>
      <c r="AV2110" s="201"/>
      <c r="AW2110" s="201"/>
      <c r="AX2110" s="201"/>
      <c r="AY2110" s="201"/>
      <c r="AZ2110" s="201"/>
      <c r="BA2110" s="201"/>
      <c r="BB2110" s="201"/>
      <c r="BC2110" s="201"/>
      <c r="BD2110" s="201"/>
      <c r="BE2110" s="201"/>
      <c r="BF2110" s="201"/>
      <c r="BG2110" s="201"/>
      <c r="BH2110" s="201"/>
      <c r="BI2110" s="201"/>
      <c r="BJ2110" s="201"/>
      <c r="BK2110" s="201"/>
      <c r="BL2110" s="201"/>
      <c r="BM2110" s="201"/>
      <c r="BN2110" s="201"/>
      <c r="BO2110" s="201"/>
      <c r="BP2110" s="201"/>
      <c r="BQ2110" s="201"/>
      <c r="BR2110" s="201"/>
      <c r="BS2110" s="201"/>
      <c r="BT2110" s="201"/>
      <c r="BU2110" s="201"/>
      <c r="BV2110" s="201"/>
      <c r="BW2110" s="201"/>
      <c r="BX2110" s="201"/>
      <c r="BY2110" s="201"/>
      <c r="BZ2110" s="201"/>
      <c r="CA2110" s="201"/>
      <c r="CB2110" s="201"/>
      <c r="CC2110" s="201"/>
      <c r="CD2110" s="201"/>
      <c r="CE2110" s="201"/>
      <c r="CF2110" s="201"/>
      <c r="CG2110" s="201"/>
      <c r="CH2110" s="201"/>
      <c r="CI2110" s="201"/>
      <c r="CJ2110" s="201"/>
      <c r="CK2110" s="201"/>
      <c r="CL2110" s="201"/>
      <c r="CM2110" s="201"/>
      <c r="CN2110" s="201"/>
      <c r="CO2110" s="201"/>
      <c r="CP2110" s="201"/>
      <c r="CQ2110" s="201"/>
      <c r="CR2110" s="201"/>
      <c r="CS2110" s="201"/>
      <c r="CT2110" s="201"/>
      <c r="CU2110" s="201"/>
      <c r="CV2110" s="201"/>
      <c r="CW2110" s="201"/>
      <c r="CX2110" s="201"/>
      <c r="CY2110" s="201"/>
      <c r="CZ2110" s="201"/>
      <c r="DA2110" s="201"/>
      <c r="DB2110" s="201"/>
      <c r="DC2110" s="201"/>
      <c r="DD2110" s="201"/>
      <c r="DE2110" s="201"/>
      <c r="DF2110" s="201"/>
      <c r="DG2110" s="201"/>
      <c r="DH2110" s="201"/>
      <c r="DI2110" s="201"/>
      <c r="DJ2110" s="201"/>
      <c r="DK2110" s="201"/>
      <c r="DL2110" s="201"/>
      <c r="DM2110" s="201"/>
      <c r="DN2110" s="201"/>
      <c r="DO2110" s="201"/>
      <c r="DP2110" s="201"/>
      <c r="DQ2110" s="201"/>
      <c r="DR2110" s="201"/>
      <c r="DS2110" s="201"/>
      <c r="DT2110" s="201"/>
      <c r="DU2110" s="201"/>
      <c r="DV2110" s="201"/>
      <c r="DW2110" s="201"/>
      <c r="DX2110" s="201"/>
      <c r="DY2110" s="201"/>
      <c r="DZ2110" s="201"/>
      <c r="EA2110" s="201"/>
      <c r="EB2110" s="201"/>
      <c r="EC2110" s="201"/>
      <c r="ED2110" s="201"/>
      <c r="EE2110" s="201"/>
      <c r="EF2110" s="201"/>
      <c r="EG2110" s="201"/>
      <c r="EH2110" s="201"/>
      <c r="EI2110" s="201"/>
      <c r="EJ2110" s="201"/>
      <c r="EK2110" s="201"/>
      <c r="EL2110" s="201"/>
      <c r="EM2110" s="201"/>
      <c r="EN2110" s="201"/>
      <c r="EO2110" s="201"/>
      <c r="EP2110" s="201"/>
      <c r="EQ2110" s="201"/>
      <c r="ER2110" s="201"/>
      <c r="ES2110" s="201"/>
      <c r="ET2110" s="201"/>
      <c r="EU2110" s="201"/>
      <c r="EV2110" s="201"/>
      <c r="EW2110" s="201"/>
      <c r="EX2110" s="201"/>
      <c r="EY2110" s="201"/>
      <c r="EZ2110" s="201"/>
      <c r="FA2110" s="201"/>
      <c r="FB2110" s="201"/>
      <c r="FC2110" s="201"/>
      <c r="FD2110" s="201"/>
      <c r="FE2110" s="201"/>
      <c r="FF2110" s="201"/>
      <c r="FG2110" s="201"/>
      <c r="FH2110" s="201"/>
      <c r="FI2110" s="201"/>
      <c r="FJ2110" s="201"/>
      <c r="FK2110" s="201"/>
      <c r="FL2110" s="201"/>
      <c r="FM2110" s="201"/>
      <c r="FN2110" s="201"/>
      <c r="FO2110" s="201"/>
      <c r="FP2110" s="201"/>
      <c r="FQ2110" s="201"/>
      <c r="FR2110" s="201"/>
      <c r="FS2110" s="201"/>
      <c r="FT2110" s="201"/>
      <c r="FU2110" s="201"/>
      <c r="FV2110" s="201"/>
      <c r="FW2110" s="201"/>
      <c r="FX2110" s="201"/>
      <c r="FY2110" s="201"/>
      <c r="FZ2110" s="201"/>
      <c r="GA2110" s="201"/>
      <c r="GB2110" s="201"/>
      <c r="GC2110" s="201"/>
      <c r="GD2110" s="201"/>
      <c r="GE2110" s="201"/>
      <c r="GF2110" s="201"/>
      <c r="GG2110" s="201"/>
      <c r="GH2110" s="201"/>
      <c r="GI2110" s="201"/>
      <c r="GJ2110" s="201"/>
      <c r="GK2110" s="201"/>
      <c r="GL2110" s="201"/>
      <c r="GM2110" s="201"/>
      <c r="GN2110" s="201"/>
      <c r="GO2110" s="201"/>
      <c r="GP2110" s="201"/>
      <c r="GQ2110" s="201"/>
      <c r="GR2110" s="201"/>
      <c r="GS2110" s="201"/>
      <c r="GT2110" s="201"/>
      <c r="GU2110" s="201"/>
      <c r="GV2110" s="201"/>
      <c r="GW2110" s="201"/>
      <c r="GX2110" s="201"/>
      <c r="GY2110" s="201"/>
      <c r="GZ2110" s="201"/>
      <c r="HA2110" s="201"/>
      <c r="HB2110" s="201"/>
      <c r="HC2110" s="201"/>
      <c r="HD2110" s="201"/>
      <c r="HE2110" s="201"/>
      <c r="HF2110" s="201"/>
      <c r="HG2110" s="201"/>
      <c r="HH2110" s="201"/>
      <c r="HI2110" s="201"/>
      <c r="HJ2110" s="201"/>
      <c r="HK2110" s="201"/>
      <c r="HL2110" s="201"/>
      <c r="HM2110" s="201"/>
      <c r="HN2110" s="201"/>
      <c r="HO2110" s="201"/>
      <c r="HP2110" s="201"/>
      <c r="HQ2110" s="201"/>
      <c r="HR2110" s="201"/>
      <c r="HS2110" s="201"/>
      <c r="HT2110" s="201"/>
      <c r="HU2110" s="201"/>
      <c r="HV2110" s="201"/>
      <c r="HW2110" s="201"/>
      <c r="HX2110" s="201"/>
      <c r="HY2110" s="201"/>
      <c r="HZ2110" s="201"/>
      <c r="IA2110" s="201"/>
      <c r="IB2110" s="201"/>
      <c r="IC2110" s="201"/>
      <c r="ID2110" s="201"/>
      <c r="IE2110" s="201"/>
      <c r="IF2110" s="201"/>
      <c r="IG2110" s="201"/>
      <c r="IH2110" s="201"/>
      <c r="II2110" s="201"/>
      <c r="IJ2110" s="201"/>
      <c r="IK2110" s="201"/>
      <c r="IL2110" s="201"/>
      <c r="IM2110" s="201"/>
      <c r="IN2110" s="201"/>
      <c r="IO2110" s="201"/>
      <c r="IP2110" s="201"/>
      <c r="IQ2110" s="201"/>
      <c r="IR2110" s="201"/>
      <c r="IS2110" s="201"/>
      <c r="IT2110" s="201"/>
      <c r="IU2110" s="201"/>
      <c r="IV2110" s="201"/>
      <c r="IW2110" s="201"/>
      <c r="IX2110" s="201"/>
      <c r="IY2110" s="201"/>
      <c r="IZ2110" s="201"/>
      <c r="JA2110" s="201"/>
      <c r="JB2110" s="201"/>
      <c r="JC2110" s="201"/>
      <c r="JD2110" s="201"/>
      <c r="JE2110" s="201"/>
      <c r="JF2110" s="201"/>
      <c r="JG2110" s="201"/>
      <c r="JH2110" s="201"/>
      <c r="JI2110" s="201"/>
      <c r="JJ2110" s="201"/>
      <c r="JK2110" s="201"/>
      <c r="JL2110" s="201"/>
      <c r="JM2110" s="201"/>
      <c r="JN2110" s="201"/>
      <c r="JO2110" s="201"/>
    </row>
    <row r="2111" spans="1:275" s="682" customFormat="1" ht="30" x14ac:dyDescent="0.25">
      <c r="A2111" s="637"/>
      <c r="B2111" s="637">
        <v>1</v>
      </c>
      <c r="C2111" s="1125" t="s">
        <v>352</v>
      </c>
      <c r="D2111" s="947"/>
      <c r="E2111" s="947"/>
      <c r="F2111" s="1571">
        <f>F2038</f>
        <v>0</v>
      </c>
      <c r="G2111" s="1571">
        <v>0</v>
      </c>
      <c r="H2111" s="948">
        <f t="shared" ref="H2111:I2114" si="2345">H2038</f>
        <v>0</v>
      </c>
      <c r="I2111" s="948">
        <f t="shared" si="2345"/>
        <v>0</v>
      </c>
      <c r="J2111" s="1066"/>
      <c r="K2111" s="3441">
        <f>K2038</f>
        <v>0</v>
      </c>
      <c r="L2111" s="1148"/>
      <c r="M2111" s="1148"/>
      <c r="N2111" s="1149"/>
      <c r="O2111" s="1149">
        <v>0</v>
      </c>
      <c r="P2111" s="1149"/>
      <c r="Q2111" s="1149"/>
      <c r="R2111" s="1149"/>
      <c r="S2111" s="1149"/>
      <c r="T2111" s="1149"/>
      <c r="U2111" s="1935"/>
      <c r="V2111" s="1935"/>
      <c r="W2111" s="1935"/>
      <c r="X2111" s="1935"/>
      <c r="Y2111" s="1935"/>
      <c r="Z2111" s="1935"/>
      <c r="AA2111" s="1935"/>
      <c r="AB2111" s="1935"/>
      <c r="AC2111" s="1935"/>
      <c r="AD2111" s="1935"/>
      <c r="AE2111" s="1935"/>
      <c r="AF2111" s="1935"/>
      <c r="AG2111" s="1935"/>
      <c r="AH2111" s="3168"/>
      <c r="AI2111" s="1935"/>
      <c r="AJ2111" s="1935"/>
      <c r="AK2111" s="1989"/>
      <c r="AL2111" s="1989"/>
      <c r="AM2111" s="1935"/>
      <c r="AN2111" s="3690"/>
      <c r="AO2111" s="3916">
        <f t="shared" ref="AO2111" si="2346">AO2038</f>
        <v>0</v>
      </c>
      <c r="AP2111" s="4133"/>
      <c r="AQ2111" s="4293"/>
      <c r="AR2111" s="201"/>
      <c r="AS2111" s="201"/>
      <c r="AT2111" s="201"/>
      <c r="AU2111" s="201"/>
      <c r="AV2111" s="201"/>
      <c r="AW2111" s="201"/>
      <c r="AX2111" s="201"/>
      <c r="AY2111" s="201"/>
      <c r="AZ2111" s="201"/>
      <c r="BA2111" s="201"/>
      <c r="BB2111" s="201"/>
      <c r="BC2111" s="201"/>
      <c r="BD2111" s="201"/>
      <c r="BE2111" s="201"/>
      <c r="BF2111" s="201"/>
      <c r="BG2111" s="201"/>
      <c r="BH2111" s="201"/>
      <c r="BI2111" s="201"/>
      <c r="BJ2111" s="201"/>
      <c r="BK2111" s="201"/>
      <c r="BL2111" s="201"/>
      <c r="BM2111" s="201"/>
      <c r="BN2111" s="201"/>
      <c r="BO2111" s="201"/>
      <c r="BP2111" s="201"/>
      <c r="BQ2111" s="201"/>
      <c r="BR2111" s="201"/>
      <c r="BS2111" s="201"/>
      <c r="BT2111" s="201"/>
      <c r="BU2111" s="201"/>
      <c r="BV2111" s="201"/>
      <c r="BW2111" s="201"/>
      <c r="BX2111" s="201"/>
      <c r="BY2111" s="201"/>
      <c r="BZ2111" s="201"/>
      <c r="CA2111" s="201"/>
      <c r="CB2111" s="201"/>
      <c r="CC2111" s="201"/>
      <c r="CD2111" s="201"/>
      <c r="CE2111" s="201"/>
      <c r="CF2111" s="201"/>
      <c r="CG2111" s="201"/>
      <c r="CH2111" s="201"/>
      <c r="CI2111" s="201"/>
      <c r="CJ2111" s="201"/>
      <c r="CK2111" s="201"/>
      <c r="CL2111" s="201"/>
      <c r="CM2111" s="201"/>
      <c r="CN2111" s="201"/>
      <c r="CO2111" s="201"/>
      <c r="CP2111" s="201"/>
      <c r="CQ2111" s="201"/>
      <c r="CR2111" s="201"/>
      <c r="CS2111" s="201"/>
      <c r="CT2111" s="201"/>
      <c r="CU2111" s="201"/>
      <c r="CV2111" s="201"/>
      <c r="CW2111" s="201"/>
      <c r="CX2111" s="201"/>
      <c r="CY2111" s="201"/>
      <c r="CZ2111" s="201"/>
      <c r="DA2111" s="201"/>
      <c r="DB2111" s="201"/>
      <c r="DC2111" s="201"/>
      <c r="DD2111" s="201"/>
      <c r="DE2111" s="201"/>
      <c r="DF2111" s="201"/>
      <c r="DG2111" s="201"/>
      <c r="DH2111" s="201"/>
      <c r="DI2111" s="201"/>
      <c r="DJ2111" s="201"/>
      <c r="DK2111" s="201"/>
      <c r="DL2111" s="201"/>
      <c r="DM2111" s="201"/>
      <c r="DN2111" s="201"/>
      <c r="DO2111" s="201"/>
      <c r="DP2111" s="201"/>
      <c r="DQ2111" s="201"/>
      <c r="DR2111" s="201"/>
      <c r="DS2111" s="201"/>
      <c r="DT2111" s="201"/>
      <c r="DU2111" s="201"/>
      <c r="DV2111" s="201"/>
      <c r="DW2111" s="201"/>
      <c r="DX2111" s="201"/>
      <c r="DY2111" s="201"/>
      <c r="DZ2111" s="201"/>
      <c r="EA2111" s="201"/>
      <c r="EB2111" s="201"/>
      <c r="EC2111" s="201"/>
      <c r="ED2111" s="201"/>
      <c r="EE2111" s="201"/>
      <c r="EF2111" s="201"/>
      <c r="EG2111" s="201"/>
      <c r="EH2111" s="201"/>
      <c r="EI2111" s="201"/>
      <c r="EJ2111" s="201"/>
      <c r="EK2111" s="201"/>
      <c r="EL2111" s="201"/>
      <c r="EM2111" s="201"/>
      <c r="EN2111" s="201"/>
      <c r="EO2111" s="201"/>
      <c r="EP2111" s="201"/>
      <c r="EQ2111" s="201"/>
      <c r="ER2111" s="201"/>
      <c r="ES2111" s="201"/>
      <c r="ET2111" s="201"/>
      <c r="EU2111" s="201"/>
      <c r="EV2111" s="201"/>
      <c r="EW2111" s="201"/>
      <c r="EX2111" s="201"/>
      <c r="EY2111" s="201"/>
      <c r="EZ2111" s="201"/>
      <c r="FA2111" s="201"/>
      <c r="FB2111" s="201"/>
      <c r="FC2111" s="201"/>
      <c r="FD2111" s="201"/>
      <c r="FE2111" s="201"/>
      <c r="FF2111" s="201"/>
      <c r="FG2111" s="201"/>
      <c r="FH2111" s="201"/>
      <c r="FI2111" s="201"/>
      <c r="FJ2111" s="201"/>
      <c r="FK2111" s="201"/>
      <c r="FL2111" s="201"/>
      <c r="FM2111" s="201"/>
      <c r="FN2111" s="201"/>
      <c r="FO2111" s="201"/>
      <c r="FP2111" s="201"/>
      <c r="FQ2111" s="201"/>
      <c r="FR2111" s="201"/>
      <c r="FS2111" s="201"/>
      <c r="FT2111" s="201"/>
      <c r="FU2111" s="201"/>
      <c r="FV2111" s="201"/>
      <c r="FW2111" s="201"/>
      <c r="FX2111" s="201"/>
      <c r="FY2111" s="201"/>
      <c r="FZ2111" s="201"/>
      <c r="GA2111" s="201"/>
      <c r="GB2111" s="201"/>
      <c r="GC2111" s="201"/>
      <c r="GD2111" s="201"/>
      <c r="GE2111" s="201"/>
      <c r="GF2111" s="201"/>
      <c r="GG2111" s="201"/>
      <c r="GH2111" s="201"/>
      <c r="GI2111" s="201"/>
      <c r="GJ2111" s="201"/>
      <c r="GK2111" s="201"/>
      <c r="GL2111" s="201"/>
      <c r="GM2111" s="201"/>
      <c r="GN2111" s="201"/>
      <c r="GO2111" s="201"/>
      <c r="GP2111" s="201"/>
      <c r="GQ2111" s="201"/>
      <c r="GR2111" s="201"/>
      <c r="GS2111" s="201"/>
      <c r="GT2111" s="201"/>
      <c r="GU2111" s="201"/>
      <c r="GV2111" s="201"/>
      <c r="GW2111" s="201"/>
      <c r="GX2111" s="201"/>
      <c r="GY2111" s="201"/>
      <c r="GZ2111" s="201"/>
      <c r="HA2111" s="201"/>
      <c r="HB2111" s="201"/>
      <c r="HC2111" s="201"/>
      <c r="HD2111" s="201"/>
      <c r="HE2111" s="201"/>
      <c r="HF2111" s="201"/>
      <c r="HG2111" s="201"/>
      <c r="HH2111" s="201"/>
      <c r="HI2111" s="201"/>
      <c r="HJ2111" s="201"/>
      <c r="HK2111" s="201"/>
      <c r="HL2111" s="201"/>
      <c r="HM2111" s="201"/>
      <c r="HN2111" s="201"/>
      <c r="HO2111" s="201"/>
      <c r="HP2111" s="201"/>
      <c r="HQ2111" s="201"/>
      <c r="HR2111" s="201"/>
      <c r="HS2111" s="201"/>
      <c r="HT2111" s="201"/>
      <c r="HU2111" s="201"/>
      <c r="HV2111" s="201"/>
      <c r="HW2111" s="201"/>
      <c r="HX2111" s="201"/>
      <c r="HY2111" s="201"/>
      <c r="HZ2111" s="201"/>
      <c r="IA2111" s="201"/>
      <c r="IB2111" s="201"/>
      <c r="IC2111" s="201"/>
      <c r="ID2111" s="201"/>
      <c r="IE2111" s="201"/>
      <c r="IF2111" s="201"/>
      <c r="IG2111" s="201"/>
      <c r="IH2111" s="201"/>
      <c r="II2111" s="201"/>
      <c r="IJ2111" s="201"/>
      <c r="IK2111" s="201"/>
      <c r="IL2111" s="201"/>
      <c r="IM2111" s="201"/>
      <c r="IN2111" s="201"/>
      <c r="IO2111" s="201"/>
      <c r="IP2111" s="201"/>
      <c r="IQ2111" s="201"/>
      <c r="IR2111" s="201"/>
      <c r="IS2111" s="201"/>
      <c r="IT2111" s="201"/>
      <c r="IU2111" s="201"/>
      <c r="IV2111" s="201"/>
      <c r="IW2111" s="201"/>
      <c r="IX2111" s="201"/>
      <c r="IY2111" s="201"/>
      <c r="IZ2111" s="201"/>
      <c r="JA2111" s="201"/>
      <c r="JB2111" s="201"/>
      <c r="JC2111" s="201"/>
      <c r="JD2111" s="201"/>
      <c r="JE2111" s="201"/>
      <c r="JF2111" s="201"/>
      <c r="JG2111" s="201"/>
      <c r="JH2111" s="201"/>
      <c r="JI2111" s="201"/>
      <c r="JJ2111" s="201"/>
      <c r="JK2111" s="201"/>
      <c r="JL2111" s="201"/>
      <c r="JM2111" s="201"/>
      <c r="JN2111" s="201"/>
      <c r="JO2111" s="201"/>
    </row>
    <row r="2112" spans="1:275" s="682" customFormat="1" ht="75" x14ac:dyDescent="0.25">
      <c r="A2112" s="637"/>
      <c r="B2112" s="637">
        <v>1</v>
      </c>
      <c r="C2112" s="1125" t="s">
        <v>320</v>
      </c>
      <c r="D2112" s="947"/>
      <c r="E2112" s="947"/>
      <c r="F2112" s="1571">
        <f>F2039</f>
        <v>5500</v>
      </c>
      <c r="G2112" s="1571">
        <v>0</v>
      </c>
      <c r="H2112" s="948">
        <f t="shared" si="2345"/>
        <v>4583.333333333333</v>
      </c>
      <c r="I2112" s="948">
        <f t="shared" si="2345"/>
        <v>2577</v>
      </c>
      <c r="J2112" s="1066">
        <f>J2039</f>
        <v>56.225454545454546</v>
      </c>
      <c r="K2112" s="3441">
        <f>K2039</f>
        <v>0</v>
      </c>
      <c r="L2112" s="1148"/>
      <c r="M2112" s="1148"/>
      <c r="N2112" s="1149"/>
      <c r="O2112" s="1149">
        <v>0</v>
      </c>
      <c r="P2112" s="1149"/>
      <c r="Q2112" s="1149"/>
      <c r="R2112" s="1149"/>
      <c r="S2112" s="1149"/>
      <c r="T2112" s="1149"/>
      <c r="U2112" s="1935"/>
      <c r="V2112" s="1935"/>
      <c r="W2112" s="1935"/>
      <c r="X2112" s="1935"/>
      <c r="Y2112" s="1935"/>
      <c r="Z2112" s="1935"/>
      <c r="AA2112" s="1935"/>
      <c r="AB2112" s="1935"/>
      <c r="AC2112" s="1935"/>
      <c r="AD2112" s="1935"/>
      <c r="AE2112" s="1935"/>
      <c r="AF2112" s="1935"/>
      <c r="AG2112" s="1935"/>
      <c r="AH2112" s="3168"/>
      <c r="AI2112" s="1935"/>
      <c r="AJ2112" s="1935"/>
      <c r="AK2112" s="1989"/>
      <c r="AL2112" s="1989"/>
      <c r="AM2112" s="1935"/>
      <c r="AN2112" s="3690"/>
      <c r="AO2112" s="3916">
        <f t="shared" ref="AO2112" si="2347">AO2039</f>
        <v>0</v>
      </c>
      <c r="AP2112" s="4133"/>
      <c r="AQ2112" s="4293"/>
      <c r="AR2112" s="201"/>
      <c r="AS2112" s="201"/>
      <c r="AT2112" s="201"/>
      <c r="AU2112" s="201"/>
      <c r="AV2112" s="201"/>
      <c r="AW2112" s="201"/>
      <c r="AX2112" s="201"/>
      <c r="AY2112" s="201"/>
      <c r="AZ2112" s="201"/>
      <c r="BA2112" s="201"/>
      <c r="BB2112" s="201"/>
      <c r="BC2112" s="201"/>
      <c r="BD2112" s="201"/>
      <c r="BE2112" s="201"/>
      <c r="BF2112" s="201"/>
      <c r="BG2112" s="201"/>
      <c r="BH2112" s="201"/>
      <c r="BI2112" s="201"/>
      <c r="BJ2112" s="201"/>
      <c r="BK2112" s="201"/>
      <c r="BL2112" s="201"/>
      <c r="BM2112" s="201"/>
      <c r="BN2112" s="201"/>
      <c r="BO2112" s="201"/>
      <c r="BP2112" s="201"/>
      <c r="BQ2112" s="201"/>
      <c r="BR2112" s="201"/>
      <c r="BS2112" s="201"/>
      <c r="BT2112" s="201"/>
      <c r="BU2112" s="201"/>
      <c r="BV2112" s="201"/>
      <c r="BW2112" s="201"/>
      <c r="BX2112" s="201"/>
      <c r="BY2112" s="201"/>
      <c r="BZ2112" s="201"/>
      <c r="CA2112" s="201"/>
      <c r="CB2112" s="201"/>
      <c r="CC2112" s="201"/>
      <c r="CD2112" s="201"/>
      <c r="CE2112" s="201"/>
      <c r="CF2112" s="201"/>
      <c r="CG2112" s="201"/>
      <c r="CH2112" s="201"/>
      <c r="CI2112" s="201"/>
      <c r="CJ2112" s="201"/>
      <c r="CK2112" s="201"/>
      <c r="CL2112" s="201"/>
      <c r="CM2112" s="201"/>
      <c r="CN2112" s="201"/>
      <c r="CO2112" s="201"/>
      <c r="CP2112" s="201"/>
      <c r="CQ2112" s="201"/>
      <c r="CR2112" s="201"/>
      <c r="CS2112" s="201"/>
      <c r="CT2112" s="201"/>
      <c r="CU2112" s="201"/>
      <c r="CV2112" s="201"/>
      <c r="CW2112" s="201"/>
      <c r="CX2112" s="201"/>
      <c r="CY2112" s="201"/>
      <c r="CZ2112" s="201"/>
      <c r="DA2112" s="201"/>
      <c r="DB2112" s="201"/>
      <c r="DC2112" s="201"/>
      <c r="DD2112" s="201"/>
      <c r="DE2112" s="201"/>
      <c r="DF2112" s="201"/>
      <c r="DG2112" s="201"/>
      <c r="DH2112" s="201"/>
      <c r="DI2112" s="201"/>
      <c r="DJ2112" s="201"/>
      <c r="DK2112" s="201"/>
      <c r="DL2112" s="201"/>
      <c r="DM2112" s="201"/>
      <c r="DN2112" s="201"/>
      <c r="DO2112" s="201"/>
      <c r="DP2112" s="201"/>
      <c r="DQ2112" s="201"/>
      <c r="DR2112" s="201"/>
      <c r="DS2112" s="201"/>
      <c r="DT2112" s="201"/>
      <c r="DU2112" s="201"/>
      <c r="DV2112" s="201"/>
      <c r="DW2112" s="201"/>
      <c r="DX2112" s="201"/>
      <c r="DY2112" s="201"/>
      <c r="DZ2112" s="201"/>
      <c r="EA2112" s="201"/>
      <c r="EB2112" s="201"/>
      <c r="EC2112" s="201"/>
      <c r="ED2112" s="201"/>
      <c r="EE2112" s="201"/>
      <c r="EF2112" s="201"/>
      <c r="EG2112" s="201"/>
      <c r="EH2112" s="201"/>
      <c r="EI2112" s="201"/>
      <c r="EJ2112" s="201"/>
      <c r="EK2112" s="201"/>
      <c r="EL2112" s="201"/>
      <c r="EM2112" s="201"/>
      <c r="EN2112" s="201"/>
      <c r="EO2112" s="201"/>
      <c r="EP2112" s="201"/>
      <c r="EQ2112" s="201"/>
      <c r="ER2112" s="201"/>
      <c r="ES2112" s="201"/>
      <c r="ET2112" s="201"/>
      <c r="EU2112" s="201"/>
      <c r="EV2112" s="201"/>
      <c r="EW2112" s="201"/>
      <c r="EX2112" s="201"/>
      <c r="EY2112" s="201"/>
      <c r="EZ2112" s="201"/>
      <c r="FA2112" s="201"/>
      <c r="FB2112" s="201"/>
      <c r="FC2112" s="201"/>
      <c r="FD2112" s="201"/>
      <c r="FE2112" s="201"/>
      <c r="FF2112" s="201"/>
      <c r="FG2112" s="201"/>
      <c r="FH2112" s="201"/>
      <c r="FI2112" s="201"/>
      <c r="FJ2112" s="201"/>
      <c r="FK2112" s="201"/>
      <c r="FL2112" s="201"/>
      <c r="FM2112" s="201"/>
      <c r="FN2112" s="201"/>
      <c r="FO2112" s="201"/>
      <c r="FP2112" s="201"/>
      <c r="FQ2112" s="201"/>
      <c r="FR2112" s="201"/>
      <c r="FS2112" s="201"/>
      <c r="FT2112" s="201"/>
      <c r="FU2112" s="201"/>
      <c r="FV2112" s="201"/>
      <c r="FW2112" s="201"/>
      <c r="FX2112" s="201"/>
      <c r="FY2112" s="201"/>
      <c r="FZ2112" s="201"/>
      <c r="GA2112" s="201"/>
      <c r="GB2112" s="201"/>
      <c r="GC2112" s="201"/>
      <c r="GD2112" s="201"/>
      <c r="GE2112" s="201"/>
      <c r="GF2112" s="201"/>
      <c r="GG2112" s="201"/>
      <c r="GH2112" s="201"/>
      <c r="GI2112" s="201"/>
      <c r="GJ2112" s="201"/>
      <c r="GK2112" s="201"/>
      <c r="GL2112" s="201"/>
      <c r="GM2112" s="201"/>
      <c r="GN2112" s="201"/>
      <c r="GO2112" s="201"/>
      <c r="GP2112" s="201"/>
      <c r="GQ2112" s="201"/>
      <c r="GR2112" s="201"/>
      <c r="GS2112" s="201"/>
      <c r="GT2112" s="201"/>
      <c r="GU2112" s="201"/>
      <c r="GV2112" s="201"/>
      <c r="GW2112" s="201"/>
      <c r="GX2112" s="201"/>
      <c r="GY2112" s="201"/>
      <c r="GZ2112" s="201"/>
      <c r="HA2112" s="201"/>
      <c r="HB2112" s="201"/>
      <c r="HC2112" s="201"/>
      <c r="HD2112" s="201"/>
      <c r="HE2112" s="201"/>
      <c r="HF2112" s="201"/>
      <c r="HG2112" s="201"/>
      <c r="HH2112" s="201"/>
      <c r="HI2112" s="201"/>
      <c r="HJ2112" s="201"/>
      <c r="HK2112" s="201"/>
      <c r="HL2112" s="201"/>
      <c r="HM2112" s="201"/>
      <c r="HN2112" s="201"/>
      <c r="HO2112" s="201"/>
      <c r="HP2112" s="201"/>
      <c r="HQ2112" s="201"/>
      <c r="HR2112" s="201"/>
      <c r="HS2112" s="201"/>
      <c r="HT2112" s="201"/>
      <c r="HU2112" s="201"/>
      <c r="HV2112" s="201"/>
      <c r="HW2112" s="201"/>
      <c r="HX2112" s="201"/>
      <c r="HY2112" s="201"/>
      <c r="HZ2112" s="201"/>
      <c r="IA2112" s="201"/>
      <c r="IB2112" s="201"/>
      <c r="IC2112" s="201"/>
      <c r="ID2112" s="201"/>
      <c r="IE2112" s="201"/>
      <c r="IF2112" s="201"/>
      <c r="IG2112" s="201"/>
      <c r="IH2112" s="201"/>
      <c r="II2112" s="201"/>
      <c r="IJ2112" s="201"/>
      <c r="IK2112" s="201"/>
      <c r="IL2112" s="201"/>
      <c r="IM2112" s="201"/>
      <c r="IN2112" s="201"/>
      <c r="IO2112" s="201"/>
      <c r="IP2112" s="201"/>
      <c r="IQ2112" s="201"/>
      <c r="IR2112" s="201"/>
      <c r="IS2112" s="201"/>
      <c r="IT2112" s="201"/>
      <c r="IU2112" s="201"/>
      <c r="IV2112" s="201"/>
      <c r="IW2112" s="201"/>
      <c r="IX2112" s="201"/>
      <c r="IY2112" s="201"/>
      <c r="IZ2112" s="201"/>
      <c r="JA2112" s="201"/>
      <c r="JB2112" s="201"/>
      <c r="JC2112" s="201"/>
      <c r="JD2112" s="201"/>
      <c r="JE2112" s="201"/>
      <c r="JF2112" s="201"/>
      <c r="JG2112" s="201"/>
      <c r="JH2112" s="201"/>
      <c r="JI2112" s="201"/>
      <c r="JJ2112" s="201"/>
      <c r="JK2112" s="201"/>
      <c r="JL2112" s="201"/>
      <c r="JM2112" s="201"/>
      <c r="JN2112" s="201"/>
      <c r="JO2112" s="201"/>
    </row>
    <row r="2113" spans="1:275" s="682" customFormat="1" ht="60" x14ac:dyDescent="0.25">
      <c r="A2113" s="637"/>
      <c r="B2113" s="637">
        <v>1</v>
      </c>
      <c r="C2113" s="1125" t="s">
        <v>321</v>
      </c>
      <c r="D2113" s="947"/>
      <c r="E2113" s="947"/>
      <c r="F2113" s="1571">
        <f>F2040</f>
        <v>3660</v>
      </c>
      <c r="G2113" s="1571">
        <v>0</v>
      </c>
      <c r="H2113" s="948">
        <f t="shared" si="2345"/>
        <v>3050</v>
      </c>
      <c r="I2113" s="948">
        <f t="shared" si="2345"/>
        <v>729</v>
      </c>
      <c r="J2113" s="1066">
        <f>J2040</f>
        <v>23.901639344262296</v>
      </c>
      <c r="K2113" s="3441">
        <f>K2040</f>
        <v>0</v>
      </c>
      <c r="L2113" s="1148"/>
      <c r="M2113" s="1148"/>
      <c r="N2113" s="1149"/>
      <c r="O2113" s="1149">
        <v>0</v>
      </c>
      <c r="P2113" s="1149"/>
      <c r="Q2113" s="1149"/>
      <c r="R2113" s="1149"/>
      <c r="S2113" s="1149"/>
      <c r="T2113" s="1149"/>
      <c r="U2113" s="1935"/>
      <c r="V2113" s="1935"/>
      <c r="W2113" s="1935"/>
      <c r="X2113" s="1935"/>
      <c r="Y2113" s="1935"/>
      <c r="Z2113" s="1935"/>
      <c r="AA2113" s="1935"/>
      <c r="AB2113" s="1935"/>
      <c r="AC2113" s="1935"/>
      <c r="AD2113" s="1935"/>
      <c r="AE2113" s="1935"/>
      <c r="AF2113" s="1935"/>
      <c r="AG2113" s="1935"/>
      <c r="AH2113" s="3168"/>
      <c r="AI2113" s="1935"/>
      <c r="AJ2113" s="1935"/>
      <c r="AK2113" s="1989"/>
      <c r="AL2113" s="1989"/>
      <c r="AM2113" s="1935"/>
      <c r="AN2113" s="3690"/>
      <c r="AO2113" s="3916">
        <f t="shared" ref="AO2113" si="2348">AO2040</f>
        <v>0</v>
      </c>
      <c r="AP2113" s="4133"/>
      <c r="AQ2113" s="4293"/>
      <c r="AR2113" s="201"/>
      <c r="AS2113" s="201"/>
      <c r="AT2113" s="201"/>
      <c r="AU2113" s="201"/>
      <c r="AV2113" s="201"/>
      <c r="AW2113" s="201"/>
      <c r="AX2113" s="201"/>
      <c r="AY2113" s="201"/>
      <c r="AZ2113" s="201"/>
      <c r="BA2113" s="201"/>
      <c r="BB2113" s="201"/>
      <c r="BC2113" s="201"/>
      <c r="BD2113" s="201"/>
      <c r="BE2113" s="201"/>
      <c r="BF2113" s="201"/>
      <c r="BG2113" s="201"/>
      <c r="BH2113" s="201"/>
      <c r="BI2113" s="201"/>
      <c r="BJ2113" s="201"/>
      <c r="BK2113" s="201"/>
      <c r="BL2113" s="201"/>
      <c r="BM2113" s="201"/>
      <c r="BN2113" s="201"/>
      <c r="BO2113" s="201"/>
      <c r="BP2113" s="201"/>
      <c r="BQ2113" s="201"/>
      <c r="BR2113" s="201"/>
      <c r="BS2113" s="201"/>
      <c r="BT2113" s="201"/>
      <c r="BU2113" s="201"/>
      <c r="BV2113" s="201"/>
      <c r="BW2113" s="201"/>
      <c r="BX2113" s="201"/>
      <c r="BY2113" s="201"/>
      <c r="BZ2113" s="201"/>
      <c r="CA2113" s="201"/>
      <c r="CB2113" s="201"/>
      <c r="CC2113" s="201"/>
      <c r="CD2113" s="201"/>
      <c r="CE2113" s="201"/>
      <c r="CF2113" s="201"/>
      <c r="CG2113" s="201"/>
      <c r="CH2113" s="201"/>
      <c r="CI2113" s="201"/>
      <c r="CJ2113" s="201"/>
      <c r="CK2113" s="201"/>
      <c r="CL2113" s="201"/>
      <c r="CM2113" s="201"/>
      <c r="CN2113" s="201"/>
      <c r="CO2113" s="201"/>
      <c r="CP2113" s="201"/>
      <c r="CQ2113" s="201"/>
      <c r="CR2113" s="201"/>
      <c r="CS2113" s="201"/>
      <c r="CT2113" s="201"/>
      <c r="CU2113" s="201"/>
      <c r="CV2113" s="201"/>
      <c r="CW2113" s="201"/>
      <c r="CX2113" s="201"/>
      <c r="CY2113" s="201"/>
      <c r="CZ2113" s="201"/>
      <c r="DA2113" s="201"/>
      <c r="DB2113" s="201"/>
      <c r="DC2113" s="201"/>
      <c r="DD2113" s="201"/>
      <c r="DE2113" s="201"/>
      <c r="DF2113" s="201"/>
      <c r="DG2113" s="201"/>
      <c r="DH2113" s="201"/>
      <c r="DI2113" s="201"/>
      <c r="DJ2113" s="201"/>
      <c r="DK2113" s="201"/>
      <c r="DL2113" s="201"/>
      <c r="DM2113" s="201"/>
      <c r="DN2113" s="201"/>
      <c r="DO2113" s="201"/>
      <c r="DP2113" s="201"/>
      <c r="DQ2113" s="201"/>
      <c r="DR2113" s="201"/>
      <c r="DS2113" s="201"/>
      <c r="DT2113" s="201"/>
      <c r="DU2113" s="201"/>
      <c r="DV2113" s="201"/>
      <c r="DW2113" s="201"/>
      <c r="DX2113" s="201"/>
      <c r="DY2113" s="201"/>
      <c r="DZ2113" s="201"/>
      <c r="EA2113" s="201"/>
      <c r="EB2113" s="201"/>
      <c r="EC2113" s="201"/>
      <c r="ED2113" s="201"/>
      <c r="EE2113" s="201"/>
      <c r="EF2113" s="201"/>
      <c r="EG2113" s="201"/>
      <c r="EH2113" s="201"/>
      <c r="EI2113" s="201"/>
      <c r="EJ2113" s="201"/>
      <c r="EK2113" s="201"/>
      <c r="EL2113" s="201"/>
      <c r="EM2113" s="201"/>
      <c r="EN2113" s="201"/>
      <c r="EO2113" s="201"/>
      <c r="EP2113" s="201"/>
      <c r="EQ2113" s="201"/>
      <c r="ER2113" s="201"/>
      <c r="ES2113" s="201"/>
      <c r="ET2113" s="201"/>
      <c r="EU2113" s="201"/>
      <c r="EV2113" s="201"/>
      <c r="EW2113" s="201"/>
      <c r="EX2113" s="201"/>
      <c r="EY2113" s="201"/>
      <c r="EZ2113" s="201"/>
      <c r="FA2113" s="201"/>
      <c r="FB2113" s="201"/>
      <c r="FC2113" s="201"/>
      <c r="FD2113" s="201"/>
      <c r="FE2113" s="201"/>
      <c r="FF2113" s="201"/>
      <c r="FG2113" s="201"/>
      <c r="FH2113" s="201"/>
      <c r="FI2113" s="201"/>
      <c r="FJ2113" s="201"/>
      <c r="FK2113" s="201"/>
      <c r="FL2113" s="201"/>
      <c r="FM2113" s="201"/>
      <c r="FN2113" s="201"/>
      <c r="FO2113" s="201"/>
      <c r="FP2113" s="201"/>
      <c r="FQ2113" s="201"/>
      <c r="FR2113" s="201"/>
      <c r="FS2113" s="201"/>
      <c r="FT2113" s="201"/>
      <c r="FU2113" s="201"/>
      <c r="FV2113" s="201"/>
      <c r="FW2113" s="201"/>
      <c r="FX2113" s="201"/>
      <c r="FY2113" s="201"/>
      <c r="FZ2113" s="201"/>
      <c r="GA2113" s="201"/>
      <c r="GB2113" s="201"/>
      <c r="GC2113" s="201"/>
      <c r="GD2113" s="201"/>
      <c r="GE2113" s="201"/>
      <c r="GF2113" s="201"/>
      <c r="GG2113" s="201"/>
      <c r="GH2113" s="201"/>
      <c r="GI2113" s="201"/>
      <c r="GJ2113" s="201"/>
      <c r="GK2113" s="201"/>
      <c r="GL2113" s="201"/>
      <c r="GM2113" s="201"/>
      <c r="GN2113" s="201"/>
      <c r="GO2113" s="201"/>
      <c r="GP2113" s="201"/>
      <c r="GQ2113" s="201"/>
      <c r="GR2113" s="201"/>
      <c r="GS2113" s="201"/>
      <c r="GT2113" s="201"/>
      <c r="GU2113" s="201"/>
      <c r="GV2113" s="201"/>
      <c r="GW2113" s="201"/>
      <c r="GX2113" s="201"/>
      <c r="GY2113" s="201"/>
      <c r="GZ2113" s="201"/>
      <c r="HA2113" s="201"/>
      <c r="HB2113" s="201"/>
      <c r="HC2113" s="201"/>
      <c r="HD2113" s="201"/>
      <c r="HE2113" s="201"/>
      <c r="HF2113" s="201"/>
      <c r="HG2113" s="201"/>
      <c r="HH2113" s="201"/>
      <c r="HI2113" s="201"/>
      <c r="HJ2113" s="201"/>
      <c r="HK2113" s="201"/>
      <c r="HL2113" s="201"/>
      <c r="HM2113" s="201"/>
      <c r="HN2113" s="201"/>
      <c r="HO2113" s="201"/>
      <c r="HP2113" s="201"/>
      <c r="HQ2113" s="201"/>
      <c r="HR2113" s="201"/>
      <c r="HS2113" s="201"/>
      <c r="HT2113" s="201"/>
      <c r="HU2113" s="201"/>
      <c r="HV2113" s="201"/>
      <c r="HW2113" s="201"/>
      <c r="HX2113" s="201"/>
      <c r="HY2113" s="201"/>
      <c r="HZ2113" s="201"/>
      <c r="IA2113" s="201"/>
      <c r="IB2113" s="201"/>
      <c r="IC2113" s="201"/>
      <c r="ID2113" s="201"/>
      <c r="IE2113" s="201"/>
      <c r="IF2113" s="201"/>
      <c r="IG2113" s="201"/>
      <c r="IH2113" s="201"/>
      <c r="II2113" s="201"/>
      <c r="IJ2113" s="201"/>
      <c r="IK2113" s="201"/>
      <c r="IL2113" s="201"/>
      <c r="IM2113" s="201"/>
      <c r="IN2113" s="201"/>
      <c r="IO2113" s="201"/>
      <c r="IP2113" s="201"/>
      <c r="IQ2113" s="201"/>
      <c r="IR2113" s="201"/>
      <c r="IS2113" s="201"/>
      <c r="IT2113" s="201"/>
      <c r="IU2113" s="201"/>
      <c r="IV2113" s="201"/>
      <c r="IW2113" s="201"/>
      <c r="IX2113" s="201"/>
      <c r="IY2113" s="201"/>
      <c r="IZ2113" s="201"/>
      <c r="JA2113" s="201"/>
      <c r="JB2113" s="201"/>
      <c r="JC2113" s="201"/>
      <c r="JD2113" s="201"/>
      <c r="JE2113" s="201"/>
      <c r="JF2113" s="201"/>
      <c r="JG2113" s="201"/>
      <c r="JH2113" s="201"/>
      <c r="JI2113" s="201"/>
      <c r="JJ2113" s="201"/>
      <c r="JK2113" s="201"/>
      <c r="JL2113" s="201"/>
      <c r="JM2113" s="201"/>
      <c r="JN2113" s="201"/>
      <c r="JO2113" s="201"/>
    </row>
    <row r="2114" spans="1:275" s="682" customFormat="1" ht="60" x14ac:dyDescent="0.25">
      <c r="A2114" s="637"/>
      <c r="B2114" s="637">
        <v>1</v>
      </c>
      <c r="C2114" s="1125" t="s">
        <v>413</v>
      </c>
      <c r="D2114" s="947"/>
      <c r="E2114" s="947"/>
      <c r="F2114" s="1571">
        <f>F2041</f>
        <v>1160</v>
      </c>
      <c r="G2114" s="1571">
        <v>0</v>
      </c>
      <c r="H2114" s="948">
        <f t="shared" si="2345"/>
        <v>966.66666666666674</v>
      </c>
      <c r="I2114" s="948">
        <f t="shared" si="2345"/>
        <v>89</v>
      </c>
      <c r="J2114" s="1066">
        <f>J2041</f>
        <v>9.206896551724137</v>
      </c>
      <c r="K2114" s="3441">
        <f>K2041</f>
        <v>0</v>
      </c>
      <c r="L2114" s="1148"/>
      <c r="M2114" s="1148"/>
      <c r="N2114" s="1149"/>
      <c r="O2114" s="1149">
        <v>0</v>
      </c>
      <c r="P2114" s="1149"/>
      <c r="Q2114" s="1149"/>
      <c r="R2114" s="1149"/>
      <c r="S2114" s="1149"/>
      <c r="T2114" s="1149"/>
      <c r="U2114" s="1935"/>
      <c r="V2114" s="1935"/>
      <c r="W2114" s="1935"/>
      <c r="X2114" s="1935"/>
      <c r="Y2114" s="1935"/>
      <c r="Z2114" s="1935"/>
      <c r="AA2114" s="1935"/>
      <c r="AB2114" s="1935"/>
      <c r="AC2114" s="1935"/>
      <c r="AD2114" s="1935"/>
      <c r="AE2114" s="1935"/>
      <c r="AF2114" s="1935"/>
      <c r="AG2114" s="1935"/>
      <c r="AH2114" s="3168"/>
      <c r="AI2114" s="1935"/>
      <c r="AJ2114" s="1935"/>
      <c r="AK2114" s="1989"/>
      <c r="AL2114" s="1989"/>
      <c r="AM2114" s="1935"/>
      <c r="AN2114" s="3690"/>
      <c r="AO2114" s="3916">
        <f t="shared" ref="AO2114" si="2349">AO2041</f>
        <v>0</v>
      </c>
      <c r="AP2114" s="4133"/>
      <c r="AQ2114" s="4293"/>
      <c r="AR2114" s="201"/>
      <c r="AS2114" s="201"/>
      <c r="AT2114" s="201"/>
      <c r="AU2114" s="201"/>
      <c r="AV2114" s="201"/>
      <c r="AW2114" s="201"/>
      <c r="AX2114" s="201"/>
      <c r="AY2114" s="201"/>
      <c r="AZ2114" s="201"/>
      <c r="BA2114" s="201"/>
      <c r="BB2114" s="201"/>
      <c r="BC2114" s="201"/>
      <c r="BD2114" s="201"/>
      <c r="BE2114" s="201"/>
      <c r="BF2114" s="201"/>
      <c r="BG2114" s="201"/>
      <c r="BH2114" s="201"/>
      <c r="BI2114" s="201"/>
      <c r="BJ2114" s="201"/>
      <c r="BK2114" s="201"/>
      <c r="BL2114" s="201"/>
      <c r="BM2114" s="201"/>
      <c r="BN2114" s="201"/>
      <c r="BO2114" s="201"/>
      <c r="BP2114" s="201"/>
      <c r="BQ2114" s="201"/>
      <c r="BR2114" s="201"/>
      <c r="BS2114" s="201"/>
      <c r="BT2114" s="201"/>
      <c r="BU2114" s="201"/>
      <c r="BV2114" s="201"/>
      <c r="BW2114" s="201"/>
      <c r="BX2114" s="201"/>
      <c r="BY2114" s="201"/>
      <c r="BZ2114" s="201"/>
      <c r="CA2114" s="201"/>
      <c r="CB2114" s="201"/>
      <c r="CC2114" s="201"/>
      <c r="CD2114" s="201"/>
      <c r="CE2114" s="201"/>
      <c r="CF2114" s="201"/>
      <c r="CG2114" s="201"/>
      <c r="CH2114" s="201"/>
      <c r="CI2114" s="201"/>
      <c r="CJ2114" s="201"/>
      <c r="CK2114" s="201"/>
      <c r="CL2114" s="201"/>
      <c r="CM2114" s="201"/>
      <c r="CN2114" s="201"/>
      <c r="CO2114" s="201"/>
      <c r="CP2114" s="201"/>
      <c r="CQ2114" s="201"/>
      <c r="CR2114" s="201"/>
      <c r="CS2114" s="201"/>
      <c r="CT2114" s="201"/>
      <c r="CU2114" s="201"/>
      <c r="CV2114" s="201"/>
      <c r="CW2114" s="201"/>
      <c r="CX2114" s="201"/>
      <c r="CY2114" s="201"/>
      <c r="CZ2114" s="201"/>
      <c r="DA2114" s="201"/>
      <c r="DB2114" s="201"/>
      <c r="DC2114" s="201"/>
      <c r="DD2114" s="201"/>
      <c r="DE2114" s="201"/>
      <c r="DF2114" s="201"/>
      <c r="DG2114" s="201"/>
      <c r="DH2114" s="201"/>
      <c r="DI2114" s="201"/>
      <c r="DJ2114" s="201"/>
      <c r="DK2114" s="201"/>
      <c r="DL2114" s="201"/>
      <c r="DM2114" s="201"/>
      <c r="DN2114" s="201"/>
      <c r="DO2114" s="201"/>
      <c r="DP2114" s="201"/>
      <c r="DQ2114" s="201"/>
      <c r="DR2114" s="201"/>
      <c r="DS2114" s="201"/>
      <c r="DT2114" s="201"/>
      <c r="DU2114" s="201"/>
      <c r="DV2114" s="201"/>
      <c r="DW2114" s="201"/>
      <c r="DX2114" s="201"/>
      <c r="DY2114" s="201"/>
      <c r="DZ2114" s="201"/>
      <c r="EA2114" s="201"/>
      <c r="EB2114" s="201"/>
      <c r="EC2114" s="201"/>
      <c r="ED2114" s="201"/>
      <c r="EE2114" s="201"/>
      <c r="EF2114" s="201"/>
      <c r="EG2114" s="201"/>
      <c r="EH2114" s="201"/>
      <c r="EI2114" s="201"/>
      <c r="EJ2114" s="201"/>
      <c r="EK2114" s="201"/>
      <c r="EL2114" s="201"/>
      <c r="EM2114" s="201"/>
      <c r="EN2114" s="201"/>
      <c r="EO2114" s="201"/>
      <c r="EP2114" s="201"/>
      <c r="EQ2114" s="201"/>
      <c r="ER2114" s="201"/>
      <c r="ES2114" s="201"/>
      <c r="ET2114" s="201"/>
      <c r="EU2114" s="201"/>
      <c r="EV2114" s="201"/>
      <c r="EW2114" s="201"/>
      <c r="EX2114" s="201"/>
      <c r="EY2114" s="201"/>
      <c r="EZ2114" s="201"/>
      <c r="FA2114" s="201"/>
      <c r="FB2114" s="201"/>
      <c r="FC2114" s="201"/>
      <c r="FD2114" s="201"/>
      <c r="FE2114" s="201"/>
      <c r="FF2114" s="201"/>
      <c r="FG2114" s="201"/>
      <c r="FH2114" s="201"/>
      <c r="FI2114" s="201"/>
      <c r="FJ2114" s="201"/>
      <c r="FK2114" s="201"/>
      <c r="FL2114" s="201"/>
      <c r="FM2114" s="201"/>
      <c r="FN2114" s="201"/>
      <c r="FO2114" s="201"/>
      <c r="FP2114" s="201"/>
      <c r="FQ2114" s="201"/>
      <c r="FR2114" s="201"/>
      <c r="FS2114" s="201"/>
      <c r="FT2114" s="201"/>
      <c r="FU2114" s="201"/>
      <c r="FV2114" s="201"/>
      <c r="FW2114" s="201"/>
      <c r="FX2114" s="201"/>
      <c r="FY2114" s="201"/>
      <c r="FZ2114" s="201"/>
      <c r="GA2114" s="201"/>
      <c r="GB2114" s="201"/>
      <c r="GC2114" s="201"/>
      <c r="GD2114" s="201"/>
      <c r="GE2114" s="201"/>
      <c r="GF2114" s="201"/>
      <c r="GG2114" s="201"/>
      <c r="GH2114" s="201"/>
      <c r="GI2114" s="201"/>
      <c r="GJ2114" s="201"/>
      <c r="GK2114" s="201"/>
      <c r="GL2114" s="201"/>
      <c r="GM2114" s="201"/>
      <c r="GN2114" s="201"/>
      <c r="GO2114" s="201"/>
      <c r="GP2114" s="201"/>
      <c r="GQ2114" s="201"/>
      <c r="GR2114" s="201"/>
      <c r="GS2114" s="201"/>
      <c r="GT2114" s="201"/>
      <c r="GU2114" s="201"/>
      <c r="GV2114" s="201"/>
      <c r="GW2114" s="201"/>
      <c r="GX2114" s="201"/>
      <c r="GY2114" s="201"/>
      <c r="GZ2114" s="201"/>
      <c r="HA2114" s="201"/>
      <c r="HB2114" s="201"/>
      <c r="HC2114" s="201"/>
      <c r="HD2114" s="201"/>
      <c r="HE2114" s="201"/>
      <c r="HF2114" s="201"/>
      <c r="HG2114" s="201"/>
      <c r="HH2114" s="201"/>
      <c r="HI2114" s="201"/>
      <c r="HJ2114" s="201"/>
      <c r="HK2114" s="201"/>
      <c r="HL2114" s="201"/>
      <c r="HM2114" s="201"/>
      <c r="HN2114" s="201"/>
      <c r="HO2114" s="201"/>
      <c r="HP2114" s="201"/>
      <c r="HQ2114" s="201"/>
      <c r="HR2114" s="201"/>
      <c r="HS2114" s="201"/>
      <c r="HT2114" s="201"/>
      <c r="HU2114" s="201"/>
      <c r="HV2114" s="201"/>
      <c r="HW2114" s="201"/>
      <c r="HX2114" s="201"/>
      <c r="HY2114" s="201"/>
      <c r="HZ2114" s="201"/>
      <c r="IA2114" s="201"/>
      <c r="IB2114" s="201"/>
      <c r="IC2114" s="201"/>
      <c r="ID2114" s="201"/>
      <c r="IE2114" s="201"/>
      <c r="IF2114" s="201"/>
      <c r="IG2114" s="201"/>
      <c r="IH2114" s="201"/>
      <c r="II2114" s="201"/>
      <c r="IJ2114" s="201"/>
      <c r="IK2114" s="201"/>
      <c r="IL2114" s="201"/>
      <c r="IM2114" s="201"/>
      <c r="IN2114" s="201"/>
      <c r="IO2114" s="201"/>
      <c r="IP2114" s="201"/>
      <c r="IQ2114" s="201"/>
      <c r="IR2114" s="201"/>
      <c r="IS2114" s="201"/>
      <c r="IT2114" s="201"/>
      <c r="IU2114" s="201"/>
      <c r="IV2114" s="201"/>
      <c r="IW2114" s="201"/>
      <c r="IX2114" s="201"/>
      <c r="IY2114" s="201"/>
      <c r="IZ2114" s="201"/>
      <c r="JA2114" s="201"/>
      <c r="JB2114" s="201"/>
      <c r="JC2114" s="201"/>
      <c r="JD2114" s="201"/>
      <c r="JE2114" s="201"/>
      <c r="JF2114" s="201"/>
      <c r="JG2114" s="201"/>
      <c r="JH2114" s="201"/>
      <c r="JI2114" s="201"/>
      <c r="JJ2114" s="201"/>
      <c r="JK2114" s="201"/>
      <c r="JL2114" s="201"/>
      <c r="JM2114" s="201"/>
      <c r="JN2114" s="201"/>
      <c r="JO2114" s="201"/>
    </row>
    <row r="2115" spans="1:275" s="682" customFormat="1" ht="30" x14ac:dyDescent="0.25">
      <c r="A2115" s="637"/>
      <c r="B2115" s="637">
        <v>1</v>
      </c>
      <c r="C2115" s="1125" t="s">
        <v>213</v>
      </c>
      <c r="D2115" s="947"/>
      <c r="E2115" s="947"/>
      <c r="F2115" s="1571"/>
      <c r="G2115" s="1571">
        <v>0</v>
      </c>
      <c r="H2115" s="948"/>
      <c r="I2115" s="948"/>
      <c r="J2115" s="1066"/>
      <c r="K2115" s="3441"/>
      <c r="L2115" s="1148"/>
      <c r="M2115" s="1148"/>
      <c r="N2115" s="1149"/>
      <c r="O2115" s="1149">
        <v>0</v>
      </c>
      <c r="P2115" s="1149"/>
      <c r="Q2115" s="1149"/>
      <c r="R2115" s="1149"/>
      <c r="S2115" s="1149"/>
      <c r="T2115" s="1149"/>
      <c r="U2115" s="1935"/>
      <c r="V2115" s="1935"/>
      <c r="W2115" s="1935"/>
      <c r="X2115" s="1935"/>
      <c r="Y2115" s="1935"/>
      <c r="Z2115" s="1935"/>
      <c r="AA2115" s="1935">
        <f>AA2042</f>
        <v>176.54040000000001</v>
      </c>
      <c r="AB2115" s="1935">
        <f>AB2042</f>
        <v>176.54040000000001</v>
      </c>
      <c r="AC2115" s="1935">
        <f>AC2042</f>
        <v>176.54040000000001</v>
      </c>
      <c r="AD2115" s="1935">
        <f>AD2042</f>
        <v>176.54040000000001</v>
      </c>
      <c r="AE2115" s="1935">
        <f>AE2042</f>
        <v>176.54040000000001</v>
      </c>
      <c r="AF2115" s="1935">
        <f t="shared" ref="AF2115:AM2115" si="2350">AF2042</f>
        <v>176.54040000000001</v>
      </c>
      <c r="AG2115" s="1935">
        <f t="shared" si="2350"/>
        <v>386.56260000000071</v>
      </c>
      <c r="AH2115" s="3168">
        <f t="shared" si="2350"/>
        <v>0</v>
      </c>
      <c r="AI2115" s="1935">
        <f t="shared" si="2350"/>
        <v>0</v>
      </c>
      <c r="AJ2115" s="1935">
        <f t="shared" si="2350"/>
        <v>210.02220000000071</v>
      </c>
      <c r="AK2115" s="1989">
        <f t="shared" si="2350"/>
        <v>0</v>
      </c>
      <c r="AL2115" s="1989">
        <f t="shared" si="2350"/>
        <v>0</v>
      </c>
      <c r="AM2115" s="1935">
        <f t="shared" si="2350"/>
        <v>386.56260000000071</v>
      </c>
      <c r="AN2115" s="3690"/>
      <c r="AO2115" s="3916"/>
      <c r="AP2115" s="4133"/>
      <c r="AQ2115" s="4293"/>
      <c r="AR2115" s="201"/>
      <c r="AS2115" s="201"/>
      <c r="AT2115" s="201"/>
      <c r="AU2115" s="201"/>
      <c r="AV2115" s="201"/>
      <c r="AW2115" s="201"/>
      <c r="AX2115" s="201"/>
      <c r="AY2115" s="201"/>
      <c r="AZ2115" s="201"/>
      <c r="BA2115" s="201"/>
      <c r="BB2115" s="201"/>
      <c r="BC2115" s="201"/>
      <c r="BD2115" s="201"/>
      <c r="BE2115" s="201"/>
      <c r="BF2115" s="201"/>
      <c r="BG2115" s="201"/>
      <c r="BH2115" s="201"/>
      <c r="BI2115" s="201"/>
      <c r="BJ2115" s="201"/>
      <c r="BK2115" s="201"/>
      <c r="BL2115" s="201"/>
      <c r="BM2115" s="201"/>
      <c r="BN2115" s="201"/>
      <c r="BO2115" s="201"/>
      <c r="BP2115" s="201"/>
      <c r="BQ2115" s="201"/>
      <c r="BR2115" s="201"/>
      <c r="BS2115" s="201"/>
      <c r="BT2115" s="201"/>
      <c r="BU2115" s="201"/>
      <c r="BV2115" s="201"/>
      <c r="BW2115" s="201"/>
      <c r="BX2115" s="201"/>
      <c r="BY2115" s="201"/>
      <c r="BZ2115" s="201"/>
      <c r="CA2115" s="201"/>
      <c r="CB2115" s="201"/>
      <c r="CC2115" s="201"/>
      <c r="CD2115" s="201"/>
      <c r="CE2115" s="201"/>
      <c r="CF2115" s="201"/>
      <c r="CG2115" s="201"/>
      <c r="CH2115" s="201"/>
      <c r="CI2115" s="201"/>
      <c r="CJ2115" s="201"/>
      <c r="CK2115" s="201"/>
      <c r="CL2115" s="201"/>
      <c r="CM2115" s="201"/>
      <c r="CN2115" s="201"/>
      <c r="CO2115" s="201"/>
      <c r="CP2115" s="201"/>
      <c r="CQ2115" s="201"/>
      <c r="CR2115" s="201"/>
      <c r="CS2115" s="201"/>
      <c r="CT2115" s="201"/>
      <c r="CU2115" s="201"/>
      <c r="CV2115" s="201"/>
      <c r="CW2115" s="201"/>
      <c r="CX2115" s="201"/>
      <c r="CY2115" s="201"/>
      <c r="CZ2115" s="201"/>
      <c r="DA2115" s="201"/>
      <c r="DB2115" s="201"/>
      <c r="DC2115" s="201"/>
      <c r="DD2115" s="201"/>
      <c r="DE2115" s="201"/>
      <c r="DF2115" s="201"/>
      <c r="DG2115" s="201"/>
      <c r="DH2115" s="201"/>
      <c r="DI2115" s="201"/>
      <c r="DJ2115" s="201"/>
      <c r="DK2115" s="201"/>
      <c r="DL2115" s="201"/>
      <c r="DM2115" s="201"/>
      <c r="DN2115" s="201"/>
      <c r="DO2115" s="201"/>
      <c r="DP2115" s="201"/>
      <c r="DQ2115" s="201"/>
      <c r="DR2115" s="201"/>
      <c r="DS2115" s="201"/>
      <c r="DT2115" s="201"/>
      <c r="DU2115" s="201"/>
      <c r="DV2115" s="201"/>
      <c r="DW2115" s="201"/>
      <c r="DX2115" s="201"/>
      <c r="DY2115" s="201"/>
      <c r="DZ2115" s="201"/>
      <c r="EA2115" s="201"/>
      <c r="EB2115" s="201"/>
      <c r="EC2115" s="201"/>
      <c r="ED2115" s="201"/>
      <c r="EE2115" s="201"/>
      <c r="EF2115" s="201"/>
      <c r="EG2115" s="201"/>
      <c r="EH2115" s="201"/>
      <c r="EI2115" s="201"/>
      <c r="EJ2115" s="201"/>
      <c r="EK2115" s="201"/>
      <c r="EL2115" s="201"/>
      <c r="EM2115" s="201"/>
      <c r="EN2115" s="201"/>
      <c r="EO2115" s="201"/>
      <c r="EP2115" s="201"/>
      <c r="EQ2115" s="201"/>
      <c r="ER2115" s="201"/>
      <c r="ES2115" s="201"/>
      <c r="ET2115" s="201"/>
      <c r="EU2115" s="201"/>
      <c r="EV2115" s="201"/>
      <c r="EW2115" s="201"/>
      <c r="EX2115" s="201"/>
      <c r="EY2115" s="201"/>
      <c r="EZ2115" s="201"/>
      <c r="FA2115" s="201"/>
      <c r="FB2115" s="201"/>
      <c r="FC2115" s="201"/>
      <c r="FD2115" s="201"/>
      <c r="FE2115" s="201"/>
      <c r="FF2115" s="201"/>
      <c r="FG2115" s="201"/>
      <c r="FH2115" s="201"/>
      <c r="FI2115" s="201"/>
      <c r="FJ2115" s="201"/>
      <c r="FK2115" s="201"/>
      <c r="FL2115" s="201"/>
      <c r="FM2115" s="201"/>
      <c r="FN2115" s="201"/>
      <c r="FO2115" s="201"/>
      <c r="FP2115" s="201"/>
      <c r="FQ2115" s="201"/>
      <c r="FR2115" s="201"/>
      <c r="FS2115" s="201"/>
      <c r="FT2115" s="201"/>
      <c r="FU2115" s="201"/>
      <c r="FV2115" s="201"/>
      <c r="FW2115" s="201"/>
      <c r="FX2115" s="201"/>
      <c r="FY2115" s="201"/>
      <c r="FZ2115" s="201"/>
      <c r="GA2115" s="201"/>
      <c r="GB2115" s="201"/>
      <c r="GC2115" s="201"/>
      <c r="GD2115" s="201"/>
      <c r="GE2115" s="201"/>
      <c r="GF2115" s="201"/>
      <c r="GG2115" s="201"/>
      <c r="GH2115" s="201"/>
      <c r="GI2115" s="201"/>
      <c r="GJ2115" s="201"/>
      <c r="GK2115" s="201"/>
      <c r="GL2115" s="201"/>
      <c r="GM2115" s="201"/>
      <c r="GN2115" s="201"/>
      <c r="GO2115" s="201"/>
      <c r="GP2115" s="201"/>
      <c r="GQ2115" s="201"/>
      <c r="GR2115" s="201"/>
      <c r="GS2115" s="201"/>
      <c r="GT2115" s="201"/>
      <c r="GU2115" s="201"/>
      <c r="GV2115" s="201"/>
      <c r="GW2115" s="201"/>
      <c r="GX2115" s="201"/>
      <c r="GY2115" s="201"/>
      <c r="GZ2115" s="201"/>
      <c r="HA2115" s="201"/>
      <c r="HB2115" s="201"/>
      <c r="HC2115" s="201"/>
      <c r="HD2115" s="201"/>
      <c r="HE2115" s="201"/>
      <c r="HF2115" s="201"/>
      <c r="HG2115" s="201"/>
      <c r="HH2115" s="201"/>
      <c r="HI2115" s="201"/>
      <c r="HJ2115" s="201"/>
      <c r="HK2115" s="201"/>
      <c r="HL2115" s="201"/>
      <c r="HM2115" s="201"/>
      <c r="HN2115" s="201"/>
      <c r="HO2115" s="201"/>
      <c r="HP2115" s="201"/>
      <c r="HQ2115" s="201"/>
      <c r="HR2115" s="201"/>
      <c r="HS2115" s="201"/>
      <c r="HT2115" s="201"/>
      <c r="HU2115" s="201"/>
      <c r="HV2115" s="201"/>
      <c r="HW2115" s="201"/>
      <c r="HX2115" s="201"/>
      <c r="HY2115" s="201"/>
      <c r="HZ2115" s="201"/>
      <c r="IA2115" s="201"/>
      <c r="IB2115" s="201"/>
      <c r="IC2115" s="201"/>
      <c r="ID2115" s="201"/>
      <c r="IE2115" s="201"/>
      <c r="IF2115" s="201"/>
      <c r="IG2115" s="201"/>
      <c r="IH2115" s="201"/>
      <c r="II2115" s="201"/>
      <c r="IJ2115" s="201"/>
      <c r="IK2115" s="201"/>
      <c r="IL2115" s="201"/>
      <c r="IM2115" s="201"/>
      <c r="IN2115" s="201"/>
      <c r="IO2115" s="201"/>
      <c r="IP2115" s="201"/>
      <c r="IQ2115" s="201"/>
      <c r="IR2115" s="201"/>
      <c r="IS2115" s="201"/>
      <c r="IT2115" s="201"/>
      <c r="IU2115" s="201"/>
      <c r="IV2115" s="201"/>
      <c r="IW2115" s="201"/>
      <c r="IX2115" s="201"/>
      <c r="IY2115" s="201"/>
      <c r="IZ2115" s="201"/>
      <c r="JA2115" s="201"/>
      <c r="JB2115" s="201"/>
      <c r="JC2115" s="201"/>
      <c r="JD2115" s="201"/>
      <c r="JE2115" s="201"/>
      <c r="JF2115" s="201"/>
      <c r="JG2115" s="201"/>
      <c r="JH2115" s="201"/>
      <c r="JI2115" s="201"/>
      <c r="JJ2115" s="201"/>
      <c r="JK2115" s="201"/>
      <c r="JL2115" s="201"/>
      <c r="JM2115" s="201"/>
      <c r="JN2115" s="201"/>
      <c r="JO2115" s="201"/>
    </row>
    <row r="2116" spans="1:275" s="682" customFormat="1" ht="29.25" x14ac:dyDescent="0.25">
      <c r="A2116" s="637"/>
      <c r="B2116" s="637">
        <v>1</v>
      </c>
      <c r="C2116" s="1771" t="s">
        <v>383</v>
      </c>
      <c r="D2116" s="947"/>
      <c r="E2116" s="947"/>
      <c r="F2116" s="1571">
        <f t="shared" ref="F2116:F2123" si="2351">F2043</f>
        <v>937</v>
      </c>
      <c r="G2116" s="1571">
        <v>0</v>
      </c>
      <c r="H2116" s="948">
        <f t="shared" ref="H2116:K2122" si="2352">H2043</f>
        <v>771</v>
      </c>
      <c r="I2116" s="948">
        <f t="shared" si="2352"/>
        <v>1179</v>
      </c>
      <c r="J2116" s="1066">
        <f t="shared" si="2352"/>
        <v>152.91828793774317</v>
      </c>
      <c r="K2116" s="3441">
        <f t="shared" si="2352"/>
        <v>0</v>
      </c>
      <c r="L2116" s="1148"/>
      <c r="M2116" s="1148"/>
      <c r="N2116" s="1149"/>
      <c r="O2116" s="1149">
        <v>0</v>
      </c>
      <c r="P2116" s="1149"/>
      <c r="Q2116" s="1149"/>
      <c r="R2116" s="1149"/>
      <c r="S2116" s="1149"/>
      <c r="T2116" s="1149"/>
      <c r="U2116" s="1935"/>
      <c r="V2116" s="1935"/>
      <c r="W2116" s="1935"/>
      <c r="X2116" s="1935"/>
      <c r="Y2116" s="1935"/>
      <c r="Z2116" s="1935"/>
      <c r="AA2116" s="1935"/>
      <c r="AB2116" s="1935"/>
      <c r="AC2116" s="1935"/>
      <c r="AD2116" s="1935"/>
      <c r="AE2116" s="1935"/>
      <c r="AF2116" s="1935"/>
      <c r="AG2116" s="1935"/>
      <c r="AH2116" s="3168"/>
      <c r="AI2116" s="1935"/>
      <c r="AJ2116" s="1935"/>
      <c r="AK2116" s="1989"/>
      <c r="AL2116" s="1989"/>
      <c r="AM2116" s="1935"/>
      <c r="AN2116" s="3690"/>
      <c r="AO2116" s="3916">
        <f t="shared" ref="AO2116" si="2353">AO2043</f>
        <v>0</v>
      </c>
      <c r="AP2116" s="4133"/>
      <c r="AQ2116" s="4293"/>
      <c r="AR2116" s="201"/>
      <c r="AS2116" s="201"/>
      <c r="AT2116" s="201"/>
      <c r="AU2116" s="201"/>
      <c r="AV2116" s="201"/>
      <c r="AW2116" s="201"/>
      <c r="AX2116" s="201"/>
      <c r="AY2116" s="201"/>
      <c r="AZ2116" s="201"/>
      <c r="BA2116" s="201"/>
      <c r="BB2116" s="201"/>
      <c r="BC2116" s="201"/>
      <c r="BD2116" s="201"/>
      <c r="BE2116" s="201"/>
      <c r="BF2116" s="201"/>
      <c r="BG2116" s="201"/>
      <c r="BH2116" s="201"/>
      <c r="BI2116" s="201"/>
      <c r="BJ2116" s="201"/>
      <c r="BK2116" s="201"/>
      <c r="BL2116" s="201"/>
      <c r="BM2116" s="201"/>
      <c r="BN2116" s="201"/>
      <c r="BO2116" s="201"/>
      <c r="BP2116" s="201"/>
      <c r="BQ2116" s="201"/>
      <c r="BR2116" s="201"/>
      <c r="BS2116" s="201"/>
      <c r="BT2116" s="201"/>
      <c r="BU2116" s="201"/>
      <c r="BV2116" s="201"/>
      <c r="BW2116" s="201"/>
      <c r="BX2116" s="201"/>
      <c r="BY2116" s="201"/>
      <c r="BZ2116" s="201"/>
      <c r="CA2116" s="201"/>
      <c r="CB2116" s="201"/>
      <c r="CC2116" s="201"/>
      <c r="CD2116" s="201"/>
      <c r="CE2116" s="201"/>
      <c r="CF2116" s="201"/>
      <c r="CG2116" s="201"/>
      <c r="CH2116" s="201"/>
      <c r="CI2116" s="201"/>
      <c r="CJ2116" s="201"/>
      <c r="CK2116" s="201"/>
      <c r="CL2116" s="201"/>
      <c r="CM2116" s="201"/>
      <c r="CN2116" s="201"/>
      <c r="CO2116" s="201"/>
      <c r="CP2116" s="201"/>
      <c r="CQ2116" s="201"/>
      <c r="CR2116" s="201"/>
      <c r="CS2116" s="201"/>
      <c r="CT2116" s="201"/>
      <c r="CU2116" s="201"/>
      <c r="CV2116" s="201"/>
      <c r="CW2116" s="201"/>
      <c r="CX2116" s="201"/>
      <c r="CY2116" s="201"/>
      <c r="CZ2116" s="201"/>
      <c r="DA2116" s="201"/>
      <c r="DB2116" s="201"/>
      <c r="DC2116" s="201"/>
      <c r="DD2116" s="201"/>
      <c r="DE2116" s="201"/>
      <c r="DF2116" s="201"/>
      <c r="DG2116" s="201"/>
      <c r="DH2116" s="201"/>
      <c r="DI2116" s="201"/>
      <c r="DJ2116" s="201"/>
      <c r="DK2116" s="201"/>
      <c r="DL2116" s="201"/>
      <c r="DM2116" s="201"/>
      <c r="DN2116" s="201"/>
      <c r="DO2116" s="201"/>
      <c r="DP2116" s="201"/>
      <c r="DQ2116" s="201"/>
      <c r="DR2116" s="201"/>
      <c r="DS2116" s="201"/>
      <c r="DT2116" s="201"/>
      <c r="DU2116" s="201"/>
      <c r="DV2116" s="201"/>
      <c r="DW2116" s="201"/>
      <c r="DX2116" s="201"/>
      <c r="DY2116" s="201"/>
      <c r="DZ2116" s="201"/>
      <c r="EA2116" s="201"/>
      <c r="EB2116" s="201"/>
      <c r="EC2116" s="201"/>
      <c r="ED2116" s="201"/>
      <c r="EE2116" s="201"/>
      <c r="EF2116" s="201"/>
      <c r="EG2116" s="201"/>
      <c r="EH2116" s="201"/>
      <c r="EI2116" s="201"/>
      <c r="EJ2116" s="201"/>
      <c r="EK2116" s="201"/>
      <c r="EL2116" s="201"/>
      <c r="EM2116" s="201"/>
      <c r="EN2116" s="201"/>
      <c r="EO2116" s="201"/>
      <c r="EP2116" s="201"/>
      <c r="EQ2116" s="201"/>
      <c r="ER2116" s="201"/>
      <c r="ES2116" s="201"/>
      <c r="ET2116" s="201"/>
      <c r="EU2116" s="201"/>
      <c r="EV2116" s="201"/>
      <c r="EW2116" s="201"/>
      <c r="EX2116" s="201"/>
      <c r="EY2116" s="201"/>
      <c r="EZ2116" s="201"/>
      <c r="FA2116" s="201"/>
      <c r="FB2116" s="201"/>
      <c r="FC2116" s="201"/>
      <c r="FD2116" s="201"/>
      <c r="FE2116" s="201"/>
      <c r="FF2116" s="201"/>
      <c r="FG2116" s="201"/>
      <c r="FH2116" s="201"/>
      <c r="FI2116" s="201"/>
      <c r="FJ2116" s="201"/>
      <c r="FK2116" s="201"/>
      <c r="FL2116" s="201"/>
      <c r="FM2116" s="201"/>
      <c r="FN2116" s="201"/>
      <c r="FO2116" s="201"/>
      <c r="FP2116" s="201"/>
      <c r="FQ2116" s="201"/>
      <c r="FR2116" s="201"/>
      <c r="FS2116" s="201"/>
      <c r="FT2116" s="201"/>
      <c r="FU2116" s="201"/>
      <c r="FV2116" s="201"/>
      <c r="FW2116" s="201"/>
      <c r="FX2116" s="201"/>
      <c r="FY2116" s="201"/>
      <c r="FZ2116" s="201"/>
      <c r="GA2116" s="201"/>
      <c r="GB2116" s="201"/>
      <c r="GC2116" s="201"/>
      <c r="GD2116" s="201"/>
      <c r="GE2116" s="201"/>
      <c r="GF2116" s="201"/>
      <c r="GG2116" s="201"/>
      <c r="GH2116" s="201"/>
      <c r="GI2116" s="201"/>
      <c r="GJ2116" s="201"/>
      <c r="GK2116" s="201"/>
      <c r="GL2116" s="201"/>
      <c r="GM2116" s="201"/>
      <c r="GN2116" s="201"/>
      <c r="GO2116" s="201"/>
      <c r="GP2116" s="201"/>
      <c r="GQ2116" s="201"/>
      <c r="GR2116" s="201"/>
      <c r="GS2116" s="201"/>
      <c r="GT2116" s="201"/>
      <c r="GU2116" s="201"/>
      <c r="GV2116" s="201"/>
      <c r="GW2116" s="201"/>
      <c r="GX2116" s="201"/>
      <c r="GY2116" s="201"/>
      <c r="GZ2116" s="201"/>
      <c r="HA2116" s="201"/>
      <c r="HB2116" s="201"/>
      <c r="HC2116" s="201"/>
      <c r="HD2116" s="201"/>
      <c r="HE2116" s="201"/>
      <c r="HF2116" s="201"/>
      <c r="HG2116" s="201"/>
      <c r="HH2116" s="201"/>
      <c r="HI2116" s="201"/>
      <c r="HJ2116" s="201"/>
      <c r="HK2116" s="201"/>
      <c r="HL2116" s="201"/>
      <c r="HM2116" s="201"/>
      <c r="HN2116" s="201"/>
      <c r="HO2116" s="201"/>
      <c r="HP2116" s="201"/>
      <c r="HQ2116" s="201"/>
      <c r="HR2116" s="201"/>
      <c r="HS2116" s="201"/>
      <c r="HT2116" s="201"/>
      <c r="HU2116" s="201"/>
      <c r="HV2116" s="201"/>
      <c r="HW2116" s="201"/>
      <c r="HX2116" s="201"/>
      <c r="HY2116" s="201"/>
      <c r="HZ2116" s="201"/>
      <c r="IA2116" s="201"/>
      <c r="IB2116" s="201"/>
      <c r="IC2116" s="201"/>
      <c r="ID2116" s="201"/>
      <c r="IE2116" s="201"/>
      <c r="IF2116" s="201"/>
      <c r="IG2116" s="201"/>
      <c r="IH2116" s="201"/>
      <c r="II2116" s="201"/>
      <c r="IJ2116" s="201"/>
      <c r="IK2116" s="201"/>
      <c r="IL2116" s="201"/>
      <c r="IM2116" s="201"/>
      <c r="IN2116" s="201"/>
      <c r="IO2116" s="201"/>
      <c r="IP2116" s="201"/>
      <c r="IQ2116" s="201"/>
      <c r="IR2116" s="201"/>
      <c r="IS2116" s="201"/>
      <c r="IT2116" s="201"/>
      <c r="IU2116" s="201"/>
      <c r="IV2116" s="201"/>
      <c r="IW2116" s="201"/>
      <c r="IX2116" s="201"/>
      <c r="IY2116" s="201"/>
      <c r="IZ2116" s="201"/>
      <c r="JA2116" s="201"/>
      <c r="JB2116" s="201"/>
      <c r="JC2116" s="201"/>
      <c r="JD2116" s="201"/>
      <c r="JE2116" s="201"/>
      <c r="JF2116" s="201"/>
      <c r="JG2116" s="201"/>
      <c r="JH2116" s="201"/>
      <c r="JI2116" s="201"/>
      <c r="JJ2116" s="201"/>
      <c r="JK2116" s="201"/>
      <c r="JL2116" s="201"/>
      <c r="JM2116" s="201"/>
      <c r="JN2116" s="201"/>
      <c r="JO2116" s="201"/>
    </row>
    <row r="2117" spans="1:275" s="682" customFormat="1" x14ac:dyDescent="0.25">
      <c r="A2117" s="637"/>
      <c r="B2117" s="637">
        <v>1</v>
      </c>
      <c r="C2117" s="1125" t="s">
        <v>371</v>
      </c>
      <c r="D2117" s="947"/>
      <c r="E2117" s="947"/>
      <c r="F2117" s="1571">
        <f t="shared" si="2351"/>
        <v>0</v>
      </c>
      <c r="G2117" s="1571">
        <v>0</v>
      </c>
      <c r="H2117" s="948">
        <f t="shared" si="2352"/>
        <v>0</v>
      </c>
      <c r="I2117" s="948">
        <f t="shared" si="2352"/>
        <v>0</v>
      </c>
      <c r="J2117" s="1066">
        <f t="shared" si="2352"/>
        <v>0</v>
      </c>
      <c r="K2117" s="3441">
        <f t="shared" si="2352"/>
        <v>0</v>
      </c>
      <c r="L2117" s="1148"/>
      <c r="M2117" s="1148"/>
      <c r="N2117" s="1149"/>
      <c r="O2117" s="1149">
        <v>0</v>
      </c>
      <c r="P2117" s="1149"/>
      <c r="Q2117" s="1149"/>
      <c r="R2117" s="1149"/>
      <c r="S2117" s="1149"/>
      <c r="T2117" s="1149"/>
      <c r="U2117" s="1935"/>
      <c r="V2117" s="1935"/>
      <c r="W2117" s="1935"/>
      <c r="X2117" s="1935"/>
      <c r="Y2117" s="1935"/>
      <c r="Z2117" s="1935"/>
      <c r="AA2117" s="1935"/>
      <c r="AB2117" s="1935"/>
      <c r="AC2117" s="1935"/>
      <c r="AD2117" s="1935"/>
      <c r="AE2117" s="1935"/>
      <c r="AF2117" s="1935"/>
      <c r="AG2117" s="1935"/>
      <c r="AH2117" s="3168"/>
      <c r="AI2117" s="1935"/>
      <c r="AJ2117" s="1935"/>
      <c r="AK2117" s="1989"/>
      <c r="AL2117" s="1989"/>
      <c r="AM2117" s="1935"/>
      <c r="AN2117" s="3690"/>
      <c r="AO2117" s="3916">
        <f t="shared" ref="AO2117" si="2354">AO2044</f>
        <v>0</v>
      </c>
      <c r="AP2117" s="4133"/>
      <c r="AQ2117" s="4293"/>
      <c r="AR2117" s="201"/>
      <c r="AS2117" s="201"/>
      <c r="AT2117" s="201"/>
      <c r="AU2117" s="201"/>
      <c r="AV2117" s="201"/>
      <c r="AW2117" s="201"/>
      <c r="AX2117" s="201"/>
      <c r="AY2117" s="201"/>
      <c r="AZ2117" s="201"/>
      <c r="BA2117" s="201"/>
      <c r="BB2117" s="201"/>
      <c r="BC2117" s="201"/>
      <c r="BD2117" s="201"/>
      <c r="BE2117" s="201"/>
      <c r="BF2117" s="201"/>
      <c r="BG2117" s="201"/>
      <c r="BH2117" s="201"/>
      <c r="BI2117" s="201"/>
      <c r="BJ2117" s="201"/>
      <c r="BK2117" s="201"/>
      <c r="BL2117" s="201"/>
      <c r="BM2117" s="201"/>
      <c r="BN2117" s="201"/>
      <c r="BO2117" s="201"/>
      <c r="BP2117" s="201"/>
      <c r="BQ2117" s="201"/>
      <c r="BR2117" s="201"/>
      <c r="BS2117" s="201"/>
      <c r="BT2117" s="201"/>
      <c r="BU2117" s="201"/>
      <c r="BV2117" s="201"/>
      <c r="BW2117" s="201"/>
      <c r="BX2117" s="201"/>
      <c r="BY2117" s="201"/>
      <c r="BZ2117" s="201"/>
      <c r="CA2117" s="201"/>
      <c r="CB2117" s="201"/>
      <c r="CC2117" s="201"/>
      <c r="CD2117" s="201"/>
      <c r="CE2117" s="201"/>
      <c r="CF2117" s="201"/>
      <c r="CG2117" s="201"/>
      <c r="CH2117" s="201"/>
      <c r="CI2117" s="201"/>
      <c r="CJ2117" s="201"/>
      <c r="CK2117" s="201"/>
      <c r="CL2117" s="201"/>
      <c r="CM2117" s="201"/>
      <c r="CN2117" s="201"/>
      <c r="CO2117" s="201"/>
      <c r="CP2117" s="201"/>
      <c r="CQ2117" s="201"/>
      <c r="CR2117" s="201"/>
      <c r="CS2117" s="201"/>
      <c r="CT2117" s="201"/>
      <c r="CU2117" s="201"/>
      <c r="CV2117" s="201"/>
      <c r="CW2117" s="201"/>
      <c r="CX2117" s="201"/>
      <c r="CY2117" s="201"/>
      <c r="CZ2117" s="201"/>
      <c r="DA2117" s="201"/>
      <c r="DB2117" s="201"/>
      <c r="DC2117" s="201"/>
      <c r="DD2117" s="201"/>
      <c r="DE2117" s="201"/>
      <c r="DF2117" s="201"/>
      <c r="DG2117" s="201"/>
      <c r="DH2117" s="201"/>
      <c r="DI2117" s="201"/>
      <c r="DJ2117" s="201"/>
      <c r="DK2117" s="201"/>
      <c r="DL2117" s="201"/>
      <c r="DM2117" s="201"/>
      <c r="DN2117" s="201"/>
      <c r="DO2117" s="201"/>
      <c r="DP2117" s="201"/>
      <c r="DQ2117" s="201"/>
      <c r="DR2117" s="201"/>
      <c r="DS2117" s="201"/>
      <c r="DT2117" s="201"/>
      <c r="DU2117" s="201"/>
      <c r="DV2117" s="201"/>
      <c r="DW2117" s="201"/>
      <c r="DX2117" s="201"/>
      <c r="DY2117" s="201"/>
      <c r="DZ2117" s="201"/>
      <c r="EA2117" s="201"/>
      <c r="EB2117" s="201"/>
      <c r="EC2117" s="201"/>
      <c r="ED2117" s="201"/>
      <c r="EE2117" s="201"/>
      <c r="EF2117" s="201"/>
      <c r="EG2117" s="201"/>
      <c r="EH2117" s="201"/>
      <c r="EI2117" s="201"/>
      <c r="EJ2117" s="201"/>
      <c r="EK2117" s="201"/>
      <c r="EL2117" s="201"/>
      <c r="EM2117" s="201"/>
      <c r="EN2117" s="201"/>
      <c r="EO2117" s="201"/>
      <c r="EP2117" s="201"/>
      <c r="EQ2117" s="201"/>
      <c r="ER2117" s="201"/>
      <c r="ES2117" s="201"/>
      <c r="ET2117" s="201"/>
      <c r="EU2117" s="201"/>
      <c r="EV2117" s="201"/>
      <c r="EW2117" s="201"/>
      <c r="EX2117" s="201"/>
      <c r="EY2117" s="201"/>
      <c r="EZ2117" s="201"/>
      <c r="FA2117" s="201"/>
      <c r="FB2117" s="201"/>
      <c r="FC2117" s="201"/>
      <c r="FD2117" s="201"/>
      <c r="FE2117" s="201"/>
      <c r="FF2117" s="201"/>
      <c r="FG2117" s="201"/>
      <c r="FH2117" s="201"/>
      <c r="FI2117" s="201"/>
      <c r="FJ2117" s="201"/>
      <c r="FK2117" s="201"/>
      <c r="FL2117" s="201"/>
      <c r="FM2117" s="201"/>
      <c r="FN2117" s="201"/>
      <c r="FO2117" s="201"/>
      <c r="FP2117" s="201"/>
      <c r="FQ2117" s="201"/>
      <c r="FR2117" s="201"/>
      <c r="FS2117" s="201"/>
      <c r="FT2117" s="201"/>
      <c r="FU2117" s="201"/>
      <c r="FV2117" s="201"/>
      <c r="FW2117" s="201"/>
      <c r="FX2117" s="201"/>
      <c r="FY2117" s="201"/>
      <c r="FZ2117" s="201"/>
      <c r="GA2117" s="201"/>
      <c r="GB2117" s="201"/>
      <c r="GC2117" s="201"/>
      <c r="GD2117" s="201"/>
      <c r="GE2117" s="201"/>
      <c r="GF2117" s="201"/>
      <c r="GG2117" s="201"/>
      <c r="GH2117" s="201"/>
      <c r="GI2117" s="201"/>
      <c r="GJ2117" s="201"/>
      <c r="GK2117" s="201"/>
      <c r="GL2117" s="201"/>
      <c r="GM2117" s="201"/>
      <c r="GN2117" s="201"/>
      <c r="GO2117" s="201"/>
      <c r="GP2117" s="201"/>
      <c r="GQ2117" s="201"/>
      <c r="GR2117" s="201"/>
      <c r="GS2117" s="201"/>
      <c r="GT2117" s="201"/>
      <c r="GU2117" s="201"/>
      <c r="GV2117" s="201"/>
      <c r="GW2117" s="201"/>
      <c r="GX2117" s="201"/>
      <c r="GY2117" s="201"/>
      <c r="GZ2117" s="201"/>
      <c r="HA2117" s="201"/>
      <c r="HB2117" s="201"/>
      <c r="HC2117" s="201"/>
      <c r="HD2117" s="201"/>
      <c r="HE2117" s="201"/>
      <c r="HF2117" s="201"/>
      <c r="HG2117" s="201"/>
      <c r="HH2117" s="201"/>
      <c r="HI2117" s="201"/>
      <c r="HJ2117" s="201"/>
      <c r="HK2117" s="201"/>
      <c r="HL2117" s="201"/>
      <c r="HM2117" s="201"/>
      <c r="HN2117" s="201"/>
      <c r="HO2117" s="201"/>
      <c r="HP2117" s="201"/>
      <c r="HQ2117" s="201"/>
      <c r="HR2117" s="201"/>
      <c r="HS2117" s="201"/>
      <c r="HT2117" s="201"/>
      <c r="HU2117" s="201"/>
      <c r="HV2117" s="201"/>
      <c r="HW2117" s="201"/>
      <c r="HX2117" s="201"/>
      <c r="HY2117" s="201"/>
      <c r="HZ2117" s="201"/>
      <c r="IA2117" s="201"/>
      <c r="IB2117" s="201"/>
      <c r="IC2117" s="201"/>
      <c r="ID2117" s="201"/>
      <c r="IE2117" s="201"/>
      <c r="IF2117" s="201"/>
      <c r="IG2117" s="201"/>
      <c r="IH2117" s="201"/>
      <c r="II2117" s="201"/>
      <c r="IJ2117" s="201"/>
      <c r="IK2117" s="201"/>
      <c r="IL2117" s="201"/>
      <c r="IM2117" s="201"/>
      <c r="IN2117" s="201"/>
      <c r="IO2117" s="201"/>
      <c r="IP2117" s="201"/>
      <c r="IQ2117" s="201"/>
      <c r="IR2117" s="201"/>
      <c r="IS2117" s="201"/>
      <c r="IT2117" s="201"/>
      <c r="IU2117" s="201"/>
      <c r="IV2117" s="201"/>
      <c r="IW2117" s="201"/>
      <c r="IX2117" s="201"/>
      <c r="IY2117" s="201"/>
      <c r="IZ2117" s="201"/>
      <c r="JA2117" s="201"/>
      <c r="JB2117" s="201"/>
      <c r="JC2117" s="201"/>
      <c r="JD2117" s="201"/>
      <c r="JE2117" s="201"/>
      <c r="JF2117" s="201"/>
      <c r="JG2117" s="201"/>
      <c r="JH2117" s="201"/>
      <c r="JI2117" s="201"/>
      <c r="JJ2117" s="201"/>
      <c r="JK2117" s="201"/>
      <c r="JL2117" s="201"/>
      <c r="JM2117" s="201"/>
      <c r="JN2117" s="201"/>
      <c r="JO2117" s="201"/>
    </row>
    <row r="2118" spans="1:275" s="682" customFormat="1" ht="30" x14ac:dyDescent="0.25">
      <c r="A2118" s="637"/>
      <c r="B2118" s="637">
        <v>1</v>
      </c>
      <c r="C2118" s="1775" t="s">
        <v>372</v>
      </c>
      <c r="D2118" s="947"/>
      <c r="E2118" s="947"/>
      <c r="F2118" s="1571">
        <f t="shared" si="2351"/>
        <v>0</v>
      </c>
      <c r="G2118" s="1571">
        <v>0</v>
      </c>
      <c r="H2118" s="948">
        <f t="shared" si="2352"/>
        <v>0</v>
      </c>
      <c r="I2118" s="948">
        <f t="shared" si="2352"/>
        <v>0</v>
      </c>
      <c r="J2118" s="1066">
        <f t="shared" si="2352"/>
        <v>0</v>
      </c>
      <c r="K2118" s="3441">
        <f t="shared" si="2352"/>
        <v>0</v>
      </c>
      <c r="L2118" s="1148"/>
      <c r="M2118" s="1148"/>
      <c r="N2118" s="1149"/>
      <c r="O2118" s="1149">
        <v>0</v>
      </c>
      <c r="P2118" s="1149"/>
      <c r="Q2118" s="1149"/>
      <c r="R2118" s="1149"/>
      <c r="S2118" s="1149"/>
      <c r="T2118" s="1149"/>
      <c r="U2118" s="1935"/>
      <c r="V2118" s="1935"/>
      <c r="W2118" s="1935"/>
      <c r="X2118" s="1935"/>
      <c r="Y2118" s="1935"/>
      <c r="Z2118" s="1935"/>
      <c r="AA2118" s="1935"/>
      <c r="AB2118" s="1935"/>
      <c r="AC2118" s="1935"/>
      <c r="AD2118" s="1935"/>
      <c r="AE2118" s="1935"/>
      <c r="AF2118" s="1935"/>
      <c r="AG2118" s="1935"/>
      <c r="AH2118" s="3168"/>
      <c r="AI2118" s="1935"/>
      <c r="AJ2118" s="1935"/>
      <c r="AK2118" s="1989"/>
      <c r="AL2118" s="1989"/>
      <c r="AM2118" s="1935"/>
      <c r="AN2118" s="3690"/>
      <c r="AO2118" s="3916">
        <f t="shared" ref="AO2118" si="2355">AO2045</f>
        <v>0</v>
      </c>
      <c r="AP2118" s="4133"/>
      <c r="AQ2118" s="4293"/>
      <c r="AR2118" s="201"/>
      <c r="AS2118" s="201"/>
      <c r="AT2118" s="201"/>
      <c r="AU2118" s="201"/>
      <c r="AV2118" s="201"/>
      <c r="AW2118" s="201"/>
      <c r="AX2118" s="201"/>
      <c r="AY2118" s="201"/>
      <c r="AZ2118" s="201"/>
      <c r="BA2118" s="201"/>
      <c r="BB2118" s="201"/>
      <c r="BC2118" s="201"/>
      <c r="BD2118" s="201"/>
      <c r="BE2118" s="201"/>
      <c r="BF2118" s="201"/>
      <c r="BG2118" s="201"/>
      <c r="BH2118" s="201"/>
      <c r="BI2118" s="201"/>
      <c r="BJ2118" s="201"/>
      <c r="BK2118" s="201"/>
      <c r="BL2118" s="201"/>
      <c r="BM2118" s="201"/>
      <c r="BN2118" s="201"/>
      <c r="BO2118" s="201"/>
      <c r="BP2118" s="201"/>
      <c r="BQ2118" s="201"/>
      <c r="BR2118" s="201"/>
      <c r="BS2118" s="201"/>
      <c r="BT2118" s="201"/>
      <c r="BU2118" s="201"/>
      <c r="BV2118" s="201"/>
      <c r="BW2118" s="201"/>
      <c r="BX2118" s="201"/>
      <c r="BY2118" s="201"/>
      <c r="BZ2118" s="201"/>
      <c r="CA2118" s="201"/>
      <c r="CB2118" s="201"/>
      <c r="CC2118" s="201"/>
      <c r="CD2118" s="201"/>
      <c r="CE2118" s="201"/>
      <c r="CF2118" s="201"/>
      <c r="CG2118" s="201"/>
      <c r="CH2118" s="201"/>
      <c r="CI2118" s="201"/>
      <c r="CJ2118" s="201"/>
      <c r="CK2118" s="201"/>
      <c r="CL2118" s="201"/>
      <c r="CM2118" s="201"/>
      <c r="CN2118" s="201"/>
      <c r="CO2118" s="201"/>
      <c r="CP2118" s="201"/>
      <c r="CQ2118" s="201"/>
      <c r="CR2118" s="201"/>
      <c r="CS2118" s="201"/>
      <c r="CT2118" s="201"/>
      <c r="CU2118" s="201"/>
      <c r="CV2118" s="201"/>
      <c r="CW2118" s="201"/>
      <c r="CX2118" s="201"/>
      <c r="CY2118" s="201"/>
      <c r="CZ2118" s="201"/>
      <c r="DA2118" s="201"/>
      <c r="DB2118" s="201"/>
      <c r="DC2118" s="201"/>
      <c r="DD2118" s="201"/>
      <c r="DE2118" s="201"/>
      <c r="DF2118" s="201"/>
      <c r="DG2118" s="201"/>
      <c r="DH2118" s="201"/>
      <c r="DI2118" s="201"/>
      <c r="DJ2118" s="201"/>
      <c r="DK2118" s="201"/>
      <c r="DL2118" s="201"/>
      <c r="DM2118" s="201"/>
      <c r="DN2118" s="201"/>
      <c r="DO2118" s="201"/>
      <c r="DP2118" s="201"/>
      <c r="DQ2118" s="201"/>
      <c r="DR2118" s="201"/>
      <c r="DS2118" s="201"/>
      <c r="DT2118" s="201"/>
      <c r="DU2118" s="201"/>
      <c r="DV2118" s="201"/>
      <c r="DW2118" s="201"/>
      <c r="DX2118" s="201"/>
      <c r="DY2118" s="201"/>
      <c r="DZ2118" s="201"/>
      <c r="EA2118" s="201"/>
      <c r="EB2118" s="201"/>
      <c r="EC2118" s="201"/>
      <c r="ED2118" s="201"/>
      <c r="EE2118" s="201"/>
      <c r="EF2118" s="201"/>
      <c r="EG2118" s="201"/>
      <c r="EH2118" s="201"/>
      <c r="EI2118" s="201"/>
      <c r="EJ2118" s="201"/>
      <c r="EK2118" s="201"/>
      <c r="EL2118" s="201"/>
      <c r="EM2118" s="201"/>
      <c r="EN2118" s="201"/>
      <c r="EO2118" s="201"/>
      <c r="EP2118" s="201"/>
      <c r="EQ2118" s="201"/>
      <c r="ER2118" s="201"/>
      <c r="ES2118" s="201"/>
      <c r="ET2118" s="201"/>
      <c r="EU2118" s="201"/>
      <c r="EV2118" s="201"/>
      <c r="EW2118" s="201"/>
      <c r="EX2118" s="201"/>
      <c r="EY2118" s="201"/>
      <c r="EZ2118" s="201"/>
      <c r="FA2118" s="201"/>
      <c r="FB2118" s="201"/>
      <c r="FC2118" s="201"/>
      <c r="FD2118" s="201"/>
      <c r="FE2118" s="201"/>
      <c r="FF2118" s="201"/>
      <c r="FG2118" s="201"/>
      <c r="FH2118" s="201"/>
      <c r="FI2118" s="201"/>
      <c r="FJ2118" s="201"/>
      <c r="FK2118" s="201"/>
      <c r="FL2118" s="201"/>
      <c r="FM2118" s="201"/>
      <c r="FN2118" s="201"/>
      <c r="FO2118" s="201"/>
      <c r="FP2118" s="201"/>
      <c r="FQ2118" s="201"/>
      <c r="FR2118" s="201"/>
      <c r="FS2118" s="201"/>
      <c r="FT2118" s="201"/>
      <c r="FU2118" s="201"/>
      <c r="FV2118" s="201"/>
      <c r="FW2118" s="201"/>
      <c r="FX2118" s="201"/>
      <c r="FY2118" s="201"/>
      <c r="FZ2118" s="201"/>
      <c r="GA2118" s="201"/>
      <c r="GB2118" s="201"/>
      <c r="GC2118" s="201"/>
      <c r="GD2118" s="201"/>
      <c r="GE2118" s="201"/>
      <c r="GF2118" s="201"/>
      <c r="GG2118" s="201"/>
      <c r="GH2118" s="201"/>
      <c r="GI2118" s="201"/>
      <c r="GJ2118" s="201"/>
      <c r="GK2118" s="201"/>
      <c r="GL2118" s="201"/>
      <c r="GM2118" s="201"/>
      <c r="GN2118" s="201"/>
      <c r="GO2118" s="201"/>
      <c r="GP2118" s="201"/>
      <c r="GQ2118" s="201"/>
      <c r="GR2118" s="201"/>
      <c r="GS2118" s="201"/>
      <c r="GT2118" s="201"/>
      <c r="GU2118" s="201"/>
      <c r="GV2118" s="201"/>
      <c r="GW2118" s="201"/>
      <c r="GX2118" s="201"/>
      <c r="GY2118" s="201"/>
      <c r="GZ2118" s="201"/>
      <c r="HA2118" s="201"/>
      <c r="HB2118" s="201"/>
      <c r="HC2118" s="201"/>
      <c r="HD2118" s="201"/>
      <c r="HE2118" s="201"/>
      <c r="HF2118" s="201"/>
      <c r="HG2118" s="201"/>
      <c r="HH2118" s="201"/>
      <c r="HI2118" s="201"/>
      <c r="HJ2118" s="201"/>
      <c r="HK2118" s="201"/>
      <c r="HL2118" s="201"/>
      <c r="HM2118" s="201"/>
      <c r="HN2118" s="201"/>
      <c r="HO2118" s="201"/>
      <c r="HP2118" s="201"/>
      <c r="HQ2118" s="201"/>
      <c r="HR2118" s="201"/>
      <c r="HS2118" s="201"/>
      <c r="HT2118" s="201"/>
      <c r="HU2118" s="201"/>
      <c r="HV2118" s="201"/>
      <c r="HW2118" s="201"/>
      <c r="HX2118" s="201"/>
      <c r="HY2118" s="201"/>
      <c r="HZ2118" s="201"/>
      <c r="IA2118" s="201"/>
      <c r="IB2118" s="201"/>
      <c r="IC2118" s="201"/>
      <c r="ID2118" s="201"/>
      <c r="IE2118" s="201"/>
      <c r="IF2118" s="201"/>
      <c r="IG2118" s="201"/>
      <c r="IH2118" s="201"/>
      <c r="II2118" s="201"/>
      <c r="IJ2118" s="201"/>
      <c r="IK2118" s="201"/>
      <c r="IL2118" s="201"/>
      <c r="IM2118" s="201"/>
      <c r="IN2118" s="201"/>
      <c r="IO2118" s="201"/>
      <c r="IP2118" s="201"/>
      <c r="IQ2118" s="201"/>
      <c r="IR2118" s="201"/>
      <c r="IS2118" s="201"/>
      <c r="IT2118" s="201"/>
      <c r="IU2118" s="201"/>
      <c r="IV2118" s="201"/>
      <c r="IW2118" s="201"/>
      <c r="IX2118" s="201"/>
      <c r="IY2118" s="201"/>
      <c r="IZ2118" s="201"/>
      <c r="JA2118" s="201"/>
      <c r="JB2118" s="201"/>
      <c r="JC2118" s="201"/>
      <c r="JD2118" s="201"/>
      <c r="JE2118" s="201"/>
      <c r="JF2118" s="201"/>
      <c r="JG2118" s="201"/>
      <c r="JH2118" s="201"/>
      <c r="JI2118" s="201"/>
      <c r="JJ2118" s="201"/>
      <c r="JK2118" s="201"/>
      <c r="JL2118" s="201"/>
      <c r="JM2118" s="201"/>
      <c r="JN2118" s="201"/>
      <c r="JO2118" s="201"/>
    </row>
    <row r="2119" spans="1:275" s="682" customFormat="1" x14ac:dyDescent="0.25">
      <c r="A2119" s="637"/>
      <c r="B2119" s="637">
        <v>1</v>
      </c>
      <c r="C2119" s="1125" t="s">
        <v>373</v>
      </c>
      <c r="D2119" s="947"/>
      <c r="E2119" s="947"/>
      <c r="F2119" s="1571">
        <f t="shared" si="2351"/>
        <v>0</v>
      </c>
      <c r="G2119" s="1571">
        <v>0</v>
      </c>
      <c r="H2119" s="948">
        <f t="shared" si="2352"/>
        <v>0</v>
      </c>
      <c r="I2119" s="948">
        <f t="shared" si="2352"/>
        <v>0</v>
      </c>
      <c r="J2119" s="1066">
        <f t="shared" si="2352"/>
        <v>0</v>
      </c>
      <c r="K2119" s="3441">
        <f t="shared" si="2352"/>
        <v>0</v>
      </c>
      <c r="L2119" s="1148"/>
      <c r="M2119" s="1148"/>
      <c r="N2119" s="1149"/>
      <c r="O2119" s="1149">
        <v>0</v>
      </c>
      <c r="P2119" s="1149"/>
      <c r="Q2119" s="1149"/>
      <c r="R2119" s="1149"/>
      <c r="S2119" s="1149"/>
      <c r="T2119" s="1149"/>
      <c r="U2119" s="1935"/>
      <c r="V2119" s="1935"/>
      <c r="W2119" s="1935"/>
      <c r="X2119" s="1935"/>
      <c r="Y2119" s="1935"/>
      <c r="Z2119" s="1935"/>
      <c r="AA2119" s="1935"/>
      <c r="AB2119" s="1935"/>
      <c r="AC2119" s="1935"/>
      <c r="AD2119" s="1935"/>
      <c r="AE2119" s="1935"/>
      <c r="AF2119" s="1935"/>
      <c r="AG2119" s="1935"/>
      <c r="AH2119" s="3168"/>
      <c r="AI2119" s="1935"/>
      <c r="AJ2119" s="1935"/>
      <c r="AK2119" s="1989"/>
      <c r="AL2119" s="1989"/>
      <c r="AM2119" s="1935"/>
      <c r="AN2119" s="3690"/>
      <c r="AO2119" s="3916">
        <f t="shared" ref="AO2119" si="2356">AO2046</f>
        <v>0</v>
      </c>
      <c r="AP2119" s="4133"/>
      <c r="AQ2119" s="4293"/>
      <c r="AR2119" s="201"/>
      <c r="AS2119" s="201"/>
      <c r="AT2119" s="201"/>
      <c r="AU2119" s="201"/>
      <c r="AV2119" s="201"/>
      <c r="AW2119" s="201"/>
      <c r="AX2119" s="201"/>
      <c r="AY2119" s="201"/>
      <c r="AZ2119" s="201"/>
      <c r="BA2119" s="201"/>
      <c r="BB2119" s="201"/>
      <c r="BC2119" s="201"/>
      <c r="BD2119" s="201"/>
      <c r="BE2119" s="201"/>
      <c r="BF2119" s="201"/>
      <c r="BG2119" s="201"/>
      <c r="BH2119" s="201"/>
      <c r="BI2119" s="201"/>
      <c r="BJ2119" s="201"/>
      <c r="BK2119" s="201"/>
      <c r="BL2119" s="201"/>
      <c r="BM2119" s="201"/>
      <c r="BN2119" s="201"/>
      <c r="BO2119" s="201"/>
      <c r="BP2119" s="201"/>
      <c r="BQ2119" s="201"/>
      <c r="BR2119" s="201"/>
      <c r="BS2119" s="201"/>
      <c r="BT2119" s="201"/>
      <c r="BU2119" s="201"/>
      <c r="BV2119" s="201"/>
      <c r="BW2119" s="201"/>
      <c r="BX2119" s="201"/>
      <c r="BY2119" s="201"/>
      <c r="BZ2119" s="201"/>
      <c r="CA2119" s="201"/>
      <c r="CB2119" s="201"/>
      <c r="CC2119" s="201"/>
      <c r="CD2119" s="201"/>
      <c r="CE2119" s="201"/>
      <c r="CF2119" s="201"/>
      <c r="CG2119" s="201"/>
      <c r="CH2119" s="201"/>
      <c r="CI2119" s="201"/>
      <c r="CJ2119" s="201"/>
      <c r="CK2119" s="201"/>
      <c r="CL2119" s="201"/>
      <c r="CM2119" s="201"/>
      <c r="CN2119" s="201"/>
      <c r="CO2119" s="201"/>
      <c r="CP2119" s="201"/>
      <c r="CQ2119" s="201"/>
      <c r="CR2119" s="201"/>
      <c r="CS2119" s="201"/>
      <c r="CT2119" s="201"/>
      <c r="CU2119" s="201"/>
      <c r="CV2119" s="201"/>
      <c r="CW2119" s="201"/>
      <c r="CX2119" s="201"/>
      <c r="CY2119" s="201"/>
      <c r="CZ2119" s="201"/>
      <c r="DA2119" s="201"/>
      <c r="DB2119" s="201"/>
      <c r="DC2119" s="201"/>
      <c r="DD2119" s="201"/>
      <c r="DE2119" s="201"/>
      <c r="DF2119" s="201"/>
      <c r="DG2119" s="201"/>
      <c r="DH2119" s="201"/>
      <c r="DI2119" s="201"/>
      <c r="DJ2119" s="201"/>
      <c r="DK2119" s="201"/>
      <c r="DL2119" s="201"/>
      <c r="DM2119" s="201"/>
      <c r="DN2119" s="201"/>
      <c r="DO2119" s="201"/>
      <c r="DP2119" s="201"/>
      <c r="DQ2119" s="201"/>
      <c r="DR2119" s="201"/>
      <c r="DS2119" s="201"/>
      <c r="DT2119" s="201"/>
      <c r="DU2119" s="201"/>
      <c r="DV2119" s="201"/>
      <c r="DW2119" s="201"/>
      <c r="DX2119" s="201"/>
      <c r="DY2119" s="201"/>
      <c r="DZ2119" s="201"/>
      <c r="EA2119" s="201"/>
      <c r="EB2119" s="201"/>
      <c r="EC2119" s="201"/>
      <c r="ED2119" s="201"/>
      <c r="EE2119" s="201"/>
      <c r="EF2119" s="201"/>
      <c r="EG2119" s="201"/>
      <c r="EH2119" s="201"/>
      <c r="EI2119" s="201"/>
      <c r="EJ2119" s="201"/>
      <c r="EK2119" s="201"/>
      <c r="EL2119" s="201"/>
      <c r="EM2119" s="201"/>
      <c r="EN2119" s="201"/>
      <c r="EO2119" s="201"/>
      <c r="EP2119" s="201"/>
      <c r="EQ2119" s="201"/>
      <c r="ER2119" s="201"/>
      <c r="ES2119" s="201"/>
      <c r="ET2119" s="201"/>
      <c r="EU2119" s="201"/>
      <c r="EV2119" s="201"/>
      <c r="EW2119" s="201"/>
      <c r="EX2119" s="201"/>
      <c r="EY2119" s="201"/>
      <c r="EZ2119" s="201"/>
      <c r="FA2119" s="201"/>
      <c r="FB2119" s="201"/>
      <c r="FC2119" s="201"/>
      <c r="FD2119" s="201"/>
      <c r="FE2119" s="201"/>
      <c r="FF2119" s="201"/>
      <c r="FG2119" s="201"/>
      <c r="FH2119" s="201"/>
      <c r="FI2119" s="201"/>
      <c r="FJ2119" s="201"/>
      <c r="FK2119" s="201"/>
      <c r="FL2119" s="201"/>
      <c r="FM2119" s="201"/>
      <c r="FN2119" s="201"/>
      <c r="FO2119" s="201"/>
      <c r="FP2119" s="201"/>
      <c r="FQ2119" s="201"/>
      <c r="FR2119" s="201"/>
      <c r="FS2119" s="201"/>
      <c r="FT2119" s="201"/>
      <c r="FU2119" s="201"/>
      <c r="FV2119" s="201"/>
      <c r="FW2119" s="201"/>
      <c r="FX2119" s="201"/>
      <c r="FY2119" s="201"/>
      <c r="FZ2119" s="201"/>
      <c r="GA2119" s="201"/>
      <c r="GB2119" s="201"/>
      <c r="GC2119" s="201"/>
      <c r="GD2119" s="201"/>
      <c r="GE2119" s="201"/>
      <c r="GF2119" s="201"/>
      <c r="GG2119" s="201"/>
      <c r="GH2119" s="201"/>
      <c r="GI2119" s="201"/>
      <c r="GJ2119" s="201"/>
      <c r="GK2119" s="201"/>
      <c r="GL2119" s="201"/>
      <c r="GM2119" s="201"/>
      <c r="GN2119" s="201"/>
      <c r="GO2119" s="201"/>
      <c r="GP2119" s="201"/>
      <c r="GQ2119" s="201"/>
      <c r="GR2119" s="201"/>
      <c r="GS2119" s="201"/>
      <c r="GT2119" s="201"/>
      <c r="GU2119" s="201"/>
      <c r="GV2119" s="201"/>
      <c r="GW2119" s="201"/>
      <c r="GX2119" s="201"/>
      <c r="GY2119" s="201"/>
      <c r="GZ2119" s="201"/>
      <c r="HA2119" s="201"/>
      <c r="HB2119" s="201"/>
      <c r="HC2119" s="201"/>
      <c r="HD2119" s="201"/>
      <c r="HE2119" s="201"/>
      <c r="HF2119" s="201"/>
      <c r="HG2119" s="201"/>
      <c r="HH2119" s="201"/>
      <c r="HI2119" s="201"/>
      <c r="HJ2119" s="201"/>
      <c r="HK2119" s="201"/>
      <c r="HL2119" s="201"/>
      <c r="HM2119" s="201"/>
      <c r="HN2119" s="201"/>
      <c r="HO2119" s="201"/>
      <c r="HP2119" s="201"/>
      <c r="HQ2119" s="201"/>
      <c r="HR2119" s="201"/>
      <c r="HS2119" s="201"/>
      <c r="HT2119" s="201"/>
      <c r="HU2119" s="201"/>
      <c r="HV2119" s="201"/>
      <c r="HW2119" s="201"/>
      <c r="HX2119" s="201"/>
      <c r="HY2119" s="201"/>
      <c r="HZ2119" s="201"/>
      <c r="IA2119" s="201"/>
      <c r="IB2119" s="201"/>
      <c r="IC2119" s="201"/>
      <c r="ID2119" s="201"/>
      <c r="IE2119" s="201"/>
      <c r="IF2119" s="201"/>
      <c r="IG2119" s="201"/>
      <c r="IH2119" s="201"/>
      <c r="II2119" s="201"/>
      <c r="IJ2119" s="201"/>
      <c r="IK2119" s="201"/>
      <c r="IL2119" s="201"/>
      <c r="IM2119" s="201"/>
      <c r="IN2119" s="201"/>
      <c r="IO2119" s="201"/>
      <c r="IP2119" s="201"/>
      <c r="IQ2119" s="201"/>
      <c r="IR2119" s="201"/>
      <c r="IS2119" s="201"/>
      <c r="IT2119" s="201"/>
      <c r="IU2119" s="201"/>
      <c r="IV2119" s="201"/>
      <c r="IW2119" s="201"/>
      <c r="IX2119" s="201"/>
      <c r="IY2119" s="201"/>
      <c r="IZ2119" s="201"/>
      <c r="JA2119" s="201"/>
      <c r="JB2119" s="201"/>
      <c r="JC2119" s="201"/>
      <c r="JD2119" s="201"/>
      <c r="JE2119" s="201"/>
      <c r="JF2119" s="201"/>
      <c r="JG2119" s="201"/>
      <c r="JH2119" s="201"/>
      <c r="JI2119" s="201"/>
      <c r="JJ2119" s="201"/>
      <c r="JK2119" s="201"/>
      <c r="JL2119" s="201"/>
      <c r="JM2119" s="201"/>
      <c r="JN2119" s="201"/>
      <c r="JO2119" s="201"/>
    </row>
    <row r="2120" spans="1:275" s="682" customFormat="1" ht="30" x14ac:dyDescent="0.25">
      <c r="A2120" s="637"/>
      <c r="B2120" s="637">
        <v>1</v>
      </c>
      <c r="C2120" s="1125" t="s">
        <v>399</v>
      </c>
      <c r="D2120" s="947"/>
      <c r="E2120" s="947"/>
      <c r="F2120" s="1571">
        <f t="shared" si="2351"/>
        <v>0</v>
      </c>
      <c r="G2120" s="1571">
        <v>0</v>
      </c>
      <c r="H2120" s="948">
        <f t="shared" si="2352"/>
        <v>0</v>
      </c>
      <c r="I2120" s="948">
        <f t="shared" si="2352"/>
        <v>0</v>
      </c>
      <c r="J2120" s="1066">
        <f t="shared" si="2352"/>
        <v>0</v>
      </c>
      <c r="K2120" s="3441">
        <f t="shared" si="2352"/>
        <v>0</v>
      </c>
      <c r="L2120" s="1148"/>
      <c r="M2120" s="1148"/>
      <c r="N2120" s="1149"/>
      <c r="O2120" s="1149">
        <v>0</v>
      </c>
      <c r="P2120" s="1149"/>
      <c r="Q2120" s="1149"/>
      <c r="R2120" s="1149"/>
      <c r="S2120" s="1149"/>
      <c r="T2120" s="1149"/>
      <c r="U2120" s="1935"/>
      <c r="V2120" s="1935"/>
      <c r="W2120" s="1935"/>
      <c r="X2120" s="1935"/>
      <c r="Y2120" s="1935"/>
      <c r="Z2120" s="1935"/>
      <c r="AA2120" s="1935"/>
      <c r="AB2120" s="1935"/>
      <c r="AC2120" s="1935"/>
      <c r="AD2120" s="1935"/>
      <c r="AE2120" s="1935"/>
      <c r="AF2120" s="1935"/>
      <c r="AG2120" s="1935"/>
      <c r="AH2120" s="3168"/>
      <c r="AI2120" s="1935"/>
      <c r="AJ2120" s="1935"/>
      <c r="AK2120" s="1989"/>
      <c r="AL2120" s="1989"/>
      <c r="AM2120" s="1935"/>
      <c r="AN2120" s="3690"/>
      <c r="AO2120" s="3916">
        <f t="shared" ref="AO2120" si="2357">AO2047</f>
        <v>0</v>
      </c>
      <c r="AP2120" s="4133"/>
      <c r="AQ2120" s="4293"/>
      <c r="AR2120" s="201"/>
      <c r="AS2120" s="201"/>
      <c r="AT2120" s="201"/>
      <c r="AU2120" s="201"/>
      <c r="AV2120" s="201"/>
      <c r="AW2120" s="201"/>
      <c r="AX2120" s="201"/>
      <c r="AY2120" s="201"/>
      <c r="AZ2120" s="201"/>
      <c r="BA2120" s="201"/>
      <c r="BB2120" s="201"/>
      <c r="BC2120" s="201"/>
      <c r="BD2120" s="201"/>
      <c r="BE2120" s="201"/>
      <c r="BF2120" s="201"/>
      <c r="BG2120" s="201"/>
      <c r="BH2120" s="201"/>
      <c r="BI2120" s="201"/>
      <c r="BJ2120" s="201"/>
      <c r="BK2120" s="201"/>
      <c r="BL2120" s="201"/>
      <c r="BM2120" s="201"/>
      <c r="BN2120" s="201"/>
      <c r="BO2120" s="201"/>
      <c r="BP2120" s="201"/>
      <c r="BQ2120" s="201"/>
      <c r="BR2120" s="201"/>
      <c r="BS2120" s="201"/>
      <c r="BT2120" s="201"/>
      <c r="BU2120" s="201"/>
      <c r="BV2120" s="201"/>
      <c r="BW2120" s="201"/>
      <c r="BX2120" s="201"/>
      <c r="BY2120" s="201"/>
      <c r="BZ2120" s="201"/>
      <c r="CA2120" s="201"/>
      <c r="CB2120" s="201"/>
      <c r="CC2120" s="201"/>
      <c r="CD2120" s="201"/>
      <c r="CE2120" s="201"/>
      <c r="CF2120" s="201"/>
      <c r="CG2120" s="201"/>
      <c r="CH2120" s="201"/>
      <c r="CI2120" s="201"/>
      <c r="CJ2120" s="201"/>
      <c r="CK2120" s="201"/>
      <c r="CL2120" s="201"/>
      <c r="CM2120" s="201"/>
      <c r="CN2120" s="201"/>
      <c r="CO2120" s="201"/>
      <c r="CP2120" s="201"/>
      <c r="CQ2120" s="201"/>
      <c r="CR2120" s="201"/>
      <c r="CS2120" s="201"/>
      <c r="CT2120" s="201"/>
      <c r="CU2120" s="201"/>
      <c r="CV2120" s="201"/>
      <c r="CW2120" s="201"/>
      <c r="CX2120" s="201"/>
      <c r="CY2120" s="201"/>
      <c r="CZ2120" s="201"/>
      <c r="DA2120" s="201"/>
      <c r="DB2120" s="201"/>
      <c r="DC2120" s="201"/>
      <c r="DD2120" s="201"/>
      <c r="DE2120" s="201"/>
      <c r="DF2120" s="201"/>
      <c r="DG2120" s="201"/>
      <c r="DH2120" s="201"/>
      <c r="DI2120" s="201"/>
      <c r="DJ2120" s="201"/>
      <c r="DK2120" s="201"/>
      <c r="DL2120" s="201"/>
      <c r="DM2120" s="201"/>
      <c r="DN2120" s="201"/>
      <c r="DO2120" s="201"/>
      <c r="DP2120" s="201"/>
      <c r="DQ2120" s="201"/>
      <c r="DR2120" s="201"/>
      <c r="DS2120" s="201"/>
      <c r="DT2120" s="201"/>
      <c r="DU2120" s="201"/>
      <c r="DV2120" s="201"/>
      <c r="DW2120" s="201"/>
      <c r="DX2120" s="201"/>
      <c r="DY2120" s="201"/>
      <c r="DZ2120" s="201"/>
      <c r="EA2120" s="201"/>
      <c r="EB2120" s="201"/>
      <c r="EC2120" s="201"/>
      <c r="ED2120" s="201"/>
      <c r="EE2120" s="201"/>
      <c r="EF2120" s="201"/>
      <c r="EG2120" s="201"/>
      <c r="EH2120" s="201"/>
      <c r="EI2120" s="201"/>
      <c r="EJ2120" s="201"/>
      <c r="EK2120" s="201"/>
      <c r="EL2120" s="201"/>
      <c r="EM2120" s="201"/>
      <c r="EN2120" s="201"/>
      <c r="EO2120" s="201"/>
      <c r="EP2120" s="201"/>
      <c r="EQ2120" s="201"/>
      <c r="ER2120" s="201"/>
      <c r="ES2120" s="201"/>
      <c r="ET2120" s="201"/>
      <c r="EU2120" s="201"/>
      <c r="EV2120" s="201"/>
      <c r="EW2120" s="201"/>
      <c r="EX2120" s="201"/>
      <c r="EY2120" s="201"/>
      <c r="EZ2120" s="201"/>
      <c r="FA2120" s="201"/>
      <c r="FB2120" s="201"/>
      <c r="FC2120" s="201"/>
      <c r="FD2120" s="201"/>
      <c r="FE2120" s="201"/>
      <c r="FF2120" s="201"/>
      <c r="FG2120" s="201"/>
      <c r="FH2120" s="201"/>
      <c r="FI2120" s="201"/>
      <c r="FJ2120" s="201"/>
      <c r="FK2120" s="201"/>
      <c r="FL2120" s="201"/>
      <c r="FM2120" s="201"/>
      <c r="FN2120" s="201"/>
      <c r="FO2120" s="201"/>
      <c r="FP2120" s="201"/>
      <c r="FQ2120" s="201"/>
      <c r="FR2120" s="201"/>
      <c r="FS2120" s="201"/>
      <c r="FT2120" s="201"/>
      <c r="FU2120" s="201"/>
      <c r="FV2120" s="201"/>
      <c r="FW2120" s="201"/>
      <c r="FX2120" s="201"/>
      <c r="FY2120" s="201"/>
      <c r="FZ2120" s="201"/>
      <c r="GA2120" s="201"/>
      <c r="GB2120" s="201"/>
      <c r="GC2120" s="201"/>
      <c r="GD2120" s="201"/>
      <c r="GE2120" s="201"/>
      <c r="GF2120" s="201"/>
      <c r="GG2120" s="201"/>
      <c r="GH2120" s="201"/>
      <c r="GI2120" s="201"/>
      <c r="GJ2120" s="201"/>
      <c r="GK2120" s="201"/>
      <c r="GL2120" s="201"/>
      <c r="GM2120" s="201"/>
      <c r="GN2120" s="201"/>
      <c r="GO2120" s="201"/>
      <c r="GP2120" s="201"/>
      <c r="GQ2120" s="201"/>
      <c r="GR2120" s="201"/>
      <c r="GS2120" s="201"/>
      <c r="GT2120" s="201"/>
      <c r="GU2120" s="201"/>
      <c r="GV2120" s="201"/>
      <c r="GW2120" s="201"/>
      <c r="GX2120" s="201"/>
      <c r="GY2120" s="201"/>
      <c r="GZ2120" s="201"/>
      <c r="HA2120" s="201"/>
      <c r="HB2120" s="201"/>
      <c r="HC2120" s="201"/>
      <c r="HD2120" s="201"/>
      <c r="HE2120" s="201"/>
      <c r="HF2120" s="201"/>
      <c r="HG2120" s="201"/>
      <c r="HH2120" s="201"/>
      <c r="HI2120" s="201"/>
      <c r="HJ2120" s="201"/>
      <c r="HK2120" s="201"/>
      <c r="HL2120" s="201"/>
      <c r="HM2120" s="201"/>
      <c r="HN2120" s="201"/>
      <c r="HO2120" s="201"/>
      <c r="HP2120" s="201"/>
      <c r="HQ2120" s="201"/>
      <c r="HR2120" s="201"/>
      <c r="HS2120" s="201"/>
      <c r="HT2120" s="201"/>
      <c r="HU2120" s="201"/>
      <c r="HV2120" s="201"/>
      <c r="HW2120" s="201"/>
      <c r="HX2120" s="201"/>
      <c r="HY2120" s="201"/>
      <c r="HZ2120" s="201"/>
      <c r="IA2120" s="201"/>
      <c r="IB2120" s="201"/>
      <c r="IC2120" s="201"/>
      <c r="ID2120" s="201"/>
      <c r="IE2120" s="201"/>
      <c r="IF2120" s="201"/>
      <c r="IG2120" s="201"/>
      <c r="IH2120" s="201"/>
      <c r="II2120" s="201"/>
      <c r="IJ2120" s="201"/>
      <c r="IK2120" s="201"/>
      <c r="IL2120" s="201"/>
      <c r="IM2120" s="201"/>
      <c r="IN2120" s="201"/>
      <c r="IO2120" s="201"/>
      <c r="IP2120" s="201"/>
      <c r="IQ2120" s="201"/>
      <c r="IR2120" s="201"/>
      <c r="IS2120" s="201"/>
      <c r="IT2120" s="201"/>
      <c r="IU2120" s="201"/>
      <c r="IV2120" s="201"/>
      <c r="IW2120" s="201"/>
      <c r="IX2120" s="201"/>
      <c r="IY2120" s="201"/>
      <c r="IZ2120" s="201"/>
      <c r="JA2120" s="201"/>
      <c r="JB2120" s="201"/>
      <c r="JC2120" s="201"/>
      <c r="JD2120" s="201"/>
      <c r="JE2120" s="201"/>
      <c r="JF2120" s="201"/>
      <c r="JG2120" s="201"/>
      <c r="JH2120" s="201"/>
      <c r="JI2120" s="201"/>
      <c r="JJ2120" s="201"/>
      <c r="JK2120" s="201"/>
      <c r="JL2120" s="201"/>
      <c r="JM2120" s="201"/>
      <c r="JN2120" s="201"/>
      <c r="JO2120" s="201"/>
    </row>
    <row r="2121" spans="1:275" s="682" customFormat="1" ht="60" x14ac:dyDescent="0.25">
      <c r="A2121" s="637"/>
      <c r="B2121" s="637">
        <v>1</v>
      </c>
      <c r="C2121" s="1125" t="s">
        <v>375</v>
      </c>
      <c r="D2121" s="947"/>
      <c r="E2121" s="947"/>
      <c r="F2121" s="1571">
        <f t="shared" si="2351"/>
        <v>0</v>
      </c>
      <c r="G2121" s="1571">
        <v>0</v>
      </c>
      <c r="H2121" s="948">
        <f t="shared" si="2352"/>
        <v>0</v>
      </c>
      <c r="I2121" s="948">
        <f t="shared" si="2352"/>
        <v>0</v>
      </c>
      <c r="J2121" s="1066">
        <f t="shared" si="2352"/>
        <v>0</v>
      </c>
      <c r="K2121" s="3441">
        <f t="shared" si="2352"/>
        <v>0</v>
      </c>
      <c r="L2121" s="1148"/>
      <c r="M2121" s="1148"/>
      <c r="N2121" s="1149"/>
      <c r="O2121" s="1149">
        <v>0</v>
      </c>
      <c r="P2121" s="1149"/>
      <c r="Q2121" s="1149"/>
      <c r="R2121" s="1149"/>
      <c r="S2121" s="1149"/>
      <c r="T2121" s="1149"/>
      <c r="U2121" s="1935"/>
      <c r="V2121" s="1935"/>
      <c r="W2121" s="1935"/>
      <c r="X2121" s="1935"/>
      <c r="Y2121" s="1935"/>
      <c r="Z2121" s="1935"/>
      <c r="AA2121" s="1935"/>
      <c r="AB2121" s="1935"/>
      <c r="AC2121" s="1935"/>
      <c r="AD2121" s="1935"/>
      <c r="AE2121" s="1935"/>
      <c r="AF2121" s="1935"/>
      <c r="AG2121" s="1935"/>
      <c r="AH2121" s="3168"/>
      <c r="AI2121" s="1935"/>
      <c r="AJ2121" s="1935"/>
      <c r="AK2121" s="1989"/>
      <c r="AL2121" s="1989"/>
      <c r="AM2121" s="1935"/>
      <c r="AN2121" s="3690"/>
      <c r="AO2121" s="3916">
        <f t="shared" ref="AO2121" si="2358">AO2048</f>
        <v>0</v>
      </c>
      <c r="AP2121" s="4133"/>
      <c r="AQ2121" s="4293"/>
      <c r="AR2121" s="201"/>
      <c r="AS2121" s="201"/>
      <c r="AT2121" s="201"/>
      <c r="AU2121" s="201"/>
      <c r="AV2121" s="201"/>
      <c r="AW2121" s="201"/>
      <c r="AX2121" s="201"/>
      <c r="AY2121" s="201"/>
      <c r="AZ2121" s="201"/>
      <c r="BA2121" s="201"/>
      <c r="BB2121" s="201"/>
      <c r="BC2121" s="201"/>
      <c r="BD2121" s="201"/>
      <c r="BE2121" s="201"/>
      <c r="BF2121" s="201"/>
      <c r="BG2121" s="201"/>
      <c r="BH2121" s="201"/>
      <c r="BI2121" s="201"/>
      <c r="BJ2121" s="201"/>
      <c r="BK2121" s="201"/>
      <c r="BL2121" s="201"/>
      <c r="BM2121" s="201"/>
      <c r="BN2121" s="201"/>
      <c r="BO2121" s="201"/>
      <c r="BP2121" s="201"/>
      <c r="BQ2121" s="201"/>
      <c r="BR2121" s="201"/>
      <c r="BS2121" s="201"/>
      <c r="BT2121" s="201"/>
      <c r="BU2121" s="201"/>
      <c r="BV2121" s="201"/>
      <c r="BW2121" s="201"/>
      <c r="BX2121" s="201"/>
      <c r="BY2121" s="201"/>
      <c r="BZ2121" s="201"/>
      <c r="CA2121" s="201"/>
      <c r="CB2121" s="201"/>
      <c r="CC2121" s="201"/>
      <c r="CD2121" s="201"/>
      <c r="CE2121" s="201"/>
      <c r="CF2121" s="201"/>
      <c r="CG2121" s="201"/>
      <c r="CH2121" s="201"/>
      <c r="CI2121" s="201"/>
      <c r="CJ2121" s="201"/>
      <c r="CK2121" s="201"/>
      <c r="CL2121" s="201"/>
      <c r="CM2121" s="201"/>
      <c r="CN2121" s="201"/>
      <c r="CO2121" s="201"/>
      <c r="CP2121" s="201"/>
      <c r="CQ2121" s="201"/>
      <c r="CR2121" s="201"/>
      <c r="CS2121" s="201"/>
      <c r="CT2121" s="201"/>
      <c r="CU2121" s="201"/>
      <c r="CV2121" s="201"/>
      <c r="CW2121" s="201"/>
      <c r="CX2121" s="201"/>
      <c r="CY2121" s="201"/>
      <c r="CZ2121" s="201"/>
      <c r="DA2121" s="201"/>
      <c r="DB2121" s="201"/>
      <c r="DC2121" s="201"/>
      <c r="DD2121" s="201"/>
      <c r="DE2121" s="201"/>
      <c r="DF2121" s="201"/>
      <c r="DG2121" s="201"/>
      <c r="DH2121" s="201"/>
      <c r="DI2121" s="201"/>
      <c r="DJ2121" s="201"/>
      <c r="DK2121" s="201"/>
      <c r="DL2121" s="201"/>
      <c r="DM2121" s="201"/>
      <c r="DN2121" s="201"/>
      <c r="DO2121" s="201"/>
      <c r="DP2121" s="201"/>
      <c r="DQ2121" s="201"/>
      <c r="DR2121" s="201"/>
      <c r="DS2121" s="201"/>
      <c r="DT2121" s="201"/>
      <c r="DU2121" s="201"/>
      <c r="DV2121" s="201"/>
      <c r="DW2121" s="201"/>
      <c r="DX2121" s="201"/>
      <c r="DY2121" s="201"/>
      <c r="DZ2121" s="201"/>
      <c r="EA2121" s="201"/>
      <c r="EB2121" s="201"/>
      <c r="EC2121" s="201"/>
      <c r="ED2121" s="201"/>
      <c r="EE2121" s="201"/>
      <c r="EF2121" s="201"/>
      <c r="EG2121" s="201"/>
      <c r="EH2121" s="201"/>
      <c r="EI2121" s="201"/>
      <c r="EJ2121" s="201"/>
      <c r="EK2121" s="201"/>
      <c r="EL2121" s="201"/>
      <c r="EM2121" s="201"/>
      <c r="EN2121" s="201"/>
      <c r="EO2121" s="201"/>
      <c r="EP2121" s="201"/>
      <c r="EQ2121" s="201"/>
      <c r="ER2121" s="201"/>
      <c r="ES2121" s="201"/>
      <c r="ET2121" s="201"/>
      <c r="EU2121" s="201"/>
      <c r="EV2121" s="201"/>
      <c r="EW2121" s="201"/>
      <c r="EX2121" s="201"/>
      <c r="EY2121" s="201"/>
      <c r="EZ2121" s="201"/>
      <c r="FA2121" s="201"/>
      <c r="FB2121" s="201"/>
      <c r="FC2121" s="201"/>
      <c r="FD2121" s="201"/>
      <c r="FE2121" s="201"/>
      <c r="FF2121" s="201"/>
      <c r="FG2121" s="201"/>
      <c r="FH2121" s="201"/>
      <c r="FI2121" s="201"/>
      <c r="FJ2121" s="201"/>
      <c r="FK2121" s="201"/>
      <c r="FL2121" s="201"/>
      <c r="FM2121" s="201"/>
      <c r="FN2121" s="201"/>
      <c r="FO2121" s="201"/>
      <c r="FP2121" s="201"/>
      <c r="FQ2121" s="201"/>
      <c r="FR2121" s="201"/>
      <c r="FS2121" s="201"/>
      <c r="FT2121" s="201"/>
      <c r="FU2121" s="201"/>
      <c r="FV2121" s="201"/>
      <c r="FW2121" s="201"/>
      <c r="FX2121" s="201"/>
      <c r="FY2121" s="201"/>
      <c r="FZ2121" s="201"/>
      <c r="GA2121" s="201"/>
      <c r="GB2121" s="201"/>
      <c r="GC2121" s="201"/>
      <c r="GD2121" s="201"/>
      <c r="GE2121" s="201"/>
      <c r="GF2121" s="201"/>
      <c r="GG2121" s="201"/>
      <c r="GH2121" s="201"/>
      <c r="GI2121" s="201"/>
      <c r="GJ2121" s="201"/>
      <c r="GK2121" s="201"/>
      <c r="GL2121" s="201"/>
      <c r="GM2121" s="201"/>
      <c r="GN2121" s="201"/>
      <c r="GO2121" s="201"/>
      <c r="GP2121" s="201"/>
      <c r="GQ2121" s="201"/>
      <c r="GR2121" s="201"/>
      <c r="GS2121" s="201"/>
      <c r="GT2121" s="201"/>
      <c r="GU2121" s="201"/>
      <c r="GV2121" s="201"/>
      <c r="GW2121" s="201"/>
      <c r="GX2121" s="201"/>
      <c r="GY2121" s="201"/>
      <c r="GZ2121" s="201"/>
      <c r="HA2121" s="201"/>
      <c r="HB2121" s="201"/>
      <c r="HC2121" s="201"/>
      <c r="HD2121" s="201"/>
      <c r="HE2121" s="201"/>
      <c r="HF2121" s="201"/>
      <c r="HG2121" s="201"/>
      <c r="HH2121" s="201"/>
      <c r="HI2121" s="201"/>
      <c r="HJ2121" s="201"/>
      <c r="HK2121" s="201"/>
      <c r="HL2121" s="201"/>
      <c r="HM2121" s="201"/>
      <c r="HN2121" s="201"/>
      <c r="HO2121" s="201"/>
      <c r="HP2121" s="201"/>
      <c r="HQ2121" s="201"/>
      <c r="HR2121" s="201"/>
      <c r="HS2121" s="201"/>
      <c r="HT2121" s="201"/>
      <c r="HU2121" s="201"/>
      <c r="HV2121" s="201"/>
      <c r="HW2121" s="201"/>
      <c r="HX2121" s="201"/>
      <c r="HY2121" s="201"/>
      <c r="HZ2121" s="201"/>
      <c r="IA2121" s="201"/>
      <c r="IB2121" s="201"/>
      <c r="IC2121" s="201"/>
      <c r="ID2121" s="201"/>
      <c r="IE2121" s="201"/>
      <c r="IF2121" s="201"/>
      <c r="IG2121" s="201"/>
      <c r="IH2121" s="201"/>
      <c r="II2121" s="201"/>
      <c r="IJ2121" s="201"/>
      <c r="IK2121" s="201"/>
      <c r="IL2121" s="201"/>
      <c r="IM2121" s="201"/>
      <c r="IN2121" s="201"/>
      <c r="IO2121" s="201"/>
      <c r="IP2121" s="201"/>
      <c r="IQ2121" s="201"/>
      <c r="IR2121" s="201"/>
      <c r="IS2121" s="201"/>
      <c r="IT2121" s="201"/>
      <c r="IU2121" s="201"/>
      <c r="IV2121" s="201"/>
      <c r="IW2121" s="201"/>
      <c r="IX2121" s="201"/>
      <c r="IY2121" s="201"/>
      <c r="IZ2121" s="201"/>
      <c r="JA2121" s="201"/>
      <c r="JB2121" s="201"/>
      <c r="JC2121" s="201"/>
      <c r="JD2121" s="201"/>
      <c r="JE2121" s="201"/>
      <c r="JF2121" s="201"/>
      <c r="JG2121" s="201"/>
      <c r="JH2121" s="201"/>
      <c r="JI2121" s="201"/>
      <c r="JJ2121" s="201"/>
      <c r="JK2121" s="201"/>
      <c r="JL2121" s="201"/>
      <c r="JM2121" s="201"/>
      <c r="JN2121" s="201"/>
      <c r="JO2121" s="201"/>
    </row>
    <row r="2122" spans="1:275" s="682" customFormat="1" ht="45" x14ac:dyDescent="0.25">
      <c r="A2122" s="637">
        <v>1</v>
      </c>
      <c r="B2122" s="637">
        <v>1</v>
      </c>
      <c r="C2122" s="2561" t="s">
        <v>376</v>
      </c>
      <c r="D2122" s="947"/>
      <c r="E2122" s="947"/>
      <c r="F2122" s="1571">
        <f t="shared" si="2351"/>
        <v>0</v>
      </c>
      <c r="G2122" s="1571">
        <v>0</v>
      </c>
      <c r="H2122" s="948">
        <f t="shared" si="2352"/>
        <v>0</v>
      </c>
      <c r="I2122" s="948">
        <f t="shared" si="2352"/>
        <v>0</v>
      </c>
      <c r="J2122" s="1066">
        <f t="shared" si="2352"/>
        <v>0</v>
      </c>
      <c r="K2122" s="3441">
        <f t="shared" si="2352"/>
        <v>0</v>
      </c>
      <c r="L2122" s="1148"/>
      <c r="M2122" s="1148"/>
      <c r="N2122" s="1149"/>
      <c r="O2122" s="1149">
        <v>0</v>
      </c>
      <c r="P2122" s="1149"/>
      <c r="Q2122" s="1149"/>
      <c r="R2122" s="1149"/>
      <c r="S2122" s="1149"/>
      <c r="T2122" s="1149"/>
      <c r="U2122" s="1935"/>
      <c r="V2122" s="1935"/>
      <c r="W2122" s="1935"/>
      <c r="X2122" s="1935"/>
      <c r="Y2122" s="1935"/>
      <c r="Z2122" s="1935"/>
      <c r="AA2122" s="1935"/>
      <c r="AB2122" s="1935"/>
      <c r="AC2122" s="1935"/>
      <c r="AD2122" s="1935"/>
      <c r="AE2122" s="1935"/>
      <c r="AF2122" s="1935"/>
      <c r="AG2122" s="1935"/>
      <c r="AH2122" s="3168"/>
      <c r="AI2122" s="1935"/>
      <c r="AJ2122" s="1935"/>
      <c r="AK2122" s="1989"/>
      <c r="AL2122" s="1989"/>
      <c r="AM2122" s="1935"/>
      <c r="AN2122" s="3690"/>
      <c r="AO2122" s="3916">
        <f t="shared" ref="AO2122" si="2359">AO2049</f>
        <v>0</v>
      </c>
      <c r="AP2122" s="4133"/>
      <c r="AQ2122" s="4293"/>
      <c r="AR2122" s="201"/>
      <c r="AS2122" s="201"/>
      <c r="AT2122" s="201"/>
      <c r="AU2122" s="201"/>
      <c r="AV2122" s="201"/>
      <c r="AW2122" s="201"/>
      <c r="AX2122" s="201"/>
      <c r="AY2122" s="201"/>
      <c r="AZ2122" s="201"/>
      <c r="BA2122" s="201"/>
      <c r="BB2122" s="201"/>
      <c r="BC2122" s="201"/>
      <c r="BD2122" s="201"/>
      <c r="BE2122" s="201"/>
      <c r="BF2122" s="201"/>
      <c r="BG2122" s="201"/>
      <c r="BH2122" s="201"/>
      <c r="BI2122" s="201"/>
      <c r="BJ2122" s="201"/>
      <c r="BK2122" s="201"/>
      <c r="BL2122" s="201"/>
      <c r="BM2122" s="201"/>
      <c r="BN2122" s="201"/>
      <c r="BO2122" s="201"/>
      <c r="BP2122" s="201"/>
      <c r="BQ2122" s="201"/>
      <c r="BR2122" s="201"/>
      <c r="BS2122" s="201"/>
      <c r="BT2122" s="201"/>
      <c r="BU2122" s="201"/>
      <c r="BV2122" s="201"/>
      <c r="BW2122" s="201"/>
      <c r="BX2122" s="201"/>
      <c r="BY2122" s="201"/>
      <c r="BZ2122" s="201"/>
      <c r="CA2122" s="201"/>
      <c r="CB2122" s="201"/>
      <c r="CC2122" s="201"/>
      <c r="CD2122" s="201"/>
      <c r="CE2122" s="201"/>
      <c r="CF2122" s="201"/>
      <c r="CG2122" s="201"/>
      <c r="CH2122" s="201"/>
      <c r="CI2122" s="201"/>
      <c r="CJ2122" s="201"/>
      <c r="CK2122" s="201"/>
      <c r="CL2122" s="201"/>
      <c r="CM2122" s="201"/>
      <c r="CN2122" s="201"/>
      <c r="CO2122" s="201"/>
      <c r="CP2122" s="201"/>
      <c r="CQ2122" s="201"/>
      <c r="CR2122" s="201"/>
      <c r="CS2122" s="201"/>
      <c r="CT2122" s="201"/>
      <c r="CU2122" s="201"/>
      <c r="CV2122" s="201"/>
      <c r="CW2122" s="201"/>
      <c r="CX2122" s="201"/>
      <c r="CY2122" s="201"/>
      <c r="CZ2122" s="201"/>
      <c r="DA2122" s="201"/>
      <c r="DB2122" s="201"/>
      <c r="DC2122" s="201"/>
      <c r="DD2122" s="201"/>
      <c r="DE2122" s="201"/>
      <c r="DF2122" s="201"/>
      <c r="DG2122" s="201"/>
      <c r="DH2122" s="201"/>
      <c r="DI2122" s="201"/>
      <c r="DJ2122" s="201"/>
      <c r="DK2122" s="201"/>
      <c r="DL2122" s="201"/>
      <c r="DM2122" s="201"/>
      <c r="DN2122" s="201"/>
      <c r="DO2122" s="201"/>
      <c r="DP2122" s="201"/>
      <c r="DQ2122" s="201"/>
      <c r="DR2122" s="201"/>
      <c r="DS2122" s="201"/>
      <c r="DT2122" s="201"/>
      <c r="DU2122" s="201"/>
      <c r="DV2122" s="201"/>
      <c r="DW2122" s="201"/>
      <c r="DX2122" s="201"/>
      <c r="DY2122" s="201"/>
      <c r="DZ2122" s="201"/>
      <c r="EA2122" s="201"/>
      <c r="EB2122" s="201"/>
      <c r="EC2122" s="201"/>
      <c r="ED2122" s="201"/>
      <c r="EE2122" s="201"/>
      <c r="EF2122" s="201"/>
      <c r="EG2122" s="201"/>
      <c r="EH2122" s="201"/>
      <c r="EI2122" s="201"/>
      <c r="EJ2122" s="201"/>
      <c r="EK2122" s="201"/>
      <c r="EL2122" s="201"/>
      <c r="EM2122" s="201"/>
      <c r="EN2122" s="201"/>
      <c r="EO2122" s="201"/>
      <c r="EP2122" s="201"/>
      <c r="EQ2122" s="201"/>
      <c r="ER2122" s="201"/>
      <c r="ES2122" s="201"/>
      <c r="ET2122" s="201"/>
      <c r="EU2122" s="201"/>
      <c r="EV2122" s="201"/>
      <c r="EW2122" s="201"/>
      <c r="EX2122" s="201"/>
      <c r="EY2122" s="201"/>
      <c r="EZ2122" s="201"/>
      <c r="FA2122" s="201"/>
      <c r="FB2122" s="201"/>
      <c r="FC2122" s="201"/>
      <c r="FD2122" s="201"/>
      <c r="FE2122" s="201"/>
      <c r="FF2122" s="201"/>
      <c r="FG2122" s="201"/>
      <c r="FH2122" s="201"/>
      <c r="FI2122" s="201"/>
      <c r="FJ2122" s="201"/>
      <c r="FK2122" s="201"/>
      <c r="FL2122" s="201"/>
      <c r="FM2122" s="201"/>
      <c r="FN2122" s="201"/>
      <c r="FO2122" s="201"/>
      <c r="FP2122" s="201"/>
      <c r="FQ2122" s="201"/>
      <c r="FR2122" s="201"/>
      <c r="FS2122" s="201"/>
      <c r="FT2122" s="201"/>
      <c r="FU2122" s="201"/>
      <c r="FV2122" s="201"/>
      <c r="FW2122" s="201"/>
      <c r="FX2122" s="201"/>
      <c r="FY2122" s="201"/>
      <c r="FZ2122" s="201"/>
      <c r="GA2122" s="201"/>
      <c r="GB2122" s="201"/>
      <c r="GC2122" s="201"/>
      <c r="GD2122" s="201"/>
      <c r="GE2122" s="201"/>
      <c r="GF2122" s="201"/>
      <c r="GG2122" s="201"/>
      <c r="GH2122" s="201"/>
      <c r="GI2122" s="201"/>
      <c r="GJ2122" s="201"/>
      <c r="GK2122" s="201"/>
      <c r="GL2122" s="201"/>
      <c r="GM2122" s="201"/>
      <c r="GN2122" s="201"/>
      <c r="GO2122" s="201"/>
      <c r="GP2122" s="201"/>
      <c r="GQ2122" s="201"/>
      <c r="GR2122" s="201"/>
      <c r="GS2122" s="201"/>
      <c r="GT2122" s="201"/>
      <c r="GU2122" s="201"/>
      <c r="GV2122" s="201"/>
      <c r="GW2122" s="201"/>
      <c r="GX2122" s="201"/>
      <c r="GY2122" s="201"/>
      <c r="GZ2122" s="201"/>
      <c r="HA2122" s="201"/>
      <c r="HB2122" s="201"/>
      <c r="HC2122" s="201"/>
      <c r="HD2122" s="201"/>
      <c r="HE2122" s="201"/>
      <c r="HF2122" s="201"/>
      <c r="HG2122" s="201"/>
      <c r="HH2122" s="201"/>
      <c r="HI2122" s="201"/>
      <c r="HJ2122" s="201"/>
      <c r="HK2122" s="201"/>
      <c r="HL2122" s="201"/>
      <c r="HM2122" s="201"/>
      <c r="HN2122" s="201"/>
      <c r="HO2122" s="201"/>
      <c r="HP2122" s="201"/>
      <c r="HQ2122" s="201"/>
      <c r="HR2122" s="201"/>
      <c r="HS2122" s="201"/>
      <c r="HT2122" s="201"/>
      <c r="HU2122" s="201"/>
      <c r="HV2122" s="201"/>
      <c r="HW2122" s="201"/>
      <c r="HX2122" s="201"/>
      <c r="HY2122" s="201"/>
      <c r="HZ2122" s="201"/>
      <c r="IA2122" s="201"/>
      <c r="IB2122" s="201"/>
      <c r="IC2122" s="201"/>
      <c r="ID2122" s="201"/>
      <c r="IE2122" s="201"/>
      <c r="IF2122" s="201"/>
      <c r="IG2122" s="201"/>
      <c r="IH2122" s="201"/>
      <c r="II2122" s="201"/>
      <c r="IJ2122" s="201"/>
      <c r="IK2122" s="201"/>
      <c r="IL2122" s="201"/>
      <c r="IM2122" s="201"/>
      <c r="IN2122" s="201"/>
      <c r="IO2122" s="201"/>
      <c r="IP2122" s="201"/>
      <c r="IQ2122" s="201"/>
      <c r="IR2122" s="201"/>
      <c r="IS2122" s="201"/>
      <c r="IT2122" s="201"/>
      <c r="IU2122" s="201"/>
      <c r="IV2122" s="201"/>
      <c r="IW2122" s="201"/>
      <c r="IX2122" s="201"/>
      <c r="IY2122" s="201"/>
      <c r="IZ2122" s="201"/>
      <c r="JA2122" s="201"/>
      <c r="JB2122" s="201"/>
      <c r="JC2122" s="201"/>
      <c r="JD2122" s="201"/>
      <c r="JE2122" s="201"/>
      <c r="JF2122" s="201"/>
      <c r="JG2122" s="201"/>
      <c r="JH2122" s="201"/>
      <c r="JI2122" s="201"/>
      <c r="JJ2122" s="201"/>
      <c r="JK2122" s="201"/>
      <c r="JL2122" s="201"/>
      <c r="JM2122" s="201"/>
      <c r="JN2122" s="201"/>
      <c r="JO2122" s="201"/>
    </row>
    <row r="2123" spans="1:275" s="682" customFormat="1" ht="45" x14ac:dyDescent="0.25">
      <c r="A2123" s="637"/>
      <c r="B2123" s="637"/>
      <c r="C2123" s="2561" t="s">
        <v>466</v>
      </c>
      <c r="D2123" s="947"/>
      <c r="E2123" s="947"/>
      <c r="F2123" s="1571">
        <f t="shared" si="2351"/>
        <v>522</v>
      </c>
      <c r="G2123" s="1571">
        <v>0</v>
      </c>
      <c r="H2123" s="948">
        <f t="shared" ref="H2123:J2123" si="2360">H2050</f>
        <v>522</v>
      </c>
      <c r="I2123" s="948">
        <f t="shared" si="2360"/>
        <v>1143</v>
      </c>
      <c r="J2123" s="1066">
        <f t="shared" si="2360"/>
        <v>218.9655172413793</v>
      </c>
      <c r="K2123" s="3441"/>
      <c r="L2123" s="1148"/>
      <c r="M2123" s="1148"/>
      <c r="N2123" s="1149"/>
      <c r="O2123" s="1149">
        <v>0</v>
      </c>
      <c r="P2123" s="1149"/>
      <c r="Q2123" s="1149"/>
      <c r="R2123" s="1149"/>
      <c r="S2123" s="1149"/>
      <c r="T2123" s="1149"/>
      <c r="U2123" s="1935"/>
      <c r="V2123" s="1935"/>
      <c r="W2123" s="1935"/>
      <c r="X2123" s="1935"/>
      <c r="Y2123" s="1935"/>
      <c r="Z2123" s="1935"/>
      <c r="AA2123" s="1935"/>
      <c r="AB2123" s="1935"/>
      <c r="AC2123" s="1935"/>
      <c r="AD2123" s="1935"/>
      <c r="AE2123" s="1935"/>
      <c r="AF2123" s="1935"/>
      <c r="AG2123" s="1935"/>
      <c r="AH2123" s="3168"/>
      <c r="AI2123" s="1935"/>
      <c r="AJ2123" s="1935"/>
      <c r="AK2123" s="1989"/>
      <c r="AL2123" s="1989"/>
      <c r="AM2123" s="1935"/>
      <c r="AN2123" s="3690"/>
      <c r="AO2123" s="3916"/>
      <c r="AP2123" s="4133"/>
      <c r="AQ2123" s="4293"/>
      <c r="AR2123" s="201"/>
      <c r="AS2123" s="201"/>
      <c r="AT2123" s="201"/>
      <c r="AU2123" s="201"/>
      <c r="AV2123" s="201"/>
      <c r="AW2123" s="201"/>
      <c r="AX2123" s="201"/>
      <c r="AY2123" s="201"/>
      <c r="AZ2123" s="201"/>
      <c r="BA2123" s="201"/>
      <c r="BB2123" s="201"/>
      <c r="BC2123" s="201"/>
      <c r="BD2123" s="201"/>
      <c r="BE2123" s="201"/>
      <c r="BF2123" s="201"/>
      <c r="BG2123" s="201"/>
      <c r="BH2123" s="201"/>
      <c r="BI2123" s="201"/>
      <c r="BJ2123" s="201"/>
      <c r="BK2123" s="201"/>
      <c r="BL2123" s="201"/>
      <c r="BM2123" s="201"/>
      <c r="BN2123" s="201"/>
      <c r="BO2123" s="201"/>
      <c r="BP2123" s="201"/>
      <c r="BQ2123" s="201"/>
      <c r="BR2123" s="201"/>
      <c r="BS2123" s="201"/>
      <c r="BT2123" s="201"/>
      <c r="BU2123" s="201"/>
      <c r="BV2123" s="201"/>
      <c r="BW2123" s="201"/>
      <c r="BX2123" s="201"/>
      <c r="BY2123" s="201"/>
      <c r="BZ2123" s="201"/>
      <c r="CA2123" s="201"/>
      <c r="CB2123" s="201"/>
      <c r="CC2123" s="201"/>
      <c r="CD2123" s="201"/>
      <c r="CE2123" s="201"/>
      <c r="CF2123" s="201"/>
      <c r="CG2123" s="201"/>
      <c r="CH2123" s="201"/>
      <c r="CI2123" s="201"/>
      <c r="CJ2123" s="201"/>
      <c r="CK2123" s="201"/>
      <c r="CL2123" s="201"/>
      <c r="CM2123" s="201"/>
      <c r="CN2123" s="201"/>
      <c r="CO2123" s="201"/>
      <c r="CP2123" s="201"/>
      <c r="CQ2123" s="201"/>
      <c r="CR2123" s="201"/>
      <c r="CS2123" s="201"/>
      <c r="CT2123" s="201"/>
      <c r="CU2123" s="201"/>
      <c r="CV2123" s="201"/>
      <c r="CW2123" s="201"/>
      <c r="CX2123" s="201"/>
      <c r="CY2123" s="201"/>
      <c r="CZ2123" s="201"/>
      <c r="DA2123" s="201"/>
      <c r="DB2123" s="201"/>
      <c r="DC2123" s="201"/>
      <c r="DD2123" s="201"/>
      <c r="DE2123" s="201"/>
      <c r="DF2123" s="201"/>
      <c r="DG2123" s="201"/>
      <c r="DH2123" s="201"/>
      <c r="DI2123" s="201"/>
      <c r="DJ2123" s="201"/>
      <c r="DK2123" s="201"/>
      <c r="DL2123" s="201"/>
      <c r="DM2123" s="201"/>
      <c r="DN2123" s="201"/>
      <c r="DO2123" s="201"/>
      <c r="DP2123" s="201"/>
      <c r="DQ2123" s="201"/>
      <c r="DR2123" s="201"/>
      <c r="DS2123" s="201"/>
      <c r="DT2123" s="201"/>
      <c r="DU2123" s="201"/>
      <c r="DV2123" s="201"/>
      <c r="DW2123" s="201"/>
      <c r="DX2123" s="201"/>
      <c r="DY2123" s="201"/>
      <c r="DZ2123" s="201"/>
      <c r="EA2123" s="201"/>
      <c r="EB2123" s="201"/>
      <c r="EC2123" s="201"/>
      <c r="ED2123" s="201"/>
      <c r="EE2123" s="201"/>
      <c r="EF2123" s="201"/>
      <c r="EG2123" s="201"/>
      <c r="EH2123" s="201"/>
      <c r="EI2123" s="201"/>
      <c r="EJ2123" s="201"/>
      <c r="EK2123" s="201"/>
      <c r="EL2123" s="201"/>
      <c r="EM2123" s="201"/>
      <c r="EN2123" s="201"/>
      <c r="EO2123" s="201"/>
      <c r="EP2123" s="201"/>
      <c r="EQ2123" s="201"/>
      <c r="ER2123" s="201"/>
      <c r="ES2123" s="201"/>
      <c r="ET2123" s="201"/>
      <c r="EU2123" s="201"/>
      <c r="EV2123" s="201"/>
      <c r="EW2123" s="201"/>
      <c r="EX2123" s="201"/>
      <c r="EY2123" s="201"/>
      <c r="EZ2123" s="201"/>
      <c r="FA2123" s="201"/>
      <c r="FB2123" s="201"/>
      <c r="FC2123" s="201"/>
      <c r="FD2123" s="201"/>
      <c r="FE2123" s="201"/>
      <c r="FF2123" s="201"/>
      <c r="FG2123" s="201"/>
      <c r="FH2123" s="201"/>
      <c r="FI2123" s="201"/>
      <c r="FJ2123" s="201"/>
      <c r="FK2123" s="201"/>
      <c r="FL2123" s="201"/>
      <c r="FM2123" s="201"/>
      <c r="FN2123" s="201"/>
      <c r="FO2123" s="201"/>
      <c r="FP2123" s="201"/>
      <c r="FQ2123" s="201"/>
      <c r="FR2123" s="201"/>
      <c r="FS2123" s="201"/>
      <c r="FT2123" s="201"/>
      <c r="FU2123" s="201"/>
      <c r="FV2123" s="201"/>
      <c r="FW2123" s="201"/>
      <c r="FX2123" s="201"/>
      <c r="FY2123" s="201"/>
      <c r="FZ2123" s="201"/>
      <c r="GA2123" s="201"/>
      <c r="GB2123" s="201"/>
      <c r="GC2123" s="201"/>
      <c r="GD2123" s="201"/>
      <c r="GE2123" s="201"/>
      <c r="GF2123" s="201"/>
      <c r="GG2123" s="201"/>
      <c r="GH2123" s="201"/>
      <c r="GI2123" s="201"/>
      <c r="GJ2123" s="201"/>
      <c r="GK2123" s="201"/>
      <c r="GL2123" s="201"/>
      <c r="GM2123" s="201"/>
      <c r="GN2123" s="201"/>
      <c r="GO2123" s="201"/>
      <c r="GP2123" s="201"/>
      <c r="GQ2123" s="201"/>
      <c r="GR2123" s="201"/>
      <c r="GS2123" s="201"/>
      <c r="GT2123" s="201"/>
      <c r="GU2123" s="201"/>
      <c r="GV2123" s="201"/>
      <c r="GW2123" s="201"/>
      <c r="GX2123" s="201"/>
      <c r="GY2123" s="201"/>
      <c r="GZ2123" s="201"/>
      <c r="HA2123" s="201"/>
      <c r="HB2123" s="201"/>
      <c r="HC2123" s="201"/>
      <c r="HD2123" s="201"/>
      <c r="HE2123" s="201"/>
      <c r="HF2123" s="201"/>
      <c r="HG2123" s="201"/>
      <c r="HH2123" s="201"/>
      <c r="HI2123" s="201"/>
      <c r="HJ2123" s="201"/>
      <c r="HK2123" s="201"/>
      <c r="HL2123" s="201"/>
      <c r="HM2123" s="201"/>
      <c r="HN2123" s="201"/>
      <c r="HO2123" s="201"/>
      <c r="HP2123" s="201"/>
      <c r="HQ2123" s="201"/>
      <c r="HR2123" s="201"/>
      <c r="HS2123" s="201"/>
      <c r="HT2123" s="201"/>
      <c r="HU2123" s="201"/>
      <c r="HV2123" s="201"/>
      <c r="HW2123" s="201"/>
      <c r="HX2123" s="201"/>
      <c r="HY2123" s="201"/>
      <c r="HZ2123" s="201"/>
      <c r="IA2123" s="201"/>
      <c r="IB2123" s="201"/>
      <c r="IC2123" s="201"/>
      <c r="ID2123" s="201"/>
      <c r="IE2123" s="201"/>
      <c r="IF2123" s="201"/>
      <c r="IG2123" s="201"/>
      <c r="IH2123" s="201"/>
      <c r="II2123" s="201"/>
      <c r="IJ2123" s="201"/>
      <c r="IK2123" s="201"/>
      <c r="IL2123" s="201"/>
      <c r="IM2123" s="201"/>
      <c r="IN2123" s="201"/>
      <c r="IO2123" s="201"/>
      <c r="IP2123" s="201"/>
      <c r="IQ2123" s="201"/>
      <c r="IR2123" s="201"/>
      <c r="IS2123" s="201"/>
      <c r="IT2123" s="201"/>
      <c r="IU2123" s="201"/>
      <c r="IV2123" s="201"/>
      <c r="IW2123" s="201"/>
      <c r="IX2123" s="201"/>
      <c r="IY2123" s="201"/>
      <c r="IZ2123" s="201"/>
      <c r="JA2123" s="201"/>
      <c r="JB2123" s="201"/>
      <c r="JC2123" s="201"/>
      <c r="JD2123" s="201"/>
      <c r="JE2123" s="201"/>
      <c r="JF2123" s="201"/>
      <c r="JG2123" s="201"/>
      <c r="JH2123" s="201"/>
      <c r="JI2123" s="201"/>
      <c r="JJ2123" s="201"/>
      <c r="JK2123" s="201"/>
      <c r="JL2123" s="201"/>
      <c r="JM2123" s="201"/>
      <c r="JN2123" s="201"/>
      <c r="JO2123" s="201"/>
    </row>
    <row r="2124" spans="1:275" s="682" customFormat="1" ht="42.75" x14ac:dyDescent="0.25">
      <c r="A2124" s="637"/>
      <c r="B2124" s="637"/>
      <c r="C2124" s="4343" t="s">
        <v>580</v>
      </c>
      <c r="D2124" s="947"/>
      <c r="E2124" s="947"/>
      <c r="F2124" s="1571">
        <f t="shared" ref="F2124:F2126" si="2361">F2051</f>
        <v>415</v>
      </c>
      <c r="G2124" s="1571">
        <v>0</v>
      </c>
      <c r="H2124" s="948">
        <f t="shared" ref="H2124:J2124" si="2362">H2051</f>
        <v>249</v>
      </c>
      <c r="I2124" s="948">
        <f t="shared" si="2362"/>
        <v>36</v>
      </c>
      <c r="J2124" s="1066">
        <f t="shared" si="2362"/>
        <v>14.457831325301203</v>
      </c>
      <c r="K2124" s="3441"/>
      <c r="L2124" s="1148"/>
      <c r="M2124" s="1148"/>
      <c r="N2124" s="1149"/>
      <c r="O2124" s="1149"/>
      <c r="P2124" s="1149"/>
      <c r="Q2124" s="1149"/>
      <c r="R2124" s="1149"/>
      <c r="S2124" s="1149"/>
      <c r="T2124" s="1149"/>
      <c r="U2124" s="1935"/>
      <c r="V2124" s="1935"/>
      <c r="W2124" s="1935"/>
      <c r="X2124" s="1935"/>
      <c r="Y2124" s="1935"/>
      <c r="Z2124" s="1935"/>
      <c r="AA2124" s="1935"/>
      <c r="AB2124" s="1935"/>
      <c r="AC2124" s="948">
        <f t="shared" ref="AC2124:AM2124" si="2363">AC2051</f>
        <v>506.16719999999998</v>
      </c>
      <c r="AD2124" s="948">
        <f t="shared" ref="AD2124:AE2124" si="2364">AD2051</f>
        <v>506.16719999999998</v>
      </c>
      <c r="AE2124" s="948">
        <f t="shared" si="2364"/>
        <v>506.16719999999998</v>
      </c>
      <c r="AF2124" s="948">
        <f t="shared" si="2363"/>
        <v>303.70032000000003</v>
      </c>
      <c r="AG2124" s="948">
        <f t="shared" si="2363"/>
        <v>72.878400000000013</v>
      </c>
      <c r="AH2124" s="948">
        <f t="shared" si="2363"/>
        <v>0</v>
      </c>
      <c r="AI2124" s="948">
        <f t="shared" si="2363"/>
        <v>0</v>
      </c>
      <c r="AJ2124" s="948">
        <f t="shared" si="2363"/>
        <v>-230.82192000000003</v>
      </c>
      <c r="AK2124" s="948">
        <f t="shared" si="2363"/>
        <v>0</v>
      </c>
      <c r="AL2124" s="948">
        <f t="shared" si="2363"/>
        <v>0</v>
      </c>
      <c r="AM2124" s="948">
        <f t="shared" si="2363"/>
        <v>72.878400000000013</v>
      </c>
      <c r="AN2124" s="3690"/>
      <c r="AO2124" s="3916"/>
      <c r="AP2124" s="4133"/>
      <c r="AQ2124" s="4293"/>
      <c r="AR2124" s="201"/>
      <c r="AS2124" s="201"/>
      <c r="AT2124" s="201"/>
      <c r="AU2124" s="201"/>
      <c r="AV2124" s="201"/>
      <c r="AW2124" s="201"/>
      <c r="AX2124" s="201"/>
      <c r="AY2124" s="201"/>
      <c r="AZ2124" s="201"/>
      <c r="BA2124" s="201"/>
      <c r="BB2124" s="201"/>
      <c r="BC2124" s="201"/>
      <c r="BD2124" s="201"/>
      <c r="BE2124" s="201"/>
      <c r="BF2124" s="201"/>
      <c r="BG2124" s="201"/>
      <c r="BH2124" s="201"/>
      <c r="BI2124" s="201"/>
      <c r="BJ2124" s="201"/>
      <c r="BK2124" s="201"/>
      <c r="BL2124" s="201"/>
      <c r="BM2124" s="201"/>
      <c r="BN2124" s="201"/>
      <c r="BO2124" s="201"/>
      <c r="BP2124" s="201"/>
      <c r="BQ2124" s="201"/>
      <c r="BR2124" s="201"/>
      <c r="BS2124" s="201"/>
      <c r="BT2124" s="201"/>
      <c r="BU2124" s="201"/>
      <c r="BV2124" s="201"/>
      <c r="BW2124" s="201"/>
      <c r="BX2124" s="201"/>
      <c r="BY2124" s="201"/>
      <c r="BZ2124" s="201"/>
      <c r="CA2124" s="201"/>
      <c r="CB2124" s="201"/>
      <c r="CC2124" s="201"/>
      <c r="CD2124" s="201"/>
      <c r="CE2124" s="201"/>
      <c r="CF2124" s="201"/>
      <c r="CG2124" s="201"/>
      <c r="CH2124" s="201"/>
      <c r="CI2124" s="201"/>
      <c r="CJ2124" s="201"/>
      <c r="CK2124" s="201"/>
      <c r="CL2124" s="201"/>
      <c r="CM2124" s="201"/>
      <c r="CN2124" s="201"/>
      <c r="CO2124" s="201"/>
      <c r="CP2124" s="201"/>
      <c r="CQ2124" s="201"/>
      <c r="CR2124" s="201"/>
      <c r="CS2124" s="201"/>
      <c r="CT2124" s="201"/>
      <c r="CU2124" s="201"/>
      <c r="CV2124" s="201"/>
      <c r="CW2124" s="201"/>
      <c r="CX2124" s="201"/>
      <c r="CY2124" s="201"/>
      <c r="CZ2124" s="201"/>
      <c r="DA2124" s="201"/>
      <c r="DB2124" s="201"/>
      <c r="DC2124" s="201"/>
      <c r="DD2124" s="201"/>
      <c r="DE2124" s="201"/>
      <c r="DF2124" s="201"/>
      <c r="DG2124" s="201"/>
      <c r="DH2124" s="201"/>
      <c r="DI2124" s="201"/>
      <c r="DJ2124" s="201"/>
      <c r="DK2124" s="201"/>
      <c r="DL2124" s="201"/>
      <c r="DM2124" s="201"/>
      <c r="DN2124" s="201"/>
      <c r="DO2124" s="201"/>
      <c r="DP2124" s="201"/>
      <c r="DQ2124" s="201"/>
      <c r="DR2124" s="201"/>
      <c r="DS2124" s="201"/>
      <c r="DT2124" s="201"/>
      <c r="DU2124" s="201"/>
      <c r="DV2124" s="201"/>
      <c r="DW2124" s="201"/>
      <c r="DX2124" s="201"/>
      <c r="DY2124" s="201"/>
      <c r="DZ2124" s="201"/>
      <c r="EA2124" s="201"/>
      <c r="EB2124" s="201"/>
      <c r="EC2124" s="201"/>
      <c r="ED2124" s="201"/>
      <c r="EE2124" s="201"/>
      <c r="EF2124" s="201"/>
      <c r="EG2124" s="201"/>
      <c r="EH2124" s="201"/>
      <c r="EI2124" s="201"/>
      <c r="EJ2124" s="201"/>
      <c r="EK2124" s="201"/>
      <c r="EL2124" s="201"/>
      <c r="EM2124" s="201"/>
      <c r="EN2124" s="201"/>
      <c r="EO2124" s="201"/>
      <c r="EP2124" s="201"/>
      <c r="EQ2124" s="201"/>
      <c r="ER2124" s="201"/>
      <c r="ES2124" s="201"/>
      <c r="ET2124" s="201"/>
      <c r="EU2124" s="201"/>
      <c r="EV2124" s="201"/>
      <c r="EW2124" s="201"/>
      <c r="EX2124" s="201"/>
      <c r="EY2124" s="201"/>
      <c r="EZ2124" s="201"/>
      <c r="FA2124" s="201"/>
      <c r="FB2124" s="201"/>
      <c r="FC2124" s="201"/>
      <c r="FD2124" s="201"/>
      <c r="FE2124" s="201"/>
      <c r="FF2124" s="201"/>
      <c r="FG2124" s="201"/>
      <c r="FH2124" s="201"/>
      <c r="FI2124" s="201"/>
      <c r="FJ2124" s="201"/>
      <c r="FK2124" s="201"/>
      <c r="FL2124" s="201"/>
      <c r="FM2124" s="201"/>
      <c r="FN2124" s="201"/>
      <c r="FO2124" s="201"/>
      <c r="FP2124" s="201"/>
      <c r="FQ2124" s="201"/>
      <c r="FR2124" s="201"/>
      <c r="FS2124" s="201"/>
      <c r="FT2124" s="201"/>
      <c r="FU2124" s="201"/>
      <c r="FV2124" s="201"/>
      <c r="FW2124" s="201"/>
      <c r="FX2124" s="201"/>
      <c r="FY2124" s="201"/>
      <c r="FZ2124" s="201"/>
      <c r="GA2124" s="201"/>
      <c r="GB2124" s="201"/>
      <c r="GC2124" s="201"/>
      <c r="GD2124" s="201"/>
      <c r="GE2124" s="201"/>
      <c r="GF2124" s="201"/>
      <c r="GG2124" s="201"/>
      <c r="GH2124" s="201"/>
      <c r="GI2124" s="201"/>
      <c r="GJ2124" s="201"/>
      <c r="GK2124" s="201"/>
      <c r="GL2124" s="201"/>
      <c r="GM2124" s="201"/>
      <c r="GN2124" s="201"/>
      <c r="GO2124" s="201"/>
      <c r="GP2124" s="201"/>
      <c r="GQ2124" s="201"/>
      <c r="GR2124" s="201"/>
      <c r="GS2124" s="201"/>
      <c r="GT2124" s="201"/>
      <c r="GU2124" s="201"/>
      <c r="GV2124" s="201"/>
      <c r="GW2124" s="201"/>
      <c r="GX2124" s="201"/>
      <c r="GY2124" s="201"/>
      <c r="GZ2124" s="201"/>
      <c r="HA2124" s="201"/>
      <c r="HB2124" s="201"/>
      <c r="HC2124" s="201"/>
      <c r="HD2124" s="201"/>
      <c r="HE2124" s="201"/>
      <c r="HF2124" s="201"/>
      <c r="HG2124" s="201"/>
      <c r="HH2124" s="201"/>
      <c r="HI2124" s="201"/>
      <c r="HJ2124" s="201"/>
      <c r="HK2124" s="201"/>
      <c r="HL2124" s="201"/>
      <c r="HM2124" s="201"/>
      <c r="HN2124" s="201"/>
      <c r="HO2124" s="201"/>
      <c r="HP2124" s="201"/>
      <c r="HQ2124" s="201"/>
      <c r="HR2124" s="201"/>
      <c r="HS2124" s="201"/>
      <c r="HT2124" s="201"/>
      <c r="HU2124" s="201"/>
      <c r="HV2124" s="201"/>
      <c r="HW2124" s="201"/>
      <c r="HX2124" s="201"/>
      <c r="HY2124" s="201"/>
      <c r="HZ2124" s="201"/>
      <c r="IA2124" s="201"/>
      <c r="IB2124" s="201"/>
      <c r="IC2124" s="201"/>
      <c r="ID2124" s="201"/>
      <c r="IE2124" s="201"/>
      <c r="IF2124" s="201"/>
      <c r="IG2124" s="201"/>
      <c r="IH2124" s="201"/>
      <c r="II2124" s="201"/>
      <c r="IJ2124" s="201"/>
      <c r="IK2124" s="201"/>
      <c r="IL2124" s="201"/>
      <c r="IM2124" s="201"/>
      <c r="IN2124" s="201"/>
      <c r="IO2124" s="201"/>
      <c r="IP2124" s="201"/>
      <c r="IQ2124" s="201"/>
      <c r="IR2124" s="201"/>
      <c r="IS2124" s="201"/>
      <c r="IT2124" s="201"/>
      <c r="IU2124" s="201"/>
      <c r="IV2124" s="201"/>
      <c r="IW2124" s="201"/>
      <c r="IX2124" s="201"/>
      <c r="IY2124" s="201"/>
      <c r="IZ2124" s="201"/>
      <c r="JA2124" s="201"/>
      <c r="JB2124" s="201"/>
      <c r="JC2124" s="201"/>
      <c r="JD2124" s="201"/>
      <c r="JE2124" s="201"/>
      <c r="JF2124" s="201"/>
      <c r="JG2124" s="201"/>
      <c r="JH2124" s="201"/>
      <c r="JI2124" s="201"/>
      <c r="JJ2124" s="201"/>
      <c r="JK2124" s="201"/>
      <c r="JL2124" s="201"/>
      <c r="JM2124" s="201"/>
      <c r="JN2124" s="201"/>
      <c r="JO2124" s="201"/>
    </row>
    <row r="2125" spans="1:275" s="682" customFormat="1" x14ac:dyDescent="0.25">
      <c r="A2125" s="637"/>
      <c r="B2125" s="637"/>
      <c r="C2125" s="2561" t="s">
        <v>581</v>
      </c>
      <c r="D2125" s="947"/>
      <c r="E2125" s="947"/>
      <c r="F2125" s="1571">
        <f t="shared" si="2361"/>
        <v>415</v>
      </c>
      <c r="G2125" s="1571">
        <v>0</v>
      </c>
      <c r="H2125" s="948">
        <f t="shared" ref="H2125:J2125" si="2365">H2052</f>
        <v>249</v>
      </c>
      <c r="I2125" s="948">
        <f t="shared" si="2365"/>
        <v>36</v>
      </c>
      <c r="J2125" s="1066">
        <f t="shared" si="2365"/>
        <v>14.457831325301203</v>
      </c>
      <c r="K2125" s="3441"/>
      <c r="L2125" s="1148"/>
      <c r="M2125" s="1148"/>
      <c r="N2125" s="1149"/>
      <c r="O2125" s="1149"/>
      <c r="P2125" s="1149"/>
      <c r="Q2125" s="1149"/>
      <c r="R2125" s="1149"/>
      <c r="S2125" s="1149"/>
      <c r="T2125" s="1149"/>
      <c r="U2125" s="1935"/>
      <c r="V2125" s="1935"/>
      <c r="W2125" s="1935"/>
      <c r="X2125" s="1935"/>
      <c r="Y2125" s="1935"/>
      <c r="Z2125" s="1935"/>
      <c r="AA2125" s="1935"/>
      <c r="AB2125" s="1935"/>
      <c r="AC2125" s="1935"/>
      <c r="AD2125" s="1935"/>
      <c r="AE2125" s="1935"/>
      <c r="AF2125" s="1935"/>
      <c r="AG2125" s="1935"/>
      <c r="AH2125" s="3168"/>
      <c r="AI2125" s="1935"/>
      <c r="AJ2125" s="1935"/>
      <c r="AK2125" s="1989"/>
      <c r="AL2125" s="1989"/>
      <c r="AM2125" s="1935"/>
      <c r="AN2125" s="3690"/>
      <c r="AO2125" s="3916"/>
      <c r="AP2125" s="4133"/>
      <c r="AQ2125" s="4293"/>
      <c r="AR2125" s="201"/>
      <c r="AS2125" s="201"/>
      <c r="AT2125" s="201"/>
      <c r="AU2125" s="201"/>
      <c r="AV2125" s="201"/>
      <c r="AW2125" s="201"/>
      <c r="AX2125" s="201"/>
      <c r="AY2125" s="201"/>
      <c r="AZ2125" s="201"/>
      <c r="BA2125" s="201"/>
      <c r="BB2125" s="201"/>
      <c r="BC2125" s="201"/>
      <c r="BD2125" s="201"/>
      <c r="BE2125" s="201"/>
      <c r="BF2125" s="201"/>
      <c r="BG2125" s="201"/>
      <c r="BH2125" s="201"/>
      <c r="BI2125" s="201"/>
      <c r="BJ2125" s="201"/>
      <c r="BK2125" s="201"/>
      <c r="BL2125" s="201"/>
      <c r="BM2125" s="201"/>
      <c r="BN2125" s="201"/>
      <c r="BO2125" s="201"/>
      <c r="BP2125" s="201"/>
      <c r="BQ2125" s="201"/>
      <c r="BR2125" s="201"/>
      <c r="BS2125" s="201"/>
      <c r="BT2125" s="201"/>
      <c r="BU2125" s="201"/>
      <c r="BV2125" s="201"/>
      <c r="BW2125" s="201"/>
      <c r="BX2125" s="201"/>
      <c r="BY2125" s="201"/>
      <c r="BZ2125" s="201"/>
      <c r="CA2125" s="201"/>
      <c r="CB2125" s="201"/>
      <c r="CC2125" s="201"/>
      <c r="CD2125" s="201"/>
      <c r="CE2125" s="201"/>
      <c r="CF2125" s="201"/>
      <c r="CG2125" s="201"/>
      <c r="CH2125" s="201"/>
      <c r="CI2125" s="201"/>
      <c r="CJ2125" s="201"/>
      <c r="CK2125" s="201"/>
      <c r="CL2125" s="201"/>
      <c r="CM2125" s="201"/>
      <c r="CN2125" s="201"/>
      <c r="CO2125" s="201"/>
      <c r="CP2125" s="201"/>
      <c r="CQ2125" s="201"/>
      <c r="CR2125" s="201"/>
      <c r="CS2125" s="201"/>
      <c r="CT2125" s="201"/>
      <c r="CU2125" s="201"/>
      <c r="CV2125" s="201"/>
      <c r="CW2125" s="201"/>
      <c r="CX2125" s="201"/>
      <c r="CY2125" s="201"/>
      <c r="CZ2125" s="201"/>
      <c r="DA2125" s="201"/>
      <c r="DB2125" s="201"/>
      <c r="DC2125" s="201"/>
      <c r="DD2125" s="201"/>
      <c r="DE2125" s="201"/>
      <c r="DF2125" s="201"/>
      <c r="DG2125" s="201"/>
      <c r="DH2125" s="201"/>
      <c r="DI2125" s="201"/>
      <c r="DJ2125" s="201"/>
      <c r="DK2125" s="201"/>
      <c r="DL2125" s="201"/>
      <c r="DM2125" s="201"/>
      <c r="DN2125" s="201"/>
      <c r="DO2125" s="201"/>
      <c r="DP2125" s="201"/>
      <c r="DQ2125" s="201"/>
      <c r="DR2125" s="201"/>
      <c r="DS2125" s="201"/>
      <c r="DT2125" s="201"/>
      <c r="DU2125" s="201"/>
      <c r="DV2125" s="201"/>
      <c r="DW2125" s="201"/>
      <c r="DX2125" s="201"/>
      <c r="DY2125" s="201"/>
      <c r="DZ2125" s="201"/>
      <c r="EA2125" s="201"/>
      <c r="EB2125" s="201"/>
      <c r="EC2125" s="201"/>
      <c r="ED2125" s="201"/>
      <c r="EE2125" s="201"/>
      <c r="EF2125" s="201"/>
      <c r="EG2125" s="201"/>
      <c r="EH2125" s="201"/>
      <c r="EI2125" s="201"/>
      <c r="EJ2125" s="201"/>
      <c r="EK2125" s="201"/>
      <c r="EL2125" s="201"/>
      <c r="EM2125" s="201"/>
      <c r="EN2125" s="201"/>
      <c r="EO2125" s="201"/>
      <c r="EP2125" s="201"/>
      <c r="EQ2125" s="201"/>
      <c r="ER2125" s="201"/>
      <c r="ES2125" s="201"/>
      <c r="ET2125" s="201"/>
      <c r="EU2125" s="201"/>
      <c r="EV2125" s="201"/>
      <c r="EW2125" s="201"/>
      <c r="EX2125" s="201"/>
      <c r="EY2125" s="201"/>
      <c r="EZ2125" s="201"/>
      <c r="FA2125" s="201"/>
      <c r="FB2125" s="201"/>
      <c r="FC2125" s="201"/>
      <c r="FD2125" s="201"/>
      <c r="FE2125" s="201"/>
      <c r="FF2125" s="201"/>
      <c r="FG2125" s="201"/>
      <c r="FH2125" s="201"/>
      <c r="FI2125" s="201"/>
      <c r="FJ2125" s="201"/>
      <c r="FK2125" s="201"/>
      <c r="FL2125" s="201"/>
      <c r="FM2125" s="201"/>
      <c r="FN2125" s="201"/>
      <c r="FO2125" s="201"/>
      <c r="FP2125" s="201"/>
      <c r="FQ2125" s="201"/>
      <c r="FR2125" s="201"/>
      <c r="FS2125" s="201"/>
      <c r="FT2125" s="201"/>
      <c r="FU2125" s="201"/>
      <c r="FV2125" s="201"/>
      <c r="FW2125" s="201"/>
      <c r="FX2125" s="201"/>
      <c r="FY2125" s="201"/>
      <c r="FZ2125" s="201"/>
      <c r="GA2125" s="201"/>
      <c r="GB2125" s="201"/>
      <c r="GC2125" s="201"/>
      <c r="GD2125" s="201"/>
      <c r="GE2125" s="201"/>
      <c r="GF2125" s="201"/>
      <c r="GG2125" s="201"/>
      <c r="GH2125" s="201"/>
      <c r="GI2125" s="201"/>
      <c r="GJ2125" s="201"/>
      <c r="GK2125" s="201"/>
      <c r="GL2125" s="201"/>
      <c r="GM2125" s="201"/>
      <c r="GN2125" s="201"/>
      <c r="GO2125" s="201"/>
      <c r="GP2125" s="201"/>
      <c r="GQ2125" s="201"/>
      <c r="GR2125" s="201"/>
      <c r="GS2125" s="201"/>
      <c r="GT2125" s="201"/>
      <c r="GU2125" s="201"/>
      <c r="GV2125" s="201"/>
      <c r="GW2125" s="201"/>
      <c r="GX2125" s="201"/>
      <c r="GY2125" s="201"/>
      <c r="GZ2125" s="201"/>
      <c r="HA2125" s="201"/>
      <c r="HB2125" s="201"/>
      <c r="HC2125" s="201"/>
      <c r="HD2125" s="201"/>
      <c r="HE2125" s="201"/>
      <c r="HF2125" s="201"/>
      <c r="HG2125" s="201"/>
      <c r="HH2125" s="201"/>
      <c r="HI2125" s="201"/>
      <c r="HJ2125" s="201"/>
      <c r="HK2125" s="201"/>
      <c r="HL2125" s="201"/>
      <c r="HM2125" s="201"/>
      <c r="HN2125" s="201"/>
      <c r="HO2125" s="201"/>
      <c r="HP2125" s="201"/>
      <c r="HQ2125" s="201"/>
      <c r="HR2125" s="201"/>
      <c r="HS2125" s="201"/>
      <c r="HT2125" s="201"/>
      <c r="HU2125" s="201"/>
      <c r="HV2125" s="201"/>
      <c r="HW2125" s="201"/>
      <c r="HX2125" s="201"/>
      <c r="HY2125" s="201"/>
      <c r="HZ2125" s="201"/>
      <c r="IA2125" s="201"/>
      <c r="IB2125" s="201"/>
      <c r="IC2125" s="201"/>
      <c r="ID2125" s="201"/>
      <c r="IE2125" s="201"/>
      <c r="IF2125" s="201"/>
      <c r="IG2125" s="201"/>
      <c r="IH2125" s="201"/>
      <c r="II2125" s="201"/>
      <c r="IJ2125" s="201"/>
      <c r="IK2125" s="201"/>
      <c r="IL2125" s="201"/>
      <c r="IM2125" s="201"/>
      <c r="IN2125" s="201"/>
      <c r="IO2125" s="201"/>
      <c r="IP2125" s="201"/>
      <c r="IQ2125" s="201"/>
      <c r="IR2125" s="201"/>
      <c r="IS2125" s="201"/>
      <c r="IT2125" s="201"/>
      <c r="IU2125" s="201"/>
      <c r="IV2125" s="201"/>
      <c r="IW2125" s="201"/>
      <c r="IX2125" s="201"/>
      <c r="IY2125" s="201"/>
      <c r="IZ2125" s="201"/>
      <c r="JA2125" s="201"/>
      <c r="JB2125" s="201"/>
      <c r="JC2125" s="201"/>
      <c r="JD2125" s="201"/>
      <c r="JE2125" s="201"/>
      <c r="JF2125" s="201"/>
      <c r="JG2125" s="201"/>
      <c r="JH2125" s="201"/>
      <c r="JI2125" s="201"/>
      <c r="JJ2125" s="201"/>
      <c r="JK2125" s="201"/>
      <c r="JL2125" s="201"/>
      <c r="JM2125" s="201"/>
      <c r="JN2125" s="201"/>
      <c r="JO2125" s="201"/>
    </row>
    <row r="2126" spans="1:275" s="682" customFormat="1" ht="42.75" x14ac:dyDescent="0.25">
      <c r="A2126" s="637"/>
      <c r="B2126" s="637"/>
      <c r="C2126" s="4343" t="s">
        <v>582</v>
      </c>
      <c r="D2126" s="947"/>
      <c r="E2126" s="947"/>
      <c r="F2126" s="1571">
        <f t="shared" si="2361"/>
        <v>0</v>
      </c>
      <c r="G2126" s="1571">
        <v>0</v>
      </c>
      <c r="H2126" s="948">
        <f t="shared" ref="H2126:J2126" si="2366">H2053</f>
        <v>0</v>
      </c>
      <c r="I2126" s="948">
        <f t="shared" si="2366"/>
        <v>0</v>
      </c>
      <c r="J2126" s="1066">
        <f t="shared" si="2366"/>
        <v>0</v>
      </c>
      <c r="K2126" s="3441"/>
      <c r="L2126" s="1148"/>
      <c r="M2126" s="1148"/>
      <c r="N2126" s="1149"/>
      <c r="O2126" s="1149"/>
      <c r="P2126" s="1149"/>
      <c r="Q2126" s="1149"/>
      <c r="R2126" s="1149"/>
      <c r="S2126" s="1149"/>
      <c r="T2126" s="1149"/>
      <c r="U2126" s="1935"/>
      <c r="V2126" s="1935"/>
      <c r="W2126" s="1935"/>
      <c r="X2126" s="1935"/>
      <c r="Y2126" s="1935"/>
      <c r="Z2126" s="1935"/>
      <c r="AA2126" s="1935"/>
      <c r="AB2126" s="1935"/>
      <c r="AC2126" s="1935"/>
      <c r="AD2126" s="1935"/>
      <c r="AE2126" s="1935"/>
      <c r="AF2126" s="1935"/>
      <c r="AG2126" s="1935"/>
      <c r="AH2126" s="3168"/>
      <c r="AI2126" s="1935"/>
      <c r="AJ2126" s="1935"/>
      <c r="AK2126" s="1989"/>
      <c r="AL2126" s="1989"/>
      <c r="AM2126" s="1935"/>
      <c r="AN2126" s="3690"/>
      <c r="AO2126" s="3916"/>
      <c r="AP2126" s="4133"/>
      <c r="AQ2126" s="4293"/>
      <c r="AR2126" s="201"/>
      <c r="AS2126" s="201"/>
      <c r="AT2126" s="201"/>
      <c r="AU2126" s="201"/>
      <c r="AV2126" s="201"/>
      <c r="AW2126" s="201"/>
      <c r="AX2126" s="201"/>
      <c r="AY2126" s="201"/>
      <c r="AZ2126" s="201"/>
      <c r="BA2126" s="201"/>
      <c r="BB2126" s="201"/>
      <c r="BC2126" s="201"/>
      <c r="BD2126" s="201"/>
      <c r="BE2126" s="201"/>
      <c r="BF2126" s="201"/>
      <c r="BG2126" s="201"/>
      <c r="BH2126" s="201"/>
      <c r="BI2126" s="201"/>
      <c r="BJ2126" s="201"/>
      <c r="BK2126" s="201"/>
      <c r="BL2126" s="201"/>
      <c r="BM2126" s="201"/>
      <c r="BN2126" s="201"/>
      <c r="BO2126" s="201"/>
      <c r="BP2126" s="201"/>
      <c r="BQ2126" s="201"/>
      <c r="BR2126" s="201"/>
      <c r="BS2126" s="201"/>
      <c r="BT2126" s="201"/>
      <c r="BU2126" s="201"/>
      <c r="BV2126" s="201"/>
      <c r="BW2126" s="201"/>
      <c r="BX2126" s="201"/>
      <c r="BY2126" s="201"/>
      <c r="BZ2126" s="201"/>
      <c r="CA2126" s="201"/>
      <c r="CB2126" s="201"/>
      <c r="CC2126" s="201"/>
      <c r="CD2126" s="201"/>
      <c r="CE2126" s="201"/>
      <c r="CF2126" s="201"/>
      <c r="CG2126" s="201"/>
      <c r="CH2126" s="201"/>
      <c r="CI2126" s="201"/>
      <c r="CJ2126" s="201"/>
      <c r="CK2126" s="201"/>
      <c r="CL2126" s="201"/>
      <c r="CM2126" s="201"/>
      <c r="CN2126" s="201"/>
      <c r="CO2126" s="201"/>
      <c r="CP2126" s="201"/>
      <c r="CQ2126" s="201"/>
      <c r="CR2126" s="201"/>
      <c r="CS2126" s="201"/>
      <c r="CT2126" s="201"/>
      <c r="CU2126" s="201"/>
      <c r="CV2126" s="201"/>
      <c r="CW2126" s="201"/>
      <c r="CX2126" s="201"/>
      <c r="CY2126" s="201"/>
      <c r="CZ2126" s="201"/>
      <c r="DA2126" s="201"/>
      <c r="DB2126" s="201"/>
      <c r="DC2126" s="201"/>
      <c r="DD2126" s="201"/>
      <c r="DE2126" s="201"/>
      <c r="DF2126" s="201"/>
      <c r="DG2126" s="201"/>
      <c r="DH2126" s="201"/>
      <c r="DI2126" s="201"/>
      <c r="DJ2126" s="201"/>
      <c r="DK2126" s="201"/>
      <c r="DL2126" s="201"/>
      <c r="DM2126" s="201"/>
      <c r="DN2126" s="201"/>
      <c r="DO2126" s="201"/>
      <c r="DP2126" s="201"/>
      <c r="DQ2126" s="201"/>
      <c r="DR2126" s="201"/>
      <c r="DS2126" s="201"/>
      <c r="DT2126" s="201"/>
      <c r="DU2126" s="201"/>
      <c r="DV2126" s="201"/>
      <c r="DW2126" s="201"/>
      <c r="DX2126" s="201"/>
      <c r="DY2126" s="201"/>
      <c r="DZ2126" s="201"/>
      <c r="EA2126" s="201"/>
      <c r="EB2126" s="201"/>
      <c r="EC2126" s="201"/>
      <c r="ED2126" s="201"/>
      <c r="EE2126" s="201"/>
      <c r="EF2126" s="201"/>
      <c r="EG2126" s="201"/>
      <c r="EH2126" s="201"/>
      <c r="EI2126" s="201"/>
      <c r="EJ2126" s="201"/>
      <c r="EK2126" s="201"/>
      <c r="EL2126" s="201"/>
      <c r="EM2126" s="201"/>
      <c r="EN2126" s="201"/>
      <c r="EO2126" s="201"/>
      <c r="EP2126" s="201"/>
      <c r="EQ2126" s="201"/>
      <c r="ER2126" s="201"/>
      <c r="ES2126" s="201"/>
      <c r="ET2126" s="201"/>
      <c r="EU2126" s="201"/>
      <c r="EV2126" s="201"/>
      <c r="EW2126" s="201"/>
      <c r="EX2126" s="201"/>
      <c r="EY2126" s="201"/>
      <c r="EZ2126" s="201"/>
      <c r="FA2126" s="201"/>
      <c r="FB2126" s="201"/>
      <c r="FC2126" s="201"/>
      <c r="FD2126" s="201"/>
      <c r="FE2126" s="201"/>
      <c r="FF2126" s="201"/>
      <c r="FG2126" s="201"/>
      <c r="FH2126" s="201"/>
      <c r="FI2126" s="201"/>
      <c r="FJ2126" s="201"/>
      <c r="FK2126" s="201"/>
      <c r="FL2126" s="201"/>
      <c r="FM2126" s="201"/>
      <c r="FN2126" s="201"/>
      <c r="FO2126" s="201"/>
      <c r="FP2126" s="201"/>
      <c r="FQ2126" s="201"/>
      <c r="FR2126" s="201"/>
      <c r="FS2126" s="201"/>
      <c r="FT2126" s="201"/>
      <c r="FU2126" s="201"/>
      <c r="FV2126" s="201"/>
      <c r="FW2126" s="201"/>
      <c r="FX2126" s="201"/>
      <c r="FY2126" s="201"/>
      <c r="FZ2126" s="201"/>
      <c r="GA2126" s="201"/>
      <c r="GB2126" s="201"/>
      <c r="GC2126" s="201"/>
      <c r="GD2126" s="201"/>
      <c r="GE2126" s="201"/>
      <c r="GF2126" s="201"/>
      <c r="GG2126" s="201"/>
      <c r="GH2126" s="201"/>
      <c r="GI2126" s="201"/>
      <c r="GJ2126" s="201"/>
      <c r="GK2126" s="201"/>
      <c r="GL2126" s="201"/>
      <c r="GM2126" s="201"/>
      <c r="GN2126" s="201"/>
      <c r="GO2126" s="201"/>
      <c r="GP2126" s="201"/>
      <c r="GQ2126" s="201"/>
      <c r="GR2126" s="201"/>
      <c r="GS2126" s="201"/>
      <c r="GT2126" s="201"/>
      <c r="GU2126" s="201"/>
      <c r="GV2126" s="201"/>
      <c r="GW2126" s="201"/>
      <c r="GX2126" s="201"/>
      <c r="GY2126" s="201"/>
      <c r="GZ2126" s="201"/>
      <c r="HA2126" s="201"/>
      <c r="HB2126" s="201"/>
      <c r="HC2126" s="201"/>
      <c r="HD2126" s="201"/>
      <c r="HE2126" s="201"/>
      <c r="HF2126" s="201"/>
      <c r="HG2126" s="201"/>
      <c r="HH2126" s="201"/>
      <c r="HI2126" s="201"/>
      <c r="HJ2126" s="201"/>
      <c r="HK2126" s="201"/>
      <c r="HL2126" s="201"/>
      <c r="HM2126" s="201"/>
      <c r="HN2126" s="201"/>
      <c r="HO2126" s="201"/>
      <c r="HP2126" s="201"/>
      <c r="HQ2126" s="201"/>
      <c r="HR2126" s="201"/>
      <c r="HS2126" s="201"/>
      <c r="HT2126" s="201"/>
      <c r="HU2126" s="201"/>
      <c r="HV2126" s="201"/>
      <c r="HW2126" s="201"/>
      <c r="HX2126" s="201"/>
      <c r="HY2126" s="201"/>
      <c r="HZ2126" s="201"/>
      <c r="IA2126" s="201"/>
      <c r="IB2126" s="201"/>
      <c r="IC2126" s="201"/>
      <c r="ID2126" s="201"/>
      <c r="IE2126" s="201"/>
      <c r="IF2126" s="201"/>
      <c r="IG2126" s="201"/>
      <c r="IH2126" s="201"/>
      <c r="II2126" s="201"/>
      <c r="IJ2126" s="201"/>
      <c r="IK2126" s="201"/>
      <c r="IL2126" s="201"/>
      <c r="IM2126" s="201"/>
      <c r="IN2126" s="201"/>
      <c r="IO2126" s="201"/>
      <c r="IP2126" s="201"/>
      <c r="IQ2126" s="201"/>
      <c r="IR2126" s="201"/>
      <c r="IS2126" s="201"/>
      <c r="IT2126" s="201"/>
      <c r="IU2126" s="201"/>
      <c r="IV2126" s="201"/>
      <c r="IW2126" s="201"/>
      <c r="IX2126" s="201"/>
      <c r="IY2126" s="201"/>
      <c r="IZ2126" s="201"/>
      <c r="JA2126" s="201"/>
      <c r="JB2126" s="201"/>
      <c r="JC2126" s="201"/>
      <c r="JD2126" s="201"/>
      <c r="JE2126" s="201"/>
      <c r="JF2126" s="201"/>
      <c r="JG2126" s="201"/>
      <c r="JH2126" s="201"/>
      <c r="JI2126" s="201"/>
      <c r="JJ2126" s="201"/>
      <c r="JK2126" s="201"/>
      <c r="JL2126" s="201"/>
      <c r="JM2126" s="201"/>
      <c r="JN2126" s="201"/>
      <c r="JO2126" s="201"/>
    </row>
    <row r="2127" spans="1:275" s="682" customFormat="1" ht="29.25" x14ac:dyDescent="0.25">
      <c r="A2127" s="637">
        <v>1</v>
      </c>
      <c r="B2127" s="637">
        <v>1</v>
      </c>
      <c r="C2127" s="1771" t="s">
        <v>384</v>
      </c>
      <c r="D2127" s="947"/>
      <c r="E2127" s="947"/>
      <c r="F2127" s="1571">
        <f t="shared" ref="F2127:F2134" si="2367">F2054</f>
        <v>0</v>
      </c>
      <c r="G2127" s="1571">
        <v>0</v>
      </c>
      <c r="H2127" s="948">
        <f t="shared" ref="H2127:K2134" si="2368">H2054</f>
        <v>0</v>
      </c>
      <c r="I2127" s="948">
        <f t="shared" si="2368"/>
        <v>0</v>
      </c>
      <c r="J2127" s="1066">
        <f t="shared" si="2368"/>
        <v>0</v>
      </c>
      <c r="K2127" s="3441">
        <f t="shared" si="2368"/>
        <v>0</v>
      </c>
      <c r="L2127" s="1148"/>
      <c r="M2127" s="1148"/>
      <c r="N2127" s="1149"/>
      <c r="O2127" s="1149">
        <v>0</v>
      </c>
      <c r="P2127" s="1149"/>
      <c r="Q2127" s="1149"/>
      <c r="R2127" s="1149"/>
      <c r="S2127" s="1149"/>
      <c r="T2127" s="1149"/>
      <c r="U2127" s="1935"/>
      <c r="V2127" s="1935"/>
      <c r="W2127" s="1935"/>
      <c r="X2127" s="1935"/>
      <c r="Y2127" s="1935"/>
      <c r="Z2127" s="1935"/>
      <c r="AA2127" s="1935"/>
      <c r="AB2127" s="1935"/>
      <c r="AC2127" s="1935"/>
      <c r="AD2127" s="1935"/>
      <c r="AE2127" s="1935"/>
      <c r="AF2127" s="1935"/>
      <c r="AG2127" s="1935"/>
      <c r="AH2127" s="3168"/>
      <c r="AI2127" s="1935"/>
      <c r="AJ2127" s="1935"/>
      <c r="AK2127" s="1989"/>
      <c r="AL2127" s="1989"/>
      <c r="AM2127" s="1935"/>
      <c r="AN2127" s="3690"/>
      <c r="AO2127" s="3916">
        <f t="shared" ref="AO2127" si="2369">AO2054</f>
        <v>0</v>
      </c>
      <c r="AP2127" s="4133"/>
      <c r="AQ2127" s="4293"/>
      <c r="AR2127" s="201"/>
      <c r="AS2127" s="201"/>
      <c r="AT2127" s="201"/>
      <c r="AU2127" s="201"/>
      <c r="AV2127" s="201"/>
      <c r="AW2127" s="201"/>
      <c r="AX2127" s="201"/>
      <c r="AY2127" s="201"/>
      <c r="AZ2127" s="201"/>
      <c r="BA2127" s="201"/>
      <c r="BB2127" s="201"/>
      <c r="BC2127" s="201"/>
      <c r="BD2127" s="201"/>
      <c r="BE2127" s="201"/>
      <c r="BF2127" s="201"/>
      <c r="BG2127" s="201"/>
      <c r="BH2127" s="201"/>
      <c r="BI2127" s="201"/>
      <c r="BJ2127" s="201"/>
      <c r="BK2127" s="201"/>
      <c r="BL2127" s="201"/>
      <c r="BM2127" s="201"/>
      <c r="BN2127" s="201"/>
      <c r="BO2127" s="201"/>
      <c r="BP2127" s="201"/>
      <c r="BQ2127" s="201"/>
      <c r="BR2127" s="201"/>
      <c r="BS2127" s="201"/>
      <c r="BT2127" s="201"/>
      <c r="BU2127" s="201"/>
      <c r="BV2127" s="201"/>
      <c r="BW2127" s="201"/>
      <c r="BX2127" s="201"/>
      <c r="BY2127" s="201"/>
      <c r="BZ2127" s="201"/>
      <c r="CA2127" s="201"/>
      <c r="CB2127" s="201"/>
      <c r="CC2127" s="201"/>
      <c r="CD2127" s="201"/>
      <c r="CE2127" s="201"/>
      <c r="CF2127" s="201"/>
      <c r="CG2127" s="201"/>
      <c r="CH2127" s="201"/>
      <c r="CI2127" s="201"/>
      <c r="CJ2127" s="201"/>
      <c r="CK2127" s="201"/>
      <c r="CL2127" s="201"/>
      <c r="CM2127" s="201"/>
      <c r="CN2127" s="201"/>
      <c r="CO2127" s="201"/>
      <c r="CP2127" s="201"/>
      <c r="CQ2127" s="201"/>
      <c r="CR2127" s="201"/>
      <c r="CS2127" s="201"/>
      <c r="CT2127" s="201"/>
      <c r="CU2127" s="201"/>
      <c r="CV2127" s="201"/>
      <c r="CW2127" s="201"/>
      <c r="CX2127" s="201"/>
      <c r="CY2127" s="201"/>
      <c r="CZ2127" s="201"/>
      <c r="DA2127" s="201"/>
      <c r="DB2127" s="201"/>
      <c r="DC2127" s="201"/>
      <c r="DD2127" s="201"/>
      <c r="DE2127" s="201"/>
      <c r="DF2127" s="201"/>
      <c r="DG2127" s="201"/>
      <c r="DH2127" s="201"/>
      <c r="DI2127" s="201"/>
      <c r="DJ2127" s="201"/>
      <c r="DK2127" s="201"/>
      <c r="DL2127" s="201"/>
      <c r="DM2127" s="201"/>
      <c r="DN2127" s="201"/>
      <c r="DO2127" s="201"/>
      <c r="DP2127" s="201"/>
      <c r="DQ2127" s="201"/>
      <c r="DR2127" s="201"/>
      <c r="DS2127" s="201"/>
      <c r="DT2127" s="201"/>
      <c r="DU2127" s="201"/>
      <c r="DV2127" s="201"/>
      <c r="DW2127" s="201"/>
      <c r="DX2127" s="201"/>
      <c r="DY2127" s="201"/>
      <c r="DZ2127" s="201"/>
      <c r="EA2127" s="201"/>
      <c r="EB2127" s="201"/>
      <c r="EC2127" s="201"/>
      <c r="ED2127" s="201"/>
      <c r="EE2127" s="201"/>
      <c r="EF2127" s="201"/>
      <c r="EG2127" s="201"/>
      <c r="EH2127" s="201"/>
      <c r="EI2127" s="201"/>
      <c r="EJ2127" s="201"/>
      <c r="EK2127" s="201"/>
      <c r="EL2127" s="201"/>
      <c r="EM2127" s="201"/>
      <c r="EN2127" s="201"/>
      <c r="EO2127" s="201"/>
      <c r="EP2127" s="201"/>
      <c r="EQ2127" s="201"/>
      <c r="ER2127" s="201"/>
      <c r="ES2127" s="201"/>
      <c r="ET2127" s="201"/>
      <c r="EU2127" s="201"/>
      <c r="EV2127" s="201"/>
      <c r="EW2127" s="201"/>
      <c r="EX2127" s="201"/>
      <c r="EY2127" s="201"/>
      <c r="EZ2127" s="201"/>
      <c r="FA2127" s="201"/>
      <c r="FB2127" s="201"/>
      <c r="FC2127" s="201"/>
      <c r="FD2127" s="201"/>
      <c r="FE2127" s="201"/>
      <c r="FF2127" s="201"/>
      <c r="FG2127" s="201"/>
      <c r="FH2127" s="201"/>
      <c r="FI2127" s="201"/>
      <c r="FJ2127" s="201"/>
      <c r="FK2127" s="201"/>
      <c r="FL2127" s="201"/>
      <c r="FM2127" s="201"/>
      <c r="FN2127" s="201"/>
      <c r="FO2127" s="201"/>
      <c r="FP2127" s="201"/>
      <c r="FQ2127" s="201"/>
      <c r="FR2127" s="201"/>
      <c r="FS2127" s="201"/>
      <c r="FT2127" s="201"/>
      <c r="FU2127" s="201"/>
      <c r="FV2127" s="201"/>
      <c r="FW2127" s="201"/>
      <c r="FX2127" s="201"/>
      <c r="FY2127" s="201"/>
      <c r="FZ2127" s="201"/>
      <c r="GA2127" s="201"/>
      <c r="GB2127" s="201"/>
      <c r="GC2127" s="201"/>
      <c r="GD2127" s="201"/>
      <c r="GE2127" s="201"/>
      <c r="GF2127" s="201"/>
      <c r="GG2127" s="201"/>
      <c r="GH2127" s="201"/>
      <c r="GI2127" s="201"/>
      <c r="GJ2127" s="201"/>
      <c r="GK2127" s="201"/>
      <c r="GL2127" s="201"/>
      <c r="GM2127" s="201"/>
      <c r="GN2127" s="201"/>
      <c r="GO2127" s="201"/>
      <c r="GP2127" s="201"/>
      <c r="GQ2127" s="201"/>
      <c r="GR2127" s="201"/>
      <c r="GS2127" s="201"/>
      <c r="GT2127" s="201"/>
      <c r="GU2127" s="201"/>
      <c r="GV2127" s="201"/>
      <c r="GW2127" s="201"/>
      <c r="GX2127" s="201"/>
      <c r="GY2127" s="201"/>
      <c r="GZ2127" s="201"/>
      <c r="HA2127" s="201"/>
      <c r="HB2127" s="201"/>
      <c r="HC2127" s="201"/>
      <c r="HD2127" s="201"/>
      <c r="HE2127" s="201"/>
      <c r="HF2127" s="201"/>
      <c r="HG2127" s="201"/>
      <c r="HH2127" s="201"/>
      <c r="HI2127" s="201"/>
      <c r="HJ2127" s="201"/>
      <c r="HK2127" s="201"/>
      <c r="HL2127" s="201"/>
      <c r="HM2127" s="201"/>
      <c r="HN2127" s="201"/>
      <c r="HO2127" s="201"/>
      <c r="HP2127" s="201"/>
      <c r="HQ2127" s="201"/>
      <c r="HR2127" s="201"/>
      <c r="HS2127" s="201"/>
      <c r="HT2127" s="201"/>
      <c r="HU2127" s="201"/>
      <c r="HV2127" s="201"/>
      <c r="HW2127" s="201"/>
      <c r="HX2127" s="201"/>
      <c r="HY2127" s="201"/>
      <c r="HZ2127" s="201"/>
      <c r="IA2127" s="201"/>
      <c r="IB2127" s="201"/>
      <c r="IC2127" s="201"/>
      <c r="ID2127" s="201"/>
      <c r="IE2127" s="201"/>
      <c r="IF2127" s="201"/>
      <c r="IG2127" s="201"/>
      <c r="IH2127" s="201"/>
      <c r="II2127" s="201"/>
      <c r="IJ2127" s="201"/>
      <c r="IK2127" s="201"/>
      <c r="IL2127" s="201"/>
      <c r="IM2127" s="201"/>
      <c r="IN2127" s="201"/>
      <c r="IO2127" s="201"/>
      <c r="IP2127" s="201"/>
      <c r="IQ2127" s="201"/>
      <c r="IR2127" s="201"/>
      <c r="IS2127" s="201"/>
      <c r="IT2127" s="201"/>
      <c r="IU2127" s="201"/>
      <c r="IV2127" s="201"/>
      <c r="IW2127" s="201"/>
      <c r="IX2127" s="201"/>
      <c r="IY2127" s="201"/>
      <c r="IZ2127" s="201"/>
      <c r="JA2127" s="201"/>
      <c r="JB2127" s="201"/>
      <c r="JC2127" s="201"/>
      <c r="JD2127" s="201"/>
      <c r="JE2127" s="201"/>
      <c r="JF2127" s="201"/>
      <c r="JG2127" s="201"/>
      <c r="JH2127" s="201"/>
      <c r="JI2127" s="201"/>
      <c r="JJ2127" s="201"/>
      <c r="JK2127" s="201"/>
      <c r="JL2127" s="201"/>
      <c r="JM2127" s="201"/>
      <c r="JN2127" s="201"/>
      <c r="JO2127" s="201"/>
    </row>
    <row r="2128" spans="1:275" s="682" customFormat="1" x14ac:dyDescent="0.25">
      <c r="A2128" s="637"/>
      <c r="B2128" s="637">
        <v>1</v>
      </c>
      <c r="C2128" s="1771" t="s">
        <v>400</v>
      </c>
      <c r="D2128" s="947"/>
      <c r="E2128" s="947"/>
      <c r="F2128" s="1571">
        <f t="shared" si="2367"/>
        <v>0</v>
      </c>
      <c r="G2128" s="1571">
        <v>0</v>
      </c>
      <c r="H2128" s="948">
        <f t="shared" si="2368"/>
        <v>0</v>
      </c>
      <c r="I2128" s="948">
        <f t="shared" si="2368"/>
        <v>0</v>
      </c>
      <c r="J2128" s="1066">
        <f t="shared" si="2368"/>
        <v>0</v>
      </c>
      <c r="K2128" s="3441">
        <f t="shared" si="2368"/>
        <v>0</v>
      </c>
      <c r="L2128" s="1148"/>
      <c r="M2128" s="1148"/>
      <c r="N2128" s="1149"/>
      <c r="O2128" s="1149">
        <v>0</v>
      </c>
      <c r="P2128" s="1149"/>
      <c r="Q2128" s="1149"/>
      <c r="R2128" s="1149"/>
      <c r="S2128" s="1149"/>
      <c r="T2128" s="1149"/>
      <c r="U2128" s="1935"/>
      <c r="V2128" s="1935"/>
      <c r="W2128" s="1935"/>
      <c r="X2128" s="1935"/>
      <c r="Y2128" s="1935"/>
      <c r="Z2128" s="1935"/>
      <c r="AA2128" s="1935"/>
      <c r="AB2128" s="1935"/>
      <c r="AC2128" s="1935"/>
      <c r="AD2128" s="1935"/>
      <c r="AE2128" s="1935"/>
      <c r="AF2128" s="1935"/>
      <c r="AG2128" s="1935"/>
      <c r="AH2128" s="3168"/>
      <c r="AI2128" s="1935"/>
      <c r="AJ2128" s="1935"/>
      <c r="AK2128" s="1989"/>
      <c r="AL2128" s="1989"/>
      <c r="AM2128" s="1935"/>
      <c r="AN2128" s="3690"/>
      <c r="AO2128" s="3916">
        <f t="shared" ref="AO2128" si="2370">AO2055</f>
        <v>0</v>
      </c>
      <c r="AP2128" s="4133"/>
      <c r="AQ2128" s="4293"/>
      <c r="AR2128" s="201"/>
      <c r="AS2128" s="201"/>
      <c r="AT2128" s="201"/>
      <c r="AU2128" s="201"/>
      <c r="AV2128" s="201"/>
      <c r="AW2128" s="201"/>
      <c r="AX2128" s="201"/>
      <c r="AY2128" s="201"/>
      <c r="AZ2128" s="201"/>
      <c r="BA2128" s="201"/>
      <c r="BB2128" s="201"/>
      <c r="BC2128" s="201"/>
      <c r="BD2128" s="201"/>
      <c r="BE2128" s="201"/>
      <c r="BF2128" s="201"/>
      <c r="BG2128" s="201"/>
      <c r="BH2128" s="201"/>
      <c r="BI2128" s="201"/>
      <c r="BJ2128" s="201"/>
      <c r="BK2128" s="201"/>
      <c r="BL2128" s="201"/>
      <c r="BM2128" s="201"/>
      <c r="BN2128" s="201"/>
      <c r="BO2128" s="201"/>
      <c r="BP2128" s="201"/>
      <c r="BQ2128" s="201"/>
      <c r="BR2128" s="201"/>
      <c r="BS2128" s="201"/>
      <c r="BT2128" s="201"/>
      <c r="BU2128" s="201"/>
      <c r="BV2128" s="201"/>
      <c r="BW2128" s="201"/>
      <c r="BX2128" s="201"/>
      <c r="BY2128" s="201"/>
      <c r="BZ2128" s="201"/>
      <c r="CA2128" s="201"/>
      <c r="CB2128" s="201"/>
      <c r="CC2128" s="201"/>
      <c r="CD2128" s="201"/>
      <c r="CE2128" s="201"/>
      <c r="CF2128" s="201"/>
      <c r="CG2128" s="201"/>
      <c r="CH2128" s="201"/>
      <c r="CI2128" s="201"/>
      <c r="CJ2128" s="201"/>
      <c r="CK2128" s="201"/>
      <c r="CL2128" s="201"/>
      <c r="CM2128" s="201"/>
      <c r="CN2128" s="201"/>
      <c r="CO2128" s="201"/>
      <c r="CP2128" s="201"/>
      <c r="CQ2128" s="201"/>
      <c r="CR2128" s="201"/>
      <c r="CS2128" s="201"/>
      <c r="CT2128" s="201"/>
      <c r="CU2128" s="201"/>
      <c r="CV2128" s="201"/>
      <c r="CW2128" s="201"/>
      <c r="CX2128" s="201"/>
      <c r="CY2128" s="201"/>
      <c r="CZ2128" s="201"/>
      <c r="DA2128" s="201"/>
      <c r="DB2128" s="201"/>
      <c r="DC2128" s="201"/>
      <c r="DD2128" s="201"/>
      <c r="DE2128" s="201"/>
      <c r="DF2128" s="201"/>
      <c r="DG2128" s="201"/>
      <c r="DH2128" s="201"/>
      <c r="DI2128" s="201"/>
      <c r="DJ2128" s="201"/>
      <c r="DK2128" s="201"/>
      <c r="DL2128" s="201"/>
      <c r="DM2128" s="201"/>
      <c r="DN2128" s="201"/>
      <c r="DO2128" s="201"/>
      <c r="DP2128" s="201"/>
      <c r="DQ2128" s="201"/>
      <c r="DR2128" s="201"/>
      <c r="DS2128" s="201"/>
      <c r="DT2128" s="201"/>
      <c r="DU2128" s="201"/>
      <c r="DV2128" s="201"/>
      <c r="DW2128" s="201"/>
      <c r="DX2128" s="201"/>
      <c r="DY2128" s="201"/>
      <c r="DZ2128" s="201"/>
      <c r="EA2128" s="201"/>
      <c r="EB2128" s="201"/>
      <c r="EC2128" s="201"/>
      <c r="ED2128" s="201"/>
      <c r="EE2128" s="201"/>
      <c r="EF2128" s="201"/>
      <c r="EG2128" s="201"/>
      <c r="EH2128" s="201"/>
      <c r="EI2128" s="201"/>
      <c r="EJ2128" s="201"/>
      <c r="EK2128" s="201"/>
      <c r="EL2128" s="201"/>
      <c r="EM2128" s="201"/>
      <c r="EN2128" s="201"/>
      <c r="EO2128" s="201"/>
      <c r="EP2128" s="201"/>
      <c r="EQ2128" s="201"/>
      <c r="ER2128" s="201"/>
      <c r="ES2128" s="201"/>
      <c r="ET2128" s="201"/>
      <c r="EU2128" s="201"/>
      <c r="EV2128" s="201"/>
      <c r="EW2128" s="201"/>
      <c r="EX2128" s="201"/>
      <c r="EY2128" s="201"/>
      <c r="EZ2128" s="201"/>
      <c r="FA2128" s="201"/>
      <c r="FB2128" s="201"/>
      <c r="FC2128" s="201"/>
      <c r="FD2128" s="201"/>
      <c r="FE2128" s="201"/>
      <c r="FF2128" s="201"/>
      <c r="FG2128" s="201"/>
      <c r="FH2128" s="201"/>
      <c r="FI2128" s="201"/>
      <c r="FJ2128" s="201"/>
      <c r="FK2128" s="201"/>
      <c r="FL2128" s="201"/>
      <c r="FM2128" s="201"/>
      <c r="FN2128" s="201"/>
      <c r="FO2128" s="201"/>
      <c r="FP2128" s="201"/>
      <c r="FQ2128" s="201"/>
      <c r="FR2128" s="201"/>
      <c r="FS2128" s="201"/>
      <c r="FT2128" s="201"/>
      <c r="FU2128" s="201"/>
      <c r="FV2128" s="201"/>
      <c r="FW2128" s="201"/>
      <c r="FX2128" s="201"/>
      <c r="FY2128" s="201"/>
      <c r="FZ2128" s="201"/>
      <c r="GA2128" s="201"/>
      <c r="GB2128" s="201"/>
      <c r="GC2128" s="201"/>
      <c r="GD2128" s="201"/>
      <c r="GE2128" s="201"/>
      <c r="GF2128" s="201"/>
      <c r="GG2128" s="201"/>
      <c r="GH2128" s="201"/>
      <c r="GI2128" s="201"/>
      <c r="GJ2128" s="201"/>
      <c r="GK2128" s="201"/>
      <c r="GL2128" s="201"/>
      <c r="GM2128" s="201"/>
      <c r="GN2128" s="201"/>
      <c r="GO2128" s="201"/>
      <c r="GP2128" s="201"/>
      <c r="GQ2128" s="201"/>
      <c r="GR2128" s="201"/>
      <c r="GS2128" s="201"/>
      <c r="GT2128" s="201"/>
      <c r="GU2128" s="201"/>
      <c r="GV2128" s="201"/>
      <c r="GW2128" s="201"/>
      <c r="GX2128" s="201"/>
      <c r="GY2128" s="201"/>
      <c r="GZ2128" s="201"/>
      <c r="HA2128" s="201"/>
      <c r="HB2128" s="201"/>
      <c r="HC2128" s="201"/>
      <c r="HD2128" s="201"/>
      <c r="HE2128" s="201"/>
      <c r="HF2128" s="201"/>
      <c r="HG2128" s="201"/>
      <c r="HH2128" s="201"/>
      <c r="HI2128" s="201"/>
      <c r="HJ2128" s="201"/>
      <c r="HK2128" s="201"/>
      <c r="HL2128" s="201"/>
      <c r="HM2128" s="201"/>
      <c r="HN2128" s="201"/>
      <c r="HO2128" s="201"/>
      <c r="HP2128" s="201"/>
      <c r="HQ2128" s="201"/>
      <c r="HR2128" s="201"/>
      <c r="HS2128" s="201"/>
      <c r="HT2128" s="201"/>
      <c r="HU2128" s="201"/>
      <c r="HV2128" s="201"/>
      <c r="HW2128" s="201"/>
      <c r="HX2128" s="201"/>
      <c r="HY2128" s="201"/>
      <c r="HZ2128" s="201"/>
      <c r="IA2128" s="201"/>
      <c r="IB2128" s="201"/>
      <c r="IC2128" s="201"/>
      <c r="ID2128" s="201"/>
      <c r="IE2128" s="201"/>
      <c r="IF2128" s="201"/>
      <c r="IG2128" s="201"/>
      <c r="IH2128" s="201"/>
      <c r="II2128" s="201"/>
      <c r="IJ2128" s="201"/>
      <c r="IK2128" s="201"/>
      <c r="IL2128" s="201"/>
      <c r="IM2128" s="201"/>
      <c r="IN2128" s="201"/>
      <c r="IO2128" s="201"/>
      <c r="IP2128" s="201"/>
      <c r="IQ2128" s="201"/>
      <c r="IR2128" s="201"/>
      <c r="IS2128" s="201"/>
      <c r="IT2128" s="201"/>
      <c r="IU2128" s="201"/>
      <c r="IV2128" s="201"/>
      <c r="IW2128" s="201"/>
      <c r="IX2128" s="201"/>
      <c r="IY2128" s="201"/>
      <c r="IZ2128" s="201"/>
      <c r="JA2128" s="201"/>
      <c r="JB2128" s="201"/>
      <c r="JC2128" s="201"/>
      <c r="JD2128" s="201"/>
      <c r="JE2128" s="201"/>
      <c r="JF2128" s="201"/>
      <c r="JG2128" s="201"/>
      <c r="JH2128" s="201"/>
      <c r="JI2128" s="201"/>
      <c r="JJ2128" s="201"/>
      <c r="JK2128" s="201"/>
      <c r="JL2128" s="201"/>
      <c r="JM2128" s="201"/>
      <c r="JN2128" s="201"/>
      <c r="JO2128" s="201"/>
    </row>
    <row r="2129" spans="1:275" s="682" customFormat="1" x14ac:dyDescent="0.25">
      <c r="A2129" s="637"/>
      <c r="B2129" s="637">
        <v>1</v>
      </c>
      <c r="C2129" s="1125" t="s">
        <v>401</v>
      </c>
      <c r="D2129" s="947"/>
      <c r="E2129" s="947"/>
      <c r="F2129" s="1571">
        <f t="shared" si="2367"/>
        <v>0</v>
      </c>
      <c r="G2129" s="1571">
        <v>0</v>
      </c>
      <c r="H2129" s="1571">
        <f t="shared" si="2368"/>
        <v>0</v>
      </c>
      <c r="I2129" s="1571">
        <f t="shared" si="2368"/>
        <v>0</v>
      </c>
      <c r="J2129" s="1066">
        <f t="shared" si="2368"/>
        <v>0</v>
      </c>
      <c r="K2129" s="3612">
        <f t="shared" si="2368"/>
        <v>0</v>
      </c>
      <c r="L2129" s="1148"/>
      <c r="M2129" s="1148"/>
      <c r="N2129" s="1149"/>
      <c r="O2129" s="1149">
        <v>0</v>
      </c>
      <c r="P2129" s="1149"/>
      <c r="Q2129" s="1149"/>
      <c r="R2129" s="1149"/>
      <c r="S2129" s="1149"/>
      <c r="T2129" s="1149"/>
      <c r="U2129" s="1935"/>
      <c r="V2129" s="1935"/>
      <c r="W2129" s="1935"/>
      <c r="X2129" s="1935"/>
      <c r="Y2129" s="1935"/>
      <c r="Z2129" s="1935"/>
      <c r="AA2129" s="1935"/>
      <c r="AB2129" s="1935"/>
      <c r="AC2129" s="1935"/>
      <c r="AD2129" s="1935"/>
      <c r="AE2129" s="1935"/>
      <c r="AF2129" s="1935"/>
      <c r="AG2129" s="1935"/>
      <c r="AH2129" s="3168"/>
      <c r="AI2129" s="1935"/>
      <c r="AJ2129" s="1935"/>
      <c r="AK2129" s="1989"/>
      <c r="AL2129" s="1989"/>
      <c r="AM2129" s="1935"/>
      <c r="AN2129" s="3690"/>
      <c r="AO2129" s="4022">
        <f t="shared" ref="AO2129" si="2371">AO2056</f>
        <v>0</v>
      </c>
      <c r="AP2129" s="4133"/>
      <c r="AQ2129" s="4293"/>
      <c r="AR2129" s="201"/>
      <c r="AS2129" s="201"/>
      <c r="AT2129" s="201"/>
      <c r="AU2129" s="201"/>
      <c r="AV2129" s="201"/>
      <c r="AW2129" s="201"/>
      <c r="AX2129" s="201"/>
      <c r="AY2129" s="201"/>
      <c r="AZ2129" s="201"/>
      <c r="BA2129" s="201"/>
      <c r="BB2129" s="201"/>
      <c r="BC2129" s="201"/>
      <c r="BD2129" s="201"/>
      <c r="BE2129" s="201"/>
      <c r="BF2129" s="201"/>
      <c r="BG2129" s="201"/>
      <c r="BH2129" s="201"/>
      <c r="BI2129" s="201"/>
      <c r="BJ2129" s="201"/>
      <c r="BK2129" s="201"/>
      <c r="BL2129" s="201"/>
      <c r="BM2129" s="201"/>
      <c r="BN2129" s="201"/>
      <c r="BO2129" s="201"/>
      <c r="BP2129" s="201"/>
      <c r="BQ2129" s="201"/>
      <c r="BR2129" s="201"/>
      <c r="BS2129" s="201"/>
      <c r="BT2129" s="201"/>
      <c r="BU2129" s="201"/>
      <c r="BV2129" s="201"/>
      <c r="BW2129" s="201"/>
      <c r="BX2129" s="201"/>
      <c r="BY2129" s="201"/>
      <c r="BZ2129" s="201"/>
      <c r="CA2129" s="201"/>
      <c r="CB2129" s="201"/>
      <c r="CC2129" s="201"/>
      <c r="CD2129" s="201"/>
      <c r="CE2129" s="201"/>
      <c r="CF2129" s="201"/>
      <c r="CG2129" s="201"/>
      <c r="CH2129" s="201"/>
      <c r="CI2129" s="201"/>
      <c r="CJ2129" s="201"/>
      <c r="CK2129" s="201"/>
      <c r="CL2129" s="201"/>
      <c r="CM2129" s="201"/>
      <c r="CN2129" s="201"/>
      <c r="CO2129" s="201"/>
      <c r="CP2129" s="201"/>
      <c r="CQ2129" s="201"/>
      <c r="CR2129" s="201"/>
      <c r="CS2129" s="201"/>
      <c r="CT2129" s="201"/>
      <c r="CU2129" s="201"/>
      <c r="CV2129" s="201"/>
      <c r="CW2129" s="201"/>
      <c r="CX2129" s="201"/>
      <c r="CY2129" s="201"/>
      <c r="CZ2129" s="201"/>
      <c r="DA2129" s="201"/>
      <c r="DB2129" s="201"/>
      <c r="DC2129" s="201"/>
      <c r="DD2129" s="201"/>
      <c r="DE2129" s="201"/>
      <c r="DF2129" s="201"/>
      <c r="DG2129" s="201"/>
      <c r="DH2129" s="201"/>
      <c r="DI2129" s="201"/>
      <c r="DJ2129" s="201"/>
      <c r="DK2129" s="201"/>
      <c r="DL2129" s="201"/>
      <c r="DM2129" s="201"/>
      <c r="DN2129" s="201"/>
      <c r="DO2129" s="201"/>
      <c r="DP2129" s="201"/>
      <c r="DQ2129" s="201"/>
      <c r="DR2129" s="201"/>
      <c r="DS2129" s="201"/>
      <c r="DT2129" s="201"/>
      <c r="DU2129" s="201"/>
      <c r="DV2129" s="201"/>
      <c r="DW2129" s="201"/>
      <c r="DX2129" s="201"/>
      <c r="DY2129" s="201"/>
      <c r="DZ2129" s="201"/>
      <c r="EA2129" s="201"/>
      <c r="EB2129" s="201"/>
      <c r="EC2129" s="201"/>
      <c r="ED2129" s="201"/>
      <c r="EE2129" s="201"/>
      <c r="EF2129" s="201"/>
      <c r="EG2129" s="201"/>
      <c r="EH2129" s="201"/>
      <c r="EI2129" s="201"/>
      <c r="EJ2129" s="201"/>
      <c r="EK2129" s="201"/>
      <c r="EL2129" s="201"/>
      <c r="EM2129" s="201"/>
      <c r="EN2129" s="201"/>
      <c r="EO2129" s="201"/>
      <c r="EP2129" s="201"/>
      <c r="EQ2129" s="201"/>
      <c r="ER2129" s="201"/>
      <c r="ES2129" s="201"/>
      <c r="ET2129" s="201"/>
      <c r="EU2129" s="201"/>
      <c r="EV2129" s="201"/>
      <c r="EW2129" s="201"/>
      <c r="EX2129" s="201"/>
      <c r="EY2129" s="201"/>
      <c r="EZ2129" s="201"/>
      <c r="FA2129" s="201"/>
      <c r="FB2129" s="201"/>
      <c r="FC2129" s="201"/>
      <c r="FD2129" s="201"/>
      <c r="FE2129" s="201"/>
      <c r="FF2129" s="201"/>
      <c r="FG2129" s="201"/>
      <c r="FH2129" s="201"/>
      <c r="FI2129" s="201"/>
      <c r="FJ2129" s="201"/>
      <c r="FK2129" s="201"/>
      <c r="FL2129" s="201"/>
      <c r="FM2129" s="201"/>
      <c r="FN2129" s="201"/>
      <c r="FO2129" s="201"/>
      <c r="FP2129" s="201"/>
      <c r="FQ2129" s="201"/>
      <c r="FR2129" s="201"/>
      <c r="FS2129" s="201"/>
      <c r="FT2129" s="201"/>
      <c r="FU2129" s="201"/>
      <c r="FV2129" s="201"/>
      <c r="FW2129" s="201"/>
      <c r="FX2129" s="201"/>
      <c r="FY2129" s="201"/>
      <c r="FZ2129" s="201"/>
      <c r="GA2129" s="201"/>
      <c r="GB2129" s="201"/>
      <c r="GC2129" s="201"/>
      <c r="GD2129" s="201"/>
      <c r="GE2129" s="201"/>
      <c r="GF2129" s="201"/>
      <c r="GG2129" s="201"/>
      <c r="GH2129" s="201"/>
      <c r="GI2129" s="201"/>
      <c r="GJ2129" s="201"/>
      <c r="GK2129" s="201"/>
      <c r="GL2129" s="201"/>
      <c r="GM2129" s="201"/>
      <c r="GN2129" s="201"/>
      <c r="GO2129" s="201"/>
      <c r="GP2129" s="201"/>
      <c r="GQ2129" s="201"/>
      <c r="GR2129" s="201"/>
      <c r="GS2129" s="201"/>
      <c r="GT2129" s="201"/>
      <c r="GU2129" s="201"/>
      <c r="GV2129" s="201"/>
      <c r="GW2129" s="201"/>
      <c r="GX2129" s="201"/>
      <c r="GY2129" s="201"/>
      <c r="GZ2129" s="201"/>
      <c r="HA2129" s="201"/>
      <c r="HB2129" s="201"/>
      <c r="HC2129" s="201"/>
      <c r="HD2129" s="201"/>
      <c r="HE2129" s="201"/>
      <c r="HF2129" s="201"/>
      <c r="HG2129" s="201"/>
      <c r="HH2129" s="201"/>
      <c r="HI2129" s="201"/>
      <c r="HJ2129" s="201"/>
      <c r="HK2129" s="201"/>
      <c r="HL2129" s="201"/>
      <c r="HM2129" s="201"/>
      <c r="HN2129" s="201"/>
      <c r="HO2129" s="201"/>
      <c r="HP2129" s="201"/>
      <c r="HQ2129" s="201"/>
      <c r="HR2129" s="201"/>
      <c r="HS2129" s="201"/>
      <c r="HT2129" s="201"/>
      <c r="HU2129" s="201"/>
      <c r="HV2129" s="201"/>
      <c r="HW2129" s="201"/>
      <c r="HX2129" s="201"/>
      <c r="HY2129" s="201"/>
      <c r="HZ2129" s="201"/>
      <c r="IA2129" s="201"/>
      <c r="IB2129" s="201"/>
      <c r="IC2129" s="201"/>
      <c r="ID2129" s="201"/>
      <c r="IE2129" s="201"/>
      <c r="IF2129" s="201"/>
      <c r="IG2129" s="201"/>
      <c r="IH2129" s="201"/>
      <c r="II2129" s="201"/>
      <c r="IJ2129" s="201"/>
      <c r="IK2129" s="201"/>
      <c r="IL2129" s="201"/>
      <c r="IM2129" s="201"/>
      <c r="IN2129" s="201"/>
      <c r="IO2129" s="201"/>
      <c r="IP2129" s="201"/>
      <c r="IQ2129" s="201"/>
      <c r="IR2129" s="201"/>
      <c r="IS2129" s="201"/>
      <c r="IT2129" s="201"/>
      <c r="IU2129" s="201"/>
      <c r="IV2129" s="201"/>
      <c r="IW2129" s="201"/>
      <c r="IX2129" s="201"/>
      <c r="IY2129" s="201"/>
      <c r="IZ2129" s="201"/>
      <c r="JA2129" s="201"/>
      <c r="JB2129" s="201"/>
      <c r="JC2129" s="201"/>
      <c r="JD2129" s="201"/>
      <c r="JE2129" s="201"/>
      <c r="JF2129" s="201"/>
      <c r="JG2129" s="201"/>
      <c r="JH2129" s="201"/>
      <c r="JI2129" s="201"/>
      <c r="JJ2129" s="201"/>
      <c r="JK2129" s="201"/>
      <c r="JL2129" s="201"/>
      <c r="JM2129" s="201"/>
      <c r="JN2129" s="201"/>
      <c r="JO2129" s="201"/>
    </row>
    <row r="2130" spans="1:275" s="682" customFormat="1" x14ac:dyDescent="0.25">
      <c r="A2130" s="637"/>
      <c r="B2130" s="637">
        <v>1</v>
      </c>
      <c r="C2130" s="1778" t="s">
        <v>402</v>
      </c>
      <c r="D2130" s="947"/>
      <c r="E2130" s="947"/>
      <c r="F2130" s="1571">
        <f t="shared" si="2367"/>
        <v>0</v>
      </c>
      <c r="G2130" s="1571">
        <v>0</v>
      </c>
      <c r="H2130" s="948">
        <f t="shared" si="2368"/>
        <v>0</v>
      </c>
      <c r="I2130" s="948">
        <f t="shared" si="2368"/>
        <v>0</v>
      </c>
      <c r="J2130" s="1066">
        <f t="shared" si="2368"/>
        <v>0</v>
      </c>
      <c r="K2130" s="3441">
        <f t="shared" si="2368"/>
        <v>0</v>
      </c>
      <c r="L2130" s="1148"/>
      <c r="M2130" s="1148"/>
      <c r="N2130" s="1149"/>
      <c r="O2130" s="1149">
        <v>0</v>
      </c>
      <c r="P2130" s="1149"/>
      <c r="Q2130" s="1149"/>
      <c r="R2130" s="1149"/>
      <c r="S2130" s="1149"/>
      <c r="T2130" s="1149"/>
      <c r="U2130" s="1935"/>
      <c r="V2130" s="1935"/>
      <c r="W2130" s="1935"/>
      <c r="X2130" s="1935"/>
      <c r="Y2130" s="1935"/>
      <c r="Z2130" s="1935"/>
      <c r="AA2130" s="1935"/>
      <c r="AB2130" s="1935"/>
      <c r="AC2130" s="1935"/>
      <c r="AD2130" s="1935"/>
      <c r="AE2130" s="1935"/>
      <c r="AF2130" s="1935"/>
      <c r="AG2130" s="1935"/>
      <c r="AH2130" s="3168"/>
      <c r="AI2130" s="1935"/>
      <c r="AJ2130" s="1935"/>
      <c r="AK2130" s="1989"/>
      <c r="AL2130" s="1989"/>
      <c r="AM2130" s="1935"/>
      <c r="AN2130" s="3690"/>
      <c r="AO2130" s="3916">
        <f t="shared" ref="AO2130" si="2372">AO2057</f>
        <v>0</v>
      </c>
      <c r="AP2130" s="4133"/>
      <c r="AQ2130" s="4293"/>
      <c r="AR2130" s="201"/>
      <c r="AS2130" s="201"/>
      <c r="AT2130" s="201"/>
      <c r="AU2130" s="201"/>
      <c r="AV2130" s="201"/>
      <c r="AW2130" s="201"/>
      <c r="AX2130" s="201"/>
      <c r="AY2130" s="201"/>
      <c r="AZ2130" s="201"/>
      <c r="BA2130" s="201"/>
      <c r="BB2130" s="201"/>
      <c r="BC2130" s="201"/>
      <c r="BD2130" s="201"/>
      <c r="BE2130" s="201"/>
      <c r="BF2130" s="201"/>
      <c r="BG2130" s="201"/>
      <c r="BH2130" s="201"/>
      <c r="BI2130" s="201"/>
      <c r="BJ2130" s="201"/>
      <c r="BK2130" s="201"/>
      <c r="BL2130" s="201"/>
      <c r="BM2130" s="201"/>
      <c r="BN2130" s="201"/>
      <c r="BO2130" s="201"/>
      <c r="BP2130" s="201"/>
      <c r="BQ2130" s="201"/>
      <c r="BR2130" s="201"/>
      <c r="BS2130" s="201"/>
      <c r="BT2130" s="201"/>
      <c r="BU2130" s="201"/>
      <c r="BV2130" s="201"/>
      <c r="BW2130" s="201"/>
      <c r="BX2130" s="201"/>
      <c r="BY2130" s="201"/>
      <c r="BZ2130" s="201"/>
      <c r="CA2130" s="201"/>
      <c r="CB2130" s="201"/>
      <c r="CC2130" s="201"/>
      <c r="CD2130" s="201"/>
      <c r="CE2130" s="201"/>
      <c r="CF2130" s="201"/>
      <c r="CG2130" s="201"/>
      <c r="CH2130" s="201"/>
      <c r="CI2130" s="201"/>
      <c r="CJ2130" s="201"/>
      <c r="CK2130" s="201"/>
      <c r="CL2130" s="201"/>
      <c r="CM2130" s="201"/>
      <c r="CN2130" s="201"/>
      <c r="CO2130" s="201"/>
      <c r="CP2130" s="201"/>
      <c r="CQ2130" s="201"/>
      <c r="CR2130" s="201"/>
      <c r="CS2130" s="201"/>
      <c r="CT2130" s="201"/>
      <c r="CU2130" s="201"/>
      <c r="CV2130" s="201"/>
      <c r="CW2130" s="201"/>
      <c r="CX2130" s="201"/>
      <c r="CY2130" s="201"/>
      <c r="CZ2130" s="201"/>
      <c r="DA2130" s="201"/>
      <c r="DB2130" s="201"/>
      <c r="DC2130" s="201"/>
      <c r="DD2130" s="201"/>
      <c r="DE2130" s="201"/>
      <c r="DF2130" s="201"/>
      <c r="DG2130" s="201"/>
      <c r="DH2130" s="201"/>
      <c r="DI2130" s="201"/>
      <c r="DJ2130" s="201"/>
      <c r="DK2130" s="201"/>
      <c r="DL2130" s="201"/>
      <c r="DM2130" s="201"/>
      <c r="DN2130" s="201"/>
      <c r="DO2130" s="201"/>
      <c r="DP2130" s="201"/>
      <c r="DQ2130" s="201"/>
      <c r="DR2130" s="201"/>
      <c r="DS2130" s="201"/>
      <c r="DT2130" s="201"/>
      <c r="DU2130" s="201"/>
      <c r="DV2130" s="201"/>
      <c r="DW2130" s="201"/>
      <c r="DX2130" s="201"/>
      <c r="DY2130" s="201"/>
      <c r="DZ2130" s="201"/>
      <c r="EA2130" s="201"/>
      <c r="EB2130" s="201"/>
      <c r="EC2130" s="201"/>
      <c r="ED2130" s="201"/>
      <c r="EE2130" s="201"/>
      <c r="EF2130" s="201"/>
      <c r="EG2130" s="201"/>
      <c r="EH2130" s="201"/>
      <c r="EI2130" s="201"/>
      <c r="EJ2130" s="201"/>
      <c r="EK2130" s="201"/>
      <c r="EL2130" s="201"/>
      <c r="EM2130" s="201"/>
      <c r="EN2130" s="201"/>
      <c r="EO2130" s="201"/>
      <c r="EP2130" s="201"/>
      <c r="EQ2130" s="201"/>
      <c r="ER2130" s="201"/>
      <c r="ES2130" s="201"/>
      <c r="ET2130" s="201"/>
      <c r="EU2130" s="201"/>
      <c r="EV2130" s="201"/>
      <c r="EW2130" s="201"/>
      <c r="EX2130" s="201"/>
      <c r="EY2130" s="201"/>
      <c r="EZ2130" s="201"/>
      <c r="FA2130" s="201"/>
      <c r="FB2130" s="201"/>
      <c r="FC2130" s="201"/>
      <c r="FD2130" s="201"/>
      <c r="FE2130" s="201"/>
      <c r="FF2130" s="201"/>
      <c r="FG2130" s="201"/>
      <c r="FH2130" s="201"/>
      <c r="FI2130" s="201"/>
      <c r="FJ2130" s="201"/>
      <c r="FK2130" s="201"/>
      <c r="FL2130" s="201"/>
      <c r="FM2130" s="201"/>
      <c r="FN2130" s="201"/>
      <c r="FO2130" s="201"/>
      <c r="FP2130" s="201"/>
      <c r="FQ2130" s="201"/>
      <c r="FR2130" s="201"/>
      <c r="FS2130" s="201"/>
      <c r="FT2130" s="201"/>
      <c r="FU2130" s="201"/>
      <c r="FV2130" s="201"/>
      <c r="FW2130" s="201"/>
      <c r="FX2130" s="201"/>
      <c r="FY2130" s="201"/>
      <c r="FZ2130" s="201"/>
      <c r="GA2130" s="201"/>
      <c r="GB2130" s="201"/>
      <c r="GC2130" s="201"/>
      <c r="GD2130" s="201"/>
      <c r="GE2130" s="201"/>
      <c r="GF2130" s="201"/>
      <c r="GG2130" s="201"/>
      <c r="GH2130" s="201"/>
      <c r="GI2130" s="201"/>
      <c r="GJ2130" s="201"/>
      <c r="GK2130" s="201"/>
      <c r="GL2130" s="201"/>
      <c r="GM2130" s="201"/>
      <c r="GN2130" s="201"/>
      <c r="GO2130" s="201"/>
      <c r="GP2130" s="201"/>
      <c r="GQ2130" s="201"/>
      <c r="GR2130" s="201"/>
      <c r="GS2130" s="201"/>
      <c r="GT2130" s="201"/>
      <c r="GU2130" s="201"/>
      <c r="GV2130" s="201"/>
      <c r="GW2130" s="201"/>
      <c r="GX2130" s="201"/>
      <c r="GY2130" s="201"/>
      <c r="GZ2130" s="201"/>
      <c r="HA2130" s="201"/>
      <c r="HB2130" s="201"/>
      <c r="HC2130" s="201"/>
      <c r="HD2130" s="201"/>
      <c r="HE2130" s="201"/>
      <c r="HF2130" s="201"/>
      <c r="HG2130" s="201"/>
      <c r="HH2130" s="201"/>
      <c r="HI2130" s="201"/>
      <c r="HJ2130" s="201"/>
      <c r="HK2130" s="201"/>
      <c r="HL2130" s="201"/>
      <c r="HM2130" s="201"/>
      <c r="HN2130" s="201"/>
      <c r="HO2130" s="201"/>
      <c r="HP2130" s="201"/>
      <c r="HQ2130" s="201"/>
      <c r="HR2130" s="201"/>
      <c r="HS2130" s="201"/>
      <c r="HT2130" s="201"/>
      <c r="HU2130" s="201"/>
      <c r="HV2130" s="201"/>
      <c r="HW2130" s="201"/>
      <c r="HX2130" s="201"/>
      <c r="HY2130" s="201"/>
      <c r="HZ2130" s="201"/>
      <c r="IA2130" s="201"/>
      <c r="IB2130" s="201"/>
      <c r="IC2130" s="201"/>
      <c r="ID2130" s="201"/>
      <c r="IE2130" s="201"/>
      <c r="IF2130" s="201"/>
      <c r="IG2130" s="201"/>
      <c r="IH2130" s="201"/>
      <c r="II2130" s="201"/>
      <c r="IJ2130" s="201"/>
      <c r="IK2130" s="201"/>
      <c r="IL2130" s="201"/>
      <c r="IM2130" s="201"/>
      <c r="IN2130" s="201"/>
      <c r="IO2130" s="201"/>
      <c r="IP2130" s="201"/>
      <c r="IQ2130" s="201"/>
      <c r="IR2130" s="201"/>
      <c r="IS2130" s="201"/>
      <c r="IT2130" s="201"/>
      <c r="IU2130" s="201"/>
      <c r="IV2130" s="201"/>
      <c r="IW2130" s="201"/>
      <c r="IX2130" s="201"/>
      <c r="IY2130" s="201"/>
      <c r="IZ2130" s="201"/>
      <c r="JA2130" s="201"/>
      <c r="JB2130" s="201"/>
      <c r="JC2130" s="201"/>
      <c r="JD2130" s="201"/>
      <c r="JE2130" s="201"/>
      <c r="JF2130" s="201"/>
      <c r="JG2130" s="201"/>
      <c r="JH2130" s="201"/>
      <c r="JI2130" s="201"/>
      <c r="JJ2130" s="201"/>
      <c r="JK2130" s="201"/>
      <c r="JL2130" s="201"/>
      <c r="JM2130" s="201"/>
      <c r="JN2130" s="201"/>
      <c r="JO2130" s="201"/>
    </row>
    <row r="2131" spans="1:275" s="682" customFormat="1" ht="29.25" x14ac:dyDescent="0.25">
      <c r="A2131" s="637"/>
      <c r="B2131" s="637">
        <v>1</v>
      </c>
      <c r="C2131" s="1771" t="s">
        <v>377</v>
      </c>
      <c r="D2131" s="947"/>
      <c r="E2131" s="947"/>
      <c r="F2131" s="1571">
        <f t="shared" si="2367"/>
        <v>4806</v>
      </c>
      <c r="G2131" s="1571">
        <v>0</v>
      </c>
      <c r="H2131" s="948">
        <f t="shared" si="2368"/>
        <v>4005</v>
      </c>
      <c r="I2131" s="948">
        <f t="shared" si="2368"/>
        <v>3373</v>
      </c>
      <c r="J2131" s="1066">
        <f t="shared" si="2368"/>
        <v>84.219725343320846</v>
      </c>
      <c r="K2131" s="3441">
        <f t="shared" si="2368"/>
        <v>74</v>
      </c>
      <c r="L2131" s="1148"/>
      <c r="M2131" s="1148"/>
      <c r="N2131" s="1149"/>
      <c r="O2131" s="1149">
        <v>0</v>
      </c>
      <c r="P2131" s="1149"/>
      <c r="Q2131" s="1149"/>
      <c r="R2131" s="1149"/>
      <c r="S2131" s="1149"/>
      <c r="T2131" s="1149"/>
      <c r="U2131" s="1935"/>
      <c r="V2131" s="1935"/>
      <c r="W2131" s="1935"/>
      <c r="X2131" s="1935"/>
      <c r="Y2131" s="1935"/>
      <c r="Z2131" s="1935"/>
      <c r="AA2131" s="1935"/>
      <c r="AB2131" s="1935"/>
      <c r="AC2131" s="1935"/>
      <c r="AD2131" s="1935"/>
      <c r="AE2131" s="1935"/>
      <c r="AF2131" s="1935"/>
      <c r="AG2131" s="1935"/>
      <c r="AH2131" s="3168"/>
      <c r="AI2131" s="1935"/>
      <c r="AJ2131" s="1935"/>
      <c r="AK2131" s="1989"/>
      <c r="AL2131" s="1989"/>
      <c r="AM2131" s="1935"/>
      <c r="AN2131" s="3690"/>
      <c r="AO2131" s="3916">
        <f t="shared" ref="AO2131" si="2373">AO2058</f>
        <v>0</v>
      </c>
      <c r="AP2131" s="4133"/>
      <c r="AQ2131" s="4293"/>
      <c r="AR2131" s="201"/>
      <c r="AS2131" s="201"/>
      <c r="AT2131" s="201"/>
      <c r="AU2131" s="201"/>
      <c r="AV2131" s="201"/>
      <c r="AW2131" s="201"/>
      <c r="AX2131" s="201"/>
      <c r="AY2131" s="201"/>
      <c r="AZ2131" s="201"/>
      <c r="BA2131" s="201"/>
      <c r="BB2131" s="201"/>
      <c r="BC2131" s="201"/>
      <c r="BD2131" s="201"/>
      <c r="BE2131" s="201"/>
      <c r="BF2131" s="201"/>
      <c r="BG2131" s="201"/>
      <c r="BH2131" s="201"/>
      <c r="BI2131" s="201"/>
      <c r="BJ2131" s="201"/>
      <c r="BK2131" s="201"/>
      <c r="BL2131" s="201"/>
      <c r="BM2131" s="201"/>
      <c r="BN2131" s="201"/>
      <c r="BO2131" s="201"/>
      <c r="BP2131" s="201"/>
      <c r="BQ2131" s="201"/>
      <c r="BR2131" s="201"/>
      <c r="BS2131" s="201"/>
      <c r="BT2131" s="201"/>
      <c r="BU2131" s="201"/>
      <c r="BV2131" s="201"/>
      <c r="BW2131" s="201"/>
      <c r="BX2131" s="201"/>
      <c r="BY2131" s="201"/>
      <c r="BZ2131" s="201"/>
      <c r="CA2131" s="201"/>
      <c r="CB2131" s="201"/>
      <c r="CC2131" s="201"/>
      <c r="CD2131" s="201"/>
      <c r="CE2131" s="201"/>
      <c r="CF2131" s="201"/>
      <c r="CG2131" s="201"/>
      <c r="CH2131" s="201"/>
      <c r="CI2131" s="201"/>
      <c r="CJ2131" s="201"/>
      <c r="CK2131" s="201"/>
      <c r="CL2131" s="201"/>
      <c r="CM2131" s="201"/>
      <c r="CN2131" s="201"/>
      <c r="CO2131" s="201"/>
      <c r="CP2131" s="201"/>
      <c r="CQ2131" s="201"/>
      <c r="CR2131" s="201"/>
      <c r="CS2131" s="201"/>
      <c r="CT2131" s="201"/>
      <c r="CU2131" s="201"/>
      <c r="CV2131" s="201"/>
      <c r="CW2131" s="201"/>
      <c r="CX2131" s="201"/>
      <c r="CY2131" s="201"/>
      <c r="CZ2131" s="201"/>
      <c r="DA2131" s="201"/>
      <c r="DB2131" s="201"/>
      <c r="DC2131" s="201"/>
      <c r="DD2131" s="201"/>
      <c r="DE2131" s="201"/>
      <c r="DF2131" s="201"/>
      <c r="DG2131" s="201"/>
      <c r="DH2131" s="201"/>
      <c r="DI2131" s="201"/>
      <c r="DJ2131" s="201"/>
      <c r="DK2131" s="201"/>
      <c r="DL2131" s="201"/>
      <c r="DM2131" s="201"/>
      <c r="DN2131" s="201"/>
      <c r="DO2131" s="201"/>
      <c r="DP2131" s="201"/>
      <c r="DQ2131" s="201"/>
      <c r="DR2131" s="201"/>
      <c r="DS2131" s="201"/>
      <c r="DT2131" s="201"/>
      <c r="DU2131" s="201"/>
      <c r="DV2131" s="201"/>
      <c r="DW2131" s="201"/>
      <c r="DX2131" s="201"/>
      <c r="DY2131" s="201"/>
      <c r="DZ2131" s="201"/>
      <c r="EA2131" s="201"/>
      <c r="EB2131" s="201"/>
      <c r="EC2131" s="201"/>
      <c r="ED2131" s="201"/>
      <c r="EE2131" s="201"/>
      <c r="EF2131" s="201"/>
      <c r="EG2131" s="201"/>
      <c r="EH2131" s="201"/>
      <c r="EI2131" s="201"/>
      <c r="EJ2131" s="201"/>
      <c r="EK2131" s="201"/>
      <c r="EL2131" s="201"/>
      <c r="EM2131" s="201"/>
      <c r="EN2131" s="201"/>
      <c r="EO2131" s="201"/>
      <c r="EP2131" s="201"/>
      <c r="EQ2131" s="201"/>
      <c r="ER2131" s="201"/>
      <c r="ES2131" s="201"/>
      <c r="ET2131" s="201"/>
      <c r="EU2131" s="201"/>
      <c r="EV2131" s="201"/>
      <c r="EW2131" s="201"/>
      <c r="EX2131" s="201"/>
      <c r="EY2131" s="201"/>
      <c r="EZ2131" s="201"/>
      <c r="FA2131" s="201"/>
      <c r="FB2131" s="201"/>
      <c r="FC2131" s="201"/>
      <c r="FD2131" s="201"/>
      <c r="FE2131" s="201"/>
      <c r="FF2131" s="201"/>
      <c r="FG2131" s="201"/>
      <c r="FH2131" s="201"/>
      <c r="FI2131" s="201"/>
      <c r="FJ2131" s="201"/>
      <c r="FK2131" s="201"/>
      <c r="FL2131" s="201"/>
      <c r="FM2131" s="201"/>
      <c r="FN2131" s="201"/>
      <c r="FO2131" s="201"/>
      <c r="FP2131" s="201"/>
      <c r="FQ2131" s="201"/>
      <c r="FR2131" s="201"/>
      <c r="FS2131" s="201"/>
      <c r="FT2131" s="201"/>
      <c r="FU2131" s="201"/>
      <c r="FV2131" s="201"/>
      <c r="FW2131" s="201"/>
      <c r="FX2131" s="201"/>
      <c r="FY2131" s="201"/>
      <c r="FZ2131" s="201"/>
      <c r="GA2131" s="201"/>
      <c r="GB2131" s="201"/>
      <c r="GC2131" s="201"/>
      <c r="GD2131" s="201"/>
      <c r="GE2131" s="201"/>
      <c r="GF2131" s="201"/>
      <c r="GG2131" s="201"/>
      <c r="GH2131" s="201"/>
      <c r="GI2131" s="201"/>
      <c r="GJ2131" s="201"/>
      <c r="GK2131" s="201"/>
      <c r="GL2131" s="201"/>
      <c r="GM2131" s="201"/>
      <c r="GN2131" s="201"/>
      <c r="GO2131" s="201"/>
      <c r="GP2131" s="201"/>
      <c r="GQ2131" s="201"/>
      <c r="GR2131" s="201"/>
      <c r="GS2131" s="201"/>
      <c r="GT2131" s="201"/>
      <c r="GU2131" s="201"/>
      <c r="GV2131" s="201"/>
      <c r="GW2131" s="201"/>
      <c r="GX2131" s="201"/>
      <c r="GY2131" s="201"/>
      <c r="GZ2131" s="201"/>
      <c r="HA2131" s="201"/>
      <c r="HB2131" s="201"/>
      <c r="HC2131" s="201"/>
      <c r="HD2131" s="201"/>
      <c r="HE2131" s="201"/>
      <c r="HF2131" s="201"/>
      <c r="HG2131" s="201"/>
      <c r="HH2131" s="201"/>
      <c r="HI2131" s="201"/>
      <c r="HJ2131" s="201"/>
      <c r="HK2131" s="201"/>
      <c r="HL2131" s="201"/>
      <c r="HM2131" s="201"/>
      <c r="HN2131" s="201"/>
      <c r="HO2131" s="201"/>
      <c r="HP2131" s="201"/>
      <c r="HQ2131" s="201"/>
      <c r="HR2131" s="201"/>
      <c r="HS2131" s="201"/>
      <c r="HT2131" s="201"/>
      <c r="HU2131" s="201"/>
      <c r="HV2131" s="201"/>
      <c r="HW2131" s="201"/>
      <c r="HX2131" s="201"/>
      <c r="HY2131" s="201"/>
      <c r="HZ2131" s="201"/>
      <c r="IA2131" s="201"/>
      <c r="IB2131" s="201"/>
      <c r="IC2131" s="201"/>
      <c r="ID2131" s="201"/>
      <c r="IE2131" s="201"/>
      <c r="IF2131" s="201"/>
      <c r="IG2131" s="201"/>
      <c r="IH2131" s="201"/>
      <c r="II2131" s="201"/>
      <c r="IJ2131" s="201"/>
      <c r="IK2131" s="201"/>
      <c r="IL2131" s="201"/>
      <c r="IM2131" s="201"/>
      <c r="IN2131" s="201"/>
      <c r="IO2131" s="201"/>
      <c r="IP2131" s="201"/>
      <c r="IQ2131" s="201"/>
      <c r="IR2131" s="201"/>
      <c r="IS2131" s="201"/>
      <c r="IT2131" s="201"/>
      <c r="IU2131" s="201"/>
      <c r="IV2131" s="201"/>
      <c r="IW2131" s="201"/>
      <c r="IX2131" s="201"/>
      <c r="IY2131" s="201"/>
      <c r="IZ2131" s="201"/>
      <c r="JA2131" s="201"/>
      <c r="JB2131" s="201"/>
      <c r="JC2131" s="201"/>
      <c r="JD2131" s="201"/>
      <c r="JE2131" s="201"/>
      <c r="JF2131" s="201"/>
      <c r="JG2131" s="201"/>
      <c r="JH2131" s="201"/>
      <c r="JI2131" s="201"/>
      <c r="JJ2131" s="201"/>
      <c r="JK2131" s="201"/>
      <c r="JL2131" s="201"/>
      <c r="JM2131" s="201"/>
      <c r="JN2131" s="201"/>
      <c r="JO2131" s="201"/>
    </row>
    <row r="2132" spans="1:275" s="682" customFormat="1" ht="30" x14ac:dyDescent="0.25">
      <c r="A2132" s="637"/>
      <c r="B2132" s="637">
        <v>1</v>
      </c>
      <c r="C2132" s="1126" t="s">
        <v>208</v>
      </c>
      <c r="D2132" s="947"/>
      <c r="E2132" s="947"/>
      <c r="F2132" s="1571">
        <f t="shared" si="2367"/>
        <v>0</v>
      </c>
      <c r="G2132" s="1571">
        <v>0</v>
      </c>
      <c r="H2132" s="948">
        <f t="shared" si="2368"/>
        <v>0</v>
      </c>
      <c r="I2132" s="948">
        <f t="shared" si="2368"/>
        <v>0</v>
      </c>
      <c r="J2132" s="1066">
        <f t="shared" si="2368"/>
        <v>0</v>
      </c>
      <c r="K2132" s="3441">
        <f t="shared" si="2368"/>
        <v>0</v>
      </c>
      <c r="L2132" s="1148"/>
      <c r="M2132" s="1148"/>
      <c r="N2132" s="1149"/>
      <c r="O2132" s="1149">
        <v>0</v>
      </c>
      <c r="P2132" s="1149"/>
      <c r="Q2132" s="1149"/>
      <c r="R2132" s="1149"/>
      <c r="S2132" s="1149"/>
      <c r="T2132" s="1149"/>
      <c r="U2132" s="1935"/>
      <c r="V2132" s="1935"/>
      <c r="W2132" s="1935"/>
      <c r="X2132" s="1935"/>
      <c r="Y2132" s="1935"/>
      <c r="Z2132" s="1935"/>
      <c r="AA2132" s="1935"/>
      <c r="AB2132" s="1935"/>
      <c r="AC2132" s="1935"/>
      <c r="AD2132" s="1935"/>
      <c r="AE2132" s="1935"/>
      <c r="AF2132" s="1935"/>
      <c r="AG2132" s="1935"/>
      <c r="AH2132" s="3168"/>
      <c r="AI2132" s="1935"/>
      <c r="AJ2132" s="1935"/>
      <c r="AK2132" s="1989"/>
      <c r="AL2132" s="1989"/>
      <c r="AM2132" s="1935"/>
      <c r="AN2132" s="3690"/>
      <c r="AO2132" s="3916">
        <f t="shared" ref="AO2132" si="2374">AO2059</f>
        <v>0</v>
      </c>
      <c r="AP2132" s="4133"/>
      <c r="AQ2132" s="4293"/>
      <c r="AR2132" s="201"/>
      <c r="AS2132" s="201"/>
      <c r="AT2132" s="201"/>
      <c r="AU2132" s="201"/>
      <c r="AV2132" s="201"/>
      <c r="AW2132" s="201"/>
      <c r="AX2132" s="201"/>
      <c r="AY2132" s="201"/>
      <c r="AZ2132" s="201"/>
      <c r="BA2132" s="201"/>
      <c r="BB2132" s="201"/>
      <c r="BC2132" s="201"/>
      <c r="BD2132" s="201"/>
      <c r="BE2132" s="201"/>
      <c r="BF2132" s="201"/>
      <c r="BG2132" s="201"/>
      <c r="BH2132" s="201"/>
      <c r="BI2132" s="201"/>
      <c r="BJ2132" s="201"/>
      <c r="BK2132" s="201"/>
      <c r="BL2132" s="201"/>
      <c r="BM2132" s="201"/>
      <c r="BN2132" s="201"/>
      <c r="BO2132" s="201"/>
      <c r="BP2132" s="201"/>
      <c r="BQ2132" s="201"/>
      <c r="BR2132" s="201"/>
      <c r="BS2132" s="201"/>
      <c r="BT2132" s="201"/>
      <c r="BU2132" s="201"/>
      <c r="BV2132" s="201"/>
      <c r="BW2132" s="201"/>
      <c r="BX2132" s="201"/>
      <c r="BY2132" s="201"/>
      <c r="BZ2132" s="201"/>
      <c r="CA2132" s="201"/>
      <c r="CB2132" s="201"/>
      <c r="CC2132" s="201"/>
      <c r="CD2132" s="201"/>
      <c r="CE2132" s="201"/>
      <c r="CF2132" s="201"/>
      <c r="CG2132" s="201"/>
      <c r="CH2132" s="201"/>
      <c r="CI2132" s="201"/>
      <c r="CJ2132" s="201"/>
      <c r="CK2132" s="201"/>
      <c r="CL2132" s="201"/>
      <c r="CM2132" s="201"/>
      <c r="CN2132" s="201"/>
      <c r="CO2132" s="201"/>
      <c r="CP2132" s="201"/>
      <c r="CQ2132" s="201"/>
      <c r="CR2132" s="201"/>
      <c r="CS2132" s="201"/>
      <c r="CT2132" s="201"/>
      <c r="CU2132" s="201"/>
      <c r="CV2132" s="201"/>
      <c r="CW2132" s="201"/>
      <c r="CX2132" s="201"/>
      <c r="CY2132" s="201"/>
      <c r="CZ2132" s="201"/>
      <c r="DA2132" s="201"/>
      <c r="DB2132" s="201"/>
      <c r="DC2132" s="201"/>
      <c r="DD2132" s="201"/>
      <c r="DE2132" s="201"/>
      <c r="DF2132" s="201"/>
      <c r="DG2132" s="201"/>
      <c r="DH2132" s="201"/>
      <c r="DI2132" s="201"/>
      <c r="DJ2132" s="201"/>
      <c r="DK2132" s="201"/>
      <c r="DL2132" s="201"/>
      <c r="DM2132" s="201"/>
      <c r="DN2132" s="201"/>
      <c r="DO2132" s="201"/>
      <c r="DP2132" s="201"/>
      <c r="DQ2132" s="201"/>
      <c r="DR2132" s="201"/>
      <c r="DS2132" s="201"/>
      <c r="DT2132" s="201"/>
      <c r="DU2132" s="201"/>
      <c r="DV2132" s="201"/>
      <c r="DW2132" s="201"/>
      <c r="DX2132" s="201"/>
      <c r="DY2132" s="201"/>
      <c r="DZ2132" s="201"/>
      <c r="EA2132" s="201"/>
      <c r="EB2132" s="201"/>
      <c r="EC2132" s="201"/>
      <c r="ED2132" s="201"/>
      <c r="EE2132" s="201"/>
      <c r="EF2132" s="201"/>
      <c r="EG2132" s="201"/>
      <c r="EH2132" s="201"/>
      <c r="EI2132" s="201"/>
      <c r="EJ2132" s="201"/>
      <c r="EK2132" s="201"/>
      <c r="EL2132" s="201"/>
      <c r="EM2132" s="201"/>
      <c r="EN2132" s="201"/>
      <c r="EO2132" s="201"/>
      <c r="EP2132" s="201"/>
      <c r="EQ2132" s="201"/>
      <c r="ER2132" s="201"/>
      <c r="ES2132" s="201"/>
      <c r="ET2132" s="201"/>
      <c r="EU2132" s="201"/>
      <c r="EV2132" s="201"/>
      <c r="EW2132" s="201"/>
      <c r="EX2132" s="201"/>
      <c r="EY2132" s="201"/>
      <c r="EZ2132" s="201"/>
      <c r="FA2132" s="201"/>
      <c r="FB2132" s="201"/>
      <c r="FC2132" s="201"/>
      <c r="FD2132" s="201"/>
      <c r="FE2132" s="201"/>
      <c r="FF2132" s="201"/>
      <c r="FG2132" s="201"/>
      <c r="FH2132" s="201"/>
      <c r="FI2132" s="201"/>
      <c r="FJ2132" s="201"/>
      <c r="FK2132" s="201"/>
      <c r="FL2132" s="201"/>
      <c r="FM2132" s="201"/>
      <c r="FN2132" s="201"/>
      <c r="FO2132" s="201"/>
      <c r="FP2132" s="201"/>
      <c r="FQ2132" s="201"/>
      <c r="FR2132" s="201"/>
      <c r="FS2132" s="201"/>
      <c r="FT2132" s="201"/>
      <c r="FU2132" s="201"/>
      <c r="FV2132" s="201"/>
      <c r="FW2132" s="201"/>
      <c r="FX2132" s="201"/>
      <c r="FY2132" s="201"/>
      <c r="FZ2132" s="201"/>
      <c r="GA2132" s="201"/>
      <c r="GB2132" s="201"/>
      <c r="GC2132" s="201"/>
      <c r="GD2132" s="201"/>
      <c r="GE2132" s="201"/>
      <c r="GF2132" s="201"/>
      <c r="GG2132" s="201"/>
      <c r="GH2132" s="201"/>
      <c r="GI2132" s="201"/>
      <c r="GJ2132" s="201"/>
      <c r="GK2132" s="201"/>
      <c r="GL2132" s="201"/>
      <c r="GM2132" s="201"/>
      <c r="GN2132" s="201"/>
      <c r="GO2132" s="201"/>
      <c r="GP2132" s="201"/>
      <c r="GQ2132" s="201"/>
      <c r="GR2132" s="201"/>
      <c r="GS2132" s="201"/>
      <c r="GT2132" s="201"/>
      <c r="GU2132" s="201"/>
      <c r="GV2132" s="201"/>
      <c r="GW2132" s="201"/>
      <c r="GX2132" s="201"/>
      <c r="GY2132" s="201"/>
      <c r="GZ2132" s="201"/>
      <c r="HA2132" s="201"/>
      <c r="HB2132" s="201"/>
      <c r="HC2132" s="201"/>
      <c r="HD2132" s="201"/>
      <c r="HE2132" s="201"/>
      <c r="HF2132" s="201"/>
      <c r="HG2132" s="201"/>
      <c r="HH2132" s="201"/>
      <c r="HI2132" s="201"/>
      <c r="HJ2132" s="201"/>
      <c r="HK2132" s="201"/>
      <c r="HL2132" s="201"/>
      <c r="HM2132" s="201"/>
      <c r="HN2132" s="201"/>
      <c r="HO2132" s="201"/>
      <c r="HP2132" s="201"/>
      <c r="HQ2132" s="201"/>
      <c r="HR2132" s="201"/>
      <c r="HS2132" s="201"/>
      <c r="HT2132" s="201"/>
      <c r="HU2132" s="201"/>
      <c r="HV2132" s="201"/>
      <c r="HW2132" s="201"/>
      <c r="HX2132" s="201"/>
      <c r="HY2132" s="201"/>
      <c r="HZ2132" s="201"/>
      <c r="IA2132" s="201"/>
      <c r="IB2132" s="201"/>
      <c r="IC2132" s="201"/>
      <c r="ID2132" s="201"/>
      <c r="IE2132" s="201"/>
      <c r="IF2132" s="201"/>
      <c r="IG2132" s="201"/>
      <c r="IH2132" s="201"/>
      <c r="II2132" s="201"/>
      <c r="IJ2132" s="201"/>
      <c r="IK2132" s="201"/>
      <c r="IL2132" s="201"/>
      <c r="IM2132" s="201"/>
      <c r="IN2132" s="201"/>
      <c r="IO2132" s="201"/>
      <c r="IP2132" s="201"/>
      <c r="IQ2132" s="201"/>
      <c r="IR2132" s="201"/>
      <c r="IS2132" s="201"/>
      <c r="IT2132" s="201"/>
      <c r="IU2132" s="201"/>
      <c r="IV2132" s="201"/>
      <c r="IW2132" s="201"/>
      <c r="IX2132" s="201"/>
      <c r="IY2132" s="201"/>
      <c r="IZ2132" s="201"/>
      <c r="JA2132" s="201"/>
      <c r="JB2132" s="201"/>
      <c r="JC2132" s="201"/>
      <c r="JD2132" s="201"/>
      <c r="JE2132" s="201"/>
      <c r="JF2132" s="201"/>
      <c r="JG2132" s="201"/>
      <c r="JH2132" s="201"/>
      <c r="JI2132" s="201"/>
      <c r="JJ2132" s="201"/>
      <c r="JK2132" s="201"/>
      <c r="JL2132" s="201"/>
      <c r="JM2132" s="201"/>
      <c r="JN2132" s="201"/>
      <c r="JO2132" s="201"/>
    </row>
    <row r="2133" spans="1:275" s="682" customFormat="1" ht="86.25" x14ac:dyDescent="0.25">
      <c r="A2133" s="637"/>
      <c r="B2133" s="637">
        <v>1</v>
      </c>
      <c r="C2133" s="1771" t="s">
        <v>385</v>
      </c>
      <c r="D2133" s="953"/>
      <c r="E2133" s="947"/>
      <c r="F2133" s="1571">
        <f t="shared" si="2367"/>
        <v>1600</v>
      </c>
      <c r="G2133" s="1571">
        <v>0</v>
      </c>
      <c r="H2133" s="948">
        <f t="shared" si="2368"/>
        <v>1333.3333333333335</v>
      </c>
      <c r="I2133" s="948">
        <f t="shared" si="2368"/>
        <v>1392</v>
      </c>
      <c r="J2133" s="1066">
        <f t="shared" si="2368"/>
        <v>104.39999999999998</v>
      </c>
      <c r="K2133" s="3441">
        <f t="shared" si="2368"/>
        <v>28</v>
      </c>
      <c r="L2133" s="1148"/>
      <c r="M2133" s="1148"/>
      <c r="N2133" s="1149"/>
      <c r="O2133" s="1149">
        <v>0</v>
      </c>
      <c r="P2133" s="1149"/>
      <c r="Q2133" s="1149"/>
      <c r="R2133" s="1149"/>
      <c r="S2133" s="1149"/>
      <c r="T2133" s="1149"/>
      <c r="U2133" s="1935">
        <f t="shared" ref="U2133:AN2133" si="2375">U2059</f>
        <v>0</v>
      </c>
      <c r="V2133" s="1935">
        <f t="shared" ref="V2133:W2133" si="2376">V2059</f>
        <v>0</v>
      </c>
      <c r="W2133" s="1935">
        <f t="shared" si="2376"/>
        <v>0</v>
      </c>
      <c r="X2133" s="1935">
        <f t="shared" ref="X2133:Y2133" si="2377">X2059</f>
        <v>0</v>
      </c>
      <c r="Y2133" s="1935">
        <f t="shared" si="2377"/>
        <v>0</v>
      </c>
      <c r="Z2133" s="1935">
        <f t="shared" ref="Z2133:AA2133" si="2378">Z2059</f>
        <v>0</v>
      </c>
      <c r="AA2133" s="1935">
        <f t="shared" si="2378"/>
        <v>0</v>
      </c>
      <c r="AB2133" s="1935">
        <f t="shared" ref="AB2133:AC2133" si="2379">AB2059</f>
        <v>0</v>
      </c>
      <c r="AC2133" s="1935">
        <f t="shared" si="2379"/>
        <v>0</v>
      </c>
      <c r="AD2133" s="1935">
        <f t="shared" ref="AD2133:AE2133" si="2380">AD2059</f>
        <v>0</v>
      </c>
      <c r="AE2133" s="1935">
        <f t="shared" si="2380"/>
        <v>0</v>
      </c>
      <c r="AF2133" s="1935">
        <f t="shared" si="2375"/>
        <v>0</v>
      </c>
      <c r="AG2133" s="1935">
        <f t="shared" si="2375"/>
        <v>0</v>
      </c>
      <c r="AH2133" s="3168">
        <f t="shared" si="2375"/>
        <v>0</v>
      </c>
      <c r="AI2133" s="1935">
        <f t="shared" si="2375"/>
        <v>0</v>
      </c>
      <c r="AJ2133" s="1935">
        <f t="shared" si="2375"/>
        <v>0</v>
      </c>
      <c r="AK2133" s="1935">
        <f t="shared" si="2375"/>
        <v>0</v>
      </c>
      <c r="AL2133" s="1935">
        <f t="shared" si="2375"/>
        <v>0</v>
      </c>
      <c r="AM2133" s="1935">
        <f t="shared" si="2375"/>
        <v>0</v>
      </c>
      <c r="AN2133" s="3690">
        <f t="shared" si="2375"/>
        <v>0</v>
      </c>
      <c r="AO2133" s="3916">
        <f t="shared" ref="AO2133" si="2381">AO2060</f>
        <v>0</v>
      </c>
      <c r="AP2133" s="4133">
        <f t="shared" ref="AP2133" si="2382">AP2059</f>
        <v>0</v>
      </c>
      <c r="AQ2133" s="4293"/>
      <c r="AR2133" s="201"/>
      <c r="AS2133" s="201"/>
      <c r="AT2133" s="201"/>
      <c r="AU2133" s="201"/>
      <c r="AV2133" s="201"/>
      <c r="AW2133" s="201"/>
      <c r="AX2133" s="201"/>
      <c r="AY2133" s="201"/>
      <c r="AZ2133" s="201"/>
      <c r="BA2133" s="201"/>
      <c r="BB2133" s="201"/>
      <c r="BC2133" s="201"/>
      <c r="BD2133" s="201"/>
      <c r="BE2133" s="201"/>
      <c r="BF2133" s="201"/>
      <c r="BG2133" s="201"/>
      <c r="BH2133" s="201"/>
      <c r="BI2133" s="201"/>
      <c r="BJ2133" s="201"/>
      <c r="BK2133" s="201"/>
      <c r="BL2133" s="201"/>
      <c r="BM2133" s="201"/>
      <c r="BN2133" s="201"/>
      <c r="BO2133" s="201"/>
      <c r="BP2133" s="201"/>
      <c r="BQ2133" s="201"/>
      <c r="BR2133" s="201"/>
      <c r="BS2133" s="201"/>
      <c r="BT2133" s="201"/>
      <c r="BU2133" s="201"/>
      <c r="BV2133" s="201"/>
      <c r="BW2133" s="201"/>
      <c r="BX2133" s="201"/>
      <c r="BY2133" s="201"/>
      <c r="BZ2133" s="201"/>
      <c r="CA2133" s="201"/>
      <c r="CB2133" s="201"/>
      <c r="CC2133" s="201"/>
      <c r="CD2133" s="201"/>
      <c r="CE2133" s="201"/>
      <c r="CF2133" s="201"/>
      <c r="CG2133" s="201"/>
      <c r="CH2133" s="201"/>
      <c r="CI2133" s="201"/>
      <c r="CJ2133" s="201"/>
      <c r="CK2133" s="201"/>
      <c r="CL2133" s="201"/>
      <c r="CM2133" s="201"/>
      <c r="CN2133" s="201"/>
      <c r="CO2133" s="201"/>
      <c r="CP2133" s="201"/>
      <c r="CQ2133" s="201"/>
      <c r="CR2133" s="201"/>
      <c r="CS2133" s="201"/>
      <c r="CT2133" s="201"/>
      <c r="CU2133" s="201"/>
      <c r="CV2133" s="201"/>
      <c r="CW2133" s="201"/>
      <c r="CX2133" s="201"/>
      <c r="CY2133" s="201"/>
      <c r="CZ2133" s="201"/>
      <c r="DA2133" s="201"/>
      <c r="DB2133" s="201"/>
      <c r="DC2133" s="201"/>
      <c r="DD2133" s="201"/>
      <c r="DE2133" s="201"/>
      <c r="DF2133" s="201"/>
      <c r="DG2133" s="201"/>
      <c r="DH2133" s="201"/>
      <c r="DI2133" s="201"/>
      <c r="DJ2133" s="201"/>
      <c r="DK2133" s="201"/>
      <c r="DL2133" s="201"/>
      <c r="DM2133" s="201"/>
      <c r="DN2133" s="201"/>
      <c r="DO2133" s="201"/>
      <c r="DP2133" s="201"/>
      <c r="DQ2133" s="201"/>
      <c r="DR2133" s="201"/>
      <c r="DS2133" s="201"/>
      <c r="DT2133" s="201"/>
      <c r="DU2133" s="201"/>
      <c r="DV2133" s="201"/>
      <c r="DW2133" s="201"/>
      <c r="DX2133" s="201"/>
      <c r="DY2133" s="201"/>
      <c r="DZ2133" s="201"/>
      <c r="EA2133" s="201"/>
      <c r="EB2133" s="201"/>
      <c r="EC2133" s="201"/>
      <c r="ED2133" s="201"/>
      <c r="EE2133" s="201"/>
      <c r="EF2133" s="201"/>
      <c r="EG2133" s="201"/>
      <c r="EH2133" s="201"/>
      <c r="EI2133" s="201"/>
      <c r="EJ2133" s="201"/>
      <c r="EK2133" s="201"/>
      <c r="EL2133" s="201"/>
      <c r="EM2133" s="201"/>
      <c r="EN2133" s="201"/>
      <c r="EO2133" s="201"/>
      <c r="EP2133" s="201"/>
      <c r="EQ2133" s="201"/>
      <c r="ER2133" s="201"/>
      <c r="ES2133" s="201"/>
      <c r="ET2133" s="201"/>
      <c r="EU2133" s="201"/>
      <c r="EV2133" s="201"/>
      <c r="EW2133" s="201"/>
      <c r="EX2133" s="201"/>
      <c r="EY2133" s="201"/>
      <c r="EZ2133" s="201"/>
      <c r="FA2133" s="201"/>
      <c r="FB2133" s="201"/>
      <c r="FC2133" s="201"/>
      <c r="FD2133" s="201"/>
      <c r="FE2133" s="201"/>
      <c r="FF2133" s="201"/>
      <c r="FG2133" s="201"/>
      <c r="FH2133" s="201"/>
      <c r="FI2133" s="201"/>
      <c r="FJ2133" s="201"/>
      <c r="FK2133" s="201"/>
      <c r="FL2133" s="201"/>
      <c r="FM2133" s="201"/>
      <c r="FN2133" s="201"/>
      <c r="FO2133" s="201"/>
      <c r="FP2133" s="201"/>
      <c r="FQ2133" s="201"/>
      <c r="FR2133" s="201"/>
      <c r="FS2133" s="201"/>
      <c r="FT2133" s="201"/>
      <c r="FU2133" s="201"/>
      <c r="FV2133" s="201"/>
      <c r="FW2133" s="201"/>
      <c r="FX2133" s="201"/>
      <c r="FY2133" s="201"/>
      <c r="FZ2133" s="201"/>
      <c r="GA2133" s="201"/>
      <c r="GB2133" s="201"/>
      <c r="GC2133" s="201"/>
      <c r="GD2133" s="201"/>
      <c r="GE2133" s="201"/>
      <c r="GF2133" s="201"/>
      <c r="GG2133" s="201"/>
      <c r="GH2133" s="201"/>
      <c r="GI2133" s="201"/>
      <c r="GJ2133" s="201"/>
      <c r="GK2133" s="201"/>
      <c r="GL2133" s="201"/>
      <c r="GM2133" s="201"/>
      <c r="GN2133" s="201"/>
      <c r="GO2133" s="201"/>
      <c r="GP2133" s="201"/>
      <c r="GQ2133" s="201"/>
      <c r="GR2133" s="201"/>
      <c r="GS2133" s="201"/>
      <c r="GT2133" s="201"/>
      <c r="GU2133" s="201"/>
      <c r="GV2133" s="201"/>
      <c r="GW2133" s="201"/>
      <c r="GX2133" s="201"/>
      <c r="GY2133" s="201"/>
      <c r="GZ2133" s="201"/>
      <c r="HA2133" s="201"/>
      <c r="HB2133" s="201"/>
      <c r="HC2133" s="201"/>
      <c r="HD2133" s="201"/>
      <c r="HE2133" s="201"/>
      <c r="HF2133" s="201"/>
      <c r="HG2133" s="201"/>
      <c r="HH2133" s="201"/>
      <c r="HI2133" s="201"/>
      <c r="HJ2133" s="201"/>
      <c r="HK2133" s="201"/>
      <c r="HL2133" s="201"/>
      <c r="HM2133" s="201"/>
      <c r="HN2133" s="201"/>
      <c r="HO2133" s="201"/>
      <c r="HP2133" s="201"/>
      <c r="HQ2133" s="201"/>
      <c r="HR2133" s="201"/>
      <c r="HS2133" s="201"/>
      <c r="HT2133" s="201"/>
      <c r="HU2133" s="201"/>
      <c r="HV2133" s="201"/>
      <c r="HW2133" s="201"/>
      <c r="HX2133" s="201"/>
      <c r="HY2133" s="201"/>
      <c r="HZ2133" s="201"/>
      <c r="IA2133" s="201"/>
      <c r="IB2133" s="201"/>
      <c r="IC2133" s="201"/>
      <c r="ID2133" s="201"/>
      <c r="IE2133" s="201"/>
      <c r="IF2133" s="201"/>
      <c r="IG2133" s="201"/>
      <c r="IH2133" s="201"/>
      <c r="II2133" s="201"/>
      <c r="IJ2133" s="201"/>
      <c r="IK2133" s="201"/>
      <c r="IL2133" s="201"/>
      <c r="IM2133" s="201"/>
      <c r="IN2133" s="201"/>
      <c r="IO2133" s="201"/>
      <c r="IP2133" s="201"/>
      <c r="IQ2133" s="201"/>
      <c r="IR2133" s="201"/>
      <c r="IS2133" s="201"/>
      <c r="IT2133" s="201"/>
      <c r="IU2133" s="201"/>
      <c r="IV2133" s="201"/>
      <c r="IW2133" s="201"/>
      <c r="IX2133" s="201"/>
      <c r="IY2133" s="201"/>
      <c r="IZ2133" s="201"/>
      <c r="JA2133" s="201"/>
      <c r="JB2133" s="201"/>
      <c r="JC2133" s="201"/>
      <c r="JD2133" s="201"/>
      <c r="JE2133" s="201"/>
      <c r="JF2133" s="201"/>
      <c r="JG2133" s="201"/>
      <c r="JH2133" s="201"/>
      <c r="JI2133" s="201"/>
      <c r="JJ2133" s="201"/>
      <c r="JK2133" s="201"/>
      <c r="JL2133" s="201"/>
      <c r="JM2133" s="201"/>
      <c r="JN2133" s="201"/>
      <c r="JO2133" s="201"/>
    </row>
    <row r="2134" spans="1:275" s="682" customFormat="1" x14ac:dyDescent="0.25">
      <c r="A2134" s="637"/>
      <c r="B2134" s="637">
        <v>1</v>
      </c>
      <c r="C2134" s="2566" t="s">
        <v>242</v>
      </c>
      <c r="D2134" s="1058"/>
      <c r="E2134" s="947"/>
      <c r="F2134" s="1571">
        <f t="shared" si="2367"/>
        <v>550</v>
      </c>
      <c r="G2134" s="1571">
        <v>0</v>
      </c>
      <c r="H2134" s="948">
        <f t="shared" si="2368"/>
        <v>458.33333333333337</v>
      </c>
      <c r="I2134" s="948">
        <f t="shared" si="2368"/>
        <v>260</v>
      </c>
      <c r="J2134" s="1066">
        <f t="shared" si="2368"/>
        <v>56.727272727272727</v>
      </c>
      <c r="K2134" s="3441">
        <f t="shared" si="2368"/>
        <v>7</v>
      </c>
      <c r="L2134" s="1148"/>
      <c r="M2134" s="1148"/>
      <c r="N2134" s="1149"/>
      <c r="O2134" s="1149">
        <v>0</v>
      </c>
      <c r="P2134" s="1149"/>
      <c r="Q2134" s="1149"/>
      <c r="R2134" s="1149"/>
      <c r="S2134" s="1149"/>
      <c r="T2134" s="1149"/>
      <c r="U2134" s="1935">
        <f t="shared" ref="U2134:AO2134" si="2383">U2061</f>
        <v>629.79949999999997</v>
      </c>
      <c r="V2134" s="1935">
        <f t="shared" ref="V2134:W2134" si="2384">V2061</f>
        <v>629.79949999999997</v>
      </c>
      <c r="W2134" s="1935">
        <f t="shared" si="2384"/>
        <v>629.79949999999997</v>
      </c>
      <c r="X2134" s="1935">
        <f t="shared" ref="X2134:Y2134" si="2385">X2061</f>
        <v>629.79949999999997</v>
      </c>
      <c r="Y2134" s="1935">
        <f t="shared" si="2385"/>
        <v>629.79949999999997</v>
      </c>
      <c r="Z2134" s="1935">
        <f t="shared" ref="Z2134:AA2134" si="2386">Z2061</f>
        <v>629.79949999999997</v>
      </c>
      <c r="AA2134" s="1935">
        <f t="shared" si="2386"/>
        <v>629.79949999999997</v>
      </c>
      <c r="AB2134" s="1935">
        <f t="shared" ref="AB2134:AC2134" si="2387">AB2061</f>
        <v>629.79949999999997</v>
      </c>
      <c r="AC2134" s="1935">
        <f t="shared" si="2387"/>
        <v>629.79949999999997</v>
      </c>
      <c r="AD2134" s="1935">
        <f t="shared" ref="AD2134:AE2134" si="2388">AD2061</f>
        <v>629.79949999999997</v>
      </c>
      <c r="AE2134" s="1935">
        <f t="shared" si="2388"/>
        <v>629.79949999999997</v>
      </c>
      <c r="AF2134" s="1935">
        <f t="shared" si="2383"/>
        <v>524.83291666666662</v>
      </c>
      <c r="AG2134" s="1935">
        <f t="shared" si="2383"/>
        <v>297.72340000000003</v>
      </c>
      <c r="AH2134" s="3168">
        <f t="shared" si="2383"/>
        <v>0</v>
      </c>
      <c r="AI2134" s="1935">
        <f t="shared" si="2383"/>
        <v>0</v>
      </c>
      <c r="AJ2134" s="1935">
        <f t="shared" si="2383"/>
        <v>-227.10951666666659</v>
      </c>
      <c r="AK2134" s="1989">
        <f t="shared" si="2383"/>
        <v>0</v>
      </c>
      <c r="AL2134" s="1989">
        <f t="shared" si="2383"/>
        <v>0</v>
      </c>
      <c r="AM2134" s="1935">
        <f t="shared" si="2383"/>
        <v>297.72340000000003</v>
      </c>
      <c r="AN2134" s="3690">
        <f t="shared" si="2383"/>
        <v>7.5322800000000001</v>
      </c>
      <c r="AO2134" s="3916">
        <f t="shared" si="2383"/>
        <v>0</v>
      </c>
      <c r="AP2134" s="4133">
        <f t="shared" ref="AP2134" si="2389">AP2061</f>
        <v>0</v>
      </c>
      <c r="AQ2134" s="4293"/>
      <c r="AR2134" s="201"/>
      <c r="AS2134" s="201"/>
      <c r="AT2134" s="201"/>
      <c r="AU2134" s="201"/>
      <c r="AV2134" s="201"/>
      <c r="AW2134" s="201"/>
      <c r="AX2134" s="201"/>
      <c r="AY2134" s="201"/>
      <c r="AZ2134" s="201"/>
      <c r="BA2134" s="201"/>
      <c r="BB2134" s="201"/>
      <c r="BC2134" s="201"/>
      <c r="BD2134" s="201"/>
      <c r="BE2134" s="201"/>
      <c r="BF2134" s="201"/>
      <c r="BG2134" s="201"/>
      <c r="BH2134" s="201"/>
      <c r="BI2134" s="201"/>
      <c r="BJ2134" s="201"/>
      <c r="BK2134" s="201"/>
      <c r="BL2134" s="201"/>
      <c r="BM2134" s="201"/>
      <c r="BN2134" s="201"/>
      <c r="BO2134" s="201"/>
      <c r="BP2134" s="201"/>
      <c r="BQ2134" s="201"/>
      <c r="BR2134" s="201"/>
      <c r="BS2134" s="201"/>
      <c r="BT2134" s="201"/>
      <c r="BU2134" s="201"/>
      <c r="BV2134" s="201"/>
      <c r="BW2134" s="201"/>
      <c r="BX2134" s="201"/>
      <c r="BY2134" s="201"/>
      <c r="BZ2134" s="201"/>
      <c r="CA2134" s="201"/>
      <c r="CB2134" s="201"/>
      <c r="CC2134" s="201"/>
      <c r="CD2134" s="201"/>
      <c r="CE2134" s="201"/>
      <c r="CF2134" s="201"/>
      <c r="CG2134" s="201"/>
      <c r="CH2134" s="201"/>
      <c r="CI2134" s="201"/>
      <c r="CJ2134" s="201"/>
      <c r="CK2134" s="201"/>
      <c r="CL2134" s="201"/>
      <c r="CM2134" s="201"/>
      <c r="CN2134" s="201"/>
      <c r="CO2134" s="201"/>
      <c r="CP2134" s="201"/>
      <c r="CQ2134" s="201"/>
      <c r="CR2134" s="201"/>
      <c r="CS2134" s="201"/>
      <c r="CT2134" s="201"/>
      <c r="CU2134" s="201"/>
      <c r="CV2134" s="201"/>
      <c r="CW2134" s="201"/>
      <c r="CX2134" s="201"/>
      <c r="CY2134" s="201"/>
      <c r="CZ2134" s="201"/>
      <c r="DA2134" s="201"/>
      <c r="DB2134" s="201"/>
      <c r="DC2134" s="201"/>
      <c r="DD2134" s="201"/>
      <c r="DE2134" s="201"/>
      <c r="DF2134" s="201"/>
      <c r="DG2134" s="201"/>
      <c r="DH2134" s="201"/>
      <c r="DI2134" s="201"/>
      <c r="DJ2134" s="201"/>
      <c r="DK2134" s="201"/>
      <c r="DL2134" s="201"/>
      <c r="DM2134" s="201"/>
      <c r="DN2134" s="201"/>
      <c r="DO2134" s="201"/>
      <c r="DP2134" s="201"/>
      <c r="DQ2134" s="201"/>
      <c r="DR2134" s="201"/>
      <c r="DS2134" s="201"/>
      <c r="DT2134" s="201"/>
      <c r="DU2134" s="201"/>
      <c r="DV2134" s="201"/>
      <c r="DW2134" s="201"/>
      <c r="DX2134" s="201"/>
      <c r="DY2134" s="201"/>
      <c r="DZ2134" s="201"/>
      <c r="EA2134" s="201"/>
      <c r="EB2134" s="201"/>
      <c r="EC2134" s="201"/>
      <c r="ED2134" s="201"/>
      <c r="EE2134" s="201"/>
      <c r="EF2134" s="201"/>
      <c r="EG2134" s="201"/>
      <c r="EH2134" s="201"/>
      <c r="EI2134" s="201"/>
      <c r="EJ2134" s="201"/>
      <c r="EK2134" s="201"/>
      <c r="EL2134" s="201"/>
      <c r="EM2134" s="201"/>
      <c r="EN2134" s="201"/>
      <c r="EO2134" s="201"/>
      <c r="EP2134" s="201"/>
      <c r="EQ2134" s="201"/>
      <c r="ER2134" s="201"/>
      <c r="ES2134" s="201"/>
      <c r="ET2134" s="201"/>
      <c r="EU2134" s="201"/>
      <c r="EV2134" s="201"/>
      <c r="EW2134" s="201"/>
      <c r="EX2134" s="201"/>
      <c r="EY2134" s="201"/>
      <c r="EZ2134" s="201"/>
      <c r="FA2134" s="201"/>
      <c r="FB2134" s="201"/>
      <c r="FC2134" s="201"/>
      <c r="FD2134" s="201"/>
      <c r="FE2134" s="201"/>
      <c r="FF2134" s="201"/>
      <c r="FG2134" s="201"/>
      <c r="FH2134" s="201"/>
      <c r="FI2134" s="201"/>
      <c r="FJ2134" s="201"/>
      <c r="FK2134" s="201"/>
      <c r="FL2134" s="201"/>
      <c r="FM2134" s="201"/>
      <c r="FN2134" s="201"/>
      <c r="FO2134" s="201"/>
      <c r="FP2134" s="201"/>
      <c r="FQ2134" s="201"/>
      <c r="FR2134" s="201"/>
      <c r="FS2134" s="201"/>
      <c r="FT2134" s="201"/>
      <c r="FU2134" s="201"/>
      <c r="FV2134" s="201"/>
      <c r="FW2134" s="201"/>
      <c r="FX2134" s="201"/>
      <c r="FY2134" s="201"/>
      <c r="FZ2134" s="201"/>
      <c r="GA2134" s="201"/>
      <c r="GB2134" s="201"/>
      <c r="GC2134" s="201"/>
      <c r="GD2134" s="201"/>
      <c r="GE2134" s="201"/>
      <c r="GF2134" s="201"/>
      <c r="GG2134" s="201"/>
      <c r="GH2134" s="201"/>
      <c r="GI2134" s="201"/>
      <c r="GJ2134" s="201"/>
      <c r="GK2134" s="201"/>
      <c r="GL2134" s="201"/>
      <c r="GM2134" s="201"/>
      <c r="GN2134" s="201"/>
      <c r="GO2134" s="201"/>
      <c r="GP2134" s="201"/>
      <c r="GQ2134" s="201"/>
      <c r="GR2134" s="201"/>
      <c r="GS2134" s="201"/>
      <c r="GT2134" s="201"/>
      <c r="GU2134" s="201"/>
      <c r="GV2134" s="201"/>
      <c r="GW2134" s="201"/>
      <c r="GX2134" s="201"/>
      <c r="GY2134" s="201"/>
      <c r="GZ2134" s="201"/>
      <c r="HA2134" s="201"/>
      <c r="HB2134" s="201"/>
      <c r="HC2134" s="201"/>
      <c r="HD2134" s="201"/>
      <c r="HE2134" s="201"/>
      <c r="HF2134" s="201"/>
      <c r="HG2134" s="201"/>
      <c r="HH2134" s="201"/>
      <c r="HI2134" s="201"/>
      <c r="HJ2134" s="201"/>
      <c r="HK2134" s="201"/>
      <c r="HL2134" s="201"/>
      <c r="HM2134" s="201"/>
      <c r="HN2134" s="201"/>
      <c r="HO2134" s="201"/>
      <c r="HP2134" s="201"/>
      <c r="HQ2134" s="201"/>
      <c r="HR2134" s="201"/>
      <c r="HS2134" s="201"/>
      <c r="HT2134" s="201"/>
      <c r="HU2134" s="201"/>
      <c r="HV2134" s="201"/>
      <c r="HW2134" s="201"/>
      <c r="HX2134" s="201"/>
      <c r="HY2134" s="201"/>
      <c r="HZ2134" s="201"/>
      <c r="IA2134" s="201"/>
      <c r="IB2134" s="201"/>
      <c r="IC2134" s="201"/>
      <c r="ID2134" s="201"/>
      <c r="IE2134" s="201"/>
      <c r="IF2134" s="201"/>
      <c r="IG2134" s="201"/>
      <c r="IH2134" s="201"/>
      <c r="II2134" s="201"/>
      <c r="IJ2134" s="201"/>
      <c r="IK2134" s="201"/>
      <c r="IL2134" s="201"/>
      <c r="IM2134" s="201"/>
      <c r="IN2134" s="201"/>
      <c r="IO2134" s="201"/>
      <c r="IP2134" s="201"/>
      <c r="IQ2134" s="201"/>
      <c r="IR2134" s="201"/>
      <c r="IS2134" s="201"/>
      <c r="IT2134" s="201"/>
      <c r="IU2134" s="201"/>
      <c r="IV2134" s="201"/>
      <c r="IW2134" s="201"/>
      <c r="IX2134" s="201"/>
      <c r="IY2134" s="201"/>
      <c r="IZ2134" s="201"/>
      <c r="JA2134" s="201"/>
      <c r="JB2134" s="201"/>
      <c r="JC2134" s="201"/>
      <c r="JD2134" s="201"/>
      <c r="JE2134" s="201"/>
      <c r="JF2134" s="201"/>
      <c r="JG2134" s="201"/>
      <c r="JH2134" s="201"/>
      <c r="JI2134" s="201"/>
      <c r="JJ2134" s="201"/>
      <c r="JK2134" s="201"/>
      <c r="JL2134" s="201"/>
      <c r="JM2134" s="201"/>
      <c r="JN2134" s="201"/>
      <c r="JO2134" s="201"/>
    </row>
    <row r="2135" spans="1:275" s="682" customFormat="1" ht="29.25" x14ac:dyDescent="0.25">
      <c r="A2135" s="637"/>
      <c r="B2135" s="637">
        <v>1</v>
      </c>
      <c r="C2135" s="2596" t="s">
        <v>289</v>
      </c>
      <c r="D2135" s="947"/>
      <c r="E2135" s="947"/>
      <c r="F2135" s="1571">
        <f>F2064</f>
        <v>39251</v>
      </c>
      <c r="G2135" s="1571">
        <v>0</v>
      </c>
      <c r="H2135" s="948">
        <f t="shared" ref="H2135:K2139" si="2390">H2064</f>
        <v>32699.333333333332</v>
      </c>
      <c r="I2135" s="948">
        <f t="shared" si="2390"/>
        <v>32933.772499999999</v>
      </c>
      <c r="J2135" s="1066">
        <f t="shared" si="2390"/>
        <v>100.71695396440295</v>
      </c>
      <c r="K2135" s="3441">
        <f t="shared" si="2390"/>
        <v>1</v>
      </c>
      <c r="L2135" s="1148"/>
      <c r="M2135" s="1148"/>
      <c r="N2135" s="1149"/>
      <c r="O2135" s="1149">
        <v>0</v>
      </c>
      <c r="P2135" s="1149"/>
      <c r="Q2135" s="1149"/>
      <c r="R2135" s="1149"/>
      <c r="S2135" s="1149"/>
      <c r="T2135" s="1149"/>
      <c r="U2135" s="1935"/>
      <c r="V2135" s="1935"/>
      <c r="W2135" s="1935"/>
      <c r="X2135" s="1935"/>
      <c r="Y2135" s="1935"/>
      <c r="Z2135" s="1935"/>
      <c r="AA2135" s="1935"/>
      <c r="AB2135" s="1935"/>
      <c r="AC2135" s="1935"/>
      <c r="AD2135" s="1935"/>
      <c r="AE2135" s="1935"/>
      <c r="AF2135" s="1935"/>
      <c r="AG2135" s="1935"/>
      <c r="AH2135" s="3168"/>
      <c r="AI2135" s="1935"/>
      <c r="AJ2135" s="1935"/>
      <c r="AK2135" s="1989"/>
      <c r="AL2135" s="1989"/>
      <c r="AM2135" s="1935"/>
      <c r="AN2135" s="3690"/>
      <c r="AO2135" s="3916">
        <f t="shared" ref="AO2135" si="2391">AO2064</f>
        <v>0</v>
      </c>
      <c r="AP2135" s="4133"/>
      <c r="AQ2135" s="4293"/>
      <c r="AR2135" s="201"/>
      <c r="AS2135" s="201"/>
      <c r="AT2135" s="201"/>
      <c r="AU2135" s="201"/>
      <c r="AV2135" s="201"/>
      <c r="AW2135" s="201"/>
      <c r="AX2135" s="201"/>
      <c r="AY2135" s="201"/>
      <c r="AZ2135" s="201"/>
      <c r="BA2135" s="201"/>
      <c r="BB2135" s="201"/>
      <c r="BC2135" s="201"/>
      <c r="BD2135" s="201"/>
      <c r="BE2135" s="201"/>
      <c r="BF2135" s="201"/>
      <c r="BG2135" s="201"/>
      <c r="BH2135" s="201"/>
      <c r="BI2135" s="201"/>
      <c r="BJ2135" s="201"/>
      <c r="BK2135" s="201"/>
      <c r="BL2135" s="201"/>
      <c r="BM2135" s="201"/>
      <c r="BN2135" s="201"/>
      <c r="BO2135" s="201"/>
      <c r="BP2135" s="201"/>
      <c r="BQ2135" s="201"/>
      <c r="BR2135" s="201"/>
      <c r="BS2135" s="201"/>
      <c r="BT2135" s="201"/>
      <c r="BU2135" s="201"/>
      <c r="BV2135" s="201"/>
      <c r="BW2135" s="201"/>
      <c r="BX2135" s="201"/>
      <c r="BY2135" s="201"/>
      <c r="BZ2135" s="201"/>
      <c r="CA2135" s="201"/>
      <c r="CB2135" s="201"/>
      <c r="CC2135" s="201"/>
      <c r="CD2135" s="201"/>
      <c r="CE2135" s="201"/>
      <c r="CF2135" s="201"/>
      <c r="CG2135" s="201"/>
      <c r="CH2135" s="201"/>
      <c r="CI2135" s="201"/>
      <c r="CJ2135" s="201"/>
      <c r="CK2135" s="201"/>
      <c r="CL2135" s="201"/>
      <c r="CM2135" s="201"/>
      <c r="CN2135" s="201"/>
      <c r="CO2135" s="201"/>
      <c r="CP2135" s="201"/>
      <c r="CQ2135" s="201"/>
      <c r="CR2135" s="201"/>
      <c r="CS2135" s="201"/>
      <c r="CT2135" s="201"/>
      <c r="CU2135" s="201"/>
      <c r="CV2135" s="201"/>
      <c r="CW2135" s="201"/>
      <c r="CX2135" s="201"/>
      <c r="CY2135" s="201"/>
      <c r="CZ2135" s="201"/>
      <c r="DA2135" s="201"/>
      <c r="DB2135" s="201"/>
      <c r="DC2135" s="201"/>
      <c r="DD2135" s="201"/>
      <c r="DE2135" s="201"/>
      <c r="DF2135" s="201"/>
      <c r="DG2135" s="201"/>
      <c r="DH2135" s="201"/>
      <c r="DI2135" s="201"/>
      <c r="DJ2135" s="201"/>
      <c r="DK2135" s="201"/>
      <c r="DL2135" s="201"/>
      <c r="DM2135" s="201"/>
      <c r="DN2135" s="201"/>
      <c r="DO2135" s="201"/>
      <c r="DP2135" s="201"/>
      <c r="DQ2135" s="201"/>
      <c r="DR2135" s="201"/>
      <c r="DS2135" s="201"/>
      <c r="DT2135" s="201"/>
      <c r="DU2135" s="201"/>
      <c r="DV2135" s="201"/>
      <c r="DW2135" s="201"/>
      <c r="DX2135" s="201"/>
      <c r="DY2135" s="201"/>
      <c r="DZ2135" s="201"/>
      <c r="EA2135" s="201"/>
      <c r="EB2135" s="201"/>
      <c r="EC2135" s="201"/>
      <c r="ED2135" s="201"/>
      <c r="EE2135" s="201"/>
      <c r="EF2135" s="201"/>
      <c r="EG2135" s="201"/>
      <c r="EH2135" s="201"/>
      <c r="EI2135" s="201"/>
      <c r="EJ2135" s="201"/>
      <c r="EK2135" s="201"/>
      <c r="EL2135" s="201"/>
      <c r="EM2135" s="201"/>
      <c r="EN2135" s="201"/>
      <c r="EO2135" s="201"/>
      <c r="EP2135" s="201"/>
      <c r="EQ2135" s="201"/>
      <c r="ER2135" s="201"/>
      <c r="ES2135" s="201"/>
      <c r="ET2135" s="201"/>
      <c r="EU2135" s="201"/>
      <c r="EV2135" s="201"/>
      <c r="EW2135" s="201"/>
      <c r="EX2135" s="201"/>
      <c r="EY2135" s="201"/>
      <c r="EZ2135" s="201"/>
      <c r="FA2135" s="201"/>
      <c r="FB2135" s="201"/>
      <c r="FC2135" s="201"/>
      <c r="FD2135" s="201"/>
      <c r="FE2135" s="201"/>
      <c r="FF2135" s="201"/>
      <c r="FG2135" s="201"/>
      <c r="FH2135" s="201"/>
      <c r="FI2135" s="201"/>
      <c r="FJ2135" s="201"/>
      <c r="FK2135" s="201"/>
      <c r="FL2135" s="201"/>
      <c r="FM2135" s="201"/>
      <c r="FN2135" s="201"/>
      <c r="FO2135" s="201"/>
      <c r="FP2135" s="201"/>
      <c r="FQ2135" s="201"/>
      <c r="FR2135" s="201"/>
      <c r="FS2135" s="201"/>
      <c r="FT2135" s="201"/>
      <c r="FU2135" s="201"/>
      <c r="FV2135" s="201"/>
      <c r="FW2135" s="201"/>
      <c r="FX2135" s="201"/>
      <c r="FY2135" s="201"/>
      <c r="FZ2135" s="201"/>
      <c r="GA2135" s="201"/>
      <c r="GB2135" s="201"/>
      <c r="GC2135" s="201"/>
      <c r="GD2135" s="201"/>
      <c r="GE2135" s="201"/>
      <c r="GF2135" s="201"/>
      <c r="GG2135" s="201"/>
      <c r="GH2135" s="201"/>
      <c r="GI2135" s="201"/>
      <c r="GJ2135" s="201"/>
      <c r="GK2135" s="201"/>
      <c r="GL2135" s="201"/>
      <c r="GM2135" s="201"/>
      <c r="GN2135" s="201"/>
      <c r="GO2135" s="201"/>
      <c r="GP2135" s="201"/>
      <c r="GQ2135" s="201"/>
      <c r="GR2135" s="201"/>
      <c r="GS2135" s="201"/>
      <c r="GT2135" s="201"/>
      <c r="GU2135" s="201"/>
      <c r="GV2135" s="201"/>
      <c r="GW2135" s="201"/>
      <c r="GX2135" s="201"/>
      <c r="GY2135" s="201"/>
      <c r="GZ2135" s="201"/>
      <c r="HA2135" s="201"/>
      <c r="HB2135" s="201"/>
      <c r="HC2135" s="201"/>
      <c r="HD2135" s="201"/>
      <c r="HE2135" s="201"/>
      <c r="HF2135" s="201"/>
      <c r="HG2135" s="201"/>
      <c r="HH2135" s="201"/>
      <c r="HI2135" s="201"/>
      <c r="HJ2135" s="201"/>
      <c r="HK2135" s="201"/>
      <c r="HL2135" s="201"/>
      <c r="HM2135" s="201"/>
      <c r="HN2135" s="201"/>
      <c r="HO2135" s="201"/>
      <c r="HP2135" s="201"/>
      <c r="HQ2135" s="201"/>
      <c r="HR2135" s="201"/>
      <c r="HS2135" s="201"/>
      <c r="HT2135" s="201"/>
      <c r="HU2135" s="201"/>
      <c r="HV2135" s="201"/>
      <c r="HW2135" s="201"/>
      <c r="HX2135" s="201"/>
      <c r="HY2135" s="201"/>
      <c r="HZ2135" s="201"/>
      <c r="IA2135" s="201"/>
      <c r="IB2135" s="201"/>
      <c r="IC2135" s="201"/>
      <c r="ID2135" s="201"/>
      <c r="IE2135" s="201"/>
      <c r="IF2135" s="201"/>
      <c r="IG2135" s="201"/>
      <c r="IH2135" s="201"/>
      <c r="II2135" s="201"/>
      <c r="IJ2135" s="201"/>
      <c r="IK2135" s="201"/>
      <c r="IL2135" s="201"/>
      <c r="IM2135" s="201"/>
      <c r="IN2135" s="201"/>
      <c r="IO2135" s="201"/>
      <c r="IP2135" s="201"/>
      <c r="IQ2135" s="201"/>
      <c r="IR2135" s="201"/>
      <c r="IS2135" s="201"/>
      <c r="IT2135" s="201"/>
      <c r="IU2135" s="201"/>
      <c r="IV2135" s="201"/>
      <c r="IW2135" s="201"/>
      <c r="IX2135" s="201"/>
      <c r="IY2135" s="201"/>
      <c r="IZ2135" s="201"/>
      <c r="JA2135" s="201"/>
      <c r="JB2135" s="201"/>
      <c r="JC2135" s="201"/>
      <c r="JD2135" s="201"/>
      <c r="JE2135" s="201"/>
      <c r="JF2135" s="201"/>
      <c r="JG2135" s="201"/>
      <c r="JH2135" s="201"/>
      <c r="JI2135" s="201"/>
      <c r="JJ2135" s="201"/>
      <c r="JK2135" s="201"/>
      <c r="JL2135" s="201"/>
      <c r="JM2135" s="201"/>
      <c r="JN2135" s="201"/>
      <c r="JO2135" s="201"/>
    </row>
    <row r="2136" spans="1:275" s="682" customFormat="1" ht="43.5" x14ac:dyDescent="0.25">
      <c r="A2136" s="637"/>
      <c r="B2136" s="637">
        <v>1</v>
      </c>
      <c r="C2136" s="2596" t="s">
        <v>322</v>
      </c>
      <c r="D2136" s="947"/>
      <c r="E2136" s="947"/>
      <c r="F2136" s="1571">
        <f>F2065</f>
        <v>17424</v>
      </c>
      <c r="G2136" s="1571">
        <v>0</v>
      </c>
      <c r="H2136" s="948">
        <f t="shared" si="2390"/>
        <v>14520</v>
      </c>
      <c r="I2136" s="948">
        <f t="shared" si="2390"/>
        <v>7573</v>
      </c>
      <c r="J2136" s="1066">
        <f t="shared" si="2390"/>
        <v>52.155647382920108</v>
      </c>
      <c r="K2136" s="3441">
        <f t="shared" si="2390"/>
        <v>0</v>
      </c>
      <c r="L2136" s="1148"/>
      <c r="M2136" s="1148"/>
      <c r="N2136" s="1149"/>
      <c r="O2136" s="1149">
        <v>0</v>
      </c>
      <c r="P2136" s="1149"/>
      <c r="Q2136" s="1149"/>
      <c r="R2136" s="1149"/>
      <c r="S2136" s="1149"/>
      <c r="T2136" s="1149"/>
      <c r="U2136" s="1935"/>
      <c r="V2136" s="1935"/>
      <c r="W2136" s="1935"/>
      <c r="X2136" s="1935"/>
      <c r="Y2136" s="1935"/>
      <c r="Z2136" s="1935"/>
      <c r="AA2136" s="1935"/>
      <c r="AB2136" s="1935"/>
      <c r="AC2136" s="1935"/>
      <c r="AD2136" s="1935"/>
      <c r="AE2136" s="1935"/>
      <c r="AF2136" s="1935"/>
      <c r="AG2136" s="1935"/>
      <c r="AH2136" s="3168"/>
      <c r="AI2136" s="1935"/>
      <c r="AJ2136" s="1935"/>
      <c r="AK2136" s="1989"/>
      <c r="AL2136" s="1989"/>
      <c r="AM2136" s="1935"/>
      <c r="AN2136" s="3690"/>
      <c r="AO2136" s="3916">
        <f t="shared" ref="AO2136" si="2392">AO2065</f>
        <v>0</v>
      </c>
      <c r="AP2136" s="4133"/>
      <c r="AQ2136" s="4293"/>
      <c r="AR2136" s="201"/>
      <c r="AS2136" s="201"/>
      <c r="AT2136" s="201"/>
      <c r="AU2136" s="201"/>
      <c r="AV2136" s="201"/>
      <c r="AW2136" s="201"/>
      <c r="AX2136" s="201"/>
      <c r="AY2136" s="201"/>
      <c r="AZ2136" s="201"/>
      <c r="BA2136" s="201"/>
      <c r="BB2136" s="201"/>
      <c r="BC2136" s="201"/>
      <c r="BD2136" s="201"/>
      <c r="BE2136" s="201"/>
      <c r="BF2136" s="201"/>
      <c r="BG2136" s="201"/>
      <c r="BH2136" s="201"/>
      <c r="BI2136" s="201"/>
      <c r="BJ2136" s="201"/>
      <c r="BK2136" s="201"/>
      <c r="BL2136" s="201"/>
      <c r="BM2136" s="201"/>
      <c r="BN2136" s="201"/>
      <c r="BO2136" s="201"/>
      <c r="BP2136" s="201"/>
      <c r="BQ2136" s="201"/>
      <c r="BR2136" s="201"/>
      <c r="BS2136" s="201"/>
      <c r="BT2136" s="201"/>
      <c r="BU2136" s="201"/>
      <c r="BV2136" s="201"/>
      <c r="BW2136" s="201"/>
      <c r="BX2136" s="201"/>
      <c r="BY2136" s="201"/>
      <c r="BZ2136" s="201"/>
      <c r="CA2136" s="201"/>
      <c r="CB2136" s="201"/>
      <c r="CC2136" s="201"/>
      <c r="CD2136" s="201"/>
      <c r="CE2136" s="201"/>
      <c r="CF2136" s="201"/>
      <c r="CG2136" s="201"/>
      <c r="CH2136" s="201"/>
      <c r="CI2136" s="201"/>
      <c r="CJ2136" s="201"/>
      <c r="CK2136" s="201"/>
      <c r="CL2136" s="201"/>
      <c r="CM2136" s="201"/>
      <c r="CN2136" s="201"/>
      <c r="CO2136" s="201"/>
      <c r="CP2136" s="201"/>
      <c r="CQ2136" s="201"/>
      <c r="CR2136" s="201"/>
      <c r="CS2136" s="201"/>
      <c r="CT2136" s="201"/>
      <c r="CU2136" s="201"/>
      <c r="CV2136" s="201"/>
      <c r="CW2136" s="201"/>
      <c r="CX2136" s="201"/>
      <c r="CY2136" s="201"/>
      <c r="CZ2136" s="201"/>
      <c r="DA2136" s="201"/>
      <c r="DB2136" s="201"/>
      <c r="DC2136" s="201"/>
      <c r="DD2136" s="201"/>
      <c r="DE2136" s="201"/>
      <c r="DF2136" s="201"/>
      <c r="DG2136" s="201"/>
      <c r="DH2136" s="201"/>
      <c r="DI2136" s="201"/>
      <c r="DJ2136" s="201"/>
      <c r="DK2136" s="201"/>
      <c r="DL2136" s="201"/>
      <c r="DM2136" s="201"/>
      <c r="DN2136" s="201"/>
      <c r="DO2136" s="201"/>
      <c r="DP2136" s="201"/>
      <c r="DQ2136" s="201"/>
      <c r="DR2136" s="201"/>
      <c r="DS2136" s="201"/>
      <c r="DT2136" s="201"/>
      <c r="DU2136" s="201"/>
      <c r="DV2136" s="201"/>
      <c r="DW2136" s="201"/>
      <c r="DX2136" s="201"/>
      <c r="DY2136" s="201"/>
      <c r="DZ2136" s="201"/>
      <c r="EA2136" s="201"/>
      <c r="EB2136" s="201"/>
      <c r="EC2136" s="201"/>
      <c r="ED2136" s="201"/>
      <c r="EE2136" s="201"/>
      <c r="EF2136" s="201"/>
      <c r="EG2136" s="201"/>
      <c r="EH2136" s="201"/>
      <c r="EI2136" s="201"/>
      <c r="EJ2136" s="201"/>
      <c r="EK2136" s="201"/>
      <c r="EL2136" s="201"/>
      <c r="EM2136" s="201"/>
      <c r="EN2136" s="201"/>
      <c r="EO2136" s="201"/>
      <c r="EP2136" s="201"/>
      <c r="EQ2136" s="201"/>
      <c r="ER2136" s="201"/>
      <c r="ES2136" s="201"/>
      <c r="ET2136" s="201"/>
      <c r="EU2136" s="201"/>
      <c r="EV2136" s="201"/>
      <c r="EW2136" s="201"/>
      <c r="EX2136" s="201"/>
      <c r="EY2136" s="201"/>
      <c r="EZ2136" s="201"/>
      <c r="FA2136" s="201"/>
      <c r="FB2136" s="201"/>
      <c r="FC2136" s="201"/>
      <c r="FD2136" s="201"/>
      <c r="FE2136" s="201"/>
      <c r="FF2136" s="201"/>
      <c r="FG2136" s="201"/>
      <c r="FH2136" s="201"/>
      <c r="FI2136" s="201"/>
      <c r="FJ2136" s="201"/>
      <c r="FK2136" s="201"/>
      <c r="FL2136" s="201"/>
      <c r="FM2136" s="201"/>
      <c r="FN2136" s="201"/>
      <c r="FO2136" s="201"/>
      <c r="FP2136" s="201"/>
      <c r="FQ2136" s="201"/>
      <c r="FR2136" s="201"/>
      <c r="FS2136" s="201"/>
      <c r="FT2136" s="201"/>
      <c r="FU2136" s="201"/>
      <c r="FV2136" s="201"/>
      <c r="FW2136" s="201"/>
      <c r="FX2136" s="201"/>
      <c r="FY2136" s="201"/>
      <c r="FZ2136" s="201"/>
      <c r="GA2136" s="201"/>
      <c r="GB2136" s="201"/>
      <c r="GC2136" s="201"/>
      <c r="GD2136" s="201"/>
      <c r="GE2136" s="201"/>
      <c r="GF2136" s="201"/>
      <c r="GG2136" s="201"/>
      <c r="GH2136" s="201"/>
      <c r="GI2136" s="201"/>
      <c r="GJ2136" s="201"/>
      <c r="GK2136" s="201"/>
      <c r="GL2136" s="201"/>
      <c r="GM2136" s="201"/>
      <c r="GN2136" s="201"/>
      <c r="GO2136" s="201"/>
      <c r="GP2136" s="201"/>
      <c r="GQ2136" s="201"/>
      <c r="GR2136" s="201"/>
      <c r="GS2136" s="201"/>
      <c r="GT2136" s="201"/>
      <c r="GU2136" s="201"/>
      <c r="GV2136" s="201"/>
      <c r="GW2136" s="201"/>
      <c r="GX2136" s="201"/>
      <c r="GY2136" s="201"/>
      <c r="GZ2136" s="201"/>
      <c r="HA2136" s="201"/>
      <c r="HB2136" s="201"/>
      <c r="HC2136" s="201"/>
      <c r="HD2136" s="201"/>
      <c r="HE2136" s="201"/>
      <c r="HF2136" s="201"/>
      <c r="HG2136" s="201"/>
      <c r="HH2136" s="201"/>
      <c r="HI2136" s="201"/>
      <c r="HJ2136" s="201"/>
      <c r="HK2136" s="201"/>
      <c r="HL2136" s="201"/>
      <c r="HM2136" s="201"/>
      <c r="HN2136" s="201"/>
      <c r="HO2136" s="201"/>
      <c r="HP2136" s="201"/>
      <c r="HQ2136" s="201"/>
      <c r="HR2136" s="201"/>
      <c r="HS2136" s="201"/>
      <c r="HT2136" s="201"/>
      <c r="HU2136" s="201"/>
      <c r="HV2136" s="201"/>
      <c r="HW2136" s="201"/>
      <c r="HX2136" s="201"/>
      <c r="HY2136" s="201"/>
      <c r="HZ2136" s="201"/>
      <c r="IA2136" s="201"/>
      <c r="IB2136" s="201"/>
      <c r="IC2136" s="201"/>
      <c r="ID2136" s="201"/>
      <c r="IE2136" s="201"/>
      <c r="IF2136" s="201"/>
      <c r="IG2136" s="201"/>
      <c r="IH2136" s="201"/>
      <c r="II2136" s="201"/>
      <c r="IJ2136" s="201"/>
      <c r="IK2136" s="201"/>
      <c r="IL2136" s="201"/>
      <c r="IM2136" s="201"/>
      <c r="IN2136" s="201"/>
      <c r="IO2136" s="201"/>
      <c r="IP2136" s="201"/>
      <c r="IQ2136" s="201"/>
      <c r="IR2136" s="201"/>
      <c r="IS2136" s="201"/>
      <c r="IT2136" s="201"/>
      <c r="IU2136" s="201"/>
      <c r="IV2136" s="201"/>
      <c r="IW2136" s="201"/>
      <c r="IX2136" s="201"/>
      <c r="IY2136" s="201"/>
      <c r="IZ2136" s="201"/>
      <c r="JA2136" s="201"/>
      <c r="JB2136" s="201"/>
      <c r="JC2136" s="201"/>
      <c r="JD2136" s="201"/>
      <c r="JE2136" s="201"/>
      <c r="JF2136" s="201"/>
      <c r="JG2136" s="201"/>
      <c r="JH2136" s="201"/>
      <c r="JI2136" s="201"/>
      <c r="JJ2136" s="201"/>
      <c r="JK2136" s="201"/>
      <c r="JL2136" s="201"/>
      <c r="JM2136" s="201"/>
      <c r="JN2136" s="201"/>
      <c r="JO2136" s="201"/>
    </row>
    <row r="2137" spans="1:275" s="682" customFormat="1" ht="29.25" x14ac:dyDescent="0.25">
      <c r="A2137" s="637"/>
      <c r="B2137" s="637">
        <v>1</v>
      </c>
      <c r="C2137" s="2596" t="s">
        <v>290</v>
      </c>
      <c r="D2137" s="947"/>
      <c r="E2137" s="947"/>
      <c r="F2137" s="1571">
        <f>F2066</f>
        <v>31644.829787234041</v>
      </c>
      <c r="G2137" s="1571">
        <v>0</v>
      </c>
      <c r="H2137" s="948">
        <f t="shared" si="2390"/>
        <v>26370.691489361703</v>
      </c>
      <c r="I2137" s="948">
        <f t="shared" si="2390"/>
        <v>21656.821276595743</v>
      </c>
      <c r="J2137" s="1066">
        <f t="shared" si="2390"/>
        <v>82.124586248837659</v>
      </c>
      <c r="K2137" s="3441">
        <f t="shared" si="2390"/>
        <v>9.3702127659574472</v>
      </c>
      <c r="L2137" s="1148"/>
      <c r="M2137" s="1148"/>
      <c r="N2137" s="1149"/>
      <c r="O2137" s="1149">
        <v>0</v>
      </c>
      <c r="P2137" s="1149"/>
      <c r="Q2137" s="1149"/>
      <c r="R2137" s="1149"/>
      <c r="S2137" s="1149"/>
      <c r="T2137" s="1149"/>
      <c r="U2137" s="1935"/>
      <c r="V2137" s="1935"/>
      <c r="W2137" s="1935"/>
      <c r="X2137" s="1935"/>
      <c r="Y2137" s="1935"/>
      <c r="Z2137" s="1935"/>
      <c r="AA2137" s="1935"/>
      <c r="AB2137" s="1935"/>
      <c r="AC2137" s="1935"/>
      <c r="AD2137" s="1935"/>
      <c r="AE2137" s="1935"/>
      <c r="AF2137" s="1935"/>
      <c r="AG2137" s="1935"/>
      <c r="AH2137" s="3168"/>
      <c r="AI2137" s="1935"/>
      <c r="AJ2137" s="1935"/>
      <c r="AK2137" s="1989"/>
      <c r="AL2137" s="1989"/>
      <c r="AM2137" s="1935"/>
      <c r="AN2137" s="3690"/>
      <c r="AO2137" s="3916">
        <f t="shared" ref="AO2137" si="2393">AO2066</f>
        <v>0</v>
      </c>
      <c r="AP2137" s="4133"/>
      <c r="AQ2137" s="4293"/>
      <c r="AR2137" s="201"/>
      <c r="AS2137" s="201"/>
      <c r="AT2137" s="201"/>
      <c r="AU2137" s="201"/>
      <c r="AV2137" s="201"/>
      <c r="AW2137" s="201"/>
      <c r="AX2137" s="201"/>
      <c r="AY2137" s="201"/>
      <c r="AZ2137" s="201"/>
      <c r="BA2137" s="201"/>
      <c r="BB2137" s="201"/>
      <c r="BC2137" s="201"/>
      <c r="BD2137" s="201"/>
      <c r="BE2137" s="201"/>
      <c r="BF2137" s="201"/>
      <c r="BG2137" s="201"/>
      <c r="BH2137" s="201"/>
      <c r="BI2137" s="201"/>
      <c r="BJ2137" s="201"/>
      <c r="BK2137" s="201"/>
      <c r="BL2137" s="201"/>
      <c r="BM2137" s="201"/>
      <c r="BN2137" s="201"/>
      <c r="BO2137" s="201"/>
      <c r="BP2137" s="201"/>
      <c r="BQ2137" s="201"/>
      <c r="BR2137" s="201"/>
      <c r="BS2137" s="201"/>
      <c r="BT2137" s="201"/>
      <c r="BU2137" s="201"/>
      <c r="BV2137" s="201"/>
      <c r="BW2137" s="201"/>
      <c r="BX2137" s="201"/>
      <c r="BY2137" s="201"/>
      <c r="BZ2137" s="201"/>
      <c r="CA2137" s="201"/>
      <c r="CB2137" s="201"/>
      <c r="CC2137" s="201"/>
      <c r="CD2137" s="201"/>
      <c r="CE2137" s="201"/>
      <c r="CF2137" s="201"/>
      <c r="CG2137" s="201"/>
      <c r="CH2137" s="201"/>
      <c r="CI2137" s="201"/>
      <c r="CJ2137" s="201"/>
      <c r="CK2137" s="201"/>
      <c r="CL2137" s="201"/>
      <c r="CM2137" s="201"/>
      <c r="CN2137" s="201"/>
      <c r="CO2137" s="201"/>
      <c r="CP2137" s="201"/>
      <c r="CQ2137" s="201"/>
      <c r="CR2137" s="201"/>
      <c r="CS2137" s="201"/>
      <c r="CT2137" s="201"/>
      <c r="CU2137" s="201"/>
      <c r="CV2137" s="201"/>
      <c r="CW2137" s="201"/>
      <c r="CX2137" s="201"/>
      <c r="CY2137" s="201"/>
      <c r="CZ2137" s="201"/>
      <c r="DA2137" s="201"/>
      <c r="DB2137" s="201"/>
      <c r="DC2137" s="201"/>
      <c r="DD2137" s="201"/>
      <c r="DE2137" s="201"/>
      <c r="DF2137" s="201"/>
      <c r="DG2137" s="201"/>
      <c r="DH2137" s="201"/>
      <c r="DI2137" s="201"/>
      <c r="DJ2137" s="201"/>
      <c r="DK2137" s="201"/>
      <c r="DL2137" s="201"/>
      <c r="DM2137" s="201"/>
      <c r="DN2137" s="201"/>
      <c r="DO2137" s="201"/>
      <c r="DP2137" s="201"/>
      <c r="DQ2137" s="201"/>
      <c r="DR2137" s="201"/>
      <c r="DS2137" s="201"/>
      <c r="DT2137" s="201"/>
      <c r="DU2137" s="201"/>
      <c r="DV2137" s="201"/>
      <c r="DW2137" s="201"/>
      <c r="DX2137" s="201"/>
      <c r="DY2137" s="201"/>
      <c r="DZ2137" s="201"/>
      <c r="EA2137" s="201"/>
      <c r="EB2137" s="201"/>
      <c r="EC2137" s="201"/>
      <c r="ED2137" s="201"/>
      <c r="EE2137" s="201"/>
      <c r="EF2137" s="201"/>
      <c r="EG2137" s="201"/>
      <c r="EH2137" s="201"/>
      <c r="EI2137" s="201"/>
      <c r="EJ2137" s="201"/>
      <c r="EK2137" s="201"/>
      <c r="EL2137" s="201"/>
      <c r="EM2137" s="201"/>
      <c r="EN2137" s="201"/>
      <c r="EO2137" s="201"/>
      <c r="EP2137" s="201"/>
      <c r="EQ2137" s="201"/>
      <c r="ER2137" s="201"/>
      <c r="ES2137" s="201"/>
      <c r="ET2137" s="201"/>
      <c r="EU2137" s="201"/>
      <c r="EV2137" s="201"/>
      <c r="EW2137" s="201"/>
      <c r="EX2137" s="201"/>
      <c r="EY2137" s="201"/>
      <c r="EZ2137" s="201"/>
      <c r="FA2137" s="201"/>
      <c r="FB2137" s="201"/>
      <c r="FC2137" s="201"/>
      <c r="FD2137" s="201"/>
      <c r="FE2137" s="201"/>
      <c r="FF2137" s="201"/>
      <c r="FG2137" s="201"/>
      <c r="FH2137" s="201"/>
      <c r="FI2137" s="201"/>
      <c r="FJ2137" s="201"/>
      <c r="FK2137" s="201"/>
      <c r="FL2137" s="201"/>
      <c r="FM2137" s="201"/>
      <c r="FN2137" s="201"/>
      <c r="FO2137" s="201"/>
      <c r="FP2137" s="201"/>
      <c r="FQ2137" s="201"/>
      <c r="FR2137" s="201"/>
      <c r="FS2137" s="201"/>
      <c r="FT2137" s="201"/>
      <c r="FU2137" s="201"/>
      <c r="FV2137" s="201"/>
      <c r="FW2137" s="201"/>
      <c r="FX2137" s="201"/>
      <c r="FY2137" s="201"/>
      <c r="FZ2137" s="201"/>
      <c r="GA2137" s="201"/>
      <c r="GB2137" s="201"/>
      <c r="GC2137" s="201"/>
      <c r="GD2137" s="201"/>
      <c r="GE2137" s="201"/>
      <c r="GF2137" s="201"/>
      <c r="GG2137" s="201"/>
      <c r="GH2137" s="201"/>
      <c r="GI2137" s="201"/>
      <c r="GJ2137" s="201"/>
      <c r="GK2137" s="201"/>
      <c r="GL2137" s="201"/>
      <c r="GM2137" s="201"/>
      <c r="GN2137" s="201"/>
      <c r="GO2137" s="201"/>
      <c r="GP2137" s="201"/>
      <c r="GQ2137" s="201"/>
      <c r="GR2137" s="201"/>
      <c r="GS2137" s="201"/>
      <c r="GT2137" s="201"/>
      <c r="GU2137" s="201"/>
      <c r="GV2137" s="201"/>
      <c r="GW2137" s="201"/>
      <c r="GX2137" s="201"/>
      <c r="GY2137" s="201"/>
      <c r="GZ2137" s="201"/>
      <c r="HA2137" s="201"/>
      <c r="HB2137" s="201"/>
      <c r="HC2137" s="201"/>
      <c r="HD2137" s="201"/>
      <c r="HE2137" s="201"/>
      <c r="HF2137" s="201"/>
      <c r="HG2137" s="201"/>
      <c r="HH2137" s="201"/>
      <c r="HI2137" s="201"/>
      <c r="HJ2137" s="201"/>
      <c r="HK2137" s="201"/>
      <c r="HL2137" s="201"/>
      <c r="HM2137" s="201"/>
      <c r="HN2137" s="201"/>
      <c r="HO2137" s="201"/>
      <c r="HP2137" s="201"/>
      <c r="HQ2137" s="201"/>
      <c r="HR2137" s="201"/>
      <c r="HS2137" s="201"/>
      <c r="HT2137" s="201"/>
      <c r="HU2137" s="201"/>
      <c r="HV2137" s="201"/>
      <c r="HW2137" s="201"/>
      <c r="HX2137" s="201"/>
      <c r="HY2137" s="201"/>
      <c r="HZ2137" s="201"/>
      <c r="IA2137" s="201"/>
      <c r="IB2137" s="201"/>
      <c r="IC2137" s="201"/>
      <c r="ID2137" s="201"/>
      <c r="IE2137" s="201"/>
      <c r="IF2137" s="201"/>
      <c r="IG2137" s="201"/>
      <c r="IH2137" s="201"/>
      <c r="II2137" s="201"/>
      <c r="IJ2137" s="201"/>
      <c r="IK2137" s="201"/>
      <c r="IL2137" s="201"/>
      <c r="IM2137" s="201"/>
      <c r="IN2137" s="201"/>
      <c r="IO2137" s="201"/>
      <c r="IP2137" s="201"/>
      <c r="IQ2137" s="201"/>
      <c r="IR2137" s="201"/>
      <c r="IS2137" s="201"/>
      <c r="IT2137" s="201"/>
      <c r="IU2137" s="201"/>
      <c r="IV2137" s="201"/>
      <c r="IW2137" s="201"/>
      <c r="IX2137" s="201"/>
      <c r="IY2137" s="201"/>
      <c r="IZ2137" s="201"/>
      <c r="JA2137" s="201"/>
      <c r="JB2137" s="201"/>
      <c r="JC2137" s="201"/>
      <c r="JD2137" s="201"/>
      <c r="JE2137" s="201"/>
      <c r="JF2137" s="201"/>
      <c r="JG2137" s="201"/>
      <c r="JH2137" s="201"/>
      <c r="JI2137" s="201"/>
      <c r="JJ2137" s="201"/>
      <c r="JK2137" s="201"/>
      <c r="JL2137" s="201"/>
      <c r="JM2137" s="201"/>
      <c r="JN2137" s="201"/>
      <c r="JO2137" s="201"/>
    </row>
    <row r="2138" spans="1:275" s="682" customFormat="1" ht="29.25" x14ac:dyDescent="0.25">
      <c r="A2138" s="637"/>
      <c r="B2138" s="637">
        <v>1</v>
      </c>
      <c r="C2138" s="2596" t="s">
        <v>291</v>
      </c>
      <c r="D2138" s="947"/>
      <c r="E2138" s="947"/>
      <c r="F2138" s="1571">
        <f>F2067</f>
        <v>7566</v>
      </c>
      <c r="G2138" s="1571">
        <v>0</v>
      </c>
      <c r="H2138" s="948">
        <f t="shared" si="2390"/>
        <v>6305.0000000000009</v>
      </c>
      <c r="I2138" s="948">
        <f t="shared" si="2390"/>
        <v>4854</v>
      </c>
      <c r="J2138" s="1066">
        <f t="shared" si="2390"/>
        <v>76.986518636003169</v>
      </c>
      <c r="K2138" s="3441">
        <f t="shared" si="2390"/>
        <v>102</v>
      </c>
      <c r="L2138" s="1148"/>
      <c r="M2138" s="1148"/>
      <c r="N2138" s="1149"/>
      <c r="O2138" s="1149">
        <v>0</v>
      </c>
      <c r="P2138" s="1149"/>
      <c r="Q2138" s="1149"/>
      <c r="R2138" s="1149"/>
      <c r="S2138" s="1149"/>
      <c r="T2138" s="1149"/>
      <c r="U2138" s="1935">
        <f>U2067</f>
        <v>7226.7367199999999</v>
      </c>
      <c r="V2138" s="1935">
        <f t="shared" ref="V2138:W2138" si="2394">V2067</f>
        <v>7226.7367199999999</v>
      </c>
      <c r="W2138" s="1935">
        <f t="shared" si="2394"/>
        <v>7226.7367199999999</v>
      </c>
      <c r="X2138" s="1935">
        <f t="shared" ref="X2138:Y2138" si="2395">X2067</f>
        <v>7226.7367199999999</v>
      </c>
      <c r="Y2138" s="1935">
        <f t="shared" si="2395"/>
        <v>7226.7367199999999</v>
      </c>
      <c r="Z2138" s="1935">
        <f t="shared" ref="Z2138:AA2138" si="2396">Z2067</f>
        <v>7226.7367199999999</v>
      </c>
      <c r="AA2138" s="1935">
        <f t="shared" si="2396"/>
        <v>7226.7367199999999</v>
      </c>
      <c r="AB2138" s="1935">
        <f t="shared" ref="AB2138:AC2138" si="2397">AB2067</f>
        <v>7226.7367199999999</v>
      </c>
      <c r="AC2138" s="1935">
        <f t="shared" si="2397"/>
        <v>7226.7367199999999</v>
      </c>
      <c r="AD2138" s="1935">
        <f t="shared" ref="AD2138:AE2138" si="2398">AD2067</f>
        <v>7226.7367199999999</v>
      </c>
      <c r="AE2138" s="1935">
        <f t="shared" si="2398"/>
        <v>7226.7367199999999</v>
      </c>
      <c r="AF2138" s="1935">
        <f t="shared" ref="AF2138:AO2138" si="2399">AF2067</f>
        <v>6022.2806</v>
      </c>
      <c r="AG2138" s="1935">
        <f t="shared" si="2399"/>
        <v>5375.4917999999989</v>
      </c>
      <c r="AH2138" s="3168">
        <f t="shared" si="2399"/>
        <v>0</v>
      </c>
      <c r="AI2138" s="1935">
        <f t="shared" si="2399"/>
        <v>0</v>
      </c>
      <c r="AJ2138" s="1935">
        <f t="shared" si="2399"/>
        <v>-646.78880000000117</v>
      </c>
      <c r="AK2138" s="1989">
        <f t="shared" si="2399"/>
        <v>-3.38436</v>
      </c>
      <c r="AL2138" s="1989">
        <f t="shared" si="2399"/>
        <v>-2.2366299999999999</v>
      </c>
      <c r="AM2138" s="1935">
        <f t="shared" si="2399"/>
        <v>5373.2551699999985</v>
      </c>
      <c r="AN2138" s="3690">
        <f t="shared" si="2399"/>
        <v>108.12816000000001</v>
      </c>
      <c r="AO2138" s="3916">
        <f t="shared" si="2399"/>
        <v>0</v>
      </c>
      <c r="AP2138" s="4133">
        <f t="shared" ref="AP2138" si="2400">AP2067</f>
        <v>0</v>
      </c>
      <c r="AQ2138" s="4293"/>
      <c r="AR2138" s="201"/>
      <c r="AS2138" s="201"/>
      <c r="AT2138" s="201"/>
      <c r="AU2138" s="201"/>
      <c r="AV2138" s="201"/>
      <c r="AW2138" s="201"/>
      <c r="AX2138" s="201"/>
      <c r="AY2138" s="201"/>
      <c r="AZ2138" s="201"/>
      <c r="BA2138" s="201"/>
      <c r="BB2138" s="201"/>
      <c r="BC2138" s="201"/>
      <c r="BD2138" s="201"/>
      <c r="BE2138" s="201"/>
      <c r="BF2138" s="201"/>
      <c r="BG2138" s="201"/>
      <c r="BH2138" s="201"/>
      <c r="BI2138" s="201"/>
      <c r="BJ2138" s="201"/>
      <c r="BK2138" s="201"/>
      <c r="BL2138" s="201"/>
      <c r="BM2138" s="201"/>
      <c r="BN2138" s="201"/>
      <c r="BO2138" s="201"/>
      <c r="BP2138" s="201"/>
      <c r="BQ2138" s="201"/>
      <c r="BR2138" s="201"/>
      <c r="BS2138" s="201"/>
      <c r="BT2138" s="201"/>
      <c r="BU2138" s="201"/>
      <c r="BV2138" s="201"/>
      <c r="BW2138" s="201"/>
      <c r="BX2138" s="201"/>
      <c r="BY2138" s="201"/>
      <c r="BZ2138" s="201"/>
      <c r="CA2138" s="201"/>
      <c r="CB2138" s="201"/>
      <c r="CC2138" s="201"/>
      <c r="CD2138" s="201"/>
      <c r="CE2138" s="201"/>
      <c r="CF2138" s="201"/>
      <c r="CG2138" s="201"/>
      <c r="CH2138" s="201"/>
      <c r="CI2138" s="201"/>
      <c r="CJ2138" s="201"/>
      <c r="CK2138" s="201"/>
      <c r="CL2138" s="201"/>
      <c r="CM2138" s="201"/>
      <c r="CN2138" s="201"/>
      <c r="CO2138" s="201"/>
      <c r="CP2138" s="201"/>
      <c r="CQ2138" s="201"/>
      <c r="CR2138" s="201"/>
      <c r="CS2138" s="201"/>
      <c r="CT2138" s="201"/>
      <c r="CU2138" s="201"/>
      <c r="CV2138" s="201"/>
      <c r="CW2138" s="201"/>
      <c r="CX2138" s="201"/>
      <c r="CY2138" s="201"/>
      <c r="CZ2138" s="201"/>
      <c r="DA2138" s="201"/>
      <c r="DB2138" s="201"/>
      <c r="DC2138" s="201"/>
      <c r="DD2138" s="201"/>
      <c r="DE2138" s="201"/>
      <c r="DF2138" s="201"/>
      <c r="DG2138" s="201"/>
      <c r="DH2138" s="201"/>
      <c r="DI2138" s="201"/>
      <c r="DJ2138" s="201"/>
      <c r="DK2138" s="201"/>
      <c r="DL2138" s="201"/>
      <c r="DM2138" s="201"/>
      <c r="DN2138" s="201"/>
      <c r="DO2138" s="201"/>
      <c r="DP2138" s="201"/>
      <c r="DQ2138" s="201"/>
      <c r="DR2138" s="201"/>
      <c r="DS2138" s="201"/>
      <c r="DT2138" s="201"/>
      <c r="DU2138" s="201"/>
      <c r="DV2138" s="201"/>
      <c r="DW2138" s="201"/>
      <c r="DX2138" s="201"/>
      <c r="DY2138" s="201"/>
      <c r="DZ2138" s="201"/>
      <c r="EA2138" s="201"/>
      <c r="EB2138" s="201"/>
      <c r="EC2138" s="201"/>
      <c r="ED2138" s="201"/>
      <c r="EE2138" s="201"/>
      <c r="EF2138" s="201"/>
      <c r="EG2138" s="201"/>
      <c r="EH2138" s="201"/>
      <c r="EI2138" s="201"/>
      <c r="EJ2138" s="201"/>
      <c r="EK2138" s="201"/>
      <c r="EL2138" s="201"/>
      <c r="EM2138" s="201"/>
      <c r="EN2138" s="201"/>
      <c r="EO2138" s="201"/>
      <c r="EP2138" s="201"/>
      <c r="EQ2138" s="201"/>
      <c r="ER2138" s="201"/>
      <c r="ES2138" s="201"/>
      <c r="ET2138" s="201"/>
      <c r="EU2138" s="201"/>
      <c r="EV2138" s="201"/>
      <c r="EW2138" s="201"/>
      <c r="EX2138" s="201"/>
      <c r="EY2138" s="201"/>
      <c r="EZ2138" s="201"/>
      <c r="FA2138" s="201"/>
      <c r="FB2138" s="201"/>
      <c r="FC2138" s="201"/>
      <c r="FD2138" s="201"/>
      <c r="FE2138" s="201"/>
      <c r="FF2138" s="201"/>
      <c r="FG2138" s="201"/>
      <c r="FH2138" s="201"/>
      <c r="FI2138" s="201"/>
      <c r="FJ2138" s="201"/>
      <c r="FK2138" s="201"/>
      <c r="FL2138" s="201"/>
      <c r="FM2138" s="201"/>
      <c r="FN2138" s="201"/>
      <c r="FO2138" s="201"/>
      <c r="FP2138" s="201"/>
      <c r="FQ2138" s="201"/>
      <c r="FR2138" s="201"/>
      <c r="FS2138" s="201"/>
      <c r="FT2138" s="201"/>
      <c r="FU2138" s="201"/>
      <c r="FV2138" s="201"/>
      <c r="FW2138" s="201"/>
      <c r="FX2138" s="201"/>
      <c r="FY2138" s="201"/>
      <c r="FZ2138" s="201"/>
      <c r="GA2138" s="201"/>
      <c r="GB2138" s="201"/>
      <c r="GC2138" s="201"/>
      <c r="GD2138" s="201"/>
      <c r="GE2138" s="201"/>
      <c r="GF2138" s="201"/>
      <c r="GG2138" s="201"/>
      <c r="GH2138" s="201"/>
      <c r="GI2138" s="201"/>
      <c r="GJ2138" s="201"/>
      <c r="GK2138" s="201"/>
      <c r="GL2138" s="201"/>
      <c r="GM2138" s="201"/>
      <c r="GN2138" s="201"/>
      <c r="GO2138" s="201"/>
      <c r="GP2138" s="201"/>
      <c r="GQ2138" s="201"/>
      <c r="GR2138" s="201"/>
      <c r="GS2138" s="201"/>
      <c r="GT2138" s="201"/>
      <c r="GU2138" s="201"/>
      <c r="GV2138" s="201"/>
      <c r="GW2138" s="201"/>
      <c r="GX2138" s="201"/>
      <c r="GY2138" s="201"/>
      <c r="GZ2138" s="201"/>
      <c r="HA2138" s="201"/>
      <c r="HB2138" s="201"/>
      <c r="HC2138" s="201"/>
      <c r="HD2138" s="201"/>
      <c r="HE2138" s="201"/>
      <c r="HF2138" s="201"/>
      <c r="HG2138" s="201"/>
      <c r="HH2138" s="201"/>
      <c r="HI2138" s="201"/>
      <c r="HJ2138" s="201"/>
      <c r="HK2138" s="201"/>
      <c r="HL2138" s="201"/>
      <c r="HM2138" s="201"/>
      <c r="HN2138" s="201"/>
      <c r="HO2138" s="201"/>
      <c r="HP2138" s="201"/>
      <c r="HQ2138" s="201"/>
      <c r="HR2138" s="201"/>
      <c r="HS2138" s="201"/>
      <c r="HT2138" s="201"/>
      <c r="HU2138" s="201"/>
      <c r="HV2138" s="201"/>
      <c r="HW2138" s="201"/>
      <c r="HX2138" s="201"/>
      <c r="HY2138" s="201"/>
      <c r="HZ2138" s="201"/>
      <c r="IA2138" s="201"/>
      <c r="IB2138" s="201"/>
      <c r="IC2138" s="201"/>
      <c r="ID2138" s="201"/>
      <c r="IE2138" s="201"/>
      <c r="IF2138" s="201"/>
      <c r="IG2138" s="201"/>
      <c r="IH2138" s="201"/>
      <c r="II2138" s="201"/>
      <c r="IJ2138" s="201"/>
      <c r="IK2138" s="201"/>
      <c r="IL2138" s="201"/>
      <c r="IM2138" s="201"/>
      <c r="IN2138" s="201"/>
      <c r="IO2138" s="201"/>
      <c r="IP2138" s="201"/>
      <c r="IQ2138" s="201"/>
      <c r="IR2138" s="201"/>
      <c r="IS2138" s="201"/>
      <c r="IT2138" s="201"/>
      <c r="IU2138" s="201"/>
      <c r="IV2138" s="201"/>
      <c r="IW2138" s="201"/>
      <c r="IX2138" s="201"/>
      <c r="IY2138" s="201"/>
      <c r="IZ2138" s="201"/>
      <c r="JA2138" s="201"/>
      <c r="JB2138" s="201"/>
      <c r="JC2138" s="201"/>
      <c r="JD2138" s="201"/>
      <c r="JE2138" s="201"/>
      <c r="JF2138" s="201"/>
      <c r="JG2138" s="201"/>
      <c r="JH2138" s="201"/>
      <c r="JI2138" s="201"/>
      <c r="JJ2138" s="201"/>
      <c r="JK2138" s="201"/>
      <c r="JL2138" s="201"/>
      <c r="JM2138" s="201"/>
      <c r="JN2138" s="201"/>
      <c r="JO2138" s="201"/>
    </row>
    <row r="2139" spans="1:275" s="682" customFormat="1" x14ac:dyDescent="0.25">
      <c r="A2139" s="637">
        <v>1</v>
      </c>
      <c r="B2139" s="637">
        <v>1</v>
      </c>
      <c r="C2139" s="2597" t="s">
        <v>139</v>
      </c>
      <c r="D2139" s="947"/>
      <c r="E2139" s="947"/>
      <c r="F2139" s="1571">
        <f>F2068</f>
        <v>154644.94761904763</v>
      </c>
      <c r="G2139" s="1571">
        <v>0</v>
      </c>
      <c r="H2139" s="948">
        <f t="shared" si="2390"/>
        <v>128860.95634920635</v>
      </c>
      <c r="I2139" s="948">
        <f t="shared" si="2390"/>
        <v>107052.34869047618</v>
      </c>
      <c r="J2139" s="1066">
        <f t="shared" si="2390"/>
        <v>83.075860775369378</v>
      </c>
      <c r="K2139" s="3441">
        <f t="shared" si="2390"/>
        <v>128.60476190476192</v>
      </c>
      <c r="L2139" s="1148"/>
      <c r="M2139" s="1148"/>
      <c r="N2139" s="1149"/>
      <c r="O2139" s="1149">
        <v>0</v>
      </c>
      <c r="P2139" s="1149"/>
      <c r="Q2139" s="1149"/>
      <c r="R2139" s="1149"/>
      <c r="S2139" s="1149"/>
      <c r="T2139" s="1149"/>
      <c r="U2139" s="1935">
        <f t="shared" ref="U2139:AM2139" si="2401">U2068</f>
        <v>207646.55030000003</v>
      </c>
      <c r="V2139" s="1935">
        <f t="shared" ref="V2139:W2139" si="2402">V2068</f>
        <v>207646.55030000003</v>
      </c>
      <c r="W2139" s="1935">
        <f t="shared" si="2402"/>
        <v>207646.55030000003</v>
      </c>
      <c r="X2139" s="1935">
        <f t="shared" ref="X2139:Y2139" si="2403">X2068</f>
        <v>207646.55030000003</v>
      </c>
      <c r="Y2139" s="1935">
        <f t="shared" si="2403"/>
        <v>206204.15840000001</v>
      </c>
      <c r="Z2139" s="1935">
        <f t="shared" ref="Z2139:AA2139" si="2404">Z2068</f>
        <v>206204.15840000001</v>
      </c>
      <c r="AA2139" s="1935">
        <f t="shared" si="2404"/>
        <v>206380.69880000001</v>
      </c>
      <c r="AB2139" s="1935">
        <f t="shared" ref="AB2139:AC2139" si="2405">AB2068</f>
        <v>206380.69880000001</v>
      </c>
      <c r="AC2139" s="1935">
        <f t="shared" si="2405"/>
        <v>206886.86600000001</v>
      </c>
      <c r="AD2139" s="1935">
        <f t="shared" ref="AD2139:AE2139" si="2406">AD2068</f>
        <v>206886.86600000001</v>
      </c>
      <c r="AE2139" s="1935">
        <f t="shared" si="2406"/>
        <v>206886.86600000001</v>
      </c>
      <c r="AF2139" s="1935">
        <f t="shared" si="2401"/>
        <v>172076.64073666668</v>
      </c>
      <c r="AG2139" s="1935">
        <f t="shared" si="2401"/>
        <v>169419.01926000003</v>
      </c>
      <c r="AH2139" s="3168">
        <f t="shared" si="2401"/>
        <v>0</v>
      </c>
      <c r="AI2139" s="1935">
        <f t="shared" si="2401"/>
        <v>0</v>
      </c>
      <c r="AJ2139" s="1935">
        <f t="shared" si="2401"/>
        <v>-2657.6214766666217</v>
      </c>
      <c r="AK2139" s="1989">
        <f t="shared" si="2401"/>
        <v>-3.38436</v>
      </c>
      <c r="AL2139" s="1989">
        <f t="shared" si="2401"/>
        <v>-469.72220000000004</v>
      </c>
      <c r="AM2139" s="1935">
        <f t="shared" si="2401"/>
        <v>168949.29706000004</v>
      </c>
      <c r="AN2139" s="3690">
        <f>AN2068</f>
        <v>115.66044000000001</v>
      </c>
      <c r="AO2139" s="3916">
        <f>AO2068</f>
        <v>0</v>
      </c>
      <c r="AP2139" s="4133">
        <f>AP2068</f>
        <v>0</v>
      </c>
      <c r="AQ2139" s="4293"/>
      <c r="AR2139" s="201"/>
      <c r="AS2139" s="201"/>
      <c r="AT2139" s="201"/>
      <c r="AU2139" s="201"/>
      <c r="AV2139" s="201"/>
      <c r="AW2139" s="201"/>
      <c r="AX2139" s="201"/>
      <c r="AY2139" s="201"/>
      <c r="AZ2139" s="201"/>
      <c r="BA2139" s="201"/>
      <c r="BB2139" s="201"/>
      <c r="BC2139" s="201"/>
      <c r="BD2139" s="201"/>
      <c r="BE2139" s="201"/>
      <c r="BF2139" s="201"/>
      <c r="BG2139" s="201"/>
      <c r="BH2139" s="201"/>
      <c r="BI2139" s="201"/>
      <c r="BJ2139" s="201"/>
      <c r="BK2139" s="201"/>
      <c r="BL2139" s="201"/>
      <c r="BM2139" s="201"/>
      <c r="BN2139" s="201"/>
      <c r="BO2139" s="201"/>
      <c r="BP2139" s="201"/>
      <c r="BQ2139" s="201"/>
      <c r="BR2139" s="201"/>
      <c r="BS2139" s="201"/>
      <c r="BT2139" s="201"/>
      <c r="BU2139" s="201"/>
      <c r="BV2139" s="201"/>
      <c r="BW2139" s="201"/>
      <c r="BX2139" s="201"/>
      <c r="BY2139" s="201"/>
      <c r="BZ2139" s="201"/>
      <c r="CA2139" s="201"/>
      <c r="CB2139" s="201"/>
      <c r="CC2139" s="201"/>
      <c r="CD2139" s="201"/>
      <c r="CE2139" s="201"/>
      <c r="CF2139" s="201"/>
      <c r="CG2139" s="201"/>
      <c r="CH2139" s="201"/>
      <c r="CI2139" s="201"/>
      <c r="CJ2139" s="201"/>
      <c r="CK2139" s="201"/>
      <c r="CL2139" s="201"/>
      <c r="CM2139" s="201"/>
      <c r="CN2139" s="201"/>
      <c r="CO2139" s="201"/>
      <c r="CP2139" s="201"/>
      <c r="CQ2139" s="201"/>
      <c r="CR2139" s="201"/>
      <c r="CS2139" s="201"/>
      <c r="CT2139" s="201"/>
      <c r="CU2139" s="201"/>
      <c r="CV2139" s="201"/>
      <c r="CW2139" s="201"/>
      <c r="CX2139" s="201"/>
      <c r="CY2139" s="201"/>
      <c r="CZ2139" s="201"/>
      <c r="DA2139" s="201"/>
      <c r="DB2139" s="201"/>
      <c r="DC2139" s="201"/>
      <c r="DD2139" s="201"/>
      <c r="DE2139" s="201"/>
      <c r="DF2139" s="201"/>
      <c r="DG2139" s="201"/>
      <c r="DH2139" s="201"/>
      <c r="DI2139" s="201"/>
      <c r="DJ2139" s="201"/>
      <c r="DK2139" s="201"/>
      <c r="DL2139" s="201"/>
      <c r="DM2139" s="201"/>
      <c r="DN2139" s="201"/>
      <c r="DO2139" s="201"/>
      <c r="DP2139" s="201"/>
      <c r="DQ2139" s="201"/>
      <c r="DR2139" s="201"/>
      <c r="DS2139" s="201"/>
      <c r="DT2139" s="201"/>
      <c r="DU2139" s="201"/>
      <c r="DV2139" s="201"/>
      <c r="DW2139" s="201"/>
      <c r="DX2139" s="201"/>
      <c r="DY2139" s="201"/>
      <c r="DZ2139" s="201"/>
      <c r="EA2139" s="201"/>
      <c r="EB2139" s="201"/>
      <c r="EC2139" s="201"/>
      <c r="ED2139" s="201"/>
      <c r="EE2139" s="201"/>
      <c r="EF2139" s="201"/>
      <c r="EG2139" s="201"/>
      <c r="EH2139" s="201"/>
      <c r="EI2139" s="201"/>
      <c r="EJ2139" s="201"/>
      <c r="EK2139" s="201"/>
      <c r="EL2139" s="201"/>
      <c r="EM2139" s="201"/>
      <c r="EN2139" s="201"/>
      <c r="EO2139" s="201"/>
      <c r="EP2139" s="201"/>
      <c r="EQ2139" s="201"/>
      <c r="ER2139" s="201"/>
      <c r="ES2139" s="201"/>
      <c r="ET2139" s="201"/>
      <c r="EU2139" s="201"/>
      <c r="EV2139" s="201"/>
      <c r="EW2139" s="201"/>
      <c r="EX2139" s="201"/>
      <c r="EY2139" s="201"/>
      <c r="EZ2139" s="201"/>
      <c r="FA2139" s="201"/>
      <c r="FB2139" s="201"/>
      <c r="FC2139" s="201"/>
      <c r="FD2139" s="201"/>
      <c r="FE2139" s="201"/>
      <c r="FF2139" s="201"/>
      <c r="FG2139" s="201"/>
      <c r="FH2139" s="201"/>
      <c r="FI2139" s="201"/>
      <c r="FJ2139" s="201"/>
      <c r="FK2139" s="201"/>
      <c r="FL2139" s="201"/>
      <c r="FM2139" s="201"/>
      <c r="FN2139" s="201"/>
      <c r="FO2139" s="201"/>
      <c r="FP2139" s="201"/>
      <c r="FQ2139" s="201"/>
      <c r="FR2139" s="201"/>
      <c r="FS2139" s="201"/>
      <c r="FT2139" s="201"/>
      <c r="FU2139" s="201"/>
      <c r="FV2139" s="201"/>
      <c r="FW2139" s="201"/>
      <c r="FX2139" s="201"/>
      <c r="FY2139" s="201"/>
      <c r="FZ2139" s="201"/>
      <c r="GA2139" s="201"/>
      <c r="GB2139" s="201"/>
      <c r="GC2139" s="201"/>
      <c r="GD2139" s="201"/>
      <c r="GE2139" s="201"/>
      <c r="GF2139" s="201"/>
      <c r="GG2139" s="201"/>
      <c r="GH2139" s="201"/>
      <c r="GI2139" s="201"/>
      <c r="GJ2139" s="201"/>
      <c r="GK2139" s="201"/>
      <c r="GL2139" s="201"/>
      <c r="GM2139" s="201"/>
      <c r="GN2139" s="201"/>
      <c r="GO2139" s="201"/>
      <c r="GP2139" s="201"/>
      <c r="GQ2139" s="201"/>
      <c r="GR2139" s="201"/>
      <c r="GS2139" s="201"/>
      <c r="GT2139" s="201"/>
      <c r="GU2139" s="201"/>
      <c r="GV2139" s="201"/>
      <c r="GW2139" s="201"/>
      <c r="GX2139" s="201"/>
      <c r="GY2139" s="201"/>
      <c r="GZ2139" s="201"/>
      <c r="HA2139" s="201"/>
      <c r="HB2139" s="201"/>
      <c r="HC2139" s="201"/>
      <c r="HD2139" s="201"/>
      <c r="HE2139" s="201"/>
      <c r="HF2139" s="201"/>
      <c r="HG2139" s="201"/>
      <c r="HH2139" s="201"/>
      <c r="HI2139" s="201"/>
      <c r="HJ2139" s="201"/>
      <c r="HK2139" s="201"/>
      <c r="HL2139" s="201"/>
      <c r="HM2139" s="201"/>
      <c r="HN2139" s="201"/>
      <c r="HO2139" s="201"/>
      <c r="HP2139" s="201"/>
      <c r="HQ2139" s="201"/>
      <c r="HR2139" s="201"/>
      <c r="HS2139" s="201"/>
      <c r="HT2139" s="201"/>
      <c r="HU2139" s="201"/>
      <c r="HV2139" s="201"/>
      <c r="HW2139" s="201"/>
      <c r="HX2139" s="201"/>
      <c r="HY2139" s="201"/>
      <c r="HZ2139" s="201"/>
      <c r="IA2139" s="201"/>
      <c r="IB2139" s="201"/>
      <c r="IC2139" s="201"/>
      <c r="ID2139" s="201"/>
      <c r="IE2139" s="201"/>
      <c r="IF2139" s="201"/>
      <c r="IG2139" s="201"/>
      <c r="IH2139" s="201"/>
      <c r="II2139" s="201"/>
      <c r="IJ2139" s="201"/>
      <c r="IK2139" s="201"/>
      <c r="IL2139" s="201"/>
      <c r="IM2139" s="201"/>
      <c r="IN2139" s="201"/>
      <c r="IO2139" s="201"/>
      <c r="IP2139" s="201"/>
      <c r="IQ2139" s="201"/>
      <c r="IR2139" s="201"/>
      <c r="IS2139" s="201"/>
      <c r="IT2139" s="201"/>
      <c r="IU2139" s="201"/>
      <c r="IV2139" s="201"/>
      <c r="IW2139" s="201"/>
      <c r="IX2139" s="201"/>
      <c r="IY2139" s="201"/>
      <c r="IZ2139" s="201"/>
      <c r="JA2139" s="201"/>
      <c r="JB2139" s="201"/>
      <c r="JC2139" s="201"/>
      <c r="JD2139" s="201"/>
      <c r="JE2139" s="201"/>
      <c r="JF2139" s="201"/>
      <c r="JG2139" s="201"/>
      <c r="JH2139" s="201"/>
      <c r="JI2139" s="201"/>
      <c r="JJ2139" s="201"/>
      <c r="JK2139" s="201"/>
      <c r="JL2139" s="201"/>
      <c r="JM2139" s="201"/>
      <c r="JN2139" s="201"/>
      <c r="JO2139" s="201"/>
    </row>
    <row r="2140" spans="1:275" x14ac:dyDescent="0.25">
      <c r="A2140" s="637">
        <v>1</v>
      </c>
      <c r="B2140" s="637">
        <v>1</v>
      </c>
      <c r="C2140" s="1099" t="s">
        <v>69</v>
      </c>
      <c r="D2140" s="1099"/>
      <c r="E2140" s="1099"/>
      <c r="F2140" s="1515">
        <f>F2073</f>
        <v>200</v>
      </c>
      <c r="G2140" s="1515">
        <v>0</v>
      </c>
      <c r="H2140" s="1066">
        <f>H2073</f>
        <v>167</v>
      </c>
      <c r="I2140" s="1066">
        <f>I2073</f>
        <v>115</v>
      </c>
      <c r="J2140" s="1066">
        <f t="shared" ref="J2140:J2147" si="2407">I2140/H2140*100</f>
        <v>68.862275449101801</v>
      </c>
      <c r="K2140" s="3449">
        <f>K2073</f>
        <v>0</v>
      </c>
      <c r="L2140" s="946">
        <f>N2140/F2140</f>
        <v>10.1</v>
      </c>
      <c r="M2140" s="946">
        <f>Q2140/I2140</f>
        <v>10.747826086956522</v>
      </c>
      <c r="N2140" s="1066">
        <f>N2073</f>
        <v>2020</v>
      </c>
      <c r="O2140" s="1066">
        <v>0</v>
      </c>
      <c r="P2140" s="1066">
        <f>P2073</f>
        <v>1684</v>
      </c>
      <c r="Q2140" s="1066">
        <f>Q2073</f>
        <v>1236</v>
      </c>
      <c r="R2140" s="944">
        <f>Q2140/P2140*100</f>
        <v>73.396674584323037</v>
      </c>
      <c r="S2140" s="1066">
        <f>SUM(S2073,)</f>
        <v>8</v>
      </c>
      <c r="T2140" s="944">
        <f>Q2140/$C$3*12/S2140</f>
        <v>185.39999999999998</v>
      </c>
      <c r="U2140" s="1928"/>
      <c r="V2140" s="1928"/>
      <c r="W2140" s="1928"/>
      <c r="X2140" s="1928"/>
      <c r="Y2140" s="1928"/>
      <c r="Z2140" s="1928"/>
      <c r="AA2140" s="1928"/>
      <c r="AB2140" s="1928"/>
      <c r="AC2140" s="1928"/>
      <c r="AD2140" s="1928"/>
      <c r="AE2140" s="1928"/>
      <c r="AF2140" s="1935"/>
      <c r="AG2140" s="1928"/>
      <c r="AH2140" s="3038"/>
      <c r="AI2140" s="1928"/>
      <c r="AJ2140" s="1928"/>
      <c r="AK2140" s="1928"/>
      <c r="AL2140" s="1928"/>
      <c r="AM2140" s="1928"/>
      <c r="AN2140" s="3690"/>
      <c r="AO2140" s="3926">
        <f>AO2073</f>
        <v>0</v>
      </c>
      <c r="AP2140" s="4177"/>
      <c r="AQ2140" s="4293"/>
    </row>
    <row r="2141" spans="1:275" x14ac:dyDescent="0.25">
      <c r="A2141" s="637">
        <v>1</v>
      </c>
      <c r="B2141" s="637">
        <v>1</v>
      </c>
      <c r="C2141" s="1100" t="s">
        <v>16</v>
      </c>
      <c r="D2141" s="1100"/>
      <c r="E2141" s="1100"/>
      <c r="F2141" s="1516">
        <f>SUM(F2075,)</f>
        <v>600</v>
      </c>
      <c r="G2141" s="1516">
        <v>0</v>
      </c>
      <c r="H2141" s="949">
        <f>SUM(H2075,)</f>
        <v>500</v>
      </c>
      <c r="I2141" s="949">
        <f>SUM(I2075,)</f>
        <v>405</v>
      </c>
      <c r="J2141" s="949">
        <f t="shared" si="2407"/>
        <v>81</v>
      </c>
      <c r="K2141" s="3499">
        <f>SUM(K2075,)</f>
        <v>6</v>
      </c>
      <c r="L2141" s="946">
        <f>N2141/F2141</f>
        <v>8</v>
      </c>
      <c r="M2141" s="946">
        <f>Q2141/I2141</f>
        <v>7.8172839506172842</v>
      </c>
      <c r="N2141" s="949">
        <f>SUM(N2075,)</f>
        <v>4800</v>
      </c>
      <c r="O2141" s="949">
        <v>0</v>
      </c>
      <c r="P2141" s="949">
        <f>SUM(P2075,)</f>
        <v>4000</v>
      </c>
      <c r="Q2141" s="949">
        <f>SUM(Q2075,)</f>
        <v>3166</v>
      </c>
      <c r="R2141" s="944">
        <f>Q2141/P2141*100</f>
        <v>79.149999999999991</v>
      </c>
      <c r="S2141" s="949">
        <f>SUM(S2076,)</f>
        <v>20</v>
      </c>
      <c r="T2141" s="944">
        <f>Q2141/$C$3*12/S2141</f>
        <v>189.96</v>
      </c>
      <c r="U2141" s="1941"/>
      <c r="V2141" s="1941"/>
      <c r="W2141" s="1941"/>
      <c r="X2141" s="1941"/>
      <c r="Y2141" s="1941"/>
      <c r="Z2141" s="1941"/>
      <c r="AA2141" s="1941"/>
      <c r="AB2141" s="1941"/>
      <c r="AC2141" s="1941"/>
      <c r="AD2141" s="1941"/>
      <c r="AE2141" s="1941"/>
      <c r="AF2141" s="1935"/>
      <c r="AG2141" s="1941"/>
      <c r="AH2141" s="3172"/>
      <c r="AI2141" s="1941"/>
      <c r="AJ2141" s="1941"/>
      <c r="AK2141" s="1941"/>
      <c r="AL2141" s="1941"/>
      <c r="AM2141" s="1941"/>
      <c r="AN2141" s="3690"/>
      <c r="AO2141" s="3976">
        <f>SUM(AO2075,)</f>
        <v>0</v>
      </c>
      <c r="AP2141" s="4188"/>
      <c r="AQ2141" s="4293"/>
    </row>
    <row r="2142" spans="1:275" ht="29.25" x14ac:dyDescent="0.25">
      <c r="A2142" s="637">
        <v>1</v>
      </c>
      <c r="B2142" s="637">
        <v>1</v>
      </c>
      <c r="C2142" s="970" t="s">
        <v>144</v>
      </c>
      <c r="D2142" s="970"/>
      <c r="E2142" s="970"/>
      <c r="F2142" s="1515">
        <f>SUM(F2077,)</f>
        <v>800</v>
      </c>
      <c r="G2142" s="1515">
        <v>0</v>
      </c>
      <c r="H2142" s="942">
        <f>SUM(H2077,)</f>
        <v>667</v>
      </c>
      <c r="I2142" s="942">
        <f>SUM(I2077,)</f>
        <v>520</v>
      </c>
      <c r="J2142" s="942">
        <f t="shared" si="2407"/>
        <v>77.96101949025487</v>
      </c>
      <c r="K2142" s="3445">
        <f>SUM(K2077,)</f>
        <v>6</v>
      </c>
      <c r="L2142" s="946">
        <f>N2142/F2142</f>
        <v>8.5250000000000004</v>
      </c>
      <c r="M2142" s="946">
        <f>Q2142/I2142</f>
        <v>8.4653846153846146</v>
      </c>
      <c r="N2142" s="942">
        <f>SUM(N2077,)</f>
        <v>6820</v>
      </c>
      <c r="O2142" s="942">
        <v>0</v>
      </c>
      <c r="P2142" s="942">
        <f>SUM(P2077,)</f>
        <v>5684</v>
      </c>
      <c r="Q2142" s="942">
        <f>SUM(Q2077,)</f>
        <v>4402</v>
      </c>
      <c r="R2142" s="944">
        <f>Q2142/P2142*100</f>
        <v>77.445460942997897</v>
      </c>
      <c r="S2142" s="942">
        <f>SUM(S2077,)</f>
        <v>28</v>
      </c>
      <c r="T2142" s="944">
        <f>Q2142/$C$3*12/S2142</f>
        <v>188.65714285714284</v>
      </c>
      <c r="U2142" s="1940">
        <f t="shared" ref="U2142:AN2142" si="2408">SUM(U2077,)</f>
        <v>15402.838800383997</v>
      </c>
      <c r="V2142" s="1940">
        <f t="shared" ref="V2142:W2142" si="2409">SUM(V2077,)</f>
        <v>15402.838800383997</v>
      </c>
      <c r="W2142" s="1940">
        <f t="shared" si="2409"/>
        <v>15402.838800383997</v>
      </c>
      <c r="X2142" s="1940">
        <f t="shared" ref="X2142:Y2142" si="2410">SUM(X2077,)</f>
        <v>15402.838800383997</v>
      </c>
      <c r="Y2142" s="1940">
        <f t="shared" si="2410"/>
        <v>15402.838800383997</v>
      </c>
      <c r="Z2142" s="1940">
        <f t="shared" ref="Z2142:AA2142" si="2411">SUM(Z2077,)</f>
        <v>15402.838800383997</v>
      </c>
      <c r="AA2142" s="1940">
        <f t="shared" si="2411"/>
        <v>15402.838800383997</v>
      </c>
      <c r="AB2142" s="1940">
        <f t="shared" ref="AB2142:AC2142" si="2412">SUM(AB2077,)</f>
        <v>15402.838800383997</v>
      </c>
      <c r="AC2142" s="1940">
        <f t="shared" si="2412"/>
        <v>15402.838800383997</v>
      </c>
      <c r="AD2142" s="1940">
        <f t="shared" ref="AD2142:AE2142" si="2413">SUM(AD2077,)</f>
        <v>15402.838800383997</v>
      </c>
      <c r="AE2142" s="1940">
        <f t="shared" si="2413"/>
        <v>15402.838800383997</v>
      </c>
      <c r="AF2142" s="1935">
        <f t="shared" si="2408"/>
        <v>12835.699000319999</v>
      </c>
      <c r="AG2142" s="1940">
        <f t="shared" si="2408"/>
        <v>9830.2205300000023</v>
      </c>
      <c r="AH2142" s="3173">
        <f t="shared" si="2408"/>
        <v>0</v>
      </c>
      <c r="AI2142" s="1940">
        <f t="shared" si="2408"/>
        <v>0</v>
      </c>
      <c r="AJ2142" s="1940">
        <f t="shared" si="2408"/>
        <v>-3005.4784703199966</v>
      </c>
      <c r="AK2142" s="1940">
        <f t="shared" si="2408"/>
        <v>0</v>
      </c>
      <c r="AL2142" s="1940">
        <f t="shared" si="2408"/>
        <v>-45.695329999999998</v>
      </c>
      <c r="AM2142" s="1940">
        <f t="shared" si="2408"/>
        <v>9784.5252000000019</v>
      </c>
      <c r="AN2142" s="3690">
        <f t="shared" si="2408"/>
        <v>112.37116999999999</v>
      </c>
      <c r="AO2142" s="3921">
        <f>SUM(AO2077,)</f>
        <v>0</v>
      </c>
      <c r="AP2142" s="4189">
        <f t="shared" ref="AP2142" si="2414">SUM(AP2077,)</f>
        <v>0</v>
      </c>
      <c r="AQ2142" s="4293"/>
    </row>
    <row r="2143" spans="1:275" x14ac:dyDescent="0.25">
      <c r="A2143" s="637">
        <v>1</v>
      </c>
      <c r="B2143" s="637">
        <v>1</v>
      </c>
      <c r="C2143" s="963" t="s">
        <v>217</v>
      </c>
      <c r="D2143" s="1094"/>
      <c r="E2143" s="963"/>
      <c r="F2143" s="1533">
        <f>F2079</f>
        <v>9500</v>
      </c>
      <c r="G2143" s="1533">
        <v>0</v>
      </c>
      <c r="H2143" s="973">
        <f t="shared" ref="H2143:I2147" si="2415">H2079</f>
        <v>7917</v>
      </c>
      <c r="I2143" s="973">
        <f t="shared" si="2415"/>
        <v>7830</v>
      </c>
      <c r="J2143" s="940">
        <f t="shared" si="2407"/>
        <v>98.901098901098905</v>
      </c>
      <c r="K2143" s="3435">
        <f>K2079</f>
        <v>8</v>
      </c>
      <c r="L2143" s="1075"/>
      <c r="M2143" s="1075"/>
      <c r="N2143" s="973"/>
      <c r="O2143" s="973">
        <v>0</v>
      </c>
      <c r="P2143" s="973"/>
      <c r="Q2143" s="973"/>
      <c r="R2143" s="1077"/>
      <c r="S2143" s="973"/>
      <c r="T2143" s="1077"/>
      <c r="U2143" s="1942"/>
      <c r="V2143" s="1942"/>
      <c r="W2143" s="1942"/>
      <c r="X2143" s="1942"/>
      <c r="Y2143" s="1942"/>
      <c r="Z2143" s="1942"/>
      <c r="AA2143" s="1942"/>
      <c r="AB2143" s="1942"/>
      <c r="AC2143" s="1942"/>
      <c r="AD2143" s="1942"/>
      <c r="AE2143" s="1942"/>
      <c r="AF2143" s="1935"/>
      <c r="AG2143" s="1942"/>
      <c r="AH2143" s="3174"/>
      <c r="AI2143" s="1942"/>
      <c r="AJ2143" s="1942"/>
      <c r="AK2143" s="1942"/>
      <c r="AL2143" s="1942"/>
      <c r="AM2143" s="1942"/>
      <c r="AN2143" s="3690"/>
      <c r="AO2143" s="3911">
        <f t="shared" ref="AO2143" si="2416">AO2079</f>
        <v>0</v>
      </c>
      <c r="AP2143" s="4190"/>
      <c r="AQ2143" s="4293"/>
    </row>
    <row r="2144" spans="1:275" x14ac:dyDescent="0.25">
      <c r="A2144" s="637">
        <v>1</v>
      </c>
      <c r="B2144" s="637">
        <v>1</v>
      </c>
      <c r="C2144" s="1022" t="s">
        <v>218</v>
      </c>
      <c r="D2144" s="1022"/>
      <c r="E2144" s="1022"/>
      <c r="F2144" s="1534">
        <f>F2080</f>
        <v>9500</v>
      </c>
      <c r="G2144" s="1534">
        <v>0</v>
      </c>
      <c r="H2144" s="1218">
        <f t="shared" si="2415"/>
        <v>7917</v>
      </c>
      <c r="I2144" s="1218">
        <f t="shared" si="2415"/>
        <v>7830</v>
      </c>
      <c r="J2144" s="949">
        <f t="shared" si="2407"/>
        <v>98.901098901098905</v>
      </c>
      <c r="K2144" s="3673">
        <f>K2080</f>
        <v>8</v>
      </c>
      <c r="L2144" s="1079"/>
      <c r="M2144" s="1079"/>
      <c r="N2144" s="1218"/>
      <c r="O2144" s="1218">
        <v>0</v>
      </c>
      <c r="P2144" s="1218"/>
      <c r="Q2144" s="1218"/>
      <c r="R2144" s="969"/>
      <c r="S2144" s="1218"/>
      <c r="T2144" s="969"/>
      <c r="U2144" s="1943"/>
      <c r="V2144" s="1943"/>
      <c r="W2144" s="1943"/>
      <c r="X2144" s="1943"/>
      <c r="Y2144" s="1943"/>
      <c r="Z2144" s="1943"/>
      <c r="AA2144" s="1943"/>
      <c r="AB2144" s="1943"/>
      <c r="AC2144" s="1943"/>
      <c r="AD2144" s="1943"/>
      <c r="AE2144" s="1943"/>
      <c r="AF2144" s="1935"/>
      <c r="AG2144" s="1943"/>
      <c r="AH2144" s="3175"/>
      <c r="AI2144" s="1943"/>
      <c r="AJ2144" s="1943"/>
      <c r="AK2144" s="1943"/>
      <c r="AL2144" s="1943"/>
      <c r="AM2144" s="1943"/>
      <c r="AN2144" s="3690"/>
      <c r="AO2144" s="4191">
        <f t="shared" ref="AO2144" si="2417">AO2080</f>
        <v>0</v>
      </c>
      <c r="AP2144" s="4192"/>
      <c r="AQ2144" s="4293"/>
    </row>
    <row r="2145" spans="1:43" ht="29.25" x14ac:dyDescent="0.25">
      <c r="A2145" s="637">
        <v>1</v>
      </c>
      <c r="B2145" s="637">
        <v>1</v>
      </c>
      <c r="C2145" s="970" t="s">
        <v>219</v>
      </c>
      <c r="D2145" s="970"/>
      <c r="E2145" s="970"/>
      <c r="F2145" s="1535">
        <f>F2081</f>
        <v>10</v>
      </c>
      <c r="G2145" s="1535">
        <v>0</v>
      </c>
      <c r="H2145" s="968">
        <f t="shared" si="2415"/>
        <v>8</v>
      </c>
      <c r="I2145" s="968">
        <f t="shared" si="2415"/>
        <v>2</v>
      </c>
      <c r="J2145" s="942">
        <f t="shared" si="2407"/>
        <v>25</v>
      </c>
      <c r="K2145" s="3674">
        <f>K2081</f>
        <v>0</v>
      </c>
      <c r="L2145" s="1082"/>
      <c r="M2145" s="1082"/>
      <c r="N2145" s="968"/>
      <c r="O2145" s="968">
        <v>0</v>
      </c>
      <c r="P2145" s="968"/>
      <c r="Q2145" s="968"/>
      <c r="R2145" s="969"/>
      <c r="S2145" s="968"/>
      <c r="T2145" s="969"/>
      <c r="U2145" s="1944"/>
      <c r="V2145" s="1944"/>
      <c r="W2145" s="1944"/>
      <c r="X2145" s="1944"/>
      <c r="Y2145" s="1944"/>
      <c r="Z2145" s="1944"/>
      <c r="AA2145" s="1944"/>
      <c r="AB2145" s="1944"/>
      <c r="AC2145" s="1944"/>
      <c r="AD2145" s="1944"/>
      <c r="AE2145" s="1944"/>
      <c r="AF2145" s="1935"/>
      <c r="AG2145" s="1944"/>
      <c r="AH2145" s="3176"/>
      <c r="AI2145" s="1944"/>
      <c r="AJ2145" s="1944"/>
      <c r="AK2145" s="1944"/>
      <c r="AL2145" s="1944"/>
      <c r="AM2145" s="1944"/>
      <c r="AN2145" s="3690"/>
      <c r="AO2145" s="3963">
        <f t="shared" ref="AO2145" si="2418">AO2081</f>
        <v>0</v>
      </c>
      <c r="AP2145" s="4193"/>
      <c r="AQ2145" s="4293"/>
    </row>
    <row r="2146" spans="1:43" ht="30" x14ac:dyDescent="0.25">
      <c r="A2146" s="637">
        <v>1</v>
      </c>
      <c r="B2146" s="637">
        <v>1</v>
      </c>
      <c r="C2146" s="1022" t="s">
        <v>220</v>
      </c>
      <c r="D2146" s="1022"/>
      <c r="E2146" s="1022"/>
      <c r="F2146" s="1516">
        <f>F2082</f>
        <v>10</v>
      </c>
      <c r="G2146" s="1516">
        <v>0</v>
      </c>
      <c r="H2146" s="1218">
        <f t="shared" si="2415"/>
        <v>8</v>
      </c>
      <c r="I2146" s="949">
        <f t="shared" si="2415"/>
        <v>2</v>
      </c>
      <c r="J2146" s="1218">
        <f t="shared" si="2407"/>
        <v>25</v>
      </c>
      <c r="K2146" s="3499">
        <f>K2082</f>
        <v>0</v>
      </c>
      <c r="L2146" s="1201"/>
      <c r="M2146" s="1201"/>
      <c r="N2146" s="949"/>
      <c r="O2146" s="949">
        <v>0</v>
      </c>
      <c r="P2146" s="949"/>
      <c r="Q2146" s="949"/>
      <c r="R2146" s="969"/>
      <c r="S2146" s="1218"/>
      <c r="T2146" s="969"/>
      <c r="U2146" s="1943"/>
      <c r="V2146" s="1943"/>
      <c r="W2146" s="1943"/>
      <c r="X2146" s="1943"/>
      <c r="Y2146" s="1943"/>
      <c r="Z2146" s="1943"/>
      <c r="AA2146" s="1943"/>
      <c r="AB2146" s="1943"/>
      <c r="AC2146" s="1943"/>
      <c r="AD2146" s="1943"/>
      <c r="AE2146" s="1943"/>
      <c r="AF2146" s="1935"/>
      <c r="AG2146" s="1941"/>
      <c r="AH2146" s="3175"/>
      <c r="AI2146" s="1943"/>
      <c r="AJ2146" s="1943"/>
      <c r="AK2146" s="1943"/>
      <c r="AL2146" s="1941"/>
      <c r="AM2146" s="1943"/>
      <c r="AN2146" s="3690"/>
      <c r="AO2146" s="3976">
        <f t="shared" ref="AO2146" si="2419">AO2082</f>
        <v>0</v>
      </c>
      <c r="AP2146" s="4192"/>
      <c r="AQ2146" s="4293"/>
    </row>
    <row r="2147" spans="1:43" ht="30" thickBot="1" x14ac:dyDescent="0.3">
      <c r="B2147" s="637">
        <v>1</v>
      </c>
      <c r="C2147" s="1097" t="s">
        <v>225</v>
      </c>
      <c r="D2147" s="1097"/>
      <c r="E2147" s="1097"/>
      <c r="F2147" s="1536">
        <f>F2083</f>
        <v>9510</v>
      </c>
      <c r="G2147" s="1536">
        <v>0</v>
      </c>
      <c r="H2147" s="978">
        <f t="shared" si="2415"/>
        <v>7925</v>
      </c>
      <c r="I2147" s="978">
        <f t="shared" si="2415"/>
        <v>7832</v>
      </c>
      <c r="J2147" s="978">
        <f t="shared" si="2407"/>
        <v>98.826498422712945</v>
      </c>
      <c r="K2147" s="3584">
        <f>K2083</f>
        <v>8</v>
      </c>
      <c r="L2147" s="1088"/>
      <c r="M2147" s="1088"/>
      <c r="N2147" s="1219"/>
      <c r="O2147" s="1219">
        <v>0</v>
      </c>
      <c r="P2147" s="1219"/>
      <c r="Q2147" s="1219"/>
      <c r="R2147" s="979"/>
      <c r="S2147" s="1219"/>
      <c r="T2147" s="979"/>
      <c r="U2147" s="1945">
        <f t="shared" ref="U2147:AO2147" si="2420">U2083</f>
        <v>28399.218759999996</v>
      </c>
      <c r="V2147" s="1945">
        <f t="shared" ref="V2147:W2147" si="2421">V2083</f>
        <v>28399.218759999996</v>
      </c>
      <c r="W2147" s="1945">
        <f t="shared" si="2421"/>
        <v>28399.218759999996</v>
      </c>
      <c r="X2147" s="1945">
        <f t="shared" ref="X2147:Y2147" si="2422">X2083</f>
        <v>28399.218759999996</v>
      </c>
      <c r="Y2147" s="1945">
        <f t="shared" si="2422"/>
        <v>28399.218759999996</v>
      </c>
      <c r="Z2147" s="1945">
        <f t="shared" ref="Z2147:AA2147" si="2423">Z2083</f>
        <v>28399.218759999996</v>
      </c>
      <c r="AA2147" s="1945">
        <f t="shared" si="2423"/>
        <v>28399.218759999996</v>
      </c>
      <c r="AB2147" s="1945">
        <f t="shared" ref="AB2147:AC2147" si="2424">AB2083</f>
        <v>28399.218759999996</v>
      </c>
      <c r="AC2147" s="1945">
        <f t="shared" si="2424"/>
        <v>28399.218759999996</v>
      </c>
      <c r="AD2147" s="1945">
        <f t="shared" ref="AD2147:AE2147" si="2425">AD2083</f>
        <v>28399.218759999996</v>
      </c>
      <c r="AE2147" s="1945">
        <f t="shared" si="2425"/>
        <v>28399.218759999996</v>
      </c>
      <c r="AF2147" s="2991">
        <f t="shared" si="2420"/>
        <v>23666.015633333333</v>
      </c>
      <c r="AG2147" s="1945">
        <f t="shared" si="2420"/>
        <v>23320.475300000002</v>
      </c>
      <c r="AH2147" s="3177">
        <f t="shared" si="2420"/>
        <v>0</v>
      </c>
      <c r="AI2147" s="1945">
        <f t="shared" si="2420"/>
        <v>0</v>
      </c>
      <c r="AJ2147" s="1945">
        <f t="shared" si="2420"/>
        <v>-345.54033333333064</v>
      </c>
      <c r="AK2147" s="1993">
        <f t="shared" si="2420"/>
        <v>0</v>
      </c>
      <c r="AL2147" s="1993">
        <f t="shared" si="2420"/>
        <v>-76.557980000000001</v>
      </c>
      <c r="AM2147" s="1945">
        <f t="shared" si="2420"/>
        <v>23243.91732</v>
      </c>
      <c r="AN2147" s="3697">
        <f t="shared" si="2420"/>
        <v>0</v>
      </c>
      <c r="AO2147" s="4194">
        <f t="shared" si="2420"/>
        <v>0</v>
      </c>
      <c r="AP2147" s="4195">
        <f t="shared" ref="AP2147" si="2426">AP2083</f>
        <v>0</v>
      </c>
      <c r="AQ2147" s="4293"/>
    </row>
    <row r="2148" spans="1:43" x14ac:dyDescent="0.25">
      <c r="A2148" s="637">
        <v>1</v>
      </c>
      <c r="B2148" s="637">
        <v>1</v>
      </c>
      <c r="C2148" s="720" t="s">
        <v>62</v>
      </c>
      <c r="D2148" s="720"/>
      <c r="E2148" s="2647"/>
      <c r="F2148" s="627"/>
      <c r="G2148" s="627">
        <v>0</v>
      </c>
      <c r="H2148" s="760"/>
      <c r="I2148" s="760"/>
      <c r="J2148" s="760"/>
      <c r="K2148" s="3675"/>
      <c r="L2148" s="519"/>
      <c r="M2148" s="519"/>
      <c r="N2148" s="519"/>
      <c r="O2148" s="519">
        <v>0</v>
      </c>
      <c r="P2148" s="519"/>
      <c r="Q2148" s="519"/>
      <c r="R2148" s="519"/>
      <c r="S2148" s="519"/>
      <c r="T2148" s="519"/>
      <c r="U2148" s="1946"/>
      <c r="V2148" s="1946"/>
      <c r="W2148" s="1946"/>
      <c r="X2148" s="1946"/>
      <c r="Y2148" s="1946"/>
      <c r="Z2148" s="1946"/>
      <c r="AA2148" s="1946"/>
      <c r="AB2148" s="1946"/>
      <c r="AC2148" s="1946"/>
      <c r="AD2148" s="1946"/>
      <c r="AE2148" s="1946"/>
      <c r="AF2148" s="1276"/>
      <c r="AG2148" s="656"/>
      <c r="AH2148" s="3178"/>
      <c r="AI2148" s="656"/>
      <c r="AJ2148" s="656"/>
      <c r="AK2148" s="761"/>
      <c r="AL2148" s="761"/>
      <c r="AM2148" s="656"/>
      <c r="AN2148" s="3696"/>
      <c r="AO2148" s="4196"/>
      <c r="AP2148" s="1276"/>
      <c r="AQ2148" s="4293"/>
    </row>
    <row r="2149" spans="1:43" ht="31.5" x14ac:dyDescent="0.25">
      <c r="A2149" s="637">
        <v>1</v>
      </c>
      <c r="B2149" s="637">
        <v>1</v>
      </c>
      <c r="C2149" s="1007" t="s">
        <v>567</v>
      </c>
      <c r="D2149" s="2646"/>
      <c r="E2149" s="393"/>
      <c r="F2149" s="627"/>
      <c r="G2149" s="627">
        <v>0</v>
      </c>
      <c r="H2149" s="383"/>
      <c r="I2149" s="383"/>
      <c r="J2149" s="383"/>
      <c r="K2149" s="3416"/>
      <c r="L2149" s="622"/>
      <c r="M2149" s="622"/>
      <c r="N2149" s="762"/>
      <c r="O2149" s="762">
        <v>0</v>
      </c>
      <c r="P2149" s="762"/>
      <c r="Q2149" s="713"/>
      <c r="R2149" s="762"/>
      <c r="S2149" s="762"/>
      <c r="T2149" s="762"/>
      <c r="U2149" s="719"/>
      <c r="V2149" s="719"/>
      <c r="W2149" s="719"/>
      <c r="X2149" s="719"/>
      <c r="Y2149" s="719"/>
      <c r="Z2149" s="719"/>
      <c r="AA2149" s="719"/>
      <c r="AB2149" s="719"/>
      <c r="AC2149" s="719"/>
      <c r="AD2149" s="719"/>
      <c r="AE2149" s="719"/>
      <c r="AF2149" s="1273"/>
      <c r="AG2149" s="648"/>
      <c r="AH2149" s="3117"/>
      <c r="AI2149" s="648"/>
      <c r="AJ2149" s="648"/>
      <c r="AK2149" s="721"/>
      <c r="AL2149" s="721"/>
      <c r="AM2149" s="648"/>
      <c r="AN2149" s="3690"/>
      <c r="AO2149" s="3891"/>
      <c r="AP2149" s="1273"/>
      <c r="AQ2149" s="4293"/>
    </row>
    <row r="2150" spans="1:43" s="47" customFormat="1" x14ac:dyDescent="0.25">
      <c r="A2150" s="637">
        <v>1</v>
      </c>
      <c r="B2150" s="637">
        <v>1</v>
      </c>
      <c r="C2150" s="560" t="s">
        <v>5</v>
      </c>
      <c r="D2150" s="560"/>
      <c r="E2150" s="560"/>
      <c r="F2150" s="745"/>
      <c r="G2150" s="745">
        <v>0</v>
      </c>
      <c r="H2150" s="192"/>
      <c r="I2150" s="192"/>
      <c r="J2150" s="192"/>
      <c r="K2150" s="3501"/>
      <c r="L2150" s="192"/>
      <c r="M2150" s="192"/>
      <c r="N2150" s="561"/>
      <c r="O2150" s="561">
        <v>0</v>
      </c>
      <c r="P2150" s="561"/>
      <c r="Q2150" s="561"/>
      <c r="R2150" s="561"/>
      <c r="S2150" s="561"/>
      <c r="T2150" s="561"/>
      <c r="U2150" s="1902"/>
      <c r="V2150" s="1902"/>
      <c r="W2150" s="1902"/>
      <c r="X2150" s="1902"/>
      <c r="Y2150" s="1902"/>
      <c r="Z2150" s="1902"/>
      <c r="AA2150" s="1902"/>
      <c r="AB2150" s="1902"/>
      <c r="AC2150" s="1902"/>
      <c r="AD2150" s="1902"/>
      <c r="AE2150" s="1902"/>
      <c r="AF2150" s="1272"/>
      <c r="AG2150" s="192"/>
      <c r="AH2150" s="3105"/>
      <c r="AI2150" s="192"/>
      <c r="AJ2150" s="192"/>
      <c r="AK2150" s="192"/>
      <c r="AL2150" s="192"/>
      <c r="AM2150" s="192"/>
      <c r="AN2150" s="3690"/>
      <c r="AO2150" s="1272"/>
      <c r="AP2150" s="1272"/>
      <c r="AQ2150" s="4293"/>
    </row>
    <row r="2151" spans="1:43" s="47" customFormat="1" x14ac:dyDescent="0.25">
      <c r="A2151" s="637">
        <v>1</v>
      </c>
      <c r="B2151" s="637">
        <v>1</v>
      </c>
      <c r="C2151" s="100" t="s">
        <v>24</v>
      </c>
      <c r="D2151" s="3341" t="s">
        <v>255</v>
      </c>
      <c r="E2151" s="309">
        <v>340</v>
      </c>
      <c r="F2151" s="613">
        <v>310</v>
      </c>
      <c r="G2151" s="613">
        <v>0</v>
      </c>
      <c r="H2151" s="69">
        <f>F2151/12*$C$3</f>
        <v>258.33333333333331</v>
      </c>
      <c r="I2151" s="763">
        <v>175</v>
      </c>
      <c r="J2151" s="711">
        <f>I2151/H2151*100</f>
        <v>67.741935483870975</v>
      </c>
      <c r="K2151" s="3676">
        <v>16</v>
      </c>
      <c r="L2151" s="744">
        <v>6.1</v>
      </c>
      <c r="M2151" s="70">
        <f t="shared" ref="M2151:M2158" si="2427">Q2151/I2151</f>
        <v>6.9828571428571431</v>
      </c>
      <c r="N2151" s="71">
        <f t="shared" ref="N2151:N2157" si="2428">ROUND(F2151*L2151,0)</f>
        <v>1891</v>
      </c>
      <c r="O2151" s="71">
        <v>0</v>
      </c>
      <c r="P2151" s="71">
        <f>ROUND(N2151/12*$C$3,0)</f>
        <v>1576</v>
      </c>
      <c r="Q2151" s="561">
        <v>1222</v>
      </c>
      <c r="R2151" s="71">
        <f t="shared" ref="R2151:R2158" si="2429">Q2151/P2151*100</f>
        <v>77.53807106598984</v>
      </c>
      <c r="S2151" s="71">
        <f t="shared" ref="S2151:S2157" si="2430">N2151/E2151</f>
        <v>5.5617647058823527</v>
      </c>
      <c r="T2151" s="71">
        <f t="shared" ref="T2151:T2158" si="2431">Q2151/$C$3*12/S2151</f>
        <v>263.65732416710739</v>
      </c>
      <c r="U2151" s="1902"/>
      <c r="V2151" s="1902"/>
      <c r="W2151" s="1902"/>
      <c r="X2151" s="1902"/>
      <c r="Y2151" s="1902"/>
      <c r="Z2151" s="1902"/>
      <c r="AA2151" s="1902"/>
      <c r="AB2151" s="1902"/>
      <c r="AC2151" s="1902"/>
      <c r="AD2151" s="1902"/>
      <c r="AE2151" s="1902"/>
      <c r="AF2151" s="1272"/>
      <c r="AG2151" s="192"/>
      <c r="AH2151" s="3105"/>
      <c r="AI2151" s="192"/>
      <c r="AJ2151" s="192"/>
      <c r="AK2151" s="192"/>
      <c r="AL2151" s="192"/>
      <c r="AM2151" s="192"/>
      <c r="AN2151" s="3690"/>
      <c r="AO2151" s="4197"/>
      <c r="AP2151" s="1272"/>
      <c r="AQ2151" s="4293"/>
    </row>
    <row r="2152" spans="1:43" s="47" customFormat="1" x14ac:dyDescent="0.25">
      <c r="A2152" s="637">
        <v>1</v>
      </c>
      <c r="B2152" s="637">
        <v>1</v>
      </c>
      <c r="C2152" s="100" t="s">
        <v>25</v>
      </c>
      <c r="D2152" s="3341" t="s">
        <v>255</v>
      </c>
      <c r="E2152" s="309">
        <v>300</v>
      </c>
      <c r="F2152" s="613">
        <v>160</v>
      </c>
      <c r="G2152" s="613">
        <v>0</v>
      </c>
      <c r="H2152" s="69">
        <f>F2152/12*$C$3</f>
        <v>133.33333333333334</v>
      </c>
      <c r="I2152" s="763">
        <v>117</v>
      </c>
      <c r="J2152" s="711">
        <f>I2152/H2152*100</f>
        <v>87.75</v>
      </c>
      <c r="K2152" s="3676">
        <v>15</v>
      </c>
      <c r="L2152" s="744">
        <v>5.6</v>
      </c>
      <c r="M2152" s="70">
        <f t="shared" si="2427"/>
        <v>7.8547008547008543</v>
      </c>
      <c r="N2152" s="71">
        <f t="shared" si="2428"/>
        <v>896</v>
      </c>
      <c r="O2152" s="71">
        <v>0</v>
      </c>
      <c r="P2152" s="71">
        <f>ROUND(N2152/12*$C$3,0)</f>
        <v>747</v>
      </c>
      <c r="Q2152" s="561">
        <v>919</v>
      </c>
      <c r="R2152" s="71">
        <f t="shared" si="2429"/>
        <v>123.02543507362785</v>
      </c>
      <c r="S2152" s="71">
        <f t="shared" si="2430"/>
        <v>2.9866666666666668</v>
      </c>
      <c r="T2152" s="71">
        <f t="shared" si="2431"/>
        <v>369.24107142857144</v>
      </c>
      <c r="U2152" s="1902"/>
      <c r="V2152" s="1902"/>
      <c r="W2152" s="1902"/>
      <c r="X2152" s="1902"/>
      <c r="Y2152" s="1902"/>
      <c r="Z2152" s="1902"/>
      <c r="AA2152" s="1902"/>
      <c r="AB2152" s="1902"/>
      <c r="AC2152" s="1902"/>
      <c r="AD2152" s="1902"/>
      <c r="AE2152" s="1902"/>
      <c r="AF2152" s="1272"/>
      <c r="AG2152" s="192"/>
      <c r="AH2152" s="3105"/>
      <c r="AI2152" s="192"/>
      <c r="AJ2152" s="192"/>
      <c r="AK2152" s="192"/>
      <c r="AL2152" s="192"/>
      <c r="AM2152" s="192"/>
      <c r="AN2152" s="3690"/>
      <c r="AO2152" s="4197"/>
      <c r="AP2152" s="1272"/>
      <c r="AQ2152" s="4293"/>
    </row>
    <row r="2153" spans="1:43" s="47" customFormat="1" ht="15.75" customHeight="1" x14ac:dyDescent="0.25">
      <c r="A2153" s="637">
        <v>1</v>
      </c>
      <c r="B2153" s="637">
        <v>1</v>
      </c>
      <c r="C2153" s="100" t="s">
        <v>23</v>
      </c>
      <c r="D2153" s="3341" t="s">
        <v>255</v>
      </c>
      <c r="E2153" s="309">
        <v>270</v>
      </c>
      <c r="F2153" s="613">
        <v>343</v>
      </c>
      <c r="G2153" s="613">
        <v>84</v>
      </c>
      <c r="H2153" s="69">
        <f>(F2153-G2153)/12*$C$3+G2153</f>
        <v>299.83333333333331</v>
      </c>
      <c r="I2153" s="763">
        <v>344</v>
      </c>
      <c r="J2153" s="711">
        <f>I2153/H2153*100</f>
        <v>114.73040578098946</v>
      </c>
      <c r="K2153" s="3676">
        <v>63</v>
      </c>
      <c r="L2153" s="744">
        <v>7.5</v>
      </c>
      <c r="M2153" s="70">
        <f t="shared" si="2427"/>
        <v>7.9825581395348841</v>
      </c>
      <c r="N2153" s="71">
        <f t="shared" si="2428"/>
        <v>2573</v>
      </c>
      <c r="O2153" s="71">
        <v>630</v>
      </c>
      <c r="P2153" s="71">
        <f>(N2153-O2153)/12*$C$3+O2153</f>
        <v>2249.1666666666665</v>
      </c>
      <c r="Q2153" s="561">
        <v>2746</v>
      </c>
      <c r="R2153" s="71">
        <f t="shared" si="2429"/>
        <v>122.0896628380882</v>
      </c>
      <c r="S2153" s="71">
        <f t="shared" si="2430"/>
        <v>9.5296296296296301</v>
      </c>
      <c r="T2153" s="71">
        <f t="shared" si="2431"/>
        <v>345.78468713563933</v>
      </c>
      <c r="U2153" s="1902"/>
      <c r="V2153" s="1902"/>
      <c r="W2153" s="1902"/>
      <c r="X2153" s="1902"/>
      <c r="Y2153" s="1902"/>
      <c r="Z2153" s="1902"/>
      <c r="AA2153" s="1902"/>
      <c r="AB2153" s="1902"/>
      <c r="AC2153" s="1902"/>
      <c r="AD2153" s="1902"/>
      <c r="AE2153" s="1902"/>
      <c r="AF2153" s="1272"/>
      <c r="AG2153" s="192"/>
      <c r="AH2153" s="3105"/>
      <c r="AI2153" s="192"/>
      <c r="AJ2153" s="192"/>
      <c r="AK2153" s="192"/>
      <c r="AL2153" s="192"/>
      <c r="AM2153" s="192"/>
      <c r="AN2153" s="3690"/>
      <c r="AO2153" s="4197"/>
      <c r="AP2153" s="1272"/>
      <c r="AQ2153" s="4293"/>
    </row>
    <row r="2154" spans="1:43" s="47" customFormat="1" x14ac:dyDescent="0.25">
      <c r="A2154" s="637">
        <v>1</v>
      </c>
      <c r="B2154" s="637">
        <v>1</v>
      </c>
      <c r="C2154" s="100" t="s">
        <v>234</v>
      </c>
      <c r="D2154" s="3341" t="s">
        <v>255</v>
      </c>
      <c r="E2154" s="309">
        <v>330</v>
      </c>
      <c r="F2154" s="613">
        <v>25</v>
      </c>
      <c r="G2154" s="613">
        <v>0</v>
      </c>
      <c r="H2154" s="69">
        <f>F2154/12*$C$3</f>
        <v>20.833333333333336</v>
      </c>
      <c r="I2154" s="763">
        <v>29</v>
      </c>
      <c r="J2154" s="711">
        <f>I2154/H2154*100</f>
        <v>139.19999999999999</v>
      </c>
      <c r="K2154" s="3676">
        <v>22</v>
      </c>
      <c r="L2154" s="744">
        <v>10</v>
      </c>
      <c r="M2154" s="70">
        <f t="shared" si="2427"/>
        <v>9.5172413793103452</v>
      </c>
      <c r="N2154" s="71">
        <f t="shared" si="2428"/>
        <v>250</v>
      </c>
      <c r="O2154" s="71">
        <v>0</v>
      </c>
      <c r="P2154" s="71">
        <f>ROUND(N2154/12*$C$3,0)</f>
        <v>208</v>
      </c>
      <c r="Q2154" s="561">
        <v>276</v>
      </c>
      <c r="R2154" s="71">
        <f t="shared" si="2429"/>
        <v>132.69230769230768</v>
      </c>
      <c r="S2154" s="71">
        <f t="shared" si="2430"/>
        <v>0.75757575757575757</v>
      </c>
      <c r="T2154" s="71">
        <f t="shared" si="2431"/>
        <v>437.18400000000008</v>
      </c>
      <c r="U2154" s="1902"/>
      <c r="V2154" s="1902"/>
      <c r="W2154" s="1902"/>
      <c r="X2154" s="1902"/>
      <c r="Y2154" s="1902"/>
      <c r="Z2154" s="1902"/>
      <c r="AA2154" s="1902"/>
      <c r="AB2154" s="1902"/>
      <c r="AC2154" s="1902"/>
      <c r="AD2154" s="1902"/>
      <c r="AE2154" s="1902"/>
      <c r="AF2154" s="2946"/>
      <c r="AG2154" s="192"/>
      <c r="AH2154" s="3105"/>
      <c r="AI2154" s="192"/>
      <c r="AJ2154" s="192"/>
      <c r="AK2154" s="192"/>
      <c r="AL2154" s="192"/>
      <c r="AM2154" s="192"/>
      <c r="AN2154" s="3690"/>
      <c r="AO2154" s="4197"/>
      <c r="AP2154" s="1272"/>
      <c r="AQ2154" s="4293"/>
    </row>
    <row r="2155" spans="1:43" s="47" customFormat="1" x14ac:dyDescent="0.25">
      <c r="A2155" s="637">
        <v>1</v>
      </c>
      <c r="B2155" s="637">
        <v>1</v>
      </c>
      <c r="C2155" s="100" t="s">
        <v>67</v>
      </c>
      <c r="D2155" s="3341" t="s">
        <v>255</v>
      </c>
      <c r="E2155" s="309">
        <v>320</v>
      </c>
      <c r="F2155" s="613">
        <v>280</v>
      </c>
      <c r="G2155" s="613">
        <v>0</v>
      </c>
      <c r="H2155" s="69">
        <f>F2155/12*$C$3</f>
        <v>233.33333333333331</v>
      </c>
      <c r="I2155" s="763">
        <v>246</v>
      </c>
      <c r="J2155" s="711">
        <f>I2155/H2155*100</f>
        <v>105.42857142857143</v>
      </c>
      <c r="K2155" s="3676">
        <v>115</v>
      </c>
      <c r="L2155" s="744">
        <v>9</v>
      </c>
      <c r="M2155" s="70">
        <f t="shared" si="2427"/>
        <v>8.772357723577235</v>
      </c>
      <c r="N2155" s="71">
        <f t="shared" si="2428"/>
        <v>2520</v>
      </c>
      <c r="O2155" s="71">
        <v>0</v>
      </c>
      <c r="P2155" s="71">
        <f>ROUND(N2155/12*$C$3,0)</f>
        <v>2100</v>
      </c>
      <c r="Q2155" s="561">
        <v>2158</v>
      </c>
      <c r="R2155" s="71">
        <f t="shared" si="2429"/>
        <v>102.76190476190476</v>
      </c>
      <c r="S2155" s="71">
        <f t="shared" si="2430"/>
        <v>7.875</v>
      </c>
      <c r="T2155" s="71">
        <f t="shared" si="2431"/>
        <v>328.83809523809526</v>
      </c>
      <c r="U2155" s="1902"/>
      <c r="V2155" s="1902"/>
      <c r="W2155" s="1902"/>
      <c r="X2155" s="1902"/>
      <c r="Y2155" s="1902"/>
      <c r="Z2155" s="1902"/>
      <c r="AA2155" s="1902"/>
      <c r="AB2155" s="1902"/>
      <c r="AC2155" s="1902"/>
      <c r="AD2155" s="1902"/>
      <c r="AE2155" s="1902"/>
      <c r="AF2155" s="2946"/>
      <c r="AG2155" s="192"/>
      <c r="AH2155" s="3105"/>
      <c r="AI2155" s="192"/>
      <c r="AJ2155" s="192"/>
      <c r="AK2155" s="192"/>
      <c r="AL2155" s="192"/>
      <c r="AM2155" s="192"/>
      <c r="AN2155" s="3690"/>
      <c r="AO2155" s="4197"/>
      <c r="AP2155" s="1272"/>
      <c r="AQ2155" s="4293"/>
    </row>
    <row r="2156" spans="1:43" s="47" customFormat="1" x14ac:dyDescent="0.25">
      <c r="A2156" s="637"/>
      <c r="B2156" s="637">
        <v>1</v>
      </c>
      <c r="C2156" s="100" t="s">
        <v>10</v>
      </c>
      <c r="D2156" s="3341" t="s">
        <v>255</v>
      </c>
      <c r="E2156" s="309">
        <v>340</v>
      </c>
      <c r="F2156" s="613">
        <v>1340</v>
      </c>
      <c r="G2156" s="613">
        <v>0</v>
      </c>
      <c r="H2156" s="69">
        <f>F2156/12*$C$3</f>
        <v>1116.6666666666667</v>
      </c>
      <c r="I2156" s="763">
        <v>1095</v>
      </c>
      <c r="J2156" s="711">
        <f>I2156/ROUND(H2156,0)*100</f>
        <v>98.030438675022381</v>
      </c>
      <c r="K2156" s="3676">
        <v>52</v>
      </c>
      <c r="L2156" s="744">
        <v>10</v>
      </c>
      <c r="M2156" s="70">
        <f t="shared" si="2427"/>
        <v>9.818264840182648</v>
      </c>
      <c r="N2156" s="71">
        <f t="shared" si="2428"/>
        <v>13400</v>
      </c>
      <c r="O2156" s="71">
        <v>0</v>
      </c>
      <c r="P2156" s="71">
        <f>ROUND(N2156/12*$C$3,0)</f>
        <v>11167</v>
      </c>
      <c r="Q2156" s="561">
        <v>10751</v>
      </c>
      <c r="R2156" s="71">
        <f t="shared" si="2429"/>
        <v>96.274738067520374</v>
      </c>
      <c r="S2156" s="71">
        <f t="shared" si="2430"/>
        <v>39.411764705882355</v>
      </c>
      <c r="T2156" s="71">
        <f t="shared" si="2431"/>
        <v>327.3438805970149</v>
      </c>
      <c r="U2156" s="1902"/>
      <c r="V2156" s="1902"/>
      <c r="W2156" s="1902"/>
      <c r="X2156" s="1902"/>
      <c r="Y2156" s="1902"/>
      <c r="Z2156" s="1902"/>
      <c r="AA2156" s="1902"/>
      <c r="AB2156" s="1902"/>
      <c r="AC2156" s="1902"/>
      <c r="AD2156" s="1902"/>
      <c r="AE2156" s="1902"/>
      <c r="AF2156" s="2957"/>
      <c r="AG2156" s="1902"/>
      <c r="AH2156" s="3144"/>
      <c r="AI2156" s="1902"/>
      <c r="AJ2156" s="1902"/>
      <c r="AK2156" s="1902"/>
      <c r="AL2156" s="1902"/>
      <c r="AM2156" s="1902"/>
      <c r="AN2156" s="3690"/>
      <c r="AO2156" s="4197"/>
      <c r="AP2156" s="1973"/>
      <c r="AQ2156" s="4293"/>
    </row>
    <row r="2157" spans="1:43" s="47" customFormat="1" x14ac:dyDescent="0.25">
      <c r="A2157" s="637">
        <v>1</v>
      </c>
      <c r="B2157" s="637">
        <v>1</v>
      </c>
      <c r="C2157" s="100" t="s">
        <v>55</v>
      </c>
      <c r="D2157" s="3341" t="s">
        <v>255</v>
      </c>
      <c r="E2157" s="309">
        <v>340</v>
      </c>
      <c r="F2157" s="613">
        <v>566</v>
      </c>
      <c r="G2157" s="613">
        <v>0</v>
      </c>
      <c r="H2157" s="69">
        <f>F2157/12*$C$3</f>
        <v>471.66666666666663</v>
      </c>
      <c r="I2157" s="763">
        <v>474</v>
      </c>
      <c r="J2157" s="711">
        <f>I2157/H2157*100</f>
        <v>100.49469964664313</v>
      </c>
      <c r="K2157" s="3676">
        <v>0</v>
      </c>
      <c r="L2157" s="744">
        <v>9</v>
      </c>
      <c r="M2157" s="70">
        <f t="shared" si="2427"/>
        <v>8.9641350210970465</v>
      </c>
      <c r="N2157" s="71">
        <f t="shared" si="2428"/>
        <v>5094</v>
      </c>
      <c r="O2157" s="71">
        <v>0</v>
      </c>
      <c r="P2157" s="71">
        <f>ROUND(N2157/12*$C$3,0)</f>
        <v>4245</v>
      </c>
      <c r="Q2157" s="561">
        <v>4249</v>
      </c>
      <c r="R2157" s="71">
        <f t="shared" si="2429"/>
        <v>100.09422850412251</v>
      </c>
      <c r="S2157" s="71">
        <f t="shared" si="2430"/>
        <v>14.982352941176471</v>
      </c>
      <c r="T2157" s="71">
        <f t="shared" si="2431"/>
        <v>340.32037691401644</v>
      </c>
      <c r="U2157" s="1902"/>
      <c r="V2157" s="1902"/>
      <c r="W2157" s="1902"/>
      <c r="X2157" s="1902"/>
      <c r="Y2157" s="1902"/>
      <c r="Z2157" s="1902"/>
      <c r="AA2157" s="1902"/>
      <c r="AB2157" s="1902"/>
      <c r="AC2157" s="1902"/>
      <c r="AD2157" s="1902"/>
      <c r="AE2157" s="1902"/>
      <c r="AF2157" s="2957"/>
      <c r="AG2157" s="1902"/>
      <c r="AH2157" s="3144"/>
      <c r="AI2157" s="1902"/>
      <c r="AJ2157" s="1902"/>
      <c r="AK2157" s="1902"/>
      <c r="AL2157" s="1902"/>
      <c r="AM2157" s="1902"/>
      <c r="AN2157" s="3690"/>
      <c r="AO2157" s="4197"/>
      <c r="AP2157" s="1973"/>
      <c r="AQ2157" s="4293"/>
    </row>
    <row r="2158" spans="1:43" s="47" customFormat="1" ht="29.25" x14ac:dyDescent="0.25">
      <c r="A2158" s="637">
        <v>1</v>
      </c>
      <c r="B2158" s="637">
        <v>1</v>
      </c>
      <c r="C2158" s="238" t="s">
        <v>7</v>
      </c>
      <c r="D2158" s="238"/>
      <c r="E2158" s="238"/>
      <c r="F2158" s="1567">
        <f>SUM(F2151:F2157)</f>
        <v>3024</v>
      </c>
      <c r="G2158" s="1567">
        <v>84</v>
      </c>
      <c r="H2158" s="578">
        <f>SUM(H2151:H2157)</f>
        <v>2534</v>
      </c>
      <c r="I2158" s="553">
        <f>SUM(I2151:I2157)</f>
        <v>2480</v>
      </c>
      <c r="J2158" s="578">
        <f>I2158/H2158*100</f>
        <v>97.868981846882392</v>
      </c>
      <c r="K2158" s="3630">
        <f>SUM(K2151:K2157)</f>
        <v>283</v>
      </c>
      <c r="L2158" s="583">
        <f>IF(F2158=0,0,N2158/F2158)</f>
        <v>8.8042328042328037</v>
      </c>
      <c r="M2158" s="94">
        <f t="shared" si="2427"/>
        <v>9.0004032258064512</v>
      </c>
      <c r="N2158" s="578">
        <f>SUM(N2151:N2157)</f>
        <v>26624</v>
      </c>
      <c r="O2158" s="578">
        <v>630</v>
      </c>
      <c r="P2158" s="578">
        <f>SUM(P2151:P2157)</f>
        <v>22292.166666666664</v>
      </c>
      <c r="Q2158" s="578">
        <f>SUM(Q2151:Q2157)</f>
        <v>22321</v>
      </c>
      <c r="R2158" s="71">
        <f t="shared" si="2429"/>
        <v>100.12934289324353</v>
      </c>
      <c r="S2158" s="578">
        <f>SUM(S2151:S2157)</f>
        <v>81.104754406813228</v>
      </c>
      <c r="T2158" s="71">
        <f t="shared" si="2431"/>
        <v>330.25437529405673</v>
      </c>
      <c r="U2158" s="1903">
        <v>104763.79428479998</v>
      </c>
      <c r="V2158" s="1903">
        <v>104763.79428479998</v>
      </c>
      <c r="W2158" s="1903">
        <v>104765.37079679995</v>
      </c>
      <c r="X2158" s="1903">
        <v>104765.37079679995</v>
      </c>
      <c r="Y2158" s="1903">
        <v>104963.53835519997</v>
      </c>
      <c r="Z2158" s="1903">
        <v>104963.53835519997</v>
      </c>
      <c r="AA2158" s="1903">
        <v>104963.53835519997</v>
      </c>
      <c r="AB2158" s="1903">
        <v>110835.71711519998</v>
      </c>
      <c r="AC2158" s="1903">
        <v>111119.78487119997</v>
      </c>
      <c r="AD2158" s="1903">
        <v>111119.78487119997</v>
      </c>
      <c r="AE2158" s="1903">
        <v>115681.15959119996</v>
      </c>
      <c r="AF2158" s="2884">
        <f>U2158/12*$C$3+(V2158-U2158)/11*9+(W2158-V2158)/10*8+(X2158-W2158)/9*7+(Y2158-X2158)/8*6+(Z2158-Y2158)/7*5+(AA2158-Z2158)/6*4+(AB2158-AA2158)+(AC2158-AB2158)/5*3+(AD2158-AC2158)/4*2+(AE2158-AD2158)/3*1</f>
        <v>95016.126435999977</v>
      </c>
      <c r="AG2158" s="1903">
        <f t="shared" ref="AG2158:AG2161" si="2432">AM2158-AL2158-AI2158</f>
        <v>101881.62092999999</v>
      </c>
      <c r="AH2158" s="3150"/>
      <c r="AI2158" s="1903">
        <v>-1001.5217299999999</v>
      </c>
      <c r="AJ2158" s="1903">
        <f>AG2158-AF2158</f>
        <v>6865.4944940000132</v>
      </c>
      <c r="AK2158" s="1903"/>
      <c r="AL2158" s="1903">
        <v>-849.50570999999991</v>
      </c>
      <c r="AM2158" s="1903">
        <v>100030.59349</v>
      </c>
      <c r="AN2158" s="3690">
        <v>14505.709520000002</v>
      </c>
      <c r="AO2158" s="4109">
        <v>87</v>
      </c>
      <c r="AP2158" s="4159">
        <v>4042.68912</v>
      </c>
      <c r="AQ2158" s="4293"/>
    </row>
    <row r="2159" spans="1:43" s="47" customFormat="1" x14ac:dyDescent="0.25">
      <c r="A2159" s="637">
        <v>1</v>
      </c>
      <c r="B2159" s="637">
        <v>1</v>
      </c>
      <c r="C2159" s="547" t="s">
        <v>14</v>
      </c>
      <c r="D2159" s="547"/>
      <c r="E2159" s="712"/>
      <c r="F2159" s="1567"/>
      <c r="G2159" s="1567">
        <v>0</v>
      </c>
      <c r="H2159" s="578"/>
      <c r="I2159" s="578"/>
      <c r="J2159" s="578"/>
      <c r="K2159" s="3631"/>
      <c r="L2159" s="579"/>
      <c r="M2159" s="579"/>
      <c r="N2159" s="578"/>
      <c r="O2159" s="578">
        <v>0</v>
      </c>
      <c r="P2159" s="578"/>
      <c r="Q2159" s="578"/>
      <c r="R2159" s="578"/>
      <c r="S2159" s="578"/>
      <c r="T2159" s="578"/>
      <c r="U2159" s="1902"/>
      <c r="V2159" s="1902"/>
      <c r="W2159" s="1902"/>
      <c r="X2159" s="1902"/>
      <c r="Y2159" s="1902"/>
      <c r="Z2159" s="1902"/>
      <c r="AA2159" s="1902"/>
      <c r="AB2159" s="1902"/>
      <c r="AC2159" s="1902"/>
      <c r="AD2159" s="1902"/>
      <c r="AE2159" s="1902"/>
      <c r="AF2159" s="2957"/>
      <c r="AG2159" s="1902"/>
      <c r="AH2159" s="3144"/>
      <c r="AI2159" s="1902"/>
      <c r="AJ2159" s="1902"/>
      <c r="AK2159" s="1902"/>
      <c r="AL2159" s="1902"/>
      <c r="AM2159" s="1902"/>
      <c r="AN2159" s="3690"/>
      <c r="AO2159" s="4110"/>
      <c r="AP2159" s="1973"/>
      <c r="AQ2159" s="4293"/>
    </row>
    <row r="2160" spans="1:43" s="47" customFormat="1" ht="15.75" x14ac:dyDescent="0.25">
      <c r="A2160" s="637">
        <v>1</v>
      </c>
      <c r="B2160" s="637">
        <v>1</v>
      </c>
      <c r="C2160" s="3273" t="s">
        <v>408</v>
      </c>
      <c r="D2160" s="429"/>
      <c r="E2160" s="442"/>
      <c r="F2160" s="1539"/>
      <c r="G2160" s="1539">
        <v>0</v>
      </c>
      <c r="H2160" s="93"/>
      <c r="I2160" s="93"/>
      <c r="J2160" s="93"/>
      <c r="K2160" s="3369"/>
      <c r="L2160" s="311"/>
      <c r="M2160" s="311"/>
      <c r="N2160" s="313"/>
      <c r="O2160" s="313">
        <v>0</v>
      </c>
      <c r="P2160" s="313"/>
      <c r="Q2160" s="313"/>
      <c r="R2160" s="313"/>
      <c r="S2160" s="313"/>
      <c r="T2160" s="313"/>
      <c r="U2160" s="565">
        <v>154124.86038</v>
      </c>
      <c r="V2160" s="565">
        <v>154124.86038</v>
      </c>
      <c r="W2160" s="565">
        <v>154124.86038</v>
      </c>
      <c r="X2160" s="565">
        <v>154124.86038</v>
      </c>
      <c r="Y2160" s="565">
        <v>153720.28255</v>
      </c>
      <c r="Z2160" s="565">
        <v>153720.28255</v>
      </c>
      <c r="AA2160" s="565">
        <v>153720.28255</v>
      </c>
      <c r="AB2160" s="565">
        <v>153720.28255</v>
      </c>
      <c r="AC2160" s="565">
        <v>153720.28255</v>
      </c>
      <c r="AD2160" s="565">
        <v>153720.28255</v>
      </c>
      <c r="AE2160" s="565">
        <v>153720.28255</v>
      </c>
      <c r="AF2160" s="4296">
        <f>U2160/12*$C$3+(V2160-U2160)/11*9+(W2160-V2160)/10*8+(X2160-W2160)/9*7+(Y2160-X2160)+(Z2160-Y2160)/7*5+(AA2160-Z2160)/6*4+(AC2160-AB2160)/5*3+(AD2160-AC2160)/4*2+(AE2160-AD2160)/3*1</f>
        <v>128032.80581999999</v>
      </c>
      <c r="AG2160" s="565">
        <f t="shared" si="2432"/>
        <v>127326.40021000002</v>
      </c>
      <c r="AH2160" s="3013"/>
      <c r="AI2160" s="565"/>
      <c r="AJ2160" s="565">
        <f>AG2160-AF2160</f>
        <v>-706.40560999997251</v>
      </c>
      <c r="AK2160" s="565"/>
      <c r="AL2160" s="565">
        <v>-216.48874000000001</v>
      </c>
      <c r="AM2160" s="565">
        <v>127109.91147000002</v>
      </c>
      <c r="AN2160" s="3690"/>
      <c r="AO2160" s="3827"/>
      <c r="AP2160" s="1957"/>
      <c r="AQ2160" s="4293"/>
    </row>
    <row r="2161" spans="1:43" s="47" customFormat="1" x14ac:dyDescent="0.25">
      <c r="A2161" s="637"/>
      <c r="B2161" s="637">
        <v>1</v>
      </c>
      <c r="C2161" s="2423" t="s">
        <v>345</v>
      </c>
      <c r="D2161" s="429"/>
      <c r="E2161" s="442"/>
      <c r="F2161" s="1539"/>
      <c r="G2161" s="1539">
        <v>0</v>
      </c>
      <c r="H2161" s="93"/>
      <c r="I2161" s="93"/>
      <c r="J2161" s="93"/>
      <c r="K2161" s="3369"/>
      <c r="L2161" s="311"/>
      <c r="M2161" s="311"/>
      <c r="N2161" s="313"/>
      <c r="O2161" s="313">
        <v>0</v>
      </c>
      <c r="P2161" s="313"/>
      <c r="Q2161" s="313"/>
      <c r="R2161" s="313"/>
      <c r="S2161" s="313"/>
      <c r="T2161" s="313"/>
      <c r="U2161" s="565">
        <v>27422.312399999999</v>
      </c>
      <c r="V2161" s="565">
        <v>27422.312399999999</v>
      </c>
      <c r="W2161" s="565">
        <v>27422.312399999999</v>
      </c>
      <c r="X2161" s="565">
        <v>27422.312399999999</v>
      </c>
      <c r="Y2161" s="565">
        <v>27422.312399999999</v>
      </c>
      <c r="Z2161" s="565">
        <v>27422.312399999999</v>
      </c>
      <c r="AA2161" s="565">
        <v>27422.312399999999</v>
      </c>
      <c r="AB2161" s="565">
        <v>27422.312399999999</v>
      </c>
      <c r="AC2161" s="565">
        <v>27422.312399999999</v>
      </c>
      <c r="AD2161" s="565">
        <v>27422.312399999999</v>
      </c>
      <c r="AE2161" s="565">
        <v>27422.312399999999</v>
      </c>
      <c r="AF2161" s="3317">
        <f>U2161/12*$C$3+(V2161-U2161)/11*9+(W2161-V2161)/10*8+(X2161-W2161)/9*7+(Y2161-X2161)/8*6+(Z2161-Y2161)/7*5+(AA2161-Z2161)/6*4+(AB2161-AA2161)+(AC2161-AB2161)/5*3+(AD2161-AC2161)/4*2+(AE2161-AD2161)/3*1</f>
        <v>22851.927</v>
      </c>
      <c r="AG2161" s="565">
        <f t="shared" si="2432"/>
        <v>22851.926999999996</v>
      </c>
      <c r="AH2161" s="3013"/>
      <c r="AI2161" s="565"/>
      <c r="AJ2161" s="565">
        <f>AG2161-AF2161</f>
        <v>0</v>
      </c>
      <c r="AK2161" s="565"/>
      <c r="AL2161" s="565">
        <v>0</v>
      </c>
      <c r="AM2161" s="565">
        <v>22851.926999999996</v>
      </c>
      <c r="AN2161" s="3690"/>
      <c r="AO2161" s="3827"/>
      <c r="AP2161" s="1957"/>
      <c r="AQ2161" s="4293"/>
    </row>
    <row r="2162" spans="1:43" s="47" customFormat="1" ht="29.25" x14ac:dyDescent="0.25">
      <c r="A2162" s="637">
        <v>1</v>
      </c>
      <c r="B2162" s="637">
        <v>1</v>
      </c>
      <c r="C2162" s="2424" t="s">
        <v>304</v>
      </c>
      <c r="D2162" s="346"/>
      <c r="E2162" s="346"/>
      <c r="F2162" s="2615">
        <f>F2164+F2165+F2168+F2169+F2170</f>
        <v>49728</v>
      </c>
      <c r="G2162" s="2615">
        <v>0</v>
      </c>
      <c r="H2162" s="366">
        <f t="shared" ref="H2162:I2162" si="2433">H2164+H2165+H2168+H2169+H2170</f>
        <v>41440</v>
      </c>
      <c r="I2162" s="366">
        <f t="shared" si="2433"/>
        <v>41185.49</v>
      </c>
      <c r="J2162" s="366">
        <f>I2162/H2162*100</f>
        <v>99.385834942084941</v>
      </c>
      <c r="K2162" s="3441">
        <f t="shared" ref="K2162" si="2434">K2164+K2165+K2168+K2169+K2170</f>
        <v>0</v>
      </c>
      <c r="L2162" s="101"/>
      <c r="M2162" s="101"/>
      <c r="N2162" s="389"/>
      <c r="O2162" s="389">
        <v>0</v>
      </c>
      <c r="P2162" s="389"/>
      <c r="Q2162" s="389"/>
      <c r="R2162" s="389"/>
      <c r="S2162" s="389"/>
      <c r="T2162" s="389"/>
      <c r="U2162" s="1879"/>
      <c r="V2162" s="1879"/>
      <c r="W2162" s="1879"/>
      <c r="X2162" s="1879"/>
      <c r="Y2162" s="1879"/>
      <c r="Z2162" s="1879"/>
      <c r="AA2162" s="1879"/>
      <c r="AB2162" s="1879"/>
      <c r="AC2162" s="1879"/>
      <c r="AD2162" s="1879"/>
      <c r="AE2162" s="1879"/>
      <c r="AF2162" s="2992"/>
      <c r="AG2162" s="1879"/>
      <c r="AH2162" s="3128"/>
      <c r="AI2162" s="1879"/>
      <c r="AJ2162" s="1879"/>
      <c r="AK2162" s="1879"/>
      <c r="AL2162" s="1879"/>
      <c r="AM2162" s="1879"/>
      <c r="AN2162" s="3690"/>
      <c r="AO2162" s="3916">
        <f t="shared" ref="AO2162" si="2435">AO2164+AO2165+AO2168+AO2169+AO2170</f>
        <v>0</v>
      </c>
      <c r="AP2162" s="1958"/>
      <c r="AQ2162" s="4293"/>
    </row>
    <row r="2163" spans="1:43" s="47" customFormat="1" ht="30" x14ac:dyDescent="0.25">
      <c r="A2163" s="637"/>
      <c r="B2163" s="637">
        <v>1</v>
      </c>
      <c r="C2163" s="1828" t="s">
        <v>211</v>
      </c>
      <c r="D2163" s="346"/>
      <c r="E2163" s="346"/>
      <c r="F2163" s="2615"/>
      <c r="G2163" s="2615">
        <v>0</v>
      </c>
      <c r="H2163" s="613">
        <f>ROUND(F2163/12*$C$3,0)</f>
        <v>0</v>
      </c>
      <c r="I2163" s="366"/>
      <c r="J2163" s="366"/>
      <c r="K2163" s="3441"/>
      <c r="L2163" s="101"/>
      <c r="M2163" s="101"/>
      <c r="N2163" s="389"/>
      <c r="O2163" s="389">
        <v>0</v>
      </c>
      <c r="P2163" s="389"/>
      <c r="Q2163" s="389"/>
      <c r="R2163" s="389"/>
      <c r="S2163" s="389"/>
      <c r="T2163" s="389"/>
      <c r="U2163" s="1879"/>
      <c r="V2163" s="1879"/>
      <c r="W2163" s="1879"/>
      <c r="X2163" s="1879"/>
      <c r="Y2163" s="1879"/>
      <c r="Z2163" s="1879"/>
      <c r="AA2163" s="1879"/>
      <c r="AB2163" s="1879"/>
      <c r="AC2163" s="1879"/>
      <c r="AD2163" s="1879"/>
      <c r="AE2163" s="1879"/>
      <c r="AF2163" s="2992"/>
      <c r="AG2163" s="1879"/>
      <c r="AH2163" s="3128"/>
      <c r="AI2163" s="1879"/>
      <c r="AJ2163" s="1879"/>
      <c r="AK2163" s="1879"/>
      <c r="AL2163" s="1879"/>
      <c r="AM2163" s="1879"/>
      <c r="AN2163" s="3690"/>
      <c r="AO2163" s="3916"/>
      <c r="AP2163" s="1958"/>
      <c r="AQ2163" s="4293"/>
    </row>
    <row r="2164" spans="1:43" s="47" customFormat="1" ht="30" x14ac:dyDescent="0.25">
      <c r="A2164" s="637">
        <v>1</v>
      </c>
      <c r="B2164" s="637">
        <v>1</v>
      </c>
      <c r="C2164" s="1828" t="s">
        <v>212</v>
      </c>
      <c r="D2164" s="346"/>
      <c r="E2164" s="346"/>
      <c r="F2164" s="1847">
        <v>5000</v>
      </c>
      <c r="G2164" s="1847">
        <v>0</v>
      </c>
      <c r="H2164" s="69">
        <f>F2164/12*$C$3</f>
        <v>4166.666666666667</v>
      </c>
      <c r="I2164" s="366">
        <v>5095</v>
      </c>
      <c r="J2164" s="366">
        <f t="shared" ref="J2164:J2170" si="2436">I2164/H2164*100</f>
        <v>122.27999999999999</v>
      </c>
      <c r="K2164" s="3441"/>
      <c r="L2164" s="101"/>
      <c r="M2164" s="101"/>
      <c r="N2164" s="389"/>
      <c r="O2164" s="389">
        <v>0</v>
      </c>
      <c r="P2164" s="389"/>
      <c r="Q2164" s="389"/>
      <c r="R2164" s="389"/>
      <c r="S2164" s="389"/>
      <c r="T2164" s="389"/>
      <c r="U2164" s="1879"/>
      <c r="V2164" s="1879"/>
      <c r="W2164" s="1879"/>
      <c r="X2164" s="1879"/>
      <c r="Y2164" s="1879"/>
      <c r="Z2164" s="1879"/>
      <c r="AA2164" s="1879"/>
      <c r="AB2164" s="1879"/>
      <c r="AC2164" s="1879"/>
      <c r="AD2164" s="1879"/>
      <c r="AE2164" s="1879"/>
      <c r="AF2164" s="2992"/>
      <c r="AG2164" s="1879"/>
      <c r="AH2164" s="3128"/>
      <c r="AI2164" s="1879"/>
      <c r="AJ2164" s="1879"/>
      <c r="AK2164" s="1879"/>
      <c r="AL2164" s="1879"/>
      <c r="AM2164" s="1879"/>
      <c r="AN2164" s="3690"/>
      <c r="AO2164" s="3916"/>
      <c r="AP2164" s="1958"/>
      <c r="AQ2164" s="4293"/>
    </row>
    <row r="2165" spans="1:43" s="47" customFormat="1" ht="30" x14ac:dyDescent="0.25">
      <c r="A2165" s="637"/>
      <c r="B2165" s="637">
        <v>1</v>
      </c>
      <c r="C2165" s="2425" t="s">
        <v>305</v>
      </c>
      <c r="D2165" s="346"/>
      <c r="E2165" s="346"/>
      <c r="F2165" s="1847">
        <f>F2166+F2167/4</f>
        <v>15522</v>
      </c>
      <c r="G2165" s="1847">
        <v>0</v>
      </c>
      <c r="H2165" s="69">
        <f t="shared" ref="H2165:I2165" si="2437">H2166+H2167/4</f>
        <v>12935.000000000002</v>
      </c>
      <c r="I2165" s="366">
        <f t="shared" si="2437"/>
        <v>9830.49</v>
      </c>
      <c r="J2165" s="366">
        <f t="shared" si="2436"/>
        <v>75.999149594124461</v>
      </c>
      <c r="K2165" s="3441">
        <f t="shared" ref="K2165" si="2438">K2166+K2167/4</f>
        <v>0</v>
      </c>
      <c r="L2165" s="101"/>
      <c r="M2165" s="101"/>
      <c r="N2165" s="389"/>
      <c r="O2165" s="389">
        <v>0</v>
      </c>
      <c r="P2165" s="389"/>
      <c r="Q2165" s="389"/>
      <c r="R2165" s="389"/>
      <c r="S2165" s="389"/>
      <c r="T2165" s="389"/>
      <c r="U2165" s="1879"/>
      <c r="V2165" s="1879"/>
      <c r="W2165" s="1879"/>
      <c r="X2165" s="1879"/>
      <c r="Y2165" s="1879"/>
      <c r="Z2165" s="1879"/>
      <c r="AA2165" s="1879"/>
      <c r="AB2165" s="1879"/>
      <c r="AC2165" s="1879"/>
      <c r="AD2165" s="1879"/>
      <c r="AE2165" s="1879"/>
      <c r="AF2165" s="2992"/>
      <c r="AG2165" s="1879"/>
      <c r="AH2165" s="3128"/>
      <c r="AI2165" s="1879"/>
      <c r="AJ2165" s="1879"/>
      <c r="AK2165" s="1879"/>
      <c r="AL2165" s="1879"/>
      <c r="AM2165" s="1879"/>
      <c r="AN2165" s="3690"/>
      <c r="AO2165" s="3916">
        <f t="shared" ref="AO2165" si="2439">AO2166+AO2167/4</f>
        <v>0</v>
      </c>
      <c r="AP2165" s="1958"/>
      <c r="AQ2165" s="4293"/>
    </row>
    <row r="2166" spans="1:43" s="47" customFormat="1" x14ac:dyDescent="0.25">
      <c r="A2166" s="637"/>
      <c r="B2166" s="637">
        <v>1</v>
      </c>
      <c r="C2166" s="1829" t="s">
        <v>306</v>
      </c>
      <c r="D2166" s="346"/>
      <c r="E2166" s="346"/>
      <c r="F2166" s="3259">
        <v>15272</v>
      </c>
      <c r="G2166" s="3259">
        <v>0</v>
      </c>
      <c r="H2166" s="69">
        <f>F2166/12*$C$3</f>
        <v>12726.666666666668</v>
      </c>
      <c r="I2166" s="366">
        <v>9022</v>
      </c>
      <c r="J2166" s="366">
        <f t="shared" si="2436"/>
        <v>70.890518596123613</v>
      </c>
      <c r="K2166" s="3441"/>
      <c r="L2166" s="101"/>
      <c r="M2166" s="101"/>
      <c r="N2166" s="389"/>
      <c r="O2166" s="389">
        <v>0</v>
      </c>
      <c r="P2166" s="389"/>
      <c r="Q2166" s="389"/>
      <c r="R2166" s="389"/>
      <c r="S2166" s="389"/>
      <c r="T2166" s="389"/>
      <c r="U2166" s="1879"/>
      <c r="V2166" s="1879"/>
      <c r="W2166" s="1879"/>
      <c r="X2166" s="1879"/>
      <c r="Y2166" s="1879"/>
      <c r="Z2166" s="1879"/>
      <c r="AA2166" s="1879"/>
      <c r="AB2166" s="1879"/>
      <c r="AC2166" s="1879"/>
      <c r="AD2166" s="1879"/>
      <c r="AE2166" s="1879"/>
      <c r="AF2166" s="2992"/>
      <c r="AG2166" s="1879"/>
      <c r="AH2166" s="3128"/>
      <c r="AI2166" s="1879"/>
      <c r="AJ2166" s="1879"/>
      <c r="AK2166" s="1879"/>
      <c r="AL2166" s="1879"/>
      <c r="AM2166" s="1879"/>
      <c r="AN2166" s="3690"/>
      <c r="AO2166" s="3916"/>
      <c r="AP2166" s="1958"/>
      <c r="AQ2166" s="4293"/>
    </row>
    <row r="2167" spans="1:43" s="47" customFormat="1" ht="30" x14ac:dyDescent="0.25">
      <c r="A2167" s="637"/>
      <c r="B2167" s="637">
        <v>1</v>
      </c>
      <c r="C2167" s="1829" t="s">
        <v>307</v>
      </c>
      <c r="D2167" s="346"/>
      <c r="E2167" s="346"/>
      <c r="F2167" s="1847">
        <v>1000</v>
      </c>
      <c r="G2167" s="1847">
        <v>0</v>
      </c>
      <c r="H2167" s="69">
        <f>F2167/12*$C$3</f>
        <v>833.33333333333326</v>
      </c>
      <c r="I2167" s="366">
        <v>3233.96</v>
      </c>
      <c r="J2167" s="366">
        <f t="shared" si="2436"/>
        <v>388.0752</v>
      </c>
      <c r="K2167" s="3441"/>
      <c r="L2167" s="101"/>
      <c r="M2167" s="101"/>
      <c r="N2167" s="389"/>
      <c r="O2167" s="389">
        <v>0</v>
      </c>
      <c r="P2167" s="389"/>
      <c r="Q2167" s="389"/>
      <c r="R2167" s="389"/>
      <c r="S2167" s="389"/>
      <c r="T2167" s="389"/>
      <c r="U2167" s="1879"/>
      <c r="V2167" s="1879"/>
      <c r="W2167" s="1879"/>
      <c r="X2167" s="1879"/>
      <c r="Y2167" s="1879"/>
      <c r="Z2167" s="1879"/>
      <c r="AA2167" s="1879"/>
      <c r="AB2167" s="1879"/>
      <c r="AC2167" s="1879"/>
      <c r="AD2167" s="1879"/>
      <c r="AE2167" s="1879"/>
      <c r="AF2167" s="2992"/>
      <c r="AG2167" s="1879"/>
      <c r="AH2167" s="3128"/>
      <c r="AI2167" s="1879"/>
      <c r="AJ2167" s="1879"/>
      <c r="AK2167" s="1879"/>
      <c r="AL2167" s="1879"/>
      <c r="AM2167" s="1879"/>
      <c r="AN2167" s="3690"/>
      <c r="AO2167" s="3916"/>
      <c r="AP2167" s="1958"/>
      <c r="AQ2167" s="4293"/>
    </row>
    <row r="2168" spans="1:43" s="47" customFormat="1" ht="60" x14ac:dyDescent="0.25">
      <c r="A2168" s="637"/>
      <c r="B2168" s="637">
        <v>1</v>
      </c>
      <c r="C2168" s="1829" t="s">
        <v>308</v>
      </c>
      <c r="D2168" s="346"/>
      <c r="E2168" s="346"/>
      <c r="F2168" s="1847">
        <v>3731</v>
      </c>
      <c r="G2168" s="1847">
        <v>0</v>
      </c>
      <c r="H2168" s="69">
        <f>F2168/12*$C$3</f>
        <v>3109.166666666667</v>
      </c>
      <c r="I2168" s="366">
        <v>5653</v>
      </c>
      <c r="J2168" s="366">
        <f t="shared" si="2436"/>
        <v>181.81720718306082</v>
      </c>
      <c r="K2168" s="3441"/>
      <c r="L2168" s="101"/>
      <c r="M2168" s="101"/>
      <c r="N2168" s="389"/>
      <c r="O2168" s="389">
        <v>0</v>
      </c>
      <c r="P2168" s="389"/>
      <c r="Q2168" s="389"/>
      <c r="R2168" s="389"/>
      <c r="S2168" s="389"/>
      <c r="T2168" s="389"/>
      <c r="U2168" s="1879"/>
      <c r="V2168" s="1879"/>
      <c r="W2168" s="1879"/>
      <c r="X2168" s="1879"/>
      <c r="Y2168" s="1879"/>
      <c r="Z2168" s="1879"/>
      <c r="AA2168" s="1879"/>
      <c r="AB2168" s="1879"/>
      <c r="AC2168" s="1879"/>
      <c r="AD2168" s="1879"/>
      <c r="AE2168" s="1879"/>
      <c r="AF2168" s="2992"/>
      <c r="AG2168" s="1879"/>
      <c r="AH2168" s="3128"/>
      <c r="AI2168" s="1879"/>
      <c r="AJ2168" s="1879"/>
      <c r="AK2168" s="1879"/>
      <c r="AL2168" s="1879"/>
      <c r="AM2168" s="1879"/>
      <c r="AN2168" s="3690"/>
      <c r="AO2168" s="3916"/>
      <c r="AP2168" s="1958"/>
      <c r="AQ2168" s="4293"/>
    </row>
    <row r="2169" spans="1:43" s="47" customFormat="1" ht="45" x14ac:dyDescent="0.25">
      <c r="A2169" s="637"/>
      <c r="B2169" s="637">
        <v>1</v>
      </c>
      <c r="C2169" s="1829" t="s">
        <v>323</v>
      </c>
      <c r="D2169" s="346"/>
      <c r="E2169" s="346"/>
      <c r="F2169" s="1847">
        <v>24243</v>
      </c>
      <c r="G2169" s="1847">
        <v>0</v>
      </c>
      <c r="H2169" s="69">
        <f>F2169/12*$C$3</f>
        <v>20202.5</v>
      </c>
      <c r="I2169" s="366">
        <v>19954</v>
      </c>
      <c r="J2169" s="366">
        <f t="shared" si="2436"/>
        <v>98.769954213587425</v>
      </c>
      <c r="K2169" s="3441"/>
      <c r="L2169" s="101"/>
      <c r="M2169" s="101"/>
      <c r="N2169" s="389"/>
      <c r="O2169" s="389">
        <v>0</v>
      </c>
      <c r="P2169" s="389"/>
      <c r="Q2169" s="389"/>
      <c r="R2169" s="389"/>
      <c r="S2169" s="389"/>
      <c r="T2169" s="389"/>
      <c r="U2169" s="1879"/>
      <c r="V2169" s="1879"/>
      <c r="W2169" s="1879"/>
      <c r="X2169" s="1879"/>
      <c r="Y2169" s="1879"/>
      <c r="Z2169" s="1879"/>
      <c r="AA2169" s="1879"/>
      <c r="AB2169" s="1879"/>
      <c r="AC2169" s="1879"/>
      <c r="AD2169" s="1879"/>
      <c r="AE2169" s="1879"/>
      <c r="AF2169" s="2992"/>
      <c r="AG2169" s="1879"/>
      <c r="AH2169" s="3128"/>
      <c r="AI2169" s="1879"/>
      <c r="AJ2169" s="1879"/>
      <c r="AK2169" s="1879"/>
      <c r="AL2169" s="1879"/>
      <c r="AM2169" s="1879"/>
      <c r="AN2169" s="3690"/>
      <c r="AO2169" s="3916"/>
      <c r="AP2169" s="1958"/>
      <c r="AQ2169" s="4293"/>
    </row>
    <row r="2170" spans="1:43" s="47" customFormat="1" ht="30" x14ac:dyDescent="0.25">
      <c r="A2170" s="637"/>
      <c r="B2170" s="637">
        <v>1</v>
      </c>
      <c r="C2170" s="4" t="s">
        <v>406</v>
      </c>
      <c r="D2170" s="346"/>
      <c r="E2170" s="346"/>
      <c r="F2170" s="1847">
        <v>1232</v>
      </c>
      <c r="G2170" s="1847">
        <v>0</v>
      </c>
      <c r="H2170" s="69">
        <f>F2170/12*$C$3</f>
        <v>1026.6666666666667</v>
      </c>
      <c r="I2170" s="366">
        <v>653</v>
      </c>
      <c r="J2170" s="366">
        <f t="shared" si="2436"/>
        <v>63.603896103896098</v>
      </c>
      <c r="K2170" s="3441"/>
      <c r="L2170" s="101"/>
      <c r="M2170" s="101"/>
      <c r="N2170" s="389"/>
      <c r="O2170" s="389">
        <v>0</v>
      </c>
      <c r="P2170" s="389"/>
      <c r="Q2170" s="389"/>
      <c r="R2170" s="389"/>
      <c r="S2170" s="389"/>
      <c r="T2170" s="389"/>
      <c r="U2170" s="1879"/>
      <c r="V2170" s="1879"/>
      <c r="W2170" s="1879"/>
      <c r="X2170" s="1879"/>
      <c r="Y2170" s="1879"/>
      <c r="Z2170" s="1879"/>
      <c r="AA2170" s="1879"/>
      <c r="AB2170" s="1879"/>
      <c r="AC2170" s="1879"/>
      <c r="AD2170" s="1879"/>
      <c r="AE2170" s="1879"/>
      <c r="AF2170" s="2992"/>
      <c r="AG2170" s="1879"/>
      <c r="AH2170" s="3128"/>
      <c r="AI2170" s="1879"/>
      <c r="AJ2170" s="1879"/>
      <c r="AK2170" s="1879"/>
      <c r="AL2170" s="1879"/>
      <c r="AM2170" s="1879"/>
      <c r="AN2170" s="3690"/>
      <c r="AO2170" s="3916"/>
      <c r="AP2170" s="1958"/>
      <c r="AQ2170" s="4293"/>
    </row>
    <row r="2171" spans="1:43" s="47" customFormat="1" ht="29.25" x14ac:dyDescent="0.25">
      <c r="A2171" s="637"/>
      <c r="B2171" s="637">
        <v>1</v>
      </c>
      <c r="C2171" s="1757" t="s">
        <v>135</v>
      </c>
      <c r="D2171" s="346"/>
      <c r="E2171" s="346"/>
      <c r="F2171" s="2615">
        <f>F2172+F2173</f>
        <v>19950.723404255317</v>
      </c>
      <c r="G2171" s="2615">
        <v>0</v>
      </c>
      <c r="H2171" s="69">
        <f t="shared" ref="H2171:I2171" si="2440">H2172+H2173</f>
        <v>16625.602836879432</v>
      </c>
      <c r="I2171" s="366">
        <f t="shared" si="2440"/>
        <v>19893.631914893616</v>
      </c>
      <c r="J2171" s="366">
        <f t="shared" ref="J2171:J2177" si="2441">I2171/H2171*100</f>
        <v>119.6566049969926</v>
      </c>
      <c r="K2171" s="3441">
        <f t="shared" ref="K2171" si="2442">K2172+K2173</f>
        <v>0</v>
      </c>
      <c r="L2171" s="101"/>
      <c r="M2171" s="101"/>
      <c r="N2171" s="389"/>
      <c r="O2171" s="389">
        <v>0</v>
      </c>
      <c r="P2171" s="389"/>
      <c r="Q2171" s="389"/>
      <c r="R2171" s="389"/>
      <c r="S2171" s="389"/>
      <c r="T2171" s="389"/>
      <c r="U2171" s="1879"/>
      <c r="V2171" s="1879"/>
      <c r="W2171" s="1879"/>
      <c r="X2171" s="1879"/>
      <c r="Y2171" s="1879"/>
      <c r="Z2171" s="1879"/>
      <c r="AA2171" s="1879"/>
      <c r="AB2171" s="1879"/>
      <c r="AC2171" s="1879"/>
      <c r="AD2171" s="1879"/>
      <c r="AE2171" s="1879"/>
      <c r="AF2171" s="2992"/>
      <c r="AG2171" s="1879"/>
      <c r="AH2171" s="3128"/>
      <c r="AI2171" s="1879"/>
      <c r="AJ2171" s="1879"/>
      <c r="AK2171" s="1879"/>
      <c r="AL2171" s="1879"/>
      <c r="AM2171" s="1879"/>
      <c r="AN2171" s="3690"/>
      <c r="AO2171" s="3916">
        <f t="shared" ref="AO2171" si="2443">AO2172+AO2173</f>
        <v>0</v>
      </c>
      <c r="AP2171" s="1958"/>
      <c r="AQ2171" s="4293"/>
    </row>
    <row r="2172" spans="1:43" s="47" customFormat="1" x14ac:dyDescent="0.25">
      <c r="A2172" s="637"/>
      <c r="B2172" s="637">
        <v>1</v>
      </c>
      <c r="C2172" s="1008" t="s">
        <v>247</v>
      </c>
      <c r="D2172" s="346"/>
      <c r="E2172" s="346"/>
      <c r="F2172" s="1847">
        <v>16972</v>
      </c>
      <c r="G2172" s="1847">
        <v>0</v>
      </c>
      <c r="H2172" s="69">
        <f>F2172/12*$C$3</f>
        <v>14143.333333333332</v>
      </c>
      <c r="I2172" s="366">
        <v>16727</v>
      </c>
      <c r="J2172" s="366">
        <f t="shared" si="2441"/>
        <v>118.26773509309452</v>
      </c>
      <c r="K2172" s="3441"/>
      <c r="L2172" s="101"/>
      <c r="M2172" s="101"/>
      <c r="N2172" s="389"/>
      <c r="O2172" s="389">
        <v>0</v>
      </c>
      <c r="P2172" s="389"/>
      <c r="Q2172" s="389"/>
      <c r="R2172" s="389"/>
      <c r="S2172" s="389"/>
      <c r="T2172" s="389"/>
      <c r="U2172" s="1879"/>
      <c r="V2172" s="1879"/>
      <c r="W2172" s="1879"/>
      <c r="X2172" s="1879"/>
      <c r="Y2172" s="1879"/>
      <c r="Z2172" s="1879"/>
      <c r="AA2172" s="1879"/>
      <c r="AB2172" s="1879"/>
      <c r="AC2172" s="1879"/>
      <c r="AD2172" s="1879"/>
      <c r="AE2172" s="1879"/>
      <c r="AF2172" s="2992"/>
      <c r="AG2172" s="1879"/>
      <c r="AH2172" s="3128"/>
      <c r="AI2172" s="1879"/>
      <c r="AJ2172" s="1879"/>
      <c r="AK2172" s="1879"/>
      <c r="AL2172" s="1879"/>
      <c r="AM2172" s="1879"/>
      <c r="AN2172" s="3690"/>
      <c r="AO2172" s="3916"/>
      <c r="AP2172" s="1958"/>
      <c r="AQ2172" s="4293"/>
    </row>
    <row r="2173" spans="1:43" s="47" customFormat="1" x14ac:dyDescent="0.25">
      <c r="A2173" s="637"/>
      <c r="B2173" s="637">
        <v>1</v>
      </c>
      <c r="C2173" s="1008" t="s">
        <v>310</v>
      </c>
      <c r="D2173" s="346"/>
      <c r="E2173" s="346"/>
      <c r="F2173" s="1847">
        <f>F2174/9.4</f>
        <v>2978.7234042553191</v>
      </c>
      <c r="G2173" s="1847">
        <v>0</v>
      </c>
      <c r="H2173" s="69">
        <f t="shared" ref="H2173:I2173" si="2444">H2174/9.4</f>
        <v>2482.2695035460993</v>
      </c>
      <c r="I2173" s="366">
        <f t="shared" si="2444"/>
        <v>3166.6319148936168</v>
      </c>
      <c r="J2173" s="366">
        <f t="shared" si="2441"/>
        <v>127.57002857142857</v>
      </c>
      <c r="K2173" s="3441">
        <f t="shared" ref="K2173" si="2445">K2174/9.4</f>
        <v>0</v>
      </c>
      <c r="L2173" s="101"/>
      <c r="M2173" s="101"/>
      <c r="N2173" s="389"/>
      <c r="O2173" s="389">
        <v>0</v>
      </c>
      <c r="P2173" s="389"/>
      <c r="Q2173" s="389"/>
      <c r="R2173" s="389"/>
      <c r="S2173" s="389"/>
      <c r="T2173" s="389"/>
      <c r="U2173" s="1879"/>
      <c r="V2173" s="1879"/>
      <c r="W2173" s="1879"/>
      <c r="X2173" s="1879"/>
      <c r="Y2173" s="1879"/>
      <c r="Z2173" s="1879"/>
      <c r="AA2173" s="1879"/>
      <c r="AB2173" s="1879"/>
      <c r="AC2173" s="1879"/>
      <c r="AD2173" s="1879"/>
      <c r="AE2173" s="1879"/>
      <c r="AF2173" s="2992"/>
      <c r="AG2173" s="1879"/>
      <c r="AH2173" s="3128"/>
      <c r="AI2173" s="1879"/>
      <c r="AJ2173" s="1879"/>
      <c r="AK2173" s="1879"/>
      <c r="AL2173" s="1879"/>
      <c r="AM2173" s="1879"/>
      <c r="AN2173" s="3690"/>
      <c r="AO2173" s="3916">
        <f t="shared" ref="AO2173" si="2446">AO2174/9.4</f>
        <v>0</v>
      </c>
      <c r="AP2173" s="1958"/>
      <c r="AQ2173" s="4293"/>
    </row>
    <row r="2174" spans="1:43" s="47" customFormat="1" x14ac:dyDescent="0.25">
      <c r="A2174" s="637"/>
      <c r="B2174" s="637">
        <v>1</v>
      </c>
      <c r="C2174" s="2442" t="s">
        <v>327</v>
      </c>
      <c r="D2174" s="346"/>
      <c r="E2174" s="346"/>
      <c r="F2174" s="1847">
        <v>28000</v>
      </c>
      <c r="G2174" s="1847">
        <v>0</v>
      </c>
      <c r="H2174" s="69">
        <f>F2174/12*$C$3</f>
        <v>23333.333333333336</v>
      </c>
      <c r="I2174" s="366">
        <v>29766.34</v>
      </c>
      <c r="J2174" s="366">
        <f t="shared" si="2441"/>
        <v>127.57002857142857</v>
      </c>
      <c r="K2174" s="3441"/>
      <c r="L2174" s="101"/>
      <c r="M2174" s="101"/>
      <c r="N2174" s="389"/>
      <c r="O2174" s="389">
        <v>0</v>
      </c>
      <c r="P2174" s="389"/>
      <c r="Q2174" s="389"/>
      <c r="R2174" s="389"/>
      <c r="S2174" s="389"/>
      <c r="T2174" s="389"/>
      <c r="U2174" s="1879"/>
      <c r="V2174" s="1879"/>
      <c r="W2174" s="1879"/>
      <c r="X2174" s="1879"/>
      <c r="Y2174" s="1879"/>
      <c r="Z2174" s="1879"/>
      <c r="AA2174" s="1879"/>
      <c r="AB2174" s="1879"/>
      <c r="AC2174" s="1879"/>
      <c r="AD2174" s="1879"/>
      <c r="AE2174" s="1879"/>
      <c r="AF2174" s="2992"/>
      <c r="AG2174" s="1879"/>
      <c r="AH2174" s="3128"/>
      <c r="AI2174" s="1879"/>
      <c r="AJ2174" s="1879"/>
      <c r="AK2174" s="1879"/>
      <c r="AL2174" s="1879"/>
      <c r="AM2174" s="1879"/>
      <c r="AN2174" s="3690"/>
      <c r="AO2174" s="3916"/>
      <c r="AP2174" s="1958"/>
      <c r="AQ2174" s="4293"/>
    </row>
    <row r="2175" spans="1:43" s="47" customFormat="1" ht="63" x14ac:dyDescent="0.25">
      <c r="A2175" s="637"/>
      <c r="B2175" s="637">
        <v>1</v>
      </c>
      <c r="C2175" s="2467" t="s">
        <v>312</v>
      </c>
      <c r="D2175" s="346"/>
      <c r="E2175" s="346"/>
      <c r="F2175" s="613">
        <f>F2176+F2181</f>
        <v>9670</v>
      </c>
      <c r="G2175" s="613">
        <v>0</v>
      </c>
      <c r="H2175" s="69">
        <f t="shared" ref="H2175:I2175" si="2447">H2176+H2181</f>
        <v>8058.333333333333</v>
      </c>
      <c r="I2175" s="366">
        <f t="shared" si="2447"/>
        <v>3383</v>
      </c>
      <c r="J2175" s="366">
        <f t="shared" si="2441"/>
        <v>41.981385729058943</v>
      </c>
      <c r="K2175" s="3441">
        <f t="shared" ref="K2175" si="2448">K2176+K2181</f>
        <v>0</v>
      </c>
      <c r="L2175" s="101"/>
      <c r="M2175" s="101"/>
      <c r="N2175" s="389"/>
      <c r="O2175" s="389">
        <v>0</v>
      </c>
      <c r="P2175" s="389"/>
      <c r="Q2175" s="389"/>
      <c r="R2175" s="389"/>
      <c r="S2175" s="389"/>
      <c r="T2175" s="389"/>
      <c r="U2175" s="1879"/>
      <c r="V2175" s="1879"/>
      <c r="W2175" s="1879"/>
      <c r="X2175" s="1879"/>
      <c r="Y2175" s="1879"/>
      <c r="Z2175" s="1879"/>
      <c r="AA2175" s="1879"/>
      <c r="AB2175" s="1879"/>
      <c r="AC2175" s="1879"/>
      <c r="AD2175" s="1879"/>
      <c r="AE2175" s="1879"/>
      <c r="AF2175" s="2884">
        <f t="shared" ref="AF2175" si="2449">U2175/12*$C$3</f>
        <v>0</v>
      </c>
      <c r="AG2175" s="1879">
        <f t="shared" ref="AG2175" si="2450">AM2175-AL2175-AI2175</f>
        <v>0</v>
      </c>
      <c r="AH2175" s="3128"/>
      <c r="AI2175" s="1879"/>
      <c r="AJ2175" s="1879">
        <f>AG2175-AF2175</f>
        <v>0</v>
      </c>
      <c r="AK2175" s="1879"/>
      <c r="AL2175" s="1879"/>
      <c r="AM2175" s="1879"/>
      <c r="AN2175" s="3690"/>
      <c r="AO2175" s="3916">
        <f t="shared" ref="AO2175" si="2451">AO2176+AO2181</f>
        <v>0</v>
      </c>
      <c r="AP2175" s="1958"/>
      <c r="AQ2175" s="4293"/>
    </row>
    <row r="2176" spans="1:43" s="47" customFormat="1" ht="30" x14ac:dyDescent="0.25">
      <c r="A2176" s="637"/>
      <c r="B2176" s="637">
        <v>1</v>
      </c>
      <c r="C2176" s="2425" t="s">
        <v>313</v>
      </c>
      <c r="D2176" s="346"/>
      <c r="E2176" s="346"/>
      <c r="F2176" s="613">
        <f>SUM(F2177:F2180)</f>
        <v>3700</v>
      </c>
      <c r="G2176" s="613">
        <v>0</v>
      </c>
      <c r="H2176" s="69">
        <f t="shared" ref="H2176:I2176" si="2452">SUM(H2177:H2180)</f>
        <v>3083.333333333333</v>
      </c>
      <c r="I2176" s="366">
        <f t="shared" si="2452"/>
        <v>1517</v>
      </c>
      <c r="J2176" s="366">
        <f t="shared" si="2441"/>
        <v>49.2</v>
      </c>
      <c r="K2176" s="3441">
        <f t="shared" ref="K2176" si="2453">SUM(K2177:K2180)</f>
        <v>0</v>
      </c>
      <c r="L2176" s="101"/>
      <c r="M2176" s="101"/>
      <c r="N2176" s="389"/>
      <c r="O2176" s="389">
        <v>0</v>
      </c>
      <c r="P2176" s="389"/>
      <c r="Q2176" s="389"/>
      <c r="R2176" s="389"/>
      <c r="S2176" s="389"/>
      <c r="T2176" s="389"/>
      <c r="U2176" s="1879"/>
      <c r="V2176" s="1879"/>
      <c r="W2176" s="1879"/>
      <c r="X2176" s="1879"/>
      <c r="Y2176" s="1879"/>
      <c r="Z2176" s="1879"/>
      <c r="AA2176" s="1879"/>
      <c r="AB2176" s="1879"/>
      <c r="AC2176" s="1879"/>
      <c r="AD2176" s="1879"/>
      <c r="AE2176" s="1879"/>
      <c r="AF2176" s="2992"/>
      <c r="AG2176" s="1879"/>
      <c r="AH2176" s="3128"/>
      <c r="AI2176" s="1879"/>
      <c r="AJ2176" s="1879"/>
      <c r="AK2176" s="1879"/>
      <c r="AL2176" s="1879"/>
      <c r="AM2176" s="1879"/>
      <c r="AN2176" s="3690"/>
      <c r="AO2176" s="3916">
        <f t="shared" ref="AO2176" si="2454">SUM(AO2177:AO2180)</f>
        <v>0</v>
      </c>
      <c r="AP2176" s="1958"/>
      <c r="AQ2176" s="4293"/>
    </row>
    <row r="2177" spans="1:43" s="47" customFormat="1" ht="30" x14ac:dyDescent="0.25">
      <c r="A2177" s="637"/>
      <c r="B2177" s="637">
        <v>1</v>
      </c>
      <c r="C2177" s="1829" t="s">
        <v>314</v>
      </c>
      <c r="D2177" s="346"/>
      <c r="E2177" s="346"/>
      <c r="F2177" s="613">
        <v>3460</v>
      </c>
      <c r="G2177" s="613">
        <v>0</v>
      </c>
      <c r="H2177" s="69">
        <f>F2177/12*$C$3</f>
        <v>2883.333333333333</v>
      </c>
      <c r="I2177" s="366">
        <v>1403</v>
      </c>
      <c r="J2177" s="366">
        <f t="shared" si="2441"/>
        <v>48.658959537572258</v>
      </c>
      <c r="K2177" s="3441"/>
      <c r="L2177" s="101"/>
      <c r="M2177" s="101"/>
      <c r="N2177" s="389"/>
      <c r="O2177" s="389">
        <v>0</v>
      </c>
      <c r="P2177" s="389"/>
      <c r="Q2177" s="389"/>
      <c r="R2177" s="389"/>
      <c r="S2177" s="389"/>
      <c r="T2177" s="389"/>
      <c r="U2177" s="1879"/>
      <c r="V2177" s="1879"/>
      <c r="W2177" s="1879"/>
      <c r="X2177" s="1879"/>
      <c r="Y2177" s="1879"/>
      <c r="Z2177" s="1879"/>
      <c r="AA2177" s="1879"/>
      <c r="AB2177" s="1879"/>
      <c r="AC2177" s="1879"/>
      <c r="AD2177" s="1879"/>
      <c r="AE2177" s="1879"/>
      <c r="AF2177" s="2992"/>
      <c r="AG2177" s="1879"/>
      <c r="AH2177" s="3128"/>
      <c r="AI2177" s="1879"/>
      <c r="AJ2177" s="1879"/>
      <c r="AK2177" s="1879"/>
      <c r="AL2177" s="1879"/>
      <c r="AM2177" s="1879"/>
      <c r="AN2177" s="3690"/>
      <c r="AO2177" s="3916"/>
      <c r="AP2177" s="1958"/>
      <c r="AQ2177" s="4293"/>
    </row>
    <row r="2178" spans="1:43" s="47" customFormat="1" ht="60" x14ac:dyDescent="0.25">
      <c r="A2178" s="637"/>
      <c r="B2178" s="637">
        <v>1</v>
      </c>
      <c r="C2178" s="1829" t="s">
        <v>315</v>
      </c>
      <c r="D2178" s="346"/>
      <c r="E2178" s="346"/>
      <c r="F2178" s="613"/>
      <c r="G2178" s="613">
        <v>0</v>
      </c>
      <c r="H2178" s="69"/>
      <c r="I2178" s="366"/>
      <c r="J2178" s="366"/>
      <c r="K2178" s="3441"/>
      <c r="L2178" s="101"/>
      <c r="M2178" s="101"/>
      <c r="N2178" s="389"/>
      <c r="O2178" s="389">
        <v>0</v>
      </c>
      <c r="P2178" s="389"/>
      <c r="Q2178" s="389"/>
      <c r="R2178" s="389"/>
      <c r="S2178" s="389"/>
      <c r="T2178" s="389"/>
      <c r="U2178" s="1879"/>
      <c r="V2178" s="1879"/>
      <c r="W2178" s="1879"/>
      <c r="X2178" s="1879"/>
      <c r="Y2178" s="1879"/>
      <c r="Z2178" s="1879"/>
      <c r="AA2178" s="1879"/>
      <c r="AB2178" s="1879"/>
      <c r="AC2178" s="1879"/>
      <c r="AD2178" s="1879"/>
      <c r="AE2178" s="1879"/>
      <c r="AF2178" s="2992"/>
      <c r="AG2178" s="1879"/>
      <c r="AH2178" s="3128"/>
      <c r="AI2178" s="1879"/>
      <c r="AJ2178" s="1879"/>
      <c r="AK2178" s="1879"/>
      <c r="AL2178" s="1879"/>
      <c r="AM2178" s="1879"/>
      <c r="AN2178" s="3690"/>
      <c r="AO2178" s="3916"/>
      <c r="AP2178" s="1958"/>
      <c r="AQ2178" s="4293"/>
    </row>
    <row r="2179" spans="1:43" s="47" customFormat="1" ht="45" x14ac:dyDescent="0.25">
      <c r="A2179" s="637"/>
      <c r="B2179" s="637">
        <v>1</v>
      </c>
      <c r="C2179" s="1829" t="s">
        <v>316</v>
      </c>
      <c r="D2179" s="346"/>
      <c r="E2179" s="346"/>
      <c r="F2179" s="613">
        <v>20</v>
      </c>
      <c r="G2179" s="613">
        <v>0</v>
      </c>
      <c r="H2179" s="69">
        <f>F2179/12*$C$3</f>
        <v>16.666666666666668</v>
      </c>
      <c r="I2179" s="366">
        <v>20</v>
      </c>
      <c r="J2179" s="366">
        <f>I2179/H2179*100</f>
        <v>120</v>
      </c>
      <c r="K2179" s="3441"/>
      <c r="L2179" s="101"/>
      <c r="M2179" s="101"/>
      <c r="N2179" s="389"/>
      <c r="O2179" s="389">
        <v>0</v>
      </c>
      <c r="P2179" s="389"/>
      <c r="Q2179" s="389"/>
      <c r="R2179" s="389"/>
      <c r="S2179" s="389"/>
      <c r="T2179" s="389"/>
      <c r="U2179" s="1879"/>
      <c r="V2179" s="1879"/>
      <c r="W2179" s="1879"/>
      <c r="X2179" s="1879"/>
      <c r="Y2179" s="1879"/>
      <c r="Z2179" s="1879"/>
      <c r="AA2179" s="1879"/>
      <c r="AB2179" s="1879"/>
      <c r="AC2179" s="1879"/>
      <c r="AD2179" s="1879"/>
      <c r="AE2179" s="1879"/>
      <c r="AF2179" s="2992"/>
      <c r="AG2179" s="1879"/>
      <c r="AH2179" s="3128"/>
      <c r="AI2179" s="1879"/>
      <c r="AJ2179" s="1879"/>
      <c r="AK2179" s="1879"/>
      <c r="AL2179" s="1879"/>
      <c r="AM2179" s="1879"/>
      <c r="AN2179" s="3690"/>
      <c r="AO2179" s="3916"/>
      <c r="AP2179" s="1958"/>
      <c r="AQ2179" s="4293"/>
    </row>
    <row r="2180" spans="1:43" s="47" customFormat="1" ht="30" x14ac:dyDescent="0.25">
      <c r="A2180" s="637"/>
      <c r="B2180" s="637">
        <v>1</v>
      </c>
      <c r="C2180" s="1829" t="s">
        <v>317</v>
      </c>
      <c r="D2180" s="346"/>
      <c r="E2180" s="346"/>
      <c r="F2180" s="613">
        <v>220</v>
      </c>
      <c r="G2180" s="613">
        <v>0</v>
      </c>
      <c r="H2180" s="69">
        <f>F2180/12*$C$3</f>
        <v>183.33333333333331</v>
      </c>
      <c r="I2180" s="366">
        <v>94</v>
      </c>
      <c r="J2180" s="366">
        <f>I2180/H2180*100</f>
        <v>51.27272727272728</v>
      </c>
      <c r="K2180" s="3441"/>
      <c r="L2180" s="101"/>
      <c r="M2180" s="101"/>
      <c r="N2180" s="389"/>
      <c r="O2180" s="389">
        <v>0</v>
      </c>
      <c r="P2180" s="389"/>
      <c r="Q2180" s="389"/>
      <c r="R2180" s="389"/>
      <c r="S2180" s="389"/>
      <c r="T2180" s="389"/>
      <c r="U2180" s="1879"/>
      <c r="V2180" s="1879"/>
      <c r="W2180" s="1879"/>
      <c r="X2180" s="1879"/>
      <c r="Y2180" s="1879"/>
      <c r="Z2180" s="1879"/>
      <c r="AA2180" s="1879"/>
      <c r="AB2180" s="1879"/>
      <c r="AC2180" s="1879"/>
      <c r="AD2180" s="1879"/>
      <c r="AE2180" s="1879"/>
      <c r="AF2180" s="2992"/>
      <c r="AG2180" s="1879"/>
      <c r="AH2180" s="3128"/>
      <c r="AI2180" s="1879"/>
      <c r="AJ2180" s="1879"/>
      <c r="AK2180" s="1879"/>
      <c r="AL2180" s="1879"/>
      <c r="AM2180" s="1879"/>
      <c r="AN2180" s="3690"/>
      <c r="AO2180" s="3916"/>
      <c r="AP2180" s="1958"/>
      <c r="AQ2180" s="4293"/>
    </row>
    <row r="2181" spans="1:43" s="47" customFormat="1" ht="45" x14ac:dyDescent="0.25">
      <c r="A2181" s="637"/>
      <c r="B2181" s="637">
        <v>1</v>
      </c>
      <c r="C2181" s="2425" t="s">
        <v>318</v>
      </c>
      <c r="D2181" s="346"/>
      <c r="E2181" s="346"/>
      <c r="F2181" s="613">
        <f>SUM(F2182:F2185)</f>
        <v>5970</v>
      </c>
      <c r="G2181" s="613">
        <v>0</v>
      </c>
      <c r="H2181" s="69">
        <f t="shared" ref="H2181" si="2455">SUM(H2182:H2185)</f>
        <v>4975</v>
      </c>
      <c r="I2181" s="366">
        <f>I2182+I2184+I2185</f>
        <v>1866</v>
      </c>
      <c r="J2181" s="366">
        <f>I2181/H2181*100</f>
        <v>37.507537688442213</v>
      </c>
      <c r="K2181" s="3441">
        <f>K2182+K2184+K2185</f>
        <v>0</v>
      </c>
      <c r="L2181" s="101"/>
      <c r="M2181" s="101"/>
      <c r="N2181" s="389"/>
      <c r="O2181" s="389">
        <v>0</v>
      </c>
      <c r="P2181" s="389"/>
      <c r="Q2181" s="389"/>
      <c r="R2181" s="389"/>
      <c r="S2181" s="389"/>
      <c r="T2181" s="389"/>
      <c r="U2181" s="1879"/>
      <c r="V2181" s="1879"/>
      <c r="W2181" s="1879"/>
      <c r="X2181" s="1879"/>
      <c r="Y2181" s="1879"/>
      <c r="Z2181" s="1879"/>
      <c r="AA2181" s="1879"/>
      <c r="AB2181" s="1879"/>
      <c r="AC2181" s="1879"/>
      <c r="AD2181" s="1879"/>
      <c r="AE2181" s="1879"/>
      <c r="AF2181" s="2992"/>
      <c r="AG2181" s="1879"/>
      <c r="AH2181" s="3128"/>
      <c r="AI2181" s="1879"/>
      <c r="AJ2181" s="1879"/>
      <c r="AK2181" s="1879"/>
      <c r="AL2181" s="1879"/>
      <c r="AM2181" s="1879"/>
      <c r="AN2181" s="3690"/>
      <c r="AO2181" s="3916">
        <f>AO2182+AO2184+AO2185</f>
        <v>0</v>
      </c>
      <c r="AP2181" s="1958"/>
      <c r="AQ2181" s="4293"/>
    </row>
    <row r="2182" spans="1:43" s="47" customFormat="1" ht="45" x14ac:dyDescent="0.25">
      <c r="A2182" s="637"/>
      <c r="B2182" s="637">
        <v>1</v>
      </c>
      <c r="C2182" s="1829" t="s">
        <v>319</v>
      </c>
      <c r="D2182" s="346"/>
      <c r="E2182" s="346"/>
      <c r="F2182" s="613">
        <v>1300</v>
      </c>
      <c r="G2182" s="613">
        <v>0</v>
      </c>
      <c r="H2182" s="69">
        <f>F2182/12*$C$3</f>
        <v>1083.3333333333333</v>
      </c>
      <c r="I2182" s="366">
        <v>514</v>
      </c>
      <c r="J2182" s="366">
        <f>I2182/H2182*100</f>
        <v>47.446153846153848</v>
      </c>
      <c r="K2182" s="3441"/>
      <c r="L2182" s="101"/>
      <c r="M2182" s="101"/>
      <c r="N2182" s="389"/>
      <c r="O2182" s="389">
        <v>0</v>
      </c>
      <c r="P2182" s="389"/>
      <c r="Q2182" s="389"/>
      <c r="R2182" s="389"/>
      <c r="S2182" s="389"/>
      <c r="T2182" s="389"/>
      <c r="U2182" s="1879"/>
      <c r="V2182" s="1879"/>
      <c r="W2182" s="1879"/>
      <c r="X2182" s="1879"/>
      <c r="Y2182" s="1879"/>
      <c r="Z2182" s="1879"/>
      <c r="AA2182" s="1879"/>
      <c r="AB2182" s="1879"/>
      <c r="AC2182" s="1879"/>
      <c r="AD2182" s="1879"/>
      <c r="AE2182" s="1879"/>
      <c r="AF2182" s="2992"/>
      <c r="AG2182" s="1879"/>
      <c r="AH2182" s="3128"/>
      <c r="AI2182" s="1879"/>
      <c r="AJ2182" s="1879"/>
      <c r="AK2182" s="1879"/>
      <c r="AL2182" s="1879"/>
      <c r="AM2182" s="1879"/>
      <c r="AN2182" s="3690"/>
      <c r="AO2182" s="3916"/>
      <c r="AP2182" s="1958"/>
      <c r="AQ2182" s="4293"/>
    </row>
    <row r="2183" spans="1:43" s="47" customFormat="1" ht="30" x14ac:dyDescent="0.25">
      <c r="A2183" s="637"/>
      <c r="B2183" s="637">
        <v>1</v>
      </c>
      <c r="C2183" s="1829" t="s">
        <v>352</v>
      </c>
      <c r="D2183" s="346"/>
      <c r="E2183" s="346"/>
      <c r="F2183" s="613"/>
      <c r="G2183" s="613">
        <v>0</v>
      </c>
      <c r="H2183" s="69"/>
      <c r="I2183" s="366">
        <v>7</v>
      </c>
      <c r="J2183" s="366"/>
      <c r="K2183" s="3441"/>
      <c r="L2183" s="101"/>
      <c r="M2183" s="101"/>
      <c r="N2183" s="389"/>
      <c r="O2183" s="389">
        <v>0</v>
      </c>
      <c r="P2183" s="389"/>
      <c r="Q2183" s="389"/>
      <c r="R2183" s="389"/>
      <c r="S2183" s="389"/>
      <c r="T2183" s="389"/>
      <c r="U2183" s="1879"/>
      <c r="V2183" s="1879"/>
      <c r="W2183" s="1879"/>
      <c r="X2183" s="1879"/>
      <c r="Y2183" s="1879"/>
      <c r="Z2183" s="1879"/>
      <c r="AA2183" s="1879"/>
      <c r="AB2183" s="1879"/>
      <c r="AC2183" s="1879"/>
      <c r="AD2183" s="1879"/>
      <c r="AE2183" s="1879"/>
      <c r="AF2183" s="2992"/>
      <c r="AG2183" s="1879"/>
      <c r="AH2183" s="3128"/>
      <c r="AI2183" s="1879"/>
      <c r="AJ2183" s="1879"/>
      <c r="AK2183" s="1879"/>
      <c r="AL2183" s="1879"/>
      <c r="AM2183" s="1879"/>
      <c r="AN2183" s="3690"/>
      <c r="AO2183" s="3916"/>
      <c r="AP2183" s="1958"/>
      <c r="AQ2183" s="4293"/>
    </row>
    <row r="2184" spans="1:43" s="47" customFormat="1" ht="75" x14ac:dyDescent="0.25">
      <c r="A2184" s="637"/>
      <c r="B2184" s="637">
        <v>1</v>
      </c>
      <c r="C2184" s="1829" t="s">
        <v>320</v>
      </c>
      <c r="D2184" s="346"/>
      <c r="E2184" s="346"/>
      <c r="F2184" s="613">
        <v>2800</v>
      </c>
      <c r="G2184" s="613">
        <v>0</v>
      </c>
      <c r="H2184" s="69">
        <f>F2184/12*$C$3</f>
        <v>2333.3333333333335</v>
      </c>
      <c r="I2184" s="366">
        <v>1011</v>
      </c>
      <c r="J2184" s="366">
        <f>I2184/H2184*100</f>
        <v>43.328571428571429</v>
      </c>
      <c r="K2184" s="3441"/>
      <c r="L2184" s="101"/>
      <c r="M2184" s="101"/>
      <c r="N2184" s="389"/>
      <c r="O2184" s="389">
        <v>0</v>
      </c>
      <c r="P2184" s="389"/>
      <c r="Q2184" s="389"/>
      <c r="R2184" s="389"/>
      <c r="S2184" s="389"/>
      <c r="T2184" s="389"/>
      <c r="U2184" s="1879"/>
      <c r="V2184" s="1879"/>
      <c r="W2184" s="1879"/>
      <c r="X2184" s="1879"/>
      <c r="Y2184" s="1879"/>
      <c r="Z2184" s="1879"/>
      <c r="AA2184" s="1879"/>
      <c r="AB2184" s="1879"/>
      <c r="AC2184" s="1879"/>
      <c r="AD2184" s="1879"/>
      <c r="AE2184" s="1879"/>
      <c r="AF2184" s="2992"/>
      <c r="AG2184" s="1879"/>
      <c r="AH2184" s="3128"/>
      <c r="AI2184" s="1879"/>
      <c r="AJ2184" s="1879"/>
      <c r="AK2184" s="1879"/>
      <c r="AL2184" s="1879"/>
      <c r="AM2184" s="1879"/>
      <c r="AN2184" s="3690"/>
      <c r="AO2184" s="3916"/>
      <c r="AP2184" s="1958"/>
      <c r="AQ2184" s="4293"/>
    </row>
    <row r="2185" spans="1:43" s="47" customFormat="1" ht="60" x14ac:dyDescent="0.25">
      <c r="A2185" s="637">
        <v>1</v>
      </c>
      <c r="B2185" s="637">
        <v>1</v>
      </c>
      <c r="C2185" s="1829" t="s">
        <v>321</v>
      </c>
      <c r="D2185" s="346"/>
      <c r="E2185" s="346"/>
      <c r="F2185" s="613">
        <v>1870</v>
      </c>
      <c r="G2185" s="613">
        <v>0</v>
      </c>
      <c r="H2185" s="69">
        <f>F2185/12*$C$3</f>
        <v>1558.3333333333335</v>
      </c>
      <c r="I2185" s="366">
        <v>341</v>
      </c>
      <c r="J2185" s="366">
        <f>I2185/H2185*100</f>
        <v>21.882352941176471</v>
      </c>
      <c r="K2185" s="3441"/>
      <c r="L2185" s="101"/>
      <c r="M2185" s="101"/>
      <c r="N2185" s="389"/>
      <c r="O2185" s="389">
        <v>0</v>
      </c>
      <c r="P2185" s="389"/>
      <c r="Q2185" s="389"/>
      <c r="R2185" s="389"/>
      <c r="S2185" s="389"/>
      <c r="T2185" s="389"/>
      <c r="U2185" s="1879"/>
      <c r="V2185" s="1879"/>
      <c r="W2185" s="1879"/>
      <c r="X2185" s="1879"/>
      <c r="Y2185" s="1879"/>
      <c r="Z2185" s="1879"/>
      <c r="AA2185" s="1879"/>
      <c r="AB2185" s="1879"/>
      <c r="AC2185" s="1879"/>
      <c r="AD2185" s="1879"/>
      <c r="AE2185" s="1879"/>
      <c r="AF2185" s="2992"/>
      <c r="AG2185" s="1879"/>
      <c r="AH2185" s="3128"/>
      <c r="AI2185" s="1879"/>
      <c r="AJ2185" s="1879"/>
      <c r="AK2185" s="1879"/>
      <c r="AL2185" s="1879"/>
      <c r="AM2185" s="1879"/>
      <c r="AN2185" s="3690"/>
      <c r="AO2185" s="3916"/>
      <c r="AP2185" s="1958"/>
      <c r="AQ2185" s="4293"/>
    </row>
    <row r="2186" spans="1:43" s="47" customFormat="1" ht="57.75" x14ac:dyDescent="0.25">
      <c r="A2186" s="637"/>
      <c r="B2186" s="637">
        <v>1</v>
      </c>
      <c r="C2186" s="2507" t="s">
        <v>413</v>
      </c>
      <c r="D2186" s="346"/>
      <c r="E2186" s="346"/>
      <c r="F2186" s="613">
        <v>8000</v>
      </c>
      <c r="G2186" s="613">
        <v>0</v>
      </c>
      <c r="H2186" s="69">
        <f>F2186/12*$C$3</f>
        <v>6666.6666666666661</v>
      </c>
      <c r="I2186" s="366">
        <v>2258</v>
      </c>
      <c r="J2186" s="366">
        <f>I2186/H2186*100</f>
        <v>33.870000000000005</v>
      </c>
      <c r="K2186" s="3441"/>
      <c r="L2186" s="101"/>
      <c r="M2186" s="101"/>
      <c r="N2186" s="389"/>
      <c r="O2186" s="389">
        <v>0</v>
      </c>
      <c r="P2186" s="389"/>
      <c r="Q2186" s="389"/>
      <c r="R2186" s="389"/>
      <c r="S2186" s="389"/>
      <c r="T2186" s="389"/>
      <c r="U2186" s="1879"/>
      <c r="V2186" s="1879"/>
      <c r="W2186" s="1879"/>
      <c r="X2186" s="1879"/>
      <c r="Y2186" s="1879"/>
      <c r="Z2186" s="1879"/>
      <c r="AA2186" s="1879"/>
      <c r="AB2186" s="1879"/>
      <c r="AC2186" s="1879"/>
      <c r="AD2186" s="1879"/>
      <c r="AE2186" s="1879"/>
      <c r="AF2186" s="2992"/>
      <c r="AG2186" s="1879"/>
      <c r="AH2186" s="3128"/>
      <c r="AI2186" s="1879"/>
      <c r="AJ2186" s="1879"/>
      <c r="AK2186" s="1879"/>
      <c r="AL2186" s="1879"/>
      <c r="AM2186" s="1879"/>
      <c r="AN2186" s="3690"/>
      <c r="AO2186" s="3916"/>
      <c r="AP2186" s="1958"/>
      <c r="AQ2186" s="4293"/>
    </row>
    <row r="2187" spans="1:43" s="47" customFormat="1" x14ac:dyDescent="0.25">
      <c r="A2187" s="637"/>
      <c r="B2187" s="637">
        <v>1</v>
      </c>
      <c r="C2187" s="2529" t="s">
        <v>213</v>
      </c>
      <c r="D2187" s="346"/>
      <c r="E2187" s="346"/>
      <c r="F2187" s="613"/>
      <c r="G2187" s="613">
        <v>0</v>
      </c>
      <c r="H2187" s="69">
        <f>F2187/12*$C$3</f>
        <v>0</v>
      </c>
      <c r="I2187" s="366"/>
      <c r="J2187" s="366"/>
      <c r="K2187" s="3441"/>
      <c r="L2187" s="101"/>
      <c r="M2187" s="101"/>
      <c r="N2187" s="389"/>
      <c r="O2187" s="389">
        <v>0</v>
      </c>
      <c r="P2187" s="389"/>
      <c r="Q2187" s="389"/>
      <c r="R2187" s="389"/>
      <c r="S2187" s="389"/>
      <c r="T2187" s="389"/>
      <c r="U2187" s="1879"/>
      <c r="V2187" s="1879"/>
      <c r="W2187" s="1879"/>
      <c r="X2187" s="1879"/>
      <c r="Y2187" s="1879"/>
      <c r="Z2187" s="1879"/>
      <c r="AA2187" s="1879">
        <v>120.39919999999999</v>
      </c>
      <c r="AB2187" s="1879">
        <v>120.39919999999999</v>
      </c>
      <c r="AC2187" s="1879">
        <v>120.39919999999999</v>
      </c>
      <c r="AD2187" s="1879">
        <v>120.39919999999999</v>
      </c>
      <c r="AE2187" s="1879">
        <v>120.39919999999999</v>
      </c>
      <c r="AF2187" s="4336">
        <f>AC2187</f>
        <v>120.39919999999999</v>
      </c>
      <c r="AG2187" s="1879">
        <f t="shared" ref="AG2187" si="2456">AM2187-AL2187-AI2187</f>
        <v>550.25139999999919</v>
      </c>
      <c r="AH2187" s="3128"/>
      <c r="AI2187" s="1879"/>
      <c r="AJ2187" s="1879">
        <f>AG2187-AF2187</f>
        <v>429.85219999999919</v>
      </c>
      <c r="AK2187" s="1879"/>
      <c r="AL2187" s="1879">
        <v>0</v>
      </c>
      <c r="AM2187" s="1879">
        <v>550.25139999999919</v>
      </c>
      <c r="AN2187" s="3690"/>
      <c r="AO2187" s="3916"/>
      <c r="AP2187" s="1958"/>
      <c r="AQ2187" s="4293"/>
    </row>
    <row r="2188" spans="1:43" s="47" customFormat="1" ht="29.25" x14ac:dyDescent="0.25">
      <c r="A2188" s="637">
        <v>1</v>
      </c>
      <c r="B2188" s="637">
        <v>1</v>
      </c>
      <c r="C2188" s="2507" t="s">
        <v>383</v>
      </c>
      <c r="D2188" s="346"/>
      <c r="E2188" s="346"/>
      <c r="F2188" s="4308">
        <f>F2195+F2196</f>
        <v>696</v>
      </c>
      <c r="G2188" s="4308">
        <v>0</v>
      </c>
      <c r="H2188" s="4308">
        <f t="shared" ref="H2188:I2188" si="2457">H2195+H2196</f>
        <v>560</v>
      </c>
      <c r="I2188" s="4308">
        <f t="shared" si="2457"/>
        <v>1627</v>
      </c>
      <c r="J2188" s="366">
        <f>I2188/H2188*100</f>
        <v>290.53571428571428</v>
      </c>
      <c r="K2188" s="3441"/>
      <c r="L2188" s="101"/>
      <c r="M2188" s="101"/>
      <c r="N2188" s="389"/>
      <c r="O2188" s="389">
        <v>0</v>
      </c>
      <c r="P2188" s="389"/>
      <c r="Q2188" s="389"/>
      <c r="R2188" s="389"/>
      <c r="S2188" s="389"/>
      <c r="T2188" s="389"/>
      <c r="U2188" s="1879"/>
      <c r="V2188" s="1879"/>
      <c r="W2188" s="1879"/>
      <c r="X2188" s="1879"/>
      <c r="Y2188" s="1879"/>
      <c r="Z2188" s="1879"/>
      <c r="AA2188" s="1879"/>
      <c r="AB2188" s="1879"/>
      <c r="AC2188" s="1879"/>
      <c r="AD2188" s="1879"/>
      <c r="AE2188" s="1879"/>
      <c r="AF2188" s="2992"/>
      <c r="AG2188" s="1879"/>
      <c r="AH2188" s="3128"/>
      <c r="AI2188" s="1879"/>
      <c r="AJ2188" s="1879"/>
      <c r="AK2188" s="1879"/>
      <c r="AL2188" s="1879"/>
      <c r="AM2188" s="1879"/>
      <c r="AN2188" s="3690"/>
      <c r="AO2188" s="3916"/>
      <c r="AP2188" s="1958"/>
      <c r="AQ2188" s="4293"/>
    </row>
    <row r="2189" spans="1:43" s="47" customFormat="1" x14ac:dyDescent="0.25">
      <c r="A2189" s="637">
        <v>1</v>
      </c>
      <c r="B2189" s="637">
        <v>1</v>
      </c>
      <c r="C2189" s="4" t="s">
        <v>371</v>
      </c>
      <c r="D2189" s="346"/>
      <c r="E2189" s="346"/>
      <c r="F2189" s="613"/>
      <c r="G2189" s="613">
        <v>0</v>
      </c>
      <c r="H2189" s="69"/>
      <c r="I2189" s="366"/>
      <c r="J2189" s="366"/>
      <c r="K2189" s="3441"/>
      <c r="L2189" s="101"/>
      <c r="M2189" s="101"/>
      <c r="N2189" s="389"/>
      <c r="O2189" s="389">
        <v>0</v>
      </c>
      <c r="P2189" s="389"/>
      <c r="Q2189" s="389"/>
      <c r="R2189" s="389"/>
      <c r="S2189" s="389"/>
      <c r="T2189" s="389"/>
      <c r="U2189" s="1879"/>
      <c r="V2189" s="1879"/>
      <c r="W2189" s="1879"/>
      <c r="X2189" s="1879"/>
      <c r="Y2189" s="1879"/>
      <c r="Z2189" s="1879"/>
      <c r="AA2189" s="1879"/>
      <c r="AB2189" s="1879"/>
      <c r="AC2189" s="1879"/>
      <c r="AD2189" s="1879"/>
      <c r="AE2189" s="1879"/>
      <c r="AF2189" s="2992"/>
      <c r="AG2189" s="1879"/>
      <c r="AH2189" s="3128"/>
      <c r="AI2189" s="1879"/>
      <c r="AJ2189" s="1879"/>
      <c r="AK2189" s="1879"/>
      <c r="AL2189" s="1879"/>
      <c r="AM2189" s="1879"/>
      <c r="AN2189" s="3690"/>
      <c r="AO2189" s="3916"/>
      <c r="AP2189" s="1958"/>
      <c r="AQ2189" s="4293"/>
    </row>
    <row r="2190" spans="1:43" s="47" customFormat="1" ht="30" x14ac:dyDescent="0.25">
      <c r="A2190" s="637"/>
      <c r="B2190" s="637">
        <v>1</v>
      </c>
      <c r="C2190" s="2530" t="s">
        <v>372</v>
      </c>
      <c r="D2190" s="346"/>
      <c r="E2190" s="346"/>
      <c r="F2190" s="613"/>
      <c r="G2190" s="613">
        <v>0</v>
      </c>
      <c r="H2190" s="69"/>
      <c r="I2190" s="366"/>
      <c r="J2190" s="366"/>
      <c r="K2190" s="3441"/>
      <c r="L2190" s="101"/>
      <c r="M2190" s="101"/>
      <c r="N2190" s="389"/>
      <c r="O2190" s="389">
        <v>0</v>
      </c>
      <c r="P2190" s="389"/>
      <c r="Q2190" s="389"/>
      <c r="R2190" s="389"/>
      <c r="S2190" s="389"/>
      <c r="T2190" s="389"/>
      <c r="U2190" s="1879"/>
      <c r="V2190" s="1879"/>
      <c r="W2190" s="1879"/>
      <c r="X2190" s="1879"/>
      <c r="Y2190" s="1879"/>
      <c r="Z2190" s="1879"/>
      <c r="AA2190" s="1879"/>
      <c r="AB2190" s="1879"/>
      <c r="AC2190" s="1879"/>
      <c r="AD2190" s="1879"/>
      <c r="AE2190" s="1879"/>
      <c r="AF2190" s="2992"/>
      <c r="AG2190" s="1879"/>
      <c r="AH2190" s="3128"/>
      <c r="AI2190" s="1879"/>
      <c r="AJ2190" s="1879"/>
      <c r="AK2190" s="1879"/>
      <c r="AL2190" s="1879"/>
      <c r="AM2190" s="1879"/>
      <c r="AN2190" s="3690"/>
      <c r="AO2190" s="3916"/>
      <c r="AP2190" s="1958"/>
      <c r="AQ2190" s="4293"/>
    </row>
    <row r="2191" spans="1:43" s="47" customFormat="1" x14ac:dyDescent="0.25">
      <c r="A2191" s="637">
        <v>1</v>
      </c>
      <c r="B2191" s="637">
        <v>1</v>
      </c>
      <c r="C2191" s="4" t="s">
        <v>373</v>
      </c>
      <c r="D2191" s="346"/>
      <c r="E2191" s="346"/>
      <c r="F2191" s="613"/>
      <c r="G2191" s="613">
        <v>0</v>
      </c>
      <c r="H2191" s="69"/>
      <c r="I2191" s="69"/>
      <c r="J2191" s="366"/>
      <c r="K2191" s="3364"/>
      <c r="L2191" s="101"/>
      <c r="M2191" s="101"/>
      <c r="N2191" s="389"/>
      <c r="O2191" s="389">
        <v>0</v>
      </c>
      <c r="P2191" s="389"/>
      <c r="Q2191" s="389"/>
      <c r="R2191" s="389"/>
      <c r="S2191" s="389"/>
      <c r="T2191" s="389"/>
      <c r="U2191" s="1879"/>
      <c r="V2191" s="1879"/>
      <c r="W2191" s="1879"/>
      <c r="X2191" s="1879"/>
      <c r="Y2191" s="1879"/>
      <c r="Z2191" s="1879"/>
      <c r="AA2191" s="1879"/>
      <c r="AB2191" s="1879"/>
      <c r="AC2191" s="1879"/>
      <c r="AD2191" s="1879"/>
      <c r="AE2191" s="1879"/>
      <c r="AF2191" s="2992"/>
      <c r="AG2191" s="1879"/>
      <c r="AH2191" s="3128"/>
      <c r="AI2191" s="1879"/>
      <c r="AJ2191" s="1879"/>
      <c r="AK2191" s="1879"/>
      <c r="AL2191" s="1879"/>
      <c r="AM2191" s="1879"/>
      <c r="AN2191" s="3690"/>
      <c r="AO2191" s="3820"/>
      <c r="AP2191" s="1958"/>
      <c r="AQ2191" s="4293"/>
    </row>
    <row r="2192" spans="1:43" s="47" customFormat="1" ht="30" x14ac:dyDescent="0.25">
      <c r="A2192" s="637"/>
      <c r="B2192" s="637">
        <v>1</v>
      </c>
      <c r="C2192" s="4" t="s">
        <v>399</v>
      </c>
      <c r="D2192" s="1008"/>
      <c r="E2192" s="346"/>
      <c r="F2192" s="613"/>
      <c r="G2192" s="613">
        <v>0</v>
      </c>
      <c r="H2192" s="69"/>
      <c r="I2192" s="69"/>
      <c r="J2192" s="366"/>
      <c r="K2192" s="3364"/>
      <c r="L2192" s="101"/>
      <c r="M2192" s="101"/>
      <c r="N2192" s="389"/>
      <c r="O2192" s="389">
        <v>0</v>
      </c>
      <c r="P2192" s="389"/>
      <c r="Q2192" s="389"/>
      <c r="R2192" s="389"/>
      <c r="S2192" s="389"/>
      <c r="T2192" s="389"/>
      <c r="U2192" s="1879"/>
      <c r="V2192" s="1879"/>
      <c r="W2192" s="1879"/>
      <c r="X2192" s="1879"/>
      <c r="Y2192" s="1879"/>
      <c r="Z2192" s="1879"/>
      <c r="AA2192" s="1879"/>
      <c r="AB2192" s="1879"/>
      <c r="AC2192" s="1879"/>
      <c r="AD2192" s="1879"/>
      <c r="AE2192" s="1879"/>
      <c r="AF2192" s="2992"/>
      <c r="AG2192" s="1879"/>
      <c r="AH2192" s="3128"/>
      <c r="AI2192" s="1879"/>
      <c r="AJ2192" s="1879"/>
      <c r="AK2192" s="1879"/>
      <c r="AL2192" s="1879"/>
      <c r="AM2192" s="1879"/>
      <c r="AN2192" s="3690"/>
      <c r="AO2192" s="3820"/>
      <c r="AP2192" s="1958"/>
      <c r="AQ2192" s="4293"/>
    </row>
    <row r="2193" spans="1:43" s="47" customFormat="1" ht="60" x14ac:dyDescent="0.25">
      <c r="A2193" s="637">
        <v>1</v>
      </c>
      <c r="B2193" s="637">
        <v>1</v>
      </c>
      <c r="C2193" s="4" t="s">
        <v>375</v>
      </c>
      <c r="D2193" s="181"/>
      <c r="E2193" s="346"/>
      <c r="F2193" s="614"/>
      <c r="G2193" s="614">
        <v>0</v>
      </c>
      <c r="H2193" s="329"/>
      <c r="I2193" s="329"/>
      <c r="J2193" s="329"/>
      <c r="K2193" s="3433"/>
      <c r="L2193" s="101"/>
      <c r="M2193" s="101"/>
      <c r="N2193" s="389"/>
      <c r="O2193" s="389">
        <v>0</v>
      </c>
      <c r="P2193" s="389"/>
      <c r="Q2193" s="389"/>
      <c r="R2193" s="389"/>
      <c r="S2193" s="389"/>
      <c r="T2193" s="389"/>
      <c r="U2193" s="751"/>
      <c r="V2193" s="751"/>
      <c r="W2193" s="751"/>
      <c r="X2193" s="751"/>
      <c r="Y2193" s="751"/>
      <c r="Z2193" s="751"/>
      <c r="AA2193" s="751"/>
      <c r="AB2193" s="751"/>
      <c r="AC2193" s="751"/>
      <c r="AD2193" s="751"/>
      <c r="AE2193" s="751"/>
      <c r="AF2193" s="2918">
        <f>U2193/12*$C$3</f>
        <v>0</v>
      </c>
      <c r="AG2193" s="751">
        <f>AM2193-AL2193</f>
        <v>0</v>
      </c>
      <c r="AH2193" s="3129"/>
      <c r="AI2193" s="751"/>
      <c r="AJ2193" s="751">
        <f>AG2193-AF2193</f>
        <v>0</v>
      </c>
      <c r="AK2193" s="751"/>
      <c r="AL2193" s="751"/>
      <c r="AM2193" s="751"/>
      <c r="AN2193" s="3690"/>
      <c r="AO2193" s="3904"/>
      <c r="AP2193" s="4131"/>
      <c r="AQ2193" s="4293"/>
    </row>
    <row r="2194" spans="1:43" s="47" customFormat="1" ht="45" x14ac:dyDescent="0.25">
      <c r="A2194" s="637">
        <v>1</v>
      </c>
      <c r="B2194" s="637">
        <v>1</v>
      </c>
      <c r="C2194" s="2531" t="s">
        <v>376</v>
      </c>
      <c r="D2194" s="429"/>
      <c r="E2194" s="346"/>
      <c r="F2194" s="613"/>
      <c r="G2194" s="613">
        <v>0</v>
      </c>
      <c r="H2194" s="366"/>
      <c r="I2194" s="366"/>
      <c r="J2194" s="329"/>
      <c r="K2194" s="3441"/>
      <c r="L2194" s="101"/>
      <c r="M2194" s="101"/>
      <c r="N2194" s="389"/>
      <c r="O2194" s="389">
        <v>0</v>
      </c>
      <c r="P2194" s="389"/>
      <c r="Q2194" s="389"/>
      <c r="R2194" s="389"/>
      <c r="S2194" s="389"/>
      <c r="T2194" s="389"/>
      <c r="U2194" s="1879"/>
      <c r="V2194" s="1879"/>
      <c r="W2194" s="1879"/>
      <c r="X2194" s="1879"/>
      <c r="Y2194" s="1879"/>
      <c r="Z2194" s="1879"/>
      <c r="AA2194" s="1879"/>
      <c r="AB2194" s="1879"/>
      <c r="AC2194" s="1879"/>
      <c r="AD2194" s="1879"/>
      <c r="AE2194" s="1879"/>
      <c r="AF2194" s="2992"/>
      <c r="AG2194" s="1879"/>
      <c r="AH2194" s="3128"/>
      <c r="AI2194" s="1879"/>
      <c r="AJ2194" s="1879"/>
      <c r="AK2194" s="1879"/>
      <c r="AL2194" s="1879"/>
      <c r="AM2194" s="1879"/>
      <c r="AN2194" s="3690"/>
      <c r="AO2194" s="3916"/>
      <c r="AP2194" s="1958"/>
      <c r="AQ2194" s="4293"/>
    </row>
    <row r="2195" spans="1:43" s="47" customFormat="1" ht="45" x14ac:dyDescent="0.25">
      <c r="A2195" s="637"/>
      <c r="B2195" s="637"/>
      <c r="C2195" s="2531" t="s">
        <v>466</v>
      </c>
      <c r="D2195" s="429"/>
      <c r="E2195" s="346"/>
      <c r="F2195" s="613">
        <v>356</v>
      </c>
      <c r="G2195" s="613">
        <v>0</v>
      </c>
      <c r="H2195" s="2794">
        <f>F2195</f>
        <v>356</v>
      </c>
      <c r="I2195" s="366">
        <v>1627</v>
      </c>
      <c r="J2195" s="329">
        <f>I2195/H2195*100</f>
        <v>457.0224719101123</v>
      </c>
      <c r="K2195" s="3441"/>
      <c r="L2195" s="101"/>
      <c r="M2195" s="101"/>
      <c r="N2195" s="389"/>
      <c r="O2195" s="389">
        <v>0</v>
      </c>
      <c r="P2195" s="389"/>
      <c r="Q2195" s="389"/>
      <c r="R2195" s="389"/>
      <c r="S2195" s="389"/>
      <c r="T2195" s="389"/>
      <c r="U2195" s="1879"/>
      <c r="V2195" s="1879"/>
      <c r="W2195" s="1879"/>
      <c r="X2195" s="1879"/>
      <c r="Y2195" s="1879"/>
      <c r="Z2195" s="1879"/>
      <c r="AA2195" s="1879"/>
      <c r="AB2195" s="1879"/>
      <c r="AC2195" s="1879"/>
      <c r="AD2195" s="1879"/>
      <c r="AE2195" s="1879"/>
      <c r="AF2195" s="2992"/>
      <c r="AG2195" s="1879"/>
      <c r="AH2195" s="3128"/>
      <c r="AI2195" s="1879"/>
      <c r="AJ2195" s="1879"/>
      <c r="AK2195" s="1879"/>
      <c r="AL2195" s="1879"/>
      <c r="AM2195" s="1879"/>
      <c r="AN2195" s="3690"/>
      <c r="AO2195" s="3916"/>
      <c r="AP2195" s="1958"/>
      <c r="AQ2195" s="4293"/>
    </row>
    <row r="2196" spans="1:43" s="47" customFormat="1" ht="42.75" x14ac:dyDescent="0.25">
      <c r="A2196" s="637"/>
      <c r="B2196" s="637"/>
      <c r="C2196" s="4338" t="s">
        <v>580</v>
      </c>
      <c r="D2196" s="181"/>
      <c r="E2196" s="430"/>
      <c r="F2196" s="613">
        <f>F2197</f>
        <v>340</v>
      </c>
      <c r="G2196" s="613"/>
      <c r="H2196" s="2475">
        <f t="shared" ref="H2196" si="2458">H2197</f>
        <v>204</v>
      </c>
      <c r="I2196" s="2475">
        <f t="shared" ref="I2196" si="2459">I2197</f>
        <v>0</v>
      </c>
      <c r="J2196" s="329">
        <f t="shared" ref="J2196:J2197" si="2460">I2196/ROUND(H2196,0)*100</f>
        <v>0</v>
      </c>
      <c r="K2196" s="3433"/>
      <c r="L2196" s="101"/>
      <c r="M2196" s="101"/>
      <c r="N2196" s="389"/>
      <c r="O2196" s="389"/>
      <c r="P2196" s="389"/>
      <c r="Q2196" s="389"/>
      <c r="R2196" s="389"/>
      <c r="S2196" s="389"/>
      <c r="T2196" s="389"/>
      <c r="U2196" s="751"/>
      <c r="V2196" s="751"/>
      <c r="W2196" s="751"/>
      <c r="X2196" s="751"/>
      <c r="Y2196" s="751"/>
      <c r="Z2196" s="751"/>
      <c r="AA2196" s="751"/>
      <c r="AB2196" s="751"/>
      <c r="AC2196" s="751">
        <v>414.69119999999998</v>
      </c>
      <c r="AD2196" s="751">
        <v>414.69119999999998</v>
      </c>
      <c r="AE2196" s="751">
        <v>414.69119999999998</v>
      </c>
      <c r="AF2196" s="2884">
        <f>U2196/12*$C$3+(V2196-U2196)/11*9+(W2196-V2196)/10*8+(X2196-W2196)/9*7+(Y2196-X2196)/8*6+(Z2196-Y2196)/7*5+(AA2196-Z2196)/6*4+(AB2196-AA2196)+(AC2196-AB2196)/5*3+(AD2196-AC2196)/4*2+(AE2196-AD2196)/3*1</f>
        <v>248.81471999999997</v>
      </c>
      <c r="AG2196" s="613">
        <f t="shared" ref="AG2196" si="2461">AM2196-AL2196-AI2196</f>
        <v>0</v>
      </c>
      <c r="AH2196" s="3059"/>
      <c r="AI2196" s="613"/>
      <c r="AJ2196" s="613">
        <f>AG2196-AF2196</f>
        <v>-248.81471999999997</v>
      </c>
      <c r="AK2196" s="613"/>
      <c r="AL2196" s="613">
        <v>0</v>
      </c>
      <c r="AM2196" s="613"/>
      <c r="AN2196" s="3690"/>
      <c r="AO2196" s="3916"/>
      <c r="AP2196" s="1958"/>
      <c r="AQ2196" s="4293"/>
    </row>
    <row r="2197" spans="1:43" s="47" customFormat="1" x14ac:dyDescent="0.25">
      <c r="A2197" s="637"/>
      <c r="B2197" s="637"/>
      <c r="C2197" s="2531" t="s">
        <v>581</v>
      </c>
      <c r="D2197" s="181"/>
      <c r="E2197" s="430"/>
      <c r="F2197" s="613">
        <v>340</v>
      </c>
      <c r="G2197" s="613"/>
      <c r="H2197" s="2794">
        <f>F2197/5*3</f>
        <v>204</v>
      </c>
      <c r="I2197" s="329"/>
      <c r="J2197" s="329">
        <f t="shared" si="2460"/>
        <v>0</v>
      </c>
      <c r="K2197" s="3433"/>
      <c r="L2197" s="101"/>
      <c r="M2197" s="101"/>
      <c r="N2197" s="389"/>
      <c r="O2197" s="389"/>
      <c r="P2197" s="389"/>
      <c r="Q2197" s="389"/>
      <c r="R2197" s="389"/>
      <c r="S2197" s="389"/>
      <c r="T2197" s="389"/>
      <c r="U2197" s="751"/>
      <c r="V2197" s="751"/>
      <c r="W2197" s="751"/>
      <c r="X2197" s="751"/>
      <c r="Y2197" s="751"/>
      <c r="Z2197" s="751"/>
      <c r="AA2197" s="751"/>
      <c r="AB2197" s="751"/>
      <c r="AC2197" s="751"/>
      <c r="AD2197" s="751"/>
      <c r="AE2197" s="751"/>
      <c r="AF2197" s="2918"/>
      <c r="AG2197" s="554"/>
      <c r="AH2197" s="3114"/>
      <c r="AI2197" s="554"/>
      <c r="AJ2197" s="554"/>
      <c r="AK2197" s="554"/>
      <c r="AL2197" s="554"/>
      <c r="AM2197" s="554"/>
      <c r="AN2197" s="3690"/>
      <c r="AO2197" s="3916"/>
      <c r="AP2197" s="1958"/>
      <c r="AQ2197" s="4293"/>
    </row>
    <row r="2198" spans="1:43" s="47" customFormat="1" ht="42.75" x14ac:dyDescent="0.25">
      <c r="A2198" s="637"/>
      <c r="B2198" s="637"/>
      <c r="C2198" s="4338" t="s">
        <v>582</v>
      </c>
      <c r="D2198" s="181"/>
      <c r="E2198" s="430"/>
      <c r="F2198" s="613"/>
      <c r="G2198" s="613"/>
      <c r="H2198" s="2794"/>
      <c r="I2198" s="329"/>
      <c r="J2198" s="329"/>
      <c r="K2198" s="3433"/>
      <c r="L2198" s="101"/>
      <c r="M2198" s="101"/>
      <c r="N2198" s="389"/>
      <c r="O2198" s="389"/>
      <c r="P2198" s="389"/>
      <c r="Q2198" s="389"/>
      <c r="R2198" s="389"/>
      <c r="S2198" s="389"/>
      <c r="T2198" s="389"/>
      <c r="U2198" s="751"/>
      <c r="V2198" s="751"/>
      <c r="W2198" s="751"/>
      <c r="X2198" s="751"/>
      <c r="Y2198" s="751"/>
      <c r="Z2198" s="751"/>
      <c r="AA2198" s="751"/>
      <c r="AB2198" s="751"/>
      <c r="AC2198" s="751"/>
      <c r="AD2198" s="751"/>
      <c r="AE2198" s="751"/>
      <c r="AF2198" s="2918"/>
      <c r="AG2198" s="554"/>
      <c r="AH2198" s="3114"/>
      <c r="AI2198" s="554"/>
      <c r="AJ2198" s="554"/>
      <c r="AK2198" s="554"/>
      <c r="AL2198" s="554"/>
      <c r="AM2198" s="554"/>
      <c r="AN2198" s="3690"/>
      <c r="AO2198" s="3916"/>
      <c r="AP2198" s="1958"/>
      <c r="AQ2198" s="4293"/>
    </row>
    <row r="2199" spans="1:43" s="47" customFormat="1" ht="29.25" x14ac:dyDescent="0.25">
      <c r="A2199" s="637">
        <v>1</v>
      </c>
      <c r="B2199" s="637">
        <v>1</v>
      </c>
      <c r="C2199" s="2507" t="s">
        <v>384</v>
      </c>
      <c r="D2199" s="346"/>
      <c r="E2199" s="346"/>
      <c r="F2199" s="613"/>
      <c r="G2199" s="613">
        <v>0</v>
      </c>
      <c r="H2199" s="366"/>
      <c r="I2199" s="366"/>
      <c r="J2199" s="329"/>
      <c r="K2199" s="3441"/>
      <c r="L2199" s="101"/>
      <c r="M2199" s="101"/>
      <c r="N2199" s="389"/>
      <c r="O2199" s="389">
        <v>0</v>
      </c>
      <c r="P2199" s="389"/>
      <c r="Q2199" s="389"/>
      <c r="R2199" s="389"/>
      <c r="S2199" s="389"/>
      <c r="T2199" s="389"/>
      <c r="U2199" s="1879"/>
      <c r="V2199" s="1879"/>
      <c r="W2199" s="1879"/>
      <c r="X2199" s="1879"/>
      <c r="Y2199" s="1879"/>
      <c r="Z2199" s="1879"/>
      <c r="AA2199" s="1879"/>
      <c r="AB2199" s="1879"/>
      <c r="AC2199" s="1879"/>
      <c r="AD2199" s="1879"/>
      <c r="AE2199" s="1879"/>
      <c r="AF2199" s="2992"/>
      <c r="AG2199" s="1879"/>
      <c r="AH2199" s="3128"/>
      <c r="AI2199" s="1879"/>
      <c r="AJ2199" s="1879"/>
      <c r="AK2199" s="1879"/>
      <c r="AL2199" s="1879"/>
      <c r="AM2199" s="1879"/>
      <c r="AN2199" s="3690"/>
      <c r="AO2199" s="3916"/>
      <c r="AP2199" s="1958"/>
      <c r="AQ2199" s="4293"/>
    </row>
    <row r="2200" spans="1:43" s="47" customFormat="1" x14ac:dyDescent="0.25">
      <c r="A2200" s="637">
        <v>1</v>
      </c>
      <c r="B2200" s="637">
        <v>1</v>
      </c>
      <c r="C2200" s="2507" t="s">
        <v>400</v>
      </c>
      <c r="D2200" s="346"/>
      <c r="E2200" s="346"/>
      <c r="F2200" s="613"/>
      <c r="G2200" s="613">
        <v>0</v>
      </c>
      <c r="H2200" s="69"/>
      <c r="I2200" s="366"/>
      <c r="J2200" s="329"/>
      <c r="K2200" s="3441"/>
      <c r="L2200" s="101"/>
      <c r="M2200" s="101"/>
      <c r="N2200" s="389"/>
      <c r="O2200" s="389">
        <v>0</v>
      </c>
      <c r="P2200" s="389"/>
      <c r="Q2200" s="389"/>
      <c r="R2200" s="389"/>
      <c r="S2200" s="389"/>
      <c r="T2200" s="389"/>
      <c r="U2200" s="1879"/>
      <c r="V2200" s="1879"/>
      <c r="W2200" s="1879"/>
      <c r="X2200" s="1879"/>
      <c r="Y2200" s="1879"/>
      <c r="Z2200" s="1879"/>
      <c r="AA2200" s="1879"/>
      <c r="AB2200" s="1879"/>
      <c r="AC2200" s="1879"/>
      <c r="AD2200" s="1879"/>
      <c r="AE2200" s="1879"/>
      <c r="AF2200" s="2992"/>
      <c r="AG2200" s="1879"/>
      <c r="AH2200" s="3128"/>
      <c r="AI2200" s="1879"/>
      <c r="AJ2200" s="1879"/>
      <c r="AK2200" s="1879"/>
      <c r="AL2200" s="1879"/>
      <c r="AM2200" s="1879"/>
      <c r="AN2200" s="3690"/>
      <c r="AO2200" s="3916"/>
      <c r="AP2200" s="1958"/>
      <c r="AQ2200" s="4293"/>
    </row>
    <row r="2201" spans="1:43" s="47" customFormat="1" x14ac:dyDescent="0.25">
      <c r="A2201" s="637">
        <v>1</v>
      </c>
      <c r="B2201" s="637">
        <v>1</v>
      </c>
      <c r="C2201" s="4" t="s">
        <v>401</v>
      </c>
      <c r="D2201" s="346"/>
      <c r="E2201" s="346"/>
      <c r="F2201" s="613"/>
      <c r="G2201" s="613">
        <v>0</v>
      </c>
      <c r="H2201" s="366"/>
      <c r="I2201" s="366"/>
      <c r="J2201" s="329"/>
      <c r="K2201" s="3441"/>
      <c r="L2201" s="101"/>
      <c r="M2201" s="101"/>
      <c r="N2201" s="389"/>
      <c r="O2201" s="389">
        <v>0</v>
      </c>
      <c r="P2201" s="389"/>
      <c r="Q2201" s="389"/>
      <c r="R2201" s="389"/>
      <c r="S2201" s="389"/>
      <c r="T2201" s="389"/>
      <c r="U2201" s="1879"/>
      <c r="V2201" s="1879"/>
      <c r="W2201" s="1879"/>
      <c r="X2201" s="1879"/>
      <c r="Y2201" s="1879"/>
      <c r="Z2201" s="1879"/>
      <c r="AA2201" s="1879"/>
      <c r="AB2201" s="1879"/>
      <c r="AC2201" s="1879"/>
      <c r="AD2201" s="1879"/>
      <c r="AE2201" s="1879"/>
      <c r="AF2201" s="2992"/>
      <c r="AG2201" s="1879"/>
      <c r="AH2201" s="3128"/>
      <c r="AI2201" s="1879"/>
      <c r="AJ2201" s="1879"/>
      <c r="AK2201" s="1879"/>
      <c r="AL2201" s="1879"/>
      <c r="AM2201" s="1879"/>
      <c r="AN2201" s="3690"/>
      <c r="AO2201" s="3916"/>
      <c r="AP2201" s="1958"/>
      <c r="AQ2201" s="4293"/>
    </row>
    <row r="2202" spans="1:43" s="47" customFormat="1" x14ac:dyDescent="0.25">
      <c r="A2202" s="637">
        <v>1</v>
      </c>
      <c r="B2202" s="637">
        <v>1</v>
      </c>
      <c r="C2202" s="2532" t="s">
        <v>402</v>
      </c>
      <c r="D2202" s="346"/>
      <c r="E2202" s="346"/>
      <c r="F2202" s="613"/>
      <c r="G2202" s="613">
        <v>0</v>
      </c>
      <c r="H2202" s="69"/>
      <c r="I2202" s="366"/>
      <c r="J2202" s="329"/>
      <c r="K2202" s="3441"/>
      <c r="L2202" s="101"/>
      <c r="M2202" s="101"/>
      <c r="N2202" s="389"/>
      <c r="O2202" s="389">
        <v>0</v>
      </c>
      <c r="P2202" s="389"/>
      <c r="Q2202" s="389"/>
      <c r="R2202" s="389"/>
      <c r="S2202" s="389"/>
      <c r="T2202" s="389"/>
      <c r="U2202" s="1879"/>
      <c r="V2202" s="1879"/>
      <c r="W2202" s="1879"/>
      <c r="X2202" s="1879"/>
      <c r="Y2202" s="1879"/>
      <c r="Z2202" s="1879"/>
      <c r="AA2202" s="1879"/>
      <c r="AB2202" s="1879"/>
      <c r="AC2202" s="1879"/>
      <c r="AD2202" s="1879"/>
      <c r="AE2202" s="1879"/>
      <c r="AF2202" s="2992"/>
      <c r="AG2202" s="1879"/>
      <c r="AH2202" s="3128"/>
      <c r="AI2202" s="1879"/>
      <c r="AJ2202" s="1879"/>
      <c r="AK2202" s="1879"/>
      <c r="AL2202" s="1879"/>
      <c r="AM2202" s="1879"/>
      <c r="AN2202" s="3690"/>
      <c r="AO2202" s="3916"/>
      <c r="AP2202" s="1958"/>
      <c r="AQ2202" s="4293"/>
    </row>
    <row r="2203" spans="1:43" s="47" customFormat="1" ht="29.25" x14ac:dyDescent="0.25">
      <c r="A2203" s="637">
        <v>1</v>
      </c>
      <c r="B2203" s="637">
        <v>1</v>
      </c>
      <c r="C2203" s="2507" t="s">
        <v>377</v>
      </c>
      <c r="D2203" s="346"/>
      <c r="E2203" s="346"/>
      <c r="F2203" s="613">
        <v>8177</v>
      </c>
      <c r="G2203" s="613">
        <v>3877</v>
      </c>
      <c r="H2203" s="69">
        <f>(F2203-G2203)/12*$C$3+G2203</f>
        <v>7460.333333333333</v>
      </c>
      <c r="I2203" s="366">
        <v>8667</v>
      </c>
      <c r="J2203" s="329">
        <f>I2203/H2203*100</f>
        <v>116.17443367141773</v>
      </c>
      <c r="K2203" s="3441">
        <v>24</v>
      </c>
      <c r="L2203" s="101"/>
      <c r="M2203" s="101"/>
      <c r="N2203" s="389"/>
      <c r="O2203" s="389">
        <v>0</v>
      </c>
      <c r="P2203" s="389"/>
      <c r="Q2203" s="389"/>
      <c r="R2203" s="389"/>
      <c r="S2203" s="389"/>
      <c r="T2203" s="389"/>
      <c r="U2203" s="1879"/>
      <c r="V2203" s="1879"/>
      <c r="W2203" s="1879"/>
      <c r="X2203" s="1879"/>
      <c r="Y2203" s="1879"/>
      <c r="Z2203" s="1879"/>
      <c r="AA2203" s="1879"/>
      <c r="AB2203" s="1879"/>
      <c r="AC2203" s="1879"/>
      <c r="AD2203" s="1879"/>
      <c r="AE2203" s="1879"/>
      <c r="AF2203" s="2992"/>
      <c r="AG2203" s="1879"/>
      <c r="AH2203" s="3128"/>
      <c r="AI2203" s="1879"/>
      <c r="AJ2203" s="1879"/>
      <c r="AK2203" s="1879"/>
      <c r="AL2203" s="1879"/>
      <c r="AM2203" s="1879"/>
      <c r="AN2203" s="3690"/>
      <c r="AO2203" s="3916"/>
      <c r="AP2203" s="1958"/>
      <c r="AQ2203" s="4293"/>
    </row>
    <row r="2204" spans="1:43" s="47" customFormat="1" ht="30" x14ac:dyDescent="0.25">
      <c r="A2204" s="637">
        <v>1</v>
      </c>
      <c r="B2204" s="637">
        <v>1</v>
      </c>
      <c r="C2204" s="2501" t="s">
        <v>208</v>
      </c>
      <c r="D2204" s="346"/>
      <c r="E2204" s="346"/>
      <c r="F2204" s="613"/>
      <c r="G2204" s="613">
        <v>0</v>
      </c>
      <c r="H2204" s="69"/>
      <c r="I2204" s="366"/>
      <c r="J2204" s="329"/>
      <c r="K2204" s="3441"/>
      <c r="L2204" s="101"/>
      <c r="M2204" s="101"/>
      <c r="N2204" s="389"/>
      <c r="O2204" s="389">
        <v>0</v>
      </c>
      <c r="P2204" s="389"/>
      <c r="Q2204" s="389"/>
      <c r="R2204" s="389"/>
      <c r="S2204" s="389"/>
      <c r="T2204" s="389"/>
      <c r="U2204" s="1879"/>
      <c r="V2204" s="1879"/>
      <c r="W2204" s="1879"/>
      <c r="X2204" s="1879"/>
      <c r="Y2204" s="1879"/>
      <c r="Z2204" s="1879"/>
      <c r="AA2204" s="1879"/>
      <c r="AB2204" s="1879"/>
      <c r="AC2204" s="1879"/>
      <c r="AD2204" s="1879"/>
      <c r="AE2204" s="1879"/>
      <c r="AF2204" s="2992"/>
      <c r="AG2204" s="1879"/>
      <c r="AH2204" s="3128"/>
      <c r="AI2204" s="1879"/>
      <c r="AJ2204" s="1879"/>
      <c r="AK2204" s="1879"/>
      <c r="AL2204" s="1879"/>
      <c r="AM2204" s="1879"/>
      <c r="AN2204" s="3690"/>
      <c r="AO2204" s="3916"/>
      <c r="AP2204" s="1958"/>
      <c r="AQ2204" s="4293"/>
    </row>
    <row r="2205" spans="1:43" s="47" customFormat="1" ht="86.25" x14ac:dyDescent="0.25">
      <c r="A2205" s="637">
        <v>1</v>
      </c>
      <c r="B2205" s="637">
        <v>1</v>
      </c>
      <c r="C2205" s="2507" t="s">
        <v>385</v>
      </c>
      <c r="D2205" s="346"/>
      <c r="E2205" s="346"/>
      <c r="F2205" s="613"/>
      <c r="G2205" s="613">
        <v>0</v>
      </c>
      <c r="H2205" s="69"/>
      <c r="I2205" s="366"/>
      <c r="J2205" s="329"/>
      <c r="K2205" s="3441"/>
      <c r="L2205" s="101"/>
      <c r="M2205" s="101"/>
      <c r="N2205" s="389"/>
      <c r="O2205" s="389">
        <v>0</v>
      </c>
      <c r="P2205" s="389"/>
      <c r="Q2205" s="389"/>
      <c r="R2205" s="389"/>
      <c r="S2205" s="389"/>
      <c r="T2205" s="389"/>
      <c r="U2205" s="1879"/>
      <c r="V2205" s="1879"/>
      <c r="W2205" s="1879"/>
      <c r="X2205" s="1879"/>
      <c r="Y2205" s="1879"/>
      <c r="Z2205" s="1879"/>
      <c r="AA2205" s="1879"/>
      <c r="AB2205" s="1879"/>
      <c r="AC2205" s="1879"/>
      <c r="AD2205" s="1879"/>
      <c r="AE2205" s="1879"/>
      <c r="AF2205" s="2992"/>
      <c r="AG2205" s="1879"/>
      <c r="AH2205" s="3128"/>
      <c r="AI2205" s="1879"/>
      <c r="AJ2205" s="1879"/>
      <c r="AK2205" s="1879"/>
      <c r="AL2205" s="1879"/>
      <c r="AM2205" s="1879"/>
      <c r="AN2205" s="3690"/>
      <c r="AO2205" s="3916"/>
      <c r="AP2205" s="1958"/>
      <c r="AQ2205" s="4293"/>
    </row>
    <row r="2206" spans="1:43" s="47" customFormat="1" x14ac:dyDescent="0.25">
      <c r="A2206" s="637">
        <v>1</v>
      </c>
      <c r="B2206" s="637">
        <v>1</v>
      </c>
      <c r="C2206" s="2493" t="s">
        <v>242</v>
      </c>
      <c r="D2206" s="346"/>
      <c r="E2206" s="346"/>
      <c r="F2206" s="613">
        <f>SUM(F2207:F2209)</f>
        <v>520</v>
      </c>
      <c r="G2206" s="613">
        <v>0</v>
      </c>
      <c r="H2206" s="366">
        <f t="shared" ref="H2206:I2206" si="2462">SUM(H2207:H2209)</f>
        <v>433.33333333333331</v>
      </c>
      <c r="I2206" s="366">
        <f t="shared" si="2462"/>
        <v>528</v>
      </c>
      <c r="J2206" s="329">
        <f t="shared" ref="J2206:J2214" si="2463">I2206/H2206*100</f>
        <v>121.84615384615385</v>
      </c>
      <c r="K2206" s="3441">
        <f t="shared" ref="K2206" si="2464">SUM(K2207:K2209)</f>
        <v>0</v>
      </c>
      <c r="L2206" s="101"/>
      <c r="M2206" s="101"/>
      <c r="N2206" s="389"/>
      <c r="O2206" s="389">
        <v>0</v>
      </c>
      <c r="P2206" s="389"/>
      <c r="Q2206" s="389"/>
      <c r="R2206" s="389"/>
      <c r="S2206" s="389"/>
      <c r="T2206" s="389"/>
      <c r="U2206" s="1879">
        <v>681.06080000000009</v>
      </c>
      <c r="V2206" s="1879">
        <v>681.06080000000009</v>
      </c>
      <c r="W2206" s="1879">
        <v>681.06080000000009</v>
      </c>
      <c r="X2206" s="1879">
        <v>681.06080000000009</v>
      </c>
      <c r="Y2206" s="1879">
        <v>681.06080000000009</v>
      </c>
      <c r="Z2206" s="1879">
        <v>681.06080000000009</v>
      </c>
      <c r="AA2206" s="1879">
        <v>681.06080000000009</v>
      </c>
      <c r="AB2206" s="1879">
        <v>681.06080000000009</v>
      </c>
      <c r="AC2206" s="1879">
        <v>681.06080000000009</v>
      </c>
      <c r="AD2206" s="1879">
        <v>681.06080000000009</v>
      </c>
      <c r="AE2206" s="1879">
        <v>681.06080000000009</v>
      </c>
      <c r="AF2206" s="2884">
        <f>U2206/12*$C$3+(V2206-U2206)/11*9+(W2206-V2206)/10*8+(X2206-W2206)/9*7+(Y2206-X2206)/8*6+(Z2206-Y2206)/7*5+(AA2206-Z2206)/6*4+(AB2206-AA2206)+(AC2206-AB2206)/5*3+(AD2206-AC2206)/4*2+(AE2206-AD2206)/3*1</f>
        <v>567.55066666666676</v>
      </c>
      <c r="AG2206" s="1879">
        <f t="shared" ref="AG2206" si="2465">AM2206-AL2206-AI2206</f>
        <v>684.79930000000002</v>
      </c>
      <c r="AH2206" s="3128"/>
      <c r="AI2206" s="1879"/>
      <c r="AJ2206" s="1879">
        <f>AG2206-AF2206</f>
        <v>117.24863333333326</v>
      </c>
      <c r="AK2206" s="1879"/>
      <c r="AL2206" s="1879">
        <v>0</v>
      </c>
      <c r="AM2206" s="1879">
        <v>684.79930000000002</v>
      </c>
      <c r="AN2206" s="3690"/>
      <c r="AO2206" s="3916">
        <f t="shared" ref="AO2206" si="2466">SUM(AO2207:AO2209)</f>
        <v>0</v>
      </c>
      <c r="AP2206" s="1958"/>
      <c r="AQ2206" s="4293"/>
    </row>
    <row r="2207" spans="1:43" s="47" customFormat="1" ht="30" x14ac:dyDescent="0.25">
      <c r="A2207" s="637">
        <v>1</v>
      </c>
      <c r="B2207" s="637">
        <v>1</v>
      </c>
      <c r="C2207" s="2531" t="s">
        <v>293</v>
      </c>
      <c r="D2207" s="346"/>
      <c r="E2207" s="346"/>
      <c r="F2207" s="613">
        <v>95</v>
      </c>
      <c r="G2207" s="613">
        <v>0</v>
      </c>
      <c r="H2207" s="69">
        <f>F2207/12*$C$3</f>
        <v>79.166666666666671</v>
      </c>
      <c r="I2207" s="366">
        <v>172</v>
      </c>
      <c r="J2207" s="329">
        <f t="shared" si="2463"/>
        <v>217.26315789473682</v>
      </c>
      <c r="K2207" s="3441"/>
      <c r="L2207" s="101"/>
      <c r="M2207" s="101"/>
      <c r="N2207" s="389"/>
      <c r="O2207" s="389">
        <v>0</v>
      </c>
      <c r="P2207" s="389"/>
      <c r="Q2207" s="389"/>
      <c r="R2207" s="389"/>
      <c r="S2207" s="389"/>
      <c r="T2207" s="389"/>
      <c r="U2207" s="1879"/>
      <c r="V2207" s="1879"/>
      <c r="W2207" s="1879"/>
      <c r="X2207" s="1879"/>
      <c r="Y2207" s="1879"/>
      <c r="Z2207" s="1879"/>
      <c r="AA2207" s="1879"/>
      <c r="AB2207" s="1879"/>
      <c r="AC2207" s="1879"/>
      <c r="AD2207" s="1879"/>
      <c r="AE2207" s="1879"/>
      <c r="AF2207" s="2992"/>
      <c r="AG2207" s="1879"/>
      <c r="AH2207" s="3128"/>
      <c r="AI2207" s="1879"/>
      <c r="AJ2207" s="1879"/>
      <c r="AK2207" s="1879"/>
      <c r="AL2207" s="1879"/>
      <c r="AM2207" s="1879"/>
      <c r="AN2207" s="3690"/>
      <c r="AO2207" s="3916"/>
      <c r="AP2207" s="1958"/>
      <c r="AQ2207" s="4293"/>
    </row>
    <row r="2208" spans="1:43" s="47" customFormat="1" ht="45" x14ac:dyDescent="0.25">
      <c r="A2208" s="637"/>
      <c r="B2208" s="637">
        <v>1</v>
      </c>
      <c r="C2208" s="2531" t="s">
        <v>419</v>
      </c>
      <c r="D2208" s="346"/>
      <c r="E2208" s="346"/>
      <c r="F2208" s="613">
        <v>125</v>
      </c>
      <c r="G2208" s="613">
        <v>0</v>
      </c>
      <c r="H2208" s="69">
        <f>F2208/12*$C$3</f>
        <v>104.16666666666666</v>
      </c>
      <c r="I2208" s="366">
        <v>75</v>
      </c>
      <c r="J2208" s="329">
        <f t="shared" si="2463"/>
        <v>72.000000000000014</v>
      </c>
      <c r="K2208" s="3441"/>
      <c r="L2208" s="101"/>
      <c r="M2208" s="101"/>
      <c r="N2208" s="389"/>
      <c r="O2208" s="389">
        <v>0</v>
      </c>
      <c r="P2208" s="389"/>
      <c r="Q2208" s="389"/>
      <c r="R2208" s="389"/>
      <c r="S2208" s="389"/>
      <c r="T2208" s="389"/>
      <c r="U2208" s="1879"/>
      <c r="V2208" s="1879"/>
      <c r="W2208" s="1879"/>
      <c r="X2208" s="1879"/>
      <c r="Y2208" s="1879"/>
      <c r="Z2208" s="1879"/>
      <c r="AA2208" s="1879"/>
      <c r="AB2208" s="1879"/>
      <c r="AC2208" s="1879"/>
      <c r="AD2208" s="1879"/>
      <c r="AE2208" s="1879"/>
      <c r="AF2208" s="2992"/>
      <c r="AG2208" s="1879"/>
      <c r="AH2208" s="3128"/>
      <c r="AI2208" s="1879"/>
      <c r="AJ2208" s="1879"/>
      <c r="AK2208" s="1879"/>
      <c r="AL2208" s="1879"/>
      <c r="AM2208" s="1879"/>
      <c r="AN2208" s="3690"/>
      <c r="AO2208" s="3916"/>
      <c r="AP2208" s="1958"/>
      <c r="AQ2208" s="4293"/>
    </row>
    <row r="2209" spans="1:43" s="47" customFormat="1" ht="30" x14ac:dyDescent="0.25">
      <c r="A2209" s="637"/>
      <c r="B2209" s="637">
        <v>1</v>
      </c>
      <c r="C2209" s="2531" t="s">
        <v>74</v>
      </c>
      <c r="D2209" s="346"/>
      <c r="E2209" s="346"/>
      <c r="F2209" s="613">
        <v>300</v>
      </c>
      <c r="G2209" s="613">
        <v>0</v>
      </c>
      <c r="H2209" s="69">
        <f>F2209/12*$C$3</f>
        <v>250</v>
      </c>
      <c r="I2209" s="366">
        <v>281</v>
      </c>
      <c r="J2209" s="329">
        <f t="shared" si="2463"/>
        <v>112.4</v>
      </c>
      <c r="K2209" s="3441"/>
      <c r="L2209" s="101"/>
      <c r="M2209" s="101"/>
      <c r="N2209" s="389"/>
      <c r="O2209" s="389">
        <v>0</v>
      </c>
      <c r="P2209" s="389"/>
      <c r="Q2209" s="389"/>
      <c r="R2209" s="389"/>
      <c r="S2209" s="389"/>
      <c r="T2209" s="389"/>
      <c r="U2209" s="1879"/>
      <c r="V2209" s="1879"/>
      <c r="W2209" s="1879"/>
      <c r="X2209" s="1879"/>
      <c r="Y2209" s="1879"/>
      <c r="Z2209" s="1879"/>
      <c r="AA2209" s="1879"/>
      <c r="AB2209" s="1879"/>
      <c r="AC2209" s="1879"/>
      <c r="AD2209" s="1879"/>
      <c r="AE2209" s="1879"/>
      <c r="AF2209" s="2992"/>
      <c r="AG2209" s="1879"/>
      <c r="AH2209" s="3128"/>
      <c r="AI2209" s="1879"/>
      <c r="AJ2209" s="1879"/>
      <c r="AK2209" s="1879"/>
      <c r="AL2209" s="1879"/>
      <c r="AM2209" s="1879"/>
      <c r="AN2209" s="3690"/>
      <c r="AO2209" s="3916"/>
      <c r="AP2209" s="1958"/>
      <c r="AQ2209" s="4293"/>
    </row>
    <row r="2210" spans="1:43" s="47" customFormat="1" ht="29.25" x14ac:dyDescent="0.25">
      <c r="A2210" s="637">
        <v>1</v>
      </c>
      <c r="B2210" s="637">
        <v>1</v>
      </c>
      <c r="C2210" s="2428" t="s">
        <v>289</v>
      </c>
      <c r="D2210" s="346"/>
      <c r="E2210" s="346"/>
      <c r="F2210" s="614">
        <f>F2188+F2162</f>
        <v>50424</v>
      </c>
      <c r="G2210" s="614">
        <v>0</v>
      </c>
      <c r="H2210" s="93">
        <f>H2188+H2162</f>
        <v>42000</v>
      </c>
      <c r="I2210" s="329">
        <f>I2188+I2162</f>
        <v>42812.49</v>
      </c>
      <c r="J2210" s="329">
        <f t="shared" si="2463"/>
        <v>101.9345</v>
      </c>
      <c r="K2210" s="3433">
        <f>K2188+K2162</f>
        <v>0</v>
      </c>
      <c r="L2210" s="101"/>
      <c r="M2210" s="101"/>
      <c r="N2210" s="389"/>
      <c r="O2210" s="389">
        <v>0</v>
      </c>
      <c r="P2210" s="389"/>
      <c r="Q2210" s="389"/>
      <c r="R2210" s="389"/>
      <c r="S2210" s="389"/>
      <c r="T2210" s="389"/>
      <c r="U2210" s="1879"/>
      <c r="V2210" s="1879"/>
      <c r="W2210" s="1879"/>
      <c r="X2210" s="1879"/>
      <c r="Y2210" s="1879"/>
      <c r="Z2210" s="1879"/>
      <c r="AA2210" s="1879"/>
      <c r="AB2210" s="1879"/>
      <c r="AC2210" s="1879"/>
      <c r="AD2210" s="1879"/>
      <c r="AE2210" s="1879"/>
      <c r="AF2210" s="2992"/>
      <c r="AG2210" s="1879"/>
      <c r="AH2210" s="3128"/>
      <c r="AI2210" s="1879"/>
      <c r="AJ2210" s="1879"/>
      <c r="AK2210" s="1879"/>
      <c r="AL2210" s="1879"/>
      <c r="AM2210" s="1879"/>
      <c r="AN2210" s="3690"/>
      <c r="AO2210" s="3904">
        <f>AO2188+AO2162</f>
        <v>0</v>
      </c>
      <c r="AP2210" s="1958"/>
      <c r="AQ2210" s="4293"/>
    </row>
    <row r="2211" spans="1:43" s="47" customFormat="1" ht="43.5" x14ac:dyDescent="0.25">
      <c r="A2211" s="637">
        <v>1</v>
      </c>
      <c r="B2211" s="637">
        <v>1</v>
      </c>
      <c r="C2211" s="2428" t="s">
        <v>322</v>
      </c>
      <c r="D2211" s="346"/>
      <c r="E2211" s="346"/>
      <c r="F2211" s="614">
        <f>F2175</f>
        <v>9670</v>
      </c>
      <c r="G2211" s="614">
        <v>0</v>
      </c>
      <c r="H2211" s="93">
        <f>H2175</f>
        <v>8058.333333333333</v>
      </c>
      <c r="I2211" s="329">
        <f>I2175</f>
        <v>3383</v>
      </c>
      <c r="J2211" s="329">
        <f t="shared" si="2463"/>
        <v>41.981385729058943</v>
      </c>
      <c r="K2211" s="3433">
        <f>K2175</f>
        <v>0</v>
      </c>
      <c r="L2211" s="101"/>
      <c r="M2211" s="101"/>
      <c r="N2211" s="389"/>
      <c r="O2211" s="389">
        <v>0</v>
      </c>
      <c r="P2211" s="389"/>
      <c r="Q2211" s="389"/>
      <c r="R2211" s="389"/>
      <c r="S2211" s="389"/>
      <c r="T2211" s="389"/>
      <c r="U2211" s="1879"/>
      <c r="V2211" s="1879"/>
      <c r="W2211" s="1879"/>
      <c r="X2211" s="1879"/>
      <c r="Y2211" s="1879"/>
      <c r="Z2211" s="1879"/>
      <c r="AA2211" s="1879"/>
      <c r="AB2211" s="1879"/>
      <c r="AC2211" s="1879"/>
      <c r="AD2211" s="1879"/>
      <c r="AE2211" s="1879"/>
      <c r="AF2211" s="2992"/>
      <c r="AG2211" s="1879"/>
      <c r="AH2211" s="3128"/>
      <c r="AI2211" s="1879"/>
      <c r="AJ2211" s="1879"/>
      <c r="AK2211" s="1879"/>
      <c r="AL2211" s="1879"/>
      <c r="AM2211" s="1879"/>
      <c r="AN2211" s="3690"/>
      <c r="AO2211" s="3904">
        <f>AO2175</f>
        <v>0</v>
      </c>
      <c r="AP2211" s="1958"/>
      <c r="AQ2211" s="4293"/>
    </row>
    <row r="2212" spans="1:43" s="47" customFormat="1" ht="29.25" x14ac:dyDescent="0.25">
      <c r="A2212" s="637">
        <v>1</v>
      </c>
      <c r="B2212" s="637">
        <v>1</v>
      </c>
      <c r="C2212" s="2428" t="s">
        <v>290</v>
      </c>
      <c r="D2212" s="346"/>
      <c r="E2212" s="346"/>
      <c r="F2212" s="614">
        <f>F2199+F2171</f>
        <v>19950.723404255317</v>
      </c>
      <c r="G2212" s="614">
        <v>0</v>
      </c>
      <c r="H2212" s="93">
        <f>H2199+H2171</f>
        <v>16625.602836879432</v>
      </c>
      <c r="I2212" s="329">
        <f>I2199+I2171</f>
        <v>19893.631914893616</v>
      </c>
      <c r="J2212" s="329">
        <f t="shared" si="2463"/>
        <v>119.6566049969926</v>
      </c>
      <c r="K2212" s="3433">
        <f>K2199+K2171</f>
        <v>0</v>
      </c>
      <c r="L2212" s="101"/>
      <c r="M2212" s="101"/>
      <c r="N2212" s="389"/>
      <c r="O2212" s="389">
        <v>0</v>
      </c>
      <c r="P2212" s="389"/>
      <c r="Q2212" s="389"/>
      <c r="R2212" s="389"/>
      <c r="S2212" s="389"/>
      <c r="T2212" s="389"/>
      <c r="U2212" s="1879"/>
      <c r="V2212" s="1879"/>
      <c r="W2212" s="1879"/>
      <c r="X2212" s="1879"/>
      <c r="Y2212" s="1879"/>
      <c r="Z2212" s="1879"/>
      <c r="AA2212" s="1879"/>
      <c r="AB2212" s="1879"/>
      <c r="AC2212" s="1879"/>
      <c r="AD2212" s="1879"/>
      <c r="AE2212" s="1879"/>
      <c r="AF2212" s="2992"/>
      <c r="AG2212" s="1879"/>
      <c r="AH2212" s="3128"/>
      <c r="AI2212" s="1879"/>
      <c r="AJ2212" s="1879"/>
      <c r="AK2212" s="1879"/>
      <c r="AL2212" s="1879"/>
      <c r="AM2212" s="1879"/>
      <c r="AN2212" s="3690"/>
      <c r="AO2212" s="3904">
        <f>AO2199+AO2171</f>
        <v>0</v>
      </c>
      <c r="AP2212" s="1958"/>
      <c r="AQ2212" s="4293"/>
    </row>
    <row r="2213" spans="1:43" s="47" customFormat="1" ht="29.25" x14ac:dyDescent="0.25">
      <c r="A2213" s="637">
        <v>1</v>
      </c>
      <c r="B2213" s="637">
        <v>1</v>
      </c>
      <c r="C2213" s="2428" t="s">
        <v>291</v>
      </c>
      <c r="D2213" s="346"/>
      <c r="E2213" s="346"/>
      <c r="F2213" s="614">
        <f>F2203+F2186</f>
        <v>16177</v>
      </c>
      <c r="G2213" s="614">
        <v>3877</v>
      </c>
      <c r="H2213" s="93">
        <f t="shared" ref="H2213:I2213" si="2467">H2203+H2186</f>
        <v>14127</v>
      </c>
      <c r="I2213" s="93">
        <f t="shared" si="2467"/>
        <v>10925</v>
      </c>
      <c r="J2213" s="329">
        <f t="shared" si="2463"/>
        <v>77.334182770581165</v>
      </c>
      <c r="K2213" s="3369">
        <f t="shared" ref="K2213" si="2468">K2203+K2186</f>
        <v>24</v>
      </c>
      <c r="L2213" s="101"/>
      <c r="M2213" s="101"/>
      <c r="N2213" s="389"/>
      <c r="O2213" s="389">
        <v>0</v>
      </c>
      <c r="P2213" s="389"/>
      <c r="Q2213" s="389"/>
      <c r="R2213" s="389"/>
      <c r="S2213" s="389"/>
      <c r="T2213" s="389"/>
      <c r="U2213" s="1879">
        <v>4850.9159999999993</v>
      </c>
      <c r="V2213" s="1879">
        <v>4850.9159999999993</v>
      </c>
      <c r="W2213" s="1879">
        <v>4850.9159999999993</v>
      </c>
      <c r="X2213" s="1879">
        <v>4850.9159999999993</v>
      </c>
      <c r="Y2213" s="1879">
        <v>4850.9159999999993</v>
      </c>
      <c r="Z2213" s="1879">
        <v>4850.9159999999993</v>
      </c>
      <c r="AA2213" s="1879">
        <v>4850.9159999999993</v>
      </c>
      <c r="AB2213" s="1879">
        <v>9224.6372399999982</v>
      </c>
      <c r="AC2213" s="1879">
        <v>9224.6372399999982</v>
      </c>
      <c r="AD2213" s="1879">
        <v>9224.6372399999982</v>
      </c>
      <c r="AE2213" s="1879">
        <v>9224.6372399999982</v>
      </c>
      <c r="AF2213" s="2884">
        <f>U2213/12*$C$3+(V2213-U2213)/11*9+(W2213-V2213)/10*8+(X2213-W2213)/9*7+(Y2213-X2213)/8*6+(Z2213-Y2213)/7*5+(AA2213-Z2213)/6*4+(AB2213-AA2213)+(AC2213-AB2213)/5*3+(AD2213-AC2213)/4*2+(AE2213-AD2213)/3*1</f>
        <v>8416.1512399999992</v>
      </c>
      <c r="AG2213" s="1879">
        <f t="shared" ref="AG2213" si="2469">AM2213-AL2213-AI2213</f>
        <v>9777.4160400000001</v>
      </c>
      <c r="AH2213" s="3128"/>
      <c r="AI2213" s="1879"/>
      <c r="AJ2213" s="1879">
        <f>AG2213-AF2213</f>
        <v>1361.2648000000008</v>
      </c>
      <c r="AK2213" s="1879"/>
      <c r="AL2213" s="1879">
        <v>-0.21202000000000001</v>
      </c>
      <c r="AM2213" s="1879">
        <v>9777.2040199999992</v>
      </c>
      <c r="AN2213" s="3690">
        <v>25.44192</v>
      </c>
      <c r="AO2213" s="3827">
        <f t="shared" ref="AO2213" si="2470">AO2203+AO2186</f>
        <v>0</v>
      </c>
      <c r="AP2213" s="1958"/>
      <c r="AQ2213" s="4293"/>
    </row>
    <row r="2214" spans="1:43" s="47" customFormat="1" x14ac:dyDescent="0.25">
      <c r="A2214" s="637">
        <v>1</v>
      </c>
      <c r="B2214" s="637">
        <v>1</v>
      </c>
      <c r="C2214" s="2429" t="s">
        <v>139</v>
      </c>
      <c r="D2214" s="346"/>
      <c r="E2214" s="346"/>
      <c r="F2214" s="614">
        <f>F2210+F2211+F2213+F2172*2.9+F2174/4.2</f>
        <v>132156.46666666665</v>
      </c>
      <c r="G2214" s="614">
        <v>3876.9999999999854</v>
      </c>
      <c r="H2214" s="93">
        <f>H2210+H2211+H2213+H2172*2.9+H2174/4.2</f>
        <v>110756.55555555556</v>
      </c>
      <c r="I2214" s="93">
        <f>I2210+I2211+I2213+I2172*2.9+I2174/4.2</f>
        <v>112716.01380952381</v>
      </c>
      <c r="J2214" s="329">
        <f t="shared" si="2463"/>
        <v>101.7691578111468</v>
      </c>
      <c r="K2214" s="3369">
        <f>K2210+K2211+K2213+K2172*2.9+K2174/4.2</f>
        <v>24</v>
      </c>
      <c r="L2214" s="101"/>
      <c r="M2214" s="101"/>
      <c r="N2214" s="389"/>
      <c r="O2214" s="389">
        <v>0</v>
      </c>
      <c r="P2214" s="389"/>
      <c r="Q2214" s="389"/>
      <c r="R2214" s="389"/>
      <c r="S2214" s="389"/>
      <c r="T2214" s="389"/>
      <c r="U2214" s="1879">
        <f t="shared" ref="U2214:Z2214" si="2471">U2213+U2206+U2175+U2161+U2160</f>
        <v>187079.14958</v>
      </c>
      <c r="V2214" s="1879">
        <f t="shared" si="2471"/>
        <v>187079.14958</v>
      </c>
      <c r="W2214" s="1879">
        <f t="shared" si="2471"/>
        <v>187079.14958</v>
      </c>
      <c r="X2214" s="1879">
        <f t="shared" si="2471"/>
        <v>187079.14958</v>
      </c>
      <c r="Y2214" s="1879">
        <f t="shared" si="2471"/>
        <v>186674.57175</v>
      </c>
      <c r="Z2214" s="1879">
        <f t="shared" si="2471"/>
        <v>186674.57175</v>
      </c>
      <c r="AA2214" s="1879">
        <f>AA2213+AA2206+AA2175+AA2161+AA2160+AA2187</f>
        <v>186794.97095000002</v>
      </c>
      <c r="AB2214" s="1879">
        <f>AB2213+AB2206+AB2175+AB2161+AB2160+AB2187</f>
        <v>191168.69219</v>
      </c>
      <c r="AC2214" s="1879">
        <f>AC2213+AC2206+AC2175+AC2161+AC2160+AC2187+AC2196</f>
        <v>191583.38339</v>
      </c>
      <c r="AD2214" s="1879">
        <f>AD2213+AD2206+AD2175+AD2161+AD2160+AD2187+AD2196</f>
        <v>191583.38339</v>
      </c>
      <c r="AE2214" s="1879">
        <f>AE2213+AE2206+AE2175+AE2161+AE2160+AE2187+AE2196</f>
        <v>191583.38339</v>
      </c>
      <c r="AF2214" s="2992">
        <f t="shared" ref="AF2214:AM2214" si="2472">AF2213+AF2206+AF2175+AF2161+AF2160+AF2187+AF2196</f>
        <v>160237.64864666667</v>
      </c>
      <c r="AG2214" s="1879">
        <f t="shared" si="2472"/>
        <v>161190.79395000002</v>
      </c>
      <c r="AH2214" s="3128">
        <f t="shared" si="2472"/>
        <v>0</v>
      </c>
      <c r="AI2214" s="1879">
        <f t="shared" si="2472"/>
        <v>0</v>
      </c>
      <c r="AJ2214" s="1879">
        <f t="shared" si="2472"/>
        <v>953.14530333336063</v>
      </c>
      <c r="AK2214" s="1879">
        <f t="shared" si="2472"/>
        <v>0</v>
      </c>
      <c r="AL2214" s="1879">
        <f t="shared" si="2472"/>
        <v>-216.70076</v>
      </c>
      <c r="AM2214" s="1879">
        <f t="shared" si="2472"/>
        <v>160974.09319000004</v>
      </c>
      <c r="AN2214" s="3690">
        <f t="shared" ref="AN2214" si="2473">AN2213+AN2206+AN2175+AN2161+AN2160</f>
        <v>25.44192</v>
      </c>
      <c r="AO2214" s="3827">
        <f>AO2210+AO2211+AO2213+AO2172*2.9+AO2174/4.2</f>
        <v>0</v>
      </c>
      <c r="AP2214" s="1958">
        <v>529.08827999999926</v>
      </c>
      <c r="AQ2214" s="4293"/>
    </row>
    <row r="2215" spans="1:43" s="47" customFormat="1" x14ac:dyDescent="0.25">
      <c r="A2215" s="637">
        <v>1</v>
      </c>
      <c r="B2215" s="637">
        <v>1</v>
      </c>
      <c r="C2215" s="184" t="s">
        <v>29</v>
      </c>
      <c r="D2215" s="184"/>
      <c r="E2215" s="184"/>
      <c r="F2215" s="1566"/>
      <c r="G2215" s="1566">
        <v>0</v>
      </c>
      <c r="H2215" s="580"/>
      <c r="I2215" s="580"/>
      <c r="J2215" s="580"/>
      <c r="K2215" s="3632"/>
      <c r="L2215" s="579"/>
      <c r="M2215" s="579"/>
      <c r="N2215" s="578"/>
      <c r="O2215" s="578">
        <v>0</v>
      </c>
      <c r="P2215" s="578"/>
      <c r="Q2215" s="578"/>
      <c r="R2215" s="578"/>
      <c r="S2215" s="578"/>
      <c r="T2215" s="578"/>
      <c r="U2215" s="565"/>
      <c r="V2215" s="565"/>
      <c r="W2215" s="565"/>
      <c r="X2215" s="565"/>
      <c r="Y2215" s="565"/>
      <c r="Z2215" s="565"/>
      <c r="AA2215" s="565"/>
      <c r="AB2215" s="565"/>
      <c r="AC2215" s="565"/>
      <c r="AD2215" s="565"/>
      <c r="AE2215" s="565"/>
      <c r="AF2215" s="2956"/>
      <c r="AG2215" s="565"/>
      <c r="AH2215" s="3013"/>
      <c r="AI2215" s="565"/>
      <c r="AJ2215" s="565"/>
      <c r="AK2215" s="565"/>
      <c r="AL2215" s="565"/>
      <c r="AM2215" s="565"/>
      <c r="AN2215" s="3690"/>
      <c r="AO2215" s="4111"/>
      <c r="AP2215" s="1957"/>
      <c r="AQ2215" s="4293"/>
    </row>
    <row r="2216" spans="1:43" s="47" customFormat="1" x14ac:dyDescent="0.25">
      <c r="A2216" s="637">
        <v>1</v>
      </c>
      <c r="B2216" s="637">
        <v>1</v>
      </c>
      <c r="C2216" s="120" t="s">
        <v>67</v>
      </c>
      <c r="D2216" s="120"/>
      <c r="E2216" s="364">
        <v>300</v>
      </c>
      <c r="F2216" s="664">
        <v>25</v>
      </c>
      <c r="G2216" s="664">
        <v>0</v>
      </c>
      <c r="H2216" s="854">
        <f>ROUND(F2216/12*$C$3,0)</f>
        <v>21</v>
      </c>
      <c r="I2216" s="69">
        <v>14</v>
      </c>
      <c r="J2216" s="69">
        <f>I2216/H2216*100</f>
        <v>66.666666666666657</v>
      </c>
      <c r="K2216" s="3364"/>
      <c r="L2216" s="311">
        <v>8.6</v>
      </c>
      <c r="M2216" s="70">
        <f>Q2216/I2216</f>
        <v>9.9285714285714288</v>
      </c>
      <c r="N2216" s="71">
        <f>ROUND(F2216*L2216,0)</f>
        <v>215</v>
      </c>
      <c r="O2216" s="71">
        <v>0</v>
      </c>
      <c r="P2216" s="71">
        <f>ROUND(N2216/12*$C$3,0)</f>
        <v>179</v>
      </c>
      <c r="Q2216" s="71">
        <v>139</v>
      </c>
      <c r="R2216" s="71">
        <f>Q2216/P2216*100</f>
        <v>77.653631284916202</v>
      </c>
      <c r="S2216" s="71">
        <f>N2216/E2216</f>
        <v>0.71666666666666667</v>
      </c>
      <c r="T2216" s="71">
        <f>Q2216/$C$3*12/S2216</f>
        <v>232.74418604651163</v>
      </c>
      <c r="U2216" s="1879"/>
      <c r="V2216" s="1879"/>
      <c r="W2216" s="1879"/>
      <c r="X2216" s="1879"/>
      <c r="Y2216" s="1879"/>
      <c r="Z2216" s="1879"/>
      <c r="AA2216" s="1879"/>
      <c r="AB2216" s="1879"/>
      <c r="AC2216" s="1879"/>
      <c r="AD2216" s="1879"/>
      <c r="AE2216" s="1879"/>
      <c r="AF2216" s="2992"/>
      <c r="AG2216" s="1879"/>
      <c r="AH2216" s="3128"/>
      <c r="AI2216" s="1879"/>
      <c r="AJ2216" s="1879"/>
      <c r="AK2216" s="1879"/>
      <c r="AL2216" s="1879"/>
      <c r="AM2216" s="1879"/>
      <c r="AN2216" s="3690"/>
      <c r="AO2216" s="3820"/>
      <c r="AP2216" s="1958"/>
      <c r="AQ2216" s="4293"/>
    </row>
    <row r="2217" spans="1:43" s="47" customFormat="1" x14ac:dyDescent="0.25">
      <c r="A2217" s="637">
        <v>1</v>
      </c>
      <c r="B2217" s="637">
        <v>1</v>
      </c>
      <c r="C2217" s="120" t="s">
        <v>10</v>
      </c>
      <c r="D2217" s="120"/>
      <c r="E2217" s="364">
        <v>300</v>
      </c>
      <c r="F2217" s="664">
        <v>320</v>
      </c>
      <c r="G2217" s="664">
        <v>0</v>
      </c>
      <c r="H2217" s="854">
        <f>ROUND(F2217/12*$C$3,0)</f>
        <v>267</v>
      </c>
      <c r="I2217" s="69">
        <v>235</v>
      </c>
      <c r="J2217" s="69">
        <f>I2217/H2217*100</f>
        <v>88.014981273408239</v>
      </c>
      <c r="K2217" s="3364">
        <v>1</v>
      </c>
      <c r="L2217" s="311">
        <v>10.5</v>
      </c>
      <c r="M2217" s="70">
        <f>Q2217/I2217</f>
        <v>10.663829787234043</v>
      </c>
      <c r="N2217" s="71">
        <f>ROUND(F2217*L2217,0)</f>
        <v>3360</v>
      </c>
      <c r="O2217" s="71">
        <v>0</v>
      </c>
      <c r="P2217" s="71">
        <f>ROUND(N2217/12*$C$3,0)</f>
        <v>2800</v>
      </c>
      <c r="Q2217" s="71">
        <v>2506</v>
      </c>
      <c r="R2217" s="71">
        <f>Q2217/P2217*100</f>
        <v>89.5</v>
      </c>
      <c r="S2217" s="71">
        <f>N2217/E2217</f>
        <v>11.2</v>
      </c>
      <c r="T2217" s="71">
        <f>Q2217/$C$3*12/S2217</f>
        <v>268.5</v>
      </c>
      <c r="U2217" s="1879"/>
      <c r="V2217" s="1879"/>
      <c r="W2217" s="1879"/>
      <c r="X2217" s="1879"/>
      <c r="Y2217" s="1879"/>
      <c r="Z2217" s="1879"/>
      <c r="AA2217" s="1879"/>
      <c r="AB2217" s="1879"/>
      <c r="AC2217" s="1879"/>
      <c r="AD2217" s="1879"/>
      <c r="AE2217" s="1879"/>
      <c r="AF2217" s="2992"/>
      <c r="AG2217" s="1879"/>
      <c r="AH2217" s="3128"/>
      <c r="AI2217" s="1879"/>
      <c r="AJ2217" s="1879"/>
      <c r="AK2217" s="1879"/>
      <c r="AL2217" s="1879"/>
      <c r="AM2217" s="1879"/>
      <c r="AN2217" s="3690"/>
      <c r="AO2217" s="3820"/>
      <c r="AP2217" s="1958"/>
      <c r="AQ2217" s="4293"/>
    </row>
    <row r="2218" spans="1:43" s="47" customFormat="1" x14ac:dyDescent="0.25">
      <c r="A2218" s="637">
        <v>1</v>
      </c>
      <c r="B2218" s="637">
        <v>1</v>
      </c>
      <c r="C2218" s="120" t="s">
        <v>6</v>
      </c>
      <c r="D2218" s="120"/>
      <c r="E2218" s="364">
        <v>300</v>
      </c>
      <c r="F2218" s="664">
        <v>20</v>
      </c>
      <c r="G2218" s="664">
        <v>0</v>
      </c>
      <c r="H2218" s="854">
        <f>ROUND(F2218/12*$C$3,0)</f>
        <v>17</v>
      </c>
      <c r="I2218" s="69">
        <v>8</v>
      </c>
      <c r="J2218" s="69">
        <f>I2218/H2218*100</f>
        <v>47.058823529411761</v>
      </c>
      <c r="K2218" s="3364"/>
      <c r="L2218" s="311">
        <v>9.5</v>
      </c>
      <c r="M2218" s="70">
        <f>Q2218/I2218</f>
        <v>10</v>
      </c>
      <c r="N2218" s="71">
        <f>ROUND(F2218*L2218,0)</f>
        <v>190</v>
      </c>
      <c r="O2218" s="71">
        <v>0</v>
      </c>
      <c r="P2218" s="71">
        <f>ROUND(N2218/12*$C$3,0)</f>
        <v>158</v>
      </c>
      <c r="Q2218" s="71">
        <v>80</v>
      </c>
      <c r="R2218" s="71">
        <f>Q2218/P2218*100</f>
        <v>50.632911392405063</v>
      </c>
      <c r="S2218" s="71">
        <f>N2218/E2218</f>
        <v>0.6333333333333333</v>
      </c>
      <c r="T2218" s="71">
        <f>Q2218/$C$3*12/S2218</f>
        <v>151.57894736842107</v>
      </c>
      <c r="U2218" s="1879"/>
      <c r="V2218" s="1879"/>
      <c r="W2218" s="1879"/>
      <c r="X2218" s="1879"/>
      <c r="Y2218" s="1879"/>
      <c r="Z2218" s="1879"/>
      <c r="AA2218" s="1879"/>
      <c r="AB2218" s="1879"/>
      <c r="AC2218" s="1879"/>
      <c r="AD2218" s="1879"/>
      <c r="AE2218" s="1879"/>
      <c r="AF2218" s="2992"/>
      <c r="AG2218" s="1879"/>
      <c r="AH2218" s="3128"/>
      <c r="AI2218" s="1879"/>
      <c r="AJ2218" s="1879"/>
      <c r="AK2218" s="1879"/>
      <c r="AL2218" s="1879"/>
      <c r="AM2218" s="1879"/>
      <c r="AN2218" s="3690"/>
      <c r="AO2218" s="3820"/>
      <c r="AP2218" s="1958"/>
      <c r="AQ2218" s="4293"/>
    </row>
    <row r="2219" spans="1:43" s="47" customFormat="1" x14ac:dyDescent="0.25">
      <c r="A2219" s="637">
        <v>1</v>
      </c>
      <c r="B2219" s="637">
        <v>1</v>
      </c>
      <c r="C2219" s="430" t="s">
        <v>13</v>
      </c>
      <c r="D2219" s="430"/>
      <c r="E2219" s="430"/>
      <c r="F2219" s="1520">
        <f>SUM(F2216:F2218)</f>
        <v>365</v>
      </c>
      <c r="G2219" s="1520">
        <v>0</v>
      </c>
      <c r="H2219" s="349">
        <f>SUM(H2216:H2218)</f>
        <v>305</v>
      </c>
      <c r="I2219" s="349">
        <f>SUM(I2216:I2218)</f>
        <v>257</v>
      </c>
      <c r="J2219" s="349">
        <f>I2219/H2219*100</f>
        <v>84.26229508196721</v>
      </c>
      <c r="K2219" s="3504">
        <f>SUM(K2216:K2218)</f>
        <v>1</v>
      </c>
      <c r="L2219" s="583">
        <f>IF(F2219=0,0,N2219/F2219)</f>
        <v>10.315068493150685</v>
      </c>
      <c r="M2219" s="94">
        <f>Q2219/I2219</f>
        <v>10.603112840466926</v>
      </c>
      <c r="N2219" s="349">
        <f>SUM(N2216:N2218)</f>
        <v>3765</v>
      </c>
      <c r="O2219" s="349">
        <v>0</v>
      </c>
      <c r="P2219" s="349">
        <f>SUM(P2216:P2218)</f>
        <v>3137</v>
      </c>
      <c r="Q2219" s="349">
        <f>SUM(Q2216:Q2218)</f>
        <v>2725</v>
      </c>
      <c r="R2219" s="71">
        <f>Q2219/P2219*100</f>
        <v>86.866432897672937</v>
      </c>
      <c r="S2219" s="239">
        <f>SUM(S2216:S2218)</f>
        <v>12.549999999999999</v>
      </c>
      <c r="T2219" s="71">
        <f>Q2219/$C$3*12/S2219</f>
        <v>260.55776892430282</v>
      </c>
      <c r="U2219" s="1904"/>
      <c r="V2219" s="1904"/>
      <c r="W2219" s="1904"/>
      <c r="X2219" s="1904"/>
      <c r="Y2219" s="1904"/>
      <c r="Z2219" s="1904"/>
      <c r="AA2219" s="1904"/>
      <c r="AB2219" s="1904"/>
      <c r="AC2219" s="1904"/>
      <c r="AD2219" s="1904"/>
      <c r="AE2219" s="1904"/>
      <c r="AF2219" s="2949"/>
      <c r="AG2219" s="1904"/>
      <c r="AH2219" s="3131"/>
      <c r="AI2219" s="1904"/>
      <c r="AJ2219" s="1904"/>
      <c r="AK2219" s="1904"/>
      <c r="AL2219" s="1904"/>
      <c r="AM2219" s="1904"/>
      <c r="AN2219" s="3690"/>
      <c r="AO2219" s="4014">
        <f>SUM(AO2216:AO2218)</f>
        <v>0</v>
      </c>
      <c r="AP2219" s="1959"/>
      <c r="AQ2219" s="4293"/>
    </row>
    <row r="2220" spans="1:43" s="47" customFormat="1" ht="30" x14ac:dyDescent="0.25">
      <c r="A2220" s="637">
        <v>1</v>
      </c>
      <c r="B2220" s="637">
        <v>1</v>
      </c>
      <c r="C2220" s="184" t="s">
        <v>127</v>
      </c>
      <c r="D2220" s="184"/>
      <c r="E2220" s="430"/>
      <c r="F2220" s="1520"/>
      <c r="G2220" s="1520">
        <v>0</v>
      </c>
      <c r="H2220" s="349"/>
      <c r="I2220" s="349"/>
      <c r="J2220" s="349"/>
      <c r="K2220" s="3504"/>
      <c r="L2220" s="583"/>
      <c r="M2220" s="94"/>
      <c r="N2220" s="349"/>
      <c r="O2220" s="349">
        <v>0</v>
      </c>
      <c r="P2220" s="349"/>
      <c r="Q2220" s="349"/>
      <c r="R2220" s="71"/>
      <c r="S2220" s="71"/>
      <c r="T2220" s="71"/>
      <c r="U2220" s="1904"/>
      <c r="V2220" s="1904"/>
      <c r="W2220" s="1904"/>
      <c r="X2220" s="1904"/>
      <c r="Y2220" s="1904"/>
      <c r="Z2220" s="1904"/>
      <c r="AA2220" s="1904"/>
      <c r="AB2220" s="1904"/>
      <c r="AC2220" s="1904"/>
      <c r="AD2220" s="1904"/>
      <c r="AE2220" s="1904"/>
      <c r="AF2220" s="2949"/>
      <c r="AG2220" s="1904"/>
      <c r="AH2220" s="3131"/>
      <c r="AI2220" s="1904"/>
      <c r="AJ2220" s="1904"/>
      <c r="AK2220" s="1904"/>
      <c r="AL2220" s="1904"/>
      <c r="AM2220" s="1904"/>
      <c r="AN2220" s="3690"/>
      <c r="AO2220" s="4014"/>
      <c r="AP2220" s="1959"/>
      <c r="AQ2220" s="4293"/>
    </row>
    <row r="2221" spans="1:43" s="47" customFormat="1" x14ac:dyDescent="0.25">
      <c r="A2221" s="637">
        <v>1</v>
      </c>
      <c r="B2221" s="637">
        <v>1</v>
      </c>
      <c r="C2221" s="125" t="s">
        <v>67</v>
      </c>
      <c r="D2221" s="125"/>
      <c r="E2221" s="364">
        <v>240</v>
      </c>
      <c r="F2221" s="613">
        <v>40</v>
      </c>
      <c r="G2221" s="613">
        <v>0</v>
      </c>
      <c r="H2221" s="854">
        <f>ROUND(F2221/12*$C$3,0)</f>
        <v>33</v>
      </c>
      <c r="I2221" s="69">
        <v>9</v>
      </c>
      <c r="J2221" s="69">
        <f>I2221/H2221*100</f>
        <v>27.27272727272727</v>
      </c>
      <c r="K2221" s="3364"/>
      <c r="L2221" s="423">
        <v>8</v>
      </c>
      <c r="M2221" s="70">
        <f>Q2221/I2221</f>
        <v>9.5555555555555554</v>
      </c>
      <c r="N2221" s="71">
        <f>ROUND(F2221*L2221,0)</f>
        <v>320</v>
      </c>
      <c r="O2221" s="71">
        <v>0</v>
      </c>
      <c r="P2221" s="71">
        <f>ROUND(N2221/12*$C$3,0)</f>
        <v>267</v>
      </c>
      <c r="Q2221" s="71">
        <v>86</v>
      </c>
      <c r="R2221" s="71">
        <f>Q2221/P2221*100</f>
        <v>32.209737827715358</v>
      </c>
      <c r="S2221" s="71">
        <f>N2221/E2221</f>
        <v>1.3333333333333333</v>
      </c>
      <c r="T2221" s="71">
        <f>Q2221/$C$3*12/S2221</f>
        <v>77.399999999999991</v>
      </c>
      <c r="U2221" s="1879"/>
      <c r="V2221" s="1879"/>
      <c r="W2221" s="1879"/>
      <c r="X2221" s="1879"/>
      <c r="Y2221" s="1879"/>
      <c r="Z2221" s="1879"/>
      <c r="AA2221" s="1879"/>
      <c r="AB2221" s="1879"/>
      <c r="AC2221" s="1879"/>
      <c r="AD2221" s="1879"/>
      <c r="AE2221" s="1879"/>
      <c r="AF2221" s="2949"/>
      <c r="AG2221" s="1904"/>
      <c r="AH2221" s="3131"/>
      <c r="AI2221" s="1904"/>
      <c r="AJ2221" s="1904"/>
      <c r="AK2221" s="1904"/>
      <c r="AL2221" s="1879"/>
      <c r="AM2221" s="1879"/>
      <c r="AN2221" s="3690"/>
      <c r="AO2221" s="3820"/>
      <c r="AP2221" s="1958"/>
      <c r="AQ2221" s="4293"/>
    </row>
    <row r="2222" spans="1:43" s="47" customFormat="1" x14ac:dyDescent="0.25">
      <c r="A2222" s="637"/>
      <c r="B2222" s="637">
        <v>1</v>
      </c>
      <c r="C2222" s="125" t="s">
        <v>47</v>
      </c>
      <c r="D2222" s="125"/>
      <c r="E2222" s="368">
        <v>240</v>
      </c>
      <c r="F2222" s="613">
        <v>134</v>
      </c>
      <c r="G2222" s="613">
        <v>0</v>
      </c>
      <c r="H2222" s="854">
        <f>ROUND(F2222/12*$C$3,0)</f>
        <v>112</v>
      </c>
      <c r="I2222" s="69">
        <v>138</v>
      </c>
      <c r="J2222" s="69">
        <f>I2222/H2222*100</f>
        <v>123.21428571428572</v>
      </c>
      <c r="K2222" s="3364"/>
      <c r="L2222" s="423">
        <v>8</v>
      </c>
      <c r="M2222" s="70">
        <f>Q2222/I2222</f>
        <v>9.0144927536231876</v>
      </c>
      <c r="N2222" s="71">
        <f>ROUND(F2222*L2222,0)</f>
        <v>1072</v>
      </c>
      <c r="O2222" s="71">
        <v>0</v>
      </c>
      <c r="P2222" s="71">
        <f>ROUND(N2222/12*$C$3,0)</f>
        <v>893</v>
      </c>
      <c r="Q2222" s="71">
        <v>1244</v>
      </c>
      <c r="R2222" s="71">
        <f>Q2222/P2222*100</f>
        <v>139.30571108622621</v>
      </c>
      <c r="S2222" s="71">
        <f>N2222/E2222</f>
        <v>4.4666666666666668</v>
      </c>
      <c r="T2222" s="71">
        <f>Q2222/$C$3*12/S2222</f>
        <v>334.20895522388065</v>
      </c>
      <c r="U2222" s="1879"/>
      <c r="V2222" s="1879"/>
      <c r="W2222" s="1879"/>
      <c r="X2222" s="1879"/>
      <c r="Y2222" s="1879"/>
      <c r="Z2222" s="1879"/>
      <c r="AA2222" s="1879"/>
      <c r="AB2222" s="1879"/>
      <c r="AC2222" s="1879"/>
      <c r="AD2222" s="1879"/>
      <c r="AE2222" s="1879"/>
      <c r="AF2222" s="2949"/>
      <c r="AG2222" s="1904"/>
      <c r="AH2222" s="3131"/>
      <c r="AI2222" s="1904"/>
      <c r="AJ2222" s="1904"/>
      <c r="AK2222" s="1904"/>
      <c r="AL2222" s="1879"/>
      <c r="AM2222" s="1879"/>
      <c r="AN2222" s="3690"/>
      <c r="AO2222" s="3820"/>
      <c r="AP2222" s="1958"/>
      <c r="AQ2222" s="4293"/>
    </row>
    <row r="2223" spans="1:43" s="73" customFormat="1" x14ac:dyDescent="0.25">
      <c r="A2223" s="682"/>
      <c r="B2223" s="637">
        <v>1</v>
      </c>
      <c r="C2223" s="430" t="s">
        <v>158</v>
      </c>
      <c r="D2223" s="466"/>
      <c r="E2223" s="466"/>
      <c r="F2223" s="614">
        <f>SUM(F2221:F2222)</f>
        <v>174</v>
      </c>
      <c r="G2223" s="614">
        <v>0</v>
      </c>
      <c r="H2223" s="329">
        <f t="shared" ref="H2223:I2223" si="2474">SUM(H2221:H2222)</f>
        <v>145</v>
      </c>
      <c r="I2223" s="190">
        <f t="shared" si="2474"/>
        <v>147</v>
      </c>
      <c r="J2223" s="190">
        <f>J2221</f>
        <v>27.27272727272727</v>
      </c>
      <c r="K2223" s="3398">
        <f t="shared" ref="K2223" si="2475">SUM(K2221:K2222)</f>
        <v>0</v>
      </c>
      <c r="L2223" s="190">
        <f>L2221</f>
        <v>8</v>
      </c>
      <c r="M2223" s="190">
        <f>M2221</f>
        <v>9.5555555555555554</v>
      </c>
      <c r="N2223" s="190">
        <f>SUM(N2221:N2222)</f>
        <v>1392</v>
      </c>
      <c r="O2223" s="190">
        <v>0</v>
      </c>
      <c r="P2223" s="190">
        <f t="shared" ref="P2223:Q2223" si="2476">SUM(P2221:P2222)</f>
        <v>1160</v>
      </c>
      <c r="Q2223" s="190">
        <f t="shared" si="2476"/>
        <v>1330</v>
      </c>
      <c r="R2223" s="443">
        <f>Q2223/P2223*100</f>
        <v>114.65517241379311</v>
      </c>
      <c r="S2223" s="443">
        <f>SUM(S2221:S2222)</f>
        <v>5.8</v>
      </c>
      <c r="T2223" s="443">
        <f>Q2223/$C$3*12/S2223</f>
        <v>275.17241379310343</v>
      </c>
      <c r="U2223" s="607"/>
      <c r="V2223" s="607"/>
      <c r="W2223" s="607"/>
      <c r="X2223" s="607"/>
      <c r="Y2223" s="607"/>
      <c r="Z2223" s="607"/>
      <c r="AA2223" s="607"/>
      <c r="AB2223" s="607"/>
      <c r="AC2223" s="607"/>
      <c r="AD2223" s="607"/>
      <c r="AE2223" s="607"/>
      <c r="AF2223" s="2924"/>
      <c r="AG2223" s="607"/>
      <c r="AH2223" s="3011"/>
      <c r="AI2223" s="607"/>
      <c r="AJ2223" s="607"/>
      <c r="AK2223" s="607"/>
      <c r="AL2223" s="607"/>
      <c r="AM2223" s="607"/>
      <c r="AN2223" s="3690"/>
      <c r="AO2223" s="3832">
        <f t="shared" ref="AO2223" si="2477">SUM(AO2221:AO2222)</f>
        <v>0</v>
      </c>
      <c r="AP2223" s="1960"/>
      <c r="AQ2223" s="4293"/>
    </row>
    <row r="2224" spans="1:43" s="47" customFormat="1" ht="29.25" x14ac:dyDescent="0.25">
      <c r="A2224" s="637">
        <v>1</v>
      </c>
      <c r="B2224" s="637">
        <v>1</v>
      </c>
      <c r="C2224" s="507" t="s">
        <v>143</v>
      </c>
      <c r="D2224" s="507"/>
      <c r="E2224" s="507"/>
      <c r="F2224" s="1520">
        <f>SUM(F2223,F2219)</f>
        <v>539</v>
      </c>
      <c r="G2224" s="1520">
        <v>0</v>
      </c>
      <c r="H2224" s="554">
        <f>SUM(H2223,H2219)</f>
        <v>450</v>
      </c>
      <c r="I2224" s="554">
        <f>SUM(I2223,I2219)</f>
        <v>404</v>
      </c>
      <c r="J2224" s="554">
        <f t="shared" ref="J2224:J2229" si="2478">I2224/H2224*100</f>
        <v>89.777777777777771</v>
      </c>
      <c r="K2224" s="3633">
        <f>SUM(K2223,K2219)</f>
        <v>1</v>
      </c>
      <c r="L2224" s="751">
        <f>N2224/F2224</f>
        <v>9.5677179962894243</v>
      </c>
      <c r="M2224" s="554">
        <f>Q2224/I2224</f>
        <v>10.037128712871286</v>
      </c>
      <c r="N2224" s="554">
        <f>SUM(N2223,N2219)</f>
        <v>5157</v>
      </c>
      <c r="O2224" s="554">
        <v>0</v>
      </c>
      <c r="P2224" s="554">
        <f t="shared" ref="P2224:Q2224" si="2479">SUM(P2223,P2219)</f>
        <v>4297</v>
      </c>
      <c r="Q2224" s="554">
        <f t="shared" si="2479"/>
        <v>4055</v>
      </c>
      <c r="R2224" s="71">
        <f>Q2224/P2224*100</f>
        <v>94.368163835233887</v>
      </c>
      <c r="S2224" s="554">
        <f>SUM(S2223,S2219)</f>
        <v>18.349999999999998</v>
      </c>
      <c r="T2224" s="71">
        <f>Q2224/$C$3*12/S2224</f>
        <v>265.17711171662131</v>
      </c>
      <c r="U2224" s="751">
        <v>11087.415359999999</v>
      </c>
      <c r="V2224" s="751">
        <v>11087.415359999999</v>
      </c>
      <c r="W2224" s="751">
        <v>11087.415359999999</v>
      </c>
      <c r="X2224" s="751">
        <v>11087.415359999999</v>
      </c>
      <c r="Y2224" s="751">
        <v>11087.415359999999</v>
      </c>
      <c r="Z2224" s="751">
        <v>11087.415359999999</v>
      </c>
      <c r="AA2224" s="751">
        <v>11087.415359999999</v>
      </c>
      <c r="AB2224" s="751">
        <v>11087.415359999999</v>
      </c>
      <c r="AC2224" s="751">
        <v>11087.415359999999</v>
      </c>
      <c r="AD2224" s="751">
        <v>11087.415359999999</v>
      </c>
      <c r="AE2224" s="751">
        <v>11087.415359999999</v>
      </c>
      <c r="AF2224" s="2884">
        <f>U2224/12*$C$3+(V2224-U2224)/11*9+(W2224-V2224)/10*8+(X2224-W2224)/9*7+(Y2224-X2224)/8*6+(Z2224-Y2224)/7*5+(AA2224-Z2224)/6*4+(AB2224-AA2224)+(AC2224-AB2224)/5*3+(AD2224-AC2224)/4*2+(AE2224-AD2224)/3*1</f>
        <v>9239.5127999999986</v>
      </c>
      <c r="AG2224" s="565">
        <f t="shared" ref="AG2224" si="2480">AM2224-AL2224-AI2224</f>
        <v>8567.6306600000007</v>
      </c>
      <c r="AH2224" s="3165"/>
      <c r="AI2224" s="1933"/>
      <c r="AJ2224" s="1903">
        <f>AG2224-AF2224</f>
        <v>-671.88213999999789</v>
      </c>
      <c r="AK2224" s="1903"/>
      <c r="AL2224" s="751">
        <v>0</v>
      </c>
      <c r="AM2224" s="751">
        <v>8567.6306600000007</v>
      </c>
      <c r="AN2224" s="3690">
        <v>18.197759999999999</v>
      </c>
      <c r="AO2224" s="4016">
        <v>9</v>
      </c>
      <c r="AP2224" s="4131">
        <v>182.01858000000001</v>
      </c>
      <c r="AQ2224" s="4293"/>
    </row>
    <row r="2225" spans="1:275" s="47" customFormat="1" x14ac:dyDescent="0.25">
      <c r="A2225" s="637">
        <v>1</v>
      </c>
      <c r="B2225" s="637">
        <v>1</v>
      </c>
      <c r="C2225" s="507" t="s">
        <v>217</v>
      </c>
      <c r="D2225" s="507"/>
      <c r="E2225" s="507"/>
      <c r="F2225" s="1521">
        <f>F2226</f>
        <v>3700</v>
      </c>
      <c r="G2225" s="1521">
        <v>0</v>
      </c>
      <c r="H2225" s="554">
        <f>H2226</f>
        <v>3083</v>
      </c>
      <c r="I2225" s="554">
        <f>I2226</f>
        <v>3413</v>
      </c>
      <c r="J2225" s="554">
        <f t="shared" si="2478"/>
        <v>110.70385987674342</v>
      </c>
      <c r="K2225" s="3633">
        <f>K2226</f>
        <v>0</v>
      </c>
      <c r="L2225" s="585"/>
      <c r="M2225" s="716"/>
      <c r="N2225" s="555"/>
      <c r="O2225" s="555">
        <v>0</v>
      </c>
      <c r="P2225" s="555"/>
      <c r="Q2225" s="555"/>
      <c r="R2225" s="77"/>
      <c r="S2225" s="555"/>
      <c r="T2225" s="77"/>
      <c r="U2225" s="1888"/>
      <c r="V2225" s="1888"/>
      <c r="W2225" s="1888"/>
      <c r="X2225" s="1888"/>
      <c r="Y2225" s="1888"/>
      <c r="Z2225" s="1888"/>
      <c r="AA2225" s="1888"/>
      <c r="AB2225" s="1888"/>
      <c r="AC2225" s="1888"/>
      <c r="AD2225" s="1888"/>
      <c r="AE2225" s="1888"/>
      <c r="AF2225" s="2920"/>
      <c r="AG2225" s="1994"/>
      <c r="AH2225" s="3151"/>
      <c r="AI2225" s="1982"/>
      <c r="AJ2225" s="1982"/>
      <c r="AK2225" s="1982"/>
      <c r="AL2225" s="1888"/>
      <c r="AM2225" s="1888"/>
      <c r="AN2225" s="3690"/>
      <c r="AO2225" s="4016">
        <f>AO2226</f>
        <v>0</v>
      </c>
      <c r="AP2225" s="4155"/>
      <c r="AQ2225" s="4293"/>
    </row>
    <row r="2226" spans="1:275" s="47" customFormat="1" x14ac:dyDescent="0.25">
      <c r="A2226" s="637">
        <v>1</v>
      </c>
      <c r="B2226" s="637">
        <v>1</v>
      </c>
      <c r="C2226" s="592" t="s">
        <v>218</v>
      </c>
      <c r="D2226" s="592"/>
      <c r="E2226" s="592"/>
      <c r="F2226" s="1558">
        <v>3700</v>
      </c>
      <c r="G2226" s="1558">
        <v>0</v>
      </c>
      <c r="H2226" s="653">
        <f>ROUND(F2226/12*$C$3,0)</f>
        <v>3083</v>
      </c>
      <c r="I2226" s="653">
        <f>I2229-I2227</f>
        <v>3413</v>
      </c>
      <c r="J2226" s="653">
        <f t="shared" si="2478"/>
        <v>110.70385987674342</v>
      </c>
      <c r="K2226" s="3634">
        <f>K2229-K2227</f>
        <v>0</v>
      </c>
      <c r="L2226" s="489"/>
      <c r="M2226" s="716"/>
      <c r="N2226" s="649"/>
      <c r="O2226" s="649">
        <v>0</v>
      </c>
      <c r="P2226" s="649"/>
      <c r="Q2226" s="649"/>
      <c r="R2226" s="77"/>
      <c r="S2226" s="649"/>
      <c r="T2226" s="77"/>
      <c r="U2226" s="1909"/>
      <c r="V2226" s="1909"/>
      <c r="W2226" s="1909"/>
      <c r="X2226" s="1909"/>
      <c r="Y2226" s="1909"/>
      <c r="Z2226" s="1909"/>
      <c r="AA2226" s="1909"/>
      <c r="AB2226" s="1909"/>
      <c r="AC2226" s="1909"/>
      <c r="AD2226" s="1909"/>
      <c r="AE2226" s="1909"/>
      <c r="AF2226" s="2920"/>
      <c r="AG2226" s="1983"/>
      <c r="AH2226" s="3152"/>
      <c r="AI2226" s="1983"/>
      <c r="AJ2226" s="1983"/>
      <c r="AK2226" s="1983"/>
      <c r="AL2226" s="1909"/>
      <c r="AM2226" s="1909"/>
      <c r="AN2226" s="3690"/>
      <c r="AO2226" s="4112">
        <f>AO2229-AO2227</f>
        <v>0</v>
      </c>
      <c r="AP2226" s="1977"/>
      <c r="AQ2226" s="4293"/>
    </row>
    <row r="2227" spans="1:275" s="47" customFormat="1" ht="29.25" x14ac:dyDescent="0.25">
      <c r="A2227" s="637">
        <v>1</v>
      </c>
      <c r="B2227" s="637">
        <v>1</v>
      </c>
      <c r="C2227" s="507" t="s">
        <v>219</v>
      </c>
      <c r="D2227" s="507"/>
      <c r="E2227" s="507"/>
      <c r="F2227" s="1521">
        <f>F2228</f>
        <v>2</v>
      </c>
      <c r="G2227" s="1521">
        <v>0</v>
      </c>
      <c r="H2227" s="555">
        <f>ROUND(F2227/12*$C$3,0)</f>
        <v>2</v>
      </c>
      <c r="I2227" s="555">
        <f t="shared" ref="I2227" si="2481">I2228</f>
        <v>0</v>
      </c>
      <c r="J2227" s="554">
        <f t="shared" si="2478"/>
        <v>0</v>
      </c>
      <c r="K2227" s="3508">
        <f t="shared" ref="K2227" si="2482">K2228</f>
        <v>0</v>
      </c>
      <c r="L2227" s="585"/>
      <c r="M2227" s="716"/>
      <c r="N2227" s="555"/>
      <c r="O2227" s="555">
        <v>0</v>
      </c>
      <c r="P2227" s="555"/>
      <c r="Q2227" s="555"/>
      <c r="R2227" s="77"/>
      <c r="S2227" s="555"/>
      <c r="T2227" s="77"/>
      <c r="U2227" s="1888"/>
      <c r="V2227" s="1888"/>
      <c r="W2227" s="1888"/>
      <c r="X2227" s="1888"/>
      <c r="Y2227" s="1888"/>
      <c r="Z2227" s="1888"/>
      <c r="AA2227" s="1888"/>
      <c r="AB2227" s="1888"/>
      <c r="AC2227" s="1888"/>
      <c r="AD2227" s="1888"/>
      <c r="AE2227" s="1888"/>
      <c r="AF2227" s="2920"/>
      <c r="AG2227" s="1982"/>
      <c r="AH2227" s="3151"/>
      <c r="AI2227" s="1982"/>
      <c r="AJ2227" s="1982"/>
      <c r="AK2227" s="1982"/>
      <c r="AL2227" s="1888"/>
      <c r="AM2227" s="1888"/>
      <c r="AN2227" s="3690"/>
      <c r="AO2227" s="4017">
        <f t="shared" ref="AO2227" si="2483">AO2228</f>
        <v>0</v>
      </c>
      <c r="AP2227" s="4155"/>
      <c r="AQ2227" s="4293"/>
    </row>
    <row r="2228" spans="1:275" s="47" customFormat="1" ht="30" x14ac:dyDescent="0.25">
      <c r="A2228" s="637">
        <v>1</v>
      </c>
      <c r="B2228" s="637">
        <v>1</v>
      </c>
      <c r="C2228" s="592" t="s">
        <v>220</v>
      </c>
      <c r="D2228" s="592"/>
      <c r="E2228" s="592"/>
      <c r="F2228" s="1558">
        <v>2</v>
      </c>
      <c r="G2228" s="1558">
        <v>0</v>
      </c>
      <c r="H2228" s="653">
        <f>ROUND(F2228/12*$C$3,0)</f>
        <v>2</v>
      </c>
      <c r="I2228" s="653"/>
      <c r="J2228" s="653">
        <f t="shared" si="2478"/>
        <v>0</v>
      </c>
      <c r="K2228" s="3634"/>
      <c r="L2228" s="423"/>
      <c r="M2228" s="192"/>
      <c r="N2228" s="649"/>
      <c r="O2228" s="649">
        <v>0</v>
      </c>
      <c r="P2228" s="653"/>
      <c r="Q2228" s="653"/>
      <c r="R2228" s="77"/>
      <c r="S2228" s="649"/>
      <c r="T2228" s="77"/>
      <c r="U2228" s="1902"/>
      <c r="V2228" s="1902"/>
      <c r="W2228" s="1902"/>
      <c r="X2228" s="1902"/>
      <c r="Y2228" s="1902"/>
      <c r="Z2228" s="1902"/>
      <c r="AA2228" s="1902"/>
      <c r="AB2228" s="1902"/>
      <c r="AC2228" s="1902"/>
      <c r="AD2228" s="1902"/>
      <c r="AE2228" s="1902"/>
      <c r="AF2228" s="2920"/>
      <c r="AG2228" s="1986"/>
      <c r="AH2228" s="3162"/>
      <c r="AI2228" s="1986"/>
      <c r="AJ2228" s="1986"/>
      <c r="AK2228" s="1983"/>
      <c r="AL2228" s="1909"/>
      <c r="AM2228" s="1909"/>
      <c r="AN2228" s="3690"/>
      <c r="AO2228" s="4112"/>
      <c r="AP2228" s="1977"/>
      <c r="AQ2228" s="4293"/>
    </row>
    <row r="2229" spans="1:275" s="47" customFormat="1" ht="30" thickBot="1" x14ac:dyDescent="0.3">
      <c r="A2229" s="637"/>
      <c r="B2229" s="637">
        <v>1</v>
      </c>
      <c r="C2229" s="507" t="s">
        <v>225</v>
      </c>
      <c r="D2229" s="507"/>
      <c r="E2229" s="507"/>
      <c r="F2229" s="1521">
        <f>SUM(F2225,F2227)</f>
        <v>3702</v>
      </c>
      <c r="G2229" s="1521">
        <v>0</v>
      </c>
      <c r="H2229" s="1758">
        <f>SUM(H2225,H2227)</f>
        <v>3085</v>
      </c>
      <c r="I2229" s="1758">
        <v>3413</v>
      </c>
      <c r="J2229" s="554">
        <f t="shared" si="2478"/>
        <v>110.6320907617504</v>
      </c>
      <c r="K2229" s="3677"/>
      <c r="L2229" s="1460"/>
      <c r="M2229" s="194"/>
      <c r="N2229" s="1464"/>
      <c r="O2229" s="1461">
        <v>0</v>
      </c>
      <c r="P2229" s="1461"/>
      <c r="Q2229" s="1461"/>
      <c r="R2229" s="1289"/>
      <c r="S2229" s="1464"/>
      <c r="T2229" s="1289"/>
      <c r="U2229" s="1939">
        <v>16896.096799999996</v>
      </c>
      <c r="V2229" s="1939">
        <v>16896.096799999996</v>
      </c>
      <c r="W2229" s="1939">
        <v>16896.096799999996</v>
      </c>
      <c r="X2229" s="1939">
        <v>16896.096799999996</v>
      </c>
      <c r="Y2229" s="1939">
        <v>16896.096799999996</v>
      </c>
      <c r="Z2229" s="1939">
        <v>16896.096799999996</v>
      </c>
      <c r="AA2229" s="1939">
        <v>16896.096799999996</v>
      </c>
      <c r="AB2229" s="1939">
        <v>16896.096799999996</v>
      </c>
      <c r="AC2229" s="1939">
        <v>16896.096799999996</v>
      </c>
      <c r="AD2229" s="1939">
        <v>16896.096799999996</v>
      </c>
      <c r="AE2229" s="1939">
        <v>16896.096799999996</v>
      </c>
      <c r="AF2229" s="2884">
        <f>U2229/12*$C$3+(V2229-U2229)/11*9+(W2229-V2229)/10*8+(X2229-W2229)/9*7+(Y2229-X2229)/8*6+(Z2229-Y2229)/7*5+(AA2229-Z2229)/6*4+(AB2229-AA2229)+(AC2229-AB2229)/5*3+(AD2229-AC2229)/4*2+(AE2229-AD2229)/3*1</f>
        <v>14080.080666666663</v>
      </c>
      <c r="AG2229" s="1987">
        <f t="shared" ref="AG2229" si="2484">AM2229-AL2229-AI2229</f>
        <v>13989.149000000001</v>
      </c>
      <c r="AH2229" s="3163"/>
      <c r="AI2229" s="1987"/>
      <c r="AJ2229" s="1987">
        <f>AG2229-AF2229</f>
        <v>-90.93166666666184</v>
      </c>
      <c r="AK2229" s="1984"/>
      <c r="AL2229" s="1910">
        <v>-149.61877999999999</v>
      </c>
      <c r="AM2229" s="1910">
        <v>13839.530220000001</v>
      </c>
      <c r="AN2229" s="3691"/>
      <c r="AO2229" s="4198"/>
      <c r="AP2229" s="4160"/>
      <c r="AQ2229" s="4293"/>
    </row>
    <row r="2230" spans="1:275" s="47" customFormat="1" ht="15.75" thickBot="1" x14ac:dyDescent="0.3">
      <c r="A2230" s="637">
        <v>1</v>
      </c>
      <c r="B2230" s="637">
        <v>1</v>
      </c>
      <c r="C2230" s="588" t="s">
        <v>329</v>
      </c>
      <c r="D2230" s="724"/>
      <c r="E2230" s="724"/>
      <c r="F2230" s="1760"/>
      <c r="G2230" s="1760">
        <v>0</v>
      </c>
      <c r="H2230" s="591"/>
      <c r="I2230" s="591"/>
      <c r="J2230" s="1761"/>
      <c r="K2230" s="3678"/>
      <c r="L2230" s="590"/>
      <c r="M2230" s="590"/>
      <c r="N2230" s="591"/>
      <c r="O2230" s="591">
        <v>0</v>
      </c>
      <c r="P2230" s="591"/>
      <c r="Q2230" s="591">
        <f>SUM(Q2224,Q2158)</f>
        <v>26376</v>
      </c>
      <c r="R2230" s="591"/>
      <c r="S2230" s="591"/>
      <c r="T2230" s="591"/>
      <c r="U2230" s="590">
        <f t="shared" ref="U2230:AN2230" si="2485">U2229+U2224+U2214+U2158</f>
        <v>319826.45602479996</v>
      </c>
      <c r="V2230" s="590">
        <f t="shared" ref="V2230:W2230" si="2486">V2229+V2224+V2214+V2158</f>
        <v>319826.45602479996</v>
      </c>
      <c r="W2230" s="590">
        <f t="shared" si="2486"/>
        <v>319828.0325367999</v>
      </c>
      <c r="X2230" s="590">
        <f t="shared" ref="X2230:Y2230" si="2487">X2229+X2224+X2214+X2158</f>
        <v>319828.0325367999</v>
      </c>
      <c r="Y2230" s="590">
        <f t="shared" si="2487"/>
        <v>319621.62226519996</v>
      </c>
      <c r="Z2230" s="590">
        <f t="shared" ref="Z2230:AA2230" si="2488">Z2229+Z2224+Z2214+Z2158</f>
        <v>319621.62226519996</v>
      </c>
      <c r="AA2230" s="590">
        <f t="shared" si="2488"/>
        <v>319742.0214652</v>
      </c>
      <c r="AB2230" s="590">
        <f t="shared" ref="AB2230:AC2230" si="2489">AB2229+AB2224+AB2214+AB2158</f>
        <v>329987.92146519996</v>
      </c>
      <c r="AC2230" s="590">
        <f t="shared" si="2489"/>
        <v>330686.68042119994</v>
      </c>
      <c r="AD2230" s="590">
        <f t="shared" ref="AD2230:AE2230" si="2490">AD2229+AD2224+AD2214+AD2158</f>
        <v>330686.68042119994</v>
      </c>
      <c r="AE2230" s="590">
        <f t="shared" si="2490"/>
        <v>335248.05514119996</v>
      </c>
      <c r="AF2230" s="2959">
        <f t="shared" si="2485"/>
        <v>278573.3685493333</v>
      </c>
      <c r="AG2230" s="590">
        <f t="shared" si="2485"/>
        <v>285629.19454</v>
      </c>
      <c r="AH2230" s="3164">
        <f t="shared" si="2485"/>
        <v>0</v>
      </c>
      <c r="AI2230" s="590">
        <f t="shared" si="2485"/>
        <v>-1001.5217299999999</v>
      </c>
      <c r="AJ2230" s="590">
        <f t="shared" si="2485"/>
        <v>7055.8259906667145</v>
      </c>
      <c r="AK2230" s="590">
        <f t="shared" si="2485"/>
        <v>0</v>
      </c>
      <c r="AL2230" s="590">
        <f t="shared" si="2485"/>
        <v>-1215.8252499999999</v>
      </c>
      <c r="AM2230" s="590">
        <f t="shared" si="2485"/>
        <v>283411.84756000002</v>
      </c>
      <c r="AN2230" s="3702">
        <f t="shared" si="2485"/>
        <v>14549.349200000002</v>
      </c>
      <c r="AO2230" s="4124"/>
      <c r="AP2230" s="4175">
        <f t="shared" ref="AP2230" si="2491">AP2229+AP2224+AP2214+AP2158</f>
        <v>4753.795979999999</v>
      </c>
      <c r="AQ2230" s="4293"/>
    </row>
    <row r="2231" spans="1:275" x14ac:dyDescent="0.25">
      <c r="A2231" s="637">
        <v>1</v>
      </c>
      <c r="B2231" s="637">
        <v>1</v>
      </c>
      <c r="C2231" s="1181" t="s">
        <v>185</v>
      </c>
      <c r="D2231" s="1181"/>
      <c r="E2231" s="1181"/>
      <c r="F2231" s="1591"/>
      <c r="G2231" s="1591">
        <v>0</v>
      </c>
      <c r="H2231" s="1205"/>
      <c r="I2231" s="1759"/>
      <c r="J2231" s="1205"/>
      <c r="K2231" s="3679"/>
      <c r="L2231" s="1214"/>
      <c r="M2231" s="1214"/>
      <c r="N2231" s="1205"/>
      <c r="O2231" s="1205">
        <v>0</v>
      </c>
      <c r="P2231" s="1205"/>
      <c r="Q2231" s="1205"/>
      <c r="R2231" s="1205"/>
      <c r="S2231" s="1205"/>
      <c r="T2231" s="1205"/>
      <c r="U2231" s="1145">
        <f t="shared" ref="U2231:V2231" si="2492">U2230</f>
        <v>319826.45602479996</v>
      </c>
      <c r="V2231" s="1145">
        <f t="shared" si="2492"/>
        <v>319826.45602479996</v>
      </c>
      <c r="W2231" s="1145">
        <f t="shared" ref="W2231:X2231" si="2493">W2230</f>
        <v>319828.0325367999</v>
      </c>
      <c r="X2231" s="1145">
        <f t="shared" si="2493"/>
        <v>319828.0325367999</v>
      </c>
      <c r="Y2231" s="1145">
        <f t="shared" ref="Y2231:Z2231" si="2494">Y2230</f>
        <v>319621.62226519996</v>
      </c>
      <c r="Z2231" s="1145">
        <f t="shared" si="2494"/>
        <v>319621.62226519996</v>
      </c>
      <c r="AA2231" s="1145">
        <f t="shared" ref="AA2231:AB2231" si="2495">AA2230</f>
        <v>319742.0214652</v>
      </c>
      <c r="AB2231" s="1145">
        <f t="shared" si="2495"/>
        <v>329987.92146519996</v>
      </c>
      <c r="AC2231" s="1145">
        <f t="shared" ref="AC2231:AD2231" si="2496">AC2230</f>
        <v>330686.68042119994</v>
      </c>
      <c r="AD2231" s="1145">
        <f t="shared" si="2496"/>
        <v>330686.68042119994</v>
      </c>
      <c r="AE2231" s="1145">
        <f t="shared" ref="AE2231" si="2497">AE2230</f>
        <v>335248.05514119996</v>
      </c>
      <c r="AF2231" s="1935">
        <f t="shared" ref="AF2231" si="2498">AF2230</f>
        <v>278573.3685493333</v>
      </c>
      <c r="AG2231" s="1145">
        <f t="shared" ref="AG2231:AN2231" si="2499">AG2230</f>
        <v>285629.19454</v>
      </c>
      <c r="AH2231" s="3023">
        <f t="shared" si="2499"/>
        <v>0</v>
      </c>
      <c r="AI2231" s="1145">
        <f t="shared" ref="AI2231" si="2500">AI2230</f>
        <v>-1001.5217299999999</v>
      </c>
      <c r="AJ2231" s="1145">
        <f t="shared" si="2499"/>
        <v>7055.8259906667145</v>
      </c>
      <c r="AK2231" s="1145">
        <f t="shared" ref="AK2231" si="2501">AK2230</f>
        <v>0</v>
      </c>
      <c r="AL2231" s="1145">
        <f t="shared" si="2499"/>
        <v>-1215.8252499999999</v>
      </c>
      <c r="AM2231" s="1145">
        <f t="shared" si="2499"/>
        <v>283411.84756000002</v>
      </c>
      <c r="AN2231" s="3700">
        <f t="shared" si="2499"/>
        <v>14549.349200000002</v>
      </c>
      <c r="AO2231" s="4199"/>
      <c r="AP2231" s="4152">
        <f t="shared" ref="AP2231" si="2502">AP2230</f>
        <v>4753.795979999999</v>
      </c>
      <c r="AQ2231" s="4293"/>
    </row>
    <row r="2232" spans="1:275" ht="29.25" x14ac:dyDescent="0.25">
      <c r="A2232" s="637">
        <v>1</v>
      </c>
      <c r="B2232" s="637">
        <v>1</v>
      </c>
      <c r="C2232" s="1073" t="s">
        <v>80</v>
      </c>
      <c r="D2232" s="1073"/>
      <c r="E2232" s="1073"/>
      <c r="F2232" s="1515">
        <f>F2158</f>
        <v>3024</v>
      </c>
      <c r="G2232" s="1515">
        <v>84</v>
      </c>
      <c r="H2232" s="1066">
        <f>H2158</f>
        <v>2534</v>
      </c>
      <c r="I2232" s="1066">
        <f>I2158</f>
        <v>2480</v>
      </c>
      <c r="J2232" s="1066">
        <f>I2232/H2232*100</f>
        <v>97.868981846882392</v>
      </c>
      <c r="K2232" s="3449">
        <f>K2158</f>
        <v>283</v>
      </c>
      <c r="L2232" s="946">
        <f>N2232/F2232</f>
        <v>8.8042328042328037</v>
      </c>
      <c r="M2232" s="946">
        <f>Q2232/I2232</f>
        <v>9.0004032258064512</v>
      </c>
      <c r="N2232" s="1066">
        <f>N2158</f>
        <v>26624</v>
      </c>
      <c r="O2232" s="1066">
        <v>630</v>
      </c>
      <c r="P2232" s="1066">
        <f>P2158</f>
        <v>22292.166666666664</v>
      </c>
      <c r="Q2232" s="1066">
        <f>Q2158</f>
        <v>22321</v>
      </c>
      <c r="R2232" s="944">
        <f>Q2232/P2232*100</f>
        <v>100.12934289324353</v>
      </c>
      <c r="S2232" s="1066">
        <f>S2158</f>
        <v>81.104754406813228</v>
      </c>
      <c r="T2232" s="944">
        <f>Q2232/$C$3*12/S2232</f>
        <v>330.25437529405673</v>
      </c>
      <c r="U2232" s="1928">
        <f t="shared" ref="U2232:AN2232" si="2503">U2158</f>
        <v>104763.79428479998</v>
      </c>
      <c r="V2232" s="1928">
        <f t="shared" ref="V2232:W2232" si="2504">V2158</f>
        <v>104763.79428479998</v>
      </c>
      <c r="W2232" s="1928">
        <f t="shared" si="2504"/>
        <v>104765.37079679995</v>
      </c>
      <c r="X2232" s="1928">
        <f t="shared" ref="X2232:Y2232" si="2505">X2158</f>
        <v>104765.37079679995</v>
      </c>
      <c r="Y2232" s="1928">
        <f t="shared" si="2505"/>
        <v>104963.53835519997</v>
      </c>
      <c r="Z2232" s="1928">
        <f t="shared" ref="Z2232:AA2232" si="2506">Z2158</f>
        <v>104963.53835519997</v>
      </c>
      <c r="AA2232" s="1928">
        <f t="shared" si="2506"/>
        <v>104963.53835519997</v>
      </c>
      <c r="AB2232" s="1928">
        <f t="shared" ref="AB2232:AC2232" si="2507">AB2158</f>
        <v>110835.71711519998</v>
      </c>
      <c r="AC2232" s="1928">
        <f t="shared" si="2507"/>
        <v>111119.78487119997</v>
      </c>
      <c r="AD2232" s="1928">
        <f t="shared" ref="AD2232:AE2232" si="2508">AD2158</f>
        <v>111119.78487119997</v>
      </c>
      <c r="AE2232" s="1928">
        <f t="shared" si="2508"/>
        <v>115681.15959119996</v>
      </c>
      <c r="AF2232" s="1935">
        <f t="shared" si="2503"/>
        <v>95016.126435999977</v>
      </c>
      <c r="AG2232" s="1928">
        <f t="shared" si="2503"/>
        <v>101881.62092999999</v>
      </c>
      <c r="AH2232" s="3038">
        <f t="shared" si="2503"/>
        <v>0</v>
      </c>
      <c r="AI2232" s="1928">
        <f t="shared" si="2503"/>
        <v>-1001.5217299999999</v>
      </c>
      <c r="AJ2232" s="1928">
        <f t="shared" si="2503"/>
        <v>6865.4944940000132</v>
      </c>
      <c r="AK2232" s="1928">
        <f t="shared" si="2503"/>
        <v>0</v>
      </c>
      <c r="AL2232" s="1928">
        <f t="shared" si="2503"/>
        <v>-849.50570999999991</v>
      </c>
      <c r="AM2232" s="1928">
        <f t="shared" si="2503"/>
        <v>100030.59349</v>
      </c>
      <c r="AN2232" s="3690">
        <f t="shared" si="2503"/>
        <v>14505.709520000002</v>
      </c>
      <c r="AO2232" s="3926">
        <f>AO2158</f>
        <v>87</v>
      </c>
      <c r="AP2232" s="4177">
        <f t="shared" ref="AP2232" si="2509">AP2158</f>
        <v>4042.68912</v>
      </c>
      <c r="AQ2232" s="4293"/>
    </row>
    <row r="2233" spans="1:275" s="682" customFormat="1" x14ac:dyDescent="0.25">
      <c r="A2233" s="637">
        <v>1</v>
      </c>
      <c r="B2233" s="637">
        <v>1</v>
      </c>
      <c r="C2233" s="1058" t="s">
        <v>408</v>
      </c>
      <c r="D2233" s="1058"/>
      <c r="E2233" s="947"/>
      <c r="F2233" s="1571"/>
      <c r="G2233" s="1571">
        <v>0</v>
      </c>
      <c r="H2233" s="948"/>
      <c r="I2233" s="948"/>
      <c r="J2233" s="948"/>
      <c r="K2233" s="3441"/>
      <c r="L2233" s="1148"/>
      <c r="M2233" s="1148"/>
      <c r="N2233" s="1149"/>
      <c r="O2233" s="1149">
        <v>0</v>
      </c>
      <c r="P2233" s="1149"/>
      <c r="Q2233" s="1149"/>
      <c r="R2233" s="1149"/>
      <c r="S2233" s="1149"/>
      <c r="T2233" s="1149"/>
      <c r="U2233" s="1935">
        <f>U2160</f>
        <v>154124.86038</v>
      </c>
      <c r="V2233" s="1935">
        <f t="shared" ref="V2233:W2233" si="2510">V2160</f>
        <v>154124.86038</v>
      </c>
      <c r="W2233" s="1935">
        <f t="shared" si="2510"/>
        <v>154124.86038</v>
      </c>
      <c r="X2233" s="1935">
        <f t="shared" ref="X2233:Y2233" si="2511">X2160</f>
        <v>154124.86038</v>
      </c>
      <c r="Y2233" s="1935">
        <f t="shared" si="2511"/>
        <v>153720.28255</v>
      </c>
      <c r="Z2233" s="1935">
        <f t="shared" ref="Z2233:AA2233" si="2512">Z2160</f>
        <v>153720.28255</v>
      </c>
      <c r="AA2233" s="1935">
        <f t="shared" si="2512"/>
        <v>153720.28255</v>
      </c>
      <c r="AB2233" s="1935">
        <f t="shared" ref="AB2233:AC2233" si="2513">AB2160</f>
        <v>153720.28255</v>
      </c>
      <c r="AC2233" s="1935">
        <f t="shared" si="2513"/>
        <v>153720.28255</v>
      </c>
      <c r="AD2233" s="1935">
        <f t="shared" ref="AD2233:AE2233" si="2514">AD2160</f>
        <v>153720.28255</v>
      </c>
      <c r="AE2233" s="1935">
        <f t="shared" si="2514"/>
        <v>153720.28255</v>
      </c>
      <c r="AF2233" s="1935">
        <f t="shared" ref="AF2233:AN2233" si="2515">AF2160</f>
        <v>128032.80581999999</v>
      </c>
      <c r="AG2233" s="1935">
        <f t="shared" si="2515"/>
        <v>127326.40021000002</v>
      </c>
      <c r="AH2233" s="3168">
        <f t="shared" si="2515"/>
        <v>0</v>
      </c>
      <c r="AI2233" s="1935">
        <f t="shared" si="2515"/>
        <v>0</v>
      </c>
      <c r="AJ2233" s="1935">
        <f t="shared" si="2515"/>
        <v>-706.40560999997251</v>
      </c>
      <c r="AK2233" s="1989">
        <f t="shared" si="2515"/>
        <v>0</v>
      </c>
      <c r="AL2233" s="1989">
        <f t="shared" si="2515"/>
        <v>-216.48874000000001</v>
      </c>
      <c r="AM2233" s="1935">
        <f t="shared" si="2515"/>
        <v>127109.91147000002</v>
      </c>
      <c r="AN2233" s="3690">
        <f t="shared" si="2515"/>
        <v>0</v>
      </c>
      <c r="AO2233" s="3916"/>
      <c r="AP2233" s="4133">
        <f t="shared" ref="AP2233" si="2516">AP2160</f>
        <v>0</v>
      </c>
      <c r="AQ2233" s="4293"/>
      <c r="AR2233" s="201"/>
      <c r="AS2233" s="201"/>
      <c r="AT2233" s="201"/>
      <c r="AU2233" s="201"/>
      <c r="AV2233" s="201"/>
      <c r="AW2233" s="201"/>
      <c r="AX2233" s="201"/>
      <c r="AY2233" s="201"/>
      <c r="AZ2233" s="201"/>
      <c r="BA2233" s="201"/>
      <c r="BB2233" s="201"/>
      <c r="BC2233" s="201"/>
      <c r="BD2233" s="201"/>
      <c r="BE2233" s="201"/>
      <c r="BF2233" s="201"/>
      <c r="BG2233" s="201"/>
      <c r="BH2233" s="201"/>
      <c r="BI2233" s="201"/>
      <c r="BJ2233" s="201"/>
      <c r="BK2233" s="201"/>
      <c r="BL2233" s="201"/>
      <c r="BM2233" s="201"/>
      <c r="BN2233" s="201"/>
      <c r="BO2233" s="201"/>
      <c r="BP2233" s="201"/>
      <c r="BQ2233" s="201"/>
      <c r="BR2233" s="201"/>
      <c r="BS2233" s="201"/>
      <c r="BT2233" s="201"/>
      <c r="BU2233" s="201"/>
      <c r="BV2233" s="201"/>
      <c r="BW2233" s="201"/>
      <c r="BX2233" s="201"/>
      <c r="BY2233" s="201"/>
      <c r="BZ2233" s="201"/>
      <c r="CA2233" s="201"/>
      <c r="CB2233" s="201"/>
      <c r="CC2233" s="201"/>
      <c r="CD2233" s="201"/>
      <c r="CE2233" s="201"/>
      <c r="CF2233" s="201"/>
      <c r="CG2233" s="201"/>
      <c r="CH2233" s="201"/>
      <c r="CI2233" s="201"/>
      <c r="CJ2233" s="201"/>
      <c r="CK2233" s="201"/>
      <c r="CL2233" s="201"/>
      <c r="CM2233" s="201"/>
      <c r="CN2233" s="201"/>
      <c r="CO2233" s="201"/>
      <c r="CP2233" s="201"/>
      <c r="CQ2233" s="201"/>
      <c r="CR2233" s="201"/>
      <c r="CS2233" s="201"/>
      <c r="CT2233" s="201"/>
      <c r="CU2233" s="201"/>
      <c r="CV2233" s="201"/>
      <c r="CW2233" s="201"/>
      <c r="CX2233" s="201"/>
      <c r="CY2233" s="201"/>
      <c r="CZ2233" s="201"/>
      <c r="DA2233" s="201"/>
      <c r="DB2233" s="201"/>
      <c r="DC2233" s="201"/>
      <c r="DD2233" s="201"/>
      <c r="DE2233" s="201"/>
      <c r="DF2233" s="201"/>
      <c r="DG2233" s="201"/>
      <c r="DH2233" s="201"/>
      <c r="DI2233" s="201"/>
      <c r="DJ2233" s="201"/>
      <c r="DK2233" s="201"/>
      <c r="DL2233" s="201"/>
      <c r="DM2233" s="201"/>
      <c r="DN2233" s="201"/>
      <c r="DO2233" s="201"/>
      <c r="DP2233" s="201"/>
      <c r="DQ2233" s="201"/>
      <c r="DR2233" s="201"/>
      <c r="DS2233" s="201"/>
      <c r="DT2233" s="201"/>
      <c r="DU2233" s="201"/>
      <c r="DV2233" s="201"/>
      <c r="DW2233" s="201"/>
      <c r="DX2233" s="201"/>
      <c r="DY2233" s="201"/>
      <c r="DZ2233" s="201"/>
      <c r="EA2233" s="201"/>
      <c r="EB2233" s="201"/>
      <c r="EC2233" s="201"/>
      <c r="ED2233" s="201"/>
      <c r="EE2233" s="201"/>
      <c r="EF2233" s="201"/>
      <c r="EG2233" s="201"/>
      <c r="EH2233" s="201"/>
      <c r="EI2233" s="201"/>
      <c r="EJ2233" s="201"/>
      <c r="EK2233" s="201"/>
      <c r="EL2233" s="201"/>
      <c r="EM2233" s="201"/>
      <c r="EN2233" s="201"/>
      <c r="EO2233" s="201"/>
      <c r="EP2233" s="201"/>
      <c r="EQ2233" s="201"/>
      <c r="ER2233" s="201"/>
      <c r="ES2233" s="201"/>
      <c r="ET2233" s="201"/>
      <c r="EU2233" s="201"/>
      <c r="EV2233" s="201"/>
      <c r="EW2233" s="201"/>
      <c r="EX2233" s="201"/>
      <c r="EY2233" s="201"/>
      <c r="EZ2233" s="201"/>
      <c r="FA2233" s="201"/>
      <c r="FB2233" s="201"/>
      <c r="FC2233" s="201"/>
      <c r="FD2233" s="201"/>
      <c r="FE2233" s="201"/>
      <c r="FF2233" s="201"/>
      <c r="FG2233" s="201"/>
      <c r="FH2233" s="201"/>
      <c r="FI2233" s="201"/>
      <c r="FJ2233" s="201"/>
      <c r="FK2233" s="201"/>
      <c r="FL2233" s="201"/>
      <c r="FM2233" s="201"/>
      <c r="FN2233" s="201"/>
      <c r="FO2233" s="201"/>
      <c r="FP2233" s="201"/>
      <c r="FQ2233" s="201"/>
      <c r="FR2233" s="201"/>
      <c r="FS2233" s="201"/>
      <c r="FT2233" s="201"/>
      <c r="FU2233" s="201"/>
      <c r="FV2233" s="201"/>
      <c r="FW2233" s="201"/>
      <c r="FX2233" s="201"/>
      <c r="FY2233" s="201"/>
      <c r="FZ2233" s="201"/>
      <c r="GA2233" s="201"/>
      <c r="GB2233" s="201"/>
      <c r="GC2233" s="201"/>
      <c r="GD2233" s="201"/>
      <c r="GE2233" s="201"/>
      <c r="GF2233" s="201"/>
      <c r="GG2233" s="201"/>
      <c r="GH2233" s="201"/>
      <c r="GI2233" s="201"/>
      <c r="GJ2233" s="201"/>
      <c r="GK2233" s="201"/>
      <c r="GL2233" s="201"/>
      <c r="GM2233" s="201"/>
      <c r="GN2233" s="201"/>
      <c r="GO2233" s="201"/>
      <c r="GP2233" s="201"/>
      <c r="GQ2233" s="201"/>
      <c r="GR2233" s="201"/>
      <c r="GS2233" s="201"/>
      <c r="GT2233" s="201"/>
      <c r="GU2233" s="201"/>
      <c r="GV2233" s="201"/>
      <c r="GW2233" s="201"/>
      <c r="GX2233" s="201"/>
      <c r="GY2233" s="201"/>
      <c r="GZ2233" s="201"/>
      <c r="HA2233" s="201"/>
      <c r="HB2233" s="201"/>
      <c r="HC2233" s="201"/>
      <c r="HD2233" s="201"/>
      <c r="HE2233" s="201"/>
      <c r="HF2233" s="201"/>
      <c r="HG2233" s="201"/>
      <c r="HH2233" s="201"/>
      <c r="HI2233" s="201"/>
      <c r="HJ2233" s="201"/>
      <c r="HK2233" s="201"/>
      <c r="HL2233" s="201"/>
      <c r="HM2233" s="201"/>
      <c r="HN2233" s="201"/>
      <c r="HO2233" s="201"/>
      <c r="HP2233" s="201"/>
      <c r="HQ2233" s="201"/>
      <c r="HR2233" s="201"/>
      <c r="HS2233" s="201"/>
      <c r="HT2233" s="201"/>
      <c r="HU2233" s="201"/>
      <c r="HV2233" s="201"/>
      <c r="HW2233" s="201"/>
      <c r="HX2233" s="201"/>
      <c r="HY2233" s="201"/>
      <c r="HZ2233" s="201"/>
      <c r="IA2233" s="201"/>
      <c r="IB2233" s="201"/>
      <c r="IC2233" s="201"/>
      <c r="ID2233" s="201"/>
      <c r="IE2233" s="201"/>
      <c r="IF2233" s="201"/>
      <c r="IG2233" s="201"/>
      <c r="IH2233" s="201"/>
      <c r="II2233" s="201"/>
      <c r="IJ2233" s="201"/>
      <c r="IK2233" s="201"/>
      <c r="IL2233" s="201"/>
      <c r="IM2233" s="201"/>
      <c r="IN2233" s="201"/>
      <c r="IO2233" s="201"/>
      <c r="IP2233" s="201"/>
      <c r="IQ2233" s="201"/>
      <c r="IR2233" s="201"/>
      <c r="IS2233" s="201"/>
      <c r="IT2233" s="201"/>
      <c r="IU2233" s="201"/>
      <c r="IV2233" s="201"/>
      <c r="IW2233" s="201"/>
      <c r="IX2233" s="201"/>
      <c r="IY2233" s="201"/>
      <c r="IZ2233" s="201"/>
      <c r="JA2233" s="201"/>
      <c r="JB2233" s="201"/>
      <c r="JC2233" s="201"/>
      <c r="JD2233" s="201"/>
      <c r="JE2233" s="201"/>
      <c r="JF2233" s="201"/>
      <c r="JG2233" s="201"/>
      <c r="JH2233" s="201"/>
      <c r="JI2233" s="201"/>
      <c r="JJ2233" s="201"/>
      <c r="JK2233" s="201"/>
      <c r="JL2233" s="201"/>
      <c r="JM2233" s="201"/>
      <c r="JN2233" s="201"/>
      <c r="JO2233" s="201"/>
    </row>
    <row r="2234" spans="1:275" s="682" customFormat="1" x14ac:dyDescent="0.25">
      <c r="A2234" s="637"/>
      <c r="B2234" s="637">
        <v>1</v>
      </c>
      <c r="C2234" s="2736" t="s">
        <v>345</v>
      </c>
      <c r="D2234" s="1058"/>
      <c r="E2234" s="947"/>
      <c r="F2234" s="1571"/>
      <c r="G2234" s="1571">
        <v>0</v>
      </c>
      <c r="H2234" s="948"/>
      <c r="I2234" s="948"/>
      <c r="J2234" s="948"/>
      <c r="K2234" s="3441"/>
      <c r="L2234" s="1148"/>
      <c r="M2234" s="1148"/>
      <c r="N2234" s="1149"/>
      <c r="O2234" s="1149">
        <v>0</v>
      </c>
      <c r="P2234" s="1149"/>
      <c r="Q2234" s="1149"/>
      <c r="R2234" s="1149"/>
      <c r="S2234" s="1149"/>
      <c r="T2234" s="1149"/>
      <c r="U2234" s="1935">
        <f t="shared" ref="U2234:AM2234" si="2517">U2161</f>
        <v>27422.312399999999</v>
      </c>
      <c r="V2234" s="1935">
        <f t="shared" ref="V2234:W2234" si="2518">V2161</f>
        <v>27422.312399999999</v>
      </c>
      <c r="W2234" s="1935">
        <f t="shared" si="2518"/>
        <v>27422.312399999999</v>
      </c>
      <c r="X2234" s="1935">
        <f t="shared" ref="X2234:Y2234" si="2519">X2161</f>
        <v>27422.312399999999</v>
      </c>
      <c r="Y2234" s="1935">
        <f t="shared" si="2519"/>
        <v>27422.312399999999</v>
      </c>
      <c r="Z2234" s="1935">
        <f t="shared" ref="Z2234:AA2234" si="2520">Z2161</f>
        <v>27422.312399999999</v>
      </c>
      <c r="AA2234" s="1935">
        <f t="shared" si="2520"/>
        <v>27422.312399999999</v>
      </c>
      <c r="AB2234" s="1935">
        <f t="shared" ref="AB2234:AC2234" si="2521">AB2161</f>
        <v>27422.312399999999</v>
      </c>
      <c r="AC2234" s="1935">
        <f t="shared" si="2521"/>
        <v>27422.312399999999</v>
      </c>
      <c r="AD2234" s="1935">
        <f t="shared" ref="AD2234:AE2234" si="2522">AD2161</f>
        <v>27422.312399999999</v>
      </c>
      <c r="AE2234" s="1935">
        <f t="shared" si="2522"/>
        <v>27422.312399999999</v>
      </c>
      <c r="AF2234" s="1935">
        <f t="shared" si="2517"/>
        <v>22851.927</v>
      </c>
      <c r="AG2234" s="1935">
        <f t="shared" si="2517"/>
        <v>22851.926999999996</v>
      </c>
      <c r="AH2234" s="3168">
        <f t="shared" si="2517"/>
        <v>0</v>
      </c>
      <c r="AI2234" s="1935">
        <f t="shared" si="2517"/>
        <v>0</v>
      </c>
      <c r="AJ2234" s="1935">
        <f t="shared" si="2517"/>
        <v>0</v>
      </c>
      <c r="AK2234" s="1989">
        <f t="shared" si="2517"/>
        <v>0</v>
      </c>
      <c r="AL2234" s="1989">
        <f t="shared" si="2517"/>
        <v>0</v>
      </c>
      <c r="AM2234" s="1935">
        <f t="shared" si="2517"/>
        <v>22851.926999999996</v>
      </c>
      <c r="AN2234" s="3690">
        <f>AN2161</f>
        <v>0</v>
      </c>
      <c r="AO2234" s="3916"/>
      <c r="AP2234" s="4133">
        <f t="shared" ref="AP2234" si="2523">AP2161</f>
        <v>0</v>
      </c>
      <c r="AQ2234" s="4293"/>
      <c r="AR2234" s="201"/>
      <c r="AS2234" s="201"/>
      <c r="AT2234" s="201"/>
      <c r="AU2234" s="201"/>
      <c r="AV2234" s="201"/>
      <c r="AW2234" s="201"/>
      <c r="AX2234" s="201"/>
      <c r="AY2234" s="201"/>
      <c r="AZ2234" s="201"/>
      <c r="BA2234" s="201"/>
      <c r="BB2234" s="201"/>
      <c r="BC2234" s="201"/>
      <c r="BD2234" s="201"/>
      <c r="BE2234" s="201"/>
      <c r="BF2234" s="201"/>
      <c r="BG2234" s="201"/>
      <c r="BH2234" s="201"/>
      <c r="BI2234" s="201"/>
      <c r="BJ2234" s="201"/>
      <c r="BK2234" s="201"/>
      <c r="BL2234" s="201"/>
      <c r="BM2234" s="201"/>
      <c r="BN2234" s="201"/>
      <c r="BO2234" s="201"/>
      <c r="BP2234" s="201"/>
      <c r="BQ2234" s="201"/>
      <c r="BR2234" s="201"/>
      <c r="BS2234" s="201"/>
      <c r="BT2234" s="201"/>
      <c r="BU2234" s="201"/>
      <c r="BV2234" s="201"/>
      <c r="BW2234" s="201"/>
      <c r="BX2234" s="201"/>
      <c r="BY2234" s="201"/>
      <c r="BZ2234" s="201"/>
      <c r="CA2234" s="201"/>
      <c r="CB2234" s="201"/>
      <c r="CC2234" s="201"/>
      <c r="CD2234" s="201"/>
      <c r="CE2234" s="201"/>
      <c r="CF2234" s="201"/>
      <c r="CG2234" s="201"/>
      <c r="CH2234" s="201"/>
      <c r="CI2234" s="201"/>
      <c r="CJ2234" s="201"/>
      <c r="CK2234" s="201"/>
      <c r="CL2234" s="201"/>
      <c r="CM2234" s="201"/>
      <c r="CN2234" s="201"/>
      <c r="CO2234" s="201"/>
      <c r="CP2234" s="201"/>
      <c r="CQ2234" s="201"/>
      <c r="CR2234" s="201"/>
      <c r="CS2234" s="201"/>
      <c r="CT2234" s="201"/>
      <c r="CU2234" s="201"/>
      <c r="CV2234" s="201"/>
      <c r="CW2234" s="201"/>
      <c r="CX2234" s="201"/>
      <c r="CY2234" s="201"/>
      <c r="CZ2234" s="201"/>
      <c r="DA2234" s="201"/>
      <c r="DB2234" s="201"/>
      <c r="DC2234" s="201"/>
      <c r="DD2234" s="201"/>
      <c r="DE2234" s="201"/>
      <c r="DF2234" s="201"/>
      <c r="DG2234" s="201"/>
      <c r="DH2234" s="201"/>
      <c r="DI2234" s="201"/>
      <c r="DJ2234" s="201"/>
      <c r="DK2234" s="201"/>
      <c r="DL2234" s="201"/>
      <c r="DM2234" s="201"/>
      <c r="DN2234" s="201"/>
      <c r="DO2234" s="201"/>
      <c r="DP2234" s="201"/>
      <c r="DQ2234" s="201"/>
      <c r="DR2234" s="201"/>
      <c r="DS2234" s="201"/>
      <c r="DT2234" s="201"/>
      <c r="DU2234" s="201"/>
      <c r="DV2234" s="201"/>
      <c r="DW2234" s="201"/>
      <c r="DX2234" s="201"/>
      <c r="DY2234" s="201"/>
      <c r="DZ2234" s="201"/>
      <c r="EA2234" s="201"/>
      <c r="EB2234" s="201"/>
      <c r="EC2234" s="201"/>
      <c r="ED2234" s="201"/>
      <c r="EE2234" s="201"/>
      <c r="EF2234" s="201"/>
      <c r="EG2234" s="201"/>
      <c r="EH2234" s="201"/>
      <c r="EI2234" s="201"/>
      <c r="EJ2234" s="201"/>
      <c r="EK2234" s="201"/>
      <c r="EL2234" s="201"/>
      <c r="EM2234" s="201"/>
      <c r="EN2234" s="201"/>
      <c r="EO2234" s="201"/>
      <c r="EP2234" s="201"/>
      <c r="EQ2234" s="201"/>
      <c r="ER2234" s="201"/>
      <c r="ES2234" s="201"/>
      <c r="ET2234" s="201"/>
      <c r="EU2234" s="201"/>
      <c r="EV2234" s="201"/>
      <c r="EW2234" s="201"/>
      <c r="EX2234" s="201"/>
      <c r="EY2234" s="201"/>
      <c r="EZ2234" s="201"/>
      <c r="FA2234" s="201"/>
      <c r="FB2234" s="201"/>
      <c r="FC2234" s="201"/>
      <c r="FD2234" s="201"/>
      <c r="FE2234" s="201"/>
      <c r="FF2234" s="201"/>
      <c r="FG2234" s="201"/>
      <c r="FH2234" s="201"/>
      <c r="FI2234" s="201"/>
      <c r="FJ2234" s="201"/>
      <c r="FK2234" s="201"/>
      <c r="FL2234" s="201"/>
      <c r="FM2234" s="201"/>
      <c r="FN2234" s="201"/>
      <c r="FO2234" s="201"/>
      <c r="FP2234" s="201"/>
      <c r="FQ2234" s="201"/>
      <c r="FR2234" s="201"/>
      <c r="FS2234" s="201"/>
      <c r="FT2234" s="201"/>
      <c r="FU2234" s="201"/>
      <c r="FV2234" s="201"/>
      <c r="FW2234" s="201"/>
      <c r="FX2234" s="201"/>
      <c r="FY2234" s="201"/>
      <c r="FZ2234" s="201"/>
      <c r="GA2234" s="201"/>
      <c r="GB2234" s="201"/>
      <c r="GC2234" s="201"/>
      <c r="GD2234" s="201"/>
      <c r="GE2234" s="201"/>
      <c r="GF2234" s="201"/>
      <c r="GG2234" s="201"/>
      <c r="GH2234" s="201"/>
      <c r="GI2234" s="201"/>
      <c r="GJ2234" s="201"/>
      <c r="GK2234" s="201"/>
      <c r="GL2234" s="201"/>
      <c r="GM2234" s="201"/>
      <c r="GN2234" s="201"/>
      <c r="GO2234" s="201"/>
      <c r="GP2234" s="201"/>
      <c r="GQ2234" s="201"/>
      <c r="GR2234" s="201"/>
      <c r="GS2234" s="201"/>
      <c r="GT2234" s="201"/>
      <c r="GU2234" s="201"/>
      <c r="GV2234" s="201"/>
      <c r="GW2234" s="201"/>
      <c r="GX2234" s="201"/>
      <c r="GY2234" s="201"/>
      <c r="GZ2234" s="201"/>
      <c r="HA2234" s="201"/>
      <c r="HB2234" s="201"/>
      <c r="HC2234" s="201"/>
      <c r="HD2234" s="201"/>
      <c r="HE2234" s="201"/>
      <c r="HF2234" s="201"/>
      <c r="HG2234" s="201"/>
      <c r="HH2234" s="201"/>
      <c r="HI2234" s="201"/>
      <c r="HJ2234" s="201"/>
      <c r="HK2234" s="201"/>
      <c r="HL2234" s="201"/>
      <c r="HM2234" s="201"/>
      <c r="HN2234" s="201"/>
      <c r="HO2234" s="201"/>
      <c r="HP2234" s="201"/>
      <c r="HQ2234" s="201"/>
      <c r="HR2234" s="201"/>
      <c r="HS2234" s="201"/>
      <c r="HT2234" s="201"/>
      <c r="HU2234" s="201"/>
      <c r="HV2234" s="201"/>
      <c r="HW2234" s="201"/>
      <c r="HX2234" s="201"/>
      <c r="HY2234" s="201"/>
      <c r="HZ2234" s="201"/>
      <c r="IA2234" s="201"/>
      <c r="IB2234" s="201"/>
      <c r="IC2234" s="201"/>
      <c r="ID2234" s="201"/>
      <c r="IE2234" s="201"/>
      <c r="IF2234" s="201"/>
      <c r="IG2234" s="201"/>
      <c r="IH2234" s="201"/>
      <c r="II2234" s="201"/>
      <c r="IJ2234" s="201"/>
      <c r="IK2234" s="201"/>
      <c r="IL2234" s="201"/>
      <c r="IM2234" s="201"/>
      <c r="IN2234" s="201"/>
      <c r="IO2234" s="201"/>
      <c r="IP2234" s="201"/>
      <c r="IQ2234" s="201"/>
      <c r="IR2234" s="201"/>
      <c r="IS2234" s="201"/>
      <c r="IT2234" s="201"/>
      <c r="IU2234" s="201"/>
      <c r="IV2234" s="201"/>
      <c r="IW2234" s="201"/>
      <c r="IX2234" s="201"/>
      <c r="IY2234" s="201"/>
      <c r="IZ2234" s="201"/>
      <c r="JA2234" s="201"/>
      <c r="JB2234" s="201"/>
      <c r="JC2234" s="201"/>
      <c r="JD2234" s="201"/>
      <c r="JE2234" s="201"/>
      <c r="JF2234" s="201"/>
      <c r="JG2234" s="201"/>
      <c r="JH2234" s="201"/>
      <c r="JI2234" s="201"/>
      <c r="JJ2234" s="201"/>
      <c r="JK2234" s="201"/>
      <c r="JL2234" s="201"/>
      <c r="JM2234" s="201"/>
      <c r="JN2234" s="201"/>
      <c r="JO2234" s="201"/>
    </row>
    <row r="2235" spans="1:275" s="682" customFormat="1" ht="29.25" x14ac:dyDescent="0.25">
      <c r="A2235" s="637">
        <v>1</v>
      </c>
      <c r="B2235" s="637">
        <v>1</v>
      </c>
      <c r="C2235" s="2586" t="s">
        <v>304</v>
      </c>
      <c r="D2235" s="947"/>
      <c r="E2235" s="947"/>
      <c r="F2235" s="1571">
        <f t="shared" ref="F2235:F2254" si="2524">F2162</f>
        <v>49728</v>
      </c>
      <c r="G2235" s="1571">
        <v>0</v>
      </c>
      <c r="H2235" s="948">
        <f t="shared" ref="H2235:K2254" si="2525">H2162</f>
        <v>41440</v>
      </c>
      <c r="I2235" s="948">
        <f t="shared" si="2525"/>
        <v>41185.49</v>
      </c>
      <c r="J2235" s="1066">
        <f t="shared" si="2525"/>
        <v>99.385834942084941</v>
      </c>
      <c r="K2235" s="3441">
        <f t="shared" si="2525"/>
        <v>0</v>
      </c>
      <c r="L2235" s="1148"/>
      <c r="M2235" s="1148"/>
      <c r="N2235" s="1149"/>
      <c r="O2235" s="1149">
        <v>0</v>
      </c>
      <c r="P2235" s="1149"/>
      <c r="Q2235" s="1149"/>
      <c r="R2235" s="1149"/>
      <c r="S2235" s="1149"/>
      <c r="T2235" s="1149"/>
      <c r="U2235" s="1935"/>
      <c r="V2235" s="1935"/>
      <c r="W2235" s="1935"/>
      <c r="X2235" s="1935"/>
      <c r="Y2235" s="1935"/>
      <c r="Z2235" s="1935"/>
      <c r="AA2235" s="1935"/>
      <c r="AB2235" s="1935"/>
      <c r="AC2235" s="1935"/>
      <c r="AD2235" s="1935"/>
      <c r="AE2235" s="1935"/>
      <c r="AF2235" s="1935"/>
      <c r="AG2235" s="1935"/>
      <c r="AH2235" s="3168"/>
      <c r="AI2235" s="1935"/>
      <c r="AJ2235" s="1935"/>
      <c r="AK2235" s="1989"/>
      <c r="AL2235" s="1989"/>
      <c r="AM2235" s="1935"/>
      <c r="AN2235" s="3690"/>
      <c r="AO2235" s="3916">
        <f t="shared" ref="AO2235" si="2526">AO2162</f>
        <v>0</v>
      </c>
      <c r="AP2235" s="4133"/>
      <c r="AQ2235" s="4293"/>
      <c r="AR2235" s="201"/>
      <c r="AS2235" s="201"/>
      <c r="AT2235" s="201"/>
      <c r="AU2235" s="201"/>
      <c r="AV2235" s="201"/>
      <c r="AW2235" s="201"/>
      <c r="AX2235" s="201"/>
      <c r="AY2235" s="201"/>
      <c r="AZ2235" s="201"/>
      <c r="BA2235" s="201"/>
      <c r="BB2235" s="201"/>
      <c r="BC2235" s="201"/>
      <c r="BD2235" s="201"/>
      <c r="BE2235" s="201"/>
      <c r="BF2235" s="201"/>
      <c r="BG2235" s="201"/>
      <c r="BH2235" s="201"/>
      <c r="BI2235" s="201"/>
      <c r="BJ2235" s="201"/>
      <c r="BK2235" s="201"/>
      <c r="BL2235" s="201"/>
      <c r="BM2235" s="201"/>
      <c r="BN2235" s="201"/>
      <c r="BO2235" s="201"/>
      <c r="BP2235" s="201"/>
      <c r="BQ2235" s="201"/>
      <c r="BR2235" s="201"/>
      <c r="BS2235" s="201"/>
      <c r="BT2235" s="201"/>
      <c r="BU2235" s="201"/>
      <c r="BV2235" s="201"/>
      <c r="BW2235" s="201"/>
      <c r="BX2235" s="201"/>
      <c r="BY2235" s="201"/>
      <c r="BZ2235" s="201"/>
      <c r="CA2235" s="201"/>
      <c r="CB2235" s="201"/>
      <c r="CC2235" s="201"/>
      <c r="CD2235" s="201"/>
      <c r="CE2235" s="201"/>
      <c r="CF2235" s="201"/>
      <c r="CG2235" s="201"/>
      <c r="CH2235" s="201"/>
      <c r="CI2235" s="201"/>
      <c r="CJ2235" s="201"/>
      <c r="CK2235" s="201"/>
      <c r="CL2235" s="201"/>
      <c r="CM2235" s="201"/>
      <c r="CN2235" s="201"/>
      <c r="CO2235" s="201"/>
      <c r="CP2235" s="201"/>
      <c r="CQ2235" s="201"/>
      <c r="CR2235" s="201"/>
      <c r="CS2235" s="201"/>
      <c r="CT2235" s="201"/>
      <c r="CU2235" s="201"/>
      <c r="CV2235" s="201"/>
      <c r="CW2235" s="201"/>
      <c r="CX2235" s="201"/>
      <c r="CY2235" s="201"/>
      <c r="CZ2235" s="201"/>
      <c r="DA2235" s="201"/>
      <c r="DB2235" s="201"/>
      <c r="DC2235" s="201"/>
      <c r="DD2235" s="201"/>
      <c r="DE2235" s="201"/>
      <c r="DF2235" s="201"/>
      <c r="DG2235" s="201"/>
      <c r="DH2235" s="201"/>
      <c r="DI2235" s="201"/>
      <c r="DJ2235" s="201"/>
      <c r="DK2235" s="201"/>
      <c r="DL2235" s="201"/>
      <c r="DM2235" s="201"/>
      <c r="DN2235" s="201"/>
      <c r="DO2235" s="201"/>
      <c r="DP2235" s="201"/>
      <c r="DQ2235" s="201"/>
      <c r="DR2235" s="201"/>
      <c r="DS2235" s="201"/>
      <c r="DT2235" s="201"/>
      <c r="DU2235" s="201"/>
      <c r="DV2235" s="201"/>
      <c r="DW2235" s="201"/>
      <c r="DX2235" s="201"/>
      <c r="DY2235" s="201"/>
      <c r="DZ2235" s="201"/>
      <c r="EA2235" s="201"/>
      <c r="EB2235" s="201"/>
      <c r="EC2235" s="201"/>
      <c r="ED2235" s="201"/>
      <c r="EE2235" s="201"/>
      <c r="EF2235" s="201"/>
      <c r="EG2235" s="201"/>
      <c r="EH2235" s="201"/>
      <c r="EI2235" s="201"/>
      <c r="EJ2235" s="201"/>
      <c r="EK2235" s="201"/>
      <c r="EL2235" s="201"/>
      <c r="EM2235" s="201"/>
      <c r="EN2235" s="201"/>
      <c r="EO2235" s="201"/>
      <c r="EP2235" s="201"/>
      <c r="EQ2235" s="201"/>
      <c r="ER2235" s="201"/>
      <c r="ES2235" s="201"/>
      <c r="ET2235" s="201"/>
      <c r="EU2235" s="201"/>
      <c r="EV2235" s="201"/>
      <c r="EW2235" s="201"/>
      <c r="EX2235" s="201"/>
      <c r="EY2235" s="201"/>
      <c r="EZ2235" s="201"/>
      <c r="FA2235" s="201"/>
      <c r="FB2235" s="201"/>
      <c r="FC2235" s="201"/>
      <c r="FD2235" s="201"/>
      <c r="FE2235" s="201"/>
      <c r="FF2235" s="201"/>
      <c r="FG2235" s="201"/>
      <c r="FH2235" s="201"/>
      <c r="FI2235" s="201"/>
      <c r="FJ2235" s="201"/>
      <c r="FK2235" s="201"/>
      <c r="FL2235" s="201"/>
      <c r="FM2235" s="201"/>
      <c r="FN2235" s="201"/>
      <c r="FO2235" s="201"/>
      <c r="FP2235" s="201"/>
      <c r="FQ2235" s="201"/>
      <c r="FR2235" s="201"/>
      <c r="FS2235" s="201"/>
      <c r="FT2235" s="201"/>
      <c r="FU2235" s="201"/>
      <c r="FV2235" s="201"/>
      <c r="FW2235" s="201"/>
      <c r="FX2235" s="201"/>
      <c r="FY2235" s="201"/>
      <c r="FZ2235" s="201"/>
      <c r="GA2235" s="201"/>
      <c r="GB2235" s="201"/>
      <c r="GC2235" s="201"/>
      <c r="GD2235" s="201"/>
      <c r="GE2235" s="201"/>
      <c r="GF2235" s="201"/>
      <c r="GG2235" s="201"/>
      <c r="GH2235" s="201"/>
      <c r="GI2235" s="201"/>
      <c r="GJ2235" s="201"/>
      <c r="GK2235" s="201"/>
      <c r="GL2235" s="201"/>
      <c r="GM2235" s="201"/>
      <c r="GN2235" s="201"/>
      <c r="GO2235" s="201"/>
      <c r="GP2235" s="201"/>
      <c r="GQ2235" s="201"/>
      <c r="GR2235" s="201"/>
      <c r="GS2235" s="201"/>
      <c r="GT2235" s="201"/>
      <c r="GU2235" s="201"/>
      <c r="GV2235" s="201"/>
      <c r="GW2235" s="201"/>
      <c r="GX2235" s="201"/>
      <c r="GY2235" s="201"/>
      <c r="GZ2235" s="201"/>
      <c r="HA2235" s="201"/>
      <c r="HB2235" s="201"/>
      <c r="HC2235" s="201"/>
      <c r="HD2235" s="201"/>
      <c r="HE2235" s="201"/>
      <c r="HF2235" s="201"/>
      <c r="HG2235" s="201"/>
      <c r="HH2235" s="201"/>
      <c r="HI2235" s="201"/>
      <c r="HJ2235" s="201"/>
      <c r="HK2235" s="201"/>
      <c r="HL2235" s="201"/>
      <c r="HM2235" s="201"/>
      <c r="HN2235" s="201"/>
      <c r="HO2235" s="201"/>
      <c r="HP2235" s="201"/>
      <c r="HQ2235" s="201"/>
      <c r="HR2235" s="201"/>
      <c r="HS2235" s="201"/>
      <c r="HT2235" s="201"/>
      <c r="HU2235" s="201"/>
      <c r="HV2235" s="201"/>
      <c r="HW2235" s="201"/>
      <c r="HX2235" s="201"/>
      <c r="HY2235" s="201"/>
      <c r="HZ2235" s="201"/>
      <c r="IA2235" s="201"/>
      <c r="IB2235" s="201"/>
      <c r="IC2235" s="201"/>
      <c r="ID2235" s="201"/>
      <c r="IE2235" s="201"/>
      <c r="IF2235" s="201"/>
      <c r="IG2235" s="201"/>
      <c r="IH2235" s="201"/>
      <c r="II2235" s="201"/>
      <c r="IJ2235" s="201"/>
      <c r="IK2235" s="201"/>
      <c r="IL2235" s="201"/>
      <c r="IM2235" s="201"/>
      <c r="IN2235" s="201"/>
      <c r="IO2235" s="201"/>
      <c r="IP2235" s="201"/>
      <c r="IQ2235" s="201"/>
      <c r="IR2235" s="201"/>
      <c r="IS2235" s="201"/>
      <c r="IT2235" s="201"/>
      <c r="IU2235" s="201"/>
      <c r="IV2235" s="201"/>
      <c r="IW2235" s="201"/>
      <c r="IX2235" s="201"/>
      <c r="IY2235" s="201"/>
      <c r="IZ2235" s="201"/>
      <c r="JA2235" s="201"/>
      <c r="JB2235" s="201"/>
      <c r="JC2235" s="201"/>
      <c r="JD2235" s="201"/>
      <c r="JE2235" s="201"/>
      <c r="JF2235" s="201"/>
      <c r="JG2235" s="201"/>
      <c r="JH2235" s="201"/>
      <c r="JI2235" s="201"/>
      <c r="JJ2235" s="201"/>
      <c r="JK2235" s="201"/>
      <c r="JL2235" s="201"/>
      <c r="JM2235" s="201"/>
      <c r="JN2235" s="201"/>
      <c r="JO2235" s="201"/>
    </row>
    <row r="2236" spans="1:275" s="682" customFormat="1" ht="30" x14ac:dyDescent="0.25">
      <c r="A2236" s="637"/>
      <c r="B2236" s="637">
        <v>1</v>
      </c>
      <c r="C2236" s="2587" t="s">
        <v>211</v>
      </c>
      <c r="D2236" s="947"/>
      <c r="E2236" s="947"/>
      <c r="F2236" s="1571">
        <f t="shared" si="2524"/>
        <v>0</v>
      </c>
      <c r="G2236" s="1571">
        <v>0</v>
      </c>
      <c r="H2236" s="948">
        <f t="shared" si="2525"/>
        <v>0</v>
      </c>
      <c r="I2236" s="948">
        <f t="shared" si="2525"/>
        <v>0</v>
      </c>
      <c r="J2236" s="1066">
        <f t="shared" si="2525"/>
        <v>0</v>
      </c>
      <c r="K2236" s="3441">
        <f t="shared" si="2525"/>
        <v>0</v>
      </c>
      <c r="L2236" s="1148"/>
      <c r="M2236" s="1148"/>
      <c r="N2236" s="1149"/>
      <c r="O2236" s="1149">
        <v>0</v>
      </c>
      <c r="P2236" s="1149"/>
      <c r="Q2236" s="1149"/>
      <c r="R2236" s="1149"/>
      <c r="S2236" s="1149"/>
      <c r="T2236" s="1149"/>
      <c r="U2236" s="1935"/>
      <c r="V2236" s="1935"/>
      <c r="W2236" s="1935"/>
      <c r="X2236" s="1935"/>
      <c r="Y2236" s="1935"/>
      <c r="Z2236" s="1935"/>
      <c r="AA2236" s="1935"/>
      <c r="AB2236" s="1935"/>
      <c r="AC2236" s="1935"/>
      <c r="AD2236" s="1935"/>
      <c r="AE2236" s="1935"/>
      <c r="AF2236" s="1935"/>
      <c r="AG2236" s="1935"/>
      <c r="AH2236" s="3168"/>
      <c r="AI2236" s="1935"/>
      <c r="AJ2236" s="1935"/>
      <c r="AK2236" s="1989"/>
      <c r="AL2236" s="1989"/>
      <c r="AM2236" s="1935"/>
      <c r="AN2236" s="3690"/>
      <c r="AO2236" s="3916">
        <f t="shared" ref="AO2236" si="2527">AO2163</f>
        <v>0</v>
      </c>
      <c r="AP2236" s="4133"/>
      <c r="AQ2236" s="4293"/>
      <c r="AR2236" s="201"/>
      <c r="AS2236" s="201"/>
      <c r="AT2236" s="201"/>
      <c r="AU2236" s="201"/>
      <c r="AV2236" s="201"/>
      <c r="AW2236" s="201"/>
      <c r="AX2236" s="201"/>
      <c r="AY2236" s="201"/>
      <c r="AZ2236" s="201"/>
      <c r="BA2236" s="201"/>
      <c r="BB2236" s="201"/>
      <c r="BC2236" s="201"/>
      <c r="BD2236" s="201"/>
      <c r="BE2236" s="201"/>
      <c r="BF2236" s="201"/>
      <c r="BG2236" s="201"/>
      <c r="BH2236" s="201"/>
      <c r="BI2236" s="201"/>
      <c r="BJ2236" s="201"/>
      <c r="BK2236" s="201"/>
      <c r="BL2236" s="201"/>
      <c r="BM2236" s="201"/>
      <c r="BN2236" s="201"/>
      <c r="BO2236" s="201"/>
      <c r="BP2236" s="201"/>
      <c r="BQ2236" s="201"/>
      <c r="BR2236" s="201"/>
      <c r="BS2236" s="201"/>
      <c r="BT2236" s="201"/>
      <c r="BU2236" s="201"/>
      <c r="BV2236" s="201"/>
      <c r="BW2236" s="201"/>
      <c r="BX2236" s="201"/>
      <c r="BY2236" s="201"/>
      <c r="BZ2236" s="201"/>
      <c r="CA2236" s="201"/>
      <c r="CB2236" s="201"/>
      <c r="CC2236" s="201"/>
      <c r="CD2236" s="201"/>
      <c r="CE2236" s="201"/>
      <c r="CF2236" s="201"/>
      <c r="CG2236" s="201"/>
      <c r="CH2236" s="201"/>
      <c r="CI2236" s="201"/>
      <c r="CJ2236" s="201"/>
      <c r="CK2236" s="201"/>
      <c r="CL2236" s="201"/>
      <c r="CM2236" s="201"/>
      <c r="CN2236" s="201"/>
      <c r="CO2236" s="201"/>
      <c r="CP2236" s="201"/>
      <c r="CQ2236" s="201"/>
      <c r="CR2236" s="201"/>
      <c r="CS2236" s="201"/>
      <c r="CT2236" s="201"/>
      <c r="CU2236" s="201"/>
      <c r="CV2236" s="201"/>
      <c r="CW2236" s="201"/>
      <c r="CX2236" s="201"/>
      <c r="CY2236" s="201"/>
      <c r="CZ2236" s="201"/>
      <c r="DA2236" s="201"/>
      <c r="DB2236" s="201"/>
      <c r="DC2236" s="201"/>
      <c r="DD2236" s="201"/>
      <c r="DE2236" s="201"/>
      <c r="DF2236" s="201"/>
      <c r="DG2236" s="201"/>
      <c r="DH2236" s="201"/>
      <c r="DI2236" s="201"/>
      <c r="DJ2236" s="201"/>
      <c r="DK2236" s="201"/>
      <c r="DL2236" s="201"/>
      <c r="DM2236" s="201"/>
      <c r="DN2236" s="201"/>
      <c r="DO2236" s="201"/>
      <c r="DP2236" s="201"/>
      <c r="DQ2236" s="201"/>
      <c r="DR2236" s="201"/>
      <c r="DS2236" s="201"/>
      <c r="DT2236" s="201"/>
      <c r="DU2236" s="201"/>
      <c r="DV2236" s="201"/>
      <c r="DW2236" s="201"/>
      <c r="DX2236" s="201"/>
      <c r="DY2236" s="201"/>
      <c r="DZ2236" s="201"/>
      <c r="EA2236" s="201"/>
      <c r="EB2236" s="201"/>
      <c r="EC2236" s="201"/>
      <c r="ED2236" s="201"/>
      <c r="EE2236" s="201"/>
      <c r="EF2236" s="201"/>
      <c r="EG2236" s="201"/>
      <c r="EH2236" s="201"/>
      <c r="EI2236" s="201"/>
      <c r="EJ2236" s="201"/>
      <c r="EK2236" s="201"/>
      <c r="EL2236" s="201"/>
      <c r="EM2236" s="201"/>
      <c r="EN2236" s="201"/>
      <c r="EO2236" s="201"/>
      <c r="EP2236" s="201"/>
      <c r="EQ2236" s="201"/>
      <c r="ER2236" s="201"/>
      <c r="ES2236" s="201"/>
      <c r="ET2236" s="201"/>
      <c r="EU2236" s="201"/>
      <c r="EV2236" s="201"/>
      <c r="EW2236" s="201"/>
      <c r="EX2236" s="201"/>
      <c r="EY2236" s="201"/>
      <c r="EZ2236" s="201"/>
      <c r="FA2236" s="201"/>
      <c r="FB2236" s="201"/>
      <c r="FC2236" s="201"/>
      <c r="FD2236" s="201"/>
      <c r="FE2236" s="201"/>
      <c r="FF2236" s="201"/>
      <c r="FG2236" s="201"/>
      <c r="FH2236" s="201"/>
      <c r="FI2236" s="201"/>
      <c r="FJ2236" s="201"/>
      <c r="FK2236" s="201"/>
      <c r="FL2236" s="201"/>
      <c r="FM2236" s="201"/>
      <c r="FN2236" s="201"/>
      <c r="FO2236" s="201"/>
      <c r="FP2236" s="201"/>
      <c r="FQ2236" s="201"/>
      <c r="FR2236" s="201"/>
      <c r="FS2236" s="201"/>
      <c r="FT2236" s="201"/>
      <c r="FU2236" s="201"/>
      <c r="FV2236" s="201"/>
      <c r="FW2236" s="201"/>
      <c r="FX2236" s="201"/>
      <c r="FY2236" s="201"/>
      <c r="FZ2236" s="201"/>
      <c r="GA2236" s="201"/>
      <c r="GB2236" s="201"/>
      <c r="GC2236" s="201"/>
      <c r="GD2236" s="201"/>
      <c r="GE2236" s="201"/>
      <c r="GF2236" s="201"/>
      <c r="GG2236" s="201"/>
      <c r="GH2236" s="201"/>
      <c r="GI2236" s="201"/>
      <c r="GJ2236" s="201"/>
      <c r="GK2236" s="201"/>
      <c r="GL2236" s="201"/>
      <c r="GM2236" s="201"/>
      <c r="GN2236" s="201"/>
      <c r="GO2236" s="201"/>
      <c r="GP2236" s="201"/>
      <c r="GQ2236" s="201"/>
      <c r="GR2236" s="201"/>
      <c r="GS2236" s="201"/>
      <c r="GT2236" s="201"/>
      <c r="GU2236" s="201"/>
      <c r="GV2236" s="201"/>
      <c r="GW2236" s="201"/>
      <c r="GX2236" s="201"/>
      <c r="GY2236" s="201"/>
      <c r="GZ2236" s="201"/>
      <c r="HA2236" s="201"/>
      <c r="HB2236" s="201"/>
      <c r="HC2236" s="201"/>
      <c r="HD2236" s="201"/>
      <c r="HE2236" s="201"/>
      <c r="HF2236" s="201"/>
      <c r="HG2236" s="201"/>
      <c r="HH2236" s="201"/>
      <c r="HI2236" s="201"/>
      <c r="HJ2236" s="201"/>
      <c r="HK2236" s="201"/>
      <c r="HL2236" s="201"/>
      <c r="HM2236" s="201"/>
      <c r="HN2236" s="201"/>
      <c r="HO2236" s="201"/>
      <c r="HP2236" s="201"/>
      <c r="HQ2236" s="201"/>
      <c r="HR2236" s="201"/>
      <c r="HS2236" s="201"/>
      <c r="HT2236" s="201"/>
      <c r="HU2236" s="201"/>
      <c r="HV2236" s="201"/>
      <c r="HW2236" s="201"/>
      <c r="HX2236" s="201"/>
      <c r="HY2236" s="201"/>
      <c r="HZ2236" s="201"/>
      <c r="IA2236" s="201"/>
      <c r="IB2236" s="201"/>
      <c r="IC2236" s="201"/>
      <c r="ID2236" s="201"/>
      <c r="IE2236" s="201"/>
      <c r="IF2236" s="201"/>
      <c r="IG2236" s="201"/>
      <c r="IH2236" s="201"/>
      <c r="II2236" s="201"/>
      <c r="IJ2236" s="201"/>
      <c r="IK2236" s="201"/>
      <c r="IL2236" s="201"/>
      <c r="IM2236" s="201"/>
      <c r="IN2236" s="201"/>
      <c r="IO2236" s="201"/>
      <c r="IP2236" s="201"/>
      <c r="IQ2236" s="201"/>
      <c r="IR2236" s="201"/>
      <c r="IS2236" s="201"/>
      <c r="IT2236" s="201"/>
      <c r="IU2236" s="201"/>
      <c r="IV2236" s="201"/>
      <c r="IW2236" s="201"/>
      <c r="IX2236" s="201"/>
      <c r="IY2236" s="201"/>
      <c r="IZ2236" s="201"/>
      <c r="JA2236" s="201"/>
      <c r="JB2236" s="201"/>
      <c r="JC2236" s="201"/>
      <c r="JD2236" s="201"/>
      <c r="JE2236" s="201"/>
      <c r="JF2236" s="201"/>
      <c r="JG2236" s="201"/>
      <c r="JH2236" s="201"/>
      <c r="JI2236" s="201"/>
      <c r="JJ2236" s="201"/>
      <c r="JK2236" s="201"/>
      <c r="JL2236" s="201"/>
      <c r="JM2236" s="201"/>
      <c r="JN2236" s="201"/>
      <c r="JO2236" s="201"/>
    </row>
    <row r="2237" spans="1:275" s="682" customFormat="1" ht="30" x14ac:dyDescent="0.25">
      <c r="A2237" s="637"/>
      <c r="B2237" s="637">
        <v>1</v>
      </c>
      <c r="C2237" s="2587" t="s">
        <v>212</v>
      </c>
      <c r="D2237" s="947"/>
      <c r="E2237" s="947"/>
      <c r="F2237" s="1571">
        <f t="shared" si="2524"/>
        <v>5000</v>
      </c>
      <c r="G2237" s="1571">
        <v>0</v>
      </c>
      <c r="H2237" s="948">
        <f t="shared" si="2525"/>
        <v>4166.666666666667</v>
      </c>
      <c r="I2237" s="948">
        <f t="shared" si="2525"/>
        <v>5095</v>
      </c>
      <c r="J2237" s="1066">
        <f t="shared" si="2525"/>
        <v>122.27999999999999</v>
      </c>
      <c r="K2237" s="3441">
        <f t="shared" si="2525"/>
        <v>0</v>
      </c>
      <c r="L2237" s="1148"/>
      <c r="M2237" s="1148"/>
      <c r="N2237" s="1149"/>
      <c r="O2237" s="1149">
        <v>0</v>
      </c>
      <c r="P2237" s="1149"/>
      <c r="Q2237" s="1149"/>
      <c r="R2237" s="1149"/>
      <c r="S2237" s="1149"/>
      <c r="T2237" s="1149"/>
      <c r="U2237" s="1935"/>
      <c r="V2237" s="1935"/>
      <c r="W2237" s="1935"/>
      <c r="X2237" s="1935"/>
      <c r="Y2237" s="1935"/>
      <c r="Z2237" s="1935"/>
      <c r="AA2237" s="1935"/>
      <c r="AB2237" s="1935"/>
      <c r="AC2237" s="1935"/>
      <c r="AD2237" s="1935"/>
      <c r="AE2237" s="1935"/>
      <c r="AF2237" s="1935"/>
      <c r="AG2237" s="1935"/>
      <c r="AH2237" s="3168"/>
      <c r="AI2237" s="1935"/>
      <c r="AJ2237" s="1935"/>
      <c r="AK2237" s="1989"/>
      <c r="AL2237" s="1989"/>
      <c r="AM2237" s="1935"/>
      <c r="AN2237" s="3690"/>
      <c r="AO2237" s="3916">
        <f t="shared" ref="AO2237" si="2528">AO2164</f>
        <v>0</v>
      </c>
      <c r="AP2237" s="4133"/>
      <c r="AQ2237" s="4293"/>
      <c r="AR2237" s="201"/>
      <c r="AS2237" s="201"/>
      <c r="AT2237" s="201"/>
      <c r="AU2237" s="201"/>
      <c r="AV2237" s="201"/>
      <c r="AW2237" s="201"/>
      <c r="AX2237" s="201"/>
      <c r="AY2237" s="201"/>
      <c r="AZ2237" s="201"/>
      <c r="BA2237" s="201"/>
      <c r="BB2237" s="201"/>
      <c r="BC2237" s="201"/>
      <c r="BD2237" s="201"/>
      <c r="BE2237" s="201"/>
      <c r="BF2237" s="201"/>
      <c r="BG2237" s="201"/>
      <c r="BH2237" s="201"/>
      <c r="BI2237" s="201"/>
      <c r="BJ2237" s="201"/>
      <c r="BK2237" s="201"/>
      <c r="BL2237" s="201"/>
      <c r="BM2237" s="201"/>
      <c r="BN2237" s="201"/>
      <c r="BO2237" s="201"/>
      <c r="BP2237" s="201"/>
      <c r="BQ2237" s="201"/>
      <c r="BR2237" s="201"/>
      <c r="BS2237" s="201"/>
      <c r="BT2237" s="201"/>
      <c r="BU2237" s="201"/>
      <c r="BV2237" s="201"/>
      <c r="BW2237" s="201"/>
      <c r="BX2237" s="201"/>
      <c r="BY2237" s="201"/>
      <c r="BZ2237" s="201"/>
      <c r="CA2237" s="201"/>
      <c r="CB2237" s="201"/>
      <c r="CC2237" s="201"/>
      <c r="CD2237" s="201"/>
      <c r="CE2237" s="201"/>
      <c r="CF2237" s="201"/>
      <c r="CG2237" s="201"/>
      <c r="CH2237" s="201"/>
      <c r="CI2237" s="201"/>
      <c r="CJ2237" s="201"/>
      <c r="CK2237" s="201"/>
      <c r="CL2237" s="201"/>
      <c r="CM2237" s="201"/>
      <c r="CN2237" s="201"/>
      <c r="CO2237" s="201"/>
      <c r="CP2237" s="201"/>
      <c r="CQ2237" s="201"/>
      <c r="CR2237" s="201"/>
      <c r="CS2237" s="201"/>
      <c r="CT2237" s="201"/>
      <c r="CU2237" s="201"/>
      <c r="CV2237" s="201"/>
      <c r="CW2237" s="201"/>
      <c r="CX2237" s="201"/>
      <c r="CY2237" s="201"/>
      <c r="CZ2237" s="201"/>
      <c r="DA2237" s="201"/>
      <c r="DB2237" s="201"/>
      <c r="DC2237" s="201"/>
      <c r="DD2237" s="201"/>
      <c r="DE2237" s="201"/>
      <c r="DF2237" s="201"/>
      <c r="DG2237" s="201"/>
      <c r="DH2237" s="201"/>
      <c r="DI2237" s="201"/>
      <c r="DJ2237" s="201"/>
      <c r="DK2237" s="201"/>
      <c r="DL2237" s="201"/>
      <c r="DM2237" s="201"/>
      <c r="DN2237" s="201"/>
      <c r="DO2237" s="201"/>
      <c r="DP2237" s="201"/>
      <c r="DQ2237" s="201"/>
      <c r="DR2237" s="201"/>
      <c r="DS2237" s="201"/>
      <c r="DT2237" s="201"/>
      <c r="DU2237" s="201"/>
      <c r="DV2237" s="201"/>
      <c r="DW2237" s="201"/>
      <c r="DX2237" s="201"/>
      <c r="DY2237" s="201"/>
      <c r="DZ2237" s="201"/>
      <c r="EA2237" s="201"/>
      <c r="EB2237" s="201"/>
      <c r="EC2237" s="201"/>
      <c r="ED2237" s="201"/>
      <c r="EE2237" s="201"/>
      <c r="EF2237" s="201"/>
      <c r="EG2237" s="201"/>
      <c r="EH2237" s="201"/>
      <c r="EI2237" s="201"/>
      <c r="EJ2237" s="201"/>
      <c r="EK2237" s="201"/>
      <c r="EL2237" s="201"/>
      <c r="EM2237" s="201"/>
      <c r="EN2237" s="201"/>
      <c r="EO2237" s="201"/>
      <c r="EP2237" s="201"/>
      <c r="EQ2237" s="201"/>
      <c r="ER2237" s="201"/>
      <c r="ES2237" s="201"/>
      <c r="ET2237" s="201"/>
      <c r="EU2237" s="201"/>
      <c r="EV2237" s="201"/>
      <c r="EW2237" s="201"/>
      <c r="EX2237" s="201"/>
      <c r="EY2237" s="201"/>
      <c r="EZ2237" s="201"/>
      <c r="FA2237" s="201"/>
      <c r="FB2237" s="201"/>
      <c r="FC2237" s="201"/>
      <c r="FD2237" s="201"/>
      <c r="FE2237" s="201"/>
      <c r="FF2237" s="201"/>
      <c r="FG2237" s="201"/>
      <c r="FH2237" s="201"/>
      <c r="FI2237" s="201"/>
      <c r="FJ2237" s="201"/>
      <c r="FK2237" s="201"/>
      <c r="FL2237" s="201"/>
      <c r="FM2237" s="201"/>
      <c r="FN2237" s="201"/>
      <c r="FO2237" s="201"/>
      <c r="FP2237" s="201"/>
      <c r="FQ2237" s="201"/>
      <c r="FR2237" s="201"/>
      <c r="FS2237" s="201"/>
      <c r="FT2237" s="201"/>
      <c r="FU2237" s="201"/>
      <c r="FV2237" s="201"/>
      <c r="FW2237" s="201"/>
      <c r="FX2237" s="201"/>
      <c r="FY2237" s="201"/>
      <c r="FZ2237" s="201"/>
      <c r="GA2237" s="201"/>
      <c r="GB2237" s="201"/>
      <c r="GC2237" s="201"/>
      <c r="GD2237" s="201"/>
      <c r="GE2237" s="201"/>
      <c r="GF2237" s="201"/>
      <c r="GG2237" s="201"/>
      <c r="GH2237" s="201"/>
      <c r="GI2237" s="201"/>
      <c r="GJ2237" s="201"/>
      <c r="GK2237" s="201"/>
      <c r="GL2237" s="201"/>
      <c r="GM2237" s="201"/>
      <c r="GN2237" s="201"/>
      <c r="GO2237" s="201"/>
      <c r="GP2237" s="201"/>
      <c r="GQ2237" s="201"/>
      <c r="GR2237" s="201"/>
      <c r="GS2237" s="201"/>
      <c r="GT2237" s="201"/>
      <c r="GU2237" s="201"/>
      <c r="GV2237" s="201"/>
      <c r="GW2237" s="201"/>
      <c r="GX2237" s="201"/>
      <c r="GY2237" s="201"/>
      <c r="GZ2237" s="201"/>
      <c r="HA2237" s="201"/>
      <c r="HB2237" s="201"/>
      <c r="HC2237" s="201"/>
      <c r="HD2237" s="201"/>
      <c r="HE2237" s="201"/>
      <c r="HF2237" s="201"/>
      <c r="HG2237" s="201"/>
      <c r="HH2237" s="201"/>
      <c r="HI2237" s="201"/>
      <c r="HJ2237" s="201"/>
      <c r="HK2237" s="201"/>
      <c r="HL2237" s="201"/>
      <c r="HM2237" s="201"/>
      <c r="HN2237" s="201"/>
      <c r="HO2237" s="201"/>
      <c r="HP2237" s="201"/>
      <c r="HQ2237" s="201"/>
      <c r="HR2237" s="201"/>
      <c r="HS2237" s="201"/>
      <c r="HT2237" s="201"/>
      <c r="HU2237" s="201"/>
      <c r="HV2237" s="201"/>
      <c r="HW2237" s="201"/>
      <c r="HX2237" s="201"/>
      <c r="HY2237" s="201"/>
      <c r="HZ2237" s="201"/>
      <c r="IA2237" s="201"/>
      <c r="IB2237" s="201"/>
      <c r="IC2237" s="201"/>
      <c r="ID2237" s="201"/>
      <c r="IE2237" s="201"/>
      <c r="IF2237" s="201"/>
      <c r="IG2237" s="201"/>
      <c r="IH2237" s="201"/>
      <c r="II2237" s="201"/>
      <c r="IJ2237" s="201"/>
      <c r="IK2237" s="201"/>
      <c r="IL2237" s="201"/>
      <c r="IM2237" s="201"/>
      <c r="IN2237" s="201"/>
      <c r="IO2237" s="201"/>
      <c r="IP2237" s="201"/>
      <c r="IQ2237" s="201"/>
      <c r="IR2237" s="201"/>
      <c r="IS2237" s="201"/>
      <c r="IT2237" s="201"/>
      <c r="IU2237" s="201"/>
      <c r="IV2237" s="201"/>
      <c r="IW2237" s="201"/>
      <c r="IX2237" s="201"/>
      <c r="IY2237" s="201"/>
      <c r="IZ2237" s="201"/>
      <c r="JA2237" s="201"/>
      <c r="JB2237" s="201"/>
      <c r="JC2237" s="201"/>
      <c r="JD2237" s="201"/>
      <c r="JE2237" s="201"/>
      <c r="JF2237" s="201"/>
      <c r="JG2237" s="201"/>
      <c r="JH2237" s="201"/>
      <c r="JI2237" s="201"/>
      <c r="JJ2237" s="201"/>
      <c r="JK2237" s="201"/>
      <c r="JL2237" s="201"/>
      <c r="JM2237" s="201"/>
      <c r="JN2237" s="201"/>
      <c r="JO2237" s="201"/>
    </row>
    <row r="2238" spans="1:275" s="682" customFormat="1" ht="30" x14ac:dyDescent="0.25">
      <c r="A2238" s="637"/>
      <c r="B2238" s="637">
        <v>1</v>
      </c>
      <c r="C2238" s="2588" t="s">
        <v>305</v>
      </c>
      <c r="D2238" s="947"/>
      <c r="E2238" s="947"/>
      <c r="F2238" s="1571">
        <f t="shared" si="2524"/>
        <v>15522</v>
      </c>
      <c r="G2238" s="1571">
        <v>0</v>
      </c>
      <c r="H2238" s="948">
        <f t="shared" si="2525"/>
        <v>12935.000000000002</v>
      </c>
      <c r="I2238" s="948">
        <f t="shared" si="2525"/>
        <v>9830.49</v>
      </c>
      <c r="J2238" s="1066">
        <f t="shared" si="2525"/>
        <v>75.999149594124461</v>
      </c>
      <c r="K2238" s="3441">
        <f t="shared" si="2525"/>
        <v>0</v>
      </c>
      <c r="L2238" s="1148"/>
      <c r="M2238" s="1148"/>
      <c r="N2238" s="1149"/>
      <c r="O2238" s="1149">
        <v>0</v>
      </c>
      <c r="P2238" s="1149"/>
      <c r="Q2238" s="1149"/>
      <c r="R2238" s="1149"/>
      <c r="S2238" s="1149"/>
      <c r="T2238" s="1149"/>
      <c r="U2238" s="1935"/>
      <c r="V2238" s="1935"/>
      <c r="W2238" s="1935"/>
      <c r="X2238" s="1935"/>
      <c r="Y2238" s="1935"/>
      <c r="Z2238" s="1935"/>
      <c r="AA2238" s="1935"/>
      <c r="AB2238" s="1935"/>
      <c r="AC2238" s="1935"/>
      <c r="AD2238" s="1935"/>
      <c r="AE2238" s="1935"/>
      <c r="AF2238" s="1935"/>
      <c r="AG2238" s="1935"/>
      <c r="AH2238" s="3168"/>
      <c r="AI2238" s="1935"/>
      <c r="AJ2238" s="1935"/>
      <c r="AK2238" s="1989"/>
      <c r="AL2238" s="1989"/>
      <c r="AM2238" s="1935"/>
      <c r="AN2238" s="3690"/>
      <c r="AO2238" s="3916">
        <f t="shared" ref="AO2238" si="2529">AO2165</f>
        <v>0</v>
      </c>
      <c r="AP2238" s="4133"/>
      <c r="AQ2238" s="4293"/>
      <c r="AR2238" s="201"/>
      <c r="AS2238" s="201"/>
      <c r="AT2238" s="201"/>
      <c r="AU2238" s="201"/>
      <c r="AV2238" s="201"/>
      <c r="AW2238" s="201"/>
      <c r="AX2238" s="201"/>
      <c r="AY2238" s="201"/>
      <c r="AZ2238" s="201"/>
      <c r="BA2238" s="201"/>
      <c r="BB2238" s="201"/>
      <c r="BC2238" s="201"/>
      <c r="BD2238" s="201"/>
      <c r="BE2238" s="201"/>
      <c r="BF2238" s="201"/>
      <c r="BG2238" s="201"/>
      <c r="BH2238" s="201"/>
      <c r="BI2238" s="201"/>
      <c r="BJ2238" s="201"/>
      <c r="BK2238" s="201"/>
      <c r="BL2238" s="201"/>
      <c r="BM2238" s="201"/>
      <c r="BN2238" s="201"/>
      <c r="BO2238" s="201"/>
      <c r="BP2238" s="201"/>
      <c r="BQ2238" s="201"/>
      <c r="BR2238" s="201"/>
      <c r="BS2238" s="201"/>
      <c r="BT2238" s="201"/>
      <c r="BU2238" s="201"/>
      <c r="BV2238" s="201"/>
      <c r="BW2238" s="201"/>
      <c r="BX2238" s="201"/>
      <c r="BY2238" s="201"/>
      <c r="BZ2238" s="201"/>
      <c r="CA2238" s="201"/>
      <c r="CB2238" s="201"/>
      <c r="CC2238" s="201"/>
      <c r="CD2238" s="201"/>
      <c r="CE2238" s="201"/>
      <c r="CF2238" s="201"/>
      <c r="CG2238" s="201"/>
      <c r="CH2238" s="201"/>
      <c r="CI2238" s="201"/>
      <c r="CJ2238" s="201"/>
      <c r="CK2238" s="201"/>
      <c r="CL2238" s="201"/>
      <c r="CM2238" s="201"/>
      <c r="CN2238" s="201"/>
      <c r="CO2238" s="201"/>
      <c r="CP2238" s="201"/>
      <c r="CQ2238" s="201"/>
      <c r="CR2238" s="201"/>
      <c r="CS2238" s="201"/>
      <c r="CT2238" s="201"/>
      <c r="CU2238" s="201"/>
      <c r="CV2238" s="201"/>
      <c r="CW2238" s="201"/>
      <c r="CX2238" s="201"/>
      <c r="CY2238" s="201"/>
      <c r="CZ2238" s="201"/>
      <c r="DA2238" s="201"/>
      <c r="DB2238" s="201"/>
      <c r="DC2238" s="201"/>
      <c r="DD2238" s="201"/>
      <c r="DE2238" s="201"/>
      <c r="DF2238" s="201"/>
      <c r="DG2238" s="201"/>
      <c r="DH2238" s="201"/>
      <c r="DI2238" s="201"/>
      <c r="DJ2238" s="201"/>
      <c r="DK2238" s="201"/>
      <c r="DL2238" s="201"/>
      <c r="DM2238" s="201"/>
      <c r="DN2238" s="201"/>
      <c r="DO2238" s="201"/>
      <c r="DP2238" s="201"/>
      <c r="DQ2238" s="201"/>
      <c r="DR2238" s="201"/>
      <c r="DS2238" s="201"/>
      <c r="DT2238" s="201"/>
      <c r="DU2238" s="201"/>
      <c r="DV2238" s="201"/>
      <c r="DW2238" s="201"/>
      <c r="DX2238" s="201"/>
      <c r="DY2238" s="201"/>
      <c r="DZ2238" s="201"/>
      <c r="EA2238" s="201"/>
      <c r="EB2238" s="201"/>
      <c r="EC2238" s="201"/>
      <c r="ED2238" s="201"/>
      <c r="EE2238" s="201"/>
      <c r="EF2238" s="201"/>
      <c r="EG2238" s="201"/>
      <c r="EH2238" s="201"/>
      <c r="EI2238" s="201"/>
      <c r="EJ2238" s="201"/>
      <c r="EK2238" s="201"/>
      <c r="EL2238" s="201"/>
      <c r="EM2238" s="201"/>
      <c r="EN2238" s="201"/>
      <c r="EO2238" s="201"/>
      <c r="EP2238" s="201"/>
      <c r="EQ2238" s="201"/>
      <c r="ER2238" s="201"/>
      <c r="ES2238" s="201"/>
      <c r="ET2238" s="201"/>
      <c r="EU2238" s="201"/>
      <c r="EV2238" s="201"/>
      <c r="EW2238" s="201"/>
      <c r="EX2238" s="201"/>
      <c r="EY2238" s="201"/>
      <c r="EZ2238" s="201"/>
      <c r="FA2238" s="201"/>
      <c r="FB2238" s="201"/>
      <c r="FC2238" s="201"/>
      <c r="FD2238" s="201"/>
      <c r="FE2238" s="201"/>
      <c r="FF2238" s="201"/>
      <c r="FG2238" s="201"/>
      <c r="FH2238" s="201"/>
      <c r="FI2238" s="201"/>
      <c r="FJ2238" s="201"/>
      <c r="FK2238" s="201"/>
      <c r="FL2238" s="201"/>
      <c r="FM2238" s="201"/>
      <c r="FN2238" s="201"/>
      <c r="FO2238" s="201"/>
      <c r="FP2238" s="201"/>
      <c r="FQ2238" s="201"/>
      <c r="FR2238" s="201"/>
      <c r="FS2238" s="201"/>
      <c r="FT2238" s="201"/>
      <c r="FU2238" s="201"/>
      <c r="FV2238" s="201"/>
      <c r="FW2238" s="201"/>
      <c r="FX2238" s="201"/>
      <c r="FY2238" s="201"/>
      <c r="FZ2238" s="201"/>
      <c r="GA2238" s="201"/>
      <c r="GB2238" s="201"/>
      <c r="GC2238" s="201"/>
      <c r="GD2238" s="201"/>
      <c r="GE2238" s="201"/>
      <c r="GF2238" s="201"/>
      <c r="GG2238" s="201"/>
      <c r="GH2238" s="201"/>
      <c r="GI2238" s="201"/>
      <c r="GJ2238" s="201"/>
      <c r="GK2238" s="201"/>
      <c r="GL2238" s="201"/>
      <c r="GM2238" s="201"/>
      <c r="GN2238" s="201"/>
      <c r="GO2238" s="201"/>
      <c r="GP2238" s="201"/>
      <c r="GQ2238" s="201"/>
      <c r="GR2238" s="201"/>
      <c r="GS2238" s="201"/>
      <c r="GT2238" s="201"/>
      <c r="GU2238" s="201"/>
      <c r="GV2238" s="201"/>
      <c r="GW2238" s="201"/>
      <c r="GX2238" s="201"/>
      <c r="GY2238" s="201"/>
      <c r="GZ2238" s="201"/>
      <c r="HA2238" s="201"/>
      <c r="HB2238" s="201"/>
      <c r="HC2238" s="201"/>
      <c r="HD2238" s="201"/>
      <c r="HE2238" s="201"/>
      <c r="HF2238" s="201"/>
      <c r="HG2238" s="201"/>
      <c r="HH2238" s="201"/>
      <c r="HI2238" s="201"/>
      <c r="HJ2238" s="201"/>
      <c r="HK2238" s="201"/>
      <c r="HL2238" s="201"/>
      <c r="HM2238" s="201"/>
      <c r="HN2238" s="201"/>
      <c r="HO2238" s="201"/>
      <c r="HP2238" s="201"/>
      <c r="HQ2238" s="201"/>
      <c r="HR2238" s="201"/>
      <c r="HS2238" s="201"/>
      <c r="HT2238" s="201"/>
      <c r="HU2238" s="201"/>
      <c r="HV2238" s="201"/>
      <c r="HW2238" s="201"/>
      <c r="HX2238" s="201"/>
      <c r="HY2238" s="201"/>
      <c r="HZ2238" s="201"/>
      <c r="IA2238" s="201"/>
      <c r="IB2238" s="201"/>
      <c r="IC2238" s="201"/>
      <c r="ID2238" s="201"/>
      <c r="IE2238" s="201"/>
      <c r="IF2238" s="201"/>
      <c r="IG2238" s="201"/>
      <c r="IH2238" s="201"/>
      <c r="II2238" s="201"/>
      <c r="IJ2238" s="201"/>
      <c r="IK2238" s="201"/>
      <c r="IL2238" s="201"/>
      <c r="IM2238" s="201"/>
      <c r="IN2238" s="201"/>
      <c r="IO2238" s="201"/>
      <c r="IP2238" s="201"/>
      <c r="IQ2238" s="201"/>
      <c r="IR2238" s="201"/>
      <c r="IS2238" s="201"/>
      <c r="IT2238" s="201"/>
      <c r="IU2238" s="201"/>
      <c r="IV2238" s="201"/>
      <c r="IW2238" s="201"/>
      <c r="IX2238" s="201"/>
      <c r="IY2238" s="201"/>
      <c r="IZ2238" s="201"/>
      <c r="JA2238" s="201"/>
      <c r="JB2238" s="201"/>
      <c r="JC2238" s="201"/>
      <c r="JD2238" s="201"/>
      <c r="JE2238" s="201"/>
      <c r="JF2238" s="201"/>
      <c r="JG2238" s="201"/>
      <c r="JH2238" s="201"/>
      <c r="JI2238" s="201"/>
      <c r="JJ2238" s="201"/>
      <c r="JK2238" s="201"/>
      <c r="JL2238" s="201"/>
      <c r="JM2238" s="201"/>
      <c r="JN2238" s="201"/>
      <c r="JO2238" s="201"/>
    </row>
    <row r="2239" spans="1:275" s="682" customFormat="1" x14ac:dyDescent="0.25">
      <c r="A2239" s="637"/>
      <c r="B2239" s="637">
        <v>1</v>
      </c>
      <c r="C2239" s="1125" t="s">
        <v>306</v>
      </c>
      <c r="D2239" s="947"/>
      <c r="E2239" s="947"/>
      <c r="F2239" s="1571">
        <f t="shared" si="2524"/>
        <v>15272</v>
      </c>
      <c r="G2239" s="1571">
        <v>0</v>
      </c>
      <c r="H2239" s="948">
        <f t="shared" si="2525"/>
        <v>12726.666666666668</v>
      </c>
      <c r="I2239" s="948">
        <f t="shared" si="2525"/>
        <v>9022</v>
      </c>
      <c r="J2239" s="1066">
        <f t="shared" si="2525"/>
        <v>70.890518596123613</v>
      </c>
      <c r="K2239" s="3441">
        <f t="shared" si="2525"/>
        <v>0</v>
      </c>
      <c r="L2239" s="1148"/>
      <c r="M2239" s="1148"/>
      <c r="N2239" s="1149"/>
      <c r="O2239" s="1149">
        <v>0</v>
      </c>
      <c r="P2239" s="1149"/>
      <c r="Q2239" s="1149"/>
      <c r="R2239" s="1149"/>
      <c r="S2239" s="1149"/>
      <c r="T2239" s="1149"/>
      <c r="U2239" s="1935"/>
      <c r="V2239" s="1935"/>
      <c r="W2239" s="1935"/>
      <c r="X2239" s="1935"/>
      <c r="Y2239" s="1935"/>
      <c r="Z2239" s="1935"/>
      <c r="AA2239" s="1935"/>
      <c r="AB2239" s="1935"/>
      <c r="AC2239" s="1935"/>
      <c r="AD2239" s="1935"/>
      <c r="AE2239" s="1935"/>
      <c r="AF2239" s="1935"/>
      <c r="AG2239" s="1935"/>
      <c r="AH2239" s="3168"/>
      <c r="AI2239" s="1935"/>
      <c r="AJ2239" s="1935"/>
      <c r="AK2239" s="1989"/>
      <c r="AL2239" s="1989"/>
      <c r="AM2239" s="1935"/>
      <c r="AN2239" s="3690"/>
      <c r="AO2239" s="3916">
        <f t="shared" ref="AO2239" si="2530">AO2166</f>
        <v>0</v>
      </c>
      <c r="AP2239" s="4133"/>
      <c r="AQ2239" s="4293"/>
      <c r="AR2239" s="201"/>
      <c r="AS2239" s="201"/>
      <c r="AT2239" s="201"/>
      <c r="AU2239" s="201"/>
      <c r="AV2239" s="201"/>
      <c r="AW2239" s="201"/>
      <c r="AX2239" s="201"/>
      <c r="AY2239" s="201"/>
      <c r="AZ2239" s="201"/>
      <c r="BA2239" s="201"/>
      <c r="BB2239" s="201"/>
      <c r="BC2239" s="201"/>
      <c r="BD2239" s="201"/>
      <c r="BE2239" s="201"/>
      <c r="BF2239" s="201"/>
      <c r="BG2239" s="201"/>
      <c r="BH2239" s="201"/>
      <c r="BI2239" s="201"/>
      <c r="BJ2239" s="201"/>
      <c r="BK2239" s="201"/>
      <c r="BL2239" s="201"/>
      <c r="BM2239" s="201"/>
      <c r="BN2239" s="201"/>
      <c r="BO2239" s="201"/>
      <c r="BP2239" s="201"/>
      <c r="BQ2239" s="201"/>
      <c r="BR2239" s="201"/>
      <c r="BS2239" s="201"/>
      <c r="BT2239" s="201"/>
      <c r="BU2239" s="201"/>
      <c r="BV2239" s="201"/>
      <c r="BW2239" s="201"/>
      <c r="BX2239" s="201"/>
      <c r="BY2239" s="201"/>
      <c r="BZ2239" s="201"/>
      <c r="CA2239" s="201"/>
      <c r="CB2239" s="201"/>
      <c r="CC2239" s="201"/>
      <c r="CD2239" s="201"/>
      <c r="CE2239" s="201"/>
      <c r="CF2239" s="201"/>
      <c r="CG2239" s="201"/>
      <c r="CH2239" s="201"/>
      <c r="CI2239" s="201"/>
      <c r="CJ2239" s="201"/>
      <c r="CK2239" s="201"/>
      <c r="CL2239" s="201"/>
      <c r="CM2239" s="201"/>
      <c r="CN2239" s="201"/>
      <c r="CO2239" s="201"/>
      <c r="CP2239" s="201"/>
      <c r="CQ2239" s="201"/>
      <c r="CR2239" s="201"/>
      <c r="CS2239" s="201"/>
      <c r="CT2239" s="201"/>
      <c r="CU2239" s="201"/>
      <c r="CV2239" s="201"/>
      <c r="CW2239" s="201"/>
      <c r="CX2239" s="201"/>
      <c r="CY2239" s="201"/>
      <c r="CZ2239" s="201"/>
      <c r="DA2239" s="201"/>
      <c r="DB2239" s="201"/>
      <c r="DC2239" s="201"/>
      <c r="DD2239" s="201"/>
      <c r="DE2239" s="201"/>
      <c r="DF2239" s="201"/>
      <c r="DG2239" s="201"/>
      <c r="DH2239" s="201"/>
      <c r="DI2239" s="201"/>
      <c r="DJ2239" s="201"/>
      <c r="DK2239" s="201"/>
      <c r="DL2239" s="201"/>
      <c r="DM2239" s="201"/>
      <c r="DN2239" s="201"/>
      <c r="DO2239" s="201"/>
      <c r="DP2239" s="201"/>
      <c r="DQ2239" s="201"/>
      <c r="DR2239" s="201"/>
      <c r="DS2239" s="201"/>
      <c r="DT2239" s="201"/>
      <c r="DU2239" s="201"/>
      <c r="DV2239" s="201"/>
      <c r="DW2239" s="201"/>
      <c r="DX2239" s="201"/>
      <c r="DY2239" s="201"/>
      <c r="DZ2239" s="201"/>
      <c r="EA2239" s="201"/>
      <c r="EB2239" s="201"/>
      <c r="EC2239" s="201"/>
      <c r="ED2239" s="201"/>
      <c r="EE2239" s="201"/>
      <c r="EF2239" s="201"/>
      <c r="EG2239" s="201"/>
      <c r="EH2239" s="201"/>
      <c r="EI2239" s="201"/>
      <c r="EJ2239" s="201"/>
      <c r="EK2239" s="201"/>
      <c r="EL2239" s="201"/>
      <c r="EM2239" s="201"/>
      <c r="EN2239" s="201"/>
      <c r="EO2239" s="201"/>
      <c r="EP2239" s="201"/>
      <c r="EQ2239" s="201"/>
      <c r="ER2239" s="201"/>
      <c r="ES2239" s="201"/>
      <c r="ET2239" s="201"/>
      <c r="EU2239" s="201"/>
      <c r="EV2239" s="201"/>
      <c r="EW2239" s="201"/>
      <c r="EX2239" s="201"/>
      <c r="EY2239" s="201"/>
      <c r="EZ2239" s="201"/>
      <c r="FA2239" s="201"/>
      <c r="FB2239" s="201"/>
      <c r="FC2239" s="201"/>
      <c r="FD2239" s="201"/>
      <c r="FE2239" s="201"/>
      <c r="FF2239" s="201"/>
      <c r="FG2239" s="201"/>
      <c r="FH2239" s="201"/>
      <c r="FI2239" s="201"/>
      <c r="FJ2239" s="201"/>
      <c r="FK2239" s="201"/>
      <c r="FL2239" s="201"/>
      <c r="FM2239" s="201"/>
      <c r="FN2239" s="201"/>
      <c r="FO2239" s="201"/>
      <c r="FP2239" s="201"/>
      <c r="FQ2239" s="201"/>
      <c r="FR2239" s="201"/>
      <c r="FS2239" s="201"/>
      <c r="FT2239" s="201"/>
      <c r="FU2239" s="201"/>
      <c r="FV2239" s="201"/>
      <c r="FW2239" s="201"/>
      <c r="FX2239" s="201"/>
      <c r="FY2239" s="201"/>
      <c r="FZ2239" s="201"/>
      <c r="GA2239" s="201"/>
      <c r="GB2239" s="201"/>
      <c r="GC2239" s="201"/>
      <c r="GD2239" s="201"/>
      <c r="GE2239" s="201"/>
      <c r="GF2239" s="201"/>
      <c r="GG2239" s="201"/>
      <c r="GH2239" s="201"/>
      <c r="GI2239" s="201"/>
      <c r="GJ2239" s="201"/>
      <c r="GK2239" s="201"/>
      <c r="GL2239" s="201"/>
      <c r="GM2239" s="201"/>
      <c r="GN2239" s="201"/>
      <c r="GO2239" s="201"/>
      <c r="GP2239" s="201"/>
      <c r="GQ2239" s="201"/>
      <c r="GR2239" s="201"/>
      <c r="GS2239" s="201"/>
      <c r="GT2239" s="201"/>
      <c r="GU2239" s="201"/>
      <c r="GV2239" s="201"/>
      <c r="GW2239" s="201"/>
      <c r="GX2239" s="201"/>
      <c r="GY2239" s="201"/>
      <c r="GZ2239" s="201"/>
      <c r="HA2239" s="201"/>
      <c r="HB2239" s="201"/>
      <c r="HC2239" s="201"/>
      <c r="HD2239" s="201"/>
      <c r="HE2239" s="201"/>
      <c r="HF2239" s="201"/>
      <c r="HG2239" s="201"/>
      <c r="HH2239" s="201"/>
      <c r="HI2239" s="201"/>
      <c r="HJ2239" s="201"/>
      <c r="HK2239" s="201"/>
      <c r="HL2239" s="201"/>
      <c r="HM2239" s="201"/>
      <c r="HN2239" s="201"/>
      <c r="HO2239" s="201"/>
      <c r="HP2239" s="201"/>
      <c r="HQ2239" s="201"/>
      <c r="HR2239" s="201"/>
      <c r="HS2239" s="201"/>
      <c r="HT2239" s="201"/>
      <c r="HU2239" s="201"/>
      <c r="HV2239" s="201"/>
      <c r="HW2239" s="201"/>
      <c r="HX2239" s="201"/>
      <c r="HY2239" s="201"/>
      <c r="HZ2239" s="201"/>
      <c r="IA2239" s="201"/>
      <c r="IB2239" s="201"/>
      <c r="IC2239" s="201"/>
      <c r="ID2239" s="201"/>
      <c r="IE2239" s="201"/>
      <c r="IF2239" s="201"/>
      <c r="IG2239" s="201"/>
      <c r="IH2239" s="201"/>
      <c r="II2239" s="201"/>
      <c r="IJ2239" s="201"/>
      <c r="IK2239" s="201"/>
      <c r="IL2239" s="201"/>
      <c r="IM2239" s="201"/>
      <c r="IN2239" s="201"/>
      <c r="IO2239" s="201"/>
      <c r="IP2239" s="201"/>
      <c r="IQ2239" s="201"/>
      <c r="IR2239" s="201"/>
      <c r="IS2239" s="201"/>
      <c r="IT2239" s="201"/>
      <c r="IU2239" s="201"/>
      <c r="IV2239" s="201"/>
      <c r="IW2239" s="201"/>
      <c r="IX2239" s="201"/>
      <c r="IY2239" s="201"/>
      <c r="IZ2239" s="201"/>
      <c r="JA2239" s="201"/>
      <c r="JB2239" s="201"/>
      <c r="JC2239" s="201"/>
      <c r="JD2239" s="201"/>
      <c r="JE2239" s="201"/>
      <c r="JF2239" s="201"/>
      <c r="JG2239" s="201"/>
      <c r="JH2239" s="201"/>
      <c r="JI2239" s="201"/>
      <c r="JJ2239" s="201"/>
      <c r="JK2239" s="201"/>
      <c r="JL2239" s="201"/>
      <c r="JM2239" s="201"/>
      <c r="JN2239" s="201"/>
      <c r="JO2239" s="201"/>
    </row>
    <row r="2240" spans="1:275" s="682" customFormat="1" ht="30" x14ac:dyDescent="0.25">
      <c r="A2240" s="637"/>
      <c r="B2240" s="637">
        <v>1</v>
      </c>
      <c r="C2240" s="2589" t="s">
        <v>307</v>
      </c>
      <c r="D2240" s="947"/>
      <c r="E2240" s="947"/>
      <c r="F2240" s="1571">
        <f t="shared" si="2524"/>
        <v>1000</v>
      </c>
      <c r="G2240" s="1571">
        <v>0</v>
      </c>
      <c r="H2240" s="948">
        <f t="shared" si="2525"/>
        <v>833.33333333333326</v>
      </c>
      <c r="I2240" s="948">
        <f t="shared" si="2525"/>
        <v>3233.96</v>
      </c>
      <c r="J2240" s="1066">
        <f t="shared" si="2525"/>
        <v>388.0752</v>
      </c>
      <c r="K2240" s="3441">
        <f t="shared" si="2525"/>
        <v>0</v>
      </c>
      <c r="L2240" s="1148"/>
      <c r="M2240" s="1148"/>
      <c r="N2240" s="1149"/>
      <c r="O2240" s="1149">
        <v>0</v>
      </c>
      <c r="P2240" s="1149"/>
      <c r="Q2240" s="1149"/>
      <c r="R2240" s="1149"/>
      <c r="S2240" s="1149"/>
      <c r="T2240" s="1149"/>
      <c r="U2240" s="1935"/>
      <c r="V2240" s="1935"/>
      <c r="W2240" s="1935"/>
      <c r="X2240" s="1935"/>
      <c r="Y2240" s="1935"/>
      <c r="Z2240" s="1935"/>
      <c r="AA2240" s="1935"/>
      <c r="AB2240" s="1935"/>
      <c r="AC2240" s="1935"/>
      <c r="AD2240" s="1935"/>
      <c r="AE2240" s="1935"/>
      <c r="AF2240" s="1935"/>
      <c r="AG2240" s="1935"/>
      <c r="AH2240" s="3168"/>
      <c r="AI2240" s="1935"/>
      <c r="AJ2240" s="1935"/>
      <c r="AK2240" s="1989"/>
      <c r="AL2240" s="1989"/>
      <c r="AM2240" s="1935"/>
      <c r="AN2240" s="3690"/>
      <c r="AO2240" s="3916">
        <f t="shared" ref="AO2240" si="2531">AO2167</f>
        <v>0</v>
      </c>
      <c r="AP2240" s="4133"/>
      <c r="AQ2240" s="4293"/>
      <c r="AR2240" s="201"/>
      <c r="AS2240" s="201"/>
      <c r="AT2240" s="201"/>
      <c r="AU2240" s="201"/>
      <c r="AV2240" s="201"/>
      <c r="AW2240" s="201"/>
      <c r="AX2240" s="201"/>
      <c r="AY2240" s="201"/>
      <c r="AZ2240" s="201"/>
      <c r="BA2240" s="201"/>
      <c r="BB2240" s="201"/>
      <c r="BC2240" s="201"/>
      <c r="BD2240" s="201"/>
      <c r="BE2240" s="201"/>
      <c r="BF2240" s="201"/>
      <c r="BG2240" s="201"/>
      <c r="BH2240" s="201"/>
      <c r="BI2240" s="201"/>
      <c r="BJ2240" s="201"/>
      <c r="BK2240" s="201"/>
      <c r="BL2240" s="201"/>
      <c r="BM2240" s="201"/>
      <c r="BN2240" s="201"/>
      <c r="BO2240" s="201"/>
      <c r="BP2240" s="201"/>
      <c r="BQ2240" s="201"/>
      <c r="BR2240" s="201"/>
      <c r="BS2240" s="201"/>
      <c r="BT2240" s="201"/>
      <c r="BU2240" s="201"/>
      <c r="BV2240" s="201"/>
      <c r="BW2240" s="201"/>
      <c r="BX2240" s="201"/>
      <c r="BY2240" s="201"/>
      <c r="BZ2240" s="201"/>
      <c r="CA2240" s="201"/>
      <c r="CB2240" s="201"/>
      <c r="CC2240" s="201"/>
      <c r="CD2240" s="201"/>
      <c r="CE2240" s="201"/>
      <c r="CF2240" s="201"/>
      <c r="CG2240" s="201"/>
      <c r="CH2240" s="201"/>
      <c r="CI2240" s="201"/>
      <c r="CJ2240" s="201"/>
      <c r="CK2240" s="201"/>
      <c r="CL2240" s="201"/>
      <c r="CM2240" s="201"/>
      <c r="CN2240" s="201"/>
      <c r="CO2240" s="201"/>
      <c r="CP2240" s="201"/>
      <c r="CQ2240" s="201"/>
      <c r="CR2240" s="201"/>
      <c r="CS2240" s="201"/>
      <c r="CT2240" s="201"/>
      <c r="CU2240" s="201"/>
      <c r="CV2240" s="201"/>
      <c r="CW2240" s="201"/>
      <c r="CX2240" s="201"/>
      <c r="CY2240" s="201"/>
      <c r="CZ2240" s="201"/>
      <c r="DA2240" s="201"/>
      <c r="DB2240" s="201"/>
      <c r="DC2240" s="201"/>
      <c r="DD2240" s="201"/>
      <c r="DE2240" s="201"/>
      <c r="DF2240" s="201"/>
      <c r="DG2240" s="201"/>
      <c r="DH2240" s="201"/>
      <c r="DI2240" s="201"/>
      <c r="DJ2240" s="201"/>
      <c r="DK2240" s="201"/>
      <c r="DL2240" s="201"/>
      <c r="DM2240" s="201"/>
      <c r="DN2240" s="201"/>
      <c r="DO2240" s="201"/>
      <c r="DP2240" s="201"/>
      <c r="DQ2240" s="201"/>
      <c r="DR2240" s="201"/>
      <c r="DS2240" s="201"/>
      <c r="DT2240" s="201"/>
      <c r="DU2240" s="201"/>
      <c r="DV2240" s="201"/>
      <c r="DW2240" s="201"/>
      <c r="DX2240" s="201"/>
      <c r="DY2240" s="201"/>
      <c r="DZ2240" s="201"/>
      <c r="EA2240" s="201"/>
      <c r="EB2240" s="201"/>
      <c r="EC2240" s="201"/>
      <c r="ED2240" s="201"/>
      <c r="EE2240" s="201"/>
      <c r="EF2240" s="201"/>
      <c r="EG2240" s="201"/>
      <c r="EH2240" s="201"/>
      <c r="EI2240" s="201"/>
      <c r="EJ2240" s="201"/>
      <c r="EK2240" s="201"/>
      <c r="EL2240" s="201"/>
      <c r="EM2240" s="201"/>
      <c r="EN2240" s="201"/>
      <c r="EO2240" s="201"/>
      <c r="EP2240" s="201"/>
      <c r="EQ2240" s="201"/>
      <c r="ER2240" s="201"/>
      <c r="ES2240" s="201"/>
      <c r="ET2240" s="201"/>
      <c r="EU2240" s="201"/>
      <c r="EV2240" s="201"/>
      <c r="EW2240" s="201"/>
      <c r="EX2240" s="201"/>
      <c r="EY2240" s="201"/>
      <c r="EZ2240" s="201"/>
      <c r="FA2240" s="201"/>
      <c r="FB2240" s="201"/>
      <c r="FC2240" s="201"/>
      <c r="FD2240" s="201"/>
      <c r="FE2240" s="201"/>
      <c r="FF2240" s="201"/>
      <c r="FG2240" s="201"/>
      <c r="FH2240" s="201"/>
      <c r="FI2240" s="201"/>
      <c r="FJ2240" s="201"/>
      <c r="FK2240" s="201"/>
      <c r="FL2240" s="201"/>
      <c r="FM2240" s="201"/>
      <c r="FN2240" s="201"/>
      <c r="FO2240" s="201"/>
      <c r="FP2240" s="201"/>
      <c r="FQ2240" s="201"/>
      <c r="FR2240" s="201"/>
      <c r="FS2240" s="201"/>
      <c r="FT2240" s="201"/>
      <c r="FU2240" s="201"/>
      <c r="FV2240" s="201"/>
      <c r="FW2240" s="201"/>
      <c r="FX2240" s="201"/>
      <c r="FY2240" s="201"/>
      <c r="FZ2240" s="201"/>
      <c r="GA2240" s="201"/>
      <c r="GB2240" s="201"/>
      <c r="GC2240" s="201"/>
      <c r="GD2240" s="201"/>
      <c r="GE2240" s="201"/>
      <c r="GF2240" s="201"/>
      <c r="GG2240" s="201"/>
      <c r="GH2240" s="201"/>
      <c r="GI2240" s="201"/>
      <c r="GJ2240" s="201"/>
      <c r="GK2240" s="201"/>
      <c r="GL2240" s="201"/>
      <c r="GM2240" s="201"/>
      <c r="GN2240" s="201"/>
      <c r="GO2240" s="201"/>
      <c r="GP2240" s="201"/>
      <c r="GQ2240" s="201"/>
      <c r="GR2240" s="201"/>
      <c r="GS2240" s="201"/>
      <c r="GT2240" s="201"/>
      <c r="GU2240" s="201"/>
      <c r="GV2240" s="201"/>
      <c r="GW2240" s="201"/>
      <c r="GX2240" s="201"/>
      <c r="GY2240" s="201"/>
      <c r="GZ2240" s="201"/>
      <c r="HA2240" s="201"/>
      <c r="HB2240" s="201"/>
      <c r="HC2240" s="201"/>
      <c r="HD2240" s="201"/>
      <c r="HE2240" s="201"/>
      <c r="HF2240" s="201"/>
      <c r="HG2240" s="201"/>
      <c r="HH2240" s="201"/>
      <c r="HI2240" s="201"/>
      <c r="HJ2240" s="201"/>
      <c r="HK2240" s="201"/>
      <c r="HL2240" s="201"/>
      <c r="HM2240" s="201"/>
      <c r="HN2240" s="201"/>
      <c r="HO2240" s="201"/>
      <c r="HP2240" s="201"/>
      <c r="HQ2240" s="201"/>
      <c r="HR2240" s="201"/>
      <c r="HS2240" s="201"/>
      <c r="HT2240" s="201"/>
      <c r="HU2240" s="201"/>
      <c r="HV2240" s="201"/>
      <c r="HW2240" s="201"/>
      <c r="HX2240" s="201"/>
      <c r="HY2240" s="201"/>
      <c r="HZ2240" s="201"/>
      <c r="IA2240" s="201"/>
      <c r="IB2240" s="201"/>
      <c r="IC2240" s="201"/>
      <c r="ID2240" s="201"/>
      <c r="IE2240" s="201"/>
      <c r="IF2240" s="201"/>
      <c r="IG2240" s="201"/>
      <c r="IH2240" s="201"/>
      <c r="II2240" s="201"/>
      <c r="IJ2240" s="201"/>
      <c r="IK2240" s="201"/>
      <c r="IL2240" s="201"/>
      <c r="IM2240" s="201"/>
      <c r="IN2240" s="201"/>
      <c r="IO2240" s="201"/>
      <c r="IP2240" s="201"/>
      <c r="IQ2240" s="201"/>
      <c r="IR2240" s="201"/>
      <c r="IS2240" s="201"/>
      <c r="IT2240" s="201"/>
      <c r="IU2240" s="201"/>
      <c r="IV2240" s="201"/>
      <c r="IW2240" s="201"/>
      <c r="IX2240" s="201"/>
      <c r="IY2240" s="201"/>
      <c r="IZ2240" s="201"/>
      <c r="JA2240" s="201"/>
      <c r="JB2240" s="201"/>
      <c r="JC2240" s="201"/>
      <c r="JD2240" s="201"/>
      <c r="JE2240" s="201"/>
      <c r="JF2240" s="201"/>
      <c r="JG2240" s="201"/>
      <c r="JH2240" s="201"/>
      <c r="JI2240" s="201"/>
      <c r="JJ2240" s="201"/>
      <c r="JK2240" s="201"/>
      <c r="JL2240" s="201"/>
      <c r="JM2240" s="201"/>
      <c r="JN2240" s="201"/>
      <c r="JO2240" s="201"/>
    </row>
    <row r="2241" spans="1:275" s="682" customFormat="1" ht="60" x14ac:dyDescent="0.25">
      <c r="A2241" s="637"/>
      <c r="B2241" s="637">
        <v>1</v>
      </c>
      <c r="C2241" s="2589" t="s">
        <v>308</v>
      </c>
      <c r="D2241" s="947"/>
      <c r="E2241" s="947"/>
      <c r="F2241" s="1571">
        <f t="shared" si="2524"/>
        <v>3731</v>
      </c>
      <c r="G2241" s="1571">
        <v>0</v>
      </c>
      <c r="H2241" s="948">
        <f t="shared" si="2525"/>
        <v>3109.166666666667</v>
      </c>
      <c r="I2241" s="948">
        <f t="shared" si="2525"/>
        <v>5653</v>
      </c>
      <c r="J2241" s="1066">
        <f t="shared" si="2525"/>
        <v>181.81720718306082</v>
      </c>
      <c r="K2241" s="3441">
        <f t="shared" si="2525"/>
        <v>0</v>
      </c>
      <c r="L2241" s="1148"/>
      <c r="M2241" s="1148"/>
      <c r="N2241" s="1149"/>
      <c r="O2241" s="1149">
        <v>0</v>
      </c>
      <c r="P2241" s="1149"/>
      <c r="Q2241" s="1149"/>
      <c r="R2241" s="1149"/>
      <c r="S2241" s="1149"/>
      <c r="T2241" s="1149"/>
      <c r="U2241" s="1935"/>
      <c r="V2241" s="1935"/>
      <c r="W2241" s="1935"/>
      <c r="X2241" s="1935"/>
      <c r="Y2241" s="1935"/>
      <c r="Z2241" s="1935"/>
      <c r="AA2241" s="1935"/>
      <c r="AB2241" s="1935"/>
      <c r="AC2241" s="1935"/>
      <c r="AD2241" s="1935"/>
      <c r="AE2241" s="1935"/>
      <c r="AF2241" s="1935"/>
      <c r="AG2241" s="1935"/>
      <c r="AH2241" s="3168"/>
      <c r="AI2241" s="1935"/>
      <c r="AJ2241" s="1935"/>
      <c r="AK2241" s="1989"/>
      <c r="AL2241" s="1989"/>
      <c r="AM2241" s="1935"/>
      <c r="AN2241" s="3690"/>
      <c r="AO2241" s="3916">
        <f t="shared" ref="AO2241" si="2532">AO2168</f>
        <v>0</v>
      </c>
      <c r="AP2241" s="4133"/>
      <c r="AQ2241" s="4293"/>
      <c r="AR2241" s="201"/>
      <c r="AS2241" s="201"/>
      <c r="AT2241" s="201"/>
      <c r="AU2241" s="201"/>
      <c r="AV2241" s="201"/>
      <c r="AW2241" s="201"/>
      <c r="AX2241" s="201"/>
      <c r="AY2241" s="201"/>
      <c r="AZ2241" s="201"/>
      <c r="BA2241" s="201"/>
      <c r="BB2241" s="201"/>
      <c r="BC2241" s="201"/>
      <c r="BD2241" s="201"/>
      <c r="BE2241" s="201"/>
      <c r="BF2241" s="201"/>
      <c r="BG2241" s="201"/>
      <c r="BH2241" s="201"/>
      <c r="BI2241" s="201"/>
      <c r="BJ2241" s="201"/>
      <c r="BK2241" s="201"/>
      <c r="BL2241" s="201"/>
      <c r="BM2241" s="201"/>
      <c r="BN2241" s="201"/>
      <c r="BO2241" s="201"/>
      <c r="BP2241" s="201"/>
      <c r="BQ2241" s="201"/>
      <c r="BR2241" s="201"/>
      <c r="BS2241" s="201"/>
      <c r="BT2241" s="201"/>
      <c r="BU2241" s="201"/>
      <c r="BV2241" s="201"/>
      <c r="BW2241" s="201"/>
      <c r="BX2241" s="201"/>
      <c r="BY2241" s="201"/>
      <c r="BZ2241" s="201"/>
      <c r="CA2241" s="201"/>
      <c r="CB2241" s="201"/>
      <c r="CC2241" s="201"/>
      <c r="CD2241" s="201"/>
      <c r="CE2241" s="201"/>
      <c r="CF2241" s="201"/>
      <c r="CG2241" s="201"/>
      <c r="CH2241" s="201"/>
      <c r="CI2241" s="201"/>
      <c r="CJ2241" s="201"/>
      <c r="CK2241" s="201"/>
      <c r="CL2241" s="201"/>
      <c r="CM2241" s="201"/>
      <c r="CN2241" s="201"/>
      <c r="CO2241" s="201"/>
      <c r="CP2241" s="201"/>
      <c r="CQ2241" s="201"/>
      <c r="CR2241" s="201"/>
      <c r="CS2241" s="201"/>
      <c r="CT2241" s="201"/>
      <c r="CU2241" s="201"/>
      <c r="CV2241" s="201"/>
      <c r="CW2241" s="201"/>
      <c r="CX2241" s="201"/>
      <c r="CY2241" s="201"/>
      <c r="CZ2241" s="201"/>
      <c r="DA2241" s="201"/>
      <c r="DB2241" s="201"/>
      <c r="DC2241" s="201"/>
      <c r="DD2241" s="201"/>
      <c r="DE2241" s="201"/>
      <c r="DF2241" s="201"/>
      <c r="DG2241" s="201"/>
      <c r="DH2241" s="201"/>
      <c r="DI2241" s="201"/>
      <c r="DJ2241" s="201"/>
      <c r="DK2241" s="201"/>
      <c r="DL2241" s="201"/>
      <c r="DM2241" s="201"/>
      <c r="DN2241" s="201"/>
      <c r="DO2241" s="201"/>
      <c r="DP2241" s="201"/>
      <c r="DQ2241" s="201"/>
      <c r="DR2241" s="201"/>
      <c r="DS2241" s="201"/>
      <c r="DT2241" s="201"/>
      <c r="DU2241" s="201"/>
      <c r="DV2241" s="201"/>
      <c r="DW2241" s="201"/>
      <c r="DX2241" s="201"/>
      <c r="DY2241" s="201"/>
      <c r="DZ2241" s="201"/>
      <c r="EA2241" s="201"/>
      <c r="EB2241" s="201"/>
      <c r="EC2241" s="201"/>
      <c r="ED2241" s="201"/>
      <c r="EE2241" s="201"/>
      <c r="EF2241" s="201"/>
      <c r="EG2241" s="201"/>
      <c r="EH2241" s="201"/>
      <c r="EI2241" s="201"/>
      <c r="EJ2241" s="201"/>
      <c r="EK2241" s="201"/>
      <c r="EL2241" s="201"/>
      <c r="EM2241" s="201"/>
      <c r="EN2241" s="201"/>
      <c r="EO2241" s="201"/>
      <c r="EP2241" s="201"/>
      <c r="EQ2241" s="201"/>
      <c r="ER2241" s="201"/>
      <c r="ES2241" s="201"/>
      <c r="ET2241" s="201"/>
      <c r="EU2241" s="201"/>
      <c r="EV2241" s="201"/>
      <c r="EW2241" s="201"/>
      <c r="EX2241" s="201"/>
      <c r="EY2241" s="201"/>
      <c r="EZ2241" s="201"/>
      <c r="FA2241" s="201"/>
      <c r="FB2241" s="201"/>
      <c r="FC2241" s="201"/>
      <c r="FD2241" s="201"/>
      <c r="FE2241" s="201"/>
      <c r="FF2241" s="201"/>
      <c r="FG2241" s="201"/>
      <c r="FH2241" s="201"/>
      <c r="FI2241" s="201"/>
      <c r="FJ2241" s="201"/>
      <c r="FK2241" s="201"/>
      <c r="FL2241" s="201"/>
      <c r="FM2241" s="201"/>
      <c r="FN2241" s="201"/>
      <c r="FO2241" s="201"/>
      <c r="FP2241" s="201"/>
      <c r="FQ2241" s="201"/>
      <c r="FR2241" s="201"/>
      <c r="FS2241" s="201"/>
      <c r="FT2241" s="201"/>
      <c r="FU2241" s="201"/>
      <c r="FV2241" s="201"/>
      <c r="FW2241" s="201"/>
      <c r="FX2241" s="201"/>
      <c r="FY2241" s="201"/>
      <c r="FZ2241" s="201"/>
      <c r="GA2241" s="201"/>
      <c r="GB2241" s="201"/>
      <c r="GC2241" s="201"/>
      <c r="GD2241" s="201"/>
      <c r="GE2241" s="201"/>
      <c r="GF2241" s="201"/>
      <c r="GG2241" s="201"/>
      <c r="GH2241" s="201"/>
      <c r="GI2241" s="201"/>
      <c r="GJ2241" s="201"/>
      <c r="GK2241" s="201"/>
      <c r="GL2241" s="201"/>
      <c r="GM2241" s="201"/>
      <c r="GN2241" s="201"/>
      <c r="GO2241" s="201"/>
      <c r="GP2241" s="201"/>
      <c r="GQ2241" s="201"/>
      <c r="GR2241" s="201"/>
      <c r="GS2241" s="201"/>
      <c r="GT2241" s="201"/>
      <c r="GU2241" s="201"/>
      <c r="GV2241" s="201"/>
      <c r="GW2241" s="201"/>
      <c r="GX2241" s="201"/>
      <c r="GY2241" s="201"/>
      <c r="GZ2241" s="201"/>
      <c r="HA2241" s="201"/>
      <c r="HB2241" s="201"/>
      <c r="HC2241" s="201"/>
      <c r="HD2241" s="201"/>
      <c r="HE2241" s="201"/>
      <c r="HF2241" s="201"/>
      <c r="HG2241" s="201"/>
      <c r="HH2241" s="201"/>
      <c r="HI2241" s="201"/>
      <c r="HJ2241" s="201"/>
      <c r="HK2241" s="201"/>
      <c r="HL2241" s="201"/>
      <c r="HM2241" s="201"/>
      <c r="HN2241" s="201"/>
      <c r="HO2241" s="201"/>
      <c r="HP2241" s="201"/>
      <c r="HQ2241" s="201"/>
      <c r="HR2241" s="201"/>
      <c r="HS2241" s="201"/>
      <c r="HT2241" s="201"/>
      <c r="HU2241" s="201"/>
      <c r="HV2241" s="201"/>
      <c r="HW2241" s="201"/>
      <c r="HX2241" s="201"/>
      <c r="HY2241" s="201"/>
      <c r="HZ2241" s="201"/>
      <c r="IA2241" s="201"/>
      <c r="IB2241" s="201"/>
      <c r="IC2241" s="201"/>
      <c r="ID2241" s="201"/>
      <c r="IE2241" s="201"/>
      <c r="IF2241" s="201"/>
      <c r="IG2241" s="201"/>
      <c r="IH2241" s="201"/>
      <c r="II2241" s="201"/>
      <c r="IJ2241" s="201"/>
      <c r="IK2241" s="201"/>
      <c r="IL2241" s="201"/>
      <c r="IM2241" s="201"/>
      <c r="IN2241" s="201"/>
      <c r="IO2241" s="201"/>
      <c r="IP2241" s="201"/>
      <c r="IQ2241" s="201"/>
      <c r="IR2241" s="201"/>
      <c r="IS2241" s="201"/>
      <c r="IT2241" s="201"/>
      <c r="IU2241" s="201"/>
      <c r="IV2241" s="201"/>
      <c r="IW2241" s="201"/>
      <c r="IX2241" s="201"/>
      <c r="IY2241" s="201"/>
      <c r="IZ2241" s="201"/>
      <c r="JA2241" s="201"/>
      <c r="JB2241" s="201"/>
      <c r="JC2241" s="201"/>
      <c r="JD2241" s="201"/>
      <c r="JE2241" s="201"/>
      <c r="JF2241" s="201"/>
      <c r="JG2241" s="201"/>
      <c r="JH2241" s="201"/>
      <c r="JI2241" s="201"/>
      <c r="JJ2241" s="201"/>
      <c r="JK2241" s="201"/>
      <c r="JL2241" s="201"/>
      <c r="JM2241" s="201"/>
      <c r="JN2241" s="201"/>
      <c r="JO2241" s="201"/>
    </row>
    <row r="2242" spans="1:275" s="682" customFormat="1" ht="45" x14ac:dyDescent="0.25">
      <c r="A2242" s="637"/>
      <c r="B2242" s="637">
        <v>1</v>
      </c>
      <c r="C2242" s="2589" t="s">
        <v>309</v>
      </c>
      <c r="D2242" s="947"/>
      <c r="E2242" s="947"/>
      <c r="F2242" s="1571">
        <f t="shared" si="2524"/>
        <v>24243</v>
      </c>
      <c r="G2242" s="1571">
        <v>0</v>
      </c>
      <c r="H2242" s="948">
        <f t="shared" si="2525"/>
        <v>20202.5</v>
      </c>
      <c r="I2242" s="948">
        <f t="shared" si="2525"/>
        <v>19954</v>
      </c>
      <c r="J2242" s="1066">
        <f t="shared" si="2525"/>
        <v>98.769954213587425</v>
      </c>
      <c r="K2242" s="3441">
        <f t="shared" si="2525"/>
        <v>0</v>
      </c>
      <c r="L2242" s="1148"/>
      <c r="M2242" s="1148"/>
      <c r="N2242" s="1149"/>
      <c r="O2242" s="1149">
        <v>0</v>
      </c>
      <c r="P2242" s="1149"/>
      <c r="Q2242" s="1149"/>
      <c r="R2242" s="1149"/>
      <c r="S2242" s="1149"/>
      <c r="T2242" s="1149"/>
      <c r="U2242" s="1935"/>
      <c r="V2242" s="1935"/>
      <c r="W2242" s="1935"/>
      <c r="X2242" s="1935"/>
      <c r="Y2242" s="1935"/>
      <c r="Z2242" s="1935"/>
      <c r="AA2242" s="1935"/>
      <c r="AB2242" s="1935"/>
      <c r="AC2242" s="1935"/>
      <c r="AD2242" s="1935"/>
      <c r="AE2242" s="1935"/>
      <c r="AF2242" s="1935"/>
      <c r="AG2242" s="1935"/>
      <c r="AH2242" s="3168"/>
      <c r="AI2242" s="1935"/>
      <c r="AJ2242" s="1935"/>
      <c r="AK2242" s="1989"/>
      <c r="AL2242" s="1989"/>
      <c r="AM2242" s="1935"/>
      <c r="AN2242" s="3690"/>
      <c r="AO2242" s="3916">
        <f t="shared" ref="AO2242" si="2533">AO2169</f>
        <v>0</v>
      </c>
      <c r="AP2242" s="4133"/>
      <c r="AQ2242" s="4293"/>
      <c r="AR2242" s="201"/>
      <c r="AS2242" s="201"/>
      <c r="AT2242" s="201"/>
      <c r="AU2242" s="201"/>
      <c r="AV2242" s="201"/>
      <c r="AW2242" s="201"/>
      <c r="AX2242" s="201"/>
      <c r="AY2242" s="201"/>
      <c r="AZ2242" s="201"/>
      <c r="BA2242" s="201"/>
      <c r="BB2242" s="201"/>
      <c r="BC2242" s="201"/>
      <c r="BD2242" s="201"/>
      <c r="BE2242" s="201"/>
      <c r="BF2242" s="201"/>
      <c r="BG2242" s="201"/>
      <c r="BH2242" s="201"/>
      <c r="BI2242" s="201"/>
      <c r="BJ2242" s="201"/>
      <c r="BK2242" s="201"/>
      <c r="BL2242" s="201"/>
      <c r="BM2242" s="201"/>
      <c r="BN2242" s="201"/>
      <c r="BO2242" s="201"/>
      <c r="BP2242" s="201"/>
      <c r="BQ2242" s="201"/>
      <c r="BR2242" s="201"/>
      <c r="BS2242" s="201"/>
      <c r="BT2242" s="201"/>
      <c r="BU2242" s="201"/>
      <c r="BV2242" s="201"/>
      <c r="BW2242" s="201"/>
      <c r="BX2242" s="201"/>
      <c r="BY2242" s="201"/>
      <c r="BZ2242" s="201"/>
      <c r="CA2242" s="201"/>
      <c r="CB2242" s="201"/>
      <c r="CC2242" s="201"/>
      <c r="CD2242" s="201"/>
      <c r="CE2242" s="201"/>
      <c r="CF2242" s="201"/>
      <c r="CG2242" s="201"/>
      <c r="CH2242" s="201"/>
      <c r="CI2242" s="201"/>
      <c r="CJ2242" s="201"/>
      <c r="CK2242" s="201"/>
      <c r="CL2242" s="201"/>
      <c r="CM2242" s="201"/>
      <c r="CN2242" s="201"/>
      <c r="CO2242" s="201"/>
      <c r="CP2242" s="201"/>
      <c r="CQ2242" s="201"/>
      <c r="CR2242" s="201"/>
      <c r="CS2242" s="201"/>
      <c r="CT2242" s="201"/>
      <c r="CU2242" s="201"/>
      <c r="CV2242" s="201"/>
      <c r="CW2242" s="201"/>
      <c r="CX2242" s="201"/>
      <c r="CY2242" s="201"/>
      <c r="CZ2242" s="201"/>
      <c r="DA2242" s="201"/>
      <c r="DB2242" s="201"/>
      <c r="DC2242" s="201"/>
      <c r="DD2242" s="201"/>
      <c r="DE2242" s="201"/>
      <c r="DF2242" s="201"/>
      <c r="DG2242" s="201"/>
      <c r="DH2242" s="201"/>
      <c r="DI2242" s="201"/>
      <c r="DJ2242" s="201"/>
      <c r="DK2242" s="201"/>
      <c r="DL2242" s="201"/>
      <c r="DM2242" s="201"/>
      <c r="DN2242" s="201"/>
      <c r="DO2242" s="201"/>
      <c r="DP2242" s="201"/>
      <c r="DQ2242" s="201"/>
      <c r="DR2242" s="201"/>
      <c r="DS2242" s="201"/>
      <c r="DT2242" s="201"/>
      <c r="DU2242" s="201"/>
      <c r="DV2242" s="201"/>
      <c r="DW2242" s="201"/>
      <c r="DX2242" s="201"/>
      <c r="DY2242" s="201"/>
      <c r="DZ2242" s="201"/>
      <c r="EA2242" s="201"/>
      <c r="EB2242" s="201"/>
      <c r="EC2242" s="201"/>
      <c r="ED2242" s="201"/>
      <c r="EE2242" s="201"/>
      <c r="EF2242" s="201"/>
      <c r="EG2242" s="201"/>
      <c r="EH2242" s="201"/>
      <c r="EI2242" s="201"/>
      <c r="EJ2242" s="201"/>
      <c r="EK2242" s="201"/>
      <c r="EL2242" s="201"/>
      <c r="EM2242" s="201"/>
      <c r="EN2242" s="201"/>
      <c r="EO2242" s="201"/>
      <c r="EP2242" s="201"/>
      <c r="EQ2242" s="201"/>
      <c r="ER2242" s="201"/>
      <c r="ES2242" s="201"/>
      <c r="ET2242" s="201"/>
      <c r="EU2242" s="201"/>
      <c r="EV2242" s="201"/>
      <c r="EW2242" s="201"/>
      <c r="EX2242" s="201"/>
      <c r="EY2242" s="201"/>
      <c r="EZ2242" s="201"/>
      <c r="FA2242" s="201"/>
      <c r="FB2242" s="201"/>
      <c r="FC2242" s="201"/>
      <c r="FD2242" s="201"/>
      <c r="FE2242" s="201"/>
      <c r="FF2242" s="201"/>
      <c r="FG2242" s="201"/>
      <c r="FH2242" s="201"/>
      <c r="FI2242" s="201"/>
      <c r="FJ2242" s="201"/>
      <c r="FK2242" s="201"/>
      <c r="FL2242" s="201"/>
      <c r="FM2242" s="201"/>
      <c r="FN2242" s="201"/>
      <c r="FO2242" s="201"/>
      <c r="FP2242" s="201"/>
      <c r="FQ2242" s="201"/>
      <c r="FR2242" s="201"/>
      <c r="FS2242" s="201"/>
      <c r="FT2242" s="201"/>
      <c r="FU2242" s="201"/>
      <c r="FV2242" s="201"/>
      <c r="FW2242" s="201"/>
      <c r="FX2242" s="201"/>
      <c r="FY2242" s="201"/>
      <c r="FZ2242" s="201"/>
      <c r="GA2242" s="201"/>
      <c r="GB2242" s="201"/>
      <c r="GC2242" s="201"/>
      <c r="GD2242" s="201"/>
      <c r="GE2242" s="201"/>
      <c r="GF2242" s="201"/>
      <c r="GG2242" s="201"/>
      <c r="GH2242" s="201"/>
      <c r="GI2242" s="201"/>
      <c r="GJ2242" s="201"/>
      <c r="GK2242" s="201"/>
      <c r="GL2242" s="201"/>
      <c r="GM2242" s="201"/>
      <c r="GN2242" s="201"/>
      <c r="GO2242" s="201"/>
      <c r="GP2242" s="201"/>
      <c r="GQ2242" s="201"/>
      <c r="GR2242" s="201"/>
      <c r="GS2242" s="201"/>
      <c r="GT2242" s="201"/>
      <c r="GU2242" s="201"/>
      <c r="GV2242" s="201"/>
      <c r="GW2242" s="201"/>
      <c r="GX2242" s="201"/>
      <c r="GY2242" s="201"/>
      <c r="GZ2242" s="201"/>
      <c r="HA2242" s="201"/>
      <c r="HB2242" s="201"/>
      <c r="HC2242" s="201"/>
      <c r="HD2242" s="201"/>
      <c r="HE2242" s="201"/>
      <c r="HF2242" s="201"/>
      <c r="HG2242" s="201"/>
      <c r="HH2242" s="201"/>
      <c r="HI2242" s="201"/>
      <c r="HJ2242" s="201"/>
      <c r="HK2242" s="201"/>
      <c r="HL2242" s="201"/>
      <c r="HM2242" s="201"/>
      <c r="HN2242" s="201"/>
      <c r="HO2242" s="201"/>
      <c r="HP2242" s="201"/>
      <c r="HQ2242" s="201"/>
      <c r="HR2242" s="201"/>
      <c r="HS2242" s="201"/>
      <c r="HT2242" s="201"/>
      <c r="HU2242" s="201"/>
      <c r="HV2242" s="201"/>
      <c r="HW2242" s="201"/>
      <c r="HX2242" s="201"/>
      <c r="HY2242" s="201"/>
      <c r="HZ2242" s="201"/>
      <c r="IA2242" s="201"/>
      <c r="IB2242" s="201"/>
      <c r="IC2242" s="201"/>
      <c r="ID2242" s="201"/>
      <c r="IE2242" s="201"/>
      <c r="IF2242" s="201"/>
      <c r="IG2242" s="201"/>
      <c r="IH2242" s="201"/>
      <c r="II2242" s="201"/>
      <c r="IJ2242" s="201"/>
      <c r="IK2242" s="201"/>
      <c r="IL2242" s="201"/>
      <c r="IM2242" s="201"/>
      <c r="IN2242" s="201"/>
      <c r="IO2242" s="201"/>
      <c r="IP2242" s="201"/>
      <c r="IQ2242" s="201"/>
      <c r="IR2242" s="201"/>
      <c r="IS2242" s="201"/>
      <c r="IT2242" s="201"/>
      <c r="IU2242" s="201"/>
      <c r="IV2242" s="201"/>
      <c r="IW2242" s="201"/>
      <c r="IX2242" s="201"/>
      <c r="IY2242" s="201"/>
      <c r="IZ2242" s="201"/>
      <c r="JA2242" s="201"/>
      <c r="JB2242" s="201"/>
      <c r="JC2242" s="201"/>
      <c r="JD2242" s="201"/>
      <c r="JE2242" s="201"/>
      <c r="JF2242" s="201"/>
      <c r="JG2242" s="201"/>
      <c r="JH2242" s="201"/>
      <c r="JI2242" s="201"/>
      <c r="JJ2242" s="201"/>
      <c r="JK2242" s="201"/>
      <c r="JL2242" s="201"/>
      <c r="JM2242" s="201"/>
      <c r="JN2242" s="201"/>
      <c r="JO2242" s="201"/>
    </row>
    <row r="2243" spans="1:275" s="682" customFormat="1" ht="30" x14ac:dyDescent="0.25">
      <c r="A2243" s="637"/>
      <c r="B2243" s="637">
        <v>1</v>
      </c>
      <c r="C2243" s="2589" t="s">
        <v>406</v>
      </c>
      <c r="D2243" s="947"/>
      <c r="E2243" s="947"/>
      <c r="F2243" s="1571">
        <f t="shared" si="2524"/>
        <v>1232</v>
      </c>
      <c r="G2243" s="1571">
        <v>0</v>
      </c>
      <c r="H2243" s="948">
        <f t="shared" si="2525"/>
        <v>1026.6666666666667</v>
      </c>
      <c r="I2243" s="948">
        <f t="shared" si="2525"/>
        <v>653</v>
      </c>
      <c r="J2243" s="1066">
        <f t="shared" si="2525"/>
        <v>63.603896103896098</v>
      </c>
      <c r="K2243" s="3441">
        <f t="shared" si="2525"/>
        <v>0</v>
      </c>
      <c r="L2243" s="1148"/>
      <c r="M2243" s="1148"/>
      <c r="N2243" s="1149"/>
      <c r="O2243" s="1149">
        <v>0</v>
      </c>
      <c r="P2243" s="1149"/>
      <c r="Q2243" s="1149"/>
      <c r="R2243" s="1149"/>
      <c r="S2243" s="1149"/>
      <c r="T2243" s="1149"/>
      <c r="U2243" s="1935"/>
      <c r="V2243" s="1935"/>
      <c r="W2243" s="1935"/>
      <c r="X2243" s="1935"/>
      <c r="Y2243" s="1935"/>
      <c r="Z2243" s="1935"/>
      <c r="AA2243" s="1935"/>
      <c r="AB2243" s="1935"/>
      <c r="AC2243" s="1935"/>
      <c r="AD2243" s="1935"/>
      <c r="AE2243" s="1935"/>
      <c r="AF2243" s="1935"/>
      <c r="AG2243" s="1935"/>
      <c r="AH2243" s="3168"/>
      <c r="AI2243" s="1935"/>
      <c r="AJ2243" s="1935"/>
      <c r="AK2243" s="1989"/>
      <c r="AL2243" s="1989"/>
      <c r="AM2243" s="1935"/>
      <c r="AN2243" s="3690"/>
      <c r="AO2243" s="3916">
        <f t="shared" ref="AO2243" si="2534">AO2170</f>
        <v>0</v>
      </c>
      <c r="AP2243" s="4133"/>
      <c r="AQ2243" s="4293"/>
      <c r="AR2243" s="201"/>
      <c r="AS2243" s="201"/>
      <c r="AT2243" s="201"/>
      <c r="AU2243" s="201"/>
      <c r="AV2243" s="201"/>
      <c r="AW2243" s="201"/>
      <c r="AX2243" s="201"/>
      <c r="AY2243" s="201"/>
      <c r="AZ2243" s="201"/>
      <c r="BA2243" s="201"/>
      <c r="BB2243" s="201"/>
      <c r="BC2243" s="201"/>
      <c r="BD2243" s="201"/>
      <c r="BE2243" s="201"/>
      <c r="BF2243" s="201"/>
      <c r="BG2243" s="201"/>
      <c r="BH2243" s="201"/>
      <c r="BI2243" s="201"/>
      <c r="BJ2243" s="201"/>
      <c r="BK2243" s="201"/>
      <c r="BL2243" s="201"/>
      <c r="BM2243" s="201"/>
      <c r="BN2243" s="201"/>
      <c r="BO2243" s="201"/>
      <c r="BP2243" s="201"/>
      <c r="BQ2243" s="201"/>
      <c r="BR2243" s="201"/>
      <c r="BS2243" s="201"/>
      <c r="BT2243" s="201"/>
      <c r="BU2243" s="201"/>
      <c r="BV2243" s="201"/>
      <c r="BW2243" s="201"/>
      <c r="BX2243" s="201"/>
      <c r="BY2243" s="201"/>
      <c r="BZ2243" s="201"/>
      <c r="CA2243" s="201"/>
      <c r="CB2243" s="201"/>
      <c r="CC2243" s="201"/>
      <c r="CD2243" s="201"/>
      <c r="CE2243" s="201"/>
      <c r="CF2243" s="201"/>
      <c r="CG2243" s="201"/>
      <c r="CH2243" s="201"/>
      <c r="CI2243" s="201"/>
      <c r="CJ2243" s="201"/>
      <c r="CK2243" s="201"/>
      <c r="CL2243" s="201"/>
      <c r="CM2243" s="201"/>
      <c r="CN2243" s="201"/>
      <c r="CO2243" s="201"/>
      <c r="CP2243" s="201"/>
      <c r="CQ2243" s="201"/>
      <c r="CR2243" s="201"/>
      <c r="CS2243" s="201"/>
      <c r="CT2243" s="201"/>
      <c r="CU2243" s="201"/>
      <c r="CV2243" s="201"/>
      <c r="CW2243" s="201"/>
      <c r="CX2243" s="201"/>
      <c r="CY2243" s="201"/>
      <c r="CZ2243" s="201"/>
      <c r="DA2243" s="201"/>
      <c r="DB2243" s="201"/>
      <c r="DC2243" s="201"/>
      <c r="DD2243" s="201"/>
      <c r="DE2243" s="201"/>
      <c r="DF2243" s="201"/>
      <c r="DG2243" s="201"/>
      <c r="DH2243" s="201"/>
      <c r="DI2243" s="201"/>
      <c r="DJ2243" s="201"/>
      <c r="DK2243" s="201"/>
      <c r="DL2243" s="201"/>
      <c r="DM2243" s="201"/>
      <c r="DN2243" s="201"/>
      <c r="DO2243" s="201"/>
      <c r="DP2243" s="201"/>
      <c r="DQ2243" s="201"/>
      <c r="DR2243" s="201"/>
      <c r="DS2243" s="201"/>
      <c r="DT2243" s="201"/>
      <c r="DU2243" s="201"/>
      <c r="DV2243" s="201"/>
      <c r="DW2243" s="201"/>
      <c r="DX2243" s="201"/>
      <c r="DY2243" s="201"/>
      <c r="DZ2243" s="201"/>
      <c r="EA2243" s="201"/>
      <c r="EB2243" s="201"/>
      <c r="EC2243" s="201"/>
      <c r="ED2243" s="201"/>
      <c r="EE2243" s="201"/>
      <c r="EF2243" s="201"/>
      <c r="EG2243" s="201"/>
      <c r="EH2243" s="201"/>
      <c r="EI2243" s="201"/>
      <c r="EJ2243" s="201"/>
      <c r="EK2243" s="201"/>
      <c r="EL2243" s="201"/>
      <c r="EM2243" s="201"/>
      <c r="EN2243" s="201"/>
      <c r="EO2243" s="201"/>
      <c r="EP2243" s="201"/>
      <c r="EQ2243" s="201"/>
      <c r="ER2243" s="201"/>
      <c r="ES2243" s="201"/>
      <c r="ET2243" s="201"/>
      <c r="EU2243" s="201"/>
      <c r="EV2243" s="201"/>
      <c r="EW2243" s="201"/>
      <c r="EX2243" s="201"/>
      <c r="EY2243" s="201"/>
      <c r="EZ2243" s="201"/>
      <c r="FA2243" s="201"/>
      <c r="FB2243" s="201"/>
      <c r="FC2243" s="201"/>
      <c r="FD2243" s="201"/>
      <c r="FE2243" s="201"/>
      <c r="FF2243" s="201"/>
      <c r="FG2243" s="201"/>
      <c r="FH2243" s="201"/>
      <c r="FI2243" s="201"/>
      <c r="FJ2243" s="201"/>
      <c r="FK2243" s="201"/>
      <c r="FL2243" s="201"/>
      <c r="FM2243" s="201"/>
      <c r="FN2243" s="201"/>
      <c r="FO2243" s="201"/>
      <c r="FP2243" s="201"/>
      <c r="FQ2243" s="201"/>
      <c r="FR2243" s="201"/>
      <c r="FS2243" s="201"/>
      <c r="FT2243" s="201"/>
      <c r="FU2243" s="201"/>
      <c r="FV2243" s="201"/>
      <c r="FW2243" s="201"/>
      <c r="FX2243" s="201"/>
      <c r="FY2243" s="201"/>
      <c r="FZ2243" s="201"/>
      <c r="GA2243" s="201"/>
      <c r="GB2243" s="201"/>
      <c r="GC2243" s="201"/>
      <c r="GD2243" s="201"/>
      <c r="GE2243" s="201"/>
      <c r="GF2243" s="201"/>
      <c r="GG2243" s="201"/>
      <c r="GH2243" s="201"/>
      <c r="GI2243" s="201"/>
      <c r="GJ2243" s="201"/>
      <c r="GK2243" s="201"/>
      <c r="GL2243" s="201"/>
      <c r="GM2243" s="201"/>
      <c r="GN2243" s="201"/>
      <c r="GO2243" s="201"/>
      <c r="GP2243" s="201"/>
      <c r="GQ2243" s="201"/>
      <c r="GR2243" s="201"/>
      <c r="GS2243" s="201"/>
      <c r="GT2243" s="201"/>
      <c r="GU2243" s="201"/>
      <c r="GV2243" s="201"/>
      <c r="GW2243" s="201"/>
      <c r="GX2243" s="201"/>
      <c r="GY2243" s="201"/>
      <c r="GZ2243" s="201"/>
      <c r="HA2243" s="201"/>
      <c r="HB2243" s="201"/>
      <c r="HC2243" s="201"/>
      <c r="HD2243" s="201"/>
      <c r="HE2243" s="201"/>
      <c r="HF2243" s="201"/>
      <c r="HG2243" s="201"/>
      <c r="HH2243" s="201"/>
      <c r="HI2243" s="201"/>
      <c r="HJ2243" s="201"/>
      <c r="HK2243" s="201"/>
      <c r="HL2243" s="201"/>
      <c r="HM2243" s="201"/>
      <c r="HN2243" s="201"/>
      <c r="HO2243" s="201"/>
      <c r="HP2243" s="201"/>
      <c r="HQ2243" s="201"/>
      <c r="HR2243" s="201"/>
      <c r="HS2243" s="201"/>
      <c r="HT2243" s="201"/>
      <c r="HU2243" s="201"/>
      <c r="HV2243" s="201"/>
      <c r="HW2243" s="201"/>
      <c r="HX2243" s="201"/>
      <c r="HY2243" s="201"/>
      <c r="HZ2243" s="201"/>
      <c r="IA2243" s="201"/>
      <c r="IB2243" s="201"/>
      <c r="IC2243" s="201"/>
      <c r="ID2243" s="201"/>
      <c r="IE2243" s="201"/>
      <c r="IF2243" s="201"/>
      <c r="IG2243" s="201"/>
      <c r="IH2243" s="201"/>
      <c r="II2243" s="201"/>
      <c r="IJ2243" s="201"/>
      <c r="IK2243" s="201"/>
      <c r="IL2243" s="201"/>
      <c r="IM2243" s="201"/>
      <c r="IN2243" s="201"/>
      <c r="IO2243" s="201"/>
      <c r="IP2243" s="201"/>
      <c r="IQ2243" s="201"/>
      <c r="IR2243" s="201"/>
      <c r="IS2243" s="201"/>
      <c r="IT2243" s="201"/>
      <c r="IU2243" s="201"/>
      <c r="IV2243" s="201"/>
      <c r="IW2243" s="201"/>
      <c r="IX2243" s="201"/>
      <c r="IY2243" s="201"/>
      <c r="IZ2243" s="201"/>
      <c r="JA2243" s="201"/>
      <c r="JB2243" s="201"/>
      <c r="JC2243" s="201"/>
      <c r="JD2243" s="201"/>
      <c r="JE2243" s="201"/>
      <c r="JF2243" s="201"/>
      <c r="JG2243" s="201"/>
      <c r="JH2243" s="201"/>
      <c r="JI2243" s="201"/>
      <c r="JJ2243" s="201"/>
      <c r="JK2243" s="201"/>
      <c r="JL2243" s="201"/>
      <c r="JM2243" s="201"/>
      <c r="JN2243" s="201"/>
      <c r="JO2243" s="201"/>
    </row>
    <row r="2244" spans="1:275" s="682" customFormat="1" ht="29.25" x14ac:dyDescent="0.25">
      <c r="A2244" s="637"/>
      <c r="B2244" s="637">
        <v>1</v>
      </c>
      <c r="C2244" s="2590" t="s">
        <v>135</v>
      </c>
      <c r="D2244" s="947"/>
      <c r="E2244" s="947"/>
      <c r="F2244" s="1571">
        <f t="shared" si="2524"/>
        <v>19950.723404255317</v>
      </c>
      <c r="G2244" s="1571">
        <v>0</v>
      </c>
      <c r="H2244" s="948">
        <f t="shared" si="2525"/>
        <v>16625.602836879432</v>
      </c>
      <c r="I2244" s="948">
        <f t="shared" si="2525"/>
        <v>19893.631914893616</v>
      </c>
      <c r="J2244" s="1066">
        <f t="shared" si="2525"/>
        <v>119.6566049969926</v>
      </c>
      <c r="K2244" s="3441">
        <f t="shared" si="2525"/>
        <v>0</v>
      </c>
      <c r="L2244" s="1148"/>
      <c r="M2244" s="1148"/>
      <c r="N2244" s="1149"/>
      <c r="O2244" s="1149">
        <v>0</v>
      </c>
      <c r="P2244" s="1149"/>
      <c r="Q2244" s="1149"/>
      <c r="R2244" s="1149"/>
      <c r="S2244" s="1149"/>
      <c r="T2244" s="1149"/>
      <c r="U2244" s="1935"/>
      <c r="V2244" s="1935"/>
      <c r="W2244" s="1935"/>
      <c r="X2244" s="1935"/>
      <c r="Y2244" s="1935"/>
      <c r="Z2244" s="1935"/>
      <c r="AA2244" s="1935"/>
      <c r="AB2244" s="1935"/>
      <c r="AC2244" s="1935"/>
      <c r="AD2244" s="1935"/>
      <c r="AE2244" s="1935"/>
      <c r="AF2244" s="1935"/>
      <c r="AG2244" s="1935"/>
      <c r="AH2244" s="3168"/>
      <c r="AI2244" s="1935"/>
      <c r="AJ2244" s="1935"/>
      <c r="AK2244" s="1989"/>
      <c r="AL2244" s="1989"/>
      <c r="AM2244" s="1935"/>
      <c r="AN2244" s="3690"/>
      <c r="AO2244" s="3916">
        <f t="shared" ref="AO2244" si="2535">AO2171</f>
        <v>0</v>
      </c>
      <c r="AP2244" s="4133"/>
      <c r="AQ2244" s="4293"/>
      <c r="AR2244" s="201"/>
      <c r="AS2244" s="201"/>
      <c r="AT2244" s="201"/>
      <c r="AU2244" s="201"/>
      <c r="AV2244" s="201"/>
      <c r="AW2244" s="201"/>
      <c r="AX2244" s="201"/>
      <c r="AY2244" s="201"/>
      <c r="AZ2244" s="201"/>
      <c r="BA2244" s="201"/>
      <c r="BB2244" s="201"/>
      <c r="BC2244" s="201"/>
      <c r="BD2244" s="201"/>
      <c r="BE2244" s="201"/>
      <c r="BF2244" s="201"/>
      <c r="BG2244" s="201"/>
      <c r="BH2244" s="201"/>
      <c r="BI2244" s="201"/>
      <c r="BJ2244" s="201"/>
      <c r="BK2244" s="201"/>
      <c r="BL2244" s="201"/>
      <c r="BM2244" s="201"/>
      <c r="BN2244" s="201"/>
      <c r="BO2244" s="201"/>
      <c r="BP2244" s="201"/>
      <c r="BQ2244" s="201"/>
      <c r="BR2244" s="201"/>
      <c r="BS2244" s="201"/>
      <c r="BT2244" s="201"/>
      <c r="BU2244" s="201"/>
      <c r="BV2244" s="201"/>
      <c r="BW2244" s="201"/>
      <c r="BX2244" s="201"/>
      <c r="BY2244" s="201"/>
      <c r="BZ2244" s="201"/>
      <c r="CA2244" s="201"/>
      <c r="CB2244" s="201"/>
      <c r="CC2244" s="201"/>
      <c r="CD2244" s="201"/>
      <c r="CE2244" s="201"/>
      <c r="CF2244" s="201"/>
      <c r="CG2244" s="201"/>
      <c r="CH2244" s="201"/>
      <c r="CI2244" s="201"/>
      <c r="CJ2244" s="201"/>
      <c r="CK2244" s="201"/>
      <c r="CL2244" s="201"/>
      <c r="CM2244" s="201"/>
      <c r="CN2244" s="201"/>
      <c r="CO2244" s="201"/>
      <c r="CP2244" s="201"/>
      <c r="CQ2244" s="201"/>
      <c r="CR2244" s="201"/>
      <c r="CS2244" s="201"/>
      <c r="CT2244" s="201"/>
      <c r="CU2244" s="201"/>
      <c r="CV2244" s="201"/>
      <c r="CW2244" s="201"/>
      <c r="CX2244" s="201"/>
      <c r="CY2244" s="201"/>
      <c r="CZ2244" s="201"/>
      <c r="DA2244" s="201"/>
      <c r="DB2244" s="201"/>
      <c r="DC2244" s="201"/>
      <c r="DD2244" s="201"/>
      <c r="DE2244" s="201"/>
      <c r="DF2244" s="201"/>
      <c r="DG2244" s="201"/>
      <c r="DH2244" s="201"/>
      <c r="DI2244" s="201"/>
      <c r="DJ2244" s="201"/>
      <c r="DK2244" s="201"/>
      <c r="DL2244" s="201"/>
      <c r="DM2244" s="201"/>
      <c r="DN2244" s="201"/>
      <c r="DO2244" s="201"/>
      <c r="DP2244" s="201"/>
      <c r="DQ2244" s="201"/>
      <c r="DR2244" s="201"/>
      <c r="DS2244" s="201"/>
      <c r="DT2244" s="201"/>
      <c r="DU2244" s="201"/>
      <c r="DV2244" s="201"/>
      <c r="DW2244" s="201"/>
      <c r="DX2244" s="201"/>
      <c r="DY2244" s="201"/>
      <c r="DZ2244" s="201"/>
      <c r="EA2244" s="201"/>
      <c r="EB2244" s="201"/>
      <c r="EC2244" s="201"/>
      <c r="ED2244" s="201"/>
      <c r="EE2244" s="201"/>
      <c r="EF2244" s="201"/>
      <c r="EG2244" s="201"/>
      <c r="EH2244" s="201"/>
      <c r="EI2244" s="201"/>
      <c r="EJ2244" s="201"/>
      <c r="EK2244" s="201"/>
      <c r="EL2244" s="201"/>
      <c r="EM2244" s="201"/>
      <c r="EN2244" s="201"/>
      <c r="EO2244" s="201"/>
      <c r="EP2244" s="201"/>
      <c r="EQ2244" s="201"/>
      <c r="ER2244" s="201"/>
      <c r="ES2244" s="201"/>
      <c r="ET2244" s="201"/>
      <c r="EU2244" s="201"/>
      <c r="EV2244" s="201"/>
      <c r="EW2244" s="201"/>
      <c r="EX2244" s="201"/>
      <c r="EY2244" s="201"/>
      <c r="EZ2244" s="201"/>
      <c r="FA2244" s="201"/>
      <c r="FB2244" s="201"/>
      <c r="FC2244" s="201"/>
      <c r="FD2244" s="201"/>
      <c r="FE2244" s="201"/>
      <c r="FF2244" s="201"/>
      <c r="FG2244" s="201"/>
      <c r="FH2244" s="201"/>
      <c r="FI2244" s="201"/>
      <c r="FJ2244" s="201"/>
      <c r="FK2244" s="201"/>
      <c r="FL2244" s="201"/>
      <c r="FM2244" s="201"/>
      <c r="FN2244" s="201"/>
      <c r="FO2244" s="201"/>
      <c r="FP2244" s="201"/>
      <c r="FQ2244" s="201"/>
      <c r="FR2244" s="201"/>
      <c r="FS2244" s="201"/>
      <c r="FT2244" s="201"/>
      <c r="FU2244" s="201"/>
      <c r="FV2244" s="201"/>
      <c r="FW2244" s="201"/>
      <c r="FX2244" s="201"/>
      <c r="FY2244" s="201"/>
      <c r="FZ2244" s="201"/>
      <c r="GA2244" s="201"/>
      <c r="GB2244" s="201"/>
      <c r="GC2244" s="201"/>
      <c r="GD2244" s="201"/>
      <c r="GE2244" s="201"/>
      <c r="GF2244" s="201"/>
      <c r="GG2244" s="201"/>
      <c r="GH2244" s="201"/>
      <c r="GI2244" s="201"/>
      <c r="GJ2244" s="201"/>
      <c r="GK2244" s="201"/>
      <c r="GL2244" s="201"/>
      <c r="GM2244" s="201"/>
      <c r="GN2244" s="201"/>
      <c r="GO2244" s="201"/>
      <c r="GP2244" s="201"/>
      <c r="GQ2244" s="201"/>
      <c r="GR2244" s="201"/>
      <c r="GS2244" s="201"/>
      <c r="GT2244" s="201"/>
      <c r="GU2244" s="201"/>
      <c r="GV2244" s="201"/>
      <c r="GW2244" s="201"/>
      <c r="GX2244" s="201"/>
      <c r="GY2244" s="201"/>
      <c r="GZ2244" s="201"/>
      <c r="HA2244" s="201"/>
      <c r="HB2244" s="201"/>
      <c r="HC2244" s="201"/>
      <c r="HD2244" s="201"/>
      <c r="HE2244" s="201"/>
      <c r="HF2244" s="201"/>
      <c r="HG2244" s="201"/>
      <c r="HH2244" s="201"/>
      <c r="HI2244" s="201"/>
      <c r="HJ2244" s="201"/>
      <c r="HK2244" s="201"/>
      <c r="HL2244" s="201"/>
      <c r="HM2244" s="201"/>
      <c r="HN2244" s="201"/>
      <c r="HO2244" s="201"/>
      <c r="HP2244" s="201"/>
      <c r="HQ2244" s="201"/>
      <c r="HR2244" s="201"/>
      <c r="HS2244" s="201"/>
      <c r="HT2244" s="201"/>
      <c r="HU2244" s="201"/>
      <c r="HV2244" s="201"/>
      <c r="HW2244" s="201"/>
      <c r="HX2244" s="201"/>
      <c r="HY2244" s="201"/>
      <c r="HZ2244" s="201"/>
      <c r="IA2244" s="201"/>
      <c r="IB2244" s="201"/>
      <c r="IC2244" s="201"/>
      <c r="ID2244" s="201"/>
      <c r="IE2244" s="201"/>
      <c r="IF2244" s="201"/>
      <c r="IG2244" s="201"/>
      <c r="IH2244" s="201"/>
      <c r="II2244" s="201"/>
      <c r="IJ2244" s="201"/>
      <c r="IK2244" s="201"/>
      <c r="IL2244" s="201"/>
      <c r="IM2244" s="201"/>
      <c r="IN2244" s="201"/>
      <c r="IO2244" s="201"/>
      <c r="IP2244" s="201"/>
      <c r="IQ2244" s="201"/>
      <c r="IR2244" s="201"/>
      <c r="IS2244" s="201"/>
      <c r="IT2244" s="201"/>
      <c r="IU2244" s="201"/>
      <c r="IV2244" s="201"/>
      <c r="IW2244" s="201"/>
      <c r="IX2244" s="201"/>
      <c r="IY2244" s="201"/>
      <c r="IZ2244" s="201"/>
      <c r="JA2244" s="201"/>
      <c r="JB2244" s="201"/>
      <c r="JC2244" s="201"/>
      <c r="JD2244" s="201"/>
      <c r="JE2244" s="201"/>
      <c r="JF2244" s="201"/>
      <c r="JG2244" s="201"/>
      <c r="JH2244" s="201"/>
      <c r="JI2244" s="201"/>
      <c r="JJ2244" s="201"/>
      <c r="JK2244" s="201"/>
      <c r="JL2244" s="201"/>
      <c r="JM2244" s="201"/>
      <c r="JN2244" s="201"/>
      <c r="JO2244" s="201"/>
    </row>
    <row r="2245" spans="1:275" s="682" customFormat="1" x14ac:dyDescent="0.25">
      <c r="A2245" s="637"/>
      <c r="B2245" s="637">
        <v>1</v>
      </c>
      <c r="C2245" s="2591" t="s">
        <v>247</v>
      </c>
      <c r="D2245" s="947"/>
      <c r="E2245" s="947"/>
      <c r="F2245" s="1571">
        <f t="shared" si="2524"/>
        <v>16972</v>
      </c>
      <c r="G2245" s="1571">
        <v>0</v>
      </c>
      <c r="H2245" s="948">
        <f t="shared" si="2525"/>
        <v>14143.333333333332</v>
      </c>
      <c r="I2245" s="948">
        <f t="shared" si="2525"/>
        <v>16727</v>
      </c>
      <c r="J2245" s="1066">
        <f t="shared" si="2525"/>
        <v>118.26773509309452</v>
      </c>
      <c r="K2245" s="3441">
        <f t="shared" si="2525"/>
        <v>0</v>
      </c>
      <c r="L2245" s="1148"/>
      <c r="M2245" s="1148"/>
      <c r="N2245" s="1149"/>
      <c r="O2245" s="1149">
        <v>0</v>
      </c>
      <c r="P2245" s="1149"/>
      <c r="Q2245" s="1149"/>
      <c r="R2245" s="1149"/>
      <c r="S2245" s="1149"/>
      <c r="T2245" s="1149"/>
      <c r="U2245" s="1935"/>
      <c r="V2245" s="1935"/>
      <c r="W2245" s="1935"/>
      <c r="X2245" s="1935"/>
      <c r="Y2245" s="1935"/>
      <c r="Z2245" s="1935"/>
      <c r="AA2245" s="1935"/>
      <c r="AB2245" s="1935"/>
      <c r="AC2245" s="1935"/>
      <c r="AD2245" s="1935"/>
      <c r="AE2245" s="1935"/>
      <c r="AF2245" s="1935"/>
      <c r="AG2245" s="1935"/>
      <c r="AH2245" s="3168"/>
      <c r="AI2245" s="1935"/>
      <c r="AJ2245" s="1935"/>
      <c r="AK2245" s="1989"/>
      <c r="AL2245" s="1989"/>
      <c r="AM2245" s="1935"/>
      <c r="AN2245" s="3690"/>
      <c r="AO2245" s="3916">
        <f t="shared" ref="AO2245" si="2536">AO2172</f>
        <v>0</v>
      </c>
      <c r="AP2245" s="4133"/>
      <c r="AQ2245" s="4293"/>
      <c r="AR2245" s="201"/>
      <c r="AS2245" s="201"/>
      <c r="AT2245" s="201"/>
      <c r="AU2245" s="201"/>
      <c r="AV2245" s="201"/>
      <c r="AW2245" s="201"/>
      <c r="AX2245" s="201"/>
      <c r="AY2245" s="201"/>
      <c r="AZ2245" s="201"/>
      <c r="BA2245" s="201"/>
      <c r="BB2245" s="201"/>
      <c r="BC2245" s="201"/>
      <c r="BD2245" s="201"/>
      <c r="BE2245" s="201"/>
      <c r="BF2245" s="201"/>
      <c r="BG2245" s="201"/>
      <c r="BH2245" s="201"/>
      <c r="BI2245" s="201"/>
      <c r="BJ2245" s="201"/>
      <c r="BK2245" s="201"/>
      <c r="BL2245" s="201"/>
      <c r="BM2245" s="201"/>
      <c r="BN2245" s="201"/>
      <c r="BO2245" s="201"/>
      <c r="BP2245" s="201"/>
      <c r="BQ2245" s="201"/>
      <c r="BR2245" s="201"/>
      <c r="BS2245" s="201"/>
      <c r="BT2245" s="201"/>
      <c r="BU2245" s="201"/>
      <c r="BV2245" s="201"/>
      <c r="BW2245" s="201"/>
      <c r="BX2245" s="201"/>
      <c r="BY2245" s="201"/>
      <c r="BZ2245" s="201"/>
      <c r="CA2245" s="201"/>
      <c r="CB2245" s="201"/>
      <c r="CC2245" s="201"/>
      <c r="CD2245" s="201"/>
      <c r="CE2245" s="201"/>
      <c r="CF2245" s="201"/>
      <c r="CG2245" s="201"/>
      <c r="CH2245" s="201"/>
      <c r="CI2245" s="201"/>
      <c r="CJ2245" s="201"/>
      <c r="CK2245" s="201"/>
      <c r="CL2245" s="201"/>
      <c r="CM2245" s="201"/>
      <c r="CN2245" s="201"/>
      <c r="CO2245" s="201"/>
      <c r="CP2245" s="201"/>
      <c r="CQ2245" s="201"/>
      <c r="CR2245" s="201"/>
      <c r="CS2245" s="201"/>
      <c r="CT2245" s="201"/>
      <c r="CU2245" s="201"/>
      <c r="CV2245" s="201"/>
      <c r="CW2245" s="201"/>
      <c r="CX2245" s="201"/>
      <c r="CY2245" s="201"/>
      <c r="CZ2245" s="201"/>
      <c r="DA2245" s="201"/>
      <c r="DB2245" s="201"/>
      <c r="DC2245" s="201"/>
      <c r="DD2245" s="201"/>
      <c r="DE2245" s="201"/>
      <c r="DF2245" s="201"/>
      <c r="DG2245" s="201"/>
      <c r="DH2245" s="201"/>
      <c r="DI2245" s="201"/>
      <c r="DJ2245" s="201"/>
      <c r="DK2245" s="201"/>
      <c r="DL2245" s="201"/>
      <c r="DM2245" s="201"/>
      <c r="DN2245" s="201"/>
      <c r="DO2245" s="201"/>
      <c r="DP2245" s="201"/>
      <c r="DQ2245" s="201"/>
      <c r="DR2245" s="201"/>
      <c r="DS2245" s="201"/>
      <c r="DT2245" s="201"/>
      <c r="DU2245" s="201"/>
      <c r="DV2245" s="201"/>
      <c r="DW2245" s="201"/>
      <c r="DX2245" s="201"/>
      <c r="DY2245" s="201"/>
      <c r="DZ2245" s="201"/>
      <c r="EA2245" s="201"/>
      <c r="EB2245" s="201"/>
      <c r="EC2245" s="201"/>
      <c r="ED2245" s="201"/>
      <c r="EE2245" s="201"/>
      <c r="EF2245" s="201"/>
      <c r="EG2245" s="201"/>
      <c r="EH2245" s="201"/>
      <c r="EI2245" s="201"/>
      <c r="EJ2245" s="201"/>
      <c r="EK2245" s="201"/>
      <c r="EL2245" s="201"/>
      <c r="EM2245" s="201"/>
      <c r="EN2245" s="201"/>
      <c r="EO2245" s="201"/>
      <c r="EP2245" s="201"/>
      <c r="EQ2245" s="201"/>
      <c r="ER2245" s="201"/>
      <c r="ES2245" s="201"/>
      <c r="ET2245" s="201"/>
      <c r="EU2245" s="201"/>
      <c r="EV2245" s="201"/>
      <c r="EW2245" s="201"/>
      <c r="EX2245" s="201"/>
      <c r="EY2245" s="201"/>
      <c r="EZ2245" s="201"/>
      <c r="FA2245" s="201"/>
      <c r="FB2245" s="201"/>
      <c r="FC2245" s="201"/>
      <c r="FD2245" s="201"/>
      <c r="FE2245" s="201"/>
      <c r="FF2245" s="201"/>
      <c r="FG2245" s="201"/>
      <c r="FH2245" s="201"/>
      <c r="FI2245" s="201"/>
      <c r="FJ2245" s="201"/>
      <c r="FK2245" s="201"/>
      <c r="FL2245" s="201"/>
      <c r="FM2245" s="201"/>
      <c r="FN2245" s="201"/>
      <c r="FO2245" s="201"/>
      <c r="FP2245" s="201"/>
      <c r="FQ2245" s="201"/>
      <c r="FR2245" s="201"/>
      <c r="FS2245" s="201"/>
      <c r="FT2245" s="201"/>
      <c r="FU2245" s="201"/>
      <c r="FV2245" s="201"/>
      <c r="FW2245" s="201"/>
      <c r="FX2245" s="201"/>
      <c r="FY2245" s="201"/>
      <c r="FZ2245" s="201"/>
      <c r="GA2245" s="201"/>
      <c r="GB2245" s="201"/>
      <c r="GC2245" s="201"/>
      <c r="GD2245" s="201"/>
      <c r="GE2245" s="201"/>
      <c r="GF2245" s="201"/>
      <c r="GG2245" s="201"/>
      <c r="GH2245" s="201"/>
      <c r="GI2245" s="201"/>
      <c r="GJ2245" s="201"/>
      <c r="GK2245" s="201"/>
      <c r="GL2245" s="201"/>
      <c r="GM2245" s="201"/>
      <c r="GN2245" s="201"/>
      <c r="GO2245" s="201"/>
      <c r="GP2245" s="201"/>
      <c r="GQ2245" s="201"/>
      <c r="GR2245" s="201"/>
      <c r="GS2245" s="201"/>
      <c r="GT2245" s="201"/>
      <c r="GU2245" s="201"/>
      <c r="GV2245" s="201"/>
      <c r="GW2245" s="201"/>
      <c r="GX2245" s="201"/>
      <c r="GY2245" s="201"/>
      <c r="GZ2245" s="201"/>
      <c r="HA2245" s="201"/>
      <c r="HB2245" s="201"/>
      <c r="HC2245" s="201"/>
      <c r="HD2245" s="201"/>
      <c r="HE2245" s="201"/>
      <c r="HF2245" s="201"/>
      <c r="HG2245" s="201"/>
      <c r="HH2245" s="201"/>
      <c r="HI2245" s="201"/>
      <c r="HJ2245" s="201"/>
      <c r="HK2245" s="201"/>
      <c r="HL2245" s="201"/>
      <c r="HM2245" s="201"/>
      <c r="HN2245" s="201"/>
      <c r="HO2245" s="201"/>
      <c r="HP2245" s="201"/>
      <c r="HQ2245" s="201"/>
      <c r="HR2245" s="201"/>
      <c r="HS2245" s="201"/>
      <c r="HT2245" s="201"/>
      <c r="HU2245" s="201"/>
      <c r="HV2245" s="201"/>
      <c r="HW2245" s="201"/>
      <c r="HX2245" s="201"/>
      <c r="HY2245" s="201"/>
      <c r="HZ2245" s="201"/>
      <c r="IA2245" s="201"/>
      <c r="IB2245" s="201"/>
      <c r="IC2245" s="201"/>
      <c r="ID2245" s="201"/>
      <c r="IE2245" s="201"/>
      <c r="IF2245" s="201"/>
      <c r="IG2245" s="201"/>
      <c r="IH2245" s="201"/>
      <c r="II2245" s="201"/>
      <c r="IJ2245" s="201"/>
      <c r="IK2245" s="201"/>
      <c r="IL2245" s="201"/>
      <c r="IM2245" s="201"/>
      <c r="IN2245" s="201"/>
      <c r="IO2245" s="201"/>
      <c r="IP2245" s="201"/>
      <c r="IQ2245" s="201"/>
      <c r="IR2245" s="201"/>
      <c r="IS2245" s="201"/>
      <c r="IT2245" s="201"/>
      <c r="IU2245" s="201"/>
      <c r="IV2245" s="201"/>
      <c r="IW2245" s="201"/>
      <c r="IX2245" s="201"/>
      <c r="IY2245" s="201"/>
      <c r="IZ2245" s="201"/>
      <c r="JA2245" s="201"/>
      <c r="JB2245" s="201"/>
      <c r="JC2245" s="201"/>
      <c r="JD2245" s="201"/>
      <c r="JE2245" s="201"/>
      <c r="JF2245" s="201"/>
      <c r="JG2245" s="201"/>
      <c r="JH2245" s="201"/>
      <c r="JI2245" s="201"/>
      <c r="JJ2245" s="201"/>
      <c r="JK2245" s="201"/>
      <c r="JL2245" s="201"/>
      <c r="JM2245" s="201"/>
      <c r="JN2245" s="201"/>
      <c r="JO2245" s="201"/>
    </row>
    <row r="2246" spans="1:275" s="682" customFormat="1" x14ac:dyDescent="0.25">
      <c r="A2246" s="637"/>
      <c r="B2246" s="637">
        <v>1</v>
      </c>
      <c r="C2246" s="2591" t="s">
        <v>310</v>
      </c>
      <c r="D2246" s="947"/>
      <c r="E2246" s="947"/>
      <c r="F2246" s="1571">
        <f t="shared" si="2524"/>
        <v>2978.7234042553191</v>
      </c>
      <c r="G2246" s="1571">
        <v>0</v>
      </c>
      <c r="H2246" s="948">
        <f t="shared" si="2525"/>
        <v>2482.2695035460993</v>
      </c>
      <c r="I2246" s="948">
        <f t="shared" si="2525"/>
        <v>3166.6319148936168</v>
      </c>
      <c r="J2246" s="1066">
        <f t="shared" si="2525"/>
        <v>127.57002857142857</v>
      </c>
      <c r="K2246" s="3441">
        <f t="shared" si="2525"/>
        <v>0</v>
      </c>
      <c r="L2246" s="1148"/>
      <c r="M2246" s="1148"/>
      <c r="N2246" s="1149"/>
      <c r="O2246" s="1149">
        <v>0</v>
      </c>
      <c r="P2246" s="1149"/>
      <c r="Q2246" s="1149"/>
      <c r="R2246" s="1149"/>
      <c r="S2246" s="1149"/>
      <c r="T2246" s="1149"/>
      <c r="U2246" s="1935"/>
      <c r="V2246" s="1935"/>
      <c r="W2246" s="1935"/>
      <c r="X2246" s="1935"/>
      <c r="Y2246" s="1935"/>
      <c r="Z2246" s="1935"/>
      <c r="AA2246" s="1935"/>
      <c r="AB2246" s="1935"/>
      <c r="AC2246" s="1935"/>
      <c r="AD2246" s="1935"/>
      <c r="AE2246" s="1935"/>
      <c r="AF2246" s="1935"/>
      <c r="AG2246" s="1935"/>
      <c r="AH2246" s="3168"/>
      <c r="AI2246" s="1935"/>
      <c r="AJ2246" s="1935"/>
      <c r="AK2246" s="1989"/>
      <c r="AL2246" s="1989"/>
      <c r="AM2246" s="1935"/>
      <c r="AN2246" s="3690"/>
      <c r="AO2246" s="3916">
        <f t="shared" ref="AO2246" si="2537">AO2173</f>
        <v>0</v>
      </c>
      <c r="AP2246" s="4133"/>
      <c r="AQ2246" s="4293"/>
      <c r="AR2246" s="201"/>
      <c r="AS2246" s="201"/>
      <c r="AT2246" s="201"/>
      <c r="AU2246" s="201"/>
      <c r="AV2246" s="201"/>
      <c r="AW2246" s="201"/>
      <c r="AX2246" s="201"/>
      <c r="AY2246" s="201"/>
      <c r="AZ2246" s="201"/>
      <c r="BA2246" s="201"/>
      <c r="BB2246" s="201"/>
      <c r="BC2246" s="201"/>
      <c r="BD2246" s="201"/>
      <c r="BE2246" s="201"/>
      <c r="BF2246" s="201"/>
      <c r="BG2246" s="201"/>
      <c r="BH2246" s="201"/>
      <c r="BI2246" s="201"/>
      <c r="BJ2246" s="201"/>
      <c r="BK2246" s="201"/>
      <c r="BL2246" s="201"/>
      <c r="BM2246" s="201"/>
      <c r="BN2246" s="201"/>
      <c r="BO2246" s="201"/>
      <c r="BP2246" s="201"/>
      <c r="BQ2246" s="201"/>
      <c r="BR2246" s="201"/>
      <c r="BS2246" s="201"/>
      <c r="BT2246" s="201"/>
      <c r="BU2246" s="201"/>
      <c r="BV2246" s="201"/>
      <c r="BW2246" s="201"/>
      <c r="BX2246" s="201"/>
      <c r="BY2246" s="201"/>
      <c r="BZ2246" s="201"/>
      <c r="CA2246" s="201"/>
      <c r="CB2246" s="201"/>
      <c r="CC2246" s="201"/>
      <c r="CD2246" s="201"/>
      <c r="CE2246" s="201"/>
      <c r="CF2246" s="201"/>
      <c r="CG2246" s="201"/>
      <c r="CH2246" s="201"/>
      <c r="CI2246" s="201"/>
      <c r="CJ2246" s="201"/>
      <c r="CK2246" s="201"/>
      <c r="CL2246" s="201"/>
      <c r="CM2246" s="201"/>
      <c r="CN2246" s="201"/>
      <c r="CO2246" s="201"/>
      <c r="CP2246" s="201"/>
      <c r="CQ2246" s="201"/>
      <c r="CR2246" s="201"/>
      <c r="CS2246" s="201"/>
      <c r="CT2246" s="201"/>
      <c r="CU2246" s="201"/>
      <c r="CV2246" s="201"/>
      <c r="CW2246" s="201"/>
      <c r="CX2246" s="201"/>
      <c r="CY2246" s="201"/>
      <c r="CZ2246" s="201"/>
      <c r="DA2246" s="201"/>
      <c r="DB2246" s="201"/>
      <c r="DC2246" s="201"/>
      <c r="DD2246" s="201"/>
      <c r="DE2246" s="201"/>
      <c r="DF2246" s="201"/>
      <c r="DG2246" s="201"/>
      <c r="DH2246" s="201"/>
      <c r="DI2246" s="201"/>
      <c r="DJ2246" s="201"/>
      <c r="DK2246" s="201"/>
      <c r="DL2246" s="201"/>
      <c r="DM2246" s="201"/>
      <c r="DN2246" s="201"/>
      <c r="DO2246" s="201"/>
      <c r="DP2246" s="201"/>
      <c r="DQ2246" s="201"/>
      <c r="DR2246" s="201"/>
      <c r="DS2246" s="201"/>
      <c r="DT2246" s="201"/>
      <c r="DU2246" s="201"/>
      <c r="DV2246" s="201"/>
      <c r="DW2246" s="201"/>
      <c r="DX2246" s="201"/>
      <c r="DY2246" s="201"/>
      <c r="DZ2246" s="201"/>
      <c r="EA2246" s="201"/>
      <c r="EB2246" s="201"/>
      <c r="EC2246" s="201"/>
      <c r="ED2246" s="201"/>
      <c r="EE2246" s="201"/>
      <c r="EF2246" s="201"/>
      <c r="EG2246" s="201"/>
      <c r="EH2246" s="201"/>
      <c r="EI2246" s="201"/>
      <c r="EJ2246" s="201"/>
      <c r="EK2246" s="201"/>
      <c r="EL2246" s="201"/>
      <c r="EM2246" s="201"/>
      <c r="EN2246" s="201"/>
      <c r="EO2246" s="201"/>
      <c r="EP2246" s="201"/>
      <c r="EQ2246" s="201"/>
      <c r="ER2246" s="201"/>
      <c r="ES2246" s="201"/>
      <c r="ET2246" s="201"/>
      <c r="EU2246" s="201"/>
      <c r="EV2246" s="201"/>
      <c r="EW2246" s="201"/>
      <c r="EX2246" s="201"/>
      <c r="EY2246" s="201"/>
      <c r="EZ2246" s="201"/>
      <c r="FA2246" s="201"/>
      <c r="FB2246" s="201"/>
      <c r="FC2246" s="201"/>
      <c r="FD2246" s="201"/>
      <c r="FE2246" s="201"/>
      <c r="FF2246" s="201"/>
      <c r="FG2246" s="201"/>
      <c r="FH2246" s="201"/>
      <c r="FI2246" s="201"/>
      <c r="FJ2246" s="201"/>
      <c r="FK2246" s="201"/>
      <c r="FL2246" s="201"/>
      <c r="FM2246" s="201"/>
      <c r="FN2246" s="201"/>
      <c r="FO2246" s="201"/>
      <c r="FP2246" s="201"/>
      <c r="FQ2246" s="201"/>
      <c r="FR2246" s="201"/>
      <c r="FS2246" s="201"/>
      <c r="FT2246" s="201"/>
      <c r="FU2246" s="201"/>
      <c r="FV2246" s="201"/>
      <c r="FW2246" s="201"/>
      <c r="FX2246" s="201"/>
      <c r="FY2246" s="201"/>
      <c r="FZ2246" s="201"/>
      <c r="GA2246" s="201"/>
      <c r="GB2246" s="201"/>
      <c r="GC2246" s="201"/>
      <c r="GD2246" s="201"/>
      <c r="GE2246" s="201"/>
      <c r="GF2246" s="201"/>
      <c r="GG2246" s="201"/>
      <c r="GH2246" s="201"/>
      <c r="GI2246" s="201"/>
      <c r="GJ2246" s="201"/>
      <c r="GK2246" s="201"/>
      <c r="GL2246" s="201"/>
      <c r="GM2246" s="201"/>
      <c r="GN2246" s="201"/>
      <c r="GO2246" s="201"/>
      <c r="GP2246" s="201"/>
      <c r="GQ2246" s="201"/>
      <c r="GR2246" s="201"/>
      <c r="GS2246" s="201"/>
      <c r="GT2246" s="201"/>
      <c r="GU2246" s="201"/>
      <c r="GV2246" s="201"/>
      <c r="GW2246" s="201"/>
      <c r="GX2246" s="201"/>
      <c r="GY2246" s="201"/>
      <c r="GZ2246" s="201"/>
      <c r="HA2246" s="201"/>
      <c r="HB2246" s="201"/>
      <c r="HC2246" s="201"/>
      <c r="HD2246" s="201"/>
      <c r="HE2246" s="201"/>
      <c r="HF2246" s="201"/>
      <c r="HG2246" s="201"/>
      <c r="HH2246" s="201"/>
      <c r="HI2246" s="201"/>
      <c r="HJ2246" s="201"/>
      <c r="HK2246" s="201"/>
      <c r="HL2246" s="201"/>
      <c r="HM2246" s="201"/>
      <c r="HN2246" s="201"/>
      <c r="HO2246" s="201"/>
      <c r="HP2246" s="201"/>
      <c r="HQ2246" s="201"/>
      <c r="HR2246" s="201"/>
      <c r="HS2246" s="201"/>
      <c r="HT2246" s="201"/>
      <c r="HU2246" s="201"/>
      <c r="HV2246" s="201"/>
      <c r="HW2246" s="201"/>
      <c r="HX2246" s="201"/>
      <c r="HY2246" s="201"/>
      <c r="HZ2246" s="201"/>
      <c r="IA2246" s="201"/>
      <c r="IB2246" s="201"/>
      <c r="IC2246" s="201"/>
      <c r="ID2246" s="201"/>
      <c r="IE2246" s="201"/>
      <c r="IF2246" s="201"/>
      <c r="IG2246" s="201"/>
      <c r="IH2246" s="201"/>
      <c r="II2246" s="201"/>
      <c r="IJ2246" s="201"/>
      <c r="IK2246" s="201"/>
      <c r="IL2246" s="201"/>
      <c r="IM2246" s="201"/>
      <c r="IN2246" s="201"/>
      <c r="IO2246" s="201"/>
      <c r="IP2246" s="201"/>
      <c r="IQ2246" s="201"/>
      <c r="IR2246" s="201"/>
      <c r="IS2246" s="201"/>
      <c r="IT2246" s="201"/>
      <c r="IU2246" s="201"/>
      <c r="IV2246" s="201"/>
      <c r="IW2246" s="201"/>
      <c r="IX2246" s="201"/>
      <c r="IY2246" s="201"/>
      <c r="IZ2246" s="201"/>
      <c r="JA2246" s="201"/>
      <c r="JB2246" s="201"/>
      <c r="JC2246" s="201"/>
      <c r="JD2246" s="201"/>
      <c r="JE2246" s="201"/>
      <c r="JF2246" s="201"/>
      <c r="JG2246" s="201"/>
      <c r="JH2246" s="201"/>
      <c r="JI2246" s="201"/>
      <c r="JJ2246" s="201"/>
      <c r="JK2246" s="201"/>
      <c r="JL2246" s="201"/>
      <c r="JM2246" s="201"/>
      <c r="JN2246" s="201"/>
      <c r="JO2246" s="201"/>
    </row>
    <row r="2247" spans="1:275" s="682" customFormat="1" x14ac:dyDescent="0.25">
      <c r="A2247" s="637"/>
      <c r="B2247" s="637">
        <v>1</v>
      </c>
      <c r="C2247" s="2592" t="s">
        <v>327</v>
      </c>
      <c r="D2247" s="947"/>
      <c r="E2247" s="947"/>
      <c r="F2247" s="1571">
        <f t="shared" si="2524"/>
        <v>28000</v>
      </c>
      <c r="G2247" s="1571">
        <v>0</v>
      </c>
      <c r="H2247" s="948">
        <f t="shared" si="2525"/>
        <v>23333.333333333336</v>
      </c>
      <c r="I2247" s="948">
        <f t="shared" si="2525"/>
        <v>29766.34</v>
      </c>
      <c r="J2247" s="1066">
        <f t="shared" si="2525"/>
        <v>127.57002857142857</v>
      </c>
      <c r="K2247" s="3441">
        <f t="shared" si="2525"/>
        <v>0</v>
      </c>
      <c r="L2247" s="1148"/>
      <c r="M2247" s="1148"/>
      <c r="N2247" s="1149"/>
      <c r="O2247" s="1149">
        <v>0</v>
      </c>
      <c r="P2247" s="1149"/>
      <c r="Q2247" s="1149"/>
      <c r="R2247" s="1149"/>
      <c r="S2247" s="1149"/>
      <c r="T2247" s="1149"/>
      <c r="U2247" s="1935"/>
      <c r="V2247" s="1935"/>
      <c r="W2247" s="1935"/>
      <c r="X2247" s="1935"/>
      <c r="Y2247" s="1935"/>
      <c r="Z2247" s="1935"/>
      <c r="AA2247" s="1935"/>
      <c r="AB2247" s="1935"/>
      <c r="AC2247" s="1935"/>
      <c r="AD2247" s="1935"/>
      <c r="AE2247" s="1935"/>
      <c r="AF2247" s="1935"/>
      <c r="AG2247" s="1935"/>
      <c r="AH2247" s="3168"/>
      <c r="AI2247" s="1935"/>
      <c r="AJ2247" s="1935"/>
      <c r="AK2247" s="1989"/>
      <c r="AL2247" s="1989"/>
      <c r="AM2247" s="1935"/>
      <c r="AN2247" s="3690"/>
      <c r="AO2247" s="3916">
        <f t="shared" ref="AO2247" si="2538">AO2174</f>
        <v>0</v>
      </c>
      <c r="AP2247" s="4133"/>
      <c r="AQ2247" s="4293"/>
      <c r="AR2247" s="201"/>
      <c r="AS2247" s="201"/>
      <c r="AT2247" s="201"/>
      <c r="AU2247" s="201"/>
      <c r="AV2247" s="201"/>
      <c r="AW2247" s="201"/>
      <c r="AX2247" s="201"/>
      <c r="AY2247" s="201"/>
      <c r="AZ2247" s="201"/>
      <c r="BA2247" s="201"/>
      <c r="BB2247" s="201"/>
      <c r="BC2247" s="201"/>
      <c r="BD2247" s="201"/>
      <c r="BE2247" s="201"/>
      <c r="BF2247" s="201"/>
      <c r="BG2247" s="201"/>
      <c r="BH2247" s="201"/>
      <c r="BI2247" s="201"/>
      <c r="BJ2247" s="201"/>
      <c r="BK2247" s="201"/>
      <c r="BL2247" s="201"/>
      <c r="BM2247" s="201"/>
      <c r="BN2247" s="201"/>
      <c r="BO2247" s="201"/>
      <c r="BP2247" s="201"/>
      <c r="BQ2247" s="201"/>
      <c r="BR2247" s="201"/>
      <c r="BS2247" s="201"/>
      <c r="BT2247" s="201"/>
      <c r="BU2247" s="201"/>
      <c r="BV2247" s="201"/>
      <c r="BW2247" s="201"/>
      <c r="BX2247" s="201"/>
      <c r="BY2247" s="201"/>
      <c r="BZ2247" s="201"/>
      <c r="CA2247" s="201"/>
      <c r="CB2247" s="201"/>
      <c r="CC2247" s="201"/>
      <c r="CD2247" s="201"/>
      <c r="CE2247" s="201"/>
      <c r="CF2247" s="201"/>
      <c r="CG2247" s="201"/>
      <c r="CH2247" s="201"/>
      <c r="CI2247" s="201"/>
      <c r="CJ2247" s="201"/>
      <c r="CK2247" s="201"/>
      <c r="CL2247" s="201"/>
      <c r="CM2247" s="201"/>
      <c r="CN2247" s="201"/>
      <c r="CO2247" s="201"/>
      <c r="CP2247" s="201"/>
      <c r="CQ2247" s="201"/>
      <c r="CR2247" s="201"/>
      <c r="CS2247" s="201"/>
      <c r="CT2247" s="201"/>
      <c r="CU2247" s="201"/>
      <c r="CV2247" s="201"/>
      <c r="CW2247" s="201"/>
      <c r="CX2247" s="201"/>
      <c r="CY2247" s="201"/>
      <c r="CZ2247" s="201"/>
      <c r="DA2247" s="201"/>
      <c r="DB2247" s="201"/>
      <c r="DC2247" s="201"/>
      <c r="DD2247" s="201"/>
      <c r="DE2247" s="201"/>
      <c r="DF2247" s="201"/>
      <c r="DG2247" s="201"/>
      <c r="DH2247" s="201"/>
      <c r="DI2247" s="201"/>
      <c r="DJ2247" s="201"/>
      <c r="DK2247" s="201"/>
      <c r="DL2247" s="201"/>
      <c r="DM2247" s="201"/>
      <c r="DN2247" s="201"/>
      <c r="DO2247" s="201"/>
      <c r="DP2247" s="201"/>
      <c r="DQ2247" s="201"/>
      <c r="DR2247" s="201"/>
      <c r="DS2247" s="201"/>
      <c r="DT2247" s="201"/>
      <c r="DU2247" s="201"/>
      <c r="DV2247" s="201"/>
      <c r="DW2247" s="201"/>
      <c r="DX2247" s="201"/>
      <c r="DY2247" s="201"/>
      <c r="DZ2247" s="201"/>
      <c r="EA2247" s="201"/>
      <c r="EB2247" s="201"/>
      <c r="EC2247" s="201"/>
      <c r="ED2247" s="201"/>
      <c r="EE2247" s="201"/>
      <c r="EF2247" s="201"/>
      <c r="EG2247" s="201"/>
      <c r="EH2247" s="201"/>
      <c r="EI2247" s="201"/>
      <c r="EJ2247" s="201"/>
      <c r="EK2247" s="201"/>
      <c r="EL2247" s="201"/>
      <c r="EM2247" s="201"/>
      <c r="EN2247" s="201"/>
      <c r="EO2247" s="201"/>
      <c r="EP2247" s="201"/>
      <c r="EQ2247" s="201"/>
      <c r="ER2247" s="201"/>
      <c r="ES2247" s="201"/>
      <c r="ET2247" s="201"/>
      <c r="EU2247" s="201"/>
      <c r="EV2247" s="201"/>
      <c r="EW2247" s="201"/>
      <c r="EX2247" s="201"/>
      <c r="EY2247" s="201"/>
      <c r="EZ2247" s="201"/>
      <c r="FA2247" s="201"/>
      <c r="FB2247" s="201"/>
      <c r="FC2247" s="201"/>
      <c r="FD2247" s="201"/>
      <c r="FE2247" s="201"/>
      <c r="FF2247" s="201"/>
      <c r="FG2247" s="201"/>
      <c r="FH2247" s="201"/>
      <c r="FI2247" s="201"/>
      <c r="FJ2247" s="201"/>
      <c r="FK2247" s="201"/>
      <c r="FL2247" s="201"/>
      <c r="FM2247" s="201"/>
      <c r="FN2247" s="201"/>
      <c r="FO2247" s="201"/>
      <c r="FP2247" s="201"/>
      <c r="FQ2247" s="201"/>
      <c r="FR2247" s="201"/>
      <c r="FS2247" s="201"/>
      <c r="FT2247" s="201"/>
      <c r="FU2247" s="201"/>
      <c r="FV2247" s="201"/>
      <c r="FW2247" s="201"/>
      <c r="FX2247" s="201"/>
      <c r="FY2247" s="201"/>
      <c r="FZ2247" s="201"/>
      <c r="GA2247" s="201"/>
      <c r="GB2247" s="201"/>
      <c r="GC2247" s="201"/>
      <c r="GD2247" s="201"/>
      <c r="GE2247" s="201"/>
      <c r="GF2247" s="201"/>
      <c r="GG2247" s="201"/>
      <c r="GH2247" s="201"/>
      <c r="GI2247" s="201"/>
      <c r="GJ2247" s="201"/>
      <c r="GK2247" s="201"/>
      <c r="GL2247" s="201"/>
      <c r="GM2247" s="201"/>
      <c r="GN2247" s="201"/>
      <c r="GO2247" s="201"/>
      <c r="GP2247" s="201"/>
      <c r="GQ2247" s="201"/>
      <c r="GR2247" s="201"/>
      <c r="GS2247" s="201"/>
      <c r="GT2247" s="201"/>
      <c r="GU2247" s="201"/>
      <c r="GV2247" s="201"/>
      <c r="GW2247" s="201"/>
      <c r="GX2247" s="201"/>
      <c r="GY2247" s="201"/>
      <c r="GZ2247" s="201"/>
      <c r="HA2247" s="201"/>
      <c r="HB2247" s="201"/>
      <c r="HC2247" s="201"/>
      <c r="HD2247" s="201"/>
      <c r="HE2247" s="201"/>
      <c r="HF2247" s="201"/>
      <c r="HG2247" s="201"/>
      <c r="HH2247" s="201"/>
      <c r="HI2247" s="201"/>
      <c r="HJ2247" s="201"/>
      <c r="HK2247" s="201"/>
      <c r="HL2247" s="201"/>
      <c r="HM2247" s="201"/>
      <c r="HN2247" s="201"/>
      <c r="HO2247" s="201"/>
      <c r="HP2247" s="201"/>
      <c r="HQ2247" s="201"/>
      <c r="HR2247" s="201"/>
      <c r="HS2247" s="201"/>
      <c r="HT2247" s="201"/>
      <c r="HU2247" s="201"/>
      <c r="HV2247" s="201"/>
      <c r="HW2247" s="201"/>
      <c r="HX2247" s="201"/>
      <c r="HY2247" s="201"/>
      <c r="HZ2247" s="201"/>
      <c r="IA2247" s="201"/>
      <c r="IB2247" s="201"/>
      <c r="IC2247" s="201"/>
      <c r="ID2247" s="201"/>
      <c r="IE2247" s="201"/>
      <c r="IF2247" s="201"/>
      <c r="IG2247" s="201"/>
      <c r="IH2247" s="201"/>
      <c r="II2247" s="201"/>
      <c r="IJ2247" s="201"/>
      <c r="IK2247" s="201"/>
      <c r="IL2247" s="201"/>
      <c r="IM2247" s="201"/>
      <c r="IN2247" s="201"/>
      <c r="IO2247" s="201"/>
      <c r="IP2247" s="201"/>
      <c r="IQ2247" s="201"/>
      <c r="IR2247" s="201"/>
      <c r="IS2247" s="201"/>
      <c r="IT2247" s="201"/>
      <c r="IU2247" s="201"/>
      <c r="IV2247" s="201"/>
      <c r="IW2247" s="201"/>
      <c r="IX2247" s="201"/>
      <c r="IY2247" s="201"/>
      <c r="IZ2247" s="201"/>
      <c r="JA2247" s="201"/>
      <c r="JB2247" s="201"/>
      <c r="JC2247" s="201"/>
      <c r="JD2247" s="201"/>
      <c r="JE2247" s="201"/>
      <c r="JF2247" s="201"/>
      <c r="JG2247" s="201"/>
      <c r="JH2247" s="201"/>
      <c r="JI2247" s="201"/>
      <c r="JJ2247" s="201"/>
      <c r="JK2247" s="201"/>
      <c r="JL2247" s="201"/>
      <c r="JM2247" s="201"/>
      <c r="JN2247" s="201"/>
      <c r="JO2247" s="201"/>
    </row>
    <row r="2248" spans="1:275" s="682" customFormat="1" ht="63" x14ac:dyDescent="0.25">
      <c r="A2248" s="637"/>
      <c r="B2248" s="637">
        <v>1</v>
      </c>
      <c r="C2248" s="2594" t="s">
        <v>312</v>
      </c>
      <c r="D2248" s="947"/>
      <c r="E2248" s="947"/>
      <c r="F2248" s="1571">
        <f t="shared" si="2524"/>
        <v>9670</v>
      </c>
      <c r="G2248" s="1571">
        <v>0</v>
      </c>
      <c r="H2248" s="948">
        <f t="shared" si="2525"/>
        <v>8058.333333333333</v>
      </c>
      <c r="I2248" s="948">
        <f t="shared" si="2525"/>
        <v>3383</v>
      </c>
      <c r="J2248" s="1066">
        <f t="shared" si="2525"/>
        <v>41.981385729058943</v>
      </c>
      <c r="K2248" s="3441">
        <f t="shared" si="2525"/>
        <v>0</v>
      </c>
      <c r="L2248" s="1148"/>
      <c r="M2248" s="1148"/>
      <c r="N2248" s="1149"/>
      <c r="O2248" s="1149">
        <v>0</v>
      </c>
      <c r="P2248" s="1149"/>
      <c r="Q2248" s="1149"/>
      <c r="R2248" s="1149"/>
      <c r="S2248" s="1149"/>
      <c r="T2248" s="1149"/>
      <c r="U2248" s="1935">
        <f t="shared" ref="U2248:AO2248" si="2539">U2175</f>
        <v>0</v>
      </c>
      <c r="V2248" s="1935">
        <f t="shared" ref="V2248:W2248" si="2540">V2175</f>
        <v>0</v>
      </c>
      <c r="W2248" s="1935">
        <f t="shared" si="2540"/>
        <v>0</v>
      </c>
      <c r="X2248" s="1935">
        <f t="shared" ref="X2248:Y2248" si="2541">X2175</f>
        <v>0</v>
      </c>
      <c r="Y2248" s="1935">
        <f t="shared" si="2541"/>
        <v>0</v>
      </c>
      <c r="Z2248" s="1935">
        <f t="shared" ref="Z2248:AA2248" si="2542">Z2175</f>
        <v>0</v>
      </c>
      <c r="AA2248" s="1935">
        <f t="shared" si="2542"/>
        <v>0</v>
      </c>
      <c r="AB2248" s="1935">
        <f t="shared" ref="AB2248:AC2248" si="2543">AB2175</f>
        <v>0</v>
      </c>
      <c r="AC2248" s="1935">
        <f t="shared" si="2543"/>
        <v>0</v>
      </c>
      <c r="AD2248" s="1935">
        <f t="shared" ref="AD2248:AE2248" si="2544">AD2175</f>
        <v>0</v>
      </c>
      <c r="AE2248" s="1935">
        <f t="shared" si="2544"/>
        <v>0</v>
      </c>
      <c r="AF2248" s="1935">
        <f t="shared" si="2539"/>
        <v>0</v>
      </c>
      <c r="AG2248" s="1935">
        <f t="shared" si="2539"/>
        <v>0</v>
      </c>
      <c r="AH2248" s="3168">
        <f t="shared" si="2539"/>
        <v>0</v>
      </c>
      <c r="AI2248" s="1935">
        <f t="shared" si="2539"/>
        <v>0</v>
      </c>
      <c r="AJ2248" s="1935">
        <f t="shared" si="2539"/>
        <v>0</v>
      </c>
      <c r="AK2248" s="1989">
        <f t="shared" si="2539"/>
        <v>0</v>
      </c>
      <c r="AL2248" s="1989">
        <f t="shared" si="2539"/>
        <v>0</v>
      </c>
      <c r="AM2248" s="1935">
        <f t="shared" si="2539"/>
        <v>0</v>
      </c>
      <c r="AN2248" s="3690">
        <f t="shared" si="2539"/>
        <v>0</v>
      </c>
      <c r="AO2248" s="3916">
        <f t="shared" si="2539"/>
        <v>0</v>
      </c>
      <c r="AP2248" s="4133">
        <f t="shared" ref="AP2248" si="2545">AP2175</f>
        <v>0</v>
      </c>
      <c r="AQ2248" s="4293"/>
      <c r="AR2248" s="201"/>
      <c r="AS2248" s="201"/>
      <c r="AT2248" s="201"/>
      <c r="AU2248" s="201"/>
      <c r="AV2248" s="201"/>
      <c r="AW2248" s="201"/>
      <c r="AX2248" s="201"/>
      <c r="AY2248" s="201"/>
      <c r="AZ2248" s="201"/>
      <c r="BA2248" s="201"/>
      <c r="BB2248" s="201"/>
      <c r="BC2248" s="201"/>
      <c r="BD2248" s="201"/>
      <c r="BE2248" s="201"/>
      <c r="BF2248" s="201"/>
      <c r="BG2248" s="201"/>
      <c r="BH2248" s="201"/>
      <c r="BI2248" s="201"/>
      <c r="BJ2248" s="201"/>
      <c r="BK2248" s="201"/>
      <c r="BL2248" s="201"/>
      <c r="BM2248" s="201"/>
      <c r="BN2248" s="201"/>
      <c r="BO2248" s="201"/>
      <c r="BP2248" s="201"/>
      <c r="BQ2248" s="201"/>
      <c r="BR2248" s="201"/>
      <c r="BS2248" s="201"/>
      <c r="BT2248" s="201"/>
      <c r="BU2248" s="201"/>
      <c r="BV2248" s="201"/>
      <c r="BW2248" s="201"/>
      <c r="BX2248" s="201"/>
      <c r="BY2248" s="201"/>
      <c r="BZ2248" s="201"/>
      <c r="CA2248" s="201"/>
      <c r="CB2248" s="201"/>
      <c r="CC2248" s="201"/>
      <c r="CD2248" s="201"/>
      <c r="CE2248" s="201"/>
      <c r="CF2248" s="201"/>
      <c r="CG2248" s="201"/>
      <c r="CH2248" s="201"/>
      <c r="CI2248" s="201"/>
      <c r="CJ2248" s="201"/>
      <c r="CK2248" s="201"/>
      <c r="CL2248" s="201"/>
      <c r="CM2248" s="201"/>
      <c r="CN2248" s="201"/>
      <c r="CO2248" s="201"/>
      <c r="CP2248" s="201"/>
      <c r="CQ2248" s="201"/>
      <c r="CR2248" s="201"/>
      <c r="CS2248" s="201"/>
      <c r="CT2248" s="201"/>
      <c r="CU2248" s="201"/>
      <c r="CV2248" s="201"/>
      <c r="CW2248" s="201"/>
      <c r="CX2248" s="201"/>
      <c r="CY2248" s="201"/>
      <c r="CZ2248" s="201"/>
      <c r="DA2248" s="201"/>
      <c r="DB2248" s="201"/>
      <c r="DC2248" s="201"/>
      <c r="DD2248" s="201"/>
      <c r="DE2248" s="201"/>
      <c r="DF2248" s="201"/>
      <c r="DG2248" s="201"/>
      <c r="DH2248" s="201"/>
      <c r="DI2248" s="201"/>
      <c r="DJ2248" s="201"/>
      <c r="DK2248" s="201"/>
      <c r="DL2248" s="201"/>
      <c r="DM2248" s="201"/>
      <c r="DN2248" s="201"/>
      <c r="DO2248" s="201"/>
      <c r="DP2248" s="201"/>
      <c r="DQ2248" s="201"/>
      <c r="DR2248" s="201"/>
      <c r="DS2248" s="201"/>
      <c r="DT2248" s="201"/>
      <c r="DU2248" s="201"/>
      <c r="DV2248" s="201"/>
      <c r="DW2248" s="201"/>
      <c r="DX2248" s="201"/>
      <c r="DY2248" s="201"/>
      <c r="DZ2248" s="201"/>
      <c r="EA2248" s="201"/>
      <c r="EB2248" s="201"/>
      <c r="EC2248" s="201"/>
      <c r="ED2248" s="201"/>
      <c r="EE2248" s="201"/>
      <c r="EF2248" s="201"/>
      <c r="EG2248" s="201"/>
      <c r="EH2248" s="201"/>
      <c r="EI2248" s="201"/>
      <c r="EJ2248" s="201"/>
      <c r="EK2248" s="201"/>
      <c r="EL2248" s="201"/>
      <c r="EM2248" s="201"/>
      <c r="EN2248" s="201"/>
      <c r="EO2248" s="201"/>
      <c r="EP2248" s="201"/>
      <c r="EQ2248" s="201"/>
      <c r="ER2248" s="201"/>
      <c r="ES2248" s="201"/>
      <c r="ET2248" s="201"/>
      <c r="EU2248" s="201"/>
      <c r="EV2248" s="201"/>
      <c r="EW2248" s="201"/>
      <c r="EX2248" s="201"/>
      <c r="EY2248" s="201"/>
      <c r="EZ2248" s="201"/>
      <c r="FA2248" s="201"/>
      <c r="FB2248" s="201"/>
      <c r="FC2248" s="201"/>
      <c r="FD2248" s="201"/>
      <c r="FE2248" s="201"/>
      <c r="FF2248" s="201"/>
      <c r="FG2248" s="201"/>
      <c r="FH2248" s="201"/>
      <c r="FI2248" s="201"/>
      <c r="FJ2248" s="201"/>
      <c r="FK2248" s="201"/>
      <c r="FL2248" s="201"/>
      <c r="FM2248" s="201"/>
      <c r="FN2248" s="201"/>
      <c r="FO2248" s="201"/>
      <c r="FP2248" s="201"/>
      <c r="FQ2248" s="201"/>
      <c r="FR2248" s="201"/>
      <c r="FS2248" s="201"/>
      <c r="FT2248" s="201"/>
      <c r="FU2248" s="201"/>
      <c r="FV2248" s="201"/>
      <c r="FW2248" s="201"/>
      <c r="FX2248" s="201"/>
      <c r="FY2248" s="201"/>
      <c r="FZ2248" s="201"/>
      <c r="GA2248" s="201"/>
      <c r="GB2248" s="201"/>
      <c r="GC2248" s="201"/>
      <c r="GD2248" s="201"/>
      <c r="GE2248" s="201"/>
      <c r="GF2248" s="201"/>
      <c r="GG2248" s="201"/>
      <c r="GH2248" s="201"/>
      <c r="GI2248" s="201"/>
      <c r="GJ2248" s="201"/>
      <c r="GK2248" s="201"/>
      <c r="GL2248" s="201"/>
      <c r="GM2248" s="201"/>
      <c r="GN2248" s="201"/>
      <c r="GO2248" s="201"/>
      <c r="GP2248" s="201"/>
      <c r="GQ2248" s="201"/>
      <c r="GR2248" s="201"/>
      <c r="GS2248" s="201"/>
      <c r="GT2248" s="201"/>
      <c r="GU2248" s="201"/>
      <c r="GV2248" s="201"/>
      <c r="GW2248" s="201"/>
      <c r="GX2248" s="201"/>
      <c r="GY2248" s="201"/>
      <c r="GZ2248" s="201"/>
      <c r="HA2248" s="201"/>
      <c r="HB2248" s="201"/>
      <c r="HC2248" s="201"/>
      <c r="HD2248" s="201"/>
      <c r="HE2248" s="201"/>
      <c r="HF2248" s="201"/>
      <c r="HG2248" s="201"/>
      <c r="HH2248" s="201"/>
      <c r="HI2248" s="201"/>
      <c r="HJ2248" s="201"/>
      <c r="HK2248" s="201"/>
      <c r="HL2248" s="201"/>
      <c r="HM2248" s="201"/>
      <c r="HN2248" s="201"/>
      <c r="HO2248" s="201"/>
      <c r="HP2248" s="201"/>
      <c r="HQ2248" s="201"/>
      <c r="HR2248" s="201"/>
      <c r="HS2248" s="201"/>
      <c r="HT2248" s="201"/>
      <c r="HU2248" s="201"/>
      <c r="HV2248" s="201"/>
      <c r="HW2248" s="201"/>
      <c r="HX2248" s="201"/>
      <c r="HY2248" s="201"/>
      <c r="HZ2248" s="201"/>
      <c r="IA2248" s="201"/>
      <c r="IB2248" s="201"/>
      <c r="IC2248" s="201"/>
      <c r="ID2248" s="201"/>
      <c r="IE2248" s="201"/>
      <c r="IF2248" s="201"/>
      <c r="IG2248" s="201"/>
      <c r="IH2248" s="201"/>
      <c r="II2248" s="201"/>
      <c r="IJ2248" s="201"/>
      <c r="IK2248" s="201"/>
      <c r="IL2248" s="201"/>
      <c r="IM2248" s="201"/>
      <c r="IN2248" s="201"/>
      <c r="IO2248" s="201"/>
      <c r="IP2248" s="201"/>
      <c r="IQ2248" s="201"/>
      <c r="IR2248" s="201"/>
      <c r="IS2248" s="201"/>
      <c r="IT2248" s="201"/>
      <c r="IU2248" s="201"/>
      <c r="IV2248" s="201"/>
      <c r="IW2248" s="201"/>
      <c r="IX2248" s="201"/>
      <c r="IY2248" s="201"/>
      <c r="IZ2248" s="201"/>
      <c r="JA2248" s="201"/>
      <c r="JB2248" s="201"/>
      <c r="JC2248" s="201"/>
      <c r="JD2248" s="201"/>
      <c r="JE2248" s="201"/>
      <c r="JF2248" s="201"/>
      <c r="JG2248" s="201"/>
      <c r="JH2248" s="201"/>
      <c r="JI2248" s="201"/>
      <c r="JJ2248" s="201"/>
      <c r="JK2248" s="201"/>
      <c r="JL2248" s="201"/>
      <c r="JM2248" s="201"/>
      <c r="JN2248" s="201"/>
      <c r="JO2248" s="201"/>
    </row>
    <row r="2249" spans="1:275" s="682" customFormat="1" ht="30" x14ac:dyDescent="0.25">
      <c r="A2249" s="637"/>
      <c r="B2249" s="637">
        <v>1</v>
      </c>
      <c r="C2249" s="2588" t="s">
        <v>313</v>
      </c>
      <c r="D2249" s="947"/>
      <c r="E2249" s="947"/>
      <c r="F2249" s="1571">
        <f t="shared" si="2524"/>
        <v>3700</v>
      </c>
      <c r="G2249" s="1571">
        <v>0</v>
      </c>
      <c r="H2249" s="948">
        <f t="shared" si="2525"/>
        <v>3083.333333333333</v>
      </c>
      <c r="I2249" s="948">
        <f t="shared" si="2525"/>
        <v>1517</v>
      </c>
      <c r="J2249" s="1066">
        <f t="shared" si="2525"/>
        <v>49.2</v>
      </c>
      <c r="K2249" s="3441">
        <f t="shared" si="2525"/>
        <v>0</v>
      </c>
      <c r="L2249" s="1148"/>
      <c r="M2249" s="1148"/>
      <c r="N2249" s="1149"/>
      <c r="O2249" s="1149">
        <v>0</v>
      </c>
      <c r="P2249" s="1149"/>
      <c r="Q2249" s="1149"/>
      <c r="R2249" s="1149"/>
      <c r="S2249" s="1149"/>
      <c r="T2249" s="1149"/>
      <c r="U2249" s="1935"/>
      <c r="V2249" s="1935"/>
      <c r="W2249" s="1935"/>
      <c r="X2249" s="1935"/>
      <c r="Y2249" s="1935"/>
      <c r="Z2249" s="1935"/>
      <c r="AA2249" s="1935"/>
      <c r="AB2249" s="1935"/>
      <c r="AC2249" s="1935"/>
      <c r="AD2249" s="1935"/>
      <c r="AE2249" s="1935"/>
      <c r="AF2249" s="1935"/>
      <c r="AG2249" s="1935"/>
      <c r="AH2249" s="3168"/>
      <c r="AI2249" s="1935"/>
      <c r="AJ2249" s="1935"/>
      <c r="AK2249" s="1989"/>
      <c r="AL2249" s="1989"/>
      <c r="AM2249" s="1935"/>
      <c r="AN2249" s="3690"/>
      <c r="AO2249" s="3916">
        <f t="shared" ref="AO2249" si="2546">AO2176</f>
        <v>0</v>
      </c>
      <c r="AP2249" s="4133"/>
      <c r="AQ2249" s="4293"/>
      <c r="AR2249" s="201"/>
      <c r="AS2249" s="201"/>
      <c r="AT2249" s="201"/>
      <c r="AU2249" s="201"/>
      <c r="AV2249" s="201"/>
      <c r="AW2249" s="201"/>
      <c r="AX2249" s="201"/>
      <c r="AY2249" s="201"/>
      <c r="AZ2249" s="201"/>
      <c r="BA2249" s="201"/>
      <c r="BB2249" s="201"/>
      <c r="BC2249" s="201"/>
      <c r="BD2249" s="201"/>
      <c r="BE2249" s="201"/>
      <c r="BF2249" s="201"/>
      <c r="BG2249" s="201"/>
      <c r="BH2249" s="201"/>
      <c r="BI2249" s="201"/>
      <c r="BJ2249" s="201"/>
      <c r="BK2249" s="201"/>
      <c r="BL2249" s="201"/>
      <c r="BM2249" s="201"/>
      <c r="BN2249" s="201"/>
      <c r="BO2249" s="201"/>
      <c r="BP2249" s="201"/>
      <c r="BQ2249" s="201"/>
      <c r="BR2249" s="201"/>
      <c r="BS2249" s="201"/>
      <c r="BT2249" s="201"/>
      <c r="BU2249" s="201"/>
      <c r="BV2249" s="201"/>
      <c r="BW2249" s="201"/>
      <c r="BX2249" s="201"/>
      <c r="BY2249" s="201"/>
      <c r="BZ2249" s="201"/>
      <c r="CA2249" s="201"/>
      <c r="CB2249" s="201"/>
      <c r="CC2249" s="201"/>
      <c r="CD2249" s="201"/>
      <c r="CE2249" s="201"/>
      <c r="CF2249" s="201"/>
      <c r="CG2249" s="201"/>
      <c r="CH2249" s="201"/>
      <c r="CI2249" s="201"/>
      <c r="CJ2249" s="201"/>
      <c r="CK2249" s="201"/>
      <c r="CL2249" s="201"/>
      <c r="CM2249" s="201"/>
      <c r="CN2249" s="201"/>
      <c r="CO2249" s="201"/>
      <c r="CP2249" s="201"/>
      <c r="CQ2249" s="201"/>
      <c r="CR2249" s="201"/>
      <c r="CS2249" s="201"/>
      <c r="CT2249" s="201"/>
      <c r="CU2249" s="201"/>
      <c r="CV2249" s="201"/>
      <c r="CW2249" s="201"/>
      <c r="CX2249" s="201"/>
      <c r="CY2249" s="201"/>
      <c r="CZ2249" s="201"/>
      <c r="DA2249" s="201"/>
      <c r="DB2249" s="201"/>
      <c r="DC2249" s="201"/>
      <c r="DD2249" s="201"/>
      <c r="DE2249" s="201"/>
      <c r="DF2249" s="201"/>
      <c r="DG2249" s="201"/>
      <c r="DH2249" s="201"/>
      <c r="DI2249" s="201"/>
      <c r="DJ2249" s="201"/>
      <c r="DK2249" s="201"/>
      <c r="DL2249" s="201"/>
      <c r="DM2249" s="201"/>
      <c r="DN2249" s="201"/>
      <c r="DO2249" s="201"/>
      <c r="DP2249" s="201"/>
      <c r="DQ2249" s="201"/>
      <c r="DR2249" s="201"/>
      <c r="DS2249" s="201"/>
      <c r="DT2249" s="201"/>
      <c r="DU2249" s="201"/>
      <c r="DV2249" s="201"/>
      <c r="DW2249" s="201"/>
      <c r="DX2249" s="201"/>
      <c r="DY2249" s="201"/>
      <c r="DZ2249" s="201"/>
      <c r="EA2249" s="201"/>
      <c r="EB2249" s="201"/>
      <c r="EC2249" s="201"/>
      <c r="ED2249" s="201"/>
      <c r="EE2249" s="201"/>
      <c r="EF2249" s="201"/>
      <c r="EG2249" s="201"/>
      <c r="EH2249" s="201"/>
      <c r="EI2249" s="201"/>
      <c r="EJ2249" s="201"/>
      <c r="EK2249" s="201"/>
      <c r="EL2249" s="201"/>
      <c r="EM2249" s="201"/>
      <c r="EN2249" s="201"/>
      <c r="EO2249" s="201"/>
      <c r="EP2249" s="201"/>
      <c r="EQ2249" s="201"/>
      <c r="ER2249" s="201"/>
      <c r="ES2249" s="201"/>
      <c r="ET2249" s="201"/>
      <c r="EU2249" s="201"/>
      <c r="EV2249" s="201"/>
      <c r="EW2249" s="201"/>
      <c r="EX2249" s="201"/>
      <c r="EY2249" s="201"/>
      <c r="EZ2249" s="201"/>
      <c r="FA2249" s="201"/>
      <c r="FB2249" s="201"/>
      <c r="FC2249" s="201"/>
      <c r="FD2249" s="201"/>
      <c r="FE2249" s="201"/>
      <c r="FF2249" s="201"/>
      <c r="FG2249" s="201"/>
      <c r="FH2249" s="201"/>
      <c r="FI2249" s="201"/>
      <c r="FJ2249" s="201"/>
      <c r="FK2249" s="201"/>
      <c r="FL2249" s="201"/>
      <c r="FM2249" s="201"/>
      <c r="FN2249" s="201"/>
      <c r="FO2249" s="201"/>
      <c r="FP2249" s="201"/>
      <c r="FQ2249" s="201"/>
      <c r="FR2249" s="201"/>
      <c r="FS2249" s="201"/>
      <c r="FT2249" s="201"/>
      <c r="FU2249" s="201"/>
      <c r="FV2249" s="201"/>
      <c r="FW2249" s="201"/>
      <c r="FX2249" s="201"/>
      <c r="FY2249" s="201"/>
      <c r="FZ2249" s="201"/>
      <c r="GA2249" s="201"/>
      <c r="GB2249" s="201"/>
      <c r="GC2249" s="201"/>
      <c r="GD2249" s="201"/>
      <c r="GE2249" s="201"/>
      <c r="GF2249" s="201"/>
      <c r="GG2249" s="201"/>
      <c r="GH2249" s="201"/>
      <c r="GI2249" s="201"/>
      <c r="GJ2249" s="201"/>
      <c r="GK2249" s="201"/>
      <c r="GL2249" s="201"/>
      <c r="GM2249" s="201"/>
      <c r="GN2249" s="201"/>
      <c r="GO2249" s="201"/>
      <c r="GP2249" s="201"/>
      <c r="GQ2249" s="201"/>
      <c r="GR2249" s="201"/>
      <c r="GS2249" s="201"/>
      <c r="GT2249" s="201"/>
      <c r="GU2249" s="201"/>
      <c r="GV2249" s="201"/>
      <c r="GW2249" s="201"/>
      <c r="GX2249" s="201"/>
      <c r="GY2249" s="201"/>
      <c r="GZ2249" s="201"/>
      <c r="HA2249" s="201"/>
      <c r="HB2249" s="201"/>
      <c r="HC2249" s="201"/>
      <c r="HD2249" s="201"/>
      <c r="HE2249" s="201"/>
      <c r="HF2249" s="201"/>
      <c r="HG2249" s="201"/>
      <c r="HH2249" s="201"/>
      <c r="HI2249" s="201"/>
      <c r="HJ2249" s="201"/>
      <c r="HK2249" s="201"/>
      <c r="HL2249" s="201"/>
      <c r="HM2249" s="201"/>
      <c r="HN2249" s="201"/>
      <c r="HO2249" s="201"/>
      <c r="HP2249" s="201"/>
      <c r="HQ2249" s="201"/>
      <c r="HR2249" s="201"/>
      <c r="HS2249" s="201"/>
      <c r="HT2249" s="201"/>
      <c r="HU2249" s="201"/>
      <c r="HV2249" s="201"/>
      <c r="HW2249" s="201"/>
      <c r="HX2249" s="201"/>
      <c r="HY2249" s="201"/>
      <c r="HZ2249" s="201"/>
      <c r="IA2249" s="201"/>
      <c r="IB2249" s="201"/>
      <c r="IC2249" s="201"/>
      <c r="ID2249" s="201"/>
      <c r="IE2249" s="201"/>
      <c r="IF2249" s="201"/>
      <c r="IG2249" s="201"/>
      <c r="IH2249" s="201"/>
      <c r="II2249" s="201"/>
      <c r="IJ2249" s="201"/>
      <c r="IK2249" s="201"/>
      <c r="IL2249" s="201"/>
      <c r="IM2249" s="201"/>
      <c r="IN2249" s="201"/>
      <c r="IO2249" s="201"/>
      <c r="IP2249" s="201"/>
      <c r="IQ2249" s="201"/>
      <c r="IR2249" s="201"/>
      <c r="IS2249" s="201"/>
      <c r="IT2249" s="201"/>
      <c r="IU2249" s="201"/>
      <c r="IV2249" s="201"/>
      <c r="IW2249" s="201"/>
      <c r="IX2249" s="201"/>
      <c r="IY2249" s="201"/>
      <c r="IZ2249" s="201"/>
      <c r="JA2249" s="201"/>
      <c r="JB2249" s="201"/>
      <c r="JC2249" s="201"/>
      <c r="JD2249" s="201"/>
      <c r="JE2249" s="201"/>
      <c r="JF2249" s="201"/>
      <c r="JG2249" s="201"/>
      <c r="JH2249" s="201"/>
      <c r="JI2249" s="201"/>
      <c r="JJ2249" s="201"/>
      <c r="JK2249" s="201"/>
      <c r="JL2249" s="201"/>
      <c r="JM2249" s="201"/>
      <c r="JN2249" s="201"/>
      <c r="JO2249" s="201"/>
    </row>
    <row r="2250" spans="1:275" s="682" customFormat="1" ht="30" x14ac:dyDescent="0.25">
      <c r="A2250" s="637"/>
      <c r="B2250" s="637">
        <v>1</v>
      </c>
      <c r="C2250" s="2589" t="s">
        <v>314</v>
      </c>
      <c r="D2250" s="947"/>
      <c r="E2250" s="947"/>
      <c r="F2250" s="1571">
        <f t="shared" si="2524"/>
        <v>3460</v>
      </c>
      <c r="G2250" s="1571">
        <v>0</v>
      </c>
      <c r="H2250" s="948">
        <f t="shared" si="2525"/>
        <v>2883.333333333333</v>
      </c>
      <c r="I2250" s="948">
        <f t="shared" si="2525"/>
        <v>1403</v>
      </c>
      <c r="J2250" s="1066">
        <f t="shared" si="2525"/>
        <v>48.658959537572258</v>
      </c>
      <c r="K2250" s="3441">
        <f t="shared" si="2525"/>
        <v>0</v>
      </c>
      <c r="L2250" s="1148"/>
      <c r="M2250" s="1148"/>
      <c r="N2250" s="1149"/>
      <c r="O2250" s="1149">
        <v>0</v>
      </c>
      <c r="P2250" s="1149"/>
      <c r="Q2250" s="1149"/>
      <c r="R2250" s="1149"/>
      <c r="S2250" s="1149"/>
      <c r="T2250" s="1149"/>
      <c r="U2250" s="1935"/>
      <c r="V2250" s="1935"/>
      <c r="W2250" s="1935"/>
      <c r="X2250" s="1935"/>
      <c r="Y2250" s="1935"/>
      <c r="Z2250" s="1935"/>
      <c r="AA2250" s="1935"/>
      <c r="AB2250" s="1935"/>
      <c r="AC2250" s="1935"/>
      <c r="AD2250" s="1935"/>
      <c r="AE2250" s="1935"/>
      <c r="AF2250" s="1935"/>
      <c r="AG2250" s="1935"/>
      <c r="AH2250" s="3168"/>
      <c r="AI2250" s="1935"/>
      <c r="AJ2250" s="1935"/>
      <c r="AK2250" s="1989"/>
      <c r="AL2250" s="1989"/>
      <c r="AM2250" s="1935"/>
      <c r="AN2250" s="3690"/>
      <c r="AO2250" s="3916">
        <f t="shared" ref="AO2250" si="2547">AO2177</f>
        <v>0</v>
      </c>
      <c r="AP2250" s="4133"/>
      <c r="AQ2250" s="4293"/>
      <c r="AR2250" s="201"/>
      <c r="AS2250" s="201"/>
      <c r="AT2250" s="201"/>
      <c r="AU2250" s="201"/>
      <c r="AV2250" s="201"/>
      <c r="AW2250" s="201"/>
      <c r="AX2250" s="201"/>
      <c r="AY2250" s="201"/>
      <c r="AZ2250" s="201"/>
      <c r="BA2250" s="201"/>
      <c r="BB2250" s="201"/>
      <c r="BC2250" s="201"/>
      <c r="BD2250" s="201"/>
      <c r="BE2250" s="201"/>
      <c r="BF2250" s="201"/>
      <c r="BG2250" s="201"/>
      <c r="BH2250" s="201"/>
      <c r="BI2250" s="201"/>
      <c r="BJ2250" s="201"/>
      <c r="BK2250" s="201"/>
      <c r="BL2250" s="201"/>
      <c r="BM2250" s="201"/>
      <c r="BN2250" s="201"/>
      <c r="BO2250" s="201"/>
      <c r="BP2250" s="201"/>
      <c r="BQ2250" s="201"/>
      <c r="BR2250" s="201"/>
      <c r="BS2250" s="201"/>
      <c r="BT2250" s="201"/>
      <c r="BU2250" s="201"/>
      <c r="BV2250" s="201"/>
      <c r="BW2250" s="201"/>
      <c r="BX2250" s="201"/>
      <c r="BY2250" s="201"/>
      <c r="BZ2250" s="201"/>
      <c r="CA2250" s="201"/>
      <c r="CB2250" s="201"/>
      <c r="CC2250" s="201"/>
      <c r="CD2250" s="201"/>
      <c r="CE2250" s="201"/>
      <c r="CF2250" s="201"/>
      <c r="CG2250" s="201"/>
      <c r="CH2250" s="201"/>
      <c r="CI2250" s="201"/>
      <c r="CJ2250" s="201"/>
      <c r="CK2250" s="201"/>
      <c r="CL2250" s="201"/>
      <c r="CM2250" s="201"/>
      <c r="CN2250" s="201"/>
      <c r="CO2250" s="201"/>
      <c r="CP2250" s="201"/>
      <c r="CQ2250" s="201"/>
      <c r="CR2250" s="201"/>
      <c r="CS2250" s="201"/>
      <c r="CT2250" s="201"/>
      <c r="CU2250" s="201"/>
      <c r="CV2250" s="201"/>
      <c r="CW2250" s="201"/>
      <c r="CX2250" s="201"/>
      <c r="CY2250" s="201"/>
      <c r="CZ2250" s="201"/>
      <c r="DA2250" s="201"/>
      <c r="DB2250" s="201"/>
      <c r="DC2250" s="201"/>
      <c r="DD2250" s="201"/>
      <c r="DE2250" s="201"/>
      <c r="DF2250" s="201"/>
      <c r="DG2250" s="201"/>
      <c r="DH2250" s="201"/>
      <c r="DI2250" s="201"/>
      <c r="DJ2250" s="201"/>
      <c r="DK2250" s="201"/>
      <c r="DL2250" s="201"/>
      <c r="DM2250" s="201"/>
      <c r="DN2250" s="201"/>
      <c r="DO2250" s="201"/>
      <c r="DP2250" s="201"/>
      <c r="DQ2250" s="201"/>
      <c r="DR2250" s="201"/>
      <c r="DS2250" s="201"/>
      <c r="DT2250" s="201"/>
      <c r="DU2250" s="201"/>
      <c r="DV2250" s="201"/>
      <c r="DW2250" s="201"/>
      <c r="DX2250" s="201"/>
      <c r="DY2250" s="201"/>
      <c r="DZ2250" s="201"/>
      <c r="EA2250" s="201"/>
      <c r="EB2250" s="201"/>
      <c r="EC2250" s="201"/>
      <c r="ED2250" s="201"/>
      <c r="EE2250" s="201"/>
      <c r="EF2250" s="201"/>
      <c r="EG2250" s="201"/>
      <c r="EH2250" s="201"/>
      <c r="EI2250" s="201"/>
      <c r="EJ2250" s="201"/>
      <c r="EK2250" s="201"/>
      <c r="EL2250" s="201"/>
      <c r="EM2250" s="201"/>
      <c r="EN2250" s="201"/>
      <c r="EO2250" s="201"/>
      <c r="EP2250" s="201"/>
      <c r="EQ2250" s="201"/>
      <c r="ER2250" s="201"/>
      <c r="ES2250" s="201"/>
      <c r="ET2250" s="201"/>
      <c r="EU2250" s="201"/>
      <c r="EV2250" s="201"/>
      <c r="EW2250" s="201"/>
      <c r="EX2250" s="201"/>
      <c r="EY2250" s="201"/>
      <c r="EZ2250" s="201"/>
      <c r="FA2250" s="201"/>
      <c r="FB2250" s="201"/>
      <c r="FC2250" s="201"/>
      <c r="FD2250" s="201"/>
      <c r="FE2250" s="201"/>
      <c r="FF2250" s="201"/>
      <c r="FG2250" s="201"/>
      <c r="FH2250" s="201"/>
      <c r="FI2250" s="201"/>
      <c r="FJ2250" s="201"/>
      <c r="FK2250" s="201"/>
      <c r="FL2250" s="201"/>
      <c r="FM2250" s="201"/>
      <c r="FN2250" s="201"/>
      <c r="FO2250" s="201"/>
      <c r="FP2250" s="201"/>
      <c r="FQ2250" s="201"/>
      <c r="FR2250" s="201"/>
      <c r="FS2250" s="201"/>
      <c r="FT2250" s="201"/>
      <c r="FU2250" s="201"/>
      <c r="FV2250" s="201"/>
      <c r="FW2250" s="201"/>
      <c r="FX2250" s="201"/>
      <c r="FY2250" s="201"/>
      <c r="FZ2250" s="201"/>
      <c r="GA2250" s="201"/>
      <c r="GB2250" s="201"/>
      <c r="GC2250" s="201"/>
      <c r="GD2250" s="201"/>
      <c r="GE2250" s="201"/>
      <c r="GF2250" s="201"/>
      <c r="GG2250" s="201"/>
      <c r="GH2250" s="201"/>
      <c r="GI2250" s="201"/>
      <c r="GJ2250" s="201"/>
      <c r="GK2250" s="201"/>
      <c r="GL2250" s="201"/>
      <c r="GM2250" s="201"/>
      <c r="GN2250" s="201"/>
      <c r="GO2250" s="201"/>
      <c r="GP2250" s="201"/>
      <c r="GQ2250" s="201"/>
      <c r="GR2250" s="201"/>
      <c r="GS2250" s="201"/>
      <c r="GT2250" s="201"/>
      <c r="GU2250" s="201"/>
      <c r="GV2250" s="201"/>
      <c r="GW2250" s="201"/>
      <c r="GX2250" s="201"/>
      <c r="GY2250" s="201"/>
      <c r="GZ2250" s="201"/>
      <c r="HA2250" s="201"/>
      <c r="HB2250" s="201"/>
      <c r="HC2250" s="201"/>
      <c r="HD2250" s="201"/>
      <c r="HE2250" s="201"/>
      <c r="HF2250" s="201"/>
      <c r="HG2250" s="201"/>
      <c r="HH2250" s="201"/>
      <c r="HI2250" s="201"/>
      <c r="HJ2250" s="201"/>
      <c r="HK2250" s="201"/>
      <c r="HL2250" s="201"/>
      <c r="HM2250" s="201"/>
      <c r="HN2250" s="201"/>
      <c r="HO2250" s="201"/>
      <c r="HP2250" s="201"/>
      <c r="HQ2250" s="201"/>
      <c r="HR2250" s="201"/>
      <c r="HS2250" s="201"/>
      <c r="HT2250" s="201"/>
      <c r="HU2250" s="201"/>
      <c r="HV2250" s="201"/>
      <c r="HW2250" s="201"/>
      <c r="HX2250" s="201"/>
      <c r="HY2250" s="201"/>
      <c r="HZ2250" s="201"/>
      <c r="IA2250" s="201"/>
      <c r="IB2250" s="201"/>
      <c r="IC2250" s="201"/>
      <c r="ID2250" s="201"/>
      <c r="IE2250" s="201"/>
      <c r="IF2250" s="201"/>
      <c r="IG2250" s="201"/>
      <c r="IH2250" s="201"/>
      <c r="II2250" s="201"/>
      <c r="IJ2250" s="201"/>
      <c r="IK2250" s="201"/>
      <c r="IL2250" s="201"/>
      <c r="IM2250" s="201"/>
      <c r="IN2250" s="201"/>
      <c r="IO2250" s="201"/>
      <c r="IP2250" s="201"/>
      <c r="IQ2250" s="201"/>
      <c r="IR2250" s="201"/>
      <c r="IS2250" s="201"/>
      <c r="IT2250" s="201"/>
      <c r="IU2250" s="201"/>
      <c r="IV2250" s="201"/>
      <c r="IW2250" s="201"/>
      <c r="IX2250" s="201"/>
      <c r="IY2250" s="201"/>
      <c r="IZ2250" s="201"/>
      <c r="JA2250" s="201"/>
      <c r="JB2250" s="201"/>
      <c r="JC2250" s="201"/>
      <c r="JD2250" s="201"/>
      <c r="JE2250" s="201"/>
      <c r="JF2250" s="201"/>
      <c r="JG2250" s="201"/>
      <c r="JH2250" s="201"/>
      <c r="JI2250" s="201"/>
      <c r="JJ2250" s="201"/>
      <c r="JK2250" s="201"/>
      <c r="JL2250" s="201"/>
      <c r="JM2250" s="201"/>
      <c r="JN2250" s="201"/>
      <c r="JO2250" s="201"/>
    </row>
    <row r="2251" spans="1:275" s="682" customFormat="1" ht="60" x14ac:dyDescent="0.25">
      <c r="A2251" s="637"/>
      <c r="B2251" s="637">
        <v>1</v>
      </c>
      <c r="C2251" s="2589" t="s">
        <v>315</v>
      </c>
      <c r="D2251" s="947"/>
      <c r="E2251" s="947"/>
      <c r="F2251" s="1571">
        <f t="shared" si="2524"/>
        <v>0</v>
      </c>
      <c r="G2251" s="1571">
        <v>0</v>
      </c>
      <c r="H2251" s="948">
        <f t="shared" si="2525"/>
        <v>0</v>
      </c>
      <c r="I2251" s="948">
        <f t="shared" si="2525"/>
        <v>0</v>
      </c>
      <c r="J2251" s="1066">
        <f t="shared" si="2525"/>
        <v>0</v>
      </c>
      <c r="K2251" s="3441">
        <f t="shared" si="2525"/>
        <v>0</v>
      </c>
      <c r="L2251" s="1148"/>
      <c r="M2251" s="1148"/>
      <c r="N2251" s="1149"/>
      <c r="O2251" s="1149">
        <v>0</v>
      </c>
      <c r="P2251" s="1149"/>
      <c r="Q2251" s="1149"/>
      <c r="R2251" s="1149"/>
      <c r="S2251" s="1149"/>
      <c r="T2251" s="1149"/>
      <c r="U2251" s="1935"/>
      <c r="V2251" s="1935"/>
      <c r="W2251" s="1935"/>
      <c r="X2251" s="1935"/>
      <c r="Y2251" s="1935"/>
      <c r="Z2251" s="1935"/>
      <c r="AA2251" s="1935"/>
      <c r="AB2251" s="1935"/>
      <c r="AC2251" s="1935"/>
      <c r="AD2251" s="1935"/>
      <c r="AE2251" s="1935"/>
      <c r="AF2251" s="1935"/>
      <c r="AG2251" s="1935"/>
      <c r="AH2251" s="3168"/>
      <c r="AI2251" s="1935"/>
      <c r="AJ2251" s="1935"/>
      <c r="AK2251" s="1989"/>
      <c r="AL2251" s="1989"/>
      <c r="AM2251" s="1935"/>
      <c r="AN2251" s="3690"/>
      <c r="AO2251" s="3916">
        <f t="shared" ref="AO2251" si="2548">AO2178</f>
        <v>0</v>
      </c>
      <c r="AP2251" s="4133"/>
      <c r="AQ2251" s="4293"/>
      <c r="AR2251" s="201"/>
      <c r="AS2251" s="201"/>
      <c r="AT2251" s="201"/>
      <c r="AU2251" s="201"/>
      <c r="AV2251" s="201"/>
      <c r="AW2251" s="201"/>
      <c r="AX2251" s="201"/>
      <c r="AY2251" s="201"/>
      <c r="AZ2251" s="201"/>
      <c r="BA2251" s="201"/>
      <c r="BB2251" s="201"/>
      <c r="BC2251" s="201"/>
      <c r="BD2251" s="201"/>
      <c r="BE2251" s="201"/>
      <c r="BF2251" s="201"/>
      <c r="BG2251" s="201"/>
      <c r="BH2251" s="201"/>
      <c r="BI2251" s="201"/>
      <c r="BJ2251" s="201"/>
      <c r="BK2251" s="201"/>
      <c r="BL2251" s="201"/>
      <c r="BM2251" s="201"/>
      <c r="BN2251" s="201"/>
      <c r="BO2251" s="201"/>
      <c r="BP2251" s="201"/>
      <c r="BQ2251" s="201"/>
      <c r="BR2251" s="201"/>
      <c r="BS2251" s="201"/>
      <c r="BT2251" s="201"/>
      <c r="BU2251" s="201"/>
      <c r="BV2251" s="201"/>
      <c r="BW2251" s="201"/>
      <c r="BX2251" s="201"/>
      <c r="BY2251" s="201"/>
      <c r="BZ2251" s="201"/>
      <c r="CA2251" s="201"/>
      <c r="CB2251" s="201"/>
      <c r="CC2251" s="201"/>
      <c r="CD2251" s="201"/>
      <c r="CE2251" s="201"/>
      <c r="CF2251" s="201"/>
      <c r="CG2251" s="201"/>
      <c r="CH2251" s="201"/>
      <c r="CI2251" s="201"/>
      <c r="CJ2251" s="201"/>
      <c r="CK2251" s="201"/>
      <c r="CL2251" s="201"/>
      <c r="CM2251" s="201"/>
      <c r="CN2251" s="201"/>
      <c r="CO2251" s="201"/>
      <c r="CP2251" s="201"/>
      <c r="CQ2251" s="201"/>
      <c r="CR2251" s="201"/>
      <c r="CS2251" s="201"/>
      <c r="CT2251" s="201"/>
      <c r="CU2251" s="201"/>
      <c r="CV2251" s="201"/>
      <c r="CW2251" s="201"/>
      <c r="CX2251" s="201"/>
      <c r="CY2251" s="201"/>
      <c r="CZ2251" s="201"/>
      <c r="DA2251" s="201"/>
      <c r="DB2251" s="201"/>
      <c r="DC2251" s="201"/>
      <c r="DD2251" s="201"/>
      <c r="DE2251" s="201"/>
      <c r="DF2251" s="201"/>
      <c r="DG2251" s="201"/>
      <c r="DH2251" s="201"/>
      <c r="DI2251" s="201"/>
      <c r="DJ2251" s="201"/>
      <c r="DK2251" s="201"/>
      <c r="DL2251" s="201"/>
      <c r="DM2251" s="201"/>
      <c r="DN2251" s="201"/>
      <c r="DO2251" s="201"/>
      <c r="DP2251" s="201"/>
      <c r="DQ2251" s="201"/>
      <c r="DR2251" s="201"/>
      <c r="DS2251" s="201"/>
      <c r="DT2251" s="201"/>
      <c r="DU2251" s="201"/>
      <c r="DV2251" s="201"/>
      <c r="DW2251" s="201"/>
      <c r="DX2251" s="201"/>
      <c r="DY2251" s="201"/>
      <c r="DZ2251" s="201"/>
      <c r="EA2251" s="201"/>
      <c r="EB2251" s="201"/>
      <c r="EC2251" s="201"/>
      <c r="ED2251" s="201"/>
      <c r="EE2251" s="201"/>
      <c r="EF2251" s="201"/>
      <c r="EG2251" s="201"/>
      <c r="EH2251" s="201"/>
      <c r="EI2251" s="201"/>
      <c r="EJ2251" s="201"/>
      <c r="EK2251" s="201"/>
      <c r="EL2251" s="201"/>
      <c r="EM2251" s="201"/>
      <c r="EN2251" s="201"/>
      <c r="EO2251" s="201"/>
      <c r="EP2251" s="201"/>
      <c r="EQ2251" s="201"/>
      <c r="ER2251" s="201"/>
      <c r="ES2251" s="201"/>
      <c r="ET2251" s="201"/>
      <c r="EU2251" s="201"/>
      <c r="EV2251" s="201"/>
      <c r="EW2251" s="201"/>
      <c r="EX2251" s="201"/>
      <c r="EY2251" s="201"/>
      <c r="EZ2251" s="201"/>
      <c r="FA2251" s="201"/>
      <c r="FB2251" s="201"/>
      <c r="FC2251" s="201"/>
      <c r="FD2251" s="201"/>
      <c r="FE2251" s="201"/>
      <c r="FF2251" s="201"/>
      <c r="FG2251" s="201"/>
      <c r="FH2251" s="201"/>
      <c r="FI2251" s="201"/>
      <c r="FJ2251" s="201"/>
      <c r="FK2251" s="201"/>
      <c r="FL2251" s="201"/>
      <c r="FM2251" s="201"/>
      <c r="FN2251" s="201"/>
      <c r="FO2251" s="201"/>
      <c r="FP2251" s="201"/>
      <c r="FQ2251" s="201"/>
      <c r="FR2251" s="201"/>
      <c r="FS2251" s="201"/>
      <c r="FT2251" s="201"/>
      <c r="FU2251" s="201"/>
      <c r="FV2251" s="201"/>
      <c r="FW2251" s="201"/>
      <c r="FX2251" s="201"/>
      <c r="FY2251" s="201"/>
      <c r="FZ2251" s="201"/>
      <c r="GA2251" s="201"/>
      <c r="GB2251" s="201"/>
      <c r="GC2251" s="201"/>
      <c r="GD2251" s="201"/>
      <c r="GE2251" s="201"/>
      <c r="GF2251" s="201"/>
      <c r="GG2251" s="201"/>
      <c r="GH2251" s="201"/>
      <c r="GI2251" s="201"/>
      <c r="GJ2251" s="201"/>
      <c r="GK2251" s="201"/>
      <c r="GL2251" s="201"/>
      <c r="GM2251" s="201"/>
      <c r="GN2251" s="201"/>
      <c r="GO2251" s="201"/>
      <c r="GP2251" s="201"/>
      <c r="GQ2251" s="201"/>
      <c r="GR2251" s="201"/>
      <c r="GS2251" s="201"/>
      <c r="GT2251" s="201"/>
      <c r="GU2251" s="201"/>
      <c r="GV2251" s="201"/>
      <c r="GW2251" s="201"/>
      <c r="GX2251" s="201"/>
      <c r="GY2251" s="201"/>
      <c r="GZ2251" s="201"/>
      <c r="HA2251" s="201"/>
      <c r="HB2251" s="201"/>
      <c r="HC2251" s="201"/>
      <c r="HD2251" s="201"/>
      <c r="HE2251" s="201"/>
      <c r="HF2251" s="201"/>
      <c r="HG2251" s="201"/>
      <c r="HH2251" s="201"/>
      <c r="HI2251" s="201"/>
      <c r="HJ2251" s="201"/>
      <c r="HK2251" s="201"/>
      <c r="HL2251" s="201"/>
      <c r="HM2251" s="201"/>
      <c r="HN2251" s="201"/>
      <c r="HO2251" s="201"/>
      <c r="HP2251" s="201"/>
      <c r="HQ2251" s="201"/>
      <c r="HR2251" s="201"/>
      <c r="HS2251" s="201"/>
      <c r="HT2251" s="201"/>
      <c r="HU2251" s="201"/>
      <c r="HV2251" s="201"/>
      <c r="HW2251" s="201"/>
      <c r="HX2251" s="201"/>
      <c r="HY2251" s="201"/>
      <c r="HZ2251" s="201"/>
      <c r="IA2251" s="201"/>
      <c r="IB2251" s="201"/>
      <c r="IC2251" s="201"/>
      <c r="ID2251" s="201"/>
      <c r="IE2251" s="201"/>
      <c r="IF2251" s="201"/>
      <c r="IG2251" s="201"/>
      <c r="IH2251" s="201"/>
      <c r="II2251" s="201"/>
      <c r="IJ2251" s="201"/>
      <c r="IK2251" s="201"/>
      <c r="IL2251" s="201"/>
      <c r="IM2251" s="201"/>
      <c r="IN2251" s="201"/>
      <c r="IO2251" s="201"/>
      <c r="IP2251" s="201"/>
      <c r="IQ2251" s="201"/>
      <c r="IR2251" s="201"/>
      <c r="IS2251" s="201"/>
      <c r="IT2251" s="201"/>
      <c r="IU2251" s="201"/>
      <c r="IV2251" s="201"/>
      <c r="IW2251" s="201"/>
      <c r="IX2251" s="201"/>
      <c r="IY2251" s="201"/>
      <c r="IZ2251" s="201"/>
      <c r="JA2251" s="201"/>
      <c r="JB2251" s="201"/>
      <c r="JC2251" s="201"/>
      <c r="JD2251" s="201"/>
      <c r="JE2251" s="201"/>
      <c r="JF2251" s="201"/>
      <c r="JG2251" s="201"/>
      <c r="JH2251" s="201"/>
      <c r="JI2251" s="201"/>
      <c r="JJ2251" s="201"/>
      <c r="JK2251" s="201"/>
      <c r="JL2251" s="201"/>
      <c r="JM2251" s="201"/>
      <c r="JN2251" s="201"/>
      <c r="JO2251" s="201"/>
    </row>
    <row r="2252" spans="1:275" s="682" customFormat="1" ht="45" x14ac:dyDescent="0.25">
      <c r="A2252" s="637"/>
      <c r="B2252" s="637">
        <v>1</v>
      </c>
      <c r="C2252" s="2589" t="s">
        <v>316</v>
      </c>
      <c r="D2252" s="947"/>
      <c r="E2252" s="947"/>
      <c r="F2252" s="1571">
        <f t="shared" si="2524"/>
        <v>20</v>
      </c>
      <c r="G2252" s="1571">
        <v>0</v>
      </c>
      <c r="H2252" s="948">
        <f t="shared" si="2525"/>
        <v>16.666666666666668</v>
      </c>
      <c r="I2252" s="948">
        <f t="shared" si="2525"/>
        <v>20</v>
      </c>
      <c r="J2252" s="1066">
        <f t="shared" si="2525"/>
        <v>120</v>
      </c>
      <c r="K2252" s="3441">
        <f t="shared" si="2525"/>
        <v>0</v>
      </c>
      <c r="L2252" s="1148"/>
      <c r="M2252" s="1148"/>
      <c r="N2252" s="1149"/>
      <c r="O2252" s="1149">
        <v>0</v>
      </c>
      <c r="P2252" s="1149"/>
      <c r="Q2252" s="1149"/>
      <c r="R2252" s="1149"/>
      <c r="S2252" s="1149"/>
      <c r="T2252" s="1149"/>
      <c r="U2252" s="1935"/>
      <c r="V2252" s="1935"/>
      <c r="W2252" s="1935"/>
      <c r="X2252" s="1935"/>
      <c r="Y2252" s="1935"/>
      <c r="Z2252" s="1935"/>
      <c r="AA2252" s="1935"/>
      <c r="AB2252" s="1935"/>
      <c r="AC2252" s="1935"/>
      <c r="AD2252" s="1935"/>
      <c r="AE2252" s="1935"/>
      <c r="AF2252" s="1935"/>
      <c r="AG2252" s="1935"/>
      <c r="AH2252" s="3168"/>
      <c r="AI2252" s="1935"/>
      <c r="AJ2252" s="1935"/>
      <c r="AK2252" s="1989"/>
      <c r="AL2252" s="1989"/>
      <c r="AM2252" s="1935"/>
      <c r="AN2252" s="3690"/>
      <c r="AO2252" s="3916">
        <f t="shared" ref="AO2252" si="2549">AO2179</f>
        <v>0</v>
      </c>
      <c r="AP2252" s="4133"/>
      <c r="AQ2252" s="4293"/>
      <c r="AR2252" s="201"/>
      <c r="AS2252" s="201"/>
      <c r="AT2252" s="201"/>
      <c r="AU2252" s="201"/>
      <c r="AV2252" s="201"/>
      <c r="AW2252" s="201"/>
      <c r="AX2252" s="201"/>
      <c r="AY2252" s="201"/>
      <c r="AZ2252" s="201"/>
      <c r="BA2252" s="201"/>
      <c r="BB2252" s="201"/>
      <c r="BC2252" s="201"/>
      <c r="BD2252" s="201"/>
      <c r="BE2252" s="201"/>
      <c r="BF2252" s="201"/>
      <c r="BG2252" s="201"/>
      <c r="BH2252" s="201"/>
      <c r="BI2252" s="201"/>
      <c r="BJ2252" s="201"/>
      <c r="BK2252" s="201"/>
      <c r="BL2252" s="201"/>
      <c r="BM2252" s="201"/>
      <c r="BN2252" s="201"/>
      <c r="BO2252" s="201"/>
      <c r="BP2252" s="201"/>
      <c r="BQ2252" s="201"/>
      <c r="BR2252" s="201"/>
      <c r="BS2252" s="201"/>
      <c r="BT2252" s="201"/>
      <c r="BU2252" s="201"/>
      <c r="BV2252" s="201"/>
      <c r="BW2252" s="201"/>
      <c r="BX2252" s="201"/>
      <c r="BY2252" s="201"/>
      <c r="BZ2252" s="201"/>
      <c r="CA2252" s="201"/>
      <c r="CB2252" s="201"/>
      <c r="CC2252" s="201"/>
      <c r="CD2252" s="201"/>
      <c r="CE2252" s="201"/>
      <c r="CF2252" s="201"/>
      <c r="CG2252" s="201"/>
      <c r="CH2252" s="201"/>
      <c r="CI2252" s="201"/>
      <c r="CJ2252" s="201"/>
      <c r="CK2252" s="201"/>
      <c r="CL2252" s="201"/>
      <c r="CM2252" s="201"/>
      <c r="CN2252" s="201"/>
      <c r="CO2252" s="201"/>
      <c r="CP2252" s="201"/>
      <c r="CQ2252" s="201"/>
      <c r="CR2252" s="201"/>
      <c r="CS2252" s="201"/>
      <c r="CT2252" s="201"/>
      <c r="CU2252" s="201"/>
      <c r="CV2252" s="201"/>
      <c r="CW2252" s="201"/>
      <c r="CX2252" s="201"/>
      <c r="CY2252" s="201"/>
      <c r="CZ2252" s="201"/>
      <c r="DA2252" s="201"/>
      <c r="DB2252" s="201"/>
      <c r="DC2252" s="201"/>
      <c r="DD2252" s="201"/>
      <c r="DE2252" s="201"/>
      <c r="DF2252" s="201"/>
      <c r="DG2252" s="201"/>
      <c r="DH2252" s="201"/>
      <c r="DI2252" s="201"/>
      <c r="DJ2252" s="201"/>
      <c r="DK2252" s="201"/>
      <c r="DL2252" s="201"/>
      <c r="DM2252" s="201"/>
      <c r="DN2252" s="201"/>
      <c r="DO2252" s="201"/>
      <c r="DP2252" s="201"/>
      <c r="DQ2252" s="201"/>
      <c r="DR2252" s="201"/>
      <c r="DS2252" s="201"/>
      <c r="DT2252" s="201"/>
      <c r="DU2252" s="201"/>
      <c r="DV2252" s="201"/>
      <c r="DW2252" s="201"/>
      <c r="DX2252" s="201"/>
      <c r="DY2252" s="201"/>
      <c r="DZ2252" s="201"/>
      <c r="EA2252" s="201"/>
      <c r="EB2252" s="201"/>
      <c r="EC2252" s="201"/>
      <c r="ED2252" s="201"/>
      <c r="EE2252" s="201"/>
      <c r="EF2252" s="201"/>
      <c r="EG2252" s="201"/>
      <c r="EH2252" s="201"/>
      <c r="EI2252" s="201"/>
      <c r="EJ2252" s="201"/>
      <c r="EK2252" s="201"/>
      <c r="EL2252" s="201"/>
      <c r="EM2252" s="201"/>
      <c r="EN2252" s="201"/>
      <c r="EO2252" s="201"/>
      <c r="EP2252" s="201"/>
      <c r="EQ2252" s="201"/>
      <c r="ER2252" s="201"/>
      <c r="ES2252" s="201"/>
      <c r="ET2252" s="201"/>
      <c r="EU2252" s="201"/>
      <c r="EV2252" s="201"/>
      <c r="EW2252" s="201"/>
      <c r="EX2252" s="201"/>
      <c r="EY2252" s="201"/>
      <c r="EZ2252" s="201"/>
      <c r="FA2252" s="201"/>
      <c r="FB2252" s="201"/>
      <c r="FC2252" s="201"/>
      <c r="FD2252" s="201"/>
      <c r="FE2252" s="201"/>
      <c r="FF2252" s="201"/>
      <c r="FG2252" s="201"/>
      <c r="FH2252" s="201"/>
      <c r="FI2252" s="201"/>
      <c r="FJ2252" s="201"/>
      <c r="FK2252" s="201"/>
      <c r="FL2252" s="201"/>
      <c r="FM2252" s="201"/>
      <c r="FN2252" s="201"/>
      <c r="FO2252" s="201"/>
      <c r="FP2252" s="201"/>
      <c r="FQ2252" s="201"/>
      <c r="FR2252" s="201"/>
      <c r="FS2252" s="201"/>
      <c r="FT2252" s="201"/>
      <c r="FU2252" s="201"/>
      <c r="FV2252" s="201"/>
      <c r="FW2252" s="201"/>
      <c r="FX2252" s="201"/>
      <c r="FY2252" s="201"/>
      <c r="FZ2252" s="201"/>
      <c r="GA2252" s="201"/>
      <c r="GB2252" s="201"/>
      <c r="GC2252" s="201"/>
      <c r="GD2252" s="201"/>
      <c r="GE2252" s="201"/>
      <c r="GF2252" s="201"/>
      <c r="GG2252" s="201"/>
      <c r="GH2252" s="201"/>
      <c r="GI2252" s="201"/>
      <c r="GJ2252" s="201"/>
      <c r="GK2252" s="201"/>
      <c r="GL2252" s="201"/>
      <c r="GM2252" s="201"/>
      <c r="GN2252" s="201"/>
      <c r="GO2252" s="201"/>
      <c r="GP2252" s="201"/>
      <c r="GQ2252" s="201"/>
      <c r="GR2252" s="201"/>
      <c r="GS2252" s="201"/>
      <c r="GT2252" s="201"/>
      <c r="GU2252" s="201"/>
      <c r="GV2252" s="201"/>
      <c r="GW2252" s="201"/>
      <c r="GX2252" s="201"/>
      <c r="GY2252" s="201"/>
      <c r="GZ2252" s="201"/>
      <c r="HA2252" s="201"/>
      <c r="HB2252" s="201"/>
      <c r="HC2252" s="201"/>
      <c r="HD2252" s="201"/>
      <c r="HE2252" s="201"/>
      <c r="HF2252" s="201"/>
      <c r="HG2252" s="201"/>
      <c r="HH2252" s="201"/>
      <c r="HI2252" s="201"/>
      <c r="HJ2252" s="201"/>
      <c r="HK2252" s="201"/>
      <c r="HL2252" s="201"/>
      <c r="HM2252" s="201"/>
      <c r="HN2252" s="201"/>
      <c r="HO2252" s="201"/>
      <c r="HP2252" s="201"/>
      <c r="HQ2252" s="201"/>
      <c r="HR2252" s="201"/>
      <c r="HS2252" s="201"/>
      <c r="HT2252" s="201"/>
      <c r="HU2252" s="201"/>
      <c r="HV2252" s="201"/>
      <c r="HW2252" s="201"/>
      <c r="HX2252" s="201"/>
      <c r="HY2252" s="201"/>
      <c r="HZ2252" s="201"/>
      <c r="IA2252" s="201"/>
      <c r="IB2252" s="201"/>
      <c r="IC2252" s="201"/>
      <c r="ID2252" s="201"/>
      <c r="IE2252" s="201"/>
      <c r="IF2252" s="201"/>
      <c r="IG2252" s="201"/>
      <c r="IH2252" s="201"/>
      <c r="II2252" s="201"/>
      <c r="IJ2252" s="201"/>
      <c r="IK2252" s="201"/>
      <c r="IL2252" s="201"/>
      <c r="IM2252" s="201"/>
      <c r="IN2252" s="201"/>
      <c r="IO2252" s="201"/>
      <c r="IP2252" s="201"/>
      <c r="IQ2252" s="201"/>
      <c r="IR2252" s="201"/>
      <c r="IS2252" s="201"/>
      <c r="IT2252" s="201"/>
      <c r="IU2252" s="201"/>
      <c r="IV2252" s="201"/>
      <c r="IW2252" s="201"/>
      <c r="IX2252" s="201"/>
      <c r="IY2252" s="201"/>
      <c r="IZ2252" s="201"/>
      <c r="JA2252" s="201"/>
      <c r="JB2252" s="201"/>
      <c r="JC2252" s="201"/>
      <c r="JD2252" s="201"/>
      <c r="JE2252" s="201"/>
      <c r="JF2252" s="201"/>
      <c r="JG2252" s="201"/>
      <c r="JH2252" s="201"/>
      <c r="JI2252" s="201"/>
      <c r="JJ2252" s="201"/>
      <c r="JK2252" s="201"/>
      <c r="JL2252" s="201"/>
      <c r="JM2252" s="201"/>
      <c r="JN2252" s="201"/>
      <c r="JO2252" s="201"/>
    </row>
    <row r="2253" spans="1:275" s="682" customFormat="1" ht="30" x14ac:dyDescent="0.25">
      <c r="A2253" s="637"/>
      <c r="B2253" s="637">
        <v>1</v>
      </c>
      <c r="C2253" s="2589" t="s">
        <v>317</v>
      </c>
      <c r="D2253" s="947"/>
      <c r="E2253" s="947"/>
      <c r="F2253" s="1571">
        <f t="shared" si="2524"/>
        <v>220</v>
      </c>
      <c r="G2253" s="1571">
        <v>0</v>
      </c>
      <c r="H2253" s="948">
        <f t="shared" si="2525"/>
        <v>183.33333333333331</v>
      </c>
      <c r="I2253" s="948">
        <f t="shared" si="2525"/>
        <v>94</v>
      </c>
      <c r="J2253" s="1066">
        <f t="shared" si="2525"/>
        <v>51.27272727272728</v>
      </c>
      <c r="K2253" s="3441">
        <f t="shared" si="2525"/>
        <v>0</v>
      </c>
      <c r="L2253" s="1148"/>
      <c r="M2253" s="1148"/>
      <c r="N2253" s="1149"/>
      <c r="O2253" s="1149">
        <v>0</v>
      </c>
      <c r="P2253" s="1149"/>
      <c r="Q2253" s="1149"/>
      <c r="R2253" s="1149"/>
      <c r="S2253" s="1149"/>
      <c r="T2253" s="1149"/>
      <c r="U2253" s="1935"/>
      <c r="V2253" s="1935"/>
      <c r="W2253" s="1935"/>
      <c r="X2253" s="1935"/>
      <c r="Y2253" s="1935"/>
      <c r="Z2253" s="1935"/>
      <c r="AA2253" s="1935"/>
      <c r="AB2253" s="1935"/>
      <c r="AC2253" s="1935"/>
      <c r="AD2253" s="1935"/>
      <c r="AE2253" s="1935"/>
      <c r="AF2253" s="1935"/>
      <c r="AG2253" s="1935"/>
      <c r="AH2253" s="3168"/>
      <c r="AI2253" s="1935"/>
      <c r="AJ2253" s="1935"/>
      <c r="AK2253" s="1989"/>
      <c r="AL2253" s="1989"/>
      <c r="AM2253" s="1935"/>
      <c r="AN2253" s="3690"/>
      <c r="AO2253" s="3916">
        <f t="shared" ref="AO2253" si="2550">AO2180</f>
        <v>0</v>
      </c>
      <c r="AP2253" s="4133"/>
      <c r="AQ2253" s="4293"/>
      <c r="AR2253" s="201"/>
      <c r="AS2253" s="201"/>
      <c r="AT2253" s="201"/>
      <c r="AU2253" s="201"/>
      <c r="AV2253" s="201"/>
      <c r="AW2253" s="201"/>
      <c r="AX2253" s="201"/>
      <c r="AY2253" s="201"/>
      <c r="AZ2253" s="201"/>
      <c r="BA2253" s="201"/>
      <c r="BB2253" s="201"/>
      <c r="BC2253" s="201"/>
      <c r="BD2253" s="201"/>
      <c r="BE2253" s="201"/>
      <c r="BF2253" s="201"/>
      <c r="BG2253" s="201"/>
      <c r="BH2253" s="201"/>
      <c r="BI2253" s="201"/>
      <c r="BJ2253" s="201"/>
      <c r="BK2253" s="201"/>
      <c r="BL2253" s="201"/>
      <c r="BM2253" s="201"/>
      <c r="BN2253" s="201"/>
      <c r="BO2253" s="201"/>
      <c r="BP2253" s="201"/>
      <c r="BQ2253" s="201"/>
      <c r="BR2253" s="201"/>
      <c r="BS2253" s="201"/>
      <c r="BT2253" s="201"/>
      <c r="BU2253" s="201"/>
      <c r="BV2253" s="201"/>
      <c r="BW2253" s="201"/>
      <c r="BX2253" s="201"/>
      <c r="BY2253" s="201"/>
      <c r="BZ2253" s="201"/>
      <c r="CA2253" s="201"/>
      <c r="CB2253" s="201"/>
      <c r="CC2253" s="201"/>
      <c r="CD2253" s="201"/>
      <c r="CE2253" s="201"/>
      <c r="CF2253" s="201"/>
      <c r="CG2253" s="201"/>
      <c r="CH2253" s="201"/>
      <c r="CI2253" s="201"/>
      <c r="CJ2253" s="201"/>
      <c r="CK2253" s="201"/>
      <c r="CL2253" s="201"/>
      <c r="CM2253" s="201"/>
      <c r="CN2253" s="201"/>
      <c r="CO2253" s="201"/>
      <c r="CP2253" s="201"/>
      <c r="CQ2253" s="201"/>
      <c r="CR2253" s="201"/>
      <c r="CS2253" s="201"/>
      <c r="CT2253" s="201"/>
      <c r="CU2253" s="201"/>
      <c r="CV2253" s="201"/>
      <c r="CW2253" s="201"/>
      <c r="CX2253" s="201"/>
      <c r="CY2253" s="201"/>
      <c r="CZ2253" s="201"/>
      <c r="DA2253" s="201"/>
      <c r="DB2253" s="201"/>
      <c r="DC2253" s="201"/>
      <c r="DD2253" s="201"/>
      <c r="DE2253" s="201"/>
      <c r="DF2253" s="201"/>
      <c r="DG2253" s="201"/>
      <c r="DH2253" s="201"/>
      <c r="DI2253" s="201"/>
      <c r="DJ2253" s="201"/>
      <c r="DK2253" s="201"/>
      <c r="DL2253" s="201"/>
      <c r="DM2253" s="201"/>
      <c r="DN2253" s="201"/>
      <c r="DO2253" s="201"/>
      <c r="DP2253" s="201"/>
      <c r="DQ2253" s="201"/>
      <c r="DR2253" s="201"/>
      <c r="DS2253" s="201"/>
      <c r="DT2253" s="201"/>
      <c r="DU2253" s="201"/>
      <c r="DV2253" s="201"/>
      <c r="DW2253" s="201"/>
      <c r="DX2253" s="201"/>
      <c r="DY2253" s="201"/>
      <c r="DZ2253" s="201"/>
      <c r="EA2253" s="201"/>
      <c r="EB2253" s="201"/>
      <c r="EC2253" s="201"/>
      <c r="ED2253" s="201"/>
      <c r="EE2253" s="201"/>
      <c r="EF2253" s="201"/>
      <c r="EG2253" s="201"/>
      <c r="EH2253" s="201"/>
      <c r="EI2253" s="201"/>
      <c r="EJ2253" s="201"/>
      <c r="EK2253" s="201"/>
      <c r="EL2253" s="201"/>
      <c r="EM2253" s="201"/>
      <c r="EN2253" s="201"/>
      <c r="EO2253" s="201"/>
      <c r="EP2253" s="201"/>
      <c r="EQ2253" s="201"/>
      <c r="ER2253" s="201"/>
      <c r="ES2253" s="201"/>
      <c r="ET2253" s="201"/>
      <c r="EU2253" s="201"/>
      <c r="EV2253" s="201"/>
      <c r="EW2253" s="201"/>
      <c r="EX2253" s="201"/>
      <c r="EY2253" s="201"/>
      <c r="EZ2253" s="201"/>
      <c r="FA2253" s="201"/>
      <c r="FB2253" s="201"/>
      <c r="FC2253" s="201"/>
      <c r="FD2253" s="201"/>
      <c r="FE2253" s="201"/>
      <c r="FF2253" s="201"/>
      <c r="FG2253" s="201"/>
      <c r="FH2253" s="201"/>
      <c r="FI2253" s="201"/>
      <c r="FJ2253" s="201"/>
      <c r="FK2253" s="201"/>
      <c r="FL2253" s="201"/>
      <c r="FM2253" s="201"/>
      <c r="FN2253" s="201"/>
      <c r="FO2253" s="201"/>
      <c r="FP2253" s="201"/>
      <c r="FQ2253" s="201"/>
      <c r="FR2253" s="201"/>
      <c r="FS2253" s="201"/>
      <c r="FT2253" s="201"/>
      <c r="FU2253" s="201"/>
      <c r="FV2253" s="201"/>
      <c r="FW2253" s="201"/>
      <c r="FX2253" s="201"/>
      <c r="FY2253" s="201"/>
      <c r="FZ2253" s="201"/>
      <c r="GA2253" s="201"/>
      <c r="GB2253" s="201"/>
      <c r="GC2253" s="201"/>
      <c r="GD2253" s="201"/>
      <c r="GE2253" s="201"/>
      <c r="GF2253" s="201"/>
      <c r="GG2253" s="201"/>
      <c r="GH2253" s="201"/>
      <c r="GI2253" s="201"/>
      <c r="GJ2253" s="201"/>
      <c r="GK2253" s="201"/>
      <c r="GL2253" s="201"/>
      <c r="GM2253" s="201"/>
      <c r="GN2253" s="201"/>
      <c r="GO2253" s="201"/>
      <c r="GP2253" s="201"/>
      <c r="GQ2253" s="201"/>
      <c r="GR2253" s="201"/>
      <c r="GS2253" s="201"/>
      <c r="GT2253" s="201"/>
      <c r="GU2253" s="201"/>
      <c r="GV2253" s="201"/>
      <c r="GW2253" s="201"/>
      <c r="GX2253" s="201"/>
      <c r="GY2253" s="201"/>
      <c r="GZ2253" s="201"/>
      <c r="HA2253" s="201"/>
      <c r="HB2253" s="201"/>
      <c r="HC2253" s="201"/>
      <c r="HD2253" s="201"/>
      <c r="HE2253" s="201"/>
      <c r="HF2253" s="201"/>
      <c r="HG2253" s="201"/>
      <c r="HH2253" s="201"/>
      <c r="HI2253" s="201"/>
      <c r="HJ2253" s="201"/>
      <c r="HK2253" s="201"/>
      <c r="HL2253" s="201"/>
      <c r="HM2253" s="201"/>
      <c r="HN2253" s="201"/>
      <c r="HO2253" s="201"/>
      <c r="HP2253" s="201"/>
      <c r="HQ2253" s="201"/>
      <c r="HR2253" s="201"/>
      <c r="HS2253" s="201"/>
      <c r="HT2253" s="201"/>
      <c r="HU2253" s="201"/>
      <c r="HV2253" s="201"/>
      <c r="HW2253" s="201"/>
      <c r="HX2253" s="201"/>
      <c r="HY2253" s="201"/>
      <c r="HZ2253" s="201"/>
      <c r="IA2253" s="201"/>
      <c r="IB2253" s="201"/>
      <c r="IC2253" s="201"/>
      <c r="ID2253" s="201"/>
      <c r="IE2253" s="201"/>
      <c r="IF2253" s="201"/>
      <c r="IG2253" s="201"/>
      <c r="IH2253" s="201"/>
      <c r="II2253" s="201"/>
      <c r="IJ2253" s="201"/>
      <c r="IK2253" s="201"/>
      <c r="IL2253" s="201"/>
      <c r="IM2253" s="201"/>
      <c r="IN2253" s="201"/>
      <c r="IO2253" s="201"/>
      <c r="IP2253" s="201"/>
      <c r="IQ2253" s="201"/>
      <c r="IR2253" s="201"/>
      <c r="IS2253" s="201"/>
      <c r="IT2253" s="201"/>
      <c r="IU2253" s="201"/>
      <c r="IV2253" s="201"/>
      <c r="IW2253" s="201"/>
      <c r="IX2253" s="201"/>
      <c r="IY2253" s="201"/>
      <c r="IZ2253" s="201"/>
      <c r="JA2253" s="201"/>
      <c r="JB2253" s="201"/>
      <c r="JC2253" s="201"/>
      <c r="JD2253" s="201"/>
      <c r="JE2253" s="201"/>
      <c r="JF2253" s="201"/>
      <c r="JG2253" s="201"/>
      <c r="JH2253" s="201"/>
      <c r="JI2253" s="201"/>
      <c r="JJ2253" s="201"/>
      <c r="JK2253" s="201"/>
      <c r="JL2253" s="201"/>
      <c r="JM2253" s="201"/>
      <c r="JN2253" s="201"/>
      <c r="JO2253" s="201"/>
    </row>
    <row r="2254" spans="1:275" s="682" customFormat="1" ht="45" x14ac:dyDescent="0.25">
      <c r="A2254" s="637"/>
      <c r="B2254" s="637">
        <v>1</v>
      </c>
      <c r="C2254" s="2588" t="s">
        <v>318</v>
      </c>
      <c r="D2254" s="947"/>
      <c r="E2254" s="947"/>
      <c r="F2254" s="1571">
        <f t="shared" si="2524"/>
        <v>5970</v>
      </c>
      <c r="G2254" s="1571">
        <v>0</v>
      </c>
      <c r="H2254" s="948">
        <f t="shared" si="2525"/>
        <v>4975</v>
      </c>
      <c r="I2254" s="948">
        <f t="shared" si="2525"/>
        <v>1866</v>
      </c>
      <c r="J2254" s="1066">
        <f t="shared" si="2525"/>
        <v>37.507537688442213</v>
      </c>
      <c r="K2254" s="3441">
        <f t="shared" si="2525"/>
        <v>0</v>
      </c>
      <c r="L2254" s="1148"/>
      <c r="M2254" s="1148"/>
      <c r="N2254" s="1149"/>
      <c r="O2254" s="1149">
        <v>0</v>
      </c>
      <c r="P2254" s="1149"/>
      <c r="Q2254" s="1149"/>
      <c r="R2254" s="1149"/>
      <c r="S2254" s="1149"/>
      <c r="T2254" s="1149"/>
      <c r="U2254" s="1935"/>
      <c r="V2254" s="1935"/>
      <c r="W2254" s="1935"/>
      <c r="X2254" s="1935"/>
      <c r="Y2254" s="1935"/>
      <c r="Z2254" s="1935"/>
      <c r="AA2254" s="1935"/>
      <c r="AB2254" s="1935"/>
      <c r="AC2254" s="1935"/>
      <c r="AD2254" s="1935"/>
      <c r="AE2254" s="1935"/>
      <c r="AF2254" s="1935"/>
      <c r="AG2254" s="1935"/>
      <c r="AH2254" s="3168"/>
      <c r="AI2254" s="1935"/>
      <c r="AJ2254" s="1935"/>
      <c r="AK2254" s="1989"/>
      <c r="AL2254" s="1989"/>
      <c r="AM2254" s="1935"/>
      <c r="AN2254" s="3690"/>
      <c r="AO2254" s="3916">
        <f t="shared" ref="AO2254" si="2551">AO2181</f>
        <v>0</v>
      </c>
      <c r="AP2254" s="4133"/>
      <c r="AQ2254" s="4293"/>
      <c r="AR2254" s="201"/>
      <c r="AS2254" s="201"/>
      <c r="AT2254" s="201"/>
      <c r="AU2254" s="201"/>
      <c r="AV2254" s="201"/>
      <c r="AW2254" s="201"/>
      <c r="AX2254" s="201"/>
      <c r="AY2254" s="201"/>
      <c r="AZ2254" s="201"/>
      <c r="BA2254" s="201"/>
      <c r="BB2254" s="201"/>
      <c r="BC2254" s="201"/>
      <c r="BD2254" s="201"/>
      <c r="BE2254" s="201"/>
      <c r="BF2254" s="201"/>
      <c r="BG2254" s="201"/>
      <c r="BH2254" s="201"/>
      <c r="BI2254" s="201"/>
      <c r="BJ2254" s="201"/>
      <c r="BK2254" s="201"/>
      <c r="BL2254" s="201"/>
      <c r="BM2254" s="201"/>
      <c r="BN2254" s="201"/>
      <c r="BO2254" s="201"/>
      <c r="BP2254" s="201"/>
      <c r="BQ2254" s="201"/>
      <c r="BR2254" s="201"/>
      <c r="BS2254" s="201"/>
      <c r="BT2254" s="201"/>
      <c r="BU2254" s="201"/>
      <c r="BV2254" s="201"/>
      <c r="BW2254" s="201"/>
      <c r="BX2254" s="201"/>
      <c r="BY2254" s="201"/>
      <c r="BZ2254" s="201"/>
      <c r="CA2254" s="201"/>
      <c r="CB2254" s="201"/>
      <c r="CC2254" s="201"/>
      <c r="CD2254" s="201"/>
      <c r="CE2254" s="201"/>
      <c r="CF2254" s="201"/>
      <c r="CG2254" s="201"/>
      <c r="CH2254" s="201"/>
      <c r="CI2254" s="201"/>
      <c r="CJ2254" s="201"/>
      <c r="CK2254" s="201"/>
      <c r="CL2254" s="201"/>
      <c r="CM2254" s="201"/>
      <c r="CN2254" s="201"/>
      <c r="CO2254" s="201"/>
      <c r="CP2254" s="201"/>
      <c r="CQ2254" s="201"/>
      <c r="CR2254" s="201"/>
      <c r="CS2254" s="201"/>
      <c r="CT2254" s="201"/>
      <c r="CU2254" s="201"/>
      <c r="CV2254" s="201"/>
      <c r="CW2254" s="201"/>
      <c r="CX2254" s="201"/>
      <c r="CY2254" s="201"/>
      <c r="CZ2254" s="201"/>
      <c r="DA2254" s="201"/>
      <c r="DB2254" s="201"/>
      <c r="DC2254" s="201"/>
      <c r="DD2254" s="201"/>
      <c r="DE2254" s="201"/>
      <c r="DF2254" s="201"/>
      <c r="DG2254" s="201"/>
      <c r="DH2254" s="201"/>
      <c r="DI2254" s="201"/>
      <c r="DJ2254" s="201"/>
      <c r="DK2254" s="201"/>
      <c r="DL2254" s="201"/>
      <c r="DM2254" s="201"/>
      <c r="DN2254" s="201"/>
      <c r="DO2254" s="201"/>
      <c r="DP2254" s="201"/>
      <c r="DQ2254" s="201"/>
      <c r="DR2254" s="201"/>
      <c r="DS2254" s="201"/>
      <c r="DT2254" s="201"/>
      <c r="DU2254" s="201"/>
      <c r="DV2254" s="201"/>
      <c r="DW2254" s="201"/>
      <c r="DX2254" s="201"/>
      <c r="DY2254" s="201"/>
      <c r="DZ2254" s="201"/>
      <c r="EA2254" s="201"/>
      <c r="EB2254" s="201"/>
      <c r="EC2254" s="201"/>
      <c r="ED2254" s="201"/>
      <c r="EE2254" s="201"/>
      <c r="EF2254" s="201"/>
      <c r="EG2254" s="201"/>
      <c r="EH2254" s="201"/>
      <c r="EI2254" s="201"/>
      <c r="EJ2254" s="201"/>
      <c r="EK2254" s="201"/>
      <c r="EL2254" s="201"/>
      <c r="EM2254" s="201"/>
      <c r="EN2254" s="201"/>
      <c r="EO2254" s="201"/>
      <c r="EP2254" s="201"/>
      <c r="EQ2254" s="201"/>
      <c r="ER2254" s="201"/>
      <c r="ES2254" s="201"/>
      <c r="ET2254" s="201"/>
      <c r="EU2254" s="201"/>
      <c r="EV2254" s="201"/>
      <c r="EW2254" s="201"/>
      <c r="EX2254" s="201"/>
      <c r="EY2254" s="201"/>
      <c r="EZ2254" s="201"/>
      <c r="FA2254" s="201"/>
      <c r="FB2254" s="201"/>
      <c r="FC2254" s="201"/>
      <c r="FD2254" s="201"/>
      <c r="FE2254" s="201"/>
      <c r="FF2254" s="201"/>
      <c r="FG2254" s="201"/>
      <c r="FH2254" s="201"/>
      <c r="FI2254" s="201"/>
      <c r="FJ2254" s="201"/>
      <c r="FK2254" s="201"/>
      <c r="FL2254" s="201"/>
      <c r="FM2254" s="201"/>
      <c r="FN2254" s="201"/>
      <c r="FO2254" s="201"/>
      <c r="FP2254" s="201"/>
      <c r="FQ2254" s="201"/>
      <c r="FR2254" s="201"/>
      <c r="FS2254" s="201"/>
      <c r="FT2254" s="201"/>
      <c r="FU2254" s="201"/>
      <c r="FV2254" s="201"/>
      <c r="FW2254" s="201"/>
      <c r="FX2254" s="201"/>
      <c r="FY2254" s="201"/>
      <c r="FZ2254" s="201"/>
      <c r="GA2254" s="201"/>
      <c r="GB2254" s="201"/>
      <c r="GC2254" s="201"/>
      <c r="GD2254" s="201"/>
      <c r="GE2254" s="201"/>
      <c r="GF2254" s="201"/>
      <c r="GG2254" s="201"/>
      <c r="GH2254" s="201"/>
      <c r="GI2254" s="201"/>
      <c r="GJ2254" s="201"/>
      <c r="GK2254" s="201"/>
      <c r="GL2254" s="201"/>
      <c r="GM2254" s="201"/>
      <c r="GN2254" s="201"/>
      <c r="GO2254" s="201"/>
      <c r="GP2254" s="201"/>
      <c r="GQ2254" s="201"/>
      <c r="GR2254" s="201"/>
      <c r="GS2254" s="201"/>
      <c r="GT2254" s="201"/>
      <c r="GU2254" s="201"/>
      <c r="GV2254" s="201"/>
      <c r="GW2254" s="201"/>
      <c r="GX2254" s="201"/>
      <c r="GY2254" s="201"/>
      <c r="GZ2254" s="201"/>
      <c r="HA2254" s="201"/>
      <c r="HB2254" s="201"/>
      <c r="HC2254" s="201"/>
      <c r="HD2254" s="201"/>
      <c r="HE2254" s="201"/>
      <c r="HF2254" s="201"/>
      <c r="HG2254" s="201"/>
      <c r="HH2254" s="201"/>
      <c r="HI2254" s="201"/>
      <c r="HJ2254" s="201"/>
      <c r="HK2254" s="201"/>
      <c r="HL2254" s="201"/>
      <c r="HM2254" s="201"/>
      <c r="HN2254" s="201"/>
      <c r="HO2254" s="201"/>
      <c r="HP2254" s="201"/>
      <c r="HQ2254" s="201"/>
      <c r="HR2254" s="201"/>
      <c r="HS2254" s="201"/>
      <c r="HT2254" s="201"/>
      <c r="HU2254" s="201"/>
      <c r="HV2254" s="201"/>
      <c r="HW2254" s="201"/>
      <c r="HX2254" s="201"/>
      <c r="HY2254" s="201"/>
      <c r="HZ2254" s="201"/>
      <c r="IA2254" s="201"/>
      <c r="IB2254" s="201"/>
      <c r="IC2254" s="201"/>
      <c r="ID2254" s="201"/>
      <c r="IE2254" s="201"/>
      <c r="IF2254" s="201"/>
      <c r="IG2254" s="201"/>
      <c r="IH2254" s="201"/>
      <c r="II2254" s="201"/>
      <c r="IJ2254" s="201"/>
      <c r="IK2254" s="201"/>
      <c r="IL2254" s="201"/>
      <c r="IM2254" s="201"/>
      <c r="IN2254" s="201"/>
      <c r="IO2254" s="201"/>
      <c r="IP2254" s="201"/>
      <c r="IQ2254" s="201"/>
      <c r="IR2254" s="201"/>
      <c r="IS2254" s="201"/>
      <c r="IT2254" s="201"/>
      <c r="IU2254" s="201"/>
      <c r="IV2254" s="201"/>
      <c r="IW2254" s="201"/>
      <c r="IX2254" s="201"/>
      <c r="IY2254" s="201"/>
      <c r="IZ2254" s="201"/>
      <c r="JA2254" s="201"/>
      <c r="JB2254" s="201"/>
      <c r="JC2254" s="201"/>
      <c r="JD2254" s="201"/>
      <c r="JE2254" s="201"/>
      <c r="JF2254" s="201"/>
      <c r="JG2254" s="201"/>
      <c r="JH2254" s="201"/>
      <c r="JI2254" s="201"/>
      <c r="JJ2254" s="201"/>
      <c r="JK2254" s="201"/>
      <c r="JL2254" s="201"/>
      <c r="JM2254" s="201"/>
      <c r="JN2254" s="201"/>
      <c r="JO2254" s="201"/>
    </row>
    <row r="2255" spans="1:275" s="682" customFormat="1" ht="45" x14ac:dyDescent="0.25">
      <c r="A2255" s="637"/>
      <c r="B2255" s="637">
        <v>1</v>
      </c>
      <c r="C2255" s="2589" t="s">
        <v>319</v>
      </c>
      <c r="D2255" s="947"/>
      <c r="E2255" s="947"/>
      <c r="F2255" s="1571">
        <f t="shared" ref="F2255:K2255" si="2552">F2182</f>
        <v>1300</v>
      </c>
      <c r="G2255" s="1571">
        <v>0</v>
      </c>
      <c r="H2255" s="948">
        <f t="shared" si="2552"/>
        <v>1083.3333333333333</v>
      </c>
      <c r="I2255" s="948">
        <f t="shared" si="2552"/>
        <v>514</v>
      </c>
      <c r="J2255" s="1066">
        <f t="shared" si="2552"/>
        <v>47.446153846153848</v>
      </c>
      <c r="K2255" s="3441">
        <f t="shared" si="2552"/>
        <v>0</v>
      </c>
      <c r="L2255" s="1148"/>
      <c r="M2255" s="1148"/>
      <c r="N2255" s="1149"/>
      <c r="O2255" s="1149">
        <v>0</v>
      </c>
      <c r="P2255" s="1149"/>
      <c r="Q2255" s="1149"/>
      <c r="R2255" s="1149"/>
      <c r="S2255" s="1149"/>
      <c r="T2255" s="1149"/>
      <c r="U2255" s="1935"/>
      <c r="V2255" s="1935"/>
      <c r="W2255" s="1935"/>
      <c r="X2255" s="1935"/>
      <c r="Y2255" s="1935"/>
      <c r="Z2255" s="1935"/>
      <c r="AA2255" s="1935"/>
      <c r="AB2255" s="1935"/>
      <c r="AC2255" s="1935"/>
      <c r="AD2255" s="1935"/>
      <c r="AE2255" s="1935"/>
      <c r="AF2255" s="1935"/>
      <c r="AG2255" s="1935"/>
      <c r="AH2255" s="3168"/>
      <c r="AI2255" s="1935"/>
      <c r="AJ2255" s="1935"/>
      <c r="AK2255" s="1989"/>
      <c r="AL2255" s="1989"/>
      <c r="AM2255" s="1935"/>
      <c r="AN2255" s="3690"/>
      <c r="AO2255" s="3916">
        <f t="shared" ref="AO2255" si="2553">AO2182</f>
        <v>0</v>
      </c>
      <c r="AP2255" s="4133"/>
      <c r="AQ2255" s="4293"/>
      <c r="AR2255" s="201"/>
      <c r="AS2255" s="201"/>
      <c r="AT2255" s="201"/>
      <c r="AU2255" s="201"/>
      <c r="AV2255" s="201"/>
      <c r="AW2255" s="201"/>
      <c r="AX2255" s="201"/>
      <c r="AY2255" s="201"/>
      <c r="AZ2255" s="201"/>
      <c r="BA2255" s="201"/>
      <c r="BB2255" s="201"/>
      <c r="BC2255" s="201"/>
      <c r="BD2255" s="201"/>
      <c r="BE2255" s="201"/>
      <c r="BF2255" s="201"/>
      <c r="BG2255" s="201"/>
      <c r="BH2255" s="201"/>
      <c r="BI2255" s="201"/>
      <c r="BJ2255" s="201"/>
      <c r="BK2255" s="201"/>
      <c r="BL2255" s="201"/>
      <c r="BM2255" s="201"/>
      <c r="BN2255" s="201"/>
      <c r="BO2255" s="201"/>
      <c r="BP2255" s="201"/>
      <c r="BQ2255" s="201"/>
      <c r="BR2255" s="201"/>
      <c r="BS2255" s="201"/>
      <c r="BT2255" s="201"/>
      <c r="BU2255" s="201"/>
      <c r="BV2255" s="201"/>
      <c r="BW2255" s="201"/>
      <c r="BX2255" s="201"/>
      <c r="BY2255" s="201"/>
      <c r="BZ2255" s="201"/>
      <c r="CA2255" s="201"/>
      <c r="CB2255" s="201"/>
      <c r="CC2255" s="201"/>
      <c r="CD2255" s="201"/>
      <c r="CE2255" s="201"/>
      <c r="CF2255" s="201"/>
      <c r="CG2255" s="201"/>
      <c r="CH2255" s="201"/>
      <c r="CI2255" s="201"/>
      <c r="CJ2255" s="201"/>
      <c r="CK2255" s="201"/>
      <c r="CL2255" s="201"/>
      <c r="CM2255" s="201"/>
      <c r="CN2255" s="201"/>
      <c r="CO2255" s="201"/>
      <c r="CP2255" s="201"/>
      <c r="CQ2255" s="201"/>
      <c r="CR2255" s="201"/>
      <c r="CS2255" s="201"/>
      <c r="CT2255" s="201"/>
      <c r="CU2255" s="201"/>
      <c r="CV2255" s="201"/>
      <c r="CW2255" s="201"/>
      <c r="CX2255" s="201"/>
      <c r="CY2255" s="201"/>
      <c r="CZ2255" s="201"/>
      <c r="DA2255" s="201"/>
      <c r="DB2255" s="201"/>
      <c r="DC2255" s="201"/>
      <c r="DD2255" s="201"/>
      <c r="DE2255" s="201"/>
      <c r="DF2255" s="201"/>
      <c r="DG2255" s="201"/>
      <c r="DH2255" s="201"/>
      <c r="DI2255" s="201"/>
      <c r="DJ2255" s="201"/>
      <c r="DK2255" s="201"/>
      <c r="DL2255" s="201"/>
      <c r="DM2255" s="201"/>
      <c r="DN2255" s="201"/>
      <c r="DO2255" s="201"/>
      <c r="DP2255" s="201"/>
      <c r="DQ2255" s="201"/>
      <c r="DR2255" s="201"/>
      <c r="DS2255" s="201"/>
      <c r="DT2255" s="201"/>
      <c r="DU2255" s="201"/>
      <c r="DV2255" s="201"/>
      <c r="DW2255" s="201"/>
      <c r="DX2255" s="201"/>
      <c r="DY2255" s="201"/>
      <c r="DZ2255" s="201"/>
      <c r="EA2255" s="201"/>
      <c r="EB2255" s="201"/>
      <c r="EC2255" s="201"/>
      <c r="ED2255" s="201"/>
      <c r="EE2255" s="201"/>
      <c r="EF2255" s="201"/>
      <c r="EG2255" s="201"/>
      <c r="EH2255" s="201"/>
      <c r="EI2255" s="201"/>
      <c r="EJ2255" s="201"/>
      <c r="EK2255" s="201"/>
      <c r="EL2255" s="201"/>
      <c r="EM2255" s="201"/>
      <c r="EN2255" s="201"/>
      <c r="EO2255" s="201"/>
      <c r="EP2255" s="201"/>
      <c r="EQ2255" s="201"/>
      <c r="ER2255" s="201"/>
      <c r="ES2255" s="201"/>
      <c r="ET2255" s="201"/>
      <c r="EU2255" s="201"/>
      <c r="EV2255" s="201"/>
      <c r="EW2255" s="201"/>
      <c r="EX2255" s="201"/>
      <c r="EY2255" s="201"/>
      <c r="EZ2255" s="201"/>
      <c r="FA2255" s="201"/>
      <c r="FB2255" s="201"/>
      <c r="FC2255" s="201"/>
      <c r="FD2255" s="201"/>
      <c r="FE2255" s="201"/>
      <c r="FF2255" s="201"/>
      <c r="FG2255" s="201"/>
      <c r="FH2255" s="201"/>
      <c r="FI2255" s="201"/>
      <c r="FJ2255" s="201"/>
      <c r="FK2255" s="201"/>
      <c r="FL2255" s="201"/>
      <c r="FM2255" s="201"/>
      <c r="FN2255" s="201"/>
      <c r="FO2255" s="201"/>
      <c r="FP2255" s="201"/>
      <c r="FQ2255" s="201"/>
      <c r="FR2255" s="201"/>
      <c r="FS2255" s="201"/>
      <c r="FT2255" s="201"/>
      <c r="FU2255" s="201"/>
      <c r="FV2255" s="201"/>
      <c r="FW2255" s="201"/>
      <c r="FX2255" s="201"/>
      <c r="FY2255" s="201"/>
      <c r="FZ2255" s="201"/>
      <c r="GA2255" s="201"/>
      <c r="GB2255" s="201"/>
      <c r="GC2255" s="201"/>
      <c r="GD2255" s="201"/>
      <c r="GE2255" s="201"/>
      <c r="GF2255" s="201"/>
      <c r="GG2255" s="201"/>
      <c r="GH2255" s="201"/>
      <c r="GI2255" s="201"/>
      <c r="GJ2255" s="201"/>
      <c r="GK2255" s="201"/>
      <c r="GL2255" s="201"/>
      <c r="GM2255" s="201"/>
      <c r="GN2255" s="201"/>
      <c r="GO2255" s="201"/>
      <c r="GP2255" s="201"/>
      <c r="GQ2255" s="201"/>
      <c r="GR2255" s="201"/>
      <c r="GS2255" s="201"/>
      <c r="GT2255" s="201"/>
      <c r="GU2255" s="201"/>
      <c r="GV2255" s="201"/>
      <c r="GW2255" s="201"/>
      <c r="GX2255" s="201"/>
      <c r="GY2255" s="201"/>
      <c r="GZ2255" s="201"/>
      <c r="HA2255" s="201"/>
      <c r="HB2255" s="201"/>
      <c r="HC2255" s="201"/>
      <c r="HD2255" s="201"/>
      <c r="HE2255" s="201"/>
      <c r="HF2255" s="201"/>
      <c r="HG2255" s="201"/>
      <c r="HH2255" s="201"/>
      <c r="HI2255" s="201"/>
      <c r="HJ2255" s="201"/>
      <c r="HK2255" s="201"/>
      <c r="HL2255" s="201"/>
      <c r="HM2255" s="201"/>
      <c r="HN2255" s="201"/>
      <c r="HO2255" s="201"/>
      <c r="HP2255" s="201"/>
      <c r="HQ2255" s="201"/>
      <c r="HR2255" s="201"/>
      <c r="HS2255" s="201"/>
      <c r="HT2255" s="201"/>
      <c r="HU2255" s="201"/>
      <c r="HV2255" s="201"/>
      <c r="HW2255" s="201"/>
      <c r="HX2255" s="201"/>
      <c r="HY2255" s="201"/>
      <c r="HZ2255" s="201"/>
      <c r="IA2255" s="201"/>
      <c r="IB2255" s="201"/>
      <c r="IC2255" s="201"/>
      <c r="ID2255" s="201"/>
      <c r="IE2255" s="201"/>
      <c r="IF2255" s="201"/>
      <c r="IG2255" s="201"/>
      <c r="IH2255" s="201"/>
      <c r="II2255" s="201"/>
      <c r="IJ2255" s="201"/>
      <c r="IK2255" s="201"/>
      <c r="IL2255" s="201"/>
      <c r="IM2255" s="201"/>
      <c r="IN2255" s="201"/>
      <c r="IO2255" s="201"/>
      <c r="IP2255" s="201"/>
      <c r="IQ2255" s="201"/>
      <c r="IR2255" s="201"/>
      <c r="IS2255" s="201"/>
      <c r="IT2255" s="201"/>
      <c r="IU2255" s="201"/>
      <c r="IV2255" s="201"/>
      <c r="IW2255" s="201"/>
      <c r="IX2255" s="201"/>
      <c r="IY2255" s="201"/>
      <c r="IZ2255" s="201"/>
      <c r="JA2255" s="201"/>
      <c r="JB2255" s="201"/>
      <c r="JC2255" s="201"/>
      <c r="JD2255" s="201"/>
      <c r="JE2255" s="201"/>
      <c r="JF2255" s="201"/>
      <c r="JG2255" s="201"/>
      <c r="JH2255" s="201"/>
      <c r="JI2255" s="201"/>
      <c r="JJ2255" s="201"/>
      <c r="JK2255" s="201"/>
      <c r="JL2255" s="201"/>
      <c r="JM2255" s="201"/>
      <c r="JN2255" s="201"/>
      <c r="JO2255" s="201"/>
    </row>
    <row r="2256" spans="1:275" s="682" customFormat="1" ht="30" x14ac:dyDescent="0.25">
      <c r="A2256" s="637"/>
      <c r="B2256" s="637">
        <v>1</v>
      </c>
      <c r="C2256" s="2589" t="s">
        <v>352</v>
      </c>
      <c r="D2256" s="947"/>
      <c r="E2256" s="947"/>
      <c r="F2256" s="1571">
        <f>F2183</f>
        <v>0</v>
      </c>
      <c r="G2256" s="1571">
        <v>0</v>
      </c>
      <c r="H2256" s="948">
        <f t="shared" ref="H2256:I2259" si="2554">H2183</f>
        <v>0</v>
      </c>
      <c r="I2256" s="948">
        <f t="shared" si="2554"/>
        <v>7</v>
      </c>
      <c r="J2256" s="1066"/>
      <c r="K2256" s="3441">
        <f>K2183</f>
        <v>0</v>
      </c>
      <c r="L2256" s="1148"/>
      <c r="M2256" s="1148"/>
      <c r="N2256" s="1149"/>
      <c r="O2256" s="1149">
        <v>0</v>
      </c>
      <c r="P2256" s="1149"/>
      <c r="Q2256" s="1149"/>
      <c r="R2256" s="1149"/>
      <c r="S2256" s="1149"/>
      <c r="T2256" s="1149"/>
      <c r="U2256" s="1935"/>
      <c r="V2256" s="1935"/>
      <c r="W2256" s="1935"/>
      <c r="X2256" s="1935"/>
      <c r="Y2256" s="1935"/>
      <c r="Z2256" s="1935"/>
      <c r="AA2256" s="1935"/>
      <c r="AB2256" s="1935"/>
      <c r="AC2256" s="1935"/>
      <c r="AD2256" s="1935"/>
      <c r="AE2256" s="1935"/>
      <c r="AF2256" s="1935"/>
      <c r="AG2256" s="1935"/>
      <c r="AH2256" s="3168"/>
      <c r="AI2256" s="1935"/>
      <c r="AJ2256" s="1935"/>
      <c r="AK2256" s="1989"/>
      <c r="AL2256" s="1989"/>
      <c r="AM2256" s="1935"/>
      <c r="AN2256" s="3690"/>
      <c r="AO2256" s="3916">
        <f t="shared" ref="AO2256" si="2555">AO2183</f>
        <v>0</v>
      </c>
      <c r="AP2256" s="4133"/>
      <c r="AQ2256" s="4293"/>
      <c r="AR2256" s="201"/>
      <c r="AS2256" s="201"/>
      <c r="AT2256" s="201"/>
      <c r="AU2256" s="201"/>
      <c r="AV2256" s="201"/>
      <c r="AW2256" s="201"/>
      <c r="AX2256" s="201"/>
      <c r="AY2256" s="201"/>
      <c r="AZ2256" s="201"/>
      <c r="BA2256" s="201"/>
      <c r="BB2256" s="201"/>
      <c r="BC2256" s="201"/>
      <c r="BD2256" s="201"/>
      <c r="BE2256" s="201"/>
      <c r="BF2256" s="201"/>
      <c r="BG2256" s="201"/>
      <c r="BH2256" s="201"/>
      <c r="BI2256" s="201"/>
      <c r="BJ2256" s="201"/>
      <c r="BK2256" s="201"/>
      <c r="BL2256" s="201"/>
      <c r="BM2256" s="201"/>
      <c r="BN2256" s="201"/>
      <c r="BO2256" s="201"/>
      <c r="BP2256" s="201"/>
      <c r="BQ2256" s="201"/>
      <c r="BR2256" s="201"/>
      <c r="BS2256" s="201"/>
      <c r="BT2256" s="201"/>
      <c r="BU2256" s="201"/>
      <c r="BV2256" s="201"/>
      <c r="BW2256" s="201"/>
      <c r="BX2256" s="201"/>
      <c r="BY2256" s="201"/>
      <c r="BZ2256" s="201"/>
      <c r="CA2256" s="201"/>
      <c r="CB2256" s="201"/>
      <c r="CC2256" s="201"/>
      <c r="CD2256" s="201"/>
      <c r="CE2256" s="201"/>
      <c r="CF2256" s="201"/>
      <c r="CG2256" s="201"/>
      <c r="CH2256" s="201"/>
      <c r="CI2256" s="201"/>
      <c r="CJ2256" s="201"/>
      <c r="CK2256" s="201"/>
      <c r="CL2256" s="201"/>
      <c r="CM2256" s="201"/>
      <c r="CN2256" s="201"/>
      <c r="CO2256" s="201"/>
      <c r="CP2256" s="201"/>
      <c r="CQ2256" s="201"/>
      <c r="CR2256" s="201"/>
      <c r="CS2256" s="201"/>
      <c r="CT2256" s="201"/>
      <c r="CU2256" s="201"/>
      <c r="CV2256" s="201"/>
      <c r="CW2256" s="201"/>
      <c r="CX2256" s="201"/>
      <c r="CY2256" s="201"/>
      <c r="CZ2256" s="201"/>
      <c r="DA2256" s="201"/>
      <c r="DB2256" s="201"/>
      <c r="DC2256" s="201"/>
      <c r="DD2256" s="201"/>
      <c r="DE2256" s="201"/>
      <c r="DF2256" s="201"/>
      <c r="DG2256" s="201"/>
      <c r="DH2256" s="201"/>
      <c r="DI2256" s="201"/>
      <c r="DJ2256" s="201"/>
      <c r="DK2256" s="201"/>
      <c r="DL2256" s="201"/>
      <c r="DM2256" s="201"/>
      <c r="DN2256" s="201"/>
      <c r="DO2256" s="201"/>
      <c r="DP2256" s="201"/>
      <c r="DQ2256" s="201"/>
      <c r="DR2256" s="201"/>
      <c r="DS2256" s="201"/>
      <c r="DT2256" s="201"/>
      <c r="DU2256" s="201"/>
      <c r="DV2256" s="201"/>
      <c r="DW2256" s="201"/>
      <c r="DX2256" s="201"/>
      <c r="DY2256" s="201"/>
      <c r="DZ2256" s="201"/>
      <c r="EA2256" s="201"/>
      <c r="EB2256" s="201"/>
      <c r="EC2256" s="201"/>
      <c r="ED2256" s="201"/>
      <c r="EE2256" s="201"/>
      <c r="EF2256" s="201"/>
      <c r="EG2256" s="201"/>
      <c r="EH2256" s="201"/>
      <c r="EI2256" s="201"/>
      <c r="EJ2256" s="201"/>
      <c r="EK2256" s="201"/>
      <c r="EL2256" s="201"/>
      <c r="EM2256" s="201"/>
      <c r="EN2256" s="201"/>
      <c r="EO2256" s="201"/>
      <c r="EP2256" s="201"/>
      <c r="EQ2256" s="201"/>
      <c r="ER2256" s="201"/>
      <c r="ES2256" s="201"/>
      <c r="ET2256" s="201"/>
      <c r="EU2256" s="201"/>
      <c r="EV2256" s="201"/>
      <c r="EW2256" s="201"/>
      <c r="EX2256" s="201"/>
      <c r="EY2256" s="201"/>
      <c r="EZ2256" s="201"/>
      <c r="FA2256" s="201"/>
      <c r="FB2256" s="201"/>
      <c r="FC2256" s="201"/>
      <c r="FD2256" s="201"/>
      <c r="FE2256" s="201"/>
      <c r="FF2256" s="201"/>
      <c r="FG2256" s="201"/>
      <c r="FH2256" s="201"/>
      <c r="FI2256" s="201"/>
      <c r="FJ2256" s="201"/>
      <c r="FK2256" s="201"/>
      <c r="FL2256" s="201"/>
      <c r="FM2256" s="201"/>
      <c r="FN2256" s="201"/>
      <c r="FO2256" s="201"/>
      <c r="FP2256" s="201"/>
      <c r="FQ2256" s="201"/>
      <c r="FR2256" s="201"/>
      <c r="FS2256" s="201"/>
      <c r="FT2256" s="201"/>
      <c r="FU2256" s="201"/>
      <c r="FV2256" s="201"/>
      <c r="FW2256" s="201"/>
      <c r="FX2256" s="201"/>
      <c r="FY2256" s="201"/>
      <c r="FZ2256" s="201"/>
      <c r="GA2256" s="201"/>
      <c r="GB2256" s="201"/>
      <c r="GC2256" s="201"/>
      <c r="GD2256" s="201"/>
      <c r="GE2256" s="201"/>
      <c r="GF2256" s="201"/>
      <c r="GG2256" s="201"/>
      <c r="GH2256" s="201"/>
      <c r="GI2256" s="201"/>
      <c r="GJ2256" s="201"/>
      <c r="GK2256" s="201"/>
      <c r="GL2256" s="201"/>
      <c r="GM2256" s="201"/>
      <c r="GN2256" s="201"/>
      <c r="GO2256" s="201"/>
      <c r="GP2256" s="201"/>
      <c r="GQ2256" s="201"/>
      <c r="GR2256" s="201"/>
      <c r="GS2256" s="201"/>
      <c r="GT2256" s="201"/>
      <c r="GU2256" s="201"/>
      <c r="GV2256" s="201"/>
      <c r="GW2256" s="201"/>
      <c r="GX2256" s="201"/>
      <c r="GY2256" s="201"/>
      <c r="GZ2256" s="201"/>
      <c r="HA2256" s="201"/>
      <c r="HB2256" s="201"/>
      <c r="HC2256" s="201"/>
      <c r="HD2256" s="201"/>
      <c r="HE2256" s="201"/>
      <c r="HF2256" s="201"/>
      <c r="HG2256" s="201"/>
      <c r="HH2256" s="201"/>
      <c r="HI2256" s="201"/>
      <c r="HJ2256" s="201"/>
      <c r="HK2256" s="201"/>
      <c r="HL2256" s="201"/>
      <c r="HM2256" s="201"/>
      <c r="HN2256" s="201"/>
      <c r="HO2256" s="201"/>
      <c r="HP2256" s="201"/>
      <c r="HQ2256" s="201"/>
      <c r="HR2256" s="201"/>
      <c r="HS2256" s="201"/>
      <c r="HT2256" s="201"/>
      <c r="HU2256" s="201"/>
      <c r="HV2256" s="201"/>
      <c r="HW2256" s="201"/>
      <c r="HX2256" s="201"/>
      <c r="HY2256" s="201"/>
      <c r="HZ2256" s="201"/>
      <c r="IA2256" s="201"/>
      <c r="IB2256" s="201"/>
      <c r="IC2256" s="201"/>
      <c r="ID2256" s="201"/>
      <c r="IE2256" s="201"/>
      <c r="IF2256" s="201"/>
      <c r="IG2256" s="201"/>
      <c r="IH2256" s="201"/>
      <c r="II2256" s="201"/>
      <c r="IJ2256" s="201"/>
      <c r="IK2256" s="201"/>
      <c r="IL2256" s="201"/>
      <c r="IM2256" s="201"/>
      <c r="IN2256" s="201"/>
      <c r="IO2256" s="201"/>
      <c r="IP2256" s="201"/>
      <c r="IQ2256" s="201"/>
      <c r="IR2256" s="201"/>
      <c r="IS2256" s="201"/>
      <c r="IT2256" s="201"/>
      <c r="IU2256" s="201"/>
      <c r="IV2256" s="201"/>
      <c r="IW2256" s="201"/>
      <c r="IX2256" s="201"/>
      <c r="IY2256" s="201"/>
      <c r="IZ2256" s="201"/>
      <c r="JA2256" s="201"/>
      <c r="JB2256" s="201"/>
      <c r="JC2256" s="201"/>
      <c r="JD2256" s="201"/>
      <c r="JE2256" s="201"/>
      <c r="JF2256" s="201"/>
      <c r="JG2256" s="201"/>
      <c r="JH2256" s="201"/>
      <c r="JI2256" s="201"/>
      <c r="JJ2256" s="201"/>
      <c r="JK2256" s="201"/>
      <c r="JL2256" s="201"/>
      <c r="JM2256" s="201"/>
      <c r="JN2256" s="201"/>
      <c r="JO2256" s="201"/>
    </row>
    <row r="2257" spans="1:275" s="682" customFormat="1" ht="75" x14ac:dyDescent="0.25">
      <c r="A2257" s="637"/>
      <c r="B2257" s="637">
        <v>1</v>
      </c>
      <c r="C2257" s="2589" t="s">
        <v>320</v>
      </c>
      <c r="D2257" s="947"/>
      <c r="E2257" s="947"/>
      <c r="F2257" s="1571">
        <f>F2184</f>
        <v>2800</v>
      </c>
      <c r="G2257" s="1571">
        <v>0</v>
      </c>
      <c r="H2257" s="948">
        <f t="shared" si="2554"/>
        <v>2333.3333333333335</v>
      </c>
      <c r="I2257" s="948">
        <f t="shared" si="2554"/>
        <v>1011</v>
      </c>
      <c r="J2257" s="1066">
        <f>J2184</f>
        <v>43.328571428571429</v>
      </c>
      <c r="K2257" s="3441">
        <f>K2184</f>
        <v>0</v>
      </c>
      <c r="L2257" s="1148"/>
      <c r="M2257" s="1148"/>
      <c r="N2257" s="1149"/>
      <c r="O2257" s="1149">
        <v>0</v>
      </c>
      <c r="P2257" s="1149"/>
      <c r="Q2257" s="1149"/>
      <c r="R2257" s="1149"/>
      <c r="S2257" s="1149"/>
      <c r="T2257" s="1149"/>
      <c r="U2257" s="1935"/>
      <c r="V2257" s="1935"/>
      <c r="W2257" s="1935"/>
      <c r="X2257" s="1935"/>
      <c r="Y2257" s="1935"/>
      <c r="Z2257" s="1935"/>
      <c r="AA2257" s="1935"/>
      <c r="AB2257" s="1935"/>
      <c r="AC2257" s="1935"/>
      <c r="AD2257" s="1935"/>
      <c r="AE2257" s="1935"/>
      <c r="AF2257" s="1935"/>
      <c r="AG2257" s="1935"/>
      <c r="AH2257" s="3168"/>
      <c r="AI2257" s="1935"/>
      <c r="AJ2257" s="1935"/>
      <c r="AK2257" s="1989"/>
      <c r="AL2257" s="1989"/>
      <c r="AM2257" s="1935"/>
      <c r="AN2257" s="3690"/>
      <c r="AO2257" s="3916">
        <f t="shared" ref="AO2257" si="2556">AO2184</f>
        <v>0</v>
      </c>
      <c r="AP2257" s="4133"/>
      <c r="AQ2257" s="4293"/>
      <c r="AR2257" s="201"/>
      <c r="AS2257" s="201"/>
      <c r="AT2257" s="201"/>
      <c r="AU2257" s="201"/>
      <c r="AV2257" s="201"/>
      <c r="AW2257" s="201"/>
      <c r="AX2257" s="201"/>
      <c r="AY2257" s="201"/>
      <c r="AZ2257" s="201"/>
      <c r="BA2257" s="201"/>
      <c r="BB2257" s="201"/>
      <c r="BC2257" s="201"/>
      <c r="BD2257" s="201"/>
      <c r="BE2257" s="201"/>
      <c r="BF2257" s="201"/>
      <c r="BG2257" s="201"/>
      <c r="BH2257" s="201"/>
      <c r="BI2257" s="201"/>
      <c r="BJ2257" s="201"/>
      <c r="BK2257" s="201"/>
      <c r="BL2257" s="201"/>
      <c r="BM2257" s="201"/>
      <c r="BN2257" s="201"/>
      <c r="BO2257" s="201"/>
      <c r="BP2257" s="201"/>
      <c r="BQ2257" s="201"/>
      <c r="BR2257" s="201"/>
      <c r="BS2257" s="201"/>
      <c r="BT2257" s="201"/>
      <c r="BU2257" s="201"/>
      <c r="BV2257" s="201"/>
      <c r="BW2257" s="201"/>
      <c r="BX2257" s="201"/>
      <c r="BY2257" s="201"/>
      <c r="BZ2257" s="201"/>
      <c r="CA2257" s="201"/>
      <c r="CB2257" s="201"/>
      <c r="CC2257" s="201"/>
      <c r="CD2257" s="201"/>
      <c r="CE2257" s="201"/>
      <c r="CF2257" s="201"/>
      <c r="CG2257" s="201"/>
      <c r="CH2257" s="201"/>
      <c r="CI2257" s="201"/>
      <c r="CJ2257" s="201"/>
      <c r="CK2257" s="201"/>
      <c r="CL2257" s="201"/>
      <c r="CM2257" s="201"/>
      <c r="CN2257" s="201"/>
      <c r="CO2257" s="201"/>
      <c r="CP2257" s="201"/>
      <c r="CQ2257" s="201"/>
      <c r="CR2257" s="201"/>
      <c r="CS2257" s="201"/>
      <c r="CT2257" s="201"/>
      <c r="CU2257" s="201"/>
      <c r="CV2257" s="201"/>
      <c r="CW2257" s="201"/>
      <c r="CX2257" s="201"/>
      <c r="CY2257" s="201"/>
      <c r="CZ2257" s="201"/>
      <c r="DA2257" s="201"/>
      <c r="DB2257" s="201"/>
      <c r="DC2257" s="201"/>
      <c r="DD2257" s="201"/>
      <c r="DE2257" s="201"/>
      <c r="DF2257" s="201"/>
      <c r="DG2257" s="201"/>
      <c r="DH2257" s="201"/>
      <c r="DI2257" s="201"/>
      <c r="DJ2257" s="201"/>
      <c r="DK2257" s="201"/>
      <c r="DL2257" s="201"/>
      <c r="DM2257" s="201"/>
      <c r="DN2257" s="201"/>
      <c r="DO2257" s="201"/>
      <c r="DP2257" s="201"/>
      <c r="DQ2257" s="201"/>
      <c r="DR2257" s="201"/>
      <c r="DS2257" s="201"/>
      <c r="DT2257" s="201"/>
      <c r="DU2257" s="201"/>
      <c r="DV2257" s="201"/>
      <c r="DW2257" s="201"/>
      <c r="DX2257" s="201"/>
      <c r="DY2257" s="201"/>
      <c r="DZ2257" s="201"/>
      <c r="EA2257" s="201"/>
      <c r="EB2257" s="201"/>
      <c r="EC2257" s="201"/>
      <c r="ED2257" s="201"/>
      <c r="EE2257" s="201"/>
      <c r="EF2257" s="201"/>
      <c r="EG2257" s="201"/>
      <c r="EH2257" s="201"/>
      <c r="EI2257" s="201"/>
      <c r="EJ2257" s="201"/>
      <c r="EK2257" s="201"/>
      <c r="EL2257" s="201"/>
      <c r="EM2257" s="201"/>
      <c r="EN2257" s="201"/>
      <c r="EO2257" s="201"/>
      <c r="EP2257" s="201"/>
      <c r="EQ2257" s="201"/>
      <c r="ER2257" s="201"/>
      <c r="ES2257" s="201"/>
      <c r="ET2257" s="201"/>
      <c r="EU2257" s="201"/>
      <c r="EV2257" s="201"/>
      <c r="EW2257" s="201"/>
      <c r="EX2257" s="201"/>
      <c r="EY2257" s="201"/>
      <c r="EZ2257" s="201"/>
      <c r="FA2257" s="201"/>
      <c r="FB2257" s="201"/>
      <c r="FC2257" s="201"/>
      <c r="FD2257" s="201"/>
      <c r="FE2257" s="201"/>
      <c r="FF2257" s="201"/>
      <c r="FG2257" s="201"/>
      <c r="FH2257" s="201"/>
      <c r="FI2257" s="201"/>
      <c r="FJ2257" s="201"/>
      <c r="FK2257" s="201"/>
      <c r="FL2257" s="201"/>
      <c r="FM2257" s="201"/>
      <c r="FN2257" s="201"/>
      <c r="FO2257" s="201"/>
      <c r="FP2257" s="201"/>
      <c r="FQ2257" s="201"/>
      <c r="FR2257" s="201"/>
      <c r="FS2257" s="201"/>
      <c r="FT2257" s="201"/>
      <c r="FU2257" s="201"/>
      <c r="FV2257" s="201"/>
      <c r="FW2257" s="201"/>
      <c r="FX2257" s="201"/>
      <c r="FY2257" s="201"/>
      <c r="FZ2257" s="201"/>
      <c r="GA2257" s="201"/>
      <c r="GB2257" s="201"/>
      <c r="GC2257" s="201"/>
      <c r="GD2257" s="201"/>
      <c r="GE2257" s="201"/>
      <c r="GF2257" s="201"/>
      <c r="GG2257" s="201"/>
      <c r="GH2257" s="201"/>
      <c r="GI2257" s="201"/>
      <c r="GJ2257" s="201"/>
      <c r="GK2257" s="201"/>
      <c r="GL2257" s="201"/>
      <c r="GM2257" s="201"/>
      <c r="GN2257" s="201"/>
      <c r="GO2257" s="201"/>
      <c r="GP2257" s="201"/>
      <c r="GQ2257" s="201"/>
      <c r="GR2257" s="201"/>
      <c r="GS2257" s="201"/>
      <c r="GT2257" s="201"/>
      <c r="GU2257" s="201"/>
      <c r="GV2257" s="201"/>
      <c r="GW2257" s="201"/>
      <c r="GX2257" s="201"/>
      <c r="GY2257" s="201"/>
      <c r="GZ2257" s="201"/>
      <c r="HA2257" s="201"/>
      <c r="HB2257" s="201"/>
      <c r="HC2257" s="201"/>
      <c r="HD2257" s="201"/>
      <c r="HE2257" s="201"/>
      <c r="HF2257" s="201"/>
      <c r="HG2257" s="201"/>
      <c r="HH2257" s="201"/>
      <c r="HI2257" s="201"/>
      <c r="HJ2257" s="201"/>
      <c r="HK2257" s="201"/>
      <c r="HL2257" s="201"/>
      <c r="HM2257" s="201"/>
      <c r="HN2257" s="201"/>
      <c r="HO2257" s="201"/>
      <c r="HP2257" s="201"/>
      <c r="HQ2257" s="201"/>
      <c r="HR2257" s="201"/>
      <c r="HS2257" s="201"/>
      <c r="HT2257" s="201"/>
      <c r="HU2257" s="201"/>
      <c r="HV2257" s="201"/>
      <c r="HW2257" s="201"/>
      <c r="HX2257" s="201"/>
      <c r="HY2257" s="201"/>
      <c r="HZ2257" s="201"/>
      <c r="IA2257" s="201"/>
      <c r="IB2257" s="201"/>
      <c r="IC2257" s="201"/>
      <c r="ID2257" s="201"/>
      <c r="IE2257" s="201"/>
      <c r="IF2257" s="201"/>
      <c r="IG2257" s="201"/>
      <c r="IH2257" s="201"/>
      <c r="II2257" s="201"/>
      <c r="IJ2257" s="201"/>
      <c r="IK2257" s="201"/>
      <c r="IL2257" s="201"/>
      <c r="IM2257" s="201"/>
      <c r="IN2257" s="201"/>
      <c r="IO2257" s="201"/>
      <c r="IP2257" s="201"/>
      <c r="IQ2257" s="201"/>
      <c r="IR2257" s="201"/>
      <c r="IS2257" s="201"/>
      <c r="IT2257" s="201"/>
      <c r="IU2257" s="201"/>
      <c r="IV2257" s="201"/>
      <c r="IW2257" s="201"/>
      <c r="IX2257" s="201"/>
      <c r="IY2257" s="201"/>
      <c r="IZ2257" s="201"/>
      <c r="JA2257" s="201"/>
      <c r="JB2257" s="201"/>
      <c r="JC2257" s="201"/>
      <c r="JD2257" s="201"/>
      <c r="JE2257" s="201"/>
      <c r="JF2257" s="201"/>
      <c r="JG2257" s="201"/>
      <c r="JH2257" s="201"/>
      <c r="JI2257" s="201"/>
      <c r="JJ2257" s="201"/>
      <c r="JK2257" s="201"/>
      <c r="JL2257" s="201"/>
      <c r="JM2257" s="201"/>
      <c r="JN2257" s="201"/>
      <c r="JO2257" s="201"/>
    </row>
    <row r="2258" spans="1:275" s="682" customFormat="1" ht="60" x14ac:dyDescent="0.25">
      <c r="A2258" s="637"/>
      <c r="B2258" s="637">
        <v>1</v>
      </c>
      <c r="C2258" s="2589" t="s">
        <v>321</v>
      </c>
      <c r="D2258" s="947"/>
      <c r="E2258" s="947"/>
      <c r="F2258" s="1571">
        <f>F2185</f>
        <v>1870</v>
      </c>
      <c r="G2258" s="1571">
        <v>0</v>
      </c>
      <c r="H2258" s="948">
        <f t="shared" si="2554"/>
        <v>1558.3333333333335</v>
      </c>
      <c r="I2258" s="948">
        <f t="shared" si="2554"/>
        <v>341</v>
      </c>
      <c r="J2258" s="1066">
        <f>J2185</f>
        <v>21.882352941176471</v>
      </c>
      <c r="K2258" s="3441">
        <f>K2185</f>
        <v>0</v>
      </c>
      <c r="L2258" s="1148"/>
      <c r="M2258" s="1148"/>
      <c r="N2258" s="1149"/>
      <c r="O2258" s="1149">
        <v>0</v>
      </c>
      <c r="P2258" s="1149"/>
      <c r="Q2258" s="1149"/>
      <c r="R2258" s="1149"/>
      <c r="S2258" s="1149"/>
      <c r="T2258" s="1149"/>
      <c r="U2258" s="1935"/>
      <c r="V2258" s="1935"/>
      <c r="W2258" s="1935"/>
      <c r="X2258" s="1935"/>
      <c r="Y2258" s="1935"/>
      <c r="Z2258" s="1935"/>
      <c r="AA2258" s="1935"/>
      <c r="AB2258" s="1935"/>
      <c r="AC2258" s="1935"/>
      <c r="AD2258" s="1935"/>
      <c r="AE2258" s="1935"/>
      <c r="AF2258" s="1935"/>
      <c r="AG2258" s="1935"/>
      <c r="AH2258" s="3168"/>
      <c r="AI2258" s="1935"/>
      <c r="AJ2258" s="1935"/>
      <c r="AK2258" s="1989"/>
      <c r="AL2258" s="1989"/>
      <c r="AM2258" s="1935"/>
      <c r="AN2258" s="3690"/>
      <c r="AO2258" s="3916">
        <f t="shared" ref="AO2258" si="2557">AO2185</f>
        <v>0</v>
      </c>
      <c r="AP2258" s="4133"/>
      <c r="AQ2258" s="4293"/>
      <c r="AR2258" s="201"/>
      <c r="AS2258" s="201"/>
      <c r="AT2258" s="201"/>
      <c r="AU2258" s="201"/>
      <c r="AV2258" s="201"/>
      <c r="AW2258" s="201"/>
      <c r="AX2258" s="201"/>
      <c r="AY2258" s="201"/>
      <c r="AZ2258" s="201"/>
      <c r="BA2258" s="201"/>
      <c r="BB2258" s="201"/>
      <c r="BC2258" s="201"/>
      <c r="BD2258" s="201"/>
      <c r="BE2258" s="201"/>
      <c r="BF2258" s="201"/>
      <c r="BG2258" s="201"/>
      <c r="BH2258" s="201"/>
      <c r="BI2258" s="201"/>
      <c r="BJ2258" s="201"/>
      <c r="BK2258" s="201"/>
      <c r="BL2258" s="201"/>
      <c r="BM2258" s="201"/>
      <c r="BN2258" s="201"/>
      <c r="BO2258" s="201"/>
      <c r="BP2258" s="201"/>
      <c r="BQ2258" s="201"/>
      <c r="BR2258" s="201"/>
      <c r="BS2258" s="201"/>
      <c r="BT2258" s="201"/>
      <c r="BU2258" s="201"/>
      <c r="BV2258" s="201"/>
      <c r="BW2258" s="201"/>
      <c r="BX2258" s="201"/>
      <c r="BY2258" s="201"/>
      <c r="BZ2258" s="201"/>
      <c r="CA2258" s="201"/>
      <c r="CB2258" s="201"/>
      <c r="CC2258" s="201"/>
      <c r="CD2258" s="201"/>
      <c r="CE2258" s="201"/>
      <c r="CF2258" s="201"/>
      <c r="CG2258" s="201"/>
      <c r="CH2258" s="201"/>
      <c r="CI2258" s="201"/>
      <c r="CJ2258" s="201"/>
      <c r="CK2258" s="201"/>
      <c r="CL2258" s="201"/>
      <c r="CM2258" s="201"/>
      <c r="CN2258" s="201"/>
      <c r="CO2258" s="201"/>
      <c r="CP2258" s="201"/>
      <c r="CQ2258" s="201"/>
      <c r="CR2258" s="201"/>
      <c r="CS2258" s="201"/>
      <c r="CT2258" s="201"/>
      <c r="CU2258" s="201"/>
      <c r="CV2258" s="201"/>
      <c r="CW2258" s="201"/>
      <c r="CX2258" s="201"/>
      <c r="CY2258" s="201"/>
      <c r="CZ2258" s="201"/>
      <c r="DA2258" s="201"/>
      <c r="DB2258" s="201"/>
      <c r="DC2258" s="201"/>
      <c r="DD2258" s="201"/>
      <c r="DE2258" s="201"/>
      <c r="DF2258" s="201"/>
      <c r="DG2258" s="201"/>
      <c r="DH2258" s="201"/>
      <c r="DI2258" s="201"/>
      <c r="DJ2258" s="201"/>
      <c r="DK2258" s="201"/>
      <c r="DL2258" s="201"/>
      <c r="DM2258" s="201"/>
      <c r="DN2258" s="201"/>
      <c r="DO2258" s="201"/>
      <c r="DP2258" s="201"/>
      <c r="DQ2258" s="201"/>
      <c r="DR2258" s="201"/>
      <c r="DS2258" s="201"/>
      <c r="DT2258" s="201"/>
      <c r="DU2258" s="201"/>
      <c r="DV2258" s="201"/>
      <c r="DW2258" s="201"/>
      <c r="DX2258" s="201"/>
      <c r="DY2258" s="201"/>
      <c r="DZ2258" s="201"/>
      <c r="EA2258" s="201"/>
      <c r="EB2258" s="201"/>
      <c r="EC2258" s="201"/>
      <c r="ED2258" s="201"/>
      <c r="EE2258" s="201"/>
      <c r="EF2258" s="201"/>
      <c r="EG2258" s="201"/>
      <c r="EH2258" s="201"/>
      <c r="EI2258" s="201"/>
      <c r="EJ2258" s="201"/>
      <c r="EK2258" s="201"/>
      <c r="EL2258" s="201"/>
      <c r="EM2258" s="201"/>
      <c r="EN2258" s="201"/>
      <c r="EO2258" s="201"/>
      <c r="EP2258" s="201"/>
      <c r="EQ2258" s="201"/>
      <c r="ER2258" s="201"/>
      <c r="ES2258" s="201"/>
      <c r="ET2258" s="201"/>
      <c r="EU2258" s="201"/>
      <c r="EV2258" s="201"/>
      <c r="EW2258" s="201"/>
      <c r="EX2258" s="201"/>
      <c r="EY2258" s="201"/>
      <c r="EZ2258" s="201"/>
      <c r="FA2258" s="201"/>
      <c r="FB2258" s="201"/>
      <c r="FC2258" s="201"/>
      <c r="FD2258" s="201"/>
      <c r="FE2258" s="201"/>
      <c r="FF2258" s="201"/>
      <c r="FG2258" s="201"/>
      <c r="FH2258" s="201"/>
      <c r="FI2258" s="201"/>
      <c r="FJ2258" s="201"/>
      <c r="FK2258" s="201"/>
      <c r="FL2258" s="201"/>
      <c r="FM2258" s="201"/>
      <c r="FN2258" s="201"/>
      <c r="FO2258" s="201"/>
      <c r="FP2258" s="201"/>
      <c r="FQ2258" s="201"/>
      <c r="FR2258" s="201"/>
      <c r="FS2258" s="201"/>
      <c r="FT2258" s="201"/>
      <c r="FU2258" s="201"/>
      <c r="FV2258" s="201"/>
      <c r="FW2258" s="201"/>
      <c r="FX2258" s="201"/>
      <c r="FY2258" s="201"/>
      <c r="FZ2258" s="201"/>
      <c r="GA2258" s="201"/>
      <c r="GB2258" s="201"/>
      <c r="GC2258" s="201"/>
      <c r="GD2258" s="201"/>
      <c r="GE2258" s="201"/>
      <c r="GF2258" s="201"/>
      <c r="GG2258" s="201"/>
      <c r="GH2258" s="201"/>
      <c r="GI2258" s="201"/>
      <c r="GJ2258" s="201"/>
      <c r="GK2258" s="201"/>
      <c r="GL2258" s="201"/>
      <c r="GM2258" s="201"/>
      <c r="GN2258" s="201"/>
      <c r="GO2258" s="201"/>
      <c r="GP2258" s="201"/>
      <c r="GQ2258" s="201"/>
      <c r="GR2258" s="201"/>
      <c r="GS2258" s="201"/>
      <c r="GT2258" s="201"/>
      <c r="GU2258" s="201"/>
      <c r="GV2258" s="201"/>
      <c r="GW2258" s="201"/>
      <c r="GX2258" s="201"/>
      <c r="GY2258" s="201"/>
      <c r="GZ2258" s="201"/>
      <c r="HA2258" s="201"/>
      <c r="HB2258" s="201"/>
      <c r="HC2258" s="201"/>
      <c r="HD2258" s="201"/>
      <c r="HE2258" s="201"/>
      <c r="HF2258" s="201"/>
      <c r="HG2258" s="201"/>
      <c r="HH2258" s="201"/>
      <c r="HI2258" s="201"/>
      <c r="HJ2258" s="201"/>
      <c r="HK2258" s="201"/>
      <c r="HL2258" s="201"/>
      <c r="HM2258" s="201"/>
      <c r="HN2258" s="201"/>
      <c r="HO2258" s="201"/>
      <c r="HP2258" s="201"/>
      <c r="HQ2258" s="201"/>
      <c r="HR2258" s="201"/>
      <c r="HS2258" s="201"/>
      <c r="HT2258" s="201"/>
      <c r="HU2258" s="201"/>
      <c r="HV2258" s="201"/>
      <c r="HW2258" s="201"/>
      <c r="HX2258" s="201"/>
      <c r="HY2258" s="201"/>
      <c r="HZ2258" s="201"/>
      <c r="IA2258" s="201"/>
      <c r="IB2258" s="201"/>
      <c r="IC2258" s="201"/>
      <c r="ID2258" s="201"/>
      <c r="IE2258" s="201"/>
      <c r="IF2258" s="201"/>
      <c r="IG2258" s="201"/>
      <c r="IH2258" s="201"/>
      <c r="II2258" s="201"/>
      <c r="IJ2258" s="201"/>
      <c r="IK2258" s="201"/>
      <c r="IL2258" s="201"/>
      <c r="IM2258" s="201"/>
      <c r="IN2258" s="201"/>
      <c r="IO2258" s="201"/>
      <c r="IP2258" s="201"/>
      <c r="IQ2258" s="201"/>
      <c r="IR2258" s="201"/>
      <c r="IS2258" s="201"/>
      <c r="IT2258" s="201"/>
      <c r="IU2258" s="201"/>
      <c r="IV2258" s="201"/>
      <c r="IW2258" s="201"/>
      <c r="IX2258" s="201"/>
      <c r="IY2258" s="201"/>
      <c r="IZ2258" s="201"/>
      <c r="JA2258" s="201"/>
      <c r="JB2258" s="201"/>
      <c r="JC2258" s="201"/>
      <c r="JD2258" s="201"/>
      <c r="JE2258" s="201"/>
      <c r="JF2258" s="201"/>
      <c r="JG2258" s="201"/>
      <c r="JH2258" s="201"/>
      <c r="JI2258" s="201"/>
      <c r="JJ2258" s="201"/>
      <c r="JK2258" s="201"/>
      <c r="JL2258" s="201"/>
      <c r="JM2258" s="201"/>
      <c r="JN2258" s="201"/>
      <c r="JO2258" s="201"/>
    </row>
    <row r="2259" spans="1:275" s="682" customFormat="1" ht="60" x14ac:dyDescent="0.25">
      <c r="A2259" s="637"/>
      <c r="B2259" s="637">
        <v>1</v>
      </c>
      <c r="C2259" s="2589" t="s">
        <v>413</v>
      </c>
      <c r="D2259" s="947"/>
      <c r="E2259" s="947"/>
      <c r="F2259" s="1571">
        <f>F2186</f>
        <v>8000</v>
      </c>
      <c r="G2259" s="1571">
        <v>0</v>
      </c>
      <c r="H2259" s="948">
        <f t="shared" si="2554"/>
        <v>6666.6666666666661</v>
      </c>
      <c r="I2259" s="948">
        <f t="shared" si="2554"/>
        <v>2258</v>
      </c>
      <c r="J2259" s="1066">
        <f>J2186</f>
        <v>33.870000000000005</v>
      </c>
      <c r="K2259" s="3441">
        <f>K2186</f>
        <v>0</v>
      </c>
      <c r="L2259" s="1148"/>
      <c r="M2259" s="1148"/>
      <c r="N2259" s="1149"/>
      <c r="O2259" s="1149">
        <v>0</v>
      </c>
      <c r="P2259" s="1149"/>
      <c r="Q2259" s="1149"/>
      <c r="R2259" s="1149"/>
      <c r="S2259" s="1149"/>
      <c r="T2259" s="1149"/>
      <c r="U2259" s="1935"/>
      <c r="V2259" s="1935"/>
      <c r="W2259" s="1935"/>
      <c r="X2259" s="1935"/>
      <c r="Y2259" s="1935"/>
      <c r="Z2259" s="1935"/>
      <c r="AA2259" s="1935"/>
      <c r="AB2259" s="1935"/>
      <c r="AC2259" s="1935"/>
      <c r="AD2259" s="1935"/>
      <c r="AE2259" s="1935"/>
      <c r="AF2259" s="1935"/>
      <c r="AG2259" s="1935"/>
      <c r="AH2259" s="3168"/>
      <c r="AI2259" s="1935"/>
      <c r="AJ2259" s="1935"/>
      <c r="AK2259" s="1989"/>
      <c r="AL2259" s="1989"/>
      <c r="AM2259" s="1935"/>
      <c r="AN2259" s="3690"/>
      <c r="AO2259" s="3916">
        <f t="shared" ref="AO2259" si="2558">AO2186</f>
        <v>0</v>
      </c>
      <c r="AP2259" s="4133"/>
      <c r="AQ2259" s="4293"/>
      <c r="AR2259" s="201"/>
      <c r="AS2259" s="201"/>
      <c r="AT2259" s="201"/>
      <c r="AU2259" s="201"/>
      <c r="AV2259" s="201"/>
      <c r="AW2259" s="201"/>
      <c r="AX2259" s="201"/>
      <c r="AY2259" s="201"/>
      <c r="AZ2259" s="201"/>
      <c r="BA2259" s="201"/>
      <c r="BB2259" s="201"/>
      <c r="BC2259" s="201"/>
      <c r="BD2259" s="201"/>
      <c r="BE2259" s="201"/>
      <c r="BF2259" s="201"/>
      <c r="BG2259" s="201"/>
      <c r="BH2259" s="201"/>
      <c r="BI2259" s="201"/>
      <c r="BJ2259" s="201"/>
      <c r="BK2259" s="201"/>
      <c r="BL2259" s="201"/>
      <c r="BM2259" s="201"/>
      <c r="BN2259" s="201"/>
      <c r="BO2259" s="201"/>
      <c r="BP2259" s="201"/>
      <c r="BQ2259" s="201"/>
      <c r="BR2259" s="201"/>
      <c r="BS2259" s="201"/>
      <c r="BT2259" s="201"/>
      <c r="BU2259" s="201"/>
      <c r="BV2259" s="201"/>
      <c r="BW2259" s="201"/>
      <c r="BX2259" s="201"/>
      <c r="BY2259" s="201"/>
      <c r="BZ2259" s="201"/>
      <c r="CA2259" s="201"/>
      <c r="CB2259" s="201"/>
      <c r="CC2259" s="201"/>
      <c r="CD2259" s="201"/>
      <c r="CE2259" s="201"/>
      <c r="CF2259" s="201"/>
      <c r="CG2259" s="201"/>
      <c r="CH2259" s="201"/>
      <c r="CI2259" s="201"/>
      <c r="CJ2259" s="201"/>
      <c r="CK2259" s="201"/>
      <c r="CL2259" s="201"/>
      <c r="CM2259" s="201"/>
      <c r="CN2259" s="201"/>
      <c r="CO2259" s="201"/>
      <c r="CP2259" s="201"/>
      <c r="CQ2259" s="201"/>
      <c r="CR2259" s="201"/>
      <c r="CS2259" s="201"/>
      <c r="CT2259" s="201"/>
      <c r="CU2259" s="201"/>
      <c r="CV2259" s="201"/>
      <c r="CW2259" s="201"/>
      <c r="CX2259" s="201"/>
      <c r="CY2259" s="201"/>
      <c r="CZ2259" s="201"/>
      <c r="DA2259" s="201"/>
      <c r="DB2259" s="201"/>
      <c r="DC2259" s="201"/>
      <c r="DD2259" s="201"/>
      <c r="DE2259" s="201"/>
      <c r="DF2259" s="201"/>
      <c r="DG2259" s="201"/>
      <c r="DH2259" s="201"/>
      <c r="DI2259" s="201"/>
      <c r="DJ2259" s="201"/>
      <c r="DK2259" s="201"/>
      <c r="DL2259" s="201"/>
      <c r="DM2259" s="201"/>
      <c r="DN2259" s="201"/>
      <c r="DO2259" s="201"/>
      <c r="DP2259" s="201"/>
      <c r="DQ2259" s="201"/>
      <c r="DR2259" s="201"/>
      <c r="DS2259" s="201"/>
      <c r="DT2259" s="201"/>
      <c r="DU2259" s="201"/>
      <c r="DV2259" s="201"/>
      <c r="DW2259" s="201"/>
      <c r="DX2259" s="201"/>
      <c r="DY2259" s="201"/>
      <c r="DZ2259" s="201"/>
      <c r="EA2259" s="201"/>
      <c r="EB2259" s="201"/>
      <c r="EC2259" s="201"/>
      <c r="ED2259" s="201"/>
      <c r="EE2259" s="201"/>
      <c r="EF2259" s="201"/>
      <c r="EG2259" s="201"/>
      <c r="EH2259" s="201"/>
      <c r="EI2259" s="201"/>
      <c r="EJ2259" s="201"/>
      <c r="EK2259" s="201"/>
      <c r="EL2259" s="201"/>
      <c r="EM2259" s="201"/>
      <c r="EN2259" s="201"/>
      <c r="EO2259" s="201"/>
      <c r="EP2259" s="201"/>
      <c r="EQ2259" s="201"/>
      <c r="ER2259" s="201"/>
      <c r="ES2259" s="201"/>
      <c r="ET2259" s="201"/>
      <c r="EU2259" s="201"/>
      <c r="EV2259" s="201"/>
      <c r="EW2259" s="201"/>
      <c r="EX2259" s="201"/>
      <c r="EY2259" s="201"/>
      <c r="EZ2259" s="201"/>
      <c r="FA2259" s="201"/>
      <c r="FB2259" s="201"/>
      <c r="FC2259" s="201"/>
      <c r="FD2259" s="201"/>
      <c r="FE2259" s="201"/>
      <c r="FF2259" s="201"/>
      <c r="FG2259" s="201"/>
      <c r="FH2259" s="201"/>
      <c r="FI2259" s="201"/>
      <c r="FJ2259" s="201"/>
      <c r="FK2259" s="201"/>
      <c r="FL2259" s="201"/>
      <c r="FM2259" s="201"/>
      <c r="FN2259" s="201"/>
      <c r="FO2259" s="201"/>
      <c r="FP2259" s="201"/>
      <c r="FQ2259" s="201"/>
      <c r="FR2259" s="201"/>
      <c r="FS2259" s="201"/>
      <c r="FT2259" s="201"/>
      <c r="FU2259" s="201"/>
      <c r="FV2259" s="201"/>
      <c r="FW2259" s="201"/>
      <c r="FX2259" s="201"/>
      <c r="FY2259" s="201"/>
      <c r="FZ2259" s="201"/>
      <c r="GA2259" s="201"/>
      <c r="GB2259" s="201"/>
      <c r="GC2259" s="201"/>
      <c r="GD2259" s="201"/>
      <c r="GE2259" s="201"/>
      <c r="GF2259" s="201"/>
      <c r="GG2259" s="201"/>
      <c r="GH2259" s="201"/>
      <c r="GI2259" s="201"/>
      <c r="GJ2259" s="201"/>
      <c r="GK2259" s="201"/>
      <c r="GL2259" s="201"/>
      <c r="GM2259" s="201"/>
      <c r="GN2259" s="201"/>
      <c r="GO2259" s="201"/>
      <c r="GP2259" s="201"/>
      <c r="GQ2259" s="201"/>
      <c r="GR2259" s="201"/>
      <c r="GS2259" s="201"/>
      <c r="GT2259" s="201"/>
      <c r="GU2259" s="201"/>
      <c r="GV2259" s="201"/>
      <c r="GW2259" s="201"/>
      <c r="GX2259" s="201"/>
      <c r="GY2259" s="201"/>
      <c r="GZ2259" s="201"/>
      <c r="HA2259" s="201"/>
      <c r="HB2259" s="201"/>
      <c r="HC2259" s="201"/>
      <c r="HD2259" s="201"/>
      <c r="HE2259" s="201"/>
      <c r="HF2259" s="201"/>
      <c r="HG2259" s="201"/>
      <c r="HH2259" s="201"/>
      <c r="HI2259" s="201"/>
      <c r="HJ2259" s="201"/>
      <c r="HK2259" s="201"/>
      <c r="HL2259" s="201"/>
      <c r="HM2259" s="201"/>
      <c r="HN2259" s="201"/>
      <c r="HO2259" s="201"/>
      <c r="HP2259" s="201"/>
      <c r="HQ2259" s="201"/>
      <c r="HR2259" s="201"/>
      <c r="HS2259" s="201"/>
      <c r="HT2259" s="201"/>
      <c r="HU2259" s="201"/>
      <c r="HV2259" s="201"/>
      <c r="HW2259" s="201"/>
      <c r="HX2259" s="201"/>
      <c r="HY2259" s="201"/>
      <c r="HZ2259" s="201"/>
      <c r="IA2259" s="201"/>
      <c r="IB2259" s="201"/>
      <c r="IC2259" s="201"/>
      <c r="ID2259" s="201"/>
      <c r="IE2259" s="201"/>
      <c r="IF2259" s="201"/>
      <c r="IG2259" s="201"/>
      <c r="IH2259" s="201"/>
      <c r="II2259" s="201"/>
      <c r="IJ2259" s="201"/>
      <c r="IK2259" s="201"/>
      <c r="IL2259" s="201"/>
      <c r="IM2259" s="201"/>
      <c r="IN2259" s="201"/>
      <c r="IO2259" s="201"/>
      <c r="IP2259" s="201"/>
      <c r="IQ2259" s="201"/>
      <c r="IR2259" s="201"/>
      <c r="IS2259" s="201"/>
      <c r="IT2259" s="201"/>
      <c r="IU2259" s="201"/>
      <c r="IV2259" s="201"/>
      <c r="IW2259" s="201"/>
      <c r="IX2259" s="201"/>
      <c r="IY2259" s="201"/>
      <c r="IZ2259" s="201"/>
      <c r="JA2259" s="201"/>
      <c r="JB2259" s="201"/>
      <c r="JC2259" s="201"/>
      <c r="JD2259" s="201"/>
      <c r="JE2259" s="201"/>
      <c r="JF2259" s="201"/>
      <c r="JG2259" s="201"/>
      <c r="JH2259" s="201"/>
      <c r="JI2259" s="201"/>
      <c r="JJ2259" s="201"/>
      <c r="JK2259" s="201"/>
      <c r="JL2259" s="201"/>
      <c r="JM2259" s="201"/>
      <c r="JN2259" s="201"/>
      <c r="JO2259" s="201"/>
    </row>
    <row r="2260" spans="1:275" s="682" customFormat="1" ht="30" x14ac:dyDescent="0.25">
      <c r="A2260" s="637"/>
      <c r="B2260" s="637">
        <v>1</v>
      </c>
      <c r="C2260" s="2588" t="s">
        <v>213</v>
      </c>
      <c r="D2260" s="947"/>
      <c r="E2260" s="947"/>
      <c r="F2260" s="1571"/>
      <c r="G2260" s="1571">
        <v>0</v>
      </c>
      <c r="H2260" s="948"/>
      <c r="I2260" s="948"/>
      <c r="J2260" s="1066"/>
      <c r="K2260" s="3441"/>
      <c r="L2260" s="1148"/>
      <c r="M2260" s="1148"/>
      <c r="N2260" s="1149"/>
      <c r="O2260" s="1149">
        <v>0</v>
      </c>
      <c r="P2260" s="1149"/>
      <c r="Q2260" s="1149"/>
      <c r="R2260" s="1149"/>
      <c r="S2260" s="1149"/>
      <c r="T2260" s="1149"/>
      <c r="U2260" s="1935"/>
      <c r="V2260" s="1935"/>
      <c r="W2260" s="1935"/>
      <c r="X2260" s="1935"/>
      <c r="Y2260" s="1935"/>
      <c r="Z2260" s="1935"/>
      <c r="AA2260" s="1935">
        <f>AA2187</f>
        <v>120.39919999999999</v>
      </c>
      <c r="AB2260" s="1935">
        <f>AB2187</f>
        <v>120.39919999999999</v>
      </c>
      <c r="AC2260" s="1935">
        <f>AC2187</f>
        <v>120.39919999999999</v>
      </c>
      <c r="AD2260" s="1935">
        <f>AD2187</f>
        <v>120.39919999999999</v>
      </c>
      <c r="AE2260" s="1935">
        <f>AE2187</f>
        <v>120.39919999999999</v>
      </c>
      <c r="AF2260" s="1935">
        <f t="shared" ref="AF2260:AM2260" si="2559">AF2187</f>
        <v>120.39919999999999</v>
      </c>
      <c r="AG2260" s="1935">
        <f t="shared" si="2559"/>
        <v>550.25139999999919</v>
      </c>
      <c r="AH2260" s="3168">
        <f t="shared" si="2559"/>
        <v>0</v>
      </c>
      <c r="AI2260" s="1935">
        <f t="shared" si="2559"/>
        <v>0</v>
      </c>
      <c r="AJ2260" s="1935">
        <f t="shared" si="2559"/>
        <v>429.85219999999919</v>
      </c>
      <c r="AK2260" s="1989">
        <f t="shared" si="2559"/>
        <v>0</v>
      </c>
      <c r="AL2260" s="1989">
        <f t="shared" si="2559"/>
        <v>0</v>
      </c>
      <c r="AM2260" s="1935">
        <f t="shared" si="2559"/>
        <v>550.25139999999919</v>
      </c>
      <c r="AN2260" s="3690"/>
      <c r="AO2260" s="3916"/>
      <c r="AP2260" s="4133"/>
      <c r="AQ2260" s="4293"/>
      <c r="AR2260" s="201"/>
      <c r="AS2260" s="201"/>
      <c r="AT2260" s="201"/>
      <c r="AU2260" s="201"/>
      <c r="AV2260" s="201"/>
      <c r="AW2260" s="201"/>
      <c r="AX2260" s="201"/>
      <c r="AY2260" s="201"/>
      <c r="AZ2260" s="201"/>
      <c r="BA2260" s="201"/>
      <c r="BB2260" s="201"/>
      <c r="BC2260" s="201"/>
      <c r="BD2260" s="201"/>
      <c r="BE2260" s="201"/>
      <c r="BF2260" s="201"/>
      <c r="BG2260" s="201"/>
      <c r="BH2260" s="201"/>
      <c r="BI2260" s="201"/>
      <c r="BJ2260" s="201"/>
      <c r="BK2260" s="201"/>
      <c r="BL2260" s="201"/>
      <c r="BM2260" s="201"/>
      <c r="BN2260" s="201"/>
      <c r="BO2260" s="201"/>
      <c r="BP2260" s="201"/>
      <c r="BQ2260" s="201"/>
      <c r="BR2260" s="201"/>
      <c r="BS2260" s="201"/>
      <c r="BT2260" s="201"/>
      <c r="BU2260" s="201"/>
      <c r="BV2260" s="201"/>
      <c r="BW2260" s="201"/>
      <c r="BX2260" s="201"/>
      <c r="BY2260" s="201"/>
      <c r="BZ2260" s="201"/>
      <c r="CA2260" s="201"/>
      <c r="CB2260" s="201"/>
      <c r="CC2260" s="201"/>
      <c r="CD2260" s="201"/>
      <c r="CE2260" s="201"/>
      <c r="CF2260" s="201"/>
      <c r="CG2260" s="201"/>
      <c r="CH2260" s="201"/>
      <c r="CI2260" s="201"/>
      <c r="CJ2260" s="201"/>
      <c r="CK2260" s="201"/>
      <c r="CL2260" s="201"/>
      <c r="CM2260" s="201"/>
      <c r="CN2260" s="201"/>
      <c r="CO2260" s="201"/>
      <c r="CP2260" s="201"/>
      <c r="CQ2260" s="201"/>
      <c r="CR2260" s="201"/>
      <c r="CS2260" s="201"/>
      <c r="CT2260" s="201"/>
      <c r="CU2260" s="201"/>
      <c r="CV2260" s="201"/>
      <c r="CW2260" s="201"/>
      <c r="CX2260" s="201"/>
      <c r="CY2260" s="201"/>
      <c r="CZ2260" s="201"/>
      <c r="DA2260" s="201"/>
      <c r="DB2260" s="201"/>
      <c r="DC2260" s="201"/>
      <c r="DD2260" s="201"/>
      <c r="DE2260" s="201"/>
      <c r="DF2260" s="201"/>
      <c r="DG2260" s="201"/>
      <c r="DH2260" s="201"/>
      <c r="DI2260" s="201"/>
      <c r="DJ2260" s="201"/>
      <c r="DK2260" s="201"/>
      <c r="DL2260" s="201"/>
      <c r="DM2260" s="201"/>
      <c r="DN2260" s="201"/>
      <c r="DO2260" s="201"/>
      <c r="DP2260" s="201"/>
      <c r="DQ2260" s="201"/>
      <c r="DR2260" s="201"/>
      <c r="DS2260" s="201"/>
      <c r="DT2260" s="201"/>
      <c r="DU2260" s="201"/>
      <c r="DV2260" s="201"/>
      <c r="DW2260" s="201"/>
      <c r="DX2260" s="201"/>
      <c r="DY2260" s="201"/>
      <c r="DZ2260" s="201"/>
      <c r="EA2260" s="201"/>
      <c r="EB2260" s="201"/>
      <c r="EC2260" s="201"/>
      <c r="ED2260" s="201"/>
      <c r="EE2260" s="201"/>
      <c r="EF2260" s="201"/>
      <c r="EG2260" s="201"/>
      <c r="EH2260" s="201"/>
      <c r="EI2260" s="201"/>
      <c r="EJ2260" s="201"/>
      <c r="EK2260" s="201"/>
      <c r="EL2260" s="201"/>
      <c r="EM2260" s="201"/>
      <c r="EN2260" s="201"/>
      <c r="EO2260" s="201"/>
      <c r="EP2260" s="201"/>
      <c r="EQ2260" s="201"/>
      <c r="ER2260" s="201"/>
      <c r="ES2260" s="201"/>
      <c r="ET2260" s="201"/>
      <c r="EU2260" s="201"/>
      <c r="EV2260" s="201"/>
      <c r="EW2260" s="201"/>
      <c r="EX2260" s="201"/>
      <c r="EY2260" s="201"/>
      <c r="EZ2260" s="201"/>
      <c r="FA2260" s="201"/>
      <c r="FB2260" s="201"/>
      <c r="FC2260" s="201"/>
      <c r="FD2260" s="201"/>
      <c r="FE2260" s="201"/>
      <c r="FF2260" s="201"/>
      <c r="FG2260" s="201"/>
      <c r="FH2260" s="201"/>
      <c r="FI2260" s="201"/>
      <c r="FJ2260" s="201"/>
      <c r="FK2260" s="201"/>
      <c r="FL2260" s="201"/>
      <c r="FM2260" s="201"/>
      <c r="FN2260" s="201"/>
      <c r="FO2260" s="201"/>
      <c r="FP2260" s="201"/>
      <c r="FQ2260" s="201"/>
      <c r="FR2260" s="201"/>
      <c r="FS2260" s="201"/>
      <c r="FT2260" s="201"/>
      <c r="FU2260" s="201"/>
      <c r="FV2260" s="201"/>
      <c r="FW2260" s="201"/>
      <c r="FX2260" s="201"/>
      <c r="FY2260" s="201"/>
      <c r="FZ2260" s="201"/>
      <c r="GA2260" s="201"/>
      <c r="GB2260" s="201"/>
      <c r="GC2260" s="201"/>
      <c r="GD2260" s="201"/>
      <c r="GE2260" s="201"/>
      <c r="GF2260" s="201"/>
      <c r="GG2260" s="201"/>
      <c r="GH2260" s="201"/>
      <c r="GI2260" s="201"/>
      <c r="GJ2260" s="201"/>
      <c r="GK2260" s="201"/>
      <c r="GL2260" s="201"/>
      <c r="GM2260" s="201"/>
      <c r="GN2260" s="201"/>
      <c r="GO2260" s="201"/>
      <c r="GP2260" s="201"/>
      <c r="GQ2260" s="201"/>
      <c r="GR2260" s="201"/>
      <c r="GS2260" s="201"/>
      <c r="GT2260" s="201"/>
      <c r="GU2260" s="201"/>
      <c r="GV2260" s="201"/>
      <c r="GW2260" s="201"/>
      <c r="GX2260" s="201"/>
      <c r="GY2260" s="201"/>
      <c r="GZ2260" s="201"/>
      <c r="HA2260" s="201"/>
      <c r="HB2260" s="201"/>
      <c r="HC2260" s="201"/>
      <c r="HD2260" s="201"/>
      <c r="HE2260" s="201"/>
      <c r="HF2260" s="201"/>
      <c r="HG2260" s="201"/>
      <c r="HH2260" s="201"/>
      <c r="HI2260" s="201"/>
      <c r="HJ2260" s="201"/>
      <c r="HK2260" s="201"/>
      <c r="HL2260" s="201"/>
      <c r="HM2260" s="201"/>
      <c r="HN2260" s="201"/>
      <c r="HO2260" s="201"/>
      <c r="HP2260" s="201"/>
      <c r="HQ2260" s="201"/>
      <c r="HR2260" s="201"/>
      <c r="HS2260" s="201"/>
      <c r="HT2260" s="201"/>
      <c r="HU2260" s="201"/>
      <c r="HV2260" s="201"/>
      <c r="HW2260" s="201"/>
      <c r="HX2260" s="201"/>
      <c r="HY2260" s="201"/>
      <c r="HZ2260" s="201"/>
      <c r="IA2260" s="201"/>
      <c r="IB2260" s="201"/>
      <c r="IC2260" s="201"/>
      <c r="ID2260" s="201"/>
      <c r="IE2260" s="201"/>
      <c r="IF2260" s="201"/>
      <c r="IG2260" s="201"/>
      <c r="IH2260" s="201"/>
      <c r="II2260" s="201"/>
      <c r="IJ2260" s="201"/>
      <c r="IK2260" s="201"/>
      <c r="IL2260" s="201"/>
      <c r="IM2260" s="201"/>
      <c r="IN2260" s="201"/>
      <c r="IO2260" s="201"/>
      <c r="IP2260" s="201"/>
      <c r="IQ2260" s="201"/>
      <c r="IR2260" s="201"/>
      <c r="IS2260" s="201"/>
      <c r="IT2260" s="201"/>
      <c r="IU2260" s="201"/>
      <c r="IV2260" s="201"/>
      <c r="IW2260" s="201"/>
      <c r="IX2260" s="201"/>
      <c r="IY2260" s="201"/>
      <c r="IZ2260" s="201"/>
      <c r="JA2260" s="201"/>
      <c r="JB2260" s="201"/>
      <c r="JC2260" s="201"/>
      <c r="JD2260" s="201"/>
      <c r="JE2260" s="201"/>
      <c r="JF2260" s="201"/>
      <c r="JG2260" s="201"/>
      <c r="JH2260" s="201"/>
      <c r="JI2260" s="201"/>
      <c r="JJ2260" s="201"/>
      <c r="JK2260" s="201"/>
      <c r="JL2260" s="201"/>
      <c r="JM2260" s="201"/>
      <c r="JN2260" s="201"/>
      <c r="JO2260" s="201"/>
    </row>
    <row r="2261" spans="1:275" s="682" customFormat="1" ht="29.25" x14ac:dyDescent="0.25">
      <c r="A2261" s="637"/>
      <c r="B2261" s="637">
        <v>1</v>
      </c>
      <c r="C2261" s="2586" t="s">
        <v>383</v>
      </c>
      <c r="D2261" s="947"/>
      <c r="E2261" s="947"/>
      <c r="F2261" s="1571">
        <f t="shared" ref="F2261:F2268" si="2560">F2188</f>
        <v>696</v>
      </c>
      <c r="G2261" s="1571">
        <v>0</v>
      </c>
      <c r="H2261" s="948">
        <f t="shared" ref="H2261:K2267" si="2561">H2188</f>
        <v>560</v>
      </c>
      <c r="I2261" s="948">
        <f t="shared" si="2561"/>
        <v>1627</v>
      </c>
      <c r="J2261" s="1066">
        <f t="shared" si="2561"/>
        <v>290.53571428571428</v>
      </c>
      <c r="K2261" s="3441">
        <f t="shared" si="2561"/>
        <v>0</v>
      </c>
      <c r="L2261" s="1148"/>
      <c r="M2261" s="1148"/>
      <c r="N2261" s="1149"/>
      <c r="O2261" s="1149">
        <v>0</v>
      </c>
      <c r="P2261" s="1149"/>
      <c r="Q2261" s="1149"/>
      <c r="R2261" s="1149"/>
      <c r="S2261" s="1149"/>
      <c r="T2261" s="1149"/>
      <c r="U2261" s="1935"/>
      <c r="V2261" s="1935"/>
      <c r="W2261" s="1935"/>
      <c r="X2261" s="1935"/>
      <c r="Y2261" s="1935"/>
      <c r="Z2261" s="1935"/>
      <c r="AA2261" s="1935"/>
      <c r="AB2261" s="1935"/>
      <c r="AC2261" s="1935"/>
      <c r="AD2261" s="1935"/>
      <c r="AE2261" s="1935"/>
      <c r="AF2261" s="1935"/>
      <c r="AG2261" s="1935"/>
      <c r="AH2261" s="3168"/>
      <c r="AI2261" s="1935"/>
      <c r="AJ2261" s="1935"/>
      <c r="AK2261" s="1989"/>
      <c r="AL2261" s="1989"/>
      <c r="AM2261" s="1935"/>
      <c r="AN2261" s="3690"/>
      <c r="AO2261" s="3916">
        <f t="shared" ref="AO2261" si="2562">AO2188</f>
        <v>0</v>
      </c>
      <c r="AP2261" s="4133"/>
      <c r="AQ2261" s="4293"/>
      <c r="AR2261" s="201"/>
      <c r="AS2261" s="201"/>
      <c r="AT2261" s="201"/>
      <c r="AU2261" s="201"/>
      <c r="AV2261" s="201"/>
      <c r="AW2261" s="201"/>
      <c r="AX2261" s="201"/>
      <c r="AY2261" s="201"/>
      <c r="AZ2261" s="201"/>
      <c r="BA2261" s="201"/>
      <c r="BB2261" s="201"/>
      <c r="BC2261" s="201"/>
      <c r="BD2261" s="201"/>
      <c r="BE2261" s="201"/>
      <c r="BF2261" s="201"/>
      <c r="BG2261" s="201"/>
      <c r="BH2261" s="201"/>
      <c r="BI2261" s="201"/>
      <c r="BJ2261" s="201"/>
      <c r="BK2261" s="201"/>
      <c r="BL2261" s="201"/>
      <c r="BM2261" s="201"/>
      <c r="BN2261" s="201"/>
      <c r="BO2261" s="201"/>
      <c r="BP2261" s="201"/>
      <c r="BQ2261" s="201"/>
      <c r="BR2261" s="201"/>
      <c r="BS2261" s="201"/>
      <c r="BT2261" s="201"/>
      <c r="BU2261" s="201"/>
      <c r="BV2261" s="201"/>
      <c r="BW2261" s="201"/>
      <c r="BX2261" s="201"/>
      <c r="BY2261" s="201"/>
      <c r="BZ2261" s="201"/>
      <c r="CA2261" s="201"/>
      <c r="CB2261" s="201"/>
      <c r="CC2261" s="201"/>
      <c r="CD2261" s="201"/>
      <c r="CE2261" s="201"/>
      <c r="CF2261" s="201"/>
      <c r="CG2261" s="201"/>
      <c r="CH2261" s="201"/>
      <c r="CI2261" s="201"/>
      <c r="CJ2261" s="201"/>
      <c r="CK2261" s="201"/>
      <c r="CL2261" s="201"/>
      <c r="CM2261" s="201"/>
      <c r="CN2261" s="201"/>
      <c r="CO2261" s="201"/>
      <c r="CP2261" s="201"/>
      <c r="CQ2261" s="201"/>
      <c r="CR2261" s="201"/>
      <c r="CS2261" s="201"/>
      <c r="CT2261" s="201"/>
      <c r="CU2261" s="201"/>
      <c r="CV2261" s="201"/>
      <c r="CW2261" s="201"/>
      <c r="CX2261" s="201"/>
      <c r="CY2261" s="201"/>
      <c r="CZ2261" s="201"/>
      <c r="DA2261" s="201"/>
      <c r="DB2261" s="201"/>
      <c r="DC2261" s="201"/>
      <c r="DD2261" s="201"/>
      <c r="DE2261" s="201"/>
      <c r="DF2261" s="201"/>
      <c r="DG2261" s="201"/>
      <c r="DH2261" s="201"/>
      <c r="DI2261" s="201"/>
      <c r="DJ2261" s="201"/>
      <c r="DK2261" s="201"/>
      <c r="DL2261" s="201"/>
      <c r="DM2261" s="201"/>
      <c r="DN2261" s="201"/>
      <c r="DO2261" s="201"/>
      <c r="DP2261" s="201"/>
      <c r="DQ2261" s="201"/>
      <c r="DR2261" s="201"/>
      <c r="DS2261" s="201"/>
      <c r="DT2261" s="201"/>
      <c r="DU2261" s="201"/>
      <c r="DV2261" s="201"/>
      <c r="DW2261" s="201"/>
      <c r="DX2261" s="201"/>
      <c r="DY2261" s="201"/>
      <c r="DZ2261" s="201"/>
      <c r="EA2261" s="201"/>
      <c r="EB2261" s="201"/>
      <c r="EC2261" s="201"/>
      <c r="ED2261" s="201"/>
      <c r="EE2261" s="201"/>
      <c r="EF2261" s="201"/>
      <c r="EG2261" s="201"/>
      <c r="EH2261" s="201"/>
      <c r="EI2261" s="201"/>
      <c r="EJ2261" s="201"/>
      <c r="EK2261" s="201"/>
      <c r="EL2261" s="201"/>
      <c r="EM2261" s="201"/>
      <c r="EN2261" s="201"/>
      <c r="EO2261" s="201"/>
      <c r="EP2261" s="201"/>
      <c r="EQ2261" s="201"/>
      <c r="ER2261" s="201"/>
      <c r="ES2261" s="201"/>
      <c r="ET2261" s="201"/>
      <c r="EU2261" s="201"/>
      <c r="EV2261" s="201"/>
      <c r="EW2261" s="201"/>
      <c r="EX2261" s="201"/>
      <c r="EY2261" s="201"/>
      <c r="EZ2261" s="201"/>
      <c r="FA2261" s="201"/>
      <c r="FB2261" s="201"/>
      <c r="FC2261" s="201"/>
      <c r="FD2261" s="201"/>
      <c r="FE2261" s="201"/>
      <c r="FF2261" s="201"/>
      <c r="FG2261" s="201"/>
      <c r="FH2261" s="201"/>
      <c r="FI2261" s="201"/>
      <c r="FJ2261" s="201"/>
      <c r="FK2261" s="201"/>
      <c r="FL2261" s="201"/>
      <c r="FM2261" s="201"/>
      <c r="FN2261" s="201"/>
      <c r="FO2261" s="201"/>
      <c r="FP2261" s="201"/>
      <c r="FQ2261" s="201"/>
      <c r="FR2261" s="201"/>
      <c r="FS2261" s="201"/>
      <c r="FT2261" s="201"/>
      <c r="FU2261" s="201"/>
      <c r="FV2261" s="201"/>
      <c r="FW2261" s="201"/>
      <c r="FX2261" s="201"/>
      <c r="FY2261" s="201"/>
      <c r="FZ2261" s="201"/>
      <c r="GA2261" s="201"/>
      <c r="GB2261" s="201"/>
      <c r="GC2261" s="201"/>
      <c r="GD2261" s="201"/>
      <c r="GE2261" s="201"/>
      <c r="GF2261" s="201"/>
      <c r="GG2261" s="201"/>
      <c r="GH2261" s="201"/>
      <c r="GI2261" s="201"/>
      <c r="GJ2261" s="201"/>
      <c r="GK2261" s="201"/>
      <c r="GL2261" s="201"/>
      <c r="GM2261" s="201"/>
      <c r="GN2261" s="201"/>
      <c r="GO2261" s="201"/>
      <c r="GP2261" s="201"/>
      <c r="GQ2261" s="201"/>
      <c r="GR2261" s="201"/>
      <c r="GS2261" s="201"/>
      <c r="GT2261" s="201"/>
      <c r="GU2261" s="201"/>
      <c r="GV2261" s="201"/>
      <c r="GW2261" s="201"/>
      <c r="GX2261" s="201"/>
      <c r="GY2261" s="201"/>
      <c r="GZ2261" s="201"/>
      <c r="HA2261" s="201"/>
      <c r="HB2261" s="201"/>
      <c r="HC2261" s="201"/>
      <c r="HD2261" s="201"/>
      <c r="HE2261" s="201"/>
      <c r="HF2261" s="201"/>
      <c r="HG2261" s="201"/>
      <c r="HH2261" s="201"/>
      <c r="HI2261" s="201"/>
      <c r="HJ2261" s="201"/>
      <c r="HK2261" s="201"/>
      <c r="HL2261" s="201"/>
      <c r="HM2261" s="201"/>
      <c r="HN2261" s="201"/>
      <c r="HO2261" s="201"/>
      <c r="HP2261" s="201"/>
      <c r="HQ2261" s="201"/>
      <c r="HR2261" s="201"/>
      <c r="HS2261" s="201"/>
      <c r="HT2261" s="201"/>
      <c r="HU2261" s="201"/>
      <c r="HV2261" s="201"/>
      <c r="HW2261" s="201"/>
      <c r="HX2261" s="201"/>
      <c r="HY2261" s="201"/>
      <c r="HZ2261" s="201"/>
      <c r="IA2261" s="201"/>
      <c r="IB2261" s="201"/>
      <c r="IC2261" s="201"/>
      <c r="ID2261" s="201"/>
      <c r="IE2261" s="201"/>
      <c r="IF2261" s="201"/>
      <c r="IG2261" s="201"/>
      <c r="IH2261" s="201"/>
      <c r="II2261" s="201"/>
      <c r="IJ2261" s="201"/>
      <c r="IK2261" s="201"/>
      <c r="IL2261" s="201"/>
      <c r="IM2261" s="201"/>
      <c r="IN2261" s="201"/>
      <c r="IO2261" s="201"/>
      <c r="IP2261" s="201"/>
      <c r="IQ2261" s="201"/>
      <c r="IR2261" s="201"/>
      <c r="IS2261" s="201"/>
      <c r="IT2261" s="201"/>
      <c r="IU2261" s="201"/>
      <c r="IV2261" s="201"/>
      <c r="IW2261" s="201"/>
      <c r="IX2261" s="201"/>
      <c r="IY2261" s="201"/>
      <c r="IZ2261" s="201"/>
      <c r="JA2261" s="201"/>
      <c r="JB2261" s="201"/>
      <c r="JC2261" s="201"/>
      <c r="JD2261" s="201"/>
      <c r="JE2261" s="201"/>
      <c r="JF2261" s="201"/>
      <c r="JG2261" s="201"/>
      <c r="JH2261" s="201"/>
      <c r="JI2261" s="201"/>
      <c r="JJ2261" s="201"/>
      <c r="JK2261" s="201"/>
      <c r="JL2261" s="201"/>
      <c r="JM2261" s="201"/>
      <c r="JN2261" s="201"/>
      <c r="JO2261" s="201"/>
    </row>
    <row r="2262" spans="1:275" s="682" customFormat="1" x14ac:dyDescent="0.25">
      <c r="A2262" s="637"/>
      <c r="B2262" s="637">
        <v>1</v>
      </c>
      <c r="C2262" s="2589" t="s">
        <v>371</v>
      </c>
      <c r="D2262" s="947"/>
      <c r="E2262" s="947"/>
      <c r="F2262" s="1571">
        <f t="shared" si="2560"/>
        <v>0</v>
      </c>
      <c r="G2262" s="1571">
        <v>0</v>
      </c>
      <c r="H2262" s="948">
        <f t="shared" si="2561"/>
        <v>0</v>
      </c>
      <c r="I2262" s="948">
        <f t="shared" si="2561"/>
        <v>0</v>
      </c>
      <c r="J2262" s="1066">
        <f t="shared" si="2561"/>
        <v>0</v>
      </c>
      <c r="K2262" s="3441">
        <f t="shared" si="2561"/>
        <v>0</v>
      </c>
      <c r="L2262" s="1148"/>
      <c r="M2262" s="1148"/>
      <c r="N2262" s="1149"/>
      <c r="O2262" s="1149">
        <v>0</v>
      </c>
      <c r="P2262" s="1149"/>
      <c r="Q2262" s="1149"/>
      <c r="R2262" s="1149"/>
      <c r="S2262" s="1149"/>
      <c r="T2262" s="1149"/>
      <c r="U2262" s="1935"/>
      <c r="V2262" s="1935"/>
      <c r="W2262" s="1935"/>
      <c r="X2262" s="1935"/>
      <c r="Y2262" s="1935"/>
      <c r="Z2262" s="1935"/>
      <c r="AA2262" s="1935"/>
      <c r="AB2262" s="1935"/>
      <c r="AC2262" s="1935"/>
      <c r="AD2262" s="1935"/>
      <c r="AE2262" s="1935"/>
      <c r="AF2262" s="1935"/>
      <c r="AG2262" s="1935"/>
      <c r="AH2262" s="3168"/>
      <c r="AI2262" s="1935"/>
      <c r="AJ2262" s="1935"/>
      <c r="AK2262" s="1989"/>
      <c r="AL2262" s="1989"/>
      <c r="AM2262" s="1935"/>
      <c r="AN2262" s="3690"/>
      <c r="AO2262" s="3916">
        <f t="shared" ref="AO2262" si="2563">AO2189</f>
        <v>0</v>
      </c>
      <c r="AP2262" s="4133"/>
      <c r="AQ2262" s="4293"/>
      <c r="AR2262" s="201"/>
      <c r="AS2262" s="201"/>
      <c r="AT2262" s="201"/>
      <c r="AU2262" s="201"/>
      <c r="AV2262" s="201"/>
      <c r="AW2262" s="201"/>
      <c r="AX2262" s="201"/>
      <c r="AY2262" s="201"/>
      <c r="AZ2262" s="201"/>
      <c r="BA2262" s="201"/>
      <c r="BB2262" s="201"/>
      <c r="BC2262" s="201"/>
      <c r="BD2262" s="201"/>
      <c r="BE2262" s="201"/>
      <c r="BF2262" s="201"/>
      <c r="BG2262" s="201"/>
      <c r="BH2262" s="201"/>
      <c r="BI2262" s="201"/>
      <c r="BJ2262" s="201"/>
      <c r="BK2262" s="201"/>
      <c r="BL2262" s="201"/>
      <c r="BM2262" s="201"/>
      <c r="BN2262" s="201"/>
      <c r="BO2262" s="201"/>
      <c r="BP2262" s="201"/>
      <c r="BQ2262" s="201"/>
      <c r="BR2262" s="201"/>
      <c r="BS2262" s="201"/>
      <c r="BT2262" s="201"/>
      <c r="BU2262" s="201"/>
      <c r="BV2262" s="201"/>
      <c r="BW2262" s="201"/>
      <c r="BX2262" s="201"/>
      <c r="BY2262" s="201"/>
      <c r="BZ2262" s="201"/>
      <c r="CA2262" s="201"/>
      <c r="CB2262" s="201"/>
      <c r="CC2262" s="201"/>
      <c r="CD2262" s="201"/>
      <c r="CE2262" s="201"/>
      <c r="CF2262" s="201"/>
      <c r="CG2262" s="201"/>
      <c r="CH2262" s="201"/>
      <c r="CI2262" s="201"/>
      <c r="CJ2262" s="201"/>
      <c r="CK2262" s="201"/>
      <c r="CL2262" s="201"/>
      <c r="CM2262" s="201"/>
      <c r="CN2262" s="201"/>
      <c r="CO2262" s="201"/>
      <c r="CP2262" s="201"/>
      <c r="CQ2262" s="201"/>
      <c r="CR2262" s="201"/>
      <c r="CS2262" s="201"/>
      <c r="CT2262" s="201"/>
      <c r="CU2262" s="201"/>
      <c r="CV2262" s="201"/>
      <c r="CW2262" s="201"/>
      <c r="CX2262" s="201"/>
      <c r="CY2262" s="201"/>
      <c r="CZ2262" s="201"/>
      <c r="DA2262" s="201"/>
      <c r="DB2262" s="201"/>
      <c r="DC2262" s="201"/>
      <c r="DD2262" s="201"/>
      <c r="DE2262" s="201"/>
      <c r="DF2262" s="201"/>
      <c r="DG2262" s="201"/>
      <c r="DH2262" s="201"/>
      <c r="DI2262" s="201"/>
      <c r="DJ2262" s="201"/>
      <c r="DK2262" s="201"/>
      <c r="DL2262" s="201"/>
      <c r="DM2262" s="201"/>
      <c r="DN2262" s="201"/>
      <c r="DO2262" s="201"/>
      <c r="DP2262" s="201"/>
      <c r="DQ2262" s="201"/>
      <c r="DR2262" s="201"/>
      <c r="DS2262" s="201"/>
      <c r="DT2262" s="201"/>
      <c r="DU2262" s="201"/>
      <c r="DV2262" s="201"/>
      <c r="DW2262" s="201"/>
      <c r="DX2262" s="201"/>
      <c r="DY2262" s="201"/>
      <c r="DZ2262" s="201"/>
      <c r="EA2262" s="201"/>
      <c r="EB2262" s="201"/>
      <c r="EC2262" s="201"/>
      <c r="ED2262" s="201"/>
      <c r="EE2262" s="201"/>
      <c r="EF2262" s="201"/>
      <c r="EG2262" s="201"/>
      <c r="EH2262" s="201"/>
      <c r="EI2262" s="201"/>
      <c r="EJ2262" s="201"/>
      <c r="EK2262" s="201"/>
      <c r="EL2262" s="201"/>
      <c r="EM2262" s="201"/>
      <c r="EN2262" s="201"/>
      <c r="EO2262" s="201"/>
      <c r="EP2262" s="201"/>
      <c r="EQ2262" s="201"/>
      <c r="ER2262" s="201"/>
      <c r="ES2262" s="201"/>
      <c r="ET2262" s="201"/>
      <c r="EU2262" s="201"/>
      <c r="EV2262" s="201"/>
      <c r="EW2262" s="201"/>
      <c r="EX2262" s="201"/>
      <c r="EY2262" s="201"/>
      <c r="EZ2262" s="201"/>
      <c r="FA2262" s="201"/>
      <c r="FB2262" s="201"/>
      <c r="FC2262" s="201"/>
      <c r="FD2262" s="201"/>
      <c r="FE2262" s="201"/>
      <c r="FF2262" s="201"/>
      <c r="FG2262" s="201"/>
      <c r="FH2262" s="201"/>
      <c r="FI2262" s="201"/>
      <c r="FJ2262" s="201"/>
      <c r="FK2262" s="201"/>
      <c r="FL2262" s="201"/>
      <c r="FM2262" s="201"/>
      <c r="FN2262" s="201"/>
      <c r="FO2262" s="201"/>
      <c r="FP2262" s="201"/>
      <c r="FQ2262" s="201"/>
      <c r="FR2262" s="201"/>
      <c r="FS2262" s="201"/>
      <c r="FT2262" s="201"/>
      <c r="FU2262" s="201"/>
      <c r="FV2262" s="201"/>
      <c r="FW2262" s="201"/>
      <c r="FX2262" s="201"/>
      <c r="FY2262" s="201"/>
      <c r="FZ2262" s="201"/>
      <c r="GA2262" s="201"/>
      <c r="GB2262" s="201"/>
      <c r="GC2262" s="201"/>
      <c r="GD2262" s="201"/>
      <c r="GE2262" s="201"/>
      <c r="GF2262" s="201"/>
      <c r="GG2262" s="201"/>
      <c r="GH2262" s="201"/>
      <c r="GI2262" s="201"/>
      <c r="GJ2262" s="201"/>
      <c r="GK2262" s="201"/>
      <c r="GL2262" s="201"/>
      <c r="GM2262" s="201"/>
      <c r="GN2262" s="201"/>
      <c r="GO2262" s="201"/>
      <c r="GP2262" s="201"/>
      <c r="GQ2262" s="201"/>
      <c r="GR2262" s="201"/>
      <c r="GS2262" s="201"/>
      <c r="GT2262" s="201"/>
      <c r="GU2262" s="201"/>
      <c r="GV2262" s="201"/>
      <c r="GW2262" s="201"/>
      <c r="GX2262" s="201"/>
      <c r="GY2262" s="201"/>
      <c r="GZ2262" s="201"/>
      <c r="HA2262" s="201"/>
      <c r="HB2262" s="201"/>
      <c r="HC2262" s="201"/>
      <c r="HD2262" s="201"/>
      <c r="HE2262" s="201"/>
      <c r="HF2262" s="201"/>
      <c r="HG2262" s="201"/>
      <c r="HH2262" s="201"/>
      <c r="HI2262" s="201"/>
      <c r="HJ2262" s="201"/>
      <c r="HK2262" s="201"/>
      <c r="HL2262" s="201"/>
      <c r="HM2262" s="201"/>
      <c r="HN2262" s="201"/>
      <c r="HO2262" s="201"/>
      <c r="HP2262" s="201"/>
      <c r="HQ2262" s="201"/>
      <c r="HR2262" s="201"/>
      <c r="HS2262" s="201"/>
      <c r="HT2262" s="201"/>
      <c r="HU2262" s="201"/>
      <c r="HV2262" s="201"/>
      <c r="HW2262" s="201"/>
      <c r="HX2262" s="201"/>
      <c r="HY2262" s="201"/>
      <c r="HZ2262" s="201"/>
      <c r="IA2262" s="201"/>
      <c r="IB2262" s="201"/>
      <c r="IC2262" s="201"/>
      <c r="ID2262" s="201"/>
      <c r="IE2262" s="201"/>
      <c r="IF2262" s="201"/>
      <c r="IG2262" s="201"/>
      <c r="IH2262" s="201"/>
      <c r="II2262" s="201"/>
      <c r="IJ2262" s="201"/>
      <c r="IK2262" s="201"/>
      <c r="IL2262" s="201"/>
      <c r="IM2262" s="201"/>
      <c r="IN2262" s="201"/>
      <c r="IO2262" s="201"/>
      <c r="IP2262" s="201"/>
      <c r="IQ2262" s="201"/>
      <c r="IR2262" s="201"/>
      <c r="IS2262" s="201"/>
      <c r="IT2262" s="201"/>
      <c r="IU2262" s="201"/>
      <c r="IV2262" s="201"/>
      <c r="IW2262" s="201"/>
      <c r="IX2262" s="201"/>
      <c r="IY2262" s="201"/>
      <c r="IZ2262" s="201"/>
      <c r="JA2262" s="201"/>
      <c r="JB2262" s="201"/>
      <c r="JC2262" s="201"/>
      <c r="JD2262" s="201"/>
      <c r="JE2262" s="201"/>
      <c r="JF2262" s="201"/>
      <c r="JG2262" s="201"/>
      <c r="JH2262" s="201"/>
      <c r="JI2262" s="201"/>
      <c r="JJ2262" s="201"/>
      <c r="JK2262" s="201"/>
      <c r="JL2262" s="201"/>
      <c r="JM2262" s="201"/>
      <c r="JN2262" s="201"/>
      <c r="JO2262" s="201"/>
    </row>
    <row r="2263" spans="1:275" s="682" customFormat="1" ht="30" x14ac:dyDescent="0.25">
      <c r="A2263" s="637"/>
      <c r="B2263" s="637">
        <v>1</v>
      </c>
      <c r="C2263" s="2588" t="s">
        <v>372</v>
      </c>
      <c r="D2263" s="947"/>
      <c r="E2263" s="947"/>
      <c r="F2263" s="1571">
        <f t="shared" si="2560"/>
        <v>0</v>
      </c>
      <c r="G2263" s="1571">
        <v>0</v>
      </c>
      <c r="H2263" s="948">
        <f t="shared" si="2561"/>
        <v>0</v>
      </c>
      <c r="I2263" s="948">
        <f t="shared" si="2561"/>
        <v>0</v>
      </c>
      <c r="J2263" s="1066">
        <f t="shared" si="2561"/>
        <v>0</v>
      </c>
      <c r="K2263" s="3441">
        <f t="shared" si="2561"/>
        <v>0</v>
      </c>
      <c r="L2263" s="1148"/>
      <c r="M2263" s="1148"/>
      <c r="N2263" s="1149"/>
      <c r="O2263" s="1149">
        <v>0</v>
      </c>
      <c r="P2263" s="1149"/>
      <c r="Q2263" s="1149"/>
      <c r="R2263" s="1149"/>
      <c r="S2263" s="1149"/>
      <c r="T2263" s="1149"/>
      <c r="U2263" s="1935"/>
      <c r="V2263" s="1935"/>
      <c r="W2263" s="1935"/>
      <c r="X2263" s="1935"/>
      <c r="Y2263" s="1935"/>
      <c r="Z2263" s="1935"/>
      <c r="AA2263" s="1935"/>
      <c r="AB2263" s="1935"/>
      <c r="AC2263" s="1935"/>
      <c r="AD2263" s="1935"/>
      <c r="AE2263" s="1935"/>
      <c r="AF2263" s="1935"/>
      <c r="AG2263" s="1935"/>
      <c r="AH2263" s="3168"/>
      <c r="AI2263" s="1935"/>
      <c r="AJ2263" s="1935"/>
      <c r="AK2263" s="1989"/>
      <c r="AL2263" s="1989"/>
      <c r="AM2263" s="1935"/>
      <c r="AN2263" s="3690"/>
      <c r="AO2263" s="3916">
        <f t="shared" ref="AO2263" si="2564">AO2190</f>
        <v>0</v>
      </c>
      <c r="AP2263" s="4133"/>
      <c r="AQ2263" s="4293"/>
      <c r="AR2263" s="201"/>
      <c r="AS2263" s="201"/>
      <c r="AT2263" s="201"/>
      <c r="AU2263" s="201"/>
      <c r="AV2263" s="201"/>
      <c r="AW2263" s="201"/>
      <c r="AX2263" s="201"/>
      <c r="AY2263" s="201"/>
      <c r="AZ2263" s="201"/>
      <c r="BA2263" s="201"/>
      <c r="BB2263" s="201"/>
      <c r="BC2263" s="201"/>
      <c r="BD2263" s="201"/>
      <c r="BE2263" s="201"/>
      <c r="BF2263" s="201"/>
      <c r="BG2263" s="201"/>
      <c r="BH2263" s="201"/>
      <c r="BI2263" s="201"/>
      <c r="BJ2263" s="201"/>
      <c r="BK2263" s="201"/>
      <c r="BL2263" s="201"/>
      <c r="BM2263" s="201"/>
      <c r="BN2263" s="201"/>
      <c r="BO2263" s="201"/>
      <c r="BP2263" s="201"/>
      <c r="BQ2263" s="201"/>
      <c r="BR2263" s="201"/>
      <c r="BS2263" s="201"/>
      <c r="BT2263" s="201"/>
      <c r="BU2263" s="201"/>
      <c r="BV2263" s="201"/>
      <c r="BW2263" s="201"/>
      <c r="BX2263" s="201"/>
      <c r="BY2263" s="201"/>
      <c r="BZ2263" s="201"/>
      <c r="CA2263" s="201"/>
      <c r="CB2263" s="201"/>
      <c r="CC2263" s="201"/>
      <c r="CD2263" s="201"/>
      <c r="CE2263" s="201"/>
      <c r="CF2263" s="201"/>
      <c r="CG2263" s="201"/>
      <c r="CH2263" s="201"/>
      <c r="CI2263" s="201"/>
      <c r="CJ2263" s="201"/>
      <c r="CK2263" s="201"/>
      <c r="CL2263" s="201"/>
      <c r="CM2263" s="201"/>
      <c r="CN2263" s="201"/>
      <c r="CO2263" s="201"/>
      <c r="CP2263" s="201"/>
      <c r="CQ2263" s="201"/>
      <c r="CR2263" s="201"/>
      <c r="CS2263" s="201"/>
      <c r="CT2263" s="201"/>
      <c r="CU2263" s="201"/>
      <c r="CV2263" s="201"/>
      <c r="CW2263" s="201"/>
      <c r="CX2263" s="201"/>
      <c r="CY2263" s="201"/>
      <c r="CZ2263" s="201"/>
      <c r="DA2263" s="201"/>
      <c r="DB2263" s="201"/>
      <c r="DC2263" s="201"/>
      <c r="DD2263" s="201"/>
      <c r="DE2263" s="201"/>
      <c r="DF2263" s="201"/>
      <c r="DG2263" s="201"/>
      <c r="DH2263" s="201"/>
      <c r="DI2263" s="201"/>
      <c r="DJ2263" s="201"/>
      <c r="DK2263" s="201"/>
      <c r="DL2263" s="201"/>
      <c r="DM2263" s="201"/>
      <c r="DN2263" s="201"/>
      <c r="DO2263" s="201"/>
      <c r="DP2263" s="201"/>
      <c r="DQ2263" s="201"/>
      <c r="DR2263" s="201"/>
      <c r="DS2263" s="201"/>
      <c r="DT2263" s="201"/>
      <c r="DU2263" s="201"/>
      <c r="DV2263" s="201"/>
      <c r="DW2263" s="201"/>
      <c r="DX2263" s="201"/>
      <c r="DY2263" s="201"/>
      <c r="DZ2263" s="201"/>
      <c r="EA2263" s="201"/>
      <c r="EB2263" s="201"/>
      <c r="EC2263" s="201"/>
      <c r="ED2263" s="201"/>
      <c r="EE2263" s="201"/>
      <c r="EF2263" s="201"/>
      <c r="EG2263" s="201"/>
      <c r="EH2263" s="201"/>
      <c r="EI2263" s="201"/>
      <c r="EJ2263" s="201"/>
      <c r="EK2263" s="201"/>
      <c r="EL2263" s="201"/>
      <c r="EM2263" s="201"/>
      <c r="EN2263" s="201"/>
      <c r="EO2263" s="201"/>
      <c r="EP2263" s="201"/>
      <c r="EQ2263" s="201"/>
      <c r="ER2263" s="201"/>
      <c r="ES2263" s="201"/>
      <c r="ET2263" s="201"/>
      <c r="EU2263" s="201"/>
      <c r="EV2263" s="201"/>
      <c r="EW2263" s="201"/>
      <c r="EX2263" s="201"/>
      <c r="EY2263" s="201"/>
      <c r="EZ2263" s="201"/>
      <c r="FA2263" s="201"/>
      <c r="FB2263" s="201"/>
      <c r="FC2263" s="201"/>
      <c r="FD2263" s="201"/>
      <c r="FE2263" s="201"/>
      <c r="FF2263" s="201"/>
      <c r="FG2263" s="201"/>
      <c r="FH2263" s="201"/>
      <c r="FI2263" s="201"/>
      <c r="FJ2263" s="201"/>
      <c r="FK2263" s="201"/>
      <c r="FL2263" s="201"/>
      <c r="FM2263" s="201"/>
      <c r="FN2263" s="201"/>
      <c r="FO2263" s="201"/>
      <c r="FP2263" s="201"/>
      <c r="FQ2263" s="201"/>
      <c r="FR2263" s="201"/>
      <c r="FS2263" s="201"/>
      <c r="FT2263" s="201"/>
      <c r="FU2263" s="201"/>
      <c r="FV2263" s="201"/>
      <c r="FW2263" s="201"/>
      <c r="FX2263" s="201"/>
      <c r="FY2263" s="201"/>
      <c r="FZ2263" s="201"/>
      <c r="GA2263" s="201"/>
      <c r="GB2263" s="201"/>
      <c r="GC2263" s="201"/>
      <c r="GD2263" s="201"/>
      <c r="GE2263" s="201"/>
      <c r="GF2263" s="201"/>
      <c r="GG2263" s="201"/>
      <c r="GH2263" s="201"/>
      <c r="GI2263" s="201"/>
      <c r="GJ2263" s="201"/>
      <c r="GK2263" s="201"/>
      <c r="GL2263" s="201"/>
      <c r="GM2263" s="201"/>
      <c r="GN2263" s="201"/>
      <c r="GO2263" s="201"/>
      <c r="GP2263" s="201"/>
      <c r="GQ2263" s="201"/>
      <c r="GR2263" s="201"/>
      <c r="GS2263" s="201"/>
      <c r="GT2263" s="201"/>
      <c r="GU2263" s="201"/>
      <c r="GV2263" s="201"/>
      <c r="GW2263" s="201"/>
      <c r="GX2263" s="201"/>
      <c r="GY2263" s="201"/>
      <c r="GZ2263" s="201"/>
      <c r="HA2263" s="201"/>
      <c r="HB2263" s="201"/>
      <c r="HC2263" s="201"/>
      <c r="HD2263" s="201"/>
      <c r="HE2263" s="201"/>
      <c r="HF2263" s="201"/>
      <c r="HG2263" s="201"/>
      <c r="HH2263" s="201"/>
      <c r="HI2263" s="201"/>
      <c r="HJ2263" s="201"/>
      <c r="HK2263" s="201"/>
      <c r="HL2263" s="201"/>
      <c r="HM2263" s="201"/>
      <c r="HN2263" s="201"/>
      <c r="HO2263" s="201"/>
      <c r="HP2263" s="201"/>
      <c r="HQ2263" s="201"/>
      <c r="HR2263" s="201"/>
      <c r="HS2263" s="201"/>
      <c r="HT2263" s="201"/>
      <c r="HU2263" s="201"/>
      <c r="HV2263" s="201"/>
      <c r="HW2263" s="201"/>
      <c r="HX2263" s="201"/>
      <c r="HY2263" s="201"/>
      <c r="HZ2263" s="201"/>
      <c r="IA2263" s="201"/>
      <c r="IB2263" s="201"/>
      <c r="IC2263" s="201"/>
      <c r="ID2263" s="201"/>
      <c r="IE2263" s="201"/>
      <c r="IF2263" s="201"/>
      <c r="IG2263" s="201"/>
      <c r="IH2263" s="201"/>
      <c r="II2263" s="201"/>
      <c r="IJ2263" s="201"/>
      <c r="IK2263" s="201"/>
      <c r="IL2263" s="201"/>
      <c r="IM2263" s="201"/>
      <c r="IN2263" s="201"/>
      <c r="IO2263" s="201"/>
      <c r="IP2263" s="201"/>
      <c r="IQ2263" s="201"/>
      <c r="IR2263" s="201"/>
      <c r="IS2263" s="201"/>
      <c r="IT2263" s="201"/>
      <c r="IU2263" s="201"/>
      <c r="IV2263" s="201"/>
      <c r="IW2263" s="201"/>
      <c r="IX2263" s="201"/>
      <c r="IY2263" s="201"/>
      <c r="IZ2263" s="201"/>
      <c r="JA2263" s="201"/>
      <c r="JB2263" s="201"/>
      <c r="JC2263" s="201"/>
      <c r="JD2263" s="201"/>
      <c r="JE2263" s="201"/>
      <c r="JF2263" s="201"/>
      <c r="JG2263" s="201"/>
      <c r="JH2263" s="201"/>
      <c r="JI2263" s="201"/>
      <c r="JJ2263" s="201"/>
      <c r="JK2263" s="201"/>
      <c r="JL2263" s="201"/>
      <c r="JM2263" s="201"/>
      <c r="JN2263" s="201"/>
      <c r="JO2263" s="201"/>
    </row>
    <row r="2264" spans="1:275" s="682" customFormat="1" x14ac:dyDescent="0.25">
      <c r="A2264" s="637"/>
      <c r="B2264" s="637">
        <v>1</v>
      </c>
      <c r="C2264" s="1125" t="s">
        <v>373</v>
      </c>
      <c r="D2264" s="947"/>
      <c r="E2264" s="947"/>
      <c r="F2264" s="1571">
        <f t="shared" si="2560"/>
        <v>0</v>
      </c>
      <c r="G2264" s="1571">
        <v>0</v>
      </c>
      <c r="H2264" s="948">
        <f t="shared" si="2561"/>
        <v>0</v>
      </c>
      <c r="I2264" s="948">
        <f t="shared" si="2561"/>
        <v>0</v>
      </c>
      <c r="J2264" s="1066">
        <f t="shared" si="2561"/>
        <v>0</v>
      </c>
      <c r="K2264" s="3441">
        <f t="shared" si="2561"/>
        <v>0</v>
      </c>
      <c r="L2264" s="1148"/>
      <c r="M2264" s="1148"/>
      <c r="N2264" s="1149"/>
      <c r="O2264" s="1149">
        <v>0</v>
      </c>
      <c r="P2264" s="1149"/>
      <c r="Q2264" s="1149"/>
      <c r="R2264" s="1149"/>
      <c r="S2264" s="1149"/>
      <c r="T2264" s="1149"/>
      <c r="U2264" s="1935"/>
      <c r="V2264" s="1935"/>
      <c r="W2264" s="1935"/>
      <c r="X2264" s="1935"/>
      <c r="Y2264" s="1935"/>
      <c r="Z2264" s="1935"/>
      <c r="AA2264" s="1935"/>
      <c r="AB2264" s="1935"/>
      <c r="AC2264" s="1935"/>
      <c r="AD2264" s="1935"/>
      <c r="AE2264" s="1935"/>
      <c r="AF2264" s="1935"/>
      <c r="AG2264" s="1935"/>
      <c r="AH2264" s="3168"/>
      <c r="AI2264" s="1935"/>
      <c r="AJ2264" s="1935"/>
      <c r="AK2264" s="1989"/>
      <c r="AL2264" s="1989"/>
      <c r="AM2264" s="1935"/>
      <c r="AN2264" s="3690"/>
      <c r="AO2264" s="3916">
        <f t="shared" ref="AO2264" si="2565">AO2191</f>
        <v>0</v>
      </c>
      <c r="AP2264" s="4133"/>
      <c r="AQ2264" s="4293"/>
      <c r="AR2264" s="201"/>
      <c r="AS2264" s="201"/>
      <c r="AT2264" s="201"/>
      <c r="AU2264" s="201"/>
      <c r="AV2264" s="201"/>
      <c r="AW2264" s="201"/>
      <c r="AX2264" s="201"/>
      <c r="AY2264" s="201"/>
      <c r="AZ2264" s="201"/>
      <c r="BA2264" s="201"/>
      <c r="BB2264" s="201"/>
      <c r="BC2264" s="201"/>
      <c r="BD2264" s="201"/>
      <c r="BE2264" s="201"/>
      <c r="BF2264" s="201"/>
      <c r="BG2264" s="201"/>
      <c r="BH2264" s="201"/>
      <c r="BI2264" s="201"/>
      <c r="BJ2264" s="201"/>
      <c r="BK2264" s="201"/>
      <c r="BL2264" s="201"/>
      <c r="BM2264" s="201"/>
      <c r="BN2264" s="201"/>
      <c r="BO2264" s="201"/>
      <c r="BP2264" s="201"/>
      <c r="BQ2264" s="201"/>
      <c r="BR2264" s="201"/>
      <c r="BS2264" s="201"/>
      <c r="BT2264" s="201"/>
      <c r="BU2264" s="201"/>
      <c r="BV2264" s="201"/>
      <c r="BW2264" s="201"/>
      <c r="BX2264" s="201"/>
      <c r="BY2264" s="201"/>
      <c r="BZ2264" s="201"/>
      <c r="CA2264" s="201"/>
      <c r="CB2264" s="201"/>
      <c r="CC2264" s="201"/>
      <c r="CD2264" s="201"/>
      <c r="CE2264" s="201"/>
      <c r="CF2264" s="201"/>
      <c r="CG2264" s="201"/>
      <c r="CH2264" s="201"/>
      <c r="CI2264" s="201"/>
      <c r="CJ2264" s="201"/>
      <c r="CK2264" s="201"/>
      <c r="CL2264" s="201"/>
      <c r="CM2264" s="201"/>
      <c r="CN2264" s="201"/>
      <c r="CO2264" s="201"/>
      <c r="CP2264" s="201"/>
      <c r="CQ2264" s="201"/>
      <c r="CR2264" s="201"/>
      <c r="CS2264" s="201"/>
      <c r="CT2264" s="201"/>
      <c r="CU2264" s="201"/>
      <c r="CV2264" s="201"/>
      <c r="CW2264" s="201"/>
      <c r="CX2264" s="201"/>
      <c r="CY2264" s="201"/>
      <c r="CZ2264" s="201"/>
      <c r="DA2264" s="201"/>
      <c r="DB2264" s="201"/>
      <c r="DC2264" s="201"/>
      <c r="DD2264" s="201"/>
      <c r="DE2264" s="201"/>
      <c r="DF2264" s="201"/>
      <c r="DG2264" s="201"/>
      <c r="DH2264" s="201"/>
      <c r="DI2264" s="201"/>
      <c r="DJ2264" s="201"/>
      <c r="DK2264" s="201"/>
      <c r="DL2264" s="201"/>
      <c r="DM2264" s="201"/>
      <c r="DN2264" s="201"/>
      <c r="DO2264" s="201"/>
      <c r="DP2264" s="201"/>
      <c r="DQ2264" s="201"/>
      <c r="DR2264" s="201"/>
      <c r="DS2264" s="201"/>
      <c r="DT2264" s="201"/>
      <c r="DU2264" s="201"/>
      <c r="DV2264" s="201"/>
      <c r="DW2264" s="201"/>
      <c r="DX2264" s="201"/>
      <c r="DY2264" s="201"/>
      <c r="DZ2264" s="201"/>
      <c r="EA2264" s="201"/>
      <c r="EB2264" s="201"/>
      <c r="EC2264" s="201"/>
      <c r="ED2264" s="201"/>
      <c r="EE2264" s="201"/>
      <c r="EF2264" s="201"/>
      <c r="EG2264" s="201"/>
      <c r="EH2264" s="201"/>
      <c r="EI2264" s="201"/>
      <c r="EJ2264" s="201"/>
      <c r="EK2264" s="201"/>
      <c r="EL2264" s="201"/>
      <c r="EM2264" s="201"/>
      <c r="EN2264" s="201"/>
      <c r="EO2264" s="201"/>
      <c r="EP2264" s="201"/>
      <c r="EQ2264" s="201"/>
      <c r="ER2264" s="201"/>
      <c r="ES2264" s="201"/>
      <c r="ET2264" s="201"/>
      <c r="EU2264" s="201"/>
      <c r="EV2264" s="201"/>
      <c r="EW2264" s="201"/>
      <c r="EX2264" s="201"/>
      <c r="EY2264" s="201"/>
      <c r="EZ2264" s="201"/>
      <c r="FA2264" s="201"/>
      <c r="FB2264" s="201"/>
      <c r="FC2264" s="201"/>
      <c r="FD2264" s="201"/>
      <c r="FE2264" s="201"/>
      <c r="FF2264" s="201"/>
      <c r="FG2264" s="201"/>
      <c r="FH2264" s="201"/>
      <c r="FI2264" s="201"/>
      <c r="FJ2264" s="201"/>
      <c r="FK2264" s="201"/>
      <c r="FL2264" s="201"/>
      <c r="FM2264" s="201"/>
      <c r="FN2264" s="201"/>
      <c r="FO2264" s="201"/>
      <c r="FP2264" s="201"/>
      <c r="FQ2264" s="201"/>
      <c r="FR2264" s="201"/>
      <c r="FS2264" s="201"/>
      <c r="FT2264" s="201"/>
      <c r="FU2264" s="201"/>
      <c r="FV2264" s="201"/>
      <c r="FW2264" s="201"/>
      <c r="FX2264" s="201"/>
      <c r="FY2264" s="201"/>
      <c r="FZ2264" s="201"/>
      <c r="GA2264" s="201"/>
      <c r="GB2264" s="201"/>
      <c r="GC2264" s="201"/>
      <c r="GD2264" s="201"/>
      <c r="GE2264" s="201"/>
      <c r="GF2264" s="201"/>
      <c r="GG2264" s="201"/>
      <c r="GH2264" s="201"/>
      <c r="GI2264" s="201"/>
      <c r="GJ2264" s="201"/>
      <c r="GK2264" s="201"/>
      <c r="GL2264" s="201"/>
      <c r="GM2264" s="201"/>
      <c r="GN2264" s="201"/>
      <c r="GO2264" s="201"/>
      <c r="GP2264" s="201"/>
      <c r="GQ2264" s="201"/>
      <c r="GR2264" s="201"/>
      <c r="GS2264" s="201"/>
      <c r="GT2264" s="201"/>
      <c r="GU2264" s="201"/>
      <c r="GV2264" s="201"/>
      <c r="GW2264" s="201"/>
      <c r="GX2264" s="201"/>
      <c r="GY2264" s="201"/>
      <c r="GZ2264" s="201"/>
      <c r="HA2264" s="201"/>
      <c r="HB2264" s="201"/>
      <c r="HC2264" s="201"/>
      <c r="HD2264" s="201"/>
      <c r="HE2264" s="201"/>
      <c r="HF2264" s="201"/>
      <c r="HG2264" s="201"/>
      <c r="HH2264" s="201"/>
      <c r="HI2264" s="201"/>
      <c r="HJ2264" s="201"/>
      <c r="HK2264" s="201"/>
      <c r="HL2264" s="201"/>
      <c r="HM2264" s="201"/>
      <c r="HN2264" s="201"/>
      <c r="HO2264" s="201"/>
      <c r="HP2264" s="201"/>
      <c r="HQ2264" s="201"/>
      <c r="HR2264" s="201"/>
      <c r="HS2264" s="201"/>
      <c r="HT2264" s="201"/>
      <c r="HU2264" s="201"/>
      <c r="HV2264" s="201"/>
      <c r="HW2264" s="201"/>
      <c r="HX2264" s="201"/>
      <c r="HY2264" s="201"/>
      <c r="HZ2264" s="201"/>
      <c r="IA2264" s="201"/>
      <c r="IB2264" s="201"/>
      <c r="IC2264" s="201"/>
      <c r="ID2264" s="201"/>
      <c r="IE2264" s="201"/>
      <c r="IF2264" s="201"/>
      <c r="IG2264" s="201"/>
      <c r="IH2264" s="201"/>
      <c r="II2264" s="201"/>
      <c r="IJ2264" s="201"/>
      <c r="IK2264" s="201"/>
      <c r="IL2264" s="201"/>
      <c r="IM2264" s="201"/>
      <c r="IN2264" s="201"/>
      <c r="IO2264" s="201"/>
      <c r="IP2264" s="201"/>
      <c r="IQ2264" s="201"/>
      <c r="IR2264" s="201"/>
      <c r="IS2264" s="201"/>
      <c r="IT2264" s="201"/>
      <c r="IU2264" s="201"/>
      <c r="IV2264" s="201"/>
      <c r="IW2264" s="201"/>
      <c r="IX2264" s="201"/>
      <c r="IY2264" s="201"/>
      <c r="IZ2264" s="201"/>
      <c r="JA2264" s="201"/>
      <c r="JB2264" s="201"/>
      <c r="JC2264" s="201"/>
      <c r="JD2264" s="201"/>
      <c r="JE2264" s="201"/>
      <c r="JF2264" s="201"/>
      <c r="JG2264" s="201"/>
      <c r="JH2264" s="201"/>
      <c r="JI2264" s="201"/>
      <c r="JJ2264" s="201"/>
      <c r="JK2264" s="201"/>
      <c r="JL2264" s="201"/>
      <c r="JM2264" s="201"/>
      <c r="JN2264" s="201"/>
      <c r="JO2264" s="201"/>
    </row>
    <row r="2265" spans="1:275" s="682" customFormat="1" ht="30" x14ac:dyDescent="0.25">
      <c r="A2265" s="637"/>
      <c r="B2265" s="637">
        <v>1</v>
      </c>
      <c r="C2265" s="2589" t="s">
        <v>399</v>
      </c>
      <c r="D2265" s="947"/>
      <c r="E2265" s="947"/>
      <c r="F2265" s="1571">
        <f t="shared" si="2560"/>
        <v>0</v>
      </c>
      <c r="G2265" s="1571">
        <v>0</v>
      </c>
      <c r="H2265" s="948">
        <f t="shared" si="2561"/>
        <v>0</v>
      </c>
      <c r="I2265" s="948">
        <f t="shared" si="2561"/>
        <v>0</v>
      </c>
      <c r="J2265" s="1066">
        <f t="shared" si="2561"/>
        <v>0</v>
      </c>
      <c r="K2265" s="3441">
        <f t="shared" si="2561"/>
        <v>0</v>
      </c>
      <c r="L2265" s="1148"/>
      <c r="M2265" s="1148"/>
      <c r="N2265" s="1149"/>
      <c r="O2265" s="1149">
        <v>0</v>
      </c>
      <c r="P2265" s="1149"/>
      <c r="Q2265" s="1149"/>
      <c r="R2265" s="1149"/>
      <c r="S2265" s="1149"/>
      <c r="T2265" s="1149"/>
      <c r="U2265" s="1935"/>
      <c r="V2265" s="1935"/>
      <c r="W2265" s="1935"/>
      <c r="X2265" s="1935"/>
      <c r="Y2265" s="1935"/>
      <c r="Z2265" s="1935"/>
      <c r="AA2265" s="1935"/>
      <c r="AB2265" s="1935"/>
      <c r="AC2265" s="1935"/>
      <c r="AD2265" s="1935"/>
      <c r="AE2265" s="1935"/>
      <c r="AF2265" s="1935"/>
      <c r="AG2265" s="1935"/>
      <c r="AH2265" s="3168"/>
      <c r="AI2265" s="1935"/>
      <c r="AJ2265" s="1935"/>
      <c r="AK2265" s="1989"/>
      <c r="AL2265" s="1989"/>
      <c r="AM2265" s="1935"/>
      <c r="AN2265" s="3690"/>
      <c r="AO2265" s="3916">
        <f t="shared" ref="AO2265" si="2566">AO2192</f>
        <v>0</v>
      </c>
      <c r="AP2265" s="4133"/>
      <c r="AQ2265" s="4293"/>
      <c r="AR2265" s="201"/>
      <c r="AS2265" s="201"/>
      <c r="AT2265" s="201"/>
      <c r="AU2265" s="201"/>
      <c r="AV2265" s="201"/>
      <c r="AW2265" s="201"/>
      <c r="AX2265" s="201"/>
      <c r="AY2265" s="201"/>
      <c r="AZ2265" s="201"/>
      <c r="BA2265" s="201"/>
      <c r="BB2265" s="201"/>
      <c r="BC2265" s="201"/>
      <c r="BD2265" s="201"/>
      <c r="BE2265" s="201"/>
      <c r="BF2265" s="201"/>
      <c r="BG2265" s="201"/>
      <c r="BH2265" s="201"/>
      <c r="BI2265" s="201"/>
      <c r="BJ2265" s="201"/>
      <c r="BK2265" s="201"/>
      <c r="BL2265" s="201"/>
      <c r="BM2265" s="201"/>
      <c r="BN2265" s="201"/>
      <c r="BO2265" s="201"/>
      <c r="BP2265" s="201"/>
      <c r="BQ2265" s="201"/>
      <c r="BR2265" s="201"/>
      <c r="BS2265" s="201"/>
      <c r="BT2265" s="201"/>
      <c r="BU2265" s="201"/>
      <c r="BV2265" s="201"/>
      <c r="BW2265" s="201"/>
      <c r="BX2265" s="201"/>
      <c r="BY2265" s="201"/>
      <c r="BZ2265" s="201"/>
      <c r="CA2265" s="201"/>
      <c r="CB2265" s="201"/>
      <c r="CC2265" s="201"/>
      <c r="CD2265" s="201"/>
      <c r="CE2265" s="201"/>
      <c r="CF2265" s="201"/>
      <c r="CG2265" s="201"/>
      <c r="CH2265" s="201"/>
      <c r="CI2265" s="201"/>
      <c r="CJ2265" s="201"/>
      <c r="CK2265" s="201"/>
      <c r="CL2265" s="201"/>
      <c r="CM2265" s="201"/>
      <c r="CN2265" s="201"/>
      <c r="CO2265" s="201"/>
      <c r="CP2265" s="201"/>
      <c r="CQ2265" s="201"/>
      <c r="CR2265" s="201"/>
      <c r="CS2265" s="201"/>
      <c r="CT2265" s="201"/>
      <c r="CU2265" s="201"/>
      <c r="CV2265" s="201"/>
      <c r="CW2265" s="201"/>
      <c r="CX2265" s="201"/>
      <c r="CY2265" s="201"/>
      <c r="CZ2265" s="201"/>
      <c r="DA2265" s="201"/>
      <c r="DB2265" s="201"/>
      <c r="DC2265" s="201"/>
      <c r="DD2265" s="201"/>
      <c r="DE2265" s="201"/>
      <c r="DF2265" s="201"/>
      <c r="DG2265" s="201"/>
      <c r="DH2265" s="201"/>
      <c r="DI2265" s="201"/>
      <c r="DJ2265" s="201"/>
      <c r="DK2265" s="201"/>
      <c r="DL2265" s="201"/>
      <c r="DM2265" s="201"/>
      <c r="DN2265" s="201"/>
      <c r="DO2265" s="201"/>
      <c r="DP2265" s="201"/>
      <c r="DQ2265" s="201"/>
      <c r="DR2265" s="201"/>
      <c r="DS2265" s="201"/>
      <c r="DT2265" s="201"/>
      <c r="DU2265" s="201"/>
      <c r="DV2265" s="201"/>
      <c r="DW2265" s="201"/>
      <c r="DX2265" s="201"/>
      <c r="DY2265" s="201"/>
      <c r="DZ2265" s="201"/>
      <c r="EA2265" s="201"/>
      <c r="EB2265" s="201"/>
      <c r="EC2265" s="201"/>
      <c r="ED2265" s="201"/>
      <c r="EE2265" s="201"/>
      <c r="EF2265" s="201"/>
      <c r="EG2265" s="201"/>
      <c r="EH2265" s="201"/>
      <c r="EI2265" s="201"/>
      <c r="EJ2265" s="201"/>
      <c r="EK2265" s="201"/>
      <c r="EL2265" s="201"/>
      <c r="EM2265" s="201"/>
      <c r="EN2265" s="201"/>
      <c r="EO2265" s="201"/>
      <c r="EP2265" s="201"/>
      <c r="EQ2265" s="201"/>
      <c r="ER2265" s="201"/>
      <c r="ES2265" s="201"/>
      <c r="ET2265" s="201"/>
      <c r="EU2265" s="201"/>
      <c r="EV2265" s="201"/>
      <c r="EW2265" s="201"/>
      <c r="EX2265" s="201"/>
      <c r="EY2265" s="201"/>
      <c r="EZ2265" s="201"/>
      <c r="FA2265" s="201"/>
      <c r="FB2265" s="201"/>
      <c r="FC2265" s="201"/>
      <c r="FD2265" s="201"/>
      <c r="FE2265" s="201"/>
      <c r="FF2265" s="201"/>
      <c r="FG2265" s="201"/>
      <c r="FH2265" s="201"/>
      <c r="FI2265" s="201"/>
      <c r="FJ2265" s="201"/>
      <c r="FK2265" s="201"/>
      <c r="FL2265" s="201"/>
      <c r="FM2265" s="201"/>
      <c r="FN2265" s="201"/>
      <c r="FO2265" s="201"/>
      <c r="FP2265" s="201"/>
      <c r="FQ2265" s="201"/>
      <c r="FR2265" s="201"/>
      <c r="FS2265" s="201"/>
      <c r="FT2265" s="201"/>
      <c r="FU2265" s="201"/>
      <c r="FV2265" s="201"/>
      <c r="FW2265" s="201"/>
      <c r="FX2265" s="201"/>
      <c r="FY2265" s="201"/>
      <c r="FZ2265" s="201"/>
      <c r="GA2265" s="201"/>
      <c r="GB2265" s="201"/>
      <c r="GC2265" s="201"/>
      <c r="GD2265" s="201"/>
      <c r="GE2265" s="201"/>
      <c r="GF2265" s="201"/>
      <c r="GG2265" s="201"/>
      <c r="GH2265" s="201"/>
      <c r="GI2265" s="201"/>
      <c r="GJ2265" s="201"/>
      <c r="GK2265" s="201"/>
      <c r="GL2265" s="201"/>
      <c r="GM2265" s="201"/>
      <c r="GN2265" s="201"/>
      <c r="GO2265" s="201"/>
      <c r="GP2265" s="201"/>
      <c r="GQ2265" s="201"/>
      <c r="GR2265" s="201"/>
      <c r="GS2265" s="201"/>
      <c r="GT2265" s="201"/>
      <c r="GU2265" s="201"/>
      <c r="GV2265" s="201"/>
      <c r="GW2265" s="201"/>
      <c r="GX2265" s="201"/>
      <c r="GY2265" s="201"/>
      <c r="GZ2265" s="201"/>
      <c r="HA2265" s="201"/>
      <c r="HB2265" s="201"/>
      <c r="HC2265" s="201"/>
      <c r="HD2265" s="201"/>
      <c r="HE2265" s="201"/>
      <c r="HF2265" s="201"/>
      <c r="HG2265" s="201"/>
      <c r="HH2265" s="201"/>
      <c r="HI2265" s="201"/>
      <c r="HJ2265" s="201"/>
      <c r="HK2265" s="201"/>
      <c r="HL2265" s="201"/>
      <c r="HM2265" s="201"/>
      <c r="HN2265" s="201"/>
      <c r="HO2265" s="201"/>
      <c r="HP2265" s="201"/>
      <c r="HQ2265" s="201"/>
      <c r="HR2265" s="201"/>
      <c r="HS2265" s="201"/>
      <c r="HT2265" s="201"/>
      <c r="HU2265" s="201"/>
      <c r="HV2265" s="201"/>
      <c r="HW2265" s="201"/>
      <c r="HX2265" s="201"/>
      <c r="HY2265" s="201"/>
      <c r="HZ2265" s="201"/>
      <c r="IA2265" s="201"/>
      <c r="IB2265" s="201"/>
      <c r="IC2265" s="201"/>
      <c r="ID2265" s="201"/>
      <c r="IE2265" s="201"/>
      <c r="IF2265" s="201"/>
      <c r="IG2265" s="201"/>
      <c r="IH2265" s="201"/>
      <c r="II2265" s="201"/>
      <c r="IJ2265" s="201"/>
      <c r="IK2265" s="201"/>
      <c r="IL2265" s="201"/>
      <c r="IM2265" s="201"/>
      <c r="IN2265" s="201"/>
      <c r="IO2265" s="201"/>
      <c r="IP2265" s="201"/>
      <c r="IQ2265" s="201"/>
      <c r="IR2265" s="201"/>
      <c r="IS2265" s="201"/>
      <c r="IT2265" s="201"/>
      <c r="IU2265" s="201"/>
      <c r="IV2265" s="201"/>
      <c r="IW2265" s="201"/>
      <c r="IX2265" s="201"/>
      <c r="IY2265" s="201"/>
      <c r="IZ2265" s="201"/>
      <c r="JA2265" s="201"/>
      <c r="JB2265" s="201"/>
      <c r="JC2265" s="201"/>
      <c r="JD2265" s="201"/>
      <c r="JE2265" s="201"/>
      <c r="JF2265" s="201"/>
      <c r="JG2265" s="201"/>
      <c r="JH2265" s="201"/>
      <c r="JI2265" s="201"/>
      <c r="JJ2265" s="201"/>
      <c r="JK2265" s="201"/>
      <c r="JL2265" s="201"/>
      <c r="JM2265" s="201"/>
      <c r="JN2265" s="201"/>
      <c r="JO2265" s="201"/>
    </row>
    <row r="2266" spans="1:275" s="682" customFormat="1" ht="60" x14ac:dyDescent="0.25">
      <c r="A2266" s="637">
        <v>1</v>
      </c>
      <c r="B2266" s="637">
        <v>1</v>
      </c>
      <c r="C2266" s="2589" t="s">
        <v>375</v>
      </c>
      <c r="D2266" s="947"/>
      <c r="E2266" s="947"/>
      <c r="F2266" s="1571">
        <f t="shared" si="2560"/>
        <v>0</v>
      </c>
      <c r="G2266" s="1571">
        <v>0</v>
      </c>
      <c r="H2266" s="948">
        <f t="shared" si="2561"/>
        <v>0</v>
      </c>
      <c r="I2266" s="948">
        <f t="shared" si="2561"/>
        <v>0</v>
      </c>
      <c r="J2266" s="1066">
        <f t="shared" si="2561"/>
        <v>0</v>
      </c>
      <c r="K2266" s="3441">
        <f t="shared" si="2561"/>
        <v>0</v>
      </c>
      <c r="L2266" s="1148"/>
      <c r="M2266" s="1148"/>
      <c r="N2266" s="1149"/>
      <c r="O2266" s="1149">
        <v>0</v>
      </c>
      <c r="P2266" s="1149"/>
      <c r="Q2266" s="1149"/>
      <c r="R2266" s="1149"/>
      <c r="S2266" s="1149"/>
      <c r="T2266" s="1149"/>
      <c r="U2266" s="1935"/>
      <c r="V2266" s="1935"/>
      <c r="W2266" s="1935"/>
      <c r="X2266" s="1935"/>
      <c r="Y2266" s="1935"/>
      <c r="Z2266" s="1935"/>
      <c r="AA2266" s="1935"/>
      <c r="AB2266" s="1935"/>
      <c r="AC2266" s="1935"/>
      <c r="AD2266" s="1935"/>
      <c r="AE2266" s="1935"/>
      <c r="AF2266" s="1935"/>
      <c r="AG2266" s="1935"/>
      <c r="AH2266" s="3168"/>
      <c r="AI2266" s="1935"/>
      <c r="AJ2266" s="1935"/>
      <c r="AK2266" s="1989"/>
      <c r="AL2266" s="1989"/>
      <c r="AM2266" s="1935"/>
      <c r="AN2266" s="3690"/>
      <c r="AO2266" s="3916">
        <f t="shared" ref="AO2266" si="2567">AO2193</f>
        <v>0</v>
      </c>
      <c r="AP2266" s="4133"/>
      <c r="AQ2266" s="4293"/>
      <c r="AR2266" s="201"/>
      <c r="AS2266" s="201"/>
      <c r="AT2266" s="201"/>
      <c r="AU2266" s="201"/>
      <c r="AV2266" s="201"/>
      <c r="AW2266" s="201"/>
      <c r="AX2266" s="201"/>
      <c r="AY2266" s="201"/>
      <c r="AZ2266" s="201"/>
      <c r="BA2266" s="201"/>
      <c r="BB2266" s="201"/>
      <c r="BC2266" s="201"/>
      <c r="BD2266" s="201"/>
      <c r="BE2266" s="201"/>
      <c r="BF2266" s="201"/>
      <c r="BG2266" s="201"/>
      <c r="BH2266" s="201"/>
      <c r="BI2266" s="201"/>
      <c r="BJ2266" s="201"/>
      <c r="BK2266" s="201"/>
      <c r="BL2266" s="201"/>
      <c r="BM2266" s="201"/>
      <c r="BN2266" s="201"/>
      <c r="BO2266" s="201"/>
      <c r="BP2266" s="201"/>
      <c r="BQ2266" s="201"/>
      <c r="BR2266" s="201"/>
      <c r="BS2266" s="201"/>
      <c r="BT2266" s="201"/>
      <c r="BU2266" s="201"/>
      <c r="BV2266" s="201"/>
      <c r="BW2266" s="201"/>
      <c r="BX2266" s="201"/>
      <c r="BY2266" s="201"/>
      <c r="BZ2266" s="201"/>
      <c r="CA2266" s="201"/>
      <c r="CB2266" s="201"/>
      <c r="CC2266" s="201"/>
      <c r="CD2266" s="201"/>
      <c r="CE2266" s="201"/>
      <c r="CF2266" s="201"/>
      <c r="CG2266" s="201"/>
      <c r="CH2266" s="201"/>
      <c r="CI2266" s="201"/>
      <c r="CJ2266" s="201"/>
      <c r="CK2266" s="201"/>
      <c r="CL2266" s="201"/>
      <c r="CM2266" s="201"/>
      <c r="CN2266" s="201"/>
      <c r="CO2266" s="201"/>
      <c r="CP2266" s="201"/>
      <c r="CQ2266" s="201"/>
      <c r="CR2266" s="201"/>
      <c r="CS2266" s="201"/>
      <c r="CT2266" s="201"/>
      <c r="CU2266" s="201"/>
      <c r="CV2266" s="201"/>
      <c r="CW2266" s="201"/>
      <c r="CX2266" s="201"/>
      <c r="CY2266" s="201"/>
      <c r="CZ2266" s="201"/>
      <c r="DA2266" s="201"/>
      <c r="DB2266" s="201"/>
      <c r="DC2266" s="201"/>
      <c r="DD2266" s="201"/>
      <c r="DE2266" s="201"/>
      <c r="DF2266" s="201"/>
      <c r="DG2266" s="201"/>
      <c r="DH2266" s="201"/>
      <c r="DI2266" s="201"/>
      <c r="DJ2266" s="201"/>
      <c r="DK2266" s="201"/>
      <c r="DL2266" s="201"/>
      <c r="DM2266" s="201"/>
      <c r="DN2266" s="201"/>
      <c r="DO2266" s="201"/>
      <c r="DP2266" s="201"/>
      <c r="DQ2266" s="201"/>
      <c r="DR2266" s="201"/>
      <c r="DS2266" s="201"/>
      <c r="DT2266" s="201"/>
      <c r="DU2266" s="201"/>
      <c r="DV2266" s="201"/>
      <c r="DW2266" s="201"/>
      <c r="DX2266" s="201"/>
      <c r="DY2266" s="201"/>
      <c r="DZ2266" s="201"/>
      <c r="EA2266" s="201"/>
      <c r="EB2266" s="201"/>
      <c r="EC2266" s="201"/>
      <c r="ED2266" s="201"/>
      <c r="EE2266" s="201"/>
      <c r="EF2266" s="201"/>
      <c r="EG2266" s="201"/>
      <c r="EH2266" s="201"/>
      <c r="EI2266" s="201"/>
      <c r="EJ2266" s="201"/>
      <c r="EK2266" s="201"/>
      <c r="EL2266" s="201"/>
      <c r="EM2266" s="201"/>
      <c r="EN2266" s="201"/>
      <c r="EO2266" s="201"/>
      <c r="EP2266" s="201"/>
      <c r="EQ2266" s="201"/>
      <c r="ER2266" s="201"/>
      <c r="ES2266" s="201"/>
      <c r="ET2266" s="201"/>
      <c r="EU2266" s="201"/>
      <c r="EV2266" s="201"/>
      <c r="EW2266" s="201"/>
      <c r="EX2266" s="201"/>
      <c r="EY2266" s="201"/>
      <c r="EZ2266" s="201"/>
      <c r="FA2266" s="201"/>
      <c r="FB2266" s="201"/>
      <c r="FC2266" s="201"/>
      <c r="FD2266" s="201"/>
      <c r="FE2266" s="201"/>
      <c r="FF2266" s="201"/>
      <c r="FG2266" s="201"/>
      <c r="FH2266" s="201"/>
      <c r="FI2266" s="201"/>
      <c r="FJ2266" s="201"/>
      <c r="FK2266" s="201"/>
      <c r="FL2266" s="201"/>
      <c r="FM2266" s="201"/>
      <c r="FN2266" s="201"/>
      <c r="FO2266" s="201"/>
      <c r="FP2266" s="201"/>
      <c r="FQ2266" s="201"/>
      <c r="FR2266" s="201"/>
      <c r="FS2266" s="201"/>
      <c r="FT2266" s="201"/>
      <c r="FU2266" s="201"/>
      <c r="FV2266" s="201"/>
      <c r="FW2266" s="201"/>
      <c r="FX2266" s="201"/>
      <c r="FY2266" s="201"/>
      <c r="FZ2266" s="201"/>
      <c r="GA2266" s="201"/>
      <c r="GB2266" s="201"/>
      <c r="GC2266" s="201"/>
      <c r="GD2266" s="201"/>
      <c r="GE2266" s="201"/>
      <c r="GF2266" s="201"/>
      <c r="GG2266" s="201"/>
      <c r="GH2266" s="201"/>
      <c r="GI2266" s="201"/>
      <c r="GJ2266" s="201"/>
      <c r="GK2266" s="201"/>
      <c r="GL2266" s="201"/>
      <c r="GM2266" s="201"/>
      <c r="GN2266" s="201"/>
      <c r="GO2266" s="201"/>
      <c r="GP2266" s="201"/>
      <c r="GQ2266" s="201"/>
      <c r="GR2266" s="201"/>
      <c r="GS2266" s="201"/>
      <c r="GT2266" s="201"/>
      <c r="GU2266" s="201"/>
      <c r="GV2266" s="201"/>
      <c r="GW2266" s="201"/>
      <c r="GX2266" s="201"/>
      <c r="GY2266" s="201"/>
      <c r="GZ2266" s="201"/>
      <c r="HA2266" s="201"/>
      <c r="HB2266" s="201"/>
      <c r="HC2266" s="201"/>
      <c r="HD2266" s="201"/>
      <c r="HE2266" s="201"/>
      <c r="HF2266" s="201"/>
      <c r="HG2266" s="201"/>
      <c r="HH2266" s="201"/>
      <c r="HI2266" s="201"/>
      <c r="HJ2266" s="201"/>
      <c r="HK2266" s="201"/>
      <c r="HL2266" s="201"/>
      <c r="HM2266" s="201"/>
      <c r="HN2266" s="201"/>
      <c r="HO2266" s="201"/>
      <c r="HP2266" s="201"/>
      <c r="HQ2266" s="201"/>
      <c r="HR2266" s="201"/>
      <c r="HS2266" s="201"/>
      <c r="HT2266" s="201"/>
      <c r="HU2266" s="201"/>
      <c r="HV2266" s="201"/>
      <c r="HW2266" s="201"/>
      <c r="HX2266" s="201"/>
      <c r="HY2266" s="201"/>
      <c r="HZ2266" s="201"/>
      <c r="IA2266" s="201"/>
      <c r="IB2266" s="201"/>
      <c r="IC2266" s="201"/>
      <c r="ID2266" s="201"/>
      <c r="IE2266" s="201"/>
      <c r="IF2266" s="201"/>
      <c r="IG2266" s="201"/>
      <c r="IH2266" s="201"/>
      <c r="II2266" s="201"/>
      <c r="IJ2266" s="201"/>
      <c r="IK2266" s="201"/>
      <c r="IL2266" s="201"/>
      <c r="IM2266" s="201"/>
      <c r="IN2266" s="201"/>
      <c r="IO2266" s="201"/>
      <c r="IP2266" s="201"/>
      <c r="IQ2266" s="201"/>
      <c r="IR2266" s="201"/>
      <c r="IS2266" s="201"/>
      <c r="IT2266" s="201"/>
      <c r="IU2266" s="201"/>
      <c r="IV2266" s="201"/>
      <c r="IW2266" s="201"/>
      <c r="IX2266" s="201"/>
      <c r="IY2266" s="201"/>
      <c r="IZ2266" s="201"/>
      <c r="JA2266" s="201"/>
      <c r="JB2266" s="201"/>
      <c r="JC2266" s="201"/>
      <c r="JD2266" s="201"/>
      <c r="JE2266" s="201"/>
      <c r="JF2266" s="201"/>
      <c r="JG2266" s="201"/>
      <c r="JH2266" s="201"/>
      <c r="JI2266" s="201"/>
      <c r="JJ2266" s="201"/>
      <c r="JK2266" s="201"/>
      <c r="JL2266" s="201"/>
      <c r="JM2266" s="201"/>
      <c r="JN2266" s="201"/>
      <c r="JO2266" s="201"/>
    </row>
    <row r="2267" spans="1:275" s="682" customFormat="1" ht="45" x14ac:dyDescent="0.25">
      <c r="A2267" s="637"/>
      <c r="B2267" s="637">
        <v>1</v>
      </c>
      <c r="C2267" s="2589" t="s">
        <v>376</v>
      </c>
      <c r="D2267" s="947"/>
      <c r="E2267" s="947"/>
      <c r="F2267" s="1571">
        <f t="shared" si="2560"/>
        <v>0</v>
      </c>
      <c r="G2267" s="1571">
        <v>0</v>
      </c>
      <c r="H2267" s="948">
        <f t="shared" si="2561"/>
        <v>0</v>
      </c>
      <c r="I2267" s="948">
        <f t="shared" si="2561"/>
        <v>0</v>
      </c>
      <c r="J2267" s="1066">
        <f t="shared" si="2561"/>
        <v>0</v>
      </c>
      <c r="K2267" s="3441">
        <f t="shared" si="2561"/>
        <v>0</v>
      </c>
      <c r="L2267" s="1148"/>
      <c r="M2267" s="1148"/>
      <c r="N2267" s="1149"/>
      <c r="O2267" s="1149">
        <v>0</v>
      </c>
      <c r="P2267" s="1149"/>
      <c r="Q2267" s="1149"/>
      <c r="R2267" s="1149"/>
      <c r="S2267" s="1149"/>
      <c r="T2267" s="1149"/>
      <c r="U2267" s="1935"/>
      <c r="V2267" s="1935"/>
      <c r="W2267" s="1935"/>
      <c r="X2267" s="1935"/>
      <c r="Y2267" s="1935"/>
      <c r="Z2267" s="1935"/>
      <c r="AA2267" s="1935"/>
      <c r="AB2267" s="1935"/>
      <c r="AC2267" s="1935"/>
      <c r="AD2267" s="1935"/>
      <c r="AE2267" s="1935"/>
      <c r="AF2267" s="1935"/>
      <c r="AG2267" s="1935"/>
      <c r="AH2267" s="3168"/>
      <c r="AI2267" s="1935"/>
      <c r="AJ2267" s="1935"/>
      <c r="AK2267" s="1989"/>
      <c r="AL2267" s="1989"/>
      <c r="AM2267" s="1935"/>
      <c r="AN2267" s="3690"/>
      <c r="AO2267" s="3916">
        <f t="shared" ref="AO2267" si="2568">AO2194</f>
        <v>0</v>
      </c>
      <c r="AP2267" s="4133"/>
      <c r="AQ2267" s="4293"/>
      <c r="AR2267" s="201"/>
      <c r="AS2267" s="201"/>
      <c r="AT2267" s="201"/>
      <c r="AU2267" s="201"/>
      <c r="AV2267" s="201"/>
      <c r="AW2267" s="201"/>
      <c r="AX2267" s="201"/>
      <c r="AY2267" s="201"/>
      <c r="AZ2267" s="201"/>
      <c r="BA2267" s="201"/>
      <c r="BB2267" s="201"/>
      <c r="BC2267" s="201"/>
      <c r="BD2267" s="201"/>
      <c r="BE2267" s="201"/>
      <c r="BF2267" s="201"/>
      <c r="BG2267" s="201"/>
      <c r="BH2267" s="201"/>
      <c r="BI2267" s="201"/>
      <c r="BJ2267" s="201"/>
      <c r="BK2267" s="201"/>
      <c r="BL2267" s="201"/>
      <c r="BM2267" s="201"/>
      <c r="BN2267" s="201"/>
      <c r="BO2267" s="201"/>
      <c r="BP2267" s="201"/>
      <c r="BQ2267" s="201"/>
      <c r="BR2267" s="201"/>
      <c r="BS2267" s="201"/>
      <c r="BT2267" s="201"/>
      <c r="BU2267" s="201"/>
      <c r="BV2267" s="201"/>
      <c r="BW2267" s="201"/>
      <c r="BX2267" s="201"/>
      <c r="BY2267" s="201"/>
      <c r="BZ2267" s="201"/>
      <c r="CA2267" s="201"/>
      <c r="CB2267" s="201"/>
      <c r="CC2267" s="201"/>
      <c r="CD2267" s="201"/>
      <c r="CE2267" s="201"/>
      <c r="CF2267" s="201"/>
      <c r="CG2267" s="201"/>
      <c r="CH2267" s="201"/>
      <c r="CI2267" s="201"/>
      <c r="CJ2267" s="201"/>
      <c r="CK2267" s="201"/>
      <c r="CL2267" s="201"/>
      <c r="CM2267" s="201"/>
      <c r="CN2267" s="201"/>
      <c r="CO2267" s="201"/>
      <c r="CP2267" s="201"/>
      <c r="CQ2267" s="201"/>
      <c r="CR2267" s="201"/>
      <c r="CS2267" s="201"/>
      <c r="CT2267" s="201"/>
      <c r="CU2267" s="201"/>
      <c r="CV2267" s="201"/>
      <c r="CW2267" s="201"/>
      <c r="CX2267" s="201"/>
      <c r="CY2267" s="201"/>
      <c r="CZ2267" s="201"/>
      <c r="DA2267" s="201"/>
      <c r="DB2267" s="201"/>
      <c r="DC2267" s="201"/>
      <c r="DD2267" s="201"/>
      <c r="DE2267" s="201"/>
      <c r="DF2267" s="201"/>
      <c r="DG2267" s="201"/>
      <c r="DH2267" s="201"/>
      <c r="DI2267" s="201"/>
      <c r="DJ2267" s="201"/>
      <c r="DK2267" s="201"/>
      <c r="DL2267" s="201"/>
      <c r="DM2267" s="201"/>
      <c r="DN2267" s="201"/>
      <c r="DO2267" s="201"/>
      <c r="DP2267" s="201"/>
      <c r="DQ2267" s="201"/>
      <c r="DR2267" s="201"/>
      <c r="DS2267" s="201"/>
      <c r="DT2267" s="201"/>
      <c r="DU2267" s="201"/>
      <c r="DV2267" s="201"/>
      <c r="DW2267" s="201"/>
      <c r="DX2267" s="201"/>
      <c r="DY2267" s="201"/>
      <c r="DZ2267" s="201"/>
      <c r="EA2267" s="201"/>
      <c r="EB2267" s="201"/>
      <c r="EC2267" s="201"/>
      <c r="ED2267" s="201"/>
      <c r="EE2267" s="201"/>
      <c r="EF2267" s="201"/>
      <c r="EG2267" s="201"/>
      <c r="EH2267" s="201"/>
      <c r="EI2267" s="201"/>
      <c r="EJ2267" s="201"/>
      <c r="EK2267" s="201"/>
      <c r="EL2267" s="201"/>
      <c r="EM2267" s="201"/>
      <c r="EN2267" s="201"/>
      <c r="EO2267" s="201"/>
      <c r="EP2267" s="201"/>
      <c r="EQ2267" s="201"/>
      <c r="ER2267" s="201"/>
      <c r="ES2267" s="201"/>
      <c r="ET2267" s="201"/>
      <c r="EU2267" s="201"/>
      <c r="EV2267" s="201"/>
      <c r="EW2267" s="201"/>
      <c r="EX2267" s="201"/>
      <c r="EY2267" s="201"/>
      <c r="EZ2267" s="201"/>
      <c r="FA2267" s="201"/>
      <c r="FB2267" s="201"/>
      <c r="FC2267" s="201"/>
      <c r="FD2267" s="201"/>
      <c r="FE2267" s="201"/>
      <c r="FF2267" s="201"/>
      <c r="FG2267" s="201"/>
      <c r="FH2267" s="201"/>
      <c r="FI2267" s="201"/>
      <c r="FJ2267" s="201"/>
      <c r="FK2267" s="201"/>
      <c r="FL2267" s="201"/>
      <c r="FM2267" s="201"/>
      <c r="FN2267" s="201"/>
      <c r="FO2267" s="201"/>
      <c r="FP2267" s="201"/>
      <c r="FQ2267" s="201"/>
      <c r="FR2267" s="201"/>
      <c r="FS2267" s="201"/>
      <c r="FT2267" s="201"/>
      <c r="FU2267" s="201"/>
      <c r="FV2267" s="201"/>
      <c r="FW2267" s="201"/>
      <c r="FX2267" s="201"/>
      <c r="FY2267" s="201"/>
      <c r="FZ2267" s="201"/>
      <c r="GA2267" s="201"/>
      <c r="GB2267" s="201"/>
      <c r="GC2267" s="201"/>
      <c r="GD2267" s="201"/>
      <c r="GE2267" s="201"/>
      <c r="GF2267" s="201"/>
      <c r="GG2267" s="201"/>
      <c r="GH2267" s="201"/>
      <c r="GI2267" s="201"/>
      <c r="GJ2267" s="201"/>
      <c r="GK2267" s="201"/>
      <c r="GL2267" s="201"/>
      <c r="GM2267" s="201"/>
      <c r="GN2267" s="201"/>
      <c r="GO2267" s="201"/>
      <c r="GP2267" s="201"/>
      <c r="GQ2267" s="201"/>
      <c r="GR2267" s="201"/>
      <c r="GS2267" s="201"/>
      <c r="GT2267" s="201"/>
      <c r="GU2267" s="201"/>
      <c r="GV2267" s="201"/>
      <c r="GW2267" s="201"/>
      <c r="GX2267" s="201"/>
      <c r="GY2267" s="201"/>
      <c r="GZ2267" s="201"/>
      <c r="HA2267" s="201"/>
      <c r="HB2267" s="201"/>
      <c r="HC2267" s="201"/>
      <c r="HD2267" s="201"/>
      <c r="HE2267" s="201"/>
      <c r="HF2267" s="201"/>
      <c r="HG2267" s="201"/>
      <c r="HH2267" s="201"/>
      <c r="HI2267" s="201"/>
      <c r="HJ2267" s="201"/>
      <c r="HK2267" s="201"/>
      <c r="HL2267" s="201"/>
      <c r="HM2267" s="201"/>
      <c r="HN2267" s="201"/>
      <c r="HO2267" s="201"/>
      <c r="HP2267" s="201"/>
      <c r="HQ2267" s="201"/>
      <c r="HR2267" s="201"/>
      <c r="HS2267" s="201"/>
      <c r="HT2267" s="201"/>
      <c r="HU2267" s="201"/>
      <c r="HV2267" s="201"/>
      <c r="HW2267" s="201"/>
      <c r="HX2267" s="201"/>
      <c r="HY2267" s="201"/>
      <c r="HZ2267" s="201"/>
      <c r="IA2267" s="201"/>
      <c r="IB2267" s="201"/>
      <c r="IC2267" s="201"/>
      <c r="ID2267" s="201"/>
      <c r="IE2267" s="201"/>
      <c r="IF2267" s="201"/>
      <c r="IG2267" s="201"/>
      <c r="IH2267" s="201"/>
      <c r="II2267" s="201"/>
      <c r="IJ2267" s="201"/>
      <c r="IK2267" s="201"/>
      <c r="IL2267" s="201"/>
      <c r="IM2267" s="201"/>
      <c r="IN2267" s="201"/>
      <c r="IO2267" s="201"/>
      <c r="IP2267" s="201"/>
      <c r="IQ2267" s="201"/>
      <c r="IR2267" s="201"/>
      <c r="IS2267" s="201"/>
      <c r="IT2267" s="201"/>
      <c r="IU2267" s="201"/>
      <c r="IV2267" s="201"/>
      <c r="IW2267" s="201"/>
      <c r="IX2267" s="201"/>
      <c r="IY2267" s="201"/>
      <c r="IZ2267" s="201"/>
      <c r="JA2267" s="201"/>
      <c r="JB2267" s="201"/>
      <c r="JC2267" s="201"/>
      <c r="JD2267" s="201"/>
      <c r="JE2267" s="201"/>
      <c r="JF2267" s="201"/>
      <c r="JG2267" s="201"/>
      <c r="JH2267" s="201"/>
      <c r="JI2267" s="201"/>
      <c r="JJ2267" s="201"/>
      <c r="JK2267" s="201"/>
      <c r="JL2267" s="201"/>
      <c r="JM2267" s="201"/>
      <c r="JN2267" s="201"/>
      <c r="JO2267" s="201"/>
    </row>
    <row r="2268" spans="1:275" s="682" customFormat="1" ht="45" x14ac:dyDescent="0.25">
      <c r="A2268" s="637"/>
      <c r="B2268" s="637"/>
      <c r="C2268" s="2589" t="s">
        <v>466</v>
      </c>
      <c r="D2268" s="947"/>
      <c r="E2268" s="947"/>
      <c r="F2268" s="1571">
        <f t="shared" si="2560"/>
        <v>356</v>
      </c>
      <c r="G2268" s="1571">
        <v>0</v>
      </c>
      <c r="H2268" s="948">
        <f>H2195</f>
        <v>356</v>
      </c>
      <c r="I2268" s="948">
        <f>I2195</f>
        <v>1627</v>
      </c>
      <c r="J2268" s="1066">
        <f>J2195</f>
        <v>457.0224719101123</v>
      </c>
      <c r="K2268" s="3441"/>
      <c r="L2268" s="1148"/>
      <c r="M2268" s="1148"/>
      <c r="N2268" s="1149"/>
      <c r="O2268" s="1149">
        <v>0</v>
      </c>
      <c r="P2268" s="1149"/>
      <c r="Q2268" s="1149"/>
      <c r="R2268" s="1149"/>
      <c r="S2268" s="1149"/>
      <c r="T2268" s="1149"/>
      <c r="U2268" s="1935"/>
      <c r="V2268" s="1935"/>
      <c r="W2268" s="1935"/>
      <c r="X2268" s="1935"/>
      <c r="Y2268" s="1935"/>
      <c r="Z2268" s="1935"/>
      <c r="AA2268" s="1935"/>
      <c r="AB2268" s="1935"/>
      <c r="AC2268" s="1935"/>
      <c r="AD2268" s="1935"/>
      <c r="AE2268" s="1935"/>
      <c r="AF2268" s="1935"/>
      <c r="AG2268" s="1935"/>
      <c r="AH2268" s="3168"/>
      <c r="AI2268" s="1935"/>
      <c r="AJ2268" s="1935"/>
      <c r="AK2268" s="1989"/>
      <c r="AL2268" s="1989"/>
      <c r="AM2268" s="1935"/>
      <c r="AN2268" s="3690"/>
      <c r="AO2268" s="3916"/>
      <c r="AP2268" s="4133"/>
      <c r="AQ2268" s="4293"/>
      <c r="AR2268" s="201"/>
      <c r="AS2268" s="201"/>
      <c r="AT2268" s="201"/>
      <c r="AU2268" s="201"/>
      <c r="AV2268" s="201"/>
      <c r="AW2268" s="201"/>
      <c r="AX2268" s="201"/>
      <c r="AY2268" s="201"/>
      <c r="AZ2268" s="201"/>
      <c r="BA2268" s="201"/>
      <c r="BB2268" s="201"/>
      <c r="BC2268" s="201"/>
      <c r="BD2268" s="201"/>
      <c r="BE2268" s="201"/>
      <c r="BF2268" s="201"/>
      <c r="BG2268" s="201"/>
      <c r="BH2268" s="201"/>
      <c r="BI2268" s="201"/>
      <c r="BJ2268" s="201"/>
      <c r="BK2268" s="201"/>
      <c r="BL2268" s="201"/>
      <c r="BM2268" s="201"/>
      <c r="BN2268" s="201"/>
      <c r="BO2268" s="201"/>
      <c r="BP2268" s="201"/>
      <c r="BQ2268" s="201"/>
      <c r="BR2268" s="201"/>
      <c r="BS2268" s="201"/>
      <c r="BT2268" s="201"/>
      <c r="BU2268" s="201"/>
      <c r="BV2268" s="201"/>
      <c r="BW2268" s="201"/>
      <c r="BX2268" s="201"/>
      <c r="BY2268" s="201"/>
      <c r="BZ2268" s="201"/>
      <c r="CA2268" s="201"/>
      <c r="CB2268" s="201"/>
      <c r="CC2268" s="201"/>
      <c r="CD2268" s="201"/>
      <c r="CE2268" s="201"/>
      <c r="CF2268" s="201"/>
      <c r="CG2268" s="201"/>
      <c r="CH2268" s="201"/>
      <c r="CI2268" s="201"/>
      <c r="CJ2268" s="201"/>
      <c r="CK2268" s="201"/>
      <c r="CL2268" s="201"/>
      <c r="CM2268" s="201"/>
      <c r="CN2268" s="201"/>
      <c r="CO2268" s="201"/>
      <c r="CP2268" s="201"/>
      <c r="CQ2268" s="201"/>
      <c r="CR2268" s="201"/>
      <c r="CS2268" s="201"/>
      <c r="CT2268" s="201"/>
      <c r="CU2268" s="201"/>
      <c r="CV2268" s="201"/>
      <c r="CW2268" s="201"/>
      <c r="CX2268" s="201"/>
      <c r="CY2268" s="201"/>
      <c r="CZ2268" s="201"/>
      <c r="DA2268" s="201"/>
      <c r="DB2268" s="201"/>
      <c r="DC2268" s="201"/>
      <c r="DD2268" s="201"/>
      <c r="DE2268" s="201"/>
      <c r="DF2268" s="201"/>
      <c r="DG2268" s="201"/>
      <c r="DH2268" s="201"/>
      <c r="DI2268" s="201"/>
      <c r="DJ2268" s="201"/>
      <c r="DK2268" s="201"/>
      <c r="DL2268" s="201"/>
      <c r="DM2268" s="201"/>
      <c r="DN2268" s="201"/>
      <c r="DO2268" s="201"/>
      <c r="DP2268" s="201"/>
      <c r="DQ2268" s="201"/>
      <c r="DR2268" s="201"/>
      <c r="DS2268" s="201"/>
      <c r="DT2268" s="201"/>
      <c r="DU2268" s="201"/>
      <c r="DV2268" s="201"/>
      <c r="DW2268" s="201"/>
      <c r="DX2268" s="201"/>
      <c r="DY2268" s="201"/>
      <c r="DZ2268" s="201"/>
      <c r="EA2268" s="201"/>
      <c r="EB2268" s="201"/>
      <c r="EC2268" s="201"/>
      <c r="ED2268" s="201"/>
      <c r="EE2268" s="201"/>
      <c r="EF2268" s="201"/>
      <c r="EG2268" s="201"/>
      <c r="EH2268" s="201"/>
      <c r="EI2268" s="201"/>
      <c r="EJ2268" s="201"/>
      <c r="EK2268" s="201"/>
      <c r="EL2268" s="201"/>
      <c r="EM2268" s="201"/>
      <c r="EN2268" s="201"/>
      <c r="EO2268" s="201"/>
      <c r="EP2268" s="201"/>
      <c r="EQ2268" s="201"/>
      <c r="ER2268" s="201"/>
      <c r="ES2268" s="201"/>
      <c r="ET2268" s="201"/>
      <c r="EU2268" s="201"/>
      <c r="EV2268" s="201"/>
      <c r="EW2268" s="201"/>
      <c r="EX2268" s="201"/>
      <c r="EY2268" s="201"/>
      <c r="EZ2268" s="201"/>
      <c r="FA2268" s="201"/>
      <c r="FB2268" s="201"/>
      <c r="FC2268" s="201"/>
      <c r="FD2268" s="201"/>
      <c r="FE2268" s="201"/>
      <c r="FF2268" s="201"/>
      <c r="FG2268" s="201"/>
      <c r="FH2268" s="201"/>
      <c r="FI2268" s="201"/>
      <c r="FJ2268" s="201"/>
      <c r="FK2268" s="201"/>
      <c r="FL2268" s="201"/>
      <c r="FM2268" s="201"/>
      <c r="FN2268" s="201"/>
      <c r="FO2268" s="201"/>
      <c r="FP2268" s="201"/>
      <c r="FQ2268" s="201"/>
      <c r="FR2268" s="201"/>
      <c r="FS2268" s="201"/>
      <c r="FT2268" s="201"/>
      <c r="FU2268" s="201"/>
      <c r="FV2268" s="201"/>
      <c r="FW2268" s="201"/>
      <c r="FX2268" s="201"/>
      <c r="FY2268" s="201"/>
      <c r="FZ2268" s="201"/>
      <c r="GA2268" s="201"/>
      <c r="GB2268" s="201"/>
      <c r="GC2268" s="201"/>
      <c r="GD2268" s="201"/>
      <c r="GE2268" s="201"/>
      <c r="GF2268" s="201"/>
      <c r="GG2268" s="201"/>
      <c r="GH2268" s="201"/>
      <c r="GI2268" s="201"/>
      <c r="GJ2268" s="201"/>
      <c r="GK2268" s="201"/>
      <c r="GL2268" s="201"/>
      <c r="GM2268" s="201"/>
      <c r="GN2268" s="201"/>
      <c r="GO2268" s="201"/>
      <c r="GP2268" s="201"/>
      <c r="GQ2268" s="201"/>
      <c r="GR2268" s="201"/>
      <c r="GS2268" s="201"/>
      <c r="GT2268" s="201"/>
      <c r="GU2268" s="201"/>
      <c r="GV2268" s="201"/>
      <c r="GW2268" s="201"/>
      <c r="GX2268" s="201"/>
      <c r="GY2268" s="201"/>
      <c r="GZ2268" s="201"/>
      <c r="HA2268" s="201"/>
      <c r="HB2268" s="201"/>
      <c r="HC2268" s="201"/>
      <c r="HD2268" s="201"/>
      <c r="HE2268" s="201"/>
      <c r="HF2268" s="201"/>
      <c r="HG2268" s="201"/>
      <c r="HH2268" s="201"/>
      <c r="HI2268" s="201"/>
      <c r="HJ2268" s="201"/>
      <c r="HK2268" s="201"/>
      <c r="HL2268" s="201"/>
      <c r="HM2268" s="201"/>
      <c r="HN2268" s="201"/>
      <c r="HO2268" s="201"/>
      <c r="HP2268" s="201"/>
      <c r="HQ2268" s="201"/>
      <c r="HR2268" s="201"/>
      <c r="HS2268" s="201"/>
      <c r="HT2268" s="201"/>
      <c r="HU2268" s="201"/>
      <c r="HV2268" s="201"/>
      <c r="HW2268" s="201"/>
      <c r="HX2268" s="201"/>
      <c r="HY2268" s="201"/>
      <c r="HZ2268" s="201"/>
      <c r="IA2268" s="201"/>
      <c r="IB2268" s="201"/>
      <c r="IC2268" s="201"/>
      <c r="ID2268" s="201"/>
      <c r="IE2268" s="201"/>
      <c r="IF2268" s="201"/>
      <c r="IG2268" s="201"/>
      <c r="IH2268" s="201"/>
      <c r="II2268" s="201"/>
      <c r="IJ2268" s="201"/>
      <c r="IK2268" s="201"/>
      <c r="IL2268" s="201"/>
      <c r="IM2268" s="201"/>
      <c r="IN2268" s="201"/>
      <c r="IO2268" s="201"/>
      <c r="IP2268" s="201"/>
      <c r="IQ2268" s="201"/>
      <c r="IR2268" s="201"/>
      <c r="IS2268" s="201"/>
      <c r="IT2268" s="201"/>
      <c r="IU2268" s="201"/>
      <c r="IV2268" s="201"/>
      <c r="IW2268" s="201"/>
      <c r="IX2268" s="201"/>
      <c r="IY2268" s="201"/>
      <c r="IZ2268" s="201"/>
      <c r="JA2268" s="201"/>
      <c r="JB2268" s="201"/>
      <c r="JC2268" s="201"/>
      <c r="JD2268" s="201"/>
      <c r="JE2268" s="201"/>
      <c r="JF2268" s="201"/>
      <c r="JG2268" s="201"/>
      <c r="JH2268" s="201"/>
      <c r="JI2268" s="201"/>
      <c r="JJ2268" s="201"/>
      <c r="JK2268" s="201"/>
      <c r="JL2268" s="201"/>
      <c r="JM2268" s="201"/>
      <c r="JN2268" s="201"/>
      <c r="JO2268" s="201"/>
    </row>
    <row r="2269" spans="1:275" s="682" customFormat="1" ht="42.75" x14ac:dyDescent="0.25">
      <c r="A2269" s="637"/>
      <c r="B2269" s="637"/>
      <c r="C2269" s="4343" t="s">
        <v>580</v>
      </c>
      <c r="D2269" s="947"/>
      <c r="E2269" s="947"/>
      <c r="F2269" s="1571">
        <f t="shared" ref="F2269:F2271" si="2569">F2196</f>
        <v>340</v>
      </c>
      <c r="G2269" s="1571">
        <v>0</v>
      </c>
      <c r="H2269" s="948">
        <f t="shared" ref="H2269:J2269" si="2570">H2196</f>
        <v>204</v>
      </c>
      <c r="I2269" s="948">
        <f t="shared" si="2570"/>
        <v>0</v>
      </c>
      <c r="J2269" s="1066">
        <f t="shared" si="2570"/>
        <v>0</v>
      </c>
      <c r="K2269" s="3441"/>
      <c r="L2269" s="1148"/>
      <c r="M2269" s="1148"/>
      <c r="N2269" s="1149"/>
      <c r="O2269" s="1149"/>
      <c r="P2269" s="1149"/>
      <c r="Q2269" s="1149"/>
      <c r="R2269" s="1149"/>
      <c r="S2269" s="1149"/>
      <c r="T2269" s="1149"/>
      <c r="U2269" s="1935"/>
      <c r="V2269" s="1935"/>
      <c r="W2269" s="1935"/>
      <c r="X2269" s="1935"/>
      <c r="Y2269" s="1935"/>
      <c r="Z2269" s="1935"/>
      <c r="AA2269" s="1935"/>
      <c r="AB2269" s="1935"/>
      <c r="AC2269" s="948">
        <f t="shared" ref="AC2269:AM2269" si="2571">AC2196</f>
        <v>414.69119999999998</v>
      </c>
      <c r="AD2269" s="948">
        <f t="shared" ref="AD2269:AE2269" si="2572">AD2196</f>
        <v>414.69119999999998</v>
      </c>
      <c r="AE2269" s="948">
        <f t="shared" si="2572"/>
        <v>414.69119999999998</v>
      </c>
      <c r="AF2269" s="948">
        <f t="shared" si="2571"/>
        <v>248.81471999999997</v>
      </c>
      <c r="AG2269" s="948">
        <f t="shared" si="2571"/>
        <v>0</v>
      </c>
      <c r="AH2269" s="948">
        <f t="shared" si="2571"/>
        <v>0</v>
      </c>
      <c r="AI2269" s="948">
        <f t="shared" si="2571"/>
        <v>0</v>
      </c>
      <c r="AJ2269" s="948">
        <f t="shared" si="2571"/>
        <v>-248.81471999999997</v>
      </c>
      <c r="AK2269" s="948">
        <f t="shared" si="2571"/>
        <v>0</v>
      </c>
      <c r="AL2269" s="948">
        <f t="shared" si="2571"/>
        <v>0</v>
      </c>
      <c r="AM2269" s="948">
        <f t="shared" si="2571"/>
        <v>0</v>
      </c>
      <c r="AN2269" s="3690"/>
      <c r="AO2269" s="3916"/>
      <c r="AP2269" s="4133"/>
      <c r="AQ2269" s="4293"/>
      <c r="AR2269" s="201"/>
      <c r="AS2269" s="201"/>
      <c r="AT2269" s="201"/>
      <c r="AU2269" s="201"/>
      <c r="AV2269" s="201"/>
      <c r="AW2269" s="201"/>
      <c r="AX2269" s="201"/>
      <c r="AY2269" s="201"/>
      <c r="AZ2269" s="201"/>
      <c r="BA2269" s="201"/>
      <c r="BB2269" s="201"/>
      <c r="BC2269" s="201"/>
      <c r="BD2269" s="201"/>
      <c r="BE2269" s="201"/>
      <c r="BF2269" s="201"/>
      <c r="BG2269" s="201"/>
      <c r="BH2269" s="201"/>
      <c r="BI2269" s="201"/>
      <c r="BJ2269" s="201"/>
      <c r="BK2269" s="201"/>
      <c r="BL2269" s="201"/>
      <c r="BM2269" s="201"/>
      <c r="BN2269" s="201"/>
      <c r="BO2269" s="201"/>
      <c r="BP2269" s="201"/>
      <c r="BQ2269" s="201"/>
      <c r="BR2269" s="201"/>
      <c r="BS2269" s="201"/>
      <c r="BT2269" s="201"/>
      <c r="BU2269" s="201"/>
      <c r="BV2269" s="201"/>
      <c r="BW2269" s="201"/>
      <c r="BX2269" s="201"/>
      <c r="BY2269" s="201"/>
      <c r="BZ2269" s="201"/>
      <c r="CA2269" s="201"/>
      <c r="CB2269" s="201"/>
      <c r="CC2269" s="201"/>
      <c r="CD2269" s="201"/>
      <c r="CE2269" s="201"/>
      <c r="CF2269" s="201"/>
      <c r="CG2269" s="201"/>
      <c r="CH2269" s="201"/>
      <c r="CI2269" s="201"/>
      <c r="CJ2269" s="201"/>
      <c r="CK2269" s="201"/>
      <c r="CL2269" s="201"/>
      <c r="CM2269" s="201"/>
      <c r="CN2269" s="201"/>
      <c r="CO2269" s="201"/>
      <c r="CP2269" s="201"/>
      <c r="CQ2269" s="201"/>
      <c r="CR2269" s="201"/>
      <c r="CS2269" s="201"/>
      <c r="CT2269" s="201"/>
      <c r="CU2269" s="201"/>
      <c r="CV2269" s="201"/>
      <c r="CW2269" s="201"/>
      <c r="CX2269" s="201"/>
      <c r="CY2269" s="201"/>
      <c r="CZ2269" s="201"/>
      <c r="DA2269" s="201"/>
      <c r="DB2269" s="201"/>
      <c r="DC2269" s="201"/>
      <c r="DD2269" s="201"/>
      <c r="DE2269" s="201"/>
      <c r="DF2269" s="201"/>
      <c r="DG2269" s="201"/>
      <c r="DH2269" s="201"/>
      <c r="DI2269" s="201"/>
      <c r="DJ2269" s="201"/>
      <c r="DK2269" s="201"/>
      <c r="DL2269" s="201"/>
      <c r="DM2269" s="201"/>
      <c r="DN2269" s="201"/>
      <c r="DO2269" s="201"/>
      <c r="DP2269" s="201"/>
      <c r="DQ2269" s="201"/>
      <c r="DR2269" s="201"/>
      <c r="DS2269" s="201"/>
      <c r="DT2269" s="201"/>
      <c r="DU2269" s="201"/>
      <c r="DV2269" s="201"/>
      <c r="DW2269" s="201"/>
      <c r="DX2269" s="201"/>
      <c r="DY2269" s="201"/>
      <c r="DZ2269" s="201"/>
      <c r="EA2269" s="201"/>
      <c r="EB2269" s="201"/>
      <c r="EC2269" s="201"/>
      <c r="ED2269" s="201"/>
      <c r="EE2269" s="201"/>
      <c r="EF2269" s="201"/>
      <c r="EG2269" s="201"/>
      <c r="EH2269" s="201"/>
      <c r="EI2269" s="201"/>
      <c r="EJ2269" s="201"/>
      <c r="EK2269" s="201"/>
      <c r="EL2269" s="201"/>
      <c r="EM2269" s="201"/>
      <c r="EN2269" s="201"/>
      <c r="EO2269" s="201"/>
      <c r="EP2269" s="201"/>
      <c r="EQ2269" s="201"/>
      <c r="ER2269" s="201"/>
      <c r="ES2269" s="201"/>
      <c r="ET2269" s="201"/>
      <c r="EU2269" s="201"/>
      <c r="EV2269" s="201"/>
      <c r="EW2269" s="201"/>
      <c r="EX2269" s="201"/>
      <c r="EY2269" s="201"/>
      <c r="EZ2269" s="201"/>
      <c r="FA2269" s="201"/>
      <c r="FB2269" s="201"/>
      <c r="FC2269" s="201"/>
      <c r="FD2269" s="201"/>
      <c r="FE2269" s="201"/>
      <c r="FF2269" s="201"/>
      <c r="FG2269" s="201"/>
      <c r="FH2269" s="201"/>
      <c r="FI2269" s="201"/>
      <c r="FJ2269" s="201"/>
      <c r="FK2269" s="201"/>
      <c r="FL2269" s="201"/>
      <c r="FM2269" s="201"/>
      <c r="FN2269" s="201"/>
      <c r="FO2269" s="201"/>
      <c r="FP2269" s="201"/>
      <c r="FQ2269" s="201"/>
      <c r="FR2269" s="201"/>
      <c r="FS2269" s="201"/>
      <c r="FT2269" s="201"/>
      <c r="FU2269" s="201"/>
      <c r="FV2269" s="201"/>
      <c r="FW2269" s="201"/>
      <c r="FX2269" s="201"/>
      <c r="FY2269" s="201"/>
      <c r="FZ2269" s="201"/>
      <c r="GA2269" s="201"/>
      <c r="GB2269" s="201"/>
      <c r="GC2269" s="201"/>
      <c r="GD2269" s="201"/>
      <c r="GE2269" s="201"/>
      <c r="GF2269" s="201"/>
      <c r="GG2269" s="201"/>
      <c r="GH2269" s="201"/>
      <c r="GI2269" s="201"/>
      <c r="GJ2269" s="201"/>
      <c r="GK2269" s="201"/>
      <c r="GL2269" s="201"/>
      <c r="GM2269" s="201"/>
      <c r="GN2269" s="201"/>
      <c r="GO2269" s="201"/>
      <c r="GP2269" s="201"/>
      <c r="GQ2269" s="201"/>
      <c r="GR2269" s="201"/>
      <c r="GS2269" s="201"/>
      <c r="GT2269" s="201"/>
      <c r="GU2269" s="201"/>
      <c r="GV2269" s="201"/>
      <c r="GW2269" s="201"/>
      <c r="GX2269" s="201"/>
      <c r="GY2269" s="201"/>
      <c r="GZ2269" s="201"/>
      <c r="HA2269" s="201"/>
      <c r="HB2269" s="201"/>
      <c r="HC2269" s="201"/>
      <c r="HD2269" s="201"/>
      <c r="HE2269" s="201"/>
      <c r="HF2269" s="201"/>
      <c r="HG2269" s="201"/>
      <c r="HH2269" s="201"/>
      <c r="HI2269" s="201"/>
      <c r="HJ2269" s="201"/>
      <c r="HK2269" s="201"/>
      <c r="HL2269" s="201"/>
      <c r="HM2269" s="201"/>
      <c r="HN2269" s="201"/>
      <c r="HO2269" s="201"/>
      <c r="HP2269" s="201"/>
      <c r="HQ2269" s="201"/>
      <c r="HR2269" s="201"/>
      <c r="HS2269" s="201"/>
      <c r="HT2269" s="201"/>
      <c r="HU2269" s="201"/>
      <c r="HV2269" s="201"/>
      <c r="HW2269" s="201"/>
      <c r="HX2269" s="201"/>
      <c r="HY2269" s="201"/>
      <c r="HZ2269" s="201"/>
      <c r="IA2269" s="201"/>
      <c r="IB2269" s="201"/>
      <c r="IC2269" s="201"/>
      <c r="ID2269" s="201"/>
      <c r="IE2269" s="201"/>
      <c r="IF2269" s="201"/>
      <c r="IG2269" s="201"/>
      <c r="IH2269" s="201"/>
      <c r="II2269" s="201"/>
      <c r="IJ2269" s="201"/>
      <c r="IK2269" s="201"/>
      <c r="IL2269" s="201"/>
      <c r="IM2269" s="201"/>
      <c r="IN2269" s="201"/>
      <c r="IO2269" s="201"/>
      <c r="IP2269" s="201"/>
      <c r="IQ2269" s="201"/>
      <c r="IR2269" s="201"/>
      <c r="IS2269" s="201"/>
      <c r="IT2269" s="201"/>
      <c r="IU2269" s="201"/>
      <c r="IV2269" s="201"/>
      <c r="IW2269" s="201"/>
      <c r="IX2269" s="201"/>
      <c r="IY2269" s="201"/>
      <c r="IZ2269" s="201"/>
      <c r="JA2269" s="201"/>
      <c r="JB2269" s="201"/>
      <c r="JC2269" s="201"/>
      <c r="JD2269" s="201"/>
      <c r="JE2269" s="201"/>
      <c r="JF2269" s="201"/>
      <c r="JG2269" s="201"/>
      <c r="JH2269" s="201"/>
      <c r="JI2269" s="201"/>
      <c r="JJ2269" s="201"/>
      <c r="JK2269" s="201"/>
      <c r="JL2269" s="201"/>
      <c r="JM2269" s="201"/>
      <c r="JN2269" s="201"/>
      <c r="JO2269" s="201"/>
    </row>
    <row r="2270" spans="1:275" s="682" customFormat="1" x14ac:dyDescent="0.25">
      <c r="A2270" s="637"/>
      <c r="B2270" s="637"/>
      <c r="C2270" s="2561" t="s">
        <v>581</v>
      </c>
      <c r="D2270" s="947"/>
      <c r="E2270" s="947"/>
      <c r="F2270" s="1571">
        <f t="shared" si="2569"/>
        <v>340</v>
      </c>
      <c r="G2270" s="1571">
        <v>0</v>
      </c>
      <c r="H2270" s="948">
        <f t="shared" ref="H2270:J2270" si="2573">H2197</f>
        <v>204</v>
      </c>
      <c r="I2270" s="948">
        <f t="shared" si="2573"/>
        <v>0</v>
      </c>
      <c r="J2270" s="1066">
        <f t="shared" si="2573"/>
        <v>0</v>
      </c>
      <c r="K2270" s="3441"/>
      <c r="L2270" s="1148"/>
      <c r="M2270" s="1148"/>
      <c r="N2270" s="1149"/>
      <c r="O2270" s="1149"/>
      <c r="P2270" s="1149"/>
      <c r="Q2270" s="1149"/>
      <c r="R2270" s="1149"/>
      <c r="S2270" s="1149"/>
      <c r="T2270" s="1149"/>
      <c r="U2270" s="1935"/>
      <c r="V2270" s="1935"/>
      <c r="W2270" s="1935"/>
      <c r="X2270" s="1935"/>
      <c r="Y2270" s="1935"/>
      <c r="Z2270" s="1935"/>
      <c r="AA2270" s="1935"/>
      <c r="AB2270" s="1935"/>
      <c r="AC2270" s="1935"/>
      <c r="AD2270" s="1935"/>
      <c r="AE2270" s="1935"/>
      <c r="AF2270" s="1935"/>
      <c r="AG2270" s="1935"/>
      <c r="AH2270" s="3168"/>
      <c r="AI2270" s="1935"/>
      <c r="AJ2270" s="1935"/>
      <c r="AK2270" s="1989"/>
      <c r="AL2270" s="1989"/>
      <c r="AM2270" s="1935"/>
      <c r="AN2270" s="3690"/>
      <c r="AO2270" s="3916"/>
      <c r="AP2270" s="4133"/>
      <c r="AQ2270" s="4293"/>
      <c r="AR2270" s="201"/>
      <c r="AS2270" s="201"/>
      <c r="AT2270" s="201"/>
      <c r="AU2270" s="201"/>
      <c r="AV2270" s="201"/>
      <c r="AW2270" s="201"/>
      <c r="AX2270" s="201"/>
      <c r="AY2270" s="201"/>
      <c r="AZ2270" s="201"/>
      <c r="BA2270" s="201"/>
      <c r="BB2270" s="201"/>
      <c r="BC2270" s="201"/>
      <c r="BD2270" s="201"/>
      <c r="BE2270" s="201"/>
      <c r="BF2270" s="201"/>
      <c r="BG2270" s="201"/>
      <c r="BH2270" s="201"/>
      <c r="BI2270" s="201"/>
      <c r="BJ2270" s="201"/>
      <c r="BK2270" s="201"/>
      <c r="BL2270" s="201"/>
      <c r="BM2270" s="201"/>
      <c r="BN2270" s="201"/>
      <c r="BO2270" s="201"/>
      <c r="BP2270" s="201"/>
      <c r="BQ2270" s="201"/>
      <c r="BR2270" s="201"/>
      <c r="BS2270" s="201"/>
      <c r="BT2270" s="201"/>
      <c r="BU2270" s="201"/>
      <c r="BV2270" s="201"/>
      <c r="BW2270" s="201"/>
      <c r="BX2270" s="201"/>
      <c r="BY2270" s="201"/>
      <c r="BZ2270" s="201"/>
      <c r="CA2270" s="201"/>
      <c r="CB2270" s="201"/>
      <c r="CC2270" s="201"/>
      <c r="CD2270" s="201"/>
      <c r="CE2270" s="201"/>
      <c r="CF2270" s="201"/>
      <c r="CG2270" s="201"/>
      <c r="CH2270" s="201"/>
      <c r="CI2270" s="201"/>
      <c r="CJ2270" s="201"/>
      <c r="CK2270" s="201"/>
      <c r="CL2270" s="201"/>
      <c r="CM2270" s="201"/>
      <c r="CN2270" s="201"/>
      <c r="CO2270" s="201"/>
      <c r="CP2270" s="201"/>
      <c r="CQ2270" s="201"/>
      <c r="CR2270" s="201"/>
      <c r="CS2270" s="201"/>
      <c r="CT2270" s="201"/>
      <c r="CU2270" s="201"/>
      <c r="CV2270" s="201"/>
      <c r="CW2270" s="201"/>
      <c r="CX2270" s="201"/>
      <c r="CY2270" s="201"/>
      <c r="CZ2270" s="201"/>
      <c r="DA2270" s="201"/>
      <c r="DB2270" s="201"/>
      <c r="DC2270" s="201"/>
      <c r="DD2270" s="201"/>
      <c r="DE2270" s="201"/>
      <c r="DF2270" s="201"/>
      <c r="DG2270" s="201"/>
      <c r="DH2270" s="201"/>
      <c r="DI2270" s="201"/>
      <c r="DJ2270" s="201"/>
      <c r="DK2270" s="201"/>
      <c r="DL2270" s="201"/>
      <c r="DM2270" s="201"/>
      <c r="DN2270" s="201"/>
      <c r="DO2270" s="201"/>
      <c r="DP2270" s="201"/>
      <c r="DQ2270" s="201"/>
      <c r="DR2270" s="201"/>
      <c r="DS2270" s="201"/>
      <c r="DT2270" s="201"/>
      <c r="DU2270" s="201"/>
      <c r="DV2270" s="201"/>
      <c r="DW2270" s="201"/>
      <c r="DX2270" s="201"/>
      <c r="DY2270" s="201"/>
      <c r="DZ2270" s="201"/>
      <c r="EA2270" s="201"/>
      <c r="EB2270" s="201"/>
      <c r="EC2270" s="201"/>
      <c r="ED2270" s="201"/>
      <c r="EE2270" s="201"/>
      <c r="EF2270" s="201"/>
      <c r="EG2270" s="201"/>
      <c r="EH2270" s="201"/>
      <c r="EI2270" s="201"/>
      <c r="EJ2270" s="201"/>
      <c r="EK2270" s="201"/>
      <c r="EL2270" s="201"/>
      <c r="EM2270" s="201"/>
      <c r="EN2270" s="201"/>
      <c r="EO2270" s="201"/>
      <c r="EP2270" s="201"/>
      <c r="EQ2270" s="201"/>
      <c r="ER2270" s="201"/>
      <c r="ES2270" s="201"/>
      <c r="ET2270" s="201"/>
      <c r="EU2270" s="201"/>
      <c r="EV2270" s="201"/>
      <c r="EW2270" s="201"/>
      <c r="EX2270" s="201"/>
      <c r="EY2270" s="201"/>
      <c r="EZ2270" s="201"/>
      <c r="FA2270" s="201"/>
      <c r="FB2270" s="201"/>
      <c r="FC2270" s="201"/>
      <c r="FD2270" s="201"/>
      <c r="FE2270" s="201"/>
      <c r="FF2270" s="201"/>
      <c r="FG2270" s="201"/>
      <c r="FH2270" s="201"/>
      <c r="FI2270" s="201"/>
      <c r="FJ2270" s="201"/>
      <c r="FK2270" s="201"/>
      <c r="FL2270" s="201"/>
      <c r="FM2270" s="201"/>
      <c r="FN2270" s="201"/>
      <c r="FO2270" s="201"/>
      <c r="FP2270" s="201"/>
      <c r="FQ2270" s="201"/>
      <c r="FR2270" s="201"/>
      <c r="FS2270" s="201"/>
      <c r="FT2270" s="201"/>
      <c r="FU2270" s="201"/>
      <c r="FV2270" s="201"/>
      <c r="FW2270" s="201"/>
      <c r="FX2270" s="201"/>
      <c r="FY2270" s="201"/>
      <c r="FZ2270" s="201"/>
      <c r="GA2270" s="201"/>
      <c r="GB2270" s="201"/>
      <c r="GC2270" s="201"/>
      <c r="GD2270" s="201"/>
      <c r="GE2270" s="201"/>
      <c r="GF2270" s="201"/>
      <c r="GG2270" s="201"/>
      <c r="GH2270" s="201"/>
      <c r="GI2270" s="201"/>
      <c r="GJ2270" s="201"/>
      <c r="GK2270" s="201"/>
      <c r="GL2270" s="201"/>
      <c r="GM2270" s="201"/>
      <c r="GN2270" s="201"/>
      <c r="GO2270" s="201"/>
      <c r="GP2270" s="201"/>
      <c r="GQ2270" s="201"/>
      <c r="GR2270" s="201"/>
      <c r="GS2270" s="201"/>
      <c r="GT2270" s="201"/>
      <c r="GU2270" s="201"/>
      <c r="GV2270" s="201"/>
      <c r="GW2270" s="201"/>
      <c r="GX2270" s="201"/>
      <c r="GY2270" s="201"/>
      <c r="GZ2270" s="201"/>
      <c r="HA2270" s="201"/>
      <c r="HB2270" s="201"/>
      <c r="HC2270" s="201"/>
      <c r="HD2270" s="201"/>
      <c r="HE2270" s="201"/>
      <c r="HF2270" s="201"/>
      <c r="HG2270" s="201"/>
      <c r="HH2270" s="201"/>
      <c r="HI2270" s="201"/>
      <c r="HJ2270" s="201"/>
      <c r="HK2270" s="201"/>
      <c r="HL2270" s="201"/>
      <c r="HM2270" s="201"/>
      <c r="HN2270" s="201"/>
      <c r="HO2270" s="201"/>
      <c r="HP2270" s="201"/>
      <c r="HQ2270" s="201"/>
      <c r="HR2270" s="201"/>
      <c r="HS2270" s="201"/>
      <c r="HT2270" s="201"/>
      <c r="HU2270" s="201"/>
      <c r="HV2270" s="201"/>
      <c r="HW2270" s="201"/>
      <c r="HX2270" s="201"/>
      <c r="HY2270" s="201"/>
      <c r="HZ2270" s="201"/>
      <c r="IA2270" s="201"/>
      <c r="IB2270" s="201"/>
      <c r="IC2270" s="201"/>
      <c r="ID2270" s="201"/>
      <c r="IE2270" s="201"/>
      <c r="IF2270" s="201"/>
      <c r="IG2270" s="201"/>
      <c r="IH2270" s="201"/>
      <c r="II2270" s="201"/>
      <c r="IJ2270" s="201"/>
      <c r="IK2270" s="201"/>
      <c r="IL2270" s="201"/>
      <c r="IM2270" s="201"/>
      <c r="IN2270" s="201"/>
      <c r="IO2270" s="201"/>
      <c r="IP2270" s="201"/>
      <c r="IQ2270" s="201"/>
      <c r="IR2270" s="201"/>
      <c r="IS2270" s="201"/>
      <c r="IT2270" s="201"/>
      <c r="IU2270" s="201"/>
      <c r="IV2270" s="201"/>
      <c r="IW2270" s="201"/>
      <c r="IX2270" s="201"/>
      <c r="IY2270" s="201"/>
      <c r="IZ2270" s="201"/>
      <c r="JA2270" s="201"/>
      <c r="JB2270" s="201"/>
      <c r="JC2270" s="201"/>
      <c r="JD2270" s="201"/>
      <c r="JE2270" s="201"/>
      <c r="JF2270" s="201"/>
      <c r="JG2270" s="201"/>
      <c r="JH2270" s="201"/>
      <c r="JI2270" s="201"/>
      <c r="JJ2270" s="201"/>
      <c r="JK2270" s="201"/>
      <c r="JL2270" s="201"/>
      <c r="JM2270" s="201"/>
      <c r="JN2270" s="201"/>
      <c r="JO2270" s="201"/>
    </row>
    <row r="2271" spans="1:275" s="682" customFormat="1" ht="42.75" x14ac:dyDescent="0.25">
      <c r="A2271" s="637"/>
      <c r="B2271" s="637"/>
      <c r="C2271" s="4343" t="s">
        <v>582</v>
      </c>
      <c r="D2271" s="947"/>
      <c r="E2271" s="947"/>
      <c r="F2271" s="1571">
        <f t="shared" si="2569"/>
        <v>0</v>
      </c>
      <c r="G2271" s="1571">
        <v>0</v>
      </c>
      <c r="H2271" s="948">
        <f t="shared" ref="H2271:J2271" si="2574">H2198</f>
        <v>0</v>
      </c>
      <c r="I2271" s="948">
        <f t="shared" si="2574"/>
        <v>0</v>
      </c>
      <c r="J2271" s="1066">
        <f t="shared" si="2574"/>
        <v>0</v>
      </c>
      <c r="K2271" s="3441"/>
      <c r="L2271" s="1148"/>
      <c r="M2271" s="1148"/>
      <c r="N2271" s="1149"/>
      <c r="O2271" s="1149"/>
      <c r="P2271" s="1149"/>
      <c r="Q2271" s="1149"/>
      <c r="R2271" s="1149"/>
      <c r="S2271" s="1149"/>
      <c r="T2271" s="1149"/>
      <c r="U2271" s="1935"/>
      <c r="V2271" s="1935"/>
      <c r="W2271" s="1935"/>
      <c r="X2271" s="1935"/>
      <c r="Y2271" s="1935"/>
      <c r="Z2271" s="1935"/>
      <c r="AA2271" s="1935"/>
      <c r="AB2271" s="1935"/>
      <c r="AC2271" s="1935"/>
      <c r="AD2271" s="1935"/>
      <c r="AE2271" s="1935"/>
      <c r="AF2271" s="1935"/>
      <c r="AG2271" s="1935"/>
      <c r="AH2271" s="3168"/>
      <c r="AI2271" s="1935"/>
      <c r="AJ2271" s="1935"/>
      <c r="AK2271" s="1989"/>
      <c r="AL2271" s="1989"/>
      <c r="AM2271" s="1935"/>
      <c r="AN2271" s="3690"/>
      <c r="AO2271" s="3916"/>
      <c r="AP2271" s="4133"/>
      <c r="AQ2271" s="4293"/>
      <c r="AR2271" s="201"/>
      <c r="AS2271" s="201"/>
      <c r="AT2271" s="201"/>
      <c r="AU2271" s="201"/>
      <c r="AV2271" s="201"/>
      <c r="AW2271" s="201"/>
      <c r="AX2271" s="201"/>
      <c r="AY2271" s="201"/>
      <c r="AZ2271" s="201"/>
      <c r="BA2271" s="201"/>
      <c r="BB2271" s="201"/>
      <c r="BC2271" s="201"/>
      <c r="BD2271" s="201"/>
      <c r="BE2271" s="201"/>
      <c r="BF2271" s="201"/>
      <c r="BG2271" s="201"/>
      <c r="BH2271" s="201"/>
      <c r="BI2271" s="201"/>
      <c r="BJ2271" s="201"/>
      <c r="BK2271" s="201"/>
      <c r="BL2271" s="201"/>
      <c r="BM2271" s="201"/>
      <c r="BN2271" s="201"/>
      <c r="BO2271" s="201"/>
      <c r="BP2271" s="201"/>
      <c r="BQ2271" s="201"/>
      <c r="BR2271" s="201"/>
      <c r="BS2271" s="201"/>
      <c r="BT2271" s="201"/>
      <c r="BU2271" s="201"/>
      <c r="BV2271" s="201"/>
      <c r="BW2271" s="201"/>
      <c r="BX2271" s="201"/>
      <c r="BY2271" s="201"/>
      <c r="BZ2271" s="201"/>
      <c r="CA2271" s="201"/>
      <c r="CB2271" s="201"/>
      <c r="CC2271" s="201"/>
      <c r="CD2271" s="201"/>
      <c r="CE2271" s="201"/>
      <c r="CF2271" s="201"/>
      <c r="CG2271" s="201"/>
      <c r="CH2271" s="201"/>
      <c r="CI2271" s="201"/>
      <c r="CJ2271" s="201"/>
      <c r="CK2271" s="201"/>
      <c r="CL2271" s="201"/>
      <c r="CM2271" s="201"/>
      <c r="CN2271" s="201"/>
      <c r="CO2271" s="201"/>
      <c r="CP2271" s="201"/>
      <c r="CQ2271" s="201"/>
      <c r="CR2271" s="201"/>
      <c r="CS2271" s="201"/>
      <c r="CT2271" s="201"/>
      <c r="CU2271" s="201"/>
      <c r="CV2271" s="201"/>
      <c r="CW2271" s="201"/>
      <c r="CX2271" s="201"/>
      <c r="CY2271" s="201"/>
      <c r="CZ2271" s="201"/>
      <c r="DA2271" s="201"/>
      <c r="DB2271" s="201"/>
      <c r="DC2271" s="201"/>
      <c r="DD2271" s="201"/>
      <c r="DE2271" s="201"/>
      <c r="DF2271" s="201"/>
      <c r="DG2271" s="201"/>
      <c r="DH2271" s="201"/>
      <c r="DI2271" s="201"/>
      <c r="DJ2271" s="201"/>
      <c r="DK2271" s="201"/>
      <c r="DL2271" s="201"/>
      <c r="DM2271" s="201"/>
      <c r="DN2271" s="201"/>
      <c r="DO2271" s="201"/>
      <c r="DP2271" s="201"/>
      <c r="DQ2271" s="201"/>
      <c r="DR2271" s="201"/>
      <c r="DS2271" s="201"/>
      <c r="DT2271" s="201"/>
      <c r="DU2271" s="201"/>
      <c r="DV2271" s="201"/>
      <c r="DW2271" s="201"/>
      <c r="DX2271" s="201"/>
      <c r="DY2271" s="201"/>
      <c r="DZ2271" s="201"/>
      <c r="EA2271" s="201"/>
      <c r="EB2271" s="201"/>
      <c r="EC2271" s="201"/>
      <c r="ED2271" s="201"/>
      <c r="EE2271" s="201"/>
      <c r="EF2271" s="201"/>
      <c r="EG2271" s="201"/>
      <c r="EH2271" s="201"/>
      <c r="EI2271" s="201"/>
      <c r="EJ2271" s="201"/>
      <c r="EK2271" s="201"/>
      <c r="EL2271" s="201"/>
      <c r="EM2271" s="201"/>
      <c r="EN2271" s="201"/>
      <c r="EO2271" s="201"/>
      <c r="EP2271" s="201"/>
      <c r="EQ2271" s="201"/>
      <c r="ER2271" s="201"/>
      <c r="ES2271" s="201"/>
      <c r="ET2271" s="201"/>
      <c r="EU2271" s="201"/>
      <c r="EV2271" s="201"/>
      <c r="EW2271" s="201"/>
      <c r="EX2271" s="201"/>
      <c r="EY2271" s="201"/>
      <c r="EZ2271" s="201"/>
      <c r="FA2271" s="201"/>
      <c r="FB2271" s="201"/>
      <c r="FC2271" s="201"/>
      <c r="FD2271" s="201"/>
      <c r="FE2271" s="201"/>
      <c r="FF2271" s="201"/>
      <c r="FG2271" s="201"/>
      <c r="FH2271" s="201"/>
      <c r="FI2271" s="201"/>
      <c r="FJ2271" s="201"/>
      <c r="FK2271" s="201"/>
      <c r="FL2271" s="201"/>
      <c r="FM2271" s="201"/>
      <c r="FN2271" s="201"/>
      <c r="FO2271" s="201"/>
      <c r="FP2271" s="201"/>
      <c r="FQ2271" s="201"/>
      <c r="FR2271" s="201"/>
      <c r="FS2271" s="201"/>
      <c r="FT2271" s="201"/>
      <c r="FU2271" s="201"/>
      <c r="FV2271" s="201"/>
      <c r="FW2271" s="201"/>
      <c r="FX2271" s="201"/>
      <c r="FY2271" s="201"/>
      <c r="FZ2271" s="201"/>
      <c r="GA2271" s="201"/>
      <c r="GB2271" s="201"/>
      <c r="GC2271" s="201"/>
      <c r="GD2271" s="201"/>
      <c r="GE2271" s="201"/>
      <c r="GF2271" s="201"/>
      <c r="GG2271" s="201"/>
      <c r="GH2271" s="201"/>
      <c r="GI2271" s="201"/>
      <c r="GJ2271" s="201"/>
      <c r="GK2271" s="201"/>
      <c r="GL2271" s="201"/>
      <c r="GM2271" s="201"/>
      <c r="GN2271" s="201"/>
      <c r="GO2271" s="201"/>
      <c r="GP2271" s="201"/>
      <c r="GQ2271" s="201"/>
      <c r="GR2271" s="201"/>
      <c r="GS2271" s="201"/>
      <c r="GT2271" s="201"/>
      <c r="GU2271" s="201"/>
      <c r="GV2271" s="201"/>
      <c r="GW2271" s="201"/>
      <c r="GX2271" s="201"/>
      <c r="GY2271" s="201"/>
      <c r="GZ2271" s="201"/>
      <c r="HA2271" s="201"/>
      <c r="HB2271" s="201"/>
      <c r="HC2271" s="201"/>
      <c r="HD2271" s="201"/>
      <c r="HE2271" s="201"/>
      <c r="HF2271" s="201"/>
      <c r="HG2271" s="201"/>
      <c r="HH2271" s="201"/>
      <c r="HI2271" s="201"/>
      <c r="HJ2271" s="201"/>
      <c r="HK2271" s="201"/>
      <c r="HL2271" s="201"/>
      <c r="HM2271" s="201"/>
      <c r="HN2271" s="201"/>
      <c r="HO2271" s="201"/>
      <c r="HP2271" s="201"/>
      <c r="HQ2271" s="201"/>
      <c r="HR2271" s="201"/>
      <c r="HS2271" s="201"/>
      <c r="HT2271" s="201"/>
      <c r="HU2271" s="201"/>
      <c r="HV2271" s="201"/>
      <c r="HW2271" s="201"/>
      <c r="HX2271" s="201"/>
      <c r="HY2271" s="201"/>
      <c r="HZ2271" s="201"/>
      <c r="IA2271" s="201"/>
      <c r="IB2271" s="201"/>
      <c r="IC2271" s="201"/>
      <c r="ID2271" s="201"/>
      <c r="IE2271" s="201"/>
      <c r="IF2271" s="201"/>
      <c r="IG2271" s="201"/>
      <c r="IH2271" s="201"/>
      <c r="II2271" s="201"/>
      <c r="IJ2271" s="201"/>
      <c r="IK2271" s="201"/>
      <c r="IL2271" s="201"/>
      <c r="IM2271" s="201"/>
      <c r="IN2271" s="201"/>
      <c r="IO2271" s="201"/>
      <c r="IP2271" s="201"/>
      <c r="IQ2271" s="201"/>
      <c r="IR2271" s="201"/>
      <c r="IS2271" s="201"/>
      <c r="IT2271" s="201"/>
      <c r="IU2271" s="201"/>
      <c r="IV2271" s="201"/>
      <c r="IW2271" s="201"/>
      <c r="IX2271" s="201"/>
      <c r="IY2271" s="201"/>
      <c r="IZ2271" s="201"/>
      <c r="JA2271" s="201"/>
      <c r="JB2271" s="201"/>
      <c r="JC2271" s="201"/>
      <c r="JD2271" s="201"/>
      <c r="JE2271" s="201"/>
      <c r="JF2271" s="201"/>
      <c r="JG2271" s="201"/>
      <c r="JH2271" s="201"/>
      <c r="JI2271" s="201"/>
      <c r="JJ2271" s="201"/>
      <c r="JK2271" s="201"/>
      <c r="JL2271" s="201"/>
      <c r="JM2271" s="201"/>
      <c r="JN2271" s="201"/>
      <c r="JO2271" s="201"/>
    </row>
    <row r="2272" spans="1:275" s="682" customFormat="1" ht="30" x14ac:dyDescent="0.25">
      <c r="A2272" s="637"/>
      <c r="B2272" s="637">
        <v>1</v>
      </c>
      <c r="C2272" s="2587" t="s">
        <v>384</v>
      </c>
      <c r="D2272" s="947"/>
      <c r="E2272" s="947"/>
      <c r="F2272" s="1571">
        <f t="shared" ref="F2272:F2279" si="2575">F2199</f>
        <v>0</v>
      </c>
      <c r="G2272" s="1571">
        <v>0</v>
      </c>
      <c r="H2272" s="948">
        <f t="shared" ref="H2272:K2279" si="2576">H2199</f>
        <v>0</v>
      </c>
      <c r="I2272" s="948">
        <f t="shared" si="2576"/>
        <v>0</v>
      </c>
      <c r="J2272" s="1066">
        <f t="shared" si="2576"/>
        <v>0</v>
      </c>
      <c r="K2272" s="3441">
        <f t="shared" si="2576"/>
        <v>0</v>
      </c>
      <c r="L2272" s="1148"/>
      <c r="M2272" s="1148"/>
      <c r="N2272" s="1149"/>
      <c r="O2272" s="1149">
        <v>0</v>
      </c>
      <c r="P2272" s="1149"/>
      <c r="Q2272" s="1149"/>
      <c r="R2272" s="1149"/>
      <c r="S2272" s="1149"/>
      <c r="T2272" s="1149"/>
      <c r="U2272" s="1935"/>
      <c r="V2272" s="1935"/>
      <c r="W2272" s="1935"/>
      <c r="X2272" s="1935"/>
      <c r="Y2272" s="1935"/>
      <c r="Z2272" s="1935"/>
      <c r="AA2272" s="1935"/>
      <c r="AB2272" s="1935"/>
      <c r="AC2272" s="1935"/>
      <c r="AD2272" s="1935"/>
      <c r="AE2272" s="1935"/>
      <c r="AF2272" s="1935"/>
      <c r="AG2272" s="1935"/>
      <c r="AH2272" s="3168"/>
      <c r="AI2272" s="1935"/>
      <c r="AJ2272" s="1935"/>
      <c r="AK2272" s="1989"/>
      <c r="AL2272" s="1989"/>
      <c r="AM2272" s="1935"/>
      <c r="AN2272" s="3690"/>
      <c r="AO2272" s="3916">
        <f t="shared" ref="AO2272" si="2577">AO2199</f>
        <v>0</v>
      </c>
      <c r="AP2272" s="4133"/>
      <c r="AQ2272" s="4293"/>
      <c r="AR2272" s="201"/>
      <c r="AS2272" s="201"/>
      <c r="AT2272" s="201"/>
      <c r="AU2272" s="201"/>
      <c r="AV2272" s="201"/>
      <c r="AW2272" s="201"/>
      <c r="AX2272" s="201"/>
      <c r="AY2272" s="201"/>
      <c r="AZ2272" s="201"/>
      <c r="BA2272" s="201"/>
      <c r="BB2272" s="201"/>
      <c r="BC2272" s="201"/>
      <c r="BD2272" s="201"/>
      <c r="BE2272" s="201"/>
      <c r="BF2272" s="201"/>
      <c r="BG2272" s="201"/>
      <c r="BH2272" s="201"/>
      <c r="BI2272" s="201"/>
      <c r="BJ2272" s="201"/>
      <c r="BK2272" s="201"/>
      <c r="BL2272" s="201"/>
      <c r="BM2272" s="201"/>
      <c r="BN2272" s="201"/>
      <c r="BO2272" s="201"/>
      <c r="BP2272" s="201"/>
      <c r="BQ2272" s="201"/>
      <c r="BR2272" s="201"/>
      <c r="BS2272" s="201"/>
      <c r="BT2272" s="201"/>
      <c r="BU2272" s="201"/>
      <c r="BV2272" s="201"/>
      <c r="BW2272" s="201"/>
      <c r="BX2272" s="201"/>
      <c r="BY2272" s="201"/>
      <c r="BZ2272" s="201"/>
      <c r="CA2272" s="201"/>
      <c r="CB2272" s="201"/>
      <c r="CC2272" s="201"/>
      <c r="CD2272" s="201"/>
      <c r="CE2272" s="201"/>
      <c r="CF2272" s="201"/>
      <c r="CG2272" s="201"/>
      <c r="CH2272" s="201"/>
      <c r="CI2272" s="201"/>
      <c r="CJ2272" s="201"/>
      <c r="CK2272" s="201"/>
      <c r="CL2272" s="201"/>
      <c r="CM2272" s="201"/>
      <c r="CN2272" s="201"/>
      <c r="CO2272" s="201"/>
      <c r="CP2272" s="201"/>
      <c r="CQ2272" s="201"/>
      <c r="CR2272" s="201"/>
      <c r="CS2272" s="201"/>
      <c r="CT2272" s="201"/>
      <c r="CU2272" s="201"/>
      <c r="CV2272" s="201"/>
      <c r="CW2272" s="201"/>
      <c r="CX2272" s="201"/>
      <c r="CY2272" s="201"/>
      <c r="CZ2272" s="201"/>
      <c r="DA2272" s="201"/>
      <c r="DB2272" s="201"/>
      <c r="DC2272" s="201"/>
      <c r="DD2272" s="201"/>
      <c r="DE2272" s="201"/>
      <c r="DF2272" s="201"/>
      <c r="DG2272" s="201"/>
      <c r="DH2272" s="201"/>
      <c r="DI2272" s="201"/>
      <c r="DJ2272" s="201"/>
      <c r="DK2272" s="201"/>
      <c r="DL2272" s="201"/>
      <c r="DM2272" s="201"/>
      <c r="DN2272" s="201"/>
      <c r="DO2272" s="201"/>
      <c r="DP2272" s="201"/>
      <c r="DQ2272" s="201"/>
      <c r="DR2272" s="201"/>
      <c r="DS2272" s="201"/>
      <c r="DT2272" s="201"/>
      <c r="DU2272" s="201"/>
      <c r="DV2272" s="201"/>
      <c r="DW2272" s="201"/>
      <c r="DX2272" s="201"/>
      <c r="DY2272" s="201"/>
      <c r="DZ2272" s="201"/>
      <c r="EA2272" s="201"/>
      <c r="EB2272" s="201"/>
      <c r="EC2272" s="201"/>
      <c r="ED2272" s="201"/>
      <c r="EE2272" s="201"/>
      <c r="EF2272" s="201"/>
      <c r="EG2272" s="201"/>
      <c r="EH2272" s="201"/>
      <c r="EI2272" s="201"/>
      <c r="EJ2272" s="201"/>
      <c r="EK2272" s="201"/>
      <c r="EL2272" s="201"/>
      <c r="EM2272" s="201"/>
      <c r="EN2272" s="201"/>
      <c r="EO2272" s="201"/>
      <c r="EP2272" s="201"/>
      <c r="EQ2272" s="201"/>
      <c r="ER2272" s="201"/>
      <c r="ES2272" s="201"/>
      <c r="ET2272" s="201"/>
      <c r="EU2272" s="201"/>
      <c r="EV2272" s="201"/>
      <c r="EW2272" s="201"/>
      <c r="EX2272" s="201"/>
      <c r="EY2272" s="201"/>
      <c r="EZ2272" s="201"/>
      <c r="FA2272" s="201"/>
      <c r="FB2272" s="201"/>
      <c r="FC2272" s="201"/>
      <c r="FD2272" s="201"/>
      <c r="FE2272" s="201"/>
      <c r="FF2272" s="201"/>
      <c r="FG2272" s="201"/>
      <c r="FH2272" s="201"/>
      <c r="FI2272" s="201"/>
      <c r="FJ2272" s="201"/>
      <c r="FK2272" s="201"/>
      <c r="FL2272" s="201"/>
      <c r="FM2272" s="201"/>
      <c r="FN2272" s="201"/>
      <c r="FO2272" s="201"/>
      <c r="FP2272" s="201"/>
      <c r="FQ2272" s="201"/>
      <c r="FR2272" s="201"/>
      <c r="FS2272" s="201"/>
      <c r="FT2272" s="201"/>
      <c r="FU2272" s="201"/>
      <c r="FV2272" s="201"/>
      <c r="FW2272" s="201"/>
      <c r="FX2272" s="201"/>
      <c r="FY2272" s="201"/>
      <c r="FZ2272" s="201"/>
      <c r="GA2272" s="201"/>
      <c r="GB2272" s="201"/>
      <c r="GC2272" s="201"/>
      <c r="GD2272" s="201"/>
      <c r="GE2272" s="201"/>
      <c r="GF2272" s="201"/>
      <c r="GG2272" s="201"/>
      <c r="GH2272" s="201"/>
      <c r="GI2272" s="201"/>
      <c r="GJ2272" s="201"/>
      <c r="GK2272" s="201"/>
      <c r="GL2272" s="201"/>
      <c r="GM2272" s="201"/>
      <c r="GN2272" s="201"/>
      <c r="GO2272" s="201"/>
      <c r="GP2272" s="201"/>
      <c r="GQ2272" s="201"/>
      <c r="GR2272" s="201"/>
      <c r="GS2272" s="201"/>
      <c r="GT2272" s="201"/>
      <c r="GU2272" s="201"/>
      <c r="GV2272" s="201"/>
      <c r="GW2272" s="201"/>
      <c r="GX2272" s="201"/>
      <c r="GY2272" s="201"/>
      <c r="GZ2272" s="201"/>
      <c r="HA2272" s="201"/>
      <c r="HB2272" s="201"/>
      <c r="HC2272" s="201"/>
      <c r="HD2272" s="201"/>
      <c r="HE2272" s="201"/>
      <c r="HF2272" s="201"/>
      <c r="HG2272" s="201"/>
      <c r="HH2272" s="201"/>
      <c r="HI2272" s="201"/>
      <c r="HJ2272" s="201"/>
      <c r="HK2272" s="201"/>
      <c r="HL2272" s="201"/>
      <c r="HM2272" s="201"/>
      <c r="HN2272" s="201"/>
      <c r="HO2272" s="201"/>
      <c r="HP2272" s="201"/>
      <c r="HQ2272" s="201"/>
      <c r="HR2272" s="201"/>
      <c r="HS2272" s="201"/>
      <c r="HT2272" s="201"/>
      <c r="HU2272" s="201"/>
      <c r="HV2272" s="201"/>
      <c r="HW2272" s="201"/>
      <c r="HX2272" s="201"/>
      <c r="HY2272" s="201"/>
      <c r="HZ2272" s="201"/>
      <c r="IA2272" s="201"/>
      <c r="IB2272" s="201"/>
      <c r="IC2272" s="201"/>
      <c r="ID2272" s="201"/>
      <c r="IE2272" s="201"/>
      <c r="IF2272" s="201"/>
      <c r="IG2272" s="201"/>
      <c r="IH2272" s="201"/>
      <c r="II2272" s="201"/>
      <c r="IJ2272" s="201"/>
      <c r="IK2272" s="201"/>
      <c r="IL2272" s="201"/>
      <c r="IM2272" s="201"/>
      <c r="IN2272" s="201"/>
      <c r="IO2272" s="201"/>
      <c r="IP2272" s="201"/>
      <c r="IQ2272" s="201"/>
      <c r="IR2272" s="201"/>
      <c r="IS2272" s="201"/>
      <c r="IT2272" s="201"/>
      <c r="IU2272" s="201"/>
      <c r="IV2272" s="201"/>
      <c r="IW2272" s="201"/>
      <c r="IX2272" s="201"/>
      <c r="IY2272" s="201"/>
      <c r="IZ2272" s="201"/>
      <c r="JA2272" s="201"/>
      <c r="JB2272" s="201"/>
      <c r="JC2272" s="201"/>
      <c r="JD2272" s="201"/>
      <c r="JE2272" s="201"/>
      <c r="JF2272" s="201"/>
      <c r="JG2272" s="201"/>
      <c r="JH2272" s="201"/>
      <c r="JI2272" s="201"/>
      <c r="JJ2272" s="201"/>
      <c r="JK2272" s="201"/>
      <c r="JL2272" s="201"/>
      <c r="JM2272" s="201"/>
      <c r="JN2272" s="201"/>
      <c r="JO2272" s="201"/>
    </row>
    <row r="2273" spans="1:275" s="682" customFormat="1" x14ac:dyDescent="0.25">
      <c r="A2273" s="637"/>
      <c r="B2273" s="637">
        <v>1</v>
      </c>
      <c r="C2273" s="2586" t="s">
        <v>400</v>
      </c>
      <c r="D2273" s="947"/>
      <c r="E2273" s="947"/>
      <c r="F2273" s="1571">
        <f t="shared" si="2575"/>
        <v>0</v>
      </c>
      <c r="G2273" s="1571">
        <v>0</v>
      </c>
      <c r="H2273" s="948">
        <f t="shared" si="2576"/>
        <v>0</v>
      </c>
      <c r="I2273" s="948">
        <f t="shared" si="2576"/>
        <v>0</v>
      </c>
      <c r="J2273" s="1066">
        <f t="shared" si="2576"/>
        <v>0</v>
      </c>
      <c r="K2273" s="3441">
        <f t="shared" si="2576"/>
        <v>0</v>
      </c>
      <c r="L2273" s="1148"/>
      <c r="M2273" s="1148"/>
      <c r="N2273" s="1149"/>
      <c r="O2273" s="1149">
        <v>0</v>
      </c>
      <c r="P2273" s="1149"/>
      <c r="Q2273" s="1149"/>
      <c r="R2273" s="1149"/>
      <c r="S2273" s="1149"/>
      <c r="T2273" s="1149"/>
      <c r="U2273" s="1935"/>
      <c r="V2273" s="1935"/>
      <c r="W2273" s="1935"/>
      <c r="X2273" s="1935"/>
      <c r="Y2273" s="1935"/>
      <c r="Z2273" s="1935"/>
      <c r="AA2273" s="1935"/>
      <c r="AB2273" s="1935"/>
      <c r="AC2273" s="1935"/>
      <c r="AD2273" s="1935"/>
      <c r="AE2273" s="1935"/>
      <c r="AF2273" s="1935"/>
      <c r="AG2273" s="1935"/>
      <c r="AH2273" s="3168"/>
      <c r="AI2273" s="1935"/>
      <c r="AJ2273" s="1935"/>
      <c r="AK2273" s="1989"/>
      <c r="AL2273" s="1989"/>
      <c r="AM2273" s="1935"/>
      <c r="AN2273" s="3690"/>
      <c r="AO2273" s="3916">
        <f t="shared" ref="AO2273" si="2578">AO2200</f>
        <v>0</v>
      </c>
      <c r="AP2273" s="4133"/>
      <c r="AQ2273" s="4293"/>
      <c r="AR2273" s="201"/>
      <c r="AS2273" s="201"/>
      <c r="AT2273" s="201"/>
      <c r="AU2273" s="201"/>
      <c r="AV2273" s="201"/>
      <c r="AW2273" s="201"/>
      <c r="AX2273" s="201"/>
      <c r="AY2273" s="201"/>
      <c r="AZ2273" s="201"/>
      <c r="BA2273" s="201"/>
      <c r="BB2273" s="201"/>
      <c r="BC2273" s="201"/>
      <c r="BD2273" s="201"/>
      <c r="BE2273" s="201"/>
      <c r="BF2273" s="201"/>
      <c r="BG2273" s="201"/>
      <c r="BH2273" s="201"/>
      <c r="BI2273" s="201"/>
      <c r="BJ2273" s="201"/>
      <c r="BK2273" s="201"/>
      <c r="BL2273" s="201"/>
      <c r="BM2273" s="201"/>
      <c r="BN2273" s="201"/>
      <c r="BO2273" s="201"/>
      <c r="BP2273" s="201"/>
      <c r="BQ2273" s="201"/>
      <c r="BR2273" s="201"/>
      <c r="BS2273" s="201"/>
      <c r="BT2273" s="201"/>
      <c r="BU2273" s="201"/>
      <c r="BV2273" s="201"/>
      <c r="BW2273" s="201"/>
      <c r="BX2273" s="201"/>
      <c r="BY2273" s="201"/>
      <c r="BZ2273" s="201"/>
      <c r="CA2273" s="201"/>
      <c r="CB2273" s="201"/>
      <c r="CC2273" s="201"/>
      <c r="CD2273" s="201"/>
      <c r="CE2273" s="201"/>
      <c r="CF2273" s="201"/>
      <c r="CG2273" s="201"/>
      <c r="CH2273" s="201"/>
      <c r="CI2273" s="201"/>
      <c r="CJ2273" s="201"/>
      <c r="CK2273" s="201"/>
      <c r="CL2273" s="201"/>
      <c r="CM2273" s="201"/>
      <c r="CN2273" s="201"/>
      <c r="CO2273" s="201"/>
      <c r="CP2273" s="201"/>
      <c r="CQ2273" s="201"/>
      <c r="CR2273" s="201"/>
      <c r="CS2273" s="201"/>
      <c r="CT2273" s="201"/>
      <c r="CU2273" s="201"/>
      <c r="CV2273" s="201"/>
      <c r="CW2273" s="201"/>
      <c r="CX2273" s="201"/>
      <c r="CY2273" s="201"/>
      <c r="CZ2273" s="201"/>
      <c r="DA2273" s="201"/>
      <c r="DB2273" s="201"/>
      <c r="DC2273" s="201"/>
      <c r="DD2273" s="201"/>
      <c r="DE2273" s="201"/>
      <c r="DF2273" s="201"/>
      <c r="DG2273" s="201"/>
      <c r="DH2273" s="201"/>
      <c r="DI2273" s="201"/>
      <c r="DJ2273" s="201"/>
      <c r="DK2273" s="201"/>
      <c r="DL2273" s="201"/>
      <c r="DM2273" s="201"/>
      <c r="DN2273" s="201"/>
      <c r="DO2273" s="201"/>
      <c r="DP2273" s="201"/>
      <c r="DQ2273" s="201"/>
      <c r="DR2273" s="201"/>
      <c r="DS2273" s="201"/>
      <c r="DT2273" s="201"/>
      <c r="DU2273" s="201"/>
      <c r="DV2273" s="201"/>
      <c r="DW2273" s="201"/>
      <c r="DX2273" s="201"/>
      <c r="DY2273" s="201"/>
      <c r="DZ2273" s="201"/>
      <c r="EA2273" s="201"/>
      <c r="EB2273" s="201"/>
      <c r="EC2273" s="201"/>
      <c r="ED2273" s="201"/>
      <c r="EE2273" s="201"/>
      <c r="EF2273" s="201"/>
      <c r="EG2273" s="201"/>
      <c r="EH2273" s="201"/>
      <c r="EI2273" s="201"/>
      <c r="EJ2273" s="201"/>
      <c r="EK2273" s="201"/>
      <c r="EL2273" s="201"/>
      <c r="EM2273" s="201"/>
      <c r="EN2273" s="201"/>
      <c r="EO2273" s="201"/>
      <c r="EP2273" s="201"/>
      <c r="EQ2273" s="201"/>
      <c r="ER2273" s="201"/>
      <c r="ES2273" s="201"/>
      <c r="ET2273" s="201"/>
      <c r="EU2273" s="201"/>
      <c r="EV2273" s="201"/>
      <c r="EW2273" s="201"/>
      <c r="EX2273" s="201"/>
      <c r="EY2273" s="201"/>
      <c r="EZ2273" s="201"/>
      <c r="FA2273" s="201"/>
      <c r="FB2273" s="201"/>
      <c r="FC2273" s="201"/>
      <c r="FD2273" s="201"/>
      <c r="FE2273" s="201"/>
      <c r="FF2273" s="201"/>
      <c r="FG2273" s="201"/>
      <c r="FH2273" s="201"/>
      <c r="FI2273" s="201"/>
      <c r="FJ2273" s="201"/>
      <c r="FK2273" s="201"/>
      <c r="FL2273" s="201"/>
      <c r="FM2273" s="201"/>
      <c r="FN2273" s="201"/>
      <c r="FO2273" s="201"/>
      <c r="FP2273" s="201"/>
      <c r="FQ2273" s="201"/>
      <c r="FR2273" s="201"/>
      <c r="FS2273" s="201"/>
      <c r="FT2273" s="201"/>
      <c r="FU2273" s="201"/>
      <c r="FV2273" s="201"/>
      <c r="FW2273" s="201"/>
      <c r="FX2273" s="201"/>
      <c r="FY2273" s="201"/>
      <c r="FZ2273" s="201"/>
      <c r="GA2273" s="201"/>
      <c r="GB2273" s="201"/>
      <c r="GC2273" s="201"/>
      <c r="GD2273" s="201"/>
      <c r="GE2273" s="201"/>
      <c r="GF2273" s="201"/>
      <c r="GG2273" s="201"/>
      <c r="GH2273" s="201"/>
      <c r="GI2273" s="201"/>
      <c r="GJ2273" s="201"/>
      <c r="GK2273" s="201"/>
      <c r="GL2273" s="201"/>
      <c r="GM2273" s="201"/>
      <c r="GN2273" s="201"/>
      <c r="GO2273" s="201"/>
      <c r="GP2273" s="201"/>
      <c r="GQ2273" s="201"/>
      <c r="GR2273" s="201"/>
      <c r="GS2273" s="201"/>
      <c r="GT2273" s="201"/>
      <c r="GU2273" s="201"/>
      <c r="GV2273" s="201"/>
      <c r="GW2273" s="201"/>
      <c r="GX2273" s="201"/>
      <c r="GY2273" s="201"/>
      <c r="GZ2273" s="201"/>
      <c r="HA2273" s="201"/>
      <c r="HB2273" s="201"/>
      <c r="HC2273" s="201"/>
      <c r="HD2273" s="201"/>
      <c r="HE2273" s="201"/>
      <c r="HF2273" s="201"/>
      <c r="HG2273" s="201"/>
      <c r="HH2273" s="201"/>
      <c r="HI2273" s="201"/>
      <c r="HJ2273" s="201"/>
      <c r="HK2273" s="201"/>
      <c r="HL2273" s="201"/>
      <c r="HM2273" s="201"/>
      <c r="HN2273" s="201"/>
      <c r="HO2273" s="201"/>
      <c r="HP2273" s="201"/>
      <c r="HQ2273" s="201"/>
      <c r="HR2273" s="201"/>
      <c r="HS2273" s="201"/>
      <c r="HT2273" s="201"/>
      <c r="HU2273" s="201"/>
      <c r="HV2273" s="201"/>
      <c r="HW2273" s="201"/>
      <c r="HX2273" s="201"/>
      <c r="HY2273" s="201"/>
      <c r="HZ2273" s="201"/>
      <c r="IA2273" s="201"/>
      <c r="IB2273" s="201"/>
      <c r="IC2273" s="201"/>
      <c r="ID2273" s="201"/>
      <c r="IE2273" s="201"/>
      <c r="IF2273" s="201"/>
      <c r="IG2273" s="201"/>
      <c r="IH2273" s="201"/>
      <c r="II2273" s="201"/>
      <c r="IJ2273" s="201"/>
      <c r="IK2273" s="201"/>
      <c r="IL2273" s="201"/>
      <c r="IM2273" s="201"/>
      <c r="IN2273" s="201"/>
      <c r="IO2273" s="201"/>
      <c r="IP2273" s="201"/>
      <c r="IQ2273" s="201"/>
      <c r="IR2273" s="201"/>
      <c r="IS2273" s="201"/>
      <c r="IT2273" s="201"/>
      <c r="IU2273" s="201"/>
      <c r="IV2273" s="201"/>
      <c r="IW2273" s="201"/>
      <c r="IX2273" s="201"/>
      <c r="IY2273" s="201"/>
      <c r="IZ2273" s="201"/>
      <c r="JA2273" s="201"/>
      <c r="JB2273" s="201"/>
      <c r="JC2273" s="201"/>
      <c r="JD2273" s="201"/>
      <c r="JE2273" s="201"/>
      <c r="JF2273" s="201"/>
      <c r="JG2273" s="201"/>
      <c r="JH2273" s="201"/>
      <c r="JI2273" s="201"/>
      <c r="JJ2273" s="201"/>
      <c r="JK2273" s="201"/>
      <c r="JL2273" s="201"/>
      <c r="JM2273" s="201"/>
      <c r="JN2273" s="201"/>
      <c r="JO2273" s="201"/>
    </row>
    <row r="2274" spans="1:275" s="682" customFormat="1" ht="29.25" x14ac:dyDescent="0.25">
      <c r="A2274" s="637"/>
      <c r="B2274" s="637">
        <v>1</v>
      </c>
      <c r="C2274" s="2586" t="s">
        <v>401</v>
      </c>
      <c r="D2274" s="947"/>
      <c r="E2274" s="947"/>
      <c r="F2274" s="1571">
        <f t="shared" si="2575"/>
        <v>0</v>
      </c>
      <c r="G2274" s="1571">
        <v>0</v>
      </c>
      <c r="H2274" s="948">
        <f t="shared" si="2576"/>
        <v>0</v>
      </c>
      <c r="I2274" s="948">
        <f t="shared" si="2576"/>
        <v>0</v>
      </c>
      <c r="J2274" s="1066">
        <f t="shared" si="2576"/>
        <v>0</v>
      </c>
      <c r="K2274" s="3441">
        <f t="shared" si="2576"/>
        <v>0</v>
      </c>
      <c r="L2274" s="1148"/>
      <c r="M2274" s="1148"/>
      <c r="N2274" s="1149"/>
      <c r="O2274" s="1149">
        <v>0</v>
      </c>
      <c r="P2274" s="1149"/>
      <c r="Q2274" s="1149"/>
      <c r="R2274" s="1149"/>
      <c r="S2274" s="1149"/>
      <c r="T2274" s="1149"/>
      <c r="U2274" s="1935"/>
      <c r="V2274" s="1935"/>
      <c r="W2274" s="1935"/>
      <c r="X2274" s="1935"/>
      <c r="Y2274" s="1935"/>
      <c r="Z2274" s="1935"/>
      <c r="AA2274" s="1935"/>
      <c r="AB2274" s="1935"/>
      <c r="AC2274" s="1935"/>
      <c r="AD2274" s="1935"/>
      <c r="AE2274" s="1935"/>
      <c r="AF2274" s="1935"/>
      <c r="AG2274" s="1935"/>
      <c r="AH2274" s="3168"/>
      <c r="AI2274" s="1935"/>
      <c r="AJ2274" s="1935"/>
      <c r="AK2274" s="1989"/>
      <c r="AL2274" s="1989"/>
      <c r="AM2274" s="1935"/>
      <c r="AN2274" s="3690"/>
      <c r="AO2274" s="3916">
        <f t="shared" ref="AO2274" si="2579">AO2201</f>
        <v>0</v>
      </c>
      <c r="AP2274" s="4133"/>
      <c r="AQ2274" s="4293"/>
      <c r="AR2274" s="201"/>
      <c r="AS2274" s="201"/>
      <c r="AT2274" s="201"/>
      <c r="AU2274" s="201"/>
      <c r="AV2274" s="201"/>
      <c r="AW2274" s="201"/>
      <c r="AX2274" s="201"/>
      <c r="AY2274" s="201"/>
      <c r="AZ2274" s="201"/>
      <c r="BA2274" s="201"/>
      <c r="BB2274" s="201"/>
      <c r="BC2274" s="201"/>
      <c r="BD2274" s="201"/>
      <c r="BE2274" s="201"/>
      <c r="BF2274" s="201"/>
      <c r="BG2274" s="201"/>
      <c r="BH2274" s="201"/>
      <c r="BI2274" s="201"/>
      <c r="BJ2274" s="201"/>
      <c r="BK2274" s="201"/>
      <c r="BL2274" s="201"/>
      <c r="BM2274" s="201"/>
      <c r="BN2274" s="201"/>
      <c r="BO2274" s="201"/>
      <c r="BP2274" s="201"/>
      <c r="BQ2274" s="201"/>
      <c r="BR2274" s="201"/>
      <c r="BS2274" s="201"/>
      <c r="BT2274" s="201"/>
      <c r="BU2274" s="201"/>
      <c r="BV2274" s="201"/>
      <c r="BW2274" s="201"/>
      <c r="BX2274" s="201"/>
      <c r="BY2274" s="201"/>
      <c r="BZ2274" s="201"/>
      <c r="CA2274" s="201"/>
      <c r="CB2274" s="201"/>
      <c r="CC2274" s="201"/>
      <c r="CD2274" s="201"/>
      <c r="CE2274" s="201"/>
      <c r="CF2274" s="201"/>
      <c r="CG2274" s="201"/>
      <c r="CH2274" s="201"/>
      <c r="CI2274" s="201"/>
      <c r="CJ2274" s="201"/>
      <c r="CK2274" s="201"/>
      <c r="CL2274" s="201"/>
      <c r="CM2274" s="201"/>
      <c r="CN2274" s="201"/>
      <c r="CO2274" s="201"/>
      <c r="CP2274" s="201"/>
      <c r="CQ2274" s="201"/>
      <c r="CR2274" s="201"/>
      <c r="CS2274" s="201"/>
      <c r="CT2274" s="201"/>
      <c r="CU2274" s="201"/>
      <c r="CV2274" s="201"/>
      <c r="CW2274" s="201"/>
      <c r="CX2274" s="201"/>
      <c r="CY2274" s="201"/>
      <c r="CZ2274" s="201"/>
      <c r="DA2274" s="201"/>
      <c r="DB2274" s="201"/>
      <c r="DC2274" s="201"/>
      <c r="DD2274" s="201"/>
      <c r="DE2274" s="201"/>
      <c r="DF2274" s="201"/>
      <c r="DG2274" s="201"/>
      <c r="DH2274" s="201"/>
      <c r="DI2274" s="201"/>
      <c r="DJ2274" s="201"/>
      <c r="DK2274" s="201"/>
      <c r="DL2274" s="201"/>
      <c r="DM2274" s="201"/>
      <c r="DN2274" s="201"/>
      <c r="DO2274" s="201"/>
      <c r="DP2274" s="201"/>
      <c r="DQ2274" s="201"/>
      <c r="DR2274" s="201"/>
      <c r="DS2274" s="201"/>
      <c r="DT2274" s="201"/>
      <c r="DU2274" s="201"/>
      <c r="DV2274" s="201"/>
      <c r="DW2274" s="201"/>
      <c r="DX2274" s="201"/>
      <c r="DY2274" s="201"/>
      <c r="DZ2274" s="201"/>
      <c r="EA2274" s="201"/>
      <c r="EB2274" s="201"/>
      <c r="EC2274" s="201"/>
      <c r="ED2274" s="201"/>
      <c r="EE2274" s="201"/>
      <c r="EF2274" s="201"/>
      <c r="EG2274" s="201"/>
      <c r="EH2274" s="201"/>
      <c r="EI2274" s="201"/>
      <c r="EJ2274" s="201"/>
      <c r="EK2274" s="201"/>
      <c r="EL2274" s="201"/>
      <c r="EM2274" s="201"/>
      <c r="EN2274" s="201"/>
      <c r="EO2274" s="201"/>
      <c r="EP2274" s="201"/>
      <c r="EQ2274" s="201"/>
      <c r="ER2274" s="201"/>
      <c r="ES2274" s="201"/>
      <c r="ET2274" s="201"/>
      <c r="EU2274" s="201"/>
      <c r="EV2274" s="201"/>
      <c r="EW2274" s="201"/>
      <c r="EX2274" s="201"/>
      <c r="EY2274" s="201"/>
      <c r="EZ2274" s="201"/>
      <c r="FA2274" s="201"/>
      <c r="FB2274" s="201"/>
      <c r="FC2274" s="201"/>
      <c r="FD2274" s="201"/>
      <c r="FE2274" s="201"/>
      <c r="FF2274" s="201"/>
      <c r="FG2274" s="201"/>
      <c r="FH2274" s="201"/>
      <c r="FI2274" s="201"/>
      <c r="FJ2274" s="201"/>
      <c r="FK2274" s="201"/>
      <c r="FL2274" s="201"/>
      <c r="FM2274" s="201"/>
      <c r="FN2274" s="201"/>
      <c r="FO2274" s="201"/>
      <c r="FP2274" s="201"/>
      <c r="FQ2274" s="201"/>
      <c r="FR2274" s="201"/>
      <c r="FS2274" s="201"/>
      <c r="FT2274" s="201"/>
      <c r="FU2274" s="201"/>
      <c r="FV2274" s="201"/>
      <c r="FW2274" s="201"/>
      <c r="FX2274" s="201"/>
      <c r="FY2274" s="201"/>
      <c r="FZ2274" s="201"/>
      <c r="GA2274" s="201"/>
      <c r="GB2274" s="201"/>
      <c r="GC2274" s="201"/>
      <c r="GD2274" s="201"/>
      <c r="GE2274" s="201"/>
      <c r="GF2274" s="201"/>
      <c r="GG2274" s="201"/>
      <c r="GH2274" s="201"/>
      <c r="GI2274" s="201"/>
      <c r="GJ2274" s="201"/>
      <c r="GK2274" s="201"/>
      <c r="GL2274" s="201"/>
      <c r="GM2274" s="201"/>
      <c r="GN2274" s="201"/>
      <c r="GO2274" s="201"/>
      <c r="GP2274" s="201"/>
      <c r="GQ2274" s="201"/>
      <c r="GR2274" s="201"/>
      <c r="GS2274" s="201"/>
      <c r="GT2274" s="201"/>
      <c r="GU2274" s="201"/>
      <c r="GV2274" s="201"/>
      <c r="GW2274" s="201"/>
      <c r="GX2274" s="201"/>
      <c r="GY2274" s="201"/>
      <c r="GZ2274" s="201"/>
      <c r="HA2274" s="201"/>
      <c r="HB2274" s="201"/>
      <c r="HC2274" s="201"/>
      <c r="HD2274" s="201"/>
      <c r="HE2274" s="201"/>
      <c r="HF2274" s="201"/>
      <c r="HG2274" s="201"/>
      <c r="HH2274" s="201"/>
      <c r="HI2274" s="201"/>
      <c r="HJ2274" s="201"/>
      <c r="HK2274" s="201"/>
      <c r="HL2274" s="201"/>
      <c r="HM2274" s="201"/>
      <c r="HN2274" s="201"/>
      <c r="HO2274" s="201"/>
      <c r="HP2274" s="201"/>
      <c r="HQ2274" s="201"/>
      <c r="HR2274" s="201"/>
      <c r="HS2274" s="201"/>
      <c r="HT2274" s="201"/>
      <c r="HU2274" s="201"/>
      <c r="HV2274" s="201"/>
      <c r="HW2274" s="201"/>
      <c r="HX2274" s="201"/>
      <c r="HY2274" s="201"/>
      <c r="HZ2274" s="201"/>
      <c r="IA2274" s="201"/>
      <c r="IB2274" s="201"/>
      <c r="IC2274" s="201"/>
      <c r="ID2274" s="201"/>
      <c r="IE2274" s="201"/>
      <c r="IF2274" s="201"/>
      <c r="IG2274" s="201"/>
      <c r="IH2274" s="201"/>
      <c r="II2274" s="201"/>
      <c r="IJ2274" s="201"/>
      <c r="IK2274" s="201"/>
      <c r="IL2274" s="201"/>
      <c r="IM2274" s="201"/>
      <c r="IN2274" s="201"/>
      <c r="IO2274" s="201"/>
      <c r="IP2274" s="201"/>
      <c r="IQ2274" s="201"/>
      <c r="IR2274" s="201"/>
      <c r="IS2274" s="201"/>
      <c r="IT2274" s="201"/>
      <c r="IU2274" s="201"/>
      <c r="IV2274" s="201"/>
      <c r="IW2274" s="201"/>
      <c r="IX2274" s="201"/>
      <c r="IY2274" s="201"/>
      <c r="IZ2274" s="201"/>
      <c r="JA2274" s="201"/>
      <c r="JB2274" s="201"/>
      <c r="JC2274" s="201"/>
      <c r="JD2274" s="201"/>
      <c r="JE2274" s="201"/>
      <c r="JF2274" s="201"/>
      <c r="JG2274" s="201"/>
      <c r="JH2274" s="201"/>
      <c r="JI2274" s="201"/>
      <c r="JJ2274" s="201"/>
      <c r="JK2274" s="201"/>
      <c r="JL2274" s="201"/>
      <c r="JM2274" s="201"/>
      <c r="JN2274" s="201"/>
      <c r="JO2274" s="201"/>
    </row>
    <row r="2275" spans="1:275" s="682" customFormat="1" x14ac:dyDescent="0.25">
      <c r="A2275" s="637"/>
      <c r="B2275" s="637">
        <v>1</v>
      </c>
      <c r="C2275" s="2589" t="s">
        <v>402</v>
      </c>
      <c r="D2275" s="947"/>
      <c r="E2275" s="947"/>
      <c r="F2275" s="1571">
        <f t="shared" si="2575"/>
        <v>0</v>
      </c>
      <c r="G2275" s="1571">
        <v>0</v>
      </c>
      <c r="H2275" s="948">
        <f t="shared" si="2576"/>
        <v>0</v>
      </c>
      <c r="I2275" s="948">
        <f t="shared" si="2576"/>
        <v>0</v>
      </c>
      <c r="J2275" s="1066">
        <f t="shared" si="2576"/>
        <v>0</v>
      </c>
      <c r="K2275" s="3441">
        <f t="shared" si="2576"/>
        <v>0</v>
      </c>
      <c r="L2275" s="1148"/>
      <c r="M2275" s="1148"/>
      <c r="N2275" s="1149"/>
      <c r="O2275" s="1149">
        <v>0</v>
      </c>
      <c r="P2275" s="1149"/>
      <c r="Q2275" s="1149"/>
      <c r="R2275" s="1149"/>
      <c r="S2275" s="1149"/>
      <c r="T2275" s="1149"/>
      <c r="U2275" s="1935"/>
      <c r="V2275" s="1935"/>
      <c r="W2275" s="1935"/>
      <c r="X2275" s="1935"/>
      <c r="Y2275" s="1935"/>
      <c r="Z2275" s="1935"/>
      <c r="AA2275" s="1935"/>
      <c r="AB2275" s="1935"/>
      <c r="AC2275" s="1935"/>
      <c r="AD2275" s="1935"/>
      <c r="AE2275" s="1935"/>
      <c r="AF2275" s="1935"/>
      <c r="AG2275" s="1935"/>
      <c r="AH2275" s="3168"/>
      <c r="AI2275" s="1935"/>
      <c r="AJ2275" s="1935"/>
      <c r="AK2275" s="1989"/>
      <c r="AL2275" s="1989"/>
      <c r="AM2275" s="1935"/>
      <c r="AN2275" s="3690"/>
      <c r="AO2275" s="3916">
        <f t="shared" ref="AO2275" si="2580">AO2202</f>
        <v>0</v>
      </c>
      <c r="AP2275" s="4133"/>
      <c r="AQ2275" s="4293"/>
      <c r="AR2275" s="201"/>
      <c r="AS2275" s="201"/>
      <c r="AT2275" s="201"/>
      <c r="AU2275" s="201"/>
      <c r="AV2275" s="201"/>
      <c r="AW2275" s="201"/>
      <c r="AX2275" s="201"/>
      <c r="AY2275" s="201"/>
      <c r="AZ2275" s="201"/>
      <c r="BA2275" s="201"/>
      <c r="BB2275" s="201"/>
      <c r="BC2275" s="201"/>
      <c r="BD2275" s="201"/>
      <c r="BE2275" s="201"/>
      <c r="BF2275" s="201"/>
      <c r="BG2275" s="201"/>
      <c r="BH2275" s="201"/>
      <c r="BI2275" s="201"/>
      <c r="BJ2275" s="201"/>
      <c r="BK2275" s="201"/>
      <c r="BL2275" s="201"/>
      <c r="BM2275" s="201"/>
      <c r="BN2275" s="201"/>
      <c r="BO2275" s="201"/>
      <c r="BP2275" s="201"/>
      <c r="BQ2275" s="201"/>
      <c r="BR2275" s="201"/>
      <c r="BS2275" s="201"/>
      <c r="BT2275" s="201"/>
      <c r="BU2275" s="201"/>
      <c r="BV2275" s="201"/>
      <c r="BW2275" s="201"/>
      <c r="BX2275" s="201"/>
      <c r="BY2275" s="201"/>
      <c r="BZ2275" s="201"/>
      <c r="CA2275" s="201"/>
      <c r="CB2275" s="201"/>
      <c r="CC2275" s="201"/>
      <c r="CD2275" s="201"/>
      <c r="CE2275" s="201"/>
      <c r="CF2275" s="201"/>
      <c r="CG2275" s="201"/>
      <c r="CH2275" s="201"/>
      <c r="CI2275" s="201"/>
      <c r="CJ2275" s="201"/>
      <c r="CK2275" s="201"/>
      <c r="CL2275" s="201"/>
      <c r="CM2275" s="201"/>
      <c r="CN2275" s="201"/>
      <c r="CO2275" s="201"/>
      <c r="CP2275" s="201"/>
      <c r="CQ2275" s="201"/>
      <c r="CR2275" s="201"/>
      <c r="CS2275" s="201"/>
      <c r="CT2275" s="201"/>
      <c r="CU2275" s="201"/>
      <c r="CV2275" s="201"/>
      <c r="CW2275" s="201"/>
      <c r="CX2275" s="201"/>
      <c r="CY2275" s="201"/>
      <c r="CZ2275" s="201"/>
      <c r="DA2275" s="201"/>
      <c r="DB2275" s="201"/>
      <c r="DC2275" s="201"/>
      <c r="DD2275" s="201"/>
      <c r="DE2275" s="201"/>
      <c r="DF2275" s="201"/>
      <c r="DG2275" s="201"/>
      <c r="DH2275" s="201"/>
      <c r="DI2275" s="201"/>
      <c r="DJ2275" s="201"/>
      <c r="DK2275" s="201"/>
      <c r="DL2275" s="201"/>
      <c r="DM2275" s="201"/>
      <c r="DN2275" s="201"/>
      <c r="DO2275" s="201"/>
      <c r="DP2275" s="201"/>
      <c r="DQ2275" s="201"/>
      <c r="DR2275" s="201"/>
      <c r="DS2275" s="201"/>
      <c r="DT2275" s="201"/>
      <c r="DU2275" s="201"/>
      <c r="DV2275" s="201"/>
      <c r="DW2275" s="201"/>
      <c r="DX2275" s="201"/>
      <c r="DY2275" s="201"/>
      <c r="DZ2275" s="201"/>
      <c r="EA2275" s="201"/>
      <c r="EB2275" s="201"/>
      <c r="EC2275" s="201"/>
      <c r="ED2275" s="201"/>
      <c r="EE2275" s="201"/>
      <c r="EF2275" s="201"/>
      <c r="EG2275" s="201"/>
      <c r="EH2275" s="201"/>
      <c r="EI2275" s="201"/>
      <c r="EJ2275" s="201"/>
      <c r="EK2275" s="201"/>
      <c r="EL2275" s="201"/>
      <c r="EM2275" s="201"/>
      <c r="EN2275" s="201"/>
      <c r="EO2275" s="201"/>
      <c r="EP2275" s="201"/>
      <c r="EQ2275" s="201"/>
      <c r="ER2275" s="201"/>
      <c r="ES2275" s="201"/>
      <c r="ET2275" s="201"/>
      <c r="EU2275" s="201"/>
      <c r="EV2275" s="201"/>
      <c r="EW2275" s="201"/>
      <c r="EX2275" s="201"/>
      <c r="EY2275" s="201"/>
      <c r="EZ2275" s="201"/>
      <c r="FA2275" s="201"/>
      <c r="FB2275" s="201"/>
      <c r="FC2275" s="201"/>
      <c r="FD2275" s="201"/>
      <c r="FE2275" s="201"/>
      <c r="FF2275" s="201"/>
      <c r="FG2275" s="201"/>
      <c r="FH2275" s="201"/>
      <c r="FI2275" s="201"/>
      <c r="FJ2275" s="201"/>
      <c r="FK2275" s="201"/>
      <c r="FL2275" s="201"/>
      <c r="FM2275" s="201"/>
      <c r="FN2275" s="201"/>
      <c r="FO2275" s="201"/>
      <c r="FP2275" s="201"/>
      <c r="FQ2275" s="201"/>
      <c r="FR2275" s="201"/>
      <c r="FS2275" s="201"/>
      <c r="FT2275" s="201"/>
      <c r="FU2275" s="201"/>
      <c r="FV2275" s="201"/>
      <c r="FW2275" s="201"/>
      <c r="FX2275" s="201"/>
      <c r="FY2275" s="201"/>
      <c r="FZ2275" s="201"/>
      <c r="GA2275" s="201"/>
      <c r="GB2275" s="201"/>
      <c r="GC2275" s="201"/>
      <c r="GD2275" s="201"/>
      <c r="GE2275" s="201"/>
      <c r="GF2275" s="201"/>
      <c r="GG2275" s="201"/>
      <c r="GH2275" s="201"/>
      <c r="GI2275" s="201"/>
      <c r="GJ2275" s="201"/>
      <c r="GK2275" s="201"/>
      <c r="GL2275" s="201"/>
      <c r="GM2275" s="201"/>
      <c r="GN2275" s="201"/>
      <c r="GO2275" s="201"/>
      <c r="GP2275" s="201"/>
      <c r="GQ2275" s="201"/>
      <c r="GR2275" s="201"/>
      <c r="GS2275" s="201"/>
      <c r="GT2275" s="201"/>
      <c r="GU2275" s="201"/>
      <c r="GV2275" s="201"/>
      <c r="GW2275" s="201"/>
      <c r="GX2275" s="201"/>
      <c r="GY2275" s="201"/>
      <c r="GZ2275" s="201"/>
      <c r="HA2275" s="201"/>
      <c r="HB2275" s="201"/>
      <c r="HC2275" s="201"/>
      <c r="HD2275" s="201"/>
      <c r="HE2275" s="201"/>
      <c r="HF2275" s="201"/>
      <c r="HG2275" s="201"/>
      <c r="HH2275" s="201"/>
      <c r="HI2275" s="201"/>
      <c r="HJ2275" s="201"/>
      <c r="HK2275" s="201"/>
      <c r="HL2275" s="201"/>
      <c r="HM2275" s="201"/>
      <c r="HN2275" s="201"/>
      <c r="HO2275" s="201"/>
      <c r="HP2275" s="201"/>
      <c r="HQ2275" s="201"/>
      <c r="HR2275" s="201"/>
      <c r="HS2275" s="201"/>
      <c r="HT2275" s="201"/>
      <c r="HU2275" s="201"/>
      <c r="HV2275" s="201"/>
      <c r="HW2275" s="201"/>
      <c r="HX2275" s="201"/>
      <c r="HY2275" s="201"/>
      <c r="HZ2275" s="201"/>
      <c r="IA2275" s="201"/>
      <c r="IB2275" s="201"/>
      <c r="IC2275" s="201"/>
      <c r="ID2275" s="201"/>
      <c r="IE2275" s="201"/>
      <c r="IF2275" s="201"/>
      <c r="IG2275" s="201"/>
      <c r="IH2275" s="201"/>
      <c r="II2275" s="201"/>
      <c r="IJ2275" s="201"/>
      <c r="IK2275" s="201"/>
      <c r="IL2275" s="201"/>
      <c r="IM2275" s="201"/>
      <c r="IN2275" s="201"/>
      <c r="IO2275" s="201"/>
      <c r="IP2275" s="201"/>
      <c r="IQ2275" s="201"/>
      <c r="IR2275" s="201"/>
      <c r="IS2275" s="201"/>
      <c r="IT2275" s="201"/>
      <c r="IU2275" s="201"/>
      <c r="IV2275" s="201"/>
      <c r="IW2275" s="201"/>
      <c r="IX2275" s="201"/>
      <c r="IY2275" s="201"/>
      <c r="IZ2275" s="201"/>
      <c r="JA2275" s="201"/>
      <c r="JB2275" s="201"/>
      <c r="JC2275" s="201"/>
      <c r="JD2275" s="201"/>
      <c r="JE2275" s="201"/>
      <c r="JF2275" s="201"/>
      <c r="JG2275" s="201"/>
      <c r="JH2275" s="201"/>
      <c r="JI2275" s="201"/>
      <c r="JJ2275" s="201"/>
      <c r="JK2275" s="201"/>
      <c r="JL2275" s="201"/>
      <c r="JM2275" s="201"/>
      <c r="JN2275" s="201"/>
      <c r="JO2275" s="201"/>
    </row>
    <row r="2276" spans="1:275" s="682" customFormat="1" ht="30" x14ac:dyDescent="0.25">
      <c r="A2276" s="637"/>
      <c r="B2276" s="637">
        <v>1</v>
      </c>
      <c r="C2276" s="2592" t="s">
        <v>377</v>
      </c>
      <c r="D2276" s="947"/>
      <c r="E2276" s="947"/>
      <c r="F2276" s="1571">
        <f t="shared" si="2575"/>
        <v>8177</v>
      </c>
      <c r="G2276" s="1571">
        <v>3877</v>
      </c>
      <c r="H2276" s="948">
        <f t="shared" si="2576"/>
        <v>7460.333333333333</v>
      </c>
      <c r="I2276" s="948">
        <f t="shared" si="2576"/>
        <v>8667</v>
      </c>
      <c r="J2276" s="1066">
        <f t="shared" si="2576"/>
        <v>116.17443367141773</v>
      </c>
      <c r="K2276" s="3441">
        <f t="shared" si="2576"/>
        <v>24</v>
      </c>
      <c r="L2276" s="1148"/>
      <c r="M2276" s="1148"/>
      <c r="N2276" s="1149"/>
      <c r="O2276" s="1149">
        <v>0</v>
      </c>
      <c r="P2276" s="1149"/>
      <c r="Q2276" s="1149"/>
      <c r="R2276" s="1149"/>
      <c r="S2276" s="1149"/>
      <c r="T2276" s="1149"/>
      <c r="U2276" s="1935"/>
      <c r="V2276" s="1935"/>
      <c r="W2276" s="1935"/>
      <c r="X2276" s="1935"/>
      <c r="Y2276" s="1935"/>
      <c r="Z2276" s="1935"/>
      <c r="AA2276" s="1935"/>
      <c r="AB2276" s="1935"/>
      <c r="AC2276" s="1935"/>
      <c r="AD2276" s="1935"/>
      <c r="AE2276" s="1935"/>
      <c r="AF2276" s="1935"/>
      <c r="AG2276" s="1935"/>
      <c r="AH2276" s="3168"/>
      <c r="AI2276" s="1935"/>
      <c r="AJ2276" s="1935"/>
      <c r="AK2276" s="1989"/>
      <c r="AL2276" s="1989"/>
      <c r="AM2276" s="1935"/>
      <c r="AN2276" s="3690"/>
      <c r="AO2276" s="3916">
        <f t="shared" ref="AO2276" si="2581">AO2203</f>
        <v>0</v>
      </c>
      <c r="AP2276" s="4133"/>
      <c r="AQ2276" s="4293"/>
      <c r="AR2276" s="201"/>
      <c r="AS2276" s="201"/>
      <c r="AT2276" s="201"/>
      <c r="AU2276" s="201"/>
      <c r="AV2276" s="201"/>
      <c r="AW2276" s="201"/>
      <c r="AX2276" s="201"/>
      <c r="AY2276" s="201"/>
      <c r="AZ2276" s="201"/>
      <c r="BA2276" s="201"/>
      <c r="BB2276" s="201"/>
      <c r="BC2276" s="201"/>
      <c r="BD2276" s="201"/>
      <c r="BE2276" s="201"/>
      <c r="BF2276" s="201"/>
      <c r="BG2276" s="201"/>
      <c r="BH2276" s="201"/>
      <c r="BI2276" s="201"/>
      <c r="BJ2276" s="201"/>
      <c r="BK2276" s="201"/>
      <c r="BL2276" s="201"/>
      <c r="BM2276" s="201"/>
      <c r="BN2276" s="201"/>
      <c r="BO2276" s="201"/>
      <c r="BP2276" s="201"/>
      <c r="BQ2276" s="201"/>
      <c r="BR2276" s="201"/>
      <c r="BS2276" s="201"/>
      <c r="BT2276" s="201"/>
      <c r="BU2276" s="201"/>
      <c r="BV2276" s="201"/>
      <c r="BW2276" s="201"/>
      <c r="BX2276" s="201"/>
      <c r="BY2276" s="201"/>
      <c r="BZ2276" s="201"/>
      <c r="CA2276" s="201"/>
      <c r="CB2276" s="201"/>
      <c r="CC2276" s="201"/>
      <c r="CD2276" s="201"/>
      <c r="CE2276" s="201"/>
      <c r="CF2276" s="201"/>
      <c r="CG2276" s="201"/>
      <c r="CH2276" s="201"/>
      <c r="CI2276" s="201"/>
      <c r="CJ2276" s="201"/>
      <c r="CK2276" s="201"/>
      <c r="CL2276" s="201"/>
      <c r="CM2276" s="201"/>
      <c r="CN2276" s="201"/>
      <c r="CO2276" s="201"/>
      <c r="CP2276" s="201"/>
      <c r="CQ2276" s="201"/>
      <c r="CR2276" s="201"/>
      <c r="CS2276" s="201"/>
      <c r="CT2276" s="201"/>
      <c r="CU2276" s="201"/>
      <c r="CV2276" s="201"/>
      <c r="CW2276" s="201"/>
      <c r="CX2276" s="201"/>
      <c r="CY2276" s="201"/>
      <c r="CZ2276" s="201"/>
      <c r="DA2276" s="201"/>
      <c r="DB2276" s="201"/>
      <c r="DC2276" s="201"/>
      <c r="DD2276" s="201"/>
      <c r="DE2276" s="201"/>
      <c r="DF2276" s="201"/>
      <c r="DG2276" s="201"/>
      <c r="DH2276" s="201"/>
      <c r="DI2276" s="201"/>
      <c r="DJ2276" s="201"/>
      <c r="DK2276" s="201"/>
      <c r="DL2276" s="201"/>
      <c r="DM2276" s="201"/>
      <c r="DN2276" s="201"/>
      <c r="DO2276" s="201"/>
      <c r="DP2276" s="201"/>
      <c r="DQ2276" s="201"/>
      <c r="DR2276" s="201"/>
      <c r="DS2276" s="201"/>
      <c r="DT2276" s="201"/>
      <c r="DU2276" s="201"/>
      <c r="DV2276" s="201"/>
      <c r="DW2276" s="201"/>
      <c r="DX2276" s="201"/>
      <c r="DY2276" s="201"/>
      <c r="DZ2276" s="201"/>
      <c r="EA2276" s="201"/>
      <c r="EB2276" s="201"/>
      <c r="EC2276" s="201"/>
      <c r="ED2276" s="201"/>
      <c r="EE2276" s="201"/>
      <c r="EF2276" s="201"/>
      <c r="EG2276" s="201"/>
      <c r="EH2276" s="201"/>
      <c r="EI2276" s="201"/>
      <c r="EJ2276" s="201"/>
      <c r="EK2276" s="201"/>
      <c r="EL2276" s="201"/>
      <c r="EM2276" s="201"/>
      <c r="EN2276" s="201"/>
      <c r="EO2276" s="201"/>
      <c r="EP2276" s="201"/>
      <c r="EQ2276" s="201"/>
      <c r="ER2276" s="201"/>
      <c r="ES2276" s="201"/>
      <c r="ET2276" s="201"/>
      <c r="EU2276" s="201"/>
      <c r="EV2276" s="201"/>
      <c r="EW2276" s="201"/>
      <c r="EX2276" s="201"/>
      <c r="EY2276" s="201"/>
      <c r="EZ2276" s="201"/>
      <c r="FA2276" s="201"/>
      <c r="FB2276" s="201"/>
      <c r="FC2276" s="201"/>
      <c r="FD2276" s="201"/>
      <c r="FE2276" s="201"/>
      <c r="FF2276" s="201"/>
      <c r="FG2276" s="201"/>
      <c r="FH2276" s="201"/>
      <c r="FI2276" s="201"/>
      <c r="FJ2276" s="201"/>
      <c r="FK2276" s="201"/>
      <c r="FL2276" s="201"/>
      <c r="FM2276" s="201"/>
      <c r="FN2276" s="201"/>
      <c r="FO2276" s="201"/>
      <c r="FP2276" s="201"/>
      <c r="FQ2276" s="201"/>
      <c r="FR2276" s="201"/>
      <c r="FS2276" s="201"/>
      <c r="FT2276" s="201"/>
      <c r="FU2276" s="201"/>
      <c r="FV2276" s="201"/>
      <c r="FW2276" s="201"/>
      <c r="FX2276" s="201"/>
      <c r="FY2276" s="201"/>
      <c r="FZ2276" s="201"/>
      <c r="GA2276" s="201"/>
      <c r="GB2276" s="201"/>
      <c r="GC2276" s="201"/>
      <c r="GD2276" s="201"/>
      <c r="GE2276" s="201"/>
      <c r="GF2276" s="201"/>
      <c r="GG2276" s="201"/>
      <c r="GH2276" s="201"/>
      <c r="GI2276" s="201"/>
      <c r="GJ2276" s="201"/>
      <c r="GK2276" s="201"/>
      <c r="GL2276" s="201"/>
      <c r="GM2276" s="201"/>
      <c r="GN2276" s="201"/>
      <c r="GO2276" s="201"/>
      <c r="GP2276" s="201"/>
      <c r="GQ2276" s="201"/>
      <c r="GR2276" s="201"/>
      <c r="GS2276" s="201"/>
      <c r="GT2276" s="201"/>
      <c r="GU2276" s="201"/>
      <c r="GV2276" s="201"/>
      <c r="GW2276" s="201"/>
      <c r="GX2276" s="201"/>
      <c r="GY2276" s="201"/>
      <c r="GZ2276" s="201"/>
      <c r="HA2276" s="201"/>
      <c r="HB2276" s="201"/>
      <c r="HC2276" s="201"/>
      <c r="HD2276" s="201"/>
      <c r="HE2276" s="201"/>
      <c r="HF2276" s="201"/>
      <c r="HG2276" s="201"/>
      <c r="HH2276" s="201"/>
      <c r="HI2276" s="201"/>
      <c r="HJ2276" s="201"/>
      <c r="HK2276" s="201"/>
      <c r="HL2276" s="201"/>
      <c r="HM2276" s="201"/>
      <c r="HN2276" s="201"/>
      <c r="HO2276" s="201"/>
      <c r="HP2276" s="201"/>
      <c r="HQ2276" s="201"/>
      <c r="HR2276" s="201"/>
      <c r="HS2276" s="201"/>
      <c r="HT2276" s="201"/>
      <c r="HU2276" s="201"/>
      <c r="HV2276" s="201"/>
      <c r="HW2276" s="201"/>
      <c r="HX2276" s="201"/>
      <c r="HY2276" s="201"/>
      <c r="HZ2276" s="201"/>
      <c r="IA2276" s="201"/>
      <c r="IB2276" s="201"/>
      <c r="IC2276" s="201"/>
      <c r="ID2276" s="201"/>
      <c r="IE2276" s="201"/>
      <c r="IF2276" s="201"/>
      <c r="IG2276" s="201"/>
      <c r="IH2276" s="201"/>
      <c r="II2276" s="201"/>
      <c r="IJ2276" s="201"/>
      <c r="IK2276" s="201"/>
      <c r="IL2276" s="201"/>
      <c r="IM2276" s="201"/>
      <c r="IN2276" s="201"/>
      <c r="IO2276" s="201"/>
      <c r="IP2276" s="201"/>
      <c r="IQ2276" s="201"/>
      <c r="IR2276" s="201"/>
      <c r="IS2276" s="201"/>
      <c r="IT2276" s="201"/>
      <c r="IU2276" s="201"/>
      <c r="IV2276" s="201"/>
      <c r="IW2276" s="201"/>
      <c r="IX2276" s="201"/>
      <c r="IY2276" s="201"/>
      <c r="IZ2276" s="201"/>
      <c r="JA2276" s="201"/>
      <c r="JB2276" s="201"/>
      <c r="JC2276" s="201"/>
      <c r="JD2276" s="201"/>
      <c r="JE2276" s="201"/>
      <c r="JF2276" s="201"/>
      <c r="JG2276" s="201"/>
      <c r="JH2276" s="201"/>
      <c r="JI2276" s="201"/>
      <c r="JJ2276" s="201"/>
      <c r="JK2276" s="201"/>
      <c r="JL2276" s="201"/>
      <c r="JM2276" s="201"/>
      <c r="JN2276" s="201"/>
      <c r="JO2276" s="201"/>
    </row>
    <row r="2277" spans="1:275" s="682" customFormat="1" ht="29.25" x14ac:dyDescent="0.25">
      <c r="A2277" s="637"/>
      <c r="B2277" s="637">
        <v>1</v>
      </c>
      <c r="C2277" s="2586" t="s">
        <v>208</v>
      </c>
      <c r="D2277" s="947"/>
      <c r="E2277" s="947"/>
      <c r="F2277" s="1571">
        <f t="shared" si="2575"/>
        <v>0</v>
      </c>
      <c r="G2277" s="1571">
        <v>0</v>
      </c>
      <c r="H2277" s="948">
        <f t="shared" si="2576"/>
        <v>0</v>
      </c>
      <c r="I2277" s="948">
        <f t="shared" si="2576"/>
        <v>0</v>
      </c>
      <c r="J2277" s="1066">
        <f t="shared" si="2576"/>
        <v>0</v>
      </c>
      <c r="K2277" s="3441">
        <f t="shared" si="2576"/>
        <v>0</v>
      </c>
      <c r="L2277" s="1148"/>
      <c r="M2277" s="1148"/>
      <c r="N2277" s="1149"/>
      <c r="O2277" s="1149">
        <v>0</v>
      </c>
      <c r="P2277" s="1149"/>
      <c r="Q2277" s="1149"/>
      <c r="R2277" s="1149"/>
      <c r="S2277" s="1149"/>
      <c r="T2277" s="1149"/>
      <c r="U2277" s="1935"/>
      <c r="V2277" s="1935"/>
      <c r="W2277" s="1935"/>
      <c r="X2277" s="1935"/>
      <c r="Y2277" s="1935"/>
      <c r="Z2277" s="1935"/>
      <c r="AA2277" s="1935"/>
      <c r="AB2277" s="1935"/>
      <c r="AC2277" s="1935"/>
      <c r="AD2277" s="1935"/>
      <c r="AE2277" s="1935"/>
      <c r="AF2277" s="1935"/>
      <c r="AG2277" s="1935"/>
      <c r="AH2277" s="3168"/>
      <c r="AI2277" s="1935"/>
      <c r="AJ2277" s="1935"/>
      <c r="AK2277" s="1989"/>
      <c r="AL2277" s="1989"/>
      <c r="AM2277" s="1935"/>
      <c r="AN2277" s="3690"/>
      <c r="AO2277" s="3916">
        <f t="shared" ref="AO2277" si="2582">AO2204</f>
        <v>0</v>
      </c>
      <c r="AP2277" s="4133"/>
      <c r="AQ2277" s="4293"/>
      <c r="AR2277" s="201"/>
      <c r="AS2277" s="201"/>
      <c r="AT2277" s="201"/>
      <c r="AU2277" s="201"/>
      <c r="AV2277" s="201"/>
      <c r="AW2277" s="201"/>
      <c r="AX2277" s="201"/>
      <c r="AY2277" s="201"/>
      <c r="AZ2277" s="201"/>
      <c r="BA2277" s="201"/>
      <c r="BB2277" s="201"/>
      <c r="BC2277" s="201"/>
      <c r="BD2277" s="201"/>
      <c r="BE2277" s="201"/>
      <c r="BF2277" s="201"/>
      <c r="BG2277" s="201"/>
      <c r="BH2277" s="201"/>
      <c r="BI2277" s="201"/>
      <c r="BJ2277" s="201"/>
      <c r="BK2277" s="201"/>
      <c r="BL2277" s="201"/>
      <c r="BM2277" s="201"/>
      <c r="BN2277" s="201"/>
      <c r="BO2277" s="201"/>
      <c r="BP2277" s="201"/>
      <c r="BQ2277" s="201"/>
      <c r="BR2277" s="201"/>
      <c r="BS2277" s="201"/>
      <c r="BT2277" s="201"/>
      <c r="BU2277" s="201"/>
      <c r="BV2277" s="201"/>
      <c r="BW2277" s="201"/>
      <c r="BX2277" s="201"/>
      <c r="BY2277" s="201"/>
      <c r="BZ2277" s="201"/>
      <c r="CA2277" s="201"/>
      <c r="CB2277" s="201"/>
      <c r="CC2277" s="201"/>
      <c r="CD2277" s="201"/>
      <c r="CE2277" s="201"/>
      <c r="CF2277" s="201"/>
      <c r="CG2277" s="201"/>
      <c r="CH2277" s="201"/>
      <c r="CI2277" s="201"/>
      <c r="CJ2277" s="201"/>
      <c r="CK2277" s="201"/>
      <c r="CL2277" s="201"/>
      <c r="CM2277" s="201"/>
      <c r="CN2277" s="201"/>
      <c r="CO2277" s="201"/>
      <c r="CP2277" s="201"/>
      <c r="CQ2277" s="201"/>
      <c r="CR2277" s="201"/>
      <c r="CS2277" s="201"/>
      <c r="CT2277" s="201"/>
      <c r="CU2277" s="201"/>
      <c r="CV2277" s="201"/>
      <c r="CW2277" s="201"/>
      <c r="CX2277" s="201"/>
      <c r="CY2277" s="201"/>
      <c r="CZ2277" s="201"/>
      <c r="DA2277" s="201"/>
      <c r="DB2277" s="201"/>
      <c r="DC2277" s="201"/>
      <c r="DD2277" s="201"/>
      <c r="DE2277" s="201"/>
      <c r="DF2277" s="201"/>
      <c r="DG2277" s="201"/>
      <c r="DH2277" s="201"/>
      <c r="DI2277" s="201"/>
      <c r="DJ2277" s="201"/>
      <c r="DK2277" s="201"/>
      <c r="DL2277" s="201"/>
      <c r="DM2277" s="201"/>
      <c r="DN2277" s="201"/>
      <c r="DO2277" s="201"/>
      <c r="DP2277" s="201"/>
      <c r="DQ2277" s="201"/>
      <c r="DR2277" s="201"/>
      <c r="DS2277" s="201"/>
      <c r="DT2277" s="201"/>
      <c r="DU2277" s="201"/>
      <c r="DV2277" s="201"/>
      <c r="DW2277" s="201"/>
      <c r="DX2277" s="201"/>
      <c r="DY2277" s="201"/>
      <c r="DZ2277" s="201"/>
      <c r="EA2277" s="201"/>
      <c r="EB2277" s="201"/>
      <c r="EC2277" s="201"/>
      <c r="ED2277" s="201"/>
      <c r="EE2277" s="201"/>
      <c r="EF2277" s="201"/>
      <c r="EG2277" s="201"/>
      <c r="EH2277" s="201"/>
      <c r="EI2277" s="201"/>
      <c r="EJ2277" s="201"/>
      <c r="EK2277" s="201"/>
      <c r="EL2277" s="201"/>
      <c r="EM2277" s="201"/>
      <c r="EN2277" s="201"/>
      <c r="EO2277" s="201"/>
      <c r="EP2277" s="201"/>
      <c r="EQ2277" s="201"/>
      <c r="ER2277" s="201"/>
      <c r="ES2277" s="201"/>
      <c r="ET2277" s="201"/>
      <c r="EU2277" s="201"/>
      <c r="EV2277" s="201"/>
      <c r="EW2277" s="201"/>
      <c r="EX2277" s="201"/>
      <c r="EY2277" s="201"/>
      <c r="EZ2277" s="201"/>
      <c r="FA2277" s="201"/>
      <c r="FB2277" s="201"/>
      <c r="FC2277" s="201"/>
      <c r="FD2277" s="201"/>
      <c r="FE2277" s="201"/>
      <c r="FF2277" s="201"/>
      <c r="FG2277" s="201"/>
      <c r="FH2277" s="201"/>
      <c r="FI2277" s="201"/>
      <c r="FJ2277" s="201"/>
      <c r="FK2277" s="201"/>
      <c r="FL2277" s="201"/>
      <c r="FM2277" s="201"/>
      <c r="FN2277" s="201"/>
      <c r="FO2277" s="201"/>
      <c r="FP2277" s="201"/>
      <c r="FQ2277" s="201"/>
      <c r="FR2277" s="201"/>
      <c r="FS2277" s="201"/>
      <c r="FT2277" s="201"/>
      <c r="FU2277" s="201"/>
      <c r="FV2277" s="201"/>
      <c r="FW2277" s="201"/>
      <c r="FX2277" s="201"/>
      <c r="FY2277" s="201"/>
      <c r="FZ2277" s="201"/>
      <c r="GA2277" s="201"/>
      <c r="GB2277" s="201"/>
      <c r="GC2277" s="201"/>
      <c r="GD2277" s="201"/>
      <c r="GE2277" s="201"/>
      <c r="GF2277" s="201"/>
      <c r="GG2277" s="201"/>
      <c r="GH2277" s="201"/>
      <c r="GI2277" s="201"/>
      <c r="GJ2277" s="201"/>
      <c r="GK2277" s="201"/>
      <c r="GL2277" s="201"/>
      <c r="GM2277" s="201"/>
      <c r="GN2277" s="201"/>
      <c r="GO2277" s="201"/>
      <c r="GP2277" s="201"/>
      <c r="GQ2277" s="201"/>
      <c r="GR2277" s="201"/>
      <c r="GS2277" s="201"/>
      <c r="GT2277" s="201"/>
      <c r="GU2277" s="201"/>
      <c r="GV2277" s="201"/>
      <c r="GW2277" s="201"/>
      <c r="GX2277" s="201"/>
      <c r="GY2277" s="201"/>
      <c r="GZ2277" s="201"/>
      <c r="HA2277" s="201"/>
      <c r="HB2277" s="201"/>
      <c r="HC2277" s="201"/>
      <c r="HD2277" s="201"/>
      <c r="HE2277" s="201"/>
      <c r="HF2277" s="201"/>
      <c r="HG2277" s="201"/>
      <c r="HH2277" s="201"/>
      <c r="HI2277" s="201"/>
      <c r="HJ2277" s="201"/>
      <c r="HK2277" s="201"/>
      <c r="HL2277" s="201"/>
      <c r="HM2277" s="201"/>
      <c r="HN2277" s="201"/>
      <c r="HO2277" s="201"/>
      <c r="HP2277" s="201"/>
      <c r="HQ2277" s="201"/>
      <c r="HR2277" s="201"/>
      <c r="HS2277" s="201"/>
      <c r="HT2277" s="201"/>
      <c r="HU2277" s="201"/>
      <c r="HV2277" s="201"/>
      <c r="HW2277" s="201"/>
      <c r="HX2277" s="201"/>
      <c r="HY2277" s="201"/>
      <c r="HZ2277" s="201"/>
      <c r="IA2277" s="201"/>
      <c r="IB2277" s="201"/>
      <c r="IC2277" s="201"/>
      <c r="ID2277" s="201"/>
      <c r="IE2277" s="201"/>
      <c r="IF2277" s="201"/>
      <c r="IG2277" s="201"/>
      <c r="IH2277" s="201"/>
      <c r="II2277" s="201"/>
      <c r="IJ2277" s="201"/>
      <c r="IK2277" s="201"/>
      <c r="IL2277" s="201"/>
      <c r="IM2277" s="201"/>
      <c r="IN2277" s="201"/>
      <c r="IO2277" s="201"/>
      <c r="IP2277" s="201"/>
      <c r="IQ2277" s="201"/>
      <c r="IR2277" s="201"/>
      <c r="IS2277" s="201"/>
      <c r="IT2277" s="201"/>
      <c r="IU2277" s="201"/>
      <c r="IV2277" s="201"/>
      <c r="IW2277" s="201"/>
      <c r="IX2277" s="201"/>
      <c r="IY2277" s="201"/>
      <c r="IZ2277" s="201"/>
      <c r="JA2277" s="201"/>
      <c r="JB2277" s="201"/>
      <c r="JC2277" s="201"/>
      <c r="JD2277" s="201"/>
      <c r="JE2277" s="201"/>
      <c r="JF2277" s="201"/>
      <c r="JG2277" s="201"/>
      <c r="JH2277" s="201"/>
      <c r="JI2277" s="201"/>
      <c r="JJ2277" s="201"/>
      <c r="JK2277" s="201"/>
      <c r="JL2277" s="201"/>
      <c r="JM2277" s="201"/>
      <c r="JN2277" s="201"/>
      <c r="JO2277" s="201"/>
    </row>
    <row r="2278" spans="1:275" s="682" customFormat="1" ht="86.25" x14ac:dyDescent="0.25">
      <c r="A2278" s="637"/>
      <c r="B2278" s="637">
        <v>1</v>
      </c>
      <c r="C2278" s="2586" t="s">
        <v>385</v>
      </c>
      <c r="D2278" s="953"/>
      <c r="E2278" s="1017"/>
      <c r="F2278" s="1173">
        <f t="shared" si="2575"/>
        <v>0</v>
      </c>
      <c r="G2278" s="1173">
        <v>0</v>
      </c>
      <c r="H2278" s="1018">
        <f t="shared" si="2576"/>
        <v>0</v>
      </c>
      <c r="I2278" s="1018">
        <f t="shared" si="2576"/>
        <v>0</v>
      </c>
      <c r="J2278" s="1066">
        <f t="shared" si="2576"/>
        <v>0</v>
      </c>
      <c r="K2278" s="3433">
        <f t="shared" si="2576"/>
        <v>0</v>
      </c>
      <c r="L2278" s="1148"/>
      <c r="M2278" s="1148"/>
      <c r="N2278" s="1149"/>
      <c r="O2278" s="1149">
        <v>0</v>
      </c>
      <c r="P2278" s="1149"/>
      <c r="Q2278" s="1149"/>
      <c r="R2278" s="1149"/>
      <c r="S2278" s="1149"/>
      <c r="T2278" s="1149"/>
      <c r="U2278" s="1935">
        <f t="shared" ref="U2278:AN2278" si="2583">U2193</f>
        <v>0</v>
      </c>
      <c r="V2278" s="1935">
        <f t="shared" ref="V2278:W2278" si="2584">V2193</f>
        <v>0</v>
      </c>
      <c r="W2278" s="1935">
        <f t="shared" si="2584"/>
        <v>0</v>
      </c>
      <c r="X2278" s="1935">
        <f t="shared" ref="X2278:Y2278" si="2585">X2193</f>
        <v>0</v>
      </c>
      <c r="Y2278" s="1935">
        <f t="shared" si="2585"/>
        <v>0</v>
      </c>
      <c r="Z2278" s="1935">
        <f t="shared" ref="Z2278:AA2278" si="2586">Z2193</f>
        <v>0</v>
      </c>
      <c r="AA2278" s="1935">
        <f t="shared" si="2586"/>
        <v>0</v>
      </c>
      <c r="AB2278" s="1935">
        <f t="shared" ref="AB2278:AC2278" si="2587">AB2193</f>
        <v>0</v>
      </c>
      <c r="AC2278" s="1935">
        <f t="shared" si="2587"/>
        <v>0</v>
      </c>
      <c r="AD2278" s="1935">
        <f t="shared" ref="AD2278:AE2278" si="2588">AD2193</f>
        <v>0</v>
      </c>
      <c r="AE2278" s="1935">
        <f t="shared" si="2588"/>
        <v>0</v>
      </c>
      <c r="AF2278" s="1935">
        <f t="shared" si="2583"/>
        <v>0</v>
      </c>
      <c r="AG2278" s="1935">
        <f t="shared" si="2583"/>
        <v>0</v>
      </c>
      <c r="AH2278" s="3168">
        <f t="shared" si="2583"/>
        <v>0</v>
      </c>
      <c r="AI2278" s="1935">
        <f t="shared" si="2583"/>
        <v>0</v>
      </c>
      <c r="AJ2278" s="1935">
        <f t="shared" si="2583"/>
        <v>0</v>
      </c>
      <c r="AK2278" s="1935">
        <f t="shared" si="2583"/>
        <v>0</v>
      </c>
      <c r="AL2278" s="1935">
        <f t="shared" si="2583"/>
        <v>0</v>
      </c>
      <c r="AM2278" s="1935">
        <f t="shared" si="2583"/>
        <v>0</v>
      </c>
      <c r="AN2278" s="3690">
        <f t="shared" si="2583"/>
        <v>0</v>
      </c>
      <c r="AO2278" s="3904">
        <f t="shared" ref="AO2278" si="2589">AO2205</f>
        <v>0</v>
      </c>
      <c r="AP2278" s="4133">
        <f t="shared" ref="AP2278" si="2590">AP2193</f>
        <v>0</v>
      </c>
      <c r="AQ2278" s="4293"/>
      <c r="AR2278" s="201"/>
      <c r="AS2278" s="201"/>
      <c r="AT2278" s="201"/>
      <c r="AU2278" s="201"/>
      <c r="AV2278" s="201"/>
      <c r="AW2278" s="201"/>
      <c r="AX2278" s="201"/>
      <c r="AY2278" s="201"/>
      <c r="AZ2278" s="201"/>
      <c r="BA2278" s="201"/>
      <c r="BB2278" s="201"/>
      <c r="BC2278" s="201"/>
      <c r="BD2278" s="201"/>
      <c r="BE2278" s="201"/>
      <c r="BF2278" s="201"/>
      <c r="BG2278" s="201"/>
      <c r="BH2278" s="201"/>
      <c r="BI2278" s="201"/>
      <c r="BJ2278" s="201"/>
      <c r="BK2278" s="201"/>
      <c r="BL2278" s="201"/>
      <c r="BM2278" s="201"/>
      <c r="BN2278" s="201"/>
      <c r="BO2278" s="201"/>
      <c r="BP2278" s="201"/>
      <c r="BQ2278" s="201"/>
      <c r="BR2278" s="201"/>
      <c r="BS2278" s="201"/>
      <c r="BT2278" s="201"/>
      <c r="BU2278" s="201"/>
      <c r="BV2278" s="201"/>
      <c r="BW2278" s="201"/>
      <c r="BX2278" s="201"/>
      <c r="BY2278" s="201"/>
      <c r="BZ2278" s="201"/>
      <c r="CA2278" s="201"/>
      <c r="CB2278" s="201"/>
      <c r="CC2278" s="201"/>
      <c r="CD2278" s="201"/>
      <c r="CE2278" s="201"/>
      <c r="CF2278" s="201"/>
      <c r="CG2278" s="201"/>
      <c r="CH2278" s="201"/>
      <c r="CI2278" s="201"/>
      <c r="CJ2278" s="201"/>
      <c r="CK2278" s="201"/>
      <c r="CL2278" s="201"/>
      <c r="CM2278" s="201"/>
      <c r="CN2278" s="201"/>
      <c r="CO2278" s="201"/>
      <c r="CP2278" s="201"/>
      <c r="CQ2278" s="201"/>
      <c r="CR2278" s="201"/>
      <c r="CS2278" s="201"/>
      <c r="CT2278" s="201"/>
      <c r="CU2278" s="201"/>
      <c r="CV2278" s="201"/>
      <c r="CW2278" s="201"/>
      <c r="CX2278" s="201"/>
      <c r="CY2278" s="201"/>
      <c r="CZ2278" s="201"/>
      <c r="DA2278" s="201"/>
      <c r="DB2278" s="201"/>
      <c r="DC2278" s="201"/>
      <c r="DD2278" s="201"/>
      <c r="DE2278" s="201"/>
      <c r="DF2278" s="201"/>
      <c r="DG2278" s="201"/>
      <c r="DH2278" s="201"/>
      <c r="DI2278" s="201"/>
      <c r="DJ2278" s="201"/>
      <c r="DK2278" s="201"/>
      <c r="DL2278" s="201"/>
      <c r="DM2278" s="201"/>
      <c r="DN2278" s="201"/>
      <c r="DO2278" s="201"/>
      <c r="DP2278" s="201"/>
      <c r="DQ2278" s="201"/>
      <c r="DR2278" s="201"/>
      <c r="DS2278" s="201"/>
      <c r="DT2278" s="201"/>
      <c r="DU2278" s="201"/>
      <c r="DV2278" s="201"/>
      <c r="DW2278" s="201"/>
      <c r="DX2278" s="201"/>
      <c r="DY2278" s="201"/>
      <c r="DZ2278" s="201"/>
      <c r="EA2278" s="201"/>
      <c r="EB2278" s="201"/>
      <c r="EC2278" s="201"/>
      <c r="ED2278" s="201"/>
      <c r="EE2278" s="201"/>
      <c r="EF2278" s="201"/>
      <c r="EG2278" s="201"/>
      <c r="EH2278" s="201"/>
      <c r="EI2278" s="201"/>
      <c r="EJ2278" s="201"/>
      <c r="EK2278" s="201"/>
      <c r="EL2278" s="201"/>
      <c r="EM2278" s="201"/>
      <c r="EN2278" s="201"/>
      <c r="EO2278" s="201"/>
      <c r="EP2278" s="201"/>
      <c r="EQ2278" s="201"/>
      <c r="ER2278" s="201"/>
      <c r="ES2278" s="201"/>
      <c r="ET2278" s="201"/>
      <c r="EU2278" s="201"/>
      <c r="EV2278" s="201"/>
      <c r="EW2278" s="201"/>
      <c r="EX2278" s="201"/>
      <c r="EY2278" s="201"/>
      <c r="EZ2278" s="201"/>
      <c r="FA2278" s="201"/>
      <c r="FB2278" s="201"/>
      <c r="FC2278" s="201"/>
      <c r="FD2278" s="201"/>
      <c r="FE2278" s="201"/>
      <c r="FF2278" s="201"/>
      <c r="FG2278" s="201"/>
      <c r="FH2278" s="201"/>
      <c r="FI2278" s="201"/>
      <c r="FJ2278" s="201"/>
      <c r="FK2278" s="201"/>
      <c r="FL2278" s="201"/>
      <c r="FM2278" s="201"/>
      <c r="FN2278" s="201"/>
      <c r="FO2278" s="201"/>
      <c r="FP2278" s="201"/>
      <c r="FQ2278" s="201"/>
      <c r="FR2278" s="201"/>
      <c r="FS2278" s="201"/>
      <c r="FT2278" s="201"/>
      <c r="FU2278" s="201"/>
      <c r="FV2278" s="201"/>
      <c r="FW2278" s="201"/>
      <c r="FX2278" s="201"/>
      <c r="FY2278" s="201"/>
      <c r="FZ2278" s="201"/>
      <c r="GA2278" s="201"/>
      <c r="GB2278" s="201"/>
      <c r="GC2278" s="201"/>
      <c r="GD2278" s="201"/>
      <c r="GE2278" s="201"/>
      <c r="GF2278" s="201"/>
      <c r="GG2278" s="201"/>
      <c r="GH2278" s="201"/>
      <c r="GI2278" s="201"/>
      <c r="GJ2278" s="201"/>
      <c r="GK2278" s="201"/>
      <c r="GL2278" s="201"/>
      <c r="GM2278" s="201"/>
      <c r="GN2278" s="201"/>
      <c r="GO2278" s="201"/>
      <c r="GP2278" s="201"/>
      <c r="GQ2278" s="201"/>
      <c r="GR2278" s="201"/>
      <c r="GS2278" s="201"/>
      <c r="GT2278" s="201"/>
      <c r="GU2278" s="201"/>
      <c r="GV2278" s="201"/>
      <c r="GW2278" s="201"/>
      <c r="GX2278" s="201"/>
      <c r="GY2278" s="201"/>
      <c r="GZ2278" s="201"/>
      <c r="HA2278" s="201"/>
      <c r="HB2278" s="201"/>
      <c r="HC2278" s="201"/>
      <c r="HD2278" s="201"/>
      <c r="HE2278" s="201"/>
      <c r="HF2278" s="201"/>
      <c r="HG2278" s="201"/>
      <c r="HH2278" s="201"/>
      <c r="HI2278" s="201"/>
      <c r="HJ2278" s="201"/>
      <c r="HK2278" s="201"/>
      <c r="HL2278" s="201"/>
      <c r="HM2278" s="201"/>
      <c r="HN2278" s="201"/>
      <c r="HO2278" s="201"/>
      <c r="HP2278" s="201"/>
      <c r="HQ2278" s="201"/>
      <c r="HR2278" s="201"/>
      <c r="HS2278" s="201"/>
      <c r="HT2278" s="201"/>
      <c r="HU2278" s="201"/>
      <c r="HV2278" s="201"/>
      <c r="HW2278" s="201"/>
      <c r="HX2278" s="201"/>
      <c r="HY2278" s="201"/>
      <c r="HZ2278" s="201"/>
      <c r="IA2278" s="201"/>
      <c r="IB2278" s="201"/>
      <c r="IC2278" s="201"/>
      <c r="ID2278" s="201"/>
      <c r="IE2278" s="201"/>
      <c r="IF2278" s="201"/>
      <c r="IG2278" s="201"/>
      <c r="IH2278" s="201"/>
      <c r="II2278" s="201"/>
      <c r="IJ2278" s="201"/>
      <c r="IK2278" s="201"/>
      <c r="IL2278" s="201"/>
      <c r="IM2278" s="201"/>
      <c r="IN2278" s="201"/>
      <c r="IO2278" s="201"/>
      <c r="IP2278" s="201"/>
      <c r="IQ2278" s="201"/>
      <c r="IR2278" s="201"/>
      <c r="IS2278" s="201"/>
      <c r="IT2278" s="201"/>
      <c r="IU2278" s="201"/>
      <c r="IV2278" s="201"/>
      <c r="IW2278" s="201"/>
      <c r="IX2278" s="201"/>
      <c r="IY2278" s="201"/>
      <c r="IZ2278" s="201"/>
      <c r="JA2278" s="201"/>
      <c r="JB2278" s="201"/>
      <c r="JC2278" s="201"/>
      <c r="JD2278" s="201"/>
      <c r="JE2278" s="201"/>
      <c r="JF2278" s="201"/>
      <c r="JG2278" s="201"/>
      <c r="JH2278" s="201"/>
      <c r="JI2278" s="201"/>
      <c r="JJ2278" s="201"/>
      <c r="JK2278" s="201"/>
      <c r="JL2278" s="201"/>
      <c r="JM2278" s="201"/>
      <c r="JN2278" s="201"/>
      <c r="JO2278" s="201"/>
    </row>
    <row r="2279" spans="1:275" s="682" customFormat="1" x14ac:dyDescent="0.25">
      <c r="A2279" s="637"/>
      <c r="B2279" s="637">
        <v>1</v>
      </c>
      <c r="C2279" s="2586" t="s">
        <v>242</v>
      </c>
      <c r="D2279" s="1058"/>
      <c r="E2279" s="947"/>
      <c r="F2279" s="1571">
        <f t="shared" si="2575"/>
        <v>520</v>
      </c>
      <c r="G2279" s="1571">
        <v>0</v>
      </c>
      <c r="H2279" s="948">
        <f t="shared" si="2576"/>
        <v>433.33333333333331</v>
      </c>
      <c r="I2279" s="948">
        <f t="shared" si="2576"/>
        <v>528</v>
      </c>
      <c r="J2279" s="1066">
        <f t="shared" si="2576"/>
        <v>121.84615384615385</v>
      </c>
      <c r="K2279" s="3441">
        <f t="shared" si="2576"/>
        <v>0</v>
      </c>
      <c r="L2279" s="1148"/>
      <c r="M2279" s="1148"/>
      <c r="N2279" s="1149"/>
      <c r="O2279" s="1149">
        <v>0</v>
      </c>
      <c r="P2279" s="1149"/>
      <c r="Q2279" s="1149"/>
      <c r="R2279" s="1149"/>
      <c r="S2279" s="1149"/>
      <c r="T2279" s="1149"/>
      <c r="U2279" s="1935">
        <f t="shared" ref="U2279:AO2279" si="2591">U2206</f>
        <v>681.06080000000009</v>
      </c>
      <c r="V2279" s="1935">
        <f t="shared" ref="V2279:W2279" si="2592">V2206</f>
        <v>681.06080000000009</v>
      </c>
      <c r="W2279" s="1935">
        <f t="shared" si="2592"/>
        <v>681.06080000000009</v>
      </c>
      <c r="X2279" s="1935">
        <f t="shared" ref="X2279:Y2279" si="2593">X2206</f>
        <v>681.06080000000009</v>
      </c>
      <c r="Y2279" s="1935">
        <f t="shared" si="2593"/>
        <v>681.06080000000009</v>
      </c>
      <c r="Z2279" s="1935">
        <f t="shared" ref="Z2279:AA2279" si="2594">Z2206</f>
        <v>681.06080000000009</v>
      </c>
      <c r="AA2279" s="1935">
        <f t="shared" si="2594"/>
        <v>681.06080000000009</v>
      </c>
      <c r="AB2279" s="1935">
        <f t="shared" ref="AB2279:AC2279" si="2595">AB2206</f>
        <v>681.06080000000009</v>
      </c>
      <c r="AC2279" s="1935">
        <f t="shared" si="2595"/>
        <v>681.06080000000009</v>
      </c>
      <c r="AD2279" s="1935">
        <f t="shared" ref="AD2279:AE2279" si="2596">AD2206</f>
        <v>681.06080000000009</v>
      </c>
      <c r="AE2279" s="1935">
        <f t="shared" si="2596"/>
        <v>681.06080000000009</v>
      </c>
      <c r="AF2279" s="1935">
        <f t="shared" si="2591"/>
        <v>567.55066666666676</v>
      </c>
      <c r="AG2279" s="1935">
        <f t="shared" si="2591"/>
        <v>684.79930000000002</v>
      </c>
      <c r="AH2279" s="3168">
        <f t="shared" si="2591"/>
        <v>0</v>
      </c>
      <c r="AI2279" s="1935">
        <f t="shared" si="2591"/>
        <v>0</v>
      </c>
      <c r="AJ2279" s="1935">
        <f t="shared" si="2591"/>
        <v>117.24863333333326</v>
      </c>
      <c r="AK2279" s="1989">
        <f t="shared" si="2591"/>
        <v>0</v>
      </c>
      <c r="AL2279" s="1989">
        <f t="shared" si="2591"/>
        <v>0</v>
      </c>
      <c r="AM2279" s="1935">
        <f t="shared" si="2591"/>
        <v>684.79930000000002</v>
      </c>
      <c r="AN2279" s="3690">
        <f t="shared" si="2591"/>
        <v>0</v>
      </c>
      <c r="AO2279" s="3916">
        <f t="shared" si="2591"/>
        <v>0</v>
      </c>
      <c r="AP2279" s="4133">
        <f t="shared" ref="AP2279" si="2597">AP2206</f>
        <v>0</v>
      </c>
      <c r="AQ2279" s="4293"/>
      <c r="AR2279" s="201"/>
      <c r="AS2279" s="201"/>
      <c r="AT2279" s="201"/>
      <c r="AU2279" s="201"/>
      <c r="AV2279" s="201"/>
      <c r="AW2279" s="201"/>
      <c r="AX2279" s="201"/>
      <c r="AY2279" s="201"/>
      <c r="AZ2279" s="201"/>
      <c r="BA2279" s="201"/>
      <c r="BB2279" s="201"/>
      <c r="BC2279" s="201"/>
      <c r="BD2279" s="201"/>
      <c r="BE2279" s="201"/>
      <c r="BF2279" s="201"/>
      <c r="BG2279" s="201"/>
      <c r="BH2279" s="201"/>
      <c r="BI2279" s="201"/>
      <c r="BJ2279" s="201"/>
      <c r="BK2279" s="201"/>
      <c r="BL2279" s="201"/>
      <c r="BM2279" s="201"/>
      <c r="BN2279" s="201"/>
      <c r="BO2279" s="201"/>
      <c r="BP2279" s="201"/>
      <c r="BQ2279" s="201"/>
      <c r="BR2279" s="201"/>
      <c r="BS2279" s="201"/>
      <c r="BT2279" s="201"/>
      <c r="BU2279" s="201"/>
      <c r="BV2279" s="201"/>
      <c r="BW2279" s="201"/>
      <c r="BX2279" s="201"/>
      <c r="BY2279" s="201"/>
      <c r="BZ2279" s="201"/>
      <c r="CA2279" s="201"/>
      <c r="CB2279" s="201"/>
      <c r="CC2279" s="201"/>
      <c r="CD2279" s="201"/>
      <c r="CE2279" s="201"/>
      <c r="CF2279" s="201"/>
      <c r="CG2279" s="201"/>
      <c r="CH2279" s="201"/>
      <c r="CI2279" s="201"/>
      <c r="CJ2279" s="201"/>
      <c r="CK2279" s="201"/>
      <c r="CL2279" s="201"/>
      <c r="CM2279" s="201"/>
      <c r="CN2279" s="201"/>
      <c r="CO2279" s="201"/>
      <c r="CP2279" s="201"/>
      <c r="CQ2279" s="201"/>
      <c r="CR2279" s="201"/>
      <c r="CS2279" s="201"/>
      <c r="CT2279" s="201"/>
      <c r="CU2279" s="201"/>
      <c r="CV2279" s="201"/>
      <c r="CW2279" s="201"/>
      <c r="CX2279" s="201"/>
      <c r="CY2279" s="201"/>
      <c r="CZ2279" s="201"/>
      <c r="DA2279" s="201"/>
      <c r="DB2279" s="201"/>
      <c r="DC2279" s="201"/>
      <c r="DD2279" s="201"/>
      <c r="DE2279" s="201"/>
      <c r="DF2279" s="201"/>
      <c r="DG2279" s="201"/>
      <c r="DH2279" s="201"/>
      <c r="DI2279" s="201"/>
      <c r="DJ2279" s="201"/>
      <c r="DK2279" s="201"/>
      <c r="DL2279" s="201"/>
      <c r="DM2279" s="201"/>
      <c r="DN2279" s="201"/>
      <c r="DO2279" s="201"/>
      <c r="DP2279" s="201"/>
      <c r="DQ2279" s="201"/>
      <c r="DR2279" s="201"/>
      <c r="DS2279" s="201"/>
      <c r="DT2279" s="201"/>
      <c r="DU2279" s="201"/>
      <c r="DV2279" s="201"/>
      <c r="DW2279" s="201"/>
      <c r="DX2279" s="201"/>
      <c r="DY2279" s="201"/>
      <c r="DZ2279" s="201"/>
      <c r="EA2279" s="201"/>
      <c r="EB2279" s="201"/>
      <c r="EC2279" s="201"/>
      <c r="ED2279" s="201"/>
      <c r="EE2279" s="201"/>
      <c r="EF2279" s="201"/>
      <c r="EG2279" s="201"/>
      <c r="EH2279" s="201"/>
      <c r="EI2279" s="201"/>
      <c r="EJ2279" s="201"/>
      <c r="EK2279" s="201"/>
      <c r="EL2279" s="201"/>
      <c r="EM2279" s="201"/>
      <c r="EN2279" s="201"/>
      <c r="EO2279" s="201"/>
      <c r="EP2279" s="201"/>
      <c r="EQ2279" s="201"/>
      <c r="ER2279" s="201"/>
      <c r="ES2279" s="201"/>
      <c r="ET2279" s="201"/>
      <c r="EU2279" s="201"/>
      <c r="EV2279" s="201"/>
      <c r="EW2279" s="201"/>
      <c r="EX2279" s="201"/>
      <c r="EY2279" s="201"/>
      <c r="EZ2279" s="201"/>
      <c r="FA2279" s="201"/>
      <c r="FB2279" s="201"/>
      <c r="FC2279" s="201"/>
      <c r="FD2279" s="201"/>
      <c r="FE2279" s="201"/>
      <c r="FF2279" s="201"/>
      <c r="FG2279" s="201"/>
      <c r="FH2279" s="201"/>
      <c r="FI2279" s="201"/>
      <c r="FJ2279" s="201"/>
      <c r="FK2279" s="201"/>
      <c r="FL2279" s="201"/>
      <c r="FM2279" s="201"/>
      <c r="FN2279" s="201"/>
      <c r="FO2279" s="201"/>
      <c r="FP2279" s="201"/>
      <c r="FQ2279" s="201"/>
      <c r="FR2279" s="201"/>
      <c r="FS2279" s="201"/>
      <c r="FT2279" s="201"/>
      <c r="FU2279" s="201"/>
      <c r="FV2279" s="201"/>
      <c r="FW2279" s="201"/>
      <c r="FX2279" s="201"/>
      <c r="FY2279" s="201"/>
      <c r="FZ2279" s="201"/>
      <c r="GA2279" s="201"/>
      <c r="GB2279" s="201"/>
      <c r="GC2279" s="201"/>
      <c r="GD2279" s="201"/>
      <c r="GE2279" s="201"/>
      <c r="GF2279" s="201"/>
      <c r="GG2279" s="201"/>
      <c r="GH2279" s="201"/>
      <c r="GI2279" s="201"/>
      <c r="GJ2279" s="201"/>
      <c r="GK2279" s="201"/>
      <c r="GL2279" s="201"/>
      <c r="GM2279" s="201"/>
      <c r="GN2279" s="201"/>
      <c r="GO2279" s="201"/>
      <c r="GP2279" s="201"/>
      <c r="GQ2279" s="201"/>
      <c r="GR2279" s="201"/>
      <c r="GS2279" s="201"/>
      <c r="GT2279" s="201"/>
      <c r="GU2279" s="201"/>
      <c r="GV2279" s="201"/>
      <c r="GW2279" s="201"/>
      <c r="GX2279" s="201"/>
      <c r="GY2279" s="201"/>
      <c r="GZ2279" s="201"/>
      <c r="HA2279" s="201"/>
      <c r="HB2279" s="201"/>
      <c r="HC2279" s="201"/>
      <c r="HD2279" s="201"/>
      <c r="HE2279" s="201"/>
      <c r="HF2279" s="201"/>
      <c r="HG2279" s="201"/>
      <c r="HH2279" s="201"/>
      <c r="HI2279" s="201"/>
      <c r="HJ2279" s="201"/>
      <c r="HK2279" s="201"/>
      <c r="HL2279" s="201"/>
      <c r="HM2279" s="201"/>
      <c r="HN2279" s="201"/>
      <c r="HO2279" s="201"/>
      <c r="HP2279" s="201"/>
      <c r="HQ2279" s="201"/>
      <c r="HR2279" s="201"/>
      <c r="HS2279" s="201"/>
      <c r="HT2279" s="201"/>
      <c r="HU2279" s="201"/>
      <c r="HV2279" s="201"/>
      <c r="HW2279" s="201"/>
      <c r="HX2279" s="201"/>
      <c r="HY2279" s="201"/>
      <c r="HZ2279" s="201"/>
      <c r="IA2279" s="201"/>
      <c r="IB2279" s="201"/>
      <c r="IC2279" s="201"/>
      <c r="ID2279" s="201"/>
      <c r="IE2279" s="201"/>
      <c r="IF2279" s="201"/>
      <c r="IG2279" s="201"/>
      <c r="IH2279" s="201"/>
      <c r="II2279" s="201"/>
      <c r="IJ2279" s="201"/>
      <c r="IK2279" s="201"/>
      <c r="IL2279" s="201"/>
      <c r="IM2279" s="201"/>
      <c r="IN2279" s="201"/>
      <c r="IO2279" s="201"/>
      <c r="IP2279" s="201"/>
      <c r="IQ2279" s="201"/>
      <c r="IR2279" s="201"/>
      <c r="IS2279" s="201"/>
      <c r="IT2279" s="201"/>
      <c r="IU2279" s="201"/>
      <c r="IV2279" s="201"/>
      <c r="IW2279" s="201"/>
      <c r="IX2279" s="201"/>
      <c r="IY2279" s="201"/>
      <c r="IZ2279" s="201"/>
      <c r="JA2279" s="201"/>
      <c r="JB2279" s="201"/>
      <c r="JC2279" s="201"/>
      <c r="JD2279" s="201"/>
      <c r="JE2279" s="201"/>
      <c r="JF2279" s="201"/>
      <c r="JG2279" s="201"/>
      <c r="JH2279" s="201"/>
      <c r="JI2279" s="201"/>
      <c r="JJ2279" s="201"/>
      <c r="JK2279" s="201"/>
      <c r="JL2279" s="201"/>
      <c r="JM2279" s="201"/>
      <c r="JN2279" s="201"/>
      <c r="JO2279" s="201"/>
    </row>
    <row r="2280" spans="1:275" s="682" customFormat="1" ht="29.25" x14ac:dyDescent="0.25">
      <c r="A2280" s="637"/>
      <c r="B2280" s="637">
        <v>1</v>
      </c>
      <c r="C2280" s="2596" t="s">
        <v>289</v>
      </c>
      <c r="D2280" s="947"/>
      <c r="E2280" s="947"/>
      <c r="F2280" s="1173">
        <f>F2210</f>
        <v>50424</v>
      </c>
      <c r="G2280" s="1173">
        <v>0</v>
      </c>
      <c r="H2280" s="1018">
        <f t="shared" ref="H2280:K2284" si="2598">H2210</f>
        <v>42000</v>
      </c>
      <c r="I2280" s="1018">
        <f t="shared" si="2598"/>
        <v>42812.49</v>
      </c>
      <c r="J2280" s="1066">
        <f t="shared" si="2598"/>
        <v>101.9345</v>
      </c>
      <c r="K2280" s="3433">
        <f t="shared" si="2598"/>
        <v>0</v>
      </c>
      <c r="L2280" s="1148"/>
      <c r="M2280" s="1148"/>
      <c r="N2280" s="1149"/>
      <c r="O2280" s="1149">
        <v>0</v>
      </c>
      <c r="P2280" s="1149"/>
      <c r="Q2280" s="1149"/>
      <c r="R2280" s="1149"/>
      <c r="S2280" s="1149"/>
      <c r="T2280" s="1149"/>
      <c r="U2280" s="1935"/>
      <c r="V2280" s="1935"/>
      <c r="W2280" s="1935"/>
      <c r="X2280" s="1935"/>
      <c r="Y2280" s="1935"/>
      <c r="Z2280" s="1935"/>
      <c r="AA2280" s="1935"/>
      <c r="AB2280" s="1935"/>
      <c r="AC2280" s="1935"/>
      <c r="AD2280" s="1935"/>
      <c r="AE2280" s="1935"/>
      <c r="AF2280" s="1935"/>
      <c r="AG2280" s="1935"/>
      <c r="AH2280" s="3168"/>
      <c r="AI2280" s="1935"/>
      <c r="AJ2280" s="1935"/>
      <c r="AK2280" s="1989"/>
      <c r="AL2280" s="1989"/>
      <c r="AM2280" s="1935"/>
      <c r="AN2280" s="3690"/>
      <c r="AO2280" s="3904">
        <f t="shared" ref="AO2280" si="2599">AO2210</f>
        <v>0</v>
      </c>
      <c r="AP2280" s="4133"/>
      <c r="AQ2280" s="4293"/>
      <c r="AR2280" s="201"/>
      <c r="AS2280" s="201"/>
      <c r="AT2280" s="201"/>
      <c r="AU2280" s="201"/>
      <c r="AV2280" s="201"/>
      <c r="AW2280" s="201"/>
      <c r="AX2280" s="201"/>
      <c r="AY2280" s="201"/>
      <c r="AZ2280" s="201"/>
      <c r="BA2280" s="201"/>
      <c r="BB2280" s="201"/>
      <c r="BC2280" s="201"/>
      <c r="BD2280" s="201"/>
      <c r="BE2280" s="201"/>
      <c r="BF2280" s="201"/>
      <c r="BG2280" s="201"/>
      <c r="BH2280" s="201"/>
      <c r="BI2280" s="201"/>
      <c r="BJ2280" s="201"/>
      <c r="BK2280" s="201"/>
      <c r="BL2280" s="201"/>
      <c r="BM2280" s="201"/>
      <c r="BN2280" s="201"/>
      <c r="BO2280" s="201"/>
      <c r="BP2280" s="201"/>
      <c r="BQ2280" s="201"/>
      <c r="BR2280" s="201"/>
      <c r="BS2280" s="201"/>
      <c r="BT2280" s="201"/>
      <c r="BU2280" s="201"/>
      <c r="BV2280" s="201"/>
      <c r="BW2280" s="201"/>
      <c r="BX2280" s="201"/>
      <c r="BY2280" s="201"/>
      <c r="BZ2280" s="201"/>
      <c r="CA2280" s="201"/>
      <c r="CB2280" s="201"/>
      <c r="CC2280" s="201"/>
      <c r="CD2280" s="201"/>
      <c r="CE2280" s="201"/>
      <c r="CF2280" s="201"/>
      <c r="CG2280" s="201"/>
      <c r="CH2280" s="201"/>
      <c r="CI2280" s="201"/>
      <c r="CJ2280" s="201"/>
      <c r="CK2280" s="201"/>
      <c r="CL2280" s="201"/>
      <c r="CM2280" s="201"/>
      <c r="CN2280" s="201"/>
      <c r="CO2280" s="201"/>
      <c r="CP2280" s="201"/>
      <c r="CQ2280" s="201"/>
      <c r="CR2280" s="201"/>
      <c r="CS2280" s="201"/>
      <c r="CT2280" s="201"/>
      <c r="CU2280" s="201"/>
      <c r="CV2280" s="201"/>
      <c r="CW2280" s="201"/>
      <c r="CX2280" s="201"/>
      <c r="CY2280" s="201"/>
      <c r="CZ2280" s="201"/>
      <c r="DA2280" s="201"/>
      <c r="DB2280" s="201"/>
      <c r="DC2280" s="201"/>
      <c r="DD2280" s="201"/>
      <c r="DE2280" s="201"/>
      <c r="DF2280" s="201"/>
      <c r="DG2280" s="201"/>
      <c r="DH2280" s="201"/>
      <c r="DI2280" s="201"/>
      <c r="DJ2280" s="201"/>
      <c r="DK2280" s="201"/>
      <c r="DL2280" s="201"/>
      <c r="DM2280" s="201"/>
      <c r="DN2280" s="201"/>
      <c r="DO2280" s="201"/>
      <c r="DP2280" s="201"/>
      <c r="DQ2280" s="201"/>
      <c r="DR2280" s="201"/>
      <c r="DS2280" s="201"/>
      <c r="DT2280" s="201"/>
      <c r="DU2280" s="201"/>
      <c r="DV2280" s="201"/>
      <c r="DW2280" s="201"/>
      <c r="DX2280" s="201"/>
      <c r="DY2280" s="201"/>
      <c r="DZ2280" s="201"/>
      <c r="EA2280" s="201"/>
      <c r="EB2280" s="201"/>
      <c r="EC2280" s="201"/>
      <c r="ED2280" s="201"/>
      <c r="EE2280" s="201"/>
      <c r="EF2280" s="201"/>
      <c r="EG2280" s="201"/>
      <c r="EH2280" s="201"/>
      <c r="EI2280" s="201"/>
      <c r="EJ2280" s="201"/>
      <c r="EK2280" s="201"/>
      <c r="EL2280" s="201"/>
      <c r="EM2280" s="201"/>
      <c r="EN2280" s="201"/>
      <c r="EO2280" s="201"/>
      <c r="EP2280" s="201"/>
      <c r="EQ2280" s="201"/>
      <c r="ER2280" s="201"/>
      <c r="ES2280" s="201"/>
      <c r="ET2280" s="201"/>
      <c r="EU2280" s="201"/>
      <c r="EV2280" s="201"/>
      <c r="EW2280" s="201"/>
      <c r="EX2280" s="201"/>
      <c r="EY2280" s="201"/>
      <c r="EZ2280" s="201"/>
      <c r="FA2280" s="201"/>
      <c r="FB2280" s="201"/>
      <c r="FC2280" s="201"/>
      <c r="FD2280" s="201"/>
      <c r="FE2280" s="201"/>
      <c r="FF2280" s="201"/>
      <c r="FG2280" s="201"/>
      <c r="FH2280" s="201"/>
      <c r="FI2280" s="201"/>
      <c r="FJ2280" s="201"/>
      <c r="FK2280" s="201"/>
      <c r="FL2280" s="201"/>
      <c r="FM2280" s="201"/>
      <c r="FN2280" s="201"/>
      <c r="FO2280" s="201"/>
      <c r="FP2280" s="201"/>
      <c r="FQ2280" s="201"/>
      <c r="FR2280" s="201"/>
      <c r="FS2280" s="201"/>
      <c r="FT2280" s="201"/>
      <c r="FU2280" s="201"/>
      <c r="FV2280" s="201"/>
      <c r="FW2280" s="201"/>
      <c r="FX2280" s="201"/>
      <c r="FY2280" s="201"/>
      <c r="FZ2280" s="201"/>
      <c r="GA2280" s="201"/>
      <c r="GB2280" s="201"/>
      <c r="GC2280" s="201"/>
      <c r="GD2280" s="201"/>
      <c r="GE2280" s="201"/>
      <c r="GF2280" s="201"/>
      <c r="GG2280" s="201"/>
      <c r="GH2280" s="201"/>
      <c r="GI2280" s="201"/>
      <c r="GJ2280" s="201"/>
      <c r="GK2280" s="201"/>
      <c r="GL2280" s="201"/>
      <c r="GM2280" s="201"/>
      <c r="GN2280" s="201"/>
      <c r="GO2280" s="201"/>
      <c r="GP2280" s="201"/>
      <c r="GQ2280" s="201"/>
      <c r="GR2280" s="201"/>
      <c r="GS2280" s="201"/>
      <c r="GT2280" s="201"/>
      <c r="GU2280" s="201"/>
      <c r="GV2280" s="201"/>
      <c r="GW2280" s="201"/>
      <c r="GX2280" s="201"/>
      <c r="GY2280" s="201"/>
      <c r="GZ2280" s="201"/>
      <c r="HA2280" s="201"/>
      <c r="HB2280" s="201"/>
      <c r="HC2280" s="201"/>
      <c r="HD2280" s="201"/>
      <c r="HE2280" s="201"/>
      <c r="HF2280" s="201"/>
      <c r="HG2280" s="201"/>
      <c r="HH2280" s="201"/>
      <c r="HI2280" s="201"/>
      <c r="HJ2280" s="201"/>
      <c r="HK2280" s="201"/>
      <c r="HL2280" s="201"/>
      <c r="HM2280" s="201"/>
      <c r="HN2280" s="201"/>
      <c r="HO2280" s="201"/>
      <c r="HP2280" s="201"/>
      <c r="HQ2280" s="201"/>
      <c r="HR2280" s="201"/>
      <c r="HS2280" s="201"/>
      <c r="HT2280" s="201"/>
      <c r="HU2280" s="201"/>
      <c r="HV2280" s="201"/>
      <c r="HW2280" s="201"/>
      <c r="HX2280" s="201"/>
      <c r="HY2280" s="201"/>
      <c r="HZ2280" s="201"/>
      <c r="IA2280" s="201"/>
      <c r="IB2280" s="201"/>
      <c r="IC2280" s="201"/>
      <c r="ID2280" s="201"/>
      <c r="IE2280" s="201"/>
      <c r="IF2280" s="201"/>
      <c r="IG2280" s="201"/>
      <c r="IH2280" s="201"/>
      <c r="II2280" s="201"/>
      <c r="IJ2280" s="201"/>
      <c r="IK2280" s="201"/>
      <c r="IL2280" s="201"/>
      <c r="IM2280" s="201"/>
      <c r="IN2280" s="201"/>
      <c r="IO2280" s="201"/>
      <c r="IP2280" s="201"/>
      <c r="IQ2280" s="201"/>
      <c r="IR2280" s="201"/>
      <c r="IS2280" s="201"/>
      <c r="IT2280" s="201"/>
      <c r="IU2280" s="201"/>
      <c r="IV2280" s="201"/>
      <c r="IW2280" s="201"/>
      <c r="IX2280" s="201"/>
      <c r="IY2280" s="201"/>
      <c r="IZ2280" s="201"/>
      <c r="JA2280" s="201"/>
      <c r="JB2280" s="201"/>
      <c r="JC2280" s="201"/>
      <c r="JD2280" s="201"/>
      <c r="JE2280" s="201"/>
      <c r="JF2280" s="201"/>
      <c r="JG2280" s="201"/>
      <c r="JH2280" s="201"/>
      <c r="JI2280" s="201"/>
      <c r="JJ2280" s="201"/>
      <c r="JK2280" s="201"/>
      <c r="JL2280" s="201"/>
      <c r="JM2280" s="201"/>
      <c r="JN2280" s="201"/>
      <c r="JO2280" s="201"/>
    </row>
    <row r="2281" spans="1:275" s="682" customFormat="1" ht="43.5" x14ac:dyDescent="0.25">
      <c r="A2281" s="637"/>
      <c r="B2281" s="637">
        <v>1</v>
      </c>
      <c r="C2281" s="2596" t="s">
        <v>322</v>
      </c>
      <c r="D2281" s="947"/>
      <c r="E2281" s="947"/>
      <c r="F2281" s="1173">
        <f>F2211</f>
        <v>9670</v>
      </c>
      <c r="G2281" s="1173">
        <v>0</v>
      </c>
      <c r="H2281" s="1018">
        <f t="shared" si="2598"/>
        <v>8058.333333333333</v>
      </c>
      <c r="I2281" s="1018">
        <f t="shared" si="2598"/>
        <v>3383</v>
      </c>
      <c r="J2281" s="1066">
        <f t="shared" si="2598"/>
        <v>41.981385729058943</v>
      </c>
      <c r="K2281" s="3433">
        <f t="shared" si="2598"/>
        <v>0</v>
      </c>
      <c r="L2281" s="1148"/>
      <c r="M2281" s="1148"/>
      <c r="N2281" s="1149"/>
      <c r="O2281" s="1149">
        <v>0</v>
      </c>
      <c r="P2281" s="1149"/>
      <c r="Q2281" s="1149"/>
      <c r="R2281" s="1149"/>
      <c r="S2281" s="1149"/>
      <c r="T2281" s="1149"/>
      <c r="U2281" s="1935"/>
      <c r="V2281" s="1935"/>
      <c r="W2281" s="1935"/>
      <c r="X2281" s="1935"/>
      <c r="Y2281" s="1935"/>
      <c r="Z2281" s="1935"/>
      <c r="AA2281" s="1935"/>
      <c r="AB2281" s="1935"/>
      <c r="AC2281" s="1935"/>
      <c r="AD2281" s="1935"/>
      <c r="AE2281" s="1935"/>
      <c r="AF2281" s="1935"/>
      <c r="AG2281" s="1935"/>
      <c r="AH2281" s="3168"/>
      <c r="AI2281" s="1935"/>
      <c r="AJ2281" s="1935"/>
      <c r="AK2281" s="1989"/>
      <c r="AL2281" s="1989"/>
      <c r="AM2281" s="1935"/>
      <c r="AN2281" s="3690"/>
      <c r="AO2281" s="3904">
        <f t="shared" ref="AO2281" si="2600">AO2211</f>
        <v>0</v>
      </c>
      <c r="AP2281" s="4133"/>
      <c r="AQ2281" s="4293"/>
      <c r="AR2281" s="201"/>
      <c r="AS2281" s="201"/>
      <c r="AT2281" s="201"/>
      <c r="AU2281" s="201"/>
      <c r="AV2281" s="201"/>
      <c r="AW2281" s="201"/>
      <c r="AX2281" s="201"/>
      <c r="AY2281" s="201"/>
      <c r="AZ2281" s="201"/>
      <c r="BA2281" s="201"/>
      <c r="BB2281" s="201"/>
      <c r="BC2281" s="201"/>
      <c r="BD2281" s="201"/>
      <c r="BE2281" s="201"/>
      <c r="BF2281" s="201"/>
      <c r="BG2281" s="201"/>
      <c r="BH2281" s="201"/>
      <c r="BI2281" s="201"/>
      <c r="BJ2281" s="201"/>
      <c r="BK2281" s="201"/>
      <c r="BL2281" s="201"/>
      <c r="BM2281" s="201"/>
      <c r="BN2281" s="201"/>
      <c r="BO2281" s="201"/>
      <c r="BP2281" s="201"/>
      <c r="BQ2281" s="201"/>
      <c r="BR2281" s="201"/>
      <c r="BS2281" s="201"/>
      <c r="BT2281" s="201"/>
      <c r="BU2281" s="201"/>
      <c r="BV2281" s="201"/>
      <c r="BW2281" s="201"/>
      <c r="BX2281" s="201"/>
      <c r="BY2281" s="201"/>
      <c r="BZ2281" s="201"/>
      <c r="CA2281" s="201"/>
      <c r="CB2281" s="201"/>
      <c r="CC2281" s="201"/>
      <c r="CD2281" s="201"/>
      <c r="CE2281" s="201"/>
      <c r="CF2281" s="201"/>
      <c r="CG2281" s="201"/>
      <c r="CH2281" s="201"/>
      <c r="CI2281" s="201"/>
      <c r="CJ2281" s="201"/>
      <c r="CK2281" s="201"/>
      <c r="CL2281" s="201"/>
      <c r="CM2281" s="201"/>
      <c r="CN2281" s="201"/>
      <c r="CO2281" s="201"/>
      <c r="CP2281" s="201"/>
      <c r="CQ2281" s="201"/>
      <c r="CR2281" s="201"/>
      <c r="CS2281" s="201"/>
      <c r="CT2281" s="201"/>
      <c r="CU2281" s="201"/>
      <c r="CV2281" s="201"/>
      <c r="CW2281" s="201"/>
      <c r="CX2281" s="201"/>
      <c r="CY2281" s="201"/>
      <c r="CZ2281" s="201"/>
      <c r="DA2281" s="201"/>
      <c r="DB2281" s="201"/>
      <c r="DC2281" s="201"/>
      <c r="DD2281" s="201"/>
      <c r="DE2281" s="201"/>
      <c r="DF2281" s="201"/>
      <c r="DG2281" s="201"/>
      <c r="DH2281" s="201"/>
      <c r="DI2281" s="201"/>
      <c r="DJ2281" s="201"/>
      <c r="DK2281" s="201"/>
      <c r="DL2281" s="201"/>
      <c r="DM2281" s="201"/>
      <c r="DN2281" s="201"/>
      <c r="DO2281" s="201"/>
      <c r="DP2281" s="201"/>
      <c r="DQ2281" s="201"/>
      <c r="DR2281" s="201"/>
      <c r="DS2281" s="201"/>
      <c r="DT2281" s="201"/>
      <c r="DU2281" s="201"/>
      <c r="DV2281" s="201"/>
      <c r="DW2281" s="201"/>
      <c r="DX2281" s="201"/>
      <c r="DY2281" s="201"/>
      <c r="DZ2281" s="201"/>
      <c r="EA2281" s="201"/>
      <c r="EB2281" s="201"/>
      <c r="EC2281" s="201"/>
      <c r="ED2281" s="201"/>
      <c r="EE2281" s="201"/>
      <c r="EF2281" s="201"/>
      <c r="EG2281" s="201"/>
      <c r="EH2281" s="201"/>
      <c r="EI2281" s="201"/>
      <c r="EJ2281" s="201"/>
      <c r="EK2281" s="201"/>
      <c r="EL2281" s="201"/>
      <c r="EM2281" s="201"/>
      <c r="EN2281" s="201"/>
      <c r="EO2281" s="201"/>
      <c r="EP2281" s="201"/>
      <c r="EQ2281" s="201"/>
      <c r="ER2281" s="201"/>
      <c r="ES2281" s="201"/>
      <c r="ET2281" s="201"/>
      <c r="EU2281" s="201"/>
      <c r="EV2281" s="201"/>
      <c r="EW2281" s="201"/>
      <c r="EX2281" s="201"/>
      <c r="EY2281" s="201"/>
      <c r="EZ2281" s="201"/>
      <c r="FA2281" s="201"/>
      <c r="FB2281" s="201"/>
      <c r="FC2281" s="201"/>
      <c r="FD2281" s="201"/>
      <c r="FE2281" s="201"/>
      <c r="FF2281" s="201"/>
      <c r="FG2281" s="201"/>
      <c r="FH2281" s="201"/>
      <c r="FI2281" s="201"/>
      <c r="FJ2281" s="201"/>
      <c r="FK2281" s="201"/>
      <c r="FL2281" s="201"/>
      <c r="FM2281" s="201"/>
      <c r="FN2281" s="201"/>
      <c r="FO2281" s="201"/>
      <c r="FP2281" s="201"/>
      <c r="FQ2281" s="201"/>
      <c r="FR2281" s="201"/>
      <c r="FS2281" s="201"/>
      <c r="FT2281" s="201"/>
      <c r="FU2281" s="201"/>
      <c r="FV2281" s="201"/>
      <c r="FW2281" s="201"/>
      <c r="FX2281" s="201"/>
      <c r="FY2281" s="201"/>
      <c r="FZ2281" s="201"/>
      <c r="GA2281" s="201"/>
      <c r="GB2281" s="201"/>
      <c r="GC2281" s="201"/>
      <c r="GD2281" s="201"/>
      <c r="GE2281" s="201"/>
      <c r="GF2281" s="201"/>
      <c r="GG2281" s="201"/>
      <c r="GH2281" s="201"/>
      <c r="GI2281" s="201"/>
      <c r="GJ2281" s="201"/>
      <c r="GK2281" s="201"/>
      <c r="GL2281" s="201"/>
      <c r="GM2281" s="201"/>
      <c r="GN2281" s="201"/>
      <c r="GO2281" s="201"/>
      <c r="GP2281" s="201"/>
      <c r="GQ2281" s="201"/>
      <c r="GR2281" s="201"/>
      <c r="GS2281" s="201"/>
      <c r="GT2281" s="201"/>
      <c r="GU2281" s="201"/>
      <c r="GV2281" s="201"/>
      <c r="GW2281" s="201"/>
      <c r="GX2281" s="201"/>
      <c r="GY2281" s="201"/>
      <c r="GZ2281" s="201"/>
      <c r="HA2281" s="201"/>
      <c r="HB2281" s="201"/>
      <c r="HC2281" s="201"/>
      <c r="HD2281" s="201"/>
      <c r="HE2281" s="201"/>
      <c r="HF2281" s="201"/>
      <c r="HG2281" s="201"/>
      <c r="HH2281" s="201"/>
      <c r="HI2281" s="201"/>
      <c r="HJ2281" s="201"/>
      <c r="HK2281" s="201"/>
      <c r="HL2281" s="201"/>
      <c r="HM2281" s="201"/>
      <c r="HN2281" s="201"/>
      <c r="HO2281" s="201"/>
      <c r="HP2281" s="201"/>
      <c r="HQ2281" s="201"/>
      <c r="HR2281" s="201"/>
      <c r="HS2281" s="201"/>
      <c r="HT2281" s="201"/>
      <c r="HU2281" s="201"/>
      <c r="HV2281" s="201"/>
      <c r="HW2281" s="201"/>
      <c r="HX2281" s="201"/>
      <c r="HY2281" s="201"/>
      <c r="HZ2281" s="201"/>
      <c r="IA2281" s="201"/>
      <c r="IB2281" s="201"/>
      <c r="IC2281" s="201"/>
      <c r="ID2281" s="201"/>
      <c r="IE2281" s="201"/>
      <c r="IF2281" s="201"/>
      <c r="IG2281" s="201"/>
      <c r="IH2281" s="201"/>
      <c r="II2281" s="201"/>
      <c r="IJ2281" s="201"/>
      <c r="IK2281" s="201"/>
      <c r="IL2281" s="201"/>
      <c r="IM2281" s="201"/>
      <c r="IN2281" s="201"/>
      <c r="IO2281" s="201"/>
      <c r="IP2281" s="201"/>
      <c r="IQ2281" s="201"/>
      <c r="IR2281" s="201"/>
      <c r="IS2281" s="201"/>
      <c r="IT2281" s="201"/>
      <c r="IU2281" s="201"/>
      <c r="IV2281" s="201"/>
      <c r="IW2281" s="201"/>
      <c r="IX2281" s="201"/>
      <c r="IY2281" s="201"/>
      <c r="IZ2281" s="201"/>
      <c r="JA2281" s="201"/>
      <c r="JB2281" s="201"/>
      <c r="JC2281" s="201"/>
      <c r="JD2281" s="201"/>
      <c r="JE2281" s="201"/>
      <c r="JF2281" s="201"/>
      <c r="JG2281" s="201"/>
      <c r="JH2281" s="201"/>
      <c r="JI2281" s="201"/>
      <c r="JJ2281" s="201"/>
      <c r="JK2281" s="201"/>
      <c r="JL2281" s="201"/>
      <c r="JM2281" s="201"/>
      <c r="JN2281" s="201"/>
      <c r="JO2281" s="201"/>
    </row>
    <row r="2282" spans="1:275" s="682" customFormat="1" ht="29.25" x14ac:dyDescent="0.25">
      <c r="A2282" s="637"/>
      <c r="B2282" s="637">
        <v>1</v>
      </c>
      <c r="C2282" s="2596" t="s">
        <v>290</v>
      </c>
      <c r="D2282" s="947"/>
      <c r="E2282" s="947"/>
      <c r="F2282" s="1173">
        <f>F2212</f>
        <v>19950.723404255317</v>
      </c>
      <c r="G2282" s="1173">
        <v>0</v>
      </c>
      <c r="H2282" s="1018">
        <f t="shared" si="2598"/>
        <v>16625.602836879432</v>
      </c>
      <c r="I2282" s="1018">
        <f t="shared" si="2598"/>
        <v>19893.631914893616</v>
      </c>
      <c r="J2282" s="1066">
        <f t="shared" si="2598"/>
        <v>119.6566049969926</v>
      </c>
      <c r="K2282" s="3433">
        <f t="shared" si="2598"/>
        <v>0</v>
      </c>
      <c r="L2282" s="1148"/>
      <c r="M2282" s="1148"/>
      <c r="N2282" s="1149"/>
      <c r="O2282" s="1149">
        <v>0</v>
      </c>
      <c r="P2282" s="1149"/>
      <c r="Q2282" s="1149"/>
      <c r="R2282" s="1149"/>
      <c r="S2282" s="1149"/>
      <c r="T2282" s="1149"/>
      <c r="U2282" s="1935"/>
      <c r="V2282" s="1935"/>
      <c r="W2282" s="1935"/>
      <c r="X2282" s="1935"/>
      <c r="Y2282" s="1935"/>
      <c r="Z2282" s="1935"/>
      <c r="AA2282" s="1935"/>
      <c r="AB2282" s="1935"/>
      <c r="AC2282" s="1935"/>
      <c r="AD2282" s="1935"/>
      <c r="AE2282" s="1935"/>
      <c r="AF2282" s="1935"/>
      <c r="AG2282" s="1935"/>
      <c r="AH2282" s="3168"/>
      <c r="AI2282" s="1935"/>
      <c r="AJ2282" s="1935"/>
      <c r="AK2282" s="1989"/>
      <c r="AL2282" s="1989"/>
      <c r="AM2282" s="1935"/>
      <c r="AN2282" s="3690"/>
      <c r="AO2282" s="3904">
        <f t="shared" ref="AO2282" si="2601">AO2212</f>
        <v>0</v>
      </c>
      <c r="AP2282" s="4133"/>
      <c r="AQ2282" s="4293"/>
      <c r="AR2282" s="201"/>
      <c r="AS2282" s="201"/>
      <c r="AT2282" s="201"/>
      <c r="AU2282" s="201"/>
      <c r="AV2282" s="201"/>
      <c r="AW2282" s="201"/>
      <c r="AX2282" s="201"/>
      <c r="AY2282" s="201"/>
      <c r="AZ2282" s="201"/>
      <c r="BA2282" s="201"/>
      <c r="BB2282" s="201"/>
      <c r="BC2282" s="201"/>
      <c r="BD2282" s="201"/>
      <c r="BE2282" s="201"/>
      <c r="BF2282" s="201"/>
      <c r="BG2282" s="201"/>
      <c r="BH2282" s="201"/>
      <c r="BI2282" s="201"/>
      <c r="BJ2282" s="201"/>
      <c r="BK2282" s="201"/>
      <c r="BL2282" s="201"/>
      <c r="BM2282" s="201"/>
      <c r="BN2282" s="201"/>
      <c r="BO2282" s="201"/>
      <c r="BP2282" s="201"/>
      <c r="BQ2282" s="201"/>
      <c r="BR2282" s="201"/>
      <c r="BS2282" s="201"/>
      <c r="BT2282" s="201"/>
      <c r="BU2282" s="201"/>
      <c r="BV2282" s="201"/>
      <c r="BW2282" s="201"/>
      <c r="BX2282" s="201"/>
      <c r="BY2282" s="201"/>
      <c r="BZ2282" s="201"/>
      <c r="CA2282" s="201"/>
      <c r="CB2282" s="201"/>
      <c r="CC2282" s="201"/>
      <c r="CD2282" s="201"/>
      <c r="CE2282" s="201"/>
      <c r="CF2282" s="201"/>
      <c r="CG2282" s="201"/>
      <c r="CH2282" s="201"/>
      <c r="CI2282" s="201"/>
      <c r="CJ2282" s="201"/>
      <c r="CK2282" s="201"/>
      <c r="CL2282" s="201"/>
      <c r="CM2282" s="201"/>
      <c r="CN2282" s="201"/>
      <c r="CO2282" s="201"/>
      <c r="CP2282" s="201"/>
      <c r="CQ2282" s="201"/>
      <c r="CR2282" s="201"/>
      <c r="CS2282" s="201"/>
      <c r="CT2282" s="201"/>
      <c r="CU2282" s="201"/>
      <c r="CV2282" s="201"/>
      <c r="CW2282" s="201"/>
      <c r="CX2282" s="201"/>
      <c r="CY2282" s="201"/>
      <c r="CZ2282" s="201"/>
      <c r="DA2282" s="201"/>
      <c r="DB2282" s="201"/>
      <c r="DC2282" s="201"/>
      <c r="DD2282" s="201"/>
      <c r="DE2282" s="201"/>
      <c r="DF2282" s="201"/>
      <c r="DG2282" s="201"/>
      <c r="DH2282" s="201"/>
      <c r="DI2282" s="201"/>
      <c r="DJ2282" s="201"/>
      <c r="DK2282" s="201"/>
      <c r="DL2282" s="201"/>
      <c r="DM2282" s="201"/>
      <c r="DN2282" s="201"/>
      <c r="DO2282" s="201"/>
      <c r="DP2282" s="201"/>
      <c r="DQ2282" s="201"/>
      <c r="DR2282" s="201"/>
      <c r="DS2282" s="201"/>
      <c r="DT2282" s="201"/>
      <c r="DU2282" s="201"/>
      <c r="DV2282" s="201"/>
      <c r="DW2282" s="201"/>
      <c r="DX2282" s="201"/>
      <c r="DY2282" s="201"/>
      <c r="DZ2282" s="201"/>
      <c r="EA2282" s="201"/>
      <c r="EB2282" s="201"/>
      <c r="EC2282" s="201"/>
      <c r="ED2282" s="201"/>
      <c r="EE2282" s="201"/>
      <c r="EF2282" s="201"/>
      <c r="EG2282" s="201"/>
      <c r="EH2282" s="201"/>
      <c r="EI2282" s="201"/>
      <c r="EJ2282" s="201"/>
      <c r="EK2282" s="201"/>
      <c r="EL2282" s="201"/>
      <c r="EM2282" s="201"/>
      <c r="EN2282" s="201"/>
      <c r="EO2282" s="201"/>
      <c r="EP2282" s="201"/>
      <c r="EQ2282" s="201"/>
      <c r="ER2282" s="201"/>
      <c r="ES2282" s="201"/>
      <c r="ET2282" s="201"/>
      <c r="EU2282" s="201"/>
      <c r="EV2282" s="201"/>
      <c r="EW2282" s="201"/>
      <c r="EX2282" s="201"/>
      <c r="EY2282" s="201"/>
      <c r="EZ2282" s="201"/>
      <c r="FA2282" s="201"/>
      <c r="FB2282" s="201"/>
      <c r="FC2282" s="201"/>
      <c r="FD2282" s="201"/>
      <c r="FE2282" s="201"/>
      <c r="FF2282" s="201"/>
      <c r="FG2282" s="201"/>
      <c r="FH2282" s="201"/>
      <c r="FI2282" s="201"/>
      <c r="FJ2282" s="201"/>
      <c r="FK2282" s="201"/>
      <c r="FL2282" s="201"/>
      <c r="FM2282" s="201"/>
      <c r="FN2282" s="201"/>
      <c r="FO2282" s="201"/>
      <c r="FP2282" s="201"/>
      <c r="FQ2282" s="201"/>
      <c r="FR2282" s="201"/>
      <c r="FS2282" s="201"/>
      <c r="FT2282" s="201"/>
      <c r="FU2282" s="201"/>
      <c r="FV2282" s="201"/>
      <c r="FW2282" s="201"/>
      <c r="FX2282" s="201"/>
      <c r="FY2282" s="201"/>
      <c r="FZ2282" s="201"/>
      <c r="GA2282" s="201"/>
      <c r="GB2282" s="201"/>
      <c r="GC2282" s="201"/>
      <c r="GD2282" s="201"/>
      <c r="GE2282" s="201"/>
      <c r="GF2282" s="201"/>
      <c r="GG2282" s="201"/>
      <c r="GH2282" s="201"/>
      <c r="GI2282" s="201"/>
      <c r="GJ2282" s="201"/>
      <c r="GK2282" s="201"/>
      <c r="GL2282" s="201"/>
      <c r="GM2282" s="201"/>
      <c r="GN2282" s="201"/>
      <c r="GO2282" s="201"/>
      <c r="GP2282" s="201"/>
      <c r="GQ2282" s="201"/>
      <c r="GR2282" s="201"/>
      <c r="GS2282" s="201"/>
      <c r="GT2282" s="201"/>
      <c r="GU2282" s="201"/>
      <c r="GV2282" s="201"/>
      <c r="GW2282" s="201"/>
      <c r="GX2282" s="201"/>
      <c r="GY2282" s="201"/>
      <c r="GZ2282" s="201"/>
      <c r="HA2282" s="201"/>
      <c r="HB2282" s="201"/>
      <c r="HC2282" s="201"/>
      <c r="HD2282" s="201"/>
      <c r="HE2282" s="201"/>
      <c r="HF2282" s="201"/>
      <c r="HG2282" s="201"/>
      <c r="HH2282" s="201"/>
      <c r="HI2282" s="201"/>
      <c r="HJ2282" s="201"/>
      <c r="HK2282" s="201"/>
      <c r="HL2282" s="201"/>
      <c r="HM2282" s="201"/>
      <c r="HN2282" s="201"/>
      <c r="HO2282" s="201"/>
      <c r="HP2282" s="201"/>
      <c r="HQ2282" s="201"/>
      <c r="HR2282" s="201"/>
      <c r="HS2282" s="201"/>
      <c r="HT2282" s="201"/>
      <c r="HU2282" s="201"/>
      <c r="HV2282" s="201"/>
      <c r="HW2282" s="201"/>
      <c r="HX2282" s="201"/>
      <c r="HY2282" s="201"/>
      <c r="HZ2282" s="201"/>
      <c r="IA2282" s="201"/>
      <c r="IB2282" s="201"/>
      <c r="IC2282" s="201"/>
      <c r="ID2282" s="201"/>
      <c r="IE2282" s="201"/>
      <c r="IF2282" s="201"/>
      <c r="IG2282" s="201"/>
      <c r="IH2282" s="201"/>
      <c r="II2282" s="201"/>
      <c r="IJ2282" s="201"/>
      <c r="IK2282" s="201"/>
      <c r="IL2282" s="201"/>
      <c r="IM2282" s="201"/>
      <c r="IN2282" s="201"/>
      <c r="IO2282" s="201"/>
      <c r="IP2282" s="201"/>
      <c r="IQ2282" s="201"/>
      <c r="IR2282" s="201"/>
      <c r="IS2282" s="201"/>
      <c r="IT2282" s="201"/>
      <c r="IU2282" s="201"/>
      <c r="IV2282" s="201"/>
      <c r="IW2282" s="201"/>
      <c r="IX2282" s="201"/>
      <c r="IY2282" s="201"/>
      <c r="IZ2282" s="201"/>
      <c r="JA2282" s="201"/>
      <c r="JB2282" s="201"/>
      <c r="JC2282" s="201"/>
      <c r="JD2282" s="201"/>
      <c r="JE2282" s="201"/>
      <c r="JF2282" s="201"/>
      <c r="JG2282" s="201"/>
      <c r="JH2282" s="201"/>
      <c r="JI2282" s="201"/>
      <c r="JJ2282" s="201"/>
      <c r="JK2282" s="201"/>
      <c r="JL2282" s="201"/>
      <c r="JM2282" s="201"/>
      <c r="JN2282" s="201"/>
      <c r="JO2282" s="201"/>
    </row>
    <row r="2283" spans="1:275" s="682" customFormat="1" ht="29.25" x14ac:dyDescent="0.25">
      <c r="A2283" s="637"/>
      <c r="B2283" s="637">
        <v>1</v>
      </c>
      <c r="C2283" s="2596" t="s">
        <v>291</v>
      </c>
      <c r="D2283" s="947"/>
      <c r="E2283" s="947"/>
      <c r="F2283" s="1173">
        <f>F2213</f>
        <v>16177</v>
      </c>
      <c r="G2283" s="1173">
        <v>3877</v>
      </c>
      <c r="H2283" s="1018">
        <f t="shared" si="2598"/>
        <v>14127</v>
      </c>
      <c r="I2283" s="1018">
        <f t="shared" si="2598"/>
        <v>10925</v>
      </c>
      <c r="J2283" s="1066">
        <f t="shared" si="2598"/>
        <v>77.334182770581165</v>
      </c>
      <c r="K2283" s="3433">
        <f t="shared" si="2598"/>
        <v>24</v>
      </c>
      <c r="L2283" s="1148"/>
      <c r="M2283" s="1148"/>
      <c r="N2283" s="1149"/>
      <c r="O2283" s="1149">
        <v>0</v>
      </c>
      <c r="P2283" s="1149"/>
      <c r="Q2283" s="1149"/>
      <c r="R2283" s="1149"/>
      <c r="S2283" s="1149"/>
      <c r="T2283" s="1149"/>
      <c r="U2283" s="1935">
        <f>U2213</f>
        <v>4850.9159999999993</v>
      </c>
      <c r="V2283" s="1935">
        <f t="shared" ref="V2283:W2283" si="2602">V2213</f>
        <v>4850.9159999999993</v>
      </c>
      <c r="W2283" s="1935">
        <f t="shared" si="2602"/>
        <v>4850.9159999999993</v>
      </c>
      <c r="X2283" s="1935">
        <f t="shared" ref="X2283:Y2283" si="2603">X2213</f>
        <v>4850.9159999999993</v>
      </c>
      <c r="Y2283" s="1935">
        <f t="shared" si="2603"/>
        <v>4850.9159999999993</v>
      </c>
      <c r="Z2283" s="1935">
        <f t="shared" ref="Z2283:AA2283" si="2604">Z2213</f>
        <v>4850.9159999999993</v>
      </c>
      <c r="AA2283" s="1935">
        <f t="shared" si="2604"/>
        <v>4850.9159999999993</v>
      </c>
      <c r="AB2283" s="1935">
        <f t="shared" ref="AB2283:AC2283" si="2605">AB2213</f>
        <v>9224.6372399999982</v>
      </c>
      <c r="AC2283" s="1935">
        <f t="shared" si="2605"/>
        <v>9224.6372399999982</v>
      </c>
      <c r="AD2283" s="1935">
        <f t="shared" ref="AD2283:AE2283" si="2606">AD2213</f>
        <v>9224.6372399999982</v>
      </c>
      <c r="AE2283" s="1935">
        <f t="shared" si="2606"/>
        <v>9224.6372399999982</v>
      </c>
      <c r="AF2283" s="1935">
        <f t="shared" ref="AF2283:AO2283" si="2607">AF2213</f>
        <v>8416.1512399999992</v>
      </c>
      <c r="AG2283" s="1935">
        <f t="shared" si="2607"/>
        <v>9777.4160400000001</v>
      </c>
      <c r="AH2283" s="3168">
        <f t="shared" si="2607"/>
        <v>0</v>
      </c>
      <c r="AI2283" s="1935">
        <f t="shared" si="2607"/>
        <v>0</v>
      </c>
      <c r="AJ2283" s="1935">
        <f t="shared" si="2607"/>
        <v>1361.2648000000008</v>
      </c>
      <c r="AK2283" s="1989">
        <f t="shared" si="2607"/>
        <v>0</v>
      </c>
      <c r="AL2283" s="1989">
        <f t="shared" si="2607"/>
        <v>-0.21202000000000001</v>
      </c>
      <c r="AM2283" s="1935">
        <f t="shared" si="2607"/>
        <v>9777.2040199999992</v>
      </c>
      <c r="AN2283" s="3690">
        <f t="shared" si="2607"/>
        <v>25.44192</v>
      </c>
      <c r="AO2283" s="3904">
        <f t="shared" si="2607"/>
        <v>0</v>
      </c>
      <c r="AP2283" s="4133">
        <f t="shared" ref="AP2283" si="2608">AP2213</f>
        <v>0</v>
      </c>
      <c r="AQ2283" s="4293"/>
      <c r="AR2283" s="201"/>
      <c r="AS2283" s="201"/>
      <c r="AT2283" s="201"/>
      <c r="AU2283" s="201"/>
      <c r="AV2283" s="201"/>
      <c r="AW2283" s="201"/>
      <c r="AX2283" s="201"/>
      <c r="AY2283" s="201"/>
      <c r="AZ2283" s="201"/>
      <c r="BA2283" s="201"/>
      <c r="BB2283" s="201"/>
      <c r="BC2283" s="201"/>
      <c r="BD2283" s="201"/>
      <c r="BE2283" s="201"/>
      <c r="BF2283" s="201"/>
      <c r="BG2283" s="201"/>
      <c r="BH2283" s="201"/>
      <c r="BI2283" s="201"/>
      <c r="BJ2283" s="201"/>
      <c r="BK2283" s="201"/>
      <c r="BL2283" s="201"/>
      <c r="BM2283" s="201"/>
      <c r="BN2283" s="201"/>
      <c r="BO2283" s="201"/>
      <c r="BP2283" s="201"/>
      <c r="BQ2283" s="201"/>
      <c r="BR2283" s="201"/>
      <c r="BS2283" s="201"/>
      <c r="BT2283" s="201"/>
      <c r="BU2283" s="201"/>
      <c r="BV2283" s="201"/>
      <c r="BW2283" s="201"/>
      <c r="BX2283" s="201"/>
      <c r="BY2283" s="201"/>
      <c r="BZ2283" s="201"/>
      <c r="CA2283" s="201"/>
      <c r="CB2283" s="201"/>
      <c r="CC2283" s="201"/>
      <c r="CD2283" s="201"/>
      <c r="CE2283" s="201"/>
      <c r="CF2283" s="201"/>
      <c r="CG2283" s="201"/>
      <c r="CH2283" s="201"/>
      <c r="CI2283" s="201"/>
      <c r="CJ2283" s="201"/>
      <c r="CK2283" s="201"/>
      <c r="CL2283" s="201"/>
      <c r="CM2283" s="201"/>
      <c r="CN2283" s="201"/>
      <c r="CO2283" s="201"/>
      <c r="CP2283" s="201"/>
      <c r="CQ2283" s="201"/>
      <c r="CR2283" s="201"/>
      <c r="CS2283" s="201"/>
      <c r="CT2283" s="201"/>
      <c r="CU2283" s="201"/>
      <c r="CV2283" s="201"/>
      <c r="CW2283" s="201"/>
      <c r="CX2283" s="201"/>
      <c r="CY2283" s="201"/>
      <c r="CZ2283" s="201"/>
      <c r="DA2283" s="201"/>
      <c r="DB2283" s="201"/>
      <c r="DC2283" s="201"/>
      <c r="DD2283" s="201"/>
      <c r="DE2283" s="201"/>
      <c r="DF2283" s="201"/>
      <c r="DG2283" s="201"/>
      <c r="DH2283" s="201"/>
      <c r="DI2283" s="201"/>
      <c r="DJ2283" s="201"/>
      <c r="DK2283" s="201"/>
      <c r="DL2283" s="201"/>
      <c r="DM2283" s="201"/>
      <c r="DN2283" s="201"/>
      <c r="DO2283" s="201"/>
      <c r="DP2283" s="201"/>
      <c r="DQ2283" s="201"/>
      <c r="DR2283" s="201"/>
      <c r="DS2283" s="201"/>
      <c r="DT2283" s="201"/>
      <c r="DU2283" s="201"/>
      <c r="DV2283" s="201"/>
      <c r="DW2283" s="201"/>
      <c r="DX2283" s="201"/>
      <c r="DY2283" s="201"/>
      <c r="DZ2283" s="201"/>
      <c r="EA2283" s="201"/>
      <c r="EB2283" s="201"/>
      <c r="EC2283" s="201"/>
      <c r="ED2283" s="201"/>
      <c r="EE2283" s="201"/>
      <c r="EF2283" s="201"/>
      <c r="EG2283" s="201"/>
      <c r="EH2283" s="201"/>
      <c r="EI2283" s="201"/>
      <c r="EJ2283" s="201"/>
      <c r="EK2283" s="201"/>
      <c r="EL2283" s="201"/>
      <c r="EM2283" s="201"/>
      <c r="EN2283" s="201"/>
      <c r="EO2283" s="201"/>
      <c r="EP2283" s="201"/>
      <c r="EQ2283" s="201"/>
      <c r="ER2283" s="201"/>
      <c r="ES2283" s="201"/>
      <c r="ET2283" s="201"/>
      <c r="EU2283" s="201"/>
      <c r="EV2283" s="201"/>
      <c r="EW2283" s="201"/>
      <c r="EX2283" s="201"/>
      <c r="EY2283" s="201"/>
      <c r="EZ2283" s="201"/>
      <c r="FA2283" s="201"/>
      <c r="FB2283" s="201"/>
      <c r="FC2283" s="201"/>
      <c r="FD2283" s="201"/>
      <c r="FE2283" s="201"/>
      <c r="FF2283" s="201"/>
      <c r="FG2283" s="201"/>
      <c r="FH2283" s="201"/>
      <c r="FI2283" s="201"/>
      <c r="FJ2283" s="201"/>
      <c r="FK2283" s="201"/>
      <c r="FL2283" s="201"/>
      <c r="FM2283" s="201"/>
      <c r="FN2283" s="201"/>
      <c r="FO2283" s="201"/>
      <c r="FP2283" s="201"/>
      <c r="FQ2283" s="201"/>
      <c r="FR2283" s="201"/>
      <c r="FS2283" s="201"/>
      <c r="FT2283" s="201"/>
      <c r="FU2283" s="201"/>
      <c r="FV2283" s="201"/>
      <c r="FW2283" s="201"/>
      <c r="FX2283" s="201"/>
      <c r="FY2283" s="201"/>
      <c r="FZ2283" s="201"/>
      <c r="GA2283" s="201"/>
      <c r="GB2283" s="201"/>
      <c r="GC2283" s="201"/>
      <c r="GD2283" s="201"/>
      <c r="GE2283" s="201"/>
      <c r="GF2283" s="201"/>
      <c r="GG2283" s="201"/>
      <c r="GH2283" s="201"/>
      <c r="GI2283" s="201"/>
      <c r="GJ2283" s="201"/>
      <c r="GK2283" s="201"/>
      <c r="GL2283" s="201"/>
      <c r="GM2283" s="201"/>
      <c r="GN2283" s="201"/>
      <c r="GO2283" s="201"/>
      <c r="GP2283" s="201"/>
      <c r="GQ2283" s="201"/>
      <c r="GR2283" s="201"/>
      <c r="GS2283" s="201"/>
      <c r="GT2283" s="201"/>
      <c r="GU2283" s="201"/>
      <c r="GV2283" s="201"/>
      <c r="GW2283" s="201"/>
      <c r="GX2283" s="201"/>
      <c r="GY2283" s="201"/>
      <c r="GZ2283" s="201"/>
      <c r="HA2283" s="201"/>
      <c r="HB2283" s="201"/>
      <c r="HC2283" s="201"/>
      <c r="HD2283" s="201"/>
      <c r="HE2283" s="201"/>
      <c r="HF2283" s="201"/>
      <c r="HG2283" s="201"/>
      <c r="HH2283" s="201"/>
      <c r="HI2283" s="201"/>
      <c r="HJ2283" s="201"/>
      <c r="HK2283" s="201"/>
      <c r="HL2283" s="201"/>
      <c r="HM2283" s="201"/>
      <c r="HN2283" s="201"/>
      <c r="HO2283" s="201"/>
      <c r="HP2283" s="201"/>
      <c r="HQ2283" s="201"/>
      <c r="HR2283" s="201"/>
      <c r="HS2283" s="201"/>
      <c r="HT2283" s="201"/>
      <c r="HU2283" s="201"/>
      <c r="HV2283" s="201"/>
      <c r="HW2283" s="201"/>
      <c r="HX2283" s="201"/>
      <c r="HY2283" s="201"/>
      <c r="HZ2283" s="201"/>
      <c r="IA2283" s="201"/>
      <c r="IB2283" s="201"/>
      <c r="IC2283" s="201"/>
      <c r="ID2283" s="201"/>
      <c r="IE2283" s="201"/>
      <c r="IF2283" s="201"/>
      <c r="IG2283" s="201"/>
      <c r="IH2283" s="201"/>
      <c r="II2283" s="201"/>
      <c r="IJ2283" s="201"/>
      <c r="IK2283" s="201"/>
      <c r="IL2283" s="201"/>
      <c r="IM2283" s="201"/>
      <c r="IN2283" s="201"/>
      <c r="IO2283" s="201"/>
      <c r="IP2283" s="201"/>
      <c r="IQ2283" s="201"/>
      <c r="IR2283" s="201"/>
      <c r="IS2283" s="201"/>
      <c r="IT2283" s="201"/>
      <c r="IU2283" s="201"/>
      <c r="IV2283" s="201"/>
      <c r="IW2283" s="201"/>
      <c r="IX2283" s="201"/>
      <c r="IY2283" s="201"/>
      <c r="IZ2283" s="201"/>
      <c r="JA2283" s="201"/>
      <c r="JB2283" s="201"/>
      <c r="JC2283" s="201"/>
      <c r="JD2283" s="201"/>
      <c r="JE2283" s="201"/>
      <c r="JF2283" s="201"/>
      <c r="JG2283" s="201"/>
      <c r="JH2283" s="201"/>
      <c r="JI2283" s="201"/>
      <c r="JJ2283" s="201"/>
      <c r="JK2283" s="201"/>
      <c r="JL2283" s="201"/>
      <c r="JM2283" s="201"/>
      <c r="JN2283" s="201"/>
      <c r="JO2283" s="201"/>
    </row>
    <row r="2284" spans="1:275" s="682" customFormat="1" x14ac:dyDescent="0.25">
      <c r="A2284" s="637"/>
      <c r="B2284" s="637">
        <v>1</v>
      </c>
      <c r="C2284" s="2597" t="s">
        <v>139</v>
      </c>
      <c r="D2284" s="947"/>
      <c r="E2284" s="947"/>
      <c r="F2284" s="1173">
        <f>F2214</f>
        <v>132156.46666666665</v>
      </c>
      <c r="G2284" s="1173">
        <v>3876.9999999999854</v>
      </c>
      <c r="H2284" s="1018">
        <f t="shared" si="2598"/>
        <v>110756.55555555556</v>
      </c>
      <c r="I2284" s="1018">
        <f t="shared" si="2598"/>
        <v>112716.01380952381</v>
      </c>
      <c r="J2284" s="1066">
        <f t="shared" si="2598"/>
        <v>101.7691578111468</v>
      </c>
      <c r="K2284" s="3433">
        <f t="shared" si="2598"/>
        <v>24</v>
      </c>
      <c r="L2284" s="1148"/>
      <c r="M2284" s="1148"/>
      <c r="N2284" s="1149"/>
      <c r="O2284" s="1149">
        <v>0</v>
      </c>
      <c r="P2284" s="1149"/>
      <c r="Q2284" s="1149"/>
      <c r="R2284" s="1149"/>
      <c r="S2284" s="1149"/>
      <c r="T2284" s="1149"/>
      <c r="U2284" s="1935">
        <f t="shared" ref="U2284:AM2284" si="2609">U2214</f>
        <v>187079.14958</v>
      </c>
      <c r="V2284" s="1935">
        <f t="shared" ref="V2284:W2284" si="2610">V2214</f>
        <v>187079.14958</v>
      </c>
      <c r="W2284" s="1935">
        <f t="shared" si="2610"/>
        <v>187079.14958</v>
      </c>
      <c r="X2284" s="1935">
        <f t="shared" ref="X2284:Y2284" si="2611">X2214</f>
        <v>187079.14958</v>
      </c>
      <c r="Y2284" s="1935">
        <f t="shared" si="2611"/>
        <v>186674.57175</v>
      </c>
      <c r="Z2284" s="1935">
        <f t="shared" ref="Z2284:AA2284" si="2612">Z2214</f>
        <v>186674.57175</v>
      </c>
      <c r="AA2284" s="1935">
        <f t="shared" si="2612"/>
        <v>186794.97095000002</v>
      </c>
      <c r="AB2284" s="1935">
        <f t="shared" ref="AB2284:AC2284" si="2613">AB2214</f>
        <v>191168.69219</v>
      </c>
      <c r="AC2284" s="1935">
        <f t="shared" si="2613"/>
        <v>191583.38339</v>
      </c>
      <c r="AD2284" s="1935">
        <f t="shared" ref="AD2284:AE2284" si="2614">AD2214</f>
        <v>191583.38339</v>
      </c>
      <c r="AE2284" s="1935">
        <f t="shared" si="2614"/>
        <v>191583.38339</v>
      </c>
      <c r="AF2284" s="1935">
        <f t="shared" si="2609"/>
        <v>160237.64864666667</v>
      </c>
      <c r="AG2284" s="1935">
        <f t="shared" si="2609"/>
        <v>161190.79395000002</v>
      </c>
      <c r="AH2284" s="3168">
        <f t="shared" si="2609"/>
        <v>0</v>
      </c>
      <c r="AI2284" s="1935">
        <f t="shared" si="2609"/>
        <v>0</v>
      </c>
      <c r="AJ2284" s="1935">
        <f t="shared" si="2609"/>
        <v>953.14530333336063</v>
      </c>
      <c r="AK2284" s="1989">
        <f t="shared" si="2609"/>
        <v>0</v>
      </c>
      <c r="AL2284" s="1989">
        <f t="shared" si="2609"/>
        <v>-216.70076</v>
      </c>
      <c r="AM2284" s="1935">
        <f t="shared" si="2609"/>
        <v>160974.09319000004</v>
      </c>
      <c r="AN2284" s="3690">
        <f>AN2214</f>
        <v>25.44192</v>
      </c>
      <c r="AO2284" s="3904">
        <f>AO2214</f>
        <v>0</v>
      </c>
      <c r="AP2284" s="4133">
        <f>AP2214</f>
        <v>529.08827999999926</v>
      </c>
      <c r="AQ2284" s="4293"/>
      <c r="AR2284" s="201"/>
      <c r="AS2284" s="201"/>
      <c r="AT2284" s="201"/>
      <c r="AU2284" s="201"/>
      <c r="AV2284" s="201"/>
      <c r="AW2284" s="201"/>
      <c r="AX2284" s="201"/>
      <c r="AY2284" s="201"/>
      <c r="AZ2284" s="201"/>
      <c r="BA2284" s="201"/>
      <c r="BB2284" s="201"/>
      <c r="BC2284" s="201"/>
      <c r="BD2284" s="201"/>
      <c r="BE2284" s="201"/>
      <c r="BF2284" s="201"/>
      <c r="BG2284" s="201"/>
      <c r="BH2284" s="201"/>
      <c r="BI2284" s="201"/>
      <c r="BJ2284" s="201"/>
      <c r="BK2284" s="201"/>
      <c r="BL2284" s="201"/>
      <c r="BM2284" s="201"/>
      <c r="BN2284" s="201"/>
      <c r="BO2284" s="201"/>
      <c r="BP2284" s="201"/>
      <c r="BQ2284" s="201"/>
      <c r="BR2284" s="201"/>
      <c r="BS2284" s="201"/>
      <c r="BT2284" s="201"/>
      <c r="BU2284" s="201"/>
      <c r="BV2284" s="201"/>
      <c r="BW2284" s="201"/>
      <c r="BX2284" s="201"/>
      <c r="BY2284" s="201"/>
      <c r="BZ2284" s="201"/>
      <c r="CA2284" s="201"/>
      <c r="CB2284" s="201"/>
      <c r="CC2284" s="201"/>
      <c r="CD2284" s="201"/>
      <c r="CE2284" s="201"/>
      <c r="CF2284" s="201"/>
      <c r="CG2284" s="201"/>
      <c r="CH2284" s="201"/>
      <c r="CI2284" s="201"/>
      <c r="CJ2284" s="201"/>
      <c r="CK2284" s="201"/>
      <c r="CL2284" s="201"/>
      <c r="CM2284" s="201"/>
      <c r="CN2284" s="201"/>
      <c r="CO2284" s="201"/>
      <c r="CP2284" s="201"/>
      <c r="CQ2284" s="201"/>
      <c r="CR2284" s="201"/>
      <c r="CS2284" s="201"/>
      <c r="CT2284" s="201"/>
      <c r="CU2284" s="201"/>
      <c r="CV2284" s="201"/>
      <c r="CW2284" s="201"/>
      <c r="CX2284" s="201"/>
      <c r="CY2284" s="201"/>
      <c r="CZ2284" s="201"/>
      <c r="DA2284" s="201"/>
      <c r="DB2284" s="201"/>
      <c r="DC2284" s="201"/>
      <c r="DD2284" s="201"/>
      <c r="DE2284" s="201"/>
      <c r="DF2284" s="201"/>
      <c r="DG2284" s="201"/>
      <c r="DH2284" s="201"/>
      <c r="DI2284" s="201"/>
      <c r="DJ2284" s="201"/>
      <c r="DK2284" s="201"/>
      <c r="DL2284" s="201"/>
      <c r="DM2284" s="201"/>
      <c r="DN2284" s="201"/>
      <c r="DO2284" s="201"/>
      <c r="DP2284" s="201"/>
      <c r="DQ2284" s="201"/>
      <c r="DR2284" s="201"/>
      <c r="DS2284" s="201"/>
      <c r="DT2284" s="201"/>
      <c r="DU2284" s="201"/>
      <c r="DV2284" s="201"/>
      <c r="DW2284" s="201"/>
      <c r="DX2284" s="201"/>
      <c r="DY2284" s="201"/>
      <c r="DZ2284" s="201"/>
      <c r="EA2284" s="201"/>
      <c r="EB2284" s="201"/>
      <c r="EC2284" s="201"/>
      <c r="ED2284" s="201"/>
      <c r="EE2284" s="201"/>
      <c r="EF2284" s="201"/>
      <c r="EG2284" s="201"/>
      <c r="EH2284" s="201"/>
      <c r="EI2284" s="201"/>
      <c r="EJ2284" s="201"/>
      <c r="EK2284" s="201"/>
      <c r="EL2284" s="201"/>
      <c r="EM2284" s="201"/>
      <c r="EN2284" s="201"/>
      <c r="EO2284" s="201"/>
      <c r="EP2284" s="201"/>
      <c r="EQ2284" s="201"/>
      <c r="ER2284" s="201"/>
      <c r="ES2284" s="201"/>
      <c r="ET2284" s="201"/>
      <c r="EU2284" s="201"/>
      <c r="EV2284" s="201"/>
      <c r="EW2284" s="201"/>
      <c r="EX2284" s="201"/>
      <c r="EY2284" s="201"/>
      <c r="EZ2284" s="201"/>
      <c r="FA2284" s="201"/>
      <c r="FB2284" s="201"/>
      <c r="FC2284" s="201"/>
      <c r="FD2284" s="201"/>
      <c r="FE2284" s="201"/>
      <c r="FF2284" s="201"/>
      <c r="FG2284" s="201"/>
      <c r="FH2284" s="201"/>
      <c r="FI2284" s="201"/>
      <c r="FJ2284" s="201"/>
      <c r="FK2284" s="201"/>
      <c r="FL2284" s="201"/>
      <c r="FM2284" s="201"/>
      <c r="FN2284" s="201"/>
      <c r="FO2284" s="201"/>
      <c r="FP2284" s="201"/>
      <c r="FQ2284" s="201"/>
      <c r="FR2284" s="201"/>
      <c r="FS2284" s="201"/>
      <c r="FT2284" s="201"/>
      <c r="FU2284" s="201"/>
      <c r="FV2284" s="201"/>
      <c r="FW2284" s="201"/>
      <c r="FX2284" s="201"/>
      <c r="FY2284" s="201"/>
      <c r="FZ2284" s="201"/>
      <c r="GA2284" s="201"/>
      <c r="GB2284" s="201"/>
      <c r="GC2284" s="201"/>
      <c r="GD2284" s="201"/>
      <c r="GE2284" s="201"/>
      <c r="GF2284" s="201"/>
      <c r="GG2284" s="201"/>
      <c r="GH2284" s="201"/>
      <c r="GI2284" s="201"/>
      <c r="GJ2284" s="201"/>
      <c r="GK2284" s="201"/>
      <c r="GL2284" s="201"/>
      <c r="GM2284" s="201"/>
      <c r="GN2284" s="201"/>
      <c r="GO2284" s="201"/>
      <c r="GP2284" s="201"/>
      <c r="GQ2284" s="201"/>
      <c r="GR2284" s="201"/>
      <c r="GS2284" s="201"/>
      <c r="GT2284" s="201"/>
      <c r="GU2284" s="201"/>
      <c r="GV2284" s="201"/>
      <c r="GW2284" s="201"/>
      <c r="GX2284" s="201"/>
      <c r="GY2284" s="201"/>
      <c r="GZ2284" s="201"/>
      <c r="HA2284" s="201"/>
      <c r="HB2284" s="201"/>
      <c r="HC2284" s="201"/>
      <c r="HD2284" s="201"/>
      <c r="HE2284" s="201"/>
      <c r="HF2284" s="201"/>
      <c r="HG2284" s="201"/>
      <c r="HH2284" s="201"/>
      <c r="HI2284" s="201"/>
      <c r="HJ2284" s="201"/>
      <c r="HK2284" s="201"/>
      <c r="HL2284" s="201"/>
      <c r="HM2284" s="201"/>
      <c r="HN2284" s="201"/>
      <c r="HO2284" s="201"/>
      <c r="HP2284" s="201"/>
      <c r="HQ2284" s="201"/>
      <c r="HR2284" s="201"/>
      <c r="HS2284" s="201"/>
      <c r="HT2284" s="201"/>
      <c r="HU2284" s="201"/>
      <c r="HV2284" s="201"/>
      <c r="HW2284" s="201"/>
      <c r="HX2284" s="201"/>
      <c r="HY2284" s="201"/>
      <c r="HZ2284" s="201"/>
      <c r="IA2284" s="201"/>
      <c r="IB2284" s="201"/>
      <c r="IC2284" s="201"/>
      <c r="ID2284" s="201"/>
      <c r="IE2284" s="201"/>
      <c r="IF2284" s="201"/>
      <c r="IG2284" s="201"/>
      <c r="IH2284" s="201"/>
      <c r="II2284" s="201"/>
      <c r="IJ2284" s="201"/>
      <c r="IK2284" s="201"/>
      <c r="IL2284" s="201"/>
      <c r="IM2284" s="201"/>
      <c r="IN2284" s="201"/>
      <c r="IO2284" s="201"/>
      <c r="IP2284" s="201"/>
      <c r="IQ2284" s="201"/>
      <c r="IR2284" s="201"/>
      <c r="IS2284" s="201"/>
      <c r="IT2284" s="201"/>
      <c r="IU2284" s="201"/>
      <c r="IV2284" s="201"/>
      <c r="IW2284" s="201"/>
      <c r="IX2284" s="201"/>
      <c r="IY2284" s="201"/>
      <c r="IZ2284" s="201"/>
      <c r="JA2284" s="201"/>
      <c r="JB2284" s="201"/>
      <c r="JC2284" s="201"/>
      <c r="JD2284" s="201"/>
      <c r="JE2284" s="201"/>
      <c r="JF2284" s="201"/>
      <c r="JG2284" s="201"/>
      <c r="JH2284" s="201"/>
      <c r="JI2284" s="201"/>
      <c r="JJ2284" s="201"/>
      <c r="JK2284" s="201"/>
      <c r="JL2284" s="201"/>
      <c r="JM2284" s="201"/>
      <c r="JN2284" s="201"/>
      <c r="JO2284" s="201"/>
    </row>
    <row r="2285" spans="1:275" x14ac:dyDescent="0.25">
      <c r="A2285" s="637">
        <v>1</v>
      </c>
      <c r="B2285" s="637">
        <v>1</v>
      </c>
      <c r="C2285" s="1099" t="s">
        <v>69</v>
      </c>
      <c r="D2285" s="1099"/>
      <c r="E2285" s="1099"/>
      <c r="F2285" s="1515">
        <f>SUM(F2219,)</f>
        <v>365</v>
      </c>
      <c r="G2285" s="1515">
        <v>0</v>
      </c>
      <c r="H2285" s="1066">
        <f>SUM(H2219,)</f>
        <v>305</v>
      </c>
      <c r="I2285" s="1066">
        <f>SUM(I2219,)</f>
        <v>257</v>
      </c>
      <c r="J2285" s="1066">
        <f>I2285/H2285*100</f>
        <v>84.26229508196721</v>
      </c>
      <c r="K2285" s="3449">
        <f>SUM(K2219,)</f>
        <v>1</v>
      </c>
      <c r="L2285" s="946">
        <f>SUM(N2285/F2285)</f>
        <v>10.315068493150685</v>
      </c>
      <c r="M2285" s="946">
        <f>Q2285/I2285</f>
        <v>10.603112840466926</v>
      </c>
      <c r="N2285" s="1066">
        <f>SUM(N2219,)</f>
        <v>3765</v>
      </c>
      <c r="O2285" s="1066">
        <v>0</v>
      </c>
      <c r="P2285" s="1066">
        <f>SUM(P2219,)</f>
        <v>3137</v>
      </c>
      <c r="Q2285" s="1066">
        <f>SUM(Q2219,)</f>
        <v>2725</v>
      </c>
      <c r="R2285" s="944">
        <f>Q2285/P2285*100</f>
        <v>86.866432897672937</v>
      </c>
      <c r="S2285" s="1066">
        <f>SUM(S2219,)</f>
        <v>12.549999999999999</v>
      </c>
      <c r="T2285" s="944">
        <f>Q2285/$C$3*12/S2285</f>
        <v>260.55776892430282</v>
      </c>
      <c r="U2285" s="1928"/>
      <c r="V2285" s="1928"/>
      <c r="W2285" s="1928"/>
      <c r="X2285" s="1928"/>
      <c r="Y2285" s="1928"/>
      <c r="Z2285" s="1928"/>
      <c r="AA2285" s="1928"/>
      <c r="AB2285" s="1928"/>
      <c r="AC2285" s="1928"/>
      <c r="AD2285" s="1928"/>
      <c r="AE2285" s="1928"/>
      <c r="AF2285" s="1935"/>
      <c r="AG2285" s="1928"/>
      <c r="AH2285" s="3038"/>
      <c r="AI2285" s="1928"/>
      <c r="AJ2285" s="1928"/>
      <c r="AK2285" s="1928"/>
      <c r="AL2285" s="1928"/>
      <c r="AM2285" s="1928"/>
      <c r="AN2285" s="3690"/>
      <c r="AO2285" s="3926">
        <f>SUM(AO2219,)</f>
        <v>0</v>
      </c>
      <c r="AP2285" s="4177"/>
      <c r="AQ2285" s="4293"/>
    </row>
    <row r="2286" spans="1:275" x14ac:dyDescent="0.25">
      <c r="A2286" s="637">
        <v>1</v>
      </c>
      <c r="B2286" s="637">
        <v>1</v>
      </c>
      <c r="C2286" s="1093" t="s">
        <v>16</v>
      </c>
      <c r="D2286" s="1093"/>
      <c r="E2286" s="1093"/>
      <c r="F2286" s="1516">
        <f>F2223</f>
        <v>174</v>
      </c>
      <c r="G2286" s="1516">
        <v>0</v>
      </c>
      <c r="H2286" s="1175">
        <f>H2223</f>
        <v>145</v>
      </c>
      <c r="I2286" s="1175">
        <f>I2223</f>
        <v>147</v>
      </c>
      <c r="J2286" s="1175">
        <f>I2286/H2286*100</f>
        <v>101.37931034482759</v>
      </c>
      <c r="K2286" s="3413">
        <f>K2223</f>
        <v>0</v>
      </c>
      <c r="L2286" s="946">
        <f>SUM(N2286/F2286)</f>
        <v>8</v>
      </c>
      <c r="M2286" s="946">
        <f>Q2286/I2286</f>
        <v>9.0476190476190474</v>
      </c>
      <c r="N2286" s="1175">
        <f>N2223</f>
        <v>1392</v>
      </c>
      <c r="O2286" s="1175">
        <v>0</v>
      </c>
      <c r="P2286" s="1175">
        <f>P2223</f>
        <v>1160</v>
      </c>
      <c r="Q2286" s="1175">
        <f>Q2223</f>
        <v>1330</v>
      </c>
      <c r="R2286" s="944">
        <f>Q2286/P2286*100</f>
        <v>114.65517241379311</v>
      </c>
      <c r="S2286" s="1175">
        <f>S2223</f>
        <v>5.8</v>
      </c>
      <c r="T2286" s="944">
        <f>Q2286/$C$3*12/S2286</f>
        <v>275.17241379310343</v>
      </c>
      <c r="U2286" s="1915"/>
      <c r="V2286" s="1915"/>
      <c r="W2286" s="1915"/>
      <c r="X2286" s="1915"/>
      <c r="Y2286" s="1915"/>
      <c r="Z2286" s="1915"/>
      <c r="AA2286" s="1915"/>
      <c r="AB2286" s="1915"/>
      <c r="AC2286" s="1915"/>
      <c r="AD2286" s="1915"/>
      <c r="AE2286" s="1915"/>
      <c r="AF2286" s="1935"/>
      <c r="AG2286" s="1915"/>
      <c r="AH2286" s="3136"/>
      <c r="AI2286" s="1915"/>
      <c r="AJ2286" s="1915"/>
      <c r="AK2286" s="1915"/>
      <c r="AL2286" s="1915"/>
      <c r="AM2286" s="1915"/>
      <c r="AN2286" s="3690"/>
      <c r="AO2286" s="3879">
        <f>AO2223</f>
        <v>0</v>
      </c>
      <c r="AP2286" s="4141"/>
      <c r="AQ2286" s="4293"/>
    </row>
    <row r="2287" spans="1:275" ht="29.25" x14ac:dyDescent="0.25">
      <c r="A2287" s="637">
        <v>1</v>
      </c>
      <c r="B2287" s="637">
        <v>1</v>
      </c>
      <c r="C2287" s="963" t="s">
        <v>144</v>
      </c>
      <c r="D2287" s="963"/>
      <c r="E2287" s="963"/>
      <c r="F2287" s="1515">
        <f>SUM(F2224)</f>
        <v>539</v>
      </c>
      <c r="G2287" s="1515">
        <v>0</v>
      </c>
      <c r="H2287" s="1034">
        <f>SUM(H2224)</f>
        <v>450</v>
      </c>
      <c r="I2287" s="1034">
        <f>SUM(I2224)</f>
        <v>404</v>
      </c>
      <c r="J2287" s="1034">
        <f>I2287/H2287*100</f>
        <v>89.777777777777771</v>
      </c>
      <c r="K2287" s="3417">
        <f>SUM(K2224)</f>
        <v>1</v>
      </c>
      <c r="L2287" s="946">
        <f>SUM(N2287/F2287)</f>
        <v>9.5677179962894243</v>
      </c>
      <c r="M2287" s="946">
        <f>Q2287/I2287</f>
        <v>10.037128712871286</v>
      </c>
      <c r="N2287" s="1034">
        <f>SUM(N2224)</f>
        <v>5157</v>
      </c>
      <c r="O2287" s="1034">
        <v>0</v>
      </c>
      <c r="P2287" s="1034">
        <f>SUM(P2224)</f>
        <v>4297</v>
      </c>
      <c r="Q2287" s="1034">
        <f>SUM(Q2224)</f>
        <v>4055</v>
      </c>
      <c r="R2287" s="944">
        <f>Q2287/P2287*100</f>
        <v>94.368163835233887</v>
      </c>
      <c r="S2287" s="1034">
        <f>SUM(S2224)</f>
        <v>18.349999999999998</v>
      </c>
      <c r="T2287" s="944">
        <f>Q2287/$C$3*12/S2287</f>
        <v>265.17711171662131</v>
      </c>
      <c r="U2287" s="1914">
        <f t="shared" ref="U2287:AG2287" si="2615">SUM(U2224)</f>
        <v>11087.415359999999</v>
      </c>
      <c r="V2287" s="1914">
        <f t="shared" si="2615"/>
        <v>11087.415359999999</v>
      </c>
      <c r="W2287" s="1914">
        <f t="shared" si="2615"/>
        <v>11087.415359999999</v>
      </c>
      <c r="X2287" s="1914">
        <f t="shared" si="2615"/>
        <v>11087.415359999999</v>
      </c>
      <c r="Y2287" s="1914">
        <f t="shared" ref="Y2287:Z2287" si="2616">SUM(Y2224)</f>
        <v>11087.415359999999</v>
      </c>
      <c r="Z2287" s="1914">
        <f t="shared" si="2616"/>
        <v>11087.415359999999</v>
      </c>
      <c r="AA2287" s="1914">
        <f t="shared" ref="AA2287:AB2287" si="2617">SUM(AA2224)</f>
        <v>11087.415359999999</v>
      </c>
      <c r="AB2287" s="1914">
        <f t="shared" si="2617"/>
        <v>11087.415359999999</v>
      </c>
      <c r="AC2287" s="1914">
        <f t="shared" ref="AC2287:AD2287" si="2618">SUM(AC2224)</f>
        <v>11087.415359999999</v>
      </c>
      <c r="AD2287" s="1914">
        <f t="shared" si="2618"/>
        <v>11087.415359999999</v>
      </c>
      <c r="AE2287" s="1914">
        <f t="shared" ref="AE2287" si="2619">SUM(AE2224)</f>
        <v>11087.415359999999</v>
      </c>
      <c r="AF2287" s="1935">
        <f t="shared" si="2615"/>
        <v>9239.5127999999986</v>
      </c>
      <c r="AG2287" s="1914">
        <f t="shared" si="2615"/>
        <v>8567.6306600000007</v>
      </c>
      <c r="AH2287" s="3135"/>
      <c r="AI2287" s="1914"/>
      <c r="AJ2287" s="1914">
        <f t="shared" ref="AJ2287:AP2287" si="2620">SUM(AJ2224)</f>
        <v>-671.88213999999789</v>
      </c>
      <c r="AK2287" s="1914">
        <f t="shared" si="2620"/>
        <v>0</v>
      </c>
      <c r="AL2287" s="1914">
        <f t="shared" si="2620"/>
        <v>0</v>
      </c>
      <c r="AM2287" s="1914">
        <f t="shared" si="2620"/>
        <v>8567.6306600000007</v>
      </c>
      <c r="AN2287" s="3690">
        <f t="shared" si="2620"/>
        <v>18.197759999999999</v>
      </c>
      <c r="AO2287" s="3884">
        <f t="shared" si="2620"/>
        <v>9</v>
      </c>
      <c r="AP2287" s="4139">
        <f t="shared" si="2620"/>
        <v>182.01858000000001</v>
      </c>
      <c r="AQ2287" s="4293"/>
    </row>
    <row r="2288" spans="1:275" x14ac:dyDescent="0.25">
      <c r="A2288" s="764">
        <v>1</v>
      </c>
      <c r="B2288" s="637">
        <v>1</v>
      </c>
      <c r="C2288" s="1062" t="s">
        <v>217</v>
      </c>
      <c r="D2288" s="1062"/>
      <c r="E2288" s="1062"/>
      <c r="F2288" s="1514">
        <f>F2225</f>
        <v>3700</v>
      </c>
      <c r="G2288" s="1514">
        <v>0</v>
      </c>
      <c r="H2288" s="1032">
        <f t="shared" ref="H2288:I2292" si="2621">H2225</f>
        <v>3083</v>
      </c>
      <c r="I2288" s="1032">
        <f t="shared" si="2621"/>
        <v>3413</v>
      </c>
      <c r="J2288" s="1032">
        <f>I2288/H2288*100</f>
        <v>110.70385987674342</v>
      </c>
      <c r="K2288" s="3440">
        <f>K2225</f>
        <v>0</v>
      </c>
      <c r="L2288" s="1221"/>
      <c r="M2288" s="1221"/>
      <c r="N2288" s="1032"/>
      <c r="O2288" s="1032">
        <v>0</v>
      </c>
      <c r="P2288" s="1032"/>
      <c r="Q2288" s="1032"/>
      <c r="R2288" s="1108"/>
      <c r="S2288" s="1032"/>
      <c r="T2288" s="1108"/>
      <c r="U2288" s="1948"/>
      <c r="V2288" s="1948"/>
      <c r="W2288" s="1948"/>
      <c r="X2288" s="1948"/>
      <c r="Y2288" s="1948"/>
      <c r="Z2288" s="1948"/>
      <c r="AA2288" s="1948"/>
      <c r="AB2288" s="1948"/>
      <c r="AC2288" s="1948"/>
      <c r="AD2288" s="1948"/>
      <c r="AE2288" s="1948"/>
      <c r="AF2288" s="1935"/>
      <c r="AG2288" s="1948"/>
      <c r="AH2288" s="3179"/>
      <c r="AI2288" s="1948"/>
      <c r="AJ2288" s="1948"/>
      <c r="AK2288" s="1948"/>
      <c r="AL2288" s="1948"/>
      <c r="AM2288" s="1948"/>
      <c r="AN2288" s="3690"/>
      <c r="AO2288" s="3883">
        <f t="shared" ref="AO2288" si="2622">AO2225</f>
        <v>0</v>
      </c>
      <c r="AP2288" s="4200"/>
      <c r="AQ2288" s="4293"/>
    </row>
    <row r="2289" spans="1:43" x14ac:dyDescent="0.25">
      <c r="A2289" s="637">
        <v>1</v>
      </c>
      <c r="B2289" s="637">
        <v>1</v>
      </c>
      <c r="C2289" s="1220" t="s">
        <v>218</v>
      </c>
      <c r="D2289" s="1220"/>
      <c r="E2289" s="1220"/>
      <c r="F2289" s="1516">
        <f>F2226</f>
        <v>3700</v>
      </c>
      <c r="G2289" s="1516">
        <v>0</v>
      </c>
      <c r="H2289" s="1175">
        <f t="shared" si="2621"/>
        <v>3083</v>
      </c>
      <c r="I2289" s="1175">
        <f t="shared" si="2621"/>
        <v>3413</v>
      </c>
      <c r="J2289" s="1175">
        <f>I2289/H2289*100</f>
        <v>110.70385987674342</v>
      </c>
      <c r="K2289" s="3413">
        <f>K2226</f>
        <v>0</v>
      </c>
      <c r="L2289" s="1201"/>
      <c r="M2289" s="1201"/>
      <c r="N2289" s="1175"/>
      <c r="O2289" s="1175">
        <v>0</v>
      </c>
      <c r="P2289" s="1175"/>
      <c r="Q2289" s="1175"/>
      <c r="R2289" s="944"/>
      <c r="S2289" s="1175"/>
      <c r="T2289" s="944"/>
      <c r="U2289" s="1915"/>
      <c r="V2289" s="1915"/>
      <c r="W2289" s="1915"/>
      <c r="X2289" s="1915"/>
      <c r="Y2289" s="1915"/>
      <c r="Z2289" s="1915"/>
      <c r="AA2289" s="1915"/>
      <c r="AB2289" s="1915"/>
      <c r="AC2289" s="1915"/>
      <c r="AD2289" s="1915"/>
      <c r="AE2289" s="1915"/>
      <c r="AF2289" s="1935"/>
      <c r="AG2289" s="1915"/>
      <c r="AH2289" s="3136"/>
      <c r="AI2289" s="1915"/>
      <c r="AJ2289" s="1915"/>
      <c r="AK2289" s="1915"/>
      <c r="AL2289" s="1915"/>
      <c r="AM2289" s="1915"/>
      <c r="AN2289" s="3690"/>
      <c r="AO2289" s="3879">
        <f t="shared" ref="AO2289" si="2623">AO2226</f>
        <v>0</v>
      </c>
      <c r="AP2289" s="4141"/>
      <c r="AQ2289" s="4293"/>
    </row>
    <row r="2290" spans="1:43" ht="29.25" x14ac:dyDescent="0.25">
      <c r="A2290" s="637">
        <v>1</v>
      </c>
      <c r="B2290" s="637">
        <v>1</v>
      </c>
      <c r="C2290" s="963" t="s">
        <v>219</v>
      </c>
      <c r="D2290" s="963"/>
      <c r="E2290" s="963"/>
      <c r="F2290" s="1515">
        <f>F2227</f>
        <v>2</v>
      </c>
      <c r="G2290" s="1515">
        <v>0</v>
      </c>
      <c r="H2290" s="1034">
        <f t="shared" si="2621"/>
        <v>2</v>
      </c>
      <c r="I2290" s="1034">
        <f t="shared" si="2621"/>
        <v>0</v>
      </c>
      <c r="J2290" s="1034"/>
      <c r="K2290" s="3417">
        <f>K2227</f>
        <v>0</v>
      </c>
      <c r="L2290" s="946"/>
      <c r="M2290" s="946"/>
      <c r="N2290" s="1034"/>
      <c r="O2290" s="1034">
        <v>0</v>
      </c>
      <c r="P2290" s="1034"/>
      <c r="Q2290" s="1034"/>
      <c r="R2290" s="944"/>
      <c r="S2290" s="1034"/>
      <c r="T2290" s="944"/>
      <c r="U2290" s="1914"/>
      <c r="V2290" s="1914"/>
      <c r="W2290" s="1914"/>
      <c r="X2290" s="1914"/>
      <c r="Y2290" s="1914"/>
      <c r="Z2290" s="1914"/>
      <c r="AA2290" s="1914"/>
      <c r="AB2290" s="1914"/>
      <c r="AC2290" s="1914"/>
      <c r="AD2290" s="1914"/>
      <c r="AE2290" s="1914"/>
      <c r="AF2290" s="1935"/>
      <c r="AG2290" s="1914"/>
      <c r="AH2290" s="3135"/>
      <c r="AI2290" s="1914"/>
      <c r="AJ2290" s="1914"/>
      <c r="AK2290" s="1914"/>
      <c r="AL2290" s="1914"/>
      <c r="AM2290" s="1914"/>
      <c r="AN2290" s="3690"/>
      <c r="AO2290" s="3884">
        <f t="shared" ref="AO2290" si="2624">AO2227</f>
        <v>0</v>
      </c>
      <c r="AP2290" s="4139"/>
      <c r="AQ2290" s="4293"/>
    </row>
    <row r="2291" spans="1:43" ht="30" x14ac:dyDescent="0.25">
      <c r="A2291" s="637">
        <v>1</v>
      </c>
      <c r="B2291" s="637">
        <v>1</v>
      </c>
      <c r="C2291" s="1022" t="s">
        <v>220</v>
      </c>
      <c r="D2291" s="1469"/>
      <c r="E2291" s="1469"/>
      <c r="F2291" s="1534">
        <f>F2228</f>
        <v>2</v>
      </c>
      <c r="G2291" s="1534">
        <v>0</v>
      </c>
      <c r="H2291" s="1177">
        <f t="shared" si="2621"/>
        <v>2</v>
      </c>
      <c r="I2291" s="1177">
        <f t="shared" si="2621"/>
        <v>0</v>
      </c>
      <c r="J2291" s="1177">
        <f>I2291/H2291*100</f>
        <v>0</v>
      </c>
      <c r="K2291" s="3422">
        <f>K2228</f>
        <v>0</v>
      </c>
      <c r="L2291" s="1079"/>
      <c r="M2291" s="1079"/>
      <c r="N2291" s="1177"/>
      <c r="O2291" s="1177">
        <v>0</v>
      </c>
      <c r="P2291" s="1175"/>
      <c r="Q2291" s="1177"/>
      <c r="R2291" s="969"/>
      <c r="S2291" s="1177"/>
      <c r="T2291" s="969"/>
      <c r="U2291" s="1915"/>
      <c r="V2291" s="1915"/>
      <c r="W2291" s="1915"/>
      <c r="X2291" s="1915"/>
      <c r="Y2291" s="1915"/>
      <c r="Z2291" s="1915"/>
      <c r="AA2291" s="1915"/>
      <c r="AB2291" s="1915"/>
      <c r="AC2291" s="1915"/>
      <c r="AD2291" s="1915"/>
      <c r="AE2291" s="1915"/>
      <c r="AF2291" s="1935"/>
      <c r="AG2291" s="1915"/>
      <c r="AH2291" s="3136"/>
      <c r="AI2291" s="1915"/>
      <c r="AJ2291" s="1916"/>
      <c r="AK2291" s="1916"/>
      <c r="AL2291" s="1916"/>
      <c r="AM2291" s="1916"/>
      <c r="AN2291" s="3690"/>
      <c r="AO2291" s="3894">
        <f t="shared" ref="AO2291" si="2625">AO2228</f>
        <v>0</v>
      </c>
      <c r="AP2291" s="4143"/>
      <c r="AQ2291" s="4293"/>
    </row>
    <row r="2292" spans="1:43" ht="30" thickBot="1" x14ac:dyDescent="0.3">
      <c r="B2292" s="637">
        <v>1</v>
      </c>
      <c r="C2292" s="970" t="s">
        <v>225</v>
      </c>
      <c r="D2292" s="1719"/>
      <c r="E2292" s="1196"/>
      <c r="F2292" s="1592">
        <f>F2229</f>
        <v>3702</v>
      </c>
      <c r="G2292" s="1592">
        <v>0</v>
      </c>
      <c r="H2292" s="1179">
        <f t="shared" si="2621"/>
        <v>3085</v>
      </c>
      <c r="I2292" s="1179">
        <f t="shared" si="2621"/>
        <v>3413</v>
      </c>
      <c r="J2292" s="1179">
        <f>I2292/H2292*100</f>
        <v>110.6320907617504</v>
      </c>
      <c r="K2292" s="3680">
        <f>K2229</f>
        <v>0</v>
      </c>
      <c r="L2292" s="1088"/>
      <c r="M2292" s="1088"/>
      <c r="N2292" s="1179"/>
      <c r="O2292" s="1179">
        <v>0</v>
      </c>
      <c r="P2292" s="1179"/>
      <c r="Q2292" s="1179"/>
      <c r="R2292" s="979"/>
      <c r="S2292" s="1179"/>
      <c r="T2292" s="979"/>
      <c r="U2292" s="1918">
        <f t="shared" ref="U2292:AO2292" si="2626">U2229</f>
        <v>16896.096799999996</v>
      </c>
      <c r="V2292" s="1918">
        <f t="shared" ref="V2292:W2292" si="2627">V2229</f>
        <v>16896.096799999996</v>
      </c>
      <c r="W2292" s="1918">
        <f t="shared" si="2627"/>
        <v>16896.096799999996</v>
      </c>
      <c r="X2292" s="1918">
        <f t="shared" ref="X2292:Y2292" si="2628">X2229</f>
        <v>16896.096799999996</v>
      </c>
      <c r="Y2292" s="1918">
        <f t="shared" si="2628"/>
        <v>16896.096799999996</v>
      </c>
      <c r="Z2292" s="1918">
        <f t="shared" ref="Z2292:AA2292" si="2629">Z2229</f>
        <v>16896.096799999996</v>
      </c>
      <c r="AA2292" s="1918">
        <f t="shared" si="2629"/>
        <v>16896.096799999996</v>
      </c>
      <c r="AB2292" s="1918">
        <f t="shared" ref="AB2292:AC2292" si="2630">AB2229</f>
        <v>16896.096799999996</v>
      </c>
      <c r="AC2292" s="1918">
        <f t="shared" si="2630"/>
        <v>16896.096799999996</v>
      </c>
      <c r="AD2292" s="1918">
        <f t="shared" ref="AD2292:AE2292" si="2631">AD2229</f>
        <v>16896.096799999996</v>
      </c>
      <c r="AE2292" s="1918">
        <f t="shared" si="2631"/>
        <v>16896.096799999996</v>
      </c>
      <c r="AF2292" s="2993">
        <f t="shared" si="2626"/>
        <v>14080.080666666663</v>
      </c>
      <c r="AG2292" s="1918">
        <f t="shared" si="2626"/>
        <v>13989.149000000001</v>
      </c>
      <c r="AH2292" s="3140">
        <f t="shared" si="2626"/>
        <v>0</v>
      </c>
      <c r="AI2292" s="1918">
        <f t="shared" si="2626"/>
        <v>0</v>
      </c>
      <c r="AJ2292" s="1918">
        <f t="shared" si="2626"/>
        <v>-90.93166666666184</v>
      </c>
      <c r="AK2292" s="1918">
        <f t="shared" si="2626"/>
        <v>0</v>
      </c>
      <c r="AL2292" s="1918">
        <f t="shared" si="2626"/>
        <v>-149.61877999999999</v>
      </c>
      <c r="AM2292" s="1918">
        <f t="shared" si="2626"/>
        <v>13839.530220000001</v>
      </c>
      <c r="AN2292" s="3691">
        <f t="shared" si="2626"/>
        <v>0</v>
      </c>
      <c r="AO2292" s="4201">
        <f t="shared" si="2626"/>
        <v>0</v>
      </c>
      <c r="AP2292" s="4146">
        <f t="shared" ref="AP2292" si="2632">AP2229</f>
        <v>0</v>
      </c>
      <c r="AQ2292" s="4293"/>
    </row>
    <row r="2293" spans="1:43" x14ac:dyDescent="0.25">
      <c r="A2293" s="637">
        <v>1</v>
      </c>
      <c r="B2293" s="637">
        <v>1</v>
      </c>
      <c r="C2293" s="1481" t="s">
        <v>86</v>
      </c>
      <c r="D2293" s="720"/>
      <c r="E2293" s="720"/>
      <c r="F2293" s="627"/>
      <c r="G2293" s="627">
        <v>0</v>
      </c>
      <c r="H2293" s="198"/>
      <c r="I2293" s="198"/>
      <c r="J2293" s="198"/>
      <c r="K2293" s="3467"/>
      <c r="L2293" s="519"/>
      <c r="M2293" s="519"/>
      <c r="N2293" s="519"/>
      <c r="O2293" s="519">
        <v>0</v>
      </c>
      <c r="P2293" s="519"/>
      <c r="Q2293" s="519"/>
      <c r="R2293" s="519"/>
      <c r="S2293" s="519"/>
      <c r="T2293" s="519"/>
      <c r="U2293" s="719"/>
      <c r="V2293" s="719"/>
      <c r="W2293" s="719"/>
      <c r="X2293" s="719"/>
      <c r="Y2293" s="719"/>
      <c r="Z2293" s="719"/>
      <c r="AA2293" s="719"/>
      <c r="AB2293" s="719"/>
      <c r="AC2293" s="719"/>
      <c r="AD2293" s="719"/>
      <c r="AE2293" s="719"/>
      <c r="AF2293" s="2994"/>
      <c r="AG2293" s="648"/>
      <c r="AH2293" s="3117"/>
      <c r="AI2293" s="648"/>
      <c r="AJ2293" s="648"/>
      <c r="AK2293" s="721"/>
      <c r="AL2293" s="721"/>
      <c r="AM2293" s="648"/>
      <c r="AN2293" s="3700"/>
      <c r="AO2293" s="3847"/>
      <c r="AP2293" s="1273"/>
      <c r="AQ2293" s="4293"/>
    </row>
    <row r="2294" spans="1:43" ht="47.25" x14ac:dyDescent="0.25">
      <c r="A2294" s="637">
        <v>1</v>
      </c>
      <c r="B2294" s="637">
        <v>1</v>
      </c>
      <c r="C2294" s="1007" t="s">
        <v>568</v>
      </c>
      <c r="D2294" s="363"/>
      <c r="E2294" s="363"/>
      <c r="F2294" s="664"/>
      <c r="G2294" s="664">
        <v>0</v>
      </c>
      <c r="H2294" s="596"/>
      <c r="I2294" s="596"/>
      <c r="J2294" s="596"/>
      <c r="K2294" s="3518"/>
      <c r="L2294" s="596"/>
      <c r="M2294" s="596"/>
      <c r="N2294" s="43"/>
      <c r="O2294" s="43">
        <v>0</v>
      </c>
      <c r="P2294" s="43"/>
      <c r="Q2294" s="43"/>
      <c r="R2294" s="43"/>
      <c r="S2294" s="43"/>
      <c r="T2294" s="43"/>
      <c r="U2294" s="565"/>
      <c r="V2294" s="565"/>
      <c r="W2294" s="565"/>
      <c r="X2294" s="565"/>
      <c r="Y2294" s="565"/>
      <c r="Z2294" s="565"/>
      <c r="AA2294" s="565"/>
      <c r="AB2294" s="565"/>
      <c r="AC2294" s="565"/>
      <c r="AD2294" s="565"/>
      <c r="AE2294" s="565"/>
      <c r="AF2294" s="1270"/>
      <c r="AG2294" s="43"/>
      <c r="AH2294" s="3056"/>
      <c r="AI2294" s="43"/>
      <c r="AJ2294" s="43"/>
      <c r="AK2294" s="581"/>
      <c r="AL2294" s="581"/>
      <c r="AM2294" s="43"/>
      <c r="AN2294" s="3690"/>
      <c r="AO2294" s="1271"/>
      <c r="AP2294" s="1270"/>
      <c r="AQ2294" s="4293"/>
    </row>
    <row r="2295" spans="1:43" s="47" customFormat="1" x14ac:dyDescent="0.25">
      <c r="A2295" s="637">
        <v>1</v>
      </c>
      <c r="B2295" s="637">
        <v>1</v>
      </c>
      <c r="C2295" s="560" t="s">
        <v>5</v>
      </c>
      <c r="D2295" s="560"/>
      <c r="E2295" s="560"/>
      <c r="F2295" s="745"/>
      <c r="G2295" s="745">
        <v>0</v>
      </c>
      <c r="H2295" s="192"/>
      <c r="I2295" s="192"/>
      <c r="J2295" s="192"/>
      <c r="K2295" s="3501"/>
      <c r="L2295" s="192"/>
      <c r="M2295" s="192"/>
      <c r="N2295" s="561"/>
      <c r="O2295" s="561">
        <v>0</v>
      </c>
      <c r="P2295" s="561"/>
      <c r="Q2295" s="561"/>
      <c r="R2295" s="561"/>
      <c r="S2295" s="561"/>
      <c r="T2295" s="561"/>
      <c r="U2295" s="1902"/>
      <c r="V2295" s="1902"/>
      <c r="W2295" s="1902"/>
      <c r="X2295" s="1902"/>
      <c r="Y2295" s="1902"/>
      <c r="Z2295" s="1902"/>
      <c r="AA2295" s="1902"/>
      <c r="AB2295" s="1902"/>
      <c r="AC2295" s="1902"/>
      <c r="AD2295" s="1902"/>
      <c r="AE2295" s="1902"/>
      <c r="AF2295" s="1272"/>
      <c r="AG2295" s="192"/>
      <c r="AH2295" s="3105"/>
      <c r="AI2295" s="192"/>
      <c r="AJ2295" s="192"/>
      <c r="AK2295" s="192"/>
      <c r="AL2295" s="192"/>
      <c r="AM2295" s="192"/>
      <c r="AN2295" s="3690"/>
      <c r="AO2295" s="1272"/>
      <c r="AP2295" s="1272"/>
      <c r="AQ2295" s="4293"/>
    </row>
    <row r="2296" spans="1:43" s="47" customFormat="1" x14ac:dyDescent="0.25">
      <c r="A2296" s="637">
        <v>1</v>
      </c>
      <c r="B2296" s="637">
        <v>1</v>
      </c>
      <c r="C2296" s="100" t="s">
        <v>24</v>
      </c>
      <c r="D2296" s="3341" t="s">
        <v>255</v>
      </c>
      <c r="E2296" s="561">
        <v>340</v>
      </c>
      <c r="F2296" s="1566">
        <v>25</v>
      </c>
      <c r="G2296" s="1566">
        <v>0</v>
      </c>
      <c r="H2296" s="69">
        <f t="shared" ref="H2296:H2301" si="2633">ROUND(F2296/12*$C$3,0)</f>
        <v>21</v>
      </c>
      <c r="I2296" s="69">
        <v>42</v>
      </c>
      <c r="J2296" s="69">
        <f t="shared" ref="J2296:J2302" si="2634">I2296/H2296*100</f>
        <v>200</v>
      </c>
      <c r="K2296" s="3364"/>
      <c r="L2296" s="564">
        <v>6.9</v>
      </c>
      <c r="M2296" s="70">
        <f t="shared" ref="M2296:M2302" si="2635">Q2296/I2296</f>
        <v>7.7619047619047619</v>
      </c>
      <c r="N2296" s="71">
        <f t="shared" ref="N2296:N2301" si="2636">ROUND(F2296*L2296,0)</f>
        <v>173</v>
      </c>
      <c r="O2296" s="71">
        <v>0</v>
      </c>
      <c r="P2296" s="71">
        <f t="shared" ref="P2296:P2301" si="2637">ROUND(N2296/12*$C$3,0)</f>
        <v>144</v>
      </c>
      <c r="Q2296" s="71">
        <v>326</v>
      </c>
      <c r="R2296" s="71">
        <f t="shared" ref="R2296:R2302" si="2638">Q2296/P2296*100</f>
        <v>226.38888888888889</v>
      </c>
      <c r="S2296" s="71">
        <f t="shared" ref="S2296:S2301" si="2639">ROUND(N2296/E2296,0)</f>
        <v>1</v>
      </c>
      <c r="T2296" s="71">
        <f t="shared" ref="T2296:T2302" si="2640">Q2296/$C$3*12/S2296</f>
        <v>391.20000000000005</v>
      </c>
      <c r="U2296" s="1879"/>
      <c r="V2296" s="1879"/>
      <c r="W2296" s="1879"/>
      <c r="X2296" s="1879"/>
      <c r="Y2296" s="1879"/>
      <c r="Z2296" s="1879"/>
      <c r="AA2296" s="1879"/>
      <c r="AB2296" s="1879"/>
      <c r="AC2296" s="1879"/>
      <c r="AD2296" s="1879"/>
      <c r="AE2296" s="1879"/>
      <c r="AF2296" s="2894"/>
      <c r="AG2296" s="613"/>
      <c r="AH2296" s="3059"/>
      <c r="AI2296" s="613"/>
      <c r="AJ2296" s="613"/>
      <c r="AK2296" s="613"/>
      <c r="AL2296" s="613"/>
      <c r="AM2296" s="613"/>
      <c r="AN2296" s="3690"/>
      <c r="AO2296" s="3820"/>
      <c r="AP2296" s="4022"/>
      <c r="AQ2296" s="4293"/>
    </row>
    <row r="2297" spans="1:43" s="47" customFormat="1" x14ac:dyDescent="0.25">
      <c r="A2297" s="637">
        <v>1</v>
      </c>
      <c r="B2297" s="637">
        <v>1</v>
      </c>
      <c r="C2297" s="100" t="s">
        <v>25</v>
      </c>
      <c r="D2297" s="3341" t="s">
        <v>255</v>
      </c>
      <c r="E2297" s="561">
        <v>300</v>
      </c>
      <c r="F2297" s="1566">
        <v>10</v>
      </c>
      <c r="G2297" s="1566">
        <v>0</v>
      </c>
      <c r="H2297" s="69">
        <f t="shared" si="2633"/>
        <v>8</v>
      </c>
      <c r="I2297" s="69">
        <v>3</v>
      </c>
      <c r="J2297" s="69">
        <f t="shared" si="2634"/>
        <v>37.5</v>
      </c>
      <c r="K2297" s="3364"/>
      <c r="L2297" s="564">
        <v>5.2</v>
      </c>
      <c r="M2297" s="70">
        <f t="shared" si="2635"/>
        <v>3.6666666666666665</v>
      </c>
      <c r="N2297" s="71">
        <f t="shared" si="2636"/>
        <v>52</v>
      </c>
      <c r="O2297" s="71">
        <v>0</v>
      </c>
      <c r="P2297" s="71">
        <f t="shared" si="2637"/>
        <v>43</v>
      </c>
      <c r="Q2297" s="71">
        <v>11</v>
      </c>
      <c r="R2297" s="71">
        <f t="shared" si="2638"/>
        <v>25.581395348837212</v>
      </c>
      <c r="S2297" s="71">
        <f t="shared" si="2639"/>
        <v>0</v>
      </c>
      <c r="T2297" s="71" t="e">
        <f t="shared" si="2640"/>
        <v>#DIV/0!</v>
      </c>
      <c r="U2297" s="1879"/>
      <c r="V2297" s="1879"/>
      <c r="W2297" s="1879"/>
      <c r="X2297" s="1879"/>
      <c r="Y2297" s="1879"/>
      <c r="Z2297" s="1879"/>
      <c r="AA2297" s="1879"/>
      <c r="AB2297" s="1879"/>
      <c r="AC2297" s="1879"/>
      <c r="AD2297" s="1879"/>
      <c r="AE2297" s="1879"/>
      <c r="AF2297" s="2917"/>
      <c r="AG2297" s="1879"/>
      <c r="AH2297" s="3128"/>
      <c r="AI2297" s="1879"/>
      <c r="AJ2297" s="1879"/>
      <c r="AK2297" s="1879"/>
      <c r="AL2297" s="1879"/>
      <c r="AM2297" s="1879"/>
      <c r="AN2297" s="3690"/>
      <c r="AO2297" s="3820"/>
      <c r="AP2297" s="1958"/>
      <c r="AQ2297" s="4293"/>
    </row>
    <row r="2298" spans="1:43" s="47" customFormat="1" x14ac:dyDescent="0.25">
      <c r="A2298" s="637"/>
      <c r="B2298" s="637">
        <v>1</v>
      </c>
      <c r="C2298" s="100" t="s">
        <v>23</v>
      </c>
      <c r="D2298" s="3341" t="s">
        <v>255</v>
      </c>
      <c r="E2298" s="561">
        <v>340</v>
      </c>
      <c r="F2298" s="1566">
        <v>42</v>
      </c>
      <c r="G2298" s="1566">
        <v>0</v>
      </c>
      <c r="H2298" s="69">
        <f t="shared" si="2633"/>
        <v>35</v>
      </c>
      <c r="I2298" s="69">
        <v>13</v>
      </c>
      <c r="J2298" s="69">
        <f t="shared" si="2634"/>
        <v>37.142857142857146</v>
      </c>
      <c r="K2298" s="3364"/>
      <c r="L2298" s="564">
        <v>15</v>
      </c>
      <c r="M2298" s="70">
        <f t="shared" si="2635"/>
        <v>7.3076923076923075</v>
      </c>
      <c r="N2298" s="71">
        <f t="shared" si="2636"/>
        <v>630</v>
      </c>
      <c r="O2298" s="71">
        <v>0</v>
      </c>
      <c r="P2298" s="71">
        <f t="shared" si="2637"/>
        <v>525</v>
      </c>
      <c r="Q2298" s="71">
        <v>95</v>
      </c>
      <c r="R2298" s="71">
        <f t="shared" ref="R2298" si="2641">Q2298/P2298*100</f>
        <v>18.095238095238095</v>
      </c>
      <c r="S2298" s="71">
        <f t="shared" si="2639"/>
        <v>2</v>
      </c>
      <c r="T2298" s="71">
        <f t="shared" si="2640"/>
        <v>57</v>
      </c>
      <c r="U2298" s="1879"/>
      <c r="V2298" s="1879"/>
      <c r="W2298" s="1879"/>
      <c r="X2298" s="1879"/>
      <c r="Y2298" s="1879"/>
      <c r="Z2298" s="1879"/>
      <c r="AA2298" s="1879"/>
      <c r="AB2298" s="1879"/>
      <c r="AC2298" s="1879"/>
      <c r="AD2298" s="1879"/>
      <c r="AE2298" s="1879"/>
      <c r="AF2298" s="2917"/>
      <c r="AG2298" s="1879"/>
      <c r="AH2298" s="3128"/>
      <c r="AI2298" s="1879"/>
      <c r="AJ2298" s="1879"/>
      <c r="AK2298" s="1879"/>
      <c r="AL2298" s="1879"/>
      <c r="AM2298" s="1879"/>
      <c r="AN2298" s="3690"/>
      <c r="AO2298" s="3820"/>
      <c r="AP2298" s="1958"/>
      <c r="AQ2298" s="4293"/>
    </row>
    <row r="2299" spans="1:43" s="47" customFormat="1" x14ac:dyDescent="0.25">
      <c r="A2299" s="637">
        <v>1</v>
      </c>
      <c r="B2299" s="637">
        <v>1</v>
      </c>
      <c r="C2299" s="100" t="s">
        <v>67</v>
      </c>
      <c r="D2299" s="3341" t="s">
        <v>255</v>
      </c>
      <c r="E2299" s="561">
        <v>320</v>
      </c>
      <c r="F2299" s="1566">
        <v>70</v>
      </c>
      <c r="G2299" s="1566">
        <v>0</v>
      </c>
      <c r="H2299" s="69">
        <f t="shared" si="2633"/>
        <v>58</v>
      </c>
      <c r="I2299" s="69">
        <v>70</v>
      </c>
      <c r="J2299" s="69">
        <f t="shared" si="2634"/>
        <v>120.68965517241379</v>
      </c>
      <c r="K2299" s="3364"/>
      <c r="L2299" s="564">
        <v>8</v>
      </c>
      <c r="M2299" s="70">
        <f t="shared" si="2635"/>
        <v>7.1714285714285717</v>
      </c>
      <c r="N2299" s="71">
        <f t="shared" si="2636"/>
        <v>560</v>
      </c>
      <c r="O2299" s="71">
        <v>0</v>
      </c>
      <c r="P2299" s="71">
        <f t="shared" si="2637"/>
        <v>467</v>
      </c>
      <c r="Q2299" s="71">
        <v>502</v>
      </c>
      <c r="R2299" s="71">
        <f t="shared" si="2638"/>
        <v>107.49464668094217</v>
      </c>
      <c r="S2299" s="71">
        <f t="shared" si="2639"/>
        <v>2</v>
      </c>
      <c r="T2299" s="71">
        <f t="shared" si="2640"/>
        <v>301.20000000000005</v>
      </c>
      <c r="U2299" s="1879"/>
      <c r="V2299" s="1879"/>
      <c r="W2299" s="1879"/>
      <c r="X2299" s="1879"/>
      <c r="Y2299" s="1879"/>
      <c r="Z2299" s="1879"/>
      <c r="AA2299" s="1879"/>
      <c r="AB2299" s="1879"/>
      <c r="AC2299" s="1879"/>
      <c r="AD2299" s="1879"/>
      <c r="AE2299" s="1879"/>
      <c r="AF2299" s="2917"/>
      <c r="AG2299" s="1879"/>
      <c r="AH2299" s="3128"/>
      <c r="AI2299" s="1879"/>
      <c r="AJ2299" s="1879"/>
      <c r="AK2299" s="1879"/>
      <c r="AL2299" s="1879"/>
      <c r="AM2299" s="1879"/>
      <c r="AN2299" s="3690"/>
      <c r="AO2299" s="3820"/>
      <c r="AP2299" s="1958"/>
      <c r="AQ2299" s="4293"/>
    </row>
    <row r="2300" spans="1:43" s="47" customFormat="1" x14ac:dyDescent="0.25">
      <c r="A2300" s="637">
        <v>1</v>
      </c>
      <c r="B2300" s="637">
        <v>1</v>
      </c>
      <c r="C2300" s="100" t="s">
        <v>10</v>
      </c>
      <c r="D2300" s="3341" t="s">
        <v>255</v>
      </c>
      <c r="E2300" s="561">
        <v>340</v>
      </c>
      <c r="F2300" s="1566">
        <v>60</v>
      </c>
      <c r="G2300" s="1566">
        <v>0</v>
      </c>
      <c r="H2300" s="69">
        <f t="shared" si="2633"/>
        <v>50</v>
      </c>
      <c r="I2300" s="69">
        <v>41</v>
      </c>
      <c r="J2300" s="69">
        <f t="shared" si="2634"/>
        <v>82</v>
      </c>
      <c r="K2300" s="3364">
        <v>1</v>
      </c>
      <c r="L2300" s="564">
        <v>10</v>
      </c>
      <c r="M2300" s="70">
        <f t="shared" si="2635"/>
        <v>8.463414634146341</v>
      </c>
      <c r="N2300" s="71">
        <f t="shared" si="2636"/>
        <v>600</v>
      </c>
      <c r="O2300" s="71">
        <v>0</v>
      </c>
      <c r="P2300" s="71">
        <f t="shared" si="2637"/>
        <v>500</v>
      </c>
      <c r="Q2300" s="71">
        <v>347</v>
      </c>
      <c r="R2300" s="71">
        <f t="shared" si="2638"/>
        <v>69.399999999999991</v>
      </c>
      <c r="S2300" s="71">
        <f t="shared" si="2639"/>
        <v>2</v>
      </c>
      <c r="T2300" s="71">
        <f t="shared" si="2640"/>
        <v>208.20000000000002</v>
      </c>
      <c r="U2300" s="1879"/>
      <c r="V2300" s="1879"/>
      <c r="W2300" s="1879"/>
      <c r="X2300" s="1879"/>
      <c r="Y2300" s="1879"/>
      <c r="Z2300" s="1879"/>
      <c r="AA2300" s="1879"/>
      <c r="AB2300" s="1879"/>
      <c r="AC2300" s="1879"/>
      <c r="AD2300" s="1879"/>
      <c r="AE2300" s="1879"/>
      <c r="AF2300" s="2917"/>
      <c r="AG2300" s="1879"/>
      <c r="AH2300" s="3128"/>
      <c r="AI2300" s="1879"/>
      <c r="AJ2300" s="1879"/>
      <c r="AK2300" s="1879"/>
      <c r="AL2300" s="1879"/>
      <c r="AM2300" s="1879"/>
      <c r="AN2300" s="3690"/>
      <c r="AO2300" s="3820"/>
      <c r="AP2300" s="1958"/>
      <c r="AQ2300" s="4293"/>
    </row>
    <row r="2301" spans="1:43" s="47" customFormat="1" x14ac:dyDescent="0.25">
      <c r="A2301" s="637">
        <v>1</v>
      </c>
      <c r="B2301" s="637">
        <v>1</v>
      </c>
      <c r="C2301" s="100" t="s">
        <v>6</v>
      </c>
      <c r="D2301" s="3341" t="s">
        <v>255</v>
      </c>
      <c r="E2301" s="561">
        <v>340</v>
      </c>
      <c r="F2301" s="664">
        <v>71</v>
      </c>
      <c r="G2301" s="664">
        <v>0</v>
      </c>
      <c r="H2301" s="69">
        <f t="shared" si="2633"/>
        <v>59</v>
      </c>
      <c r="I2301" s="69">
        <v>39</v>
      </c>
      <c r="J2301" s="69">
        <f t="shared" si="2634"/>
        <v>66.101694915254242</v>
      </c>
      <c r="K2301" s="3364"/>
      <c r="L2301" s="565">
        <v>9</v>
      </c>
      <c r="M2301" s="70">
        <f t="shared" si="2635"/>
        <v>8.2820512820512828</v>
      </c>
      <c r="N2301" s="71">
        <f t="shared" si="2636"/>
        <v>639</v>
      </c>
      <c r="O2301" s="71">
        <v>0</v>
      </c>
      <c r="P2301" s="71">
        <f t="shared" si="2637"/>
        <v>533</v>
      </c>
      <c r="Q2301" s="71">
        <v>323</v>
      </c>
      <c r="R2301" s="71">
        <f t="shared" si="2638"/>
        <v>60.600375234521579</v>
      </c>
      <c r="S2301" s="71">
        <f t="shared" si="2639"/>
        <v>2</v>
      </c>
      <c r="T2301" s="71">
        <f t="shared" si="2640"/>
        <v>193.79999999999998</v>
      </c>
      <c r="U2301" s="1879"/>
      <c r="V2301" s="1879"/>
      <c r="W2301" s="1879"/>
      <c r="X2301" s="1879"/>
      <c r="Y2301" s="1879"/>
      <c r="Z2301" s="1879"/>
      <c r="AA2301" s="1879"/>
      <c r="AB2301" s="1879"/>
      <c r="AC2301" s="1879"/>
      <c r="AD2301" s="1879"/>
      <c r="AE2301" s="1879"/>
      <c r="AF2301" s="2947"/>
      <c r="AG2301" s="1879"/>
      <c r="AH2301" s="3128"/>
      <c r="AI2301" s="1879"/>
      <c r="AJ2301" s="1879"/>
      <c r="AK2301" s="1879"/>
      <c r="AL2301" s="1879"/>
      <c r="AM2301" s="1879"/>
      <c r="AN2301" s="3690"/>
      <c r="AO2301" s="3820"/>
      <c r="AP2301" s="1958"/>
      <c r="AQ2301" s="4293"/>
    </row>
    <row r="2302" spans="1:43" s="47" customFormat="1" ht="29.25" x14ac:dyDescent="0.25">
      <c r="A2302" s="637">
        <v>1</v>
      </c>
      <c r="B2302" s="637">
        <v>1</v>
      </c>
      <c r="C2302" s="238" t="s">
        <v>7</v>
      </c>
      <c r="D2302" s="238"/>
      <c r="E2302" s="238"/>
      <c r="F2302" s="1567">
        <f>SUM(F2296:F2301)</f>
        <v>278</v>
      </c>
      <c r="G2302" s="1567">
        <v>0</v>
      </c>
      <c r="H2302" s="578">
        <f>SUM(H2296:H2301)</f>
        <v>231</v>
      </c>
      <c r="I2302" s="578">
        <f>SUM(I2296:I2301)</f>
        <v>208</v>
      </c>
      <c r="J2302" s="578">
        <f t="shared" si="2634"/>
        <v>90.043290043290042</v>
      </c>
      <c r="K2302" s="3631">
        <f>SUM(K2296:K2301)</f>
        <v>1</v>
      </c>
      <c r="L2302" s="583">
        <f>N2302/F2302</f>
        <v>9.5467625899280577</v>
      </c>
      <c r="M2302" s="94">
        <f t="shared" si="2635"/>
        <v>7.7115384615384617</v>
      </c>
      <c r="N2302" s="578">
        <f>SUM(N2296:N2301)</f>
        <v>2654</v>
      </c>
      <c r="O2302" s="578">
        <v>0</v>
      </c>
      <c r="P2302" s="578">
        <f>SUM(P2296:P2301)</f>
        <v>2212</v>
      </c>
      <c r="Q2302" s="578">
        <f>SUM(Q2296:Q2301)</f>
        <v>1604</v>
      </c>
      <c r="R2302" s="71">
        <f t="shared" si="2638"/>
        <v>72.513562386980112</v>
      </c>
      <c r="S2302" s="578">
        <f>SUM(S2296:S2301)</f>
        <v>9</v>
      </c>
      <c r="T2302" s="71">
        <f t="shared" si="2640"/>
        <v>213.86666666666667</v>
      </c>
      <c r="U2302" s="1903">
        <v>7054.8123744000013</v>
      </c>
      <c r="V2302" s="1903">
        <v>7054.8123744000013</v>
      </c>
      <c r="W2302" s="1903">
        <v>7054.8123744000013</v>
      </c>
      <c r="X2302" s="1903">
        <v>7054.8123744000013</v>
      </c>
      <c r="Y2302" s="1903">
        <v>7058.6748287999999</v>
      </c>
      <c r="Z2302" s="1903">
        <v>7058.6748287999999</v>
      </c>
      <c r="AA2302" s="1903">
        <v>7058.6748287999999</v>
      </c>
      <c r="AB2302" s="1903">
        <v>7058.6748287999999</v>
      </c>
      <c r="AC2302" s="1903">
        <v>7066.0056096000008</v>
      </c>
      <c r="AD2302" s="1903">
        <v>7066.0056096000008</v>
      </c>
      <c r="AE2302" s="1903">
        <v>7066.0056096000008</v>
      </c>
      <c r="AF2302" s="2884">
        <f>U2302/12*$C$3+(V2302-U2302)/11*9+(W2302-V2302)/10*8+(X2302-W2302)/9*7+(Y2302-X2302)/8*6+(Z2302-Y2302)/7*5+(AA2302-Z2302)/6*4+(AB2302-AA2302)+(AC2302-AB2302)/5*3+(AD2302-AC2302)/4*2+(AE2302-AD2302)/3*1</f>
        <v>5886.3056212800011</v>
      </c>
      <c r="AG2302" s="1903">
        <f t="shared" ref="AG2302" si="2642">AM2302-AL2302-AI2302</f>
        <v>6046.8398499999994</v>
      </c>
      <c r="AH2302" s="3150"/>
      <c r="AI2302" s="1903">
        <v>-41.879189999999994</v>
      </c>
      <c r="AJ2302" s="1903">
        <f>AG2302-AF2302</f>
        <v>160.53422871999828</v>
      </c>
      <c r="AK2302" s="1903"/>
      <c r="AL2302" s="1903">
        <v>-4.05952</v>
      </c>
      <c r="AM2302" s="1903">
        <v>6000.9011399999999</v>
      </c>
      <c r="AN2302" s="3690">
        <v>33.850660000000005</v>
      </c>
      <c r="AO2302" s="4110">
        <f>SUM(AO2296:AO2301)</f>
        <v>0</v>
      </c>
      <c r="AP2302" s="4159"/>
      <c r="AQ2302" s="4293"/>
    </row>
    <row r="2303" spans="1:43" s="47" customFormat="1" x14ac:dyDescent="0.25">
      <c r="A2303" s="637">
        <v>1</v>
      </c>
      <c r="B2303" s="637">
        <v>1</v>
      </c>
      <c r="C2303" s="547" t="s">
        <v>14</v>
      </c>
      <c r="D2303" s="547"/>
      <c r="E2303" s="712"/>
      <c r="F2303" s="1567"/>
      <c r="G2303" s="1567">
        <v>0</v>
      </c>
      <c r="H2303" s="578"/>
      <c r="I2303" s="578"/>
      <c r="J2303" s="578"/>
      <c r="K2303" s="3631"/>
      <c r="L2303" s="579"/>
      <c r="M2303" s="579"/>
      <c r="N2303" s="578"/>
      <c r="O2303" s="578">
        <v>0</v>
      </c>
      <c r="P2303" s="578"/>
      <c r="Q2303" s="578"/>
      <c r="R2303" s="578"/>
      <c r="S2303" s="578"/>
      <c r="T2303" s="578"/>
      <c r="U2303" s="1902"/>
      <c r="V2303" s="1902"/>
      <c r="W2303" s="1902"/>
      <c r="X2303" s="1902"/>
      <c r="Y2303" s="1902"/>
      <c r="Z2303" s="1902"/>
      <c r="AA2303" s="1902"/>
      <c r="AB2303" s="1902"/>
      <c r="AC2303" s="1902"/>
      <c r="AD2303" s="1902"/>
      <c r="AE2303" s="1902"/>
      <c r="AF2303" s="2948"/>
      <c r="AG2303" s="1902"/>
      <c r="AH2303" s="3144"/>
      <c r="AI2303" s="1902"/>
      <c r="AJ2303" s="1902"/>
      <c r="AK2303" s="1902"/>
      <c r="AL2303" s="1902"/>
      <c r="AM2303" s="1902"/>
      <c r="AN2303" s="3690"/>
      <c r="AO2303" s="4110"/>
      <c r="AP2303" s="1973"/>
      <c r="AQ2303" s="4293"/>
    </row>
    <row r="2304" spans="1:43" s="47" customFormat="1" x14ac:dyDescent="0.25">
      <c r="A2304" s="637">
        <v>1</v>
      </c>
      <c r="B2304" s="637">
        <v>1</v>
      </c>
      <c r="C2304" s="2423" t="s">
        <v>303</v>
      </c>
      <c r="D2304" s="429"/>
      <c r="E2304" s="442"/>
      <c r="F2304" s="1539"/>
      <c r="G2304" s="1539">
        <v>0</v>
      </c>
      <c r="H2304" s="93"/>
      <c r="I2304" s="93"/>
      <c r="J2304" s="93"/>
      <c r="K2304" s="3369"/>
      <c r="L2304" s="311"/>
      <c r="M2304" s="311"/>
      <c r="N2304" s="313"/>
      <c r="O2304" s="313">
        <v>0</v>
      </c>
      <c r="P2304" s="313"/>
      <c r="Q2304" s="313"/>
      <c r="R2304" s="313"/>
      <c r="S2304" s="313"/>
      <c r="T2304" s="313"/>
      <c r="U2304" s="565">
        <v>41041.107539999997</v>
      </c>
      <c r="V2304" s="565">
        <v>41041.107539999997</v>
      </c>
      <c r="W2304" s="565">
        <v>41041.107539999997</v>
      </c>
      <c r="X2304" s="565">
        <v>41041.107539999997</v>
      </c>
      <c r="Y2304" s="565">
        <v>40733.299289999988</v>
      </c>
      <c r="Z2304" s="565">
        <v>40733.299289999988</v>
      </c>
      <c r="AA2304" s="565">
        <v>40733.299289999988</v>
      </c>
      <c r="AB2304" s="565">
        <v>40733.299289999988</v>
      </c>
      <c r="AC2304" s="565">
        <v>40733.299289999988</v>
      </c>
      <c r="AD2304" s="565">
        <v>40733.299289999988</v>
      </c>
      <c r="AE2304" s="565">
        <v>40733.299289999988</v>
      </c>
      <c r="AF2304" s="4296">
        <f>U2304/12*$C$3+(V2304-U2304)/11*9+(W2304-V2304)/10*8+(X2304-W2304)/9*7+(Y2304-X2304)+(Z2304-Y2304)/7*5+(AA2304-Z2304)/6*4+(AC2304-AB2304)/5*3+(AD2304-AC2304)/4*2+(AE2304-AD2304)/3*1</f>
        <v>33893.114699999991</v>
      </c>
      <c r="AG2304" s="565">
        <f t="shared" ref="AG2304:AG2305" si="2643">AM2304-AL2304-AI2304</f>
        <v>33516.904539999996</v>
      </c>
      <c r="AH2304" s="3013"/>
      <c r="AI2304" s="565"/>
      <c r="AJ2304" s="565">
        <f>AG2304-AF2304</f>
        <v>-376.21015999999508</v>
      </c>
      <c r="AK2304" s="565"/>
      <c r="AL2304" s="565">
        <v>-64.771519999999995</v>
      </c>
      <c r="AM2304" s="565">
        <v>33452.133019999994</v>
      </c>
      <c r="AN2304" s="3690"/>
      <c r="AO2304" s="3827"/>
      <c r="AP2304" s="1957"/>
      <c r="AQ2304" s="4293"/>
    </row>
    <row r="2305" spans="1:43" s="47" customFormat="1" x14ac:dyDescent="0.25">
      <c r="A2305" s="637"/>
      <c r="B2305" s="637">
        <v>1</v>
      </c>
      <c r="C2305" s="2423" t="s">
        <v>345</v>
      </c>
      <c r="D2305" s="429"/>
      <c r="E2305" s="442"/>
      <c r="F2305" s="1539"/>
      <c r="G2305" s="1539">
        <v>0</v>
      </c>
      <c r="H2305" s="93"/>
      <c r="I2305" s="93"/>
      <c r="J2305" s="93"/>
      <c r="K2305" s="3369"/>
      <c r="L2305" s="311"/>
      <c r="M2305" s="311"/>
      <c r="N2305" s="313"/>
      <c r="O2305" s="313">
        <v>0</v>
      </c>
      <c r="P2305" s="313"/>
      <c r="Q2305" s="313"/>
      <c r="R2305" s="313"/>
      <c r="S2305" s="313"/>
      <c r="T2305" s="313"/>
      <c r="U2305" s="565">
        <v>2546.9639999999999</v>
      </c>
      <c r="V2305" s="565">
        <v>2546.9639999999999</v>
      </c>
      <c r="W2305" s="565">
        <v>2546.9639999999999</v>
      </c>
      <c r="X2305" s="565">
        <v>2546.9639999999999</v>
      </c>
      <c r="Y2305" s="565">
        <v>2546.9639999999999</v>
      </c>
      <c r="Z2305" s="565">
        <v>2546.9639999999999</v>
      </c>
      <c r="AA2305" s="565">
        <v>2546.9639999999999</v>
      </c>
      <c r="AB2305" s="565">
        <v>2546.9639999999999</v>
      </c>
      <c r="AC2305" s="565">
        <v>2546.9639999999999</v>
      </c>
      <c r="AD2305" s="565">
        <v>2546.9639999999999</v>
      </c>
      <c r="AE2305" s="565">
        <v>2546.9639999999999</v>
      </c>
      <c r="AF2305" s="3317">
        <f>U2305/12*$C$3+(V2305-U2305)/11*9+(W2305-V2305)/10*8+(X2305-W2305)/9*7+(Y2305-X2305)/8*6+(Z2305-Y2305)/7*5+(AA2305-Z2305)/6*4+(AB2305-AA2305)+(AC2305-AB2305)/5*3+(AD2305-AC2305)/4*2+(AE2305-AD2305)/3*1</f>
        <v>2122.4699999999998</v>
      </c>
      <c r="AG2305" s="565">
        <f t="shared" si="2643"/>
        <v>2122.4699999999998</v>
      </c>
      <c r="AH2305" s="3013"/>
      <c r="AI2305" s="565"/>
      <c r="AJ2305" s="565">
        <f>AG2305-AF2305</f>
        <v>0</v>
      </c>
      <c r="AK2305" s="565"/>
      <c r="AL2305" s="565">
        <v>0</v>
      </c>
      <c r="AM2305" s="565">
        <v>2122.4699999999998</v>
      </c>
      <c r="AN2305" s="3690"/>
      <c r="AO2305" s="3827"/>
      <c r="AP2305" s="1957"/>
      <c r="AQ2305" s="4293"/>
    </row>
    <row r="2306" spans="1:43" s="47" customFormat="1" ht="29.25" x14ac:dyDescent="0.25">
      <c r="A2306" s="637">
        <v>1</v>
      </c>
      <c r="B2306" s="637">
        <v>1</v>
      </c>
      <c r="C2306" s="2424" t="s">
        <v>304</v>
      </c>
      <c r="D2306" s="346"/>
      <c r="E2306" s="346"/>
      <c r="F2306" s="2615">
        <f>F2308+F2309+F2312+F2313+F2314</f>
        <v>3241.5</v>
      </c>
      <c r="G2306" s="2615">
        <v>0</v>
      </c>
      <c r="H2306" s="366">
        <f>H2308+H2309+H2312+H2313+H2314</f>
        <v>2701.5</v>
      </c>
      <c r="I2306" s="366">
        <f>I2308+I2309+I2312+I2313+I2314</f>
        <v>1896.7</v>
      </c>
      <c r="J2306" s="366">
        <f>I2306/H2306*100</f>
        <v>70.209143068665554</v>
      </c>
      <c r="K2306" s="3441">
        <f>K2308+K2309+K2312+K2313+K2314</f>
        <v>0</v>
      </c>
      <c r="L2306" s="101"/>
      <c r="M2306" s="101"/>
      <c r="N2306" s="389"/>
      <c r="O2306" s="389">
        <v>0</v>
      </c>
      <c r="P2306" s="389"/>
      <c r="Q2306" s="389"/>
      <c r="R2306" s="389"/>
      <c r="S2306" s="389"/>
      <c r="T2306" s="389"/>
      <c r="U2306" s="1879"/>
      <c r="V2306" s="1879"/>
      <c r="W2306" s="1879"/>
      <c r="X2306" s="1879"/>
      <c r="Y2306" s="1879"/>
      <c r="Z2306" s="1879"/>
      <c r="AA2306" s="1879"/>
      <c r="AB2306" s="1879"/>
      <c r="AC2306" s="1879"/>
      <c r="AD2306" s="1879"/>
      <c r="AE2306" s="1879"/>
      <c r="AF2306" s="2917"/>
      <c r="AG2306" s="1879"/>
      <c r="AH2306" s="3128"/>
      <c r="AI2306" s="1879"/>
      <c r="AJ2306" s="1879"/>
      <c r="AK2306" s="1879"/>
      <c r="AL2306" s="1879"/>
      <c r="AM2306" s="1879"/>
      <c r="AN2306" s="3690"/>
      <c r="AO2306" s="3916">
        <f>AO2308+AO2309+AO2312+AO2313+AO2314</f>
        <v>0</v>
      </c>
      <c r="AP2306" s="1958"/>
      <c r="AQ2306" s="4293"/>
    </row>
    <row r="2307" spans="1:43" s="47" customFormat="1" ht="30" x14ac:dyDescent="0.25">
      <c r="A2307" s="637"/>
      <c r="B2307" s="637">
        <v>1</v>
      </c>
      <c r="C2307" s="1828" t="s">
        <v>211</v>
      </c>
      <c r="D2307" s="346"/>
      <c r="E2307" s="346"/>
      <c r="F2307" s="2615"/>
      <c r="G2307" s="2615">
        <v>0</v>
      </c>
      <c r="H2307" s="366"/>
      <c r="I2307" s="366"/>
      <c r="J2307" s="366"/>
      <c r="K2307" s="3441"/>
      <c r="L2307" s="101"/>
      <c r="M2307" s="101"/>
      <c r="N2307" s="389"/>
      <c r="O2307" s="389">
        <v>0</v>
      </c>
      <c r="P2307" s="389"/>
      <c r="Q2307" s="389"/>
      <c r="R2307" s="389"/>
      <c r="S2307" s="389"/>
      <c r="T2307" s="389"/>
      <c r="U2307" s="1879"/>
      <c r="V2307" s="1879"/>
      <c r="W2307" s="1879"/>
      <c r="X2307" s="1879"/>
      <c r="Y2307" s="1879"/>
      <c r="Z2307" s="1879"/>
      <c r="AA2307" s="1879"/>
      <c r="AB2307" s="1879"/>
      <c r="AC2307" s="1879"/>
      <c r="AD2307" s="1879"/>
      <c r="AE2307" s="1879"/>
      <c r="AF2307" s="2917"/>
      <c r="AG2307" s="1879"/>
      <c r="AH2307" s="3128"/>
      <c r="AI2307" s="1879"/>
      <c r="AJ2307" s="1879"/>
      <c r="AK2307" s="1879"/>
      <c r="AL2307" s="1879"/>
      <c r="AM2307" s="1879"/>
      <c r="AN2307" s="3690"/>
      <c r="AO2307" s="3916"/>
      <c r="AP2307" s="1958"/>
      <c r="AQ2307" s="4293"/>
    </row>
    <row r="2308" spans="1:43" s="47" customFormat="1" ht="30" x14ac:dyDescent="0.25">
      <c r="A2308" s="637"/>
      <c r="B2308" s="637">
        <v>1</v>
      </c>
      <c r="C2308" s="1828" t="s">
        <v>212</v>
      </c>
      <c r="D2308" s="346"/>
      <c r="E2308" s="346"/>
      <c r="F2308" s="1847">
        <v>500</v>
      </c>
      <c r="G2308" s="1847">
        <v>0</v>
      </c>
      <c r="H2308" s="366">
        <f>ROUND(F2308/12*$C$3,0)</f>
        <v>417</v>
      </c>
      <c r="I2308" s="366">
        <v>72</v>
      </c>
      <c r="J2308" s="366">
        <f t="shared" ref="J2308:J2313" si="2644">I2308/H2308*100</f>
        <v>17.266187050359711</v>
      </c>
      <c r="K2308" s="3441"/>
      <c r="L2308" s="101"/>
      <c r="M2308" s="101"/>
      <c r="N2308" s="389"/>
      <c r="O2308" s="389">
        <v>0</v>
      </c>
      <c r="P2308" s="389"/>
      <c r="Q2308" s="389"/>
      <c r="R2308" s="389"/>
      <c r="S2308" s="389"/>
      <c r="T2308" s="389"/>
      <c r="U2308" s="1879"/>
      <c r="V2308" s="1879"/>
      <c r="W2308" s="1879"/>
      <c r="X2308" s="1879"/>
      <c r="Y2308" s="1879"/>
      <c r="Z2308" s="1879"/>
      <c r="AA2308" s="1879"/>
      <c r="AB2308" s="1879"/>
      <c r="AC2308" s="1879"/>
      <c r="AD2308" s="1879"/>
      <c r="AE2308" s="1879"/>
      <c r="AF2308" s="2917"/>
      <c r="AG2308" s="1879"/>
      <c r="AH2308" s="3128"/>
      <c r="AI2308" s="1879"/>
      <c r="AJ2308" s="1879"/>
      <c r="AK2308" s="1879"/>
      <c r="AL2308" s="1879"/>
      <c r="AM2308" s="1879"/>
      <c r="AN2308" s="3690"/>
      <c r="AO2308" s="3916"/>
      <c r="AP2308" s="1958"/>
      <c r="AQ2308" s="4293"/>
    </row>
    <row r="2309" spans="1:43" s="47" customFormat="1" ht="30" x14ac:dyDescent="0.25">
      <c r="A2309" s="637"/>
      <c r="B2309" s="637">
        <v>1</v>
      </c>
      <c r="C2309" s="2425" t="s">
        <v>305</v>
      </c>
      <c r="D2309" s="346"/>
      <c r="E2309" s="346"/>
      <c r="F2309" s="1847">
        <f>F2310+F2311/4</f>
        <v>2237.5</v>
      </c>
      <c r="G2309" s="1847">
        <v>0</v>
      </c>
      <c r="H2309" s="366">
        <f t="shared" ref="H2309:I2309" si="2645">H2310+H2311/4</f>
        <v>1864.5</v>
      </c>
      <c r="I2309" s="366">
        <f t="shared" si="2645"/>
        <v>207.7</v>
      </c>
      <c r="J2309" s="366">
        <f t="shared" si="2644"/>
        <v>11.139715741485652</v>
      </c>
      <c r="K2309" s="3441">
        <f t="shared" ref="K2309" si="2646">K2310+K2311/4</f>
        <v>0</v>
      </c>
      <c r="L2309" s="101"/>
      <c r="M2309" s="101"/>
      <c r="N2309" s="389"/>
      <c r="O2309" s="389">
        <v>0</v>
      </c>
      <c r="P2309" s="389"/>
      <c r="Q2309" s="389"/>
      <c r="R2309" s="389"/>
      <c r="S2309" s="389"/>
      <c r="T2309" s="389"/>
      <c r="U2309" s="1879"/>
      <c r="V2309" s="1879"/>
      <c r="W2309" s="1879"/>
      <c r="X2309" s="1879"/>
      <c r="Y2309" s="1879"/>
      <c r="Z2309" s="1879"/>
      <c r="AA2309" s="1879"/>
      <c r="AB2309" s="1879"/>
      <c r="AC2309" s="1879"/>
      <c r="AD2309" s="1879"/>
      <c r="AE2309" s="1879"/>
      <c r="AF2309" s="2917"/>
      <c r="AG2309" s="1879"/>
      <c r="AH2309" s="3128"/>
      <c r="AI2309" s="1879"/>
      <c r="AJ2309" s="1879"/>
      <c r="AK2309" s="1879"/>
      <c r="AL2309" s="1879"/>
      <c r="AM2309" s="1879"/>
      <c r="AN2309" s="3690"/>
      <c r="AO2309" s="3916">
        <f t="shared" ref="AO2309" si="2647">AO2310+AO2311/4</f>
        <v>0</v>
      </c>
      <c r="AP2309" s="1958"/>
      <c r="AQ2309" s="4293"/>
    </row>
    <row r="2310" spans="1:43" s="47" customFormat="1" x14ac:dyDescent="0.25">
      <c r="A2310" s="637"/>
      <c r="B2310" s="637">
        <v>1</v>
      </c>
      <c r="C2310" s="1829" t="s">
        <v>306</v>
      </c>
      <c r="D2310" s="346"/>
      <c r="E2310" s="346"/>
      <c r="F2310" s="3259">
        <v>2100</v>
      </c>
      <c r="G2310" s="3259">
        <v>0</v>
      </c>
      <c r="H2310" s="366">
        <f>ROUND(F2310/12*$C$3,0)</f>
        <v>1750</v>
      </c>
      <c r="I2310" s="366">
        <v>170</v>
      </c>
      <c r="J2310" s="366">
        <f t="shared" si="2644"/>
        <v>9.7142857142857135</v>
      </c>
      <c r="K2310" s="3441"/>
      <c r="L2310" s="101"/>
      <c r="M2310" s="101"/>
      <c r="N2310" s="389"/>
      <c r="O2310" s="389">
        <v>0</v>
      </c>
      <c r="P2310" s="389"/>
      <c r="Q2310" s="389"/>
      <c r="R2310" s="389"/>
      <c r="S2310" s="389"/>
      <c r="T2310" s="389"/>
      <c r="U2310" s="1879"/>
      <c r="V2310" s="1879"/>
      <c r="W2310" s="1879"/>
      <c r="X2310" s="1879"/>
      <c r="Y2310" s="1879"/>
      <c r="Z2310" s="1879"/>
      <c r="AA2310" s="1879"/>
      <c r="AB2310" s="1879"/>
      <c r="AC2310" s="1879"/>
      <c r="AD2310" s="1879"/>
      <c r="AE2310" s="1879"/>
      <c r="AF2310" s="2917"/>
      <c r="AG2310" s="1879"/>
      <c r="AH2310" s="3128"/>
      <c r="AI2310" s="1879"/>
      <c r="AJ2310" s="1879"/>
      <c r="AK2310" s="1879"/>
      <c r="AL2310" s="1879"/>
      <c r="AM2310" s="1879"/>
      <c r="AN2310" s="3690"/>
      <c r="AO2310" s="3916"/>
      <c r="AP2310" s="1958"/>
      <c r="AQ2310" s="4293"/>
    </row>
    <row r="2311" spans="1:43" s="47" customFormat="1" ht="30" x14ac:dyDescent="0.25">
      <c r="A2311" s="637"/>
      <c r="B2311" s="637">
        <v>1</v>
      </c>
      <c r="C2311" s="1829" t="s">
        <v>307</v>
      </c>
      <c r="D2311" s="346"/>
      <c r="E2311" s="346"/>
      <c r="F2311" s="1847">
        <v>550</v>
      </c>
      <c r="G2311" s="1847">
        <v>0</v>
      </c>
      <c r="H2311" s="366">
        <f>ROUND(F2311/12*$C$3,0)</f>
        <v>458</v>
      </c>
      <c r="I2311" s="366">
        <v>150.79999999999998</v>
      </c>
      <c r="J2311" s="366">
        <f t="shared" si="2644"/>
        <v>32.925764192139731</v>
      </c>
      <c r="K2311" s="3441"/>
      <c r="L2311" s="101"/>
      <c r="M2311" s="101"/>
      <c r="N2311" s="389"/>
      <c r="O2311" s="389">
        <v>0</v>
      </c>
      <c r="P2311" s="389"/>
      <c r="Q2311" s="389"/>
      <c r="R2311" s="389"/>
      <c r="S2311" s="389"/>
      <c r="T2311" s="389"/>
      <c r="U2311" s="1879"/>
      <c r="V2311" s="1879"/>
      <c r="W2311" s="1879"/>
      <c r="X2311" s="1879"/>
      <c r="Y2311" s="1879"/>
      <c r="Z2311" s="1879"/>
      <c r="AA2311" s="1879"/>
      <c r="AB2311" s="1879"/>
      <c r="AC2311" s="1879"/>
      <c r="AD2311" s="1879"/>
      <c r="AE2311" s="1879"/>
      <c r="AF2311" s="2917"/>
      <c r="AG2311" s="1879"/>
      <c r="AH2311" s="3128"/>
      <c r="AI2311" s="1879"/>
      <c r="AJ2311" s="1879"/>
      <c r="AK2311" s="1879"/>
      <c r="AL2311" s="1879"/>
      <c r="AM2311" s="1879"/>
      <c r="AN2311" s="3690"/>
      <c r="AO2311" s="3916"/>
      <c r="AP2311" s="1958"/>
      <c r="AQ2311" s="4293"/>
    </row>
    <row r="2312" spans="1:43" s="47" customFormat="1" ht="60" x14ac:dyDescent="0.25">
      <c r="A2312" s="637"/>
      <c r="B2312" s="637">
        <v>1</v>
      </c>
      <c r="C2312" s="1829" t="s">
        <v>308</v>
      </c>
      <c r="D2312" s="346"/>
      <c r="E2312" s="346"/>
      <c r="F2312" s="1847">
        <v>60</v>
      </c>
      <c r="G2312" s="1847">
        <v>0</v>
      </c>
      <c r="H2312" s="366">
        <f>ROUND(F2312/12*$C$3,0)</f>
        <v>50</v>
      </c>
      <c r="I2312" s="366">
        <v>4</v>
      </c>
      <c r="J2312" s="366">
        <f t="shared" si="2644"/>
        <v>8</v>
      </c>
      <c r="K2312" s="3441"/>
      <c r="L2312" s="101"/>
      <c r="M2312" s="101"/>
      <c r="N2312" s="389"/>
      <c r="O2312" s="389">
        <v>0</v>
      </c>
      <c r="P2312" s="389"/>
      <c r="Q2312" s="389"/>
      <c r="R2312" s="389"/>
      <c r="S2312" s="389"/>
      <c r="T2312" s="389"/>
      <c r="U2312" s="1879"/>
      <c r="V2312" s="1879"/>
      <c r="W2312" s="1879"/>
      <c r="X2312" s="1879"/>
      <c r="Y2312" s="1879"/>
      <c r="Z2312" s="1879"/>
      <c r="AA2312" s="1879"/>
      <c r="AB2312" s="1879"/>
      <c r="AC2312" s="1879"/>
      <c r="AD2312" s="1879"/>
      <c r="AE2312" s="1879"/>
      <c r="AF2312" s="2917"/>
      <c r="AG2312" s="1879"/>
      <c r="AH2312" s="3128"/>
      <c r="AI2312" s="1879"/>
      <c r="AJ2312" s="1879"/>
      <c r="AK2312" s="1879"/>
      <c r="AL2312" s="1879"/>
      <c r="AM2312" s="1879"/>
      <c r="AN2312" s="3690"/>
      <c r="AO2312" s="3916"/>
      <c r="AP2312" s="1958"/>
      <c r="AQ2312" s="4293"/>
    </row>
    <row r="2313" spans="1:43" s="47" customFormat="1" ht="45" x14ac:dyDescent="0.25">
      <c r="A2313" s="637"/>
      <c r="B2313" s="637">
        <v>1</v>
      </c>
      <c r="C2313" s="1829" t="s">
        <v>323</v>
      </c>
      <c r="D2313" s="346"/>
      <c r="E2313" s="346"/>
      <c r="F2313" s="1847">
        <v>290</v>
      </c>
      <c r="G2313" s="1847">
        <v>0</v>
      </c>
      <c r="H2313" s="366">
        <f>ROUND(F2313/12*$C$3,0)</f>
        <v>242</v>
      </c>
      <c r="I2313" s="366">
        <v>1613</v>
      </c>
      <c r="J2313" s="366">
        <f t="shared" si="2644"/>
        <v>666.52892561983469</v>
      </c>
      <c r="K2313" s="3441"/>
      <c r="L2313" s="101"/>
      <c r="M2313" s="101"/>
      <c r="N2313" s="389"/>
      <c r="O2313" s="389">
        <v>0</v>
      </c>
      <c r="P2313" s="389"/>
      <c r="Q2313" s="389"/>
      <c r="R2313" s="389"/>
      <c r="S2313" s="389"/>
      <c r="T2313" s="389"/>
      <c r="U2313" s="1879"/>
      <c r="V2313" s="1879"/>
      <c r="W2313" s="1879"/>
      <c r="X2313" s="1879"/>
      <c r="Y2313" s="1879"/>
      <c r="Z2313" s="1879"/>
      <c r="AA2313" s="1879"/>
      <c r="AB2313" s="1879"/>
      <c r="AC2313" s="1879"/>
      <c r="AD2313" s="1879"/>
      <c r="AE2313" s="1879"/>
      <c r="AF2313" s="2917"/>
      <c r="AG2313" s="1879"/>
      <c r="AH2313" s="3128"/>
      <c r="AI2313" s="1879"/>
      <c r="AJ2313" s="1879"/>
      <c r="AK2313" s="1879"/>
      <c r="AL2313" s="1879"/>
      <c r="AM2313" s="1879"/>
      <c r="AN2313" s="3690"/>
      <c r="AO2313" s="3916"/>
      <c r="AP2313" s="1958"/>
      <c r="AQ2313" s="4293"/>
    </row>
    <row r="2314" spans="1:43" s="47" customFormat="1" ht="30" x14ac:dyDescent="0.25">
      <c r="A2314" s="637"/>
      <c r="B2314" s="637">
        <v>1</v>
      </c>
      <c r="C2314" s="1829" t="s">
        <v>406</v>
      </c>
      <c r="D2314" s="346"/>
      <c r="E2314" s="346"/>
      <c r="F2314" s="1847">
        <v>154</v>
      </c>
      <c r="G2314" s="1847">
        <v>0</v>
      </c>
      <c r="H2314" s="366">
        <f>ROUND(F2314/12*$C$3,0)</f>
        <v>128</v>
      </c>
      <c r="I2314" s="366"/>
      <c r="J2314" s="366"/>
      <c r="K2314" s="3441"/>
      <c r="L2314" s="101"/>
      <c r="M2314" s="101"/>
      <c r="N2314" s="389"/>
      <c r="O2314" s="389">
        <v>0</v>
      </c>
      <c r="P2314" s="389"/>
      <c r="Q2314" s="389"/>
      <c r="R2314" s="389"/>
      <c r="S2314" s="389"/>
      <c r="T2314" s="389"/>
      <c r="U2314" s="1879"/>
      <c r="V2314" s="1879"/>
      <c r="W2314" s="1879"/>
      <c r="X2314" s="1879"/>
      <c r="Y2314" s="1879"/>
      <c r="Z2314" s="1879"/>
      <c r="AA2314" s="1879"/>
      <c r="AB2314" s="1879"/>
      <c r="AC2314" s="1879"/>
      <c r="AD2314" s="1879"/>
      <c r="AE2314" s="1879"/>
      <c r="AF2314" s="2917"/>
      <c r="AG2314" s="1879"/>
      <c r="AH2314" s="3128"/>
      <c r="AI2314" s="1879"/>
      <c r="AJ2314" s="1879"/>
      <c r="AK2314" s="1879"/>
      <c r="AL2314" s="1879"/>
      <c r="AM2314" s="1879"/>
      <c r="AN2314" s="3690"/>
      <c r="AO2314" s="3916"/>
      <c r="AP2314" s="1958"/>
      <c r="AQ2314" s="4293"/>
    </row>
    <row r="2315" spans="1:43" s="47" customFormat="1" ht="29.25" x14ac:dyDescent="0.25">
      <c r="A2315" s="637"/>
      <c r="B2315" s="637">
        <v>1</v>
      </c>
      <c r="C2315" s="1757" t="s">
        <v>135</v>
      </c>
      <c r="D2315" s="346"/>
      <c r="E2315" s="346"/>
      <c r="F2315" s="1847">
        <f>F2316+F2317</f>
        <v>2303.5957446808511</v>
      </c>
      <c r="G2315" s="1847">
        <v>0</v>
      </c>
      <c r="H2315" s="366">
        <f t="shared" ref="H2315:I2315" si="2648">H2316+H2317</f>
        <v>1919.5319148936169</v>
      </c>
      <c r="I2315" s="366">
        <f t="shared" si="2648"/>
        <v>1232.2478723404256</v>
      </c>
      <c r="J2315" s="366">
        <f t="shared" ref="J2315:J2321" si="2649">I2315/H2315*100</f>
        <v>64.19522711653994</v>
      </c>
      <c r="K2315" s="3441">
        <f t="shared" ref="K2315" si="2650">K2316+K2317</f>
        <v>0</v>
      </c>
      <c r="L2315" s="101"/>
      <c r="M2315" s="101"/>
      <c r="N2315" s="389"/>
      <c r="O2315" s="389">
        <v>0</v>
      </c>
      <c r="P2315" s="389"/>
      <c r="Q2315" s="389"/>
      <c r="R2315" s="389"/>
      <c r="S2315" s="389"/>
      <c r="T2315" s="389"/>
      <c r="U2315" s="1879"/>
      <c r="V2315" s="1879"/>
      <c r="W2315" s="1879"/>
      <c r="X2315" s="1879"/>
      <c r="Y2315" s="1879"/>
      <c r="Z2315" s="1879"/>
      <c r="AA2315" s="1879"/>
      <c r="AB2315" s="1879"/>
      <c r="AC2315" s="1879"/>
      <c r="AD2315" s="1879"/>
      <c r="AE2315" s="1879"/>
      <c r="AF2315" s="2917"/>
      <c r="AG2315" s="1879"/>
      <c r="AH2315" s="3128"/>
      <c r="AI2315" s="1879"/>
      <c r="AJ2315" s="1879"/>
      <c r="AK2315" s="1879"/>
      <c r="AL2315" s="1879"/>
      <c r="AM2315" s="1879"/>
      <c r="AN2315" s="3690"/>
      <c r="AO2315" s="3916">
        <f t="shared" ref="AO2315" si="2651">AO2316+AO2317</f>
        <v>0</v>
      </c>
      <c r="AP2315" s="1958"/>
      <c r="AQ2315" s="4293"/>
    </row>
    <row r="2316" spans="1:43" s="47" customFormat="1" x14ac:dyDescent="0.25">
      <c r="A2316" s="637"/>
      <c r="B2316" s="637">
        <v>1</v>
      </c>
      <c r="C2316" s="1008" t="s">
        <v>247</v>
      </c>
      <c r="D2316" s="346"/>
      <c r="E2316" s="346"/>
      <c r="F2316" s="1847">
        <v>2027</v>
      </c>
      <c r="G2316" s="1847">
        <v>0</v>
      </c>
      <c r="H2316" s="366">
        <f>ROUND(F2316/12*$C$3,0)</f>
        <v>1689</v>
      </c>
      <c r="I2316" s="366">
        <v>1155</v>
      </c>
      <c r="J2316" s="366">
        <f t="shared" si="2649"/>
        <v>68.383658969804614</v>
      </c>
      <c r="K2316" s="3441"/>
      <c r="L2316" s="101"/>
      <c r="M2316" s="101"/>
      <c r="N2316" s="389"/>
      <c r="O2316" s="389">
        <v>0</v>
      </c>
      <c r="P2316" s="389"/>
      <c r="Q2316" s="389"/>
      <c r="R2316" s="389"/>
      <c r="S2316" s="389"/>
      <c r="T2316" s="389"/>
      <c r="U2316" s="1879"/>
      <c r="V2316" s="1879"/>
      <c r="W2316" s="1879"/>
      <c r="X2316" s="1879"/>
      <c r="Y2316" s="1879"/>
      <c r="Z2316" s="1879"/>
      <c r="AA2316" s="1879"/>
      <c r="AB2316" s="1879"/>
      <c r="AC2316" s="1879"/>
      <c r="AD2316" s="1879"/>
      <c r="AE2316" s="1879"/>
      <c r="AF2316" s="2917"/>
      <c r="AG2316" s="1879"/>
      <c r="AH2316" s="3128"/>
      <c r="AI2316" s="1879"/>
      <c r="AJ2316" s="1879"/>
      <c r="AK2316" s="1879"/>
      <c r="AL2316" s="1879"/>
      <c r="AM2316" s="1879"/>
      <c r="AN2316" s="3690"/>
      <c r="AO2316" s="3916"/>
      <c r="AP2316" s="1958"/>
      <c r="AQ2316" s="4293"/>
    </row>
    <row r="2317" spans="1:43" s="47" customFormat="1" x14ac:dyDescent="0.25">
      <c r="A2317" s="637"/>
      <c r="B2317" s="637">
        <v>1</v>
      </c>
      <c r="C2317" s="1008" t="s">
        <v>310</v>
      </c>
      <c r="D2317" s="346"/>
      <c r="E2317" s="346"/>
      <c r="F2317" s="1847">
        <f>F2318/9.4</f>
        <v>276.59574468085106</v>
      </c>
      <c r="G2317" s="1847">
        <v>0</v>
      </c>
      <c r="H2317" s="366">
        <f t="shared" ref="H2317:I2317" si="2652">H2318/9.4</f>
        <v>230.531914893617</v>
      </c>
      <c r="I2317" s="366">
        <f t="shared" si="2652"/>
        <v>77.247872340425531</v>
      </c>
      <c r="J2317" s="366">
        <f t="shared" si="2649"/>
        <v>33.508537148131055</v>
      </c>
      <c r="K2317" s="3441">
        <f t="shared" ref="K2317" si="2653">K2318/9.4</f>
        <v>0</v>
      </c>
      <c r="L2317" s="101"/>
      <c r="M2317" s="101"/>
      <c r="N2317" s="389"/>
      <c r="O2317" s="389">
        <v>0</v>
      </c>
      <c r="P2317" s="389"/>
      <c r="Q2317" s="389"/>
      <c r="R2317" s="389"/>
      <c r="S2317" s="389"/>
      <c r="T2317" s="389"/>
      <c r="U2317" s="1879"/>
      <c r="V2317" s="1879"/>
      <c r="W2317" s="1879"/>
      <c r="X2317" s="1879"/>
      <c r="Y2317" s="1879"/>
      <c r="Z2317" s="1879"/>
      <c r="AA2317" s="1879"/>
      <c r="AB2317" s="1879"/>
      <c r="AC2317" s="1879"/>
      <c r="AD2317" s="1879"/>
      <c r="AE2317" s="1879"/>
      <c r="AF2317" s="2917"/>
      <c r="AG2317" s="1879"/>
      <c r="AH2317" s="3128"/>
      <c r="AI2317" s="1879"/>
      <c r="AJ2317" s="1879"/>
      <c r="AK2317" s="1879"/>
      <c r="AL2317" s="1879"/>
      <c r="AM2317" s="1879"/>
      <c r="AN2317" s="3690"/>
      <c r="AO2317" s="3916">
        <f t="shared" ref="AO2317" si="2654">AO2318/9.4</f>
        <v>0</v>
      </c>
      <c r="AP2317" s="1958"/>
      <c r="AQ2317" s="4293"/>
    </row>
    <row r="2318" spans="1:43" s="47" customFormat="1" x14ac:dyDescent="0.25">
      <c r="A2318" s="637"/>
      <c r="B2318" s="637">
        <v>1</v>
      </c>
      <c r="C2318" s="2442" t="s">
        <v>327</v>
      </c>
      <c r="D2318" s="346"/>
      <c r="E2318" s="346"/>
      <c r="F2318" s="1847">
        <v>2600</v>
      </c>
      <c r="G2318" s="1847">
        <v>0</v>
      </c>
      <c r="H2318" s="366">
        <f>ROUND(F2318/12*$C$3,0)</f>
        <v>2167</v>
      </c>
      <c r="I2318" s="366">
        <v>726.13</v>
      </c>
      <c r="J2318" s="366">
        <f t="shared" si="2649"/>
        <v>33.508537148131055</v>
      </c>
      <c r="K2318" s="3441"/>
      <c r="L2318" s="101"/>
      <c r="M2318" s="101"/>
      <c r="N2318" s="389"/>
      <c r="O2318" s="389">
        <v>0</v>
      </c>
      <c r="P2318" s="389"/>
      <c r="Q2318" s="389"/>
      <c r="R2318" s="389"/>
      <c r="S2318" s="389"/>
      <c r="T2318" s="389"/>
      <c r="U2318" s="1879"/>
      <c r="V2318" s="1879"/>
      <c r="W2318" s="1879"/>
      <c r="X2318" s="1879"/>
      <c r="Y2318" s="1879"/>
      <c r="Z2318" s="1879"/>
      <c r="AA2318" s="1879"/>
      <c r="AB2318" s="1879"/>
      <c r="AC2318" s="1879"/>
      <c r="AD2318" s="1879"/>
      <c r="AE2318" s="1879"/>
      <c r="AF2318" s="2917"/>
      <c r="AG2318" s="1879"/>
      <c r="AH2318" s="3128"/>
      <c r="AI2318" s="1879"/>
      <c r="AJ2318" s="1879"/>
      <c r="AK2318" s="1879"/>
      <c r="AL2318" s="1879"/>
      <c r="AM2318" s="1879"/>
      <c r="AN2318" s="3690"/>
      <c r="AO2318" s="3916"/>
      <c r="AP2318" s="1958"/>
      <c r="AQ2318" s="4293"/>
    </row>
    <row r="2319" spans="1:43" s="47" customFormat="1" ht="63" x14ac:dyDescent="0.25">
      <c r="A2319" s="637"/>
      <c r="B2319" s="637">
        <v>1</v>
      </c>
      <c r="C2319" s="2467" t="s">
        <v>312</v>
      </c>
      <c r="D2319" s="346"/>
      <c r="E2319" s="346"/>
      <c r="F2319" s="613">
        <f>F2320+F2325</f>
        <v>1198</v>
      </c>
      <c r="G2319" s="613">
        <v>0</v>
      </c>
      <c r="H2319" s="366">
        <f t="shared" ref="H2319:I2319" si="2655">H2320+H2325</f>
        <v>999</v>
      </c>
      <c r="I2319" s="366">
        <f t="shared" si="2655"/>
        <v>14</v>
      </c>
      <c r="J2319" s="366">
        <f t="shared" si="2649"/>
        <v>1.4014014014014013</v>
      </c>
      <c r="K2319" s="3441">
        <f t="shared" ref="K2319" si="2656">K2320+K2325</f>
        <v>0</v>
      </c>
      <c r="L2319" s="101"/>
      <c r="M2319" s="101"/>
      <c r="N2319" s="389"/>
      <c r="O2319" s="389">
        <v>0</v>
      </c>
      <c r="P2319" s="389"/>
      <c r="Q2319" s="389"/>
      <c r="R2319" s="389"/>
      <c r="S2319" s="389"/>
      <c r="T2319" s="389"/>
      <c r="U2319" s="1879"/>
      <c r="V2319" s="1879"/>
      <c r="W2319" s="1879"/>
      <c r="X2319" s="1879"/>
      <c r="Y2319" s="1879"/>
      <c r="Z2319" s="1879"/>
      <c r="AA2319" s="1879"/>
      <c r="AB2319" s="1879"/>
      <c r="AC2319" s="1879"/>
      <c r="AD2319" s="1879"/>
      <c r="AE2319" s="1879"/>
      <c r="AF2319" s="2884"/>
      <c r="AG2319" s="1879">
        <f t="shared" ref="AG2319" si="2657">AM2319-AL2319-AI2319</f>
        <v>0</v>
      </c>
      <c r="AH2319" s="3128"/>
      <c r="AI2319" s="1879"/>
      <c r="AJ2319" s="1879">
        <f>AG2319-AF2319</f>
        <v>0</v>
      </c>
      <c r="AK2319" s="1879"/>
      <c r="AL2319" s="1879"/>
      <c r="AM2319" s="1879"/>
      <c r="AN2319" s="3690"/>
      <c r="AO2319" s="3916">
        <f t="shared" ref="AO2319" si="2658">AO2320+AO2325</f>
        <v>0</v>
      </c>
      <c r="AP2319" s="1958"/>
      <c r="AQ2319" s="4293"/>
    </row>
    <row r="2320" spans="1:43" s="47" customFormat="1" ht="30" x14ac:dyDescent="0.25">
      <c r="A2320" s="637"/>
      <c r="B2320" s="637">
        <v>1</v>
      </c>
      <c r="C2320" s="2425" t="s">
        <v>313</v>
      </c>
      <c r="D2320" s="346"/>
      <c r="E2320" s="346"/>
      <c r="F2320" s="613">
        <f>SUM(F2321:F2324)</f>
        <v>458</v>
      </c>
      <c r="G2320" s="613">
        <v>0</v>
      </c>
      <c r="H2320" s="366">
        <f t="shared" ref="H2320:I2320" si="2659">SUM(H2321:H2324)</f>
        <v>382</v>
      </c>
      <c r="I2320" s="366">
        <f t="shared" si="2659"/>
        <v>5</v>
      </c>
      <c r="J2320" s="366">
        <f t="shared" si="2649"/>
        <v>1.3089005235602094</v>
      </c>
      <c r="K2320" s="3441">
        <f t="shared" ref="K2320" si="2660">SUM(K2321:K2324)</f>
        <v>0</v>
      </c>
      <c r="L2320" s="101"/>
      <c r="M2320" s="101"/>
      <c r="N2320" s="389"/>
      <c r="O2320" s="389">
        <v>0</v>
      </c>
      <c r="P2320" s="389"/>
      <c r="Q2320" s="389"/>
      <c r="R2320" s="389"/>
      <c r="S2320" s="389"/>
      <c r="T2320" s="389"/>
      <c r="U2320" s="1879"/>
      <c r="V2320" s="1879"/>
      <c r="W2320" s="1879"/>
      <c r="X2320" s="1879"/>
      <c r="Y2320" s="1879"/>
      <c r="Z2320" s="1879"/>
      <c r="AA2320" s="1879"/>
      <c r="AB2320" s="1879"/>
      <c r="AC2320" s="1879"/>
      <c r="AD2320" s="1879"/>
      <c r="AE2320" s="1879"/>
      <c r="AF2320" s="2917"/>
      <c r="AG2320" s="1879"/>
      <c r="AH2320" s="3128"/>
      <c r="AI2320" s="1879"/>
      <c r="AJ2320" s="1879"/>
      <c r="AK2320" s="1879"/>
      <c r="AL2320" s="1879"/>
      <c r="AM2320" s="1879"/>
      <c r="AN2320" s="3690"/>
      <c r="AO2320" s="3916">
        <f t="shared" ref="AO2320" si="2661">SUM(AO2321:AO2324)</f>
        <v>0</v>
      </c>
      <c r="AP2320" s="1958"/>
      <c r="AQ2320" s="4293"/>
    </row>
    <row r="2321" spans="1:43" s="47" customFormat="1" ht="30" x14ac:dyDescent="0.25">
      <c r="A2321" s="637"/>
      <c r="B2321" s="637">
        <v>1</v>
      </c>
      <c r="C2321" s="1829" t="s">
        <v>314</v>
      </c>
      <c r="D2321" s="346"/>
      <c r="E2321" s="346"/>
      <c r="F2321" s="613">
        <v>433</v>
      </c>
      <c r="G2321" s="613">
        <v>0</v>
      </c>
      <c r="H2321" s="366">
        <f>ROUND(F2321/12*$C$3,0)</f>
        <v>361</v>
      </c>
      <c r="I2321" s="366">
        <v>5</v>
      </c>
      <c r="J2321" s="366">
        <f t="shared" si="2649"/>
        <v>1.3850415512465373</v>
      </c>
      <c r="K2321" s="3441"/>
      <c r="L2321" s="101"/>
      <c r="M2321" s="101"/>
      <c r="N2321" s="389"/>
      <c r="O2321" s="389">
        <v>0</v>
      </c>
      <c r="P2321" s="389"/>
      <c r="Q2321" s="389"/>
      <c r="R2321" s="389"/>
      <c r="S2321" s="389"/>
      <c r="T2321" s="389"/>
      <c r="U2321" s="1879"/>
      <c r="V2321" s="1879"/>
      <c r="W2321" s="1879"/>
      <c r="X2321" s="1879"/>
      <c r="Y2321" s="1879"/>
      <c r="Z2321" s="1879"/>
      <c r="AA2321" s="1879"/>
      <c r="AB2321" s="1879"/>
      <c r="AC2321" s="1879"/>
      <c r="AD2321" s="1879"/>
      <c r="AE2321" s="1879"/>
      <c r="AF2321" s="2917"/>
      <c r="AG2321" s="1879"/>
      <c r="AH2321" s="3128"/>
      <c r="AI2321" s="1879"/>
      <c r="AJ2321" s="1879"/>
      <c r="AK2321" s="1879"/>
      <c r="AL2321" s="1879"/>
      <c r="AM2321" s="1879"/>
      <c r="AN2321" s="3690"/>
      <c r="AO2321" s="3916"/>
      <c r="AP2321" s="1958"/>
      <c r="AQ2321" s="4293"/>
    </row>
    <row r="2322" spans="1:43" s="47" customFormat="1" ht="60" x14ac:dyDescent="0.25">
      <c r="A2322" s="637"/>
      <c r="B2322" s="637">
        <v>1</v>
      </c>
      <c r="C2322" s="1829" t="s">
        <v>315</v>
      </c>
      <c r="D2322" s="346"/>
      <c r="E2322" s="346"/>
      <c r="F2322" s="613"/>
      <c r="G2322" s="613">
        <v>0</v>
      </c>
      <c r="H2322" s="366"/>
      <c r="I2322" s="366"/>
      <c r="J2322" s="366"/>
      <c r="K2322" s="3441"/>
      <c r="L2322" s="101"/>
      <c r="M2322" s="101"/>
      <c r="N2322" s="389"/>
      <c r="O2322" s="389">
        <v>0</v>
      </c>
      <c r="P2322" s="389"/>
      <c r="Q2322" s="389"/>
      <c r="R2322" s="389"/>
      <c r="S2322" s="389"/>
      <c r="T2322" s="389"/>
      <c r="U2322" s="1879"/>
      <c r="V2322" s="1879"/>
      <c r="W2322" s="1879"/>
      <c r="X2322" s="1879"/>
      <c r="Y2322" s="1879"/>
      <c r="Z2322" s="1879"/>
      <c r="AA2322" s="1879"/>
      <c r="AB2322" s="1879"/>
      <c r="AC2322" s="1879"/>
      <c r="AD2322" s="1879"/>
      <c r="AE2322" s="1879"/>
      <c r="AF2322" s="2917"/>
      <c r="AG2322" s="1879"/>
      <c r="AH2322" s="3128"/>
      <c r="AI2322" s="1879"/>
      <c r="AJ2322" s="1879"/>
      <c r="AK2322" s="1879"/>
      <c r="AL2322" s="1879"/>
      <c r="AM2322" s="1879"/>
      <c r="AN2322" s="3690"/>
      <c r="AO2322" s="3916"/>
      <c r="AP2322" s="1958"/>
      <c r="AQ2322" s="4293"/>
    </row>
    <row r="2323" spans="1:43" s="47" customFormat="1" ht="45" x14ac:dyDescent="0.25">
      <c r="A2323" s="637"/>
      <c r="B2323" s="637">
        <v>1</v>
      </c>
      <c r="C2323" s="1829" t="s">
        <v>316</v>
      </c>
      <c r="D2323" s="346"/>
      <c r="E2323" s="346"/>
      <c r="F2323" s="613"/>
      <c r="G2323" s="613">
        <v>0</v>
      </c>
      <c r="H2323" s="366"/>
      <c r="I2323" s="366"/>
      <c r="J2323" s="366"/>
      <c r="K2323" s="3441"/>
      <c r="L2323" s="101"/>
      <c r="M2323" s="101"/>
      <c r="N2323" s="389"/>
      <c r="O2323" s="389">
        <v>0</v>
      </c>
      <c r="P2323" s="389"/>
      <c r="Q2323" s="389"/>
      <c r="R2323" s="389"/>
      <c r="S2323" s="389"/>
      <c r="T2323" s="389"/>
      <c r="U2323" s="1879"/>
      <c r="V2323" s="1879"/>
      <c r="W2323" s="1879"/>
      <c r="X2323" s="1879"/>
      <c r="Y2323" s="1879"/>
      <c r="Z2323" s="1879"/>
      <c r="AA2323" s="1879"/>
      <c r="AB2323" s="1879"/>
      <c r="AC2323" s="1879"/>
      <c r="AD2323" s="1879"/>
      <c r="AE2323" s="1879"/>
      <c r="AF2323" s="2917"/>
      <c r="AG2323" s="1879"/>
      <c r="AH2323" s="3128"/>
      <c r="AI2323" s="1879"/>
      <c r="AJ2323" s="1879"/>
      <c r="AK2323" s="1879"/>
      <c r="AL2323" s="1879"/>
      <c r="AM2323" s="1879"/>
      <c r="AN2323" s="3690"/>
      <c r="AO2323" s="3916"/>
      <c r="AP2323" s="1958"/>
      <c r="AQ2323" s="4293"/>
    </row>
    <row r="2324" spans="1:43" s="47" customFormat="1" ht="30" x14ac:dyDescent="0.25">
      <c r="A2324" s="637"/>
      <c r="B2324" s="637">
        <v>1</v>
      </c>
      <c r="C2324" s="1829" t="s">
        <v>317</v>
      </c>
      <c r="D2324" s="346"/>
      <c r="E2324" s="346"/>
      <c r="F2324" s="613">
        <v>25</v>
      </c>
      <c r="G2324" s="613">
        <v>0</v>
      </c>
      <c r="H2324" s="366">
        <f>ROUND(F2324/12*$C$3,0)</f>
        <v>21</v>
      </c>
      <c r="I2324" s="366"/>
      <c r="J2324" s="366">
        <f>I2324/H2324*100</f>
        <v>0</v>
      </c>
      <c r="K2324" s="3441"/>
      <c r="L2324" s="101"/>
      <c r="M2324" s="101"/>
      <c r="N2324" s="389"/>
      <c r="O2324" s="389">
        <v>0</v>
      </c>
      <c r="P2324" s="389"/>
      <c r="Q2324" s="389"/>
      <c r="R2324" s="389"/>
      <c r="S2324" s="389"/>
      <c r="T2324" s="389"/>
      <c r="U2324" s="1879"/>
      <c r="V2324" s="1879"/>
      <c r="W2324" s="1879"/>
      <c r="X2324" s="1879"/>
      <c r="Y2324" s="1879"/>
      <c r="Z2324" s="1879"/>
      <c r="AA2324" s="1879"/>
      <c r="AB2324" s="1879"/>
      <c r="AC2324" s="1879"/>
      <c r="AD2324" s="1879"/>
      <c r="AE2324" s="1879"/>
      <c r="AF2324" s="2917"/>
      <c r="AG2324" s="1879"/>
      <c r="AH2324" s="3128"/>
      <c r="AI2324" s="1879"/>
      <c r="AJ2324" s="1879"/>
      <c r="AK2324" s="1879"/>
      <c r="AL2324" s="1879"/>
      <c r="AM2324" s="1879"/>
      <c r="AN2324" s="3690"/>
      <c r="AO2324" s="3916"/>
      <c r="AP2324" s="1958"/>
      <c r="AQ2324" s="4293"/>
    </row>
    <row r="2325" spans="1:43" s="47" customFormat="1" ht="45" x14ac:dyDescent="0.25">
      <c r="A2325" s="637"/>
      <c r="B2325" s="637">
        <v>1</v>
      </c>
      <c r="C2325" s="2425" t="s">
        <v>318</v>
      </c>
      <c r="D2325" s="346"/>
      <c r="E2325" s="346"/>
      <c r="F2325" s="613">
        <f>SUM(F2326:F2329)</f>
        <v>740</v>
      </c>
      <c r="G2325" s="613">
        <v>0</v>
      </c>
      <c r="H2325" s="366">
        <f t="shared" ref="H2325" si="2662">SUM(H2326:H2329)</f>
        <v>617</v>
      </c>
      <c r="I2325" s="366">
        <f>I2326+I2328+I2329</f>
        <v>9</v>
      </c>
      <c r="J2325" s="366">
        <f>I2325/H2325*100</f>
        <v>1.4586709886547813</v>
      </c>
      <c r="K2325" s="3441">
        <f>K2326+K2328+K2329</f>
        <v>0</v>
      </c>
      <c r="L2325" s="101"/>
      <c r="M2325" s="101"/>
      <c r="N2325" s="389"/>
      <c r="O2325" s="389">
        <v>0</v>
      </c>
      <c r="P2325" s="389"/>
      <c r="Q2325" s="389"/>
      <c r="R2325" s="389"/>
      <c r="S2325" s="389"/>
      <c r="T2325" s="389"/>
      <c r="U2325" s="1879"/>
      <c r="V2325" s="1879"/>
      <c r="W2325" s="1879"/>
      <c r="X2325" s="1879"/>
      <c r="Y2325" s="1879"/>
      <c r="Z2325" s="1879"/>
      <c r="AA2325" s="1879"/>
      <c r="AB2325" s="1879"/>
      <c r="AC2325" s="1879"/>
      <c r="AD2325" s="1879"/>
      <c r="AE2325" s="1879"/>
      <c r="AF2325" s="2917"/>
      <c r="AG2325" s="1879"/>
      <c r="AH2325" s="3128"/>
      <c r="AI2325" s="1879"/>
      <c r="AJ2325" s="1879"/>
      <c r="AK2325" s="1879"/>
      <c r="AL2325" s="1879"/>
      <c r="AM2325" s="1879"/>
      <c r="AN2325" s="3690"/>
      <c r="AO2325" s="3916">
        <f>AO2326+AO2328+AO2329</f>
        <v>0</v>
      </c>
      <c r="AP2325" s="1958"/>
      <c r="AQ2325" s="4293"/>
    </row>
    <row r="2326" spans="1:43" s="47" customFormat="1" ht="45" x14ac:dyDescent="0.25">
      <c r="A2326" s="637"/>
      <c r="B2326" s="637">
        <v>1</v>
      </c>
      <c r="C2326" s="1829" t="s">
        <v>319</v>
      </c>
      <c r="D2326" s="346"/>
      <c r="E2326" s="346"/>
      <c r="F2326" s="613">
        <v>189</v>
      </c>
      <c r="G2326" s="613">
        <v>0</v>
      </c>
      <c r="H2326" s="366">
        <f>ROUND(F2326/12*$C$3,0)</f>
        <v>158</v>
      </c>
      <c r="I2326" s="366">
        <v>9</v>
      </c>
      <c r="J2326" s="366">
        <f>I2326/H2326*100</f>
        <v>5.6962025316455698</v>
      </c>
      <c r="K2326" s="3441"/>
      <c r="L2326" s="101"/>
      <c r="M2326" s="101"/>
      <c r="N2326" s="389"/>
      <c r="O2326" s="389">
        <v>0</v>
      </c>
      <c r="P2326" s="389"/>
      <c r="Q2326" s="389"/>
      <c r="R2326" s="389"/>
      <c r="S2326" s="389"/>
      <c r="T2326" s="389"/>
      <c r="U2326" s="1879"/>
      <c r="V2326" s="1879"/>
      <c r="W2326" s="1879"/>
      <c r="X2326" s="1879"/>
      <c r="Y2326" s="1879"/>
      <c r="Z2326" s="1879"/>
      <c r="AA2326" s="1879"/>
      <c r="AB2326" s="1879"/>
      <c r="AC2326" s="1879"/>
      <c r="AD2326" s="1879"/>
      <c r="AE2326" s="1879"/>
      <c r="AF2326" s="2917"/>
      <c r="AG2326" s="1879"/>
      <c r="AH2326" s="3128"/>
      <c r="AI2326" s="1879"/>
      <c r="AJ2326" s="1879"/>
      <c r="AK2326" s="1879"/>
      <c r="AL2326" s="1879"/>
      <c r="AM2326" s="1879"/>
      <c r="AN2326" s="3690"/>
      <c r="AO2326" s="3916"/>
      <c r="AP2326" s="1958"/>
      <c r="AQ2326" s="4293"/>
    </row>
    <row r="2327" spans="1:43" s="47" customFormat="1" ht="30" x14ac:dyDescent="0.25">
      <c r="A2327" s="637"/>
      <c r="B2327" s="637">
        <v>1</v>
      </c>
      <c r="C2327" s="1829" t="s">
        <v>352</v>
      </c>
      <c r="D2327" s="346"/>
      <c r="E2327" s="346"/>
      <c r="F2327" s="613"/>
      <c r="G2327" s="613">
        <v>0</v>
      </c>
      <c r="H2327" s="366"/>
      <c r="I2327" s="366"/>
      <c r="J2327" s="366"/>
      <c r="K2327" s="3441"/>
      <c r="L2327" s="101"/>
      <c r="M2327" s="101"/>
      <c r="N2327" s="389"/>
      <c r="O2327" s="389">
        <v>0</v>
      </c>
      <c r="P2327" s="389"/>
      <c r="Q2327" s="389"/>
      <c r="R2327" s="389"/>
      <c r="S2327" s="389"/>
      <c r="T2327" s="389"/>
      <c r="U2327" s="1879"/>
      <c r="V2327" s="1879"/>
      <c r="W2327" s="1879"/>
      <c r="X2327" s="1879"/>
      <c r="Y2327" s="1879"/>
      <c r="Z2327" s="1879"/>
      <c r="AA2327" s="1879"/>
      <c r="AB2327" s="1879"/>
      <c r="AC2327" s="1879"/>
      <c r="AD2327" s="1879"/>
      <c r="AE2327" s="1879"/>
      <c r="AF2327" s="2917"/>
      <c r="AG2327" s="1879"/>
      <c r="AH2327" s="3128"/>
      <c r="AI2327" s="1879"/>
      <c r="AJ2327" s="1879"/>
      <c r="AK2327" s="1879"/>
      <c r="AL2327" s="1879"/>
      <c r="AM2327" s="1879"/>
      <c r="AN2327" s="3690"/>
      <c r="AO2327" s="3916"/>
      <c r="AP2327" s="1958"/>
      <c r="AQ2327" s="4293"/>
    </row>
    <row r="2328" spans="1:43" s="47" customFormat="1" ht="75" x14ac:dyDescent="0.25">
      <c r="A2328" s="637"/>
      <c r="B2328" s="637">
        <v>1</v>
      </c>
      <c r="C2328" s="1829" t="s">
        <v>320</v>
      </c>
      <c r="D2328" s="346"/>
      <c r="E2328" s="346"/>
      <c r="F2328" s="613">
        <v>511</v>
      </c>
      <c r="G2328" s="613">
        <v>0</v>
      </c>
      <c r="H2328" s="366">
        <f>ROUND(F2328/12*$C$3,0)</f>
        <v>426</v>
      </c>
      <c r="I2328" s="366"/>
      <c r="J2328" s="366">
        <f>I2328/H2328*100</f>
        <v>0</v>
      </c>
      <c r="K2328" s="3441"/>
      <c r="L2328" s="101"/>
      <c r="M2328" s="101"/>
      <c r="N2328" s="389"/>
      <c r="O2328" s="389">
        <v>0</v>
      </c>
      <c r="P2328" s="389"/>
      <c r="Q2328" s="389"/>
      <c r="R2328" s="389"/>
      <c r="S2328" s="389"/>
      <c r="T2328" s="389"/>
      <c r="U2328" s="1879"/>
      <c r="V2328" s="1879"/>
      <c r="W2328" s="1879"/>
      <c r="X2328" s="1879"/>
      <c r="Y2328" s="1879"/>
      <c r="Z2328" s="1879"/>
      <c r="AA2328" s="1879"/>
      <c r="AB2328" s="1879"/>
      <c r="AC2328" s="1879"/>
      <c r="AD2328" s="1879"/>
      <c r="AE2328" s="1879"/>
      <c r="AF2328" s="2917"/>
      <c r="AG2328" s="1879"/>
      <c r="AH2328" s="3128"/>
      <c r="AI2328" s="1879"/>
      <c r="AJ2328" s="1879"/>
      <c r="AK2328" s="1879"/>
      <c r="AL2328" s="1879"/>
      <c r="AM2328" s="1879"/>
      <c r="AN2328" s="3690"/>
      <c r="AO2328" s="3916"/>
      <c r="AP2328" s="1958"/>
      <c r="AQ2328" s="4293"/>
    </row>
    <row r="2329" spans="1:43" s="47" customFormat="1" ht="60" x14ac:dyDescent="0.25">
      <c r="A2329" s="637"/>
      <c r="B2329" s="637">
        <v>1</v>
      </c>
      <c r="C2329" s="1829" t="s">
        <v>321</v>
      </c>
      <c r="D2329" s="346"/>
      <c r="E2329" s="346"/>
      <c r="F2329" s="613">
        <v>40</v>
      </c>
      <c r="G2329" s="613">
        <v>0</v>
      </c>
      <c r="H2329" s="366">
        <f>ROUND(F2329/12*$C$3,0)</f>
        <v>33</v>
      </c>
      <c r="I2329" s="366"/>
      <c r="J2329" s="366">
        <f>I2329/H2329*100</f>
        <v>0</v>
      </c>
      <c r="K2329" s="3441"/>
      <c r="L2329" s="101"/>
      <c r="M2329" s="101"/>
      <c r="N2329" s="389"/>
      <c r="O2329" s="389">
        <v>0</v>
      </c>
      <c r="P2329" s="389"/>
      <c r="Q2329" s="389"/>
      <c r="R2329" s="389"/>
      <c r="S2329" s="389"/>
      <c r="T2329" s="389"/>
      <c r="U2329" s="1879"/>
      <c r="V2329" s="1879"/>
      <c r="W2329" s="1879"/>
      <c r="X2329" s="1879"/>
      <c r="Y2329" s="1879"/>
      <c r="Z2329" s="1879"/>
      <c r="AA2329" s="1879"/>
      <c r="AB2329" s="1879"/>
      <c r="AC2329" s="1879"/>
      <c r="AD2329" s="1879"/>
      <c r="AE2329" s="1879"/>
      <c r="AF2329" s="2917"/>
      <c r="AG2329" s="1879"/>
      <c r="AH2329" s="3128"/>
      <c r="AI2329" s="1879"/>
      <c r="AJ2329" s="1879"/>
      <c r="AK2329" s="1879"/>
      <c r="AL2329" s="1879"/>
      <c r="AM2329" s="1879"/>
      <c r="AN2329" s="3690"/>
      <c r="AO2329" s="3916"/>
      <c r="AP2329" s="1958"/>
      <c r="AQ2329" s="4293"/>
    </row>
    <row r="2330" spans="1:43" s="47" customFormat="1" ht="57.75" x14ac:dyDescent="0.25">
      <c r="A2330" s="637"/>
      <c r="B2330" s="637">
        <v>1</v>
      </c>
      <c r="C2330" s="2507" t="s">
        <v>413</v>
      </c>
      <c r="D2330" s="346"/>
      <c r="E2330" s="346"/>
      <c r="F2330" s="613">
        <v>300</v>
      </c>
      <c r="G2330" s="613">
        <v>0</v>
      </c>
      <c r="H2330" s="366">
        <f>ROUND(F2330/12*$C$3,0)</f>
        <v>250</v>
      </c>
      <c r="I2330" s="366">
        <v>5</v>
      </c>
      <c r="J2330" s="366">
        <f>I2330/H2330*100</f>
        <v>2</v>
      </c>
      <c r="K2330" s="3441"/>
      <c r="L2330" s="101"/>
      <c r="M2330" s="101"/>
      <c r="N2330" s="389"/>
      <c r="O2330" s="389">
        <v>0</v>
      </c>
      <c r="P2330" s="389"/>
      <c r="Q2330" s="389"/>
      <c r="R2330" s="389"/>
      <c r="S2330" s="389"/>
      <c r="T2330" s="389"/>
      <c r="U2330" s="1879"/>
      <c r="V2330" s="1879"/>
      <c r="W2330" s="1879"/>
      <c r="X2330" s="1879"/>
      <c r="Y2330" s="1879"/>
      <c r="Z2330" s="1879"/>
      <c r="AA2330" s="1879"/>
      <c r="AB2330" s="1879"/>
      <c r="AC2330" s="1879"/>
      <c r="AD2330" s="1879"/>
      <c r="AE2330" s="1879"/>
      <c r="AF2330" s="2917"/>
      <c r="AG2330" s="1879"/>
      <c r="AH2330" s="3128"/>
      <c r="AI2330" s="1879"/>
      <c r="AJ2330" s="1879"/>
      <c r="AK2330" s="1879"/>
      <c r="AL2330" s="1879"/>
      <c r="AM2330" s="1879"/>
      <c r="AN2330" s="3690"/>
      <c r="AO2330" s="3916"/>
      <c r="AP2330" s="1958"/>
      <c r="AQ2330" s="4293"/>
    </row>
    <row r="2331" spans="1:43" s="47" customFormat="1" x14ac:dyDescent="0.25">
      <c r="A2331" s="637"/>
      <c r="B2331" s="637">
        <v>1</v>
      </c>
      <c r="C2331" s="2529" t="s">
        <v>213</v>
      </c>
      <c r="D2331" s="346"/>
      <c r="E2331" s="346"/>
      <c r="F2331" s="613"/>
      <c r="G2331" s="613">
        <v>0</v>
      </c>
      <c r="H2331" s="366">
        <f>ROUND(F2331/12*$C$3,0)</f>
        <v>0</v>
      </c>
      <c r="I2331" s="366"/>
      <c r="J2331" s="366"/>
      <c r="K2331" s="3441"/>
      <c r="L2331" s="101"/>
      <c r="M2331" s="101"/>
      <c r="N2331" s="389"/>
      <c r="O2331" s="389">
        <v>0</v>
      </c>
      <c r="P2331" s="389"/>
      <c r="Q2331" s="389"/>
      <c r="R2331" s="389"/>
      <c r="S2331" s="389"/>
      <c r="T2331" s="389"/>
      <c r="U2331" s="1879"/>
      <c r="V2331" s="1879"/>
      <c r="W2331" s="1879"/>
      <c r="X2331" s="1879"/>
      <c r="Y2331" s="1879"/>
      <c r="Z2331" s="1879"/>
      <c r="AA2331" s="1879">
        <v>29.0852</v>
      </c>
      <c r="AB2331" s="1879">
        <v>29.0852</v>
      </c>
      <c r="AC2331" s="1879">
        <v>29.0852</v>
      </c>
      <c r="AD2331" s="1879">
        <v>29.0852</v>
      </c>
      <c r="AE2331" s="1879">
        <v>29.0852</v>
      </c>
      <c r="AF2331" s="4335">
        <f>AC2331</f>
        <v>29.0852</v>
      </c>
      <c r="AG2331" s="1879">
        <f t="shared" ref="AG2331" si="2663">AM2331-AL2331-AI2331</f>
        <v>42.951400000000035</v>
      </c>
      <c r="AH2331" s="3128"/>
      <c r="AI2331" s="1879"/>
      <c r="AJ2331" s="1879">
        <f>AG2331-AF2331</f>
        <v>13.866200000000035</v>
      </c>
      <c r="AK2331" s="1879"/>
      <c r="AL2331" s="1879">
        <v>0</v>
      </c>
      <c r="AM2331" s="1879">
        <v>42.951400000000035</v>
      </c>
      <c r="AN2331" s="3690"/>
      <c r="AO2331" s="3916"/>
      <c r="AP2331" s="1958"/>
      <c r="AQ2331" s="4293"/>
    </row>
    <row r="2332" spans="1:43" s="47" customFormat="1" ht="29.25" x14ac:dyDescent="0.25">
      <c r="A2332" s="637"/>
      <c r="B2332" s="637">
        <v>1</v>
      </c>
      <c r="C2332" s="2507" t="s">
        <v>383</v>
      </c>
      <c r="D2332" s="346"/>
      <c r="E2332" s="346"/>
      <c r="F2332" s="613">
        <f>F2339+F2340</f>
        <v>140</v>
      </c>
      <c r="G2332" s="613">
        <v>0</v>
      </c>
      <c r="H2332" s="366">
        <f t="shared" ref="H2332:I2332" si="2664">H2339+H2340</f>
        <v>118.4</v>
      </c>
      <c r="I2332" s="366">
        <f t="shared" si="2664"/>
        <v>127</v>
      </c>
      <c r="J2332" s="366">
        <f>I2332/H2332*100</f>
        <v>107.26351351351352</v>
      </c>
      <c r="K2332" s="3441"/>
      <c r="L2332" s="101"/>
      <c r="M2332" s="101"/>
      <c r="N2332" s="389"/>
      <c r="O2332" s="389">
        <v>0</v>
      </c>
      <c r="P2332" s="389"/>
      <c r="Q2332" s="389"/>
      <c r="R2332" s="389"/>
      <c r="S2332" s="389"/>
      <c r="T2332" s="389"/>
      <c r="U2332" s="1879"/>
      <c r="V2332" s="1879"/>
      <c r="W2332" s="1879"/>
      <c r="X2332" s="1879"/>
      <c r="Y2332" s="1879"/>
      <c r="Z2332" s="1879"/>
      <c r="AA2332" s="1879"/>
      <c r="AB2332" s="1879"/>
      <c r="AC2332" s="1879"/>
      <c r="AD2332" s="1879"/>
      <c r="AE2332" s="1879"/>
      <c r="AF2332" s="2917"/>
      <c r="AG2332" s="1879"/>
      <c r="AH2332" s="3128"/>
      <c r="AI2332" s="1879"/>
      <c r="AJ2332" s="1879"/>
      <c r="AK2332" s="1879"/>
      <c r="AL2332" s="1879"/>
      <c r="AM2332" s="1879"/>
      <c r="AN2332" s="3690"/>
      <c r="AO2332" s="3916"/>
      <c r="AP2332" s="1958"/>
      <c r="AQ2332" s="4293"/>
    </row>
    <row r="2333" spans="1:43" s="47" customFormat="1" x14ac:dyDescent="0.25">
      <c r="A2333" s="637"/>
      <c r="B2333" s="637">
        <v>1</v>
      </c>
      <c r="C2333" s="4" t="s">
        <v>371</v>
      </c>
      <c r="D2333" s="346"/>
      <c r="E2333" s="346"/>
      <c r="F2333" s="613"/>
      <c r="G2333" s="613">
        <v>0</v>
      </c>
      <c r="H2333" s="366"/>
      <c r="I2333" s="366"/>
      <c r="J2333" s="366"/>
      <c r="K2333" s="3441"/>
      <c r="L2333" s="101"/>
      <c r="M2333" s="101"/>
      <c r="N2333" s="389"/>
      <c r="O2333" s="389">
        <v>0</v>
      </c>
      <c r="P2333" s="389"/>
      <c r="Q2333" s="389"/>
      <c r="R2333" s="389"/>
      <c r="S2333" s="389"/>
      <c r="T2333" s="389"/>
      <c r="U2333" s="1879"/>
      <c r="V2333" s="1879"/>
      <c r="W2333" s="1879"/>
      <c r="X2333" s="1879"/>
      <c r="Y2333" s="1879"/>
      <c r="Z2333" s="1879"/>
      <c r="AA2333" s="1879"/>
      <c r="AB2333" s="1879"/>
      <c r="AC2333" s="1879"/>
      <c r="AD2333" s="1879"/>
      <c r="AE2333" s="1879"/>
      <c r="AF2333" s="2917"/>
      <c r="AG2333" s="1879"/>
      <c r="AH2333" s="3128"/>
      <c r="AI2333" s="1879"/>
      <c r="AJ2333" s="1879"/>
      <c r="AK2333" s="1879"/>
      <c r="AL2333" s="1879"/>
      <c r="AM2333" s="1879"/>
      <c r="AN2333" s="3690"/>
      <c r="AO2333" s="3916"/>
      <c r="AP2333" s="1958"/>
      <c r="AQ2333" s="4293"/>
    </row>
    <row r="2334" spans="1:43" s="47" customFormat="1" ht="30" x14ac:dyDescent="0.25">
      <c r="A2334" s="637">
        <v>1</v>
      </c>
      <c r="B2334" s="637">
        <v>1</v>
      </c>
      <c r="C2334" s="2530" t="s">
        <v>372</v>
      </c>
      <c r="D2334" s="346"/>
      <c r="E2334" s="346"/>
      <c r="F2334" s="613"/>
      <c r="G2334" s="613">
        <v>0</v>
      </c>
      <c r="H2334" s="69"/>
      <c r="I2334" s="366"/>
      <c r="J2334" s="366"/>
      <c r="K2334" s="3441"/>
      <c r="L2334" s="101"/>
      <c r="M2334" s="101"/>
      <c r="N2334" s="389"/>
      <c r="O2334" s="389">
        <v>0</v>
      </c>
      <c r="P2334" s="389"/>
      <c r="Q2334" s="389"/>
      <c r="R2334" s="389"/>
      <c r="S2334" s="389"/>
      <c r="T2334" s="389"/>
      <c r="U2334" s="1879"/>
      <c r="V2334" s="1879"/>
      <c r="W2334" s="1879"/>
      <c r="X2334" s="1879"/>
      <c r="Y2334" s="1879"/>
      <c r="Z2334" s="1879"/>
      <c r="AA2334" s="1879"/>
      <c r="AB2334" s="1879"/>
      <c r="AC2334" s="1879"/>
      <c r="AD2334" s="1879"/>
      <c r="AE2334" s="1879"/>
      <c r="AF2334" s="2917"/>
      <c r="AG2334" s="1879"/>
      <c r="AH2334" s="3128"/>
      <c r="AI2334" s="1879"/>
      <c r="AJ2334" s="1879"/>
      <c r="AK2334" s="1879"/>
      <c r="AL2334" s="1879"/>
      <c r="AM2334" s="1879"/>
      <c r="AN2334" s="3690"/>
      <c r="AO2334" s="3916"/>
      <c r="AP2334" s="1958"/>
      <c r="AQ2334" s="4293"/>
    </row>
    <row r="2335" spans="1:43" s="47" customFormat="1" x14ac:dyDescent="0.25">
      <c r="A2335" s="637">
        <v>1</v>
      </c>
      <c r="B2335" s="637">
        <v>1</v>
      </c>
      <c r="C2335" s="4" t="s">
        <v>373</v>
      </c>
      <c r="D2335" s="346"/>
      <c r="E2335" s="346"/>
      <c r="F2335" s="613"/>
      <c r="G2335" s="613">
        <v>0</v>
      </c>
      <c r="H2335" s="69"/>
      <c r="I2335" s="366"/>
      <c r="J2335" s="366"/>
      <c r="K2335" s="3441"/>
      <c r="L2335" s="101"/>
      <c r="M2335" s="101"/>
      <c r="N2335" s="389"/>
      <c r="O2335" s="389">
        <v>0</v>
      </c>
      <c r="P2335" s="389"/>
      <c r="Q2335" s="389"/>
      <c r="R2335" s="389"/>
      <c r="S2335" s="389"/>
      <c r="T2335" s="389"/>
      <c r="U2335" s="1879"/>
      <c r="V2335" s="1879"/>
      <c r="W2335" s="1879"/>
      <c r="X2335" s="1879"/>
      <c r="Y2335" s="1879"/>
      <c r="Z2335" s="1879"/>
      <c r="AA2335" s="1879"/>
      <c r="AB2335" s="1879"/>
      <c r="AC2335" s="1879"/>
      <c r="AD2335" s="1879"/>
      <c r="AE2335" s="1879"/>
      <c r="AF2335" s="2917"/>
      <c r="AG2335" s="1879"/>
      <c r="AH2335" s="3128"/>
      <c r="AI2335" s="1879"/>
      <c r="AJ2335" s="1879"/>
      <c r="AK2335" s="1879"/>
      <c r="AL2335" s="1879"/>
      <c r="AM2335" s="1879"/>
      <c r="AN2335" s="3690"/>
      <c r="AO2335" s="3916"/>
      <c r="AP2335" s="1958"/>
      <c r="AQ2335" s="4293"/>
    </row>
    <row r="2336" spans="1:43" s="47" customFormat="1" ht="30" x14ac:dyDescent="0.25">
      <c r="A2336" s="637">
        <v>1</v>
      </c>
      <c r="B2336" s="637">
        <v>1</v>
      </c>
      <c r="C2336" s="4" t="s">
        <v>399</v>
      </c>
      <c r="D2336" s="346"/>
      <c r="E2336" s="346"/>
      <c r="F2336" s="613"/>
      <c r="G2336" s="613">
        <v>0</v>
      </c>
      <c r="H2336" s="69"/>
      <c r="I2336" s="366"/>
      <c r="J2336" s="366"/>
      <c r="K2336" s="3441"/>
      <c r="L2336" s="101"/>
      <c r="M2336" s="101"/>
      <c r="N2336" s="389"/>
      <c r="O2336" s="389">
        <v>0</v>
      </c>
      <c r="P2336" s="389"/>
      <c r="Q2336" s="389"/>
      <c r="R2336" s="389"/>
      <c r="S2336" s="389"/>
      <c r="T2336" s="389"/>
      <c r="U2336" s="1879"/>
      <c r="V2336" s="1879"/>
      <c r="W2336" s="1879"/>
      <c r="X2336" s="1879"/>
      <c r="Y2336" s="1879"/>
      <c r="Z2336" s="1879"/>
      <c r="AA2336" s="1879"/>
      <c r="AB2336" s="1879"/>
      <c r="AC2336" s="1879"/>
      <c r="AD2336" s="1879"/>
      <c r="AE2336" s="1879"/>
      <c r="AF2336" s="2917"/>
      <c r="AG2336" s="1879"/>
      <c r="AH2336" s="3128"/>
      <c r="AI2336" s="1879"/>
      <c r="AJ2336" s="1879"/>
      <c r="AK2336" s="1879"/>
      <c r="AL2336" s="1879"/>
      <c r="AM2336" s="1879"/>
      <c r="AN2336" s="3690"/>
      <c r="AO2336" s="3916"/>
      <c r="AP2336" s="1958"/>
      <c r="AQ2336" s="4293"/>
    </row>
    <row r="2337" spans="1:43" s="47" customFormat="1" ht="60" x14ac:dyDescent="0.25">
      <c r="A2337" s="637"/>
      <c r="B2337" s="637">
        <v>1</v>
      </c>
      <c r="C2337" s="4" t="s">
        <v>375</v>
      </c>
      <c r="D2337" s="346"/>
      <c r="E2337" s="346"/>
      <c r="F2337" s="613"/>
      <c r="G2337" s="613">
        <v>0</v>
      </c>
      <c r="H2337" s="69"/>
      <c r="I2337" s="366"/>
      <c r="J2337" s="366"/>
      <c r="K2337" s="3441"/>
      <c r="L2337" s="101"/>
      <c r="M2337" s="101"/>
      <c r="N2337" s="389"/>
      <c r="O2337" s="389">
        <v>0</v>
      </c>
      <c r="P2337" s="389"/>
      <c r="Q2337" s="389"/>
      <c r="R2337" s="389"/>
      <c r="S2337" s="389"/>
      <c r="T2337" s="389"/>
      <c r="U2337" s="1879"/>
      <c r="V2337" s="1879"/>
      <c r="W2337" s="1879"/>
      <c r="X2337" s="1879"/>
      <c r="Y2337" s="1879"/>
      <c r="Z2337" s="1879"/>
      <c r="AA2337" s="1879"/>
      <c r="AB2337" s="1879"/>
      <c r="AC2337" s="1879"/>
      <c r="AD2337" s="1879"/>
      <c r="AE2337" s="1879"/>
      <c r="AF2337" s="2917"/>
      <c r="AG2337" s="1879"/>
      <c r="AH2337" s="3128"/>
      <c r="AI2337" s="1879"/>
      <c r="AJ2337" s="1879"/>
      <c r="AK2337" s="1879"/>
      <c r="AL2337" s="1879"/>
      <c r="AM2337" s="1879"/>
      <c r="AN2337" s="3690"/>
      <c r="AO2337" s="3916"/>
      <c r="AP2337" s="1958"/>
      <c r="AQ2337" s="4293"/>
    </row>
    <row r="2338" spans="1:43" s="47" customFormat="1" ht="45" x14ac:dyDescent="0.25">
      <c r="A2338" s="637">
        <v>1</v>
      </c>
      <c r="B2338" s="637">
        <v>1</v>
      </c>
      <c r="C2338" s="2531" t="s">
        <v>376</v>
      </c>
      <c r="D2338" s="346"/>
      <c r="E2338" s="346"/>
      <c r="F2338" s="613"/>
      <c r="G2338" s="613">
        <v>0</v>
      </c>
      <c r="H2338" s="69"/>
      <c r="I2338" s="69"/>
      <c r="J2338" s="366"/>
      <c r="K2338" s="3364"/>
      <c r="L2338" s="101"/>
      <c r="M2338" s="101"/>
      <c r="N2338" s="389"/>
      <c r="O2338" s="389">
        <v>0</v>
      </c>
      <c r="P2338" s="389"/>
      <c r="Q2338" s="389"/>
      <c r="R2338" s="389"/>
      <c r="S2338" s="389"/>
      <c r="T2338" s="389"/>
      <c r="U2338" s="1879"/>
      <c r="V2338" s="1879"/>
      <c r="W2338" s="1879"/>
      <c r="X2338" s="1879"/>
      <c r="Y2338" s="1879"/>
      <c r="Z2338" s="1879"/>
      <c r="AA2338" s="1879"/>
      <c r="AB2338" s="1879"/>
      <c r="AC2338" s="1879"/>
      <c r="AD2338" s="1879"/>
      <c r="AE2338" s="1879"/>
      <c r="AF2338" s="2917"/>
      <c r="AG2338" s="1879"/>
      <c r="AH2338" s="3128"/>
      <c r="AI2338" s="1879"/>
      <c r="AJ2338" s="1879"/>
      <c r="AK2338" s="1879"/>
      <c r="AL2338" s="1879"/>
      <c r="AM2338" s="1879"/>
      <c r="AN2338" s="3690"/>
      <c r="AO2338" s="3820"/>
      <c r="AP2338" s="1958"/>
      <c r="AQ2338" s="4293"/>
    </row>
    <row r="2339" spans="1:43" s="47" customFormat="1" ht="45" x14ac:dyDescent="0.25">
      <c r="A2339" s="637"/>
      <c r="B2339" s="637"/>
      <c r="C2339" s="2531" t="s">
        <v>466</v>
      </c>
      <c r="D2339" s="346"/>
      <c r="E2339" s="346"/>
      <c r="F2339" s="613">
        <v>86</v>
      </c>
      <c r="G2339" s="613">
        <v>0</v>
      </c>
      <c r="H2339" s="2794">
        <f>F2339</f>
        <v>86</v>
      </c>
      <c r="I2339" s="69">
        <v>127</v>
      </c>
      <c r="J2339" s="366">
        <f>I2339/H2339*100</f>
        <v>147.67441860465115</v>
      </c>
      <c r="K2339" s="3364"/>
      <c r="L2339" s="101"/>
      <c r="M2339" s="101"/>
      <c r="N2339" s="389"/>
      <c r="O2339" s="389">
        <v>0</v>
      </c>
      <c r="P2339" s="389"/>
      <c r="Q2339" s="389"/>
      <c r="R2339" s="389"/>
      <c r="S2339" s="389"/>
      <c r="T2339" s="389"/>
      <c r="U2339" s="1879"/>
      <c r="V2339" s="1879"/>
      <c r="W2339" s="1879"/>
      <c r="X2339" s="1879"/>
      <c r="Y2339" s="1879"/>
      <c r="Z2339" s="1879"/>
      <c r="AA2339" s="1879"/>
      <c r="AB2339" s="1879"/>
      <c r="AC2339" s="1879"/>
      <c r="AD2339" s="1879"/>
      <c r="AE2339" s="1879"/>
      <c r="AF2339" s="2917"/>
      <c r="AG2339" s="1879"/>
      <c r="AH2339" s="3128"/>
      <c r="AI2339" s="1879"/>
      <c r="AJ2339" s="1879"/>
      <c r="AK2339" s="1879"/>
      <c r="AL2339" s="1879"/>
      <c r="AM2339" s="1879"/>
      <c r="AN2339" s="3690"/>
      <c r="AO2339" s="3820"/>
      <c r="AP2339" s="1958"/>
      <c r="AQ2339" s="4293"/>
    </row>
    <row r="2340" spans="1:43" s="47" customFormat="1" ht="42.75" x14ac:dyDescent="0.25">
      <c r="A2340" s="637"/>
      <c r="B2340" s="637"/>
      <c r="C2340" s="4338" t="s">
        <v>580</v>
      </c>
      <c r="D2340" s="181"/>
      <c r="E2340" s="430"/>
      <c r="F2340" s="613">
        <f>F2341</f>
        <v>54</v>
      </c>
      <c r="G2340" s="613"/>
      <c r="H2340" s="2475">
        <f t="shared" ref="H2340" si="2665">H2341</f>
        <v>32.400000000000006</v>
      </c>
      <c r="I2340" s="2475">
        <f t="shared" ref="I2340" si="2666">I2341</f>
        <v>0</v>
      </c>
      <c r="J2340" s="329">
        <f t="shared" ref="J2340:J2341" si="2667">I2340/ROUND(H2340,0)*100</f>
        <v>0</v>
      </c>
      <c r="K2340" s="3433"/>
      <c r="L2340" s="101"/>
      <c r="M2340" s="101"/>
      <c r="N2340" s="389"/>
      <c r="O2340" s="389"/>
      <c r="P2340" s="389"/>
      <c r="Q2340" s="389"/>
      <c r="R2340" s="389"/>
      <c r="S2340" s="389"/>
      <c r="T2340" s="389"/>
      <c r="U2340" s="751"/>
      <c r="V2340" s="751"/>
      <c r="W2340" s="751"/>
      <c r="X2340" s="751"/>
      <c r="Y2340" s="751"/>
      <c r="Z2340" s="751"/>
      <c r="AA2340" s="751"/>
      <c r="AB2340" s="751"/>
      <c r="AC2340" s="751">
        <v>65.862719999999996</v>
      </c>
      <c r="AD2340" s="751">
        <v>65.862719999999996</v>
      </c>
      <c r="AE2340" s="751">
        <v>65.862719999999996</v>
      </c>
      <c r="AF2340" s="2884">
        <f>U2340/12*$C$3+(V2340-U2340)/11*9+(W2340-V2340)/10*8+(X2340-W2340)/9*7+(Y2340-X2340)/8*6+(Z2340-Y2340)/7*5+(AA2340-Z2340)/6*4+(AB2340-AA2340)+(AC2340-AB2340)/5*3+(AD2340-AC2340)/4*2+(AE2340-AD2340)/3*1</f>
        <v>39.517631999999992</v>
      </c>
      <c r="AG2340" s="613">
        <f t="shared" ref="AG2340" si="2668">AM2340-AL2340-AI2340</f>
        <v>0</v>
      </c>
      <c r="AH2340" s="3059"/>
      <c r="AI2340" s="613"/>
      <c r="AJ2340" s="613">
        <f>AG2340-AF2340</f>
        <v>-39.517631999999992</v>
      </c>
      <c r="AK2340" s="613"/>
      <c r="AL2340" s="613">
        <v>0</v>
      </c>
      <c r="AM2340" s="613"/>
      <c r="AN2340" s="3690"/>
      <c r="AO2340" s="3820"/>
      <c r="AP2340" s="1958"/>
      <c r="AQ2340" s="4293"/>
    </row>
    <row r="2341" spans="1:43" s="47" customFormat="1" x14ac:dyDescent="0.25">
      <c r="A2341" s="637"/>
      <c r="B2341" s="637"/>
      <c r="C2341" s="2531" t="s">
        <v>581</v>
      </c>
      <c r="D2341" s="181"/>
      <c r="E2341" s="430"/>
      <c r="F2341" s="613">
        <v>54</v>
      </c>
      <c r="G2341" s="613"/>
      <c r="H2341" s="2794">
        <f>F2341/5*3</f>
        <v>32.400000000000006</v>
      </c>
      <c r="I2341" s="329"/>
      <c r="J2341" s="329">
        <f t="shared" si="2667"/>
        <v>0</v>
      </c>
      <c r="K2341" s="3433"/>
      <c r="L2341" s="101"/>
      <c r="M2341" s="101"/>
      <c r="N2341" s="389"/>
      <c r="O2341" s="389"/>
      <c r="P2341" s="389"/>
      <c r="Q2341" s="389"/>
      <c r="R2341" s="389"/>
      <c r="S2341" s="389"/>
      <c r="T2341" s="389"/>
      <c r="U2341" s="751"/>
      <c r="V2341" s="751"/>
      <c r="W2341" s="751"/>
      <c r="X2341" s="751"/>
      <c r="Y2341" s="751"/>
      <c r="Z2341" s="751"/>
      <c r="AA2341" s="751"/>
      <c r="AB2341" s="751"/>
      <c r="AC2341" s="751"/>
      <c r="AD2341" s="751"/>
      <c r="AE2341" s="751"/>
      <c r="AF2341" s="2918"/>
      <c r="AG2341" s="554"/>
      <c r="AH2341" s="3114"/>
      <c r="AI2341" s="554"/>
      <c r="AJ2341" s="554"/>
      <c r="AK2341" s="554"/>
      <c r="AL2341" s="554"/>
      <c r="AM2341" s="554"/>
      <c r="AN2341" s="3690"/>
      <c r="AO2341" s="3820"/>
      <c r="AP2341" s="1958"/>
      <c r="AQ2341" s="4293"/>
    </row>
    <row r="2342" spans="1:43" s="47" customFormat="1" ht="42.75" x14ac:dyDescent="0.25">
      <c r="A2342" s="637"/>
      <c r="B2342" s="637"/>
      <c r="C2342" s="4338" t="s">
        <v>582</v>
      </c>
      <c r="D2342" s="181"/>
      <c r="E2342" s="430"/>
      <c r="F2342" s="613"/>
      <c r="G2342" s="613"/>
      <c r="H2342" s="2794"/>
      <c r="I2342" s="329"/>
      <c r="J2342" s="329"/>
      <c r="K2342" s="3433"/>
      <c r="L2342" s="101"/>
      <c r="M2342" s="101"/>
      <c r="N2342" s="389"/>
      <c r="O2342" s="389"/>
      <c r="P2342" s="389"/>
      <c r="Q2342" s="389"/>
      <c r="R2342" s="389"/>
      <c r="S2342" s="389"/>
      <c r="T2342" s="389"/>
      <c r="U2342" s="751"/>
      <c r="V2342" s="751"/>
      <c r="W2342" s="751"/>
      <c r="X2342" s="751"/>
      <c r="Y2342" s="751"/>
      <c r="Z2342" s="751"/>
      <c r="AA2342" s="751"/>
      <c r="AB2342" s="751"/>
      <c r="AC2342" s="751"/>
      <c r="AD2342" s="751"/>
      <c r="AE2342" s="751"/>
      <c r="AF2342" s="2918"/>
      <c r="AG2342" s="554"/>
      <c r="AH2342" s="3114"/>
      <c r="AI2342" s="554"/>
      <c r="AJ2342" s="554"/>
      <c r="AK2342" s="554"/>
      <c r="AL2342" s="554"/>
      <c r="AM2342" s="554"/>
      <c r="AN2342" s="3690"/>
      <c r="AO2342" s="3820"/>
      <c r="AP2342" s="1958"/>
      <c r="AQ2342" s="4293"/>
    </row>
    <row r="2343" spans="1:43" s="47" customFormat="1" ht="29.25" x14ac:dyDescent="0.25">
      <c r="A2343" s="637"/>
      <c r="B2343" s="637">
        <v>1</v>
      </c>
      <c r="C2343" s="2507" t="s">
        <v>384</v>
      </c>
      <c r="D2343" s="1008"/>
      <c r="E2343" s="346"/>
      <c r="F2343" s="613"/>
      <c r="G2343" s="613">
        <v>0</v>
      </c>
      <c r="H2343" s="69"/>
      <c r="I2343" s="69"/>
      <c r="J2343" s="366"/>
      <c r="K2343" s="3364"/>
      <c r="L2343" s="101"/>
      <c r="M2343" s="101"/>
      <c r="N2343" s="389"/>
      <c r="O2343" s="389">
        <v>0</v>
      </c>
      <c r="P2343" s="389"/>
      <c r="Q2343" s="389"/>
      <c r="R2343" s="389"/>
      <c r="S2343" s="389"/>
      <c r="T2343" s="389"/>
      <c r="U2343" s="1879"/>
      <c r="V2343" s="1879"/>
      <c r="W2343" s="1879"/>
      <c r="X2343" s="1879"/>
      <c r="Y2343" s="1879"/>
      <c r="Z2343" s="1879"/>
      <c r="AA2343" s="1879"/>
      <c r="AB2343" s="1879"/>
      <c r="AC2343" s="1879"/>
      <c r="AD2343" s="1879"/>
      <c r="AE2343" s="1879"/>
      <c r="AF2343" s="2917"/>
      <c r="AG2343" s="1879"/>
      <c r="AH2343" s="3128"/>
      <c r="AI2343" s="1879"/>
      <c r="AJ2343" s="1879"/>
      <c r="AK2343" s="1879"/>
      <c r="AL2343" s="1879"/>
      <c r="AM2343" s="1879"/>
      <c r="AN2343" s="3690"/>
      <c r="AO2343" s="3820"/>
      <c r="AP2343" s="1958"/>
      <c r="AQ2343" s="4293"/>
    </row>
    <row r="2344" spans="1:43" s="47" customFormat="1" x14ac:dyDescent="0.25">
      <c r="A2344" s="637">
        <v>1</v>
      </c>
      <c r="B2344" s="637">
        <v>1</v>
      </c>
      <c r="C2344" s="2507" t="s">
        <v>400</v>
      </c>
      <c r="D2344" s="346"/>
      <c r="E2344" s="346"/>
      <c r="F2344" s="613"/>
      <c r="G2344" s="613">
        <v>0</v>
      </c>
      <c r="H2344" s="69"/>
      <c r="I2344" s="69"/>
      <c r="J2344" s="366"/>
      <c r="K2344" s="3364"/>
      <c r="L2344" s="101"/>
      <c r="M2344" s="101"/>
      <c r="N2344" s="389"/>
      <c r="O2344" s="389">
        <v>0</v>
      </c>
      <c r="P2344" s="389"/>
      <c r="Q2344" s="389"/>
      <c r="R2344" s="389"/>
      <c r="S2344" s="389"/>
      <c r="T2344" s="389"/>
      <c r="U2344" s="1879"/>
      <c r="V2344" s="1879"/>
      <c r="W2344" s="1879"/>
      <c r="X2344" s="1879"/>
      <c r="Y2344" s="1879"/>
      <c r="Z2344" s="1879"/>
      <c r="AA2344" s="1879"/>
      <c r="AB2344" s="1879"/>
      <c r="AC2344" s="1879"/>
      <c r="AD2344" s="1879"/>
      <c r="AE2344" s="1879"/>
      <c r="AF2344" s="2917"/>
      <c r="AG2344" s="1879"/>
      <c r="AH2344" s="3128"/>
      <c r="AI2344" s="1879"/>
      <c r="AJ2344" s="1879"/>
      <c r="AK2344" s="1879"/>
      <c r="AL2344" s="1879"/>
      <c r="AM2344" s="1879"/>
      <c r="AN2344" s="3690"/>
      <c r="AO2344" s="3820"/>
      <c r="AP2344" s="1958"/>
      <c r="AQ2344" s="4293"/>
    </row>
    <row r="2345" spans="1:43" s="47" customFormat="1" x14ac:dyDescent="0.25">
      <c r="A2345" s="637">
        <v>1</v>
      </c>
      <c r="B2345" s="637">
        <v>1</v>
      </c>
      <c r="C2345" s="4" t="s">
        <v>401</v>
      </c>
      <c r="D2345" s="181"/>
      <c r="E2345" s="346"/>
      <c r="F2345" s="614"/>
      <c r="G2345" s="614">
        <v>0</v>
      </c>
      <c r="H2345" s="329"/>
      <c r="I2345" s="329"/>
      <c r="J2345" s="329"/>
      <c r="K2345" s="3433"/>
      <c r="L2345" s="101"/>
      <c r="M2345" s="101"/>
      <c r="N2345" s="389"/>
      <c r="O2345" s="389">
        <v>0</v>
      </c>
      <c r="P2345" s="389"/>
      <c r="Q2345" s="389"/>
      <c r="R2345" s="389"/>
      <c r="S2345" s="389"/>
      <c r="T2345" s="389"/>
      <c r="U2345" s="751"/>
      <c r="V2345" s="751"/>
      <c r="W2345" s="751"/>
      <c r="X2345" s="751"/>
      <c r="Y2345" s="751"/>
      <c r="Z2345" s="751"/>
      <c r="AA2345" s="751"/>
      <c r="AB2345" s="751"/>
      <c r="AC2345" s="751"/>
      <c r="AD2345" s="751"/>
      <c r="AE2345" s="751"/>
      <c r="AF2345" s="2918">
        <f>U2345/12*$C$3</f>
        <v>0</v>
      </c>
      <c r="AG2345" s="751">
        <f>AM2345-AL2345</f>
        <v>0</v>
      </c>
      <c r="AH2345" s="3129"/>
      <c r="AI2345" s="751"/>
      <c r="AJ2345" s="751">
        <f>AG2345-AF2345</f>
        <v>0</v>
      </c>
      <c r="AK2345" s="751"/>
      <c r="AL2345" s="751"/>
      <c r="AM2345" s="751"/>
      <c r="AN2345" s="3690"/>
      <c r="AO2345" s="3904"/>
      <c r="AP2345" s="4131"/>
      <c r="AQ2345" s="4293"/>
    </row>
    <row r="2346" spans="1:43" s="47" customFormat="1" x14ac:dyDescent="0.25">
      <c r="A2346" s="637">
        <v>1</v>
      </c>
      <c r="B2346" s="637">
        <v>1</v>
      </c>
      <c r="C2346" s="2532" t="s">
        <v>402</v>
      </c>
      <c r="D2346" s="429"/>
      <c r="E2346" s="346"/>
      <c r="F2346" s="613"/>
      <c r="G2346" s="613">
        <v>0</v>
      </c>
      <c r="H2346" s="366"/>
      <c r="I2346" s="366"/>
      <c r="J2346" s="329"/>
      <c r="K2346" s="3441"/>
      <c r="L2346" s="101"/>
      <c r="M2346" s="101"/>
      <c r="N2346" s="389"/>
      <c r="O2346" s="389">
        <v>0</v>
      </c>
      <c r="P2346" s="389"/>
      <c r="Q2346" s="389"/>
      <c r="R2346" s="389"/>
      <c r="S2346" s="389"/>
      <c r="T2346" s="389"/>
      <c r="U2346" s="1879"/>
      <c r="V2346" s="1879"/>
      <c r="W2346" s="1879"/>
      <c r="X2346" s="1879"/>
      <c r="Y2346" s="1879"/>
      <c r="Z2346" s="1879"/>
      <c r="AA2346" s="1879"/>
      <c r="AB2346" s="1879"/>
      <c r="AC2346" s="1879"/>
      <c r="AD2346" s="1879"/>
      <c r="AE2346" s="1879"/>
      <c r="AF2346" s="2917"/>
      <c r="AG2346" s="1879"/>
      <c r="AH2346" s="3128"/>
      <c r="AI2346" s="1879"/>
      <c r="AJ2346" s="1879"/>
      <c r="AK2346" s="1879"/>
      <c r="AL2346" s="1879"/>
      <c r="AM2346" s="1879"/>
      <c r="AN2346" s="3690"/>
      <c r="AO2346" s="3916"/>
      <c r="AP2346" s="1958"/>
      <c r="AQ2346" s="4293"/>
    </row>
    <row r="2347" spans="1:43" s="47" customFormat="1" ht="29.25" x14ac:dyDescent="0.25">
      <c r="A2347" s="637">
        <v>1</v>
      </c>
      <c r="B2347" s="637">
        <v>1</v>
      </c>
      <c r="C2347" s="2507" t="s">
        <v>377</v>
      </c>
      <c r="D2347" s="346"/>
      <c r="E2347" s="346"/>
      <c r="F2347" s="613">
        <v>540</v>
      </c>
      <c r="G2347" s="613">
        <v>0</v>
      </c>
      <c r="H2347" s="366">
        <f>ROUND(F2347/12*$C$3,0)</f>
        <v>450</v>
      </c>
      <c r="I2347" s="366">
        <v>456</v>
      </c>
      <c r="J2347" s="329">
        <f>I2347/H2347*100</f>
        <v>101.33333333333334</v>
      </c>
      <c r="K2347" s="3441">
        <v>2</v>
      </c>
      <c r="L2347" s="101"/>
      <c r="M2347" s="101"/>
      <c r="N2347" s="389"/>
      <c r="O2347" s="389">
        <v>0</v>
      </c>
      <c r="P2347" s="389"/>
      <c r="Q2347" s="389"/>
      <c r="R2347" s="389"/>
      <c r="S2347" s="389"/>
      <c r="T2347" s="389"/>
      <c r="U2347" s="1879"/>
      <c r="V2347" s="1879"/>
      <c r="W2347" s="1879"/>
      <c r="X2347" s="1879"/>
      <c r="Y2347" s="1879"/>
      <c r="Z2347" s="1879"/>
      <c r="AA2347" s="1879"/>
      <c r="AB2347" s="1879"/>
      <c r="AC2347" s="1879"/>
      <c r="AD2347" s="1879"/>
      <c r="AE2347" s="1879"/>
      <c r="AF2347" s="2917"/>
      <c r="AG2347" s="1879"/>
      <c r="AH2347" s="3128"/>
      <c r="AI2347" s="1879"/>
      <c r="AJ2347" s="1879"/>
      <c r="AK2347" s="1879"/>
      <c r="AL2347" s="1879"/>
      <c r="AM2347" s="1879"/>
      <c r="AN2347" s="3690"/>
      <c r="AO2347" s="3916"/>
      <c r="AP2347" s="1958"/>
      <c r="AQ2347" s="4293"/>
    </row>
    <row r="2348" spans="1:43" s="47" customFormat="1" ht="30" x14ac:dyDescent="0.25">
      <c r="A2348" s="637">
        <v>1</v>
      </c>
      <c r="B2348" s="637">
        <v>1</v>
      </c>
      <c r="C2348" s="2501" t="s">
        <v>208</v>
      </c>
      <c r="D2348" s="346"/>
      <c r="E2348" s="346"/>
      <c r="F2348" s="613"/>
      <c r="G2348" s="613">
        <v>0</v>
      </c>
      <c r="H2348" s="69"/>
      <c r="I2348" s="366"/>
      <c r="J2348" s="329"/>
      <c r="K2348" s="3441"/>
      <c r="L2348" s="101"/>
      <c r="M2348" s="101"/>
      <c r="N2348" s="389"/>
      <c r="O2348" s="389">
        <v>0</v>
      </c>
      <c r="P2348" s="389"/>
      <c r="Q2348" s="389"/>
      <c r="R2348" s="389"/>
      <c r="S2348" s="389"/>
      <c r="T2348" s="389"/>
      <c r="U2348" s="1879"/>
      <c r="V2348" s="1879"/>
      <c r="W2348" s="1879"/>
      <c r="X2348" s="1879"/>
      <c r="Y2348" s="1879"/>
      <c r="Z2348" s="1879"/>
      <c r="AA2348" s="1879"/>
      <c r="AB2348" s="1879"/>
      <c r="AC2348" s="1879"/>
      <c r="AD2348" s="1879"/>
      <c r="AE2348" s="1879"/>
      <c r="AF2348" s="2917"/>
      <c r="AG2348" s="1879"/>
      <c r="AH2348" s="3128"/>
      <c r="AI2348" s="1879"/>
      <c r="AJ2348" s="1879"/>
      <c r="AK2348" s="1879"/>
      <c r="AL2348" s="1879"/>
      <c r="AM2348" s="1879"/>
      <c r="AN2348" s="3690"/>
      <c r="AO2348" s="3916"/>
      <c r="AP2348" s="1958"/>
      <c r="AQ2348" s="4293"/>
    </row>
    <row r="2349" spans="1:43" s="47" customFormat="1" ht="86.25" x14ac:dyDescent="0.25">
      <c r="A2349" s="637">
        <v>1</v>
      </c>
      <c r="B2349" s="637">
        <v>1</v>
      </c>
      <c r="C2349" s="2507" t="s">
        <v>385</v>
      </c>
      <c r="D2349" s="346"/>
      <c r="E2349" s="346"/>
      <c r="F2349" s="613"/>
      <c r="G2349" s="613">
        <v>0</v>
      </c>
      <c r="H2349" s="366"/>
      <c r="I2349" s="366"/>
      <c r="J2349" s="329"/>
      <c r="K2349" s="3441"/>
      <c r="L2349" s="101"/>
      <c r="M2349" s="101"/>
      <c r="N2349" s="389"/>
      <c r="O2349" s="389">
        <v>0</v>
      </c>
      <c r="P2349" s="389"/>
      <c r="Q2349" s="389"/>
      <c r="R2349" s="389"/>
      <c r="S2349" s="389"/>
      <c r="T2349" s="389"/>
      <c r="U2349" s="1879"/>
      <c r="V2349" s="1879"/>
      <c r="W2349" s="1879"/>
      <c r="X2349" s="1879"/>
      <c r="Y2349" s="1879"/>
      <c r="Z2349" s="1879"/>
      <c r="AA2349" s="1879"/>
      <c r="AB2349" s="1879"/>
      <c r="AC2349" s="1879"/>
      <c r="AD2349" s="1879"/>
      <c r="AE2349" s="1879"/>
      <c r="AF2349" s="2917"/>
      <c r="AG2349" s="1879"/>
      <c r="AH2349" s="3128"/>
      <c r="AI2349" s="1879"/>
      <c r="AJ2349" s="1879"/>
      <c r="AK2349" s="1879"/>
      <c r="AL2349" s="1879"/>
      <c r="AM2349" s="1879"/>
      <c r="AN2349" s="3690"/>
      <c r="AO2349" s="3916"/>
      <c r="AP2349" s="1958"/>
      <c r="AQ2349" s="4293"/>
    </row>
    <row r="2350" spans="1:43" s="47" customFormat="1" ht="29.25" x14ac:dyDescent="0.25">
      <c r="A2350" s="637">
        <v>1</v>
      </c>
      <c r="B2350" s="637">
        <v>1</v>
      </c>
      <c r="C2350" s="2428" t="s">
        <v>289</v>
      </c>
      <c r="D2350" s="346"/>
      <c r="E2350" s="346"/>
      <c r="F2350" s="614">
        <f>F2332+F2306</f>
        <v>3381.5</v>
      </c>
      <c r="G2350" s="614">
        <v>0</v>
      </c>
      <c r="H2350" s="93">
        <f>H2332+H2306</f>
        <v>2819.9</v>
      </c>
      <c r="I2350" s="329">
        <f>I2332+I2306</f>
        <v>2023.7</v>
      </c>
      <c r="J2350" s="329">
        <f>I2350/H2350*100</f>
        <v>71.764956204120708</v>
      </c>
      <c r="K2350" s="3433">
        <f>K2332+K2306</f>
        <v>0</v>
      </c>
      <c r="L2350" s="101"/>
      <c r="M2350" s="101"/>
      <c r="N2350" s="389"/>
      <c r="O2350" s="389">
        <v>0</v>
      </c>
      <c r="P2350" s="389"/>
      <c r="Q2350" s="389"/>
      <c r="R2350" s="389"/>
      <c r="S2350" s="389"/>
      <c r="T2350" s="389"/>
      <c r="U2350" s="1879"/>
      <c r="V2350" s="1879"/>
      <c r="W2350" s="1879"/>
      <c r="X2350" s="1879"/>
      <c r="Y2350" s="1879"/>
      <c r="Z2350" s="1879"/>
      <c r="AA2350" s="1879"/>
      <c r="AB2350" s="1879"/>
      <c r="AC2350" s="1879"/>
      <c r="AD2350" s="1879"/>
      <c r="AE2350" s="1879"/>
      <c r="AF2350" s="2917"/>
      <c r="AG2350" s="1879"/>
      <c r="AH2350" s="3128"/>
      <c r="AI2350" s="1879"/>
      <c r="AJ2350" s="1879"/>
      <c r="AK2350" s="1879"/>
      <c r="AL2350" s="1879"/>
      <c r="AM2350" s="1879"/>
      <c r="AN2350" s="3690"/>
      <c r="AO2350" s="3904">
        <f>AO2332+AO2306</f>
        <v>0</v>
      </c>
      <c r="AP2350" s="1958"/>
      <c r="AQ2350" s="4293"/>
    </row>
    <row r="2351" spans="1:43" s="47" customFormat="1" ht="43.5" x14ac:dyDescent="0.25">
      <c r="A2351" s="637">
        <v>1</v>
      </c>
      <c r="B2351" s="637">
        <v>1</v>
      </c>
      <c r="C2351" s="2428" t="s">
        <v>322</v>
      </c>
      <c r="D2351" s="346"/>
      <c r="E2351" s="346"/>
      <c r="F2351" s="614">
        <f>F2319</f>
        <v>1198</v>
      </c>
      <c r="G2351" s="614">
        <v>0</v>
      </c>
      <c r="H2351" s="93">
        <f>H2319</f>
        <v>999</v>
      </c>
      <c r="I2351" s="329">
        <f>I2319</f>
        <v>14</v>
      </c>
      <c r="J2351" s="329">
        <f>I2351/H2351*100</f>
        <v>1.4014014014014013</v>
      </c>
      <c r="K2351" s="3433">
        <f>K2319</f>
        <v>0</v>
      </c>
      <c r="L2351" s="101"/>
      <c r="M2351" s="101"/>
      <c r="N2351" s="389"/>
      <c r="O2351" s="389">
        <v>0</v>
      </c>
      <c r="P2351" s="389"/>
      <c r="Q2351" s="389"/>
      <c r="R2351" s="389"/>
      <c r="S2351" s="389"/>
      <c r="T2351" s="389"/>
      <c r="U2351" s="1879"/>
      <c r="V2351" s="1879"/>
      <c r="W2351" s="1879"/>
      <c r="X2351" s="1879"/>
      <c r="Y2351" s="1879"/>
      <c r="Z2351" s="1879"/>
      <c r="AA2351" s="1879"/>
      <c r="AB2351" s="1879"/>
      <c r="AC2351" s="1879"/>
      <c r="AD2351" s="1879"/>
      <c r="AE2351" s="1879"/>
      <c r="AF2351" s="2917"/>
      <c r="AG2351" s="1879"/>
      <c r="AH2351" s="3128"/>
      <c r="AI2351" s="1879"/>
      <c r="AJ2351" s="1879"/>
      <c r="AK2351" s="1879"/>
      <c r="AL2351" s="1879"/>
      <c r="AM2351" s="1879"/>
      <c r="AN2351" s="3690"/>
      <c r="AO2351" s="3904">
        <f>AO2319</f>
        <v>0</v>
      </c>
      <c r="AP2351" s="1958"/>
      <c r="AQ2351" s="4293"/>
    </row>
    <row r="2352" spans="1:43" s="47" customFormat="1" ht="29.25" x14ac:dyDescent="0.25">
      <c r="A2352" s="637">
        <v>1</v>
      </c>
      <c r="B2352" s="637">
        <v>1</v>
      </c>
      <c r="C2352" s="2428" t="s">
        <v>290</v>
      </c>
      <c r="D2352" s="346"/>
      <c r="E2352" s="346"/>
      <c r="F2352" s="614">
        <f>F2343+F2315</f>
        <v>2303.5957446808511</v>
      </c>
      <c r="G2352" s="614">
        <v>0</v>
      </c>
      <c r="H2352" s="93">
        <f>H2343+H2315</f>
        <v>1919.5319148936169</v>
      </c>
      <c r="I2352" s="329">
        <f>I2343+I2315</f>
        <v>1232.2478723404256</v>
      </c>
      <c r="J2352" s="329">
        <f>I2352/H2352*100</f>
        <v>64.19522711653994</v>
      </c>
      <c r="K2352" s="3433">
        <f>K2343+K2315</f>
        <v>0</v>
      </c>
      <c r="L2352" s="101"/>
      <c r="M2352" s="101"/>
      <c r="N2352" s="389"/>
      <c r="O2352" s="389">
        <v>0</v>
      </c>
      <c r="P2352" s="389"/>
      <c r="Q2352" s="389"/>
      <c r="R2352" s="389"/>
      <c r="S2352" s="389"/>
      <c r="T2352" s="389"/>
      <c r="U2352" s="1879"/>
      <c r="V2352" s="1879"/>
      <c r="W2352" s="1879"/>
      <c r="X2352" s="1879"/>
      <c r="Y2352" s="1879"/>
      <c r="Z2352" s="1879"/>
      <c r="AA2352" s="1879"/>
      <c r="AB2352" s="1879"/>
      <c r="AC2352" s="1879"/>
      <c r="AD2352" s="1879"/>
      <c r="AE2352" s="1879"/>
      <c r="AF2352" s="2917"/>
      <c r="AG2352" s="1879"/>
      <c r="AH2352" s="3128"/>
      <c r="AI2352" s="1879"/>
      <c r="AJ2352" s="1879"/>
      <c r="AK2352" s="1879"/>
      <c r="AL2352" s="1879"/>
      <c r="AM2352" s="1879"/>
      <c r="AN2352" s="3690"/>
      <c r="AO2352" s="3904">
        <f>AO2343+AO2315</f>
        <v>0</v>
      </c>
      <c r="AP2352" s="1958"/>
      <c r="AQ2352" s="4293"/>
    </row>
    <row r="2353" spans="1:43" s="47" customFormat="1" ht="29.25" x14ac:dyDescent="0.25">
      <c r="A2353" s="637">
        <v>1</v>
      </c>
      <c r="B2353" s="637">
        <v>1</v>
      </c>
      <c r="C2353" s="2428" t="s">
        <v>291</v>
      </c>
      <c r="D2353" s="346"/>
      <c r="E2353" s="346"/>
      <c r="F2353" s="614">
        <f>F2347+F2330</f>
        <v>840</v>
      </c>
      <c r="G2353" s="614">
        <v>0</v>
      </c>
      <c r="H2353" s="329">
        <f t="shared" ref="H2353:I2353" si="2669">H2347+H2330</f>
        <v>700</v>
      </c>
      <c r="I2353" s="329">
        <f t="shared" si="2669"/>
        <v>461</v>
      </c>
      <c r="J2353" s="329">
        <f>I2353/H2353*100</f>
        <v>65.857142857142861</v>
      </c>
      <c r="K2353" s="3433">
        <f t="shared" ref="K2353" si="2670">K2347+K2330</f>
        <v>2</v>
      </c>
      <c r="L2353" s="101"/>
      <c r="M2353" s="101"/>
      <c r="N2353" s="389"/>
      <c r="O2353" s="389">
        <v>0</v>
      </c>
      <c r="P2353" s="389"/>
      <c r="Q2353" s="389"/>
      <c r="R2353" s="389"/>
      <c r="S2353" s="389"/>
      <c r="T2353" s="389"/>
      <c r="U2353" s="1879">
        <v>609.18479999999988</v>
      </c>
      <c r="V2353" s="1879">
        <v>609.18479999999988</v>
      </c>
      <c r="W2353" s="1879">
        <v>609.18479999999988</v>
      </c>
      <c r="X2353" s="1879">
        <v>609.18479999999988</v>
      </c>
      <c r="Y2353" s="1879">
        <v>609.18479999999988</v>
      </c>
      <c r="Z2353" s="1879">
        <v>609.18479999999988</v>
      </c>
      <c r="AA2353" s="1879">
        <v>609.18479999999988</v>
      </c>
      <c r="AB2353" s="1879">
        <v>609.18479999999988</v>
      </c>
      <c r="AC2353" s="1879">
        <v>609.18479999999988</v>
      </c>
      <c r="AD2353" s="1879">
        <v>609.18479999999988</v>
      </c>
      <c r="AE2353" s="1879">
        <v>609.18479999999988</v>
      </c>
      <c r="AF2353" s="2884">
        <f>U2353/12*$C$3+(V2353-U2353)/11*9+(W2353-V2353)/10*8+(X2353-W2353)/9*7+(Y2353-X2353)/8*6+(Z2353-Y2353)/7*5+(AA2353-Z2353)/6*4+(AB2353-AA2353)+(AC2353-AB2353)/5*3+(AD2353-AC2353)/4*2+(AE2353-AD2353)/3*1</f>
        <v>507.65399999999994</v>
      </c>
      <c r="AG2353" s="1879">
        <f t="shared" ref="AG2353" si="2671">AM2353-AL2353-AI2353</f>
        <v>514.42271999999991</v>
      </c>
      <c r="AH2353" s="3128"/>
      <c r="AI2353" s="1879"/>
      <c r="AJ2353" s="1879">
        <f>AG2353-AF2353</f>
        <v>6.7687199999999734</v>
      </c>
      <c r="AK2353" s="1879"/>
      <c r="AL2353" s="1879">
        <v>-0.80909000000000009</v>
      </c>
      <c r="AM2353" s="1879">
        <v>513.61362999999994</v>
      </c>
      <c r="AN2353" s="3690">
        <v>2.1201599999999998</v>
      </c>
      <c r="AO2353" s="3904">
        <f t="shared" ref="AO2353" si="2672">AO2347+AO2330</f>
        <v>0</v>
      </c>
      <c r="AP2353" s="1958"/>
      <c r="AQ2353" s="4293"/>
    </row>
    <row r="2354" spans="1:43" s="47" customFormat="1" x14ac:dyDescent="0.25">
      <c r="A2354" s="637">
        <v>1</v>
      </c>
      <c r="B2354" s="637">
        <v>1</v>
      </c>
      <c r="C2354" s="2429" t="s">
        <v>139</v>
      </c>
      <c r="D2354" s="346"/>
      <c r="E2354" s="346"/>
      <c r="F2354" s="614">
        <f>F2350+F2351+F2353+F2316*2.9+F2318/4.2</f>
        <v>11916.847619047618</v>
      </c>
      <c r="G2354" s="614">
        <v>0</v>
      </c>
      <c r="H2354" s="93">
        <f>H2350+H2351+H2353+H2316*2.9+H2318/4.2</f>
        <v>9932.9523809523816</v>
      </c>
      <c r="I2354" s="329">
        <f>I2350+I2351+I2353+I2316*2.9+I2318/4.2</f>
        <v>6021.0880952380949</v>
      </c>
      <c r="J2354" s="329">
        <f>I2354/H2354*100</f>
        <v>60.617305553424863</v>
      </c>
      <c r="K2354" s="3433">
        <f>K2350+K2351+K2353+K2316*2.9+K2318/4.2</f>
        <v>2</v>
      </c>
      <c r="L2354" s="101"/>
      <c r="M2354" s="101"/>
      <c r="N2354" s="389"/>
      <c r="O2354" s="389">
        <v>0</v>
      </c>
      <c r="P2354" s="389"/>
      <c r="Q2354" s="389"/>
      <c r="R2354" s="389"/>
      <c r="S2354" s="389"/>
      <c r="T2354" s="389"/>
      <c r="U2354" s="1879">
        <f t="shared" ref="U2354:Z2354" si="2673">SUM(U2353,U2319,U2305,U2304,)</f>
        <v>44197.25634</v>
      </c>
      <c r="V2354" s="1879">
        <f t="shared" si="2673"/>
        <v>44197.25634</v>
      </c>
      <c r="W2354" s="1879">
        <f t="shared" si="2673"/>
        <v>44197.25634</v>
      </c>
      <c r="X2354" s="1879">
        <f t="shared" si="2673"/>
        <v>44197.25634</v>
      </c>
      <c r="Y2354" s="1879">
        <f t="shared" si="2673"/>
        <v>43889.448089999991</v>
      </c>
      <c r="Z2354" s="1879">
        <f t="shared" si="2673"/>
        <v>43889.448089999991</v>
      </c>
      <c r="AA2354" s="1879">
        <f>SUM(AA2353,AA2319,AA2305,AA2304,AA2331)</f>
        <v>43918.533289999992</v>
      </c>
      <c r="AB2354" s="1879">
        <f>SUM(AB2353,AB2319,AB2305,AB2304,AB2331)</f>
        <v>43918.533289999992</v>
      </c>
      <c r="AC2354" s="1879">
        <f>SUM(AC2353,AC2319,AC2305,AC2304,AC2331,AC2340)</f>
        <v>43984.396009999989</v>
      </c>
      <c r="AD2354" s="1879">
        <f>SUM(AD2353,AD2319,AD2305,AD2304,AD2331,AD2340)</f>
        <v>43984.396009999989</v>
      </c>
      <c r="AE2354" s="1879">
        <f>SUM(AE2353,AE2319,AE2305,AE2304,AE2331,AE2340)</f>
        <v>43984.396009999989</v>
      </c>
      <c r="AF2354" s="2917">
        <f t="shared" ref="AF2354:AM2354" si="2674">SUM(AF2353,AF2319,AF2305,AF2304,AF2331,AF2340)</f>
        <v>36591.841531999991</v>
      </c>
      <c r="AG2354" s="1879">
        <f t="shared" si="2674"/>
        <v>36196.74865999999</v>
      </c>
      <c r="AH2354" s="3128">
        <f t="shared" si="2674"/>
        <v>0</v>
      </c>
      <c r="AI2354" s="1879">
        <f t="shared" si="2674"/>
        <v>0</v>
      </c>
      <c r="AJ2354" s="1879">
        <f t="shared" si="2674"/>
        <v>-395.09287199999505</v>
      </c>
      <c r="AK2354" s="1879">
        <f t="shared" si="2674"/>
        <v>0</v>
      </c>
      <c r="AL2354" s="1879">
        <f t="shared" si="2674"/>
        <v>-65.580609999999993</v>
      </c>
      <c r="AM2354" s="1879">
        <f t="shared" si="2674"/>
        <v>36131.168049999993</v>
      </c>
      <c r="AN2354" s="3690">
        <f t="shared" ref="AN2354" si="2675">SUM(AN2353,AN2319,AN2305,AN2304,)</f>
        <v>2.1201599999999998</v>
      </c>
      <c r="AO2354" s="3904">
        <f>AO2350+AO2351+AO2353+AO2316*2.9+AO2318/4.2</f>
        <v>0</v>
      </c>
      <c r="AP2354" s="1958">
        <f t="shared" ref="AP2354" si="2676">SUM(AP2353,AP2319,AP2305,AP2304,)</f>
        <v>0</v>
      </c>
      <c r="AQ2354" s="4293"/>
    </row>
    <row r="2355" spans="1:43" s="47" customFormat="1" x14ac:dyDescent="0.25">
      <c r="A2355" s="637">
        <v>1</v>
      </c>
      <c r="B2355" s="637">
        <v>1</v>
      </c>
      <c r="C2355" s="184" t="s">
        <v>29</v>
      </c>
      <c r="D2355" s="184"/>
      <c r="E2355" s="184"/>
      <c r="F2355" s="1566"/>
      <c r="G2355" s="1566">
        <v>0</v>
      </c>
      <c r="H2355" s="580"/>
      <c r="I2355" s="580"/>
      <c r="J2355" s="580"/>
      <c r="K2355" s="3632"/>
      <c r="L2355" s="579"/>
      <c r="M2355" s="579"/>
      <c r="N2355" s="578"/>
      <c r="O2355" s="578">
        <v>0</v>
      </c>
      <c r="P2355" s="578"/>
      <c r="Q2355" s="578"/>
      <c r="R2355" s="578"/>
      <c r="S2355" s="578"/>
      <c r="T2355" s="578"/>
      <c r="U2355" s="565"/>
      <c r="V2355" s="565"/>
      <c r="W2355" s="565"/>
      <c r="X2355" s="565"/>
      <c r="Y2355" s="565"/>
      <c r="Z2355" s="565"/>
      <c r="AA2355" s="565"/>
      <c r="AB2355" s="565"/>
      <c r="AC2355" s="565"/>
      <c r="AD2355" s="565"/>
      <c r="AE2355" s="565"/>
      <c r="AF2355" s="2986"/>
      <c r="AG2355" s="565"/>
      <c r="AH2355" s="3013"/>
      <c r="AI2355" s="565"/>
      <c r="AJ2355" s="565"/>
      <c r="AK2355" s="565"/>
      <c r="AL2355" s="565"/>
      <c r="AM2355" s="565"/>
      <c r="AN2355" s="3690"/>
      <c r="AO2355" s="4111"/>
      <c r="AP2355" s="1957"/>
      <c r="AQ2355" s="4293"/>
    </row>
    <row r="2356" spans="1:43" s="47" customFormat="1" x14ac:dyDescent="0.25">
      <c r="A2356" s="637">
        <v>1</v>
      </c>
      <c r="B2356" s="637">
        <v>1</v>
      </c>
      <c r="C2356" s="100" t="s">
        <v>10</v>
      </c>
      <c r="D2356" s="100"/>
      <c r="E2356" s="714">
        <v>300</v>
      </c>
      <c r="F2356" s="745">
        <v>105</v>
      </c>
      <c r="G2356" s="745">
        <v>0</v>
      </c>
      <c r="H2356" s="69">
        <f>ROUND(F2356/12*$C$3,0)</f>
        <v>88</v>
      </c>
      <c r="I2356" s="69">
        <v>57</v>
      </c>
      <c r="J2356" s="69">
        <f>I2356/H2356*100</f>
        <v>64.772727272727266</v>
      </c>
      <c r="K2356" s="3364">
        <v>2</v>
      </c>
      <c r="L2356" s="311">
        <v>9</v>
      </c>
      <c r="M2356" s="70">
        <f>Q2356/I2356</f>
        <v>10.368421052631579</v>
      </c>
      <c r="N2356" s="71">
        <f>ROUND(F2356*L2356,0)</f>
        <v>945</v>
      </c>
      <c r="O2356" s="71">
        <v>0</v>
      </c>
      <c r="P2356" s="71">
        <f>ROUND(N2356/12*$C$3,0)</f>
        <v>788</v>
      </c>
      <c r="Q2356" s="71">
        <v>591</v>
      </c>
      <c r="R2356" s="71">
        <f>Q2356/P2356*100</f>
        <v>75</v>
      </c>
      <c r="S2356" s="71">
        <f>ROUND(N2356/E2356,0)</f>
        <v>3</v>
      </c>
      <c r="T2356" s="71">
        <f>Q2356/$C$3*12/S2356</f>
        <v>236.4</v>
      </c>
      <c r="U2356" s="1879"/>
      <c r="V2356" s="1879"/>
      <c r="W2356" s="1879"/>
      <c r="X2356" s="1879"/>
      <c r="Y2356" s="1879"/>
      <c r="Z2356" s="1879"/>
      <c r="AA2356" s="1879"/>
      <c r="AB2356" s="1879"/>
      <c r="AC2356" s="1879"/>
      <c r="AD2356" s="1879"/>
      <c r="AE2356" s="1879"/>
      <c r="AF2356" s="2917"/>
      <c r="AG2356" s="1879"/>
      <c r="AH2356" s="3128"/>
      <c r="AI2356" s="1879"/>
      <c r="AJ2356" s="1879"/>
      <c r="AK2356" s="1879"/>
      <c r="AL2356" s="1879"/>
      <c r="AM2356" s="1879"/>
      <c r="AN2356" s="3690"/>
      <c r="AO2356" s="3820"/>
      <c r="AP2356" s="1958"/>
      <c r="AQ2356" s="4293"/>
    </row>
    <row r="2357" spans="1:43" s="47" customFormat="1" x14ac:dyDescent="0.25">
      <c r="A2357" s="637">
        <v>1</v>
      </c>
      <c r="B2357" s="637">
        <v>1</v>
      </c>
      <c r="C2357" s="430" t="s">
        <v>13</v>
      </c>
      <c r="D2357" s="430"/>
      <c r="E2357" s="430"/>
      <c r="F2357" s="1520">
        <f>SUM(F2356:F2356)</f>
        <v>105</v>
      </c>
      <c r="G2357" s="1520">
        <v>0</v>
      </c>
      <c r="H2357" s="349">
        <f>SUM(H2356:H2356)</f>
        <v>88</v>
      </c>
      <c r="I2357" s="349">
        <f>SUM(I2356:I2356)</f>
        <v>57</v>
      </c>
      <c r="J2357" s="349">
        <f>I2357/H2357*100</f>
        <v>64.772727272727266</v>
      </c>
      <c r="K2357" s="3504">
        <f>SUM(K2356:K2356)</f>
        <v>2</v>
      </c>
      <c r="L2357" s="583">
        <f>IF(F2357=0,0,N2357/F2357)</f>
        <v>9</v>
      </c>
      <c r="M2357" s="94">
        <f>Q2357/I2357</f>
        <v>10.368421052631579</v>
      </c>
      <c r="N2357" s="349">
        <f>SUM(N2356:N2356)</f>
        <v>945</v>
      </c>
      <c r="O2357" s="349">
        <v>0</v>
      </c>
      <c r="P2357" s="349">
        <f>SUM(P2356:P2356)</f>
        <v>788</v>
      </c>
      <c r="Q2357" s="349">
        <f>SUM(Q2356:Q2356)</f>
        <v>591</v>
      </c>
      <c r="R2357" s="71">
        <f>Q2357/P2357*100</f>
        <v>75</v>
      </c>
      <c r="S2357" s="239">
        <f>SUM(S2356:S2356)</f>
        <v>3</v>
      </c>
      <c r="T2357" s="71">
        <f>Q2357/$C$3*12/S2357</f>
        <v>236.4</v>
      </c>
      <c r="U2357" s="1904"/>
      <c r="V2357" s="1904"/>
      <c r="W2357" s="1904"/>
      <c r="X2357" s="1904"/>
      <c r="Y2357" s="1904"/>
      <c r="Z2357" s="1904"/>
      <c r="AA2357" s="1904"/>
      <c r="AB2357" s="1904"/>
      <c r="AC2357" s="1904"/>
      <c r="AD2357" s="1904"/>
      <c r="AE2357" s="1904"/>
      <c r="AF2357" s="2949"/>
      <c r="AG2357" s="1904"/>
      <c r="AH2357" s="3131"/>
      <c r="AI2357" s="1904"/>
      <c r="AJ2357" s="1904"/>
      <c r="AK2357" s="1904"/>
      <c r="AL2357" s="1904"/>
      <c r="AM2357" s="1904"/>
      <c r="AN2357" s="3690"/>
      <c r="AO2357" s="4014">
        <f>SUM(AO2356:AO2356)</f>
        <v>0</v>
      </c>
      <c r="AP2357" s="1959"/>
      <c r="AQ2357" s="4293"/>
    </row>
    <row r="2358" spans="1:43" s="47" customFormat="1" ht="30" x14ac:dyDescent="0.25">
      <c r="A2358" s="637">
        <v>1</v>
      </c>
      <c r="B2358" s="637">
        <v>1</v>
      </c>
      <c r="C2358" s="184" t="s">
        <v>127</v>
      </c>
      <c r="D2358" s="184"/>
      <c r="E2358" s="430"/>
      <c r="F2358" s="1520"/>
      <c r="G2358" s="1520">
        <v>0</v>
      </c>
      <c r="H2358" s="349"/>
      <c r="I2358" s="349"/>
      <c r="J2358" s="349"/>
      <c r="K2358" s="3504"/>
      <c r="L2358" s="583"/>
      <c r="M2358" s="94"/>
      <c r="N2358" s="349"/>
      <c r="O2358" s="349">
        <v>0</v>
      </c>
      <c r="P2358" s="349"/>
      <c r="Q2358" s="349"/>
      <c r="R2358" s="71"/>
      <c r="S2358" s="71"/>
      <c r="T2358" s="71"/>
      <c r="U2358" s="1904"/>
      <c r="V2358" s="1904"/>
      <c r="W2358" s="1904"/>
      <c r="X2358" s="1904"/>
      <c r="Y2358" s="1904"/>
      <c r="Z2358" s="1904"/>
      <c r="AA2358" s="1904"/>
      <c r="AB2358" s="1904"/>
      <c r="AC2358" s="1904"/>
      <c r="AD2358" s="1904"/>
      <c r="AE2358" s="1904"/>
      <c r="AF2358" s="2949"/>
      <c r="AG2358" s="1904"/>
      <c r="AH2358" s="3131"/>
      <c r="AI2358" s="1904"/>
      <c r="AJ2358" s="1904"/>
      <c r="AK2358" s="1904"/>
      <c r="AL2358" s="1904"/>
      <c r="AM2358" s="1904"/>
      <c r="AN2358" s="3690"/>
      <c r="AO2358" s="4014"/>
      <c r="AP2358" s="1959"/>
      <c r="AQ2358" s="4293"/>
    </row>
    <row r="2359" spans="1:43" s="47" customFormat="1" x14ac:dyDescent="0.25">
      <c r="A2359" s="637">
        <v>1</v>
      </c>
      <c r="B2359" s="637">
        <v>1</v>
      </c>
      <c r="C2359" s="125" t="s">
        <v>67</v>
      </c>
      <c r="D2359" s="125"/>
      <c r="E2359" s="562">
        <v>240</v>
      </c>
      <c r="F2359" s="745">
        <v>26</v>
      </c>
      <c r="G2359" s="745">
        <v>0</v>
      </c>
      <c r="H2359" s="854">
        <f>ROUND(F2359/12*$C$3,0)</f>
        <v>22</v>
      </c>
      <c r="I2359" s="69">
        <v>22</v>
      </c>
      <c r="J2359" s="69">
        <f t="shared" ref="J2359:J2367" si="2677">I2359/H2359*100</f>
        <v>100</v>
      </c>
      <c r="K2359" s="3364"/>
      <c r="L2359" s="423">
        <v>8</v>
      </c>
      <c r="M2359" s="70">
        <f>Q2359/I2359</f>
        <v>7.8636363636363633</v>
      </c>
      <c r="N2359" s="71">
        <f>ROUND(F2359*L2359,0)</f>
        <v>208</v>
      </c>
      <c r="O2359" s="71">
        <v>0</v>
      </c>
      <c r="P2359" s="71">
        <f>ROUND(N2359/12*$C$3,0)</f>
        <v>173</v>
      </c>
      <c r="Q2359" s="71">
        <v>173</v>
      </c>
      <c r="R2359" s="71">
        <f>Q2359/P2359*100</f>
        <v>100</v>
      </c>
      <c r="S2359" s="71">
        <f>ROUND(N2359/E2359,0)</f>
        <v>1</v>
      </c>
      <c r="T2359" s="71">
        <f>Q2359/$C$3*12/S2359</f>
        <v>207.60000000000002</v>
      </c>
      <c r="U2359" s="1879"/>
      <c r="V2359" s="1879"/>
      <c r="W2359" s="1879"/>
      <c r="X2359" s="1879"/>
      <c r="Y2359" s="1879"/>
      <c r="Z2359" s="1879"/>
      <c r="AA2359" s="1879"/>
      <c r="AB2359" s="1879"/>
      <c r="AC2359" s="1879"/>
      <c r="AD2359" s="1879"/>
      <c r="AE2359" s="1879"/>
      <c r="AF2359" s="2949"/>
      <c r="AG2359" s="1904"/>
      <c r="AH2359" s="3131"/>
      <c r="AI2359" s="1904"/>
      <c r="AJ2359" s="1904"/>
      <c r="AK2359" s="1904"/>
      <c r="AL2359" s="1879"/>
      <c r="AM2359" s="1879"/>
      <c r="AN2359" s="3690"/>
      <c r="AO2359" s="3820"/>
      <c r="AP2359" s="1958"/>
      <c r="AQ2359" s="4293"/>
    </row>
    <row r="2360" spans="1:43" s="47" customFormat="1" x14ac:dyDescent="0.25">
      <c r="A2360" s="637"/>
      <c r="B2360" s="637">
        <v>1</v>
      </c>
      <c r="C2360" s="125" t="s">
        <v>47</v>
      </c>
      <c r="D2360" s="125"/>
      <c r="E2360" s="567">
        <v>240</v>
      </c>
      <c r="F2360" s="745">
        <v>15</v>
      </c>
      <c r="G2360" s="745">
        <v>0</v>
      </c>
      <c r="H2360" s="854">
        <f>ROUND(F2360/12*$C$3,0)</f>
        <v>13</v>
      </c>
      <c r="I2360" s="69">
        <v>2</v>
      </c>
      <c r="J2360" s="69">
        <f t="shared" si="2677"/>
        <v>15.384615384615385</v>
      </c>
      <c r="K2360" s="3364"/>
      <c r="L2360" s="423">
        <v>8</v>
      </c>
      <c r="M2360" s="70">
        <f>Q2360/I2360</f>
        <v>9</v>
      </c>
      <c r="N2360" s="71">
        <f>ROUND(F2360*L2360,0)</f>
        <v>120</v>
      </c>
      <c r="O2360" s="71">
        <v>0</v>
      </c>
      <c r="P2360" s="71">
        <f>ROUND(N2360/12*$C$3,0)</f>
        <v>100</v>
      </c>
      <c r="Q2360" s="71">
        <v>18</v>
      </c>
      <c r="R2360" s="71">
        <f>Q2360/P2360*100</f>
        <v>18</v>
      </c>
      <c r="S2360" s="71">
        <f>ROUND(N2360/E2360,0)</f>
        <v>1</v>
      </c>
      <c r="T2360" s="71">
        <f>Q2360/$C$3*12/S2360</f>
        <v>21.6</v>
      </c>
      <c r="U2360" s="1879"/>
      <c r="V2360" s="1879"/>
      <c r="W2360" s="1879"/>
      <c r="X2360" s="1879"/>
      <c r="Y2360" s="1879"/>
      <c r="Z2360" s="1879"/>
      <c r="AA2360" s="1879"/>
      <c r="AB2360" s="1879"/>
      <c r="AC2360" s="1879"/>
      <c r="AD2360" s="1879"/>
      <c r="AE2360" s="1879"/>
      <c r="AF2360" s="2949"/>
      <c r="AG2360" s="1904"/>
      <c r="AH2360" s="3131"/>
      <c r="AI2360" s="1904"/>
      <c r="AJ2360" s="1904"/>
      <c r="AK2360" s="1904"/>
      <c r="AL2360" s="1879"/>
      <c r="AM2360" s="1879"/>
      <c r="AN2360" s="3690"/>
      <c r="AO2360" s="3820"/>
      <c r="AP2360" s="1958"/>
      <c r="AQ2360" s="4293"/>
    </row>
    <row r="2361" spans="1:43" s="73" customFormat="1" x14ac:dyDescent="0.25">
      <c r="A2361" s="682">
        <v>1</v>
      </c>
      <c r="B2361" s="637">
        <v>1</v>
      </c>
      <c r="C2361" s="430" t="s">
        <v>158</v>
      </c>
      <c r="D2361" s="466"/>
      <c r="E2361" s="466"/>
      <c r="F2361" s="614">
        <f>SUM(F2359:F2360)</f>
        <v>41</v>
      </c>
      <c r="G2361" s="614">
        <v>0</v>
      </c>
      <c r="H2361" s="93">
        <f>SUM(H2359:H2360)</f>
        <v>35</v>
      </c>
      <c r="I2361" s="93">
        <f>SUM(I2359:I2360)</f>
        <v>24</v>
      </c>
      <c r="J2361" s="93">
        <f t="shared" si="2677"/>
        <v>68.571428571428569</v>
      </c>
      <c r="K2361" s="3369">
        <f>SUM(K2359:K2360)</f>
        <v>0</v>
      </c>
      <c r="L2361" s="93">
        <f t="shared" ref="L2361:M2361" si="2678">L2359</f>
        <v>8</v>
      </c>
      <c r="M2361" s="93">
        <f t="shared" si="2678"/>
        <v>7.8636363636363633</v>
      </c>
      <c r="N2361" s="93">
        <f>SUM(N2359:N2360)</f>
        <v>328</v>
      </c>
      <c r="O2361" s="93">
        <v>0</v>
      </c>
      <c r="P2361" s="93">
        <f t="shared" ref="P2361:Q2361" si="2679">SUM(P2359:P2360)</f>
        <v>273</v>
      </c>
      <c r="Q2361" s="93">
        <f t="shared" si="2679"/>
        <v>191</v>
      </c>
      <c r="R2361" s="389">
        <f>SUM(R2359)</f>
        <v>100</v>
      </c>
      <c r="S2361" s="389">
        <f>SUM(S2359:S2360)</f>
        <v>2</v>
      </c>
      <c r="T2361" s="389">
        <f>Q2361/$C$3*12/S2361</f>
        <v>114.60000000000001</v>
      </c>
      <c r="U2361" s="1880"/>
      <c r="V2361" s="1880"/>
      <c r="W2361" s="1880"/>
      <c r="X2361" s="1880"/>
      <c r="Y2361" s="1880"/>
      <c r="Z2361" s="1880"/>
      <c r="AA2361" s="1880"/>
      <c r="AB2361" s="1880"/>
      <c r="AC2361" s="1880"/>
      <c r="AD2361" s="1880"/>
      <c r="AE2361" s="1880"/>
      <c r="AF2361" s="2977"/>
      <c r="AG2361" s="1880"/>
      <c r="AH2361" s="3130"/>
      <c r="AI2361" s="1880"/>
      <c r="AJ2361" s="1880"/>
      <c r="AK2361" s="1880"/>
      <c r="AL2361" s="1880"/>
      <c r="AM2361" s="1880"/>
      <c r="AN2361" s="3690"/>
      <c r="AO2361" s="3827">
        <f>SUM(AO2359:AO2360)</f>
        <v>0</v>
      </c>
      <c r="AP2361" s="4132"/>
      <c r="AQ2361" s="4293"/>
    </row>
    <row r="2362" spans="1:43" s="47" customFormat="1" ht="29.25" x14ac:dyDescent="0.25">
      <c r="A2362" s="637">
        <v>1</v>
      </c>
      <c r="B2362" s="637">
        <v>1</v>
      </c>
      <c r="C2362" s="507" t="s">
        <v>143</v>
      </c>
      <c r="D2362" s="507"/>
      <c r="E2362" s="507"/>
      <c r="F2362" s="1520">
        <f>SUM(F2361,F2357)</f>
        <v>146</v>
      </c>
      <c r="G2362" s="1520">
        <v>0</v>
      </c>
      <c r="H2362" s="554">
        <f>SUM(H2361,H2357)</f>
        <v>123</v>
      </c>
      <c r="I2362" s="554">
        <f>SUM(I2361,I2357)</f>
        <v>81</v>
      </c>
      <c r="J2362" s="554">
        <f t="shared" si="2677"/>
        <v>65.853658536585371</v>
      </c>
      <c r="K2362" s="3633">
        <f>SUM(K2361,K2357)</f>
        <v>2</v>
      </c>
      <c r="L2362" s="690">
        <f>N2362/F2362</f>
        <v>8.7191780821917817</v>
      </c>
      <c r="M2362" s="690">
        <f>Q2362/I2362</f>
        <v>9.6543209876543212</v>
      </c>
      <c r="N2362" s="554">
        <f>SUM(N2361,N2357)</f>
        <v>1273</v>
      </c>
      <c r="O2362" s="554">
        <v>0</v>
      </c>
      <c r="P2362" s="554">
        <f>SUM(P2361,P2357)</f>
        <v>1061</v>
      </c>
      <c r="Q2362" s="554">
        <f>SUM(Q2361,Q2357)</f>
        <v>782</v>
      </c>
      <c r="R2362" s="71">
        <f>Q2362/P2362*100</f>
        <v>73.704052780395855</v>
      </c>
      <c r="S2362" s="554">
        <f>SUM(S2361,S2357)</f>
        <v>5</v>
      </c>
      <c r="T2362" s="71">
        <f>Q2362/$C$3*12/S2362</f>
        <v>187.68</v>
      </c>
      <c r="U2362" s="751">
        <v>3208.4478719999997</v>
      </c>
      <c r="V2362" s="751">
        <v>3208.4478719999997</v>
      </c>
      <c r="W2362" s="751">
        <v>3208.4478719999997</v>
      </c>
      <c r="X2362" s="751">
        <v>3208.4478719999997</v>
      </c>
      <c r="Y2362" s="751">
        <v>3208.4478719999997</v>
      </c>
      <c r="Z2362" s="751">
        <v>3208.4478719999997</v>
      </c>
      <c r="AA2362" s="751">
        <v>3208.4478719999997</v>
      </c>
      <c r="AB2362" s="751">
        <v>3208.4478719999997</v>
      </c>
      <c r="AC2362" s="751">
        <v>3208.4478719999997</v>
      </c>
      <c r="AD2362" s="751">
        <v>3208.4478719999997</v>
      </c>
      <c r="AE2362" s="751">
        <v>3208.4478719999997</v>
      </c>
      <c r="AF2362" s="2884">
        <f>U2362/12*$C$3+(V2362-U2362)/11*9+(W2362-V2362)/10*8+(X2362-W2362)/9*7+(Y2362-X2362)/8*6+(Z2362-Y2362)/7*5+(AA2362-Z2362)/6*4+(AB2362-AA2362)+(AC2362-AB2362)/5*3+(AD2362-AC2362)/4*2+(AE2362-AD2362)/3*1</f>
        <v>2673.7065600000001</v>
      </c>
      <c r="AG2362" s="1904">
        <f t="shared" ref="AG2362" si="2680">AM2362-AL2362-AI2362</f>
        <v>1740.33914</v>
      </c>
      <c r="AH2362" s="3131"/>
      <c r="AI2362" s="1904"/>
      <c r="AJ2362" s="1904">
        <f>AG2362-AF2362</f>
        <v>-933.36742000000004</v>
      </c>
      <c r="AK2362" s="1904"/>
      <c r="AL2362" s="751">
        <v>0</v>
      </c>
      <c r="AM2362" s="751">
        <v>1740.33914</v>
      </c>
      <c r="AN2362" s="3690">
        <v>42.764739999999996</v>
      </c>
      <c r="AO2362" s="4016">
        <f>SUM(AO2361,AO2357)</f>
        <v>0</v>
      </c>
      <c r="AP2362" s="4131"/>
      <c r="AQ2362" s="4293"/>
    </row>
    <row r="2363" spans="1:43" s="47" customFormat="1" x14ac:dyDescent="0.25">
      <c r="A2363" s="637">
        <v>1</v>
      </c>
      <c r="B2363" s="637">
        <v>1</v>
      </c>
      <c r="C2363" s="507" t="s">
        <v>217</v>
      </c>
      <c r="D2363" s="507"/>
      <c r="E2363" s="507"/>
      <c r="F2363" s="1521">
        <f>F2364</f>
        <v>633</v>
      </c>
      <c r="G2363" s="1521">
        <v>0</v>
      </c>
      <c r="H2363" s="554">
        <f>H2364</f>
        <v>528</v>
      </c>
      <c r="I2363" s="554">
        <f>I2364</f>
        <v>431</v>
      </c>
      <c r="J2363" s="554">
        <f t="shared" si="2677"/>
        <v>81.628787878787875</v>
      </c>
      <c r="K2363" s="3633">
        <f>K2364</f>
        <v>0</v>
      </c>
      <c r="L2363" s="585"/>
      <c r="M2363" s="716"/>
      <c r="N2363" s="555"/>
      <c r="O2363" s="555">
        <v>0</v>
      </c>
      <c r="P2363" s="555"/>
      <c r="Q2363" s="555"/>
      <c r="R2363" s="77"/>
      <c r="S2363" s="555"/>
      <c r="T2363" s="77"/>
      <c r="U2363" s="1888"/>
      <c r="V2363" s="1888"/>
      <c r="W2363" s="1888"/>
      <c r="X2363" s="1888"/>
      <c r="Y2363" s="1888"/>
      <c r="Z2363" s="1888"/>
      <c r="AA2363" s="1888"/>
      <c r="AB2363" s="1888"/>
      <c r="AC2363" s="1888"/>
      <c r="AD2363" s="1888"/>
      <c r="AE2363" s="1888"/>
      <c r="AF2363" s="2920"/>
      <c r="AG2363" s="1982"/>
      <c r="AH2363" s="3151"/>
      <c r="AI2363" s="1982"/>
      <c r="AJ2363" s="1982"/>
      <c r="AK2363" s="1982"/>
      <c r="AL2363" s="1888"/>
      <c r="AM2363" s="1888"/>
      <c r="AN2363" s="3690"/>
      <c r="AO2363" s="4016">
        <f>AO2364</f>
        <v>0</v>
      </c>
      <c r="AP2363" s="4155"/>
      <c r="AQ2363" s="4293"/>
    </row>
    <row r="2364" spans="1:43" s="47" customFormat="1" x14ac:dyDescent="0.25">
      <c r="A2364" s="637">
        <v>1</v>
      </c>
      <c r="B2364" s="637">
        <v>1</v>
      </c>
      <c r="C2364" s="592" t="s">
        <v>218</v>
      </c>
      <c r="D2364" s="592"/>
      <c r="E2364" s="592"/>
      <c r="F2364" s="1558">
        <v>633</v>
      </c>
      <c r="G2364" s="1558">
        <v>0</v>
      </c>
      <c r="H2364" s="653">
        <f>ROUND(F2364/12*$C$3,0)</f>
        <v>528</v>
      </c>
      <c r="I2364" s="653">
        <f>I2367-I2365</f>
        <v>431</v>
      </c>
      <c r="J2364" s="653">
        <f t="shared" si="2677"/>
        <v>81.628787878787875</v>
      </c>
      <c r="K2364" s="3634">
        <f>K2367-K2365</f>
        <v>0</v>
      </c>
      <c r="L2364" s="585"/>
      <c r="M2364" s="716"/>
      <c r="N2364" s="555"/>
      <c r="O2364" s="555">
        <v>0</v>
      </c>
      <c r="P2364" s="555"/>
      <c r="Q2364" s="555"/>
      <c r="R2364" s="77"/>
      <c r="S2364" s="555"/>
      <c r="T2364" s="77"/>
      <c r="U2364" s="1888"/>
      <c r="V2364" s="1888"/>
      <c r="W2364" s="1888"/>
      <c r="X2364" s="1888"/>
      <c r="Y2364" s="1888"/>
      <c r="Z2364" s="1888"/>
      <c r="AA2364" s="1888"/>
      <c r="AB2364" s="1888"/>
      <c r="AC2364" s="1888"/>
      <c r="AD2364" s="1888"/>
      <c r="AE2364" s="1888"/>
      <c r="AF2364" s="2920"/>
      <c r="AG2364" s="1982"/>
      <c r="AH2364" s="3151"/>
      <c r="AI2364" s="1982"/>
      <c r="AJ2364" s="1982"/>
      <c r="AK2364" s="1982"/>
      <c r="AL2364" s="1888"/>
      <c r="AM2364" s="1888"/>
      <c r="AN2364" s="3690"/>
      <c r="AO2364" s="4112">
        <f>AO2367-AO2365</f>
        <v>0</v>
      </c>
      <c r="AP2364" s="4155"/>
      <c r="AQ2364" s="4293"/>
    </row>
    <row r="2365" spans="1:43" s="47" customFormat="1" ht="29.25" x14ac:dyDescent="0.25">
      <c r="A2365" s="637">
        <v>1</v>
      </c>
      <c r="B2365" s="637">
        <v>1</v>
      </c>
      <c r="C2365" s="507" t="s">
        <v>219</v>
      </c>
      <c r="D2365" s="507"/>
      <c r="E2365" s="507"/>
      <c r="F2365" s="1521">
        <f>F2366</f>
        <v>2</v>
      </c>
      <c r="G2365" s="1521">
        <v>0</v>
      </c>
      <c r="H2365" s="555">
        <f t="shared" ref="H2365:I2365" si="2681">H2366</f>
        <v>2</v>
      </c>
      <c r="I2365" s="555">
        <f t="shared" si="2681"/>
        <v>0</v>
      </c>
      <c r="J2365" s="554">
        <f t="shared" si="2677"/>
        <v>0</v>
      </c>
      <c r="K2365" s="3508">
        <f t="shared" ref="K2365" si="2682">K2366</f>
        <v>0</v>
      </c>
      <c r="L2365" s="585"/>
      <c r="M2365" s="716"/>
      <c r="N2365" s="555"/>
      <c r="O2365" s="555">
        <v>0</v>
      </c>
      <c r="P2365" s="555"/>
      <c r="Q2365" s="555"/>
      <c r="R2365" s="77"/>
      <c r="S2365" s="555"/>
      <c r="T2365" s="77"/>
      <c r="U2365" s="1888"/>
      <c r="V2365" s="1888"/>
      <c r="W2365" s="1888"/>
      <c r="X2365" s="1888"/>
      <c r="Y2365" s="1888"/>
      <c r="Z2365" s="1888"/>
      <c r="AA2365" s="1888"/>
      <c r="AB2365" s="1888"/>
      <c r="AC2365" s="1888"/>
      <c r="AD2365" s="1888"/>
      <c r="AE2365" s="1888"/>
      <c r="AF2365" s="2920"/>
      <c r="AG2365" s="1982"/>
      <c r="AH2365" s="3151"/>
      <c r="AI2365" s="1982"/>
      <c r="AJ2365" s="1982"/>
      <c r="AK2365" s="1982"/>
      <c r="AL2365" s="1888"/>
      <c r="AM2365" s="1888"/>
      <c r="AN2365" s="3690"/>
      <c r="AO2365" s="4017">
        <f t="shared" ref="AO2365" si="2683">AO2366</f>
        <v>0</v>
      </c>
      <c r="AP2365" s="4155"/>
      <c r="AQ2365" s="4293"/>
    </row>
    <row r="2366" spans="1:43" s="47" customFormat="1" ht="30" x14ac:dyDescent="0.25">
      <c r="A2366" s="637">
        <v>1</v>
      </c>
      <c r="B2366" s="637">
        <v>1</v>
      </c>
      <c r="C2366" s="592" t="s">
        <v>220</v>
      </c>
      <c r="D2366" s="592"/>
      <c r="E2366" s="592"/>
      <c r="F2366" s="1558">
        <v>2</v>
      </c>
      <c r="G2366" s="1558">
        <v>0</v>
      </c>
      <c r="H2366" s="653">
        <f>ROUND(F2366/12*$C$3,0)</f>
        <v>2</v>
      </c>
      <c r="I2366" s="653"/>
      <c r="J2366" s="653">
        <f t="shared" si="2677"/>
        <v>0</v>
      </c>
      <c r="K2366" s="3634"/>
      <c r="L2366" s="690"/>
      <c r="M2366" s="192"/>
      <c r="N2366" s="555"/>
      <c r="O2366" s="555">
        <v>0</v>
      </c>
      <c r="P2366" s="555"/>
      <c r="Q2366" s="555"/>
      <c r="R2366" s="71"/>
      <c r="S2366" s="555"/>
      <c r="T2366" s="77"/>
      <c r="U2366" s="1888"/>
      <c r="V2366" s="1888"/>
      <c r="W2366" s="1888"/>
      <c r="X2366" s="1888"/>
      <c r="Y2366" s="1888"/>
      <c r="Z2366" s="1888"/>
      <c r="AA2366" s="1888"/>
      <c r="AB2366" s="1888"/>
      <c r="AC2366" s="1888"/>
      <c r="AD2366" s="1888"/>
      <c r="AE2366" s="1888"/>
      <c r="AF2366" s="2920"/>
      <c r="AG2366" s="1904"/>
      <c r="AH2366" s="3151"/>
      <c r="AI2366" s="1982"/>
      <c r="AJ2366" s="1904"/>
      <c r="AK2366" s="1904"/>
      <c r="AL2366" s="751"/>
      <c r="AM2366" s="751"/>
      <c r="AN2366" s="3690"/>
      <c r="AO2366" s="4112"/>
      <c r="AP2366" s="4131"/>
      <c r="AQ2366" s="4293"/>
    </row>
    <row r="2367" spans="1:43" s="47" customFormat="1" ht="29.25" x14ac:dyDescent="0.25">
      <c r="A2367" s="637"/>
      <c r="B2367" s="637">
        <v>1</v>
      </c>
      <c r="C2367" s="507" t="s">
        <v>225</v>
      </c>
      <c r="D2367" s="507"/>
      <c r="E2367" s="507"/>
      <c r="F2367" s="1521">
        <f>SUM(F2363,F2365)</f>
        <v>635</v>
      </c>
      <c r="G2367" s="1521">
        <v>0</v>
      </c>
      <c r="H2367" s="555">
        <f>SUM(H2363,H2365)</f>
        <v>530</v>
      </c>
      <c r="I2367" s="554">
        <v>431</v>
      </c>
      <c r="J2367" s="554">
        <f t="shared" si="2677"/>
        <v>81.320754716981142</v>
      </c>
      <c r="K2367" s="3633"/>
      <c r="L2367" s="1447"/>
      <c r="M2367" s="193"/>
      <c r="N2367" s="1450"/>
      <c r="O2367" s="1450">
        <v>0</v>
      </c>
      <c r="P2367" s="1450"/>
      <c r="Q2367" s="1450"/>
      <c r="R2367" s="127"/>
      <c r="S2367" s="1450"/>
      <c r="T2367" s="279"/>
      <c r="U2367" s="1905">
        <v>2178.80744</v>
      </c>
      <c r="V2367" s="1905">
        <v>2178.80744</v>
      </c>
      <c r="W2367" s="1905">
        <v>2178.80744</v>
      </c>
      <c r="X2367" s="1905">
        <v>2178.80744</v>
      </c>
      <c r="Y2367" s="1905">
        <v>2178.80744</v>
      </c>
      <c r="Z2367" s="1905">
        <v>2178.80744</v>
      </c>
      <c r="AA2367" s="1905">
        <v>2178.80744</v>
      </c>
      <c r="AB2367" s="1905">
        <v>2178.80744</v>
      </c>
      <c r="AC2367" s="1905">
        <v>2178.80744</v>
      </c>
      <c r="AD2367" s="1905">
        <v>2178.80744</v>
      </c>
      <c r="AE2367" s="1905">
        <v>2178.80744</v>
      </c>
      <c r="AF2367" s="2884">
        <f>U2367/12*$C$3+(V2367-U2367)/11*9+(W2367-V2367)/10*8+(X2367-W2367)/9*7+(Y2367-X2367)/8*6+(Z2367-Y2367)/7*5+(AA2367-Z2367)/6*4+(AB2367-AA2367)+(AC2367-AB2367)/5*3+(AD2367-AC2367)/4*2+(AE2367-AD2367)/3*1</f>
        <v>1815.6728666666666</v>
      </c>
      <c r="AG2367" s="1994">
        <f t="shared" ref="AG2367" si="2684">AM2367-AL2367-AI2367</f>
        <v>1724.7412000000002</v>
      </c>
      <c r="AH2367" s="3180"/>
      <c r="AI2367" s="1995"/>
      <c r="AJ2367" s="1994">
        <f>AG2367-AF2367</f>
        <v>-90.931666666666388</v>
      </c>
      <c r="AK2367" s="1994"/>
      <c r="AL2367" s="1996">
        <v>-60.896509999999992</v>
      </c>
      <c r="AM2367" s="1996">
        <v>1663.8446900000001</v>
      </c>
      <c r="AN2367" s="3694"/>
      <c r="AO2367" s="4016"/>
      <c r="AP2367" s="4154"/>
      <c r="AQ2367" s="4293"/>
    </row>
    <row r="2368" spans="1:43" ht="15.75" thickBot="1" x14ac:dyDescent="0.3">
      <c r="A2368" s="637">
        <v>1</v>
      </c>
      <c r="B2368" s="637">
        <v>1</v>
      </c>
      <c r="C2368" s="667" t="s">
        <v>329</v>
      </c>
      <c r="D2368" s="667"/>
      <c r="E2368" s="667"/>
      <c r="F2368" s="1593"/>
      <c r="G2368" s="1593">
        <v>0</v>
      </c>
      <c r="H2368" s="765"/>
      <c r="I2368" s="765"/>
      <c r="J2368" s="765"/>
      <c r="K2368" s="3681"/>
      <c r="L2368" s="766"/>
      <c r="M2368" s="766"/>
      <c r="N2368" s="765"/>
      <c r="O2368" s="765">
        <v>0</v>
      </c>
      <c r="P2368" s="765"/>
      <c r="Q2368" s="765">
        <f>Q2362+Q2302</f>
        <v>2386</v>
      </c>
      <c r="R2368" s="765"/>
      <c r="S2368" s="765"/>
      <c r="T2368" s="765"/>
      <c r="U2368" s="610">
        <f t="shared" ref="U2368:AJ2368" si="2685">U2367+U2362+U2354+U2302</f>
        <v>56639.324026400005</v>
      </c>
      <c r="V2368" s="610">
        <f t="shared" ref="V2368:W2368" si="2686">V2367+V2362+V2354+V2302</f>
        <v>56639.324026400005</v>
      </c>
      <c r="W2368" s="610">
        <f t="shared" si="2686"/>
        <v>56639.324026400005</v>
      </c>
      <c r="X2368" s="610">
        <f t="shared" ref="X2368:Y2368" si="2687">X2367+X2362+X2354+X2302</f>
        <v>56639.324026400005</v>
      </c>
      <c r="Y2368" s="610">
        <f t="shared" si="2687"/>
        <v>56335.378230799994</v>
      </c>
      <c r="Z2368" s="610">
        <f t="shared" ref="Z2368:AA2368" si="2688">Z2367+Z2362+Z2354+Z2302</f>
        <v>56335.378230799994</v>
      </c>
      <c r="AA2368" s="610">
        <f t="shared" si="2688"/>
        <v>56364.463430799995</v>
      </c>
      <c r="AB2368" s="610">
        <f t="shared" ref="AB2368:AC2368" si="2689">AB2367+AB2362+AB2354+AB2302</f>
        <v>56364.463430799995</v>
      </c>
      <c r="AC2368" s="610">
        <f t="shared" si="2689"/>
        <v>56437.656931599995</v>
      </c>
      <c r="AD2368" s="610">
        <f t="shared" ref="AD2368:AE2368" si="2690">AD2367+AD2362+AD2354+AD2302</f>
        <v>56437.656931599995</v>
      </c>
      <c r="AE2368" s="610">
        <f t="shared" si="2690"/>
        <v>56437.656931599995</v>
      </c>
      <c r="AF2368" s="2028">
        <f t="shared" si="2685"/>
        <v>46967.526579946658</v>
      </c>
      <c r="AG2368" s="610">
        <f t="shared" si="2685"/>
        <v>45708.668849999987</v>
      </c>
      <c r="AH2368" s="3009">
        <f t="shared" si="2685"/>
        <v>0</v>
      </c>
      <c r="AI2368" s="610">
        <f t="shared" si="2685"/>
        <v>-41.879189999999994</v>
      </c>
      <c r="AJ2368" s="610">
        <f t="shared" si="2685"/>
        <v>-1258.8577299466633</v>
      </c>
      <c r="AK2368" s="610"/>
      <c r="AL2368" s="610">
        <f>AL2367+AL2362+AL2354+AL2302</f>
        <v>-130.53663999999998</v>
      </c>
      <c r="AM2368" s="4302">
        <f>AM2367+AM2362+AM2354+AM2302</f>
        <v>45536.253019999996</v>
      </c>
      <c r="AN2368" s="3698">
        <f>AN2367+AN2362+AN2354+AN2302</f>
        <v>78.735559999999992</v>
      </c>
      <c r="AO2368" s="4202"/>
      <c r="AP2368" s="3842">
        <f>AP2367+AP2362+AP2354+AP2302</f>
        <v>0</v>
      </c>
      <c r="AQ2368" s="4293"/>
    </row>
    <row r="2369" spans="1:275" ht="29.25" x14ac:dyDescent="0.25">
      <c r="A2369" s="637">
        <v>1</v>
      </c>
      <c r="B2369" s="637">
        <v>1</v>
      </c>
      <c r="C2369" s="1222" t="s">
        <v>186</v>
      </c>
      <c r="D2369" s="1222"/>
      <c r="E2369" s="1181"/>
      <c r="F2369" s="1594"/>
      <c r="G2369" s="1594">
        <v>0</v>
      </c>
      <c r="H2369" s="1223"/>
      <c r="I2369" s="1223"/>
      <c r="J2369" s="1223"/>
      <c r="K2369" s="3682"/>
      <c r="L2369" s="1223"/>
      <c r="M2369" s="1223"/>
      <c r="N2369" s="1223"/>
      <c r="O2369" s="1223">
        <v>0</v>
      </c>
      <c r="P2369" s="1223"/>
      <c r="Q2369" s="1223"/>
      <c r="R2369" s="1223"/>
      <c r="S2369" s="1223"/>
      <c r="T2369" s="1223"/>
      <c r="U2369" s="1145">
        <f t="shared" ref="U2369:V2369" si="2691">SUM(U2368)</f>
        <v>56639.324026400005</v>
      </c>
      <c r="V2369" s="1145">
        <f t="shared" si="2691"/>
        <v>56639.324026400005</v>
      </c>
      <c r="W2369" s="1145">
        <f t="shared" ref="W2369:X2369" si="2692">SUM(W2368)</f>
        <v>56639.324026400005</v>
      </c>
      <c r="X2369" s="1145">
        <f t="shared" si="2692"/>
        <v>56639.324026400005</v>
      </c>
      <c r="Y2369" s="1145">
        <f t="shared" ref="Y2369:Z2369" si="2693">SUM(Y2368)</f>
        <v>56335.378230799994</v>
      </c>
      <c r="Z2369" s="1145">
        <f t="shared" si="2693"/>
        <v>56335.378230799994</v>
      </c>
      <c r="AA2369" s="1145">
        <f t="shared" ref="AA2369:AB2369" si="2694">SUM(AA2368)</f>
        <v>56364.463430799995</v>
      </c>
      <c r="AB2369" s="1145">
        <f t="shared" si="2694"/>
        <v>56364.463430799995</v>
      </c>
      <c r="AC2369" s="1145">
        <f t="shared" ref="AC2369:AD2369" si="2695">SUM(AC2368)</f>
        <v>56437.656931599995</v>
      </c>
      <c r="AD2369" s="1145">
        <f t="shared" si="2695"/>
        <v>56437.656931599995</v>
      </c>
      <c r="AE2369" s="1145">
        <f t="shared" ref="AE2369" si="2696">SUM(AE2368)</f>
        <v>56437.656931599995</v>
      </c>
      <c r="AF2369" s="2995">
        <f t="shared" ref="AF2369" si="2697">SUM(AF2368)</f>
        <v>46967.526579946658</v>
      </c>
      <c r="AG2369" s="1145">
        <f t="shared" ref="AG2369:AN2369" si="2698">SUM(AG2368)</f>
        <v>45708.668849999987</v>
      </c>
      <c r="AH2369" s="3023">
        <f t="shared" ref="AH2369:AI2369" si="2699">SUM(AH2368)</f>
        <v>0</v>
      </c>
      <c r="AI2369" s="1145">
        <f t="shared" si="2699"/>
        <v>-41.879189999999994</v>
      </c>
      <c r="AJ2369" s="1145">
        <f t="shared" si="2698"/>
        <v>-1258.8577299466633</v>
      </c>
      <c r="AK2369" s="1145"/>
      <c r="AL2369" s="1145">
        <f t="shared" si="2698"/>
        <v>-130.53663999999998</v>
      </c>
      <c r="AM2369" s="1145">
        <f t="shared" si="2698"/>
        <v>45536.253019999996</v>
      </c>
      <c r="AN2369" s="3700">
        <f t="shared" si="2698"/>
        <v>78.735559999999992</v>
      </c>
      <c r="AO2369" s="4203"/>
      <c r="AP2369" s="4152">
        <f t="shared" ref="AP2369" si="2700">SUM(AP2368)</f>
        <v>0</v>
      </c>
      <c r="AQ2369" s="4293"/>
    </row>
    <row r="2370" spans="1:275" ht="29.25" x14ac:dyDescent="0.25">
      <c r="A2370" s="637">
        <v>1</v>
      </c>
      <c r="B2370" s="637">
        <v>1</v>
      </c>
      <c r="C2370" s="1073" t="s">
        <v>80</v>
      </c>
      <c r="D2370" s="1073"/>
      <c r="E2370" s="1073"/>
      <c r="F2370" s="1595">
        <f>SUM(F2302)</f>
        <v>278</v>
      </c>
      <c r="G2370" s="1595">
        <v>0</v>
      </c>
      <c r="H2370" s="1224">
        <f>SUM(H2302)</f>
        <v>231</v>
      </c>
      <c r="I2370" s="1224">
        <f>SUM(I2302)</f>
        <v>208</v>
      </c>
      <c r="J2370" s="1224">
        <f>I2370/H2370*100</f>
        <v>90.043290043290042</v>
      </c>
      <c r="K2370" s="3683">
        <f>SUM(K2302)</f>
        <v>1</v>
      </c>
      <c r="L2370" s="1225">
        <f>SUM(N2370/F2370)</f>
        <v>9.5467625899280577</v>
      </c>
      <c r="M2370" s="1225">
        <f>Q2370/I2370</f>
        <v>7.7115384615384617</v>
      </c>
      <c r="N2370" s="1224">
        <f>SUM(N2302)</f>
        <v>2654</v>
      </c>
      <c r="O2370" s="1224">
        <v>0</v>
      </c>
      <c r="P2370" s="1224">
        <f>SUM(P2302)</f>
        <v>2212</v>
      </c>
      <c r="Q2370" s="1224">
        <f>SUM(Q2302)</f>
        <v>1604</v>
      </c>
      <c r="R2370" s="944">
        <f>Q2370/P2370*100</f>
        <v>72.513562386980112</v>
      </c>
      <c r="S2370" s="1224">
        <f>SUM(S2302)</f>
        <v>9</v>
      </c>
      <c r="T2370" s="944">
        <f>Q2370/$C$3*12/S2370</f>
        <v>213.86666666666667</v>
      </c>
      <c r="U2370" s="1949">
        <f t="shared" ref="U2370:AJ2370" si="2701">SUM(U2302)</f>
        <v>7054.8123744000013</v>
      </c>
      <c r="V2370" s="1949">
        <f t="shared" ref="V2370:W2370" si="2702">SUM(V2302)</f>
        <v>7054.8123744000013</v>
      </c>
      <c r="W2370" s="1949">
        <f t="shared" si="2702"/>
        <v>7054.8123744000013</v>
      </c>
      <c r="X2370" s="1949">
        <f t="shared" ref="X2370:Y2370" si="2703">SUM(X2302)</f>
        <v>7054.8123744000013</v>
      </c>
      <c r="Y2370" s="1949">
        <f t="shared" si="2703"/>
        <v>7058.6748287999999</v>
      </c>
      <c r="Z2370" s="1949">
        <f t="shared" ref="Z2370:AA2370" si="2704">SUM(Z2302)</f>
        <v>7058.6748287999999</v>
      </c>
      <c r="AA2370" s="1949">
        <f t="shared" si="2704"/>
        <v>7058.6748287999999</v>
      </c>
      <c r="AB2370" s="1949">
        <f t="shared" ref="AB2370:AC2370" si="2705">SUM(AB2302)</f>
        <v>7058.6748287999999</v>
      </c>
      <c r="AC2370" s="1949">
        <f t="shared" si="2705"/>
        <v>7066.0056096000008</v>
      </c>
      <c r="AD2370" s="1949">
        <f t="shared" ref="AD2370:AE2370" si="2706">SUM(AD2302)</f>
        <v>7066.0056096000008</v>
      </c>
      <c r="AE2370" s="1949">
        <f t="shared" si="2706"/>
        <v>7066.0056096000008</v>
      </c>
      <c r="AF2370" s="1935">
        <f t="shared" si="2701"/>
        <v>5886.3056212800011</v>
      </c>
      <c r="AG2370" s="1949">
        <f t="shared" si="2701"/>
        <v>6046.8398499999994</v>
      </c>
      <c r="AH2370" s="3181">
        <f t="shared" si="2701"/>
        <v>0</v>
      </c>
      <c r="AI2370" s="1949">
        <f t="shared" si="2701"/>
        <v>-41.879189999999994</v>
      </c>
      <c r="AJ2370" s="1949">
        <f t="shared" si="2701"/>
        <v>160.53422871999828</v>
      </c>
      <c r="AK2370" s="1949"/>
      <c r="AL2370" s="1949">
        <f>SUM(AL2302)</f>
        <v>-4.05952</v>
      </c>
      <c r="AM2370" s="1949">
        <f>SUM(AM2302)</f>
        <v>6000.9011399999999</v>
      </c>
      <c r="AN2370" s="3690">
        <f>SUM(AN2302)</f>
        <v>33.850660000000005</v>
      </c>
      <c r="AO2370" s="4204">
        <f>SUM(AO2302)</f>
        <v>0</v>
      </c>
      <c r="AP2370" s="4205">
        <f>SUM(AP2302)</f>
        <v>0</v>
      </c>
      <c r="AQ2370" s="4293"/>
    </row>
    <row r="2371" spans="1:275" s="682" customFormat="1" x14ac:dyDescent="0.25">
      <c r="A2371" s="637">
        <v>1</v>
      </c>
      <c r="B2371" s="637">
        <v>1</v>
      </c>
      <c r="C2371" s="1163" t="s">
        <v>14</v>
      </c>
      <c r="D2371" s="1163"/>
      <c r="E2371" s="947"/>
      <c r="F2371" s="1571"/>
      <c r="G2371" s="1571">
        <v>0</v>
      </c>
      <c r="H2371" s="948"/>
      <c r="I2371" s="948"/>
      <c r="J2371" s="948"/>
      <c r="K2371" s="3441"/>
      <c r="L2371" s="1148"/>
      <c r="M2371" s="1148"/>
      <c r="N2371" s="1149"/>
      <c r="O2371" s="1149">
        <v>0</v>
      </c>
      <c r="P2371" s="1149"/>
      <c r="Q2371" s="1149"/>
      <c r="R2371" s="944"/>
      <c r="S2371" s="944"/>
      <c r="T2371" s="944"/>
      <c r="U2371" s="1935">
        <f>U2303</f>
        <v>0</v>
      </c>
      <c r="V2371" s="1935">
        <f t="shared" ref="V2371:W2371" si="2707">V2303</f>
        <v>0</v>
      </c>
      <c r="W2371" s="1935">
        <f t="shared" si="2707"/>
        <v>0</v>
      </c>
      <c r="X2371" s="1935">
        <f t="shared" ref="X2371:Y2371" si="2708">X2303</f>
        <v>0</v>
      </c>
      <c r="Y2371" s="1935">
        <f t="shared" si="2708"/>
        <v>0</v>
      </c>
      <c r="Z2371" s="1935">
        <f t="shared" ref="Z2371:AA2371" si="2709">Z2303</f>
        <v>0</v>
      </c>
      <c r="AA2371" s="1935">
        <f t="shared" si="2709"/>
        <v>0</v>
      </c>
      <c r="AB2371" s="1935">
        <f t="shared" ref="AB2371:AC2371" si="2710">AB2303</f>
        <v>0</v>
      </c>
      <c r="AC2371" s="1935">
        <f t="shared" si="2710"/>
        <v>0</v>
      </c>
      <c r="AD2371" s="1935">
        <f t="shared" ref="AD2371:AE2371" si="2711">AD2303</f>
        <v>0</v>
      </c>
      <c r="AE2371" s="1935">
        <f t="shared" si="2711"/>
        <v>0</v>
      </c>
      <c r="AF2371" s="1935">
        <f t="shared" ref="AF2371:AJ2373" si="2712">AF2303</f>
        <v>0</v>
      </c>
      <c r="AG2371" s="1935">
        <f t="shared" si="2712"/>
        <v>0</v>
      </c>
      <c r="AH2371" s="3168">
        <f t="shared" si="2712"/>
        <v>0</v>
      </c>
      <c r="AI2371" s="1935">
        <f t="shared" si="2712"/>
        <v>0</v>
      </c>
      <c r="AJ2371" s="1935">
        <f t="shared" si="2712"/>
        <v>0</v>
      </c>
      <c r="AK2371" s="1989"/>
      <c r="AL2371" s="1989">
        <f t="shared" ref="AL2371:AN2373" si="2713">AL2303</f>
        <v>0</v>
      </c>
      <c r="AM2371" s="1935">
        <f t="shared" si="2713"/>
        <v>0</v>
      </c>
      <c r="AN2371" s="3690">
        <f t="shared" si="2713"/>
        <v>0</v>
      </c>
      <c r="AO2371" s="3916"/>
      <c r="AP2371" s="4133">
        <f t="shared" ref="AP2371" si="2714">AP2303</f>
        <v>0</v>
      </c>
      <c r="AQ2371" s="4293"/>
      <c r="AR2371" s="201"/>
      <c r="AS2371" s="201"/>
      <c r="AT2371" s="201"/>
      <c r="AU2371" s="201"/>
      <c r="AV2371" s="201"/>
      <c r="AW2371" s="201"/>
      <c r="AX2371" s="201"/>
      <c r="AY2371" s="201"/>
      <c r="AZ2371" s="201"/>
      <c r="BA2371" s="201"/>
      <c r="BB2371" s="201"/>
      <c r="BC2371" s="201"/>
      <c r="BD2371" s="201"/>
      <c r="BE2371" s="201"/>
      <c r="BF2371" s="201"/>
      <c r="BG2371" s="201"/>
      <c r="BH2371" s="201"/>
      <c r="BI2371" s="201"/>
      <c r="BJ2371" s="201"/>
      <c r="BK2371" s="201"/>
      <c r="BL2371" s="201"/>
      <c r="BM2371" s="201"/>
      <c r="BN2371" s="201"/>
      <c r="BO2371" s="201"/>
      <c r="BP2371" s="201"/>
      <c r="BQ2371" s="201"/>
      <c r="BR2371" s="201"/>
      <c r="BS2371" s="201"/>
      <c r="BT2371" s="201"/>
      <c r="BU2371" s="201"/>
      <c r="BV2371" s="201"/>
      <c r="BW2371" s="201"/>
      <c r="BX2371" s="201"/>
      <c r="BY2371" s="201"/>
      <c r="BZ2371" s="201"/>
      <c r="CA2371" s="201"/>
      <c r="CB2371" s="201"/>
      <c r="CC2371" s="201"/>
      <c r="CD2371" s="201"/>
      <c r="CE2371" s="201"/>
      <c r="CF2371" s="201"/>
      <c r="CG2371" s="201"/>
      <c r="CH2371" s="201"/>
      <c r="CI2371" s="201"/>
      <c r="CJ2371" s="201"/>
      <c r="CK2371" s="201"/>
      <c r="CL2371" s="201"/>
      <c r="CM2371" s="201"/>
      <c r="CN2371" s="201"/>
      <c r="CO2371" s="201"/>
      <c r="CP2371" s="201"/>
      <c r="CQ2371" s="201"/>
      <c r="CR2371" s="201"/>
      <c r="CS2371" s="201"/>
      <c r="CT2371" s="201"/>
      <c r="CU2371" s="201"/>
      <c r="CV2371" s="201"/>
      <c r="CW2371" s="201"/>
      <c r="CX2371" s="201"/>
      <c r="CY2371" s="201"/>
      <c r="CZ2371" s="201"/>
      <c r="DA2371" s="201"/>
      <c r="DB2371" s="201"/>
      <c r="DC2371" s="201"/>
      <c r="DD2371" s="201"/>
      <c r="DE2371" s="201"/>
      <c r="DF2371" s="201"/>
      <c r="DG2371" s="201"/>
      <c r="DH2371" s="201"/>
      <c r="DI2371" s="201"/>
      <c r="DJ2371" s="201"/>
      <c r="DK2371" s="201"/>
      <c r="DL2371" s="201"/>
      <c r="DM2371" s="201"/>
      <c r="DN2371" s="201"/>
      <c r="DO2371" s="201"/>
      <c r="DP2371" s="201"/>
      <c r="DQ2371" s="201"/>
      <c r="DR2371" s="201"/>
      <c r="DS2371" s="201"/>
      <c r="DT2371" s="201"/>
      <c r="DU2371" s="201"/>
      <c r="DV2371" s="201"/>
      <c r="DW2371" s="201"/>
      <c r="DX2371" s="201"/>
      <c r="DY2371" s="201"/>
      <c r="DZ2371" s="201"/>
      <c r="EA2371" s="201"/>
      <c r="EB2371" s="201"/>
      <c r="EC2371" s="201"/>
      <c r="ED2371" s="201"/>
      <c r="EE2371" s="201"/>
      <c r="EF2371" s="201"/>
      <c r="EG2371" s="201"/>
      <c r="EH2371" s="201"/>
      <c r="EI2371" s="201"/>
      <c r="EJ2371" s="201"/>
      <c r="EK2371" s="201"/>
      <c r="EL2371" s="201"/>
      <c r="EM2371" s="201"/>
      <c r="EN2371" s="201"/>
      <c r="EO2371" s="201"/>
      <c r="EP2371" s="201"/>
      <c r="EQ2371" s="201"/>
      <c r="ER2371" s="201"/>
      <c r="ES2371" s="201"/>
      <c r="ET2371" s="201"/>
      <c r="EU2371" s="201"/>
      <c r="EV2371" s="201"/>
      <c r="EW2371" s="201"/>
      <c r="EX2371" s="201"/>
      <c r="EY2371" s="201"/>
      <c r="EZ2371" s="201"/>
      <c r="FA2371" s="201"/>
      <c r="FB2371" s="201"/>
      <c r="FC2371" s="201"/>
      <c r="FD2371" s="201"/>
      <c r="FE2371" s="201"/>
      <c r="FF2371" s="201"/>
      <c r="FG2371" s="201"/>
      <c r="FH2371" s="201"/>
      <c r="FI2371" s="201"/>
      <c r="FJ2371" s="201"/>
      <c r="FK2371" s="201"/>
      <c r="FL2371" s="201"/>
      <c r="FM2371" s="201"/>
      <c r="FN2371" s="201"/>
      <c r="FO2371" s="201"/>
      <c r="FP2371" s="201"/>
      <c r="FQ2371" s="201"/>
      <c r="FR2371" s="201"/>
      <c r="FS2371" s="201"/>
      <c r="FT2371" s="201"/>
      <c r="FU2371" s="201"/>
      <c r="FV2371" s="201"/>
      <c r="FW2371" s="201"/>
      <c r="FX2371" s="201"/>
      <c r="FY2371" s="201"/>
      <c r="FZ2371" s="201"/>
      <c r="GA2371" s="201"/>
      <c r="GB2371" s="201"/>
      <c r="GC2371" s="201"/>
      <c r="GD2371" s="201"/>
      <c r="GE2371" s="201"/>
      <c r="GF2371" s="201"/>
      <c r="GG2371" s="201"/>
      <c r="GH2371" s="201"/>
      <c r="GI2371" s="201"/>
      <c r="GJ2371" s="201"/>
      <c r="GK2371" s="201"/>
      <c r="GL2371" s="201"/>
      <c r="GM2371" s="201"/>
      <c r="GN2371" s="201"/>
      <c r="GO2371" s="201"/>
      <c r="GP2371" s="201"/>
      <c r="GQ2371" s="201"/>
      <c r="GR2371" s="201"/>
      <c r="GS2371" s="201"/>
      <c r="GT2371" s="201"/>
      <c r="GU2371" s="201"/>
      <c r="GV2371" s="201"/>
      <c r="GW2371" s="201"/>
      <c r="GX2371" s="201"/>
      <c r="GY2371" s="201"/>
      <c r="GZ2371" s="201"/>
      <c r="HA2371" s="201"/>
      <c r="HB2371" s="201"/>
      <c r="HC2371" s="201"/>
      <c r="HD2371" s="201"/>
      <c r="HE2371" s="201"/>
      <c r="HF2371" s="201"/>
      <c r="HG2371" s="201"/>
      <c r="HH2371" s="201"/>
      <c r="HI2371" s="201"/>
      <c r="HJ2371" s="201"/>
      <c r="HK2371" s="201"/>
      <c r="HL2371" s="201"/>
      <c r="HM2371" s="201"/>
      <c r="HN2371" s="201"/>
      <c r="HO2371" s="201"/>
      <c r="HP2371" s="201"/>
      <c r="HQ2371" s="201"/>
      <c r="HR2371" s="201"/>
      <c r="HS2371" s="201"/>
      <c r="HT2371" s="201"/>
      <c r="HU2371" s="201"/>
      <c r="HV2371" s="201"/>
      <c r="HW2371" s="201"/>
      <c r="HX2371" s="201"/>
      <c r="HY2371" s="201"/>
      <c r="HZ2371" s="201"/>
      <c r="IA2371" s="201"/>
      <c r="IB2371" s="201"/>
      <c r="IC2371" s="201"/>
      <c r="ID2371" s="201"/>
      <c r="IE2371" s="201"/>
      <c r="IF2371" s="201"/>
      <c r="IG2371" s="201"/>
      <c r="IH2371" s="201"/>
      <c r="II2371" s="201"/>
      <c r="IJ2371" s="201"/>
      <c r="IK2371" s="201"/>
      <c r="IL2371" s="201"/>
      <c r="IM2371" s="201"/>
      <c r="IN2371" s="201"/>
      <c r="IO2371" s="201"/>
      <c r="IP2371" s="201"/>
      <c r="IQ2371" s="201"/>
      <c r="IR2371" s="201"/>
      <c r="IS2371" s="201"/>
      <c r="IT2371" s="201"/>
      <c r="IU2371" s="201"/>
      <c r="IV2371" s="201"/>
      <c r="IW2371" s="201"/>
      <c r="IX2371" s="201"/>
      <c r="IY2371" s="201"/>
      <c r="IZ2371" s="201"/>
      <c r="JA2371" s="201"/>
      <c r="JB2371" s="201"/>
      <c r="JC2371" s="201"/>
      <c r="JD2371" s="201"/>
      <c r="JE2371" s="201"/>
      <c r="JF2371" s="201"/>
      <c r="JG2371" s="201"/>
      <c r="JH2371" s="201"/>
      <c r="JI2371" s="201"/>
      <c r="JJ2371" s="201"/>
      <c r="JK2371" s="201"/>
      <c r="JL2371" s="201"/>
      <c r="JM2371" s="201"/>
      <c r="JN2371" s="201"/>
      <c r="JO2371" s="201"/>
    </row>
    <row r="2372" spans="1:275" s="682" customFormat="1" x14ac:dyDescent="0.25">
      <c r="A2372" s="637">
        <v>1</v>
      </c>
      <c r="B2372" s="637">
        <v>1</v>
      </c>
      <c r="C2372" s="1122" t="s">
        <v>408</v>
      </c>
      <c r="D2372" s="1058"/>
      <c r="E2372" s="947"/>
      <c r="F2372" s="1571"/>
      <c r="G2372" s="1571">
        <v>0</v>
      </c>
      <c r="H2372" s="948"/>
      <c r="I2372" s="948"/>
      <c r="J2372" s="1224"/>
      <c r="K2372" s="3441"/>
      <c r="L2372" s="1148"/>
      <c r="M2372" s="1148"/>
      <c r="N2372" s="1149"/>
      <c r="O2372" s="1149">
        <v>0</v>
      </c>
      <c r="P2372" s="1149"/>
      <c r="Q2372" s="1149"/>
      <c r="R2372" s="1149"/>
      <c r="S2372" s="1149"/>
      <c r="T2372" s="1149"/>
      <c r="U2372" s="1935">
        <f>U2304</f>
        <v>41041.107539999997</v>
      </c>
      <c r="V2372" s="1935">
        <f t="shared" ref="V2372:W2372" si="2715">V2304</f>
        <v>41041.107539999997</v>
      </c>
      <c r="W2372" s="1935">
        <f t="shared" si="2715"/>
        <v>41041.107539999997</v>
      </c>
      <c r="X2372" s="1935">
        <f t="shared" ref="X2372:Y2372" si="2716">X2304</f>
        <v>41041.107539999997</v>
      </c>
      <c r="Y2372" s="1935">
        <f t="shared" si="2716"/>
        <v>40733.299289999988</v>
      </c>
      <c r="Z2372" s="1935">
        <f t="shared" ref="Z2372:AA2372" si="2717">Z2304</f>
        <v>40733.299289999988</v>
      </c>
      <c r="AA2372" s="1935">
        <f t="shared" si="2717"/>
        <v>40733.299289999988</v>
      </c>
      <c r="AB2372" s="1935">
        <f t="shared" ref="AB2372:AC2372" si="2718">AB2304</f>
        <v>40733.299289999988</v>
      </c>
      <c r="AC2372" s="1935">
        <f t="shared" si="2718"/>
        <v>40733.299289999988</v>
      </c>
      <c r="AD2372" s="1935">
        <f t="shared" ref="AD2372:AE2372" si="2719">AD2304</f>
        <v>40733.299289999988</v>
      </c>
      <c r="AE2372" s="1935">
        <f t="shared" si="2719"/>
        <v>40733.299289999988</v>
      </c>
      <c r="AF2372" s="1935">
        <f t="shared" si="2712"/>
        <v>33893.114699999991</v>
      </c>
      <c r="AG2372" s="1935">
        <f t="shared" si="2712"/>
        <v>33516.904539999996</v>
      </c>
      <c r="AH2372" s="3168">
        <f t="shared" si="2712"/>
        <v>0</v>
      </c>
      <c r="AI2372" s="1935">
        <f t="shared" si="2712"/>
        <v>0</v>
      </c>
      <c r="AJ2372" s="1935">
        <f t="shared" si="2712"/>
        <v>-376.21015999999508</v>
      </c>
      <c r="AK2372" s="1989"/>
      <c r="AL2372" s="1989">
        <f t="shared" si="2713"/>
        <v>-64.771519999999995</v>
      </c>
      <c r="AM2372" s="1935">
        <f t="shared" si="2713"/>
        <v>33452.133019999994</v>
      </c>
      <c r="AN2372" s="3690">
        <f t="shared" si="2713"/>
        <v>0</v>
      </c>
      <c r="AO2372" s="3916"/>
      <c r="AP2372" s="4133">
        <f t="shared" ref="AP2372" si="2720">AP2304</f>
        <v>0</v>
      </c>
      <c r="AQ2372" s="4293"/>
      <c r="AR2372" s="201"/>
      <c r="AS2372" s="201"/>
      <c r="AT2372" s="201"/>
      <c r="AU2372" s="201"/>
      <c r="AV2372" s="201"/>
      <c r="AW2372" s="201"/>
      <c r="AX2372" s="201"/>
      <c r="AY2372" s="201"/>
      <c r="AZ2372" s="201"/>
      <c r="BA2372" s="201"/>
      <c r="BB2372" s="201"/>
      <c r="BC2372" s="201"/>
      <c r="BD2372" s="201"/>
      <c r="BE2372" s="201"/>
      <c r="BF2372" s="201"/>
      <c r="BG2372" s="201"/>
      <c r="BH2372" s="201"/>
      <c r="BI2372" s="201"/>
      <c r="BJ2372" s="201"/>
      <c r="BK2372" s="201"/>
      <c r="BL2372" s="201"/>
      <c r="BM2372" s="201"/>
      <c r="BN2372" s="201"/>
      <c r="BO2372" s="201"/>
      <c r="BP2372" s="201"/>
      <c r="BQ2372" s="201"/>
      <c r="BR2372" s="201"/>
      <c r="BS2372" s="201"/>
      <c r="BT2372" s="201"/>
      <c r="BU2372" s="201"/>
      <c r="BV2372" s="201"/>
      <c r="BW2372" s="201"/>
      <c r="BX2372" s="201"/>
      <c r="BY2372" s="201"/>
      <c r="BZ2372" s="201"/>
      <c r="CA2372" s="201"/>
      <c r="CB2372" s="201"/>
      <c r="CC2372" s="201"/>
      <c r="CD2372" s="201"/>
      <c r="CE2372" s="201"/>
      <c r="CF2372" s="201"/>
      <c r="CG2372" s="201"/>
      <c r="CH2372" s="201"/>
      <c r="CI2372" s="201"/>
      <c r="CJ2372" s="201"/>
      <c r="CK2372" s="201"/>
      <c r="CL2372" s="201"/>
      <c r="CM2372" s="201"/>
      <c r="CN2372" s="201"/>
      <c r="CO2372" s="201"/>
      <c r="CP2372" s="201"/>
      <c r="CQ2372" s="201"/>
      <c r="CR2372" s="201"/>
      <c r="CS2372" s="201"/>
      <c r="CT2372" s="201"/>
      <c r="CU2372" s="201"/>
      <c r="CV2372" s="201"/>
      <c r="CW2372" s="201"/>
      <c r="CX2372" s="201"/>
      <c r="CY2372" s="201"/>
      <c r="CZ2372" s="201"/>
      <c r="DA2372" s="201"/>
      <c r="DB2372" s="201"/>
      <c r="DC2372" s="201"/>
      <c r="DD2372" s="201"/>
      <c r="DE2372" s="201"/>
      <c r="DF2372" s="201"/>
      <c r="DG2372" s="201"/>
      <c r="DH2372" s="201"/>
      <c r="DI2372" s="201"/>
      <c r="DJ2372" s="201"/>
      <c r="DK2372" s="201"/>
      <c r="DL2372" s="201"/>
      <c r="DM2372" s="201"/>
      <c r="DN2372" s="201"/>
      <c r="DO2372" s="201"/>
      <c r="DP2372" s="201"/>
      <c r="DQ2372" s="201"/>
      <c r="DR2372" s="201"/>
      <c r="DS2372" s="201"/>
      <c r="DT2372" s="201"/>
      <c r="DU2372" s="201"/>
      <c r="DV2372" s="201"/>
      <c r="DW2372" s="201"/>
      <c r="DX2372" s="201"/>
      <c r="DY2372" s="201"/>
      <c r="DZ2372" s="201"/>
      <c r="EA2372" s="201"/>
      <c r="EB2372" s="201"/>
      <c r="EC2372" s="201"/>
      <c r="ED2372" s="201"/>
      <c r="EE2372" s="201"/>
      <c r="EF2372" s="201"/>
      <c r="EG2372" s="201"/>
      <c r="EH2372" s="201"/>
      <c r="EI2372" s="201"/>
      <c r="EJ2372" s="201"/>
      <c r="EK2372" s="201"/>
      <c r="EL2372" s="201"/>
      <c r="EM2372" s="201"/>
      <c r="EN2372" s="201"/>
      <c r="EO2372" s="201"/>
      <c r="EP2372" s="201"/>
      <c r="EQ2372" s="201"/>
      <c r="ER2372" s="201"/>
      <c r="ES2372" s="201"/>
      <c r="ET2372" s="201"/>
      <c r="EU2372" s="201"/>
      <c r="EV2372" s="201"/>
      <c r="EW2372" s="201"/>
      <c r="EX2372" s="201"/>
      <c r="EY2372" s="201"/>
      <c r="EZ2372" s="201"/>
      <c r="FA2372" s="201"/>
      <c r="FB2372" s="201"/>
      <c r="FC2372" s="201"/>
      <c r="FD2372" s="201"/>
      <c r="FE2372" s="201"/>
      <c r="FF2372" s="201"/>
      <c r="FG2372" s="201"/>
      <c r="FH2372" s="201"/>
      <c r="FI2372" s="201"/>
      <c r="FJ2372" s="201"/>
      <c r="FK2372" s="201"/>
      <c r="FL2372" s="201"/>
      <c r="FM2372" s="201"/>
      <c r="FN2372" s="201"/>
      <c r="FO2372" s="201"/>
      <c r="FP2372" s="201"/>
      <c r="FQ2372" s="201"/>
      <c r="FR2372" s="201"/>
      <c r="FS2372" s="201"/>
      <c r="FT2372" s="201"/>
      <c r="FU2372" s="201"/>
      <c r="FV2372" s="201"/>
      <c r="FW2372" s="201"/>
      <c r="FX2372" s="201"/>
      <c r="FY2372" s="201"/>
      <c r="FZ2372" s="201"/>
      <c r="GA2372" s="201"/>
      <c r="GB2372" s="201"/>
      <c r="GC2372" s="201"/>
      <c r="GD2372" s="201"/>
      <c r="GE2372" s="201"/>
      <c r="GF2372" s="201"/>
      <c r="GG2372" s="201"/>
      <c r="GH2372" s="201"/>
      <c r="GI2372" s="201"/>
      <c r="GJ2372" s="201"/>
      <c r="GK2372" s="201"/>
      <c r="GL2372" s="201"/>
      <c r="GM2372" s="201"/>
      <c r="GN2372" s="201"/>
      <c r="GO2372" s="201"/>
      <c r="GP2372" s="201"/>
      <c r="GQ2372" s="201"/>
      <c r="GR2372" s="201"/>
      <c r="GS2372" s="201"/>
      <c r="GT2372" s="201"/>
      <c r="GU2372" s="201"/>
      <c r="GV2372" s="201"/>
      <c r="GW2372" s="201"/>
      <c r="GX2372" s="201"/>
      <c r="GY2372" s="201"/>
      <c r="GZ2372" s="201"/>
      <c r="HA2372" s="201"/>
      <c r="HB2372" s="201"/>
      <c r="HC2372" s="201"/>
      <c r="HD2372" s="201"/>
      <c r="HE2372" s="201"/>
      <c r="HF2372" s="201"/>
      <c r="HG2372" s="201"/>
      <c r="HH2372" s="201"/>
      <c r="HI2372" s="201"/>
      <c r="HJ2372" s="201"/>
      <c r="HK2372" s="201"/>
      <c r="HL2372" s="201"/>
      <c r="HM2372" s="201"/>
      <c r="HN2372" s="201"/>
      <c r="HO2372" s="201"/>
      <c r="HP2372" s="201"/>
      <c r="HQ2372" s="201"/>
      <c r="HR2372" s="201"/>
      <c r="HS2372" s="201"/>
      <c r="HT2372" s="201"/>
      <c r="HU2372" s="201"/>
      <c r="HV2372" s="201"/>
      <c r="HW2372" s="201"/>
      <c r="HX2372" s="201"/>
      <c r="HY2372" s="201"/>
      <c r="HZ2372" s="201"/>
      <c r="IA2372" s="201"/>
      <c r="IB2372" s="201"/>
      <c r="IC2372" s="201"/>
      <c r="ID2372" s="201"/>
      <c r="IE2372" s="201"/>
      <c r="IF2372" s="201"/>
      <c r="IG2372" s="201"/>
      <c r="IH2372" s="201"/>
      <c r="II2372" s="201"/>
      <c r="IJ2372" s="201"/>
      <c r="IK2372" s="201"/>
      <c r="IL2372" s="201"/>
      <c r="IM2372" s="201"/>
      <c r="IN2372" s="201"/>
      <c r="IO2372" s="201"/>
      <c r="IP2372" s="201"/>
      <c r="IQ2372" s="201"/>
      <c r="IR2372" s="201"/>
      <c r="IS2372" s="201"/>
      <c r="IT2372" s="201"/>
      <c r="IU2372" s="201"/>
      <c r="IV2372" s="201"/>
      <c r="IW2372" s="201"/>
      <c r="IX2372" s="201"/>
      <c r="IY2372" s="201"/>
      <c r="IZ2372" s="201"/>
      <c r="JA2372" s="201"/>
      <c r="JB2372" s="201"/>
      <c r="JC2372" s="201"/>
      <c r="JD2372" s="201"/>
      <c r="JE2372" s="201"/>
      <c r="JF2372" s="201"/>
      <c r="JG2372" s="201"/>
      <c r="JH2372" s="201"/>
      <c r="JI2372" s="201"/>
      <c r="JJ2372" s="201"/>
      <c r="JK2372" s="201"/>
      <c r="JL2372" s="201"/>
      <c r="JM2372" s="201"/>
      <c r="JN2372" s="201"/>
      <c r="JO2372" s="201"/>
    </row>
    <row r="2373" spans="1:275" s="682" customFormat="1" x14ac:dyDescent="0.25">
      <c r="A2373" s="637"/>
      <c r="B2373" s="637">
        <v>1</v>
      </c>
      <c r="C2373" s="2724" t="s">
        <v>345</v>
      </c>
      <c r="D2373" s="1058"/>
      <c r="E2373" s="947"/>
      <c r="F2373" s="1571"/>
      <c r="G2373" s="1571">
        <v>0</v>
      </c>
      <c r="H2373" s="948"/>
      <c r="I2373" s="948"/>
      <c r="J2373" s="1224"/>
      <c r="K2373" s="3441"/>
      <c r="L2373" s="1148"/>
      <c r="M2373" s="1148"/>
      <c r="N2373" s="1149"/>
      <c r="O2373" s="1149">
        <v>0</v>
      </c>
      <c r="P2373" s="1149"/>
      <c r="Q2373" s="1149"/>
      <c r="R2373" s="1149"/>
      <c r="S2373" s="1149"/>
      <c r="T2373" s="1149"/>
      <c r="U2373" s="1935">
        <f>U2305</f>
        <v>2546.9639999999999</v>
      </c>
      <c r="V2373" s="1935">
        <f t="shared" ref="V2373:W2373" si="2721">V2305</f>
        <v>2546.9639999999999</v>
      </c>
      <c r="W2373" s="1935">
        <f t="shared" si="2721"/>
        <v>2546.9639999999999</v>
      </c>
      <c r="X2373" s="1935">
        <f t="shared" ref="X2373:Y2373" si="2722">X2305</f>
        <v>2546.9639999999999</v>
      </c>
      <c r="Y2373" s="1935">
        <f t="shared" si="2722"/>
        <v>2546.9639999999999</v>
      </c>
      <c r="Z2373" s="1935">
        <f t="shared" ref="Z2373:AA2373" si="2723">Z2305</f>
        <v>2546.9639999999999</v>
      </c>
      <c r="AA2373" s="1935">
        <f t="shared" si="2723"/>
        <v>2546.9639999999999</v>
      </c>
      <c r="AB2373" s="1935">
        <f t="shared" ref="AB2373:AC2373" si="2724">AB2305</f>
        <v>2546.9639999999999</v>
      </c>
      <c r="AC2373" s="1935">
        <f t="shared" si="2724"/>
        <v>2546.9639999999999</v>
      </c>
      <c r="AD2373" s="1935">
        <f t="shared" ref="AD2373:AE2373" si="2725">AD2305</f>
        <v>2546.9639999999999</v>
      </c>
      <c r="AE2373" s="1935">
        <f t="shared" si="2725"/>
        <v>2546.9639999999999</v>
      </c>
      <c r="AF2373" s="1935">
        <f t="shared" si="2712"/>
        <v>2122.4699999999998</v>
      </c>
      <c r="AG2373" s="1935">
        <f t="shared" si="2712"/>
        <v>2122.4699999999998</v>
      </c>
      <c r="AH2373" s="3168">
        <f t="shared" si="2712"/>
        <v>0</v>
      </c>
      <c r="AI2373" s="1935">
        <f t="shared" si="2712"/>
        <v>0</v>
      </c>
      <c r="AJ2373" s="1935">
        <f t="shared" si="2712"/>
        <v>0</v>
      </c>
      <c r="AK2373" s="1989"/>
      <c r="AL2373" s="1989">
        <f t="shared" si="2713"/>
        <v>0</v>
      </c>
      <c r="AM2373" s="1935">
        <f t="shared" si="2713"/>
        <v>2122.4699999999998</v>
      </c>
      <c r="AN2373" s="3690">
        <f t="shared" si="2713"/>
        <v>0</v>
      </c>
      <c r="AO2373" s="3916"/>
      <c r="AP2373" s="4133">
        <f t="shared" ref="AP2373" si="2726">AP2305</f>
        <v>0</v>
      </c>
      <c r="AQ2373" s="4293"/>
      <c r="AR2373" s="201"/>
      <c r="AS2373" s="201"/>
      <c r="AT2373" s="201"/>
      <c r="AU2373" s="201"/>
      <c r="AV2373" s="201"/>
      <c r="AW2373" s="201"/>
      <c r="AX2373" s="201"/>
      <c r="AY2373" s="201"/>
      <c r="AZ2373" s="201"/>
      <c r="BA2373" s="201"/>
      <c r="BB2373" s="201"/>
      <c r="BC2373" s="201"/>
      <c r="BD2373" s="201"/>
      <c r="BE2373" s="201"/>
      <c r="BF2373" s="201"/>
      <c r="BG2373" s="201"/>
      <c r="BH2373" s="201"/>
      <c r="BI2373" s="201"/>
      <c r="BJ2373" s="201"/>
      <c r="BK2373" s="201"/>
      <c r="BL2373" s="201"/>
      <c r="BM2373" s="201"/>
      <c r="BN2373" s="201"/>
      <c r="BO2373" s="201"/>
      <c r="BP2373" s="201"/>
      <c r="BQ2373" s="201"/>
      <c r="BR2373" s="201"/>
      <c r="BS2373" s="201"/>
      <c r="BT2373" s="201"/>
      <c r="BU2373" s="201"/>
      <c r="BV2373" s="201"/>
      <c r="BW2373" s="201"/>
      <c r="BX2373" s="201"/>
      <c r="BY2373" s="201"/>
      <c r="BZ2373" s="201"/>
      <c r="CA2373" s="201"/>
      <c r="CB2373" s="201"/>
      <c r="CC2373" s="201"/>
      <c r="CD2373" s="201"/>
      <c r="CE2373" s="201"/>
      <c r="CF2373" s="201"/>
      <c r="CG2373" s="201"/>
      <c r="CH2373" s="201"/>
      <c r="CI2373" s="201"/>
      <c r="CJ2373" s="201"/>
      <c r="CK2373" s="201"/>
      <c r="CL2373" s="201"/>
      <c r="CM2373" s="201"/>
      <c r="CN2373" s="201"/>
      <c r="CO2373" s="201"/>
      <c r="CP2373" s="201"/>
      <c r="CQ2373" s="201"/>
      <c r="CR2373" s="201"/>
      <c r="CS2373" s="201"/>
      <c r="CT2373" s="201"/>
      <c r="CU2373" s="201"/>
      <c r="CV2373" s="201"/>
      <c r="CW2373" s="201"/>
      <c r="CX2373" s="201"/>
      <c r="CY2373" s="201"/>
      <c r="CZ2373" s="201"/>
      <c r="DA2373" s="201"/>
      <c r="DB2373" s="201"/>
      <c r="DC2373" s="201"/>
      <c r="DD2373" s="201"/>
      <c r="DE2373" s="201"/>
      <c r="DF2373" s="201"/>
      <c r="DG2373" s="201"/>
      <c r="DH2373" s="201"/>
      <c r="DI2373" s="201"/>
      <c r="DJ2373" s="201"/>
      <c r="DK2373" s="201"/>
      <c r="DL2373" s="201"/>
      <c r="DM2373" s="201"/>
      <c r="DN2373" s="201"/>
      <c r="DO2373" s="201"/>
      <c r="DP2373" s="201"/>
      <c r="DQ2373" s="201"/>
      <c r="DR2373" s="201"/>
      <c r="DS2373" s="201"/>
      <c r="DT2373" s="201"/>
      <c r="DU2373" s="201"/>
      <c r="DV2373" s="201"/>
      <c r="DW2373" s="201"/>
      <c r="DX2373" s="201"/>
      <c r="DY2373" s="201"/>
      <c r="DZ2373" s="201"/>
      <c r="EA2373" s="201"/>
      <c r="EB2373" s="201"/>
      <c r="EC2373" s="201"/>
      <c r="ED2373" s="201"/>
      <c r="EE2373" s="201"/>
      <c r="EF2373" s="201"/>
      <c r="EG2373" s="201"/>
      <c r="EH2373" s="201"/>
      <c r="EI2373" s="201"/>
      <c r="EJ2373" s="201"/>
      <c r="EK2373" s="201"/>
      <c r="EL2373" s="201"/>
      <c r="EM2373" s="201"/>
      <c r="EN2373" s="201"/>
      <c r="EO2373" s="201"/>
      <c r="EP2373" s="201"/>
      <c r="EQ2373" s="201"/>
      <c r="ER2373" s="201"/>
      <c r="ES2373" s="201"/>
      <c r="ET2373" s="201"/>
      <c r="EU2373" s="201"/>
      <c r="EV2373" s="201"/>
      <c r="EW2373" s="201"/>
      <c r="EX2373" s="201"/>
      <c r="EY2373" s="201"/>
      <c r="EZ2373" s="201"/>
      <c r="FA2373" s="201"/>
      <c r="FB2373" s="201"/>
      <c r="FC2373" s="201"/>
      <c r="FD2373" s="201"/>
      <c r="FE2373" s="201"/>
      <c r="FF2373" s="201"/>
      <c r="FG2373" s="201"/>
      <c r="FH2373" s="201"/>
      <c r="FI2373" s="201"/>
      <c r="FJ2373" s="201"/>
      <c r="FK2373" s="201"/>
      <c r="FL2373" s="201"/>
      <c r="FM2373" s="201"/>
      <c r="FN2373" s="201"/>
      <c r="FO2373" s="201"/>
      <c r="FP2373" s="201"/>
      <c r="FQ2373" s="201"/>
      <c r="FR2373" s="201"/>
      <c r="FS2373" s="201"/>
      <c r="FT2373" s="201"/>
      <c r="FU2373" s="201"/>
      <c r="FV2373" s="201"/>
      <c r="FW2373" s="201"/>
      <c r="FX2373" s="201"/>
      <c r="FY2373" s="201"/>
      <c r="FZ2373" s="201"/>
      <c r="GA2373" s="201"/>
      <c r="GB2373" s="201"/>
      <c r="GC2373" s="201"/>
      <c r="GD2373" s="201"/>
      <c r="GE2373" s="201"/>
      <c r="GF2373" s="201"/>
      <c r="GG2373" s="201"/>
      <c r="GH2373" s="201"/>
      <c r="GI2373" s="201"/>
      <c r="GJ2373" s="201"/>
      <c r="GK2373" s="201"/>
      <c r="GL2373" s="201"/>
      <c r="GM2373" s="201"/>
      <c r="GN2373" s="201"/>
      <c r="GO2373" s="201"/>
      <c r="GP2373" s="201"/>
      <c r="GQ2373" s="201"/>
      <c r="GR2373" s="201"/>
      <c r="GS2373" s="201"/>
      <c r="GT2373" s="201"/>
      <c r="GU2373" s="201"/>
      <c r="GV2373" s="201"/>
      <c r="GW2373" s="201"/>
      <c r="GX2373" s="201"/>
      <c r="GY2373" s="201"/>
      <c r="GZ2373" s="201"/>
      <c r="HA2373" s="201"/>
      <c r="HB2373" s="201"/>
      <c r="HC2373" s="201"/>
      <c r="HD2373" s="201"/>
      <c r="HE2373" s="201"/>
      <c r="HF2373" s="201"/>
      <c r="HG2373" s="201"/>
      <c r="HH2373" s="201"/>
      <c r="HI2373" s="201"/>
      <c r="HJ2373" s="201"/>
      <c r="HK2373" s="201"/>
      <c r="HL2373" s="201"/>
      <c r="HM2373" s="201"/>
      <c r="HN2373" s="201"/>
      <c r="HO2373" s="201"/>
      <c r="HP2373" s="201"/>
      <c r="HQ2373" s="201"/>
      <c r="HR2373" s="201"/>
      <c r="HS2373" s="201"/>
      <c r="HT2373" s="201"/>
      <c r="HU2373" s="201"/>
      <c r="HV2373" s="201"/>
      <c r="HW2373" s="201"/>
      <c r="HX2373" s="201"/>
      <c r="HY2373" s="201"/>
      <c r="HZ2373" s="201"/>
      <c r="IA2373" s="201"/>
      <c r="IB2373" s="201"/>
      <c r="IC2373" s="201"/>
      <c r="ID2373" s="201"/>
      <c r="IE2373" s="201"/>
      <c r="IF2373" s="201"/>
      <c r="IG2373" s="201"/>
      <c r="IH2373" s="201"/>
      <c r="II2373" s="201"/>
      <c r="IJ2373" s="201"/>
      <c r="IK2373" s="201"/>
      <c r="IL2373" s="201"/>
      <c r="IM2373" s="201"/>
      <c r="IN2373" s="201"/>
      <c r="IO2373" s="201"/>
      <c r="IP2373" s="201"/>
      <c r="IQ2373" s="201"/>
      <c r="IR2373" s="201"/>
      <c r="IS2373" s="201"/>
      <c r="IT2373" s="201"/>
      <c r="IU2373" s="201"/>
      <c r="IV2373" s="201"/>
      <c r="IW2373" s="201"/>
      <c r="IX2373" s="201"/>
      <c r="IY2373" s="201"/>
      <c r="IZ2373" s="201"/>
      <c r="JA2373" s="201"/>
      <c r="JB2373" s="201"/>
      <c r="JC2373" s="201"/>
      <c r="JD2373" s="201"/>
      <c r="JE2373" s="201"/>
      <c r="JF2373" s="201"/>
      <c r="JG2373" s="201"/>
      <c r="JH2373" s="201"/>
      <c r="JI2373" s="201"/>
      <c r="JJ2373" s="201"/>
      <c r="JK2373" s="201"/>
      <c r="JL2373" s="201"/>
      <c r="JM2373" s="201"/>
      <c r="JN2373" s="201"/>
      <c r="JO2373" s="201"/>
    </row>
    <row r="2374" spans="1:275" s="682" customFormat="1" ht="29.25" x14ac:dyDescent="0.25">
      <c r="A2374" s="637">
        <v>1</v>
      </c>
      <c r="B2374" s="637">
        <v>1</v>
      </c>
      <c r="C2374" s="2648" t="s">
        <v>304</v>
      </c>
      <c r="D2374" s="947"/>
      <c r="E2374" s="947"/>
      <c r="F2374" s="1571">
        <f t="shared" ref="F2374:F2393" si="2727">F2306</f>
        <v>3241.5</v>
      </c>
      <c r="G2374" s="1571">
        <v>0</v>
      </c>
      <c r="H2374" s="948">
        <f t="shared" ref="H2374:K2393" si="2728">H2306</f>
        <v>2701.5</v>
      </c>
      <c r="I2374" s="948">
        <f t="shared" si="2728"/>
        <v>1896.7</v>
      </c>
      <c r="J2374" s="948">
        <f t="shared" si="2728"/>
        <v>70.209143068665554</v>
      </c>
      <c r="K2374" s="3441">
        <f t="shared" si="2728"/>
        <v>0</v>
      </c>
      <c r="L2374" s="1148"/>
      <c r="M2374" s="1148"/>
      <c r="N2374" s="1149"/>
      <c r="O2374" s="1149">
        <v>0</v>
      </c>
      <c r="P2374" s="1149"/>
      <c r="Q2374" s="1149"/>
      <c r="R2374" s="1149"/>
      <c r="S2374" s="1149"/>
      <c r="T2374" s="1149"/>
      <c r="U2374" s="1935"/>
      <c r="V2374" s="1935"/>
      <c r="W2374" s="1935"/>
      <c r="X2374" s="1935"/>
      <c r="Y2374" s="1935"/>
      <c r="Z2374" s="1935"/>
      <c r="AA2374" s="1935"/>
      <c r="AB2374" s="1935"/>
      <c r="AC2374" s="1935"/>
      <c r="AD2374" s="1935"/>
      <c r="AE2374" s="1935"/>
      <c r="AF2374" s="1935"/>
      <c r="AG2374" s="1935"/>
      <c r="AH2374" s="3168"/>
      <c r="AI2374" s="1935"/>
      <c r="AJ2374" s="1935"/>
      <c r="AK2374" s="1989"/>
      <c r="AL2374" s="1989"/>
      <c r="AM2374" s="1935"/>
      <c r="AN2374" s="3690"/>
      <c r="AO2374" s="3916">
        <f t="shared" ref="AO2374" si="2729">AO2306</f>
        <v>0</v>
      </c>
      <c r="AP2374" s="4133"/>
      <c r="AQ2374" s="4293"/>
      <c r="AR2374" s="201"/>
      <c r="AS2374" s="201"/>
      <c r="AT2374" s="201"/>
      <c r="AU2374" s="201"/>
      <c r="AV2374" s="201"/>
      <c r="AW2374" s="201"/>
      <c r="AX2374" s="201"/>
      <c r="AY2374" s="201"/>
      <c r="AZ2374" s="201"/>
      <c r="BA2374" s="201"/>
      <c r="BB2374" s="201"/>
      <c r="BC2374" s="201"/>
      <c r="BD2374" s="201"/>
      <c r="BE2374" s="201"/>
      <c r="BF2374" s="201"/>
      <c r="BG2374" s="201"/>
      <c r="BH2374" s="201"/>
      <c r="BI2374" s="201"/>
      <c r="BJ2374" s="201"/>
      <c r="BK2374" s="201"/>
      <c r="BL2374" s="201"/>
      <c r="BM2374" s="201"/>
      <c r="BN2374" s="201"/>
      <c r="BO2374" s="201"/>
      <c r="BP2374" s="201"/>
      <c r="BQ2374" s="201"/>
      <c r="BR2374" s="201"/>
      <c r="BS2374" s="201"/>
      <c r="BT2374" s="201"/>
      <c r="BU2374" s="201"/>
      <c r="BV2374" s="201"/>
      <c r="BW2374" s="201"/>
      <c r="BX2374" s="201"/>
      <c r="BY2374" s="201"/>
      <c r="BZ2374" s="201"/>
      <c r="CA2374" s="201"/>
      <c r="CB2374" s="201"/>
      <c r="CC2374" s="201"/>
      <c r="CD2374" s="201"/>
      <c r="CE2374" s="201"/>
      <c r="CF2374" s="201"/>
      <c r="CG2374" s="201"/>
      <c r="CH2374" s="201"/>
      <c r="CI2374" s="201"/>
      <c r="CJ2374" s="201"/>
      <c r="CK2374" s="201"/>
      <c r="CL2374" s="201"/>
      <c r="CM2374" s="201"/>
      <c r="CN2374" s="201"/>
      <c r="CO2374" s="201"/>
      <c r="CP2374" s="201"/>
      <c r="CQ2374" s="201"/>
      <c r="CR2374" s="201"/>
      <c r="CS2374" s="201"/>
      <c r="CT2374" s="201"/>
      <c r="CU2374" s="201"/>
      <c r="CV2374" s="201"/>
      <c r="CW2374" s="201"/>
      <c r="CX2374" s="201"/>
      <c r="CY2374" s="201"/>
      <c r="CZ2374" s="201"/>
      <c r="DA2374" s="201"/>
      <c r="DB2374" s="201"/>
      <c r="DC2374" s="201"/>
      <c r="DD2374" s="201"/>
      <c r="DE2374" s="201"/>
      <c r="DF2374" s="201"/>
      <c r="DG2374" s="201"/>
      <c r="DH2374" s="201"/>
      <c r="DI2374" s="201"/>
      <c r="DJ2374" s="201"/>
      <c r="DK2374" s="201"/>
      <c r="DL2374" s="201"/>
      <c r="DM2374" s="201"/>
      <c r="DN2374" s="201"/>
      <c r="DO2374" s="201"/>
      <c r="DP2374" s="201"/>
      <c r="DQ2374" s="201"/>
      <c r="DR2374" s="201"/>
      <c r="DS2374" s="201"/>
      <c r="DT2374" s="201"/>
      <c r="DU2374" s="201"/>
      <c r="DV2374" s="201"/>
      <c r="DW2374" s="201"/>
      <c r="DX2374" s="201"/>
      <c r="DY2374" s="201"/>
      <c r="DZ2374" s="201"/>
      <c r="EA2374" s="201"/>
      <c r="EB2374" s="201"/>
      <c r="EC2374" s="201"/>
      <c r="ED2374" s="201"/>
      <c r="EE2374" s="201"/>
      <c r="EF2374" s="201"/>
      <c r="EG2374" s="201"/>
      <c r="EH2374" s="201"/>
      <c r="EI2374" s="201"/>
      <c r="EJ2374" s="201"/>
      <c r="EK2374" s="201"/>
      <c r="EL2374" s="201"/>
      <c r="EM2374" s="201"/>
      <c r="EN2374" s="201"/>
      <c r="EO2374" s="201"/>
      <c r="EP2374" s="201"/>
      <c r="EQ2374" s="201"/>
      <c r="ER2374" s="201"/>
      <c r="ES2374" s="201"/>
      <c r="ET2374" s="201"/>
      <c r="EU2374" s="201"/>
      <c r="EV2374" s="201"/>
      <c r="EW2374" s="201"/>
      <c r="EX2374" s="201"/>
      <c r="EY2374" s="201"/>
      <c r="EZ2374" s="201"/>
      <c r="FA2374" s="201"/>
      <c r="FB2374" s="201"/>
      <c r="FC2374" s="201"/>
      <c r="FD2374" s="201"/>
      <c r="FE2374" s="201"/>
      <c r="FF2374" s="201"/>
      <c r="FG2374" s="201"/>
      <c r="FH2374" s="201"/>
      <c r="FI2374" s="201"/>
      <c r="FJ2374" s="201"/>
      <c r="FK2374" s="201"/>
      <c r="FL2374" s="201"/>
      <c r="FM2374" s="201"/>
      <c r="FN2374" s="201"/>
      <c r="FO2374" s="201"/>
      <c r="FP2374" s="201"/>
      <c r="FQ2374" s="201"/>
      <c r="FR2374" s="201"/>
      <c r="FS2374" s="201"/>
      <c r="FT2374" s="201"/>
      <c r="FU2374" s="201"/>
      <c r="FV2374" s="201"/>
      <c r="FW2374" s="201"/>
      <c r="FX2374" s="201"/>
      <c r="FY2374" s="201"/>
      <c r="FZ2374" s="201"/>
      <c r="GA2374" s="201"/>
      <c r="GB2374" s="201"/>
      <c r="GC2374" s="201"/>
      <c r="GD2374" s="201"/>
      <c r="GE2374" s="201"/>
      <c r="GF2374" s="201"/>
      <c r="GG2374" s="201"/>
      <c r="GH2374" s="201"/>
      <c r="GI2374" s="201"/>
      <c r="GJ2374" s="201"/>
      <c r="GK2374" s="201"/>
      <c r="GL2374" s="201"/>
      <c r="GM2374" s="201"/>
      <c r="GN2374" s="201"/>
      <c r="GO2374" s="201"/>
      <c r="GP2374" s="201"/>
      <c r="GQ2374" s="201"/>
      <c r="GR2374" s="201"/>
      <c r="GS2374" s="201"/>
      <c r="GT2374" s="201"/>
      <c r="GU2374" s="201"/>
      <c r="GV2374" s="201"/>
      <c r="GW2374" s="201"/>
      <c r="GX2374" s="201"/>
      <c r="GY2374" s="201"/>
      <c r="GZ2374" s="201"/>
      <c r="HA2374" s="201"/>
      <c r="HB2374" s="201"/>
      <c r="HC2374" s="201"/>
      <c r="HD2374" s="201"/>
      <c r="HE2374" s="201"/>
      <c r="HF2374" s="201"/>
      <c r="HG2374" s="201"/>
      <c r="HH2374" s="201"/>
      <c r="HI2374" s="201"/>
      <c r="HJ2374" s="201"/>
      <c r="HK2374" s="201"/>
      <c r="HL2374" s="201"/>
      <c r="HM2374" s="201"/>
      <c r="HN2374" s="201"/>
      <c r="HO2374" s="201"/>
      <c r="HP2374" s="201"/>
      <c r="HQ2374" s="201"/>
      <c r="HR2374" s="201"/>
      <c r="HS2374" s="201"/>
      <c r="HT2374" s="201"/>
      <c r="HU2374" s="201"/>
      <c r="HV2374" s="201"/>
      <c r="HW2374" s="201"/>
      <c r="HX2374" s="201"/>
      <c r="HY2374" s="201"/>
      <c r="HZ2374" s="201"/>
      <c r="IA2374" s="201"/>
      <c r="IB2374" s="201"/>
      <c r="IC2374" s="201"/>
      <c r="ID2374" s="201"/>
      <c r="IE2374" s="201"/>
      <c r="IF2374" s="201"/>
      <c r="IG2374" s="201"/>
      <c r="IH2374" s="201"/>
      <c r="II2374" s="201"/>
      <c r="IJ2374" s="201"/>
      <c r="IK2374" s="201"/>
      <c r="IL2374" s="201"/>
      <c r="IM2374" s="201"/>
      <c r="IN2374" s="201"/>
      <c r="IO2374" s="201"/>
      <c r="IP2374" s="201"/>
      <c r="IQ2374" s="201"/>
      <c r="IR2374" s="201"/>
      <c r="IS2374" s="201"/>
      <c r="IT2374" s="201"/>
      <c r="IU2374" s="201"/>
      <c r="IV2374" s="201"/>
      <c r="IW2374" s="201"/>
      <c r="IX2374" s="201"/>
      <c r="IY2374" s="201"/>
      <c r="IZ2374" s="201"/>
      <c r="JA2374" s="201"/>
      <c r="JB2374" s="201"/>
      <c r="JC2374" s="201"/>
      <c r="JD2374" s="201"/>
      <c r="JE2374" s="201"/>
      <c r="JF2374" s="201"/>
      <c r="JG2374" s="201"/>
      <c r="JH2374" s="201"/>
      <c r="JI2374" s="201"/>
      <c r="JJ2374" s="201"/>
      <c r="JK2374" s="201"/>
      <c r="JL2374" s="201"/>
      <c r="JM2374" s="201"/>
      <c r="JN2374" s="201"/>
      <c r="JO2374" s="201"/>
    </row>
    <row r="2375" spans="1:275" s="682" customFormat="1" ht="30" x14ac:dyDescent="0.25">
      <c r="A2375" s="637"/>
      <c r="B2375" s="637">
        <v>1</v>
      </c>
      <c r="C2375" s="2649" t="s">
        <v>211</v>
      </c>
      <c r="D2375" s="947"/>
      <c r="E2375" s="947"/>
      <c r="F2375" s="1571">
        <f t="shared" si="2727"/>
        <v>0</v>
      </c>
      <c r="G2375" s="1571">
        <v>0</v>
      </c>
      <c r="H2375" s="948">
        <f t="shared" si="2728"/>
        <v>0</v>
      </c>
      <c r="I2375" s="948">
        <f t="shared" si="2728"/>
        <v>0</v>
      </c>
      <c r="J2375" s="948">
        <f t="shared" si="2728"/>
        <v>0</v>
      </c>
      <c r="K2375" s="3441">
        <f t="shared" si="2728"/>
        <v>0</v>
      </c>
      <c r="L2375" s="1148"/>
      <c r="M2375" s="1148"/>
      <c r="N2375" s="1149"/>
      <c r="O2375" s="1149">
        <v>0</v>
      </c>
      <c r="P2375" s="1149"/>
      <c r="Q2375" s="1149"/>
      <c r="R2375" s="1149"/>
      <c r="S2375" s="1149"/>
      <c r="T2375" s="1149"/>
      <c r="U2375" s="1935"/>
      <c r="V2375" s="1935"/>
      <c r="W2375" s="1935"/>
      <c r="X2375" s="1935"/>
      <c r="Y2375" s="1935"/>
      <c r="Z2375" s="1935"/>
      <c r="AA2375" s="1935"/>
      <c r="AB2375" s="1935"/>
      <c r="AC2375" s="1935"/>
      <c r="AD2375" s="1935"/>
      <c r="AE2375" s="1935"/>
      <c r="AF2375" s="1935"/>
      <c r="AG2375" s="1935"/>
      <c r="AH2375" s="3168"/>
      <c r="AI2375" s="1935"/>
      <c r="AJ2375" s="1935"/>
      <c r="AK2375" s="1989"/>
      <c r="AL2375" s="1989"/>
      <c r="AM2375" s="1935"/>
      <c r="AN2375" s="3690"/>
      <c r="AO2375" s="3916">
        <f t="shared" ref="AO2375" si="2730">AO2307</f>
        <v>0</v>
      </c>
      <c r="AP2375" s="4133"/>
      <c r="AQ2375" s="4293"/>
      <c r="AR2375" s="201"/>
      <c r="AS2375" s="201"/>
      <c r="AT2375" s="201"/>
      <c r="AU2375" s="201"/>
      <c r="AV2375" s="201"/>
      <c r="AW2375" s="201"/>
      <c r="AX2375" s="201"/>
      <c r="AY2375" s="201"/>
      <c r="AZ2375" s="201"/>
      <c r="BA2375" s="201"/>
      <c r="BB2375" s="201"/>
      <c r="BC2375" s="201"/>
      <c r="BD2375" s="201"/>
      <c r="BE2375" s="201"/>
      <c r="BF2375" s="201"/>
      <c r="BG2375" s="201"/>
      <c r="BH2375" s="201"/>
      <c r="BI2375" s="201"/>
      <c r="BJ2375" s="201"/>
      <c r="BK2375" s="201"/>
      <c r="BL2375" s="201"/>
      <c r="BM2375" s="201"/>
      <c r="BN2375" s="201"/>
      <c r="BO2375" s="201"/>
      <c r="BP2375" s="201"/>
      <c r="BQ2375" s="201"/>
      <c r="BR2375" s="201"/>
      <c r="BS2375" s="201"/>
      <c r="BT2375" s="201"/>
      <c r="BU2375" s="201"/>
      <c r="BV2375" s="201"/>
      <c r="BW2375" s="201"/>
      <c r="BX2375" s="201"/>
      <c r="BY2375" s="201"/>
      <c r="BZ2375" s="201"/>
      <c r="CA2375" s="201"/>
      <c r="CB2375" s="201"/>
      <c r="CC2375" s="201"/>
      <c r="CD2375" s="201"/>
      <c r="CE2375" s="201"/>
      <c r="CF2375" s="201"/>
      <c r="CG2375" s="201"/>
      <c r="CH2375" s="201"/>
      <c r="CI2375" s="201"/>
      <c r="CJ2375" s="201"/>
      <c r="CK2375" s="201"/>
      <c r="CL2375" s="201"/>
      <c r="CM2375" s="201"/>
      <c r="CN2375" s="201"/>
      <c r="CO2375" s="201"/>
      <c r="CP2375" s="201"/>
      <c r="CQ2375" s="201"/>
      <c r="CR2375" s="201"/>
      <c r="CS2375" s="201"/>
      <c r="CT2375" s="201"/>
      <c r="CU2375" s="201"/>
      <c r="CV2375" s="201"/>
      <c r="CW2375" s="201"/>
      <c r="CX2375" s="201"/>
      <c r="CY2375" s="201"/>
      <c r="CZ2375" s="201"/>
      <c r="DA2375" s="201"/>
      <c r="DB2375" s="201"/>
      <c r="DC2375" s="201"/>
      <c r="DD2375" s="201"/>
      <c r="DE2375" s="201"/>
      <c r="DF2375" s="201"/>
      <c r="DG2375" s="201"/>
      <c r="DH2375" s="201"/>
      <c r="DI2375" s="201"/>
      <c r="DJ2375" s="201"/>
      <c r="DK2375" s="201"/>
      <c r="DL2375" s="201"/>
      <c r="DM2375" s="201"/>
      <c r="DN2375" s="201"/>
      <c r="DO2375" s="201"/>
      <c r="DP2375" s="201"/>
      <c r="DQ2375" s="201"/>
      <c r="DR2375" s="201"/>
      <c r="DS2375" s="201"/>
      <c r="DT2375" s="201"/>
      <c r="DU2375" s="201"/>
      <c r="DV2375" s="201"/>
      <c r="DW2375" s="201"/>
      <c r="DX2375" s="201"/>
      <c r="DY2375" s="201"/>
      <c r="DZ2375" s="201"/>
      <c r="EA2375" s="201"/>
      <c r="EB2375" s="201"/>
      <c r="EC2375" s="201"/>
      <c r="ED2375" s="201"/>
      <c r="EE2375" s="201"/>
      <c r="EF2375" s="201"/>
      <c r="EG2375" s="201"/>
      <c r="EH2375" s="201"/>
      <c r="EI2375" s="201"/>
      <c r="EJ2375" s="201"/>
      <c r="EK2375" s="201"/>
      <c r="EL2375" s="201"/>
      <c r="EM2375" s="201"/>
      <c r="EN2375" s="201"/>
      <c r="EO2375" s="201"/>
      <c r="EP2375" s="201"/>
      <c r="EQ2375" s="201"/>
      <c r="ER2375" s="201"/>
      <c r="ES2375" s="201"/>
      <c r="ET2375" s="201"/>
      <c r="EU2375" s="201"/>
      <c r="EV2375" s="201"/>
      <c r="EW2375" s="201"/>
      <c r="EX2375" s="201"/>
      <c r="EY2375" s="201"/>
      <c r="EZ2375" s="201"/>
      <c r="FA2375" s="201"/>
      <c r="FB2375" s="201"/>
      <c r="FC2375" s="201"/>
      <c r="FD2375" s="201"/>
      <c r="FE2375" s="201"/>
      <c r="FF2375" s="201"/>
      <c r="FG2375" s="201"/>
      <c r="FH2375" s="201"/>
      <c r="FI2375" s="201"/>
      <c r="FJ2375" s="201"/>
      <c r="FK2375" s="201"/>
      <c r="FL2375" s="201"/>
      <c r="FM2375" s="201"/>
      <c r="FN2375" s="201"/>
      <c r="FO2375" s="201"/>
      <c r="FP2375" s="201"/>
      <c r="FQ2375" s="201"/>
      <c r="FR2375" s="201"/>
      <c r="FS2375" s="201"/>
      <c r="FT2375" s="201"/>
      <c r="FU2375" s="201"/>
      <c r="FV2375" s="201"/>
      <c r="FW2375" s="201"/>
      <c r="FX2375" s="201"/>
      <c r="FY2375" s="201"/>
      <c r="FZ2375" s="201"/>
      <c r="GA2375" s="201"/>
      <c r="GB2375" s="201"/>
      <c r="GC2375" s="201"/>
      <c r="GD2375" s="201"/>
      <c r="GE2375" s="201"/>
      <c r="GF2375" s="201"/>
      <c r="GG2375" s="201"/>
      <c r="GH2375" s="201"/>
      <c r="GI2375" s="201"/>
      <c r="GJ2375" s="201"/>
      <c r="GK2375" s="201"/>
      <c r="GL2375" s="201"/>
      <c r="GM2375" s="201"/>
      <c r="GN2375" s="201"/>
      <c r="GO2375" s="201"/>
      <c r="GP2375" s="201"/>
      <c r="GQ2375" s="201"/>
      <c r="GR2375" s="201"/>
      <c r="GS2375" s="201"/>
      <c r="GT2375" s="201"/>
      <c r="GU2375" s="201"/>
      <c r="GV2375" s="201"/>
      <c r="GW2375" s="201"/>
      <c r="GX2375" s="201"/>
      <c r="GY2375" s="201"/>
      <c r="GZ2375" s="201"/>
      <c r="HA2375" s="201"/>
      <c r="HB2375" s="201"/>
      <c r="HC2375" s="201"/>
      <c r="HD2375" s="201"/>
      <c r="HE2375" s="201"/>
      <c r="HF2375" s="201"/>
      <c r="HG2375" s="201"/>
      <c r="HH2375" s="201"/>
      <c r="HI2375" s="201"/>
      <c r="HJ2375" s="201"/>
      <c r="HK2375" s="201"/>
      <c r="HL2375" s="201"/>
      <c r="HM2375" s="201"/>
      <c r="HN2375" s="201"/>
      <c r="HO2375" s="201"/>
      <c r="HP2375" s="201"/>
      <c r="HQ2375" s="201"/>
      <c r="HR2375" s="201"/>
      <c r="HS2375" s="201"/>
      <c r="HT2375" s="201"/>
      <c r="HU2375" s="201"/>
      <c r="HV2375" s="201"/>
      <c r="HW2375" s="201"/>
      <c r="HX2375" s="201"/>
      <c r="HY2375" s="201"/>
      <c r="HZ2375" s="201"/>
      <c r="IA2375" s="201"/>
      <c r="IB2375" s="201"/>
      <c r="IC2375" s="201"/>
      <c r="ID2375" s="201"/>
      <c r="IE2375" s="201"/>
      <c r="IF2375" s="201"/>
      <c r="IG2375" s="201"/>
      <c r="IH2375" s="201"/>
      <c r="II2375" s="201"/>
      <c r="IJ2375" s="201"/>
      <c r="IK2375" s="201"/>
      <c r="IL2375" s="201"/>
      <c r="IM2375" s="201"/>
      <c r="IN2375" s="201"/>
      <c r="IO2375" s="201"/>
      <c r="IP2375" s="201"/>
      <c r="IQ2375" s="201"/>
      <c r="IR2375" s="201"/>
      <c r="IS2375" s="201"/>
      <c r="IT2375" s="201"/>
      <c r="IU2375" s="201"/>
      <c r="IV2375" s="201"/>
      <c r="IW2375" s="201"/>
      <c r="IX2375" s="201"/>
      <c r="IY2375" s="201"/>
      <c r="IZ2375" s="201"/>
      <c r="JA2375" s="201"/>
      <c r="JB2375" s="201"/>
      <c r="JC2375" s="201"/>
      <c r="JD2375" s="201"/>
      <c r="JE2375" s="201"/>
      <c r="JF2375" s="201"/>
      <c r="JG2375" s="201"/>
      <c r="JH2375" s="201"/>
      <c r="JI2375" s="201"/>
      <c r="JJ2375" s="201"/>
      <c r="JK2375" s="201"/>
      <c r="JL2375" s="201"/>
      <c r="JM2375" s="201"/>
      <c r="JN2375" s="201"/>
      <c r="JO2375" s="201"/>
    </row>
    <row r="2376" spans="1:275" s="682" customFormat="1" ht="30" x14ac:dyDescent="0.25">
      <c r="A2376" s="637"/>
      <c r="B2376" s="637">
        <v>1</v>
      </c>
      <c r="C2376" s="2649" t="s">
        <v>212</v>
      </c>
      <c r="D2376" s="947"/>
      <c r="E2376" s="947"/>
      <c r="F2376" s="1571">
        <f t="shared" si="2727"/>
        <v>500</v>
      </c>
      <c r="G2376" s="1571">
        <v>0</v>
      </c>
      <c r="H2376" s="948">
        <f t="shared" si="2728"/>
        <v>417</v>
      </c>
      <c r="I2376" s="948">
        <f t="shared" si="2728"/>
        <v>72</v>
      </c>
      <c r="J2376" s="948">
        <f t="shared" si="2728"/>
        <v>17.266187050359711</v>
      </c>
      <c r="K2376" s="3441">
        <f t="shared" si="2728"/>
        <v>0</v>
      </c>
      <c r="L2376" s="1148"/>
      <c r="M2376" s="1148"/>
      <c r="N2376" s="1149"/>
      <c r="O2376" s="1149">
        <v>0</v>
      </c>
      <c r="P2376" s="1149"/>
      <c r="Q2376" s="1149"/>
      <c r="R2376" s="1149"/>
      <c r="S2376" s="1149"/>
      <c r="T2376" s="1149"/>
      <c r="U2376" s="1935"/>
      <c r="V2376" s="1935"/>
      <c r="W2376" s="1935"/>
      <c r="X2376" s="1935"/>
      <c r="Y2376" s="1935"/>
      <c r="Z2376" s="1935"/>
      <c r="AA2376" s="1935"/>
      <c r="AB2376" s="1935"/>
      <c r="AC2376" s="1935"/>
      <c r="AD2376" s="1935"/>
      <c r="AE2376" s="1935"/>
      <c r="AF2376" s="1935"/>
      <c r="AG2376" s="1935"/>
      <c r="AH2376" s="3168"/>
      <c r="AI2376" s="1935"/>
      <c r="AJ2376" s="1935"/>
      <c r="AK2376" s="1989"/>
      <c r="AL2376" s="1989"/>
      <c r="AM2376" s="1935"/>
      <c r="AN2376" s="3690"/>
      <c r="AO2376" s="3916">
        <f t="shared" ref="AO2376" si="2731">AO2308</f>
        <v>0</v>
      </c>
      <c r="AP2376" s="4133"/>
      <c r="AQ2376" s="4293"/>
      <c r="AR2376" s="201"/>
      <c r="AS2376" s="201"/>
      <c r="AT2376" s="201"/>
      <c r="AU2376" s="201"/>
      <c r="AV2376" s="201"/>
      <c r="AW2376" s="201"/>
      <c r="AX2376" s="201"/>
      <c r="AY2376" s="201"/>
      <c r="AZ2376" s="201"/>
      <c r="BA2376" s="201"/>
      <c r="BB2376" s="201"/>
      <c r="BC2376" s="201"/>
      <c r="BD2376" s="201"/>
      <c r="BE2376" s="201"/>
      <c r="BF2376" s="201"/>
      <c r="BG2376" s="201"/>
      <c r="BH2376" s="201"/>
      <c r="BI2376" s="201"/>
      <c r="BJ2376" s="201"/>
      <c r="BK2376" s="201"/>
      <c r="BL2376" s="201"/>
      <c r="BM2376" s="201"/>
      <c r="BN2376" s="201"/>
      <c r="BO2376" s="201"/>
      <c r="BP2376" s="201"/>
      <c r="BQ2376" s="201"/>
      <c r="BR2376" s="201"/>
      <c r="BS2376" s="201"/>
      <c r="BT2376" s="201"/>
      <c r="BU2376" s="201"/>
      <c r="BV2376" s="201"/>
      <c r="BW2376" s="201"/>
      <c r="BX2376" s="201"/>
      <c r="BY2376" s="201"/>
      <c r="BZ2376" s="201"/>
      <c r="CA2376" s="201"/>
      <c r="CB2376" s="201"/>
      <c r="CC2376" s="201"/>
      <c r="CD2376" s="201"/>
      <c r="CE2376" s="201"/>
      <c r="CF2376" s="201"/>
      <c r="CG2376" s="201"/>
      <c r="CH2376" s="201"/>
      <c r="CI2376" s="201"/>
      <c r="CJ2376" s="201"/>
      <c r="CK2376" s="201"/>
      <c r="CL2376" s="201"/>
      <c r="CM2376" s="201"/>
      <c r="CN2376" s="201"/>
      <c r="CO2376" s="201"/>
      <c r="CP2376" s="201"/>
      <c r="CQ2376" s="201"/>
      <c r="CR2376" s="201"/>
      <c r="CS2376" s="201"/>
      <c r="CT2376" s="201"/>
      <c r="CU2376" s="201"/>
      <c r="CV2376" s="201"/>
      <c r="CW2376" s="201"/>
      <c r="CX2376" s="201"/>
      <c r="CY2376" s="201"/>
      <c r="CZ2376" s="201"/>
      <c r="DA2376" s="201"/>
      <c r="DB2376" s="201"/>
      <c r="DC2376" s="201"/>
      <c r="DD2376" s="201"/>
      <c r="DE2376" s="201"/>
      <c r="DF2376" s="201"/>
      <c r="DG2376" s="201"/>
      <c r="DH2376" s="201"/>
      <c r="DI2376" s="201"/>
      <c r="DJ2376" s="201"/>
      <c r="DK2376" s="201"/>
      <c r="DL2376" s="201"/>
      <c r="DM2376" s="201"/>
      <c r="DN2376" s="201"/>
      <c r="DO2376" s="201"/>
      <c r="DP2376" s="201"/>
      <c r="DQ2376" s="201"/>
      <c r="DR2376" s="201"/>
      <c r="DS2376" s="201"/>
      <c r="DT2376" s="201"/>
      <c r="DU2376" s="201"/>
      <c r="DV2376" s="201"/>
      <c r="DW2376" s="201"/>
      <c r="DX2376" s="201"/>
      <c r="DY2376" s="201"/>
      <c r="DZ2376" s="201"/>
      <c r="EA2376" s="201"/>
      <c r="EB2376" s="201"/>
      <c r="EC2376" s="201"/>
      <c r="ED2376" s="201"/>
      <c r="EE2376" s="201"/>
      <c r="EF2376" s="201"/>
      <c r="EG2376" s="201"/>
      <c r="EH2376" s="201"/>
      <c r="EI2376" s="201"/>
      <c r="EJ2376" s="201"/>
      <c r="EK2376" s="201"/>
      <c r="EL2376" s="201"/>
      <c r="EM2376" s="201"/>
      <c r="EN2376" s="201"/>
      <c r="EO2376" s="201"/>
      <c r="EP2376" s="201"/>
      <c r="EQ2376" s="201"/>
      <c r="ER2376" s="201"/>
      <c r="ES2376" s="201"/>
      <c r="ET2376" s="201"/>
      <c r="EU2376" s="201"/>
      <c r="EV2376" s="201"/>
      <c r="EW2376" s="201"/>
      <c r="EX2376" s="201"/>
      <c r="EY2376" s="201"/>
      <c r="EZ2376" s="201"/>
      <c r="FA2376" s="201"/>
      <c r="FB2376" s="201"/>
      <c r="FC2376" s="201"/>
      <c r="FD2376" s="201"/>
      <c r="FE2376" s="201"/>
      <c r="FF2376" s="201"/>
      <c r="FG2376" s="201"/>
      <c r="FH2376" s="201"/>
      <c r="FI2376" s="201"/>
      <c r="FJ2376" s="201"/>
      <c r="FK2376" s="201"/>
      <c r="FL2376" s="201"/>
      <c r="FM2376" s="201"/>
      <c r="FN2376" s="201"/>
      <c r="FO2376" s="201"/>
      <c r="FP2376" s="201"/>
      <c r="FQ2376" s="201"/>
      <c r="FR2376" s="201"/>
      <c r="FS2376" s="201"/>
      <c r="FT2376" s="201"/>
      <c r="FU2376" s="201"/>
      <c r="FV2376" s="201"/>
      <c r="FW2376" s="201"/>
      <c r="FX2376" s="201"/>
      <c r="FY2376" s="201"/>
      <c r="FZ2376" s="201"/>
      <c r="GA2376" s="201"/>
      <c r="GB2376" s="201"/>
      <c r="GC2376" s="201"/>
      <c r="GD2376" s="201"/>
      <c r="GE2376" s="201"/>
      <c r="GF2376" s="201"/>
      <c r="GG2376" s="201"/>
      <c r="GH2376" s="201"/>
      <c r="GI2376" s="201"/>
      <c r="GJ2376" s="201"/>
      <c r="GK2376" s="201"/>
      <c r="GL2376" s="201"/>
      <c r="GM2376" s="201"/>
      <c r="GN2376" s="201"/>
      <c r="GO2376" s="201"/>
      <c r="GP2376" s="201"/>
      <c r="GQ2376" s="201"/>
      <c r="GR2376" s="201"/>
      <c r="GS2376" s="201"/>
      <c r="GT2376" s="201"/>
      <c r="GU2376" s="201"/>
      <c r="GV2376" s="201"/>
      <c r="GW2376" s="201"/>
      <c r="GX2376" s="201"/>
      <c r="GY2376" s="201"/>
      <c r="GZ2376" s="201"/>
      <c r="HA2376" s="201"/>
      <c r="HB2376" s="201"/>
      <c r="HC2376" s="201"/>
      <c r="HD2376" s="201"/>
      <c r="HE2376" s="201"/>
      <c r="HF2376" s="201"/>
      <c r="HG2376" s="201"/>
      <c r="HH2376" s="201"/>
      <c r="HI2376" s="201"/>
      <c r="HJ2376" s="201"/>
      <c r="HK2376" s="201"/>
      <c r="HL2376" s="201"/>
      <c r="HM2376" s="201"/>
      <c r="HN2376" s="201"/>
      <c r="HO2376" s="201"/>
      <c r="HP2376" s="201"/>
      <c r="HQ2376" s="201"/>
      <c r="HR2376" s="201"/>
      <c r="HS2376" s="201"/>
      <c r="HT2376" s="201"/>
      <c r="HU2376" s="201"/>
      <c r="HV2376" s="201"/>
      <c r="HW2376" s="201"/>
      <c r="HX2376" s="201"/>
      <c r="HY2376" s="201"/>
      <c r="HZ2376" s="201"/>
      <c r="IA2376" s="201"/>
      <c r="IB2376" s="201"/>
      <c r="IC2376" s="201"/>
      <c r="ID2376" s="201"/>
      <c r="IE2376" s="201"/>
      <c r="IF2376" s="201"/>
      <c r="IG2376" s="201"/>
      <c r="IH2376" s="201"/>
      <c r="II2376" s="201"/>
      <c r="IJ2376" s="201"/>
      <c r="IK2376" s="201"/>
      <c r="IL2376" s="201"/>
      <c r="IM2376" s="201"/>
      <c r="IN2376" s="201"/>
      <c r="IO2376" s="201"/>
      <c r="IP2376" s="201"/>
      <c r="IQ2376" s="201"/>
      <c r="IR2376" s="201"/>
      <c r="IS2376" s="201"/>
      <c r="IT2376" s="201"/>
      <c r="IU2376" s="201"/>
      <c r="IV2376" s="201"/>
      <c r="IW2376" s="201"/>
      <c r="IX2376" s="201"/>
      <c r="IY2376" s="201"/>
      <c r="IZ2376" s="201"/>
      <c r="JA2376" s="201"/>
      <c r="JB2376" s="201"/>
      <c r="JC2376" s="201"/>
      <c r="JD2376" s="201"/>
      <c r="JE2376" s="201"/>
      <c r="JF2376" s="201"/>
      <c r="JG2376" s="201"/>
      <c r="JH2376" s="201"/>
      <c r="JI2376" s="201"/>
      <c r="JJ2376" s="201"/>
      <c r="JK2376" s="201"/>
      <c r="JL2376" s="201"/>
      <c r="JM2376" s="201"/>
      <c r="JN2376" s="201"/>
      <c r="JO2376" s="201"/>
    </row>
    <row r="2377" spans="1:275" s="682" customFormat="1" ht="30" x14ac:dyDescent="0.25">
      <c r="A2377" s="637"/>
      <c r="B2377" s="637">
        <v>1</v>
      </c>
      <c r="C2377" s="2650" t="s">
        <v>305</v>
      </c>
      <c r="D2377" s="947"/>
      <c r="E2377" s="947"/>
      <c r="F2377" s="1571">
        <f t="shared" si="2727"/>
        <v>2237.5</v>
      </c>
      <c r="G2377" s="1571">
        <v>0</v>
      </c>
      <c r="H2377" s="948">
        <f t="shared" si="2728"/>
        <v>1864.5</v>
      </c>
      <c r="I2377" s="948">
        <f t="shared" si="2728"/>
        <v>207.7</v>
      </c>
      <c r="J2377" s="948">
        <f t="shared" si="2728"/>
        <v>11.139715741485652</v>
      </c>
      <c r="K2377" s="3441">
        <f t="shared" si="2728"/>
        <v>0</v>
      </c>
      <c r="L2377" s="1148"/>
      <c r="M2377" s="1148"/>
      <c r="N2377" s="1149"/>
      <c r="O2377" s="1149">
        <v>0</v>
      </c>
      <c r="P2377" s="1149"/>
      <c r="Q2377" s="1149"/>
      <c r="R2377" s="1149"/>
      <c r="S2377" s="1149"/>
      <c r="T2377" s="1149"/>
      <c r="U2377" s="1935"/>
      <c r="V2377" s="1935"/>
      <c r="W2377" s="1935"/>
      <c r="X2377" s="1935"/>
      <c r="Y2377" s="1935"/>
      <c r="Z2377" s="1935"/>
      <c r="AA2377" s="1935"/>
      <c r="AB2377" s="1935"/>
      <c r="AC2377" s="1935"/>
      <c r="AD2377" s="1935"/>
      <c r="AE2377" s="1935"/>
      <c r="AF2377" s="1935"/>
      <c r="AG2377" s="1935"/>
      <c r="AH2377" s="3168"/>
      <c r="AI2377" s="1935"/>
      <c r="AJ2377" s="1935"/>
      <c r="AK2377" s="1989"/>
      <c r="AL2377" s="1989"/>
      <c r="AM2377" s="1935"/>
      <c r="AN2377" s="3690"/>
      <c r="AO2377" s="3916">
        <f t="shared" ref="AO2377" si="2732">AO2309</f>
        <v>0</v>
      </c>
      <c r="AP2377" s="4133"/>
      <c r="AQ2377" s="4293"/>
      <c r="AR2377" s="201"/>
      <c r="AS2377" s="201"/>
      <c r="AT2377" s="201"/>
      <c r="AU2377" s="201"/>
      <c r="AV2377" s="201"/>
      <c r="AW2377" s="201"/>
      <c r="AX2377" s="201"/>
      <c r="AY2377" s="201"/>
      <c r="AZ2377" s="201"/>
      <c r="BA2377" s="201"/>
      <c r="BB2377" s="201"/>
      <c r="BC2377" s="201"/>
      <c r="BD2377" s="201"/>
      <c r="BE2377" s="201"/>
      <c r="BF2377" s="201"/>
      <c r="BG2377" s="201"/>
      <c r="BH2377" s="201"/>
      <c r="BI2377" s="201"/>
      <c r="BJ2377" s="201"/>
      <c r="BK2377" s="201"/>
      <c r="BL2377" s="201"/>
      <c r="BM2377" s="201"/>
      <c r="BN2377" s="201"/>
      <c r="BO2377" s="201"/>
      <c r="BP2377" s="201"/>
      <c r="BQ2377" s="201"/>
      <c r="BR2377" s="201"/>
      <c r="BS2377" s="201"/>
      <c r="BT2377" s="201"/>
      <c r="BU2377" s="201"/>
      <c r="BV2377" s="201"/>
      <c r="BW2377" s="201"/>
      <c r="BX2377" s="201"/>
      <c r="BY2377" s="201"/>
      <c r="BZ2377" s="201"/>
      <c r="CA2377" s="201"/>
      <c r="CB2377" s="201"/>
      <c r="CC2377" s="201"/>
      <c r="CD2377" s="201"/>
      <c r="CE2377" s="201"/>
      <c r="CF2377" s="201"/>
      <c r="CG2377" s="201"/>
      <c r="CH2377" s="201"/>
      <c r="CI2377" s="201"/>
      <c r="CJ2377" s="201"/>
      <c r="CK2377" s="201"/>
      <c r="CL2377" s="201"/>
      <c r="CM2377" s="201"/>
      <c r="CN2377" s="201"/>
      <c r="CO2377" s="201"/>
      <c r="CP2377" s="201"/>
      <c r="CQ2377" s="201"/>
      <c r="CR2377" s="201"/>
      <c r="CS2377" s="201"/>
      <c r="CT2377" s="201"/>
      <c r="CU2377" s="201"/>
      <c r="CV2377" s="201"/>
      <c r="CW2377" s="201"/>
      <c r="CX2377" s="201"/>
      <c r="CY2377" s="201"/>
      <c r="CZ2377" s="201"/>
      <c r="DA2377" s="201"/>
      <c r="DB2377" s="201"/>
      <c r="DC2377" s="201"/>
      <c r="DD2377" s="201"/>
      <c r="DE2377" s="201"/>
      <c r="DF2377" s="201"/>
      <c r="DG2377" s="201"/>
      <c r="DH2377" s="201"/>
      <c r="DI2377" s="201"/>
      <c r="DJ2377" s="201"/>
      <c r="DK2377" s="201"/>
      <c r="DL2377" s="201"/>
      <c r="DM2377" s="201"/>
      <c r="DN2377" s="201"/>
      <c r="DO2377" s="201"/>
      <c r="DP2377" s="201"/>
      <c r="DQ2377" s="201"/>
      <c r="DR2377" s="201"/>
      <c r="DS2377" s="201"/>
      <c r="DT2377" s="201"/>
      <c r="DU2377" s="201"/>
      <c r="DV2377" s="201"/>
      <c r="DW2377" s="201"/>
      <c r="DX2377" s="201"/>
      <c r="DY2377" s="201"/>
      <c r="DZ2377" s="201"/>
      <c r="EA2377" s="201"/>
      <c r="EB2377" s="201"/>
      <c r="EC2377" s="201"/>
      <c r="ED2377" s="201"/>
      <c r="EE2377" s="201"/>
      <c r="EF2377" s="201"/>
      <c r="EG2377" s="201"/>
      <c r="EH2377" s="201"/>
      <c r="EI2377" s="201"/>
      <c r="EJ2377" s="201"/>
      <c r="EK2377" s="201"/>
      <c r="EL2377" s="201"/>
      <c r="EM2377" s="201"/>
      <c r="EN2377" s="201"/>
      <c r="EO2377" s="201"/>
      <c r="EP2377" s="201"/>
      <c r="EQ2377" s="201"/>
      <c r="ER2377" s="201"/>
      <c r="ES2377" s="201"/>
      <c r="ET2377" s="201"/>
      <c r="EU2377" s="201"/>
      <c r="EV2377" s="201"/>
      <c r="EW2377" s="201"/>
      <c r="EX2377" s="201"/>
      <c r="EY2377" s="201"/>
      <c r="EZ2377" s="201"/>
      <c r="FA2377" s="201"/>
      <c r="FB2377" s="201"/>
      <c r="FC2377" s="201"/>
      <c r="FD2377" s="201"/>
      <c r="FE2377" s="201"/>
      <c r="FF2377" s="201"/>
      <c r="FG2377" s="201"/>
      <c r="FH2377" s="201"/>
      <c r="FI2377" s="201"/>
      <c r="FJ2377" s="201"/>
      <c r="FK2377" s="201"/>
      <c r="FL2377" s="201"/>
      <c r="FM2377" s="201"/>
      <c r="FN2377" s="201"/>
      <c r="FO2377" s="201"/>
      <c r="FP2377" s="201"/>
      <c r="FQ2377" s="201"/>
      <c r="FR2377" s="201"/>
      <c r="FS2377" s="201"/>
      <c r="FT2377" s="201"/>
      <c r="FU2377" s="201"/>
      <c r="FV2377" s="201"/>
      <c r="FW2377" s="201"/>
      <c r="FX2377" s="201"/>
      <c r="FY2377" s="201"/>
      <c r="FZ2377" s="201"/>
      <c r="GA2377" s="201"/>
      <c r="GB2377" s="201"/>
      <c r="GC2377" s="201"/>
      <c r="GD2377" s="201"/>
      <c r="GE2377" s="201"/>
      <c r="GF2377" s="201"/>
      <c r="GG2377" s="201"/>
      <c r="GH2377" s="201"/>
      <c r="GI2377" s="201"/>
      <c r="GJ2377" s="201"/>
      <c r="GK2377" s="201"/>
      <c r="GL2377" s="201"/>
      <c r="GM2377" s="201"/>
      <c r="GN2377" s="201"/>
      <c r="GO2377" s="201"/>
      <c r="GP2377" s="201"/>
      <c r="GQ2377" s="201"/>
      <c r="GR2377" s="201"/>
      <c r="GS2377" s="201"/>
      <c r="GT2377" s="201"/>
      <c r="GU2377" s="201"/>
      <c r="GV2377" s="201"/>
      <c r="GW2377" s="201"/>
      <c r="GX2377" s="201"/>
      <c r="GY2377" s="201"/>
      <c r="GZ2377" s="201"/>
      <c r="HA2377" s="201"/>
      <c r="HB2377" s="201"/>
      <c r="HC2377" s="201"/>
      <c r="HD2377" s="201"/>
      <c r="HE2377" s="201"/>
      <c r="HF2377" s="201"/>
      <c r="HG2377" s="201"/>
      <c r="HH2377" s="201"/>
      <c r="HI2377" s="201"/>
      <c r="HJ2377" s="201"/>
      <c r="HK2377" s="201"/>
      <c r="HL2377" s="201"/>
      <c r="HM2377" s="201"/>
      <c r="HN2377" s="201"/>
      <c r="HO2377" s="201"/>
      <c r="HP2377" s="201"/>
      <c r="HQ2377" s="201"/>
      <c r="HR2377" s="201"/>
      <c r="HS2377" s="201"/>
      <c r="HT2377" s="201"/>
      <c r="HU2377" s="201"/>
      <c r="HV2377" s="201"/>
      <c r="HW2377" s="201"/>
      <c r="HX2377" s="201"/>
      <c r="HY2377" s="201"/>
      <c r="HZ2377" s="201"/>
      <c r="IA2377" s="201"/>
      <c r="IB2377" s="201"/>
      <c r="IC2377" s="201"/>
      <c r="ID2377" s="201"/>
      <c r="IE2377" s="201"/>
      <c r="IF2377" s="201"/>
      <c r="IG2377" s="201"/>
      <c r="IH2377" s="201"/>
      <c r="II2377" s="201"/>
      <c r="IJ2377" s="201"/>
      <c r="IK2377" s="201"/>
      <c r="IL2377" s="201"/>
      <c r="IM2377" s="201"/>
      <c r="IN2377" s="201"/>
      <c r="IO2377" s="201"/>
      <c r="IP2377" s="201"/>
      <c r="IQ2377" s="201"/>
      <c r="IR2377" s="201"/>
      <c r="IS2377" s="201"/>
      <c r="IT2377" s="201"/>
      <c r="IU2377" s="201"/>
      <c r="IV2377" s="201"/>
      <c r="IW2377" s="201"/>
      <c r="IX2377" s="201"/>
      <c r="IY2377" s="201"/>
      <c r="IZ2377" s="201"/>
      <c r="JA2377" s="201"/>
      <c r="JB2377" s="201"/>
      <c r="JC2377" s="201"/>
      <c r="JD2377" s="201"/>
      <c r="JE2377" s="201"/>
      <c r="JF2377" s="201"/>
      <c r="JG2377" s="201"/>
      <c r="JH2377" s="201"/>
      <c r="JI2377" s="201"/>
      <c r="JJ2377" s="201"/>
      <c r="JK2377" s="201"/>
      <c r="JL2377" s="201"/>
      <c r="JM2377" s="201"/>
      <c r="JN2377" s="201"/>
      <c r="JO2377" s="201"/>
    </row>
    <row r="2378" spans="1:275" s="682" customFormat="1" x14ac:dyDescent="0.25">
      <c r="A2378" s="637"/>
      <c r="B2378" s="637">
        <v>1</v>
      </c>
      <c r="C2378" s="2651" t="s">
        <v>306</v>
      </c>
      <c r="D2378" s="947"/>
      <c r="E2378" s="947"/>
      <c r="F2378" s="1571">
        <f t="shared" si="2727"/>
        <v>2100</v>
      </c>
      <c r="G2378" s="1571">
        <v>0</v>
      </c>
      <c r="H2378" s="948">
        <f t="shared" si="2728"/>
        <v>1750</v>
      </c>
      <c r="I2378" s="948">
        <f t="shared" si="2728"/>
        <v>170</v>
      </c>
      <c r="J2378" s="948">
        <f t="shared" si="2728"/>
        <v>9.7142857142857135</v>
      </c>
      <c r="K2378" s="3441">
        <f t="shared" si="2728"/>
        <v>0</v>
      </c>
      <c r="L2378" s="1148"/>
      <c r="M2378" s="1148"/>
      <c r="N2378" s="1149"/>
      <c r="O2378" s="1149">
        <v>0</v>
      </c>
      <c r="P2378" s="1149"/>
      <c r="Q2378" s="1149"/>
      <c r="R2378" s="1149"/>
      <c r="S2378" s="1149"/>
      <c r="T2378" s="1149"/>
      <c r="U2378" s="1935"/>
      <c r="V2378" s="1935"/>
      <c r="W2378" s="1935"/>
      <c r="X2378" s="1935"/>
      <c r="Y2378" s="1935"/>
      <c r="Z2378" s="1935"/>
      <c r="AA2378" s="1935"/>
      <c r="AB2378" s="1935"/>
      <c r="AC2378" s="1935"/>
      <c r="AD2378" s="1935"/>
      <c r="AE2378" s="1935"/>
      <c r="AF2378" s="1935"/>
      <c r="AG2378" s="1935"/>
      <c r="AH2378" s="3168"/>
      <c r="AI2378" s="1935"/>
      <c r="AJ2378" s="1935"/>
      <c r="AK2378" s="1989"/>
      <c r="AL2378" s="1989"/>
      <c r="AM2378" s="1935"/>
      <c r="AN2378" s="3690"/>
      <c r="AO2378" s="3916">
        <f t="shared" ref="AO2378" si="2733">AO2310</f>
        <v>0</v>
      </c>
      <c r="AP2378" s="4133"/>
      <c r="AQ2378" s="4293"/>
      <c r="AR2378" s="201"/>
      <c r="AS2378" s="201"/>
      <c r="AT2378" s="201"/>
      <c r="AU2378" s="201"/>
      <c r="AV2378" s="201"/>
      <c r="AW2378" s="201"/>
      <c r="AX2378" s="201"/>
      <c r="AY2378" s="201"/>
      <c r="AZ2378" s="201"/>
      <c r="BA2378" s="201"/>
      <c r="BB2378" s="201"/>
      <c r="BC2378" s="201"/>
      <c r="BD2378" s="201"/>
      <c r="BE2378" s="201"/>
      <c r="BF2378" s="201"/>
      <c r="BG2378" s="201"/>
      <c r="BH2378" s="201"/>
      <c r="BI2378" s="201"/>
      <c r="BJ2378" s="201"/>
      <c r="BK2378" s="201"/>
      <c r="BL2378" s="201"/>
      <c r="BM2378" s="201"/>
      <c r="BN2378" s="201"/>
      <c r="BO2378" s="201"/>
      <c r="BP2378" s="201"/>
      <c r="BQ2378" s="201"/>
      <c r="BR2378" s="201"/>
      <c r="BS2378" s="201"/>
      <c r="BT2378" s="201"/>
      <c r="BU2378" s="201"/>
      <c r="BV2378" s="201"/>
      <c r="BW2378" s="201"/>
      <c r="BX2378" s="201"/>
      <c r="BY2378" s="201"/>
      <c r="BZ2378" s="201"/>
      <c r="CA2378" s="201"/>
      <c r="CB2378" s="201"/>
      <c r="CC2378" s="201"/>
      <c r="CD2378" s="201"/>
      <c r="CE2378" s="201"/>
      <c r="CF2378" s="201"/>
      <c r="CG2378" s="201"/>
      <c r="CH2378" s="201"/>
      <c r="CI2378" s="201"/>
      <c r="CJ2378" s="201"/>
      <c r="CK2378" s="201"/>
      <c r="CL2378" s="201"/>
      <c r="CM2378" s="201"/>
      <c r="CN2378" s="201"/>
      <c r="CO2378" s="201"/>
      <c r="CP2378" s="201"/>
      <c r="CQ2378" s="201"/>
      <c r="CR2378" s="201"/>
      <c r="CS2378" s="201"/>
      <c r="CT2378" s="201"/>
      <c r="CU2378" s="201"/>
      <c r="CV2378" s="201"/>
      <c r="CW2378" s="201"/>
      <c r="CX2378" s="201"/>
      <c r="CY2378" s="201"/>
      <c r="CZ2378" s="201"/>
      <c r="DA2378" s="201"/>
      <c r="DB2378" s="201"/>
      <c r="DC2378" s="201"/>
      <c r="DD2378" s="201"/>
      <c r="DE2378" s="201"/>
      <c r="DF2378" s="201"/>
      <c r="DG2378" s="201"/>
      <c r="DH2378" s="201"/>
      <c r="DI2378" s="201"/>
      <c r="DJ2378" s="201"/>
      <c r="DK2378" s="201"/>
      <c r="DL2378" s="201"/>
      <c r="DM2378" s="201"/>
      <c r="DN2378" s="201"/>
      <c r="DO2378" s="201"/>
      <c r="DP2378" s="201"/>
      <c r="DQ2378" s="201"/>
      <c r="DR2378" s="201"/>
      <c r="DS2378" s="201"/>
      <c r="DT2378" s="201"/>
      <c r="DU2378" s="201"/>
      <c r="DV2378" s="201"/>
      <c r="DW2378" s="201"/>
      <c r="DX2378" s="201"/>
      <c r="DY2378" s="201"/>
      <c r="DZ2378" s="201"/>
      <c r="EA2378" s="201"/>
      <c r="EB2378" s="201"/>
      <c r="EC2378" s="201"/>
      <c r="ED2378" s="201"/>
      <c r="EE2378" s="201"/>
      <c r="EF2378" s="201"/>
      <c r="EG2378" s="201"/>
      <c r="EH2378" s="201"/>
      <c r="EI2378" s="201"/>
      <c r="EJ2378" s="201"/>
      <c r="EK2378" s="201"/>
      <c r="EL2378" s="201"/>
      <c r="EM2378" s="201"/>
      <c r="EN2378" s="201"/>
      <c r="EO2378" s="201"/>
      <c r="EP2378" s="201"/>
      <c r="EQ2378" s="201"/>
      <c r="ER2378" s="201"/>
      <c r="ES2378" s="201"/>
      <c r="ET2378" s="201"/>
      <c r="EU2378" s="201"/>
      <c r="EV2378" s="201"/>
      <c r="EW2378" s="201"/>
      <c r="EX2378" s="201"/>
      <c r="EY2378" s="201"/>
      <c r="EZ2378" s="201"/>
      <c r="FA2378" s="201"/>
      <c r="FB2378" s="201"/>
      <c r="FC2378" s="201"/>
      <c r="FD2378" s="201"/>
      <c r="FE2378" s="201"/>
      <c r="FF2378" s="201"/>
      <c r="FG2378" s="201"/>
      <c r="FH2378" s="201"/>
      <c r="FI2378" s="201"/>
      <c r="FJ2378" s="201"/>
      <c r="FK2378" s="201"/>
      <c r="FL2378" s="201"/>
      <c r="FM2378" s="201"/>
      <c r="FN2378" s="201"/>
      <c r="FO2378" s="201"/>
      <c r="FP2378" s="201"/>
      <c r="FQ2378" s="201"/>
      <c r="FR2378" s="201"/>
      <c r="FS2378" s="201"/>
      <c r="FT2378" s="201"/>
      <c r="FU2378" s="201"/>
      <c r="FV2378" s="201"/>
      <c r="FW2378" s="201"/>
      <c r="FX2378" s="201"/>
      <c r="FY2378" s="201"/>
      <c r="FZ2378" s="201"/>
      <c r="GA2378" s="201"/>
      <c r="GB2378" s="201"/>
      <c r="GC2378" s="201"/>
      <c r="GD2378" s="201"/>
      <c r="GE2378" s="201"/>
      <c r="GF2378" s="201"/>
      <c r="GG2378" s="201"/>
      <c r="GH2378" s="201"/>
      <c r="GI2378" s="201"/>
      <c r="GJ2378" s="201"/>
      <c r="GK2378" s="201"/>
      <c r="GL2378" s="201"/>
      <c r="GM2378" s="201"/>
      <c r="GN2378" s="201"/>
      <c r="GO2378" s="201"/>
      <c r="GP2378" s="201"/>
      <c r="GQ2378" s="201"/>
      <c r="GR2378" s="201"/>
      <c r="GS2378" s="201"/>
      <c r="GT2378" s="201"/>
      <c r="GU2378" s="201"/>
      <c r="GV2378" s="201"/>
      <c r="GW2378" s="201"/>
      <c r="GX2378" s="201"/>
      <c r="GY2378" s="201"/>
      <c r="GZ2378" s="201"/>
      <c r="HA2378" s="201"/>
      <c r="HB2378" s="201"/>
      <c r="HC2378" s="201"/>
      <c r="HD2378" s="201"/>
      <c r="HE2378" s="201"/>
      <c r="HF2378" s="201"/>
      <c r="HG2378" s="201"/>
      <c r="HH2378" s="201"/>
      <c r="HI2378" s="201"/>
      <c r="HJ2378" s="201"/>
      <c r="HK2378" s="201"/>
      <c r="HL2378" s="201"/>
      <c r="HM2378" s="201"/>
      <c r="HN2378" s="201"/>
      <c r="HO2378" s="201"/>
      <c r="HP2378" s="201"/>
      <c r="HQ2378" s="201"/>
      <c r="HR2378" s="201"/>
      <c r="HS2378" s="201"/>
      <c r="HT2378" s="201"/>
      <c r="HU2378" s="201"/>
      <c r="HV2378" s="201"/>
      <c r="HW2378" s="201"/>
      <c r="HX2378" s="201"/>
      <c r="HY2378" s="201"/>
      <c r="HZ2378" s="201"/>
      <c r="IA2378" s="201"/>
      <c r="IB2378" s="201"/>
      <c r="IC2378" s="201"/>
      <c r="ID2378" s="201"/>
      <c r="IE2378" s="201"/>
      <c r="IF2378" s="201"/>
      <c r="IG2378" s="201"/>
      <c r="IH2378" s="201"/>
      <c r="II2378" s="201"/>
      <c r="IJ2378" s="201"/>
      <c r="IK2378" s="201"/>
      <c r="IL2378" s="201"/>
      <c r="IM2378" s="201"/>
      <c r="IN2378" s="201"/>
      <c r="IO2378" s="201"/>
      <c r="IP2378" s="201"/>
      <c r="IQ2378" s="201"/>
      <c r="IR2378" s="201"/>
      <c r="IS2378" s="201"/>
      <c r="IT2378" s="201"/>
      <c r="IU2378" s="201"/>
      <c r="IV2378" s="201"/>
      <c r="IW2378" s="201"/>
      <c r="IX2378" s="201"/>
      <c r="IY2378" s="201"/>
      <c r="IZ2378" s="201"/>
      <c r="JA2378" s="201"/>
      <c r="JB2378" s="201"/>
      <c r="JC2378" s="201"/>
      <c r="JD2378" s="201"/>
      <c r="JE2378" s="201"/>
      <c r="JF2378" s="201"/>
      <c r="JG2378" s="201"/>
      <c r="JH2378" s="201"/>
      <c r="JI2378" s="201"/>
      <c r="JJ2378" s="201"/>
      <c r="JK2378" s="201"/>
      <c r="JL2378" s="201"/>
      <c r="JM2378" s="201"/>
      <c r="JN2378" s="201"/>
      <c r="JO2378" s="201"/>
    </row>
    <row r="2379" spans="1:275" s="682" customFormat="1" ht="30" x14ac:dyDescent="0.25">
      <c r="A2379" s="637"/>
      <c r="B2379" s="637">
        <v>1</v>
      </c>
      <c r="C2379" s="2651" t="s">
        <v>307</v>
      </c>
      <c r="D2379" s="947"/>
      <c r="E2379" s="947"/>
      <c r="F2379" s="1571">
        <f t="shared" si="2727"/>
        <v>550</v>
      </c>
      <c r="G2379" s="1571">
        <v>0</v>
      </c>
      <c r="H2379" s="948">
        <f t="shared" si="2728"/>
        <v>458</v>
      </c>
      <c r="I2379" s="948">
        <f t="shared" si="2728"/>
        <v>150.79999999999998</v>
      </c>
      <c r="J2379" s="948">
        <f t="shared" si="2728"/>
        <v>32.925764192139731</v>
      </c>
      <c r="K2379" s="3441">
        <f t="shared" si="2728"/>
        <v>0</v>
      </c>
      <c r="L2379" s="1148"/>
      <c r="M2379" s="1148"/>
      <c r="N2379" s="1149"/>
      <c r="O2379" s="1149">
        <v>0</v>
      </c>
      <c r="P2379" s="1149"/>
      <c r="Q2379" s="1149"/>
      <c r="R2379" s="1149"/>
      <c r="S2379" s="1149"/>
      <c r="T2379" s="1149"/>
      <c r="U2379" s="1935"/>
      <c r="V2379" s="1935"/>
      <c r="W2379" s="1935"/>
      <c r="X2379" s="1935"/>
      <c r="Y2379" s="1935"/>
      <c r="Z2379" s="1935"/>
      <c r="AA2379" s="1935"/>
      <c r="AB2379" s="1935"/>
      <c r="AC2379" s="1935"/>
      <c r="AD2379" s="1935"/>
      <c r="AE2379" s="1935"/>
      <c r="AF2379" s="1935"/>
      <c r="AG2379" s="1935"/>
      <c r="AH2379" s="3168"/>
      <c r="AI2379" s="1935"/>
      <c r="AJ2379" s="1935"/>
      <c r="AK2379" s="1989"/>
      <c r="AL2379" s="1989"/>
      <c r="AM2379" s="1935"/>
      <c r="AN2379" s="3690"/>
      <c r="AO2379" s="3916">
        <f t="shared" ref="AO2379" si="2734">AO2311</f>
        <v>0</v>
      </c>
      <c r="AP2379" s="4133"/>
      <c r="AQ2379" s="4293"/>
      <c r="AR2379" s="201"/>
      <c r="AS2379" s="201"/>
      <c r="AT2379" s="201"/>
      <c r="AU2379" s="201"/>
      <c r="AV2379" s="201"/>
      <c r="AW2379" s="201"/>
      <c r="AX2379" s="201"/>
      <c r="AY2379" s="201"/>
      <c r="AZ2379" s="201"/>
      <c r="BA2379" s="201"/>
      <c r="BB2379" s="201"/>
      <c r="BC2379" s="201"/>
      <c r="BD2379" s="201"/>
      <c r="BE2379" s="201"/>
      <c r="BF2379" s="201"/>
      <c r="BG2379" s="201"/>
      <c r="BH2379" s="201"/>
      <c r="BI2379" s="201"/>
      <c r="BJ2379" s="201"/>
      <c r="BK2379" s="201"/>
      <c r="BL2379" s="201"/>
      <c r="BM2379" s="201"/>
      <c r="BN2379" s="201"/>
      <c r="BO2379" s="201"/>
      <c r="BP2379" s="201"/>
      <c r="BQ2379" s="201"/>
      <c r="BR2379" s="201"/>
      <c r="BS2379" s="201"/>
      <c r="BT2379" s="201"/>
      <c r="BU2379" s="201"/>
      <c r="BV2379" s="201"/>
      <c r="BW2379" s="201"/>
      <c r="BX2379" s="201"/>
      <c r="BY2379" s="201"/>
      <c r="BZ2379" s="201"/>
      <c r="CA2379" s="201"/>
      <c r="CB2379" s="201"/>
      <c r="CC2379" s="201"/>
      <c r="CD2379" s="201"/>
      <c r="CE2379" s="201"/>
      <c r="CF2379" s="201"/>
      <c r="CG2379" s="201"/>
      <c r="CH2379" s="201"/>
      <c r="CI2379" s="201"/>
      <c r="CJ2379" s="201"/>
      <c r="CK2379" s="201"/>
      <c r="CL2379" s="201"/>
      <c r="CM2379" s="201"/>
      <c r="CN2379" s="201"/>
      <c r="CO2379" s="201"/>
      <c r="CP2379" s="201"/>
      <c r="CQ2379" s="201"/>
      <c r="CR2379" s="201"/>
      <c r="CS2379" s="201"/>
      <c r="CT2379" s="201"/>
      <c r="CU2379" s="201"/>
      <c r="CV2379" s="201"/>
      <c r="CW2379" s="201"/>
      <c r="CX2379" s="201"/>
      <c r="CY2379" s="201"/>
      <c r="CZ2379" s="201"/>
      <c r="DA2379" s="201"/>
      <c r="DB2379" s="201"/>
      <c r="DC2379" s="201"/>
      <c r="DD2379" s="201"/>
      <c r="DE2379" s="201"/>
      <c r="DF2379" s="201"/>
      <c r="DG2379" s="201"/>
      <c r="DH2379" s="201"/>
      <c r="DI2379" s="201"/>
      <c r="DJ2379" s="201"/>
      <c r="DK2379" s="201"/>
      <c r="DL2379" s="201"/>
      <c r="DM2379" s="201"/>
      <c r="DN2379" s="201"/>
      <c r="DO2379" s="201"/>
      <c r="DP2379" s="201"/>
      <c r="DQ2379" s="201"/>
      <c r="DR2379" s="201"/>
      <c r="DS2379" s="201"/>
      <c r="DT2379" s="201"/>
      <c r="DU2379" s="201"/>
      <c r="DV2379" s="201"/>
      <c r="DW2379" s="201"/>
      <c r="DX2379" s="201"/>
      <c r="DY2379" s="201"/>
      <c r="DZ2379" s="201"/>
      <c r="EA2379" s="201"/>
      <c r="EB2379" s="201"/>
      <c r="EC2379" s="201"/>
      <c r="ED2379" s="201"/>
      <c r="EE2379" s="201"/>
      <c r="EF2379" s="201"/>
      <c r="EG2379" s="201"/>
      <c r="EH2379" s="201"/>
      <c r="EI2379" s="201"/>
      <c r="EJ2379" s="201"/>
      <c r="EK2379" s="201"/>
      <c r="EL2379" s="201"/>
      <c r="EM2379" s="201"/>
      <c r="EN2379" s="201"/>
      <c r="EO2379" s="201"/>
      <c r="EP2379" s="201"/>
      <c r="EQ2379" s="201"/>
      <c r="ER2379" s="201"/>
      <c r="ES2379" s="201"/>
      <c r="ET2379" s="201"/>
      <c r="EU2379" s="201"/>
      <c r="EV2379" s="201"/>
      <c r="EW2379" s="201"/>
      <c r="EX2379" s="201"/>
      <c r="EY2379" s="201"/>
      <c r="EZ2379" s="201"/>
      <c r="FA2379" s="201"/>
      <c r="FB2379" s="201"/>
      <c r="FC2379" s="201"/>
      <c r="FD2379" s="201"/>
      <c r="FE2379" s="201"/>
      <c r="FF2379" s="201"/>
      <c r="FG2379" s="201"/>
      <c r="FH2379" s="201"/>
      <c r="FI2379" s="201"/>
      <c r="FJ2379" s="201"/>
      <c r="FK2379" s="201"/>
      <c r="FL2379" s="201"/>
      <c r="FM2379" s="201"/>
      <c r="FN2379" s="201"/>
      <c r="FO2379" s="201"/>
      <c r="FP2379" s="201"/>
      <c r="FQ2379" s="201"/>
      <c r="FR2379" s="201"/>
      <c r="FS2379" s="201"/>
      <c r="FT2379" s="201"/>
      <c r="FU2379" s="201"/>
      <c r="FV2379" s="201"/>
      <c r="FW2379" s="201"/>
      <c r="FX2379" s="201"/>
      <c r="FY2379" s="201"/>
      <c r="FZ2379" s="201"/>
      <c r="GA2379" s="201"/>
      <c r="GB2379" s="201"/>
      <c r="GC2379" s="201"/>
      <c r="GD2379" s="201"/>
      <c r="GE2379" s="201"/>
      <c r="GF2379" s="201"/>
      <c r="GG2379" s="201"/>
      <c r="GH2379" s="201"/>
      <c r="GI2379" s="201"/>
      <c r="GJ2379" s="201"/>
      <c r="GK2379" s="201"/>
      <c r="GL2379" s="201"/>
      <c r="GM2379" s="201"/>
      <c r="GN2379" s="201"/>
      <c r="GO2379" s="201"/>
      <c r="GP2379" s="201"/>
      <c r="GQ2379" s="201"/>
      <c r="GR2379" s="201"/>
      <c r="GS2379" s="201"/>
      <c r="GT2379" s="201"/>
      <c r="GU2379" s="201"/>
      <c r="GV2379" s="201"/>
      <c r="GW2379" s="201"/>
      <c r="GX2379" s="201"/>
      <c r="GY2379" s="201"/>
      <c r="GZ2379" s="201"/>
      <c r="HA2379" s="201"/>
      <c r="HB2379" s="201"/>
      <c r="HC2379" s="201"/>
      <c r="HD2379" s="201"/>
      <c r="HE2379" s="201"/>
      <c r="HF2379" s="201"/>
      <c r="HG2379" s="201"/>
      <c r="HH2379" s="201"/>
      <c r="HI2379" s="201"/>
      <c r="HJ2379" s="201"/>
      <c r="HK2379" s="201"/>
      <c r="HL2379" s="201"/>
      <c r="HM2379" s="201"/>
      <c r="HN2379" s="201"/>
      <c r="HO2379" s="201"/>
      <c r="HP2379" s="201"/>
      <c r="HQ2379" s="201"/>
      <c r="HR2379" s="201"/>
      <c r="HS2379" s="201"/>
      <c r="HT2379" s="201"/>
      <c r="HU2379" s="201"/>
      <c r="HV2379" s="201"/>
      <c r="HW2379" s="201"/>
      <c r="HX2379" s="201"/>
      <c r="HY2379" s="201"/>
      <c r="HZ2379" s="201"/>
      <c r="IA2379" s="201"/>
      <c r="IB2379" s="201"/>
      <c r="IC2379" s="201"/>
      <c r="ID2379" s="201"/>
      <c r="IE2379" s="201"/>
      <c r="IF2379" s="201"/>
      <c r="IG2379" s="201"/>
      <c r="IH2379" s="201"/>
      <c r="II2379" s="201"/>
      <c r="IJ2379" s="201"/>
      <c r="IK2379" s="201"/>
      <c r="IL2379" s="201"/>
      <c r="IM2379" s="201"/>
      <c r="IN2379" s="201"/>
      <c r="IO2379" s="201"/>
      <c r="IP2379" s="201"/>
      <c r="IQ2379" s="201"/>
      <c r="IR2379" s="201"/>
      <c r="IS2379" s="201"/>
      <c r="IT2379" s="201"/>
      <c r="IU2379" s="201"/>
      <c r="IV2379" s="201"/>
      <c r="IW2379" s="201"/>
      <c r="IX2379" s="201"/>
      <c r="IY2379" s="201"/>
      <c r="IZ2379" s="201"/>
      <c r="JA2379" s="201"/>
      <c r="JB2379" s="201"/>
      <c r="JC2379" s="201"/>
      <c r="JD2379" s="201"/>
      <c r="JE2379" s="201"/>
      <c r="JF2379" s="201"/>
      <c r="JG2379" s="201"/>
      <c r="JH2379" s="201"/>
      <c r="JI2379" s="201"/>
      <c r="JJ2379" s="201"/>
      <c r="JK2379" s="201"/>
      <c r="JL2379" s="201"/>
      <c r="JM2379" s="201"/>
      <c r="JN2379" s="201"/>
      <c r="JO2379" s="201"/>
    </row>
    <row r="2380" spans="1:275" s="682" customFormat="1" ht="60" x14ac:dyDescent="0.25">
      <c r="A2380" s="637"/>
      <c r="B2380" s="637">
        <v>1</v>
      </c>
      <c r="C2380" s="2651" t="s">
        <v>308</v>
      </c>
      <c r="D2380" s="947"/>
      <c r="E2380" s="947"/>
      <c r="F2380" s="1571">
        <f t="shared" si="2727"/>
        <v>60</v>
      </c>
      <c r="G2380" s="1571">
        <v>0</v>
      </c>
      <c r="H2380" s="948">
        <f t="shared" si="2728"/>
        <v>50</v>
      </c>
      <c r="I2380" s="948">
        <f t="shared" si="2728"/>
        <v>4</v>
      </c>
      <c r="J2380" s="948">
        <f t="shared" si="2728"/>
        <v>8</v>
      </c>
      <c r="K2380" s="3441">
        <f t="shared" si="2728"/>
        <v>0</v>
      </c>
      <c r="L2380" s="1148"/>
      <c r="M2380" s="1148"/>
      <c r="N2380" s="1149"/>
      <c r="O2380" s="1149">
        <v>0</v>
      </c>
      <c r="P2380" s="1149"/>
      <c r="Q2380" s="1149"/>
      <c r="R2380" s="1149"/>
      <c r="S2380" s="1149"/>
      <c r="T2380" s="1149"/>
      <c r="U2380" s="1935"/>
      <c r="V2380" s="1935"/>
      <c r="W2380" s="1935"/>
      <c r="X2380" s="1935"/>
      <c r="Y2380" s="1935"/>
      <c r="Z2380" s="1935"/>
      <c r="AA2380" s="1935"/>
      <c r="AB2380" s="1935"/>
      <c r="AC2380" s="1935"/>
      <c r="AD2380" s="1935"/>
      <c r="AE2380" s="1935"/>
      <c r="AF2380" s="1935"/>
      <c r="AG2380" s="1935"/>
      <c r="AH2380" s="3168"/>
      <c r="AI2380" s="1935"/>
      <c r="AJ2380" s="1935"/>
      <c r="AK2380" s="1989"/>
      <c r="AL2380" s="1989"/>
      <c r="AM2380" s="1935"/>
      <c r="AN2380" s="3690"/>
      <c r="AO2380" s="3916">
        <f t="shared" ref="AO2380" si="2735">AO2312</f>
        <v>0</v>
      </c>
      <c r="AP2380" s="4133"/>
      <c r="AQ2380" s="4293"/>
      <c r="AR2380" s="201"/>
      <c r="AS2380" s="201"/>
      <c r="AT2380" s="201"/>
      <c r="AU2380" s="201"/>
      <c r="AV2380" s="201"/>
      <c r="AW2380" s="201"/>
      <c r="AX2380" s="201"/>
      <c r="AY2380" s="201"/>
      <c r="AZ2380" s="201"/>
      <c r="BA2380" s="201"/>
      <c r="BB2380" s="201"/>
      <c r="BC2380" s="201"/>
      <c r="BD2380" s="201"/>
      <c r="BE2380" s="201"/>
      <c r="BF2380" s="201"/>
      <c r="BG2380" s="201"/>
      <c r="BH2380" s="201"/>
      <c r="BI2380" s="201"/>
      <c r="BJ2380" s="201"/>
      <c r="BK2380" s="201"/>
      <c r="BL2380" s="201"/>
      <c r="BM2380" s="201"/>
      <c r="BN2380" s="201"/>
      <c r="BO2380" s="201"/>
      <c r="BP2380" s="201"/>
      <c r="BQ2380" s="201"/>
      <c r="BR2380" s="201"/>
      <c r="BS2380" s="201"/>
      <c r="BT2380" s="201"/>
      <c r="BU2380" s="201"/>
      <c r="BV2380" s="201"/>
      <c r="BW2380" s="201"/>
      <c r="BX2380" s="201"/>
      <c r="BY2380" s="201"/>
      <c r="BZ2380" s="201"/>
      <c r="CA2380" s="201"/>
      <c r="CB2380" s="201"/>
      <c r="CC2380" s="201"/>
      <c r="CD2380" s="201"/>
      <c r="CE2380" s="201"/>
      <c r="CF2380" s="201"/>
      <c r="CG2380" s="201"/>
      <c r="CH2380" s="201"/>
      <c r="CI2380" s="201"/>
      <c r="CJ2380" s="201"/>
      <c r="CK2380" s="201"/>
      <c r="CL2380" s="201"/>
      <c r="CM2380" s="201"/>
      <c r="CN2380" s="201"/>
      <c r="CO2380" s="201"/>
      <c r="CP2380" s="201"/>
      <c r="CQ2380" s="201"/>
      <c r="CR2380" s="201"/>
      <c r="CS2380" s="201"/>
      <c r="CT2380" s="201"/>
      <c r="CU2380" s="201"/>
      <c r="CV2380" s="201"/>
      <c r="CW2380" s="201"/>
      <c r="CX2380" s="201"/>
      <c r="CY2380" s="201"/>
      <c r="CZ2380" s="201"/>
      <c r="DA2380" s="201"/>
      <c r="DB2380" s="201"/>
      <c r="DC2380" s="201"/>
      <c r="DD2380" s="201"/>
      <c r="DE2380" s="201"/>
      <c r="DF2380" s="201"/>
      <c r="DG2380" s="201"/>
      <c r="DH2380" s="201"/>
      <c r="DI2380" s="201"/>
      <c r="DJ2380" s="201"/>
      <c r="DK2380" s="201"/>
      <c r="DL2380" s="201"/>
      <c r="DM2380" s="201"/>
      <c r="DN2380" s="201"/>
      <c r="DO2380" s="201"/>
      <c r="DP2380" s="201"/>
      <c r="DQ2380" s="201"/>
      <c r="DR2380" s="201"/>
      <c r="DS2380" s="201"/>
      <c r="DT2380" s="201"/>
      <c r="DU2380" s="201"/>
      <c r="DV2380" s="201"/>
      <c r="DW2380" s="201"/>
      <c r="DX2380" s="201"/>
      <c r="DY2380" s="201"/>
      <c r="DZ2380" s="201"/>
      <c r="EA2380" s="201"/>
      <c r="EB2380" s="201"/>
      <c r="EC2380" s="201"/>
      <c r="ED2380" s="201"/>
      <c r="EE2380" s="201"/>
      <c r="EF2380" s="201"/>
      <c r="EG2380" s="201"/>
      <c r="EH2380" s="201"/>
      <c r="EI2380" s="201"/>
      <c r="EJ2380" s="201"/>
      <c r="EK2380" s="201"/>
      <c r="EL2380" s="201"/>
      <c r="EM2380" s="201"/>
      <c r="EN2380" s="201"/>
      <c r="EO2380" s="201"/>
      <c r="EP2380" s="201"/>
      <c r="EQ2380" s="201"/>
      <c r="ER2380" s="201"/>
      <c r="ES2380" s="201"/>
      <c r="ET2380" s="201"/>
      <c r="EU2380" s="201"/>
      <c r="EV2380" s="201"/>
      <c r="EW2380" s="201"/>
      <c r="EX2380" s="201"/>
      <c r="EY2380" s="201"/>
      <c r="EZ2380" s="201"/>
      <c r="FA2380" s="201"/>
      <c r="FB2380" s="201"/>
      <c r="FC2380" s="201"/>
      <c r="FD2380" s="201"/>
      <c r="FE2380" s="201"/>
      <c r="FF2380" s="201"/>
      <c r="FG2380" s="201"/>
      <c r="FH2380" s="201"/>
      <c r="FI2380" s="201"/>
      <c r="FJ2380" s="201"/>
      <c r="FK2380" s="201"/>
      <c r="FL2380" s="201"/>
      <c r="FM2380" s="201"/>
      <c r="FN2380" s="201"/>
      <c r="FO2380" s="201"/>
      <c r="FP2380" s="201"/>
      <c r="FQ2380" s="201"/>
      <c r="FR2380" s="201"/>
      <c r="FS2380" s="201"/>
      <c r="FT2380" s="201"/>
      <c r="FU2380" s="201"/>
      <c r="FV2380" s="201"/>
      <c r="FW2380" s="201"/>
      <c r="FX2380" s="201"/>
      <c r="FY2380" s="201"/>
      <c r="FZ2380" s="201"/>
      <c r="GA2380" s="201"/>
      <c r="GB2380" s="201"/>
      <c r="GC2380" s="201"/>
      <c r="GD2380" s="201"/>
      <c r="GE2380" s="201"/>
      <c r="GF2380" s="201"/>
      <c r="GG2380" s="201"/>
      <c r="GH2380" s="201"/>
      <c r="GI2380" s="201"/>
      <c r="GJ2380" s="201"/>
      <c r="GK2380" s="201"/>
      <c r="GL2380" s="201"/>
      <c r="GM2380" s="201"/>
      <c r="GN2380" s="201"/>
      <c r="GO2380" s="201"/>
      <c r="GP2380" s="201"/>
      <c r="GQ2380" s="201"/>
      <c r="GR2380" s="201"/>
      <c r="GS2380" s="201"/>
      <c r="GT2380" s="201"/>
      <c r="GU2380" s="201"/>
      <c r="GV2380" s="201"/>
      <c r="GW2380" s="201"/>
      <c r="GX2380" s="201"/>
      <c r="GY2380" s="201"/>
      <c r="GZ2380" s="201"/>
      <c r="HA2380" s="201"/>
      <c r="HB2380" s="201"/>
      <c r="HC2380" s="201"/>
      <c r="HD2380" s="201"/>
      <c r="HE2380" s="201"/>
      <c r="HF2380" s="201"/>
      <c r="HG2380" s="201"/>
      <c r="HH2380" s="201"/>
      <c r="HI2380" s="201"/>
      <c r="HJ2380" s="201"/>
      <c r="HK2380" s="201"/>
      <c r="HL2380" s="201"/>
      <c r="HM2380" s="201"/>
      <c r="HN2380" s="201"/>
      <c r="HO2380" s="201"/>
      <c r="HP2380" s="201"/>
      <c r="HQ2380" s="201"/>
      <c r="HR2380" s="201"/>
      <c r="HS2380" s="201"/>
      <c r="HT2380" s="201"/>
      <c r="HU2380" s="201"/>
      <c r="HV2380" s="201"/>
      <c r="HW2380" s="201"/>
      <c r="HX2380" s="201"/>
      <c r="HY2380" s="201"/>
      <c r="HZ2380" s="201"/>
      <c r="IA2380" s="201"/>
      <c r="IB2380" s="201"/>
      <c r="IC2380" s="201"/>
      <c r="ID2380" s="201"/>
      <c r="IE2380" s="201"/>
      <c r="IF2380" s="201"/>
      <c r="IG2380" s="201"/>
      <c r="IH2380" s="201"/>
      <c r="II2380" s="201"/>
      <c r="IJ2380" s="201"/>
      <c r="IK2380" s="201"/>
      <c r="IL2380" s="201"/>
      <c r="IM2380" s="201"/>
      <c r="IN2380" s="201"/>
      <c r="IO2380" s="201"/>
      <c r="IP2380" s="201"/>
      <c r="IQ2380" s="201"/>
      <c r="IR2380" s="201"/>
      <c r="IS2380" s="201"/>
      <c r="IT2380" s="201"/>
      <c r="IU2380" s="201"/>
      <c r="IV2380" s="201"/>
      <c r="IW2380" s="201"/>
      <c r="IX2380" s="201"/>
      <c r="IY2380" s="201"/>
      <c r="IZ2380" s="201"/>
      <c r="JA2380" s="201"/>
      <c r="JB2380" s="201"/>
      <c r="JC2380" s="201"/>
      <c r="JD2380" s="201"/>
      <c r="JE2380" s="201"/>
      <c r="JF2380" s="201"/>
      <c r="JG2380" s="201"/>
      <c r="JH2380" s="201"/>
      <c r="JI2380" s="201"/>
      <c r="JJ2380" s="201"/>
      <c r="JK2380" s="201"/>
      <c r="JL2380" s="201"/>
      <c r="JM2380" s="201"/>
      <c r="JN2380" s="201"/>
      <c r="JO2380" s="201"/>
    </row>
    <row r="2381" spans="1:275" s="682" customFormat="1" ht="45" x14ac:dyDescent="0.25">
      <c r="A2381" s="637"/>
      <c r="B2381" s="637">
        <v>1</v>
      </c>
      <c r="C2381" s="2651" t="s">
        <v>323</v>
      </c>
      <c r="D2381" s="947"/>
      <c r="E2381" s="947"/>
      <c r="F2381" s="1571">
        <f t="shared" si="2727"/>
        <v>290</v>
      </c>
      <c r="G2381" s="1571">
        <v>0</v>
      </c>
      <c r="H2381" s="948">
        <f t="shared" si="2728"/>
        <v>242</v>
      </c>
      <c r="I2381" s="948">
        <f t="shared" si="2728"/>
        <v>1613</v>
      </c>
      <c r="J2381" s="948">
        <f t="shared" si="2728"/>
        <v>666.52892561983469</v>
      </c>
      <c r="K2381" s="3441">
        <f t="shared" si="2728"/>
        <v>0</v>
      </c>
      <c r="L2381" s="1148"/>
      <c r="M2381" s="1148"/>
      <c r="N2381" s="1149"/>
      <c r="O2381" s="1149">
        <v>0</v>
      </c>
      <c r="P2381" s="1149"/>
      <c r="Q2381" s="1149"/>
      <c r="R2381" s="1149"/>
      <c r="S2381" s="1149"/>
      <c r="T2381" s="1149"/>
      <c r="U2381" s="1935"/>
      <c r="V2381" s="1935"/>
      <c r="W2381" s="1935"/>
      <c r="X2381" s="1935"/>
      <c r="Y2381" s="1935"/>
      <c r="Z2381" s="1935"/>
      <c r="AA2381" s="1935"/>
      <c r="AB2381" s="1935"/>
      <c r="AC2381" s="1935"/>
      <c r="AD2381" s="1935"/>
      <c r="AE2381" s="1935"/>
      <c r="AF2381" s="1935"/>
      <c r="AG2381" s="1935"/>
      <c r="AH2381" s="3168"/>
      <c r="AI2381" s="1935"/>
      <c r="AJ2381" s="1935"/>
      <c r="AK2381" s="1989"/>
      <c r="AL2381" s="1989"/>
      <c r="AM2381" s="1935"/>
      <c r="AN2381" s="3690"/>
      <c r="AO2381" s="3916">
        <f t="shared" ref="AO2381" si="2736">AO2313</f>
        <v>0</v>
      </c>
      <c r="AP2381" s="4133"/>
      <c r="AQ2381" s="4293"/>
      <c r="AR2381" s="201"/>
      <c r="AS2381" s="201"/>
      <c r="AT2381" s="201"/>
      <c r="AU2381" s="201"/>
      <c r="AV2381" s="201"/>
      <c r="AW2381" s="201"/>
      <c r="AX2381" s="201"/>
      <c r="AY2381" s="201"/>
      <c r="AZ2381" s="201"/>
      <c r="BA2381" s="201"/>
      <c r="BB2381" s="201"/>
      <c r="BC2381" s="201"/>
      <c r="BD2381" s="201"/>
      <c r="BE2381" s="201"/>
      <c r="BF2381" s="201"/>
      <c r="BG2381" s="201"/>
      <c r="BH2381" s="201"/>
      <c r="BI2381" s="201"/>
      <c r="BJ2381" s="201"/>
      <c r="BK2381" s="201"/>
      <c r="BL2381" s="201"/>
      <c r="BM2381" s="201"/>
      <c r="BN2381" s="201"/>
      <c r="BO2381" s="201"/>
      <c r="BP2381" s="201"/>
      <c r="BQ2381" s="201"/>
      <c r="BR2381" s="201"/>
      <c r="BS2381" s="201"/>
      <c r="BT2381" s="201"/>
      <c r="BU2381" s="201"/>
      <c r="BV2381" s="201"/>
      <c r="BW2381" s="201"/>
      <c r="BX2381" s="201"/>
      <c r="BY2381" s="201"/>
      <c r="BZ2381" s="201"/>
      <c r="CA2381" s="201"/>
      <c r="CB2381" s="201"/>
      <c r="CC2381" s="201"/>
      <c r="CD2381" s="201"/>
      <c r="CE2381" s="201"/>
      <c r="CF2381" s="201"/>
      <c r="CG2381" s="201"/>
      <c r="CH2381" s="201"/>
      <c r="CI2381" s="201"/>
      <c r="CJ2381" s="201"/>
      <c r="CK2381" s="201"/>
      <c r="CL2381" s="201"/>
      <c r="CM2381" s="201"/>
      <c r="CN2381" s="201"/>
      <c r="CO2381" s="201"/>
      <c r="CP2381" s="201"/>
      <c r="CQ2381" s="201"/>
      <c r="CR2381" s="201"/>
      <c r="CS2381" s="201"/>
      <c r="CT2381" s="201"/>
      <c r="CU2381" s="201"/>
      <c r="CV2381" s="201"/>
      <c r="CW2381" s="201"/>
      <c r="CX2381" s="201"/>
      <c r="CY2381" s="201"/>
      <c r="CZ2381" s="201"/>
      <c r="DA2381" s="201"/>
      <c r="DB2381" s="201"/>
      <c r="DC2381" s="201"/>
      <c r="DD2381" s="201"/>
      <c r="DE2381" s="201"/>
      <c r="DF2381" s="201"/>
      <c r="DG2381" s="201"/>
      <c r="DH2381" s="201"/>
      <c r="DI2381" s="201"/>
      <c r="DJ2381" s="201"/>
      <c r="DK2381" s="201"/>
      <c r="DL2381" s="201"/>
      <c r="DM2381" s="201"/>
      <c r="DN2381" s="201"/>
      <c r="DO2381" s="201"/>
      <c r="DP2381" s="201"/>
      <c r="DQ2381" s="201"/>
      <c r="DR2381" s="201"/>
      <c r="DS2381" s="201"/>
      <c r="DT2381" s="201"/>
      <c r="DU2381" s="201"/>
      <c r="DV2381" s="201"/>
      <c r="DW2381" s="201"/>
      <c r="DX2381" s="201"/>
      <c r="DY2381" s="201"/>
      <c r="DZ2381" s="201"/>
      <c r="EA2381" s="201"/>
      <c r="EB2381" s="201"/>
      <c r="EC2381" s="201"/>
      <c r="ED2381" s="201"/>
      <c r="EE2381" s="201"/>
      <c r="EF2381" s="201"/>
      <c r="EG2381" s="201"/>
      <c r="EH2381" s="201"/>
      <c r="EI2381" s="201"/>
      <c r="EJ2381" s="201"/>
      <c r="EK2381" s="201"/>
      <c r="EL2381" s="201"/>
      <c r="EM2381" s="201"/>
      <c r="EN2381" s="201"/>
      <c r="EO2381" s="201"/>
      <c r="EP2381" s="201"/>
      <c r="EQ2381" s="201"/>
      <c r="ER2381" s="201"/>
      <c r="ES2381" s="201"/>
      <c r="ET2381" s="201"/>
      <c r="EU2381" s="201"/>
      <c r="EV2381" s="201"/>
      <c r="EW2381" s="201"/>
      <c r="EX2381" s="201"/>
      <c r="EY2381" s="201"/>
      <c r="EZ2381" s="201"/>
      <c r="FA2381" s="201"/>
      <c r="FB2381" s="201"/>
      <c r="FC2381" s="201"/>
      <c r="FD2381" s="201"/>
      <c r="FE2381" s="201"/>
      <c r="FF2381" s="201"/>
      <c r="FG2381" s="201"/>
      <c r="FH2381" s="201"/>
      <c r="FI2381" s="201"/>
      <c r="FJ2381" s="201"/>
      <c r="FK2381" s="201"/>
      <c r="FL2381" s="201"/>
      <c r="FM2381" s="201"/>
      <c r="FN2381" s="201"/>
      <c r="FO2381" s="201"/>
      <c r="FP2381" s="201"/>
      <c r="FQ2381" s="201"/>
      <c r="FR2381" s="201"/>
      <c r="FS2381" s="201"/>
      <c r="FT2381" s="201"/>
      <c r="FU2381" s="201"/>
      <c r="FV2381" s="201"/>
      <c r="FW2381" s="201"/>
      <c r="FX2381" s="201"/>
      <c r="FY2381" s="201"/>
      <c r="FZ2381" s="201"/>
      <c r="GA2381" s="201"/>
      <c r="GB2381" s="201"/>
      <c r="GC2381" s="201"/>
      <c r="GD2381" s="201"/>
      <c r="GE2381" s="201"/>
      <c r="GF2381" s="201"/>
      <c r="GG2381" s="201"/>
      <c r="GH2381" s="201"/>
      <c r="GI2381" s="201"/>
      <c r="GJ2381" s="201"/>
      <c r="GK2381" s="201"/>
      <c r="GL2381" s="201"/>
      <c r="GM2381" s="201"/>
      <c r="GN2381" s="201"/>
      <c r="GO2381" s="201"/>
      <c r="GP2381" s="201"/>
      <c r="GQ2381" s="201"/>
      <c r="GR2381" s="201"/>
      <c r="GS2381" s="201"/>
      <c r="GT2381" s="201"/>
      <c r="GU2381" s="201"/>
      <c r="GV2381" s="201"/>
      <c r="GW2381" s="201"/>
      <c r="GX2381" s="201"/>
      <c r="GY2381" s="201"/>
      <c r="GZ2381" s="201"/>
      <c r="HA2381" s="201"/>
      <c r="HB2381" s="201"/>
      <c r="HC2381" s="201"/>
      <c r="HD2381" s="201"/>
      <c r="HE2381" s="201"/>
      <c r="HF2381" s="201"/>
      <c r="HG2381" s="201"/>
      <c r="HH2381" s="201"/>
      <c r="HI2381" s="201"/>
      <c r="HJ2381" s="201"/>
      <c r="HK2381" s="201"/>
      <c r="HL2381" s="201"/>
      <c r="HM2381" s="201"/>
      <c r="HN2381" s="201"/>
      <c r="HO2381" s="201"/>
      <c r="HP2381" s="201"/>
      <c r="HQ2381" s="201"/>
      <c r="HR2381" s="201"/>
      <c r="HS2381" s="201"/>
      <c r="HT2381" s="201"/>
      <c r="HU2381" s="201"/>
      <c r="HV2381" s="201"/>
      <c r="HW2381" s="201"/>
      <c r="HX2381" s="201"/>
      <c r="HY2381" s="201"/>
      <c r="HZ2381" s="201"/>
      <c r="IA2381" s="201"/>
      <c r="IB2381" s="201"/>
      <c r="IC2381" s="201"/>
      <c r="ID2381" s="201"/>
      <c r="IE2381" s="201"/>
      <c r="IF2381" s="201"/>
      <c r="IG2381" s="201"/>
      <c r="IH2381" s="201"/>
      <c r="II2381" s="201"/>
      <c r="IJ2381" s="201"/>
      <c r="IK2381" s="201"/>
      <c r="IL2381" s="201"/>
      <c r="IM2381" s="201"/>
      <c r="IN2381" s="201"/>
      <c r="IO2381" s="201"/>
      <c r="IP2381" s="201"/>
      <c r="IQ2381" s="201"/>
      <c r="IR2381" s="201"/>
      <c r="IS2381" s="201"/>
      <c r="IT2381" s="201"/>
      <c r="IU2381" s="201"/>
      <c r="IV2381" s="201"/>
      <c r="IW2381" s="201"/>
      <c r="IX2381" s="201"/>
      <c r="IY2381" s="201"/>
      <c r="IZ2381" s="201"/>
      <c r="JA2381" s="201"/>
      <c r="JB2381" s="201"/>
      <c r="JC2381" s="201"/>
      <c r="JD2381" s="201"/>
      <c r="JE2381" s="201"/>
      <c r="JF2381" s="201"/>
      <c r="JG2381" s="201"/>
      <c r="JH2381" s="201"/>
      <c r="JI2381" s="201"/>
      <c r="JJ2381" s="201"/>
      <c r="JK2381" s="201"/>
      <c r="JL2381" s="201"/>
      <c r="JM2381" s="201"/>
      <c r="JN2381" s="201"/>
      <c r="JO2381" s="201"/>
    </row>
    <row r="2382" spans="1:275" s="682" customFormat="1" ht="30" x14ac:dyDescent="0.25">
      <c r="A2382" s="637"/>
      <c r="B2382" s="637">
        <v>1</v>
      </c>
      <c r="C2382" s="2651" t="s">
        <v>406</v>
      </c>
      <c r="D2382" s="947"/>
      <c r="E2382" s="947"/>
      <c r="F2382" s="1571">
        <f t="shared" si="2727"/>
        <v>154</v>
      </c>
      <c r="G2382" s="1571">
        <v>0</v>
      </c>
      <c r="H2382" s="948">
        <f t="shared" si="2728"/>
        <v>128</v>
      </c>
      <c r="I2382" s="948">
        <f t="shared" si="2728"/>
        <v>0</v>
      </c>
      <c r="J2382" s="948">
        <f t="shared" si="2728"/>
        <v>0</v>
      </c>
      <c r="K2382" s="3441">
        <f t="shared" si="2728"/>
        <v>0</v>
      </c>
      <c r="L2382" s="1148"/>
      <c r="M2382" s="1148"/>
      <c r="N2382" s="1149"/>
      <c r="O2382" s="1149">
        <v>0</v>
      </c>
      <c r="P2382" s="1149"/>
      <c r="Q2382" s="1149"/>
      <c r="R2382" s="1149"/>
      <c r="S2382" s="1149"/>
      <c r="T2382" s="1149"/>
      <c r="U2382" s="1935"/>
      <c r="V2382" s="1935"/>
      <c r="W2382" s="1935"/>
      <c r="X2382" s="1935"/>
      <c r="Y2382" s="1935"/>
      <c r="Z2382" s="1935"/>
      <c r="AA2382" s="1935"/>
      <c r="AB2382" s="1935"/>
      <c r="AC2382" s="1935"/>
      <c r="AD2382" s="1935"/>
      <c r="AE2382" s="1935"/>
      <c r="AF2382" s="1935"/>
      <c r="AG2382" s="1935"/>
      <c r="AH2382" s="3168"/>
      <c r="AI2382" s="1935"/>
      <c r="AJ2382" s="1935"/>
      <c r="AK2382" s="1989"/>
      <c r="AL2382" s="1989"/>
      <c r="AM2382" s="1935"/>
      <c r="AN2382" s="3690"/>
      <c r="AO2382" s="3916">
        <f t="shared" ref="AO2382" si="2737">AO2314</f>
        <v>0</v>
      </c>
      <c r="AP2382" s="4133"/>
      <c r="AQ2382" s="4293"/>
      <c r="AR2382" s="201"/>
      <c r="AS2382" s="201"/>
      <c r="AT2382" s="201"/>
      <c r="AU2382" s="201"/>
      <c r="AV2382" s="201"/>
      <c r="AW2382" s="201"/>
      <c r="AX2382" s="201"/>
      <c r="AY2382" s="201"/>
      <c r="AZ2382" s="201"/>
      <c r="BA2382" s="201"/>
      <c r="BB2382" s="201"/>
      <c r="BC2382" s="201"/>
      <c r="BD2382" s="201"/>
      <c r="BE2382" s="201"/>
      <c r="BF2382" s="201"/>
      <c r="BG2382" s="201"/>
      <c r="BH2382" s="201"/>
      <c r="BI2382" s="201"/>
      <c r="BJ2382" s="201"/>
      <c r="BK2382" s="201"/>
      <c r="BL2382" s="201"/>
      <c r="BM2382" s="201"/>
      <c r="BN2382" s="201"/>
      <c r="BO2382" s="201"/>
      <c r="BP2382" s="201"/>
      <c r="BQ2382" s="201"/>
      <c r="BR2382" s="201"/>
      <c r="BS2382" s="201"/>
      <c r="BT2382" s="201"/>
      <c r="BU2382" s="201"/>
      <c r="BV2382" s="201"/>
      <c r="BW2382" s="201"/>
      <c r="BX2382" s="201"/>
      <c r="BY2382" s="201"/>
      <c r="BZ2382" s="201"/>
      <c r="CA2382" s="201"/>
      <c r="CB2382" s="201"/>
      <c r="CC2382" s="201"/>
      <c r="CD2382" s="201"/>
      <c r="CE2382" s="201"/>
      <c r="CF2382" s="201"/>
      <c r="CG2382" s="201"/>
      <c r="CH2382" s="201"/>
      <c r="CI2382" s="201"/>
      <c r="CJ2382" s="201"/>
      <c r="CK2382" s="201"/>
      <c r="CL2382" s="201"/>
      <c r="CM2382" s="201"/>
      <c r="CN2382" s="201"/>
      <c r="CO2382" s="201"/>
      <c r="CP2382" s="201"/>
      <c r="CQ2382" s="201"/>
      <c r="CR2382" s="201"/>
      <c r="CS2382" s="201"/>
      <c r="CT2382" s="201"/>
      <c r="CU2382" s="201"/>
      <c r="CV2382" s="201"/>
      <c r="CW2382" s="201"/>
      <c r="CX2382" s="201"/>
      <c r="CY2382" s="201"/>
      <c r="CZ2382" s="201"/>
      <c r="DA2382" s="201"/>
      <c r="DB2382" s="201"/>
      <c r="DC2382" s="201"/>
      <c r="DD2382" s="201"/>
      <c r="DE2382" s="201"/>
      <c r="DF2382" s="201"/>
      <c r="DG2382" s="201"/>
      <c r="DH2382" s="201"/>
      <c r="DI2382" s="201"/>
      <c r="DJ2382" s="201"/>
      <c r="DK2382" s="201"/>
      <c r="DL2382" s="201"/>
      <c r="DM2382" s="201"/>
      <c r="DN2382" s="201"/>
      <c r="DO2382" s="201"/>
      <c r="DP2382" s="201"/>
      <c r="DQ2382" s="201"/>
      <c r="DR2382" s="201"/>
      <c r="DS2382" s="201"/>
      <c r="DT2382" s="201"/>
      <c r="DU2382" s="201"/>
      <c r="DV2382" s="201"/>
      <c r="DW2382" s="201"/>
      <c r="DX2382" s="201"/>
      <c r="DY2382" s="201"/>
      <c r="DZ2382" s="201"/>
      <c r="EA2382" s="201"/>
      <c r="EB2382" s="201"/>
      <c r="EC2382" s="201"/>
      <c r="ED2382" s="201"/>
      <c r="EE2382" s="201"/>
      <c r="EF2382" s="201"/>
      <c r="EG2382" s="201"/>
      <c r="EH2382" s="201"/>
      <c r="EI2382" s="201"/>
      <c r="EJ2382" s="201"/>
      <c r="EK2382" s="201"/>
      <c r="EL2382" s="201"/>
      <c r="EM2382" s="201"/>
      <c r="EN2382" s="201"/>
      <c r="EO2382" s="201"/>
      <c r="EP2382" s="201"/>
      <c r="EQ2382" s="201"/>
      <c r="ER2382" s="201"/>
      <c r="ES2382" s="201"/>
      <c r="ET2382" s="201"/>
      <c r="EU2382" s="201"/>
      <c r="EV2382" s="201"/>
      <c r="EW2382" s="201"/>
      <c r="EX2382" s="201"/>
      <c r="EY2382" s="201"/>
      <c r="EZ2382" s="201"/>
      <c r="FA2382" s="201"/>
      <c r="FB2382" s="201"/>
      <c r="FC2382" s="201"/>
      <c r="FD2382" s="201"/>
      <c r="FE2382" s="201"/>
      <c r="FF2382" s="201"/>
      <c r="FG2382" s="201"/>
      <c r="FH2382" s="201"/>
      <c r="FI2382" s="201"/>
      <c r="FJ2382" s="201"/>
      <c r="FK2382" s="201"/>
      <c r="FL2382" s="201"/>
      <c r="FM2382" s="201"/>
      <c r="FN2382" s="201"/>
      <c r="FO2382" s="201"/>
      <c r="FP2382" s="201"/>
      <c r="FQ2382" s="201"/>
      <c r="FR2382" s="201"/>
      <c r="FS2382" s="201"/>
      <c r="FT2382" s="201"/>
      <c r="FU2382" s="201"/>
      <c r="FV2382" s="201"/>
      <c r="FW2382" s="201"/>
      <c r="FX2382" s="201"/>
      <c r="FY2382" s="201"/>
      <c r="FZ2382" s="201"/>
      <c r="GA2382" s="201"/>
      <c r="GB2382" s="201"/>
      <c r="GC2382" s="201"/>
      <c r="GD2382" s="201"/>
      <c r="GE2382" s="201"/>
      <c r="GF2382" s="201"/>
      <c r="GG2382" s="201"/>
      <c r="GH2382" s="201"/>
      <c r="GI2382" s="201"/>
      <c r="GJ2382" s="201"/>
      <c r="GK2382" s="201"/>
      <c r="GL2382" s="201"/>
      <c r="GM2382" s="201"/>
      <c r="GN2382" s="201"/>
      <c r="GO2382" s="201"/>
      <c r="GP2382" s="201"/>
      <c r="GQ2382" s="201"/>
      <c r="GR2382" s="201"/>
      <c r="GS2382" s="201"/>
      <c r="GT2382" s="201"/>
      <c r="GU2382" s="201"/>
      <c r="GV2382" s="201"/>
      <c r="GW2382" s="201"/>
      <c r="GX2382" s="201"/>
      <c r="GY2382" s="201"/>
      <c r="GZ2382" s="201"/>
      <c r="HA2382" s="201"/>
      <c r="HB2382" s="201"/>
      <c r="HC2382" s="201"/>
      <c r="HD2382" s="201"/>
      <c r="HE2382" s="201"/>
      <c r="HF2382" s="201"/>
      <c r="HG2382" s="201"/>
      <c r="HH2382" s="201"/>
      <c r="HI2382" s="201"/>
      <c r="HJ2382" s="201"/>
      <c r="HK2382" s="201"/>
      <c r="HL2382" s="201"/>
      <c r="HM2382" s="201"/>
      <c r="HN2382" s="201"/>
      <c r="HO2382" s="201"/>
      <c r="HP2382" s="201"/>
      <c r="HQ2382" s="201"/>
      <c r="HR2382" s="201"/>
      <c r="HS2382" s="201"/>
      <c r="HT2382" s="201"/>
      <c r="HU2382" s="201"/>
      <c r="HV2382" s="201"/>
      <c r="HW2382" s="201"/>
      <c r="HX2382" s="201"/>
      <c r="HY2382" s="201"/>
      <c r="HZ2382" s="201"/>
      <c r="IA2382" s="201"/>
      <c r="IB2382" s="201"/>
      <c r="IC2382" s="201"/>
      <c r="ID2382" s="201"/>
      <c r="IE2382" s="201"/>
      <c r="IF2382" s="201"/>
      <c r="IG2382" s="201"/>
      <c r="IH2382" s="201"/>
      <c r="II2382" s="201"/>
      <c r="IJ2382" s="201"/>
      <c r="IK2382" s="201"/>
      <c r="IL2382" s="201"/>
      <c r="IM2382" s="201"/>
      <c r="IN2382" s="201"/>
      <c r="IO2382" s="201"/>
      <c r="IP2382" s="201"/>
      <c r="IQ2382" s="201"/>
      <c r="IR2382" s="201"/>
      <c r="IS2382" s="201"/>
      <c r="IT2382" s="201"/>
      <c r="IU2382" s="201"/>
      <c r="IV2382" s="201"/>
      <c r="IW2382" s="201"/>
      <c r="IX2382" s="201"/>
      <c r="IY2382" s="201"/>
      <c r="IZ2382" s="201"/>
      <c r="JA2382" s="201"/>
      <c r="JB2382" s="201"/>
      <c r="JC2382" s="201"/>
      <c r="JD2382" s="201"/>
      <c r="JE2382" s="201"/>
      <c r="JF2382" s="201"/>
      <c r="JG2382" s="201"/>
      <c r="JH2382" s="201"/>
      <c r="JI2382" s="201"/>
      <c r="JJ2382" s="201"/>
      <c r="JK2382" s="201"/>
      <c r="JL2382" s="201"/>
      <c r="JM2382" s="201"/>
      <c r="JN2382" s="201"/>
      <c r="JO2382" s="201"/>
    </row>
    <row r="2383" spans="1:275" s="682" customFormat="1" ht="29.25" x14ac:dyDescent="0.25">
      <c r="A2383" s="637"/>
      <c r="B2383" s="637">
        <v>1</v>
      </c>
      <c r="C2383" s="2652" t="s">
        <v>135</v>
      </c>
      <c r="D2383" s="947"/>
      <c r="E2383" s="947"/>
      <c r="F2383" s="1571">
        <f t="shared" si="2727"/>
        <v>2303.5957446808511</v>
      </c>
      <c r="G2383" s="1571">
        <v>0</v>
      </c>
      <c r="H2383" s="948">
        <f t="shared" si="2728"/>
        <v>1919.5319148936169</v>
      </c>
      <c r="I2383" s="948">
        <f t="shared" si="2728"/>
        <v>1232.2478723404256</v>
      </c>
      <c r="J2383" s="948">
        <f t="shared" si="2728"/>
        <v>64.19522711653994</v>
      </c>
      <c r="K2383" s="3441">
        <f t="shared" si="2728"/>
        <v>0</v>
      </c>
      <c r="L2383" s="1148"/>
      <c r="M2383" s="1148"/>
      <c r="N2383" s="1149"/>
      <c r="O2383" s="1149">
        <v>0</v>
      </c>
      <c r="P2383" s="1149"/>
      <c r="Q2383" s="1149"/>
      <c r="R2383" s="1149"/>
      <c r="S2383" s="1149"/>
      <c r="T2383" s="1149"/>
      <c r="U2383" s="1935"/>
      <c r="V2383" s="1935"/>
      <c r="W2383" s="1935"/>
      <c r="X2383" s="1935"/>
      <c r="Y2383" s="1935"/>
      <c r="Z2383" s="1935"/>
      <c r="AA2383" s="1935"/>
      <c r="AB2383" s="1935"/>
      <c r="AC2383" s="1935"/>
      <c r="AD2383" s="1935"/>
      <c r="AE2383" s="1935"/>
      <c r="AF2383" s="1935"/>
      <c r="AG2383" s="1935"/>
      <c r="AH2383" s="3168"/>
      <c r="AI2383" s="1935"/>
      <c r="AJ2383" s="1935"/>
      <c r="AK2383" s="1989"/>
      <c r="AL2383" s="1989"/>
      <c r="AM2383" s="1935"/>
      <c r="AN2383" s="3690"/>
      <c r="AO2383" s="3916">
        <f t="shared" ref="AO2383" si="2738">AO2315</f>
        <v>0</v>
      </c>
      <c r="AP2383" s="4133"/>
      <c r="AQ2383" s="4293"/>
      <c r="AR2383" s="201"/>
      <c r="AS2383" s="201"/>
      <c r="AT2383" s="201"/>
      <c r="AU2383" s="201"/>
      <c r="AV2383" s="201"/>
      <c r="AW2383" s="201"/>
      <c r="AX2383" s="201"/>
      <c r="AY2383" s="201"/>
      <c r="AZ2383" s="201"/>
      <c r="BA2383" s="201"/>
      <c r="BB2383" s="201"/>
      <c r="BC2383" s="201"/>
      <c r="BD2383" s="201"/>
      <c r="BE2383" s="201"/>
      <c r="BF2383" s="201"/>
      <c r="BG2383" s="201"/>
      <c r="BH2383" s="201"/>
      <c r="BI2383" s="201"/>
      <c r="BJ2383" s="201"/>
      <c r="BK2383" s="201"/>
      <c r="BL2383" s="201"/>
      <c r="BM2383" s="201"/>
      <c r="BN2383" s="201"/>
      <c r="BO2383" s="201"/>
      <c r="BP2383" s="201"/>
      <c r="BQ2383" s="201"/>
      <c r="BR2383" s="201"/>
      <c r="BS2383" s="201"/>
      <c r="BT2383" s="201"/>
      <c r="BU2383" s="201"/>
      <c r="BV2383" s="201"/>
      <c r="BW2383" s="201"/>
      <c r="BX2383" s="201"/>
      <c r="BY2383" s="201"/>
      <c r="BZ2383" s="201"/>
      <c r="CA2383" s="201"/>
      <c r="CB2383" s="201"/>
      <c r="CC2383" s="201"/>
      <c r="CD2383" s="201"/>
      <c r="CE2383" s="201"/>
      <c r="CF2383" s="201"/>
      <c r="CG2383" s="201"/>
      <c r="CH2383" s="201"/>
      <c r="CI2383" s="201"/>
      <c r="CJ2383" s="201"/>
      <c r="CK2383" s="201"/>
      <c r="CL2383" s="201"/>
      <c r="CM2383" s="201"/>
      <c r="CN2383" s="201"/>
      <c r="CO2383" s="201"/>
      <c r="CP2383" s="201"/>
      <c r="CQ2383" s="201"/>
      <c r="CR2383" s="201"/>
      <c r="CS2383" s="201"/>
      <c r="CT2383" s="201"/>
      <c r="CU2383" s="201"/>
      <c r="CV2383" s="201"/>
      <c r="CW2383" s="201"/>
      <c r="CX2383" s="201"/>
      <c r="CY2383" s="201"/>
      <c r="CZ2383" s="201"/>
      <c r="DA2383" s="201"/>
      <c r="DB2383" s="201"/>
      <c r="DC2383" s="201"/>
      <c r="DD2383" s="201"/>
      <c r="DE2383" s="201"/>
      <c r="DF2383" s="201"/>
      <c r="DG2383" s="201"/>
      <c r="DH2383" s="201"/>
      <c r="DI2383" s="201"/>
      <c r="DJ2383" s="201"/>
      <c r="DK2383" s="201"/>
      <c r="DL2383" s="201"/>
      <c r="DM2383" s="201"/>
      <c r="DN2383" s="201"/>
      <c r="DO2383" s="201"/>
      <c r="DP2383" s="201"/>
      <c r="DQ2383" s="201"/>
      <c r="DR2383" s="201"/>
      <c r="DS2383" s="201"/>
      <c r="DT2383" s="201"/>
      <c r="DU2383" s="201"/>
      <c r="DV2383" s="201"/>
      <c r="DW2383" s="201"/>
      <c r="DX2383" s="201"/>
      <c r="DY2383" s="201"/>
      <c r="DZ2383" s="201"/>
      <c r="EA2383" s="201"/>
      <c r="EB2383" s="201"/>
      <c r="EC2383" s="201"/>
      <c r="ED2383" s="201"/>
      <c r="EE2383" s="201"/>
      <c r="EF2383" s="201"/>
      <c r="EG2383" s="201"/>
      <c r="EH2383" s="201"/>
      <c r="EI2383" s="201"/>
      <c r="EJ2383" s="201"/>
      <c r="EK2383" s="201"/>
      <c r="EL2383" s="201"/>
      <c r="EM2383" s="201"/>
      <c r="EN2383" s="201"/>
      <c r="EO2383" s="201"/>
      <c r="EP2383" s="201"/>
      <c r="EQ2383" s="201"/>
      <c r="ER2383" s="201"/>
      <c r="ES2383" s="201"/>
      <c r="ET2383" s="201"/>
      <c r="EU2383" s="201"/>
      <c r="EV2383" s="201"/>
      <c r="EW2383" s="201"/>
      <c r="EX2383" s="201"/>
      <c r="EY2383" s="201"/>
      <c r="EZ2383" s="201"/>
      <c r="FA2383" s="201"/>
      <c r="FB2383" s="201"/>
      <c r="FC2383" s="201"/>
      <c r="FD2383" s="201"/>
      <c r="FE2383" s="201"/>
      <c r="FF2383" s="201"/>
      <c r="FG2383" s="201"/>
      <c r="FH2383" s="201"/>
      <c r="FI2383" s="201"/>
      <c r="FJ2383" s="201"/>
      <c r="FK2383" s="201"/>
      <c r="FL2383" s="201"/>
      <c r="FM2383" s="201"/>
      <c r="FN2383" s="201"/>
      <c r="FO2383" s="201"/>
      <c r="FP2383" s="201"/>
      <c r="FQ2383" s="201"/>
      <c r="FR2383" s="201"/>
      <c r="FS2383" s="201"/>
      <c r="FT2383" s="201"/>
      <c r="FU2383" s="201"/>
      <c r="FV2383" s="201"/>
      <c r="FW2383" s="201"/>
      <c r="FX2383" s="201"/>
      <c r="FY2383" s="201"/>
      <c r="FZ2383" s="201"/>
      <c r="GA2383" s="201"/>
      <c r="GB2383" s="201"/>
      <c r="GC2383" s="201"/>
      <c r="GD2383" s="201"/>
      <c r="GE2383" s="201"/>
      <c r="GF2383" s="201"/>
      <c r="GG2383" s="201"/>
      <c r="GH2383" s="201"/>
      <c r="GI2383" s="201"/>
      <c r="GJ2383" s="201"/>
      <c r="GK2383" s="201"/>
      <c r="GL2383" s="201"/>
      <c r="GM2383" s="201"/>
      <c r="GN2383" s="201"/>
      <c r="GO2383" s="201"/>
      <c r="GP2383" s="201"/>
      <c r="GQ2383" s="201"/>
      <c r="GR2383" s="201"/>
      <c r="GS2383" s="201"/>
      <c r="GT2383" s="201"/>
      <c r="GU2383" s="201"/>
      <c r="GV2383" s="201"/>
      <c r="GW2383" s="201"/>
      <c r="GX2383" s="201"/>
      <c r="GY2383" s="201"/>
      <c r="GZ2383" s="201"/>
      <c r="HA2383" s="201"/>
      <c r="HB2383" s="201"/>
      <c r="HC2383" s="201"/>
      <c r="HD2383" s="201"/>
      <c r="HE2383" s="201"/>
      <c r="HF2383" s="201"/>
      <c r="HG2383" s="201"/>
      <c r="HH2383" s="201"/>
      <c r="HI2383" s="201"/>
      <c r="HJ2383" s="201"/>
      <c r="HK2383" s="201"/>
      <c r="HL2383" s="201"/>
      <c r="HM2383" s="201"/>
      <c r="HN2383" s="201"/>
      <c r="HO2383" s="201"/>
      <c r="HP2383" s="201"/>
      <c r="HQ2383" s="201"/>
      <c r="HR2383" s="201"/>
      <c r="HS2383" s="201"/>
      <c r="HT2383" s="201"/>
      <c r="HU2383" s="201"/>
      <c r="HV2383" s="201"/>
      <c r="HW2383" s="201"/>
      <c r="HX2383" s="201"/>
      <c r="HY2383" s="201"/>
      <c r="HZ2383" s="201"/>
      <c r="IA2383" s="201"/>
      <c r="IB2383" s="201"/>
      <c r="IC2383" s="201"/>
      <c r="ID2383" s="201"/>
      <c r="IE2383" s="201"/>
      <c r="IF2383" s="201"/>
      <c r="IG2383" s="201"/>
      <c r="IH2383" s="201"/>
      <c r="II2383" s="201"/>
      <c r="IJ2383" s="201"/>
      <c r="IK2383" s="201"/>
      <c r="IL2383" s="201"/>
      <c r="IM2383" s="201"/>
      <c r="IN2383" s="201"/>
      <c r="IO2383" s="201"/>
      <c r="IP2383" s="201"/>
      <c r="IQ2383" s="201"/>
      <c r="IR2383" s="201"/>
      <c r="IS2383" s="201"/>
      <c r="IT2383" s="201"/>
      <c r="IU2383" s="201"/>
      <c r="IV2383" s="201"/>
      <c r="IW2383" s="201"/>
      <c r="IX2383" s="201"/>
      <c r="IY2383" s="201"/>
      <c r="IZ2383" s="201"/>
      <c r="JA2383" s="201"/>
      <c r="JB2383" s="201"/>
      <c r="JC2383" s="201"/>
      <c r="JD2383" s="201"/>
      <c r="JE2383" s="201"/>
      <c r="JF2383" s="201"/>
      <c r="JG2383" s="201"/>
      <c r="JH2383" s="201"/>
      <c r="JI2383" s="201"/>
      <c r="JJ2383" s="201"/>
      <c r="JK2383" s="201"/>
      <c r="JL2383" s="201"/>
      <c r="JM2383" s="201"/>
      <c r="JN2383" s="201"/>
      <c r="JO2383" s="201"/>
    </row>
    <row r="2384" spans="1:275" s="682" customFormat="1" x14ac:dyDescent="0.25">
      <c r="A2384" s="637"/>
      <c r="B2384" s="637">
        <v>1</v>
      </c>
      <c r="C2384" s="2653" t="s">
        <v>247</v>
      </c>
      <c r="D2384" s="947"/>
      <c r="E2384" s="947"/>
      <c r="F2384" s="1571">
        <f t="shared" si="2727"/>
        <v>2027</v>
      </c>
      <c r="G2384" s="1571">
        <v>0</v>
      </c>
      <c r="H2384" s="948">
        <f t="shared" si="2728"/>
        <v>1689</v>
      </c>
      <c r="I2384" s="948">
        <f t="shared" si="2728"/>
        <v>1155</v>
      </c>
      <c r="J2384" s="948">
        <f t="shared" si="2728"/>
        <v>68.383658969804614</v>
      </c>
      <c r="K2384" s="3441">
        <f t="shared" si="2728"/>
        <v>0</v>
      </c>
      <c r="L2384" s="1148"/>
      <c r="M2384" s="1148"/>
      <c r="N2384" s="1149"/>
      <c r="O2384" s="1149">
        <v>0</v>
      </c>
      <c r="P2384" s="1149"/>
      <c r="Q2384" s="1149"/>
      <c r="R2384" s="1149"/>
      <c r="S2384" s="1149"/>
      <c r="T2384" s="1149"/>
      <c r="U2384" s="1935"/>
      <c r="V2384" s="1935"/>
      <c r="W2384" s="1935"/>
      <c r="X2384" s="1935"/>
      <c r="Y2384" s="1935"/>
      <c r="Z2384" s="1935"/>
      <c r="AA2384" s="1935"/>
      <c r="AB2384" s="1935"/>
      <c r="AC2384" s="1935"/>
      <c r="AD2384" s="1935"/>
      <c r="AE2384" s="1935"/>
      <c r="AF2384" s="1935"/>
      <c r="AG2384" s="1935"/>
      <c r="AH2384" s="3168"/>
      <c r="AI2384" s="1935"/>
      <c r="AJ2384" s="1935"/>
      <c r="AK2384" s="1989"/>
      <c r="AL2384" s="1989"/>
      <c r="AM2384" s="1935"/>
      <c r="AN2384" s="3690"/>
      <c r="AO2384" s="3916">
        <f t="shared" ref="AO2384" si="2739">AO2316</f>
        <v>0</v>
      </c>
      <c r="AP2384" s="4133"/>
      <c r="AQ2384" s="4293"/>
      <c r="AR2384" s="201"/>
      <c r="AS2384" s="201"/>
      <c r="AT2384" s="201"/>
      <c r="AU2384" s="201"/>
      <c r="AV2384" s="201"/>
      <c r="AW2384" s="201"/>
      <c r="AX2384" s="201"/>
      <c r="AY2384" s="201"/>
      <c r="AZ2384" s="201"/>
      <c r="BA2384" s="201"/>
      <c r="BB2384" s="201"/>
      <c r="BC2384" s="201"/>
      <c r="BD2384" s="201"/>
      <c r="BE2384" s="201"/>
      <c r="BF2384" s="201"/>
      <c r="BG2384" s="201"/>
      <c r="BH2384" s="201"/>
      <c r="BI2384" s="201"/>
      <c r="BJ2384" s="201"/>
      <c r="BK2384" s="201"/>
      <c r="BL2384" s="201"/>
      <c r="BM2384" s="201"/>
      <c r="BN2384" s="201"/>
      <c r="BO2384" s="201"/>
      <c r="BP2384" s="201"/>
      <c r="BQ2384" s="201"/>
      <c r="BR2384" s="201"/>
      <c r="BS2384" s="201"/>
      <c r="BT2384" s="201"/>
      <c r="BU2384" s="201"/>
      <c r="BV2384" s="201"/>
      <c r="BW2384" s="201"/>
      <c r="BX2384" s="201"/>
      <c r="BY2384" s="201"/>
      <c r="BZ2384" s="201"/>
      <c r="CA2384" s="201"/>
      <c r="CB2384" s="201"/>
      <c r="CC2384" s="201"/>
      <c r="CD2384" s="201"/>
      <c r="CE2384" s="201"/>
      <c r="CF2384" s="201"/>
      <c r="CG2384" s="201"/>
      <c r="CH2384" s="201"/>
      <c r="CI2384" s="201"/>
      <c r="CJ2384" s="201"/>
      <c r="CK2384" s="201"/>
      <c r="CL2384" s="201"/>
      <c r="CM2384" s="201"/>
      <c r="CN2384" s="201"/>
      <c r="CO2384" s="201"/>
      <c r="CP2384" s="201"/>
      <c r="CQ2384" s="201"/>
      <c r="CR2384" s="201"/>
      <c r="CS2384" s="201"/>
      <c r="CT2384" s="201"/>
      <c r="CU2384" s="201"/>
      <c r="CV2384" s="201"/>
      <c r="CW2384" s="201"/>
      <c r="CX2384" s="201"/>
      <c r="CY2384" s="201"/>
      <c r="CZ2384" s="201"/>
      <c r="DA2384" s="201"/>
      <c r="DB2384" s="201"/>
      <c r="DC2384" s="201"/>
      <c r="DD2384" s="201"/>
      <c r="DE2384" s="201"/>
      <c r="DF2384" s="201"/>
      <c r="DG2384" s="201"/>
      <c r="DH2384" s="201"/>
      <c r="DI2384" s="201"/>
      <c r="DJ2384" s="201"/>
      <c r="DK2384" s="201"/>
      <c r="DL2384" s="201"/>
      <c r="DM2384" s="201"/>
      <c r="DN2384" s="201"/>
      <c r="DO2384" s="201"/>
      <c r="DP2384" s="201"/>
      <c r="DQ2384" s="201"/>
      <c r="DR2384" s="201"/>
      <c r="DS2384" s="201"/>
      <c r="DT2384" s="201"/>
      <c r="DU2384" s="201"/>
      <c r="DV2384" s="201"/>
      <c r="DW2384" s="201"/>
      <c r="DX2384" s="201"/>
      <c r="DY2384" s="201"/>
      <c r="DZ2384" s="201"/>
      <c r="EA2384" s="201"/>
      <c r="EB2384" s="201"/>
      <c r="EC2384" s="201"/>
      <c r="ED2384" s="201"/>
      <c r="EE2384" s="201"/>
      <c r="EF2384" s="201"/>
      <c r="EG2384" s="201"/>
      <c r="EH2384" s="201"/>
      <c r="EI2384" s="201"/>
      <c r="EJ2384" s="201"/>
      <c r="EK2384" s="201"/>
      <c r="EL2384" s="201"/>
      <c r="EM2384" s="201"/>
      <c r="EN2384" s="201"/>
      <c r="EO2384" s="201"/>
      <c r="EP2384" s="201"/>
      <c r="EQ2384" s="201"/>
      <c r="ER2384" s="201"/>
      <c r="ES2384" s="201"/>
      <c r="ET2384" s="201"/>
      <c r="EU2384" s="201"/>
      <c r="EV2384" s="201"/>
      <c r="EW2384" s="201"/>
      <c r="EX2384" s="201"/>
      <c r="EY2384" s="201"/>
      <c r="EZ2384" s="201"/>
      <c r="FA2384" s="201"/>
      <c r="FB2384" s="201"/>
      <c r="FC2384" s="201"/>
      <c r="FD2384" s="201"/>
      <c r="FE2384" s="201"/>
      <c r="FF2384" s="201"/>
      <c r="FG2384" s="201"/>
      <c r="FH2384" s="201"/>
      <c r="FI2384" s="201"/>
      <c r="FJ2384" s="201"/>
      <c r="FK2384" s="201"/>
      <c r="FL2384" s="201"/>
      <c r="FM2384" s="201"/>
      <c r="FN2384" s="201"/>
      <c r="FO2384" s="201"/>
      <c r="FP2384" s="201"/>
      <c r="FQ2384" s="201"/>
      <c r="FR2384" s="201"/>
      <c r="FS2384" s="201"/>
      <c r="FT2384" s="201"/>
      <c r="FU2384" s="201"/>
      <c r="FV2384" s="201"/>
      <c r="FW2384" s="201"/>
      <c r="FX2384" s="201"/>
      <c r="FY2384" s="201"/>
      <c r="FZ2384" s="201"/>
      <c r="GA2384" s="201"/>
      <c r="GB2384" s="201"/>
      <c r="GC2384" s="201"/>
      <c r="GD2384" s="201"/>
      <c r="GE2384" s="201"/>
      <c r="GF2384" s="201"/>
      <c r="GG2384" s="201"/>
      <c r="GH2384" s="201"/>
      <c r="GI2384" s="201"/>
      <c r="GJ2384" s="201"/>
      <c r="GK2384" s="201"/>
      <c r="GL2384" s="201"/>
      <c r="GM2384" s="201"/>
      <c r="GN2384" s="201"/>
      <c r="GO2384" s="201"/>
      <c r="GP2384" s="201"/>
      <c r="GQ2384" s="201"/>
      <c r="GR2384" s="201"/>
      <c r="GS2384" s="201"/>
      <c r="GT2384" s="201"/>
      <c r="GU2384" s="201"/>
      <c r="GV2384" s="201"/>
      <c r="GW2384" s="201"/>
      <c r="GX2384" s="201"/>
      <c r="GY2384" s="201"/>
      <c r="GZ2384" s="201"/>
      <c r="HA2384" s="201"/>
      <c r="HB2384" s="201"/>
      <c r="HC2384" s="201"/>
      <c r="HD2384" s="201"/>
      <c r="HE2384" s="201"/>
      <c r="HF2384" s="201"/>
      <c r="HG2384" s="201"/>
      <c r="HH2384" s="201"/>
      <c r="HI2384" s="201"/>
      <c r="HJ2384" s="201"/>
      <c r="HK2384" s="201"/>
      <c r="HL2384" s="201"/>
      <c r="HM2384" s="201"/>
      <c r="HN2384" s="201"/>
      <c r="HO2384" s="201"/>
      <c r="HP2384" s="201"/>
      <c r="HQ2384" s="201"/>
      <c r="HR2384" s="201"/>
      <c r="HS2384" s="201"/>
      <c r="HT2384" s="201"/>
      <c r="HU2384" s="201"/>
      <c r="HV2384" s="201"/>
      <c r="HW2384" s="201"/>
      <c r="HX2384" s="201"/>
      <c r="HY2384" s="201"/>
      <c r="HZ2384" s="201"/>
      <c r="IA2384" s="201"/>
      <c r="IB2384" s="201"/>
      <c r="IC2384" s="201"/>
      <c r="ID2384" s="201"/>
      <c r="IE2384" s="201"/>
      <c r="IF2384" s="201"/>
      <c r="IG2384" s="201"/>
      <c r="IH2384" s="201"/>
      <c r="II2384" s="201"/>
      <c r="IJ2384" s="201"/>
      <c r="IK2384" s="201"/>
      <c r="IL2384" s="201"/>
      <c r="IM2384" s="201"/>
      <c r="IN2384" s="201"/>
      <c r="IO2384" s="201"/>
      <c r="IP2384" s="201"/>
      <c r="IQ2384" s="201"/>
      <c r="IR2384" s="201"/>
      <c r="IS2384" s="201"/>
      <c r="IT2384" s="201"/>
      <c r="IU2384" s="201"/>
      <c r="IV2384" s="201"/>
      <c r="IW2384" s="201"/>
      <c r="IX2384" s="201"/>
      <c r="IY2384" s="201"/>
      <c r="IZ2384" s="201"/>
      <c r="JA2384" s="201"/>
      <c r="JB2384" s="201"/>
      <c r="JC2384" s="201"/>
      <c r="JD2384" s="201"/>
      <c r="JE2384" s="201"/>
      <c r="JF2384" s="201"/>
      <c r="JG2384" s="201"/>
      <c r="JH2384" s="201"/>
      <c r="JI2384" s="201"/>
      <c r="JJ2384" s="201"/>
      <c r="JK2384" s="201"/>
      <c r="JL2384" s="201"/>
      <c r="JM2384" s="201"/>
      <c r="JN2384" s="201"/>
      <c r="JO2384" s="201"/>
    </row>
    <row r="2385" spans="1:275" s="682" customFormat="1" x14ac:dyDescent="0.25">
      <c r="A2385" s="637"/>
      <c r="B2385" s="637">
        <v>1</v>
      </c>
      <c r="C2385" s="2653" t="s">
        <v>310</v>
      </c>
      <c r="D2385" s="947"/>
      <c r="E2385" s="947"/>
      <c r="F2385" s="1571">
        <f t="shared" si="2727"/>
        <v>276.59574468085106</v>
      </c>
      <c r="G2385" s="1571">
        <v>0</v>
      </c>
      <c r="H2385" s="948">
        <f t="shared" si="2728"/>
        <v>230.531914893617</v>
      </c>
      <c r="I2385" s="948">
        <f t="shared" si="2728"/>
        <v>77.247872340425531</v>
      </c>
      <c r="J2385" s="948">
        <f t="shared" si="2728"/>
        <v>33.508537148131055</v>
      </c>
      <c r="K2385" s="3441">
        <f t="shared" si="2728"/>
        <v>0</v>
      </c>
      <c r="L2385" s="1148"/>
      <c r="M2385" s="1148"/>
      <c r="N2385" s="1149"/>
      <c r="O2385" s="1149">
        <v>0</v>
      </c>
      <c r="P2385" s="1149"/>
      <c r="Q2385" s="1149"/>
      <c r="R2385" s="1149"/>
      <c r="S2385" s="1149"/>
      <c r="T2385" s="1149"/>
      <c r="U2385" s="1935"/>
      <c r="V2385" s="1935"/>
      <c r="W2385" s="1935"/>
      <c r="X2385" s="1935"/>
      <c r="Y2385" s="1935"/>
      <c r="Z2385" s="1935"/>
      <c r="AA2385" s="1935"/>
      <c r="AB2385" s="1935"/>
      <c r="AC2385" s="1935"/>
      <c r="AD2385" s="1935"/>
      <c r="AE2385" s="1935"/>
      <c r="AF2385" s="1935"/>
      <c r="AG2385" s="1935"/>
      <c r="AH2385" s="3168"/>
      <c r="AI2385" s="1935"/>
      <c r="AJ2385" s="1935"/>
      <c r="AK2385" s="1989"/>
      <c r="AL2385" s="1989"/>
      <c r="AM2385" s="1935"/>
      <c r="AN2385" s="3690"/>
      <c r="AO2385" s="3916">
        <f t="shared" ref="AO2385" si="2740">AO2317</f>
        <v>0</v>
      </c>
      <c r="AP2385" s="4133"/>
      <c r="AQ2385" s="4293"/>
      <c r="AR2385" s="201"/>
      <c r="AS2385" s="201"/>
      <c r="AT2385" s="201"/>
      <c r="AU2385" s="201"/>
      <c r="AV2385" s="201"/>
      <c r="AW2385" s="201"/>
      <c r="AX2385" s="201"/>
      <c r="AY2385" s="201"/>
      <c r="AZ2385" s="201"/>
      <c r="BA2385" s="201"/>
      <c r="BB2385" s="201"/>
      <c r="BC2385" s="201"/>
      <c r="BD2385" s="201"/>
      <c r="BE2385" s="201"/>
      <c r="BF2385" s="201"/>
      <c r="BG2385" s="201"/>
      <c r="BH2385" s="201"/>
      <c r="BI2385" s="201"/>
      <c r="BJ2385" s="201"/>
      <c r="BK2385" s="201"/>
      <c r="BL2385" s="201"/>
      <c r="BM2385" s="201"/>
      <c r="BN2385" s="201"/>
      <c r="BO2385" s="201"/>
      <c r="BP2385" s="201"/>
      <c r="BQ2385" s="201"/>
      <c r="BR2385" s="201"/>
      <c r="BS2385" s="201"/>
      <c r="BT2385" s="201"/>
      <c r="BU2385" s="201"/>
      <c r="BV2385" s="201"/>
      <c r="BW2385" s="201"/>
      <c r="BX2385" s="201"/>
      <c r="BY2385" s="201"/>
      <c r="BZ2385" s="201"/>
      <c r="CA2385" s="201"/>
      <c r="CB2385" s="201"/>
      <c r="CC2385" s="201"/>
      <c r="CD2385" s="201"/>
      <c r="CE2385" s="201"/>
      <c r="CF2385" s="201"/>
      <c r="CG2385" s="201"/>
      <c r="CH2385" s="201"/>
      <c r="CI2385" s="201"/>
      <c r="CJ2385" s="201"/>
      <c r="CK2385" s="201"/>
      <c r="CL2385" s="201"/>
      <c r="CM2385" s="201"/>
      <c r="CN2385" s="201"/>
      <c r="CO2385" s="201"/>
      <c r="CP2385" s="201"/>
      <c r="CQ2385" s="201"/>
      <c r="CR2385" s="201"/>
      <c r="CS2385" s="201"/>
      <c r="CT2385" s="201"/>
      <c r="CU2385" s="201"/>
      <c r="CV2385" s="201"/>
      <c r="CW2385" s="201"/>
      <c r="CX2385" s="201"/>
      <c r="CY2385" s="201"/>
      <c r="CZ2385" s="201"/>
      <c r="DA2385" s="201"/>
      <c r="DB2385" s="201"/>
      <c r="DC2385" s="201"/>
      <c r="DD2385" s="201"/>
      <c r="DE2385" s="201"/>
      <c r="DF2385" s="201"/>
      <c r="DG2385" s="201"/>
      <c r="DH2385" s="201"/>
      <c r="DI2385" s="201"/>
      <c r="DJ2385" s="201"/>
      <c r="DK2385" s="201"/>
      <c r="DL2385" s="201"/>
      <c r="DM2385" s="201"/>
      <c r="DN2385" s="201"/>
      <c r="DO2385" s="201"/>
      <c r="DP2385" s="201"/>
      <c r="DQ2385" s="201"/>
      <c r="DR2385" s="201"/>
      <c r="DS2385" s="201"/>
      <c r="DT2385" s="201"/>
      <c r="DU2385" s="201"/>
      <c r="DV2385" s="201"/>
      <c r="DW2385" s="201"/>
      <c r="DX2385" s="201"/>
      <c r="DY2385" s="201"/>
      <c r="DZ2385" s="201"/>
      <c r="EA2385" s="201"/>
      <c r="EB2385" s="201"/>
      <c r="EC2385" s="201"/>
      <c r="ED2385" s="201"/>
      <c r="EE2385" s="201"/>
      <c r="EF2385" s="201"/>
      <c r="EG2385" s="201"/>
      <c r="EH2385" s="201"/>
      <c r="EI2385" s="201"/>
      <c r="EJ2385" s="201"/>
      <c r="EK2385" s="201"/>
      <c r="EL2385" s="201"/>
      <c r="EM2385" s="201"/>
      <c r="EN2385" s="201"/>
      <c r="EO2385" s="201"/>
      <c r="EP2385" s="201"/>
      <c r="EQ2385" s="201"/>
      <c r="ER2385" s="201"/>
      <c r="ES2385" s="201"/>
      <c r="ET2385" s="201"/>
      <c r="EU2385" s="201"/>
      <c r="EV2385" s="201"/>
      <c r="EW2385" s="201"/>
      <c r="EX2385" s="201"/>
      <c r="EY2385" s="201"/>
      <c r="EZ2385" s="201"/>
      <c r="FA2385" s="201"/>
      <c r="FB2385" s="201"/>
      <c r="FC2385" s="201"/>
      <c r="FD2385" s="201"/>
      <c r="FE2385" s="201"/>
      <c r="FF2385" s="201"/>
      <c r="FG2385" s="201"/>
      <c r="FH2385" s="201"/>
      <c r="FI2385" s="201"/>
      <c r="FJ2385" s="201"/>
      <c r="FK2385" s="201"/>
      <c r="FL2385" s="201"/>
      <c r="FM2385" s="201"/>
      <c r="FN2385" s="201"/>
      <c r="FO2385" s="201"/>
      <c r="FP2385" s="201"/>
      <c r="FQ2385" s="201"/>
      <c r="FR2385" s="201"/>
      <c r="FS2385" s="201"/>
      <c r="FT2385" s="201"/>
      <c r="FU2385" s="201"/>
      <c r="FV2385" s="201"/>
      <c r="FW2385" s="201"/>
      <c r="FX2385" s="201"/>
      <c r="FY2385" s="201"/>
      <c r="FZ2385" s="201"/>
      <c r="GA2385" s="201"/>
      <c r="GB2385" s="201"/>
      <c r="GC2385" s="201"/>
      <c r="GD2385" s="201"/>
      <c r="GE2385" s="201"/>
      <c r="GF2385" s="201"/>
      <c r="GG2385" s="201"/>
      <c r="GH2385" s="201"/>
      <c r="GI2385" s="201"/>
      <c r="GJ2385" s="201"/>
      <c r="GK2385" s="201"/>
      <c r="GL2385" s="201"/>
      <c r="GM2385" s="201"/>
      <c r="GN2385" s="201"/>
      <c r="GO2385" s="201"/>
      <c r="GP2385" s="201"/>
      <c r="GQ2385" s="201"/>
      <c r="GR2385" s="201"/>
      <c r="GS2385" s="201"/>
      <c r="GT2385" s="201"/>
      <c r="GU2385" s="201"/>
      <c r="GV2385" s="201"/>
      <c r="GW2385" s="201"/>
      <c r="GX2385" s="201"/>
      <c r="GY2385" s="201"/>
      <c r="GZ2385" s="201"/>
      <c r="HA2385" s="201"/>
      <c r="HB2385" s="201"/>
      <c r="HC2385" s="201"/>
      <c r="HD2385" s="201"/>
      <c r="HE2385" s="201"/>
      <c r="HF2385" s="201"/>
      <c r="HG2385" s="201"/>
      <c r="HH2385" s="201"/>
      <c r="HI2385" s="201"/>
      <c r="HJ2385" s="201"/>
      <c r="HK2385" s="201"/>
      <c r="HL2385" s="201"/>
      <c r="HM2385" s="201"/>
      <c r="HN2385" s="201"/>
      <c r="HO2385" s="201"/>
      <c r="HP2385" s="201"/>
      <c r="HQ2385" s="201"/>
      <c r="HR2385" s="201"/>
      <c r="HS2385" s="201"/>
      <c r="HT2385" s="201"/>
      <c r="HU2385" s="201"/>
      <c r="HV2385" s="201"/>
      <c r="HW2385" s="201"/>
      <c r="HX2385" s="201"/>
      <c r="HY2385" s="201"/>
      <c r="HZ2385" s="201"/>
      <c r="IA2385" s="201"/>
      <c r="IB2385" s="201"/>
      <c r="IC2385" s="201"/>
      <c r="ID2385" s="201"/>
      <c r="IE2385" s="201"/>
      <c r="IF2385" s="201"/>
      <c r="IG2385" s="201"/>
      <c r="IH2385" s="201"/>
      <c r="II2385" s="201"/>
      <c r="IJ2385" s="201"/>
      <c r="IK2385" s="201"/>
      <c r="IL2385" s="201"/>
      <c r="IM2385" s="201"/>
      <c r="IN2385" s="201"/>
      <c r="IO2385" s="201"/>
      <c r="IP2385" s="201"/>
      <c r="IQ2385" s="201"/>
      <c r="IR2385" s="201"/>
      <c r="IS2385" s="201"/>
      <c r="IT2385" s="201"/>
      <c r="IU2385" s="201"/>
      <c r="IV2385" s="201"/>
      <c r="IW2385" s="201"/>
      <c r="IX2385" s="201"/>
      <c r="IY2385" s="201"/>
      <c r="IZ2385" s="201"/>
      <c r="JA2385" s="201"/>
      <c r="JB2385" s="201"/>
      <c r="JC2385" s="201"/>
      <c r="JD2385" s="201"/>
      <c r="JE2385" s="201"/>
      <c r="JF2385" s="201"/>
      <c r="JG2385" s="201"/>
      <c r="JH2385" s="201"/>
      <c r="JI2385" s="201"/>
      <c r="JJ2385" s="201"/>
      <c r="JK2385" s="201"/>
      <c r="JL2385" s="201"/>
      <c r="JM2385" s="201"/>
      <c r="JN2385" s="201"/>
      <c r="JO2385" s="201"/>
    </row>
    <row r="2386" spans="1:275" s="682" customFormat="1" x14ac:dyDescent="0.25">
      <c r="A2386" s="637"/>
      <c r="B2386" s="637">
        <v>1</v>
      </c>
      <c r="C2386" s="2654" t="s">
        <v>327</v>
      </c>
      <c r="D2386" s="947"/>
      <c r="E2386" s="947"/>
      <c r="F2386" s="1571">
        <f t="shared" si="2727"/>
        <v>2600</v>
      </c>
      <c r="G2386" s="1571">
        <v>0</v>
      </c>
      <c r="H2386" s="948">
        <f t="shared" si="2728"/>
        <v>2167</v>
      </c>
      <c r="I2386" s="948">
        <f t="shared" si="2728"/>
        <v>726.13</v>
      </c>
      <c r="J2386" s="948">
        <f t="shared" si="2728"/>
        <v>33.508537148131055</v>
      </c>
      <c r="K2386" s="3441">
        <f t="shared" si="2728"/>
        <v>0</v>
      </c>
      <c r="L2386" s="1148"/>
      <c r="M2386" s="1148"/>
      <c r="N2386" s="1149"/>
      <c r="O2386" s="1149">
        <v>0</v>
      </c>
      <c r="P2386" s="1149"/>
      <c r="Q2386" s="1149"/>
      <c r="R2386" s="1149"/>
      <c r="S2386" s="1149"/>
      <c r="T2386" s="1149"/>
      <c r="U2386" s="1935"/>
      <c r="V2386" s="1935"/>
      <c r="W2386" s="1935"/>
      <c r="X2386" s="1935"/>
      <c r="Y2386" s="1935"/>
      <c r="Z2386" s="1935"/>
      <c r="AA2386" s="1935"/>
      <c r="AB2386" s="1935"/>
      <c r="AC2386" s="1935"/>
      <c r="AD2386" s="1935"/>
      <c r="AE2386" s="1935"/>
      <c r="AF2386" s="1935"/>
      <c r="AG2386" s="1935"/>
      <c r="AH2386" s="3168"/>
      <c r="AI2386" s="1935"/>
      <c r="AJ2386" s="1935"/>
      <c r="AK2386" s="1989"/>
      <c r="AL2386" s="1989"/>
      <c r="AM2386" s="1935"/>
      <c r="AN2386" s="3690"/>
      <c r="AO2386" s="3916">
        <f t="shared" ref="AO2386" si="2741">AO2318</f>
        <v>0</v>
      </c>
      <c r="AP2386" s="4133"/>
      <c r="AQ2386" s="4293"/>
      <c r="AR2386" s="201"/>
      <c r="AS2386" s="201"/>
      <c r="AT2386" s="201"/>
      <c r="AU2386" s="201"/>
      <c r="AV2386" s="201"/>
      <c r="AW2386" s="201"/>
      <c r="AX2386" s="201"/>
      <c r="AY2386" s="201"/>
      <c r="AZ2386" s="201"/>
      <c r="BA2386" s="201"/>
      <c r="BB2386" s="201"/>
      <c r="BC2386" s="201"/>
      <c r="BD2386" s="201"/>
      <c r="BE2386" s="201"/>
      <c r="BF2386" s="201"/>
      <c r="BG2386" s="201"/>
      <c r="BH2386" s="201"/>
      <c r="BI2386" s="201"/>
      <c r="BJ2386" s="201"/>
      <c r="BK2386" s="201"/>
      <c r="BL2386" s="201"/>
      <c r="BM2386" s="201"/>
      <c r="BN2386" s="201"/>
      <c r="BO2386" s="201"/>
      <c r="BP2386" s="201"/>
      <c r="BQ2386" s="201"/>
      <c r="BR2386" s="201"/>
      <c r="BS2386" s="201"/>
      <c r="BT2386" s="201"/>
      <c r="BU2386" s="201"/>
      <c r="BV2386" s="201"/>
      <c r="BW2386" s="201"/>
      <c r="BX2386" s="201"/>
      <c r="BY2386" s="201"/>
      <c r="BZ2386" s="201"/>
      <c r="CA2386" s="201"/>
      <c r="CB2386" s="201"/>
      <c r="CC2386" s="201"/>
      <c r="CD2386" s="201"/>
      <c r="CE2386" s="201"/>
      <c r="CF2386" s="201"/>
      <c r="CG2386" s="201"/>
      <c r="CH2386" s="201"/>
      <c r="CI2386" s="201"/>
      <c r="CJ2386" s="201"/>
      <c r="CK2386" s="201"/>
      <c r="CL2386" s="201"/>
      <c r="CM2386" s="201"/>
      <c r="CN2386" s="201"/>
      <c r="CO2386" s="201"/>
      <c r="CP2386" s="201"/>
      <c r="CQ2386" s="201"/>
      <c r="CR2386" s="201"/>
      <c r="CS2386" s="201"/>
      <c r="CT2386" s="201"/>
      <c r="CU2386" s="201"/>
      <c r="CV2386" s="201"/>
      <c r="CW2386" s="201"/>
      <c r="CX2386" s="201"/>
      <c r="CY2386" s="201"/>
      <c r="CZ2386" s="201"/>
      <c r="DA2386" s="201"/>
      <c r="DB2386" s="201"/>
      <c r="DC2386" s="201"/>
      <c r="DD2386" s="201"/>
      <c r="DE2386" s="201"/>
      <c r="DF2386" s="201"/>
      <c r="DG2386" s="201"/>
      <c r="DH2386" s="201"/>
      <c r="DI2386" s="201"/>
      <c r="DJ2386" s="201"/>
      <c r="DK2386" s="201"/>
      <c r="DL2386" s="201"/>
      <c r="DM2386" s="201"/>
      <c r="DN2386" s="201"/>
      <c r="DO2386" s="201"/>
      <c r="DP2386" s="201"/>
      <c r="DQ2386" s="201"/>
      <c r="DR2386" s="201"/>
      <c r="DS2386" s="201"/>
      <c r="DT2386" s="201"/>
      <c r="DU2386" s="201"/>
      <c r="DV2386" s="201"/>
      <c r="DW2386" s="201"/>
      <c r="DX2386" s="201"/>
      <c r="DY2386" s="201"/>
      <c r="DZ2386" s="201"/>
      <c r="EA2386" s="201"/>
      <c r="EB2386" s="201"/>
      <c r="EC2386" s="201"/>
      <c r="ED2386" s="201"/>
      <c r="EE2386" s="201"/>
      <c r="EF2386" s="201"/>
      <c r="EG2386" s="201"/>
      <c r="EH2386" s="201"/>
      <c r="EI2386" s="201"/>
      <c r="EJ2386" s="201"/>
      <c r="EK2386" s="201"/>
      <c r="EL2386" s="201"/>
      <c r="EM2386" s="201"/>
      <c r="EN2386" s="201"/>
      <c r="EO2386" s="201"/>
      <c r="EP2386" s="201"/>
      <c r="EQ2386" s="201"/>
      <c r="ER2386" s="201"/>
      <c r="ES2386" s="201"/>
      <c r="ET2386" s="201"/>
      <c r="EU2386" s="201"/>
      <c r="EV2386" s="201"/>
      <c r="EW2386" s="201"/>
      <c r="EX2386" s="201"/>
      <c r="EY2386" s="201"/>
      <c r="EZ2386" s="201"/>
      <c r="FA2386" s="201"/>
      <c r="FB2386" s="201"/>
      <c r="FC2386" s="201"/>
      <c r="FD2386" s="201"/>
      <c r="FE2386" s="201"/>
      <c r="FF2386" s="201"/>
      <c r="FG2386" s="201"/>
      <c r="FH2386" s="201"/>
      <c r="FI2386" s="201"/>
      <c r="FJ2386" s="201"/>
      <c r="FK2386" s="201"/>
      <c r="FL2386" s="201"/>
      <c r="FM2386" s="201"/>
      <c r="FN2386" s="201"/>
      <c r="FO2386" s="201"/>
      <c r="FP2386" s="201"/>
      <c r="FQ2386" s="201"/>
      <c r="FR2386" s="201"/>
      <c r="FS2386" s="201"/>
      <c r="FT2386" s="201"/>
      <c r="FU2386" s="201"/>
      <c r="FV2386" s="201"/>
      <c r="FW2386" s="201"/>
      <c r="FX2386" s="201"/>
      <c r="FY2386" s="201"/>
      <c r="FZ2386" s="201"/>
      <c r="GA2386" s="201"/>
      <c r="GB2386" s="201"/>
      <c r="GC2386" s="201"/>
      <c r="GD2386" s="201"/>
      <c r="GE2386" s="201"/>
      <c r="GF2386" s="201"/>
      <c r="GG2386" s="201"/>
      <c r="GH2386" s="201"/>
      <c r="GI2386" s="201"/>
      <c r="GJ2386" s="201"/>
      <c r="GK2386" s="201"/>
      <c r="GL2386" s="201"/>
      <c r="GM2386" s="201"/>
      <c r="GN2386" s="201"/>
      <c r="GO2386" s="201"/>
      <c r="GP2386" s="201"/>
      <c r="GQ2386" s="201"/>
      <c r="GR2386" s="201"/>
      <c r="GS2386" s="201"/>
      <c r="GT2386" s="201"/>
      <c r="GU2386" s="201"/>
      <c r="GV2386" s="201"/>
      <c r="GW2386" s="201"/>
      <c r="GX2386" s="201"/>
      <c r="GY2386" s="201"/>
      <c r="GZ2386" s="201"/>
      <c r="HA2386" s="201"/>
      <c r="HB2386" s="201"/>
      <c r="HC2386" s="201"/>
      <c r="HD2386" s="201"/>
      <c r="HE2386" s="201"/>
      <c r="HF2386" s="201"/>
      <c r="HG2386" s="201"/>
      <c r="HH2386" s="201"/>
      <c r="HI2386" s="201"/>
      <c r="HJ2386" s="201"/>
      <c r="HK2386" s="201"/>
      <c r="HL2386" s="201"/>
      <c r="HM2386" s="201"/>
      <c r="HN2386" s="201"/>
      <c r="HO2386" s="201"/>
      <c r="HP2386" s="201"/>
      <c r="HQ2386" s="201"/>
      <c r="HR2386" s="201"/>
      <c r="HS2386" s="201"/>
      <c r="HT2386" s="201"/>
      <c r="HU2386" s="201"/>
      <c r="HV2386" s="201"/>
      <c r="HW2386" s="201"/>
      <c r="HX2386" s="201"/>
      <c r="HY2386" s="201"/>
      <c r="HZ2386" s="201"/>
      <c r="IA2386" s="201"/>
      <c r="IB2386" s="201"/>
      <c r="IC2386" s="201"/>
      <c r="ID2386" s="201"/>
      <c r="IE2386" s="201"/>
      <c r="IF2386" s="201"/>
      <c r="IG2386" s="201"/>
      <c r="IH2386" s="201"/>
      <c r="II2386" s="201"/>
      <c r="IJ2386" s="201"/>
      <c r="IK2386" s="201"/>
      <c r="IL2386" s="201"/>
      <c r="IM2386" s="201"/>
      <c r="IN2386" s="201"/>
      <c r="IO2386" s="201"/>
      <c r="IP2386" s="201"/>
      <c r="IQ2386" s="201"/>
      <c r="IR2386" s="201"/>
      <c r="IS2386" s="201"/>
      <c r="IT2386" s="201"/>
      <c r="IU2386" s="201"/>
      <c r="IV2386" s="201"/>
      <c r="IW2386" s="201"/>
      <c r="IX2386" s="201"/>
      <c r="IY2386" s="201"/>
      <c r="IZ2386" s="201"/>
      <c r="JA2386" s="201"/>
      <c r="JB2386" s="201"/>
      <c r="JC2386" s="201"/>
      <c r="JD2386" s="201"/>
      <c r="JE2386" s="201"/>
      <c r="JF2386" s="201"/>
      <c r="JG2386" s="201"/>
      <c r="JH2386" s="201"/>
      <c r="JI2386" s="201"/>
      <c r="JJ2386" s="201"/>
      <c r="JK2386" s="201"/>
      <c r="JL2386" s="201"/>
      <c r="JM2386" s="201"/>
      <c r="JN2386" s="201"/>
      <c r="JO2386" s="201"/>
    </row>
    <row r="2387" spans="1:275" s="682" customFormat="1" ht="63" x14ac:dyDescent="0.25">
      <c r="A2387" s="637"/>
      <c r="B2387" s="637">
        <v>1</v>
      </c>
      <c r="C2387" s="2655" t="s">
        <v>312</v>
      </c>
      <c r="D2387" s="947"/>
      <c r="E2387" s="947"/>
      <c r="F2387" s="1571">
        <f t="shared" si="2727"/>
        <v>1198</v>
      </c>
      <c r="G2387" s="1571">
        <v>0</v>
      </c>
      <c r="H2387" s="948">
        <f t="shared" si="2728"/>
        <v>999</v>
      </c>
      <c r="I2387" s="948">
        <f t="shared" si="2728"/>
        <v>14</v>
      </c>
      <c r="J2387" s="948">
        <f t="shared" si="2728"/>
        <v>1.4014014014014013</v>
      </c>
      <c r="K2387" s="3441">
        <f t="shared" si="2728"/>
        <v>0</v>
      </c>
      <c r="L2387" s="1148"/>
      <c r="M2387" s="1148"/>
      <c r="N2387" s="1149"/>
      <c r="O2387" s="1149">
        <v>0</v>
      </c>
      <c r="P2387" s="1149"/>
      <c r="Q2387" s="1149"/>
      <c r="R2387" s="1149"/>
      <c r="S2387" s="1149"/>
      <c r="T2387" s="1149"/>
      <c r="U2387" s="1935">
        <f t="shared" ref="U2387:AJ2387" si="2742">U2319</f>
        <v>0</v>
      </c>
      <c r="V2387" s="1935">
        <f t="shared" ref="V2387:W2387" si="2743">V2319</f>
        <v>0</v>
      </c>
      <c r="W2387" s="1935">
        <f t="shared" si="2743"/>
        <v>0</v>
      </c>
      <c r="X2387" s="1935">
        <f t="shared" ref="X2387:Y2387" si="2744">X2319</f>
        <v>0</v>
      </c>
      <c r="Y2387" s="1935">
        <f t="shared" si="2744"/>
        <v>0</v>
      </c>
      <c r="Z2387" s="1935">
        <f t="shared" ref="Z2387:AA2387" si="2745">Z2319</f>
        <v>0</v>
      </c>
      <c r="AA2387" s="1935">
        <f t="shared" si="2745"/>
        <v>0</v>
      </c>
      <c r="AB2387" s="1935">
        <f t="shared" ref="AB2387:AC2387" si="2746">AB2319</f>
        <v>0</v>
      </c>
      <c r="AC2387" s="1935">
        <f t="shared" si="2746"/>
        <v>0</v>
      </c>
      <c r="AD2387" s="1935">
        <f t="shared" ref="AD2387:AE2387" si="2747">AD2319</f>
        <v>0</v>
      </c>
      <c r="AE2387" s="1935">
        <f t="shared" si="2747"/>
        <v>0</v>
      </c>
      <c r="AF2387" s="1935">
        <f t="shared" si="2742"/>
        <v>0</v>
      </c>
      <c r="AG2387" s="1935">
        <f t="shared" si="2742"/>
        <v>0</v>
      </c>
      <c r="AH2387" s="3168">
        <f t="shared" si="2742"/>
        <v>0</v>
      </c>
      <c r="AI2387" s="1935">
        <f t="shared" si="2742"/>
        <v>0</v>
      </c>
      <c r="AJ2387" s="1935">
        <f t="shared" si="2742"/>
        <v>0</v>
      </c>
      <c r="AK2387" s="1989"/>
      <c r="AL2387" s="1989">
        <f>AL2319</f>
        <v>0</v>
      </c>
      <c r="AM2387" s="1935">
        <f>AM2319</f>
        <v>0</v>
      </c>
      <c r="AN2387" s="3690">
        <f>AN2319</f>
        <v>0</v>
      </c>
      <c r="AO2387" s="3916">
        <f t="shared" ref="AO2387" si="2748">AO2319</f>
        <v>0</v>
      </c>
      <c r="AP2387" s="4133">
        <f>AP2319</f>
        <v>0</v>
      </c>
      <c r="AQ2387" s="4293"/>
      <c r="AR2387" s="201"/>
      <c r="AS2387" s="201"/>
      <c r="AT2387" s="201"/>
      <c r="AU2387" s="201"/>
      <c r="AV2387" s="201"/>
      <c r="AW2387" s="201"/>
      <c r="AX2387" s="201"/>
      <c r="AY2387" s="201"/>
      <c r="AZ2387" s="201"/>
      <c r="BA2387" s="201"/>
      <c r="BB2387" s="201"/>
      <c r="BC2387" s="201"/>
      <c r="BD2387" s="201"/>
      <c r="BE2387" s="201"/>
      <c r="BF2387" s="201"/>
      <c r="BG2387" s="201"/>
      <c r="BH2387" s="201"/>
      <c r="BI2387" s="201"/>
      <c r="BJ2387" s="201"/>
      <c r="BK2387" s="201"/>
      <c r="BL2387" s="201"/>
      <c r="BM2387" s="201"/>
      <c r="BN2387" s="201"/>
      <c r="BO2387" s="201"/>
      <c r="BP2387" s="201"/>
      <c r="BQ2387" s="201"/>
      <c r="BR2387" s="201"/>
      <c r="BS2387" s="201"/>
      <c r="BT2387" s="201"/>
      <c r="BU2387" s="201"/>
      <c r="BV2387" s="201"/>
      <c r="BW2387" s="201"/>
      <c r="BX2387" s="201"/>
      <c r="BY2387" s="201"/>
      <c r="BZ2387" s="201"/>
      <c r="CA2387" s="201"/>
      <c r="CB2387" s="201"/>
      <c r="CC2387" s="201"/>
      <c r="CD2387" s="201"/>
      <c r="CE2387" s="201"/>
      <c r="CF2387" s="201"/>
      <c r="CG2387" s="201"/>
      <c r="CH2387" s="201"/>
      <c r="CI2387" s="201"/>
      <c r="CJ2387" s="201"/>
      <c r="CK2387" s="201"/>
      <c r="CL2387" s="201"/>
      <c r="CM2387" s="201"/>
      <c r="CN2387" s="201"/>
      <c r="CO2387" s="201"/>
      <c r="CP2387" s="201"/>
      <c r="CQ2387" s="201"/>
      <c r="CR2387" s="201"/>
      <c r="CS2387" s="201"/>
      <c r="CT2387" s="201"/>
      <c r="CU2387" s="201"/>
      <c r="CV2387" s="201"/>
      <c r="CW2387" s="201"/>
      <c r="CX2387" s="201"/>
      <c r="CY2387" s="201"/>
      <c r="CZ2387" s="201"/>
      <c r="DA2387" s="201"/>
      <c r="DB2387" s="201"/>
      <c r="DC2387" s="201"/>
      <c r="DD2387" s="201"/>
      <c r="DE2387" s="201"/>
      <c r="DF2387" s="201"/>
      <c r="DG2387" s="201"/>
      <c r="DH2387" s="201"/>
      <c r="DI2387" s="201"/>
      <c r="DJ2387" s="201"/>
      <c r="DK2387" s="201"/>
      <c r="DL2387" s="201"/>
      <c r="DM2387" s="201"/>
      <c r="DN2387" s="201"/>
      <c r="DO2387" s="201"/>
      <c r="DP2387" s="201"/>
      <c r="DQ2387" s="201"/>
      <c r="DR2387" s="201"/>
      <c r="DS2387" s="201"/>
      <c r="DT2387" s="201"/>
      <c r="DU2387" s="201"/>
      <c r="DV2387" s="201"/>
      <c r="DW2387" s="201"/>
      <c r="DX2387" s="201"/>
      <c r="DY2387" s="201"/>
      <c r="DZ2387" s="201"/>
      <c r="EA2387" s="201"/>
      <c r="EB2387" s="201"/>
      <c r="EC2387" s="201"/>
      <c r="ED2387" s="201"/>
      <c r="EE2387" s="201"/>
      <c r="EF2387" s="201"/>
      <c r="EG2387" s="201"/>
      <c r="EH2387" s="201"/>
      <c r="EI2387" s="201"/>
      <c r="EJ2387" s="201"/>
      <c r="EK2387" s="201"/>
      <c r="EL2387" s="201"/>
      <c r="EM2387" s="201"/>
      <c r="EN2387" s="201"/>
      <c r="EO2387" s="201"/>
      <c r="EP2387" s="201"/>
      <c r="EQ2387" s="201"/>
      <c r="ER2387" s="201"/>
      <c r="ES2387" s="201"/>
      <c r="ET2387" s="201"/>
      <c r="EU2387" s="201"/>
      <c r="EV2387" s="201"/>
      <c r="EW2387" s="201"/>
      <c r="EX2387" s="201"/>
      <c r="EY2387" s="201"/>
      <c r="EZ2387" s="201"/>
      <c r="FA2387" s="201"/>
      <c r="FB2387" s="201"/>
      <c r="FC2387" s="201"/>
      <c r="FD2387" s="201"/>
      <c r="FE2387" s="201"/>
      <c r="FF2387" s="201"/>
      <c r="FG2387" s="201"/>
      <c r="FH2387" s="201"/>
      <c r="FI2387" s="201"/>
      <c r="FJ2387" s="201"/>
      <c r="FK2387" s="201"/>
      <c r="FL2387" s="201"/>
      <c r="FM2387" s="201"/>
      <c r="FN2387" s="201"/>
      <c r="FO2387" s="201"/>
      <c r="FP2387" s="201"/>
      <c r="FQ2387" s="201"/>
      <c r="FR2387" s="201"/>
      <c r="FS2387" s="201"/>
      <c r="FT2387" s="201"/>
      <c r="FU2387" s="201"/>
      <c r="FV2387" s="201"/>
      <c r="FW2387" s="201"/>
      <c r="FX2387" s="201"/>
      <c r="FY2387" s="201"/>
      <c r="FZ2387" s="201"/>
      <c r="GA2387" s="201"/>
      <c r="GB2387" s="201"/>
      <c r="GC2387" s="201"/>
      <c r="GD2387" s="201"/>
      <c r="GE2387" s="201"/>
      <c r="GF2387" s="201"/>
      <c r="GG2387" s="201"/>
      <c r="GH2387" s="201"/>
      <c r="GI2387" s="201"/>
      <c r="GJ2387" s="201"/>
      <c r="GK2387" s="201"/>
      <c r="GL2387" s="201"/>
      <c r="GM2387" s="201"/>
      <c r="GN2387" s="201"/>
      <c r="GO2387" s="201"/>
      <c r="GP2387" s="201"/>
      <c r="GQ2387" s="201"/>
      <c r="GR2387" s="201"/>
      <c r="GS2387" s="201"/>
      <c r="GT2387" s="201"/>
      <c r="GU2387" s="201"/>
      <c r="GV2387" s="201"/>
      <c r="GW2387" s="201"/>
      <c r="GX2387" s="201"/>
      <c r="GY2387" s="201"/>
      <c r="GZ2387" s="201"/>
      <c r="HA2387" s="201"/>
      <c r="HB2387" s="201"/>
      <c r="HC2387" s="201"/>
      <c r="HD2387" s="201"/>
      <c r="HE2387" s="201"/>
      <c r="HF2387" s="201"/>
      <c r="HG2387" s="201"/>
      <c r="HH2387" s="201"/>
      <c r="HI2387" s="201"/>
      <c r="HJ2387" s="201"/>
      <c r="HK2387" s="201"/>
      <c r="HL2387" s="201"/>
      <c r="HM2387" s="201"/>
      <c r="HN2387" s="201"/>
      <c r="HO2387" s="201"/>
      <c r="HP2387" s="201"/>
      <c r="HQ2387" s="201"/>
      <c r="HR2387" s="201"/>
      <c r="HS2387" s="201"/>
      <c r="HT2387" s="201"/>
      <c r="HU2387" s="201"/>
      <c r="HV2387" s="201"/>
      <c r="HW2387" s="201"/>
      <c r="HX2387" s="201"/>
      <c r="HY2387" s="201"/>
      <c r="HZ2387" s="201"/>
      <c r="IA2387" s="201"/>
      <c r="IB2387" s="201"/>
      <c r="IC2387" s="201"/>
      <c r="ID2387" s="201"/>
      <c r="IE2387" s="201"/>
      <c r="IF2387" s="201"/>
      <c r="IG2387" s="201"/>
      <c r="IH2387" s="201"/>
      <c r="II2387" s="201"/>
      <c r="IJ2387" s="201"/>
      <c r="IK2387" s="201"/>
      <c r="IL2387" s="201"/>
      <c r="IM2387" s="201"/>
      <c r="IN2387" s="201"/>
      <c r="IO2387" s="201"/>
      <c r="IP2387" s="201"/>
      <c r="IQ2387" s="201"/>
      <c r="IR2387" s="201"/>
      <c r="IS2387" s="201"/>
      <c r="IT2387" s="201"/>
      <c r="IU2387" s="201"/>
      <c r="IV2387" s="201"/>
      <c r="IW2387" s="201"/>
      <c r="IX2387" s="201"/>
      <c r="IY2387" s="201"/>
      <c r="IZ2387" s="201"/>
      <c r="JA2387" s="201"/>
      <c r="JB2387" s="201"/>
      <c r="JC2387" s="201"/>
      <c r="JD2387" s="201"/>
      <c r="JE2387" s="201"/>
      <c r="JF2387" s="201"/>
      <c r="JG2387" s="201"/>
      <c r="JH2387" s="201"/>
      <c r="JI2387" s="201"/>
      <c r="JJ2387" s="201"/>
      <c r="JK2387" s="201"/>
      <c r="JL2387" s="201"/>
      <c r="JM2387" s="201"/>
      <c r="JN2387" s="201"/>
      <c r="JO2387" s="201"/>
    </row>
    <row r="2388" spans="1:275" s="682" customFormat="1" ht="30" x14ac:dyDescent="0.25">
      <c r="A2388" s="637"/>
      <c r="B2388" s="637">
        <v>1</v>
      </c>
      <c r="C2388" s="2650" t="s">
        <v>313</v>
      </c>
      <c r="D2388" s="947"/>
      <c r="E2388" s="947"/>
      <c r="F2388" s="1571">
        <f t="shared" si="2727"/>
        <v>458</v>
      </c>
      <c r="G2388" s="1571">
        <v>0</v>
      </c>
      <c r="H2388" s="948">
        <f t="shared" si="2728"/>
        <v>382</v>
      </c>
      <c r="I2388" s="948">
        <f t="shared" si="2728"/>
        <v>5</v>
      </c>
      <c r="J2388" s="948">
        <f t="shared" si="2728"/>
        <v>1.3089005235602094</v>
      </c>
      <c r="K2388" s="3441">
        <f t="shared" si="2728"/>
        <v>0</v>
      </c>
      <c r="L2388" s="1148"/>
      <c r="M2388" s="1148"/>
      <c r="N2388" s="1149"/>
      <c r="O2388" s="1149">
        <v>0</v>
      </c>
      <c r="P2388" s="1149"/>
      <c r="Q2388" s="1149"/>
      <c r="R2388" s="1149"/>
      <c r="S2388" s="1149"/>
      <c r="T2388" s="1149"/>
      <c r="U2388" s="1935"/>
      <c r="V2388" s="1935"/>
      <c r="W2388" s="1935"/>
      <c r="X2388" s="1935"/>
      <c r="Y2388" s="1935"/>
      <c r="Z2388" s="1935"/>
      <c r="AA2388" s="1935"/>
      <c r="AB2388" s="1935"/>
      <c r="AC2388" s="1935"/>
      <c r="AD2388" s="1935"/>
      <c r="AE2388" s="1935"/>
      <c r="AF2388" s="1935"/>
      <c r="AG2388" s="1935"/>
      <c r="AH2388" s="3168"/>
      <c r="AI2388" s="1935"/>
      <c r="AJ2388" s="1935"/>
      <c r="AK2388" s="1989"/>
      <c r="AL2388" s="1989"/>
      <c r="AM2388" s="1935"/>
      <c r="AN2388" s="3690"/>
      <c r="AO2388" s="3916">
        <f t="shared" ref="AO2388" si="2749">AO2320</f>
        <v>0</v>
      </c>
      <c r="AP2388" s="4133"/>
      <c r="AQ2388" s="4293"/>
      <c r="AR2388" s="201"/>
      <c r="AS2388" s="201"/>
      <c r="AT2388" s="201"/>
      <c r="AU2388" s="201"/>
      <c r="AV2388" s="201"/>
      <c r="AW2388" s="201"/>
      <c r="AX2388" s="201"/>
      <c r="AY2388" s="201"/>
      <c r="AZ2388" s="201"/>
      <c r="BA2388" s="201"/>
      <c r="BB2388" s="201"/>
      <c r="BC2388" s="201"/>
      <c r="BD2388" s="201"/>
      <c r="BE2388" s="201"/>
      <c r="BF2388" s="201"/>
      <c r="BG2388" s="201"/>
      <c r="BH2388" s="201"/>
      <c r="BI2388" s="201"/>
      <c r="BJ2388" s="201"/>
      <c r="BK2388" s="201"/>
      <c r="BL2388" s="201"/>
      <c r="BM2388" s="201"/>
      <c r="BN2388" s="201"/>
      <c r="BO2388" s="201"/>
      <c r="BP2388" s="201"/>
      <c r="BQ2388" s="201"/>
      <c r="BR2388" s="201"/>
      <c r="BS2388" s="201"/>
      <c r="BT2388" s="201"/>
      <c r="BU2388" s="201"/>
      <c r="BV2388" s="201"/>
      <c r="BW2388" s="201"/>
      <c r="BX2388" s="201"/>
      <c r="BY2388" s="201"/>
      <c r="BZ2388" s="201"/>
      <c r="CA2388" s="201"/>
      <c r="CB2388" s="201"/>
      <c r="CC2388" s="201"/>
      <c r="CD2388" s="201"/>
      <c r="CE2388" s="201"/>
      <c r="CF2388" s="201"/>
      <c r="CG2388" s="201"/>
      <c r="CH2388" s="201"/>
      <c r="CI2388" s="201"/>
      <c r="CJ2388" s="201"/>
      <c r="CK2388" s="201"/>
      <c r="CL2388" s="201"/>
      <c r="CM2388" s="201"/>
      <c r="CN2388" s="201"/>
      <c r="CO2388" s="201"/>
      <c r="CP2388" s="201"/>
      <c r="CQ2388" s="201"/>
      <c r="CR2388" s="201"/>
      <c r="CS2388" s="201"/>
      <c r="CT2388" s="201"/>
      <c r="CU2388" s="201"/>
      <c r="CV2388" s="201"/>
      <c r="CW2388" s="201"/>
      <c r="CX2388" s="201"/>
      <c r="CY2388" s="201"/>
      <c r="CZ2388" s="201"/>
      <c r="DA2388" s="201"/>
      <c r="DB2388" s="201"/>
      <c r="DC2388" s="201"/>
      <c r="DD2388" s="201"/>
      <c r="DE2388" s="201"/>
      <c r="DF2388" s="201"/>
      <c r="DG2388" s="201"/>
      <c r="DH2388" s="201"/>
      <c r="DI2388" s="201"/>
      <c r="DJ2388" s="201"/>
      <c r="DK2388" s="201"/>
      <c r="DL2388" s="201"/>
      <c r="DM2388" s="201"/>
      <c r="DN2388" s="201"/>
      <c r="DO2388" s="201"/>
      <c r="DP2388" s="201"/>
      <c r="DQ2388" s="201"/>
      <c r="DR2388" s="201"/>
      <c r="DS2388" s="201"/>
      <c r="DT2388" s="201"/>
      <c r="DU2388" s="201"/>
      <c r="DV2388" s="201"/>
      <c r="DW2388" s="201"/>
      <c r="DX2388" s="201"/>
      <c r="DY2388" s="201"/>
      <c r="DZ2388" s="201"/>
      <c r="EA2388" s="201"/>
      <c r="EB2388" s="201"/>
      <c r="EC2388" s="201"/>
      <c r="ED2388" s="201"/>
      <c r="EE2388" s="201"/>
      <c r="EF2388" s="201"/>
      <c r="EG2388" s="201"/>
      <c r="EH2388" s="201"/>
      <c r="EI2388" s="201"/>
      <c r="EJ2388" s="201"/>
      <c r="EK2388" s="201"/>
      <c r="EL2388" s="201"/>
      <c r="EM2388" s="201"/>
      <c r="EN2388" s="201"/>
      <c r="EO2388" s="201"/>
      <c r="EP2388" s="201"/>
      <c r="EQ2388" s="201"/>
      <c r="ER2388" s="201"/>
      <c r="ES2388" s="201"/>
      <c r="ET2388" s="201"/>
      <c r="EU2388" s="201"/>
      <c r="EV2388" s="201"/>
      <c r="EW2388" s="201"/>
      <c r="EX2388" s="201"/>
      <c r="EY2388" s="201"/>
      <c r="EZ2388" s="201"/>
      <c r="FA2388" s="201"/>
      <c r="FB2388" s="201"/>
      <c r="FC2388" s="201"/>
      <c r="FD2388" s="201"/>
      <c r="FE2388" s="201"/>
      <c r="FF2388" s="201"/>
      <c r="FG2388" s="201"/>
      <c r="FH2388" s="201"/>
      <c r="FI2388" s="201"/>
      <c r="FJ2388" s="201"/>
      <c r="FK2388" s="201"/>
      <c r="FL2388" s="201"/>
      <c r="FM2388" s="201"/>
      <c r="FN2388" s="201"/>
      <c r="FO2388" s="201"/>
      <c r="FP2388" s="201"/>
      <c r="FQ2388" s="201"/>
      <c r="FR2388" s="201"/>
      <c r="FS2388" s="201"/>
      <c r="FT2388" s="201"/>
      <c r="FU2388" s="201"/>
      <c r="FV2388" s="201"/>
      <c r="FW2388" s="201"/>
      <c r="FX2388" s="201"/>
      <c r="FY2388" s="201"/>
      <c r="FZ2388" s="201"/>
      <c r="GA2388" s="201"/>
      <c r="GB2388" s="201"/>
      <c r="GC2388" s="201"/>
      <c r="GD2388" s="201"/>
      <c r="GE2388" s="201"/>
      <c r="GF2388" s="201"/>
      <c r="GG2388" s="201"/>
      <c r="GH2388" s="201"/>
      <c r="GI2388" s="201"/>
      <c r="GJ2388" s="201"/>
      <c r="GK2388" s="201"/>
      <c r="GL2388" s="201"/>
      <c r="GM2388" s="201"/>
      <c r="GN2388" s="201"/>
      <c r="GO2388" s="201"/>
      <c r="GP2388" s="201"/>
      <c r="GQ2388" s="201"/>
      <c r="GR2388" s="201"/>
      <c r="GS2388" s="201"/>
      <c r="GT2388" s="201"/>
      <c r="GU2388" s="201"/>
      <c r="GV2388" s="201"/>
      <c r="GW2388" s="201"/>
      <c r="GX2388" s="201"/>
      <c r="GY2388" s="201"/>
      <c r="GZ2388" s="201"/>
      <c r="HA2388" s="201"/>
      <c r="HB2388" s="201"/>
      <c r="HC2388" s="201"/>
      <c r="HD2388" s="201"/>
      <c r="HE2388" s="201"/>
      <c r="HF2388" s="201"/>
      <c r="HG2388" s="201"/>
      <c r="HH2388" s="201"/>
      <c r="HI2388" s="201"/>
      <c r="HJ2388" s="201"/>
      <c r="HK2388" s="201"/>
      <c r="HL2388" s="201"/>
      <c r="HM2388" s="201"/>
      <c r="HN2388" s="201"/>
      <c r="HO2388" s="201"/>
      <c r="HP2388" s="201"/>
      <c r="HQ2388" s="201"/>
      <c r="HR2388" s="201"/>
      <c r="HS2388" s="201"/>
      <c r="HT2388" s="201"/>
      <c r="HU2388" s="201"/>
      <c r="HV2388" s="201"/>
      <c r="HW2388" s="201"/>
      <c r="HX2388" s="201"/>
      <c r="HY2388" s="201"/>
      <c r="HZ2388" s="201"/>
      <c r="IA2388" s="201"/>
      <c r="IB2388" s="201"/>
      <c r="IC2388" s="201"/>
      <c r="ID2388" s="201"/>
      <c r="IE2388" s="201"/>
      <c r="IF2388" s="201"/>
      <c r="IG2388" s="201"/>
      <c r="IH2388" s="201"/>
      <c r="II2388" s="201"/>
      <c r="IJ2388" s="201"/>
      <c r="IK2388" s="201"/>
      <c r="IL2388" s="201"/>
      <c r="IM2388" s="201"/>
      <c r="IN2388" s="201"/>
      <c r="IO2388" s="201"/>
      <c r="IP2388" s="201"/>
      <c r="IQ2388" s="201"/>
      <c r="IR2388" s="201"/>
      <c r="IS2388" s="201"/>
      <c r="IT2388" s="201"/>
      <c r="IU2388" s="201"/>
      <c r="IV2388" s="201"/>
      <c r="IW2388" s="201"/>
      <c r="IX2388" s="201"/>
      <c r="IY2388" s="201"/>
      <c r="IZ2388" s="201"/>
      <c r="JA2388" s="201"/>
      <c r="JB2388" s="201"/>
      <c r="JC2388" s="201"/>
      <c r="JD2388" s="201"/>
      <c r="JE2388" s="201"/>
      <c r="JF2388" s="201"/>
      <c r="JG2388" s="201"/>
      <c r="JH2388" s="201"/>
      <c r="JI2388" s="201"/>
      <c r="JJ2388" s="201"/>
      <c r="JK2388" s="201"/>
      <c r="JL2388" s="201"/>
      <c r="JM2388" s="201"/>
      <c r="JN2388" s="201"/>
      <c r="JO2388" s="201"/>
    </row>
    <row r="2389" spans="1:275" s="682" customFormat="1" ht="30" x14ac:dyDescent="0.25">
      <c r="A2389" s="637"/>
      <c r="B2389" s="637">
        <v>1</v>
      </c>
      <c r="C2389" s="2651" t="s">
        <v>314</v>
      </c>
      <c r="D2389" s="947"/>
      <c r="E2389" s="947"/>
      <c r="F2389" s="1571">
        <f t="shared" si="2727"/>
        <v>433</v>
      </c>
      <c r="G2389" s="1571">
        <v>0</v>
      </c>
      <c r="H2389" s="948">
        <f t="shared" si="2728"/>
        <v>361</v>
      </c>
      <c r="I2389" s="948">
        <f t="shared" si="2728"/>
        <v>5</v>
      </c>
      <c r="J2389" s="948">
        <f t="shared" si="2728"/>
        <v>1.3850415512465373</v>
      </c>
      <c r="K2389" s="3441">
        <f t="shared" si="2728"/>
        <v>0</v>
      </c>
      <c r="L2389" s="1148"/>
      <c r="M2389" s="1148"/>
      <c r="N2389" s="1149"/>
      <c r="O2389" s="1149">
        <v>0</v>
      </c>
      <c r="P2389" s="1149"/>
      <c r="Q2389" s="1149"/>
      <c r="R2389" s="1149"/>
      <c r="S2389" s="1149"/>
      <c r="T2389" s="1149"/>
      <c r="U2389" s="1935"/>
      <c r="V2389" s="1935"/>
      <c r="W2389" s="1935"/>
      <c r="X2389" s="1935"/>
      <c r="Y2389" s="1935"/>
      <c r="Z2389" s="1935"/>
      <c r="AA2389" s="1935"/>
      <c r="AB2389" s="1935"/>
      <c r="AC2389" s="1935"/>
      <c r="AD2389" s="1935"/>
      <c r="AE2389" s="1935"/>
      <c r="AF2389" s="1935"/>
      <c r="AG2389" s="1935"/>
      <c r="AH2389" s="3168"/>
      <c r="AI2389" s="1935"/>
      <c r="AJ2389" s="1935"/>
      <c r="AK2389" s="1989"/>
      <c r="AL2389" s="1989"/>
      <c r="AM2389" s="1935"/>
      <c r="AN2389" s="3690"/>
      <c r="AO2389" s="3916">
        <f t="shared" ref="AO2389" si="2750">AO2321</f>
        <v>0</v>
      </c>
      <c r="AP2389" s="4133"/>
      <c r="AQ2389" s="4293"/>
      <c r="AR2389" s="201"/>
      <c r="AS2389" s="201"/>
      <c r="AT2389" s="201"/>
      <c r="AU2389" s="201"/>
      <c r="AV2389" s="201"/>
      <c r="AW2389" s="201"/>
      <c r="AX2389" s="201"/>
      <c r="AY2389" s="201"/>
      <c r="AZ2389" s="201"/>
      <c r="BA2389" s="201"/>
      <c r="BB2389" s="201"/>
      <c r="BC2389" s="201"/>
      <c r="BD2389" s="201"/>
      <c r="BE2389" s="201"/>
      <c r="BF2389" s="201"/>
      <c r="BG2389" s="201"/>
      <c r="BH2389" s="201"/>
      <c r="BI2389" s="201"/>
      <c r="BJ2389" s="201"/>
      <c r="BK2389" s="201"/>
      <c r="BL2389" s="201"/>
      <c r="BM2389" s="201"/>
      <c r="BN2389" s="201"/>
      <c r="BO2389" s="201"/>
      <c r="BP2389" s="201"/>
      <c r="BQ2389" s="201"/>
      <c r="BR2389" s="201"/>
      <c r="BS2389" s="201"/>
      <c r="BT2389" s="201"/>
      <c r="BU2389" s="201"/>
      <c r="BV2389" s="201"/>
      <c r="BW2389" s="201"/>
      <c r="BX2389" s="201"/>
      <c r="BY2389" s="201"/>
      <c r="BZ2389" s="201"/>
      <c r="CA2389" s="201"/>
      <c r="CB2389" s="201"/>
      <c r="CC2389" s="201"/>
      <c r="CD2389" s="201"/>
      <c r="CE2389" s="201"/>
      <c r="CF2389" s="201"/>
      <c r="CG2389" s="201"/>
      <c r="CH2389" s="201"/>
      <c r="CI2389" s="201"/>
      <c r="CJ2389" s="201"/>
      <c r="CK2389" s="201"/>
      <c r="CL2389" s="201"/>
      <c r="CM2389" s="201"/>
      <c r="CN2389" s="201"/>
      <c r="CO2389" s="201"/>
      <c r="CP2389" s="201"/>
      <c r="CQ2389" s="201"/>
      <c r="CR2389" s="201"/>
      <c r="CS2389" s="201"/>
      <c r="CT2389" s="201"/>
      <c r="CU2389" s="201"/>
      <c r="CV2389" s="201"/>
      <c r="CW2389" s="201"/>
      <c r="CX2389" s="201"/>
      <c r="CY2389" s="201"/>
      <c r="CZ2389" s="201"/>
      <c r="DA2389" s="201"/>
      <c r="DB2389" s="201"/>
      <c r="DC2389" s="201"/>
      <c r="DD2389" s="201"/>
      <c r="DE2389" s="201"/>
      <c r="DF2389" s="201"/>
      <c r="DG2389" s="201"/>
      <c r="DH2389" s="201"/>
      <c r="DI2389" s="201"/>
      <c r="DJ2389" s="201"/>
      <c r="DK2389" s="201"/>
      <c r="DL2389" s="201"/>
      <c r="DM2389" s="201"/>
      <c r="DN2389" s="201"/>
      <c r="DO2389" s="201"/>
      <c r="DP2389" s="201"/>
      <c r="DQ2389" s="201"/>
      <c r="DR2389" s="201"/>
      <c r="DS2389" s="201"/>
      <c r="DT2389" s="201"/>
      <c r="DU2389" s="201"/>
      <c r="DV2389" s="201"/>
      <c r="DW2389" s="201"/>
      <c r="DX2389" s="201"/>
      <c r="DY2389" s="201"/>
      <c r="DZ2389" s="201"/>
      <c r="EA2389" s="201"/>
      <c r="EB2389" s="201"/>
      <c r="EC2389" s="201"/>
      <c r="ED2389" s="201"/>
      <c r="EE2389" s="201"/>
      <c r="EF2389" s="201"/>
      <c r="EG2389" s="201"/>
      <c r="EH2389" s="201"/>
      <c r="EI2389" s="201"/>
      <c r="EJ2389" s="201"/>
      <c r="EK2389" s="201"/>
      <c r="EL2389" s="201"/>
      <c r="EM2389" s="201"/>
      <c r="EN2389" s="201"/>
      <c r="EO2389" s="201"/>
      <c r="EP2389" s="201"/>
      <c r="EQ2389" s="201"/>
      <c r="ER2389" s="201"/>
      <c r="ES2389" s="201"/>
      <c r="ET2389" s="201"/>
      <c r="EU2389" s="201"/>
      <c r="EV2389" s="201"/>
      <c r="EW2389" s="201"/>
      <c r="EX2389" s="201"/>
      <c r="EY2389" s="201"/>
      <c r="EZ2389" s="201"/>
      <c r="FA2389" s="201"/>
      <c r="FB2389" s="201"/>
      <c r="FC2389" s="201"/>
      <c r="FD2389" s="201"/>
      <c r="FE2389" s="201"/>
      <c r="FF2389" s="201"/>
      <c r="FG2389" s="201"/>
      <c r="FH2389" s="201"/>
      <c r="FI2389" s="201"/>
      <c r="FJ2389" s="201"/>
      <c r="FK2389" s="201"/>
      <c r="FL2389" s="201"/>
      <c r="FM2389" s="201"/>
      <c r="FN2389" s="201"/>
      <c r="FO2389" s="201"/>
      <c r="FP2389" s="201"/>
      <c r="FQ2389" s="201"/>
      <c r="FR2389" s="201"/>
      <c r="FS2389" s="201"/>
      <c r="FT2389" s="201"/>
      <c r="FU2389" s="201"/>
      <c r="FV2389" s="201"/>
      <c r="FW2389" s="201"/>
      <c r="FX2389" s="201"/>
      <c r="FY2389" s="201"/>
      <c r="FZ2389" s="201"/>
      <c r="GA2389" s="201"/>
      <c r="GB2389" s="201"/>
      <c r="GC2389" s="201"/>
      <c r="GD2389" s="201"/>
      <c r="GE2389" s="201"/>
      <c r="GF2389" s="201"/>
      <c r="GG2389" s="201"/>
      <c r="GH2389" s="201"/>
      <c r="GI2389" s="201"/>
      <c r="GJ2389" s="201"/>
      <c r="GK2389" s="201"/>
      <c r="GL2389" s="201"/>
      <c r="GM2389" s="201"/>
      <c r="GN2389" s="201"/>
      <c r="GO2389" s="201"/>
      <c r="GP2389" s="201"/>
      <c r="GQ2389" s="201"/>
      <c r="GR2389" s="201"/>
      <c r="GS2389" s="201"/>
      <c r="GT2389" s="201"/>
      <c r="GU2389" s="201"/>
      <c r="GV2389" s="201"/>
      <c r="GW2389" s="201"/>
      <c r="GX2389" s="201"/>
      <c r="GY2389" s="201"/>
      <c r="GZ2389" s="201"/>
      <c r="HA2389" s="201"/>
      <c r="HB2389" s="201"/>
      <c r="HC2389" s="201"/>
      <c r="HD2389" s="201"/>
      <c r="HE2389" s="201"/>
      <c r="HF2389" s="201"/>
      <c r="HG2389" s="201"/>
      <c r="HH2389" s="201"/>
      <c r="HI2389" s="201"/>
      <c r="HJ2389" s="201"/>
      <c r="HK2389" s="201"/>
      <c r="HL2389" s="201"/>
      <c r="HM2389" s="201"/>
      <c r="HN2389" s="201"/>
      <c r="HO2389" s="201"/>
      <c r="HP2389" s="201"/>
      <c r="HQ2389" s="201"/>
      <c r="HR2389" s="201"/>
      <c r="HS2389" s="201"/>
      <c r="HT2389" s="201"/>
      <c r="HU2389" s="201"/>
      <c r="HV2389" s="201"/>
      <c r="HW2389" s="201"/>
      <c r="HX2389" s="201"/>
      <c r="HY2389" s="201"/>
      <c r="HZ2389" s="201"/>
      <c r="IA2389" s="201"/>
      <c r="IB2389" s="201"/>
      <c r="IC2389" s="201"/>
      <c r="ID2389" s="201"/>
      <c r="IE2389" s="201"/>
      <c r="IF2389" s="201"/>
      <c r="IG2389" s="201"/>
      <c r="IH2389" s="201"/>
      <c r="II2389" s="201"/>
      <c r="IJ2389" s="201"/>
      <c r="IK2389" s="201"/>
      <c r="IL2389" s="201"/>
      <c r="IM2389" s="201"/>
      <c r="IN2389" s="201"/>
      <c r="IO2389" s="201"/>
      <c r="IP2389" s="201"/>
      <c r="IQ2389" s="201"/>
      <c r="IR2389" s="201"/>
      <c r="IS2389" s="201"/>
      <c r="IT2389" s="201"/>
      <c r="IU2389" s="201"/>
      <c r="IV2389" s="201"/>
      <c r="IW2389" s="201"/>
      <c r="IX2389" s="201"/>
      <c r="IY2389" s="201"/>
      <c r="IZ2389" s="201"/>
      <c r="JA2389" s="201"/>
      <c r="JB2389" s="201"/>
      <c r="JC2389" s="201"/>
      <c r="JD2389" s="201"/>
      <c r="JE2389" s="201"/>
      <c r="JF2389" s="201"/>
      <c r="JG2389" s="201"/>
      <c r="JH2389" s="201"/>
      <c r="JI2389" s="201"/>
      <c r="JJ2389" s="201"/>
      <c r="JK2389" s="201"/>
      <c r="JL2389" s="201"/>
      <c r="JM2389" s="201"/>
      <c r="JN2389" s="201"/>
      <c r="JO2389" s="201"/>
    </row>
    <row r="2390" spans="1:275" s="682" customFormat="1" ht="60" x14ac:dyDescent="0.25">
      <c r="A2390" s="637"/>
      <c r="B2390" s="637">
        <v>1</v>
      </c>
      <c r="C2390" s="2651" t="s">
        <v>315</v>
      </c>
      <c r="D2390" s="947"/>
      <c r="E2390" s="947"/>
      <c r="F2390" s="1571">
        <f t="shared" si="2727"/>
        <v>0</v>
      </c>
      <c r="G2390" s="1571">
        <v>0</v>
      </c>
      <c r="H2390" s="948">
        <f t="shared" si="2728"/>
        <v>0</v>
      </c>
      <c r="I2390" s="948">
        <f t="shared" si="2728"/>
        <v>0</v>
      </c>
      <c r="J2390" s="948">
        <f t="shared" si="2728"/>
        <v>0</v>
      </c>
      <c r="K2390" s="3441">
        <f t="shared" si="2728"/>
        <v>0</v>
      </c>
      <c r="L2390" s="1148"/>
      <c r="M2390" s="1148"/>
      <c r="N2390" s="1149"/>
      <c r="O2390" s="1149">
        <v>0</v>
      </c>
      <c r="P2390" s="1149"/>
      <c r="Q2390" s="1149"/>
      <c r="R2390" s="1149"/>
      <c r="S2390" s="1149"/>
      <c r="T2390" s="1149"/>
      <c r="U2390" s="1935"/>
      <c r="V2390" s="1935"/>
      <c r="W2390" s="1935"/>
      <c r="X2390" s="1935"/>
      <c r="Y2390" s="1935"/>
      <c r="Z2390" s="1935"/>
      <c r="AA2390" s="1935"/>
      <c r="AB2390" s="1935"/>
      <c r="AC2390" s="1935"/>
      <c r="AD2390" s="1935"/>
      <c r="AE2390" s="1935"/>
      <c r="AF2390" s="1935"/>
      <c r="AG2390" s="1935"/>
      <c r="AH2390" s="3168"/>
      <c r="AI2390" s="1935"/>
      <c r="AJ2390" s="1935"/>
      <c r="AK2390" s="1989"/>
      <c r="AL2390" s="1989"/>
      <c r="AM2390" s="1935"/>
      <c r="AN2390" s="3690"/>
      <c r="AO2390" s="3916">
        <f t="shared" ref="AO2390" si="2751">AO2322</f>
        <v>0</v>
      </c>
      <c r="AP2390" s="4133"/>
      <c r="AQ2390" s="4293"/>
      <c r="AR2390" s="201"/>
      <c r="AS2390" s="201"/>
      <c r="AT2390" s="201"/>
      <c r="AU2390" s="201"/>
      <c r="AV2390" s="201"/>
      <c r="AW2390" s="201"/>
      <c r="AX2390" s="201"/>
      <c r="AY2390" s="201"/>
      <c r="AZ2390" s="201"/>
      <c r="BA2390" s="201"/>
      <c r="BB2390" s="201"/>
      <c r="BC2390" s="201"/>
      <c r="BD2390" s="201"/>
      <c r="BE2390" s="201"/>
      <c r="BF2390" s="201"/>
      <c r="BG2390" s="201"/>
      <c r="BH2390" s="201"/>
      <c r="BI2390" s="201"/>
      <c r="BJ2390" s="201"/>
      <c r="BK2390" s="201"/>
      <c r="BL2390" s="201"/>
      <c r="BM2390" s="201"/>
      <c r="BN2390" s="201"/>
      <c r="BO2390" s="201"/>
      <c r="BP2390" s="201"/>
      <c r="BQ2390" s="201"/>
      <c r="BR2390" s="201"/>
      <c r="BS2390" s="201"/>
      <c r="BT2390" s="201"/>
      <c r="BU2390" s="201"/>
      <c r="BV2390" s="201"/>
      <c r="BW2390" s="201"/>
      <c r="BX2390" s="201"/>
      <c r="BY2390" s="201"/>
      <c r="BZ2390" s="201"/>
      <c r="CA2390" s="201"/>
      <c r="CB2390" s="201"/>
      <c r="CC2390" s="201"/>
      <c r="CD2390" s="201"/>
      <c r="CE2390" s="201"/>
      <c r="CF2390" s="201"/>
      <c r="CG2390" s="201"/>
      <c r="CH2390" s="201"/>
      <c r="CI2390" s="201"/>
      <c r="CJ2390" s="201"/>
      <c r="CK2390" s="201"/>
      <c r="CL2390" s="201"/>
      <c r="CM2390" s="201"/>
      <c r="CN2390" s="201"/>
      <c r="CO2390" s="201"/>
      <c r="CP2390" s="201"/>
      <c r="CQ2390" s="201"/>
      <c r="CR2390" s="201"/>
      <c r="CS2390" s="201"/>
      <c r="CT2390" s="201"/>
      <c r="CU2390" s="201"/>
      <c r="CV2390" s="201"/>
      <c r="CW2390" s="201"/>
      <c r="CX2390" s="201"/>
      <c r="CY2390" s="201"/>
      <c r="CZ2390" s="201"/>
      <c r="DA2390" s="201"/>
      <c r="DB2390" s="201"/>
      <c r="DC2390" s="201"/>
      <c r="DD2390" s="201"/>
      <c r="DE2390" s="201"/>
      <c r="DF2390" s="201"/>
      <c r="DG2390" s="201"/>
      <c r="DH2390" s="201"/>
      <c r="DI2390" s="201"/>
      <c r="DJ2390" s="201"/>
      <c r="DK2390" s="201"/>
      <c r="DL2390" s="201"/>
      <c r="DM2390" s="201"/>
      <c r="DN2390" s="201"/>
      <c r="DO2390" s="201"/>
      <c r="DP2390" s="201"/>
      <c r="DQ2390" s="201"/>
      <c r="DR2390" s="201"/>
      <c r="DS2390" s="201"/>
      <c r="DT2390" s="201"/>
      <c r="DU2390" s="201"/>
      <c r="DV2390" s="201"/>
      <c r="DW2390" s="201"/>
      <c r="DX2390" s="201"/>
      <c r="DY2390" s="201"/>
      <c r="DZ2390" s="201"/>
      <c r="EA2390" s="201"/>
      <c r="EB2390" s="201"/>
      <c r="EC2390" s="201"/>
      <c r="ED2390" s="201"/>
      <c r="EE2390" s="201"/>
      <c r="EF2390" s="201"/>
      <c r="EG2390" s="201"/>
      <c r="EH2390" s="201"/>
      <c r="EI2390" s="201"/>
      <c r="EJ2390" s="201"/>
      <c r="EK2390" s="201"/>
      <c r="EL2390" s="201"/>
      <c r="EM2390" s="201"/>
      <c r="EN2390" s="201"/>
      <c r="EO2390" s="201"/>
      <c r="EP2390" s="201"/>
      <c r="EQ2390" s="201"/>
      <c r="ER2390" s="201"/>
      <c r="ES2390" s="201"/>
      <c r="ET2390" s="201"/>
      <c r="EU2390" s="201"/>
      <c r="EV2390" s="201"/>
      <c r="EW2390" s="201"/>
      <c r="EX2390" s="201"/>
      <c r="EY2390" s="201"/>
      <c r="EZ2390" s="201"/>
      <c r="FA2390" s="201"/>
      <c r="FB2390" s="201"/>
      <c r="FC2390" s="201"/>
      <c r="FD2390" s="201"/>
      <c r="FE2390" s="201"/>
      <c r="FF2390" s="201"/>
      <c r="FG2390" s="201"/>
      <c r="FH2390" s="201"/>
      <c r="FI2390" s="201"/>
      <c r="FJ2390" s="201"/>
      <c r="FK2390" s="201"/>
      <c r="FL2390" s="201"/>
      <c r="FM2390" s="201"/>
      <c r="FN2390" s="201"/>
      <c r="FO2390" s="201"/>
      <c r="FP2390" s="201"/>
      <c r="FQ2390" s="201"/>
      <c r="FR2390" s="201"/>
      <c r="FS2390" s="201"/>
      <c r="FT2390" s="201"/>
      <c r="FU2390" s="201"/>
      <c r="FV2390" s="201"/>
      <c r="FW2390" s="201"/>
      <c r="FX2390" s="201"/>
      <c r="FY2390" s="201"/>
      <c r="FZ2390" s="201"/>
      <c r="GA2390" s="201"/>
      <c r="GB2390" s="201"/>
      <c r="GC2390" s="201"/>
      <c r="GD2390" s="201"/>
      <c r="GE2390" s="201"/>
      <c r="GF2390" s="201"/>
      <c r="GG2390" s="201"/>
      <c r="GH2390" s="201"/>
      <c r="GI2390" s="201"/>
      <c r="GJ2390" s="201"/>
      <c r="GK2390" s="201"/>
      <c r="GL2390" s="201"/>
      <c r="GM2390" s="201"/>
      <c r="GN2390" s="201"/>
      <c r="GO2390" s="201"/>
      <c r="GP2390" s="201"/>
      <c r="GQ2390" s="201"/>
      <c r="GR2390" s="201"/>
      <c r="GS2390" s="201"/>
      <c r="GT2390" s="201"/>
      <c r="GU2390" s="201"/>
      <c r="GV2390" s="201"/>
      <c r="GW2390" s="201"/>
      <c r="GX2390" s="201"/>
      <c r="GY2390" s="201"/>
      <c r="GZ2390" s="201"/>
      <c r="HA2390" s="201"/>
      <c r="HB2390" s="201"/>
      <c r="HC2390" s="201"/>
      <c r="HD2390" s="201"/>
      <c r="HE2390" s="201"/>
      <c r="HF2390" s="201"/>
      <c r="HG2390" s="201"/>
      <c r="HH2390" s="201"/>
      <c r="HI2390" s="201"/>
      <c r="HJ2390" s="201"/>
      <c r="HK2390" s="201"/>
      <c r="HL2390" s="201"/>
      <c r="HM2390" s="201"/>
      <c r="HN2390" s="201"/>
      <c r="HO2390" s="201"/>
      <c r="HP2390" s="201"/>
      <c r="HQ2390" s="201"/>
      <c r="HR2390" s="201"/>
      <c r="HS2390" s="201"/>
      <c r="HT2390" s="201"/>
      <c r="HU2390" s="201"/>
      <c r="HV2390" s="201"/>
      <c r="HW2390" s="201"/>
      <c r="HX2390" s="201"/>
      <c r="HY2390" s="201"/>
      <c r="HZ2390" s="201"/>
      <c r="IA2390" s="201"/>
      <c r="IB2390" s="201"/>
      <c r="IC2390" s="201"/>
      <c r="ID2390" s="201"/>
      <c r="IE2390" s="201"/>
      <c r="IF2390" s="201"/>
      <c r="IG2390" s="201"/>
      <c r="IH2390" s="201"/>
      <c r="II2390" s="201"/>
      <c r="IJ2390" s="201"/>
      <c r="IK2390" s="201"/>
      <c r="IL2390" s="201"/>
      <c r="IM2390" s="201"/>
      <c r="IN2390" s="201"/>
      <c r="IO2390" s="201"/>
      <c r="IP2390" s="201"/>
      <c r="IQ2390" s="201"/>
      <c r="IR2390" s="201"/>
      <c r="IS2390" s="201"/>
      <c r="IT2390" s="201"/>
      <c r="IU2390" s="201"/>
      <c r="IV2390" s="201"/>
      <c r="IW2390" s="201"/>
      <c r="IX2390" s="201"/>
      <c r="IY2390" s="201"/>
      <c r="IZ2390" s="201"/>
      <c r="JA2390" s="201"/>
      <c r="JB2390" s="201"/>
      <c r="JC2390" s="201"/>
      <c r="JD2390" s="201"/>
      <c r="JE2390" s="201"/>
      <c r="JF2390" s="201"/>
      <c r="JG2390" s="201"/>
      <c r="JH2390" s="201"/>
      <c r="JI2390" s="201"/>
      <c r="JJ2390" s="201"/>
      <c r="JK2390" s="201"/>
      <c r="JL2390" s="201"/>
      <c r="JM2390" s="201"/>
      <c r="JN2390" s="201"/>
      <c r="JO2390" s="201"/>
    </row>
    <row r="2391" spans="1:275" s="682" customFormat="1" ht="45" x14ac:dyDescent="0.25">
      <c r="A2391" s="637"/>
      <c r="B2391" s="637">
        <v>1</v>
      </c>
      <c r="C2391" s="2651" t="s">
        <v>316</v>
      </c>
      <c r="D2391" s="947"/>
      <c r="E2391" s="947"/>
      <c r="F2391" s="1571">
        <f t="shared" si="2727"/>
        <v>0</v>
      </c>
      <c r="G2391" s="1571">
        <v>0</v>
      </c>
      <c r="H2391" s="948">
        <f t="shared" si="2728"/>
        <v>0</v>
      </c>
      <c r="I2391" s="948">
        <f t="shared" si="2728"/>
        <v>0</v>
      </c>
      <c r="J2391" s="948">
        <f t="shared" si="2728"/>
        <v>0</v>
      </c>
      <c r="K2391" s="3441">
        <f t="shared" si="2728"/>
        <v>0</v>
      </c>
      <c r="L2391" s="1148"/>
      <c r="M2391" s="1148"/>
      <c r="N2391" s="1149"/>
      <c r="O2391" s="1149">
        <v>0</v>
      </c>
      <c r="P2391" s="1149"/>
      <c r="Q2391" s="1149"/>
      <c r="R2391" s="1149"/>
      <c r="S2391" s="1149"/>
      <c r="T2391" s="1149"/>
      <c r="U2391" s="1935"/>
      <c r="V2391" s="1935"/>
      <c r="W2391" s="1935"/>
      <c r="X2391" s="1935"/>
      <c r="Y2391" s="1935"/>
      <c r="Z2391" s="1935"/>
      <c r="AA2391" s="1935"/>
      <c r="AB2391" s="1935"/>
      <c r="AC2391" s="1935"/>
      <c r="AD2391" s="1935"/>
      <c r="AE2391" s="1935"/>
      <c r="AF2391" s="1935"/>
      <c r="AG2391" s="1935"/>
      <c r="AH2391" s="3168"/>
      <c r="AI2391" s="1935"/>
      <c r="AJ2391" s="1935"/>
      <c r="AK2391" s="1989"/>
      <c r="AL2391" s="1989"/>
      <c r="AM2391" s="1935"/>
      <c r="AN2391" s="3690"/>
      <c r="AO2391" s="3916">
        <f t="shared" ref="AO2391" si="2752">AO2323</f>
        <v>0</v>
      </c>
      <c r="AP2391" s="4133"/>
      <c r="AQ2391" s="4293"/>
      <c r="AR2391" s="201"/>
      <c r="AS2391" s="201"/>
      <c r="AT2391" s="201"/>
      <c r="AU2391" s="201"/>
      <c r="AV2391" s="201"/>
      <c r="AW2391" s="201"/>
      <c r="AX2391" s="201"/>
      <c r="AY2391" s="201"/>
      <c r="AZ2391" s="201"/>
      <c r="BA2391" s="201"/>
      <c r="BB2391" s="201"/>
      <c r="BC2391" s="201"/>
      <c r="BD2391" s="201"/>
      <c r="BE2391" s="201"/>
      <c r="BF2391" s="201"/>
      <c r="BG2391" s="201"/>
      <c r="BH2391" s="201"/>
      <c r="BI2391" s="201"/>
      <c r="BJ2391" s="201"/>
      <c r="BK2391" s="201"/>
      <c r="BL2391" s="201"/>
      <c r="BM2391" s="201"/>
      <c r="BN2391" s="201"/>
      <c r="BO2391" s="201"/>
      <c r="BP2391" s="201"/>
      <c r="BQ2391" s="201"/>
      <c r="BR2391" s="201"/>
      <c r="BS2391" s="201"/>
      <c r="BT2391" s="201"/>
      <c r="BU2391" s="201"/>
      <c r="BV2391" s="201"/>
      <c r="BW2391" s="201"/>
      <c r="BX2391" s="201"/>
      <c r="BY2391" s="201"/>
      <c r="BZ2391" s="201"/>
      <c r="CA2391" s="201"/>
      <c r="CB2391" s="201"/>
      <c r="CC2391" s="201"/>
      <c r="CD2391" s="201"/>
      <c r="CE2391" s="201"/>
      <c r="CF2391" s="201"/>
      <c r="CG2391" s="201"/>
      <c r="CH2391" s="201"/>
      <c r="CI2391" s="201"/>
      <c r="CJ2391" s="201"/>
      <c r="CK2391" s="201"/>
      <c r="CL2391" s="201"/>
      <c r="CM2391" s="201"/>
      <c r="CN2391" s="201"/>
      <c r="CO2391" s="201"/>
      <c r="CP2391" s="201"/>
      <c r="CQ2391" s="201"/>
      <c r="CR2391" s="201"/>
      <c r="CS2391" s="201"/>
      <c r="CT2391" s="201"/>
      <c r="CU2391" s="201"/>
      <c r="CV2391" s="201"/>
      <c r="CW2391" s="201"/>
      <c r="CX2391" s="201"/>
      <c r="CY2391" s="201"/>
      <c r="CZ2391" s="201"/>
      <c r="DA2391" s="201"/>
      <c r="DB2391" s="201"/>
      <c r="DC2391" s="201"/>
      <c r="DD2391" s="201"/>
      <c r="DE2391" s="201"/>
      <c r="DF2391" s="201"/>
      <c r="DG2391" s="201"/>
      <c r="DH2391" s="201"/>
      <c r="DI2391" s="201"/>
      <c r="DJ2391" s="201"/>
      <c r="DK2391" s="201"/>
      <c r="DL2391" s="201"/>
      <c r="DM2391" s="201"/>
      <c r="DN2391" s="201"/>
      <c r="DO2391" s="201"/>
      <c r="DP2391" s="201"/>
      <c r="DQ2391" s="201"/>
      <c r="DR2391" s="201"/>
      <c r="DS2391" s="201"/>
      <c r="DT2391" s="201"/>
      <c r="DU2391" s="201"/>
      <c r="DV2391" s="201"/>
      <c r="DW2391" s="201"/>
      <c r="DX2391" s="201"/>
      <c r="DY2391" s="201"/>
      <c r="DZ2391" s="201"/>
      <c r="EA2391" s="201"/>
      <c r="EB2391" s="201"/>
      <c r="EC2391" s="201"/>
      <c r="ED2391" s="201"/>
      <c r="EE2391" s="201"/>
      <c r="EF2391" s="201"/>
      <c r="EG2391" s="201"/>
      <c r="EH2391" s="201"/>
      <c r="EI2391" s="201"/>
      <c r="EJ2391" s="201"/>
      <c r="EK2391" s="201"/>
      <c r="EL2391" s="201"/>
      <c r="EM2391" s="201"/>
      <c r="EN2391" s="201"/>
      <c r="EO2391" s="201"/>
      <c r="EP2391" s="201"/>
      <c r="EQ2391" s="201"/>
      <c r="ER2391" s="201"/>
      <c r="ES2391" s="201"/>
      <c r="ET2391" s="201"/>
      <c r="EU2391" s="201"/>
      <c r="EV2391" s="201"/>
      <c r="EW2391" s="201"/>
      <c r="EX2391" s="201"/>
      <c r="EY2391" s="201"/>
      <c r="EZ2391" s="201"/>
      <c r="FA2391" s="201"/>
      <c r="FB2391" s="201"/>
      <c r="FC2391" s="201"/>
      <c r="FD2391" s="201"/>
      <c r="FE2391" s="201"/>
      <c r="FF2391" s="201"/>
      <c r="FG2391" s="201"/>
      <c r="FH2391" s="201"/>
      <c r="FI2391" s="201"/>
      <c r="FJ2391" s="201"/>
      <c r="FK2391" s="201"/>
      <c r="FL2391" s="201"/>
      <c r="FM2391" s="201"/>
      <c r="FN2391" s="201"/>
      <c r="FO2391" s="201"/>
      <c r="FP2391" s="201"/>
      <c r="FQ2391" s="201"/>
      <c r="FR2391" s="201"/>
      <c r="FS2391" s="201"/>
      <c r="FT2391" s="201"/>
      <c r="FU2391" s="201"/>
      <c r="FV2391" s="201"/>
      <c r="FW2391" s="201"/>
      <c r="FX2391" s="201"/>
      <c r="FY2391" s="201"/>
      <c r="FZ2391" s="201"/>
      <c r="GA2391" s="201"/>
      <c r="GB2391" s="201"/>
      <c r="GC2391" s="201"/>
      <c r="GD2391" s="201"/>
      <c r="GE2391" s="201"/>
      <c r="GF2391" s="201"/>
      <c r="GG2391" s="201"/>
      <c r="GH2391" s="201"/>
      <c r="GI2391" s="201"/>
      <c r="GJ2391" s="201"/>
      <c r="GK2391" s="201"/>
      <c r="GL2391" s="201"/>
      <c r="GM2391" s="201"/>
      <c r="GN2391" s="201"/>
      <c r="GO2391" s="201"/>
      <c r="GP2391" s="201"/>
      <c r="GQ2391" s="201"/>
      <c r="GR2391" s="201"/>
      <c r="GS2391" s="201"/>
      <c r="GT2391" s="201"/>
      <c r="GU2391" s="201"/>
      <c r="GV2391" s="201"/>
      <c r="GW2391" s="201"/>
      <c r="GX2391" s="201"/>
      <c r="GY2391" s="201"/>
      <c r="GZ2391" s="201"/>
      <c r="HA2391" s="201"/>
      <c r="HB2391" s="201"/>
      <c r="HC2391" s="201"/>
      <c r="HD2391" s="201"/>
      <c r="HE2391" s="201"/>
      <c r="HF2391" s="201"/>
      <c r="HG2391" s="201"/>
      <c r="HH2391" s="201"/>
      <c r="HI2391" s="201"/>
      <c r="HJ2391" s="201"/>
      <c r="HK2391" s="201"/>
      <c r="HL2391" s="201"/>
      <c r="HM2391" s="201"/>
      <c r="HN2391" s="201"/>
      <c r="HO2391" s="201"/>
      <c r="HP2391" s="201"/>
      <c r="HQ2391" s="201"/>
      <c r="HR2391" s="201"/>
      <c r="HS2391" s="201"/>
      <c r="HT2391" s="201"/>
      <c r="HU2391" s="201"/>
      <c r="HV2391" s="201"/>
      <c r="HW2391" s="201"/>
      <c r="HX2391" s="201"/>
      <c r="HY2391" s="201"/>
      <c r="HZ2391" s="201"/>
      <c r="IA2391" s="201"/>
      <c r="IB2391" s="201"/>
      <c r="IC2391" s="201"/>
      <c r="ID2391" s="201"/>
      <c r="IE2391" s="201"/>
      <c r="IF2391" s="201"/>
      <c r="IG2391" s="201"/>
      <c r="IH2391" s="201"/>
      <c r="II2391" s="201"/>
      <c r="IJ2391" s="201"/>
      <c r="IK2391" s="201"/>
      <c r="IL2391" s="201"/>
      <c r="IM2391" s="201"/>
      <c r="IN2391" s="201"/>
      <c r="IO2391" s="201"/>
      <c r="IP2391" s="201"/>
      <c r="IQ2391" s="201"/>
      <c r="IR2391" s="201"/>
      <c r="IS2391" s="201"/>
      <c r="IT2391" s="201"/>
      <c r="IU2391" s="201"/>
      <c r="IV2391" s="201"/>
      <c r="IW2391" s="201"/>
      <c r="IX2391" s="201"/>
      <c r="IY2391" s="201"/>
      <c r="IZ2391" s="201"/>
      <c r="JA2391" s="201"/>
      <c r="JB2391" s="201"/>
      <c r="JC2391" s="201"/>
      <c r="JD2391" s="201"/>
      <c r="JE2391" s="201"/>
      <c r="JF2391" s="201"/>
      <c r="JG2391" s="201"/>
      <c r="JH2391" s="201"/>
      <c r="JI2391" s="201"/>
      <c r="JJ2391" s="201"/>
      <c r="JK2391" s="201"/>
      <c r="JL2391" s="201"/>
      <c r="JM2391" s="201"/>
      <c r="JN2391" s="201"/>
      <c r="JO2391" s="201"/>
    </row>
    <row r="2392" spans="1:275" s="682" customFormat="1" ht="30" x14ac:dyDescent="0.25">
      <c r="A2392" s="637"/>
      <c r="B2392" s="637">
        <v>1</v>
      </c>
      <c r="C2392" s="2651" t="s">
        <v>317</v>
      </c>
      <c r="D2392" s="947"/>
      <c r="E2392" s="947"/>
      <c r="F2392" s="1571">
        <f t="shared" si="2727"/>
        <v>25</v>
      </c>
      <c r="G2392" s="1571">
        <v>0</v>
      </c>
      <c r="H2392" s="948">
        <f t="shared" si="2728"/>
        <v>21</v>
      </c>
      <c r="I2392" s="948">
        <f t="shared" si="2728"/>
        <v>0</v>
      </c>
      <c r="J2392" s="948">
        <f t="shared" si="2728"/>
        <v>0</v>
      </c>
      <c r="K2392" s="3441">
        <f t="shared" si="2728"/>
        <v>0</v>
      </c>
      <c r="L2392" s="1148"/>
      <c r="M2392" s="1148"/>
      <c r="N2392" s="1149"/>
      <c r="O2392" s="1149">
        <v>0</v>
      </c>
      <c r="P2392" s="1149"/>
      <c r="Q2392" s="1149"/>
      <c r="R2392" s="1149"/>
      <c r="S2392" s="1149"/>
      <c r="T2392" s="1149"/>
      <c r="U2392" s="1935"/>
      <c r="V2392" s="1935"/>
      <c r="W2392" s="1935"/>
      <c r="X2392" s="1935"/>
      <c r="Y2392" s="1935"/>
      <c r="Z2392" s="1935"/>
      <c r="AA2392" s="1935"/>
      <c r="AB2392" s="1935"/>
      <c r="AC2392" s="1935"/>
      <c r="AD2392" s="1935"/>
      <c r="AE2392" s="1935"/>
      <c r="AF2392" s="1935"/>
      <c r="AG2392" s="1935"/>
      <c r="AH2392" s="3168"/>
      <c r="AI2392" s="1935"/>
      <c r="AJ2392" s="1935"/>
      <c r="AK2392" s="1989"/>
      <c r="AL2392" s="1989"/>
      <c r="AM2392" s="1935"/>
      <c r="AN2392" s="3690"/>
      <c r="AO2392" s="3916">
        <f t="shared" ref="AO2392" si="2753">AO2324</f>
        <v>0</v>
      </c>
      <c r="AP2392" s="4133"/>
      <c r="AQ2392" s="4293"/>
      <c r="AR2392" s="201"/>
      <c r="AS2392" s="201"/>
      <c r="AT2392" s="201"/>
      <c r="AU2392" s="201"/>
      <c r="AV2392" s="201"/>
      <c r="AW2392" s="201"/>
      <c r="AX2392" s="201"/>
      <c r="AY2392" s="201"/>
      <c r="AZ2392" s="201"/>
      <c r="BA2392" s="201"/>
      <c r="BB2392" s="201"/>
      <c r="BC2392" s="201"/>
      <c r="BD2392" s="201"/>
      <c r="BE2392" s="201"/>
      <c r="BF2392" s="201"/>
      <c r="BG2392" s="201"/>
      <c r="BH2392" s="201"/>
      <c r="BI2392" s="201"/>
      <c r="BJ2392" s="201"/>
      <c r="BK2392" s="201"/>
      <c r="BL2392" s="201"/>
      <c r="BM2392" s="201"/>
      <c r="BN2392" s="201"/>
      <c r="BO2392" s="201"/>
      <c r="BP2392" s="201"/>
      <c r="BQ2392" s="201"/>
      <c r="BR2392" s="201"/>
      <c r="BS2392" s="201"/>
      <c r="BT2392" s="201"/>
      <c r="BU2392" s="201"/>
      <c r="BV2392" s="201"/>
      <c r="BW2392" s="201"/>
      <c r="BX2392" s="201"/>
      <c r="BY2392" s="201"/>
      <c r="BZ2392" s="201"/>
      <c r="CA2392" s="201"/>
      <c r="CB2392" s="201"/>
      <c r="CC2392" s="201"/>
      <c r="CD2392" s="201"/>
      <c r="CE2392" s="201"/>
      <c r="CF2392" s="201"/>
      <c r="CG2392" s="201"/>
      <c r="CH2392" s="201"/>
      <c r="CI2392" s="201"/>
      <c r="CJ2392" s="201"/>
      <c r="CK2392" s="201"/>
      <c r="CL2392" s="201"/>
      <c r="CM2392" s="201"/>
      <c r="CN2392" s="201"/>
      <c r="CO2392" s="201"/>
      <c r="CP2392" s="201"/>
      <c r="CQ2392" s="201"/>
      <c r="CR2392" s="201"/>
      <c r="CS2392" s="201"/>
      <c r="CT2392" s="201"/>
      <c r="CU2392" s="201"/>
      <c r="CV2392" s="201"/>
      <c r="CW2392" s="201"/>
      <c r="CX2392" s="201"/>
      <c r="CY2392" s="201"/>
      <c r="CZ2392" s="201"/>
      <c r="DA2392" s="201"/>
      <c r="DB2392" s="201"/>
      <c r="DC2392" s="201"/>
      <c r="DD2392" s="201"/>
      <c r="DE2392" s="201"/>
      <c r="DF2392" s="201"/>
      <c r="DG2392" s="201"/>
      <c r="DH2392" s="201"/>
      <c r="DI2392" s="201"/>
      <c r="DJ2392" s="201"/>
      <c r="DK2392" s="201"/>
      <c r="DL2392" s="201"/>
      <c r="DM2392" s="201"/>
      <c r="DN2392" s="201"/>
      <c r="DO2392" s="201"/>
      <c r="DP2392" s="201"/>
      <c r="DQ2392" s="201"/>
      <c r="DR2392" s="201"/>
      <c r="DS2392" s="201"/>
      <c r="DT2392" s="201"/>
      <c r="DU2392" s="201"/>
      <c r="DV2392" s="201"/>
      <c r="DW2392" s="201"/>
      <c r="DX2392" s="201"/>
      <c r="DY2392" s="201"/>
      <c r="DZ2392" s="201"/>
      <c r="EA2392" s="201"/>
      <c r="EB2392" s="201"/>
      <c r="EC2392" s="201"/>
      <c r="ED2392" s="201"/>
      <c r="EE2392" s="201"/>
      <c r="EF2392" s="201"/>
      <c r="EG2392" s="201"/>
      <c r="EH2392" s="201"/>
      <c r="EI2392" s="201"/>
      <c r="EJ2392" s="201"/>
      <c r="EK2392" s="201"/>
      <c r="EL2392" s="201"/>
      <c r="EM2392" s="201"/>
      <c r="EN2392" s="201"/>
      <c r="EO2392" s="201"/>
      <c r="EP2392" s="201"/>
      <c r="EQ2392" s="201"/>
      <c r="ER2392" s="201"/>
      <c r="ES2392" s="201"/>
      <c r="ET2392" s="201"/>
      <c r="EU2392" s="201"/>
      <c r="EV2392" s="201"/>
      <c r="EW2392" s="201"/>
      <c r="EX2392" s="201"/>
      <c r="EY2392" s="201"/>
      <c r="EZ2392" s="201"/>
      <c r="FA2392" s="201"/>
      <c r="FB2392" s="201"/>
      <c r="FC2392" s="201"/>
      <c r="FD2392" s="201"/>
      <c r="FE2392" s="201"/>
      <c r="FF2392" s="201"/>
      <c r="FG2392" s="201"/>
      <c r="FH2392" s="201"/>
      <c r="FI2392" s="201"/>
      <c r="FJ2392" s="201"/>
      <c r="FK2392" s="201"/>
      <c r="FL2392" s="201"/>
      <c r="FM2392" s="201"/>
      <c r="FN2392" s="201"/>
      <c r="FO2392" s="201"/>
      <c r="FP2392" s="201"/>
      <c r="FQ2392" s="201"/>
      <c r="FR2392" s="201"/>
      <c r="FS2392" s="201"/>
      <c r="FT2392" s="201"/>
      <c r="FU2392" s="201"/>
      <c r="FV2392" s="201"/>
      <c r="FW2392" s="201"/>
      <c r="FX2392" s="201"/>
      <c r="FY2392" s="201"/>
      <c r="FZ2392" s="201"/>
      <c r="GA2392" s="201"/>
      <c r="GB2392" s="201"/>
      <c r="GC2392" s="201"/>
      <c r="GD2392" s="201"/>
      <c r="GE2392" s="201"/>
      <c r="GF2392" s="201"/>
      <c r="GG2392" s="201"/>
      <c r="GH2392" s="201"/>
      <c r="GI2392" s="201"/>
      <c r="GJ2392" s="201"/>
      <c r="GK2392" s="201"/>
      <c r="GL2392" s="201"/>
      <c r="GM2392" s="201"/>
      <c r="GN2392" s="201"/>
      <c r="GO2392" s="201"/>
      <c r="GP2392" s="201"/>
      <c r="GQ2392" s="201"/>
      <c r="GR2392" s="201"/>
      <c r="GS2392" s="201"/>
      <c r="GT2392" s="201"/>
      <c r="GU2392" s="201"/>
      <c r="GV2392" s="201"/>
      <c r="GW2392" s="201"/>
      <c r="GX2392" s="201"/>
      <c r="GY2392" s="201"/>
      <c r="GZ2392" s="201"/>
      <c r="HA2392" s="201"/>
      <c r="HB2392" s="201"/>
      <c r="HC2392" s="201"/>
      <c r="HD2392" s="201"/>
      <c r="HE2392" s="201"/>
      <c r="HF2392" s="201"/>
      <c r="HG2392" s="201"/>
      <c r="HH2392" s="201"/>
      <c r="HI2392" s="201"/>
      <c r="HJ2392" s="201"/>
      <c r="HK2392" s="201"/>
      <c r="HL2392" s="201"/>
      <c r="HM2392" s="201"/>
      <c r="HN2392" s="201"/>
      <c r="HO2392" s="201"/>
      <c r="HP2392" s="201"/>
      <c r="HQ2392" s="201"/>
      <c r="HR2392" s="201"/>
      <c r="HS2392" s="201"/>
      <c r="HT2392" s="201"/>
      <c r="HU2392" s="201"/>
      <c r="HV2392" s="201"/>
      <c r="HW2392" s="201"/>
      <c r="HX2392" s="201"/>
      <c r="HY2392" s="201"/>
      <c r="HZ2392" s="201"/>
      <c r="IA2392" s="201"/>
      <c r="IB2392" s="201"/>
      <c r="IC2392" s="201"/>
      <c r="ID2392" s="201"/>
      <c r="IE2392" s="201"/>
      <c r="IF2392" s="201"/>
      <c r="IG2392" s="201"/>
      <c r="IH2392" s="201"/>
      <c r="II2392" s="201"/>
      <c r="IJ2392" s="201"/>
      <c r="IK2392" s="201"/>
      <c r="IL2392" s="201"/>
      <c r="IM2392" s="201"/>
      <c r="IN2392" s="201"/>
      <c r="IO2392" s="201"/>
      <c r="IP2392" s="201"/>
      <c r="IQ2392" s="201"/>
      <c r="IR2392" s="201"/>
      <c r="IS2392" s="201"/>
      <c r="IT2392" s="201"/>
      <c r="IU2392" s="201"/>
      <c r="IV2392" s="201"/>
      <c r="IW2392" s="201"/>
      <c r="IX2392" s="201"/>
      <c r="IY2392" s="201"/>
      <c r="IZ2392" s="201"/>
      <c r="JA2392" s="201"/>
      <c r="JB2392" s="201"/>
      <c r="JC2392" s="201"/>
      <c r="JD2392" s="201"/>
      <c r="JE2392" s="201"/>
      <c r="JF2392" s="201"/>
      <c r="JG2392" s="201"/>
      <c r="JH2392" s="201"/>
      <c r="JI2392" s="201"/>
      <c r="JJ2392" s="201"/>
      <c r="JK2392" s="201"/>
      <c r="JL2392" s="201"/>
      <c r="JM2392" s="201"/>
      <c r="JN2392" s="201"/>
      <c r="JO2392" s="201"/>
    </row>
    <row r="2393" spans="1:275" s="682" customFormat="1" ht="45" x14ac:dyDescent="0.25">
      <c r="A2393" s="637"/>
      <c r="B2393" s="637">
        <v>1</v>
      </c>
      <c r="C2393" s="2650" t="s">
        <v>318</v>
      </c>
      <c r="D2393" s="947"/>
      <c r="E2393" s="947"/>
      <c r="F2393" s="1571">
        <f t="shared" si="2727"/>
        <v>740</v>
      </c>
      <c r="G2393" s="1571">
        <v>0</v>
      </c>
      <c r="H2393" s="948">
        <f t="shared" si="2728"/>
        <v>617</v>
      </c>
      <c r="I2393" s="948">
        <f t="shared" si="2728"/>
        <v>9</v>
      </c>
      <c r="J2393" s="948">
        <f t="shared" si="2728"/>
        <v>1.4586709886547813</v>
      </c>
      <c r="K2393" s="3441">
        <f t="shared" si="2728"/>
        <v>0</v>
      </c>
      <c r="L2393" s="1148"/>
      <c r="M2393" s="1148"/>
      <c r="N2393" s="1149"/>
      <c r="O2393" s="1149">
        <v>0</v>
      </c>
      <c r="P2393" s="1149"/>
      <c r="Q2393" s="1149"/>
      <c r="R2393" s="1149"/>
      <c r="S2393" s="1149"/>
      <c r="T2393" s="1149"/>
      <c r="U2393" s="1935"/>
      <c r="V2393" s="1935"/>
      <c r="W2393" s="1935"/>
      <c r="X2393" s="1935"/>
      <c r="Y2393" s="1935"/>
      <c r="Z2393" s="1935"/>
      <c r="AA2393" s="1935"/>
      <c r="AB2393" s="1935"/>
      <c r="AC2393" s="1935"/>
      <c r="AD2393" s="1935"/>
      <c r="AE2393" s="1935"/>
      <c r="AF2393" s="1935"/>
      <c r="AG2393" s="1935"/>
      <c r="AH2393" s="3168"/>
      <c r="AI2393" s="1935"/>
      <c r="AJ2393" s="1935"/>
      <c r="AK2393" s="1989"/>
      <c r="AL2393" s="1989"/>
      <c r="AM2393" s="1935"/>
      <c r="AN2393" s="3690"/>
      <c r="AO2393" s="3916">
        <f t="shared" ref="AO2393" si="2754">AO2325</f>
        <v>0</v>
      </c>
      <c r="AP2393" s="4133"/>
      <c r="AQ2393" s="4293"/>
      <c r="AR2393" s="201"/>
      <c r="AS2393" s="201"/>
      <c r="AT2393" s="201"/>
      <c r="AU2393" s="201"/>
      <c r="AV2393" s="201"/>
      <c r="AW2393" s="201"/>
      <c r="AX2393" s="201"/>
      <c r="AY2393" s="201"/>
      <c r="AZ2393" s="201"/>
      <c r="BA2393" s="201"/>
      <c r="BB2393" s="201"/>
      <c r="BC2393" s="201"/>
      <c r="BD2393" s="201"/>
      <c r="BE2393" s="201"/>
      <c r="BF2393" s="201"/>
      <c r="BG2393" s="201"/>
      <c r="BH2393" s="201"/>
      <c r="BI2393" s="201"/>
      <c r="BJ2393" s="201"/>
      <c r="BK2393" s="201"/>
      <c r="BL2393" s="201"/>
      <c r="BM2393" s="201"/>
      <c r="BN2393" s="201"/>
      <c r="BO2393" s="201"/>
      <c r="BP2393" s="201"/>
      <c r="BQ2393" s="201"/>
      <c r="BR2393" s="201"/>
      <c r="BS2393" s="201"/>
      <c r="BT2393" s="201"/>
      <c r="BU2393" s="201"/>
      <c r="BV2393" s="201"/>
      <c r="BW2393" s="201"/>
      <c r="BX2393" s="201"/>
      <c r="BY2393" s="201"/>
      <c r="BZ2393" s="201"/>
      <c r="CA2393" s="201"/>
      <c r="CB2393" s="201"/>
      <c r="CC2393" s="201"/>
      <c r="CD2393" s="201"/>
      <c r="CE2393" s="201"/>
      <c r="CF2393" s="201"/>
      <c r="CG2393" s="201"/>
      <c r="CH2393" s="201"/>
      <c r="CI2393" s="201"/>
      <c r="CJ2393" s="201"/>
      <c r="CK2393" s="201"/>
      <c r="CL2393" s="201"/>
      <c r="CM2393" s="201"/>
      <c r="CN2393" s="201"/>
      <c r="CO2393" s="201"/>
      <c r="CP2393" s="201"/>
      <c r="CQ2393" s="201"/>
      <c r="CR2393" s="201"/>
      <c r="CS2393" s="201"/>
      <c r="CT2393" s="201"/>
      <c r="CU2393" s="201"/>
      <c r="CV2393" s="201"/>
      <c r="CW2393" s="201"/>
      <c r="CX2393" s="201"/>
      <c r="CY2393" s="201"/>
      <c r="CZ2393" s="201"/>
      <c r="DA2393" s="201"/>
      <c r="DB2393" s="201"/>
      <c r="DC2393" s="201"/>
      <c r="DD2393" s="201"/>
      <c r="DE2393" s="201"/>
      <c r="DF2393" s="201"/>
      <c r="DG2393" s="201"/>
      <c r="DH2393" s="201"/>
      <c r="DI2393" s="201"/>
      <c r="DJ2393" s="201"/>
      <c r="DK2393" s="201"/>
      <c r="DL2393" s="201"/>
      <c r="DM2393" s="201"/>
      <c r="DN2393" s="201"/>
      <c r="DO2393" s="201"/>
      <c r="DP2393" s="201"/>
      <c r="DQ2393" s="201"/>
      <c r="DR2393" s="201"/>
      <c r="DS2393" s="201"/>
      <c r="DT2393" s="201"/>
      <c r="DU2393" s="201"/>
      <c r="DV2393" s="201"/>
      <c r="DW2393" s="201"/>
      <c r="DX2393" s="201"/>
      <c r="DY2393" s="201"/>
      <c r="DZ2393" s="201"/>
      <c r="EA2393" s="201"/>
      <c r="EB2393" s="201"/>
      <c r="EC2393" s="201"/>
      <c r="ED2393" s="201"/>
      <c r="EE2393" s="201"/>
      <c r="EF2393" s="201"/>
      <c r="EG2393" s="201"/>
      <c r="EH2393" s="201"/>
      <c r="EI2393" s="201"/>
      <c r="EJ2393" s="201"/>
      <c r="EK2393" s="201"/>
      <c r="EL2393" s="201"/>
      <c r="EM2393" s="201"/>
      <c r="EN2393" s="201"/>
      <c r="EO2393" s="201"/>
      <c r="EP2393" s="201"/>
      <c r="EQ2393" s="201"/>
      <c r="ER2393" s="201"/>
      <c r="ES2393" s="201"/>
      <c r="ET2393" s="201"/>
      <c r="EU2393" s="201"/>
      <c r="EV2393" s="201"/>
      <c r="EW2393" s="201"/>
      <c r="EX2393" s="201"/>
      <c r="EY2393" s="201"/>
      <c r="EZ2393" s="201"/>
      <c r="FA2393" s="201"/>
      <c r="FB2393" s="201"/>
      <c r="FC2393" s="201"/>
      <c r="FD2393" s="201"/>
      <c r="FE2393" s="201"/>
      <c r="FF2393" s="201"/>
      <c r="FG2393" s="201"/>
      <c r="FH2393" s="201"/>
      <c r="FI2393" s="201"/>
      <c r="FJ2393" s="201"/>
      <c r="FK2393" s="201"/>
      <c r="FL2393" s="201"/>
      <c r="FM2393" s="201"/>
      <c r="FN2393" s="201"/>
      <c r="FO2393" s="201"/>
      <c r="FP2393" s="201"/>
      <c r="FQ2393" s="201"/>
      <c r="FR2393" s="201"/>
      <c r="FS2393" s="201"/>
      <c r="FT2393" s="201"/>
      <c r="FU2393" s="201"/>
      <c r="FV2393" s="201"/>
      <c r="FW2393" s="201"/>
      <c r="FX2393" s="201"/>
      <c r="FY2393" s="201"/>
      <c r="FZ2393" s="201"/>
      <c r="GA2393" s="201"/>
      <c r="GB2393" s="201"/>
      <c r="GC2393" s="201"/>
      <c r="GD2393" s="201"/>
      <c r="GE2393" s="201"/>
      <c r="GF2393" s="201"/>
      <c r="GG2393" s="201"/>
      <c r="GH2393" s="201"/>
      <c r="GI2393" s="201"/>
      <c r="GJ2393" s="201"/>
      <c r="GK2393" s="201"/>
      <c r="GL2393" s="201"/>
      <c r="GM2393" s="201"/>
      <c r="GN2393" s="201"/>
      <c r="GO2393" s="201"/>
      <c r="GP2393" s="201"/>
      <c r="GQ2393" s="201"/>
      <c r="GR2393" s="201"/>
      <c r="GS2393" s="201"/>
      <c r="GT2393" s="201"/>
      <c r="GU2393" s="201"/>
      <c r="GV2393" s="201"/>
      <c r="GW2393" s="201"/>
      <c r="GX2393" s="201"/>
      <c r="GY2393" s="201"/>
      <c r="GZ2393" s="201"/>
      <c r="HA2393" s="201"/>
      <c r="HB2393" s="201"/>
      <c r="HC2393" s="201"/>
      <c r="HD2393" s="201"/>
      <c r="HE2393" s="201"/>
      <c r="HF2393" s="201"/>
      <c r="HG2393" s="201"/>
      <c r="HH2393" s="201"/>
      <c r="HI2393" s="201"/>
      <c r="HJ2393" s="201"/>
      <c r="HK2393" s="201"/>
      <c r="HL2393" s="201"/>
      <c r="HM2393" s="201"/>
      <c r="HN2393" s="201"/>
      <c r="HO2393" s="201"/>
      <c r="HP2393" s="201"/>
      <c r="HQ2393" s="201"/>
      <c r="HR2393" s="201"/>
      <c r="HS2393" s="201"/>
      <c r="HT2393" s="201"/>
      <c r="HU2393" s="201"/>
      <c r="HV2393" s="201"/>
      <c r="HW2393" s="201"/>
      <c r="HX2393" s="201"/>
      <c r="HY2393" s="201"/>
      <c r="HZ2393" s="201"/>
      <c r="IA2393" s="201"/>
      <c r="IB2393" s="201"/>
      <c r="IC2393" s="201"/>
      <c r="ID2393" s="201"/>
      <c r="IE2393" s="201"/>
      <c r="IF2393" s="201"/>
      <c r="IG2393" s="201"/>
      <c r="IH2393" s="201"/>
      <c r="II2393" s="201"/>
      <c r="IJ2393" s="201"/>
      <c r="IK2393" s="201"/>
      <c r="IL2393" s="201"/>
      <c r="IM2393" s="201"/>
      <c r="IN2393" s="201"/>
      <c r="IO2393" s="201"/>
      <c r="IP2393" s="201"/>
      <c r="IQ2393" s="201"/>
      <c r="IR2393" s="201"/>
      <c r="IS2393" s="201"/>
      <c r="IT2393" s="201"/>
      <c r="IU2393" s="201"/>
      <c r="IV2393" s="201"/>
      <c r="IW2393" s="201"/>
      <c r="IX2393" s="201"/>
      <c r="IY2393" s="201"/>
      <c r="IZ2393" s="201"/>
      <c r="JA2393" s="201"/>
      <c r="JB2393" s="201"/>
      <c r="JC2393" s="201"/>
      <c r="JD2393" s="201"/>
      <c r="JE2393" s="201"/>
      <c r="JF2393" s="201"/>
      <c r="JG2393" s="201"/>
      <c r="JH2393" s="201"/>
      <c r="JI2393" s="201"/>
      <c r="JJ2393" s="201"/>
      <c r="JK2393" s="201"/>
      <c r="JL2393" s="201"/>
      <c r="JM2393" s="201"/>
      <c r="JN2393" s="201"/>
      <c r="JO2393" s="201"/>
    </row>
    <row r="2394" spans="1:275" s="682" customFormat="1" ht="45" x14ac:dyDescent="0.25">
      <c r="A2394" s="637"/>
      <c r="B2394" s="637">
        <v>1</v>
      </c>
      <c r="C2394" s="2651" t="s">
        <v>319</v>
      </c>
      <c r="D2394" s="947"/>
      <c r="E2394" s="947"/>
      <c r="F2394" s="1571">
        <f t="shared" ref="F2394:K2394" si="2755">F2326</f>
        <v>189</v>
      </c>
      <c r="G2394" s="1571">
        <v>0</v>
      </c>
      <c r="H2394" s="948">
        <f t="shared" si="2755"/>
        <v>158</v>
      </c>
      <c r="I2394" s="948">
        <f t="shared" si="2755"/>
        <v>9</v>
      </c>
      <c r="J2394" s="948">
        <f t="shared" si="2755"/>
        <v>5.6962025316455698</v>
      </c>
      <c r="K2394" s="3441">
        <f t="shared" si="2755"/>
        <v>0</v>
      </c>
      <c r="L2394" s="1148"/>
      <c r="M2394" s="1148"/>
      <c r="N2394" s="1149"/>
      <c r="O2394" s="1149">
        <v>0</v>
      </c>
      <c r="P2394" s="1149"/>
      <c r="Q2394" s="1149"/>
      <c r="R2394" s="1149"/>
      <c r="S2394" s="1149"/>
      <c r="T2394" s="1149"/>
      <c r="U2394" s="1935"/>
      <c r="V2394" s="1935"/>
      <c r="W2394" s="1935"/>
      <c r="X2394" s="1935"/>
      <c r="Y2394" s="1935"/>
      <c r="Z2394" s="1935"/>
      <c r="AA2394" s="1935"/>
      <c r="AB2394" s="1935"/>
      <c r="AC2394" s="1935"/>
      <c r="AD2394" s="1935"/>
      <c r="AE2394" s="1935"/>
      <c r="AF2394" s="1935"/>
      <c r="AG2394" s="1935"/>
      <c r="AH2394" s="3168"/>
      <c r="AI2394" s="1935"/>
      <c r="AJ2394" s="1935"/>
      <c r="AK2394" s="1989"/>
      <c r="AL2394" s="1989"/>
      <c r="AM2394" s="1935"/>
      <c r="AN2394" s="3690"/>
      <c r="AO2394" s="3916">
        <f t="shared" ref="AO2394" si="2756">AO2326</f>
        <v>0</v>
      </c>
      <c r="AP2394" s="4133"/>
      <c r="AQ2394" s="4293"/>
      <c r="AR2394" s="201"/>
      <c r="AS2394" s="201"/>
      <c r="AT2394" s="201"/>
      <c r="AU2394" s="201"/>
      <c r="AV2394" s="201"/>
      <c r="AW2394" s="201"/>
      <c r="AX2394" s="201"/>
      <c r="AY2394" s="201"/>
      <c r="AZ2394" s="201"/>
      <c r="BA2394" s="201"/>
      <c r="BB2394" s="201"/>
      <c r="BC2394" s="201"/>
      <c r="BD2394" s="201"/>
      <c r="BE2394" s="201"/>
      <c r="BF2394" s="201"/>
      <c r="BG2394" s="201"/>
      <c r="BH2394" s="201"/>
      <c r="BI2394" s="201"/>
      <c r="BJ2394" s="201"/>
      <c r="BK2394" s="201"/>
      <c r="BL2394" s="201"/>
      <c r="BM2394" s="201"/>
      <c r="BN2394" s="201"/>
      <c r="BO2394" s="201"/>
      <c r="BP2394" s="201"/>
      <c r="BQ2394" s="201"/>
      <c r="BR2394" s="201"/>
      <c r="BS2394" s="201"/>
      <c r="BT2394" s="201"/>
      <c r="BU2394" s="201"/>
      <c r="BV2394" s="201"/>
      <c r="BW2394" s="201"/>
      <c r="BX2394" s="201"/>
      <c r="BY2394" s="201"/>
      <c r="BZ2394" s="201"/>
      <c r="CA2394" s="201"/>
      <c r="CB2394" s="201"/>
      <c r="CC2394" s="201"/>
      <c r="CD2394" s="201"/>
      <c r="CE2394" s="201"/>
      <c r="CF2394" s="201"/>
      <c r="CG2394" s="201"/>
      <c r="CH2394" s="201"/>
      <c r="CI2394" s="201"/>
      <c r="CJ2394" s="201"/>
      <c r="CK2394" s="201"/>
      <c r="CL2394" s="201"/>
      <c r="CM2394" s="201"/>
      <c r="CN2394" s="201"/>
      <c r="CO2394" s="201"/>
      <c r="CP2394" s="201"/>
      <c r="CQ2394" s="201"/>
      <c r="CR2394" s="201"/>
      <c r="CS2394" s="201"/>
      <c r="CT2394" s="201"/>
      <c r="CU2394" s="201"/>
      <c r="CV2394" s="201"/>
      <c r="CW2394" s="201"/>
      <c r="CX2394" s="201"/>
      <c r="CY2394" s="201"/>
      <c r="CZ2394" s="201"/>
      <c r="DA2394" s="201"/>
      <c r="DB2394" s="201"/>
      <c r="DC2394" s="201"/>
      <c r="DD2394" s="201"/>
      <c r="DE2394" s="201"/>
      <c r="DF2394" s="201"/>
      <c r="DG2394" s="201"/>
      <c r="DH2394" s="201"/>
      <c r="DI2394" s="201"/>
      <c r="DJ2394" s="201"/>
      <c r="DK2394" s="201"/>
      <c r="DL2394" s="201"/>
      <c r="DM2394" s="201"/>
      <c r="DN2394" s="201"/>
      <c r="DO2394" s="201"/>
      <c r="DP2394" s="201"/>
      <c r="DQ2394" s="201"/>
      <c r="DR2394" s="201"/>
      <c r="DS2394" s="201"/>
      <c r="DT2394" s="201"/>
      <c r="DU2394" s="201"/>
      <c r="DV2394" s="201"/>
      <c r="DW2394" s="201"/>
      <c r="DX2394" s="201"/>
      <c r="DY2394" s="201"/>
      <c r="DZ2394" s="201"/>
      <c r="EA2394" s="201"/>
      <c r="EB2394" s="201"/>
      <c r="EC2394" s="201"/>
      <c r="ED2394" s="201"/>
      <c r="EE2394" s="201"/>
      <c r="EF2394" s="201"/>
      <c r="EG2394" s="201"/>
      <c r="EH2394" s="201"/>
      <c r="EI2394" s="201"/>
      <c r="EJ2394" s="201"/>
      <c r="EK2394" s="201"/>
      <c r="EL2394" s="201"/>
      <c r="EM2394" s="201"/>
      <c r="EN2394" s="201"/>
      <c r="EO2394" s="201"/>
      <c r="EP2394" s="201"/>
      <c r="EQ2394" s="201"/>
      <c r="ER2394" s="201"/>
      <c r="ES2394" s="201"/>
      <c r="ET2394" s="201"/>
      <c r="EU2394" s="201"/>
      <c r="EV2394" s="201"/>
      <c r="EW2394" s="201"/>
      <c r="EX2394" s="201"/>
      <c r="EY2394" s="201"/>
      <c r="EZ2394" s="201"/>
      <c r="FA2394" s="201"/>
      <c r="FB2394" s="201"/>
      <c r="FC2394" s="201"/>
      <c r="FD2394" s="201"/>
      <c r="FE2394" s="201"/>
      <c r="FF2394" s="201"/>
      <c r="FG2394" s="201"/>
      <c r="FH2394" s="201"/>
      <c r="FI2394" s="201"/>
      <c r="FJ2394" s="201"/>
      <c r="FK2394" s="201"/>
      <c r="FL2394" s="201"/>
      <c r="FM2394" s="201"/>
      <c r="FN2394" s="201"/>
      <c r="FO2394" s="201"/>
      <c r="FP2394" s="201"/>
      <c r="FQ2394" s="201"/>
      <c r="FR2394" s="201"/>
      <c r="FS2394" s="201"/>
      <c r="FT2394" s="201"/>
      <c r="FU2394" s="201"/>
      <c r="FV2394" s="201"/>
      <c r="FW2394" s="201"/>
      <c r="FX2394" s="201"/>
      <c r="FY2394" s="201"/>
      <c r="FZ2394" s="201"/>
      <c r="GA2394" s="201"/>
      <c r="GB2394" s="201"/>
      <c r="GC2394" s="201"/>
      <c r="GD2394" s="201"/>
      <c r="GE2394" s="201"/>
      <c r="GF2394" s="201"/>
      <c r="GG2394" s="201"/>
      <c r="GH2394" s="201"/>
      <c r="GI2394" s="201"/>
      <c r="GJ2394" s="201"/>
      <c r="GK2394" s="201"/>
      <c r="GL2394" s="201"/>
      <c r="GM2394" s="201"/>
      <c r="GN2394" s="201"/>
      <c r="GO2394" s="201"/>
      <c r="GP2394" s="201"/>
      <c r="GQ2394" s="201"/>
      <c r="GR2394" s="201"/>
      <c r="GS2394" s="201"/>
      <c r="GT2394" s="201"/>
      <c r="GU2394" s="201"/>
      <c r="GV2394" s="201"/>
      <c r="GW2394" s="201"/>
      <c r="GX2394" s="201"/>
      <c r="GY2394" s="201"/>
      <c r="GZ2394" s="201"/>
      <c r="HA2394" s="201"/>
      <c r="HB2394" s="201"/>
      <c r="HC2394" s="201"/>
      <c r="HD2394" s="201"/>
      <c r="HE2394" s="201"/>
      <c r="HF2394" s="201"/>
      <c r="HG2394" s="201"/>
      <c r="HH2394" s="201"/>
      <c r="HI2394" s="201"/>
      <c r="HJ2394" s="201"/>
      <c r="HK2394" s="201"/>
      <c r="HL2394" s="201"/>
      <c r="HM2394" s="201"/>
      <c r="HN2394" s="201"/>
      <c r="HO2394" s="201"/>
      <c r="HP2394" s="201"/>
      <c r="HQ2394" s="201"/>
      <c r="HR2394" s="201"/>
      <c r="HS2394" s="201"/>
      <c r="HT2394" s="201"/>
      <c r="HU2394" s="201"/>
      <c r="HV2394" s="201"/>
      <c r="HW2394" s="201"/>
      <c r="HX2394" s="201"/>
      <c r="HY2394" s="201"/>
      <c r="HZ2394" s="201"/>
      <c r="IA2394" s="201"/>
      <c r="IB2394" s="201"/>
      <c r="IC2394" s="201"/>
      <c r="ID2394" s="201"/>
      <c r="IE2394" s="201"/>
      <c r="IF2394" s="201"/>
      <c r="IG2394" s="201"/>
      <c r="IH2394" s="201"/>
      <c r="II2394" s="201"/>
      <c r="IJ2394" s="201"/>
      <c r="IK2394" s="201"/>
      <c r="IL2394" s="201"/>
      <c r="IM2394" s="201"/>
      <c r="IN2394" s="201"/>
      <c r="IO2394" s="201"/>
      <c r="IP2394" s="201"/>
      <c r="IQ2394" s="201"/>
      <c r="IR2394" s="201"/>
      <c r="IS2394" s="201"/>
      <c r="IT2394" s="201"/>
      <c r="IU2394" s="201"/>
      <c r="IV2394" s="201"/>
      <c r="IW2394" s="201"/>
      <c r="IX2394" s="201"/>
      <c r="IY2394" s="201"/>
      <c r="IZ2394" s="201"/>
      <c r="JA2394" s="201"/>
      <c r="JB2394" s="201"/>
      <c r="JC2394" s="201"/>
      <c r="JD2394" s="201"/>
      <c r="JE2394" s="201"/>
      <c r="JF2394" s="201"/>
      <c r="JG2394" s="201"/>
      <c r="JH2394" s="201"/>
      <c r="JI2394" s="201"/>
      <c r="JJ2394" s="201"/>
      <c r="JK2394" s="201"/>
      <c r="JL2394" s="201"/>
      <c r="JM2394" s="201"/>
      <c r="JN2394" s="201"/>
      <c r="JO2394" s="201"/>
    </row>
    <row r="2395" spans="1:275" s="682" customFormat="1" ht="30" x14ac:dyDescent="0.25">
      <c r="A2395" s="637"/>
      <c r="B2395" s="637">
        <v>1</v>
      </c>
      <c r="C2395" s="2651" t="s">
        <v>352</v>
      </c>
      <c r="D2395" s="947"/>
      <c r="E2395" s="947"/>
      <c r="F2395" s="1571">
        <f>F2327</f>
        <v>0</v>
      </c>
      <c r="G2395" s="1571">
        <v>0</v>
      </c>
      <c r="H2395" s="948">
        <f t="shared" ref="H2395:I2398" si="2757">H2327</f>
        <v>0</v>
      </c>
      <c r="I2395" s="948">
        <f t="shared" si="2757"/>
        <v>0</v>
      </c>
      <c r="J2395" s="948"/>
      <c r="K2395" s="3441">
        <f>K2327</f>
        <v>0</v>
      </c>
      <c r="L2395" s="1148"/>
      <c r="M2395" s="1148"/>
      <c r="N2395" s="1149"/>
      <c r="O2395" s="1149">
        <v>0</v>
      </c>
      <c r="P2395" s="1149"/>
      <c r="Q2395" s="1149"/>
      <c r="R2395" s="1149"/>
      <c r="S2395" s="1149"/>
      <c r="T2395" s="1149"/>
      <c r="U2395" s="1935"/>
      <c r="V2395" s="1935"/>
      <c r="W2395" s="1935"/>
      <c r="X2395" s="1935"/>
      <c r="Y2395" s="1935"/>
      <c r="Z2395" s="1935"/>
      <c r="AA2395" s="1935"/>
      <c r="AB2395" s="1935"/>
      <c r="AC2395" s="1935"/>
      <c r="AD2395" s="1935"/>
      <c r="AE2395" s="1935"/>
      <c r="AF2395" s="1935"/>
      <c r="AG2395" s="1935"/>
      <c r="AH2395" s="3168"/>
      <c r="AI2395" s="1935"/>
      <c r="AJ2395" s="1935"/>
      <c r="AK2395" s="1989"/>
      <c r="AL2395" s="1989"/>
      <c r="AM2395" s="1935"/>
      <c r="AN2395" s="3690"/>
      <c r="AO2395" s="3916">
        <f t="shared" ref="AO2395" si="2758">AO2327</f>
        <v>0</v>
      </c>
      <c r="AP2395" s="4133"/>
      <c r="AQ2395" s="4293"/>
      <c r="AR2395" s="201"/>
      <c r="AS2395" s="201"/>
      <c r="AT2395" s="201"/>
      <c r="AU2395" s="201"/>
      <c r="AV2395" s="201"/>
      <c r="AW2395" s="201"/>
      <c r="AX2395" s="201"/>
      <c r="AY2395" s="201"/>
      <c r="AZ2395" s="201"/>
      <c r="BA2395" s="201"/>
      <c r="BB2395" s="201"/>
      <c r="BC2395" s="201"/>
      <c r="BD2395" s="201"/>
      <c r="BE2395" s="201"/>
      <c r="BF2395" s="201"/>
      <c r="BG2395" s="201"/>
      <c r="BH2395" s="201"/>
      <c r="BI2395" s="201"/>
      <c r="BJ2395" s="201"/>
      <c r="BK2395" s="201"/>
      <c r="BL2395" s="201"/>
      <c r="BM2395" s="201"/>
      <c r="BN2395" s="201"/>
      <c r="BO2395" s="201"/>
      <c r="BP2395" s="201"/>
      <c r="BQ2395" s="201"/>
      <c r="BR2395" s="201"/>
      <c r="BS2395" s="201"/>
      <c r="BT2395" s="201"/>
      <c r="BU2395" s="201"/>
      <c r="BV2395" s="201"/>
      <c r="BW2395" s="201"/>
      <c r="BX2395" s="201"/>
      <c r="BY2395" s="201"/>
      <c r="BZ2395" s="201"/>
      <c r="CA2395" s="201"/>
      <c r="CB2395" s="201"/>
      <c r="CC2395" s="201"/>
      <c r="CD2395" s="201"/>
      <c r="CE2395" s="201"/>
      <c r="CF2395" s="201"/>
      <c r="CG2395" s="201"/>
      <c r="CH2395" s="201"/>
      <c r="CI2395" s="201"/>
      <c r="CJ2395" s="201"/>
      <c r="CK2395" s="201"/>
      <c r="CL2395" s="201"/>
      <c r="CM2395" s="201"/>
      <c r="CN2395" s="201"/>
      <c r="CO2395" s="201"/>
      <c r="CP2395" s="201"/>
      <c r="CQ2395" s="201"/>
      <c r="CR2395" s="201"/>
      <c r="CS2395" s="201"/>
      <c r="CT2395" s="201"/>
      <c r="CU2395" s="201"/>
      <c r="CV2395" s="201"/>
      <c r="CW2395" s="201"/>
      <c r="CX2395" s="201"/>
      <c r="CY2395" s="201"/>
      <c r="CZ2395" s="201"/>
      <c r="DA2395" s="201"/>
      <c r="DB2395" s="201"/>
      <c r="DC2395" s="201"/>
      <c r="DD2395" s="201"/>
      <c r="DE2395" s="201"/>
      <c r="DF2395" s="201"/>
      <c r="DG2395" s="201"/>
      <c r="DH2395" s="201"/>
      <c r="DI2395" s="201"/>
      <c r="DJ2395" s="201"/>
      <c r="DK2395" s="201"/>
      <c r="DL2395" s="201"/>
      <c r="DM2395" s="201"/>
      <c r="DN2395" s="201"/>
      <c r="DO2395" s="201"/>
      <c r="DP2395" s="201"/>
      <c r="DQ2395" s="201"/>
      <c r="DR2395" s="201"/>
      <c r="DS2395" s="201"/>
      <c r="DT2395" s="201"/>
      <c r="DU2395" s="201"/>
      <c r="DV2395" s="201"/>
      <c r="DW2395" s="201"/>
      <c r="DX2395" s="201"/>
      <c r="DY2395" s="201"/>
      <c r="DZ2395" s="201"/>
      <c r="EA2395" s="201"/>
      <c r="EB2395" s="201"/>
      <c r="EC2395" s="201"/>
      <c r="ED2395" s="201"/>
      <c r="EE2395" s="201"/>
      <c r="EF2395" s="201"/>
      <c r="EG2395" s="201"/>
      <c r="EH2395" s="201"/>
      <c r="EI2395" s="201"/>
      <c r="EJ2395" s="201"/>
      <c r="EK2395" s="201"/>
      <c r="EL2395" s="201"/>
      <c r="EM2395" s="201"/>
      <c r="EN2395" s="201"/>
      <c r="EO2395" s="201"/>
      <c r="EP2395" s="201"/>
      <c r="EQ2395" s="201"/>
      <c r="ER2395" s="201"/>
      <c r="ES2395" s="201"/>
      <c r="ET2395" s="201"/>
      <c r="EU2395" s="201"/>
      <c r="EV2395" s="201"/>
      <c r="EW2395" s="201"/>
      <c r="EX2395" s="201"/>
      <c r="EY2395" s="201"/>
      <c r="EZ2395" s="201"/>
      <c r="FA2395" s="201"/>
      <c r="FB2395" s="201"/>
      <c r="FC2395" s="201"/>
      <c r="FD2395" s="201"/>
      <c r="FE2395" s="201"/>
      <c r="FF2395" s="201"/>
      <c r="FG2395" s="201"/>
      <c r="FH2395" s="201"/>
      <c r="FI2395" s="201"/>
      <c r="FJ2395" s="201"/>
      <c r="FK2395" s="201"/>
      <c r="FL2395" s="201"/>
      <c r="FM2395" s="201"/>
      <c r="FN2395" s="201"/>
      <c r="FO2395" s="201"/>
      <c r="FP2395" s="201"/>
      <c r="FQ2395" s="201"/>
      <c r="FR2395" s="201"/>
      <c r="FS2395" s="201"/>
      <c r="FT2395" s="201"/>
      <c r="FU2395" s="201"/>
      <c r="FV2395" s="201"/>
      <c r="FW2395" s="201"/>
      <c r="FX2395" s="201"/>
      <c r="FY2395" s="201"/>
      <c r="FZ2395" s="201"/>
      <c r="GA2395" s="201"/>
      <c r="GB2395" s="201"/>
      <c r="GC2395" s="201"/>
      <c r="GD2395" s="201"/>
      <c r="GE2395" s="201"/>
      <c r="GF2395" s="201"/>
      <c r="GG2395" s="201"/>
      <c r="GH2395" s="201"/>
      <c r="GI2395" s="201"/>
      <c r="GJ2395" s="201"/>
      <c r="GK2395" s="201"/>
      <c r="GL2395" s="201"/>
      <c r="GM2395" s="201"/>
      <c r="GN2395" s="201"/>
      <c r="GO2395" s="201"/>
      <c r="GP2395" s="201"/>
      <c r="GQ2395" s="201"/>
      <c r="GR2395" s="201"/>
      <c r="GS2395" s="201"/>
      <c r="GT2395" s="201"/>
      <c r="GU2395" s="201"/>
      <c r="GV2395" s="201"/>
      <c r="GW2395" s="201"/>
      <c r="GX2395" s="201"/>
      <c r="GY2395" s="201"/>
      <c r="GZ2395" s="201"/>
      <c r="HA2395" s="201"/>
      <c r="HB2395" s="201"/>
      <c r="HC2395" s="201"/>
      <c r="HD2395" s="201"/>
      <c r="HE2395" s="201"/>
      <c r="HF2395" s="201"/>
      <c r="HG2395" s="201"/>
      <c r="HH2395" s="201"/>
      <c r="HI2395" s="201"/>
      <c r="HJ2395" s="201"/>
      <c r="HK2395" s="201"/>
      <c r="HL2395" s="201"/>
      <c r="HM2395" s="201"/>
      <c r="HN2395" s="201"/>
      <c r="HO2395" s="201"/>
      <c r="HP2395" s="201"/>
      <c r="HQ2395" s="201"/>
      <c r="HR2395" s="201"/>
      <c r="HS2395" s="201"/>
      <c r="HT2395" s="201"/>
      <c r="HU2395" s="201"/>
      <c r="HV2395" s="201"/>
      <c r="HW2395" s="201"/>
      <c r="HX2395" s="201"/>
      <c r="HY2395" s="201"/>
      <c r="HZ2395" s="201"/>
      <c r="IA2395" s="201"/>
      <c r="IB2395" s="201"/>
      <c r="IC2395" s="201"/>
      <c r="ID2395" s="201"/>
      <c r="IE2395" s="201"/>
      <c r="IF2395" s="201"/>
      <c r="IG2395" s="201"/>
      <c r="IH2395" s="201"/>
      <c r="II2395" s="201"/>
      <c r="IJ2395" s="201"/>
      <c r="IK2395" s="201"/>
      <c r="IL2395" s="201"/>
      <c r="IM2395" s="201"/>
      <c r="IN2395" s="201"/>
      <c r="IO2395" s="201"/>
      <c r="IP2395" s="201"/>
      <c r="IQ2395" s="201"/>
      <c r="IR2395" s="201"/>
      <c r="IS2395" s="201"/>
      <c r="IT2395" s="201"/>
      <c r="IU2395" s="201"/>
      <c r="IV2395" s="201"/>
      <c r="IW2395" s="201"/>
      <c r="IX2395" s="201"/>
      <c r="IY2395" s="201"/>
      <c r="IZ2395" s="201"/>
      <c r="JA2395" s="201"/>
      <c r="JB2395" s="201"/>
      <c r="JC2395" s="201"/>
      <c r="JD2395" s="201"/>
      <c r="JE2395" s="201"/>
      <c r="JF2395" s="201"/>
      <c r="JG2395" s="201"/>
      <c r="JH2395" s="201"/>
      <c r="JI2395" s="201"/>
      <c r="JJ2395" s="201"/>
      <c r="JK2395" s="201"/>
      <c r="JL2395" s="201"/>
      <c r="JM2395" s="201"/>
      <c r="JN2395" s="201"/>
      <c r="JO2395" s="201"/>
    </row>
    <row r="2396" spans="1:275" s="682" customFormat="1" ht="75" x14ac:dyDescent="0.25">
      <c r="A2396" s="637">
        <v>1</v>
      </c>
      <c r="B2396" s="637">
        <v>1</v>
      </c>
      <c r="C2396" s="2651" t="s">
        <v>320</v>
      </c>
      <c r="D2396" s="947"/>
      <c r="E2396" s="947"/>
      <c r="F2396" s="1571">
        <f>F2328</f>
        <v>511</v>
      </c>
      <c r="G2396" s="1571">
        <v>0</v>
      </c>
      <c r="H2396" s="948">
        <f t="shared" si="2757"/>
        <v>426</v>
      </c>
      <c r="I2396" s="948">
        <f t="shared" si="2757"/>
        <v>0</v>
      </c>
      <c r="J2396" s="948">
        <f>J2328</f>
        <v>0</v>
      </c>
      <c r="K2396" s="3441">
        <f>K2328</f>
        <v>0</v>
      </c>
      <c r="L2396" s="1148"/>
      <c r="M2396" s="1148"/>
      <c r="N2396" s="1149"/>
      <c r="O2396" s="1149">
        <v>0</v>
      </c>
      <c r="P2396" s="1149"/>
      <c r="Q2396" s="1149"/>
      <c r="R2396" s="1149"/>
      <c r="S2396" s="1149"/>
      <c r="T2396" s="1149"/>
      <c r="U2396" s="1935"/>
      <c r="V2396" s="1935"/>
      <c r="W2396" s="1935"/>
      <c r="X2396" s="1935"/>
      <c r="Y2396" s="1935"/>
      <c r="Z2396" s="1935"/>
      <c r="AA2396" s="1935"/>
      <c r="AB2396" s="1935"/>
      <c r="AC2396" s="1935"/>
      <c r="AD2396" s="1935"/>
      <c r="AE2396" s="1935"/>
      <c r="AF2396" s="1935"/>
      <c r="AG2396" s="1935"/>
      <c r="AH2396" s="3168"/>
      <c r="AI2396" s="1935"/>
      <c r="AJ2396" s="1935"/>
      <c r="AK2396" s="1989"/>
      <c r="AL2396" s="1989"/>
      <c r="AM2396" s="1935"/>
      <c r="AN2396" s="3690"/>
      <c r="AO2396" s="3916">
        <f t="shared" ref="AO2396" si="2759">AO2328</f>
        <v>0</v>
      </c>
      <c r="AP2396" s="4133"/>
      <c r="AQ2396" s="4293"/>
      <c r="AR2396" s="201"/>
      <c r="AS2396" s="201"/>
      <c r="AT2396" s="201"/>
      <c r="AU2396" s="201"/>
      <c r="AV2396" s="201"/>
      <c r="AW2396" s="201"/>
      <c r="AX2396" s="201"/>
      <c r="AY2396" s="201"/>
      <c r="AZ2396" s="201"/>
      <c r="BA2396" s="201"/>
      <c r="BB2396" s="201"/>
      <c r="BC2396" s="201"/>
      <c r="BD2396" s="201"/>
      <c r="BE2396" s="201"/>
      <c r="BF2396" s="201"/>
      <c r="BG2396" s="201"/>
      <c r="BH2396" s="201"/>
      <c r="BI2396" s="201"/>
      <c r="BJ2396" s="201"/>
      <c r="BK2396" s="201"/>
      <c r="BL2396" s="201"/>
      <c r="BM2396" s="201"/>
      <c r="BN2396" s="201"/>
      <c r="BO2396" s="201"/>
      <c r="BP2396" s="201"/>
      <c r="BQ2396" s="201"/>
      <c r="BR2396" s="201"/>
      <c r="BS2396" s="201"/>
      <c r="BT2396" s="201"/>
      <c r="BU2396" s="201"/>
      <c r="BV2396" s="201"/>
      <c r="BW2396" s="201"/>
      <c r="BX2396" s="201"/>
      <c r="BY2396" s="201"/>
      <c r="BZ2396" s="201"/>
      <c r="CA2396" s="201"/>
      <c r="CB2396" s="201"/>
      <c r="CC2396" s="201"/>
      <c r="CD2396" s="201"/>
      <c r="CE2396" s="201"/>
      <c r="CF2396" s="201"/>
      <c r="CG2396" s="201"/>
      <c r="CH2396" s="201"/>
      <c r="CI2396" s="201"/>
      <c r="CJ2396" s="201"/>
      <c r="CK2396" s="201"/>
      <c r="CL2396" s="201"/>
      <c r="CM2396" s="201"/>
      <c r="CN2396" s="201"/>
      <c r="CO2396" s="201"/>
      <c r="CP2396" s="201"/>
      <c r="CQ2396" s="201"/>
      <c r="CR2396" s="201"/>
      <c r="CS2396" s="201"/>
      <c r="CT2396" s="201"/>
      <c r="CU2396" s="201"/>
      <c r="CV2396" s="201"/>
      <c r="CW2396" s="201"/>
      <c r="CX2396" s="201"/>
      <c r="CY2396" s="201"/>
      <c r="CZ2396" s="201"/>
      <c r="DA2396" s="201"/>
      <c r="DB2396" s="201"/>
      <c r="DC2396" s="201"/>
      <c r="DD2396" s="201"/>
      <c r="DE2396" s="201"/>
      <c r="DF2396" s="201"/>
      <c r="DG2396" s="201"/>
      <c r="DH2396" s="201"/>
      <c r="DI2396" s="201"/>
      <c r="DJ2396" s="201"/>
      <c r="DK2396" s="201"/>
      <c r="DL2396" s="201"/>
      <c r="DM2396" s="201"/>
      <c r="DN2396" s="201"/>
      <c r="DO2396" s="201"/>
      <c r="DP2396" s="201"/>
      <c r="DQ2396" s="201"/>
      <c r="DR2396" s="201"/>
      <c r="DS2396" s="201"/>
      <c r="DT2396" s="201"/>
      <c r="DU2396" s="201"/>
      <c r="DV2396" s="201"/>
      <c r="DW2396" s="201"/>
      <c r="DX2396" s="201"/>
      <c r="DY2396" s="201"/>
      <c r="DZ2396" s="201"/>
      <c r="EA2396" s="201"/>
      <c r="EB2396" s="201"/>
      <c r="EC2396" s="201"/>
      <c r="ED2396" s="201"/>
      <c r="EE2396" s="201"/>
      <c r="EF2396" s="201"/>
      <c r="EG2396" s="201"/>
      <c r="EH2396" s="201"/>
      <c r="EI2396" s="201"/>
      <c r="EJ2396" s="201"/>
      <c r="EK2396" s="201"/>
      <c r="EL2396" s="201"/>
      <c r="EM2396" s="201"/>
      <c r="EN2396" s="201"/>
      <c r="EO2396" s="201"/>
      <c r="EP2396" s="201"/>
      <c r="EQ2396" s="201"/>
      <c r="ER2396" s="201"/>
      <c r="ES2396" s="201"/>
      <c r="ET2396" s="201"/>
      <c r="EU2396" s="201"/>
      <c r="EV2396" s="201"/>
      <c r="EW2396" s="201"/>
      <c r="EX2396" s="201"/>
      <c r="EY2396" s="201"/>
      <c r="EZ2396" s="201"/>
      <c r="FA2396" s="201"/>
      <c r="FB2396" s="201"/>
      <c r="FC2396" s="201"/>
      <c r="FD2396" s="201"/>
      <c r="FE2396" s="201"/>
      <c r="FF2396" s="201"/>
      <c r="FG2396" s="201"/>
      <c r="FH2396" s="201"/>
      <c r="FI2396" s="201"/>
      <c r="FJ2396" s="201"/>
      <c r="FK2396" s="201"/>
      <c r="FL2396" s="201"/>
      <c r="FM2396" s="201"/>
      <c r="FN2396" s="201"/>
      <c r="FO2396" s="201"/>
      <c r="FP2396" s="201"/>
      <c r="FQ2396" s="201"/>
      <c r="FR2396" s="201"/>
      <c r="FS2396" s="201"/>
      <c r="FT2396" s="201"/>
      <c r="FU2396" s="201"/>
      <c r="FV2396" s="201"/>
      <c r="FW2396" s="201"/>
      <c r="FX2396" s="201"/>
      <c r="FY2396" s="201"/>
      <c r="FZ2396" s="201"/>
      <c r="GA2396" s="201"/>
      <c r="GB2396" s="201"/>
      <c r="GC2396" s="201"/>
      <c r="GD2396" s="201"/>
      <c r="GE2396" s="201"/>
      <c r="GF2396" s="201"/>
      <c r="GG2396" s="201"/>
      <c r="GH2396" s="201"/>
      <c r="GI2396" s="201"/>
      <c r="GJ2396" s="201"/>
      <c r="GK2396" s="201"/>
      <c r="GL2396" s="201"/>
      <c r="GM2396" s="201"/>
      <c r="GN2396" s="201"/>
      <c r="GO2396" s="201"/>
      <c r="GP2396" s="201"/>
      <c r="GQ2396" s="201"/>
      <c r="GR2396" s="201"/>
      <c r="GS2396" s="201"/>
      <c r="GT2396" s="201"/>
      <c r="GU2396" s="201"/>
      <c r="GV2396" s="201"/>
      <c r="GW2396" s="201"/>
      <c r="GX2396" s="201"/>
      <c r="GY2396" s="201"/>
      <c r="GZ2396" s="201"/>
      <c r="HA2396" s="201"/>
      <c r="HB2396" s="201"/>
      <c r="HC2396" s="201"/>
      <c r="HD2396" s="201"/>
      <c r="HE2396" s="201"/>
      <c r="HF2396" s="201"/>
      <c r="HG2396" s="201"/>
      <c r="HH2396" s="201"/>
      <c r="HI2396" s="201"/>
      <c r="HJ2396" s="201"/>
      <c r="HK2396" s="201"/>
      <c r="HL2396" s="201"/>
      <c r="HM2396" s="201"/>
      <c r="HN2396" s="201"/>
      <c r="HO2396" s="201"/>
      <c r="HP2396" s="201"/>
      <c r="HQ2396" s="201"/>
      <c r="HR2396" s="201"/>
      <c r="HS2396" s="201"/>
      <c r="HT2396" s="201"/>
      <c r="HU2396" s="201"/>
      <c r="HV2396" s="201"/>
      <c r="HW2396" s="201"/>
      <c r="HX2396" s="201"/>
      <c r="HY2396" s="201"/>
      <c r="HZ2396" s="201"/>
      <c r="IA2396" s="201"/>
      <c r="IB2396" s="201"/>
      <c r="IC2396" s="201"/>
      <c r="ID2396" s="201"/>
      <c r="IE2396" s="201"/>
      <c r="IF2396" s="201"/>
      <c r="IG2396" s="201"/>
      <c r="IH2396" s="201"/>
      <c r="II2396" s="201"/>
      <c r="IJ2396" s="201"/>
      <c r="IK2396" s="201"/>
      <c r="IL2396" s="201"/>
      <c r="IM2396" s="201"/>
      <c r="IN2396" s="201"/>
      <c r="IO2396" s="201"/>
      <c r="IP2396" s="201"/>
      <c r="IQ2396" s="201"/>
      <c r="IR2396" s="201"/>
      <c r="IS2396" s="201"/>
      <c r="IT2396" s="201"/>
      <c r="IU2396" s="201"/>
      <c r="IV2396" s="201"/>
      <c r="IW2396" s="201"/>
      <c r="IX2396" s="201"/>
      <c r="IY2396" s="201"/>
      <c r="IZ2396" s="201"/>
      <c r="JA2396" s="201"/>
      <c r="JB2396" s="201"/>
      <c r="JC2396" s="201"/>
      <c r="JD2396" s="201"/>
      <c r="JE2396" s="201"/>
      <c r="JF2396" s="201"/>
      <c r="JG2396" s="201"/>
      <c r="JH2396" s="201"/>
      <c r="JI2396" s="201"/>
      <c r="JJ2396" s="201"/>
      <c r="JK2396" s="201"/>
      <c r="JL2396" s="201"/>
      <c r="JM2396" s="201"/>
      <c r="JN2396" s="201"/>
      <c r="JO2396" s="201"/>
    </row>
    <row r="2397" spans="1:275" s="682" customFormat="1" ht="60" x14ac:dyDescent="0.25">
      <c r="A2397" s="637"/>
      <c r="B2397" s="637">
        <v>1</v>
      </c>
      <c r="C2397" s="2651" t="s">
        <v>321</v>
      </c>
      <c r="D2397" s="947"/>
      <c r="E2397" s="947"/>
      <c r="F2397" s="1571">
        <f>F2329</f>
        <v>40</v>
      </c>
      <c r="G2397" s="1571">
        <v>0</v>
      </c>
      <c r="H2397" s="948">
        <f t="shared" si="2757"/>
        <v>33</v>
      </c>
      <c r="I2397" s="948">
        <f t="shared" si="2757"/>
        <v>0</v>
      </c>
      <c r="J2397" s="948">
        <f>J2329</f>
        <v>0</v>
      </c>
      <c r="K2397" s="3441">
        <f>K2329</f>
        <v>0</v>
      </c>
      <c r="L2397" s="1148"/>
      <c r="M2397" s="1148"/>
      <c r="N2397" s="1149"/>
      <c r="O2397" s="1149">
        <v>0</v>
      </c>
      <c r="P2397" s="1149"/>
      <c r="Q2397" s="1149"/>
      <c r="R2397" s="1149"/>
      <c r="S2397" s="1149"/>
      <c r="T2397" s="1149"/>
      <c r="U2397" s="1935"/>
      <c r="V2397" s="1935"/>
      <c r="W2397" s="1935"/>
      <c r="X2397" s="1935"/>
      <c r="Y2397" s="1935"/>
      <c r="Z2397" s="1935"/>
      <c r="AA2397" s="1935"/>
      <c r="AB2397" s="1935"/>
      <c r="AC2397" s="1935"/>
      <c r="AD2397" s="1935"/>
      <c r="AE2397" s="1935"/>
      <c r="AF2397" s="1935"/>
      <c r="AG2397" s="1935"/>
      <c r="AH2397" s="3168"/>
      <c r="AI2397" s="1935"/>
      <c r="AJ2397" s="1935"/>
      <c r="AK2397" s="1989"/>
      <c r="AL2397" s="1989"/>
      <c r="AM2397" s="1935"/>
      <c r="AN2397" s="3690"/>
      <c r="AO2397" s="3916">
        <f t="shared" ref="AO2397" si="2760">AO2329</f>
        <v>0</v>
      </c>
      <c r="AP2397" s="4133"/>
      <c r="AQ2397" s="4293"/>
      <c r="AR2397" s="201"/>
      <c r="AS2397" s="201"/>
      <c r="AT2397" s="201"/>
      <c r="AU2397" s="201"/>
      <c r="AV2397" s="201"/>
      <c r="AW2397" s="201"/>
      <c r="AX2397" s="201"/>
      <c r="AY2397" s="201"/>
      <c r="AZ2397" s="201"/>
      <c r="BA2397" s="201"/>
      <c r="BB2397" s="201"/>
      <c r="BC2397" s="201"/>
      <c r="BD2397" s="201"/>
      <c r="BE2397" s="201"/>
      <c r="BF2397" s="201"/>
      <c r="BG2397" s="201"/>
      <c r="BH2397" s="201"/>
      <c r="BI2397" s="201"/>
      <c r="BJ2397" s="201"/>
      <c r="BK2397" s="201"/>
      <c r="BL2397" s="201"/>
      <c r="BM2397" s="201"/>
      <c r="BN2397" s="201"/>
      <c r="BO2397" s="201"/>
      <c r="BP2397" s="201"/>
      <c r="BQ2397" s="201"/>
      <c r="BR2397" s="201"/>
      <c r="BS2397" s="201"/>
      <c r="BT2397" s="201"/>
      <c r="BU2397" s="201"/>
      <c r="BV2397" s="201"/>
      <c r="BW2397" s="201"/>
      <c r="BX2397" s="201"/>
      <c r="BY2397" s="201"/>
      <c r="BZ2397" s="201"/>
      <c r="CA2397" s="201"/>
      <c r="CB2397" s="201"/>
      <c r="CC2397" s="201"/>
      <c r="CD2397" s="201"/>
      <c r="CE2397" s="201"/>
      <c r="CF2397" s="201"/>
      <c r="CG2397" s="201"/>
      <c r="CH2397" s="201"/>
      <c r="CI2397" s="201"/>
      <c r="CJ2397" s="201"/>
      <c r="CK2397" s="201"/>
      <c r="CL2397" s="201"/>
      <c r="CM2397" s="201"/>
      <c r="CN2397" s="201"/>
      <c r="CO2397" s="201"/>
      <c r="CP2397" s="201"/>
      <c r="CQ2397" s="201"/>
      <c r="CR2397" s="201"/>
      <c r="CS2397" s="201"/>
      <c r="CT2397" s="201"/>
      <c r="CU2397" s="201"/>
      <c r="CV2397" s="201"/>
      <c r="CW2397" s="201"/>
      <c r="CX2397" s="201"/>
      <c r="CY2397" s="201"/>
      <c r="CZ2397" s="201"/>
      <c r="DA2397" s="201"/>
      <c r="DB2397" s="201"/>
      <c r="DC2397" s="201"/>
      <c r="DD2397" s="201"/>
      <c r="DE2397" s="201"/>
      <c r="DF2397" s="201"/>
      <c r="DG2397" s="201"/>
      <c r="DH2397" s="201"/>
      <c r="DI2397" s="201"/>
      <c r="DJ2397" s="201"/>
      <c r="DK2397" s="201"/>
      <c r="DL2397" s="201"/>
      <c r="DM2397" s="201"/>
      <c r="DN2397" s="201"/>
      <c r="DO2397" s="201"/>
      <c r="DP2397" s="201"/>
      <c r="DQ2397" s="201"/>
      <c r="DR2397" s="201"/>
      <c r="DS2397" s="201"/>
      <c r="DT2397" s="201"/>
      <c r="DU2397" s="201"/>
      <c r="DV2397" s="201"/>
      <c r="DW2397" s="201"/>
      <c r="DX2397" s="201"/>
      <c r="DY2397" s="201"/>
      <c r="DZ2397" s="201"/>
      <c r="EA2397" s="201"/>
      <c r="EB2397" s="201"/>
      <c r="EC2397" s="201"/>
      <c r="ED2397" s="201"/>
      <c r="EE2397" s="201"/>
      <c r="EF2397" s="201"/>
      <c r="EG2397" s="201"/>
      <c r="EH2397" s="201"/>
      <c r="EI2397" s="201"/>
      <c r="EJ2397" s="201"/>
      <c r="EK2397" s="201"/>
      <c r="EL2397" s="201"/>
      <c r="EM2397" s="201"/>
      <c r="EN2397" s="201"/>
      <c r="EO2397" s="201"/>
      <c r="EP2397" s="201"/>
      <c r="EQ2397" s="201"/>
      <c r="ER2397" s="201"/>
      <c r="ES2397" s="201"/>
      <c r="ET2397" s="201"/>
      <c r="EU2397" s="201"/>
      <c r="EV2397" s="201"/>
      <c r="EW2397" s="201"/>
      <c r="EX2397" s="201"/>
      <c r="EY2397" s="201"/>
      <c r="EZ2397" s="201"/>
      <c r="FA2397" s="201"/>
      <c r="FB2397" s="201"/>
      <c r="FC2397" s="201"/>
      <c r="FD2397" s="201"/>
      <c r="FE2397" s="201"/>
      <c r="FF2397" s="201"/>
      <c r="FG2397" s="201"/>
      <c r="FH2397" s="201"/>
      <c r="FI2397" s="201"/>
      <c r="FJ2397" s="201"/>
      <c r="FK2397" s="201"/>
      <c r="FL2397" s="201"/>
      <c r="FM2397" s="201"/>
      <c r="FN2397" s="201"/>
      <c r="FO2397" s="201"/>
      <c r="FP2397" s="201"/>
      <c r="FQ2397" s="201"/>
      <c r="FR2397" s="201"/>
      <c r="FS2397" s="201"/>
      <c r="FT2397" s="201"/>
      <c r="FU2397" s="201"/>
      <c r="FV2397" s="201"/>
      <c r="FW2397" s="201"/>
      <c r="FX2397" s="201"/>
      <c r="FY2397" s="201"/>
      <c r="FZ2397" s="201"/>
      <c r="GA2397" s="201"/>
      <c r="GB2397" s="201"/>
      <c r="GC2397" s="201"/>
      <c r="GD2397" s="201"/>
      <c r="GE2397" s="201"/>
      <c r="GF2397" s="201"/>
      <c r="GG2397" s="201"/>
      <c r="GH2397" s="201"/>
      <c r="GI2397" s="201"/>
      <c r="GJ2397" s="201"/>
      <c r="GK2397" s="201"/>
      <c r="GL2397" s="201"/>
      <c r="GM2397" s="201"/>
      <c r="GN2397" s="201"/>
      <c r="GO2397" s="201"/>
      <c r="GP2397" s="201"/>
      <c r="GQ2397" s="201"/>
      <c r="GR2397" s="201"/>
      <c r="GS2397" s="201"/>
      <c r="GT2397" s="201"/>
      <c r="GU2397" s="201"/>
      <c r="GV2397" s="201"/>
      <c r="GW2397" s="201"/>
      <c r="GX2397" s="201"/>
      <c r="GY2397" s="201"/>
      <c r="GZ2397" s="201"/>
      <c r="HA2397" s="201"/>
      <c r="HB2397" s="201"/>
      <c r="HC2397" s="201"/>
      <c r="HD2397" s="201"/>
      <c r="HE2397" s="201"/>
      <c r="HF2397" s="201"/>
      <c r="HG2397" s="201"/>
      <c r="HH2397" s="201"/>
      <c r="HI2397" s="201"/>
      <c r="HJ2397" s="201"/>
      <c r="HK2397" s="201"/>
      <c r="HL2397" s="201"/>
      <c r="HM2397" s="201"/>
      <c r="HN2397" s="201"/>
      <c r="HO2397" s="201"/>
      <c r="HP2397" s="201"/>
      <c r="HQ2397" s="201"/>
      <c r="HR2397" s="201"/>
      <c r="HS2397" s="201"/>
      <c r="HT2397" s="201"/>
      <c r="HU2397" s="201"/>
      <c r="HV2397" s="201"/>
      <c r="HW2397" s="201"/>
      <c r="HX2397" s="201"/>
      <c r="HY2397" s="201"/>
      <c r="HZ2397" s="201"/>
      <c r="IA2397" s="201"/>
      <c r="IB2397" s="201"/>
      <c r="IC2397" s="201"/>
      <c r="ID2397" s="201"/>
      <c r="IE2397" s="201"/>
      <c r="IF2397" s="201"/>
      <c r="IG2397" s="201"/>
      <c r="IH2397" s="201"/>
      <c r="II2397" s="201"/>
      <c r="IJ2397" s="201"/>
      <c r="IK2397" s="201"/>
      <c r="IL2397" s="201"/>
      <c r="IM2397" s="201"/>
      <c r="IN2397" s="201"/>
      <c r="IO2397" s="201"/>
      <c r="IP2397" s="201"/>
      <c r="IQ2397" s="201"/>
      <c r="IR2397" s="201"/>
      <c r="IS2397" s="201"/>
      <c r="IT2397" s="201"/>
      <c r="IU2397" s="201"/>
      <c r="IV2397" s="201"/>
      <c r="IW2397" s="201"/>
      <c r="IX2397" s="201"/>
      <c r="IY2397" s="201"/>
      <c r="IZ2397" s="201"/>
      <c r="JA2397" s="201"/>
      <c r="JB2397" s="201"/>
      <c r="JC2397" s="201"/>
      <c r="JD2397" s="201"/>
      <c r="JE2397" s="201"/>
      <c r="JF2397" s="201"/>
      <c r="JG2397" s="201"/>
      <c r="JH2397" s="201"/>
      <c r="JI2397" s="201"/>
      <c r="JJ2397" s="201"/>
      <c r="JK2397" s="201"/>
      <c r="JL2397" s="201"/>
      <c r="JM2397" s="201"/>
      <c r="JN2397" s="201"/>
      <c r="JO2397" s="201"/>
    </row>
    <row r="2398" spans="1:275" s="682" customFormat="1" ht="57.75" x14ac:dyDescent="0.25">
      <c r="A2398" s="637"/>
      <c r="B2398" s="637">
        <v>1</v>
      </c>
      <c r="C2398" s="2648" t="s">
        <v>413</v>
      </c>
      <c r="D2398" s="947"/>
      <c r="E2398" s="947"/>
      <c r="F2398" s="1571">
        <f>F2330</f>
        <v>300</v>
      </c>
      <c r="G2398" s="1571">
        <v>0</v>
      </c>
      <c r="H2398" s="948">
        <f t="shared" si="2757"/>
        <v>250</v>
      </c>
      <c r="I2398" s="948">
        <f t="shared" si="2757"/>
        <v>5</v>
      </c>
      <c r="J2398" s="948">
        <f>J2330</f>
        <v>2</v>
      </c>
      <c r="K2398" s="3441">
        <f>K2330</f>
        <v>0</v>
      </c>
      <c r="L2398" s="1148"/>
      <c r="M2398" s="1148"/>
      <c r="N2398" s="1149"/>
      <c r="O2398" s="1149">
        <v>0</v>
      </c>
      <c r="P2398" s="1149"/>
      <c r="Q2398" s="1149"/>
      <c r="R2398" s="1149"/>
      <c r="S2398" s="1149"/>
      <c r="T2398" s="1149"/>
      <c r="U2398" s="1935"/>
      <c r="V2398" s="1935"/>
      <c r="W2398" s="1935"/>
      <c r="X2398" s="1935"/>
      <c r="Y2398" s="1935"/>
      <c r="Z2398" s="1935"/>
      <c r="AA2398" s="1935"/>
      <c r="AB2398" s="1935"/>
      <c r="AC2398" s="1935"/>
      <c r="AD2398" s="1935"/>
      <c r="AE2398" s="1935"/>
      <c r="AF2398" s="1935"/>
      <c r="AG2398" s="1935"/>
      <c r="AH2398" s="3168"/>
      <c r="AI2398" s="1935"/>
      <c r="AJ2398" s="1935"/>
      <c r="AK2398" s="1989"/>
      <c r="AL2398" s="1989"/>
      <c r="AM2398" s="1935"/>
      <c r="AN2398" s="3690"/>
      <c r="AO2398" s="3916">
        <f t="shared" ref="AO2398" si="2761">AO2330</f>
        <v>0</v>
      </c>
      <c r="AP2398" s="4133"/>
      <c r="AQ2398" s="4293"/>
      <c r="AR2398" s="201"/>
      <c r="AS2398" s="201"/>
      <c r="AT2398" s="201"/>
      <c r="AU2398" s="201"/>
      <c r="AV2398" s="201"/>
      <c r="AW2398" s="201"/>
      <c r="AX2398" s="201"/>
      <c r="AY2398" s="201"/>
      <c r="AZ2398" s="201"/>
      <c r="BA2398" s="201"/>
      <c r="BB2398" s="201"/>
      <c r="BC2398" s="201"/>
      <c r="BD2398" s="201"/>
      <c r="BE2398" s="201"/>
      <c r="BF2398" s="201"/>
      <c r="BG2398" s="201"/>
      <c r="BH2398" s="201"/>
      <c r="BI2398" s="201"/>
      <c r="BJ2398" s="201"/>
      <c r="BK2398" s="201"/>
      <c r="BL2398" s="201"/>
      <c r="BM2398" s="201"/>
      <c r="BN2398" s="201"/>
      <c r="BO2398" s="201"/>
      <c r="BP2398" s="201"/>
      <c r="BQ2398" s="201"/>
      <c r="BR2398" s="201"/>
      <c r="BS2398" s="201"/>
      <c r="BT2398" s="201"/>
      <c r="BU2398" s="201"/>
      <c r="BV2398" s="201"/>
      <c r="BW2398" s="201"/>
      <c r="BX2398" s="201"/>
      <c r="BY2398" s="201"/>
      <c r="BZ2398" s="201"/>
      <c r="CA2398" s="201"/>
      <c r="CB2398" s="201"/>
      <c r="CC2398" s="201"/>
      <c r="CD2398" s="201"/>
      <c r="CE2398" s="201"/>
      <c r="CF2398" s="201"/>
      <c r="CG2398" s="201"/>
      <c r="CH2398" s="201"/>
      <c r="CI2398" s="201"/>
      <c r="CJ2398" s="201"/>
      <c r="CK2398" s="201"/>
      <c r="CL2398" s="201"/>
      <c r="CM2398" s="201"/>
      <c r="CN2398" s="201"/>
      <c r="CO2398" s="201"/>
      <c r="CP2398" s="201"/>
      <c r="CQ2398" s="201"/>
      <c r="CR2398" s="201"/>
      <c r="CS2398" s="201"/>
      <c r="CT2398" s="201"/>
      <c r="CU2398" s="201"/>
      <c r="CV2398" s="201"/>
      <c r="CW2398" s="201"/>
      <c r="CX2398" s="201"/>
      <c r="CY2398" s="201"/>
      <c r="CZ2398" s="201"/>
      <c r="DA2398" s="201"/>
      <c r="DB2398" s="201"/>
      <c r="DC2398" s="201"/>
      <c r="DD2398" s="201"/>
      <c r="DE2398" s="201"/>
      <c r="DF2398" s="201"/>
      <c r="DG2398" s="201"/>
      <c r="DH2398" s="201"/>
      <c r="DI2398" s="201"/>
      <c r="DJ2398" s="201"/>
      <c r="DK2398" s="201"/>
      <c r="DL2398" s="201"/>
      <c r="DM2398" s="201"/>
      <c r="DN2398" s="201"/>
      <c r="DO2398" s="201"/>
      <c r="DP2398" s="201"/>
      <c r="DQ2398" s="201"/>
      <c r="DR2398" s="201"/>
      <c r="DS2398" s="201"/>
      <c r="DT2398" s="201"/>
      <c r="DU2398" s="201"/>
      <c r="DV2398" s="201"/>
      <c r="DW2398" s="201"/>
      <c r="DX2398" s="201"/>
      <c r="DY2398" s="201"/>
      <c r="DZ2398" s="201"/>
      <c r="EA2398" s="201"/>
      <c r="EB2398" s="201"/>
      <c r="EC2398" s="201"/>
      <c r="ED2398" s="201"/>
      <c r="EE2398" s="201"/>
      <c r="EF2398" s="201"/>
      <c r="EG2398" s="201"/>
      <c r="EH2398" s="201"/>
      <c r="EI2398" s="201"/>
      <c r="EJ2398" s="201"/>
      <c r="EK2398" s="201"/>
      <c r="EL2398" s="201"/>
      <c r="EM2398" s="201"/>
      <c r="EN2398" s="201"/>
      <c r="EO2398" s="201"/>
      <c r="EP2398" s="201"/>
      <c r="EQ2398" s="201"/>
      <c r="ER2398" s="201"/>
      <c r="ES2398" s="201"/>
      <c r="ET2398" s="201"/>
      <c r="EU2398" s="201"/>
      <c r="EV2398" s="201"/>
      <c r="EW2398" s="201"/>
      <c r="EX2398" s="201"/>
      <c r="EY2398" s="201"/>
      <c r="EZ2398" s="201"/>
      <c r="FA2398" s="201"/>
      <c r="FB2398" s="201"/>
      <c r="FC2398" s="201"/>
      <c r="FD2398" s="201"/>
      <c r="FE2398" s="201"/>
      <c r="FF2398" s="201"/>
      <c r="FG2398" s="201"/>
      <c r="FH2398" s="201"/>
      <c r="FI2398" s="201"/>
      <c r="FJ2398" s="201"/>
      <c r="FK2398" s="201"/>
      <c r="FL2398" s="201"/>
      <c r="FM2398" s="201"/>
      <c r="FN2398" s="201"/>
      <c r="FO2398" s="201"/>
      <c r="FP2398" s="201"/>
      <c r="FQ2398" s="201"/>
      <c r="FR2398" s="201"/>
      <c r="FS2398" s="201"/>
      <c r="FT2398" s="201"/>
      <c r="FU2398" s="201"/>
      <c r="FV2398" s="201"/>
      <c r="FW2398" s="201"/>
      <c r="FX2398" s="201"/>
      <c r="FY2398" s="201"/>
      <c r="FZ2398" s="201"/>
      <c r="GA2398" s="201"/>
      <c r="GB2398" s="201"/>
      <c r="GC2398" s="201"/>
      <c r="GD2398" s="201"/>
      <c r="GE2398" s="201"/>
      <c r="GF2398" s="201"/>
      <c r="GG2398" s="201"/>
      <c r="GH2398" s="201"/>
      <c r="GI2398" s="201"/>
      <c r="GJ2398" s="201"/>
      <c r="GK2398" s="201"/>
      <c r="GL2398" s="201"/>
      <c r="GM2398" s="201"/>
      <c r="GN2398" s="201"/>
      <c r="GO2398" s="201"/>
      <c r="GP2398" s="201"/>
      <c r="GQ2398" s="201"/>
      <c r="GR2398" s="201"/>
      <c r="GS2398" s="201"/>
      <c r="GT2398" s="201"/>
      <c r="GU2398" s="201"/>
      <c r="GV2398" s="201"/>
      <c r="GW2398" s="201"/>
      <c r="GX2398" s="201"/>
      <c r="GY2398" s="201"/>
      <c r="GZ2398" s="201"/>
      <c r="HA2398" s="201"/>
      <c r="HB2398" s="201"/>
      <c r="HC2398" s="201"/>
      <c r="HD2398" s="201"/>
      <c r="HE2398" s="201"/>
      <c r="HF2398" s="201"/>
      <c r="HG2398" s="201"/>
      <c r="HH2398" s="201"/>
      <c r="HI2398" s="201"/>
      <c r="HJ2398" s="201"/>
      <c r="HK2398" s="201"/>
      <c r="HL2398" s="201"/>
      <c r="HM2398" s="201"/>
      <c r="HN2398" s="201"/>
      <c r="HO2398" s="201"/>
      <c r="HP2398" s="201"/>
      <c r="HQ2398" s="201"/>
      <c r="HR2398" s="201"/>
      <c r="HS2398" s="201"/>
      <c r="HT2398" s="201"/>
      <c r="HU2398" s="201"/>
      <c r="HV2398" s="201"/>
      <c r="HW2398" s="201"/>
      <c r="HX2398" s="201"/>
      <c r="HY2398" s="201"/>
      <c r="HZ2398" s="201"/>
      <c r="IA2398" s="201"/>
      <c r="IB2398" s="201"/>
      <c r="IC2398" s="201"/>
      <c r="ID2398" s="201"/>
      <c r="IE2398" s="201"/>
      <c r="IF2398" s="201"/>
      <c r="IG2398" s="201"/>
      <c r="IH2398" s="201"/>
      <c r="II2398" s="201"/>
      <c r="IJ2398" s="201"/>
      <c r="IK2398" s="201"/>
      <c r="IL2398" s="201"/>
      <c r="IM2398" s="201"/>
      <c r="IN2398" s="201"/>
      <c r="IO2398" s="201"/>
      <c r="IP2398" s="201"/>
      <c r="IQ2398" s="201"/>
      <c r="IR2398" s="201"/>
      <c r="IS2398" s="201"/>
      <c r="IT2398" s="201"/>
      <c r="IU2398" s="201"/>
      <c r="IV2398" s="201"/>
      <c r="IW2398" s="201"/>
      <c r="IX2398" s="201"/>
      <c r="IY2398" s="201"/>
      <c r="IZ2398" s="201"/>
      <c r="JA2398" s="201"/>
      <c r="JB2398" s="201"/>
      <c r="JC2398" s="201"/>
      <c r="JD2398" s="201"/>
      <c r="JE2398" s="201"/>
      <c r="JF2398" s="201"/>
      <c r="JG2398" s="201"/>
      <c r="JH2398" s="201"/>
      <c r="JI2398" s="201"/>
      <c r="JJ2398" s="201"/>
      <c r="JK2398" s="201"/>
      <c r="JL2398" s="201"/>
      <c r="JM2398" s="201"/>
      <c r="JN2398" s="201"/>
      <c r="JO2398" s="201"/>
    </row>
    <row r="2399" spans="1:275" s="682" customFormat="1" ht="30" x14ac:dyDescent="0.25">
      <c r="A2399" s="637"/>
      <c r="B2399" s="637">
        <v>1</v>
      </c>
      <c r="C2399" s="2650" t="s">
        <v>213</v>
      </c>
      <c r="D2399" s="947"/>
      <c r="E2399" s="947"/>
      <c r="F2399" s="1571"/>
      <c r="G2399" s="1571">
        <v>0</v>
      </c>
      <c r="H2399" s="948"/>
      <c r="I2399" s="948"/>
      <c r="J2399" s="948"/>
      <c r="K2399" s="3441"/>
      <c r="L2399" s="1148"/>
      <c r="M2399" s="1148"/>
      <c r="N2399" s="1149"/>
      <c r="O2399" s="1149">
        <v>0</v>
      </c>
      <c r="P2399" s="1149"/>
      <c r="Q2399" s="1149"/>
      <c r="R2399" s="1149"/>
      <c r="S2399" s="1149"/>
      <c r="T2399" s="1149"/>
      <c r="U2399" s="1935"/>
      <c r="V2399" s="1935"/>
      <c r="W2399" s="1935"/>
      <c r="X2399" s="1935"/>
      <c r="Y2399" s="1935"/>
      <c r="Z2399" s="1935"/>
      <c r="AA2399" s="1935">
        <f>AA2331</f>
        <v>29.0852</v>
      </c>
      <c r="AB2399" s="1935">
        <f>AB2331</f>
        <v>29.0852</v>
      </c>
      <c r="AC2399" s="1935">
        <f>AC2331</f>
        <v>29.0852</v>
      </c>
      <c r="AD2399" s="1935">
        <f>AD2331</f>
        <v>29.0852</v>
      </c>
      <c r="AE2399" s="1935">
        <f>AE2331</f>
        <v>29.0852</v>
      </c>
      <c r="AF2399" s="1935">
        <f t="shared" ref="AF2399:AM2399" si="2762">AF2331</f>
        <v>29.0852</v>
      </c>
      <c r="AG2399" s="1935">
        <f t="shared" si="2762"/>
        <v>42.951400000000035</v>
      </c>
      <c r="AH2399" s="3168">
        <f t="shared" si="2762"/>
        <v>0</v>
      </c>
      <c r="AI2399" s="1935">
        <f t="shared" si="2762"/>
        <v>0</v>
      </c>
      <c r="AJ2399" s="1935">
        <f t="shared" si="2762"/>
        <v>13.866200000000035</v>
      </c>
      <c r="AK2399" s="1989">
        <f t="shared" si="2762"/>
        <v>0</v>
      </c>
      <c r="AL2399" s="1989">
        <f t="shared" si="2762"/>
        <v>0</v>
      </c>
      <c r="AM2399" s="1935">
        <f t="shared" si="2762"/>
        <v>42.951400000000035</v>
      </c>
      <c r="AN2399" s="3690"/>
      <c r="AO2399" s="3916"/>
      <c r="AP2399" s="4133"/>
      <c r="AQ2399" s="4293"/>
      <c r="AR2399" s="201"/>
      <c r="AS2399" s="201"/>
      <c r="AT2399" s="201"/>
      <c r="AU2399" s="201"/>
      <c r="AV2399" s="201"/>
      <c r="AW2399" s="201"/>
      <c r="AX2399" s="201"/>
      <c r="AY2399" s="201"/>
      <c r="AZ2399" s="201"/>
      <c r="BA2399" s="201"/>
      <c r="BB2399" s="201"/>
      <c r="BC2399" s="201"/>
      <c r="BD2399" s="201"/>
      <c r="BE2399" s="201"/>
      <c r="BF2399" s="201"/>
      <c r="BG2399" s="201"/>
      <c r="BH2399" s="201"/>
      <c r="BI2399" s="201"/>
      <c r="BJ2399" s="201"/>
      <c r="BK2399" s="201"/>
      <c r="BL2399" s="201"/>
      <c r="BM2399" s="201"/>
      <c r="BN2399" s="201"/>
      <c r="BO2399" s="201"/>
      <c r="BP2399" s="201"/>
      <c r="BQ2399" s="201"/>
      <c r="BR2399" s="201"/>
      <c r="BS2399" s="201"/>
      <c r="BT2399" s="201"/>
      <c r="BU2399" s="201"/>
      <c r="BV2399" s="201"/>
      <c r="BW2399" s="201"/>
      <c r="BX2399" s="201"/>
      <c r="BY2399" s="201"/>
      <c r="BZ2399" s="201"/>
      <c r="CA2399" s="201"/>
      <c r="CB2399" s="201"/>
      <c r="CC2399" s="201"/>
      <c r="CD2399" s="201"/>
      <c r="CE2399" s="201"/>
      <c r="CF2399" s="201"/>
      <c r="CG2399" s="201"/>
      <c r="CH2399" s="201"/>
      <c r="CI2399" s="201"/>
      <c r="CJ2399" s="201"/>
      <c r="CK2399" s="201"/>
      <c r="CL2399" s="201"/>
      <c r="CM2399" s="201"/>
      <c r="CN2399" s="201"/>
      <c r="CO2399" s="201"/>
      <c r="CP2399" s="201"/>
      <c r="CQ2399" s="201"/>
      <c r="CR2399" s="201"/>
      <c r="CS2399" s="201"/>
      <c r="CT2399" s="201"/>
      <c r="CU2399" s="201"/>
      <c r="CV2399" s="201"/>
      <c r="CW2399" s="201"/>
      <c r="CX2399" s="201"/>
      <c r="CY2399" s="201"/>
      <c r="CZ2399" s="201"/>
      <c r="DA2399" s="201"/>
      <c r="DB2399" s="201"/>
      <c r="DC2399" s="201"/>
      <c r="DD2399" s="201"/>
      <c r="DE2399" s="201"/>
      <c r="DF2399" s="201"/>
      <c r="DG2399" s="201"/>
      <c r="DH2399" s="201"/>
      <c r="DI2399" s="201"/>
      <c r="DJ2399" s="201"/>
      <c r="DK2399" s="201"/>
      <c r="DL2399" s="201"/>
      <c r="DM2399" s="201"/>
      <c r="DN2399" s="201"/>
      <c r="DO2399" s="201"/>
      <c r="DP2399" s="201"/>
      <c r="DQ2399" s="201"/>
      <c r="DR2399" s="201"/>
      <c r="DS2399" s="201"/>
      <c r="DT2399" s="201"/>
      <c r="DU2399" s="201"/>
      <c r="DV2399" s="201"/>
      <c r="DW2399" s="201"/>
      <c r="DX2399" s="201"/>
      <c r="DY2399" s="201"/>
      <c r="DZ2399" s="201"/>
      <c r="EA2399" s="201"/>
      <c r="EB2399" s="201"/>
      <c r="EC2399" s="201"/>
      <c r="ED2399" s="201"/>
      <c r="EE2399" s="201"/>
      <c r="EF2399" s="201"/>
      <c r="EG2399" s="201"/>
      <c r="EH2399" s="201"/>
      <c r="EI2399" s="201"/>
      <c r="EJ2399" s="201"/>
      <c r="EK2399" s="201"/>
      <c r="EL2399" s="201"/>
      <c r="EM2399" s="201"/>
      <c r="EN2399" s="201"/>
      <c r="EO2399" s="201"/>
      <c r="EP2399" s="201"/>
      <c r="EQ2399" s="201"/>
      <c r="ER2399" s="201"/>
      <c r="ES2399" s="201"/>
      <c r="ET2399" s="201"/>
      <c r="EU2399" s="201"/>
      <c r="EV2399" s="201"/>
      <c r="EW2399" s="201"/>
      <c r="EX2399" s="201"/>
      <c r="EY2399" s="201"/>
      <c r="EZ2399" s="201"/>
      <c r="FA2399" s="201"/>
      <c r="FB2399" s="201"/>
      <c r="FC2399" s="201"/>
      <c r="FD2399" s="201"/>
      <c r="FE2399" s="201"/>
      <c r="FF2399" s="201"/>
      <c r="FG2399" s="201"/>
      <c r="FH2399" s="201"/>
      <c r="FI2399" s="201"/>
      <c r="FJ2399" s="201"/>
      <c r="FK2399" s="201"/>
      <c r="FL2399" s="201"/>
      <c r="FM2399" s="201"/>
      <c r="FN2399" s="201"/>
      <c r="FO2399" s="201"/>
      <c r="FP2399" s="201"/>
      <c r="FQ2399" s="201"/>
      <c r="FR2399" s="201"/>
      <c r="FS2399" s="201"/>
      <c r="FT2399" s="201"/>
      <c r="FU2399" s="201"/>
      <c r="FV2399" s="201"/>
      <c r="FW2399" s="201"/>
      <c r="FX2399" s="201"/>
      <c r="FY2399" s="201"/>
      <c r="FZ2399" s="201"/>
      <c r="GA2399" s="201"/>
      <c r="GB2399" s="201"/>
      <c r="GC2399" s="201"/>
      <c r="GD2399" s="201"/>
      <c r="GE2399" s="201"/>
      <c r="GF2399" s="201"/>
      <c r="GG2399" s="201"/>
      <c r="GH2399" s="201"/>
      <c r="GI2399" s="201"/>
      <c r="GJ2399" s="201"/>
      <c r="GK2399" s="201"/>
      <c r="GL2399" s="201"/>
      <c r="GM2399" s="201"/>
      <c r="GN2399" s="201"/>
      <c r="GO2399" s="201"/>
      <c r="GP2399" s="201"/>
      <c r="GQ2399" s="201"/>
      <c r="GR2399" s="201"/>
      <c r="GS2399" s="201"/>
      <c r="GT2399" s="201"/>
      <c r="GU2399" s="201"/>
      <c r="GV2399" s="201"/>
      <c r="GW2399" s="201"/>
      <c r="GX2399" s="201"/>
      <c r="GY2399" s="201"/>
      <c r="GZ2399" s="201"/>
      <c r="HA2399" s="201"/>
      <c r="HB2399" s="201"/>
      <c r="HC2399" s="201"/>
      <c r="HD2399" s="201"/>
      <c r="HE2399" s="201"/>
      <c r="HF2399" s="201"/>
      <c r="HG2399" s="201"/>
      <c r="HH2399" s="201"/>
      <c r="HI2399" s="201"/>
      <c r="HJ2399" s="201"/>
      <c r="HK2399" s="201"/>
      <c r="HL2399" s="201"/>
      <c r="HM2399" s="201"/>
      <c r="HN2399" s="201"/>
      <c r="HO2399" s="201"/>
      <c r="HP2399" s="201"/>
      <c r="HQ2399" s="201"/>
      <c r="HR2399" s="201"/>
      <c r="HS2399" s="201"/>
      <c r="HT2399" s="201"/>
      <c r="HU2399" s="201"/>
      <c r="HV2399" s="201"/>
      <c r="HW2399" s="201"/>
      <c r="HX2399" s="201"/>
      <c r="HY2399" s="201"/>
      <c r="HZ2399" s="201"/>
      <c r="IA2399" s="201"/>
      <c r="IB2399" s="201"/>
      <c r="IC2399" s="201"/>
      <c r="ID2399" s="201"/>
      <c r="IE2399" s="201"/>
      <c r="IF2399" s="201"/>
      <c r="IG2399" s="201"/>
      <c r="IH2399" s="201"/>
      <c r="II2399" s="201"/>
      <c r="IJ2399" s="201"/>
      <c r="IK2399" s="201"/>
      <c r="IL2399" s="201"/>
      <c r="IM2399" s="201"/>
      <c r="IN2399" s="201"/>
      <c r="IO2399" s="201"/>
      <c r="IP2399" s="201"/>
      <c r="IQ2399" s="201"/>
      <c r="IR2399" s="201"/>
      <c r="IS2399" s="201"/>
      <c r="IT2399" s="201"/>
      <c r="IU2399" s="201"/>
      <c r="IV2399" s="201"/>
      <c r="IW2399" s="201"/>
      <c r="IX2399" s="201"/>
      <c r="IY2399" s="201"/>
      <c r="IZ2399" s="201"/>
      <c r="JA2399" s="201"/>
      <c r="JB2399" s="201"/>
      <c r="JC2399" s="201"/>
      <c r="JD2399" s="201"/>
      <c r="JE2399" s="201"/>
      <c r="JF2399" s="201"/>
      <c r="JG2399" s="201"/>
      <c r="JH2399" s="201"/>
      <c r="JI2399" s="201"/>
      <c r="JJ2399" s="201"/>
      <c r="JK2399" s="201"/>
      <c r="JL2399" s="201"/>
      <c r="JM2399" s="201"/>
      <c r="JN2399" s="201"/>
      <c r="JO2399" s="201"/>
    </row>
    <row r="2400" spans="1:275" s="682" customFormat="1" ht="29.25" x14ac:dyDescent="0.25">
      <c r="A2400" s="637"/>
      <c r="B2400" s="637">
        <v>1</v>
      </c>
      <c r="C2400" s="2648" t="s">
        <v>383</v>
      </c>
      <c r="D2400" s="947"/>
      <c r="E2400" s="947"/>
      <c r="F2400" s="1571">
        <f t="shared" ref="F2400:F2407" si="2763">F2332</f>
        <v>140</v>
      </c>
      <c r="G2400" s="1571">
        <v>0</v>
      </c>
      <c r="H2400" s="948">
        <f t="shared" ref="H2400:K2406" si="2764">H2332</f>
        <v>118.4</v>
      </c>
      <c r="I2400" s="948">
        <f t="shared" si="2764"/>
        <v>127</v>
      </c>
      <c r="J2400" s="948">
        <f t="shared" si="2764"/>
        <v>107.26351351351352</v>
      </c>
      <c r="K2400" s="3441">
        <f t="shared" si="2764"/>
        <v>0</v>
      </c>
      <c r="L2400" s="1148"/>
      <c r="M2400" s="1148"/>
      <c r="N2400" s="1149"/>
      <c r="O2400" s="1149">
        <v>0</v>
      </c>
      <c r="P2400" s="1149"/>
      <c r="Q2400" s="1149"/>
      <c r="R2400" s="1149"/>
      <c r="S2400" s="1149"/>
      <c r="T2400" s="1149"/>
      <c r="U2400" s="1935"/>
      <c r="V2400" s="1935"/>
      <c r="W2400" s="1935"/>
      <c r="X2400" s="1935"/>
      <c r="Y2400" s="1935"/>
      <c r="Z2400" s="1935"/>
      <c r="AA2400" s="1935"/>
      <c r="AB2400" s="1935"/>
      <c r="AC2400" s="1935"/>
      <c r="AD2400" s="1935"/>
      <c r="AE2400" s="1935"/>
      <c r="AF2400" s="1935"/>
      <c r="AG2400" s="1935"/>
      <c r="AH2400" s="3168"/>
      <c r="AI2400" s="1935"/>
      <c r="AJ2400" s="1935"/>
      <c r="AK2400" s="1989"/>
      <c r="AL2400" s="1989"/>
      <c r="AM2400" s="1935"/>
      <c r="AN2400" s="3690"/>
      <c r="AO2400" s="3916">
        <f t="shared" ref="AO2400" si="2765">AO2332</f>
        <v>0</v>
      </c>
      <c r="AP2400" s="4133"/>
      <c r="AQ2400" s="4293"/>
      <c r="AR2400" s="201"/>
      <c r="AS2400" s="201"/>
      <c r="AT2400" s="201"/>
      <c r="AU2400" s="201"/>
      <c r="AV2400" s="201"/>
      <c r="AW2400" s="201"/>
      <c r="AX2400" s="201"/>
      <c r="AY2400" s="201"/>
      <c r="AZ2400" s="201"/>
      <c r="BA2400" s="201"/>
      <c r="BB2400" s="201"/>
      <c r="BC2400" s="201"/>
      <c r="BD2400" s="201"/>
      <c r="BE2400" s="201"/>
      <c r="BF2400" s="201"/>
      <c r="BG2400" s="201"/>
      <c r="BH2400" s="201"/>
      <c r="BI2400" s="201"/>
      <c r="BJ2400" s="201"/>
      <c r="BK2400" s="201"/>
      <c r="BL2400" s="201"/>
      <c r="BM2400" s="201"/>
      <c r="BN2400" s="201"/>
      <c r="BO2400" s="201"/>
      <c r="BP2400" s="201"/>
      <c r="BQ2400" s="201"/>
      <c r="BR2400" s="201"/>
      <c r="BS2400" s="201"/>
      <c r="BT2400" s="201"/>
      <c r="BU2400" s="201"/>
      <c r="BV2400" s="201"/>
      <c r="BW2400" s="201"/>
      <c r="BX2400" s="201"/>
      <c r="BY2400" s="201"/>
      <c r="BZ2400" s="201"/>
      <c r="CA2400" s="201"/>
      <c r="CB2400" s="201"/>
      <c r="CC2400" s="201"/>
      <c r="CD2400" s="201"/>
      <c r="CE2400" s="201"/>
      <c r="CF2400" s="201"/>
      <c r="CG2400" s="201"/>
      <c r="CH2400" s="201"/>
      <c r="CI2400" s="201"/>
      <c r="CJ2400" s="201"/>
      <c r="CK2400" s="201"/>
      <c r="CL2400" s="201"/>
      <c r="CM2400" s="201"/>
      <c r="CN2400" s="201"/>
      <c r="CO2400" s="201"/>
      <c r="CP2400" s="201"/>
      <c r="CQ2400" s="201"/>
      <c r="CR2400" s="201"/>
      <c r="CS2400" s="201"/>
      <c r="CT2400" s="201"/>
      <c r="CU2400" s="201"/>
      <c r="CV2400" s="201"/>
      <c r="CW2400" s="201"/>
      <c r="CX2400" s="201"/>
      <c r="CY2400" s="201"/>
      <c r="CZ2400" s="201"/>
      <c r="DA2400" s="201"/>
      <c r="DB2400" s="201"/>
      <c r="DC2400" s="201"/>
      <c r="DD2400" s="201"/>
      <c r="DE2400" s="201"/>
      <c r="DF2400" s="201"/>
      <c r="DG2400" s="201"/>
      <c r="DH2400" s="201"/>
      <c r="DI2400" s="201"/>
      <c r="DJ2400" s="201"/>
      <c r="DK2400" s="201"/>
      <c r="DL2400" s="201"/>
      <c r="DM2400" s="201"/>
      <c r="DN2400" s="201"/>
      <c r="DO2400" s="201"/>
      <c r="DP2400" s="201"/>
      <c r="DQ2400" s="201"/>
      <c r="DR2400" s="201"/>
      <c r="DS2400" s="201"/>
      <c r="DT2400" s="201"/>
      <c r="DU2400" s="201"/>
      <c r="DV2400" s="201"/>
      <c r="DW2400" s="201"/>
      <c r="DX2400" s="201"/>
      <c r="DY2400" s="201"/>
      <c r="DZ2400" s="201"/>
      <c r="EA2400" s="201"/>
      <c r="EB2400" s="201"/>
      <c r="EC2400" s="201"/>
      <c r="ED2400" s="201"/>
      <c r="EE2400" s="201"/>
      <c r="EF2400" s="201"/>
      <c r="EG2400" s="201"/>
      <c r="EH2400" s="201"/>
      <c r="EI2400" s="201"/>
      <c r="EJ2400" s="201"/>
      <c r="EK2400" s="201"/>
      <c r="EL2400" s="201"/>
      <c r="EM2400" s="201"/>
      <c r="EN2400" s="201"/>
      <c r="EO2400" s="201"/>
      <c r="EP2400" s="201"/>
      <c r="EQ2400" s="201"/>
      <c r="ER2400" s="201"/>
      <c r="ES2400" s="201"/>
      <c r="ET2400" s="201"/>
      <c r="EU2400" s="201"/>
      <c r="EV2400" s="201"/>
      <c r="EW2400" s="201"/>
      <c r="EX2400" s="201"/>
      <c r="EY2400" s="201"/>
      <c r="EZ2400" s="201"/>
      <c r="FA2400" s="201"/>
      <c r="FB2400" s="201"/>
      <c r="FC2400" s="201"/>
      <c r="FD2400" s="201"/>
      <c r="FE2400" s="201"/>
      <c r="FF2400" s="201"/>
      <c r="FG2400" s="201"/>
      <c r="FH2400" s="201"/>
      <c r="FI2400" s="201"/>
      <c r="FJ2400" s="201"/>
      <c r="FK2400" s="201"/>
      <c r="FL2400" s="201"/>
      <c r="FM2400" s="201"/>
      <c r="FN2400" s="201"/>
      <c r="FO2400" s="201"/>
      <c r="FP2400" s="201"/>
      <c r="FQ2400" s="201"/>
      <c r="FR2400" s="201"/>
      <c r="FS2400" s="201"/>
      <c r="FT2400" s="201"/>
      <c r="FU2400" s="201"/>
      <c r="FV2400" s="201"/>
      <c r="FW2400" s="201"/>
      <c r="FX2400" s="201"/>
      <c r="FY2400" s="201"/>
      <c r="FZ2400" s="201"/>
      <c r="GA2400" s="201"/>
      <c r="GB2400" s="201"/>
      <c r="GC2400" s="201"/>
      <c r="GD2400" s="201"/>
      <c r="GE2400" s="201"/>
      <c r="GF2400" s="201"/>
      <c r="GG2400" s="201"/>
      <c r="GH2400" s="201"/>
      <c r="GI2400" s="201"/>
      <c r="GJ2400" s="201"/>
      <c r="GK2400" s="201"/>
      <c r="GL2400" s="201"/>
      <c r="GM2400" s="201"/>
      <c r="GN2400" s="201"/>
      <c r="GO2400" s="201"/>
      <c r="GP2400" s="201"/>
      <c r="GQ2400" s="201"/>
      <c r="GR2400" s="201"/>
      <c r="GS2400" s="201"/>
      <c r="GT2400" s="201"/>
      <c r="GU2400" s="201"/>
      <c r="GV2400" s="201"/>
      <c r="GW2400" s="201"/>
      <c r="GX2400" s="201"/>
      <c r="GY2400" s="201"/>
      <c r="GZ2400" s="201"/>
      <c r="HA2400" s="201"/>
      <c r="HB2400" s="201"/>
      <c r="HC2400" s="201"/>
      <c r="HD2400" s="201"/>
      <c r="HE2400" s="201"/>
      <c r="HF2400" s="201"/>
      <c r="HG2400" s="201"/>
      <c r="HH2400" s="201"/>
      <c r="HI2400" s="201"/>
      <c r="HJ2400" s="201"/>
      <c r="HK2400" s="201"/>
      <c r="HL2400" s="201"/>
      <c r="HM2400" s="201"/>
      <c r="HN2400" s="201"/>
      <c r="HO2400" s="201"/>
      <c r="HP2400" s="201"/>
      <c r="HQ2400" s="201"/>
      <c r="HR2400" s="201"/>
      <c r="HS2400" s="201"/>
      <c r="HT2400" s="201"/>
      <c r="HU2400" s="201"/>
      <c r="HV2400" s="201"/>
      <c r="HW2400" s="201"/>
      <c r="HX2400" s="201"/>
      <c r="HY2400" s="201"/>
      <c r="HZ2400" s="201"/>
      <c r="IA2400" s="201"/>
      <c r="IB2400" s="201"/>
      <c r="IC2400" s="201"/>
      <c r="ID2400" s="201"/>
      <c r="IE2400" s="201"/>
      <c r="IF2400" s="201"/>
      <c r="IG2400" s="201"/>
      <c r="IH2400" s="201"/>
      <c r="II2400" s="201"/>
      <c r="IJ2400" s="201"/>
      <c r="IK2400" s="201"/>
      <c r="IL2400" s="201"/>
      <c r="IM2400" s="201"/>
      <c r="IN2400" s="201"/>
      <c r="IO2400" s="201"/>
      <c r="IP2400" s="201"/>
      <c r="IQ2400" s="201"/>
      <c r="IR2400" s="201"/>
      <c r="IS2400" s="201"/>
      <c r="IT2400" s="201"/>
      <c r="IU2400" s="201"/>
      <c r="IV2400" s="201"/>
      <c r="IW2400" s="201"/>
      <c r="IX2400" s="201"/>
      <c r="IY2400" s="201"/>
      <c r="IZ2400" s="201"/>
      <c r="JA2400" s="201"/>
      <c r="JB2400" s="201"/>
      <c r="JC2400" s="201"/>
      <c r="JD2400" s="201"/>
      <c r="JE2400" s="201"/>
      <c r="JF2400" s="201"/>
      <c r="JG2400" s="201"/>
      <c r="JH2400" s="201"/>
      <c r="JI2400" s="201"/>
      <c r="JJ2400" s="201"/>
      <c r="JK2400" s="201"/>
      <c r="JL2400" s="201"/>
      <c r="JM2400" s="201"/>
      <c r="JN2400" s="201"/>
      <c r="JO2400" s="201"/>
    </row>
    <row r="2401" spans="1:275" s="682" customFormat="1" x14ac:dyDescent="0.25">
      <c r="A2401" s="637"/>
      <c r="B2401" s="637">
        <v>1</v>
      </c>
      <c r="C2401" s="2651" t="s">
        <v>371</v>
      </c>
      <c r="D2401" s="947"/>
      <c r="E2401" s="947"/>
      <c r="F2401" s="1571">
        <f t="shared" si="2763"/>
        <v>0</v>
      </c>
      <c r="G2401" s="1571">
        <v>0</v>
      </c>
      <c r="H2401" s="948">
        <f t="shared" si="2764"/>
        <v>0</v>
      </c>
      <c r="I2401" s="948">
        <f t="shared" si="2764"/>
        <v>0</v>
      </c>
      <c r="J2401" s="948">
        <f t="shared" si="2764"/>
        <v>0</v>
      </c>
      <c r="K2401" s="3441">
        <f t="shared" si="2764"/>
        <v>0</v>
      </c>
      <c r="L2401" s="1148"/>
      <c r="M2401" s="1148"/>
      <c r="N2401" s="1149"/>
      <c r="O2401" s="1149">
        <v>0</v>
      </c>
      <c r="P2401" s="1149"/>
      <c r="Q2401" s="1149"/>
      <c r="R2401" s="1149"/>
      <c r="S2401" s="1149"/>
      <c r="T2401" s="1149"/>
      <c r="U2401" s="1935"/>
      <c r="V2401" s="1935"/>
      <c r="W2401" s="1935"/>
      <c r="X2401" s="1935"/>
      <c r="Y2401" s="1935"/>
      <c r="Z2401" s="1935"/>
      <c r="AA2401" s="1935"/>
      <c r="AB2401" s="1935"/>
      <c r="AC2401" s="1935"/>
      <c r="AD2401" s="1935"/>
      <c r="AE2401" s="1935"/>
      <c r="AF2401" s="1935"/>
      <c r="AG2401" s="1935"/>
      <c r="AH2401" s="3168"/>
      <c r="AI2401" s="1935"/>
      <c r="AJ2401" s="1935"/>
      <c r="AK2401" s="1989"/>
      <c r="AL2401" s="1989"/>
      <c r="AM2401" s="1935"/>
      <c r="AN2401" s="3690"/>
      <c r="AO2401" s="3916">
        <f t="shared" ref="AO2401" si="2766">AO2333</f>
        <v>0</v>
      </c>
      <c r="AP2401" s="4133"/>
      <c r="AQ2401" s="4293"/>
      <c r="AR2401" s="201"/>
      <c r="AS2401" s="201"/>
      <c r="AT2401" s="201"/>
      <c r="AU2401" s="201"/>
      <c r="AV2401" s="201"/>
      <c r="AW2401" s="201"/>
      <c r="AX2401" s="201"/>
      <c r="AY2401" s="201"/>
      <c r="AZ2401" s="201"/>
      <c r="BA2401" s="201"/>
      <c r="BB2401" s="201"/>
      <c r="BC2401" s="201"/>
      <c r="BD2401" s="201"/>
      <c r="BE2401" s="201"/>
      <c r="BF2401" s="201"/>
      <c r="BG2401" s="201"/>
      <c r="BH2401" s="201"/>
      <c r="BI2401" s="201"/>
      <c r="BJ2401" s="201"/>
      <c r="BK2401" s="201"/>
      <c r="BL2401" s="201"/>
      <c r="BM2401" s="201"/>
      <c r="BN2401" s="201"/>
      <c r="BO2401" s="201"/>
      <c r="BP2401" s="201"/>
      <c r="BQ2401" s="201"/>
      <c r="BR2401" s="201"/>
      <c r="BS2401" s="201"/>
      <c r="BT2401" s="201"/>
      <c r="BU2401" s="201"/>
      <c r="BV2401" s="201"/>
      <c r="BW2401" s="201"/>
      <c r="BX2401" s="201"/>
      <c r="BY2401" s="201"/>
      <c r="BZ2401" s="201"/>
      <c r="CA2401" s="201"/>
      <c r="CB2401" s="201"/>
      <c r="CC2401" s="201"/>
      <c r="CD2401" s="201"/>
      <c r="CE2401" s="201"/>
      <c r="CF2401" s="201"/>
      <c r="CG2401" s="201"/>
      <c r="CH2401" s="201"/>
      <c r="CI2401" s="201"/>
      <c r="CJ2401" s="201"/>
      <c r="CK2401" s="201"/>
      <c r="CL2401" s="201"/>
      <c r="CM2401" s="201"/>
      <c r="CN2401" s="201"/>
      <c r="CO2401" s="201"/>
      <c r="CP2401" s="201"/>
      <c r="CQ2401" s="201"/>
      <c r="CR2401" s="201"/>
      <c r="CS2401" s="201"/>
      <c r="CT2401" s="201"/>
      <c r="CU2401" s="201"/>
      <c r="CV2401" s="201"/>
      <c r="CW2401" s="201"/>
      <c r="CX2401" s="201"/>
      <c r="CY2401" s="201"/>
      <c r="CZ2401" s="201"/>
      <c r="DA2401" s="201"/>
      <c r="DB2401" s="201"/>
      <c r="DC2401" s="201"/>
      <c r="DD2401" s="201"/>
      <c r="DE2401" s="201"/>
      <c r="DF2401" s="201"/>
      <c r="DG2401" s="201"/>
      <c r="DH2401" s="201"/>
      <c r="DI2401" s="201"/>
      <c r="DJ2401" s="201"/>
      <c r="DK2401" s="201"/>
      <c r="DL2401" s="201"/>
      <c r="DM2401" s="201"/>
      <c r="DN2401" s="201"/>
      <c r="DO2401" s="201"/>
      <c r="DP2401" s="201"/>
      <c r="DQ2401" s="201"/>
      <c r="DR2401" s="201"/>
      <c r="DS2401" s="201"/>
      <c r="DT2401" s="201"/>
      <c r="DU2401" s="201"/>
      <c r="DV2401" s="201"/>
      <c r="DW2401" s="201"/>
      <c r="DX2401" s="201"/>
      <c r="DY2401" s="201"/>
      <c r="DZ2401" s="201"/>
      <c r="EA2401" s="201"/>
      <c r="EB2401" s="201"/>
      <c r="EC2401" s="201"/>
      <c r="ED2401" s="201"/>
      <c r="EE2401" s="201"/>
      <c r="EF2401" s="201"/>
      <c r="EG2401" s="201"/>
      <c r="EH2401" s="201"/>
      <c r="EI2401" s="201"/>
      <c r="EJ2401" s="201"/>
      <c r="EK2401" s="201"/>
      <c r="EL2401" s="201"/>
      <c r="EM2401" s="201"/>
      <c r="EN2401" s="201"/>
      <c r="EO2401" s="201"/>
      <c r="EP2401" s="201"/>
      <c r="EQ2401" s="201"/>
      <c r="ER2401" s="201"/>
      <c r="ES2401" s="201"/>
      <c r="ET2401" s="201"/>
      <c r="EU2401" s="201"/>
      <c r="EV2401" s="201"/>
      <c r="EW2401" s="201"/>
      <c r="EX2401" s="201"/>
      <c r="EY2401" s="201"/>
      <c r="EZ2401" s="201"/>
      <c r="FA2401" s="201"/>
      <c r="FB2401" s="201"/>
      <c r="FC2401" s="201"/>
      <c r="FD2401" s="201"/>
      <c r="FE2401" s="201"/>
      <c r="FF2401" s="201"/>
      <c r="FG2401" s="201"/>
      <c r="FH2401" s="201"/>
      <c r="FI2401" s="201"/>
      <c r="FJ2401" s="201"/>
      <c r="FK2401" s="201"/>
      <c r="FL2401" s="201"/>
      <c r="FM2401" s="201"/>
      <c r="FN2401" s="201"/>
      <c r="FO2401" s="201"/>
      <c r="FP2401" s="201"/>
      <c r="FQ2401" s="201"/>
      <c r="FR2401" s="201"/>
      <c r="FS2401" s="201"/>
      <c r="FT2401" s="201"/>
      <c r="FU2401" s="201"/>
      <c r="FV2401" s="201"/>
      <c r="FW2401" s="201"/>
      <c r="FX2401" s="201"/>
      <c r="FY2401" s="201"/>
      <c r="FZ2401" s="201"/>
      <c r="GA2401" s="201"/>
      <c r="GB2401" s="201"/>
      <c r="GC2401" s="201"/>
      <c r="GD2401" s="201"/>
      <c r="GE2401" s="201"/>
      <c r="GF2401" s="201"/>
      <c r="GG2401" s="201"/>
      <c r="GH2401" s="201"/>
      <c r="GI2401" s="201"/>
      <c r="GJ2401" s="201"/>
      <c r="GK2401" s="201"/>
      <c r="GL2401" s="201"/>
      <c r="GM2401" s="201"/>
      <c r="GN2401" s="201"/>
      <c r="GO2401" s="201"/>
      <c r="GP2401" s="201"/>
      <c r="GQ2401" s="201"/>
      <c r="GR2401" s="201"/>
      <c r="GS2401" s="201"/>
      <c r="GT2401" s="201"/>
      <c r="GU2401" s="201"/>
      <c r="GV2401" s="201"/>
      <c r="GW2401" s="201"/>
      <c r="GX2401" s="201"/>
      <c r="GY2401" s="201"/>
      <c r="GZ2401" s="201"/>
      <c r="HA2401" s="201"/>
      <c r="HB2401" s="201"/>
      <c r="HC2401" s="201"/>
      <c r="HD2401" s="201"/>
      <c r="HE2401" s="201"/>
      <c r="HF2401" s="201"/>
      <c r="HG2401" s="201"/>
      <c r="HH2401" s="201"/>
      <c r="HI2401" s="201"/>
      <c r="HJ2401" s="201"/>
      <c r="HK2401" s="201"/>
      <c r="HL2401" s="201"/>
      <c r="HM2401" s="201"/>
      <c r="HN2401" s="201"/>
      <c r="HO2401" s="201"/>
      <c r="HP2401" s="201"/>
      <c r="HQ2401" s="201"/>
      <c r="HR2401" s="201"/>
      <c r="HS2401" s="201"/>
      <c r="HT2401" s="201"/>
      <c r="HU2401" s="201"/>
      <c r="HV2401" s="201"/>
      <c r="HW2401" s="201"/>
      <c r="HX2401" s="201"/>
      <c r="HY2401" s="201"/>
      <c r="HZ2401" s="201"/>
      <c r="IA2401" s="201"/>
      <c r="IB2401" s="201"/>
      <c r="IC2401" s="201"/>
      <c r="ID2401" s="201"/>
      <c r="IE2401" s="201"/>
      <c r="IF2401" s="201"/>
      <c r="IG2401" s="201"/>
      <c r="IH2401" s="201"/>
      <c r="II2401" s="201"/>
      <c r="IJ2401" s="201"/>
      <c r="IK2401" s="201"/>
      <c r="IL2401" s="201"/>
      <c r="IM2401" s="201"/>
      <c r="IN2401" s="201"/>
      <c r="IO2401" s="201"/>
      <c r="IP2401" s="201"/>
      <c r="IQ2401" s="201"/>
      <c r="IR2401" s="201"/>
      <c r="IS2401" s="201"/>
      <c r="IT2401" s="201"/>
      <c r="IU2401" s="201"/>
      <c r="IV2401" s="201"/>
      <c r="IW2401" s="201"/>
      <c r="IX2401" s="201"/>
      <c r="IY2401" s="201"/>
      <c r="IZ2401" s="201"/>
      <c r="JA2401" s="201"/>
      <c r="JB2401" s="201"/>
      <c r="JC2401" s="201"/>
      <c r="JD2401" s="201"/>
      <c r="JE2401" s="201"/>
      <c r="JF2401" s="201"/>
      <c r="JG2401" s="201"/>
      <c r="JH2401" s="201"/>
      <c r="JI2401" s="201"/>
      <c r="JJ2401" s="201"/>
      <c r="JK2401" s="201"/>
      <c r="JL2401" s="201"/>
      <c r="JM2401" s="201"/>
      <c r="JN2401" s="201"/>
      <c r="JO2401" s="201"/>
    </row>
    <row r="2402" spans="1:275" s="682" customFormat="1" ht="30" x14ac:dyDescent="0.25">
      <c r="A2402" s="637"/>
      <c r="B2402" s="637">
        <v>1</v>
      </c>
      <c r="C2402" s="2650" t="s">
        <v>372</v>
      </c>
      <c r="D2402" s="947"/>
      <c r="E2402" s="947"/>
      <c r="F2402" s="1571">
        <f t="shared" si="2763"/>
        <v>0</v>
      </c>
      <c r="G2402" s="1571">
        <v>0</v>
      </c>
      <c r="H2402" s="1571">
        <f t="shared" si="2764"/>
        <v>0</v>
      </c>
      <c r="I2402" s="1571">
        <f t="shared" si="2764"/>
        <v>0</v>
      </c>
      <c r="J2402" s="1571">
        <f t="shared" si="2764"/>
        <v>0</v>
      </c>
      <c r="K2402" s="3612">
        <f t="shared" si="2764"/>
        <v>0</v>
      </c>
      <c r="L2402" s="1148"/>
      <c r="M2402" s="1148"/>
      <c r="N2402" s="1149"/>
      <c r="O2402" s="1149">
        <v>0</v>
      </c>
      <c r="P2402" s="1149"/>
      <c r="Q2402" s="1149"/>
      <c r="R2402" s="1149"/>
      <c r="S2402" s="1149"/>
      <c r="T2402" s="1149"/>
      <c r="U2402" s="1935"/>
      <c r="V2402" s="1935"/>
      <c r="W2402" s="1935"/>
      <c r="X2402" s="1935"/>
      <c r="Y2402" s="1935"/>
      <c r="Z2402" s="1935"/>
      <c r="AA2402" s="1935"/>
      <c r="AB2402" s="1935"/>
      <c r="AC2402" s="1935"/>
      <c r="AD2402" s="1935"/>
      <c r="AE2402" s="1935"/>
      <c r="AF2402" s="1935"/>
      <c r="AG2402" s="1935"/>
      <c r="AH2402" s="3168"/>
      <c r="AI2402" s="1935"/>
      <c r="AJ2402" s="1935"/>
      <c r="AK2402" s="1989"/>
      <c r="AL2402" s="1989"/>
      <c r="AM2402" s="1935"/>
      <c r="AN2402" s="3690"/>
      <c r="AO2402" s="4022">
        <f t="shared" ref="AO2402" si="2767">AO2334</f>
        <v>0</v>
      </c>
      <c r="AP2402" s="4133"/>
      <c r="AQ2402" s="4293"/>
      <c r="AR2402" s="201"/>
      <c r="AS2402" s="201"/>
      <c r="AT2402" s="201"/>
      <c r="AU2402" s="201"/>
      <c r="AV2402" s="201"/>
      <c r="AW2402" s="201"/>
      <c r="AX2402" s="201"/>
      <c r="AY2402" s="201"/>
      <c r="AZ2402" s="201"/>
      <c r="BA2402" s="201"/>
      <c r="BB2402" s="201"/>
      <c r="BC2402" s="201"/>
      <c r="BD2402" s="201"/>
      <c r="BE2402" s="201"/>
      <c r="BF2402" s="201"/>
      <c r="BG2402" s="201"/>
      <c r="BH2402" s="201"/>
      <c r="BI2402" s="201"/>
      <c r="BJ2402" s="201"/>
      <c r="BK2402" s="201"/>
      <c r="BL2402" s="201"/>
      <c r="BM2402" s="201"/>
      <c r="BN2402" s="201"/>
      <c r="BO2402" s="201"/>
      <c r="BP2402" s="201"/>
      <c r="BQ2402" s="201"/>
      <c r="BR2402" s="201"/>
      <c r="BS2402" s="201"/>
      <c r="BT2402" s="201"/>
      <c r="BU2402" s="201"/>
      <c r="BV2402" s="201"/>
      <c r="BW2402" s="201"/>
      <c r="BX2402" s="201"/>
      <c r="BY2402" s="201"/>
      <c r="BZ2402" s="201"/>
      <c r="CA2402" s="201"/>
      <c r="CB2402" s="201"/>
      <c r="CC2402" s="201"/>
      <c r="CD2402" s="201"/>
      <c r="CE2402" s="201"/>
      <c r="CF2402" s="201"/>
      <c r="CG2402" s="201"/>
      <c r="CH2402" s="201"/>
      <c r="CI2402" s="201"/>
      <c r="CJ2402" s="201"/>
      <c r="CK2402" s="201"/>
      <c r="CL2402" s="201"/>
      <c r="CM2402" s="201"/>
      <c r="CN2402" s="201"/>
      <c r="CO2402" s="201"/>
      <c r="CP2402" s="201"/>
      <c r="CQ2402" s="201"/>
      <c r="CR2402" s="201"/>
      <c r="CS2402" s="201"/>
      <c r="CT2402" s="201"/>
      <c r="CU2402" s="201"/>
      <c r="CV2402" s="201"/>
      <c r="CW2402" s="201"/>
      <c r="CX2402" s="201"/>
      <c r="CY2402" s="201"/>
      <c r="CZ2402" s="201"/>
      <c r="DA2402" s="201"/>
      <c r="DB2402" s="201"/>
      <c r="DC2402" s="201"/>
      <c r="DD2402" s="201"/>
      <c r="DE2402" s="201"/>
      <c r="DF2402" s="201"/>
      <c r="DG2402" s="201"/>
      <c r="DH2402" s="201"/>
      <c r="DI2402" s="201"/>
      <c r="DJ2402" s="201"/>
      <c r="DK2402" s="201"/>
      <c r="DL2402" s="201"/>
      <c r="DM2402" s="201"/>
      <c r="DN2402" s="201"/>
      <c r="DO2402" s="201"/>
      <c r="DP2402" s="201"/>
      <c r="DQ2402" s="201"/>
      <c r="DR2402" s="201"/>
      <c r="DS2402" s="201"/>
      <c r="DT2402" s="201"/>
      <c r="DU2402" s="201"/>
      <c r="DV2402" s="201"/>
      <c r="DW2402" s="201"/>
      <c r="DX2402" s="201"/>
      <c r="DY2402" s="201"/>
      <c r="DZ2402" s="201"/>
      <c r="EA2402" s="201"/>
      <c r="EB2402" s="201"/>
      <c r="EC2402" s="201"/>
      <c r="ED2402" s="201"/>
      <c r="EE2402" s="201"/>
      <c r="EF2402" s="201"/>
      <c r="EG2402" s="201"/>
      <c r="EH2402" s="201"/>
      <c r="EI2402" s="201"/>
      <c r="EJ2402" s="201"/>
      <c r="EK2402" s="201"/>
      <c r="EL2402" s="201"/>
      <c r="EM2402" s="201"/>
      <c r="EN2402" s="201"/>
      <c r="EO2402" s="201"/>
      <c r="EP2402" s="201"/>
      <c r="EQ2402" s="201"/>
      <c r="ER2402" s="201"/>
      <c r="ES2402" s="201"/>
      <c r="ET2402" s="201"/>
      <c r="EU2402" s="201"/>
      <c r="EV2402" s="201"/>
      <c r="EW2402" s="201"/>
      <c r="EX2402" s="201"/>
      <c r="EY2402" s="201"/>
      <c r="EZ2402" s="201"/>
      <c r="FA2402" s="201"/>
      <c r="FB2402" s="201"/>
      <c r="FC2402" s="201"/>
      <c r="FD2402" s="201"/>
      <c r="FE2402" s="201"/>
      <c r="FF2402" s="201"/>
      <c r="FG2402" s="201"/>
      <c r="FH2402" s="201"/>
      <c r="FI2402" s="201"/>
      <c r="FJ2402" s="201"/>
      <c r="FK2402" s="201"/>
      <c r="FL2402" s="201"/>
      <c r="FM2402" s="201"/>
      <c r="FN2402" s="201"/>
      <c r="FO2402" s="201"/>
      <c r="FP2402" s="201"/>
      <c r="FQ2402" s="201"/>
      <c r="FR2402" s="201"/>
      <c r="FS2402" s="201"/>
      <c r="FT2402" s="201"/>
      <c r="FU2402" s="201"/>
      <c r="FV2402" s="201"/>
      <c r="FW2402" s="201"/>
      <c r="FX2402" s="201"/>
      <c r="FY2402" s="201"/>
      <c r="FZ2402" s="201"/>
      <c r="GA2402" s="201"/>
      <c r="GB2402" s="201"/>
      <c r="GC2402" s="201"/>
      <c r="GD2402" s="201"/>
      <c r="GE2402" s="201"/>
      <c r="GF2402" s="201"/>
      <c r="GG2402" s="201"/>
      <c r="GH2402" s="201"/>
      <c r="GI2402" s="201"/>
      <c r="GJ2402" s="201"/>
      <c r="GK2402" s="201"/>
      <c r="GL2402" s="201"/>
      <c r="GM2402" s="201"/>
      <c r="GN2402" s="201"/>
      <c r="GO2402" s="201"/>
      <c r="GP2402" s="201"/>
      <c r="GQ2402" s="201"/>
      <c r="GR2402" s="201"/>
      <c r="GS2402" s="201"/>
      <c r="GT2402" s="201"/>
      <c r="GU2402" s="201"/>
      <c r="GV2402" s="201"/>
      <c r="GW2402" s="201"/>
      <c r="GX2402" s="201"/>
      <c r="GY2402" s="201"/>
      <c r="GZ2402" s="201"/>
      <c r="HA2402" s="201"/>
      <c r="HB2402" s="201"/>
      <c r="HC2402" s="201"/>
      <c r="HD2402" s="201"/>
      <c r="HE2402" s="201"/>
      <c r="HF2402" s="201"/>
      <c r="HG2402" s="201"/>
      <c r="HH2402" s="201"/>
      <c r="HI2402" s="201"/>
      <c r="HJ2402" s="201"/>
      <c r="HK2402" s="201"/>
      <c r="HL2402" s="201"/>
      <c r="HM2402" s="201"/>
      <c r="HN2402" s="201"/>
      <c r="HO2402" s="201"/>
      <c r="HP2402" s="201"/>
      <c r="HQ2402" s="201"/>
      <c r="HR2402" s="201"/>
      <c r="HS2402" s="201"/>
      <c r="HT2402" s="201"/>
      <c r="HU2402" s="201"/>
      <c r="HV2402" s="201"/>
      <c r="HW2402" s="201"/>
      <c r="HX2402" s="201"/>
      <c r="HY2402" s="201"/>
      <c r="HZ2402" s="201"/>
      <c r="IA2402" s="201"/>
      <c r="IB2402" s="201"/>
      <c r="IC2402" s="201"/>
      <c r="ID2402" s="201"/>
      <c r="IE2402" s="201"/>
      <c r="IF2402" s="201"/>
      <c r="IG2402" s="201"/>
      <c r="IH2402" s="201"/>
      <c r="II2402" s="201"/>
      <c r="IJ2402" s="201"/>
      <c r="IK2402" s="201"/>
      <c r="IL2402" s="201"/>
      <c r="IM2402" s="201"/>
      <c r="IN2402" s="201"/>
      <c r="IO2402" s="201"/>
      <c r="IP2402" s="201"/>
      <c r="IQ2402" s="201"/>
      <c r="IR2402" s="201"/>
      <c r="IS2402" s="201"/>
      <c r="IT2402" s="201"/>
      <c r="IU2402" s="201"/>
      <c r="IV2402" s="201"/>
      <c r="IW2402" s="201"/>
      <c r="IX2402" s="201"/>
      <c r="IY2402" s="201"/>
      <c r="IZ2402" s="201"/>
      <c r="JA2402" s="201"/>
      <c r="JB2402" s="201"/>
      <c r="JC2402" s="201"/>
      <c r="JD2402" s="201"/>
      <c r="JE2402" s="201"/>
      <c r="JF2402" s="201"/>
      <c r="JG2402" s="201"/>
      <c r="JH2402" s="201"/>
      <c r="JI2402" s="201"/>
      <c r="JJ2402" s="201"/>
      <c r="JK2402" s="201"/>
      <c r="JL2402" s="201"/>
      <c r="JM2402" s="201"/>
      <c r="JN2402" s="201"/>
      <c r="JO2402" s="201"/>
    </row>
    <row r="2403" spans="1:275" s="682" customFormat="1" x14ac:dyDescent="0.25">
      <c r="A2403" s="637"/>
      <c r="B2403" s="637">
        <v>1</v>
      </c>
      <c r="C2403" s="2651" t="s">
        <v>373</v>
      </c>
      <c r="D2403" s="947"/>
      <c r="E2403" s="947"/>
      <c r="F2403" s="1571">
        <f t="shared" si="2763"/>
        <v>0</v>
      </c>
      <c r="G2403" s="1571">
        <v>0</v>
      </c>
      <c r="H2403" s="948">
        <f t="shared" si="2764"/>
        <v>0</v>
      </c>
      <c r="I2403" s="948">
        <f t="shared" si="2764"/>
        <v>0</v>
      </c>
      <c r="J2403" s="948">
        <f t="shared" si="2764"/>
        <v>0</v>
      </c>
      <c r="K2403" s="3441">
        <f t="shared" si="2764"/>
        <v>0</v>
      </c>
      <c r="L2403" s="1148"/>
      <c r="M2403" s="1148"/>
      <c r="N2403" s="1149"/>
      <c r="O2403" s="1149">
        <v>0</v>
      </c>
      <c r="P2403" s="1149"/>
      <c r="Q2403" s="1149"/>
      <c r="R2403" s="1149"/>
      <c r="S2403" s="1149"/>
      <c r="T2403" s="1149"/>
      <c r="U2403" s="1935"/>
      <c r="V2403" s="1935"/>
      <c r="W2403" s="1935"/>
      <c r="X2403" s="1935"/>
      <c r="Y2403" s="1935"/>
      <c r="Z2403" s="1935"/>
      <c r="AA2403" s="1935"/>
      <c r="AB2403" s="1935"/>
      <c r="AC2403" s="1935"/>
      <c r="AD2403" s="1935"/>
      <c r="AE2403" s="1935"/>
      <c r="AF2403" s="1935"/>
      <c r="AG2403" s="1935"/>
      <c r="AH2403" s="3168"/>
      <c r="AI2403" s="1935"/>
      <c r="AJ2403" s="1935"/>
      <c r="AK2403" s="1989"/>
      <c r="AL2403" s="1989"/>
      <c r="AM2403" s="1935"/>
      <c r="AN2403" s="3690"/>
      <c r="AO2403" s="3916">
        <f t="shared" ref="AO2403" si="2768">AO2335</f>
        <v>0</v>
      </c>
      <c r="AP2403" s="4133"/>
      <c r="AQ2403" s="4293"/>
      <c r="AR2403" s="201"/>
      <c r="AS2403" s="201"/>
      <c r="AT2403" s="201"/>
      <c r="AU2403" s="201"/>
      <c r="AV2403" s="201"/>
      <c r="AW2403" s="201"/>
      <c r="AX2403" s="201"/>
      <c r="AY2403" s="201"/>
      <c r="AZ2403" s="201"/>
      <c r="BA2403" s="201"/>
      <c r="BB2403" s="201"/>
      <c r="BC2403" s="201"/>
      <c r="BD2403" s="201"/>
      <c r="BE2403" s="201"/>
      <c r="BF2403" s="201"/>
      <c r="BG2403" s="201"/>
      <c r="BH2403" s="201"/>
      <c r="BI2403" s="201"/>
      <c r="BJ2403" s="201"/>
      <c r="BK2403" s="201"/>
      <c r="BL2403" s="201"/>
      <c r="BM2403" s="201"/>
      <c r="BN2403" s="201"/>
      <c r="BO2403" s="201"/>
      <c r="BP2403" s="201"/>
      <c r="BQ2403" s="201"/>
      <c r="BR2403" s="201"/>
      <c r="BS2403" s="201"/>
      <c r="BT2403" s="201"/>
      <c r="BU2403" s="201"/>
      <c r="BV2403" s="201"/>
      <c r="BW2403" s="201"/>
      <c r="BX2403" s="201"/>
      <c r="BY2403" s="201"/>
      <c r="BZ2403" s="201"/>
      <c r="CA2403" s="201"/>
      <c r="CB2403" s="201"/>
      <c r="CC2403" s="201"/>
      <c r="CD2403" s="201"/>
      <c r="CE2403" s="201"/>
      <c r="CF2403" s="201"/>
      <c r="CG2403" s="201"/>
      <c r="CH2403" s="201"/>
      <c r="CI2403" s="201"/>
      <c r="CJ2403" s="201"/>
      <c r="CK2403" s="201"/>
      <c r="CL2403" s="201"/>
      <c r="CM2403" s="201"/>
      <c r="CN2403" s="201"/>
      <c r="CO2403" s="201"/>
      <c r="CP2403" s="201"/>
      <c r="CQ2403" s="201"/>
      <c r="CR2403" s="201"/>
      <c r="CS2403" s="201"/>
      <c r="CT2403" s="201"/>
      <c r="CU2403" s="201"/>
      <c r="CV2403" s="201"/>
      <c r="CW2403" s="201"/>
      <c r="CX2403" s="201"/>
      <c r="CY2403" s="201"/>
      <c r="CZ2403" s="201"/>
      <c r="DA2403" s="201"/>
      <c r="DB2403" s="201"/>
      <c r="DC2403" s="201"/>
      <c r="DD2403" s="201"/>
      <c r="DE2403" s="201"/>
      <c r="DF2403" s="201"/>
      <c r="DG2403" s="201"/>
      <c r="DH2403" s="201"/>
      <c r="DI2403" s="201"/>
      <c r="DJ2403" s="201"/>
      <c r="DK2403" s="201"/>
      <c r="DL2403" s="201"/>
      <c r="DM2403" s="201"/>
      <c r="DN2403" s="201"/>
      <c r="DO2403" s="201"/>
      <c r="DP2403" s="201"/>
      <c r="DQ2403" s="201"/>
      <c r="DR2403" s="201"/>
      <c r="DS2403" s="201"/>
      <c r="DT2403" s="201"/>
      <c r="DU2403" s="201"/>
      <c r="DV2403" s="201"/>
      <c r="DW2403" s="201"/>
      <c r="DX2403" s="201"/>
      <c r="DY2403" s="201"/>
      <c r="DZ2403" s="201"/>
      <c r="EA2403" s="201"/>
      <c r="EB2403" s="201"/>
      <c r="EC2403" s="201"/>
      <c r="ED2403" s="201"/>
      <c r="EE2403" s="201"/>
      <c r="EF2403" s="201"/>
      <c r="EG2403" s="201"/>
      <c r="EH2403" s="201"/>
      <c r="EI2403" s="201"/>
      <c r="EJ2403" s="201"/>
      <c r="EK2403" s="201"/>
      <c r="EL2403" s="201"/>
      <c r="EM2403" s="201"/>
      <c r="EN2403" s="201"/>
      <c r="EO2403" s="201"/>
      <c r="EP2403" s="201"/>
      <c r="EQ2403" s="201"/>
      <c r="ER2403" s="201"/>
      <c r="ES2403" s="201"/>
      <c r="ET2403" s="201"/>
      <c r="EU2403" s="201"/>
      <c r="EV2403" s="201"/>
      <c r="EW2403" s="201"/>
      <c r="EX2403" s="201"/>
      <c r="EY2403" s="201"/>
      <c r="EZ2403" s="201"/>
      <c r="FA2403" s="201"/>
      <c r="FB2403" s="201"/>
      <c r="FC2403" s="201"/>
      <c r="FD2403" s="201"/>
      <c r="FE2403" s="201"/>
      <c r="FF2403" s="201"/>
      <c r="FG2403" s="201"/>
      <c r="FH2403" s="201"/>
      <c r="FI2403" s="201"/>
      <c r="FJ2403" s="201"/>
      <c r="FK2403" s="201"/>
      <c r="FL2403" s="201"/>
      <c r="FM2403" s="201"/>
      <c r="FN2403" s="201"/>
      <c r="FO2403" s="201"/>
      <c r="FP2403" s="201"/>
      <c r="FQ2403" s="201"/>
      <c r="FR2403" s="201"/>
      <c r="FS2403" s="201"/>
      <c r="FT2403" s="201"/>
      <c r="FU2403" s="201"/>
      <c r="FV2403" s="201"/>
      <c r="FW2403" s="201"/>
      <c r="FX2403" s="201"/>
      <c r="FY2403" s="201"/>
      <c r="FZ2403" s="201"/>
      <c r="GA2403" s="201"/>
      <c r="GB2403" s="201"/>
      <c r="GC2403" s="201"/>
      <c r="GD2403" s="201"/>
      <c r="GE2403" s="201"/>
      <c r="GF2403" s="201"/>
      <c r="GG2403" s="201"/>
      <c r="GH2403" s="201"/>
      <c r="GI2403" s="201"/>
      <c r="GJ2403" s="201"/>
      <c r="GK2403" s="201"/>
      <c r="GL2403" s="201"/>
      <c r="GM2403" s="201"/>
      <c r="GN2403" s="201"/>
      <c r="GO2403" s="201"/>
      <c r="GP2403" s="201"/>
      <c r="GQ2403" s="201"/>
      <c r="GR2403" s="201"/>
      <c r="GS2403" s="201"/>
      <c r="GT2403" s="201"/>
      <c r="GU2403" s="201"/>
      <c r="GV2403" s="201"/>
      <c r="GW2403" s="201"/>
      <c r="GX2403" s="201"/>
      <c r="GY2403" s="201"/>
      <c r="GZ2403" s="201"/>
      <c r="HA2403" s="201"/>
      <c r="HB2403" s="201"/>
      <c r="HC2403" s="201"/>
      <c r="HD2403" s="201"/>
      <c r="HE2403" s="201"/>
      <c r="HF2403" s="201"/>
      <c r="HG2403" s="201"/>
      <c r="HH2403" s="201"/>
      <c r="HI2403" s="201"/>
      <c r="HJ2403" s="201"/>
      <c r="HK2403" s="201"/>
      <c r="HL2403" s="201"/>
      <c r="HM2403" s="201"/>
      <c r="HN2403" s="201"/>
      <c r="HO2403" s="201"/>
      <c r="HP2403" s="201"/>
      <c r="HQ2403" s="201"/>
      <c r="HR2403" s="201"/>
      <c r="HS2403" s="201"/>
      <c r="HT2403" s="201"/>
      <c r="HU2403" s="201"/>
      <c r="HV2403" s="201"/>
      <c r="HW2403" s="201"/>
      <c r="HX2403" s="201"/>
      <c r="HY2403" s="201"/>
      <c r="HZ2403" s="201"/>
      <c r="IA2403" s="201"/>
      <c r="IB2403" s="201"/>
      <c r="IC2403" s="201"/>
      <c r="ID2403" s="201"/>
      <c r="IE2403" s="201"/>
      <c r="IF2403" s="201"/>
      <c r="IG2403" s="201"/>
      <c r="IH2403" s="201"/>
      <c r="II2403" s="201"/>
      <c r="IJ2403" s="201"/>
      <c r="IK2403" s="201"/>
      <c r="IL2403" s="201"/>
      <c r="IM2403" s="201"/>
      <c r="IN2403" s="201"/>
      <c r="IO2403" s="201"/>
      <c r="IP2403" s="201"/>
      <c r="IQ2403" s="201"/>
      <c r="IR2403" s="201"/>
      <c r="IS2403" s="201"/>
      <c r="IT2403" s="201"/>
      <c r="IU2403" s="201"/>
      <c r="IV2403" s="201"/>
      <c r="IW2403" s="201"/>
      <c r="IX2403" s="201"/>
      <c r="IY2403" s="201"/>
      <c r="IZ2403" s="201"/>
      <c r="JA2403" s="201"/>
      <c r="JB2403" s="201"/>
      <c r="JC2403" s="201"/>
      <c r="JD2403" s="201"/>
      <c r="JE2403" s="201"/>
      <c r="JF2403" s="201"/>
      <c r="JG2403" s="201"/>
      <c r="JH2403" s="201"/>
      <c r="JI2403" s="201"/>
      <c r="JJ2403" s="201"/>
      <c r="JK2403" s="201"/>
      <c r="JL2403" s="201"/>
      <c r="JM2403" s="201"/>
      <c r="JN2403" s="201"/>
      <c r="JO2403" s="201"/>
    </row>
    <row r="2404" spans="1:275" s="682" customFormat="1" ht="30" x14ac:dyDescent="0.25">
      <c r="A2404" s="637"/>
      <c r="B2404" s="637">
        <v>1</v>
      </c>
      <c r="C2404" s="2651" t="s">
        <v>399</v>
      </c>
      <c r="D2404" s="947"/>
      <c r="E2404" s="947"/>
      <c r="F2404" s="1571">
        <f t="shared" si="2763"/>
        <v>0</v>
      </c>
      <c r="G2404" s="1571">
        <v>0</v>
      </c>
      <c r="H2404" s="948">
        <f t="shared" si="2764"/>
        <v>0</v>
      </c>
      <c r="I2404" s="948">
        <f t="shared" si="2764"/>
        <v>0</v>
      </c>
      <c r="J2404" s="948">
        <f t="shared" si="2764"/>
        <v>0</v>
      </c>
      <c r="K2404" s="3441">
        <f t="shared" si="2764"/>
        <v>0</v>
      </c>
      <c r="L2404" s="1148"/>
      <c r="M2404" s="1148"/>
      <c r="N2404" s="1149"/>
      <c r="O2404" s="1149">
        <v>0</v>
      </c>
      <c r="P2404" s="1149"/>
      <c r="Q2404" s="1149"/>
      <c r="R2404" s="1149"/>
      <c r="S2404" s="1149"/>
      <c r="T2404" s="1149"/>
      <c r="U2404" s="1935"/>
      <c r="V2404" s="1935"/>
      <c r="W2404" s="1935"/>
      <c r="X2404" s="1935"/>
      <c r="Y2404" s="1935"/>
      <c r="Z2404" s="1935"/>
      <c r="AA2404" s="1935"/>
      <c r="AB2404" s="1935"/>
      <c r="AC2404" s="1935"/>
      <c r="AD2404" s="1935"/>
      <c r="AE2404" s="1935"/>
      <c r="AF2404" s="1935"/>
      <c r="AG2404" s="1935"/>
      <c r="AH2404" s="3168"/>
      <c r="AI2404" s="1935"/>
      <c r="AJ2404" s="1935"/>
      <c r="AK2404" s="1989"/>
      <c r="AL2404" s="1989"/>
      <c r="AM2404" s="1935"/>
      <c r="AN2404" s="3690"/>
      <c r="AO2404" s="3916">
        <f t="shared" ref="AO2404" si="2769">AO2336</f>
        <v>0</v>
      </c>
      <c r="AP2404" s="4133"/>
      <c r="AQ2404" s="4293"/>
      <c r="AR2404" s="201"/>
      <c r="AS2404" s="201"/>
      <c r="AT2404" s="201"/>
      <c r="AU2404" s="201"/>
      <c r="AV2404" s="201"/>
      <c r="AW2404" s="201"/>
      <c r="AX2404" s="201"/>
      <c r="AY2404" s="201"/>
      <c r="AZ2404" s="201"/>
      <c r="BA2404" s="201"/>
      <c r="BB2404" s="201"/>
      <c r="BC2404" s="201"/>
      <c r="BD2404" s="201"/>
      <c r="BE2404" s="201"/>
      <c r="BF2404" s="201"/>
      <c r="BG2404" s="201"/>
      <c r="BH2404" s="201"/>
      <c r="BI2404" s="201"/>
      <c r="BJ2404" s="201"/>
      <c r="BK2404" s="201"/>
      <c r="BL2404" s="201"/>
      <c r="BM2404" s="201"/>
      <c r="BN2404" s="201"/>
      <c r="BO2404" s="201"/>
      <c r="BP2404" s="201"/>
      <c r="BQ2404" s="201"/>
      <c r="BR2404" s="201"/>
      <c r="BS2404" s="201"/>
      <c r="BT2404" s="201"/>
      <c r="BU2404" s="201"/>
      <c r="BV2404" s="201"/>
      <c r="BW2404" s="201"/>
      <c r="BX2404" s="201"/>
      <c r="BY2404" s="201"/>
      <c r="BZ2404" s="201"/>
      <c r="CA2404" s="201"/>
      <c r="CB2404" s="201"/>
      <c r="CC2404" s="201"/>
      <c r="CD2404" s="201"/>
      <c r="CE2404" s="201"/>
      <c r="CF2404" s="201"/>
      <c r="CG2404" s="201"/>
      <c r="CH2404" s="201"/>
      <c r="CI2404" s="201"/>
      <c r="CJ2404" s="201"/>
      <c r="CK2404" s="201"/>
      <c r="CL2404" s="201"/>
      <c r="CM2404" s="201"/>
      <c r="CN2404" s="201"/>
      <c r="CO2404" s="201"/>
      <c r="CP2404" s="201"/>
      <c r="CQ2404" s="201"/>
      <c r="CR2404" s="201"/>
      <c r="CS2404" s="201"/>
      <c r="CT2404" s="201"/>
      <c r="CU2404" s="201"/>
      <c r="CV2404" s="201"/>
      <c r="CW2404" s="201"/>
      <c r="CX2404" s="201"/>
      <c r="CY2404" s="201"/>
      <c r="CZ2404" s="201"/>
      <c r="DA2404" s="201"/>
      <c r="DB2404" s="201"/>
      <c r="DC2404" s="201"/>
      <c r="DD2404" s="201"/>
      <c r="DE2404" s="201"/>
      <c r="DF2404" s="201"/>
      <c r="DG2404" s="201"/>
      <c r="DH2404" s="201"/>
      <c r="DI2404" s="201"/>
      <c r="DJ2404" s="201"/>
      <c r="DK2404" s="201"/>
      <c r="DL2404" s="201"/>
      <c r="DM2404" s="201"/>
      <c r="DN2404" s="201"/>
      <c r="DO2404" s="201"/>
      <c r="DP2404" s="201"/>
      <c r="DQ2404" s="201"/>
      <c r="DR2404" s="201"/>
      <c r="DS2404" s="201"/>
      <c r="DT2404" s="201"/>
      <c r="DU2404" s="201"/>
      <c r="DV2404" s="201"/>
      <c r="DW2404" s="201"/>
      <c r="DX2404" s="201"/>
      <c r="DY2404" s="201"/>
      <c r="DZ2404" s="201"/>
      <c r="EA2404" s="201"/>
      <c r="EB2404" s="201"/>
      <c r="EC2404" s="201"/>
      <c r="ED2404" s="201"/>
      <c r="EE2404" s="201"/>
      <c r="EF2404" s="201"/>
      <c r="EG2404" s="201"/>
      <c r="EH2404" s="201"/>
      <c r="EI2404" s="201"/>
      <c r="EJ2404" s="201"/>
      <c r="EK2404" s="201"/>
      <c r="EL2404" s="201"/>
      <c r="EM2404" s="201"/>
      <c r="EN2404" s="201"/>
      <c r="EO2404" s="201"/>
      <c r="EP2404" s="201"/>
      <c r="EQ2404" s="201"/>
      <c r="ER2404" s="201"/>
      <c r="ES2404" s="201"/>
      <c r="ET2404" s="201"/>
      <c r="EU2404" s="201"/>
      <c r="EV2404" s="201"/>
      <c r="EW2404" s="201"/>
      <c r="EX2404" s="201"/>
      <c r="EY2404" s="201"/>
      <c r="EZ2404" s="201"/>
      <c r="FA2404" s="201"/>
      <c r="FB2404" s="201"/>
      <c r="FC2404" s="201"/>
      <c r="FD2404" s="201"/>
      <c r="FE2404" s="201"/>
      <c r="FF2404" s="201"/>
      <c r="FG2404" s="201"/>
      <c r="FH2404" s="201"/>
      <c r="FI2404" s="201"/>
      <c r="FJ2404" s="201"/>
      <c r="FK2404" s="201"/>
      <c r="FL2404" s="201"/>
      <c r="FM2404" s="201"/>
      <c r="FN2404" s="201"/>
      <c r="FO2404" s="201"/>
      <c r="FP2404" s="201"/>
      <c r="FQ2404" s="201"/>
      <c r="FR2404" s="201"/>
      <c r="FS2404" s="201"/>
      <c r="FT2404" s="201"/>
      <c r="FU2404" s="201"/>
      <c r="FV2404" s="201"/>
      <c r="FW2404" s="201"/>
      <c r="FX2404" s="201"/>
      <c r="FY2404" s="201"/>
      <c r="FZ2404" s="201"/>
      <c r="GA2404" s="201"/>
      <c r="GB2404" s="201"/>
      <c r="GC2404" s="201"/>
      <c r="GD2404" s="201"/>
      <c r="GE2404" s="201"/>
      <c r="GF2404" s="201"/>
      <c r="GG2404" s="201"/>
      <c r="GH2404" s="201"/>
      <c r="GI2404" s="201"/>
      <c r="GJ2404" s="201"/>
      <c r="GK2404" s="201"/>
      <c r="GL2404" s="201"/>
      <c r="GM2404" s="201"/>
      <c r="GN2404" s="201"/>
      <c r="GO2404" s="201"/>
      <c r="GP2404" s="201"/>
      <c r="GQ2404" s="201"/>
      <c r="GR2404" s="201"/>
      <c r="GS2404" s="201"/>
      <c r="GT2404" s="201"/>
      <c r="GU2404" s="201"/>
      <c r="GV2404" s="201"/>
      <c r="GW2404" s="201"/>
      <c r="GX2404" s="201"/>
      <c r="GY2404" s="201"/>
      <c r="GZ2404" s="201"/>
      <c r="HA2404" s="201"/>
      <c r="HB2404" s="201"/>
      <c r="HC2404" s="201"/>
      <c r="HD2404" s="201"/>
      <c r="HE2404" s="201"/>
      <c r="HF2404" s="201"/>
      <c r="HG2404" s="201"/>
      <c r="HH2404" s="201"/>
      <c r="HI2404" s="201"/>
      <c r="HJ2404" s="201"/>
      <c r="HK2404" s="201"/>
      <c r="HL2404" s="201"/>
      <c r="HM2404" s="201"/>
      <c r="HN2404" s="201"/>
      <c r="HO2404" s="201"/>
      <c r="HP2404" s="201"/>
      <c r="HQ2404" s="201"/>
      <c r="HR2404" s="201"/>
      <c r="HS2404" s="201"/>
      <c r="HT2404" s="201"/>
      <c r="HU2404" s="201"/>
      <c r="HV2404" s="201"/>
      <c r="HW2404" s="201"/>
      <c r="HX2404" s="201"/>
      <c r="HY2404" s="201"/>
      <c r="HZ2404" s="201"/>
      <c r="IA2404" s="201"/>
      <c r="IB2404" s="201"/>
      <c r="IC2404" s="201"/>
      <c r="ID2404" s="201"/>
      <c r="IE2404" s="201"/>
      <c r="IF2404" s="201"/>
      <c r="IG2404" s="201"/>
      <c r="IH2404" s="201"/>
      <c r="II2404" s="201"/>
      <c r="IJ2404" s="201"/>
      <c r="IK2404" s="201"/>
      <c r="IL2404" s="201"/>
      <c r="IM2404" s="201"/>
      <c r="IN2404" s="201"/>
      <c r="IO2404" s="201"/>
      <c r="IP2404" s="201"/>
      <c r="IQ2404" s="201"/>
      <c r="IR2404" s="201"/>
      <c r="IS2404" s="201"/>
      <c r="IT2404" s="201"/>
      <c r="IU2404" s="201"/>
      <c r="IV2404" s="201"/>
      <c r="IW2404" s="201"/>
      <c r="IX2404" s="201"/>
      <c r="IY2404" s="201"/>
      <c r="IZ2404" s="201"/>
      <c r="JA2404" s="201"/>
      <c r="JB2404" s="201"/>
      <c r="JC2404" s="201"/>
      <c r="JD2404" s="201"/>
      <c r="JE2404" s="201"/>
      <c r="JF2404" s="201"/>
      <c r="JG2404" s="201"/>
      <c r="JH2404" s="201"/>
      <c r="JI2404" s="201"/>
      <c r="JJ2404" s="201"/>
      <c r="JK2404" s="201"/>
      <c r="JL2404" s="201"/>
      <c r="JM2404" s="201"/>
      <c r="JN2404" s="201"/>
      <c r="JO2404" s="201"/>
    </row>
    <row r="2405" spans="1:275" s="682" customFormat="1" ht="60" x14ac:dyDescent="0.25">
      <c r="A2405" s="637"/>
      <c r="B2405" s="637">
        <v>1</v>
      </c>
      <c r="C2405" s="2651" t="s">
        <v>375</v>
      </c>
      <c r="D2405" s="953"/>
      <c r="E2405" s="1017"/>
      <c r="F2405" s="1173">
        <f t="shared" si="2763"/>
        <v>0</v>
      </c>
      <c r="G2405" s="1173">
        <v>0</v>
      </c>
      <c r="H2405" s="1018">
        <f t="shared" si="2764"/>
        <v>0</v>
      </c>
      <c r="I2405" s="1018">
        <f t="shared" si="2764"/>
        <v>0</v>
      </c>
      <c r="J2405" s="1018">
        <f t="shared" si="2764"/>
        <v>0</v>
      </c>
      <c r="K2405" s="3433">
        <f t="shared" si="2764"/>
        <v>0</v>
      </c>
      <c r="L2405" s="1148"/>
      <c r="M2405" s="1148"/>
      <c r="N2405" s="1149"/>
      <c r="O2405" s="1149">
        <v>0</v>
      </c>
      <c r="P2405" s="1149"/>
      <c r="Q2405" s="1149"/>
      <c r="R2405" s="1149"/>
      <c r="S2405" s="1149"/>
      <c r="T2405" s="1149"/>
      <c r="U2405" s="1935">
        <f t="shared" ref="U2405:AJ2405" si="2770">U2345</f>
        <v>0</v>
      </c>
      <c r="V2405" s="1935">
        <f t="shared" ref="V2405:W2405" si="2771">V2345</f>
        <v>0</v>
      </c>
      <c r="W2405" s="1935">
        <f t="shared" si="2771"/>
        <v>0</v>
      </c>
      <c r="X2405" s="1935">
        <f t="shared" ref="X2405:Y2405" si="2772">X2345</f>
        <v>0</v>
      </c>
      <c r="Y2405" s="1935">
        <f t="shared" si="2772"/>
        <v>0</v>
      </c>
      <c r="Z2405" s="1935">
        <f t="shared" ref="Z2405:AA2405" si="2773">Z2345</f>
        <v>0</v>
      </c>
      <c r="AA2405" s="1935">
        <f t="shared" si="2773"/>
        <v>0</v>
      </c>
      <c r="AB2405" s="1935">
        <f t="shared" ref="AB2405:AC2405" si="2774">AB2345</f>
        <v>0</v>
      </c>
      <c r="AC2405" s="1935">
        <f t="shared" si="2774"/>
        <v>0</v>
      </c>
      <c r="AD2405" s="1935">
        <f t="shared" ref="AD2405:AE2405" si="2775">AD2345</f>
        <v>0</v>
      </c>
      <c r="AE2405" s="1935">
        <f t="shared" si="2775"/>
        <v>0</v>
      </c>
      <c r="AF2405" s="1935">
        <f t="shared" si="2770"/>
        <v>0</v>
      </c>
      <c r="AG2405" s="1935">
        <f t="shared" si="2770"/>
        <v>0</v>
      </c>
      <c r="AH2405" s="3168">
        <f t="shared" si="2770"/>
        <v>0</v>
      </c>
      <c r="AI2405" s="1935">
        <f t="shared" si="2770"/>
        <v>0</v>
      </c>
      <c r="AJ2405" s="1935">
        <f t="shared" si="2770"/>
        <v>0</v>
      </c>
      <c r="AK2405" s="1935"/>
      <c r="AL2405" s="1935">
        <f>AL2345</f>
        <v>0</v>
      </c>
      <c r="AM2405" s="1935">
        <f>AM2345</f>
        <v>0</v>
      </c>
      <c r="AN2405" s="3690">
        <f>AN2345</f>
        <v>0</v>
      </c>
      <c r="AO2405" s="3904">
        <f t="shared" ref="AO2405" si="2776">AO2337</f>
        <v>0</v>
      </c>
      <c r="AP2405" s="4133">
        <f>AP2345</f>
        <v>0</v>
      </c>
      <c r="AQ2405" s="4293"/>
      <c r="AR2405" s="201"/>
      <c r="AS2405" s="201"/>
      <c r="AT2405" s="201"/>
      <c r="AU2405" s="201"/>
      <c r="AV2405" s="201"/>
      <c r="AW2405" s="201"/>
      <c r="AX2405" s="201"/>
      <c r="AY2405" s="201"/>
      <c r="AZ2405" s="201"/>
      <c r="BA2405" s="201"/>
      <c r="BB2405" s="201"/>
      <c r="BC2405" s="201"/>
      <c r="BD2405" s="201"/>
      <c r="BE2405" s="201"/>
      <c r="BF2405" s="201"/>
      <c r="BG2405" s="201"/>
      <c r="BH2405" s="201"/>
      <c r="BI2405" s="201"/>
      <c r="BJ2405" s="201"/>
      <c r="BK2405" s="201"/>
      <c r="BL2405" s="201"/>
      <c r="BM2405" s="201"/>
      <c r="BN2405" s="201"/>
      <c r="BO2405" s="201"/>
      <c r="BP2405" s="201"/>
      <c r="BQ2405" s="201"/>
      <c r="BR2405" s="201"/>
      <c r="BS2405" s="201"/>
      <c r="BT2405" s="201"/>
      <c r="BU2405" s="201"/>
      <c r="BV2405" s="201"/>
      <c r="BW2405" s="201"/>
      <c r="BX2405" s="201"/>
      <c r="BY2405" s="201"/>
      <c r="BZ2405" s="201"/>
      <c r="CA2405" s="201"/>
      <c r="CB2405" s="201"/>
      <c r="CC2405" s="201"/>
      <c r="CD2405" s="201"/>
      <c r="CE2405" s="201"/>
      <c r="CF2405" s="201"/>
      <c r="CG2405" s="201"/>
      <c r="CH2405" s="201"/>
      <c r="CI2405" s="201"/>
      <c r="CJ2405" s="201"/>
      <c r="CK2405" s="201"/>
      <c r="CL2405" s="201"/>
      <c r="CM2405" s="201"/>
      <c r="CN2405" s="201"/>
      <c r="CO2405" s="201"/>
      <c r="CP2405" s="201"/>
      <c r="CQ2405" s="201"/>
      <c r="CR2405" s="201"/>
      <c r="CS2405" s="201"/>
      <c r="CT2405" s="201"/>
      <c r="CU2405" s="201"/>
      <c r="CV2405" s="201"/>
      <c r="CW2405" s="201"/>
      <c r="CX2405" s="201"/>
      <c r="CY2405" s="201"/>
      <c r="CZ2405" s="201"/>
      <c r="DA2405" s="201"/>
      <c r="DB2405" s="201"/>
      <c r="DC2405" s="201"/>
      <c r="DD2405" s="201"/>
      <c r="DE2405" s="201"/>
      <c r="DF2405" s="201"/>
      <c r="DG2405" s="201"/>
      <c r="DH2405" s="201"/>
      <c r="DI2405" s="201"/>
      <c r="DJ2405" s="201"/>
      <c r="DK2405" s="201"/>
      <c r="DL2405" s="201"/>
      <c r="DM2405" s="201"/>
      <c r="DN2405" s="201"/>
      <c r="DO2405" s="201"/>
      <c r="DP2405" s="201"/>
      <c r="DQ2405" s="201"/>
      <c r="DR2405" s="201"/>
      <c r="DS2405" s="201"/>
      <c r="DT2405" s="201"/>
      <c r="DU2405" s="201"/>
      <c r="DV2405" s="201"/>
      <c r="DW2405" s="201"/>
      <c r="DX2405" s="201"/>
      <c r="DY2405" s="201"/>
      <c r="DZ2405" s="201"/>
      <c r="EA2405" s="201"/>
      <c r="EB2405" s="201"/>
      <c r="EC2405" s="201"/>
      <c r="ED2405" s="201"/>
      <c r="EE2405" s="201"/>
      <c r="EF2405" s="201"/>
      <c r="EG2405" s="201"/>
      <c r="EH2405" s="201"/>
      <c r="EI2405" s="201"/>
      <c r="EJ2405" s="201"/>
      <c r="EK2405" s="201"/>
      <c r="EL2405" s="201"/>
      <c r="EM2405" s="201"/>
      <c r="EN2405" s="201"/>
      <c r="EO2405" s="201"/>
      <c r="EP2405" s="201"/>
      <c r="EQ2405" s="201"/>
      <c r="ER2405" s="201"/>
      <c r="ES2405" s="201"/>
      <c r="ET2405" s="201"/>
      <c r="EU2405" s="201"/>
      <c r="EV2405" s="201"/>
      <c r="EW2405" s="201"/>
      <c r="EX2405" s="201"/>
      <c r="EY2405" s="201"/>
      <c r="EZ2405" s="201"/>
      <c r="FA2405" s="201"/>
      <c r="FB2405" s="201"/>
      <c r="FC2405" s="201"/>
      <c r="FD2405" s="201"/>
      <c r="FE2405" s="201"/>
      <c r="FF2405" s="201"/>
      <c r="FG2405" s="201"/>
      <c r="FH2405" s="201"/>
      <c r="FI2405" s="201"/>
      <c r="FJ2405" s="201"/>
      <c r="FK2405" s="201"/>
      <c r="FL2405" s="201"/>
      <c r="FM2405" s="201"/>
      <c r="FN2405" s="201"/>
      <c r="FO2405" s="201"/>
      <c r="FP2405" s="201"/>
      <c r="FQ2405" s="201"/>
      <c r="FR2405" s="201"/>
      <c r="FS2405" s="201"/>
      <c r="FT2405" s="201"/>
      <c r="FU2405" s="201"/>
      <c r="FV2405" s="201"/>
      <c r="FW2405" s="201"/>
      <c r="FX2405" s="201"/>
      <c r="FY2405" s="201"/>
      <c r="FZ2405" s="201"/>
      <c r="GA2405" s="201"/>
      <c r="GB2405" s="201"/>
      <c r="GC2405" s="201"/>
      <c r="GD2405" s="201"/>
      <c r="GE2405" s="201"/>
      <c r="GF2405" s="201"/>
      <c r="GG2405" s="201"/>
      <c r="GH2405" s="201"/>
      <c r="GI2405" s="201"/>
      <c r="GJ2405" s="201"/>
      <c r="GK2405" s="201"/>
      <c r="GL2405" s="201"/>
      <c r="GM2405" s="201"/>
      <c r="GN2405" s="201"/>
      <c r="GO2405" s="201"/>
      <c r="GP2405" s="201"/>
      <c r="GQ2405" s="201"/>
      <c r="GR2405" s="201"/>
      <c r="GS2405" s="201"/>
      <c r="GT2405" s="201"/>
      <c r="GU2405" s="201"/>
      <c r="GV2405" s="201"/>
      <c r="GW2405" s="201"/>
      <c r="GX2405" s="201"/>
      <c r="GY2405" s="201"/>
      <c r="GZ2405" s="201"/>
      <c r="HA2405" s="201"/>
      <c r="HB2405" s="201"/>
      <c r="HC2405" s="201"/>
      <c r="HD2405" s="201"/>
      <c r="HE2405" s="201"/>
      <c r="HF2405" s="201"/>
      <c r="HG2405" s="201"/>
      <c r="HH2405" s="201"/>
      <c r="HI2405" s="201"/>
      <c r="HJ2405" s="201"/>
      <c r="HK2405" s="201"/>
      <c r="HL2405" s="201"/>
      <c r="HM2405" s="201"/>
      <c r="HN2405" s="201"/>
      <c r="HO2405" s="201"/>
      <c r="HP2405" s="201"/>
      <c r="HQ2405" s="201"/>
      <c r="HR2405" s="201"/>
      <c r="HS2405" s="201"/>
      <c r="HT2405" s="201"/>
      <c r="HU2405" s="201"/>
      <c r="HV2405" s="201"/>
      <c r="HW2405" s="201"/>
      <c r="HX2405" s="201"/>
      <c r="HY2405" s="201"/>
      <c r="HZ2405" s="201"/>
      <c r="IA2405" s="201"/>
      <c r="IB2405" s="201"/>
      <c r="IC2405" s="201"/>
      <c r="ID2405" s="201"/>
      <c r="IE2405" s="201"/>
      <c r="IF2405" s="201"/>
      <c r="IG2405" s="201"/>
      <c r="IH2405" s="201"/>
      <c r="II2405" s="201"/>
      <c r="IJ2405" s="201"/>
      <c r="IK2405" s="201"/>
      <c r="IL2405" s="201"/>
      <c r="IM2405" s="201"/>
      <c r="IN2405" s="201"/>
      <c r="IO2405" s="201"/>
      <c r="IP2405" s="201"/>
      <c r="IQ2405" s="201"/>
      <c r="IR2405" s="201"/>
      <c r="IS2405" s="201"/>
      <c r="IT2405" s="201"/>
      <c r="IU2405" s="201"/>
      <c r="IV2405" s="201"/>
      <c r="IW2405" s="201"/>
      <c r="IX2405" s="201"/>
      <c r="IY2405" s="201"/>
      <c r="IZ2405" s="201"/>
      <c r="JA2405" s="201"/>
      <c r="JB2405" s="201"/>
      <c r="JC2405" s="201"/>
      <c r="JD2405" s="201"/>
      <c r="JE2405" s="201"/>
      <c r="JF2405" s="201"/>
      <c r="JG2405" s="201"/>
      <c r="JH2405" s="201"/>
      <c r="JI2405" s="201"/>
      <c r="JJ2405" s="201"/>
      <c r="JK2405" s="201"/>
      <c r="JL2405" s="201"/>
      <c r="JM2405" s="201"/>
      <c r="JN2405" s="201"/>
      <c r="JO2405" s="201"/>
    </row>
    <row r="2406" spans="1:275" s="682" customFormat="1" ht="45" x14ac:dyDescent="0.25">
      <c r="A2406" s="637"/>
      <c r="B2406" s="637">
        <v>1</v>
      </c>
      <c r="C2406" s="2649" t="s">
        <v>376</v>
      </c>
      <c r="D2406" s="1058"/>
      <c r="E2406" s="947"/>
      <c r="F2406" s="1571">
        <f t="shared" si="2763"/>
        <v>0</v>
      </c>
      <c r="G2406" s="1571">
        <v>0</v>
      </c>
      <c r="H2406" s="948">
        <f t="shared" si="2764"/>
        <v>0</v>
      </c>
      <c r="I2406" s="948">
        <f t="shared" si="2764"/>
        <v>0</v>
      </c>
      <c r="J2406" s="1224">
        <f t="shared" si="2764"/>
        <v>0</v>
      </c>
      <c r="K2406" s="3441">
        <f t="shared" si="2764"/>
        <v>0</v>
      </c>
      <c r="L2406" s="1148"/>
      <c r="M2406" s="1148"/>
      <c r="N2406" s="1149"/>
      <c r="O2406" s="1149">
        <v>0</v>
      </c>
      <c r="P2406" s="1149"/>
      <c r="Q2406" s="1149"/>
      <c r="R2406" s="1149"/>
      <c r="S2406" s="1149"/>
      <c r="T2406" s="1149"/>
      <c r="U2406" s="1935"/>
      <c r="V2406" s="1935"/>
      <c r="W2406" s="1935"/>
      <c r="X2406" s="1935"/>
      <c r="Y2406" s="1935"/>
      <c r="Z2406" s="1935"/>
      <c r="AA2406" s="1935"/>
      <c r="AB2406" s="1935"/>
      <c r="AC2406" s="1935"/>
      <c r="AD2406" s="1935"/>
      <c r="AE2406" s="1935"/>
      <c r="AF2406" s="1935"/>
      <c r="AG2406" s="1935"/>
      <c r="AH2406" s="3168"/>
      <c r="AI2406" s="1935"/>
      <c r="AJ2406" s="1935"/>
      <c r="AK2406" s="1989"/>
      <c r="AL2406" s="1989"/>
      <c r="AM2406" s="1935"/>
      <c r="AN2406" s="3690"/>
      <c r="AO2406" s="3916">
        <f t="shared" ref="AO2406" si="2777">AO2338</f>
        <v>0</v>
      </c>
      <c r="AP2406" s="4133"/>
      <c r="AQ2406" s="4293"/>
      <c r="AR2406" s="201"/>
      <c r="AS2406" s="201"/>
      <c r="AT2406" s="201"/>
      <c r="AU2406" s="201"/>
      <c r="AV2406" s="201"/>
      <c r="AW2406" s="201"/>
      <c r="AX2406" s="201"/>
      <c r="AY2406" s="201"/>
      <c r="AZ2406" s="201"/>
      <c r="BA2406" s="201"/>
      <c r="BB2406" s="201"/>
      <c r="BC2406" s="201"/>
      <c r="BD2406" s="201"/>
      <c r="BE2406" s="201"/>
      <c r="BF2406" s="201"/>
      <c r="BG2406" s="201"/>
      <c r="BH2406" s="201"/>
      <c r="BI2406" s="201"/>
      <c r="BJ2406" s="201"/>
      <c r="BK2406" s="201"/>
      <c r="BL2406" s="201"/>
      <c r="BM2406" s="201"/>
      <c r="BN2406" s="201"/>
      <c r="BO2406" s="201"/>
      <c r="BP2406" s="201"/>
      <c r="BQ2406" s="201"/>
      <c r="BR2406" s="201"/>
      <c r="BS2406" s="201"/>
      <c r="BT2406" s="201"/>
      <c r="BU2406" s="201"/>
      <c r="BV2406" s="201"/>
      <c r="BW2406" s="201"/>
      <c r="BX2406" s="201"/>
      <c r="BY2406" s="201"/>
      <c r="BZ2406" s="201"/>
      <c r="CA2406" s="201"/>
      <c r="CB2406" s="201"/>
      <c r="CC2406" s="201"/>
      <c r="CD2406" s="201"/>
      <c r="CE2406" s="201"/>
      <c r="CF2406" s="201"/>
      <c r="CG2406" s="201"/>
      <c r="CH2406" s="201"/>
      <c r="CI2406" s="201"/>
      <c r="CJ2406" s="201"/>
      <c r="CK2406" s="201"/>
      <c r="CL2406" s="201"/>
      <c r="CM2406" s="201"/>
      <c r="CN2406" s="201"/>
      <c r="CO2406" s="201"/>
      <c r="CP2406" s="201"/>
      <c r="CQ2406" s="201"/>
      <c r="CR2406" s="201"/>
      <c r="CS2406" s="201"/>
      <c r="CT2406" s="201"/>
      <c r="CU2406" s="201"/>
      <c r="CV2406" s="201"/>
      <c r="CW2406" s="201"/>
      <c r="CX2406" s="201"/>
      <c r="CY2406" s="201"/>
      <c r="CZ2406" s="201"/>
      <c r="DA2406" s="201"/>
      <c r="DB2406" s="201"/>
      <c r="DC2406" s="201"/>
      <c r="DD2406" s="201"/>
      <c r="DE2406" s="201"/>
      <c r="DF2406" s="201"/>
      <c r="DG2406" s="201"/>
      <c r="DH2406" s="201"/>
      <c r="DI2406" s="201"/>
      <c r="DJ2406" s="201"/>
      <c r="DK2406" s="201"/>
      <c r="DL2406" s="201"/>
      <c r="DM2406" s="201"/>
      <c r="DN2406" s="201"/>
      <c r="DO2406" s="201"/>
      <c r="DP2406" s="201"/>
      <c r="DQ2406" s="201"/>
      <c r="DR2406" s="201"/>
      <c r="DS2406" s="201"/>
      <c r="DT2406" s="201"/>
      <c r="DU2406" s="201"/>
      <c r="DV2406" s="201"/>
      <c r="DW2406" s="201"/>
      <c r="DX2406" s="201"/>
      <c r="DY2406" s="201"/>
      <c r="DZ2406" s="201"/>
      <c r="EA2406" s="201"/>
      <c r="EB2406" s="201"/>
      <c r="EC2406" s="201"/>
      <c r="ED2406" s="201"/>
      <c r="EE2406" s="201"/>
      <c r="EF2406" s="201"/>
      <c r="EG2406" s="201"/>
      <c r="EH2406" s="201"/>
      <c r="EI2406" s="201"/>
      <c r="EJ2406" s="201"/>
      <c r="EK2406" s="201"/>
      <c r="EL2406" s="201"/>
      <c r="EM2406" s="201"/>
      <c r="EN2406" s="201"/>
      <c r="EO2406" s="201"/>
      <c r="EP2406" s="201"/>
      <c r="EQ2406" s="201"/>
      <c r="ER2406" s="201"/>
      <c r="ES2406" s="201"/>
      <c r="ET2406" s="201"/>
      <c r="EU2406" s="201"/>
      <c r="EV2406" s="201"/>
      <c r="EW2406" s="201"/>
      <c r="EX2406" s="201"/>
      <c r="EY2406" s="201"/>
      <c r="EZ2406" s="201"/>
      <c r="FA2406" s="201"/>
      <c r="FB2406" s="201"/>
      <c r="FC2406" s="201"/>
      <c r="FD2406" s="201"/>
      <c r="FE2406" s="201"/>
      <c r="FF2406" s="201"/>
      <c r="FG2406" s="201"/>
      <c r="FH2406" s="201"/>
      <c r="FI2406" s="201"/>
      <c r="FJ2406" s="201"/>
      <c r="FK2406" s="201"/>
      <c r="FL2406" s="201"/>
      <c r="FM2406" s="201"/>
      <c r="FN2406" s="201"/>
      <c r="FO2406" s="201"/>
      <c r="FP2406" s="201"/>
      <c r="FQ2406" s="201"/>
      <c r="FR2406" s="201"/>
      <c r="FS2406" s="201"/>
      <c r="FT2406" s="201"/>
      <c r="FU2406" s="201"/>
      <c r="FV2406" s="201"/>
      <c r="FW2406" s="201"/>
      <c r="FX2406" s="201"/>
      <c r="FY2406" s="201"/>
      <c r="FZ2406" s="201"/>
      <c r="GA2406" s="201"/>
      <c r="GB2406" s="201"/>
      <c r="GC2406" s="201"/>
      <c r="GD2406" s="201"/>
      <c r="GE2406" s="201"/>
      <c r="GF2406" s="201"/>
      <c r="GG2406" s="201"/>
      <c r="GH2406" s="201"/>
      <c r="GI2406" s="201"/>
      <c r="GJ2406" s="201"/>
      <c r="GK2406" s="201"/>
      <c r="GL2406" s="201"/>
      <c r="GM2406" s="201"/>
      <c r="GN2406" s="201"/>
      <c r="GO2406" s="201"/>
      <c r="GP2406" s="201"/>
      <c r="GQ2406" s="201"/>
      <c r="GR2406" s="201"/>
      <c r="GS2406" s="201"/>
      <c r="GT2406" s="201"/>
      <c r="GU2406" s="201"/>
      <c r="GV2406" s="201"/>
      <c r="GW2406" s="201"/>
      <c r="GX2406" s="201"/>
      <c r="GY2406" s="201"/>
      <c r="GZ2406" s="201"/>
      <c r="HA2406" s="201"/>
      <c r="HB2406" s="201"/>
      <c r="HC2406" s="201"/>
      <c r="HD2406" s="201"/>
      <c r="HE2406" s="201"/>
      <c r="HF2406" s="201"/>
      <c r="HG2406" s="201"/>
      <c r="HH2406" s="201"/>
      <c r="HI2406" s="201"/>
      <c r="HJ2406" s="201"/>
      <c r="HK2406" s="201"/>
      <c r="HL2406" s="201"/>
      <c r="HM2406" s="201"/>
      <c r="HN2406" s="201"/>
      <c r="HO2406" s="201"/>
      <c r="HP2406" s="201"/>
      <c r="HQ2406" s="201"/>
      <c r="HR2406" s="201"/>
      <c r="HS2406" s="201"/>
      <c r="HT2406" s="201"/>
      <c r="HU2406" s="201"/>
      <c r="HV2406" s="201"/>
      <c r="HW2406" s="201"/>
      <c r="HX2406" s="201"/>
      <c r="HY2406" s="201"/>
      <c r="HZ2406" s="201"/>
      <c r="IA2406" s="201"/>
      <c r="IB2406" s="201"/>
      <c r="IC2406" s="201"/>
      <c r="ID2406" s="201"/>
      <c r="IE2406" s="201"/>
      <c r="IF2406" s="201"/>
      <c r="IG2406" s="201"/>
      <c r="IH2406" s="201"/>
      <c r="II2406" s="201"/>
      <c r="IJ2406" s="201"/>
      <c r="IK2406" s="201"/>
      <c r="IL2406" s="201"/>
      <c r="IM2406" s="201"/>
      <c r="IN2406" s="201"/>
      <c r="IO2406" s="201"/>
      <c r="IP2406" s="201"/>
      <c r="IQ2406" s="201"/>
      <c r="IR2406" s="201"/>
      <c r="IS2406" s="201"/>
      <c r="IT2406" s="201"/>
      <c r="IU2406" s="201"/>
      <c r="IV2406" s="201"/>
      <c r="IW2406" s="201"/>
      <c r="IX2406" s="201"/>
      <c r="IY2406" s="201"/>
      <c r="IZ2406" s="201"/>
      <c r="JA2406" s="201"/>
      <c r="JB2406" s="201"/>
      <c r="JC2406" s="201"/>
      <c r="JD2406" s="201"/>
      <c r="JE2406" s="201"/>
      <c r="JF2406" s="201"/>
      <c r="JG2406" s="201"/>
      <c r="JH2406" s="201"/>
      <c r="JI2406" s="201"/>
      <c r="JJ2406" s="201"/>
      <c r="JK2406" s="201"/>
      <c r="JL2406" s="201"/>
      <c r="JM2406" s="201"/>
      <c r="JN2406" s="201"/>
      <c r="JO2406" s="201"/>
    </row>
    <row r="2407" spans="1:275" s="682" customFormat="1" ht="45" x14ac:dyDescent="0.25">
      <c r="A2407" s="637"/>
      <c r="B2407" s="637"/>
      <c r="C2407" s="2649" t="s">
        <v>466</v>
      </c>
      <c r="D2407" s="1058"/>
      <c r="E2407" s="947"/>
      <c r="F2407" s="1571">
        <f t="shared" si="2763"/>
        <v>86</v>
      </c>
      <c r="G2407" s="1571">
        <v>0</v>
      </c>
      <c r="H2407" s="948">
        <f>H2339</f>
        <v>86</v>
      </c>
      <c r="I2407" s="948">
        <f>I2339</f>
        <v>127</v>
      </c>
      <c r="J2407" s="1224">
        <f>J2339</f>
        <v>147.67441860465115</v>
      </c>
      <c r="K2407" s="3441"/>
      <c r="L2407" s="1148"/>
      <c r="M2407" s="1148"/>
      <c r="N2407" s="1149"/>
      <c r="O2407" s="1149">
        <v>0</v>
      </c>
      <c r="P2407" s="1149"/>
      <c r="Q2407" s="1149"/>
      <c r="R2407" s="1149"/>
      <c r="S2407" s="1149"/>
      <c r="T2407" s="1149"/>
      <c r="U2407" s="1935"/>
      <c r="V2407" s="1935"/>
      <c r="W2407" s="1935"/>
      <c r="X2407" s="1935"/>
      <c r="Y2407" s="1935"/>
      <c r="Z2407" s="1935"/>
      <c r="AA2407" s="1935"/>
      <c r="AB2407" s="1935"/>
      <c r="AC2407" s="1935"/>
      <c r="AD2407" s="1935"/>
      <c r="AE2407" s="1935"/>
      <c r="AF2407" s="1935"/>
      <c r="AG2407" s="1935"/>
      <c r="AH2407" s="3168"/>
      <c r="AI2407" s="1935"/>
      <c r="AJ2407" s="1935"/>
      <c r="AK2407" s="1989"/>
      <c r="AL2407" s="1989"/>
      <c r="AM2407" s="1935"/>
      <c r="AN2407" s="3690"/>
      <c r="AO2407" s="3916"/>
      <c r="AP2407" s="4133"/>
      <c r="AQ2407" s="4293"/>
      <c r="AR2407" s="201"/>
      <c r="AS2407" s="201"/>
      <c r="AT2407" s="201"/>
      <c r="AU2407" s="201"/>
      <c r="AV2407" s="201"/>
      <c r="AW2407" s="201"/>
      <c r="AX2407" s="201"/>
      <c r="AY2407" s="201"/>
      <c r="AZ2407" s="201"/>
      <c r="BA2407" s="201"/>
      <c r="BB2407" s="201"/>
      <c r="BC2407" s="201"/>
      <c r="BD2407" s="201"/>
      <c r="BE2407" s="201"/>
      <c r="BF2407" s="201"/>
      <c r="BG2407" s="201"/>
      <c r="BH2407" s="201"/>
      <c r="BI2407" s="201"/>
      <c r="BJ2407" s="201"/>
      <c r="BK2407" s="201"/>
      <c r="BL2407" s="201"/>
      <c r="BM2407" s="201"/>
      <c r="BN2407" s="201"/>
      <c r="BO2407" s="201"/>
      <c r="BP2407" s="201"/>
      <c r="BQ2407" s="201"/>
      <c r="BR2407" s="201"/>
      <c r="BS2407" s="201"/>
      <c r="BT2407" s="201"/>
      <c r="BU2407" s="201"/>
      <c r="BV2407" s="201"/>
      <c r="BW2407" s="201"/>
      <c r="BX2407" s="201"/>
      <c r="BY2407" s="201"/>
      <c r="BZ2407" s="201"/>
      <c r="CA2407" s="201"/>
      <c r="CB2407" s="201"/>
      <c r="CC2407" s="201"/>
      <c r="CD2407" s="201"/>
      <c r="CE2407" s="201"/>
      <c r="CF2407" s="201"/>
      <c r="CG2407" s="201"/>
      <c r="CH2407" s="201"/>
      <c r="CI2407" s="201"/>
      <c r="CJ2407" s="201"/>
      <c r="CK2407" s="201"/>
      <c r="CL2407" s="201"/>
      <c r="CM2407" s="201"/>
      <c r="CN2407" s="201"/>
      <c r="CO2407" s="201"/>
      <c r="CP2407" s="201"/>
      <c r="CQ2407" s="201"/>
      <c r="CR2407" s="201"/>
      <c r="CS2407" s="201"/>
      <c r="CT2407" s="201"/>
      <c r="CU2407" s="201"/>
      <c r="CV2407" s="201"/>
      <c r="CW2407" s="201"/>
      <c r="CX2407" s="201"/>
      <c r="CY2407" s="201"/>
      <c r="CZ2407" s="201"/>
      <c r="DA2407" s="201"/>
      <c r="DB2407" s="201"/>
      <c r="DC2407" s="201"/>
      <c r="DD2407" s="201"/>
      <c r="DE2407" s="201"/>
      <c r="DF2407" s="201"/>
      <c r="DG2407" s="201"/>
      <c r="DH2407" s="201"/>
      <c r="DI2407" s="201"/>
      <c r="DJ2407" s="201"/>
      <c r="DK2407" s="201"/>
      <c r="DL2407" s="201"/>
      <c r="DM2407" s="201"/>
      <c r="DN2407" s="201"/>
      <c r="DO2407" s="201"/>
      <c r="DP2407" s="201"/>
      <c r="DQ2407" s="201"/>
      <c r="DR2407" s="201"/>
      <c r="DS2407" s="201"/>
      <c r="DT2407" s="201"/>
      <c r="DU2407" s="201"/>
      <c r="DV2407" s="201"/>
      <c r="DW2407" s="201"/>
      <c r="DX2407" s="201"/>
      <c r="DY2407" s="201"/>
      <c r="DZ2407" s="201"/>
      <c r="EA2407" s="201"/>
      <c r="EB2407" s="201"/>
      <c r="EC2407" s="201"/>
      <c r="ED2407" s="201"/>
      <c r="EE2407" s="201"/>
      <c r="EF2407" s="201"/>
      <c r="EG2407" s="201"/>
      <c r="EH2407" s="201"/>
      <c r="EI2407" s="201"/>
      <c r="EJ2407" s="201"/>
      <c r="EK2407" s="201"/>
      <c r="EL2407" s="201"/>
      <c r="EM2407" s="201"/>
      <c r="EN2407" s="201"/>
      <c r="EO2407" s="201"/>
      <c r="EP2407" s="201"/>
      <c r="EQ2407" s="201"/>
      <c r="ER2407" s="201"/>
      <c r="ES2407" s="201"/>
      <c r="ET2407" s="201"/>
      <c r="EU2407" s="201"/>
      <c r="EV2407" s="201"/>
      <c r="EW2407" s="201"/>
      <c r="EX2407" s="201"/>
      <c r="EY2407" s="201"/>
      <c r="EZ2407" s="201"/>
      <c r="FA2407" s="201"/>
      <c r="FB2407" s="201"/>
      <c r="FC2407" s="201"/>
      <c r="FD2407" s="201"/>
      <c r="FE2407" s="201"/>
      <c r="FF2407" s="201"/>
      <c r="FG2407" s="201"/>
      <c r="FH2407" s="201"/>
      <c r="FI2407" s="201"/>
      <c r="FJ2407" s="201"/>
      <c r="FK2407" s="201"/>
      <c r="FL2407" s="201"/>
      <c r="FM2407" s="201"/>
      <c r="FN2407" s="201"/>
      <c r="FO2407" s="201"/>
      <c r="FP2407" s="201"/>
      <c r="FQ2407" s="201"/>
      <c r="FR2407" s="201"/>
      <c r="FS2407" s="201"/>
      <c r="FT2407" s="201"/>
      <c r="FU2407" s="201"/>
      <c r="FV2407" s="201"/>
      <c r="FW2407" s="201"/>
      <c r="FX2407" s="201"/>
      <c r="FY2407" s="201"/>
      <c r="FZ2407" s="201"/>
      <c r="GA2407" s="201"/>
      <c r="GB2407" s="201"/>
      <c r="GC2407" s="201"/>
      <c r="GD2407" s="201"/>
      <c r="GE2407" s="201"/>
      <c r="GF2407" s="201"/>
      <c r="GG2407" s="201"/>
      <c r="GH2407" s="201"/>
      <c r="GI2407" s="201"/>
      <c r="GJ2407" s="201"/>
      <c r="GK2407" s="201"/>
      <c r="GL2407" s="201"/>
      <c r="GM2407" s="201"/>
      <c r="GN2407" s="201"/>
      <c r="GO2407" s="201"/>
      <c r="GP2407" s="201"/>
      <c r="GQ2407" s="201"/>
      <c r="GR2407" s="201"/>
      <c r="GS2407" s="201"/>
      <c r="GT2407" s="201"/>
      <c r="GU2407" s="201"/>
      <c r="GV2407" s="201"/>
      <c r="GW2407" s="201"/>
      <c r="GX2407" s="201"/>
      <c r="GY2407" s="201"/>
      <c r="GZ2407" s="201"/>
      <c r="HA2407" s="201"/>
      <c r="HB2407" s="201"/>
      <c r="HC2407" s="201"/>
      <c r="HD2407" s="201"/>
      <c r="HE2407" s="201"/>
      <c r="HF2407" s="201"/>
      <c r="HG2407" s="201"/>
      <c r="HH2407" s="201"/>
      <c r="HI2407" s="201"/>
      <c r="HJ2407" s="201"/>
      <c r="HK2407" s="201"/>
      <c r="HL2407" s="201"/>
      <c r="HM2407" s="201"/>
      <c r="HN2407" s="201"/>
      <c r="HO2407" s="201"/>
      <c r="HP2407" s="201"/>
      <c r="HQ2407" s="201"/>
      <c r="HR2407" s="201"/>
      <c r="HS2407" s="201"/>
      <c r="HT2407" s="201"/>
      <c r="HU2407" s="201"/>
      <c r="HV2407" s="201"/>
      <c r="HW2407" s="201"/>
      <c r="HX2407" s="201"/>
      <c r="HY2407" s="201"/>
      <c r="HZ2407" s="201"/>
      <c r="IA2407" s="201"/>
      <c r="IB2407" s="201"/>
      <c r="IC2407" s="201"/>
      <c r="ID2407" s="201"/>
      <c r="IE2407" s="201"/>
      <c r="IF2407" s="201"/>
      <c r="IG2407" s="201"/>
      <c r="IH2407" s="201"/>
      <c r="II2407" s="201"/>
      <c r="IJ2407" s="201"/>
      <c r="IK2407" s="201"/>
      <c r="IL2407" s="201"/>
      <c r="IM2407" s="201"/>
      <c r="IN2407" s="201"/>
      <c r="IO2407" s="201"/>
      <c r="IP2407" s="201"/>
      <c r="IQ2407" s="201"/>
      <c r="IR2407" s="201"/>
      <c r="IS2407" s="201"/>
      <c r="IT2407" s="201"/>
      <c r="IU2407" s="201"/>
      <c r="IV2407" s="201"/>
      <c r="IW2407" s="201"/>
      <c r="IX2407" s="201"/>
      <c r="IY2407" s="201"/>
      <c r="IZ2407" s="201"/>
      <c r="JA2407" s="201"/>
      <c r="JB2407" s="201"/>
      <c r="JC2407" s="201"/>
      <c r="JD2407" s="201"/>
      <c r="JE2407" s="201"/>
      <c r="JF2407" s="201"/>
      <c r="JG2407" s="201"/>
      <c r="JH2407" s="201"/>
      <c r="JI2407" s="201"/>
      <c r="JJ2407" s="201"/>
      <c r="JK2407" s="201"/>
      <c r="JL2407" s="201"/>
      <c r="JM2407" s="201"/>
      <c r="JN2407" s="201"/>
      <c r="JO2407" s="201"/>
    </row>
    <row r="2408" spans="1:275" s="682" customFormat="1" ht="42.75" x14ac:dyDescent="0.25">
      <c r="A2408" s="637"/>
      <c r="B2408" s="637"/>
      <c r="C2408" s="4343" t="s">
        <v>580</v>
      </c>
      <c r="D2408" s="1058"/>
      <c r="E2408" s="947"/>
      <c r="F2408" s="1571">
        <f t="shared" ref="F2408:F2410" si="2778">F2340</f>
        <v>54</v>
      </c>
      <c r="G2408" s="1571">
        <v>0</v>
      </c>
      <c r="H2408" s="948">
        <f t="shared" ref="H2408:J2408" si="2779">H2340</f>
        <v>32.400000000000006</v>
      </c>
      <c r="I2408" s="948">
        <f t="shared" si="2779"/>
        <v>0</v>
      </c>
      <c r="J2408" s="1224">
        <f t="shared" si="2779"/>
        <v>0</v>
      </c>
      <c r="K2408" s="3441"/>
      <c r="L2408" s="1148"/>
      <c r="M2408" s="1148"/>
      <c r="N2408" s="1149"/>
      <c r="O2408" s="1149"/>
      <c r="P2408" s="1149"/>
      <c r="Q2408" s="1149"/>
      <c r="R2408" s="1149"/>
      <c r="S2408" s="1149"/>
      <c r="T2408" s="1149"/>
      <c r="U2408" s="1935"/>
      <c r="V2408" s="1935"/>
      <c r="W2408" s="1935"/>
      <c r="X2408" s="1935"/>
      <c r="Y2408" s="1935"/>
      <c r="Z2408" s="1935"/>
      <c r="AA2408" s="1935"/>
      <c r="AB2408" s="1935"/>
      <c r="AC2408" s="948">
        <f t="shared" ref="AC2408:AM2408" si="2780">AC2340</f>
        <v>65.862719999999996</v>
      </c>
      <c r="AD2408" s="948">
        <f t="shared" ref="AD2408:AE2408" si="2781">AD2340</f>
        <v>65.862719999999996</v>
      </c>
      <c r="AE2408" s="948">
        <f t="shared" si="2781"/>
        <v>65.862719999999996</v>
      </c>
      <c r="AF2408" s="948">
        <f t="shared" si="2780"/>
        <v>39.517631999999992</v>
      </c>
      <c r="AG2408" s="948">
        <f t="shared" si="2780"/>
        <v>0</v>
      </c>
      <c r="AH2408" s="948">
        <f t="shared" si="2780"/>
        <v>0</v>
      </c>
      <c r="AI2408" s="948">
        <f t="shared" si="2780"/>
        <v>0</v>
      </c>
      <c r="AJ2408" s="948">
        <f t="shared" si="2780"/>
        <v>-39.517631999999992</v>
      </c>
      <c r="AK2408" s="948">
        <f t="shared" si="2780"/>
        <v>0</v>
      </c>
      <c r="AL2408" s="948">
        <f t="shared" si="2780"/>
        <v>0</v>
      </c>
      <c r="AM2408" s="948">
        <f t="shared" si="2780"/>
        <v>0</v>
      </c>
      <c r="AN2408" s="3690"/>
      <c r="AO2408" s="3916"/>
      <c r="AP2408" s="4133"/>
      <c r="AQ2408" s="4293"/>
      <c r="AR2408" s="201"/>
      <c r="AS2408" s="201"/>
      <c r="AT2408" s="201"/>
      <c r="AU2408" s="201"/>
      <c r="AV2408" s="201"/>
      <c r="AW2408" s="201"/>
      <c r="AX2408" s="201"/>
      <c r="AY2408" s="201"/>
      <c r="AZ2408" s="201"/>
      <c r="BA2408" s="201"/>
      <c r="BB2408" s="201"/>
      <c r="BC2408" s="201"/>
      <c r="BD2408" s="201"/>
      <c r="BE2408" s="201"/>
      <c r="BF2408" s="201"/>
      <c r="BG2408" s="201"/>
      <c r="BH2408" s="201"/>
      <c r="BI2408" s="201"/>
      <c r="BJ2408" s="201"/>
      <c r="BK2408" s="201"/>
      <c r="BL2408" s="201"/>
      <c r="BM2408" s="201"/>
      <c r="BN2408" s="201"/>
      <c r="BO2408" s="201"/>
      <c r="BP2408" s="201"/>
      <c r="BQ2408" s="201"/>
      <c r="BR2408" s="201"/>
      <c r="BS2408" s="201"/>
      <c r="BT2408" s="201"/>
      <c r="BU2408" s="201"/>
      <c r="BV2408" s="201"/>
      <c r="BW2408" s="201"/>
      <c r="BX2408" s="201"/>
      <c r="BY2408" s="201"/>
      <c r="BZ2408" s="201"/>
      <c r="CA2408" s="201"/>
      <c r="CB2408" s="201"/>
      <c r="CC2408" s="201"/>
      <c r="CD2408" s="201"/>
      <c r="CE2408" s="201"/>
      <c r="CF2408" s="201"/>
      <c r="CG2408" s="201"/>
      <c r="CH2408" s="201"/>
      <c r="CI2408" s="201"/>
      <c r="CJ2408" s="201"/>
      <c r="CK2408" s="201"/>
      <c r="CL2408" s="201"/>
      <c r="CM2408" s="201"/>
      <c r="CN2408" s="201"/>
      <c r="CO2408" s="201"/>
      <c r="CP2408" s="201"/>
      <c r="CQ2408" s="201"/>
      <c r="CR2408" s="201"/>
      <c r="CS2408" s="201"/>
      <c r="CT2408" s="201"/>
      <c r="CU2408" s="201"/>
      <c r="CV2408" s="201"/>
      <c r="CW2408" s="201"/>
      <c r="CX2408" s="201"/>
      <c r="CY2408" s="201"/>
      <c r="CZ2408" s="201"/>
      <c r="DA2408" s="201"/>
      <c r="DB2408" s="201"/>
      <c r="DC2408" s="201"/>
      <c r="DD2408" s="201"/>
      <c r="DE2408" s="201"/>
      <c r="DF2408" s="201"/>
      <c r="DG2408" s="201"/>
      <c r="DH2408" s="201"/>
      <c r="DI2408" s="201"/>
      <c r="DJ2408" s="201"/>
      <c r="DK2408" s="201"/>
      <c r="DL2408" s="201"/>
      <c r="DM2408" s="201"/>
      <c r="DN2408" s="201"/>
      <c r="DO2408" s="201"/>
      <c r="DP2408" s="201"/>
      <c r="DQ2408" s="201"/>
      <c r="DR2408" s="201"/>
      <c r="DS2408" s="201"/>
      <c r="DT2408" s="201"/>
      <c r="DU2408" s="201"/>
      <c r="DV2408" s="201"/>
      <c r="DW2408" s="201"/>
      <c r="DX2408" s="201"/>
      <c r="DY2408" s="201"/>
      <c r="DZ2408" s="201"/>
      <c r="EA2408" s="201"/>
      <c r="EB2408" s="201"/>
      <c r="EC2408" s="201"/>
      <c r="ED2408" s="201"/>
      <c r="EE2408" s="201"/>
      <c r="EF2408" s="201"/>
      <c r="EG2408" s="201"/>
      <c r="EH2408" s="201"/>
      <c r="EI2408" s="201"/>
      <c r="EJ2408" s="201"/>
      <c r="EK2408" s="201"/>
      <c r="EL2408" s="201"/>
      <c r="EM2408" s="201"/>
      <c r="EN2408" s="201"/>
      <c r="EO2408" s="201"/>
      <c r="EP2408" s="201"/>
      <c r="EQ2408" s="201"/>
      <c r="ER2408" s="201"/>
      <c r="ES2408" s="201"/>
      <c r="ET2408" s="201"/>
      <c r="EU2408" s="201"/>
      <c r="EV2408" s="201"/>
      <c r="EW2408" s="201"/>
      <c r="EX2408" s="201"/>
      <c r="EY2408" s="201"/>
      <c r="EZ2408" s="201"/>
      <c r="FA2408" s="201"/>
      <c r="FB2408" s="201"/>
      <c r="FC2408" s="201"/>
      <c r="FD2408" s="201"/>
      <c r="FE2408" s="201"/>
      <c r="FF2408" s="201"/>
      <c r="FG2408" s="201"/>
      <c r="FH2408" s="201"/>
      <c r="FI2408" s="201"/>
      <c r="FJ2408" s="201"/>
      <c r="FK2408" s="201"/>
      <c r="FL2408" s="201"/>
      <c r="FM2408" s="201"/>
      <c r="FN2408" s="201"/>
      <c r="FO2408" s="201"/>
      <c r="FP2408" s="201"/>
      <c r="FQ2408" s="201"/>
      <c r="FR2408" s="201"/>
      <c r="FS2408" s="201"/>
      <c r="FT2408" s="201"/>
      <c r="FU2408" s="201"/>
      <c r="FV2408" s="201"/>
      <c r="FW2408" s="201"/>
      <c r="FX2408" s="201"/>
      <c r="FY2408" s="201"/>
      <c r="FZ2408" s="201"/>
      <c r="GA2408" s="201"/>
      <c r="GB2408" s="201"/>
      <c r="GC2408" s="201"/>
      <c r="GD2408" s="201"/>
      <c r="GE2408" s="201"/>
      <c r="GF2408" s="201"/>
      <c r="GG2408" s="201"/>
      <c r="GH2408" s="201"/>
      <c r="GI2408" s="201"/>
      <c r="GJ2408" s="201"/>
      <c r="GK2408" s="201"/>
      <c r="GL2408" s="201"/>
      <c r="GM2408" s="201"/>
      <c r="GN2408" s="201"/>
      <c r="GO2408" s="201"/>
      <c r="GP2408" s="201"/>
      <c r="GQ2408" s="201"/>
      <c r="GR2408" s="201"/>
      <c r="GS2408" s="201"/>
      <c r="GT2408" s="201"/>
      <c r="GU2408" s="201"/>
      <c r="GV2408" s="201"/>
      <c r="GW2408" s="201"/>
      <c r="GX2408" s="201"/>
      <c r="GY2408" s="201"/>
      <c r="GZ2408" s="201"/>
      <c r="HA2408" s="201"/>
      <c r="HB2408" s="201"/>
      <c r="HC2408" s="201"/>
      <c r="HD2408" s="201"/>
      <c r="HE2408" s="201"/>
      <c r="HF2408" s="201"/>
      <c r="HG2408" s="201"/>
      <c r="HH2408" s="201"/>
      <c r="HI2408" s="201"/>
      <c r="HJ2408" s="201"/>
      <c r="HK2408" s="201"/>
      <c r="HL2408" s="201"/>
      <c r="HM2408" s="201"/>
      <c r="HN2408" s="201"/>
      <c r="HO2408" s="201"/>
      <c r="HP2408" s="201"/>
      <c r="HQ2408" s="201"/>
      <c r="HR2408" s="201"/>
      <c r="HS2408" s="201"/>
      <c r="HT2408" s="201"/>
      <c r="HU2408" s="201"/>
      <c r="HV2408" s="201"/>
      <c r="HW2408" s="201"/>
      <c r="HX2408" s="201"/>
      <c r="HY2408" s="201"/>
      <c r="HZ2408" s="201"/>
      <c r="IA2408" s="201"/>
      <c r="IB2408" s="201"/>
      <c r="IC2408" s="201"/>
      <c r="ID2408" s="201"/>
      <c r="IE2408" s="201"/>
      <c r="IF2408" s="201"/>
      <c r="IG2408" s="201"/>
      <c r="IH2408" s="201"/>
      <c r="II2408" s="201"/>
      <c r="IJ2408" s="201"/>
      <c r="IK2408" s="201"/>
      <c r="IL2408" s="201"/>
      <c r="IM2408" s="201"/>
      <c r="IN2408" s="201"/>
      <c r="IO2408" s="201"/>
      <c r="IP2408" s="201"/>
      <c r="IQ2408" s="201"/>
      <c r="IR2408" s="201"/>
      <c r="IS2408" s="201"/>
      <c r="IT2408" s="201"/>
      <c r="IU2408" s="201"/>
      <c r="IV2408" s="201"/>
      <c r="IW2408" s="201"/>
      <c r="IX2408" s="201"/>
      <c r="IY2408" s="201"/>
      <c r="IZ2408" s="201"/>
      <c r="JA2408" s="201"/>
      <c r="JB2408" s="201"/>
      <c r="JC2408" s="201"/>
      <c r="JD2408" s="201"/>
      <c r="JE2408" s="201"/>
      <c r="JF2408" s="201"/>
      <c r="JG2408" s="201"/>
      <c r="JH2408" s="201"/>
      <c r="JI2408" s="201"/>
      <c r="JJ2408" s="201"/>
      <c r="JK2408" s="201"/>
      <c r="JL2408" s="201"/>
      <c r="JM2408" s="201"/>
      <c r="JN2408" s="201"/>
      <c r="JO2408" s="201"/>
    </row>
    <row r="2409" spans="1:275" s="682" customFormat="1" x14ac:dyDescent="0.25">
      <c r="A2409" s="637"/>
      <c r="B2409" s="637"/>
      <c r="C2409" s="2561" t="s">
        <v>581</v>
      </c>
      <c r="D2409" s="1058"/>
      <c r="E2409" s="947"/>
      <c r="F2409" s="1571">
        <f t="shared" si="2778"/>
        <v>54</v>
      </c>
      <c r="G2409" s="1571">
        <v>0</v>
      </c>
      <c r="H2409" s="948">
        <f t="shared" ref="H2409:J2409" si="2782">H2341</f>
        <v>32.400000000000006</v>
      </c>
      <c r="I2409" s="948">
        <f t="shared" si="2782"/>
        <v>0</v>
      </c>
      <c r="J2409" s="1224">
        <f t="shared" si="2782"/>
        <v>0</v>
      </c>
      <c r="K2409" s="3441"/>
      <c r="L2409" s="1148"/>
      <c r="M2409" s="1148"/>
      <c r="N2409" s="1149"/>
      <c r="O2409" s="1149"/>
      <c r="P2409" s="1149"/>
      <c r="Q2409" s="1149"/>
      <c r="R2409" s="1149"/>
      <c r="S2409" s="1149"/>
      <c r="T2409" s="1149"/>
      <c r="U2409" s="1935"/>
      <c r="V2409" s="1935"/>
      <c r="W2409" s="1935"/>
      <c r="X2409" s="1935"/>
      <c r="Y2409" s="1935"/>
      <c r="Z2409" s="1935"/>
      <c r="AA2409" s="1935"/>
      <c r="AB2409" s="1935"/>
      <c r="AC2409" s="1935"/>
      <c r="AD2409" s="1935"/>
      <c r="AE2409" s="1935"/>
      <c r="AF2409" s="1935"/>
      <c r="AG2409" s="1935"/>
      <c r="AH2409" s="3168"/>
      <c r="AI2409" s="1935"/>
      <c r="AJ2409" s="1935"/>
      <c r="AK2409" s="1989"/>
      <c r="AL2409" s="1989"/>
      <c r="AM2409" s="1935"/>
      <c r="AN2409" s="3690"/>
      <c r="AO2409" s="3916"/>
      <c r="AP2409" s="4133"/>
      <c r="AQ2409" s="4293"/>
      <c r="AR2409" s="201"/>
      <c r="AS2409" s="201"/>
      <c r="AT2409" s="201"/>
      <c r="AU2409" s="201"/>
      <c r="AV2409" s="201"/>
      <c r="AW2409" s="201"/>
      <c r="AX2409" s="201"/>
      <c r="AY2409" s="201"/>
      <c r="AZ2409" s="201"/>
      <c r="BA2409" s="201"/>
      <c r="BB2409" s="201"/>
      <c r="BC2409" s="201"/>
      <c r="BD2409" s="201"/>
      <c r="BE2409" s="201"/>
      <c r="BF2409" s="201"/>
      <c r="BG2409" s="201"/>
      <c r="BH2409" s="201"/>
      <c r="BI2409" s="201"/>
      <c r="BJ2409" s="201"/>
      <c r="BK2409" s="201"/>
      <c r="BL2409" s="201"/>
      <c r="BM2409" s="201"/>
      <c r="BN2409" s="201"/>
      <c r="BO2409" s="201"/>
      <c r="BP2409" s="201"/>
      <c r="BQ2409" s="201"/>
      <c r="BR2409" s="201"/>
      <c r="BS2409" s="201"/>
      <c r="BT2409" s="201"/>
      <c r="BU2409" s="201"/>
      <c r="BV2409" s="201"/>
      <c r="BW2409" s="201"/>
      <c r="BX2409" s="201"/>
      <c r="BY2409" s="201"/>
      <c r="BZ2409" s="201"/>
      <c r="CA2409" s="201"/>
      <c r="CB2409" s="201"/>
      <c r="CC2409" s="201"/>
      <c r="CD2409" s="201"/>
      <c r="CE2409" s="201"/>
      <c r="CF2409" s="201"/>
      <c r="CG2409" s="201"/>
      <c r="CH2409" s="201"/>
      <c r="CI2409" s="201"/>
      <c r="CJ2409" s="201"/>
      <c r="CK2409" s="201"/>
      <c r="CL2409" s="201"/>
      <c r="CM2409" s="201"/>
      <c r="CN2409" s="201"/>
      <c r="CO2409" s="201"/>
      <c r="CP2409" s="201"/>
      <c r="CQ2409" s="201"/>
      <c r="CR2409" s="201"/>
      <c r="CS2409" s="201"/>
      <c r="CT2409" s="201"/>
      <c r="CU2409" s="201"/>
      <c r="CV2409" s="201"/>
      <c r="CW2409" s="201"/>
      <c r="CX2409" s="201"/>
      <c r="CY2409" s="201"/>
      <c r="CZ2409" s="201"/>
      <c r="DA2409" s="201"/>
      <c r="DB2409" s="201"/>
      <c r="DC2409" s="201"/>
      <c r="DD2409" s="201"/>
      <c r="DE2409" s="201"/>
      <c r="DF2409" s="201"/>
      <c r="DG2409" s="201"/>
      <c r="DH2409" s="201"/>
      <c r="DI2409" s="201"/>
      <c r="DJ2409" s="201"/>
      <c r="DK2409" s="201"/>
      <c r="DL2409" s="201"/>
      <c r="DM2409" s="201"/>
      <c r="DN2409" s="201"/>
      <c r="DO2409" s="201"/>
      <c r="DP2409" s="201"/>
      <c r="DQ2409" s="201"/>
      <c r="DR2409" s="201"/>
      <c r="DS2409" s="201"/>
      <c r="DT2409" s="201"/>
      <c r="DU2409" s="201"/>
      <c r="DV2409" s="201"/>
      <c r="DW2409" s="201"/>
      <c r="DX2409" s="201"/>
      <c r="DY2409" s="201"/>
      <c r="DZ2409" s="201"/>
      <c r="EA2409" s="201"/>
      <c r="EB2409" s="201"/>
      <c r="EC2409" s="201"/>
      <c r="ED2409" s="201"/>
      <c r="EE2409" s="201"/>
      <c r="EF2409" s="201"/>
      <c r="EG2409" s="201"/>
      <c r="EH2409" s="201"/>
      <c r="EI2409" s="201"/>
      <c r="EJ2409" s="201"/>
      <c r="EK2409" s="201"/>
      <c r="EL2409" s="201"/>
      <c r="EM2409" s="201"/>
      <c r="EN2409" s="201"/>
      <c r="EO2409" s="201"/>
      <c r="EP2409" s="201"/>
      <c r="EQ2409" s="201"/>
      <c r="ER2409" s="201"/>
      <c r="ES2409" s="201"/>
      <c r="ET2409" s="201"/>
      <c r="EU2409" s="201"/>
      <c r="EV2409" s="201"/>
      <c r="EW2409" s="201"/>
      <c r="EX2409" s="201"/>
      <c r="EY2409" s="201"/>
      <c r="EZ2409" s="201"/>
      <c r="FA2409" s="201"/>
      <c r="FB2409" s="201"/>
      <c r="FC2409" s="201"/>
      <c r="FD2409" s="201"/>
      <c r="FE2409" s="201"/>
      <c r="FF2409" s="201"/>
      <c r="FG2409" s="201"/>
      <c r="FH2409" s="201"/>
      <c r="FI2409" s="201"/>
      <c r="FJ2409" s="201"/>
      <c r="FK2409" s="201"/>
      <c r="FL2409" s="201"/>
      <c r="FM2409" s="201"/>
      <c r="FN2409" s="201"/>
      <c r="FO2409" s="201"/>
      <c r="FP2409" s="201"/>
      <c r="FQ2409" s="201"/>
      <c r="FR2409" s="201"/>
      <c r="FS2409" s="201"/>
      <c r="FT2409" s="201"/>
      <c r="FU2409" s="201"/>
      <c r="FV2409" s="201"/>
      <c r="FW2409" s="201"/>
      <c r="FX2409" s="201"/>
      <c r="FY2409" s="201"/>
      <c r="FZ2409" s="201"/>
      <c r="GA2409" s="201"/>
      <c r="GB2409" s="201"/>
      <c r="GC2409" s="201"/>
      <c r="GD2409" s="201"/>
      <c r="GE2409" s="201"/>
      <c r="GF2409" s="201"/>
      <c r="GG2409" s="201"/>
      <c r="GH2409" s="201"/>
      <c r="GI2409" s="201"/>
      <c r="GJ2409" s="201"/>
      <c r="GK2409" s="201"/>
      <c r="GL2409" s="201"/>
      <c r="GM2409" s="201"/>
      <c r="GN2409" s="201"/>
      <c r="GO2409" s="201"/>
      <c r="GP2409" s="201"/>
      <c r="GQ2409" s="201"/>
      <c r="GR2409" s="201"/>
      <c r="GS2409" s="201"/>
      <c r="GT2409" s="201"/>
      <c r="GU2409" s="201"/>
      <c r="GV2409" s="201"/>
      <c r="GW2409" s="201"/>
      <c r="GX2409" s="201"/>
      <c r="GY2409" s="201"/>
      <c r="GZ2409" s="201"/>
      <c r="HA2409" s="201"/>
      <c r="HB2409" s="201"/>
      <c r="HC2409" s="201"/>
      <c r="HD2409" s="201"/>
      <c r="HE2409" s="201"/>
      <c r="HF2409" s="201"/>
      <c r="HG2409" s="201"/>
      <c r="HH2409" s="201"/>
      <c r="HI2409" s="201"/>
      <c r="HJ2409" s="201"/>
      <c r="HK2409" s="201"/>
      <c r="HL2409" s="201"/>
      <c r="HM2409" s="201"/>
      <c r="HN2409" s="201"/>
      <c r="HO2409" s="201"/>
      <c r="HP2409" s="201"/>
      <c r="HQ2409" s="201"/>
      <c r="HR2409" s="201"/>
      <c r="HS2409" s="201"/>
      <c r="HT2409" s="201"/>
      <c r="HU2409" s="201"/>
      <c r="HV2409" s="201"/>
      <c r="HW2409" s="201"/>
      <c r="HX2409" s="201"/>
      <c r="HY2409" s="201"/>
      <c r="HZ2409" s="201"/>
      <c r="IA2409" s="201"/>
      <c r="IB2409" s="201"/>
      <c r="IC2409" s="201"/>
      <c r="ID2409" s="201"/>
      <c r="IE2409" s="201"/>
      <c r="IF2409" s="201"/>
      <c r="IG2409" s="201"/>
      <c r="IH2409" s="201"/>
      <c r="II2409" s="201"/>
      <c r="IJ2409" s="201"/>
      <c r="IK2409" s="201"/>
      <c r="IL2409" s="201"/>
      <c r="IM2409" s="201"/>
      <c r="IN2409" s="201"/>
      <c r="IO2409" s="201"/>
      <c r="IP2409" s="201"/>
      <c r="IQ2409" s="201"/>
      <c r="IR2409" s="201"/>
      <c r="IS2409" s="201"/>
      <c r="IT2409" s="201"/>
      <c r="IU2409" s="201"/>
      <c r="IV2409" s="201"/>
      <c r="IW2409" s="201"/>
      <c r="IX2409" s="201"/>
      <c r="IY2409" s="201"/>
      <c r="IZ2409" s="201"/>
      <c r="JA2409" s="201"/>
      <c r="JB2409" s="201"/>
      <c r="JC2409" s="201"/>
      <c r="JD2409" s="201"/>
      <c r="JE2409" s="201"/>
      <c r="JF2409" s="201"/>
      <c r="JG2409" s="201"/>
      <c r="JH2409" s="201"/>
      <c r="JI2409" s="201"/>
      <c r="JJ2409" s="201"/>
      <c r="JK2409" s="201"/>
      <c r="JL2409" s="201"/>
      <c r="JM2409" s="201"/>
      <c r="JN2409" s="201"/>
      <c r="JO2409" s="201"/>
    </row>
    <row r="2410" spans="1:275" s="682" customFormat="1" ht="42.75" x14ac:dyDescent="0.25">
      <c r="A2410" s="637"/>
      <c r="B2410" s="637"/>
      <c r="C2410" s="4343" t="s">
        <v>582</v>
      </c>
      <c r="D2410" s="1058"/>
      <c r="E2410" s="947"/>
      <c r="F2410" s="1571">
        <f t="shared" si="2778"/>
        <v>0</v>
      </c>
      <c r="G2410" s="1571">
        <v>0</v>
      </c>
      <c r="H2410" s="948">
        <f t="shared" ref="H2410:J2410" si="2783">H2342</f>
        <v>0</v>
      </c>
      <c r="I2410" s="948">
        <f t="shared" si="2783"/>
        <v>0</v>
      </c>
      <c r="J2410" s="1224">
        <f t="shared" si="2783"/>
        <v>0</v>
      </c>
      <c r="K2410" s="3441"/>
      <c r="L2410" s="1148"/>
      <c r="M2410" s="1148"/>
      <c r="N2410" s="1149"/>
      <c r="O2410" s="1149"/>
      <c r="P2410" s="1149"/>
      <c r="Q2410" s="1149"/>
      <c r="R2410" s="1149"/>
      <c r="S2410" s="1149"/>
      <c r="T2410" s="1149"/>
      <c r="U2410" s="1935"/>
      <c r="V2410" s="1935"/>
      <c r="W2410" s="1935"/>
      <c r="X2410" s="1935"/>
      <c r="Y2410" s="1935"/>
      <c r="Z2410" s="1935"/>
      <c r="AA2410" s="1935"/>
      <c r="AB2410" s="1935"/>
      <c r="AC2410" s="1935"/>
      <c r="AD2410" s="1935"/>
      <c r="AE2410" s="1935"/>
      <c r="AF2410" s="1935"/>
      <c r="AG2410" s="1935"/>
      <c r="AH2410" s="3168"/>
      <c r="AI2410" s="1935"/>
      <c r="AJ2410" s="1935"/>
      <c r="AK2410" s="1989"/>
      <c r="AL2410" s="1989"/>
      <c r="AM2410" s="1935"/>
      <c r="AN2410" s="3690"/>
      <c r="AO2410" s="3916"/>
      <c r="AP2410" s="4133"/>
      <c r="AQ2410" s="4293"/>
      <c r="AR2410" s="201"/>
      <c r="AS2410" s="201"/>
      <c r="AT2410" s="201"/>
      <c r="AU2410" s="201"/>
      <c r="AV2410" s="201"/>
      <c r="AW2410" s="201"/>
      <c r="AX2410" s="201"/>
      <c r="AY2410" s="201"/>
      <c r="AZ2410" s="201"/>
      <c r="BA2410" s="201"/>
      <c r="BB2410" s="201"/>
      <c r="BC2410" s="201"/>
      <c r="BD2410" s="201"/>
      <c r="BE2410" s="201"/>
      <c r="BF2410" s="201"/>
      <c r="BG2410" s="201"/>
      <c r="BH2410" s="201"/>
      <c r="BI2410" s="201"/>
      <c r="BJ2410" s="201"/>
      <c r="BK2410" s="201"/>
      <c r="BL2410" s="201"/>
      <c r="BM2410" s="201"/>
      <c r="BN2410" s="201"/>
      <c r="BO2410" s="201"/>
      <c r="BP2410" s="201"/>
      <c r="BQ2410" s="201"/>
      <c r="BR2410" s="201"/>
      <c r="BS2410" s="201"/>
      <c r="BT2410" s="201"/>
      <c r="BU2410" s="201"/>
      <c r="BV2410" s="201"/>
      <c r="BW2410" s="201"/>
      <c r="BX2410" s="201"/>
      <c r="BY2410" s="201"/>
      <c r="BZ2410" s="201"/>
      <c r="CA2410" s="201"/>
      <c r="CB2410" s="201"/>
      <c r="CC2410" s="201"/>
      <c r="CD2410" s="201"/>
      <c r="CE2410" s="201"/>
      <c r="CF2410" s="201"/>
      <c r="CG2410" s="201"/>
      <c r="CH2410" s="201"/>
      <c r="CI2410" s="201"/>
      <c r="CJ2410" s="201"/>
      <c r="CK2410" s="201"/>
      <c r="CL2410" s="201"/>
      <c r="CM2410" s="201"/>
      <c r="CN2410" s="201"/>
      <c r="CO2410" s="201"/>
      <c r="CP2410" s="201"/>
      <c r="CQ2410" s="201"/>
      <c r="CR2410" s="201"/>
      <c r="CS2410" s="201"/>
      <c r="CT2410" s="201"/>
      <c r="CU2410" s="201"/>
      <c r="CV2410" s="201"/>
      <c r="CW2410" s="201"/>
      <c r="CX2410" s="201"/>
      <c r="CY2410" s="201"/>
      <c r="CZ2410" s="201"/>
      <c r="DA2410" s="201"/>
      <c r="DB2410" s="201"/>
      <c r="DC2410" s="201"/>
      <c r="DD2410" s="201"/>
      <c r="DE2410" s="201"/>
      <c r="DF2410" s="201"/>
      <c r="DG2410" s="201"/>
      <c r="DH2410" s="201"/>
      <c r="DI2410" s="201"/>
      <c r="DJ2410" s="201"/>
      <c r="DK2410" s="201"/>
      <c r="DL2410" s="201"/>
      <c r="DM2410" s="201"/>
      <c r="DN2410" s="201"/>
      <c r="DO2410" s="201"/>
      <c r="DP2410" s="201"/>
      <c r="DQ2410" s="201"/>
      <c r="DR2410" s="201"/>
      <c r="DS2410" s="201"/>
      <c r="DT2410" s="201"/>
      <c r="DU2410" s="201"/>
      <c r="DV2410" s="201"/>
      <c r="DW2410" s="201"/>
      <c r="DX2410" s="201"/>
      <c r="DY2410" s="201"/>
      <c r="DZ2410" s="201"/>
      <c r="EA2410" s="201"/>
      <c r="EB2410" s="201"/>
      <c r="EC2410" s="201"/>
      <c r="ED2410" s="201"/>
      <c r="EE2410" s="201"/>
      <c r="EF2410" s="201"/>
      <c r="EG2410" s="201"/>
      <c r="EH2410" s="201"/>
      <c r="EI2410" s="201"/>
      <c r="EJ2410" s="201"/>
      <c r="EK2410" s="201"/>
      <c r="EL2410" s="201"/>
      <c r="EM2410" s="201"/>
      <c r="EN2410" s="201"/>
      <c r="EO2410" s="201"/>
      <c r="EP2410" s="201"/>
      <c r="EQ2410" s="201"/>
      <c r="ER2410" s="201"/>
      <c r="ES2410" s="201"/>
      <c r="ET2410" s="201"/>
      <c r="EU2410" s="201"/>
      <c r="EV2410" s="201"/>
      <c r="EW2410" s="201"/>
      <c r="EX2410" s="201"/>
      <c r="EY2410" s="201"/>
      <c r="EZ2410" s="201"/>
      <c r="FA2410" s="201"/>
      <c r="FB2410" s="201"/>
      <c r="FC2410" s="201"/>
      <c r="FD2410" s="201"/>
      <c r="FE2410" s="201"/>
      <c r="FF2410" s="201"/>
      <c r="FG2410" s="201"/>
      <c r="FH2410" s="201"/>
      <c r="FI2410" s="201"/>
      <c r="FJ2410" s="201"/>
      <c r="FK2410" s="201"/>
      <c r="FL2410" s="201"/>
      <c r="FM2410" s="201"/>
      <c r="FN2410" s="201"/>
      <c r="FO2410" s="201"/>
      <c r="FP2410" s="201"/>
      <c r="FQ2410" s="201"/>
      <c r="FR2410" s="201"/>
      <c r="FS2410" s="201"/>
      <c r="FT2410" s="201"/>
      <c r="FU2410" s="201"/>
      <c r="FV2410" s="201"/>
      <c r="FW2410" s="201"/>
      <c r="FX2410" s="201"/>
      <c r="FY2410" s="201"/>
      <c r="FZ2410" s="201"/>
      <c r="GA2410" s="201"/>
      <c r="GB2410" s="201"/>
      <c r="GC2410" s="201"/>
      <c r="GD2410" s="201"/>
      <c r="GE2410" s="201"/>
      <c r="GF2410" s="201"/>
      <c r="GG2410" s="201"/>
      <c r="GH2410" s="201"/>
      <c r="GI2410" s="201"/>
      <c r="GJ2410" s="201"/>
      <c r="GK2410" s="201"/>
      <c r="GL2410" s="201"/>
      <c r="GM2410" s="201"/>
      <c r="GN2410" s="201"/>
      <c r="GO2410" s="201"/>
      <c r="GP2410" s="201"/>
      <c r="GQ2410" s="201"/>
      <c r="GR2410" s="201"/>
      <c r="GS2410" s="201"/>
      <c r="GT2410" s="201"/>
      <c r="GU2410" s="201"/>
      <c r="GV2410" s="201"/>
      <c r="GW2410" s="201"/>
      <c r="GX2410" s="201"/>
      <c r="GY2410" s="201"/>
      <c r="GZ2410" s="201"/>
      <c r="HA2410" s="201"/>
      <c r="HB2410" s="201"/>
      <c r="HC2410" s="201"/>
      <c r="HD2410" s="201"/>
      <c r="HE2410" s="201"/>
      <c r="HF2410" s="201"/>
      <c r="HG2410" s="201"/>
      <c r="HH2410" s="201"/>
      <c r="HI2410" s="201"/>
      <c r="HJ2410" s="201"/>
      <c r="HK2410" s="201"/>
      <c r="HL2410" s="201"/>
      <c r="HM2410" s="201"/>
      <c r="HN2410" s="201"/>
      <c r="HO2410" s="201"/>
      <c r="HP2410" s="201"/>
      <c r="HQ2410" s="201"/>
      <c r="HR2410" s="201"/>
      <c r="HS2410" s="201"/>
      <c r="HT2410" s="201"/>
      <c r="HU2410" s="201"/>
      <c r="HV2410" s="201"/>
      <c r="HW2410" s="201"/>
      <c r="HX2410" s="201"/>
      <c r="HY2410" s="201"/>
      <c r="HZ2410" s="201"/>
      <c r="IA2410" s="201"/>
      <c r="IB2410" s="201"/>
      <c r="IC2410" s="201"/>
      <c r="ID2410" s="201"/>
      <c r="IE2410" s="201"/>
      <c r="IF2410" s="201"/>
      <c r="IG2410" s="201"/>
      <c r="IH2410" s="201"/>
      <c r="II2410" s="201"/>
      <c r="IJ2410" s="201"/>
      <c r="IK2410" s="201"/>
      <c r="IL2410" s="201"/>
      <c r="IM2410" s="201"/>
      <c r="IN2410" s="201"/>
      <c r="IO2410" s="201"/>
      <c r="IP2410" s="201"/>
      <c r="IQ2410" s="201"/>
      <c r="IR2410" s="201"/>
      <c r="IS2410" s="201"/>
      <c r="IT2410" s="201"/>
      <c r="IU2410" s="201"/>
      <c r="IV2410" s="201"/>
      <c r="IW2410" s="201"/>
      <c r="IX2410" s="201"/>
      <c r="IY2410" s="201"/>
      <c r="IZ2410" s="201"/>
      <c r="JA2410" s="201"/>
      <c r="JB2410" s="201"/>
      <c r="JC2410" s="201"/>
      <c r="JD2410" s="201"/>
      <c r="JE2410" s="201"/>
      <c r="JF2410" s="201"/>
      <c r="JG2410" s="201"/>
      <c r="JH2410" s="201"/>
      <c r="JI2410" s="201"/>
      <c r="JJ2410" s="201"/>
      <c r="JK2410" s="201"/>
      <c r="JL2410" s="201"/>
      <c r="JM2410" s="201"/>
      <c r="JN2410" s="201"/>
      <c r="JO2410" s="201"/>
    </row>
    <row r="2411" spans="1:275" s="682" customFormat="1" ht="29.25" x14ac:dyDescent="0.25">
      <c r="A2411" s="637"/>
      <c r="B2411" s="637">
        <v>1</v>
      </c>
      <c r="C2411" s="2648" t="s">
        <v>384</v>
      </c>
      <c r="D2411" s="947"/>
      <c r="E2411" s="947"/>
      <c r="F2411" s="1571">
        <f t="shared" ref="F2411:F2422" si="2784">F2343</f>
        <v>0</v>
      </c>
      <c r="G2411" s="1571">
        <v>0</v>
      </c>
      <c r="H2411" s="948">
        <f t="shared" ref="H2411:K2422" si="2785">H2343</f>
        <v>0</v>
      </c>
      <c r="I2411" s="948">
        <f t="shared" si="2785"/>
        <v>0</v>
      </c>
      <c r="J2411" s="948">
        <f t="shared" si="2785"/>
        <v>0</v>
      </c>
      <c r="K2411" s="3441">
        <f t="shared" si="2785"/>
        <v>0</v>
      </c>
      <c r="L2411" s="1148"/>
      <c r="M2411" s="1148"/>
      <c r="N2411" s="1149"/>
      <c r="O2411" s="1149">
        <v>0</v>
      </c>
      <c r="P2411" s="1149"/>
      <c r="Q2411" s="1149"/>
      <c r="R2411" s="1149"/>
      <c r="S2411" s="1149"/>
      <c r="T2411" s="1149"/>
      <c r="U2411" s="1935"/>
      <c r="V2411" s="1935"/>
      <c r="W2411" s="1935"/>
      <c r="X2411" s="1935"/>
      <c r="Y2411" s="1935"/>
      <c r="Z2411" s="1935"/>
      <c r="AA2411" s="1935"/>
      <c r="AB2411" s="1935"/>
      <c r="AC2411" s="1935"/>
      <c r="AD2411" s="1935"/>
      <c r="AE2411" s="1935"/>
      <c r="AF2411" s="1935"/>
      <c r="AG2411" s="1935"/>
      <c r="AH2411" s="3168"/>
      <c r="AI2411" s="1935"/>
      <c r="AJ2411" s="1935"/>
      <c r="AK2411" s="1989"/>
      <c r="AL2411" s="1989"/>
      <c r="AM2411" s="1935"/>
      <c r="AN2411" s="3690"/>
      <c r="AO2411" s="3916">
        <f t="shared" ref="AO2411" si="2786">AO2343</f>
        <v>0</v>
      </c>
      <c r="AP2411" s="4133"/>
      <c r="AQ2411" s="4293"/>
      <c r="AR2411" s="201"/>
      <c r="AS2411" s="201"/>
      <c r="AT2411" s="201"/>
      <c r="AU2411" s="201"/>
      <c r="AV2411" s="201"/>
      <c r="AW2411" s="201"/>
      <c r="AX2411" s="201"/>
      <c r="AY2411" s="201"/>
      <c r="AZ2411" s="201"/>
      <c r="BA2411" s="201"/>
      <c r="BB2411" s="201"/>
      <c r="BC2411" s="201"/>
      <c r="BD2411" s="201"/>
      <c r="BE2411" s="201"/>
      <c r="BF2411" s="201"/>
      <c r="BG2411" s="201"/>
      <c r="BH2411" s="201"/>
      <c r="BI2411" s="201"/>
      <c r="BJ2411" s="201"/>
      <c r="BK2411" s="201"/>
      <c r="BL2411" s="201"/>
      <c r="BM2411" s="201"/>
      <c r="BN2411" s="201"/>
      <c r="BO2411" s="201"/>
      <c r="BP2411" s="201"/>
      <c r="BQ2411" s="201"/>
      <c r="BR2411" s="201"/>
      <c r="BS2411" s="201"/>
      <c r="BT2411" s="201"/>
      <c r="BU2411" s="201"/>
      <c r="BV2411" s="201"/>
      <c r="BW2411" s="201"/>
      <c r="BX2411" s="201"/>
      <c r="BY2411" s="201"/>
      <c r="BZ2411" s="201"/>
      <c r="CA2411" s="201"/>
      <c r="CB2411" s="201"/>
      <c r="CC2411" s="201"/>
      <c r="CD2411" s="201"/>
      <c r="CE2411" s="201"/>
      <c r="CF2411" s="201"/>
      <c r="CG2411" s="201"/>
      <c r="CH2411" s="201"/>
      <c r="CI2411" s="201"/>
      <c r="CJ2411" s="201"/>
      <c r="CK2411" s="201"/>
      <c r="CL2411" s="201"/>
      <c r="CM2411" s="201"/>
      <c r="CN2411" s="201"/>
      <c r="CO2411" s="201"/>
      <c r="CP2411" s="201"/>
      <c r="CQ2411" s="201"/>
      <c r="CR2411" s="201"/>
      <c r="CS2411" s="201"/>
      <c r="CT2411" s="201"/>
      <c r="CU2411" s="201"/>
      <c r="CV2411" s="201"/>
      <c r="CW2411" s="201"/>
      <c r="CX2411" s="201"/>
      <c r="CY2411" s="201"/>
      <c r="CZ2411" s="201"/>
      <c r="DA2411" s="201"/>
      <c r="DB2411" s="201"/>
      <c r="DC2411" s="201"/>
      <c r="DD2411" s="201"/>
      <c r="DE2411" s="201"/>
      <c r="DF2411" s="201"/>
      <c r="DG2411" s="201"/>
      <c r="DH2411" s="201"/>
      <c r="DI2411" s="201"/>
      <c r="DJ2411" s="201"/>
      <c r="DK2411" s="201"/>
      <c r="DL2411" s="201"/>
      <c r="DM2411" s="201"/>
      <c r="DN2411" s="201"/>
      <c r="DO2411" s="201"/>
      <c r="DP2411" s="201"/>
      <c r="DQ2411" s="201"/>
      <c r="DR2411" s="201"/>
      <c r="DS2411" s="201"/>
      <c r="DT2411" s="201"/>
      <c r="DU2411" s="201"/>
      <c r="DV2411" s="201"/>
      <c r="DW2411" s="201"/>
      <c r="DX2411" s="201"/>
      <c r="DY2411" s="201"/>
      <c r="DZ2411" s="201"/>
      <c r="EA2411" s="201"/>
      <c r="EB2411" s="201"/>
      <c r="EC2411" s="201"/>
      <c r="ED2411" s="201"/>
      <c r="EE2411" s="201"/>
      <c r="EF2411" s="201"/>
      <c r="EG2411" s="201"/>
      <c r="EH2411" s="201"/>
      <c r="EI2411" s="201"/>
      <c r="EJ2411" s="201"/>
      <c r="EK2411" s="201"/>
      <c r="EL2411" s="201"/>
      <c r="EM2411" s="201"/>
      <c r="EN2411" s="201"/>
      <c r="EO2411" s="201"/>
      <c r="EP2411" s="201"/>
      <c r="EQ2411" s="201"/>
      <c r="ER2411" s="201"/>
      <c r="ES2411" s="201"/>
      <c r="ET2411" s="201"/>
      <c r="EU2411" s="201"/>
      <c r="EV2411" s="201"/>
      <c r="EW2411" s="201"/>
      <c r="EX2411" s="201"/>
      <c r="EY2411" s="201"/>
      <c r="EZ2411" s="201"/>
      <c r="FA2411" s="201"/>
      <c r="FB2411" s="201"/>
      <c r="FC2411" s="201"/>
      <c r="FD2411" s="201"/>
      <c r="FE2411" s="201"/>
      <c r="FF2411" s="201"/>
      <c r="FG2411" s="201"/>
      <c r="FH2411" s="201"/>
      <c r="FI2411" s="201"/>
      <c r="FJ2411" s="201"/>
      <c r="FK2411" s="201"/>
      <c r="FL2411" s="201"/>
      <c r="FM2411" s="201"/>
      <c r="FN2411" s="201"/>
      <c r="FO2411" s="201"/>
      <c r="FP2411" s="201"/>
      <c r="FQ2411" s="201"/>
      <c r="FR2411" s="201"/>
      <c r="FS2411" s="201"/>
      <c r="FT2411" s="201"/>
      <c r="FU2411" s="201"/>
      <c r="FV2411" s="201"/>
      <c r="FW2411" s="201"/>
      <c r="FX2411" s="201"/>
      <c r="FY2411" s="201"/>
      <c r="FZ2411" s="201"/>
      <c r="GA2411" s="201"/>
      <c r="GB2411" s="201"/>
      <c r="GC2411" s="201"/>
      <c r="GD2411" s="201"/>
      <c r="GE2411" s="201"/>
      <c r="GF2411" s="201"/>
      <c r="GG2411" s="201"/>
      <c r="GH2411" s="201"/>
      <c r="GI2411" s="201"/>
      <c r="GJ2411" s="201"/>
      <c r="GK2411" s="201"/>
      <c r="GL2411" s="201"/>
      <c r="GM2411" s="201"/>
      <c r="GN2411" s="201"/>
      <c r="GO2411" s="201"/>
      <c r="GP2411" s="201"/>
      <c r="GQ2411" s="201"/>
      <c r="GR2411" s="201"/>
      <c r="GS2411" s="201"/>
      <c r="GT2411" s="201"/>
      <c r="GU2411" s="201"/>
      <c r="GV2411" s="201"/>
      <c r="GW2411" s="201"/>
      <c r="GX2411" s="201"/>
      <c r="GY2411" s="201"/>
      <c r="GZ2411" s="201"/>
      <c r="HA2411" s="201"/>
      <c r="HB2411" s="201"/>
      <c r="HC2411" s="201"/>
      <c r="HD2411" s="201"/>
      <c r="HE2411" s="201"/>
      <c r="HF2411" s="201"/>
      <c r="HG2411" s="201"/>
      <c r="HH2411" s="201"/>
      <c r="HI2411" s="201"/>
      <c r="HJ2411" s="201"/>
      <c r="HK2411" s="201"/>
      <c r="HL2411" s="201"/>
      <c r="HM2411" s="201"/>
      <c r="HN2411" s="201"/>
      <c r="HO2411" s="201"/>
      <c r="HP2411" s="201"/>
      <c r="HQ2411" s="201"/>
      <c r="HR2411" s="201"/>
      <c r="HS2411" s="201"/>
      <c r="HT2411" s="201"/>
      <c r="HU2411" s="201"/>
      <c r="HV2411" s="201"/>
      <c r="HW2411" s="201"/>
      <c r="HX2411" s="201"/>
      <c r="HY2411" s="201"/>
      <c r="HZ2411" s="201"/>
      <c r="IA2411" s="201"/>
      <c r="IB2411" s="201"/>
      <c r="IC2411" s="201"/>
      <c r="ID2411" s="201"/>
      <c r="IE2411" s="201"/>
      <c r="IF2411" s="201"/>
      <c r="IG2411" s="201"/>
      <c r="IH2411" s="201"/>
      <c r="II2411" s="201"/>
      <c r="IJ2411" s="201"/>
      <c r="IK2411" s="201"/>
      <c r="IL2411" s="201"/>
      <c r="IM2411" s="201"/>
      <c r="IN2411" s="201"/>
      <c r="IO2411" s="201"/>
      <c r="IP2411" s="201"/>
      <c r="IQ2411" s="201"/>
      <c r="IR2411" s="201"/>
      <c r="IS2411" s="201"/>
      <c r="IT2411" s="201"/>
      <c r="IU2411" s="201"/>
      <c r="IV2411" s="201"/>
      <c r="IW2411" s="201"/>
      <c r="IX2411" s="201"/>
      <c r="IY2411" s="201"/>
      <c r="IZ2411" s="201"/>
      <c r="JA2411" s="201"/>
      <c r="JB2411" s="201"/>
      <c r="JC2411" s="201"/>
      <c r="JD2411" s="201"/>
      <c r="JE2411" s="201"/>
      <c r="JF2411" s="201"/>
      <c r="JG2411" s="201"/>
      <c r="JH2411" s="201"/>
      <c r="JI2411" s="201"/>
      <c r="JJ2411" s="201"/>
      <c r="JK2411" s="201"/>
      <c r="JL2411" s="201"/>
      <c r="JM2411" s="201"/>
      <c r="JN2411" s="201"/>
      <c r="JO2411" s="201"/>
    </row>
    <row r="2412" spans="1:275" s="682" customFormat="1" x14ac:dyDescent="0.25">
      <c r="A2412" s="637"/>
      <c r="B2412" s="637">
        <v>1</v>
      </c>
      <c r="C2412" s="2648" t="s">
        <v>400</v>
      </c>
      <c r="D2412" s="947"/>
      <c r="E2412" s="947"/>
      <c r="F2412" s="1571">
        <f t="shared" si="2784"/>
        <v>0</v>
      </c>
      <c r="G2412" s="1571">
        <v>0</v>
      </c>
      <c r="H2412" s="948">
        <f t="shared" si="2785"/>
        <v>0</v>
      </c>
      <c r="I2412" s="948">
        <f t="shared" si="2785"/>
        <v>0</v>
      </c>
      <c r="J2412" s="948">
        <f t="shared" si="2785"/>
        <v>0</v>
      </c>
      <c r="K2412" s="3441">
        <f t="shared" si="2785"/>
        <v>0</v>
      </c>
      <c r="L2412" s="1148"/>
      <c r="M2412" s="1148"/>
      <c r="N2412" s="1149"/>
      <c r="O2412" s="1149">
        <v>0</v>
      </c>
      <c r="P2412" s="1149"/>
      <c r="Q2412" s="1149"/>
      <c r="R2412" s="1149"/>
      <c r="S2412" s="1149"/>
      <c r="T2412" s="1149"/>
      <c r="U2412" s="1935"/>
      <c r="V2412" s="1935"/>
      <c r="W2412" s="1935"/>
      <c r="X2412" s="1935"/>
      <c r="Y2412" s="1935"/>
      <c r="Z2412" s="1935"/>
      <c r="AA2412" s="1935"/>
      <c r="AB2412" s="1935"/>
      <c r="AC2412" s="1935"/>
      <c r="AD2412" s="1935"/>
      <c r="AE2412" s="1935"/>
      <c r="AF2412" s="1935"/>
      <c r="AG2412" s="1935"/>
      <c r="AH2412" s="3168"/>
      <c r="AI2412" s="1935"/>
      <c r="AJ2412" s="1935"/>
      <c r="AK2412" s="1989"/>
      <c r="AL2412" s="1989"/>
      <c r="AM2412" s="1935"/>
      <c r="AN2412" s="3690"/>
      <c r="AO2412" s="3916">
        <f t="shared" ref="AO2412" si="2787">AO2344</f>
        <v>0</v>
      </c>
      <c r="AP2412" s="4133"/>
      <c r="AQ2412" s="4293"/>
      <c r="AR2412" s="201"/>
      <c r="AS2412" s="201"/>
      <c r="AT2412" s="201"/>
      <c r="AU2412" s="201"/>
      <c r="AV2412" s="201"/>
      <c r="AW2412" s="201"/>
      <c r="AX2412" s="201"/>
      <c r="AY2412" s="201"/>
      <c r="AZ2412" s="201"/>
      <c r="BA2412" s="201"/>
      <c r="BB2412" s="201"/>
      <c r="BC2412" s="201"/>
      <c r="BD2412" s="201"/>
      <c r="BE2412" s="201"/>
      <c r="BF2412" s="201"/>
      <c r="BG2412" s="201"/>
      <c r="BH2412" s="201"/>
      <c r="BI2412" s="201"/>
      <c r="BJ2412" s="201"/>
      <c r="BK2412" s="201"/>
      <c r="BL2412" s="201"/>
      <c r="BM2412" s="201"/>
      <c r="BN2412" s="201"/>
      <c r="BO2412" s="201"/>
      <c r="BP2412" s="201"/>
      <c r="BQ2412" s="201"/>
      <c r="BR2412" s="201"/>
      <c r="BS2412" s="201"/>
      <c r="BT2412" s="201"/>
      <c r="BU2412" s="201"/>
      <c r="BV2412" s="201"/>
      <c r="BW2412" s="201"/>
      <c r="BX2412" s="201"/>
      <c r="BY2412" s="201"/>
      <c r="BZ2412" s="201"/>
      <c r="CA2412" s="201"/>
      <c r="CB2412" s="201"/>
      <c r="CC2412" s="201"/>
      <c r="CD2412" s="201"/>
      <c r="CE2412" s="201"/>
      <c r="CF2412" s="201"/>
      <c r="CG2412" s="201"/>
      <c r="CH2412" s="201"/>
      <c r="CI2412" s="201"/>
      <c r="CJ2412" s="201"/>
      <c r="CK2412" s="201"/>
      <c r="CL2412" s="201"/>
      <c r="CM2412" s="201"/>
      <c r="CN2412" s="201"/>
      <c r="CO2412" s="201"/>
      <c r="CP2412" s="201"/>
      <c r="CQ2412" s="201"/>
      <c r="CR2412" s="201"/>
      <c r="CS2412" s="201"/>
      <c r="CT2412" s="201"/>
      <c r="CU2412" s="201"/>
      <c r="CV2412" s="201"/>
      <c r="CW2412" s="201"/>
      <c r="CX2412" s="201"/>
      <c r="CY2412" s="201"/>
      <c r="CZ2412" s="201"/>
      <c r="DA2412" s="201"/>
      <c r="DB2412" s="201"/>
      <c r="DC2412" s="201"/>
      <c r="DD2412" s="201"/>
      <c r="DE2412" s="201"/>
      <c r="DF2412" s="201"/>
      <c r="DG2412" s="201"/>
      <c r="DH2412" s="201"/>
      <c r="DI2412" s="201"/>
      <c r="DJ2412" s="201"/>
      <c r="DK2412" s="201"/>
      <c r="DL2412" s="201"/>
      <c r="DM2412" s="201"/>
      <c r="DN2412" s="201"/>
      <c r="DO2412" s="201"/>
      <c r="DP2412" s="201"/>
      <c r="DQ2412" s="201"/>
      <c r="DR2412" s="201"/>
      <c r="DS2412" s="201"/>
      <c r="DT2412" s="201"/>
      <c r="DU2412" s="201"/>
      <c r="DV2412" s="201"/>
      <c r="DW2412" s="201"/>
      <c r="DX2412" s="201"/>
      <c r="DY2412" s="201"/>
      <c r="DZ2412" s="201"/>
      <c r="EA2412" s="201"/>
      <c r="EB2412" s="201"/>
      <c r="EC2412" s="201"/>
      <c r="ED2412" s="201"/>
      <c r="EE2412" s="201"/>
      <c r="EF2412" s="201"/>
      <c r="EG2412" s="201"/>
      <c r="EH2412" s="201"/>
      <c r="EI2412" s="201"/>
      <c r="EJ2412" s="201"/>
      <c r="EK2412" s="201"/>
      <c r="EL2412" s="201"/>
      <c r="EM2412" s="201"/>
      <c r="EN2412" s="201"/>
      <c r="EO2412" s="201"/>
      <c r="EP2412" s="201"/>
      <c r="EQ2412" s="201"/>
      <c r="ER2412" s="201"/>
      <c r="ES2412" s="201"/>
      <c r="ET2412" s="201"/>
      <c r="EU2412" s="201"/>
      <c r="EV2412" s="201"/>
      <c r="EW2412" s="201"/>
      <c r="EX2412" s="201"/>
      <c r="EY2412" s="201"/>
      <c r="EZ2412" s="201"/>
      <c r="FA2412" s="201"/>
      <c r="FB2412" s="201"/>
      <c r="FC2412" s="201"/>
      <c r="FD2412" s="201"/>
      <c r="FE2412" s="201"/>
      <c r="FF2412" s="201"/>
      <c r="FG2412" s="201"/>
      <c r="FH2412" s="201"/>
      <c r="FI2412" s="201"/>
      <c r="FJ2412" s="201"/>
      <c r="FK2412" s="201"/>
      <c r="FL2412" s="201"/>
      <c r="FM2412" s="201"/>
      <c r="FN2412" s="201"/>
      <c r="FO2412" s="201"/>
      <c r="FP2412" s="201"/>
      <c r="FQ2412" s="201"/>
      <c r="FR2412" s="201"/>
      <c r="FS2412" s="201"/>
      <c r="FT2412" s="201"/>
      <c r="FU2412" s="201"/>
      <c r="FV2412" s="201"/>
      <c r="FW2412" s="201"/>
      <c r="FX2412" s="201"/>
      <c r="FY2412" s="201"/>
      <c r="FZ2412" s="201"/>
      <c r="GA2412" s="201"/>
      <c r="GB2412" s="201"/>
      <c r="GC2412" s="201"/>
      <c r="GD2412" s="201"/>
      <c r="GE2412" s="201"/>
      <c r="GF2412" s="201"/>
      <c r="GG2412" s="201"/>
      <c r="GH2412" s="201"/>
      <c r="GI2412" s="201"/>
      <c r="GJ2412" s="201"/>
      <c r="GK2412" s="201"/>
      <c r="GL2412" s="201"/>
      <c r="GM2412" s="201"/>
      <c r="GN2412" s="201"/>
      <c r="GO2412" s="201"/>
      <c r="GP2412" s="201"/>
      <c r="GQ2412" s="201"/>
      <c r="GR2412" s="201"/>
      <c r="GS2412" s="201"/>
      <c r="GT2412" s="201"/>
      <c r="GU2412" s="201"/>
      <c r="GV2412" s="201"/>
      <c r="GW2412" s="201"/>
      <c r="GX2412" s="201"/>
      <c r="GY2412" s="201"/>
      <c r="GZ2412" s="201"/>
      <c r="HA2412" s="201"/>
      <c r="HB2412" s="201"/>
      <c r="HC2412" s="201"/>
      <c r="HD2412" s="201"/>
      <c r="HE2412" s="201"/>
      <c r="HF2412" s="201"/>
      <c r="HG2412" s="201"/>
      <c r="HH2412" s="201"/>
      <c r="HI2412" s="201"/>
      <c r="HJ2412" s="201"/>
      <c r="HK2412" s="201"/>
      <c r="HL2412" s="201"/>
      <c r="HM2412" s="201"/>
      <c r="HN2412" s="201"/>
      <c r="HO2412" s="201"/>
      <c r="HP2412" s="201"/>
      <c r="HQ2412" s="201"/>
      <c r="HR2412" s="201"/>
      <c r="HS2412" s="201"/>
      <c r="HT2412" s="201"/>
      <c r="HU2412" s="201"/>
      <c r="HV2412" s="201"/>
      <c r="HW2412" s="201"/>
      <c r="HX2412" s="201"/>
      <c r="HY2412" s="201"/>
      <c r="HZ2412" s="201"/>
      <c r="IA2412" s="201"/>
      <c r="IB2412" s="201"/>
      <c r="IC2412" s="201"/>
      <c r="ID2412" s="201"/>
      <c r="IE2412" s="201"/>
      <c r="IF2412" s="201"/>
      <c r="IG2412" s="201"/>
      <c r="IH2412" s="201"/>
      <c r="II2412" s="201"/>
      <c r="IJ2412" s="201"/>
      <c r="IK2412" s="201"/>
      <c r="IL2412" s="201"/>
      <c r="IM2412" s="201"/>
      <c r="IN2412" s="201"/>
      <c r="IO2412" s="201"/>
      <c r="IP2412" s="201"/>
      <c r="IQ2412" s="201"/>
      <c r="IR2412" s="201"/>
      <c r="IS2412" s="201"/>
      <c r="IT2412" s="201"/>
      <c r="IU2412" s="201"/>
      <c r="IV2412" s="201"/>
      <c r="IW2412" s="201"/>
      <c r="IX2412" s="201"/>
      <c r="IY2412" s="201"/>
      <c r="IZ2412" s="201"/>
      <c r="JA2412" s="201"/>
      <c r="JB2412" s="201"/>
      <c r="JC2412" s="201"/>
      <c r="JD2412" s="201"/>
      <c r="JE2412" s="201"/>
      <c r="JF2412" s="201"/>
      <c r="JG2412" s="201"/>
      <c r="JH2412" s="201"/>
      <c r="JI2412" s="201"/>
      <c r="JJ2412" s="201"/>
      <c r="JK2412" s="201"/>
      <c r="JL2412" s="201"/>
      <c r="JM2412" s="201"/>
      <c r="JN2412" s="201"/>
      <c r="JO2412" s="201"/>
    </row>
    <row r="2413" spans="1:275" s="682" customFormat="1" x14ac:dyDescent="0.25">
      <c r="A2413" s="637"/>
      <c r="B2413" s="637">
        <v>1</v>
      </c>
      <c r="C2413" s="2651" t="s">
        <v>401</v>
      </c>
      <c r="D2413" s="947"/>
      <c r="E2413" s="947"/>
      <c r="F2413" s="1571">
        <f t="shared" si="2784"/>
        <v>0</v>
      </c>
      <c r="G2413" s="1571">
        <v>0</v>
      </c>
      <c r="H2413" s="948">
        <f t="shared" si="2785"/>
        <v>0</v>
      </c>
      <c r="I2413" s="948">
        <f t="shared" si="2785"/>
        <v>0</v>
      </c>
      <c r="J2413" s="948">
        <f t="shared" si="2785"/>
        <v>0</v>
      </c>
      <c r="K2413" s="3441">
        <f t="shared" si="2785"/>
        <v>0</v>
      </c>
      <c r="L2413" s="1148"/>
      <c r="M2413" s="1148"/>
      <c r="N2413" s="1149"/>
      <c r="O2413" s="1149">
        <v>0</v>
      </c>
      <c r="P2413" s="1149"/>
      <c r="Q2413" s="1149"/>
      <c r="R2413" s="1149"/>
      <c r="S2413" s="1149"/>
      <c r="T2413" s="1149"/>
      <c r="U2413" s="1935"/>
      <c r="V2413" s="1935"/>
      <c r="W2413" s="1935"/>
      <c r="X2413" s="1935"/>
      <c r="Y2413" s="1935"/>
      <c r="Z2413" s="1935"/>
      <c r="AA2413" s="1935"/>
      <c r="AB2413" s="1935"/>
      <c r="AC2413" s="1935"/>
      <c r="AD2413" s="1935"/>
      <c r="AE2413" s="1935"/>
      <c r="AF2413" s="1935"/>
      <c r="AG2413" s="1935"/>
      <c r="AH2413" s="3168"/>
      <c r="AI2413" s="1935"/>
      <c r="AJ2413" s="1935"/>
      <c r="AK2413" s="1989"/>
      <c r="AL2413" s="1989"/>
      <c r="AM2413" s="1935"/>
      <c r="AN2413" s="3690"/>
      <c r="AO2413" s="3916">
        <f t="shared" ref="AO2413" si="2788">AO2345</f>
        <v>0</v>
      </c>
      <c r="AP2413" s="4133"/>
      <c r="AQ2413" s="4293"/>
      <c r="AR2413" s="201"/>
      <c r="AS2413" s="201"/>
      <c r="AT2413" s="201"/>
      <c r="AU2413" s="201"/>
      <c r="AV2413" s="201"/>
      <c r="AW2413" s="201"/>
      <c r="AX2413" s="201"/>
      <c r="AY2413" s="201"/>
      <c r="AZ2413" s="201"/>
      <c r="BA2413" s="201"/>
      <c r="BB2413" s="201"/>
      <c r="BC2413" s="201"/>
      <c r="BD2413" s="201"/>
      <c r="BE2413" s="201"/>
      <c r="BF2413" s="201"/>
      <c r="BG2413" s="201"/>
      <c r="BH2413" s="201"/>
      <c r="BI2413" s="201"/>
      <c r="BJ2413" s="201"/>
      <c r="BK2413" s="201"/>
      <c r="BL2413" s="201"/>
      <c r="BM2413" s="201"/>
      <c r="BN2413" s="201"/>
      <c r="BO2413" s="201"/>
      <c r="BP2413" s="201"/>
      <c r="BQ2413" s="201"/>
      <c r="BR2413" s="201"/>
      <c r="BS2413" s="201"/>
      <c r="BT2413" s="201"/>
      <c r="BU2413" s="201"/>
      <c r="BV2413" s="201"/>
      <c r="BW2413" s="201"/>
      <c r="BX2413" s="201"/>
      <c r="BY2413" s="201"/>
      <c r="BZ2413" s="201"/>
      <c r="CA2413" s="201"/>
      <c r="CB2413" s="201"/>
      <c r="CC2413" s="201"/>
      <c r="CD2413" s="201"/>
      <c r="CE2413" s="201"/>
      <c r="CF2413" s="201"/>
      <c r="CG2413" s="201"/>
      <c r="CH2413" s="201"/>
      <c r="CI2413" s="201"/>
      <c r="CJ2413" s="201"/>
      <c r="CK2413" s="201"/>
      <c r="CL2413" s="201"/>
      <c r="CM2413" s="201"/>
      <c r="CN2413" s="201"/>
      <c r="CO2413" s="201"/>
      <c r="CP2413" s="201"/>
      <c r="CQ2413" s="201"/>
      <c r="CR2413" s="201"/>
      <c r="CS2413" s="201"/>
      <c r="CT2413" s="201"/>
      <c r="CU2413" s="201"/>
      <c r="CV2413" s="201"/>
      <c r="CW2413" s="201"/>
      <c r="CX2413" s="201"/>
      <c r="CY2413" s="201"/>
      <c r="CZ2413" s="201"/>
      <c r="DA2413" s="201"/>
      <c r="DB2413" s="201"/>
      <c r="DC2413" s="201"/>
      <c r="DD2413" s="201"/>
      <c r="DE2413" s="201"/>
      <c r="DF2413" s="201"/>
      <c r="DG2413" s="201"/>
      <c r="DH2413" s="201"/>
      <c r="DI2413" s="201"/>
      <c r="DJ2413" s="201"/>
      <c r="DK2413" s="201"/>
      <c r="DL2413" s="201"/>
      <c r="DM2413" s="201"/>
      <c r="DN2413" s="201"/>
      <c r="DO2413" s="201"/>
      <c r="DP2413" s="201"/>
      <c r="DQ2413" s="201"/>
      <c r="DR2413" s="201"/>
      <c r="DS2413" s="201"/>
      <c r="DT2413" s="201"/>
      <c r="DU2413" s="201"/>
      <c r="DV2413" s="201"/>
      <c r="DW2413" s="201"/>
      <c r="DX2413" s="201"/>
      <c r="DY2413" s="201"/>
      <c r="DZ2413" s="201"/>
      <c r="EA2413" s="201"/>
      <c r="EB2413" s="201"/>
      <c r="EC2413" s="201"/>
      <c r="ED2413" s="201"/>
      <c r="EE2413" s="201"/>
      <c r="EF2413" s="201"/>
      <c r="EG2413" s="201"/>
      <c r="EH2413" s="201"/>
      <c r="EI2413" s="201"/>
      <c r="EJ2413" s="201"/>
      <c r="EK2413" s="201"/>
      <c r="EL2413" s="201"/>
      <c r="EM2413" s="201"/>
      <c r="EN2413" s="201"/>
      <c r="EO2413" s="201"/>
      <c r="EP2413" s="201"/>
      <c r="EQ2413" s="201"/>
      <c r="ER2413" s="201"/>
      <c r="ES2413" s="201"/>
      <c r="ET2413" s="201"/>
      <c r="EU2413" s="201"/>
      <c r="EV2413" s="201"/>
      <c r="EW2413" s="201"/>
      <c r="EX2413" s="201"/>
      <c r="EY2413" s="201"/>
      <c r="EZ2413" s="201"/>
      <c r="FA2413" s="201"/>
      <c r="FB2413" s="201"/>
      <c r="FC2413" s="201"/>
      <c r="FD2413" s="201"/>
      <c r="FE2413" s="201"/>
      <c r="FF2413" s="201"/>
      <c r="FG2413" s="201"/>
      <c r="FH2413" s="201"/>
      <c r="FI2413" s="201"/>
      <c r="FJ2413" s="201"/>
      <c r="FK2413" s="201"/>
      <c r="FL2413" s="201"/>
      <c r="FM2413" s="201"/>
      <c r="FN2413" s="201"/>
      <c r="FO2413" s="201"/>
      <c r="FP2413" s="201"/>
      <c r="FQ2413" s="201"/>
      <c r="FR2413" s="201"/>
      <c r="FS2413" s="201"/>
      <c r="FT2413" s="201"/>
      <c r="FU2413" s="201"/>
      <c r="FV2413" s="201"/>
      <c r="FW2413" s="201"/>
      <c r="FX2413" s="201"/>
      <c r="FY2413" s="201"/>
      <c r="FZ2413" s="201"/>
      <c r="GA2413" s="201"/>
      <c r="GB2413" s="201"/>
      <c r="GC2413" s="201"/>
      <c r="GD2413" s="201"/>
      <c r="GE2413" s="201"/>
      <c r="GF2413" s="201"/>
      <c r="GG2413" s="201"/>
      <c r="GH2413" s="201"/>
      <c r="GI2413" s="201"/>
      <c r="GJ2413" s="201"/>
      <c r="GK2413" s="201"/>
      <c r="GL2413" s="201"/>
      <c r="GM2413" s="201"/>
      <c r="GN2413" s="201"/>
      <c r="GO2413" s="201"/>
      <c r="GP2413" s="201"/>
      <c r="GQ2413" s="201"/>
      <c r="GR2413" s="201"/>
      <c r="GS2413" s="201"/>
      <c r="GT2413" s="201"/>
      <c r="GU2413" s="201"/>
      <c r="GV2413" s="201"/>
      <c r="GW2413" s="201"/>
      <c r="GX2413" s="201"/>
      <c r="GY2413" s="201"/>
      <c r="GZ2413" s="201"/>
      <c r="HA2413" s="201"/>
      <c r="HB2413" s="201"/>
      <c r="HC2413" s="201"/>
      <c r="HD2413" s="201"/>
      <c r="HE2413" s="201"/>
      <c r="HF2413" s="201"/>
      <c r="HG2413" s="201"/>
      <c r="HH2413" s="201"/>
      <c r="HI2413" s="201"/>
      <c r="HJ2413" s="201"/>
      <c r="HK2413" s="201"/>
      <c r="HL2413" s="201"/>
      <c r="HM2413" s="201"/>
      <c r="HN2413" s="201"/>
      <c r="HO2413" s="201"/>
      <c r="HP2413" s="201"/>
      <c r="HQ2413" s="201"/>
      <c r="HR2413" s="201"/>
      <c r="HS2413" s="201"/>
      <c r="HT2413" s="201"/>
      <c r="HU2413" s="201"/>
      <c r="HV2413" s="201"/>
      <c r="HW2413" s="201"/>
      <c r="HX2413" s="201"/>
      <c r="HY2413" s="201"/>
      <c r="HZ2413" s="201"/>
      <c r="IA2413" s="201"/>
      <c r="IB2413" s="201"/>
      <c r="IC2413" s="201"/>
      <c r="ID2413" s="201"/>
      <c r="IE2413" s="201"/>
      <c r="IF2413" s="201"/>
      <c r="IG2413" s="201"/>
      <c r="IH2413" s="201"/>
      <c r="II2413" s="201"/>
      <c r="IJ2413" s="201"/>
      <c r="IK2413" s="201"/>
      <c r="IL2413" s="201"/>
      <c r="IM2413" s="201"/>
      <c r="IN2413" s="201"/>
      <c r="IO2413" s="201"/>
      <c r="IP2413" s="201"/>
      <c r="IQ2413" s="201"/>
      <c r="IR2413" s="201"/>
      <c r="IS2413" s="201"/>
      <c r="IT2413" s="201"/>
      <c r="IU2413" s="201"/>
      <c r="IV2413" s="201"/>
      <c r="IW2413" s="201"/>
      <c r="IX2413" s="201"/>
      <c r="IY2413" s="201"/>
      <c r="IZ2413" s="201"/>
      <c r="JA2413" s="201"/>
      <c r="JB2413" s="201"/>
      <c r="JC2413" s="201"/>
      <c r="JD2413" s="201"/>
      <c r="JE2413" s="201"/>
      <c r="JF2413" s="201"/>
      <c r="JG2413" s="201"/>
      <c r="JH2413" s="201"/>
      <c r="JI2413" s="201"/>
      <c r="JJ2413" s="201"/>
      <c r="JK2413" s="201"/>
      <c r="JL2413" s="201"/>
      <c r="JM2413" s="201"/>
      <c r="JN2413" s="201"/>
      <c r="JO2413" s="201"/>
    </row>
    <row r="2414" spans="1:275" s="682" customFormat="1" x14ac:dyDescent="0.25">
      <c r="A2414" s="637"/>
      <c r="B2414" s="637">
        <v>1</v>
      </c>
      <c r="C2414" s="2654" t="s">
        <v>402</v>
      </c>
      <c r="D2414" s="947"/>
      <c r="E2414" s="947"/>
      <c r="F2414" s="1571">
        <f t="shared" si="2784"/>
        <v>0</v>
      </c>
      <c r="G2414" s="1571">
        <v>0</v>
      </c>
      <c r="H2414" s="948">
        <f t="shared" si="2785"/>
        <v>0</v>
      </c>
      <c r="I2414" s="948">
        <f t="shared" si="2785"/>
        <v>0</v>
      </c>
      <c r="J2414" s="948">
        <f t="shared" si="2785"/>
        <v>0</v>
      </c>
      <c r="K2414" s="3441">
        <f t="shared" si="2785"/>
        <v>0</v>
      </c>
      <c r="L2414" s="1148"/>
      <c r="M2414" s="1148"/>
      <c r="N2414" s="1149"/>
      <c r="O2414" s="1149">
        <v>0</v>
      </c>
      <c r="P2414" s="1149"/>
      <c r="Q2414" s="1149"/>
      <c r="R2414" s="1149"/>
      <c r="S2414" s="1149"/>
      <c r="T2414" s="1149"/>
      <c r="U2414" s="1935"/>
      <c r="V2414" s="1935"/>
      <c r="W2414" s="1935"/>
      <c r="X2414" s="1935"/>
      <c r="Y2414" s="1935"/>
      <c r="Z2414" s="1935"/>
      <c r="AA2414" s="1935"/>
      <c r="AB2414" s="1935"/>
      <c r="AC2414" s="1935"/>
      <c r="AD2414" s="1935"/>
      <c r="AE2414" s="1935"/>
      <c r="AF2414" s="1935"/>
      <c r="AG2414" s="1935"/>
      <c r="AH2414" s="3168"/>
      <c r="AI2414" s="1935"/>
      <c r="AJ2414" s="1935"/>
      <c r="AK2414" s="1989"/>
      <c r="AL2414" s="1989"/>
      <c r="AM2414" s="1935"/>
      <c r="AN2414" s="3690"/>
      <c r="AO2414" s="3916">
        <f t="shared" ref="AO2414" si="2789">AO2346</f>
        <v>0</v>
      </c>
      <c r="AP2414" s="4133"/>
      <c r="AQ2414" s="4293"/>
      <c r="AR2414" s="201"/>
      <c r="AS2414" s="201"/>
      <c r="AT2414" s="201"/>
      <c r="AU2414" s="201"/>
      <c r="AV2414" s="201"/>
      <c r="AW2414" s="201"/>
      <c r="AX2414" s="201"/>
      <c r="AY2414" s="201"/>
      <c r="AZ2414" s="201"/>
      <c r="BA2414" s="201"/>
      <c r="BB2414" s="201"/>
      <c r="BC2414" s="201"/>
      <c r="BD2414" s="201"/>
      <c r="BE2414" s="201"/>
      <c r="BF2414" s="201"/>
      <c r="BG2414" s="201"/>
      <c r="BH2414" s="201"/>
      <c r="BI2414" s="201"/>
      <c r="BJ2414" s="201"/>
      <c r="BK2414" s="201"/>
      <c r="BL2414" s="201"/>
      <c r="BM2414" s="201"/>
      <c r="BN2414" s="201"/>
      <c r="BO2414" s="201"/>
      <c r="BP2414" s="201"/>
      <c r="BQ2414" s="201"/>
      <c r="BR2414" s="201"/>
      <c r="BS2414" s="201"/>
      <c r="BT2414" s="201"/>
      <c r="BU2414" s="201"/>
      <c r="BV2414" s="201"/>
      <c r="BW2414" s="201"/>
      <c r="BX2414" s="201"/>
      <c r="BY2414" s="201"/>
      <c r="BZ2414" s="201"/>
      <c r="CA2414" s="201"/>
      <c r="CB2414" s="201"/>
      <c r="CC2414" s="201"/>
      <c r="CD2414" s="201"/>
      <c r="CE2414" s="201"/>
      <c r="CF2414" s="201"/>
      <c r="CG2414" s="201"/>
      <c r="CH2414" s="201"/>
      <c r="CI2414" s="201"/>
      <c r="CJ2414" s="201"/>
      <c r="CK2414" s="201"/>
      <c r="CL2414" s="201"/>
      <c r="CM2414" s="201"/>
      <c r="CN2414" s="201"/>
      <c r="CO2414" s="201"/>
      <c r="CP2414" s="201"/>
      <c r="CQ2414" s="201"/>
      <c r="CR2414" s="201"/>
      <c r="CS2414" s="201"/>
      <c r="CT2414" s="201"/>
      <c r="CU2414" s="201"/>
      <c r="CV2414" s="201"/>
      <c r="CW2414" s="201"/>
      <c r="CX2414" s="201"/>
      <c r="CY2414" s="201"/>
      <c r="CZ2414" s="201"/>
      <c r="DA2414" s="201"/>
      <c r="DB2414" s="201"/>
      <c r="DC2414" s="201"/>
      <c r="DD2414" s="201"/>
      <c r="DE2414" s="201"/>
      <c r="DF2414" s="201"/>
      <c r="DG2414" s="201"/>
      <c r="DH2414" s="201"/>
      <c r="DI2414" s="201"/>
      <c r="DJ2414" s="201"/>
      <c r="DK2414" s="201"/>
      <c r="DL2414" s="201"/>
      <c r="DM2414" s="201"/>
      <c r="DN2414" s="201"/>
      <c r="DO2414" s="201"/>
      <c r="DP2414" s="201"/>
      <c r="DQ2414" s="201"/>
      <c r="DR2414" s="201"/>
      <c r="DS2414" s="201"/>
      <c r="DT2414" s="201"/>
      <c r="DU2414" s="201"/>
      <c r="DV2414" s="201"/>
      <c r="DW2414" s="201"/>
      <c r="DX2414" s="201"/>
      <c r="DY2414" s="201"/>
      <c r="DZ2414" s="201"/>
      <c r="EA2414" s="201"/>
      <c r="EB2414" s="201"/>
      <c r="EC2414" s="201"/>
      <c r="ED2414" s="201"/>
      <c r="EE2414" s="201"/>
      <c r="EF2414" s="201"/>
      <c r="EG2414" s="201"/>
      <c r="EH2414" s="201"/>
      <c r="EI2414" s="201"/>
      <c r="EJ2414" s="201"/>
      <c r="EK2414" s="201"/>
      <c r="EL2414" s="201"/>
      <c r="EM2414" s="201"/>
      <c r="EN2414" s="201"/>
      <c r="EO2414" s="201"/>
      <c r="EP2414" s="201"/>
      <c r="EQ2414" s="201"/>
      <c r="ER2414" s="201"/>
      <c r="ES2414" s="201"/>
      <c r="ET2414" s="201"/>
      <c r="EU2414" s="201"/>
      <c r="EV2414" s="201"/>
      <c r="EW2414" s="201"/>
      <c r="EX2414" s="201"/>
      <c r="EY2414" s="201"/>
      <c r="EZ2414" s="201"/>
      <c r="FA2414" s="201"/>
      <c r="FB2414" s="201"/>
      <c r="FC2414" s="201"/>
      <c r="FD2414" s="201"/>
      <c r="FE2414" s="201"/>
      <c r="FF2414" s="201"/>
      <c r="FG2414" s="201"/>
      <c r="FH2414" s="201"/>
      <c r="FI2414" s="201"/>
      <c r="FJ2414" s="201"/>
      <c r="FK2414" s="201"/>
      <c r="FL2414" s="201"/>
      <c r="FM2414" s="201"/>
      <c r="FN2414" s="201"/>
      <c r="FO2414" s="201"/>
      <c r="FP2414" s="201"/>
      <c r="FQ2414" s="201"/>
      <c r="FR2414" s="201"/>
      <c r="FS2414" s="201"/>
      <c r="FT2414" s="201"/>
      <c r="FU2414" s="201"/>
      <c r="FV2414" s="201"/>
      <c r="FW2414" s="201"/>
      <c r="FX2414" s="201"/>
      <c r="FY2414" s="201"/>
      <c r="FZ2414" s="201"/>
      <c r="GA2414" s="201"/>
      <c r="GB2414" s="201"/>
      <c r="GC2414" s="201"/>
      <c r="GD2414" s="201"/>
      <c r="GE2414" s="201"/>
      <c r="GF2414" s="201"/>
      <c r="GG2414" s="201"/>
      <c r="GH2414" s="201"/>
      <c r="GI2414" s="201"/>
      <c r="GJ2414" s="201"/>
      <c r="GK2414" s="201"/>
      <c r="GL2414" s="201"/>
      <c r="GM2414" s="201"/>
      <c r="GN2414" s="201"/>
      <c r="GO2414" s="201"/>
      <c r="GP2414" s="201"/>
      <c r="GQ2414" s="201"/>
      <c r="GR2414" s="201"/>
      <c r="GS2414" s="201"/>
      <c r="GT2414" s="201"/>
      <c r="GU2414" s="201"/>
      <c r="GV2414" s="201"/>
      <c r="GW2414" s="201"/>
      <c r="GX2414" s="201"/>
      <c r="GY2414" s="201"/>
      <c r="GZ2414" s="201"/>
      <c r="HA2414" s="201"/>
      <c r="HB2414" s="201"/>
      <c r="HC2414" s="201"/>
      <c r="HD2414" s="201"/>
      <c r="HE2414" s="201"/>
      <c r="HF2414" s="201"/>
      <c r="HG2414" s="201"/>
      <c r="HH2414" s="201"/>
      <c r="HI2414" s="201"/>
      <c r="HJ2414" s="201"/>
      <c r="HK2414" s="201"/>
      <c r="HL2414" s="201"/>
      <c r="HM2414" s="201"/>
      <c r="HN2414" s="201"/>
      <c r="HO2414" s="201"/>
      <c r="HP2414" s="201"/>
      <c r="HQ2414" s="201"/>
      <c r="HR2414" s="201"/>
      <c r="HS2414" s="201"/>
      <c r="HT2414" s="201"/>
      <c r="HU2414" s="201"/>
      <c r="HV2414" s="201"/>
      <c r="HW2414" s="201"/>
      <c r="HX2414" s="201"/>
      <c r="HY2414" s="201"/>
      <c r="HZ2414" s="201"/>
      <c r="IA2414" s="201"/>
      <c r="IB2414" s="201"/>
      <c r="IC2414" s="201"/>
      <c r="ID2414" s="201"/>
      <c r="IE2414" s="201"/>
      <c r="IF2414" s="201"/>
      <c r="IG2414" s="201"/>
      <c r="IH2414" s="201"/>
      <c r="II2414" s="201"/>
      <c r="IJ2414" s="201"/>
      <c r="IK2414" s="201"/>
      <c r="IL2414" s="201"/>
      <c r="IM2414" s="201"/>
      <c r="IN2414" s="201"/>
      <c r="IO2414" s="201"/>
      <c r="IP2414" s="201"/>
      <c r="IQ2414" s="201"/>
      <c r="IR2414" s="201"/>
      <c r="IS2414" s="201"/>
      <c r="IT2414" s="201"/>
      <c r="IU2414" s="201"/>
      <c r="IV2414" s="201"/>
      <c r="IW2414" s="201"/>
      <c r="IX2414" s="201"/>
      <c r="IY2414" s="201"/>
      <c r="IZ2414" s="201"/>
      <c r="JA2414" s="201"/>
      <c r="JB2414" s="201"/>
      <c r="JC2414" s="201"/>
      <c r="JD2414" s="201"/>
      <c r="JE2414" s="201"/>
      <c r="JF2414" s="201"/>
      <c r="JG2414" s="201"/>
      <c r="JH2414" s="201"/>
      <c r="JI2414" s="201"/>
      <c r="JJ2414" s="201"/>
      <c r="JK2414" s="201"/>
      <c r="JL2414" s="201"/>
      <c r="JM2414" s="201"/>
      <c r="JN2414" s="201"/>
      <c r="JO2414" s="201"/>
    </row>
    <row r="2415" spans="1:275" s="682" customFormat="1" ht="29.25" x14ac:dyDescent="0.25">
      <c r="A2415" s="637"/>
      <c r="B2415" s="637">
        <v>1</v>
      </c>
      <c r="C2415" s="2648" t="s">
        <v>377</v>
      </c>
      <c r="D2415" s="947"/>
      <c r="E2415" s="947"/>
      <c r="F2415" s="1571">
        <f t="shared" si="2784"/>
        <v>540</v>
      </c>
      <c r="G2415" s="1571">
        <v>0</v>
      </c>
      <c r="H2415" s="948">
        <f t="shared" si="2785"/>
        <v>450</v>
      </c>
      <c r="I2415" s="948">
        <f t="shared" si="2785"/>
        <v>456</v>
      </c>
      <c r="J2415" s="948">
        <f t="shared" si="2785"/>
        <v>101.33333333333334</v>
      </c>
      <c r="K2415" s="3441">
        <f t="shared" si="2785"/>
        <v>2</v>
      </c>
      <c r="L2415" s="1148"/>
      <c r="M2415" s="1148"/>
      <c r="N2415" s="1149"/>
      <c r="O2415" s="1149">
        <v>0</v>
      </c>
      <c r="P2415" s="1149"/>
      <c r="Q2415" s="1149"/>
      <c r="R2415" s="1149"/>
      <c r="S2415" s="1149"/>
      <c r="T2415" s="1149"/>
      <c r="U2415" s="1935"/>
      <c r="V2415" s="1935"/>
      <c r="W2415" s="1935"/>
      <c r="X2415" s="1935"/>
      <c r="Y2415" s="1935"/>
      <c r="Z2415" s="1935"/>
      <c r="AA2415" s="1935"/>
      <c r="AB2415" s="1935"/>
      <c r="AC2415" s="1935"/>
      <c r="AD2415" s="1935"/>
      <c r="AE2415" s="1935"/>
      <c r="AF2415" s="1935"/>
      <c r="AG2415" s="1935"/>
      <c r="AH2415" s="3168"/>
      <c r="AI2415" s="1935"/>
      <c r="AJ2415" s="1935"/>
      <c r="AK2415" s="1989"/>
      <c r="AL2415" s="1989"/>
      <c r="AM2415" s="1935"/>
      <c r="AN2415" s="3690"/>
      <c r="AO2415" s="3916">
        <f t="shared" ref="AO2415" si="2790">AO2347</f>
        <v>0</v>
      </c>
      <c r="AP2415" s="4133"/>
      <c r="AQ2415" s="4293"/>
      <c r="AR2415" s="201"/>
      <c r="AS2415" s="201"/>
      <c r="AT2415" s="201"/>
      <c r="AU2415" s="201"/>
      <c r="AV2415" s="201"/>
      <c r="AW2415" s="201"/>
      <c r="AX2415" s="201"/>
      <c r="AY2415" s="201"/>
      <c r="AZ2415" s="201"/>
      <c r="BA2415" s="201"/>
      <c r="BB2415" s="201"/>
      <c r="BC2415" s="201"/>
      <c r="BD2415" s="201"/>
      <c r="BE2415" s="201"/>
      <c r="BF2415" s="201"/>
      <c r="BG2415" s="201"/>
      <c r="BH2415" s="201"/>
      <c r="BI2415" s="201"/>
      <c r="BJ2415" s="201"/>
      <c r="BK2415" s="201"/>
      <c r="BL2415" s="201"/>
      <c r="BM2415" s="201"/>
      <c r="BN2415" s="201"/>
      <c r="BO2415" s="201"/>
      <c r="BP2415" s="201"/>
      <c r="BQ2415" s="201"/>
      <c r="BR2415" s="201"/>
      <c r="BS2415" s="201"/>
      <c r="BT2415" s="201"/>
      <c r="BU2415" s="201"/>
      <c r="BV2415" s="201"/>
      <c r="BW2415" s="201"/>
      <c r="BX2415" s="201"/>
      <c r="BY2415" s="201"/>
      <c r="BZ2415" s="201"/>
      <c r="CA2415" s="201"/>
      <c r="CB2415" s="201"/>
      <c r="CC2415" s="201"/>
      <c r="CD2415" s="201"/>
      <c r="CE2415" s="201"/>
      <c r="CF2415" s="201"/>
      <c r="CG2415" s="201"/>
      <c r="CH2415" s="201"/>
      <c r="CI2415" s="201"/>
      <c r="CJ2415" s="201"/>
      <c r="CK2415" s="201"/>
      <c r="CL2415" s="201"/>
      <c r="CM2415" s="201"/>
      <c r="CN2415" s="201"/>
      <c r="CO2415" s="201"/>
      <c r="CP2415" s="201"/>
      <c r="CQ2415" s="201"/>
      <c r="CR2415" s="201"/>
      <c r="CS2415" s="201"/>
      <c r="CT2415" s="201"/>
      <c r="CU2415" s="201"/>
      <c r="CV2415" s="201"/>
      <c r="CW2415" s="201"/>
      <c r="CX2415" s="201"/>
      <c r="CY2415" s="201"/>
      <c r="CZ2415" s="201"/>
      <c r="DA2415" s="201"/>
      <c r="DB2415" s="201"/>
      <c r="DC2415" s="201"/>
      <c r="DD2415" s="201"/>
      <c r="DE2415" s="201"/>
      <c r="DF2415" s="201"/>
      <c r="DG2415" s="201"/>
      <c r="DH2415" s="201"/>
      <c r="DI2415" s="201"/>
      <c r="DJ2415" s="201"/>
      <c r="DK2415" s="201"/>
      <c r="DL2415" s="201"/>
      <c r="DM2415" s="201"/>
      <c r="DN2415" s="201"/>
      <c r="DO2415" s="201"/>
      <c r="DP2415" s="201"/>
      <c r="DQ2415" s="201"/>
      <c r="DR2415" s="201"/>
      <c r="DS2415" s="201"/>
      <c r="DT2415" s="201"/>
      <c r="DU2415" s="201"/>
      <c r="DV2415" s="201"/>
      <c r="DW2415" s="201"/>
      <c r="DX2415" s="201"/>
      <c r="DY2415" s="201"/>
      <c r="DZ2415" s="201"/>
      <c r="EA2415" s="201"/>
      <c r="EB2415" s="201"/>
      <c r="EC2415" s="201"/>
      <c r="ED2415" s="201"/>
      <c r="EE2415" s="201"/>
      <c r="EF2415" s="201"/>
      <c r="EG2415" s="201"/>
      <c r="EH2415" s="201"/>
      <c r="EI2415" s="201"/>
      <c r="EJ2415" s="201"/>
      <c r="EK2415" s="201"/>
      <c r="EL2415" s="201"/>
      <c r="EM2415" s="201"/>
      <c r="EN2415" s="201"/>
      <c r="EO2415" s="201"/>
      <c r="EP2415" s="201"/>
      <c r="EQ2415" s="201"/>
      <c r="ER2415" s="201"/>
      <c r="ES2415" s="201"/>
      <c r="ET2415" s="201"/>
      <c r="EU2415" s="201"/>
      <c r="EV2415" s="201"/>
      <c r="EW2415" s="201"/>
      <c r="EX2415" s="201"/>
      <c r="EY2415" s="201"/>
      <c r="EZ2415" s="201"/>
      <c r="FA2415" s="201"/>
      <c r="FB2415" s="201"/>
      <c r="FC2415" s="201"/>
      <c r="FD2415" s="201"/>
      <c r="FE2415" s="201"/>
      <c r="FF2415" s="201"/>
      <c r="FG2415" s="201"/>
      <c r="FH2415" s="201"/>
      <c r="FI2415" s="201"/>
      <c r="FJ2415" s="201"/>
      <c r="FK2415" s="201"/>
      <c r="FL2415" s="201"/>
      <c r="FM2415" s="201"/>
      <c r="FN2415" s="201"/>
      <c r="FO2415" s="201"/>
      <c r="FP2415" s="201"/>
      <c r="FQ2415" s="201"/>
      <c r="FR2415" s="201"/>
      <c r="FS2415" s="201"/>
      <c r="FT2415" s="201"/>
      <c r="FU2415" s="201"/>
      <c r="FV2415" s="201"/>
      <c r="FW2415" s="201"/>
      <c r="FX2415" s="201"/>
      <c r="FY2415" s="201"/>
      <c r="FZ2415" s="201"/>
      <c r="GA2415" s="201"/>
      <c r="GB2415" s="201"/>
      <c r="GC2415" s="201"/>
      <c r="GD2415" s="201"/>
      <c r="GE2415" s="201"/>
      <c r="GF2415" s="201"/>
      <c r="GG2415" s="201"/>
      <c r="GH2415" s="201"/>
      <c r="GI2415" s="201"/>
      <c r="GJ2415" s="201"/>
      <c r="GK2415" s="201"/>
      <c r="GL2415" s="201"/>
      <c r="GM2415" s="201"/>
      <c r="GN2415" s="201"/>
      <c r="GO2415" s="201"/>
      <c r="GP2415" s="201"/>
      <c r="GQ2415" s="201"/>
      <c r="GR2415" s="201"/>
      <c r="GS2415" s="201"/>
      <c r="GT2415" s="201"/>
      <c r="GU2415" s="201"/>
      <c r="GV2415" s="201"/>
      <c r="GW2415" s="201"/>
      <c r="GX2415" s="201"/>
      <c r="GY2415" s="201"/>
      <c r="GZ2415" s="201"/>
      <c r="HA2415" s="201"/>
      <c r="HB2415" s="201"/>
      <c r="HC2415" s="201"/>
      <c r="HD2415" s="201"/>
      <c r="HE2415" s="201"/>
      <c r="HF2415" s="201"/>
      <c r="HG2415" s="201"/>
      <c r="HH2415" s="201"/>
      <c r="HI2415" s="201"/>
      <c r="HJ2415" s="201"/>
      <c r="HK2415" s="201"/>
      <c r="HL2415" s="201"/>
      <c r="HM2415" s="201"/>
      <c r="HN2415" s="201"/>
      <c r="HO2415" s="201"/>
      <c r="HP2415" s="201"/>
      <c r="HQ2415" s="201"/>
      <c r="HR2415" s="201"/>
      <c r="HS2415" s="201"/>
      <c r="HT2415" s="201"/>
      <c r="HU2415" s="201"/>
      <c r="HV2415" s="201"/>
      <c r="HW2415" s="201"/>
      <c r="HX2415" s="201"/>
      <c r="HY2415" s="201"/>
      <c r="HZ2415" s="201"/>
      <c r="IA2415" s="201"/>
      <c r="IB2415" s="201"/>
      <c r="IC2415" s="201"/>
      <c r="ID2415" s="201"/>
      <c r="IE2415" s="201"/>
      <c r="IF2415" s="201"/>
      <c r="IG2415" s="201"/>
      <c r="IH2415" s="201"/>
      <c r="II2415" s="201"/>
      <c r="IJ2415" s="201"/>
      <c r="IK2415" s="201"/>
      <c r="IL2415" s="201"/>
      <c r="IM2415" s="201"/>
      <c r="IN2415" s="201"/>
      <c r="IO2415" s="201"/>
      <c r="IP2415" s="201"/>
      <c r="IQ2415" s="201"/>
      <c r="IR2415" s="201"/>
      <c r="IS2415" s="201"/>
      <c r="IT2415" s="201"/>
      <c r="IU2415" s="201"/>
      <c r="IV2415" s="201"/>
      <c r="IW2415" s="201"/>
      <c r="IX2415" s="201"/>
      <c r="IY2415" s="201"/>
      <c r="IZ2415" s="201"/>
      <c r="JA2415" s="201"/>
      <c r="JB2415" s="201"/>
      <c r="JC2415" s="201"/>
      <c r="JD2415" s="201"/>
      <c r="JE2415" s="201"/>
      <c r="JF2415" s="201"/>
      <c r="JG2415" s="201"/>
      <c r="JH2415" s="201"/>
      <c r="JI2415" s="201"/>
      <c r="JJ2415" s="201"/>
      <c r="JK2415" s="201"/>
      <c r="JL2415" s="201"/>
      <c r="JM2415" s="201"/>
      <c r="JN2415" s="201"/>
      <c r="JO2415" s="201"/>
    </row>
    <row r="2416" spans="1:275" s="682" customFormat="1" ht="30" x14ac:dyDescent="0.25">
      <c r="A2416" s="637">
        <v>1</v>
      </c>
      <c r="B2416" s="637">
        <v>1</v>
      </c>
      <c r="C2416" s="2653" t="s">
        <v>208</v>
      </c>
      <c r="D2416" s="947"/>
      <c r="E2416" s="947"/>
      <c r="F2416" s="1571">
        <f t="shared" si="2784"/>
        <v>0</v>
      </c>
      <c r="G2416" s="1571">
        <v>0</v>
      </c>
      <c r="H2416" s="948">
        <f t="shared" si="2785"/>
        <v>0</v>
      </c>
      <c r="I2416" s="948">
        <f t="shared" si="2785"/>
        <v>0</v>
      </c>
      <c r="J2416" s="948">
        <f t="shared" si="2785"/>
        <v>0</v>
      </c>
      <c r="K2416" s="3441">
        <f t="shared" si="2785"/>
        <v>0</v>
      </c>
      <c r="L2416" s="1148"/>
      <c r="M2416" s="1148"/>
      <c r="N2416" s="1149"/>
      <c r="O2416" s="1149">
        <v>0</v>
      </c>
      <c r="P2416" s="1149"/>
      <c r="Q2416" s="1149"/>
      <c r="R2416" s="1149"/>
      <c r="S2416" s="1149"/>
      <c r="T2416" s="1149"/>
      <c r="U2416" s="1935"/>
      <c r="V2416" s="1935"/>
      <c r="W2416" s="1935"/>
      <c r="X2416" s="1935"/>
      <c r="Y2416" s="1935"/>
      <c r="Z2416" s="1935"/>
      <c r="AA2416" s="1935"/>
      <c r="AB2416" s="1935"/>
      <c r="AC2416" s="1935"/>
      <c r="AD2416" s="1935"/>
      <c r="AE2416" s="1935"/>
      <c r="AF2416" s="1935"/>
      <c r="AG2416" s="1935"/>
      <c r="AH2416" s="3168"/>
      <c r="AI2416" s="1935"/>
      <c r="AJ2416" s="1935"/>
      <c r="AK2416" s="1989"/>
      <c r="AL2416" s="1989"/>
      <c r="AM2416" s="1935"/>
      <c r="AN2416" s="3690"/>
      <c r="AO2416" s="3916">
        <f t="shared" ref="AO2416" si="2791">AO2348</f>
        <v>0</v>
      </c>
      <c r="AP2416" s="4133"/>
      <c r="AQ2416" s="4293"/>
      <c r="AR2416" s="201"/>
      <c r="AS2416" s="201"/>
      <c r="AT2416" s="201"/>
      <c r="AU2416" s="201"/>
      <c r="AV2416" s="201"/>
      <c r="AW2416" s="201"/>
      <c r="AX2416" s="201"/>
      <c r="AY2416" s="201"/>
      <c r="AZ2416" s="201"/>
      <c r="BA2416" s="201"/>
      <c r="BB2416" s="201"/>
      <c r="BC2416" s="201"/>
      <c r="BD2416" s="201"/>
      <c r="BE2416" s="201"/>
      <c r="BF2416" s="201"/>
      <c r="BG2416" s="201"/>
      <c r="BH2416" s="201"/>
      <c r="BI2416" s="201"/>
      <c r="BJ2416" s="201"/>
      <c r="BK2416" s="201"/>
      <c r="BL2416" s="201"/>
      <c r="BM2416" s="201"/>
      <c r="BN2416" s="201"/>
      <c r="BO2416" s="201"/>
      <c r="BP2416" s="201"/>
      <c r="BQ2416" s="201"/>
      <c r="BR2416" s="201"/>
      <c r="BS2416" s="201"/>
      <c r="BT2416" s="201"/>
      <c r="BU2416" s="201"/>
      <c r="BV2416" s="201"/>
      <c r="BW2416" s="201"/>
      <c r="BX2416" s="201"/>
      <c r="BY2416" s="201"/>
      <c r="BZ2416" s="201"/>
      <c r="CA2416" s="201"/>
      <c r="CB2416" s="201"/>
      <c r="CC2416" s="201"/>
      <c r="CD2416" s="201"/>
      <c r="CE2416" s="201"/>
      <c r="CF2416" s="201"/>
      <c r="CG2416" s="201"/>
      <c r="CH2416" s="201"/>
      <c r="CI2416" s="201"/>
      <c r="CJ2416" s="201"/>
      <c r="CK2416" s="201"/>
      <c r="CL2416" s="201"/>
      <c r="CM2416" s="201"/>
      <c r="CN2416" s="201"/>
      <c r="CO2416" s="201"/>
      <c r="CP2416" s="201"/>
      <c r="CQ2416" s="201"/>
      <c r="CR2416" s="201"/>
      <c r="CS2416" s="201"/>
      <c r="CT2416" s="201"/>
      <c r="CU2416" s="201"/>
      <c r="CV2416" s="201"/>
      <c r="CW2416" s="201"/>
      <c r="CX2416" s="201"/>
      <c r="CY2416" s="201"/>
      <c r="CZ2416" s="201"/>
      <c r="DA2416" s="201"/>
      <c r="DB2416" s="201"/>
      <c r="DC2416" s="201"/>
      <c r="DD2416" s="201"/>
      <c r="DE2416" s="201"/>
      <c r="DF2416" s="201"/>
      <c r="DG2416" s="201"/>
      <c r="DH2416" s="201"/>
      <c r="DI2416" s="201"/>
      <c r="DJ2416" s="201"/>
      <c r="DK2416" s="201"/>
      <c r="DL2416" s="201"/>
      <c r="DM2416" s="201"/>
      <c r="DN2416" s="201"/>
      <c r="DO2416" s="201"/>
      <c r="DP2416" s="201"/>
      <c r="DQ2416" s="201"/>
      <c r="DR2416" s="201"/>
      <c r="DS2416" s="201"/>
      <c r="DT2416" s="201"/>
      <c r="DU2416" s="201"/>
      <c r="DV2416" s="201"/>
      <c r="DW2416" s="201"/>
      <c r="DX2416" s="201"/>
      <c r="DY2416" s="201"/>
      <c r="DZ2416" s="201"/>
      <c r="EA2416" s="201"/>
      <c r="EB2416" s="201"/>
      <c r="EC2416" s="201"/>
      <c r="ED2416" s="201"/>
      <c r="EE2416" s="201"/>
      <c r="EF2416" s="201"/>
      <c r="EG2416" s="201"/>
      <c r="EH2416" s="201"/>
      <c r="EI2416" s="201"/>
      <c r="EJ2416" s="201"/>
      <c r="EK2416" s="201"/>
      <c r="EL2416" s="201"/>
      <c r="EM2416" s="201"/>
      <c r="EN2416" s="201"/>
      <c r="EO2416" s="201"/>
      <c r="EP2416" s="201"/>
      <c r="EQ2416" s="201"/>
      <c r="ER2416" s="201"/>
      <c r="ES2416" s="201"/>
      <c r="ET2416" s="201"/>
      <c r="EU2416" s="201"/>
      <c r="EV2416" s="201"/>
      <c r="EW2416" s="201"/>
      <c r="EX2416" s="201"/>
      <c r="EY2416" s="201"/>
      <c r="EZ2416" s="201"/>
      <c r="FA2416" s="201"/>
      <c r="FB2416" s="201"/>
      <c r="FC2416" s="201"/>
      <c r="FD2416" s="201"/>
      <c r="FE2416" s="201"/>
      <c r="FF2416" s="201"/>
      <c r="FG2416" s="201"/>
      <c r="FH2416" s="201"/>
      <c r="FI2416" s="201"/>
      <c r="FJ2416" s="201"/>
      <c r="FK2416" s="201"/>
      <c r="FL2416" s="201"/>
      <c r="FM2416" s="201"/>
      <c r="FN2416" s="201"/>
      <c r="FO2416" s="201"/>
      <c r="FP2416" s="201"/>
      <c r="FQ2416" s="201"/>
      <c r="FR2416" s="201"/>
      <c r="FS2416" s="201"/>
      <c r="FT2416" s="201"/>
      <c r="FU2416" s="201"/>
      <c r="FV2416" s="201"/>
      <c r="FW2416" s="201"/>
      <c r="FX2416" s="201"/>
      <c r="FY2416" s="201"/>
      <c r="FZ2416" s="201"/>
      <c r="GA2416" s="201"/>
      <c r="GB2416" s="201"/>
      <c r="GC2416" s="201"/>
      <c r="GD2416" s="201"/>
      <c r="GE2416" s="201"/>
      <c r="GF2416" s="201"/>
      <c r="GG2416" s="201"/>
      <c r="GH2416" s="201"/>
      <c r="GI2416" s="201"/>
      <c r="GJ2416" s="201"/>
      <c r="GK2416" s="201"/>
      <c r="GL2416" s="201"/>
      <c r="GM2416" s="201"/>
      <c r="GN2416" s="201"/>
      <c r="GO2416" s="201"/>
      <c r="GP2416" s="201"/>
      <c r="GQ2416" s="201"/>
      <c r="GR2416" s="201"/>
      <c r="GS2416" s="201"/>
      <c r="GT2416" s="201"/>
      <c r="GU2416" s="201"/>
      <c r="GV2416" s="201"/>
      <c r="GW2416" s="201"/>
      <c r="GX2416" s="201"/>
      <c r="GY2416" s="201"/>
      <c r="GZ2416" s="201"/>
      <c r="HA2416" s="201"/>
      <c r="HB2416" s="201"/>
      <c r="HC2416" s="201"/>
      <c r="HD2416" s="201"/>
      <c r="HE2416" s="201"/>
      <c r="HF2416" s="201"/>
      <c r="HG2416" s="201"/>
      <c r="HH2416" s="201"/>
      <c r="HI2416" s="201"/>
      <c r="HJ2416" s="201"/>
      <c r="HK2416" s="201"/>
      <c r="HL2416" s="201"/>
      <c r="HM2416" s="201"/>
      <c r="HN2416" s="201"/>
      <c r="HO2416" s="201"/>
      <c r="HP2416" s="201"/>
      <c r="HQ2416" s="201"/>
      <c r="HR2416" s="201"/>
      <c r="HS2416" s="201"/>
      <c r="HT2416" s="201"/>
      <c r="HU2416" s="201"/>
      <c r="HV2416" s="201"/>
      <c r="HW2416" s="201"/>
      <c r="HX2416" s="201"/>
      <c r="HY2416" s="201"/>
      <c r="HZ2416" s="201"/>
      <c r="IA2416" s="201"/>
      <c r="IB2416" s="201"/>
      <c r="IC2416" s="201"/>
      <c r="ID2416" s="201"/>
      <c r="IE2416" s="201"/>
      <c r="IF2416" s="201"/>
      <c r="IG2416" s="201"/>
      <c r="IH2416" s="201"/>
      <c r="II2416" s="201"/>
      <c r="IJ2416" s="201"/>
      <c r="IK2416" s="201"/>
      <c r="IL2416" s="201"/>
      <c r="IM2416" s="201"/>
      <c r="IN2416" s="201"/>
      <c r="IO2416" s="201"/>
      <c r="IP2416" s="201"/>
      <c r="IQ2416" s="201"/>
      <c r="IR2416" s="201"/>
      <c r="IS2416" s="201"/>
      <c r="IT2416" s="201"/>
      <c r="IU2416" s="201"/>
      <c r="IV2416" s="201"/>
      <c r="IW2416" s="201"/>
      <c r="IX2416" s="201"/>
      <c r="IY2416" s="201"/>
      <c r="IZ2416" s="201"/>
      <c r="JA2416" s="201"/>
      <c r="JB2416" s="201"/>
      <c r="JC2416" s="201"/>
      <c r="JD2416" s="201"/>
      <c r="JE2416" s="201"/>
      <c r="JF2416" s="201"/>
      <c r="JG2416" s="201"/>
      <c r="JH2416" s="201"/>
      <c r="JI2416" s="201"/>
      <c r="JJ2416" s="201"/>
      <c r="JK2416" s="201"/>
      <c r="JL2416" s="201"/>
      <c r="JM2416" s="201"/>
      <c r="JN2416" s="201"/>
      <c r="JO2416" s="201"/>
    </row>
    <row r="2417" spans="1:275" s="682" customFormat="1" ht="86.25" x14ac:dyDescent="0.25">
      <c r="A2417" s="637">
        <v>1</v>
      </c>
      <c r="B2417" s="637">
        <v>1</v>
      </c>
      <c r="C2417" s="2648" t="s">
        <v>385</v>
      </c>
      <c r="D2417" s="947"/>
      <c r="E2417" s="947"/>
      <c r="F2417" s="1571">
        <f t="shared" si="2784"/>
        <v>0</v>
      </c>
      <c r="G2417" s="1571">
        <v>0</v>
      </c>
      <c r="H2417" s="948">
        <f t="shared" si="2785"/>
        <v>0</v>
      </c>
      <c r="I2417" s="948">
        <f t="shared" si="2785"/>
        <v>0</v>
      </c>
      <c r="J2417" s="948">
        <f t="shared" si="2785"/>
        <v>0</v>
      </c>
      <c r="K2417" s="3441">
        <f t="shared" si="2785"/>
        <v>0</v>
      </c>
      <c r="L2417" s="1148"/>
      <c r="M2417" s="1148"/>
      <c r="N2417" s="1149"/>
      <c r="O2417" s="1149">
        <v>0</v>
      </c>
      <c r="P2417" s="1149"/>
      <c r="Q2417" s="1149"/>
      <c r="R2417" s="1149"/>
      <c r="S2417" s="1149"/>
      <c r="T2417" s="1149"/>
      <c r="U2417" s="1935"/>
      <c r="V2417" s="1935"/>
      <c r="W2417" s="1935"/>
      <c r="X2417" s="1935"/>
      <c r="Y2417" s="1935"/>
      <c r="Z2417" s="1935"/>
      <c r="AA2417" s="1935"/>
      <c r="AB2417" s="1935"/>
      <c r="AC2417" s="1935"/>
      <c r="AD2417" s="1935"/>
      <c r="AE2417" s="1935"/>
      <c r="AF2417" s="1935"/>
      <c r="AG2417" s="1935"/>
      <c r="AH2417" s="3168"/>
      <c r="AI2417" s="1935"/>
      <c r="AJ2417" s="1935"/>
      <c r="AK2417" s="1989"/>
      <c r="AL2417" s="1989"/>
      <c r="AM2417" s="1935"/>
      <c r="AN2417" s="3690"/>
      <c r="AO2417" s="3916">
        <f t="shared" ref="AO2417" si="2792">AO2349</f>
        <v>0</v>
      </c>
      <c r="AP2417" s="4133"/>
      <c r="AQ2417" s="4293"/>
      <c r="AR2417" s="201"/>
      <c r="AS2417" s="201"/>
      <c r="AT2417" s="201"/>
      <c r="AU2417" s="201"/>
      <c r="AV2417" s="201"/>
      <c r="AW2417" s="201"/>
      <c r="AX2417" s="201"/>
      <c r="AY2417" s="201"/>
      <c r="AZ2417" s="201"/>
      <c r="BA2417" s="201"/>
      <c r="BB2417" s="201"/>
      <c r="BC2417" s="201"/>
      <c r="BD2417" s="201"/>
      <c r="BE2417" s="201"/>
      <c r="BF2417" s="201"/>
      <c r="BG2417" s="201"/>
      <c r="BH2417" s="201"/>
      <c r="BI2417" s="201"/>
      <c r="BJ2417" s="201"/>
      <c r="BK2417" s="201"/>
      <c r="BL2417" s="201"/>
      <c r="BM2417" s="201"/>
      <c r="BN2417" s="201"/>
      <c r="BO2417" s="201"/>
      <c r="BP2417" s="201"/>
      <c r="BQ2417" s="201"/>
      <c r="BR2417" s="201"/>
      <c r="BS2417" s="201"/>
      <c r="BT2417" s="201"/>
      <c r="BU2417" s="201"/>
      <c r="BV2417" s="201"/>
      <c r="BW2417" s="201"/>
      <c r="BX2417" s="201"/>
      <c r="BY2417" s="201"/>
      <c r="BZ2417" s="201"/>
      <c r="CA2417" s="201"/>
      <c r="CB2417" s="201"/>
      <c r="CC2417" s="201"/>
      <c r="CD2417" s="201"/>
      <c r="CE2417" s="201"/>
      <c r="CF2417" s="201"/>
      <c r="CG2417" s="201"/>
      <c r="CH2417" s="201"/>
      <c r="CI2417" s="201"/>
      <c r="CJ2417" s="201"/>
      <c r="CK2417" s="201"/>
      <c r="CL2417" s="201"/>
      <c r="CM2417" s="201"/>
      <c r="CN2417" s="201"/>
      <c r="CO2417" s="201"/>
      <c r="CP2417" s="201"/>
      <c r="CQ2417" s="201"/>
      <c r="CR2417" s="201"/>
      <c r="CS2417" s="201"/>
      <c r="CT2417" s="201"/>
      <c r="CU2417" s="201"/>
      <c r="CV2417" s="201"/>
      <c r="CW2417" s="201"/>
      <c r="CX2417" s="201"/>
      <c r="CY2417" s="201"/>
      <c r="CZ2417" s="201"/>
      <c r="DA2417" s="201"/>
      <c r="DB2417" s="201"/>
      <c r="DC2417" s="201"/>
      <c r="DD2417" s="201"/>
      <c r="DE2417" s="201"/>
      <c r="DF2417" s="201"/>
      <c r="DG2417" s="201"/>
      <c r="DH2417" s="201"/>
      <c r="DI2417" s="201"/>
      <c r="DJ2417" s="201"/>
      <c r="DK2417" s="201"/>
      <c r="DL2417" s="201"/>
      <c r="DM2417" s="201"/>
      <c r="DN2417" s="201"/>
      <c r="DO2417" s="201"/>
      <c r="DP2417" s="201"/>
      <c r="DQ2417" s="201"/>
      <c r="DR2417" s="201"/>
      <c r="DS2417" s="201"/>
      <c r="DT2417" s="201"/>
      <c r="DU2417" s="201"/>
      <c r="DV2417" s="201"/>
      <c r="DW2417" s="201"/>
      <c r="DX2417" s="201"/>
      <c r="DY2417" s="201"/>
      <c r="DZ2417" s="201"/>
      <c r="EA2417" s="201"/>
      <c r="EB2417" s="201"/>
      <c r="EC2417" s="201"/>
      <c r="ED2417" s="201"/>
      <c r="EE2417" s="201"/>
      <c r="EF2417" s="201"/>
      <c r="EG2417" s="201"/>
      <c r="EH2417" s="201"/>
      <c r="EI2417" s="201"/>
      <c r="EJ2417" s="201"/>
      <c r="EK2417" s="201"/>
      <c r="EL2417" s="201"/>
      <c r="EM2417" s="201"/>
      <c r="EN2417" s="201"/>
      <c r="EO2417" s="201"/>
      <c r="EP2417" s="201"/>
      <c r="EQ2417" s="201"/>
      <c r="ER2417" s="201"/>
      <c r="ES2417" s="201"/>
      <c r="ET2417" s="201"/>
      <c r="EU2417" s="201"/>
      <c r="EV2417" s="201"/>
      <c r="EW2417" s="201"/>
      <c r="EX2417" s="201"/>
      <c r="EY2417" s="201"/>
      <c r="EZ2417" s="201"/>
      <c r="FA2417" s="201"/>
      <c r="FB2417" s="201"/>
      <c r="FC2417" s="201"/>
      <c r="FD2417" s="201"/>
      <c r="FE2417" s="201"/>
      <c r="FF2417" s="201"/>
      <c r="FG2417" s="201"/>
      <c r="FH2417" s="201"/>
      <c r="FI2417" s="201"/>
      <c r="FJ2417" s="201"/>
      <c r="FK2417" s="201"/>
      <c r="FL2417" s="201"/>
      <c r="FM2417" s="201"/>
      <c r="FN2417" s="201"/>
      <c r="FO2417" s="201"/>
      <c r="FP2417" s="201"/>
      <c r="FQ2417" s="201"/>
      <c r="FR2417" s="201"/>
      <c r="FS2417" s="201"/>
      <c r="FT2417" s="201"/>
      <c r="FU2417" s="201"/>
      <c r="FV2417" s="201"/>
      <c r="FW2417" s="201"/>
      <c r="FX2417" s="201"/>
      <c r="FY2417" s="201"/>
      <c r="FZ2417" s="201"/>
      <c r="GA2417" s="201"/>
      <c r="GB2417" s="201"/>
      <c r="GC2417" s="201"/>
      <c r="GD2417" s="201"/>
      <c r="GE2417" s="201"/>
      <c r="GF2417" s="201"/>
      <c r="GG2417" s="201"/>
      <c r="GH2417" s="201"/>
      <c r="GI2417" s="201"/>
      <c r="GJ2417" s="201"/>
      <c r="GK2417" s="201"/>
      <c r="GL2417" s="201"/>
      <c r="GM2417" s="201"/>
      <c r="GN2417" s="201"/>
      <c r="GO2417" s="201"/>
      <c r="GP2417" s="201"/>
      <c r="GQ2417" s="201"/>
      <c r="GR2417" s="201"/>
      <c r="GS2417" s="201"/>
      <c r="GT2417" s="201"/>
      <c r="GU2417" s="201"/>
      <c r="GV2417" s="201"/>
      <c r="GW2417" s="201"/>
      <c r="GX2417" s="201"/>
      <c r="GY2417" s="201"/>
      <c r="GZ2417" s="201"/>
      <c r="HA2417" s="201"/>
      <c r="HB2417" s="201"/>
      <c r="HC2417" s="201"/>
      <c r="HD2417" s="201"/>
      <c r="HE2417" s="201"/>
      <c r="HF2417" s="201"/>
      <c r="HG2417" s="201"/>
      <c r="HH2417" s="201"/>
      <c r="HI2417" s="201"/>
      <c r="HJ2417" s="201"/>
      <c r="HK2417" s="201"/>
      <c r="HL2417" s="201"/>
      <c r="HM2417" s="201"/>
      <c r="HN2417" s="201"/>
      <c r="HO2417" s="201"/>
      <c r="HP2417" s="201"/>
      <c r="HQ2417" s="201"/>
      <c r="HR2417" s="201"/>
      <c r="HS2417" s="201"/>
      <c r="HT2417" s="201"/>
      <c r="HU2417" s="201"/>
      <c r="HV2417" s="201"/>
      <c r="HW2417" s="201"/>
      <c r="HX2417" s="201"/>
      <c r="HY2417" s="201"/>
      <c r="HZ2417" s="201"/>
      <c r="IA2417" s="201"/>
      <c r="IB2417" s="201"/>
      <c r="IC2417" s="201"/>
      <c r="ID2417" s="201"/>
      <c r="IE2417" s="201"/>
      <c r="IF2417" s="201"/>
      <c r="IG2417" s="201"/>
      <c r="IH2417" s="201"/>
      <c r="II2417" s="201"/>
      <c r="IJ2417" s="201"/>
      <c r="IK2417" s="201"/>
      <c r="IL2417" s="201"/>
      <c r="IM2417" s="201"/>
      <c r="IN2417" s="201"/>
      <c r="IO2417" s="201"/>
      <c r="IP2417" s="201"/>
      <c r="IQ2417" s="201"/>
      <c r="IR2417" s="201"/>
      <c r="IS2417" s="201"/>
      <c r="IT2417" s="201"/>
      <c r="IU2417" s="201"/>
      <c r="IV2417" s="201"/>
      <c r="IW2417" s="201"/>
      <c r="IX2417" s="201"/>
      <c r="IY2417" s="201"/>
      <c r="IZ2417" s="201"/>
      <c r="JA2417" s="201"/>
      <c r="JB2417" s="201"/>
      <c r="JC2417" s="201"/>
      <c r="JD2417" s="201"/>
      <c r="JE2417" s="201"/>
      <c r="JF2417" s="201"/>
      <c r="JG2417" s="201"/>
      <c r="JH2417" s="201"/>
      <c r="JI2417" s="201"/>
      <c r="JJ2417" s="201"/>
      <c r="JK2417" s="201"/>
      <c r="JL2417" s="201"/>
      <c r="JM2417" s="201"/>
      <c r="JN2417" s="201"/>
      <c r="JO2417" s="201"/>
    </row>
    <row r="2418" spans="1:275" s="682" customFormat="1" ht="29.25" x14ac:dyDescent="0.25">
      <c r="A2418" s="637">
        <v>1</v>
      </c>
      <c r="B2418" s="637">
        <v>1</v>
      </c>
      <c r="C2418" s="2656" t="s">
        <v>289</v>
      </c>
      <c r="D2418" s="947"/>
      <c r="E2418" s="947"/>
      <c r="F2418" s="1173">
        <f t="shared" si="2784"/>
        <v>3381.5</v>
      </c>
      <c r="G2418" s="1173">
        <v>0</v>
      </c>
      <c r="H2418" s="1018">
        <f t="shared" si="2785"/>
        <v>2819.9</v>
      </c>
      <c r="I2418" s="1018">
        <f t="shared" si="2785"/>
        <v>2023.7</v>
      </c>
      <c r="J2418" s="1018">
        <f t="shared" si="2785"/>
        <v>71.764956204120708</v>
      </c>
      <c r="K2418" s="3433">
        <f t="shared" si="2785"/>
        <v>0</v>
      </c>
      <c r="L2418" s="1148"/>
      <c r="M2418" s="1148"/>
      <c r="N2418" s="1149"/>
      <c r="O2418" s="1149">
        <v>0</v>
      </c>
      <c r="P2418" s="1149"/>
      <c r="Q2418" s="1149"/>
      <c r="R2418" s="1149"/>
      <c r="S2418" s="1149"/>
      <c r="T2418" s="1149"/>
      <c r="U2418" s="1935"/>
      <c r="V2418" s="1935"/>
      <c r="W2418" s="1935"/>
      <c r="X2418" s="1935"/>
      <c r="Y2418" s="1935"/>
      <c r="Z2418" s="1935"/>
      <c r="AA2418" s="1935"/>
      <c r="AB2418" s="1935"/>
      <c r="AC2418" s="1935"/>
      <c r="AD2418" s="1935"/>
      <c r="AE2418" s="1935"/>
      <c r="AF2418" s="1935"/>
      <c r="AG2418" s="1935"/>
      <c r="AH2418" s="3168"/>
      <c r="AI2418" s="1935"/>
      <c r="AJ2418" s="1935"/>
      <c r="AK2418" s="1989"/>
      <c r="AL2418" s="1989"/>
      <c r="AM2418" s="1935"/>
      <c r="AN2418" s="3690"/>
      <c r="AO2418" s="3904">
        <f t="shared" ref="AO2418" si="2793">AO2350</f>
        <v>0</v>
      </c>
      <c r="AP2418" s="4133"/>
      <c r="AQ2418" s="4293"/>
      <c r="AR2418" s="201"/>
      <c r="AS2418" s="201"/>
      <c r="AT2418" s="201"/>
      <c r="AU2418" s="201"/>
      <c r="AV2418" s="201"/>
      <c r="AW2418" s="201"/>
      <c r="AX2418" s="201"/>
      <c r="AY2418" s="201"/>
      <c r="AZ2418" s="201"/>
      <c r="BA2418" s="201"/>
      <c r="BB2418" s="201"/>
      <c r="BC2418" s="201"/>
      <c r="BD2418" s="201"/>
      <c r="BE2418" s="201"/>
      <c r="BF2418" s="201"/>
      <c r="BG2418" s="201"/>
      <c r="BH2418" s="201"/>
      <c r="BI2418" s="201"/>
      <c r="BJ2418" s="201"/>
      <c r="BK2418" s="201"/>
      <c r="BL2418" s="201"/>
      <c r="BM2418" s="201"/>
      <c r="BN2418" s="201"/>
      <c r="BO2418" s="201"/>
      <c r="BP2418" s="201"/>
      <c r="BQ2418" s="201"/>
      <c r="BR2418" s="201"/>
      <c r="BS2418" s="201"/>
      <c r="BT2418" s="201"/>
      <c r="BU2418" s="201"/>
      <c r="BV2418" s="201"/>
      <c r="BW2418" s="201"/>
      <c r="BX2418" s="201"/>
      <c r="BY2418" s="201"/>
      <c r="BZ2418" s="201"/>
      <c r="CA2418" s="201"/>
      <c r="CB2418" s="201"/>
      <c r="CC2418" s="201"/>
      <c r="CD2418" s="201"/>
      <c r="CE2418" s="201"/>
      <c r="CF2418" s="201"/>
      <c r="CG2418" s="201"/>
      <c r="CH2418" s="201"/>
      <c r="CI2418" s="201"/>
      <c r="CJ2418" s="201"/>
      <c r="CK2418" s="201"/>
      <c r="CL2418" s="201"/>
      <c r="CM2418" s="201"/>
      <c r="CN2418" s="201"/>
      <c r="CO2418" s="201"/>
      <c r="CP2418" s="201"/>
      <c r="CQ2418" s="201"/>
      <c r="CR2418" s="201"/>
      <c r="CS2418" s="201"/>
      <c r="CT2418" s="201"/>
      <c r="CU2418" s="201"/>
      <c r="CV2418" s="201"/>
      <c r="CW2418" s="201"/>
      <c r="CX2418" s="201"/>
      <c r="CY2418" s="201"/>
      <c r="CZ2418" s="201"/>
      <c r="DA2418" s="201"/>
      <c r="DB2418" s="201"/>
      <c r="DC2418" s="201"/>
      <c r="DD2418" s="201"/>
      <c r="DE2418" s="201"/>
      <c r="DF2418" s="201"/>
      <c r="DG2418" s="201"/>
      <c r="DH2418" s="201"/>
      <c r="DI2418" s="201"/>
      <c r="DJ2418" s="201"/>
      <c r="DK2418" s="201"/>
      <c r="DL2418" s="201"/>
      <c r="DM2418" s="201"/>
      <c r="DN2418" s="201"/>
      <c r="DO2418" s="201"/>
      <c r="DP2418" s="201"/>
      <c r="DQ2418" s="201"/>
      <c r="DR2418" s="201"/>
      <c r="DS2418" s="201"/>
      <c r="DT2418" s="201"/>
      <c r="DU2418" s="201"/>
      <c r="DV2418" s="201"/>
      <c r="DW2418" s="201"/>
      <c r="DX2418" s="201"/>
      <c r="DY2418" s="201"/>
      <c r="DZ2418" s="201"/>
      <c r="EA2418" s="201"/>
      <c r="EB2418" s="201"/>
      <c r="EC2418" s="201"/>
      <c r="ED2418" s="201"/>
      <c r="EE2418" s="201"/>
      <c r="EF2418" s="201"/>
      <c r="EG2418" s="201"/>
      <c r="EH2418" s="201"/>
      <c r="EI2418" s="201"/>
      <c r="EJ2418" s="201"/>
      <c r="EK2418" s="201"/>
      <c r="EL2418" s="201"/>
      <c r="EM2418" s="201"/>
      <c r="EN2418" s="201"/>
      <c r="EO2418" s="201"/>
      <c r="EP2418" s="201"/>
      <c r="EQ2418" s="201"/>
      <c r="ER2418" s="201"/>
      <c r="ES2418" s="201"/>
      <c r="ET2418" s="201"/>
      <c r="EU2418" s="201"/>
      <c r="EV2418" s="201"/>
      <c r="EW2418" s="201"/>
      <c r="EX2418" s="201"/>
      <c r="EY2418" s="201"/>
      <c r="EZ2418" s="201"/>
      <c r="FA2418" s="201"/>
      <c r="FB2418" s="201"/>
      <c r="FC2418" s="201"/>
      <c r="FD2418" s="201"/>
      <c r="FE2418" s="201"/>
      <c r="FF2418" s="201"/>
      <c r="FG2418" s="201"/>
      <c r="FH2418" s="201"/>
      <c r="FI2418" s="201"/>
      <c r="FJ2418" s="201"/>
      <c r="FK2418" s="201"/>
      <c r="FL2418" s="201"/>
      <c r="FM2418" s="201"/>
      <c r="FN2418" s="201"/>
      <c r="FO2418" s="201"/>
      <c r="FP2418" s="201"/>
      <c r="FQ2418" s="201"/>
      <c r="FR2418" s="201"/>
      <c r="FS2418" s="201"/>
      <c r="FT2418" s="201"/>
      <c r="FU2418" s="201"/>
      <c r="FV2418" s="201"/>
      <c r="FW2418" s="201"/>
      <c r="FX2418" s="201"/>
      <c r="FY2418" s="201"/>
      <c r="FZ2418" s="201"/>
      <c r="GA2418" s="201"/>
      <c r="GB2418" s="201"/>
      <c r="GC2418" s="201"/>
      <c r="GD2418" s="201"/>
      <c r="GE2418" s="201"/>
      <c r="GF2418" s="201"/>
      <c r="GG2418" s="201"/>
      <c r="GH2418" s="201"/>
      <c r="GI2418" s="201"/>
      <c r="GJ2418" s="201"/>
      <c r="GK2418" s="201"/>
      <c r="GL2418" s="201"/>
      <c r="GM2418" s="201"/>
      <c r="GN2418" s="201"/>
      <c r="GO2418" s="201"/>
      <c r="GP2418" s="201"/>
      <c r="GQ2418" s="201"/>
      <c r="GR2418" s="201"/>
      <c r="GS2418" s="201"/>
      <c r="GT2418" s="201"/>
      <c r="GU2418" s="201"/>
      <c r="GV2418" s="201"/>
      <c r="GW2418" s="201"/>
      <c r="GX2418" s="201"/>
      <c r="GY2418" s="201"/>
      <c r="GZ2418" s="201"/>
      <c r="HA2418" s="201"/>
      <c r="HB2418" s="201"/>
      <c r="HC2418" s="201"/>
      <c r="HD2418" s="201"/>
      <c r="HE2418" s="201"/>
      <c r="HF2418" s="201"/>
      <c r="HG2418" s="201"/>
      <c r="HH2418" s="201"/>
      <c r="HI2418" s="201"/>
      <c r="HJ2418" s="201"/>
      <c r="HK2418" s="201"/>
      <c r="HL2418" s="201"/>
      <c r="HM2418" s="201"/>
      <c r="HN2418" s="201"/>
      <c r="HO2418" s="201"/>
      <c r="HP2418" s="201"/>
      <c r="HQ2418" s="201"/>
      <c r="HR2418" s="201"/>
      <c r="HS2418" s="201"/>
      <c r="HT2418" s="201"/>
      <c r="HU2418" s="201"/>
      <c r="HV2418" s="201"/>
      <c r="HW2418" s="201"/>
      <c r="HX2418" s="201"/>
      <c r="HY2418" s="201"/>
      <c r="HZ2418" s="201"/>
      <c r="IA2418" s="201"/>
      <c r="IB2418" s="201"/>
      <c r="IC2418" s="201"/>
      <c r="ID2418" s="201"/>
      <c r="IE2418" s="201"/>
      <c r="IF2418" s="201"/>
      <c r="IG2418" s="201"/>
      <c r="IH2418" s="201"/>
      <c r="II2418" s="201"/>
      <c r="IJ2418" s="201"/>
      <c r="IK2418" s="201"/>
      <c r="IL2418" s="201"/>
      <c r="IM2418" s="201"/>
      <c r="IN2418" s="201"/>
      <c r="IO2418" s="201"/>
      <c r="IP2418" s="201"/>
      <c r="IQ2418" s="201"/>
      <c r="IR2418" s="201"/>
      <c r="IS2418" s="201"/>
      <c r="IT2418" s="201"/>
      <c r="IU2418" s="201"/>
      <c r="IV2418" s="201"/>
      <c r="IW2418" s="201"/>
      <c r="IX2418" s="201"/>
      <c r="IY2418" s="201"/>
      <c r="IZ2418" s="201"/>
      <c r="JA2418" s="201"/>
      <c r="JB2418" s="201"/>
      <c r="JC2418" s="201"/>
      <c r="JD2418" s="201"/>
      <c r="JE2418" s="201"/>
      <c r="JF2418" s="201"/>
      <c r="JG2418" s="201"/>
      <c r="JH2418" s="201"/>
      <c r="JI2418" s="201"/>
      <c r="JJ2418" s="201"/>
      <c r="JK2418" s="201"/>
      <c r="JL2418" s="201"/>
      <c r="JM2418" s="201"/>
      <c r="JN2418" s="201"/>
      <c r="JO2418" s="201"/>
    </row>
    <row r="2419" spans="1:275" s="682" customFormat="1" ht="43.5" x14ac:dyDescent="0.25">
      <c r="A2419" s="637">
        <v>1</v>
      </c>
      <c r="B2419" s="637">
        <v>1</v>
      </c>
      <c r="C2419" s="2656" t="s">
        <v>322</v>
      </c>
      <c r="D2419" s="947"/>
      <c r="E2419" s="947"/>
      <c r="F2419" s="1173">
        <f t="shared" si="2784"/>
        <v>1198</v>
      </c>
      <c r="G2419" s="1173">
        <v>0</v>
      </c>
      <c r="H2419" s="1018">
        <f t="shared" si="2785"/>
        <v>999</v>
      </c>
      <c r="I2419" s="1018">
        <f t="shared" si="2785"/>
        <v>14</v>
      </c>
      <c r="J2419" s="1018">
        <f t="shared" si="2785"/>
        <v>1.4014014014014013</v>
      </c>
      <c r="K2419" s="3433">
        <f t="shared" si="2785"/>
        <v>0</v>
      </c>
      <c r="L2419" s="1148"/>
      <c r="M2419" s="1148"/>
      <c r="N2419" s="1149"/>
      <c r="O2419" s="1149">
        <v>0</v>
      </c>
      <c r="P2419" s="1149"/>
      <c r="Q2419" s="1149"/>
      <c r="R2419" s="1149"/>
      <c r="S2419" s="1149"/>
      <c r="T2419" s="1149"/>
      <c r="U2419" s="1935"/>
      <c r="V2419" s="1935"/>
      <c r="W2419" s="1935"/>
      <c r="X2419" s="1935"/>
      <c r="Y2419" s="1935"/>
      <c r="Z2419" s="1935"/>
      <c r="AA2419" s="1935"/>
      <c r="AB2419" s="1935"/>
      <c r="AC2419" s="1935"/>
      <c r="AD2419" s="1935"/>
      <c r="AE2419" s="1935"/>
      <c r="AF2419" s="1935"/>
      <c r="AG2419" s="1935"/>
      <c r="AH2419" s="3168"/>
      <c r="AI2419" s="1935"/>
      <c r="AJ2419" s="1935"/>
      <c r="AK2419" s="1989"/>
      <c r="AL2419" s="1989"/>
      <c r="AM2419" s="1935"/>
      <c r="AN2419" s="3690"/>
      <c r="AO2419" s="3904">
        <f t="shared" ref="AO2419" si="2794">AO2351</f>
        <v>0</v>
      </c>
      <c r="AP2419" s="4133"/>
      <c r="AQ2419" s="4293"/>
      <c r="AR2419" s="201"/>
      <c r="AS2419" s="201"/>
      <c r="AT2419" s="201"/>
      <c r="AU2419" s="201"/>
      <c r="AV2419" s="201"/>
      <c r="AW2419" s="201"/>
      <c r="AX2419" s="201"/>
      <c r="AY2419" s="201"/>
      <c r="AZ2419" s="201"/>
      <c r="BA2419" s="201"/>
      <c r="BB2419" s="201"/>
      <c r="BC2419" s="201"/>
      <c r="BD2419" s="201"/>
      <c r="BE2419" s="201"/>
      <c r="BF2419" s="201"/>
      <c r="BG2419" s="201"/>
      <c r="BH2419" s="201"/>
      <c r="BI2419" s="201"/>
      <c r="BJ2419" s="201"/>
      <c r="BK2419" s="201"/>
      <c r="BL2419" s="201"/>
      <c r="BM2419" s="201"/>
      <c r="BN2419" s="201"/>
      <c r="BO2419" s="201"/>
      <c r="BP2419" s="201"/>
      <c r="BQ2419" s="201"/>
      <c r="BR2419" s="201"/>
      <c r="BS2419" s="201"/>
      <c r="BT2419" s="201"/>
      <c r="BU2419" s="201"/>
      <c r="BV2419" s="201"/>
      <c r="BW2419" s="201"/>
      <c r="BX2419" s="201"/>
      <c r="BY2419" s="201"/>
      <c r="BZ2419" s="201"/>
      <c r="CA2419" s="201"/>
      <c r="CB2419" s="201"/>
      <c r="CC2419" s="201"/>
      <c r="CD2419" s="201"/>
      <c r="CE2419" s="201"/>
      <c r="CF2419" s="201"/>
      <c r="CG2419" s="201"/>
      <c r="CH2419" s="201"/>
      <c r="CI2419" s="201"/>
      <c r="CJ2419" s="201"/>
      <c r="CK2419" s="201"/>
      <c r="CL2419" s="201"/>
      <c r="CM2419" s="201"/>
      <c r="CN2419" s="201"/>
      <c r="CO2419" s="201"/>
      <c r="CP2419" s="201"/>
      <c r="CQ2419" s="201"/>
      <c r="CR2419" s="201"/>
      <c r="CS2419" s="201"/>
      <c r="CT2419" s="201"/>
      <c r="CU2419" s="201"/>
      <c r="CV2419" s="201"/>
      <c r="CW2419" s="201"/>
      <c r="CX2419" s="201"/>
      <c r="CY2419" s="201"/>
      <c r="CZ2419" s="201"/>
      <c r="DA2419" s="201"/>
      <c r="DB2419" s="201"/>
      <c r="DC2419" s="201"/>
      <c r="DD2419" s="201"/>
      <c r="DE2419" s="201"/>
      <c r="DF2419" s="201"/>
      <c r="DG2419" s="201"/>
      <c r="DH2419" s="201"/>
      <c r="DI2419" s="201"/>
      <c r="DJ2419" s="201"/>
      <c r="DK2419" s="201"/>
      <c r="DL2419" s="201"/>
      <c r="DM2419" s="201"/>
      <c r="DN2419" s="201"/>
      <c r="DO2419" s="201"/>
      <c r="DP2419" s="201"/>
      <c r="DQ2419" s="201"/>
      <c r="DR2419" s="201"/>
      <c r="DS2419" s="201"/>
      <c r="DT2419" s="201"/>
      <c r="DU2419" s="201"/>
      <c r="DV2419" s="201"/>
      <c r="DW2419" s="201"/>
      <c r="DX2419" s="201"/>
      <c r="DY2419" s="201"/>
      <c r="DZ2419" s="201"/>
      <c r="EA2419" s="201"/>
      <c r="EB2419" s="201"/>
      <c r="EC2419" s="201"/>
      <c r="ED2419" s="201"/>
      <c r="EE2419" s="201"/>
      <c r="EF2419" s="201"/>
      <c r="EG2419" s="201"/>
      <c r="EH2419" s="201"/>
      <c r="EI2419" s="201"/>
      <c r="EJ2419" s="201"/>
      <c r="EK2419" s="201"/>
      <c r="EL2419" s="201"/>
      <c r="EM2419" s="201"/>
      <c r="EN2419" s="201"/>
      <c r="EO2419" s="201"/>
      <c r="EP2419" s="201"/>
      <c r="EQ2419" s="201"/>
      <c r="ER2419" s="201"/>
      <c r="ES2419" s="201"/>
      <c r="ET2419" s="201"/>
      <c r="EU2419" s="201"/>
      <c r="EV2419" s="201"/>
      <c r="EW2419" s="201"/>
      <c r="EX2419" s="201"/>
      <c r="EY2419" s="201"/>
      <c r="EZ2419" s="201"/>
      <c r="FA2419" s="201"/>
      <c r="FB2419" s="201"/>
      <c r="FC2419" s="201"/>
      <c r="FD2419" s="201"/>
      <c r="FE2419" s="201"/>
      <c r="FF2419" s="201"/>
      <c r="FG2419" s="201"/>
      <c r="FH2419" s="201"/>
      <c r="FI2419" s="201"/>
      <c r="FJ2419" s="201"/>
      <c r="FK2419" s="201"/>
      <c r="FL2419" s="201"/>
      <c r="FM2419" s="201"/>
      <c r="FN2419" s="201"/>
      <c r="FO2419" s="201"/>
      <c r="FP2419" s="201"/>
      <c r="FQ2419" s="201"/>
      <c r="FR2419" s="201"/>
      <c r="FS2419" s="201"/>
      <c r="FT2419" s="201"/>
      <c r="FU2419" s="201"/>
      <c r="FV2419" s="201"/>
      <c r="FW2419" s="201"/>
      <c r="FX2419" s="201"/>
      <c r="FY2419" s="201"/>
      <c r="FZ2419" s="201"/>
      <c r="GA2419" s="201"/>
      <c r="GB2419" s="201"/>
      <c r="GC2419" s="201"/>
      <c r="GD2419" s="201"/>
      <c r="GE2419" s="201"/>
      <c r="GF2419" s="201"/>
      <c r="GG2419" s="201"/>
      <c r="GH2419" s="201"/>
      <c r="GI2419" s="201"/>
      <c r="GJ2419" s="201"/>
      <c r="GK2419" s="201"/>
      <c r="GL2419" s="201"/>
      <c r="GM2419" s="201"/>
      <c r="GN2419" s="201"/>
      <c r="GO2419" s="201"/>
      <c r="GP2419" s="201"/>
      <c r="GQ2419" s="201"/>
      <c r="GR2419" s="201"/>
      <c r="GS2419" s="201"/>
      <c r="GT2419" s="201"/>
      <c r="GU2419" s="201"/>
      <c r="GV2419" s="201"/>
      <c r="GW2419" s="201"/>
      <c r="GX2419" s="201"/>
      <c r="GY2419" s="201"/>
      <c r="GZ2419" s="201"/>
      <c r="HA2419" s="201"/>
      <c r="HB2419" s="201"/>
      <c r="HC2419" s="201"/>
      <c r="HD2419" s="201"/>
      <c r="HE2419" s="201"/>
      <c r="HF2419" s="201"/>
      <c r="HG2419" s="201"/>
      <c r="HH2419" s="201"/>
      <c r="HI2419" s="201"/>
      <c r="HJ2419" s="201"/>
      <c r="HK2419" s="201"/>
      <c r="HL2419" s="201"/>
      <c r="HM2419" s="201"/>
      <c r="HN2419" s="201"/>
      <c r="HO2419" s="201"/>
      <c r="HP2419" s="201"/>
      <c r="HQ2419" s="201"/>
      <c r="HR2419" s="201"/>
      <c r="HS2419" s="201"/>
      <c r="HT2419" s="201"/>
      <c r="HU2419" s="201"/>
      <c r="HV2419" s="201"/>
      <c r="HW2419" s="201"/>
      <c r="HX2419" s="201"/>
      <c r="HY2419" s="201"/>
      <c r="HZ2419" s="201"/>
      <c r="IA2419" s="201"/>
      <c r="IB2419" s="201"/>
      <c r="IC2419" s="201"/>
      <c r="ID2419" s="201"/>
      <c r="IE2419" s="201"/>
      <c r="IF2419" s="201"/>
      <c r="IG2419" s="201"/>
      <c r="IH2419" s="201"/>
      <c r="II2419" s="201"/>
      <c r="IJ2419" s="201"/>
      <c r="IK2419" s="201"/>
      <c r="IL2419" s="201"/>
      <c r="IM2419" s="201"/>
      <c r="IN2419" s="201"/>
      <c r="IO2419" s="201"/>
      <c r="IP2419" s="201"/>
      <c r="IQ2419" s="201"/>
      <c r="IR2419" s="201"/>
      <c r="IS2419" s="201"/>
      <c r="IT2419" s="201"/>
      <c r="IU2419" s="201"/>
      <c r="IV2419" s="201"/>
      <c r="IW2419" s="201"/>
      <c r="IX2419" s="201"/>
      <c r="IY2419" s="201"/>
      <c r="IZ2419" s="201"/>
      <c r="JA2419" s="201"/>
      <c r="JB2419" s="201"/>
      <c r="JC2419" s="201"/>
      <c r="JD2419" s="201"/>
      <c r="JE2419" s="201"/>
      <c r="JF2419" s="201"/>
      <c r="JG2419" s="201"/>
      <c r="JH2419" s="201"/>
      <c r="JI2419" s="201"/>
      <c r="JJ2419" s="201"/>
      <c r="JK2419" s="201"/>
      <c r="JL2419" s="201"/>
      <c r="JM2419" s="201"/>
      <c r="JN2419" s="201"/>
      <c r="JO2419" s="201"/>
    </row>
    <row r="2420" spans="1:275" s="682" customFormat="1" ht="29.25" x14ac:dyDescent="0.25">
      <c r="A2420" s="637">
        <v>1</v>
      </c>
      <c r="B2420" s="637">
        <v>1</v>
      </c>
      <c r="C2420" s="2656" t="s">
        <v>290</v>
      </c>
      <c r="D2420" s="947"/>
      <c r="E2420" s="947"/>
      <c r="F2420" s="1173">
        <f t="shared" si="2784"/>
        <v>2303.5957446808511</v>
      </c>
      <c r="G2420" s="1173">
        <v>0</v>
      </c>
      <c r="H2420" s="1018">
        <f t="shared" si="2785"/>
        <v>1919.5319148936169</v>
      </c>
      <c r="I2420" s="1018">
        <f t="shared" si="2785"/>
        <v>1232.2478723404256</v>
      </c>
      <c r="J2420" s="1018">
        <f t="shared" si="2785"/>
        <v>64.19522711653994</v>
      </c>
      <c r="K2420" s="3433">
        <f t="shared" si="2785"/>
        <v>0</v>
      </c>
      <c r="L2420" s="1148"/>
      <c r="M2420" s="1148"/>
      <c r="N2420" s="1149"/>
      <c r="O2420" s="1149">
        <v>0</v>
      </c>
      <c r="P2420" s="1149"/>
      <c r="Q2420" s="1149"/>
      <c r="R2420" s="1149"/>
      <c r="S2420" s="1149"/>
      <c r="T2420" s="1149"/>
      <c r="U2420" s="1935"/>
      <c r="V2420" s="1935"/>
      <c r="W2420" s="1935"/>
      <c r="X2420" s="1935"/>
      <c r="Y2420" s="1935"/>
      <c r="Z2420" s="1935"/>
      <c r="AA2420" s="1935"/>
      <c r="AB2420" s="1935"/>
      <c r="AC2420" s="1935"/>
      <c r="AD2420" s="1935"/>
      <c r="AE2420" s="1935"/>
      <c r="AF2420" s="1935"/>
      <c r="AG2420" s="1935"/>
      <c r="AH2420" s="3168"/>
      <c r="AI2420" s="1935"/>
      <c r="AJ2420" s="1935"/>
      <c r="AK2420" s="1989"/>
      <c r="AL2420" s="1989"/>
      <c r="AM2420" s="1935"/>
      <c r="AN2420" s="3690"/>
      <c r="AO2420" s="3904">
        <f t="shared" ref="AO2420" si="2795">AO2352</f>
        <v>0</v>
      </c>
      <c r="AP2420" s="4133"/>
      <c r="AQ2420" s="4293"/>
      <c r="AR2420" s="201"/>
      <c r="AS2420" s="201"/>
      <c r="AT2420" s="201"/>
      <c r="AU2420" s="201"/>
      <c r="AV2420" s="201"/>
      <c r="AW2420" s="201"/>
      <c r="AX2420" s="201"/>
      <c r="AY2420" s="201"/>
      <c r="AZ2420" s="201"/>
      <c r="BA2420" s="201"/>
      <c r="BB2420" s="201"/>
      <c r="BC2420" s="201"/>
      <c r="BD2420" s="201"/>
      <c r="BE2420" s="201"/>
      <c r="BF2420" s="201"/>
      <c r="BG2420" s="201"/>
      <c r="BH2420" s="201"/>
      <c r="BI2420" s="201"/>
      <c r="BJ2420" s="201"/>
      <c r="BK2420" s="201"/>
      <c r="BL2420" s="201"/>
      <c r="BM2420" s="201"/>
      <c r="BN2420" s="201"/>
      <c r="BO2420" s="201"/>
      <c r="BP2420" s="201"/>
      <c r="BQ2420" s="201"/>
      <c r="BR2420" s="201"/>
      <c r="BS2420" s="201"/>
      <c r="BT2420" s="201"/>
      <c r="BU2420" s="201"/>
      <c r="BV2420" s="201"/>
      <c r="BW2420" s="201"/>
      <c r="BX2420" s="201"/>
      <c r="BY2420" s="201"/>
      <c r="BZ2420" s="201"/>
      <c r="CA2420" s="201"/>
      <c r="CB2420" s="201"/>
      <c r="CC2420" s="201"/>
      <c r="CD2420" s="201"/>
      <c r="CE2420" s="201"/>
      <c r="CF2420" s="201"/>
      <c r="CG2420" s="201"/>
      <c r="CH2420" s="201"/>
      <c r="CI2420" s="201"/>
      <c r="CJ2420" s="201"/>
      <c r="CK2420" s="201"/>
      <c r="CL2420" s="201"/>
      <c r="CM2420" s="201"/>
      <c r="CN2420" s="201"/>
      <c r="CO2420" s="201"/>
      <c r="CP2420" s="201"/>
      <c r="CQ2420" s="201"/>
      <c r="CR2420" s="201"/>
      <c r="CS2420" s="201"/>
      <c r="CT2420" s="201"/>
      <c r="CU2420" s="201"/>
      <c r="CV2420" s="201"/>
      <c r="CW2420" s="201"/>
      <c r="CX2420" s="201"/>
      <c r="CY2420" s="201"/>
      <c r="CZ2420" s="201"/>
      <c r="DA2420" s="201"/>
      <c r="DB2420" s="201"/>
      <c r="DC2420" s="201"/>
      <c r="DD2420" s="201"/>
      <c r="DE2420" s="201"/>
      <c r="DF2420" s="201"/>
      <c r="DG2420" s="201"/>
      <c r="DH2420" s="201"/>
      <c r="DI2420" s="201"/>
      <c r="DJ2420" s="201"/>
      <c r="DK2420" s="201"/>
      <c r="DL2420" s="201"/>
      <c r="DM2420" s="201"/>
      <c r="DN2420" s="201"/>
      <c r="DO2420" s="201"/>
      <c r="DP2420" s="201"/>
      <c r="DQ2420" s="201"/>
      <c r="DR2420" s="201"/>
      <c r="DS2420" s="201"/>
      <c r="DT2420" s="201"/>
      <c r="DU2420" s="201"/>
      <c r="DV2420" s="201"/>
      <c r="DW2420" s="201"/>
      <c r="DX2420" s="201"/>
      <c r="DY2420" s="201"/>
      <c r="DZ2420" s="201"/>
      <c r="EA2420" s="201"/>
      <c r="EB2420" s="201"/>
      <c r="EC2420" s="201"/>
      <c r="ED2420" s="201"/>
      <c r="EE2420" s="201"/>
      <c r="EF2420" s="201"/>
      <c r="EG2420" s="201"/>
      <c r="EH2420" s="201"/>
      <c r="EI2420" s="201"/>
      <c r="EJ2420" s="201"/>
      <c r="EK2420" s="201"/>
      <c r="EL2420" s="201"/>
      <c r="EM2420" s="201"/>
      <c r="EN2420" s="201"/>
      <c r="EO2420" s="201"/>
      <c r="EP2420" s="201"/>
      <c r="EQ2420" s="201"/>
      <c r="ER2420" s="201"/>
      <c r="ES2420" s="201"/>
      <c r="ET2420" s="201"/>
      <c r="EU2420" s="201"/>
      <c r="EV2420" s="201"/>
      <c r="EW2420" s="201"/>
      <c r="EX2420" s="201"/>
      <c r="EY2420" s="201"/>
      <c r="EZ2420" s="201"/>
      <c r="FA2420" s="201"/>
      <c r="FB2420" s="201"/>
      <c r="FC2420" s="201"/>
      <c r="FD2420" s="201"/>
      <c r="FE2420" s="201"/>
      <c r="FF2420" s="201"/>
      <c r="FG2420" s="201"/>
      <c r="FH2420" s="201"/>
      <c r="FI2420" s="201"/>
      <c r="FJ2420" s="201"/>
      <c r="FK2420" s="201"/>
      <c r="FL2420" s="201"/>
      <c r="FM2420" s="201"/>
      <c r="FN2420" s="201"/>
      <c r="FO2420" s="201"/>
      <c r="FP2420" s="201"/>
      <c r="FQ2420" s="201"/>
      <c r="FR2420" s="201"/>
      <c r="FS2420" s="201"/>
      <c r="FT2420" s="201"/>
      <c r="FU2420" s="201"/>
      <c r="FV2420" s="201"/>
      <c r="FW2420" s="201"/>
      <c r="FX2420" s="201"/>
      <c r="FY2420" s="201"/>
      <c r="FZ2420" s="201"/>
      <c r="GA2420" s="201"/>
      <c r="GB2420" s="201"/>
      <c r="GC2420" s="201"/>
      <c r="GD2420" s="201"/>
      <c r="GE2420" s="201"/>
      <c r="GF2420" s="201"/>
      <c r="GG2420" s="201"/>
      <c r="GH2420" s="201"/>
      <c r="GI2420" s="201"/>
      <c r="GJ2420" s="201"/>
      <c r="GK2420" s="201"/>
      <c r="GL2420" s="201"/>
      <c r="GM2420" s="201"/>
      <c r="GN2420" s="201"/>
      <c r="GO2420" s="201"/>
      <c r="GP2420" s="201"/>
      <c r="GQ2420" s="201"/>
      <c r="GR2420" s="201"/>
      <c r="GS2420" s="201"/>
      <c r="GT2420" s="201"/>
      <c r="GU2420" s="201"/>
      <c r="GV2420" s="201"/>
      <c r="GW2420" s="201"/>
      <c r="GX2420" s="201"/>
      <c r="GY2420" s="201"/>
      <c r="GZ2420" s="201"/>
      <c r="HA2420" s="201"/>
      <c r="HB2420" s="201"/>
      <c r="HC2420" s="201"/>
      <c r="HD2420" s="201"/>
      <c r="HE2420" s="201"/>
      <c r="HF2420" s="201"/>
      <c r="HG2420" s="201"/>
      <c r="HH2420" s="201"/>
      <c r="HI2420" s="201"/>
      <c r="HJ2420" s="201"/>
      <c r="HK2420" s="201"/>
      <c r="HL2420" s="201"/>
      <c r="HM2420" s="201"/>
      <c r="HN2420" s="201"/>
      <c r="HO2420" s="201"/>
      <c r="HP2420" s="201"/>
      <c r="HQ2420" s="201"/>
      <c r="HR2420" s="201"/>
      <c r="HS2420" s="201"/>
      <c r="HT2420" s="201"/>
      <c r="HU2420" s="201"/>
      <c r="HV2420" s="201"/>
      <c r="HW2420" s="201"/>
      <c r="HX2420" s="201"/>
      <c r="HY2420" s="201"/>
      <c r="HZ2420" s="201"/>
      <c r="IA2420" s="201"/>
      <c r="IB2420" s="201"/>
      <c r="IC2420" s="201"/>
      <c r="ID2420" s="201"/>
      <c r="IE2420" s="201"/>
      <c r="IF2420" s="201"/>
      <c r="IG2420" s="201"/>
      <c r="IH2420" s="201"/>
      <c r="II2420" s="201"/>
      <c r="IJ2420" s="201"/>
      <c r="IK2420" s="201"/>
      <c r="IL2420" s="201"/>
      <c r="IM2420" s="201"/>
      <c r="IN2420" s="201"/>
      <c r="IO2420" s="201"/>
      <c r="IP2420" s="201"/>
      <c r="IQ2420" s="201"/>
      <c r="IR2420" s="201"/>
      <c r="IS2420" s="201"/>
      <c r="IT2420" s="201"/>
      <c r="IU2420" s="201"/>
      <c r="IV2420" s="201"/>
      <c r="IW2420" s="201"/>
      <c r="IX2420" s="201"/>
      <c r="IY2420" s="201"/>
      <c r="IZ2420" s="201"/>
      <c r="JA2420" s="201"/>
      <c r="JB2420" s="201"/>
      <c r="JC2420" s="201"/>
      <c r="JD2420" s="201"/>
      <c r="JE2420" s="201"/>
      <c r="JF2420" s="201"/>
      <c r="JG2420" s="201"/>
      <c r="JH2420" s="201"/>
      <c r="JI2420" s="201"/>
      <c r="JJ2420" s="201"/>
      <c r="JK2420" s="201"/>
      <c r="JL2420" s="201"/>
      <c r="JM2420" s="201"/>
      <c r="JN2420" s="201"/>
      <c r="JO2420" s="201"/>
    </row>
    <row r="2421" spans="1:275" s="682" customFormat="1" ht="29.25" x14ac:dyDescent="0.25">
      <c r="A2421" s="637">
        <v>1</v>
      </c>
      <c r="B2421" s="637">
        <v>1</v>
      </c>
      <c r="C2421" s="2656" t="s">
        <v>291</v>
      </c>
      <c r="D2421" s="947"/>
      <c r="E2421" s="947"/>
      <c r="F2421" s="1173">
        <f t="shared" si="2784"/>
        <v>840</v>
      </c>
      <c r="G2421" s="1173">
        <v>0</v>
      </c>
      <c r="H2421" s="1018">
        <f t="shared" si="2785"/>
        <v>700</v>
      </c>
      <c r="I2421" s="1018">
        <f t="shared" si="2785"/>
        <v>461</v>
      </c>
      <c r="J2421" s="1018">
        <f t="shared" si="2785"/>
        <v>65.857142857142861</v>
      </c>
      <c r="K2421" s="3433">
        <f t="shared" si="2785"/>
        <v>2</v>
      </c>
      <c r="L2421" s="1148"/>
      <c r="M2421" s="1148"/>
      <c r="N2421" s="1149"/>
      <c r="O2421" s="1149">
        <v>0</v>
      </c>
      <c r="P2421" s="1149"/>
      <c r="Q2421" s="1149"/>
      <c r="R2421" s="1149"/>
      <c r="S2421" s="1149"/>
      <c r="T2421" s="1149"/>
      <c r="U2421" s="1935">
        <f>U2353</f>
        <v>609.18479999999988</v>
      </c>
      <c r="V2421" s="1935">
        <f t="shared" ref="V2421:W2421" si="2796">V2353</f>
        <v>609.18479999999988</v>
      </c>
      <c r="W2421" s="1935">
        <f t="shared" si="2796"/>
        <v>609.18479999999988</v>
      </c>
      <c r="X2421" s="1935">
        <f t="shared" ref="X2421:Y2421" si="2797">X2353</f>
        <v>609.18479999999988</v>
      </c>
      <c r="Y2421" s="1935">
        <f t="shared" si="2797"/>
        <v>609.18479999999988</v>
      </c>
      <c r="Z2421" s="1935">
        <f t="shared" ref="Z2421:AA2421" si="2798">Z2353</f>
        <v>609.18479999999988</v>
      </c>
      <c r="AA2421" s="1935">
        <f t="shared" si="2798"/>
        <v>609.18479999999988</v>
      </c>
      <c r="AB2421" s="1935">
        <f t="shared" ref="AB2421:AC2421" si="2799">AB2353</f>
        <v>609.18479999999988</v>
      </c>
      <c r="AC2421" s="1935">
        <f t="shared" si="2799"/>
        <v>609.18479999999988</v>
      </c>
      <c r="AD2421" s="1935">
        <f t="shared" ref="AD2421:AE2421" si="2800">AD2353</f>
        <v>609.18479999999988</v>
      </c>
      <c r="AE2421" s="1935">
        <f t="shared" si="2800"/>
        <v>609.18479999999988</v>
      </c>
      <c r="AF2421" s="1935">
        <f t="shared" ref="AF2421:AJ2422" si="2801">AF2353</f>
        <v>507.65399999999994</v>
      </c>
      <c r="AG2421" s="1935">
        <f t="shared" si="2801"/>
        <v>514.42271999999991</v>
      </c>
      <c r="AH2421" s="3168">
        <f t="shared" si="2801"/>
        <v>0</v>
      </c>
      <c r="AI2421" s="1935">
        <f t="shared" si="2801"/>
        <v>0</v>
      </c>
      <c r="AJ2421" s="1935">
        <f t="shared" si="2801"/>
        <v>6.7687199999999734</v>
      </c>
      <c r="AK2421" s="1989"/>
      <c r="AL2421" s="1989">
        <f t="shared" ref="AL2421:AP2422" si="2802">AL2353</f>
        <v>-0.80909000000000009</v>
      </c>
      <c r="AM2421" s="1935">
        <f t="shared" si="2802"/>
        <v>513.61362999999994</v>
      </c>
      <c r="AN2421" s="3690">
        <f t="shared" si="2802"/>
        <v>2.1201599999999998</v>
      </c>
      <c r="AO2421" s="3904">
        <f t="shared" si="2802"/>
        <v>0</v>
      </c>
      <c r="AP2421" s="4133">
        <f t="shared" si="2802"/>
        <v>0</v>
      </c>
      <c r="AQ2421" s="4293"/>
      <c r="AR2421" s="201"/>
      <c r="AS2421" s="201"/>
      <c r="AT2421" s="201"/>
      <c r="AU2421" s="201"/>
      <c r="AV2421" s="201"/>
      <c r="AW2421" s="201"/>
      <c r="AX2421" s="201"/>
      <c r="AY2421" s="201"/>
      <c r="AZ2421" s="201"/>
      <c r="BA2421" s="201"/>
      <c r="BB2421" s="201"/>
      <c r="BC2421" s="201"/>
      <c r="BD2421" s="201"/>
      <c r="BE2421" s="201"/>
      <c r="BF2421" s="201"/>
      <c r="BG2421" s="201"/>
      <c r="BH2421" s="201"/>
      <c r="BI2421" s="201"/>
      <c r="BJ2421" s="201"/>
      <c r="BK2421" s="201"/>
      <c r="BL2421" s="201"/>
      <c r="BM2421" s="201"/>
      <c r="BN2421" s="201"/>
      <c r="BO2421" s="201"/>
      <c r="BP2421" s="201"/>
      <c r="BQ2421" s="201"/>
      <c r="BR2421" s="201"/>
      <c r="BS2421" s="201"/>
      <c r="BT2421" s="201"/>
      <c r="BU2421" s="201"/>
      <c r="BV2421" s="201"/>
      <c r="BW2421" s="201"/>
      <c r="BX2421" s="201"/>
      <c r="BY2421" s="201"/>
      <c r="BZ2421" s="201"/>
      <c r="CA2421" s="201"/>
      <c r="CB2421" s="201"/>
      <c r="CC2421" s="201"/>
      <c r="CD2421" s="201"/>
      <c r="CE2421" s="201"/>
      <c r="CF2421" s="201"/>
      <c r="CG2421" s="201"/>
      <c r="CH2421" s="201"/>
      <c r="CI2421" s="201"/>
      <c r="CJ2421" s="201"/>
      <c r="CK2421" s="201"/>
      <c r="CL2421" s="201"/>
      <c r="CM2421" s="201"/>
      <c r="CN2421" s="201"/>
      <c r="CO2421" s="201"/>
      <c r="CP2421" s="201"/>
      <c r="CQ2421" s="201"/>
      <c r="CR2421" s="201"/>
      <c r="CS2421" s="201"/>
      <c r="CT2421" s="201"/>
      <c r="CU2421" s="201"/>
      <c r="CV2421" s="201"/>
      <c r="CW2421" s="201"/>
      <c r="CX2421" s="201"/>
      <c r="CY2421" s="201"/>
      <c r="CZ2421" s="201"/>
      <c r="DA2421" s="201"/>
      <c r="DB2421" s="201"/>
      <c r="DC2421" s="201"/>
      <c r="DD2421" s="201"/>
      <c r="DE2421" s="201"/>
      <c r="DF2421" s="201"/>
      <c r="DG2421" s="201"/>
      <c r="DH2421" s="201"/>
      <c r="DI2421" s="201"/>
      <c r="DJ2421" s="201"/>
      <c r="DK2421" s="201"/>
      <c r="DL2421" s="201"/>
      <c r="DM2421" s="201"/>
      <c r="DN2421" s="201"/>
      <c r="DO2421" s="201"/>
      <c r="DP2421" s="201"/>
      <c r="DQ2421" s="201"/>
      <c r="DR2421" s="201"/>
      <c r="DS2421" s="201"/>
      <c r="DT2421" s="201"/>
      <c r="DU2421" s="201"/>
      <c r="DV2421" s="201"/>
      <c r="DW2421" s="201"/>
      <c r="DX2421" s="201"/>
      <c r="DY2421" s="201"/>
      <c r="DZ2421" s="201"/>
      <c r="EA2421" s="201"/>
      <c r="EB2421" s="201"/>
      <c r="EC2421" s="201"/>
      <c r="ED2421" s="201"/>
      <c r="EE2421" s="201"/>
      <c r="EF2421" s="201"/>
      <c r="EG2421" s="201"/>
      <c r="EH2421" s="201"/>
      <c r="EI2421" s="201"/>
      <c r="EJ2421" s="201"/>
      <c r="EK2421" s="201"/>
      <c r="EL2421" s="201"/>
      <c r="EM2421" s="201"/>
      <c r="EN2421" s="201"/>
      <c r="EO2421" s="201"/>
      <c r="EP2421" s="201"/>
      <c r="EQ2421" s="201"/>
      <c r="ER2421" s="201"/>
      <c r="ES2421" s="201"/>
      <c r="ET2421" s="201"/>
      <c r="EU2421" s="201"/>
      <c r="EV2421" s="201"/>
      <c r="EW2421" s="201"/>
      <c r="EX2421" s="201"/>
      <c r="EY2421" s="201"/>
      <c r="EZ2421" s="201"/>
      <c r="FA2421" s="201"/>
      <c r="FB2421" s="201"/>
      <c r="FC2421" s="201"/>
      <c r="FD2421" s="201"/>
      <c r="FE2421" s="201"/>
      <c r="FF2421" s="201"/>
      <c r="FG2421" s="201"/>
      <c r="FH2421" s="201"/>
      <c r="FI2421" s="201"/>
      <c r="FJ2421" s="201"/>
      <c r="FK2421" s="201"/>
      <c r="FL2421" s="201"/>
      <c r="FM2421" s="201"/>
      <c r="FN2421" s="201"/>
      <c r="FO2421" s="201"/>
      <c r="FP2421" s="201"/>
      <c r="FQ2421" s="201"/>
      <c r="FR2421" s="201"/>
      <c r="FS2421" s="201"/>
      <c r="FT2421" s="201"/>
      <c r="FU2421" s="201"/>
      <c r="FV2421" s="201"/>
      <c r="FW2421" s="201"/>
      <c r="FX2421" s="201"/>
      <c r="FY2421" s="201"/>
      <c r="FZ2421" s="201"/>
      <c r="GA2421" s="201"/>
      <c r="GB2421" s="201"/>
      <c r="GC2421" s="201"/>
      <c r="GD2421" s="201"/>
      <c r="GE2421" s="201"/>
      <c r="GF2421" s="201"/>
      <c r="GG2421" s="201"/>
      <c r="GH2421" s="201"/>
      <c r="GI2421" s="201"/>
      <c r="GJ2421" s="201"/>
      <c r="GK2421" s="201"/>
      <c r="GL2421" s="201"/>
      <c r="GM2421" s="201"/>
      <c r="GN2421" s="201"/>
      <c r="GO2421" s="201"/>
      <c r="GP2421" s="201"/>
      <c r="GQ2421" s="201"/>
      <c r="GR2421" s="201"/>
      <c r="GS2421" s="201"/>
      <c r="GT2421" s="201"/>
      <c r="GU2421" s="201"/>
      <c r="GV2421" s="201"/>
      <c r="GW2421" s="201"/>
      <c r="GX2421" s="201"/>
      <c r="GY2421" s="201"/>
      <c r="GZ2421" s="201"/>
      <c r="HA2421" s="201"/>
      <c r="HB2421" s="201"/>
      <c r="HC2421" s="201"/>
      <c r="HD2421" s="201"/>
      <c r="HE2421" s="201"/>
      <c r="HF2421" s="201"/>
      <c r="HG2421" s="201"/>
      <c r="HH2421" s="201"/>
      <c r="HI2421" s="201"/>
      <c r="HJ2421" s="201"/>
      <c r="HK2421" s="201"/>
      <c r="HL2421" s="201"/>
      <c r="HM2421" s="201"/>
      <c r="HN2421" s="201"/>
      <c r="HO2421" s="201"/>
      <c r="HP2421" s="201"/>
      <c r="HQ2421" s="201"/>
      <c r="HR2421" s="201"/>
      <c r="HS2421" s="201"/>
      <c r="HT2421" s="201"/>
      <c r="HU2421" s="201"/>
      <c r="HV2421" s="201"/>
      <c r="HW2421" s="201"/>
      <c r="HX2421" s="201"/>
      <c r="HY2421" s="201"/>
      <c r="HZ2421" s="201"/>
      <c r="IA2421" s="201"/>
      <c r="IB2421" s="201"/>
      <c r="IC2421" s="201"/>
      <c r="ID2421" s="201"/>
      <c r="IE2421" s="201"/>
      <c r="IF2421" s="201"/>
      <c r="IG2421" s="201"/>
      <c r="IH2421" s="201"/>
      <c r="II2421" s="201"/>
      <c r="IJ2421" s="201"/>
      <c r="IK2421" s="201"/>
      <c r="IL2421" s="201"/>
      <c r="IM2421" s="201"/>
      <c r="IN2421" s="201"/>
      <c r="IO2421" s="201"/>
      <c r="IP2421" s="201"/>
      <c r="IQ2421" s="201"/>
      <c r="IR2421" s="201"/>
      <c r="IS2421" s="201"/>
      <c r="IT2421" s="201"/>
      <c r="IU2421" s="201"/>
      <c r="IV2421" s="201"/>
      <c r="IW2421" s="201"/>
      <c r="IX2421" s="201"/>
      <c r="IY2421" s="201"/>
      <c r="IZ2421" s="201"/>
      <c r="JA2421" s="201"/>
      <c r="JB2421" s="201"/>
      <c r="JC2421" s="201"/>
      <c r="JD2421" s="201"/>
      <c r="JE2421" s="201"/>
      <c r="JF2421" s="201"/>
      <c r="JG2421" s="201"/>
      <c r="JH2421" s="201"/>
      <c r="JI2421" s="201"/>
      <c r="JJ2421" s="201"/>
      <c r="JK2421" s="201"/>
      <c r="JL2421" s="201"/>
      <c r="JM2421" s="201"/>
      <c r="JN2421" s="201"/>
      <c r="JO2421" s="201"/>
    </row>
    <row r="2422" spans="1:275" s="682" customFormat="1" x14ac:dyDescent="0.25">
      <c r="A2422" s="637">
        <v>1</v>
      </c>
      <c r="B2422" s="637">
        <v>1</v>
      </c>
      <c r="C2422" s="2657" t="s">
        <v>139</v>
      </c>
      <c r="D2422" s="947"/>
      <c r="E2422" s="947"/>
      <c r="F2422" s="1173">
        <f t="shared" si="2784"/>
        <v>11916.847619047618</v>
      </c>
      <c r="G2422" s="1173">
        <v>0</v>
      </c>
      <c r="H2422" s="1018">
        <f t="shared" si="2785"/>
        <v>9932.9523809523816</v>
      </c>
      <c r="I2422" s="1018">
        <f t="shared" si="2785"/>
        <v>6021.0880952380949</v>
      </c>
      <c r="J2422" s="1018">
        <f t="shared" si="2785"/>
        <v>60.617305553424863</v>
      </c>
      <c r="K2422" s="3433">
        <f t="shared" si="2785"/>
        <v>2</v>
      </c>
      <c r="L2422" s="1148"/>
      <c r="M2422" s="1148"/>
      <c r="N2422" s="1149"/>
      <c r="O2422" s="1149">
        <v>0</v>
      </c>
      <c r="P2422" s="1149"/>
      <c r="Q2422" s="1149"/>
      <c r="R2422" s="1149"/>
      <c r="S2422" s="1149"/>
      <c r="T2422" s="1149"/>
      <c r="U2422" s="1935">
        <f>U2354</f>
        <v>44197.25634</v>
      </c>
      <c r="V2422" s="1935">
        <f t="shared" ref="V2422:W2422" si="2803">V2354</f>
        <v>44197.25634</v>
      </c>
      <c r="W2422" s="1935">
        <f t="shared" si="2803"/>
        <v>44197.25634</v>
      </c>
      <c r="X2422" s="1935">
        <f t="shared" ref="X2422:Y2422" si="2804">X2354</f>
        <v>44197.25634</v>
      </c>
      <c r="Y2422" s="1935">
        <f t="shared" si="2804"/>
        <v>43889.448089999991</v>
      </c>
      <c r="Z2422" s="1935">
        <f t="shared" ref="Z2422:AA2422" si="2805">Z2354</f>
        <v>43889.448089999991</v>
      </c>
      <c r="AA2422" s="1935">
        <f t="shared" si="2805"/>
        <v>43918.533289999992</v>
      </c>
      <c r="AB2422" s="1935">
        <f t="shared" ref="AB2422:AC2422" si="2806">AB2354</f>
        <v>43918.533289999992</v>
      </c>
      <c r="AC2422" s="1935">
        <f t="shared" si="2806"/>
        <v>43984.396009999989</v>
      </c>
      <c r="AD2422" s="1935">
        <f t="shared" ref="AD2422:AE2422" si="2807">AD2354</f>
        <v>43984.396009999989</v>
      </c>
      <c r="AE2422" s="1935">
        <f t="shared" si="2807"/>
        <v>43984.396009999989</v>
      </c>
      <c r="AF2422" s="1935">
        <f t="shared" si="2801"/>
        <v>36591.841531999991</v>
      </c>
      <c r="AG2422" s="1935">
        <f t="shared" si="2801"/>
        <v>36196.74865999999</v>
      </c>
      <c r="AH2422" s="3168">
        <f t="shared" si="2801"/>
        <v>0</v>
      </c>
      <c r="AI2422" s="1935">
        <f t="shared" si="2801"/>
        <v>0</v>
      </c>
      <c r="AJ2422" s="1935">
        <f t="shared" si="2801"/>
        <v>-395.09287199999505</v>
      </c>
      <c r="AK2422" s="1989"/>
      <c r="AL2422" s="1989">
        <f t="shared" si="2802"/>
        <v>-65.580609999999993</v>
      </c>
      <c r="AM2422" s="1935">
        <f t="shared" si="2802"/>
        <v>36131.168049999993</v>
      </c>
      <c r="AN2422" s="3690">
        <f t="shared" si="2802"/>
        <v>2.1201599999999998</v>
      </c>
      <c r="AO2422" s="3904">
        <f t="shared" si="2802"/>
        <v>0</v>
      </c>
      <c r="AP2422" s="4133">
        <f t="shared" si="2802"/>
        <v>0</v>
      </c>
      <c r="AQ2422" s="4293"/>
      <c r="AR2422" s="201"/>
      <c r="AS2422" s="201"/>
      <c r="AT2422" s="201"/>
      <c r="AU2422" s="201"/>
      <c r="AV2422" s="201"/>
      <c r="AW2422" s="201"/>
      <c r="AX2422" s="201"/>
      <c r="AY2422" s="201"/>
      <c r="AZ2422" s="201"/>
      <c r="BA2422" s="201"/>
      <c r="BB2422" s="201"/>
      <c r="BC2422" s="201"/>
      <c r="BD2422" s="201"/>
      <c r="BE2422" s="201"/>
      <c r="BF2422" s="201"/>
      <c r="BG2422" s="201"/>
      <c r="BH2422" s="201"/>
      <c r="BI2422" s="201"/>
      <c r="BJ2422" s="201"/>
      <c r="BK2422" s="201"/>
      <c r="BL2422" s="201"/>
      <c r="BM2422" s="201"/>
      <c r="BN2422" s="201"/>
      <c r="BO2422" s="201"/>
      <c r="BP2422" s="201"/>
      <c r="BQ2422" s="201"/>
      <c r="BR2422" s="201"/>
      <c r="BS2422" s="201"/>
      <c r="BT2422" s="201"/>
      <c r="BU2422" s="201"/>
      <c r="BV2422" s="201"/>
      <c r="BW2422" s="201"/>
      <c r="BX2422" s="201"/>
      <c r="BY2422" s="201"/>
      <c r="BZ2422" s="201"/>
      <c r="CA2422" s="201"/>
      <c r="CB2422" s="201"/>
      <c r="CC2422" s="201"/>
      <c r="CD2422" s="201"/>
      <c r="CE2422" s="201"/>
      <c r="CF2422" s="201"/>
      <c r="CG2422" s="201"/>
      <c r="CH2422" s="201"/>
      <c r="CI2422" s="201"/>
      <c r="CJ2422" s="201"/>
      <c r="CK2422" s="201"/>
      <c r="CL2422" s="201"/>
      <c r="CM2422" s="201"/>
      <c r="CN2422" s="201"/>
      <c r="CO2422" s="201"/>
      <c r="CP2422" s="201"/>
      <c r="CQ2422" s="201"/>
      <c r="CR2422" s="201"/>
      <c r="CS2422" s="201"/>
      <c r="CT2422" s="201"/>
      <c r="CU2422" s="201"/>
      <c r="CV2422" s="201"/>
      <c r="CW2422" s="201"/>
      <c r="CX2422" s="201"/>
      <c r="CY2422" s="201"/>
      <c r="CZ2422" s="201"/>
      <c r="DA2422" s="201"/>
      <c r="DB2422" s="201"/>
      <c r="DC2422" s="201"/>
      <c r="DD2422" s="201"/>
      <c r="DE2422" s="201"/>
      <c r="DF2422" s="201"/>
      <c r="DG2422" s="201"/>
      <c r="DH2422" s="201"/>
      <c r="DI2422" s="201"/>
      <c r="DJ2422" s="201"/>
      <c r="DK2422" s="201"/>
      <c r="DL2422" s="201"/>
      <c r="DM2422" s="201"/>
      <c r="DN2422" s="201"/>
      <c r="DO2422" s="201"/>
      <c r="DP2422" s="201"/>
      <c r="DQ2422" s="201"/>
      <c r="DR2422" s="201"/>
      <c r="DS2422" s="201"/>
      <c r="DT2422" s="201"/>
      <c r="DU2422" s="201"/>
      <c r="DV2422" s="201"/>
      <c r="DW2422" s="201"/>
      <c r="DX2422" s="201"/>
      <c r="DY2422" s="201"/>
      <c r="DZ2422" s="201"/>
      <c r="EA2422" s="201"/>
      <c r="EB2422" s="201"/>
      <c r="EC2422" s="201"/>
      <c r="ED2422" s="201"/>
      <c r="EE2422" s="201"/>
      <c r="EF2422" s="201"/>
      <c r="EG2422" s="201"/>
      <c r="EH2422" s="201"/>
      <c r="EI2422" s="201"/>
      <c r="EJ2422" s="201"/>
      <c r="EK2422" s="201"/>
      <c r="EL2422" s="201"/>
      <c r="EM2422" s="201"/>
      <c r="EN2422" s="201"/>
      <c r="EO2422" s="201"/>
      <c r="EP2422" s="201"/>
      <c r="EQ2422" s="201"/>
      <c r="ER2422" s="201"/>
      <c r="ES2422" s="201"/>
      <c r="ET2422" s="201"/>
      <c r="EU2422" s="201"/>
      <c r="EV2422" s="201"/>
      <c r="EW2422" s="201"/>
      <c r="EX2422" s="201"/>
      <c r="EY2422" s="201"/>
      <c r="EZ2422" s="201"/>
      <c r="FA2422" s="201"/>
      <c r="FB2422" s="201"/>
      <c r="FC2422" s="201"/>
      <c r="FD2422" s="201"/>
      <c r="FE2422" s="201"/>
      <c r="FF2422" s="201"/>
      <c r="FG2422" s="201"/>
      <c r="FH2422" s="201"/>
      <c r="FI2422" s="201"/>
      <c r="FJ2422" s="201"/>
      <c r="FK2422" s="201"/>
      <c r="FL2422" s="201"/>
      <c r="FM2422" s="201"/>
      <c r="FN2422" s="201"/>
      <c r="FO2422" s="201"/>
      <c r="FP2422" s="201"/>
      <c r="FQ2422" s="201"/>
      <c r="FR2422" s="201"/>
      <c r="FS2422" s="201"/>
      <c r="FT2422" s="201"/>
      <c r="FU2422" s="201"/>
      <c r="FV2422" s="201"/>
      <c r="FW2422" s="201"/>
      <c r="FX2422" s="201"/>
      <c r="FY2422" s="201"/>
      <c r="FZ2422" s="201"/>
      <c r="GA2422" s="201"/>
      <c r="GB2422" s="201"/>
      <c r="GC2422" s="201"/>
      <c r="GD2422" s="201"/>
      <c r="GE2422" s="201"/>
      <c r="GF2422" s="201"/>
      <c r="GG2422" s="201"/>
      <c r="GH2422" s="201"/>
      <c r="GI2422" s="201"/>
      <c r="GJ2422" s="201"/>
      <c r="GK2422" s="201"/>
      <c r="GL2422" s="201"/>
      <c r="GM2422" s="201"/>
      <c r="GN2422" s="201"/>
      <c r="GO2422" s="201"/>
      <c r="GP2422" s="201"/>
      <c r="GQ2422" s="201"/>
      <c r="GR2422" s="201"/>
      <c r="GS2422" s="201"/>
      <c r="GT2422" s="201"/>
      <c r="GU2422" s="201"/>
      <c r="GV2422" s="201"/>
      <c r="GW2422" s="201"/>
      <c r="GX2422" s="201"/>
      <c r="GY2422" s="201"/>
      <c r="GZ2422" s="201"/>
      <c r="HA2422" s="201"/>
      <c r="HB2422" s="201"/>
      <c r="HC2422" s="201"/>
      <c r="HD2422" s="201"/>
      <c r="HE2422" s="201"/>
      <c r="HF2422" s="201"/>
      <c r="HG2422" s="201"/>
      <c r="HH2422" s="201"/>
      <c r="HI2422" s="201"/>
      <c r="HJ2422" s="201"/>
      <c r="HK2422" s="201"/>
      <c r="HL2422" s="201"/>
      <c r="HM2422" s="201"/>
      <c r="HN2422" s="201"/>
      <c r="HO2422" s="201"/>
      <c r="HP2422" s="201"/>
      <c r="HQ2422" s="201"/>
      <c r="HR2422" s="201"/>
      <c r="HS2422" s="201"/>
      <c r="HT2422" s="201"/>
      <c r="HU2422" s="201"/>
      <c r="HV2422" s="201"/>
      <c r="HW2422" s="201"/>
      <c r="HX2422" s="201"/>
      <c r="HY2422" s="201"/>
      <c r="HZ2422" s="201"/>
      <c r="IA2422" s="201"/>
      <c r="IB2422" s="201"/>
      <c r="IC2422" s="201"/>
      <c r="ID2422" s="201"/>
      <c r="IE2422" s="201"/>
      <c r="IF2422" s="201"/>
      <c r="IG2422" s="201"/>
      <c r="IH2422" s="201"/>
      <c r="II2422" s="201"/>
      <c r="IJ2422" s="201"/>
      <c r="IK2422" s="201"/>
      <c r="IL2422" s="201"/>
      <c r="IM2422" s="201"/>
      <c r="IN2422" s="201"/>
      <c r="IO2422" s="201"/>
      <c r="IP2422" s="201"/>
      <c r="IQ2422" s="201"/>
      <c r="IR2422" s="201"/>
      <c r="IS2422" s="201"/>
      <c r="IT2422" s="201"/>
      <c r="IU2422" s="201"/>
      <c r="IV2422" s="201"/>
      <c r="IW2422" s="201"/>
      <c r="IX2422" s="201"/>
      <c r="IY2422" s="201"/>
      <c r="IZ2422" s="201"/>
      <c r="JA2422" s="201"/>
      <c r="JB2422" s="201"/>
      <c r="JC2422" s="201"/>
      <c r="JD2422" s="201"/>
      <c r="JE2422" s="201"/>
      <c r="JF2422" s="201"/>
      <c r="JG2422" s="201"/>
      <c r="JH2422" s="201"/>
      <c r="JI2422" s="201"/>
      <c r="JJ2422" s="201"/>
      <c r="JK2422" s="201"/>
      <c r="JL2422" s="201"/>
      <c r="JM2422" s="201"/>
      <c r="JN2422" s="201"/>
      <c r="JO2422" s="201"/>
    </row>
    <row r="2423" spans="1:275" x14ac:dyDescent="0.25">
      <c r="A2423" s="637">
        <v>1</v>
      </c>
      <c r="B2423" s="637">
        <v>1</v>
      </c>
      <c r="C2423" s="1226" t="s">
        <v>69</v>
      </c>
      <c r="D2423" s="1226"/>
      <c r="E2423" s="1226"/>
      <c r="F2423" s="1596">
        <f>SUM(F2357)</f>
        <v>105</v>
      </c>
      <c r="G2423" s="1596">
        <v>0</v>
      </c>
      <c r="H2423" s="1227">
        <f>SUM(H2357)</f>
        <v>88</v>
      </c>
      <c r="I2423" s="1227">
        <f>SUM(I2357)</f>
        <v>57</v>
      </c>
      <c r="J2423" s="1227">
        <f t="shared" ref="J2423:J2428" si="2808">I2423/H2423*100</f>
        <v>64.772727272727266</v>
      </c>
      <c r="K2423" s="3684">
        <f>SUM(K2357)</f>
        <v>2</v>
      </c>
      <c r="L2423" s="1228">
        <f t="shared" ref="L2423:M2425" si="2809">P2423/H2423</f>
        <v>8.954545454545455</v>
      </c>
      <c r="M2423" s="1228">
        <f t="shared" si="2809"/>
        <v>10.368421052631579</v>
      </c>
      <c r="N2423" s="1227">
        <f>SUM(N2357)</f>
        <v>945</v>
      </c>
      <c r="O2423" s="1227">
        <v>0</v>
      </c>
      <c r="P2423" s="1227">
        <f>SUM(P2357)</f>
        <v>788</v>
      </c>
      <c r="Q2423" s="1227">
        <f>SUM(Q2357)</f>
        <v>591</v>
      </c>
      <c r="R2423" s="944">
        <f>Q2423/P2423*100</f>
        <v>75</v>
      </c>
      <c r="S2423" s="1227">
        <f>SUM(S2357)</f>
        <v>3</v>
      </c>
      <c r="T2423" s="944">
        <f>Q2423/$C$3*12/S2423</f>
        <v>236.4</v>
      </c>
      <c r="U2423" s="1950"/>
      <c r="V2423" s="1950"/>
      <c r="W2423" s="1950"/>
      <c r="X2423" s="1950"/>
      <c r="Y2423" s="1950"/>
      <c r="Z2423" s="1950"/>
      <c r="AA2423" s="1950"/>
      <c r="AB2423" s="1950"/>
      <c r="AC2423" s="1950"/>
      <c r="AD2423" s="1950"/>
      <c r="AE2423" s="1950"/>
      <c r="AF2423" s="1935"/>
      <c r="AG2423" s="1950"/>
      <c r="AH2423" s="3182"/>
      <c r="AI2423" s="1950"/>
      <c r="AJ2423" s="1950"/>
      <c r="AK2423" s="1950"/>
      <c r="AL2423" s="1950"/>
      <c r="AM2423" s="1950"/>
      <c r="AN2423" s="3690"/>
      <c r="AO2423" s="4206">
        <f>SUM(AO2357)</f>
        <v>0</v>
      </c>
      <c r="AP2423" s="4207"/>
      <c r="AQ2423" s="4293"/>
    </row>
    <row r="2424" spans="1:275" x14ac:dyDescent="0.25">
      <c r="A2424" s="637">
        <v>1</v>
      </c>
      <c r="B2424" s="637">
        <v>1</v>
      </c>
      <c r="C2424" s="1232" t="s">
        <v>16</v>
      </c>
      <c r="D2424" s="1232"/>
      <c r="E2424" s="1232"/>
      <c r="F2424" s="1534">
        <f>SUM(F2361)</f>
        <v>41</v>
      </c>
      <c r="G2424" s="1534">
        <v>0</v>
      </c>
      <c r="H2424" s="1043">
        <f>SUM(H2361)</f>
        <v>35</v>
      </c>
      <c r="I2424" s="1043">
        <f>SUM(I2361)</f>
        <v>24</v>
      </c>
      <c r="J2424" s="1043">
        <f t="shared" si="2808"/>
        <v>68.571428571428569</v>
      </c>
      <c r="K2424" s="3462">
        <f>SUM(K2361)</f>
        <v>0</v>
      </c>
      <c r="L2424" s="1052">
        <f t="shared" si="2809"/>
        <v>7.8</v>
      </c>
      <c r="M2424" s="1052">
        <f t="shared" si="2809"/>
        <v>7.958333333333333</v>
      </c>
      <c r="N2424" s="1043">
        <f>SUM(N2361)</f>
        <v>328</v>
      </c>
      <c r="O2424" s="1043">
        <v>0</v>
      </c>
      <c r="P2424" s="1043">
        <f>SUM(P2361)</f>
        <v>273</v>
      </c>
      <c r="Q2424" s="1043">
        <f>SUM(Q2361)</f>
        <v>191</v>
      </c>
      <c r="R2424" s="969">
        <f>Q2424/P2424*100</f>
        <v>69.963369963369956</v>
      </c>
      <c r="S2424" s="1043">
        <f>SUM(S2361)</f>
        <v>2</v>
      </c>
      <c r="T2424" s="969">
        <f>Q2424/$C$3*12/S2424</f>
        <v>114.60000000000001</v>
      </c>
      <c r="U2424" s="1936"/>
      <c r="V2424" s="1936"/>
      <c r="W2424" s="1936"/>
      <c r="X2424" s="1936"/>
      <c r="Y2424" s="1936"/>
      <c r="Z2424" s="1936"/>
      <c r="AA2424" s="1936"/>
      <c r="AB2424" s="1936"/>
      <c r="AC2424" s="1936"/>
      <c r="AD2424" s="1936"/>
      <c r="AE2424" s="1936"/>
      <c r="AF2424" s="1935"/>
      <c r="AG2424" s="1936"/>
      <c r="AH2424" s="3169"/>
      <c r="AI2424" s="1936"/>
      <c r="AJ2424" s="1936"/>
      <c r="AK2424" s="1936"/>
      <c r="AL2424" s="1936"/>
      <c r="AM2424" s="1936"/>
      <c r="AN2424" s="3690"/>
      <c r="AO2424" s="3934">
        <f t="shared" ref="AO2424" si="2810">SUM(AO2361)</f>
        <v>0</v>
      </c>
      <c r="AP2424" s="4184"/>
      <c r="AQ2424" s="4293"/>
    </row>
    <row r="2425" spans="1:275" ht="29.25" x14ac:dyDescent="0.25">
      <c r="A2425" s="637">
        <v>1</v>
      </c>
      <c r="B2425" s="637">
        <v>1</v>
      </c>
      <c r="C2425" s="1233" t="s">
        <v>144</v>
      </c>
      <c r="D2425" s="1720"/>
      <c r="E2425" s="1234"/>
      <c r="F2425" s="1519">
        <f>SUM(F2362)</f>
        <v>146</v>
      </c>
      <c r="G2425" s="1519">
        <v>0</v>
      </c>
      <c r="H2425" s="1028">
        <f>SUM(H2362)</f>
        <v>123</v>
      </c>
      <c r="I2425" s="1028">
        <f>SUM(I2362)</f>
        <v>81</v>
      </c>
      <c r="J2425" s="1028">
        <f t="shared" si="2808"/>
        <v>65.853658536585371</v>
      </c>
      <c r="K2425" s="3505">
        <f>SUM(K2362)</f>
        <v>2</v>
      </c>
      <c r="L2425" s="1235">
        <f t="shared" si="2809"/>
        <v>8.6260162601626025</v>
      </c>
      <c r="M2425" s="1235">
        <f t="shared" si="2809"/>
        <v>9.6543209876543212</v>
      </c>
      <c r="N2425" s="1028">
        <f>SUM(N2362)</f>
        <v>1273</v>
      </c>
      <c r="O2425" s="1028">
        <v>0</v>
      </c>
      <c r="P2425" s="1028">
        <f>SUM(P2362)</f>
        <v>1061</v>
      </c>
      <c r="Q2425" s="1028">
        <f>SUM(Q2362)</f>
        <v>782</v>
      </c>
      <c r="R2425" s="938">
        <f>Q2425/P2425*100</f>
        <v>73.704052780395855</v>
      </c>
      <c r="S2425" s="1028">
        <f>SUM(S2362)</f>
        <v>5</v>
      </c>
      <c r="T2425" s="938">
        <f>Q2425/$C$3*12/S2425</f>
        <v>187.68</v>
      </c>
      <c r="U2425" s="1951">
        <f t="shared" ref="U2425:AJ2425" si="2811">SUM(U2362)</f>
        <v>3208.4478719999997</v>
      </c>
      <c r="V2425" s="1951">
        <f t="shared" ref="V2425:W2425" si="2812">SUM(V2362)</f>
        <v>3208.4478719999997</v>
      </c>
      <c r="W2425" s="1951">
        <f t="shared" si="2812"/>
        <v>3208.4478719999997</v>
      </c>
      <c r="X2425" s="1951">
        <f t="shared" ref="X2425:Y2425" si="2813">SUM(X2362)</f>
        <v>3208.4478719999997</v>
      </c>
      <c r="Y2425" s="1951">
        <f t="shared" si="2813"/>
        <v>3208.4478719999997</v>
      </c>
      <c r="Z2425" s="1951">
        <f t="shared" ref="Z2425:AA2425" si="2814">SUM(Z2362)</f>
        <v>3208.4478719999997</v>
      </c>
      <c r="AA2425" s="1951">
        <f t="shared" si="2814"/>
        <v>3208.4478719999997</v>
      </c>
      <c r="AB2425" s="1951">
        <f t="shared" ref="AB2425:AC2425" si="2815">SUM(AB2362)</f>
        <v>3208.4478719999997</v>
      </c>
      <c r="AC2425" s="1951">
        <f t="shared" si="2815"/>
        <v>3208.4478719999997</v>
      </c>
      <c r="AD2425" s="1951">
        <f t="shared" ref="AD2425:AE2425" si="2816">SUM(AD2362)</f>
        <v>3208.4478719999997</v>
      </c>
      <c r="AE2425" s="1951">
        <f t="shared" si="2816"/>
        <v>3208.4478719999997</v>
      </c>
      <c r="AF2425" s="1935">
        <f t="shared" si="2811"/>
        <v>2673.7065600000001</v>
      </c>
      <c r="AG2425" s="1951">
        <f t="shared" si="2811"/>
        <v>1740.33914</v>
      </c>
      <c r="AH2425" s="3183">
        <f t="shared" si="2811"/>
        <v>0</v>
      </c>
      <c r="AI2425" s="1951">
        <f t="shared" si="2811"/>
        <v>0</v>
      </c>
      <c r="AJ2425" s="1951">
        <f t="shared" si="2811"/>
        <v>-933.36742000000004</v>
      </c>
      <c r="AK2425" s="1951"/>
      <c r="AL2425" s="1951">
        <f>SUM(AL2362)</f>
        <v>0</v>
      </c>
      <c r="AM2425" s="1997">
        <f>SUM(AM2362)</f>
        <v>1740.33914</v>
      </c>
      <c r="AN2425" s="3690">
        <f>SUM(AN2362)</f>
        <v>42.764739999999996</v>
      </c>
      <c r="AO2425" s="4023">
        <f t="shared" ref="AO2425" si="2817">SUM(AO2362)</f>
        <v>0</v>
      </c>
      <c r="AP2425" s="4208">
        <f>SUM(AP2362)</f>
        <v>0</v>
      </c>
      <c r="AQ2425" s="4293"/>
    </row>
    <row r="2426" spans="1:275" x14ac:dyDescent="0.25">
      <c r="A2426" s="637">
        <v>1</v>
      </c>
      <c r="B2426" s="637">
        <v>1</v>
      </c>
      <c r="C2426" s="970" t="s">
        <v>217</v>
      </c>
      <c r="D2426" s="970"/>
      <c r="E2426" s="1093"/>
      <c r="F2426" s="1595">
        <f>F2363</f>
        <v>633</v>
      </c>
      <c r="G2426" s="1595">
        <v>0</v>
      </c>
      <c r="H2426" s="1238">
        <f t="shared" ref="H2426:I2430" si="2818">H2363</f>
        <v>528</v>
      </c>
      <c r="I2426" s="1225">
        <f t="shared" si="2818"/>
        <v>431</v>
      </c>
      <c r="J2426" s="964">
        <f t="shared" si="2808"/>
        <v>81.628787878787875</v>
      </c>
      <c r="K2426" s="3685">
        <f>K2363</f>
        <v>0</v>
      </c>
      <c r="L2426" s="1052"/>
      <c r="M2426" s="1052"/>
      <c r="N2426" s="965"/>
      <c r="O2426" s="972">
        <v>0</v>
      </c>
      <c r="P2426" s="972"/>
      <c r="Q2426" s="972"/>
      <c r="R2426" s="1077"/>
      <c r="S2426" s="972"/>
      <c r="T2426" s="1480"/>
      <c r="U2426" s="1952"/>
      <c r="V2426" s="1952"/>
      <c r="W2426" s="1952"/>
      <c r="X2426" s="1952"/>
      <c r="Y2426" s="1952"/>
      <c r="Z2426" s="1952"/>
      <c r="AA2426" s="1952"/>
      <c r="AB2426" s="1952"/>
      <c r="AC2426" s="1952"/>
      <c r="AD2426" s="1952"/>
      <c r="AE2426" s="1952"/>
      <c r="AF2426" s="1935"/>
      <c r="AG2426" s="1998"/>
      <c r="AH2426" s="3145"/>
      <c r="AI2426" s="1922"/>
      <c r="AJ2426" s="1922"/>
      <c r="AK2426" s="1922"/>
      <c r="AL2426" s="1922"/>
      <c r="AM2426" s="1998"/>
      <c r="AN2426" s="3690"/>
      <c r="AO2426" s="4209">
        <f t="shared" ref="AO2426" si="2819">AO2363</f>
        <v>0</v>
      </c>
      <c r="AP2426" s="4210"/>
      <c r="AQ2426" s="4293"/>
    </row>
    <row r="2427" spans="1:275" x14ac:dyDescent="0.25">
      <c r="A2427" s="637">
        <v>1</v>
      </c>
      <c r="B2427" s="637">
        <v>1</v>
      </c>
      <c r="C2427" s="1022" t="s">
        <v>218</v>
      </c>
      <c r="D2427" s="1022"/>
      <c r="E2427" s="1093"/>
      <c r="F2427" s="1596">
        <f>F2364</f>
        <v>633</v>
      </c>
      <c r="G2427" s="1596">
        <v>0</v>
      </c>
      <c r="H2427" s="1239">
        <f t="shared" si="2818"/>
        <v>528</v>
      </c>
      <c r="I2427" s="1228">
        <f t="shared" si="2818"/>
        <v>431</v>
      </c>
      <c r="J2427" s="1189">
        <f t="shared" si="2808"/>
        <v>81.628787878787875</v>
      </c>
      <c r="K2427" s="3686">
        <f>K2364</f>
        <v>0</v>
      </c>
      <c r="L2427" s="1229"/>
      <c r="M2427" s="1229"/>
      <c r="N2427" s="1191"/>
      <c r="O2427" s="1191">
        <v>0</v>
      </c>
      <c r="P2427" s="1189"/>
      <c r="Q2427" s="1189"/>
      <c r="R2427" s="944"/>
      <c r="S2427" s="1191"/>
      <c r="T2427" s="969"/>
      <c r="U2427" s="1953"/>
      <c r="V2427" s="1953"/>
      <c r="W2427" s="1953"/>
      <c r="X2427" s="1953"/>
      <c r="Y2427" s="1953"/>
      <c r="Z2427" s="1953"/>
      <c r="AA2427" s="1953"/>
      <c r="AB2427" s="1953"/>
      <c r="AC2427" s="1953"/>
      <c r="AD2427" s="1953"/>
      <c r="AE2427" s="1953"/>
      <c r="AF2427" s="1935"/>
      <c r="AG2427" s="1999"/>
      <c r="AH2427" s="3144"/>
      <c r="AI2427" s="1921"/>
      <c r="AJ2427" s="1921"/>
      <c r="AK2427" s="1923"/>
      <c r="AL2427" s="1923"/>
      <c r="AM2427" s="1999"/>
      <c r="AN2427" s="3690"/>
      <c r="AO2427" s="4211">
        <f t="shared" ref="AO2427" si="2820">AO2364</f>
        <v>0</v>
      </c>
      <c r="AP2427" s="4212"/>
      <c r="AQ2427" s="4293"/>
    </row>
    <row r="2428" spans="1:275" ht="29.25" x14ac:dyDescent="0.25">
      <c r="A2428" s="637">
        <v>1</v>
      </c>
      <c r="B2428" s="637">
        <v>1</v>
      </c>
      <c r="C2428" s="970" t="s">
        <v>219</v>
      </c>
      <c r="D2428" s="970"/>
      <c r="E2428" s="1093"/>
      <c r="F2428" s="1595">
        <f>F2365</f>
        <v>2</v>
      </c>
      <c r="G2428" s="1595">
        <v>0</v>
      </c>
      <c r="H2428" s="1238">
        <f t="shared" si="2818"/>
        <v>2</v>
      </c>
      <c r="I2428" s="1225">
        <f t="shared" si="2818"/>
        <v>0</v>
      </c>
      <c r="J2428" s="964">
        <f t="shared" si="2808"/>
        <v>0</v>
      </c>
      <c r="K2428" s="3685">
        <f>K2365</f>
        <v>0</v>
      </c>
      <c r="L2428" s="1052"/>
      <c r="M2428" s="1052"/>
      <c r="N2428" s="965"/>
      <c r="O2428" s="965">
        <v>0</v>
      </c>
      <c r="P2428" s="965"/>
      <c r="Q2428" s="964"/>
      <c r="R2428" s="944"/>
      <c r="S2428" s="965"/>
      <c r="T2428" s="944"/>
      <c r="U2428" s="1954"/>
      <c r="V2428" s="1954"/>
      <c r="W2428" s="1954"/>
      <c r="X2428" s="1954"/>
      <c r="Y2428" s="1954"/>
      <c r="Z2428" s="1954"/>
      <c r="AA2428" s="1954"/>
      <c r="AB2428" s="1954"/>
      <c r="AC2428" s="1954"/>
      <c r="AD2428" s="1954"/>
      <c r="AE2428" s="1954"/>
      <c r="AF2428" s="1935"/>
      <c r="AG2428" s="1907"/>
      <c r="AH2428" s="3145"/>
      <c r="AI2428" s="1922"/>
      <c r="AJ2428" s="1907"/>
      <c r="AK2428" s="1907"/>
      <c r="AL2428" s="1907"/>
      <c r="AM2428" s="1907"/>
      <c r="AN2428" s="3690"/>
      <c r="AO2428" s="4209">
        <f t="shared" ref="AO2428" si="2821">AO2365</f>
        <v>0</v>
      </c>
      <c r="AP2428" s="4131"/>
      <c r="AQ2428" s="4293"/>
    </row>
    <row r="2429" spans="1:275" ht="29.25" x14ac:dyDescent="0.25">
      <c r="B2429" s="637">
        <v>1</v>
      </c>
      <c r="C2429" s="970" t="s">
        <v>220</v>
      </c>
      <c r="D2429" s="970"/>
      <c r="E2429" s="1232"/>
      <c r="F2429" s="1597">
        <f>F2366</f>
        <v>2</v>
      </c>
      <c r="G2429" s="1597">
        <v>0</v>
      </c>
      <c r="H2429" s="1479">
        <f t="shared" si="2818"/>
        <v>2</v>
      </c>
      <c r="I2429" s="1052">
        <f t="shared" si="2818"/>
        <v>0</v>
      </c>
      <c r="J2429" s="965"/>
      <c r="K2429" s="3687">
        <f>K2366</f>
        <v>0</v>
      </c>
      <c r="L2429" s="1052"/>
      <c r="M2429" s="1052"/>
      <c r="N2429" s="965"/>
      <c r="O2429" s="965">
        <v>0</v>
      </c>
      <c r="P2429" s="965"/>
      <c r="Q2429" s="964"/>
      <c r="R2429" s="944"/>
      <c r="S2429" s="964"/>
      <c r="T2429" s="944"/>
      <c r="U2429" s="1955"/>
      <c r="V2429" s="1955"/>
      <c r="W2429" s="1955"/>
      <c r="X2429" s="1955"/>
      <c r="Y2429" s="1955"/>
      <c r="Z2429" s="1955"/>
      <c r="AA2429" s="1955"/>
      <c r="AB2429" s="1955"/>
      <c r="AC2429" s="1955"/>
      <c r="AD2429" s="1955"/>
      <c r="AE2429" s="1955"/>
      <c r="AF2429" s="1935"/>
      <c r="AG2429" s="1907"/>
      <c r="AH2429" s="3129"/>
      <c r="AI2429" s="1907"/>
      <c r="AJ2429" s="2000"/>
      <c r="AK2429" s="2000"/>
      <c r="AL2429" s="1907"/>
      <c r="AM2429" s="1922"/>
      <c r="AN2429" s="3690"/>
      <c r="AO2429" s="4213">
        <f t="shared" ref="AO2429" si="2822">AO2366</f>
        <v>0</v>
      </c>
      <c r="AP2429" s="4154"/>
      <c r="AQ2429" s="4293"/>
    </row>
    <row r="2430" spans="1:275" ht="15.75" thickBot="1" x14ac:dyDescent="0.3">
      <c r="A2430" s="637">
        <v>1</v>
      </c>
      <c r="B2430" s="637">
        <v>1</v>
      </c>
      <c r="C2430" s="1040" t="s">
        <v>225</v>
      </c>
      <c r="D2430" s="1040"/>
      <c r="E2430" s="1230"/>
      <c r="F2430" s="1598">
        <f>F2367</f>
        <v>635</v>
      </c>
      <c r="G2430" s="1598">
        <v>0</v>
      </c>
      <c r="H2430" s="1240">
        <f t="shared" si="2818"/>
        <v>530</v>
      </c>
      <c r="I2430" s="1236">
        <f t="shared" si="2818"/>
        <v>431</v>
      </c>
      <c r="J2430" s="1194">
        <f>I2430/H2430*100</f>
        <v>81.320754716981142</v>
      </c>
      <c r="K2430" s="3688">
        <f>K2367</f>
        <v>0</v>
      </c>
      <c r="L2430" s="1236"/>
      <c r="M2430" s="1236"/>
      <c r="N2430" s="1194"/>
      <c r="O2430" s="1194">
        <v>0</v>
      </c>
      <c r="P2430" s="1194"/>
      <c r="Q2430" s="1237"/>
      <c r="R2430" s="1231"/>
      <c r="S2430" s="1237"/>
      <c r="T2430" s="1231"/>
      <c r="U2430" s="1956">
        <f t="shared" ref="U2430:AJ2430" si="2823">U2367</f>
        <v>2178.80744</v>
      </c>
      <c r="V2430" s="1956">
        <f t="shared" ref="V2430:W2430" si="2824">V2367</f>
        <v>2178.80744</v>
      </c>
      <c r="W2430" s="1956">
        <f t="shared" si="2824"/>
        <v>2178.80744</v>
      </c>
      <c r="X2430" s="1956">
        <f t="shared" ref="X2430:Y2430" si="2825">X2367</f>
        <v>2178.80744</v>
      </c>
      <c r="Y2430" s="1956">
        <f t="shared" si="2825"/>
        <v>2178.80744</v>
      </c>
      <c r="Z2430" s="1956">
        <f t="shared" ref="Z2430:AA2430" si="2826">Z2367</f>
        <v>2178.80744</v>
      </c>
      <c r="AA2430" s="1956">
        <f t="shared" si="2826"/>
        <v>2178.80744</v>
      </c>
      <c r="AB2430" s="1956">
        <f t="shared" ref="AB2430:AC2430" si="2827">AB2367</f>
        <v>2178.80744</v>
      </c>
      <c r="AC2430" s="1956">
        <f t="shared" si="2827"/>
        <v>2178.80744</v>
      </c>
      <c r="AD2430" s="1956">
        <f t="shared" ref="AD2430:AE2430" si="2828">AD2367</f>
        <v>2178.80744</v>
      </c>
      <c r="AE2430" s="1956">
        <f t="shared" si="2828"/>
        <v>2178.80744</v>
      </c>
      <c r="AF2430" s="1935">
        <f t="shared" si="2823"/>
        <v>1815.6728666666666</v>
      </c>
      <c r="AG2430" s="2001">
        <f t="shared" si="2823"/>
        <v>1724.7412000000002</v>
      </c>
      <c r="AH2430" s="3184">
        <f t="shared" si="2823"/>
        <v>0</v>
      </c>
      <c r="AI2430" s="2001">
        <f t="shared" si="2823"/>
        <v>0</v>
      </c>
      <c r="AJ2430" s="2001">
        <f t="shared" si="2823"/>
        <v>-90.931666666666388</v>
      </c>
      <c r="AK2430" s="2001"/>
      <c r="AL2430" s="2002">
        <f>AL2367</f>
        <v>-60.896509999999992</v>
      </c>
      <c r="AM2430" s="2002">
        <f>AM2367</f>
        <v>1663.8446900000001</v>
      </c>
      <c r="AN2430" s="3697">
        <f>AN2367</f>
        <v>0</v>
      </c>
      <c r="AO2430" s="4214">
        <f t="shared" ref="AO2430" si="2829">AO2367</f>
        <v>0</v>
      </c>
      <c r="AP2430" s="4160">
        <f>AP2367</f>
        <v>0</v>
      </c>
      <c r="AQ2430" s="4293"/>
    </row>
    <row r="2432" spans="1:275" ht="15.75" x14ac:dyDescent="0.25">
      <c r="C2432" s="2151"/>
      <c r="D2432" s="2151"/>
      <c r="E2432" s="1525"/>
      <c r="F2432" s="1525"/>
      <c r="G2432" s="1525"/>
      <c r="H2432" s="1525"/>
      <c r="I2432" s="1525"/>
      <c r="N2432" s="1540"/>
      <c r="O2432" s="1540"/>
      <c r="P2432" s="1540"/>
      <c r="Q2432" s="1540"/>
    </row>
  </sheetData>
  <autoFilter ref="A8:JO2430"/>
  <sortState ref="C1236:J1240">
    <sortCondition ref="C1236:C1240"/>
  </sortState>
  <mergeCells count="29">
    <mergeCell ref="AO5:AP5"/>
    <mergeCell ref="C1:AM2"/>
    <mergeCell ref="F5:J6"/>
    <mergeCell ref="L5:M6"/>
    <mergeCell ref="N5:R6"/>
    <mergeCell ref="S5:S7"/>
    <mergeCell ref="E5:E7"/>
    <mergeCell ref="T5:T7"/>
    <mergeCell ref="AF5:AF7"/>
    <mergeCell ref="AG5:AG7"/>
    <mergeCell ref="AJ5:AJ7"/>
    <mergeCell ref="AL5:AL7"/>
    <mergeCell ref="AH5:AH7"/>
    <mergeCell ref="AK5:AK7"/>
    <mergeCell ref="X5:X7"/>
    <mergeCell ref="V5:V7"/>
    <mergeCell ref="AI5:AI7"/>
    <mergeCell ref="AM5:AM7"/>
    <mergeCell ref="K5:K7"/>
    <mergeCell ref="AN5:AN7"/>
    <mergeCell ref="U5:U7"/>
    <mergeCell ref="W5:W7"/>
    <mergeCell ref="Y5:Y7"/>
    <mergeCell ref="Z5:Z7"/>
    <mergeCell ref="AA5:AA7"/>
    <mergeCell ref="AB5:AB7"/>
    <mergeCell ref="AC5:AC7"/>
    <mergeCell ref="AD5:AD7"/>
    <mergeCell ref="AE5:AE7"/>
  </mergeCells>
  <phoneticPr fontId="0" type="noConversion"/>
  <pageMargins left="0.19685039370078741" right="0" top="0" bottom="0" header="0.82677165354330717" footer="0.23622047244094491"/>
  <pageSetup paperSize="9"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N146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50" sqref="A150"/>
    </sheetView>
  </sheetViews>
  <sheetFormatPr defaultColWidth="9.140625" defaultRowHeight="15" x14ac:dyDescent="0.25"/>
  <cols>
    <col min="1" max="1" width="42" style="637" customWidth="1"/>
    <col min="2" max="2" width="9.140625" style="637" hidden="1" customWidth="1"/>
    <col min="3" max="3" width="12.7109375" style="637" customWidth="1"/>
    <col min="4" max="4" width="12.7109375" style="637" hidden="1" customWidth="1"/>
    <col min="5" max="5" width="14.140625" style="637" customWidth="1"/>
    <col min="6" max="6" width="12.85546875" style="637" customWidth="1"/>
    <col min="7" max="7" width="10.42578125" style="637" customWidth="1"/>
    <col min="8" max="8" width="10.42578125" style="637" hidden="1" customWidth="1"/>
    <col min="9" max="9" width="10" style="637" hidden="1" customWidth="1" collapsed="1"/>
    <col min="10" max="10" width="11.42578125" style="637" hidden="1" customWidth="1"/>
    <col min="11" max="12" width="11.85546875" style="637" hidden="1" customWidth="1"/>
    <col min="13" max="13" width="12.28515625" style="637" hidden="1" customWidth="1"/>
    <col min="14" max="17" width="11.85546875" style="637" hidden="1" customWidth="1"/>
    <col min="18" max="27" width="16.85546875" style="637" hidden="1" customWidth="1"/>
    <col min="28" max="28" width="16.85546875" style="637" customWidth="1"/>
    <col min="29" max="29" width="15" style="637" customWidth="1"/>
    <col min="30" max="35" width="11.85546875" style="637" customWidth="1"/>
    <col min="36" max="36" width="17.42578125" style="637" customWidth="1"/>
    <col min="37" max="37" width="15.42578125" style="1785" hidden="1" customWidth="1"/>
    <col min="38" max="38" width="15" style="637" hidden="1" customWidth="1"/>
    <col min="39" max="39" width="12.85546875" style="637" hidden="1" customWidth="1"/>
    <col min="40" max="40" width="17.42578125" style="637" customWidth="1"/>
    <col min="41" max="16384" width="9.140625" style="637"/>
  </cols>
  <sheetData>
    <row r="1" spans="1:39" s="748" customFormat="1" ht="14.25" customHeight="1" x14ac:dyDescent="0.2">
      <c r="A1" s="443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2021 (медицинская помощь, оказанная в 2021 году)</v>
      </c>
      <c r="B1" s="4434"/>
      <c r="C1" s="4434"/>
      <c r="D1" s="4434"/>
      <c r="E1" s="4434"/>
      <c r="F1" s="4434"/>
      <c r="G1" s="4434"/>
      <c r="H1" s="4434"/>
      <c r="I1" s="4434"/>
      <c r="J1" s="4434"/>
      <c r="K1" s="4434"/>
      <c r="L1" s="4434"/>
      <c r="M1" s="4434"/>
      <c r="N1" s="4434"/>
      <c r="O1" s="4434"/>
      <c r="P1" s="4434"/>
      <c r="Q1" s="4434"/>
      <c r="R1" s="4434"/>
      <c r="S1" s="4434"/>
      <c r="T1" s="4434"/>
      <c r="U1" s="4434"/>
      <c r="V1" s="4434"/>
      <c r="W1" s="4434"/>
      <c r="X1" s="4434"/>
      <c r="Y1" s="4434"/>
      <c r="Z1" s="4434"/>
      <c r="AA1" s="4434"/>
      <c r="AB1" s="4434"/>
      <c r="AC1" s="4434"/>
      <c r="AD1" s="4434"/>
      <c r="AE1" s="4434"/>
      <c r="AF1" s="4434"/>
      <c r="AG1" s="4434"/>
      <c r="AH1" s="4434"/>
      <c r="AI1" s="4434"/>
      <c r="AJ1" s="4434"/>
      <c r="AK1" s="1784"/>
    </row>
    <row r="2" spans="1:39" ht="15" hidden="1" customHeight="1" x14ac:dyDescent="0.25">
      <c r="A2" s="659">
        <v>10</v>
      </c>
    </row>
    <row r="3" spans="1:39" ht="15" customHeight="1" thickBot="1" x14ac:dyDescent="0.3">
      <c r="A3" s="659"/>
    </row>
    <row r="4" spans="1:39" ht="58.5" customHeight="1" thickBot="1" x14ac:dyDescent="0.3">
      <c r="A4" s="50" t="s">
        <v>3</v>
      </c>
      <c r="B4" s="4423" t="s">
        <v>151</v>
      </c>
      <c r="C4" s="4407" t="s">
        <v>147</v>
      </c>
      <c r="D4" s="4408"/>
      <c r="E4" s="4408"/>
      <c r="F4" s="4408"/>
      <c r="G4" s="4410"/>
      <c r="H4" s="4402" t="s">
        <v>449</v>
      </c>
      <c r="I4" s="4415" t="s">
        <v>267</v>
      </c>
      <c r="J4" s="4416"/>
      <c r="K4" s="4415" t="s">
        <v>367</v>
      </c>
      <c r="L4" s="4419"/>
      <c r="M4" s="4419"/>
      <c r="N4" s="4419"/>
      <c r="O4" s="4416"/>
      <c r="P4" s="4389" t="s">
        <v>152</v>
      </c>
      <c r="Q4" s="4389" t="s">
        <v>153</v>
      </c>
      <c r="R4" s="4383" t="s">
        <v>369</v>
      </c>
      <c r="S4" s="4383" t="s">
        <v>433</v>
      </c>
      <c r="T4" s="4383" t="s">
        <v>438</v>
      </c>
      <c r="U4" s="4383" t="s">
        <v>453</v>
      </c>
      <c r="V4" s="4383" t="s">
        <v>456</v>
      </c>
      <c r="W4" s="4383" t="s">
        <v>460</v>
      </c>
      <c r="X4" s="4383" t="s">
        <v>463</v>
      </c>
      <c r="Y4" s="4397" t="s">
        <v>577</v>
      </c>
      <c r="Z4" s="4397" t="s">
        <v>578</v>
      </c>
      <c r="AA4" s="4397" t="s">
        <v>589</v>
      </c>
      <c r="AB4" s="4397" t="s">
        <v>596</v>
      </c>
      <c r="AC4" s="4431" t="s">
        <v>597</v>
      </c>
      <c r="AD4" s="4383" t="s">
        <v>145</v>
      </c>
      <c r="AE4" s="4392" t="s">
        <v>360</v>
      </c>
      <c r="AF4" s="4386" t="s">
        <v>361</v>
      </c>
      <c r="AG4" s="4383" t="s">
        <v>43</v>
      </c>
      <c r="AH4" s="4383" t="s">
        <v>350</v>
      </c>
      <c r="AI4" s="4383" t="s">
        <v>146</v>
      </c>
      <c r="AJ4" s="4383" t="s">
        <v>244</v>
      </c>
      <c r="AK4" s="4402" t="s">
        <v>450</v>
      </c>
      <c r="AL4" s="4400" t="s">
        <v>458</v>
      </c>
      <c r="AM4" s="4401"/>
    </row>
    <row r="5" spans="1:39" ht="15" customHeight="1" thickBot="1" x14ac:dyDescent="0.3">
      <c r="A5" s="51"/>
      <c r="B5" s="4424"/>
      <c r="C5" s="4411"/>
      <c r="D5" s="4412"/>
      <c r="E5" s="4412"/>
      <c r="F5" s="4412"/>
      <c r="G5" s="4414"/>
      <c r="H5" s="4403"/>
      <c r="I5" s="4417"/>
      <c r="J5" s="4418"/>
      <c r="K5" s="4417"/>
      <c r="L5" s="4420"/>
      <c r="M5" s="4420"/>
      <c r="N5" s="4420"/>
      <c r="O5" s="4418"/>
      <c r="P5" s="4421"/>
      <c r="Q5" s="4390"/>
      <c r="R5" s="4384"/>
      <c r="S5" s="4384"/>
      <c r="T5" s="4384"/>
      <c r="U5" s="4384"/>
      <c r="V5" s="4384"/>
      <c r="W5" s="4384"/>
      <c r="X5" s="4384"/>
      <c r="Y5" s="4398"/>
      <c r="Z5" s="4398"/>
      <c r="AA5" s="4398"/>
      <c r="AB5" s="4398"/>
      <c r="AC5" s="4432"/>
      <c r="AD5" s="4384"/>
      <c r="AE5" s="4393"/>
      <c r="AF5" s="4395"/>
      <c r="AG5" s="4384"/>
      <c r="AH5" s="4395"/>
      <c r="AI5" s="4384"/>
      <c r="AJ5" s="4384"/>
      <c r="AK5" s="4426"/>
      <c r="AL5" s="3814"/>
      <c r="AM5" s="3815"/>
    </row>
    <row r="6" spans="1:39" ht="105.75" customHeight="1" thickBot="1" x14ac:dyDescent="0.3">
      <c r="A6" s="52" t="s">
        <v>4</v>
      </c>
      <c r="B6" s="4425"/>
      <c r="C6" s="53" t="s">
        <v>365</v>
      </c>
      <c r="D6" s="4322" t="s">
        <v>573</v>
      </c>
      <c r="E6" s="54" t="str">
        <f>'1 уровень'!G8</f>
        <v>План 10 мес. 2021 г.</v>
      </c>
      <c r="F6" s="53" t="s">
        <v>148</v>
      </c>
      <c r="G6" s="53" t="s">
        <v>149</v>
      </c>
      <c r="H6" s="4404"/>
      <c r="I6" s="54" t="s">
        <v>150</v>
      </c>
      <c r="J6" s="55" t="s">
        <v>148</v>
      </c>
      <c r="K6" s="53" t="s">
        <v>365</v>
      </c>
      <c r="L6" s="4322" t="s">
        <v>573</v>
      </c>
      <c r="M6" s="54" t="str">
        <f>'1 уровень'!O8</f>
        <v>План 10 мес. 2021 г.</v>
      </c>
      <c r="N6" s="53" t="s">
        <v>148</v>
      </c>
      <c r="O6" s="53" t="s">
        <v>149</v>
      </c>
      <c r="P6" s="4422"/>
      <c r="Q6" s="4391"/>
      <c r="R6" s="4385"/>
      <c r="S6" s="4385"/>
      <c r="T6" s="4385"/>
      <c r="U6" s="4385"/>
      <c r="V6" s="4385"/>
      <c r="W6" s="4385"/>
      <c r="X6" s="4385"/>
      <c r="Y6" s="4399"/>
      <c r="Z6" s="4399"/>
      <c r="AA6" s="4399"/>
      <c r="AB6" s="4399"/>
      <c r="AC6" s="4433"/>
      <c r="AD6" s="4385"/>
      <c r="AE6" s="4394"/>
      <c r="AF6" s="4396"/>
      <c r="AG6" s="4385"/>
      <c r="AH6" s="4396"/>
      <c r="AI6" s="4385"/>
      <c r="AJ6" s="4385"/>
      <c r="AK6" s="4427"/>
      <c r="AL6" s="3816" t="s">
        <v>454</v>
      </c>
      <c r="AM6" s="4301" t="s">
        <v>461</v>
      </c>
    </row>
    <row r="7" spans="1:39" s="56" customFormat="1" ht="15" customHeight="1" thickBot="1" x14ac:dyDescent="0.3">
      <c r="A7" s="57">
        <v>1</v>
      </c>
      <c r="B7" s="57">
        <v>2</v>
      </c>
      <c r="C7" s="58">
        <v>3</v>
      </c>
      <c r="D7" s="58"/>
      <c r="E7" s="58">
        <v>4</v>
      </c>
      <c r="F7" s="58">
        <v>5</v>
      </c>
      <c r="G7" s="58">
        <v>6</v>
      </c>
      <c r="H7" s="3361"/>
      <c r="I7" s="55">
        <v>7</v>
      </c>
      <c r="J7" s="55">
        <v>8</v>
      </c>
      <c r="K7" s="55">
        <v>9</v>
      </c>
      <c r="L7" s="55"/>
      <c r="M7" s="55">
        <v>10</v>
      </c>
      <c r="N7" s="55">
        <v>11</v>
      </c>
      <c r="O7" s="55">
        <v>12</v>
      </c>
      <c r="P7" s="55">
        <v>13</v>
      </c>
      <c r="Q7" s="55">
        <v>14</v>
      </c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852">
        <v>15</v>
      </c>
      <c r="AD7" s="59">
        <v>16</v>
      </c>
      <c r="AE7" s="3005">
        <v>17</v>
      </c>
      <c r="AF7" s="59"/>
      <c r="AG7" s="59">
        <v>18</v>
      </c>
      <c r="AH7" s="59">
        <v>19</v>
      </c>
      <c r="AI7" s="59">
        <v>20</v>
      </c>
      <c r="AJ7" s="59">
        <v>21</v>
      </c>
      <c r="AK7" s="3689"/>
      <c r="AL7" s="4053"/>
      <c r="AM7" s="852"/>
    </row>
    <row r="8" spans="1:39" x14ac:dyDescent="0.25">
      <c r="A8" s="767"/>
      <c r="B8" s="519"/>
      <c r="C8" s="519"/>
      <c r="D8" s="519"/>
      <c r="E8" s="519"/>
      <c r="F8" s="519"/>
      <c r="G8" s="519"/>
      <c r="H8" s="3705"/>
      <c r="I8" s="519"/>
      <c r="J8" s="519"/>
      <c r="K8" s="654"/>
      <c r="L8" s="654"/>
      <c r="M8" s="654"/>
      <c r="N8" s="654"/>
      <c r="O8" s="654"/>
      <c r="P8" s="654"/>
      <c r="Q8" s="654"/>
      <c r="R8" s="519"/>
      <c r="S8" s="519"/>
      <c r="T8" s="519"/>
      <c r="U8" s="519"/>
      <c r="V8" s="519"/>
      <c r="W8" s="519"/>
      <c r="X8" s="519"/>
      <c r="Y8" s="519"/>
      <c r="Z8" s="519"/>
      <c r="AA8" s="519"/>
      <c r="AB8" s="519"/>
      <c r="AC8" s="1277"/>
      <c r="AD8" s="519"/>
      <c r="AE8" s="3185"/>
      <c r="AF8" s="519"/>
      <c r="AG8" s="519"/>
      <c r="AH8" s="519"/>
      <c r="AI8" s="519"/>
      <c r="AJ8" s="519"/>
      <c r="AK8" s="3705"/>
      <c r="AL8" s="1277"/>
      <c r="AM8" s="1277"/>
    </row>
    <row r="9" spans="1:39" ht="47.25" x14ac:dyDescent="0.25">
      <c r="A9" s="1007" t="s">
        <v>569</v>
      </c>
      <c r="B9" s="596"/>
      <c r="C9" s="596"/>
      <c r="D9" s="596"/>
      <c r="E9" s="596"/>
      <c r="F9" s="596"/>
      <c r="G9" s="596"/>
      <c r="H9" s="3518"/>
      <c r="I9" s="596"/>
      <c r="J9" s="596"/>
      <c r="K9" s="43"/>
      <c r="L9" s="43"/>
      <c r="M9" s="43"/>
      <c r="N9" s="43"/>
      <c r="O9" s="43"/>
      <c r="P9" s="43"/>
      <c r="Q9" s="43"/>
      <c r="R9" s="596"/>
      <c r="S9" s="596"/>
      <c r="T9" s="596"/>
      <c r="U9" s="596"/>
      <c r="V9" s="596"/>
      <c r="W9" s="596"/>
      <c r="X9" s="596"/>
      <c r="Y9" s="596"/>
      <c r="Z9" s="596"/>
      <c r="AA9" s="596"/>
      <c r="AB9" s="596"/>
      <c r="AC9" s="1271"/>
      <c r="AD9" s="596"/>
      <c r="AE9" s="3058"/>
      <c r="AF9" s="596"/>
      <c r="AG9" s="596"/>
      <c r="AH9" s="596"/>
      <c r="AI9" s="596"/>
      <c r="AJ9" s="596"/>
      <c r="AK9" s="3518"/>
      <c r="AL9" s="1271"/>
      <c r="AM9" s="1271"/>
    </row>
    <row r="10" spans="1:39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3501"/>
      <c r="I10" s="192"/>
      <c r="J10" s="192"/>
      <c r="K10" s="561"/>
      <c r="L10" s="561"/>
      <c r="M10" s="561"/>
      <c r="N10" s="561"/>
      <c r="O10" s="561"/>
      <c r="P10" s="561"/>
      <c r="Q10" s="561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92"/>
      <c r="AC10" s="1272"/>
      <c r="AD10" s="192"/>
      <c r="AE10" s="3105"/>
      <c r="AF10" s="192"/>
      <c r="AG10" s="192"/>
      <c r="AH10" s="192"/>
      <c r="AI10" s="192"/>
      <c r="AJ10" s="192"/>
      <c r="AK10" s="3501"/>
      <c r="AL10" s="1272"/>
      <c r="AM10" s="1272"/>
    </row>
    <row r="11" spans="1:39" s="47" customFormat="1" x14ac:dyDescent="0.25">
      <c r="A11" s="100" t="s">
        <v>340</v>
      </c>
      <c r="B11" s="309">
        <v>330</v>
      </c>
      <c r="C11" s="619">
        <v>170</v>
      </c>
      <c r="D11" s="619">
        <v>0</v>
      </c>
      <c r="E11" s="69">
        <f t="shared" ref="E11:E16" si="0">(C11-D11)/12*$A$2+D11</f>
        <v>141.66666666666666</v>
      </c>
      <c r="F11" s="69">
        <v>90</v>
      </c>
      <c r="G11" s="711">
        <f t="shared" ref="G11:G17" si="1">F11/E11*100</f>
        <v>63.529411764705891</v>
      </c>
      <c r="H11" s="3364">
        <v>3</v>
      </c>
      <c r="I11" s="565">
        <v>12.5</v>
      </c>
      <c r="J11" s="70">
        <f t="shared" ref="J11:J17" si="2">N11/F11</f>
        <v>12.433333333333334</v>
      </c>
      <c r="K11" s="71">
        <f t="shared" ref="K11:K16" si="3">ROUND(C11*I11,0)</f>
        <v>2125</v>
      </c>
      <c r="L11" s="71">
        <v>0</v>
      </c>
      <c r="M11" s="71">
        <f t="shared" ref="M11:M16" si="4">(K11-L11)/12*$A$2+L11</f>
        <v>1770.8333333333335</v>
      </c>
      <c r="N11" s="561">
        <v>1119</v>
      </c>
      <c r="O11" s="71">
        <f t="shared" ref="O11:O17" si="5">N11/M11*100</f>
        <v>63.190588235294108</v>
      </c>
      <c r="P11" s="71">
        <f t="shared" ref="P11:P16" si="6">ROUND(K11/B11,0)</f>
        <v>6</v>
      </c>
      <c r="Q11" s="71">
        <f t="shared" ref="Q11:Q17" si="7">N11/$A$2*12/P11</f>
        <v>223.80000000000004</v>
      </c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92"/>
      <c r="AC11" s="1272"/>
      <c r="AD11" s="192"/>
      <c r="AE11" s="3105"/>
      <c r="AF11" s="192"/>
      <c r="AG11" s="192"/>
      <c r="AH11" s="192"/>
      <c r="AI11" s="192"/>
      <c r="AJ11" s="192"/>
      <c r="AK11" s="3501"/>
      <c r="AL11" s="3820"/>
      <c r="AM11" s="1272"/>
    </row>
    <row r="12" spans="1:39" s="47" customFormat="1" x14ac:dyDescent="0.25">
      <c r="A12" s="100" t="s">
        <v>24</v>
      </c>
      <c r="B12" s="309">
        <v>340</v>
      </c>
      <c r="C12" s="619">
        <v>63</v>
      </c>
      <c r="D12" s="619">
        <v>13</v>
      </c>
      <c r="E12" s="69">
        <f t="shared" si="0"/>
        <v>54.666666666666671</v>
      </c>
      <c r="F12" s="69">
        <v>63</v>
      </c>
      <c r="G12" s="711">
        <f t="shared" si="1"/>
        <v>115.24390243902438</v>
      </c>
      <c r="H12" s="3364">
        <v>6</v>
      </c>
      <c r="I12" s="565">
        <v>7.5</v>
      </c>
      <c r="J12" s="70">
        <f t="shared" si="2"/>
        <v>9</v>
      </c>
      <c r="K12" s="71">
        <f t="shared" si="3"/>
        <v>473</v>
      </c>
      <c r="L12" s="71">
        <v>98</v>
      </c>
      <c r="M12" s="71">
        <f t="shared" si="4"/>
        <v>410.5</v>
      </c>
      <c r="N12" s="561">
        <v>567</v>
      </c>
      <c r="O12" s="71">
        <f t="shared" si="5"/>
        <v>138.12423873325213</v>
      </c>
      <c r="P12" s="71">
        <f t="shared" si="6"/>
        <v>1</v>
      </c>
      <c r="Q12" s="71">
        <f t="shared" si="7"/>
        <v>680.40000000000009</v>
      </c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92"/>
      <c r="AC12" s="1272"/>
      <c r="AD12" s="192"/>
      <c r="AE12" s="3105"/>
      <c r="AF12" s="192"/>
      <c r="AG12" s="192"/>
      <c r="AH12" s="192"/>
      <c r="AI12" s="192"/>
      <c r="AJ12" s="192"/>
      <c r="AK12" s="3501"/>
      <c r="AL12" s="3820"/>
      <c r="AM12" s="1272"/>
    </row>
    <row r="13" spans="1:39" s="47" customFormat="1" x14ac:dyDescent="0.25">
      <c r="A13" s="100" t="s">
        <v>25</v>
      </c>
      <c r="B13" s="309">
        <v>300</v>
      </c>
      <c r="C13" s="619">
        <v>30</v>
      </c>
      <c r="D13" s="619">
        <v>0</v>
      </c>
      <c r="E13" s="69">
        <f t="shared" si="0"/>
        <v>25</v>
      </c>
      <c r="F13" s="69">
        <v>5</v>
      </c>
      <c r="G13" s="711">
        <f t="shared" si="1"/>
        <v>20</v>
      </c>
      <c r="H13" s="3364">
        <v>0</v>
      </c>
      <c r="I13" s="565">
        <v>8</v>
      </c>
      <c r="J13" s="70">
        <f t="shared" si="2"/>
        <v>8</v>
      </c>
      <c r="K13" s="71">
        <f t="shared" si="3"/>
        <v>240</v>
      </c>
      <c r="L13" s="71">
        <v>0</v>
      </c>
      <c r="M13" s="71">
        <f t="shared" si="4"/>
        <v>200</v>
      </c>
      <c r="N13" s="561">
        <v>40</v>
      </c>
      <c r="O13" s="71">
        <f t="shared" si="5"/>
        <v>20</v>
      </c>
      <c r="P13" s="71">
        <f t="shared" si="6"/>
        <v>1</v>
      </c>
      <c r="Q13" s="71">
        <f t="shared" si="7"/>
        <v>48</v>
      </c>
      <c r="R13" s="192"/>
      <c r="S13" s="192"/>
      <c r="T13" s="192"/>
      <c r="U13" s="192"/>
      <c r="V13" s="192"/>
      <c r="W13" s="192"/>
      <c r="X13" s="192"/>
      <c r="Y13" s="192"/>
      <c r="Z13" s="192"/>
      <c r="AA13" s="192"/>
      <c r="AB13" s="192"/>
      <c r="AC13" s="1272"/>
      <c r="AD13" s="192"/>
      <c r="AE13" s="3105"/>
      <c r="AF13" s="192"/>
      <c r="AG13" s="192"/>
      <c r="AH13" s="192"/>
      <c r="AI13" s="192"/>
      <c r="AJ13" s="192"/>
      <c r="AK13" s="3501"/>
      <c r="AL13" s="3820"/>
      <c r="AM13" s="1272"/>
    </row>
    <row r="14" spans="1:39" s="47" customFormat="1" x14ac:dyDescent="0.25">
      <c r="A14" s="100" t="s">
        <v>67</v>
      </c>
      <c r="B14" s="309">
        <v>320</v>
      </c>
      <c r="C14" s="619">
        <v>255</v>
      </c>
      <c r="D14" s="619">
        <v>5</v>
      </c>
      <c r="E14" s="69">
        <f t="shared" si="0"/>
        <v>213.33333333333331</v>
      </c>
      <c r="F14" s="69">
        <v>270</v>
      </c>
      <c r="G14" s="711">
        <f t="shared" si="1"/>
        <v>126.56250000000003</v>
      </c>
      <c r="H14" s="3364">
        <v>2</v>
      </c>
      <c r="I14" s="565">
        <v>9.5</v>
      </c>
      <c r="J14" s="70">
        <f t="shared" si="2"/>
        <v>8.1259259259259267</v>
      </c>
      <c r="K14" s="71">
        <f t="shared" si="3"/>
        <v>2423</v>
      </c>
      <c r="L14" s="71">
        <v>48</v>
      </c>
      <c r="M14" s="71">
        <f t="shared" si="4"/>
        <v>2027.1666666666665</v>
      </c>
      <c r="N14" s="561">
        <v>2194</v>
      </c>
      <c r="O14" s="71">
        <f t="shared" si="5"/>
        <v>108.22987749732798</v>
      </c>
      <c r="P14" s="71">
        <f t="shared" si="6"/>
        <v>8</v>
      </c>
      <c r="Q14" s="71">
        <f t="shared" si="7"/>
        <v>329.1</v>
      </c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272"/>
      <c r="AD14" s="192"/>
      <c r="AE14" s="3105"/>
      <c r="AF14" s="192"/>
      <c r="AG14" s="192"/>
      <c r="AH14" s="192"/>
      <c r="AI14" s="192"/>
      <c r="AJ14" s="192"/>
      <c r="AK14" s="3501"/>
      <c r="AL14" s="3820"/>
      <c r="AM14" s="1272"/>
    </row>
    <row r="15" spans="1:39" s="47" customFormat="1" x14ac:dyDescent="0.25">
      <c r="A15" s="100" t="s">
        <v>10</v>
      </c>
      <c r="B15" s="309">
        <v>340</v>
      </c>
      <c r="C15" s="619">
        <v>341</v>
      </c>
      <c r="D15" s="619">
        <v>60</v>
      </c>
      <c r="E15" s="69">
        <f t="shared" si="0"/>
        <v>294.16666666666669</v>
      </c>
      <c r="F15" s="69">
        <v>297</v>
      </c>
      <c r="G15" s="711">
        <f t="shared" si="1"/>
        <v>100.96317280453258</v>
      </c>
      <c r="H15" s="3364">
        <v>23</v>
      </c>
      <c r="I15" s="565">
        <v>10</v>
      </c>
      <c r="J15" s="70">
        <f t="shared" si="2"/>
        <v>9.1380471380471384</v>
      </c>
      <c r="K15" s="71">
        <f t="shared" si="3"/>
        <v>3410</v>
      </c>
      <c r="L15" s="71">
        <v>600</v>
      </c>
      <c r="M15" s="71">
        <f t="shared" si="4"/>
        <v>2941.6666666666665</v>
      </c>
      <c r="N15" s="561">
        <v>2714</v>
      </c>
      <c r="O15" s="71">
        <f t="shared" si="5"/>
        <v>92.260623229461757</v>
      </c>
      <c r="P15" s="71">
        <f t="shared" si="6"/>
        <v>10</v>
      </c>
      <c r="Q15" s="71">
        <f t="shared" si="7"/>
        <v>325.67999999999995</v>
      </c>
      <c r="R15" s="192"/>
      <c r="S15" s="192"/>
      <c r="T15" s="192"/>
      <c r="U15" s="192"/>
      <c r="V15" s="192"/>
      <c r="W15" s="192"/>
      <c r="X15" s="192"/>
      <c r="Y15" s="192"/>
      <c r="Z15" s="192"/>
      <c r="AA15" s="192"/>
      <c r="AB15" s="192"/>
      <c r="AC15" s="1278"/>
      <c r="AD15" s="192"/>
      <c r="AE15" s="3105"/>
      <c r="AF15" s="192"/>
      <c r="AG15" s="192"/>
      <c r="AH15" s="192"/>
      <c r="AI15" s="192"/>
      <c r="AJ15" s="192"/>
      <c r="AK15" s="3501"/>
      <c r="AL15" s="3820"/>
      <c r="AM15" s="1272"/>
    </row>
    <row r="16" spans="1:39" s="47" customFormat="1" x14ac:dyDescent="0.25">
      <c r="A16" s="100" t="s">
        <v>6</v>
      </c>
      <c r="B16" s="309">
        <v>340</v>
      </c>
      <c r="C16" s="619">
        <v>150</v>
      </c>
      <c r="D16" s="619">
        <v>0</v>
      </c>
      <c r="E16" s="69">
        <f t="shared" si="0"/>
        <v>125</v>
      </c>
      <c r="F16" s="69">
        <v>170</v>
      </c>
      <c r="G16" s="711">
        <f t="shared" si="1"/>
        <v>136</v>
      </c>
      <c r="H16" s="3364">
        <v>6</v>
      </c>
      <c r="I16" s="565">
        <v>10</v>
      </c>
      <c r="J16" s="70">
        <f t="shared" si="2"/>
        <v>9.2529411764705891</v>
      </c>
      <c r="K16" s="71">
        <f t="shared" si="3"/>
        <v>1500</v>
      </c>
      <c r="L16" s="71">
        <v>0</v>
      </c>
      <c r="M16" s="71">
        <f t="shared" si="4"/>
        <v>1250</v>
      </c>
      <c r="N16" s="561">
        <v>1573</v>
      </c>
      <c r="O16" s="71">
        <f t="shared" ref="O16" si="8">N16/M16*100</f>
        <v>125.84</v>
      </c>
      <c r="P16" s="71">
        <f t="shared" si="6"/>
        <v>4</v>
      </c>
      <c r="Q16" s="71">
        <f t="shared" ref="Q16" si="9">N16/$A$2*12/P16</f>
        <v>471.90000000000003</v>
      </c>
      <c r="R16" s="192"/>
      <c r="S16" s="192"/>
      <c r="T16" s="192"/>
      <c r="U16" s="192"/>
      <c r="V16" s="192"/>
      <c r="W16" s="192"/>
      <c r="X16" s="192"/>
      <c r="Y16" s="192"/>
      <c r="Z16" s="192"/>
      <c r="AA16" s="192"/>
      <c r="AB16" s="192"/>
      <c r="AC16" s="1278"/>
      <c r="AD16" s="192"/>
      <c r="AE16" s="3105"/>
      <c r="AF16" s="192"/>
      <c r="AG16" s="192"/>
      <c r="AH16" s="192"/>
      <c r="AI16" s="192"/>
      <c r="AJ16" s="192"/>
      <c r="AK16" s="3501"/>
      <c r="AL16" s="3820"/>
      <c r="AM16" s="1272"/>
    </row>
    <row r="17" spans="1:39" s="73" customFormat="1" ht="28.5" x14ac:dyDescent="0.2">
      <c r="A17" s="238" t="s">
        <v>7</v>
      </c>
      <c r="B17" s="238"/>
      <c r="C17" s="578">
        <f>SUM(C11:C16)</f>
        <v>1009</v>
      </c>
      <c r="D17" s="578">
        <v>78</v>
      </c>
      <c r="E17" s="578">
        <f t="shared" ref="E17:F17" si="10">SUM(E11:E16)</f>
        <v>853.83333333333326</v>
      </c>
      <c r="F17" s="578">
        <f t="shared" si="10"/>
        <v>895</v>
      </c>
      <c r="G17" s="713">
        <f t="shared" si="1"/>
        <v>104.82139371462036</v>
      </c>
      <c r="H17" s="3631">
        <f t="shared" ref="H17" si="11">SUM(H11:H16)</f>
        <v>40</v>
      </c>
      <c r="I17" s="583">
        <f>IF(C17=0,0,K17/C17)</f>
        <v>10.080277502477701</v>
      </c>
      <c r="J17" s="94">
        <f t="shared" si="2"/>
        <v>9.1698324022346362</v>
      </c>
      <c r="K17" s="578">
        <f t="shared" ref="K17:N17" si="12">SUM(K11:K16)</f>
        <v>10171</v>
      </c>
      <c r="L17" s="578">
        <v>746</v>
      </c>
      <c r="M17" s="578">
        <f t="shared" si="12"/>
        <v>8600.1666666666661</v>
      </c>
      <c r="N17" s="578">
        <f t="shared" si="12"/>
        <v>8207</v>
      </c>
      <c r="O17" s="95">
        <f t="shared" si="5"/>
        <v>95.428383170868784</v>
      </c>
      <c r="P17" s="578">
        <f>SUM(P11:P16)</f>
        <v>30</v>
      </c>
      <c r="Q17" s="95">
        <f t="shared" si="7"/>
        <v>328.28000000000003</v>
      </c>
      <c r="R17" s="1903">
        <v>33241.124498879995</v>
      </c>
      <c r="S17" s="1903">
        <v>33241.124498879995</v>
      </c>
      <c r="T17" s="1903">
        <v>33241.124498879995</v>
      </c>
      <c r="U17" s="1903">
        <v>33241.124498879995</v>
      </c>
      <c r="V17" s="1903">
        <v>33261.632292479997</v>
      </c>
      <c r="W17" s="1903">
        <v>33261.632292479997</v>
      </c>
      <c r="X17" s="1903">
        <v>33261.632292479997</v>
      </c>
      <c r="Y17" s="1903">
        <v>35391.93166848</v>
      </c>
      <c r="Z17" s="1903">
        <v>35454.208396799993</v>
      </c>
      <c r="AA17" s="1903">
        <v>35454.208396799993</v>
      </c>
      <c r="AB17" s="1903">
        <v>35454.208396799993</v>
      </c>
      <c r="AC17" s="1960">
        <f>R17/12*$A$2+(S17-R17)/11*9+(T17-S17)/10*8+(U17-T17)/9*7+(V17-U17)/8*6+(W17-V17)/7*5+(X17-W17)/6*4+(Y17-X17)+(Z17-Y17)/5*3+(AA17-Z17)/4*2+(AB17-AA17)/3*1</f>
        <v>29883.983340591996</v>
      </c>
      <c r="AD17" s="1903">
        <f>AJ17-AI17-AF17</f>
        <v>30155.789959999998</v>
      </c>
      <c r="AE17" s="3150"/>
      <c r="AF17" s="1903">
        <v>-1.7266999999999999</v>
      </c>
      <c r="AG17" s="1903">
        <f>AD17-AC17</f>
        <v>271.80661940800201</v>
      </c>
      <c r="AH17" s="1903"/>
      <c r="AI17" s="1903">
        <v>-253.77382999999998</v>
      </c>
      <c r="AJ17" s="1903">
        <v>29900.289430000001</v>
      </c>
      <c r="AK17" s="3712">
        <v>1370.4994799999999</v>
      </c>
      <c r="AL17" s="4110">
        <v>42</v>
      </c>
      <c r="AM17" s="4159">
        <v>1350.5009899999995</v>
      </c>
    </row>
    <row r="18" spans="1:39" s="47" customFormat="1" x14ac:dyDescent="0.25">
      <c r="A18" s="547" t="s">
        <v>14</v>
      </c>
      <c r="B18" s="712"/>
      <c r="C18" s="578"/>
      <c r="D18" s="578">
        <v>0</v>
      </c>
      <c r="E18" s="578"/>
      <c r="F18" s="578"/>
      <c r="G18" s="578"/>
      <c r="H18" s="3631"/>
      <c r="I18" s="579"/>
      <c r="J18" s="579"/>
      <c r="K18" s="578"/>
      <c r="L18" s="578">
        <v>0</v>
      </c>
      <c r="M18" s="578"/>
      <c r="N18" s="578"/>
      <c r="O18" s="578"/>
      <c r="P18" s="578"/>
      <c r="Q18" s="578"/>
      <c r="R18" s="1902"/>
      <c r="S18" s="1902"/>
      <c r="T18" s="1902"/>
      <c r="U18" s="1902"/>
      <c r="V18" s="1902"/>
      <c r="W18" s="1902"/>
      <c r="X18" s="1902"/>
      <c r="Y18" s="1902"/>
      <c r="Z18" s="1902"/>
      <c r="AA18" s="1902"/>
      <c r="AB18" s="1902"/>
      <c r="AC18" s="1973"/>
      <c r="AD18" s="1902"/>
      <c r="AE18" s="3144"/>
      <c r="AF18" s="1902"/>
      <c r="AG18" s="1902"/>
      <c r="AH18" s="1902"/>
      <c r="AI18" s="1902"/>
      <c r="AJ18" s="1902"/>
      <c r="AK18" s="3713"/>
      <c r="AL18" s="4110"/>
      <c r="AM18" s="1973"/>
    </row>
    <row r="19" spans="1:39" s="47" customFormat="1" x14ac:dyDescent="0.25">
      <c r="A19" s="2423" t="s">
        <v>303</v>
      </c>
      <c r="B19" s="442"/>
      <c r="C19" s="93"/>
      <c r="D19" s="93">
        <v>0</v>
      </c>
      <c r="E19" s="93"/>
      <c r="F19" s="93"/>
      <c r="G19" s="93"/>
      <c r="H19" s="3369"/>
      <c r="I19" s="311"/>
      <c r="J19" s="311"/>
      <c r="K19" s="313"/>
      <c r="L19" s="313">
        <v>0</v>
      </c>
      <c r="M19" s="313"/>
      <c r="N19" s="313"/>
      <c r="O19" s="313"/>
      <c r="P19" s="313"/>
      <c r="Q19" s="313"/>
      <c r="R19" s="565">
        <v>49105.584900000002</v>
      </c>
      <c r="S19" s="565">
        <v>49105.584900000002</v>
      </c>
      <c r="T19" s="565">
        <v>49105.584900000002</v>
      </c>
      <c r="U19" s="565">
        <v>49105.584900000002</v>
      </c>
      <c r="V19" s="565">
        <v>48737.293079999996</v>
      </c>
      <c r="W19" s="565">
        <v>48737.293079999996</v>
      </c>
      <c r="X19" s="565">
        <v>48737.293079999996</v>
      </c>
      <c r="Y19" s="565">
        <v>48737.293079999996</v>
      </c>
      <c r="Z19" s="565">
        <v>48737.293079999996</v>
      </c>
      <c r="AA19" s="565">
        <v>48737.293079999996</v>
      </c>
      <c r="AB19" s="565">
        <v>48737.293079999996</v>
      </c>
      <c r="AC19" s="2003">
        <f>R19/12*$A$2+(S19-R19)/11*6+(T19-S19)/10*5+(U19-T19)/9*4+(V19-U19)+(W19-V19)/7*2+(X19-W19)/6*1</f>
        <v>40553.028929999993</v>
      </c>
      <c r="AD19" s="565">
        <f t="shared" ref="AD19:AD20" si="13">AJ19-AI19-AF19</f>
        <v>40102.894400000005</v>
      </c>
      <c r="AE19" s="3013"/>
      <c r="AF19" s="565"/>
      <c r="AG19" s="565">
        <f>AD19-AC19</f>
        <v>-450.13452999998844</v>
      </c>
      <c r="AH19" s="565"/>
      <c r="AI19" s="565">
        <v>-63.679040000000001</v>
      </c>
      <c r="AJ19" s="565">
        <v>40039.215360000002</v>
      </c>
      <c r="AK19" s="3714"/>
      <c r="AL19" s="3827"/>
      <c r="AM19" s="1957"/>
    </row>
    <row r="20" spans="1:39" s="47" customFormat="1" x14ac:dyDescent="0.25">
      <c r="A20" s="2423" t="s">
        <v>345</v>
      </c>
      <c r="B20" s="442"/>
      <c r="C20" s="93"/>
      <c r="D20" s="93">
        <v>0</v>
      </c>
      <c r="E20" s="93"/>
      <c r="F20" s="93"/>
      <c r="G20" s="93"/>
      <c r="H20" s="3369"/>
      <c r="I20" s="311"/>
      <c r="J20" s="311"/>
      <c r="K20" s="313"/>
      <c r="L20" s="313">
        <v>0</v>
      </c>
      <c r="M20" s="313"/>
      <c r="N20" s="313"/>
      <c r="O20" s="313"/>
      <c r="P20" s="313"/>
      <c r="Q20" s="313"/>
      <c r="R20" s="565">
        <v>4282.3359</v>
      </c>
      <c r="S20" s="565">
        <v>4282.3359</v>
      </c>
      <c r="T20" s="565">
        <v>4282.3359</v>
      </c>
      <c r="U20" s="565">
        <v>4282.3359</v>
      </c>
      <c r="V20" s="565">
        <v>4282.3359</v>
      </c>
      <c r="W20" s="565">
        <v>4282.3359</v>
      </c>
      <c r="X20" s="565">
        <v>4282.3359</v>
      </c>
      <c r="Y20" s="565">
        <v>4282.3359</v>
      </c>
      <c r="Z20" s="565">
        <v>4282.3359</v>
      </c>
      <c r="AA20" s="565">
        <v>4282.3359</v>
      </c>
      <c r="AB20" s="565">
        <v>4282.3359</v>
      </c>
      <c r="AC20" s="2006">
        <f>R20/12*$A$2+(S20-R20)/11*9+(T20-S20)/10*8+(U20-T20)/9*7+(V20-U20)/8*6+(W20-V20)/7*5+(X20-W20)/6*4+(Y20-X20)+(Z20-Y20)/5*3+(AA20-Z20)/4*2+(AB20-AA20)/3*1</f>
        <v>3568.6132500000003</v>
      </c>
      <c r="AD20" s="565">
        <f t="shared" si="13"/>
        <v>3568.6133000000004</v>
      </c>
      <c r="AE20" s="3013"/>
      <c r="AF20" s="565"/>
      <c r="AG20" s="565">
        <f>AD20-AC20</f>
        <v>5.0000000101135811E-5</v>
      </c>
      <c r="AH20" s="565"/>
      <c r="AI20" s="565">
        <v>0</v>
      </c>
      <c r="AJ20" s="565">
        <v>3568.6133000000004</v>
      </c>
      <c r="AK20" s="3714"/>
      <c r="AL20" s="3827"/>
      <c r="AM20" s="1957"/>
    </row>
    <row r="21" spans="1:39" s="47" customFormat="1" ht="29.25" x14ac:dyDescent="0.25">
      <c r="A21" s="2424" t="s">
        <v>304</v>
      </c>
      <c r="B21" s="346"/>
      <c r="C21" s="2615">
        <f>C23+C24+C27+C28+C29</f>
        <v>5835</v>
      </c>
      <c r="D21" s="2615">
        <v>0</v>
      </c>
      <c r="E21" s="366">
        <f t="shared" ref="E21:F21" si="14">E23+E24+E27+E28+E29</f>
        <v>4860.75</v>
      </c>
      <c r="F21" s="366">
        <f t="shared" si="14"/>
        <v>3304.1099999999997</v>
      </c>
      <c r="G21" s="366">
        <f>F21/E21*100</f>
        <v>67.975312451782116</v>
      </c>
      <c r="H21" s="3441">
        <f t="shared" ref="H21" si="15">H23+H24+H27+H28+H29</f>
        <v>1</v>
      </c>
      <c r="I21" s="101"/>
      <c r="J21" s="101"/>
      <c r="K21" s="389"/>
      <c r="L21" s="389">
        <v>0</v>
      </c>
      <c r="M21" s="389"/>
      <c r="N21" s="389"/>
      <c r="O21" s="389"/>
      <c r="P21" s="389"/>
      <c r="Q21" s="389"/>
      <c r="R21" s="1879"/>
      <c r="S21" s="1879"/>
      <c r="T21" s="1879"/>
      <c r="U21" s="1879"/>
      <c r="V21" s="1879"/>
      <c r="W21" s="1879"/>
      <c r="X21" s="1879"/>
      <c r="Y21" s="1879"/>
      <c r="Z21" s="1879"/>
      <c r="AA21" s="1879"/>
      <c r="AB21" s="1879"/>
      <c r="AC21" s="1958"/>
      <c r="AD21" s="1879"/>
      <c r="AE21" s="3128"/>
      <c r="AF21" s="1879"/>
      <c r="AG21" s="1879"/>
      <c r="AH21" s="1879"/>
      <c r="AI21" s="1879"/>
      <c r="AJ21" s="1879"/>
      <c r="AK21" s="3715"/>
      <c r="AL21" s="3916">
        <f t="shared" ref="AL21" si="16">AL23+AL24+AL27+AL28+AL29</f>
        <v>0</v>
      </c>
      <c r="AM21" s="1958"/>
    </row>
    <row r="22" spans="1:39" s="47" customFormat="1" ht="30" x14ac:dyDescent="0.25">
      <c r="A22" s="1828" t="s">
        <v>211</v>
      </c>
      <c r="B22" s="346"/>
      <c r="C22" s="1847"/>
      <c r="D22" s="1847">
        <v>0</v>
      </c>
      <c r="E22" s="69"/>
      <c r="F22" s="366"/>
      <c r="G22" s="366"/>
      <c r="H22" s="3441"/>
      <c r="I22" s="101"/>
      <c r="J22" s="101"/>
      <c r="K22" s="389"/>
      <c r="L22" s="389">
        <v>0</v>
      </c>
      <c r="M22" s="389"/>
      <c r="N22" s="389"/>
      <c r="O22" s="389"/>
      <c r="P22" s="389"/>
      <c r="Q22" s="389"/>
      <c r="R22" s="1879"/>
      <c r="S22" s="1879"/>
      <c r="T22" s="1879"/>
      <c r="U22" s="1879"/>
      <c r="V22" s="1879"/>
      <c r="W22" s="1879"/>
      <c r="X22" s="1879"/>
      <c r="Y22" s="1879"/>
      <c r="Z22" s="1879"/>
      <c r="AA22" s="1879"/>
      <c r="AB22" s="1879"/>
      <c r="AC22" s="1958"/>
      <c r="AD22" s="1879" t="s">
        <v>245</v>
      </c>
      <c r="AE22" s="3128"/>
      <c r="AF22" s="1879"/>
      <c r="AG22" s="1879"/>
      <c r="AH22" s="1879"/>
      <c r="AI22" s="1879"/>
      <c r="AJ22" s="1879"/>
      <c r="AK22" s="3715"/>
      <c r="AL22" s="3916"/>
      <c r="AM22" s="1958"/>
    </row>
    <row r="23" spans="1:39" s="47" customFormat="1" ht="30" x14ac:dyDescent="0.25">
      <c r="A23" s="1828" t="s">
        <v>212</v>
      </c>
      <c r="B23" s="346"/>
      <c r="C23" s="1847">
        <v>1000</v>
      </c>
      <c r="D23" s="1847">
        <v>0</v>
      </c>
      <c r="E23" s="69">
        <f>ROUND(C23/12*$A$2,0)</f>
        <v>833</v>
      </c>
      <c r="F23" s="366"/>
      <c r="G23" s="366">
        <f>F23/E23*100</f>
        <v>0</v>
      </c>
      <c r="H23" s="3441"/>
      <c r="I23" s="101"/>
      <c r="J23" s="101"/>
      <c r="K23" s="389"/>
      <c r="L23" s="389">
        <v>0</v>
      </c>
      <c r="M23" s="389"/>
      <c r="N23" s="389"/>
      <c r="O23" s="389"/>
      <c r="P23" s="389"/>
      <c r="Q23" s="389"/>
      <c r="R23" s="1879"/>
      <c r="S23" s="1879"/>
      <c r="T23" s="1879"/>
      <c r="U23" s="1879"/>
      <c r="V23" s="1879"/>
      <c r="W23" s="1879"/>
      <c r="X23" s="1879"/>
      <c r="Y23" s="1879"/>
      <c r="Z23" s="1879"/>
      <c r="AA23" s="1879"/>
      <c r="AB23" s="1879"/>
      <c r="AC23" s="1958"/>
      <c r="AD23" s="1879"/>
      <c r="AE23" s="3128"/>
      <c r="AF23" s="1879"/>
      <c r="AG23" s="1879"/>
      <c r="AH23" s="1879"/>
      <c r="AI23" s="1879"/>
      <c r="AJ23" s="1879"/>
      <c r="AK23" s="3715"/>
      <c r="AL23" s="3916"/>
      <c r="AM23" s="1958"/>
    </row>
    <row r="24" spans="1:39" s="47" customFormat="1" ht="30" x14ac:dyDescent="0.25">
      <c r="A24" s="2425" t="s">
        <v>305</v>
      </c>
      <c r="B24" s="346"/>
      <c r="C24" s="1847">
        <f>C25+C26/4</f>
        <v>2675</v>
      </c>
      <c r="D24" s="1847">
        <v>0</v>
      </c>
      <c r="E24" s="69">
        <f t="shared" ref="E24:F24" si="17">E25+E26/4</f>
        <v>2228.75</v>
      </c>
      <c r="F24" s="366">
        <f t="shared" si="17"/>
        <v>1445.11</v>
      </c>
      <c r="G24" s="366">
        <f t="shared" ref="G24:G33" si="18">F24/E24*100</f>
        <v>64.83948401570386</v>
      </c>
      <c r="H24" s="3441">
        <f t="shared" ref="H24" si="19">H25+H26/4</f>
        <v>1</v>
      </c>
      <c r="I24" s="101"/>
      <c r="J24" s="101"/>
      <c r="K24" s="389"/>
      <c r="L24" s="389">
        <v>0</v>
      </c>
      <c r="M24" s="389"/>
      <c r="N24" s="389"/>
      <c r="O24" s="389"/>
      <c r="P24" s="389"/>
      <c r="Q24" s="389"/>
      <c r="R24" s="1879"/>
      <c r="S24" s="1879"/>
      <c r="T24" s="1879"/>
      <c r="U24" s="1879"/>
      <c r="V24" s="1879"/>
      <c r="W24" s="1879"/>
      <c r="X24" s="1879"/>
      <c r="Y24" s="1879"/>
      <c r="Z24" s="1879"/>
      <c r="AA24" s="1879"/>
      <c r="AB24" s="1879"/>
      <c r="AC24" s="1958"/>
      <c r="AD24" s="1879"/>
      <c r="AE24" s="3128"/>
      <c r="AF24" s="1879"/>
      <c r="AG24" s="1879"/>
      <c r="AH24" s="1879"/>
      <c r="AI24" s="1879"/>
      <c r="AJ24" s="1879"/>
      <c r="AK24" s="3715"/>
      <c r="AL24" s="3916">
        <f t="shared" ref="AL24" si="20">AL25+AL26/4</f>
        <v>0</v>
      </c>
      <c r="AM24" s="1958"/>
    </row>
    <row r="25" spans="1:39" s="47" customFormat="1" x14ac:dyDescent="0.25">
      <c r="A25" s="1829" t="s">
        <v>306</v>
      </c>
      <c r="B25" s="346"/>
      <c r="C25" s="1847">
        <v>2500</v>
      </c>
      <c r="D25" s="1847">
        <v>0</v>
      </c>
      <c r="E25" s="69">
        <f>ROUND(C25/12*$A$2,0)</f>
        <v>2083</v>
      </c>
      <c r="F25" s="366">
        <v>1374</v>
      </c>
      <c r="G25" s="366">
        <f t="shared" si="18"/>
        <v>65.962554008641376</v>
      </c>
      <c r="H25" s="3441">
        <v>1</v>
      </c>
      <c r="I25" s="101"/>
      <c r="J25" s="101"/>
      <c r="K25" s="389"/>
      <c r="L25" s="389">
        <v>0</v>
      </c>
      <c r="M25" s="389"/>
      <c r="N25" s="389"/>
      <c r="O25" s="389"/>
      <c r="P25" s="389"/>
      <c r="Q25" s="389"/>
      <c r="R25" s="1879"/>
      <c r="S25" s="1879"/>
      <c r="T25" s="1879"/>
      <c r="U25" s="1879"/>
      <c r="V25" s="1879"/>
      <c r="W25" s="1879"/>
      <c r="X25" s="1879"/>
      <c r="Y25" s="1879"/>
      <c r="Z25" s="1879"/>
      <c r="AA25" s="1879"/>
      <c r="AB25" s="1879"/>
      <c r="AC25" s="1958"/>
      <c r="AD25" s="1879"/>
      <c r="AE25" s="3128"/>
      <c r="AF25" s="1879"/>
      <c r="AG25" s="1879"/>
      <c r="AH25" s="1879"/>
      <c r="AI25" s="1879"/>
      <c r="AJ25" s="1879"/>
      <c r="AK25" s="3715"/>
      <c r="AL25" s="3916"/>
      <c r="AM25" s="1958"/>
    </row>
    <row r="26" spans="1:39" s="47" customFormat="1" ht="30" x14ac:dyDescent="0.25">
      <c r="A26" s="1829" t="s">
        <v>307</v>
      </c>
      <c r="B26" s="346"/>
      <c r="C26" s="1847">
        <v>700</v>
      </c>
      <c r="D26" s="1847">
        <v>0</v>
      </c>
      <c r="E26" s="69">
        <f>ROUND(C26/12*$A$2,0)</f>
        <v>583</v>
      </c>
      <c r="F26" s="366">
        <v>284.44</v>
      </c>
      <c r="G26" s="366">
        <f t="shared" si="18"/>
        <v>48.78902229845626</v>
      </c>
      <c r="H26" s="3441"/>
      <c r="I26" s="101"/>
      <c r="J26" s="101"/>
      <c r="K26" s="389"/>
      <c r="L26" s="389">
        <v>0</v>
      </c>
      <c r="M26" s="389"/>
      <c r="N26" s="389"/>
      <c r="O26" s="389"/>
      <c r="P26" s="389"/>
      <c r="Q26" s="389"/>
      <c r="R26" s="1879"/>
      <c r="S26" s="1879"/>
      <c r="T26" s="1879"/>
      <c r="U26" s="1879"/>
      <c r="V26" s="1879"/>
      <c r="W26" s="1879"/>
      <c r="X26" s="1879"/>
      <c r="Y26" s="1879"/>
      <c r="Z26" s="1879"/>
      <c r="AA26" s="1879"/>
      <c r="AB26" s="1879"/>
      <c r="AC26" s="1958"/>
      <c r="AD26" s="1879"/>
      <c r="AE26" s="3128"/>
      <c r="AF26" s="1879"/>
      <c r="AG26" s="1879"/>
      <c r="AH26" s="1879"/>
      <c r="AI26" s="1879"/>
      <c r="AJ26" s="1879"/>
      <c r="AK26" s="3715"/>
      <c r="AL26" s="3916"/>
      <c r="AM26" s="1958"/>
    </row>
    <row r="27" spans="1:39" s="47" customFormat="1" ht="60" x14ac:dyDescent="0.25">
      <c r="A27" s="1829" t="s">
        <v>308</v>
      </c>
      <c r="B27" s="346"/>
      <c r="C27" s="1847">
        <v>1000</v>
      </c>
      <c r="D27" s="1847">
        <v>0</v>
      </c>
      <c r="E27" s="69">
        <f>ROUND(C27/12*$A$2,0)</f>
        <v>833</v>
      </c>
      <c r="F27" s="366">
        <v>151</v>
      </c>
      <c r="G27" s="366">
        <f t="shared" si="18"/>
        <v>18.127250900360146</v>
      </c>
      <c r="H27" s="3441"/>
      <c r="I27" s="101"/>
      <c r="J27" s="101"/>
      <c r="K27" s="389"/>
      <c r="L27" s="389">
        <v>0</v>
      </c>
      <c r="M27" s="389"/>
      <c r="N27" s="389"/>
      <c r="O27" s="389"/>
      <c r="P27" s="389"/>
      <c r="Q27" s="389"/>
      <c r="R27" s="1879"/>
      <c r="S27" s="1879"/>
      <c r="T27" s="1879"/>
      <c r="U27" s="1879"/>
      <c r="V27" s="1879"/>
      <c r="W27" s="1879"/>
      <c r="X27" s="1879"/>
      <c r="Y27" s="1879"/>
      <c r="Z27" s="1879"/>
      <c r="AA27" s="1879"/>
      <c r="AB27" s="1879"/>
      <c r="AC27" s="1958"/>
      <c r="AD27" s="1879"/>
      <c r="AE27" s="3128"/>
      <c r="AF27" s="1879"/>
      <c r="AG27" s="1879"/>
      <c r="AH27" s="1879"/>
      <c r="AI27" s="1879"/>
      <c r="AJ27" s="1879"/>
      <c r="AK27" s="3715"/>
      <c r="AL27" s="3916"/>
      <c r="AM27" s="1958"/>
    </row>
    <row r="28" spans="1:39" s="47" customFormat="1" ht="45" x14ac:dyDescent="0.25">
      <c r="A28" s="1829" t="s">
        <v>323</v>
      </c>
      <c r="B28" s="346"/>
      <c r="C28" s="1847">
        <v>1000</v>
      </c>
      <c r="D28" s="1847">
        <v>0</v>
      </c>
      <c r="E28" s="69">
        <f>ROUND(C28/12*$A$2,0)</f>
        <v>833</v>
      </c>
      <c r="F28" s="366">
        <v>1637</v>
      </c>
      <c r="G28" s="366">
        <f t="shared" si="18"/>
        <v>196.51860744297721</v>
      </c>
      <c r="H28" s="3441"/>
      <c r="I28" s="101"/>
      <c r="J28" s="101"/>
      <c r="K28" s="389"/>
      <c r="L28" s="389">
        <v>0</v>
      </c>
      <c r="M28" s="389"/>
      <c r="N28" s="389"/>
      <c r="O28" s="389"/>
      <c r="P28" s="389"/>
      <c r="Q28" s="389"/>
      <c r="R28" s="1879"/>
      <c r="S28" s="1879"/>
      <c r="T28" s="1879"/>
      <c r="U28" s="1879"/>
      <c r="V28" s="1879"/>
      <c r="W28" s="1879"/>
      <c r="X28" s="1879"/>
      <c r="Y28" s="1879"/>
      <c r="Z28" s="1879"/>
      <c r="AA28" s="1879"/>
      <c r="AB28" s="1879"/>
      <c r="AC28" s="1958"/>
      <c r="AD28" s="1879"/>
      <c r="AE28" s="3128"/>
      <c r="AF28" s="1879"/>
      <c r="AG28" s="1879"/>
      <c r="AH28" s="1879"/>
      <c r="AI28" s="1879"/>
      <c r="AJ28" s="1879"/>
      <c r="AK28" s="3715"/>
      <c r="AL28" s="3916"/>
      <c r="AM28" s="1958"/>
    </row>
    <row r="29" spans="1:39" s="47" customFormat="1" ht="30" x14ac:dyDescent="0.25">
      <c r="A29" s="1829" t="s">
        <v>406</v>
      </c>
      <c r="B29" s="346"/>
      <c r="C29" s="1847">
        <v>160</v>
      </c>
      <c r="D29" s="1847">
        <v>0</v>
      </c>
      <c r="E29" s="69">
        <f>ROUND(C29/12*$A$2,0)</f>
        <v>133</v>
      </c>
      <c r="F29" s="366">
        <v>71</v>
      </c>
      <c r="G29" s="366">
        <f t="shared" si="18"/>
        <v>53.383458646616546</v>
      </c>
      <c r="H29" s="3441"/>
      <c r="I29" s="101"/>
      <c r="J29" s="101"/>
      <c r="K29" s="389"/>
      <c r="L29" s="389">
        <v>0</v>
      </c>
      <c r="M29" s="389"/>
      <c r="N29" s="389"/>
      <c r="O29" s="389"/>
      <c r="P29" s="389"/>
      <c r="Q29" s="389"/>
      <c r="R29" s="1879"/>
      <c r="S29" s="1879"/>
      <c r="T29" s="1879"/>
      <c r="U29" s="1879"/>
      <c r="V29" s="1879"/>
      <c r="W29" s="1879"/>
      <c r="X29" s="1879"/>
      <c r="Y29" s="1879"/>
      <c r="Z29" s="1879"/>
      <c r="AA29" s="1879"/>
      <c r="AB29" s="1879"/>
      <c r="AC29" s="1958"/>
      <c r="AD29" s="1879"/>
      <c r="AE29" s="3128"/>
      <c r="AF29" s="1879"/>
      <c r="AG29" s="1879"/>
      <c r="AH29" s="1879"/>
      <c r="AI29" s="1879"/>
      <c r="AJ29" s="1879"/>
      <c r="AK29" s="3715"/>
      <c r="AL29" s="3916"/>
      <c r="AM29" s="1958"/>
    </row>
    <row r="30" spans="1:39" s="47" customFormat="1" ht="29.25" x14ac:dyDescent="0.25">
      <c r="A30" s="1757" t="s">
        <v>135</v>
      </c>
      <c r="B30" s="346"/>
      <c r="C30" s="2615">
        <f>C31+C32</f>
        <v>4404.255319148936</v>
      </c>
      <c r="D30" s="2615">
        <v>0</v>
      </c>
      <c r="E30" s="69">
        <f t="shared" ref="E30:F30" si="21">E31+E32</f>
        <v>3670.5106382978724</v>
      </c>
      <c r="F30" s="366">
        <f t="shared" si="21"/>
        <v>3330.6191489361699</v>
      </c>
      <c r="G30" s="366">
        <f t="shared" si="18"/>
        <v>90.739939946902851</v>
      </c>
      <c r="H30" s="3441">
        <f t="shared" ref="H30" si="22">H31+H32</f>
        <v>0</v>
      </c>
      <c r="I30" s="101"/>
      <c r="J30" s="101"/>
      <c r="K30" s="389"/>
      <c r="L30" s="389">
        <v>0</v>
      </c>
      <c r="M30" s="389"/>
      <c r="N30" s="389"/>
      <c r="O30" s="389"/>
      <c r="P30" s="389"/>
      <c r="Q30" s="389"/>
      <c r="R30" s="1879"/>
      <c r="S30" s="1879"/>
      <c r="T30" s="1879"/>
      <c r="U30" s="1879"/>
      <c r="V30" s="1879"/>
      <c r="W30" s="1879"/>
      <c r="X30" s="1879"/>
      <c r="Y30" s="1879"/>
      <c r="Z30" s="1879"/>
      <c r="AA30" s="1879"/>
      <c r="AB30" s="1879"/>
      <c r="AC30" s="1958"/>
      <c r="AD30" s="1879"/>
      <c r="AE30" s="3128"/>
      <c r="AF30" s="1879"/>
      <c r="AG30" s="1879"/>
      <c r="AH30" s="1879"/>
      <c r="AI30" s="1879"/>
      <c r="AJ30" s="1879"/>
      <c r="AK30" s="3715"/>
      <c r="AL30" s="3916">
        <f t="shared" ref="AL30" si="23">AL31+AL32</f>
        <v>0</v>
      </c>
      <c r="AM30" s="1958"/>
    </row>
    <row r="31" spans="1:39" s="47" customFormat="1" x14ac:dyDescent="0.25">
      <c r="A31" s="1008" t="s">
        <v>247</v>
      </c>
      <c r="B31" s="346"/>
      <c r="C31" s="1847">
        <v>3500</v>
      </c>
      <c r="D31" s="1847">
        <v>0</v>
      </c>
      <c r="E31" s="69">
        <f>ROUND(C31/12*$A$2,0)</f>
        <v>2917</v>
      </c>
      <c r="F31" s="366">
        <v>2518</v>
      </c>
      <c r="G31" s="366">
        <f t="shared" si="18"/>
        <v>86.321563249914291</v>
      </c>
      <c r="H31" s="3441"/>
      <c r="I31" s="101"/>
      <c r="J31" s="101"/>
      <c r="K31" s="389"/>
      <c r="L31" s="389">
        <v>0</v>
      </c>
      <c r="M31" s="389"/>
      <c r="N31" s="389"/>
      <c r="O31" s="389"/>
      <c r="P31" s="389"/>
      <c r="Q31" s="389"/>
      <c r="R31" s="1879"/>
      <c r="S31" s="1879"/>
      <c r="T31" s="1879"/>
      <c r="U31" s="1879"/>
      <c r="V31" s="1879"/>
      <c r="W31" s="1879"/>
      <c r="X31" s="1879"/>
      <c r="Y31" s="1879"/>
      <c r="Z31" s="1879"/>
      <c r="AA31" s="1879"/>
      <c r="AB31" s="1879"/>
      <c r="AC31" s="1958"/>
      <c r="AD31" s="1879"/>
      <c r="AE31" s="3128"/>
      <c r="AF31" s="1879"/>
      <c r="AG31" s="1879"/>
      <c r="AH31" s="1879"/>
      <c r="AI31" s="1879"/>
      <c r="AJ31" s="1879"/>
      <c r="AK31" s="3715"/>
      <c r="AL31" s="3916"/>
      <c r="AM31" s="1958"/>
    </row>
    <row r="32" spans="1:39" s="47" customFormat="1" x14ac:dyDescent="0.25">
      <c r="A32" s="1008" t="s">
        <v>310</v>
      </c>
      <c r="B32" s="346"/>
      <c r="C32" s="1847">
        <f>C33/9.4</f>
        <v>904.25531914893611</v>
      </c>
      <c r="D32" s="1847">
        <v>0</v>
      </c>
      <c r="E32" s="69">
        <f t="shared" ref="E32:F32" si="24">E33/9.4</f>
        <v>753.51063829787233</v>
      </c>
      <c r="F32" s="366">
        <f t="shared" si="24"/>
        <v>812.61914893617006</v>
      </c>
      <c r="G32" s="366">
        <f t="shared" si="18"/>
        <v>107.84441620782152</v>
      </c>
      <c r="H32" s="3441">
        <f t="shared" ref="H32" si="25">H33/9.4</f>
        <v>0</v>
      </c>
      <c r="I32" s="101"/>
      <c r="J32" s="101"/>
      <c r="K32" s="389"/>
      <c r="L32" s="389">
        <v>0</v>
      </c>
      <c r="M32" s="389"/>
      <c r="N32" s="389"/>
      <c r="O32" s="389"/>
      <c r="P32" s="389"/>
      <c r="Q32" s="389"/>
      <c r="R32" s="1879"/>
      <c r="S32" s="1879"/>
      <c r="T32" s="1879"/>
      <c r="U32" s="1879"/>
      <c r="V32" s="1879"/>
      <c r="W32" s="1879"/>
      <c r="X32" s="1879"/>
      <c r="Y32" s="1879"/>
      <c r="Z32" s="1879"/>
      <c r="AA32" s="1879"/>
      <c r="AB32" s="1879"/>
      <c r="AC32" s="1958"/>
      <c r="AD32" s="1879"/>
      <c r="AE32" s="3128"/>
      <c r="AF32" s="1879"/>
      <c r="AG32" s="1879"/>
      <c r="AH32" s="1879"/>
      <c r="AI32" s="1879"/>
      <c r="AJ32" s="1879"/>
      <c r="AK32" s="3715"/>
      <c r="AL32" s="3916">
        <f t="shared" ref="AL32" si="26">AL33/9.4</f>
        <v>0</v>
      </c>
      <c r="AM32" s="1958"/>
    </row>
    <row r="33" spans="1:39" s="47" customFormat="1" x14ac:dyDescent="0.25">
      <c r="A33" s="2442" t="s">
        <v>327</v>
      </c>
      <c r="B33" s="346"/>
      <c r="C33" s="1847">
        <v>8500</v>
      </c>
      <c r="D33" s="1847">
        <v>0</v>
      </c>
      <c r="E33" s="69">
        <f>ROUND(C33/12*$A$2,0)</f>
        <v>7083</v>
      </c>
      <c r="F33" s="366">
        <v>7638.619999999999</v>
      </c>
      <c r="G33" s="366">
        <f t="shared" si="18"/>
        <v>107.84441620782152</v>
      </c>
      <c r="H33" s="3441"/>
      <c r="I33" s="101"/>
      <c r="J33" s="101"/>
      <c r="K33" s="389"/>
      <c r="L33" s="389">
        <v>0</v>
      </c>
      <c r="M33" s="389"/>
      <c r="N33" s="389"/>
      <c r="O33" s="389"/>
      <c r="P33" s="389"/>
      <c r="Q33" s="389"/>
      <c r="R33" s="1879"/>
      <c r="S33" s="1879"/>
      <c r="T33" s="1879"/>
      <c r="U33" s="1879"/>
      <c r="V33" s="1879"/>
      <c r="W33" s="1879"/>
      <c r="X33" s="1879"/>
      <c r="Y33" s="1879"/>
      <c r="Z33" s="1879"/>
      <c r="AA33" s="1879"/>
      <c r="AB33" s="1879"/>
      <c r="AC33" s="1958"/>
      <c r="AD33" s="1879"/>
      <c r="AE33" s="3128"/>
      <c r="AF33" s="1879"/>
      <c r="AG33" s="1879"/>
      <c r="AH33" s="1879"/>
      <c r="AI33" s="1879"/>
      <c r="AJ33" s="1879"/>
      <c r="AK33" s="3715"/>
      <c r="AL33" s="3916"/>
      <c r="AM33" s="1958"/>
    </row>
    <row r="34" spans="1:39" s="47" customFormat="1" ht="47.25" x14ac:dyDescent="0.25">
      <c r="A34" s="2467" t="s">
        <v>312</v>
      </c>
      <c r="B34" s="346"/>
      <c r="C34" s="366">
        <f>C35+C40</f>
        <v>1247</v>
      </c>
      <c r="D34" s="366">
        <v>0</v>
      </c>
      <c r="E34" s="69">
        <f t="shared" ref="E34:F34" si="27">E35+E40</f>
        <v>1040</v>
      </c>
      <c r="F34" s="366">
        <f t="shared" si="27"/>
        <v>591</v>
      </c>
      <c r="G34" s="366">
        <f>F34/E34*100</f>
        <v>56.826923076923073</v>
      </c>
      <c r="H34" s="3441">
        <f t="shared" ref="H34" si="28">H35+H40</f>
        <v>0</v>
      </c>
      <c r="I34" s="101"/>
      <c r="J34" s="101"/>
      <c r="K34" s="389"/>
      <c r="L34" s="389">
        <v>0</v>
      </c>
      <c r="M34" s="389"/>
      <c r="N34" s="389"/>
      <c r="O34" s="389"/>
      <c r="P34" s="389"/>
      <c r="Q34" s="389"/>
      <c r="R34" s="1879"/>
      <c r="S34" s="1879"/>
      <c r="T34" s="1879"/>
      <c r="U34" s="1879"/>
      <c r="V34" s="1879"/>
      <c r="W34" s="1879"/>
      <c r="X34" s="1879"/>
      <c r="Y34" s="1879"/>
      <c r="Z34" s="1879"/>
      <c r="AA34" s="1879"/>
      <c r="AB34" s="1879"/>
      <c r="AC34" s="1960">
        <f>R34/12*$A$2</f>
        <v>0</v>
      </c>
      <c r="AD34" s="1879">
        <f>AJ34-AI34-AF34</f>
        <v>0</v>
      </c>
      <c r="AE34" s="3128"/>
      <c r="AF34" s="1879"/>
      <c r="AG34" s="1879">
        <f>AD34-AC34</f>
        <v>0</v>
      </c>
      <c r="AH34" s="1879"/>
      <c r="AI34" s="1879"/>
      <c r="AJ34" s="1879"/>
      <c r="AK34" s="3715"/>
      <c r="AL34" s="3916">
        <f t="shared" ref="AL34" si="29">AL35+AL40</f>
        <v>0</v>
      </c>
      <c r="AM34" s="1958"/>
    </row>
    <row r="35" spans="1:39" s="47" customFormat="1" ht="30" x14ac:dyDescent="0.25">
      <c r="A35" s="2425" t="s">
        <v>313</v>
      </c>
      <c r="B35" s="346"/>
      <c r="C35" s="366">
        <f>SUM(C36:C39)</f>
        <v>483</v>
      </c>
      <c r="D35" s="366">
        <v>0</v>
      </c>
      <c r="E35" s="69">
        <f t="shared" ref="E35:F35" si="30">SUM(E36:E39)</f>
        <v>403</v>
      </c>
      <c r="F35" s="366">
        <f t="shared" si="30"/>
        <v>137</v>
      </c>
      <c r="G35" s="366">
        <f>F35/E35*100</f>
        <v>33.99503722084367</v>
      </c>
      <c r="H35" s="3441">
        <f t="shared" ref="H35" si="31">SUM(H36:H39)</f>
        <v>0</v>
      </c>
      <c r="I35" s="101"/>
      <c r="J35" s="101"/>
      <c r="K35" s="389"/>
      <c r="L35" s="389">
        <v>0</v>
      </c>
      <c r="M35" s="389"/>
      <c r="N35" s="389"/>
      <c r="O35" s="389"/>
      <c r="P35" s="389"/>
      <c r="Q35" s="389"/>
      <c r="R35" s="1879"/>
      <c r="S35" s="1879"/>
      <c r="T35" s="1879"/>
      <c r="U35" s="1879"/>
      <c r="V35" s="1879"/>
      <c r="W35" s="1879"/>
      <c r="X35" s="1879"/>
      <c r="Y35" s="1879"/>
      <c r="Z35" s="1879"/>
      <c r="AA35" s="1879"/>
      <c r="AB35" s="1879"/>
      <c r="AC35" s="1958"/>
      <c r="AD35" s="1879"/>
      <c r="AE35" s="3128"/>
      <c r="AF35" s="1879"/>
      <c r="AG35" s="1879"/>
      <c r="AH35" s="1879"/>
      <c r="AI35" s="1879"/>
      <c r="AJ35" s="1879"/>
      <c r="AK35" s="3715"/>
      <c r="AL35" s="3916">
        <f t="shared" ref="AL35" si="32">SUM(AL36:AL39)</f>
        <v>0</v>
      </c>
      <c r="AM35" s="1958"/>
    </row>
    <row r="36" spans="1:39" s="47" customFormat="1" ht="30" x14ac:dyDescent="0.25">
      <c r="A36" s="1829" t="s">
        <v>314</v>
      </c>
      <c r="B36" s="346"/>
      <c r="C36" s="366">
        <v>450</v>
      </c>
      <c r="D36" s="366">
        <v>0</v>
      </c>
      <c r="E36" s="69">
        <f>ROUND(C36/12*$A$2,0)</f>
        <v>375</v>
      </c>
      <c r="F36" s="366">
        <v>109</v>
      </c>
      <c r="G36" s="366">
        <f>F36/E36*100</f>
        <v>29.06666666666667</v>
      </c>
      <c r="H36" s="3441"/>
      <c r="I36" s="101"/>
      <c r="J36" s="101"/>
      <c r="K36" s="389"/>
      <c r="L36" s="389">
        <v>0</v>
      </c>
      <c r="M36" s="389"/>
      <c r="N36" s="389"/>
      <c r="O36" s="389"/>
      <c r="P36" s="389"/>
      <c r="Q36" s="389"/>
      <c r="R36" s="1879"/>
      <c r="S36" s="1879"/>
      <c r="T36" s="1879"/>
      <c r="U36" s="1879"/>
      <c r="V36" s="1879"/>
      <c r="W36" s="1879"/>
      <c r="X36" s="1879"/>
      <c r="Y36" s="1879"/>
      <c r="Z36" s="1879"/>
      <c r="AA36" s="1879"/>
      <c r="AB36" s="1879"/>
      <c r="AC36" s="1958"/>
      <c r="AD36" s="1879"/>
      <c r="AE36" s="3128"/>
      <c r="AF36" s="1879"/>
      <c r="AG36" s="1879"/>
      <c r="AH36" s="1879"/>
      <c r="AI36" s="1879"/>
      <c r="AJ36" s="1879"/>
      <c r="AK36" s="3715"/>
      <c r="AL36" s="3916"/>
      <c r="AM36" s="1958"/>
    </row>
    <row r="37" spans="1:39" s="47" customFormat="1" ht="45" x14ac:dyDescent="0.25">
      <c r="A37" s="1829" t="s">
        <v>315</v>
      </c>
      <c r="B37" s="346"/>
      <c r="C37" s="366"/>
      <c r="D37" s="366">
        <v>0</v>
      </c>
      <c r="E37" s="69"/>
      <c r="F37" s="366"/>
      <c r="G37" s="366"/>
      <c r="H37" s="3441"/>
      <c r="I37" s="101"/>
      <c r="J37" s="101"/>
      <c r="K37" s="389"/>
      <c r="L37" s="389">
        <v>0</v>
      </c>
      <c r="M37" s="389"/>
      <c r="N37" s="389"/>
      <c r="O37" s="389"/>
      <c r="P37" s="389"/>
      <c r="Q37" s="389"/>
      <c r="R37" s="1879"/>
      <c r="S37" s="1879"/>
      <c r="T37" s="1879"/>
      <c r="U37" s="1879"/>
      <c r="V37" s="1879"/>
      <c r="W37" s="1879"/>
      <c r="X37" s="1879"/>
      <c r="Y37" s="1879"/>
      <c r="Z37" s="1879"/>
      <c r="AA37" s="1879"/>
      <c r="AB37" s="1879"/>
      <c r="AC37" s="1958"/>
      <c r="AD37" s="1879"/>
      <c r="AE37" s="3128"/>
      <c r="AF37" s="1879"/>
      <c r="AG37" s="1879"/>
      <c r="AH37" s="1879"/>
      <c r="AI37" s="1879"/>
      <c r="AJ37" s="1879"/>
      <c r="AK37" s="3715"/>
      <c r="AL37" s="3916"/>
      <c r="AM37" s="1958"/>
    </row>
    <row r="38" spans="1:39" s="47" customFormat="1" ht="45" x14ac:dyDescent="0.25">
      <c r="A38" s="1829" t="s">
        <v>316</v>
      </c>
      <c r="B38" s="346"/>
      <c r="C38" s="366"/>
      <c r="D38" s="366">
        <v>0</v>
      </c>
      <c r="E38" s="69"/>
      <c r="F38" s="366"/>
      <c r="G38" s="366"/>
      <c r="H38" s="3441"/>
      <c r="I38" s="101"/>
      <c r="J38" s="101"/>
      <c r="K38" s="389"/>
      <c r="L38" s="389">
        <v>0</v>
      </c>
      <c r="M38" s="389"/>
      <c r="N38" s="389"/>
      <c r="O38" s="389"/>
      <c r="P38" s="389"/>
      <c r="Q38" s="389"/>
      <c r="R38" s="1879"/>
      <c r="S38" s="1879"/>
      <c r="T38" s="1879"/>
      <c r="U38" s="1879"/>
      <c r="V38" s="1879"/>
      <c r="W38" s="1879"/>
      <c r="X38" s="1879"/>
      <c r="Y38" s="1879"/>
      <c r="Z38" s="1879"/>
      <c r="AA38" s="1879"/>
      <c r="AB38" s="1879"/>
      <c r="AC38" s="1958"/>
      <c r="AD38" s="1879"/>
      <c r="AE38" s="3128"/>
      <c r="AF38" s="1879"/>
      <c r="AG38" s="1879"/>
      <c r="AH38" s="1879"/>
      <c r="AI38" s="1879"/>
      <c r="AJ38" s="1879"/>
      <c r="AK38" s="3715"/>
      <c r="AL38" s="3916"/>
      <c r="AM38" s="1958"/>
    </row>
    <row r="39" spans="1:39" s="47" customFormat="1" ht="30" x14ac:dyDescent="0.25">
      <c r="A39" s="1829" t="s">
        <v>317</v>
      </c>
      <c r="B39" s="346"/>
      <c r="C39" s="366">
        <v>33</v>
      </c>
      <c r="D39" s="366">
        <v>0</v>
      </c>
      <c r="E39" s="69">
        <f>ROUND(C39/12*$A$2,0)</f>
        <v>28</v>
      </c>
      <c r="F39" s="366">
        <v>28</v>
      </c>
      <c r="G39" s="366">
        <f t="shared" ref="G39:G45" si="33">F39/E39*100</f>
        <v>100</v>
      </c>
      <c r="H39" s="3441"/>
      <c r="I39" s="101"/>
      <c r="J39" s="101"/>
      <c r="K39" s="389"/>
      <c r="L39" s="389">
        <v>0</v>
      </c>
      <c r="M39" s="389"/>
      <c r="N39" s="389"/>
      <c r="O39" s="389"/>
      <c r="P39" s="389"/>
      <c r="Q39" s="389"/>
      <c r="R39" s="1879"/>
      <c r="S39" s="1879"/>
      <c r="T39" s="1879"/>
      <c r="U39" s="1879"/>
      <c r="V39" s="1879"/>
      <c r="W39" s="1879"/>
      <c r="X39" s="1879"/>
      <c r="Y39" s="1879"/>
      <c r="Z39" s="1879"/>
      <c r="AA39" s="1879"/>
      <c r="AB39" s="1879"/>
      <c r="AC39" s="1958"/>
      <c r="AD39" s="1879"/>
      <c r="AE39" s="3128"/>
      <c r="AF39" s="1879"/>
      <c r="AG39" s="1879"/>
      <c r="AH39" s="1879"/>
      <c r="AI39" s="1879"/>
      <c r="AJ39" s="1879"/>
      <c r="AK39" s="3715"/>
      <c r="AL39" s="3916"/>
      <c r="AM39" s="1958"/>
    </row>
    <row r="40" spans="1:39" s="47" customFormat="1" ht="45" x14ac:dyDescent="0.25">
      <c r="A40" s="2425" t="s">
        <v>318</v>
      </c>
      <c r="B40" s="346"/>
      <c r="C40" s="366">
        <f>SUM(C41:C44)</f>
        <v>764</v>
      </c>
      <c r="D40" s="366">
        <v>0</v>
      </c>
      <c r="E40" s="69">
        <f t="shared" ref="E40" si="34">SUM(E41:E44)</f>
        <v>637</v>
      </c>
      <c r="F40" s="366">
        <f>F41+F43+F44</f>
        <v>454</v>
      </c>
      <c r="G40" s="366">
        <f t="shared" si="33"/>
        <v>71.271585557299844</v>
      </c>
      <c r="H40" s="3441">
        <f>H41+H43+H44</f>
        <v>0</v>
      </c>
      <c r="I40" s="101"/>
      <c r="J40" s="101"/>
      <c r="K40" s="389"/>
      <c r="L40" s="389">
        <v>0</v>
      </c>
      <c r="M40" s="389"/>
      <c r="N40" s="389"/>
      <c r="O40" s="389"/>
      <c r="P40" s="389"/>
      <c r="Q40" s="389"/>
      <c r="R40" s="1879"/>
      <c r="S40" s="1879"/>
      <c r="T40" s="1879"/>
      <c r="U40" s="1879"/>
      <c r="V40" s="1879"/>
      <c r="W40" s="1879"/>
      <c r="X40" s="1879"/>
      <c r="Y40" s="1879"/>
      <c r="Z40" s="1879"/>
      <c r="AA40" s="1879"/>
      <c r="AB40" s="1879"/>
      <c r="AC40" s="1958"/>
      <c r="AD40" s="1879"/>
      <c r="AE40" s="3128"/>
      <c r="AF40" s="1879"/>
      <c r="AG40" s="1879"/>
      <c r="AH40" s="1879"/>
      <c r="AI40" s="1879"/>
      <c r="AJ40" s="1879"/>
      <c r="AK40" s="3715"/>
      <c r="AL40" s="3916">
        <f>AL41+AL43+AL44</f>
        <v>0</v>
      </c>
      <c r="AM40" s="1958"/>
    </row>
    <row r="41" spans="1:39" s="47" customFormat="1" ht="30" x14ac:dyDescent="0.25">
      <c r="A41" s="1829" t="s">
        <v>319</v>
      </c>
      <c r="B41" s="346"/>
      <c r="C41" s="366">
        <v>181</v>
      </c>
      <c r="D41" s="366">
        <v>0</v>
      </c>
      <c r="E41" s="69">
        <f>ROUND(C41/12*$A$2,0)</f>
        <v>151</v>
      </c>
      <c r="F41" s="366">
        <v>108</v>
      </c>
      <c r="G41" s="366">
        <f t="shared" si="33"/>
        <v>71.523178807947019</v>
      </c>
      <c r="H41" s="3441"/>
      <c r="I41" s="101"/>
      <c r="J41" s="101"/>
      <c r="K41" s="389"/>
      <c r="L41" s="389">
        <v>0</v>
      </c>
      <c r="M41" s="389"/>
      <c r="N41" s="389"/>
      <c r="O41" s="389"/>
      <c r="P41" s="389"/>
      <c r="Q41" s="389"/>
      <c r="R41" s="1879"/>
      <c r="S41" s="1879"/>
      <c r="T41" s="1879"/>
      <c r="U41" s="1879"/>
      <c r="V41" s="1879"/>
      <c r="W41" s="1879"/>
      <c r="X41" s="1879"/>
      <c r="Y41" s="1879"/>
      <c r="Z41" s="1879"/>
      <c r="AA41" s="1879"/>
      <c r="AB41" s="1879"/>
      <c r="AC41" s="1958"/>
      <c r="AD41" s="1879"/>
      <c r="AE41" s="3128"/>
      <c r="AF41" s="1879"/>
      <c r="AG41" s="1879"/>
      <c r="AH41" s="1879"/>
      <c r="AI41" s="1879"/>
      <c r="AJ41" s="1879"/>
      <c r="AK41" s="3715"/>
      <c r="AL41" s="3916"/>
      <c r="AM41" s="1958"/>
    </row>
    <row r="42" spans="1:39" s="47" customFormat="1" ht="30" x14ac:dyDescent="0.25">
      <c r="A42" s="1829" t="s">
        <v>352</v>
      </c>
      <c r="B42" s="346"/>
      <c r="C42" s="366"/>
      <c r="D42" s="366">
        <v>0</v>
      </c>
      <c r="E42" s="69"/>
      <c r="F42" s="366"/>
      <c r="G42" s="366"/>
      <c r="H42" s="3441"/>
      <c r="I42" s="101"/>
      <c r="J42" s="101"/>
      <c r="K42" s="389"/>
      <c r="L42" s="389">
        <v>0</v>
      </c>
      <c r="M42" s="389"/>
      <c r="N42" s="389"/>
      <c r="O42" s="389"/>
      <c r="P42" s="389"/>
      <c r="Q42" s="389"/>
      <c r="R42" s="1879"/>
      <c r="S42" s="1879"/>
      <c r="T42" s="1879"/>
      <c r="U42" s="1879"/>
      <c r="V42" s="1879"/>
      <c r="W42" s="1879"/>
      <c r="X42" s="1879"/>
      <c r="Y42" s="1879"/>
      <c r="Z42" s="1879"/>
      <c r="AA42" s="1879"/>
      <c r="AB42" s="1879"/>
      <c r="AC42" s="1958"/>
      <c r="AD42" s="1879"/>
      <c r="AE42" s="3128"/>
      <c r="AF42" s="1879"/>
      <c r="AG42" s="1879"/>
      <c r="AH42" s="1879"/>
      <c r="AI42" s="1879"/>
      <c r="AJ42" s="1879"/>
      <c r="AK42" s="3715"/>
      <c r="AL42" s="3916"/>
      <c r="AM42" s="1958"/>
    </row>
    <row r="43" spans="1:39" s="47" customFormat="1" ht="60" x14ac:dyDescent="0.25">
      <c r="A43" s="1829" t="s">
        <v>320</v>
      </c>
      <c r="B43" s="346"/>
      <c r="C43" s="366">
        <v>483</v>
      </c>
      <c r="D43" s="366">
        <v>0</v>
      </c>
      <c r="E43" s="69">
        <f>ROUND(C43/12*$A$2,0)</f>
        <v>403</v>
      </c>
      <c r="F43" s="366">
        <v>322</v>
      </c>
      <c r="G43" s="366">
        <f t="shared" si="33"/>
        <v>79.900744416873451</v>
      </c>
      <c r="H43" s="3441"/>
      <c r="I43" s="101"/>
      <c r="J43" s="101"/>
      <c r="K43" s="389"/>
      <c r="L43" s="389">
        <v>0</v>
      </c>
      <c r="M43" s="389"/>
      <c r="N43" s="389"/>
      <c r="O43" s="389"/>
      <c r="P43" s="389"/>
      <c r="Q43" s="389"/>
      <c r="R43" s="1879"/>
      <c r="S43" s="1879"/>
      <c r="T43" s="1879"/>
      <c r="U43" s="1879"/>
      <c r="V43" s="1879"/>
      <c r="W43" s="1879"/>
      <c r="X43" s="1879"/>
      <c r="Y43" s="1879"/>
      <c r="Z43" s="1879"/>
      <c r="AA43" s="1879"/>
      <c r="AB43" s="1879"/>
      <c r="AC43" s="1958"/>
      <c r="AD43" s="1879"/>
      <c r="AE43" s="3128"/>
      <c r="AF43" s="1879"/>
      <c r="AG43" s="1879"/>
      <c r="AH43" s="1879"/>
      <c r="AI43" s="1879"/>
      <c r="AJ43" s="1879"/>
      <c r="AK43" s="3715"/>
      <c r="AL43" s="3916"/>
      <c r="AM43" s="1958"/>
    </row>
    <row r="44" spans="1:39" s="47" customFormat="1" ht="45" x14ac:dyDescent="0.25">
      <c r="A44" s="1829" t="s">
        <v>321</v>
      </c>
      <c r="B44" s="346"/>
      <c r="C44" s="366">
        <v>100</v>
      </c>
      <c r="D44" s="366">
        <v>0</v>
      </c>
      <c r="E44" s="69">
        <f>ROUND(C44/12*$A$2,0)</f>
        <v>83</v>
      </c>
      <c r="F44" s="366">
        <v>24</v>
      </c>
      <c r="G44" s="366">
        <f t="shared" si="33"/>
        <v>28.915662650602407</v>
      </c>
      <c r="H44" s="3441"/>
      <c r="I44" s="101"/>
      <c r="J44" s="101"/>
      <c r="K44" s="389"/>
      <c r="L44" s="389">
        <v>0</v>
      </c>
      <c r="M44" s="389"/>
      <c r="N44" s="389"/>
      <c r="O44" s="389"/>
      <c r="P44" s="389"/>
      <c r="Q44" s="389"/>
      <c r="R44" s="1879"/>
      <c r="S44" s="1879"/>
      <c r="T44" s="1879"/>
      <c r="U44" s="1879"/>
      <c r="V44" s="1879"/>
      <c r="W44" s="1879"/>
      <c r="X44" s="1879"/>
      <c r="Y44" s="1879"/>
      <c r="Z44" s="1879"/>
      <c r="AA44" s="1879"/>
      <c r="AB44" s="1879"/>
      <c r="AC44" s="1958"/>
      <c r="AD44" s="1879"/>
      <c r="AE44" s="3128"/>
      <c r="AF44" s="1879"/>
      <c r="AG44" s="1879"/>
      <c r="AH44" s="1879"/>
      <c r="AI44" s="1879"/>
      <c r="AJ44" s="1879"/>
      <c r="AK44" s="3715"/>
      <c r="AL44" s="3916"/>
      <c r="AM44" s="1958"/>
    </row>
    <row r="45" spans="1:39" s="47" customFormat="1" ht="57.75" x14ac:dyDescent="0.25">
      <c r="A45" s="2507" t="s">
        <v>413</v>
      </c>
      <c r="B45" s="346"/>
      <c r="C45" s="366">
        <v>700</v>
      </c>
      <c r="D45" s="366">
        <v>0</v>
      </c>
      <c r="E45" s="69">
        <f>ROUND(C45/12*$A$2,0)</f>
        <v>583</v>
      </c>
      <c r="F45" s="366">
        <v>35</v>
      </c>
      <c r="G45" s="366">
        <f t="shared" si="33"/>
        <v>6.0034305317324188</v>
      </c>
      <c r="H45" s="3441"/>
      <c r="I45" s="101"/>
      <c r="J45" s="101"/>
      <c r="K45" s="389"/>
      <c r="L45" s="389">
        <v>0</v>
      </c>
      <c r="M45" s="389"/>
      <c r="N45" s="389"/>
      <c r="O45" s="389"/>
      <c r="P45" s="389"/>
      <c r="Q45" s="389"/>
      <c r="R45" s="1879"/>
      <c r="S45" s="1879"/>
      <c r="T45" s="1879"/>
      <c r="U45" s="1879"/>
      <c r="V45" s="1879"/>
      <c r="W45" s="1879"/>
      <c r="X45" s="1879"/>
      <c r="Y45" s="1879"/>
      <c r="Z45" s="1879"/>
      <c r="AA45" s="1879"/>
      <c r="AB45" s="1879"/>
      <c r="AC45" s="1958"/>
      <c r="AD45" s="1879"/>
      <c r="AE45" s="3128"/>
      <c r="AF45" s="1879"/>
      <c r="AG45" s="1879"/>
      <c r="AH45" s="1879"/>
      <c r="AI45" s="1879"/>
      <c r="AJ45" s="1879"/>
      <c r="AK45" s="3715"/>
      <c r="AL45" s="3916"/>
      <c r="AM45" s="1958"/>
    </row>
    <row r="46" spans="1:39" s="47" customFormat="1" x14ac:dyDescent="0.25">
      <c r="A46" s="2529" t="s">
        <v>213</v>
      </c>
      <c r="B46" s="346"/>
      <c r="C46" s="366"/>
      <c r="D46" s="366">
        <v>0</v>
      </c>
      <c r="E46" s="2794"/>
      <c r="F46" s="366"/>
      <c r="G46" s="366"/>
      <c r="H46" s="3441"/>
      <c r="I46" s="101"/>
      <c r="J46" s="101"/>
      <c r="K46" s="389"/>
      <c r="L46" s="389">
        <v>0</v>
      </c>
      <c r="M46" s="389"/>
      <c r="N46" s="389"/>
      <c r="O46" s="389"/>
      <c r="P46" s="389"/>
      <c r="Q46" s="389"/>
      <c r="R46" s="1879"/>
      <c r="S46" s="1879"/>
      <c r="T46" s="1879"/>
      <c r="U46" s="1879"/>
      <c r="V46" s="1879"/>
      <c r="W46" s="1879"/>
      <c r="X46" s="1879">
        <v>76.316399999999987</v>
      </c>
      <c r="Y46" s="1879">
        <v>76.316399999999987</v>
      </c>
      <c r="Z46" s="1879">
        <v>76.316399999999987</v>
      </c>
      <c r="AA46" s="1879">
        <v>76.316399999999987</v>
      </c>
      <c r="AB46" s="1879">
        <v>76.316399999999987</v>
      </c>
      <c r="AC46" s="4337">
        <f>Z46</f>
        <v>76.316399999999987</v>
      </c>
      <c r="AD46" s="1879">
        <f>AJ46-AI46-AF46</f>
        <v>0</v>
      </c>
      <c r="AE46" s="3128"/>
      <c r="AF46" s="1879"/>
      <c r="AG46" s="1879">
        <f>AD46-AC46</f>
        <v>-76.316399999999987</v>
      </c>
      <c r="AH46" s="1879"/>
      <c r="AI46" s="1879"/>
      <c r="AJ46" s="1879"/>
      <c r="AK46" s="3715"/>
      <c r="AL46" s="3916"/>
      <c r="AM46" s="1958"/>
    </row>
    <row r="47" spans="1:39" s="47" customFormat="1" ht="29.25" x14ac:dyDescent="0.25">
      <c r="A47" s="2424" t="s">
        <v>383</v>
      </c>
      <c r="B47" s="346"/>
      <c r="C47" s="366">
        <f>SUM(C48,C49,C52,C53,C54,C55)</f>
        <v>210</v>
      </c>
      <c r="D47" s="366">
        <v>0</v>
      </c>
      <c r="E47" s="69">
        <f t="shared" ref="E47:F47" si="35">SUM(E48,E49,E52,E53,E54,E55)</f>
        <v>194</v>
      </c>
      <c r="F47" s="366">
        <f t="shared" si="35"/>
        <v>0</v>
      </c>
      <c r="G47" s="366">
        <f t="shared" ref="G47" si="36">F47/E47*100</f>
        <v>0</v>
      </c>
      <c r="H47" s="3441"/>
      <c r="I47" s="101"/>
      <c r="J47" s="101"/>
      <c r="K47" s="389"/>
      <c r="L47" s="389">
        <v>0</v>
      </c>
      <c r="M47" s="389"/>
      <c r="N47" s="389"/>
      <c r="O47" s="389"/>
      <c r="P47" s="389"/>
      <c r="Q47" s="389"/>
      <c r="R47" s="1879"/>
      <c r="S47" s="1879"/>
      <c r="T47" s="1879"/>
      <c r="U47" s="1879"/>
      <c r="V47" s="1879"/>
      <c r="W47" s="1879"/>
      <c r="X47" s="1879"/>
      <c r="Y47" s="1879"/>
      <c r="Z47" s="1879"/>
      <c r="AA47" s="1879"/>
      <c r="AB47" s="1879"/>
      <c r="AC47" s="1958"/>
      <c r="AD47" s="1879"/>
      <c r="AE47" s="3128"/>
      <c r="AF47" s="1879"/>
      <c r="AG47" s="1879"/>
      <c r="AH47" s="1879"/>
      <c r="AI47" s="1879"/>
      <c r="AJ47" s="1879"/>
      <c r="AK47" s="3715"/>
      <c r="AL47" s="3916"/>
      <c r="AM47" s="1958"/>
    </row>
    <row r="48" spans="1:39" s="47" customFormat="1" x14ac:dyDescent="0.25">
      <c r="A48" s="1829" t="s">
        <v>371</v>
      </c>
      <c r="B48" s="346"/>
      <c r="C48" s="366"/>
      <c r="D48" s="366">
        <v>0</v>
      </c>
      <c r="E48" s="69"/>
      <c r="F48" s="366"/>
      <c r="G48" s="366"/>
      <c r="H48" s="3441"/>
      <c r="I48" s="101"/>
      <c r="J48" s="101"/>
      <c r="K48" s="389"/>
      <c r="L48" s="389">
        <v>0</v>
      </c>
      <c r="M48" s="389"/>
      <c r="N48" s="389"/>
      <c r="O48" s="389"/>
      <c r="P48" s="389"/>
      <c r="Q48" s="389"/>
      <c r="R48" s="1879"/>
      <c r="S48" s="1879"/>
      <c r="T48" s="1879"/>
      <c r="U48" s="1879"/>
      <c r="V48" s="1879"/>
      <c r="W48" s="1879"/>
      <c r="X48" s="1879"/>
      <c r="Y48" s="1879"/>
      <c r="Z48" s="1879"/>
      <c r="AA48" s="1879"/>
      <c r="AB48" s="1879"/>
      <c r="AC48" s="1958"/>
      <c r="AD48" s="1879"/>
      <c r="AE48" s="3128"/>
      <c r="AF48" s="1879"/>
      <c r="AG48" s="1879"/>
      <c r="AH48" s="1879"/>
      <c r="AI48" s="1879"/>
      <c r="AJ48" s="1879"/>
      <c r="AK48" s="3715"/>
      <c r="AL48" s="3916"/>
      <c r="AM48" s="1958"/>
    </row>
    <row r="49" spans="1:39" s="47" customFormat="1" ht="30" x14ac:dyDescent="0.25">
      <c r="A49" s="2425" t="s">
        <v>372</v>
      </c>
      <c r="B49" s="346"/>
      <c r="C49" s="366"/>
      <c r="D49" s="366">
        <v>0</v>
      </c>
      <c r="E49" s="69"/>
      <c r="F49" s="366"/>
      <c r="G49" s="366"/>
      <c r="H49" s="3441"/>
      <c r="I49" s="101"/>
      <c r="J49" s="101"/>
      <c r="K49" s="389"/>
      <c r="L49" s="389">
        <v>0</v>
      </c>
      <c r="M49" s="389"/>
      <c r="N49" s="389"/>
      <c r="O49" s="389"/>
      <c r="P49" s="389"/>
      <c r="Q49" s="389"/>
      <c r="R49" s="1879"/>
      <c r="S49" s="1879"/>
      <c r="T49" s="1879"/>
      <c r="U49" s="1879"/>
      <c r="V49" s="1879"/>
      <c r="W49" s="1879"/>
      <c r="X49" s="1879"/>
      <c r="Y49" s="1879"/>
      <c r="Z49" s="1879"/>
      <c r="AA49" s="1879"/>
      <c r="AB49" s="1879"/>
      <c r="AC49" s="1958"/>
      <c r="AD49" s="1879"/>
      <c r="AE49" s="3128"/>
      <c r="AF49" s="1879"/>
      <c r="AG49" s="1879"/>
      <c r="AH49" s="1879"/>
      <c r="AI49" s="1879"/>
      <c r="AJ49" s="1879"/>
      <c r="AK49" s="3715"/>
      <c r="AL49" s="3916"/>
      <c r="AM49" s="1958"/>
    </row>
    <row r="50" spans="1:39" s="47" customFormat="1" x14ac:dyDescent="0.25">
      <c r="A50" s="1829" t="s">
        <v>373</v>
      </c>
      <c r="B50" s="346"/>
      <c r="C50" s="366"/>
      <c r="D50" s="366">
        <v>0</v>
      </c>
      <c r="E50" s="69"/>
      <c r="F50" s="366"/>
      <c r="G50" s="366"/>
      <c r="H50" s="3441"/>
      <c r="I50" s="101"/>
      <c r="J50" s="101"/>
      <c r="K50" s="389"/>
      <c r="L50" s="389">
        <v>0</v>
      </c>
      <c r="M50" s="389"/>
      <c r="N50" s="389"/>
      <c r="O50" s="389"/>
      <c r="P50" s="389"/>
      <c r="Q50" s="389"/>
      <c r="R50" s="1879"/>
      <c r="S50" s="1879"/>
      <c r="T50" s="1879"/>
      <c r="U50" s="1879"/>
      <c r="V50" s="1879"/>
      <c r="W50" s="1879"/>
      <c r="X50" s="1879"/>
      <c r="Y50" s="1879"/>
      <c r="Z50" s="1879"/>
      <c r="AA50" s="1879"/>
      <c r="AB50" s="1879"/>
      <c r="AC50" s="1958"/>
      <c r="AD50" s="1879"/>
      <c r="AE50" s="3128"/>
      <c r="AF50" s="1879"/>
      <c r="AG50" s="1879"/>
      <c r="AH50" s="1879"/>
      <c r="AI50" s="1879"/>
      <c r="AJ50" s="1879"/>
      <c r="AK50" s="3715"/>
      <c r="AL50" s="3916"/>
      <c r="AM50" s="1958"/>
    </row>
    <row r="51" spans="1:39" s="47" customFormat="1" ht="30" x14ac:dyDescent="0.25">
      <c r="A51" s="1829" t="s">
        <v>399</v>
      </c>
      <c r="B51" s="346"/>
      <c r="C51" s="366"/>
      <c r="D51" s="366">
        <v>0</v>
      </c>
      <c r="E51" s="69"/>
      <c r="F51" s="366"/>
      <c r="G51" s="366"/>
      <c r="H51" s="3441"/>
      <c r="I51" s="101"/>
      <c r="J51" s="101"/>
      <c r="K51" s="389"/>
      <c r="L51" s="389">
        <v>0</v>
      </c>
      <c r="M51" s="389"/>
      <c r="N51" s="389"/>
      <c r="O51" s="389"/>
      <c r="P51" s="389"/>
      <c r="Q51" s="389"/>
      <c r="R51" s="1879"/>
      <c r="S51" s="1879"/>
      <c r="T51" s="1879"/>
      <c r="U51" s="1879"/>
      <c r="V51" s="1879"/>
      <c r="W51" s="1879"/>
      <c r="X51" s="1879"/>
      <c r="Y51" s="1879"/>
      <c r="Z51" s="1879"/>
      <c r="AA51" s="1879"/>
      <c r="AB51" s="1879"/>
      <c r="AC51" s="1958"/>
      <c r="AD51" s="1879"/>
      <c r="AE51" s="3128"/>
      <c r="AF51" s="1879"/>
      <c r="AG51" s="1879"/>
      <c r="AH51" s="1879"/>
      <c r="AI51" s="1879"/>
      <c r="AJ51" s="1879"/>
      <c r="AK51" s="3715"/>
      <c r="AL51" s="3916"/>
      <c r="AM51" s="1958"/>
    </row>
    <row r="52" spans="1:39" s="47" customFormat="1" ht="60" x14ac:dyDescent="0.25">
      <c r="A52" s="1829" t="s">
        <v>375</v>
      </c>
      <c r="B52" s="346"/>
      <c r="C52" s="366"/>
      <c r="D52" s="366">
        <v>0</v>
      </c>
      <c r="E52" s="69"/>
      <c r="F52" s="366"/>
      <c r="G52" s="366"/>
      <c r="H52" s="3441"/>
      <c r="I52" s="101"/>
      <c r="J52" s="101"/>
      <c r="K52" s="389"/>
      <c r="L52" s="389">
        <v>0</v>
      </c>
      <c r="M52" s="389"/>
      <c r="N52" s="389"/>
      <c r="O52" s="389"/>
      <c r="P52" s="389"/>
      <c r="Q52" s="389"/>
      <c r="R52" s="1879"/>
      <c r="S52" s="1879"/>
      <c r="T52" s="1879"/>
      <c r="U52" s="1879"/>
      <c r="V52" s="1879"/>
      <c r="W52" s="1879"/>
      <c r="X52" s="1879"/>
      <c r="Y52" s="1879"/>
      <c r="Z52" s="1879"/>
      <c r="AA52" s="1879"/>
      <c r="AB52" s="1879"/>
      <c r="AC52" s="1958"/>
      <c r="AD52" s="1879"/>
      <c r="AE52" s="3128"/>
      <c r="AF52" s="1879"/>
      <c r="AG52" s="1879"/>
      <c r="AH52" s="1879"/>
      <c r="AI52" s="1879"/>
      <c r="AJ52" s="1879"/>
      <c r="AK52" s="3715"/>
      <c r="AL52" s="3916"/>
      <c r="AM52" s="1958"/>
    </row>
    <row r="53" spans="1:39" s="47" customFormat="1" ht="45" x14ac:dyDescent="0.25">
      <c r="A53" s="1828" t="s">
        <v>376</v>
      </c>
      <c r="B53" s="346"/>
      <c r="C53" s="366"/>
      <c r="D53" s="366">
        <v>0</v>
      </c>
      <c r="E53" s="69"/>
      <c r="F53" s="366"/>
      <c r="G53" s="366"/>
      <c r="H53" s="3441"/>
      <c r="I53" s="101"/>
      <c r="J53" s="101"/>
      <c r="K53" s="389"/>
      <c r="L53" s="389">
        <v>0</v>
      </c>
      <c r="M53" s="389"/>
      <c r="N53" s="389"/>
      <c r="O53" s="389"/>
      <c r="P53" s="389"/>
      <c r="Q53" s="389"/>
      <c r="R53" s="1879"/>
      <c r="S53" s="1879"/>
      <c r="T53" s="1879"/>
      <c r="U53" s="1879"/>
      <c r="V53" s="1879"/>
      <c r="W53" s="1879"/>
      <c r="X53" s="1879"/>
      <c r="Y53" s="1879"/>
      <c r="Z53" s="1879"/>
      <c r="AA53" s="1879"/>
      <c r="AB53" s="1879"/>
      <c r="AC53" s="1958"/>
      <c r="AD53" s="1879"/>
      <c r="AE53" s="3128"/>
      <c r="AF53" s="1879"/>
      <c r="AG53" s="1879"/>
      <c r="AH53" s="1879"/>
      <c r="AI53" s="1879"/>
      <c r="AJ53" s="1879"/>
      <c r="AK53" s="3715"/>
      <c r="AL53" s="3916"/>
      <c r="AM53" s="1958"/>
    </row>
    <row r="54" spans="1:39" s="47" customFormat="1" ht="45" x14ac:dyDescent="0.25">
      <c r="A54" s="1828" t="s">
        <v>466</v>
      </c>
      <c r="B54" s="346"/>
      <c r="C54" s="366">
        <v>170</v>
      </c>
      <c r="D54" s="366">
        <v>0</v>
      </c>
      <c r="E54" s="2794">
        <f>C54</f>
        <v>170</v>
      </c>
      <c r="F54" s="366"/>
      <c r="G54" s="366">
        <f>F54/E54*100</f>
        <v>0</v>
      </c>
      <c r="H54" s="3441"/>
      <c r="I54" s="101"/>
      <c r="J54" s="101"/>
      <c r="K54" s="389"/>
      <c r="L54" s="389">
        <v>0</v>
      </c>
      <c r="M54" s="389"/>
      <c r="N54" s="389"/>
      <c r="O54" s="389"/>
      <c r="P54" s="389"/>
      <c r="Q54" s="389"/>
      <c r="R54" s="1879"/>
      <c r="S54" s="1879"/>
      <c r="T54" s="1879"/>
      <c r="U54" s="1879"/>
      <c r="V54" s="1879"/>
      <c r="W54" s="1879"/>
      <c r="X54" s="1879"/>
      <c r="Y54" s="1879"/>
      <c r="Z54" s="1879"/>
      <c r="AA54" s="1879"/>
      <c r="AB54" s="1879"/>
      <c r="AC54" s="1958"/>
      <c r="AD54" s="1879"/>
      <c r="AE54" s="3128"/>
      <c r="AF54" s="1879"/>
      <c r="AG54" s="1879"/>
      <c r="AH54" s="1879"/>
      <c r="AI54" s="1879"/>
      <c r="AJ54" s="1879"/>
      <c r="AK54" s="3715"/>
      <c r="AL54" s="3916"/>
      <c r="AM54" s="1958"/>
    </row>
    <row r="55" spans="1:39" s="47" customFormat="1" ht="28.5" x14ac:dyDescent="0.25">
      <c r="A55" s="4338" t="s">
        <v>580</v>
      </c>
      <c r="B55" s="346"/>
      <c r="C55" s="366">
        <f>C56</f>
        <v>40</v>
      </c>
      <c r="D55" s="366">
        <f t="shared" ref="D55:F55" si="37">D56</f>
        <v>0</v>
      </c>
      <c r="E55" s="366">
        <f t="shared" si="37"/>
        <v>24</v>
      </c>
      <c r="F55" s="366">
        <f t="shared" si="37"/>
        <v>0</v>
      </c>
      <c r="G55" s="366"/>
      <c r="H55" s="3441"/>
      <c r="I55" s="101"/>
      <c r="J55" s="101"/>
      <c r="K55" s="389"/>
      <c r="L55" s="389"/>
      <c r="M55" s="389"/>
      <c r="N55" s="389"/>
      <c r="O55" s="389"/>
      <c r="P55" s="389"/>
      <c r="Q55" s="389"/>
      <c r="R55" s="1879"/>
      <c r="S55" s="1879"/>
      <c r="T55" s="1879"/>
      <c r="U55" s="1879"/>
      <c r="V55" s="1879"/>
      <c r="W55" s="1879"/>
      <c r="X55" s="1879"/>
      <c r="Y55" s="1879"/>
      <c r="Z55" s="1879">
        <v>64.759200000000007</v>
      </c>
      <c r="AA55" s="1879">
        <v>64.759200000000007</v>
      </c>
      <c r="AB55" s="1879">
        <v>64.759200000000007</v>
      </c>
      <c r="AC55" s="1960">
        <f>R55/12*$A$2+(S55-R55)/11*9+(T55-S55)/10*8+(U55-T55)/9*7+(V55-U55)/8*6+(W55-V55)/7*5+(X55-W55)/6*4+(Y55-X55)+(Z55-Y55)/5*3+(AA55-Z55)/4*2+(AB55-AA55)/3*1</f>
        <v>38.855519999999999</v>
      </c>
      <c r="AD55" s="1879">
        <f>AJ55-AI55-AF55</f>
        <v>0</v>
      </c>
      <c r="AE55" s="3128"/>
      <c r="AF55" s="1879"/>
      <c r="AG55" s="1879">
        <f>AD55-AC55</f>
        <v>-38.855519999999999</v>
      </c>
      <c r="AH55" s="1879"/>
      <c r="AI55" s="1879"/>
      <c r="AJ55" s="1879"/>
      <c r="AK55" s="3715"/>
      <c r="AL55" s="3916"/>
      <c r="AM55" s="1958"/>
    </row>
    <row r="56" spans="1:39" s="47" customFormat="1" x14ac:dyDescent="0.25">
      <c r="A56" s="2531" t="s">
        <v>581</v>
      </c>
      <c r="B56" s="346"/>
      <c r="C56" s="366">
        <v>40</v>
      </c>
      <c r="D56" s="366"/>
      <c r="E56" s="2794">
        <f>C56/5*3</f>
        <v>24</v>
      </c>
      <c r="F56" s="366"/>
      <c r="G56" s="366"/>
      <c r="H56" s="3441"/>
      <c r="I56" s="101"/>
      <c r="J56" s="101"/>
      <c r="K56" s="389"/>
      <c r="L56" s="389"/>
      <c r="M56" s="389"/>
      <c r="N56" s="389"/>
      <c r="O56" s="389"/>
      <c r="P56" s="389"/>
      <c r="Q56" s="389"/>
      <c r="R56" s="1879"/>
      <c r="S56" s="1879"/>
      <c r="T56" s="1879"/>
      <c r="U56" s="1879"/>
      <c r="V56" s="1879"/>
      <c r="W56" s="1879"/>
      <c r="X56" s="1879"/>
      <c r="Y56" s="1879"/>
      <c r="Z56" s="1879"/>
      <c r="AA56" s="1879"/>
      <c r="AB56" s="1879"/>
      <c r="AC56" s="1958"/>
      <c r="AD56" s="1879"/>
      <c r="AE56" s="3128"/>
      <c r="AF56" s="1879"/>
      <c r="AG56" s="1879"/>
      <c r="AH56" s="1879"/>
      <c r="AI56" s="1879"/>
      <c r="AJ56" s="1879"/>
      <c r="AK56" s="3715"/>
      <c r="AL56" s="3916"/>
      <c r="AM56" s="1958"/>
    </row>
    <row r="57" spans="1:39" s="47" customFormat="1" ht="28.5" x14ac:dyDescent="0.25">
      <c r="A57" s="4338" t="s">
        <v>582</v>
      </c>
      <c r="B57" s="346"/>
      <c r="C57" s="366"/>
      <c r="D57" s="366"/>
      <c r="E57" s="69"/>
      <c r="F57" s="366"/>
      <c r="G57" s="366"/>
      <c r="H57" s="3441"/>
      <c r="I57" s="101"/>
      <c r="J57" s="101"/>
      <c r="K57" s="389"/>
      <c r="L57" s="389"/>
      <c r="M57" s="389"/>
      <c r="N57" s="389"/>
      <c r="O57" s="389"/>
      <c r="P57" s="389"/>
      <c r="Q57" s="389"/>
      <c r="R57" s="1879"/>
      <c r="S57" s="1879"/>
      <c r="T57" s="1879"/>
      <c r="U57" s="1879"/>
      <c r="V57" s="1879"/>
      <c r="W57" s="1879"/>
      <c r="X57" s="1879"/>
      <c r="Y57" s="1879"/>
      <c r="Z57" s="1879"/>
      <c r="AA57" s="1879"/>
      <c r="AB57" s="1879"/>
      <c r="AC57" s="1958"/>
      <c r="AD57" s="1879"/>
      <c r="AE57" s="3128"/>
      <c r="AF57" s="1879"/>
      <c r="AG57" s="1879"/>
      <c r="AH57" s="1879"/>
      <c r="AI57" s="1879"/>
      <c r="AJ57" s="1879"/>
      <c r="AK57" s="3715"/>
      <c r="AL57" s="3916"/>
      <c r="AM57" s="1958"/>
    </row>
    <row r="58" spans="1:39" s="47" customFormat="1" ht="29.25" x14ac:dyDescent="0.25">
      <c r="A58" s="2424" t="s">
        <v>384</v>
      </c>
      <c r="B58" s="346"/>
      <c r="C58" s="366"/>
      <c r="D58" s="366">
        <v>0</v>
      </c>
      <c r="E58" s="69"/>
      <c r="F58" s="69"/>
      <c r="G58" s="366"/>
      <c r="H58" s="3364"/>
      <c r="I58" s="101"/>
      <c r="J58" s="101"/>
      <c r="K58" s="389"/>
      <c r="L58" s="389">
        <v>0</v>
      </c>
      <c r="M58" s="389"/>
      <c r="N58" s="389"/>
      <c r="O58" s="389"/>
      <c r="P58" s="389"/>
      <c r="Q58" s="389"/>
      <c r="R58" s="1879"/>
      <c r="S58" s="1879"/>
      <c r="T58" s="1879"/>
      <c r="U58" s="1879"/>
      <c r="V58" s="1879"/>
      <c r="W58" s="1879"/>
      <c r="X58" s="1879"/>
      <c r="Y58" s="1879"/>
      <c r="Z58" s="1879"/>
      <c r="AA58" s="1879"/>
      <c r="AB58" s="1879"/>
      <c r="AC58" s="1958"/>
      <c r="AD58" s="1879"/>
      <c r="AE58" s="3128"/>
      <c r="AF58" s="1879"/>
      <c r="AG58" s="1879"/>
      <c r="AH58" s="1879"/>
      <c r="AI58" s="1879"/>
      <c r="AJ58" s="1879"/>
      <c r="AK58" s="3715"/>
      <c r="AL58" s="3820"/>
      <c r="AM58" s="1958"/>
    </row>
    <row r="59" spans="1:39" s="47" customFormat="1" x14ac:dyDescent="0.25">
      <c r="A59" s="2424" t="s">
        <v>400</v>
      </c>
      <c r="B59" s="346"/>
      <c r="C59" s="366"/>
      <c r="D59" s="366">
        <v>0</v>
      </c>
      <c r="E59" s="69"/>
      <c r="F59" s="69"/>
      <c r="G59" s="366"/>
      <c r="H59" s="3364"/>
      <c r="I59" s="101"/>
      <c r="J59" s="101"/>
      <c r="K59" s="389"/>
      <c r="L59" s="389">
        <v>0</v>
      </c>
      <c r="M59" s="389"/>
      <c r="N59" s="389"/>
      <c r="O59" s="389"/>
      <c r="P59" s="389"/>
      <c r="Q59" s="389"/>
      <c r="R59" s="1879"/>
      <c r="S59" s="1879"/>
      <c r="T59" s="1879"/>
      <c r="U59" s="1879"/>
      <c r="V59" s="1879"/>
      <c r="W59" s="1879"/>
      <c r="X59" s="1879"/>
      <c r="Y59" s="1879"/>
      <c r="Z59" s="1879"/>
      <c r="AA59" s="1879"/>
      <c r="AB59" s="1879"/>
      <c r="AC59" s="1958"/>
      <c r="AD59" s="1879"/>
      <c r="AE59" s="3128"/>
      <c r="AF59" s="1879"/>
      <c r="AG59" s="1879"/>
      <c r="AH59" s="1879"/>
      <c r="AI59" s="1879"/>
      <c r="AJ59" s="1879"/>
      <c r="AK59" s="3715"/>
      <c r="AL59" s="3820"/>
      <c r="AM59" s="1958"/>
    </row>
    <row r="60" spans="1:39" s="47" customFormat="1" x14ac:dyDescent="0.25">
      <c r="A60" s="1829" t="s">
        <v>401</v>
      </c>
      <c r="B60" s="346"/>
      <c r="C60" s="366"/>
      <c r="D60" s="366">
        <v>0</v>
      </c>
      <c r="E60" s="69"/>
      <c r="F60" s="69"/>
      <c r="G60" s="366"/>
      <c r="H60" s="3364"/>
      <c r="I60" s="101"/>
      <c r="J60" s="101"/>
      <c r="K60" s="389"/>
      <c r="L60" s="389">
        <v>0</v>
      </c>
      <c r="M60" s="389"/>
      <c r="N60" s="389"/>
      <c r="O60" s="389"/>
      <c r="P60" s="389"/>
      <c r="Q60" s="389"/>
      <c r="R60" s="1879"/>
      <c r="S60" s="1879"/>
      <c r="T60" s="1879"/>
      <c r="U60" s="1879"/>
      <c r="V60" s="1879"/>
      <c r="W60" s="1879"/>
      <c r="X60" s="1879"/>
      <c r="Y60" s="1879"/>
      <c r="Z60" s="1879"/>
      <c r="AA60" s="1879"/>
      <c r="AB60" s="1879"/>
      <c r="AC60" s="1958"/>
      <c r="AD60" s="1879"/>
      <c r="AE60" s="3128"/>
      <c r="AF60" s="1879"/>
      <c r="AG60" s="1879"/>
      <c r="AH60" s="1879"/>
      <c r="AI60" s="1879"/>
      <c r="AJ60" s="1879"/>
      <c r="AK60" s="3715"/>
      <c r="AL60" s="3820"/>
      <c r="AM60" s="1958"/>
    </row>
    <row r="61" spans="1:39" s="47" customFormat="1" x14ac:dyDescent="0.25">
      <c r="A61" s="2442" t="s">
        <v>402</v>
      </c>
      <c r="B61" s="346"/>
      <c r="C61" s="329"/>
      <c r="D61" s="329">
        <v>0</v>
      </c>
      <c r="E61" s="329"/>
      <c r="F61" s="329"/>
      <c r="G61" s="329"/>
      <c r="H61" s="3433"/>
      <c r="I61" s="101"/>
      <c r="J61" s="101"/>
      <c r="K61" s="389"/>
      <c r="L61" s="389">
        <v>0</v>
      </c>
      <c r="M61" s="389"/>
      <c r="N61" s="389"/>
      <c r="O61" s="389"/>
      <c r="P61" s="389"/>
      <c r="Q61" s="389"/>
      <c r="R61" s="1283"/>
      <c r="S61" s="1283"/>
      <c r="T61" s="1283"/>
      <c r="U61" s="1283"/>
      <c r="V61" s="1283"/>
      <c r="W61" s="1283"/>
      <c r="X61" s="1283"/>
      <c r="Y61" s="1283"/>
      <c r="Z61" s="1283"/>
      <c r="AA61" s="1283"/>
      <c r="AB61" s="1283"/>
      <c r="AC61" s="2003">
        <f>R61/12*$A$2</f>
        <v>0</v>
      </c>
      <c r="AD61" s="1283">
        <f>AJ61-AI61</f>
        <v>0</v>
      </c>
      <c r="AE61" s="3038"/>
      <c r="AF61" s="1283"/>
      <c r="AG61" s="1283">
        <f>AD61-AC61</f>
        <v>0</v>
      </c>
      <c r="AH61" s="1283"/>
      <c r="AI61" s="1283"/>
      <c r="AJ61" s="1283"/>
      <c r="AK61" s="3690"/>
      <c r="AL61" s="3904"/>
      <c r="AM61" s="4177"/>
    </row>
    <row r="62" spans="1:39" s="47" customFormat="1" ht="29.25" x14ac:dyDescent="0.25">
      <c r="A62" s="2424" t="s">
        <v>377</v>
      </c>
      <c r="B62" s="346"/>
      <c r="C62" s="366">
        <v>1713</v>
      </c>
      <c r="D62" s="366">
        <v>313</v>
      </c>
      <c r="E62" s="366">
        <f>(C62-D62)/12*$A$2+D62</f>
        <v>1479.6666666666667</v>
      </c>
      <c r="F62" s="366">
        <v>1659</v>
      </c>
      <c r="G62" s="329">
        <f>F62/E62*100</f>
        <v>112.11984681234513</v>
      </c>
      <c r="H62" s="3441">
        <v>84</v>
      </c>
      <c r="I62" s="101"/>
      <c r="J62" s="101"/>
      <c r="K62" s="389"/>
      <c r="L62" s="389">
        <v>0</v>
      </c>
      <c r="M62" s="389"/>
      <c r="N62" s="389"/>
      <c r="O62" s="389"/>
      <c r="P62" s="389"/>
      <c r="Q62" s="389"/>
      <c r="R62" s="1879"/>
      <c r="S62" s="1879"/>
      <c r="T62" s="1879"/>
      <c r="U62" s="1879"/>
      <c r="V62" s="1879"/>
      <c r="W62" s="1879"/>
      <c r="X62" s="1879"/>
      <c r="Y62" s="1879"/>
      <c r="Z62" s="1879"/>
      <c r="AA62" s="1879"/>
      <c r="AB62" s="1879"/>
      <c r="AC62" s="1958"/>
      <c r="AD62" s="1879"/>
      <c r="AE62" s="3128"/>
      <c r="AF62" s="1879"/>
      <c r="AG62" s="1879"/>
      <c r="AH62" s="1879"/>
      <c r="AI62" s="1879"/>
      <c r="AJ62" s="1879"/>
      <c r="AK62" s="3715"/>
      <c r="AL62" s="3916"/>
      <c r="AM62" s="1958"/>
    </row>
    <row r="63" spans="1:39" s="47" customFormat="1" ht="30" x14ac:dyDescent="0.25">
      <c r="A63" s="1008" t="s">
        <v>208</v>
      </c>
      <c r="B63" s="346"/>
      <c r="C63" s="366"/>
      <c r="D63" s="366">
        <v>0</v>
      </c>
      <c r="E63" s="366"/>
      <c r="F63" s="366"/>
      <c r="G63" s="329"/>
      <c r="H63" s="3441"/>
      <c r="I63" s="101"/>
      <c r="J63" s="101"/>
      <c r="K63" s="389"/>
      <c r="L63" s="389">
        <v>0</v>
      </c>
      <c r="M63" s="389"/>
      <c r="N63" s="389"/>
      <c r="O63" s="389"/>
      <c r="P63" s="389"/>
      <c r="Q63" s="389"/>
      <c r="R63" s="1879"/>
      <c r="S63" s="1879"/>
      <c r="T63" s="1879"/>
      <c r="U63" s="1879"/>
      <c r="V63" s="1879"/>
      <c r="W63" s="1879"/>
      <c r="X63" s="1879"/>
      <c r="Y63" s="1879"/>
      <c r="Z63" s="1879"/>
      <c r="AA63" s="1879"/>
      <c r="AB63" s="1879"/>
      <c r="AC63" s="1958"/>
      <c r="AD63" s="1879"/>
      <c r="AE63" s="3128"/>
      <c r="AF63" s="1879"/>
      <c r="AG63" s="1879"/>
      <c r="AH63" s="1879"/>
      <c r="AI63" s="1879"/>
      <c r="AJ63" s="1879"/>
      <c r="AK63" s="3715"/>
      <c r="AL63" s="3916"/>
      <c r="AM63" s="1958"/>
    </row>
    <row r="64" spans="1:39" s="47" customFormat="1" ht="72" x14ac:dyDescent="0.25">
      <c r="A64" s="2424" t="s">
        <v>385</v>
      </c>
      <c r="B64" s="346"/>
      <c r="C64" s="366"/>
      <c r="D64" s="366">
        <v>0</v>
      </c>
      <c r="E64" s="69"/>
      <c r="F64" s="366"/>
      <c r="G64" s="329"/>
      <c r="H64" s="3441"/>
      <c r="I64" s="101"/>
      <c r="J64" s="101"/>
      <c r="K64" s="389"/>
      <c r="L64" s="389">
        <v>0</v>
      </c>
      <c r="M64" s="389"/>
      <c r="N64" s="389"/>
      <c r="O64" s="389"/>
      <c r="P64" s="389"/>
      <c r="Q64" s="389"/>
      <c r="R64" s="1879"/>
      <c r="S64" s="1879"/>
      <c r="T64" s="1879"/>
      <c r="U64" s="1879"/>
      <c r="V64" s="1879"/>
      <c r="W64" s="1879"/>
      <c r="X64" s="1879"/>
      <c r="Y64" s="1879"/>
      <c r="Z64" s="1879"/>
      <c r="AA64" s="1879"/>
      <c r="AB64" s="1879"/>
      <c r="AC64" s="1958"/>
      <c r="AD64" s="1879"/>
      <c r="AE64" s="3128"/>
      <c r="AF64" s="1879"/>
      <c r="AG64" s="1879"/>
      <c r="AH64" s="1879"/>
      <c r="AI64" s="1879"/>
      <c r="AJ64" s="1879"/>
      <c r="AK64" s="3715"/>
      <c r="AL64" s="3916"/>
      <c r="AM64" s="1958"/>
    </row>
    <row r="65" spans="1:39" s="47" customFormat="1" x14ac:dyDescent="0.25">
      <c r="A65" s="2428" t="s">
        <v>289</v>
      </c>
      <c r="B65" s="346"/>
      <c r="C65" s="329">
        <f>C47+C21</f>
        <v>6045</v>
      </c>
      <c r="D65" s="329">
        <v>0</v>
      </c>
      <c r="E65" s="93">
        <f>E47+E21</f>
        <v>5054.75</v>
      </c>
      <c r="F65" s="329">
        <f>F47+F21</f>
        <v>3304.1099999999997</v>
      </c>
      <c r="G65" s="329">
        <f t="shared" ref="G65:G69" si="38">F65/E65*100</f>
        <v>65.366437509273439</v>
      </c>
      <c r="H65" s="3433">
        <f>H47+H21</f>
        <v>1</v>
      </c>
      <c r="I65" s="101"/>
      <c r="J65" s="101"/>
      <c r="K65" s="389"/>
      <c r="L65" s="389">
        <v>0</v>
      </c>
      <c r="M65" s="389"/>
      <c r="N65" s="389"/>
      <c r="O65" s="389"/>
      <c r="P65" s="389"/>
      <c r="Q65" s="389"/>
      <c r="R65" s="1879"/>
      <c r="S65" s="1879"/>
      <c r="T65" s="1879"/>
      <c r="U65" s="1879"/>
      <c r="V65" s="1879"/>
      <c r="W65" s="1879"/>
      <c r="X65" s="1879"/>
      <c r="Y65" s="1879"/>
      <c r="Z65" s="1879"/>
      <c r="AA65" s="1879"/>
      <c r="AB65" s="1879"/>
      <c r="AC65" s="1958"/>
      <c r="AD65" s="1879"/>
      <c r="AE65" s="3128"/>
      <c r="AF65" s="1879"/>
      <c r="AG65" s="1879"/>
      <c r="AH65" s="1879"/>
      <c r="AI65" s="1879"/>
      <c r="AJ65" s="1879"/>
      <c r="AK65" s="3715"/>
      <c r="AL65" s="3904">
        <f>AL47+AL21</f>
        <v>0</v>
      </c>
      <c r="AM65" s="1958"/>
    </row>
    <row r="66" spans="1:39" s="47" customFormat="1" ht="29.25" x14ac:dyDescent="0.25">
      <c r="A66" s="2428" t="s">
        <v>322</v>
      </c>
      <c r="B66" s="346"/>
      <c r="C66" s="329">
        <f>C34</f>
        <v>1247</v>
      </c>
      <c r="D66" s="329">
        <v>0</v>
      </c>
      <c r="E66" s="93">
        <f>E34</f>
        <v>1040</v>
      </c>
      <c r="F66" s="329">
        <f>F34</f>
        <v>591</v>
      </c>
      <c r="G66" s="329">
        <f t="shared" si="38"/>
        <v>56.826923076923073</v>
      </c>
      <c r="H66" s="3433">
        <f>H34</f>
        <v>0</v>
      </c>
      <c r="I66" s="101"/>
      <c r="J66" s="101"/>
      <c r="K66" s="389"/>
      <c r="L66" s="389">
        <v>0</v>
      </c>
      <c r="M66" s="389"/>
      <c r="N66" s="389"/>
      <c r="O66" s="389"/>
      <c r="P66" s="389"/>
      <c r="Q66" s="389"/>
      <c r="R66" s="1879"/>
      <c r="S66" s="1879"/>
      <c r="T66" s="1879"/>
      <c r="U66" s="1879"/>
      <c r="V66" s="1879"/>
      <c r="W66" s="1879"/>
      <c r="X66" s="1879"/>
      <c r="Y66" s="1879"/>
      <c r="Z66" s="1879"/>
      <c r="AA66" s="1879"/>
      <c r="AB66" s="1879"/>
      <c r="AC66" s="1958"/>
      <c r="AD66" s="1879"/>
      <c r="AE66" s="3128"/>
      <c r="AF66" s="1879"/>
      <c r="AG66" s="1879"/>
      <c r="AH66" s="1879"/>
      <c r="AI66" s="1879"/>
      <c r="AJ66" s="1879"/>
      <c r="AK66" s="3715"/>
      <c r="AL66" s="3904">
        <f>AL34</f>
        <v>0</v>
      </c>
      <c r="AM66" s="1958"/>
    </row>
    <row r="67" spans="1:39" s="47" customFormat="1" ht="29.25" x14ac:dyDescent="0.25">
      <c r="A67" s="2428" t="s">
        <v>290</v>
      </c>
      <c r="B67" s="346"/>
      <c r="C67" s="329">
        <f>C58+C30</f>
        <v>4404.255319148936</v>
      </c>
      <c r="D67" s="329">
        <v>0</v>
      </c>
      <c r="E67" s="93">
        <f>E58+E30</f>
        <v>3670.5106382978724</v>
      </c>
      <c r="F67" s="329">
        <f>F58+F30</f>
        <v>3330.6191489361699</v>
      </c>
      <c r="G67" s="329">
        <f t="shared" si="38"/>
        <v>90.739939946902851</v>
      </c>
      <c r="H67" s="3433">
        <f>H58+H30</f>
        <v>0</v>
      </c>
      <c r="I67" s="101"/>
      <c r="J67" s="101"/>
      <c r="K67" s="389"/>
      <c r="L67" s="389">
        <v>0</v>
      </c>
      <c r="M67" s="389"/>
      <c r="N67" s="389"/>
      <c r="O67" s="389"/>
      <c r="P67" s="389"/>
      <c r="Q67" s="389"/>
      <c r="R67" s="1879"/>
      <c r="S67" s="1879"/>
      <c r="T67" s="1879"/>
      <c r="U67" s="1879"/>
      <c r="V67" s="1879"/>
      <c r="W67" s="1879"/>
      <c r="X67" s="1879"/>
      <c r="Y67" s="1879"/>
      <c r="Z67" s="1879"/>
      <c r="AA67" s="1879"/>
      <c r="AB67" s="1879"/>
      <c r="AC67" s="1958"/>
      <c r="AD67" s="1879"/>
      <c r="AE67" s="3128"/>
      <c r="AF67" s="1879"/>
      <c r="AG67" s="1879"/>
      <c r="AH67" s="1879"/>
      <c r="AI67" s="1879"/>
      <c r="AJ67" s="1879"/>
      <c r="AK67" s="3715"/>
      <c r="AL67" s="3904">
        <f>AL58+AL30</f>
        <v>0</v>
      </c>
      <c r="AM67" s="1958"/>
    </row>
    <row r="68" spans="1:39" s="47" customFormat="1" ht="29.25" x14ac:dyDescent="0.25">
      <c r="A68" s="2428" t="s">
        <v>291</v>
      </c>
      <c r="B68" s="346"/>
      <c r="C68" s="329">
        <f>C62+C45</f>
        <v>2413</v>
      </c>
      <c r="D68" s="329">
        <v>313</v>
      </c>
      <c r="E68" s="329">
        <f t="shared" ref="E68:F68" si="39">E62+E45</f>
        <v>2062.666666666667</v>
      </c>
      <c r="F68" s="329">
        <f t="shared" si="39"/>
        <v>1694</v>
      </c>
      <c r="G68" s="329">
        <f t="shared" si="38"/>
        <v>82.126696832579171</v>
      </c>
      <c r="H68" s="3433">
        <f t="shared" ref="H68" si="40">H62+H45</f>
        <v>84</v>
      </c>
      <c r="I68" s="101"/>
      <c r="J68" s="101"/>
      <c r="K68" s="389"/>
      <c r="L68" s="389">
        <v>0</v>
      </c>
      <c r="M68" s="389"/>
      <c r="N68" s="389"/>
      <c r="O68" s="389"/>
      <c r="P68" s="389"/>
      <c r="Q68" s="389"/>
      <c r="R68" s="1879">
        <v>2096.4299999999998</v>
      </c>
      <c r="S68" s="1879">
        <v>2096.4299999999998</v>
      </c>
      <c r="T68" s="1879">
        <v>2096.4299999999998</v>
      </c>
      <c r="U68" s="1879">
        <v>2096.4299999999998</v>
      </c>
      <c r="V68" s="1879">
        <v>2096.4299999999998</v>
      </c>
      <c r="W68" s="1879">
        <v>2096.4299999999998</v>
      </c>
      <c r="X68" s="1879">
        <v>2096.4299999999998</v>
      </c>
      <c r="Y68" s="1879">
        <v>2565.1318500000002</v>
      </c>
      <c r="Z68" s="1879">
        <v>2565.1318500000002</v>
      </c>
      <c r="AA68" s="1879">
        <v>2565.1318500000002</v>
      </c>
      <c r="AB68" s="1879">
        <v>2565.1318500000002</v>
      </c>
      <c r="AC68" s="1960">
        <f>R68/12*$A$2+(S68-R68)/11*9+(T68-S68)/10*8+(U68-T68)/9*7+(V68-U68)/8*6+(W68-V68)/7*5+(X68-W68)/6*4+(Y68-X68)+(Z68-Y68)/5*3+(AA68-Z68)/4*2+(AB68-AA68)/3*1</f>
        <v>2215.72685</v>
      </c>
      <c r="AD68" s="1879">
        <f>AJ68-AI68-AF68</f>
        <v>2484.2695499999995</v>
      </c>
      <c r="AE68" s="3128"/>
      <c r="AF68" s="1879"/>
      <c r="AG68" s="1879">
        <f>AD68-AC68</f>
        <v>268.54269999999951</v>
      </c>
      <c r="AH68" s="1879"/>
      <c r="AI68" s="1879">
        <v>-4.1061000000000005</v>
      </c>
      <c r="AJ68" s="1879">
        <v>2480.1634499999996</v>
      </c>
      <c r="AK68" s="3715">
        <v>118.19892</v>
      </c>
      <c r="AL68" s="3904">
        <f t="shared" ref="AL68" si="41">AL62+AL45</f>
        <v>0</v>
      </c>
      <c r="AM68" s="1958"/>
    </row>
    <row r="69" spans="1:39" s="47" customFormat="1" x14ac:dyDescent="0.25">
      <c r="A69" s="2429" t="s">
        <v>139</v>
      </c>
      <c r="B69" s="346"/>
      <c r="C69" s="329">
        <f>C65+C66+C68+C31*2.9+C33/4.2</f>
        <v>21878.809523809523</v>
      </c>
      <c r="D69" s="329">
        <v>313</v>
      </c>
      <c r="E69" s="93">
        <f>E65+E66+E68+E31*2.9+E33/4.2</f>
        <v>18303.14523809524</v>
      </c>
      <c r="F69" s="329">
        <f>F65+F66+F68+F31*2.9+F33/4.2</f>
        <v>14710.029047619048</v>
      </c>
      <c r="G69" s="329">
        <f t="shared" si="38"/>
        <v>80.368859320431653</v>
      </c>
      <c r="H69" s="3433">
        <f>H65+H66+H68+H31*2.9+H33/4.2</f>
        <v>85</v>
      </c>
      <c r="I69" s="101"/>
      <c r="J69" s="101"/>
      <c r="K69" s="389"/>
      <c r="L69" s="389">
        <v>0</v>
      </c>
      <c r="M69" s="389"/>
      <c r="N69" s="389"/>
      <c r="O69" s="389"/>
      <c r="P69" s="389"/>
      <c r="Q69" s="389"/>
      <c r="R69" s="1879">
        <f t="shared" ref="R69:W69" si="42">R68+R34+R20+R19</f>
        <v>55484.3508</v>
      </c>
      <c r="S69" s="1879">
        <f t="shared" si="42"/>
        <v>55484.3508</v>
      </c>
      <c r="T69" s="1879">
        <f t="shared" si="42"/>
        <v>55484.3508</v>
      </c>
      <c r="U69" s="1879">
        <f t="shared" si="42"/>
        <v>55484.3508</v>
      </c>
      <c r="V69" s="1879">
        <f t="shared" si="42"/>
        <v>55116.058979999994</v>
      </c>
      <c r="W69" s="1879">
        <f t="shared" si="42"/>
        <v>55116.058979999994</v>
      </c>
      <c r="X69" s="1879">
        <f>X68+X34+X20+X19+X46</f>
        <v>55192.375379999998</v>
      </c>
      <c r="Y69" s="1879">
        <f>Y68+Y34+Y20+Y19+Y46</f>
        <v>55661.077230000003</v>
      </c>
      <c r="Z69" s="1879">
        <f>Z68+Z34+Z20+Z19+Z46+Z55</f>
        <v>55725.836430000003</v>
      </c>
      <c r="AA69" s="1879">
        <f>AA68+AA34+AA20+AA19+AA46+AA55</f>
        <v>55725.836430000003</v>
      </c>
      <c r="AB69" s="1879">
        <f>AB68+AB34+AB20+AB19+AB46+AB55</f>
        <v>55725.836430000003</v>
      </c>
      <c r="AC69" s="1958">
        <f t="shared" ref="AC69:AJ69" si="43">AC68+AC34+AC20+AC19+AC46+AC55</f>
        <v>46452.540949999995</v>
      </c>
      <c r="AD69" s="1879">
        <f t="shared" si="43"/>
        <v>46155.777250000006</v>
      </c>
      <c r="AE69" s="3128">
        <f t="shared" si="43"/>
        <v>0</v>
      </c>
      <c r="AF69" s="1879">
        <f t="shared" si="43"/>
        <v>0</v>
      </c>
      <c r="AG69" s="1879">
        <f t="shared" si="43"/>
        <v>-296.76369999998883</v>
      </c>
      <c r="AH69" s="1879">
        <f t="shared" si="43"/>
        <v>0</v>
      </c>
      <c r="AI69" s="1879">
        <f t="shared" si="43"/>
        <v>-67.785139999999998</v>
      </c>
      <c r="AJ69" s="1879">
        <f t="shared" si="43"/>
        <v>46087.992109999999</v>
      </c>
      <c r="AK69" s="3715">
        <f t="shared" ref="AK69" si="44">AK68+AK34+AK20+AK19</f>
        <v>118.19892</v>
      </c>
      <c r="AL69" s="3904">
        <f>AL65+AL66+AL68+AL31*2.9+AL33/4.2</f>
        <v>0</v>
      </c>
      <c r="AM69" s="1958">
        <f t="shared" ref="AM69" si="45">AM68+AM34+AM20+AM19</f>
        <v>0</v>
      </c>
    </row>
    <row r="70" spans="1:39" s="47" customFormat="1" x14ac:dyDescent="0.25">
      <c r="A70" s="184" t="s">
        <v>29</v>
      </c>
      <c r="B70" s="184"/>
      <c r="C70" s="580"/>
      <c r="D70" s="580">
        <v>0</v>
      </c>
      <c r="E70" s="580"/>
      <c r="F70" s="580"/>
      <c r="G70" s="580"/>
      <c r="H70" s="3632"/>
      <c r="I70" s="579"/>
      <c r="J70" s="579"/>
      <c r="K70" s="578"/>
      <c r="L70" s="578">
        <v>0</v>
      </c>
      <c r="M70" s="578"/>
      <c r="N70" s="578"/>
      <c r="O70" s="578"/>
      <c r="P70" s="578"/>
      <c r="Q70" s="578"/>
      <c r="R70" s="565"/>
      <c r="S70" s="565"/>
      <c r="T70" s="565"/>
      <c r="U70" s="565"/>
      <c r="V70" s="565"/>
      <c r="W70" s="565"/>
      <c r="X70" s="565"/>
      <c r="Y70" s="565"/>
      <c r="Z70" s="565"/>
      <c r="AA70" s="565"/>
      <c r="AB70" s="565"/>
      <c r="AC70" s="1957"/>
      <c r="AD70" s="565"/>
      <c r="AE70" s="3013"/>
      <c r="AF70" s="565"/>
      <c r="AG70" s="565"/>
      <c r="AH70" s="565"/>
      <c r="AI70" s="565"/>
      <c r="AJ70" s="565"/>
      <c r="AK70" s="3714"/>
      <c r="AL70" s="4111"/>
      <c r="AM70" s="1957"/>
    </row>
    <row r="71" spans="1:39" s="47" customFormat="1" x14ac:dyDescent="0.25">
      <c r="A71" s="100" t="s">
        <v>10</v>
      </c>
      <c r="B71" s="714">
        <v>300</v>
      </c>
      <c r="C71" s="582">
        <v>476</v>
      </c>
      <c r="D71" s="582">
        <v>26</v>
      </c>
      <c r="E71" s="69">
        <f>(C71-D71)/12*$A$2+D71</f>
        <v>401</v>
      </c>
      <c r="F71" s="69">
        <v>387</v>
      </c>
      <c r="G71" s="69">
        <f>F71/E71*100</f>
        <v>96.508728179551113</v>
      </c>
      <c r="H71" s="3364"/>
      <c r="I71" s="311">
        <v>11</v>
      </c>
      <c r="J71" s="70">
        <f>N71/F71</f>
        <v>8.901808785529715</v>
      </c>
      <c r="K71" s="71">
        <f>ROUND(C71*I71,0)</f>
        <v>5236</v>
      </c>
      <c r="L71" s="71">
        <v>286</v>
      </c>
      <c r="M71" s="71">
        <f>(K71-L71)/12*$A$2+L71</f>
        <v>4411</v>
      </c>
      <c r="N71" s="71">
        <v>3445</v>
      </c>
      <c r="O71" s="71">
        <f>N71/M71*100</f>
        <v>78.100204035366133</v>
      </c>
      <c r="P71" s="71">
        <f>ROUND(K71/B71,0)</f>
        <v>17</v>
      </c>
      <c r="Q71" s="71">
        <f t="shared" ref="Q71:Q76" si="46">N71/$A$2*12/P71</f>
        <v>243.1764705882353</v>
      </c>
      <c r="R71" s="1879"/>
      <c r="S71" s="1879"/>
      <c r="T71" s="1879"/>
      <c r="U71" s="1879"/>
      <c r="V71" s="1879"/>
      <c r="W71" s="1879"/>
      <c r="X71" s="1879"/>
      <c r="Y71" s="1879"/>
      <c r="Z71" s="1879"/>
      <c r="AA71" s="1879"/>
      <c r="AB71" s="1879"/>
      <c r="AC71" s="1958"/>
      <c r="AD71" s="1879"/>
      <c r="AE71" s="3128"/>
      <c r="AF71" s="1879"/>
      <c r="AG71" s="1879"/>
      <c r="AH71" s="1879"/>
      <c r="AI71" s="1879"/>
      <c r="AJ71" s="1879"/>
      <c r="AK71" s="3715"/>
      <c r="AL71" s="3820"/>
      <c r="AM71" s="1958"/>
    </row>
    <row r="72" spans="1:39" s="47" customFormat="1" x14ac:dyDescent="0.25">
      <c r="A72" s="100" t="s">
        <v>6</v>
      </c>
      <c r="B72" s="714">
        <v>300</v>
      </c>
      <c r="C72" s="582">
        <v>130</v>
      </c>
      <c r="D72" s="582">
        <v>0</v>
      </c>
      <c r="E72" s="69">
        <f>ROUND(C72/12*$A$2,0)</f>
        <v>108</v>
      </c>
      <c r="F72" s="69">
        <v>122</v>
      </c>
      <c r="G72" s="69">
        <f>F72/E72*100</f>
        <v>112.96296296296295</v>
      </c>
      <c r="H72" s="3364"/>
      <c r="I72" s="311">
        <v>9</v>
      </c>
      <c r="J72" s="70">
        <f>N72/F72</f>
        <v>8.8606557377049189</v>
      </c>
      <c r="K72" s="71">
        <f>ROUND(C72*I72,0)</f>
        <v>1170</v>
      </c>
      <c r="L72" s="71">
        <v>0</v>
      </c>
      <c r="M72" s="71">
        <f>ROUND(K72/12*$A$2,0)</f>
        <v>975</v>
      </c>
      <c r="N72" s="71">
        <v>1081</v>
      </c>
      <c r="O72" s="71">
        <f>N72/M72*100</f>
        <v>110.87179487179488</v>
      </c>
      <c r="P72" s="71">
        <f>ROUND(K72/B72,0)</f>
        <v>4</v>
      </c>
      <c r="Q72" s="71">
        <f t="shared" si="46"/>
        <v>324.29999999999995</v>
      </c>
      <c r="R72" s="1879"/>
      <c r="S72" s="1879"/>
      <c r="T72" s="1879"/>
      <c r="U72" s="1879"/>
      <c r="V72" s="1879"/>
      <c r="W72" s="1879"/>
      <c r="X72" s="1879"/>
      <c r="Y72" s="1879"/>
      <c r="Z72" s="1879"/>
      <c r="AA72" s="1879"/>
      <c r="AB72" s="1879"/>
      <c r="AC72" s="1958"/>
      <c r="AD72" s="1879"/>
      <c r="AE72" s="3128"/>
      <c r="AF72" s="1879"/>
      <c r="AG72" s="1879"/>
      <c r="AH72" s="1879"/>
      <c r="AI72" s="1879"/>
      <c r="AJ72" s="1879"/>
      <c r="AK72" s="3715"/>
      <c r="AL72" s="3820"/>
      <c r="AM72" s="1958"/>
    </row>
    <row r="73" spans="1:39" s="47" customFormat="1" x14ac:dyDescent="0.25">
      <c r="A73" s="430" t="s">
        <v>13</v>
      </c>
      <c r="B73" s="430"/>
      <c r="C73" s="349">
        <f>SUM(C71:C72)</f>
        <v>606</v>
      </c>
      <c r="D73" s="349">
        <v>26</v>
      </c>
      <c r="E73" s="349">
        <f>SUM(E71:E72)</f>
        <v>509</v>
      </c>
      <c r="F73" s="349">
        <f>SUM(F71:F72)</f>
        <v>509</v>
      </c>
      <c r="G73" s="349">
        <f>F73/E73*100</f>
        <v>100</v>
      </c>
      <c r="H73" s="3504">
        <f>SUM(H71:H72)</f>
        <v>0</v>
      </c>
      <c r="I73" s="583">
        <f>IF(C73=0,0,K73/C73)</f>
        <v>10.570957095709572</v>
      </c>
      <c r="J73" s="94">
        <f>N73/F73</f>
        <v>8.8919449901768175</v>
      </c>
      <c r="K73" s="349">
        <f>SUM(K71:K72)</f>
        <v>6406</v>
      </c>
      <c r="L73" s="349">
        <v>286</v>
      </c>
      <c r="M73" s="349">
        <f>SUM(M71:M72)</f>
        <v>5386</v>
      </c>
      <c r="N73" s="349">
        <f>SUM(N71:N72)</f>
        <v>4526</v>
      </c>
      <c r="O73" s="71">
        <f>N73/M73*100</f>
        <v>84.032677311548454</v>
      </c>
      <c r="P73" s="239">
        <f>SUM(P71:P72)</f>
        <v>21</v>
      </c>
      <c r="Q73" s="71">
        <f t="shared" si="46"/>
        <v>258.62857142857149</v>
      </c>
      <c r="R73" s="1904"/>
      <c r="S73" s="1904"/>
      <c r="T73" s="1904"/>
      <c r="U73" s="1904"/>
      <c r="V73" s="1904"/>
      <c r="W73" s="1904"/>
      <c r="X73" s="1904"/>
      <c r="Y73" s="1904"/>
      <c r="Z73" s="1904"/>
      <c r="AA73" s="1904"/>
      <c r="AB73" s="1904"/>
      <c r="AC73" s="1959"/>
      <c r="AD73" s="1904"/>
      <c r="AE73" s="3131"/>
      <c r="AF73" s="1904"/>
      <c r="AG73" s="1904"/>
      <c r="AH73" s="1904"/>
      <c r="AI73" s="1904"/>
      <c r="AJ73" s="1904"/>
      <c r="AK73" s="3716"/>
      <c r="AL73" s="4014">
        <f>SUM(AL71:AL72)</f>
        <v>0</v>
      </c>
      <c r="AM73" s="1959"/>
    </row>
    <row r="74" spans="1:39" s="47" customFormat="1" x14ac:dyDescent="0.25">
      <c r="A74" s="184" t="s">
        <v>127</v>
      </c>
      <c r="B74" s="430"/>
      <c r="C74" s="349"/>
      <c r="D74" s="349">
        <v>0</v>
      </c>
      <c r="E74" s="349"/>
      <c r="F74" s="349"/>
      <c r="G74" s="349"/>
      <c r="H74" s="3504"/>
      <c r="I74" s="583"/>
      <c r="J74" s="94"/>
      <c r="K74" s="349"/>
      <c r="L74" s="349">
        <v>0</v>
      </c>
      <c r="M74" s="349"/>
      <c r="N74" s="349"/>
      <c r="O74" s="71"/>
      <c r="P74" s="71"/>
      <c r="Q74" s="71"/>
      <c r="R74" s="1904"/>
      <c r="S74" s="1904"/>
      <c r="T74" s="1904"/>
      <c r="U74" s="1904"/>
      <c r="V74" s="1904"/>
      <c r="W74" s="1904"/>
      <c r="X74" s="1904"/>
      <c r="Y74" s="1904"/>
      <c r="Z74" s="1904"/>
      <c r="AA74" s="1904"/>
      <c r="AB74" s="1904"/>
      <c r="AC74" s="1959"/>
      <c r="AD74" s="1904"/>
      <c r="AE74" s="3131"/>
      <c r="AF74" s="1904"/>
      <c r="AG74" s="1904"/>
      <c r="AH74" s="1904"/>
      <c r="AI74" s="1904"/>
      <c r="AJ74" s="1904"/>
      <c r="AK74" s="3716"/>
      <c r="AL74" s="4014"/>
      <c r="AM74" s="1959"/>
    </row>
    <row r="75" spans="1:39" s="47" customFormat="1" x14ac:dyDescent="0.25">
      <c r="A75" s="125" t="s">
        <v>47</v>
      </c>
      <c r="B75" s="562">
        <v>240</v>
      </c>
      <c r="C75" s="619">
        <v>17</v>
      </c>
      <c r="D75" s="619">
        <v>0</v>
      </c>
      <c r="E75" s="69">
        <f>ROUND(C75/12*$A$2,0)</f>
        <v>14</v>
      </c>
      <c r="F75" s="69">
        <v>8</v>
      </c>
      <c r="G75" s="69">
        <f t="shared" ref="G75:G82" si="47">F75/E75*100</f>
        <v>57.142857142857139</v>
      </c>
      <c r="H75" s="3364"/>
      <c r="I75" s="423">
        <v>8</v>
      </c>
      <c r="J75" s="70">
        <f>N75/F75</f>
        <v>10</v>
      </c>
      <c r="K75" s="71">
        <f>ROUND(C75*I75,0)</f>
        <v>136</v>
      </c>
      <c r="L75" s="71">
        <v>0</v>
      </c>
      <c r="M75" s="71">
        <f>ROUND(K75/12*$A$2,0)</f>
        <v>113</v>
      </c>
      <c r="N75" s="71">
        <v>80</v>
      </c>
      <c r="O75" s="71">
        <f>N75/M75*100</f>
        <v>70.796460176991147</v>
      </c>
      <c r="P75" s="71">
        <f>ROUND(K75/B75,0)</f>
        <v>1</v>
      </c>
      <c r="Q75" s="71">
        <f t="shared" si="46"/>
        <v>96</v>
      </c>
      <c r="R75" s="1879"/>
      <c r="S75" s="1879"/>
      <c r="T75" s="1879"/>
      <c r="U75" s="1879"/>
      <c r="V75" s="1879"/>
      <c r="W75" s="1879"/>
      <c r="X75" s="1879"/>
      <c r="Y75" s="1879"/>
      <c r="Z75" s="1879"/>
      <c r="AA75" s="1879"/>
      <c r="AB75" s="1879"/>
      <c r="AC75" s="1959"/>
      <c r="AD75" s="1904"/>
      <c r="AE75" s="3131"/>
      <c r="AF75" s="1904"/>
      <c r="AG75" s="1904"/>
      <c r="AH75" s="1904"/>
      <c r="AI75" s="1879"/>
      <c r="AJ75" s="1879"/>
      <c r="AK75" s="3715"/>
      <c r="AL75" s="3820"/>
      <c r="AM75" s="1958"/>
    </row>
    <row r="76" spans="1:39" s="73" customFormat="1" x14ac:dyDescent="0.25">
      <c r="A76" s="238" t="s">
        <v>158</v>
      </c>
      <c r="B76" s="584"/>
      <c r="C76" s="349">
        <f>SUM(C75)</f>
        <v>17</v>
      </c>
      <c r="D76" s="349">
        <v>0</v>
      </c>
      <c r="E76" s="93">
        <f>SUM(E75)</f>
        <v>14</v>
      </c>
      <c r="F76" s="93">
        <f>SUM(F75)</f>
        <v>8</v>
      </c>
      <c r="G76" s="93">
        <f t="shared" si="47"/>
        <v>57.142857142857139</v>
      </c>
      <c r="H76" s="3369">
        <f>SUM(H75)</f>
        <v>0</v>
      </c>
      <c r="I76" s="690">
        <f>K76/C76</f>
        <v>8</v>
      </c>
      <c r="J76" s="684">
        <f>N76/F76</f>
        <v>10</v>
      </c>
      <c r="K76" s="95">
        <f>SUM(K75)</f>
        <v>136</v>
      </c>
      <c r="L76" s="95">
        <v>0</v>
      </c>
      <c r="M76" s="95">
        <f>SUM(M75)</f>
        <v>113</v>
      </c>
      <c r="N76" s="95">
        <f>SUM(N75)</f>
        <v>80</v>
      </c>
      <c r="O76" s="95">
        <f>N76/M76*100</f>
        <v>70.796460176991147</v>
      </c>
      <c r="P76" s="95">
        <f>SUM(P75)</f>
        <v>1</v>
      </c>
      <c r="Q76" s="71">
        <f t="shared" si="46"/>
        <v>96</v>
      </c>
      <c r="R76" s="1880"/>
      <c r="S76" s="1880"/>
      <c r="T76" s="1880"/>
      <c r="U76" s="1880"/>
      <c r="V76" s="1880"/>
      <c r="W76" s="1880"/>
      <c r="X76" s="1880"/>
      <c r="Y76" s="1880"/>
      <c r="Z76" s="1880"/>
      <c r="AA76" s="1880"/>
      <c r="AB76" s="1880"/>
      <c r="AC76" s="1959"/>
      <c r="AD76" s="1904"/>
      <c r="AE76" s="3131"/>
      <c r="AF76" s="1904"/>
      <c r="AG76" s="1904"/>
      <c r="AH76" s="1904"/>
      <c r="AI76" s="1886"/>
      <c r="AJ76" s="1886"/>
      <c r="AK76" s="3717"/>
      <c r="AL76" s="3827">
        <f>SUM(AL75)</f>
        <v>0</v>
      </c>
      <c r="AM76" s="4133"/>
    </row>
    <row r="77" spans="1:39" s="73" customFormat="1" ht="28.5" x14ac:dyDescent="0.2">
      <c r="A77" s="507" t="s">
        <v>143</v>
      </c>
      <c r="B77" s="507"/>
      <c r="C77" s="554">
        <f>SUM(C76,C73)</f>
        <v>623</v>
      </c>
      <c r="D77" s="554">
        <v>26</v>
      </c>
      <c r="E77" s="554">
        <f>SUM(E76,E73)</f>
        <v>523</v>
      </c>
      <c r="F77" s="554">
        <f>SUM(F76,F73)</f>
        <v>517</v>
      </c>
      <c r="G77" s="554">
        <f t="shared" si="47"/>
        <v>98.852772466539193</v>
      </c>
      <c r="H77" s="3633">
        <f>SUM(H76,H73)</f>
        <v>0</v>
      </c>
      <c r="I77" s="690">
        <f>K77/C77</f>
        <v>10.500802568218299</v>
      </c>
      <c r="J77" s="684">
        <f>N77/F77</f>
        <v>8.9090909090909083</v>
      </c>
      <c r="K77" s="554">
        <f>SUM(K76,K73)</f>
        <v>6542</v>
      </c>
      <c r="L77" s="554">
        <v>286</v>
      </c>
      <c r="M77" s="554">
        <f>SUM(M76,M73)</f>
        <v>5499</v>
      </c>
      <c r="N77" s="554">
        <f>SUM(N76,N73)</f>
        <v>4606</v>
      </c>
      <c r="O77" s="95">
        <f>N77/M77*100</f>
        <v>83.760683760683762</v>
      </c>
      <c r="P77" s="554">
        <f>SUM(P76,P73)</f>
        <v>22</v>
      </c>
      <c r="Q77" s="95">
        <f>N77/$A$2*12/P77</f>
        <v>251.23636363636368</v>
      </c>
      <c r="R77" s="751">
        <v>16428.437652000001</v>
      </c>
      <c r="S77" s="751">
        <v>16428.437652000001</v>
      </c>
      <c r="T77" s="751">
        <v>16428.437652000001</v>
      </c>
      <c r="U77" s="751">
        <v>16428.437652000001</v>
      </c>
      <c r="V77" s="751">
        <v>16428.437652000001</v>
      </c>
      <c r="W77" s="751">
        <v>16428.437652000001</v>
      </c>
      <c r="X77" s="751">
        <v>16428.437652000001</v>
      </c>
      <c r="Y77" s="751">
        <v>17608.355627999994</v>
      </c>
      <c r="Z77" s="751">
        <v>17608.355627999994</v>
      </c>
      <c r="AA77" s="751">
        <v>17608.355627999994</v>
      </c>
      <c r="AB77" s="751">
        <v>17608.355627999994</v>
      </c>
      <c r="AC77" s="1960">
        <f>R77/12*$A$2+(S77-R77)/11*9+(T77-S77)/10*8+(U77-T77)/9*7+(V77-U77)/8*6+(W77-V77)/7*5+(X77-W77)/6*4+(Y77-X77)+(Z77-Y77)/5*3+(AA77-Z77)/4*2+(AB77-AA77)/3*1</f>
        <v>14870.282685999995</v>
      </c>
      <c r="AD77" s="1904">
        <f>AJ77-AI77-AF77</f>
        <v>14705.732970000001</v>
      </c>
      <c r="AE77" s="3131"/>
      <c r="AF77" s="1904"/>
      <c r="AG77" s="1904">
        <f>AD77-AC77</f>
        <v>-164.54971599999408</v>
      </c>
      <c r="AH77" s="1904"/>
      <c r="AI77" s="751">
        <v>-87.18025999999999</v>
      </c>
      <c r="AJ77" s="751">
        <v>14618.552710000002</v>
      </c>
      <c r="AK77" s="3718"/>
      <c r="AL77" s="4016">
        <v>20</v>
      </c>
      <c r="AM77" s="4131">
        <v>501.05691999999999</v>
      </c>
    </row>
    <row r="78" spans="1:39" s="47" customFormat="1" x14ac:dyDescent="0.25">
      <c r="A78" s="507" t="s">
        <v>217</v>
      </c>
      <c r="B78" s="507"/>
      <c r="C78" s="555">
        <f>C79</f>
        <v>998</v>
      </c>
      <c r="D78" s="555">
        <v>0</v>
      </c>
      <c r="E78" s="554">
        <f>E79</f>
        <v>832</v>
      </c>
      <c r="F78" s="554">
        <f>F79</f>
        <v>1532</v>
      </c>
      <c r="G78" s="554">
        <f t="shared" si="47"/>
        <v>184.13461538461539</v>
      </c>
      <c r="H78" s="3633">
        <f>H79</f>
        <v>0</v>
      </c>
      <c r="I78" s="585"/>
      <c r="J78" s="716"/>
      <c r="K78" s="555"/>
      <c r="L78" s="555">
        <v>0</v>
      </c>
      <c r="M78" s="555"/>
      <c r="N78" s="555"/>
      <c r="O78" s="77"/>
      <c r="P78" s="555"/>
      <c r="Q78" s="77"/>
      <c r="R78" s="1888"/>
      <c r="S78" s="1888"/>
      <c r="T78" s="1888"/>
      <c r="U78" s="1888"/>
      <c r="V78" s="1888"/>
      <c r="W78" s="1888"/>
      <c r="X78" s="1888"/>
      <c r="Y78" s="1888"/>
      <c r="Z78" s="1888"/>
      <c r="AA78" s="1888"/>
      <c r="AB78" s="1888"/>
      <c r="AC78" s="1957"/>
      <c r="AD78" s="1982"/>
      <c r="AE78" s="3151"/>
      <c r="AF78" s="1982"/>
      <c r="AG78" s="1982"/>
      <c r="AH78" s="1982"/>
      <c r="AI78" s="1888"/>
      <c r="AJ78" s="1888"/>
      <c r="AK78" s="3719"/>
      <c r="AL78" s="4016">
        <f>AL79</f>
        <v>0</v>
      </c>
      <c r="AM78" s="4155"/>
    </row>
    <row r="79" spans="1:39" s="47" customFormat="1" x14ac:dyDescent="0.25">
      <c r="A79" s="592" t="s">
        <v>218</v>
      </c>
      <c r="B79" s="592"/>
      <c r="C79" s="593">
        <v>998</v>
      </c>
      <c r="D79" s="593">
        <v>0</v>
      </c>
      <c r="E79" s="69">
        <f>ROUND(C79/12*$A$2,0)</f>
        <v>832</v>
      </c>
      <c r="F79" s="653">
        <f>F82-F80</f>
        <v>1532</v>
      </c>
      <c r="G79" s="653">
        <f t="shared" si="47"/>
        <v>184.13461538461539</v>
      </c>
      <c r="H79" s="3634">
        <f>H82-H80</f>
        <v>0</v>
      </c>
      <c r="I79" s="585"/>
      <c r="J79" s="716"/>
      <c r="K79" s="555"/>
      <c r="L79" s="555">
        <v>0</v>
      </c>
      <c r="M79" s="555"/>
      <c r="N79" s="555"/>
      <c r="O79" s="77"/>
      <c r="P79" s="555"/>
      <c r="Q79" s="77"/>
      <c r="R79" s="1888"/>
      <c r="S79" s="1888"/>
      <c r="T79" s="1888"/>
      <c r="U79" s="1888"/>
      <c r="V79" s="1888"/>
      <c r="W79" s="1888"/>
      <c r="X79" s="1888"/>
      <c r="Y79" s="1888"/>
      <c r="Z79" s="1888"/>
      <c r="AA79" s="1888"/>
      <c r="AB79" s="1888"/>
      <c r="AC79" s="1957"/>
      <c r="AD79" s="1982"/>
      <c r="AE79" s="3151"/>
      <c r="AF79" s="1982"/>
      <c r="AG79" s="1982"/>
      <c r="AH79" s="1982"/>
      <c r="AI79" s="1888"/>
      <c r="AJ79" s="1888"/>
      <c r="AK79" s="3719"/>
      <c r="AL79" s="4112">
        <f>AL82-AL80</f>
        <v>0</v>
      </c>
      <c r="AM79" s="4155"/>
    </row>
    <row r="80" spans="1:39" s="47" customFormat="1" x14ac:dyDescent="0.25">
      <c r="A80" s="507" t="s">
        <v>219</v>
      </c>
      <c r="B80" s="507"/>
      <c r="C80" s="555">
        <f>C81</f>
        <v>2</v>
      </c>
      <c r="D80" s="555">
        <v>0</v>
      </c>
      <c r="E80" s="555">
        <f t="shared" ref="E80:F80" si="48">E81</f>
        <v>2</v>
      </c>
      <c r="F80" s="555">
        <f t="shared" si="48"/>
        <v>1</v>
      </c>
      <c r="G80" s="554">
        <f t="shared" si="47"/>
        <v>50</v>
      </c>
      <c r="H80" s="3508">
        <f t="shared" ref="H80" si="49">H81</f>
        <v>0</v>
      </c>
      <c r="I80" s="585"/>
      <c r="J80" s="716"/>
      <c r="K80" s="555"/>
      <c r="L80" s="555">
        <v>0</v>
      </c>
      <c r="M80" s="555"/>
      <c r="N80" s="555"/>
      <c r="O80" s="77"/>
      <c r="P80" s="555"/>
      <c r="Q80" s="77"/>
      <c r="R80" s="1888"/>
      <c r="S80" s="1888"/>
      <c r="T80" s="1888"/>
      <c r="U80" s="1888"/>
      <c r="V80" s="1888"/>
      <c r="W80" s="1888"/>
      <c r="X80" s="1888"/>
      <c r="Y80" s="1888"/>
      <c r="Z80" s="1888"/>
      <c r="AA80" s="1888"/>
      <c r="AB80" s="1888"/>
      <c r="AC80" s="1957"/>
      <c r="AD80" s="1982"/>
      <c r="AE80" s="3151"/>
      <c r="AF80" s="1982"/>
      <c r="AG80" s="1982"/>
      <c r="AH80" s="1982"/>
      <c r="AI80" s="1888"/>
      <c r="AJ80" s="1888"/>
      <c r="AK80" s="3719"/>
      <c r="AL80" s="4017">
        <f t="shared" ref="AL80" si="50">AL81</f>
        <v>0</v>
      </c>
      <c r="AM80" s="4155"/>
    </row>
    <row r="81" spans="1:40" s="47" customFormat="1" ht="30" x14ac:dyDescent="0.25">
      <c r="A81" s="592" t="s">
        <v>220</v>
      </c>
      <c r="B81" s="592"/>
      <c r="C81" s="593">
        <v>2</v>
      </c>
      <c r="D81" s="593">
        <v>0</v>
      </c>
      <c r="E81" s="69">
        <f>ROUND(C81/12*$A$2,0)</f>
        <v>2</v>
      </c>
      <c r="F81" s="653">
        <v>1</v>
      </c>
      <c r="G81" s="653">
        <f t="shared" si="47"/>
        <v>50</v>
      </c>
      <c r="H81" s="3634"/>
      <c r="I81" s="690"/>
      <c r="J81" s="192"/>
      <c r="K81" s="555"/>
      <c r="L81" s="555">
        <v>0</v>
      </c>
      <c r="M81" s="555"/>
      <c r="N81" s="554"/>
      <c r="O81" s="77"/>
      <c r="P81" s="554"/>
      <c r="Q81" s="71"/>
      <c r="R81" s="751"/>
      <c r="S81" s="751"/>
      <c r="T81" s="751"/>
      <c r="U81" s="751"/>
      <c r="V81" s="751"/>
      <c r="W81" s="751"/>
      <c r="X81" s="751"/>
      <c r="Y81" s="751"/>
      <c r="Z81" s="751"/>
      <c r="AA81" s="751"/>
      <c r="AB81" s="751"/>
      <c r="AC81" s="1957"/>
      <c r="AD81" s="1904"/>
      <c r="AE81" s="3131"/>
      <c r="AF81" s="1904"/>
      <c r="AG81" s="1982"/>
      <c r="AH81" s="1904"/>
      <c r="AI81" s="751"/>
      <c r="AJ81" s="1888"/>
      <c r="AK81" s="3719"/>
      <c r="AL81" s="4112"/>
      <c r="AM81" s="4155"/>
    </row>
    <row r="82" spans="1:40" s="47" customFormat="1" x14ac:dyDescent="0.25">
      <c r="A82" s="507" t="s">
        <v>225</v>
      </c>
      <c r="B82" s="1484"/>
      <c r="C82" s="1485">
        <f>SUM(C81,C78)</f>
        <v>1000</v>
      </c>
      <c r="D82" s="4328">
        <v>0</v>
      </c>
      <c r="E82" s="144">
        <f>SUM(E81,E78)</f>
        <v>834</v>
      </c>
      <c r="F82" s="1444">
        <v>1533</v>
      </c>
      <c r="G82" s="1444">
        <f t="shared" si="47"/>
        <v>183.81294964028777</v>
      </c>
      <c r="H82" s="3706"/>
      <c r="I82" s="1482"/>
      <c r="J82" s="194"/>
      <c r="K82" s="1450"/>
      <c r="L82" s="1450">
        <v>0</v>
      </c>
      <c r="M82" s="1450"/>
      <c r="N82" s="1439"/>
      <c r="O82" s="279"/>
      <c r="P82" s="1439"/>
      <c r="Q82" s="146"/>
      <c r="R82" s="2004">
        <v>3273.0250000000001</v>
      </c>
      <c r="S82" s="2004">
        <v>3273.0250000000001</v>
      </c>
      <c r="T82" s="2004">
        <v>3273.0250000000001</v>
      </c>
      <c r="U82" s="2004">
        <v>3273.0250000000001</v>
      </c>
      <c r="V82" s="2004">
        <v>3273.0250000000001</v>
      </c>
      <c r="W82" s="2004">
        <v>3273.0250000000001</v>
      </c>
      <c r="X82" s="2004">
        <v>3273.0250000000001</v>
      </c>
      <c r="Y82" s="2004">
        <v>3273.0250000000001</v>
      </c>
      <c r="Z82" s="2004">
        <v>3273.0250000000001</v>
      </c>
      <c r="AA82" s="2004">
        <v>3273.0250000000001</v>
      </c>
      <c r="AB82" s="2004">
        <v>3273.0250000000001</v>
      </c>
      <c r="AC82" s="1960">
        <f>R82/12*$A$2+(S82-R82)/11*9+(T82-S82)/10*8+(U82-T82)/9*7+(V82-U82)/8*6+(W82-V82)/7*5+(X82-W82)/6*4+(Y82-X82)+(Z82-Y82)/5*3+(AA82-Z82)/4*2+(AB82-AA82)/3*1</f>
        <v>2727.5208333333335</v>
      </c>
      <c r="AD82" s="2005">
        <f>AJ82-AI82-AF82</f>
        <v>2690.8515000000002</v>
      </c>
      <c r="AE82" s="3186"/>
      <c r="AF82" s="2005"/>
      <c r="AG82" s="1995">
        <f>AD82-AC82</f>
        <v>-36.66933333333327</v>
      </c>
      <c r="AH82" s="2005"/>
      <c r="AI82" s="2004">
        <v>-21.604220000000002</v>
      </c>
      <c r="AJ82" s="1905">
        <v>2669.24728</v>
      </c>
      <c r="AK82" s="3720"/>
      <c r="AL82" s="4215"/>
      <c r="AM82" s="4216"/>
    </row>
    <row r="83" spans="1:40" s="47" customFormat="1" ht="15.75" thickBot="1" x14ac:dyDescent="0.3">
      <c r="A83" s="730" t="s">
        <v>329</v>
      </c>
      <c r="B83" s="731"/>
      <c r="C83" s="1443"/>
      <c r="D83" s="1443">
        <v>0</v>
      </c>
      <c r="E83" s="1443"/>
      <c r="F83" s="732"/>
      <c r="G83" s="732"/>
      <c r="H83" s="3643"/>
      <c r="I83" s="646"/>
      <c r="J83" s="646"/>
      <c r="K83" s="718"/>
      <c r="L83" s="718">
        <v>0</v>
      </c>
      <c r="M83" s="718"/>
      <c r="N83" s="718">
        <f>SUM(N77,N17)</f>
        <v>12813</v>
      </c>
      <c r="O83" s="718"/>
      <c r="P83" s="718"/>
      <c r="Q83" s="718"/>
      <c r="R83" s="646">
        <f t="shared" ref="R83:AK83" si="51">R82+R77+R69+R17</f>
        <v>108426.93795088</v>
      </c>
      <c r="S83" s="646">
        <f t="shared" ref="S83:T83" si="52">S82+S77+S69+S17</f>
        <v>108426.93795088</v>
      </c>
      <c r="T83" s="646">
        <f t="shared" si="52"/>
        <v>108426.93795088</v>
      </c>
      <c r="U83" s="646">
        <f t="shared" ref="U83:V83" si="53">U82+U77+U69+U17</f>
        <v>108426.93795088</v>
      </c>
      <c r="V83" s="646">
        <f t="shared" si="53"/>
        <v>108079.15392447999</v>
      </c>
      <c r="W83" s="646">
        <f t="shared" ref="W83:X83" si="54">W82+W77+W69+W17</f>
        <v>108079.15392447999</v>
      </c>
      <c r="X83" s="646">
        <f t="shared" si="54"/>
        <v>108155.47032448</v>
      </c>
      <c r="Y83" s="646">
        <f t="shared" ref="Y83:Z83" si="55">Y82+Y77+Y69+Y17</f>
        <v>111934.38952647999</v>
      </c>
      <c r="Z83" s="646">
        <f t="shared" si="55"/>
        <v>112061.42545479999</v>
      </c>
      <c r="AA83" s="646">
        <f t="shared" ref="AA83:AB83" si="56">AA82+AA77+AA69+AA17</f>
        <v>112061.42545479999</v>
      </c>
      <c r="AB83" s="646">
        <f t="shared" si="56"/>
        <v>112061.42545479999</v>
      </c>
      <c r="AC83" s="1974">
        <f t="shared" si="51"/>
        <v>93934.327809925322</v>
      </c>
      <c r="AD83" s="646">
        <f t="shared" si="51"/>
        <v>93708.15168000001</v>
      </c>
      <c r="AE83" s="646">
        <f t="shared" si="51"/>
        <v>0</v>
      </c>
      <c r="AF83" s="646">
        <f t="shared" si="51"/>
        <v>-1.7266999999999999</v>
      </c>
      <c r="AG83" s="646">
        <f t="shared" si="51"/>
        <v>-226.17612992531417</v>
      </c>
      <c r="AH83" s="646">
        <f t="shared" si="51"/>
        <v>0</v>
      </c>
      <c r="AI83" s="646">
        <f t="shared" si="51"/>
        <v>-430.34344999999996</v>
      </c>
      <c r="AJ83" s="646">
        <f t="shared" si="51"/>
        <v>93276.08153000001</v>
      </c>
      <c r="AK83" s="3721">
        <f t="shared" si="51"/>
        <v>1488.6984</v>
      </c>
      <c r="AL83" s="4134"/>
      <c r="AM83" s="1974">
        <f t="shared" ref="AM83" si="57">AM82+AM77+AM69+AM17</f>
        <v>1851.5579099999995</v>
      </c>
      <c r="AN83" s="4294"/>
    </row>
    <row r="84" spans="1:40" x14ac:dyDescent="0.25">
      <c r="A84" s="1181" t="s">
        <v>76</v>
      </c>
      <c r="B84" s="1144"/>
      <c r="C84" s="1144"/>
      <c r="D84" s="1144">
        <v>0</v>
      </c>
      <c r="E84" s="1144"/>
      <c r="F84" s="1144"/>
      <c r="G84" s="1144"/>
      <c r="H84" s="3639"/>
      <c r="I84" s="1483"/>
      <c r="J84" s="1144"/>
      <c r="K84" s="1146"/>
      <c r="L84" s="1146">
        <v>0</v>
      </c>
      <c r="M84" s="1146"/>
      <c r="N84" s="1146"/>
      <c r="O84" s="1146"/>
      <c r="P84" s="1146"/>
      <c r="Q84" s="1146"/>
      <c r="R84" s="1145">
        <f t="shared" ref="R84:S84" si="58">SUM(R83)</f>
        <v>108426.93795088</v>
      </c>
      <c r="S84" s="1145">
        <f t="shared" si="58"/>
        <v>108426.93795088</v>
      </c>
      <c r="T84" s="1145">
        <f t="shared" ref="T84:U84" si="59">SUM(T83)</f>
        <v>108426.93795088</v>
      </c>
      <c r="U84" s="1145">
        <f t="shared" si="59"/>
        <v>108426.93795088</v>
      </c>
      <c r="V84" s="1145">
        <f t="shared" ref="V84:W84" si="60">SUM(V83)</f>
        <v>108079.15392447999</v>
      </c>
      <c r="W84" s="1145">
        <f t="shared" si="60"/>
        <v>108079.15392447999</v>
      </c>
      <c r="X84" s="1145">
        <f t="shared" ref="X84:Y84" si="61">SUM(X83)</f>
        <v>108155.47032448</v>
      </c>
      <c r="Y84" s="1145">
        <f t="shared" si="61"/>
        <v>111934.38952647999</v>
      </c>
      <c r="Z84" s="1145">
        <f t="shared" ref="Z84:AA84" si="62">SUM(Z83)</f>
        <v>112061.42545479999</v>
      </c>
      <c r="AA84" s="1145">
        <f t="shared" si="62"/>
        <v>112061.42545479999</v>
      </c>
      <c r="AB84" s="1145">
        <f t="shared" ref="AB84" si="63">SUM(AB83)</f>
        <v>112061.42545479999</v>
      </c>
      <c r="AC84" s="1145">
        <f t="shared" ref="AC84:AK84" si="64">SUM(AC83)</f>
        <v>93934.327809925322</v>
      </c>
      <c r="AD84" s="1145">
        <f t="shared" si="64"/>
        <v>93708.15168000001</v>
      </c>
      <c r="AE84" s="1145">
        <f t="shared" ref="AE84:AF84" si="65">SUM(AE83)</f>
        <v>0</v>
      </c>
      <c r="AF84" s="1145">
        <f t="shared" si="65"/>
        <v>-1.7266999999999999</v>
      </c>
      <c r="AG84" s="1145">
        <f t="shared" si="64"/>
        <v>-226.17612992531417</v>
      </c>
      <c r="AH84" s="1145">
        <f t="shared" ref="AH84" si="66">SUM(AH83)</f>
        <v>0</v>
      </c>
      <c r="AI84" s="1145">
        <f t="shared" si="64"/>
        <v>-430.34344999999996</v>
      </c>
      <c r="AJ84" s="1145">
        <f t="shared" si="64"/>
        <v>93276.08153000001</v>
      </c>
      <c r="AK84" s="3722">
        <f t="shared" si="64"/>
        <v>1488.6984</v>
      </c>
      <c r="AL84" s="2994"/>
      <c r="AM84" s="4152">
        <f t="shared" ref="AM84" si="67">SUM(AM83)</f>
        <v>1851.5579099999995</v>
      </c>
    </row>
    <row r="85" spans="1:40" x14ac:dyDescent="0.25">
      <c r="A85" s="1099" t="s">
        <v>80</v>
      </c>
      <c r="B85" s="1020"/>
      <c r="C85" s="1020">
        <f>SUM(C17)</f>
        <v>1009</v>
      </c>
      <c r="D85" s="1020">
        <v>78</v>
      </c>
      <c r="E85" s="1020">
        <f>SUM(E17)</f>
        <v>853.83333333333326</v>
      </c>
      <c r="F85" s="1020">
        <f>SUM(F17)</f>
        <v>895</v>
      </c>
      <c r="G85" s="1020">
        <f>F85/E85*100</f>
        <v>104.82139371462036</v>
      </c>
      <c r="H85" s="3653">
        <f>SUM(H17)</f>
        <v>40</v>
      </c>
      <c r="I85" s="1147">
        <f>IF(C85=0,0,K85/C85)</f>
        <v>10.080277502477701</v>
      </c>
      <c r="J85" s="1241">
        <f>N85/F85</f>
        <v>9.1698324022346362</v>
      </c>
      <c r="K85" s="1020">
        <f>SUM(K17)</f>
        <v>10171</v>
      </c>
      <c r="L85" s="1020">
        <v>746</v>
      </c>
      <c r="M85" s="1020">
        <f>SUM(M17)</f>
        <v>8600.1666666666661</v>
      </c>
      <c r="N85" s="1020">
        <f>SUM(N17)</f>
        <v>8207</v>
      </c>
      <c r="O85" s="944">
        <f>N85/M85*100</f>
        <v>95.428383170868784</v>
      </c>
      <c r="P85" s="1020">
        <f>SUM(P17)</f>
        <v>30</v>
      </c>
      <c r="Q85" s="944">
        <f>N85/$A$2*12/P85</f>
        <v>328.28000000000003</v>
      </c>
      <c r="R85" s="1147">
        <f t="shared" ref="R85:AK85" si="68">SUM(R17)</f>
        <v>33241.124498879995</v>
      </c>
      <c r="S85" s="1147">
        <f t="shared" ref="S85:T85" si="69">SUM(S17)</f>
        <v>33241.124498879995</v>
      </c>
      <c r="T85" s="1147">
        <f t="shared" si="69"/>
        <v>33241.124498879995</v>
      </c>
      <c r="U85" s="1147">
        <f t="shared" ref="U85:V85" si="70">SUM(U17)</f>
        <v>33241.124498879995</v>
      </c>
      <c r="V85" s="1147">
        <f t="shared" si="70"/>
        <v>33261.632292479997</v>
      </c>
      <c r="W85" s="1147">
        <f t="shared" ref="W85:X85" si="71">SUM(W17)</f>
        <v>33261.632292479997</v>
      </c>
      <c r="X85" s="1147">
        <f t="shared" si="71"/>
        <v>33261.632292479997</v>
      </c>
      <c r="Y85" s="1147">
        <f t="shared" ref="Y85:Z85" si="72">SUM(Y17)</f>
        <v>35391.93166848</v>
      </c>
      <c r="Z85" s="1147">
        <f t="shared" si="72"/>
        <v>35454.208396799993</v>
      </c>
      <c r="AA85" s="1147">
        <f t="shared" ref="AA85:AB85" si="73">SUM(AA17)</f>
        <v>35454.208396799993</v>
      </c>
      <c r="AB85" s="1147">
        <f t="shared" si="73"/>
        <v>35454.208396799993</v>
      </c>
      <c r="AC85" s="1147">
        <f t="shared" si="68"/>
        <v>29883.983340591996</v>
      </c>
      <c r="AD85" s="1147">
        <f t="shared" si="68"/>
        <v>30155.789959999998</v>
      </c>
      <c r="AE85" s="1147">
        <f t="shared" si="68"/>
        <v>0</v>
      </c>
      <c r="AF85" s="1147">
        <f t="shared" si="68"/>
        <v>-1.7266999999999999</v>
      </c>
      <c r="AG85" s="1147">
        <f t="shared" si="68"/>
        <v>271.80661940800201</v>
      </c>
      <c r="AH85" s="1147">
        <f t="shared" si="68"/>
        <v>0</v>
      </c>
      <c r="AI85" s="1147">
        <f t="shared" si="68"/>
        <v>-253.77382999999998</v>
      </c>
      <c r="AJ85" s="1147">
        <f t="shared" si="68"/>
        <v>29900.289430000001</v>
      </c>
      <c r="AK85" s="3553">
        <f t="shared" si="68"/>
        <v>1370.4994799999999</v>
      </c>
      <c r="AL85" s="4015">
        <f>SUM(AL17)</f>
        <v>42</v>
      </c>
      <c r="AM85" s="1960">
        <f t="shared" ref="AM85" si="74">SUM(AM17)</f>
        <v>1350.5009899999995</v>
      </c>
    </row>
    <row r="86" spans="1:40" s="682" customFormat="1" x14ac:dyDescent="0.25">
      <c r="A86" s="1122" t="s">
        <v>408</v>
      </c>
      <c r="B86" s="1149"/>
      <c r="C86" s="948"/>
      <c r="D86" s="948">
        <v>0</v>
      </c>
      <c r="E86" s="948"/>
      <c r="F86" s="948"/>
      <c r="G86" s="948"/>
      <c r="H86" s="3441"/>
      <c r="I86" s="1149"/>
      <c r="J86" s="1149"/>
      <c r="K86" s="1172"/>
      <c r="L86" s="1172">
        <v>0</v>
      </c>
      <c r="M86" s="1172"/>
      <c r="N86" s="1172"/>
      <c r="O86" s="1172"/>
      <c r="P86" s="1172"/>
      <c r="Q86" s="1172"/>
      <c r="R86" s="1187">
        <f>R19</f>
        <v>49105.584900000002</v>
      </c>
      <c r="S86" s="1187">
        <f t="shared" ref="S86:T86" si="75">S19</f>
        <v>49105.584900000002</v>
      </c>
      <c r="T86" s="1187">
        <f t="shared" si="75"/>
        <v>49105.584900000002</v>
      </c>
      <c r="U86" s="1187">
        <f t="shared" ref="U86:V86" si="76">U19</f>
        <v>49105.584900000002</v>
      </c>
      <c r="V86" s="1187">
        <f t="shared" si="76"/>
        <v>48737.293079999996</v>
      </c>
      <c r="W86" s="1187">
        <f t="shared" ref="W86:X86" si="77">W19</f>
        <v>48737.293079999996</v>
      </c>
      <c r="X86" s="1187">
        <f t="shared" si="77"/>
        <v>48737.293079999996</v>
      </c>
      <c r="Y86" s="1187">
        <f t="shared" ref="Y86:Z86" si="78">Y19</f>
        <v>48737.293079999996</v>
      </c>
      <c r="Z86" s="1187">
        <f t="shared" si="78"/>
        <v>48737.293079999996</v>
      </c>
      <c r="AA86" s="1187">
        <f t="shared" ref="AA86:AB86" si="79">AA19</f>
        <v>48737.293079999996</v>
      </c>
      <c r="AB86" s="1187">
        <f t="shared" si="79"/>
        <v>48737.293079999996</v>
      </c>
      <c r="AC86" s="1187">
        <f t="shared" ref="AC86:AK86" si="80">AC19</f>
        <v>40553.028929999993</v>
      </c>
      <c r="AD86" s="1187">
        <f t="shared" si="80"/>
        <v>40102.894400000005</v>
      </c>
      <c r="AE86" s="1187">
        <f t="shared" si="80"/>
        <v>0</v>
      </c>
      <c r="AF86" s="1187">
        <f t="shared" si="80"/>
        <v>0</v>
      </c>
      <c r="AG86" s="1187">
        <f t="shared" si="80"/>
        <v>-450.13452999998844</v>
      </c>
      <c r="AH86" s="1187">
        <f t="shared" si="80"/>
        <v>0</v>
      </c>
      <c r="AI86" s="1187">
        <f t="shared" si="80"/>
        <v>-63.679040000000001</v>
      </c>
      <c r="AJ86" s="1187">
        <f t="shared" si="80"/>
        <v>40039.215360000002</v>
      </c>
      <c r="AK86" s="3714">
        <f t="shared" si="80"/>
        <v>0</v>
      </c>
      <c r="AL86" s="3916"/>
      <c r="AM86" s="1957">
        <f t="shared" ref="AM86" si="81">AM19</f>
        <v>0</v>
      </c>
    </row>
    <row r="87" spans="1:40" s="682" customFormat="1" x14ac:dyDescent="0.25">
      <c r="A87" s="1122" t="s">
        <v>345</v>
      </c>
      <c r="B87" s="1149"/>
      <c r="C87" s="948"/>
      <c r="D87" s="948">
        <v>0</v>
      </c>
      <c r="E87" s="948"/>
      <c r="F87" s="948"/>
      <c r="G87" s="948"/>
      <c r="H87" s="3441"/>
      <c r="I87" s="1149"/>
      <c r="J87" s="1149"/>
      <c r="K87" s="1172"/>
      <c r="L87" s="1172">
        <v>0</v>
      </c>
      <c r="M87" s="1172"/>
      <c r="N87" s="1172"/>
      <c r="O87" s="1172"/>
      <c r="P87" s="1172"/>
      <c r="Q87" s="1172"/>
      <c r="R87" s="1187">
        <f t="shared" ref="R87:AJ87" si="82">R20</f>
        <v>4282.3359</v>
      </c>
      <c r="S87" s="1187">
        <f t="shared" ref="S87:T87" si="83">S20</f>
        <v>4282.3359</v>
      </c>
      <c r="T87" s="1187">
        <f t="shared" si="83"/>
        <v>4282.3359</v>
      </c>
      <c r="U87" s="1187">
        <f t="shared" ref="U87:V87" si="84">U20</f>
        <v>4282.3359</v>
      </c>
      <c r="V87" s="1187">
        <f t="shared" si="84"/>
        <v>4282.3359</v>
      </c>
      <c r="W87" s="1187">
        <f t="shared" ref="W87:X87" si="85">W20</f>
        <v>4282.3359</v>
      </c>
      <c r="X87" s="1187">
        <f t="shared" si="85"/>
        <v>4282.3359</v>
      </c>
      <c r="Y87" s="1187">
        <f t="shared" ref="Y87:Z87" si="86">Y20</f>
        <v>4282.3359</v>
      </c>
      <c r="Z87" s="1187">
        <f t="shared" si="86"/>
        <v>4282.3359</v>
      </c>
      <c r="AA87" s="1187">
        <f t="shared" ref="AA87:AB87" si="87">AA20</f>
        <v>4282.3359</v>
      </c>
      <c r="AB87" s="1187">
        <f t="shared" si="87"/>
        <v>4282.3359</v>
      </c>
      <c r="AC87" s="1187">
        <f t="shared" si="82"/>
        <v>3568.6132500000003</v>
      </c>
      <c r="AD87" s="1187">
        <f t="shared" si="82"/>
        <v>3568.6133000000004</v>
      </c>
      <c r="AE87" s="1187">
        <f t="shared" si="82"/>
        <v>0</v>
      </c>
      <c r="AF87" s="1187">
        <f t="shared" si="82"/>
        <v>0</v>
      </c>
      <c r="AG87" s="1187">
        <f t="shared" si="82"/>
        <v>5.0000000101135811E-5</v>
      </c>
      <c r="AH87" s="1187">
        <f t="shared" si="82"/>
        <v>0</v>
      </c>
      <c r="AI87" s="1187">
        <f t="shared" si="82"/>
        <v>0</v>
      </c>
      <c r="AJ87" s="1187">
        <f t="shared" si="82"/>
        <v>3568.6133000000004</v>
      </c>
      <c r="AK87" s="3714">
        <f>AK20</f>
        <v>0</v>
      </c>
      <c r="AL87" s="3916"/>
      <c r="AM87" s="1957">
        <f t="shared" ref="AM87" si="88">AM20</f>
        <v>0</v>
      </c>
    </row>
    <row r="88" spans="1:40" s="682" customFormat="1" ht="29.25" x14ac:dyDescent="0.25">
      <c r="A88" s="1771" t="s">
        <v>304</v>
      </c>
      <c r="B88" s="1149"/>
      <c r="C88" s="948">
        <f t="shared" ref="C88:C112" si="89">C21</f>
        <v>5835</v>
      </c>
      <c r="D88" s="948">
        <v>0</v>
      </c>
      <c r="E88" s="948">
        <f t="shared" ref="E88:H112" si="90">E21</f>
        <v>4860.75</v>
      </c>
      <c r="F88" s="948">
        <f t="shared" si="90"/>
        <v>3304.1099999999997</v>
      </c>
      <c r="G88" s="1020">
        <f t="shared" si="90"/>
        <v>67.975312451782116</v>
      </c>
      <c r="H88" s="3441">
        <f t="shared" si="90"/>
        <v>1</v>
      </c>
      <c r="I88" s="1149"/>
      <c r="J88" s="1149"/>
      <c r="K88" s="1172"/>
      <c r="L88" s="1172">
        <v>0</v>
      </c>
      <c r="M88" s="1172"/>
      <c r="N88" s="1172"/>
      <c r="O88" s="1172"/>
      <c r="P88" s="1172"/>
      <c r="Q88" s="1172"/>
      <c r="R88" s="1187"/>
      <c r="S88" s="1187"/>
      <c r="T88" s="1187"/>
      <c r="U88" s="1187"/>
      <c r="V88" s="1187"/>
      <c r="W88" s="1187"/>
      <c r="X88" s="1187"/>
      <c r="Y88" s="1187"/>
      <c r="Z88" s="1187"/>
      <c r="AA88" s="1187"/>
      <c r="AB88" s="1187"/>
      <c r="AC88" s="1187"/>
      <c r="AD88" s="1187"/>
      <c r="AE88" s="1187"/>
      <c r="AF88" s="1187"/>
      <c r="AG88" s="1187"/>
      <c r="AH88" s="1187"/>
      <c r="AI88" s="1187"/>
      <c r="AJ88" s="1187"/>
      <c r="AK88" s="3714"/>
      <c r="AL88" s="3916">
        <f t="shared" ref="AL88" si="91">AL21</f>
        <v>0</v>
      </c>
      <c r="AM88" s="1957"/>
    </row>
    <row r="89" spans="1:40" s="682" customFormat="1" ht="30" x14ac:dyDescent="0.25">
      <c r="A89" s="2561" t="s">
        <v>211</v>
      </c>
      <c r="B89" s="1149"/>
      <c r="C89" s="948">
        <f t="shared" si="89"/>
        <v>0</v>
      </c>
      <c r="D89" s="948">
        <v>0</v>
      </c>
      <c r="E89" s="948">
        <f t="shared" si="90"/>
        <v>0</v>
      </c>
      <c r="F89" s="948">
        <f t="shared" si="90"/>
        <v>0</v>
      </c>
      <c r="G89" s="1020">
        <f t="shared" si="90"/>
        <v>0</v>
      </c>
      <c r="H89" s="3441">
        <f t="shared" si="90"/>
        <v>0</v>
      </c>
      <c r="I89" s="1149"/>
      <c r="J89" s="1149"/>
      <c r="K89" s="1172"/>
      <c r="L89" s="1172">
        <v>0</v>
      </c>
      <c r="M89" s="1172"/>
      <c r="N89" s="1172"/>
      <c r="O89" s="1172"/>
      <c r="P89" s="1172"/>
      <c r="Q89" s="1172"/>
      <c r="R89" s="1187"/>
      <c r="S89" s="1187"/>
      <c r="T89" s="1187"/>
      <c r="U89" s="1187"/>
      <c r="V89" s="1187"/>
      <c r="W89" s="1187"/>
      <c r="X89" s="1187"/>
      <c r="Y89" s="1187"/>
      <c r="Z89" s="1187"/>
      <c r="AA89" s="1187"/>
      <c r="AB89" s="1187"/>
      <c r="AC89" s="1187"/>
      <c r="AD89" s="1187"/>
      <c r="AE89" s="1187"/>
      <c r="AF89" s="1187"/>
      <c r="AG89" s="1187"/>
      <c r="AH89" s="1187"/>
      <c r="AI89" s="1187"/>
      <c r="AJ89" s="1187"/>
      <c r="AK89" s="3714"/>
      <c r="AL89" s="3916">
        <f t="shared" ref="AL89" si="92">AL22</f>
        <v>0</v>
      </c>
      <c r="AM89" s="1957"/>
    </row>
    <row r="90" spans="1:40" s="682" customFormat="1" ht="30" x14ac:dyDescent="0.25">
      <c r="A90" s="2561" t="s">
        <v>212</v>
      </c>
      <c r="B90" s="1149"/>
      <c r="C90" s="948">
        <f t="shared" si="89"/>
        <v>1000</v>
      </c>
      <c r="D90" s="948">
        <v>0</v>
      </c>
      <c r="E90" s="948">
        <f t="shared" si="90"/>
        <v>833</v>
      </c>
      <c r="F90" s="948">
        <f t="shared" si="90"/>
        <v>0</v>
      </c>
      <c r="G90" s="1020">
        <f t="shared" si="90"/>
        <v>0</v>
      </c>
      <c r="H90" s="3441">
        <f t="shared" si="90"/>
        <v>0</v>
      </c>
      <c r="I90" s="1149"/>
      <c r="J90" s="1149"/>
      <c r="K90" s="1172"/>
      <c r="L90" s="1172">
        <v>0</v>
      </c>
      <c r="M90" s="1172"/>
      <c r="N90" s="1172"/>
      <c r="O90" s="1172"/>
      <c r="P90" s="1172"/>
      <c r="Q90" s="1172"/>
      <c r="R90" s="1187"/>
      <c r="S90" s="1187"/>
      <c r="T90" s="1187"/>
      <c r="U90" s="1187"/>
      <c r="V90" s="1187"/>
      <c r="W90" s="1187"/>
      <c r="X90" s="1187"/>
      <c r="Y90" s="1187"/>
      <c r="Z90" s="1187"/>
      <c r="AA90" s="1187"/>
      <c r="AB90" s="1187"/>
      <c r="AC90" s="1187"/>
      <c r="AD90" s="1187"/>
      <c r="AE90" s="1187"/>
      <c r="AF90" s="1187"/>
      <c r="AG90" s="1187"/>
      <c r="AH90" s="1187"/>
      <c r="AI90" s="1187"/>
      <c r="AJ90" s="1187"/>
      <c r="AK90" s="3714"/>
      <c r="AL90" s="3916">
        <f t="shared" ref="AL90" si="93">AL23</f>
        <v>0</v>
      </c>
      <c r="AM90" s="1957"/>
    </row>
    <row r="91" spans="1:40" s="682" customFormat="1" ht="30" x14ac:dyDescent="0.25">
      <c r="A91" s="1775" t="s">
        <v>305</v>
      </c>
      <c r="B91" s="1149"/>
      <c r="C91" s="948">
        <f t="shared" si="89"/>
        <v>2675</v>
      </c>
      <c r="D91" s="948">
        <v>0</v>
      </c>
      <c r="E91" s="948">
        <f t="shared" si="90"/>
        <v>2228.75</v>
      </c>
      <c r="F91" s="948">
        <f t="shared" si="90"/>
        <v>1445.11</v>
      </c>
      <c r="G91" s="1020">
        <f t="shared" si="90"/>
        <v>64.83948401570386</v>
      </c>
      <c r="H91" s="3441">
        <f t="shared" si="90"/>
        <v>1</v>
      </c>
      <c r="I91" s="1149"/>
      <c r="J91" s="1149"/>
      <c r="K91" s="1172"/>
      <c r="L91" s="1172">
        <v>0</v>
      </c>
      <c r="M91" s="1172"/>
      <c r="N91" s="1172"/>
      <c r="O91" s="1172"/>
      <c r="P91" s="1172"/>
      <c r="Q91" s="1172"/>
      <c r="R91" s="1187"/>
      <c r="S91" s="1187"/>
      <c r="T91" s="1187"/>
      <c r="U91" s="1187"/>
      <c r="V91" s="1187"/>
      <c r="W91" s="1187"/>
      <c r="X91" s="1187"/>
      <c r="Y91" s="1187"/>
      <c r="Z91" s="1187"/>
      <c r="AA91" s="1187"/>
      <c r="AB91" s="1187"/>
      <c r="AC91" s="1187"/>
      <c r="AD91" s="1187"/>
      <c r="AE91" s="1187"/>
      <c r="AF91" s="1187"/>
      <c r="AG91" s="1187"/>
      <c r="AH91" s="1187"/>
      <c r="AI91" s="1187"/>
      <c r="AJ91" s="1187"/>
      <c r="AK91" s="3714"/>
      <c r="AL91" s="3916">
        <f t="shared" ref="AL91" si="94">AL24</f>
        <v>0</v>
      </c>
      <c r="AM91" s="1957"/>
    </row>
    <row r="92" spans="1:40" s="682" customFormat="1" x14ac:dyDescent="0.25">
      <c r="A92" s="1125" t="s">
        <v>306</v>
      </c>
      <c r="B92" s="1149"/>
      <c r="C92" s="948">
        <f t="shared" si="89"/>
        <v>2500</v>
      </c>
      <c r="D92" s="948">
        <v>0</v>
      </c>
      <c r="E92" s="948">
        <f t="shared" si="90"/>
        <v>2083</v>
      </c>
      <c r="F92" s="948">
        <f t="shared" si="90"/>
        <v>1374</v>
      </c>
      <c r="G92" s="1020">
        <f t="shared" si="90"/>
        <v>65.962554008641376</v>
      </c>
      <c r="H92" s="3441">
        <f t="shared" si="90"/>
        <v>1</v>
      </c>
      <c r="I92" s="1149"/>
      <c r="J92" s="1149"/>
      <c r="K92" s="1172"/>
      <c r="L92" s="1172">
        <v>0</v>
      </c>
      <c r="M92" s="1172"/>
      <c r="N92" s="1172"/>
      <c r="O92" s="1172"/>
      <c r="P92" s="1172"/>
      <c r="Q92" s="1172"/>
      <c r="R92" s="1187"/>
      <c r="S92" s="1187"/>
      <c r="T92" s="1187"/>
      <c r="U92" s="1187"/>
      <c r="V92" s="1187"/>
      <c r="W92" s="1187"/>
      <c r="X92" s="1187"/>
      <c r="Y92" s="1187"/>
      <c r="Z92" s="1187"/>
      <c r="AA92" s="1187"/>
      <c r="AB92" s="1187"/>
      <c r="AC92" s="1187"/>
      <c r="AD92" s="1187"/>
      <c r="AE92" s="1187"/>
      <c r="AF92" s="1187"/>
      <c r="AG92" s="1187"/>
      <c r="AH92" s="1187"/>
      <c r="AI92" s="1187"/>
      <c r="AJ92" s="1187"/>
      <c r="AK92" s="3714"/>
      <c r="AL92" s="3916">
        <f t="shared" ref="AL92" si="95">AL25</f>
        <v>0</v>
      </c>
      <c r="AM92" s="1957"/>
    </row>
    <row r="93" spans="1:40" s="682" customFormat="1" ht="30" x14ac:dyDescent="0.25">
      <c r="A93" s="1125" t="s">
        <v>307</v>
      </c>
      <c r="B93" s="1149"/>
      <c r="C93" s="948">
        <f t="shared" si="89"/>
        <v>700</v>
      </c>
      <c r="D93" s="948">
        <v>0</v>
      </c>
      <c r="E93" s="948">
        <f t="shared" si="90"/>
        <v>583</v>
      </c>
      <c r="F93" s="948">
        <f t="shared" si="90"/>
        <v>284.44</v>
      </c>
      <c r="G93" s="1020">
        <f t="shared" si="90"/>
        <v>48.78902229845626</v>
      </c>
      <c r="H93" s="3441">
        <f t="shared" si="90"/>
        <v>0</v>
      </c>
      <c r="I93" s="1149"/>
      <c r="J93" s="1149"/>
      <c r="K93" s="1172"/>
      <c r="L93" s="1172">
        <v>0</v>
      </c>
      <c r="M93" s="1172"/>
      <c r="N93" s="1172"/>
      <c r="O93" s="1172"/>
      <c r="P93" s="1172"/>
      <c r="Q93" s="1172"/>
      <c r="R93" s="1187"/>
      <c r="S93" s="1187"/>
      <c r="T93" s="1187"/>
      <c r="U93" s="1187"/>
      <c r="V93" s="1187"/>
      <c r="W93" s="1187"/>
      <c r="X93" s="1187"/>
      <c r="Y93" s="1187"/>
      <c r="Z93" s="1187"/>
      <c r="AA93" s="1187"/>
      <c r="AB93" s="1187"/>
      <c r="AC93" s="1187"/>
      <c r="AD93" s="1187"/>
      <c r="AE93" s="1187"/>
      <c r="AF93" s="1187"/>
      <c r="AG93" s="1187"/>
      <c r="AH93" s="1187"/>
      <c r="AI93" s="1187"/>
      <c r="AJ93" s="1187"/>
      <c r="AK93" s="3714"/>
      <c r="AL93" s="3916">
        <f t="shared" ref="AL93" si="96">AL26</f>
        <v>0</v>
      </c>
      <c r="AM93" s="1957"/>
    </row>
    <row r="94" spans="1:40" s="682" customFormat="1" ht="60" x14ac:dyDescent="0.25">
      <c r="A94" s="1125" t="s">
        <v>308</v>
      </c>
      <c r="B94" s="1149"/>
      <c r="C94" s="948">
        <f t="shared" si="89"/>
        <v>1000</v>
      </c>
      <c r="D94" s="948">
        <v>0</v>
      </c>
      <c r="E94" s="948">
        <f t="shared" si="90"/>
        <v>833</v>
      </c>
      <c r="F94" s="948">
        <f t="shared" si="90"/>
        <v>151</v>
      </c>
      <c r="G94" s="1020">
        <f t="shared" si="90"/>
        <v>18.127250900360146</v>
      </c>
      <c r="H94" s="3441">
        <f t="shared" si="90"/>
        <v>0</v>
      </c>
      <c r="I94" s="1149"/>
      <c r="J94" s="1149"/>
      <c r="K94" s="1172"/>
      <c r="L94" s="1172">
        <v>0</v>
      </c>
      <c r="M94" s="1172"/>
      <c r="N94" s="1172"/>
      <c r="O94" s="1172"/>
      <c r="P94" s="1172"/>
      <c r="Q94" s="1172"/>
      <c r="R94" s="1187"/>
      <c r="S94" s="1187"/>
      <c r="T94" s="1187"/>
      <c r="U94" s="1187"/>
      <c r="V94" s="1187"/>
      <c r="W94" s="1187"/>
      <c r="X94" s="1187"/>
      <c r="Y94" s="1187"/>
      <c r="Z94" s="1187"/>
      <c r="AA94" s="1187"/>
      <c r="AB94" s="1187"/>
      <c r="AC94" s="1187"/>
      <c r="AD94" s="1187"/>
      <c r="AE94" s="1187"/>
      <c r="AF94" s="1187"/>
      <c r="AG94" s="1187"/>
      <c r="AH94" s="1187"/>
      <c r="AI94" s="1187"/>
      <c r="AJ94" s="1187"/>
      <c r="AK94" s="3714"/>
      <c r="AL94" s="3916">
        <f t="shared" ref="AL94" si="97">AL27</f>
        <v>0</v>
      </c>
      <c r="AM94" s="1957"/>
    </row>
    <row r="95" spans="1:40" s="682" customFormat="1" ht="45" x14ac:dyDescent="0.25">
      <c r="A95" s="1125" t="s">
        <v>323</v>
      </c>
      <c r="B95" s="1149"/>
      <c r="C95" s="948">
        <f t="shared" si="89"/>
        <v>1000</v>
      </c>
      <c r="D95" s="948">
        <v>0</v>
      </c>
      <c r="E95" s="948">
        <f t="shared" si="90"/>
        <v>833</v>
      </c>
      <c r="F95" s="948">
        <f t="shared" si="90"/>
        <v>1637</v>
      </c>
      <c r="G95" s="1020">
        <f t="shared" si="90"/>
        <v>196.51860744297721</v>
      </c>
      <c r="H95" s="3441">
        <f t="shared" si="90"/>
        <v>0</v>
      </c>
      <c r="I95" s="1149"/>
      <c r="J95" s="1149"/>
      <c r="K95" s="1172"/>
      <c r="L95" s="1172">
        <v>0</v>
      </c>
      <c r="M95" s="1172"/>
      <c r="N95" s="1172"/>
      <c r="O95" s="1172"/>
      <c r="P95" s="1172"/>
      <c r="Q95" s="1172"/>
      <c r="R95" s="1187"/>
      <c r="S95" s="1187"/>
      <c r="T95" s="1187"/>
      <c r="U95" s="1187"/>
      <c r="V95" s="1187"/>
      <c r="W95" s="1187"/>
      <c r="X95" s="1187"/>
      <c r="Y95" s="1187"/>
      <c r="Z95" s="1187"/>
      <c r="AA95" s="1187"/>
      <c r="AB95" s="1187"/>
      <c r="AC95" s="1187"/>
      <c r="AD95" s="1187"/>
      <c r="AE95" s="1187"/>
      <c r="AF95" s="1187"/>
      <c r="AG95" s="1187"/>
      <c r="AH95" s="1187"/>
      <c r="AI95" s="1187"/>
      <c r="AJ95" s="1187"/>
      <c r="AK95" s="3714"/>
      <c r="AL95" s="3916">
        <f t="shared" ref="AL95" si="98">AL28</f>
        <v>0</v>
      </c>
      <c r="AM95" s="1957"/>
    </row>
    <row r="96" spans="1:40" s="682" customFormat="1" ht="30" x14ac:dyDescent="0.25">
      <c r="A96" s="1125" t="s">
        <v>406</v>
      </c>
      <c r="B96" s="1149"/>
      <c r="C96" s="948">
        <f t="shared" si="89"/>
        <v>160</v>
      </c>
      <c r="D96" s="948">
        <v>0</v>
      </c>
      <c r="E96" s="948">
        <f t="shared" si="90"/>
        <v>133</v>
      </c>
      <c r="F96" s="948">
        <f t="shared" si="90"/>
        <v>71</v>
      </c>
      <c r="G96" s="1020">
        <f t="shared" si="90"/>
        <v>53.383458646616546</v>
      </c>
      <c r="H96" s="3441">
        <f t="shared" si="90"/>
        <v>0</v>
      </c>
      <c r="I96" s="1149"/>
      <c r="J96" s="1149"/>
      <c r="K96" s="1172"/>
      <c r="L96" s="1172">
        <v>0</v>
      </c>
      <c r="M96" s="1172"/>
      <c r="N96" s="1172"/>
      <c r="O96" s="1172"/>
      <c r="P96" s="1172"/>
      <c r="Q96" s="1172"/>
      <c r="R96" s="1187"/>
      <c r="S96" s="1187"/>
      <c r="T96" s="1187"/>
      <c r="U96" s="1187"/>
      <c r="V96" s="1187"/>
      <c r="W96" s="1187"/>
      <c r="X96" s="1187"/>
      <c r="Y96" s="1187"/>
      <c r="Z96" s="1187"/>
      <c r="AA96" s="1187"/>
      <c r="AB96" s="1187"/>
      <c r="AC96" s="1187"/>
      <c r="AD96" s="1187"/>
      <c r="AE96" s="1187"/>
      <c r="AF96" s="1187"/>
      <c r="AG96" s="1187"/>
      <c r="AH96" s="1187"/>
      <c r="AI96" s="1187"/>
      <c r="AJ96" s="1187"/>
      <c r="AK96" s="3714"/>
      <c r="AL96" s="3916">
        <f t="shared" ref="AL96" si="99">AL29</f>
        <v>0</v>
      </c>
      <c r="AM96" s="1957"/>
    </row>
    <row r="97" spans="1:39" s="682" customFormat="1" ht="29.25" x14ac:dyDescent="0.25">
      <c r="A97" s="2562" t="s">
        <v>135</v>
      </c>
      <c r="B97" s="1149"/>
      <c r="C97" s="948">
        <f t="shared" si="89"/>
        <v>4404.255319148936</v>
      </c>
      <c r="D97" s="948">
        <v>0</v>
      </c>
      <c r="E97" s="948">
        <f t="shared" si="90"/>
        <v>3670.5106382978724</v>
      </c>
      <c r="F97" s="948">
        <f t="shared" si="90"/>
        <v>3330.6191489361699</v>
      </c>
      <c r="G97" s="1020">
        <f t="shared" si="90"/>
        <v>90.739939946902851</v>
      </c>
      <c r="H97" s="3441">
        <f t="shared" si="90"/>
        <v>0</v>
      </c>
      <c r="I97" s="1149"/>
      <c r="J97" s="1149"/>
      <c r="K97" s="1172"/>
      <c r="L97" s="1172">
        <v>0</v>
      </c>
      <c r="M97" s="1172"/>
      <c r="N97" s="1172"/>
      <c r="O97" s="1172"/>
      <c r="P97" s="1172"/>
      <c r="Q97" s="1172"/>
      <c r="R97" s="1187"/>
      <c r="S97" s="1187"/>
      <c r="T97" s="1187"/>
      <c r="U97" s="1187"/>
      <c r="V97" s="1187"/>
      <c r="W97" s="1187"/>
      <c r="X97" s="1187"/>
      <c r="Y97" s="1187"/>
      <c r="Z97" s="1187"/>
      <c r="AA97" s="1187"/>
      <c r="AB97" s="1187"/>
      <c r="AC97" s="1187"/>
      <c r="AD97" s="1187"/>
      <c r="AE97" s="1187"/>
      <c r="AF97" s="1187"/>
      <c r="AG97" s="1187"/>
      <c r="AH97" s="1187"/>
      <c r="AI97" s="1187"/>
      <c r="AJ97" s="1187"/>
      <c r="AK97" s="3714"/>
      <c r="AL97" s="3916">
        <f t="shared" ref="AL97" si="100">AL30</f>
        <v>0</v>
      </c>
      <c r="AM97" s="1957"/>
    </row>
    <row r="98" spans="1:39" s="682" customFormat="1" x14ac:dyDescent="0.25">
      <c r="A98" s="1126" t="s">
        <v>247</v>
      </c>
      <c r="B98" s="1149"/>
      <c r="C98" s="948">
        <f t="shared" si="89"/>
        <v>3500</v>
      </c>
      <c r="D98" s="948">
        <v>0</v>
      </c>
      <c r="E98" s="948">
        <f t="shared" si="90"/>
        <v>2917</v>
      </c>
      <c r="F98" s="948">
        <f t="shared" si="90"/>
        <v>2518</v>
      </c>
      <c r="G98" s="1020">
        <f t="shared" si="90"/>
        <v>86.321563249914291</v>
      </c>
      <c r="H98" s="3441">
        <f t="shared" si="90"/>
        <v>0</v>
      </c>
      <c r="I98" s="1149"/>
      <c r="J98" s="1149"/>
      <c r="K98" s="1172"/>
      <c r="L98" s="1172">
        <v>0</v>
      </c>
      <c r="M98" s="1172"/>
      <c r="N98" s="1172"/>
      <c r="O98" s="1172"/>
      <c r="P98" s="1172"/>
      <c r="Q98" s="1172"/>
      <c r="R98" s="1187"/>
      <c r="S98" s="1187"/>
      <c r="T98" s="1187"/>
      <c r="U98" s="1187"/>
      <c r="V98" s="1187"/>
      <c r="W98" s="1187"/>
      <c r="X98" s="1187"/>
      <c r="Y98" s="1187"/>
      <c r="Z98" s="1187"/>
      <c r="AA98" s="1187"/>
      <c r="AB98" s="1187"/>
      <c r="AC98" s="1187"/>
      <c r="AD98" s="1187"/>
      <c r="AE98" s="1187"/>
      <c r="AF98" s="1187"/>
      <c r="AG98" s="1187"/>
      <c r="AH98" s="1187"/>
      <c r="AI98" s="1187"/>
      <c r="AJ98" s="1187"/>
      <c r="AK98" s="3714"/>
      <c r="AL98" s="3916">
        <f t="shared" ref="AL98" si="101">AL31</f>
        <v>0</v>
      </c>
      <c r="AM98" s="1957"/>
    </row>
    <row r="99" spans="1:39" s="682" customFormat="1" x14ac:dyDescent="0.25">
      <c r="A99" s="1126" t="s">
        <v>310</v>
      </c>
      <c r="B99" s="1149"/>
      <c r="C99" s="948">
        <f t="shared" si="89"/>
        <v>904.25531914893611</v>
      </c>
      <c r="D99" s="948">
        <v>0</v>
      </c>
      <c r="E99" s="948">
        <f t="shared" si="90"/>
        <v>753.51063829787233</v>
      </c>
      <c r="F99" s="948">
        <f t="shared" si="90"/>
        <v>812.61914893617006</v>
      </c>
      <c r="G99" s="1020">
        <f t="shared" si="90"/>
        <v>107.84441620782152</v>
      </c>
      <c r="H99" s="3441">
        <f t="shared" si="90"/>
        <v>0</v>
      </c>
      <c r="I99" s="1149"/>
      <c r="J99" s="1149"/>
      <c r="K99" s="1172"/>
      <c r="L99" s="1172">
        <v>0</v>
      </c>
      <c r="M99" s="1172"/>
      <c r="N99" s="1172"/>
      <c r="O99" s="1172"/>
      <c r="P99" s="1172"/>
      <c r="Q99" s="1172"/>
      <c r="R99" s="1187"/>
      <c r="S99" s="1187"/>
      <c r="T99" s="1187"/>
      <c r="U99" s="1187"/>
      <c r="V99" s="1187"/>
      <c r="W99" s="1187"/>
      <c r="X99" s="1187"/>
      <c r="Y99" s="1187"/>
      <c r="Z99" s="1187"/>
      <c r="AA99" s="1187"/>
      <c r="AB99" s="1187"/>
      <c r="AC99" s="1187"/>
      <c r="AD99" s="1187"/>
      <c r="AE99" s="1187"/>
      <c r="AF99" s="1187"/>
      <c r="AG99" s="1187"/>
      <c r="AH99" s="1187"/>
      <c r="AI99" s="1187"/>
      <c r="AJ99" s="1187"/>
      <c r="AK99" s="3714"/>
      <c r="AL99" s="3916">
        <f t="shared" ref="AL99" si="102">AL32</f>
        <v>0</v>
      </c>
      <c r="AM99" s="1957"/>
    </row>
    <row r="100" spans="1:39" s="682" customFormat="1" x14ac:dyDescent="0.25">
      <c r="A100" s="1778" t="s">
        <v>327</v>
      </c>
      <c r="B100" s="1149"/>
      <c r="C100" s="948">
        <f t="shared" si="89"/>
        <v>8500</v>
      </c>
      <c r="D100" s="948">
        <v>0</v>
      </c>
      <c r="E100" s="948">
        <f t="shared" si="90"/>
        <v>7083</v>
      </c>
      <c r="F100" s="948">
        <f t="shared" si="90"/>
        <v>7638.619999999999</v>
      </c>
      <c r="G100" s="1020">
        <f t="shared" si="90"/>
        <v>107.84441620782152</v>
      </c>
      <c r="H100" s="3441">
        <f t="shared" si="90"/>
        <v>0</v>
      </c>
      <c r="I100" s="1149"/>
      <c r="J100" s="1149"/>
      <c r="K100" s="1172"/>
      <c r="L100" s="1172">
        <v>0</v>
      </c>
      <c r="M100" s="1172"/>
      <c r="N100" s="1172"/>
      <c r="O100" s="1172"/>
      <c r="P100" s="1172"/>
      <c r="Q100" s="1172"/>
      <c r="R100" s="1187"/>
      <c r="S100" s="1187"/>
      <c r="T100" s="1187"/>
      <c r="U100" s="1187"/>
      <c r="V100" s="1187"/>
      <c r="W100" s="1187"/>
      <c r="X100" s="1187"/>
      <c r="Y100" s="1187"/>
      <c r="Z100" s="1187"/>
      <c r="AA100" s="1187"/>
      <c r="AB100" s="1187"/>
      <c r="AC100" s="1187"/>
      <c r="AD100" s="1187"/>
      <c r="AE100" s="1187"/>
      <c r="AF100" s="1187"/>
      <c r="AG100" s="1187"/>
      <c r="AH100" s="1187"/>
      <c r="AI100" s="1187"/>
      <c r="AJ100" s="1187"/>
      <c r="AK100" s="3714"/>
      <c r="AL100" s="3916">
        <f t="shared" ref="AL100" si="103">AL33</f>
        <v>0</v>
      </c>
      <c r="AM100" s="1957"/>
    </row>
    <row r="101" spans="1:39" s="682" customFormat="1" ht="47.25" x14ac:dyDescent="0.25">
      <c r="A101" s="2563" t="s">
        <v>312</v>
      </c>
      <c r="B101" s="1149"/>
      <c r="C101" s="948">
        <f t="shared" si="89"/>
        <v>1247</v>
      </c>
      <c r="D101" s="948">
        <v>0</v>
      </c>
      <c r="E101" s="948">
        <f t="shared" si="90"/>
        <v>1040</v>
      </c>
      <c r="F101" s="948">
        <f t="shared" si="90"/>
        <v>591</v>
      </c>
      <c r="G101" s="1020">
        <f t="shared" si="90"/>
        <v>56.826923076923073</v>
      </c>
      <c r="H101" s="3441">
        <f t="shared" si="90"/>
        <v>0</v>
      </c>
      <c r="I101" s="1149"/>
      <c r="J101" s="1149"/>
      <c r="K101" s="1172"/>
      <c r="L101" s="1172">
        <v>0</v>
      </c>
      <c r="M101" s="1172"/>
      <c r="N101" s="1172"/>
      <c r="O101" s="1172"/>
      <c r="P101" s="1172"/>
      <c r="Q101" s="1172"/>
      <c r="R101" s="1187">
        <f t="shared" ref="R101:AL101" si="104">R34</f>
        <v>0</v>
      </c>
      <c r="S101" s="1187">
        <f t="shared" ref="S101:T101" si="105">S34</f>
        <v>0</v>
      </c>
      <c r="T101" s="1187">
        <f t="shared" si="105"/>
        <v>0</v>
      </c>
      <c r="U101" s="1187">
        <f t="shared" ref="U101:V101" si="106">U34</f>
        <v>0</v>
      </c>
      <c r="V101" s="1187">
        <f t="shared" si="106"/>
        <v>0</v>
      </c>
      <c r="W101" s="1187">
        <f t="shared" ref="W101:X101" si="107">W34</f>
        <v>0</v>
      </c>
      <c r="X101" s="1187">
        <f t="shared" si="107"/>
        <v>0</v>
      </c>
      <c r="Y101" s="1187">
        <f t="shared" ref="Y101:Z101" si="108">Y34</f>
        <v>0</v>
      </c>
      <c r="Z101" s="1187">
        <f t="shared" si="108"/>
        <v>0</v>
      </c>
      <c r="AA101" s="1187">
        <f t="shared" ref="AA101:AB101" si="109">AA34</f>
        <v>0</v>
      </c>
      <c r="AB101" s="1187">
        <f t="shared" si="109"/>
        <v>0</v>
      </c>
      <c r="AC101" s="1187">
        <f t="shared" si="104"/>
        <v>0</v>
      </c>
      <c r="AD101" s="1187">
        <f t="shared" si="104"/>
        <v>0</v>
      </c>
      <c r="AE101" s="1187">
        <f t="shared" si="104"/>
        <v>0</v>
      </c>
      <c r="AF101" s="1187">
        <f t="shared" si="104"/>
        <v>0</v>
      </c>
      <c r="AG101" s="1187">
        <f t="shared" si="104"/>
        <v>0</v>
      </c>
      <c r="AH101" s="1187">
        <f t="shared" si="104"/>
        <v>0</v>
      </c>
      <c r="AI101" s="1187">
        <f t="shared" si="104"/>
        <v>0</v>
      </c>
      <c r="AJ101" s="1187">
        <f t="shared" si="104"/>
        <v>0</v>
      </c>
      <c r="AK101" s="3714">
        <f t="shared" si="104"/>
        <v>0</v>
      </c>
      <c r="AL101" s="3916">
        <f t="shared" si="104"/>
        <v>0</v>
      </c>
      <c r="AM101" s="1957">
        <f t="shared" ref="AM101" si="110">AM34</f>
        <v>0</v>
      </c>
    </row>
    <row r="102" spans="1:39" s="682" customFormat="1" ht="30" x14ac:dyDescent="0.25">
      <c r="A102" s="1775" t="s">
        <v>313</v>
      </c>
      <c r="B102" s="1149"/>
      <c r="C102" s="948">
        <f t="shared" si="89"/>
        <v>483</v>
      </c>
      <c r="D102" s="948">
        <v>0</v>
      </c>
      <c r="E102" s="948">
        <f t="shared" si="90"/>
        <v>403</v>
      </c>
      <c r="F102" s="948">
        <f t="shared" si="90"/>
        <v>137</v>
      </c>
      <c r="G102" s="1020">
        <f t="shared" si="90"/>
        <v>33.99503722084367</v>
      </c>
      <c r="H102" s="3441">
        <f t="shared" si="90"/>
        <v>0</v>
      </c>
      <c r="I102" s="1149"/>
      <c r="J102" s="1149"/>
      <c r="K102" s="1172"/>
      <c r="L102" s="1172">
        <v>0</v>
      </c>
      <c r="M102" s="1172"/>
      <c r="N102" s="1172"/>
      <c r="O102" s="1172"/>
      <c r="P102" s="1172"/>
      <c r="Q102" s="1172"/>
      <c r="R102" s="1187"/>
      <c r="S102" s="1187"/>
      <c r="T102" s="1187"/>
      <c r="U102" s="1187"/>
      <c r="V102" s="1187"/>
      <c r="W102" s="1187"/>
      <c r="X102" s="1187"/>
      <c r="Y102" s="1187"/>
      <c r="Z102" s="1187"/>
      <c r="AA102" s="1187"/>
      <c r="AB102" s="1187"/>
      <c r="AC102" s="1187"/>
      <c r="AD102" s="1187"/>
      <c r="AE102" s="1187"/>
      <c r="AF102" s="1187"/>
      <c r="AG102" s="1187"/>
      <c r="AH102" s="1187"/>
      <c r="AI102" s="1187"/>
      <c r="AJ102" s="1187"/>
      <c r="AK102" s="3714"/>
      <c r="AL102" s="3916">
        <f t="shared" ref="AL102" si="111">AL35</f>
        <v>0</v>
      </c>
      <c r="AM102" s="1957"/>
    </row>
    <row r="103" spans="1:39" s="682" customFormat="1" ht="30" x14ac:dyDescent="0.25">
      <c r="A103" s="1125" t="s">
        <v>314</v>
      </c>
      <c r="B103" s="1149"/>
      <c r="C103" s="948">
        <f t="shared" si="89"/>
        <v>450</v>
      </c>
      <c r="D103" s="948">
        <v>0</v>
      </c>
      <c r="E103" s="948">
        <f t="shared" si="90"/>
        <v>375</v>
      </c>
      <c r="F103" s="948">
        <f t="shared" si="90"/>
        <v>109</v>
      </c>
      <c r="G103" s="1020">
        <f t="shared" si="90"/>
        <v>29.06666666666667</v>
      </c>
      <c r="H103" s="3441">
        <f t="shared" si="90"/>
        <v>0</v>
      </c>
      <c r="I103" s="1149"/>
      <c r="J103" s="1149"/>
      <c r="K103" s="1172"/>
      <c r="L103" s="1172">
        <v>0</v>
      </c>
      <c r="M103" s="1172"/>
      <c r="N103" s="1172"/>
      <c r="O103" s="1172"/>
      <c r="P103" s="1172"/>
      <c r="Q103" s="1172"/>
      <c r="R103" s="1187"/>
      <c r="S103" s="1187"/>
      <c r="T103" s="1187"/>
      <c r="U103" s="1187"/>
      <c r="V103" s="1187"/>
      <c r="W103" s="1187"/>
      <c r="X103" s="1187"/>
      <c r="Y103" s="1187"/>
      <c r="Z103" s="1187"/>
      <c r="AA103" s="1187"/>
      <c r="AB103" s="1187"/>
      <c r="AC103" s="1187"/>
      <c r="AD103" s="1187"/>
      <c r="AE103" s="1187"/>
      <c r="AF103" s="1187"/>
      <c r="AG103" s="1187"/>
      <c r="AH103" s="1187"/>
      <c r="AI103" s="1187"/>
      <c r="AJ103" s="1187"/>
      <c r="AK103" s="3714"/>
      <c r="AL103" s="3916">
        <f t="shared" ref="AL103" si="112">AL36</f>
        <v>0</v>
      </c>
      <c r="AM103" s="1957"/>
    </row>
    <row r="104" spans="1:39" s="682" customFormat="1" ht="45" x14ac:dyDescent="0.25">
      <c r="A104" s="1125" t="s">
        <v>315</v>
      </c>
      <c r="B104" s="1149"/>
      <c r="C104" s="948">
        <f t="shared" si="89"/>
        <v>0</v>
      </c>
      <c r="D104" s="948">
        <v>0</v>
      </c>
      <c r="E104" s="948">
        <f t="shared" si="90"/>
        <v>0</v>
      </c>
      <c r="F104" s="948">
        <f t="shared" si="90"/>
        <v>0</v>
      </c>
      <c r="G104" s="1020">
        <f t="shared" si="90"/>
        <v>0</v>
      </c>
      <c r="H104" s="3441">
        <f t="shared" si="90"/>
        <v>0</v>
      </c>
      <c r="I104" s="1149"/>
      <c r="J104" s="1149"/>
      <c r="K104" s="1172"/>
      <c r="L104" s="1172">
        <v>0</v>
      </c>
      <c r="M104" s="1172"/>
      <c r="N104" s="1172"/>
      <c r="O104" s="1172"/>
      <c r="P104" s="1172"/>
      <c r="Q104" s="1172"/>
      <c r="R104" s="1187"/>
      <c r="S104" s="1187"/>
      <c r="T104" s="1187"/>
      <c r="U104" s="1187"/>
      <c r="V104" s="1187"/>
      <c r="W104" s="1187"/>
      <c r="X104" s="1187"/>
      <c r="Y104" s="1187"/>
      <c r="Z104" s="1187"/>
      <c r="AA104" s="1187"/>
      <c r="AB104" s="1187"/>
      <c r="AC104" s="1187"/>
      <c r="AD104" s="1187"/>
      <c r="AE104" s="1187"/>
      <c r="AF104" s="1187"/>
      <c r="AG104" s="1187"/>
      <c r="AH104" s="1187"/>
      <c r="AI104" s="1187"/>
      <c r="AJ104" s="1187"/>
      <c r="AK104" s="3714"/>
      <c r="AL104" s="3916">
        <f t="shared" ref="AL104" si="113">AL37</f>
        <v>0</v>
      </c>
      <c r="AM104" s="1957"/>
    </row>
    <row r="105" spans="1:39" s="682" customFormat="1" ht="45" x14ac:dyDescent="0.25">
      <c r="A105" s="1125" t="s">
        <v>316</v>
      </c>
      <c r="B105" s="1149"/>
      <c r="C105" s="948">
        <f t="shared" si="89"/>
        <v>0</v>
      </c>
      <c r="D105" s="948">
        <v>0</v>
      </c>
      <c r="E105" s="948">
        <f t="shared" si="90"/>
        <v>0</v>
      </c>
      <c r="F105" s="948">
        <f t="shared" si="90"/>
        <v>0</v>
      </c>
      <c r="G105" s="1020">
        <f t="shared" si="90"/>
        <v>0</v>
      </c>
      <c r="H105" s="3441">
        <f t="shared" si="90"/>
        <v>0</v>
      </c>
      <c r="I105" s="1149"/>
      <c r="J105" s="1149"/>
      <c r="K105" s="1172"/>
      <c r="L105" s="1172">
        <v>0</v>
      </c>
      <c r="M105" s="1172"/>
      <c r="N105" s="1172"/>
      <c r="O105" s="1172"/>
      <c r="P105" s="1172"/>
      <c r="Q105" s="1172"/>
      <c r="R105" s="1187"/>
      <c r="S105" s="1187"/>
      <c r="T105" s="1187"/>
      <c r="U105" s="1187"/>
      <c r="V105" s="1187"/>
      <c r="W105" s="1187"/>
      <c r="X105" s="1187"/>
      <c r="Y105" s="1187"/>
      <c r="Z105" s="1187"/>
      <c r="AA105" s="1187"/>
      <c r="AB105" s="1187"/>
      <c r="AC105" s="1187"/>
      <c r="AD105" s="1187"/>
      <c r="AE105" s="1187"/>
      <c r="AF105" s="1187"/>
      <c r="AG105" s="1187"/>
      <c r="AH105" s="1187"/>
      <c r="AI105" s="1187"/>
      <c r="AJ105" s="1187"/>
      <c r="AK105" s="3714"/>
      <c r="AL105" s="3916">
        <f t="shared" ref="AL105" si="114">AL38</f>
        <v>0</v>
      </c>
      <c r="AM105" s="1957"/>
    </row>
    <row r="106" spans="1:39" s="682" customFormat="1" ht="30" x14ac:dyDescent="0.25">
      <c r="A106" s="1125" t="s">
        <v>317</v>
      </c>
      <c r="B106" s="1149"/>
      <c r="C106" s="948">
        <f t="shared" si="89"/>
        <v>33</v>
      </c>
      <c r="D106" s="948">
        <v>0</v>
      </c>
      <c r="E106" s="948">
        <f t="shared" si="90"/>
        <v>28</v>
      </c>
      <c r="F106" s="948">
        <f t="shared" si="90"/>
        <v>28</v>
      </c>
      <c r="G106" s="1020">
        <f t="shared" si="90"/>
        <v>100</v>
      </c>
      <c r="H106" s="3441">
        <f t="shared" si="90"/>
        <v>0</v>
      </c>
      <c r="I106" s="1149"/>
      <c r="J106" s="1149"/>
      <c r="K106" s="1172"/>
      <c r="L106" s="1172">
        <v>0</v>
      </c>
      <c r="M106" s="1172"/>
      <c r="N106" s="1172"/>
      <c r="O106" s="1172"/>
      <c r="P106" s="1172"/>
      <c r="Q106" s="1172"/>
      <c r="R106" s="1187"/>
      <c r="S106" s="1187"/>
      <c r="T106" s="1187"/>
      <c r="U106" s="1187"/>
      <c r="V106" s="1187"/>
      <c r="W106" s="1187"/>
      <c r="X106" s="1187"/>
      <c r="Y106" s="1187"/>
      <c r="Z106" s="1187"/>
      <c r="AA106" s="1187"/>
      <c r="AB106" s="1187"/>
      <c r="AC106" s="1187"/>
      <c r="AD106" s="1187"/>
      <c r="AE106" s="1187"/>
      <c r="AF106" s="1187"/>
      <c r="AG106" s="1187"/>
      <c r="AH106" s="1187"/>
      <c r="AI106" s="1187"/>
      <c r="AJ106" s="1187"/>
      <c r="AK106" s="3714"/>
      <c r="AL106" s="3916">
        <f t="shared" ref="AL106" si="115">AL39</f>
        <v>0</v>
      </c>
      <c r="AM106" s="1957"/>
    </row>
    <row r="107" spans="1:39" s="682" customFormat="1" ht="45" x14ac:dyDescent="0.25">
      <c r="A107" s="1775" t="s">
        <v>318</v>
      </c>
      <c r="B107" s="1149"/>
      <c r="C107" s="948">
        <f t="shared" si="89"/>
        <v>764</v>
      </c>
      <c r="D107" s="948">
        <v>0</v>
      </c>
      <c r="E107" s="948">
        <f t="shared" si="90"/>
        <v>637</v>
      </c>
      <c r="F107" s="948">
        <f t="shared" si="90"/>
        <v>454</v>
      </c>
      <c r="G107" s="1020">
        <f t="shared" si="90"/>
        <v>71.271585557299844</v>
      </c>
      <c r="H107" s="3441">
        <f t="shared" si="90"/>
        <v>0</v>
      </c>
      <c r="I107" s="1149"/>
      <c r="J107" s="1149"/>
      <c r="K107" s="1172"/>
      <c r="L107" s="1172">
        <v>0</v>
      </c>
      <c r="M107" s="1172"/>
      <c r="N107" s="1172"/>
      <c r="O107" s="1172"/>
      <c r="P107" s="1172"/>
      <c r="Q107" s="1172"/>
      <c r="R107" s="1187"/>
      <c r="S107" s="1187"/>
      <c r="T107" s="1187"/>
      <c r="U107" s="1187"/>
      <c r="V107" s="1187"/>
      <c r="W107" s="1187"/>
      <c r="X107" s="1187"/>
      <c r="Y107" s="1187"/>
      <c r="Z107" s="1187"/>
      <c r="AA107" s="1187"/>
      <c r="AB107" s="1187"/>
      <c r="AC107" s="1187"/>
      <c r="AD107" s="1187"/>
      <c r="AE107" s="1187"/>
      <c r="AF107" s="1187"/>
      <c r="AG107" s="1187"/>
      <c r="AH107" s="1187"/>
      <c r="AI107" s="1187"/>
      <c r="AJ107" s="1187"/>
      <c r="AK107" s="3714"/>
      <c r="AL107" s="3916">
        <f t="shared" ref="AL107" si="116">AL40</f>
        <v>0</v>
      </c>
      <c r="AM107" s="1957"/>
    </row>
    <row r="108" spans="1:39" s="682" customFormat="1" ht="30" x14ac:dyDescent="0.25">
      <c r="A108" s="1125" t="s">
        <v>319</v>
      </c>
      <c r="B108" s="1149"/>
      <c r="C108" s="948">
        <f t="shared" si="89"/>
        <v>181</v>
      </c>
      <c r="D108" s="948">
        <v>0</v>
      </c>
      <c r="E108" s="948">
        <f t="shared" si="90"/>
        <v>151</v>
      </c>
      <c r="F108" s="948">
        <f t="shared" si="90"/>
        <v>108</v>
      </c>
      <c r="G108" s="1020">
        <f t="shared" si="90"/>
        <v>71.523178807947019</v>
      </c>
      <c r="H108" s="3441">
        <f t="shared" si="90"/>
        <v>0</v>
      </c>
      <c r="I108" s="1149"/>
      <c r="J108" s="1149"/>
      <c r="K108" s="1172"/>
      <c r="L108" s="1172">
        <v>0</v>
      </c>
      <c r="M108" s="1172"/>
      <c r="N108" s="1172"/>
      <c r="O108" s="1172"/>
      <c r="P108" s="1172"/>
      <c r="Q108" s="1172"/>
      <c r="R108" s="1187"/>
      <c r="S108" s="1187"/>
      <c r="T108" s="1187"/>
      <c r="U108" s="1187"/>
      <c r="V108" s="1187"/>
      <c r="W108" s="1187"/>
      <c r="X108" s="1187"/>
      <c r="Y108" s="1187"/>
      <c r="Z108" s="1187"/>
      <c r="AA108" s="1187"/>
      <c r="AB108" s="1187"/>
      <c r="AC108" s="1187"/>
      <c r="AD108" s="1187"/>
      <c r="AE108" s="1187"/>
      <c r="AF108" s="1187"/>
      <c r="AG108" s="1187"/>
      <c r="AH108" s="1187"/>
      <c r="AI108" s="1187"/>
      <c r="AJ108" s="1187"/>
      <c r="AK108" s="3714"/>
      <c r="AL108" s="3916">
        <f t="shared" ref="AL108" si="117">AL41</f>
        <v>0</v>
      </c>
      <c r="AM108" s="1957"/>
    </row>
    <row r="109" spans="1:39" s="682" customFormat="1" ht="30" x14ac:dyDescent="0.25">
      <c r="A109" s="1125" t="s">
        <v>352</v>
      </c>
      <c r="B109" s="1149"/>
      <c r="C109" s="948">
        <f t="shared" si="89"/>
        <v>0</v>
      </c>
      <c r="D109" s="948">
        <v>0</v>
      </c>
      <c r="E109" s="948">
        <f t="shared" si="90"/>
        <v>0</v>
      </c>
      <c r="F109" s="948">
        <f t="shared" si="90"/>
        <v>0</v>
      </c>
      <c r="G109" s="1020">
        <f t="shared" si="90"/>
        <v>0</v>
      </c>
      <c r="H109" s="3441">
        <f t="shared" si="90"/>
        <v>0</v>
      </c>
      <c r="I109" s="1149"/>
      <c r="J109" s="1149"/>
      <c r="K109" s="1172"/>
      <c r="L109" s="1172">
        <v>0</v>
      </c>
      <c r="M109" s="1172"/>
      <c r="N109" s="1172"/>
      <c r="O109" s="1172"/>
      <c r="P109" s="1172"/>
      <c r="Q109" s="1172"/>
      <c r="R109" s="1187"/>
      <c r="S109" s="1187"/>
      <c r="T109" s="1187"/>
      <c r="U109" s="1187"/>
      <c r="V109" s="1187"/>
      <c r="W109" s="1187"/>
      <c r="X109" s="1187"/>
      <c r="Y109" s="1187"/>
      <c r="Z109" s="1187"/>
      <c r="AA109" s="1187"/>
      <c r="AB109" s="1187"/>
      <c r="AC109" s="1187"/>
      <c r="AD109" s="1187"/>
      <c r="AE109" s="1187"/>
      <c r="AF109" s="1187"/>
      <c r="AG109" s="1187"/>
      <c r="AH109" s="1187"/>
      <c r="AI109" s="1187"/>
      <c r="AJ109" s="1187"/>
      <c r="AK109" s="3714"/>
      <c r="AL109" s="3916">
        <f t="shared" ref="AL109" si="118">AL42</f>
        <v>0</v>
      </c>
      <c r="AM109" s="1957"/>
    </row>
    <row r="110" spans="1:39" s="682" customFormat="1" ht="60" x14ac:dyDescent="0.25">
      <c r="A110" s="1125" t="s">
        <v>320</v>
      </c>
      <c r="B110" s="1149"/>
      <c r="C110" s="948">
        <f t="shared" si="89"/>
        <v>483</v>
      </c>
      <c r="D110" s="948">
        <v>0</v>
      </c>
      <c r="E110" s="948">
        <f t="shared" si="90"/>
        <v>403</v>
      </c>
      <c r="F110" s="948">
        <f t="shared" si="90"/>
        <v>322</v>
      </c>
      <c r="G110" s="1020">
        <f t="shared" si="90"/>
        <v>79.900744416873451</v>
      </c>
      <c r="H110" s="3441">
        <f t="shared" si="90"/>
        <v>0</v>
      </c>
      <c r="I110" s="1149"/>
      <c r="J110" s="1149"/>
      <c r="K110" s="1172"/>
      <c r="L110" s="1172">
        <v>0</v>
      </c>
      <c r="M110" s="1172"/>
      <c r="N110" s="1172"/>
      <c r="O110" s="1172"/>
      <c r="P110" s="1172"/>
      <c r="Q110" s="1172"/>
      <c r="R110" s="1187"/>
      <c r="S110" s="1187"/>
      <c r="T110" s="1187"/>
      <c r="U110" s="1187"/>
      <c r="V110" s="1187"/>
      <c r="W110" s="1187"/>
      <c r="X110" s="1187"/>
      <c r="Y110" s="1187"/>
      <c r="Z110" s="1187"/>
      <c r="AA110" s="1187"/>
      <c r="AB110" s="1187"/>
      <c r="AC110" s="1187"/>
      <c r="AD110" s="1187"/>
      <c r="AE110" s="1187"/>
      <c r="AF110" s="1187"/>
      <c r="AG110" s="1187"/>
      <c r="AH110" s="1187"/>
      <c r="AI110" s="1187"/>
      <c r="AJ110" s="1187"/>
      <c r="AK110" s="3714"/>
      <c r="AL110" s="3916">
        <f t="shared" ref="AL110" si="119">AL43</f>
        <v>0</v>
      </c>
      <c r="AM110" s="1957"/>
    </row>
    <row r="111" spans="1:39" s="682" customFormat="1" ht="45" x14ac:dyDescent="0.25">
      <c r="A111" s="1125" t="s">
        <v>321</v>
      </c>
      <c r="B111" s="1149"/>
      <c r="C111" s="948">
        <f t="shared" si="89"/>
        <v>100</v>
      </c>
      <c r="D111" s="948">
        <v>0</v>
      </c>
      <c r="E111" s="948">
        <f t="shared" si="90"/>
        <v>83</v>
      </c>
      <c r="F111" s="948">
        <f t="shared" si="90"/>
        <v>24</v>
      </c>
      <c r="G111" s="1020">
        <f t="shared" si="90"/>
        <v>28.915662650602407</v>
      </c>
      <c r="H111" s="3441">
        <f t="shared" si="90"/>
        <v>0</v>
      </c>
      <c r="I111" s="1149"/>
      <c r="J111" s="1149"/>
      <c r="K111" s="1172"/>
      <c r="L111" s="1172">
        <v>0</v>
      </c>
      <c r="M111" s="1172"/>
      <c r="N111" s="1172"/>
      <c r="O111" s="1172"/>
      <c r="P111" s="1172"/>
      <c r="Q111" s="1172"/>
      <c r="R111" s="1187"/>
      <c r="S111" s="1187"/>
      <c r="T111" s="1187"/>
      <c r="U111" s="1187"/>
      <c r="V111" s="1187"/>
      <c r="W111" s="1187"/>
      <c r="X111" s="1187"/>
      <c r="Y111" s="1187"/>
      <c r="Z111" s="1187"/>
      <c r="AA111" s="1187"/>
      <c r="AB111" s="1187"/>
      <c r="AC111" s="1187"/>
      <c r="AD111" s="1187"/>
      <c r="AE111" s="1187"/>
      <c r="AF111" s="1187"/>
      <c r="AG111" s="1187"/>
      <c r="AH111" s="1187"/>
      <c r="AI111" s="1187"/>
      <c r="AJ111" s="1187"/>
      <c r="AK111" s="3714"/>
      <c r="AL111" s="3916">
        <f t="shared" ref="AL111" si="120">AL44</f>
        <v>0</v>
      </c>
      <c r="AM111" s="1957"/>
    </row>
    <row r="112" spans="1:39" s="682" customFormat="1" ht="57.75" x14ac:dyDescent="0.25">
      <c r="A112" s="1771" t="s">
        <v>413</v>
      </c>
      <c r="B112" s="1149"/>
      <c r="C112" s="948">
        <f t="shared" si="89"/>
        <v>700</v>
      </c>
      <c r="D112" s="948">
        <v>0</v>
      </c>
      <c r="E112" s="948">
        <f t="shared" si="90"/>
        <v>583</v>
      </c>
      <c r="F112" s="948">
        <f t="shared" si="90"/>
        <v>35</v>
      </c>
      <c r="G112" s="1020">
        <f t="shared" si="90"/>
        <v>6.0034305317324188</v>
      </c>
      <c r="H112" s="3441">
        <f t="shared" si="90"/>
        <v>0</v>
      </c>
      <c r="I112" s="1149"/>
      <c r="J112" s="1149"/>
      <c r="K112" s="1172"/>
      <c r="L112" s="1172">
        <v>0</v>
      </c>
      <c r="M112" s="1172"/>
      <c r="N112" s="1172"/>
      <c r="O112" s="1172"/>
      <c r="P112" s="1172"/>
      <c r="Q112" s="1172"/>
      <c r="R112" s="1187"/>
      <c r="S112" s="1187"/>
      <c r="T112" s="1187"/>
      <c r="U112" s="1187"/>
      <c r="V112" s="1187"/>
      <c r="W112" s="1187"/>
      <c r="X112" s="1187"/>
      <c r="Y112" s="1187"/>
      <c r="Z112" s="1187"/>
      <c r="AA112" s="1187"/>
      <c r="AB112" s="1187"/>
      <c r="AC112" s="1187"/>
      <c r="AD112" s="1187"/>
      <c r="AE112" s="1187"/>
      <c r="AF112" s="1187"/>
      <c r="AG112" s="1187"/>
      <c r="AH112" s="1187"/>
      <c r="AI112" s="1187"/>
      <c r="AJ112" s="1187"/>
      <c r="AK112" s="3714"/>
      <c r="AL112" s="3916">
        <f t="shared" ref="AL112" si="121">AL45</f>
        <v>0</v>
      </c>
      <c r="AM112" s="1957"/>
    </row>
    <row r="113" spans="1:39" s="682" customFormat="1" ht="30" x14ac:dyDescent="0.25">
      <c r="A113" s="1775" t="s">
        <v>213</v>
      </c>
      <c r="B113" s="1149"/>
      <c r="C113" s="948"/>
      <c r="D113" s="948">
        <v>0</v>
      </c>
      <c r="E113" s="948"/>
      <c r="F113" s="948"/>
      <c r="G113" s="1020"/>
      <c r="H113" s="3441">
        <f>H47</f>
        <v>0</v>
      </c>
      <c r="I113" s="1149"/>
      <c r="J113" s="1149"/>
      <c r="K113" s="1172"/>
      <c r="L113" s="1172">
        <v>0</v>
      </c>
      <c r="M113" s="1172"/>
      <c r="N113" s="1172"/>
      <c r="O113" s="1172"/>
      <c r="P113" s="1172"/>
      <c r="Q113" s="1172"/>
      <c r="R113" s="1187"/>
      <c r="S113" s="1187"/>
      <c r="T113" s="1187"/>
      <c r="U113" s="1187"/>
      <c r="V113" s="1187"/>
      <c r="W113" s="1187"/>
      <c r="X113" s="1187">
        <f>X46</f>
        <v>76.316399999999987</v>
      </c>
      <c r="Y113" s="1187">
        <f>Y46</f>
        <v>76.316399999999987</v>
      </c>
      <c r="Z113" s="1187">
        <f>Z46</f>
        <v>76.316399999999987</v>
      </c>
      <c r="AA113" s="1187">
        <f>AA46</f>
        <v>76.316399999999987</v>
      </c>
      <c r="AB113" s="1187">
        <f>AB46</f>
        <v>76.316399999999987</v>
      </c>
      <c r="AC113" s="1187">
        <f t="shared" ref="AC113:AJ113" si="122">AC46</f>
        <v>76.316399999999987</v>
      </c>
      <c r="AD113" s="1187">
        <f t="shared" si="122"/>
        <v>0</v>
      </c>
      <c r="AE113" s="1187">
        <f t="shared" si="122"/>
        <v>0</v>
      </c>
      <c r="AF113" s="1187">
        <f t="shared" si="122"/>
        <v>0</v>
      </c>
      <c r="AG113" s="1187">
        <f t="shared" si="122"/>
        <v>-76.316399999999987</v>
      </c>
      <c r="AH113" s="1187">
        <f t="shared" si="122"/>
        <v>0</v>
      </c>
      <c r="AI113" s="1187">
        <f t="shared" si="122"/>
        <v>0</v>
      </c>
      <c r="AJ113" s="1187">
        <f t="shared" si="122"/>
        <v>0</v>
      </c>
      <c r="AK113" s="3714"/>
      <c r="AL113" s="3916">
        <f>AL47</f>
        <v>0</v>
      </c>
      <c r="AM113" s="1957"/>
    </row>
    <row r="114" spans="1:39" s="682" customFormat="1" x14ac:dyDescent="0.25">
      <c r="A114" s="1775" t="s">
        <v>383</v>
      </c>
      <c r="B114" s="1149"/>
      <c r="C114" s="948">
        <f t="shared" ref="C114:C121" si="123">C47</f>
        <v>210</v>
      </c>
      <c r="D114" s="948">
        <v>0</v>
      </c>
      <c r="E114" s="948">
        <f t="shared" ref="E114:G114" si="124">E47</f>
        <v>194</v>
      </c>
      <c r="F114" s="948">
        <f t="shared" si="124"/>
        <v>0</v>
      </c>
      <c r="G114" s="1020">
        <f t="shared" si="124"/>
        <v>0</v>
      </c>
      <c r="H114" s="3441"/>
      <c r="I114" s="1149"/>
      <c r="J114" s="1149"/>
      <c r="K114" s="1172"/>
      <c r="L114" s="1172">
        <v>0</v>
      </c>
      <c r="M114" s="1172"/>
      <c r="N114" s="1172"/>
      <c r="O114" s="1172"/>
      <c r="P114" s="1172"/>
      <c r="Q114" s="1172"/>
      <c r="R114" s="1187"/>
      <c r="S114" s="1187"/>
      <c r="T114" s="1187"/>
      <c r="U114" s="1187"/>
      <c r="V114" s="1187"/>
      <c r="W114" s="1187"/>
      <c r="X114" s="1187"/>
      <c r="Y114" s="1187"/>
      <c r="Z114" s="1187"/>
      <c r="AA114" s="1187"/>
      <c r="AB114" s="1187"/>
      <c r="AC114" s="1187"/>
      <c r="AD114" s="1187"/>
      <c r="AE114" s="1187"/>
      <c r="AF114" s="1187"/>
      <c r="AG114" s="1187"/>
      <c r="AH114" s="1187"/>
      <c r="AI114" s="1187"/>
      <c r="AJ114" s="1187"/>
      <c r="AK114" s="3714"/>
      <c r="AL114" s="3916"/>
      <c r="AM114" s="1957"/>
    </row>
    <row r="115" spans="1:39" s="682" customFormat="1" x14ac:dyDescent="0.25">
      <c r="A115" s="1125" t="s">
        <v>371</v>
      </c>
      <c r="B115" s="1149"/>
      <c r="C115" s="948">
        <f t="shared" si="123"/>
        <v>0</v>
      </c>
      <c r="D115" s="948">
        <v>0</v>
      </c>
      <c r="E115" s="948">
        <f t="shared" ref="E115:H120" si="125">E48</f>
        <v>0</v>
      </c>
      <c r="F115" s="948">
        <f t="shared" si="125"/>
        <v>0</v>
      </c>
      <c r="G115" s="1020">
        <f t="shared" si="125"/>
        <v>0</v>
      </c>
      <c r="H115" s="3441">
        <f t="shared" si="125"/>
        <v>0</v>
      </c>
      <c r="I115" s="1149"/>
      <c r="J115" s="1149"/>
      <c r="K115" s="1172"/>
      <c r="L115" s="1172">
        <v>0</v>
      </c>
      <c r="M115" s="1172"/>
      <c r="N115" s="1172"/>
      <c r="O115" s="1172"/>
      <c r="P115" s="1172"/>
      <c r="Q115" s="1172"/>
      <c r="R115" s="1187"/>
      <c r="S115" s="1187"/>
      <c r="T115" s="1187"/>
      <c r="U115" s="1187"/>
      <c r="V115" s="1187"/>
      <c r="W115" s="1187"/>
      <c r="X115" s="1187"/>
      <c r="Y115" s="1187"/>
      <c r="Z115" s="1187"/>
      <c r="AA115" s="1187"/>
      <c r="AB115" s="1187"/>
      <c r="AC115" s="1187"/>
      <c r="AD115" s="1187"/>
      <c r="AE115" s="1187"/>
      <c r="AF115" s="1187"/>
      <c r="AG115" s="1187"/>
      <c r="AH115" s="1187"/>
      <c r="AI115" s="1187"/>
      <c r="AJ115" s="1187"/>
      <c r="AK115" s="3714"/>
      <c r="AL115" s="3916">
        <f t="shared" ref="AL115" si="126">AL48</f>
        <v>0</v>
      </c>
      <c r="AM115" s="1957"/>
    </row>
    <row r="116" spans="1:39" s="682" customFormat="1" ht="30" x14ac:dyDescent="0.25">
      <c r="A116" s="1775" t="s">
        <v>372</v>
      </c>
      <c r="B116" s="1149"/>
      <c r="C116" s="948">
        <f t="shared" si="123"/>
        <v>0</v>
      </c>
      <c r="D116" s="948">
        <v>0</v>
      </c>
      <c r="E116" s="948">
        <f t="shared" si="125"/>
        <v>0</v>
      </c>
      <c r="F116" s="948">
        <f t="shared" si="125"/>
        <v>0</v>
      </c>
      <c r="G116" s="1020">
        <f t="shared" si="125"/>
        <v>0</v>
      </c>
      <c r="H116" s="3441">
        <f t="shared" si="125"/>
        <v>0</v>
      </c>
      <c r="I116" s="1149"/>
      <c r="J116" s="1149"/>
      <c r="K116" s="1172"/>
      <c r="L116" s="1172">
        <v>0</v>
      </c>
      <c r="M116" s="1172"/>
      <c r="N116" s="1172"/>
      <c r="O116" s="1172"/>
      <c r="P116" s="1172"/>
      <c r="Q116" s="1172"/>
      <c r="R116" s="1187"/>
      <c r="S116" s="1187"/>
      <c r="T116" s="1187"/>
      <c r="U116" s="1187"/>
      <c r="V116" s="1187"/>
      <c r="W116" s="1187"/>
      <c r="X116" s="1187"/>
      <c r="Y116" s="1187"/>
      <c r="Z116" s="1187"/>
      <c r="AA116" s="1187"/>
      <c r="AB116" s="1187"/>
      <c r="AC116" s="1187"/>
      <c r="AD116" s="1187"/>
      <c r="AE116" s="1187"/>
      <c r="AF116" s="1187"/>
      <c r="AG116" s="1187"/>
      <c r="AH116" s="1187"/>
      <c r="AI116" s="1187"/>
      <c r="AJ116" s="1187"/>
      <c r="AK116" s="3714"/>
      <c r="AL116" s="3916">
        <f t="shared" ref="AL116" si="127">AL49</f>
        <v>0</v>
      </c>
      <c r="AM116" s="1957"/>
    </row>
    <row r="117" spans="1:39" s="682" customFormat="1" x14ac:dyDescent="0.25">
      <c r="A117" s="1125" t="s">
        <v>373</v>
      </c>
      <c r="B117" s="1149"/>
      <c r="C117" s="948">
        <f t="shared" si="123"/>
        <v>0</v>
      </c>
      <c r="D117" s="948">
        <v>0</v>
      </c>
      <c r="E117" s="948">
        <f t="shared" si="125"/>
        <v>0</v>
      </c>
      <c r="F117" s="948">
        <f t="shared" si="125"/>
        <v>0</v>
      </c>
      <c r="G117" s="1020">
        <f t="shared" si="125"/>
        <v>0</v>
      </c>
      <c r="H117" s="3441">
        <f t="shared" si="125"/>
        <v>0</v>
      </c>
      <c r="I117" s="1149"/>
      <c r="J117" s="1149"/>
      <c r="K117" s="1172"/>
      <c r="L117" s="1172">
        <v>0</v>
      </c>
      <c r="M117" s="1172"/>
      <c r="N117" s="1172"/>
      <c r="O117" s="1172"/>
      <c r="P117" s="1172"/>
      <c r="Q117" s="1172"/>
      <c r="R117" s="1187"/>
      <c r="S117" s="1187"/>
      <c r="T117" s="1187"/>
      <c r="U117" s="1187"/>
      <c r="V117" s="1187"/>
      <c r="W117" s="1187"/>
      <c r="X117" s="1187"/>
      <c r="Y117" s="1187"/>
      <c r="Z117" s="1187"/>
      <c r="AA117" s="1187"/>
      <c r="AB117" s="1187"/>
      <c r="AC117" s="1187"/>
      <c r="AD117" s="1187"/>
      <c r="AE117" s="1187"/>
      <c r="AF117" s="1187"/>
      <c r="AG117" s="1187"/>
      <c r="AH117" s="1187"/>
      <c r="AI117" s="1187"/>
      <c r="AJ117" s="1187"/>
      <c r="AK117" s="3714"/>
      <c r="AL117" s="3916">
        <f t="shared" ref="AL117" si="128">AL50</f>
        <v>0</v>
      </c>
      <c r="AM117" s="1957"/>
    </row>
    <row r="118" spans="1:39" s="682" customFormat="1" ht="30" x14ac:dyDescent="0.25">
      <c r="A118" s="1125" t="s">
        <v>399</v>
      </c>
      <c r="B118" s="1149"/>
      <c r="C118" s="948">
        <f t="shared" si="123"/>
        <v>0</v>
      </c>
      <c r="D118" s="948">
        <v>0</v>
      </c>
      <c r="E118" s="948">
        <f t="shared" si="125"/>
        <v>0</v>
      </c>
      <c r="F118" s="948">
        <f t="shared" si="125"/>
        <v>0</v>
      </c>
      <c r="G118" s="1020">
        <f t="shared" si="125"/>
        <v>0</v>
      </c>
      <c r="H118" s="3441">
        <f t="shared" si="125"/>
        <v>0</v>
      </c>
      <c r="I118" s="1149"/>
      <c r="J118" s="1149"/>
      <c r="K118" s="1172"/>
      <c r="L118" s="1172">
        <v>0</v>
      </c>
      <c r="M118" s="1172"/>
      <c r="N118" s="1172"/>
      <c r="O118" s="1172"/>
      <c r="P118" s="1172"/>
      <c r="Q118" s="1172"/>
      <c r="R118" s="1187"/>
      <c r="S118" s="1187"/>
      <c r="T118" s="1187"/>
      <c r="U118" s="1187"/>
      <c r="V118" s="1187"/>
      <c r="W118" s="1187"/>
      <c r="X118" s="1187"/>
      <c r="Y118" s="1187"/>
      <c r="Z118" s="1187"/>
      <c r="AA118" s="1187"/>
      <c r="AB118" s="1187"/>
      <c r="AC118" s="1187"/>
      <c r="AD118" s="1187"/>
      <c r="AE118" s="1187"/>
      <c r="AF118" s="1187"/>
      <c r="AG118" s="1187"/>
      <c r="AH118" s="1187"/>
      <c r="AI118" s="1187"/>
      <c r="AJ118" s="1187"/>
      <c r="AK118" s="3714"/>
      <c r="AL118" s="3916">
        <f t="shared" ref="AL118" si="129">AL51</f>
        <v>0</v>
      </c>
      <c r="AM118" s="1957"/>
    </row>
    <row r="119" spans="1:39" s="682" customFormat="1" ht="60" x14ac:dyDescent="0.25">
      <c r="A119" s="1125" t="s">
        <v>375</v>
      </c>
      <c r="B119" s="1149"/>
      <c r="C119" s="948">
        <f t="shared" si="123"/>
        <v>0</v>
      </c>
      <c r="D119" s="948">
        <v>0</v>
      </c>
      <c r="E119" s="948">
        <f t="shared" si="125"/>
        <v>0</v>
      </c>
      <c r="F119" s="948">
        <f t="shared" si="125"/>
        <v>0</v>
      </c>
      <c r="G119" s="1020">
        <f t="shared" si="125"/>
        <v>0</v>
      </c>
      <c r="H119" s="3441">
        <f t="shared" si="125"/>
        <v>0</v>
      </c>
      <c r="I119" s="1149"/>
      <c r="J119" s="1149"/>
      <c r="K119" s="1172"/>
      <c r="L119" s="1172">
        <v>0</v>
      </c>
      <c r="M119" s="1172"/>
      <c r="N119" s="1172"/>
      <c r="O119" s="1172"/>
      <c r="P119" s="1172"/>
      <c r="Q119" s="1172"/>
      <c r="R119" s="1187"/>
      <c r="S119" s="1187"/>
      <c r="T119" s="1187"/>
      <c r="U119" s="1187"/>
      <c r="V119" s="1187"/>
      <c r="W119" s="1187"/>
      <c r="X119" s="1187"/>
      <c r="Y119" s="1187"/>
      <c r="Z119" s="1187"/>
      <c r="AA119" s="1187"/>
      <c r="AB119" s="1187"/>
      <c r="AC119" s="1187"/>
      <c r="AD119" s="1187"/>
      <c r="AE119" s="1187"/>
      <c r="AF119" s="1187"/>
      <c r="AG119" s="1187"/>
      <c r="AH119" s="1187"/>
      <c r="AI119" s="1187"/>
      <c r="AJ119" s="1187"/>
      <c r="AK119" s="3714"/>
      <c r="AL119" s="3916">
        <f t="shared" ref="AL119" si="130">AL52</f>
        <v>0</v>
      </c>
      <c r="AM119" s="1957"/>
    </row>
    <row r="120" spans="1:39" s="682" customFormat="1" ht="45" x14ac:dyDescent="0.25">
      <c r="A120" s="2561" t="s">
        <v>376</v>
      </c>
      <c r="B120" s="1149"/>
      <c r="C120" s="948">
        <f t="shared" si="123"/>
        <v>0</v>
      </c>
      <c r="D120" s="948">
        <v>0</v>
      </c>
      <c r="E120" s="948">
        <f t="shared" si="125"/>
        <v>0</v>
      </c>
      <c r="F120" s="948">
        <f t="shared" si="125"/>
        <v>0</v>
      </c>
      <c r="G120" s="1020">
        <f t="shared" si="125"/>
        <v>0</v>
      </c>
      <c r="H120" s="3441">
        <f t="shared" si="125"/>
        <v>0</v>
      </c>
      <c r="I120" s="1149"/>
      <c r="J120" s="1149"/>
      <c r="K120" s="1172"/>
      <c r="L120" s="1172">
        <v>0</v>
      </c>
      <c r="M120" s="1172"/>
      <c r="N120" s="1172"/>
      <c r="O120" s="1172"/>
      <c r="P120" s="1172"/>
      <c r="Q120" s="1172"/>
      <c r="R120" s="1187"/>
      <c r="S120" s="1187"/>
      <c r="T120" s="1187"/>
      <c r="U120" s="1187"/>
      <c r="V120" s="1187"/>
      <c r="W120" s="1187"/>
      <c r="X120" s="1187"/>
      <c r="Y120" s="1187"/>
      <c r="Z120" s="1187"/>
      <c r="AA120" s="1187"/>
      <c r="AB120" s="1187"/>
      <c r="AC120" s="1187"/>
      <c r="AD120" s="1187"/>
      <c r="AE120" s="1187"/>
      <c r="AF120" s="1187"/>
      <c r="AG120" s="1187"/>
      <c r="AH120" s="1187"/>
      <c r="AI120" s="1187"/>
      <c r="AJ120" s="1187"/>
      <c r="AK120" s="3714"/>
      <c r="AL120" s="3916">
        <f t="shared" ref="AL120" si="131">AL53</f>
        <v>0</v>
      </c>
      <c r="AM120" s="1957"/>
    </row>
    <row r="121" spans="1:39" s="682" customFormat="1" ht="45" x14ac:dyDescent="0.25">
      <c r="A121" s="2561" t="s">
        <v>466</v>
      </c>
      <c r="B121" s="1149"/>
      <c r="C121" s="948">
        <f t="shared" si="123"/>
        <v>170</v>
      </c>
      <c r="D121" s="948">
        <v>0</v>
      </c>
      <c r="E121" s="948">
        <f>E54</f>
        <v>170</v>
      </c>
      <c r="F121" s="948">
        <f>F54</f>
        <v>0</v>
      </c>
      <c r="G121" s="1020">
        <f>G54</f>
        <v>0</v>
      </c>
      <c r="H121" s="3441"/>
      <c r="I121" s="1149"/>
      <c r="J121" s="1149"/>
      <c r="K121" s="1172"/>
      <c r="L121" s="1172">
        <v>0</v>
      </c>
      <c r="M121" s="1172"/>
      <c r="N121" s="1172"/>
      <c r="O121" s="1172"/>
      <c r="P121" s="1172"/>
      <c r="Q121" s="1172"/>
      <c r="R121" s="1187"/>
      <c r="S121" s="1187"/>
      <c r="T121" s="1187"/>
      <c r="U121" s="1187"/>
      <c r="V121" s="1187"/>
      <c r="W121" s="1187"/>
      <c r="X121" s="1187"/>
      <c r="Y121" s="1187"/>
      <c r="Z121" s="1187"/>
      <c r="AA121" s="1187"/>
      <c r="AB121" s="1187"/>
      <c r="AC121" s="1187"/>
      <c r="AD121" s="1187"/>
      <c r="AE121" s="1187"/>
      <c r="AF121" s="1187"/>
      <c r="AG121" s="1187"/>
      <c r="AH121" s="1187"/>
      <c r="AI121" s="1187"/>
      <c r="AJ121" s="1187"/>
      <c r="AK121" s="3714"/>
      <c r="AL121" s="3916"/>
      <c r="AM121" s="1957"/>
    </row>
    <row r="122" spans="1:39" s="682" customFormat="1" ht="28.5" x14ac:dyDescent="0.25">
      <c r="A122" s="4343" t="s">
        <v>580</v>
      </c>
      <c r="B122" s="1149"/>
      <c r="C122" s="948">
        <f t="shared" ref="C122:C124" si="132">C55</f>
        <v>40</v>
      </c>
      <c r="D122" s="948">
        <v>0</v>
      </c>
      <c r="E122" s="948">
        <f t="shared" ref="E122:G122" si="133">E55</f>
        <v>24</v>
      </c>
      <c r="F122" s="948">
        <f t="shared" si="133"/>
        <v>0</v>
      </c>
      <c r="G122" s="1020">
        <f t="shared" si="133"/>
        <v>0</v>
      </c>
      <c r="H122" s="3441"/>
      <c r="I122" s="1149"/>
      <c r="J122" s="1149"/>
      <c r="K122" s="1172"/>
      <c r="L122" s="1172"/>
      <c r="M122" s="1172"/>
      <c r="N122" s="1172"/>
      <c r="O122" s="1172"/>
      <c r="P122" s="1172"/>
      <c r="Q122" s="1172"/>
      <c r="R122" s="1187"/>
      <c r="S122" s="1187"/>
      <c r="T122" s="1187"/>
      <c r="U122" s="1187"/>
      <c r="V122" s="1187"/>
      <c r="W122" s="1187"/>
      <c r="X122" s="1187"/>
      <c r="Y122" s="1187"/>
      <c r="Z122" s="948">
        <f t="shared" ref="Z122:AJ122" si="134">Z55</f>
        <v>64.759200000000007</v>
      </c>
      <c r="AA122" s="948">
        <f t="shared" ref="AA122:AB122" si="135">AA55</f>
        <v>64.759200000000007</v>
      </c>
      <c r="AB122" s="948">
        <f t="shared" si="135"/>
        <v>64.759200000000007</v>
      </c>
      <c r="AC122" s="948">
        <f t="shared" si="134"/>
        <v>38.855519999999999</v>
      </c>
      <c r="AD122" s="948">
        <f t="shared" si="134"/>
        <v>0</v>
      </c>
      <c r="AE122" s="948">
        <f t="shared" si="134"/>
        <v>0</v>
      </c>
      <c r="AF122" s="948">
        <f t="shared" si="134"/>
        <v>0</v>
      </c>
      <c r="AG122" s="948">
        <f t="shared" si="134"/>
        <v>-38.855519999999999</v>
      </c>
      <c r="AH122" s="948">
        <f t="shared" si="134"/>
        <v>0</v>
      </c>
      <c r="AI122" s="948">
        <f t="shared" si="134"/>
        <v>0</v>
      </c>
      <c r="AJ122" s="948">
        <f t="shared" si="134"/>
        <v>0</v>
      </c>
      <c r="AK122" s="3714"/>
      <c r="AL122" s="3916"/>
      <c r="AM122" s="1957"/>
    </row>
    <row r="123" spans="1:39" s="682" customFormat="1" x14ac:dyDescent="0.25">
      <c r="A123" s="2561" t="s">
        <v>581</v>
      </c>
      <c r="B123" s="1149"/>
      <c r="C123" s="948">
        <f t="shared" si="132"/>
        <v>40</v>
      </c>
      <c r="D123" s="948">
        <v>0</v>
      </c>
      <c r="E123" s="948">
        <f t="shared" ref="E123:G123" si="136">E56</f>
        <v>24</v>
      </c>
      <c r="F123" s="948">
        <f t="shared" si="136"/>
        <v>0</v>
      </c>
      <c r="G123" s="1020">
        <f t="shared" si="136"/>
        <v>0</v>
      </c>
      <c r="H123" s="3441"/>
      <c r="I123" s="1149"/>
      <c r="J123" s="1149"/>
      <c r="K123" s="1172"/>
      <c r="L123" s="1172"/>
      <c r="M123" s="1172"/>
      <c r="N123" s="1172"/>
      <c r="O123" s="1172"/>
      <c r="P123" s="1172"/>
      <c r="Q123" s="1172"/>
      <c r="R123" s="1187"/>
      <c r="S123" s="1187"/>
      <c r="T123" s="1187"/>
      <c r="U123" s="1187"/>
      <c r="V123" s="1187"/>
      <c r="W123" s="1187"/>
      <c r="X123" s="1187"/>
      <c r="Y123" s="1187"/>
      <c r="Z123" s="1187"/>
      <c r="AA123" s="1187"/>
      <c r="AB123" s="1187"/>
      <c r="AC123" s="1187"/>
      <c r="AD123" s="1187"/>
      <c r="AE123" s="1187"/>
      <c r="AF123" s="1187"/>
      <c r="AG123" s="1187"/>
      <c r="AH123" s="1187"/>
      <c r="AI123" s="1187"/>
      <c r="AJ123" s="1187"/>
      <c r="AK123" s="3714"/>
      <c r="AL123" s="3916"/>
      <c r="AM123" s="1957"/>
    </row>
    <row r="124" spans="1:39" s="682" customFormat="1" ht="28.5" x14ac:dyDescent="0.25">
      <c r="A124" s="4343" t="s">
        <v>582</v>
      </c>
      <c r="B124" s="1149"/>
      <c r="C124" s="948">
        <f t="shared" si="132"/>
        <v>0</v>
      </c>
      <c r="D124" s="948">
        <v>0</v>
      </c>
      <c r="E124" s="948">
        <f t="shared" ref="E124:G124" si="137">E57</f>
        <v>0</v>
      </c>
      <c r="F124" s="948">
        <f t="shared" si="137"/>
        <v>0</v>
      </c>
      <c r="G124" s="1020">
        <f t="shared" si="137"/>
        <v>0</v>
      </c>
      <c r="H124" s="3441"/>
      <c r="I124" s="1149"/>
      <c r="J124" s="1149"/>
      <c r="K124" s="1172"/>
      <c r="L124" s="1172"/>
      <c r="M124" s="1172"/>
      <c r="N124" s="1172"/>
      <c r="O124" s="1172"/>
      <c r="P124" s="1172"/>
      <c r="Q124" s="1172"/>
      <c r="R124" s="1187"/>
      <c r="S124" s="1187"/>
      <c r="T124" s="1187"/>
      <c r="U124" s="1187"/>
      <c r="V124" s="1187"/>
      <c r="W124" s="1187"/>
      <c r="X124" s="1187"/>
      <c r="Y124" s="1187"/>
      <c r="Z124" s="1187"/>
      <c r="AA124" s="1187"/>
      <c r="AB124" s="1187"/>
      <c r="AC124" s="1187"/>
      <c r="AD124" s="1187"/>
      <c r="AE124" s="1187"/>
      <c r="AF124" s="1187"/>
      <c r="AG124" s="1187"/>
      <c r="AH124" s="1187"/>
      <c r="AI124" s="1187"/>
      <c r="AJ124" s="1187"/>
      <c r="AK124" s="3714"/>
      <c r="AL124" s="3916"/>
      <c r="AM124" s="1957"/>
    </row>
    <row r="125" spans="1:39" s="682" customFormat="1" ht="29.25" x14ac:dyDescent="0.25">
      <c r="A125" s="1771" t="s">
        <v>384</v>
      </c>
      <c r="B125" s="1149"/>
      <c r="C125" s="948">
        <f t="shared" ref="C125:C136" si="138">C58</f>
        <v>0</v>
      </c>
      <c r="D125" s="948">
        <v>0</v>
      </c>
      <c r="E125" s="948">
        <f t="shared" ref="E125:H136" si="139">E58</f>
        <v>0</v>
      </c>
      <c r="F125" s="948">
        <f t="shared" si="139"/>
        <v>0</v>
      </c>
      <c r="G125" s="1020">
        <f t="shared" si="139"/>
        <v>0</v>
      </c>
      <c r="H125" s="3441">
        <f t="shared" si="139"/>
        <v>0</v>
      </c>
      <c r="I125" s="1149"/>
      <c r="J125" s="1149"/>
      <c r="K125" s="1172"/>
      <c r="L125" s="1172">
        <v>0</v>
      </c>
      <c r="M125" s="1172"/>
      <c r="N125" s="1172"/>
      <c r="O125" s="1172"/>
      <c r="P125" s="1172"/>
      <c r="Q125" s="1172"/>
      <c r="R125" s="1187"/>
      <c r="S125" s="1187"/>
      <c r="T125" s="1187"/>
      <c r="U125" s="1187"/>
      <c r="V125" s="1187"/>
      <c r="W125" s="1187"/>
      <c r="X125" s="1187"/>
      <c r="Y125" s="1187"/>
      <c r="Z125" s="1187"/>
      <c r="AA125" s="1187"/>
      <c r="AB125" s="1187"/>
      <c r="AC125" s="1187"/>
      <c r="AD125" s="1187"/>
      <c r="AE125" s="1187"/>
      <c r="AF125" s="1187"/>
      <c r="AG125" s="1187"/>
      <c r="AH125" s="1187"/>
      <c r="AI125" s="1187"/>
      <c r="AJ125" s="1187"/>
      <c r="AK125" s="3714"/>
      <c r="AL125" s="3916">
        <f t="shared" ref="AL125" si="140">AL58</f>
        <v>0</v>
      </c>
      <c r="AM125" s="1957"/>
    </row>
    <row r="126" spans="1:39" s="682" customFormat="1" x14ac:dyDescent="0.25">
      <c r="A126" s="1771" t="s">
        <v>400</v>
      </c>
      <c r="B126" s="1149"/>
      <c r="C126" s="948">
        <f t="shared" si="138"/>
        <v>0</v>
      </c>
      <c r="D126" s="948">
        <v>0</v>
      </c>
      <c r="E126" s="948">
        <f t="shared" si="139"/>
        <v>0</v>
      </c>
      <c r="F126" s="948">
        <f t="shared" si="139"/>
        <v>0</v>
      </c>
      <c r="G126" s="1020">
        <f t="shared" si="139"/>
        <v>0</v>
      </c>
      <c r="H126" s="3441">
        <f t="shared" si="139"/>
        <v>0</v>
      </c>
      <c r="I126" s="1149"/>
      <c r="J126" s="1149"/>
      <c r="K126" s="1172"/>
      <c r="L126" s="1172">
        <v>0</v>
      </c>
      <c r="M126" s="1172"/>
      <c r="N126" s="1172"/>
      <c r="O126" s="1172"/>
      <c r="P126" s="1172"/>
      <c r="Q126" s="1172"/>
      <c r="R126" s="1187"/>
      <c r="S126" s="1187"/>
      <c r="T126" s="1187"/>
      <c r="U126" s="1187"/>
      <c r="V126" s="1187"/>
      <c r="W126" s="1187"/>
      <c r="X126" s="1187"/>
      <c r="Y126" s="1187"/>
      <c r="Z126" s="1187"/>
      <c r="AA126" s="1187"/>
      <c r="AB126" s="1187"/>
      <c r="AC126" s="1187"/>
      <c r="AD126" s="1187"/>
      <c r="AE126" s="1187"/>
      <c r="AF126" s="1187"/>
      <c r="AG126" s="1187"/>
      <c r="AH126" s="1187"/>
      <c r="AI126" s="1187"/>
      <c r="AJ126" s="1187"/>
      <c r="AK126" s="3714"/>
      <c r="AL126" s="3916">
        <f t="shared" ref="AL126" si="141">AL59</f>
        <v>0</v>
      </c>
      <c r="AM126" s="1957"/>
    </row>
    <row r="127" spans="1:39" s="682" customFormat="1" x14ac:dyDescent="0.25">
      <c r="A127" s="1125" t="s">
        <v>401</v>
      </c>
      <c r="B127" s="1149"/>
      <c r="C127" s="948">
        <f t="shared" si="138"/>
        <v>0</v>
      </c>
      <c r="D127" s="948">
        <v>0</v>
      </c>
      <c r="E127" s="948">
        <f t="shared" si="139"/>
        <v>0</v>
      </c>
      <c r="F127" s="948">
        <f t="shared" si="139"/>
        <v>0</v>
      </c>
      <c r="G127" s="1020">
        <f t="shared" si="139"/>
        <v>0</v>
      </c>
      <c r="H127" s="3441">
        <f t="shared" si="139"/>
        <v>0</v>
      </c>
      <c r="I127" s="1149"/>
      <c r="J127" s="1149"/>
      <c r="K127" s="1172"/>
      <c r="L127" s="1172">
        <v>0</v>
      </c>
      <c r="M127" s="1172"/>
      <c r="N127" s="1172"/>
      <c r="O127" s="1172"/>
      <c r="P127" s="1172"/>
      <c r="Q127" s="1172"/>
      <c r="R127" s="1187"/>
      <c r="S127" s="1187"/>
      <c r="T127" s="1187"/>
      <c r="U127" s="1187"/>
      <c r="V127" s="1187"/>
      <c r="W127" s="1187"/>
      <c r="X127" s="1187"/>
      <c r="Y127" s="1187"/>
      <c r="Z127" s="1187"/>
      <c r="AA127" s="1187"/>
      <c r="AB127" s="1187"/>
      <c r="AC127" s="1187"/>
      <c r="AD127" s="1187"/>
      <c r="AE127" s="1187"/>
      <c r="AF127" s="1187"/>
      <c r="AG127" s="1187"/>
      <c r="AH127" s="1187"/>
      <c r="AI127" s="1187"/>
      <c r="AJ127" s="1187"/>
      <c r="AK127" s="3714"/>
      <c r="AL127" s="3916">
        <f t="shared" ref="AL127" si="142">AL60</f>
        <v>0</v>
      </c>
      <c r="AM127" s="1957"/>
    </row>
    <row r="128" spans="1:39" s="682" customFormat="1" x14ac:dyDescent="0.25">
      <c r="A128" s="1778" t="s">
        <v>402</v>
      </c>
      <c r="B128" s="1149"/>
      <c r="C128" s="948">
        <f t="shared" si="138"/>
        <v>0</v>
      </c>
      <c r="D128" s="948">
        <v>0</v>
      </c>
      <c r="E128" s="948">
        <f t="shared" si="139"/>
        <v>0</v>
      </c>
      <c r="F128" s="948">
        <f t="shared" si="139"/>
        <v>0</v>
      </c>
      <c r="G128" s="1020">
        <f t="shared" si="139"/>
        <v>0</v>
      </c>
      <c r="H128" s="3441">
        <f t="shared" si="139"/>
        <v>0</v>
      </c>
      <c r="I128" s="1149"/>
      <c r="J128" s="1149"/>
      <c r="K128" s="1172"/>
      <c r="L128" s="1172">
        <v>0</v>
      </c>
      <c r="M128" s="1172"/>
      <c r="N128" s="1172"/>
      <c r="O128" s="1172"/>
      <c r="P128" s="1172"/>
      <c r="Q128" s="1172"/>
      <c r="R128" s="1187"/>
      <c r="S128" s="1187"/>
      <c r="T128" s="1187"/>
      <c r="U128" s="1187"/>
      <c r="V128" s="1187"/>
      <c r="W128" s="1187"/>
      <c r="X128" s="1187"/>
      <c r="Y128" s="1187"/>
      <c r="Z128" s="1187"/>
      <c r="AA128" s="1187"/>
      <c r="AB128" s="1187"/>
      <c r="AC128" s="1187"/>
      <c r="AD128" s="1187"/>
      <c r="AE128" s="1187"/>
      <c r="AF128" s="1187"/>
      <c r="AG128" s="1187"/>
      <c r="AH128" s="1187"/>
      <c r="AI128" s="1187"/>
      <c r="AJ128" s="1187"/>
      <c r="AK128" s="3714"/>
      <c r="AL128" s="3916">
        <f t="shared" ref="AL128" si="143">AL61</f>
        <v>0</v>
      </c>
      <c r="AM128" s="1957"/>
    </row>
    <row r="129" spans="1:39" s="682" customFormat="1" ht="29.25" x14ac:dyDescent="0.25">
      <c r="A129" s="1771" t="s">
        <v>377</v>
      </c>
      <c r="B129" s="1149"/>
      <c r="C129" s="948">
        <f t="shared" si="138"/>
        <v>1713</v>
      </c>
      <c r="D129" s="948">
        <v>313</v>
      </c>
      <c r="E129" s="948">
        <f t="shared" si="139"/>
        <v>1479.6666666666667</v>
      </c>
      <c r="F129" s="948">
        <f t="shared" si="139"/>
        <v>1659</v>
      </c>
      <c r="G129" s="1020">
        <f t="shared" si="139"/>
        <v>112.11984681234513</v>
      </c>
      <c r="H129" s="3441">
        <f t="shared" si="139"/>
        <v>84</v>
      </c>
      <c r="I129" s="1149"/>
      <c r="J129" s="1149"/>
      <c r="K129" s="1172"/>
      <c r="L129" s="1172">
        <v>0</v>
      </c>
      <c r="M129" s="1172"/>
      <c r="N129" s="1172"/>
      <c r="O129" s="1172"/>
      <c r="P129" s="1172"/>
      <c r="Q129" s="1172"/>
      <c r="R129" s="1187"/>
      <c r="S129" s="1187"/>
      <c r="T129" s="1187"/>
      <c r="U129" s="1187"/>
      <c r="V129" s="1187"/>
      <c r="W129" s="1187"/>
      <c r="X129" s="1187"/>
      <c r="Y129" s="1187"/>
      <c r="Z129" s="1187"/>
      <c r="AA129" s="1187"/>
      <c r="AB129" s="1187"/>
      <c r="AC129" s="1187"/>
      <c r="AD129" s="1187"/>
      <c r="AE129" s="1187"/>
      <c r="AF129" s="1187"/>
      <c r="AG129" s="1187"/>
      <c r="AH129" s="1187"/>
      <c r="AI129" s="1187"/>
      <c r="AJ129" s="1187"/>
      <c r="AK129" s="3714"/>
      <c r="AL129" s="3916">
        <f t="shared" ref="AL129" si="144">AL62</f>
        <v>0</v>
      </c>
      <c r="AM129" s="1957"/>
    </row>
    <row r="130" spans="1:39" s="682" customFormat="1" ht="30" x14ac:dyDescent="0.25">
      <c r="A130" s="1126" t="s">
        <v>208</v>
      </c>
      <c r="B130" s="1149"/>
      <c r="C130" s="948">
        <f t="shared" si="138"/>
        <v>0</v>
      </c>
      <c r="D130" s="948">
        <v>0</v>
      </c>
      <c r="E130" s="948">
        <f t="shared" si="139"/>
        <v>0</v>
      </c>
      <c r="F130" s="948">
        <f t="shared" si="139"/>
        <v>0</v>
      </c>
      <c r="G130" s="1020">
        <f t="shared" si="139"/>
        <v>0</v>
      </c>
      <c r="H130" s="3441">
        <f t="shared" si="139"/>
        <v>0</v>
      </c>
      <c r="I130" s="1149"/>
      <c r="J130" s="1149"/>
      <c r="K130" s="1172"/>
      <c r="L130" s="1172">
        <v>0</v>
      </c>
      <c r="M130" s="1172"/>
      <c r="N130" s="1172"/>
      <c r="O130" s="1172"/>
      <c r="P130" s="1172"/>
      <c r="Q130" s="1172"/>
      <c r="R130" s="1187"/>
      <c r="S130" s="1187"/>
      <c r="T130" s="1187"/>
      <c r="U130" s="1187"/>
      <c r="V130" s="1187"/>
      <c r="W130" s="1187"/>
      <c r="X130" s="1187"/>
      <c r="Y130" s="1187"/>
      <c r="Z130" s="1187"/>
      <c r="AA130" s="1187"/>
      <c r="AB130" s="1187"/>
      <c r="AC130" s="1187"/>
      <c r="AD130" s="1187"/>
      <c r="AE130" s="1187"/>
      <c r="AF130" s="1187"/>
      <c r="AG130" s="1187"/>
      <c r="AH130" s="1187"/>
      <c r="AI130" s="1187"/>
      <c r="AJ130" s="1187"/>
      <c r="AK130" s="3714"/>
      <c r="AL130" s="3916">
        <f t="shared" ref="AL130" si="145">AL63</f>
        <v>0</v>
      </c>
      <c r="AM130" s="1957"/>
    </row>
    <row r="131" spans="1:39" s="682" customFormat="1" ht="72" x14ac:dyDescent="0.25">
      <c r="A131" s="1771" t="s">
        <v>385</v>
      </c>
      <c r="B131" s="1149"/>
      <c r="C131" s="948">
        <f t="shared" si="138"/>
        <v>0</v>
      </c>
      <c r="D131" s="948">
        <v>0</v>
      </c>
      <c r="E131" s="948">
        <f t="shared" si="139"/>
        <v>0</v>
      </c>
      <c r="F131" s="948">
        <f t="shared" si="139"/>
        <v>0</v>
      </c>
      <c r="G131" s="1020">
        <f t="shared" si="139"/>
        <v>0</v>
      </c>
      <c r="H131" s="3441">
        <f t="shared" si="139"/>
        <v>0</v>
      </c>
      <c r="I131" s="1149"/>
      <c r="J131" s="1149"/>
      <c r="K131" s="1172"/>
      <c r="L131" s="1172">
        <v>0</v>
      </c>
      <c r="M131" s="1172"/>
      <c r="N131" s="1172"/>
      <c r="O131" s="1172"/>
      <c r="P131" s="1172"/>
      <c r="Q131" s="1172"/>
      <c r="R131" s="1187"/>
      <c r="S131" s="1187"/>
      <c r="T131" s="1187"/>
      <c r="U131" s="1187"/>
      <c r="V131" s="1187"/>
      <c r="W131" s="1187"/>
      <c r="X131" s="1187"/>
      <c r="Y131" s="1187"/>
      <c r="Z131" s="1187"/>
      <c r="AA131" s="1187"/>
      <c r="AB131" s="1187"/>
      <c r="AC131" s="1187"/>
      <c r="AD131" s="1187"/>
      <c r="AE131" s="1187"/>
      <c r="AF131" s="1187"/>
      <c r="AG131" s="1187"/>
      <c r="AH131" s="1187"/>
      <c r="AI131" s="1187"/>
      <c r="AJ131" s="1187"/>
      <c r="AK131" s="3714"/>
      <c r="AL131" s="3916">
        <f t="shared" ref="AL131" si="146">AL64</f>
        <v>0</v>
      </c>
      <c r="AM131" s="1957"/>
    </row>
    <row r="132" spans="1:39" s="682" customFormat="1" x14ac:dyDescent="0.25">
      <c r="A132" s="1135" t="s">
        <v>289</v>
      </c>
      <c r="B132" s="1149"/>
      <c r="C132" s="948">
        <f t="shared" si="138"/>
        <v>6045</v>
      </c>
      <c r="D132" s="948">
        <v>0</v>
      </c>
      <c r="E132" s="948">
        <f t="shared" si="139"/>
        <v>5054.75</v>
      </c>
      <c r="F132" s="948">
        <f t="shared" si="139"/>
        <v>3304.1099999999997</v>
      </c>
      <c r="G132" s="1020">
        <f t="shared" si="139"/>
        <v>65.366437509273439</v>
      </c>
      <c r="H132" s="3441">
        <f t="shared" si="139"/>
        <v>1</v>
      </c>
      <c r="I132" s="1149"/>
      <c r="J132" s="1149"/>
      <c r="K132" s="1172"/>
      <c r="L132" s="1172">
        <v>0</v>
      </c>
      <c r="M132" s="1172"/>
      <c r="N132" s="1172"/>
      <c r="O132" s="1172"/>
      <c r="P132" s="1172"/>
      <c r="Q132" s="1172"/>
      <c r="R132" s="1187"/>
      <c r="S132" s="1187"/>
      <c r="T132" s="1187"/>
      <c r="U132" s="1187"/>
      <c r="V132" s="1187"/>
      <c r="W132" s="1187"/>
      <c r="X132" s="1187"/>
      <c r="Y132" s="1187"/>
      <c r="Z132" s="1187"/>
      <c r="AA132" s="1187"/>
      <c r="AB132" s="1187"/>
      <c r="AC132" s="1187"/>
      <c r="AD132" s="1187"/>
      <c r="AE132" s="1187"/>
      <c r="AF132" s="1187"/>
      <c r="AG132" s="1187"/>
      <c r="AH132" s="1187"/>
      <c r="AI132" s="1187"/>
      <c r="AJ132" s="1187"/>
      <c r="AK132" s="3714"/>
      <c r="AL132" s="3916">
        <f t="shared" ref="AL132" si="147">AL65</f>
        <v>0</v>
      </c>
      <c r="AM132" s="1957"/>
    </row>
    <row r="133" spans="1:39" s="682" customFormat="1" ht="29.25" x14ac:dyDescent="0.25">
      <c r="A133" s="1135" t="s">
        <v>322</v>
      </c>
      <c r="B133" s="1149"/>
      <c r="C133" s="948">
        <f t="shared" si="138"/>
        <v>1247</v>
      </c>
      <c r="D133" s="948">
        <v>0</v>
      </c>
      <c r="E133" s="948">
        <f t="shared" si="139"/>
        <v>1040</v>
      </c>
      <c r="F133" s="948">
        <f t="shared" si="139"/>
        <v>591</v>
      </c>
      <c r="G133" s="1020">
        <f t="shared" si="139"/>
        <v>56.826923076923073</v>
      </c>
      <c r="H133" s="3441">
        <f t="shared" si="139"/>
        <v>0</v>
      </c>
      <c r="I133" s="1149"/>
      <c r="J133" s="1149"/>
      <c r="K133" s="1172"/>
      <c r="L133" s="1172">
        <v>0</v>
      </c>
      <c r="M133" s="1172"/>
      <c r="N133" s="1172"/>
      <c r="O133" s="1172"/>
      <c r="P133" s="1172"/>
      <c r="Q133" s="1172"/>
      <c r="R133" s="1187"/>
      <c r="S133" s="1187"/>
      <c r="T133" s="1187"/>
      <c r="U133" s="1187"/>
      <c r="V133" s="1187"/>
      <c r="W133" s="1187"/>
      <c r="X133" s="1187"/>
      <c r="Y133" s="1187"/>
      <c r="Z133" s="1187"/>
      <c r="AA133" s="1187"/>
      <c r="AB133" s="1187"/>
      <c r="AC133" s="1187"/>
      <c r="AD133" s="1187"/>
      <c r="AE133" s="1187"/>
      <c r="AF133" s="1187"/>
      <c r="AG133" s="1187"/>
      <c r="AH133" s="1187"/>
      <c r="AI133" s="1187"/>
      <c r="AJ133" s="1187"/>
      <c r="AK133" s="3714"/>
      <c r="AL133" s="3916">
        <f t="shared" ref="AL133" si="148">AL66</f>
        <v>0</v>
      </c>
      <c r="AM133" s="1957"/>
    </row>
    <row r="134" spans="1:39" s="682" customFormat="1" ht="29.25" x14ac:dyDescent="0.25">
      <c r="A134" s="1135" t="s">
        <v>290</v>
      </c>
      <c r="B134" s="1149"/>
      <c r="C134" s="948">
        <f t="shared" si="138"/>
        <v>4404.255319148936</v>
      </c>
      <c r="D134" s="948">
        <v>0</v>
      </c>
      <c r="E134" s="948">
        <f t="shared" si="139"/>
        <v>3670.5106382978724</v>
      </c>
      <c r="F134" s="948">
        <f t="shared" si="139"/>
        <v>3330.6191489361699</v>
      </c>
      <c r="G134" s="948">
        <f t="shared" si="139"/>
        <v>90.739939946902851</v>
      </c>
      <c r="H134" s="3441">
        <f t="shared" si="139"/>
        <v>0</v>
      </c>
      <c r="I134" s="1149"/>
      <c r="J134" s="1149"/>
      <c r="K134" s="1172"/>
      <c r="L134" s="1172">
        <v>0</v>
      </c>
      <c r="M134" s="1172"/>
      <c r="N134" s="1172"/>
      <c r="O134" s="1172"/>
      <c r="P134" s="1172"/>
      <c r="Q134" s="1172"/>
      <c r="R134" s="1187"/>
      <c r="S134" s="1187"/>
      <c r="T134" s="1187"/>
      <c r="U134" s="1187"/>
      <c r="V134" s="1187"/>
      <c r="W134" s="1187"/>
      <c r="X134" s="1187"/>
      <c r="Y134" s="1187"/>
      <c r="Z134" s="1187"/>
      <c r="AA134" s="1187"/>
      <c r="AB134" s="1187"/>
      <c r="AC134" s="1187"/>
      <c r="AD134" s="1187"/>
      <c r="AE134" s="1187"/>
      <c r="AF134" s="1187"/>
      <c r="AG134" s="1187"/>
      <c r="AH134" s="1187"/>
      <c r="AI134" s="1187"/>
      <c r="AJ134" s="1187"/>
      <c r="AK134" s="3714"/>
      <c r="AL134" s="3916">
        <f t="shared" ref="AL134" si="149">AL67</f>
        <v>0</v>
      </c>
      <c r="AM134" s="1957"/>
    </row>
    <row r="135" spans="1:39" s="682" customFormat="1" ht="29.25" x14ac:dyDescent="0.25">
      <c r="A135" s="1135" t="s">
        <v>291</v>
      </c>
      <c r="B135" s="1149"/>
      <c r="C135" s="948">
        <f t="shared" si="138"/>
        <v>2413</v>
      </c>
      <c r="D135" s="948">
        <v>313</v>
      </c>
      <c r="E135" s="948">
        <f t="shared" si="139"/>
        <v>2062.666666666667</v>
      </c>
      <c r="F135" s="948">
        <f t="shared" si="139"/>
        <v>1694</v>
      </c>
      <c r="G135" s="1020">
        <f t="shared" si="139"/>
        <v>82.126696832579171</v>
      </c>
      <c r="H135" s="3441">
        <f t="shared" si="139"/>
        <v>84</v>
      </c>
      <c r="I135" s="1149"/>
      <c r="J135" s="1149"/>
      <c r="K135" s="1172"/>
      <c r="L135" s="1172">
        <v>0</v>
      </c>
      <c r="M135" s="1172"/>
      <c r="N135" s="1172"/>
      <c r="O135" s="1172"/>
      <c r="P135" s="1172"/>
      <c r="Q135" s="1172"/>
      <c r="R135" s="1187">
        <f>R68</f>
        <v>2096.4299999999998</v>
      </c>
      <c r="S135" s="1187">
        <f t="shared" ref="S135:T135" si="150">S68</f>
        <v>2096.4299999999998</v>
      </c>
      <c r="T135" s="1187">
        <f t="shared" si="150"/>
        <v>2096.4299999999998</v>
      </c>
      <c r="U135" s="1187">
        <f t="shared" ref="U135:V135" si="151">U68</f>
        <v>2096.4299999999998</v>
      </c>
      <c r="V135" s="1187">
        <f t="shared" si="151"/>
        <v>2096.4299999999998</v>
      </c>
      <c r="W135" s="1187">
        <f t="shared" ref="W135:X135" si="152">W68</f>
        <v>2096.4299999999998</v>
      </c>
      <c r="X135" s="1187">
        <f t="shared" si="152"/>
        <v>2096.4299999999998</v>
      </c>
      <c r="Y135" s="1187">
        <f t="shared" ref="Y135:Z135" si="153">Y68</f>
        <v>2565.1318500000002</v>
      </c>
      <c r="Z135" s="1187">
        <f t="shared" si="153"/>
        <v>2565.1318500000002</v>
      </c>
      <c r="AA135" s="1187">
        <f t="shared" ref="AA135:AB135" si="154">AA68</f>
        <v>2565.1318500000002</v>
      </c>
      <c r="AB135" s="1187">
        <f t="shared" si="154"/>
        <v>2565.1318500000002</v>
      </c>
      <c r="AC135" s="1187">
        <f t="shared" ref="AC135:AL135" si="155">AC68</f>
        <v>2215.72685</v>
      </c>
      <c r="AD135" s="1187">
        <f t="shared" si="155"/>
        <v>2484.2695499999995</v>
      </c>
      <c r="AE135" s="1187">
        <f t="shared" si="155"/>
        <v>0</v>
      </c>
      <c r="AF135" s="1187">
        <f t="shared" si="155"/>
        <v>0</v>
      </c>
      <c r="AG135" s="1187">
        <f t="shared" si="155"/>
        <v>268.54269999999951</v>
      </c>
      <c r="AH135" s="1187">
        <f t="shared" si="155"/>
        <v>0</v>
      </c>
      <c r="AI135" s="1187">
        <f t="shared" si="155"/>
        <v>-4.1061000000000005</v>
      </c>
      <c r="AJ135" s="1187">
        <f t="shared" si="155"/>
        <v>2480.1634499999996</v>
      </c>
      <c r="AK135" s="3714">
        <f t="shared" si="155"/>
        <v>118.19892</v>
      </c>
      <c r="AL135" s="3916">
        <f t="shared" si="155"/>
        <v>0</v>
      </c>
      <c r="AM135" s="1957">
        <f t="shared" ref="AM135" si="156">AM68</f>
        <v>0</v>
      </c>
    </row>
    <row r="136" spans="1:39" s="682" customFormat="1" x14ac:dyDescent="0.25">
      <c r="A136" s="2564" t="s">
        <v>139</v>
      </c>
      <c r="B136" s="1149"/>
      <c r="C136" s="948">
        <f t="shared" si="138"/>
        <v>21878.809523809523</v>
      </c>
      <c r="D136" s="948">
        <v>313</v>
      </c>
      <c r="E136" s="948">
        <f t="shared" si="139"/>
        <v>18303.14523809524</v>
      </c>
      <c r="F136" s="948">
        <f t="shared" si="139"/>
        <v>14710.029047619048</v>
      </c>
      <c r="G136" s="1020">
        <f t="shared" si="139"/>
        <v>80.368859320431653</v>
      </c>
      <c r="H136" s="3441">
        <f t="shared" si="139"/>
        <v>85</v>
      </c>
      <c r="I136" s="1149"/>
      <c r="J136" s="1149"/>
      <c r="K136" s="1172"/>
      <c r="L136" s="1172">
        <v>0</v>
      </c>
      <c r="M136" s="1172"/>
      <c r="N136" s="1172"/>
      <c r="O136" s="1172"/>
      <c r="P136" s="1172"/>
      <c r="Q136" s="1172"/>
      <c r="R136" s="1187">
        <f t="shared" ref="R136:AJ136" si="157">R69</f>
        <v>55484.3508</v>
      </c>
      <c r="S136" s="1187">
        <f t="shared" ref="S136:T136" si="158">S69</f>
        <v>55484.3508</v>
      </c>
      <c r="T136" s="1187">
        <f t="shared" si="158"/>
        <v>55484.3508</v>
      </c>
      <c r="U136" s="1187">
        <f t="shared" ref="U136:V136" si="159">U69</f>
        <v>55484.3508</v>
      </c>
      <c r="V136" s="1187">
        <f t="shared" si="159"/>
        <v>55116.058979999994</v>
      </c>
      <c r="W136" s="1187">
        <f t="shared" ref="W136:X136" si="160">W69</f>
        <v>55116.058979999994</v>
      </c>
      <c r="X136" s="1187">
        <f t="shared" si="160"/>
        <v>55192.375379999998</v>
      </c>
      <c r="Y136" s="1187">
        <f t="shared" ref="Y136:Z136" si="161">Y69</f>
        <v>55661.077230000003</v>
      </c>
      <c r="Z136" s="1187">
        <f t="shared" si="161"/>
        <v>55725.836430000003</v>
      </c>
      <c r="AA136" s="1187">
        <f t="shared" ref="AA136:AB136" si="162">AA69</f>
        <v>55725.836430000003</v>
      </c>
      <c r="AB136" s="1187">
        <f t="shared" si="162"/>
        <v>55725.836430000003</v>
      </c>
      <c r="AC136" s="1187">
        <f t="shared" si="157"/>
        <v>46452.540949999995</v>
      </c>
      <c r="AD136" s="1187">
        <f t="shared" si="157"/>
        <v>46155.777250000006</v>
      </c>
      <c r="AE136" s="1187">
        <f t="shared" si="157"/>
        <v>0</v>
      </c>
      <c r="AF136" s="1187">
        <f t="shared" si="157"/>
        <v>0</v>
      </c>
      <c r="AG136" s="1187">
        <f t="shared" si="157"/>
        <v>-296.76369999998883</v>
      </c>
      <c r="AH136" s="1187">
        <f t="shared" si="157"/>
        <v>0</v>
      </c>
      <c r="AI136" s="1187">
        <f t="shared" si="157"/>
        <v>-67.785139999999998</v>
      </c>
      <c r="AJ136" s="1187">
        <f t="shared" si="157"/>
        <v>46087.992109999999</v>
      </c>
      <c r="AK136" s="3714">
        <f>AK69</f>
        <v>118.19892</v>
      </c>
      <c r="AL136" s="3916">
        <f>AL69</f>
        <v>0</v>
      </c>
      <c r="AM136" s="1957">
        <f>AM69</f>
        <v>0</v>
      </c>
    </row>
    <row r="137" spans="1:39" x14ac:dyDescent="0.25">
      <c r="A137" s="1054" t="s">
        <v>79</v>
      </c>
      <c r="B137" s="1184"/>
      <c r="C137" s="1242">
        <f>SUM(C73)</f>
        <v>606</v>
      </c>
      <c r="D137" s="1242">
        <v>26</v>
      </c>
      <c r="E137" s="1242">
        <f>SUM(E73)</f>
        <v>509</v>
      </c>
      <c r="F137" s="1242">
        <f>SUM(F73)</f>
        <v>509</v>
      </c>
      <c r="G137" s="1242">
        <f>F137/E137*100</f>
        <v>100</v>
      </c>
      <c r="H137" s="3707">
        <f>SUM(H73)</f>
        <v>0</v>
      </c>
      <c r="I137" s="1147">
        <f>IF(C137=0,0,K137/C137)</f>
        <v>10.570957095709572</v>
      </c>
      <c r="J137" s="1241">
        <f>N137/F137</f>
        <v>8.8919449901768175</v>
      </c>
      <c r="K137" s="1242">
        <f>SUM(K73)</f>
        <v>6406</v>
      </c>
      <c r="L137" s="1242">
        <v>286</v>
      </c>
      <c r="M137" s="1242">
        <f>SUM(M73)</f>
        <v>5386</v>
      </c>
      <c r="N137" s="1242">
        <f>SUM(N73)</f>
        <v>4526</v>
      </c>
      <c r="O137" s="944">
        <f>N137/M137*100</f>
        <v>84.032677311548454</v>
      </c>
      <c r="P137" s="1242">
        <f>SUM(P73)</f>
        <v>21</v>
      </c>
      <c r="Q137" s="944">
        <f>N137/$A$2*12/P137</f>
        <v>258.62857142857149</v>
      </c>
      <c r="R137" s="1947"/>
      <c r="S137" s="1947"/>
      <c r="T137" s="1947"/>
      <c r="U137" s="1947"/>
      <c r="V137" s="1947"/>
      <c r="W137" s="1947"/>
      <c r="X137" s="1947"/>
      <c r="Y137" s="1947"/>
      <c r="Z137" s="1947"/>
      <c r="AA137" s="1947"/>
      <c r="AB137" s="1947"/>
      <c r="AC137" s="1947"/>
      <c r="AD137" s="1947"/>
      <c r="AE137" s="1947"/>
      <c r="AF137" s="1947"/>
      <c r="AG137" s="1947"/>
      <c r="AH137" s="1947"/>
      <c r="AI137" s="1947"/>
      <c r="AJ137" s="1947"/>
      <c r="AK137" s="3716"/>
      <c r="AL137" s="4217">
        <f>SUM(AL73)</f>
        <v>0</v>
      </c>
      <c r="AM137" s="1959"/>
    </row>
    <row r="138" spans="1:39" x14ac:dyDescent="0.25">
      <c r="A138" s="1100" t="s">
        <v>16</v>
      </c>
      <c r="B138" s="1186"/>
      <c r="C138" s="1037">
        <f>SUM(C76)</f>
        <v>17</v>
      </c>
      <c r="D138" s="1037">
        <v>0</v>
      </c>
      <c r="E138" s="1037">
        <f>SUM(E76)</f>
        <v>14</v>
      </c>
      <c r="F138" s="1037">
        <f>SUM(F76)</f>
        <v>8</v>
      </c>
      <c r="G138" s="1037">
        <f>F138/E138*100</f>
        <v>57.142857142857139</v>
      </c>
      <c r="H138" s="3708">
        <f>SUM(H76)</f>
        <v>0</v>
      </c>
      <c r="I138" s="1147">
        <f>IF(C138=0,0,K138/C138)</f>
        <v>8</v>
      </c>
      <c r="J138" s="1241">
        <f>N138/F138</f>
        <v>10</v>
      </c>
      <c r="K138" s="1037">
        <f>SUM(K76)</f>
        <v>136</v>
      </c>
      <c r="L138" s="1037">
        <v>0</v>
      </c>
      <c r="M138" s="1037">
        <f>SUM(M76)</f>
        <v>113</v>
      </c>
      <c r="N138" s="1037">
        <f>SUM(N76)</f>
        <v>80</v>
      </c>
      <c r="O138" s="944">
        <f>N138/M138*100</f>
        <v>70.796460176991147</v>
      </c>
      <c r="P138" s="1037">
        <f>SUM(P76)</f>
        <v>1</v>
      </c>
      <c r="Q138" s="944">
        <f>N138/$A$2*12/P138</f>
        <v>96</v>
      </c>
      <c r="R138" s="1929"/>
      <c r="S138" s="1929"/>
      <c r="T138" s="1929"/>
      <c r="U138" s="1929"/>
      <c r="V138" s="1929"/>
      <c r="W138" s="1929"/>
      <c r="X138" s="1929"/>
      <c r="Y138" s="1929"/>
      <c r="Z138" s="1929"/>
      <c r="AA138" s="1929"/>
      <c r="AB138" s="1929"/>
      <c r="AC138" s="1929"/>
      <c r="AD138" s="1929"/>
      <c r="AE138" s="1929"/>
      <c r="AF138" s="1929"/>
      <c r="AG138" s="1929"/>
      <c r="AH138" s="1929"/>
      <c r="AI138" s="1929"/>
      <c r="AJ138" s="1929"/>
      <c r="AK138" s="3723"/>
      <c r="AL138" s="4027">
        <f t="shared" ref="AL138" si="163">SUM(AL76)</f>
        <v>0</v>
      </c>
      <c r="AM138" s="4218"/>
    </row>
    <row r="139" spans="1:39" ht="29.25" x14ac:dyDescent="0.25">
      <c r="A139" s="963" t="s">
        <v>77</v>
      </c>
      <c r="B139" s="941"/>
      <c r="C139" s="1151">
        <f>SUM(C77)</f>
        <v>623</v>
      </c>
      <c r="D139" s="1151">
        <v>26</v>
      </c>
      <c r="E139" s="1151">
        <f>SUM(E77)</f>
        <v>523</v>
      </c>
      <c r="F139" s="1151">
        <f>SUM(F77)</f>
        <v>517</v>
      </c>
      <c r="G139" s="1151">
        <f>F139/E139*100</f>
        <v>98.852772466539193</v>
      </c>
      <c r="H139" s="3709">
        <f>SUM(H77)</f>
        <v>0</v>
      </c>
      <c r="I139" s="1147">
        <f>IF(C139=0,0,K139/C139)</f>
        <v>10.500802568218299</v>
      </c>
      <c r="J139" s="1241">
        <f>N139/F139</f>
        <v>8.9090909090909083</v>
      </c>
      <c r="K139" s="1151">
        <f>SUM(K77)</f>
        <v>6542</v>
      </c>
      <c r="L139" s="1151">
        <v>286</v>
      </c>
      <c r="M139" s="1151">
        <f>SUM(M77)</f>
        <v>5499</v>
      </c>
      <c r="N139" s="1151">
        <f>SUM(N77)</f>
        <v>4606</v>
      </c>
      <c r="O139" s="944">
        <f>N139/M139*100</f>
        <v>83.760683760683762</v>
      </c>
      <c r="P139" s="1151">
        <f>SUM(P77)</f>
        <v>22</v>
      </c>
      <c r="Q139" s="944">
        <f>N139/$A$2*12/P139</f>
        <v>251.23636363636368</v>
      </c>
      <c r="R139" s="1928">
        <f t="shared" ref="R139:AL139" si="164">SUM(R77)</f>
        <v>16428.437652000001</v>
      </c>
      <c r="S139" s="1928">
        <f t="shared" ref="S139:T139" si="165">SUM(S77)</f>
        <v>16428.437652000001</v>
      </c>
      <c r="T139" s="1928">
        <f t="shared" si="165"/>
        <v>16428.437652000001</v>
      </c>
      <c r="U139" s="1928">
        <f t="shared" ref="U139:V139" si="166">SUM(U77)</f>
        <v>16428.437652000001</v>
      </c>
      <c r="V139" s="1928">
        <f t="shared" si="166"/>
        <v>16428.437652000001</v>
      </c>
      <c r="W139" s="1928">
        <f t="shared" ref="W139:X139" si="167">SUM(W77)</f>
        <v>16428.437652000001</v>
      </c>
      <c r="X139" s="1928">
        <f t="shared" si="167"/>
        <v>16428.437652000001</v>
      </c>
      <c r="Y139" s="1928">
        <f t="shared" ref="Y139:Z139" si="168">SUM(Y77)</f>
        <v>17608.355627999994</v>
      </c>
      <c r="Z139" s="1928">
        <f t="shared" si="168"/>
        <v>17608.355627999994</v>
      </c>
      <c r="AA139" s="1928">
        <f t="shared" ref="AA139:AB139" si="169">SUM(AA77)</f>
        <v>17608.355627999994</v>
      </c>
      <c r="AB139" s="1928">
        <f t="shared" si="169"/>
        <v>17608.355627999994</v>
      </c>
      <c r="AC139" s="1928">
        <f t="shared" si="164"/>
        <v>14870.282685999995</v>
      </c>
      <c r="AD139" s="1928">
        <f t="shared" si="164"/>
        <v>14705.732970000001</v>
      </c>
      <c r="AE139" s="1928">
        <f t="shared" si="164"/>
        <v>0</v>
      </c>
      <c r="AF139" s="1928">
        <f t="shared" si="164"/>
        <v>0</v>
      </c>
      <c r="AG139" s="1928">
        <f t="shared" si="164"/>
        <v>-164.54971599999408</v>
      </c>
      <c r="AH139" s="1928">
        <f t="shared" si="164"/>
        <v>0</v>
      </c>
      <c r="AI139" s="1928">
        <f t="shared" si="164"/>
        <v>-87.18025999999999</v>
      </c>
      <c r="AJ139" s="1928">
        <f t="shared" si="164"/>
        <v>14618.552710000002</v>
      </c>
      <c r="AK139" s="3690">
        <f t="shared" si="164"/>
        <v>0</v>
      </c>
      <c r="AL139" s="4055">
        <f t="shared" si="164"/>
        <v>20</v>
      </c>
      <c r="AM139" s="4177">
        <f t="shared" ref="AM139" si="170">SUM(AM77)</f>
        <v>501.05691999999999</v>
      </c>
    </row>
    <row r="140" spans="1:39" x14ac:dyDescent="0.25">
      <c r="A140" s="1243" t="s">
        <v>217</v>
      </c>
      <c r="B140" s="1244"/>
      <c r="C140" s="1245">
        <f>C78</f>
        <v>998</v>
      </c>
      <c r="D140" s="1245">
        <v>0</v>
      </c>
      <c r="E140" s="1245">
        <f t="shared" ref="E140:H144" si="171">E78</f>
        <v>832</v>
      </c>
      <c r="F140" s="1245">
        <f t="shared" si="171"/>
        <v>1532</v>
      </c>
      <c r="G140" s="1246">
        <f t="shared" si="171"/>
        <v>184.13461538461539</v>
      </c>
      <c r="H140" s="3657">
        <f t="shared" si="171"/>
        <v>0</v>
      </c>
      <c r="I140" s="1190"/>
      <c r="J140" s="1247"/>
      <c r="K140" s="1245"/>
      <c r="L140" s="1245">
        <v>0</v>
      </c>
      <c r="M140" s="1245"/>
      <c r="N140" s="1245"/>
      <c r="O140" s="1077"/>
      <c r="P140" s="1245"/>
      <c r="Q140" s="1077"/>
      <c r="R140" s="1930"/>
      <c r="S140" s="1930"/>
      <c r="T140" s="1930"/>
      <c r="U140" s="1930"/>
      <c r="V140" s="1930"/>
      <c r="W140" s="1930"/>
      <c r="X140" s="1930"/>
      <c r="Y140" s="1930"/>
      <c r="Z140" s="1930"/>
      <c r="AA140" s="1930"/>
      <c r="AB140" s="1930"/>
      <c r="AC140" s="1930"/>
      <c r="AD140" s="1930"/>
      <c r="AE140" s="1930"/>
      <c r="AF140" s="1930"/>
      <c r="AG140" s="1930"/>
      <c r="AH140" s="1930"/>
      <c r="AI140" s="1930"/>
      <c r="AJ140" s="1930"/>
      <c r="AK140" s="3698"/>
      <c r="AL140" s="4158">
        <f t="shared" ref="AL140" si="172">AL78</f>
        <v>0</v>
      </c>
      <c r="AM140" s="4219"/>
    </row>
    <row r="141" spans="1:39" x14ac:dyDescent="0.25">
      <c r="A141" s="1256" t="s">
        <v>218</v>
      </c>
      <c r="B141" s="1248"/>
      <c r="C141" s="1039">
        <f>C79</f>
        <v>998</v>
      </c>
      <c r="D141" s="1039">
        <v>0</v>
      </c>
      <c r="E141" s="1039">
        <f t="shared" si="171"/>
        <v>832</v>
      </c>
      <c r="F141" s="1039">
        <f t="shared" si="171"/>
        <v>1532</v>
      </c>
      <c r="G141" s="1151">
        <f t="shared" si="171"/>
        <v>184.13461538461539</v>
      </c>
      <c r="H141" s="3509">
        <f t="shared" si="171"/>
        <v>0</v>
      </c>
      <c r="I141" s="1193"/>
      <c r="J141" s="1249"/>
      <c r="K141" s="1250"/>
      <c r="L141" s="1250">
        <v>0</v>
      </c>
      <c r="M141" s="1250"/>
      <c r="N141" s="1250"/>
      <c r="O141" s="969"/>
      <c r="P141" s="1250"/>
      <c r="Q141" s="969"/>
      <c r="R141" s="1931"/>
      <c r="S141" s="1931"/>
      <c r="T141" s="1931"/>
      <c r="U141" s="1931"/>
      <c r="V141" s="1931"/>
      <c r="W141" s="1931"/>
      <c r="X141" s="1931"/>
      <c r="Y141" s="1931"/>
      <c r="Z141" s="1931"/>
      <c r="AA141" s="1931"/>
      <c r="AB141" s="1931"/>
      <c r="AC141" s="1931"/>
      <c r="AD141" s="1931"/>
      <c r="AE141" s="1931"/>
      <c r="AF141" s="1931"/>
      <c r="AG141" s="1931"/>
      <c r="AH141" s="1931"/>
      <c r="AI141" s="1931"/>
      <c r="AJ141" s="1931"/>
      <c r="AK141" s="3691"/>
      <c r="AL141" s="4026">
        <f t="shared" ref="AL141" si="173">AL79</f>
        <v>0</v>
      </c>
      <c r="AM141" s="4220"/>
    </row>
    <row r="142" spans="1:39" x14ac:dyDescent="0.25">
      <c r="A142" s="1251" t="s">
        <v>219</v>
      </c>
      <c r="B142" s="1248"/>
      <c r="C142" s="1250">
        <f>C80</f>
        <v>2</v>
      </c>
      <c r="D142" s="1250">
        <v>0</v>
      </c>
      <c r="E142" s="1250">
        <f t="shared" si="171"/>
        <v>2</v>
      </c>
      <c r="F142" s="1250">
        <f t="shared" si="171"/>
        <v>1</v>
      </c>
      <c r="G142" s="1151">
        <f t="shared" si="171"/>
        <v>50</v>
      </c>
      <c r="H142" s="3710">
        <f t="shared" si="171"/>
        <v>0</v>
      </c>
      <c r="I142" s="1193"/>
      <c r="J142" s="1249"/>
      <c r="K142" s="1250"/>
      <c r="L142" s="1250">
        <v>0</v>
      </c>
      <c r="M142" s="1250"/>
      <c r="N142" s="1250"/>
      <c r="O142" s="969"/>
      <c r="P142" s="1250"/>
      <c r="Q142" s="969"/>
      <c r="R142" s="1931"/>
      <c r="S142" s="1931"/>
      <c r="T142" s="1931"/>
      <c r="U142" s="1931"/>
      <c r="V142" s="1931"/>
      <c r="W142" s="1931"/>
      <c r="X142" s="1931"/>
      <c r="Y142" s="1931"/>
      <c r="Z142" s="1931"/>
      <c r="AA142" s="1931"/>
      <c r="AB142" s="1931"/>
      <c r="AC142" s="1931"/>
      <c r="AD142" s="1931"/>
      <c r="AE142" s="1931"/>
      <c r="AF142" s="1931"/>
      <c r="AG142" s="1931"/>
      <c r="AH142" s="1931"/>
      <c r="AI142" s="1931"/>
      <c r="AJ142" s="1931"/>
      <c r="AK142" s="3691"/>
      <c r="AL142" s="4221">
        <f t="shared" ref="AL142" si="174">AL80</f>
        <v>0</v>
      </c>
      <c r="AM142" s="4220"/>
    </row>
    <row r="143" spans="1:39" x14ac:dyDescent="0.25">
      <c r="A143" s="1486" t="s">
        <v>220</v>
      </c>
      <c r="B143" s="1248"/>
      <c r="C143" s="1250">
        <f>C81</f>
        <v>2</v>
      </c>
      <c r="D143" s="1250">
        <v>0</v>
      </c>
      <c r="E143" s="1250">
        <f t="shared" si="171"/>
        <v>2</v>
      </c>
      <c r="F143" s="1250">
        <f t="shared" si="171"/>
        <v>1</v>
      </c>
      <c r="G143" s="1250">
        <f t="shared" si="171"/>
        <v>50</v>
      </c>
      <c r="H143" s="3710">
        <f t="shared" si="171"/>
        <v>0</v>
      </c>
      <c r="I143" s="1193"/>
      <c r="J143" s="1249"/>
      <c r="K143" s="1250"/>
      <c r="L143" s="1250">
        <v>0</v>
      </c>
      <c r="M143" s="1250"/>
      <c r="N143" s="1250"/>
      <c r="O143" s="969"/>
      <c r="P143" s="1250"/>
      <c r="Q143" s="969"/>
      <c r="R143" s="1931"/>
      <c r="S143" s="1931"/>
      <c r="T143" s="1931"/>
      <c r="U143" s="1931"/>
      <c r="V143" s="1931"/>
      <c r="W143" s="1931"/>
      <c r="X143" s="1931"/>
      <c r="Y143" s="1931"/>
      <c r="Z143" s="1931"/>
      <c r="AA143" s="1931"/>
      <c r="AB143" s="1931"/>
      <c r="AC143" s="1931"/>
      <c r="AD143" s="1931"/>
      <c r="AE143" s="1931"/>
      <c r="AF143" s="1931"/>
      <c r="AG143" s="1931"/>
      <c r="AH143" s="1931"/>
      <c r="AI143" s="1931"/>
      <c r="AJ143" s="1931"/>
      <c r="AK143" s="3691"/>
      <c r="AL143" s="4221">
        <f t="shared" ref="AL143" si="175">AL81</f>
        <v>0</v>
      </c>
      <c r="AM143" s="4220"/>
    </row>
    <row r="144" spans="1:39" ht="29.25" thickBot="1" x14ac:dyDescent="0.3">
      <c r="A144" s="1419" t="s">
        <v>225</v>
      </c>
      <c r="B144" s="1252"/>
      <c r="C144" s="1041">
        <f>C82</f>
        <v>1000</v>
      </c>
      <c r="D144" s="1041">
        <v>0</v>
      </c>
      <c r="E144" s="1041">
        <f t="shared" si="171"/>
        <v>834</v>
      </c>
      <c r="F144" s="1041">
        <f t="shared" si="171"/>
        <v>1533</v>
      </c>
      <c r="G144" s="1253">
        <f t="shared" si="171"/>
        <v>183.81294964028777</v>
      </c>
      <c r="H144" s="3711">
        <f t="shared" si="171"/>
        <v>0</v>
      </c>
      <c r="I144" s="1254"/>
      <c r="J144" s="1255"/>
      <c r="K144" s="1253"/>
      <c r="L144" s="1253">
        <v>0</v>
      </c>
      <c r="M144" s="1253"/>
      <c r="N144" s="1253"/>
      <c r="O144" s="979"/>
      <c r="P144" s="1253"/>
      <c r="Q144" s="979"/>
      <c r="R144" s="1925">
        <f t="shared" ref="R144:AL144" si="176">R82</f>
        <v>3273.0250000000001</v>
      </c>
      <c r="S144" s="1925">
        <f t="shared" ref="S144:T144" si="177">S82</f>
        <v>3273.0250000000001</v>
      </c>
      <c r="T144" s="1925">
        <f t="shared" si="177"/>
        <v>3273.0250000000001</v>
      </c>
      <c r="U144" s="1925">
        <f t="shared" ref="U144:V144" si="178">U82</f>
        <v>3273.0250000000001</v>
      </c>
      <c r="V144" s="1925">
        <f t="shared" si="178"/>
        <v>3273.0250000000001</v>
      </c>
      <c r="W144" s="1925">
        <f t="shared" ref="W144:X144" si="179">W82</f>
        <v>3273.0250000000001</v>
      </c>
      <c r="X144" s="1925">
        <f t="shared" si="179"/>
        <v>3273.0250000000001</v>
      </c>
      <c r="Y144" s="1925">
        <f t="shared" ref="Y144:Z144" si="180">Y82</f>
        <v>3273.0250000000001</v>
      </c>
      <c r="Z144" s="1925">
        <f t="shared" si="180"/>
        <v>3273.0250000000001</v>
      </c>
      <c r="AA144" s="1925">
        <f t="shared" ref="AA144:AB144" si="181">AA82</f>
        <v>3273.0250000000001</v>
      </c>
      <c r="AB144" s="1925">
        <f t="shared" si="181"/>
        <v>3273.0250000000001</v>
      </c>
      <c r="AC144" s="1925">
        <f t="shared" si="176"/>
        <v>2727.5208333333335</v>
      </c>
      <c r="AD144" s="1925">
        <f t="shared" si="176"/>
        <v>2690.8515000000002</v>
      </c>
      <c r="AE144" s="1925">
        <f t="shared" si="176"/>
        <v>0</v>
      </c>
      <c r="AF144" s="1925">
        <f t="shared" si="176"/>
        <v>0</v>
      </c>
      <c r="AG144" s="1925">
        <f t="shared" si="176"/>
        <v>-36.66933333333327</v>
      </c>
      <c r="AH144" s="1925">
        <f t="shared" si="176"/>
        <v>0</v>
      </c>
      <c r="AI144" s="1925">
        <f t="shared" si="176"/>
        <v>-21.604220000000002</v>
      </c>
      <c r="AJ144" s="1925">
        <f t="shared" si="176"/>
        <v>2669.24728</v>
      </c>
      <c r="AK144" s="3697">
        <f t="shared" si="176"/>
        <v>0</v>
      </c>
      <c r="AL144" s="4222">
        <f t="shared" si="176"/>
        <v>0</v>
      </c>
      <c r="AM144" s="4157">
        <f t="shared" ref="AM144" si="182">AM82</f>
        <v>0</v>
      </c>
    </row>
    <row r="145" spans="1:14" ht="20.100000000000001" customHeight="1" x14ac:dyDescent="0.25"/>
    <row r="146" spans="1:14" ht="20.100000000000001" customHeight="1" x14ac:dyDescent="0.25">
      <c r="A146" s="2151"/>
      <c r="B146" s="2151"/>
      <c r="C146" s="1525"/>
      <c r="D146" s="1525"/>
      <c r="E146" s="1525"/>
      <c r="F146" s="1525"/>
      <c r="G146" s="1525"/>
      <c r="H146" s="1525"/>
      <c r="I146" s="1525"/>
      <c r="J146" s="1525"/>
      <c r="K146" s="1525"/>
      <c r="L146" s="1525"/>
      <c r="M146" s="1525"/>
      <c r="N146" s="1525"/>
    </row>
  </sheetData>
  <mergeCells count="29">
    <mergeCell ref="AL4:AM4"/>
    <mergeCell ref="T4:T6"/>
    <mergeCell ref="AH4:AH6"/>
    <mergeCell ref="AF4:AF6"/>
    <mergeCell ref="S4:S6"/>
    <mergeCell ref="U4:U6"/>
    <mergeCell ref="AK4:AK6"/>
    <mergeCell ref="V4:V6"/>
    <mergeCell ref="W4:W6"/>
    <mergeCell ref="X4:X6"/>
    <mergeCell ref="Z4:Z6"/>
    <mergeCell ref="AA4:AA6"/>
    <mergeCell ref="AB4:AB6"/>
    <mergeCell ref="A1:AJ1"/>
    <mergeCell ref="AD4:AD6"/>
    <mergeCell ref="AG4:AG6"/>
    <mergeCell ref="AI4:AI6"/>
    <mergeCell ref="AJ4:AJ6"/>
    <mergeCell ref="P4:P6"/>
    <mergeCell ref="B4:B6"/>
    <mergeCell ref="Q4:Q6"/>
    <mergeCell ref="C4:G5"/>
    <mergeCell ref="AC4:AC6"/>
    <mergeCell ref="I4:J5"/>
    <mergeCell ref="K4:O5"/>
    <mergeCell ref="H4:H6"/>
    <mergeCell ref="AE4:AE6"/>
    <mergeCell ref="R4:R6"/>
    <mergeCell ref="Y4:Y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S153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C13" sqref="C13"/>
    </sheetView>
  </sheetViews>
  <sheetFormatPr defaultColWidth="11.42578125" defaultRowHeight="15" x14ac:dyDescent="0.25"/>
  <cols>
    <col min="1" max="1" width="42.7109375" style="637" customWidth="1"/>
    <col min="2" max="2" width="11.140625" style="637" hidden="1" customWidth="1"/>
    <col min="3" max="3" width="14" style="637" customWidth="1"/>
    <col min="4" max="4" width="14" style="637" hidden="1" customWidth="1"/>
    <col min="5" max="5" width="12.85546875" style="637" customWidth="1"/>
    <col min="6" max="6" width="13.28515625" style="637" customWidth="1"/>
    <col min="7" max="7" width="11.28515625" style="637" customWidth="1"/>
    <col min="8" max="8" width="11.28515625" style="637" hidden="1" customWidth="1"/>
    <col min="9" max="10" width="12.7109375" style="637" hidden="1" customWidth="1"/>
    <col min="11" max="17" width="12.140625" style="637" hidden="1" customWidth="1"/>
    <col min="18" max="27" width="15.5703125" style="637" hidden="1" customWidth="1"/>
    <col min="28" max="28" width="15.5703125" style="637" customWidth="1"/>
    <col min="29" max="29" width="15.85546875" style="637" customWidth="1"/>
    <col min="30" max="30" width="16.42578125" style="637" customWidth="1"/>
    <col min="31" max="35" width="12.140625" style="637" customWidth="1"/>
    <col min="36" max="36" width="14.28515625" style="637" customWidth="1"/>
    <col min="37" max="37" width="15.5703125" style="637" hidden="1" customWidth="1"/>
    <col min="38" max="38" width="11.140625" style="637" hidden="1" customWidth="1"/>
    <col min="39" max="39" width="11.42578125" style="637" hidden="1" customWidth="1"/>
    <col min="40" max="40" width="14.140625" style="637" customWidth="1"/>
    <col min="41" max="51" width="11.42578125" style="637" customWidth="1"/>
    <col min="52" max="16384" width="11.42578125" style="637"/>
  </cols>
  <sheetData>
    <row r="1" spans="1:39" ht="42.75" customHeight="1" x14ac:dyDescent="0.25">
      <c r="A1" s="443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2021 (медицинская помощь, оказанная в 2021 году)</v>
      </c>
      <c r="B1" s="4435"/>
      <c r="C1" s="4435"/>
      <c r="D1" s="4435"/>
      <c r="E1" s="4435"/>
      <c r="F1" s="4435"/>
      <c r="G1" s="4435"/>
      <c r="H1" s="4435"/>
      <c r="I1" s="4435"/>
      <c r="J1" s="4435"/>
      <c r="K1" s="4435"/>
      <c r="L1" s="4435"/>
      <c r="M1" s="4435"/>
      <c r="N1" s="4435"/>
      <c r="O1" s="4435"/>
      <c r="P1" s="4435"/>
      <c r="Q1" s="4435"/>
      <c r="R1" s="4435"/>
      <c r="S1" s="4435"/>
      <c r="T1" s="4435"/>
      <c r="U1" s="4435"/>
      <c r="V1" s="4435"/>
      <c r="W1" s="4435"/>
      <c r="X1" s="4435"/>
      <c r="Y1" s="4435"/>
      <c r="Z1" s="4435"/>
      <c r="AA1" s="4435"/>
      <c r="AB1" s="4435"/>
      <c r="AC1" s="4435"/>
      <c r="AD1" s="4435"/>
      <c r="AE1" s="4435"/>
      <c r="AF1" s="4435"/>
      <c r="AG1" s="4435"/>
      <c r="AH1" s="4435"/>
      <c r="AI1" s="4435"/>
      <c r="AJ1" s="4435"/>
    </row>
    <row r="2" spans="1:39" ht="15" hidden="1" customHeight="1" x14ac:dyDescent="0.25">
      <c r="A2" s="659">
        <v>10</v>
      </c>
    </row>
    <row r="3" spans="1:39" ht="15.75" thickBot="1" x14ac:dyDescent="0.3">
      <c r="A3" s="659"/>
    </row>
    <row r="4" spans="1:39" ht="72" customHeight="1" thickBot="1" x14ac:dyDescent="0.3">
      <c r="A4" s="50" t="s">
        <v>3</v>
      </c>
      <c r="B4" s="4423" t="s">
        <v>151</v>
      </c>
      <c r="C4" s="4407" t="s">
        <v>147</v>
      </c>
      <c r="D4" s="4408"/>
      <c r="E4" s="4408"/>
      <c r="F4" s="4408"/>
      <c r="G4" s="4410"/>
      <c r="H4" s="4402" t="s">
        <v>449</v>
      </c>
      <c r="I4" s="4415" t="s">
        <v>366</v>
      </c>
      <c r="J4" s="4416"/>
      <c r="K4" s="4415" t="s">
        <v>367</v>
      </c>
      <c r="L4" s="4419"/>
      <c r="M4" s="4419"/>
      <c r="N4" s="4419"/>
      <c r="O4" s="4416"/>
      <c r="P4" s="4389" t="s">
        <v>152</v>
      </c>
      <c r="Q4" s="4389" t="s">
        <v>153</v>
      </c>
      <c r="R4" s="4383" t="s">
        <v>369</v>
      </c>
      <c r="S4" s="4383" t="s">
        <v>433</v>
      </c>
      <c r="T4" s="4383" t="s">
        <v>438</v>
      </c>
      <c r="U4" s="4383" t="s">
        <v>453</v>
      </c>
      <c r="V4" s="4383" t="s">
        <v>456</v>
      </c>
      <c r="W4" s="4383" t="s">
        <v>460</v>
      </c>
      <c r="X4" s="4383" t="s">
        <v>463</v>
      </c>
      <c r="Y4" s="4397" t="s">
        <v>577</v>
      </c>
      <c r="Z4" s="4397" t="s">
        <v>579</v>
      </c>
      <c r="AA4" s="4397" t="s">
        <v>590</v>
      </c>
      <c r="AB4" s="4397" t="s">
        <v>598</v>
      </c>
      <c r="AC4" s="4431" t="s">
        <v>597</v>
      </c>
      <c r="AD4" s="4383" t="s">
        <v>145</v>
      </c>
      <c r="AE4" s="4392" t="s">
        <v>360</v>
      </c>
      <c r="AF4" s="4386" t="s">
        <v>361</v>
      </c>
      <c r="AG4" s="4383" t="s">
        <v>43</v>
      </c>
      <c r="AH4" s="4383" t="s">
        <v>350</v>
      </c>
      <c r="AI4" s="4383" t="s">
        <v>146</v>
      </c>
      <c r="AJ4" s="4383" t="s">
        <v>244</v>
      </c>
      <c r="AK4" s="4402" t="s">
        <v>450</v>
      </c>
      <c r="AL4" s="4400" t="s">
        <v>458</v>
      </c>
      <c r="AM4" s="4401"/>
    </row>
    <row r="5" spans="1:39" ht="18.75" customHeight="1" thickBot="1" x14ac:dyDescent="0.3">
      <c r="A5" s="51"/>
      <c r="B5" s="4424"/>
      <c r="C5" s="4411"/>
      <c r="D5" s="4412"/>
      <c r="E5" s="4412"/>
      <c r="F5" s="4412"/>
      <c r="G5" s="4414"/>
      <c r="H5" s="4403"/>
      <c r="I5" s="4417"/>
      <c r="J5" s="4418"/>
      <c r="K5" s="4417"/>
      <c r="L5" s="4420"/>
      <c r="M5" s="4420"/>
      <c r="N5" s="4420"/>
      <c r="O5" s="4418"/>
      <c r="P5" s="4421"/>
      <c r="Q5" s="4390"/>
      <c r="R5" s="4384"/>
      <c r="S5" s="4384"/>
      <c r="T5" s="4384"/>
      <c r="U5" s="4384"/>
      <c r="V5" s="4384"/>
      <c r="W5" s="4384"/>
      <c r="X5" s="4384"/>
      <c r="Y5" s="4398"/>
      <c r="Z5" s="4398"/>
      <c r="AA5" s="4398"/>
      <c r="AB5" s="4398"/>
      <c r="AC5" s="4432"/>
      <c r="AD5" s="4384"/>
      <c r="AE5" s="4393"/>
      <c r="AF5" s="4395"/>
      <c r="AG5" s="4384"/>
      <c r="AH5" s="4395"/>
      <c r="AI5" s="4384"/>
      <c r="AJ5" s="4384"/>
      <c r="AK5" s="4426"/>
      <c r="AL5" s="3814"/>
      <c r="AM5" s="3815"/>
    </row>
    <row r="6" spans="1:39" ht="93.75" customHeight="1" thickBot="1" x14ac:dyDescent="0.3">
      <c r="A6" s="52" t="s">
        <v>4</v>
      </c>
      <c r="B6" s="4425"/>
      <c r="C6" s="53" t="s">
        <v>365</v>
      </c>
      <c r="D6" s="4322" t="s">
        <v>573</v>
      </c>
      <c r="E6" s="54" t="str">
        <f>'1 уровень'!G8</f>
        <v>План 10 мес. 2021 г.</v>
      </c>
      <c r="F6" s="53" t="s">
        <v>148</v>
      </c>
      <c r="G6" s="53" t="s">
        <v>149</v>
      </c>
      <c r="H6" s="4404"/>
      <c r="I6" s="54" t="s">
        <v>150</v>
      </c>
      <c r="J6" s="55" t="s">
        <v>148</v>
      </c>
      <c r="K6" s="53" t="s">
        <v>365</v>
      </c>
      <c r="L6" s="4322" t="s">
        <v>573</v>
      </c>
      <c r="M6" s="54" t="str">
        <f>'1 уровень'!O8</f>
        <v>План 10 мес. 2021 г.</v>
      </c>
      <c r="N6" s="53" t="s">
        <v>148</v>
      </c>
      <c r="O6" s="53" t="s">
        <v>149</v>
      </c>
      <c r="P6" s="4422"/>
      <c r="Q6" s="4391"/>
      <c r="R6" s="4385"/>
      <c r="S6" s="4385"/>
      <c r="T6" s="4385"/>
      <c r="U6" s="4385"/>
      <c r="V6" s="4385"/>
      <c r="W6" s="4385"/>
      <c r="X6" s="4385"/>
      <c r="Y6" s="4399"/>
      <c r="Z6" s="4399"/>
      <c r="AA6" s="4399"/>
      <c r="AB6" s="4399"/>
      <c r="AC6" s="4433"/>
      <c r="AD6" s="4385"/>
      <c r="AE6" s="4394"/>
      <c r="AF6" s="4396"/>
      <c r="AG6" s="4385"/>
      <c r="AH6" s="4396"/>
      <c r="AI6" s="4385"/>
      <c r="AJ6" s="4385"/>
      <c r="AK6" s="4427"/>
      <c r="AL6" s="4228" t="s">
        <v>454</v>
      </c>
      <c r="AM6" s="4301" t="s">
        <v>461</v>
      </c>
    </row>
    <row r="7" spans="1:39" s="56" customFormat="1" ht="15.75" thickBot="1" x14ac:dyDescent="0.3">
      <c r="A7" s="57">
        <v>1</v>
      </c>
      <c r="B7" s="57">
        <v>2</v>
      </c>
      <c r="C7" s="58">
        <v>3</v>
      </c>
      <c r="D7" s="58"/>
      <c r="E7" s="58">
        <v>4</v>
      </c>
      <c r="F7" s="58">
        <v>5</v>
      </c>
      <c r="G7" s="58">
        <v>6</v>
      </c>
      <c r="H7" s="3361"/>
      <c r="I7" s="55">
        <v>7</v>
      </c>
      <c r="J7" s="55">
        <v>8</v>
      </c>
      <c r="K7" s="55">
        <v>9</v>
      </c>
      <c r="L7" s="55"/>
      <c r="M7" s="55">
        <v>10</v>
      </c>
      <c r="N7" s="55">
        <v>11</v>
      </c>
      <c r="O7" s="55">
        <v>12</v>
      </c>
      <c r="P7" s="55">
        <v>13</v>
      </c>
      <c r="Q7" s="55">
        <v>14</v>
      </c>
      <c r="R7" s="59"/>
      <c r="S7" s="59"/>
      <c r="T7" s="59"/>
      <c r="U7" s="59"/>
      <c r="V7" s="59"/>
      <c r="W7" s="59"/>
      <c r="X7" s="59"/>
      <c r="Y7" s="59"/>
      <c r="Z7" s="59"/>
      <c r="AA7" s="59"/>
      <c r="AB7" s="59"/>
      <c r="AC7" s="852">
        <v>15</v>
      </c>
      <c r="AD7" s="59">
        <v>16</v>
      </c>
      <c r="AE7" s="3005">
        <v>17</v>
      </c>
      <c r="AF7" s="59"/>
      <c r="AG7" s="59">
        <v>18</v>
      </c>
      <c r="AH7" s="59">
        <v>19</v>
      </c>
      <c r="AI7" s="59">
        <v>20</v>
      </c>
      <c r="AJ7" s="59">
        <v>21</v>
      </c>
      <c r="AK7" s="3689"/>
      <c r="AL7" s="4053"/>
      <c r="AM7" s="852"/>
    </row>
    <row r="8" spans="1:39" s="56" customFormat="1" x14ac:dyDescent="0.25">
      <c r="A8" s="768"/>
      <c r="B8" s="768"/>
      <c r="C8" s="660"/>
      <c r="D8" s="660"/>
      <c r="E8" s="660"/>
      <c r="F8" s="660"/>
      <c r="G8" s="660"/>
      <c r="H8" s="3724"/>
      <c r="I8" s="660"/>
      <c r="J8" s="660"/>
      <c r="K8" s="660"/>
      <c r="L8" s="60"/>
      <c r="M8" s="60"/>
      <c r="N8" s="60"/>
      <c r="O8" s="60"/>
      <c r="P8" s="60"/>
      <c r="Q8" s="60"/>
      <c r="R8" s="519"/>
      <c r="S8" s="519"/>
      <c r="T8" s="519"/>
      <c r="U8" s="519"/>
      <c r="V8" s="519"/>
      <c r="W8" s="519"/>
      <c r="X8" s="519"/>
      <c r="Y8" s="519"/>
      <c r="Z8" s="519"/>
      <c r="AA8" s="519"/>
      <c r="AB8" s="519"/>
      <c r="AC8" s="1277"/>
      <c r="AD8" s="519"/>
      <c r="AE8" s="3185"/>
      <c r="AF8" s="519"/>
      <c r="AG8" s="519"/>
      <c r="AH8" s="519"/>
      <c r="AI8" s="519"/>
      <c r="AJ8" s="519"/>
      <c r="AK8" s="3705"/>
      <c r="AL8" s="4223"/>
      <c r="AM8" s="1277"/>
    </row>
    <row r="9" spans="1:39" ht="47.25" x14ac:dyDescent="0.25">
      <c r="A9" s="1007" t="s">
        <v>570</v>
      </c>
      <c r="B9" s="363"/>
      <c r="C9" s="596"/>
      <c r="D9" s="596"/>
      <c r="E9" s="596"/>
      <c r="F9" s="596"/>
      <c r="G9" s="596"/>
      <c r="H9" s="3518"/>
      <c r="I9" s="596"/>
      <c r="J9" s="596"/>
      <c r="K9" s="596"/>
      <c r="L9" s="596"/>
      <c r="M9" s="596"/>
      <c r="N9" s="596"/>
      <c r="O9" s="596"/>
      <c r="P9" s="596"/>
      <c r="Q9" s="596"/>
      <c r="R9" s="596"/>
      <c r="S9" s="596"/>
      <c r="T9" s="596"/>
      <c r="U9" s="596"/>
      <c r="V9" s="596"/>
      <c r="W9" s="596"/>
      <c r="X9" s="596"/>
      <c r="Y9" s="596"/>
      <c r="Z9" s="596"/>
      <c r="AA9" s="596"/>
      <c r="AB9" s="596"/>
      <c r="AC9" s="1271"/>
      <c r="AD9" s="596"/>
      <c r="AE9" s="3058"/>
      <c r="AF9" s="596"/>
      <c r="AG9" s="596"/>
      <c r="AH9" s="596"/>
      <c r="AI9" s="596"/>
      <c r="AJ9" s="596"/>
      <c r="AK9" s="3518"/>
      <c r="AL9" s="1271"/>
      <c r="AM9" s="1271"/>
    </row>
    <row r="10" spans="1:39" s="47" customFormat="1" x14ac:dyDescent="0.25">
      <c r="A10" s="560" t="s">
        <v>5</v>
      </c>
      <c r="B10" s="560"/>
      <c r="C10" s="192"/>
      <c r="D10" s="192"/>
      <c r="E10" s="192"/>
      <c r="F10" s="192"/>
      <c r="G10" s="192"/>
      <c r="H10" s="3501"/>
      <c r="I10" s="192"/>
      <c r="J10" s="192"/>
      <c r="K10" s="561"/>
      <c r="L10" s="561"/>
      <c r="M10" s="561"/>
      <c r="N10" s="561"/>
      <c r="O10" s="561"/>
      <c r="P10" s="561"/>
      <c r="Q10" s="561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92"/>
      <c r="AC10" s="1272"/>
      <c r="AD10" s="192"/>
      <c r="AE10" s="3105"/>
      <c r="AF10" s="192"/>
      <c r="AG10" s="192"/>
      <c r="AH10" s="192"/>
      <c r="AI10" s="192"/>
      <c r="AJ10" s="192"/>
      <c r="AK10" s="3501"/>
      <c r="AL10" s="1272"/>
      <c r="AM10" s="1272"/>
    </row>
    <row r="11" spans="1:39" s="47" customFormat="1" x14ac:dyDescent="0.25">
      <c r="A11" s="100" t="s">
        <v>24</v>
      </c>
      <c r="B11" s="309">
        <v>340</v>
      </c>
      <c r="C11" s="619">
        <v>197</v>
      </c>
      <c r="D11" s="619">
        <v>12</v>
      </c>
      <c r="E11" s="69">
        <f t="shared" ref="E11:E18" si="0">(C11-D11)/12*$A$2+D11</f>
        <v>166.16666666666666</v>
      </c>
      <c r="F11" s="69">
        <v>126</v>
      </c>
      <c r="G11" s="711">
        <f t="shared" ref="G11:G19" si="1">F11/E11*100</f>
        <v>75.827482447342035</v>
      </c>
      <c r="H11" s="3666"/>
      <c r="I11" s="744">
        <v>5.5</v>
      </c>
      <c r="J11" s="70">
        <f t="shared" ref="J11:J19" si="2">N11/F11</f>
        <v>6.587301587301587</v>
      </c>
      <c r="K11" s="71">
        <f t="shared" ref="K11:K18" si="3">ROUND(C11*I11,0)</f>
        <v>1084</v>
      </c>
      <c r="L11" s="71">
        <v>66</v>
      </c>
      <c r="M11" s="71">
        <f t="shared" ref="M11:M18" si="4">(K11-L11)/12*$A$2+L11</f>
        <v>914.33333333333326</v>
      </c>
      <c r="N11" s="561">
        <v>830</v>
      </c>
      <c r="O11" s="71">
        <f t="shared" ref="O11:O19" si="5">N11/M11*100</f>
        <v>90.776522056142923</v>
      </c>
      <c r="P11" s="71">
        <f t="shared" ref="P11:P18" si="6">ROUND(K11/B11,0)</f>
        <v>3</v>
      </c>
      <c r="Q11" s="71">
        <f>N11/$A$2*12/P11</f>
        <v>332</v>
      </c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192"/>
      <c r="AC11" s="1272"/>
      <c r="AD11" s="192"/>
      <c r="AE11" s="3105"/>
      <c r="AF11" s="192"/>
      <c r="AG11" s="192"/>
      <c r="AH11" s="192"/>
      <c r="AI11" s="192"/>
      <c r="AJ11" s="192"/>
      <c r="AK11" s="3501"/>
      <c r="AL11" s="3820"/>
      <c r="AM11" s="1272"/>
    </row>
    <row r="12" spans="1:39" s="47" customFormat="1" x14ac:dyDescent="0.25">
      <c r="A12" s="100" t="s">
        <v>25</v>
      </c>
      <c r="B12" s="309">
        <v>300</v>
      </c>
      <c r="C12" s="619">
        <v>41</v>
      </c>
      <c r="D12" s="619">
        <v>0</v>
      </c>
      <c r="E12" s="69">
        <f t="shared" si="0"/>
        <v>34.166666666666664</v>
      </c>
      <c r="F12" s="69">
        <v>16</v>
      </c>
      <c r="G12" s="711">
        <f t="shared" si="1"/>
        <v>46.829268292682933</v>
      </c>
      <c r="H12" s="3666"/>
      <c r="I12" s="744">
        <v>9.5</v>
      </c>
      <c r="J12" s="70">
        <f t="shared" si="2"/>
        <v>7.1875</v>
      </c>
      <c r="K12" s="71">
        <f t="shared" si="3"/>
        <v>390</v>
      </c>
      <c r="L12" s="71">
        <v>0</v>
      </c>
      <c r="M12" s="71">
        <f t="shared" si="4"/>
        <v>325</v>
      </c>
      <c r="N12" s="561">
        <v>115</v>
      </c>
      <c r="O12" s="71">
        <f t="shared" si="5"/>
        <v>35.384615384615387</v>
      </c>
      <c r="P12" s="71">
        <f t="shared" si="6"/>
        <v>1</v>
      </c>
      <c r="Q12" s="71">
        <f t="shared" ref="Q12:Q19" si="7">N12/$A$2*12/P12</f>
        <v>138</v>
      </c>
      <c r="R12" s="192"/>
      <c r="S12" s="192"/>
      <c r="T12" s="192"/>
      <c r="U12" s="192"/>
      <c r="V12" s="192"/>
      <c r="W12" s="192"/>
      <c r="X12" s="192"/>
      <c r="Y12" s="192"/>
      <c r="Z12" s="192"/>
      <c r="AA12" s="192"/>
      <c r="AB12" s="192"/>
      <c r="AC12" s="1272"/>
      <c r="AD12" s="192"/>
      <c r="AE12" s="3105"/>
      <c r="AF12" s="192"/>
      <c r="AG12" s="192"/>
      <c r="AH12" s="192"/>
      <c r="AI12" s="192"/>
      <c r="AJ12" s="192"/>
      <c r="AK12" s="3501"/>
      <c r="AL12" s="3820"/>
      <c r="AM12" s="1272"/>
    </row>
    <row r="13" spans="1:39" s="47" customFormat="1" x14ac:dyDescent="0.25">
      <c r="A13" s="100" t="s">
        <v>175</v>
      </c>
      <c r="B13" s="309">
        <v>270</v>
      </c>
      <c r="C13" s="619">
        <v>353</v>
      </c>
      <c r="D13" s="619">
        <v>51</v>
      </c>
      <c r="E13" s="69">
        <f t="shared" si="0"/>
        <v>302.66666666666669</v>
      </c>
      <c r="F13" s="69">
        <v>204</v>
      </c>
      <c r="G13" s="711">
        <f t="shared" si="1"/>
        <v>67.40088105726872</v>
      </c>
      <c r="H13" s="3666">
        <v>6</v>
      </c>
      <c r="I13" s="744">
        <v>7</v>
      </c>
      <c r="J13" s="70">
        <f t="shared" si="2"/>
        <v>9.735294117647058</v>
      </c>
      <c r="K13" s="71">
        <f t="shared" si="3"/>
        <v>2471</v>
      </c>
      <c r="L13" s="71">
        <v>357</v>
      </c>
      <c r="M13" s="71">
        <f t="shared" si="4"/>
        <v>2118.6666666666665</v>
      </c>
      <c r="N13" s="561">
        <v>1986</v>
      </c>
      <c r="O13" s="71">
        <f t="shared" si="5"/>
        <v>93.738200125865333</v>
      </c>
      <c r="P13" s="71">
        <f t="shared" si="6"/>
        <v>9</v>
      </c>
      <c r="Q13" s="71">
        <f t="shared" si="7"/>
        <v>264.79999999999995</v>
      </c>
      <c r="R13" s="192"/>
      <c r="S13" s="192"/>
      <c r="T13" s="192"/>
      <c r="U13" s="192"/>
      <c r="V13" s="192"/>
      <c r="W13" s="192"/>
      <c r="X13" s="192"/>
      <c r="Y13" s="192"/>
      <c r="Z13" s="192"/>
      <c r="AA13" s="192"/>
      <c r="AB13" s="192"/>
      <c r="AC13" s="1272"/>
      <c r="AD13" s="192"/>
      <c r="AE13" s="3105"/>
      <c r="AF13" s="192"/>
      <c r="AG13" s="192"/>
      <c r="AH13" s="192"/>
      <c r="AI13" s="192"/>
      <c r="AJ13" s="192"/>
      <c r="AK13" s="3501"/>
      <c r="AL13" s="3820"/>
      <c r="AM13" s="1272"/>
    </row>
    <row r="14" spans="1:39" s="47" customFormat="1" x14ac:dyDescent="0.25">
      <c r="A14" s="100" t="s">
        <v>9</v>
      </c>
      <c r="B14" s="309">
        <v>340</v>
      </c>
      <c r="C14" s="619">
        <v>130</v>
      </c>
      <c r="D14" s="619">
        <v>0</v>
      </c>
      <c r="E14" s="69">
        <f t="shared" si="0"/>
        <v>108.33333333333334</v>
      </c>
      <c r="F14" s="69">
        <v>87</v>
      </c>
      <c r="G14" s="711">
        <f t="shared" si="1"/>
        <v>80.307692307692307</v>
      </c>
      <c r="H14" s="3666"/>
      <c r="I14" s="744">
        <v>14</v>
      </c>
      <c r="J14" s="70">
        <f t="shared" si="2"/>
        <v>9.9655172413793096</v>
      </c>
      <c r="K14" s="71">
        <f t="shared" si="3"/>
        <v>1820</v>
      </c>
      <c r="L14" s="71">
        <v>0</v>
      </c>
      <c r="M14" s="71">
        <f t="shared" si="4"/>
        <v>1516.6666666666665</v>
      </c>
      <c r="N14" s="561">
        <v>867</v>
      </c>
      <c r="O14" s="71">
        <f t="shared" si="5"/>
        <v>57.164835164835168</v>
      </c>
      <c r="P14" s="71">
        <f t="shared" si="6"/>
        <v>5</v>
      </c>
      <c r="Q14" s="71">
        <f t="shared" si="7"/>
        <v>208.08</v>
      </c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192"/>
      <c r="AC14" s="1272"/>
      <c r="AD14" s="192"/>
      <c r="AE14" s="3105"/>
      <c r="AF14" s="192"/>
      <c r="AG14" s="192"/>
      <c r="AH14" s="192"/>
      <c r="AI14" s="192"/>
      <c r="AJ14" s="192"/>
      <c r="AK14" s="3501"/>
      <c r="AL14" s="3820"/>
      <c r="AM14" s="1272"/>
    </row>
    <row r="15" spans="1:39" s="47" customFormat="1" x14ac:dyDescent="0.25">
      <c r="A15" s="100" t="s">
        <v>26</v>
      </c>
      <c r="B15" s="309">
        <v>340</v>
      </c>
      <c r="C15" s="619">
        <v>85</v>
      </c>
      <c r="D15" s="619">
        <v>0</v>
      </c>
      <c r="E15" s="69">
        <f t="shared" si="0"/>
        <v>70.833333333333329</v>
      </c>
      <c r="F15" s="69">
        <v>57</v>
      </c>
      <c r="G15" s="711">
        <f t="shared" si="1"/>
        <v>80.47058823529413</v>
      </c>
      <c r="H15" s="3666"/>
      <c r="I15" s="744">
        <v>8.6</v>
      </c>
      <c r="J15" s="70">
        <f t="shared" si="2"/>
        <v>8.2105263157894743</v>
      </c>
      <c r="K15" s="71">
        <f t="shared" si="3"/>
        <v>731</v>
      </c>
      <c r="L15" s="71">
        <v>0</v>
      </c>
      <c r="M15" s="71">
        <f t="shared" si="4"/>
        <v>609.16666666666663</v>
      </c>
      <c r="N15" s="561">
        <v>468</v>
      </c>
      <c r="O15" s="71">
        <f t="shared" si="5"/>
        <v>76.826265389876895</v>
      </c>
      <c r="P15" s="71">
        <f t="shared" si="6"/>
        <v>2</v>
      </c>
      <c r="Q15" s="71">
        <f t="shared" si="7"/>
        <v>280.79999999999995</v>
      </c>
      <c r="R15" s="192"/>
      <c r="S15" s="192"/>
      <c r="T15" s="192"/>
      <c r="U15" s="192"/>
      <c r="V15" s="192"/>
      <c r="W15" s="192"/>
      <c r="X15" s="192"/>
      <c r="Y15" s="192"/>
      <c r="Z15" s="192"/>
      <c r="AA15" s="192"/>
      <c r="AB15" s="192"/>
      <c r="AC15" s="1272"/>
      <c r="AD15" s="192"/>
      <c r="AE15" s="3105"/>
      <c r="AF15" s="192"/>
      <c r="AG15" s="192"/>
      <c r="AH15" s="192"/>
      <c r="AI15" s="192"/>
      <c r="AJ15" s="192"/>
      <c r="AK15" s="3501"/>
      <c r="AL15" s="3820"/>
      <c r="AM15" s="1272"/>
    </row>
    <row r="16" spans="1:39" s="47" customFormat="1" x14ac:dyDescent="0.25">
      <c r="A16" s="100" t="s">
        <v>67</v>
      </c>
      <c r="B16" s="309">
        <v>320</v>
      </c>
      <c r="C16" s="619">
        <v>195</v>
      </c>
      <c r="D16" s="619">
        <v>0</v>
      </c>
      <c r="E16" s="69">
        <f t="shared" si="0"/>
        <v>162.5</v>
      </c>
      <c r="F16" s="69">
        <v>186</v>
      </c>
      <c r="G16" s="711">
        <f t="shared" si="1"/>
        <v>114.46153846153845</v>
      </c>
      <c r="H16" s="3666"/>
      <c r="I16" s="744">
        <v>9.5</v>
      </c>
      <c r="J16" s="70">
        <f t="shared" si="2"/>
        <v>8.1451612903225801</v>
      </c>
      <c r="K16" s="71">
        <f t="shared" si="3"/>
        <v>1853</v>
      </c>
      <c r="L16" s="71">
        <v>0</v>
      </c>
      <c r="M16" s="71">
        <f t="shared" si="4"/>
        <v>1544.1666666666665</v>
      </c>
      <c r="N16" s="561">
        <v>1515</v>
      </c>
      <c r="O16" s="71">
        <f t="shared" ref="O16" si="8">N16/M16*100</f>
        <v>98.111171073934173</v>
      </c>
      <c r="P16" s="71">
        <f t="shared" si="6"/>
        <v>6</v>
      </c>
      <c r="Q16" s="71">
        <f t="shared" ref="Q16" si="9">N16/$A$2*12/P16</f>
        <v>303</v>
      </c>
      <c r="R16" s="1902"/>
      <c r="S16" s="1902"/>
      <c r="T16" s="1902"/>
      <c r="U16" s="1902"/>
      <c r="V16" s="1902"/>
      <c r="W16" s="1902"/>
      <c r="X16" s="1902"/>
      <c r="Y16" s="1902"/>
      <c r="Z16" s="1902"/>
      <c r="AA16" s="1902"/>
      <c r="AB16" s="1902"/>
      <c r="AC16" s="1973"/>
      <c r="AD16" s="1902"/>
      <c r="AE16" s="3144"/>
      <c r="AF16" s="1902"/>
      <c r="AG16" s="1902"/>
      <c r="AH16" s="1902"/>
      <c r="AI16" s="1902"/>
      <c r="AJ16" s="1902"/>
      <c r="AK16" s="3713"/>
      <c r="AL16" s="3820"/>
      <c r="AM16" s="1973"/>
    </row>
    <row r="17" spans="1:39" s="47" customFormat="1" x14ac:dyDescent="0.25">
      <c r="A17" s="100" t="s">
        <v>10</v>
      </c>
      <c r="B17" s="309">
        <v>340</v>
      </c>
      <c r="C17" s="619">
        <v>341</v>
      </c>
      <c r="D17" s="619">
        <v>1</v>
      </c>
      <c r="E17" s="69">
        <f t="shared" si="0"/>
        <v>284.33333333333331</v>
      </c>
      <c r="F17" s="69">
        <v>235</v>
      </c>
      <c r="G17" s="711">
        <f t="shared" si="1"/>
        <v>82.64947245017585</v>
      </c>
      <c r="H17" s="3666">
        <v>2</v>
      </c>
      <c r="I17" s="744">
        <v>12</v>
      </c>
      <c r="J17" s="70">
        <f t="shared" si="2"/>
        <v>9.8425531914893618</v>
      </c>
      <c r="K17" s="71">
        <f t="shared" si="3"/>
        <v>4092</v>
      </c>
      <c r="L17" s="71">
        <v>12</v>
      </c>
      <c r="M17" s="71">
        <f t="shared" si="4"/>
        <v>3412</v>
      </c>
      <c r="N17" s="561">
        <v>2313</v>
      </c>
      <c r="O17" s="71">
        <f t="shared" ref="O17" si="10">N17/M17*100</f>
        <v>67.790152403282534</v>
      </c>
      <c r="P17" s="71">
        <f t="shared" si="6"/>
        <v>12</v>
      </c>
      <c r="Q17" s="71">
        <f t="shared" ref="Q17" si="11">N17/$A$2*12/P17</f>
        <v>231.30000000000004</v>
      </c>
      <c r="R17" s="1902"/>
      <c r="S17" s="1902"/>
      <c r="T17" s="1902"/>
      <c r="U17" s="1902"/>
      <c r="V17" s="1902"/>
      <c r="W17" s="1902"/>
      <c r="X17" s="1902"/>
      <c r="Y17" s="1902"/>
      <c r="Z17" s="1902"/>
      <c r="AA17" s="1902"/>
      <c r="AB17" s="1902"/>
      <c r="AC17" s="1977"/>
      <c r="AD17" s="1902"/>
      <c r="AE17" s="3144"/>
      <c r="AF17" s="1902"/>
      <c r="AG17" s="1902"/>
      <c r="AH17" s="1902"/>
      <c r="AI17" s="1902"/>
      <c r="AJ17" s="1902"/>
      <c r="AK17" s="3713"/>
      <c r="AL17" s="3820"/>
      <c r="AM17" s="1973"/>
    </row>
    <row r="18" spans="1:39" s="47" customFormat="1" x14ac:dyDescent="0.25">
      <c r="A18" s="100" t="s">
        <v>6</v>
      </c>
      <c r="B18" s="309">
        <v>340</v>
      </c>
      <c r="C18" s="619">
        <v>344</v>
      </c>
      <c r="D18" s="619">
        <v>0</v>
      </c>
      <c r="E18" s="69">
        <f t="shared" si="0"/>
        <v>286.66666666666669</v>
      </c>
      <c r="F18" s="69">
        <v>102</v>
      </c>
      <c r="G18" s="711">
        <f t="shared" si="1"/>
        <v>35.581395348837205</v>
      </c>
      <c r="H18" s="3666"/>
      <c r="I18" s="744">
        <v>8.5</v>
      </c>
      <c r="J18" s="70">
        <f t="shared" si="2"/>
        <v>8.3039215686274517</v>
      </c>
      <c r="K18" s="71">
        <f t="shared" si="3"/>
        <v>2924</v>
      </c>
      <c r="L18" s="71">
        <v>0</v>
      </c>
      <c r="M18" s="71">
        <f t="shared" si="4"/>
        <v>2436.6666666666665</v>
      </c>
      <c r="N18" s="561">
        <v>847</v>
      </c>
      <c r="O18" s="71">
        <f t="shared" si="5"/>
        <v>34.760601915184679</v>
      </c>
      <c r="P18" s="71">
        <f t="shared" si="6"/>
        <v>9</v>
      </c>
      <c r="Q18" s="71">
        <f t="shared" si="7"/>
        <v>112.93333333333334</v>
      </c>
      <c r="R18" s="1902"/>
      <c r="S18" s="1902"/>
      <c r="T18" s="1902"/>
      <c r="U18" s="1902"/>
      <c r="V18" s="1902"/>
      <c r="W18" s="1902"/>
      <c r="X18" s="1902"/>
      <c r="Y18" s="1902"/>
      <c r="Z18" s="1902"/>
      <c r="AA18" s="1902"/>
      <c r="AB18" s="1902"/>
      <c r="AC18" s="1977"/>
      <c r="AD18" s="1902"/>
      <c r="AE18" s="3144"/>
      <c r="AF18" s="1902"/>
      <c r="AG18" s="1902"/>
      <c r="AH18" s="1902"/>
      <c r="AI18" s="1902"/>
      <c r="AJ18" s="1902"/>
      <c r="AK18" s="3713"/>
      <c r="AL18" s="3820"/>
      <c r="AM18" s="1973"/>
    </row>
    <row r="19" spans="1:39" s="47" customFormat="1" x14ac:dyDescent="0.25">
      <c r="A19" s="238" t="s">
        <v>7</v>
      </c>
      <c r="B19" s="238"/>
      <c r="C19" s="578">
        <f>SUM(C11:C18)</f>
        <v>1686</v>
      </c>
      <c r="D19" s="578">
        <v>64</v>
      </c>
      <c r="E19" s="578">
        <f>SUM(E11:E18)</f>
        <v>1415.6666666666667</v>
      </c>
      <c r="F19" s="578">
        <f>SUM(F11:F18)</f>
        <v>1013</v>
      </c>
      <c r="G19" s="578">
        <f t="shared" si="1"/>
        <v>71.556392747821988</v>
      </c>
      <c r="H19" s="3631">
        <f>SUM(H11:H18)</f>
        <v>8</v>
      </c>
      <c r="I19" s="583">
        <f>IF(C19=0,0,K19/C19)</f>
        <v>9.1132858837485173</v>
      </c>
      <c r="J19" s="94">
        <f t="shared" si="2"/>
        <v>8.8262586377097723</v>
      </c>
      <c r="K19" s="578">
        <f>SUM(K11:K18)</f>
        <v>15365</v>
      </c>
      <c r="L19" s="578">
        <v>435</v>
      </c>
      <c r="M19" s="578">
        <f>SUM(M11:M18)</f>
        <v>12876.666666666666</v>
      </c>
      <c r="N19" s="578">
        <f>SUM(N11:N18)</f>
        <v>8941</v>
      </c>
      <c r="O19" s="71">
        <f t="shared" si="5"/>
        <v>69.435671757701272</v>
      </c>
      <c r="P19" s="578">
        <f>SUM(P11:P18)</f>
        <v>47</v>
      </c>
      <c r="Q19" s="71">
        <f t="shared" si="7"/>
        <v>228.2808510638298</v>
      </c>
      <c r="R19" s="1903">
        <v>60823.060762559995</v>
      </c>
      <c r="S19" s="1903">
        <v>60823.060762559995</v>
      </c>
      <c r="T19" s="1903">
        <v>60824.025437759978</v>
      </c>
      <c r="U19" s="1903">
        <v>60824.025437759978</v>
      </c>
      <c r="V19" s="1903">
        <v>61042.186734239978</v>
      </c>
      <c r="W19" s="1903">
        <v>61042.186734239978</v>
      </c>
      <c r="X19" s="1903">
        <v>61042.186734239978</v>
      </c>
      <c r="Y19" s="1903">
        <v>72574.316023039995</v>
      </c>
      <c r="Z19" s="1903">
        <v>71374.525359919993</v>
      </c>
      <c r="AA19" s="1903">
        <v>71374.525359919993</v>
      </c>
      <c r="AB19" s="1903">
        <v>71374.525359919993</v>
      </c>
      <c r="AC19" s="1960">
        <f>R19/12*$A$2+(S19-R19)/11*9+(T19-S19)/10*8+(U19-T19)/9*7+(V19-U19)/8*6+(W19-V19)/7*5+(X19-W19)/6*4+(Y19-X19)+(Z19-Y19)/5*3+(AA19-Z19)/4*2+(AB19-AA19)/3*1</f>
        <v>61662.531572248001</v>
      </c>
      <c r="AD19" s="1903">
        <f>AJ19-AI19-AF19</f>
        <v>66386.870639999979</v>
      </c>
      <c r="AE19" s="3150"/>
      <c r="AF19" s="1903">
        <v>-142.50685999999999</v>
      </c>
      <c r="AG19" s="1903">
        <f>AD19-AC19</f>
        <v>4724.3390677519783</v>
      </c>
      <c r="AH19" s="1903">
        <v>-240.48901999999998</v>
      </c>
      <c r="AI19" s="1903">
        <v>-1456.20289</v>
      </c>
      <c r="AJ19" s="1903">
        <v>64788.160889999992</v>
      </c>
      <c r="AK19" s="3712">
        <v>2073.0341199999998</v>
      </c>
      <c r="AL19" s="4110">
        <v>91</v>
      </c>
      <c r="AM19" s="4159">
        <v>7398.2581300000002</v>
      </c>
    </row>
    <row r="20" spans="1:39" s="47" customFormat="1" x14ac:dyDescent="0.25">
      <c r="A20" s="547" t="s">
        <v>14</v>
      </c>
      <c r="B20" s="712"/>
      <c r="C20" s="578"/>
      <c r="D20" s="578">
        <v>0</v>
      </c>
      <c r="E20" s="578"/>
      <c r="F20" s="578"/>
      <c r="G20" s="578"/>
      <c r="H20" s="3631"/>
      <c r="I20" s="579"/>
      <c r="J20" s="579"/>
      <c r="K20" s="578"/>
      <c r="L20" s="578">
        <v>0</v>
      </c>
      <c r="M20" s="578"/>
      <c r="N20" s="578"/>
      <c r="O20" s="578"/>
      <c r="P20" s="578"/>
      <c r="Q20" s="578"/>
      <c r="R20" s="1902"/>
      <c r="S20" s="1902"/>
      <c r="T20" s="1902"/>
      <c r="U20" s="1902"/>
      <c r="V20" s="1902"/>
      <c r="W20" s="1902"/>
      <c r="X20" s="1902"/>
      <c r="Y20" s="1902"/>
      <c r="Z20" s="1902"/>
      <c r="AA20" s="1902"/>
      <c r="AB20" s="1902"/>
      <c r="AC20" s="1973"/>
      <c r="AD20" s="1902"/>
      <c r="AE20" s="3144"/>
      <c r="AF20" s="1902"/>
      <c r="AG20" s="1902"/>
      <c r="AH20" s="1902"/>
      <c r="AI20" s="1902"/>
      <c r="AJ20" s="1902"/>
      <c r="AK20" s="3713"/>
      <c r="AL20" s="4110"/>
      <c r="AM20" s="1973"/>
    </row>
    <row r="21" spans="1:39" s="47" customFormat="1" ht="15.75" x14ac:dyDescent="0.25">
      <c r="A21" s="3273" t="s">
        <v>408</v>
      </c>
      <c r="B21" s="442"/>
      <c r="C21" s="93"/>
      <c r="D21" s="93">
        <v>0</v>
      </c>
      <c r="E21" s="93"/>
      <c r="F21" s="93"/>
      <c r="G21" s="93"/>
      <c r="H21" s="3369"/>
      <c r="I21" s="311"/>
      <c r="J21" s="311"/>
      <c r="K21" s="313"/>
      <c r="L21" s="313">
        <v>0</v>
      </c>
      <c r="M21" s="313"/>
      <c r="N21" s="313"/>
      <c r="O21" s="313"/>
      <c r="P21" s="313"/>
      <c r="Q21" s="313"/>
      <c r="R21" s="565">
        <v>166323.11166</v>
      </c>
      <c r="S21" s="565">
        <v>166323.11166</v>
      </c>
      <c r="T21" s="565">
        <v>166323.11166</v>
      </c>
      <c r="U21" s="565">
        <v>166323.11166</v>
      </c>
      <c r="V21" s="565">
        <v>165075.68838000001</v>
      </c>
      <c r="W21" s="565">
        <v>165075.68838000001</v>
      </c>
      <c r="X21" s="565">
        <v>165075.68838000001</v>
      </c>
      <c r="Y21" s="565">
        <v>165075.68838000001</v>
      </c>
      <c r="Z21" s="565">
        <v>165075.68838000001</v>
      </c>
      <c r="AA21" s="565">
        <v>165075.68838000001</v>
      </c>
      <c r="AB21" s="565">
        <v>165075.68838000001</v>
      </c>
      <c r="AC21" s="2003">
        <f>R21/12*$A$2+(S21-R21)/11*6+(T21-S21)/10*5+(U21-T21)/9*4+(V21-U21)+(W21-V21)/7*2+(X21-W21)/6*1</f>
        <v>137355.16977000001</v>
      </c>
      <c r="AD21" s="565">
        <f t="shared" ref="AD21:AD22" si="12">AJ21-AI21-AF21</f>
        <v>135830.54124000002</v>
      </c>
      <c r="AE21" s="3013"/>
      <c r="AF21" s="565"/>
      <c r="AG21" s="565">
        <f t="shared" ref="AG21:AG22" si="13">AD21-AC21</f>
        <v>-1524.6285299999872</v>
      </c>
      <c r="AH21" s="565"/>
      <c r="AI21" s="565">
        <v>-116.97622999999999</v>
      </c>
      <c r="AJ21" s="565">
        <v>135713.56501000002</v>
      </c>
      <c r="AK21" s="3714"/>
      <c r="AL21" s="3827"/>
      <c r="AM21" s="1957"/>
    </row>
    <row r="22" spans="1:39" s="47" customFormat="1" x14ac:dyDescent="0.25">
      <c r="A22" s="2423" t="s">
        <v>345</v>
      </c>
      <c r="B22" s="442"/>
      <c r="C22" s="93"/>
      <c r="D22" s="93">
        <v>0</v>
      </c>
      <c r="E22" s="93"/>
      <c r="F22" s="93"/>
      <c r="G22" s="93"/>
      <c r="H22" s="3369"/>
      <c r="I22" s="311"/>
      <c r="J22" s="311"/>
      <c r="K22" s="313"/>
      <c r="L22" s="313">
        <v>0</v>
      </c>
      <c r="M22" s="313"/>
      <c r="N22" s="313"/>
      <c r="O22" s="313"/>
      <c r="P22" s="313"/>
      <c r="Q22" s="313"/>
      <c r="R22" s="565">
        <v>10909.495800000001</v>
      </c>
      <c r="S22" s="565">
        <v>10909.495800000001</v>
      </c>
      <c r="T22" s="565">
        <v>10909.495800000001</v>
      </c>
      <c r="U22" s="565">
        <v>10909.495800000001</v>
      </c>
      <c r="V22" s="565">
        <v>10909.495800000001</v>
      </c>
      <c r="W22" s="565">
        <v>10909.495800000001</v>
      </c>
      <c r="X22" s="565">
        <v>10909.495800000001</v>
      </c>
      <c r="Y22" s="565">
        <v>10909.495800000001</v>
      </c>
      <c r="Z22" s="565">
        <v>10909.495800000001</v>
      </c>
      <c r="AA22" s="565">
        <v>10909.495800000001</v>
      </c>
      <c r="AB22" s="565">
        <v>10909.495800000001</v>
      </c>
      <c r="AC22" s="2006">
        <f>R22/12*$A$2+(S22-R22)/11*9+(T22-S22)/10*8+(U22-T22)/9*7+(V22-U22)/8*6+(W22-V22)/7*5+(X22-W22)/6*4+(Y22-X22)+(Z22-Y22)/5*3+(AA22-Z22)/4*2+(AB22-AA22)/3*1</f>
        <v>9091.2465000000011</v>
      </c>
      <c r="AD22" s="565">
        <f t="shared" si="12"/>
        <v>9091.2465000000011</v>
      </c>
      <c r="AE22" s="3013"/>
      <c r="AF22" s="565"/>
      <c r="AG22" s="565">
        <f t="shared" si="13"/>
        <v>0</v>
      </c>
      <c r="AH22" s="565"/>
      <c r="AI22" s="565">
        <v>0</v>
      </c>
      <c r="AJ22" s="565">
        <v>9091.2465000000011</v>
      </c>
      <c r="AK22" s="3714"/>
      <c r="AL22" s="3827"/>
      <c r="AM22" s="1957"/>
    </row>
    <row r="23" spans="1:39" s="47" customFormat="1" ht="29.25" x14ac:dyDescent="0.25">
      <c r="A23" s="2424" t="s">
        <v>304</v>
      </c>
      <c r="B23" s="346"/>
      <c r="C23" s="3269">
        <f>C25+C26+C29+C30+C31</f>
        <v>19020.5</v>
      </c>
      <c r="D23" s="3269">
        <v>0</v>
      </c>
      <c r="E23" s="69">
        <f t="shared" ref="E23:F23" si="14">E25+E26+E29+E30+E31</f>
        <v>15850.75</v>
      </c>
      <c r="F23" s="366">
        <f t="shared" si="14"/>
        <v>15635.83</v>
      </c>
      <c r="G23" s="366">
        <f>F23/E23*100</f>
        <v>98.64410201410027</v>
      </c>
      <c r="H23" s="3441">
        <f t="shared" ref="H23" si="15">H25+H26+H29+H30+H31</f>
        <v>2</v>
      </c>
      <c r="I23" s="101"/>
      <c r="J23" s="101"/>
      <c r="K23" s="389"/>
      <c r="L23" s="389">
        <v>0</v>
      </c>
      <c r="M23" s="389"/>
      <c r="N23" s="389"/>
      <c r="O23" s="389"/>
      <c r="P23" s="389"/>
      <c r="Q23" s="389"/>
      <c r="R23" s="1879"/>
      <c r="S23" s="1879"/>
      <c r="T23" s="1879"/>
      <c r="U23" s="1879"/>
      <c r="V23" s="1879"/>
      <c r="W23" s="1879"/>
      <c r="X23" s="1879"/>
      <c r="Y23" s="1879"/>
      <c r="Z23" s="1879"/>
      <c r="AA23" s="1879"/>
      <c r="AB23" s="1879"/>
      <c r="AC23" s="1958"/>
      <c r="AD23" s="1879"/>
      <c r="AE23" s="3128"/>
      <c r="AF23" s="1879"/>
      <c r="AG23" s="1879"/>
      <c r="AH23" s="1879"/>
      <c r="AI23" s="1879"/>
      <c r="AJ23" s="1879"/>
      <c r="AK23" s="3715"/>
      <c r="AL23" s="3916">
        <f t="shared" ref="AL23" si="16">AL25+AL26+AL29+AL30+AL31</f>
        <v>0</v>
      </c>
      <c r="AM23" s="1958"/>
    </row>
    <row r="24" spans="1:39" s="47" customFormat="1" x14ac:dyDescent="0.25">
      <c r="A24" s="1828" t="s">
        <v>211</v>
      </c>
      <c r="B24" s="346"/>
      <c r="C24" s="3259"/>
      <c r="D24" s="3259">
        <v>0</v>
      </c>
      <c r="E24" s="69"/>
      <c r="F24" s="366"/>
      <c r="G24" s="366"/>
      <c r="H24" s="3441"/>
      <c r="I24" s="101"/>
      <c r="J24" s="101"/>
      <c r="K24" s="389"/>
      <c r="L24" s="389">
        <v>0</v>
      </c>
      <c r="M24" s="389"/>
      <c r="N24" s="389"/>
      <c r="O24" s="389"/>
      <c r="P24" s="389"/>
      <c r="Q24" s="389"/>
      <c r="R24" s="1879"/>
      <c r="S24" s="1879"/>
      <c r="T24" s="1879"/>
      <c r="U24" s="1879"/>
      <c r="V24" s="1879"/>
      <c r="W24" s="1879"/>
      <c r="X24" s="1879"/>
      <c r="Y24" s="1879"/>
      <c r="Z24" s="1879"/>
      <c r="AA24" s="1879"/>
      <c r="AB24" s="1879"/>
      <c r="AC24" s="1958"/>
      <c r="AD24" s="1879"/>
      <c r="AE24" s="3128"/>
      <c r="AF24" s="1879"/>
      <c r="AG24" s="1879"/>
      <c r="AH24" s="1879"/>
      <c r="AI24" s="1879"/>
      <c r="AJ24" s="1879"/>
      <c r="AK24" s="3715"/>
      <c r="AL24" s="3916"/>
      <c r="AM24" s="1958"/>
    </row>
    <row r="25" spans="1:39" s="47" customFormat="1" ht="30" x14ac:dyDescent="0.25">
      <c r="A25" s="1828" t="s">
        <v>212</v>
      </c>
      <c r="B25" s="346"/>
      <c r="C25" s="3259">
        <v>5700</v>
      </c>
      <c r="D25" s="3259">
        <v>0</v>
      </c>
      <c r="E25" s="366">
        <f>ROUND(C25/12*$A$2,0)</f>
        <v>4750</v>
      </c>
      <c r="F25" s="366">
        <v>346</v>
      </c>
      <c r="G25" s="366">
        <f t="shared" ref="G25:G35" si="17">F25/E25*100</f>
        <v>7.284210526315789</v>
      </c>
      <c r="H25" s="3441"/>
      <c r="I25" s="101"/>
      <c r="J25" s="101"/>
      <c r="K25" s="389"/>
      <c r="L25" s="389">
        <v>0</v>
      </c>
      <c r="M25" s="389"/>
      <c r="N25" s="389"/>
      <c r="O25" s="389"/>
      <c r="P25" s="389"/>
      <c r="Q25" s="389"/>
      <c r="R25" s="1879"/>
      <c r="S25" s="1879"/>
      <c r="T25" s="1879"/>
      <c r="U25" s="1879"/>
      <c r="V25" s="1879"/>
      <c r="W25" s="1879"/>
      <c r="X25" s="1879"/>
      <c r="Y25" s="1879"/>
      <c r="Z25" s="1879"/>
      <c r="AA25" s="1879"/>
      <c r="AB25" s="1879"/>
      <c r="AC25" s="1958"/>
      <c r="AD25" s="1879"/>
      <c r="AE25" s="3128"/>
      <c r="AF25" s="1879"/>
      <c r="AG25" s="1879"/>
      <c r="AH25" s="1879"/>
      <c r="AI25" s="1879"/>
      <c r="AJ25" s="1879"/>
      <c r="AK25" s="3715"/>
      <c r="AL25" s="3916"/>
      <c r="AM25" s="1958"/>
    </row>
    <row r="26" spans="1:39" s="47" customFormat="1" ht="30" x14ac:dyDescent="0.25">
      <c r="A26" s="2425" t="s">
        <v>305</v>
      </c>
      <c r="B26" s="346"/>
      <c r="C26" s="3259">
        <f>C27+C28/4</f>
        <v>5912.5</v>
      </c>
      <c r="D26" s="3259">
        <v>0</v>
      </c>
      <c r="E26" s="366">
        <f t="shared" ref="E26:F26" si="18">E27+E28/4</f>
        <v>4926.75</v>
      </c>
      <c r="F26" s="366">
        <f t="shared" si="18"/>
        <v>3219.83</v>
      </c>
      <c r="G26" s="366">
        <f t="shared" si="17"/>
        <v>65.354036636728068</v>
      </c>
      <c r="H26" s="3441">
        <f t="shared" ref="H26" si="19">H27+H28/4</f>
        <v>0</v>
      </c>
      <c r="I26" s="101"/>
      <c r="J26" s="101"/>
      <c r="K26" s="389"/>
      <c r="L26" s="389">
        <v>0</v>
      </c>
      <c r="M26" s="389"/>
      <c r="N26" s="389"/>
      <c r="O26" s="389"/>
      <c r="P26" s="389"/>
      <c r="Q26" s="389"/>
      <c r="R26" s="1879"/>
      <c r="S26" s="1879"/>
      <c r="T26" s="1879"/>
      <c r="U26" s="1879"/>
      <c r="V26" s="1879"/>
      <c r="W26" s="1879"/>
      <c r="X26" s="1879"/>
      <c r="Y26" s="1879"/>
      <c r="Z26" s="1879"/>
      <c r="AA26" s="1879"/>
      <c r="AB26" s="1879"/>
      <c r="AC26" s="1958"/>
      <c r="AD26" s="1879"/>
      <c r="AE26" s="3128"/>
      <c r="AF26" s="1879"/>
      <c r="AG26" s="1879"/>
      <c r="AH26" s="1879"/>
      <c r="AI26" s="1879"/>
      <c r="AJ26" s="1879"/>
      <c r="AK26" s="3715"/>
      <c r="AL26" s="3916">
        <f t="shared" ref="AL26" si="20">AL27+AL28/4</f>
        <v>0</v>
      </c>
      <c r="AM26" s="1958"/>
    </row>
    <row r="27" spans="1:39" s="47" customFormat="1" x14ac:dyDescent="0.25">
      <c r="A27" s="1829" t="s">
        <v>306</v>
      </c>
      <c r="B27" s="346"/>
      <c r="C27" s="3259">
        <v>5800</v>
      </c>
      <c r="D27" s="3259">
        <v>0</v>
      </c>
      <c r="E27" s="366">
        <f>ROUND(C27/12*$A$2,0)</f>
        <v>4833</v>
      </c>
      <c r="F27" s="366">
        <v>3197</v>
      </c>
      <c r="G27" s="366">
        <f t="shared" si="17"/>
        <v>66.149389613076764</v>
      </c>
      <c r="H27" s="3441"/>
      <c r="I27" s="101"/>
      <c r="J27" s="101"/>
      <c r="K27" s="389"/>
      <c r="L27" s="389">
        <v>0</v>
      </c>
      <c r="M27" s="389"/>
      <c r="N27" s="389"/>
      <c r="O27" s="389"/>
      <c r="P27" s="389"/>
      <c r="Q27" s="389"/>
      <c r="R27" s="1879"/>
      <c r="S27" s="1879"/>
      <c r="T27" s="1879"/>
      <c r="U27" s="1879"/>
      <c r="V27" s="1879"/>
      <c r="W27" s="1879"/>
      <c r="X27" s="1879"/>
      <c r="Y27" s="1879"/>
      <c r="Z27" s="1879"/>
      <c r="AA27" s="1879"/>
      <c r="AB27" s="1879"/>
      <c r="AC27" s="1958"/>
      <c r="AD27" s="1879"/>
      <c r="AE27" s="3128"/>
      <c r="AF27" s="1879"/>
      <c r="AG27" s="1879"/>
      <c r="AH27" s="1879"/>
      <c r="AI27" s="1879"/>
      <c r="AJ27" s="1879"/>
      <c r="AK27" s="3715"/>
      <c r="AL27" s="3916"/>
      <c r="AM27" s="1958"/>
    </row>
    <row r="28" spans="1:39" s="47" customFormat="1" ht="30" x14ac:dyDescent="0.25">
      <c r="A28" s="1829" t="s">
        <v>307</v>
      </c>
      <c r="B28" s="346"/>
      <c r="C28" s="3259">
        <v>450</v>
      </c>
      <c r="D28" s="3259">
        <v>0</v>
      </c>
      <c r="E28" s="366">
        <f>ROUND(C28/12*$A$2,0)</f>
        <v>375</v>
      </c>
      <c r="F28" s="366">
        <v>91.32</v>
      </c>
      <c r="G28" s="366">
        <f t="shared" si="17"/>
        <v>24.352</v>
      </c>
      <c r="H28" s="3441"/>
      <c r="I28" s="101"/>
      <c r="J28" s="101"/>
      <c r="K28" s="389"/>
      <c r="L28" s="389">
        <v>0</v>
      </c>
      <c r="M28" s="389"/>
      <c r="N28" s="389"/>
      <c r="O28" s="389"/>
      <c r="P28" s="389"/>
      <c r="Q28" s="389"/>
      <c r="R28" s="1879"/>
      <c r="S28" s="1879"/>
      <c r="T28" s="1879"/>
      <c r="U28" s="1879"/>
      <c r="V28" s="1879"/>
      <c r="W28" s="1879"/>
      <c r="X28" s="1879"/>
      <c r="Y28" s="1879"/>
      <c r="Z28" s="1879"/>
      <c r="AA28" s="1879"/>
      <c r="AB28" s="1879"/>
      <c r="AC28" s="1958"/>
      <c r="AD28" s="1879"/>
      <c r="AE28" s="3128"/>
      <c r="AF28" s="1879"/>
      <c r="AG28" s="1879"/>
      <c r="AH28" s="1879"/>
      <c r="AI28" s="1879"/>
      <c r="AJ28" s="1879"/>
      <c r="AK28" s="3715"/>
      <c r="AL28" s="3916"/>
      <c r="AM28" s="1958"/>
    </row>
    <row r="29" spans="1:39" s="47" customFormat="1" ht="60" x14ac:dyDescent="0.25">
      <c r="A29" s="1829" t="s">
        <v>308</v>
      </c>
      <c r="B29" s="346"/>
      <c r="C29" s="3259">
        <v>3710</v>
      </c>
      <c r="D29" s="3259">
        <v>0</v>
      </c>
      <c r="E29" s="366">
        <f>ROUND(C29/12*$A$2,0)</f>
        <v>3092</v>
      </c>
      <c r="F29" s="366">
        <v>3898</v>
      </c>
      <c r="G29" s="366">
        <f t="shared" si="17"/>
        <v>126.0672703751617</v>
      </c>
      <c r="H29" s="3441"/>
      <c r="I29" s="101"/>
      <c r="J29" s="101"/>
      <c r="K29" s="389"/>
      <c r="L29" s="389">
        <v>0</v>
      </c>
      <c r="M29" s="389"/>
      <c r="N29" s="389"/>
      <c r="O29" s="389"/>
      <c r="P29" s="389"/>
      <c r="Q29" s="389"/>
      <c r="R29" s="1879"/>
      <c r="S29" s="1879"/>
      <c r="T29" s="1879"/>
      <c r="U29" s="1879"/>
      <c r="V29" s="1879"/>
      <c r="W29" s="1879"/>
      <c r="X29" s="1879"/>
      <c r="Y29" s="1879"/>
      <c r="Z29" s="1879"/>
      <c r="AA29" s="1879"/>
      <c r="AB29" s="1879"/>
      <c r="AC29" s="1958"/>
      <c r="AD29" s="1879"/>
      <c r="AE29" s="3128"/>
      <c r="AF29" s="1879"/>
      <c r="AG29" s="1879"/>
      <c r="AH29" s="1879"/>
      <c r="AI29" s="1879"/>
      <c r="AJ29" s="1879"/>
      <c r="AK29" s="3715"/>
      <c r="AL29" s="3916"/>
      <c r="AM29" s="1958"/>
    </row>
    <row r="30" spans="1:39" s="47" customFormat="1" ht="45" x14ac:dyDescent="0.25">
      <c r="A30" s="1829" t="s">
        <v>323</v>
      </c>
      <c r="B30" s="346"/>
      <c r="C30" s="3259">
        <v>3200</v>
      </c>
      <c r="D30" s="3259">
        <v>0</v>
      </c>
      <c r="E30" s="366">
        <f>ROUND(C30/12*$A$2,0)</f>
        <v>2667</v>
      </c>
      <c r="F30" s="366">
        <v>8171</v>
      </c>
      <c r="G30" s="366">
        <f t="shared" si="17"/>
        <v>306.37420322459695</v>
      </c>
      <c r="H30" s="3441">
        <v>2</v>
      </c>
      <c r="I30" s="101"/>
      <c r="J30" s="101"/>
      <c r="K30" s="389"/>
      <c r="L30" s="389">
        <v>0</v>
      </c>
      <c r="M30" s="389"/>
      <c r="N30" s="389"/>
      <c r="O30" s="389"/>
      <c r="P30" s="389"/>
      <c r="Q30" s="389"/>
      <c r="R30" s="1879"/>
      <c r="S30" s="1879"/>
      <c r="T30" s="1879"/>
      <c r="U30" s="1879"/>
      <c r="V30" s="1879"/>
      <c r="W30" s="1879"/>
      <c r="X30" s="1879"/>
      <c r="Y30" s="1879"/>
      <c r="Z30" s="1879"/>
      <c r="AA30" s="1879"/>
      <c r="AB30" s="1879"/>
      <c r="AC30" s="1958"/>
      <c r="AD30" s="1879"/>
      <c r="AE30" s="3128"/>
      <c r="AF30" s="1879"/>
      <c r="AG30" s="1879"/>
      <c r="AH30" s="1879"/>
      <c r="AI30" s="1879"/>
      <c r="AJ30" s="1879"/>
      <c r="AK30" s="3715"/>
      <c r="AL30" s="3916"/>
      <c r="AM30" s="1958"/>
    </row>
    <row r="31" spans="1:39" s="47" customFormat="1" ht="30" x14ac:dyDescent="0.25">
      <c r="A31" s="4" t="s">
        <v>406</v>
      </c>
      <c r="B31" s="346"/>
      <c r="C31" s="3259">
        <v>498</v>
      </c>
      <c r="D31" s="3259">
        <v>0</v>
      </c>
      <c r="E31" s="366">
        <f>ROUND(C31/12*$A$2,0)</f>
        <v>415</v>
      </c>
      <c r="F31" s="366">
        <v>1</v>
      </c>
      <c r="G31" s="366">
        <f t="shared" si="17"/>
        <v>0.24096385542168677</v>
      </c>
      <c r="H31" s="3441"/>
      <c r="I31" s="101"/>
      <c r="J31" s="101"/>
      <c r="K31" s="389"/>
      <c r="L31" s="389">
        <v>0</v>
      </c>
      <c r="M31" s="389"/>
      <c r="N31" s="389"/>
      <c r="O31" s="389"/>
      <c r="P31" s="389"/>
      <c r="Q31" s="389"/>
      <c r="R31" s="1879"/>
      <c r="S31" s="1879"/>
      <c r="T31" s="1879"/>
      <c r="U31" s="1879"/>
      <c r="V31" s="1879"/>
      <c r="W31" s="1879"/>
      <c r="X31" s="1879"/>
      <c r="Y31" s="1879"/>
      <c r="Z31" s="1879"/>
      <c r="AA31" s="1879"/>
      <c r="AB31" s="1879"/>
      <c r="AC31" s="1958"/>
      <c r="AD31" s="1879"/>
      <c r="AE31" s="3128"/>
      <c r="AF31" s="1879"/>
      <c r="AG31" s="1879"/>
      <c r="AH31" s="1879"/>
      <c r="AI31" s="1879"/>
      <c r="AJ31" s="1879"/>
      <c r="AK31" s="3715"/>
      <c r="AL31" s="3916"/>
      <c r="AM31" s="1958"/>
    </row>
    <row r="32" spans="1:39" s="47" customFormat="1" ht="29.25" x14ac:dyDescent="0.25">
      <c r="A32" s="1757" t="s">
        <v>135</v>
      </c>
      <c r="B32" s="346"/>
      <c r="C32" s="3259">
        <f>C33+C34</f>
        <v>11174.659574468085</v>
      </c>
      <c r="D32" s="3259">
        <v>0</v>
      </c>
      <c r="E32" s="366">
        <f t="shared" ref="E32:F32" si="21">E33+E34</f>
        <v>9312.0851063829796</v>
      </c>
      <c r="F32" s="366">
        <f t="shared" si="21"/>
        <v>7522.1638297872341</v>
      </c>
      <c r="G32" s="366">
        <f t="shared" si="17"/>
        <v>80.778512479779181</v>
      </c>
      <c r="H32" s="3441">
        <f t="shared" ref="H32" si="22">H33+H34</f>
        <v>1</v>
      </c>
      <c r="I32" s="101"/>
      <c r="J32" s="101"/>
      <c r="K32" s="389"/>
      <c r="L32" s="389">
        <v>0</v>
      </c>
      <c r="M32" s="389"/>
      <c r="N32" s="389"/>
      <c r="O32" s="389"/>
      <c r="P32" s="389"/>
      <c r="Q32" s="389"/>
      <c r="R32" s="1879"/>
      <c r="S32" s="1879"/>
      <c r="T32" s="1879"/>
      <c r="U32" s="1879"/>
      <c r="V32" s="1879"/>
      <c r="W32" s="1879"/>
      <c r="X32" s="1879"/>
      <c r="Y32" s="1879"/>
      <c r="Z32" s="1879"/>
      <c r="AA32" s="1879"/>
      <c r="AB32" s="1879"/>
      <c r="AC32" s="1958"/>
      <c r="AD32" s="1879"/>
      <c r="AE32" s="3128"/>
      <c r="AF32" s="1879"/>
      <c r="AG32" s="1879"/>
      <c r="AH32" s="1879"/>
      <c r="AI32" s="1879"/>
      <c r="AJ32" s="1879"/>
      <c r="AK32" s="3715"/>
      <c r="AL32" s="3916">
        <f t="shared" ref="AL32" si="23">AL33+AL34</f>
        <v>0</v>
      </c>
      <c r="AM32" s="1958"/>
    </row>
    <row r="33" spans="1:39" s="47" customFormat="1" x14ac:dyDescent="0.25">
      <c r="A33" s="1008" t="s">
        <v>247</v>
      </c>
      <c r="B33" s="346"/>
      <c r="C33" s="3259">
        <v>9047</v>
      </c>
      <c r="D33" s="3259">
        <v>0</v>
      </c>
      <c r="E33" s="366">
        <f>ROUND(C33/12*$A$2,0)</f>
        <v>7539</v>
      </c>
      <c r="F33" s="366">
        <v>6282</v>
      </c>
      <c r="G33" s="366">
        <f t="shared" si="17"/>
        <v>83.32670115399921</v>
      </c>
      <c r="H33" s="3441">
        <v>1</v>
      </c>
      <c r="I33" s="101"/>
      <c r="J33" s="101"/>
      <c r="K33" s="389"/>
      <c r="L33" s="389">
        <v>0</v>
      </c>
      <c r="M33" s="389"/>
      <c r="N33" s="389"/>
      <c r="O33" s="389"/>
      <c r="P33" s="389"/>
      <c r="Q33" s="389"/>
      <c r="R33" s="1879"/>
      <c r="S33" s="1879"/>
      <c r="T33" s="1879"/>
      <c r="U33" s="1879"/>
      <c r="V33" s="1879"/>
      <c r="W33" s="1879"/>
      <c r="X33" s="1879"/>
      <c r="Y33" s="1879"/>
      <c r="Z33" s="1879"/>
      <c r="AA33" s="1879"/>
      <c r="AB33" s="1879"/>
      <c r="AC33" s="1958"/>
      <c r="AD33" s="1879"/>
      <c r="AE33" s="3128"/>
      <c r="AF33" s="1879"/>
      <c r="AG33" s="1879"/>
      <c r="AH33" s="1879"/>
      <c r="AI33" s="1879"/>
      <c r="AJ33" s="1879"/>
      <c r="AK33" s="3715"/>
      <c r="AL33" s="3916"/>
      <c r="AM33" s="1958"/>
    </row>
    <row r="34" spans="1:39" s="47" customFormat="1" x14ac:dyDescent="0.25">
      <c r="A34" s="1008" t="s">
        <v>310</v>
      </c>
      <c r="B34" s="346"/>
      <c r="C34" s="3259">
        <f>C35/9.4</f>
        <v>2127.6595744680849</v>
      </c>
      <c r="D34" s="3259">
        <v>0</v>
      </c>
      <c r="E34" s="366">
        <f t="shared" ref="E34:F34" si="24">E35/9.4</f>
        <v>1773.0851063829787</v>
      </c>
      <c r="F34" s="366">
        <f t="shared" si="24"/>
        <v>1240.1638297872341</v>
      </c>
      <c r="G34" s="366">
        <f t="shared" si="17"/>
        <v>69.943841123177535</v>
      </c>
      <c r="H34" s="3441">
        <f t="shared" ref="H34" si="25">H35/9.4</f>
        <v>0</v>
      </c>
      <c r="I34" s="101"/>
      <c r="J34" s="101"/>
      <c r="K34" s="389"/>
      <c r="L34" s="389">
        <v>0</v>
      </c>
      <c r="M34" s="389"/>
      <c r="N34" s="389"/>
      <c r="O34" s="389"/>
      <c r="P34" s="389"/>
      <c r="Q34" s="389"/>
      <c r="R34" s="1879"/>
      <c r="S34" s="1879"/>
      <c r="T34" s="1879"/>
      <c r="U34" s="1879"/>
      <c r="V34" s="1879"/>
      <c r="W34" s="1879"/>
      <c r="X34" s="1879"/>
      <c r="Y34" s="1879"/>
      <c r="Z34" s="1879"/>
      <c r="AA34" s="1879"/>
      <c r="AB34" s="1879"/>
      <c r="AC34" s="1958"/>
      <c r="AD34" s="1879"/>
      <c r="AE34" s="3128"/>
      <c r="AF34" s="1879"/>
      <c r="AG34" s="1879"/>
      <c r="AH34" s="1879"/>
      <c r="AI34" s="1879"/>
      <c r="AJ34" s="1879"/>
      <c r="AK34" s="3715"/>
      <c r="AL34" s="3916">
        <f t="shared" ref="AL34" si="26">AL35/9.4</f>
        <v>0</v>
      </c>
      <c r="AM34" s="1958"/>
    </row>
    <row r="35" spans="1:39" s="47" customFormat="1" x14ac:dyDescent="0.25">
      <c r="A35" s="2442" t="s">
        <v>327</v>
      </c>
      <c r="B35" s="346"/>
      <c r="C35" s="3259">
        <v>20000</v>
      </c>
      <c r="D35" s="3259">
        <v>0</v>
      </c>
      <c r="E35" s="366">
        <f>ROUND(C35/12*$A$2,0)</f>
        <v>16667</v>
      </c>
      <c r="F35" s="366">
        <v>11657.54</v>
      </c>
      <c r="G35" s="366">
        <f t="shared" si="17"/>
        <v>69.943841123177535</v>
      </c>
      <c r="H35" s="3441"/>
      <c r="I35" s="101"/>
      <c r="J35" s="101"/>
      <c r="K35" s="389"/>
      <c r="L35" s="389">
        <v>0</v>
      </c>
      <c r="M35" s="389"/>
      <c r="N35" s="389"/>
      <c r="O35" s="389"/>
      <c r="P35" s="389"/>
      <c r="Q35" s="389"/>
      <c r="R35" s="1879"/>
      <c r="S35" s="1879"/>
      <c r="T35" s="1879"/>
      <c r="U35" s="1879"/>
      <c r="V35" s="1879"/>
      <c r="W35" s="1879"/>
      <c r="X35" s="1879"/>
      <c r="Y35" s="1879"/>
      <c r="Z35" s="1879"/>
      <c r="AA35" s="1879"/>
      <c r="AB35" s="1879"/>
      <c r="AC35" s="1958"/>
      <c r="AD35" s="1879"/>
      <c r="AE35" s="3128"/>
      <c r="AF35" s="1879"/>
      <c r="AG35" s="1879"/>
      <c r="AH35" s="1879"/>
      <c r="AI35" s="1879"/>
      <c r="AJ35" s="1879"/>
      <c r="AK35" s="3715"/>
      <c r="AL35" s="3916"/>
      <c r="AM35" s="1958"/>
    </row>
    <row r="36" spans="1:39" s="47" customFormat="1" ht="47.25" x14ac:dyDescent="0.25">
      <c r="A36" s="2467" t="s">
        <v>312</v>
      </c>
      <c r="B36" s="346"/>
      <c r="C36" s="366">
        <f>C37+C42</f>
        <v>3392</v>
      </c>
      <c r="D36" s="366">
        <v>0</v>
      </c>
      <c r="E36" s="366">
        <f t="shared" ref="E36:F36" si="27">E37+E42</f>
        <v>2828</v>
      </c>
      <c r="F36" s="366">
        <f t="shared" si="27"/>
        <v>624</v>
      </c>
      <c r="G36" s="366">
        <f>F36/E36*100</f>
        <v>22.065063649222065</v>
      </c>
      <c r="H36" s="3441">
        <f t="shared" ref="H36" si="28">H37+H42</f>
        <v>0</v>
      </c>
      <c r="I36" s="101"/>
      <c r="J36" s="101"/>
      <c r="K36" s="389"/>
      <c r="L36" s="389">
        <v>0</v>
      </c>
      <c r="M36" s="389"/>
      <c r="N36" s="389"/>
      <c r="O36" s="389"/>
      <c r="P36" s="389"/>
      <c r="Q36" s="389"/>
      <c r="R36" s="1879"/>
      <c r="S36" s="1879"/>
      <c r="T36" s="1879"/>
      <c r="U36" s="1879"/>
      <c r="V36" s="1879"/>
      <c r="W36" s="1879"/>
      <c r="X36" s="1879"/>
      <c r="Y36" s="1879"/>
      <c r="Z36" s="1879"/>
      <c r="AA36" s="1879"/>
      <c r="AB36" s="1879"/>
      <c r="AC36" s="1960"/>
      <c r="AD36" s="1879">
        <f>AJ36-AI36-AF36</f>
        <v>0</v>
      </c>
      <c r="AE36" s="3128"/>
      <c r="AF36" s="1879"/>
      <c r="AG36" s="1879">
        <f>AD36-AC36</f>
        <v>0</v>
      </c>
      <c r="AH36" s="1879"/>
      <c r="AI36" s="1879"/>
      <c r="AJ36" s="1879"/>
      <c r="AK36" s="3715"/>
      <c r="AL36" s="3916">
        <f t="shared" ref="AL36" si="29">AL37+AL42</f>
        <v>0</v>
      </c>
      <c r="AM36" s="1958"/>
    </row>
    <row r="37" spans="1:39" s="47" customFormat="1" ht="30" x14ac:dyDescent="0.25">
      <c r="A37" s="2425" t="s">
        <v>313</v>
      </c>
      <c r="B37" s="346"/>
      <c r="C37" s="366">
        <f>SUM(C38:C41)</f>
        <v>1452</v>
      </c>
      <c r="D37" s="366">
        <v>0</v>
      </c>
      <c r="E37" s="366">
        <f t="shared" ref="E37:F37" si="30">SUM(E38:E41)</f>
        <v>1211</v>
      </c>
      <c r="F37" s="366">
        <f t="shared" si="30"/>
        <v>173</v>
      </c>
      <c r="G37" s="366">
        <f>F37/E37*100</f>
        <v>14.285714285714285</v>
      </c>
      <c r="H37" s="3441">
        <f t="shared" ref="H37" si="31">SUM(H38:H41)</f>
        <v>0</v>
      </c>
      <c r="I37" s="101"/>
      <c r="J37" s="101"/>
      <c r="K37" s="389"/>
      <c r="L37" s="389">
        <v>0</v>
      </c>
      <c r="M37" s="389"/>
      <c r="N37" s="389"/>
      <c r="O37" s="389"/>
      <c r="P37" s="389"/>
      <c r="Q37" s="389"/>
      <c r="R37" s="1879"/>
      <c r="S37" s="1879"/>
      <c r="T37" s="1879"/>
      <c r="U37" s="1879"/>
      <c r="V37" s="1879"/>
      <c r="W37" s="1879"/>
      <c r="X37" s="1879"/>
      <c r="Y37" s="1879"/>
      <c r="Z37" s="1879"/>
      <c r="AA37" s="1879"/>
      <c r="AB37" s="1879"/>
      <c r="AC37" s="1958"/>
      <c r="AD37" s="1879"/>
      <c r="AE37" s="3128"/>
      <c r="AF37" s="1879"/>
      <c r="AG37" s="1879"/>
      <c r="AH37" s="1879"/>
      <c r="AI37" s="1879"/>
      <c r="AJ37" s="1879"/>
      <c r="AK37" s="3715"/>
      <c r="AL37" s="3916">
        <f t="shared" ref="AL37" si="32">SUM(AL38:AL41)</f>
        <v>0</v>
      </c>
      <c r="AM37" s="1958"/>
    </row>
    <row r="38" spans="1:39" s="47" customFormat="1" ht="30" x14ac:dyDescent="0.25">
      <c r="A38" s="1829" t="s">
        <v>314</v>
      </c>
      <c r="B38" s="346"/>
      <c r="C38" s="366">
        <v>1400</v>
      </c>
      <c r="D38" s="366">
        <v>0</v>
      </c>
      <c r="E38" s="366">
        <f>ROUND(C38/12*$A$2,0)</f>
        <v>1167</v>
      </c>
      <c r="F38" s="366">
        <v>133</v>
      </c>
      <c r="G38" s="366">
        <f>F38/E38*100</f>
        <v>11.396743787489289</v>
      </c>
      <c r="H38" s="3441"/>
      <c r="I38" s="101"/>
      <c r="J38" s="101"/>
      <c r="K38" s="389"/>
      <c r="L38" s="389">
        <v>0</v>
      </c>
      <c r="M38" s="389"/>
      <c r="N38" s="389"/>
      <c r="O38" s="389"/>
      <c r="P38" s="389"/>
      <c r="Q38" s="389"/>
      <c r="R38" s="1879"/>
      <c r="S38" s="1879"/>
      <c r="T38" s="1879"/>
      <c r="U38" s="1879"/>
      <c r="V38" s="1879"/>
      <c r="W38" s="1879"/>
      <c r="X38" s="1879"/>
      <c r="Y38" s="1879"/>
      <c r="Z38" s="1879"/>
      <c r="AA38" s="1879"/>
      <c r="AB38" s="1879"/>
      <c r="AC38" s="1958"/>
      <c r="AD38" s="1879"/>
      <c r="AE38" s="3128"/>
      <c r="AF38" s="1879"/>
      <c r="AG38" s="1879"/>
      <c r="AH38" s="1879"/>
      <c r="AI38" s="1879"/>
      <c r="AJ38" s="1879"/>
      <c r="AK38" s="3715"/>
      <c r="AL38" s="3916"/>
      <c r="AM38" s="1958"/>
    </row>
    <row r="39" spans="1:39" s="47" customFormat="1" ht="45" x14ac:dyDescent="0.25">
      <c r="A39" s="1829" t="s">
        <v>315</v>
      </c>
      <c r="B39" s="346"/>
      <c r="C39" s="366"/>
      <c r="D39" s="366">
        <v>0</v>
      </c>
      <c r="E39" s="366"/>
      <c r="F39" s="366"/>
      <c r="G39" s="366"/>
      <c r="H39" s="3441"/>
      <c r="I39" s="101"/>
      <c r="J39" s="101"/>
      <c r="K39" s="389"/>
      <c r="L39" s="389">
        <v>0</v>
      </c>
      <c r="M39" s="389"/>
      <c r="N39" s="389"/>
      <c r="O39" s="389"/>
      <c r="P39" s="389"/>
      <c r="Q39" s="389"/>
      <c r="R39" s="1879"/>
      <c r="S39" s="1879"/>
      <c r="T39" s="1879"/>
      <c r="U39" s="1879"/>
      <c r="V39" s="1879"/>
      <c r="W39" s="1879"/>
      <c r="X39" s="1879"/>
      <c r="Y39" s="1879"/>
      <c r="Z39" s="1879"/>
      <c r="AA39" s="1879"/>
      <c r="AB39" s="1879"/>
      <c r="AC39" s="1958"/>
      <c r="AD39" s="1879"/>
      <c r="AE39" s="3128"/>
      <c r="AF39" s="1879"/>
      <c r="AG39" s="1879"/>
      <c r="AH39" s="1879"/>
      <c r="AI39" s="1879"/>
      <c r="AJ39" s="1879"/>
      <c r="AK39" s="3715"/>
      <c r="AL39" s="3916"/>
      <c r="AM39" s="1958"/>
    </row>
    <row r="40" spans="1:39" s="47" customFormat="1" ht="45" x14ac:dyDescent="0.25">
      <c r="A40" s="1829" t="s">
        <v>316</v>
      </c>
      <c r="B40" s="346"/>
      <c r="C40" s="366">
        <v>9</v>
      </c>
      <c r="D40" s="366">
        <v>0</v>
      </c>
      <c r="E40" s="366">
        <f>ROUND(C40/12*$A$2,0)</f>
        <v>8</v>
      </c>
      <c r="F40" s="366">
        <v>16</v>
      </c>
      <c r="G40" s="366">
        <f t="shared" ref="G40:G49" si="33">F40/E40*100</f>
        <v>200</v>
      </c>
      <c r="H40" s="3441"/>
      <c r="I40" s="101"/>
      <c r="J40" s="101"/>
      <c r="K40" s="389"/>
      <c r="L40" s="389">
        <v>0</v>
      </c>
      <c r="M40" s="389"/>
      <c r="N40" s="389"/>
      <c r="O40" s="389"/>
      <c r="P40" s="389"/>
      <c r="Q40" s="389"/>
      <c r="R40" s="1879"/>
      <c r="S40" s="1879"/>
      <c r="T40" s="1879"/>
      <c r="U40" s="1879"/>
      <c r="V40" s="1879"/>
      <c r="W40" s="1879"/>
      <c r="X40" s="1879"/>
      <c r="Y40" s="1879"/>
      <c r="Z40" s="1879"/>
      <c r="AA40" s="1879"/>
      <c r="AB40" s="1879"/>
      <c r="AC40" s="1958"/>
      <c r="AD40" s="1879"/>
      <c r="AE40" s="3128"/>
      <c r="AF40" s="1879"/>
      <c r="AG40" s="1879"/>
      <c r="AH40" s="1879"/>
      <c r="AI40" s="1879"/>
      <c r="AJ40" s="1879"/>
      <c r="AK40" s="3715"/>
      <c r="AL40" s="3916"/>
      <c r="AM40" s="1958"/>
    </row>
    <row r="41" spans="1:39" s="47" customFormat="1" ht="30" x14ac:dyDescent="0.25">
      <c r="A41" s="1829" t="s">
        <v>317</v>
      </c>
      <c r="B41" s="346"/>
      <c r="C41" s="366">
        <v>43</v>
      </c>
      <c r="D41" s="366">
        <v>0</v>
      </c>
      <c r="E41" s="366">
        <f>ROUND(C41/12*$A$2,0)</f>
        <v>36</v>
      </c>
      <c r="F41" s="366">
        <v>24</v>
      </c>
      <c r="G41" s="366">
        <f t="shared" si="33"/>
        <v>66.666666666666657</v>
      </c>
      <c r="H41" s="3441"/>
      <c r="I41" s="101"/>
      <c r="J41" s="101"/>
      <c r="K41" s="389"/>
      <c r="L41" s="389">
        <v>0</v>
      </c>
      <c r="M41" s="389"/>
      <c r="N41" s="389"/>
      <c r="O41" s="389"/>
      <c r="P41" s="389"/>
      <c r="Q41" s="389"/>
      <c r="R41" s="1879"/>
      <c r="S41" s="1879"/>
      <c r="T41" s="1879"/>
      <c r="U41" s="1879"/>
      <c r="V41" s="1879"/>
      <c r="W41" s="1879"/>
      <c r="X41" s="1879"/>
      <c r="Y41" s="1879"/>
      <c r="Z41" s="1879"/>
      <c r="AA41" s="1879"/>
      <c r="AB41" s="1879"/>
      <c r="AC41" s="1958"/>
      <c r="AD41" s="1879"/>
      <c r="AE41" s="3128"/>
      <c r="AF41" s="1879"/>
      <c r="AG41" s="1879"/>
      <c r="AH41" s="1879"/>
      <c r="AI41" s="1879"/>
      <c r="AJ41" s="1879"/>
      <c r="AK41" s="3715"/>
      <c r="AL41" s="3916"/>
      <c r="AM41" s="1958"/>
    </row>
    <row r="42" spans="1:39" s="47" customFormat="1" ht="45" x14ac:dyDescent="0.25">
      <c r="A42" s="2425" t="s">
        <v>318</v>
      </c>
      <c r="B42" s="346"/>
      <c r="C42" s="366">
        <f>SUM(C43:C46)</f>
        <v>1940</v>
      </c>
      <c r="D42" s="366">
        <v>0</v>
      </c>
      <c r="E42" s="366">
        <f t="shared" ref="E42" si="34">SUM(E43:E46)</f>
        <v>1617</v>
      </c>
      <c r="F42" s="366">
        <f>F43+F45+F46</f>
        <v>451</v>
      </c>
      <c r="G42" s="366">
        <f t="shared" si="33"/>
        <v>27.89115646258503</v>
      </c>
      <c r="H42" s="3441">
        <f>H43+H45+H46</f>
        <v>0</v>
      </c>
      <c r="I42" s="101"/>
      <c r="J42" s="101"/>
      <c r="K42" s="389"/>
      <c r="L42" s="389">
        <v>0</v>
      </c>
      <c r="M42" s="389"/>
      <c r="N42" s="389"/>
      <c r="O42" s="389"/>
      <c r="P42" s="389"/>
      <c r="Q42" s="389"/>
      <c r="R42" s="1879"/>
      <c r="S42" s="1879"/>
      <c r="T42" s="1879"/>
      <c r="U42" s="1879"/>
      <c r="V42" s="1879"/>
      <c r="W42" s="1879"/>
      <c r="X42" s="1879"/>
      <c r="Y42" s="1879"/>
      <c r="Z42" s="1879"/>
      <c r="AA42" s="1879"/>
      <c r="AB42" s="1879"/>
      <c r="AC42" s="1958"/>
      <c r="AD42" s="1879"/>
      <c r="AE42" s="3128"/>
      <c r="AF42" s="1879"/>
      <c r="AG42" s="1879"/>
      <c r="AH42" s="1879"/>
      <c r="AI42" s="1879"/>
      <c r="AJ42" s="1879"/>
      <c r="AK42" s="3715"/>
      <c r="AL42" s="3916">
        <f>AL43+AL45+AL46</f>
        <v>0</v>
      </c>
      <c r="AM42" s="1958"/>
    </row>
    <row r="43" spans="1:39" s="47" customFormat="1" ht="30" x14ac:dyDescent="0.25">
      <c r="A43" s="1829" t="s">
        <v>319</v>
      </c>
      <c r="B43" s="346"/>
      <c r="C43" s="366">
        <v>599</v>
      </c>
      <c r="D43" s="366">
        <v>0</v>
      </c>
      <c r="E43" s="366">
        <f>ROUND(C43/12*$A$2,0)</f>
        <v>499</v>
      </c>
      <c r="F43" s="366">
        <v>101</v>
      </c>
      <c r="G43" s="366">
        <f t="shared" si="33"/>
        <v>20.240480961923847</v>
      </c>
      <c r="H43" s="3441"/>
      <c r="I43" s="101"/>
      <c r="J43" s="101"/>
      <c r="K43" s="389"/>
      <c r="L43" s="389">
        <v>0</v>
      </c>
      <c r="M43" s="389"/>
      <c r="N43" s="389"/>
      <c r="O43" s="389"/>
      <c r="P43" s="389"/>
      <c r="Q43" s="389"/>
      <c r="R43" s="1879"/>
      <c r="S43" s="1879"/>
      <c r="T43" s="1879"/>
      <c r="U43" s="1879"/>
      <c r="V43" s="1879"/>
      <c r="W43" s="1879"/>
      <c r="X43" s="1879"/>
      <c r="Y43" s="1879"/>
      <c r="Z43" s="1879"/>
      <c r="AA43" s="1879"/>
      <c r="AB43" s="1879"/>
      <c r="AC43" s="1958"/>
      <c r="AD43" s="1879"/>
      <c r="AE43" s="3128"/>
      <c r="AF43" s="1879"/>
      <c r="AG43" s="1879"/>
      <c r="AH43" s="1879"/>
      <c r="AI43" s="1879"/>
      <c r="AJ43" s="1879"/>
      <c r="AK43" s="3715"/>
      <c r="AL43" s="3916"/>
      <c r="AM43" s="1958"/>
    </row>
    <row r="44" spans="1:39" s="47" customFormat="1" ht="30" x14ac:dyDescent="0.25">
      <c r="A44" s="1829" t="s">
        <v>352</v>
      </c>
      <c r="B44" s="346"/>
      <c r="C44" s="366"/>
      <c r="D44" s="366">
        <v>0</v>
      </c>
      <c r="E44" s="366"/>
      <c r="F44" s="366"/>
      <c r="G44" s="366"/>
      <c r="H44" s="3441"/>
      <c r="I44" s="101"/>
      <c r="J44" s="101"/>
      <c r="K44" s="389"/>
      <c r="L44" s="389">
        <v>0</v>
      </c>
      <c r="M44" s="389"/>
      <c r="N44" s="389"/>
      <c r="O44" s="389"/>
      <c r="P44" s="389"/>
      <c r="Q44" s="389"/>
      <c r="R44" s="1879"/>
      <c r="S44" s="1879"/>
      <c r="T44" s="1879"/>
      <c r="U44" s="1879"/>
      <c r="V44" s="1879"/>
      <c r="W44" s="1879"/>
      <c r="X44" s="1879"/>
      <c r="Y44" s="1879"/>
      <c r="Z44" s="1879"/>
      <c r="AA44" s="1879"/>
      <c r="AB44" s="1879"/>
      <c r="AC44" s="1958"/>
      <c r="AD44" s="1879"/>
      <c r="AE44" s="3128"/>
      <c r="AF44" s="1879"/>
      <c r="AG44" s="1879"/>
      <c r="AH44" s="1879"/>
      <c r="AI44" s="1879"/>
      <c r="AJ44" s="1879"/>
      <c r="AK44" s="3715"/>
      <c r="AL44" s="3916"/>
      <c r="AM44" s="1958"/>
    </row>
    <row r="45" spans="1:39" s="47" customFormat="1" ht="60" x14ac:dyDescent="0.25">
      <c r="A45" s="1829" t="s">
        <v>320</v>
      </c>
      <c r="B45" s="346"/>
      <c r="C45" s="366">
        <v>1250</v>
      </c>
      <c r="D45" s="366">
        <v>0</v>
      </c>
      <c r="E45" s="366">
        <f>ROUND(C45/12*$A$2,0)</f>
        <v>1042</v>
      </c>
      <c r="F45" s="366">
        <v>247</v>
      </c>
      <c r="G45" s="366">
        <f t="shared" si="33"/>
        <v>23.704414587332053</v>
      </c>
      <c r="H45" s="3441"/>
      <c r="I45" s="101"/>
      <c r="J45" s="101"/>
      <c r="K45" s="389"/>
      <c r="L45" s="389">
        <v>0</v>
      </c>
      <c r="M45" s="389"/>
      <c r="N45" s="389"/>
      <c r="O45" s="389"/>
      <c r="P45" s="389"/>
      <c r="Q45" s="389"/>
      <c r="R45" s="1879"/>
      <c r="S45" s="1879"/>
      <c r="T45" s="1879"/>
      <c r="U45" s="1879"/>
      <c r="V45" s="1879"/>
      <c r="W45" s="1879"/>
      <c r="X45" s="1879"/>
      <c r="Y45" s="1879"/>
      <c r="Z45" s="1879"/>
      <c r="AA45" s="1879"/>
      <c r="AB45" s="1879"/>
      <c r="AC45" s="1958"/>
      <c r="AD45" s="1879"/>
      <c r="AE45" s="3128"/>
      <c r="AF45" s="1879"/>
      <c r="AG45" s="1879"/>
      <c r="AH45" s="1879"/>
      <c r="AI45" s="1879"/>
      <c r="AJ45" s="1879"/>
      <c r="AK45" s="3715"/>
      <c r="AL45" s="3916"/>
      <c r="AM45" s="1958"/>
    </row>
    <row r="46" spans="1:39" s="47" customFormat="1" ht="45" x14ac:dyDescent="0.25">
      <c r="A46" s="1829" t="s">
        <v>321</v>
      </c>
      <c r="B46" s="346"/>
      <c r="C46" s="366">
        <v>91</v>
      </c>
      <c r="D46" s="366">
        <v>0</v>
      </c>
      <c r="E46" s="366">
        <f>ROUND(C46/12*$A$2,0)</f>
        <v>76</v>
      </c>
      <c r="F46" s="366">
        <v>103</v>
      </c>
      <c r="G46" s="366">
        <f t="shared" si="33"/>
        <v>135.5263157894737</v>
      </c>
      <c r="H46" s="3441"/>
      <c r="I46" s="101"/>
      <c r="J46" s="101"/>
      <c r="K46" s="389"/>
      <c r="L46" s="389">
        <v>0</v>
      </c>
      <c r="M46" s="389"/>
      <c r="N46" s="389"/>
      <c r="O46" s="389"/>
      <c r="P46" s="389"/>
      <c r="Q46" s="389"/>
      <c r="R46" s="1879"/>
      <c r="S46" s="1879"/>
      <c r="T46" s="1879"/>
      <c r="U46" s="1879"/>
      <c r="V46" s="1879"/>
      <c r="W46" s="1879"/>
      <c r="X46" s="1879"/>
      <c r="Y46" s="1879"/>
      <c r="Z46" s="1879"/>
      <c r="AA46" s="1879"/>
      <c r="AB46" s="1879"/>
      <c r="AC46" s="1958"/>
      <c r="AD46" s="1879"/>
      <c r="AE46" s="3128"/>
      <c r="AF46" s="1879"/>
      <c r="AG46" s="1879"/>
      <c r="AH46" s="1879"/>
      <c r="AI46" s="1879"/>
      <c r="AJ46" s="1879"/>
      <c r="AK46" s="3715"/>
      <c r="AL46" s="3916"/>
      <c r="AM46" s="1958"/>
    </row>
    <row r="47" spans="1:39" s="47" customFormat="1" ht="57.75" x14ac:dyDescent="0.25">
      <c r="A47" s="2507" t="s">
        <v>413</v>
      </c>
      <c r="B47" s="346"/>
      <c r="C47" s="366">
        <v>1100</v>
      </c>
      <c r="D47" s="366">
        <v>0</v>
      </c>
      <c r="E47" s="366">
        <f>ROUND(C47/12*$A$2,0)</f>
        <v>917</v>
      </c>
      <c r="F47" s="366">
        <v>396</v>
      </c>
      <c r="G47" s="366">
        <f t="shared" si="33"/>
        <v>43.184296619411121</v>
      </c>
      <c r="H47" s="3441"/>
      <c r="I47" s="101"/>
      <c r="J47" s="101"/>
      <c r="K47" s="389"/>
      <c r="L47" s="389">
        <v>0</v>
      </c>
      <c r="M47" s="389"/>
      <c r="N47" s="389"/>
      <c r="O47" s="389"/>
      <c r="P47" s="389"/>
      <c r="Q47" s="389"/>
      <c r="R47" s="1879"/>
      <c r="S47" s="1879"/>
      <c r="T47" s="1879"/>
      <c r="U47" s="1879"/>
      <c r="V47" s="1879"/>
      <c r="W47" s="1879"/>
      <c r="X47" s="1879"/>
      <c r="Y47" s="1879"/>
      <c r="Z47" s="1879"/>
      <c r="AA47" s="1879"/>
      <c r="AB47" s="1879"/>
      <c r="AC47" s="1958"/>
      <c r="AD47" s="1879"/>
      <c r="AE47" s="3128"/>
      <c r="AF47" s="1879"/>
      <c r="AG47" s="1879"/>
      <c r="AH47" s="1879"/>
      <c r="AI47" s="1879"/>
      <c r="AJ47" s="1879"/>
      <c r="AK47" s="3715"/>
      <c r="AL47" s="3916"/>
      <c r="AM47" s="1958"/>
    </row>
    <row r="48" spans="1:39" s="47" customFormat="1" x14ac:dyDescent="0.25">
      <c r="A48" s="2529" t="s">
        <v>213</v>
      </c>
      <c r="B48" s="346"/>
      <c r="C48" s="366"/>
      <c r="D48" s="366">
        <v>0</v>
      </c>
      <c r="E48" s="2814"/>
      <c r="F48" s="366"/>
      <c r="G48" s="366"/>
      <c r="H48" s="3441"/>
      <c r="I48" s="101"/>
      <c r="J48" s="101"/>
      <c r="K48" s="389"/>
      <c r="L48" s="389">
        <v>0</v>
      </c>
      <c r="M48" s="389"/>
      <c r="N48" s="389"/>
      <c r="O48" s="389"/>
      <c r="P48" s="389"/>
      <c r="Q48" s="389"/>
      <c r="R48" s="1879"/>
      <c r="S48" s="1879"/>
      <c r="T48" s="1879"/>
      <c r="U48" s="1879"/>
      <c r="V48" s="1879"/>
      <c r="W48" s="1879"/>
      <c r="X48" s="1879">
        <v>176.94054</v>
      </c>
      <c r="Y48" s="1879">
        <v>176.94054</v>
      </c>
      <c r="Z48" s="1879">
        <v>176.94054</v>
      </c>
      <c r="AA48" s="1879">
        <v>176.94054</v>
      </c>
      <c r="AB48" s="1879">
        <v>176.94054</v>
      </c>
      <c r="AC48" s="4337">
        <f>Z48</f>
        <v>176.94054</v>
      </c>
      <c r="AD48" s="1879">
        <f>AJ48-AI48-AF48</f>
        <v>323.35624999999891</v>
      </c>
      <c r="AE48" s="3128"/>
      <c r="AF48" s="1879"/>
      <c r="AG48" s="1879">
        <f>AD48-AC48</f>
        <v>146.41570999999891</v>
      </c>
      <c r="AH48" s="1879"/>
      <c r="AI48" s="1879">
        <v>0</v>
      </c>
      <c r="AJ48" s="1879">
        <v>323.35624999999891</v>
      </c>
      <c r="AK48" s="3715"/>
      <c r="AL48" s="3916"/>
      <c r="AM48" s="1958"/>
    </row>
    <row r="49" spans="1:39" s="47" customFormat="1" ht="29.25" x14ac:dyDescent="0.25">
      <c r="A49" s="2424" t="s">
        <v>383</v>
      </c>
      <c r="B49" s="346"/>
      <c r="C49" s="366">
        <f>C50+C51+C56+C57</f>
        <v>601</v>
      </c>
      <c r="D49" s="366">
        <v>0</v>
      </c>
      <c r="E49" s="366">
        <f t="shared" ref="E49:F49" si="35">E50+E51+E56+E57</f>
        <v>445.6</v>
      </c>
      <c r="F49" s="366">
        <f t="shared" si="35"/>
        <v>625</v>
      </c>
      <c r="G49" s="366">
        <f t="shared" si="33"/>
        <v>140.26032315978455</v>
      </c>
      <c r="H49" s="3441"/>
      <c r="I49" s="101"/>
      <c r="J49" s="101"/>
      <c r="K49" s="389"/>
      <c r="L49" s="389">
        <v>0</v>
      </c>
      <c r="M49" s="389"/>
      <c r="N49" s="389"/>
      <c r="O49" s="389"/>
      <c r="P49" s="389"/>
      <c r="Q49" s="389"/>
      <c r="R49" s="1879"/>
      <c r="S49" s="1879"/>
      <c r="T49" s="1879"/>
      <c r="U49" s="1879"/>
      <c r="V49" s="1879"/>
      <c r="W49" s="1879"/>
      <c r="X49" s="1879"/>
      <c r="Y49" s="1879"/>
      <c r="Z49" s="1879"/>
      <c r="AA49" s="1879"/>
      <c r="AB49" s="1879"/>
      <c r="AC49" s="1958"/>
      <c r="AD49" s="1879"/>
      <c r="AE49" s="3128"/>
      <c r="AF49" s="1879"/>
      <c r="AG49" s="1879"/>
      <c r="AH49" s="1879"/>
      <c r="AI49" s="1879"/>
      <c r="AJ49" s="1879"/>
      <c r="AK49" s="3715"/>
      <c r="AL49" s="3916"/>
      <c r="AM49" s="1958"/>
    </row>
    <row r="50" spans="1:39" s="47" customFormat="1" x14ac:dyDescent="0.25">
      <c r="A50" s="1829" t="s">
        <v>371</v>
      </c>
      <c r="B50" s="346"/>
      <c r="C50" s="366"/>
      <c r="D50" s="366">
        <v>0</v>
      </c>
      <c r="E50" s="366"/>
      <c r="F50" s="366"/>
      <c r="G50" s="366"/>
      <c r="H50" s="3441"/>
      <c r="I50" s="101"/>
      <c r="J50" s="101"/>
      <c r="K50" s="389"/>
      <c r="L50" s="389">
        <v>0</v>
      </c>
      <c r="M50" s="389"/>
      <c r="N50" s="389"/>
      <c r="O50" s="389"/>
      <c r="P50" s="389"/>
      <c r="Q50" s="389"/>
      <c r="R50" s="1879"/>
      <c r="S50" s="1879"/>
      <c r="T50" s="1879"/>
      <c r="U50" s="1879"/>
      <c r="V50" s="1879"/>
      <c r="W50" s="1879"/>
      <c r="X50" s="1879"/>
      <c r="Y50" s="1879"/>
      <c r="Z50" s="1879"/>
      <c r="AA50" s="1879"/>
      <c r="AB50" s="1879"/>
      <c r="AC50" s="1958"/>
      <c r="AD50" s="1879"/>
      <c r="AE50" s="3128"/>
      <c r="AF50" s="1879"/>
      <c r="AG50" s="1879"/>
      <c r="AH50" s="1879"/>
      <c r="AI50" s="1879"/>
      <c r="AJ50" s="1879"/>
      <c r="AK50" s="3715"/>
      <c r="AL50" s="3916"/>
      <c r="AM50" s="1958"/>
    </row>
    <row r="51" spans="1:39" s="47" customFormat="1" ht="30" x14ac:dyDescent="0.25">
      <c r="A51" s="2425" t="s">
        <v>372</v>
      </c>
      <c r="B51" s="346"/>
      <c r="C51" s="366"/>
      <c r="D51" s="366">
        <v>0</v>
      </c>
      <c r="E51" s="366"/>
      <c r="F51" s="366"/>
      <c r="G51" s="366"/>
      <c r="H51" s="3441"/>
      <c r="I51" s="101"/>
      <c r="J51" s="101"/>
      <c r="K51" s="389"/>
      <c r="L51" s="389">
        <v>0</v>
      </c>
      <c r="M51" s="389"/>
      <c r="N51" s="389"/>
      <c r="O51" s="389"/>
      <c r="P51" s="389"/>
      <c r="Q51" s="389"/>
      <c r="R51" s="1879"/>
      <c r="S51" s="1879"/>
      <c r="T51" s="1879"/>
      <c r="U51" s="1879"/>
      <c r="V51" s="1879"/>
      <c r="W51" s="1879"/>
      <c r="X51" s="1879"/>
      <c r="Y51" s="1879"/>
      <c r="Z51" s="1879"/>
      <c r="AA51" s="1879"/>
      <c r="AB51" s="1879"/>
      <c r="AC51" s="1958"/>
      <c r="AD51" s="1879"/>
      <c r="AE51" s="3128"/>
      <c r="AF51" s="1879"/>
      <c r="AG51" s="1879"/>
      <c r="AH51" s="1879"/>
      <c r="AI51" s="1879"/>
      <c r="AJ51" s="1879"/>
      <c r="AK51" s="3715"/>
      <c r="AL51" s="3916"/>
      <c r="AM51" s="1958"/>
    </row>
    <row r="52" spans="1:39" s="47" customFormat="1" x14ac:dyDescent="0.25">
      <c r="A52" s="1829" t="s">
        <v>373</v>
      </c>
      <c r="B52" s="346"/>
      <c r="C52" s="366"/>
      <c r="D52" s="366">
        <v>0</v>
      </c>
      <c r="E52" s="366"/>
      <c r="F52" s="366"/>
      <c r="G52" s="366"/>
      <c r="H52" s="3441"/>
      <c r="I52" s="101"/>
      <c r="J52" s="101"/>
      <c r="K52" s="389"/>
      <c r="L52" s="389">
        <v>0</v>
      </c>
      <c r="M52" s="389"/>
      <c r="N52" s="389"/>
      <c r="O52" s="389"/>
      <c r="P52" s="389"/>
      <c r="Q52" s="389"/>
      <c r="R52" s="1879"/>
      <c r="S52" s="1879"/>
      <c r="T52" s="1879"/>
      <c r="U52" s="1879"/>
      <c r="V52" s="1879"/>
      <c r="W52" s="1879"/>
      <c r="X52" s="1879"/>
      <c r="Y52" s="1879"/>
      <c r="Z52" s="1879"/>
      <c r="AA52" s="1879"/>
      <c r="AB52" s="1879"/>
      <c r="AC52" s="1958"/>
      <c r="AD52" s="1879"/>
      <c r="AE52" s="3128"/>
      <c r="AF52" s="1879"/>
      <c r="AG52" s="1879"/>
      <c r="AH52" s="1879"/>
      <c r="AI52" s="1879"/>
      <c r="AJ52" s="1879"/>
      <c r="AK52" s="3715"/>
      <c r="AL52" s="3916"/>
      <c r="AM52" s="1958"/>
    </row>
    <row r="53" spans="1:39" s="47" customFormat="1" ht="30" x14ac:dyDescent="0.25">
      <c r="A53" s="1829" t="s">
        <v>399</v>
      </c>
      <c r="B53" s="346"/>
      <c r="C53" s="366"/>
      <c r="D53" s="366">
        <v>0</v>
      </c>
      <c r="E53" s="366"/>
      <c r="F53" s="366"/>
      <c r="G53" s="366"/>
      <c r="H53" s="3441"/>
      <c r="I53" s="101"/>
      <c r="J53" s="101"/>
      <c r="K53" s="389"/>
      <c r="L53" s="389">
        <v>0</v>
      </c>
      <c r="M53" s="389"/>
      <c r="N53" s="389"/>
      <c r="O53" s="389"/>
      <c r="P53" s="389"/>
      <c r="Q53" s="389"/>
      <c r="R53" s="1879"/>
      <c r="S53" s="1879"/>
      <c r="T53" s="1879"/>
      <c r="U53" s="1879"/>
      <c r="V53" s="1879"/>
      <c r="W53" s="1879"/>
      <c r="X53" s="1879"/>
      <c r="Y53" s="1879"/>
      <c r="Z53" s="1879"/>
      <c r="AA53" s="1879"/>
      <c r="AB53" s="1879"/>
      <c r="AC53" s="1958"/>
      <c r="AD53" s="1879"/>
      <c r="AE53" s="3128"/>
      <c r="AF53" s="1879"/>
      <c r="AG53" s="1879"/>
      <c r="AH53" s="1879"/>
      <c r="AI53" s="1879"/>
      <c r="AJ53" s="1879"/>
      <c r="AK53" s="3715"/>
      <c r="AL53" s="3916"/>
      <c r="AM53" s="1958"/>
    </row>
    <row r="54" spans="1:39" s="47" customFormat="1" ht="60" x14ac:dyDescent="0.25">
      <c r="A54" s="1829" t="s">
        <v>375</v>
      </c>
      <c r="B54" s="346"/>
      <c r="C54" s="366"/>
      <c r="D54" s="366">
        <v>0</v>
      </c>
      <c r="E54" s="366"/>
      <c r="F54" s="366"/>
      <c r="G54" s="366"/>
      <c r="H54" s="3441"/>
      <c r="I54" s="101"/>
      <c r="J54" s="101"/>
      <c r="K54" s="389"/>
      <c r="L54" s="389">
        <v>0</v>
      </c>
      <c r="M54" s="389"/>
      <c r="N54" s="389"/>
      <c r="O54" s="389"/>
      <c r="P54" s="389"/>
      <c r="Q54" s="389"/>
      <c r="R54" s="1879"/>
      <c r="S54" s="1879"/>
      <c r="T54" s="1879"/>
      <c r="U54" s="1879"/>
      <c r="V54" s="1879"/>
      <c r="W54" s="1879"/>
      <c r="X54" s="1879"/>
      <c r="Y54" s="1879"/>
      <c r="Z54" s="1879"/>
      <c r="AA54" s="1879"/>
      <c r="AB54" s="1879"/>
      <c r="AC54" s="1958"/>
      <c r="AD54" s="1879"/>
      <c r="AE54" s="3128"/>
      <c r="AF54" s="1879"/>
      <c r="AG54" s="1879"/>
      <c r="AH54" s="1879"/>
      <c r="AI54" s="1879"/>
      <c r="AJ54" s="1879"/>
      <c r="AK54" s="3715"/>
      <c r="AL54" s="3916"/>
      <c r="AM54" s="1958"/>
    </row>
    <row r="55" spans="1:39" s="47" customFormat="1" ht="45" x14ac:dyDescent="0.25">
      <c r="A55" s="1828" t="s">
        <v>376</v>
      </c>
      <c r="B55" s="346"/>
      <c r="C55" s="366"/>
      <c r="D55" s="366">
        <v>0</v>
      </c>
      <c r="E55" s="366"/>
      <c r="F55" s="366"/>
      <c r="G55" s="366"/>
      <c r="H55" s="3441"/>
      <c r="I55" s="101"/>
      <c r="J55" s="101"/>
      <c r="K55" s="389"/>
      <c r="L55" s="389">
        <v>0</v>
      </c>
      <c r="M55" s="389"/>
      <c r="N55" s="389"/>
      <c r="O55" s="389"/>
      <c r="P55" s="389"/>
      <c r="Q55" s="389"/>
      <c r="R55" s="1879"/>
      <c r="S55" s="1879"/>
      <c r="T55" s="1879"/>
      <c r="U55" s="1879"/>
      <c r="V55" s="1879"/>
      <c r="W55" s="1879"/>
      <c r="X55" s="1879"/>
      <c r="Y55" s="1879"/>
      <c r="Z55" s="1879"/>
      <c r="AA55" s="1879"/>
      <c r="AB55" s="1879"/>
      <c r="AC55" s="1958"/>
      <c r="AD55" s="1879"/>
      <c r="AE55" s="3128"/>
      <c r="AF55" s="1879"/>
      <c r="AG55" s="1879"/>
      <c r="AH55" s="1879"/>
      <c r="AI55" s="1879"/>
      <c r="AJ55" s="1879"/>
      <c r="AK55" s="3715"/>
      <c r="AL55" s="3916"/>
      <c r="AM55" s="1958"/>
    </row>
    <row r="56" spans="1:39" s="47" customFormat="1" ht="45" x14ac:dyDescent="0.25">
      <c r="A56" s="1828" t="s">
        <v>466</v>
      </c>
      <c r="B56" s="346"/>
      <c r="C56" s="366">
        <v>342</v>
      </c>
      <c r="D56" s="366">
        <v>0</v>
      </c>
      <c r="E56" s="2814">
        <f>C56</f>
        <v>342</v>
      </c>
      <c r="F56" s="366">
        <v>625</v>
      </c>
      <c r="G56" s="366">
        <f t="shared" ref="G56" si="36">F56/E56*100</f>
        <v>182.7485380116959</v>
      </c>
      <c r="H56" s="3441"/>
      <c r="I56" s="101"/>
      <c r="J56" s="101"/>
      <c r="K56" s="389"/>
      <c r="L56" s="389">
        <v>0</v>
      </c>
      <c r="M56" s="389"/>
      <c r="N56" s="389"/>
      <c r="O56" s="389"/>
      <c r="P56" s="389"/>
      <c r="Q56" s="389"/>
      <c r="R56" s="1879"/>
      <c r="S56" s="1879"/>
      <c r="T56" s="1879"/>
      <c r="U56" s="1879"/>
      <c r="V56" s="1879"/>
      <c r="W56" s="1879"/>
      <c r="X56" s="1879"/>
      <c r="Y56" s="1879"/>
      <c r="Z56" s="1879"/>
      <c r="AA56" s="1879"/>
      <c r="AB56" s="1879"/>
      <c r="AC56" s="1958"/>
      <c r="AD56" s="1879"/>
      <c r="AE56" s="3128"/>
      <c r="AF56" s="1879"/>
      <c r="AG56" s="1879"/>
      <c r="AH56" s="1879"/>
      <c r="AI56" s="1879"/>
      <c r="AJ56" s="1879"/>
      <c r="AK56" s="3715"/>
      <c r="AL56" s="3916"/>
      <c r="AM56" s="1958"/>
    </row>
    <row r="57" spans="1:39" s="47" customFormat="1" ht="28.5" x14ac:dyDescent="0.25">
      <c r="A57" s="4338" t="s">
        <v>580</v>
      </c>
      <c r="B57" s="346"/>
      <c r="C57" s="366">
        <f>C58</f>
        <v>259</v>
      </c>
      <c r="D57" s="366">
        <f t="shared" ref="D57:F57" si="37">D58</f>
        <v>0</v>
      </c>
      <c r="E57" s="366">
        <f t="shared" si="37"/>
        <v>103.6</v>
      </c>
      <c r="F57" s="366">
        <f t="shared" si="37"/>
        <v>0</v>
      </c>
      <c r="G57" s="366"/>
      <c r="H57" s="3441"/>
      <c r="I57" s="101"/>
      <c r="J57" s="101"/>
      <c r="K57" s="389"/>
      <c r="L57" s="389"/>
      <c r="M57" s="389"/>
      <c r="N57" s="389"/>
      <c r="O57" s="389"/>
      <c r="P57" s="389"/>
      <c r="Q57" s="389"/>
      <c r="R57" s="1879"/>
      <c r="S57" s="1879"/>
      <c r="T57" s="1879"/>
      <c r="U57" s="1879"/>
      <c r="V57" s="1879"/>
      <c r="W57" s="1879"/>
      <c r="X57" s="1879"/>
      <c r="Y57" s="1879"/>
      <c r="Z57" s="1879">
        <v>483.24738000000002</v>
      </c>
      <c r="AA57" s="1879">
        <v>483.24738000000002</v>
      </c>
      <c r="AB57" s="1879">
        <v>483.24738000000002</v>
      </c>
      <c r="AC57" s="1960">
        <f>R57/12*$A$2+(S57-R57)/11*9+(T57-S57)/10*8+(U57-T57)/9*7+(V57-U57)/8*6+(W57-V57)/7*5+(X57-W57)/6*4+(Y57-X57)+(Z57-Y57)/5*3+(AA57-Z57)/4*2+(AB57-AA57)/3*1</f>
        <v>289.94842800000004</v>
      </c>
      <c r="AD57" s="1879">
        <f>AJ57-AI57-AF57</f>
        <v>0</v>
      </c>
      <c r="AE57" s="3128"/>
      <c r="AF57" s="1879"/>
      <c r="AG57" s="1879">
        <f>AD57-AC57</f>
        <v>-289.94842800000004</v>
      </c>
      <c r="AH57" s="1879"/>
      <c r="AI57" s="1879"/>
      <c r="AJ57" s="1879"/>
      <c r="AK57" s="3715"/>
      <c r="AL57" s="3916"/>
      <c r="AM57" s="1958"/>
    </row>
    <row r="58" spans="1:39" s="47" customFormat="1" x14ac:dyDescent="0.25">
      <c r="A58" s="2531" t="s">
        <v>581</v>
      </c>
      <c r="B58" s="346"/>
      <c r="C58" s="366">
        <v>259</v>
      </c>
      <c r="D58" s="366"/>
      <c r="E58" s="2794">
        <f>C58/5*2</f>
        <v>103.6</v>
      </c>
      <c r="F58" s="366"/>
      <c r="G58" s="366"/>
      <c r="H58" s="3441"/>
      <c r="I58" s="101"/>
      <c r="J58" s="101"/>
      <c r="K58" s="389"/>
      <c r="L58" s="389"/>
      <c r="M58" s="389"/>
      <c r="N58" s="389"/>
      <c r="O58" s="389"/>
      <c r="P58" s="389"/>
      <c r="Q58" s="389"/>
      <c r="R58" s="1879"/>
      <c r="S58" s="1879"/>
      <c r="T58" s="1879"/>
      <c r="U58" s="1879"/>
      <c r="V58" s="1879"/>
      <c r="W58" s="1879"/>
      <c r="X58" s="1879"/>
      <c r="Y58" s="1879"/>
      <c r="Z58" s="1879"/>
      <c r="AA58" s="1879"/>
      <c r="AB58" s="1879"/>
      <c r="AC58" s="1958"/>
      <c r="AD58" s="1879"/>
      <c r="AE58" s="3128"/>
      <c r="AF58" s="1879"/>
      <c r="AG58" s="1879"/>
      <c r="AH58" s="1879"/>
      <c r="AI58" s="1879"/>
      <c r="AJ58" s="1879"/>
      <c r="AK58" s="3715"/>
      <c r="AL58" s="3916"/>
      <c r="AM58" s="1958"/>
    </row>
    <row r="59" spans="1:39" s="47" customFormat="1" ht="28.5" x14ac:dyDescent="0.25">
      <c r="A59" s="4338" t="s">
        <v>582</v>
      </c>
      <c r="B59" s="346"/>
      <c r="C59" s="366"/>
      <c r="D59" s="366"/>
      <c r="E59" s="69"/>
      <c r="F59" s="366"/>
      <c r="G59" s="366"/>
      <c r="H59" s="3441"/>
      <c r="I59" s="101"/>
      <c r="J59" s="101"/>
      <c r="K59" s="389"/>
      <c r="L59" s="389"/>
      <c r="M59" s="389"/>
      <c r="N59" s="389"/>
      <c r="O59" s="389"/>
      <c r="P59" s="389"/>
      <c r="Q59" s="389"/>
      <c r="R59" s="1879"/>
      <c r="S59" s="1879"/>
      <c r="T59" s="1879"/>
      <c r="U59" s="1879"/>
      <c r="V59" s="1879"/>
      <c r="W59" s="1879"/>
      <c r="X59" s="1879"/>
      <c r="Y59" s="1879"/>
      <c r="Z59" s="1879"/>
      <c r="AA59" s="1879"/>
      <c r="AB59" s="1879"/>
      <c r="AC59" s="1958"/>
      <c r="AD59" s="1879"/>
      <c r="AE59" s="3128"/>
      <c r="AF59" s="1879"/>
      <c r="AG59" s="1879"/>
      <c r="AH59" s="1879"/>
      <c r="AI59" s="1879"/>
      <c r="AJ59" s="1879"/>
      <c r="AK59" s="3715"/>
      <c r="AL59" s="3916"/>
      <c r="AM59" s="1958"/>
    </row>
    <row r="60" spans="1:39" s="47" customFormat="1" x14ac:dyDescent="0.25">
      <c r="A60" s="2424" t="s">
        <v>384</v>
      </c>
      <c r="B60" s="346"/>
      <c r="C60" s="366"/>
      <c r="D60" s="366">
        <v>0</v>
      </c>
      <c r="E60" s="366"/>
      <c r="F60" s="366"/>
      <c r="G60" s="366"/>
      <c r="H60" s="3441"/>
      <c r="I60" s="101"/>
      <c r="J60" s="101"/>
      <c r="K60" s="389"/>
      <c r="L60" s="389">
        <v>0</v>
      </c>
      <c r="M60" s="389"/>
      <c r="N60" s="389"/>
      <c r="O60" s="389"/>
      <c r="P60" s="389"/>
      <c r="Q60" s="389"/>
      <c r="R60" s="1879"/>
      <c r="S60" s="1879"/>
      <c r="T60" s="1879"/>
      <c r="U60" s="1879"/>
      <c r="V60" s="1879"/>
      <c r="W60" s="1879"/>
      <c r="X60" s="1879"/>
      <c r="Y60" s="1879"/>
      <c r="Z60" s="1879"/>
      <c r="AA60" s="1879"/>
      <c r="AB60" s="1879"/>
      <c r="AC60" s="1958"/>
      <c r="AD60" s="1879"/>
      <c r="AE60" s="3128"/>
      <c r="AF60" s="1879"/>
      <c r="AG60" s="1879"/>
      <c r="AH60" s="1879"/>
      <c r="AI60" s="1879"/>
      <c r="AJ60" s="1879"/>
      <c r="AK60" s="3715"/>
      <c r="AL60" s="3916"/>
      <c r="AM60" s="1958"/>
    </row>
    <row r="61" spans="1:39" s="47" customFormat="1" x14ac:dyDescent="0.25">
      <c r="A61" s="2424" t="s">
        <v>400</v>
      </c>
      <c r="B61" s="346"/>
      <c r="C61" s="366"/>
      <c r="D61" s="366">
        <v>0</v>
      </c>
      <c r="E61" s="366"/>
      <c r="F61" s="366"/>
      <c r="G61" s="366"/>
      <c r="H61" s="3441"/>
      <c r="I61" s="101"/>
      <c r="J61" s="101"/>
      <c r="K61" s="389"/>
      <c r="L61" s="389">
        <v>0</v>
      </c>
      <c r="M61" s="389"/>
      <c r="N61" s="389"/>
      <c r="O61" s="389"/>
      <c r="P61" s="389"/>
      <c r="Q61" s="389"/>
      <c r="R61" s="1879"/>
      <c r="S61" s="1879"/>
      <c r="T61" s="1879"/>
      <c r="U61" s="1879"/>
      <c r="V61" s="1879"/>
      <c r="W61" s="1879"/>
      <c r="X61" s="1879"/>
      <c r="Y61" s="1879"/>
      <c r="Z61" s="1879"/>
      <c r="AA61" s="1879"/>
      <c r="AB61" s="1879"/>
      <c r="AC61" s="1958"/>
      <c r="AD61" s="1879"/>
      <c r="AE61" s="3128"/>
      <c r="AF61" s="1879"/>
      <c r="AG61" s="1879"/>
      <c r="AH61" s="1879"/>
      <c r="AI61" s="1879"/>
      <c r="AJ61" s="1879"/>
      <c r="AK61" s="3715"/>
      <c r="AL61" s="3916"/>
      <c r="AM61" s="1958"/>
    </row>
    <row r="62" spans="1:39" s="47" customFormat="1" x14ac:dyDescent="0.25">
      <c r="A62" s="1829" t="s">
        <v>401</v>
      </c>
      <c r="B62" s="346"/>
      <c r="C62" s="366"/>
      <c r="D62" s="366">
        <v>0</v>
      </c>
      <c r="E62" s="366"/>
      <c r="F62" s="366"/>
      <c r="G62" s="366"/>
      <c r="H62" s="3441"/>
      <c r="I62" s="101"/>
      <c r="J62" s="101"/>
      <c r="K62" s="389"/>
      <c r="L62" s="389">
        <v>0</v>
      </c>
      <c r="M62" s="389"/>
      <c r="N62" s="389"/>
      <c r="O62" s="389"/>
      <c r="P62" s="389"/>
      <c r="Q62" s="389"/>
      <c r="R62" s="1879"/>
      <c r="S62" s="1879"/>
      <c r="T62" s="1879"/>
      <c r="U62" s="1879"/>
      <c r="V62" s="1879"/>
      <c r="W62" s="1879"/>
      <c r="X62" s="1879"/>
      <c r="Y62" s="1879"/>
      <c r="Z62" s="1879"/>
      <c r="AA62" s="1879"/>
      <c r="AB62" s="1879"/>
      <c r="AC62" s="1958"/>
      <c r="AD62" s="1879"/>
      <c r="AE62" s="3128"/>
      <c r="AF62" s="1879"/>
      <c r="AG62" s="1879"/>
      <c r="AH62" s="1879"/>
      <c r="AI62" s="1879"/>
      <c r="AJ62" s="1879"/>
      <c r="AK62" s="3715"/>
      <c r="AL62" s="3916"/>
      <c r="AM62" s="1958"/>
    </row>
    <row r="63" spans="1:39" s="47" customFormat="1" x14ac:dyDescent="0.25">
      <c r="A63" s="2442" t="s">
        <v>402</v>
      </c>
      <c r="B63" s="346"/>
      <c r="C63" s="366"/>
      <c r="D63" s="366">
        <v>0</v>
      </c>
      <c r="E63" s="366"/>
      <c r="F63" s="366"/>
      <c r="G63" s="366"/>
      <c r="H63" s="3441"/>
      <c r="I63" s="101"/>
      <c r="J63" s="101"/>
      <c r="K63" s="389"/>
      <c r="L63" s="389">
        <v>0</v>
      </c>
      <c r="M63" s="389"/>
      <c r="N63" s="389"/>
      <c r="O63" s="389"/>
      <c r="P63" s="389"/>
      <c r="Q63" s="389"/>
      <c r="R63" s="1879"/>
      <c r="S63" s="1879"/>
      <c r="T63" s="1879"/>
      <c r="U63" s="1879"/>
      <c r="V63" s="1879"/>
      <c r="W63" s="1879"/>
      <c r="X63" s="1879"/>
      <c r="Y63" s="1879"/>
      <c r="Z63" s="1879"/>
      <c r="AA63" s="1879"/>
      <c r="AB63" s="1879"/>
      <c r="AC63" s="1958"/>
      <c r="AD63" s="1879"/>
      <c r="AE63" s="3128"/>
      <c r="AF63" s="1879"/>
      <c r="AG63" s="1879"/>
      <c r="AH63" s="1879"/>
      <c r="AI63" s="1879"/>
      <c r="AJ63" s="1879"/>
      <c r="AK63" s="3715"/>
      <c r="AL63" s="3916"/>
      <c r="AM63" s="1958"/>
    </row>
    <row r="64" spans="1:39" s="47" customFormat="1" ht="29.25" x14ac:dyDescent="0.25">
      <c r="A64" s="2424" t="s">
        <v>377</v>
      </c>
      <c r="B64" s="346"/>
      <c r="C64" s="366">
        <v>2700</v>
      </c>
      <c r="D64" s="366">
        <v>0</v>
      </c>
      <c r="E64" s="366">
        <f>ROUND(C64/12*$A$2,0)</f>
        <v>2250</v>
      </c>
      <c r="F64" s="366">
        <v>2151</v>
      </c>
      <c r="G64" s="366">
        <f>F64/E64*100</f>
        <v>95.6</v>
      </c>
      <c r="H64" s="3441">
        <v>33</v>
      </c>
      <c r="I64" s="101"/>
      <c r="J64" s="101"/>
      <c r="K64" s="389"/>
      <c r="L64" s="389">
        <v>0</v>
      </c>
      <c r="M64" s="389"/>
      <c r="N64" s="389"/>
      <c r="O64" s="389"/>
      <c r="P64" s="389"/>
      <c r="Q64" s="389"/>
      <c r="R64" s="1879"/>
      <c r="S64" s="1879"/>
      <c r="T64" s="1879"/>
      <c r="U64" s="1879"/>
      <c r="V64" s="1879"/>
      <c r="W64" s="1879"/>
      <c r="X64" s="1879"/>
      <c r="Y64" s="1879"/>
      <c r="Z64" s="1879"/>
      <c r="AA64" s="1879"/>
      <c r="AB64" s="1879"/>
      <c r="AC64" s="1958"/>
      <c r="AD64" s="1879"/>
      <c r="AE64" s="3128"/>
      <c r="AF64" s="1879"/>
      <c r="AG64" s="1879"/>
      <c r="AH64" s="1879"/>
      <c r="AI64" s="1879"/>
      <c r="AJ64" s="1879"/>
      <c r="AK64" s="3715"/>
      <c r="AL64" s="3916"/>
      <c r="AM64" s="1958"/>
    </row>
    <row r="65" spans="1:39" s="47" customFormat="1" ht="30" x14ac:dyDescent="0.25">
      <c r="A65" s="1008" t="s">
        <v>208</v>
      </c>
      <c r="B65" s="346"/>
      <c r="C65" s="366"/>
      <c r="D65" s="366">
        <v>0</v>
      </c>
      <c r="E65" s="366"/>
      <c r="F65" s="366"/>
      <c r="G65" s="366"/>
      <c r="H65" s="3441"/>
      <c r="I65" s="101"/>
      <c r="J65" s="101"/>
      <c r="K65" s="389"/>
      <c r="L65" s="389">
        <v>0</v>
      </c>
      <c r="M65" s="389"/>
      <c r="N65" s="389"/>
      <c r="O65" s="389"/>
      <c r="P65" s="389"/>
      <c r="Q65" s="389"/>
      <c r="R65" s="1879"/>
      <c r="S65" s="1879"/>
      <c r="T65" s="1879"/>
      <c r="U65" s="1879"/>
      <c r="V65" s="1879"/>
      <c r="W65" s="1879"/>
      <c r="X65" s="1879"/>
      <c r="Y65" s="1879"/>
      <c r="Z65" s="1879"/>
      <c r="AA65" s="1879"/>
      <c r="AB65" s="1879"/>
      <c r="AC65" s="1958"/>
      <c r="AD65" s="1879"/>
      <c r="AE65" s="3128"/>
      <c r="AF65" s="1879"/>
      <c r="AG65" s="1879"/>
      <c r="AH65" s="1879"/>
      <c r="AI65" s="1879"/>
      <c r="AJ65" s="1879"/>
      <c r="AK65" s="3715"/>
      <c r="AL65" s="3916"/>
      <c r="AM65" s="1958"/>
    </row>
    <row r="66" spans="1:39" s="47" customFormat="1" ht="72" x14ac:dyDescent="0.25">
      <c r="A66" s="2424" t="s">
        <v>385</v>
      </c>
      <c r="B66" s="346"/>
      <c r="C66" s="366">
        <v>300</v>
      </c>
      <c r="D66" s="366">
        <v>0</v>
      </c>
      <c r="E66" s="366">
        <f>ROUND(C66/12*$A$2,0)</f>
        <v>250</v>
      </c>
      <c r="F66" s="366">
        <v>85</v>
      </c>
      <c r="G66" s="366">
        <f t="shared" ref="G66:G74" si="38">F66/E66*100</f>
        <v>34</v>
      </c>
      <c r="H66" s="3441"/>
      <c r="I66" s="101"/>
      <c r="J66" s="101"/>
      <c r="K66" s="389"/>
      <c r="L66" s="389">
        <v>0</v>
      </c>
      <c r="M66" s="389"/>
      <c r="N66" s="389"/>
      <c r="O66" s="389"/>
      <c r="P66" s="389"/>
      <c r="Q66" s="389"/>
      <c r="R66" s="1879"/>
      <c r="S66" s="1879"/>
      <c r="T66" s="1879"/>
      <c r="U66" s="1879"/>
      <c r="V66" s="1879"/>
      <c r="W66" s="1879"/>
      <c r="X66" s="1879"/>
      <c r="Y66" s="1879"/>
      <c r="Z66" s="1879"/>
      <c r="AA66" s="1879"/>
      <c r="AB66" s="1879"/>
      <c r="AC66" s="1958"/>
      <c r="AD66" s="1879"/>
      <c r="AE66" s="3128"/>
      <c r="AF66" s="1879"/>
      <c r="AG66" s="1879"/>
      <c r="AH66" s="1879"/>
      <c r="AI66" s="1879"/>
      <c r="AJ66" s="1879"/>
      <c r="AK66" s="3715"/>
      <c r="AL66" s="3916"/>
      <c r="AM66" s="1958"/>
    </row>
    <row r="67" spans="1:39" s="47" customFormat="1" x14ac:dyDescent="0.25">
      <c r="A67" s="2493" t="s">
        <v>242</v>
      </c>
      <c r="B67" s="346"/>
      <c r="C67" s="366">
        <f>C68+C69</f>
        <v>183</v>
      </c>
      <c r="D67" s="366">
        <v>0</v>
      </c>
      <c r="E67" s="366">
        <f t="shared" ref="E67:F67" si="39">E68+E69</f>
        <v>152</v>
      </c>
      <c r="F67" s="366">
        <f t="shared" si="39"/>
        <v>3</v>
      </c>
      <c r="G67" s="366">
        <f t="shared" si="38"/>
        <v>1.9736842105263157</v>
      </c>
      <c r="H67" s="3441">
        <f t="shared" ref="H67" si="40">H68+H69</f>
        <v>3</v>
      </c>
      <c r="I67" s="101"/>
      <c r="J67" s="101"/>
      <c r="K67" s="389"/>
      <c r="L67" s="389">
        <v>0</v>
      </c>
      <c r="M67" s="389"/>
      <c r="N67" s="389"/>
      <c r="O67" s="389"/>
      <c r="P67" s="389"/>
      <c r="Q67" s="389"/>
      <c r="R67" s="1879">
        <v>411.81830660000003</v>
      </c>
      <c r="S67" s="1879">
        <v>411.81830660000003</v>
      </c>
      <c r="T67" s="1879">
        <v>411.81830660000003</v>
      </c>
      <c r="U67" s="1879">
        <v>411.81830660000003</v>
      </c>
      <c r="V67" s="1879">
        <v>411.81830660000003</v>
      </c>
      <c r="W67" s="1879">
        <v>411.81830660000003</v>
      </c>
      <c r="X67" s="1879">
        <v>411.81830660000003</v>
      </c>
      <c r="Y67" s="1879">
        <v>411.81830660000003</v>
      </c>
      <c r="Z67" s="1879">
        <v>411.81830660000003</v>
      </c>
      <c r="AA67" s="1879">
        <v>411.81830660000003</v>
      </c>
      <c r="AB67" s="1879">
        <v>411.81830660000003</v>
      </c>
      <c r="AC67" s="1960">
        <f>R67/12*$A$2+(S67-R67)/11*9+(T67-S67)/10*8+(U67-T67)/9*7+(V67-U67)/8*6+(W67-V67)/7*5+(X67-W67)/6*4+(Y67-X67)+(Z67-Y67)/5*3+(AA67-Z67)/4*2+(AB67-AA67)/3*1</f>
        <v>343.18192216666665</v>
      </c>
      <c r="AD67" s="1879">
        <f>AJ67-AI67-AF67</f>
        <v>6.5648400000000002</v>
      </c>
      <c r="AE67" s="3128"/>
      <c r="AF67" s="1879"/>
      <c r="AG67" s="1879">
        <f>AD67-AC67</f>
        <v>-336.61708216666665</v>
      </c>
      <c r="AH67" s="1879"/>
      <c r="AI67" s="1879">
        <v>0</v>
      </c>
      <c r="AJ67" s="1879">
        <v>6.5648400000000002</v>
      </c>
      <c r="AK67" s="3715">
        <v>6.1680000000000001</v>
      </c>
      <c r="AL67" s="3916">
        <f t="shared" ref="AL67" si="41">AL68+AL69</f>
        <v>0</v>
      </c>
      <c r="AM67" s="1958"/>
    </row>
    <row r="68" spans="1:39" s="47" customFormat="1" ht="90" x14ac:dyDescent="0.25">
      <c r="A68" s="1828" t="s">
        <v>379</v>
      </c>
      <c r="B68" s="346"/>
      <c r="C68" s="366">
        <v>53</v>
      </c>
      <c r="D68" s="366">
        <v>0</v>
      </c>
      <c r="E68" s="366">
        <f>ROUND(C68/12*$A$2,0)</f>
        <v>44</v>
      </c>
      <c r="F68" s="366"/>
      <c r="G68" s="366">
        <f t="shared" si="38"/>
        <v>0</v>
      </c>
      <c r="H68" s="3441"/>
      <c r="I68" s="101"/>
      <c r="J68" s="101"/>
      <c r="K68" s="389"/>
      <c r="L68" s="389">
        <v>0</v>
      </c>
      <c r="M68" s="389"/>
      <c r="N68" s="389"/>
      <c r="O68" s="389"/>
      <c r="P68" s="389"/>
      <c r="Q68" s="389"/>
      <c r="R68" s="1879"/>
      <c r="S68" s="1879"/>
      <c r="T68" s="1879"/>
      <c r="U68" s="1879"/>
      <c r="V68" s="1879"/>
      <c r="W68" s="1879"/>
      <c r="X68" s="1879"/>
      <c r="Y68" s="1879"/>
      <c r="Z68" s="1879"/>
      <c r="AA68" s="1879"/>
      <c r="AB68" s="1879"/>
      <c r="AC68" s="1958"/>
      <c r="AD68" s="1879"/>
      <c r="AE68" s="3128"/>
      <c r="AF68" s="1879"/>
      <c r="AG68" s="1879"/>
      <c r="AH68" s="1879"/>
      <c r="AI68" s="1879"/>
      <c r="AJ68" s="1879"/>
      <c r="AK68" s="3715"/>
      <c r="AL68" s="3916"/>
      <c r="AM68" s="1958"/>
    </row>
    <row r="69" spans="1:39" s="47" customFormat="1" x14ac:dyDescent="0.25">
      <c r="A69" s="1828" t="s">
        <v>74</v>
      </c>
      <c r="B69" s="346"/>
      <c r="C69" s="366">
        <v>130</v>
      </c>
      <c r="D69" s="366">
        <v>0</v>
      </c>
      <c r="E69" s="366">
        <f>ROUND(C69/12*$A$2,0)</f>
        <v>108</v>
      </c>
      <c r="F69" s="366">
        <v>3</v>
      </c>
      <c r="G69" s="366">
        <f t="shared" si="38"/>
        <v>2.7777777777777777</v>
      </c>
      <c r="H69" s="3441">
        <v>3</v>
      </c>
      <c r="I69" s="101"/>
      <c r="J69" s="101"/>
      <c r="K69" s="389"/>
      <c r="L69" s="389">
        <v>0</v>
      </c>
      <c r="M69" s="389"/>
      <c r="N69" s="389"/>
      <c r="O69" s="389"/>
      <c r="P69" s="389"/>
      <c r="Q69" s="389"/>
      <c r="R69" s="1879"/>
      <c r="S69" s="1879"/>
      <c r="T69" s="1879"/>
      <c r="U69" s="1879"/>
      <c r="V69" s="1879"/>
      <c r="W69" s="1879"/>
      <c r="X69" s="1879"/>
      <c r="Y69" s="1879"/>
      <c r="Z69" s="1879"/>
      <c r="AA69" s="1879"/>
      <c r="AB69" s="1879"/>
      <c r="AC69" s="1958"/>
      <c r="AD69" s="1879"/>
      <c r="AE69" s="3128"/>
      <c r="AF69" s="1879"/>
      <c r="AG69" s="1879"/>
      <c r="AH69" s="1879"/>
      <c r="AI69" s="1879"/>
      <c r="AJ69" s="1879"/>
      <c r="AK69" s="3715"/>
      <c r="AL69" s="3916"/>
      <c r="AM69" s="1958"/>
    </row>
    <row r="70" spans="1:39" s="47" customFormat="1" x14ac:dyDescent="0.25">
      <c r="A70" s="2428" t="s">
        <v>289</v>
      </c>
      <c r="B70" s="346"/>
      <c r="C70" s="329">
        <f>C49+C23</f>
        <v>19621.5</v>
      </c>
      <c r="D70" s="329">
        <v>0</v>
      </c>
      <c r="E70" s="329">
        <f>E49+E23</f>
        <v>16296.35</v>
      </c>
      <c r="F70" s="329">
        <f>F49+F23</f>
        <v>16260.83</v>
      </c>
      <c r="G70" s="329">
        <f t="shared" si="38"/>
        <v>99.782037081923249</v>
      </c>
      <c r="H70" s="3433">
        <f>H49+H23</f>
        <v>2</v>
      </c>
      <c r="I70" s="101"/>
      <c r="J70" s="101"/>
      <c r="K70" s="389"/>
      <c r="L70" s="389">
        <v>0</v>
      </c>
      <c r="M70" s="389"/>
      <c r="N70" s="389"/>
      <c r="O70" s="389"/>
      <c r="P70" s="389"/>
      <c r="Q70" s="389"/>
      <c r="R70" s="1879"/>
      <c r="S70" s="1879"/>
      <c r="T70" s="1879"/>
      <c r="U70" s="1879"/>
      <c r="V70" s="1879"/>
      <c r="W70" s="1879"/>
      <c r="X70" s="1879"/>
      <c r="Y70" s="1879"/>
      <c r="Z70" s="1879"/>
      <c r="AA70" s="1879"/>
      <c r="AB70" s="1879"/>
      <c r="AC70" s="1958"/>
      <c r="AD70" s="1879"/>
      <c r="AE70" s="3128"/>
      <c r="AF70" s="1879"/>
      <c r="AG70" s="1879"/>
      <c r="AH70" s="1879"/>
      <c r="AI70" s="1879"/>
      <c r="AJ70" s="1879"/>
      <c r="AK70" s="3715"/>
      <c r="AL70" s="3904">
        <f>AL49+AL23</f>
        <v>0</v>
      </c>
      <c r="AM70" s="1958"/>
    </row>
    <row r="71" spans="1:39" s="47" customFormat="1" ht="29.25" x14ac:dyDescent="0.25">
      <c r="A71" s="2428" t="s">
        <v>322</v>
      </c>
      <c r="B71" s="346"/>
      <c r="C71" s="329">
        <f>C36</f>
        <v>3392</v>
      </c>
      <c r="D71" s="329">
        <v>0</v>
      </c>
      <c r="E71" s="329">
        <f>E36</f>
        <v>2828</v>
      </c>
      <c r="F71" s="329">
        <f>F36</f>
        <v>624</v>
      </c>
      <c r="G71" s="329">
        <f t="shared" si="38"/>
        <v>22.065063649222065</v>
      </c>
      <c r="H71" s="3433">
        <f>H36</f>
        <v>0</v>
      </c>
      <c r="I71" s="101"/>
      <c r="J71" s="101"/>
      <c r="K71" s="389"/>
      <c r="L71" s="389">
        <v>0</v>
      </c>
      <c r="M71" s="389"/>
      <c r="N71" s="389"/>
      <c r="O71" s="389"/>
      <c r="P71" s="389"/>
      <c r="Q71" s="389"/>
      <c r="R71" s="1879"/>
      <c r="S71" s="1879"/>
      <c r="T71" s="1879"/>
      <c r="U71" s="1879"/>
      <c r="V71" s="1879"/>
      <c r="W71" s="1879"/>
      <c r="X71" s="1879"/>
      <c r="Y71" s="1879"/>
      <c r="Z71" s="1879"/>
      <c r="AA71" s="1879"/>
      <c r="AB71" s="1879"/>
      <c r="AC71" s="1958"/>
      <c r="AD71" s="1879"/>
      <c r="AE71" s="3128"/>
      <c r="AF71" s="1879"/>
      <c r="AG71" s="1879"/>
      <c r="AH71" s="1879"/>
      <c r="AI71" s="1879"/>
      <c r="AJ71" s="1879"/>
      <c r="AK71" s="3715"/>
      <c r="AL71" s="3904">
        <f>AL36</f>
        <v>0</v>
      </c>
      <c r="AM71" s="1958"/>
    </row>
    <row r="72" spans="1:39" s="47" customFormat="1" ht="29.25" x14ac:dyDescent="0.25">
      <c r="A72" s="2428" t="s">
        <v>290</v>
      </c>
      <c r="B72" s="346"/>
      <c r="C72" s="329">
        <f>C60+C32</f>
        <v>11174.659574468085</v>
      </c>
      <c r="D72" s="329">
        <v>0</v>
      </c>
      <c r="E72" s="329">
        <f>E60+E32</f>
        <v>9312.0851063829796</v>
      </c>
      <c r="F72" s="329">
        <f>F60+F32</f>
        <v>7522.1638297872341</v>
      </c>
      <c r="G72" s="329">
        <f t="shared" si="38"/>
        <v>80.778512479779181</v>
      </c>
      <c r="H72" s="3433">
        <f>H60+H32</f>
        <v>1</v>
      </c>
      <c r="I72" s="101"/>
      <c r="J72" s="101"/>
      <c r="K72" s="389"/>
      <c r="L72" s="389">
        <v>0</v>
      </c>
      <c r="M72" s="389"/>
      <c r="N72" s="389"/>
      <c r="O72" s="389"/>
      <c r="P72" s="389"/>
      <c r="Q72" s="389"/>
      <c r="R72" s="1879"/>
      <c r="S72" s="1879"/>
      <c r="T72" s="1879"/>
      <c r="U72" s="1879"/>
      <c r="V72" s="1879"/>
      <c r="W72" s="1879"/>
      <c r="X72" s="1879"/>
      <c r="Y72" s="1879"/>
      <c r="Z72" s="1879"/>
      <c r="AA72" s="1879"/>
      <c r="AB72" s="1879"/>
      <c r="AC72" s="1958"/>
      <c r="AD72" s="1879"/>
      <c r="AE72" s="3128"/>
      <c r="AF72" s="1879"/>
      <c r="AG72" s="1879"/>
      <c r="AH72" s="1879"/>
      <c r="AI72" s="1879"/>
      <c r="AJ72" s="1879"/>
      <c r="AK72" s="3715"/>
      <c r="AL72" s="3904">
        <f>AL60+AL32</f>
        <v>0</v>
      </c>
      <c r="AM72" s="1958"/>
    </row>
    <row r="73" spans="1:39" s="47" customFormat="1" ht="29.25" x14ac:dyDescent="0.25">
      <c r="A73" s="2428" t="s">
        <v>291</v>
      </c>
      <c r="B73" s="346"/>
      <c r="C73" s="329">
        <f>C64+C66+C47</f>
        <v>4100</v>
      </c>
      <c r="D73" s="329">
        <v>0</v>
      </c>
      <c r="E73" s="329">
        <f t="shared" ref="E73:F73" si="42">E64+E66+E47</f>
        <v>3417</v>
      </c>
      <c r="F73" s="329">
        <f t="shared" si="42"/>
        <v>2632</v>
      </c>
      <c r="G73" s="329">
        <f t="shared" si="38"/>
        <v>77.026631548141637</v>
      </c>
      <c r="H73" s="3433">
        <f t="shared" ref="H73" si="43">H64+H66+H47</f>
        <v>33</v>
      </c>
      <c r="I73" s="101"/>
      <c r="J73" s="101"/>
      <c r="K73" s="389"/>
      <c r="L73" s="389">
        <v>0</v>
      </c>
      <c r="M73" s="389"/>
      <c r="N73" s="389"/>
      <c r="O73" s="389"/>
      <c r="P73" s="389"/>
      <c r="Q73" s="389"/>
      <c r="R73" s="1879">
        <v>5177.28</v>
      </c>
      <c r="S73" s="1879">
        <v>5177.28</v>
      </c>
      <c r="T73" s="1879">
        <v>5177.28</v>
      </c>
      <c r="U73" s="1879">
        <v>5177.28</v>
      </c>
      <c r="V73" s="1879">
        <v>5177.28</v>
      </c>
      <c r="W73" s="1879">
        <v>5177.28</v>
      </c>
      <c r="X73" s="1879">
        <v>5177.28</v>
      </c>
      <c r="Y73" s="1879">
        <v>5177.28</v>
      </c>
      <c r="Z73" s="1879">
        <v>5177.28</v>
      </c>
      <c r="AA73" s="1879">
        <v>5177.28</v>
      </c>
      <c r="AB73" s="1879">
        <v>5177.28</v>
      </c>
      <c r="AC73" s="1960">
        <f>R73/12*$A$2+(S73-R73)/11*9+(T73-S73)/10*8+(U73-T73)/9*7+(V73-U73)/8*6+(W73-V73)/7*5+(X73-W73)/6*4+(Y73-X73)+(Z73-Y73)/5*3+(AA73-Z73)/4*2+(AB73-AA73)/3*1</f>
        <v>4314.3999999999996</v>
      </c>
      <c r="AD73" s="1879">
        <f>AJ73-AI73-AF73</f>
        <v>3860.5251200000007</v>
      </c>
      <c r="AE73" s="3128"/>
      <c r="AF73" s="1879"/>
      <c r="AG73" s="1879">
        <f>AD73-AC73</f>
        <v>-453.87487999999894</v>
      </c>
      <c r="AH73" s="1879"/>
      <c r="AI73" s="1879">
        <v>-10.604709999999999</v>
      </c>
      <c r="AJ73" s="1879">
        <v>3849.9204100000006</v>
      </c>
      <c r="AK73" s="3715">
        <v>53.51511</v>
      </c>
      <c r="AL73" s="3904">
        <f t="shared" ref="AL73" si="44">AL64+AL66+AL47</f>
        <v>0</v>
      </c>
      <c r="AM73" s="1958"/>
    </row>
    <row r="74" spans="1:39" s="201" customFormat="1" ht="14.25" x14ac:dyDescent="0.2">
      <c r="A74" s="2429" t="s">
        <v>139</v>
      </c>
      <c r="B74" s="430"/>
      <c r="C74" s="329">
        <f>C70+C71+C73+C33*2.9+C35/4.2</f>
        <v>58111.704761904766</v>
      </c>
      <c r="D74" s="329">
        <v>0</v>
      </c>
      <c r="E74" s="329">
        <f>E70+E71+E73+E33*2.9+E35/4.2</f>
        <v>48372.783333333333</v>
      </c>
      <c r="F74" s="329">
        <f>F70+F71+F73+F33*2.9+F35/4.2</f>
        <v>40510.234761904765</v>
      </c>
      <c r="G74" s="329">
        <f t="shared" si="38"/>
        <v>83.745924816340803</v>
      </c>
      <c r="H74" s="3433">
        <f>H70+H71+H73+H33*2.9+H35/4.2</f>
        <v>37.9</v>
      </c>
      <c r="I74" s="101"/>
      <c r="J74" s="101"/>
      <c r="K74" s="389"/>
      <c r="L74" s="389">
        <v>0</v>
      </c>
      <c r="M74" s="389"/>
      <c r="N74" s="389"/>
      <c r="O74" s="389"/>
      <c r="P74" s="389"/>
      <c r="Q74" s="389"/>
      <c r="R74" s="751">
        <f t="shared" ref="R74:W74" si="45">SUM(R73,R67,R36,R22,R21)</f>
        <v>182821.7057666</v>
      </c>
      <c r="S74" s="751">
        <f t="shared" si="45"/>
        <v>182821.7057666</v>
      </c>
      <c r="T74" s="751">
        <f t="shared" si="45"/>
        <v>182821.7057666</v>
      </c>
      <c r="U74" s="751">
        <f t="shared" si="45"/>
        <v>182821.7057666</v>
      </c>
      <c r="V74" s="751">
        <f t="shared" si="45"/>
        <v>181574.28248660002</v>
      </c>
      <c r="W74" s="751">
        <f t="shared" si="45"/>
        <v>181574.28248660002</v>
      </c>
      <c r="X74" s="751">
        <f>SUM(X73,X67,X36,X22,X21,X48)</f>
        <v>181751.22302660003</v>
      </c>
      <c r="Y74" s="751">
        <f>SUM(Y73,Y67,Y36,Y22,Y21,Y48)</f>
        <v>181751.22302660003</v>
      </c>
      <c r="Z74" s="751">
        <f>SUM(Z73,Z67,Z36,Z22,Z21,Z48,Z57)</f>
        <v>182234.47040660001</v>
      </c>
      <c r="AA74" s="751">
        <f>SUM(AA73,AA67,AA36,AA22,AA21,AA48,AA57)</f>
        <v>182234.47040660001</v>
      </c>
      <c r="AB74" s="751">
        <f>SUM(AB73,AB67,AB36,AB22,AB21,AB48,AB57)</f>
        <v>182234.47040660001</v>
      </c>
      <c r="AC74" s="2006">
        <f t="shared" ref="AC74:AJ74" si="46">SUM(AC73,AC67,AC36,AC22,AC21,AC48,AC57)</f>
        <v>151570.88716016669</v>
      </c>
      <c r="AD74" s="751">
        <f t="shared" si="46"/>
        <v>149112.23395000002</v>
      </c>
      <c r="AE74" s="3129">
        <f t="shared" si="46"/>
        <v>0</v>
      </c>
      <c r="AF74" s="751">
        <f t="shared" si="46"/>
        <v>0</v>
      </c>
      <c r="AG74" s="751">
        <f t="shared" si="46"/>
        <v>-2458.6532101666544</v>
      </c>
      <c r="AH74" s="751">
        <f t="shared" si="46"/>
        <v>0</v>
      </c>
      <c r="AI74" s="751">
        <f t="shared" si="46"/>
        <v>-127.58093999999998</v>
      </c>
      <c r="AJ74" s="751">
        <f t="shared" si="46"/>
        <v>148984.65301000004</v>
      </c>
      <c r="AK74" s="3718">
        <f t="shared" ref="AK74" si="47">SUM(AK73,AK67,AK36,AK22,AK21)</f>
        <v>59.683109999999999</v>
      </c>
      <c r="AL74" s="3904">
        <f>AL70+AL71+AL73+AL33*2.9+AL35/4.2</f>
        <v>0</v>
      </c>
      <c r="AM74" s="4131">
        <f t="shared" ref="AM74" si="48">SUM(AM73,AM67,AM36,AM22,AM21)</f>
        <v>0</v>
      </c>
    </row>
    <row r="75" spans="1:39" s="47" customFormat="1" x14ac:dyDescent="0.25">
      <c r="A75" s="184" t="s">
        <v>29</v>
      </c>
      <c r="B75" s="184"/>
      <c r="C75" s="580"/>
      <c r="D75" s="580">
        <v>0</v>
      </c>
      <c r="E75" s="580"/>
      <c r="F75" s="580"/>
      <c r="G75" s="580"/>
      <c r="H75" s="3632"/>
      <c r="I75" s="579"/>
      <c r="J75" s="579"/>
      <c r="K75" s="578"/>
      <c r="L75" s="578">
        <v>0</v>
      </c>
      <c r="M75" s="578"/>
      <c r="N75" s="578"/>
      <c r="O75" s="578"/>
      <c r="P75" s="578"/>
      <c r="Q75" s="578"/>
      <c r="R75" s="565"/>
      <c r="S75" s="565"/>
      <c r="T75" s="565"/>
      <c r="U75" s="565"/>
      <c r="V75" s="565"/>
      <c r="W75" s="565"/>
      <c r="X75" s="565"/>
      <c r="Y75" s="565"/>
      <c r="Z75" s="565"/>
      <c r="AA75" s="565"/>
      <c r="AB75" s="565"/>
      <c r="AC75" s="1961"/>
      <c r="AD75" s="565"/>
      <c r="AE75" s="3013"/>
      <c r="AF75" s="565"/>
      <c r="AG75" s="565"/>
      <c r="AH75" s="565"/>
      <c r="AI75" s="565"/>
      <c r="AJ75" s="565"/>
      <c r="AK75" s="3714"/>
      <c r="AL75" s="4111"/>
      <c r="AM75" s="1957"/>
    </row>
    <row r="76" spans="1:39" s="47" customFormat="1" x14ac:dyDescent="0.25">
      <c r="A76" s="120" t="s">
        <v>10</v>
      </c>
      <c r="B76" s="714">
        <v>300</v>
      </c>
      <c r="C76" s="582">
        <v>230</v>
      </c>
      <c r="D76" s="582">
        <v>0</v>
      </c>
      <c r="E76" s="854">
        <f>ROUND(C76/12*$A$2,0)</f>
        <v>192</v>
      </c>
      <c r="F76" s="69">
        <v>67</v>
      </c>
      <c r="G76" s="69">
        <f>F76/E76*100</f>
        <v>34.895833333333329</v>
      </c>
      <c r="H76" s="3364"/>
      <c r="I76" s="311">
        <v>10</v>
      </c>
      <c r="J76" s="70">
        <f>N76/F76</f>
        <v>9.4925373134328357</v>
      </c>
      <c r="K76" s="71">
        <f>ROUND(C76*I76,0)</f>
        <v>2300</v>
      </c>
      <c r="L76" s="71">
        <v>0</v>
      </c>
      <c r="M76" s="71">
        <f>ROUND(K76/12*$A$2,0)</f>
        <v>1917</v>
      </c>
      <c r="N76" s="71">
        <v>636</v>
      </c>
      <c r="O76" s="71">
        <f>N76/M76*100</f>
        <v>33.176838810641627</v>
      </c>
      <c r="P76" s="71">
        <f>ROUND(K76/B76,0)</f>
        <v>8</v>
      </c>
      <c r="Q76" s="71">
        <f t="shared" ref="Q76:Q82" si="49">N76/$A$2*12/P76</f>
        <v>95.4</v>
      </c>
      <c r="R76" s="1879"/>
      <c r="S76" s="1879"/>
      <c r="T76" s="1879"/>
      <c r="U76" s="1879"/>
      <c r="V76" s="1879"/>
      <c r="W76" s="1879"/>
      <c r="X76" s="1879"/>
      <c r="Y76" s="1879"/>
      <c r="Z76" s="1879"/>
      <c r="AA76" s="1879"/>
      <c r="AB76" s="1879"/>
      <c r="AC76" s="1958"/>
      <c r="AD76" s="1879"/>
      <c r="AE76" s="3128"/>
      <c r="AF76" s="1879"/>
      <c r="AG76" s="1879"/>
      <c r="AH76" s="1879"/>
      <c r="AI76" s="1879"/>
      <c r="AJ76" s="1879"/>
      <c r="AK76" s="3715"/>
      <c r="AL76" s="3820"/>
      <c r="AM76" s="1958"/>
    </row>
    <row r="77" spans="1:39" s="47" customFormat="1" x14ac:dyDescent="0.25">
      <c r="A77" s="120" t="s">
        <v>6</v>
      </c>
      <c r="B77" s="714">
        <v>300</v>
      </c>
      <c r="C77" s="582">
        <v>110</v>
      </c>
      <c r="D77" s="582">
        <v>0</v>
      </c>
      <c r="E77" s="854">
        <f>ROUND(C77/12*$A$2,0)</f>
        <v>92</v>
      </c>
      <c r="F77" s="69">
        <v>52</v>
      </c>
      <c r="G77" s="69">
        <f>F77/E77*100</f>
        <v>56.521739130434781</v>
      </c>
      <c r="H77" s="3364"/>
      <c r="I77" s="311">
        <v>10</v>
      </c>
      <c r="J77" s="70">
        <f>N77/F77</f>
        <v>9.4423076923076916</v>
      </c>
      <c r="K77" s="71">
        <f>ROUND(C77*I77,0)</f>
        <v>1100</v>
      </c>
      <c r="L77" s="71">
        <v>0</v>
      </c>
      <c r="M77" s="71">
        <f>ROUND(K77/12*$A$2,0)</f>
        <v>917</v>
      </c>
      <c r="N77" s="71">
        <v>491</v>
      </c>
      <c r="O77" s="71">
        <f>N77/M77*100</f>
        <v>53.544165757906214</v>
      </c>
      <c r="P77" s="71">
        <f>ROUND(K77/B77,0)</f>
        <v>4</v>
      </c>
      <c r="Q77" s="71">
        <f t="shared" si="49"/>
        <v>147.30000000000001</v>
      </c>
      <c r="R77" s="1879"/>
      <c r="S77" s="1879"/>
      <c r="T77" s="1879"/>
      <c r="U77" s="1879"/>
      <c r="V77" s="1879"/>
      <c r="W77" s="1879"/>
      <c r="X77" s="1879"/>
      <c r="Y77" s="1879"/>
      <c r="Z77" s="1879"/>
      <c r="AA77" s="1879"/>
      <c r="AB77" s="1879"/>
      <c r="AC77" s="1958"/>
      <c r="AD77" s="1879"/>
      <c r="AE77" s="3128"/>
      <c r="AF77" s="1879"/>
      <c r="AG77" s="1879"/>
      <c r="AH77" s="1879"/>
      <c r="AI77" s="1879"/>
      <c r="AJ77" s="1879"/>
      <c r="AK77" s="3715"/>
      <c r="AL77" s="3820"/>
      <c r="AM77" s="1958"/>
    </row>
    <row r="78" spans="1:39" s="47" customFormat="1" x14ac:dyDescent="0.25">
      <c r="A78" s="430" t="s">
        <v>13</v>
      </c>
      <c r="B78" s="430"/>
      <c r="C78" s="349">
        <f>SUM(C76:C77)</f>
        <v>340</v>
      </c>
      <c r="D78" s="349">
        <v>0</v>
      </c>
      <c r="E78" s="349">
        <f>SUM(E76:E77)</f>
        <v>284</v>
      </c>
      <c r="F78" s="349">
        <f>SUM(F76:F77)</f>
        <v>119</v>
      </c>
      <c r="G78" s="349">
        <f>F78/E78*100</f>
        <v>41.901408450704224</v>
      </c>
      <c r="H78" s="3504">
        <f>SUM(H76:H77)</f>
        <v>0</v>
      </c>
      <c r="I78" s="583">
        <f>IF(C78=0,0,K78/C78)</f>
        <v>10</v>
      </c>
      <c r="J78" s="94">
        <f>N78/F78</f>
        <v>9.4705882352941178</v>
      </c>
      <c r="K78" s="349">
        <f>SUM(K76:K77)</f>
        <v>3400</v>
      </c>
      <c r="L78" s="349">
        <v>0</v>
      </c>
      <c r="M78" s="349">
        <f>SUM(M76:M77)</f>
        <v>2834</v>
      </c>
      <c r="N78" s="349">
        <f>SUM(N76:N77)</f>
        <v>1127</v>
      </c>
      <c r="O78" s="71">
        <f>N78/M78*100</f>
        <v>39.767113620324629</v>
      </c>
      <c r="P78" s="239">
        <f>SUM(P76:P77)</f>
        <v>12</v>
      </c>
      <c r="Q78" s="71">
        <f t="shared" si="49"/>
        <v>112.7</v>
      </c>
      <c r="R78" s="1904"/>
      <c r="S78" s="1904"/>
      <c r="T78" s="1904"/>
      <c r="U78" s="1904"/>
      <c r="V78" s="1904"/>
      <c r="W78" s="1904"/>
      <c r="X78" s="1904"/>
      <c r="Y78" s="1904"/>
      <c r="Z78" s="1904"/>
      <c r="AA78" s="1904"/>
      <c r="AB78" s="1904"/>
      <c r="AC78" s="1959"/>
      <c r="AD78" s="1904"/>
      <c r="AE78" s="3131"/>
      <c r="AF78" s="1904"/>
      <c r="AG78" s="1904"/>
      <c r="AH78" s="1904"/>
      <c r="AI78" s="1904"/>
      <c r="AJ78" s="1904"/>
      <c r="AK78" s="3716"/>
      <c r="AL78" s="4014">
        <f>SUM(AL76:AL77)</f>
        <v>0</v>
      </c>
      <c r="AM78" s="1959"/>
    </row>
    <row r="79" spans="1:39" s="47" customFormat="1" x14ac:dyDescent="0.25">
      <c r="A79" s="184" t="s">
        <v>127</v>
      </c>
      <c r="B79" s="430"/>
      <c r="C79" s="349"/>
      <c r="D79" s="349">
        <v>0</v>
      </c>
      <c r="E79" s="349"/>
      <c r="F79" s="349"/>
      <c r="G79" s="349"/>
      <c r="H79" s="3504"/>
      <c r="I79" s="583"/>
      <c r="J79" s="94"/>
      <c r="K79" s="349"/>
      <c r="L79" s="349">
        <v>0</v>
      </c>
      <c r="M79" s="349"/>
      <c r="N79" s="349"/>
      <c r="O79" s="71"/>
      <c r="P79" s="71"/>
      <c r="Q79" s="71"/>
      <c r="R79" s="1904"/>
      <c r="S79" s="1904"/>
      <c r="T79" s="1904"/>
      <c r="U79" s="1904"/>
      <c r="V79" s="1904"/>
      <c r="W79" s="1904"/>
      <c r="X79" s="1904"/>
      <c r="Y79" s="1904"/>
      <c r="Z79" s="1904"/>
      <c r="AA79" s="1904"/>
      <c r="AB79" s="1904"/>
      <c r="AC79" s="1959"/>
      <c r="AD79" s="1904"/>
      <c r="AE79" s="3131"/>
      <c r="AF79" s="1904"/>
      <c r="AG79" s="1904"/>
      <c r="AH79" s="1904"/>
      <c r="AI79" s="1904"/>
      <c r="AJ79" s="1904"/>
      <c r="AK79" s="3716"/>
      <c r="AL79" s="4014"/>
      <c r="AM79" s="1959"/>
    </row>
    <row r="80" spans="1:39" s="47" customFormat="1" x14ac:dyDescent="0.25">
      <c r="A80" s="125" t="s">
        <v>47</v>
      </c>
      <c r="B80" s="562">
        <v>240</v>
      </c>
      <c r="C80" s="619">
        <v>196</v>
      </c>
      <c r="D80" s="619">
        <v>0</v>
      </c>
      <c r="E80" s="69">
        <f>ROUND(C80/12*$A$2,0)</f>
        <v>163</v>
      </c>
      <c r="F80" s="69">
        <v>141</v>
      </c>
      <c r="G80" s="69">
        <f t="shared" ref="G80:G87" si="50">F80/E80*100</f>
        <v>86.50306748466258</v>
      </c>
      <c r="H80" s="3364"/>
      <c r="I80" s="423">
        <v>8</v>
      </c>
      <c r="J80" s="70">
        <f>N80/F80</f>
        <v>8.3900709219858154</v>
      </c>
      <c r="K80" s="71">
        <f>ROUND(C80*I80,0)</f>
        <v>1568</v>
      </c>
      <c r="L80" s="71">
        <v>0</v>
      </c>
      <c r="M80" s="71">
        <f>ROUND(K80/12*$A$2,0)</f>
        <v>1307</v>
      </c>
      <c r="N80" s="71">
        <v>1183</v>
      </c>
      <c r="O80" s="71">
        <f>N80/M80*100</f>
        <v>90.512624330527927</v>
      </c>
      <c r="P80" s="71">
        <f>K80/B80</f>
        <v>6.5333333333333332</v>
      </c>
      <c r="Q80" s="71">
        <f t="shared" si="49"/>
        <v>217.28571428571428</v>
      </c>
      <c r="R80" s="1879"/>
      <c r="S80" s="1879"/>
      <c r="T80" s="1879"/>
      <c r="U80" s="1879"/>
      <c r="V80" s="1879"/>
      <c r="W80" s="1879"/>
      <c r="X80" s="1879"/>
      <c r="Y80" s="1879"/>
      <c r="Z80" s="1879"/>
      <c r="AA80" s="1879"/>
      <c r="AB80" s="1879"/>
      <c r="AC80" s="1959"/>
      <c r="AD80" s="1904"/>
      <c r="AE80" s="3131"/>
      <c r="AF80" s="1904"/>
      <c r="AG80" s="1904"/>
      <c r="AH80" s="1904"/>
      <c r="AI80" s="1879"/>
      <c r="AJ80" s="1879"/>
      <c r="AK80" s="3715"/>
      <c r="AL80" s="3820"/>
      <c r="AM80" s="1958"/>
    </row>
    <row r="81" spans="1:227" s="73" customFormat="1" x14ac:dyDescent="0.25">
      <c r="A81" s="238" t="s">
        <v>158</v>
      </c>
      <c r="B81" s="584"/>
      <c r="C81" s="349">
        <f>SUM(C80)</f>
        <v>196</v>
      </c>
      <c r="D81" s="349">
        <v>0</v>
      </c>
      <c r="E81" s="93">
        <f>SUM(E80)</f>
        <v>163</v>
      </c>
      <c r="F81" s="93">
        <f>SUM(F80)</f>
        <v>141</v>
      </c>
      <c r="G81" s="93">
        <f t="shared" si="50"/>
        <v>86.50306748466258</v>
      </c>
      <c r="H81" s="3369">
        <f>SUM(H80)</f>
        <v>0</v>
      </c>
      <c r="I81" s="690">
        <f>K81/C81</f>
        <v>8</v>
      </c>
      <c r="J81" s="70">
        <f>N81/F81</f>
        <v>8.3900709219858154</v>
      </c>
      <c r="K81" s="95">
        <f>SUM(K80)</f>
        <v>1568</v>
      </c>
      <c r="L81" s="95">
        <v>0</v>
      </c>
      <c r="M81" s="95">
        <f>SUM(M80)</f>
        <v>1307</v>
      </c>
      <c r="N81" s="95">
        <f>SUM(N80)</f>
        <v>1183</v>
      </c>
      <c r="O81" s="95">
        <f>N81/M81*100</f>
        <v>90.512624330527927</v>
      </c>
      <c r="P81" s="95">
        <f>SUM(P80)</f>
        <v>6.5333333333333332</v>
      </c>
      <c r="Q81" s="71">
        <f t="shared" si="49"/>
        <v>217.28571428571428</v>
      </c>
      <c r="R81" s="1880"/>
      <c r="S81" s="1880"/>
      <c r="T81" s="1880"/>
      <c r="U81" s="1880"/>
      <c r="V81" s="1880"/>
      <c r="W81" s="1880"/>
      <c r="X81" s="1880"/>
      <c r="Y81" s="1880"/>
      <c r="Z81" s="1880"/>
      <c r="AA81" s="1880"/>
      <c r="AB81" s="1880"/>
      <c r="AC81" s="1972"/>
      <c r="AD81" s="1904"/>
      <c r="AE81" s="3131"/>
      <c r="AF81" s="1904"/>
      <c r="AG81" s="1904"/>
      <c r="AH81" s="1904"/>
      <c r="AI81" s="1886"/>
      <c r="AJ81" s="1886"/>
      <c r="AK81" s="3717"/>
      <c r="AL81" s="3827">
        <f>SUM(AL80)</f>
        <v>0</v>
      </c>
      <c r="AM81" s="4133"/>
    </row>
    <row r="82" spans="1:227" s="47" customFormat="1" ht="29.25" x14ac:dyDescent="0.25">
      <c r="A82" s="507" t="s">
        <v>143</v>
      </c>
      <c r="B82" s="507"/>
      <c r="C82" s="554">
        <f>SUM(C81,C78)</f>
        <v>536</v>
      </c>
      <c r="D82" s="554">
        <v>0</v>
      </c>
      <c r="E82" s="554">
        <f>SUM(E81,E78)</f>
        <v>447</v>
      </c>
      <c r="F82" s="554">
        <f>SUM(F81,F78)</f>
        <v>260</v>
      </c>
      <c r="G82" s="554">
        <f t="shared" si="50"/>
        <v>58.165548098434009</v>
      </c>
      <c r="H82" s="3633">
        <f>SUM(H81,H78)</f>
        <v>0</v>
      </c>
      <c r="I82" s="690">
        <f>K82/C82</f>
        <v>9.2686567164179099</v>
      </c>
      <c r="J82" s="70">
        <f>N82/F82</f>
        <v>8.884615384615385</v>
      </c>
      <c r="K82" s="554">
        <f>SUM(K81,K78)</f>
        <v>4968</v>
      </c>
      <c r="L82" s="554">
        <v>0</v>
      </c>
      <c r="M82" s="554">
        <f>SUM(M81,M78)</f>
        <v>4141</v>
      </c>
      <c r="N82" s="554">
        <f>SUM(N81,N78)</f>
        <v>2310</v>
      </c>
      <c r="O82" s="71">
        <f>N82/M82*100</f>
        <v>55.783627143202132</v>
      </c>
      <c r="P82" s="554">
        <f>SUM(P81,P78)</f>
        <v>18.533333333333331</v>
      </c>
      <c r="Q82" s="71">
        <f t="shared" si="49"/>
        <v>149.56834532374103</v>
      </c>
      <c r="R82" s="751">
        <v>18286.698616538397</v>
      </c>
      <c r="S82" s="751">
        <v>18286.698616538397</v>
      </c>
      <c r="T82" s="751">
        <v>18286.698616538397</v>
      </c>
      <c r="U82" s="751">
        <v>18286.698616538397</v>
      </c>
      <c r="V82" s="751">
        <v>18286.698616538397</v>
      </c>
      <c r="W82" s="751">
        <v>18286.698616538397</v>
      </c>
      <c r="X82" s="751">
        <v>18286.698616538397</v>
      </c>
      <c r="Y82" s="751">
        <v>18286.698616538397</v>
      </c>
      <c r="Z82" s="751">
        <v>18286.698616538397</v>
      </c>
      <c r="AA82" s="751">
        <v>18286.698616538397</v>
      </c>
      <c r="AB82" s="751">
        <v>18286.698616538397</v>
      </c>
      <c r="AC82" s="1960">
        <f>R82/12*$A$2+(S82-R82)/11*9+(T82-S82)/10*8+(U82-T82)/9*7+(V82-U82)/8*6+(W82-V82)/7*5+(X82-W82)/6*4+(Y82-X82)+(Z82-Y82)/5*3+(AA82-Z82)/4*2+(AB82-AA82)/3*1</f>
        <v>15238.915513781996</v>
      </c>
      <c r="AD82" s="1904">
        <f>AJ82-AI82-AF82</f>
        <v>8213.3441800000019</v>
      </c>
      <c r="AE82" s="3131"/>
      <c r="AF82" s="1904"/>
      <c r="AG82" s="1904">
        <f>AD82-AC82</f>
        <v>-7025.5713337819943</v>
      </c>
      <c r="AH82" s="1904"/>
      <c r="AI82" s="751">
        <v>-15.28787</v>
      </c>
      <c r="AJ82" s="751">
        <v>8198.0563100000018</v>
      </c>
      <c r="AK82" s="3718"/>
      <c r="AL82" s="4016">
        <f>SUM(AL81,AL78)</f>
        <v>0</v>
      </c>
      <c r="AM82" s="4131"/>
    </row>
    <row r="83" spans="1:227" s="47" customFormat="1" x14ac:dyDescent="0.25">
      <c r="A83" s="507" t="s">
        <v>217</v>
      </c>
      <c r="B83" s="507"/>
      <c r="C83" s="555">
        <f>C84</f>
        <v>2150</v>
      </c>
      <c r="D83" s="555">
        <v>0</v>
      </c>
      <c r="E83" s="554">
        <f>E84</f>
        <v>1792</v>
      </c>
      <c r="F83" s="554">
        <f>F84</f>
        <v>1813</v>
      </c>
      <c r="G83" s="554">
        <f t="shared" si="50"/>
        <v>101.171875</v>
      </c>
      <c r="H83" s="3508">
        <f>H84</f>
        <v>0</v>
      </c>
      <c r="I83" s="585"/>
      <c r="J83" s="716"/>
      <c r="K83" s="555"/>
      <c r="L83" s="555">
        <v>0</v>
      </c>
      <c r="M83" s="555"/>
      <c r="N83" s="555"/>
      <c r="O83" s="77"/>
      <c r="P83" s="555"/>
      <c r="Q83" s="77"/>
      <c r="R83" s="1888"/>
      <c r="S83" s="1888"/>
      <c r="T83" s="1888"/>
      <c r="U83" s="1888"/>
      <c r="V83" s="1888"/>
      <c r="W83" s="1888"/>
      <c r="X83" s="1888"/>
      <c r="Y83" s="1888"/>
      <c r="Z83" s="1888"/>
      <c r="AA83" s="1888"/>
      <c r="AB83" s="1888"/>
      <c r="AC83" s="1957"/>
      <c r="AD83" s="1982"/>
      <c r="AE83" s="3151"/>
      <c r="AF83" s="1982"/>
      <c r="AG83" s="1982"/>
      <c r="AH83" s="1982"/>
      <c r="AI83" s="1888"/>
      <c r="AJ83" s="1888"/>
      <c r="AK83" s="3719"/>
      <c r="AL83" s="4016">
        <f>AL84</f>
        <v>0</v>
      </c>
      <c r="AM83" s="4155"/>
    </row>
    <row r="84" spans="1:227" s="47" customFormat="1" x14ac:dyDescent="0.25">
      <c r="A84" s="592" t="s">
        <v>218</v>
      </c>
      <c r="B84" s="592"/>
      <c r="C84" s="593">
        <v>2150</v>
      </c>
      <c r="D84" s="593">
        <v>0</v>
      </c>
      <c r="E84" s="69">
        <f>ROUND(C84/12*$A$2,0)</f>
        <v>1792</v>
      </c>
      <c r="F84" s="653">
        <f>F87-F85</f>
        <v>1813</v>
      </c>
      <c r="G84" s="653">
        <f t="shared" si="50"/>
        <v>101.171875</v>
      </c>
      <c r="H84" s="3655">
        <f>H87-H85</f>
        <v>0</v>
      </c>
      <c r="I84" s="585"/>
      <c r="J84" s="716"/>
      <c r="K84" s="555"/>
      <c r="L84" s="555">
        <v>0</v>
      </c>
      <c r="M84" s="555"/>
      <c r="N84" s="555"/>
      <c r="O84" s="77"/>
      <c r="P84" s="555"/>
      <c r="Q84" s="77"/>
      <c r="R84" s="1888"/>
      <c r="S84" s="1888"/>
      <c r="T84" s="1888"/>
      <c r="U84" s="1888"/>
      <c r="V84" s="1888"/>
      <c r="W84" s="1888"/>
      <c r="X84" s="1888"/>
      <c r="Y84" s="1888"/>
      <c r="Z84" s="1888"/>
      <c r="AA84" s="1888"/>
      <c r="AB84" s="1888"/>
      <c r="AC84" s="1957"/>
      <c r="AD84" s="1982"/>
      <c r="AE84" s="3151"/>
      <c r="AF84" s="1982"/>
      <c r="AG84" s="1982"/>
      <c r="AH84" s="1982"/>
      <c r="AI84" s="1888"/>
      <c r="AJ84" s="1888"/>
      <c r="AK84" s="3719"/>
      <c r="AL84" s="4112">
        <f>AL87-AL85</f>
        <v>0</v>
      </c>
      <c r="AM84" s="4155"/>
    </row>
    <row r="85" spans="1:227" s="47" customFormat="1" x14ac:dyDescent="0.25">
      <c r="A85" s="507" t="s">
        <v>219</v>
      </c>
      <c r="B85" s="507"/>
      <c r="C85" s="555">
        <f>C86</f>
        <v>1</v>
      </c>
      <c r="D85" s="555">
        <v>0</v>
      </c>
      <c r="E85" s="555">
        <f t="shared" ref="E85:F85" si="51">E86</f>
        <v>1</v>
      </c>
      <c r="F85" s="555">
        <f t="shared" si="51"/>
        <v>0</v>
      </c>
      <c r="G85" s="554">
        <f t="shared" si="50"/>
        <v>0</v>
      </c>
      <c r="H85" s="3508">
        <f t="shared" ref="H85" si="52">H86</f>
        <v>0</v>
      </c>
      <c r="I85" s="585"/>
      <c r="J85" s="716"/>
      <c r="K85" s="555"/>
      <c r="L85" s="555">
        <v>0</v>
      </c>
      <c r="M85" s="555"/>
      <c r="N85" s="555"/>
      <c r="O85" s="77"/>
      <c r="P85" s="555"/>
      <c r="Q85" s="77"/>
      <c r="R85" s="1888"/>
      <c r="S85" s="1888"/>
      <c r="T85" s="1888"/>
      <c r="U85" s="1888"/>
      <c r="V85" s="1888"/>
      <c r="W85" s="1888"/>
      <c r="X85" s="1888"/>
      <c r="Y85" s="1888"/>
      <c r="Z85" s="1888"/>
      <c r="AA85" s="1888"/>
      <c r="AB85" s="1888"/>
      <c r="AC85" s="1957"/>
      <c r="AD85" s="1982"/>
      <c r="AE85" s="3151"/>
      <c r="AF85" s="1982"/>
      <c r="AG85" s="1982"/>
      <c r="AH85" s="1982"/>
      <c r="AI85" s="1888"/>
      <c r="AJ85" s="1888"/>
      <c r="AK85" s="3719"/>
      <c r="AL85" s="4017">
        <f t="shared" ref="AL85" si="53">AL86</f>
        <v>0</v>
      </c>
      <c r="AM85" s="4155"/>
    </row>
    <row r="86" spans="1:227" s="47" customFormat="1" ht="30" x14ac:dyDescent="0.25">
      <c r="A86" s="592" t="s">
        <v>220</v>
      </c>
      <c r="B86" s="592"/>
      <c r="C86" s="593">
        <v>1</v>
      </c>
      <c r="D86" s="593">
        <v>0</v>
      </c>
      <c r="E86" s="69">
        <f>ROUND(C86/12*$A$2,0)</f>
        <v>1</v>
      </c>
      <c r="F86" s="653"/>
      <c r="G86" s="653">
        <f t="shared" si="50"/>
        <v>0</v>
      </c>
      <c r="H86" s="3634"/>
      <c r="I86" s="690"/>
      <c r="J86" s="192"/>
      <c r="K86" s="554"/>
      <c r="L86" s="554">
        <v>0</v>
      </c>
      <c r="M86" s="554"/>
      <c r="N86" s="554"/>
      <c r="O86" s="77"/>
      <c r="P86" s="555"/>
      <c r="Q86" s="71"/>
      <c r="R86" s="751"/>
      <c r="S86" s="751"/>
      <c r="T86" s="751"/>
      <c r="U86" s="751"/>
      <c r="V86" s="751"/>
      <c r="W86" s="751"/>
      <c r="X86" s="751"/>
      <c r="Y86" s="751"/>
      <c r="Z86" s="751"/>
      <c r="AA86" s="751"/>
      <c r="AB86" s="751"/>
      <c r="AC86" s="1957"/>
      <c r="AD86" s="1982"/>
      <c r="AE86" s="3131"/>
      <c r="AF86" s="1904"/>
      <c r="AG86" s="1904"/>
      <c r="AH86" s="1904"/>
      <c r="AI86" s="751"/>
      <c r="AJ86" s="751"/>
      <c r="AK86" s="3718"/>
      <c r="AL86" s="4112"/>
      <c r="AM86" s="4131"/>
    </row>
    <row r="87" spans="1:227" s="47" customFormat="1" x14ac:dyDescent="0.25">
      <c r="A87" s="507" t="s">
        <v>225</v>
      </c>
      <c r="B87" s="507"/>
      <c r="C87" s="555">
        <f>SUM(C85,C83)</f>
        <v>2151</v>
      </c>
      <c r="D87" s="555">
        <v>0</v>
      </c>
      <c r="E87" s="554">
        <f>SUM(E85,E83)</f>
        <v>1793</v>
      </c>
      <c r="F87" s="554">
        <v>1813</v>
      </c>
      <c r="G87" s="554">
        <f t="shared" si="50"/>
        <v>101.11544896820971</v>
      </c>
      <c r="H87" s="3725"/>
      <c r="I87" s="1482"/>
      <c r="J87" s="194"/>
      <c r="K87" s="1439"/>
      <c r="L87" s="1439">
        <v>0</v>
      </c>
      <c r="M87" s="1439"/>
      <c r="N87" s="1439"/>
      <c r="O87" s="279"/>
      <c r="P87" s="1450"/>
      <c r="Q87" s="146"/>
      <c r="R87" s="2004">
        <v>13022.063160000002</v>
      </c>
      <c r="S87" s="2004">
        <v>13022.063160000002</v>
      </c>
      <c r="T87" s="2004">
        <v>13022.063160000002</v>
      </c>
      <c r="U87" s="2004">
        <v>13022.063160000002</v>
      </c>
      <c r="V87" s="2004">
        <v>13022.063160000002</v>
      </c>
      <c r="W87" s="2004">
        <v>13022.063160000002</v>
      </c>
      <c r="X87" s="2004">
        <v>13022.063160000002</v>
      </c>
      <c r="Y87" s="2004">
        <v>13022.063160000002</v>
      </c>
      <c r="Z87" s="2004">
        <v>13022.063160000002</v>
      </c>
      <c r="AA87" s="2004">
        <v>13022.063160000002</v>
      </c>
      <c r="AB87" s="2004">
        <v>13022.063160000002</v>
      </c>
      <c r="AC87" s="1960">
        <f>R87/12*$A$2+(S87-R87)/11*9+(T87-S87)/10*8+(U87-T87)/9*7+(V87-U87)/8*6+(W87-V87)/7*5+(X87-W87)/6*4+(Y87-X87)+(Z87-Y87)/5*3+(AA87-Z87)/4*2+(AB87-AA87)/3*1</f>
        <v>10851.719300000002</v>
      </c>
      <c r="AD87" s="1995">
        <f>AJ87-AI87-AF87</f>
        <v>10805.246799999999</v>
      </c>
      <c r="AE87" s="3186"/>
      <c r="AF87" s="2005"/>
      <c r="AG87" s="2005">
        <f>AD87-AC87</f>
        <v>-46.472500000003492</v>
      </c>
      <c r="AH87" s="2005"/>
      <c r="AI87" s="2004">
        <v>-8.4085299999999989</v>
      </c>
      <c r="AJ87" s="2004">
        <v>10796.838269999998</v>
      </c>
      <c r="AK87" s="3727"/>
      <c r="AL87" s="4016"/>
      <c r="AM87" s="4224"/>
    </row>
    <row r="88" spans="1:227" s="47" customFormat="1" ht="15.75" thickBot="1" x14ac:dyDescent="0.3">
      <c r="A88" s="730" t="s">
        <v>329</v>
      </c>
      <c r="B88" s="758"/>
      <c r="C88" s="759"/>
      <c r="D88" s="759">
        <v>0</v>
      </c>
      <c r="E88" s="759"/>
      <c r="F88" s="759"/>
      <c r="G88" s="759"/>
      <c r="H88" s="3726"/>
      <c r="I88" s="646"/>
      <c r="J88" s="646"/>
      <c r="K88" s="718"/>
      <c r="L88" s="718">
        <v>0</v>
      </c>
      <c r="M88" s="718"/>
      <c r="N88" s="718">
        <f>SUM(N82,N19)</f>
        <v>11251</v>
      </c>
      <c r="O88" s="718"/>
      <c r="P88" s="718"/>
      <c r="Q88" s="718"/>
      <c r="R88" s="646">
        <f t="shared" ref="R88:AH88" si="54">R87+R82+R74+R19</f>
        <v>274953.52830569842</v>
      </c>
      <c r="S88" s="646">
        <f t="shared" ref="S88:T88" si="55">S87+S82+S74+S19</f>
        <v>274953.52830569842</v>
      </c>
      <c r="T88" s="646">
        <f t="shared" si="55"/>
        <v>274954.49298089836</v>
      </c>
      <c r="U88" s="646">
        <f t="shared" ref="U88:V88" si="56">U87+U82+U74+U19</f>
        <v>274954.49298089836</v>
      </c>
      <c r="V88" s="646">
        <f t="shared" si="56"/>
        <v>273925.23099737836</v>
      </c>
      <c r="W88" s="646">
        <f t="shared" ref="W88:X88" si="57">W87+W82+W74+W19</f>
        <v>273925.23099737836</v>
      </c>
      <c r="X88" s="646">
        <f t="shared" si="57"/>
        <v>274102.1715373784</v>
      </c>
      <c r="Y88" s="646">
        <f t="shared" ref="Y88" si="58">Y87+Y82+Y74+Y19</f>
        <v>285634.3008261784</v>
      </c>
      <c r="Z88" s="646">
        <f t="shared" ref="Z88:AA88" si="59">Z87+Z82+Z74+Z19</f>
        <v>284917.75754305837</v>
      </c>
      <c r="AA88" s="646">
        <f t="shared" si="59"/>
        <v>284917.75754305837</v>
      </c>
      <c r="AB88" s="646">
        <f t="shared" ref="AB88" si="60">AB87+AB82+AB74+AB19</f>
        <v>284917.75754305837</v>
      </c>
      <c r="AC88" s="1974">
        <f t="shared" si="54"/>
        <v>239324.05354619669</v>
      </c>
      <c r="AD88" s="646">
        <f t="shared" si="54"/>
        <v>234517.69557000001</v>
      </c>
      <c r="AE88" s="3132">
        <f t="shared" si="54"/>
        <v>0</v>
      </c>
      <c r="AF88" s="646">
        <f t="shared" si="54"/>
        <v>-142.50685999999999</v>
      </c>
      <c r="AG88" s="646">
        <f t="shared" si="54"/>
        <v>-4806.3579761966739</v>
      </c>
      <c r="AH88" s="646">
        <f t="shared" si="54"/>
        <v>-240.48901999999998</v>
      </c>
      <c r="AI88" s="646">
        <f>AI87+AI82+AI74+AI19</f>
        <v>-1607.4802300000001</v>
      </c>
      <c r="AJ88" s="3345">
        <f>AJ87+AJ82+AJ74+AJ19</f>
        <v>232767.70848000003</v>
      </c>
      <c r="AK88" s="3728">
        <f>AK87+AK82+AK74+AK19</f>
        <v>2132.7172299999997</v>
      </c>
      <c r="AL88" s="4134"/>
      <c r="AM88" s="4225">
        <f>AM87+AM82+AM74+AM19</f>
        <v>7398.2581300000002</v>
      </c>
      <c r="AN88" s="4294">
        <f>X88*1000</f>
        <v>274102171.53737837</v>
      </c>
    </row>
    <row r="89" spans="1:227" x14ac:dyDescent="0.25">
      <c r="A89" s="1181" t="s">
        <v>76</v>
      </c>
      <c r="B89" s="1181"/>
      <c r="C89" s="1182"/>
      <c r="D89" s="1182">
        <v>0</v>
      </c>
      <c r="E89" s="1182"/>
      <c r="F89" s="1182"/>
      <c r="G89" s="1182"/>
      <c r="H89" s="3667"/>
      <c r="I89" s="1182"/>
      <c r="J89" s="1182"/>
      <c r="K89" s="1205"/>
      <c r="L89" s="1205">
        <v>0</v>
      </c>
      <c r="M89" s="1205"/>
      <c r="N89" s="1205"/>
      <c r="O89" s="1205"/>
      <c r="P89" s="1205"/>
      <c r="Q89" s="1205"/>
      <c r="R89" s="1214">
        <f t="shared" ref="R89:S89" si="61">SUM(R88)</f>
        <v>274953.52830569842</v>
      </c>
      <c r="S89" s="1214">
        <f t="shared" si="61"/>
        <v>274953.52830569842</v>
      </c>
      <c r="T89" s="1214">
        <f t="shared" ref="T89:U89" si="62">SUM(T88)</f>
        <v>274954.49298089836</v>
      </c>
      <c r="U89" s="1214">
        <f t="shared" si="62"/>
        <v>274954.49298089836</v>
      </c>
      <c r="V89" s="1214">
        <f t="shared" ref="V89:W89" si="63">SUM(V88)</f>
        <v>273925.23099737836</v>
      </c>
      <c r="W89" s="1214">
        <f t="shared" si="63"/>
        <v>273925.23099737836</v>
      </c>
      <c r="X89" s="1214">
        <f t="shared" ref="X89:Y89" si="64">SUM(X88)</f>
        <v>274102.1715373784</v>
      </c>
      <c r="Y89" s="1214">
        <f t="shared" si="64"/>
        <v>285634.3008261784</v>
      </c>
      <c r="Z89" s="1214">
        <f t="shared" ref="Z89:AA89" si="65">SUM(Z88)</f>
        <v>284917.75754305837</v>
      </c>
      <c r="AA89" s="1214">
        <f t="shared" si="65"/>
        <v>284917.75754305837</v>
      </c>
      <c r="AB89" s="1214">
        <f t="shared" ref="AB89" si="66">SUM(AB88)</f>
        <v>284917.75754305837</v>
      </c>
      <c r="AC89" s="1214">
        <f t="shared" ref="AC89:AK89" si="67">SUM(AC88)</f>
        <v>239324.05354619669</v>
      </c>
      <c r="AD89" s="1214">
        <f t="shared" si="67"/>
        <v>234517.69557000001</v>
      </c>
      <c r="AE89" s="1214">
        <f t="shared" ref="AE89:AF89" si="68">SUM(AE88)</f>
        <v>0</v>
      </c>
      <c r="AF89" s="1214">
        <f t="shared" si="68"/>
        <v>-142.50685999999999</v>
      </c>
      <c r="AG89" s="1214">
        <f t="shared" si="67"/>
        <v>-4806.3579761966739</v>
      </c>
      <c r="AH89" s="1214">
        <f t="shared" ref="AH89" si="69">SUM(AH88)</f>
        <v>-240.48901999999998</v>
      </c>
      <c r="AI89" s="1214">
        <f t="shared" si="67"/>
        <v>-1607.4802300000001</v>
      </c>
      <c r="AJ89" s="1214">
        <f t="shared" si="67"/>
        <v>232767.70848000003</v>
      </c>
      <c r="AK89" s="3729">
        <f t="shared" si="67"/>
        <v>2132.7172299999997</v>
      </c>
      <c r="AL89" s="4176"/>
      <c r="AM89" s="4295">
        <f t="shared" ref="AM89" si="70">SUM(AM88)</f>
        <v>7398.2581300000002</v>
      </c>
      <c r="AN89" s="682"/>
      <c r="AO89" s="682"/>
      <c r="AP89" s="682"/>
      <c r="AQ89" s="682"/>
      <c r="AR89" s="682"/>
      <c r="AS89" s="682"/>
      <c r="AT89" s="682"/>
      <c r="AU89" s="682"/>
      <c r="AV89" s="682"/>
      <c r="AW89" s="682"/>
      <c r="AX89" s="682"/>
      <c r="AY89" s="682"/>
      <c r="AZ89" s="682"/>
      <c r="BA89" s="682"/>
      <c r="BB89" s="682"/>
      <c r="BC89" s="682"/>
      <c r="BD89" s="682"/>
      <c r="BE89" s="682"/>
      <c r="BF89" s="682"/>
      <c r="BG89" s="682"/>
      <c r="BH89" s="682"/>
      <c r="BI89" s="682"/>
      <c r="BJ89" s="682"/>
      <c r="BK89" s="682"/>
      <c r="BL89" s="682"/>
      <c r="BM89" s="682"/>
      <c r="BN89" s="682"/>
      <c r="BO89" s="682"/>
      <c r="BP89" s="682"/>
      <c r="BQ89" s="682"/>
      <c r="BR89" s="682"/>
      <c r="BS89" s="682"/>
      <c r="BT89" s="682"/>
      <c r="BU89" s="682"/>
      <c r="BV89" s="682"/>
      <c r="BW89" s="682"/>
      <c r="BX89" s="682"/>
      <c r="BY89" s="682"/>
      <c r="BZ89" s="682"/>
      <c r="CA89" s="682"/>
      <c r="CB89" s="682"/>
      <c r="CC89" s="682"/>
      <c r="CD89" s="682"/>
      <c r="CE89" s="682"/>
      <c r="CF89" s="682"/>
      <c r="CG89" s="682"/>
      <c r="CH89" s="682"/>
      <c r="CI89" s="682"/>
      <c r="CJ89" s="682"/>
      <c r="CK89" s="682"/>
      <c r="CL89" s="682"/>
      <c r="CM89" s="682"/>
      <c r="CN89" s="682"/>
      <c r="CO89" s="682"/>
      <c r="CP89" s="682"/>
      <c r="CQ89" s="682"/>
      <c r="CR89" s="682"/>
      <c r="CS89" s="682"/>
      <c r="CT89" s="682"/>
      <c r="CU89" s="682"/>
      <c r="CV89" s="682"/>
      <c r="CW89" s="682"/>
      <c r="CX89" s="682"/>
      <c r="CY89" s="682"/>
      <c r="CZ89" s="682"/>
      <c r="DA89" s="682"/>
      <c r="DB89" s="682"/>
      <c r="DC89" s="682"/>
      <c r="DD89" s="682"/>
      <c r="DE89" s="682"/>
      <c r="DF89" s="682"/>
      <c r="DG89" s="682"/>
      <c r="DH89" s="682"/>
      <c r="DI89" s="682"/>
      <c r="DJ89" s="682"/>
      <c r="DK89" s="682"/>
      <c r="DL89" s="682"/>
      <c r="DM89" s="682"/>
      <c r="DN89" s="682"/>
      <c r="DO89" s="682"/>
      <c r="DP89" s="682"/>
      <c r="DQ89" s="682"/>
      <c r="DR89" s="682"/>
      <c r="DS89" s="682"/>
      <c r="DT89" s="682"/>
      <c r="DU89" s="682"/>
      <c r="DV89" s="682"/>
      <c r="DW89" s="682"/>
      <c r="DX89" s="682"/>
      <c r="DY89" s="682"/>
      <c r="DZ89" s="682"/>
      <c r="EA89" s="682"/>
      <c r="EB89" s="682"/>
      <c r="EC89" s="682"/>
      <c r="ED89" s="682"/>
      <c r="EE89" s="682"/>
      <c r="EF89" s="682"/>
      <c r="EG89" s="682"/>
      <c r="EH89" s="682"/>
      <c r="EI89" s="682"/>
      <c r="EJ89" s="682"/>
      <c r="EK89" s="682"/>
      <c r="EL89" s="682"/>
      <c r="EM89" s="682"/>
      <c r="EN89" s="682"/>
      <c r="EO89" s="682"/>
      <c r="EP89" s="682"/>
      <c r="EQ89" s="682"/>
      <c r="ER89" s="682"/>
      <c r="ES89" s="682"/>
      <c r="ET89" s="682"/>
      <c r="EU89" s="682"/>
      <c r="EV89" s="682"/>
      <c r="EW89" s="682"/>
      <c r="EX89" s="682"/>
      <c r="EY89" s="682"/>
      <c r="EZ89" s="682"/>
      <c r="FA89" s="682"/>
      <c r="FB89" s="682"/>
      <c r="FC89" s="682"/>
      <c r="FD89" s="682"/>
      <c r="FE89" s="682"/>
      <c r="FF89" s="682"/>
      <c r="FG89" s="682"/>
      <c r="FH89" s="682"/>
      <c r="FI89" s="682"/>
      <c r="FJ89" s="682"/>
      <c r="FK89" s="682"/>
      <c r="FL89" s="682"/>
      <c r="FM89" s="682"/>
      <c r="FN89" s="682"/>
      <c r="FO89" s="682"/>
      <c r="FP89" s="682"/>
      <c r="FQ89" s="682"/>
      <c r="FR89" s="682"/>
      <c r="FS89" s="682"/>
      <c r="FT89" s="682"/>
      <c r="FU89" s="682"/>
      <c r="FV89" s="682"/>
      <c r="FW89" s="682"/>
      <c r="FX89" s="682"/>
      <c r="FY89" s="682"/>
      <c r="FZ89" s="682"/>
      <c r="GA89" s="682"/>
      <c r="GB89" s="682"/>
      <c r="GC89" s="682"/>
      <c r="GD89" s="682"/>
      <c r="GE89" s="682"/>
      <c r="GF89" s="682"/>
      <c r="GG89" s="682"/>
      <c r="GH89" s="682"/>
      <c r="GI89" s="682"/>
      <c r="GJ89" s="682"/>
      <c r="GK89" s="682"/>
      <c r="GL89" s="682"/>
      <c r="GM89" s="682"/>
      <c r="GN89" s="682"/>
      <c r="GO89" s="682"/>
      <c r="GP89" s="682"/>
      <c r="GQ89" s="682"/>
      <c r="GR89" s="682"/>
      <c r="GS89" s="682"/>
      <c r="GT89" s="682"/>
      <c r="GU89" s="682"/>
      <c r="GV89" s="682"/>
      <c r="GW89" s="682"/>
      <c r="GX89" s="682"/>
      <c r="GY89" s="682"/>
      <c r="GZ89" s="682"/>
      <c r="HA89" s="682"/>
      <c r="HB89" s="682"/>
      <c r="HC89" s="682"/>
      <c r="HD89" s="682"/>
      <c r="HE89" s="682"/>
      <c r="HF89" s="682"/>
      <c r="HG89" s="682"/>
      <c r="HH89" s="682"/>
      <c r="HI89" s="682"/>
      <c r="HJ89" s="682"/>
      <c r="HK89" s="682"/>
      <c r="HL89" s="682"/>
      <c r="HM89" s="682"/>
      <c r="HN89" s="682"/>
      <c r="HO89" s="682"/>
      <c r="HP89" s="682"/>
      <c r="HQ89" s="682"/>
      <c r="HR89" s="682"/>
      <c r="HS89" s="682"/>
    </row>
    <row r="90" spans="1:227" x14ac:dyDescent="0.25">
      <c r="A90" s="1099" t="s">
        <v>80</v>
      </c>
      <c r="B90" s="1099"/>
      <c r="C90" s="1066">
        <f>SUM(C19)</f>
        <v>1686</v>
      </c>
      <c r="D90" s="1066">
        <v>64</v>
      </c>
      <c r="E90" s="1066">
        <f>SUM(E19)</f>
        <v>1415.6666666666667</v>
      </c>
      <c r="F90" s="1066">
        <f>SUM(F19)</f>
        <v>1013</v>
      </c>
      <c r="G90" s="1066">
        <f>F90/E90*100</f>
        <v>71.556392747821988</v>
      </c>
      <c r="H90" s="3449">
        <f>SUM(H19)</f>
        <v>8</v>
      </c>
      <c r="I90" s="946">
        <f>K90/C90</f>
        <v>9.1132858837485173</v>
      </c>
      <c r="J90" s="946"/>
      <c r="K90" s="1066">
        <f>SUM(K19)</f>
        <v>15365</v>
      </c>
      <c r="L90" s="1066">
        <v>435</v>
      </c>
      <c r="M90" s="1066">
        <f>SUM(M19)</f>
        <v>12876.666666666666</v>
      </c>
      <c r="N90" s="1066">
        <f>SUM(N19)</f>
        <v>8941</v>
      </c>
      <c r="O90" s="1066">
        <f>N90/M90*100</f>
        <v>69.435671757701272</v>
      </c>
      <c r="P90" s="1066">
        <f>SUM(P19)</f>
        <v>47</v>
      </c>
      <c r="Q90" s="944">
        <f>N90/$A$2*12/P90</f>
        <v>228.2808510638298</v>
      </c>
      <c r="R90" s="946">
        <f t="shared" ref="R90:AG90" si="71">SUM(R19)</f>
        <v>60823.060762559995</v>
      </c>
      <c r="S90" s="946">
        <f t="shared" ref="S90:T90" si="72">SUM(S19)</f>
        <v>60823.060762559995</v>
      </c>
      <c r="T90" s="946">
        <f t="shared" si="72"/>
        <v>60824.025437759978</v>
      </c>
      <c r="U90" s="946">
        <f t="shared" ref="U90:V90" si="73">SUM(U19)</f>
        <v>60824.025437759978</v>
      </c>
      <c r="V90" s="946">
        <f t="shared" si="73"/>
        <v>61042.186734239978</v>
      </c>
      <c r="W90" s="946">
        <f t="shared" ref="W90:X90" si="74">SUM(W19)</f>
        <v>61042.186734239978</v>
      </c>
      <c r="X90" s="946">
        <f t="shared" si="74"/>
        <v>61042.186734239978</v>
      </c>
      <c r="Y90" s="946">
        <f t="shared" ref="Y90" si="75">SUM(Y19)</f>
        <v>72574.316023039995</v>
      </c>
      <c r="Z90" s="946">
        <f t="shared" ref="Z90:AA90" si="76">SUM(Z19)</f>
        <v>71374.525359919993</v>
      </c>
      <c r="AA90" s="946">
        <f t="shared" si="76"/>
        <v>71374.525359919993</v>
      </c>
      <c r="AB90" s="946">
        <f t="shared" ref="AB90" si="77">SUM(AB19)</f>
        <v>71374.525359919993</v>
      </c>
      <c r="AC90" s="946">
        <f t="shared" si="71"/>
        <v>61662.531572248001</v>
      </c>
      <c r="AD90" s="946">
        <f t="shared" si="71"/>
        <v>66386.870639999979</v>
      </c>
      <c r="AE90" s="946">
        <f t="shared" si="71"/>
        <v>0</v>
      </c>
      <c r="AF90" s="946">
        <f t="shared" si="71"/>
        <v>-142.50685999999999</v>
      </c>
      <c r="AG90" s="946">
        <f t="shared" si="71"/>
        <v>4724.3390677519783</v>
      </c>
      <c r="AH90" s="946">
        <f t="shared" ref="AH90" si="78">SUM(AH19)</f>
        <v>-240.48901999999998</v>
      </c>
      <c r="AI90" s="946">
        <f>SUM(AI19)</f>
        <v>-1456.20289</v>
      </c>
      <c r="AJ90" s="946">
        <f>SUM(AJ19)</f>
        <v>64788.160889999992</v>
      </c>
      <c r="AK90" s="3730">
        <f>SUM(AK19)</f>
        <v>2073.0341199999998</v>
      </c>
      <c r="AL90" s="3926">
        <f>SUM(AL19)</f>
        <v>91</v>
      </c>
      <c r="AM90" s="4164">
        <f>SUM(AM19)</f>
        <v>7398.2581300000002</v>
      </c>
      <c r="AN90" s="682"/>
      <c r="AO90" s="682"/>
      <c r="AP90" s="682"/>
      <c r="AQ90" s="682"/>
      <c r="AR90" s="682"/>
      <c r="AS90" s="682"/>
      <c r="AT90" s="682"/>
      <c r="AU90" s="682"/>
      <c r="AV90" s="682"/>
      <c r="AW90" s="682"/>
      <c r="AX90" s="682"/>
      <c r="AY90" s="682"/>
      <c r="AZ90" s="682"/>
      <c r="BA90" s="682"/>
      <c r="BB90" s="682"/>
      <c r="BC90" s="682"/>
      <c r="BD90" s="682"/>
      <c r="BE90" s="682"/>
      <c r="BF90" s="682"/>
      <c r="BG90" s="682"/>
      <c r="BH90" s="682"/>
      <c r="BI90" s="682"/>
      <c r="BJ90" s="682"/>
      <c r="BK90" s="682"/>
      <c r="BL90" s="682"/>
      <c r="BM90" s="682"/>
      <c r="BN90" s="682"/>
      <c r="BO90" s="682"/>
      <c r="BP90" s="682"/>
      <c r="BQ90" s="682"/>
      <c r="BR90" s="682"/>
      <c r="BS90" s="682"/>
      <c r="BT90" s="682"/>
      <c r="BU90" s="682"/>
      <c r="BV90" s="682"/>
      <c r="BW90" s="682"/>
      <c r="BX90" s="682"/>
      <c r="BY90" s="682"/>
      <c r="BZ90" s="682"/>
      <c r="CA90" s="682"/>
      <c r="CB90" s="682"/>
      <c r="CC90" s="682"/>
      <c r="CD90" s="682"/>
      <c r="CE90" s="682"/>
      <c r="CF90" s="682"/>
      <c r="CG90" s="682"/>
      <c r="CH90" s="682"/>
      <c r="CI90" s="682"/>
      <c r="CJ90" s="682"/>
      <c r="CK90" s="682"/>
      <c r="CL90" s="682"/>
      <c r="CM90" s="682"/>
      <c r="CN90" s="682"/>
      <c r="CO90" s="682"/>
      <c r="CP90" s="682"/>
      <c r="CQ90" s="682"/>
      <c r="CR90" s="682"/>
      <c r="CS90" s="682"/>
      <c r="CT90" s="682"/>
      <c r="CU90" s="682"/>
      <c r="CV90" s="682"/>
      <c r="CW90" s="682"/>
      <c r="CX90" s="682"/>
      <c r="CY90" s="682"/>
      <c r="CZ90" s="682"/>
      <c r="DA90" s="682"/>
      <c r="DB90" s="682"/>
      <c r="DC90" s="682"/>
      <c r="DD90" s="682"/>
      <c r="DE90" s="682"/>
      <c r="DF90" s="682"/>
      <c r="DG90" s="682"/>
      <c r="DH90" s="682"/>
      <c r="DI90" s="682"/>
      <c r="DJ90" s="682"/>
      <c r="DK90" s="682"/>
      <c r="DL90" s="682"/>
      <c r="DM90" s="682"/>
      <c r="DN90" s="682"/>
      <c r="DO90" s="682"/>
      <c r="DP90" s="682"/>
      <c r="DQ90" s="682"/>
      <c r="DR90" s="682"/>
      <c r="DS90" s="682"/>
      <c r="DT90" s="682"/>
      <c r="DU90" s="682"/>
      <c r="DV90" s="682"/>
      <c r="DW90" s="682"/>
      <c r="DX90" s="682"/>
      <c r="DY90" s="682"/>
      <c r="DZ90" s="682"/>
      <c r="EA90" s="682"/>
      <c r="EB90" s="682"/>
      <c r="EC90" s="682"/>
      <c r="ED90" s="682"/>
      <c r="EE90" s="682"/>
      <c r="EF90" s="682"/>
      <c r="EG90" s="682"/>
      <c r="EH90" s="682"/>
      <c r="EI90" s="682"/>
      <c r="EJ90" s="682"/>
      <c r="EK90" s="682"/>
      <c r="EL90" s="682"/>
      <c r="EM90" s="682"/>
      <c r="EN90" s="682"/>
      <c r="EO90" s="682"/>
      <c r="EP90" s="682"/>
      <c r="EQ90" s="682"/>
      <c r="ER90" s="682"/>
      <c r="ES90" s="682"/>
      <c r="ET90" s="682"/>
      <c r="EU90" s="682"/>
      <c r="EV90" s="682"/>
      <c r="EW90" s="682"/>
      <c r="EX90" s="682"/>
      <c r="EY90" s="682"/>
      <c r="EZ90" s="682"/>
      <c r="FA90" s="682"/>
      <c r="FB90" s="682"/>
      <c r="FC90" s="682"/>
      <c r="FD90" s="682"/>
      <c r="FE90" s="682"/>
      <c r="FF90" s="682"/>
      <c r="FG90" s="682"/>
      <c r="FH90" s="682"/>
      <c r="FI90" s="682"/>
      <c r="FJ90" s="682"/>
      <c r="FK90" s="682"/>
      <c r="FL90" s="682"/>
      <c r="FM90" s="682"/>
      <c r="FN90" s="682"/>
      <c r="FO90" s="682"/>
      <c r="FP90" s="682"/>
      <c r="FQ90" s="682"/>
      <c r="FR90" s="682"/>
      <c r="FS90" s="682"/>
      <c r="FT90" s="682"/>
      <c r="FU90" s="682"/>
      <c r="FV90" s="682"/>
      <c r="FW90" s="682"/>
      <c r="FX90" s="682"/>
      <c r="FY90" s="682"/>
      <c r="FZ90" s="682"/>
      <c r="GA90" s="682"/>
      <c r="GB90" s="682"/>
      <c r="GC90" s="682"/>
      <c r="GD90" s="682"/>
      <c r="GE90" s="682"/>
      <c r="GF90" s="682"/>
      <c r="GG90" s="682"/>
      <c r="GH90" s="682"/>
      <c r="GI90" s="682"/>
      <c r="GJ90" s="682"/>
      <c r="GK90" s="682"/>
      <c r="GL90" s="682"/>
      <c r="GM90" s="682"/>
      <c r="GN90" s="682"/>
      <c r="GO90" s="682"/>
      <c r="GP90" s="682"/>
      <c r="GQ90" s="682"/>
      <c r="GR90" s="682"/>
      <c r="GS90" s="682"/>
      <c r="GT90" s="682"/>
      <c r="GU90" s="682"/>
      <c r="GV90" s="682"/>
      <c r="GW90" s="682"/>
      <c r="GX90" s="682"/>
      <c r="GY90" s="682"/>
      <c r="GZ90" s="682"/>
      <c r="HA90" s="682"/>
      <c r="HB90" s="682"/>
      <c r="HC90" s="682"/>
      <c r="HD90" s="682"/>
      <c r="HE90" s="682"/>
      <c r="HF90" s="682"/>
      <c r="HG90" s="682"/>
      <c r="HH90" s="682"/>
      <c r="HI90" s="682"/>
      <c r="HJ90" s="682"/>
      <c r="HK90" s="682"/>
      <c r="HL90" s="682"/>
      <c r="HM90" s="682"/>
      <c r="HN90" s="682"/>
      <c r="HO90" s="682"/>
      <c r="HP90" s="682"/>
      <c r="HQ90" s="682"/>
      <c r="HR90" s="682"/>
      <c r="HS90" s="682"/>
    </row>
    <row r="91" spans="1:227" s="682" customFormat="1" x14ac:dyDescent="0.25">
      <c r="A91" s="1163" t="s">
        <v>14</v>
      </c>
      <c r="B91" s="947"/>
      <c r="C91" s="948"/>
      <c r="D91" s="948">
        <v>0</v>
      </c>
      <c r="E91" s="948"/>
      <c r="F91" s="948"/>
      <c r="G91" s="948"/>
      <c r="H91" s="3441"/>
      <c r="I91" s="1120"/>
      <c r="J91" s="1120"/>
      <c r="K91" s="944"/>
      <c r="L91" s="944">
        <v>0</v>
      </c>
      <c r="M91" s="944"/>
      <c r="N91" s="944"/>
      <c r="O91" s="944"/>
      <c r="P91" s="944"/>
      <c r="Q91" s="944"/>
      <c r="R91" s="2007"/>
      <c r="S91" s="2007"/>
      <c r="T91" s="2007"/>
      <c r="U91" s="2007"/>
      <c r="V91" s="2007"/>
      <c r="W91" s="2007"/>
      <c r="X91" s="2007"/>
      <c r="Y91" s="2007"/>
      <c r="Z91" s="2007"/>
      <c r="AA91" s="2007"/>
      <c r="AB91" s="2007"/>
      <c r="AC91" s="2007"/>
      <c r="AD91" s="2007"/>
      <c r="AE91" s="2007"/>
      <c r="AF91" s="2007"/>
      <c r="AG91" s="2007"/>
      <c r="AH91" s="2007"/>
      <c r="AI91" s="2007"/>
      <c r="AJ91" s="2007"/>
      <c r="AK91" s="3731"/>
      <c r="AL91" s="3916"/>
      <c r="AM91" s="4226"/>
    </row>
    <row r="92" spans="1:227" s="682" customFormat="1" x14ac:dyDescent="0.25">
      <c r="A92" s="1058" t="s">
        <v>408</v>
      </c>
      <c r="B92" s="947"/>
      <c r="C92" s="948"/>
      <c r="D92" s="948">
        <v>0</v>
      </c>
      <c r="E92" s="948"/>
      <c r="F92" s="948"/>
      <c r="G92" s="1066"/>
      <c r="H92" s="3449"/>
      <c r="I92" s="1120"/>
      <c r="J92" s="1120"/>
      <c r="K92" s="944"/>
      <c r="L92" s="944">
        <v>0</v>
      </c>
      <c r="M92" s="944"/>
      <c r="N92" s="944"/>
      <c r="O92" s="944"/>
      <c r="P92" s="944"/>
      <c r="Q92" s="944"/>
      <c r="R92" s="2007">
        <f>R21</f>
        <v>166323.11166</v>
      </c>
      <c r="S92" s="2007">
        <f t="shared" ref="S92:T92" si="79">S21</f>
        <v>166323.11166</v>
      </c>
      <c r="T92" s="2007">
        <f t="shared" si="79"/>
        <v>166323.11166</v>
      </c>
      <c r="U92" s="2007">
        <f t="shared" ref="U92:V92" si="80">U21</f>
        <v>166323.11166</v>
      </c>
      <c r="V92" s="2007">
        <f t="shared" si="80"/>
        <v>165075.68838000001</v>
      </c>
      <c r="W92" s="2007">
        <f t="shared" ref="W92:X92" si="81">W21</f>
        <v>165075.68838000001</v>
      </c>
      <c r="X92" s="2007">
        <f t="shared" si="81"/>
        <v>165075.68838000001</v>
      </c>
      <c r="Y92" s="2007">
        <f t="shared" ref="Y92" si="82">Y21</f>
        <v>165075.68838000001</v>
      </c>
      <c r="Z92" s="2007">
        <f t="shared" ref="Z92:AA92" si="83">Z21</f>
        <v>165075.68838000001</v>
      </c>
      <c r="AA92" s="2007">
        <f t="shared" si="83"/>
        <v>165075.68838000001</v>
      </c>
      <c r="AB92" s="2007">
        <f t="shared" ref="AB92" si="84">AB21</f>
        <v>165075.68838000001</v>
      </c>
      <c r="AC92" s="2007">
        <f t="shared" ref="AC92:AG93" si="85">AC21</f>
        <v>137355.16977000001</v>
      </c>
      <c r="AD92" s="2007">
        <f t="shared" si="85"/>
        <v>135830.54124000002</v>
      </c>
      <c r="AE92" s="2007">
        <f t="shared" si="85"/>
        <v>0</v>
      </c>
      <c r="AF92" s="2007">
        <f t="shared" si="85"/>
        <v>0</v>
      </c>
      <c r="AG92" s="2007">
        <f t="shared" si="85"/>
        <v>-1524.6285299999872</v>
      </c>
      <c r="AH92" s="2007">
        <f t="shared" ref="AH92" si="86">AH21</f>
        <v>0</v>
      </c>
      <c r="AI92" s="2007">
        <f t="shared" ref="AI92:AK93" si="87">AI21</f>
        <v>-116.97622999999999</v>
      </c>
      <c r="AJ92" s="2007">
        <f t="shared" si="87"/>
        <v>135713.56501000002</v>
      </c>
      <c r="AK92" s="3731">
        <f t="shared" si="87"/>
        <v>0</v>
      </c>
      <c r="AL92" s="3916"/>
      <c r="AM92" s="4226">
        <f>AM21</f>
        <v>0</v>
      </c>
    </row>
    <row r="93" spans="1:227" s="682" customFormat="1" x14ac:dyDescent="0.25">
      <c r="A93" s="2737" t="s">
        <v>345</v>
      </c>
      <c r="B93" s="947"/>
      <c r="C93" s="948"/>
      <c r="D93" s="948">
        <v>0</v>
      </c>
      <c r="E93" s="948"/>
      <c r="F93" s="948"/>
      <c r="G93" s="1066"/>
      <c r="H93" s="3449"/>
      <c r="I93" s="1120"/>
      <c r="J93" s="1120"/>
      <c r="K93" s="944"/>
      <c r="L93" s="944">
        <v>0</v>
      </c>
      <c r="M93" s="944"/>
      <c r="N93" s="944"/>
      <c r="O93" s="944"/>
      <c r="P93" s="944"/>
      <c r="Q93" s="944"/>
      <c r="R93" s="2007">
        <f>R22</f>
        <v>10909.495800000001</v>
      </c>
      <c r="S93" s="2007">
        <f t="shared" ref="S93:T93" si="88">S22</f>
        <v>10909.495800000001</v>
      </c>
      <c r="T93" s="2007">
        <f t="shared" si="88"/>
        <v>10909.495800000001</v>
      </c>
      <c r="U93" s="2007">
        <f t="shared" ref="U93:V93" si="89">U22</f>
        <v>10909.495800000001</v>
      </c>
      <c r="V93" s="2007">
        <f t="shared" si="89"/>
        <v>10909.495800000001</v>
      </c>
      <c r="W93" s="2007">
        <f t="shared" ref="W93:X93" si="90">W22</f>
        <v>10909.495800000001</v>
      </c>
      <c r="X93" s="2007">
        <f t="shared" si="90"/>
        <v>10909.495800000001</v>
      </c>
      <c r="Y93" s="2007">
        <f t="shared" ref="Y93" si="91">Y22</f>
        <v>10909.495800000001</v>
      </c>
      <c r="Z93" s="2007">
        <f t="shared" ref="Z93:AA93" si="92">Z22</f>
        <v>10909.495800000001</v>
      </c>
      <c r="AA93" s="2007">
        <f t="shared" si="92"/>
        <v>10909.495800000001</v>
      </c>
      <c r="AB93" s="2007">
        <f t="shared" ref="AB93" si="93">AB22</f>
        <v>10909.495800000001</v>
      </c>
      <c r="AC93" s="2007">
        <f t="shared" si="85"/>
        <v>9091.2465000000011</v>
      </c>
      <c r="AD93" s="2007">
        <f t="shared" si="85"/>
        <v>9091.2465000000011</v>
      </c>
      <c r="AE93" s="2007">
        <f t="shared" si="85"/>
        <v>0</v>
      </c>
      <c r="AF93" s="2007">
        <f t="shared" si="85"/>
        <v>0</v>
      </c>
      <c r="AG93" s="2007">
        <f t="shared" si="85"/>
        <v>0</v>
      </c>
      <c r="AH93" s="2007">
        <f t="shared" ref="AH93" si="94">AH22</f>
        <v>0</v>
      </c>
      <c r="AI93" s="2007">
        <f t="shared" si="87"/>
        <v>0</v>
      </c>
      <c r="AJ93" s="2007">
        <f t="shared" si="87"/>
        <v>9091.2465000000011</v>
      </c>
      <c r="AK93" s="3731">
        <f t="shared" si="87"/>
        <v>0</v>
      </c>
      <c r="AL93" s="3916"/>
      <c r="AM93" s="4226">
        <f>AM22</f>
        <v>0</v>
      </c>
    </row>
    <row r="94" spans="1:227" s="682" customFormat="1" ht="29.25" x14ac:dyDescent="0.25">
      <c r="A94" s="2602" t="s">
        <v>304</v>
      </c>
      <c r="B94" s="947"/>
      <c r="C94" s="948">
        <f t="shared" ref="C94:C118" si="95">C23</f>
        <v>19020.5</v>
      </c>
      <c r="D94" s="948">
        <v>0</v>
      </c>
      <c r="E94" s="948">
        <f t="shared" ref="E94:H118" si="96">E23</f>
        <v>15850.75</v>
      </c>
      <c r="F94" s="948">
        <f t="shared" si="96"/>
        <v>15635.83</v>
      </c>
      <c r="G94" s="1066">
        <f t="shared" si="96"/>
        <v>98.64410201410027</v>
      </c>
      <c r="H94" s="3449">
        <f t="shared" si="96"/>
        <v>2</v>
      </c>
      <c r="I94" s="1120"/>
      <c r="J94" s="1120"/>
      <c r="K94" s="944"/>
      <c r="L94" s="944">
        <v>0</v>
      </c>
      <c r="M94" s="944"/>
      <c r="N94" s="944"/>
      <c r="O94" s="944"/>
      <c r="P94" s="944"/>
      <c r="Q94" s="944"/>
      <c r="R94" s="2007"/>
      <c r="S94" s="2007"/>
      <c r="T94" s="2007"/>
      <c r="U94" s="2007"/>
      <c r="V94" s="2007"/>
      <c r="W94" s="2007"/>
      <c r="X94" s="2007"/>
      <c r="Y94" s="2007"/>
      <c r="Z94" s="2007"/>
      <c r="AA94" s="2007"/>
      <c r="AB94" s="2007"/>
      <c r="AC94" s="2007"/>
      <c r="AD94" s="2007"/>
      <c r="AE94" s="2007"/>
      <c r="AF94" s="2007"/>
      <c r="AG94" s="2007"/>
      <c r="AH94" s="2007"/>
      <c r="AI94" s="2007"/>
      <c r="AJ94" s="2007"/>
      <c r="AK94" s="3731"/>
      <c r="AL94" s="3916">
        <f t="shared" ref="AL94" si="97">AL23</f>
        <v>0</v>
      </c>
      <c r="AM94" s="4226"/>
    </row>
    <row r="95" spans="1:227" s="682" customFormat="1" x14ac:dyDescent="0.25">
      <c r="A95" s="2603" t="s">
        <v>211</v>
      </c>
      <c r="B95" s="947"/>
      <c r="C95" s="948">
        <f t="shared" si="95"/>
        <v>0</v>
      </c>
      <c r="D95" s="948">
        <v>0</v>
      </c>
      <c r="E95" s="948">
        <f t="shared" si="96"/>
        <v>0</v>
      </c>
      <c r="F95" s="948">
        <f t="shared" si="96"/>
        <v>0</v>
      </c>
      <c r="G95" s="1066">
        <f t="shared" si="96"/>
        <v>0</v>
      </c>
      <c r="H95" s="3449">
        <f t="shared" si="96"/>
        <v>0</v>
      </c>
      <c r="I95" s="1120"/>
      <c r="J95" s="1120"/>
      <c r="K95" s="944"/>
      <c r="L95" s="944">
        <v>0</v>
      </c>
      <c r="M95" s="944"/>
      <c r="N95" s="944"/>
      <c r="O95" s="944"/>
      <c r="P95" s="944"/>
      <c r="Q95" s="944"/>
      <c r="R95" s="2007"/>
      <c r="S95" s="2007"/>
      <c r="T95" s="2007"/>
      <c r="U95" s="2007"/>
      <c r="V95" s="2007"/>
      <c r="W95" s="2007"/>
      <c r="X95" s="2007"/>
      <c r="Y95" s="2007"/>
      <c r="Z95" s="2007"/>
      <c r="AA95" s="2007"/>
      <c r="AB95" s="2007"/>
      <c r="AC95" s="2007"/>
      <c r="AD95" s="2007"/>
      <c r="AE95" s="2007"/>
      <c r="AF95" s="2007"/>
      <c r="AG95" s="2007"/>
      <c r="AH95" s="2007"/>
      <c r="AI95" s="2007"/>
      <c r="AJ95" s="2007"/>
      <c r="AK95" s="3731"/>
      <c r="AL95" s="3916">
        <f t="shared" ref="AL95" si="98">AL24</f>
        <v>0</v>
      </c>
      <c r="AM95" s="4226"/>
    </row>
    <row r="96" spans="1:227" s="682" customFormat="1" ht="30" x14ac:dyDescent="0.25">
      <c r="A96" s="2603" t="s">
        <v>212</v>
      </c>
      <c r="B96" s="947"/>
      <c r="C96" s="948">
        <f t="shared" si="95"/>
        <v>5700</v>
      </c>
      <c r="D96" s="948">
        <v>0</v>
      </c>
      <c r="E96" s="948">
        <f t="shared" si="96"/>
        <v>4750</v>
      </c>
      <c r="F96" s="948">
        <f t="shared" si="96"/>
        <v>346</v>
      </c>
      <c r="G96" s="1066">
        <f t="shared" si="96"/>
        <v>7.284210526315789</v>
      </c>
      <c r="H96" s="3449">
        <f t="shared" si="96"/>
        <v>0</v>
      </c>
      <c r="I96" s="1120"/>
      <c r="J96" s="1120"/>
      <c r="K96" s="944"/>
      <c r="L96" s="944">
        <v>0</v>
      </c>
      <c r="M96" s="944"/>
      <c r="N96" s="944"/>
      <c r="O96" s="944"/>
      <c r="P96" s="944"/>
      <c r="Q96" s="944"/>
      <c r="R96" s="2007"/>
      <c r="S96" s="2007"/>
      <c r="T96" s="2007"/>
      <c r="U96" s="2007"/>
      <c r="V96" s="2007"/>
      <c r="W96" s="2007"/>
      <c r="X96" s="2007"/>
      <c r="Y96" s="2007"/>
      <c r="Z96" s="2007"/>
      <c r="AA96" s="2007"/>
      <c r="AB96" s="2007"/>
      <c r="AC96" s="2007"/>
      <c r="AD96" s="2007"/>
      <c r="AE96" s="2007"/>
      <c r="AF96" s="2007"/>
      <c r="AG96" s="2007"/>
      <c r="AH96" s="2007"/>
      <c r="AI96" s="2007"/>
      <c r="AJ96" s="2007"/>
      <c r="AK96" s="3731"/>
      <c r="AL96" s="3916">
        <f t="shared" ref="AL96" si="99">AL25</f>
        <v>0</v>
      </c>
      <c r="AM96" s="4226"/>
    </row>
    <row r="97" spans="1:39" s="682" customFormat="1" ht="30" x14ac:dyDescent="0.25">
      <c r="A97" s="2604" t="s">
        <v>305</v>
      </c>
      <c r="B97" s="947"/>
      <c r="C97" s="948">
        <f t="shared" si="95"/>
        <v>5912.5</v>
      </c>
      <c r="D97" s="948">
        <v>0</v>
      </c>
      <c r="E97" s="948">
        <f t="shared" si="96"/>
        <v>4926.75</v>
      </c>
      <c r="F97" s="948">
        <f t="shared" si="96"/>
        <v>3219.83</v>
      </c>
      <c r="G97" s="1066">
        <f t="shared" si="96"/>
        <v>65.354036636728068</v>
      </c>
      <c r="H97" s="3449">
        <f t="shared" si="96"/>
        <v>0</v>
      </c>
      <c r="I97" s="1120"/>
      <c r="J97" s="1120"/>
      <c r="K97" s="944"/>
      <c r="L97" s="944">
        <v>0</v>
      </c>
      <c r="M97" s="944"/>
      <c r="N97" s="944"/>
      <c r="O97" s="944"/>
      <c r="P97" s="944"/>
      <c r="Q97" s="944"/>
      <c r="R97" s="2007"/>
      <c r="S97" s="2007"/>
      <c r="T97" s="2007"/>
      <c r="U97" s="2007"/>
      <c r="V97" s="2007"/>
      <c r="W97" s="2007"/>
      <c r="X97" s="2007"/>
      <c r="Y97" s="2007"/>
      <c r="Z97" s="2007"/>
      <c r="AA97" s="2007"/>
      <c r="AB97" s="2007"/>
      <c r="AC97" s="2007"/>
      <c r="AD97" s="2007"/>
      <c r="AE97" s="2007"/>
      <c r="AF97" s="2007"/>
      <c r="AG97" s="2007"/>
      <c r="AH97" s="2007"/>
      <c r="AI97" s="2007"/>
      <c r="AJ97" s="2007"/>
      <c r="AK97" s="3731"/>
      <c r="AL97" s="3916">
        <f t="shared" ref="AL97" si="100">AL26</f>
        <v>0</v>
      </c>
      <c r="AM97" s="4226"/>
    </row>
    <row r="98" spans="1:39" s="682" customFormat="1" x14ac:dyDescent="0.25">
      <c r="A98" s="2605" t="s">
        <v>306</v>
      </c>
      <c r="B98" s="947"/>
      <c r="C98" s="948">
        <f t="shared" si="95"/>
        <v>5800</v>
      </c>
      <c r="D98" s="948">
        <v>0</v>
      </c>
      <c r="E98" s="948">
        <f t="shared" si="96"/>
        <v>4833</v>
      </c>
      <c r="F98" s="948">
        <f t="shared" si="96"/>
        <v>3197</v>
      </c>
      <c r="G98" s="1066">
        <f t="shared" si="96"/>
        <v>66.149389613076764</v>
      </c>
      <c r="H98" s="3449">
        <f t="shared" si="96"/>
        <v>0</v>
      </c>
      <c r="I98" s="1120"/>
      <c r="J98" s="1120"/>
      <c r="K98" s="944"/>
      <c r="L98" s="944">
        <v>0</v>
      </c>
      <c r="M98" s="944"/>
      <c r="N98" s="944"/>
      <c r="O98" s="944"/>
      <c r="P98" s="944"/>
      <c r="Q98" s="944"/>
      <c r="R98" s="2007"/>
      <c r="S98" s="2007"/>
      <c r="T98" s="2007"/>
      <c r="U98" s="2007"/>
      <c r="V98" s="2007"/>
      <c r="W98" s="2007"/>
      <c r="X98" s="2007"/>
      <c r="Y98" s="2007"/>
      <c r="Z98" s="2007"/>
      <c r="AA98" s="2007"/>
      <c r="AB98" s="2007"/>
      <c r="AC98" s="2007"/>
      <c r="AD98" s="2007"/>
      <c r="AE98" s="2007"/>
      <c r="AF98" s="2007"/>
      <c r="AG98" s="2007"/>
      <c r="AH98" s="2007"/>
      <c r="AI98" s="2007"/>
      <c r="AJ98" s="2007"/>
      <c r="AK98" s="3731"/>
      <c r="AL98" s="3916">
        <f t="shared" ref="AL98" si="101">AL27</f>
        <v>0</v>
      </c>
      <c r="AM98" s="4226"/>
    </row>
    <row r="99" spans="1:39" s="682" customFormat="1" ht="30" x14ac:dyDescent="0.25">
      <c r="A99" s="2605" t="s">
        <v>307</v>
      </c>
      <c r="B99" s="947"/>
      <c r="C99" s="948">
        <f t="shared" si="95"/>
        <v>450</v>
      </c>
      <c r="D99" s="948">
        <v>0</v>
      </c>
      <c r="E99" s="948">
        <f t="shared" si="96"/>
        <v>375</v>
      </c>
      <c r="F99" s="948">
        <f t="shared" si="96"/>
        <v>91.32</v>
      </c>
      <c r="G99" s="1066">
        <f t="shared" si="96"/>
        <v>24.352</v>
      </c>
      <c r="H99" s="3449">
        <f t="shared" si="96"/>
        <v>0</v>
      </c>
      <c r="I99" s="1120"/>
      <c r="J99" s="1120"/>
      <c r="K99" s="944"/>
      <c r="L99" s="944">
        <v>0</v>
      </c>
      <c r="M99" s="944"/>
      <c r="N99" s="944"/>
      <c r="O99" s="944"/>
      <c r="P99" s="944"/>
      <c r="Q99" s="944"/>
      <c r="R99" s="2007"/>
      <c r="S99" s="2007"/>
      <c r="T99" s="2007"/>
      <c r="U99" s="2007"/>
      <c r="V99" s="2007"/>
      <c r="W99" s="2007"/>
      <c r="X99" s="2007"/>
      <c r="Y99" s="2007"/>
      <c r="Z99" s="2007"/>
      <c r="AA99" s="2007"/>
      <c r="AB99" s="2007"/>
      <c r="AC99" s="2007"/>
      <c r="AD99" s="2007"/>
      <c r="AE99" s="2007"/>
      <c r="AF99" s="2007"/>
      <c r="AG99" s="2007"/>
      <c r="AH99" s="2007"/>
      <c r="AI99" s="2007"/>
      <c r="AJ99" s="2007"/>
      <c r="AK99" s="3731"/>
      <c r="AL99" s="3916">
        <f t="shared" ref="AL99" si="102">AL28</f>
        <v>0</v>
      </c>
      <c r="AM99" s="4226"/>
    </row>
    <row r="100" spans="1:39" s="682" customFormat="1" ht="60" x14ac:dyDescent="0.25">
      <c r="A100" s="2605" t="s">
        <v>308</v>
      </c>
      <c r="B100" s="947"/>
      <c r="C100" s="948">
        <f t="shared" si="95"/>
        <v>3710</v>
      </c>
      <c r="D100" s="948">
        <v>0</v>
      </c>
      <c r="E100" s="948">
        <f t="shared" si="96"/>
        <v>3092</v>
      </c>
      <c r="F100" s="948">
        <f t="shared" si="96"/>
        <v>3898</v>
      </c>
      <c r="G100" s="1066">
        <f t="shared" si="96"/>
        <v>126.0672703751617</v>
      </c>
      <c r="H100" s="3449">
        <f t="shared" si="96"/>
        <v>0</v>
      </c>
      <c r="I100" s="1120"/>
      <c r="J100" s="1120"/>
      <c r="K100" s="944"/>
      <c r="L100" s="944">
        <v>0</v>
      </c>
      <c r="M100" s="944"/>
      <c r="N100" s="944"/>
      <c r="O100" s="944"/>
      <c r="P100" s="944"/>
      <c r="Q100" s="944"/>
      <c r="R100" s="2007"/>
      <c r="S100" s="2007"/>
      <c r="T100" s="2007"/>
      <c r="U100" s="2007"/>
      <c r="V100" s="2007"/>
      <c r="W100" s="2007"/>
      <c r="X100" s="2007"/>
      <c r="Y100" s="2007"/>
      <c r="Z100" s="2007"/>
      <c r="AA100" s="2007"/>
      <c r="AB100" s="2007"/>
      <c r="AC100" s="2007"/>
      <c r="AD100" s="2007"/>
      <c r="AE100" s="2007"/>
      <c r="AF100" s="2007"/>
      <c r="AG100" s="2007"/>
      <c r="AH100" s="2007"/>
      <c r="AI100" s="2007"/>
      <c r="AJ100" s="2007"/>
      <c r="AK100" s="3731"/>
      <c r="AL100" s="3916">
        <f t="shared" ref="AL100" si="103">AL29</f>
        <v>0</v>
      </c>
      <c r="AM100" s="4226"/>
    </row>
    <row r="101" spans="1:39" s="682" customFormat="1" ht="45" x14ac:dyDescent="0.25">
      <c r="A101" s="2605" t="s">
        <v>309</v>
      </c>
      <c r="B101" s="947"/>
      <c r="C101" s="948">
        <f t="shared" si="95"/>
        <v>3200</v>
      </c>
      <c r="D101" s="948">
        <v>0</v>
      </c>
      <c r="E101" s="948">
        <f t="shared" si="96"/>
        <v>2667</v>
      </c>
      <c r="F101" s="948">
        <f t="shared" si="96"/>
        <v>8171</v>
      </c>
      <c r="G101" s="1066">
        <f t="shared" si="96"/>
        <v>306.37420322459695</v>
      </c>
      <c r="H101" s="3449">
        <f t="shared" si="96"/>
        <v>2</v>
      </c>
      <c r="I101" s="1120"/>
      <c r="J101" s="1120"/>
      <c r="K101" s="944"/>
      <c r="L101" s="944">
        <v>0</v>
      </c>
      <c r="M101" s="944"/>
      <c r="N101" s="944"/>
      <c r="O101" s="944"/>
      <c r="P101" s="944"/>
      <c r="Q101" s="944"/>
      <c r="R101" s="2007"/>
      <c r="S101" s="2007"/>
      <c r="T101" s="2007"/>
      <c r="U101" s="2007"/>
      <c r="V101" s="2007"/>
      <c r="W101" s="2007"/>
      <c r="X101" s="2007"/>
      <c r="Y101" s="2007"/>
      <c r="Z101" s="2007"/>
      <c r="AA101" s="2007"/>
      <c r="AB101" s="2007"/>
      <c r="AC101" s="2007"/>
      <c r="AD101" s="2007"/>
      <c r="AE101" s="2007"/>
      <c r="AF101" s="2007"/>
      <c r="AG101" s="2007"/>
      <c r="AH101" s="2007"/>
      <c r="AI101" s="2007"/>
      <c r="AJ101" s="2007"/>
      <c r="AK101" s="3731"/>
      <c r="AL101" s="3916">
        <f t="shared" ref="AL101" si="104">AL30</f>
        <v>0</v>
      </c>
      <c r="AM101" s="4226"/>
    </row>
    <row r="102" spans="1:39" s="682" customFormat="1" ht="30" x14ac:dyDescent="0.25">
      <c r="A102" s="2605" t="s">
        <v>406</v>
      </c>
      <c r="B102" s="947"/>
      <c r="C102" s="948">
        <f t="shared" si="95"/>
        <v>498</v>
      </c>
      <c r="D102" s="948">
        <v>0</v>
      </c>
      <c r="E102" s="948">
        <f t="shared" si="96"/>
        <v>415</v>
      </c>
      <c r="F102" s="948">
        <f t="shared" si="96"/>
        <v>1</v>
      </c>
      <c r="G102" s="1066">
        <f t="shared" si="96"/>
        <v>0.24096385542168677</v>
      </c>
      <c r="H102" s="3449">
        <f t="shared" si="96"/>
        <v>0</v>
      </c>
      <c r="I102" s="1120"/>
      <c r="J102" s="1120"/>
      <c r="K102" s="944"/>
      <c r="L102" s="944">
        <v>0</v>
      </c>
      <c r="M102" s="944"/>
      <c r="N102" s="944"/>
      <c r="O102" s="944"/>
      <c r="P102" s="944"/>
      <c r="Q102" s="944"/>
      <c r="R102" s="2007"/>
      <c r="S102" s="2007"/>
      <c r="T102" s="2007"/>
      <c r="U102" s="2007"/>
      <c r="V102" s="2007"/>
      <c r="W102" s="2007"/>
      <c r="X102" s="2007"/>
      <c r="Y102" s="2007"/>
      <c r="Z102" s="2007"/>
      <c r="AA102" s="2007"/>
      <c r="AB102" s="2007"/>
      <c r="AC102" s="2007"/>
      <c r="AD102" s="2007"/>
      <c r="AE102" s="2007"/>
      <c r="AF102" s="2007"/>
      <c r="AG102" s="2007"/>
      <c r="AH102" s="2007"/>
      <c r="AI102" s="2007"/>
      <c r="AJ102" s="2007"/>
      <c r="AK102" s="3731"/>
      <c r="AL102" s="3916">
        <f t="shared" ref="AL102" si="105">AL31</f>
        <v>0</v>
      </c>
      <c r="AM102" s="4226"/>
    </row>
    <row r="103" spans="1:39" s="682" customFormat="1" ht="29.25" x14ac:dyDescent="0.25">
      <c r="A103" s="2606" t="s">
        <v>135</v>
      </c>
      <c r="B103" s="947"/>
      <c r="C103" s="948">
        <f t="shared" si="95"/>
        <v>11174.659574468085</v>
      </c>
      <c r="D103" s="948">
        <v>0</v>
      </c>
      <c r="E103" s="948">
        <f t="shared" si="96"/>
        <v>9312.0851063829796</v>
      </c>
      <c r="F103" s="948">
        <f t="shared" si="96"/>
        <v>7522.1638297872341</v>
      </c>
      <c r="G103" s="1066">
        <f t="shared" si="96"/>
        <v>80.778512479779181</v>
      </c>
      <c r="H103" s="3449">
        <f t="shared" si="96"/>
        <v>1</v>
      </c>
      <c r="I103" s="1120"/>
      <c r="J103" s="1120"/>
      <c r="K103" s="944"/>
      <c r="L103" s="944">
        <v>0</v>
      </c>
      <c r="M103" s="944"/>
      <c r="N103" s="944"/>
      <c r="O103" s="944"/>
      <c r="P103" s="944"/>
      <c r="Q103" s="944"/>
      <c r="R103" s="2007"/>
      <c r="S103" s="2007"/>
      <c r="T103" s="2007"/>
      <c r="U103" s="2007"/>
      <c r="V103" s="2007"/>
      <c r="W103" s="2007"/>
      <c r="X103" s="2007"/>
      <c r="Y103" s="2007"/>
      <c r="Z103" s="2007"/>
      <c r="AA103" s="2007"/>
      <c r="AB103" s="2007"/>
      <c r="AC103" s="2007"/>
      <c r="AD103" s="2007"/>
      <c r="AE103" s="2007"/>
      <c r="AF103" s="2007"/>
      <c r="AG103" s="2007"/>
      <c r="AH103" s="2007"/>
      <c r="AI103" s="2007"/>
      <c r="AJ103" s="2007"/>
      <c r="AK103" s="3731"/>
      <c r="AL103" s="3916">
        <f t="shared" ref="AL103" si="106">AL32</f>
        <v>0</v>
      </c>
      <c r="AM103" s="4226"/>
    </row>
    <row r="104" spans="1:39" s="682" customFormat="1" x14ac:dyDescent="0.25">
      <c r="A104" s="2607" t="s">
        <v>247</v>
      </c>
      <c r="B104" s="947"/>
      <c r="C104" s="948">
        <f t="shared" si="95"/>
        <v>9047</v>
      </c>
      <c r="D104" s="948">
        <v>0</v>
      </c>
      <c r="E104" s="948">
        <f t="shared" si="96"/>
        <v>7539</v>
      </c>
      <c r="F104" s="948">
        <f t="shared" si="96"/>
        <v>6282</v>
      </c>
      <c r="G104" s="1066">
        <f t="shared" si="96"/>
        <v>83.32670115399921</v>
      </c>
      <c r="H104" s="3449">
        <f t="shared" si="96"/>
        <v>1</v>
      </c>
      <c r="I104" s="1120"/>
      <c r="J104" s="1120"/>
      <c r="K104" s="944"/>
      <c r="L104" s="944">
        <v>0</v>
      </c>
      <c r="M104" s="944"/>
      <c r="N104" s="944"/>
      <c r="O104" s="944"/>
      <c r="P104" s="944"/>
      <c r="Q104" s="944"/>
      <c r="R104" s="2007"/>
      <c r="S104" s="2007"/>
      <c r="T104" s="2007"/>
      <c r="U104" s="2007"/>
      <c r="V104" s="2007"/>
      <c r="W104" s="2007"/>
      <c r="X104" s="2007"/>
      <c r="Y104" s="2007"/>
      <c r="Z104" s="2007"/>
      <c r="AA104" s="2007"/>
      <c r="AB104" s="2007"/>
      <c r="AC104" s="2007"/>
      <c r="AD104" s="2007"/>
      <c r="AE104" s="2007"/>
      <c r="AF104" s="2007"/>
      <c r="AG104" s="2007"/>
      <c r="AH104" s="2007"/>
      <c r="AI104" s="2007"/>
      <c r="AJ104" s="2007"/>
      <c r="AK104" s="3731"/>
      <c r="AL104" s="3916">
        <f t="shared" ref="AL104" si="107">AL33</f>
        <v>0</v>
      </c>
      <c r="AM104" s="4226"/>
    </row>
    <row r="105" spans="1:39" s="682" customFormat="1" x14ac:dyDescent="0.25">
      <c r="A105" s="2607" t="s">
        <v>310</v>
      </c>
      <c r="B105" s="947"/>
      <c r="C105" s="948">
        <f t="shared" si="95"/>
        <v>2127.6595744680849</v>
      </c>
      <c r="D105" s="948">
        <v>0</v>
      </c>
      <c r="E105" s="948">
        <f t="shared" si="96"/>
        <v>1773.0851063829787</v>
      </c>
      <c r="F105" s="948">
        <f t="shared" si="96"/>
        <v>1240.1638297872341</v>
      </c>
      <c r="G105" s="1066">
        <f t="shared" si="96"/>
        <v>69.943841123177535</v>
      </c>
      <c r="H105" s="3449">
        <f t="shared" si="96"/>
        <v>0</v>
      </c>
      <c r="I105" s="1120"/>
      <c r="J105" s="1120"/>
      <c r="K105" s="944"/>
      <c r="L105" s="944">
        <v>0</v>
      </c>
      <c r="M105" s="944"/>
      <c r="N105" s="944"/>
      <c r="O105" s="944"/>
      <c r="P105" s="944"/>
      <c r="Q105" s="944"/>
      <c r="R105" s="2007"/>
      <c r="S105" s="2007"/>
      <c r="T105" s="2007"/>
      <c r="U105" s="2007"/>
      <c r="V105" s="2007"/>
      <c r="W105" s="2007"/>
      <c r="X105" s="2007"/>
      <c r="Y105" s="2007"/>
      <c r="Z105" s="2007"/>
      <c r="AA105" s="2007"/>
      <c r="AB105" s="2007"/>
      <c r="AC105" s="2007"/>
      <c r="AD105" s="2007"/>
      <c r="AE105" s="2007"/>
      <c r="AF105" s="2007"/>
      <c r="AG105" s="2007"/>
      <c r="AH105" s="2007"/>
      <c r="AI105" s="2007"/>
      <c r="AJ105" s="2007"/>
      <c r="AK105" s="3731"/>
      <c r="AL105" s="3916">
        <f t="shared" ref="AL105" si="108">AL34</f>
        <v>0</v>
      </c>
      <c r="AM105" s="4226"/>
    </row>
    <row r="106" spans="1:39" s="682" customFormat="1" x14ac:dyDescent="0.25">
      <c r="A106" s="2608" t="s">
        <v>327</v>
      </c>
      <c r="B106" s="947"/>
      <c r="C106" s="948">
        <f t="shared" si="95"/>
        <v>20000</v>
      </c>
      <c r="D106" s="948">
        <v>0</v>
      </c>
      <c r="E106" s="948">
        <f t="shared" si="96"/>
        <v>16667</v>
      </c>
      <c r="F106" s="948">
        <f t="shared" si="96"/>
        <v>11657.54</v>
      </c>
      <c r="G106" s="1066">
        <f t="shared" si="96"/>
        <v>69.943841123177535</v>
      </c>
      <c r="H106" s="3449">
        <f t="shared" si="96"/>
        <v>0</v>
      </c>
      <c r="I106" s="1120"/>
      <c r="J106" s="1120"/>
      <c r="K106" s="944"/>
      <c r="L106" s="944">
        <v>0</v>
      </c>
      <c r="M106" s="944"/>
      <c r="N106" s="944"/>
      <c r="O106" s="944"/>
      <c r="P106" s="944"/>
      <c r="Q106" s="944"/>
      <c r="R106" s="2007"/>
      <c r="S106" s="2007"/>
      <c r="T106" s="2007"/>
      <c r="U106" s="2007"/>
      <c r="V106" s="2007"/>
      <c r="W106" s="2007"/>
      <c r="X106" s="2007"/>
      <c r="Y106" s="2007"/>
      <c r="Z106" s="2007"/>
      <c r="AA106" s="2007"/>
      <c r="AB106" s="2007"/>
      <c r="AC106" s="2007"/>
      <c r="AD106" s="2007"/>
      <c r="AE106" s="2007"/>
      <c r="AF106" s="2007"/>
      <c r="AG106" s="2007"/>
      <c r="AH106" s="2007"/>
      <c r="AI106" s="2007"/>
      <c r="AJ106" s="2007"/>
      <c r="AK106" s="3731"/>
      <c r="AL106" s="3916">
        <f t="shared" ref="AL106" si="109">AL35</f>
        <v>0</v>
      </c>
      <c r="AM106" s="4226"/>
    </row>
    <row r="107" spans="1:39" s="682" customFormat="1" ht="47.25" x14ac:dyDescent="0.25">
      <c r="A107" s="2610" t="s">
        <v>312</v>
      </c>
      <c r="B107" s="947"/>
      <c r="C107" s="948">
        <f t="shared" si="95"/>
        <v>3392</v>
      </c>
      <c r="D107" s="948">
        <v>0</v>
      </c>
      <c r="E107" s="948">
        <f t="shared" si="96"/>
        <v>2828</v>
      </c>
      <c r="F107" s="948">
        <f t="shared" si="96"/>
        <v>624</v>
      </c>
      <c r="G107" s="1066">
        <f t="shared" si="96"/>
        <v>22.065063649222065</v>
      </c>
      <c r="H107" s="3449">
        <f t="shared" si="96"/>
        <v>0</v>
      </c>
      <c r="I107" s="1120"/>
      <c r="J107" s="1120"/>
      <c r="K107" s="944"/>
      <c r="L107" s="944">
        <v>0</v>
      </c>
      <c r="M107" s="944"/>
      <c r="N107" s="944"/>
      <c r="O107" s="944"/>
      <c r="P107" s="944"/>
      <c r="Q107" s="944"/>
      <c r="R107" s="2007">
        <f t="shared" ref="R107:AG107" si="110">R36</f>
        <v>0</v>
      </c>
      <c r="S107" s="2007">
        <f t="shared" ref="S107:T107" si="111">S36</f>
        <v>0</v>
      </c>
      <c r="T107" s="2007">
        <f t="shared" si="111"/>
        <v>0</v>
      </c>
      <c r="U107" s="2007">
        <f t="shared" ref="U107:V107" si="112">U36</f>
        <v>0</v>
      </c>
      <c r="V107" s="2007">
        <f t="shared" si="112"/>
        <v>0</v>
      </c>
      <c r="W107" s="2007">
        <f t="shared" ref="W107:X107" si="113">W36</f>
        <v>0</v>
      </c>
      <c r="X107" s="2007">
        <f t="shared" si="113"/>
        <v>0</v>
      </c>
      <c r="Y107" s="2007">
        <f t="shared" ref="Y107" si="114">Y36</f>
        <v>0</v>
      </c>
      <c r="Z107" s="2007">
        <f t="shared" ref="Z107:AA107" si="115">Z36</f>
        <v>0</v>
      </c>
      <c r="AA107" s="2007">
        <f t="shared" si="115"/>
        <v>0</v>
      </c>
      <c r="AB107" s="2007">
        <f t="shared" ref="AB107" si="116">AB36</f>
        <v>0</v>
      </c>
      <c r="AC107" s="2007">
        <f t="shared" si="110"/>
        <v>0</v>
      </c>
      <c r="AD107" s="2007">
        <f t="shared" si="110"/>
        <v>0</v>
      </c>
      <c r="AE107" s="2007">
        <f t="shared" si="110"/>
        <v>0</v>
      </c>
      <c r="AF107" s="2007">
        <f t="shared" si="110"/>
        <v>0</v>
      </c>
      <c r="AG107" s="2007">
        <f t="shared" si="110"/>
        <v>0</v>
      </c>
      <c r="AH107" s="2007">
        <f t="shared" ref="AH107" si="117">AH36</f>
        <v>0</v>
      </c>
      <c r="AI107" s="2007">
        <f>AI36</f>
        <v>0</v>
      </c>
      <c r="AJ107" s="2007">
        <f>AJ36</f>
        <v>0</v>
      </c>
      <c r="AK107" s="3731">
        <f>AK36</f>
        <v>0</v>
      </c>
      <c r="AL107" s="3916">
        <f t="shared" ref="AL107" si="118">AL36</f>
        <v>0</v>
      </c>
      <c r="AM107" s="4226">
        <f>AM36</f>
        <v>0</v>
      </c>
    </row>
    <row r="108" spans="1:39" s="682" customFormat="1" ht="30" x14ac:dyDescent="0.25">
      <c r="A108" s="2604" t="s">
        <v>313</v>
      </c>
      <c r="B108" s="947"/>
      <c r="C108" s="948">
        <f t="shared" si="95"/>
        <v>1452</v>
      </c>
      <c r="D108" s="948">
        <v>0</v>
      </c>
      <c r="E108" s="948">
        <f t="shared" si="96"/>
        <v>1211</v>
      </c>
      <c r="F108" s="948">
        <f t="shared" si="96"/>
        <v>173</v>
      </c>
      <c r="G108" s="1066">
        <f t="shared" si="96"/>
        <v>14.285714285714285</v>
      </c>
      <c r="H108" s="3449">
        <f t="shared" si="96"/>
        <v>0</v>
      </c>
      <c r="I108" s="1120"/>
      <c r="J108" s="1120"/>
      <c r="K108" s="944"/>
      <c r="L108" s="944">
        <v>0</v>
      </c>
      <c r="M108" s="944"/>
      <c r="N108" s="944"/>
      <c r="O108" s="944"/>
      <c r="P108" s="944"/>
      <c r="Q108" s="944"/>
      <c r="R108" s="2007"/>
      <c r="S108" s="2007"/>
      <c r="T108" s="2007"/>
      <c r="U108" s="2007"/>
      <c r="V108" s="2007"/>
      <c r="W108" s="2007"/>
      <c r="X108" s="2007"/>
      <c r="Y108" s="2007"/>
      <c r="Z108" s="2007"/>
      <c r="AA108" s="2007"/>
      <c r="AB108" s="2007"/>
      <c r="AC108" s="2007"/>
      <c r="AD108" s="2007"/>
      <c r="AE108" s="2007"/>
      <c r="AF108" s="2007"/>
      <c r="AG108" s="2007"/>
      <c r="AH108" s="2007"/>
      <c r="AI108" s="2007"/>
      <c r="AJ108" s="2007"/>
      <c r="AK108" s="3731"/>
      <c r="AL108" s="3916">
        <f t="shared" ref="AL108" si="119">AL37</f>
        <v>0</v>
      </c>
      <c r="AM108" s="4226"/>
    </row>
    <row r="109" spans="1:39" s="682" customFormat="1" ht="30" x14ac:dyDescent="0.25">
      <c r="A109" s="2605" t="s">
        <v>314</v>
      </c>
      <c r="B109" s="947"/>
      <c r="C109" s="948">
        <f t="shared" si="95"/>
        <v>1400</v>
      </c>
      <c r="D109" s="948">
        <v>0</v>
      </c>
      <c r="E109" s="948">
        <f t="shared" si="96"/>
        <v>1167</v>
      </c>
      <c r="F109" s="948">
        <f t="shared" si="96"/>
        <v>133</v>
      </c>
      <c r="G109" s="1066">
        <f t="shared" si="96"/>
        <v>11.396743787489289</v>
      </c>
      <c r="H109" s="3449">
        <f t="shared" si="96"/>
        <v>0</v>
      </c>
      <c r="I109" s="1120"/>
      <c r="J109" s="1120"/>
      <c r="K109" s="944"/>
      <c r="L109" s="944">
        <v>0</v>
      </c>
      <c r="M109" s="944"/>
      <c r="N109" s="944"/>
      <c r="O109" s="944"/>
      <c r="P109" s="944"/>
      <c r="Q109" s="944"/>
      <c r="R109" s="2007"/>
      <c r="S109" s="2007"/>
      <c r="T109" s="2007"/>
      <c r="U109" s="2007"/>
      <c r="V109" s="2007"/>
      <c r="W109" s="2007"/>
      <c r="X109" s="2007"/>
      <c r="Y109" s="2007"/>
      <c r="Z109" s="2007"/>
      <c r="AA109" s="2007"/>
      <c r="AB109" s="2007"/>
      <c r="AC109" s="2007"/>
      <c r="AD109" s="2007"/>
      <c r="AE109" s="2007"/>
      <c r="AF109" s="2007"/>
      <c r="AG109" s="2007"/>
      <c r="AH109" s="2007"/>
      <c r="AI109" s="2007"/>
      <c r="AJ109" s="2007"/>
      <c r="AK109" s="3731"/>
      <c r="AL109" s="3916">
        <f t="shared" ref="AL109" si="120">AL38</f>
        <v>0</v>
      </c>
      <c r="AM109" s="4226"/>
    </row>
    <row r="110" spans="1:39" s="682" customFormat="1" ht="45" x14ac:dyDescent="0.25">
      <c r="A110" s="2605" t="s">
        <v>315</v>
      </c>
      <c r="B110" s="947"/>
      <c r="C110" s="948">
        <f t="shared" si="95"/>
        <v>0</v>
      </c>
      <c r="D110" s="948">
        <v>0</v>
      </c>
      <c r="E110" s="948">
        <f t="shared" si="96"/>
        <v>0</v>
      </c>
      <c r="F110" s="948">
        <f t="shared" si="96"/>
        <v>0</v>
      </c>
      <c r="G110" s="1066">
        <f t="shared" si="96"/>
        <v>0</v>
      </c>
      <c r="H110" s="3449">
        <f t="shared" si="96"/>
        <v>0</v>
      </c>
      <c r="I110" s="1120"/>
      <c r="J110" s="1120"/>
      <c r="K110" s="944"/>
      <c r="L110" s="944">
        <v>0</v>
      </c>
      <c r="M110" s="944"/>
      <c r="N110" s="944"/>
      <c r="O110" s="944"/>
      <c r="P110" s="944"/>
      <c r="Q110" s="944"/>
      <c r="R110" s="2007"/>
      <c r="S110" s="2007"/>
      <c r="T110" s="2007"/>
      <c r="U110" s="2007"/>
      <c r="V110" s="2007"/>
      <c r="W110" s="2007"/>
      <c r="X110" s="2007"/>
      <c r="Y110" s="2007"/>
      <c r="Z110" s="2007"/>
      <c r="AA110" s="2007"/>
      <c r="AB110" s="2007"/>
      <c r="AC110" s="2007"/>
      <c r="AD110" s="2007"/>
      <c r="AE110" s="2007"/>
      <c r="AF110" s="2007"/>
      <c r="AG110" s="2007"/>
      <c r="AH110" s="2007"/>
      <c r="AI110" s="2007"/>
      <c r="AJ110" s="2007"/>
      <c r="AK110" s="3731"/>
      <c r="AL110" s="3916">
        <f t="shared" ref="AL110" si="121">AL39</f>
        <v>0</v>
      </c>
      <c r="AM110" s="4226"/>
    </row>
    <row r="111" spans="1:39" s="682" customFormat="1" ht="45" x14ac:dyDescent="0.25">
      <c r="A111" s="2605" t="s">
        <v>316</v>
      </c>
      <c r="B111" s="947"/>
      <c r="C111" s="948">
        <f t="shared" si="95"/>
        <v>9</v>
      </c>
      <c r="D111" s="948">
        <v>0</v>
      </c>
      <c r="E111" s="948">
        <f t="shared" si="96"/>
        <v>8</v>
      </c>
      <c r="F111" s="948">
        <f t="shared" si="96"/>
        <v>16</v>
      </c>
      <c r="G111" s="1066">
        <f t="shared" si="96"/>
        <v>200</v>
      </c>
      <c r="H111" s="3449">
        <f t="shared" si="96"/>
        <v>0</v>
      </c>
      <c r="I111" s="1120"/>
      <c r="J111" s="1120"/>
      <c r="K111" s="944"/>
      <c r="L111" s="944">
        <v>0</v>
      </c>
      <c r="M111" s="944"/>
      <c r="N111" s="944"/>
      <c r="O111" s="944"/>
      <c r="P111" s="944"/>
      <c r="Q111" s="944"/>
      <c r="R111" s="2007"/>
      <c r="S111" s="2007"/>
      <c r="T111" s="2007"/>
      <c r="U111" s="2007"/>
      <c r="V111" s="2007"/>
      <c r="W111" s="2007"/>
      <c r="X111" s="2007"/>
      <c r="Y111" s="2007"/>
      <c r="Z111" s="2007"/>
      <c r="AA111" s="2007"/>
      <c r="AB111" s="2007"/>
      <c r="AC111" s="2007"/>
      <c r="AD111" s="2007"/>
      <c r="AE111" s="2007"/>
      <c r="AF111" s="2007"/>
      <c r="AG111" s="2007"/>
      <c r="AH111" s="2007"/>
      <c r="AI111" s="2007"/>
      <c r="AJ111" s="2007"/>
      <c r="AK111" s="3731"/>
      <c r="AL111" s="3916">
        <f t="shared" ref="AL111" si="122">AL40</f>
        <v>0</v>
      </c>
      <c r="AM111" s="4226"/>
    </row>
    <row r="112" spans="1:39" s="682" customFormat="1" ht="30" x14ac:dyDescent="0.25">
      <c r="A112" s="2605" t="s">
        <v>317</v>
      </c>
      <c r="B112" s="947"/>
      <c r="C112" s="948">
        <f t="shared" si="95"/>
        <v>43</v>
      </c>
      <c r="D112" s="948">
        <v>0</v>
      </c>
      <c r="E112" s="948">
        <f t="shared" si="96"/>
        <v>36</v>
      </c>
      <c r="F112" s="948">
        <f t="shared" si="96"/>
        <v>24</v>
      </c>
      <c r="G112" s="1066">
        <f t="shared" si="96"/>
        <v>66.666666666666657</v>
      </c>
      <c r="H112" s="3449">
        <f t="shared" si="96"/>
        <v>0</v>
      </c>
      <c r="I112" s="1120"/>
      <c r="J112" s="1120"/>
      <c r="K112" s="944"/>
      <c r="L112" s="944">
        <v>0</v>
      </c>
      <c r="M112" s="944"/>
      <c r="N112" s="944"/>
      <c r="O112" s="944"/>
      <c r="P112" s="944"/>
      <c r="Q112" s="944"/>
      <c r="R112" s="2007"/>
      <c r="S112" s="2007"/>
      <c r="T112" s="2007"/>
      <c r="U112" s="2007"/>
      <c r="V112" s="2007"/>
      <c r="W112" s="2007"/>
      <c r="X112" s="2007"/>
      <c r="Y112" s="2007"/>
      <c r="Z112" s="2007"/>
      <c r="AA112" s="2007"/>
      <c r="AB112" s="2007"/>
      <c r="AC112" s="2007"/>
      <c r="AD112" s="2007"/>
      <c r="AE112" s="2007"/>
      <c r="AF112" s="2007"/>
      <c r="AG112" s="2007"/>
      <c r="AH112" s="2007"/>
      <c r="AI112" s="2007"/>
      <c r="AJ112" s="2007"/>
      <c r="AK112" s="3731"/>
      <c r="AL112" s="3916">
        <f t="shared" ref="AL112" si="123">AL41</f>
        <v>0</v>
      </c>
      <c r="AM112" s="4226"/>
    </row>
    <row r="113" spans="1:39" s="682" customFormat="1" ht="45" x14ac:dyDescent="0.25">
      <c r="A113" s="2604" t="s">
        <v>318</v>
      </c>
      <c r="B113" s="947"/>
      <c r="C113" s="948">
        <f t="shared" si="95"/>
        <v>1940</v>
      </c>
      <c r="D113" s="948">
        <v>0</v>
      </c>
      <c r="E113" s="948">
        <f t="shared" si="96"/>
        <v>1617</v>
      </c>
      <c r="F113" s="948">
        <f t="shared" si="96"/>
        <v>451</v>
      </c>
      <c r="G113" s="1066">
        <f t="shared" si="96"/>
        <v>27.89115646258503</v>
      </c>
      <c r="H113" s="3449">
        <f t="shared" si="96"/>
        <v>0</v>
      </c>
      <c r="I113" s="1120"/>
      <c r="J113" s="1120"/>
      <c r="K113" s="944"/>
      <c r="L113" s="944">
        <v>0</v>
      </c>
      <c r="M113" s="944"/>
      <c r="N113" s="944"/>
      <c r="O113" s="944"/>
      <c r="P113" s="944"/>
      <c r="Q113" s="944"/>
      <c r="R113" s="2007"/>
      <c r="S113" s="2007"/>
      <c r="T113" s="2007"/>
      <c r="U113" s="2007"/>
      <c r="V113" s="2007"/>
      <c r="W113" s="2007"/>
      <c r="X113" s="2007"/>
      <c r="Y113" s="2007"/>
      <c r="Z113" s="2007"/>
      <c r="AA113" s="2007"/>
      <c r="AB113" s="2007"/>
      <c r="AC113" s="2007"/>
      <c r="AD113" s="2007"/>
      <c r="AE113" s="2007"/>
      <c r="AF113" s="2007"/>
      <c r="AG113" s="2007"/>
      <c r="AH113" s="2007"/>
      <c r="AI113" s="2007"/>
      <c r="AJ113" s="2007"/>
      <c r="AK113" s="3731"/>
      <c r="AL113" s="3916">
        <f t="shared" ref="AL113" si="124">AL42</f>
        <v>0</v>
      </c>
      <c r="AM113" s="4226"/>
    </row>
    <row r="114" spans="1:39" s="682" customFormat="1" ht="30" x14ac:dyDescent="0.25">
      <c r="A114" s="2605" t="s">
        <v>319</v>
      </c>
      <c r="B114" s="947"/>
      <c r="C114" s="948">
        <f t="shared" si="95"/>
        <v>599</v>
      </c>
      <c r="D114" s="948">
        <v>0</v>
      </c>
      <c r="E114" s="948">
        <f t="shared" si="96"/>
        <v>499</v>
      </c>
      <c r="F114" s="948">
        <f t="shared" si="96"/>
        <v>101</v>
      </c>
      <c r="G114" s="1066">
        <f t="shared" si="96"/>
        <v>20.240480961923847</v>
      </c>
      <c r="H114" s="3449">
        <f t="shared" si="96"/>
        <v>0</v>
      </c>
      <c r="I114" s="1120"/>
      <c r="J114" s="1120"/>
      <c r="K114" s="944"/>
      <c r="L114" s="944">
        <v>0</v>
      </c>
      <c r="M114" s="944"/>
      <c r="N114" s="944"/>
      <c r="O114" s="944"/>
      <c r="P114" s="944"/>
      <c r="Q114" s="944"/>
      <c r="R114" s="2007"/>
      <c r="S114" s="2007"/>
      <c r="T114" s="2007"/>
      <c r="U114" s="2007"/>
      <c r="V114" s="2007"/>
      <c r="W114" s="2007"/>
      <c r="X114" s="2007"/>
      <c r="Y114" s="2007"/>
      <c r="Z114" s="2007"/>
      <c r="AA114" s="2007"/>
      <c r="AB114" s="2007"/>
      <c r="AC114" s="2007"/>
      <c r="AD114" s="2007"/>
      <c r="AE114" s="2007"/>
      <c r="AF114" s="2007"/>
      <c r="AG114" s="2007"/>
      <c r="AH114" s="2007"/>
      <c r="AI114" s="2007"/>
      <c r="AJ114" s="2007"/>
      <c r="AK114" s="3731"/>
      <c r="AL114" s="3916">
        <f t="shared" ref="AL114" si="125">AL43</f>
        <v>0</v>
      </c>
      <c r="AM114" s="4226"/>
    </row>
    <row r="115" spans="1:39" s="682" customFormat="1" ht="30" x14ac:dyDescent="0.25">
      <c r="A115" s="2605" t="s">
        <v>352</v>
      </c>
      <c r="B115" s="947"/>
      <c r="C115" s="948">
        <f t="shared" si="95"/>
        <v>0</v>
      </c>
      <c r="D115" s="948">
        <v>0</v>
      </c>
      <c r="E115" s="948">
        <f t="shared" si="96"/>
        <v>0</v>
      </c>
      <c r="F115" s="948">
        <f t="shared" si="96"/>
        <v>0</v>
      </c>
      <c r="G115" s="1066">
        <f t="shared" si="96"/>
        <v>0</v>
      </c>
      <c r="H115" s="3449">
        <f t="shared" si="96"/>
        <v>0</v>
      </c>
      <c r="I115" s="1120"/>
      <c r="J115" s="1120"/>
      <c r="K115" s="944"/>
      <c r="L115" s="944">
        <v>0</v>
      </c>
      <c r="M115" s="944"/>
      <c r="N115" s="944"/>
      <c r="O115" s="944"/>
      <c r="P115" s="944"/>
      <c r="Q115" s="944"/>
      <c r="R115" s="2007"/>
      <c r="S115" s="2007"/>
      <c r="T115" s="2007"/>
      <c r="U115" s="2007"/>
      <c r="V115" s="2007"/>
      <c r="W115" s="2007"/>
      <c r="X115" s="2007"/>
      <c r="Y115" s="2007"/>
      <c r="Z115" s="2007"/>
      <c r="AA115" s="2007"/>
      <c r="AB115" s="2007"/>
      <c r="AC115" s="2007"/>
      <c r="AD115" s="2007"/>
      <c r="AE115" s="2007"/>
      <c r="AF115" s="2007"/>
      <c r="AG115" s="2007"/>
      <c r="AH115" s="2007"/>
      <c r="AI115" s="2007"/>
      <c r="AJ115" s="2007"/>
      <c r="AK115" s="3731"/>
      <c r="AL115" s="3916">
        <f t="shared" ref="AL115" si="126">AL44</f>
        <v>0</v>
      </c>
      <c r="AM115" s="4226"/>
    </row>
    <row r="116" spans="1:39" s="682" customFormat="1" ht="60" x14ac:dyDescent="0.25">
      <c r="A116" s="2605" t="s">
        <v>320</v>
      </c>
      <c r="B116" s="947"/>
      <c r="C116" s="948">
        <f t="shared" si="95"/>
        <v>1250</v>
      </c>
      <c r="D116" s="948">
        <v>0</v>
      </c>
      <c r="E116" s="948">
        <f t="shared" si="96"/>
        <v>1042</v>
      </c>
      <c r="F116" s="948">
        <f t="shared" si="96"/>
        <v>247</v>
      </c>
      <c r="G116" s="1066">
        <f t="shared" si="96"/>
        <v>23.704414587332053</v>
      </c>
      <c r="H116" s="3449">
        <f t="shared" si="96"/>
        <v>0</v>
      </c>
      <c r="I116" s="1120"/>
      <c r="J116" s="1120"/>
      <c r="K116" s="944"/>
      <c r="L116" s="944">
        <v>0</v>
      </c>
      <c r="M116" s="944"/>
      <c r="N116" s="944"/>
      <c r="O116" s="944"/>
      <c r="P116" s="944"/>
      <c r="Q116" s="944"/>
      <c r="R116" s="2007"/>
      <c r="S116" s="2007"/>
      <c r="T116" s="2007"/>
      <c r="U116" s="2007"/>
      <c r="V116" s="2007"/>
      <c r="W116" s="2007"/>
      <c r="X116" s="2007"/>
      <c r="Y116" s="2007"/>
      <c r="Z116" s="2007"/>
      <c r="AA116" s="2007"/>
      <c r="AB116" s="2007"/>
      <c r="AC116" s="2007"/>
      <c r="AD116" s="2007"/>
      <c r="AE116" s="2007"/>
      <c r="AF116" s="2007"/>
      <c r="AG116" s="2007"/>
      <c r="AH116" s="2007"/>
      <c r="AI116" s="2007"/>
      <c r="AJ116" s="2007"/>
      <c r="AK116" s="3731"/>
      <c r="AL116" s="3916">
        <f t="shared" ref="AL116" si="127">AL45</f>
        <v>0</v>
      </c>
      <c r="AM116" s="4226"/>
    </row>
    <row r="117" spans="1:39" s="682" customFormat="1" ht="45" x14ac:dyDescent="0.25">
      <c r="A117" s="2605" t="s">
        <v>321</v>
      </c>
      <c r="B117" s="947"/>
      <c r="C117" s="948">
        <f t="shared" si="95"/>
        <v>91</v>
      </c>
      <c r="D117" s="948">
        <v>0</v>
      </c>
      <c r="E117" s="948">
        <f t="shared" si="96"/>
        <v>76</v>
      </c>
      <c r="F117" s="948">
        <f t="shared" si="96"/>
        <v>103</v>
      </c>
      <c r="G117" s="1066">
        <f t="shared" si="96"/>
        <v>135.5263157894737</v>
      </c>
      <c r="H117" s="3449">
        <f t="shared" si="96"/>
        <v>0</v>
      </c>
      <c r="I117" s="1120"/>
      <c r="J117" s="1120"/>
      <c r="K117" s="944"/>
      <c r="L117" s="944">
        <v>0</v>
      </c>
      <c r="M117" s="944"/>
      <c r="N117" s="944"/>
      <c r="O117" s="944"/>
      <c r="P117" s="944"/>
      <c r="Q117" s="944"/>
      <c r="R117" s="2007"/>
      <c r="S117" s="2007"/>
      <c r="T117" s="2007"/>
      <c r="U117" s="2007"/>
      <c r="V117" s="2007"/>
      <c r="W117" s="2007"/>
      <c r="X117" s="2007"/>
      <c r="Y117" s="2007"/>
      <c r="Z117" s="2007"/>
      <c r="AA117" s="2007"/>
      <c r="AB117" s="2007"/>
      <c r="AC117" s="2007"/>
      <c r="AD117" s="2007"/>
      <c r="AE117" s="2007"/>
      <c r="AF117" s="2007"/>
      <c r="AG117" s="2007"/>
      <c r="AH117" s="2007"/>
      <c r="AI117" s="2007"/>
      <c r="AJ117" s="2007"/>
      <c r="AK117" s="3731"/>
      <c r="AL117" s="3916">
        <f t="shared" ref="AL117" si="128">AL46</f>
        <v>0</v>
      </c>
      <c r="AM117" s="4226"/>
    </row>
    <row r="118" spans="1:39" s="682" customFormat="1" ht="57.75" x14ac:dyDescent="0.25">
      <c r="A118" s="2602" t="s">
        <v>413</v>
      </c>
      <c r="B118" s="947"/>
      <c r="C118" s="948">
        <f t="shared" si="95"/>
        <v>1100</v>
      </c>
      <c r="D118" s="948">
        <v>0</v>
      </c>
      <c r="E118" s="948">
        <f t="shared" si="96"/>
        <v>917</v>
      </c>
      <c r="F118" s="948">
        <f t="shared" si="96"/>
        <v>396</v>
      </c>
      <c r="G118" s="1066">
        <f t="shared" si="96"/>
        <v>43.184296619411121</v>
      </c>
      <c r="H118" s="3449">
        <f t="shared" si="96"/>
        <v>0</v>
      </c>
      <c r="I118" s="1120"/>
      <c r="J118" s="1120"/>
      <c r="K118" s="944"/>
      <c r="L118" s="944">
        <v>0</v>
      </c>
      <c r="M118" s="944"/>
      <c r="N118" s="944"/>
      <c r="O118" s="944"/>
      <c r="P118" s="944"/>
      <c r="Q118" s="944"/>
      <c r="R118" s="2007"/>
      <c r="S118" s="2007"/>
      <c r="T118" s="2007"/>
      <c r="U118" s="2007"/>
      <c r="V118" s="2007"/>
      <c r="W118" s="2007"/>
      <c r="X118" s="2007"/>
      <c r="Y118" s="2007"/>
      <c r="Z118" s="2007"/>
      <c r="AA118" s="2007"/>
      <c r="AB118" s="2007"/>
      <c r="AC118" s="2007"/>
      <c r="AD118" s="2007"/>
      <c r="AE118" s="2007"/>
      <c r="AF118" s="2007"/>
      <c r="AG118" s="2007"/>
      <c r="AH118" s="2007"/>
      <c r="AI118" s="2007"/>
      <c r="AJ118" s="2007"/>
      <c r="AK118" s="3731"/>
      <c r="AL118" s="3916">
        <f t="shared" ref="AL118" si="129">AL47</f>
        <v>0</v>
      </c>
      <c r="AM118" s="4226"/>
    </row>
    <row r="119" spans="1:39" s="682" customFormat="1" ht="30" x14ac:dyDescent="0.25">
      <c r="A119" s="2604" t="s">
        <v>213</v>
      </c>
      <c r="B119" s="947"/>
      <c r="C119" s="948"/>
      <c r="D119" s="948">
        <v>0</v>
      </c>
      <c r="E119" s="948"/>
      <c r="F119" s="948"/>
      <c r="G119" s="1066"/>
      <c r="H119" s="3449"/>
      <c r="I119" s="1120"/>
      <c r="J119" s="1120"/>
      <c r="K119" s="944"/>
      <c r="L119" s="944">
        <v>0</v>
      </c>
      <c r="M119" s="944"/>
      <c r="N119" s="944"/>
      <c r="O119" s="944"/>
      <c r="P119" s="944"/>
      <c r="Q119" s="944"/>
      <c r="R119" s="2007"/>
      <c r="S119" s="2007"/>
      <c r="T119" s="2007"/>
      <c r="U119" s="2007"/>
      <c r="V119" s="2007"/>
      <c r="W119" s="2007"/>
      <c r="X119" s="2007">
        <f>X48</f>
        <v>176.94054</v>
      </c>
      <c r="Y119" s="2007">
        <f>Y48</f>
        <v>176.94054</v>
      </c>
      <c r="Z119" s="2007">
        <f>Z48</f>
        <v>176.94054</v>
      </c>
      <c r="AA119" s="2007">
        <f>AA48</f>
        <v>176.94054</v>
      </c>
      <c r="AB119" s="2007">
        <f>AB48</f>
        <v>176.94054</v>
      </c>
      <c r="AC119" s="2007">
        <f t="shared" ref="AC119:AJ119" si="130">AC48</f>
        <v>176.94054</v>
      </c>
      <c r="AD119" s="2007">
        <f t="shared" si="130"/>
        <v>323.35624999999891</v>
      </c>
      <c r="AE119" s="2007">
        <f t="shared" si="130"/>
        <v>0</v>
      </c>
      <c r="AF119" s="2007">
        <f t="shared" si="130"/>
        <v>0</v>
      </c>
      <c r="AG119" s="2007">
        <f t="shared" si="130"/>
        <v>146.41570999999891</v>
      </c>
      <c r="AH119" s="2007">
        <f t="shared" si="130"/>
        <v>0</v>
      </c>
      <c r="AI119" s="2007">
        <f t="shared" si="130"/>
        <v>0</v>
      </c>
      <c r="AJ119" s="2007">
        <f t="shared" si="130"/>
        <v>323.35624999999891</v>
      </c>
      <c r="AK119" s="3731"/>
      <c r="AL119" s="3916"/>
      <c r="AM119" s="4226"/>
    </row>
    <row r="120" spans="1:39" s="682" customFormat="1" ht="29.25" x14ac:dyDescent="0.25">
      <c r="A120" s="2602" t="s">
        <v>383</v>
      </c>
      <c r="B120" s="947"/>
      <c r="C120" s="948">
        <f t="shared" ref="C120:C127" si="131">C49</f>
        <v>601</v>
      </c>
      <c r="D120" s="948">
        <v>0</v>
      </c>
      <c r="E120" s="948">
        <f t="shared" ref="E120:H126" si="132">E49</f>
        <v>445.6</v>
      </c>
      <c r="F120" s="948">
        <f t="shared" si="132"/>
        <v>625</v>
      </c>
      <c r="G120" s="1066">
        <f t="shared" si="132"/>
        <v>140.26032315978455</v>
      </c>
      <c r="H120" s="3449">
        <f t="shared" si="132"/>
        <v>0</v>
      </c>
      <c r="I120" s="1120"/>
      <c r="J120" s="1120"/>
      <c r="K120" s="944"/>
      <c r="L120" s="944">
        <v>0</v>
      </c>
      <c r="M120" s="944"/>
      <c r="N120" s="944"/>
      <c r="O120" s="944"/>
      <c r="P120" s="944"/>
      <c r="Q120" s="944"/>
      <c r="R120" s="2007"/>
      <c r="S120" s="2007"/>
      <c r="T120" s="2007"/>
      <c r="U120" s="2007"/>
      <c r="V120" s="2007"/>
      <c r="W120" s="2007"/>
      <c r="X120" s="2007"/>
      <c r="Y120" s="2007"/>
      <c r="Z120" s="2007"/>
      <c r="AA120" s="2007"/>
      <c r="AB120" s="2007"/>
      <c r="AC120" s="2007"/>
      <c r="AD120" s="2007"/>
      <c r="AE120" s="2007"/>
      <c r="AF120" s="2007"/>
      <c r="AG120" s="2007"/>
      <c r="AH120" s="2007"/>
      <c r="AI120" s="2007"/>
      <c r="AJ120" s="2007"/>
      <c r="AK120" s="3731"/>
      <c r="AL120" s="3916">
        <f t="shared" ref="AL120" si="133">AL49</f>
        <v>0</v>
      </c>
      <c r="AM120" s="4226"/>
    </row>
    <row r="121" spans="1:39" s="682" customFormat="1" x14ac:dyDescent="0.25">
      <c r="A121" s="2605" t="s">
        <v>371</v>
      </c>
      <c r="B121" s="947"/>
      <c r="C121" s="948">
        <f t="shared" si="131"/>
        <v>0</v>
      </c>
      <c r="D121" s="948">
        <v>0</v>
      </c>
      <c r="E121" s="948">
        <f t="shared" si="132"/>
        <v>0</v>
      </c>
      <c r="F121" s="948">
        <f t="shared" si="132"/>
        <v>0</v>
      </c>
      <c r="G121" s="1066">
        <f t="shared" si="132"/>
        <v>0</v>
      </c>
      <c r="H121" s="3449">
        <f t="shared" si="132"/>
        <v>0</v>
      </c>
      <c r="I121" s="1120"/>
      <c r="J121" s="1120"/>
      <c r="K121" s="944"/>
      <c r="L121" s="944">
        <v>0</v>
      </c>
      <c r="M121" s="944"/>
      <c r="N121" s="944"/>
      <c r="O121" s="944"/>
      <c r="P121" s="944"/>
      <c r="Q121" s="944"/>
      <c r="R121" s="2007"/>
      <c r="S121" s="2007"/>
      <c r="T121" s="2007"/>
      <c r="U121" s="2007"/>
      <c r="V121" s="2007"/>
      <c r="W121" s="2007"/>
      <c r="X121" s="2007"/>
      <c r="Y121" s="2007"/>
      <c r="Z121" s="2007"/>
      <c r="AA121" s="2007"/>
      <c r="AB121" s="2007"/>
      <c r="AC121" s="2007"/>
      <c r="AD121" s="2007"/>
      <c r="AE121" s="2007"/>
      <c r="AF121" s="2007"/>
      <c r="AG121" s="2007"/>
      <c r="AH121" s="2007"/>
      <c r="AI121" s="2007"/>
      <c r="AJ121" s="2007"/>
      <c r="AK121" s="3731"/>
      <c r="AL121" s="3916">
        <f t="shared" ref="AL121" si="134">AL50</f>
        <v>0</v>
      </c>
      <c r="AM121" s="4226"/>
    </row>
    <row r="122" spans="1:39" s="682" customFormat="1" ht="30" x14ac:dyDescent="0.25">
      <c r="A122" s="2604" t="s">
        <v>372</v>
      </c>
      <c r="B122" s="947"/>
      <c r="C122" s="948">
        <f t="shared" si="131"/>
        <v>0</v>
      </c>
      <c r="D122" s="948">
        <v>0</v>
      </c>
      <c r="E122" s="948">
        <f t="shared" si="132"/>
        <v>0</v>
      </c>
      <c r="F122" s="948">
        <f t="shared" si="132"/>
        <v>0</v>
      </c>
      <c r="G122" s="1066">
        <f t="shared" si="132"/>
        <v>0</v>
      </c>
      <c r="H122" s="3449">
        <f t="shared" si="132"/>
        <v>0</v>
      </c>
      <c r="I122" s="1120"/>
      <c r="J122" s="1120"/>
      <c r="K122" s="944"/>
      <c r="L122" s="944">
        <v>0</v>
      </c>
      <c r="M122" s="944"/>
      <c r="N122" s="944"/>
      <c r="O122" s="944"/>
      <c r="P122" s="944"/>
      <c r="Q122" s="944"/>
      <c r="R122" s="2007"/>
      <c r="S122" s="2007"/>
      <c r="T122" s="2007"/>
      <c r="U122" s="2007"/>
      <c r="V122" s="2007"/>
      <c r="W122" s="2007"/>
      <c r="X122" s="2007"/>
      <c r="Y122" s="2007"/>
      <c r="Z122" s="2007"/>
      <c r="AA122" s="2007"/>
      <c r="AB122" s="2007"/>
      <c r="AC122" s="2007"/>
      <c r="AD122" s="2007"/>
      <c r="AE122" s="2007"/>
      <c r="AF122" s="2007"/>
      <c r="AG122" s="2007"/>
      <c r="AH122" s="2007"/>
      <c r="AI122" s="2007"/>
      <c r="AJ122" s="2007"/>
      <c r="AK122" s="3731"/>
      <c r="AL122" s="3916">
        <f t="shared" ref="AL122" si="135">AL51</f>
        <v>0</v>
      </c>
      <c r="AM122" s="4226"/>
    </row>
    <row r="123" spans="1:39" s="682" customFormat="1" x14ac:dyDescent="0.25">
      <c r="A123" s="2605" t="s">
        <v>373</v>
      </c>
      <c r="B123" s="947"/>
      <c r="C123" s="948">
        <f t="shared" si="131"/>
        <v>0</v>
      </c>
      <c r="D123" s="948">
        <v>0</v>
      </c>
      <c r="E123" s="948">
        <f t="shared" si="132"/>
        <v>0</v>
      </c>
      <c r="F123" s="948">
        <f t="shared" si="132"/>
        <v>0</v>
      </c>
      <c r="G123" s="1066">
        <f t="shared" si="132"/>
        <v>0</v>
      </c>
      <c r="H123" s="3449">
        <f t="shared" si="132"/>
        <v>0</v>
      </c>
      <c r="I123" s="1120"/>
      <c r="J123" s="1120"/>
      <c r="K123" s="944"/>
      <c r="L123" s="944">
        <v>0</v>
      </c>
      <c r="M123" s="944"/>
      <c r="N123" s="944"/>
      <c r="O123" s="944"/>
      <c r="P123" s="944"/>
      <c r="Q123" s="944"/>
      <c r="R123" s="2007"/>
      <c r="S123" s="2007"/>
      <c r="T123" s="2007"/>
      <c r="U123" s="2007"/>
      <c r="V123" s="2007"/>
      <c r="W123" s="2007"/>
      <c r="X123" s="2007"/>
      <c r="Y123" s="2007"/>
      <c r="Z123" s="2007"/>
      <c r="AA123" s="2007"/>
      <c r="AB123" s="2007"/>
      <c r="AC123" s="2007"/>
      <c r="AD123" s="2007"/>
      <c r="AE123" s="2007"/>
      <c r="AF123" s="2007"/>
      <c r="AG123" s="2007"/>
      <c r="AH123" s="2007"/>
      <c r="AI123" s="2007"/>
      <c r="AJ123" s="2007"/>
      <c r="AK123" s="3731"/>
      <c r="AL123" s="3916">
        <f t="shared" ref="AL123" si="136">AL52</f>
        <v>0</v>
      </c>
      <c r="AM123" s="4226"/>
    </row>
    <row r="124" spans="1:39" s="682" customFormat="1" ht="30" x14ac:dyDescent="0.25">
      <c r="A124" s="2605" t="s">
        <v>399</v>
      </c>
      <c r="B124" s="947"/>
      <c r="C124" s="948">
        <f t="shared" si="131"/>
        <v>0</v>
      </c>
      <c r="D124" s="948">
        <v>0</v>
      </c>
      <c r="E124" s="948">
        <f t="shared" si="132"/>
        <v>0</v>
      </c>
      <c r="F124" s="948">
        <f t="shared" si="132"/>
        <v>0</v>
      </c>
      <c r="G124" s="1066">
        <f t="shared" si="132"/>
        <v>0</v>
      </c>
      <c r="H124" s="3449">
        <f t="shared" si="132"/>
        <v>0</v>
      </c>
      <c r="I124" s="1120"/>
      <c r="J124" s="1120"/>
      <c r="K124" s="944"/>
      <c r="L124" s="944">
        <v>0</v>
      </c>
      <c r="M124" s="944"/>
      <c r="N124" s="944"/>
      <c r="O124" s="944"/>
      <c r="P124" s="944"/>
      <c r="Q124" s="944"/>
      <c r="R124" s="2007"/>
      <c r="S124" s="2007"/>
      <c r="T124" s="2007"/>
      <c r="U124" s="2007"/>
      <c r="V124" s="2007"/>
      <c r="W124" s="2007"/>
      <c r="X124" s="2007"/>
      <c r="Y124" s="2007"/>
      <c r="Z124" s="2007"/>
      <c r="AA124" s="2007"/>
      <c r="AB124" s="2007"/>
      <c r="AC124" s="2007"/>
      <c r="AD124" s="2007"/>
      <c r="AE124" s="2007"/>
      <c r="AF124" s="2007"/>
      <c r="AG124" s="2007"/>
      <c r="AH124" s="2007"/>
      <c r="AI124" s="2007"/>
      <c r="AJ124" s="2007"/>
      <c r="AK124" s="3731"/>
      <c r="AL124" s="3916">
        <f t="shared" ref="AL124" si="137">AL53</f>
        <v>0</v>
      </c>
      <c r="AM124" s="4226"/>
    </row>
    <row r="125" spans="1:39" s="682" customFormat="1" ht="60" x14ac:dyDescent="0.25">
      <c r="A125" s="2605" t="s">
        <v>375</v>
      </c>
      <c r="B125" s="947"/>
      <c r="C125" s="948">
        <f t="shared" si="131"/>
        <v>0</v>
      </c>
      <c r="D125" s="948">
        <v>0</v>
      </c>
      <c r="E125" s="948">
        <f t="shared" si="132"/>
        <v>0</v>
      </c>
      <c r="F125" s="948">
        <f t="shared" si="132"/>
        <v>0</v>
      </c>
      <c r="G125" s="1066">
        <f t="shared" si="132"/>
        <v>0</v>
      </c>
      <c r="H125" s="3449">
        <f t="shared" si="132"/>
        <v>0</v>
      </c>
      <c r="I125" s="1120"/>
      <c r="J125" s="1120"/>
      <c r="K125" s="944"/>
      <c r="L125" s="944">
        <v>0</v>
      </c>
      <c r="M125" s="944"/>
      <c r="N125" s="944"/>
      <c r="O125" s="944"/>
      <c r="P125" s="944"/>
      <c r="Q125" s="944"/>
      <c r="R125" s="2007"/>
      <c r="S125" s="2007"/>
      <c r="T125" s="2007"/>
      <c r="U125" s="2007"/>
      <c r="V125" s="2007"/>
      <c r="W125" s="2007"/>
      <c r="X125" s="2007"/>
      <c r="Y125" s="2007"/>
      <c r="Z125" s="2007"/>
      <c r="AA125" s="2007"/>
      <c r="AB125" s="2007"/>
      <c r="AC125" s="2007"/>
      <c r="AD125" s="2007"/>
      <c r="AE125" s="2007"/>
      <c r="AF125" s="2007"/>
      <c r="AG125" s="2007"/>
      <c r="AH125" s="2007"/>
      <c r="AI125" s="2007"/>
      <c r="AJ125" s="2007"/>
      <c r="AK125" s="3731"/>
      <c r="AL125" s="3916">
        <f t="shared" ref="AL125" si="138">AL54</f>
        <v>0</v>
      </c>
      <c r="AM125" s="4226"/>
    </row>
    <row r="126" spans="1:39" s="682" customFormat="1" ht="45" x14ac:dyDescent="0.25">
      <c r="A126" s="2605" t="s">
        <v>376</v>
      </c>
      <c r="B126" s="947"/>
      <c r="C126" s="948">
        <f t="shared" si="131"/>
        <v>0</v>
      </c>
      <c r="D126" s="948">
        <v>0</v>
      </c>
      <c r="E126" s="948">
        <f t="shared" si="132"/>
        <v>0</v>
      </c>
      <c r="F126" s="948">
        <f t="shared" si="132"/>
        <v>0</v>
      </c>
      <c r="G126" s="1066">
        <f t="shared" si="132"/>
        <v>0</v>
      </c>
      <c r="H126" s="3449">
        <f t="shared" si="132"/>
        <v>0</v>
      </c>
      <c r="I126" s="1120"/>
      <c r="J126" s="1120"/>
      <c r="K126" s="944"/>
      <c r="L126" s="944">
        <v>0</v>
      </c>
      <c r="M126" s="944"/>
      <c r="N126" s="944"/>
      <c r="O126" s="944"/>
      <c r="P126" s="944"/>
      <c r="Q126" s="944"/>
      <c r="R126" s="2007"/>
      <c r="S126" s="2007"/>
      <c r="T126" s="2007"/>
      <c r="U126" s="2007"/>
      <c r="V126" s="2007"/>
      <c r="W126" s="2007"/>
      <c r="X126" s="2007"/>
      <c r="Y126" s="2007"/>
      <c r="Z126" s="2007"/>
      <c r="AA126" s="2007"/>
      <c r="AB126" s="2007"/>
      <c r="AC126" s="2007"/>
      <c r="AD126" s="2007"/>
      <c r="AE126" s="2007"/>
      <c r="AF126" s="2007"/>
      <c r="AG126" s="2007"/>
      <c r="AH126" s="2007"/>
      <c r="AI126" s="2007"/>
      <c r="AJ126" s="2007"/>
      <c r="AK126" s="3731"/>
      <c r="AL126" s="3916">
        <f t="shared" ref="AL126" si="139">AL55</f>
        <v>0</v>
      </c>
      <c r="AM126" s="4226"/>
    </row>
    <row r="127" spans="1:39" s="682" customFormat="1" ht="45" x14ac:dyDescent="0.25">
      <c r="A127" s="2605" t="s">
        <v>466</v>
      </c>
      <c r="B127" s="947"/>
      <c r="C127" s="948">
        <f t="shared" si="131"/>
        <v>342</v>
      </c>
      <c r="D127" s="948">
        <v>0</v>
      </c>
      <c r="E127" s="948">
        <f>E56</f>
        <v>342</v>
      </c>
      <c r="F127" s="948">
        <f>F56</f>
        <v>625</v>
      </c>
      <c r="G127" s="1066">
        <f>G56</f>
        <v>182.7485380116959</v>
      </c>
      <c r="H127" s="3449"/>
      <c r="I127" s="1120"/>
      <c r="J127" s="1120"/>
      <c r="K127" s="944"/>
      <c r="L127" s="944">
        <v>0</v>
      </c>
      <c r="M127" s="944"/>
      <c r="N127" s="944"/>
      <c r="O127" s="944"/>
      <c r="P127" s="944"/>
      <c r="Q127" s="944"/>
      <c r="R127" s="2007"/>
      <c r="S127" s="2007"/>
      <c r="T127" s="2007"/>
      <c r="U127" s="2007"/>
      <c r="V127" s="2007"/>
      <c r="W127" s="2007"/>
      <c r="X127" s="2007"/>
      <c r="Y127" s="2007"/>
      <c r="Z127" s="2007"/>
      <c r="AA127" s="2007"/>
      <c r="AB127" s="2007"/>
      <c r="AC127" s="2007"/>
      <c r="AD127" s="2007"/>
      <c r="AE127" s="2007"/>
      <c r="AF127" s="2007"/>
      <c r="AG127" s="2007"/>
      <c r="AH127" s="2007"/>
      <c r="AI127" s="2007"/>
      <c r="AJ127" s="2007"/>
      <c r="AK127" s="3731"/>
      <c r="AL127" s="3916"/>
      <c r="AM127" s="4226"/>
    </row>
    <row r="128" spans="1:39" s="682" customFormat="1" ht="28.5" x14ac:dyDescent="0.25">
      <c r="A128" s="4343" t="s">
        <v>580</v>
      </c>
      <c r="B128" s="947"/>
      <c r="C128" s="948">
        <f t="shared" ref="C128:C130" si="140">C57</f>
        <v>259</v>
      </c>
      <c r="D128" s="948">
        <v>0</v>
      </c>
      <c r="E128" s="948">
        <f t="shared" ref="E128:G128" si="141">E57</f>
        <v>103.6</v>
      </c>
      <c r="F128" s="948">
        <f t="shared" si="141"/>
        <v>0</v>
      </c>
      <c r="G128" s="1066">
        <f t="shared" si="141"/>
        <v>0</v>
      </c>
      <c r="H128" s="3449"/>
      <c r="I128" s="1120"/>
      <c r="J128" s="1120"/>
      <c r="K128" s="944"/>
      <c r="L128" s="944"/>
      <c r="M128" s="944"/>
      <c r="N128" s="944"/>
      <c r="O128" s="944"/>
      <c r="P128" s="944"/>
      <c r="Q128" s="944"/>
      <c r="R128" s="2007"/>
      <c r="S128" s="2007"/>
      <c r="T128" s="2007"/>
      <c r="U128" s="2007"/>
      <c r="V128" s="2007"/>
      <c r="W128" s="2007"/>
      <c r="X128" s="2007"/>
      <c r="Y128" s="2007"/>
      <c r="Z128" s="948">
        <f t="shared" ref="Z128:AJ128" si="142">Z57</f>
        <v>483.24738000000002</v>
      </c>
      <c r="AA128" s="948">
        <f t="shared" ref="AA128:AB128" si="143">AA57</f>
        <v>483.24738000000002</v>
      </c>
      <c r="AB128" s="948">
        <f t="shared" si="143"/>
        <v>483.24738000000002</v>
      </c>
      <c r="AC128" s="948">
        <f t="shared" si="142"/>
        <v>289.94842800000004</v>
      </c>
      <c r="AD128" s="948">
        <f t="shared" si="142"/>
        <v>0</v>
      </c>
      <c r="AE128" s="948">
        <f t="shared" si="142"/>
        <v>0</v>
      </c>
      <c r="AF128" s="948">
        <f t="shared" si="142"/>
        <v>0</v>
      </c>
      <c r="AG128" s="948">
        <f t="shared" si="142"/>
        <v>-289.94842800000004</v>
      </c>
      <c r="AH128" s="948">
        <f t="shared" si="142"/>
        <v>0</v>
      </c>
      <c r="AI128" s="948">
        <f t="shared" si="142"/>
        <v>0</v>
      </c>
      <c r="AJ128" s="948">
        <f t="shared" si="142"/>
        <v>0</v>
      </c>
      <c r="AK128" s="3731"/>
      <c r="AL128" s="3916"/>
      <c r="AM128" s="4226"/>
    </row>
    <row r="129" spans="1:227" s="682" customFormat="1" x14ac:dyDescent="0.25">
      <c r="A129" s="2561" t="s">
        <v>581</v>
      </c>
      <c r="B129" s="947"/>
      <c r="C129" s="948">
        <f t="shared" si="140"/>
        <v>259</v>
      </c>
      <c r="D129" s="948">
        <v>0</v>
      </c>
      <c r="E129" s="948">
        <f t="shared" ref="E129:G129" si="144">E58</f>
        <v>103.6</v>
      </c>
      <c r="F129" s="948">
        <f t="shared" si="144"/>
        <v>0</v>
      </c>
      <c r="G129" s="1066">
        <f t="shared" si="144"/>
        <v>0</v>
      </c>
      <c r="H129" s="3449"/>
      <c r="I129" s="1120"/>
      <c r="J129" s="1120"/>
      <c r="K129" s="944"/>
      <c r="L129" s="944"/>
      <c r="M129" s="944"/>
      <c r="N129" s="944"/>
      <c r="O129" s="944"/>
      <c r="P129" s="944"/>
      <c r="Q129" s="944"/>
      <c r="R129" s="2007"/>
      <c r="S129" s="2007"/>
      <c r="T129" s="2007"/>
      <c r="U129" s="2007"/>
      <c r="V129" s="2007"/>
      <c r="W129" s="2007"/>
      <c r="X129" s="2007"/>
      <c r="Y129" s="2007"/>
      <c r="Z129" s="2007"/>
      <c r="AA129" s="2007"/>
      <c r="AB129" s="2007"/>
      <c r="AC129" s="2007"/>
      <c r="AD129" s="2007"/>
      <c r="AE129" s="2007"/>
      <c r="AF129" s="2007"/>
      <c r="AG129" s="2007"/>
      <c r="AH129" s="2007"/>
      <c r="AI129" s="2007"/>
      <c r="AJ129" s="2007"/>
      <c r="AK129" s="3731"/>
      <c r="AL129" s="3916"/>
      <c r="AM129" s="4226"/>
    </row>
    <row r="130" spans="1:227" s="682" customFormat="1" ht="28.5" x14ac:dyDescent="0.25">
      <c r="A130" s="4343" t="s">
        <v>582</v>
      </c>
      <c r="B130" s="947"/>
      <c r="C130" s="948">
        <f t="shared" si="140"/>
        <v>0</v>
      </c>
      <c r="D130" s="948">
        <v>0</v>
      </c>
      <c r="E130" s="948">
        <f t="shared" ref="E130:G130" si="145">E59</f>
        <v>0</v>
      </c>
      <c r="F130" s="948">
        <f t="shared" si="145"/>
        <v>0</v>
      </c>
      <c r="G130" s="1066">
        <f t="shared" si="145"/>
        <v>0</v>
      </c>
      <c r="H130" s="3449"/>
      <c r="I130" s="1120"/>
      <c r="J130" s="1120"/>
      <c r="K130" s="944"/>
      <c r="L130" s="944"/>
      <c r="M130" s="944"/>
      <c r="N130" s="944"/>
      <c r="O130" s="944"/>
      <c r="P130" s="944"/>
      <c r="Q130" s="944"/>
      <c r="R130" s="2007"/>
      <c r="S130" s="2007"/>
      <c r="T130" s="2007"/>
      <c r="U130" s="2007"/>
      <c r="V130" s="2007"/>
      <c r="W130" s="2007"/>
      <c r="X130" s="2007"/>
      <c r="Y130" s="2007"/>
      <c r="Z130" s="2007"/>
      <c r="AA130" s="2007"/>
      <c r="AB130" s="2007"/>
      <c r="AC130" s="2007"/>
      <c r="AD130" s="2007"/>
      <c r="AE130" s="2007"/>
      <c r="AF130" s="2007"/>
      <c r="AG130" s="2007"/>
      <c r="AH130" s="2007"/>
      <c r="AI130" s="2007"/>
      <c r="AJ130" s="2007"/>
      <c r="AK130" s="3731"/>
      <c r="AL130" s="3916"/>
      <c r="AM130" s="4226"/>
    </row>
    <row r="131" spans="1:227" s="682" customFormat="1" x14ac:dyDescent="0.25">
      <c r="A131" s="2603" t="s">
        <v>384</v>
      </c>
      <c r="B131" s="947"/>
      <c r="C131" s="948">
        <f t="shared" ref="C131:C138" si="146">C60</f>
        <v>0</v>
      </c>
      <c r="D131" s="948">
        <v>0</v>
      </c>
      <c r="E131" s="948">
        <f t="shared" ref="E131:H138" si="147">E60</f>
        <v>0</v>
      </c>
      <c r="F131" s="948">
        <f t="shared" si="147"/>
        <v>0</v>
      </c>
      <c r="G131" s="1066">
        <f t="shared" si="147"/>
        <v>0</v>
      </c>
      <c r="H131" s="3449">
        <f t="shared" si="147"/>
        <v>0</v>
      </c>
      <c r="I131" s="1120"/>
      <c r="J131" s="1120"/>
      <c r="K131" s="944"/>
      <c r="L131" s="944">
        <v>0</v>
      </c>
      <c r="M131" s="944"/>
      <c r="N131" s="944"/>
      <c r="O131" s="944"/>
      <c r="P131" s="944"/>
      <c r="Q131" s="944"/>
      <c r="R131" s="2007"/>
      <c r="S131" s="2007"/>
      <c r="T131" s="2007"/>
      <c r="U131" s="2007"/>
      <c r="V131" s="2007"/>
      <c r="W131" s="2007"/>
      <c r="X131" s="2007"/>
      <c r="Y131" s="2007"/>
      <c r="Z131" s="2007"/>
      <c r="AA131" s="2007"/>
      <c r="AB131" s="2007"/>
      <c r="AC131" s="2007"/>
      <c r="AD131" s="2007"/>
      <c r="AE131" s="2007"/>
      <c r="AF131" s="2007"/>
      <c r="AG131" s="2007"/>
      <c r="AH131" s="2007"/>
      <c r="AI131" s="2007"/>
      <c r="AJ131" s="2007"/>
      <c r="AK131" s="3731"/>
      <c r="AL131" s="3916">
        <f t="shared" ref="AL131" si="148">AL60</f>
        <v>0</v>
      </c>
      <c r="AM131" s="4226"/>
    </row>
    <row r="132" spans="1:227" s="682" customFormat="1" x14ac:dyDescent="0.25">
      <c r="A132" s="2602" t="s">
        <v>400</v>
      </c>
      <c r="B132" s="947"/>
      <c r="C132" s="948">
        <f t="shared" si="146"/>
        <v>0</v>
      </c>
      <c r="D132" s="948">
        <v>0</v>
      </c>
      <c r="E132" s="948">
        <f t="shared" si="147"/>
        <v>0</v>
      </c>
      <c r="F132" s="948">
        <f t="shared" si="147"/>
        <v>0</v>
      </c>
      <c r="G132" s="1066">
        <f t="shared" si="147"/>
        <v>0</v>
      </c>
      <c r="H132" s="3449">
        <f t="shared" si="147"/>
        <v>0</v>
      </c>
      <c r="I132" s="1120"/>
      <c r="J132" s="1120"/>
      <c r="K132" s="944"/>
      <c r="L132" s="944">
        <v>0</v>
      </c>
      <c r="M132" s="944"/>
      <c r="N132" s="944"/>
      <c r="O132" s="944"/>
      <c r="P132" s="944"/>
      <c r="Q132" s="944"/>
      <c r="R132" s="2007"/>
      <c r="S132" s="2007"/>
      <c r="T132" s="2007"/>
      <c r="U132" s="2007"/>
      <c r="V132" s="2007"/>
      <c r="W132" s="2007"/>
      <c r="X132" s="2007"/>
      <c r="Y132" s="2007"/>
      <c r="Z132" s="2007"/>
      <c r="AA132" s="2007"/>
      <c r="AB132" s="2007"/>
      <c r="AC132" s="2007"/>
      <c r="AD132" s="2007"/>
      <c r="AE132" s="2007"/>
      <c r="AF132" s="2007"/>
      <c r="AG132" s="2007"/>
      <c r="AH132" s="2007"/>
      <c r="AI132" s="2007"/>
      <c r="AJ132" s="2007"/>
      <c r="AK132" s="3731"/>
      <c r="AL132" s="3916">
        <f t="shared" ref="AL132" si="149">AL61</f>
        <v>0</v>
      </c>
      <c r="AM132" s="4226"/>
    </row>
    <row r="133" spans="1:227" s="682" customFormat="1" x14ac:dyDescent="0.25">
      <c r="A133" s="2602" t="s">
        <v>401</v>
      </c>
      <c r="B133" s="947"/>
      <c r="C133" s="948">
        <f t="shared" si="146"/>
        <v>0</v>
      </c>
      <c r="D133" s="948">
        <v>0</v>
      </c>
      <c r="E133" s="948">
        <f t="shared" si="147"/>
        <v>0</v>
      </c>
      <c r="F133" s="948">
        <f t="shared" si="147"/>
        <v>0</v>
      </c>
      <c r="G133" s="1066">
        <f t="shared" si="147"/>
        <v>0</v>
      </c>
      <c r="H133" s="3449">
        <f t="shared" si="147"/>
        <v>0</v>
      </c>
      <c r="I133" s="1120"/>
      <c r="J133" s="1120"/>
      <c r="K133" s="944"/>
      <c r="L133" s="944">
        <v>0</v>
      </c>
      <c r="M133" s="944"/>
      <c r="N133" s="944"/>
      <c r="O133" s="944"/>
      <c r="P133" s="944"/>
      <c r="Q133" s="944"/>
      <c r="R133" s="2007"/>
      <c r="S133" s="2007"/>
      <c r="T133" s="2007"/>
      <c r="U133" s="2007"/>
      <c r="V133" s="2007"/>
      <c r="W133" s="2007"/>
      <c r="X133" s="2007"/>
      <c r="Y133" s="2007"/>
      <c r="Z133" s="2007"/>
      <c r="AA133" s="2007"/>
      <c r="AB133" s="2007"/>
      <c r="AC133" s="2007"/>
      <c r="AD133" s="2007"/>
      <c r="AE133" s="2007"/>
      <c r="AF133" s="2007"/>
      <c r="AG133" s="2007"/>
      <c r="AH133" s="2007"/>
      <c r="AI133" s="2007"/>
      <c r="AJ133" s="2007"/>
      <c r="AK133" s="3731"/>
      <c r="AL133" s="3916">
        <f t="shared" ref="AL133" si="150">AL62</f>
        <v>0</v>
      </c>
      <c r="AM133" s="4226"/>
    </row>
    <row r="134" spans="1:227" s="682" customFormat="1" x14ac:dyDescent="0.25">
      <c r="A134" s="2605" t="s">
        <v>402</v>
      </c>
      <c r="B134" s="947"/>
      <c r="C134" s="948">
        <f t="shared" si="146"/>
        <v>0</v>
      </c>
      <c r="D134" s="948">
        <v>0</v>
      </c>
      <c r="E134" s="948">
        <f t="shared" si="147"/>
        <v>0</v>
      </c>
      <c r="F134" s="948">
        <f t="shared" si="147"/>
        <v>0</v>
      </c>
      <c r="G134" s="1066">
        <f t="shared" si="147"/>
        <v>0</v>
      </c>
      <c r="H134" s="3449">
        <f t="shared" si="147"/>
        <v>0</v>
      </c>
      <c r="I134" s="1120"/>
      <c r="J134" s="1120"/>
      <c r="K134" s="944"/>
      <c r="L134" s="944">
        <v>0</v>
      </c>
      <c r="M134" s="944"/>
      <c r="N134" s="944"/>
      <c r="O134" s="944"/>
      <c r="P134" s="944"/>
      <c r="Q134" s="944"/>
      <c r="R134" s="2007"/>
      <c r="S134" s="2007"/>
      <c r="T134" s="2007"/>
      <c r="U134" s="2007"/>
      <c r="V134" s="2007"/>
      <c r="W134" s="2007"/>
      <c r="X134" s="2007"/>
      <c r="Y134" s="2007"/>
      <c r="Z134" s="2007"/>
      <c r="AA134" s="2007"/>
      <c r="AB134" s="2007"/>
      <c r="AC134" s="2007"/>
      <c r="AD134" s="2007"/>
      <c r="AE134" s="2007"/>
      <c r="AF134" s="2007"/>
      <c r="AG134" s="2007"/>
      <c r="AH134" s="2007"/>
      <c r="AI134" s="2007"/>
      <c r="AJ134" s="2007"/>
      <c r="AK134" s="3731"/>
      <c r="AL134" s="3916">
        <f t="shared" ref="AL134" si="151">AL63</f>
        <v>0</v>
      </c>
      <c r="AM134" s="4226"/>
    </row>
    <row r="135" spans="1:227" s="682" customFormat="1" ht="30" x14ac:dyDescent="0.25">
      <c r="A135" s="2608" t="s">
        <v>377</v>
      </c>
      <c r="B135" s="947"/>
      <c r="C135" s="948">
        <f t="shared" si="146"/>
        <v>2700</v>
      </c>
      <c r="D135" s="948">
        <v>0</v>
      </c>
      <c r="E135" s="948">
        <f t="shared" si="147"/>
        <v>2250</v>
      </c>
      <c r="F135" s="948">
        <f t="shared" si="147"/>
        <v>2151</v>
      </c>
      <c r="G135" s="948">
        <f t="shared" si="147"/>
        <v>95.6</v>
      </c>
      <c r="H135" s="3441">
        <f t="shared" si="147"/>
        <v>33</v>
      </c>
      <c r="I135" s="1120"/>
      <c r="J135" s="1120"/>
      <c r="K135" s="944"/>
      <c r="L135" s="944">
        <v>0</v>
      </c>
      <c r="M135" s="944"/>
      <c r="N135" s="944"/>
      <c r="O135" s="944"/>
      <c r="P135" s="944"/>
      <c r="Q135" s="944"/>
      <c r="R135" s="2007"/>
      <c r="S135" s="2007"/>
      <c r="T135" s="2007"/>
      <c r="U135" s="2007"/>
      <c r="V135" s="2007"/>
      <c r="W135" s="2007"/>
      <c r="X135" s="2007"/>
      <c r="Y135" s="2007"/>
      <c r="Z135" s="2007"/>
      <c r="AA135" s="2007"/>
      <c r="AB135" s="2007"/>
      <c r="AC135" s="2007"/>
      <c r="AD135" s="2007"/>
      <c r="AE135" s="2007"/>
      <c r="AF135" s="2007"/>
      <c r="AG135" s="2007"/>
      <c r="AH135" s="2007"/>
      <c r="AI135" s="2007"/>
      <c r="AJ135" s="2007"/>
      <c r="AK135" s="3731"/>
      <c r="AL135" s="3916">
        <f t="shared" ref="AL135" si="152">AL64</f>
        <v>0</v>
      </c>
      <c r="AM135" s="4226"/>
    </row>
    <row r="136" spans="1:227" s="682" customFormat="1" ht="29.25" x14ac:dyDescent="0.25">
      <c r="A136" s="2602" t="s">
        <v>208</v>
      </c>
      <c r="B136" s="947"/>
      <c r="C136" s="948">
        <f t="shared" si="146"/>
        <v>0</v>
      </c>
      <c r="D136" s="948">
        <v>0</v>
      </c>
      <c r="E136" s="948">
        <f t="shared" si="147"/>
        <v>0</v>
      </c>
      <c r="F136" s="948">
        <f t="shared" si="147"/>
        <v>0</v>
      </c>
      <c r="G136" s="1066">
        <f t="shared" si="147"/>
        <v>0</v>
      </c>
      <c r="H136" s="3449">
        <f t="shared" si="147"/>
        <v>0</v>
      </c>
      <c r="I136" s="1120"/>
      <c r="J136" s="1120"/>
      <c r="K136" s="944"/>
      <c r="L136" s="944">
        <v>0</v>
      </c>
      <c r="M136" s="944"/>
      <c r="N136" s="944"/>
      <c r="O136" s="944"/>
      <c r="P136" s="944"/>
      <c r="Q136" s="944"/>
      <c r="R136" s="2007"/>
      <c r="S136" s="2007"/>
      <c r="T136" s="2007"/>
      <c r="U136" s="2007"/>
      <c r="V136" s="2007"/>
      <c r="W136" s="2007"/>
      <c r="X136" s="2007"/>
      <c r="Y136" s="2007"/>
      <c r="Z136" s="2007"/>
      <c r="AA136" s="2007"/>
      <c r="AB136" s="2007"/>
      <c r="AC136" s="2007"/>
      <c r="AD136" s="2007"/>
      <c r="AE136" s="2007"/>
      <c r="AF136" s="2007"/>
      <c r="AG136" s="2007"/>
      <c r="AH136" s="2007"/>
      <c r="AI136" s="2007"/>
      <c r="AJ136" s="2007"/>
      <c r="AK136" s="3731"/>
      <c r="AL136" s="3916">
        <f t="shared" ref="AL136" si="153">AL65</f>
        <v>0</v>
      </c>
      <c r="AM136" s="4226"/>
    </row>
    <row r="137" spans="1:227" s="682" customFormat="1" ht="60" x14ac:dyDescent="0.25">
      <c r="A137" s="2607" t="s">
        <v>385</v>
      </c>
      <c r="B137" s="947"/>
      <c r="C137" s="948">
        <f t="shared" si="146"/>
        <v>300</v>
      </c>
      <c r="D137" s="948">
        <v>0</v>
      </c>
      <c r="E137" s="948">
        <f t="shared" si="147"/>
        <v>250</v>
      </c>
      <c r="F137" s="948">
        <f t="shared" si="147"/>
        <v>85</v>
      </c>
      <c r="G137" s="1066">
        <f t="shared" si="147"/>
        <v>34</v>
      </c>
      <c r="H137" s="3449">
        <f t="shared" si="147"/>
        <v>0</v>
      </c>
      <c r="I137" s="1120"/>
      <c r="J137" s="1120"/>
      <c r="K137" s="944"/>
      <c r="L137" s="944">
        <v>0</v>
      </c>
      <c r="M137" s="944"/>
      <c r="N137" s="944"/>
      <c r="O137" s="944"/>
      <c r="P137" s="944"/>
      <c r="Q137" s="944"/>
      <c r="R137" s="2007"/>
      <c r="S137" s="2007"/>
      <c r="T137" s="2007"/>
      <c r="U137" s="2007"/>
      <c r="V137" s="2007"/>
      <c r="W137" s="2007"/>
      <c r="X137" s="2007"/>
      <c r="Y137" s="2007"/>
      <c r="Z137" s="2007"/>
      <c r="AA137" s="2007"/>
      <c r="AB137" s="2007"/>
      <c r="AC137" s="2007"/>
      <c r="AD137" s="2007"/>
      <c r="AE137" s="2007"/>
      <c r="AF137" s="2007"/>
      <c r="AG137" s="2007"/>
      <c r="AH137" s="2007"/>
      <c r="AI137" s="2007"/>
      <c r="AJ137" s="2007"/>
      <c r="AK137" s="3731"/>
      <c r="AL137" s="3916">
        <f t="shared" ref="AL137" si="154">AL66</f>
        <v>0</v>
      </c>
      <c r="AM137" s="4226"/>
    </row>
    <row r="138" spans="1:227" s="682" customFormat="1" x14ac:dyDescent="0.25">
      <c r="A138" s="2602" t="s">
        <v>242</v>
      </c>
      <c r="B138" s="947"/>
      <c r="C138" s="948">
        <f t="shared" si="146"/>
        <v>183</v>
      </c>
      <c r="D138" s="948">
        <v>0</v>
      </c>
      <c r="E138" s="948">
        <f t="shared" si="147"/>
        <v>152</v>
      </c>
      <c r="F138" s="948">
        <f t="shared" si="147"/>
        <v>3</v>
      </c>
      <c r="G138" s="1066">
        <f t="shared" si="147"/>
        <v>1.9736842105263157</v>
      </c>
      <c r="H138" s="3449">
        <f t="shared" si="147"/>
        <v>3</v>
      </c>
      <c r="I138" s="1120"/>
      <c r="J138" s="1120"/>
      <c r="K138" s="944"/>
      <c r="L138" s="944">
        <v>0</v>
      </c>
      <c r="M138" s="944"/>
      <c r="N138" s="944"/>
      <c r="O138" s="944"/>
      <c r="P138" s="944"/>
      <c r="Q138" s="944"/>
      <c r="R138" s="2007">
        <f t="shared" ref="R138:AG138" si="155">R67</f>
        <v>411.81830660000003</v>
      </c>
      <c r="S138" s="2007">
        <f t="shared" ref="S138:T138" si="156">S67</f>
        <v>411.81830660000003</v>
      </c>
      <c r="T138" s="2007">
        <f t="shared" si="156"/>
        <v>411.81830660000003</v>
      </c>
      <c r="U138" s="2007">
        <f t="shared" ref="U138:V138" si="157">U67</f>
        <v>411.81830660000003</v>
      </c>
      <c r="V138" s="2007">
        <f t="shared" si="157"/>
        <v>411.81830660000003</v>
      </c>
      <c r="W138" s="2007">
        <f t="shared" ref="W138:X138" si="158">W67</f>
        <v>411.81830660000003</v>
      </c>
      <c r="X138" s="2007">
        <f t="shared" si="158"/>
        <v>411.81830660000003</v>
      </c>
      <c r="Y138" s="2007">
        <f t="shared" ref="Y138" si="159">Y67</f>
        <v>411.81830660000003</v>
      </c>
      <c r="Z138" s="2007">
        <f t="shared" ref="Z138:AA138" si="160">Z67</f>
        <v>411.81830660000003</v>
      </c>
      <c r="AA138" s="2007">
        <f t="shared" si="160"/>
        <v>411.81830660000003</v>
      </c>
      <c r="AB138" s="2007">
        <f t="shared" ref="AB138" si="161">AB67</f>
        <v>411.81830660000003</v>
      </c>
      <c r="AC138" s="2007">
        <f t="shared" si="155"/>
        <v>343.18192216666665</v>
      </c>
      <c r="AD138" s="2007">
        <f t="shared" si="155"/>
        <v>6.5648400000000002</v>
      </c>
      <c r="AE138" s="2007">
        <f t="shared" si="155"/>
        <v>0</v>
      </c>
      <c r="AF138" s="2007">
        <f t="shared" si="155"/>
        <v>0</v>
      </c>
      <c r="AG138" s="2007">
        <f t="shared" si="155"/>
        <v>-336.61708216666665</v>
      </c>
      <c r="AH138" s="2007">
        <f t="shared" ref="AH138" si="162">AH67</f>
        <v>0</v>
      </c>
      <c r="AI138" s="2007">
        <f>AI67</f>
        <v>0</v>
      </c>
      <c r="AJ138" s="2007">
        <f>AJ67</f>
        <v>6.5648400000000002</v>
      </c>
      <c r="AK138" s="3731">
        <f>AK67</f>
        <v>6.1680000000000001</v>
      </c>
      <c r="AL138" s="3916">
        <f t="shared" ref="AL138" si="163">AL67</f>
        <v>0</v>
      </c>
      <c r="AM138" s="4226">
        <f>AM67</f>
        <v>0</v>
      </c>
    </row>
    <row r="139" spans="1:227" s="682" customFormat="1" x14ac:dyDescent="0.25">
      <c r="A139" s="2612" t="s">
        <v>289</v>
      </c>
      <c r="B139" s="947"/>
      <c r="C139" s="1018">
        <f>C70</f>
        <v>19621.5</v>
      </c>
      <c r="D139" s="1018">
        <v>0</v>
      </c>
      <c r="E139" s="1018">
        <f t="shared" ref="E139:H143" si="164">E70</f>
        <v>16296.35</v>
      </c>
      <c r="F139" s="1018">
        <f t="shared" si="164"/>
        <v>16260.83</v>
      </c>
      <c r="G139" s="1066">
        <f t="shared" si="164"/>
        <v>99.782037081923249</v>
      </c>
      <c r="H139" s="3449">
        <f t="shared" si="164"/>
        <v>2</v>
      </c>
      <c r="I139" s="1120"/>
      <c r="J139" s="1120"/>
      <c r="K139" s="944"/>
      <c r="L139" s="944">
        <v>0</v>
      </c>
      <c r="M139" s="944"/>
      <c r="N139" s="944"/>
      <c r="O139" s="944"/>
      <c r="P139" s="944"/>
      <c r="Q139" s="944"/>
      <c r="R139" s="2007"/>
      <c r="S139" s="2007"/>
      <c r="T139" s="2007"/>
      <c r="U139" s="2007"/>
      <c r="V139" s="2007"/>
      <c r="W139" s="2007"/>
      <c r="X139" s="2007"/>
      <c r="Y139" s="2007"/>
      <c r="Z139" s="2007"/>
      <c r="AA139" s="2007"/>
      <c r="AB139" s="2007"/>
      <c r="AC139" s="2007"/>
      <c r="AD139" s="2007"/>
      <c r="AE139" s="2007"/>
      <c r="AF139" s="2007"/>
      <c r="AG139" s="2007"/>
      <c r="AH139" s="2007"/>
      <c r="AI139" s="2007"/>
      <c r="AJ139" s="2007"/>
      <c r="AK139" s="3731"/>
      <c r="AL139" s="3904">
        <f t="shared" ref="AL139" si="165">AL70</f>
        <v>0</v>
      </c>
      <c r="AM139" s="4226"/>
    </row>
    <row r="140" spans="1:227" s="682" customFormat="1" ht="29.25" x14ac:dyDescent="0.25">
      <c r="A140" s="2612" t="s">
        <v>322</v>
      </c>
      <c r="B140" s="947"/>
      <c r="C140" s="1018">
        <f>C71</f>
        <v>3392</v>
      </c>
      <c r="D140" s="1018">
        <v>0</v>
      </c>
      <c r="E140" s="1018">
        <f t="shared" si="164"/>
        <v>2828</v>
      </c>
      <c r="F140" s="1018">
        <f t="shared" si="164"/>
        <v>624</v>
      </c>
      <c r="G140" s="1066">
        <f t="shared" si="164"/>
        <v>22.065063649222065</v>
      </c>
      <c r="H140" s="3449">
        <f t="shared" si="164"/>
        <v>0</v>
      </c>
      <c r="I140" s="1120"/>
      <c r="J140" s="1120"/>
      <c r="K140" s="944"/>
      <c r="L140" s="944">
        <v>0</v>
      </c>
      <c r="M140" s="944"/>
      <c r="N140" s="944"/>
      <c r="O140" s="944"/>
      <c r="P140" s="944"/>
      <c r="Q140" s="944"/>
      <c r="R140" s="2007"/>
      <c r="S140" s="2007"/>
      <c r="T140" s="2007"/>
      <c r="U140" s="2007"/>
      <c r="V140" s="2007"/>
      <c r="W140" s="2007"/>
      <c r="X140" s="2007"/>
      <c r="Y140" s="2007"/>
      <c r="Z140" s="2007"/>
      <c r="AA140" s="2007"/>
      <c r="AB140" s="2007"/>
      <c r="AC140" s="2007"/>
      <c r="AD140" s="2007"/>
      <c r="AE140" s="2007"/>
      <c r="AF140" s="2007"/>
      <c r="AG140" s="2007"/>
      <c r="AH140" s="2007"/>
      <c r="AI140" s="2007"/>
      <c r="AJ140" s="2007"/>
      <c r="AK140" s="3731"/>
      <c r="AL140" s="3904">
        <f t="shared" ref="AL140" si="166">AL71</f>
        <v>0</v>
      </c>
      <c r="AM140" s="4226"/>
    </row>
    <row r="141" spans="1:227" s="682" customFormat="1" ht="29.25" x14ac:dyDescent="0.25">
      <c r="A141" s="2612" t="s">
        <v>290</v>
      </c>
      <c r="B141" s="947"/>
      <c r="C141" s="1018">
        <f>C72</f>
        <v>11174.659574468085</v>
      </c>
      <c r="D141" s="1018">
        <v>0</v>
      </c>
      <c r="E141" s="1018">
        <f t="shared" si="164"/>
        <v>9312.0851063829796</v>
      </c>
      <c r="F141" s="1018">
        <f t="shared" si="164"/>
        <v>7522.1638297872341</v>
      </c>
      <c r="G141" s="1066">
        <f t="shared" si="164"/>
        <v>80.778512479779181</v>
      </c>
      <c r="H141" s="3449">
        <f t="shared" si="164"/>
        <v>1</v>
      </c>
      <c r="I141" s="1120"/>
      <c r="J141" s="1120"/>
      <c r="K141" s="944"/>
      <c r="L141" s="944">
        <v>0</v>
      </c>
      <c r="M141" s="944"/>
      <c r="N141" s="944"/>
      <c r="O141" s="944"/>
      <c r="P141" s="944"/>
      <c r="Q141" s="944"/>
      <c r="R141" s="2007"/>
      <c r="S141" s="2007"/>
      <c r="T141" s="2007"/>
      <c r="U141" s="2007"/>
      <c r="V141" s="2007"/>
      <c r="W141" s="2007"/>
      <c r="X141" s="2007"/>
      <c r="Y141" s="2007"/>
      <c r="Z141" s="2007"/>
      <c r="AA141" s="2007"/>
      <c r="AB141" s="2007"/>
      <c r="AC141" s="2007"/>
      <c r="AD141" s="2007"/>
      <c r="AE141" s="2007"/>
      <c r="AF141" s="2007"/>
      <c r="AG141" s="2007"/>
      <c r="AH141" s="2007"/>
      <c r="AI141" s="2007"/>
      <c r="AJ141" s="2007"/>
      <c r="AK141" s="3731"/>
      <c r="AL141" s="3904">
        <f t="shared" ref="AL141" si="167">AL72</f>
        <v>0</v>
      </c>
      <c r="AM141" s="4226"/>
    </row>
    <row r="142" spans="1:227" s="682" customFormat="1" ht="29.25" x14ac:dyDescent="0.25">
      <c r="A142" s="2612" t="s">
        <v>291</v>
      </c>
      <c r="B142" s="947"/>
      <c r="C142" s="1018">
        <f>C73</f>
        <v>4100</v>
      </c>
      <c r="D142" s="1018">
        <v>0</v>
      </c>
      <c r="E142" s="1018">
        <f t="shared" si="164"/>
        <v>3417</v>
      </c>
      <c r="F142" s="1018">
        <f t="shared" si="164"/>
        <v>2632</v>
      </c>
      <c r="G142" s="1066">
        <f t="shared" si="164"/>
        <v>77.026631548141637</v>
      </c>
      <c r="H142" s="3449">
        <f t="shared" si="164"/>
        <v>33</v>
      </c>
      <c r="I142" s="1120"/>
      <c r="J142" s="1120"/>
      <c r="K142" s="944"/>
      <c r="L142" s="944">
        <v>0</v>
      </c>
      <c r="M142" s="944"/>
      <c r="N142" s="944"/>
      <c r="O142" s="944"/>
      <c r="P142" s="944"/>
      <c r="Q142" s="944"/>
      <c r="R142" s="2007">
        <f>R73</f>
        <v>5177.28</v>
      </c>
      <c r="S142" s="2007">
        <f t="shared" ref="S142:T142" si="168">S73</f>
        <v>5177.28</v>
      </c>
      <c r="T142" s="2007">
        <f t="shared" si="168"/>
        <v>5177.28</v>
      </c>
      <c r="U142" s="2007">
        <f t="shared" ref="U142:V142" si="169">U73</f>
        <v>5177.28</v>
      </c>
      <c r="V142" s="2007">
        <f t="shared" si="169"/>
        <v>5177.28</v>
      </c>
      <c r="W142" s="2007">
        <f t="shared" ref="W142:X142" si="170">W73</f>
        <v>5177.28</v>
      </c>
      <c r="X142" s="2007">
        <f t="shared" si="170"/>
        <v>5177.28</v>
      </c>
      <c r="Y142" s="2007">
        <f t="shared" ref="Y142" si="171">Y73</f>
        <v>5177.28</v>
      </c>
      <c r="Z142" s="2007">
        <f t="shared" ref="Z142:AA142" si="172">Z73</f>
        <v>5177.28</v>
      </c>
      <c r="AA142" s="2007">
        <f t="shared" si="172"/>
        <v>5177.28</v>
      </c>
      <c r="AB142" s="2007">
        <f t="shared" ref="AB142" si="173">AB73</f>
        <v>5177.28</v>
      </c>
      <c r="AC142" s="2007">
        <f t="shared" ref="AC142:AG143" si="174">AC73</f>
        <v>4314.3999999999996</v>
      </c>
      <c r="AD142" s="2007">
        <f t="shared" si="174"/>
        <v>3860.5251200000007</v>
      </c>
      <c r="AE142" s="2007">
        <f t="shared" si="174"/>
        <v>0</v>
      </c>
      <c r="AF142" s="2007">
        <f t="shared" si="174"/>
        <v>0</v>
      </c>
      <c r="AG142" s="2007">
        <f t="shared" si="174"/>
        <v>-453.87487999999894</v>
      </c>
      <c r="AH142" s="2007">
        <f t="shared" ref="AH142" si="175">AH73</f>
        <v>0</v>
      </c>
      <c r="AI142" s="2007">
        <f t="shared" ref="AI142:AM143" si="176">AI73</f>
        <v>-10.604709999999999</v>
      </c>
      <c r="AJ142" s="2007">
        <f t="shared" si="176"/>
        <v>3849.9204100000006</v>
      </c>
      <c r="AK142" s="3731">
        <f t="shared" si="176"/>
        <v>53.51511</v>
      </c>
      <c r="AL142" s="3904">
        <f t="shared" si="176"/>
        <v>0</v>
      </c>
      <c r="AM142" s="4226">
        <f t="shared" si="176"/>
        <v>0</v>
      </c>
    </row>
    <row r="143" spans="1:227" s="682" customFormat="1" x14ac:dyDescent="0.25">
      <c r="A143" s="2613" t="s">
        <v>139</v>
      </c>
      <c r="B143" s="947"/>
      <c r="C143" s="1018">
        <f>C74</f>
        <v>58111.704761904766</v>
      </c>
      <c r="D143" s="1018">
        <v>0</v>
      </c>
      <c r="E143" s="1018">
        <f t="shared" si="164"/>
        <v>48372.783333333333</v>
      </c>
      <c r="F143" s="1018">
        <f t="shared" si="164"/>
        <v>40510.234761904765</v>
      </c>
      <c r="G143" s="1066">
        <f t="shared" si="164"/>
        <v>83.745924816340803</v>
      </c>
      <c r="H143" s="3449">
        <f t="shared" si="164"/>
        <v>37.9</v>
      </c>
      <c r="I143" s="1120"/>
      <c r="J143" s="1120"/>
      <c r="K143" s="944"/>
      <c r="L143" s="944">
        <v>0</v>
      </c>
      <c r="M143" s="944"/>
      <c r="N143" s="944"/>
      <c r="O143" s="944"/>
      <c r="P143" s="944"/>
      <c r="Q143" s="944"/>
      <c r="R143" s="2007">
        <f>R74</f>
        <v>182821.7057666</v>
      </c>
      <c r="S143" s="2007">
        <f t="shared" ref="S143:T143" si="177">S74</f>
        <v>182821.7057666</v>
      </c>
      <c r="T143" s="2007">
        <f t="shared" si="177"/>
        <v>182821.7057666</v>
      </c>
      <c r="U143" s="2007">
        <f t="shared" ref="U143:V143" si="178">U74</f>
        <v>182821.7057666</v>
      </c>
      <c r="V143" s="2007">
        <f t="shared" si="178"/>
        <v>181574.28248660002</v>
      </c>
      <c r="W143" s="2007">
        <f t="shared" ref="W143:X143" si="179">W74</f>
        <v>181574.28248660002</v>
      </c>
      <c r="X143" s="2007">
        <f t="shared" si="179"/>
        <v>181751.22302660003</v>
      </c>
      <c r="Y143" s="2007">
        <f t="shared" ref="Y143" si="180">Y74</f>
        <v>181751.22302660003</v>
      </c>
      <c r="Z143" s="2007">
        <f t="shared" ref="Z143:AA143" si="181">Z74</f>
        <v>182234.47040660001</v>
      </c>
      <c r="AA143" s="2007">
        <f t="shared" si="181"/>
        <v>182234.47040660001</v>
      </c>
      <c r="AB143" s="2007">
        <f t="shared" ref="AB143" si="182">AB74</f>
        <v>182234.47040660001</v>
      </c>
      <c r="AC143" s="2007">
        <f t="shared" si="174"/>
        <v>151570.88716016669</v>
      </c>
      <c r="AD143" s="2007">
        <f t="shared" si="174"/>
        <v>149112.23395000002</v>
      </c>
      <c r="AE143" s="2007">
        <f t="shared" si="174"/>
        <v>0</v>
      </c>
      <c r="AF143" s="2007">
        <f t="shared" si="174"/>
        <v>0</v>
      </c>
      <c r="AG143" s="2007">
        <f t="shared" si="174"/>
        <v>-2458.6532101666544</v>
      </c>
      <c r="AH143" s="2007">
        <f t="shared" ref="AH143" si="183">AH74</f>
        <v>0</v>
      </c>
      <c r="AI143" s="2007">
        <f t="shared" si="176"/>
        <v>-127.58093999999998</v>
      </c>
      <c r="AJ143" s="2007">
        <f t="shared" si="176"/>
        <v>148984.65301000004</v>
      </c>
      <c r="AK143" s="3731">
        <f t="shared" si="176"/>
        <v>59.683109999999999</v>
      </c>
      <c r="AL143" s="3904">
        <f t="shared" si="176"/>
        <v>0</v>
      </c>
      <c r="AM143" s="4226">
        <f t="shared" si="176"/>
        <v>0</v>
      </c>
    </row>
    <row r="144" spans="1:227" x14ac:dyDescent="0.25">
      <c r="A144" s="1099" t="s">
        <v>69</v>
      </c>
      <c r="B144" s="1099"/>
      <c r="C144" s="1066">
        <f t="shared" ref="C144:AG144" si="184">C78</f>
        <v>340</v>
      </c>
      <c r="D144" s="1066">
        <v>0</v>
      </c>
      <c r="E144" s="1066">
        <f t="shared" si="184"/>
        <v>284</v>
      </c>
      <c r="F144" s="1066">
        <f t="shared" si="184"/>
        <v>119</v>
      </c>
      <c r="G144" s="1066">
        <f t="shared" si="184"/>
        <v>41.901408450704224</v>
      </c>
      <c r="H144" s="3449">
        <f t="shared" si="184"/>
        <v>0</v>
      </c>
      <c r="I144" s="946">
        <f t="shared" si="184"/>
        <v>10</v>
      </c>
      <c r="J144" s="946">
        <f t="shared" si="184"/>
        <v>9.4705882352941178</v>
      </c>
      <c r="K144" s="1066">
        <f t="shared" si="184"/>
        <v>3400</v>
      </c>
      <c r="L144" s="1066">
        <v>0</v>
      </c>
      <c r="M144" s="1066">
        <f t="shared" si="184"/>
        <v>2834</v>
      </c>
      <c r="N144" s="1066">
        <f t="shared" si="184"/>
        <v>1127</v>
      </c>
      <c r="O144" s="1066">
        <f t="shared" si="184"/>
        <v>39.767113620324629</v>
      </c>
      <c r="P144" s="1066">
        <f t="shared" si="184"/>
        <v>12</v>
      </c>
      <c r="Q144" s="944">
        <f t="shared" si="184"/>
        <v>112.7</v>
      </c>
      <c r="R144" s="946">
        <f t="shared" si="184"/>
        <v>0</v>
      </c>
      <c r="S144" s="946">
        <f t="shared" ref="S144:T144" si="185">S78</f>
        <v>0</v>
      </c>
      <c r="T144" s="946">
        <f t="shared" si="185"/>
        <v>0</v>
      </c>
      <c r="U144" s="946">
        <f t="shared" ref="U144:V144" si="186">U78</f>
        <v>0</v>
      </c>
      <c r="V144" s="946">
        <f t="shared" si="186"/>
        <v>0</v>
      </c>
      <c r="W144" s="946">
        <f t="shared" ref="W144:X144" si="187">W78</f>
        <v>0</v>
      </c>
      <c r="X144" s="946">
        <f t="shared" si="187"/>
        <v>0</v>
      </c>
      <c r="Y144" s="946">
        <f t="shared" ref="Y144" si="188">Y78</f>
        <v>0</v>
      </c>
      <c r="Z144" s="946">
        <f t="shared" ref="Z144:AA144" si="189">Z78</f>
        <v>0</v>
      </c>
      <c r="AA144" s="946">
        <f t="shared" si="189"/>
        <v>0</v>
      </c>
      <c r="AB144" s="946">
        <f t="shared" ref="AB144" si="190">AB78</f>
        <v>0</v>
      </c>
      <c r="AC144" s="946">
        <f t="shared" si="184"/>
        <v>0</v>
      </c>
      <c r="AD144" s="946">
        <f t="shared" si="184"/>
        <v>0</v>
      </c>
      <c r="AE144" s="946">
        <f t="shared" si="184"/>
        <v>0</v>
      </c>
      <c r="AF144" s="946">
        <f t="shared" si="184"/>
        <v>0</v>
      </c>
      <c r="AG144" s="946">
        <f t="shared" si="184"/>
        <v>0</v>
      </c>
      <c r="AH144" s="946">
        <f t="shared" ref="AH144" si="191">AH78</f>
        <v>0</v>
      </c>
      <c r="AI144" s="946">
        <f>AI78</f>
        <v>0</v>
      </c>
      <c r="AJ144" s="946">
        <f>AJ78</f>
        <v>0</v>
      </c>
      <c r="AK144" s="3730">
        <f>AK78</f>
        <v>0</v>
      </c>
      <c r="AL144" s="3926">
        <f t="shared" ref="AL144" si="192">AL78</f>
        <v>0</v>
      </c>
      <c r="AM144" s="4164">
        <f>AM78</f>
        <v>0</v>
      </c>
      <c r="AN144" s="682"/>
      <c r="AO144" s="682"/>
      <c r="AP144" s="682"/>
      <c r="AQ144" s="682"/>
      <c r="AR144" s="682"/>
      <c r="AS144" s="682"/>
      <c r="AT144" s="682"/>
      <c r="AU144" s="682"/>
      <c r="AV144" s="682"/>
      <c r="AW144" s="682"/>
      <c r="AX144" s="682"/>
      <c r="AY144" s="682"/>
      <c r="AZ144" s="682"/>
      <c r="BA144" s="682"/>
      <c r="BB144" s="682"/>
      <c r="BC144" s="682"/>
      <c r="BD144" s="682"/>
      <c r="BE144" s="682"/>
      <c r="BF144" s="682"/>
      <c r="BG144" s="682"/>
      <c r="BH144" s="682"/>
      <c r="BI144" s="682"/>
      <c r="BJ144" s="682"/>
      <c r="BK144" s="682"/>
      <c r="BL144" s="682"/>
      <c r="BM144" s="682"/>
      <c r="BN144" s="682"/>
      <c r="BO144" s="682"/>
      <c r="BP144" s="682"/>
      <c r="BQ144" s="682"/>
      <c r="BR144" s="682"/>
      <c r="BS144" s="682"/>
      <c r="BT144" s="682"/>
      <c r="BU144" s="682"/>
      <c r="BV144" s="682"/>
      <c r="BW144" s="682"/>
      <c r="BX144" s="682"/>
      <c r="BY144" s="682"/>
      <c r="BZ144" s="682"/>
      <c r="CA144" s="682"/>
      <c r="CB144" s="682"/>
      <c r="CC144" s="682"/>
      <c r="CD144" s="682"/>
      <c r="CE144" s="682"/>
      <c r="CF144" s="682"/>
      <c r="CG144" s="682"/>
      <c r="CH144" s="682"/>
      <c r="CI144" s="682"/>
      <c r="CJ144" s="682"/>
      <c r="CK144" s="682"/>
      <c r="CL144" s="682"/>
      <c r="CM144" s="682"/>
      <c r="CN144" s="682"/>
      <c r="CO144" s="682"/>
      <c r="CP144" s="682"/>
      <c r="CQ144" s="682"/>
      <c r="CR144" s="682"/>
      <c r="CS144" s="682"/>
      <c r="CT144" s="682"/>
      <c r="CU144" s="682"/>
      <c r="CV144" s="682"/>
      <c r="CW144" s="682"/>
      <c r="CX144" s="682"/>
      <c r="CY144" s="682"/>
      <c r="CZ144" s="682"/>
      <c r="DA144" s="682"/>
      <c r="DB144" s="682"/>
      <c r="DC144" s="682"/>
      <c r="DD144" s="682"/>
      <c r="DE144" s="682"/>
      <c r="DF144" s="682"/>
      <c r="DG144" s="682"/>
      <c r="DH144" s="682"/>
      <c r="DI144" s="682"/>
      <c r="DJ144" s="682"/>
      <c r="DK144" s="682"/>
      <c r="DL144" s="682"/>
      <c r="DM144" s="682"/>
      <c r="DN144" s="682"/>
      <c r="DO144" s="682"/>
      <c r="DP144" s="682"/>
      <c r="DQ144" s="682"/>
      <c r="DR144" s="682"/>
      <c r="DS144" s="682"/>
      <c r="DT144" s="682"/>
      <c r="DU144" s="682"/>
      <c r="DV144" s="682"/>
      <c r="DW144" s="682"/>
      <c r="DX144" s="682"/>
      <c r="DY144" s="682"/>
      <c r="DZ144" s="682"/>
      <c r="EA144" s="682"/>
      <c r="EB144" s="682"/>
      <c r="EC144" s="682"/>
      <c r="ED144" s="682"/>
      <c r="EE144" s="682"/>
      <c r="EF144" s="682"/>
      <c r="EG144" s="682"/>
      <c r="EH144" s="682"/>
      <c r="EI144" s="682"/>
      <c r="EJ144" s="682"/>
      <c r="EK144" s="682"/>
      <c r="EL144" s="682"/>
      <c r="EM144" s="682"/>
      <c r="EN144" s="682"/>
      <c r="EO144" s="682"/>
      <c r="EP144" s="682"/>
      <c r="EQ144" s="682"/>
      <c r="ER144" s="682"/>
      <c r="ES144" s="682"/>
      <c r="ET144" s="682"/>
      <c r="EU144" s="682"/>
      <c r="EV144" s="682"/>
      <c r="EW144" s="682"/>
      <c r="EX144" s="682"/>
      <c r="EY144" s="682"/>
      <c r="EZ144" s="682"/>
      <c r="FA144" s="682"/>
      <c r="FB144" s="682"/>
      <c r="FC144" s="682"/>
      <c r="FD144" s="682"/>
      <c r="FE144" s="682"/>
      <c r="FF144" s="682"/>
      <c r="FG144" s="682"/>
      <c r="FH144" s="682"/>
      <c r="FI144" s="682"/>
      <c r="FJ144" s="682"/>
      <c r="FK144" s="682"/>
      <c r="FL144" s="682"/>
      <c r="FM144" s="682"/>
      <c r="FN144" s="682"/>
      <c r="FO144" s="682"/>
      <c r="FP144" s="682"/>
      <c r="FQ144" s="682"/>
      <c r="FR144" s="682"/>
      <c r="FS144" s="682"/>
      <c r="FT144" s="682"/>
      <c r="FU144" s="682"/>
      <c r="FV144" s="682"/>
      <c r="FW144" s="682"/>
      <c r="FX144" s="682"/>
      <c r="FY144" s="682"/>
      <c r="FZ144" s="682"/>
      <c r="GA144" s="682"/>
      <c r="GB144" s="682"/>
      <c r="GC144" s="682"/>
      <c r="GD144" s="682"/>
      <c r="GE144" s="682"/>
      <c r="GF144" s="682"/>
      <c r="GG144" s="682"/>
      <c r="GH144" s="682"/>
      <c r="GI144" s="682"/>
      <c r="GJ144" s="682"/>
      <c r="GK144" s="682"/>
      <c r="GL144" s="682"/>
      <c r="GM144" s="682"/>
      <c r="GN144" s="682"/>
      <c r="GO144" s="682"/>
      <c r="GP144" s="682"/>
      <c r="GQ144" s="682"/>
      <c r="GR144" s="682"/>
      <c r="GS144" s="682"/>
      <c r="GT144" s="682"/>
      <c r="GU144" s="682"/>
      <c r="GV144" s="682"/>
      <c r="GW144" s="682"/>
      <c r="GX144" s="682"/>
      <c r="GY144" s="682"/>
      <c r="GZ144" s="682"/>
      <c r="HA144" s="682"/>
      <c r="HB144" s="682"/>
      <c r="HC144" s="682"/>
      <c r="HD144" s="682"/>
      <c r="HE144" s="682"/>
      <c r="HF144" s="682"/>
      <c r="HG144" s="682"/>
      <c r="HH144" s="682"/>
      <c r="HI144" s="682"/>
      <c r="HJ144" s="682"/>
      <c r="HK144" s="682"/>
      <c r="HL144" s="682"/>
      <c r="HM144" s="682"/>
      <c r="HN144" s="682"/>
      <c r="HO144" s="682"/>
      <c r="HP144" s="682"/>
      <c r="HQ144" s="682"/>
      <c r="HR144" s="682"/>
      <c r="HS144" s="682"/>
    </row>
    <row r="145" spans="1:227" x14ac:dyDescent="0.25">
      <c r="A145" s="1100" t="s">
        <v>16</v>
      </c>
      <c r="B145" s="1100"/>
      <c r="C145" s="959">
        <f>SUM(C81)</f>
        <v>196</v>
      </c>
      <c r="D145" s="959">
        <v>0</v>
      </c>
      <c r="E145" s="959">
        <f>SUM(E81)</f>
        <v>163</v>
      </c>
      <c r="F145" s="959">
        <f>SUM(F81)</f>
        <v>141</v>
      </c>
      <c r="G145" s="959">
        <f t="shared" ref="G145:G151" si="193">F145/E145*100</f>
        <v>86.50306748466258</v>
      </c>
      <c r="H145" s="3408">
        <f t="shared" ref="H145:K146" si="194">SUM(H81)</f>
        <v>0</v>
      </c>
      <c r="I145" s="1331">
        <f t="shared" si="194"/>
        <v>8</v>
      </c>
      <c r="J145" s="1331">
        <f t="shared" si="194"/>
        <v>8.3900709219858154</v>
      </c>
      <c r="K145" s="959">
        <f t="shared" si="194"/>
        <v>1568</v>
      </c>
      <c r="L145" s="959">
        <v>0</v>
      </c>
      <c r="M145" s="959">
        <f>SUM(M81)</f>
        <v>1307</v>
      </c>
      <c r="N145" s="959">
        <f>SUM(N81)</f>
        <v>1183</v>
      </c>
      <c r="O145" s="959">
        <f>N145/M145*100</f>
        <v>90.512624330527927</v>
      </c>
      <c r="P145" s="959">
        <f>SUM(P81)</f>
        <v>6.5333333333333332</v>
      </c>
      <c r="Q145" s="944">
        <f>N145/$A$2*12/P145</f>
        <v>217.28571428571428</v>
      </c>
      <c r="R145" s="1201"/>
      <c r="S145" s="1201"/>
      <c r="T145" s="1201"/>
      <c r="U145" s="1201"/>
      <c r="V145" s="1201"/>
      <c r="W145" s="1201"/>
      <c r="X145" s="1201"/>
      <c r="Y145" s="1201"/>
      <c r="Z145" s="1201"/>
      <c r="AA145" s="1201"/>
      <c r="AB145" s="1201"/>
      <c r="AC145" s="1201"/>
      <c r="AD145" s="1201"/>
      <c r="AE145" s="1201"/>
      <c r="AF145" s="1201"/>
      <c r="AG145" s="1201"/>
      <c r="AH145" s="1201"/>
      <c r="AI145" s="1201"/>
      <c r="AJ145" s="1201"/>
      <c r="AK145" s="3732"/>
      <c r="AL145" s="3868">
        <f t="shared" ref="AL145" si="195">SUM(AL81)</f>
        <v>0</v>
      </c>
      <c r="AM145" s="4165"/>
      <c r="AN145" s="682"/>
      <c r="AO145" s="682"/>
      <c r="AP145" s="682"/>
      <c r="AQ145" s="682"/>
      <c r="AR145" s="682"/>
      <c r="AS145" s="682"/>
      <c r="AT145" s="682"/>
      <c r="AU145" s="682"/>
      <c r="AV145" s="682"/>
      <c r="AW145" s="682"/>
      <c r="AX145" s="682"/>
      <c r="AY145" s="682"/>
      <c r="AZ145" s="682"/>
      <c r="BA145" s="682"/>
      <c r="BB145" s="682"/>
      <c r="BC145" s="682"/>
      <c r="BD145" s="682"/>
      <c r="BE145" s="682"/>
      <c r="BF145" s="682"/>
      <c r="BG145" s="682"/>
      <c r="BH145" s="682"/>
      <c r="BI145" s="682"/>
      <c r="BJ145" s="682"/>
      <c r="BK145" s="682"/>
      <c r="BL145" s="682"/>
      <c r="BM145" s="682"/>
      <c r="BN145" s="682"/>
      <c r="BO145" s="682"/>
      <c r="BP145" s="682"/>
      <c r="BQ145" s="682"/>
      <c r="BR145" s="682"/>
      <c r="BS145" s="682"/>
      <c r="BT145" s="682"/>
      <c r="BU145" s="682"/>
      <c r="BV145" s="682"/>
      <c r="BW145" s="682"/>
      <c r="BX145" s="682"/>
      <c r="BY145" s="682"/>
      <c r="BZ145" s="682"/>
      <c r="CA145" s="682"/>
      <c r="CB145" s="682"/>
      <c r="CC145" s="682"/>
      <c r="CD145" s="682"/>
      <c r="CE145" s="682"/>
      <c r="CF145" s="682"/>
      <c r="CG145" s="682"/>
      <c r="CH145" s="682"/>
      <c r="CI145" s="682"/>
      <c r="CJ145" s="682"/>
      <c r="CK145" s="682"/>
      <c r="CL145" s="682"/>
      <c r="CM145" s="682"/>
      <c r="CN145" s="682"/>
      <c r="CO145" s="682"/>
      <c r="CP145" s="682"/>
      <c r="CQ145" s="682"/>
      <c r="CR145" s="682"/>
      <c r="CS145" s="682"/>
      <c r="CT145" s="682"/>
      <c r="CU145" s="682"/>
      <c r="CV145" s="682"/>
      <c r="CW145" s="682"/>
      <c r="CX145" s="682"/>
      <c r="CY145" s="682"/>
      <c r="CZ145" s="682"/>
      <c r="DA145" s="682"/>
      <c r="DB145" s="682"/>
      <c r="DC145" s="682"/>
      <c r="DD145" s="682"/>
      <c r="DE145" s="682"/>
      <c r="DF145" s="682"/>
      <c r="DG145" s="682"/>
      <c r="DH145" s="682"/>
      <c r="DI145" s="682"/>
      <c r="DJ145" s="682"/>
      <c r="DK145" s="682"/>
      <c r="DL145" s="682"/>
      <c r="DM145" s="682"/>
      <c r="DN145" s="682"/>
      <c r="DO145" s="682"/>
      <c r="DP145" s="682"/>
      <c r="DQ145" s="682"/>
      <c r="DR145" s="682"/>
      <c r="DS145" s="682"/>
      <c r="DT145" s="682"/>
      <c r="DU145" s="682"/>
      <c r="DV145" s="682"/>
      <c r="DW145" s="682"/>
      <c r="DX145" s="682"/>
      <c r="DY145" s="682"/>
      <c r="DZ145" s="682"/>
      <c r="EA145" s="682"/>
      <c r="EB145" s="682"/>
      <c r="EC145" s="682"/>
      <c r="ED145" s="682"/>
      <c r="EE145" s="682"/>
      <c r="EF145" s="682"/>
      <c r="EG145" s="682"/>
      <c r="EH145" s="682"/>
      <c r="EI145" s="682"/>
      <c r="EJ145" s="682"/>
      <c r="EK145" s="682"/>
      <c r="EL145" s="682"/>
      <c r="EM145" s="682"/>
      <c r="EN145" s="682"/>
      <c r="EO145" s="682"/>
      <c r="EP145" s="682"/>
      <c r="EQ145" s="682"/>
      <c r="ER145" s="682"/>
      <c r="ES145" s="682"/>
      <c r="ET145" s="682"/>
      <c r="EU145" s="682"/>
      <c r="EV145" s="682"/>
      <c r="EW145" s="682"/>
      <c r="EX145" s="682"/>
      <c r="EY145" s="682"/>
      <c r="EZ145" s="682"/>
      <c r="FA145" s="682"/>
      <c r="FB145" s="682"/>
      <c r="FC145" s="682"/>
      <c r="FD145" s="682"/>
      <c r="FE145" s="682"/>
      <c r="FF145" s="682"/>
      <c r="FG145" s="682"/>
      <c r="FH145" s="682"/>
      <c r="FI145" s="682"/>
      <c r="FJ145" s="682"/>
      <c r="FK145" s="682"/>
      <c r="FL145" s="682"/>
      <c r="FM145" s="682"/>
      <c r="FN145" s="682"/>
      <c r="FO145" s="682"/>
      <c r="FP145" s="682"/>
      <c r="FQ145" s="682"/>
      <c r="FR145" s="682"/>
      <c r="FS145" s="682"/>
      <c r="FT145" s="682"/>
      <c r="FU145" s="682"/>
      <c r="FV145" s="682"/>
      <c r="FW145" s="682"/>
      <c r="FX145" s="682"/>
      <c r="FY145" s="682"/>
      <c r="FZ145" s="682"/>
      <c r="GA145" s="682"/>
      <c r="GB145" s="682"/>
      <c r="GC145" s="682"/>
      <c r="GD145" s="682"/>
      <c r="GE145" s="682"/>
      <c r="GF145" s="682"/>
      <c r="GG145" s="682"/>
      <c r="GH145" s="682"/>
      <c r="GI145" s="682"/>
      <c r="GJ145" s="682"/>
      <c r="GK145" s="682"/>
      <c r="GL145" s="682"/>
      <c r="GM145" s="682"/>
      <c r="GN145" s="682"/>
      <c r="GO145" s="682"/>
      <c r="GP145" s="682"/>
      <c r="GQ145" s="682"/>
      <c r="GR145" s="682"/>
      <c r="GS145" s="682"/>
      <c r="GT145" s="682"/>
      <c r="GU145" s="682"/>
      <c r="GV145" s="682"/>
      <c r="GW145" s="682"/>
      <c r="GX145" s="682"/>
      <c r="GY145" s="682"/>
      <c r="GZ145" s="682"/>
      <c r="HA145" s="682"/>
      <c r="HB145" s="682"/>
      <c r="HC145" s="682"/>
      <c r="HD145" s="682"/>
      <c r="HE145" s="682"/>
      <c r="HF145" s="682"/>
      <c r="HG145" s="682"/>
      <c r="HH145" s="682"/>
      <c r="HI145" s="682"/>
      <c r="HJ145" s="682"/>
      <c r="HK145" s="682"/>
      <c r="HL145" s="682"/>
      <c r="HM145" s="682"/>
      <c r="HN145" s="682"/>
      <c r="HO145" s="682"/>
      <c r="HP145" s="682"/>
      <c r="HQ145" s="682"/>
      <c r="HR145" s="682"/>
      <c r="HS145" s="682"/>
    </row>
    <row r="146" spans="1:227" ht="29.25" x14ac:dyDescent="0.25">
      <c r="A146" s="963" t="s">
        <v>77</v>
      </c>
      <c r="B146" s="963"/>
      <c r="C146" s="1066">
        <f>SUM(C82)</f>
        <v>536</v>
      </c>
      <c r="D146" s="1066">
        <v>0</v>
      </c>
      <c r="E146" s="1066">
        <f>SUM(E82)</f>
        <v>447</v>
      </c>
      <c r="F146" s="1066">
        <f>SUM(F82)</f>
        <v>260</v>
      </c>
      <c r="G146" s="1066">
        <f t="shared" si="193"/>
        <v>58.165548098434009</v>
      </c>
      <c r="H146" s="3449">
        <f t="shared" si="194"/>
        <v>0</v>
      </c>
      <c r="I146" s="1331">
        <f t="shared" si="194"/>
        <v>9.2686567164179099</v>
      </c>
      <c r="J146" s="1331">
        <f t="shared" si="194"/>
        <v>8.884615384615385</v>
      </c>
      <c r="K146" s="1066">
        <f t="shared" si="194"/>
        <v>4968</v>
      </c>
      <c r="L146" s="1066">
        <v>0</v>
      </c>
      <c r="M146" s="1066">
        <f>SUM(M82)</f>
        <v>4141</v>
      </c>
      <c r="N146" s="1066">
        <f>SUM(N82)</f>
        <v>2310</v>
      </c>
      <c r="O146" s="1066">
        <f>N146/M146*100</f>
        <v>55.783627143202132</v>
      </c>
      <c r="P146" s="1066">
        <f>SUM(P82)</f>
        <v>18.533333333333331</v>
      </c>
      <c r="Q146" s="944">
        <f>N146/$A$2*12/P146</f>
        <v>149.56834532374103</v>
      </c>
      <c r="R146" s="946">
        <f t="shared" ref="R146:AG146" si="196">SUM(R82)</f>
        <v>18286.698616538397</v>
      </c>
      <c r="S146" s="946">
        <f t="shared" ref="S146:T146" si="197">SUM(S82)</f>
        <v>18286.698616538397</v>
      </c>
      <c r="T146" s="946">
        <f t="shared" si="197"/>
        <v>18286.698616538397</v>
      </c>
      <c r="U146" s="946">
        <f t="shared" ref="U146:V146" si="198">SUM(U82)</f>
        <v>18286.698616538397</v>
      </c>
      <c r="V146" s="946">
        <f t="shared" si="198"/>
        <v>18286.698616538397</v>
      </c>
      <c r="W146" s="946">
        <f t="shared" ref="W146:X146" si="199">SUM(W82)</f>
        <v>18286.698616538397</v>
      </c>
      <c r="X146" s="946">
        <f t="shared" si="199"/>
        <v>18286.698616538397</v>
      </c>
      <c r="Y146" s="946">
        <f t="shared" ref="Y146" si="200">SUM(Y82)</f>
        <v>18286.698616538397</v>
      </c>
      <c r="Z146" s="946">
        <f t="shared" ref="Z146:AA146" si="201">SUM(Z82)</f>
        <v>18286.698616538397</v>
      </c>
      <c r="AA146" s="946">
        <f t="shared" si="201"/>
        <v>18286.698616538397</v>
      </c>
      <c r="AB146" s="946">
        <f t="shared" ref="AB146" si="202">SUM(AB82)</f>
        <v>18286.698616538397</v>
      </c>
      <c r="AC146" s="946">
        <f t="shared" si="196"/>
        <v>15238.915513781996</v>
      </c>
      <c r="AD146" s="946">
        <f t="shared" si="196"/>
        <v>8213.3441800000019</v>
      </c>
      <c r="AE146" s="946">
        <f t="shared" si="196"/>
        <v>0</v>
      </c>
      <c r="AF146" s="946">
        <f t="shared" si="196"/>
        <v>0</v>
      </c>
      <c r="AG146" s="946">
        <f t="shared" si="196"/>
        <v>-7025.5713337819943</v>
      </c>
      <c r="AH146" s="946">
        <f t="shared" ref="AH146" si="203">SUM(AH82)</f>
        <v>0</v>
      </c>
      <c r="AI146" s="946">
        <f>SUM(AI82)</f>
        <v>-15.28787</v>
      </c>
      <c r="AJ146" s="946">
        <f>SUM(AJ82)</f>
        <v>8198.0563100000018</v>
      </c>
      <c r="AK146" s="3730">
        <f>SUM(AK82)</f>
        <v>0</v>
      </c>
      <c r="AL146" s="3926">
        <f t="shared" ref="AL146" si="204">SUM(AL82)</f>
        <v>0</v>
      </c>
      <c r="AM146" s="4164">
        <f>SUM(AM82)</f>
        <v>0</v>
      </c>
    </row>
    <row r="147" spans="1:227" x14ac:dyDescent="0.25">
      <c r="A147" s="963" t="s">
        <v>217</v>
      </c>
      <c r="B147" s="963"/>
      <c r="C147" s="1066">
        <f>C83</f>
        <v>2150</v>
      </c>
      <c r="D147" s="1066">
        <v>0</v>
      </c>
      <c r="E147" s="1066">
        <f t="shared" ref="E147:F151" si="205">E83</f>
        <v>1792</v>
      </c>
      <c r="F147" s="1066">
        <f t="shared" si="205"/>
        <v>1813</v>
      </c>
      <c r="G147" s="1066">
        <f t="shared" si="193"/>
        <v>101.171875</v>
      </c>
      <c r="H147" s="3449">
        <f>H83</f>
        <v>0</v>
      </c>
      <c r="I147" s="1217"/>
      <c r="J147" s="959"/>
      <c r="K147" s="1066"/>
      <c r="L147" s="1066">
        <v>0</v>
      </c>
      <c r="M147" s="1066"/>
      <c r="N147" s="1066"/>
      <c r="O147" s="1066"/>
      <c r="P147" s="1066"/>
      <c r="Q147" s="944"/>
      <c r="R147" s="946"/>
      <c r="S147" s="946"/>
      <c r="T147" s="946"/>
      <c r="U147" s="946"/>
      <c r="V147" s="946"/>
      <c r="W147" s="946"/>
      <c r="X147" s="946"/>
      <c r="Y147" s="946"/>
      <c r="Z147" s="946"/>
      <c r="AA147" s="946"/>
      <c r="AB147" s="946"/>
      <c r="AC147" s="946"/>
      <c r="AD147" s="946"/>
      <c r="AE147" s="946"/>
      <c r="AF147" s="946"/>
      <c r="AG147" s="946"/>
      <c r="AH147" s="946"/>
      <c r="AI147" s="946"/>
      <c r="AJ147" s="946"/>
      <c r="AK147" s="3730"/>
      <c r="AL147" s="3926">
        <f t="shared" ref="AL147" si="206">AL83</f>
        <v>0</v>
      </c>
      <c r="AM147" s="4164"/>
    </row>
    <row r="148" spans="1:227" x14ac:dyDescent="0.25">
      <c r="A148" s="1094" t="s">
        <v>218</v>
      </c>
      <c r="B148" s="1094"/>
      <c r="C148" s="1069">
        <f>C84</f>
        <v>2150</v>
      </c>
      <c r="D148" s="1069">
        <v>0</v>
      </c>
      <c r="E148" s="1069">
        <f t="shared" si="205"/>
        <v>1792</v>
      </c>
      <c r="F148" s="1069">
        <f t="shared" si="205"/>
        <v>1813</v>
      </c>
      <c r="G148" s="1047">
        <f t="shared" si="193"/>
        <v>101.171875</v>
      </c>
      <c r="H148" s="3467">
        <f>H84</f>
        <v>0</v>
      </c>
      <c r="I148" s="1257"/>
      <c r="J148" s="1257"/>
      <c r="K148" s="1069"/>
      <c r="L148" s="1069">
        <v>0</v>
      </c>
      <c r="M148" s="1069"/>
      <c r="N148" s="1069"/>
      <c r="O148" s="1069"/>
      <c r="P148" s="1069"/>
      <c r="Q148" s="1077"/>
      <c r="R148" s="1075"/>
      <c r="S148" s="1075"/>
      <c r="T148" s="1075"/>
      <c r="U148" s="1075"/>
      <c r="V148" s="1075"/>
      <c r="W148" s="1075"/>
      <c r="X148" s="1075"/>
      <c r="Y148" s="1075"/>
      <c r="Z148" s="1075"/>
      <c r="AA148" s="1075"/>
      <c r="AB148" s="1075"/>
      <c r="AC148" s="1075"/>
      <c r="AD148" s="1075"/>
      <c r="AE148" s="1075"/>
      <c r="AF148" s="1075"/>
      <c r="AG148" s="1075"/>
      <c r="AH148" s="1075"/>
      <c r="AI148" s="1075"/>
      <c r="AJ148" s="1075"/>
      <c r="AK148" s="3733"/>
      <c r="AL148" s="3847">
        <f t="shared" ref="AL148" si="207">AL84</f>
        <v>0</v>
      </c>
      <c r="AM148" s="4166"/>
    </row>
    <row r="149" spans="1:227" x14ac:dyDescent="0.25">
      <c r="A149" s="1022" t="s">
        <v>219</v>
      </c>
      <c r="B149" s="1022"/>
      <c r="C149" s="1043">
        <f>C85</f>
        <v>1</v>
      </c>
      <c r="D149" s="1043">
        <v>0</v>
      </c>
      <c r="E149" s="1043">
        <f t="shared" si="205"/>
        <v>1</v>
      </c>
      <c r="F149" s="1043">
        <f t="shared" si="205"/>
        <v>0</v>
      </c>
      <c r="G149" s="1066">
        <f t="shared" si="193"/>
        <v>0</v>
      </c>
      <c r="H149" s="3464">
        <f>H85</f>
        <v>0</v>
      </c>
      <c r="I149" s="1258"/>
      <c r="J149" s="1258"/>
      <c r="K149" s="1051"/>
      <c r="L149" s="1051">
        <v>0</v>
      </c>
      <c r="M149" s="1051"/>
      <c r="N149" s="1051"/>
      <c r="O149" s="1051"/>
      <c r="P149" s="1051"/>
      <c r="Q149" s="969"/>
      <c r="R149" s="1082"/>
      <c r="S149" s="1082"/>
      <c r="T149" s="1082"/>
      <c r="U149" s="1082"/>
      <c r="V149" s="1082"/>
      <c r="W149" s="1082"/>
      <c r="X149" s="1082"/>
      <c r="Y149" s="1082"/>
      <c r="Z149" s="1082"/>
      <c r="AA149" s="1082"/>
      <c r="AB149" s="1082"/>
      <c r="AC149" s="1082"/>
      <c r="AD149" s="1082"/>
      <c r="AE149" s="1082"/>
      <c r="AF149" s="1082"/>
      <c r="AG149" s="1082"/>
      <c r="AH149" s="1082"/>
      <c r="AI149" s="1082"/>
      <c r="AJ149" s="1082"/>
      <c r="AK149" s="3734"/>
      <c r="AL149" s="3934">
        <f t="shared" ref="AL149" si="208">AL85</f>
        <v>0</v>
      </c>
      <c r="AM149" s="4167"/>
    </row>
    <row r="150" spans="1:227" ht="29.25" x14ac:dyDescent="0.25">
      <c r="A150" s="970" t="s">
        <v>220</v>
      </c>
      <c r="B150" s="970"/>
      <c r="C150" s="1051">
        <f>C86</f>
        <v>1</v>
      </c>
      <c r="D150" s="1051">
        <v>0</v>
      </c>
      <c r="E150" s="1051">
        <f t="shared" si="205"/>
        <v>1</v>
      </c>
      <c r="F150" s="1051">
        <f t="shared" si="205"/>
        <v>0</v>
      </c>
      <c r="G150" s="1066">
        <f t="shared" si="193"/>
        <v>0</v>
      </c>
      <c r="H150" s="3464">
        <f>H86</f>
        <v>0</v>
      </c>
      <c r="I150" s="1258"/>
      <c r="J150" s="1258"/>
      <c r="K150" s="1051"/>
      <c r="L150" s="1051">
        <v>0</v>
      </c>
      <c r="M150" s="1051"/>
      <c r="N150" s="1051"/>
      <c r="O150" s="1051"/>
      <c r="P150" s="1051"/>
      <c r="Q150" s="969"/>
      <c r="R150" s="1082"/>
      <c r="S150" s="1082"/>
      <c r="T150" s="1082"/>
      <c r="U150" s="1082"/>
      <c r="V150" s="1082"/>
      <c r="W150" s="1082"/>
      <c r="X150" s="1082"/>
      <c r="Y150" s="1082"/>
      <c r="Z150" s="1082"/>
      <c r="AA150" s="1082"/>
      <c r="AB150" s="1082"/>
      <c r="AC150" s="1082"/>
      <c r="AD150" s="1082"/>
      <c r="AE150" s="1082"/>
      <c r="AF150" s="1082"/>
      <c r="AG150" s="1082"/>
      <c r="AH150" s="1082"/>
      <c r="AI150" s="1082"/>
      <c r="AJ150" s="1082"/>
      <c r="AK150" s="3734"/>
      <c r="AL150" s="3935">
        <f t="shared" ref="AL150" si="209">AL86</f>
        <v>0</v>
      </c>
      <c r="AM150" s="4167"/>
    </row>
    <row r="151" spans="1:227" ht="15.75" thickBot="1" x14ac:dyDescent="0.3">
      <c r="A151" s="1040" t="s">
        <v>225</v>
      </c>
      <c r="B151" s="1040"/>
      <c r="C151" s="1109">
        <f>C87</f>
        <v>2151</v>
      </c>
      <c r="D151" s="1109">
        <v>0</v>
      </c>
      <c r="E151" s="1109">
        <f t="shared" si="205"/>
        <v>1793</v>
      </c>
      <c r="F151" s="1109">
        <f t="shared" si="205"/>
        <v>1813</v>
      </c>
      <c r="G151" s="1067">
        <f t="shared" si="193"/>
        <v>101.11544896820971</v>
      </c>
      <c r="H151" s="3535">
        <f>H87</f>
        <v>0</v>
      </c>
      <c r="I151" s="1259"/>
      <c r="J151" s="1259"/>
      <c r="K151" s="1067"/>
      <c r="L151" s="1067">
        <v>0</v>
      </c>
      <c r="M151" s="1067"/>
      <c r="N151" s="1067"/>
      <c r="O151" s="1067"/>
      <c r="P151" s="1067"/>
      <c r="Q151" s="979"/>
      <c r="R151" s="1083">
        <f t="shared" ref="R151:AG151" si="210">R87</f>
        <v>13022.063160000002</v>
      </c>
      <c r="S151" s="1083">
        <f t="shared" ref="S151:T151" si="211">S87</f>
        <v>13022.063160000002</v>
      </c>
      <c r="T151" s="1083">
        <f t="shared" si="211"/>
        <v>13022.063160000002</v>
      </c>
      <c r="U151" s="1083">
        <f t="shared" ref="U151:V151" si="212">U87</f>
        <v>13022.063160000002</v>
      </c>
      <c r="V151" s="1083">
        <f t="shared" si="212"/>
        <v>13022.063160000002</v>
      </c>
      <c r="W151" s="1083">
        <f t="shared" ref="W151:X151" si="213">W87</f>
        <v>13022.063160000002</v>
      </c>
      <c r="X151" s="1083">
        <f t="shared" si="213"/>
        <v>13022.063160000002</v>
      </c>
      <c r="Y151" s="1083">
        <f t="shared" ref="Y151" si="214">Y87</f>
        <v>13022.063160000002</v>
      </c>
      <c r="Z151" s="1083">
        <f t="shared" ref="Z151:AA151" si="215">Z87</f>
        <v>13022.063160000002</v>
      </c>
      <c r="AA151" s="1083">
        <f t="shared" si="215"/>
        <v>13022.063160000002</v>
      </c>
      <c r="AB151" s="1083">
        <f t="shared" ref="AB151" si="216">AB87</f>
        <v>13022.063160000002</v>
      </c>
      <c r="AC151" s="1083">
        <f t="shared" si="210"/>
        <v>10851.719300000002</v>
      </c>
      <c r="AD151" s="1083">
        <f t="shared" si="210"/>
        <v>10805.246799999999</v>
      </c>
      <c r="AE151" s="1083">
        <f t="shared" si="210"/>
        <v>0</v>
      </c>
      <c r="AF151" s="1083">
        <f t="shared" si="210"/>
        <v>0</v>
      </c>
      <c r="AG151" s="1083">
        <f t="shared" si="210"/>
        <v>-46.472500000003492</v>
      </c>
      <c r="AH151" s="1083">
        <f t="shared" ref="AH151" si="217">AH87</f>
        <v>0</v>
      </c>
      <c r="AI151" s="1083">
        <f>AI87</f>
        <v>-8.4085299999999989</v>
      </c>
      <c r="AJ151" s="1083">
        <f>AJ87</f>
        <v>10796.838269999998</v>
      </c>
      <c r="AK151" s="3735">
        <f>AK87</f>
        <v>0</v>
      </c>
      <c r="AL151" s="4227">
        <f t="shared" ref="AL151" si="218">AL87</f>
        <v>0</v>
      </c>
      <c r="AM151" s="4168">
        <f>AM87</f>
        <v>0</v>
      </c>
    </row>
    <row r="152" spans="1:227" ht="17.25" customHeight="1" x14ac:dyDescent="0.25">
      <c r="AK152" s="682"/>
      <c r="AL152" s="682"/>
      <c r="AM152" s="682"/>
      <c r="AN152" s="682"/>
      <c r="AO152" s="682"/>
      <c r="AP152" s="682"/>
      <c r="AQ152" s="682"/>
      <c r="AR152" s="682"/>
      <c r="AS152" s="682"/>
      <c r="AT152" s="682"/>
      <c r="AU152" s="682"/>
      <c r="AV152" s="682"/>
      <c r="AW152" s="682"/>
      <c r="AX152" s="682"/>
      <c r="AY152" s="682"/>
      <c r="AZ152" s="682"/>
      <c r="BA152" s="682"/>
      <c r="BB152" s="682"/>
      <c r="BC152" s="682"/>
      <c r="BD152" s="682"/>
      <c r="BE152" s="682"/>
      <c r="BF152" s="682"/>
      <c r="BG152" s="682"/>
      <c r="BH152" s="682"/>
      <c r="BI152" s="682"/>
      <c r="BJ152" s="682"/>
      <c r="BK152" s="682"/>
      <c r="BL152" s="682"/>
      <c r="BM152" s="682"/>
      <c r="BN152" s="682"/>
      <c r="BO152" s="682"/>
      <c r="BP152" s="682"/>
      <c r="BQ152" s="682"/>
      <c r="BR152" s="682"/>
      <c r="BS152" s="682"/>
      <c r="BT152" s="682"/>
      <c r="BU152" s="682"/>
      <c r="BV152" s="682"/>
      <c r="BW152" s="682"/>
      <c r="BX152" s="682"/>
      <c r="BY152" s="682"/>
      <c r="BZ152" s="682"/>
      <c r="CA152" s="682"/>
      <c r="CB152" s="682"/>
      <c r="CC152" s="682"/>
      <c r="CD152" s="682"/>
      <c r="CE152" s="682"/>
      <c r="CF152" s="682"/>
      <c r="CG152" s="682"/>
      <c r="CH152" s="682"/>
      <c r="CI152" s="682"/>
      <c r="CJ152" s="682"/>
      <c r="CK152" s="682"/>
      <c r="CL152" s="682"/>
      <c r="CM152" s="682"/>
      <c r="CN152" s="682"/>
      <c r="CO152" s="682"/>
      <c r="CP152" s="682"/>
      <c r="CQ152" s="682"/>
      <c r="CR152" s="682"/>
      <c r="CS152" s="682"/>
      <c r="CT152" s="682"/>
      <c r="CU152" s="682"/>
      <c r="CV152" s="682"/>
      <c r="CW152" s="682"/>
      <c r="CX152" s="682"/>
      <c r="CY152" s="682"/>
      <c r="CZ152" s="682"/>
      <c r="DA152" s="682"/>
      <c r="DB152" s="682"/>
      <c r="DC152" s="682"/>
      <c r="DD152" s="682"/>
      <c r="DE152" s="682"/>
      <c r="DF152" s="682"/>
      <c r="DG152" s="682"/>
      <c r="DH152" s="682"/>
      <c r="DI152" s="682"/>
      <c r="DJ152" s="682"/>
      <c r="DK152" s="682"/>
      <c r="DL152" s="682"/>
      <c r="DM152" s="682"/>
      <c r="DN152" s="682"/>
      <c r="DO152" s="682"/>
      <c r="DP152" s="682"/>
      <c r="DQ152" s="682"/>
      <c r="DR152" s="682"/>
      <c r="DS152" s="682"/>
      <c r="DT152" s="682"/>
      <c r="DU152" s="682"/>
      <c r="DV152" s="682"/>
      <c r="DW152" s="682"/>
      <c r="DX152" s="682"/>
      <c r="DY152" s="682"/>
      <c r="DZ152" s="682"/>
      <c r="EA152" s="682"/>
      <c r="EB152" s="682"/>
      <c r="EC152" s="682"/>
      <c r="ED152" s="682"/>
      <c r="EE152" s="682"/>
      <c r="EF152" s="682"/>
      <c r="EG152" s="682"/>
      <c r="EH152" s="682"/>
      <c r="EI152" s="682"/>
      <c r="EJ152" s="682"/>
      <c r="EK152" s="682"/>
      <c r="EL152" s="682"/>
      <c r="EM152" s="682"/>
      <c r="EN152" s="682"/>
      <c r="EO152" s="682"/>
      <c r="EP152" s="682"/>
      <c r="EQ152" s="682"/>
      <c r="ER152" s="682"/>
      <c r="ES152" s="682"/>
      <c r="ET152" s="682"/>
      <c r="EU152" s="682"/>
      <c r="EV152" s="682"/>
      <c r="EW152" s="682"/>
      <c r="EX152" s="682"/>
      <c r="EY152" s="682"/>
      <c r="EZ152" s="682"/>
      <c r="FA152" s="682"/>
      <c r="FB152" s="682"/>
      <c r="FC152" s="682"/>
      <c r="FD152" s="682"/>
      <c r="FE152" s="682"/>
      <c r="FF152" s="682"/>
      <c r="FG152" s="682"/>
      <c r="FH152" s="682"/>
      <c r="FI152" s="682"/>
      <c r="FJ152" s="682"/>
      <c r="FK152" s="682"/>
      <c r="FL152" s="682"/>
      <c r="FM152" s="682"/>
      <c r="FN152" s="682"/>
      <c r="FO152" s="682"/>
      <c r="FP152" s="682"/>
      <c r="FQ152" s="682"/>
      <c r="FR152" s="682"/>
      <c r="FS152" s="682"/>
      <c r="FT152" s="682"/>
      <c r="FU152" s="682"/>
      <c r="FV152" s="682"/>
      <c r="FW152" s="682"/>
      <c r="FX152" s="682"/>
      <c r="FY152" s="682"/>
      <c r="FZ152" s="682"/>
      <c r="GA152" s="682"/>
      <c r="GB152" s="682"/>
      <c r="GC152" s="682"/>
      <c r="GD152" s="682"/>
      <c r="GE152" s="682"/>
      <c r="GF152" s="682"/>
      <c r="GG152" s="682"/>
      <c r="GH152" s="682"/>
      <c r="GI152" s="682"/>
      <c r="GJ152" s="682"/>
      <c r="GK152" s="682"/>
      <c r="GL152" s="682"/>
      <c r="GM152" s="682"/>
      <c r="GN152" s="682"/>
      <c r="GO152" s="682"/>
      <c r="GP152" s="682"/>
      <c r="GQ152" s="682"/>
      <c r="GR152" s="682"/>
      <c r="GS152" s="682"/>
      <c r="GT152" s="682"/>
      <c r="GU152" s="682"/>
      <c r="GV152" s="682"/>
      <c r="GW152" s="682"/>
      <c r="GX152" s="682"/>
      <c r="GY152" s="682"/>
      <c r="GZ152" s="682"/>
      <c r="HA152" s="682"/>
      <c r="HB152" s="682"/>
      <c r="HC152" s="682"/>
      <c r="HD152" s="682"/>
      <c r="HE152" s="682"/>
      <c r="HF152" s="682"/>
      <c r="HG152" s="682"/>
      <c r="HH152" s="682"/>
      <c r="HI152" s="682"/>
      <c r="HJ152" s="682"/>
      <c r="HK152" s="682"/>
      <c r="HL152" s="682"/>
      <c r="HM152" s="682"/>
      <c r="HN152" s="682"/>
      <c r="HO152" s="682"/>
      <c r="HP152" s="682"/>
      <c r="HQ152" s="682"/>
      <c r="HR152" s="682"/>
      <c r="HS152" s="682"/>
    </row>
    <row r="153" spans="1:227" ht="15.75" x14ac:dyDescent="0.25">
      <c r="A153" s="2151"/>
      <c r="B153" s="2151"/>
      <c r="C153" s="1525"/>
      <c r="D153" s="1525"/>
      <c r="E153" s="1525"/>
      <c r="F153" s="1525"/>
      <c r="G153" s="1525"/>
      <c r="H153" s="1525"/>
      <c r="I153" s="1525"/>
      <c r="J153" s="1525"/>
      <c r="K153" s="1525"/>
      <c r="L153" s="1525"/>
      <c r="M153" s="1525"/>
      <c r="N153" s="1525"/>
    </row>
  </sheetData>
  <mergeCells count="29">
    <mergeCell ref="AL4:AM4"/>
    <mergeCell ref="A1:AJ1"/>
    <mergeCell ref="C4:G5"/>
    <mergeCell ref="I4:J5"/>
    <mergeCell ref="K4:O5"/>
    <mergeCell ref="P4:P6"/>
    <mergeCell ref="B4:B6"/>
    <mergeCell ref="Q4:Q6"/>
    <mergeCell ref="AC4:AC6"/>
    <mergeCell ref="AD4:AD6"/>
    <mergeCell ref="AG4:AG6"/>
    <mergeCell ref="AI4:AI6"/>
    <mergeCell ref="AJ4:AJ6"/>
    <mergeCell ref="AE4:AE6"/>
    <mergeCell ref="U4:U6"/>
    <mergeCell ref="S4:S6"/>
    <mergeCell ref="R4:R6"/>
    <mergeCell ref="AH4:AH6"/>
    <mergeCell ref="H4:H6"/>
    <mergeCell ref="AK4:AK6"/>
    <mergeCell ref="AF4:AF6"/>
    <mergeCell ref="T4:T6"/>
    <mergeCell ref="V4:V6"/>
    <mergeCell ref="W4:W6"/>
    <mergeCell ref="X4:X6"/>
    <mergeCell ref="Y4:Y6"/>
    <mergeCell ref="Z4:Z6"/>
    <mergeCell ref="AA4:AA6"/>
    <mergeCell ref="AB4:AB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Z1303"/>
  <sheetViews>
    <sheetView showZeros="0" tabSelected="1" zoomScale="80" zoomScaleNormal="80" zoomScaleSheetLayoutView="80" workbookViewId="0">
      <pane xSplit="2" ySplit="7" topLeftCell="C1225" activePane="bottomRight" state="frozen"/>
      <selection activeCell="C173" sqref="C173"/>
      <selection pane="topRight" activeCell="C173" sqref="C173"/>
      <selection pane="bottomLeft" activeCell="C173" sqref="C173"/>
      <selection pane="bottomRight" activeCell="AD1289" sqref="AD1289"/>
    </sheetView>
  </sheetViews>
  <sheetFormatPr defaultColWidth="9.140625" defaultRowHeight="15" x14ac:dyDescent="0.25"/>
  <cols>
    <col min="1" max="1" width="4" style="24" hidden="1" customWidth="1"/>
    <col min="2" max="2" width="37.85546875" style="24" customWidth="1"/>
    <col min="3" max="3" width="12.5703125" style="770" customWidth="1"/>
    <col min="4" max="4" width="12.5703125" style="770" hidden="1" customWidth="1"/>
    <col min="5" max="5" width="12.140625" style="770" customWidth="1"/>
    <col min="6" max="6" width="11.42578125" style="770" customWidth="1"/>
    <col min="7" max="7" width="9" style="771" customWidth="1"/>
    <col min="8" max="8" width="11.140625" style="771" hidden="1" customWidth="1"/>
    <col min="9" max="9" width="15.140625" style="24" hidden="1" customWidth="1"/>
    <col min="10" max="10" width="11.28515625" style="24" hidden="1" customWidth="1"/>
    <col min="11" max="14" width="13.5703125" style="24" hidden="1" customWidth="1"/>
    <col min="15" max="15" width="11.140625" style="24" hidden="1" customWidth="1"/>
    <col min="16" max="16" width="11" style="24" hidden="1" customWidth="1"/>
    <col min="17" max="17" width="11.5703125" style="24" hidden="1" customWidth="1"/>
    <col min="18" max="19" width="17" style="24" hidden="1" customWidth="1"/>
    <col min="20" max="20" width="15.7109375" style="24" hidden="1" customWidth="1"/>
    <col min="21" max="21" width="15.42578125" style="24" hidden="1" customWidth="1"/>
    <col min="22" max="23" width="15.28515625" style="24" hidden="1" customWidth="1"/>
    <col min="24" max="27" width="19" style="24" hidden="1" customWidth="1"/>
    <col min="28" max="28" width="19" style="24" customWidth="1"/>
    <col min="29" max="29" width="18.7109375" style="24" customWidth="1"/>
    <col min="30" max="30" width="16" style="24" customWidth="1"/>
    <col min="31" max="31" width="10.5703125" style="24" customWidth="1"/>
    <col min="32" max="32" width="13.42578125" style="24" customWidth="1"/>
    <col min="33" max="33" width="15.28515625" style="24" customWidth="1"/>
    <col min="34" max="34" width="12.140625" style="24" customWidth="1"/>
    <col min="35" max="35" width="15.28515625" style="24" customWidth="1"/>
    <col min="36" max="36" width="16" style="24" customWidth="1"/>
    <col min="37" max="37" width="16" style="24" hidden="1" customWidth="1"/>
    <col min="38" max="38" width="9.7109375" style="24" customWidth="1"/>
    <col min="39" max="39" width="9.140625" style="24" customWidth="1"/>
    <col min="40" max="40" width="10.42578125" style="24" hidden="1" customWidth="1"/>
    <col min="41" max="41" width="14.85546875" style="24" hidden="1" customWidth="1"/>
    <col min="42" max="42" width="19.85546875" style="1337" hidden="1" customWidth="1"/>
    <col min="43" max="43" width="18.42578125" style="3810" hidden="1" customWidth="1"/>
    <col min="44" max="44" width="18.7109375" style="24" hidden="1" customWidth="1"/>
    <col min="45" max="45" width="18.85546875" style="24" customWidth="1"/>
    <col min="46" max="46" width="21.85546875" style="24" customWidth="1"/>
    <col min="47" max="54" width="9.140625" style="24" customWidth="1"/>
    <col min="55" max="16384" width="9.140625" style="24"/>
  </cols>
  <sheetData>
    <row r="1" spans="1:45" ht="15" customHeight="1" x14ac:dyDescent="0.25">
      <c r="B1" s="4444" t="str">
        <f>'1 уровень'!B2</f>
        <v>Информация о выполнении объемов медицинской помощи лицам, застрахованным в Хабаровском крае, в рамках ТП ОМС,  за январь-октябрь 2021 (медицинская помощь, оказанная в 2021 году)</v>
      </c>
      <c r="C1" s="4444"/>
      <c r="D1" s="4444"/>
      <c r="E1" s="4444"/>
      <c r="F1" s="4444"/>
      <c r="G1" s="4444"/>
      <c r="H1" s="4444"/>
      <c r="I1" s="4444"/>
      <c r="J1" s="4444"/>
      <c r="K1" s="4444"/>
      <c r="L1" s="4444"/>
      <c r="M1" s="4444"/>
      <c r="N1" s="4444"/>
      <c r="O1" s="4444"/>
      <c r="P1" s="4444"/>
      <c r="Q1" s="4444"/>
      <c r="R1" s="4444"/>
      <c r="S1" s="4444"/>
      <c r="T1" s="4444"/>
      <c r="U1" s="4444"/>
      <c r="V1" s="4444"/>
      <c r="W1" s="4444"/>
      <c r="X1" s="4444"/>
      <c r="Y1" s="4444"/>
      <c r="Z1" s="4444"/>
      <c r="AA1" s="4444"/>
      <c r="AB1" s="4444"/>
      <c r="AC1" s="4444"/>
      <c r="AD1" s="4444"/>
      <c r="AE1" s="4444"/>
      <c r="AF1" s="4444"/>
      <c r="AG1" s="4444"/>
      <c r="AH1" s="4444"/>
      <c r="AI1" s="4444"/>
      <c r="AJ1" s="4444"/>
      <c r="AK1" s="4444"/>
      <c r="AL1" s="4444"/>
      <c r="AM1" s="4444"/>
      <c r="AN1" s="4052"/>
      <c r="AO1" s="4052"/>
    </row>
    <row r="2" spans="1:45" ht="33.75" customHeight="1" thickBot="1" x14ac:dyDescent="0.3">
      <c r="B2" s="4444"/>
      <c r="C2" s="4444"/>
      <c r="D2" s="4444"/>
      <c r="E2" s="4444"/>
      <c r="F2" s="4444"/>
      <c r="G2" s="4444"/>
      <c r="H2" s="4444"/>
      <c r="I2" s="4444"/>
      <c r="J2" s="4444"/>
      <c r="K2" s="4444"/>
      <c r="L2" s="4444"/>
      <c r="M2" s="4444"/>
      <c r="N2" s="4444"/>
      <c r="O2" s="4444"/>
      <c r="P2" s="4444"/>
      <c r="Q2" s="4444"/>
      <c r="R2" s="4444"/>
      <c r="S2" s="4444"/>
      <c r="T2" s="4444"/>
      <c r="U2" s="4444"/>
      <c r="V2" s="4444"/>
      <c r="W2" s="4444"/>
      <c r="X2" s="4444"/>
      <c r="Y2" s="4444"/>
      <c r="Z2" s="4444"/>
      <c r="AA2" s="4444"/>
      <c r="AB2" s="4444"/>
      <c r="AC2" s="4444"/>
      <c r="AD2" s="4444"/>
      <c r="AE2" s="4444"/>
      <c r="AF2" s="4444"/>
      <c r="AG2" s="4444"/>
      <c r="AH2" s="4444"/>
      <c r="AI2" s="4444"/>
      <c r="AJ2" s="4444"/>
      <c r="AK2" s="4444"/>
      <c r="AL2" s="4444"/>
      <c r="AM2" s="4444"/>
      <c r="AN2" s="4052"/>
      <c r="AO2" s="4052"/>
    </row>
    <row r="3" spans="1:45" ht="15" hidden="1" customHeight="1" thickBot="1" x14ac:dyDescent="0.3">
      <c r="B3" s="769">
        <v>10</v>
      </c>
    </row>
    <row r="4" spans="1:45" ht="81" customHeight="1" thickBot="1" x14ac:dyDescent="0.3">
      <c r="B4" s="772" t="s">
        <v>1</v>
      </c>
      <c r="C4" s="4449" t="s">
        <v>147</v>
      </c>
      <c r="D4" s="4409"/>
      <c r="E4" s="4409"/>
      <c r="F4" s="4409"/>
      <c r="G4" s="4450"/>
      <c r="H4" s="4402" t="s">
        <v>449</v>
      </c>
      <c r="I4" s="4453" t="s">
        <v>366</v>
      </c>
      <c r="J4" s="4455"/>
      <c r="K4" s="4453" t="s">
        <v>367</v>
      </c>
      <c r="L4" s="4454"/>
      <c r="M4" s="4454"/>
      <c r="N4" s="4454"/>
      <c r="O4" s="4455"/>
      <c r="P4" s="4436" t="s">
        <v>152</v>
      </c>
      <c r="Q4" s="4436" t="s">
        <v>153</v>
      </c>
      <c r="R4" s="4386" t="s">
        <v>369</v>
      </c>
      <c r="S4" s="4386" t="s">
        <v>433</v>
      </c>
      <c r="T4" s="4386" t="s">
        <v>438</v>
      </c>
      <c r="U4" s="4386" t="s">
        <v>453</v>
      </c>
      <c r="V4" s="4386" t="s">
        <v>456</v>
      </c>
      <c r="W4" s="4386" t="s">
        <v>460</v>
      </c>
      <c r="X4" s="4386" t="s">
        <v>463</v>
      </c>
      <c r="Y4" s="4441" t="s">
        <v>576</v>
      </c>
      <c r="Z4" s="4383" t="s">
        <v>584</v>
      </c>
      <c r="AA4" s="4383" t="s">
        <v>591</v>
      </c>
      <c r="AB4" s="4383" t="s">
        <v>599</v>
      </c>
      <c r="AC4" s="4386" t="s">
        <v>597</v>
      </c>
      <c r="AD4" s="4386" t="s">
        <v>145</v>
      </c>
      <c r="AE4" s="4392" t="s">
        <v>360</v>
      </c>
      <c r="AF4" s="4386" t="s">
        <v>361</v>
      </c>
      <c r="AG4" s="4386" t="s">
        <v>43</v>
      </c>
      <c r="AH4" s="4386" t="s">
        <v>350</v>
      </c>
      <c r="AI4" s="4386" t="s">
        <v>146</v>
      </c>
      <c r="AJ4" s="4386" t="s">
        <v>244</v>
      </c>
      <c r="AK4" s="4402" t="s">
        <v>450</v>
      </c>
      <c r="AL4" s="4386" t="s">
        <v>236</v>
      </c>
      <c r="AM4" s="4445" t="s">
        <v>237</v>
      </c>
      <c r="AN4" s="4400" t="s">
        <v>458</v>
      </c>
      <c r="AO4" s="4401"/>
    </row>
    <row r="5" spans="1:45" ht="15" customHeight="1" thickBot="1" x14ac:dyDescent="0.3">
      <c r="B5" s="773"/>
      <c r="C5" s="4451"/>
      <c r="D5" s="4413"/>
      <c r="E5" s="4413"/>
      <c r="F5" s="4413"/>
      <c r="G5" s="4452"/>
      <c r="H5" s="4403"/>
      <c r="I5" s="4456"/>
      <c r="J5" s="4458"/>
      <c r="K5" s="4456"/>
      <c r="L5" s="4457"/>
      <c r="M5" s="4457"/>
      <c r="N5" s="4457"/>
      <c r="O5" s="4458"/>
      <c r="P5" s="4437"/>
      <c r="Q5" s="4439"/>
      <c r="R5" s="4387"/>
      <c r="S5" s="4387"/>
      <c r="T5" s="4387"/>
      <c r="U5" s="4387"/>
      <c r="V5" s="4387"/>
      <c r="W5" s="4387"/>
      <c r="X5" s="4387"/>
      <c r="Y5" s="4442"/>
      <c r="Z5" s="4384"/>
      <c r="AA5" s="4384"/>
      <c r="AB5" s="4384"/>
      <c r="AC5" s="4387"/>
      <c r="AD5" s="4387"/>
      <c r="AE5" s="4393"/>
      <c r="AF5" s="4395"/>
      <c r="AG5" s="4387"/>
      <c r="AH5" s="4447"/>
      <c r="AI5" s="4387"/>
      <c r="AJ5" s="4387"/>
      <c r="AK5" s="4426"/>
      <c r="AL5" s="4387"/>
      <c r="AM5" s="4446"/>
      <c r="AN5" s="3814"/>
      <c r="AO5" s="3815"/>
    </row>
    <row r="6" spans="1:45" ht="145.5" customHeight="1" thickBot="1" x14ac:dyDescent="0.3">
      <c r="A6" s="24">
        <v>1</v>
      </c>
      <c r="B6" s="774" t="s">
        <v>2</v>
      </c>
      <c r="C6" s="1537" t="s">
        <v>365</v>
      </c>
      <c r="D6" s="4323" t="s">
        <v>573</v>
      </c>
      <c r="E6" s="2835" t="str">
        <f>'1 уровень'!G8</f>
        <v>План 10 мес. 2021 г.</v>
      </c>
      <c r="F6" s="1332" t="s">
        <v>148</v>
      </c>
      <c r="G6" s="1332" t="s">
        <v>149</v>
      </c>
      <c r="H6" s="4404"/>
      <c r="I6" s="2835" t="s">
        <v>150</v>
      </c>
      <c r="J6" s="1333" t="s">
        <v>148</v>
      </c>
      <c r="K6" s="1332" t="s">
        <v>365</v>
      </c>
      <c r="L6" s="4323" t="s">
        <v>573</v>
      </c>
      <c r="M6" s="2835" t="str">
        <f>'1 уровень'!O8</f>
        <v>План 10 мес. 2021 г.</v>
      </c>
      <c r="N6" s="1332" t="s">
        <v>148</v>
      </c>
      <c r="O6" s="1332" t="s">
        <v>149</v>
      </c>
      <c r="P6" s="4438"/>
      <c r="Q6" s="4440"/>
      <c r="R6" s="4388"/>
      <c r="S6" s="4388"/>
      <c r="T6" s="4388"/>
      <c r="U6" s="4388"/>
      <c r="V6" s="4388"/>
      <c r="W6" s="4388"/>
      <c r="X6" s="4388"/>
      <c r="Y6" s="4443"/>
      <c r="Z6" s="4385"/>
      <c r="AA6" s="4385"/>
      <c r="AB6" s="4385"/>
      <c r="AC6" s="4388"/>
      <c r="AD6" s="4388"/>
      <c r="AE6" s="4394"/>
      <c r="AF6" s="4396"/>
      <c r="AG6" s="4388"/>
      <c r="AH6" s="4448"/>
      <c r="AI6" s="4388"/>
      <c r="AJ6" s="4388"/>
      <c r="AK6" s="4427"/>
      <c r="AL6" s="4388"/>
      <c r="AM6" s="4446"/>
      <c r="AN6" s="4228" t="s">
        <v>454</v>
      </c>
      <c r="AO6" s="4301" t="s">
        <v>461</v>
      </c>
      <c r="AQ6" s="3811" t="s">
        <v>451</v>
      </c>
    </row>
    <row r="7" spans="1:45" s="5" customFormat="1" ht="15.75" thickBot="1" x14ac:dyDescent="0.3">
      <c r="A7" s="24">
        <v>1</v>
      </c>
      <c r="B7" s="20">
        <v>1</v>
      </c>
      <c r="C7" s="1538">
        <v>3</v>
      </c>
      <c r="D7" s="1538">
        <v>3</v>
      </c>
      <c r="E7" s="1334">
        <v>4</v>
      </c>
      <c r="F7" s="1334">
        <v>5</v>
      </c>
      <c r="G7" s="1334">
        <v>6</v>
      </c>
      <c r="H7" s="3361"/>
      <c r="I7" s="1333">
        <v>7</v>
      </c>
      <c r="J7" s="1333">
        <v>8</v>
      </c>
      <c r="K7" s="1333">
        <v>9</v>
      </c>
      <c r="L7" s="1333"/>
      <c r="M7" s="1333">
        <v>10</v>
      </c>
      <c r="N7" s="1333">
        <v>11</v>
      </c>
      <c r="O7" s="1333">
        <v>12</v>
      </c>
      <c r="P7" s="1333">
        <v>13</v>
      </c>
      <c r="Q7" s="1333">
        <v>14</v>
      </c>
      <c r="R7" s="1335"/>
      <c r="S7" s="1335"/>
      <c r="T7" s="1335"/>
      <c r="U7" s="1335"/>
      <c r="V7" s="1335"/>
      <c r="W7" s="1335"/>
      <c r="X7" s="1335"/>
      <c r="Y7" s="1335"/>
      <c r="Z7" s="1335"/>
      <c r="AA7" s="1335"/>
      <c r="AB7" s="1335"/>
      <c r="AC7" s="1335">
        <v>15</v>
      </c>
      <c r="AD7" s="1335">
        <v>16</v>
      </c>
      <c r="AE7" s="3187">
        <v>17</v>
      </c>
      <c r="AF7" s="1335">
        <v>18</v>
      </c>
      <c r="AG7" s="1335">
        <v>19</v>
      </c>
      <c r="AH7" s="1335">
        <v>20</v>
      </c>
      <c r="AI7" s="1335">
        <v>21</v>
      </c>
      <c r="AJ7" s="1335">
        <v>22</v>
      </c>
      <c r="AK7" s="3689"/>
      <c r="AL7" s="638">
        <v>23</v>
      </c>
      <c r="AM7" s="1335">
        <v>24</v>
      </c>
      <c r="AN7" s="3817">
        <v>5</v>
      </c>
      <c r="AO7" s="3296">
        <v>21</v>
      </c>
      <c r="AP7" s="1338"/>
      <c r="AQ7" s="3812"/>
    </row>
    <row r="8" spans="1:45" s="775" customFormat="1" x14ac:dyDescent="0.25">
      <c r="A8" s="24">
        <v>1</v>
      </c>
      <c r="B8" s="1766" t="s">
        <v>113</v>
      </c>
      <c r="C8" s="2658">
        <f>'1 уровень'!E2639</f>
        <v>0</v>
      </c>
      <c r="D8" s="2658">
        <f>'1 уровень'!F2639</f>
        <v>0</v>
      </c>
      <c r="E8" s="2658">
        <f>'1 уровень'!G2639</f>
        <v>0</v>
      </c>
      <c r="F8" s="2658">
        <f>'1 уровень'!H2639</f>
        <v>0</v>
      </c>
      <c r="G8" s="2659">
        <f>'1 уровень'!I2639</f>
        <v>0</v>
      </c>
      <c r="H8" s="3736"/>
      <c r="I8" s="2660">
        <f>'1 уровень'!K2639</f>
        <v>0</v>
      </c>
      <c r="J8" s="2660">
        <f>'1 уровень'!L2639</f>
        <v>0</v>
      </c>
      <c r="K8" s="2660">
        <f>'1 уровень'!M2639</f>
        <v>0</v>
      </c>
      <c r="L8" s="2660"/>
      <c r="M8" s="2660">
        <f>'1 уровень'!O2639</f>
        <v>0</v>
      </c>
      <c r="N8" s="2660">
        <f>'1 уровень'!P2639</f>
        <v>0</v>
      </c>
      <c r="O8" s="2660">
        <f>'1 уровень'!Q2639</f>
        <v>0</v>
      </c>
      <c r="P8" s="2660">
        <f>'1 уровень'!R2639</f>
        <v>0</v>
      </c>
      <c r="Q8" s="2660">
        <f>'1 уровень'!S2639</f>
        <v>0</v>
      </c>
      <c r="R8" s="1285">
        <f>'1 уровень'!T2639</f>
        <v>6666529.5911141047</v>
      </c>
      <c r="S8" s="1285">
        <f>'1 уровень'!U2639</f>
        <v>6680210.2735401047</v>
      </c>
      <c r="T8" s="1285">
        <f>'1 уровень'!V2639</f>
        <v>6680216.8083761055</v>
      </c>
      <c r="U8" s="1285">
        <f>'1 уровень'!W2639</f>
        <v>6689387.4913364239</v>
      </c>
      <c r="V8" s="1285">
        <f>'1 уровень'!X2639</f>
        <v>6693532.456008425</v>
      </c>
      <c r="W8" s="1285">
        <f>'1 уровень'!Y2639</f>
        <v>6693532.456008425</v>
      </c>
      <c r="X8" s="1285">
        <f>'1 уровень'!Z2639</f>
        <v>6705973.4816021994</v>
      </c>
      <c r="Y8" s="1285">
        <f>'1 уровень'!AA2639</f>
        <v>7208459.8352322541</v>
      </c>
      <c r="Z8" s="1285">
        <f>'1 уровень'!AB2639</f>
        <v>7223637.9110966828</v>
      </c>
      <c r="AA8" s="1285">
        <f>'1 уровень'!AC2639</f>
        <v>7223637.9110966828</v>
      </c>
      <c r="AB8" s="1285">
        <f>'1 уровень'!AD2639</f>
        <v>7428677.7381157298</v>
      </c>
      <c r="AC8" s="1285">
        <f>'1 уровень'!AE2639</f>
        <v>6165964.6643163245</v>
      </c>
      <c r="AD8" s="1285">
        <f>'1 уровень'!AF2639</f>
        <v>6446758.3227500003</v>
      </c>
      <c r="AE8" s="3188">
        <f>'1 уровень'!AG2639</f>
        <v>0</v>
      </c>
      <c r="AF8" s="1285">
        <f>'1 уровень'!AH2639</f>
        <v>-1733.0948000000017</v>
      </c>
      <c r="AG8" s="1285">
        <f>'1 уровень'!AI2639</f>
        <v>280793.65843367495</v>
      </c>
      <c r="AH8" s="1285">
        <f>'1 уровень'!AJ2639</f>
        <v>-2855.2691299999997</v>
      </c>
      <c r="AI8" s="1285">
        <f>'1 уровень'!AK2639</f>
        <v>-12867.65489</v>
      </c>
      <c r="AJ8" s="2089">
        <f>'1 уровень'!AL2639</f>
        <v>6432544.2114200005</v>
      </c>
      <c r="AK8" s="3763">
        <f>'1 уровень'!AM2639</f>
        <v>744234.86040000012</v>
      </c>
      <c r="AL8" s="1285">
        <f>AD8/AC8*100</f>
        <v>104.55392908847962</v>
      </c>
      <c r="AM8" s="1285">
        <f>AJ8/AC8*100</f>
        <v>104.32340374323626</v>
      </c>
      <c r="AN8" s="4229">
        <f>'1 уровень'!AN2639</f>
        <v>0</v>
      </c>
      <c r="AO8" s="4230">
        <f>'1 уровень'!AO2639</f>
        <v>388888.45303000003</v>
      </c>
      <c r="AP8" s="1339">
        <f t="shared" ref="AP8:AP74" si="0">Y8*1000</f>
        <v>7208459835.232254</v>
      </c>
      <c r="AQ8" s="3813"/>
      <c r="AR8" s="2813">
        <f>AD8-AC8</f>
        <v>280793.65843367577</v>
      </c>
      <c r="AS8" s="2813"/>
    </row>
    <row r="9" spans="1:45" s="775" customFormat="1" x14ac:dyDescent="0.25">
      <c r="A9" s="24">
        <v>1</v>
      </c>
      <c r="B9" s="1767" t="s">
        <v>7</v>
      </c>
      <c r="C9" s="38">
        <f>'1 уровень'!E2640</f>
        <v>52912</v>
      </c>
      <c r="D9" s="38">
        <f>'1 уровень'!F2640</f>
        <v>3128</v>
      </c>
      <c r="E9" s="35">
        <f>'1 уровень'!G2640</f>
        <v>44614.500000000007</v>
      </c>
      <c r="F9" s="35">
        <f>'1 уровень'!H2640</f>
        <v>33775</v>
      </c>
      <c r="G9" s="777">
        <f>'1 уровень'!I2640</f>
        <v>75.70408723621243</v>
      </c>
      <c r="H9" s="3737">
        <f>'1 уровень'!J2640</f>
        <v>4362</v>
      </c>
      <c r="I9" s="29">
        <f>'1 уровень'!K2640</f>
        <v>8.3761906561838533</v>
      </c>
      <c r="J9" s="29">
        <f>'1 уровень'!L2640</f>
        <v>8.5948482605477423</v>
      </c>
      <c r="K9" s="29">
        <f>'1 уровень'!M2640</f>
        <v>443201</v>
      </c>
      <c r="L9" s="29"/>
      <c r="M9" s="29">
        <f>'1 уровень'!O2640</f>
        <v>373428.5</v>
      </c>
      <c r="N9" s="29">
        <f>'1 уровень'!P2640</f>
        <v>290291</v>
      </c>
      <c r="O9" s="29">
        <f>'1 уровень'!Q2640</f>
        <v>77.736701938925393</v>
      </c>
      <c r="P9" s="29">
        <f>'1 уровень'!R2640</f>
        <v>1400.5</v>
      </c>
      <c r="Q9" s="29" t="e">
        <f>'1 уровень'!S2640</f>
        <v>#DIV/0!</v>
      </c>
      <c r="R9" s="2090">
        <f>'1 уровень'!T2640</f>
        <v>2007444.5858078003</v>
      </c>
      <c r="S9" s="2090">
        <f>'1 уровень'!U2640</f>
        <v>2007444.5858078003</v>
      </c>
      <c r="T9" s="2090">
        <f>'1 уровень'!V2640</f>
        <v>2007449.2824998</v>
      </c>
      <c r="U9" s="2090">
        <f>'1 уровень'!W2640</f>
        <v>2007449.2824998</v>
      </c>
      <c r="V9" s="2090">
        <f>'1 уровень'!X2640</f>
        <v>2011057.1302117999</v>
      </c>
      <c r="W9" s="2090">
        <f>'1 уровень'!Y2640</f>
        <v>2011057.1302117999</v>
      </c>
      <c r="X9" s="2090">
        <f>'1 уровень'!Z2640</f>
        <v>2011057.1302117999</v>
      </c>
      <c r="Y9" s="2090">
        <f>'1 уровень'!AA2640</f>
        <v>2461368.4225686006</v>
      </c>
      <c r="Z9" s="2090">
        <f>'1 уровень'!AB2640</f>
        <v>2439137.2922458006</v>
      </c>
      <c r="AA9" s="2090">
        <f>'1 уровень'!AC2640</f>
        <v>2439137.2922458006</v>
      </c>
      <c r="AB9" s="2090">
        <f>'1 уровень'!AD2640</f>
        <v>2625555.8862073999</v>
      </c>
      <c r="AC9" s="2090">
        <f>'1 уровень'!AE2640</f>
        <v>2174692.2767944206</v>
      </c>
      <c r="AD9" s="2090">
        <f>'1 уровень'!AF2640</f>
        <v>2534491.5684900009</v>
      </c>
      <c r="AE9" s="3189">
        <f>'1 уровень'!AG2640</f>
        <v>0</v>
      </c>
      <c r="AF9" s="2090">
        <f>'1 уровень'!AH2640</f>
        <v>-9517.8888800000004</v>
      </c>
      <c r="AG9" s="2090">
        <f>'1 уровень'!AI2640</f>
        <v>359799.29169558035</v>
      </c>
      <c r="AH9" s="2090">
        <f>'1 уровень'!AJ2640</f>
        <v>-1969.7555900000002</v>
      </c>
      <c r="AI9" s="2090">
        <f>'1 уровень'!AK2640</f>
        <v>-11048.728880000001</v>
      </c>
      <c r="AJ9" s="2091">
        <f>'1 уровень'!AL2640</f>
        <v>2513924.9507300011</v>
      </c>
      <c r="AK9" s="3764">
        <f>'1 уровень'!AM2640</f>
        <v>612458.31956000009</v>
      </c>
      <c r="AL9" s="2090">
        <f>AD9/AC9*100</f>
        <v>116.54483696543669</v>
      </c>
      <c r="AM9" s="2090">
        <f>AJ9/AC9*100</f>
        <v>115.59911154122562</v>
      </c>
      <c r="AN9" s="4231">
        <f>'1 уровень'!AN2640</f>
        <v>2715</v>
      </c>
      <c r="AO9" s="4232">
        <f>'1 уровень'!AO2640</f>
        <v>365320.84361000004</v>
      </c>
      <c r="AP9" s="1339">
        <f t="shared" si="0"/>
        <v>2461368422.5686007</v>
      </c>
      <c r="AQ9" s="3813">
        <f>T9*1000/C9</f>
        <v>37939.395269500303</v>
      </c>
      <c r="AR9" s="775">
        <f t="shared" ref="AR9:AR76" si="1">AD9-AC9</f>
        <v>359799.29169558035</v>
      </c>
    </row>
    <row r="10" spans="1:45" s="775" customFormat="1" ht="43.5" x14ac:dyDescent="0.25">
      <c r="A10" s="24">
        <v>1</v>
      </c>
      <c r="B10" s="1768" t="s">
        <v>190</v>
      </c>
      <c r="C10" s="26">
        <f>'1 уровень'!E2641</f>
        <v>657</v>
      </c>
      <c r="D10" s="26">
        <f>'1 уровень'!F2641</f>
        <v>0</v>
      </c>
      <c r="E10" s="26">
        <f>'1 уровень'!G2641</f>
        <v>547.5</v>
      </c>
      <c r="F10" s="26">
        <f>'1 уровень'!H2641</f>
        <v>490</v>
      </c>
      <c r="G10" s="778">
        <f>'1 уровень'!I2641</f>
        <v>89.49771689497716</v>
      </c>
      <c r="H10" s="3738">
        <f>'1 уровень'!J2641</f>
        <v>0</v>
      </c>
      <c r="I10" s="779">
        <f>'1 уровень'!K2641</f>
        <v>0</v>
      </c>
      <c r="J10" s="779">
        <f>'1 уровень'!L2641</f>
        <v>0</v>
      </c>
      <c r="K10" s="25">
        <f>'1 уровень'!M2641</f>
        <v>0</v>
      </c>
      <c r="L10" s="25"/>
      <c r="M10" s="25">
        <f>'1 уровень'!O2641</f>
        <v>0</v>
      </c>
      <c r="N10" s="25">
        <f>'1 уровень'!P2641</f>
        <v>0</v>
      </c>
      <c r="O10" s="25">
        <f>'1 уровень'!Q2641</f>
        <v>0</v>
      </c>
      <c r="P10" s="25">
        <f>'1 уровень'!R2641</f>
        <v>0</v>
      </c>
      <c r="Q10" s="25">
        <f>'1 уровень'!S2641</f>
        <v>0</v>
      </c>
      <c r="R10" s="2090">
        <f>'1 уровень'!T2641</f>
        <v>98356.600007000015</v>
      </c>
      <c r="S10" s="2090">
        <f>'1 уровень'!U2641</f>
        <v>98356.600007000015</v>
      </c>
      <c r="T10" s="2090">
        <f>'1 уровень'!V2641</f>
        <v>98356.600007000015</v>
      </c>
      <c r="U10" s="2090">
        <f>'1 уровень'!W2641</f>
        <v>98356.600007000015</v>
      </c>
      <c r="V10" s="2090">
        <f>'1 уровень'!X2641</f>
        <v>98356.600007000015</v>
      </c>
      <c r="W10" s="2090">
        <f>'1 уровень'!Y2641</f>
        <v>98356.600007000015</v>
      </c>
      <c r="X10" s="2090">
        <f>'1 уровень'!Z2641</f>
        <v>98356.600007000015</v>
      </c>
      <c r="Y10" s="2090">
        <f>'1 уровень'!AA2641</f>
        <v>98356.600007000015</v>
      </c>
      <c r="Z10" s="2090">
        <f>'1 уровень'!AB2641</f>
        <v>98356.600007000015</v>
      </c>
      <c r="AA10" s="2090">
        <f>'1 уровень'!AC2641</f>
        <v>98356.600007000015</v>
      </c>
      <c r="AB10" s="2090">
        <f>'1 уровень'!AD2641</f>
        <v>98356.600007000015</v>
      </c>
      <c r="AC10" s="2090">
        <f>'1 уровень'!AE2641</f>
        <v>81963.833339166667</v>
      </c>
      <c r="AD10" s="2090">
        <f>'1 уровень'!AF2641</f>
        <v>75401.389120000007</v>
      </c>
      <c r="AE10" s="3189">
        <f>'1 уровень'!AG2641</f>
        <v>0</v>
      </c>
      <c r="AF10" s="2090">
        <f>'1 уровень'!AH2641</f>
        <v>0</v>
      </c>
      <c r="AG10" s="2090">
        <f>'1 уровень'!AI2641</f>
        <v>-6562.444219166674</v>
      </c>
      <c r="AH10" s="2090">
        <f>'1 уровень'!AJ2641</f>
        <v>-335.16534999999999</v>
      </c>
      <c r="AI10" s="2090">
        <f>'1 уровень'!AK2641</f>
        <v>0</v>
      </c>
      <c r="AJ10" s="2091">
        <f>'1 уровень'!AL2641</f>
        <v>75401.389120000007</v>
      </c>
      <c r="AK10" s="3764">
        <f>'1 уровень'!AM2641</f>
        <v>0</v>
      </c>
      <c r="AL10" s="2090">
        <f>AD10/AC10*100</f>
        <v>91.993487918004959</v>
      </c>
      <c r="AM10" s="2090">
        <f>AJ10/AC10*100</f>
        <v>91.993487918004959</v>
      </c>
      <c r="AN10" s="4233">
        <f>'1 уровень'!AN2641</f>
        <v>0</v>
      </c>
      <c r="AO10" s="4232">
        <f>'1 уровень'!AO2641</f>
        <v>0</v>
      </c>
      <c r="AP10" s="1339">
        <f t="shared" si="0"/>
        <v>98356600.007000014</v>
      </c>
      <c r="AQ10" s="3813">
        <f t="shared" ref="AQ10:AQ77" si="2">T10*1000/C10</f>
        <v>149705.63166971083</v>
      </c>
      <c r="AR10" s="2813">
        <f t="shared" si="1"/>
        <v>-6562.4442191666603</v>
      </c>
      <c r="AS10" s="2813"/>
    </row>
    <row r="11" spans="1:45" s="775" customFormat="1" x14ac:dyDescent="0.25">
      <c r="A11" s="24">
        <v>1</v>
      </c>
      <c r="B11" s="1769" t="s">
        <v>191</v>
      </c>
      <c r="C11" s="26">
        <f>'1 уровень'!E2642</f>
        <v>2400</v>
      </c>
      <c r="D11" s="26">
        <f>'1 уровень'!F2642</f>
        <v>0</v>
      </c>
      <c r="E11" s="26">
        <f>'1 уровень'!G2642</f>
        <v>2000</v>
      </c>
      <c r="F11" s="26">
        <f>'1 уровень'!H2642</f>
        <v>1986</v>
      </c>
      <c r="G11" s="778">
        <f>'1 уровень'!I2642</f>
        <v>99.3</v>
      </c>
      <c r="H11" s="3738">
        <f>'1 уровень'!J2642</f>
        <v>0</v>
      </c>
      <c r="I11" s="26">
        <f>'1 уровень'!K2642</f>
        <v>13</v>
      </c>
      <c r="J11" s="26">
        <f>'1 уровень'!L2642</f>
        <v>12.792044310171198</v>
      </c>
      <c r="K11" s="26">
        <f>'1 уровень'!M2642</f>
        <v>31200</v>
      </c>
      <c r="L11" s="26"/>
      <c r="M11" s="26">
        <f>'1 уровень'!O2642</f>
        <v>26000</v>
      </c>
      <c r="N11" s="26">
        <f>'1 уровень'!P2642</f>
        <v>25405</v>
      </c>
      <c r="O11" s="26">
        <f>'1 уровень'!Q2642</f>
        <v>97.711538461538467</v>
      </c>
      <c r="P11" s="26">
        <f>'1 уровень'!R2642</f>
        <v>97.5</v>
      </c>
      <c r="Q11" s="26">
        <f>'1 уровень'!S2642</f>
        <v>312.67692307692306</v>
      </c>
      <c r="R11" s="2090">
        <f>'1 уровень'!T2642</f>
        <v>94058.647200000007</v>
      </c>
      <c r="S11" s="2090">
        <f>'1 уровень'!U2642</f>
        <v>94058.647200000007</v>
      </c>
      <c r="T11" s="2090">
        <f>'1 уровень'!V2642</f>
        <v>94058.647200000007</v>
      </c>
      <c r="U11" s="2090">
        <f>'1 уровень'!W2642</f>
        <v>94058.647200000007</v>
      </c>
      <c r="V11" s="2090">
        <f>'1 уровень'!X2642</f>
        <v>94058.647200000007</v>
      </c>
      <c r="W11" s="2090">
        <f>'1 уровень'!Y2642</f>
        <v>94058.647200000007</v>
      </c>
      <c r="X11" s="2090">
        <f>'1 уровень'!Z2642</f>
        <v>94058.647200000007</v>
      </c>
      <c r="Y11" s="2090">
        <f>'1 уровень'!AA2642</f>
        <v>94058.647200000007</v>
      </c>
      <c r="Z11" s="2090">
        <f>'1 уровень'!AB2642</f>
        <v>94058.647200000007</v>
      </c>
      <c r="AA11" s="2090">
        <f>'1 уровень'!AC2642</f>
        <v>94058.647200000007</v>
      </c>
      <c r="AB11" s="2090">
        <f>'1 уровень'!AD2642</f>
        <v>94058.647200000007</v>
      </c>
      <c r="AC11" s="2090">
        <f>'1 уровень'!AE2642</f>
        <v>78382.206000000006</v>
      </c>
      <c r="AD11" s="779">
        <f>'1 уровень'!AF2642</f>
        <v>76688.949070000002</v>
      </c>
      <c r="AE11" s="3190">
        <f>'1 уровень'!AG2642</f>
        <v>0</v>
      </c>
      <c r="AF11" s="779">
        <f>'1 уровень'!AH2642</f>
        <v>0</v>
      </c>
      <c r="AG11" s="2090">
        <f>'1 уровень'!AI2642</f>
        <v>-1693.2569300000032</v>
      </c>
      <c r="AH11" s="2090">
        <f>'1 уровень'!AJ2642</f>
        <v>0</v>
      </c>
      <c r="AI11" s="779">
        <f>'1 уровень'!AK2642</f>
        <v>0</v>
      </c>
      <c r="AJ11" s="2092">
        <f>'1 уровень'!AL2642</f>
        <v>76688.949070000002</v>
      </c>
      <c r="AK11" s="3765">
        <f>'1 уровень'!AM2642</f>
        <v>0</v>
      </c>
      <c r="AL11" s="2090">
        <f>AD11/AC11*100</f>
        <v>97.839743206512964</v>
      </c>
      <c r="AM11" s="779">
        <f>AJ11/AC11*100</f>
        <v>97.839743206512964</v>
      </c>
      <c r="AN11" s="4233">
        <f>'1 уровень'!AN2642</f>
        <v>0</v>
      </c>
      <c r="AO11" s="4234">
        <f>'1 уровень'!AO2642</f>
        <v>0</v>
      </c>
      <c r="AP11" s="1339">
        <f t="shared" si="0"/>
        <v>94058647.200000003</v>
      </c>
      <c r="AQ11" s="3813">
        <f t="shared" si="2"/>
        <v>39191.103000000003</v>
      </c>
      <c r="AR11" s="775">
        <f t="shared" si="1"/>
        <v>-1693.2569300000032</v>
      </c>
    </row>
    <row r="12" spans="1:45" s="775" customFormat="1" ht="60" x14ac:dyDescent="0.25">
      <c r="A12" s="24">
        <v>1</v>
      </c>
      <c r="B12" s="1770" t="s">
        <v>408</v>
      </c>
      <c r="C12" s="26">
        <f>'1 уровень'!E2643</f>
        <v>0</v>
      </c>
      <c r="D12" s="26">
        <f>'1 уровень'!F2643</f>
        <v>0</v>
      </c>
      <c r="E12" s="26">
        <f>'1 уровень'!G2643</f>
        <v>0</v>
      </c>
      <c r="F12" s="26">
        <f>'1 уровень'!H2643</f>
        <v>0</v>
      </c>
      <c r="G12" s="778">
        <f>'1 уровень'!I2643</f>
        <v>0</v>
      </c>
      <c r="H12" s="3738">
        <f>'1 уровень'!J2643</f>
        <v>0</v>
      </c>
      <c r="I12" s="779">
        <f>'1 уровень'!K2643</f>
        <v>0</v>
      </c>
      <c r="J12" s="779">
        <f>'1 уровень'!L2643</f>
        <v>0</v>
      </c>
      <c r="K12" s="25">
        <f>'1 уровень'!M2643</f>
        <v>0</v>
      </c>
      <c r="L12" s="25"/>
      <c r="M12" s="25">
        <f>'1 уровень'!O2643</f>
        <v>0</v>
      </c>
      <c r="N12" s="25">
        <f>'1 уровень'!P2643</f>
        <v>0</v>
      </c>
      <c r="O12" s="25">
        <f>'1 уровень'!Q2643</f>
        <v>0</v>
      </c>
      <c r="P12" s="25">
        <f>'1 уровень'!R2643</f>
        <v>0</v>
      </c>
      <c r="Q12" s="25">
        <f>'1 уровень'!S2643</f>
        <v>0</v>
      </c>
      <c r="R12" s="2090">
        <f>'1 уровень'!T2643</f>
        <v>2168104.8230900001</v>
      </c>
      <c r="S12" s="2090">
        <f>'1 уровень'!U2643</f>
        <v>2168104.8230900001</v>
      </c>
      <c r="T12" s="2090">
        <f>'1 уровень'!V2643</f>
        <v>2168104.8230900001</v>
      </c>
      <c r="U12" s="2090">
        <f>'1 уровень'!W2643</f>
        <v>2168104.8230900001</v>
      </c>
      <c r="V12" s="2090">
        <f>'1 уровень'!X2643</f>
        <v>2163619.9170999997</v>
      </c>
      <c r="W12" s="2090">
        <f>'1 уровень'!Y2643</f>
        <v>2163619.9170999997</v>
      </c>
      <c r="X12" s="2090">
        <f>'1 уровень'!Z2643</f>
        <v>2163619.9170999997</v>
      </c>
      <c r="Y12" s="2090">
        <f>'1 уровень'!AA2643</f>
        <v>2163619.9170999997</v>
      </c>
      <c r="Z12" s="2090">
        <f>'1 уровень'!AB2643</f>
        <v>2163619.9170999997</v>
      </c>
      <c r="AA12" s="2090">
        <f>'1 уровень'!AC2643</f>
        <v>2163619.9170999997</v>
      </c>
      <c r="AB12" s="2090">
        <f>'1 уровень'!AD2643</f>
        <v>2163619.9170999997</v>
      </c>
      <c r="AC12" s="2090">
        <f>'1 уровень'!AE2643</f>
        <v>1802269.1132516665</v>
      </c>
      <c r="AD12" s="2090">
        <f>'1 уровень'!AF2643</f>
        <v>1796836.73884</v>
      </c>
      <c r="AE12" s="3189">
        <f>'1 уровень'!AG2643</f>
        <v>0</v>
      </c>
      <c r="AF12" s="2090">
        <f>'1 уровень'!AH2643</f>
        <v>-101.97078</v>
      </c>
      <c r="AG12" s="2090">
        <f>'1 уровень'!AI2643</f>
        <v>-5432.3744116666539</v>
      </c>
      <c r="AH12" s="2090">
        <f>'1 уровень'!AJ2643</f>
        <v>0</v>
      </c>
      <c r="AI12" s="2090">
        <f>'1 уровень'!AK2643</f>
        <v>-970.87134000000003</v>
      </c>
      <c r="AJ12" s="2091">
        <f>'1 уровень'!AL2643</f>
        <v>1795763.8967200001</v>
      </c>
      <c r="AK12" s="3764">
        <f>'1 уровень'!AM2643</f>
        <v>0</v>
      </c>
      <c r="AL12" s="2090"/>
      <c r="AM12" s="2090"/>
      <c r="AN12" s="4233">
        <f>'1 уровень'!AN2643</f>
        <v>0</v>
      </c>
      <c r="AO12" s="4232">
        <f>'1 уровень'!AO2643</f>
        <v>0</v>
      </c>
      <c r="AP12" s="1339">
        <f t="shared" si="0"/>
        <v>2163619917.0999999</v>
      </c>
      <c r="AQ12" s="3813" t="e">
        <f t="shared" si="2"/>
        <v>#DIV/0!</v>
      </c>
      <c r="AR12" s="775">
        <f t="shared" si="1"/>
        <v>-5432.374411666533</v>
      </c>
      <c r="AS12" s="2813"/>
    </row>
    <row r="13" spans="1:45" s="775" customFormat="1" ht="29.25" x14ac:dyDescent="0.25">
      <c r="A13" s="24">
        <v>1</v>
      </c>
      <c r="B13" s="1771" t="s">
        <v>304</v>
      </c>
      <c r="C13" s="38">
        <f>'1 уровень'!E2644</f>
        <v>627575</v>
      </c>
      <c r="D13" s="38">
        <f>'1 уровень'!F2644</f>
        <v>0</v>
      </c>
      <c r="E13" s="38">
        <f>'1 уровень'!G2644</f>
        <v>522511.33333333337</v>
      </c>
      <c r="F13" s="38">
        <f>'1 уровень'!H2644</f>
        <v>538068.6875</v>
      </c>
      <c r="G13" s="778">
        <f>'1 уровень'!I2644</f>
        <v>102.97741946905138</v>
      </c>
      <c r="H13" s="3739">
        <f>'1 уровень'!J2644</f>
        <v>31.217500000000001</v>
      </c>
      <c r="I13" s="779">
        <f>'1 уровень'!K2644</f>
        <v>0</v>
      </c>
      <c r="J13" s="779">
        <f>'1 уровень'!L2644</f>
        <v>0</v>
      </c>
      <c r="K13" s="25">
        <f>'1 уровень'!M2644</f>
        <v>0</v>
      </c>
      <c r="L13" s="25"/>
      <c r="M13" s="25">
        <f>'1 уровень'!O2644</f>
        <v>0</v>
      </c>
      <c r="N13" s="25">
        <f>'1 уровень'!P2644</f>
        <v>0</v>
      </c>
      <c r="O13" s="25">
        <f>'1 уровень'!Q2644</f>
        <v>0</v>
      </c>
      <c r="P13" s="25">
        <f>'1 уровень'!R2644</f>
        <v>0</v>
      </c>
      <c r="Q13" s="25">
        <f>'1 уровень'!S2644</f>
        <v>0</v>
      </c>
      <c r="R13" s="2090">
        <f>'1 уровень'!T2644</f>
        <v>0</v>
      </c>
      <c r="S13" s="2090">
        <f>'1 уровень'!U2644</f>
        <v>0</v>
      </c>
      <c r="T13" s="2090">
        <f>'1 уровень'!V2644</f>
        <v>0</v>
      </c>
      <c r="U13" s="2090">
        <f>'1 уровень'!W2644</f>
        <v>0</v>
      </c>
      <c r="V13" s="2090">
        <f>'1 уровень'!X2644</f>
        <v>0</v>
      </c>
      <c r="W13" s="2090">
        <f>'1 уровень'!Y2644</f>
        <v>0</v>
      </c>
      <c r="X13" s="2090">
        <f>'1 уровень'!Z2644</f>
        <v>0</v>
      </c>
      <c r="Y13" s="2090">
        <f>'1 уровень'!AA2644</f>
        <v>0</v>
      </c>
      <c r="Z13" s="2090">
        <f>'1 уровень'!AB2644</f>
        <v>0</v>
      </c>
      <c r="AA13" s="2090">
        <f>'1 уровень'!AC2644</f>
        <v>0</v>
      </c>
      <c r="AB13" s="2090">
        <f>'1 уровень'!AD2644</f>
        <v>0</v>
      </c>
      <c r="AC13" s="2090">
        <f>'1 уровень'!AE2644</f>
        <v>0</v>
      </c>
      <c r="AD13" s="2090">
        <f>'1 уровень'!AF2644</f>
        <v>0</v>
      </c>
      <c r="AE13" s="3189">
        <f>'1 уровень'!AG2644</f>
        <v>0</v>
      </c>
      <c r="AF13" s="2090">
        <f>'1 уровень'!AH2644</f>
        <v>0</v>
      </c>
      <c r="AG13" s="2090">
        <f>'1 уровень'!AI2644</f>
        <v>0</v>
      </c>
      <c r="AH13" s="2090">
        <f>'1 уровень'!AJ2644</f>
        <v>0</v>
      </c>
      <c r="AI13" s="2090">
        <f>'1 уровень'!AK2644</f>
        <v>0</v>
      </c>
      <c r="AJ13" s="2091">
        <f>'1 уровень'!AL2644</f>
        <v>0</v>
      </c>
      <c r="AK13" s="3764">
        <f>'1 уровень'!AM2644</f>
        <v>0</v>
      </c>
      <c r="AL13" s="2090"/>
      <c r="AM13" s="2090"/>
      <c r="AN13" s="4235">
        <f>'1 уровень'!AN2644</f>
        <v>0</v>
      </c>
      <c r="AO13" s="4232">
        <f>'1 уровень'!AO2644</f>
        <v>0</v>
      </c>
      <c r="AP13" s="1339">
        <f t="shared" si="0"/>
        <v>0</v>
      </c>
      <c r="AQ13" s="3813">
        <f t="shared" si="2"/>
        <v>0</v>
      </c>
      <c r="AR13" s="775">
        <f t="shared" si="1"/>
        <v>0</v>
      </c>
    </row>
    <row r="14" spans="1:45" s="775" customFormat="1" ht="30" x14ac:dyDescent="0.25">
      <c r="A14" s="24">
        <v>1</v>
      </c>
      <c r="B14" s="1125" t="s">
        <v>211</v>
      </c>
      <c r="C14" s="37">
        <f>'1 уровень'!E2645</f>
        <v>10955</v>
      </c>
      <c r="D14" s="37">
        <f>'1 уровень'!F2645</f>
        <v>0</v>
      </c>
      <c r="E14" s="37">
        <f>'1 уровень'!G2645</f>
        <v>8663</v>
      </c>
      <c r="F14" s="37">
        <f>'1 уровень'!H2645</f>
        <v>6705</v>
      </c>
      <c r="G14" s="778">
        <f>'1 уровень'!I2645</f>
        <v>77.398129978067644</v>
      </c>
      <c r="H14" s="3740">
        <f>'1 уровень'!J2645</f>
        <v>0</v>
      </c>
      <c r="I14" s="779">
        <f>'1 уровень'!K2645</f>
        <v>0</v>
      </c>
      <c r="J14" s="779">
        <f>'1 уровень'!L2645</f>
        <v>0</v>
      </c>
      <c r="K14" s="25">
        <f>'1 уровень'!M2645</f>
        <v>0</v>
      </c>
      <c r="L14" s="25"/>
      <c r="M14" s="25">
        <f>'1 уровень'!O2645</f>
        <v>0</v>
      </c>
      <c r="N14" s="25">
        <f>'1 уровень'!P2645</f>
        <v>0</v>
      </c>
      <c r="O14" s="25">
        <f>'1 уровень'!Q2645</f>
        <v>0</v>
      </c>
      <c r="P14" s="25">
        <f>'1 уровень'!R2645</f>
        <v>0</v>
      </c>
      <c r="Q14" s="25">
        <f>'1 уровень'!S2645</f>
        <v>0</v>
      </c>
      <c r="R14" s="2090">
        <f>'1 уровень'!T2645</f>
        <v>0</v>
      </c>
      <c r="S14" s="2090">
        <f>'1 уровень'!U2645</f>
        <v>0</v>
      </c>
      <c r="T14" s="2090">
        <f>'1 уровень'!V2645</f>
        <v>0</v>
      </c>
      <c r="U14" s="2090">
        <f>'1 уровень'!W2645</f>
        <v>0</v>
      </c>
      <c r="V14" s="2090">
        <f>'1 уровень'!X2645</f>
        <v>0</v>
      </c>
      <c r="W14" s="2090">
        <f>'1 уровень'!Y2645</f>
        <v>0</v>
      </c>
      <c r="X14" s="2090">
        <f>'1 уровень'!Z2645</f>
        <v>0</v>
      </c>
      <c r="Y14" s="2090">
        <f>'1 уровень'!AA2645</f>
        <v>0</v>
      </c>
      <c r="Z14" s="2090">
        <f>'1 уровень'!AB2645</f>
        <v>0</v>
      </c>
      <c r="AA14" s="2090">
        <f>'1 уровень'!AC2645</f>
        <v>0</v>
      </c>
      <c r="AB14" s="2090">
        <f>'1 уровень'!AD2645</f>
        <v>0</v>
      </c>
      <c r="AC14" s="2090">
        <f>'1 уровень'!AE2645</f>
        <v>0</v>
      </c>
      <c r="AD14" s="2090">
        <f>'1 уровень'!AF2645</f>
        <v>0</v>
      </c>
      <c r="AE14" s="3189">
        <f>'1 уровень'!AG2645</f>
        <v>0</v>
      </c>
      <c r="AF14" s="2090">
        <f>'1 уровень'!AH2645</f>
        <v>0</v>
      </c>
      <c r="AG14" s="2090">
        <f>'1 уровень'!AI2645</f>
        <v>0</v>
      </c>
      <c r="AH14" s="2090">
        <f>'1 уровень'!AJ2645</f>
        <v>0</v>
      </c>
      <c r="AI14" s="2090">
        <f>'1 уровень'!AK2645</f>
        <v>0</v>
      </c>
      <c r="AJ14" s="2091">
        <f>'1 уровень'!AL2645</f>
        <v>0</v>
      </c>
      <c r="AK14" s="3764">
        <f>'1 уровень'!AM2645</f>
        <v>0</v>
      </c>
      <c r="AL14" s="2090"/>
      <c r="AM14" s="2090"/>
      <c r="AN14" s="4236">
        <f>'1 уровень'!AN2645</f>
        <v>0</v>
      </c>
      <c r="AO14" s="4232">
        <f>'1 уровень'!AO2645</f>
        <v>0</v>
      </c>
      <c r="AP14" s="1339">
        <f t="shared" si="0"/>
        <v>0</v>
      </c>
      <c r="AQ14" s="3813">
        <f t="shared" si="2"/>
        <v>0</v>
      </c>
      <c r="AR14" s="775">
        <f t="shared" si="1"/>
        <v>0</v>
      </c>
    </row>
    <row r="15" spans="1:45" s="775" customFormat="1" ht="30" x14ac:dyDescent="0.25">
      <c r="A15" s="24"/>
      <c r="B15" s="1125" t="s">
        <v>212</v>
      </c>
      <c r="C15" s="37">
        <f>'1 уровень'!E2646</f>
        <v>127823</v>
      </c>
      <c r="D15" s="37">
        <f>'1 уровень'!F2646</f>
        <v>0</v>
      </c>
      <c r="E15" s="37">
        <f>'1 уровень'!G2646</f>
        <v>106519.33333333334</v>
      </c>
      <c r="F15" s="37">
        <f>'1 уровень'!H2646</f>
        <v>90294</v>
      </c>
      <c r="G15" s="778">
        <f>'1 уровень'!I2646</f>
        <v>84.76771039998998</v>
      </c>
      <c r="H15" s="3740">
        <f>'1 уровень'!J2646</f>
        <v>5</v>
      </c>
      <c r="I15" s="779">
        <f>'1 уровень'!K2646</f>
        <v>0</v>
      </c>
      <c r="J15" s="779">
        <f>'1 уровень'!L2646</f>
        <v>0</v>
      </c>
      <c r="K15" s="25">
        <f>'1 уровень'!M2646</f>
        <v>0</v>
      </c>
      <c r="L15" s="25"/>
      <c r="M15" s="25">
        <f>'1 уровень'!O2646</f>
        <v>0</v>
      </c>
      <c r="N15" s="25">
        <f>'1 уровень'!P2646</f>
        <v>0</v>
      </c>
      <c r="O15" s="25">
        <f>'1 уровень'!Q2646</f>
        <v>0</v>
      </c>
      <c r="P15" s="25">
        <f>'1 уровень'!R2646</f>
        <v>0</v>
      </c>
      <c r="Q15" s="25">
        <f>'1 уровень'!S2646</f>
        <v>0</v>
      </c>
      <c r="R15" s="2090">
        <f>'1 уровень'!T2646</f>
        <v>0</v>
      </c>
      <c r="S15" s="2090">
        <f>'1 уровень'!U2646</f>
        <v>0</v>
      </c>
      <c r="T15" s="2090">
        <f>'1 уровень'!V2646</f>
        <v>0</v>
      </c>
      <c r="U15" s="2090">
        <f>'1 уровень'!W2646</f>
        <v>0</v>
      </c>
      <c r="V15" s="2090">
        <f>'1 уровень'!X2646</f>
        <v>0</v>
      </c>
      <c r="W15" s="2090">
        <f>'1 уровень'!Y2646</f>
        <v>0</v>
      </c>
      <c r="X15" s="2090">
        <f>'1 уровень'!Z2646</f>
        <v>0</v>
      </c>
      <c r="Y15" s="2090">
        <f>'1 уровень'!AA2646</f>
        <v>0</v>
      </c>
      <c r="Z15" s="2090">
        <f>'1 уровень'!AB2646</f>
        <v>0</v>
      </c>
      <c r="AA15" s="2090">
        <f>'1 уровень'!AC2646</f>
        <v>0</v>
      </c>
      <c r="AB15" s="2090">
        <f>'1 уровень'!AD2646</f>
        <v>0</v>
      </c>
      <c r="AC15" s="2090">
        <f>'1 уровень'!AE2646</f>
        <v>0</v>
      </c>
      <c r="AD15" s="2090">
        <f>'1 уровень'!AF2646</f>
        <v>0</v>
      </c>
      <c r="AE15" s="3189">
        <f>'1 уровень'!AG2646</f>
        <v>0</v>
      </c>
      <c r="AF15" s="2090">
        <f>'1 уровень'!AH2646</f>
        <v>0</v>
      </c>
      <c r="AG15" s="2090">
        <f>'1 уровень'!AI2646</f>
        <v>0</v>
      </c>
      <c r="AH15" s="2090">
        <f>'1 уровень'!AJ2646</f>
        <v>0</v>
      </c>
      <c r="AI15" s="2090">
        <f>'1 уровень'!AK2646</f>
        <v>0</v>
      </c>
      <c r="AJ15" s="2091">
        <f>'1 уровень'!AL2646</f>
        <v>0</v>
      </c>
      <c r="AK15" s="3764">
        <f>'1 уровень'!AM2646</f>
        <v>0</v>
      </c>
      <c r="AL15" s="2090"/>
      <c r="AM15" s="2090"/>
      <c r="AN15" s="4236">
        <f>'1 уровень'!AN2646</f>
        <v>0</v>
      </c>
      <c r="AO15" s="4232">
        <f>'1 уровень'!AO2646</f>
        <v>0</v>
      </c>
      <c r="AP15" s="1339">
        <f t="shared" si="0"/>
        <v>0</v>
      </c>
      <c r="AQ15" s="3813">
        <f t="shared" si="2"/>
        <v>0</v>
      </c>
      <c r="AR15" s="775">
        <f t="shared" si="1"/>
        <v>0</v>
      </c>
    </row>
    <row r="16" spans="1:45" s="775" customFormat="1" ht="30" x14ac:dyDescent="0.25">
      <c r="A16" s="24"/>
      <c r="B16" s="1125" t="s">
        <v>305</v>
      </c>
      <c r="C16" s="37">
        <f>'1 уровень'!E2647</f>
        <v>308693</v>
      </c>
      <c r="D16" s="37">
        <f>'1 уровень'!F2647</f>
        <v>0</v>
      </c>
      <c r="E16" s="37">
        <f>'1 уровень'!G2647</f>
        <v>257243.16666666666</v>
      </c>
      <c r="F16" s="37">
        <f>'1 уровень'!H2647</f>
        <v>216935.6875</v>
      </c>
      <c r="G16" s="778">
        <f>'1 уровень'!I2647</f>
        <v>84.33098158098143</v>
      </c>
      <c r="H16" s="3740">
        <f>'1 уровень'!J2647</f>
        <v>14.217499999999999</v>
      </c>
      <c r="I16" s="779">
        <f>'1 уровень'!K2647</f>
        <v>0</v>
      </c>
      <c r="J16" s="779">
        <f>'1 уровень'!L2647</f>
        <v>0</v>
      </c>
      <c r="K16" s="25">
        <f>'1 уровень'!M2647</f>
        <v>0</v>
      </c>
      <c r="L16" s="25"/>
      <c r="M16" s="25">
        <f>'1 уровень'!O2647</f>
        <v>0</v>
      </c>
      <c r="N16" s="25">
        <f>'1 уровень'!P2647</f>
        <v>0</v>
      </c>
      <c r="O16" s="25">
        <f>'1 уровень'!Q2647</f>
        <v>0</v>
      </c>
      <c r="P16" s="25">
        <f>'1 уровень'!R2647</f>
        <v>0</v>
      </c>
      <c r="Q16" s="25">
        <f>'1 уровень'!S2647</f>
        <v>0</v>
      </c>
      <c r="R16" s="2090">
        <f>'1 уровень'!T2647</f>
        <v>0</v>
      </c>
      <c r="S16" s="2090">
        <f>'1 уровень'!U2647</f>
        <v>0</v>
      </c>
      <c r="T16" s="2090">
        <f>'1 уровень'!V2647</f>
        <v>0</v>
      </c>
      <c r="U16" s="2090">
        <f>'1 уровень'!W2647</f>
        <v>0</v>
      </c>
      <c r="V16" s="2090">
        <f>'1 уровень'!X2647</f>
        <v>0</v>
      </c>
      <c r="W16" s="2090">
        <f>'1 уровень'!Y2647</f>
        <v>0</v>
      </c>
      <c r="X16" s="2090">
        <f>'1 уровень'!Z2647</f>
        <v>0</v>
      </c>
      <c r="Y16" s="2090">
        <f>'1 уровень'!AA2647</f>
        <v>0</v>
      </c>
      <c r="Z16" s="2090">
        <f>'1 уровень'!AB2647</f>
        <v>0</v>
      </c>
      <c r="AA16" s="2090">
        <f>'1 уровень'!AC2647</f>
        <v>0</v>
      </c>
      <c r="AB16" s="2090">
        <f>'1 уровень'!AD2647</f>
        <v>0</v>
      </c>
      <c r="AC16" s="2090">
        <f>'1 уровень'!AE2647</f>
        <v>0</v>
      </c>
      <c r="AD16" s="2090">
        <f>'1 уровень'!AF2647</f>
        <v>0</v>
      </c>
      <c r="AE16" s="3189">
        <f>'1 уровень'!AG2647</f>
        <v>0</v>
      </c>
      <c r="AF16" s="2090">
        <f>'1 уровень'!AH2647</f>
        <v>0</v>
      </c>
      <c r="AG16" s="2090">
        <f>'1 уровень'!AI2647</f>
        <v>0</v>
      </c>
      <c r="AH16" s="2090">
        <f>'1 уровень'!AJ2647</f>
        <v>0</v>
      </c>
      <c r="AI16" s="2090">
        <f>'1 уровень'!AK2647</f>
        <v>0</v>
      </c>
      <c r="AJ16" s="2091">
        <f>'1 уровень'!AL2647</f>
        <v>0</v>
      </c>
      <c r="AK16" s="3764">
        <f>'1 уровень'!AM2647</f>
        <v>0</v>
      </c>
      <c r="AL16" s="2090"/>
      <c r="AM16" s="2090"/>
      <c r="AN16" s="4236">
        <f>'1 уровень'!AN2647</f>
        <v>0</v>
      </c>
      <c r="AO16" s="4232">
        <f>'1 уровень'!AO2647</f>
        <v>0</v>
      </c>
      <c r="AP16" s="1339">
        <f t="shared" si="0"/>
        <v>0</v>
      </c>
      <c r="AQ16" s="3813">
        <f t="shared" si="2"/>
        <v>0</v>
      </c>
      <c r="AR16" s="775">
        <f t="shared" si="1"/>
        <v>0</v>
      </c>
    </row>
    <row r="17" spans="1:44" s="775" customFormat="1" x14ac:dyDescent="0.25">
      <c r="A17" s="24"/>
      <c r="B17" s="1125" t="s">
        <v>306</v>
      </c>
      <c r="C17" s="37">
        <f>'1 уровень'!E2648</f>
        <v>307087</v>
      </c>
      <c r="D17" s="37">
        <f>'1 уровень'!F2648</f>
        <v>0</v>
      </c>
      <c r="E17" s="37">
        <f>'1 уровень'!G2648</f>
        <v>255904.66666666666</v>
      </c>
      <c r="F17" s="37">
        <f>'1 уровень'!H2648</f>
        <v>215593</v>
      </c>
      <c r="G17" s="778">
        <f>'1 уровень'!I2648</f>
        <v>84.247389001633422</v>
      </c>
      <c r="H17" s="3740">
        <f>'1 уровень'!J2648</f>
        <v>14</v>
      </c>
      <c r="I17" s="779">
        <f>'1 уровень'!K2648</f>
        <v>0</v>
      </c>
      <c r="J17" s="779">
        <f>'1 уровень'!L2648</f>
        <v>0</v>
      </c>
      <c r="K17" s="25">
        <f>'1 уровень'!M2648</f>
        <v>0</v>
      </c>
      <c r="L17" s="25"/>
      <c r="M17" s="25">
        <f>'1 уровень'!O2648</f>
        <v>0</v>
      </c>
      <c r="N17" s="25">
        <f>'1 уровень'!P2648</f>
        <v>0</v>
      </c>
      <c r="O17" s="25">
        <f>'1 уровень'!Q2648</f>
        <v>0</v>
      </c>
      <c r="P17" s="25">
        <f>'1 уровень'!R2648</f>
        <v>0</v>
      </c>
      <c r="Q17" s="25">
        <f>'1 уровень'!S2648</f>
        <v>0</v>
      </c>
      <c r="R17" s="2090">
        <f>'1 уровень'!T2648</f>
        <v>0</v>
      </c>
      <c r="S17" s="2090">
        <f>'1 уровень'!U2648</f>
        <v>0</v>
      </c>
      <c r="T17" s="2090">
        <f>'1 уровень'!V2648</f>
        <v>0</v>
      </c>
      <c r="U17" s="2090">
        <f>'1 уровень'!W2648</f>
        <v>0</v>
      </c>
      <c r="V17" s="2090">
        <f>'1 уровень'!X2648</f>
        <v>0</v>
      </c>
      <c r="W17" s="2090">
        <f>'1 уровень'!Y2648</f>
        <v>0</v>
      </c>
      <c r="X17" s="2090">
        <f>'1 уровень'!Z2648</f>
        <v>0</v>
      </c>
      <c r="Y17" s="2090">
        <f>'1 уровень'!AA2648</f>
        <v>0</v>
      </c>
      <c r="Z17" s="2090">
        <f>'1 уровень'!AB2648</f>
        <v>0</v>
      </c>
      <c r="AA17" s="2090">
        <f>'1 уровень'!AC2648</f>
        <v>0</v>
      </c>
      <c r="AB17" s="2090">
        <f>'1 уровень'!AD2648</f>
        <v>0</v>
      </c>
      <c r="AC17" s="2090">
        <f>'1 уровень'!AE2648</f>
        <v>0</v>
      </c>
      <c r="AD17" s="2090">
        <f>'1 уровень'!AF2648</f>
        <v>0</v>
      </c>
      <c r="AE17" s="3189">
        <f>'1 уровень'!AG2648</f>
        <v>0</v>
      </c>
      <c r="AF17" s="2090">
        <f>'1 уровень'!AH2648</f>
        <v>0</v>
      </c>
      <c r="AG17" s="2090">
        <f>'1 уровень'!AI2648</f>
        <v>0</v>
      </c>
      <c r="AH17" s="2090">
        <f>'1 уровень'!AJ2648</f>
        <v>0</v>
      </c>
      <c r="AI17" s="2090">
        <f>'1 уровень'!AK2648</f>
        <v>0</v>
      </c>
      <c r="AJ17" s="2091">
        <f>'1 уровень'!AL2648</f>
        <v>0</v>
      </c>
      <c r="AK17" s="3764">
        <f>'1 уровень'!AM2648</f>
        <v>0</v>
      </c>
      <c r="AL17" s="2090"/>
      <c r="AM17" s="2090"/>
      <c r="AN17" s="4236">
        <f>'1 уровень'!AN2648</f>
        <v>0</v>
      </c>
      <c r="AO17" s="4232">
        <f>'1 уровень'!AO2648</f>
        <v>0</v>
      </c>
      <c r="AP17" s="1339">
        <f t="shared" si="0"/>
        <v>0</v>
      </c>
      <c r="AQ17" s="3813">
        <f t="shared" si="2"/>
        <v>0</v>
      </c>
      <c r="AR17" s="775">
        <f t="shared" si="1"/>
        <v>0</v>
      </c>
    </row>
    <row r="18" spans="1:44" s="775" customFormat="1" ht="30" x14ac:dyDescent="0.25">
      <c r="A18" s="24"/>
      <c r="B18" s="1125" t="s">
        <v>307</v>
      </c>
      <c r="C18" s="37">
        <f>'1 уровень'!E2649</f>
        <v>6424</v>
      </c>
      <c r="D18" s="37">
        <f>'1 уровень'!F2649</f>
        <v>0</v>
      </c>
      <c r="E18" s="37">
        <f>'1 уровень'!G2649</f>
        <v>5354.0000000000009</v>
      </c>
      <c r="F18" s="37">
        <f>'1 уровень'!H2649</f>
        <v>5370.7500000000009</v>
      </c>
      <c r="G18" s="778">
        <f>'1 уровень'!I2649</f>
        <v>100.31285020545386</v>
      </c>
      <c r="H18" s="3740">
        <f>'1 уровень'!J2649</f>
        <v>0.87</v>
      </c>
      <c r="I18" s="779">
        <f>'1 уровень'!K2649</f>
        <v>0</v>
      </c>
      <c r="J18" s="779">
        <f>'1 уровень'!L2649</f>
        <v>0</v>
      </c>
      <c r="K18" s="25">
        <f>'1 уровень'!M2649</f>
        <v>0</v>
      </c>
      <c r="L18" s="25"/>
      <c r="M18" s="25">
        <f>'1 уровень'!O2649</f>
        <v>0</v>
      </c>
      <c r="N18" s="25">
        <f>'1 уровень'!P2649</f>
        <v>0</v>
      </c>
      <c r="O18" s="25">
        <f>'1 уровень'!Q2649</f>
        <v>0</v>
      </c>
      <c r="P18" s="25">
        <f>'1 уровень'!R2649</f>
        <v>0</v>
      </c>
      <c r="Q18" s="25">
        <f>'1 уровень'!S2649</f>
        <v>0</v>
      </c>
      <c r="R18" s="2090">
        <f>'1 уровень'!T2649</f>
        <v>0</v>
      </c>
      <c r="S18" s="2090">
        <f>'1 уровень'!U2649</f>
        <v>0</v>
      </c>
      <c r="T18" s="2090">
        <f>'1 уровень'!V2649</f>
        <v>0</v>
      </c>
      <c r="U18" s="2090">
        <f>'1 уровень'!W2649</f>
        <v>0</v>
      </c>
      <c r="V18" s="2090">
        <f>'1 уровень'!X2649</f>
        <v>0</v>
      </c>
      <c r="W18" s="2090">
        <f>'1 уровень'!Y2649</f>
        <v>0</v>
      </c>
      <c r="X18" s="2090">
        <f>'1 уровень'!Z2649</f>
        <v>0</v>
      </c>
      <c r="Y18" s="2090">
        <f>'1 уровень'!AA2649</f>
        <v>0</v>
      </c>
      <c r="Z18" s="2090">
        <f>'1 уровень'!AB2649</f>
        <v>0</v>
      </c>
      <c r="AA18" s="2090">
        <f>'1 уровень'!AC2649</f>
        <v>0</v>
      </c>
      <c r="AB18" s="2090">
        <f>'1 уровень'!AD2649</f>
        <v>0</v>
      </c>
      <c r="AC18" s="2090">
        <f>'1 уровень'!AE2649</f>
        <v>0</v>
      </c>
      <c r="AD18" s="2090">
        <f>'1 уровень'!AF2649</f>
        <v>0</v>
      </c>
      <c r="AE18" s="3189">
        <f>'1 уровень'!AG2649</f>
        <v>0</v>
      </c>
      <c r="AF18" s="2090">
        <f>'1 уровень'!AH2649</f>
        <v>0</v>
      </c>
      <c r="AG18" s="2090">
        <f>'1 уровень'!AI2649</f>
        <v>0</v>
      </c>
      <c r="AH18" s="2090">
        <f>'1 уровень'!AJ2649</f>
        <v>0</v>
      </c>
      <c r="AI18" s="2090">
        <f>'1 уровень'!AK2649</f>
        <v>0</v>
      </c>
      <c r="AJ18" s="2091">
        <f>'1 уровень'!AL2649</f>
        <v>0</v>
      </c>
      <c r="AK18" s="3764">
        <f>'1 уровень'!AM2649</f>
        <v>0</v>
      </c>
      <c r="AL18" s="2090"/>
      <c r="AM18" s="2090"/>
      <c r="AN18" s="4236">
        <f>'1 уровень'!AN2649</f>
        <v>0</v>
      </c>
      <c r="AO18" s="4232">
        <f>'1 уровень'!AO2649</f>
        <v>0</v>
      </c>
      <c r="AP18" s="1339">
        <f t="shared" si="0"/>
        <v>0</v>
      </c>
      <c r="AQ18" s="3813">
        <f t="shared" si="2"/>
        <v>0</v>
      </c>
      <c r="AR18" s="775">
        <f t="shared" si="1"/>
        <v>0</v>
      </c>
    </row>
    <row r="19" spans="1:44" s="775" customFormat="1" ht="60" x14ac:dyDescent="0.25">
      <c r="A19" s="24"/>
      <c r="B19" s="1125" t="s">
        <v>308</v>
      </c>
      <c r="C19" s="37">
        <f>'1 уровень'!E2650</f>
        <v>4500</v>
      </c>
      <c r="D19" s="37">
        <f>'1 уровень'!F2650</f>
        <v>0</v>
      </c>
      <c r="E19" s="37">
        <f>'1 уровень'!G2650</f>
        <v>3750.333333333333</v>
      </c>
      <c r="F19" s="37">
        <f>'1 уровень'!H2650</f>
        <v>11581</v>
      </c>
      <c r="G19" s="778">
        <f>'1 уровень'!I2650</f>
        <v>308.79921784730249</v>
      </c>
      <c r="H19" s="3740">
        <f>'1 уровень'!J2650</f>
        <v>1</v>
      </c>
      <c r="I19" s="779">
        <f>'1 уровень'!K2650</f>
        <v>0</v>
      </c>
      <c r="J19" s="779">
        <f>'1 уровень'!L2650</f>
        <v>0</v>
      </c>
      <c r="K19" s="25">
        <f>'1 уровень'!M2650</f>
        <v>0</v>
      </c>
      <c r="L19" s="25"/>
      <c r="M19" s="25">
        <f>'1 уровень'!O2650</f>
        <v>0</v>
      </c>
      <c r="N19" s="25">
        <f>'1 уровень'!P2650</f>
        <v>0</v>
      </c>
      <c r="O19" s="25">
        <f>'1 уровень'!Q2650</f>
        <v>0</v>
      </c>
      <c r="P19" s="25">
        <f>'1 уровень'!R2650</f>
        <v>0</v>
      </c>
      <c r="Q19" s="25">
        <f>'1 уровень'!S2650</f>
        <v>0</v>
      </c>
      <c r="R19" s="2090">
        <f>'1 уровень'!T2650</f>
        <v>0</v>
      </c>
      <c r="S19" s="2090">
        <f>'1 уровень'!U2650</f>
        <v>0</v>
      </c>
      <c r="T19" s="2090">
        <f>'1 уровень'!V2650</f>
        <v>0</v>
      </c>
      <c r="U19" s="2090">
        <f>'1 уровень'!W2650</f>
        <v>0</v>
      </c>
      <c r="V19" s="2090">
        <f>'1 уровень'!X2650</f>
        <v>0</v>
      </c>
      <c r="W19" s="2090">
        <f>'1 уровень'!Y2650</f>
        <v>0</v>
      </c>
      <c r="X19" s="2090">
        <f>'1 уровень'!Z2650</f>
        <v>0</v>
      </c>
      <c r="Y19" s="2090">
        <f>'1 уровень'!AA2650</f>
        <v>0</v>
      </c>
      <c r="Z19" s="2090">
        <f>'1 уровень'!AB2650</f>
        <v>0</v>
      </c>
      <c r="AA19" s="2090">
        <f>'1 уровень'!AC2650</f>
        <v>0</v>
      </c>
      <c r="AB19" s="2090">
        <f>'1 уровень'!AD2650</f>
        <v>0</v>
      </c>
      <c r="AC19" s="2090">
        <f>'1 уровень'!AE2650</f>
        <v>0</v>
      </c>
      <c r="AD19" s="2090">
        <f>'1 уровень'!AF2650</f>
        <v>0</v>
      </c>
      <c r="AE19" s="3189">
        <f>'1 уровень'!AG2650</f>
        <v>0</v>
      </c>
      <c r="AF19" s="2090">
        <f>'1 уровень'!AH2650</f>
        <v>0</v>
      </c>
      <c r="AG19" s="2090">
        <f>'1 уровень'!AI2650</f>
        <v>0</v>
      </c>
      <c r="AH19" s="2090">
        <f>'1 уровень'!AJ2650</f>
        <v>0</v>
      </c>
      <c r="AI19" s="2090">
        <f>'1 уровень'!AK2650</f>
        <v>0</v>
      </c>
      <c r="AJ19" s="2091">
        <f>'1 уровень'!AL2650</f>
        <v>0</v>
      </c>
      <c r="AK19" s="3764">
        <f>'1 уровень'!AM2650</f>
        <v>0</v>
      </c>
      <c r="AL19" s="2090"/>
      <c r="AM19" s="2090"/>
      <c r="AN19" s="4236">
        <f>'1 уровень'!AN2650</f>
        <v>0</v>
      </c>
      <c r="AO19" s="4232">
        <f>'1 уровень'!AO2650</f>
        <v>0</v>
      </c>
      <c r="AP19" s="1339">
        <f t="shared" si="0"/>
        <v>0</v>
      </c>
      <c r="AQ19" s="3813">
        <f t="shared" si="2"/>
        <v>0</v>
      </c>
      <c r="AR19" s="775">
        <f t="shared" si="1"/>
        <v>0</v>
      </c>
    </row>
    <row r="20" spans="1:44" s="775" customFormat="1" ht="45" x14ac:dyDescent="0.25">
      <c r="A20" s="24"/>
      <c r="B20" s="1125" t="s">
        <v>309</v>
      </c>
      <c r="C20" s="37">
        <f>'1 уровень'!E2651</f>
        <v>137767</v>
      </c>
      <c r="D20" s="37">
        <f>'1 уровень'!F2651</f>
        <v>0</v>
      </c>
      <c r="E20" s="37">
        <f>'1 уровень'!G2651</f>
        <v>114806.5</v>
      </c>
      <c r="F20" s="37">
        <f>'1 уровень'!H2651</f>
        <v>190869</v>
      </c>
      <c r="G20" s="778">
        <f>'1 уровень'!I2651</f>
        <v>166.25278185468594</v>
      </c>
      <c r="H20" s="3740">
        <f>'1 уровень'!J2651</f>
        <v>11</v>
      </c>
      <c r="I20" s="779">
        <f>'1 уровень'!K2651</f>
        <v>0</v>
      </c>
      <c r="J20" s="779">
        <f>'1 уровень'!L2651</f>
        <v>0</v>
      </c>
      <c r="K20" s="25">
        <f>'1 уровень'!M2651</f>
        <v>0</v>
      </c>
      <c r="L20" s="25"/>
      <c r="M20" s="25">
        <f>'1 уровень'!O2651</f>
        <v>0</v>
      </c>
      <c r="N20" s="25">
        <f>'1 уровень'!P2651</f>
        <v>0</v>
      </c>
      <c r="O20" s="25">
        <f>'1 уровень'!Q2651</f>
        <v>0</v>
      </c>
      <c r="P20" s="25">
        <f>'1 уровень'!R2651</f>
        <v>0</v>
      </c>
      <c r="Q20" s="25">
        <f>'1 уровень'!S2651</f>
        <v>0</v>
      </c>
      <c r="R20" s="2090">
        <f>'1 уровень'!T2651</f>
        <v>0</v>
      </c>
      <c r="S20" s="2090">
        <f>'1 уровень'!U2651</f>
        <v>0</v>
      </c>
      <c r="T20" s="2090">
        <f>'1 уровень'!V2651</f>
        <v>0</v>
      </c>
      <c r="U20" s="2090">
        <f>'1 уровень'!W2651</f>
        <v>0</v>
      </c>
      <c r="V20" s="2090">
        <f>'1 уровень'!X2651</f>
        <v>0</v>
      </c>
      <c r="W20" s="2090">
        <f>'1 уровень'!Y2651</f>
        <v>0</v>
      </c>
      <c r="X20" s="2090">
        <f>'1 уровень'!Z2651</f>
        <v>0</v>
      </c>
      <c r="Y20" s="2090">
        <f>'1 уровень'!AA2651</f>
        <v>0</v>
      </c>
      <c r="Z20" s="2090">
        <f>'1 уровень'!AB2651</f>
        <v>0</v>
      </c>
      <c r="AA20" s="2090">
        <f>'1 уровень'!AC2651</f>
        <v>0</v>
      </c>
      <c r="AB20" s="2090">
        <f>'1 уровень'!AD2651</f>
        <v>0</v>
      </c>
      <c r="AC20" s="2090">
        <f>'1 уровень'!AE2651</f>
        <v>0</v>
      </c>
      <c r="AD20" s="2090">
        <f>'1 уровень'!AF2651</f>
        <v>0</v>
      </c>
      <c r="AE20" s="3189">
        <f>'1 уровень'!AG2651</f>
        <v>0</v>
      </c>
      <c r="AF20" s="2090">
        <f>'1 уровень'!AH2651</f>
        <v>0</v>
      </c>
      <c r="AG20" s="2090">
        <f>'1 уровень'!AI2651</f>
        <v>0</v>
      </c>
      <c r="AH20" s="2090">
        <f>'1 уровень'!AJ2651</f>
        <v>0</v>
      </c>
      <c r="AI20" s="2090">
        <f>'1 уровень'!AK2651</f>
        <v>0</v>
      </c>
      <c r="AJ20" s="2091">
        <f>'1 уровень'!AL2651</f>
        <v>0</v>
      </c>
      <c r="AK20" s="3764">
        <f>'1 уровень'!AM2651</f>
        <v>0</v>
      </c>
      <c r="AL20" s="2090"/>
      <c r="AM20" s="2090"/>
      <c r="AN20" s="4236">
        <f>'1 уровень'!AN2651</f>
        <v>0</v>
      </c>
      <c r="AO20" s="4232">
        <f>'1 уровень'!AO2651</f>
        <v>0</v>
      </c>
      <c r="AP20" s="1339">
        <f t="shared" si="0"/>
        <v>0</v>
      </c>
      <c r="AQ20" s="3813">
        <f t="shared" si="2"/>
        <v>0</v>
      </c>
      <c r="AR20" s="775">
        <f t="shared" si="1"/>
        <v>0</v>
      </c>
    </row>
    <row r="21" spans="1:44" s="775" customFormat="1" ht="30" x14ac:dyDescent="0.25">
      <c r="A21" s="24"/>
      <c r="B21" s="1125" t="s">
        <v>406</v>
      </c>
      <c r="C21" s="37">
        <f>'1 уровень'!E2652</f>
        <v>37837</v>
      </c>
      <c r="D21" s="37">
        <f>'1 уровень'!F2652</f>
        <v>0</v>
      </c>
      <c r="E21" s="37">
        <f>'1 уровень'!G2652</f>
        <v>31529</v>
      </c>
      <c r="F21" s="37">
        <f>'1 уровень'!H2652</f>
        <v>21684</v>
      </c>
      <c r="G21" s="778">
        <f>'1 уровень'!I2652</f>
        <v>68.774778775095939</v>
      </c>
      <c r="H21" s="3740">
        <f>'1 уровень'!J2652</f>
        <v>0</v>
      </c>
      <c r="I21" s="779">
        <f>'1 уровень'!K2652</f>
        <v>0</v>
      </c>
      <c r="J21" s="779">
        <f>'1 уровень'!L2652</f>
        <v>0</v>
      </c>
      <c r="K21" s="25">
        <f>'1 уровень'!M2652</f>
        <v>0</v>
      </c>
      <c r="L21" s="25"/>
      <c r="M21" s="25">
        <f>'1 уровень'!O2652</f>
        <v>0</v>
      </c>
      <c r="N21" s="25">
        <f>'1 уровень'!P2652</f>
        <v>0</v>
      </c>
      <c r="O21" s="25">
        <f>'1 уровень'!Q2652</f>
        <v>0</v>
      </c>
      <c r="P21" s="25">
        <f>'1 уровень'!R2652</f>
        <v>0</v>
      </c>
      <c r="Q21" s="25">
        <f>'1 уровень'!S2652</f>
        <v>0</v>
      </c>
      <c r="R21" s="2090">
        <f>'1 уровень'!T2652</f>
        <v>0</v>
      </c>
      <c r="S21" s="2090">
        <f>'1 уровень'!U2652</f>
        <v>0</v>
      </c>
      <c r="T21" s="2090">
        <f>'1 уровень'!V2652</f>
        <v>0</v>
      </c>
      <c r="U21" s="2090">
        <f>'1 уровень'!W2652</f>
        <v>0</v>
      </c>
      <c r="V21" s="2090">
        <f>'1 уровень'!X2652</f>
        <v>0</v>
      </c>
      <c r="W21" s="2090">
        <f>'1 уровень'!Y2652</f>
        <v>0</v>
      </c>
      <c r="X21" s="2090">
        <f>'1 уровень'!Z2652</f>
        <v>0</v>
      </c>
      <c r="Y21" s="2090">
        <f>'1 уровень'!AA2652</f>
        <v>0</v>
      </c>
      <c r="Z21" s="2090">
        <f>'1 уровень'!AB2652</f>
        <v>0</v>
      </c>
      <c r="AA21" s="2090">
        <f>'1 уровень'!AC2652</f>
        <v>0</v>
      </c>
      <c r="AB21" s="2090">
        <f>'1 уровень'!AD2652</f>
        <v>0</v>
      </c>
      <c r="AC21" s="2090">
        <f>'1 уровень'!AE2652</f>
        <v>0</v>
      </c>
      <c r="AD21" s="2090">
        <f>'1 уровень'!AF2652</f>
        <v>0</v>
      </c>
      <c r="AE21" s="3189">
        <f>'1 уровень'!AG2652</f>
        <v>0</v>
      </c>
      <c r="AF21" s="2090">
        <f>'1 уровень'!AH2652</f>
        <v>0</v>
      </c>
      <c r="AG21" s="2090">
        <f>'1 уровень'!AI2652</f>
        <v>0</v>
      </c>
      <c r="AH21" s="2090">
        <f>'1 уровень'!AJ2652</f>
        <v>0</v>
      </c>
      <c r="AI21" s="2090">
        <f>'1 уровень'!AK2652</f>
        <v>0</v>
      </c>
      <c r="AJ21" s="2091">
        <f>'1 уровень'!AL2652</f>
        <v>0</v>
      </c>
      <c r="AK21" s="3764">
        <f>'1 уровень'!AM2652</f>
        <v>0</v>
      </c>
      <c r="AL21" s="2090"/>
      <c r="AM21" s="2090"/>
      <c r="AN21" s="4236">
        <f>'1 уровень'!AN2652</f>
        <v>0</v>
      </c>
      <c r="AO21" s="4232">
        <f>'1 уровень'!AO2652</f>
        <v>0</v>
      </c>
      <c r="AP21" s="1339">
        <f t="shared" si="0"/>
        <v>0</v>
      </c>
      <c r="AQ21" s="3813">
        <f t="shared" si="2"/>
        <v>0</v>
      </c>
      <c r="AR21" s="775">
        <f t="shared" si="1"/>
        <v>0</v>
      </c>
    </row>
    <row r="22" spans="1:44" s="775" customFormat="1" ht="30" x14ac:dyDescent="0.25">
      <c r="A22" s="24"/>
      <c r="B22" s="1125" t="s">
        <v>135</v>
      </c>
      <c r="C22" s="37">
        <f>'1 уровень'!E2653</f>
        <v>850701.61702127662</v>
      </c>
      <c r="D22" s="37">
        <f>'1 уровень'!F2653</f>
        <v>0</v>
      </c>
      <c r="E22" s="37">
        <f>'1 уровень'!G2653</f>
        <v>708918.6276595745</v>
      </c>
      <c r="F22" s="37">
        <f>'1 уровень'!H2653</f>
        <v>538163.32127659582</v>
      </c>
      <c r="G22" s="778">
        <f>'1 уровень'!I2653</f>
        <v>75.913271323295504</v>
      </c>
      <c r="H22" s="3740">
        <f>'1 уровень'!J2653</f>
        <v>125.09893617021277</v>
      </c>
      <c r="I22" s="779">
        <f>'1 уровень'!K2653</f>
        <v>0</v>
      </c>
      <c r="J22" s="779">
        <f>'1 уровень'!L2653</f>
        <v>0</v>
      </c>
      <c r="K22" s="25">
        <f>'1 уровень'!M2653</f>
        <v>0</v>
      </c>
      <c r="L22" s="25"/>
      <c r="M22" s="25">
        <f>'1 уровень'!O2653</f>
        <v>0</v>
      </c>
      <c r="N22" s="25">
        <f>'1 уровень'!P2653</f>
        <v>0</v>
      </c>
      <c r="O22" s="25">
        <f>'1 уровень'!Q2653</f>
        <v>0</v>
      </c>
      <c r="P22" s="25">
        <f>'1 уровень'!R2653</f>
        <v>0</v>
      </c>
      <c r="Q22" s="25">
        <f>'1 уровень'!S2653</f>
        <v>0</v>
      </c>
      <c r="R22" s="2090">
        <f>'1 уровень'!T2653</f>
        <v>0</v>
      </c>
      <c r="S22" s="2090">
        <f>'1 уровень'!U2653</f>
        <v>0</v>
      </c>
      <c r="T22" s="2090">
        <f>'1 уровень'!V2653</f>
        <v>0</v>
      </c>
      <c r="U22" s="2090">
        <f>'1 уровень'!W2653</f>
        <v>0</v>
      </c>
      <c r="V22" s="2090">
        <f>'1 уровень'!X2653</f>
        <v>0</v>
      </c>
      <c r="W22" s="2090">
        <f>'1 уровень'!Y2653</f>
        <v>0</v>
      </c>
      <c r="X22" s="2090">
        <f>'1 уровень'!Z2653</f>
        <v>0</v>
      </c>
      <c r="Y22" s="2090">
        <f>'1 уровень'!AA2653</f>
        <v>0</v>
      </c>
      <c r="Z22" s="2090">
        <f>'1 уровень'!AB2653</f>
        <v>0</v>
      </c>
      <c r="AA22" s="2090">
        <f>'1 уровень'!AC2653</f>
        <v>0</v>
      </c>
      <c r="AB22" s="2090">
        <f>'1 уровень'!AD2653</f>
        <v>0</v>
      </c>
      <c r="AC22" s="2090">
        <f>'1 уровень'!AE2653</f>
        <v>0</v>
      </c>
      <c r="AD22" s="2090">
        <f>'1 уровень'!AF2653</f>
        <v>0</v>
      </c>
      <c r="AE22" s="3189">
        <f>'1 уровень'!AG2653</f>
        <v>0</v>
      </c>
      <c r="AF22" s="2090">
        <f>'1 уровень'!AH2653</f>
        <v>0</v>
      </c>
      <c r="AG22" s="2090">
        <f>'1 уровень'!AI2653</f>
        <v>0</v>
      </c>
      <c r="AH22" s="2090">
        <f>'1 уровень'!AJ2653</f>
        <v>0</v>
      </c>
      <c r="AI22" s="2090">
        <f>'1 уровень'!AK2653</f>
        <v>0</v>
      </c>
      <c r="AJ22" s="2091">
        <f>'1 уровень'!AL2653</f>
        <v>0</v>
      </c>
      <c r="AK22" s="3764">
        <f>'1 уровень'!AM2653</f>
        <v>0</v>
      </c>
      <c r="AL22" s="2090"/>
      <c r="AM22" s="2090"/>
      <c r="AN22" s="4236">
        <f>'1 уровень'!AN2653</f>
        <v>0</v>
      </c>
      <c r="AO22" s="4232">
        <f>'1 уровень'!AO2653</f>
        <v>0</v>
      </c>
      <c r="AP22" s="1339">
        <f t="shared" si="0"/>
        <v>0</v>
      </c>
      <c r="AQ22" s="3813">
        <f t="shared" si="2"/>
        <v>0</v>
      </c>
      <c r="AR22" s="775">
        <f t="shared" si="1"/>
        <v>0</v>
      </c>
    </row>
    <row r="23" spans="1:44" s="775" customFormat="1" x14ac:dyDescent="0.25">
      <c r="A23" s="24"/>
      <c r="B23" s="1125" t="s">
        <v>247</v>
      </c>
      <c r="C23" s="37">
        <f>'1 уровень'!E2654</f>
        <v>833988</v>
      </c>
      <c r="D23" s="37">
        <f>'1 уровень'!F2654</f>
        <v>0</v>
      </c>
      <c r="E23" s="37">
        <f>'1 уровень'!G2654</f>
        <v>694990.66666666674</v>
      </c>
      <c r="F23" s="37">
        <f>'1 уровень'!H2654</f>
        <v>523764</v>
      </c>
      <c r="G23" s="778">
        <f>'1 уровень'!I2654</f>
        <v>75.362738684260506</v>
      </c>
      <c r="H23" s="3740">
        <f>'1 уровень'!J2654</f>
        <v>123</v>
      </c>
      <c r="I23" s="779">
        <f>'1 уровень'!K2654</f>
        <v>0</v>
      </c>
      <c r="J23" s="779">
        <f>'1 уровень'!L2654</f>
        <v>0</v>
      </c>
      <c r="K23" s="25">
        <f>'1 уровень'!M2654</f>
        <v>0</v>
      </c>
      <c r="L23" s="25"/>
      <c r="M23" s="25">
        <f>'1 уровень'!O2654</f>
        <v>0</v>
      </c>
      <c r="N23" s="25">
        <f>'1 уровень'!P2654</f>
        <v>0</v>
      </c>
      <c r="O23" s="25">
        <f>'1 уровень'!Q2654</f>
        <v>0</v>
      </c>
      <c r="P23" s="25">
        <f>'1 уровень'!R2654</f>
        <v>0</v>
      </c>
      <c r="Q23" s="25">
        <f>'1 уровень'!S2654</f>
        <v>0</v>
      </c>
      <c r="R23" s="2090">
        <f>'1 уровень'!T2654</f>
        <v>0</v>
      </c>
      <c r="S23" s="2090">
        <f>'1 уровень'!U2654</f>
        <v>0</v>
      </c>
      <c r="T23" s="2090">
        <f>'1 уровень'!V2654</f>
        <v>0</v>
      </c>
      <c r="U23" s="2090">
        <f>'1 уровень'!W2654</f>
        <v>0</v>
      </c>
      <c r="V23" s="2090">
        <f>'1 уровень'!X2654</f>
        <v>0</v>
      </c>
      <c r="W23" s="2090">
        <f>'1 уровень'!Y2654</f>
        <v>0</v>
      </c>
      <c r="X23" s="2090">
        <f>'1 уровень'!Z2654</f>
        <v>0</v>
      </c>
      <c r="Y23" s="2090">
        <f>'1 уровень'!AA2654</f>
        <v>0</v>
      </c>
      <c r="Z23" s="2090">
        <f>'1 уровень'!AB2654</f>
        <v>0</v>
      </c>
      <c r="AA23" s="2090">
        <f>'1 уровень'!AC2654</f>
        <v>0</v>
      </c>
      <c r="AB23" s="2090">
        <f>'1 уровень'!AD2654</f>
        <v>0</v>
      </c>
      <c r="AC23" s="2090">
        <f>'1 уровень'!AE2654</f>
        <v>0</v>
      </c>
      <c r="AD23" s="2090">
        <f>'1 уровень'!AF2654</f>
        <v>0</v>
      </c>
      <c r="AE23" s="3189">
        <f>'1 уровень'!AG2654</f>
        <v>0</v>
      </c>
      <c r="AF23" s="2090">
        <f>'1 уровень'!AH2654</f>
        <v>0</v>
      </c>
      <c r="AG23" s="2090">
        <f>'1 уровень'!AI2654</f>
        <v>0</v>
      </c>
      <c r="AH23" s="2090">
        <f>'1 уровень'!AJ2654</f>
        <v>0</v>
      </c>
      <c r="AI23" s="2090">
        <f>'1 уровень'!AK2654</f>
        <v>0</v>
      </c>
      <c r="AJ23" s="2091">
        <f>'1 уровень'!AL2654</f>
        <v>0</v>
      </c>
      <c r="AK23" s="3764">
        <f>'1 уровень'!AM2654</f>
        <v>0</v>
      </c>
      <c r="AL23" s="2090"/>
      <c r="AM23" s="2090"/>
      <c r="AN23" s="4236">
        <f>'1 уровень'!AN2654</f>
        <v>0</v>
      </c>
      <c r="AO23" s="4232">
        <f>'1 уровень'!AO2654</f>
        <v>0</v>
      </c>
      <c r="AP23" s="1339">
        <f t="shared" si="0"/>
        <v>0</v>
      </c>
      <c r="AQ23" s="3813">
        <f t="shared" si="2"/>
        <v>0</v>
      </c>
      <c r="AR23" s="775">
        <f t="shared" si="1"/>
        <v>0</v>
      </c>
    </row>
    <row r="24" spans="1:44" s="775" customFormat="1" x14ac:dyDescent="0.25">
      <c r="A24" s="24"/>
      <c r="B24" s="1125" t="s">
        <v>310</v>
      </c>
      <c r="C24" s="37">
        <f>'1 уровень'!E2655</f>
        <v>16713.617021276594</v>
      </c>
      <c r="D24" s="37">
        <f>'1 уровень'!F2655</f>
        <v>0</v>
      </c>
      <c r="E24" s="37">
        <f>'1 уровень'!G2655</f>
        <v>13927.960992907801</v>
      </c>
      <c r="F24" s="37">
        <f>'1 уровень'!H2655</f>
        <v>14399.321276595745</v>
      </c>
      <c r="G24" s="778">
        <f>'1 уровень'!I2655</f>
        <v>103.38427343333288</v>
      </c>
      <c r="H24" s="3740">
        <f>'1 уровень'!J2655</f>
        <v>2.0989361702127658</v>
      </c>
      <c r="I24" s="779">
        <f>'1 уровень'!K2655</f>
        <v>0</v>
      </c>
      <c r="J24" s="779">
        <f>'1 уровень'!L2655</f>
        <v>0</v>
      </c>
      <c r="K24" s="25">
        <f>'1 уровень'!M2655</f>
        <v>0</v>
      </c>
      <c r="L24" s="25"/>
      <c r="M24" s="25">
        <f>'1 уровень'!O2655</f>
        <v>0</v>
      </c>
      <c r="N24" s="25">
        <f>'1 уровень'!P2655</f>
        <v>0</v>
      </c>
      <c r="O24" s="25">
        <f>'1 уровень'!Q2655</f>
        <v>0</v>
      </c>
      <c r="P24" s="25">
        <f>'1 уровень'!R2655</f>
        <v>0</v>
      </c>
      <c r="Q24" s="25">
        <f>'1 уровень'!S2655</f>
        <v>0</v>
      </c>
      <c r="R24" s="2090">
        <f>'1 уровень'!T2655</f>
        <v>0</v>
      </c>
      <c r="S24" s="2090">
        <f>'1 уровень'!U2655</f>
        <v>0</v>
      </c>
      <c r="T24" s="2090">
        <f>'1 уровень'!V2655</f>
        <v>0</v>
      </c>
      <c r="U24" s="2090">
        <f>'1 уровень'!W2655</f>
        <v>0</v>
      </c>
      <c r="V24" s="2090">
        <f>'1 уровень'!X2655</f>
        <v>0</v>
      </c>
      <c r="W24" s="2090">
        <f>'1 уровень'!Y2655</f>
        <v>0</v>
      </c>
      <c r="X24" s="2090">
        <f>'1 уровень'!Z2655</f>
        <v>0</v>
      </c>
      <c r="Y24" s="2090">
        <f>'1 уровень'!AA2655</f>
        <v>0</v>
      </c>
      <c r="Z24" s="2090">
        <f>'1 уровень'!AB2655</f>
        <v>0</v>
      </c>
      <c r="AA24" s="2090">
        <f>'1 уровень'!AC2655</f>
        <v>0</v>
      </c>
      <c r="AB24" s="2090">
        <f>'1 уровень'!AD2655</f>
        <v>0</v>
      </c>
      <c r="AC24" s="2090">
        <f>'1 уровень'!AE2655</f>
        <v>0</v>
      </c>
      <c r="AD24" s="2090">
        <f>'1 уровень'!AF2655</f>
        <v>0</v>
      </c>
      <c r="AE24" s="3189">
        <f>'1 уровень'!AG2655</f>
        <v>0</v>
      </c>
      <c r="AF24" s="2090">
        <f>'1 уровень'!AH2655</f>
        <v>0</v>
      </c>
      <c r="AG24" s="2090">
        <f>'1 уровень'!AI2655</f>
        <v>0</v>
      </c>
      <c r="AH24" s="2090">
        <f>'1 уровень'!AJ2655</f>
        <v>0</v>
      </c>
      <c r="AI24" s="2090">
        <f>'1 уровень'!AK2655</f>
        <v>0</v>
      </c>
      <c r="AJ24" s="2091">
        <f>'1 уровень'!AL2655</f>
        <v>0</v>
      </c>
      <c r="AK24" s="3764">
        <f>'1 уровень'!AM2655</f>
        <v>0</v>
      </c>
      <c r="AL24" s="2090"/>
      <c r="AM24" s="2090"/>
      <c r="AN24" s="4236">
        <f>'1 уровень'!AN2655</f>
        <v>0</v>
      </c>
      <c r="AO24" s="4232">
        <f>'1 уровень'!AO2655</f>
        <v>0</v>
      </c>
      <c r="AP24" s="1339">
        <f t="shared" si="0"/>
        <v>0</v>
      </c>
      <c r="AQ24" s="3813">
        <f t="shared" si="2"/>
        <v>0</v>
      </c>
      <c r="AR24" s="775">
        <f t="shared" si="1"/>
        <v>0</v>
      </c>
    </row>
    <row r="25" spans="1:44" s="775" customFormat="1" x14ac:dyDescent="0.25">
      <c r="A25" s="24"/>
      <c r="B25" s="1125" t="s">
        <v>327</v>
      </c>
      <c r="C25" s="37">
        <f>'1 уровень'!E2656</f>
        <v>157108</v>
      </c>
      <c r="D25" s="37">
        <f>'1 уровень'!F2656</f>
        <v>0</v>
      </c>
      <c r="E25" s="37">
        <f>'1 уровень'!G2656</f>
        <v>130922.83333333334</v>
      </c>
      <c r="F25" s="37">
        <f>'1 уровень'!H2656</f>
        <v>135353.62</v>
      </c>
      <c r="G25" s="778">
        <f>'1 уровень'!I2656</f>
        <v>103.38427343333285</v>
      </c>
      <c r="H25" s="3740">
        <f>'1 уровень'!J2656</f>
        <v>19.73</v>
      </c>
      <c r="I25" s="779">
        <f>'1 уровень'!K2656</f>
        <v>0</v>
      </c>
      <c r="J25" s="779">
        <f>'1 уровень'!L2656</f>
        <v>0</v>
      </c>
      <c r="K25" s="25">
        <f>'1 уровень'!M2656</f>
        <v>0</v>
      </c>
      <c r="L25" s="25"/>
      <c r="M25" s="25">
        <f>'1 уровень'!O2656</f>
        <v>0</v>
      </c>
      <c r="N25" s="25">
        <f>'1 уровень'!P2656</f>
        <v>0</v>
      </c>
      <c r="O25" s="25">
        <f>'1 уровень'!Q2656</f>
        <v>0</v>
      </c>
      <c r="P25" s="25">
        <f>'1 уровень'!R2656</f>
        <v>0</v>
      </c>
      <c r="Q25" s="25">
        <f>'1 уровень'!S2656</f>
        <v>0</v>
      </c>
      <c r="R25" s="2090">
        <f>'1 уровень'!T2656</f>
        <v>0</v>
      </c>
      <c r="S25" s="2090">
        <f>'1 уровень'!U2656</f>
        <v>0</v>
      </c>
      <c r="T25" s="2090">
        <f>'1 уровень'!V2656</f>
        <v>0</v>
      </c>
      <c r="U25" s="2090">
        <f>'1 уровень'!W2656</f>
        <v>0</v>
      </c>
      <c r="V25" s="2090">
        <f>'1 уровень'!X2656</f>
        <v>0</v>
      </c>
      <c r="W25" s="2090">
        <f>'1 уровень'!Y2656</f>
        <v>0</v>
      </c>
      <c r="X25" s="2090">
        <f>'1 уровень'!Z2656</f>
        <v>0</v>
      </c>
      <c r="Y25" s="2090">
        <f>'1 уровень'!AA2656</f>
        <v>0</v>
      </c>
      <c r="Z25" s="2090">
        <f>'1 уровень'!AB2656</f>
        <v>0</v>
      </c>
      <c r="AA25" s="2090">
        <f>'1 уровень'!AC2656</f>
        <v>0</v>
      </c>
      <c r="AB25" s="2090">
        <f>'1 уровень'!AD2656</f>
        <v>0</v>
      </c>
      <c r="AC25" s="2090">
        <f>'1 уровень'!AE2656</f>
        <v>0</v>
      </c>
      <c r="AD25" s="2090">
        <f>'1 уровень'!AF2656</f>
        <v>0</v>
      </c>
      <c r="AE25" s="3189">
        <f>'1 уровень'!AG2656</f>
        <v>0</v>
      </c>
      <c r="AF25" s="2090">
        <f>'1 уровень'!AH2656</f>
        <v>0</v>
      </c>
      <c r="AG25" s="2090">
        <f>'1 уровень'!AI2656</f>
        <v>0</v>
      </c>
      <c r="AH25" s="2090">
        <f>'1 уровень'!AJ2656</f>
        <v>0</v>
      </c>
      <c r="AI25" s="2090">
        <f>'1 уровень'!AK2656</f>
        <v>0</v>
      </c>
      <c r="AJ25" s="2091">
        <f>'1 уровень'!AL2656</f>
        <v>0</v>
      </c>
      <c r="AK25" s="3764">
        <f>'1 уровень'!AM2656</f>
        <v>0</v>
      </c>
      <c r="AL25" s="2090"/>
      <c r="AM25" s="2090"/>
      <c r="AN25" s="4236">
        <f>'1 уровень'!AN2656</f>
        <v>0</v>
      </c>
      <c r="AO25" s="4232">
        <f>'1 уровень'!AO2656</f>
        <v>0</v>
      </c>
      <c r="AP25" s="1339">
        <f t="shared" si="0"/>
        <v>0</v>
      </c>
      <c r="AQ25" s="3813">
        <f t="shared" si="2"/>
        <v>0</v>
      </c>
      <c r="AR25" s="775">
        <f t="shared" si="1"/>
        <v>0</v>
      </c>
    </row>
    <row r="26" spans="1:44" s="775" customFormat="1" ht="57.75" x14ac:dyDescent="0.25">
      <c r="A26" s="24"/>
      <c r="B26" s="1771" t="s">
        <v>312</v>
      </c>
      <c r="C26" s="38">
        <f>'1 уровень'!E2657</f>
        <v>290185</v>
      </c>
      <c r="D26" s="38">
        <f>'1 уровень'!F2657</f>
        <v>0</v>
      </c>
      <c r="E26" s="38">
        <f>'1 уровень'!G2657</f>
        <v>241821.83333333331</v>
      </c>
      <c r="F26" s="38">
        <f>'1 уровень'!H2657</f>
        <v>174832</v>
      </c>
      <c r="G26" s="778">
        <f>'1 уровень'!I2657</f>
        <v>72.297855652680937</v>
      </c>
      <c r="H26" s="3739">
        <f>'1 уровень'!J2657</f>
        <v>0</v>
      </c>
      <c r="I26" s="779">
        <f>'1 уровень'!K2657</f>
        <v>0</v>
      </c>
      <c r="J26" s="779">
        <f>'1 уровень'!L2657</f>
        <v>0</v>
      </c>
      <c r="K26" s="25">
        <f>'1 уровень'!M2657</f>
        <v>0</v>
      </c>
      <c r="L26" s="25"/>
      <c r="M26" s="25">
        <f>'1 уровень'!O2657</f>
        <v>0</v>
      </c>
      <c r="N26" s="25">
        <f>'1 уровень'!P2657</f>
        <v>0</v>
      </c>
      <c r="O26" s="25">
        <f>'1 уровень'!Q2657</f>
        <v>0</v>
      </c>
      <c r="P26" s="25">
        <f>'1 уровень'!R2657</f>
        <v>0</v>
      </c>
      <c r="Q26" s="25">
        <f>'1 уровень'!S2657</f>
        <v>0</v>
      </c>
      <c r="R26" s="2090">
        <f>'1 уровень'!T2657</f>
        <v>0</v>
      </c>
      <c r="S26" s="2090">
        <f>'1 уровень'!U2657</f>
        <v>0</v>
      </c>
      <c r="T26" s="2090">
        <f>'1 уровень'!V2657</f>
        <v>0</v>
      </c>
      <c r="U26" s="2090">
        <f>'1 уровень'!W2657</f>
        <v>0</v>
      </c>
      <c r="V26" s="2090">
        <f>'1 уровень'!X2657</f>
        <v>0</v>
      </c>
      <c r="W26" s="2090">
        <f>'1 уровень'!Y2657</f>
        <v>0</v>
      </c>
      <c r="X26" s="2090">
        <f>'1 уровень'!Z2657</f>
        <v>0</v>
      </c>
      <c r="Y26" s="2090">
        <f>'1 уровень'!AA2657</f>
        <v>0</v>
      </c>
      <c r="Z26" s="2090">
        <f>'1 уровень'!AB2657</f>
        <v>0</v>
      </c>
      <c r="AA26" s="2090">
        <f>'1 уровень'!AC2657</f>
        <v>0</v>
      </c>
      <c r="AB26" s="2090">
        <f>'1 уровень'!AD2657</f>
        <v>0</v>
      </c>
      <c r="AC26" s="2090">
        <f>'1 уровень'!AE2657</f>
        <v>0</v>
      </c>
      <c r="AD26" s="2090">
        <f>'1 уровень'!AF2657</f>
        <v>0</v>
      </c>
      <c r="AE26" s="3189">
        <f>'1 уровень'!AG2657</f>
        <v>0</v>
      </c>
      <c r="AF26" s="2090">
        <f>'1 уровень'!AH2657</f>
        <v>0</v>
      </c>
      <c r="AG26" s="2090">
        <f>'1 уровень'!AI2657</f>
        <v>0</v>
      </c>
      <c r="AH26" s="2090">
        <f>'1 уровень'!AJ2657</f>
        <v>0</v>
      </c>
      <c r="AI26" s="2090">
        <f>'1 уровень'!AK2657</f>
        <v>0</v>
      </c>
      <c r="AJ26" s="2091">
        <f>'1 уровень'!AL2657</f>
        <v>0</v>
      </c>
      <c r="AK26" s="3764">
        <f>'1 уровень'!AM2657</f>
        <v>0</v>
      </c>
      <c r="AL26" s="2090"/>
      <c r="AM26" s="2090"/>
      <c r="AN26" s="4235">
        <f>'1 уровень'!AN2657</f>
        <v>0</v>
      </c>
      <c r="AO26" s="4232">
        <f>'1 уровень'!AO2657</f>
        <v>0</v>
      </c>
      <c r="AP26" s="1339">
        <f t="shared" si="0"/>
        <v>0</v>
      </c>
      <c r="AQ26" s="3813">
        <f t="shared" si="2"/>
        <v>0</v>
      </c>
      <c r="AR26" s="775">
        <f t="shared" si="1"/>
        <v>0</v>
      </c>
    </row>
    <row r="27" spans="1:44" s="775" customFormat="1" ht="29.25" x14ac:dyDescent="0.25">
      <c r="A27" s="24"/>
      <c r="B27" s="1771" t="s">
        <v>313</v>
      </c>
      <c r="C27" s="38">
        <f>'1 уровень'!E2658</f>
        <v>108017</v>
      </c>
      <c r="D27" s="38">
        <f>'1 уровень'!F2658</f>
        <v>0</v>
      </c>
      <c r="E27" s="38">
        <f>'1 уровень'!G2658</f>
        <v>90015.166666666657</v>
      </c>
      <c r="F27" s="38">
        <f>'1 уровень'!H2658</f>
        <v>50821</v>
      </c>
      <c r="G27" s="778">
        <f>'1 уровень'!I2658</f>
        <v>56.458263514852135</v>
      </c>
      <c r="H27" s="3739">
        <f>'1 уровень'!J2658</f>
        <v>0</v>
      </c>
      <c r="I27" s="779">
        <f>'1 уровень'!K2658</f>
        <v>0</v>
      </c>
      <c r="J27" s="779">
        <f>'1 уровень'!L2658</f>
        <v>0</v>
      </c>
      <c r="K27" s="25">
        <f>'1 уровень'!M2658</f>
        <v>0</v>
      </c>
      <c r="L27" s="25"/>
      <c r="M27" s="25">
        <f>'1 уровень'!O2658</f>
        <v>0</v>
      </c>
      <c r="N27" s="25">
        <f>'1 уровень'!P2658</f>
        <v>0</v>
      </c>
      <c r="O27" s="25">
        <f>'1 уровень'!Q2658</f>
        <v>0</v>
      </c>
      <c r="P27" s="25">
        <f>'1 уровень'!R2658</f>
        <v>0</v>
      </c>
      <c r="Q27" s="25">
        <f>'1 уровень'!S2658</f>
        <v>0</v>
      </c>
      <c r="R27" s="2090">
        <f>'1 уровень'!T2658</f>
        <v>0</v>
      </c>
      <c r="S27" s="2090">
        <f>'1 уровень'!U2658</f>
        <v>0</v>
      </c>
      <c r="T27" s="2090">
        <f>'1 уровень'!V2658</f>
        <v>0</v>
      </c>
      <c r="U27" s="2090">
        <f>'1 уровень'!W2658</f>
        <v>0</v>
      </c>
      <c r="V27" s="2090">
        <f>'1 уровень'!X2658</f>
        <v>0</v>
      </c>
      <c r="W27" s="2090">
        <f>'1 уровень'!Y2658</f>
        <v>0</v>
      </c>
      <c r="X27" s="2090">
        <f>'1 уровень'!Z2658</f>
        <v>0</v>
      </c>
      <c r="Y27" s="2090">
        <f>'1 уровень'!AA2658</f>
        <v>0</v>
      </c>
      <c r="Z27" s="2090">
        <f>'1 уровень'!AB2658</f>
        <v>0</v>
      </c>
      <c r="AA27" s="2090">
        <f>'1 уровень'!AC2658</f>
        <v>0</v>
      </c>
      <c r="AB27" s="2090">
        <f>'1 уровень'!AD2658</f>
        <v>0</v>
      </c>
      <c r="AC27" s="2090">
        <f>'1 уровень'!AE2658</f>
        <v>0</v>
      </c>
      <c r="AD27" s="2090">
        <f>'1 уровень'!AF2658</f>
        <v>0</v>
      </c>
      <c r="AE27" s="3189">
        <f>'1 уровень'!AG2658</f>
        <v>0</v>
      </c>
      <c r="AF27" s="2090">
        <f>'1 уровень'!AH2658</f>
        <v>0</v>
      </c>
      <c r="AG27" s="2090">
        <f>'1 уровень'!AI2658</f>
        <v>0</v>
      </c>
      <c r="AH27" s="2090">
        <f>'1 уровень'!AJ2658</f>
        <v>0</v>
      </c>
      <c r="AI27" s="2090">
        <f>'1 уровень'!AK2658</f>
        <v>0</v>
      </c>
      <c r="AJ27" s="2091">
        <f>'1 уровень'!AL2658</f>
        <v>0</v>
      </c>
      <c r="AK27" s="3764">
        <f>'1 уровень'!AM2658</f>
        <v>0</v>
      </c>
      <c r="AL27" s="2090"/>
      <c r="AM27" s="2090"/>
      <c r="AN27" s="4235">
        <f>'1 уровень'!AN2658</f>
        <v>0</v>
      </c>
      <c r="AO27" s="4232">
        <f>'1 уровень'!AO2658</f>
        <v>0</v>
      </c>
      <c r="AP27" s="1339">
        <f t="shared" si="0"/>
        <v>0</v>
      </c>
      <c r="AQ27" s="3813">
        <f t="shared" si="2"/>
        <v>0</v>
      </c>
      <c r="AR27" s="775">
        <f t="shared" si="1"/>
        <v>0</v>
      </c>
    </row>
    <row r="28" spans="1:44" s="775" customFormat="1" ht="30" x14ac:dyDescent="0.25">
      <c r="A28" s="24"/>
      <c r="B28" s="1125" t="s">
        <v>314</v>
      </c>
      <c r="C28" s="37">
        <f>'1 уровень'!E2659</f>
        <v>106284</v>
      </c>
      <c r="D28" s="37">
        <f>'1 уровень'!F2659</f>
        <v>0</v>
      </c>
      <c r="E28" s="37">
        <f>'1 уровень'!G2659</f>
        <v>88570.166666666672</v>
      </c>
      <c r="F28" s="37">
        <f>'1 уровень'!H2659</f>
        <v>49295</v>
      </c>
      <c r="G28" s="778">
        <f>'1 уровень'!I2659</f>
        <v>55.656438115919393</v>
      </c>
      <c r="H28" s="3740">
        <f>'1 уровень'!J2659</f>
        <v>0</v>
      </c>
      <c r="I28" s="779">
        <f>'1 уровень'!K2659</f>
        <v>0</v>
      </c>
      <c r="J28" s="779">
        <f>'1 уровень'!L2659</f>
        <v>0</v>
      </c>
      <c r="K28" s="25">
        <f>'1 уровень'!M2659</f>
        <v>0</v>
      </c>
      <c r="L28" s="25"/>
      <c r="M28" s="25">
        <f>'1 уровень'!O2659</f>
        <v>0</v>
      </c>
      <c r="N28" s="25">
        <f>'1 уровень'!P2659</f>
        <v>0</v>
      </c>
      <c r="O28" s="25">
        <f>'1 уровень'!Q2659</f>
        <v>0</v>
      </c>
      <c r="P28" s="25">
        <f>'1 уровень'!R2659</f>
        <v>0</v>
      </c>
      <c r="Q28" s="25">
        <f>'1 уровень'!S2659</f>
        <v>0</v>
      </c>
      <c r="R28" s="2090">
        <f>'1 уровень'!T2659</f>
        <v>0</v>
      </c>
      <c r="S28" s="2090">
        <f>'1 уровень'!U2659</f>
        <v>0</v>
      </c>
      <c r="T28" s="2090">
        <f>'1 уровень'!V2659</f>
        <v>0</v>
      </c>
      <c r="U28" s="2090">
        <f>'1 уровень'!W2659</f>
        <v>0</v>
      </c>
      <c r="V28" s="2090">
        <f>'1 уровень'!X2659</f>
        <v>0</v>
      </c>
      <c r="W28" s="2090">
        <f>'1 уровень'!Y2659</f>
        <v>0</v>
      </c>
      <c r="X28" s="2090">
        <f>'1 уровень'!Z2659</f>
        <v>0</v>
      </c>
      <c r="Y28" s="2090">
        <f>'1 уровень'!AA2659</f>
        <v>0</v>
      </c>
      <c r="Z28" s="2090">
        <f>'1 уровень'!AB2659</f>
        <v>0</v>
      </c>
      <c r="AA28" s="2090">
        <f>'1 уровень'!AC2659</f>
        <v>0</v>
      </c>
      <c r="AB28" s="2090">
        <f>'1 уровень'!AD2659</f>
        <v>0</v>
      </c>
      <c r="AC28" s="2090">
        <f>'1 уровень'!AE2659</f>
        <v>0</v>
      </c>
      <c r="AD28" s="2090">
        <f>'1 уровень'!AF2659</f>
        <v>0</v>
      </c>
      <c r="AE28" s="3189">
        <f>'1 уровень'!AG2659</f>
        <v>0</v>
      </c>
      <c r="AF28" s="2090">
        <f>'1 уровень'!AH2659</f>
        <v>0</v>
      </c>
      <c r="AG28" s="2090">
        <f>'1 уровень'!AI2659</f>
        <v>0</v>
      </c>
      <c r="AH28" s="2090">
        <f>'1 уровень'!AJ2659</f>
        <v>0</v>
      </c>
      <c r="AI28" s="2090">
        <f>'1 уровень'!AK2659</f>
        <v>0</v>
      </c>
      <c r="AJ28" s="2091">
        <f>'1 уровень'!AL2659</f>
        <v>0</v>
      </c>
      <c r="AK28" s="3764">
        <f>'1 уровень'!AM2659</f>
        <v>0</v>
      </c>
      <c r="AL28" s="2090"/>
      <c r="AM28" s="2090"/>
      <c r="AN28" s="4236">
        <f>'1 уровень'!AN2659</f>
        <v>0</v>
      </c>
      <c r="AO28" s="4232">
        <f>'1 уровень'!AO2659</f>
        <v>0</v>
      </c>
      <c r="AP28" s="1339">
        <f t="shared" si="0"/>
        <v>0</v>
      </c>
      <c r="AQ28" s="3813">
        <f t="shared" si="2"/>
        <v>0</v>
      </c>
      <c r="AR28" s="775">
        <f t="shared" si="1"/>
        <v>0</v>
      </c>
    </row>
    <row r="29" spans="1:44" s="775" customFormat="1" ht="60" x14ac:dyDescent="0.25">
      <c r="A29" s="24"/>
      <c r="B29" s="1125" t="s">
        <v>315</v>
      </c>
      <c r="C29" s="37">
        <f>'1 уровень'!E2660</f>
        <v>0</v>
      </c>
      <c r="D29" s="37">
        <f>'1 уровень'!F2660</f>
        <v>0</v>
      </c>
      <c r="E29" s="37">
        <f>'1 уровень'!G2660</f>
        <v>0</v>
      </c>
      <c r="F29" s="37">
        <f>'1 уровень'!H2660</f>
        <v>0</v>
      </c>
      <c r="G29" s="778">
        <f>'1 уровень'!I2660</f>
        <v>0</v>
      </c>
      <c r="H29" s="3740">
        <f>'1 уровень'!J2660</f>
        <v>0</v>
      </c>
      <c r="I29" s="779">
        <f>'1 уровень'!K2660</f>
        <v>0</v>
      </c>
      <c r="J29" s="779">
        <f>'1 уровень'!L2660</f>
        <v>0</v>
      </c>
      <c r="K29" s="25">
        <f>'1 уровень'!M2660</f>
        <v>0</v>
      </c>
      <c r="L29" s="25"/>
      <c r="M29" s="25">
        <f>'1 уровень'!O2660</f>
        <v>0</v>
      </c>
      <c r="N29" s="25">
        <f>'1 уровень'!P2660</f>
        <v>0</v>
      </c>
      <c r="O29" s="25">
        <f>'1 уровень'!Q2660</f>
        <v>0</v>
      </c>
      <c r="P29" s="25">
        <f>'1 уровень'!R2660</f>
        <v>0</v>
      </c>
      <c r="Q29" s="25">
        <f>'1 уровень'!S2660</f>
        <v>0</v>
      </c>
      <c r="R29" s="2090">
        <f>'1 уровень'!T2660</f>
        <v>0</v>
      </c>
      <c r="S29" s="2090">
        <f>'1 уровень'!U2660</f>
        <v>0</v>
      </c>
      <c r="T29" s="2090">
        <f>'1 уровень'!V2660</f>
        <v>0</v>
      </c>
      <c r="U29" s="2090">
        <f>'1 уровень'!W2660</f>
        <v>0</v>
      </c>
      <c r="V29" s="2090">
        <f>'1 уровень'!X2660</f>
        <v>0</v>
      </c>
      <c r="W29" s="2090">
        <f>'1 уровень'!Y2660</f>
        <v>0</v>
      </c>
      <c r="X29" s="2090">
        <f>'1 уровень'!Z2660</f>
        <v>0</v>
      </c>
      <c r="Y29" s="2090">
        <f>'1 уровень'!AA2660</f>
        <v>0</v>
      </c>
      <c r="Z29" s="2090">
        <f>'1 уровень'!AB2660</f>
        <v>0</v>
      </c>
      <c r="AA29" s="2090">
        <f>'1 уровень'!AC2660</f>
        <v>0</v>
      </c>
      <c r="AB29" s="2090">
        <f>'1 уровень'!AD2660</f>
        <v>0</v>
      </c>
      <c r="AC29" s="2090">
        <f>'1 уровень'!AE2660</f>
        <v>0</v>
      </c>
      <c r="AD29" s="2090">
        <f>'1 уровень'!AF2660</f>
        <v>0</v>
      </c>
      <c r="AE29" s="3189">
        <f>'1 уровень'!AG2660</f>
        <v>0</v>
      </c>
      <c r="AF29" s="2090">
        <f>'1 уровень'!AH2660</f>
        <v>0</v>
      </c>
      <c r="AG29" s="2090">
        <f>'1 уровень'!AI2660</f>
        <v>0</v>
      </c>
      <c r="AH29" s="2090">
        <f>'1 уровень'!AJ2660</f>
        <v>0</v>
      </c>
      <c r="AI29" s="2090">
        <f>'1 уровень'!AK2660</f>
        <v>0</v>
      </c>
      <c r="AJ29" s="2091">
        <f>'1 уровень'!AL2660</f>
        <v>0</v>
      </c>
      <c r="AK29" s="3764">
        <f>'1 уровень'!AM2660</f>
        <v>0</v>
      </c>
      <c r="AL29" s="2090"/>
      <c r="AM29" s="2090"/>
      <c r="AN29" s="4236">
        <f>'1 уровень'!AN2660</f>
        <v>0</v>
      </c>
      <c r="AO29" s="4232">
        <f>'1 уровень'!AO2660</f>
        <v>0</v>
      </c>
      <c r="AP29" s="1339">
        <f t="shared" si="0"/>
        <v>0</v>
      </c>
      <c r="AQ29" s="3813" t="e">
        <f t="shared" si="2"/>
        <v>#DIV/0!</v>
      </c>
      <c r="AR29" s="775">
        <f t="shared" si="1"/>
        <v>0</v>
      </c>
    </row>
    <row r="30" spans="1:44" s="775" customFormat="1" ht="45" x14ac:dyDescent="0.25">
      <c r="A30" s="24"/>
      <c r="B30" s="1125" t="s">
        <v>316</v>
      </c>
      <c r="C30" s="37">
        <f>'1 уровень'!E2661</f>
        <v>699</v>
      </c>
      <c r="D30" s="37">
        <f>'1 уровень'!F2661</f>
        <v>0</v>
      </c>
      <c r="E30" s="37">
        <f>'1 уровень'!G2661</f>
        <v>584</v>
      </c>
      <c r="F30" s="37">
        <f>'1 уровень'!H2661</f>
        <v>627</v>
      </c>
      <c r="G30" s="778">
        <f>'1 уровень'!I2661</f>
        <v>107.36301369863013</v>
      </c>
      <c r="H30" s="3740">
        <f>'1 уровень'!J2661</f>
        <v>0</v>
      </c>
      <c r="I30" s="779">
        <f>'1 уровень'!K2661</f>
        <v>0</v>
      </c>
      <c r="J30" s="779">
        <f>'1 уровень'!L2661</f>
        <v>0</v>
      </c>
      <c r="K30" s="25">
        <f>'1 уровень'!M2661</f>
        <v>0</v>
      </c>
      <c r="L30" s="25"/>
      <c r="M30" s="25">
        <f>'1 уровень'!O2661</f>
        <v>0</v>
      </c>
      <c r="N30" s="25">
        <f>'1 уровень'!P2661</f>
        <v>0</v>
      </c>
      <c r="O30" s="25">
        <f>'1 уровень'!Q2661</f>
        <v>0</v>
      </c>
      <c r="P30" s="25">
        <f>'1 уровень'!R2661</f>
        <v>0</v>
      </c>
      <c r="Q30" s="25">
        <f>'1 уровень'!S2661</f>
        <v>0</v>
      </c>
      <c r="R30" s="2090">
        <f>'1 уровень'!T2661</f>
        <v>0</v>
      </c>
      <c r="S30" s="2090">
        <f>'1 уровень'!U2661</f>
        <v>0</v>
      </c>
      <c r="T30" s="2090">
        <f>'1 уровень'!V2661</f>
        <v>0</v>
      </c>
      <c r="U30" s="2090">
        <f>'1 уровень'!W2661</f>
        <v>0</v>
      </c>
      <c r="V30" s="2090">
        <f>'1 уровень'!X2661</f>
        <v>0</v>
      </c>
      <c r="W30" s="2090">
        <f>'1 уровень'!Y2661</f>
        <v>0</v>
      </c>
      <c r="X30" s="2090">
        <f>'1 уровень'!Z2661</f>
        <v>0</v>
      </c>
      <c r="Y30" s="2090">
        <f>'1 уровень'!AA2661</f>
        <v>0</v>
      </c>
      <c r="Z30" s="2090">
        <f>'1 уровень'!AB2661</f>
        <v>0</v>
      </c>
      <c r="AA30" s="2090">
        <f>'1 уровень'!AC2661</f>
        <v>0</v>
      </c>
      <c r="AB30" s="2090">
        <f>'1 уровень'!AD2661</f>
        <v>0</v>
      </c>
      <c r="AC30" s="2090">
        <f>'1 уровень'!AE2661</f>
        <v>0</v>
      </c>
      <c r="AD30" s="2090">
        <f>'1 уровень'!AF2661</f>
        <v>0</v>
      </c>
      <c r="AE30" s="3189">
        <f>'1 уровень'!AG2661</f>
        <v>0</v>
      </c>
      <c r="AF30" s="2090">
        <f>'1 уровень'!AH2661</f>
        <v>0</v>
      </c>
      <c r="AG30" s="2090">
        <f>'1 уровень'!AI2661</f>
        <v>0</v>
      </c>
      <c r="AH30" s="2090">
        <f>'1 уровень'!AJ2661</f>
        <v>0</v>
      </c>
      <c r="AI30" s="2090">
        <f>'1 уровень'!AK2661</f>
        <v>0</v>
      </c>
      <c r="AJ30" s="2091">
        <f>'1 уровень'!AL2661</f>
        <v>0</v>
      </c>
      <c r="AK30" s="3764">
        <f>'1 уровень'!AM2661</f>
        <v>0</v>
      </c>
      <c r="AL30" s="2090"/>
      <c r="AM30" s="2090"/>
      <c r="AN30" s="4236">
        <f>'1 уровень'!AN2661</f>
        <v>0</v>
      </c>
      <c r="AO30" s="4232">
        <f>'1 уровень'!AO2661</f>
        <v>0</v>
      </c>
      <c r="AP30" s="1339">
        <f t="shared" si="0"/>
        <v>0</v>
      </c>
      <c r="AQ30" s="3813">
        <f t="shared" si="2"/>
        <v>0</v>
      </c>
      <c r="AR30" s="775">
        <f t="shared" si="1"/>
        <v>0</v>
      </c>
    </row>
    <row r="31" spans="1:44" s="775" customFormat="1" ht="30" x14ac:dyDescent="0.25">
      <c r="A31" s="24"/>
      <c r="B31" s="1125" t="s">
        <v>317</v>
      </c>
      <c r="C31" s="37">
        <f>'1 уровень'!E2662</f>
        <v>1034</v>
      </c>
      <c r="D31" s="37">
        <f>'1 уровень'!F2662</f>
        <v>0</v>
      </c>
      <c r="E31" s="37">
        <f>'1 уровень'!G2662</f>
        <v>861</v>
      </c>
      <c r="F31" s="37">
        <f>'1 уровень'!H2662</f>
        <v>899</v>
      </c>
      <c r="G31" s="778">
        <f>'1 уровень'!I2662</f>
        <v>104.41347270615564</v>
      </c>
      <c r="H31" s="3740">
        <f>'1 уровень'!J2662</f>
        <v>0</v>
      </c>
      <c r="I31" s="779">
        <f>'1 уровень'!K2662</f>
        <v>0</v>
      </c>
      <c r="J31" s="779">
        <f>'1 уровень'!L2662</f>
        <v>0</v>
      </c>
      <c r="K31" s="25">
        <f>'1 уровень'!M2662</f>
        <v>0</v>
      </c>
      <c r="L31" s="25"/>
      <c r="M31" s="25">
        <f>'1 уровень'!O2662</f>
        <v>0</v>
      </c>
      <c r="N31" s="25">
        <f>'1 уровень'!P2662</f>
        <v>0</v>
      </c>
      <c r="O31" s="25">
        <f>'1 уровень'!Q2662</f>
        <v>0</v>
      </c>
      <c r="P31" s="25">
        <f>'1 уровень'!R2662</f>
        <v>0</v>
      </c>
      <c r="Q31" s="25">
        <f>'1 уровень'!S2662</f>
        <v>0</v>
      </c>
      <c r="R31" s="2090">
        <f>'1 уровень'!T2662</f>
        <v>0</v>
      </c>
      <c r="S31" s="2090">
        <f>'1 уровень'!U2662</f>
        <v>0</v>
      </c>
      <c r="T31" s="2090">
        <f>'1 уровень'!V2662</f>
        <v>0</v>
      </c>
      <c r="U31" s="2090">
        <f>'1 уровень'!W2662</f>
        <v>0</v>
      </c>
      <c r="V31" s="2090">
        <f>'1 уровень'!X2662</f>
        <v>0</v>
      </c>
      <c r="W31" s="2090">
        <f>'1 уровень'!Y2662</f>
        <v>0</v>
      </c>
      <c r="X31" s="2090">
        <f>'1 уровень'!Z2662</f>
        <v>0</v>
      </c>
      <c r="Y31" s="2090">
        <f>'1 уровень'!AA2662</f>
        <v>0</v>
      </c>
      <c r="Z31" s="2090">
        <f>'1 уровень'!AB2662</f>
        <v>0</v>
      </c>
      <c r="AA31" s="2090">
        <f>'1 уровень'!AC2662</f>
        <v>0</v>
      </c>
      <c r="AB31" s="2090">
        <f>'1 уровень'!AD2662</f>
        <v>0</v>
      </c>
      <c r="AC31" s="2090">
        <f>'1 уровень'!AE2662</f>
        <v>0</v>
      </c>
      <c r="AD31" s="2090">
        <f>'1 уровень'!AF2662</f>
        <v>0</v>
      </c>
      <c r="AE31" s="3189">
        <f>'1 уровень'!AG2662</f>
        <v>0</v>
      </c>
      <c r="AF31" s="2090">
        <f>'1 уровень'!AH2662</f>
        <v>0</v>
      </c>
      <c r="AG31" s="2090">
        <f>'1 уровень'!AI2662</f>
        <v>0</v>
      </c>
      <c r="AH31" s="2090">
        <f>'1 уровень'!AJ2662</f>
        <v>0</v>
      </c>
      <c r="AI31" s="2090">
        <f>'1 уровень'!AK2662</f>
        <v>0</v>
      </c>
      <c r="AJ31" s="2091">
        <f>'1 уровень'!AL2662</f>
        <v>0</v>
      </c>
      <c r="AK31" s="3764">
        <f>'1 уровень'!AM2662</f>
        <v>0</v>
      </c>
      <c r="AL31" s="2090"/>
      <c r="AM31" s="2090"/>
      <c r="AN31" s="4236">
        <f>'1 уровень'!AN2662</f>
        <v>0</v>
      </c>
      <c r="AO31" s="4232">
        <f>'1 уровень'!AO2662</f>
        <v>0</v>
      </c>
      <c r="AP31" s="1339">
        <f t="shared" si="0"/>
        <v>0</v>
      </c>
      <c r="AQ31" s="3813">
        <f t="shared" si="2"/>
        <v>0</v>
      </c>
      <c r="AR31" s="775">
        <f t="shared" si="1"/>
        <v>0</v>
      </c>
    </row>
    <row r="32" spans="1:44" s="775" customFormat="1" ht="57.75" x14ac:dyDescent="0.25">
      <c r="A32" s="24"/>
      <c r="B32" s="1771" t="s">
        <v>318</v>
      </c>
      <c r="C32" s="38">
        <f>'1 уровень'!E2663</f>
        <v>182168</v>
      </c>
      <c r="D32" s="38">
        <f>'1 уровень'!F2663</f>
        <v>0</v>
      </c>
      <c r="E32" s="38">
        <f>'1 уровень'!G2663</f>
        <v>151806.66666666666</v>
      </c>
      <c r="F32" s="38">
        <f>'1 уровень'!H2663</f>
        <v>124011</v>
      </c>
      <c r="G32" s="778">
        <f>'1 уровень'!I2663</f>
        <v>81.690088270168204</v>
      </c>
      <c r="H32" s="3739">
        <f>'1 уровень'!J2663</f>
        <v>0</v>
      </c>
      <c r="I32" s="779">
        <f>'1 уровень'!K2663</f>
        <v>0</v>
      </c>
      <c r="J32" s="779">
        <f>'1 уровень'!L2663</f>
        <v>0</v>
      </c>
      <c r="K32" s="25">
        <f>'1 уровень'!M2663</f>
        <v>0</v>
      </c>
      <c r="L32" s="25"/>
      <c r="M32" s="25">
        <f>'1 уровень'!O2663</f>
        <v>0</v>
      </c>
      <c r="N32" s="25">
        <f>'1 уровень'!P2663</f>
        <v>0</v>
      </c>
      <c r="O32" s="25">
        <f>'1 уровень'!Q2663</f>
        <v>0</v>
      </c>
      <c r="P32" s="25">
        <f>'1 уровень'!R2663</f>
        <v>0</v>
      </c>
      <c r="Q32" s="25">
        <f>'1 уровень'!S2663</f>
        <v>0</v>
      </c>
      <c r="R32" s="2090">
        <f>'1 уровень'!T2663</f>
        <v>0</v>
      </c>
      <c r="S32" s="2090">
        <f>'1 уровень'!U2663</f>
        <v>0</v>
      </c>
      <c r="T32" s="2090">
        <f>'1 уровень'!V2663</f>
        <v>0</v>
      </c>
      <c r="U32" s="2090">
        <f>'1 уровень'!W2663</f>
        <v>0</v>
      </c>
      <c r="V32" s="2090">
        <f>'1 уровень'!X2663</f>
        <v>0</v>
      </c>
      <c r="W32" s="2090">
        <f>'1 уровень'!Y2663</f>
        <v>0</v>
      </c>
      <c r="X32" s="2090">
        <f>'1 уровень'!Z2663</f>
        <v>0</v>
      </c>
      <c r="Y32" s="2090">
        <f>'1 уровень'!AA2663</f>
        <v>0</v>
      </c>
      <c r="Z32" s="2090">
        <f>'1 уровень'!AB2663</f>
        <v>0</v>
      </c>
      <c r="AA32" s="2090">
        <f>'1 уровень'!AC2663</f>
        <v>0</v>
      </c>
      <c r="AB32" s="2090">
        <f>'1 уровень'!AD2663</f>
        <v>0</v>
      </c>
      <c r="AC32" s="2090">
        <f>'1 уровень'!AE2663</f>
        <v>0</v>
      </c>
      <c r="AD32" s="2090">
        <f>'1 уровень'!AF2663</f>
        <v>0</v>
      </c>
      <c r="AE32" s="3189">
        <f>'1 уровень'!AG2663</f>
        <v>0</v>
      </c>
      <c r="AF32" s="2090">
        <f>'1 уровень'!AH2663</f>
        <v>0</v>
      </c>
      <c r="AG32" s="2090">
        <f>'1 уровень'!AI2663</f>
        <v>0</v>
      </c>
      <c r="AH32" s="2090">
        <f>'1 уровень'!AJ2663</f>
        <v>0</v>
      </c>
      <c r="AI32" s="2090">
        <f>'1 уровень'!AK2663</f>
        <v>0</v>
      </c>
      <c r="AJ32" s="2091">
        <f>'1 уровень'!AL2663</f>
        <v>0</v>
      </c>
      <c r="AK32" s="3764">
        <f>'1 уровень'!AM2663</f>
        <v>0</v>
      </c>
      <c r="AL32" s="2090"/>
      <c r="AM32" s="2090"/>
      <c r="AN32" s="4235">
        <f>'1 уровень'!AN2663</f>
        <v>0</v>
      </c>
      <c r="AO32" s="4232">
        <f>'1 уровень'!AO2663</f>
        <v>0</v>
      </c>
      <c r="AP32" s="1339">
        <f t="shared" si="0"/>
        <v>0</v>
      </c>
      <c r="AQ32" s="3813">
        <f t="shared" si="2"/>
        <v>0</v>
      </c>
      <c r="AR32" s="775">
        <f t="shared" si="1"/>
        <v>0</v>
      </c>
    </row>
    <row r="33" spans="1:44" s="775" customFormat="1" ht="45" x14ac:dyDescent="0.25">
      <c r="A33" s="24"/>
      <c r="B33" s="1125" t="s">
        <v>319</v>
      </c>
      <c r="C33" s="37">
        <f>'1 уровень'!E2664</f>
        <v>44273</v>
      </c>
      <c r="D33" s="37">
        <f>'1 уровень'!F2664</f>
        <v>0</v>
      </c>
      <c r="E33" s="37">
        <f>'1 уровень'!G2664</f>
        <v>36893.833333333328</v>
      </c>
      <c r="F33" s="37">
        <f>'1 уровень'!H2664</f>
        <v>21737</v>
      </c>
      <c r="G33" s="778">
        <f>'1 уровень'!I2664</f>
        <v>58.91770530757173</v>
      </c>
      <c r="H33" s="3740">
        <f>'1 уровень'!J2664</f>
        <v>0</v>
      </c>
      <c r="I33" s="779">
        <f>'1 уровень'!K2664</f>
        <v>0</v>
      </c>
      <c r="J33" s="779">
        <f>'1 уровень'!L2664</f>
        <v>0</v>
      </c>
      <c r="K33" s="25">
        <f>'1 уровень'!M2664</f>
        <v>0</v>
      </c>
      <c r="L33" s="25"/>
      <c r="M33" s="25">
        <f>'1 уровень'!O2664</f>
        <v>0</v>
      </c>
      <c r="N33" s="25">
        <f>'1 уровень'!P2664</f>
        <v>0</v>
      </c>
      <c r="O33" s="25">
        <f>'1 уровень'!Q2664</f>
        <v>0</v>
      </c>
      <c r="P33" s="25">
        <f>'1 уровень'!R2664</f>
        <v>0</v>
      </c>
      <c r="Q33" s="25">
        <f>'1 уровень'!S2664</f>
        <v>0</v>
      </c>
      <c r="R33" s="2090">
        <f>'1 уровень'!T2664</f>
        <v>0</v>
      </c>
      <c r="S33" s="2090">
        <f>'1 уровень'!U2664</f>
        <v>0</v>
      </c>
      <c r="T33" s="2090">
        <f>'1 уровень'!V2664</f>
        <v>0</v>
      </c>
      <c r="U33" s="2090">
        <f>'1 уровень'!W2664</f>
        <v>0</v>
      </c>
      <c r="V33" s="2090">
        <f>'1 уровень'!X2664</f>
        <v>0</v>
      </c>
      <c r="W33" s="2090">
        <f>'1 уровень'!Y2664</f>
        <v>0</v>
      </c>
      <c r="X33" s="2090">
        <f>'1 уровень'!Z2664</f>
        <v>0</v>
      </c>
      <c r="Y33" s="2090">
        <f>'1 уровень'!AA2664</f>
        <v>0</v>
      </c>
      <c r="Z33" s="2090">
        <f>'1 уровень'!AB2664</f>
        <v>0</v>
      </c>
      <c r="AA33" s="2090">
        <f>'1 уровень'!AC2664</f>
        <v>0</v>
      </c>
      <c r="AB33" s="2090">
        <f>'1 уровень'!AD2664</f>
        <v>0</v>
      </c>
      <c r="AC33" s="2090">
        <f>'1 уровень'!AE2664</f>
        <v>0</v>
      </c>
      <c r="AD33" s="2090">
        <f>'1 уровень'!AF2664</f>
        <v>0</v>
      </c>
      <c r="AE33" s="3189">
        <f>'1 уровень'!AG2664</f>
        <v>0</v>
      </c>
      <c r="AF33" s="2090">
        <f>'1 уровень'!AH2664</f>
        <v>0</v>
      </c>
      <c r="AG33" s="2090">
        <f>'1 уровень'!AI2664</f>
        <v>0</v>
      </c>
      <c r="AH33" s="2090">
        <f>'1 уровень'!AJ2664</f>
        <v>0</v>
      </c>
      <c r="AI33" s="2090">
        <f>'1 уровень'!AK2664</f>
        <v>0</v>
      </c>
      <c r="AJ33" s="2091">
        <f>'1 уровень'!AL2664</f>
        <v>0</v>
      </c>
      <c r="AK33" s="3764">
        <f>'1 уровень'!AM2664</f>
        <v>0</v>
      </c>
      <c r="AL33" s="2090"/>
      <c r="AM33" s="2090"/>
      <c r="AN33" s="4236">
        <f>'1 уровень'!AN2664</f>
        <v>0</v>
      </c>
      <c r="AO33" s="4232">
        <f>'1 уровень'!AO2664</f>
        <v>0</v>
      </c>
      <c r="AP33" s="1339">
        <f t="shared" si="0"/>
        <v>0</v>
      </c>
      <c r="AQ33" s="3813">
        <f t="shared" si="2"/>
        <v>0</v>
      </c>
      <c r="AR33" s="775">
        <f t="shared" si="1"/>
        <v>0</v>
      </c>
    </row>
    <row r="34" spans="1:44" s="775" customFormat="1" ht="30" x14ac:dyDescent="0.25">
      <c r="A34" s="24"/>
      <c r="B34" s="1125" t="s">
        <v>352</v>
      </c>
      <c r="C34" s="37">
        <f>'1 уровень'!E2665</f>
        <v>0</v>
      </c>
      <c r="D34" s="37">
        <f>'1 уровень'!F2665</f>
        <v>0</v>
      </c>
      <c r="E34" s="37">
        <f>'1 уровень'!G2665</f>
        <v>0</v>
      </c>
      <c r="F34" s="37">
        <f>'1 уровень'!H2665</f>
        <v>811</v>
      </c>
      <c r="G34" s="778">
        <f>'1 уровень'!I2665</f>
        <v>0</v>
      </c>
      <c r="H34" s="3740">
        <f>'1 уровень'!J2665</f>
        <v>0</v>
      </c>
      <c r="I34" s="779">
        <f>'1 уровень'!K2665</f>
        <v>0</v>
      </c>
      <c r="J34" s="779">
        <f>'1 уровень'!L2665</f>
        <v>0</v>
      </c>
      <c r="K34" s="25">
        <f>'1 уровень'!M2665</f>
        <v>0</v>
      </c>
      <c r="L34" s="25"/>
      <c r="M34" s="25">
        <f>'1 уровень'!O2665</f>
        <v>0</v>
      </c>
      <c r="N34" s="25">
        <f>'1 уровень'!P2665</f>
        <v>0</v>
      </c>
      <c r="O34" s="25">
        <f>'1 уровень'!Q2665</f>
        <v>0</v>
      </c>
      <c r="P34" s="25">
        <f>'1 уровень'!R2665</f>
        <v>0</v>
      </c>
      <c r="Q34" s="25">
        <f>'1 уровень'!S2665</f>
        <v>0</v>
      </c>
      <c r="R34" s="2090">
        <f>'1 уровень'!T2665</f>
        <v>0</v>
      </c>
      <c r="S34" s="2090">
        <f>'1 уровень'!U2665</f>
        <v>0</v>
      </c>
      <c r="T34" s="2090">
        <f>'1 уровень'!V2665</f>
        <v>0</v>
      </c>
      <c r="U34" s="2090">
        <f>'1 уровень'!W2665</f>
        <v>0</v>
      </c>
      <c r="V34" s="2090">
        <f>'1 уровень'!X2665</f>
        <v>0</v>
      </c>
      <c r="W34" s="2090">
        <f>'1 уровень'!Y2665</f>
        <v>0</v>
      </c>
      <c r="X34" s="2090">
        <f>'1 уровень'!Z2665</f>
        <v>0</v>
      </c>
      <c r="Y34" s="2090">
        <f>'1 уровень'!AA2665</f>
        <v>0</v>
      </c>
      <c r="Z34" s="2090">
        <f>'1 уровень'!AB2665</f>
        <v>0</v>
      </c>
      <c r="AA34" s="2090">
        <f>'1 уровень'!AC2665</f>
        <v>0</v>
      </c>
      <c r="AB34" s="2090">
        <f>'1 уровень'!AD2665</f>
        <v>0</v>
      </c>
      <c r="AC34" s="2090">
        <f>'1 уровень'!AE2665</f>
        <v>0</v>
      </c>
      <c r="AD34" s="2090">
        <f>'1 уровень'!AF2665</f>
        <v>0</v>
      </c>
      <c r="AE34" s="3189">
        <f>'1 уровень'!AG2665</f>
        <v>0</v>
      </c>
      <c r="AF34" s="2090">
        <f>'1 уровень'!AH2665</f>
        <v>0</v>
      </c>
      <c r="AG34" s="2090">
        <f>'1 уровень'!AI2665</f>
        <v>0</v>
      </c>
      <c r="AH34" s="2090">
        <f>'1 уровень'!AJ2665</f>
        <v>0</v>
      </c>
      <c r="AI34" s="2090">
        <f>'1 уровень'!AK2665</f>
        <v>0</v>
      </c>
      <c r="AJ34" s="2091">
        <f>'1 уровень'!AL2665</f>
        <v>0</v>
      </c>
      <c r="AK34" s="3764">
        <f>'1 уровень'!AM2665</f>
        <v>0</v>
      </c>
      <c r="AL34" s="2090"/>
      <c r="AM34" s="2090"/>
      <c r="AN34" s="4236">
        <f>'1 уровень'!AN2665</f>
        <v>0</v>
      </c>
      <c r="AO34" s="4232">
        <f>'1 уровень'!AO2665</f>
        <v>0</v>
      </c>
      <c r="AP34" s="1339">
        <f t="shared" si="0"/>
        <v>0</v>
      </c>
      <c r="AQ34" s="3813" t="e">
        <f t="shared" si="2"/>
        <v>#DIV/0!</v>
      </c>
      <c r="AR34" s="775">
        <f t="shared" si="1"/>
        <v>0</v>
      </c>
    </row>
    <row r="35" spans="1:44" s="775" customFormat="1" ht="75" x14ac:dyDescent="0.25">
      <c r="A35" s="24"/>
      <c r="B35" s="1125" t="s">
        <v>320</v>
      </c>
      <c r="C35" s="37">
        <f>'1 уровень'!E2666</f>
        <v>107490</v>
      </c>
      <c r="D35" s="37">
        <f>'1 уровень'!F2666</f>
        <v>0</v>
      </c>
      <c r="E35" s="37">
        <f>'1 уровень'!G2666</f>
        <v>89575.166666666672</v>
      </c>
      <c r="F35" s="37">
        <f>'1 уровень'!H2666</f>
        <v>80108</v>
      </c>
      <c r="G35" s="778">
        <f>'1 уровень'!I2666</f>
        <v>89.43103650379291</v>
      </c>
      <c r="H35" s="3740">
        <f>'1 уровень'!J2666</f>
        <v>0</v>
      </c>
      <c r="I35" s="779">
        <f>'1 уровень'!K2666</f>
        <v>0</v>
      </c>
      <c r="J35" s="779">
        <f>'1 уровень'!L2666</f>
        <v>0</v>
      </c>
      <c r="K35" s="25">
        <f>'1 уровень'!M2666</f>
        <v>0</v>
      </c>
      <c r="L35" s="25"/>
      <c r="M35" s="25">
        <f>'1 уровень'!O2666</f>
        <v>0</v>
      </c>
      <c r="N35" s="25">
        <f>'1 уровень'!P2666</f>
        <v>0</v>
      </c>
      <c r="O35" s="25">
        <f>'1 уровень'!Q2666</f>
        <v>0</v>
      </c>
      <c r="P35" s="25">
        <f>'1 уровень'!R2666</f>
        <v>0</v>
      </c>
      <c r="Q35" s="25">
        <f>'1 уровень'!S2666</f>
        <v>0</v>
      </c>
      <c r="R35" s="2090">
        <f>'1 уровень'!T2666</f>
        <v>0</v>
      </c>
      <c r="S35" s="2090">
        <f>'1 уровень'!U2666</f>
        <v>0</v>
      </c>
      <c r="T35" s="2090">
        <f>'1 уровень'!V2666</f>
        <v>0</v>
      </c>
      <c r="U35" s="2090">
        <f>'1 уровень'!W2666</f>
        <v>0</v>
      </c>
      <c r="V35" s="2090">
        <f>'1 уровень'!X2666</f>
        <v>0</v>
      </c>
      <c r="W35" s="2090">
        <f>'1 уровень'!Y2666</f>
        <v>0</v>
      </c>
      <c r="X35" s="2090">
        <f>'1 уровень'!Z2666</f>
        <v>0</v>
      </c>
      <c r="Y35" s="2090">
        <f>'1 уровень'!AA2666</f>
        <v>0</v>
      </c>
      <c r="Z35" s="2090">
        <f>'1 уровень'!AB2666</f>
        <v>0</v>
      </c>
      <c r="AA35" s="2090">
        <f>'1 уровень'!AC2666</f>
        <v>0</v>
      </c>
      <c r="AB35" s="2090">
        <f>'1 уровень'!AD2666</f>
        <v>0</v>
      </c>
      <c r="AC35" s="2090">
        <f>'1 уровень'!AE2666</f>
        <v>0</v>
      </c>
      <c r="AD35" s="2090">
        <f>'1 уровень'!AF2666</f>
        <v>0</v>
      </c>
      <c r="AE35" s="3189">
        <f>'1 уровень'!AG2666</f>
        <v>0</v>
      </c>
      <c r="AF35" s="2090">
        <f>'1 уровень'!AH2666</f>
        <v>0</v>
      </c>
      <c r="AG35" s="2090">
        <f>'1 уровень'!AI2666</f>
        <v>0</v>
      </c>
      <c r="AH35" s="2090">
        <f>'1 уровень'!AJ2666</f>
        <v>0</v>
      </c>
      <c r="AI35" s="2090">
        <f>'1 уровень'!AK2666</f>
        <v>0</v>
      </c>
      <c r="AJ35" s="2091">
        <f>'1 уровень'!AL2666</f>
        <v>0</v>
      </c>
      <c r="AK35" s="3764">
        <f>'1 уровень'!AM2666</f>
        <v>0</v>
      </c>
      <c r="AL35" s="2090"/>
      <c r="AM35" s="2090"/>
      <c r="AN35" s="4236">
        <f>'1 уровень'!AN2666</f>
        <v>0</v>
      </c>
      <c r="AO35" s="4232">
        <f>'1 уровень'!AO2666</f>
        <v>0</v>
      </c>
      <c r="AP35" s="1339">
        <f t="shared" si="0"/>
        <v>0</v>
      </c>
      <c r="AQ35" s="3813">
        <f t="shared" si="2"/>
        <v>0</v>
      </c>
      <c r="AR35" s="775">
        <f t="shared" si="1"/>
        <v>0</v>
      </c>
    </row>
    <row r="36" spans="1:44" s="775" customFormat="1" ht="60" x14ac:dyDescent="0.25">
      <c r="A36" s="24"/>
      <c r="B36" s="1125" t="s">
        <v>321</v>
      </c>
      <c r="C36" s="37">
        <f>'1 уровень'!E2667</f>
        <v>30405</v>
      </c>
      <c r="D36" s="37">
        <f>'1 уровень'!F2667</f>
        <v>0</v>
      </c>
      <c r="E36" s="37">
        <f>'1 уровень'!G2667</f>
        <v>25337.666666666668</v>
      </c>
      <c r="F36" s="37">
        <f>'1 уровень'!H2667</f>
        <v>22166</v>
      </c>
      <c r="G36" s="778">
        <f>'1 уровень'!I2667</f>
        <v>87.482404325575885</v>
      </c>
      <c r="H36" s="3740">
        <f>'1 уровень'!J2667</f>
        <v>0</v>
      </c>
      <c r="I36" s="779">
        <f>'1 уровень'!K2667</f>
        <v>0</v>
      </c>
      <c r="J36" s="779">
        <f>'1 уровень'!L2667</f>
        <v>0</v>
      </c>
      <c r="K36" s="25">
        <f>'1 уровень'!M2667</f>
        <v>0</v>
      </c>
      <c r="L36" s="25"/>
      <c r="M36" s="25">
        <f>'1 уровень'!O2667</f>
        <v>0</v>
      </c>
      <c r="N36" s="25">
        <f>'1 уровень'!P2667</f>
        <v>0</v>
      </c>
      <c r="O36" s="25">
        <f>'1 уровень'!Q2667</f>
        <v>0</v>
      </c>
      <c r="P36" s="25">
        <f>'1 уровень'!R2667</f>
        <v>0</v>
      </c>
      <c r="Q36" s="25">
        <f>'1 уровень'!S2667</f>
        <v>0</v>
      </c>
      <c r="R36" s="2090">
        <f>'1 уровень'!T2667</f>
        <v>0</v>
      </c>
      <c r="S36" s="2090">
        <f>'1 уровень'!U2667</f>
        <v>0</v>
      </c>
      <c r="T36" s="2090">
        <f>'1 уровень'!V2667</f>
        <v>0</v>
      </c>
      <c r="U36" s="2090">
        <f>'1 уровень'!W2667</f>
        <v>0</v>
      </c>
      <c r="V36" s="2090">
        <f>'1 уровень'!X2667</f>
        <v>0</v>
      </c>
      <c r="W36" s="2090">
        <f>'1 уровень'!Y2667</f>
        <v>0</v>
      </c>
      <c r="X36" s="2090">
        <f>'1 уровень'!Z2667</f>
        <v>0</v>
      </c>
      <c r="Y36" s="2090">
        <f>'1 уровень'!AA2667</f>
        <v>0</v>
      </c>
      <c r="Z36" s="2090">
        <f>'1 уровень'!AB2667</f>
        <v>0</v>
      </c>
      <c r="AA36" s="2090">
        <f>'1 уровень'!AC2667</f>
        <v>0</v>
      </c>
      <c r="AB36" s="2090">
        <f>'1 уровень'!AD2667</f>
        <v>0</v>
      </c>
      <c r="AC36" s="2090">
        <f>'1 уровень'!AE2667</f>
        <v>0</v>
      </c>
      <c r="AD36" s="2090">
        <f>'1 уровень'!AF2667</f>
        <v>0</v>
      </c>
      <c r="AE36" s="3189">
        <f>'1 уровень'!AG2667</f>
        <v>0</v>
      </c>
      <c r="AF36" s="2090">
        <f>'1 уровень'!AH2667</f>
        <v>0</v>
      </c>
      <c r="AG36" s="2090">
        <f>'1 уровень'!AI2667</f>
        <v>0</v>
      </c>
      <c r="AH36" s="2090">
        <f>'1 уровень'!AJ2667</f>
        <v>0</v>
      </c>
      <c r="AI36" s="2090">
        <f>'1 уровень'!AK2667</f>
        <v>0</v>
      </c>
      <c r="AJ36" s="2091">
        <f>'1 уровень'!AL2667</f>
        <v>0</v>
      </c>
      <c r="AK36" s="3764">
        <f>'1 уровень'!AM2667</f>
        <v>0</v>
      </c>
      <c r="AL36" s="2090"/>
      <c r="AM36" s="2090"/>
      <c r="AN36" s="4236">
        <f>'1 уровень'!AN2667</f>
        <v>0</v>
      </c>
      <c r="AO36" s="4232">
        <f>'1 уровень'!AO2667</f>
        <v>0</v>
      </c>
      <c r="AP36" s="1339">
        <f t="shared" si="0"/>
        <v>0</v>
      </c>
      <c r="AQ36" s="3813">
        <f t="shared" si="2"/>
        <v>0</v>
      </c>
      <c r="AR36" s="775">
        <f t="shared" si="1"/>
        <v>0</v>
      </c>
    </row>
    <row r="37" spans="1:44" s="775" customFormat="1" ht="30" x14ac:dyDescent="0.25">
      <c r="A37" s="24"/>
      <c r="B37" s="1125" t="s">
        <v>213</v>
      </c>
      <c r="C37" s="37">
        <f>'1 уровень'!E2668</f>
        <v>0</v>
      </c>
      <c r="D37" s="37">
        <f>'1 уровень'!F2668</f>
        <v>0</v>
      </c>
      <c r="E37" s="37">
        <f>'1 уровень'!G2668</f>
        <v>0</v>
      </c>
      <c r="F37" s="37">
        <f>'1 уровень'!H2668</f>
        <v>0</v>
      </c>
      <c r="G37" s="778">
        <f>'1 уровень'!I2668</f>
        <v>0</v>
      </c>
      <c r="H37" s="3740">
        <f>'1 уровень'!J2668</f>
        <v>0</v>
      </c>
      <c r="I37" s="779">
        <f>'1 уровень'!K2668</f>
        <v>0</v>
      </c>
      <c r="J37" s="779">
        <f>'1 уровень'!L2668</f>
        <v>0</v>
      </c>
      <c r="K37" s="25">
        <f>'1 уровень'!M2668</f>
        <v>0</v>
      </c>
      <c r="L37" s="25"/>
      <c r="M37" s="25">
        <f>'1 уровень'!O2668</f>
        <v>0</v>
      </c>
      <c r="N37" s="25">
        <f>'1 уровень'!P2668</f>
        <v>0</v>
      </c>
      <c r="O37" s="25">
        <f>'1 уровень'!Q2668</f>
        <v>0</v>
      </c>
      <c r="P37" s="25">
        <f>'1 уровень'!R2668</f>
        <v>0</v>
      </c>
      <c r="Q37" s="25">
        <f>'1 уровень'!S2668</f>
        <v>0</v>
      </c>
      <c r="R37" s="2090">
        <f>'1 уровень'!T2668</f>
        <v>485419.56423999998</v>
      </c>
      <c r="S37" s="2090">
        <f>'1 уровень'!U2668</f>
        <v>485419.56423999998</v>
      </c>
      <c r="T37" s="2090">
        <f>'1 уровень'!V2668</f>
        <v>485419.56423999998</v>
      </c>
      <c r="U37" s="2090">
        <f>'1 уровень'!W2668</f>
        <v>487312.10426999995</v>
      </c>
      <c r="V37" s="2090">
        <f>'1 уровень'!X2668</f>
        <v>487312.10426999995</v>
      </c>
      <c r="W37" s="2090">
        <f>'1 уровень'!Y2668</f>
        <v>487312.10426999995</v>
      </c>
      <c r="X37" s="2090">
        <f>'1 уровень'!Z2668</f>
        <v>496550.49495000002</v>
      </c>
      <c r="Y37" s="2090">
        <f>'1 уровень'!AA2668</f>
        <v>515312.58665999997</v>
      </c>
      <c r="Z37" s="2090">
        <f>'1 уровень'!AB2668</f>
        <v>516902.65425999998</v>
      </c>
      <c r="AA37" s="2090">
        <f>'1 уровень'!AC2668</f>
        <v>516902.65425999998</v>
      </c>
      <c r="AB37" s="2090">
        <f>'1 уровень'!AD2668</f>
        <v>517550.86326000001</v>
      </c>
      <c r="AC37" s="2090">
        <f>'1 уровень'!AE2668</f>
        <v>433848.26259269845</v>
      </c>
      <c r="AD37" s="2090">
        <f>'1 уровень'!AF2668</f>
        <v>429840.65828999999</v>
      </c>
      <c r="AE37" s="3189">
        <f>'1 уровень'!AG2668</f>
        <v>0</v>
      </c>
      <c r="AF37" s="2090">
        <f>'1 уровень'!AH2668</f>
        <v>0</v>
      </c>
      <c r="AG37" s="2090">
        <f>'1 уровень'!AI2668</f>
        <v>-4007.6043026984507</v>
      </c>
      <c r="AH37" s="2090">
        <f>'1 уровень'!AJ2668</f>
        <v>0</v>
      </c>
      <c r="AI37" s="2090">
        <f>'1 уровень'!AK2668</f>
        <v>-35.25027</v>
      </c>
      <c r="AJ37" s="2091">
        <f>'1 уровень'!AL2668</f>
        <v>429805.40801999997</v>
      </c>
      <c r="AK37" s="3764">
        <f>'1 уровень'!AM2668</f>
        <v>17994.010710000002</v>
      </c>
      <c r="AL37" s="2090"/>
      <c r="AM37" s="2090"/>
      <c r="AN37" s="4236">
        <f>'1 уровень'!AN2668</f>
        <v>0</v>
      </c>
      <c r="AO37" s="4232">
        <f>'1 уровень'!AO2668</f>
        <v>0</v>
      </c>
      <c r="AP37" s="1339">
        <f t="shared" si="0"/>
        <v>515312586.65999997</v>
      </c>
      <c r="AQ37" s="3813" t="e">
        <f t="shared" si="2"/>
        <v>#DIV/0!</v>
      </c>
      <c r="AR37" s="775">
        <f t="shared" si="1"/>
        <v>-4007.6043026984553</v>
      </c>
    </row>
    <row r="38" spans="1:44" s="775" customFormat="1" ht="29.25" x14ac:dyDescent="0.25">
      <c r="A38" s="24"/>
      <c r="B38" s="1771" t="s">
        <v>383</v>
      </c>
      <c r="C38" s="37">
        <f>'1 уровень'!E2669</f>
        <v>215763.75</v>
      </c>
      <c r="D38" s="37">
        <f>'1 уровень'!F2669</f>
        <v>8016</v>
      </c>
      <c r="E38" s="37">
        <f>'1 уровень'!G2669</f>
        <v>179351.80833333332</v>
      </c>
      <c r="F38" s="37">
        <f>'1 уровень'!H2669</f>
        <v>172423.52999999997</v>
      </c>
      <c r="G38" s="778">
        <f>'1 уровень'!I2669</f>
        <v>96.137045732788579</v>
      </c>
      <c r="H38" s="3740">
        <f>'1 уровень'!J2669</f>
        <v>3455.6475</v>
      </c>
      <c r="I38" s="779">
        <f>'1 уровень'!K2669</f>
        <v>0</v>
      </c>
      <c r="J38" s="779">
        <f>'1 уровень'!L2669</f>
        <v>0</v>
      </c>
      <c r="K38" s="25">
        <f>'1 уровень'!M2669</f>
        <v>0</v>
      </c>
      <c r="L38" s="25"/>
      <c r="M38" s="25">
        <f>'1 уровень'!O2669</f>
        <v>0</v>
      </c>
      <c r="N38" s="25">
        <f>'1 уровень'!P2669</f>
        <v>0</v>
      </c>
      <c r="O38" s="25">
        <f>'1 уровень'!Q2669</f>
        <v>0</v>
      </c>
      <c r="P38" s="25">
        <f>'1 уровень'!R2669</f>
        <v>0</v>
      </c>
      <c r="Q38" s="25">
        <f>'1 уровень'!S2669</f>
        <v>0</v>
      </c>
      <c r="R38" s="2090">
        <f>'1 уровень'!T2669</f>
        <v>0</v>
      </c>
      <c r="S38" s="2090">
        <f>'1 уровень'!U2669</f>
        <v>0</v>
      </c>
      <c r="T38" s="2090">
        <f>'1 уровень'!V2669</f>
        <v>0</v>
      </c>
      <c r="U38" s="2090">
        <f>'1 уровень'!W2669</f>
        <v>0</v>
      </c>
      <c r="V38" s="2090">
        <f>'1 уровень'!X2669</f>
        <v>0</v>
      </c>
      <c r="W38" s="2090">
        <f>'1 уровень'!Y2669</f>
        <v>0</v>
      </c>
      <c r="X38" s="2090">
        <f>'1 уровень'!Z2669</f>
        <v>0</v>
      </c>
      <c r="Y38" s="2090">
        <f>'1 уровень'!AA2669</f>
        <v>0</v>
      </c>
      <c r="Z38" s="2090">
        <f>'1 уровень'!AB2669</f>
        <v>0</v>
      </c>
      <c r="AA38" s="2090">
        <f>'1 уровень'!AC2669</f>
        <v>0</v>
      </c>
      <c r="AB38" s="2090">
        <f>'1 уровень'!AD2669</f>
        <v>0</v>
      </c>
      <c r="AC38" s="2090">
        <f>'1 уровень'!AE2669</f>
        <v>0</v>
      </c>
      <c r="AD38" s="2090">
        <f>'1 уровень'!AF2669</f>
        <v>0</v>
      </c>
      <c r="AE38" s="3189">
        <f>'1 уровень'!AG2669</f>
        <v>0</v>
      </c>
      <c r="AF38" s="2090">
        <f>'1 уровень'!AH2669</f>
        <v>0</v>
      </c>
      <c r="AG38" s="2090">
        <f>'1 уровень'!AI2669</f>
        <v>0</v>
      </c>
      <c r="AH38" s="2090">
        <f>'1 уровень'!AJ2669</f>
        <v>0</v>
      </c>
      <c r="AI38" s="2090">
        <f>'1 уровень'!AK2669</f>
        <v>0</v>
      </c>
      <c r="AJ38" s="2091">
        <f>'1 уровень'!AL2669</f>
        <v>0</v>
      </c>
      <c r="AK38" s="3764">
        <f>'1 уровень'!AM2669</f>
        <v>0</v>
      </c>
      <c r="AL38" s="2090"/>
      <c r="AM38" s="2090"/>
      <c r="AN38" s="4236">
        <f>'1 уровень'!AN2669</f>
        <v>0</v>
      </c>
      <c r="AO38" s="4232">
        <f>'1 уровень'!AO2669</f>
        <v>0</v>
      </c>
      <c r="AP38" s="1339">
        <f t="shared" si="0"/>
        <v>0</v>
      </c>
      <c r="AQ38" s="3813">
        <f t="shared" si="2"/>
        <v>0</v>
      </c>
      <c r="AR38" s="775">
        <f t="shared" si="1"/>
        <v>0</v>
      </c>
    </row>
    <row r="39" spans="1:44" s="775" customFormat="1" ht="29.25" x14ac:dyDescent="0.25">
      <c r="A39" s="24"/>
      <c r="B39" s="1771" t="s">
        <v>371</v>
      </c>
      <c r="C39" s="38">
        <f>'1 уровень'!E2670</f>
        <v>1100</v>
      </c>
      <c r="D39" s="38">
        <f>'1 уровень'!F2670</f>
        <v>0</v>
      </c>
      <c r="E39" s="38">
        <f>'1 уровень'!G2670</f>
        <v>800</v>
      </c>
      <c r="F39" s="38">
        <f>'1 уровень'!H2670</f>
        <v>544</v>
      </c>
      <c r="G39" s="778">
        <f>'1 уровень'!I2670</f>
        <v>68</v>
      </c>
      <c r="H39" s="3739">
        <f>'1 уровень'!J2670</f>
        <v>2</v>
      </c>
      <c r="I39" s="779">
        <f>'1 уровень'!K2670</f>
        <v>0</v>
      </c>
      <c r="J39" s="779">
        <f>'1 уровень'!L2670</f>
        <v>0</v>
      </c>
      <c r="K39" s="25">
        <f>'1 уровень'!M2670</f>
        <v>0</v>
      </c>
      <c r="L39" s="25"/>
      <c r="M39" s="25">
        <f>'1 уровень'!O2670</f>
        <v>0</v>
      </c>
      <c r="N39" s="25">
        <f>'1 уровень'!P2670</f>
        <v>0</v>
      </c>
      <c r="O39" s="25">
        <f>'1 уровень'!Q2670</f>
        <v>0</v>
      </c>
      <c r="P39" s="25">
        <f>'1 уровень'!R2670</f>
        <v>0</v>
      </c>
      <c r="Q39" s="25">
        <f>'1 уровень'!S2670</f>
        <v>0</v>
      </c>
      <c r="R39" s="2090">
        <f>'1 уровень'!T2670</f>
        <v>0</v>
      </c>
      <c r="S39" s="2090">
        <f>'1 уровень'!U2670</f>
        <v>0</v>
      </c>
      <c r="T39" s="2090">
        <f>'1 уровень'!V2670</f>
        <v>0</v>
      </c>
      <c r="U39" s="2090">
        <f>'1 уровень'!W2670</f>
        <v>0</v>
      </c>
      <c r="V39" s="2090">
        <f>'1 уровень'!X2670</f>
        <v>0</v>
      </c>
      <c r="W39" s="2090">
        <f>'1 уровень'!Y2670</f>
        <v>0</v>
      </c>
      <c r="X39" s="2090">
        <f>'1 уровень'!Z2670</f>
        <v>0</v>
      </c>
      <c r="Y39" s="2090">
        <f>'1 уровень'!AA2670</f>
        <v>0</v>
      </c>
      <c r="Z39" s="2090">
        <f>'1 уровень'!AB2670</f>
        <v>0</v>
      </c>
      <c r="AA39" s="2090">
        <f>'1 уровень'!AC2670</f>
        <v>0</v>
      </c>
      <c r="AB39" s="2090">
        <f>'1 уровень'!AD2670</f>
        <v>0</v>
      </c>
      <c r="AC39" s="2090">
        <f>'1 уровень'!AE2670</f>
        <v>0</v>
      </c>
      <c r="AD39" s="2090">
        <f>'1 уровень'!AF2670</f>
        <v>0</v>
      </c>
      <c r="AE39" s="3189">
        <f>'1 уровень'!AG2670</f>
        <v>0</v>
      </c>
      <c r="AF39" s="2090">
        <f>'1 уровень'!AH2670</f>
        <v>0</v>
      </c>
      <c r="AG39" s="2090">
        <f>'1 уровень'!AI2670</f>
        <v>0</v>
      </c>
      <c r="AH39" s="2090">
        <f>'1 уровень'!AJ2670</f>
        <v>0</v>
      </c>
      <c r="AI39" s="2090">
        <f>'1 уровень'!AK2670</f>
        <v>0</v>
      </c>
      <c r="AJ39" s="2091">
        <f>'1 уровень'!AL2670</f>
        <v>0</v>
      </c>
      <c r="AK39" s="3764">
        <f>'1 уровень'!AM2670</f>
        <v>0</v>
      </c>
      <c r="AL39" s="2090"/>
      <c r="AM39" s="2090"/>
      <c r="AN39" s="4235">
        <f>'1 уровень'!AN2670</f>
        <v>0</v>
      </c>
      <c r="AO39" s="4232">
        <f>'1 уровень'!AO2670</f>
        <v>0</v>
      </c>
      <c r="AP39" s="1339">
        <f t="shared" si="0"/>
        <v>0</v>
      </c>
      <c r="AQ39" s="3813">
        <f t="shared" si="2"/>
        <v>0</v>
      </c>
      <c r="AR39" s="775">
        <f t="shared" si="1"/>
        <v>0</v>
      </c>
    </row>
    <row r="40" spans="1:44" s="775" customFormat="1" ht="30" x14ac:dyDescent="0.25">
      <c r="A40" s="24"/>
      <c r="B40" s="1125" t="s">
        <v>372</v>
      </c>
      <c r="C40" s="37">
        <f>'1 уровень'!E2671</f>
        <v>161341.75</v>
      </c>
      <c r="D40" s="37">
        <f>'1 уровень'!F2671</f>
        <v>8016</v>
      </c>
      <c r="E40" s="37">
        <f>'1 уровень'!G2671</f>
        <v>135781.54166666666</v>
      </c>
      <c r="F40" s="37">
        <f>'1 уровень'!H2671</f>
        <v>127336.53</v>
      </c>
      <c r="G40" s="778">
        <f>'1 уровень'!I2671</f>
        <v>93.780442051984863</v>
      </c>
      <c r="H40" s="3740">
        <f>'1 уровень'!J2671</f>
        <v>3365.6475</v>
      </c>
      <c r="I40" s="779">
        <f>'1 уровень'!K2671</f>
        <v>0</v>
      </c>
      <c r="J40" s="779">
        <f>'1 уровень'!L2671</f>
        <v>0</v>
      </c>
      <c r="K40" s="25">
        <f>'1 уровень'!M2671</f>
        <v>0</v>
      </c>
      <c r="L40" s="25"/>
      <c r="M40" s="25">
        <f>'1 уровень'!O2671</f>
        <v>0</v>
      </c>
      <c r="N40" s="25">
        <f>'1 уровень'!P2671</f>
        <v>0</v>
      </c>
      <c r="O40" s="25">
        <f>'1 уровень'!Q2671</f>
        <v>0</v>
      </c>
      <c r="P40" s="25">
        <f>'1 уровень'!R2671</f>
        <v>0</v>
      </c>
      <c r="Q40" s="25">
        <f>'1 уровень'!S2671</f>
        <v>0</v>
      </c>
      <c r="R40" s="2090">
        <f>'1 уровень'!T2671</f>
        <v>0</v>
      </c>
      <c r="S40" s="2090">
        <f>'1 уровень'!U2671</f>
        <v>0</v>
      </c>
      <c r="T40" s="2090">
        <f>'1 уровень'!V2671</f>
        <v>0</v>
      </c>
      <c r="U40" s="2090">
        <f>'1 уровень'!W2671</f>
        <v>0</v>
      </c>
      <c r="V40" s="2090">
        <f>'1 уровень'!X2671</f>
        <v>0</v>
      </c>
      <c r="W40" s="2090">
        <f>'1 уровень'!Y2671</f>
        <v>0</v>
      </c>
      <c r="X40" s="2090">
        <f>'1 уровень'!Z2671</f>
        <v>0</v>
      </c>
      <c r="Y40" s="2090">
        <f>'1 уровень'!AA2671</f>
        <v>0</v>
      </c>
      <c r="Z40" s="2090">
        <f>'1 уровень'!AB2671</f>
        <v>0</v>
      </c>
      <c r="AA40" s="2090">
        <f>'1 уровень'!AC2671</f>
        <v>0</v>
      </c>
      <c r="AB40" s="2090">
        <f>'1 уровень'!AD2671</f>
        <v>0</v>
      </c>
      <c r="AC40" s="2090">
        <f>'1 уровень'!AE2671</f>
        <v>0</v>
      </c>
      <c r="AD40" s="2090">
        <f>'1 уровень'!AF2671</f>
        <v>0</v>
      </c>
      <c r="AE40" s="3189">
        <f>'1 уровень'!AG2671</f>
        <v>0</v>
      </c>
      <c r="AF40" s="2090">
        <f>'1 уровень'!AH2671</f>
        <v>0</v>
      </c>
      <c r="AG40" s="2090">
        <f>'1 уровень'!AI2671</f>
        <v>0</v>
      </c>
      <c r="AH40" s="2090">
        <f>'1 уровень'!AJ2671</f>
        <v>0</v>
      </c>
      <c r="AI40" s="2090">
        <f>'1 уровень'!AK2671</f>
        <v>0</v>
      </c>
      <c r="AJ40" s="2091">
        <f>'1 уровень'!AL2671</f>
        <v>0</v>
      </c>
      <c r="AK40" s="3764">
        <f>'1 уровень'!AM2671</f>
        <v>0</v>
      </c>
      <c r="AL40" s="2090"/>
      <c r="AM40" s="2090"/>
      <c r="AN40" s="4236">
        <f>'1 уровень'!AN2671</f>
        <v>0</v>
      </c>
      <c r="AO40" s="4232">
        <f>'1 уровень'!AO2671</f>
        <v>0</v>
      </c>
      <c r="AP40" s="1339">
        <f t="shared" si="0"/>
        <v>0</v>
      </c>
      <c r="AQ40" s="3813">
        <f t="shared" si="2"/>
        <v>0</v>
      </c>
      <c r="AR40" s="775">
        <f t="shared" si="1"/>
        <v>0</v>
      </c>
    </row>
    <row r="41" spans="1:44" s="775" customFormat="1" x14ac:dyDescent="0.25">
      <c r="A41" s="24"/>
      <c r="B41" s="1125" t="s">
        <v>373</v>
      </c>
      <c r="C41" s="37">
        <f>'1 уровень'!E2672</f>
        <v>114536</v>
      </c>
      <c r="D41" s="37">
        <f>'1 уровень'!F2672</f>
        <v>0</v>
      </c>
      <c r="E41" s="37">
        <f>'1 уровень'!G2672</f>
        <v>95445.333333333328</v>
      </c>
      <c r="F41" s="37">
        <f>'1 уровень'!H2672</f>
        <v>92055</v>
      </c>
      <c r="G41" s="778">
        <f>'1 уровень'!I2672</f>
        <v>96.447879414394279</v>
      </c>
      <c r="H41" s="3740">
        <f>'1 уровень'!J2672</f>
        <v>1003</v>
      </c>
      <c r="I41" s="779">
        <f>'1 уровень'!K2672</f>
        <v>0</v>
      </c>
      <c r="J41" s="779">
        <f>'1 уровень'!L2672</f>
        <v>0</v>
      </c>
      <c r="K41" s="25">
        <f>'1 уровень'!M2672</f>
        <v>0</v>
      </c>
      <c r="L41" s="25"/>
      <c r="M41" s="25">
        <f>'1 уровень'!O2672</f>
        <v>0</v>
      </c>
      <c r="N41" s="25">
        <f>'1 уровень'!P2672</f>
        <v>0</v>
      </c>
      <c r="O41" s="25">
        <f>'1 уровень'!Q2672</f>
        <v>0</v>
      </c>
      <c r="P41" s="25">
        <f>'1 уровень'!R2672</f>
        <v>0</v>
      </c>
      <c r="Q41" s="25">
        <f>'1 уровень'!S2672</f>
        <v>0</v>
      </c>
      <c r="R41" s="2090">
        <f>'1 уровень'!T2672</f>
        <v>0</v>
      </c>
      <c r="S41" s="2090">
        <f>'1 уровень'!U2672</f>
        <v>0</v>
      </c>
      <c r="T41" s="2090">
        <f>'1 уровень'!V2672</f>
        <v>0</v>
      </c>
      <c r="U41" s="2090">
        <f>'1 уровень'!W2672</f>
        <v>0</v>
      </c>
      <c r="V41" s="2090">
        <f>'1 уровень'!X2672</f>
        <v>0</v>
      </c>
      <c r="W41" s="2090">
        <f>'1 уровень'!Y2672</f>
        <v>0</v>
      </c>
      <c r="X41" s="2090">
        <f>'1 уровень'!Z2672</f>
        <v>0</v>
      </c>
      <c r="Y41" s="2090">
        <f>'1 уровень'!AA2672</f>
        <v>0</v>
      </c>
      <c r="Z41" s="2090">
        <f>'1 уровень'!AB2672</f>
        <v>0</v>
      </c>
      <c r="AA41" s="2090">
        <f>'1 уровень'!AC2672</f>
        <v>0</v>
      </c>
      <c r="AB41" s="2090">
        <f>'1 уровень'!AD2672</f>
        <v>0</v>
      </c>
      <c r="AC41" s="2090">
        <f>'1 уровень'!AE2672</f>
        <v>0</v>
      </c>
      <c r="AD41" s="2090">
        <f>'1 уровень'!AF2672</f>
        <v>0</v>
      </c>
      <c r="AE41" s="3189">
        <f>'1 уровень'!AG2672</f>
        <v>0</v>
      </c>
      <c r="AF41" s="2090">
        <f>'1 уровень'!AH2672</f>
        <v>0</v>
      </c>
      <c r="AG41" s="2090">
        <f>'1 уровень'!AI2672</f>
        <v>0</v>
      </c>
      <c r="AH41" s="2090">
        <f>'1 уровень'!AJ2672</f>
        <v>0</v>
      </c>
      <c r="AI41" s="2090">
        <f>'1 уровень'!AK2672</f>
        <v>0</v>
      </c>
      <c r="AJ41" s="2091">
        <f>'1 уровень'!AL2672</f>
        <v>0</v>
      </c>
      <c r="AK41" s="3764">
        <f>'1 уровень'!AM2672</f>
        <v>0</v>
      </c>
      <c r="AL41" s="2090"/>
      <c r="AM41" s="2090"/>
      <c r="AN41" s="4236">
        <f>'1 уровень'!AN2672</f>
        <v>0</v>
      </c>
      <c r="AO41" s="4232">
        <f>'1 уровень'!AO2672</f>
        <v>0</v>
      </c>
      <c r="AP41" s="1339">
        <f t="shared" si="0"/>
        <v>0</v>
      </c>
      <c r="AQ41" s="3813">
        <f t="shared" si="2"/>
        <v>0</v>
      </c>
      <c r="AR41" s="775">
        <f t="shared" si="1"/>
        <v>0</v>
      </c>
    </row>
    <row r="42" spans="1:44" s="775" customFormat="1" ht="30" x14ac:dyDescent="0.25">
      <c r="A42" s="24"/>
      <c r="B42" s="1125" t="s">
        <v>399</v>
      </c>
      <c r="C42" s="37">
        <f>'1 уровень'!E2673</f>
        <v>137595</v>
      </c>
      <c r="D42" s="37">
        <f>'1 уровень'!F2673</f>
        <v>19288</v>
      </c>
      <c r="E42" s="37">
        <f>'1 уровень'!G2673</f>
        <v>117858.83333333333</v>
      </c>
      <c r="F42" s="37">
        <f>'1 уровень'!H2673</f>
        <v>95130.119999999981</v>
      </c>
      <c r="G42" s="778">
        <f>'1 уровень'!I2673</f>
        <v>80.715307719828658</v>
      </c>
      <c r="H42" s="3740">
        <f>'1 уровень'!J2673</f>
        <v>3390.5899999999997</v>
      </c>
      <c r="I42" s="779">
        <f>'1 уровень'!K2673</f>
        <v>0</v>
      </c>
      <c r="J42" s="779">
        <f>'1 уровень'!L2673</f>
        <v>0</v>
      </c>
      <c r="K42" s="25">
        <f>'1 уровень'!M2673</f>
        <v>0</v>
      </c>
      <c r="L42" s="25"/>
      <c r="M42" s="25">
        <f>'1 уровень'!O2673</f>
        <v>0</v>
      </c>
      <c r="N42" s="25">
        <f>'1 уровень'!P2673</f>
        <v>0</v>
      </c>
      <c r="O42" s="25">
        <f>'1 уровень'!Q2673</f>
        <v>0</v>
      </c>
      <c r="P42" s="25">
        <f>'1 уровень'!R2673</f>
        <v>0</v>
      </c>
      <c r="Q42" s="25">
        <f>'1 уровень'!S2673</f>
        <v>0</v>
      </c>
      <c r="R42" s="2090">
        <f>'1 уровень'!T2673</f>
        <v>0</v>
      </c>
      <c r="S42" s="2090">
        <f>'1 уровень'!U2673</f>
        <v>0</v>
      </c>
      <c r="T42" s="2090">
        <f>'1 уровень'!V2673</f>
        <v>0</v>
      </c>
      <c r="U42" s="2090">
        <f>'1 уровень'!W2673</f>
        <v>0</v>
      </c>
      <c r="V42" s="2090">
        <f>'1 уровень'!X2673</f>
        <v>0</v>
      </c>
      <c r="W42" s="2090"/>
      <c r="X42" s="2090"/>
      <c r="Y42" s="2090"/>
      <c r="Z42" s="2090"/>
      <c r="AA42" s="2090"/>
      <c r="AB42" s="2090"/>
      <c r="AC42" s="2090">
        <f>'1 уровень'!AE2673</f>
        <v>0</v>
      </c>
      <c r="AD42" s="2090">
        <f>'1 уровень'!AF2673</f>
        <v>0</v>
      </c>
      <c r="AE42" s="3189">
        <f>'1 уровень'!AG2673</f>
        <v>0</v>
      </c>
      <c r="AF42" s="2090">
        <f>'1 уровень'!AH2673</f>
        <v>0</v>
      </c>
      <c r="AG42" s="2090">
        <f>'1 уровень'!AI2673</f>
        <v>0</v>
      </c>
      <c r="AH42" s="2090">
        <f>'1 уровень'!AJ2673</f>
        <v>0</v>
      </c>
      <c r="AI42" s="2090">
        <f>'1 уровень'!AK2673</f>
        <v>0</v>
      </c>
      <c r="AJ42" s="2091">
        <f>'1 уровень'!AL2673</f>
        <v>0</v>
      </c>
      <c r="AK42" s="3764">
        <f>'1 уровень'!AM2673</f>
        <v>0</v>
      </c>
      <c r="AL42" s="2090"/>
      <c r="AM42" s="2090"/>
      <c r="AN42" s="4236">
        <f>'1 уровень'!AN2673</f>
        <v>0</v>
      </c>
      <c r="AO42" s="4232">
        <f>'1 уровень'!AO2673</f>
        <v>0</v>
      </c>
      <c r="AP42" s="1339">
        <f t="shared" si="0"/>
        <v>0</v>
      </c>
      <c r="AQ42" s="3813">
        <f t="shared" si="2"/>
        <v>0</v>
      </c>
      <c r="AR42" s="775">
        <f t="shared" si="1"/>
        <v>0</v>
      </c>
    </row>
    <row r="43" spans="1:44" s="775" customFormat="1" ht="60" x14ac:dyDescent="0.25">
      <c r="A43" s="24"/>
      <c r="B43" s="1125" t="s">
        <v>374</v>
      </c>
      <c r="C43" s="37">
        <f>'1 уровень'!E2674</f>
        <v>12407</v>
      </c>
      <c r="D43" s="37">
        <f>'1 уровень'!F2674</f>
        <v>3194</v>
      </c>
      <c r="E43" s="37">
        <f>'1 уровень'!G2674</f>
        <v>10871.5</v>
      </c>
      <c r="F43" s="37">
        <f>'1 уровень'!H2674</f>
        <v>11499</v>
      </c>
      <c r="G43" s="778">
        <f>'1 уровень'!I2674</f>
        <v>105.77197258887918</v>
      </c>
      <c r="H43" s="3740">
        <f>'1 уровень'!J2674</f>
        <v>1515</v>
      </c>
      <c r="I43" s="779">
        <f>'1 уровень'!K2674</f>
        <v>0</v>
      </c>
      <c r="J43" s="779">
        <f>'1 уровень'!L2674</f>
        <v>0</v>
      </c>
      <c r="K43" s="25">
        <f>'1 уровень'!M2674</f>
        <v>0</v>
      </c>
      <c r="L43" s="25"/>
      <c r="M43" s="25">
        <f>'1 уровень'!O2674</f>
        <v>0</v>
      </c>
      <c r="N43" s="25">
        <f>'1 уровень'!P2674</f>
        <v>0</v>
      </c>
      <c r="O43" s="25">
        <f>'1 уровень'!Q2674</f>
        <v>0</v>
      </c>
      <c r="P43" s="25">
        <f>'1 уровень'!R2674</f>
        <v>0</v>
      </c>
      <c r="Q43" s="25">
        <f>'1 уровень'!S2674</f>
        <v>0</v>
      </c>
      <c r="R43" s="2090">
        <f>'1 уровень'!T2674</f>
        <v>0</v>
      </c>
      <c r="S43" s="2090">
        <f>'1 уровень'!U2674</f>
        <v>0</v>
      </c>
      <c r="T43" s="2090">
        <f>'1 уровень'!V2674</f>
        <v>0</v>
      </c>
      <c r="U43" s="2090">
        <f>'1 уровень'!W2674</f>
        <v>0</v>
      </c>
      <c r="V43" s="2090">
        <f>'1 уровень'!X2674</f>
        <v>0</v>
      </c>
      <c r="W43" s="2090">
        <f>'1 уровень'!Y2674</f>
        <v>0</v>
      </c>
      <c r="X43" s="2090">
        <f>'1 уровень'!Z2674</f>
        <v>0</v>
      </c>
      <c r="Y43" s="2090">
        <f>'1 уровень'!AA2674</f>
        <v>0</v>
      </c>
      <c r="Z43" s="2090">
        <f>'1 уровень'!AB2674</f>
        <v>0</v>
      </c>
      <c r="AA43" s="2090">
        <f>'1 уровень'!AC2674</f>
        <v>0</v>
      </c>
      <c r="AB43" s="2090">
        <f>'1 уровень'!AD2674</f>
        <v>0</v>
      </c>
      <c r="AC43" s="2090">
        <f>'1 уровень'!AE2674</f>
        <v>0</v>
      </c>
      <c r="AD43" s="2090">
        <f>'1 уровень'!AF2674</f>
        <v>0</v>
      </c>
      <c r="AE43" s="3189">
        <f>'1 уровень'!AG2674</f>
        <v>0</v>
      </c>
      <c r="AF43" s="2090">
        <f>'1 уровень'!AH2674</f>
        <v>0</v>
      </c>
      <c r="AG43" s="2090">
        <f>'1 уровень'!AI2674</f>
        <v>0</v>
      </c>
      <c r="AH43" s="2090">
        <f>'1 уровень'!AJ2674</f>
        <v>0</v>
      </c>
      <c r="AI43" s="2090">
        <f>'1 уровень'!AK2674</f>
        <v>0</v>
      </c>
      <c r="AJ43" s="2091">
        <f>'1 уровень'!AL2674</f>
        <v>0</v>
      </c>
      <c r="AK43" s="3764">
        <f>'1 уровень'!AM2674</f>
        <v>0</v>
      </c>
      <c r="AL43" s="2090"/>
      <c r="AM43" s="2090"/>
      <c r="AN43" s="4236">
        <f>'1 уровень'!AN2674</f>
        <v>0</v>
      </c>
      <c r="AO43" s="4232">
        <f>'1 уровень'!AO2674</f>
        <v>0</v>
      </c>
      <c r="AP43" s="1339">
        <f t="shared" si="0"/>
        <v>0</v>
      </c>
      <c r="AQ43" s="3813">
        <f t="shared" si="2"/>
        <v>0</v>
      </c>
      <c r="AR43" s="775">
        <f t="shared" si="1"/>
        <v>0</v>
      </c>
    </row>
    <row r="44" spans="1:44" s="775" customFormat="1" ht="60" x14ac:dyDescent="0.25">
      <c r="A44" s="24"/>
      <c r="B44" s="1125" t="s">
        <v>375</v>
      </c>
      <c r="C44" s="37">
        <f>'1 уровень'!E2675</f>
        <v>0</v>
      </c>
      <c r="D44" s="37">
        <f>'1 уровень'!F2675</f>
        <v>0</v>
      </c>
      <c r="E44" s="37">
        <f>'1 уровень'!G2675</f>
        <v>0</v>
      </c>
      <c r="F44" s="37">
        <f>'1 уровень'!H2675</f>
        <v>0</v>
      </c>
      <c r="G44" s="778" t="e">
        <f>'1 уровень'!I2675</f>
        <v>#DIV/0!</v>
      </c>
      <c r="H44" s="3740">
        <f>'1 уровень'!J2675</f>
        <v>0</v>
      </c>
      <c r="I44" s="779">
        <f>'1 уровень'!K2675</f>
        <v>0</v>
      </c>
      <c r="J44" s="779">
        <f>'1 уровень'!L2675</f>
        <v>0</v>
      </c>
      <c r="K44" s="25">
        <f>'1 уровень'!M2675</f>
        <v>0</v>
      </c>
      <c r="L44" s="25"/>
      <c r="M44" s="25">
        <f>'1 уровень'!O2675</f>
        <v>0</v>
      </c>
      <c r="N44" s="25">
        <f>'1 уровень'!P2675</f>
        <v>0</v>
      </c>
      <c r="O44" s="25">
        <f>'1 уровень'!Q2675</f>
        <v>0</v>
      </c>
      <c r="P44" s="25">
        <f>'1 уровень'!R2675</f>
        <v>0</v>
      </c>
      <c r="Q44" s="25">
        <f>'1 уровень'!S2675</f>
        <v>0</v>
      </c>
      <c r="R44" s="2090">
        <f>'1 уровень'!T2675</f>
        <v>0</v>
      </c>
      <c r="S44" s="2090">
        <f>'1 уровень'!U2675</f>
        <v>0</v>
      </c>
      <c r="T44" s="2090">
        <f>'1 уровень'!V2675</f>
        <v>0</v>
      </c>
      <c r="U44" s="2090">
        <f>'1 уровень'!W2675</f>
        <v>0</v>
      </c>
      <c r="V44" s="2090">
        <f>'1 уровень'!X2675</f>
        <v>0</v>
      </c>
      <c r="W44" s="2090">
        <f>'1 уровень'!Y2675</f>
        <v>0</v>
      </c>
      <c r="X44" s="2090">
        <f>'1 уровень'!Z2675</f>
        <v>0</v>
      </c>
      <c r="Y44" s="2090">
        <f>'1 уровень'!AA2675</f>
        <v>0</v>
      </c>
      <c r="Z44" s="2090">
        <f>'1 уровень'!AB2675</f>
        <v>0</v>
      </c>
      <c r="AA44" s="2090">
        <f>'1 уровень'!AC2675</f>
        <v>0</v>
      </c>
      <c r="AB44" s="2090">
        <f>'1 уровень'!AD2675</f>
        <v>0</v>
      </c>
      <c r="AC44" s="2090">
        <f>'1 уровень'!AE2675</f>
        <v>0</v>
      </c>
      <c r="AD44" s="2090">
        <f>'1 уровень'!AF2675</f>
        <v>0</v>
      </c>
      <c r="AE44" s="3189">
        <f>'1 уровень'!AG2675</f>
        <v>0</v>
      </c>
      <c r="AF44" s="2090">
        <f>'1 уровень'!AH2675</f>
        <v>0</v>
      </c>
      <c r="AG44" s="2090">
        <f>'1 уровень'!AI2675</f>
        <v>0</v>
      </c>
      <c r="AH44" s="2090">
        <f>'1 уровень'!AJ2675</f>
        <v>0</v>
      </c>
      <c r="AI44" s="2090">
        <f>'1 уровень'!AK2675</f>
        <v>0</v>
      </c>
      <c r="AJ44" s="2091">
        <f>'1 уровень'!AL2675</f>
        <v>0</v>
      </c>
      <c r="AK44" s="3764">
        <f>'1 уровень'!AM2675</f>
        <v>0</v>
      </c>
      <c r="AL44" s="2090"/>
      <c r="AM44" s="2090"/>
      <c r="AN44" s="4236">
        <f>'1 уровень'!AN2675</f>
        <v>0</v>
      </c>
      <c r="AO44" s="4232">
        <f>'1 уровень'!AO2675</f>
        <v>0</v>
      </c>
      <c r="AP44" s="1339">
        <f t="shared" si="0"/>
        <v>0</v>
      </c>
      <c r="AQ44" s="3813" t="e">
        <f t="shared" si="2"/>
        <v>#DIV/0!</v>
      </c>
      <c r="AR44" s="775">
        <f t="shared" si="1"/>
        <v>0</v>
      </c>
    </row>
    <row r="45" spans="1:44" s="775" customFormat="1" ht="45" x14ac:dyDescent="0.25">
      <c r="A45" s="24"/>
      <c r="B45" s="1125" t="s">
        <v>376</v>
      </c>
      <c r="C45" s="37">
        <f>'1 уровень'!E2676</f>
        <v>13980</v>
      </c>
      <c r="D45" s="37">
        <f>'1 уровень'!F2676</f>
        <v>0</v>
      </c>
      <c r="E45" s="37">
        <f>'1 уровень'!G2676</f>
        <v>11650</v>
      </c>
      <c r="F45" s="37">
        <f>'1 уровень'!H2676</f>
        <v>9269</v>
      </c>
      <c r="G45" s="778">
        <f>'1 уровень'!I2676</f>
        <v>79.562231759656655</v>
      </c>
      <c r="H45" s="3740">
        <f>'1 уровень'!J2676</f>
        <v>74</v>
      </c>
      <c r="I45" s="779">
        <f>'1 уровень'!K2676</f>
        <v>0</v>
      </c>
      <c r="J45" s="779">
        <f>'1 уровень'!L2676</f>
        <v>0</v>
      </c>
      <c r="K45" s="25">
        <f>'1 уровень'!M2676</f>
        <v>0</v>
      </c>
      <c r="L45" s="25"/>
      <c r="M45" s="25">
        <f>'1 уровень'!O2676</f>
        <v>0</v>
      </c>
      <c r="N45" s="25">
        <f>'1 уровень'!P2676</f>
        <v>0</v>
      </c>
      <c r="O45" s="25">
        <f>'1 уровень'!Q2676</f>
        <v>0</v>
      </c>
      <c r="P45" s="25">
        <f>'1 уровень'!R2676</f>
        <v>0</v>
      </c>
      <c r="Q45" s="25">
        <f>'1 уровень'!S2676</f>
        <v>0</v>
      </c>
      <c r="R45" s="2090">
        <f>'1 уровень'!T2676</f>
        <v>0</v>
      </c>
      <c r="S45" s="2090">
        <f>'1 уровень'!U2676</f>
        <v>0</v>
      </c>
      <c r="T45" s="2090">
        <f>'1 уровень'!V2676</f>
        <v>0</v>
      </c>
      <c r="U45" s="2090">
        <f>'1 уровень'!W2676</f>
        <v>0</v>
      </c>
      <c r="V45" s="2090">
        <f>'1 уровень'!X2676</f>
        <v>0</v>
      </c>
      <c r="W45" s="2090">
        <f>'1 уровень'!Y2676</f>
        <v>0</v>
      </c>
      <c r="X45" s="2090">
        <f>'1 уровень'!Z2676</f>
        <v>0</v>
      </c>
      <c r="Y45" s="2090">
        <f>'1 уровень'!AA2676</f>
        <v>0</v>
      </c>
      <c r="Z45" s="2090">
        <f>'1 уровень'!AB2676</f>
        <v>0</v>
      </c>
      <c r="AA45" s="2090">
        <f>'1 уровень'!AC2676</f>
        <v>0</v>
      </c>
      <c r="AB45" s="2090">
        <f>'1 уровень'!AD2676</f>
        <v>0</v>
      </c>
      <c r="AC45" s="2090">
        <f>'1 уровень'!AE2676</f>
        <v>0</v>
      </c>
      <c r="AD45" s="2090">
        <f>'1 уровень'!AF2676</f>
        <v>0</v>
      </c>
      <c r="AE45" s="3189">
        <f>'1 уровень'!AG2676</f>
        <v>0</v>
      </c>
      <c r="AF45" s="2090">
        <f>'1 уровень'!AH2676</f>
        <v>0</v>
      </c>
      <c r="AG45" s="2090">
        <f>'1 уровень'!AI2676</f>
        <v>0</v>
      </c>
      <c r="AH45" s="2090">
        <f>'1 уровень'!AJ2676</f>
        <v>0</v>
      </c>
      <c r="AI45" s="2090">
        <f>'1 уровень'!AK2676</f>
        <v>0</v>
      </c>
      <c r="AJ45" s="2091">
        <f>'1 уровень'!AL2676</f>
        <v>0</v>
      </c>
      <c r="AK45" s="3764">
        <f>'1 уровень'!AM2676</f>
        <v>0</v>
      </c>
      <c r="AL45" s="2090"/>
      <c r="AM45" s="2090"/>
      <c r="AN45" s="4236">
        <f>'1 уровень'!AN2676</f>
        <v>0</v>
      </c>
      <c r="AO45" s="4232">
        <f>'1 уровень'!AO2676</f>
        <v>0</v>
      </c>
      <c r="AP45" s="1339">
        <f t="shared" si="0"/>
        <v>0</v>
      </c>
      <c r="AQ45" s="3813">
        <f t="shared" si="2"/>
        <v>0</v>
      </c>
      <c r="AR45" s="775">
        <f t="shared" si="1"/>
        <v>0</v>
      </c>
    </row>
    <row r="46" spans="1:44" s="775" customFormat="1" ht="45" x14ac:dyDescent="0.25">
      <c r="A46" s="24"/>
      <c r="B46" s="1125" t="s">
        <v>466</v>
      </c>
      <c r="C46" s="37">
        <f>'1 уровень'!E2677</f>
        <v>20796</v>
      </c>
      <c r="D46" s="37">
        <f>'1 уровень'!F2677</f>
        <v>0</v>
      </c>
      <c r="E46" s="37">
        <f>'1 уровень'!G2677</f>
        <v>20596</v>
      </c>
      <c r="F46" s="37">
        <f>'1 уровень'!H2677</f>
        <v>33691</v>
      </c>
      <c r="G46" s="778">
        <f>'1 уровень'!I2677</f>
        <v>163.58030685570014</v>
      </c>
      <c r="H46" s="3740"/>
      <c r="I46" s="779"/>
      <c r="J46" s="779"/>
      <c r="K46" s="25"/>
      <c r="L46" s="25"/>
      <c r="M46" s="25"/>
      <c r="N46" s="25"/>
      <c r="O46" s="25"/>
      <c r="P46" s="25"/>
      <c r="Q46" s="25"/>
      <c r="R46" s="2090"/>
      <c r="S46" s="2090"/>
      <c r="T46" s="2090"/>
      <c r="U46" s="2090"/>
      <c r="V46" s="2090"/>
      <c r="W46" s="2090"/>
      <c r="X46" s="2090"/>
      <c r="Y46" s="2090"/>
      <c r="Z46" s="2090"/>
      <c r="AA46" s="2090"/>
      <c r="AB46" s="2090"/>
      <c r="AC46" s="2090"/>
      <c r="AD46" s="2090"/>
      <c r="AE46" s="3189"/>
      <c r="AF46" s="2090"/>
      <c r="AG46" s="2090"/>
      <c r="AH46" s="2090"/>
      <c r="AI46" s="2090"/>
      <c r="AJ46" s="2091"/>
      <c r="AK46" s="3764"/>
      <c r="AL46" s="2090"/>
      <c r="AM46" s="2090"/>
      <c r="AN46" s="4236"/>
      <c r="AO46" s="4232"/>
      <c r="AP46" s="1339">
        <f t="shared" si="0"/>
        <v>0</v>
      </c>
      <c r="AQ46" s="3813"/>
    </row>
    <row r="47" spans="1:44" s="775" customFormat="1" ht="43.5" x14ac:dyDescent="0.25">
      <c r="A47" s="24"/>
      <c r="B47" s="1017" t="s">
        <v>580</v>
      </c>
      <c r="C47" s="37">
        <f>'1 уровень'!E2678</f>
        <v>18546</v>
      </c>
      <c r="D47" s="37">
        <f>'1 уровень'!F2678</f>
        <v>0</v>
      </c>
      <c r="E47" s="37">
        <f>'1 уровень'!G2678</f>
        <v>11084</v>
      </c>
      <c r="F47" s="37">
        <f>'1 уровень'!H2678</f>
        <v>1442</v>
      </c>
      <c r="G47" s="778">
        <f>'1 уровень'!I2678</f>
        <v>13.009743774810536</v>
      </c>
      <c r="H47" s="3740">
        <f>'1 уровень'!J2678</f>
        <v>0</v>
      </c>
      <c r="I47" s="779">
        <f>'1 уровень'!K2678</f>
        <v>0</v>
      </c>
      <c r="J47" s="779">
        <f>'1 уровень'!L2678</f>
        <v>0</v>
      </c>
      <c r="K47" s="25">
        <f>'1 уровень'!M2678</f>
        <v>0</v>
      </c>
      <c r="L47" s="25">
        <f>'1 уровень'!N2678</f>
        <v>0</v>
      </c>
      <c r="M47" s="25">
        <f>'1 уровень'!O2678</f>
        <v>0</v>
      </c>
      <c r="N47" s="25">
        <f>'1 уровень'!P2678</f>
        <v>0</v>
      </c>
      <c r="O47" s="25">
        <f>'1 уровень'!Q2678</f>
        <v>0</v>
      </c>
      <c r="P47" s="25">
        <f>'1 уровень'!R2678</f>
        <v>0</v>
      </c>
      <c r="Q47" s="25">
        <f>'1 уровень'!S2678</f>
        <v>0</v>
      </c>
      <c r="R47" s="2090">
        <f>'1 уровень'!T2678</f>
        <v>0</v>
      </c>
      <c r="S47" s="2090">
        <f>'1 уровень'!U2678</f>
        <v>0</v>
      </c>
      <c r="T47" s="2090">
        <f>'1 уровень'!V2678</f>
        <v>0</v>
      </c>
      <c r="U47" s="2090">
        <f>'1 уровень'!W2678</f>
        <v>0</v>
      </c>
      <c r="V47" s="2090">
        <f>'1 уровень'!X2678</f>
        <v>0</v>
      </c>
      <c r="W47" s="2090">
        <f>'1 уровень'!Y2678</f>
        <v>0</v>
      </c>
      <c r="X47" s="2090">
        <f>'1 уровень'!Z2678</f>
        <v>0</v>
      </c>
      <c r="Y47" s="2090">
        <f>'1 уровень'!AA2678</f>
        <v>0</v>
      </c>
      <c r="Z47" s="2090">
        <f>'1 уровень'!AB2678</f>
        <v>24259.587800000001</v>
      </c>
      <c r="AA47" s="2090">
        <f>'1 уровень'!AC2678</f>
        <v>24259.587800000001</v>
      </c>
      <c r="AB47" s="2090">
        <f>'1 уровень'!AD2678</f>
        <v>24259.587800000001</v>
      </c>
      <c r="AC47" s="2090">
        <f>'1 уровень'!AE2678</f>
        <v>14555.752679999998</v>
      </c>
      <c r="AD47" s="2090">
        <f>'1 уровень'!AF2678</f>
        <v>2663.6645000000003</v>
      </c>
      <c r="AE47" s="3189">
        <f>'1 уровень'!AG2678</f>
        <v>0</v>
      </c>
      <c r="AF47" s="2090">
        <f>'1 уровень'!AH2678</f>
        <v>0</v>
      </c>
      <c r="AG47" s="2090">
        <f>'1 уровень'!AI2678</f>
        <v>-11892.088180000001</v>
      </c>
      <c r="AH47" s="2090">
        <f>'1 уровень'!AJ2678</f>
        <v>0</v>
      </c>
      <c r="AI47" s="2090">
        <f>'1 уровень'!AK2678</f>
        <v>0</v>
      </c>
      <c r="AJ47" s="2091">
        <f>'1 уровень'!AL2678</f>
        <v>2663.6645000000003</v>
      </c>
      <c r="AK47" s="3764"/>
      <c r="AL47" s="2090"/>
      <c r="AM47" s="2090"/>
      <c r="AN47" s="4236"/>
      <c r="AO47" s="4232"/>
      <c r="AP47" s="1339"/>
      <c r="AQ47" s="3813"/>
    </row>
    <row r="48" spans="1:44" s="775" customFormat="1" x14ac:dyDescent="0.25">
      <c r="A48" s="24"/>
      <c r="B48" s="947" t="s">
        <v>581</v>
      </c>
      <c r="C48" s="37">
        <f>'1 уровень'!E2679</f>
        <v>18546</v>
      </c>
      <c r="D48" s="37">
        <f>'1 уровень'!F2679</f>
        <v>0</v>
      </c>
      <c r="E48" s="37">
        <f>'1 уровень'!G2679</f>
        <v>11084</v>
      </c>
      <c r="F48" s="37">
        <f>'1 уровень'!H2679</f>
        <v>1442</v>
      </c>
      <c r="G48" s="778">
        <f>'1 уровень'!I2679</f>
        <v>13.009743774810536</v>
      </c>
      <c r="H48" s="3740">
        <f>'1 уровень'!J2679</f>
        <v>0</v>
      </c>
      <c r="I48" s="779">
        <f>'1 уровень'!K2679</f>
        <v>0</v>
      </c>
      <c r="J48" s="779">
        <f>'1 уровень'!L2679</f>
        <v>0</v>
      </c>
      <c r="K48" s="25">
        <f>'1 уровень'!M2679</f>
        <v>0</v>
      </c>
      <c r="L48" s="25">
        <f>'1 уровень'!N2679</f>
        <v>0</v>
      </c>
      <c r="M48" s="25">
        <f>'1 уровень'!O2679</f>
        <v>0</v>
      </c>
      <c r="N48" s="25">
        <f>'1 уровень'!P2679</f>
        <v>0</v>
      </c>
      <c r="O48" s="25">
        <f>'1 уровень'!Q2679</f>
        <v>0</v>
      </c>
      <c r="P48" s="25">
        <f>'1 уровень'!R2679</f>
        <v>0</v>
      </c>
      <c r="Q48" s="25">
        <f>'1 уровень'!S2679</f>
        <v>0</v>
      </c>
      <c r="R48" s="2090">
        <f>'1 уровень'!T2679</f>
        <v>0</v>
      </c>
      <c r="S48" s="2090">
        <f>'1 уровень'!U2679</f>
        <v>0</v>
      </c>
      <c r="T48" s="2090">
        <f>'1 уровень'!V2679</f>
        <v>0</v>
      </c>
      <c r="U48" s="2090">
        <f>'1 уровень'!W2679</f>
        <v>0</v>
      </c>
      <c r="V48" s="2090">
        <f>'1 уровень'!X2679</f>
        <v>0</v>
      </c>
      <c r="W48" s="2090">
        <f>'1 уровень'!Y2679</f>
        <v>0</v>
      </c>
      <c r="X48" s="2090">
        <f>'1 уровень'!Z2679</f>
        <v>0</v>
      </c>
      <c r="Y48" s="2090">
        <f>'1 уровень'!AA2679</f>
        <v>0</v>
      </c>
      <c r="Z48" s="2090">
        <f>'1 уровень'!AB2679</f>
        <v>0</v>
      </c>
      <c r="AA48" s="2090">
        <f>'1 уровень'!AC2679</f>
        <v>0</v>
      </c>
      <c r="AB48" s="2090">
        <f>'1 уровень'!AD2679</f>
        <v>0</v>
      </c>
      <c r="AC48" s="2090">
        <f>'1 уровень'!AE2679</f>
        <v>0</v>
      </c>
      <c r="AD48" s="2090">
        <f>'1 уровень'!AF2679</f>
        <v>0</v>
      </c>
      <c r="AE48" s="3189">
        <f>'1 уровень'!AG2679</f>
        <v>0</v>
      </c>
      <c r="AF48" s="2090">
        <f>'1 уровень'!AH2679</f>
        <v>0</v>
      </c>
      <c r="AG48" s="2090">
        <f>'1 уровень'!AI2679</f>
        <v>0</v>
      </c>
      <c r="AH48" s="2090">
        <f>'1 уровень'!AJ2679</f>
        <v>0</v>
      </c>
      <c r="AI48" s="2090">
        <f>'1 уровень'!AK2679</f>
        <v>0</v>
      </c>
      <c r="AJ48" s="2091">
        <f>'1 уровень'!AL2679</f>
        <v>0</v>
      </c>
      <c r="AK48" s="3764"/>
      <c r="AL48" s="2090"/>
      <c r="AM48" s="2090"/>
      <c r="AN48" s="4236"/>
      <c r="AO48" s="4232"/>
      <c r="AP48" s="1339"/>
      <c r="AQ48" s="3813"/>
    </row>
    <row r="49" spans="1:208" s="775" customFormat="1" ht="43.5" x14ac:dyDescent="0.25">
      <c r="A49" s="24"/>
      <c r="B49" s="1017" t="s">
        <v>582</v>
      </c>
      <c r="C49" s="37">
        <f>'1 уровень'!E2680</f>
        <v>0</v>
      </c>
      <c r="D49" s="37">
        <f>'1 уровень'!F2680</f>
        <v>0</v>
      </c>
      <c r="E49" s="37">
        <f>'1 уровень'!G2680</f>
        <v>0</v>
      </c>
      <c r="F49" s="37">
        <f>'1 уровень'!H2680</f>
        <v>141</v>
      </c>
      <c r="G49" s="778">
        <f>'1 уровень'!I2680</f>
        <v>0</v>
      </c>
      <c r="H49" s="3740">
        <f>'1 уровень'!J2680</f>
        <v>0</v>
      </c>
      <c r="I49" s="779">
        <f>'1 уровень'!K2680</f>
        <v>0</v>
      </c>
      <c r="J49" s="779">
        <f>'1 уровень'!L2680</f>
        <v>0</v>
      </c>
      <c r="K49" s="25">
        <f>'1 уровень'!M2680</f>
        <v>0</v>
      </c>
      <c r="L49" s="25">
        <f>'1 уровень'!N2680</f>
        <v>0</v>
      </c>
      <c r="M49" s="25">
        <f>'1 уровень'!O2680</f>
        <v>0</v>
      </c>
      <c r="N49" s="25">
        <f>'1 уровень'!P2680</f>
        <v>0</v>
      </c>
      <c r="O49" s="25">
        <f>'1 уровень'!Q2680</f>
        <v>0</v>
      </c>
      <c r="P49" s="25">
        <f>'1 уровень'!R2680</f>
        <v>0</v>
      </c>
      <c r="Q49" s="25">
        <f>'1 уровень'!S2680</f>
        <v>0</v>
      </c>
      <c r="R49" s="2090">
        <f>'1 уровень'!T2680</f>
        <v>0</v>
      </c>
      <c r="S49" s="2090">
        <f>'1 уровень'!U2680</f>
        <v>0</v>
      </c>
      <c r="T49" s="2090">
        <f>'1 уровень'!V2680</f>
        <v>0</v>
      </c>
      <c r="U49" s="2090">
        <f>'1 уровень'!W2680</f>
        <v>0</v>
      </c>
      <c r="V49" s="2090">
        <f>'1 уровень'!X2680</f>
        <v>0</v>
      </c>
      <c r="W49" s="2090">
        <f>'1 уровень'!Y2680</f>
        <v>0</v>
      </c>
      <c r="X49" s="2090">
        <f>'1 уровень'!Z2680</f>
        <v>0</v>
      </c>
      <c r="Y49" s="2090">
        <f>'1 уровень'!AA2680</f>
        <v>0</v>
      </c>
      <c r="Z49" s="2090">
        <f>'1 уровень'!AB2680</f>
        <v>0</v>
      </c>
      <c r="AA49" s="2090">
        <f>'1 уровень'!AC2680</f>
        <v>0</v>
      </c>
      <c r="AB49" s="2090">
        <f>'1 уровень'!AD2680</f>
        <v>0</v>
      </c>
      <c r="AC49" s="2090">
        <f>'1 уровень'!AE2680</f>
        <v>0</v>
      </c>
      <c r="AD49" s="2090">
        <f>'1 уровень'!AF2680</f>
        <v>0</v>
      </c>
      <c r="AE49" s="3189">
        <f>'1 уровень'!AG2680</f>
        <v>0</v>
      </c>
      <c r="AF49" s="2090">
        <f>'1 уровень'!AH2680</f>
        <v>0</v>
      </c>
      <c r="AG49" s="2090">
        <f>'1 уровень'!AI2680</f>
        <v>0</v>
      </c>
      <c r="AH49" s="2090">
        <f>'1 уровень'!AJ2680</f>
        <v>0</v>
      </c>
      <c r="AI49" s="2090">
        <f>'1 уровень'!AK2680</f>
        <v>0</v>
      </c>
      <c r="AJ49" s="2091">
        <f>'1 уровень'!AL2680</f>
        <v>0</v>
      </c>
      <c r="AK49" s="3764"/>
      <c r="AL49" s="2090"/>
      <c r="AM49" s="2090"/>
      <c r="AN49" s="4236"/>
      <c r="AO49" s="4232"/>
      <c r="AP49" s="1339"/>
      <c r="AQ49" s="3813"/>
    </row>
    <row r="50" spans="1:208" s="775" customFormat="1" ht="30" x14ac:dyDescent="0.25">
      <c r="A50" s="24"/>
      <c r="B50" s="1125" t="s">
        <v>384</v>
      </c>
      <c r="C50" s="37">
        <f>'1 уровень'!E2681</f>
        <v>203460.51063829786</v>
      </c>
      <c r="D50" s="37">
        <f>'1 уровень'!F2681</f>
        <v>5916.0638297872501</v>
      </c>
      <c r="E50" s="37">
        <f>'1 уровень'!G2681</f>
        <v>170511.53546099289</v>
      </c>
      <c r="F50" s="37">
        <f>'1 уровень'!H2681</f>
        <v>169754.31170212766</v>
      </c>
      <c r="G50" s="778">
        <f>'1 уровень'!I2681</f>
        <v>99.555910538945056</v>
      </c>
      <c r="H50" s="3740">
        <f>'1 уровень'!J2681</f>
        <v>8078.3765957446803</v>
      </c>
      <c r="I50" s="779">
        <f>'1 уровень'!K2681</f>
        <v>0</v>
      </c>
      <c r="J50" s="779">
        <f>'1 уровень'!L2681</f>
        <v>0</v>
      </c>
      <c r="K50" s="25">
        <f>'1 уровень'!M2681</f>
        <v>0</v>
      </c>
      <c r="L50" s="25"/>
      <c r="M50" s="25">
        <f>'1 уровень'!O2681</f>
        <v>0</v>
      </c>
      <c r="N50" s="25">
        <f>'1 уровень'!P2681</f>
        <v>0</v>
      </c>
      <c r="O50" s="25">
        <f>'1 уровень'!Q2681</f>
        <v>0</v>
      </c>
      <c r="P50" s="25">
        <f>'1 уровень'!R2681</f>
        <v>0</v>
      </c>
      <c r="Q50" s="25">
        <f>'1 уровень'!S2681</f>
        <v>0</v>
      </c>
      <c r="R50" s="2090">
        <f>'1 уровень'!T2681</f>
        <v>0</v>
      </c>
      <c r="S50" s="2090">
        <f>'1 уровень'!U2681</f>
        <v>0</v>
      </c>
      <c r="T50" s="2090">
        <f>'1 уровень'!V2681</f>
        <v>0</v>
      </c>
      <c r="U50" s="2090">
        <f>'1 уровень'!W2681</f>
        <v>0</v>
      </c>
      <c r="V50" s="2090">
        <f>'1 уровень'!X2681</f>
        <v>0</v>
      </c>
      <c r="W50" s="2090">
        <f>'1 уровень'!Y2681</f>
        <v>0</v>
      </c>
      <c r="X50" s="2090">
        <f>'1 уровень'!Z2681</f>
        <v>0</v>
      </c>
      <c r="Y50" s="2090">
        <f>'1 уровень'!AA2681</f>
        <v>0</v>
      </c>
      <c r="Z50" s="2090">
        <f>'1 уровень'!AB2681</f>
        <v>0</v>
      </c>
      <c r="AA50" s="2090">
        <f>'1 уровень'!AC2681</f>
        <v>0</v>
      </c>
      <c r="AB50" s="2090">
        <f>'1 уровень'!AD2681</f>
        <v>0</v>
      </c>
      <c r="AC50" s="2090">
        <f>'1 уровень'!AE2681</f>
        <v>0</v>
      </c>
      <c r="AD50" s="2090">
        <f>'1 уровень'!AF2681</f>
        <v>0</v>
      </c>
      <c r="AE50" s="3189">
        <f>'1 уровень'!AG2681</f>
        <v>0</v>
      </c>
      <c r="AF50" s="2090">
        <f>'1 уровень'!AH2681</f>
        <v>0</v>
      </c>
      <c r="AG50" s="2090">
        <f>'1 уровень'!AI2681</f>
        <v>0</v>
      </c>
      <c r="AH50" s="2090">
        <f>'1 уровень'!AJ2681</f>
        <v>0</v>
      </c>
      <c r="AI50" s="2090">
        <f>'1 уровень'!AK2681</f>
        <v>0</v>
      </c>
      <c r="AJ50" s="2091">
        <f>'1 уровень'!AL2681</f>
        <v>0</v>
      </c>
      <c r="AK50" s="3764">
        <f>'1 уровень'!AM2681</f>
        <v>0</v>
      </c>
      <c r="AL50" s="2090"/>
      <c r="AM50" s="2090"/>
      <c r="AN50" s="4236">
        <f>'1 уровень'!AN2681</f>
        <v>0</v>
      </c>
      <c r="AO50" s="4232">
        <f>'1 уровень'!AO2681</f>
        <v>0</v>
      </c>
      <c r="AP50" s="1339">
        <f t="shared" si="0"/>
        <v>0</v>
      </c>
      <c r="AQ50" s="3813">
        <f t="shared" si="2"/>
        <v>0</v>
      </c>
      <c r="AR50" s="775">
        <f t="shared" si="1"/>
        <v>0</v>
      </c>
    </row>
    <row r="51" spans="1:208" s="775" customFormat="1" x14ac:dyDescent="0.25">
      <c r="A51" s="24"/>
      <c r="B51" s="1125" t="s">
        <v>400</v>
      </c>
      <c r="C51" s="37">
        <f>'1 уровень'!E2682</f>
        <v>51987</v>
      </c>
      <c r="D51" s="37">
        <f>'1 уровень'!F2682</f>
        <v>75</v>
      </c>
      <c r="E51" s="37">
        <f>'1 уровень'!G2682</f>
        <v>43335.666666666657</v>
      </c>
      <c r="F51" s="37">
        <f>'1 уровень'!H2682</f>
        <v>41580</v>
      </c>
      <c r="G51" s="778">
        <f>'1 уровень'!I2682</f>
        <v>95.948679686478442</v>
      </c>
      <c r="H51" s="3740">
        <f>'1 уровень'!J2682</f>
        <v>391</v>
      </c>
      <c r="I51" s="779">
        <f>'1 уровень'!K2682</f>
        <v>0</v>
      </c>
      <c r="J51" s="779">
        <f>'1 уровень'!L2682</f>
        <v>0</v>
      </c>
      <c r="K51" s="25">
        <f>'1 уровень'!M2682</f>
        <v>0</v>
      </c>
      <c r="L51" s="25"/>
      <c r="M51" s="25">
        <f>'1 уровень'!O2682</f>
        <v>0</v>
      </c>
      <c r="N51" s="25">
        <f>'1 уровень'!P2682</f>
        <v>0</v>
      </c>
      <c r="O51" s="25">
        <f>'1 уровень'!Q2682</f>
        <v>0</v>
      </c>
      <c r="P51" s="25">
        <f>'1 уровень'!R2682</f>
        <v>0</v>
      </c>
      <c r="Q51" s="25">
        <f>'1 уровень'!S2682</f>
        <v>0</v>
      </c>
      <c r="R51" s="2090">
        <f>'1 уровень'!T2682</f>
        <v>0</v>
      </c>
      <c r="S51" s="2090">
        <f>'1 уровень'!U2682</f>
        <v>0</v>
      </c>
      <c r="T51" s="2090">
        <f>'1 уровень'!V2682</f>
        <v>0</v>
      </c>
      <c r="U51" s="2090">
        <f>'1 уровень'!W2682</f>
        <v>0</v>
      </c>
      <c r="V51" s="2090">
        <f>'1 уровень'!X2682</f>
        <v>0</v>
      </c>
      <c r="W51" s="2090">
        <f>'1 уровень'!Y2682</f>
        <v>0</v>
      </c>
      <c r="X51" s="2090">
        <f>'1 уровень'!Z2682</f>
        <v>0</v>
      </c>
      <c r="Y51" s="2090">
        <f>'1 уровень'!AA2682</f>
        <v>0</v>
      </c>
      <c r="Z51" s="2090">
        <f>'1 уровень'!AB2682</f>
        <v>0</v>
      </c>
      <c r="AA51" s="2090">
        <f>'1 уровень'!AC2682</f>
        <v>0</v>
      </c>
      <c r="AB51" s="2090">
        <f>'1 уровень'!AD2682</f>
        <v>0</v>
      </c>
      <c r="AC51" s="2090">
        <f>'1 уровень'!AE2682</f>
        <v>0</v>
      </c>
      <c r="AD51" s="2090">
        <f>'1 уровень'!AF2682</f>
        <v>0</v>
      </c>
      <c r="AE51" s="3189">
        <f>'1 уровень'!AG2682</f>
        <v>0</v>
      </c>
      <c r="AF51" s="2090">
        <f>'1 уровень'!AH2682</f>
        <v>0</v>
      </c>
      <c r="AG51" s="2090">
        <f>'1 уровень'!AI2682</f>
        <v>0</v>
      </c>
      <c r="AH51" s="2090">
        <f>'1 уровень'!AJ2682</f>
        <v>0</v>
      </c>
      <c r="AI51" s="2090">
        <f>'1 уровень'!AK2682</f>
        <v>0</v>
      </c>
      <c r="AJ51" s="2091">
        <f>'1 уровень'!AL2682</f>
        <v>0</v>
      </c>
      <c r="AK51" s="3764">
        <f>'1 уровень'!AM2682</f>
        <v>0</v>
      </c>
      <c r="AL51" s="2090"/>
      <c r="AM51" s="2090"/>
      <c r="AN51" s="4236">
        <f>'1 уровень'!AN2682</f>
        <v>0</v>
      </c>
      <c r="AO51" s="4232">
        <f>'1 уровень'!AO2682</f>
        <v>0</v>
      </c>
      <c r="AP51" s="1339">
        <f t="shared" si="0"/>
        <v>0</v>
      </c>
      <c r="AQ51" s="3813">
        <f t="shared" si="2"/>
        <v>0</v>
      </c>
      <c r="AR51" s="775">
        <f t="shared" si="1"/>
        <v>0</v>
      </c>
    </row>
    <row r="52" spans="1:208" s="775" customFormat="1" x14ac:dyDescent="0.25">
      <c r="A52" s="24"/>
      <c r="B52" s="1125" t="s">
        <v>401</v>
      </c>
      <c r="C52" s="37">
        <f>'1 уровень'!E2683</f>
        <v>151473.51063829788</v>
      </c>
      <c r="D52" s="37">
        <f>'1 уровень'!F2683</f>
        <v>5841.0638297872501</v>
      </c>
      <c r="E52" s="37">
        <f>'1 уровень'!G2683</f>
        <v>127175.86879432623</v>
      </c>
      <c r="F52" s="37">
        <f>'1 уровень'!H2683</f>
        <v>128174.31170212766</v>
      </c>
      <c r="G52" s="778">
        <f>'1 уровень'!I2683</f>
        <v>100.78508833261139</v>
      </c>
      <c r="H52" s="3740">
        <f>'1 уровень'!J2683</f>
        <v>7687.3765957446803</v>
      </c>
      <c r="I52" s="779">
        <f>'1 уровень'!K2683</f>
        <v>0</v>
      </c>
      <c r="J52" s="779">
        <f>'1 уровень'!L2683</f>
        <v>0</v>
      </c>
      <c r="K52" s="25">
        <f>'1 уровень'!M2683</f>
        <v>0</v>
      </c>
      <c r="L52" s="25"/>
      <c r="M52" s="25">
        <f>'1 уровень'!O2683</f>
        <v>0</v>
      </c>
      <c r="N52" s="25">
        <f>'1 уровень'!P2683</f>
        <v>0</v>
      </c>
      <c r="O52" s="25">
        <f>'1 уровень'!Q2683</f>
        <v>0</v>
      </c>
      <c r="P52" s="25">
        <f>'1 уровень'!R2683</f>
        <v>0</v>
      </c>
      <c r="Q52" s="25">
        <f>'1 уровень'!S2683</f>
        <v>0</v>
      </c>
      <c r="R52" s="2090">
        <f>'1 уровень'!T2683</f>
        <v>0</v>
      </c>
      <c r="S52" s="2090">
        <f>'1 уровень'!U2683</f>
        <v>0</v>
      </c>
      <c r="T52" s="2090">
        <f>'1 уровень'!V2683</f>
        <v>0</v>
      </c>
      <c r="U52" s="2090">
        <f>'1 уровень'!W2683</f>
        <v>0</v>
      </c>
      <c r="V52" s="2090">
        <f>'1 уровень'!X2683</f>
        <v>0</v>
      </c>
      <c r="W52" s="2090">
        <f>'1 уровень'!Y2683</f>
        <v>0</v>
      </c>
      <c r="X52" s="2090">
        <f>'1 уровень'!Z2683</f>
        <v>0</v>
      </c>
      <c r="Y52" s="2090">
        <f>'1 уровень'!AA2683</f>
        <v>0</v>
      </c>
      <c r="Z52" s="2090">
        <f>'1 уровень'!AB2683</f>
        <v>0</v>
      </c>
      <c r="AA52" s="2090">
        <f>'1 уровень'!AC2683</f>
        <v>0</v>
      </c>
      <c r="AB52" s="2090">
        <f>'1 уровень'!AD2683</f>
        <v>0</v>
      </c>
      <c r="AC52" s="2090">
        <f>'1 уровень'!AE2683</f>
        <v>0</v>
      </c>
      <c r="AD52" s="2090">
        <f>'1 уровень'!AF2683</f>
        <v>0</v>
      </c>
      <c r="AE52" s="3189">
        <f>'1 уровень'!AG2683</f>
        <v>0</v>
      </c>
      <c r="AF52" s="2090">
        <f>'1 уровень'!AH2683</f>
        <v>0</v>
      </c>
      <c r="AG52" s="2090">
        <f>'1 уровень'!AI2683</f>
        <v>0</v>
      </c>
      <c r="AH52" s="2090">
        <f>'1 уровень'!AJ2683</f>
        <v>0</v>
      </c>
      <c r="AI52" s="2090">
        <f>'1 уровень'!AK2683</f>
        <v>0</v>
      </c>
      <c r="AJ52" s="2091">
        <f>'1 уровень'!AL2683</f>
        <v>0</v>
      </c>
      <c r="AK52" s="3764">
        <f>'1 уровень'!AM2683</f>
        <v>0</v>
      </c>
      <c r="AL52" s="2090"/>
      <c r="AM52" s="2090"/>
      <c r="AN52" s="4236">
        <f>'1 уровень'!AN2683</f>
        <v>0</v>
      </c>
      <c r="AO52" s="4232">
        <f>'1 уровень'!AO2683</f>
        <v>0</v>
      </c>
      <c r="AP52" s="1339">
        <f t="shared" si="0"/>
        <v>0</v>
      </c>
      <c r="AQ52" s="3813">
        <f t="shared" si="2"/>
        <v>0</v>
      </c>
      <c r="AR52" s="775">
        <f t="shared" si="1"/>
        <v>0</v>
      </c>
    </row>
    <row r="53" spans="1:208" s="775" customFormat="1" x14ac:dyDescent="0.25">
      <c r="A53" s="24"/>
      <c r="B53" s="1125" t="s">
        <v>402</v>
      </c>
      <c r="C53" s="37">
        <f>'1 уровень'!E2684</f>
        <v>1408276</v>
      </c>
      <c r="D53" s="37">
        <f>'1 уровень'!F2684</f>
        <v>54906</v>
      </c>
      <c r="E53" s="37">
        <f>'1 уровень'!G2684</f>
        <v>1182492.1666666667</v>
      </c>
      <c r="F53" s="37">
        <f>'1 уровень'!H2684</f>
        <v>1192651.2000000002</v>
      </c>
      <c r="G53" s="778">
        <f>'1 уровень'!I2684</f>
        <v>100.85912056077046</v>
      </c>
      <c r="H53" s="3740">
        <f>'1 уровень'!J2684</f>
        <v>71532.05</v>
      </c>
      <c r="I53" s="779">
        <f>'1 уровень'!K2684</f>
        <v>0</v>
      </c>
      <c r="J53" s="779">
        <f>'1 уровень'!L2684</f>
        <v>0</v>
      </c>
      <c r="K53" s="25">
        <f>'1 уровень'!M2684</f>
        <v>0</v>
      </c>
      <c r="L53" s="25"/>
      <c r="M53" s="25">
        <f>'1 уровень'!O2684</f>
        <v>0</v>
      </c>
      <c r="N53" s="25">
        <f>'1 уровень'!P2684</f>
        <v>0</v>
      </c>
      <c r="O53" s="25">
        <f>'1 уровень'!Q2684</f>
        <v>0</v>
      </c>
      <c r="P53" s="25">
        <f>'1 уровень'!R2684</f>
        <v>0</v>
      </c>
      <c r="Q53" s="25">
        <f>'1 уровень'!S2684</f>
        <v>0</v>
      </c>
      <c r="R53" s="2090">
        <f>'1 уровень'!T2684</f>
        <v>0</v>
      </c>
      <c r="S53" s="2090">
        <f>'1 уровень'!U2684</f>
        <v>0</v>
      </c>
      <c r="T53" s="2090">
        <f>'1 уровень'!V2684</f>
        <v>0</v>
      </c>
      <c r="U53" s="2090">
        <f>'1 уровень'!W2684</f>
        <v>0</v>
      </c>
      <c r="V53" s="2090">
        <f>'1 уровень'!X2684</f>
        <v>0</v>
      </c>
      <c r="W53" s="2090">
        <f>'1 уровень'!Y2684</f>
        <v>0</v>
      </c>
      <c r="X53" s="2090">
        <f>'1 уровень'!Z2684</f>
        <v>0</v>
      </c>
      <c r="Y53" s="2090">
        <f>'1 уровень'!AA2684</f>
        <v>0</v>
      </c>
      <c r="Z53" s="2090">
        <f>'1 уровень'!AB2684</f>
        <v>0</v>
      </c>
      <c r="AA53" s="2090">
        <f>'1 уровень'!AC2684</f>
        <v>0</v>
      </c>
      <c r="AB53" s="2090">
        <f>'1 уровень'!AD2684</f>
        <v>0</v>
      </c>
      <c r="AC53" s="2090">
        <f>'1 уровень'!AE2684</f>
        <v>0</v>
      </c>
      <c r="AD53" s="2090">
        <f>'1 уровень'!AF2684</f>
        <v>0</v>
      </c>
      <c r="AE53" s="3189">
        <f>'1 уровень'!AG2684</f>
        <v>0</v>
      </c>
      <c r="AF53" s="2090">
        <f>'1 уровень'!AH2684</f>
        <v>0</v>
      </c>
      <c r="AG53" s="2090">
        <f>'1 уровень'!AI2684</f>
        <v>0</v>
      </c>
      <c r="AH53" s="2090">
        <f>'1 уровень'!AJ2684</f>
        <v>0</v>
      </c>
      <c r="AI53" s="2090">
        <f>'1 уровень'!AK2684</f>
        <v>0</v>
      </c>
      <c r="AJ53" s="2091">
        <f>'1 уровень'!AL2684</f>
        <v>0</v>
      </c>
      <c r="AK53" s="3764">
        <f>'1 уровень'!AM2684</f>
        <v>0</v>
      </c>
      <c r="AL53" s="2090"/>
      <c r="AM53" s="2090"/>
      <c r="AN53" s="4236">
        <f>'1 уровень'!AN2684</f>
        <v>0</v>
      </c>
      <c r="AO53" s="4232">
        <f>'1 уровень'!AO2684</f>
        <v>0</v>
      </c>
      <c r="AP53" s="1339">
        <f t="shared" si="0"/>
        <v>0</v>
      </c>
      <c r="AQ53" s="3813">
        <f t="shared" si="2"/>
        <v>0</v>
      </c>
      <c r="AR53" s="775">
        <f t="shared" si="1"/>
        <v>0</v>
      </c>
    </row>
    <row r="54" spans="1:208" s="775" customFormat="1" x14ac:dyDescent="0.25">
      <c r="A54" s="24">
        <v>1</v>
      </c>
      <c r="B54" s="1125" t="s">
        <v>409</v>
      </c>
      <c r="C54" s="37">
        <f>'1 уровень'!E2685</f>
        <v>15575</v>
      </c>
      <c r="D54" s="37">
        <f>'1 уровень'!F2685</f>
        <v>0</v>
      </c>
      <c r="E54" s="37">
        <f>'1 уровень'!G2685</f>
        <v>12961</v>
      </c>
      <c r="F54" s="37">
        <f>'1 уровень'!H2685</f>
        <v>12187.330000000002</v>
      </c>
      <c r="G54" s="778">
        <f>'1 уровень'!I2685</f>
        <v>94.030784661677359</v>
      </c>
      <c r="H54" s="3740">
        <f>'1 уровень'!J2685</f>
        <v>729.29</v>
      </c>
      <c r="I54" s="779">
        <f>'1 уровень'!K2685</f>
        <v>0</v>
      </c>
      <c r="J54" s="779">
        <f>'1 уровень'!L2685</f>
        <v>0</v>
      </c>
      <c r="K54" s="25">
        <f>'1 уровень'!M2685</f>
        <v>0</v>
      </c>
      <c r="L54" s="25"/>
      <c r="M54" s="25">
        <f>'1 уровень'!O2685</f>
        <v>0</v>
      </c>
      <c r="N54" s="25">
        <f>'1 уровень'!P2685</f>
        <v>0</v>
      </c>
      <c r="O54" s="25">
        <f>'1 уровень'!Q2685</f>
        <v>0</v>
      </c>
      <c r="P54" s="25">
        <f>'1 уровень'!R2685</f>
        <v>0</v>
      </c>
      <c r="Q54" s="25">
        <f>'1 уровень'!S2685</f>
        <v>0</v>
      </c>
      <c r="R54" s="2090">
        <f>'1 уровень'!T2685</f>
        <v>0</v>
      </c>
      <c r="S54" s="2090">
        <f>'1 уровень'!U2685</f>
        <v>0</v>
      </c>
      <c r="T54" s="2090">
        <f>'1 уровень'!V2685</f>
        <v>0</v>
      </c>
      <c r="U54" s="2090">
        <f>'1 уровень'!W2685</f>
        <v>0</v>
      </c>
      <c r="V54" s="2090">
        <f>'1 уровень'!X2685</f>
        <v>0</v>
      </c>
      <c r="W54" s="2090">
        <f>'1 уровень'!Y2685</f>
        <v>0</v>
      </c>
      <c r="X54" s="2090">
        <f>'1 уровень'!Z2685</f>
        <v>0</v>
      </c>
      <c r="Y54" s="2090">
        <f>'1 уровень'!AA2685</f>
        <v>0</v>
      </c>
      <c r="Z54" s="2090">
        <f>'1 уровень'!AB2685</f>
        <v>0</v>
      </c>
      <c r="AA54" s="2090">
        <f>'1 уровень'!AC2685</f>
        <v>0</v>
      </c>
      <c r="AB54" s="2090">
        <f>'1 уровень'!AD2685</f>
        <v>0</v>
      </c>
      <c r="AC54" s="2090">
        <f>'1 уровень'!AE2685</f>
        <v>0</v>
      </c>
      <c r="AD54" s="2090">
        <f>'1 уровень'!AF2685</f>
        <v>0</v>
      </c>
      <c r="AE54" s="3189">
        <f>'1 уровень'!AG2685</f>
        <v>0</v>
      </c>
      <c r="AF54" s="2090">
        <f>'1 уровень'!AH2685</f>
        <v>0</v>
      </c>
      <c r="AG54" s="2090">
        <f>'1 уровень'!AI2685</f>
        <v>0</v>
      </c>
      <c r="AH54" s="2090">
        <f>'1 уровень'!AJ2685</f>
        <v>0</v>
      </c>
      <c r="AI54" s="2090">
        <f>'1 уровень'!AK2685</f>
        <v>0</v>
      </c>
      <c r="AJ54" s="2091">
        <f>'1 уровень'!AL2685</f>
        <v>0</v>
      </c>
      <c r="AK54" s="3764">
        <f>'1 уровень'!AM2685</f>
        <v>0</v>
      </c>
      <c r="AL54" s="2090"/>
      <c r="AM54" s="2090"/>
      <c r="AN54" s="4236">
        <f>'1 уровень'!AN2685</f>
        <v>0</v>
      </c>
      <c r="AO54" s="4232">
        <f>'1 уровень'!AO2685</f>
        <v>0</v>
      </c>
      <c r="AP54" s="1339">
        <f t="shared" si="0"/>
        <v>0</v>
      </c>
      <c r="AQ54" s="3813">
        <f t="shared" si="2"/>
        <v>0</v>
      </c>
      <c r="AR54" s="775">
        <f t="shared" si="1"/>
        <v>0</v>
      </c>
    </row>
    <row r="55" spans="1:208" ht="30" x14ac:dyDescent="0.25">
      <c r="A55" s="24">
        <v>1</v>
      </c>
      <c r="B55" s="1125" t="s">
        <v>377</v>
      </c>
      <c r="C55" s="34">
        <f>'1 уровень'!E2686</f>
        <v>279082</v>
      </c>
      <c r="D55" s="34">
        <f>'1 уровень'!F2686</f>
        <v>8156</v>
      </c>
      <c r="E55" s="34">
        <f>'1 уровень'!G2686</f>
        <v>233928.33333333331</v>
      </c>
      <c r="F55" s="34">
        <f>'1 уровень'!H2686</f>
        <v>236550</v>
      </c>
      <c r="G55" s="780">
        <f>'1 уровень'!I2686</f>
        <v>101.12071360886883</v>
      </c>
      <c r="H55" s="3741">
        <f>'1 уровень'!J2686</f>
        <v>5045</v>
      </c>
      <c r="I55" s="781">
        <f>'1 уровень'!K2686</f>
        <v>0</v>
      </c>
      <c r="J55" s="781">
        <f>'1 уровень'!L2686</f>
        <v>0</v>
      </c>
      <c r="K55" s="782">
        <f>'1 уровень'!M2686</f>
        <v>0</v>
      </c>
      <c r="L55" s="782"/>
      <c r="M55" s="782">
        <f>'1 уровень'!O2686</f>
        <v>0</v>
      </c>
      <c r="N55" s="782">
        <f>'1 уровень'!P2686</f>
        <v>0</v>
      </c>
      <c r="O55" s="782">
        <f>'1 уровень'!Q2686</f>
        <v>0</v>
      </c>
      <c r="P55" s="782">
        <f>'1 уровень'!R2686</f>
        <v>0</v>
      </c>
      <c r="Q55" s="782">
        <f>'1 уровень'!S2686</f>
        <v>0</v>
      </c>
      <c r="R55" s="2090">
        <f>'1 уровень'!T2686</f>
        <v>0</v>
      </c>
      <c r="S55" s="2090">
        <f>'1 уровень'!U2686</f>
        <v>0</v>
      </c>
      <c r="T55" s="2090">
        <f>'1 уровень'!V2686</f>
        <v>0</v>
      </c>
      <c r="U55" s="2090">
        <f>'1 уровень'!W2686</f>
        <v>0</v>
      </c>
      <c r="V55" s="2090">
        <f>'1 уровень'!X2686</f>
        <v>0</v>
      </c>
      <c r="W55" s="2090">
        <f>'1 уровень'!Y2686</f>
        <v>0</v>
      </c>
      <c r="X55" s="2090">
        <f>'1 уровень'!Z2686</f>
        <v>0</v>
      </c>
      <c r="Y55" s="2090">
        <f>'1 уровень'!AA2686</f>
        <v>0</v>
      </c>
      <c r="Z55" s="2090">
        <f>'1 уровень'!AB2686</f>
        <v>0</v>
      </c>
      <c r="AA55" s="2090">
        <f>'1 уровень'!AC2686</f>
        <v>0</v>
      </c>
      <c r="AB55" s="2090">
        <f>'1 уровень'!AD2686</f>
        <v>0</v>
      </c>
      <c r="AC55" s="2090">
        <f>'1 уровень'!AE2686</f>
        <v>0</v>
      </c>
      <c r="AD55" s="2090">
        <f>'1 уровень'!AF2686</f>
        <v>0</v>
      </c>
      <c r="AE55" s="3189">
        <f>'1 уровень'!AG2686</f>
        <v>0</v>
      </c>
      <c r="AF55" s="2090">
        <f>'1 уровень'!AH2686</f>
        <v>0</v>
      </c>
      <c r="AG55" s="2090">
        <f>'1 уровень'!AI2686</f>
        <v>0</v>
      </c>
      <c r="AH55" s="2090">
        <f>'1 уровень'!AJ2686</f>
        <v>0</v>
      </c>
      <c r="AI55" s="2090">
        <f>'1 уровень'!AK2686</f>
        <v>0</v>
      </c>
      <c r="AJ55" s="2091">
        <f>'1 уровень'!AL2686</f>
        <v>0</v>
      </c>
      <c r="AK55" s="3764">
        <f>'1 уровень'!AM2686</f>
        <v>0</v>
      </c>
      <c r="AL55" s="2090"/>
      <c r="AM55" s="2090"/>
      <c r="AN55" s="4237">
        <f>'1 уровень'!AN2686</f>
        <v>0</v>
      </c>
      <c r="AO55" s="4232">
        <f>'1 уровень'!AO2686</f>
        <v>0</v>
      </c>
      <c r="AP55" s="1339">
        <f t="shared" si="0"/>
        <v>0</v>
      </c>
      <c r="AQ55" s="3813">
        <f t="shared" si="2"/>
        <v>0</v>
      </c>
      <c r="AR55" s="24">
        <f t="shared" si="1"/>
        <v>0</v>
      </c>
    </row>
    <row r="56" spans="1:208" ht="30" x14ac:dyDescent="0.25">
      <c r="A56" s="24">
        <v>1</v>
      </c>
      <c r="B56" s="1125" t="s">
        <v>208</v>
      </c>
      <c r="C56" s="34">
        <f>'1 уровень'!E2687</f>
        <v>27500</v>
      </c>
      <c r="D56" s="34">
        <f>'1 уровень'!F2687</f>
        <v>1000</v>
      </c>
      <c r="E56" s="34">
        <f>'1 уровень'!G2687</f>
        <v>23083.333333333332</v>
      </c>
      <c r="F56" s="34">
        <f>'1 уровень'!H2687</f>
        <v>20440</v>
      </c>
      <c r="G56" s="780">
        <f>'1 уровень'!I2687</f>
        <v>88.548736462093871</v>
      </c>
      <c r="H56" s="3741">
        <f>'1 уровень'!J2687</f>
        <v>271</v>
      </c>
      <c r="I56" s="781">
        <f>'1 уровень'!K2687</f>
        <v>0</v>
      </c>
      <c r="J56" s="781">
        <f>'1 уровень'!L2687</f>
        <v>0</v>
      </c>
      <c r="K56" s="782">
        <f>'1 уровень'!M2687</f>
        <v>0</v>
      </c>
      <c r="L56" s="782"/>
      <c r="M56" s="782">
        <f>'1 уровень'!O2687</f>
        <v>0</v>
      </c>
      <c r="N56" s="782">
        <f>'1 уровень'!P2687</f>
        <v>0</v>
      </c>
      <c r="O56" s="782">
        <f>'1 уровень'!Q2687</f>
        <v>0</v>
      </c>
      <c r="P56" s="782">
        <f>'1 уровень'!R2687</f>
        <v>0</v>
      </c>
      <c r="Q56" s="782">
        <f>'1 уровень'!S2687</f>
        <v>0</v>
      </c>
      <c r="R56" s="2090">
        <f>'1 уровень'!T2687</f>
        <v>0</v>
      </c>
      <c r="S56" s="2090">
        <f>'1 уровень'!U2687</f>
        <v>0</v>
      </c>
      <c r="T56" s="2090">
        <f>'1 уровень'!V2687</f>
        <v>0</v>
      </c>
      <c r="U56" s="2090">
        <f>'1 уровень'!W2687</f>
        <v>0</v>
      </c>
      <c r="V56" s="2090">
        <f>'1 уровень'!X2687</f>
        <v>0</v>
      </c>
      <c r="W56" s="2090">
        <f>'1 уровень'!Y2687</f>
        <v>0</v>
      </c>
      <c r="X56" s="2090">
        <f>'1 уровень'!Z2687</f>
        <v>0</v>
      </c>
      <c r="Y56" s="2090">
        <f>'1 уровень'!AA2687</f>
        <v>0</v>
      </c>
      <c r="Z56" s="2090">
        <f>'1 уровень'!AB2687</f>
        <v>0</v>
      </c>
      <c r="AA56" s="2090">
        <f>'1 уровень'!AC2687</f>
        <v>0</v>
      </c>
      <c r="AB56" s="2090">
        <f>'1 уровень'!AD2687</f>
        <v>0</v>
      </c>
      <c r="AC56" s="2090">
        <f>'1 уровень'!AE2687</f>
        <v>0</v>
      </c>
      <c r="AD56" s="2090">
        <f>'1 уровень'!AF2687</f>
        <v>0</v>
      </c>
      <c r="AE56" s="3189">
        <f>'1 уровень'!AG2687</f>
        <v>0</v>
      </c>
      <c r="AF56" s="2090">
        <f>'1 уровень'!AH2687</f>
        <v>0</v>
      </c>
      <c r="AG56" s="2090">
        <f>'1 уровень'!AI2687</f>
        <v>0</v>
      </c>
      <c r="AH56" s="2090">
        <f>'1 уровень'!AJ2687</f>
        <v>0</v>
      </c>
      <c r="AI56" s="2090">
        <f>'1 уровень'!AK2687</f>
        <v>0</v>
      </c>
      <c r="AJ56" s="2091">
        <f>'1 уровень'!AL2687</f>
        <v>0</v>
      </c>
      <c r="AK56" s="3764">
        <f>'1 уровень'!AM2687</f>
        <v>0</v>
      </c>
      <c r="AL56" s="2090"/>
      <c r="AM56" s="2090"/>
      <c r="AN56" s="4237">
        <f>'1 уровень'!AN2687</f>
        <v>0</v>
      </c>
      <c r="AO56" s="4232">
        <f>'1 уровень'!AO2687</f>
        <v>0</v>
      </c>
      <c r="AP56" s="1339">
        <f t="shared" si="0"/>
        <v>0</v>
      </c>
      <c r="AQ56" s="3813">
        <f t="shared" si="2"/>
        <v>0</v>
      </c>
      <c r="AR56" s="775">
        <f t="shared" si="1"/>
        <v>0</v>
      </c>
      <c r="AS56" s="775"/>
      <c r="AT56" s="775"/>
      <c r="AU56" s="775"/>
      <c r="AV56" s="775"/>
      <c r="AW56" s="775"/>
      <c r="AX56" s="775"/>
      <c r="AY56" s="775"/>
      <c r="AZ56" s="775"/>
      <c r="BA56" s="775"/>
      <c r="BB56" s="775"/>
      <c r="BC56" s="775"/>
      <c r="BD56" s="775"/>
      <c r="BE56" s="775"/>
      <c r="BF56" s="775"/>
      <c r="BG56" s="775"/>
      <c r="BH56" s="775"/>
      <c r="BI56" s="775"/>
      <c r="BJ56" s="775"/>
      <c r="BK56" s="775"/>
      <c r="BL56" s="775"/>
      <c r="BM56" s="775"/>
      <c r="BN56" s="775"/>
      <c r="BO56" s="775"/>
      <c r="BP56" s="775"/>
      <c r="BQ56" s="775"/>
      <c r="BR56" s="775"/>
      <c r="BS56" s="775"/>
      <c r="BT56" s="775"/>
      <c r="BU56" s="775"/>
      <c r="BV56" s="775"/>
      <c r="BW56" s="775"/>
      <c r="BX56" s="775"/>
      <c r="BY56" s="775"/>
      <c r="BZ56" s="775"/>
      <c r="CA56" s="775"/>
      <c r="CB56" s="775"/>
      <c r="CC56" s="775"/>
      <c r="CD56" s="775"/>
      <c r="CE56" s="775"/>
      <c r="CF56" s="775"/>
      <c r="CG56" s="775"/>
      <c r="CH56" s="775"/>
      <c r="CI56" s="775"/>
      <c r="CJ56" s="775"/>
      <c r="CK56" s="775"/>
      <c r="CL56" s="775"/>
      <c r="CM56" s="775"/>
      <c r="CN56" s="775"/>
      <c r="CO56" s="775"/>
      <c r="CP56" s="775"/>
      <c r="CQ56" s="775"/>
      <c r="CR56" s="775"/>
      <c r="CS56" s="775"/>
      <c r="CT56" s="775"/>
      <c r="CU56" s="775"/>
      <c r="CV56" s="775"/>
      <c r="CW56" s="775"/>
      <c r="CX56" s="775"/>
      <c r="CY56" s="775"/>
      <c r="CZ56" s="775"/>
      <c r="DA56" s="775"/>
      <c r="DB56" s="775"/>
      <c r="DC56" s="775"/>
      <c r="DD56" s="775"/>
      <c r="DE56" s="775"/>
      <c r="DF56" s="775"/>
      <c r="DG56" s="775"/>
      <c r="DH56" s="775"/>
      <c r="DI56" s="775"/>
      <c r="DJ56" s="775"/>
      <c r="DK56" s="775"/>
      <c r="DL56" s="775"/>
      <c r="DM56" s="775"/>
      <c r="DN56" s="775"/>
      <c r="DO56" s="775"/>
      <c r="DP56" s="775"/>
      <c r="DQ56" s="775"/>
      <c r="DR56" s="775"/>
      <c r="DS56" s="775"/>
      <c r="DT56" s="775"/>
      <c r="DU56" s="775"/>
      <c r="DV56" s="775"/>
      <c r="DW56" s="775"/>
      <c r="DX56" s="775"/>
      <c r="DY56" s="775"/>
      <c r="DZ56" s="775"/>
      <c r="EA56" s="775"/>
      <c r="EB56" s="775"/>
      <c r="EC56" s="775"/>
      <c r="ED56" s="775"/>
      <c r="EE56" s="775"/>
      <c r="EF56" s="775"/>
      <c r="EG56" s="775"/>
      <c r="EH56" s="775"/>
      <c r="EI56" s="775"/>
      <c r="EJ56" s="775"/>
      <c r="EK56" s="775"/>
      <c r="EL56" s="775"/>
      <c r="EM56" s="775"/>
      <c r="EN56" s="775"/>
      <c r="EO56" s="775"/>
      <c r="EP56" s="775"/>
      <c r="EQ56" s="775"/>
      <c r="ER56" s="775"/>
      <c r="ES56" s="775"/>
      <c r="ET56" s="775"/>
      <c r="EU56" s="775"/>
      <c r="EV56" s="775"/>
      <c r="EW56" s="775"/>
      <c r="EX56" s="775"/>
      <c r="EY56" s="775"/>
      <c r="EZ56" s="775"/>
      <c r="FA56" s="775"/>
      <c r="FB56" s="775"/>
      <c r="FC56" s="775"/>
      <c r="FD56" s="775"/>
      <c r="FE56" s="775"/>
      <c r="FF56" s="775"/>
      <c r="FG56" s="775"/>
      <c r="FH56" s="775"/>
      <c r="FI56" s="775"/>
      <c r="FJ56" s="775"/>
      <c r="FK56" s="775"/>
      <c r="FL56" s="775"/>
      <c r="FM56" s="775"/>
      <c r="FN56" s="775"/>
      <c r="FO56" s="775"/>
      <c r="FP56" s="775"/>
      <c r="FQ56" s="775"/>
      <c r="FR56" s="775"/>
      <c r="FS56" s="775"/>
      <c r="FT56" s="775"/>
      <c r="FU56" s="775"/>
      <c r="FV56" s="775"/>
      <c r="FW56" s="775"/>
      <c r="FX56" s="775"/>
      <c r="FY56" s="775"/>
      <c r="FZ56" s="775"/>
      <c r="GA56" s="775"/>
      <c r="GB56" s="775"/>
      <c r="GC56" s="775"/>
      <c r="GD56" s="775"/>
      <c r="GE56" s="775"/>
      <c r="GF56" s="775"/>
      <c r="GG56" s="775"/>
      <c r="GH56" s="775"/>
      <c r="GI56" s="775"/>
      <c r="GJ56" s="775"/>
      <c r="GK56" s="775"/>
      <c r="GL56" s="775"/>
      <c r="GM56" s="775"/>
      <c r="GN56" s="775"/>
      <c r="GO56" s="775"/>
      <c r="GP56" s="775"/>
      <c r="GQ56" s="775"/>
      <c r="GR56" s="775"/>
      <c r="GS56" s="775"/>
      <c r="GT56" s="775"/>
      <c r="GU56" s="775"/>
      <c r="GV56" s="775"/>
      <c r="GW56" s="775"/>
      <c r="GX56" s="775"/>
      <c r="GY56" s="775"/>
      <c r="GZ56" s="775"/>
    </row>
    <row r="57" spans="1:208" ht="75" x14ac:dyDescent="0.25">
      <c r="A57" s="24">
        <v>1</v>
      </c>
      <c r="B57" s="1125" t="s">
        <v>385</v>
      </c>
      <c r="C57" s="34">
        <f>'1 уровень'!E2688</f>
        <v>20660</v>
      </c>
      <c r="D57" s="34">
        <f>'1 уровень'!F2688</f>
        <v>760</v>
      </c>
      <c r="E57" s="34">
        <f>'1 уровень'!G2688</f>
        <v>17343.333333333332</v>
      </c>
      <c r="F57" s="34">
        <f>'1 уровень'!H2688</f>
        <v>11081</v>
      </c>
      <c r="G57" s="780">
        <f>'1 уровень'!I2688</f>
        <v>63.891985393042482</v>
      </c>
      <c r="H57" s="3741">
        <f>'1 уровень'!J2688</f>
        <v>18</v>
      </c>
      <c r="I57" s="781">
        <f>'1 уровень'!K2688</f>
        <v>0</v>
      </c>
      <c r="J57" s="781">
        <f>'1 уровень'!L2688</f>
        <v>0</v>
      </c>
      <c r="K57" s="782">
        <f>'1 уровень'!M2688</f>
        <v>0</v>
      </c>
      <c r="L57" s="782"/>
      <c r="M57" s="782">
        <f>'1 уровень'!O2688</f>
        <v>0</v>
      </c>
      <c r="N57" s="782">
        <f>'1 уровень'!P2688</f>
        <v>0</v>
      </c>
      <c r="O57" s="782">
        <f>'1 уровень'!Q2688</f>
        <v>0</v>
      </c>
      <c r="P57" s="782">
        <f>'1 уровень'!R2688</f>
        <v>0</v>
      </c>
      <c r="Q57" s="782">
        <f>'1 уровень'!S2688</f>
        <v>0</v>
      </c>
      <c r="R57" s="2090">
        <f>'1 уровень'!T2688</f>
        <v>0</v>
      </c>
      <c r="S57" s="2090">
        <f>'1 уровень'!U2688</f>
        <v>0</v>
      </c>
      <c r="T57" s="2090">
        <f>'1 уровень'!V2688</f>
        <v>0</v>
      </c>
      <c r="U57" s="2090">
        <f>'1 уровень'!W2688</f>
        <v>0</v>
      </c>
      <c r="V57" s="2090">
        <f>'1 уровень'!X2688</f>
        <v>0</v>
      </c>
      <c r="W57" s="2090">
        <f>'1 уровень'!Y2688</f>
        <v>0</v>
      </c>
      <c r="X57" s="2090">
        <f>'1 уровень'!Z2688</f>
        <v>0</v>
      </c>
      <c r="Y57" s="2090">
        <f>'1 уровень'!AA2688</f>
        <v>0</v>
      </c>
      <c r="Z57" s="2090">
        <f>'1 уровень'!AB2688</f>
        <v>0</v>
      </c>
      <c r="AA57" s="2090">
        <f>'1 уровень'!AC2688</f>
        <v>0</v>
      </c>
      <c r="AB57" s="2090">
        <f>'1 уровень'!AD2688</f>
        <v>0</v>
      </c>
      <c r="AC57" s="2090">
        <f>'1 уровень'!AE2688</f>
        <v>0</v>
      </c>
      <c r="AD57" s="2090">
        <f>'1 уровень'!AF2688</f>
        <v>0</v>
      </c>
      <c r="AE57" s="3189">
        <f>'1 уровень'!AG2688</f>
        <v>0</v>
      </c>
      <c r="AF57" s="2090">
        <f>'1 уровень'!AH2688</f>
        <v>0</v>
      </c>
      <c r="AG57" s="2090">
        <f>'1 уровень'!AI2688</f>
        <v>0</v>
      </c>
      <c r="AH57" s="2090">
        <f>'1 уровень'!AJ2688</f>
        <v>0</v>
      </c>
      <c r="AI57" s="2090">
        <f>'1 уровень'!AK2688</f>
        <v>0</v>
      </c>
      <c r="AJ57" s="2091">
        <f>'1 уровень'!AL2688</f>
        <v>0</v>
      </c>
      <c r="AK57" s="3764">
        <f>'1 уровень'!AM2688</f>
        <v>0</v>
      </c>
      <c r="AL57" s="2090"/>
      <c r="AM57" s="2090"/>
      <c r="AN57" s="4237">
        <f>'1 уровень'!AN2688</f>
        <v>0</v>
      </c>
      <c r="AO57" s="4232">
        <f>'1 уровень'!AO2688</f>
        <v>0</v>
      </c>
      <c r="AP57" s="1339">
        <f t="shared" si="0"/>
        <v>0</v>
      </c>
      <c r="AQ57" s="3813">
        <f t="shared" si="2"/>
        <v>0</v>
      </c>
      <c r="AR57" s="775">
        <f t="shared" si="1"/>
        <v>0</v>
      </c>
      <c r="AS57" s="775"/>
      <c r="AT57" s="775"/>
      <c r="AU57" s="775"/>
      <c r="AV57" s="775"/>
      <c r="AW57" s="775"/>
      <c r="AX57" s="775"/>
      <c r="AY57" s="775"/>
      <c r="AZ57" s="775"/>
      <c r="BA57" s="775"/>
      <c r="BB57" s="775"/>
      <c r="BC57" s="775"/>
      <c r="BD57" s="775"/>
      <c r="BE57" s="775"/>
      <c r="BF57" s="775"/>
      <c r="BG57" s="775"/>
      <c r="BH57" s="775"/>
      <c r="BI57" s="775"/>
      <c r="BJ57" s="775"/>
      <c r="BK57" s="775"/>
      <c r="BL57" s="775"/>
      <c r="BM57" s="775"/>
      <c r="BN57" s="775"/>
      <c r="BO57" s="775"/>
      <c r="BP57" s="775"/>
      <c r="BQ57" s="775"/>
      <c r="BR57" s="775"/>
      <c r="BS57" s="775"/>
      <c r="BT57" s="775"/>
      <c r="BU57" s="775"/>
      <c r="BV57" s="775"/>
      <c r="BW57" s="775"/>
      <c r="BX57" s="775"/>
      <c r="BY57" s="775"/>
      <c r="BZ57" s="775"/>
      <c r="CA57" s="775"/>
      <c r="CB57" s="775"/>
      <c r="CC57" s="775"/>
      <c r="CD57" s="775"/>
      <c r="CE57" s="775"/>
      <c r="CF57" s="775"/>
      <c r="CG57" s="775"/>
      <c r="CH57" s="775"/>
      <c r="CI57" s="775"/>
      <c r="CJ57" s="775"/>
      <c r="CK57" s="775"/>
      <c r="CL57" s="775"/>
      <c r="CM57" s="775"/>
      <c r="CN57" s="775"/>
      <c r="CO57" s="775"/>
      <c r="CP57" s="775"/>
      <c r="CQ57" s="775"/>
      <c r="CR57" s="775"/>
      <c r="CS57" s="775"/>
      <c r="CT57" s="775"/>
      <c r="CU57" s="775"/>
      <c r="CV57" s="775"/>
      <c r="CW57" s="775"/>
      <c r="CX57" s="775"/>
      <c r="CY57" s="775"/>
      <c r="CZ57" s="775"/>
      <c r="DA57" s="775"/>
      <c r="DB57" s="775"/>
      <c r="DC57" s="775"/>
      <c r="DD57" s="775"/>
      <c r="DE57" s="775"/>
      <c r="DF57" s="775"/>
      <c r="DG57" s="775"/>
      <c r="DH57" s="775"/>
      <c r="DI57" s="775"/>
      <c r="DJ57" s="775"/>
      <c r="DK57" s="775"/>
      <c r="DL57" s="775"/>
      <c r="DM57" s="775"/>
      <c r="DN57" s="775"/>
      <c r="DO57" s="775"/>
      <c r="DP57" s="775"/>
      <c r="DQ57" s="775"/>
      <c r="DR57" s="775"/>
      <c r="DS57" s="775"/>
      <c r="DT57" s="775"/>
      <c r="DU57" s="775"/>
      <c r="DV57" s="775"/>
      <c r="DW57" s="775"/>
      <c r="DX57" s="775"/>
      <c r="DY57" s="775"/>
      <c r="DZ57" s="775"/>
      <c r="EA57" s="775"/>
      <c r="EB57" s="775"/>
      <c r="EC57" s="775"/>
      <c r="ED57" s="775"/>
      <c r="EE57" s="775"/>
      <c r="EF57" s="775"/>
      <c r="EG57" s="775"/>
      <c r="EH57" s="775"/>
      <c r="EI57" s="775"/>
      <c r="EJ57" s="775"/>
      <c r="EK57" s="775"/>
      <c r="EL57" s="775"/>
      <c r="EM57" s="775"/>
      <c r="EN57" s="775"/>
      <c r="EO57" s="775"/>
      <c r="EP57" s="775"/>
      <c r="EQ57" s="775"/>
      <c r="ER57" s="775"/>
      <c r="ES57" s="775"/>
      <c r="ET57" s="775"/>
      <c r="EU57" s="775"/>
      <c r="EV57" s="775"/>
      <c r="EW57" s="775"/>
      <c r="EX57" s="775"/>
      <c r="EY57" s="775"/>
      <c r="EZ57" s="775"/>
      <c r="FA57" s="775"/>
      <c r="FB57" s="775"/>
      <c r="FC57" s="775"/>
      <c r="FD57" s="775"/>
      <c r="FE57" s="775"/>
      <c r="FF57" s="775"/>
      <c r="FG57" s="775"/>
      <c r="FH57" s="775"/>
      <c r="FI57" s="775"/>
      <c r="FJ57" s="775"/>
      <c r="FK57" s="775"/>
      <c r="FL57" s="775"/>
      <c r="FM57" s="775"/>
      <c r="FN57" s="775"/>
      <c r="FO57" s="775"/>
      <c r="FP57" s="775"/>
      <c r="FQ57" s="775"/>
      <c r="FR57" s="775"/>
      <c r="FS57" s="775"/>
      <c r="FT57" s="775"/>
      <c r="FU57" s="775"/>
      <c r="FV57" s="775"/>
      <c r="FW57" s="775"/>
      <c r="FX57" s="775"/>
      <c r="FY57" s="775"/>
      <c r="FZ57" s="775"/>
      <c r="GA57" s="775"/>
      <c r="GB57" s="775"/>
      <c r="GC57" s="775"/>
      <c r="GD57" s="775"/>
      <c r="GE57" s="775"/>
      <c r="GF57" s="775"/>
      <c r="GG57" s="775"/>
      <c r="GH57" s="775"/>
      <c r="GI57" s="775"/>
      <c r="GJ57" s="775"/>
      <c r="GK57" s="775"/>
      <c r="GL57" s="775"/>
      <c r="GM57" s="775"/>
      <c r="GN57" s="775"/>
      <c r="GO57" s="775"/>
      <c r="GP57" s="775"/>
      <c r="GQ57" s="775"/>
      <c r="GR57" s="775"/>
      <c r="GS57" s="775"/>
      <c r="GT57" s="775"/>
      <c r="GU57" s="775"/>
      <c r="GV57" s="775"/>
      <c r="GW57" s="775"/>
      <c r="GX57" s="775"/>
      <c r="GY57" s="775"/>
      <c r="GZ57" s="775"/>
    </row>
    <row r="58" spans="1:208" x14ac:dyDescent="0.25">
      <c r="A58" s="24">
        <v>1</v>
      </c>
      <c r="B58" s="1771" t="s">
        <v>242</v>
      </c>
      <c r="C58" s="34">
        <f>'1 уровень'!E2689</f>
        <v>390446.4</v>
      </c>
      <c r="D58" s="34">
        <f>'1 уровень'!F2689</f>
        <v>21744</v>
      </c>
      <c r="E58" s="34">
        <f>'1 уровень'!G2689</f>
        <v>325708.5</v>
      </c>
      <c r="F58" s="34">
        <f>'1 уровень'!H2689</f>
        <v>370198</v>
      </c>
      <c r="G58" s="780">
        <f>'1 уровень'!I2689</f>
        <v>113.65929964984028</v>
      </c>
      <c r="H58" s="3741">
        <f>'1 уровень'!J2689</f>
        <v>54979</v>
      </c>
      <c r="I58" s="781">
        <f>'1 уровень'!K2689</f>
        <v>0</v>
      </c>
      <c r="J58" s="781">
        <f>'1 уровень'!L2689</f>
        <v>0</v>
      </c>
      <c r="K58" s="782">
        <f>'1 уровень'!M2689</f>
        <v>0</v>
      </c>
      <c r="L58" s="782"/>
      <c r="M58" s="782">
        <f>'1 уровень'!O2689</f>
        <v>0</v>
      </c>
      <c r="N58" s="782">
        <f>'1 уровень'!P2689</f>
        <v>0</v>
      </c>
      <c r="O58" s="782">
        <f>'1 уровень'!Q2689</f>
        <v>0</v>
      </c>
      <c r="P58" s="782">
        <f>'1 уровень'!R2689</f>
        <v>0</v>
      </c>
      <c r="Q58" s="782">
        <f>'1 уровень'!S2689</f>
        <v>0</v>
      </c>
      <c r="R58" s="2090">
        <f>'1 уровень'!T2689</f>
        <v>281523.0489081929</v>
      </c>
      <c r="S58" s="2090">
        <f>'1 уровень'!U2689</f>
        <v>284160.25445819291</v>
      </c>
      <c r="T58" s="2090">
        <f>'1 уровень'!V2689</f>
        <v>284700.9344581929</v>
      </c>
      <c r="U58" s="2090">
        <f>'1 уровень'!W2689</f>
        <v>287985.03620819288</v>
      </c>
      <c r="V58" s="2090">
        <f>'1 уровень'!X2689</f>
        <v>293007.05915819254</v>
      </c>
      <c r="W58" s="2090">
        <f>'1 уровень'!Y2689</f>
        <v>293007.05915819254</v>
      </c>
      <c r="X58" s="2090">
        <f>'1 уровень'!Z2689</f>
        <v>295166.45426819258</v>
      </c>
      <c r="Y58" s="2090">
        <f>'1 уровень'!AA2689</f>
        <v>310463.07267144648</v>
      </c>
      <c r="Z58" s="2090">
        <f>'1 уровень'!AB2689</f>
        <v>322022.62345867435</v>
      </c>
      <c r="AA58" s="2090">
        <f>'1 уровень'!AC2689</f>
        <v>322022.62345867435</v>
      </c>
      <c r="AB58" s="2090">
        <f>'1 уровень'!AD2689</f>
        <v>334051.30428612063</v>
      </c>
      <c r="AC58" s="2090">
        <f>'1 уровень'!AE2689</f>
        <v>271397.0176900262</v>
      </c>
      <c r="AD58" s="2090">
        <f>'1 уровень'!AF2689</f>
        <v>274264.19724000013</v>
      </c>
      <c r="AE58" s="3189">
        <f>'1 уровень'!AG2689</f>
        <v>0</v>
      </c>
      <c r="AF58" s="2090">
        <f>'1 уровень'!AH2689</f>
        <v>7886.7648599999984</v>
      </c>
      <c r="AG58" s="2090">
        <f>'1 уровень'!AI2689</f>
        <v>2867.1795499738773</v>
      </c>
      <c r="AH58" s="2090">
        <f>'1 уровень'!AJ2689</f>
        <v>-3.7604000000000002</v>
      </c>
      <c r="AI58" s="2090">
        <f>'1 уровень'!AK2689</f>
        <v>0</v>
      </c>
      <c r="AJ58" s="2091">
        <f>'1 уровень'!AL2689</f>
        <v>282537.60046000005</v>
      </c>
      <c r="AK58" s="3764">
        <f>'1 уровень'!AM2689</f>
        <v>95176.822430000015</v>
      </c>
      <c r="AL58" s="2090"/>
      <c r="AM58" s="2090"/>
      <c r="AN58" s="4237">
        <f>'1 уровень'!AN2689</f>
        <v>0</v>
      </c>
      <c r="AO58" s="4232">
        <f>'1 уровень'!AO2689</f>
        <v>5678.5970400000006</v>
      </c>
      <c r="AP58" s="1339">
        <f t="shared" si="0"/>
        <v>310463072.6714465</v>
      </c>
      <c r="AQ58" s="3813">
        <f t="shared" si="2"/>
        <v>729.16777938839459</v>
      </c>
      <c r="AR58" s="775">
        <f t="shared" si="1"/>
        <v>2867.1795499739237</v>
      </c>
      <c r="AS58" s="775"/>
      <c r="AT58" s="775"/>
      <c r="AU58" s="775"/>
      <c r="AV58" s="775"/>
      <c r="AW58" s="775"/>
      <c r="AX58" s="775"/>
      <c r="AY58" s="775"/>
      <c r="AZ58" s="775"/>
      <c r="BA58" s="775"/>
      <c r="BB58" s="775"/>
      <c r="BC58" s="775"/>
      <c r="BD58" s="775"/>
      <c r="BE58" s="775"/>
      <c r="BF58" s="775"/>
      <c r="BG58" s="775"/>
      <c r="BH58" s="775"/>
      <c r="BI58" s="775"/>
      <c r="BJ58" s="775"/>
      <c r="BK58" s="775"/>
      <c r="BL58" s="775"/>
      <c r="BM58" s="775"/>
      <c r="BN58" s="775"/>
      <c r="BO58" s="775"/>
      <c r="BP58" s="775"/>
      <c r="BQ58" s="775"/>
      <c r="BR58" s="775"/>
      <c r="BS58" s="775"/>
      <c r="BT58" s="775"/>
      <c r="BU58" s="775"/>
      <c r="BV58" s="775"/>
      <c r="BW58" s="775"/>
      <c r="BX58" s="775"/>
      <c r="BY58" s="775"/>
      <c r="BZ58" s="775"/>
      <c r="CA58" s="775"/>
      <c r="CB58" s="775"/>
      <c r="CC58" s="775"/>
      <c r="CD58" s="775"/>
      <c r="CE58" s="775"/>
      <c r="CF58" s="775"/>
      <c r="CG58" s="775"/>
      <c r="CH58" s="775"/>
      <c r="CI58" s="775"/>
      <c r="CJ58" s="775"/>
      <c r="CK58" s="775"/>
      <c r="CL58" s="775"/>
      <c r="CM58" s="775"/>
      <c r="CN58" s="775"/>
      <c r="CO58" s="775"/>
      <c r="CP58" s="775"/>
      <c r="CQ58" s="775"/>
      <c r="CR58" s="775"/>
      <c r="CS58" s="775"/>
      <c r="CT58" s="775"/>
      <c r="CU58" s="775"/>
      <c r="CV58" s="775"/>
      <c r="CW58" s="775"/>
      <c r="CX58" s="775"/>
      <c r="CY58" s="775"/>
      <c r="CZ58" s="775"/>
      <c r="DA58" s="775"/>
      <c r="DB58" s="775"/>
      <c r="DC58" s="775"/>
      <c r="DD58" s="775"/>
      <c r="DE58" s="775"/>
      <c r="DF58" s="775"/>
      <c r="DG58" s="775"/>
      <c r="DH58" s="775"/>
      <c r="DI58" s="775"/>
      <c r="DJ58" s="775"/>
      <c r="DK58" s="775"/>
      <c r="DL58" s="775"/>
      <c r="DM58" s="775"/>
      <c r="DN58" s="775"/>
      <c r="DO58" s="775"/>
      <c r="DP58" s="775"/>
      <c r="DQ58" s="775"/>
      <c r="DR58" s="775"/>
      <c r="DS58" s="775"/>
      <c r="DT58" s="775"/>
      <c r="DU58" s="775"/>
      <c r="DV58" s="775"/>
      <c r="DW58" s="775"/>
      <c r="DX58" s="775"/>
      <c r="DY58" s="775"/>
      <c r="DZ58" s="775"/>
      <c r="EA58" s="775"/>
      <c r="EB58" s="775"/>
      <c r="EC58" s="775"/>
      <c r="ED58" s="775"/>
      <c r="EE58" s="775"/>
      <c r="EF58" s="775"/>
      <c r="EG58" s="775"/>
      <c r="EH58" s="775"/>
      <c r="EI58" s="775"/>
      <c r="EJ58" s="775"/>
      <c r="EK58" s="775"/>
      <c r="EL58" s="775"/>
      <c r="EM58" s="775"/>
      <c r="EN58" s="775"/>
      <c r="EO58" s="775"/>
      <c r="EP58" s="775"/>
      <c r="EQ58" s="775"/>
      <c r="ER58" s="775"/>
      <c r="ES58" s="775"/>
      <c r="ET58" s="775"/>
      <c r="EU58" s="775"/>
      <c r="EV58" s="775"/>
      <c r="EW58" s="775"/>
      <c r="EX58" s="775"/>
      <c r="EY58" s="775"/>
      <c r="EZ58" s="775"/>
      <c r="FA58" s="775"/>
      <c r="FB58" s="775"/>
      <c r="FC58" s="775"/>
      <c r="FD58" s="775"/>
      <c r="FE58" s="775"/>
      <c r="FF58" s="775"/>
      <c r="FG58" s="775"/>
      <c r="FH58" s="775"/>
      <c r="FI58" s="775"/>
      <c r="FJ58" s="775"/>
      <c r="FK58" s="775"/>
      <c r="FL58" s="775"/>
      <c r="FM58" s="775"/>
      <c r="FN58" s="775"/>
      <c r="FO58" s="775"/>
      <c r="FP58" s="775"/>
      <c r="FQ58" s="775"/>
      <c r="FR58" s="775"/>
      <c r="FS58" s="775"/>
      <c r="FT58" s="775"/>
      <c r="FU58" s="775"/>
      <c r="FV58" s="775"/>
      <c r="FW58" s="775"/>
      <c r="FX58" s="775"/>
      <c r="FY58" s="775"/>
      <c r="FZ58" s="775"/>
      <c r="GA58" s="775"/>
      <c r="GB58" s="775"/>
      <c r="GC58" s="775"/>
      <c r="GD58" s="775"/>
      <c r="GE58" s="775"/>
      <c r="GF58" s="775"/>
      <c r="GG58" s="775"/>
      <c r="GH58" s="775"/>
      <c r="GI58" s="775"/>
      <c r="GJ58" s="775"/>
      <c r="GK58" s="775"/>
      <c r="GL58" s="775"/>
      <c r="GM58" s="775"/>
      <c r="GN58" s="775"/>
      <c r="GO58" s="775"/>
      <c r="GP58" s="775"/>
      <c r="GQ58" s="775"/>
      <c r="GR58" s="775"/>
      <c r="GS58" s="775"/>
      <c r="GT58" s="775"/>
      <c r="GU58" s="775"/>
      <c r="GV58" s="775"/>
      <c r="GW58" s="775"/>
      <c r="GX58" s="775"/>
      <c r="GY58" s="775"/>
      <c r="GZ58" s="775"/>
    </row>
    <row r="59" spans="1:208" ht="29.25" x14ac:dyDescent="0.25">
      <c r="A59" s="24">
        <v>1</v>
      </c>
      <c r="B59" s="1771" t="s">
        <v>355</v>
      </c>
      <c r="C59" s="34">
        <f>'1 уровень'!E2690</f>
        <v>1040</v>
      </c>
      <c r="D59" s="34">
        <f>'1 уровень'!F2690</f>
        <v>0</v>
      </c>
      <c r="E59" s="34">
        <f>'1 уровень'!G2690</f>
        <v>867</v>
      </c>
      <c r="F59" s="34">
        <f>'1 уровень'!H2690</f>
        <v>0</v>
      </c>
      <c r="G59" s="780">
        <f>'1 уровень'!I2690</f>
        <v>0</v>
      </c>
      <c r="H59" s="3741">
        <f>'1 уровень'!J2690</f>
        <v>0</v>
      </c>
      <c r="I59" s="781">
        <f>'1 уровень'!K2690</f>
        <v>0</v>
      </c>
      <c r="J59" s="781">
        <f>'1 уровень'!L2690</f>
        <v>0</v>
      </c>
      <c r="K59" s="782">
        <f>'1 уровень'!M2690</f>
        <v>0</v>
      </c>
      <c r="L59" s="782"/>
      <c r="M59" s="782">
        <f>'1 уровень'!O2690</f>
        <v>0</v>
      </c>
      <c r="N59" s="782">
        <f>'1 уровень'!P2690</f>
        <v>0</v>
      </c>
      <c r="O59" s="782">
        <f>'1 уровень'!Q2690</f>
        <v>0</v>
      </c>
      <c r="P59" s="782">
        <f>'1 уровень'!R2690</f>
        <v>0</v>
      </c>
      <c r="Q59" s="782">
        <f>'1 уровень'!S2690</f>
        <v>0</v>
      </c>
      <c r="R59" s="2090">
        <f>'1 уровень'!T2690</f>
        <v>160</v>
      </c>
      <c r="S59" s="2090">
        <f>'1 уровень'!U2690</f>
        <v>160</v>
      </c>
      <c r="T59" s="2090">
        <f>'1 уровень'!V2690</f>
        <v>160</v>
      </c>
      <c r="U59" s="2090">
        <f>'1 уровень'!W2690</f>
        <v>160</v>
      </c>
      <c r="V59" s="2090">
        <f>'1 уровень'!X2690</f>
        <v>160</v>
      </c>
      <c r="W59" s="2090">
        <f>'1 уровень'!Y2690</f>
        <v>160</v>
      </c>
      <c r="X59" s="2090">
        <f>'1 уровень'!Z2690</f>
        <v>160</v>
      </c>
      <c r="Y59" s="2090">
        <f>'1 уровень'!AA2690</f>
        <v>160</v>
      </c>
      <c r="Z59" s="2090">
        <f>'1 уровень'!AB2690</f>
        <v>160</v>
      </c>
      <c r="AA59" s="2090">
        <f>'1 уровень'!AC2690</f>
        <v>160</v>
      </c>
      <c r="AB59" s="2090">
        <f>'1 уровень'!AD2690</f>
        <v>160</v>
      </c>
      <c r="AC59" s="2090">
        <f>'1 уровень'!AE2690</f>
        <v>133.33333333333334</v>
      </c>
      <c r="AD59" s="2090">
        <f>'1 уровень'!AF2690</f>
        <v>0</v>
      </c>
      <c r="AE59" s="3189">
        <f>'1 уровень'!AG2690</f>
        <v>0</v>
      </c>
      <c r="AF59" s="2090">
        <f>'1 уровень'!AH2690</f>
        <v>0</v>
      </c>
      <c r="AG59" s="2090">
        <f>'1 уровень'!AI2690</f>
        <v>-133.33333333333334</v>
      </c>
      <c r="AH59" s="2090">
        <f>'1 уровень'!AJ2690</f>
        <v>0</v>
      </c>
      <c r="AI59" s="2090">
        <f>'1 уровень'!AK2690</f>
        <v>0</v>
      </c>
      <c r="AJ59" s="2091">
        <f>'1 уровень'!AL2690</f>
        <v>0</v>
      </c>
      <c r="AK59" s="3764">
        <f>'1 уровень'!AM2690</f>
        <v>0</v>
      </c>
      <c r="AL59" s="2090"/>
      <c r="AM59" s="2090"/>
      <c r="AN59" s="4237">
        <f>'1 уровень'!AN2690</f>
        <v>0</v>
      </c>
      <c r="AO59" s="4232">
        <f>'1 уровень'!AO2690</f>
        <v>0</v>
      </c>
      <c r="AP59" s="1339">
        <f t="shared" si="0"/>
        <v>160000</v>
      </c>
      <c r="AQ59" s="3813">
        <f t="shared" si="2"/>
        <v>153.84615384615384</v>
      </c>
      <c r="AR59" s="775">
        <f t="shared" si="1"/>
        <v>-133.33333333333334</v>
      </c>
      <c r="AS59" s="775"/>
      <c r="AT59" s="775"/>
      <c r="AU59" s="775"/>
      <c r="AV59" s="775"/>
      <c r="AW59" s="775"/>
      <c r="AX59" s="775"/>
      <c r="AY59" s="775"/>
      <c r="AZ59" s="775"/>
      <c r="BA59" s="775"/>
      <c r="BB59" s="775"/>
      <c r="BC59" s="775"/>
      <c r="BD59" s="775"/>
      <c r="BE59" s="775"/>
      <c r="BF59" s="775"/>
      <c r="BG59" s="775"/>
      <c r="BH59" s="775"/>
      <c r="BI59" s="775"/>
      <c r="BJ59" s="775"/>
      <c r="BK59" s="775"/>
      <c r="BL59" s="775"/>
      <c r="BM59" s="775"/>
      <c r="BN59" s="775"/>
      <c r="BO59" s="775"/>
      <c r="BP59" s="775"/>
      <c r="BQ59" s="775"/>
      <c r="BR59" s="775"/>
      <c r="BS59" s="775"/>
      <c r="BT59" s="775"/>
      <c r="BU59" s="775"/>
      <c r="BV59" s="775"/>
      <c r="BW59" s="775"/>
      <c r="BX59" s="775"/>
      <c r="BY59" s="775"/>
      <c r="BZ59" s="775"/>
      <c r="CA59" s="775"/>
      <c r="CB59" s="775"/>
      <c r="CC59" s="775"/>
      <c r="CD59" s="775"/>
      <c r="CE59" s="775"/>
      <c r="CF59" s="775"/>
      <c r="CG59" s="775"/>
      <c r="CH59" s="775"/>
      <c r="CI59" s="775"/>
      <c r="CJ59" s="775"/>
      <c r="CK59" s="775"/>
      <c r="CL59" s="775"/>
      <c r="CM59" s="775"/>
      <c r="CN59" s="775"/>
      <c r="CO59" s="775"/>
      <c r="CP59" s="775"/>
      <c r="CQ59" s="775"/>
      <c r="CR59" s="775"/>
      <c r="CS59" s="775"/>
      <c r="CT59" s="775"/>
      <c r="CU59" s="775"/>
      <c r="CV59" s="775"/>
      <c r="CW59" s="775"/>
      <c r="CX59" s="775"/>
      <c r="CY59" s="775"/>
      <c r="CZ59" s="775"/>
      <c r="DA59" s="775"/>
      <c r="DB59" s="775"/>
      <c r="DC59" s="775"/>
      <c r="DD59" s="775"/>
      <c r="DE59" s="775"/>
      <c r="DF59" s="775"/>
      <c r="DG59" s="775"/>
      <c r="DH59" s="775"/>
      <c r="DI59" s="775"/>
      <c r="DJ59" s="775"/>
      <c r="DK59" s="775"/>
      <c r="DL59" s="775"/>
      <c r="DM59" s="775"/>
      <c r="DN59" s="775"/>
      <c r="DO59" s="775"/>
      <c r="DP59" s="775"/>
      <c r="DQ59" s="775"/>
      <c r="DR59" s="775"/>
      <c r="DS59" s="775"/>
      <c r="DT59" s="775"/>
      <c r="DU59" s="775"/>
      <c r="DV59" s="775"/>
      <c r="DW59" s="775"/>
      <c r="DX59" s="775"/>
      <c r="DY59" s="775"/>
      <c r="DZ59" s="775"/>
      <c r="EA59" s="775"/>
      <c r="EB59" s="775"/>
      <c r="EC59" s="775"/>
      <c r="ED59" s="775"/>
      <c r="EE59" s="775"/>
      <c r="EF59" s="775"/>
      <c r="EG59" s="775"/>
      <c r="EH59" s="775"/>
      <c r="EI59" s="775"/>
      <c r="EJ59" s="775"/>
      <c r="EK59" s="775"/>
      <c r="EL59" s="775"/>
      <c r="EM59" s="775"/>
      <c r="EN59" s="775"/>
      <c r="EO59" s="775"/>
      <c r="EP59" s="775"/>
      <c r="EQ59" s="775"/>
      <c r="ER59" s="775"/>
      <c r="ES59" s="775"/>
      <c r="ET59" s="775"/>
      <c r="EU59" s="775"/>
      <c r="EV59" s="775"/>
      <c r="EW59" s="775"/>
      <c r="EX59" s="775"/>
      <c r="EY59" s="775"/>
      <c r="EZ59" s="775"/>
      <c r="FA59" s="775"/>
      <c r="FB59" s="775"/>
      <c r="FC59" s="775"/>
      <c r="FD59" s="775"/>
      <c r="FE59" s="775"/>
      <c r="FF59" s="775"/>
      <c r="FG59" s="775"/>
      <c r="FH59" s="775"/>
      <c r="FI59" s="775"/>
      <c r="FJ59" s="775"/>
      <c r="FK59" s="775"/>
      <c r="FL59" s="775"/>
      <c r="FM59" s="775"/>
      <c r="FN59" s="775"/>
      <c r="FO59" s="775"/>
      <c r="FP59" s="775"/>
      <c r="FQ59" s="775"/>
      <c r="FR59" s="775"/>
      <c r="FS59" s="775"/>
      <c r="FT59" s="775"/>
      <c r="FU59" s="775"/>
      <c r="FV59" s="775"/>
      <c r="FW59" s="775"/>
      <c r="FX59" s="775"/>
      <c r="FY59" s="775"/>
      <c r="FZ59" s="775"/>
      <c r="GA59" s="775"/>
      <c r="GB59" s="775"/>
      <c r="GC59" s="775"/>
      <c r="GD59" s="775"/>
      <c r="GE59" s="775"/>
      <c r="GF59" s="775"/>
      <c r="GG59" s="775"/>
      <c r="GH59" s="775"/>
      <c r="GI59" s="775"/>
      <c r="GJ59" s="775"/>
      <c r="GK59" s="775"/>
      <c r="GL59" s="775"/>
      <c r="GM59" s="775"/>
      <c r="GN59" s="775"/>
      <c r="GO59" s="775"/>
      <c r="GP59" s="775"/>
      <c r="GQ59" s="775"/>
      <c r="GR59" s="775"/>
      <c r="GS59" s="775"/>
      <c r="GT59" s="775"/>
      <c r="GU59" s="775"/>
      <c r="GV59" s="775"/>
      <c r="GW59" s="775"/>
      <c r="GX59" s="775"/>
      <c r="GY59" s="775"/>
      <c r="GZ59" s="775"/>
    </row>
    <row r="60" spans="1:208" ht="29.25" x14ac:dyDescent="0.25">
      <c r="B60" s="2596" t="s">
        <v>289</v>
      </c>
      <c r="C60" s="34">
        <f>'1 уровень'!E2691</f>
        <v>843338.75</v>
      </c>
      <c r="D60" s="34">
        <f>'1 уровень'!F2691</f>
        <v>8016</v>
      </c>
      <c r="E60" s="34">
        <f>'1 уровень'!G2691</f>
        <v>701863.14166666649</v>
      </c>
      <c r="F60" s="34">
        <f>'1 уровень'!H2691</f>
        <v>710492.21750000003</v>
      </c>
      <c r="G60" s="780">
        <f>'1 уровень'!I2691</f>
        <v>101.22945276950186</v>
      </c>
      <c r="H60" s="3741">
        <f>'1 уровень'!J2691</f>
        <v>3486.8650000000002</v>
      </c>
      <c r="I60" s="781">
        <f>'1 уровень'!K2691</f>
        <v>0</v>
      </c>
      <c r="J60" s="781">
        <f>'1 уровень'!L2691</f>
        <v>0</v>
      </c>
      <c r="K60" s="782">
        <f>'1 уровень'!M2691</f>
        <v>0</v>
      </c>
      <c r="L60" s="782"/>
      <c r="M60" s="782">
        <f>'1 уровень'!O2691</f>
        <v>0</v>
      </c>
      <c r="N60" s="782">
        <f>'1 уровень'!P2691</f>
        <v>0</v>
      </c>
      <c r="O60" s="782">
        <f>'1 уровень'!Q2691</f>
        <v>0</v>
      </c>
      <c r="P60" s="782">
        <f>'1 уровень'!R2691</f>
        <v>0</v>
      </c>
      <c r="Q60" s="782">
        <f>'1 уровень'!S2691</f>
        <v>0</v>
      </c>
      <c r="R60" s="2090">
        <f>'1 уровень'!T2691</f>
        <v>0</v>
      </c>
      <c r="S60" s="2090">
        <f>'1 уровень'!U2691</f>
        <v>0</v>
      </c>
      <c r="T60" s="2090">
        <f>'1 уровень'!V2691</f>
        <v>0</v>
      </c>
      <c r="U60" s="2090">
        <f>'1 уровень'!W2691</f>
        <v>0</v>
      </c>
      <c r="V60" s="2090">
        <f>'1 уровень'!X2691</f>
        <v>0</v>
      </c>
      <c r="W60" s="2090">
        <f>'1 уровень'!Y2691</f>
        <v>0</v>
      </c>
      <c r="X60" s="2090">
        <f>'1 уровень'!Z2691</f>
        <v>0</v>
      </c>
      <c r="Y60" s="2090">
        <f>'1 уровень'!AA2691</f>
        <v>0</v>
      </c>
      <c r="Z60" s="2090">
        <f>'1 уровень'!AB2691</f>
        <v>0</v>
      </c>
      <c r="AA60" s="2090">
        <f>'1 уровень'!AC2691</f>
        <v>0</v>
      </c>
      <c r="AB60" s="2090">
        <f>'1 уровень'!AD2691</f>
        <v>0</v>
      </c>
      <c r="AC60" s="2090">
        <f>'1 уровень'!AE2691</f>
        <v>0</v>
      </c>
      <c r="AD60" s="2090">
        <f>'1 уровень'!AF2691</f>
        <v>0</v>
      </c>
      <c r="AE60" s="3189">
        <f>'1 уровень'!AG2691</f>
        <v>0</v>
      </c>
      <c r="AF60" s="2090">
        <f>'1 уровень'!AH2691</f>
        <v>0</v>
      </c>
      <c r="AG60" s="2090">
        <f>'1 уровень'!AI2691</f>
        <v>0</v>
      </c>
      <c r="AH60" s="2090">
        <f>'1 уровень'!AJ2691</f>
        <v>0</v>
      </c>
      <c r="AI60" s="2090">
        <f>'1 уровень'!AK2691</f>
        <v>0</v>
      </c>
      <c r="AJ60" s="2091">
        <f>'1 уровень'!AL2691</f>
        <v>0</v>
      </c>
      <c r="AK60" s="3764">
        <f>'1 уровень'!AM2691</f>
        <v>0</v>
      </c>
      <c r="AL60" s="2090"/>
      <c r="AM60" s="2090"/>
      <c r="AN60" s="4237">
        <f>'1 уровень'!AN2691</f>
        <v>0</v>
      </c>
      <c r="AO60" s="4232">
        <f>'1 уровень'!AO2691</f>
        <v>0</v>
      </c>
      <c r="AP60" s="1339">
        <f t="shared" si="0"/>
        <v>0</v>
      </c>
      <c r="AQ60" s="3813">
        <f t="shared" si="2"/>
        <v>0</v>
      </c>
      <c r="AR60" s="775">
        <f t="shared" si="1"/>
        <v>0</v>
      </c>
      <c r="AS60" s="775"/>
      <c r="AT60" s="775"/>
      <c r="AU60" s="775"/>
      <c r="AV60" s="775"/>
      <c r="AW60" s="775"/>
      <c r="AX60" s="775"/>
      <c r="AY60" s="775"/>
      <c r="AZ60" s="775"/>
      <c r="BA60" s="775"/>
      <c r="BB60" s="775"/>
      <c r="BC60" s="775"/>
      <c r="BD60" s="775"/>
      <c r="BE60" s="775"/>
      <c r="BF60" s="775"/>
      <c r="BG60" s="775"/>
      <c r="BH60" s="775"/>
      <c r="BI60" s="775"/>
      <c r="BJ60" s="775"/>
      <c r="BK60" s="775"/>
      <c r="BL60" s="775"/>
      <c r="BM60" s="775"/>
      <c r="BN60" s="775"/>
      <c r="BO60" s="775"/>
      <c r="BP60" s="775"/>
      <c r="BQ60" s="775"/>
      <c r="BR60" s="775"/>
      <c r="BS60" s="775"/>
      <c r="BT60" s="775"/>
      <c r="BU60" s="775"/>
      <c r="BV60" s="775"/>
      <c r="BW60" s="775"/>
      <c r="BX60" s="775"/>
      <c r="BY60" s="775"/>
      <c r="BZ60" s="775"/>
      <c r="CA60" s="775"/>
      <c r="CB60" s="775"/>
      <c r="CC60" s="775"/>
      <c r="CD60" s="775"/>
      <c r="CE60" s="775"/>
      <c r="CF60" s="775"/>
      <c r="CG60" s="775"/>
      <c r="CH60" s="775"/>
      <c r="CI60" s="775"/>
      <c r="CJ60" s="775"/>
      <c r="CK60" s="775"/>
      <c r="CL60" s="775"/>
      <c r="CM60" s="775"/>
      <c r="CN60" s="775"/>
      <c r="CO60" s="775"/>
      <c r="CP60" s="775"/>
      <c r="CQ60" s="775"/>
      <c r="CR60" s="775"/>
      <c r="CS60" s="775"/>
      <c r="CT60" s="775"/>
      <c r="CU60" s="775"/>
      <c r="CV60" s="775"/>
      <c r="CW60" s="775"/>
      <c r="CX60" s="775"/>
      <c r="CY60" s="775"/>
      <c r="CZ60" s="775"/>
      <c r="DA60" s="775"/>
      <c r="DB60" s="775"/>
      <c r="DC60" s="775"/>
      <c r="DD60" s="775"/>
      <c r="DE60" s="775"/>
      <c r="DF60" s="775"/>
      <c r="DG60" s="775"/>
      <c r="DH60" s="775"/>
      <c r="DI60" s="775"/>
      <c r="DJ60" s="775"/>
      <c r="DK60" s="775"/>
      <c r="DL60" s="775"/>
      <c r="DM60" s="775"/>
      <c r="DN60" s="775"/>
      <c r="DO60" s="775"/>
      <c r="DP60" s="775"/>
      <c r="DQ60" s="775"/>
      <c r="DR60" s="775"/>
      <c r="DS60" s="775"/>
      <c r="DT60" s="775"/>
      <c r="DU60" s="775"/>
      <c r="DV60" s="775"/>
      <c r="DW60" s="775"/>
      <c r="DX60" s="775"/>
      <c r="DY60" s="775"/>
      <c r="DZ60" s="775"/>
      <c r="EA60" s="775"/>
      <c r="EB60" s="775"/>
      <c r="EC60" s="775"/>
      <c r="ED60" s="775"/>
      <c r="EE60" s="775"/>
      <c r="EF60" s="775"/>
      <c r="EG60" s="775"/>
      <c r="EH60" s="775"/>
      <c r="EI60" s="775"/>
      <c r="EJ60" s="775"/>
      <c r="EK60" s="775"/>
      <c r="EL60" s="775"/>
      <c r="EM60" s="775"/>
      <c r="EN60" s="775"/>
      <c r="EO60" s="775"/>
      <c r="EP60" s="775"/>
      <c r="EQ60" s="775"/>
      <c r="ER60" s="775"/>
      <c r="ES60" s="775"/>
      <c r="ET60" s="775"/>
      <c r="EU60" s="775"/>
      <c r="EV60" s="775"/>
      <c r="EW60" s="775"/>
      <c r="EX60" s="775"/>
      <c r="EY60" s="775"/>
      <c r="EZ60" s="775"/>
      <c r="FA60" s="775"/>
      <c r="FB60" s="775"/>
      <c r="FC60" s="775"/>
      <c r="FD60" s="775"/>
      <c r="FE60" s="775"/>
      <c r="FF60" s="775"/>
      <c r="FG60" s="775"/>
      <c r="FH60" s="775"/>
      <c r="FI60" s="775"/>
      <c r="FJ60" s="775"/>
      <c r="FK60" s="775"/>
      <c r="FL60" s="775"/>
      <c r="FM60" s="775"/>
      <c r="FN60" s="775"/>
      <c r="FO60" s="775"/>
      <c r="FP60" s="775"/>
      <c r="FQ60" s="775"/>
      <c r="FR60" s="775"/>
      <c r="FS60" s="775"/>
      <c r="FT60" s="775"/>
      <c r="FU60" s="775"/>
      <c r="FV60" s="775"/>
      <c r="FW60" s="775"/>
      <c r="FX60" s="775"/>
      <c r="FY60" s="775"/>
      <c r="FZ60" s="775"/>
      <c r="GA60" s="775"/>
      <c r="GB60" s="775"/>
      <c r="GC60" s="775"/>
      <c r="GD60" s="775"/>
      <c r="GE60" s="775"/>
      <c r="GF60" s="775"/>
      <c r="GG60" s="775"/>
      <c r="GH60" s="775"/>
      <c r="GI60" s="775"/>
      <c r="GJ60" s="775"/>
      <c r="GK60" s="775"/>
      <c r="GL60" s="775"/>
      <c r="GM60" s="775"/>
      <c r="GN60" s="775"/>
      <c r="GO60" s="775"/>
      <c r="GP60" s="775"/>
      <c r="GQ60" s="775"/>
      <c r="GR60" s="775"/>
      <c r="GS60" s="775"/>
      <c r="GT60" s="775"/>
      <c r="GU60" s="775"/>
      <c r="GV60" s="775"/>
      <c r="GW60" s="775"/>
      <c r="GX60" s="775"/>
      <c r="GY60" s="775"/>
      <c r="GZ60" s="775"/>
    </row>
    <row r="61" spans="1:208" s="775" customFormat="1" ht="42.75" x14ac:dyDescent="0.2">
      <c r="A61" s="775">
        <v>1</v>
      </c>
      <c r="B61" s="1771" t="s">
        <v>322</v>
      </c>
      <c r="C61" s="26">
        <f>'1 уровень'!E2692</f>
        <v>290185</v>
      </c>
      <c r="D61" s="26">
        <f>'1 уровень'!F2692</f>
        <v>0</v>
      </c>
      <c r="E61" s="26">
        <f>'1 уровень'!G2692</f>
        <v>241821.83333333331</v>
      </c>
      <c r="F61" s="26">
        <f>'1 уровень'!H2692</f>
        <v>174832</v>
      </c>
      <c r="G61" s="778">
        <f>'1 уровень'!I2692</f>
        <v>72.297855652680937</v>
      </c>
      <c r="H61" s="3738">
        <f>'1 уровень'!J2692</f>
        <v>0</v>
      </c>
      <c r="I61" s="781">
        <f>'1 уровень'!K2692</f>
        <v>0</v>
      </c>
      <c r="J61" s="781">
        <f>'1 уровень'!L2692</f>
        <v>0</v>
      </c>
      <c r="K61" s="25">
        <f>'1 уровень'!M2692</f>
        <v>0</v>
      </c>
      <c r="L61" s="25"/>
      <c r="M61" s="25">
        <f>'1 уровень'!O2692</f>
        <v>0</v>
      </c>
      <c r="N61" s="25">
        <f>'1 уровень'!P2692</f>
        <v>0</v>
      </c>
      <c r="O61" s="25">
        <f>'1 уровень'!Q2692</f>
        <v>0</v>
      </c>
      <c r="P61" s="25">
        <f>'1 уровень'!R2692</f>
        <v>0</v>
      </c>
      <c r="Q61" s="25">
        <f>'1 уровень'!S2692</f>
        <v>0</v>
      </c>
      <c r="R61" s="2090">
        <f>'1 уровень'!T2692</f>
        <v>0</v>
      </c>
      <c r="S61" s="2090">
        <f>'1 уровень'!U2692</f>
        <v>0</v>
      </c>
      <c r="T61" s="2090">
        <f>'1 уровень'!V2692</f>
        <v>0</v>
      </c>
      <c r="U61" s="2090">
        <f>'1 уровень'!W2692</f>
        <v>0</v>
      </c>
      <c r="V61" s="2090">
        <f>'1 уровень'!X2692</f>
        <v>0</v>
      </c>
      <c r="W61" s="2090">
        <f>'1 уровень'!Y2692</f>
        <v>0</v>
      </c>
      <c r="X61" s="2090">
        <f>'1 уровень'!Z2692</f>
        <v>0</v>
      </c>
      <c r="Y61" s="2090">
        <f>'1 уровень'!AA2692</f>
        <v>0</v>
      </c>
      <c r="Z61" s="2090">
        <f>'1 уровень'!AB2692</f>
        <v>0</v>
      </c>
      <c r="AA61" s="2090">
        <f>'1 уровень'!AC2692</f>
        <v>0</v>
      </c>
      <c r="AB61" s="2090">
        <f>'1 уровень'!AD2692</f>
        <v>0</v>
      </c>
      <c r="AC61" s="2090">
        <f>'1 уровень'!AE2692</f>
        <v>0</v>
      </c>
      <c r="AD61" s="2090">
        <f>'1 уровень'!AF2692</f>
        <v>0</v>
      </c>
      <c r="AE61" s="3189">
        <f>'1 уровень'!AG2692</f>
        <v>0</v>
      </c>
      <c r="AF61" s="2090">
        <f>'1 уровень'!AH2692</f>
        <v>0</v>
      </c>
      <c r="AG61" s="2090">
        <f>'1 уровень'!AI2692</f>
        <v>0</v>
      </c>
      <c r="AH61" s="2090">
        <f>'1 уровень'!AJ2692</f>
        <v>0</v>
      </c>
      <c r="AI61" s="2090">
        <f>'1 уровень'!AK2692</f>
        <v>0</v>
      </c>
      <c r="AJ61" s="2091">
        <f>'1 уровень'!AL2692</f>
        <v>0</v>
      </c>
      <c r="AK61" s="3764">
        <f>'1 уровень'!AM2692</f>
        <v>0</v>
      </c>
      <c r="AL61" s="2090"/>
      <c r="AM61" s="2090"/>
      <c r="AN61" s="4233">
        <f>'1 уровень'!AN2692</f>
        <v>0</v>
      </c>
      <c r="AO61" s="4232">
        <f>'1 уровень'!AO2692</f>
        <v>0</v>
      </c>
      <c r="AP61" s="1339">
        <f t="shared" si="0"/>
        <v>0</v>
      </c>
      <c r="AQ61" s="3813">
        <f t="shared" si="2"/>
        <v>0</v>
      </c>
      <c r="AR61" s="775">
        <f t="shared" si="1"/>
        <v>0</v>
      </c>
    </row>
    <row r="62" spans="1:208" s="775" customFormat="1" ht="28.5" x14ac:dyDescent="0.2">
      <c r="A62" s="775">
        <v>1</v>
      </c>
      <c r="B62" s="1771" t="s">
        <v>290</v>
      </c>
      <c r="C62" s="26">
        <f>'1 уровень'!E2693</f>
        <v>1054162.1276595744</v>
      </c>
      <c r="D62" s="26">
        <f>'1 уровень'!F2693</f>
        <v>5916.0638297870755</v>
      </c>
      <c r="E62" s="26">
        <f>'1 уровень'!G2693</f>
        <v>879430.16312056745</v>
      </c>
      <c r="F62" s="26">
        <f>'1 уровень'!H2693</f>
        <v>707917.6329787235</v>
      </c>
      <c r="G62" s="778">
        <f>'1 уровень'!I2693</f>
        <v>80.497310948120159</v>
      </c>
      <c r="H62" s="3738">
        <f>'1 уровень'!J2693</f>
        <v>8203.4755319148935</v>
      </c>
      <c r="I62" s="781">
        <f>'1 уровень'!K2693</f>
        <v>0</v>
      </c>
      <c r="J62" s="781">
        <f>'1 уровень'!L2693</f>
        <v>0</v>
      </c>
      <c r="K62" s="25">
        <f>'1 уровень'!M2693</f>
        <v>0</v>
      </c>
      <c r="L62" s="25"/>
      <c r="M62" s="25">
        <f>'1 уровень'!O2693</f>
        <v>0</v>
      </c>
      <c r="N62" s="25">
        <f>'1 уровень'!P2693</f>
        <v>0</v>
      </c>
      <c r="O62" s="25">
        <f>'1 уровень'!Q2693</f>
        <v>0</v>
      </c>
      <c r="P62" s="25">
        <f>'1 уровень'!R2693</f>
        <v>0</v>
      </c>
      <c r="Q62" s="25">
        <f>'1 уровень'!S2693</f>
        <v>0</v>
      </c>
      <c r="R62" s="2090">
        <f>'1 уровень'!T2693</f>
        <v>0</v>
      </c>
      <c r="S62" s="2090">
        <f>'1 уровень'!U2693</f>
        <v>0</v>
      </c>
      <c r="T62" s="2090">
        <f>'1 уровень'!V2693</f>
        <v>0</v>
      </c>
      <c r="U62" s="2090">
        <f>'1 уровень'!W2693</f>
        <v>0</v>
      </c>
      <c r="V62" s="2090">
        <f>'1 уровень'!X2693</f>
        <v>0</v>
      </c>
      <c r="W62" s="2090">
        <f>'1 уровень'!Y2693</f>
        <v>0</v>
      </c>
      <c r="X62" s="2090">
        <f>'1 уровень'!Z2693</f>
        <v>0</v>
      </c>
      <c r="Y62" s="2090">
        <f>'1 уровень'!AA2693</f>
        <v>0</v>
      </c>
      <c r="Z62" s="2090">
        <f>'1 уровень'!AB2693</f>
        <v>0</v>
      </c>
      <c r="AA62" s="2090">
        <f>'1 уровень'!AC2693</f>
        <v>0</v>
      </c>
      <c r="AB62" s="2090">
        <f>'1 уровень'!AD2693</f>
        <v>0</v>
      </c>
      <c r="AC62" s="2090">
        <f>'1 уровень'!AE2693</f>
        <v>0</v>
      </c>
      <c r="AD62" s="2090">
        <f>'1 уровень'!AF2693</f>
        <v>0</v>
      </c>
      <c r="AE62" s="3189">
        <f>'1 уровень'!AG2693</f>
        <v>0</v>
      </c>
      <c r="AF62" s="2090">
        <f>'1 уровень'!AH2693</f>
        <v>0</v>
      </c>
      <c r="AG62" s="2090">
        <f>'1 уровень'!AI2693</f>
        <v>0</v>
      </c>
      <c r="AH62" s="2090">
        <f>'1 уровень'!AJ2693</f>
        <v>0</v>
      </c>
      <c r="AI62" s="2090">
        <f>'1 уровень'!AK2693</f>
        <v>0</v>
      </c>
      <c r="AJ62" s="2091">
        <f>'1 уровень'!AL2693</f>
        <v>0</v>
      </c>
      <c r="AK62" s="3764">
        <f>'1 уровень'!AM2693</f>
        <v>0</v>
      </c>
      <c r="AL62" s="2090"/>
      <c r="AM62" s="2090"/>
      <c r="AN62" s="4233">
        <f>'1 уровень'!AN2693</f>
        <v>0</v>
      </c>
      <c r="AO62" s="4232">
        <f>'1 уровень'!AO2693</f>
        <v>0</v>
      </c>
      <c r="AP62" s="1339">
        <f t="shared" si="0"/>
        <v>0</v>
      </c>
      <c r="AQ62" s="3813">
        <f t="shared" si="2"/>
        <v>0</v>
      </c>
      <c r="AR62" s="775">
        <f t="shared" si="1"/>
        <v>0</v>
      </c>
    </row>
    <row r="63" spans="1:208" s="775" customFormat="1" ht="28.5" x14ac:dyDescent="0.2">
      <c r="A63" s="775">
        <v>1</v>
      </c>
      <c r="B63" s="1771" t="s">
        <v>291</v>
      </c>
      <c r="C63" s="26">
        <f>'1 уровень'!E2694</f>
        <v>299742</v>
      </c>
      <c r="D63" s="26">
        <f>'1 уровень'!F2694</f>
        <v>8916</v>
      </c>
      <c r="E63" s="26">
        <f>'1 уровень'!G2694</f>
        <v>251271.66666666666</v>
      </c>
      <c r="F63" s="26">
        <f>'1 уровень'!H2694</f>
        <v>247631</v>
      </c>
      <c r="G63" s="778">
        <f>'1 уровень'!I2694</f>
        <v>98.551103387435916</v>
      </c>
      <c r="H63" s="3738">
        <f>'1 уровень'!J2694</f>
        <v>5063</v>
      </c>
      <c r="I63" s="781">
        <f>'1 уровень'!K2694</f>
        <v>0</v>
      </c>
      <c r="J63" s="781">
        <f>'1 уровень'!L2694</f>
        <v>0</v>
      </c>
      <c r="K63" s="25">
        <f>'1 уровень'!M2694</f>
        <v>0</v>
      </c>
      <c r="L63" s="25"/>
      <c r="M63" s="25">
        <f>'1 уровень'!O2694</f>
        <v>0</v>
      </c>
      <c r="N63" s="25">
        <f>'1 уровень'!P2694</f>
        <v>0</v>
      </c>
      <c r="O63" s="25">
        <f>'1 уровень'!Q2694</f>
        <v>0</v>
      </c>
      <c r="P63" s="25">
        <f>'1 уровень'!R2694</f>
        <v>0</v>
      </c>
      <c r="Q63" s="25">
        <f>'1 уровень'!S2694</f>
        <v>0</v>
      </c>
      <c r="R63" s="2090">
        <f>'1 уровень'!T2694</f>
        <v>269231.47860000003</v>
      </c>
      <c r="S63" s="2090">
        <f>'1 уровень'!U2694</f>
        <v>271043.99140000006</v>
      </c>
      <c r="T63" s="2090">
        <f>'1 уровень'!V2694</f>
        <v>271043.99140000006</v>
      </c>
      <c r="U63" s="2090">
        <f>'1 уровень'!W2694</f>
        <v>271043.99140000006</v>
      </c>
      <c r="V63" s="2090">
        <f>'1 уровень'!X2694</f>
        <v>271043.99140000006</v>
      </c>
      <c r="W63" s="2090">
        <f>'1 уровень'!Y2694</f>
        <v>271043.99140000006</v>
      </c>
      <c r="X63" s="2090">
        <f>'1 уровень'!Z2694</f>
        <v>271043.99140000006</v>
      </c>
      <c r="Y63" s="2090">
        <f>'1 уровень'!AA2694</f>
        <v>279425.92300000001</v>
      </c>
      <c r="Z63" s="2090">
        <f>'1 уровень'!AB2694</f>
        <v>279425.92300000001</v>
      </c>
      <c r="AA63" s="2090">
        <f>'1 уровень'!AC2694</f>
        <v>279425.92300000001</v>
      </c>
      <c r="AB63" s="2090">
        <f>'1 уровень'!AD2694</f>
        <v>281787.45420000004</v>
      </c>
      <c r="AC63" s="2090">
        <f>'1 уровень'!AE2694</f>
        <v>235011.63918484852</v>
      </c>
      <c r="AD63" s="2090">
        <f>'1 уровень'!AF2694</f>
        <v>232697.416</v>
      </c>
      <c r="AE63" s="3189">
        <f>'1 уровень'!AG2694</f>
        <v>0</v>
      </c>
      <c r="AF63" s="2090">
        <f>'1 уровень'!AH2694</f>
        <v>0</v>
      </c>
      <c r="AG63" s="2090">
        <f>'1 уровень'!AI2694</f>
        <v>-2314.2231848484926</v>
      </c>
      <c r="AH63" s="2090">
        <f>'1 уровень'!AJ2694</f>
        <v>-51.648800000000001</v>
      </c>
      <c r="AI63" s="2090">
        <f>'1 уровень'!AK2694</f>
        <v>-28.3354</v>
      </c>
      <c r="AJ63" s="2091">
        <f>'1 уровень'!AL2694</f>
        <v>232669.08060000002</v>
      </c>
      <c r="AK63" s="3764">
        <f>'1 уровень'!AM2694</f>
        <v>4472.654199999999</v>
      </c>
      <c r="AL63" s="2090"/>
      <c r="AM63" s="2090"/>
      <c r="AN63" s="4233">
        <f>'1 уровень'!AN2694</f>
        <v>0</v>
      </c>
      <c r="AO63" s="4232">
        <f>'1 уровень'!AO2694</f>
        <v>0</v>
      </c>
      <c r="AP63" s="1339">
        <f t="shared" si="0"/>
        <v>279425923</v>
      </c>
      <c r="AQ63" s="3813">
        <f t="shared" si="2"/>
        <v>904.2576328976254</v>
      </c>
      <c r="AR63" s="775">
        <f t="shared" si="1"/>
        <v>-2314.2231848485244</v>
      </c>
    </row>
    <row r="64" spans="1:208" s="775" customFormat="1" ht="28.5" x14ac:dyDescent="0.2">
      <c r="A64" s="775">
        <v>1</v>
      </c>
      <c r="B64" s="1771" t="s">
        <v>139</v>
      </c>
      <c r="C64" s="26">
        <f>'1 уровень'!E2695</f>
        <v>4379012.0595238088</v>
      </c>
      <c r="D64" s="26">
        <f>'1 уровень'!F2695</f>
        <v>30222.357142857276</v>
      </c>
      <c r="E64" s="26">
        <f>'1 уровень'!G2695</f>
        <v>3651906.8178571421</v>
      </c>
      <c r="F64" s="26">
        <f>'1 уровень'!H2695</f>
        <v>3091546.1865476188</v>
      </c>
      <c r="G64" s="778">
        <f>'1 уровень'!I2695</f>
        <v>84.655670057914278</v>
      </c>
      <c r="H64" s="3738">
        <f>'1 уровень'!J2695</f>
        <v>27250.243571428564</v>
      </c>
      <c r="I64" s="781">
        <f>'1 уровень'!K2695</f>
        <v>0</v>
      </c>
      <c r="J64" s="781">
        <f>'1 уровень'!L2695</f>
        <v>0</v>
      </c>
      <c r="K64" s="25">
        <f>'1 уровень'!M2695</f>
        <v>0</v>
      </c>
      <c r="L64" s="25"/>
      <c r="M64" s="25">
        <f>'1 уровень'!O2695</f>
        <v>0</v>
      </c>
      <c r="N64" s="25">
        <f>'1 уровень'!P2695</f>
        <v>0</v>
      </c>
      <c r="O64" s="25">
        <f>'1 уровень'!Q2695</f>
        <v>0</v>
      </c>
      <c r="P64" s="25">
        <f>'1 уровень'!R2695</f>
        <v>0</v>
      </c>
      <c r="Q64" s="25">
        <f>'1 уровень'!S2695</f>
        <v>0</v>
      </c>
      <c r="R64" s="2090">
        <f>'1 уровень'!T2695</f>
        <v>3204438.914838193</v>
      </c>
      <c r="S64" s="2090">
        <f>'1 уровень'!U2695</f>
        <v>3208888.6331881927</v>
      </c>
      <c r="T64" s="2090">
        <f>'1 уровень'!V2695</f>
        <v>3209429.3131881924</v>
      </c>
      <c r="U64" s="2090">
        <f>'1 уровень'!W2695</f>
        <v>3214605.9549681926</v>
      </c>
      <c r="V64" s="2090">
        <f>'1 уровень'!X2695</f>
        <v>3215143.0719281924</v>
      </c>
      <c r="W64" s="2090">
        <f>'1 уровень'!Y2695</f>
        <v>3215143.0719281924</v>
      </c>
      <c r="X64" s="2090">
        <f>'1 уровень'!Z2695</f>
        <v>3226540.8577181925</v>
      </c>
      <c r="Y64" s="2090">
        <f>'1 уровень'!AA2695</f>
        <v>3268981.4994314467</v>
      </c>
      <c r="Z64" s="2090">
        <f>'1 уровень'!AB2695</f>
        <v>3306390.7056186744</v>
      </c>
      <c r="AA64" s="2090">
        <f>'1 уровень'!AC2695</f>
        <v>3306390.7056186744</v>
      </c>
      <c r="AB64" s="2090">
        <f>'1 уровень'!AD2695</f>
        <v>3321429.126646121</v>
      </c>
      <c r="AC64" s="2090">
        <f>'1 уровень'!AE2695</f>
        <v>2757215.1187325725</v>
      </c>
      <c r="AD64" s="2090">
        <f>'1 уровень'!AF2695</f>
        <v>2736302.6748699993</v>
      </c>
      <c r="AE64" s="3189">
        <f>'1 уровень'!AG2695</f>
        <v>0</v>
      </c>
      <c r="AF64" s="2090">
        <f>'1 уровень'!AH2695</f>
        <v>7784.7940799999988</v>
      </c>
      <c r="AG64" s="2090">
        <f>'1 уровень'!AI2695</f>
        <v>-20912.443862573058</v>
      </c>
      <c r="AH64" s="2090">
        <f>'1 уровень'!AJ2695</f>
        <v>-55.409199999999998</v>
      </c>
      <c r="AI64" s="2090">
        <f>'1 уровень'!AK2695</f>
        <v>-1034.4570100000001</v>
      </c>
      <c r="AJ64" s="2091">
        <f>'1 уровень'!AL2695</f>
        <v>2743439.6503000003</v>
      </c>
      <c r="AK64" s="3764">
        <f>'1 уровень'!AM2695</f>
        <v>117643.48734000001</v>
      </c>
      <c r="AL64" s="2090">
        <f>AD64/AC64*100</f>
        <v>99.241537458557588</v>
      </c>
      <c r="AM64" s="2090">
        <f>AJ64/AC64*100</f>
        <v>99.500384705604532</v>
      </c>
      <c r="AN64" s="4233">
        <f>'1 уровень'!AN2695</f>
        <v>0</v>
      </c>
      <c r="AO64" s="4232">
        <f>'1 уровень'!AO2695</f>
        <v>21658.657100000004</v>
      </c>
      <c r="AP64" s="1339">
        <f t="shared" si="0"/>
        <v>3268981499.4314466</v>
      </c>
      <c r="AQ64" s="3813">
        <f t="shared" si="2"/>
        <v>732.91173204423615</v>
      </c>
      <c r="AR64" s="775">
        <f t="shared" si="1"/>
        <v>-20912.443862573244</v>
      </c>
    </row>
    <row r="65" spans="1:208" s="775" customFormat="1" x14ac:dyDescent="0.25">
      <c r="A65" s="775">
        <v>1</v>
      </c>
      <c r="B65" s="950" t="s">
        <v>29</v>
      </c>
      <c r="C65" s="26">
        <f>'1 уровень'!E2696</f>
        <v>0</v>
      </c>
      <c r="D65" s="26">
        <f>'1 уровень'!F2696</f>
        <v>0</v>
      </c>
      <c r="E65" s="26">
        <f>'1 уровень'!G2696</f>
        <v>0</v>
      </c>
      <c r="F65" s="26">
        <f>'1 уровень'!H2696</f>
        <v>0</v>
      </c>
      <c r="G65" s="778">
        <f>'1 уровень'!I2696</f>
        <v>0</v>
      </c>
      <c r="H65" s="3738">
        <f>'1 уровень'!J2696</f>
        <v>0</v>
      </c>
      <c r="I65" s="781">
        <f>'1 уровень'!K2696</f>
        <v>0</v>
      </c>
      <c r="J65" s="781">
        <f>'1 уровень'!L2696</f>
        <v>0</v>
      </c>
      <c r="K65" s="25">
        <f>'1 уровень'!M2696</f>
        <v>0</v>
      </c>
      <c r="L65" s="25"/>
      <c r="M65" s="25">
        <f>'1 уровень'!O2696</f>
        <v>0</v>
      </c>
      <c r="N65" s="25">
        <f>'1 уровень'!P2696</f>
        <v>0</v>
      </c>
      <c r="O65" s="25">
        <f>'1 уровень'!Q2696</f>
        <v>0</v>
      </c>
      <c r="P65" s="25">
        <f>'1 уровень'!R2696</f>
        <v>0</v>
      </c>
      <c r="Q65" s="25">
        <f>'1 уровень'!S2696</f>
        <v>0</v>
      </c>
      <c r="R65" s="2090">
        <f>'1 уровень'!T2696</f>
        <v>0</v>
      </c>
      <c r="S65" s="2090">
        <f>'1 уровень'!U2696</f>
        <v>0</v>
      </c>
      <c r="T65" s="2090">
        <f>'1 уровень'!V2696</f>
        <v>0</v>
      </c>
      <c r="U65" s="2090">
        <f>'1 уровень'!W2696</f>
        <v>0</v>
      </c>
      <c r="V65" s="2090">
        <f>'1 уровень'!X2696</f>
        <v>0</v>
      </c>
      <c r="W65" s="2090">
        <f>'1 уровень'!Y2696</f>
        <v>0</v>
      </c>
      <c r="X65" s="2090">
        <f>'1 уровень'!Z2696</f>
        <v>0</v>
      </c>
      <c r="Y65" s="2090">
        <f>'1 уровень'!AA2696</f>
        <v>0</v>
      </c>
      <c r="Z65" s="2090">
        <f>'1 уровень'!AB2696</f>
        <v>0</v>
      </c>
      <c r="AA65" s="2090">
        <f>'1 уровень'!AC2696</f>
        <v>0</v>
      </c>
      <c r="AB65" s="2090">
        <f>'1 уровень'!AD2696</f>
        <v>0</v>
      </c>
      <c r="AC65" s="2090">
        <f>'1 уровень'!AE2696</f>
        <v>0</v>
      </c>
      <c r="AD65" s="2090">
        <f>'1 уровень'!AF2696</f>
        <v>0</v>
      </c>
      <c r="AE65" s="3189">
        <f>'1 уровень'!AG2696</f>
        <v>0</v>
      </c>
      <c r="AF65" s="2090">
        <f>'1 уровень'!AH2696</f>
        <v>0</v>
      </c>
      <c r="AG65" s="2090">
        <f>'1 уровень'!AI2696</f>
        <v>0</v>
      </c>
      <c r="AH65" s="2090">
        <f>'1 уровень'!AJ2696</f>
        <v>0</v>
      </c>
      <c r="AI65" s="2090">
        <f>'1 уровень'!AK2696</f>
        <v>0</v>
      </c>
      <c r="AJ65" s="2091">
        <f>'1 уровень'!AL2696</f>
        <v>0</v>
      </c>
      <c r="AK65" s="3764">
        <f>'1 уровень'!AM2696</f>
        <v>0</v>
      </c>
      <c r="AL65" s="2090"/>
      <c r="AM65" s="2090"/>
      <c r="AN65" s="4233">
        <f>'1 уровень'!AN2696</f>
        <v>0</v>
      </c>
      <c r="AO65" s="4232">
        <f>'1 уровень'!AO2696</f>
        <v>0</v>
      </c>
      <c r="AP65" s="1339">
        <f t="shared" si="0"/>
        <v>0</v>
      </c>
      <c r="AQ65" s="3813" t="e">
        <f t="shared" si="2"/>
        <v>#DIV/0!</v>
      </c>
      <c r="AR65" s="775">
        <f t="shared" si="1"/>
        <v>0</v>
      </c>
    </row>
    <row r="66" spans="1:208" ht="30" x14ac:dyDescent="0.25">
      <c r="A66" s="24">
        <v>1</v>
      </c>
      <c r="B66" s="1772" t="s">
        <v>249</v>
      </c>
      <c r="C66" s="34">
        <f>'1 уровень'!E2697</f>
        <v>3303</v>
      </c>
      <c r="D66" s="34">
        <f>'1 уровень'!F2697</f>
        <v>43</v>
      </c>
      <c r="E66" s="34">
        <f>'1 уровень'!G2697</f>
        <v>2760.166666666667</v>
      </c>
      <c r="F66" s="34">
        <f>'1 уровень'!H2697</f>
        <v>1413</v>
      </c>
      <c r="G66" s="780">
        <f>'1 уровень'!I2697</f>
        <v>51.192560835698316</v>
      </c>
      <c r="H66" s="3741">
        <f>'1 уровень'!J2697</f>
        <v>0</v>
      </c>
      <c r="I66" s="781">
        <f>'1 уровень'!K2697</f>
        <v>8.1299438439707732</v>
      </c>
      <c r="J66" s="781">
        <f>'1 уровень'!L2697</f>
        <v>8.6560509554140133</v>
      </c>
      <c r="K66" s="782">
        <f>'1 уровень'!M2697</f>
        <v>26840</v>
      </c>
      <c r="L66" s="782"/>
      <c r="M66" s="782">
        <f>'1 уровень'!O2697</f>
        <v>22440</v>
      </c>
      <c r="N66" s="782">
        <f>'1 уровень'!P2697</f>
        <v>12231</v>
      </c>
      <c r="O66" s="782">
        <f>'1 уровень'!Q2697</f>
        <v>54.50534759358289</v>
      </c>
      <c r="P66" s="782">
        <f>'1 уровень'!R2697</f>
        <v>90.166666666666671</v>
      </c>
      <c r="Q66" s="782">
        <f>'1 уровень'!S2697</f>
        <v>162.77855822550831</v>
      </c>
      <c r="R66" s="2090">
        <f>'1 уровень'!T2697</f>
        <v>0</v>
      </c>
      <c r="S66" s="2090">
        <f>'1 уровень'!U2697</f>
        <v>0</v>
      </c>
      <c r="T66" s="2090">
        <f>'1 уровень'!V2697</f>
        <v>0</v>
      </c>
      <c r="U66" s="2090">
        <f>'1 уровень'!W2697</f>
        <v>0</v>
      </c>
      <c r="V66" s="2090">
        <f>'1 уровень'!X2697</f>
        <v>0</v>
      </c>
      <c r="W66" s="2090">
        <f>'1 уровень'!Y2697</f>
        <v>0</v>
      </c>
      <c r="X66" s="2090">
        <f>'1 уровень'!Z2697</f>
        <v>0</v>
      </c>
      <c r="Y66" s="2090">
        <f>'1 уровень'!AA2697</f>
        <v>0</v>
      </c>
      <c r="Z66" s="2090">
        <f>'1 уровень'!AB2697</f>
        <v>0</v>
      </c>
      <c r="AA66" s="2090">
        <f>'1 уровень'!AC2697</f>
        <v>0</v>
      </c>
      <c r="AB66" s="2090">
        <f>'1 уровень'!AD2697</f>
        <v>0</v>
      </c>
      <c r="AC66" s="2090">
        <f>'1 уровень'!AE2697</f>
        <v>0</v>
      </c>
      <c r="AD66" s="2090">
        <f>'1 уровень'!AF2697</f>
        <v>0</v>
      </c>
      <c r="AE66" s="3189">
        <f>'1 уровень'!AG2697</f>
        <v>0</v>
      </c>
      <c r="AF66" s="2090">
        <f>'1 уровень'!AH2697</f>
        <v>0</v>
      </c>
      <c r="AG66" s="2090">
        <f>'1 уровень'!AI2697</f>
        <v>0</v>
      </c>
      <c r="AH66" s="2090">
        <f>'1 уровень'!AJ2697</f>
        <v>0</v>
      </c>
      <c r="AI66" s="2090">
        <f>'1 уровень'!AK2697</f>
        <v>0</v>
      </c>
      <c r="AJ66" s="2091">
        <f>'1 уровень'!AL2697</f>
        <v>0</v>
      </c>
      <c r="AK66" s="3764">
        <f>'1 уровень'!AM2697</f>
        <v>0</v>
      </c>
      <c r="AL66" s="2090"/>
      <c r="AM66" s="2090"/>
      <c r="AN66" s="4237">
        <f>'1 уровень'!AN2697</f>
        <v>0</v>
      </c>
      <c r="AO66" s="4232">
        <f>'1 уровень'!AO2697</f>
        <v>0</v>
      </c>
      <c r="AP66" s="1339">
        <f t="shared" si="0"/>
        <v>0</v>
      </c>
      <c r="AQ66" s="3813">
        <f t="shared" si="2"/>
        <v>0</v>
      </c>
      <c r="AR66" s="775">
        <f t="shared" si="1"/>
        <v>0</v>
      </c>
      <c r="AS66" s="775"/>
      <c r="AT66" s="775"/>
      <c r="AU66" s="775"/>
      <c r="AV66" s="775"/>
      <c r="AW66" s="775"/>
      <c r="AX66" s="775"/>
      <c r="AY66" s="775"/>
      <c r="AZ66" s="775"/>
      <c r="BA66" s="775"/>
      <c r="BB66" s="775"/>
      <c r="BC66" s="775"/>
      <c r="BD66" s="775"/>
      <c r="BE66" s="775"/>
      <c r="BF66" s="775"/>
      <c r="BG66" s="775"/>
      <c r="BH66" s="775"/>
      <c r="BI66" s="775"/>
      <c r="BJ66" s="775"/>
      <c r="BK66" s="775"/>
      <c r="BL66" s="775"/>
      <c r="BM66" s="775"/>
      <c r="BN66" s="775"/>
      <c r="BO66" s="775"/>
      <c r="BP66" s="775"/>
      <c r="BQ66" s="775"/>
      <c r="BR66" s="775"/>
      <c r="BS66" s="775"/>
      <c r="BT66" s="775"/>
      <c r="BU66" s="775"/>
      <c r="BV66" s="775"/>
      <c r="BW66" s="775"/>
      <c r="BX66" s="775"/>
      <c r="BY66" s="775"/>
      <c r="BZ66" s="775"/>
      <c r="CA66" s="775"/>
      <c r="CB66" s="775"/>
      <c r="CC66" s="775"/>
      <c r="CD66" s="775"/>
      <c r="CE66" s="775"/>
      <c r="CF66" s="775"/>
      <c r="CG66" s="775"/>
      <c r="CH66" s="775"/>
      <c r="CI66" s="775"/>
      <c r="CJ66" s="775"/>
      <c r="CK66" s="775"/>
      <c r="CL66" s="775"/>
      <c r="CM66" s="775"/>
      <c r="CN66" s="775"/>
      <c r="CO66" s="775"/>
      <c r="CP66" s="775"/>
      <c r="CQ66" s="775"/>
      <c r="CR66" s="775"/>
      <c r="CS66" s="775"/>
      <c r="CT66" s="775"/>
      <c r="CU66" s="775"/>
      <c r="CV66" s="775"/>
      <c r="CW66" s="775"/>
      <c r="CX66" s="775"/>
      <c r="CY66" s="775"/>
      <c r="CZ66" s="775"/>
      <c r="DA66" s="775"/>
      <c r="DB66" s="775"/>
      <c r="DC66" s="775"/>
      <c r="DD66" s="775"/>
      <c r="DE66" s="775"/>
      <c r="DF66" s="775"/>
      <c r="DG66" s="775"/>
      <c r="DH66" s="775"/>
      <c r="DI66" s="775"/>
      <c r="DJ66" s="775"/>
      <c r="DK66" s="775"/>
      <c r="DL66" s="775"/>
      <c r="DM66" s="775"/>
      <c r="DN66" s="775"/>
      <c r="DO66" s="775"/>
      <c r="DP66" s="775"/>
      <c r="DQ66" s="775"/>
      <c r="DR66" s="775"/>
      <c r="DS66" s="775"/>
      <c r="DT66" s="775"/>
      <c r="DU66" s="775"/>
      <c r="DV66" s="775"/>
      <c r="DW66" s="775"/>
      <c r="DX66" s="775"/>
      <c r="DY66" s="775"/>
      <c r="DZ66" s="775"/>
      <c r="EA66" s="775"/>
      <c r="EB66" s="775"/>
      <c r="EC66" s="775"/>
      <c r="ED66" s="775"/>
      <c r="EE66" s="775"/>
      <c r="EF66" s="775"/>
      <c r="EG66" s="775"/>
      <c r="EH66" s="775"/>
      <c r="EI66" s="775"/>
      <c r="EJ66" s="775"/>
      <c r="EK66" s="775"/>
      <c r="EL66" s="775"/>
      <c r="EM66" s="775"/>
      <c r="EN66" s="775"/>
      <c r="EO66" s="775"/>
      <c r="EP66" s="775"/>
      <c r="EQ66" s="775"/>
      <c r="ER66" s="775"/>
      <c r="ES66" s="775"/>
      <c r="ET66" s="775"/>
      <c r="EU66" s="775"/>
      <c r="EV66" s="775"/>
      <c r="EW66" s="775"/>
      <c r="EX66" s="775"/>
      <c r="EY66" s="775"/>
      <c r="EZ66" s="775"/>
      <c r="FA66" s="775"/>
      <c r="FB66" s="775"/>
      <c r="FC66" s="775"/>
      <c r="FD66" s="775"/>
      <c r="FE66" s="775"/>
      <c r="FF66" s="775"/>
      <c r="FG66" s="775"/>
      <c r="FH66" s="775"/>
      <c r="FI66" s="775"/>
      <c r="FJ66" s="775"/>
      <c r="FK66" s="775"/>
      <c r="FL66" s="775"/>
      <c r="FM66" s="775"/>
      <c r="FN66" s="775"/>
      <c r="FO66" s="775"/>
      <c r="FP66" s="775"/>
      <c r="FQ66" s="775"/>
      <c r="FR66" s="775"/>
      <c r="FS66" s="775"/>
      <c r="FT66" s="775"/>
      <c r="FU66" s="775"/>
      <c r="FV66" s="775"/>
      <c r="FW66" s="775"/>
      <c r="FX66" s="775"/>
      <c r="FY66" s="775"/>
      <c r="FZ66" s="775"/>
      <c r="GA66" s="775"/>
      <c r="GB66" s="775"/>
      <c r="GC66" s="775"/>
      <c r="GD66" s="775"/>
      <c r="GE66" s="775"/>
      <c r="GF66" s="775"/>
      <c r="GG66" s="775"/>
      <c r="GH66" s="775"/>
      <c r="GI66" s="775"/>
      <c r="GJ66" s="775"/>
      <c r="GK66" s="775"/>
      <c r="GL66" s="775"/>
      <c r="GM66" s="775"/>
      <c r="GN66" s="775"/>
      <c r="GO66" s="775"/>
      <c r="GP66" s="775"/>
      <c r="GQ66" s="775"/>
      <c r="GR66" s="775"/>
      <c r="GS66" s="775"/>
      <c r="GT66" s="775"/>
      <c r="GU66" s="775"/>
      <c r="GV66" s="775"/>
      <c r="GW66" s="775"/>
      <c r="GX66" s="775"/>
      <c r="GY66" s="775"/>
      <c r="GZ66" s="775"/>
    </row>
    <row r="67" spans="1:208" ht="30" x14ac:dyDescent="0.25">
      <c r="A67" s="24">
        <v>1</v>
      </c>
      <c r="B67" s="1019" t="s">
        <v>250</v>
      </c>
      <c r="C67" s="34">
        <f>'1 уровень'!E2698</f>
        <v>32242</v>
      </c>
      <c r="D67" s="34">
        <f>'1 уровень'!F2698</f>
        <v>38</v>
      </c>
      <c r="E67" s="34">
        <f>'1 уровень'!G2698</f>
        <v>26914.333333333336</v>
      </c>
      <c r="F67" s="34">
        <f>'1 уровень'!H2698</f>
        <v>25250</v>
      </c>
      <c r="G67" s="780">
        <f>'1 уровень'!I2698</f>
        <v>93.816182207745555</v>
      </c>
      <c r="H67" s="3741">
        <f>'1 уровень'!J2698</f>
        <v>576</v>
      </c>
      <c r="I67" s="781">
        <f>'1 уровень'!K2698</f>
        <v>6.8593438440483991</v>
      </c>
      <c r="J67" s="781">
        <f>'1 уровень'!L2698</f>
        <v>7.0671287128712867</v>
      </c>
      <c r="K67" s="782">
        <f>'1 уровень'!M2698</f>
        <v>221121</v>
      </c>
      <c r="L67" s="782"/>
      <c r="M67" s="782">
        <f>'1 уровень'!O2698</f>
        <v>184614.66666666666</v>
      </c>
      <c r="N67" s="782">
        <f>'1 уровень'!P2698</f>
        <v>178445</v>
      </c>
      <c r="O67" s="782">
        <f>'1 уровень'!Q2698</f>
        <v>96.658084225883101</v>
      </c>
      <c r="P67" s="782">
        <f>'1 уровень'!R2698</f>
        <v>922.14166666666665</v>
      </c>
      <c r="Q67" s="782">
        <f>'1 уровень'!S2698</f>
        <v>232.21377770949871</v>
      </c>
      <c r="R67" s="2090">
        <f>'1 уровень'!T2698</f>
        <v>0</v>
      </c>
      <c r="S67" s="2090">
        <f>'1 уровень'!U2698</f>
        <v>0</v>
      </c>
      <c r="T67" s="2090">
        <f>'1 уровень'!V2698</f>
        <v>0</v>
      </c>
      <c r="U67" s="2090">
        <f>'1 уровень'!W2698</f>
        <v>0</v>
      </c>
      <c r="V67" s="2090">
        <f>'1 уровень'!X2698</f>
        <v>0</v>
      </c>
      <c r="W67" s="2090">
        <f>'1 уровень'!Y2698</f>
        <v>0</v>
      </c>
      <c r="X67" s="2090">
        <f>'1 уровень'!Z2698</f>
        <v>0</v>
      </c>
      <c r="Y67" s="2090">
        <f>'1 уровень'!AA2698</f>
        <v>0</v>
      </c>
      <c r="Z67" s="2090">
        <f>'1 уровень'!AB2698</f>
        <v>0</v>
      </c>
      <c r="AA67" s="2090">
        <f>'1 уровень'!AC2698</f>
        <v>0</v>
      </c>
      <c r="AB67" s="2090">
        <f>'1 уровень'!AD2698</f>
        <v>0</v>
      </c>
      <c r="AC67" s="2090">
        <f>'1 уровень'!AE2698</f>
        <v>0</v>
      </c>
      <c r="AD67" s="2090">
        <f>'1 уровень'!AF2698</f>
        <v>0</v>
      </c>
      <c r="AE67" s="3189">
        <f>'1 уровень'!AG2698</f>
        <v>0</v>
      </c>
      <c r="AF67" s="2090">
        <f>'1 уровень'!AH2698</f>
        <v>0</v>
      </c>
      <c r="AG67" s="2090">
        <f>'1 уровень'!AI2698</f>
        <v>0</v>
      </c>
      <c r="AH67" s="2090">
        <f>'1 уровень'!AJ2698</f>
        <v>0</v>
      </c>
      <c r="AI67" s="2090">
        <f>'1 уровень'!AK2698</f>
        <v>0</v>
      </c>
      <c r="AJ67" s="2091">
        <f>'1 уровень'!AL2698</f>
        <v>0</v>
      </c>
      <c r="AK67" s="3764">
        <f>'1 уровень'!AM2698</f>
        <v>0</v>
      </c>
      <c r="AL67" s="2090"/>
      <c r="AM67" s="2090"/>
      <c r="AN67" s="4237">
        <f>'1 уровень'!AN2698</f>
        <v>0</v>
      </c>
      <c r="AO67" s="4232">
        <f>'1 уровень'!AO2698</f>
        <v>0</v>
      </c>
      <c r="AP67" s="1339">
        <f t="shared" si="0"/>
        <v>0</v>
      </c>
      <c r="AQ67" s="3813">
        <f t="shared" si="2"/>
        <v>0</v>
      </c>
      <c r="AR67" s="775">
        <f t="shared" si="1"/>
        <v>0</v>
      </c>
      <c r="AS67" s="775"/>
      <c r="AT67" s="775"/>
      <c r="AU67" s="775"/>
      <c r="AV67" s="775"/>
      <c r="AW67" s="775"/>
      <c r="AX67" s="775"/>
      <c r="AY67" s="775"/>
      <c r="AZ67" s="775"/>
      <c r="BA67" s="775"/>
      <c r="BB67" s="775"/>
      <c r="BC67" s="775"/>
      <c r="BD67" s="775"/>
      <c r="BE67" s="775"/>
      <c r="BF67" s="775"/>
      <c r="BG67" s="775"/>
      <c r="BH67" s="775"/>
      <c r="BI67" s="775"/>
      <c r="BJ67" s="775"/>
      <c r="BK67" s="775"/>
      <c r="BL67" s="775"/>
      <c r="BM67" s="775"/>
      <c r="BN67" s="775"/>
      <c r="BO67" s="775"/>
      <c r="BP67" s="775"/>
      <c r="BQ67" s="775"/>
      <c r="BR67" s="775"/>
      <c r="BS67" s="775"/>
      <c r="BT67" s="775"/>
      <c r="BU67" s="775"/>
      <c r="BV67" s="775"/>
      <c r="BW67" s="775"/>
      <c r="BX67" s="775"/>
      <c r="BY67" s="775"/>
      <c r="BZ67" s="775"/>
      <c r="CA67" s="775"/>
      <c r="CB67" s="775"/>
      <c r="CC67" s="775"/>
      <c r="CD67" s="775"/>
      <c r="CE67" s="775"/>
      <c r="CF67" s="775"/>
      <c r="CG67" s="775"/>
      <c r="CH67" s="775"/>
      <c r="CI67" s="775"/>
      <c r="CJ67" s="775"/>
      <c r="CK67" s="775"/>
      <c r="CL67" s="775"/>
      <c r="CM67" s="775"/>
      <c r="CN67" s="775"/>
      <c r="CO67" s="775"/>
      <c r="CP67" s="775"/>
      <c r="CQ67" s="775"/>
      <c r="CR67" s="775"/>
      <c r="CS67" s="775"/>
      <c r="CT67" s="775"/>
      <c r="CU67" s="775"/>
      <c r="CV67" s="775"/>
      <c r="CW67" s="775"/>
      <c r="CX67" s="775"/>
      <c r="CY67" s="775"/>
      <c r="CZ67" s="775"/>
      <c r="DA67" s="775"/>
      <c r="DB67" s="775"/>
      <c r="DC67" s="775"/>
      <c r="DD67" s="775"/>
      <c r="DE67" s="775"/>
      <c r="DF67" s="775"/>
      <c r="DG67" s="775"/>
      <c r="DH67" s="775"/>
      <c r="DI67" s="775"/>
      <c r="DJ67" s="775"/>
      <c r="DK67" s="775"/>
      <c r="DL67" s="775"/>
      <c r="DM67" s="775"/>
      <c r="DN67" s="775"/>
      <c r="DO67" s="775"/>
      <c r="DP67" s="775"/>
      <c r="DQ67" s="775"/>
      <c r="DR67" s="775"/>
      <c r="DS67" s="775"/>
      <c r="DT67" s="775"/>
      <c r="DU67" s="775"/>
      <c r="DV67" s="775"/>
      <c r="DW67" s="775"/>
      <c r="DX67" s="775"/>
      <c r="DY67" s="775"/>
      <c r="DZ67" s="775"/>
      <c r="EA67" s="775"/>
      <c r="EB67" s="775"/>
      <c r="EC67" s="775"/>
      <c r="ED67" s="775"/>
      <c r="EE67" s="775"/>
      <c r="EF67" s="775"/>
      <c r="EG67" s="775"/>
      <c r="EH67" s="775"/>
      <c r="EI67" s="775"/>
      <c r="EJ67" s="775"/>
      <c r="EK67" s="775"/>
      <c r="EL67" s="775"/>
      <c r="EM67" s="775"/>
      <c r="EN67" s="775"/>
      <c r="EO67" s="775"/>
      <c r="EP67" s="775"/>
      <c r="EQ67" s="775"/>
      <c r="ER67" s="775"/>
      <c r="ES67" s="775"/>
      <c r="ET67" s="775"/>
      <c r="EU67" s="775"/>
      <c r="EV67" s="775"/>
      <c r="EW67" s="775"/>
      <c r="EX67" s="775"/>
      <c r="EY67" s="775"/>
      <c r="EZ67" s="775"/>
      <c r="FA67" s="775"/>
      <c r="FB67" s="775"/>
      <c r="FC67" s="775"/>
      <c r="FD67" s="775"/>
      <c r="FE67" s="775"/>
      <c r="FF67" s="775"/>
      <c r="FG67" s="775"/>
      <c r="FH67" s="775"/>
      <c r="FI67" s="775"/>
      <c r="FJ67" s="775"/>
      <c r="FK67" s="775"/>
      <c r="FL67" s="775"/>
      <c r="FM67" s="775"/>
      <c r="FN67" s="775"/>
      <c r="FO67" s="775"/>
      <c r="FP67" s="775"/>
      <c r="FQ67" s="775"/>
      <c r="FR67" s="775"/>
      <c r="FS67" s="775"/>
      <c r="FT67" s="775"/>
      <c r="FU67" s="775"/>
      <c r="FV67" s="775"/>
      <c r="FW67" s="775"/>
      <c r="FX67" s="775"/>
      <c r="FY67" s="775"/>
      <c r="FZ67" s="775"/>
      <c r="GA67" s="775"/>
      <c r="GB67" s="775"/>
      <c r="GC67" s="775"/>
      <c r="GD67" s="775"/>
      <c r="GE67" s="775"/>
      <c r="GF67" s="775"/>
      <c r="GG67" s="775"/>
      <c r="GH67" s="775"/>
      <c r="GI67" s="775"/>
      <c r="GJ67" s="775"/>
      <c r="GK67" s="775"/>
      <c r="GL67" s="775"/>
      <c r="GM67" s="775"/>
      <c r="GN67" s="775"/>
      <c r="GO67" s="775"/>
      <c r="GP67" s="775"/>
      <c r="GQ67" s="775"/>
      <c r="GR67" s="775"/>
      <c r="GS67" s="775"/>
      <c r="GT67" s="775"/>
      <c r="GU67" s="775"/>
      <c r="GV67" s="775"/>
      <c r="GW67" s="775"/>
      <c r="GX67" s="775"/>
      <c r="GY67" s="775"/>
      <c r="GZ67" s="775"/>
    </row>
    <row r="68" spans="1:208" ht="30" x14ac:dyDescent="0.25">
      <c r="A68" s="24">
        <v>1</v>
      </c>
      <c r="B68" s="1019" t="s">
        <v>143</v>
      </c>
      <c r="C68" s="34">
        <f>'1 уровень'!E2699</f>
        <v>35545</v>
      </c>
      <c r="D68" s="34">
        <f>'1 уровень'!F2699</f>
        <v>81</v>
      </c>
      <c r="E68" s="34">
        <f>'1 уровень'!G2699</f>
        <v>29674.5</v>
      </c>
      <c r="F68" s="34">
        <f>'1 уровень'!H2699</f>
        <v>26663</v>
      </c>
      <c r="G68" s="780">
        <f>'1 уровень'!I2699</f>
        <v>89.851556049807073</v>
      </c>
      <c r="H68" s="3741">
        <f>'1 уровень'!J2699</f>
        <v>576</v>
      </c>
      <c r="I68" s="781">
        <f>'1 уровень'!K2699</f>
        <v>6.9775284054210402</v>
      </c>
      <c r="J68" s="781">
        <f>'1 уровень'!L2699</f>
        <v>7.1513333083298951</v>
      </c>
      <c r="K68" s="782">
        <f>'1 уровень'!M2699</f>
        <v>247961</v>
      </c>
      <c r="L68" s="782"/>
      <c r="M68" s="782">
        <f>'1 уровень'!O2699</f>
        <v>207054.66666666666</v>
      </c>
      <c r="N68" s="782">
        <f>'1 уровень'!P2699</f>
        <v>190676</v>
      </c>
      <c r="O68" s="782">
        <f>'1 уровень'!Q2699</f>
        <v>92.089689679376136</v>
      </c>
      <c r="P68" s="782">
        <f>'1 уровень'!R2699</f>
        <v>1012.3083333333334</v>
      </c>
      <c r="Q68" s="782">
        <f>'1 уровень'!S2699</f>
        <v>226.02915778295477</v>
      </c>
      <c r="R68" s="2090">
        <f>'1 уровень'!T2699</f>
        <v>629200.54272811208</v>
      </c>
      <c r="S68" s="2090">
        <f>'1 уровень'!U2699</f>
        <v>638431.50680411211</v>
      </c>
      <c r="T68" s="2090">
        <f>'1 уровень'!V2699</f>
        <v>637892.6649481121</v>
      </c>
      <c r="U68" s="2090">
        <f>'1 уровень'!W2699</f>
        <v>637896.78002843203</v>
      </c>
      <c r="V68" s="2090">
        <f>'1 уровень'!X2699</f>
        <v>637896.78002843203</v>
      </c>
      <c r="W68" s="2090">
        <f>'1 уровень'!Y2699</f>
        <v>637896.78002843203</v>
      </c>
      <c r="X68" s="2090">
        <f>'1 уровень'!Z2699</f>
        <v>637904.48983220803</v>
      </c>
      <c r="Y68" s="2090">
        <f>'1 уровень'!AA2699</f>
        <v>641611.8751922081</v>
      </c>
      <c r="Z68" s="2090">
        <f>'1 уровень'!AB2699</f>
        <v>641611.8751922081</v>
      </c>
      <c r="AA68" s="2090">
        <f>'1 уровень'!AC2699</f>
        <v>641611.8751922081</v>
      </c>
      <c r="AB68" s="2090">
        <f>'1 уровень'!AD2699</f>
        <v>641611.8751922081</v>
      </c>
      <c r="AC68" s="2090">
        <f>'1 уровень'!AE2699</f>
        <v>535171.04494044348</v>
      </c>
      <c r="AD68" s="2090">
        <f>'1 уровень'!AF2699</f>
        <v>473979.32017000014</v>
      </c>
      <c r="AE68" s="3189">
        <f>'1 уровень'!AG2699</f>
        <v>0</v>
      </c>
      <c r="AF68" s="2090">
        <f>'1 уровень'!AH2699</f>
        <v>0</v>
      </c>
      <c r="AG68" s="2090">
        <f>'1 уровень'!AI2699</f>
        <v>-61191.724770443376</v>
      </c>
      <c r="AH68" s="2090">
        <f>'1 уровень'!AJ2699</f>
        <v>-830.10433999999998</v>
      </c>
      <c r="AI68" s="2090">
        <f>'1 уровень'!AK2699</f>
        <v>-753.59191999999996</v>
      </c>
      <c r="AJ68" s="2091">
        <f>'1 уровень'!AL2699</f>
        <v>473225.7282500001</v>
      </c>
      <c r="AK68" s="3764">
        <f>'1 уровень'!AM2699</f>
        <v>13853.765189999998</v>
      </c>
      <c r="AL68" s="2090"/>
      <c r="AM68" s="2090"/>
      <c r="AN68" s="4237">
        <f>'1 уровень'!AN2699</f>
        <v>22</v>
      </c>
      <c r="AO68" s="4232">
        <f>'1 уровень'!AO2699</f>
        <v>707.91336000000013</v>
      </c>
      <c r="AP68" s="1339">
        <f t="shared" si="0"/>
        <v>641611875.19220805</v>
      </c>
      <c r="AQ68" s="3813">
        <f t="shared" si="2"/>
        <v>17946.058937912847</v>
      </c>
      <c r="AR68" s="775">
        <f t="shared" si="1"/>
        <v>-61191.724770443339</v>
      </c>
      <c r="AS68" s="775"/>
      <c r="AT68" s="775"/>
      <c r="AU68" s="775"/>
      <c r="AV68" s="775"/>
      <c r="AW68" s="775"/>
      <c r="AX68" s="775"/>
      <c r="AY68" s="775"/>
      <c r="AZ68" s="775"/>
      <c r="BA68" s="775"/>
      <c r="BB68" s="775"/>
      <c r="BC68" s="775"/>
      <c r="BD68" s="775"/>
      <c r="BE68" s="775"/>
      <c r="BF68" s="775"/>
      <c r="BG68" s="775"/>
      <c r="BH68" s="775"/>
      <c r="BI68" s="775"/>
      <c r="BJ68" s="775"/>
      <c r="BK68" s="775"/>
      <c r="BL68" s="775"/>
      <c r="BM68" s="775"/>
      <c r="BN68" s="775"/>
      <c r="BO68" s="775"/>
      <c r="BP68" s="775"/>
      <c r="BQ68" s="775"/>
      <c r="BR68" s="775"/>
      <c r="BS68" s="775"/>
      <c r="BT68" s="775"/>
      <c r="BU68" s="775"/>
      <c r="BV68" s="775"/>
      <c r="BW68" s="775"/>
      <c r="BX68" s="775"/>
      <c r="BY68" s="775"/>
      <c r="BZ68" s="775"/>
      <c r="CA68" s="775"/>
      <c r="CB68" s="775"/>
      <c r="CC68" s="775"/>
      <c r="CD68" s="775"/>
      <c r="CE68" s="775"/>
      <c r="CF68" s="775"/>
      <c r="CG68" s="775"/>
      <c r="CH68" s="775"/>
      <c r="CI68" s="775"/>
      <c r="CJ68" s="775"/>
      <c r="CK68" s="775"/>
      <c r="CL68" s="775"/>
      <c r="CM68" s="775"/>
      <c r="CN68" s="775"/>
      <c r="CO68" s="775"/>
      <c r="CP68" s="775"/>
      <c r="CQ68" s="775"/>
      <c r="CR68" s="775"/>
      <c r="CS68" s="775"/>
      <c r="CT68" s="775"/>
      <c r="CU68" s="775"/>
      <c r="CV68" s="775"/>
      <c r="CW68" s="775"/>
      <c r="CX68" s="775"/>
      <c r="CY68" s="775"/>
      <c r="CZ68" s="775"/>
      <c r="DA68" s="775"/>
      <c r="DB68" s="775"/>
      <c r="DC68" s="775"/>
      <c r="DD68" s="775"/>
      <c r="DE68" s="775"/>
      <c r="DF68" s="775"/>
      <c r="DG68" s="775"/>
      <c r="DH68" s="775"/>
      <c r="DI68" s="775"/>
      <c r="DJ68" s="775"/>
      <c r="DK68" s="775"/>
      <c r="DL68" s="775"/>
      <c r="DM68" s="775"/>
      <c r="DN68" s="775"/>
      <c r="DO68" s="775"/>
      <c r="DP68" s="775"/>
      <c r="DQ68" s="775"/>
      <c r="DR68" s="775"/>
      <c r="DS68" s="775"/>
      <c r="DT68" s="775"/>
      <c r="DU68" s="775"/>
      <c r="DV68" s="775"/>
      <c r="DW68" s="775"/>
      <c r="DX68" s="775"/>
      <c r="DY68" s="775"/>
      <c r="DZ68" s="775"/>
      <c r="EA68" s="775"/>
      <c r="EB68" s="775"/>
      <c r="EC68" s="775"/>
      <c r="ED68" s="775"/>
      <c r="EE68" s="775"/>
      <c r="EF68" s="775"/>
      <c r="EG68" s="775"/>
      <c r="EH68" s="775"/>
      <c r="EI68" s="775"/>
      <c r="EJ68" s="775"/>
      <c r="EK68" s="775"/>
      <c r="EL68" s="775"/>
      <c r="EM68" s="775"/>
      <c r="EN68" s="775"/>
      <c r="EO68" s="775"/>
      <c r="EP68" s="775"/>
      <c r="EQ68" s="775"/>
      <c r="ER68" s="775"/>
      <c r="ES68" s="775"/>
      <c r="ET68" s="775"/>
      <c r="EU68" s="775"/>
      <c r="EV68" s="775"/>
      <c r="EW68" s="775"/>
      <c r="EX68" s="775"/>
      <c r="EY68" s="775"/>
      <c r="EZ68" s="775"/>
      <c r="FA68" s="775"/>
      <c r="FB68" s="775"/>
      <c r="FC68" s="775"/>
      <c r="FD68" s="775"/>
      <c r="FE68" s="775"/>
      <c r="FF68" s="775"/>
      <c r="FG68" s="775"/>
      <c r="FH68" s="775"/>
      <c r="FI68" s="775"/>
      <c r="FJ68" s="775"/>
      <c r="FK68" s="775"/>
      <c r="FL68" s="775"/>
      <c r="FM68" s="775"/>
      <c r="FN68" s="775"/>
      <c r="FO68" s="775"/>
      <c r="FP68" s="775"/>
      <c r="FQ68" s="775"/>
      <c r="FR68" s="775"/>
      <c r="FS68" s="775"/>
      <c r="FT68" s="775"/>
      <c r="FU68" s="775"/>
      <c r="FV68" s="775"/>
      <c r="FW68" s="775"/>
      <c r="FX68" s="775"/>
      <c r="FY68" s="775"/>
      <c r="FZ68" s="775"/>
      <c r="GA68" s="775"/>
      <c r="GB68" s="775"/>
      <c r="GC68" s="775"/>
      <c r="GD68" s="775"/>
      <c r="GE68" s="775"/>
      <c r="GF68" s="775"/>
      <c r="GG68" s="775"/>
      <c r="GH68" s="775"/>
      <c r="GI68" s="775"/>
      <c r="GJ68" s="775"/>
      <c r="GK68" s="775"/>
      <c r="GL68" s="775"/>
      <c r="GM68" s="775"/>
      <c r="GN68" s="775"/>
      <c r="GO68" s="775"/>
      <c r="GP68" s="775"/>
      <c r="GQ68" s="775"/>
      <c r="GR68" s="775"/>
      <c r="GS68" s="775"/>
      <c r="GT68" s="775"/>
      <c r="GU68" s="775"/>
      <c r="GV68" s="775"/>
      <c r="GW68" s="775"/>
      <c r="GX68" s="775"/>
      <c r="GY68" s="775"/>
      <c r="GZ68" s="775"/>
    </row>
    <row r="69" spans="1:208" ht="43.5" x14ac:dyDescent="0.25">
      <c r="A69" s="24">
        <v>1</v>
      </c>
      <c r="B69" s="1771" t="s">
        <v>238</v>
      </c>
      <c r="C69" s="34">
        <f>'1 уровень'!E2700</f>
        <v>5</v>
      </c>
      <c r="D69" s="34">
        <f>'1 уровень'!F2700</f>
        <v>0</v>
      </c>
      <c r="E69" s="34">
        <f>'1 уровень'!G2700</f>
        <v>4.166666666666667</v>
      </c>
      <c r="F69" s="34">
        <f>'1 уровень'!H2700</f>
        <v>2</v>
      </c>
      <c r="G69" s="780">
        <f>'1 уровень'!I2700</f>
        <v>48</v>
      </c>
      <c r="H69" s="3741">
        <f>'1 уровень'!J2700</f>
        <v>0</v>
      </c>
      <c r="I69" s="781">
        <f>'1 уровень'!K2700</f>
        <v>11.04</v>
      </c>
      <c r="J69" s="781">
        <f>'1 уровень'!L2700</f>
        <v>15</v>
      </c>
      <c r="K69" s="782">
        <f>'1 уровень'!M2700</f>
        <v>55</v>
      </c>
      <c r="L69" s="782"/>
      <c r="M69" s="782">
        <f>'1 уровень'!O2700</f>
        <v>46</v>
      </c>
      <c r="N69" s="782">
        <f>'1 уровень'!P2700</f>
        <v>30</v>
      </c>
      <c r="O69" s="782">
        <f>'1 уровень'!Q2700</f>
        <v>65.217391304347828</v>
      </c>
      <c r="P69" s="782">
        <f>'1 уровень'!R2700</f>
        <v>0.18333333333333332</v>
      </c>
      <c r="Q69" s="782">
        <f>'1 уровень'!S2700</f>
        <v>196.36363636363637</v>
      </c>
      <c r="R69" s="2090">
        <f>'1 уровень'!T2700</f>
        <v>339.81359999999995</v>
      </c>
      <c r="S69" s="2090">
        <f>'1 уровень'!U2700</f>
        <v>344.90673600000002</v>
      </c>
      <c r="T69" s="2090">
        <f>'1 уровень'!V2700</f>
        <v>341.03399999999999</v>
      </c>
      <c r="U69" s="2090">
        <f>'1 уровень'!W2700</f>
        <v>341.03399999999999</v>
      </c>
      <c r="V69" s="2090">
        <f>'1 уровень'!X2700</f>
        <v>341.03399999999999</v>
      </c>
      <c r="W69" s="2090">
        <f>'1 уровень'!Y2700</f>
        <v>341.03399999999999</v>
      </c>
      <c r="X69" s="2090">
        <f>'1 уровень'!Z2700</f>
        <v>341.03399999999999</v>
      </c>
      <c r="Y69" s="2090">
        <f>'1 уровень'!AA2700</f>
        <v>341.03399999999999</v>
      </c>
      <c r="Z69" s="2090">
        <f>'1 уровень'!AB2700</f>
        <v>341.03399999999999</v>
      </c>
      <c r="AA69" s="2090">
        <f>'1 уровень'!AC2700</f>
        <v>341.03399999999999</v>
      </c>
      <c r="AB69" s="2090">
        <f>'1 уровень'!AD2700</f>
        <v>341.03399999999999</v>
      </c>
      <c r="AC69" s="2090">
        <f>'1 уровень'!AE2700</f>
        <v>284.24692247272725</v>
      </c>
      <c r="AD69" s="2090">
        <f>'1 уровень'!AF2700</f>
        <v>278.08521999999999</v>
      </c>
      <c r="AE69" s="3189">
        <f>'1 уровень'!AG2700</f>
        <v>0</v>
      </c>
      <c r="AF69" s="2090">
        <f>'1 уровень'!AH2700</f>
        <v>0</v>
      </c>
      <c r="AG69" s="2090">
        <f>'1 уровень'!AI2700</f>
        <v>-6.1617024727272565</v>
      </c>
      <c r="AH69" s="2090">
        <f>'1 уровень'!AJ2700</f>
        <v>0</v>
      </c>
      <c r="AI69" s="2090">
        <f>'1 уровень'!AK2700</f>
        <v>0</v>
      </c>
      <c r="AJ69" s="2091">
        <f>'1 уровень'!AL2700</f>
        <v>278.08521999999999</v>
      </c>
      <c r="AK69" s="3764">
        <f>'1 уровень'!AM2700</f>
        <v>0</v>
      </c>
      <c r="AL69" s="2090">
        <f>AD69/AC69*100</f>
        <v>97.832271174961107</v>
      </c>
      <c r="AM69" s="2090">
        <f>AJ69/AC69*100</f>
        <v>97.832271174961107</v>
      </c>
      <c r="AN69" s="4237">
        <f>'1 уровень'!AN2700</f>
        <v>0</v>
      </c>
      <c r="AO69" s="4232">
        <f>'1 уровень'!AO2700</f>
        <v>0</v>
      </c>
      <c r="AP69" s="1339">
        <f t="shared" si="0"/>
        <v>341034</v>
      </c>
      <c r="AQ69" s="3813">
        <f t="shared" si="2"/>
        <v>68206.8</v>
      </c>
      <c r="AR69" s="775">
        <f t="shared" si="1"/>
        <v>-6.1617024727272565</v>
      </c>
      <c r="AS69" s="775"/>
      <c r="AT69" s="775"/>
      <c r="AU69" s="775"/>
      <c r="AV69" s="775"/>
      <c r="AW69" s="775"/>
      <c r="AX69" s="775"/>
      <c r="AY69" s="775"/>
      <c r="AZ69" s="775"/>
      <c r="BA69" s="775"/>
      <c r="BB69" s="775"/>
      <c r="BC69" s="775"/>
      <c r="BD69" s="775"/>
      <c r="BE69" s="775"/>
      <c r="BF69" s="775"/>
      <c r="BG69" s="775"/>
      <c r="BH69" s="775"/>
      <c r="BI69" s="775"/>
      <c r="BJ69" s="775"/>
      <c r="BK69" s="775"/>
      <c r="BL69" s="775"/>
      <c r="BM69" s="775"/>
      <c r="BN69" s="775"/>
      <c r="BO69" s="775"/>
      <c r="BP69" s="775"/>
      <c r="BQ69" s="775"/>
      <c r="BR69" s="775"/>
      <c r="BS69" s="775"/>
      <c r="BT69" s="775"/>
      <c r="BU69" s="775"/>
      <c r="BV69" s="775"/>
      <c r="BW69" s="775"/>
      <c r="BX69" s="775"/>
      <c r="BY69" s="775"/>
      <c r="BZ69" s="775"/>
      <c r="CA69" s="775"/>
      <c r="CB69" s="775"/>
      <c r="CC69" s="775"/>
      <c r="CD69" s="775"/>
      <c r="CE69" s="775"/>
      <c r="CF69" s="775"/>
      <c r="CG69" s="775"/>
      <c r="CH69" s="775"/>
      <c r="CI69" s="775"/>
      <c r="CJ69" s="775"/>
      <c r="CK69" s="775"/>
      <c r="CL69" s="775"/>
      <c r="CM69" s="775"/>
      <c r="CN69" s="775"/>
      <c r="CO69" s="775"/>
      <c r="CP69" s="775"/>
      <c r="CQ69" s="775"/>
      <c r="CR69" s="775"/>
      <c r="CS69" s="775"/>
      <c r="CT69" s="775"/>
      <c r="CU69" s="775"/>
      <c r="CV69" s="775"/>
      <c r="CW69" s="775"/>
      <c r="CX69" s="775"/>
      <c r="CY69" s="775"/>
      <c r="CZ69" s="775"/>
      <c r="DA69" s="775"/>
      <c r="DB69" s="775"/>
      <c r="DC69" s="775"/>
      <c r="DD69" s="775"/>
      <c r="DE69" s="775"/>
      <c r="DF69" s="775"/>
      <c r="DG69" s="775"/>
      <c r="DH69" s="775"/>
      <c r="DI69" s="775"/>
      <c r="DJ69" s="775"/>
      <c r="DK69" s="775"/>
      <c r="DL69" s="775"/>
      <c r="DM69" s="775"/>
      <c r="DN69" s="775"/>
      <c r="DO69" s="775"/>
      <c r="DP69" s="775"/>
      <c r="DQ69" s="775"/>
      <c r="DR69" s="775"/>
      <c r="DS69" s="775"/>
      <c r="DT69" s="775"/>
      <c r="DU69" s="775"/>
      <c r="DV69" s="775"/>
      <c r="DW69" s="775"/>
      <c r="DX69" s="775"/>
      <c r="DY69" s="775"/>
      <c r="DZ69" s="775"/>
      <c r="EA69" s="775"/>
      <c r="EB69" s="775"/>
      <c r="EC69" s="775"/>
      <c r="ED69" s="775"/>
      <c r="EE69" s="775"/>
      <c r="EF69" s="775"/>
      <c r="EG69" s="775"/>
      <c r="EH69" s="775"/>
      <c r="EI69" s="775"/>
      <c r="EJ69" s="775"/>
      <c r="EK69" s="775"/>
      <c r="EL69" s="775"/>
      <c r="EM69" s="775"/>
      <c r="EN69" s="775"/>
      <c r="EO69" s="775"/>
      <c r="EP69" s="775"/>
      <c r="EQ69" s="775"/>
      <c r="ER69" s="775"/>
      <c r="ES69" s="775"/>
      <c r="ET69" s="775"/>
      <c r="EU69" s="775"/>
      <c r="EV69" s="775"/>
      <c r="EW69" s="775"/>
      <c r="EX69" s="775"/>
      <c r="EY69" s="775"/>
      <c r="EZ69" s="775"/>
      <c r="FA69" s="775"/>
      <c r="FB69" s="775"/>
      <c r="FC69" s="775"/>
      <c r="FD69" s="775"/>
      <c r="FE69" s="775"/>
      <c r="FF69" s="775"/>
      <c r="FG69" s="775"/>
      <c r="FH69" s="775"/>
      <c r="FI69" s="775"/>
      <c r="FJ69" s="775"/>
      <c r="FK69" s="775"/>
      <c r="FL69" s="775"/>
      <c r="FM69" s="775"/>
      <c r="FN69" s="775"/>
      <c r="FO69" s="775"/>
      <c r="FP69" s="775"/>
      <c r="FQ69" s="775"/>
      <c r="FR69" s="775"/>
      <c r="FS69" s="775"/>
      <c r="FT69" s="775"/>
      <c r="FU69" s="775"/>
      <c r="FV69" s="775"/>
      <c r="FW69" s="775"/>
      <c r="FX69" s="775"/>
      <c r="FY69" s="775"/>
      <c r="FZ69" s="775"/>
      <c r="GA69" s="775"/>
      <c r="GB69" s="775"/>
      <c r="GC69" s="775"/>
      <c r="GD69" s="775"/>
      <c r="GE69" s="775"/>
      <c r="GF69" s="775"/>
      <c r="GG69" s="775"/>
      <c r="GH69" s="775"/>
      <c r="GI69" s="775"/>
      <c r="GJ69" s="775"/>
      <c r="GK69" s="775"/>
      <c r="GL69" s="775"/>
      <c r="GM69" s="775"/>
      <c r="GN69" s="775"/>
      <c r="GO69" s="775"/>
      <c r="GP69" s="775"/>
      <c r="GQ69" s="775"/>
      <c r="GR69" s="775"/>
      <c r="GS69" s="775"/>
      <c r="GT69" s="775"/>
      <c r="GU69" s="775"/>
      <c r="GV69" s="775"/>
      <c r="GW69" s="775"/>
      <c r="GX69" s="775"/>
      <c r="GY69" s="775"/>
      <c r="GZ69" s="775"/>
    </row>
    <row r="70" spans="1:208" ht="30" x14ac:dyDescent="0.25">
      <c r="A70" s="24">
        <v>1</v>
      </c>
      <c r="B70" s="1125" t="s">
        <v>262</v>
      </c>
      <c r="C70" s="34">
        <f>'1 уровень'!E2701</f>
        <v>526</v>
      </c>
      <c r="D70" s="34">
        <f>'1 уровень'!F2701</f>
        <v>43</v>
      </c>
      <c r="E70" s="34">
        <f>'1 уровень'!G2701</f>
        <v>445.5</v>
      </c>
      <c r="F70" s="34">
        <f>'1 уровень'!H2701</f>
        <v>549</v>
      </c>
      <c r="G70" s="780">
        <f>'1 уровень'!I2701</f>
        <v>123.23232323232322</v>
      </c>
      <c r="H70" s="3741">
        <f>'1 уровень'!J2701</f>
        <v>0</v>
      </c>
      <c r="I70" s="781">
        <f>'1 уровень'!K2701</f>
        <v>10</v>
      </c>
      <c r="J70" s="781">
        <f>'1 уровень'!L2701</f>
        <v>10.111111111111111</v>
      </c>
      <c r="K70" s="782">
        <f>'1 уровень'!M2701</f>
        <v>5260</v>
      </c>
      <c r="L70" s="782"/>
      <c r="M70" s="782">
        <f>'1 уровень'!O2701</f>
        <v>4455</v>
      </c>
      <c r="N70" s="782">
        <f>'1 уровень'!P2701</f>
        <v>5551</v>
      </c>
      <c r="O70" s="782">
        <f>'1 уровень'!Q2701</f>
        <v>124.60157126823795</v>
      </c>
      <c r="P70" s="782">
        <f>'1 уровень'!R2701</f>
        <v>17.533333333333335</v>
      </c>
      <c r="Q70" s="782">
        <f>'1 уровень'!S2701</f>
        <v>379.91634980988596</v>
      </c>
      <c r="R70" s="2090">
        <f>'1 уровень'!T2701</f>
        <v>16952.142480000002</v>
      </c>
      <c r="S70" s="2090">
        <f>'1 уровень'!U2701</f>
        <v>16952.142480000002</v>
      </c>
      <c r="T70" s="2090">
        <f>'1 уровень'!V2701</f>
        <v>16952.142480000002</v>
      </c>
      <c r="U70" s="2090">
        <f>'1 уровень'!W2701</f>
        <v>16952.142480000002</v>
      </c>
      <c r="V70" s="2090">
        <f>'1 уровень'!X2701</f>
        <v>16952.142480000002</v>
      </c>
      <c r="W70" s="2090">
        <f>'1 уровень'!Y2701</f>
        <v>16952.142480000002</v>
      </c>
      <c r="X70" s="2090">
        <f>'1 уровень'!Z2701</f>
        <v>16952.142480000002</v>
      </c>
      <c r="Y70" s="2090">
        <f>'1 уровень'!AA2701</f>
        <v>18729.994079999997</v>
      </c>
      <c r="Z70" s="2090">
        <f>'1 уровень'!AB2701</f>
        <v>18729.994079999997</v>
      </c>
      <c r="AA70" s="2090">
        <f>'1 уровень'!AC2701</f>
        <v>18729.994079999997</v>
      </c>
      <c r="AB70" s="2090">
        <f>'1 уровень'!AD2701</f>
        <v>18729.994079999997</v>
      </c>
      <c r="AC70" s="2090">
        <f>'1 уровень'!AE2701</f>
        <v>15904.636999999995</v>
      </c>
      <c r="AD70" s="2090">
        <f>'1 уровень'!AF2701</f>
        <v>18992.35296</v>
      </c>
      <c r="AE70" s="3189">
        <f>'1 уровень'!AG2701</f>
        <v>0</v>
      </c>
      <c r="AF70" s="2090">
        <f>'1 уровень'!AH2701</f>
        <v>0</v>
      </c>
      <c r="AG70" s="2090">
        <f>'1 уровень'!AI2701</f>
        <v>3087.715960000005</v>
      </c>
      <c r="AH70" s="2090">
        <f>'1 уровень'!AJ2701</f>
        <v>0</v>
      </c>
      <c r="AI70" s="2090">
        <f>'1 уровень'!AK2701</f>
        <v>0</v>
      </c>
      <c r="AJ70" s="2091">
        <f>'1 уровень'!AL2701</f>
        <v>18992.35296</v>
      </c>
      <c r="AK70" s="3764">
        <f>'1 уровень'!AM2701</f>
        <v>0</v>
      </c>
      <c r="AL70" s="2090">
        <f>AD70/AC70*100</f>
        <v>119.41393544536731</v>
      </c>
      <c r="AM70" s="2090">
        <f>AJ70/AC70*100</f>
        <v>119.41393544536731</v>
      </c>
      <c r="AN70" s="4237">
        <f>'1 уровень'!AN2701</f>
        <v>18</v>
      </c>
      <c r="AO70" s="4232">
        <f>'1 уровень'!AO2701</f>
        <v>638.4319200000001</v>
      </c>
      <c r="AP70" s="1339">
        <f t="shared" si="0"/>
        <v>18729994.079999998</v>
      </c>
      <c r="AQ70" s="3813">
        <f t="shared" si="2"/>
        <v>32228.407756653993</v>
      </c>
      <c r="AR70" s="775">
        <f t="shared" si="1"/>
        <v>3087.715960000005</v>
      </c>
      <c r="AS70" s="775"/>
      <c r="AT70" s="775"/>
      <c r="AU70" s="775"/>
      <c r="AV70" s="775"/>
      <c r="AW70" s="775"/>
      <c r="AX70" s="775"/>
      <c r="AY70" s="775"/>
      <c r="AZ70" s="775"/>
      <c r="BA70" s="775"/>
      <c r="BB70" s="775"/>
      <c r="BC70" s="775"/>
      <c r="BD70" s="775"/>
      <c r="BE70" s="775"/>
      <c r="BF70" s="775"/>
      <c r="BG70" s="775"/>
      <c r="BH70" s="775"/>
      <c r="BI70" s="775"/>
      <c r="BJ70" s="775"/>
      <c r="BK70" s="775"/>
      <c r="BL70" s="775"/>
      <c r="BM70" s="775"/>
      <c r="BN70" s="775"/>
      <c r="BO70" s="775"/>
      <c r="BP70" s="775"/>
      <c r="BQ70" s="775"/>
      <c r="BR70" s="775"/>
      <c r="BS70" s="775"/>
      <c r="BT70" s="775"/>
      <c r="BU70" s="775"/>
      <c r="BV70" s="775"/>
      <c r="BW70" s="775"/>
      <c r="BX70" s="775"/>
      <c r="BY70" s="775"/>
      <c r="BZ70" s="775"/>
      <c r="CA70" s="775"/>
      <c r="CB70" s="775"/>
      <c r="CC70" s="775"/>
      <c r="CD70" s="775"/>
      <c r="CE70" s="775"/>
      <c r="CF70" s="775"/>
      <c r="CG70" s="775"/>
      <c r="CH70" s="775"/>
      <c r="CI70" s="775"/>
      <c r="CJ70" s="775"/>
      <c r="CK70" s="775"/>
      <c r="CL70" s="775"/>
      <c r="CM70" s="775"/>
      <c r="CN70" s="775"/>
      <c r="CO70" s="775"/>
      <c r="CP70" s="775"/>
      <c r="CQ70" s="775"/>
      <c r="CR70" s="775"/>
      <c r="CS70" s="775"/>
      <c r="CT70" s="775"/>
      <c r="CU70" s="775"/>
      <c r="CV70" s="775"/>
      <c r="CW70" s="775"/>
      <c r="CX70" s="775"/>
      <c r="CY70" s="775"/>
      <c r="CZ70" s="775"/>
      <c r="DA70" s="775"/>
      <c r="DB70" s="775"/>
      <c r="DC70" s="775"/>
      <c r="DD70" s="775"/>
      <c r="DE70" s="775"/>
      <c r="DF70" s="775"/>
      <c r="DG70" s="775"/>
      <c r="DH70" s="775"/>
      <c r="DI70" s="775"/>
      <c r="DJ70" s="775"/>
      <c r="DK70" s="775"/>
      <c r="DL70" s="775"/>
      <c r="DM70" s="775"/>
      <c r="DN70" s="775"/>
      <c r="DO70" s="775"/>
      <c r="DP70" s="775"/>
      <c r="DQ70" s="775"/>
      <c r="DR70" s="775"/>
      <c r="DS70" s="775"/>
      <c r="DT70" s="775"/>
      <c r="DU70" s="775"/>
      <c r="DV70" s="775"/>
      <c r="DW70" s="775"/>
      <c r="DX70" s="775"/>
      <c r="DY70" s="775"/>
      <c r="DZ70" s="775"/>
      <c r="EA70" s="775"/>
      <c r="EB70" s="775"/>
      <c r="EC70" s="775"/>
      <c r="ED70" s="775"/>
      <c r="EE70" s="775"/>
      <c r="EF70" s="775"/>
      <c r="EG70" s="775"/>
      <c r="EH70" s="775"/>
      <c r="EI70" s="775"/>
      <c r="EJ70" s="775"/>
      <c r="EK70" s="775"/>
      <c r="EL70" s="775"/>
      <c r="EM70" s="775"/>
      <c r="EN70" s="775"/>
      <c r="EO70" s="775"/>
      <c r="EP70" s="775"/>
      <c r="EQ70" s="775"/>
      <c r="ER70" s="775"/>
      <c r="ES70" s="775"/>
      <c r="ET70" s="775"/>
      <c r="EU70" s="775"/>
      <c r="EV70" s="775"/>
      <c r="EW70" s="775"/>
      <c r="EX70" s="775"/>
      <c r="EY70" s="775"/>
      <c r="EZ70" s="775"/>
      <c r="FA70" s="775"/>
      <c r="FB70" s="775"/>
      <c r="FC70" s="775"/>
      <c r="FD70" s="775"/>
      <c r="FE70" s="775"/>
      <c r="FF70" s="775"/>
      <c r="FG70" s="775"/>
      <c r="FH70" s="775"/>
      <c r="FI70" s="775"/>
      <c r="FJ70" s="775"/>
      <c r="FK70" s="775"/>
      <c r="FL70" s="775"/>
      <c r="FM70" s="775"/>
      <c r="FN70" s="775"/>
      <c r="FO70" s="775"/>
      <c r="FP70" s="775"/>
      <c r="FQ70" s="775"/>
      <c r="FR70" s="775"/>
      <c r="FS70" s="775"/>
      <c r="FT70" s="775"/>
      <c r="FU70" s="775"/>
      <c r="FV70" s="775"/>
      <c r="FW70" s="775"/>
      <c r="FX70" s="775"/>
      <c r="FY70" s="775"/>
      <c r="FZ70" s="775"/>
      <c r="GA70" s="775"/>
      <c r="GB70" s="775"/>
      <c r="GC70" s="775"/>
      <c r="GD70" s="775"/>
      <c r="GE70" s="775"/>
      <c r="GF70" s="775"/>
      <c r="GG70" s="775"/>
      <c r="GH70" s="775"/>
      <c r="GI70" s="775"/>
      <c r="GJ70" s="775"/>
      <c r="GK70" s="775"/>
      <c r="GL70" s="775"/>
      <c r="GM70" s="775"/>
      <c r="GN70" s="775"/>
      <c r="GO70" s="775"/>
      <c r="GP70" s="775"/>
      <c r="GQ70" s="775"/>
      <c r="GR70" s="775"/>
      <c r="GS70" s="775"/>
      <c r="GT70" s="775"/>
      <c r="GU70" s="775"/>
      <c r="GV70" s="775"/>
      <c r="GW70" s="775"/>
      <c r="GX70" s="775"/>
      <c r="GY70" s="775"/>
      <c r="GZ70" s="775"/>
    </row>
    <row r="71" spans="1:208" ht="30" x14ac:dyDescent="0.25">
      <c r="A71" s="24">
        <v>1</v>
      </c>
      <c r="B71" s="1125" t="s">
        <v>205</v>
      </c>
      <c r="C71" s="34">
        <f>'1 уровень'!E2702</f>
        <v>3864</v>
      </c>
      <c r="D71" s="34">
        <f>'1 уровень'!F2702</f>
        <v>570</v>
      </c>
      <c r="E71" s="34">
        <f>'1 уровень'!G2702</f>
        <v>3403.0555555555557</v>
      </c>
      <c r="F71" s="34">
        <f>'1 уровень'!H2702</f>
        <v>3902</v>
      </c>
      <c r="G71" s="780">
        <f>'1 уровень'!I2702</f>
        <v>114.66166027263081</v>
      </c>
      <c r="H71" s="3741">
        <f>'1 уровень'!J2702</f>
        <v>39</v>
      </c>
      <c r="I71" s="781">
        <f>'1 уровень'!K2702</f>
        <v>0</v>
      </c>
      <c r="J71" s="781">
        <f>'1 уровень'!L2702</f>
        <v>0</v>
      </c>
      <c r="K71" s="782">
        <f>'1 уровень'!M2702</f>
        <v>0</v>
      </c>
      <c r="L71" s="782"/>
      <c r="M71" s="782">
        <f>'1 уровень'!O2702</f>
        <v>0</v>
      </c>
      <c r="N71" s="782">
        <f>'1 уровень'!P2702</f>
        <v>0</v>
      </c>
      <c r="O71" s="782">
        <f>'1 уровень'!Q2702</f>
        <v>0</v>
      </c>
      <c r="P71" s="782">
        <f>'1 уровень'!R2702</f>
        <v>0</v>
      </c>
      <c r="Q71" s="782">
        <f>'1 уровень'!S2702</f>
        <v>0</v>
      </c>
      <c r="R71" s="2090">
        <f>'1 уровень'!T2702</f>
        <v>0</v>
      </c>
      <c r="S71" s="2090">
        <f>'1 уровень'!U2702</f>
        <v>0</v>
      </c>
      <c r="T71" s="2090">
        <f>'1 уровень'!V2702</f>
        <v>0</v>
      </c>
      <c r="U71" s="2090">
        <f>'1 уровень'!W2702</f>
        <v>0</v>
      </c>
      <c r="V71" s="2090">
        <f>'1 уровень'!X2702</f>
        <v>0</v>
      </c>
      <c r="W71" s="2090">
        <f>'1 уровень'!Y2702</f>
        <v>0</v>
      </c>
      <c r="X71" s="2090">
        <f>'1 уровень'!Z2702</f>
        <v>0</v>
      </c>
      <c r="Y71" s="2090">
        <f>'1 уровень'!AA2702</f>
        <v>0</v>
      </c>
      <c r="Z71" s="2090">
        <f>'1 уровень'!AB2702</f>
        <v>0</v>
      </c>
      <c r="AA71" s="2090">
        <f>'1 уровень'!AC2702</f>
        <v>0</v>
      </c>
      <c r="AB71" s="2090">
        <f>'1 уровень'!AD2702</f>
        <v>0</v>
      </c>
      <c r="AC71" s="2090">
        <f>'1 уровень'!AE2702</f>
        <v>0</v>
      </c>
      <c r="AD71" s="2090">
        <f>'1 уровень'!AF2702</f>
        <v>0</v>
      </c>
      <c r="AE71" s="3189">
        <f>'1 уровень'!AG2702</f>
        <v>0</v>
      </c>
      <c r="AF71" s="2090">
        <f>'1 уровень'!AH2702</f>
        <v>0</v>
      </c>
      <c r="AG71" s="2090">
        <f>'1 уровень'!AI2702</f>
        <v>0</v>
      </c>
      <c r="AH71" s="2090">
        <f>'1 уровень'!AJ2702</f>
        <v>0</v>
      </c>
      <c r="AI71" s="2090">
        <f>'1 уровень'!AK2702</f>
        <v>0</v>
      </c>
      <c r="AJ71" s="2091">
        <f>'1 уровень'!AL2702</f>
        <v>0</v>
      </c>
      <c r="AK71" s="3764">
        <f>'1 уровень'!AM2702</f>
        <v>0</v>
      </c>
      <c r="AL71" s="2090" t="e">
        <f>AD71/AC71*100</f>
        <v>#DIV/0!</v>
      </c>
      <c r="AM71" s="2090" t="e">
        <f>AJ71/AC71*100</f>
        <v>#DIV/0!</v>
      </c>
      <c r="AN71" s="4237">
        <f>'1 уровень'!AN2702</f>
        <v>0</v>
      </c>
      <c r="AO71" s="4232">
        <f>'1 уровень'!AO2702</f>
        <v>0</v>
      </c>
      <c r="AP71" s="1339">
        <f t="shared" si="0"/>
        <v>0</v>
      </c>
      <c r="AQ71" s="3813">
        <f t="shared" si="2"/>
        <v>0</v>
      </c>
      <c r="AR71" s="775">
        <f t="shared" si="1"/>
        <v>0</v>
      </c>
      <c r="AS71" s="775"/>
      <c r="AT71" s="775"/>
      <c r="AU71" s="775"/>
      <c r="AV71" s="775"/>
      <c r="AW71" s="775"/>
      <c r="AX71" s="775"/>
      <c r="AY71" s="775"/>
      <c r="AZ71" s="775"/>
      <c r="BA71" s="775"/>
      <c r="BB71" s="775"/>
      <c r="BC71" s="775"/>
      <c r="BD71" s="775"/>
      <c r="BE71" s="775"/>
      <c r="BF71" s="775"/>
      <c r="BG71" s="775"/>
      <c r="BH71" s="775"/>
      <c r="BI71" s="775"/>
      <c r="BJ71" s="775"/>
      <c r="BK71" s="775"/>
      <c r="BL71" s="775"/>
      <c r="BM71" s="775"/>
      <c r="BN71" s="775"/>
      <c r="BO71" s="775"/>
      <c r="BP71" s="775"/>
      <c r="BQ71" s="775"/>
      <c r="BR71" s="775"/>
      <c r="BS71" s="775"/>
      <c r="BT71" s="775"/>
      <c r="BU71" s="775"/>
      <c r="BV71" s="775"/>
      <c r="BW71" s="775"/>
      <c r="BX71" s="775"/>
      <c r="BY71" s="775"/>
      <c r="BZ71" s="775"/>
      <c r="CA71" s="775"/>
      <c r="CB71" s="775"/>
      <c r="CC71" s="775"/>
      <c r="CD71" s="775"/>
      <c r="CE71" s="775"/>
      <c r="CF71" s="775"/>
      <c r="CG71" s="775"/>
      <c r="CH71" s="775"/>
      <c r="CI71" s="775"/>
      <c r="CJ71" s="775"/>
      <c r="CK71" s="775"/>
      <c r="CL71" s="775"/>
      <c r="CM71" s="775"/>
      <c r="CN71" s="775"/>
      <c r="CO71" s="775"/>
      <c r="CP71" s="775"/>
      <c r="CQ71" s="775"/>
      <c r="CR71" s="775"/>
      <c r="CS71" s="775"/>
      <c r="CT71" s="775"/>
      <c r="CU71" s="775"/>
      <c r="CV71" s="775"/>
      <c r="CW71" s="775"/>
      <c r="CX71" s="775"/>
      <c r="CY71" s="775"/>
      <c r="CZ71" s="775"/>
      <c r="DA71" s="775"/>
      <c r="DB71" s="775"/>
      <c r="DC71" s="775"/>
      <c r="DD71" s="775"/>
      <c r="DE71" s="775"/>
      <c r="DF71" s="775"/>
      <c r="DG71" s="775"/>
      <c r="DH71" s="775"/>
      <c r="DI71" s="775"/>
      <c r="DJ71" s="775"/>
      <c r="DK71" s="775"/>
      <c r="DL71" s="775"/>
      <c r="DM71" s="775"/>
      <c r="DN71" s="775"/>
      <c r="DO71" s="775"/>
      <c r="DP71" s="775"/>
      <c r="DQ71" s="775"/>
      <c r="DR71" s="775"/>
      <c r="DS71" s="775"/>
      <c r="DT71" s="775"/>
      <c r="DU71" s="775"/>
      <c r="DV71" s="775"/>
      <c r="DW71" s="775"/>
      <c r="DX71" s="775"/>
      <c r="DY71" s="775"/>
      <c r="DZ71" s="775"/>
      <c r="EA71" s="775"/>
      <c r="EB71" s="775"/>
      <c r="EC71" s="775"/>
      <c r="ED71" s="775"/>
      <c r="EE71" s="775"/>
      <c r="EF71" s="775"/>
      <c r="EG71" s="775"/>
      <c r="EH71" s="775"/>
      <c r="EI71" s="775"/>
      <c r="EJ71" s="775"/>
      <c r="EK71" s="775"/>
      <c r="EL71" s="775"/>
      <c r="EM71" s="775"/>
      <c r="EN71" s="775"/>
      <c r="EO71" s="775"/>
      <c r="EP71" s="775"/>
      <c r="EQ71" s="775"/>
      <c r="ER71" s="775"/>
      <c r="ES71" s="775"/>
      <c r="ET71" s="775"/>
      <c r="EU71" s="775"/>
      <c r="EV71" s="775"/>
      <c r="EW71" s="775"/>
      <c r="EX71" s="775"/>
      <c r="EY71" s="775"/>
      <c r="EZ71" s="775"/>
      <c r="FA71" s="775"/>
      <c r="FB71" s="775"/>
      <c r="FC71" s="775"/>
      <c r="FD71" s="775"/>
      <c r="FE71" s="775"/>
      <c r="FF71" s="775"/>
      <c r="FG71" s="775"/>
      <c r="FH71" s="775"/>
      <c r="FI71" s="775"/>
      <c r="FJ71" s="775"/>
      <c r="FK71" s="775"/>
      <c r="FL71" s="775"/>
      <c r="FM71" s="775"/>
      <c r="FN71" s="775"/>
      <c r="FO71" s="775"/>
      <c r="FP71" s="775"/>
      <c r="FQ71" s="775"/>
      <c r="FR71" s="775"/>
      <c r="FS71" s="775"/>
      <c r="FT71" s="775"/>
      <c r="FU71" s="775"/>
      <c r="FV71" s="775"/>
      <c r="FW71" s="775"/>
      <c r="FX71" s="775"/>
      <c r="FY71" s="775"/>
      <c r="FZ71" s="775"/>
      <c r="GA71" s="775"/>
      <c r="GB71" s="775"/>
      <c r="GC71" s="775"/>
      <c r="GD71" s="775"/>
      <c r="GE71" s="775"/>
      <c r="GF71" s="775"/>
      <c r="GG71" s="775"/>
      <c r="GH71" s="775"/>
      <c r="GI71" s="775"/>
      <c r="GJ71" s="775"/>
      <c r="GK71" s="775"/>
      <c r="GL71" s="775"/>
      <c r="GM71" s="775"/>
      <c r="GN71" s="775"/>
      <c r="GO71" s="775"/>
      <c r="GP71" s="775"/>
      <c r="GQ71" s="775"/>
      <c r="GR71" s="775"/>
      <c r="GS71" s="775"/>
      <c r="GT71" s="775"/>
      <c r="GU71" s="775"/>
      <c r="GV71" s="775"/>
      <c r="GW71" s="775"/>
      <c r="GX71" s="775"/>
      <c r="GY71" s="775"/>
      <c r="GZ71" s="775"/>
    </row>
    <row r="72" spans="1:208" ht="30" x14ac:dyDescent="0.25">
      <c r="A72" s="24">
        <v>1</v>
      </c>
      <c r="B72" s="1125" t="s">
        <v>204</v>
      </c>
      <c r="C72" s="34">
        <f>'1 уровень'!E2703</f>
        <v>2016</v>
      </c>
      <c r="D72" s="34">
        <f>'1 уровень'!F2703</f>
        <v>256</v>
      </c>
      <c r="E72" s="34">
        <f>'1 уровень'!G2703</f>
        <v>1671.7222222222224</v>
      </c>
      <c r="F72" s="34">
        <f>'1 уровень'!H2703</f>
        <v>1392</v>
      </c>
      <c r="G72" s="780">
        <f>'1 уровень'!I2703</f>
        <v>83.26742215280315</v>
      </c>
      <c r="H72" s="3741">
        <f>'1 уровень'!J2703</f>
        <v>1</v>
      </c>
      <c r="I72" s="781">
        <f>'1 уровень'!K2703</f>
        <v>0</v>
      </c>
      <c r="J72" s="781">
        <f>'1 уровень'!L2703</f>
        <v>0</v>
      </c>
      <c r="K72" s="782">
        <f>'1 уровень'!M2703</f>
        <v>0</v>
      </c>
      <c r="L72" s="782"/>
      <c r="M72" s="782">
        <f>'1 уровень'!O2703</f>
        <v>0</v>
      </c>
      <c r="N72" s="782">
        <f>'1 уровень'!P2703</f>
        <v>0</v>
      </c>
      <c r="O72" s="782">
        <f>'1 уровень'!Q2703</f>
        <v>0</v>
      </c>
      <c r="P72" s="782">
        <f>'1 уровень'!R2703</f>
        <v>0</v>
      </c>
      <c r="Q72" s="782">
        <f>'1 уровень'!S2703</f>
        <v>0</v>
      </c>
      <c r="R72" s="2090">
        <f>'1 уровень'!T2703</f>
        <v>0</v>
      </c>
      <c r="S72" s="2090">
        <f>'1 уровень'!U2703</f>
        <v>0</v>
      </c>
      <c r="T72" s="2090">
        <f>'1 уровень'!V2703</f>
        <v>0</v>
      </c>
      <c r="U72" s="2090">
        <f>'1 уровень'!W2703</f>
        <v>0</v>
      </c>
      <c r="V72" s="2090">
        <f>'1 уровень'!X2703</f>
        <v>0</v>
      </c>
      <c r="W72" s="2090">
        <f>'1 уровень'!Y2703</f>
        <v>0</v>
      </c>
      <c r="X72" s="2090">
        <f>'1 уровень'!Z2703</f>
        <v>0</v>
      </c>
      <c r="Y72" s="2090">
        <f>'1 уровень'!AA2703</f>
        <v>0</v>
      </c>
      <c r="Z72" s="2090">
        <f>'1 уровень'!AB2703</f>
        <v>0</v>
      </c>
      <c r="AA72" s="2090">
        <f>'1 уровень'!AC2703</f>
        <v>0</v>
      </c>
      <c r="AB72" s="2090">
        <f>'1 уровень'!AD2703</f>
        <v>0</v>
      </c>
      <c r="AC72" s="2090">
        <f>'1 уровень'!AE2703</f>
        <v>0</v>
      </c>
      <c r="AD72" s="2090">
        <f>'1 уровень'!AF2703</f>
        <v>0</v>
      </c>
      <c r="AE72" s="3189">
        <f>'1 уровень'!AG2703</f>
        <v>0</v>
      </c>
      <c r="AF72" s="2090">
        <f>'1 уровень'!AH2703</f>
        <v>0</v>
      </c>
      <c r="AG72" s="2090">
        <f>'1 уровень'!AI2703</f>
        <v>0</v>
      </c>
      <c r="AH72" s="2090">
        <f>'1 уровень'!AJ2703</f>
        <v>0</v>
      </c>
      <c r="AI72" s="2090">
        <f>'1 уровень'!AK2703</f>
        <v>0</v>
      </c>
      <c r="AJ72" s="2091">
        <f>'1 уровень'!AL2703</f>
        <v>0</v>
      </c>
      <c r="AK72" s="3764">
        <f>'1 уровень'!AM2703</f>
        <v>0</v>
      </c>
      <c r="AL72" s="2090"/>
      <c r="AM72" s="2090"/>
      <c r="AN72" s="4237">
        <f>'1 уровень'!AN2703</f>
        <v>0</v>
      </c>
      <c r="AO72" s="4232">
        <f>'1 уровень'!AO2703</f>
        <v>0</v>
      </c>
      <c r="AP72" s="1339">
        <f t="shared" si="0"/>
        <v>0</v>
      </c>
      <c r="AQ72" s="3813">
        <f t="shared" si="2"/>
        <v>0</v>
      </c>
      <c r="AR72" s="775">
        <f t="shared" si="1"/>
        <v>0</v>
      </c>
      <c r="AS72" s="775"/>
      <c r="AT72" s="775"/>
      <c r="AU72" s="775"/>
      <c r="AV72" s="775"/>
      <c r="AW72" s="775"/>
      <c r="AX72" s="775"/>
      <c r="AY72" s="775"/>
      <c r="AZ72" s="775"/>
      <c r="BA72" s="775"/>
      <c r="BB72" s="775"/>
      <c r="BC72" s="775"/>
      <c r="BD72" s="775"/>
      <c r="BE72" s="775"/>
      <c r="BF72" s="775"/>
      <c r="BG72" s="775"/>
      <c r="BH72" s="775"/>
      <c r="BI72" s="775"/>
      <c r="BJ72" s="775"/>
      <c r="BK72" s="775"/>
      <c r="BL72" s="775"/>
      <c r="BM72" s="775"/>
      <c r="BN72" s="775"/>
      <c r="BO72" s="775"/>
      <c r="BP72" s="775"/>
      <c r="BQ72" s="775"/>
      <c r="BR72" s="775"/>
      <c r="BS72" s="775"/>
      <c r="BT72" s="775"/>
      <c r="BU72" s="775"/>
      <c r="BV72" s="775"/>
      <c r="BW72" s="775"/>
      <c r="BX72" s="775"/>
      <c r="BY72" s="775"/>
      <c r="BZ72" s="775"/>
      <c r="CA72" s="775"/>
      <c r="CB72" s="775"/>
      <c r="CC72" s="775"/>
      <c r="CD72" s="775"/>
      <c r="CE72" s="775"/>
      <c r="CF72" s="775"/>
      <c r="CG72" s="775"/>
      <c r="CH72" s="775"/>
      <c r="CI72" s="775"/>
      <c r="CJ72" s="775"/>
      <c r="CK72" s="775"/>
      <c r="CL72" s="775"/>
      <c r="CM72" s="775"/>
      <c r="CN72" s="775"/>
      <c r="CO72" s="775"/>
      <c r="CP72" s="775"/>
      <c r="CQ72" s="775"/>
      <c r="CR72" s="775"/>
      <c r="CS72" s="775"/>
      <c r="CT72" s="775"/>
      <c r="CU72" s="775"/>
      <c r="CV72" s="775"/>
      <c r="CW72" s="775"/>
      <c r="CX72" s="775"/>
      <c r="CY72" s="775"/>
      <c r="CZ72" s="775"/>
      <c r="DA72" s="775"/>
      <c r="DB72" s="775"/>
      <c r="DC72" s="775"/>
      <c r="DD72" s="775"/>
      <c r="DE72" s="775"/>
      <c r="DF72" s="775"/>
      <c r="DG72" s="775"/>
      <c r="DH72" s="775"/>
      <c r="DI72" s="775"/>
      <c r="DJ72" s="775"/>
      <c r="DK72" s="775"/>
      <c r="DL72" s="775"/>
      <c r="DM72" s="775"/>
      <c r="DN72" s="775"/>
      <c r="DO72" s="775"/>
      <c r="DP72" s="775"/>
      <c r="DQ72" s="775"/>
      <c r="DR72" s="775"/>
      <c r="DS72" s="775"/>
      <c r="DT72" s="775"/>
      <c r="DU72" s="775"/>
      <c r="DV72" s="775"/>
      <c r="DW72" s="775"/>
      <c r="DX72" s="775"/>
      <c r="DY72" s="775"/>
      <c r="DZ72" s="775"/>
      <c r="EA72" s="775"/>
      <c r="EB72" s="775"/>
      <c r="EC72" s="775"/>
      <c r="ED72" s="775"/>
      <c r="EE72" s="775"/>
      <c r="EF72" s="775"/>
      <c r="EG72" s="775"/>
      <c r="EH72" s="775"/>
      <c r="EI72" s="775"/>
      <c r="EJ72" s="775"/>
      <c r="EK72" s="775"/>
      <c r="EL72" s="775"/>
      <c r="EM72" s="775"/>
      <c r="EN72" s="775"/>
      <c r="EO72" s="775"/>
      <c r="EP72" s="775"/>
      <c r="EQ72" s="775"/>
      <c r="ER72" s="775"/>
      <c r="ES72" s="775"/>
      <c r="ET72" s="775"/>
      <c r="EU72" s="775"/>
      <c r="EV72" s="775"/>
      <c r="EW72" s="775"/>
      <c r="EX72" s="775"/>
      <c r="EY72" s="775"/>
      <c r="EZ72" s="775"/>
      <c r="FA72" s="775"/>
      <c r="FB72" s="775"/>
      <c r="FC72" s="775"/>
      <c r="FD72" s="775"/>
      <c r="FE72" s="775"/>
      <c r="FF72" s="775"/>
      <c r="FG72" s="775"/>
      <c r="FH72" s="775"/>
      <c r="FI72" s="775"/>
      <c r="FJ72" s="775"/>
      <c r="FK72" s="775"/>
      <c r="FL72" s="775"/>
      <c r="FM72" s="775"/>
      <c r="FN72" s="775"/>
      <c r="FO72" s="775"/>
      <c r="FP72" s="775"/>
      <c r="FQ72" s="775"/>
      <c r="FR72" s="775"/>
      <c r="FS72" s="775"/>
      <c r="FT72" s="775"/>
      <c r="FU72" s="775"/>
      <c r="FV72" s="775"/>
      <c r="FW72" s="775"/>
      <c r="FX72" s="775"/>
      <c r="FY72" s="775"/>
      <c r="FZ72" s="775"/>
      <c r="GA72" s="775"/>
      <c r="GB72" s="775"/>
      <c r="GC72" s="775"/>
      <c r="GD72" s="775"/>
      <c r="GE72" s="775"/>
      <c r="GF72" s="775"/>
      <c r="GG72" s="775"/>
      <c r="GH72" s="775"/>
      <c r="GI72" s="775"/>
      <c r="GJ72" s="775"/>
      <c r="GK72" s="775"/>
      <c r="GL72" s="775"/>
      <c r="GM72" s="775"/>
      <c r="GN72" s="775"/>
      <c r="GO72" s="775"/>
      <c r="GP72" s="775"/>
      <c r="GQ72" s="775"/>
      <c r="GR72" s="775"/>
      <c r="GS72" s="775"/>
      <c r="GT72" s="775"/>
      <c r="GU72" s="775"/>
      <c r="GV72" s="775"/>
      <c r="GW72" s="775"/>
      <c r="GX72" s="775"/>
      <c r="GY72" s="775"/>
      <c r="GZ72" s="775"/>
    </row>
    <row r="73" spans="1:208" x14ac:dyDescent="0.25">
      <c r="A73" s="24">
        <v>1</v>
      </c>
      <c r="B73" s="1125" t="s">
        <v>233</v>
      </c>
      <c r="C73" s="34">
        <f>'1 уровень'!E2704</f>
        <v>206</v>
      </c>
      <c r="D73" s="34">
        <f>'1 уровень'!F2704</f>
        <v>195</v>
      </c>
      <c r="E73" s="34">
        <f>'1 уровень'!G2704</f>
        <v>160.49999999999997</v>
      </c>
      <c r="F73" s="34">
        <f>'1 уровень'!H2704</f>
        <v>233</v>
      </c>
      <c r="G73" s="780">
        <f>'1 уровень'!I2704</f>
        <v>145.17133956386294</v>
      </c>
      <c r="H73" s="3741">
        <f>'1 уровень'!J2704</f>
        <v>0</v>
      </c>
      <c r="I73" s="781">
        <f>'1 уровень'!K2704</f>
        <v>0</v>
      </c>
      <c r="J73" s="781">
        <f>'1 уровень'!L2704</f>
        <v>0</v>
      </c>
      <c r="K73" s="782">
        <f>'1 уровень'!M2704</f>
        <v>0</v>
      </c>
      <c r="L73" s="782"/>
      <c r="M73" s="782">
        <f>'1 уровень'!O2704</f>
        <v>0</v>
      </c>
      <c r="N73" s="782">
        <f>'1 уровень'!P2704</f>
        <v>0</v>
      </c>
      <c r="O73" s="782">
        <f>'1 уровень'!Q2704</f>
        <v>0</v>
      </c>
      <c r="P73" s="782">
        <f>'1 уровень'!R2704</f>
        <v>0</v>
      </c>
      <c r="Q73" s="782">
        <f>'1 уровень'!S2704</f>
        <v>0</v>
      </c>
      <c r="R73" s="2090">
        <f>'1 уровень'!T2704</f>
        <v>0</v>
      </c>
      <c r="S73" s="2090">
        <f>'1 уровень'!U2704</f>
        <v>0</v>
      </c>
      <c r="T73" s="2090">
        <f>'1 уровень'!V2704</f>
        <v>0</v>
      </c>
      <c r="U73" s="2090">
        <f>'1 уровень'!W2704</f>
        <v>0</v>
      </c>
      <c r="V73" s="2090">
        <f>'1 уровень'!X2704</f>
        <v>0</v>
      </c>
      <c r="W73" s="2090">
        <f>'1 уровень'!Y2704</f>
        <v>0</v>
      </c>
      <c r="X73" s="2090">
        <f>'1 уровень'!Z2704</f>
        <v>0</v>
      </c>
      <c r="Y73" s="2090">
        <f>'1 уровень'!AA2704</f>
        <v>0</v>
      </c>
      <c r="Z73" s="2090">
        <f>'1 уровень'!AB2704</f>
        <v>0</v>
      </c>
      <c r="AA73" s="2090">
        <f>'1 уровень'!AC2704</f>
        <v>0</v>
      </c>
      <c r="AB73" s="2090">
        <f>'1 уровень'!AD2704</f>
        <v>0</v>
      </c>
      <c r="AC73" s="2090">
        <f>'1 уровень'!AE2704</f>
        <v>0</v>
      </c>
      <c r="AD73" s="2090">
        <f>'1 уровень'!AF2704</f>
        <v>0</v>
      </c>
      <c r="AE73" s="3189">
        <f>'1 уровень'!AG2704</f>
        <v>0</v>
      </c>
      <c r="AF73" s="2090">
        <f>'1 уровень'!AH2704</f>
        <v>0</v>
      </c>
      <c r="AG73" s="2090">
        <f>'1 уровень'!AI2704</f>
        <v>0</v>
      </c>
      <c r="AH73" s="2090">
        <f>'1 уровень'!AJ2704</f>
        <v>0</v>
      </c>
      <c r="AI73" s="2090">
        <f>'1 уровень'!AK2704</f>
        <v>0</v>
      </c>
      <c r="AJ73" s="2091">
        <f>'1 уровень'!AL2704</f>
        <v>0</v>
      </c>
      <c r="AK73" s="3764">
        <f>'1 уровень'!AM2704</f>
        <v>0</v>
      </c>
      <c r="AL73" s="2090"/>
      <c r="AM73" s="2090"/>
      <c r="AN73" s="4237">
        <f>'1 уровень'!AN2704</f>
        <v>0</v>
      </c>
      <c r="AO73" s="4232">
        <f>'1 уровень'!AO2704</f>
        <v>0</v>
      </c>
      <c r="AP73" s="1339">
        <f t="shared" si="0"/>
        <v>0</v>
      </c>
      <c r="AQ73" s="3813">
        <f t="shared" si="2"/>
        <v>0</v>
      </c>
      <c r="AR73" s="775">
        <f t="shared" si="1"/>
        <v>0</v>
      </c>
      <c r="AS73" s="775"/>
      <c r="AT73" s="775"/>
      <c r="AU73" s="775"/>
      <c r="AV73" s="775"/>
      <c r="AW73" s="775"/>
      <c r="AX73" s="775"/>
      <c r="AY73" s="775"/>
      <c r="AZ73" s="775"/>
      <c r="BA73" s="775"/>
      <c r="BB73" s="775"/>
      <c r="BC73" s="775"/>
      <c r="BD73" s="775"/>
      <c r="BE73" s="775"/>
      <c r="BF73" s="775"/>
      <c r="BG73" s="775"/>
      <c r="BH73" s="775"/>
      <c r="BI73" s="775"/>
      <c r="BJ73" s="775"/>
      <c r="BK73" s="775"/>
      <c r="BL73" s="775"/>
      <c r="BM73" s="775"/>
      <c r="BN73" s="775"/>
      <c r="BO73" s="775"/>
      <c r="BP73" s="775"/>
      <c r="BQ73" s="775"/>
      <c r="BR73" s="775"/>
      <c r="BS73" s="775"/>
      <c r="BT73" s="775"/>
      <c r="BU73" s="775"/>
      <c r="BV73" s="775"/>
      <c r="BW73" s="775"/>
      <c r="BX73" s="775"/>
      <c r="BY73" s="775"/>
      <c r="BZ73" s="775"/>
      <c r="CA73" s="775"/>
      <c r="CB73" s="775"/>
      <c r="CC73" s="775"/>
      <c r="CD73" s="775"/>
      <c r="CE73" s="775"/>
      <c r="CF73" s="775"/>
      <c r="CG73" s="775"/>
      <c r="CH73" s="775"/>
      <c r="CI73" s="775"/>
      <c r="CJ73" s="775"/>
      <c r="CK73" s="775"/>
      <c r="CL73" s="775"/>
      <c r="CM73" s="775"/>
      <c r="CN73" s="775"/>
      <c r="CO73" s="775"/>
      <c r="CP73" s="775"/>
      <c r="CQ73" s="775"/>
      <c r="CR73" s="775"/>
      <c r="CS73" s="775"/>
      <c r="CT73" s="775"/>
      <c r="CU73" s="775"/>
      <c r="CV73" s="775"/>
      <c r="CW73" s="775"/>
      <c r="CX73" s="775"/>
      <c r="CY73" s="775"/>
      <c r="CZ73" s="775"/>
      <c r="DA73" s="775"/>
      <c r="DB73" s="775"/>
      <c r="DC73" s="775"/>
      <c r="DD73" s="775"/>
      <c r="DE73" s="775"/>
      <c r="DF73" s="775"/>
      <c r="DG73" s="775"/>
      <c r="DH73" s="775"/>
      <c r="DI73" s="775"/>
      <c r="DJ73" s="775"/>
      <c r="DK73" s="775"/>
      <c r="DL73" s="775"/>
      <c r="DM73" s="775"/>
      <c r="DN73" s="775"/>
      <c r="DO73" s="775"/>
      <c r="DP73" s="775"/>
      <c r="DQ73" s="775"/>
      <c r="DR73" s="775"/>
      <c r="DS73" s="775"/>
      <c r="DT73" s="775"/>
      <c r="DU73" s="775"/>
      <c r="DV73" s="775"/>
      <c r="DW73" s="775"/>
      <c r="DX73" s="775"/>
      <c r="DY73" s="775"/>
      <c r="DZ73" s="775"/>
      <c r="EA73" s="775"/>
      <c r="EB73" s="775"/>
      <c r="EC73" s="775"/>
      <c r="ED73" s="775"/>
      <c r="EE73" s="775"/>
      <c r="EF73" s="775"/>
      <c r="EG73" s="775"/>
      <c r="EH73" s="775"/>
      <c r="EI73" s="775"/>
      <c r="EJ73" s="775"/>
      <c r="EK73" s="775"/>
      <c r="EL73" s="775"/>
      <c r="EM73" s="775"/>
      <c r="EN73" s="775"/>
      <c r="EO73" s="775"/>
      <c r="EP73" s="775"/>
      <c r="EQ73" s="775"/>
      <c r="ER73" s="775"/>
      <c r="ES73" s="775"/>
      <c r="ET73" s="775"/>
      <c r="EU73" s="775"/>
      <c r="EV73" s="775"/>
      <c r="EW73" s="775"/>
      <c r="EX73" s="775"/>
      <c r="EY73" s="775"/>
      <c r="EZ73" s="775"/>
      <c r="FA73" s="775"/>
      <c r="FB73" s="775"/>
      <c r="FC73" s="775"/>
      <c r="FD73" s="775"/>
      <c r="FE73" s="775"/>
      <c r="FF73" s="775"/>
      <c r="FG73" s="775"/>
      <c r="FH73" s="775"/>
      <c r="FI73" s="775"/>
      <c r="FJ73" s="775"/>
      <c r="FK73" s="775"/>
      <c r="FL73" s="775"/>
      <c r="FM73" s="775"/>
      <c r="FN73" s="775"/>
      <c r="FO73" s="775"/>
      <c r="FP73" s="775"/>
      <c r="FQ73" s="775"/>
      <c r="FR73" s="775"/>
      <c r="FS73" s="775"/>
      <c r="FT73" s="775"/>
      <c r="FU73" s="775"/>
      <c r="FV73" s="775"/>
      <c r="FW73" s="775"/>
      <c r="FX73" s="775"/>
      <c r="FY73" s="775"/>
      <c r="FZ73" s="775"/>
      <c r="GA73" s="775"/>
      <c r="GB73" s="775"/>
      <c r="GC73" s="775"/>
      <c r="GD73" s="775"/>
      <c r="GE73" s="775"/>
      <c r="GF73" s="775"/>
      <c r="GG73" s="775"/>
      <c r="GH73" s="775"/>
      <c r="GI73" s="775"/>
      <c r="GJ73" s="775"/>
      <c r="GK73" s="775"/>
      <c r="GL73" s="775"/>
      <c r="GM73" s="775"/>
      <c r="GN73" s="775"/>
      <c r="GO73" s="775"/>
      <c r="GP73" s="775"/>
      <c r="GQ73" s="775"/>
      <c r="GR73" s="775"/>
      <c r="GS73" s="775"/>
      <c r="GT73" s="775"/>
      <c r="GU73" s="775"/>
      <c r="GV73" s="775"/>
      <c r="GW73" s="775"/>
      <c r="GX73" s="775"/>
      <c r="GY73" s="775"/>
      <c r="GZ73" s="775"/>
    </row>
    <row r="74" spans="1:208" x14ac:dyDescent="0.25">
      <c r="A74" s="24">
        <v>1</v>
      </c>
      <c r="B74" s="1771" t="s">
        <v>231</v>
      </c>
      <c r="C74" s="34">
        <f>'1 уровень'!E2705</f>
        <v>6086</v>
      </c>
      <c r="D74" s="34">
        <f>'1 уровень'!F2705</f>
        <v>1021</v>
      </c>
      <c r="E74" s="34">
        <f>'1 уровень'!G2705</f>
        <v>5235.2777777777774</v>
      </c>
      <c r="F74" s="34">
        <f>'1 уровень'!H2705</f>
        <v>5527</v>
      </c>
      <c r="G74" s="780">
        <f>'1 уровень'!I2705</f>
        <v>105.57223961373164</v>
      </c>
      <c r="H74" s="3741">
        <f>'1 уровень'!J2705</f>
        <v>40</v>
      </c>
      <c r="I74" s="781">
        <f>'1 уровень'!K2705</f>
        <v>0</v>
      </c>
      <c r="J74" s="781">
        <f>'1 уровень'!L2705</f>
        <v>0</v>
      </c>
      <c r="K74" s="782">
        <f>'1 уровень'!M2705</f>
        <v>0</v>
      </c>
      <c r="L74" s="782"/>
      <c r="M74" s="782">
        <f>'1 уровень'!O2705</f>
        <v>0</v>
      </c>
      <c r="N74" s="782">
        <f>'1 уровень'!P2705</f>
        <v>0</v>
      </c>
      <c r="O74" s="782">
        <f>'1 уровень'!Q2705</f>
        <v>0</v>
      </c>
      <c r="P74" s="782">
        <f>'1 уровень'!R2705</f>
        <v>0</v>
      </c>
      <c r="Q74" s="782">
        <f>'1 уровень'!S2705</f>
        <v>0</v>
      </c>
      <c r="R74" s="2090">
        <f>'1 уровень'!T2705</f>
        <v>27305.399699999998</v>
      </c>
      <c r="S74" s="2090">
        <f>'1 уровень'!U2705</f>
        <v>27305.399699999998</v>
      </c>
      <c r="T74" s="2090">
        <f>'1 уровень'!V2705</f>
        <v>27305.399699999998</v>
      </c>
      <c r="U74" s="2090">
        <f>'1 уровень'!W2705</f>
        <v>31295.325799999999</v>
      </c>
      <c r="V74" s="2090">
        <f>'1 уровень'!X2705</f>
        <v>31295.325799999999</v>
      </c>
      <c r="W74" s="2090">
        <f>'1 уровень'!Y2705</f>
        <v>31295.325799999999</v>
      </c>
      <c r="X74" s="2090">
        <f>'1 уровень'!Z2705</f>
        <v>32330.855799999998</v>
      </c>
      <c r="Y74" s="2090">
        <f>'1 уровень'!AA2705</f>
        <v>38357.89</v>
      </c>
      <c r="Z74" s="2090">
        <f>'1 уровень'!AB2705</f>
        <v>38357.89</v>
      </c>
      <c r="AA74" s="2090">
        <f>'1 уровень'!AC2705</f>
        <v>38357.89</v>
      </c>
      <c r="AB74" s="2090">
        <f>'1 уровень'!AD2705</f>
        <v>41940.70203</v>
      </c>
      <c r="AC74" s="2090">
        <f>'1 уровень'!AE2705</f>
        <v>33769.43381555556</v>
      </c>
      <c r="AD74" s="2090">
        <f>'1 уровень'!AF2705</f>
        <v>38219.813519999996</v>
      </c>
      <c r="AE74" s="3189">
        <f>'1 уровень'!AG2705</f>
        <v>0</v>
      </c>
      <c r="AF74" s="2090">
        <f>'1 уровень'!AH2705</f>
        <v>0</v>
      </c>
      <c r="AG74" s="2090">
        <f>'1 уровень'!AI2705</f>
        <v>4450.3797044444436</v>
      </c>
      <c r="AH74" s="2090">
        <f>'1 уровень'!AJ2705</f>
        <v>0</v>
      </c>
      <c r="AI74" s="2090">
        <f>'1 уровень'!AK2705</f>
        <v>0</v>
      </c>
      <c r="AJ74" s="2091">
        <f>'1 уровень'!AL2705</f>
        <v>38219.813519999996</v>
      </c>
      <c r="AK74" s="3764">
        <f>'1 уровень'!AM2705</f>
        <v>279.28831000000002</v>
      </c>
      <c r="AL74" s="2090"/>
      <c r="AM74" s="2090"/>
      <c r="AN74" s="4237">
        <f>'1 уровень'!AN2705</f>
        <v>0</v>
      </c>
      <c r="AO74" s="4232">
        <f>'1 уровень'!AO2705</f>
        <v>1201.0389599999999</v>
      </c>
      <c r="AP74" s="1339">
        <f t="shared" si="0"/>
        <v>38357890</v>
      </c>
      <c r="AQ74" s="3813">
        <f t="shared" si="2"/>
        <v>4486.5921294774889</v>
      </c>
      <c r="AR74" s="775">
        <f t="shared" si="1"/>
        <v>4450.3797044444364</v>
      </c>
      <c r="AS74" s="775"/>
      <c r="AT74" s="775"/>
      <c r="AU74" s="775"/>
      <c r="AV74" s="775"/>
      <c r="AW74" s="775"/>
      <c r="AX74" s="775"/>
      <c r="AY74" s="775"/>
      <c r="AZ74" s="775"/>
      <c r="BA74" s="775"/>
      <c r="BB74" s="775"/>
      <c r="BC74" s="775"/>
      <c r="BD74" s="775"/>
      <c r="BE74" s="775"/>
      <c r="BF74" s="775"/>
      <c r="BG74" s="775"/>
      <c r="BH74" s="775"/>
      <c r="BI74" s="775"/>
      <c r="BJ74" s="775"/>
      <c r="BK74" s="775"/>
      <c r="BL74" s="775"/>
      <c r="BM74" s="775"/>
      <c r="BN74" s="775"/>
      <c r="BO74" s="775"/>
      <c r="BP74" s="775"/>
      <c r="BQ74" s="775"/>
      <c r="BR74" s="775"/>
      <c r="BS74" s="775"/>
      <c r="BT74" s="775"/>
      <c r="BU74" s="775"/>
      <c r="BV74" s="775"/>
      <c r="BW74" s="775"/>
      <c r="BX74" s="775"/>
      <c r="BY74" s="775"/>
      <c r="BZ74" s="775"/>
      <c r="CA74" s="775"/>
      <c r="CB74" s="775"/>
      <c r="CC74" s="775"/>
      <c r="CD74" s="775"/>
      <c r="CE74" s="775"/>
      <c r="CF74" s="775"/>
      <c r="CG74" s="775"/>
      <c r="CH74" s="775"/>
      <c r="CI74" s="775"/>
      <c r="CJ74" s="775"/>
      <c r="CK74" s="775"/>
      <c r="CL74" s="775"/>
      <c r="CM74" s="775"/>
      <c r="CN74" s="775"/>
      <c r="CO74" s="775"/>
      <c r="CP74" s="775"/>
      <c r="CQ74" s="775"/>
      <c r="CR74" s="775"/>
      <c r="CS74" s="775"/>
      <c r="CT74" s="775"/>
      <c r="CU74" s="775"/>
      <c r="CV74" s="775"/>
      <c r="CW74" s="775"/>
      <c r="CX74" s="775"/>
      <c r="CY74" s="775"/>
      <c r="CZ74" s="775"/>
      <c r="DA74" s="775"/>
      <c r="DB74" s="775"/>
      <c r="DC74" s="775"/>
      <c r="DD74" s="775"/>
      <c r="DE74" s="775"/>
      <c r="DF74" s="775"/>
      <c r="DG74" s="775"/>
      <c r="DH74" s="775"/>
      <c r="DI74" s="775"/>
      <c r="DJ74" s="775"/>
      <c r="DK74" s="775"/>
      <c r="DL74" s="775"/>
      <c r="DM74" s="775"/>
      <c r="DN74" s="775"/>
      <c r="DO74" s="775"/>
      <c r="DP74" s="775"/>
      <c r="DQ74" s="775"/>
      <c r="DR74" s="775"/>
      <c r="DS74" s="775"/>
      <c r="DT74" s="775"/>
      <c r="DU74" s="775"/>
      <c r="DV74" s="775"/>
      <c r="DW74" s="775"/>
      <c r="DX74" s="775"/>
      <c r="DY74" s="775"/>
      <c r="DZ74" s="775"/>
      <c r="EA74" s="775"/>
      <c r="EB74" s="775"/>
      <c r="EC74" s="775"/>
      <c r="ED74" s="775"/>
      <c r="EE74" s="775"/>
      <c r="EF74" s="775"/>
      <c r="EG74" s="775"/>
      <c r="EH74" s="775"/>
      <c r="EI74" s="775"/>
      <c r="EJ74" s="775"/>
      <c r="EK74" s="775"/>
      <c r="EL74" s="775"/>
      <c r="EM74" s="775"/>
      <c r="EN74" s="775"/>
      <c r="EO74" s="775"/>
      <c r="EP74" s="775"/>
      <c r="EQ74" s="775"/>
      <c r="ER74" s="775"/>
      <c r="ES74" s="775"/>
      <c r="ET74" s="775"/>
      <c r="EU74" s="775"/>
      <c r="EV74" s="775"/>
      <c r="EW74" s="775"/>
      <c r="EX74" s="775"/>
      <c r="EY74" s="775"/>
      <c r="EZ74" s="775"/>
      <c r="FA74" s="775"/>
      <c r="FB74" s="775"/>
      <c r="FC74" s="775"/>
      <c r="FD74" s="775"/>
      <c r="FE74" s="775"/>
      <c r="FF74" s="775"/>
      <c r="FG74" s="775"/>
      <c r="FH74" s="775"/>
      <c r="FI74" s="775"/>
      <c r="FJ74" s="775"/>
      <c r="FK74" s="775"/>
      <c r="FL74" s="775"/>
      <c r="FM74" s="775"/>
      <c r="FN74" s="775"/>
      <c r="FO74" s="775"/>
      <c r="FP74" s="775"/>
      <c r="FQ74" s="775"/>
      <c r="FR74" s="775"/>
      <c r="FS74" s="775"/>
      <c r="FT74" s="775"/>
      <c r="FU74" s="775"/>
      <c r="FV74" s="775"/>
      <c r="FW74" s="775"/>
      <c r="FX74" s="775"/>
      <c r="FY74" s="775"/>
      <c r="FZ74" s="775"/>
      <c r="GA74" s="775"/>
      <c r="GB74" s="775"/>
      <c r="GC74" s="775"/>
      <c r="GD74" s="775"/>
      <c r="GE74" s="775"/>
      <c r="GF74" s="775"/>
      <c r="GG74" s="775"/>
      <c r="GH74" s="775"/>
      <c r="GI74" s="775"/>
      <c r="GJ74" s="775"/>
      <c r="GK74" s="775"/>
      <c r="GL74" s="775"/>
      <c r="GM74" s="775"/>
      <c r="GN74" s="775"/>
      <c r="GO74" s="775"/>
      <c r="GP74" s="775"/>
      <c r="GQ74" s="775"/>
      <c r="GR74" s="775"/>
      <c r="GS74" s="775"/>
      <c r="GT74" s="775"/>
      <c r="GU74" s="775"/>
      <c r="GV74" s="775"/>
      <c r="GW74" s="775"/>
      <c r="GX74" s="775"/>
      <c r="GY74" s="775"/>
      <c r="GZ74" s="775"/>
    </row>
    <row r="75" spans="1:208" s="775" customFormat="1" ht="14.25" x14ac:dyDescent="0.2">
      <c r="A75" s="775">
        <v>1</v>
      </c>
      <c r="B75" s="1771" t="s">
        <v>217</v>
      </c>
      <c r="C75" s="26">
        <f>'1 уровень'!E2706</f>
        <v>197393</v>
      </c>
      <c r="D75" s="26">
        <f>'1 уровень'!F2706</f>
        <v>0</v>
      </c>
      <c r="E75" s="26">
        <f>'1 уровень'!G2706</f>
        <v>164494</v>
      </c>
      <c r="F75" s="26">
        <f>'1 уровень'!H2706</f>
        <v>192705</v>
      </c>
      <c r="G75" s="778">
        <f>'1 уровень'!I2706</f>
        <v>117.15016961104965</v>
      </c>
      <c r="H75" s="3738">
        <f>'1 уровень'!J2706</f>
        <v>0</v>
      </c>
      <c r="I75" s="781">
        <f>'1 уровень'!K2706</f>
        <v>0</v>
      </c>
      <c r="J75" s="781">
        <f>'1 уровень'!L2706</f>
        <v>0</v>
      </c>
      <c r="K75" s="25">
        <f>'1 уровень'!M2706</f>
        <v>0</v>
      </c>
      <c r="L75" s="25"/>
      <c r="M75" s="25">
        <f>'1 уровень'!O2706</f>
        <v>0</v>
      </c>
      <c r="N75" s="25">
        <f>'1 уровень'!P2706</f>
        <v>0</v>
      </c>
      <c r="O75" s="25">
        <f>'1 уровень'!Q2706</f>
        <v>0</v>
      </c>
      <c r="P75" s="25">
        <f>'1 уровень'!R2706</f>
        <v>0</v>
      </c>
      <c r="Q75" s="25">
        <f>'1 уровень'!S2706</f>
        <v>0</v>
      </c>
      <c r="R75" s="2090">
        <f>'1 уровень'!T2706</f>
        <v>0</v>
      </c>
      <c r="S75" s="2090">
        <f>'1 уровень'!U2706</f>
        <v>0</v>
      </c>
      <c r="T75" s="2090">
        <f>'1 уровень'!V2706</f>
        <v>0</v>
      </c>
      <c r="U75" s="2090">
        <f>'1 уровень'!W2706</f>
        <v>0</v>
      </c>
      <c r="V75" s="2090">
        <f>'1 уровень'!X2706</f>
        <v>0</v>
      </c>
      <c r="W75" s="2090">
        <f>'1 уровень'!Y2706</f>
        <v>0</v>
      </c>
      <c r="X75" s="2090">
        <f>'1 уровень'!Z2706</f>
        <v>0</v>
      </c>
      <c r="Y75" s="2090">
        <f>'1 уровень'!AA2706</f>
        <v>0</v>
      </c>
      <c r="Z75" s="2090">
        <f>'1 уровень'!AB2706</f>
        <v>0</v>
      </c>
      <c r="AA75" s="2090">
        <f>'1 уровень'!AC2706</f>
        <v>0</v>
      </c>
      <c r="AB75" s="2090">
        <f>'1 уровень'!AD2706</f>
        <v>0</v>
      </c>
      <c r="AC75" s="2090">
        <f>'1 уровень'!AE2706</f>
        <v>0</v>
      </c>
      <c r="AD75" s="2090">
        <f>'1 уровень'!AF2706</f>
        <v>0</v>
      </c>
      <c r="AE75" s="3189">
        <f>'1 уровень'!AG2706</f>
        <v>0</v>
      </c>
      <c r="AF75" s="2090">
        <f>'1 уровень'!AH2706</f>
        <v>0</v>
      </c>
      <c r="AG75" s="2090">
        <f>'1 уровень'!AI2706</f>
        <v>0</v>
      </c>
      <c r="AH75" s="2090">
        <f>'1 уровень'!AJ2706</f>
        <v>0</v>
      </c>
      <c r="AI75" s="2090">
        <f>'1 уровень'!AK2706</f>
        <v>0</v>
      </c>
      <c r="AJ75" s="2091">
        <f>'1 уровень'!AL2706</f>
        <v>0</v>
      </c>
      <c r="AK75" s="3764">
        <f>'1 уровень'!AM2706</f>
        <v>0</v>
      </c>
      <c r="AL75" s="2090" t="e">
        <f>AD75/AC75*100</f>
        <v>#DIV/0!</v>
      </c>
      <c r="AM75" s="2090" t="e">
        <f>AJ75/AC75*100</f>
        <v>#DIV/0!</v>
      </c>
      <c r="AN75" s="4233">
        <f>'1 уровень'!AN2706</f>
        <v>0</v>
      </c>
      <c r="AO75" s="4232">
        <f>'1 уровень'!AO2706</f>
        <v>0</v>
      </c>
      <c r="AP75" s="1339">
        <f t="shared" ref="AP75:AP141" si="3">Y75*1000</f>
        <v>0</v>
      </c>
      <c r="AQ75" s="3813">
        <f t="shared" si="2"/>
        <v>0</v>
      </c>
      <c r="AR75" s="775">
        <f t="shared" si="1"/>
        <v>0</v>
      </c>
    </row>
    <row r="76" spans="1:208" x14ac:dyDescent="0.25">
      <c r="A76" s="24">
        <v>1</v>
      </c>
      <c r="B76" s="1125" t="s">
        <v>218</v>
      </c>
      <c r="C76" s="34">
        <f>'1 уровень'!E2707</f>
        <v>197393</v>
      </c>
      <c r="D76" s="34">
        <f>'1 уровень'!F2707</f>
        <v>0</v>
      </c>
      <c r="E76" s="34">
        <f>'1 уровень'!G2707</f>
        <v>164494</v>
      </c>
      <c r="F76" s="34">
        <f>'1 уровень'!H2707</f>
        <v>192705</v>
      </c>
      <c r="G76" s="780">
        <f>'1 уровень'!I2707</f>
        <v>117.15016961104965</v>
      </c>
      <c r="H76" s="3741">
        <f>'1 уровень'!J2707</f>
        <v>0</v>
      </c>
      <c r="I76" s="781">
        <f>'1 уровень'!K2707</f>
        <v>0</v>
      </c>
      <c r="J76" s="781">
        <f>'1 уровень'!L2707</f>
        <v>0</v>
      </c>
      <c r="K76" s="782">
        <f>'1 уровень'!M2707</f>
        <v>0</v>
      </c>
      <c r="L76" s="782"/>
      <c r="M76" s="782">
        <f>'1 уровень'!O2707</f>
        <v>0</v>
      </c>
      <c r="N76" s="782">
        <f>'1 уровень'!P2707</f>
        <v>0</v>
      </c>
      <c r="O76" s="782">
        <f>'1 уровень'!Q2707</f>
        <v>0</v>
      </c>
      <c r="P76" s="782">
        <f>'1 уровень'!R2707</f>
        <v>0</v>
      </c>
      <c r="Q76" s="782">
        <f>'1 уровень'!S2707</f>
        <v>0</v>
      </c>
      <c r="R76" s="2090">
        <f>'1 уровень'!T2707</f>
        <v>0</v>
      </c>
      <c r="S76" s="2090">
        <f>'1 уровень'!U2707</f>
        <v>0</v>
      </c>
      <c r="T76" s="2090">
        <f>'1 уровень'!V2707</f>
        <v>0</v>
      </c>
      <c r="U76" s="2090">
        <f>'1 уровень'!W2707</f>
        <v>0</v>
      </c>
      <c r="V76" s="2090">
        <f>'1 уровень'!X2707</f>
        <v>0</v>
      </c>
      <c r="W76" s="2090">
        <f>'1 уровень'!Y2707</f>
        <v>0</v>
      </c>
      <c r="X76" s="2090">
        <f>'1 уровень'!Z2707</f>
        <v>0</v>
      </c>
      <c r="Y76" s="2090">
        <f>'1 уровень'!AA2707</f>
        <v>0</v>
      </c>
      <c r="Z76" s="2090">
        <f>'1 уровень'!AB2707</f>
        <v>0</v>
      </c>
      <c r="AA76" s="2090">
        <f>'1 уровень'!AC2707</f>
        <v>0</v>
      </c>
      <c r="AB76" s="2090">
        <f>'1 уровень'!AD2707</f>
        <v>0</v>
      </c>
      <c r="AC76" s="2090">
        <f>'1 уровень'!AE2707</f>
        <v>0</v>
      </c>
      <c r="AD76" s="2090">
        <f>'1 уровень'!AF2707</f>
        <v>0</v>
      </c>
      <c r="AE76" s="3189">
        <f>'1 уровень'!AG2707</f>
        <v>0</v>
      </c>
      <c r="AF76" s="2090">
        <f>'1 уровень'!AH2707</f>
        <v>0</v>
      </c>
      <c r="AG76" s="2090">
        <f>'1 уровень'!AI2707</f>
        <v>0</v>
      </c>
      <c r="AH76" s="2090">
        <f>'1 уровень'!AJ2707</f>
        <v>0</v>
      </c>
      <c r="AI76" s="2090">
        <f>'1 уровень'!AK2707</f>
        <v>0</v>
      </c>
      <c r="AJ76" s="2091">
        <f>'1 уровень'!AL2707</f>
        <v>0</v>
      </c>
      <c r="AK76" s="3764">
        <f>'1 уровень'!AM2707</f>
        <v>0</v>
      </c>
      <c r="AL76" s="2090"/>
      <c r="AM76" s="2090"/>
      <c r="AN76" s="4237">
        <f>'1 уровень'!AN2707</f>
        <v>0</v>
      </c>
      <c r="AO76" s="4232">
        <f>'1 уровень'!AO2707</f>
        <v>0</v>
      </c>
      <c r="AP76" s="1339">
        <f t="shared" si="3"/>
        <v>0</v>
      </c>
      <c r="AQ76" s="3813">
        <f t="shared" si="2"/>
        <v>0</v>
      </c>
      <c r="AR76" s="775">
        <f t="shared" si="1"/>
        <v>0</v>
      </c>
      <c r="AS76" s="775"/>
      <c r="AT76" s="775"/>
      <c r="AU76" s="775"/>
      <c r="AV76" s="775"/>
      <c r="AW76" s="775"/>
      <c r="AX76" s="775"/>
      <c r="AY76" s="775"/>
      <c r="AZ76" s="775"/>
      <c r="BA76" s="775"/>
      <c r="BB76" s="775"/>
      <c r="BC76" s="775"/>
      <c r="BD76" s="775"/>
      <c r="BE76" s="775"/>
      <c r="BF76" s="775"/>
      <c r="BG76" s="775"/>
      <c r="BH76" s="775"/>
      <c r="BI76" s="775"/>
      <c r="BJ76" s="775"/>
      <c r="BK76" s="775"/>
      <c r="BL76" s="775"/>
      <c r="BM76" s="775"/>
      <c r="BN76" s="775"/>
      <c r="BO76" s="775"/>
      <c r="BP76" s="775"/>
      <c r="BQ76" s="775"/>
      <c r="BR76" s="775"/>
      <c r="BS76" s="775"/>
      <c r="BT76" s="775"/>
      <c r="BU76" s="775"/>
      <c r="BV76" s="775"/>
      <c r="BW76" s="775"/>
      <c r="BX76" s="775"/>
      <c r="BY76" s="775"/>
      <c r="BZ76" s="775"/>
      <c r="CA76" s="775"/>
      <c r="CB76" s="775"/>
      <c r="CC76" s="775"/>
      <c r="CD76" s="775"/>
      <c r="CE76" s="775"/>
      <c r="CF76" s="775"/>
      <c r="CG76" s="775"/>
      <c r="CH76" s="775"/>
      <c r="CI76" s="775"/>
      <c r="CJ76" s="775"/>
      <c r="CK76" s="775"/>
      <c r="CL76" s="775"/>
      <c r="CM76" s="775"/>
      <c r="CN76" s="775"/>
      <c r="CO76" s="775"/>
      <c r="CP76" s="775"/>
      <c r="CQ76" s="775"/>
      <c r="CR76" s="775"/>
      <c r="CS76" s="775"/>
      <c r="CT76" s="775"/>
      <c r="CU76" s="775"/>
      <c r="CV76" s="775"/>
      <c r="CW76" s="775"/>
      <c r="CX76" s="775"/>
      <c r="CY76" s="775"/>
      <c r="CZ76" s="775"/>
      <c r="DA76" s="775"/>
      <c r="DB76" s="775"/>
      <c r="DC76" s="775"/>
      <c r="DD76" s="775"/>
      <c r="DE76" s="775"/>
      <c r="DF76" s="775"/>
      <c r="DG76" s="775"/>
      <c r="DH76" s="775"/>
      <c r="DI76" s="775"/>
      <c r="DJ76" s="775"/>
      <c r="DK76" s="775"/>
      <c r="DL76" s="775"/>
      <c r="DM76" s="775"/>
      <c r="DN76" s="775"/>
      <c r="DO76" s="775"/>
      <c r="DP76" s="775"/>
      <c r="DQ76" s="775"/>
      <c r="DR76" s="775"/>
      <c r="DS76" s="775"/>
      <c r="DT76" s="775"/>
      <c r="DU76" s="775"/>
      <c r="DV76" s="775"/>
      <c r="DW76" s="775"/>
      <c r="DX76" s="775"/>
      <c r="DY76" s="775"/>
      <c r="DZ76" s="775"/>
      <c r="EA76" s="775"/>
      <c r="EB76" s="775"/>
      <c r="EC76" s="775"/>
      <c r="ED76" s="775"/>
      <c r="EE76" s="775"/>
      <c r="EF76" s="775"/>
      <c r="EG76" s="775"/>
      <c r="EH76" s="775"/>
      <c r="EI76" s="775"/>
      <c r="EJ76" s="775"/>
      <c r="EK76" s="775"/>
      <c r="EL76" s="775"/>
      <c r="EM76" s="775"/>
      <c r="EN76" s="775"/>
      <c r="EO76" s="775"/>
      <c r="EP76" s="775"/>
      <c r="EQ76" s="775"/>
      <c r="ER76" s="775"/>
      <c r="ES76" s="775"/>
      <c r="ET76" s="775"/>
      <c r="EU76" s="775"/>
      <c r="EV76" s="775"/>
      <c r="EW76" s="775"/>
      <c r="EX76" s="775"/>
      <c r="EY76" s="775"/>
      <c r="EZ76" s="775"/>
      <c r="FA76" s="775"/>
      <c r="FB76" s="775"/>
      <c r="FC76" s="775"/>
      <c r="FD76" s="775"/>
      <c r="FE76" s="775"/>
      <c r="FF76" s="775"/>
      <c r="FG76" s="775"/>
      <c r="FH76" s="775"/>
      <c r="FI76" s="775"/>
      <c r="FJ76" s="775"/>
      <c r="FK76" s="775"/>
      <c r="FL76" s="775"/>
      <c r="FM76" s="775"/>
      <c r="FN76" s="775"/>
      <c r="FO76" s="775"/>
      <c r="FP76" s="775"/>
      <c r="FQ76" s="775"/>
      <c r="FR76" s="775"/>
      <c r="FS76" s="775"/>
      <c r="FT76" s="775"/>
      <c r="FU76" s="775"/>
      <c r="FV76" s="775"/>
      <c r="FW76" s="775"/>
      <c r="FX76" s="775"/>
      <c r="FY76" s="775"/>
      <c r="FZ76" s="775"/>
      <c r="GA76" s="775"/>
      <c r="GB76" s="775"/>
      <c r="GC76" s="775"/>
      <c r="GD76" s="775"/>
      <c r="GE76" s="775"/>
      <c r="GF76" s="775"/>
      <c r="GG76" s="775"/>
      <c r="GH76" s="775"/>
      <c r="GI76" s="775"/>
      <c r="GJ76" s="775"/>
      <c r="GK76" s="775"/>
      <c r="GL76" s="775"/>
      <c r="GM76" s="775"/>
      <c r="GN76" s="775"/>
      <c r="GO76" s="775"/>
      <c r="GP76" s="775"/>
      <c r="GQ76" s="775"/>
      <c r="GR76" s="775"/>
      <c r="GS76" s="775"/>
      <c r="GT76" s="775"/>
      <c r="GU76" s="775"/>
      <c r="GV76" s="775"/>
      <c r="GW76" s="775"/>
      <c r="GX76" s="775"/>
      <c r="GY76" s="775"/>
      <c r="GZ76" s="775"/>
    </row>
    <row r="77" spans="1:208" ht="30" x14ac:dyDescent="0.25">
      <c r="A77" s="24">
        <v>1</v>
      </c>
      <c r="B77" s="1125" t="s">
        <v>219</v>
      </c>
      <c r="C77" s="34">
        <f>'1 уровень'!E2708</f>
        <v>70</v>
      </c>
      <c r="D77" s="34">
        <f>'1 уровень'!F2708</f>
        <v>0</v>
      </c>
      <c r="E77" s="34">
        <f>'1 уровень'!G2708</f>
        <v>58</v>
      </c>
      <c r="F77" s="34">
        <f>'1 уровень'!H2708</f>
        <v>36</v>
      </c>
      <c r="G77" s="780">
        <f>'1 уровень'!I2708</f>
        <v>62.068965517241381</v>
      </c>
      <c r="H77" s="3741">
        <f>'1 уровень'!J2708</f>
        <v>0</v>
      </c>
      <c r="I77" s="781">
        <f>'1 уровень'!K2708</f>
        <v>0</v>
      </c>
      <c r="J77" s="781">
        <f>'1 уровень'!L2708</f>
        <v>0</v>
      </c>
      <c r="K77" s="782">
        <f>'1 уровень'!M2708</f>
        <v>0</v>
      </c>
      <c r="L77" s="782"/>
      <c r="M77" s="782">
        <f>'1 уровень'!O2708</f>
        <v>0</v>
      </c>
      <c r="N77" s="782">
        <f>'1 уровень'!P2708</f>
        <v>0</v>
      </c>
      <c r="O77" s="782">
        <f>'1 уровень'!Q2708</f>
        <v>0</v>
      </c>
      <c r="P77" s="782">
        <f>'1 уровень'!R2708</f>
        <v>0</v>
      </c>
      <c r="Q77" s="782">
        <f>'1 уровень'!S2708</f>
        <v>0</v>
      </c>
      <c r="R77" s="2090">
        <f>'1 уровень'!T2708</f>
        <v>0</v>
      </c>
      <c r="S77" s="2090">
        <f>'1 уровень'!U2708</f>
        <v>0</v>
      </c>
      <c r="T77" s="2090">
        <f>'1 уровень'!V2708</f>
        <v>0</v>
      </c>
      <c r="U77" s="2090">
        <f>'1 уровень'!W2708</f>
        <v>0</v>
      </c>
      <c r="V77" s="2090">
        <f>'1 уровень'!X2708</f>
        <v>0</v>
      </c>
      <c r="W77" s="2090">
        <f>'1 уровень'!Y2708</f>
        <v>0</v>
      </c>
      <c r="X77" s="2090">
        <f>'1 уровень'!Z2708</f>
        <v>0</v>
      </c>
      <c r="Y77" s="2090">
        <f>'1 уровень'!AA2708</f>
        <v>0</v>
      </c>
      <c r="Z77" s="2090">
        <f>'1 уровень'!AB2708</f>
        <v>0</v>
      </c>
      <c r="AA77" s="2090">
        <f>'1 уровень'!AC2708</f>
        <v>0</v>
      </c>
      <c r="AB77" s="2090">
        <f>'1 уровень'!AD2708</f>
        <v>0</v>
      </c>
      <c r="AC77" s="2090">
        <f>'1 уровень'!AE2708</f>
        <v>0</v>
      </c>
      <c r="AD77" s="2090">
        <f>'1 уровень'!AF2708</f>
        <v>0</v>
      </c>
      <c r="AE77" s="3189">
        <f>'1 уровень'!AG2708</f>
        <v>0</v>
      </c>
      <c r="AF77" s="2090">
        <f>'1 уровень'!AH2708</f>
        <v>0</v>
      </c>
      <c r="AG77" s="2090">
        <f>'1 уровень'!AI2708</f>
        <v>0</v>
      </c>
      <c r="AH77" s="2090">
        <f>'1 уровень'!AJ2708</f>
        <v>0</v>
      </c>
      <c r="AI77" s="2090">
        <f>'1 уровень'!AK2708</f>
        <v>0</v>
      </c>
      <c r="AJ77" s="2091">
        <f>'1 уровень'!AL2708</f>
        <v>0</v>
      </c>
      <c r="AK77" s="3764">
        <f>'1 уровень'!AM2708</f>
        <v>0</v>
      </c>
      <c r="AL77" s="2090"/>
      <c r="AM77" s="2090"/>
      <c r="AN77" s="4237">
        <f>'1 уровень'!AN2708</f>
        <v>0</v>
      </c>
      <c r="AO77" s="4232">
        <f>'1 уровень'!AO2708</f>
        <v>0</v>
      </c>
      <c r="AP77" s="1339">
        <f t="shared" si="3"/>
        <v>0</v>
      </c>
      <c r="AQ77" s="3813">
        <f t="shared" si="2"/>
        <v>0</v>
      </c>
      <c r="AR77" s="775">
        <f t="shared" ref="AR77:AR79" si="4">AD77-AC77</f>
        <v>0</v>
      </c>
      <c r="AS77" s="775"/>
      <c r="AT77" s="775"/>
      <c r="AU77" s="775"/>
      <c r="AV77" s="775"/>
      <c r="AW77" s="775"/>
      <c r="AX77" s="775"/>
      <c r="AY77" s="775"/>
      <c r="AZ77" s="775"/>
      <c r="BA77" s="775"/>
      <c r="BB77" s="775"/>
      <c r="BC77" s="775"/>
      <c r="BD77" s="775"/>
      <c r="BE77" s="775"/>
      <c r="BF77" s="775"/>
      <c r="BG77" s="775"/>
      <c r="BH77" s="775"/>
      <c r="BI77" s="775"/>
      <c r="BJ77" s="775"/>
      <c r="BK77" s="775"/>
      <c r="BL77" s="775"/>
      <c r="BM77" s="775"/>
      <c r="BN77" s="775"/>
      <c r="BO77" s="775"/>
      <c r="BP77" s="775"/>
      <c r="BQ77" s="775"/>
      <c r="BR77" s="775"/>
      <c r="BS77" s="775"/>
      <c r="BT77" s="775"/>
      <c r="BU77" s="775"/>
      <c r="BV77" s="775"/>
      <c r="BW77" s="775"/>
      <c r="BX77" s="775"/>
      <c r="BY77" s="775"/>
      <c r="BZ77" s="775"/>
      <c r="CA77" s="775"/>
      <c r="CB77" s="775"/>
      <c r="CC77" s="775"/>
      <c r="CD77" s="775"/>
      <c r="CE77" s="775"/>
      <c r="CF77" s="775"/>
      <c r="CG77" s="775"/>
      <c r="CH77" s="775"/>
      <c r="CI77" s="775"/>
      <c r="CJ77" s="775"/>
      <c r="CK77" s="775"/>
      <c r="CL77" s="775"/>
      <c r="CM77" s="775"/>
      <c r="CN77" s="775"/>
      <c r="CO77" s="775"/>
      <c r="CP77" s="775"/>
      <c r="CQ77" s="775"/>
      <c r="CR77" s="775"/>
      <c r="CS77" s="775"/>
      <c r="CT77" s="775"/>
      <c r="CU77" s="775"/>
      <c r="CV77" s="775"/>
      <c r="CW77" s="775"/>
      <c r="CX77" s="775"/>
      <c r="CY77" s="775"/>
      <c r="CZ77" s="775"/>
      <c r="DA77" s="775"/>
      <c r="DB77" s="775"/>
      <c r="DC77" s="775"/>
      <c r="DD77" s="775"/>
      <c r="DE77" s="775"/>
      <c r="DF77" s="775"/>
      <c r="DG77" s="775"/>
      <c r="DH77" s="775"/>
      <c r="DI77" s="775"/>
      <c r="DJ77" s="775"/>
      <c r="DK77" s="775"/>
      <c r="DL77" s="775"/>
      <c r="DM77" s="775"/>
      <c r="DN77" s="775"/>
      <c r="DO77" s="775"/>
      <c r="DP77" s="775"/>
      <c r="DQ77" s="775"/>
      <c r="DR77" s="775"/>
      <c r="DS77" s="775"/>
      <c r="DT77" s="775"/>
      <c r="DU77" s="775"/>
      <c r="DV77" s="775"/>
      <c r="DW77" s="775"/>
      <c r="DX77" s="775"/>
      <c r="DY77" s="775"/>
      <c r="DZ77" s="775"/>
      <c r="EA77" s="775"/>
      <c r="EB77" s="775"/>
      <c r="EC77" s="775"/>
      <c r="ED77" s="775"/>
      <c r="EE77" s="775"/>
      <c r="EF77" s="775"/>
      <c r="EG77" s="775"/>
      <c r="EH77" s="775"/>
      <c r="EI77" s="775"/>
      <c r="EJ77" s="775"/>
      <c r="EK77" s="775"/>
      <c r="EL77" s="775"/>
      <c r="EM77" s="775"/>
      <c r="EN77" s="775"/>
      <c r="EO77" s="775"/>
      <c r="EP77" s="775"/>
      <c r="EQ77" s="775"/>
      <c r="ER77" s="775"/>
      <c r="ES77" s="775"/>
      <c r="ET77" s="775"/>
      <c r="EU77" s="775"/>
      <c r="EV77" s="775"/>
      <c r="EW77" s="775"/>
      <c r="EX77" s="775"/>
      <c r="EY77" s="775"/>
      <c r="EZ77" s="775"/>
      <c r="FA77" s="775"/>
      <c r="FB77" s="775"/>
      <c r="FC77" s="775"/>
      <c r="FD77" s="775"/>
      <c r="FE77" s="775"/>
      <c r="FF77" s="775"/>
      <c r="FG77" s="775"/>
      <c r="FH77" s="775"/>
      <c r="FI77" s="775"/>
      <c r="FJ77" s="775"/>
      <c r="FK77" s="775"/>
      <c r="FL77" s="775"/>
      <c r="FM77" s="775"/>
      <c r="FN77" s="775"/>
      <c r="FO77" s="775"/>
      <c r="FP77" s="775"/>
      <c r="FQ77" s="775"/>
      <c r="FR77" s="775"/>
      <c r="FS77" s="775"/>
      <c r="FT77" s="775"/>
      <c r="FU77" s="775"/>
      <c r="FV77" s="775"/>
      <c r="FW77" s="775"/>
      <c r="FX77" s="775"/>
      <c r="FY77" s="775"/>
      <c r="FZ77" s="775"/>
      <c r="GA77" s="775"/>
      <c r="GB77" s="775"/>
      <c r="GC77" s="775"/>
      <c r="GD77" s="775"/>
      <c r="GE77" s="775"/>
      <c r="GF77" s="775"/>
      <c r="GG77" s="775"/>
      <c r="GH77" s="775"/>
      <c r="GI77" s="775"/>
      <c r="GJ77" s="775"/>
      <c r="GK77" s="775"/>
      <c r="GL77" s="775"/>
      <c r="GM77" s="775"/>
      <c r="GN77" s="775"/>
      <c r="GO77" s="775"/>
      <c r="GP77" s="775"/>
      <c r="GQ77" s="775"/>
      <c r="GR77" s="775"/>
      <c r="GS77" s="775"/>
      <c r="GT77" s="775"/>
      <c r="GU77" s="775"/>
      <c r="GV77" s="775"/>
      <c r="GW77" s="775"/>
      <c r="GX77" s="775"/>
      <c r="GY77" s="775"/>
      <c r="GZ77" s="775"/>
    </row>
    <row r="78" spans="1:208" ht="30" x14ac:dyDescent="0.25">
      <c r="A78" s="24">
        <v>1</v>
      </c>
      <c r="B78" s="1125" t="s">
        <v>220</v>
      </c>
      <c r="C78" s="34">
        <f>'1 уровень'!E2709</f>
        <v>70</v>
      </c>
      <c r="D78" s="34">
        <f>'1 уровень'!F2709</f>
        <v>0</v>
      </c>
      <c r="E78" s="34">
        <f>'1 уровень'!G2709</f>
        <v>58</v>
      </c>
      <c r="F78" s="34">
        <f>'1 уровень'!H2709</f>
        <v>36</v>
      </c>
      <c r="G78" s="780">
        <f>'1 уровень'!I2709</f>
        <v>62.068965517241381</v>
      </c>
      <c r="H78" s="3741">
        <f>'1 уровень'!J2709</f>
        <v>0</v>
      </c>
      <c r="I78" s="781">
        <f>'1 уровень'!K2709</f>
        <v>0</v>
      </c>
      <c r="J78" s="781">
        <f>'1 уровень'!L2709</f>
        <v>0</v>
      </c>
      <c r="K78" s="782">
        <f>'1 уровень'!M2709</f>
        <v>0</v>
      </c>
      <c r="L78" s="782"/>
      <c r="M78" s="782">
        <f>'1 уровень'!O2709</f>
        <v>0</v>
      </c>
      <c r="N78" s="782">
        <f>'1 уровень'!P2709</f>
        <v>0</v>
      </c>
      <c r="O78" s="782">
        <f>'1 уровень'!Q2709</f>
        <v>0</v>
      </c>
      <c r="P78" s="782">
        <f>'1 уровень'!R2709</f>
        <v>0</v>
      </c>
      <c r="Q78" s="782">
        <f>'1 уровень'!S2709</f>
        <v>0</v>
      </c>
      <c r="R78" s="2090">
        <f>'1 уровень'!T2709</f>
        <v>0</v>
      </c>
      <c r="S78" s="2090">
        <f>'1 уровень'!U2709</f>
        <v>0</v>
      </c>
      <c r="T78" s="2090">
        <f>'1 уровень'!V2709</f>
        <v>0</v>
      </c>
      <c r="U78" s="2090">
        <f>'1 уровень'!W2709</f>
        <v>0</v>
      </c>
      <c r="V78" s="2090">
        <f>'1 уровень'!X2709</f>
        <v>0</v>
      </c>
      <c r="W78" s="2090">
        <f>'1 уровень'!Y2709</f>
        <v>0</v>
      </c>
      <c r="X78" s="2090">
        <f>'1 уровень'!Z2709</f>
        <v>0</v>
      </c>
      <c r="Y78" s="2090">
        <f>'1 уровень'!AA2709</f>
        <v>0</v>
      </c>
      <c r="Z78" s="2090">
        <f>'1 уровень'!AB2709</f>
        <v>0</v>
      </c>
      <c r="AA78" s="2090">
        <f>'1 уровень'!AC2709</f>
        <v>0</v>
      </c>
      <c r="AB78" s="2090">
        <f>'1 уровень'!AD2709</f>
        <v>0</v>
      </c>
      <c r="AC78" s="2090">
        <f>'1 уровень'!AE2709</f>
        <v>0</v>
      </c>
      <c r="AD78" s="2090">
        <f>'1 уровень'!AF2709</f>
        <v>0</v>
      </c>
      <c r="AE78" s="3189">
        <f>'1 уровень'!AG2709</f>
        <v>0</v>
      </c>
      <c r="AF78" s="2090">
        <f>'1 уровень'!AH2709</f>
        <v>0</v>
      </c>
      <c r="AG78" s="2090">
        <f>'1 уровень'!AI2709</f>
        <v>0</v>
      </c>
      <c r="AH78" s="2090">
        <f>'1 уровень'!AJ2709</f>
        <v>0</v>
      </c>
      <c r="AI78" s="2090">
        <f>'1 уровень'!AK2709</f>
        <v>0</v>
      </c>
      <c r="AJ78" s="2091">
        <f>'1 уровень'!AL2709</f>
        <v>0</v>
      </c>
      <c r="AK78" s="3764">
        <f>'1 уровень'!AM2709</f>
        <v>0</v>
      </c>
      <c r="AL78" s="2090"/>
      <c r="AM78" s="2090"/>
      <c r="AN78" s="4237">
        <f>'1 уровень'!AN2709</f>
        <v>0</v>
      </c>
      <c r="AO78" s="4232">
        <f>'1 уровень'!AO2709</f>
        <v>0</v>
      </c>
      <c r="AP78" s="1339">
        <f>AP81-AP80</f>
        <v>5791986882.8312588</v>
      </c>
      <c r="AQ78" s="3813">
        <f t="shared" ref="AQ78:AQ145" si="5">T78*1000/C78</f>
        <v>0</v>
      </c>
      <c r="AR78" s="775">
        <f t="shared" si="4"/>
        <v>0</v>
      </c>
      <c r="AS78" s="775"/>
      <c r="AT78" s="775"/>
      <c r="AU78" s="775"/>
      <c r="AV78" s="775"/>
      <c r="AW78" s="775"/>
      <c r="AX78" s="775"/>
      <c r="AY78" s="775"/>
      <c r="AZ78" s="775"/>
      <c r="BA78" s="775"/>
      <c r="BB78" s="775"/>
      <c r="BC78" s="775"/>
      <c r="BD78" s="775"/>
      <c r="BE78" s="775"/>
      <c r="BF78" s="775"/>
      <c r="BG78" s="775"/>
      <c r="BH78" s="775"/>
      <c r="BI78" s="775"/>
      <c r="BJ78" s="775"/>
      <c r="BK78" s="775"/>
      <c r="BL78" s="775"/>
      <c r="BM78" s="775"/>
      <c r="BN78" s="775"/>
      <c r="BO78" s="775"/>
      <c r="BP78" s="775"/>
      <c r="BQ78" s="775"/>
      <c r="BR78" s="775"/>
      <c r="BS78" s="775"/>
      <c r="BT78" s="775"/>
      <c r="BU78" s="775"/>
      <c r="BV78" s="775"/>
      <c r="BW78" s="775"/>
      <c r="BX78" s="775"/>
      <c r="BY78" s="775"/>
      <c r="BZ78" s="775"/>
      <c r="CA78" s="775"/>
      <c r="CB78" s="775"/>
      <c r="CC78" s="775"/>
      <c r="CD78" s="775"/>
      <c r="CE78" s="775"/>
      <c r="CF78" s="775"/>
      <c r="CG78" s="775"/>
      <c r="CH78" s="775"/>
      <c r="CI78" s="775"/>
      <c r="CJ78" s="775"/>
      <c r="CK78" s="775"/>
      <c r="CL78" s="775"/>
      <c r="CM78" s="775"/>
      <c r="CN78" s="775"/>
      <c r="CO78" s="775"/>
      <c r="CP78" s="775"/>
      <c r="CQ78" s="775"/>
      <c r="CR78" s="775"/>
      <c r="CS78" s="775"/>
      <c r="CT78" s="775"/>
      <c r="CU78" s="775"/>
      <c r="CV78" s="775"/>
      <c r="CW78" s="775"/>
      <c r="CX78" s="775"/>
      <c r="CY78" s="775"/>
      <c r="CZ78" s="775"/>
      <c r="DA78" s="775"/>
      <c r="DB78" s="775"/>
      <c r="DC78" s="775"/>
      <c r="DD78" s="775"/>
      <c r="DE78" s="775"/>
      <c r="DF78" s="775"/>
      <c r="DG78" s="775"/>
      <c r="DH78" s="775"/>
      <c r="DI78" s="775"/>
      <c r="DJ78" s="775"/>
      <c r="DK78" s="775"/>
      <c r="DL78" s="775"/>
      <c r="DM78" s="775"/>
      <c r="DN78" s="775"/>
      <c r="DO78" s="775"/>
      <c r="DP78" s="775"/>
      <c r="DQ78" s="775"/>
      <c r="DR78" s="775"/>
      <c r="DS78" s="775"/>
      <c r="DT78" s="775"/>
      <c r="DU78" s="775"/>
      <c r="DV78" s="775"/>
      <c r="DW78" s="775"/>
      <c r="DX78" s="775"/>
      <c r="DY78" s="775"/>
      <c r="DZ78" s="775"/>
      <c r="EA78" s="775"/>
      <c r="EB78" s="775"/>
      <c r="EC78" s="775"/>
      <c r="ED78" s="775"/>
      <c r="EE78" s="775"/>
      <c r="EF78" s="775"/>
      <c r="EG78" s="775"/>
      <c r="EH78" s="775"/>
      <c r="EI78" s="775"/>
      <c r="EJ78" s="775"/>
      <c r="EK78" s="775"/>
      <c r="EL78" s="775"/>
      <c r="EM78" s="775"/>
      <c r="EN78" s="775"/>
      <c r="EO78" s="775"/>
      <c r="EP78" s="775"/>
      <c r="EQ78" s="775"/>
      <c r="ER78" s="775"/>
      <c r="ES78" s="775"/>
      <c r="ET78" s="775"/>
      <c r="EU78" s="775"/>
      <c r="EV78" s="775"/>
      <c r="EW78" s="775"/>
      <c r="EX78" s="775"/>
      <c r="EY78" s="775"/>
      <c r="EZ78" s="775"/>
      <c r="FA78" s="775"/>
      <c r="FB78" s="775"/>
      <c r="FC78" s="775"/>
      <c r="FD78" s="775"/>
      <c r="FE78" s="775"/>
      <c r="FF78" s="775"/>
      <c r="FG78" s="775"/>
      <c r="FH78" s="775"/>
      <c r="FI78" s="775"/>
      <c r="FJ78" s="775"/>
      <c r="FK78" s="775"/>
      <c r="FL78" s="775"/>
      <c r="FM78" s="775"/>
      <c r="FN78" s="775"/>
      <c r="FO78" s="775"/>
      <c r="FP78" s="775"/>
      <c r="FQ78" s="775"/>
      <c r="FR78" s="775"/>
      <c r="FS78" s="775"/>
      <c r="FT78" s="775"/>
      <c r="FU78" s="775"/>
      <c r="FV78" s="775"/>
      <c r="FW78" s="775"/>
      <c r="FX78" s="775"/>
      <c r="FY78" s="775"/>
      <c r="FZ78" s="775"/>
      <c r="GA78" s="775"/>
      <c r="GB78" s="775"/>
      <c r="GC78" s="775"/>
      <c r="GD78" s="775"/>
      <c r="GE78" s="775"/>
      <c r="GF78" s="775"/>
      <c r="GG78" s="775"/>
      <c r="GH78" s="775"/>
      <c r="GI78" s="775"/>
      <c r="GJ78" s="775"/>
      <c r="GK78" s="775"/>
      <c r="GL78" s="775"/>
      <c r="GM78" s="775"/>
      <c r="GN78" s="775"/>
      <c r="GO78" s="775"/>
      <c r="GP78" s="775"/>
      <c r="GQ78" s="775"/>
      <c r="GR78" s="775"/>
      <c r="GS78" s="775"/>
      <c r="GT78" s="775"/>
      <c r="GU78" s="775"/>
      <c r="GV78" s="775"/>
      <c r="GW78" s="775"/>
      <c r="GX78" s="775"/>
      <c r="GY78" s="775"/>
      <c r="GZ78" s="775"/>
    </row>
    <row r="79" spans="1:208" ht="30" thickBot="1" x14ac:dyDescent="0.3">
      <c r="A79" s="24">
        <v>1</v>
      </c>
      <c r="B79" s="1771" t="s">
        <v>225</v>
      </c>
      <c r="C79" s="34">
        <f>'1 уровень'!E2710</f>
        <v>197463</v>
      </c>
      <c r="D79" s="34">
        <f>'1 уровень'!F2710</f>
        <v>0</v>
      </c>
      <c r="E79" s="34">
        <f>'1 уровень'!G2710</f>
        <v>164552</v>
      </c>
      <c r="F79" s="34">
        <f>'1 уровень'!H2710</f>
        <v>192741</v>
      </c>
      <c r="G79" s="780">
        <f>'1 уровень'!I2710</f>
        <v>117.13075501968981</v>
      </c>
      <c r="H79" s="3741">
        <f>'1 уровень'!J2710</f>
        <v>0</v>
      </c>
      <c r="I79" s="781">
        <f>'1 уровень'!K2710</f>
        <v>0</v>
      </c>
      <c r="J79" s="781">
        <f>'1 уровень'!L2710</f>
        <v>0</v>
      </c>
      <c r="K79" s="782">
        <f>'1 уровень'!M2710</f>
        <v>0</v>
      </c>
      <c r="L79" s="782"/>
      <c r="M79" s="782">
        <f>'1 уровень'!O2710</f>
        <v>0</v>
      </c>
      <c r="N79" s="782">
        <f>'1 уровень'!P2710</f>
        <v>0</v>
      </c>
      <c r="O79" s="782">
        <f>'1 уровень'!Q2710</f>
        <v>0</v>
      </c>
      <c r="P79" s="782">
        <f>'1 уровень'!R2710</f>
        <v>0</v>
      </c>
      <c r="Q79" s="782">
        <f>'1 уровень'!S2710</f>
        <v>0</v>
      </c>
      <c r="R79" s="2090">
        <f>'1 уровень'!T2710</f>
        <v>798140.14804</v>
      </c>
      <c r="S79" s="2090">
        <f>'1 уровень'!U2710</f>
        <v>798140.14804</v>
      </c>
      <c r="T79" s="2090">
        <f>'1 уровень'!V2710</f>
        <v>798140.14804</v>
      </c>
      <c r="U79" s="2090">
        <f>'1 уровень'!W2710</f>
        <v>798140.14804</v>
      </c>
      <c r="V79" s="2090">
        <f>'1 уровень'!X2710</f>
        <v>798140.14804</v>
      </c>
      <c r="W79" s="2090">
        <f>'1 уровень'!Y2710</f>
        <v>798140.14804</v>
      </c>
      <c r="X79" s="2090">
        <f>'1 уровень'!Z2710</f>
        <v>798140.14804</v>
      </c>
      <c r="Y79" s="2090">
        <f>'1 уровень'!AA2710</f>
        <v>798140.14804</v>
      </c>
      <c r="Z79" s="2090">
        <f>'1 уровень'!AB2710</f>
        <v>798140.14804</v>
      </c>
      <c r="AA79" s="2090">
        <f>'1 уровень'!AC2710</f>
        <v>798140.14804</v>
      </c>
      <c r="AB79" s="2090">
        <f>'1 уровень'!AD2710</f>
        <v>798140.14804</v>
      </c>
      <c r="AC79" s="2090">
        <f>'1 уровень'!AE2710</f>
        <v>665116.79003333335</v>
      </c>
      <c r="AD79" s="2090">
        <f>'1 уровень'!AF2710</f>
        <v>663764.94570000004</v>
      </c>
      <c r="AE79" s="3189">
        <f>'1 уровень'!AG2710</f>
        <v>0</v>
      </c>
      <c r="AF79" s="2090">
        <f>'1 уровень'!AH2710</f>
        <v>0</v>
      </c>
      <c r="AG79" s="2090">
        <f>'1 уровень'!AI2710</f>
        <v>-1351.8443333333125</v>
      </c>
      <c r="AH79" s="2090">
        <f>'1 уровень'!AJ2710</f>
        <v>0</v>
      </c>
      <c r="AI79" s="2090">
        <f>'1 уровень'!AK2710</f>
        <v>-30.877080000000003</v>
      </c>
      <c r="AJ79" s="2091">
        <f>'1 уровень'!AL2710</f>
        <v>663734.06862000003</v>
      </c>
      <c r="AK79" s="3764">
        <f>'1 уровень'!AM2710</f>
        <v>0</v>
      </c>
      <c r="AL79" s="2090"/>
      <c r="AM79" s="2090"/>
      <c r="AN79" s="4237">
        <f>'1 уровень'!AN2710</f>
        <v>0</v>
      </c>
      <c r="AO79" s="4232">
        <f>'1 уровень'!AO2710</f>
        <v>0</v>
      </c>
      <c r="AP79" s="1339">
        <f t="shared" si="3"/>
        <v>798140148.03999996</v>
      </c>
      <c r="AQ79" s="3813">
        <f t="shared" si="5"/>
        <v>4041.9731698596697</v>
      </c>
      <c r="AR79" s="775">
        <f t="shared" si="4"/>
        <v>-1351.8443333333125</v>
      </c>
      <c r="AS79" s="775"/>
      <c r="AT79" s="775"/>
      <c r="AU79" s="775"/>
      <c r="AV79" s="775"/>
      <c r="AW79" s="775"/>
      <c r="AX79" s="775"/>
      <c r="AY79" s="775"/>
      <c r="AZ79" s="775"/>
      <c r="BA79" s="775"/>
      <c r="BB79" s="775"/>
      <c r="BC79" s="775"/>
      <c r="BD79" s="775"/>
      <c r="BE79" s="775"/>
      <c r="BF79" s="775"/>
      <c r="BG79" s="775"/>
      <c r="BH79" s="775"/>
      <c r="BI79" s="775"/>
      <c r="BJ79" s="775"/>
      <c r="BK79" s="775"/>
      <c r="BL79" s="775"/>
      <c r="BM79" s="775"/>
      <c r="BN79" s="775"/>
      <c r="BO79" s="775"/>
      <c r="BP79" s="775"/>
      <c r="BQ79" s="775"/>
      <c r="BR79" s="775"/>
      <c r="BS79" s="775"/>
      <c r="BT79" s="775"/>
      <c r="BU79" s="775"/>
      <c r="BV79" s="775"/>
      <c r="BW79" s="775"/>
      <c r="BX79" s="775"/>
      <c r="BY79" s="775"/>
      <c r="BZ79" s="775"/>
      <c r="CA79" s="775"/>
      <c r="CB79" s="775"/>
      <c r="CC79" s="775"/>
      <c r="CD79" s="775"/>
      <c r="CE79" s="775"/>
      <c r="CF79" s="775"/>
      <c r="CG79" s="775"/>
      <c r="CH79" s="775"/>
      <c r="CI79" s="775"/>
      <c r="CJ79" s="775"/>
      <c r="CK79" s="775"/>
      <c r="CL79" s="775"/>
      <c r="CM79" s="775"/>
      <c r="CN79" s="775"/>
      <c r="CO79" s="775"/>
      <c r="CP79" s="775"/>
      <c r="CQ79" s="775"/>
      <c r="CR79" s="775"/>
      <c r="CS79" s="775"/>
      <c r="CT79" s="775"/>
      <c r="CU79" s="775"/>
      <c r="CV79" s="775"/>
      <c r="CW79" s="775"/>
      <c r="CX79" s="775"/>
      <c r="CY79" s="775"/>
      <c r="CZ79" s="775"/>
      <c r="DA79" s="775"/>
      <c r="DB79" s="775"/>
      <c r="DC79" s="775"/>
      <c r="DD79" s="775"/>
      <c r="DE79" s="775"/>
      <c r="DF79" s="775"/>
      <c r="DG79" s="775"/>
      <c r="DH79" s="775"/>
      <c r="DI79" s="775"/>
      <c r="DJ79" s="775"/>
      <c r="DK79" s="775"/>
      <c r="DL79" s="775"/>
      <c r="DM79" s="775"/>
      <c r="DN79" s="775"/>
      <c r="DO79" s="775"/>
      <c r="DP79" s="775"/>
      <c r="DQ79" s="775"/>
      <c r="DR79" s="775"/>
      <c r="DS79" s="775"/>
      <c r="DT79" s="775"/>
      <c r="DU79" s="775"/>
      <c r="DV79" s="775"/>
      <c r="DW79" s="775"/>
      <c r="DX79" s="775"/>
      <c r="DY79" s="775"/>
      <c r="DZ79" s="775"/>
      <c r="EA79" s="775"/>
      <c r="EB79" s="775"/>
      <c r="EC79" s="775"/>
      <c r="ED79" s="775"/>
      <c r="EE79" s="775"/>
      <c r="EF79" s="775"/>
      <c r="EG79" s="775"/>
      <c r="EH79" s="775"/>
      <c r="EI79" s="775"/>
      <c r="EJ79" s="775"/>
      <c r="EK79" s="775"/>
      <c r="EL79" s="775"/>
      <c r="EM79" s="775"/>
      <c r="EN79" s="775"/>
      <c r="EO79" s="775"/>
      <c r="EP79" s="775"/>
      <c r="EQ79" s="775"/>
      <c r="ER79" s="775"/>
      <c r="ES79" s="775"/>
      <c r="ET79" s="775"/>
      <c r="EU79" s="775"/>
      <c r="EV79" s="775"/>
      <c r="EW79" s="775"/>
      <c r="EX79" s="775"/>
      <c r="EY79" s="775"/>
      <c r="EZ79" s="775"/>
      <c r="FA79" s="775"/>
      <c r="FB79" s="775"/>
      <c r="FC79" s="775"/>
      <c r="FD79" s="775"/>
      <c r="FE79" s="775"/>
      <c r="FF79" s="775"/>
      <c r="FG79" s="775"/>
      <c r="FH79" s="775"/>
      <c r="FI79" s="775"/>
      <c r="FJ79" s="775"/>
      <c r="FK79" s="775"/>
      <c r="FL79" s="775"/>
      <c r="FM79" s="775"/>
      <c r="FN79" s="775"/>
      <c r="FO79" s="775"/>
      <c r="FP79" s="775"/>
      <c r="FQ79" s="775"/>
      <c r="FR79" s="775"/>
      <c r="FS79" s="775"/>
      <c r="FT79" s="775"/>
      <c r="FU79" s="775"/>
      <c r="FV79" s="775"/>
      <c r="FW79" s="775"/>
      <c r="FX79" s="775"/>
      <c r="FY79" s="775"/>
      <c r="FZ79" s="775"/>
      <c r="GA79" s="775"/>
      <c r="GB79" s="775"/>
      <c r="GC79" s="775"/>
      <c r="GD79" s="775"/>
      <c r="GE79" s="775"/>
      <c r="GF79" s="775"/>
      <c r="GG79" s="775"/>
      <c r="GH79" s="775"/>
      <c r="GI79" s="775"/>
      <c r="GJ79" s="775"/>
      <c r="GK79" s="775"/>
      <c r="GL79" s="775"/>
      <c r="GM79" s="775"/>
      <c r="GN79" s="775"/>
      <c r="GO79" s="775"/>
      <c r="GP79" s="775"/>
      <c r="GQ79" s="775"/>
      <c r="GR79" s="775"/>
      <c r="GS79" s="775"/>
      <c r="GT79" s="775"/>
      <c r="GU79" s="775"/>
      <c r="GV79" s="775"/>
      <c r="GW79" s="775"/>
      <c r="GX79" s="775"/>
      <c r="GY79" s="775"/>
      <c r="GZ79" s="775"/>
    </row>
    <row r="80" spans="1:208" s="775" customFormat="1" x14ac:dyDescent="0.25">
      <c r="A80" s="24">
        <v>1</v>
      </c>
      <c r="B80" s="2661" t="s">
        <v>96</v>
      </c>
      <c r="C80" s="2662"/>
      <c r="D80" s="2662"/>
      <c r="E80" s="2662"/>
      <c r="F80" s="2662"/>
      <c r="G80" s="2663"/>
      <c r="H80" s="3742"/>
      <c r="I80" s="2664"/>
      <c r="J80" s="2664"/>
      <c r="K80" s="2665"/>
      <c r="L80" s="2665"/>
      <c r="M80" s="2665"/>
      <c r="N80" s="2665"/>
      <c r="O80" s="2665"/>
      <c r="P80" s="2665"/>
      <c r="Q80" s="2665"/>
      <c r="R80" s="1285">
        <f t="shared" ref="R80:W80" si="6">R81-R82-R141-R145-R154-R149</f>
        <v>-4.0745362639427185E-10</v>
      </c>
      <c r="S80" s="1285">
        <f t="shared" si="6"/>
        <v>0</v>
      </c>
      <c r="T80" s="1285">
        <f t="shared" si="6"/>
        <v>0</v>
      </c>
      <c r="U80" s="1285">
        <f t="shared" si="6"/>
        <v>5.8207660913467407E-10</v>
      </c>
      <c r="V80" s="1285">
        <f t="shared" si="6"/>
        <v>-2.3283064365386963E-10</v>
      </c>
      <c r="W80" s="1285">
        <f t="shared" si="6"/>
        <v>-2.3283064365386963E-10</v>
      </c>
      <c r="X80" s="1285">
        <f t="shared" ref="X80:Y80" si="7">X81-X82-X141-X145-X154-X149</f>
        <v>-1.4551915228366852E-9</v>
      </c>
      <c r="Y80" s="1285">
        <f t="shared" si="7"/>
        <v>-6.4028427004814148E-10</v>
      </c>
      <c r="Z80" s="1285">
        <f t="shared" ref="Z80:AA80" si="8">Z81-Z82-Z141-Z145-Z154-Z149</f>
        <v>-3.4924596548080444E-10</v>
      </c>
      <c r="AA80" s="1285">
        <f t="shared" si="8"/>
        <v>-1.1641532182693481E-10</v>
      </c>
      <c r="AB80" s="1285">
        <f t="shared" ref="AB80" si="9">AB81-AB82-AB141-AB145-AB154-AB149</f>
        <v>8.149072527885437E-10</v>
      </c>
      <c r="AC80" s="1285">
        <f t="shared" ref="AC80:AI80" si="10">AC81-AC82-AC141-AC145-AC154-AC149</f>
        <v>8.0035533756017685E-10</v>
      </c>
      <c r="AD80" s="1285">
        <f t="shared" si="10"/>
        <v>2.3283064365386963E-10</v>
      </c>
      <c r="AE80" s="3188">
        <f t="shared" si="10"/>
        <v>0</v>
      </c>
      <c r="AF80" s="1285">
        <f t="shared" si="10"/>
        <v>0</v>
      </c>
      <c r="AG80" s="1285">
        <f t="shared" si="10"/>
        <v>-2.9103830456733704E-11</v>
      </c>
      <c r="AH80" s="1285">
        <f t="shared" si="10"/>
        <v>-4.5474735088646412E-13</v>
      </c>
      <c r="AI80" s="1285">
        <f t="shared" si="10"/>
        <v>4.4337866711430252E-12</v>
      </c>
      <c r="AJ80" s="1285">
        <f>AJ81-AJ82-AJ141-AJ145-AJ154-AJ149</f>
        <v>1.1641532182693481E-9</v>
      </c>
      <c r="AK80" s="3766">
        <f t="shared" ref="AK80" si="11">AK81-AK82-AK141-AK145-AK154-AK149</f>
        <v>-6.5938365878537297E-11</v>
      </c>
      <c r="AL80" s="1285"/>
      <c r="AM80" s="1285"/>
      <c r="AN80" s="4238"/>
      <c r="AO80" s="4230">
        <f>AO81-AO82-AO141-AO145-AO154-AO149</f>
        <v>4.8885340220294893E-12</v>
      </c>
      <c r="AP80" s="1339">
        <f>61068.2849*1000</f>
        <v>61068284.899999999</v>
      </c>
      <c r="AQ80" s="3813" t="e">
        <f t="shared" si="5"/>
        <v>#DIV/0!</v>
      </c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</row>
    <row r="81" spans="1:208" s="775" customFormat="1" x14ac:dyDescent="0.25">
      <c r="A81" s="24">
        <v>1</v>
      </c>
      <c r="B81" s="16" t="s">
        <v>95</v>
      </c>
      <c r="C81" s="776">
        <f>'2 уровень'!F901</f>
        <v>0</v>
      </c>
      <c r="D81" s="776">
        <f>'2 уровень'!G901</f>
        <v>0</v>
      </c>
      <c r="E81" s="776">
        <f>'2 уровень'!H901</f>
        <v>0</v>
      </c>
      <c r="F81" s="776">
        <f>'2 уровень'!I901</f>
        <v>0</v>
      </c>
      <c r="G81" s="787">
        <f>'2 уровень'!J901</f>
        <v>0</v>
      </c>
      <c r="H81" s="3743">
        <f>'2 уровень'!K901</f>
        <v>0</v>
      </c>
      <c r="I81" s="788">
        <f>'2 уровень'!L901</f>
        <v>0</v>
      </c>
      <c r="J81" s="788">
        <f>'2 уровень'!M901</f>
        <v>0</v>
      </c>
      <c r="K81" s="27">
        <f>'2 уровень'!N901</f>
        <v>0</v>
      </c>
      <c r="L81" s="27"/>
      <c r="M81" s="27">
        <f>'2 уровень'!P901</f>
        <v>0</v>
      </c>
      <c r="N81" s="27">
        <f>'2 уровень'!Q901</f>
        <v>0</v>
      </c>
      <c r="O81" s="27">
        <f>'2 уровень'!R901</f>
        <v>0</v>
      </c>
      <c r="P81" s="27">
        <f>'2 уровень'!S901</f>
        <v>0</v>
      </c>
      <c r="Q81" s="27">
        <f>'2 уровень'!T901</f>
        <v>0</v>
      </c>
      <c r="R81" s="1286">
        <f>'2 уровень'!U901</f>
        <v>5705549.0977739803</v>
      </c>
      <c r="S81" s="1286">
        <f>'2 уровень'!V901</f>
        <v>5705714.2360978518</v>
      </c>
      <c r="T81" s="1286">
        <f>'2 уровень'!W901</f>
        <v>5705715.3922066512</v>
      </c>
      <c r="U81" s="1286">
        <f>'2 уровень'!X901</f>
        <v>5706293.8693525698</v>
      </c>
      <c r="V81" s="1286">
        <f>'2 уровень'!Y901</f>
        <v>5686892.3558519892</v>
      </c>
      <c r="W81" s="1286">
        <f>'2 уровень'!Z901</f>
        <v>5686892.3558519892</v>
      </c>
      <c r="X81" s="1286">
        <f>'2 уровень'!AA901</f>
        <v>5690056.5013842657</v>
      </c>
      <c r="Y81" s="1286">
        <f>'2 уровень'!AB901</f>
        <v>5853055.1677312581</v>
      </c>
      <c r="Z81" s="1286">
        <f>'2 уровень'!AC901</f>
        <v>5798755.0309392437</v>
      </c>
      <c r="AA81" s="1286">
        <f>'2 уровень'!AD901</f>
        <v>5798614.9384992439</v>
      </c>
      <c r="AB81" s="1286">
        <f>'2 уровень'!AE901</f>
        <v>5926885.8962567309</v>
      </c>
      <c r="AC81" s="1286">
        <f>'2 уровень'!AF901</f>
        <v>4915713.2953796759</v>
      </c>
      <c r="AD81" s="1286">
        <f>'2 уровень'!AG901</f>
        <v>4975214.9015899999</v>
      </c>
      <c r="AE81" s="3191">
        <f>'2 уровень'!AH901</f>
        <v>0</v>
      </c>
      <c r="AF81" s="1286">
        <f>'2 уровень'!AI901</f>
        <v>-505.41786999999567</v>
      </c>
      <c r="AG81" s="1286">
        <f>'2 уровень'!AJ901</f>
        <v>59501.606210323938</v>
      </c>
      <c r="AH81" s="1286">
        <f>'2 уровень'!AK901</f>
        <v>-3252.10844</v>
      </c>
      <c r="AI81" s="1286">
        <f>'2 уровень'!AL901</f>
        <v>-54396.67257000001</v>
      </c>
      <c r="AJ81" s="2094">
        <f>'2 уровень'!AM901</f>
        <v>4920312.8111500004</v>
      </c>
      <c r="AK81" s="3767">
        <f>'2 уровень'!AN901</f>
        <v>458657.29590000003</v>
      </c>
      <c r="AL81" s="1286">
        <f>AD81/AC81*100</f>
        <v>101.21043687121156</v>
      </c>
      <c r="AM81" s="1286">
        <f>AJ81/AC81*100</f>
        <v>100.0935676166193</v>
      </c>
      <c r="AN81" s="4239">
        <f>'2 уровень'!AO901</f>
        <v>0</v>
      </c>
      <c r="AO81" s="4240">
        <f>'2 уровень'!AP901</f>
        <v>114817.00443999999</v>
      </c>
      <c r="AP81" s="1339">
        <f t="shared" si="3"/>
        <v>5853055167.7312584</v>
      </c>
      <c r="AQ81" s="3813" t="e">
        <f t="shared" si="5"/>
        <v>#DIV/0!</v>
      </c>
    </row>
    <row r="82" spans="1:208" s="775" customFormat="1" x14ac:dyDescent="0.25">
      <c r="A82" s="24">
        <v>1</v>
      </c>
      <c r="B82" s="1119" t="s">
        <v>7</v>
      </c>
      <c r="C82" s="26">
        <f>'2 уровень'!F902</f>
        <v>49889</v>
      </c>
      <c r="D82" s="26">
        <f>'2 уровень'!G902</f>
        <v>1214</v>
      </c>
      <c r="E82" s="26">
        <f>'2 уровень'!H902</f>
        <v>41778.333333333343</v>
      </c>
      <c r="F82" s="26">
        <f>'2 уровень'!I902</f>
        <v>38512</v>
      </c>
      <c r="G82" s="778">
        <f>'2 уровень'!J902</f>
        <v>92.18175290222203</v>
      </c>
      <c r="H82" s="3738">
        <f>'2 уровень'!K902</f>
        <v>3815</v>
      </c>
      <c r="I82" s="788">
        <f>'2 уровень'!L902</f>
        <v>8.9305458117019789</v>
      </c>
      <c r="J82" s="788">
        <f>'2 уровень'!M902</f>
        <v>9.070964894058994</v>
      </c>
      <c r="K82" s="27">
        <f>'2 уровень'!N902</f>
        <v>445536</v>
      </c>
      <c r="L82" s="27"/>
      <c r="M82" s="27">
        <f>'2 уровень'!P902</f>
        <v>373157.16666666663</v>
      </c>
      <c r="N82" s="27">
        <f>'2 уровень'!Q902</f>
        <v>349341</v>
      </c>
      <c r="O82" s="27">
        <f>'2 уровень'!R902</f>
        <v>93.617657975214215</v>
      </c>
      <c r="P82" s="27">
        <f>'2 уровень'!S902</f>
        <v>1335.1597782258063</v>
      </c>
      <c r="Q82" s="27">
        <f>'2 уровень'!T902</f>
        <v>313.97680400248095</v>
      </c>
      <c r="R82" s="1286">
        <f>'2 уровень'!U902</f>
        <v>2855612.5806541853</v>
      </c>
      <c r="S82" s="1286">
        <f>'2 уровень'!V902</f>
        <v>2855612.5806541853</v>
      </c>
      <c r="T82" s="1286">
        <f>'2 уровень'!W902</f>
        <v>2855613.7367629847</v>
      </c>
      <c r="U82" s="1286">
        <f>'2 уровень'!X902</f>
        <v>2855613.7367629847</v>
      </c>
      <c r="V82" s="1286">
        <f>'2 уровень'!Y902</f>
        <v>2807447.1479688045</v>
      </c>
      <c r="W82" s="1286">
        <f>'2 уровень'!Z902</f>
        <v>2807447.1479688045</v>
      </c>
      <c r="X82" s="1286">
        <f>'2 уровень'!AA902</f>
        <v>2804061.6676777941</v>
      </c>
      <c r="Y82" s="1286">
        <f>'2 уровень'!AB902</f>
        <v>2947466.7248723544</v>
      </c>
      <c r="Z82" s="1286">
        <f>'2 уровень'!AC902</f>
        <v>2950062.9688449143</v>
      </c>
      <c r="AA82" s="1286">
        <f>'2 уровень'!AD902</f>
        <v>2950062.9688449143</v>
      </c>
      <c r="AB82" s="1286">
        <f>'2 уровень'!AE902</f>
        <v>3075927.7223687447</v>
      </c>
      <c r="AC82" s="1286">
        <f>'2 уровень'!AF902</f>
        <v>2528213.8683952577</v>
      </c>
      <c r="AD82" s="1286">
        <f>'2 уровень'!AG902</f>
        <v>2671844.9399199998</v>
      </c>
      <c r="AE82" s="3191">
        <f>'2 уровень'!AH902</f>
        <v>0</v>
      </c>
      <c r="AF82" s="1286">
        <f>'2 уровень'!AI902</f>
        <v>-27986.481989999997</v>
      </c>
      <c r="AG82" s="1286">
        <f>'2 уровень'!AJ902</f>
        <v>143631.07152474154</v>
      </c>
      <c r="AH82" s="1286">
        <f>'2 уровень'!AK902</f>
        <v>-2498.1121699999994</v>
      </c>
      <c r="AI82" s="1286">
        <f>'2 уровень'!AL902</f>
        <v>-43503.929350000013</v>
      </c>
      <c r="AJ82" s="2094">
        <f>'2 уровень'!AM902</f>
        <v>2600354.5285799997</v>
      </c>
      <c r="AK82" s="3767">
        <f>'2 уровень'!AN902</f>
        <v>427590.65549000009</v>
      </c>
      <c r="AL82" s="1286">
        <f>AD82/AC82*100</f>
        <v>105.68112821942195</v>
      </c>
      <c r="AM82" s="1286">
        <f>AJ82/AC82*100</f>
        <v>102.85342395619925</v>
      </c>
      <c r="AN82" s="4233">
        <f>'2 уровень'!AO902</f>
        <v>933</v>
      </c>
      <c r="AO82" s="4240">
        <f>'2 уровень'!AP902</f>
        <v>106955.12055999998</v>
      </c>
      <c r="AP82" s="1339">
        <f t="shared" si="3"/>
        <v>2947466724.8723545</v>
      </c>
      <c r="AQ82" s="3813">
        <f t="shared" si="5"/>
        <v>57239.346083565208</v>
      </c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</row>
    <row r="83" spans="1:208" s="775" customFormat="1" ht="43.5" x14ac:dyDescent="0.25">
      <c r="A83" s="24">
        <v>1</v>
      </c>
      <c r="B83" s="1261" t="s">
        <v>190</v>
      </c>
      <c r="C83" s="26">
        <f>'2 уровень'!F903</f>
        <v>453</v>
      </c>
      <c r="D83" s="26">
        <f>'2 уровень'!G903</f>
        <v>1</v>
      </c>
      <c r="E83" s="26">
        <f>'2 уровень'!H903</f>
        <v>377.5</v>
      </c>
      <c r="F83" s="26">
        <f>'2 уровень'!I903</f>
        <v>312</v>
      </c>
      <c r="G83" s="778">
        <f>'2 уровень'!J903</f>
        <v>88.571428571428569</v>
      </c>
      <c r="H83" s="3738">
        <f>'2 уровень'!K903</f>
        <v>0</v>
      </c>
      <c r="I83" s="788">
        <f>'2 уровень'!L903</f>
        <v>0</v>
      </c>
      <c r="J83" s="788">
        <f>'2 уровень'!M903</f>
        <v>0</v>
      </c>
      <c r="K83" s="27">
        <f>'2 уровень'!N903</f>
        <v>0</v>
      </c>
      <c r="L83" s="27"/>
      <c r="M83" s="27">
        <f>'2 уровень'!P903</f>
        <v>0</v>
      </c>
      <c r="N83" s="27">
        <f>'2 уровень'!Q903</f>
        <v>0</v>
      </c>
      <c r="O83" s="27">
        <f>'2 уровень'!R903</f>
        <v>0</v>
      </c>
      <c r="P83" s="27">
        <f>'2 уровень'!S903</f>
        <v>0</v>
      </c>
      <c r="Q83" s="27">
        <f>'2 уровень'!T903</f>
        <v>0</v>
      </c>
      <c r="R83" s="1286">
        <f>'2 уровень'!U903</f>
        <v>93502.255671990002</v>
      </c>
      <c r="S83" s="1286">
        <f>'2 уровень'!V903</f>
        <v>93502.255671990002</v>
      </c>
      <c r="T83" s="1286">
        <f>'2 уровень'!W903</f>
        <v>93502.255671990002</v>
      </c>
      <c r="U83" s="1286">
        <f>'2 уровень'!X903</f>
        <v>93502.255671990002</v>
      </c>
      <c r="V83" s="1286">
        <f>'2 уровень'!Y903</f>
        <v>93502.255671990002</v>
      </c>
      <c r="W83" s="1286">
        <f>'2 уровень'!Z903</f>
        <v>93502.255671990002</v>
      </c>
      <c r="X83" s="1286">
        <f>'2 уровень'!AA903</f>
        <v>93816.21844017999</v>
      </c>
      <c r="Y83" s="1286">
        <f>'2 уровень'!AB903</f>
        <v>93816.21844017999</v>
      </c>
      <c r="Z83" s="1286">
        <f>'2 уровень'!AC903</f>
        <v>93816.21844017999</v>
      </c>
      <c r="AA83" s="1286">
        <f>'2 уровень'!AD903</f>
        <v>93816.21844017999</v>
      </c>
      <c r="AB83" s="1286">
        <f>'2 уровень'!AE903</f>
        <v>93708.569317290006</v>
      </c>
      <c r="AC83" s="1286">
        <f>'2 уровень'!AF903</f>
        <v>78090.47443107501</v>
      </c>
      <c r="AD83" s="1286">
        <f>'2 уровень'!AG903</f>
        <v>65487.056970000005</v>
      </c>
      <c r="AE83" s="3191">
        <f>'2 уровень'!AH903</f>
        <v>0</v>
      </c>
      <c r="AF83" s="1286">
        <f>'2 уровень'!AI903</f>
        <v>0</v>
      </c>
      <c r="AG83" s="1286">
        <f>'2 уровень'!AJ903</f>
        <v>-12603.417461075001</v>
      </c>
      <c r="AH83" s="1286">
        <f>'2 уровень'!AK903</f>
        <v>0</v>
      </c>
      <c r="AI83" s="1286">
        <f>'2 уровень'!AL903</f>
        <v>0</v>
      </c>
      <c r="AJ83" s="2094">
        <f>'2 уровень'!AM903</f>
        <v>65487.056970000005</v>
      </c>
      <c r="AK83" s="3767">
        <f>'2 уровень'!AN903</f>
        <v>0</v>
      </c>
      <c r="AL83" s="1286">
        <f>AD83/AC83*100</f>
        <v>83.860493161430128</v>
      </c>
      <c r="AM83" s="1286">
        <f>AJ83/AC83*100</f>
        <v>83.860493161430128</v>
      </c>
      <c r="AN83" s="4233">
        <f>'2 уровень'!AO903</f>
        <v>0</v>
      </c>
      <c r="AO83" s="4240">
        <f>'2 уровень'!AP903</f>
        <v>0</v>
      </c>
      <c r="AP83" s="1339">
        <f t="shared" si="3"/>
        <v>93816218.440179989</v>
      </c>
      <c r="AQ83" s="3813">
        <f t="shared" si="5"/>
        <v>206406.74541278149</v>
      </c>
      <c r="AR83" s="24"/>
      <c r="AS83" s="24"/>
      <c r="AT83" s="4368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</row>
    <row r="84" spans="1:208" s="775" customFormat="1" ht="43.5" customHeight="1" x14ac:dyDescent="0.25">
      <c r="A84" s="24">
        <v>1</v>
      </c>
      <c r="B84" s="3282" t="s">
        <v>408</v>
      </c>
      <c r="C84" s="26">
        <f>'2 уровень'!F904</f>
        <v>0</v>
      </c>
      <c r="D84" s="26">
        <f>'2 уровень'!G904</f>
        <v>0</v>
      </c>
      <c r="E84" s="26">
        <f>'2 уровень'!H904</f>
        <v>0</v>
      </c>
      <c r="F84" s="26">
        <f>'2 уровень'!I904</f>
        <v>0</v>
      </c>
      <c r="G84" s="778">
        <f>'2 уровень'!J904</f>
        <v>0</v>
      </c>
      <c r="H84" s="3738">
        <f>'2 уровень'!K904</f>
        <v>0</v>
      </c>
      <c r="I84" s="788">
        <f>'2 уровень'!L904</f>
        <v>0</v>
      </c>
      <c r="J84" s="788">
        <f>'2 уровень'!M904</f>
        <v>0</v>
      </c>
      <c r="K84" s="27">
        <f>'2 уровень'!N904</f>
        <v>0</v>
      </c>
      <c r="L84" s="27"/>
      <c r="M84" s="27">
        <f>'2 уровень'!P904</f>
        <v>0</v>
      </c>
      <c r="N84" s="27">
        <f>'2 уровень'!Q904</f>
        <v>0</v>
      </c>
      <c r="O84" s="27">
        <f>'2 уровень'!R904</f>
        <v>0</v>
      </c>
      <c r="P84" s="27">
        <f>'2 уровень'!S904</f>
        <v>0</v>
      </c>
      <c r="Q84" s="27">
        <f>'2 уровень'!T904</f>
        <v>0</v>
      </c>
      <c r="R84" s="1286">
        <f>'2 уровень'!U904</f>
        <v>1006200.1333</v>
      </c>
      <c r="S84" s="1286">
        <f>'2 уровень'!V904</f>
        <v>1006200.1333</v>
      </c>
      <c r="T84" s="1286">
        <f>'2 уровень'!W904</f>
        <v>1006200.1333</v>
      </c>
      <c r="U84" s="1286">
        <f>'2 уровень'!X904</f>
        <v>1006200.1333</v>
      </c>
      <c r="V84" s="1286">
        <f>'2 уровень'!Y904</f>
        <v>1001868.5518499999</v>
      </c>
      <c r="W84" s="1286">
        <f>'2 уровень'!Z904</f>
        <v>1001868.5518499999</v>
      </c>
      <c r="X84" s="1286">
        <f>'2 уровень'!AA904</f>
        <v>1001868.5518499999</v>
      </c>
      <c r="Y84" s="1286">
        <f>'2 уровень'!AB904</f>
        <v>1001868.5518499999</v>
      </c>
      <c r="Z84" s="1286">
        <f>'2 уровень'!AC904</f>
        <v>1001868.5518499999</v>
      </c>
      <c r="AA84" s="1286">
        <f>'2 уровень'!AD904</f>
        <v>1001868.5518499999</v>
      </c>
      <c r="AB84" s="1286">
        <f>'2 уровень'!AE904</f>
        <v>1001868.5518499999</v>
      </c>
      <c r="AC84" s="1286">
        <f>'2 уровень'!AF904</f>
        <v>834168.52963333332</v>
      </c>
      <c r="AD84" s="1286">
        <f>'2 уровень'!AG904</f>
        <v>829469.28234999999</v>
      </c>
      <c r="AE84" s="3191">
        <f>'2 уровень'!AH904</f>
        <v>0</v>
      </c>
      <c r="AF84" s="1286">
        <f>'2 уровень'!AI904</f>
        <v>0</v>
      </c>
      <c r="AG84" s="1286">
        <f>'2 уровень'!AJ904</f>
        <v>-4699.2472833333741</v>
      </c>
      <c r="AH84" s="1286">
        <f>'2 уровень'!AK904</f>
        <v>0</v>
      </c>
      <c r="AI84" s="1286">
        <f>'2 уровень'!AL904</f>
        <v>-5887.8877999999995</v>
      </c>
      <c r="AJ84" s="2094">
        <f>'2 уровень'!AM904</f>
        <v>823581.39454999997</v>
      </c>
      <c r="AK84" s="3767">
        <f>'2 уровень'!AN904</f>
        <v>0</v>
      </c>
      <c r="AL84" s="1286">
        <f>AD84/AC84*100</f>
        <v>99.436654930461245</v>
      </c>
      <c r="AM84" s="1286">
        <f>AJ84/AC84*100</f>
        <v>98.730815811525872</v>
      </c>
      <c r="AN84" s="4233">
        <f>'2 уровень'!AO904</f>
        <v>0</v>
      </c>
      <c r="AO84" s="4240">
        <f>'2 уровень'!AP904</f>
        <v>0</v>
      </c>
      <c r="AP84" s="1339">
        <f t="shared" si="3"/>
        <v>1001868551.8499999</v>
      </c>
      <c r="AQ84" s="3813" t="e">
        <f t="shared" si="5"/>
        <v>#DIV/0!</v>
      </c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</row>
    <row r="85" spans="1:208" s="775" customFormat="1" x14ac:dyDescent="0.25">
      <c r="A85" s="24"/>
      <c r="B85" s="2724" t="s">
        <v>345</v>
      </c>
      <c r="C85" s="26">
        <f>'2 уровень'!F905</f>
        <v>0</v>
      </c>
      <c r="D85" s="26">
        <f>'2 уровень'!G905</f>
        <v>0</v>
      </c>
      <c r="E85" s="26">
        <f>'2 уровень'!H905</f>
        <v>0</v>
      </c>
      <c r="F85" s="26">
        <f>'2 уровень'!I905</f>
        <v>0</v>
      </c>
      <c r="G85" s="778">
        <f>'2 уровень'!J905</f>
        <v>0</v>
      </c>
      <c r="H85" s="3738">
        <f>'2 уровень'!K905</f>
        <v>0</v>
      </c>
      <c r="I85" s="788">
        <f>'2 уровень'!L905</f>
        <v>0</v>
      </c>
      <c r="J85" s="788">
        <f>'2 уровень'!M905</f>
        <v>0</v>
      </c>
      <c r="K85" s="27">
        <f>'2 уровень'!N905</f>
        <v>0</v>
      </c>
      <c r="L85" s="27"/>
      <c r="M85" s="27">
        <f>'2 уровень'!P905</f>
        <v>0</v>
      </c>
      <c r="N85" s="27">
        <f>'2 уровень'!Q905</f>
        <v>0</v>
      </c>
      <c r="O85" s="27">
        <f>'2 уровень'!R905</f>
        <v>0</v>
      </c>
      <c r="P85" s="27">
        <f>'2 уровень'!S905</f>
        <v>0</v>
      </c>
      <c r="Q85" s="27">
        <f>'2 уровень'!T905</f>
        <v>0</v>
      </c>
      <c r="R85" s="1286">
        <f>'2 уровень'!U905</f>
        <v>5392.4724000000006</v>
      </c>
      <c r="S85" s="1286">
        <f>'2 уровень'!V905</f>
        <v>5392.4724000000006</v>
      </c>
      <c r="T85" s="1286">
        <f>'2 уровень'!W905</f>
        <v>5392.4724000000006</v>
      </c>
      <c r="U85" s="1286">
        <f>'2 уровень'!X905</f>
        <v>5392.4724000000006</v>
      </c>
      <c r="V85" s="1286">
        <f>'2 уровень'!Y905</f>
        <v>5392.4724000000006</v>
      </c>
      <c r="W85" s="1286">
        <f>'2 уровень'!Z905</f>
        <v>5392.4724000000006</v>
      </c>
      <c r="X85" s="1286">
        <f>'2 уровень'!AA905</f>
        <v>5392.4724000000006</v>
      </c>
      <c r="Y85" s="1286">
        <f>'2 уровень'!AB905</f>
        <v>5392.4724000000006</v>
      </c>
      <c r="Z85" s="1286">
        <f>'2 уровень'!AC905</f>
        <v>5392.4724000000006</v>
      </c>
      <c r="AA85" s="1286">
        <f>'2 уровень'!AD905</f>
        <v>5392.4724000000006</v>
      </c>
      <c r="AB85" s="1286">
        <f>'2 уровень'!AE905</f>
        <v>5392.4724000000006</v>
      </c>
      <c r="AC85" s="1286">
        <f>'2 уровень'!AF905</f>
        <v>4493.7270000000008</v>
      </c>
      <c r="AD85" s="1286">
        <f>'2 уровень'!AG905</f>
        <v>4493.7270000000008</v>
      </c>
      <c r="AE85" s="3191">
        <f>'2 уровень'!AH905</f>
        <v>0</v>
      </c>
      <c r="AF85" s="1286">
        <f>'2 уровень'!AI905</f>
        <v>0</v>
      </c>
      <c r="AG85" s="1286">
        <f>'2 уровень'!AJ905</f>
        <v>0</v>
      </c>
      <c r="AH85" s="1286">
        <f>'2 уровень'!AK905</f>
        <v>0</v>
      </c>
      <c r="AI85" s="1286">
        <f>'2 уровень'!AL905</f>
        <v>0</v>
      </c>
      <c r="AJ85" s="2094">
        <f>'2 уровень'!AM905</f>
        <v>4493.7270000000008</v>
      </c>
      <c r="AK85" s="3767">
        <f>'2 уровень'!AN905</f>
        <v>0</v>
      </c>
      <c r="AL85" s="1286">
        <f>AD85/AC85*100</f>
        <v>100</v>
      </c>
      <c r="AM85" s="1286">
        <f>AJ85/AC85*100</f>
        <v>100</v>
      </c>
      <c r="AN85" s="4233">
        <f>'2 уровень'!AO905</f>
        <v>0</v>
      </c>
      <c r="AO85" s="4240">
        <f>'2 уровень'!AP905</f>
        <v>0</v>
      </c>
      <c r="AP85" s="1339">
        <f t="shared" si="3"/>
        <v>5392472.4000000004</v>
      </c>
      <c r="AQ85" s="3813" t="e">
        <f t="shared" si="5"/>
        <v>#DIV/0!</v>
      </c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</row>
    <row r="86" spans="1:208" s="775" customFormat="1" ht="29.25" x14ac:dyDescent="0.25">
      <c r="A86" s="24">
        <v>1</v>
      </c>
      <c r="B86" s="2586" t="s">
        <v>304</v>
      </c>
      <c r="C86" s="37">
        <f>'2 уровень'!F906</f>
        <v>297333.5</v>
      </c>
      <c r="D86" s="37">
        <f>'2 уровень'!G906</f>
        <v>0</v>
      </c>
      <c r="E86" s="37">
        <f>'2 уровень'!H906</f>
        <v>247778</v>
      </c>
      <c r="F86" s="26">
        <f>'2 уровень'!I906</f>
        <v>246950.01750000002</v>
      </c>
      <c r="G86" s="778">
        <f>'2 уровень'!J906</f>
        <v>99.665836958890637</v>
      </c>
      <c r="H86" s="3738">
        <f>'2 уровень'!K906</f>
        <v>48</v>
      </c>
      <c r="I86" s="788">
        <f>'2 уровень'!L906</f>
        <v>0</v>
      </c>
      <c r="J86" s="788">
        <f>'2 уровень'!M906</f>
        <v>0</v>
      </c>
      <c r="K86" s="27">
        <f>'2 уровень'!N906</f>
        <v>0</v>
      </c>
      <c r="L86" s="27"/>
      <c r="M86" s="27">
        <f>'2 уровень'!P906</f>
        <v>0</v>
      </c>
      <c r="N86" s="27">
        <f>'2 уровень'!Q906</f>
        <v>0</v>
      </c>
      <c r="O86" s="27">
        <f>'2 уровень'!R906</f>
        <v>0</v>
      </c>
      <c r="P86" s="27">
        <f>'2 уровень'!S906</f>
        <v>0</v>
      </c>
      <c r="Q86" s="27">
        <f>'2 уровень'!T906</f>
        <v>0</v>
      </c>
      <c r="R86" s="1286">
        <f>'2 уровень'!U906</f>
        <v>0</v>
      </c>
      <c r="S86" s="1286">
        <f>'2 уровень'!V906</f>
        <v>0</v>
      </c>
      <c r="T86" s="1286">
        <f>'2 уровень'!W906</f>
        <v>0</v>
      </c>
      <c r="U86" s="1286">
        <f>'2 уровень'!X906</f>
        <v>0</v>
      </c>
      <c r="V86" s="1286">
        <f>'2 уровень'!Y906</f>
        <v>0</v>
      </c>
      <c r="W86" s="1286">
        <f>'2 уровень'!Z906</f>
        <v>0</v>
      </c>
      <c r="X86" s="1286">
        <f>'2 уровень'!AA906</f>
        <v>0</v>
      </c>
      <c r="Y86" s="1286">
        <f>'2 уровень'!AB906</f>
        <v>0</v>
      </c>
      <c r="Z86" s="1286">
        <f>'2 уровень'!AC906</f>
        <v>0</v>
      </c>
      <c r="AA86" s="1286">
        <f>'2 уровень'!AD906</f>
        <v>0</v>
      </c>
      <c r="AB86" s="1286">
        <f>'2 уровень'!AE906</f>
        <v>0</v>
      </c>
      <c r="AC86" s="1286">
        <f>'2 уровень'!AF906</f>
        <v>0</v>
      </c>
      <c r="AD86" s="1286">
        <f>'2 уровень'!AG906</f>
        <v>0</v>
      </c>
      <c r="AE86" s="3191">
        <f>'2 уровень'!AH906</f>
        <v>0</v>
      </c>
      <c r="AF86" s="1286">
        <f>'2 уровень'!AI906</f>
        <v>0</v>
      </c>
      <c r="AG86" s="1286">
        <f>'2 уровень'!AJ906</f>
        <v>0</v>
      </c>
      <c r="AH86" s="1286">
        <f>'2 уровень'!AK906</f>
        <v>0</v>
      </c>
      <c r="AI86" s="1286">
        <f>'2 уровень'!AL906</f>
        <v>0</v>
      </c>
      <c r="AJ86" s="2094">
        <f>'2 уровень'!AM906</f>
        <v>0</v>
      </c>
      <c r="AK86" s="3767">
        <f>'2 уровень'!AN906</f>
        <v>0</v>
      </c>
      <c r="AL86" s="1286"/>
      <c r="AM86" s="1286"/>
      <c r="AN86" s="4233">
        <f>'2 уровень'!AO906</f>
        <v>0</v>
      </c>
      <c r="AO86" s="4240">
        <f>'2 уровень'!AP906</f>
        <v>0</v>
      </c>
      <c r="AP86" s="1339">
        <f t="shared" si="3"/>
        <v>0</v>
      </c>
      <c r="AQ86" s="3813">
        <f t="shared" si="5"/>
        <v>0</v>
      </c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</row>
    <row r="87" spans="1:208" s="775" customFormat="1" ht="30" x14ac:dyDescent="0.25">
      <c r="A87" s="24"/>
      <c r="B87" s="2587" t="s">
        <v>211</v>
      </c>
      <c r="C87" s="37">
        <f>'2 уровень'!F907</f>
        <v>17800</v>
      </c>
      <c r="D87" s="37">
        <f>'2 уровень'!G907</f>
        <v>0</v>
      </c>
      <c r="E87" s="37">
        <f>'2 уровень'!H907</f>
        <v>14833.333333333336</v>
      </c>
      <c r="F87" s="37">
        <f>'2 уровень'!I907</f>
        <v>15154</v>
      </c>
      <c r="G87" s="801">
        <f>'2 уровень'!J907</f>
        <v>102.16179775280898</v>
      </c>
      <c r="H87" s="3740">
        <f>'2 уровень'!K907</f>
        <v>0</v>
      </c>
      <c r="I87" s="788">
        <f>'2 уровень'!L907</f>
        <v>0</v>
      </c>
      <c r="J87" s="788">
        <f>'2 уровень'!M907</f>
        <v>0</v>
      </c>
      <c r="K87" s="27">
        <f>'2 уровень'!N907</f>
        <v>0</v>
      </c>
      <c r="L87" s="27"/>
      <c r="M87" s="27">
        <f>'2 уровень'!P907</f>
        <v>0</v>
      </c>
      <c r="N87" s="27">
        <f>'2 уровень'!Q907</f>
        <v>0</v>
      </c>
      <c r="O87" s="27">
        <f>'2 уровень'!R907</f>
        <v>0</v>
      </c>
      <c r="P87" s="27">
        <f>'2 уровень'!S907</f>
        <v>0</v>
      </c>
      <c r="Q87" s="27">
        <f>'2 уровень'!T907</f>
        <v>0</v>
      </c>
      <c r="R87" s="1286">
        <f>'2 уровень'!U907</f>
        <v>0</v>
      </c>
      <c r="S87" s="1286">
        <f>'2 уровень'!V907</f>
        <v>0</v>
      </c>
      <c r="T87" s="1286">
        <f>'2 уровень'!W907</f>
        <v>0</v>
      </c>
      <c r="U87" s="1286">
        <f>'2 уровень'!X907</f>
        <v>0</v>
      </c>
      <c r="V87" s="1286">
        <f>'2 уровень'!Y907</f>
        <v>0</v>
      </c>
      <c r="W87" s="1286">
        <f>'2 уровень'!Z907</f>
        <v>0</v>
      </c>
      <c r="X87" s="1286">
        <f>'2 уровень'!AA907</f>
        <v>0</v>
      </c>
      <c r="Y87" s="1286">
        <f>'2 уровень'!AB907</f>
        <v>0</v>
      </c>
      <c r="Z87" s="1286">
        <f>'2 уровень'!AC907</f>
        <v>0</v>
      </c>
      <c r="AA87" s="1286">
        <f>'2 уровень'!AD907</f>
        <v>0</v>
      </c>
      <c r="AB87" s="1286">
        <f>'2 уровень'!AE907</f>
        <v>0</v>
      </c>
      <c r="AC87" s="1286">
        <f>'2 уровень'!AF907</f>
        <v>0</v>
      </c>
      <c r="AD87" s="1286">
        <f>'2 уровень'!AG907</f>
        <v>0</v>
      </c>
      <c r="AE87" s="3191">
        <f>'2 уровень'!AH907</f>
        <v>0</v>
      </c>
      <c r="AF87" s="1286">
        <f>'2 уровень'!AI907</f>
        <v>0</v>
      </c>
      <c r="AG87" s="1286">
        <f>'2 уровень'!AJ907</f>
        <v>0</v>
      </c>
      <c r="AH87" s="1286">
        <f>'2 уровень'!AK907</f>
        <v>0</v>
      </c>
      <c r="AI87" s="1286">
        <f>'2 уровень'!AL907</f>
        <v>0</v>
      </c>
      <c r="AJ87" s="2094">
        <f>'2 уровень'!AM907</f>
        <v>0</v>
      </c>
      <c r="AK87" s="3767">
        <f>'2 уровень'!AN907</f>
        <v>0</v>
      </c>
      <c r="AL87" s="1286"/>
      <c r="AM87" s="1286"/>
      <c r="AN87" s="4236">
        <f>'2 уровень'!AO907</f>
        <v>0</v>
      </c>
      <c r="AO87" s="4240">
        <f>'2 уровень'!AP907</f>
        <v>0</v>
      </c>
      <c r="AP87" s="1339">
        <f t="shared" si="3"/>
        <v>0</v>
      </c>
      <c r="AQ87" s="3813">
        <f t="shared" si="5"/>
        <v>0</v>
      </c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</row>
    <row r="88" spans="1:208" s="775" customFormat="1" ht="30" x14ac:dyDescent="0.25">
      <c r="A88" s="24"/>
      <c r="B88" s="2587" t="s">
        <v>212</v>
      </c>
      <c r="C88" s="37">
        <f>'2 уровень'!F908</f>
        <v>66092</v>
      </c>
      <c r="D88" s="37">
        <f>'2 уровень'!G908</f>
        <v>0</v>
      </c>
      <c r="E88" s="37">
        <f>'2 уровень'!H908</f>
        <v>55076.333333333336</v>
      </c>
      <c r="F88" s="37">
        <f>'2 уровень'!I908</f>
        <v>43706</v>
      </c>
      <c r="G88" s="801">
        <f>'2 уровень'!J908</f>
        <v>79.355318981534722</v>
      </c>
      <c r="H88" s="3740">
        <f>'2 уровень'!K908</f>
        <v>27</v>
      </c>
      <c r="I88" s="788">
        <f>'2 уровень'!L908</f>
        <v>0</v>
      </c>
      <c r="J88" s="788">
        <f>'2 уровень'!M908</f>
        <v>0</v>
      </c>
      <c r="K88" s="27">
        <f>'2 уровень'!N908</f>
        <v>0</v>
      </c>
      <c r="L88" s="27"/>
      <c r="M88" s="27">
        <f>'2 уровень'!P908</f>
        <v>0</v>
      </c>
      <c r="N88" s="27">
        <f>'2 уровень'!Q908</f>
        <v>0</v>
      </c>
      <c r="O88" s="27">
        <f>'2 уровень'!R908</f>
        <v>0</v>
      </c>
      <c r="P88" s="27">
        <f>'2 уровень'!S908</f>
        <v>0</v>
      </c>
      <c r="Q88" s="27">
        <f>'2 уровень'!T908</f>
        <v>0</v>
      </c>
      <c r="R88" s="1286">
        <f>'2 уровень'!U908</f>
        <v>0</v>
      </c>
      <c r="S88" s="1286">
        <f>'2 уровень'!V908</f>
        <v>0</v>
      </c>
      <c r="T88" s="1286">
        <f>'2 уровень'!W908</f>
        <v>0</v>
      </c>
      <c r="U88" s="1286">
        <f>'2 уровень'!X908</f>
        <v>0</v>
      </c>
      <c r="V88" s="1286">
        <f>'2 уровень'!Y908</f>
        <v>0</v>
      </c>
      <c r="W88" s="1286">
        <f>'2 уровень'!Z908</f>
        <v>0</v>
      </c>
      <c r="X88" s="1286">
        <f>'2 уровень'!AA908</f>
        <v>0</v>
      </c>
      <c r="Y88" s="1286">
        <f>'2 уровень'!AB908</f>
        <v>0</v>
      </c>
      <c r="Z88" s="1286">
        <f>'2 уровень'!AC908</f>
        <v>0</v>
      </c>
      <c r="AA88" s="1286">
        <f>'2 уровень'!AD908</f>
        <v>0</v>
      </c>
      <c r="AB88" s="1286">
        <f>'2 уровень'!AE908</f>
        <v>0</v>
      </c>
      <c r="AC88" s="1286">
        <f>'2 уровень'!AF908</f>
        <v>0</v>
      </c>
      <c r="AD88" s="1286">
        <f>'2 уровень'!AG908</f>
        <v>0</v>
      </c>
      <c r="AE88" s="3191">
        <f>'2 уровень'!AH908</f>
        <v>0</v>
      </c>
      <c r="AF88" s="1286">
        <f>'2 уровень'!AI908</f>
        <v>0</v>
      </c>
      <c r="AG88" s="1286">
        <f>'2 уровень'!AJ908</f>
        <v>0</v>
      </c>
      <c r="AH88" s="1286">
        <f>'2 уровень'!AK908</f>
        <v>0</v>
      </c>
      <c r="AI88" s="1286">
        <f>'2 уровень'!AL908</f>
        <v>0</v>
      </c>
      <c r="AJ88" s="2094">
        <f>'2 уровень'!AM908</f>
        <v>0</v>
      </c>
      <c r="AK88" s="3767">
        <f>'2 уровень'!AN908</f>
        <v>0</v>
      </c>
      <c r="AL88" s="1286"/>
      <c r="AM88" s="1286"/>
      <c r="AN88" s="4236">
        <f>'2 уровень'!AO908</f>
        <v>0</v>
      </c>
      <c r="AO88" s="4240">
        <f>'2 уровень'!AP908</f>
        <v>0</v>
      </c>
      <c r="AP88" s="1339">
        <f t="shared" si="3"/>
        <v>0</v>
      </c>
      <c r="AQ88" s="3813">
        <f t="shared" si="5"/>
        <v>0</v>
      </c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</row>
    <row r="89" spans="1:208" s="775" customFormat="1" ht="30" x14ac:dyDescent="0.25">
      <c r="A89" s="24"/>
      <c r="B89" s="2588" t="s">
        <v>305</v>
      </c>
      <c r="C89" s="37">
        <f>'2 уровень'!F909</f>
        <v>121284.5</v>
      </c>
      <c r="D89" s="37">
        <f>'2 уровень'!G909</f>
        <v>0</v>
      </c>
      <c r="E89" s="37">
        <f>'2 уровень'!H909</f>
        <v>101071</v>
      </c>
      <c r="F89" s="37">
        <f>'2 уровень'!I909</f>
        <v>69243.017500000002</v>
      </c>
      <c r="G89" s="801">
        <f>'2 уровень'!J909</f>
        <v>68.50928307823213</v>
      </c>
      <c r="H89" s="3740">
        <f>'2 уровень'!K909</f>
        <v>8</v>
      </c>
      <c r="I89" s="788">
        <f>'2 уровень'!L909</f>
        <v>0</v>
      </c>
      <c r="J89" s="788">
        <f>'2 уровень'!M909</f>
        <v>0</v>
      </c>
      <c r="K89" s="27">
        <f>'2 уровень'!N909</f>
        <v>0</v>
      </c>
      <c r="L89" s="27"/>
      <c r="M89" s="27">
        <f>'2 уровень'!P909</f>
        <v>0</v>
      </c>
      <c r="N89" s="27">
        <f>'2 уровень'!Q909</f>
        <v>0</v>
      </c>
      <c r="O89" s="27">
        <f>'2 уровень'!R909</f>
        <v>0</v>
      </c>
      <c r="P89" s="27">
        <f>'2 уровень'!S909</f>
        <v>0</v>
      </c>
      <c r="Q89" s="27">
        <f>'2 уровень'!T909</f>
        <v>0</v>
      </c>
      <c r="R89" s="1286">
        <f>'2 уровень'!U909</f>
        <v>0</v>
      </c>
      <c r="S89" s="1286">
        <f>'2 уровень'!V909</f>
        <v>0</v>
      </c>
      <c r="T89" s="1286">
        <f>'2 уровень'!W909</f>
        <v>0</v>
      </c>
      <c r="U89" s="1286">
        <f>'2 уровень'!X909</f>
        <v>0</v>
      </c>
      <c r="V89" s="1286">
        <f>'2 уровень'!Y909</f>
        <v>0</v>
      </c>
      <c r="W89" s="1286">
        <f>'2 уровень'!Z909</f>
        <v>0</v>
      </c>
      <c r="X89" s="1286">
        <f>'2 уровень'!AA909</f>
        <v>0</v>
      </c>
      <c r="Y89" s="1286">
        <f>'2 уровень'!AB909</f>
        <v>0</v>
      </c>
      <c r="Z89" s="1286">
        <f>'2 уровень'!AC909</f>
        <v>0</v>
      </c>
      <c r="AA89" s="1286">
        <f>'2 уровень'!AD909</f>
        <v>0</v>
      </c>
      <c r="AB89" s="1286">
        <f>'2 уровень'!AE909</f>
        <v>0</v>
      </c>
      <c r="AC89" s="1286">
        <f>'2 уровень'!AF909</f>
        <v>0</v>
      </c>
      <c r="AD89" s="1286">
        <f>'2 уровень'!AG909</f>
        <v>0</v>
      </c>
      <c r="AE89" s="3191">
        <f>'2 уровень'!AH909</f>
        <v>0</v>
      </c>
      <c r="AF89" s="1286">
        <f>'2 уровень'!AI909</f>
        <v>0</v>
      </c>
      <c r="AG89" s="1286">
        <f>'2 уровень'!AJ909</f>
        <v>0</v>
      </c>
      <c r="AH89" s="1286">
        <f>'2 уровень'!AK909</f>
        <v>0</v>
      </c>
      <c r="AI89" s="1286">
        <f>'2 уровень'!AL909</f>
        <v>0</v>
      </c>
      <c r="AJ89" s="2094">
        <f>'2 уровень'!AM909</f>
        <v>0</v>
      </c>
      <c r="AK89" s="3767">
        <f>'2 уровень'!AN909</f>
        <v>0</v>
      </c>
      <c r="AL89" s="1286"/>
      <c r="AM89" s="1286"/>
      <c r="AN89" s="4236">
        <f>'2 уровень'!AO909</f>
        <v>0</v>
      </c>
      <c r="AO89" s="4240">
        <f>'2 уровень'!AP909</f>
        <v>0</v>
      </c>
      <c r="AP89" s="1339">
        <f t="shared" si="3"/>
        <v>0</v>
      </c>
      <c r="AQ89" s="3813">
        <f t="shared" si="5"/>
        <v>0</v>
      </c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</row>
    <row r="90" spans="1:208" s="775" customFormat="1" x14ac:dyDescent="0.25">
      <c r="A90" s="24"/>
      <c r="B90" s="1125" t="s">
        <v>306</v>
      </c>
      <c r="C90" s="37">
        <f>'2 уровень'!F910</f>
        <v>120949</v>
      </c>
      <c r="D90" s="37">
        <f>'2 уровень'!G910</f>
        <v>0</v>
      </c>
      <c r="E90" s="37">
        <f>'2 уровень'!H910</f>
        <v>100791.33333333334</v>
      </c>
      <c r="F90" s="37">
        <f>'2 уровень'!I910</f>
        <v>68924</v>
      </c>
      <c r="G90" s="801">
        <f>'2 уровень'!J910</f>
        <v>68.382863605997869</v>
      </c>
      <c r="H90" s="3740">
        <f>'2 уровень'!K910</f>
        <v>8</v>
      </c>
      <c r="I90" s="788">
        <f>'2 уровень'!L910</f>
        <v>0</v>
      </c>
      <c r="J90" s="788">
        <f>'2 уровень'!M910</f>
        <v>0</v>
      </c>
      <c r="K90" s="27">
        <f>'2 уровень'!N910</f>
        <v>0</v>
      </c>
      <c r="L90" s="27"/>
      <c r="M90" s="27">
        <f>'2 уровень'!P910</f>
        <v>0</v>
      </c>
      <c r="N90" s="27">
        <f>'2 уровень'!Q910</f>
        <v>0</v>
      </c>
      <c r="O90" s="27">
        <f>'2 уровень'!R910</f>
        <v>0</v>
      </c>
      <c r="P90" s="27">
        <f>'2 уровень'!S910</f>
        <v>0</v>
      </c>
      <c r="Q90" s="27">
        <f>'2 уровень'!T910</f>
        <v>0</v>
      </c>
      <c r="R90" s="1286">
        <f>'2 уровень'!U910</f>
        <v>0</v>
      </c>
      <c r="S90" s="1286">
        <f>'2 уровень'!V910</f>
        <v>0</v>
      </c>
      <c r="T90" s="1286">
        <f>'2 уровень'!W910</f>
        <v>0</v>
      </c>
      <c r="U90" s="1286">
        <f>'2 уровень'!X910</f>
        <v>0</v>
      </c>
      <c r="V90" s="1286">
        <f>'2 уровень'!Y910</f>
        <v>0</v>
      </c>
      <c r="W90" s="1286">
        <f>'2 уровень'!Z910</f>
        <v>0</v>
      </c>
      <c r="X90" s="1286">
        <f>'2 уровень'!AA910</f>
        <v>0</v>
      </c>
      <c r="Y90" s="1286">
        <f>'2 уровень'!AB910</f>
        <v>0</v>
      </c>
      <c r="Z90" s="1286">
        <f>'2 уровень'!AC910</f>
        <v>0</v>
      </c>
      <c r="AA90" s="1286">
        <f>'2 уровень'!AD910</f>
        <v>0</v>
      </c>
      <c r="AB90" s="1286">
        <f>'2 уровень'!AE910</f>
        <v>0</v>
      </c>
      <c r="AC90" s="1286">
        <f>'2 уровень'!AF910</f>
        <v>0</v>
      </c>
      <c r="AD90" s="1286">
        <f>'2 уровень'!AG910</f>
        <v>0</v>
      </c>
      <c r="AE90" s="3191">
        <f>'2 уровень'!AH910</f>
        <v>0</v>
      </c>
      <c r="AF90" s="1286">
        <f>'2 уровень'!AI910</f>
        <v>0</v>
      </c>
      <c r="AG90" s="1286">
        <f>'2 уровень'!AJ910</f>
        <v>0</v>
      </c>
      <c r="AH90" s="1286">
        <f>'2 уровень'!AK910</f>
        <v>0</v>
      </c>
      <c r="AI90" s="1286">
        <f>'2 уровень'!AL910</f>
        <v>0</v>
      </c>
      <c r="AJ90" s="2094">
        <f>'2 уровень'!AM910</f>
        <v>0</v>
      </c>
      <c r="AK90" s="3767">
        <f>'2 уровень'!AN910</f>
        <v>0</v>
      </c>
      <c r="AL90" s="1286"/>
      <c r="AM90" s="1286"/>
      <c r="AN90" s="4236">
        <f>'2 уровень'!AO910</f>
        <v>0</v>
      </c>
      <c r="AO90" s="4240">
        <f>'2 уровень'!AP910</f>
        <v>0</v>
      </c>
      <c r="AP90" s="1339">
        <f t="shared" si="3"/>
        <v>0</v>
      </c>
      <c r="AQ90" s="3813">
        <f t="shared" si="5"/>
        <v>0</v>
      </c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</row>
    <row r="91" spans="1:208" s="775" customFormat="1" ht="30" x14ac:dyDescent="0.25">
      <c r="A91" s="24"/>
      <c r="B91" s="2589" t="s">
        <v>307</v>
      </c>
      <c r="C91" s="37">
        <f>'2 уровень'!F911</f>
        <v>1342</v>
      </c>
      <c r="D91" s="37">
        <f>'2 уровень'!G911</f>
        <v>0</v>
      </c>
      <c r="E91" s="37">
        <f>'2 уровень'!H911</f>
        <v>1118.6666666666667</v>
      </c>
      <c r="F91" s="37">
        <f>'2 уровень'!I911</f>
        <v>1276.0700000000002</v>
      </c>
      <c r="G91" s="801">
        <f>'2 уровень'!J911</f>
        <v>114.07061978545889</v>
      </c>
      <c r="H91" s="3740">
        <f>'2 уровень'!K911</f>
        <v>0</v>
      </c>
      <c r="I91" s="788">
        <f>'2 уровень'!L911</f>
        <v>0</v>
      </c>
      <c r="J91" s="788">
        <f>'2 уровень'!M911</f>
        <v>0</v>
      </c>
      <c r="K91" s="27">
        <f>'2 уровень'!N911</f>
        <v>0</v>
      </c>
      <c r="L91" s="27"/>
      <c r="M91" s="27">
        <f>'2 уровень'!P911</f>
        <v>0</v>
      </c>
      <c r="N91" s="27">
        <f>'2 уровень'!Q911</f>
        <v>0</v>
      </c>
      <c r="O91" s="27">
        <f>'2 уровень'!R911</f>
        <v>0</v>
      </c>
      <c r="P91" s="27">
        <f>'2 уровень'!S911</f>
        <v>0</v>
      </c>
      <c r="Q91" s="27">
        <f>'2 уровень'!T911</f>
        <v>0</v>
      </c>
      <c r="R91" s="1286">
        <f>'2 уровень'!U911</f>
        <v>0</v>
      </c>
      <c r="S91" s="1286">
        <f>'2 уровень'!V911</f>
        <v>0</v>
      </c>
      <c r="T91" s="1286">
        <f>'2 уровень'!W911</f>
        <v>0</v>
      </c>
      <c r="U91" s="1286">
        <f>'2 уровень'!X911</f>
        <v>0</v>
      </c>
      <c r="V91" s="1286">
        <f>'2 уровень'!Y911</f>
        <v>0</v>
      </c>
      <c r="W91" s="1286">
        <f>'2 уровень'!Z911</f>
        <v>0</v>
      </c>
      <c r="X91" s="1286">
        <f>'2 уровень'!AA911</f>
        <v>0</v>
      </c>
      <c r="Y91" s="1286">
        <f>'2 уровень'!AB911</f>
        <v>0</v>
      </c>
      <c r="Z91" s="1286">
        <f>'2 уровень'!AC911</f>
        <v>0</v>
      </c>
      <c r="AA91" s="1286">
        <f>'2 уровень'!AD911</f>
        <v>0</v>
      </c>
      <c r="AB91" s="1286">
        <f>'2 уровень'!AE911</f>
        <v>0</v>
      </c>
      <c r="AC91" s="1286">
        <f>'2 уровень'!AF911</f>
        <v>0</v>
      </c>
      <c r="AD91" s="1286">
        <f>'2 уровень'!AG911</f>
        <v>0</v>
      </c>
      <c r="AE91" s="3191">
        <f>'2 уровень'!AH911</f>
        <v>0</v>
      </c>
      <c r="AF91" s="1286">
        <f>'2 уровень'!AI911</f>
        <v>0</v>
      </c>
      <c r="AG91" s="1286">
        <f>'2 уровень'!AJ911</f>
        <v>0</v>
      </c>
      <c r="AH91" s="1286">
        <f>'2 уровень'!AK911</f>
        <v>0</v>
      </c>
      <c r="AI91" s="1286">
        <f>'2 уровень'!AL911</f>
        <v>0</v>
      </c>
      <c r="AJ91" s="2094">
        <f>'2 уровень'!AM911</f>
        <v>0</v>
      </c>
      <c r="AK91" s="3767">
        <f>'2 уровень'!AN911</f>
        <v>0</v>
      </c>
      <c r="AL91" s="1286"/>
      <c r="AM91" s="1286"/>
      <c r="AN91" s="4236">
        <f>'2 уровень'!AO911</f>
        <v>0</v>
      </c>
      <c r="AO91" s="4240">
        <f>'2 уровень'!AP911</f>
        <v>0</v>
      </c>
      <c r="AP91" s="1339">
        <f t="shared" si="3"/>
        <v>0</v>
      </c>
      <c r="AQ91" s="3813">
        <f t="shared" si="5"/>
        <v>0</v>
      </c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</row>
    <row r="92" spans="1:208" s="775" customFormat="1" ht="60" x14ac:dyDescent="0.25">
      <c r="A92" s="24"/>
      <c r="B92" s="2589" t="s">
        <v>308</v>
      </c>
      <c r="C92" s="37">
        <f>'2 уровень'!F912</f>
        <v>38016</v>
      </c>
      <c r="D92" s="37">
        <f>'2 уровень'!G912</f>
        <v>0</v>
      </c>
      <c r="E92" s="37">
        <f>'2 уровень'!H912</f>
        <v>31679.666666666668</v>
      </c>
      <c r="F92" s="37">
        <f>'2 уровень'!I912</f>
        <v>41352</v>
      </c>
      <c r="G92" s="801">
        <f>'2 уровень'!J912</f>
        <v>130.53167646965983</v>
      </c>
      <c r="H92" s="3740">
        <f>'2 уровень'!K912</f>
        <v>9</v>
      </c>
      <c r="I92" s="788">
        <f>'2 уровень'!L912</f>
        <v>0</v>
      </c>
      <c r="J92" s="788">
        <f>'2 уровень'!M912</f>
        <v>0</v>
      </c>
      <c r="K92" s="27">
        <f>'2 уровень'!N912</f>
        <v>0</v>
      </c>
      <c r="L92" s="27"/>
      <c r="M92" s="27">
        <f>'2 уровень'!P912</f>
        <v>0</v>
      </c>
      <c r="N92" s="27">
        <f>'2 уровень'!Q912</f>
        <v>0</v>
      </c>
      <c r="O92" s="27">
        <f>'2 уровень'!R912</f>
        <v>0</v>
      </c>
      <c r="P92" s="27">
        <f>'2 уровень'!S912</f>
        <v>0</v>
      </c>
      <c r="Q92" s="27">
        <f>'2 уровень'!T912</f>
        <v>0</v>
      </c>
      <c r="R92" s="1286">
        <f>'2 уровень'!U912</f>
        <v>0</v>
      </c>
      <c r="S92" s="1286">
        <f>'2 уровень'!V912</f>
        <v>0</v>
      </c>
      <c r="T92" s="1286">
        <f>'2 уровень'!W912</f>
        <v>0</v>
      </c>
      <c r="U92" s="1286">
        <f>'2 уровень'!X912</f>
        <v>0</v>
      </c>
      <c r="V92" s="1286">
        <f>'2 уровень'!Y912</f>
        <v>0</v>
      </c>
      <c r="W92" s="1286">
        <f>'2 уровень'!Z912</f>
        <v>0</v>
      </c>
      <c r="X92" s="1286">
        <f>'2 уровень'!AA912</f>
        <v>0</v>
      </c>
      <c r="Y92" s="1286">
        <f>'2 уровень'!AB912</f>
        <v>0</v>
      </c>
      <c r="Z92" s="1286">
        <f>'2 уровень'!AC912</f>
        <v>0</v>
      </c>
      <c r="AA92" s="1286">
        <f>'2 уровень'!AD912</f>
        <v>0</v>
      </c>
      <c r="AB92" s="1286">
        <f>'2 уровень'!AE912</f>
        <v>0</v>
      </c>
      <c r="AC92" s="1286">
        <f>'2 уровень'!AF912</f>
        <v>0</v>
      </c>
      <c r="AD92" s="1286">
        <f>'2 уровень'!AG912</f>
        <v>0</v>
      </c>
      <c r="AE92" s="3191">
        <f>'2 уровень'!AH912</f>
        <v>0</v>
      </c>
      <c r="AF92" s="1286">
        <f>'2 уровень'!AI912</f>
        <v>0</v>
      </c>
      <c r="AG92" s="1286">
        <f>'2 уровень'!AJ912</f>
        <v>0</v>
      </c>
      <c r="AH92" s="1286">
        <f>'2 уровень'!AK912</f>
        <v>0</v>
      </c>
      <c r="AI92" s="1286">
        <f>'2 уровень'!AL912</f>
        <v>0</v>
      </c>
      <c r="AJ92" s="2094">
        <f>'2 уровень'!AM912</f>
        <v>0</v>
      </c>
      <c r="AK92" s="3767">
        <f>'2 уровень'!AN912</f>
        <v>0</v>
      </c>
      <c r="AL92" s="1286"/>
      <c r="AM92" s="1286"/>
      <c r="AN92" s="4236">
        <f>'2 уровень'!AO912</f>
        <v>0</v>
      </c>
      <c r="AO92" s="4240">
        <f>'2 уровень'!AP912</f>
        <v>0</v>
      </c>
      <c r="AP92" s="1339">
        <f t="shared" si="3"/>
        <v>0</v>
      </c>
      <c r="AQ92" s="3813">
        <f t="shared" si="5"/>
        <v>0</v>
      </c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</row>
    <row r="93" spans="1:208" s="775" customFormat="1" ht="45" x14ac:dyDescent="0.25">
      <c r="A93" s="24"/>
      <c r="B93" s="2589" t="s">
        <v>323</v>
      </c>
      <c r="C93" s="37">
        <f>'2 уровень'!F913</f>
        <v>36260</v>
      </c>
      <c r="D93" s="37">
        <f>'2 уровень'!G913</f>
        <v>0</v>
      </c>
      <c r="E93" s="37">
        <f>'2 уровень'!H913</f>
        <v>30216.333333333332</v>
      </c>
      <c r="F93" s="37">
        <f>'2 уровень'!I913</f>
        <v>71777</v>
      </c>
      <c r="G93" s="801">
        <f>'2 уровень'!J913</f>
        <v>237.54371256163887</v>
      </c>
      <c r="H93" s="3740">
        <f>'2 уровень'!K913</f>
        <v>4</v>
      </c>
      <c r="I93" s="788">
        <f>'2 уровень'!L913</f>
        <v>0</v>
      </c>
      <c r="J93" s="788">
        <f>'2 уровень'!M913</f>
        <v>0</v>
      </c>
      <c r="K93" s="27">
        <f>'2 уровень'!N913</f>
        <v>0</v>
      </c>
      <c r="L93" s="27"/>
      <c r="M93" s="27">
        <f>'2 уровень'!P913</f>
        <v>0</v>
      </c>
      <c r="N93" s="27">
        <f>'2 уровень'!Q913</f>
        <v>0</v>
      </c>
      <c r="O93" s="27">
        <f>'2 уровень'!R913</f>
        <v>0</v>
      </c>
      <c r="P93" s="27">
        <f>'2 уровень'!S913</f>
        <v>0</v>
      </c>
      <c r="Q93" s="27">
        <f>'2 уровень'!T913</f>
        <v>0</v>
      </c>
      <c r="R93" s="1286">
        <f>'2 уровень'!U913</f>
        <v>0</v>
      </c>
      <c r="S93" s="1286">
        <f>'2 уровень'!V913</f>
        <v>0</v>
      </c>
      <c r="T93" s="1286">
        <f>'2 уровень'!W913</f>
        <v>0</v>
      </c>
      <c r="U93" s="1286">
        <f>'2 уровень'!X913</f>
        <v>0</v>
      </c>
      <c r="V93" s="1286">
        <f>'2 уровень'!Y913</f>
        <v>0</v>
      </c>
      <c r="W93" s="1286">
        <f>'2 уровень'!Z913</f>
        <v>0</v>
      </c>
      <c r="X93" s="1286">
        <f>'2 уровень'!AA913</f>
        <v>0</v>
      </c>
      <c r="Y93" s="1286">
        <f>'2 уровень'!AB913</f>
        <v>0</v>
      </c>
      <c r="Z93" s="1286">
        <f>'2 уровень'!AC913</f>
        <v>0</v>
      </c>
      <c r="AA93" s="1286">
        <f>'2 уровень'!AD913</f>
        <v>0</v>
      </c>
      <c r="AB93" s="1286">
        <f>'2 уровень'!AE913</f>
        <v>0</v>
      </c>
      <c r="AC93" s="1286">
        <f>'2 уровень'!AF913</f>
        <v>0</v>
      </c>
      <c r="AD93" s="1286">
        <f>'2 уровень'!AG913</f>
        <v>0</v>
      </c>
      <c r="AE93" s="3191">
        <f>'2 уровень'!AH913</f>
        <v>0</v>
      </c>
      <c r="AF93" s="1286">
        <f>'2 уровень'!AI913</f>
        <v>0</v>
      </c>
      <c r="AG93" s="1286">
        <f>'2 уровень'!AJ913</f>
        <v>0</v>
      </c>
      <c r="AH93" s="1286">
        <f>'2 уровень'!AK913</f>
        <v>0</v>
      </c>
      <c r="AI93" s="1286">
        <f>'2 уровень'!AL913</f>
        <v>0</v>
      </c>
      <c r="AJ93" s="2094">
        <f>'2 уровень'!AM913</f>
        <v>0</v>
      </c>
      <c r="AK93" s="3767">
        <f>'2 уровень'!AN913</f>
        <v>0</v>
      </c>
      <c r="AL93" s="1286"/>
      <c r="AM93" s="1286"/>
      <c r="AN93" s="4236">
        <f>'2 уровень'!AO913</f>
        <v>0</v>
      </c>
      <c r="AO93" s="4240">
        <f>'2 уровень'!AP913</f>
        <v>0</v>
      </c>
      <c r="AP93" s="1339">
        <f t="shared" si="3"/>
        <v>0</v>
      </c>
      <c r="AQ93" s="3813">
        <f t="shared" si="5"/>
        <v>0</v>
      </c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</row>
    <row r="94" spans="1:208" s="775" customFormat="1" ht="30" x14ac:dyDescent="0.25">
      <c r="A94" s="24"/>
      <c r="B94" s="2589" t="s">
        <v>406</v>
      </c>
      <c r="C94" s="37">
        <f>'2 уровень'!F914</f>
        <v>17881</v>
      </c>
      <c r="D94" s="37">
        <f>'2 уровень'!G914</f>
        <v>0</v>
      </c>
      <c r="E94" s="37">
        <f>'2 уровень'!H914</f>
        <v>14901.333333333334</v>
      </c>
      <c r="F94" s="37">
        <f>'2 уровень'!I914</f>
        <v>5718</v>
      </c>
      <c r="G94" s="801">
        <f>'2 уровень'!J914</f>
        <v>38.372405153901219</v>
      </c>
      <c r="H94" s="3740">
        <f>'2 уровень'!K914</f>
        <v>0</v>
      </c>
      <c r="I94" s="788">
        <f>'2 уровень'!L914</f>
        <v>0</v>
      </c>
      <c r="J94" s="788">
        <f>'2 уровень'!M914</f>
        <v>0</v>
      </c>
      <c r="K94" s="27">
        <f>'2 уровень'!N914</f>
        <v>0</v>
      </c>
      <c r="L94" s="27"/>
      <c r="M94" s="27">
        <f>'2 уровень'!P914</f>
        <v>0</v>
      </c>
      <c r="N94" s="27">
        <f>'2 уровень'!Q914</f>
        <v>0</v>
      </c>
      <c r="O94" s="27">
        <f>'2 уровень'!R914</f>
        <v>0</v>
      </c>
      <c r="P94" s="27">
        <f>'2 уровень'!S914</f>
        <v>0</v>
      </c>
      <c r="Q94" s="27">
        <f>'2 уровень'!T914</f>
        <v>0</v>
      </c>
      <c r="R94" s="1286">
        <f>'2 уровень'!U914</f>
        <v>0</v>
      </c>
      <c r="S94" s="1286">
        <f>'2 уровень'!V914</f>
        <v>0</v>
      </c>
      <c r="T94" s="1286">
        <f>'2 уровень'!W914</f>
        <v>0</v>
      </c>
      <c r="U94" s="1286">
        <f>'2 уровень'!X914</f>
        <v>0</v>
      </c>
      <c r="V94" s="1286">
        <f>'2 уровень'!Y914</f>
        <v>0</v>
      </c>
      <c r="W94" s="1286">
        <f>'2 уровень'!Z914</f>
        <v>0</v>
      </c>
      <c r="X94" s="1286">
        <f>'2 уровень'!AA914</f>
        <v>0</v>
      </c>
      <c r="Y94" s="1286">
        <f>'2 уровень'!AB914</f>
        <v>0</v>
      </c>
      <c r="Z94" s="1286">
        <f>'2 уровень'!AC914</f>
        <v>0</v>
      </c>
      <c r="AA94" s="1286">
        <f>'2 уровень'!AD914</f>
        <v>0</v>
      </c>
      <c r="AB94" s="1286">
        <f>'2 уровень'!AE914</f>
        <v>0</v>
      </c>
      <c r="AC94" s="1286">
        <f>'2 уровень'!AF914</f>
        <v>0</v>
      </c>
      <c r="AD94" s="1286">
        <f>'2 уровень'!AG914</f>
        <v>0</v>
      </c>
      <c r="AE94" s="3191">
        <f>'2 уровень'!AH914</f>
        <v>0</v>
      </c>
      <c r="AF94" s="1286">
        <f>'2 уровень'!AI914</f>
        <v>0</v>
      </c>
      <c r="AG94" s="1286">
        <f>'2 уровень'!AJ914</f>
        <v>0</v>
      </c>
      <c r="AH94" s="1286">
        <f>'2 уровень'!AK914</f>
        <v>0</v>
      </c>
      <c r="AI94" s="1286">
        <f>'2 уровень'!AL914</f>
        <v>0</v>
      </c>
      <c r="AJ94" s="2094">
        <f>'2 уровень'!AM914</f>
        <v>0</v>
      </c>
      <c r="AK94" s="3767">
        <f>'2 уровень'!AN914</f>
        <v>0</v>
      </c>
      <c r="AL94" s="1286"/>
      <c r="AM94" s="1286"/>
      <c r="AN94" s="4236">
        <f>'2 уровень'!AO914</f>
        <v>0</v>
      </c>
      <c r="AO94" s="4240">
        <f>'2 уровень'!AP914</f>
        <v>0</v>
      </c>
      <c r="AP94" s="1339">
        <f t="shared" si="3"/>
        <v>0</v>
      </c>
      <c r="AQ94" s="3813">
        <f t="shared" si="5"/>
        <v>0</v>
      </c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</row>
    <row r="95" spans="1:208" s="775" customFormat="1" ht="29.25" x14ac:dyDescent="0.25">
      <c r="A95" s="24"/>
      <c r="B95" s="2590" t="s">
        <v>135</v>
      </c>
      <c r="C95" s="37">
        <f>'2 уровень'!F915</f>
        <v>309590.74468085106</v>
      </c>
      <c r="D95" s="37">
        <f>'2 уровень'!G915</f>
        <v>0</v>
      </c>
      <c r="E95" s="37">
        <f>'2 уровень'!H915</f>
        <v>257992.34042553193</v>
      </c>
      <c r="F95" s="37">
        <f>'2 уровень'!I915</f>
        <v>237246.44361702129</v>
      </c>
      <c r="G95" s="801">
        <f>'2 уровень'!J915</f>
        <v>91.958715993547557</v>
      </c>
      <c r="H95" s="3740">
        <f>'2 уровень'!K915</f>
        <v>36</v>
      </c>
      <c r="I95" s="788">
        <f>'2 уровень'!L915</f>
        <v>0</v>
      </c>
      <c r="J95" s="788">
        <f>'2 уровень'!M915</f>
        <v>0</v>
      </c>
      <c r="K95" s="27">
        <f>'2 уровень'!N915</f>
        <v>0</v>
      </c>
      <c r="L95" s="27"/>
      <c r="M95" s="27">
        <f>'2 уровень'!P915</f>
        <v>0</v>
      </c>
      <c r="N95" s="27">
        <f>'2 уровень'!Q915</f>
        <v>0</v>
      </c>
      <c r="O95" s="27">
        <f>'2 уровень'!R915</f>
        <v>0</v>
      </c>
      <c r="P95" s="27">
        <f>'2 уровень'!S915</f>
        <v>0</v>
      </c>
      <c r="Q95" s="27">
        <f>'2 уровень'!T915</f>
        <v>0</v>
      </c>
      <c r="R95" s="1286">
        <f>'2 уровень'!U915</f>
        <v>0</v>
      </c>
      <c r="S95" s="1286">
        <f>'2 уровень'!V915</f>
        <v>0</v>
      </c>
      <c r="T95" s="1286">
        <f>'2 уровень'!W915</f>
        <v>0</v>
      </c>
      <c r="U95" s="1286">
        <f>'2 уровень'!X915</f>
        <v>0</v>
      </c>
      <c r="V95" s="1286">
        <f>'2 уровень'!Y915</f>
        <v>0</v>
      </c>
      <c r="W95" s="1286">
        <f>'2 уровень'!Z915</f>
        <v>0</v>
      </c>
      <c r="X95" s="1286">
        <f>'2 уровень'!AA915</f>
        <v>0</v>
      </c>
      <c r="Y95" s="1286">
        <f>'2 уровень'!AB915</f>
        <v>0</v>
      </c>
      <c r="Z95" s="1286">
        <f>'2 уровень'!AC915</f>
        <v>0</v>
      </c>
      <c r="AA95" s="1286">
        <f>'2 уровень'!AD915</f>
        <v>0</v>
      </c>
      <c r="AB95" s="1286">
        <f>'2 уровень'!AE915</f>
        <v>0</v>
      </c>
      <c r="AC95" s="1286">
        <f>'2 уровень'!AF915</f>
        <v>0</v>
      </c>
      <c r="AD95" s="1286">
        <f>'2 уровень'!AG915</f>
        <v>0</v>
      </c>
      <c r="AE95" s="3191">
        <f>'2 уровень'!AH915</f>
        <v>0</v>
      </c>
      <c r="AF95" s="1286">
        <f>'2 уровень'!AI915</f>
        <v>0</v>
      </c>
      <c r="AG95" s="1286">
        <f>'2 уровень'!AJ915</f>
        <v>0</v>
      </c>
      <c r="AH95" s="1286">
        <f>'2 уровень'!AK915</f>
        <v>0</v>
      </c>
      <c r="AI95" s="1286">
        <f>'2 уровень'!AL915</f>
        <v>0</v>
      </c>
      <c r="AJ95" s="2094">
        <f>'2 уровень'!AM915</f>
        <v>0</v>
      </c>
      <c r="AK95" s="3767">
        <f>'2 уровень'!AN915</f>
        <v>0</v>
      </c>
      <c r="AL95" s="1286"/>
      <c r="AM95" s="1286"/>
      <c r="AN95" s="4236">
        <f>'2 уровень'!AO915</f>
        <v>0</v>
      </c>
      <c r="AO95" s="4240">
        <f>'2 уровень'!AP915</f>
        <v>0</v>
      </c>
      <c r="AP95" s="1339">
        <f t="shared" si="3"/>
        <v>0</v>
      </c>
      <c r="AQ95" s="3813">
        <f t="shared" si="5"/>
        <v>0</v>
      </c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</row>
    <row r="96" spans="1:208" s="775" customFormat="1" x14ac:dyDescent="0.25">
      <c r="A96" s="24"/>
      <c r="B96" s="2591" t="s">
        <v>247</v>
      </c>
      <c r="C96" s="37">
        <f>'2 уровень'!F916</f>
        <v>299760</v>
      </c>
      <c r="D96" s="37">
        <f>'2 уровень'!G916</f>
        <v>0</v>
      </c>
      <c r="E96" s="37">
        <f>'2 уровень'!H916</f>
        <v>249800.00000000003</v>
      </c>
      <c r="F96" s="37">
        <f>'2 уровень'!I916</f>
        <v>228530</v>
      </c>
      <c r="G96" s="801">
        <f>'2 уровень'!J916</f>
        <v>91.485188150520401</v>
      </c>
      <c r="H96" s="3740">
        <f>'2 уровень'!K916</f>
        <v>36</v>
      </c>
      <c r="I96" s="788">
        <f>'2 уровень'!L916</f>
        <v>0</v>
      </c>
      <c r="J96" s="788">
        <f>'2 уровень'!M916</f>
        <v>0</v>
      </c>
      <c r="K96" s="27">
        <f>'2 уровень'!N916</f>
        <v>0</v>
      </c>
      <c r="L96" s="27"/>
      <c r="M96" s="27">
        <f>'2 уровень'!P916</f>
        <v>0</v>
      </c>
      <c r="N96" s="27">
        <f>'2 уровень'!Q916</f>
        <v>0</v>
      </c>
      <c r="O96" s="27">
        <f>'2 уровень'!R916</f>
        <v>0</v>
      </c>
      <c r="P96" s="27">
        <f>'2 уровень'!S916</f>
        <v>0</v>
      </c>
      <c r="Q96" s="27">
        <f>'2 уровень'!T916</f>
        <v>0</v>
      </c>
      <c r="R96" s="1286">
        <f>'2 уровень'!U916</f>
        <v>0</v>
      </c>
      <c r="S96" s="1286">
        <f>'2 уровень'!V916</f>
        <v>0</v>
      </c>
      <c r="T96" s="1286">
        <f>'2 уровень'!W916</f>
        <v>0</v>
      </c>
      <c r="U96" s="1286">
        <f>'2 уровень'!X916</f>
        <v>0</v>
      </c>
      <c r="V96" s="1286">
        <f>'2 уровень'!Y916</f>
        <v>0</v>
      </c>
      <c r="W96" s="1286">
        <f>'2 уровень'!Z916</f>
        <v>0</v>
      </c>
      <c r="X96" s="1286">
        <f>'2 уровень'!AA916</f>
        <v>0</v>
      </c>
      <c r="Y96" s="1286">
        <f>'2 уровень'!AB916</f>
        <v>0</v>
      </c>
      <c r="Z96" s="1286">
        <f>'2 уровень'!AC916</f>
        <v>0</v>
      </c>
      <c r="AA96" s="1286">
        <f>'2 уровень'!AD916</f>
        <v>0</v>
      </c>
      <c r="AB96" s="1286">
        <f>'2 уровень'!AE916</f>
        <v>0</v>
      </c>
      <c r="AC96" s="1286">
        <f>'2 уровень'!AF916</f>
        <v>0</v>
      </c>
      <c r="AD96" s="1286">
        <f>'2 уровень'!AG916</f>
        <v>0</v>
      </c>
      <c r="AE96" s="3191">
        <f>'2 уровень'!AH916</f>
        <v>0</v>
      </c>
      <c r="AF96" s="1286">
        <f>'2 уровень'!AI916</f>
        <v>0</v>
      </c>
      <c r="AG96" s="1286">
        <f>'2 уровень'!AJ916</f>
        <v>0</v>
      </c>
      <c r="AH96" s="1286">
        <f>'2 уровень'!AK916</f>
        <v>0</v>
      </c>
      <c r="AI96" s="1286">
        <f>'2 уровень'!AL916</f>
        <v>0</v>
      </c>
      <c r="AJ96" s="2094">
        <f>'2 уровень'!AM916</f>
        <v>0</v>
      </c>
      <c r="AK96" s="3767">
        <f>'2 уровень'!AN916</f>
        <v>0</v>
      </c>
      <c r="AL96" s="1286"/>
      <c r="AM96" s="1286"/>
      <c r="AN96" s="4236">
        <f>'2 уровень'!AO916</f>
        <v>0</v>
      </c>
      <c r="AO96" s="4240">
        <f>'2 уровень'!AP916</f>
        <v>0</v>
      </c>
      <c r="AP96" s="1339">
        <f t="shared" si="3"/>
        <v>0</v>
      </c>
      <c r="AQ96" s="3813">
        <f t="shared" si="5"/>
        <v>0</v>
      </c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</row>
    <row r="97" spans="1:208" s="775" customFormat="1" x14ac:dyDescent="0.25">
      <c r="A97" s="24"/>
      <c r="B97" s="2591" t="s">
        <v>310</v>
      </c>
      <c r="C97" s="37">
        <f>'2 уровень'!F917</f>
        <v>9830.7446808510631</v>
      </c>
      <c r="D97" s="37">
        <f>'2 уровень'!G917</f>
        <v>0</v>
      </c>
      <c r="E97" s="37">
        <f>'2 уровень'!H917</f>
        <v>8192.3404255319147</v>
      </c>
      <c r="F97" s="37">
        <f>'2 уровень'!I917</f>
        <v>8716.4436170212775</v>
      </c>
      <c r="G97" s="801">
        <f>'2 уровень'!J917</f>
        <v>106.39747818408478</v>
      </c>
      <c r="H97" s="3740">
        <f>'2 уровень'!K917</f>
        <v>0</v>
      </c>
      <c r="I97" s="788">
        <f>'2 уровень'!L917</f>
        <v>0</v>
      </c>
      <c r="J97" s="788">
        <f>'2 уровень'!M917</f>
        <v>0</v>
      </c>
      <c r="K97" s="27">
        <f>'2 уровень'!N917</f>
        <v>0</v>
      </c>
      <c r="L97" s="27"/>
      <c r="M97" s="27">
        <f>'2 уровень'!P917</f>
        <v>0</v>
      </c>
      <c r="N97" s="27">
        <f>'2 уровень'!Q917</f>
        <v>0</v>
      </c>
      <c r="O97" s="27">
        <f>'2 уровень'!R917</f>
        <v>0</v>
      </c>
      <c r="P97" s="27">
        <f>'2 уровень'!S917</f>
        <v>0</v>
      </c>
      <c r="Q97" s="27">
        <f>'2 уровень'!T917</f>
        <v>0</v>
      </c>
      <c r="R97" s="1286">
        <f>'2 уровень'!U917</f>
        <v>0</v>
      </c>
      <c r="S97" s="1286">
        <f>'2 уровень'!V917</f>
        <v>0</v>
      </c>
      <c r="T97" s="1286">
        <f>'2 уровень'!W917</f>
        <v>0</v>
      </c>
      <c r="U97" s="1286">
        <f>'2 уровень'!X917</f>
        <v>0</v>
      </c>
      <c r="V97" s="1286">
        <f>'2 уровень'!Y917</f>
        <v>0</v>
      </c>
      <c r="W97" s="1286">
        <f>'2 уровень'!Z917</f>
        <v>0</v>
      </c>
      <c r="X97" s="1286">
        <f>'2 уровень'!AA917</f>
        <v>0</v>
      </c>
      <c r="Y97" s="1286">
        <f>'2 уровень'!AB917</f>
        <v>0</v>
      </c>
      <c r="Z97" s="1286">
        <f>'2 уровень'!AC917</f>
        <v>0</v>
      </c>
      <c r="AA97" s="1286">
        <f>'2 уровень'!AD917</f>
        <v>0</v>
      </c>
      <c r="AB97" s="1286">
        <f>'2 уровень'!AE917</f>
        <v>0</v>
      </c>
      <c r="AC97" s="1286">
        <f>'2 уровень'!AF917</f>
        <v>0</v>
      </c>
      <c r="AD97" s="1286">
        <f>'2 уровень'!AG917</f>
        <v>0</v>
      </c>
      <c r="AE97" s="3191">
        <f>'2 уровень'!AH917</f>
        <v>0</v>
      </c>
      <c r="AF97" s="1286">
        <f>'2 уровень'!AI917</f>
        <v>0</v>
      </c>
      <c r="AG97" s="1286">
        <f>'2 уровень'!AJ917</f>
        <v>0</v>
      </c>
      <c r="AH97" s="1286">
        <f>'2 уровень'!AK917</f>
        <v>0</v>
      </c>
      <c r="AI97" s="1286">
        <f>'2 уровень'!AL917</f>
        <v>0</v>
      </c>
      <c r="AJ97" s="2094">
        <f>'2 уровень'!AM917</f>
        <v>0</v>
      </c>
      <c r="AK97" s="3767">
        <f>'2 уровень'!AN917</f>
        <v>0</v>
      </c>
      <c r="AL97" s="1286"/>
      <c r="AM97" s="1286"/>
      <c r="AN97" s="4236">
        <f>'2 уровень'!AO917</f>
        <v>0</v>
      </c>
      <c r="AO97" s="4240">
        <f>'2 уровень'!AP917</f>
        <v>0</v>
      </c>
      <c r="AP97" s="1339">
        <f t="shared" si="3"/>
        <v>0</v>
      </c>
      <c r="AQ97" s="3813">
        <f t="shared" si="5"/>
        <v>0</v>
      </c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</row>
    <row r="98" spans="1:208" s="775" customFormat="1" x14ac:dyDescent="0.25">
      <c r="A98" s="24"/>
      <c r="B98" s="2592" t="s">
        <v>327</v>
      </c>
      <c r="C98" s="37">
        <f>'2 уровень'!F918</f>
        <v>92409</v>
      </c>
      <c r="D98" s="37">
        <f>'2 уровень'!G918</f>
        <v>0</v>
      </c>
      <c r="E98" s="37">
        <f>'2 уровень'!H918</f>
        <v>77008</v>
      </c>
      <c r="F98" s="37">
        <f>'2 уровень'!I918</f>
        <v>81934.570000000007</v>
      </c>
      <c r="G98" s="801">
        <f>'2 уровень'!J918</f>
        <v>106.39747818408478</v>
      </c>
      <c r="H98" s="3740">
        <f>'2 уровень'!K918</f>
        <v>0</v>
      </c>
      <c r="I98" s="788">
        <f>'2 уровень'!L918</f>
        <v>0</v>
      </c>
      <c r="J98" s="788">
        <f>'2 уровень'!M918</f>
        <v>0</v>
      </c>
      <c r="K98" s="27">
        <f>'2 уровень'!N918</f>
        <v>0</v>
      </c>
      <c r="L98" s="27"/>
      <c r="M98" s="27">
        <f>'2 уровень'!P918</f>
        <v>0</v>
      </c>
      <c r="N98" s="27">
        <f>'2 уровень'!Q918</f>
        <v>0</v>
      </c>
      <c r="O98" s="27">
        <f>'2 уровень'!R918</f>
        <v>0</v>
      </c>
      <c r="P98" s="27">
        <f>'2 уровень'!S918</f>
        <v>0</v>
      </c>
      <c r="Q98" s="27">
        <f>'2 уровень'!T918</f>
        <v>0</v>
      </c>
      <c r="R98" s="1286">
        <f>'2 уровень'!U918</f>
        <v>0</v>
      </c>
      <c r="S98" s="1286">
        <f>'2 уровень'!V918</f>
        <v>0</v>
      </c>
      <c r="T98" s="1286">
        <f>'2 уровень'!W918</f>
        <v>0</v>
      </c>
      <c r="U98" s="1286">
        <f>'2 уровень'!X918</f>
        <v>0</v>
      </c>
      <c r="V98" s="1286">
        <f>'2 уровень'!Y918</f>
        <v>0</v>
      </c>
      <c r="W98" s="1286">
        <f>'2 уровень'!Z918</f>
        <v>0</v>
      </c>
      <c r="X98" s="1286">
        <f>'2 уровень'!AA918</f>
        <v>0</v>
      </c>
      <c r="Y98" s="1286">
        <f>'2 уровень'!AB918</f>
        <v>0</v>
      </c>
      <c r="Z98" s="1286">
        <f>'2 уровень'!AC918</f>
        <v>0</v>
      </c>
      <c r="AA98" s="1286">
        <f>'2 уровень'!AD918</f>
        <v>0</v>
      </c>
      <c r="AB98" s="1286">
        <f>'2 уровень'!AE918</f>
        <v>0</v>
      </c>
      <c r="AC98" s="1286">
        <f>'2 уровень'!AF918</f>
        <v>0</v>
      </c>
      <c r="AD98" s="1286">
        <f>'2 уровень'!AG918</f>
        <v>0</v>
      </c>
      <c r="AE98" s="3191">
        <f>'2 уровень'!AH918</f>
        <v>0</v>
      </c>
      <c r="AF98" s="1286">
        <f>'2 уровень'!AI918</f>
        <v>0</v>
      </c>
      <c r="AG98" s="1286">
        <f>'2 уровень'!AJ918</f>
        <v>0</v>
      </c>
      <c r="AH98" s="1286">
        <f>'2 уровень'!AK918</f>
        <v>0</v>
      </c>
      <c r="AI98" s="1286">
        <f>'2 уровень'!AL918</f>
        <v>0</v>
      </c>
      <c r="AJ98" s="2094">
        <f>'2 уровень'!AM918</f>
        <v>0</v>
      </c>
      <c r="AK98" s="3767">
        <f>'2 уровень'!AN918</f>
        <v>0</v>
      </c>
      <c r="AL98" s="1286"/>
      <c r="AM98" s="1286"/>
      <c r="AN98" s="4236">
        <f>'2 уровень'!AO918</f>
        <v>0</v>
      </c>
      <c r="AO98" s="4240">
        <f>'2 уровень'!AP918</f>
        <v>0</v>
      </c>
      <c r="AP98" s="1339">
        <f t="shared" si="3"/>
        <v>0</v>
      </c>
      <c r="AQ98" s="3813">
        <f t="shared" si="5"/>
        <v>0</v>
      </c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</row>
    <row r="99" spans="1:208" s="775" customFormat="1" x14ac:dyDescent="0.25">
      <c r="A99" s="24"/>
      <c r="B99" s="2593" t="s">
        <v>213</v>
      </c>
      <c r="C99" s="37">
        <f>'2 уровень'!F919</f>
        <v>0</v>
      </c>
      <c r="D99" s="37">
        <f>'2 уровень'!G919</f>
        <v>0</v>
      </c>
      <c r="E99" s="37">
        <f>'2 уровень'!H919</f>
        <v>0</v>
      </c>
      <c r="F99" s="37">
        <f>'2 уровень'!I919</f>
        <v>0</v>
      </c>
      <c r="G99" s="801">
        <f>'2 уровень'!J919</f>
        <v>0</v>
      </c>
      <c r="H99" s="3740">
        <f>'2 уровень'!K919</f>
        <v>0</v>
      </c>
      <c r="I99" s="788">
        <f>'2 уровень'!L919</f>
        <v>0</v>
      </c>
      <c r="J99" s="788">
        <f>'2 уровень'!M919</f>
        <v>0</v>
      </c>
      <c r="K99" s="27">
        <f>'2 уровень'!N919</f>
        <v>0</v>
      </c>
      <c r="L99" s="27"/>
      <c r="M99" s="27">
        <f>'2 уровень'!P919</f>
        <v>0</v>
      </c>
      <c r="N99" s="27">
        <f>'2 уровень'!Q919</f>
        <v>0</v>
      </c>
      <c r="O99" s="27">
        <f>'2 уровень'!R919</f>
        <v>0</v>
      </c>
      <c r="P99" s="27">
        <f>'2 уровень'!S919</f>
        <v>0</v>
      </c>
      <c r="Q99" s="27">
        <f>'2 уровень'!T919</f>
        <v>0</v>
      </c>
      <c r="R99" s="1286">
        <f>'2 уровень'!U919</f>
        <v>459294.55407000001</v>
      </c>
      <c r="S99" s="1286">
        <f>'2 уровень'!V919</f>
        <v>459294.55407000001</v>
      </c>
      <c r="T99" s="1286">
        <f>'2 уровень'!W919</f>
        <v>459294.55407000001</v>
      </c>
      <c r="U99" s="1286">
        <f>'2 уровень'!X919</f>
        <v>459294.55407000001</v>
      </c>
      <c r="V99" s="1286">
        <f>'2 уровень'!Y919</f>
        <v>459437.35034999996</v>
      </c>
      <c r="W99" s="1286">
        <f>'2 уровень'!Z919</f>
        <v>459437.35034999996</v>
      </c>
      <c r="X99" s="1286">
        <f>'2 уровень'!AA919</f>
        <v>462203.82634999999</v>
      </c>
      <c r="Y99" s="1286">
        <f>'2 уровень'!AB919</f>
        <v>470635.89344999992</v>
      </c>
      <c r="Z99" s="1286">
        <f>'2 уровень'!AC919</f>
        <v>470635.89344999992</v>
      </c>
      <c r="AA99" s="1286">
        <f>'2 уровень'!AD919</f>
        <v>474112.00094999996</v>
      </c>
      <c r="AB99" s="1286">
        <f>'2 уровень'!AE919</f>
        <v>474112.00094999996</v>
      </c>
      <c r="AC99" s="1286">
        <f>'2 уровень'!AF919</f>
        <v>395789.15578499995</v>
      </c>
      <c r="AD99" s="1286">
        <f>'2 уровень'!AG919</f>
        <v>374083.83391999995</v>
      </c>
      <c r="AE99" s="3191">
        <f>'2 уровень'!AH919</f>
        <v>0</v>
      </c>
      <c r="AF99" s="1286">
        <f>'2 уровень'!AI919</f>
        <v>0</v>
      </c>
      <c r="AG99" s="1286">
        <f>'2 уровень'!AJ919</f>
        <v>-21705.321864999976</v>
      </c>
      <c r="AH99" s="1286">
        <f>'2 уровень'!AK919</f>
        <v>-0.74754999999999994</v>
      </c>
      <c r="AI99" s="1286">
        <f>'2 уровень'!AL919</f>
        <v>-135.00825</v>
      </c>
      <c r="AJ99" s="2094">
        <f>'2 уровень'!AM919</f>
        <v>373948.82566999999</v>
      </c>
      <c r="AK99" s="3767">
        <f>'2 уровень'!AN919</f>
        <v>2993.3396699999998</v>
      </c>
      <c r="AL99" s="1286">
        <f>AD99/AC99*100</f>
        <v>94.515938209082535</v>
      </c>
      <c r="AM99" s="1286">
        <f>AJ99/AC99*100</f>
        <v>94.481827054689688</v>
      </c>
      <c r="AN99" s="4236">
        <f>'2 уровень'!AO919</f>
        <v>0</v>
      </c>
      <c r="AO99" s="4240">
        <f>'2 уровень'!AP919</f>
        <v>0</v>
      </c>
      <c r="AP99" s="1339">
        <f t="shared" si="3"/>
        <v>470635893.44999993</v>
      </c>
      <c r="AQ99" s="3813" t="e">
        <f t="shared" si="5"/>
        <v>#DIV/0!</v>
      </c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</row>
    <row r="100" spans="1:208" s="775" customFormat="1" ht="30" x14ac:dyDescent="0.25">
      <c r="A100" s="24"/>
      <c r="B100" s="2588" t="s">
        <v>300</v>
      </c>
      <c r="C100" s="37">
        <f>'2 уровень'!F920</f>
        <v>0</v>
      </c>
      <c r="D100" s="37">
        <f>'2 уровень'!G920</f>
        <v>0</v>
      </c>
      <c r="E100" s="37">
        <f>'2 уровень'!H920</f>
        <v>0</v>
      </c>
      <c r="F100" s="37">
        <f>'2 уровень'!I920</f>
        <v>0</v>
      </c>
      <c r="G100" s="801">
        <f>'2 уровень'!J920</f>
        <v>0</v>
      </c>
      <c r="H100" s="3740">
        <f>'2 уровень'!K920</f>
        <v>0</v>
      </c>
      <c r="I100" s="788">
        <f>'2 уровень'!L920</f>
        <v>0</v>
      </c>
      <c r="J100" s="788">
        <f>'2 уровень'!M920</f>
        <v>0</v>
      </c>
      <c r="K100" s="27">
        <f>'2 уровень'!N920</f>
        <v>0</v>
      </c>
      <c r="L100" s="27"/>
      <c r="M100" s="27">
        <f>'2 уровень'!P920</f>
        <v>0</v>
      </c>
      <c r="N100" s="27">
        <f>'2 уровень'!Q920</f>
        <v>0</v>
      </c>
      <c r="O100" s="27">
        <f>'2 уровень'!R920</f>
        <v>0</v>
      </c>
      <c r="P100" s="27">
        <f>'2 уровень'!S920</f>
        <v>0</v>
      </c>
      <c r="Q100" s="27">
        <f>'2 уровень'!T920</f>
        <v>0</v>
      </c>
      <c r="R100" s="1286">
        <f>'2 уровень'!U920</f>
        <v>0</v>
      </c>
      <c r="S100" s="1286">
        <f>'2 уровень'!V920</f>
        <v>0</v>
      </c>
      <c r="T100" s="1286">
        <f>'2 уровень'!W920</f>
        <v>0</v>
      </c>
      <c r="U100" s="1286">
        <f>'2 уровень'!X920</f>
        <v>0</v>
      </c>
      <c r="V100" s="1286">
        <f>'2 уровень'!Y920</f>
        <v>0</v>
      </c>
      <c r="W100" s="1286">
        <f>'2 уровень'!Z920</f>
        <v>0</v>
      </c>
      <c r="X100" s="1286">
        <f>'2 уровень'!AA920</f>
        <v>0</v>
      </c>
      <c r="Y100" s="1286">
        <f>'2 уровень'!AB920</f>
        <v>0</v>
      </c>
      <c r="Z100" s="1286">
        <f>'2 уровень'!AC920</f>
        <v>0</v>
      </c>
      <c r="AA100" s="1286">
        <f>'2 уровень'!AD920</f>
        <v>0</v>
      </c>
      <c r="AB100" s="1286">
        <f>'2 уровень'!AE920</f>
        <v>0</v>
      </c>
      <c r="AC100" s="1286">
        <f>'2 уровень'!AF920</f>
        <v>0</v>
      </c>
      <c r="AD100" s="1286">
        <f>'2 уровень'!AG920</f>
        <v>0</v>
      </c>
      <c r="AE100" s="3191">
        <f>'2 уровень'!AH920</f>
        <v>0</v>
      </c>
      <c r="AF100" s="1286">
        <f>'2 уровень'!AI920</f>
        <v>0</v>
      </c>
      <c r="AG100" s="1286">
        <f>'2 уровень'!AJ920</f>
        <v>0</v>
      </c>
      <c r="AH100" s="1286">
        <f>'2 уровень'!AK920</f>
        <v>0</v>
      </c>
      <c r="AI100" s="1286">
        <f>'2 уровень'!AL920</f>
        <v>0</v>
      </c>
      <c r="AJ100" s="2094">
        <f>'2 уровень'!AM920</f>
        <v>0</v>
      </c>
      <c r="AK100" s="3767">
        <f>'2 уровень'!AN920</f>
        <v>0</v>
      </c>
      <c r="AL100" s="1286"/>
      <c r="AM100" s="1286"/>
      <c r="AN100" s="4236">
        <f>'2 уровень'!AO920</f>
        <v>0</v>
      </c>
      <c r="AO100" s="4240">
        <f>'2 уровень'!AP920</f>
        <v>0</v>
      </c>
      <c r="AP100" s="1339">
        <f t="shared" si="3"/>
        <v>0</v>
      </c>
      <c r="AQ100" s="3813" t="e">
        <f t="shared" si="5"/>
        <v>#DIV/0!</v>
      </c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</row>
    <row r="101" spans="1:208" s="775" customFormat="1" ht="63" x14ac:dyDescent="0.25">
      <c r="A101" s="24"/>
      <c r="B101" s="2594" t="s">
        <v>312</v>
      </c>
      <c r="C101" s="37">
        <f>'2 уровень'!F921</f>
        <v>142129</v>
      </c>
      <c r="D101" s="37">
        <f>'2 уровень'!G921</f>
        <v>0</v>
      </c>
      <c r="E101" s="37">
        <f>'2 уровень'!H921</f>
        <v>118442</v>
      </c>
      <c r="F101" s="37">
        <f>'2 уровень'!I921</f>
        <v>76018</v>
      </c>
      <c r="G101" s="801">
        <f>'2 уровень'!J921</f>
        <v>64.181624761486631</v>
      </c>
      <c r="H101" s="3740">
        <f>'2 уровень'!K921</f>
        <v>0</v>
      </c>
      <c r="I101" s="788">
        <f>'2 уровень'!L921</f>
        <v>0</v>
      </c>
      <c r="J101" s="788">
        <f>'2 уровень'!M921</f>
        <v>0</v>
      </c>
      <c r="K101" s="27">
        <f>'2 уровень'!N921</f>
        <v>0</v>
      </c>
      <c r="L101" s="27"/>
      <c r="M101" s="27">
        <f>'2 уровень'!P921</f>
        <v>0</v>
      </c>
      <c r="N101" s="27">
        <f>'2 уровень'!Q921</f>
        <v>0</v>
      </c>
      <c r="O101" s="27">
        <f>'2 уровень'!R921</f>
        <v>0</v>
      </c>
      <c r="P101" s="27">
        <f>'2 уровень'!S921</f>
        <v>0</v>
      </c>
      <c r="Q101" s="27">
        <f>'2 уровень'!T921</f>
        <v>0</v>
      </c>
      <c r="R101" s="1286">
        <f>'2 уровень'!U921</f>
        <v>0</v>
      </c>
      <c r="S101" s="1286">
        <f>'2 уровень'!V921</f>
        <v>0</v>
      </c>
      <c r="T101" s="1286">
        <f>'2 уровень'!W921</f>
        <v>0</v>
      </c>
      <c r="U101" s="1286">
        <f>'2 уровень'!X921</f>
        <v>0</v>
      </c>
      <c r="V101" s="1286">
        <f>'2 уровень'!Y921</f>
        <v>0</v>
      </c>
      <c r="W101" s="1286">
        <f>'2 уровень'!Z921</f>
        <v>0</v>
      </c>
      <c r="X101" s="1286">
        <f>'2 уровень'!AA921</f>
        <v>0</v>
      </c>
      <c r="Y101" s="1286">
        <f>'2 уровень'!AB921</f>
        <v>0</v>
      </c>
      <c r="Z101" s="1286">
        <f>'2 уровень'!AC921</f>
        <v>0</v>
      </c>
      <c r="AA101" s="1286">
        <f>'2 уровень'!AD921</f>
        <v>0</v>
      </c>
      <c r="AB101" s="1286">
        <f>'2 уровень'!AE921</f>
        <v>0</v>
      </c>
      <c r="AC101" s="1286">
        <f>'2 уровень'!AF921</f>
        <v>0</v>
      </c>
      <c r="AD101" s="1286">
        <f>'2 уровень'!AG921</f>
        <v>0</v>
      </c>
      <c r="AE101" s="3191">
        <f>'2 уровень'!AH921</f>
        <v>0</v>
      </c>
      <c r="AF101" s="1286">
        <f>'2 уровень'!AI921</f>
        <v>0</v>
      </c>
      <c r="AG101" s="1286">
        <f>'2 уровень'!AJ921</f>
        <v>0</v>
      </c>
      <c r="AH101" s="1286">
        <f>'2 уровень'!AK921</f>
        <v>0</v>
      </c>
      <c r="AI101" s="1286">
        <f>'2 уровень'!AL921</f>
        <v>0</v>
      </c>
      <c r="AJ101" s="2094">
        <f>'2 уровень'!AM921</f>
        <v>0</v>
      </c>
      <c r="AK101" s="3767">
        <f>'2 уровень'!AN921</f>
        <v>0</v>
      </c>
      <c r="AL101" s="1286"/>
      <c r="AM101" s="1286"/>
      <c r="AN101" s="4236">
        <f>'2 уровень'!AO921</f>
        <v>0</v>
      </c>
      <c r="AO101" s="4240">
        <f>'2 уровень'!AP921</f>
        <v>0</v>
      </c>
      <c r="AP101" s="1339">
        <f t="shared" si="3"/>
        <v>0</v>
      </c>
      <c r="AQ101" s="3813">
        <f t="shared" si="5"/>
        <v>0</v>
      </c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</row>
    <row r="102" spans="1:208" s="775" customFormat="1" ht="30" x14ac:dyDescent="0.25">
      <c r="A102" s="24"/>
      <c r="B102" s="2588" t="s">
        <v>313</v>
      </c>
      <c r="C102" s="37">
        <f>'2 уровень'!F922</f>
        <v>51221</v>
      </c>
      <c r="D102" s="37">
        <f>'2 уровень'!G922</f>
        <v>0</v>
      </c>
      <c r="E102" s="37">
        <f>'2 уровень'!H922</f>
        <v>42684</v>
      </c>
      <c r="F102" s="37">
        <f>'2 уровень'!I922</f>
        <v>20576</v>
      </c>
      <c r="G102" s="801">
        <f>'2 уровень'!J922</f>
        <v>48.205416549526753</v>
      </c>
      <c r="H102" s="3740">
        <f>'2 уровень'!K922</f>
        <v>0</v>
      </c>
      <c r="I102" s="788">
        <f>'2 уровень'!L922</f>
        <v>0</v>
      </c>
      <c r="J102" s="788">
        <f>'2 уровень'!M922</f>
        <v>0</v>
      </c>
      <c r="K102" s="27">
        <f>'2 уровень'!N922</f>
        <v>0</v>
      </c>
      <c r="L102" s="27"/>
      <c r="M102" s="27">
        <f>'2 уровень'!P922</f>
        <v>0</v>
      </c>
      <c r="N102" s="27">
        <f>'2 уровень'!Q922</f>
        <v>0</v>
      </c>
      <c r="O102" s="27">
        <f>'2 уровень'!R922</f>
        <v>0</v>
      </c>
      <c r="P102" s="27">
        <f>'2 уровень'!S922</f>
        <v>0</v>
      </c>
      <c r="Q102" s="27">
        <f>'2 уровень'!T922</f>
        <v>0</v>
      </c>
      <c r="R102" s="1286">
        <f>'2 уровень'!U922</f>
        <v>0</v>
      </c>
      <c r="S102" s="1286">
        <f>'2 уровень'!V922</f>
        <v>0</v>
      </c>
      <c r="T102" s="1286">
        <f>'2 уровень'!W922</f>
        <v>0</v>
      </c>
      <c r="U102" s="1286">
        <f>'2 уровень'!X922</f>
        <v>0</v>
      </c>
      <c r="V102" s="1286">
        <f>'2 уровень'!Y922</f>
        <v>0</v>
      </c>
      <c r="W102" s="1286">
        <f>'2 уровень'!Z922</f>
        <v>0</v>
      </c>
      <c r="X102" s="1286">
        <f>'2 уровень'!AA922</f>
        <v>0</v>
      </c>
      <c r="Y102" s="1286">
        <f>'2 уровень'!AB922</f>
        <v>0</v>
      </c>
      <c r="Z102" s="1286">
        <f>'2 уровень'!AC922</f>
        <v>0</v>
      </c>
      <c r="AA102" s="1286">
        <f>'2 уровень'!AD922</f>
        <v>0</v>
      </c>
      <c r="AB102" s="1286">
        <f>'2 уровень'!AE922</f>
        <v>0</v>
      </c>
      <c r="AC102" s="1286">
        <f>'2 уровень'!AF922</f>
        <v>0</v>
      </c>
      <c r="AD102" s="1286">
        <f>'2 уровень'!AG922</f>
        <v>0</v>
      </c>
      <c r="AE102" s="3191">
        <f>'2 уровень'!AH922</f>
        <v>0</v>
      </c>
      <c r="AF102" s="1286">
        <f>'2 уровень'!AI922</f>
        <v>0</v>
      </c>
      <c r="AG102" s="1286">
        <f>'2 уровень'!AJ922</f>
        <v>0</v>
      </c>
      <c r="AH102" s="1286">
        <f>'2 уровень'!AK922</f>
        <v>0</v>
      </c>
      <c r="AI102" s="1286">
        <f>'2 уровень'!AL922</f>
        <v>0</v>
      </c>
      <c r="AJ102" s="2094">
        <f>'2 уровень'!AM922</f>
        <v>0</v>
      </c>
      <c r="AK102" s="3767">
        <f>'2 уровень'!AN922</f>
        <v>0</v>
      </c>
      <c r="AL102" s="1286"/>
      <c r="AM102" s="1286"/>
      <c r="AN102" s="4236">
        <f>'2 уровень'!AO922</f>
        <v>0</v>
      </c>
      <c r="AO102" s="4240">
        <f>'2 уровень'!AP922</f>
        <v>0</v>
      </c>
      <c r="AP102" s="1339">
        <f t="shared" si="3"/>
        <v>0</v>
      </c>
      <c r="AQ102" s="3813">
        <f t="shared" si="5"/>
        <v>0</v>
      </c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</row>
    <row r="103" spans="1:208" s="775" customFormat="1" ht="30" x14ac:dyDescent="0.25">
      <c r="A103" s="24"/>
      <c r="B103" s="2589" t="s">
        <v>314</v>
      </c>
      <c r="C103" s="37">
        <f>'2 уровень'!F923</f>
        <v>50228</v>
      </c>
      <c r="D103" s="37">
        <f>'2 уровень'!G923</f>
        <v>0</v>
      </c>
      <c r="E103" s="37">
        <f>'2 уровень'!H923</f>
        <v>41856.5</v>
      </c>
      <c r="F103" s="37">
        <f>'2 уровень'!I923</f>
        <v>19739</v>
      </c>
      <c r="G103" s="801">
        <f>'2 уровень'!J923</f>
        <v>47.158744758878548</v>
      </c>
      <c r="H103" s="3740">
        <f>'2 уровень'!K923</f>
        <v>0</v>
      </c>
      <c r="I103" s="788">
        <f>'2 уровень'!L923</f>
        <v>0</v>
      </c>
      <c r="J103" s="788">
        <f>'2 уровень'!M923</f>
        <v>0</v>
      </c>
      <c r="K103" s="27">
        <f>'2 уровень'!N923</f>
        <v>0</v>
      </c>
      <c r="L103" s="27"/>
      <c r="M103" s="27">
        <f>'2 уровень'!P923</f>
        <v>0</v>
      </c>
      <c r="N103" s="27">
        <f>'2 уровень'!Q923</f>
        <v>0</v>
      </c>
      <c r="O103" s="27">
        <f>'2 уровень'!R923</f>
        <v>0</v>
      </c>
      <c r="P103" s="27">
        <f>'2 уровень'!S923</f>
        <v>0</v>
      </c>
      <c r="Q103" s="27">
        <f>'2 уровень'!T923</f>
        <v>0</v>
      </c>
      <c r="R103" s="1286">
        <f>'2 уровень'!U923</f>
        <v>0</v>
      </c>
      <c r="S103" s="1286">
        <f>'2 уровень'!V923</f>
        <v>0</v>
      </c>
      <c r="T103" s="1286">
        <f>'2 уровень'!W923</f>
        <v>0</v>
      </c>
      <c r="U103" s="1286">
        <f>'2 уровень'!X923</f>
        <v>0</v>
      </c>
      <c r="V103" s="1286">
        <f>'2 уровень'!Y923</f>
        <v>0</v>
      </c>
      <c r="W103" s="1286">
        <f>'2 уровень'!Z923</f>
        <v>0</v>
      </c>
      <c r="X103" s="1286">
        <f>'2 уровень'!AA923</f>
        <v>0</v>
      </c>
      <c r="Y103" s="1286">
        <f>'2 уровень'!AB923</f>
        <v>0</v>
      </c>
      <c r="Z103" s="1286">
        <f>'2 уровень'!AC923</f>
        <v>0</v>
      </c>
      <c r="AA103" s="1286">
        <f>'2 уровень'!AD923</f>
        <v>0</v>
      </c>
      <c r="AB103" s="1286">
        <f>'2 уровень'!AE923</f>
        <v>0</v>
      </c>
      <c r="AC103" s="1286">
        <f>'2 уровень'!AF923</f>
        <v>0</v>
      </c>
      <c r="AD103" s="1286">
        <f>'2 уровень'!AG923</f>
        <v>0</v>
      </c>
      <c r="AE103" s="3191">
        <f>'2 уровень'!AH923</f>
        <v>0</v>
      </c>
      <c r="AF103" s="1286">
        <f>'2 уровень'!AI923</f>
        <v>0</v>
      </c>
      <c r="AG103" s="1286">
        <f>'2 уровень'!AJ923</f>
        <v>0</v>
      </c>
      <c r="AH103" s="1286">
        <f>'2 уровень'!AK923</f>
        <v>0</v>
      </c>
      <c r="AI103" s="1286">
        <f>'2 уровень'!AL923</f>
        <v>0</v>
      </c>
      <c r="AJ103" s="2094">
        <f>'2 уровень'!AM923</f>
        <v>0</v>
      </c>
      <c r="AK103" s="3767">
        <f>'2 уровень'!AN923</f>
        <v>0</v>
      </c>
      <c r="AL103" s="1286"/>
      <c r="AM103" s="1286"/>
      <c r="AN103" s="4236">
        <f>'2 уровень'!AO923</f>
        <v>0</v>
      </c>
      <c r="AO103" s="4240">
        <f>'2 уровень'!AP923</f>
        <v>0</v>
      </c>
      <c r="AP103" s="1339">
        <f t="shared" si="3"/>
        <v>0</v>
      </c>
      <c r="AQ103" s="3813">
        <f t="shared" si="5"/>
        <v>0</v>
      </c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</row>
    <row r="104" spans="1:208" s="775" customFormat="1" ht="60" x14ac:dyDescent="0.25">
      <c r="A104" s="24"/>
      <c r="B104" s="2589" t="s">
        <v>315</v>
      </c>
      <c r="C104" s="37">
        <f>'2 уровень'!F924</f>
        <v>0</v>
      </c>
      <c r="D104" s="37">
        <f>'2 уровень'!G924</f>
        <v>0</v>
      </c>
      <c r="E104" s="37">
        <f>'2 уровень'!H924</f>
        <v>0</v>
      </c>
      <c r="F104" s="37">
        <f>'2 уровень'!I924</f>
        <v>0</v>
      </c>
      <c r="G104" s="801">
        <f>'2 уровень'!J924</f>
        <v>0</v>
      </c>
      <c r="H104" s="3740">
        <f>'2 уровень'!K924</f>
        <v>0</v>
      </c>
      <c r="I104" s="788">
        <f>'2 уровень'!L924</f>
        <v>0</v>
      </c>
      <c r="J104" s="788">
        <f>'2 уровень'!M924</f>
        <v>0</v>
      </c>
      <c r="K104" s="27">
        <f>'2 уровень'!N924</f>
        <v>0</v>
      </c>
      <c r="L104" s="27"/>
      <c r="M104" s="27">
        <f>'2 уровень'!P924</f>
        <v>0</v>
      </c>
      <c r="N104" s="27">
        <f>'2 уровень'!Q924</f>
        <v>0</v>
      </c>
      <c r="O104" s="27">
        <f>'2 уровень'!R924</f>
        <v>0</v>
      </c>
      <c r="P104" s="27">
        <f>'2 уровень'!S924</f>
        <v>0</v>
      </c>
      <c r="Q104" s="27">
        <f>'2 уровень'!T924</f>
        <v>0</v>
      </c>
      <c r="R104" s="1286">
        <f>'2 уровень'!U924</f>
        <v>0</v>
      </c>
      <c r="S104" s="1286">
        <f>'2 уровень'!V924</f>
        <v>0</v>
      </c>
      <c r="T104" s="1286">
        <f>'2 уровень'!W924</f>
        <v>0</v>
      </c>
      <c r="U104" s="1286">
        <f>'2 уровень'!X924</f>
        <v>0</v>
      </c>
      <c r="V104" s="1286">
        <f>'2 уровень'!Y924</f>
        <v>0</v>
      </c>
      <c r="W104" s="1286">
        <f>'2 уровень'!Z924</f>
        <v>0</v>
      </c>
      <c r="X104" s="1286">
        <f>'2 уровень'!AA924</f>
        <v>0</v>
      </c>
      <c r="Y104" s="1286">
        <f>'2 уровень'!AB924</f>
        <v>0</v>
      </c>
      <c r="Z104" s="1286">
        <f>'2 уровень'!AC924</f>
        <v>0</v>
      </c>
      <c r="AA104" s="1286">
        <f>'2 уровень'!AD924</f>
        <v>0</v>
      </c>
      <c r="AB104" s="1286">
        <f>'2 уровень'!AE924</f>
        <v>0</v>
      </c>
      <c r="AC104" s="1286">
        <f>'2 уровень'!AF924</f>
        <v>0</v>
      </c>
      <c r="AD104" s="1286">
        <f>'2 уровень'!AG924</f>
        <v>0</v>
      </c>
      <c r="AE104" s="3191">
        <f>'2 уровень'!AH924</f>
        <v>0</v>
      </c>
      <c r="AF104" s="1286">
        <f>'2 уровень'!AI924</f>
        <v>0</v>
      </c>
      <c r="AG104" s="1286">
        <f>'2 уровень'!AJ924</f>
        <v>0</v>
      </c>
      <c r="AH104" s="1286">
        <f>'2 уровень'!AK924</f>
        <v>0</v>
      </c>
      <c r="AI104" s="1286">
        <f>'2 уровень'!AL924</f>
        <v>0</v>
      </c>
      <c r="AJ104" s="2094">
        <f>'2 уровень'!AM924</f>
        <v>0</v>
      </c>
      <c r="AK104" s="3767">
        <f>'2 уровень'!AN924</f>
        <v>0</v>
      </c>
      <c r="AL104" s="1286"/>
      <c r="AM104" s="1286"/>
      <c r="AN104" s="4236">
        <f>'2 уровень'!AO924</f>
        <v>0</v>
      </c>
      <c r="AO104" s="4240">
        <f>'2 уровень'!AP924</f>
        <v>0</v>
      </c>
      <c r="AP104" s="1339">
        <f t="shared" si="3"/>
        <v>0</v>
      </c>
      <c r="AQ104" s="3813" t="e">
        <f t="shared" si="5"/>
        <v>#DIV/0!</v>
      </c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</row>
    <row r="105" spans="1:208" s="775" customFormat="1" ht="45" x14ac:dyDescent="0.25">
      <c r="A105" s="24"/>
      <c r="B105" s="2589" t="s">
        <v>316</v>
      </c>
      <c r="C105" s="37">
        <f>'2 уровень'!F925</f>
        <v>181</v>
      </c>
      <c r="D105" s="37">
        <f>'2 уровень'!G925</f>
        <v>0</v>
      </c>
      <c r="E105" s="37">
        <f>'2 уровень'!H925</f>
        <v>150.83333333333331</v>
      </c>
      <c r="F105" s="37">
        <f>'2 уровень'!I925</f>
        <v>133</v>
      </c>
      <c r="G105" s="801">
        <f>'2 уровень'!J925</f>
        <v>88.176795580110507</v>
      </c>
      <c r="H105" s="3740">
        <f>'2 уровень'!K925</f>
        <v>0</v>
      </c>
      <c r="I105" s="788">
        <f>'2 уровень'!L925</f>
        <v>0</v>
      </c>
      <c r="J105" s="788">
        <f>'2 уровень'!M925</f>
        <v>0</v>
      </c>
      <c r="K105" s="27">
        <f>'2 уровень'!N925</f>
        <v>0</v>
      </c>
      <c r="L105" s="27"/>
      <c r="M105" s="27">
        <f>'2 уровень'!P925</f>
        <v>0</v>
      </c>
      <c r="N105" s="27">
        <f>'2 уровень'!Q925</f>
        <v>0</v>
      </c>
      <c r="O105" s="27">
        <f>'2 уровень'!R925</f>
        <v>0</v>
      </c>
      <c r="P105" s="27">
        <f>'2 уровень'!S925</f>
        <v>0</v>
      </c>
      <c r="Q105" s="27">
        <f>'2 уровень'!T925</f>
        <v>0</v>
      </c>
      <c r="R105" s="1286">
        <f>'2 уровень'!U925</f>
        <v>0</v>
      </c>
      <c r="S105" s="1286">
        <f>'2 уровень'!V925</f>
        <v>0</v>
      </c>
      <c r="T105" s="1286">
        <f>'2 уровень'!W925</f>
        <v>0</v>
      </c>
      <c r="U105" s="1286">
        <f>'2 уровень'!X925</f>
        <v>0</v>
      </c>
      <c r="V105" s="1286">
        <f>'2 уровень'!Y925</f>
        <v>0</v>
      </c>
      <c r="W105" s="1286">
        <f>'2 уровень'!Z925</f>
        <v>0</v>
      </c>
      <c r="X105" s="1286">
        <f>'2 уровень'!AA925</f>
        <v>0</v>
      </c>
      <c r="Y105" s="1286">
        <f>'2 уровень'!AB925</f>
        <v>0</v>
      </c>
      <c r="Z105" s="1286">
        <f>'2 уровень'!AC925</f>
        <v>0</v>
      </c>
      <c r="AA105" s="1286">
        <f>'2 уровень'!AD925</f>
        <v>0</v>
      </c>
      <c r="AB105" s="1286">
        <f>'2 уровень'!AE925</f>
        <v>0</v>
      </c>
      <c r="AC105" s="1286">
        <f>'2 уровень'!AF925</f>
        <v>0</v>
      </c>
      <c r="AD105" s="1286">
        <f>'2 уровень'!AG925</f>
        <v>0</v>
      </c>
      <c r="AE105" s="3191">
        <f>'2 уровень'!AH925</f>
        <v>0</v>
      </c>
      <c r="AF105" s="1286">
        <f>'2 уровень'!AI925</f>
        <v>0</v>
      </c>
      <c r="AG105" s="1286">
        <f>'2 уровень'!AJ925</f>
        <v>0</v>
      </c>
      <c r="AH105" s="1286">
        <f>'2 уровень'!AK925</f>
        <v>0</v>
      </c>
      <c r="AI105" s="1286">
        <f>'2 уровень'!AL925</f>
        <v>0</v>
      </c>
      <c r="AJ105" s="2094">
        <f>'2 уровень'!AM925</f>
        <v>0</v>
      </c>
      <c r="AK105" s="3767">
        <f>'2 уровень'!AN925</f>
        <v>0</v>
      </c>
      <c r="AL105" s="1286"/>
      <c r="AM105" s="1286"/>
      <c r="AN105" s="4236">
        <f>'2 уровень'!AO925</f>
        <v>0</v>
      </c>
      <c r="AO105" s="4240">
        <f>'2 уровень'!AP925</f>
        <v>0</v>
      </c>
      <c r="AP105" s="1339">
        <f t="shared" si="3"/>
        <v>0</v>
      </c>
      <c r="AQ105" s="3813">
        <f t="shared" si="5"/>
        <v>0</v>
      </c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</row>
    <row r="106" spans="1:208" s="775" customFormat="1" ht="30" x14ac:dyDescent="0.25">
      <c r="A106" s="24"/>
      <c r="B106" s="2589" t="s">
        <v>317</v>
      </c>
      <c r="C106" s="37">
        <f>'2 уровень'!F926</f>
        <v>812</v>
      </c>
      <c r="D106" s="37">
        <f>'2 уровень'!G926</f>
        <v>0</v>
      </c>
      <c r="E106" s="37">
        <f>'2 уровень'!H926</f>
        <v>676.66666666666674</v>
      </c>
      <c r="F106" s="37">
        <f>'2 уровень'!I926</f>
        <v>704</v>
      </c>
      <c r="G106" s="801">
        <f>'2 уровень'!J926</f>
        <v>104.03940886699505</v>
      </c>
      <c r="H106" s="3740">
        <f>'2 уровень'!K926</f>
        <v>0</v>
      </c>
      <c r="I106" s="788">
        <f>'2 уровень'!L926</f>
        <v>0</v>
      </c>
      <c r="J106" s="788">
        <f>'2 уровень'!M926</f>
        <v>0</v>
      </c>
      <c r="K106" s="27">
        <f>'2 уровень'!N926</f>
        <v>0</v>
      </c>
      <c r="L106" s="27"/>
      <c r="M106" s="27">
        <f>'2 уровень'!P926</f>
        <v>0</v>
      </c>
      <c r="N106" s="27">
        <f>'2 уровень'!Q926</f>
        <v>0</v>
      </c>
      <c r="O106" s="27">
        <f>'2 уровень'!R926</f>
        <v>0</v>
      </c>
      <c r="P106" s="27">
        <f>'2 уровень'!S926</f>
        <v>0</v>
      </c>
      <c r="Q106" s="27">
        <f>'2 уровень'!T926</f>
        <v>0</v>
      </c>
      <c r="R106" s="1286">
        <f>'2 уровень'!U926</f>
        <v>0</v>
      </c>
      <c r="S106" s="1286">
        <f>'2 уровень'!V926</f>
        <v>0</v>
      </c>
      <c r="T106" s="1286">
        <f>'2 уровень'!W926</f>
        <v>0</v>
      </c>
      <c r="U106" s="1286">
        <f>'2 уровень'!X926</f>
        <v>0</v>
      </c>
      <c r="V106" s="1286">
        <f>'2 уровень'!Y926</f>
        <v>0</v>
      </c>
      <c r="W106" s="1286">
        <f>'2 уровень'!Z926</f>
        <v>0</v>
      </c>
      <c r="X106" s="1286">
        <f>'2 уровень'!AA926</f>
        <v>0</v>
      </c>
      <c r="Y106" s="1286">
        <f>'2 уровень'!AB926</f>
        <v>0</v>
      </c>
      <c r="Z106" s="1286">
        <f>'2 уровень'!AC926</f>
        <v>0</v>
      </c>
      <c r="AA106" s="1286">
        <f>'2 уровень'!AD926</f>
        <v>0</v>
      </c>
      <c r="AB106" s="1286">
        <f>'2 уровень'!AE926</f>
        <v>0</v>
      </c>
      <c r="AC106" s="1286">
        <f>'2 уровень'!AF926</f>
        <v>0</v>
      </c>
      <c r="AD106" s="1286">
        <f>'2 уровень'!AG926</f>
        <v>0</v>
      </c>
      <c r="AE106" s="3191">
        <f>'2 уровень'!AH926</f>
        <v>0</v>
      </c>
      <c r="AF106" s="1286">
        <f>'2 уровень'!AI926</f>
        <v>0</v>
      </c>
      <c r="AG106" s="1286">
        <f>'2 уровень'!AJ926</f>
        <v>0</v>
      </c>
      <c r="AH106" s="1286">
        <f>'2 уровень'!AK926</f>
        <v>0</v>
      </c>
      <c r="AI106" s="1286">
        <f>'2 уровень'!AL926</f>
        <v>0</v>
      </c>
      <c r="AJ106" s="2094">
        <f>'2 уровень'!AM926</f>
        <v>0</v>
      </c>
      <c r="AK106" s="3767">
        <f>'2 уровень'!AN926</f>
        <v>0</v>
      </c>
      <c r="AL106" s="1286"/>
      <c r="AM106" s="1286"/>
      <c r="AN106" s="4236">
        <f>'2 уровень'!AO926</f>
        <v>0</v>
      </c>
      <c r="AO106" s="4240">
        <f>'2 уровень'!AP926</f>
        <v>0</v>
      </c>
      <c r="AP106" s="1339">
        <f t="shared" si="3"/>
        <v>0</v>
      </c>
      <c r="AQ106" s="3813">
        <f t="shared" si="5"/>
        <v>0</v>
      </c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</row>
    <row r="107" spans="1:208" s="775" customFormat="1" ht="45" x14ac:dyDescent="0.25">
      <c r="A107" s="24"/>
      <c r="B107" s="2588" t="s">
        <v>318</v>
      </c>
      <c r="C107" s="37">
        <f>'2 уровень'!F927</f>
        <v>90908</v>
      </c>
      <c r="D107" s="37">
        <f>'2 уровень'!G927</f>
        <v>0</v>
      </c>
      <c r="E107" s="37">
        <f>'2 уровень'!H927</f>
        <v>75758</v>
      </c>
      <c r="F107" s="37">
        <f>'2 уровень'!I927</f>
        <v>55442</v>
      </c>
      <c r="G107" s="801">
        <f>'2 уровень'!J927</f>
        <v>73.183030175031021</v>
      </c>
      <c r="H107" s="3740">
        <f>'2 уровень'!K927</f>
        <v>0</v>
      </c>
      <c r="I107" s="788">
        <f>'2 уровень'!L927</f>
        <v>0</v>
      </c>
      <c r="J107" s="788">
        <f>'2 уровень'!M927</f>
        <v>0</v>
      </c>
      <c r="K107" s="27">
        <f>'2 уровень'!N927</f>
        <v>0</v>
      </c>
      <c r="L107" s="27"/>
      <c r="M107" s="27">
        <f>'2 уровень'!P927</f>
        <v>0</v>
      </c>
      <c r="N107" s="27">
        <f>'2 уровень'!Q927</f>
        <v>0</v>
      </c>
      <c r="O107" s="27">
        <f>'2 уровень'!R927</f>
        <v>0</v>
      </c>
      <c r="P107" s="27">
        <f>'2 уровень'!S927</f>
        <v>0</v>
      </c>
      <c r="Q107" s="27">
        <f>'2 уровень'!T927</f>
        <v>0</v>
      </c>
      <c r="R107" s="1286">
        <f>'2 уровень'!U927</f>
        <v>0</v>
      </c>
      <c r="S107" s="1286">
        <f>'2 уровень'!V927</f>
        <v>0</v>
      </c>
      <c r="T107" s="1286">
        <f>'2 уровень'!W927</f>
        <v>0</v>
      </c>
      <c r="U107" s="1286">
        <f>'2 уровень'!X927</f>
        <v>0</v>
      </c>
      <c r="V107" s="1286">
        <f>'2 уровень'!Y927</f>
        <v>0</v>
      </c>
      <c r="W107" s="1286">
        <f>'2 уровень'!Z927</f>
        <v>0</v>
      </c>
      <c r="X107" s="1286">
        <f>'2 уровень'!AA927</f>
        <v>0</v>
      </c>
      <c r="Y107" s="1286">
        <f>'2 уровень'!AB927</f>
        <v>0</v>
      </c>
      <c r="Z107" s="1286">
        <f>'2 уровень'!AC927</f>
        <v>0</v>
      </c>
      <c r="AA107" s="1286">
        <f>'2 уровень'!AD927</f>
        <v>0</v>
      </c>
      <c r="AB107" s="1286">
        <f>'2 уровень'!AE927</f>
        <v>0</v>
      </c>
      <c r="AC107" s="1286">
        <f>'2 уровень'!AF927</f>
        <v>0</v>
      </c>
      <c r="AD107" s="1286">
        <f>'2 уровень'!AG927</f>
        <v>0</v>
      </c>
      <c r="AE107" s="3191">
        <f>'2 уровень'!AH927</f>
        <v>0</v>
      </c>
      <c r="AF107" s="1286">
        <f>'2 уровень'!AI927</f>
        <v>0</v>
      </c>
      <c r="AG107" s="1286">
        <f>'2 уровень'!AJ927</f>
        <v>0</v>
      </c>
      <c r="AH107" s="1286">
        <f>'2 уровень'!AK927</f>
        <v>0</v>
      </c>
      <c r="AI107" s="1286">
        <f>'2 уровень'!AL927</f>
        <v>0</v>
      </c>
      <c r="AJ107" s="2094">
        <f>'2 уровень'!AM927</f>
        <v>0</v>
      </c>
      <c r="AK107" s="3767">
        <f>'2 уровень'!AN927</f>
        <v>0</v>
      </c>
      <c r="AL107" s="1286"/>
      <c r="AM107" s="1286"/>
      <c r="AN107" s="4236">
        <f>'2 уровень'!AO927</f>
        <v>0</v>
      </c>
      <c r="AO107" s="4240">
        <f>'2 уровень'!AP927</f>
        <v>0</v>
      </c>
      <c r="AP107" s="1339">
        <f t="shared" si="3"/>
        <v>0</v>
      </c>
      <c r="AQ107" s="3813">
        <f t="shared" si="5"/>
        <v>0</v>
      </c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</row>
    <row r="108" spans="1:208" s="775" customFormat="1" ht="45" x14ac:dyDescent="0.25">
      <c r="A108" s="24"/>
      <c r="B108" s="2589" t="s">
        <v>319</v>
      </c>
      <c r="C108" s="37">
        <f>'2 уровень'!F928</f>
        <v>19000</v>
      </c>
      <c r="D108" s="37">
        <f>'2 уровень'!G928</f>
        <v>0</v>
      </c>
      <c r="E108" s="37">
        <f>'2 уровень'!H928</f>
        <v>15833.833333333332</v>
      </c>
      <c r="F108" s="37">
        <f>'2 уровень'!I928</f>
        <v>7420</v>
      </c>
      <c r="G108" s="801">
        <f>'2 уровень'!J928</f>
        <v>46.86167805227204</v>
      </c>
      <c r="H108" s="3740">
        <f>'2 уровень'!K928</f>
        <v>0</v>
      </c>
      <c r="I108" s="788">
        <f>'2 уровень'!L928</f>
        <v>0</v>
      </c>
      <c r="J108" s="788">
        <f>'2 уровень'!M928</f>
        <v>0</v>
      </c>
      <c r="K108" s="27">
        <f>'2 уровень'!N928</f>
        <v>0</v>
      </c>
      <c r="L108" s="27"/>
      <c r="M108" s="27">
        <f>'2 уровень'!P928</f>
        <v>0</v>
      </c>
      <c r="N108" s="27">
        <f>'2 уровень'!Q928</f>
        <v>0</v>
      </c>
      <c r="O108" s="27">
        <f>'2 уровень'!R928</f>
        <v>0</v>
      </c>
      <c r="P108" s="27">
        <f>'2 уровень'!S928</f>
        <v>0</v>
      </c>
      <c r="Q108" s="27">
        <f>'2 уровень'!T928</f>
        <v>0</v>
      </c>
      <c r="R108" s="1286">
        <f>'2 уровень'!U928</f>
        <v>0</v>
      </c>
      <c r="S108" s="1286">
        <f>'2 уровень'!V928</f>
        <v>0</v>
      </c>
      <c r="T108" s="1286">
        <f>'2 уровень'!W928</f>
        <v>0</v>
      </c>
      <c r="U108" s="1286">
        <f>'2 уровень'!X928</f>
        <v>0</v>
      </c>
      <c r="V108" s="1286">
        <f>'2 уровень'!Y928</f>
        <v>0</v>
      </c>
      <c r="W108" s="1286">
        <f>'2 уровень'!Z928</f>
        <v>0</v>
      </c>
      <c r="X108" s="1286">
        <f>'2 уровень'!AA928</f>
        <v>0</v>
      </c>
      <c r="Y108" s="1286">
        <f>'2 уровень'!AB928</f>
        <v>0</v>
      </c>
      <c r="Z108" s="1286">
        <f>'2 уровень'!AC928</f>
        <v>0</v>
      </c>
      <c r="AA108" s="1286">
        <f>'2 уровень'!AD928</f>
        <v>0</v>
      </c>
      <c r="AB108" s="1286">
        <f>'2 уровень'!AE928</f>
        <v>0</v>
      </c>
      <c r="AC108" s="1286">
        <f>'2 уровень'!AF928</f>
        <v>0</v>
      </c>
      <c r="AD108" s="1286">
        <f>'2 уровень'!AG928</f>
        <v>0</v>
      </c>
      <c r="AE108" s="3191">
        <f>'2 уровень'!AH928</f>
        <v>0</v>
      </c>
      <c r="AF108" s="1286">
        <f>'2 уровень'!AI928</f>
        <v>0</v>
      </c>
      <c r="AG108" s="1286">
        <f>'2 уровень'!AJ928</f>
        <v>0</v>
      </c>
      <c r="AH108" s="1286">
        <f>'2 уровень'!AK928</f>
        <v>0</v>
      </c>
      <c r="AI108" s="1286">
        <f>'2 уровень'!AL928</f>
        <v>0</v>
      </c>
      <c r="AJ108" s="2094">
        <f>'2 уровень'!AM928</f>
        <v>0</v>
      </c>
      <c r="AK108" s="3767">
        <f>'2 уровень'!AN928</f>
        <v>0</v>
      </c>
      <c r="AL108" s="1286"/>
      <c r="AM108" s="1286"/>
      <c r="AN108" s="4236">
        <f>'2 уровень'!AO928</f>
        <v>0</v>
      </c>
      <c r="AO108" s="4240">
        <f>'2 уровень'!AP928</f>
        <v>0</v>
      </c>
      <c r="AP108" s="1339">
        <f t="shared" si="3"/>
        <v>0</v>
      </c>
      <c r="AQ108" s="3813">
        <f t="shared" si="5"/>
        <v>0</v>
      </c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</row>
    <row r="109" spans="1:208" s="775" customFormat="1" ht="30" x14ac:dyDescent="0.25">
      <c r="A109" s="24"/>
      <c r="B109" s="2589" t="s">
        <v>352</v>
      </c>
      <c r="C109" s="37">
        <f>'2 уровень'!F929</f>
        <v>0</v>
      </c>
      <c r="D109" s="37">
        <f>'2 уровень'!G929</f>
        <v>0</v>
      </c>
      <c r="E109" s="37">
        <f>'2 уровень'!H929</f>
        <v>0</v>
      </c>
      <c r="F109" s="37">
        <f>'2 уровень'!I929</f>
        <v>7</v>
      </c>
      <c r="G109" s="801">
        <f>'2 уровень'!J929</f>
        <v>0</v>
      </c>
      <c r="H109" s="3740">
        <f>'2 уровень'!K929</f>
        <v>0</v>
      </c>
      <c r="I109" s="788">
        <f>'2 уровень'!L929</f>
        <v>0</v>
      </c>
      <c r="J109" s="788">
        <f>'2 уровень'!M929</f>
        <v>0</v>
      </c>
      <c r="K109" s="27">
        <f>'2 уровень'!N929</f>
        <v>0</v>
      </c>
      <c r="L109" s="27"/>
      <c r="M109" s="27">
        <f>'2 уровень'!P929</f>
        <v>0</v>
      </c>
      <c r="N109" s="27">
        <f>'2 уровень'!Q929</f>
        <v>0</v>
      </c>
      <c r="O109" s="27">
        <f>'2 уровень'!R929</f>
        <v>0</v>
      </c>
      <c r="P109" s="27">
        <f>'2 уровень'!S929</f>
        <v>0</v>
      </c>
      <c r="Q109" s="27">
        <f>'2 уровень'!T929</f>
        <v>0</v>
      </c>
      <c r="R109" s="1286">
        <f>'2 уровень'!U929</f>
        <v>0</v>
      </c>
      <c r="S109" s="1286">
        <f>'2 уровень'!V929</f>
        <v>0</v>
      </c>
      <c r="T109" s="1286">
        <f>'2 уровень'!W929</f>
        <v>0</v>
      </c>
      <c r="U109" s="1286">
        <f>'2 уровень'!X929</f>
        <v>0</v>
      </c>
      <c r="V109" s="1286">
        <f>'2 уровень'!Y929</f>
        <v>0</v>
      </c>
      <c r="W109" s="1286">
        <f>'2 уровень'!Z929</f>
        <v>0</v>
      </c>
      <c r="X109" s="1286">
        <f>'2 уровень'!AA929</f>
        <v>0</v>
      </c>
      <c r="Y109" s="1286">
        <f>'2 уровень'!AB929</f>
        <v>0</v>
      </c>
      <c r="Z109" s="1286">
        <f>'2 уровень'!AC929</f>
        <v>0</v>
      </c>
      <c r="AA109" s="1286">
        <f>'2 уровень'!AD929</f>
        <v>0</v>
      </c>
      <c r="AB109" s="1286">
        <f>'2 уровень'!AE929</f>
        <v>0</v>
      </c>
      <c r="AC109" s="1286">
        <f>'2 уровень'!AF929</f>
        <v>0</v>
      </c>
      <c r="AD109" s="1286">
        <f>'2 уровень'!AG929</f>
        <v>0</v>
      </c>
      <c r="AE109" s="3191">
        <f>'2 уровень'!AH929</f>
        <v>0</v>
      </c>
      <c r="AF109" s="1286">
        <f>'2 уровень'!AI929</f>
        <v>0</v>
      </c>
      <c r="AG109" s="1286">
        <f>'2 уровень'!AJ929</f>
        <v>0</v>
      </c>
      <c r="AH109" s="1286">
        <f>'2 уровень'!AK929</f>
        <v>0</v>
      </c>
      <c r="AI109" s="1286">
        <f>'2 уровень'!AL929</f>
        <v>0</v>
      </c>
      <c r="AJ109" s="2094">
        <f>'2 уровень'!AM929</f>
        <v>0</v>
      </c>
      <c r="AK109" s="3767">
        <f>'2 уровень'!AN929</f>
        <v>0</v>
      </c>
      <c r="AL109" s="1286"/>
      <c r="AM109" s="1286"/>
      <c r="AN109" s="4236">
        <f>'2 уровень'!AO929</f>
        <v>0</v>
      </c>
      <c r="AO109" s="4240">
        <f>'2 уровень'!AP929</f>
        <v>0</v>
      </c>
      <c r="AP109" s="1339">
        <f t="shared" si="3"/>
        <v>0</v>
      </c>
      <c r="AQ109" s="3813" t="e">
        <f t="shared" si="5"/>
        <v>#DIV/0!</v>
      </c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</row>
    <row r="110" spans="1:208" s="775" customFormat="1" ht="75" x14ac:dyDescent="0.25">
      <c r="A110" s="24"/>
      <c r="B110" s="2589" t="s">
        <v>320</v>
      </c>
      <c r="C110" s="37">
        <f>'2 уровень'!F930</f>
        <v>47737</v>
      </c>
      <c r="D110" s="37">
        <f>'2 уровень'!G930</f>
        <v>0</v>
      </c>
      <c r="E110" s="37">
        <f>'2 уровень'!H930</f>
        <v>39781.333333333336</v>
      </c>
      <c r="F110" s="37">
        <f>'2 уровень'!I930</f>
        <v>32261</v>
      </c>
      <c r="G110" s="801">
        <f>'2 уровень'!J930</f>
        <v>81.095823836975455</v>
      </c>
      <c r="H110" s="3740">
        <f>'2 уровень'!K930</f>
        <v>0</v>
      </c>
      <c r="I110" s="788">
        <f>'2 уровень'!L930</f>
        <v>0</v>
      </c>
      <c r="J110" s="788">
        <f>'2 уровень'!M930</f>
        <v>0</v>
      </c>
      <c r="K110" s="27">
        <f>'2 уровень'!N930</f>
        <v>0</v>
      </c>
      <c r="L110" s="27"/>
      <c r="M110" s="27">
        <f>'2 уровень'!P930</f>
        <v>0</v>
      </c>
      <c r="N110" s="27">
        <f>'2 уровень'!Q930</f>
        <v>0</v>
      </c>
      <c r="O110" s="27">
        <f>'2 уровень'!R930</f>
        <v>0</v>
      </c>
      <c r="P110" s="27">
        <f>'2 уровень'!S930</f>
        <v>0</v>
      </c>
      <c r="Q110" s="27">
        <f>'2 уровень'!T930</f>
        <v>0</v>
      </c>
      <c r="R110" s="1286">
        <f>'2 уровень'!U930</f>
        <v>0</v>
      </c>
      <c r="S110" s="1286">
        <f>'2 уровень'!V930</f>
        <v>0</v>
      </c>
      <c r="T110" s="1286">
        <f>'2 уровень'!W930</f>
        <v>0</v>
      </c>
      <c r="U110" s="1286">
        <f>'2 уровень'!X930</f>
        <v>0</v>
      </c>
      <c r="V110" s="1286">
        <f>'2 уровень'!Y930</f>
        <v>0</v>
      </c>
      <c r="W110" s="1286">
        <f>'2 уровень'!Z930</f>
        <v>0</v>
      </c>
      <c r="X110" s="1286">
        <f>'2 уровень'!AA930</f>
        <v>0</v>
      </c>
      <c r="Y110" s="1286">
        <f>'2 уровень'!AB930</f>
        <v>0</v>
      </c>
      <c r="Z110" s="1286">
        <f>'2 уровень'!AC930</f>
        <v>0</v>
      </c>
      <c r="AA110" s="1286">
        <f>'2 уровень'!AD930</f>
        <v>0</v>
      </c>
      <c r="AB110" s="1286">
        <f>'2 уровень'!AE930</f>
        <v>0</v>
      </c>
      <c r="AC110" s="1286">
        <f>'2 уровень'!AF930</f>
        <v>0</v>
      </c>
      <c r="AD110" s="1286">
        <f>'2 уровень'!AG930</f>
        <v>0</v>
      </c>
      <c r="AE110" s="3191">
        <f>'2 уровень'!AH930</f>
        <v>0</v>
      </c>
      <c r="AF110" s="1286">
        <f>'2 уровень'!AI930</f>
        <v>0</v>
      </c>
      <c r="AG110" s="1286">
        <f>'2 уровень'!AJ930</f>
        <v>0</v>
      </c>
      <c r="AH110" s="1286">
        <f>'2 уровень'!AK930</f>
        <v>0</v>
      </c>
      <c r="AI110" s="1286">
        <f>'2 уровень'!AL930</f>
        <v>0</v>
      </c>
      <c r="AJ110" s="2094">
        <f>'2 уровень'!AM930</f>
        <v>0</v>
      </c>
      <c r="AK110" s="3767">
        <f>'2 уровень'!AN930</f>
        <v>0</v>
      </c>
      <c r="AL110" s="1286"/>
      <c r="AM110" s="1286"/>
      <c r="AN110" s="4236">
        <f>'2 уровень'!AO930</f>
        <v>0</v>
      </c>
      <c r="AO110" s="4240">
        <f>'2 уровень'!AP930</f>
        <v>0</v>
      </c>
      <c r="AP110" s="1339">
        <f t="shared" si="3"/>
        <v>0</v>
      </c>
      <c r="AQ110" s="3813">
        <f t="shared" si="5"/>
        <v>0</v>
      </c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</row>
    <row r="111" spans="1:208" s="775" customFormat="1" ht="60" x14ac:dyDescent="0.25">
      <c r="A111" s="24"/>
      <c r="B111" s="2589" t="s">
        <v>321</v>
      </c>
      <c r="C111" s="37">
        <f>'2 уровень'!F931</f>
        <v>24171</v>
      </c>
      <c r="D111" s="37">
        <f>'2 уровень'!G931</f>
        <v>0</v>
      </c>
      <c r="E111" s="37">
        <f>'2 уровень'!H931</f>
        <v>20142.833333333332</v>
      </c>
      <c r="F111" s="37">
        <f>'2 уровень'!I931</f>
        <v>15760</v>
      </c>
      <c r="G111" s="801">
        <f>'2 уровень'!J931</f>
        <v>78.241227235493199</v>
      </c>
      <c r="H111" s="3740">
        <f>'2 уровень'!K931</f>
        <v>0</v>
      </c>
      <c r="I111" s="788">
        <f>'2 уровень'!L931</f>
        <v>0</v>
      </c>
      <c r="J111" s="788">
        <f>'2 уровень'!M931</f>
        <v>0</v>
      </c>
      <c r="K111" s="27">
        <f>'2 уровень'!N931</f>
        <v>0</v>
      </c>
      <c r="L111" s="27"/>
      <c r="M111" s="27">
        <f>'2 уровень'!P931</f>
        <v>0</v>
      </c>
      <c r="N111" s="27">
        <f>'2 уровень'!Q931</f>
        <v>0</v>
      </c>
      <c r="O111" s="27">
        <f>'2 уровень'!R931</f>
        <v>0</v>
      </c>
      <c r="P111" s="27">
        <f>'2 уровень'!S931</f>
        <v>0</v>
      </c>
      <c r="Q111" s="27">
        <f>'2 уровень'!T931</f>
        <v>0</v>
      </c>
      <c r="R111" s="1286">
        <f>'2 уровень'!U931</f>
        <v>0</v>
      </c>
      <c r="S111" s="1286">
        <f>'2 уровень'!V931</f>
        <v>0</v>
      </c>
      <c r="T111" s="1286">
        <f>'2 уровень'!W931</f>
        <v>0</v>
      </c>
      <c r="U111" s="1286">
        <f>'2 уровень'!X931</f>
        <v>0</v>
      </c>
      <c r="V111" s="1286">
        <f>'2 уровень'!Y931</f>
        <v>0</v>
      </c>
      <c r="W111" s="1286">
        <f>'2 уровень'!Z931</f>
        <v>0</v>
      </c>
      <c r="X111" s="1286">
        <f>'2 уровень'!AA931</f>
        <v>0</v>
      </c>
      <c r="Y111" s="1286">
        <f>'2 уровень'!AB931</f>
        <v>0</v>
      </c>
      <c r="Z111" s="1286">
        <f>'2 уровень'!AC931</f>
        <v>0</v>
      </c>
      <c r="AA111" s="1286">
        <f>'2 уровень'!AD931</f>
        <v>0</v>
      </c>
      <c r="AB111" s="1286">
        <f>'2 уровень'!AE931</f>
        <v>0</v>
      </c>
      <c r="AC111" s="1286">
        <f>'2 уровень'!AF931</f>
        <v>0</v>
      </c>
      <c r="AD111" s="1286">
        <f>'2 уровень'!AG931</f>
        <v>0</v>
      </c>
      <c r="AE111" s="3191">
        <f>'2 уровень'!AH931</f>
        <v>0</v>
      </c>
      <c r="AF111" s="1286">
        <f>'2 уровень'!AI931</f>
        <v>0</v>
      </c>
      <c r="AG111" s="1286">
        <f>'2 уровень'!AJ931</f>
        <v>0</v>
      </c>
      <c r="AH111" s="1286">
        <f>'2 уровень'!AK931</f>
        <v>0</v>
      </c>
      <c r="AI111" s="1286">
        <f>'2 уровень'!AL931</f>
        <v>0</v>
      </c>
      <c r="AJ111" s="2094">
        <f>'2 уровень'!AM931</f>
        <v>0</v>
      </c>
      <c r="AK111" s="3767">
        <f>'2 уровень'!AN931</f>
        <v>0</v>
      </c>
      <c r="AL111" s="1286"/>
      <c r="AM111" s="1286"/>
      <c r="AN111" s="4236">
        <f>'2 уровень'!AO931</f>
        <v>0</v>
      </c>
      <c r="AO111" s="4240">
        <f>'2 уровень'!AP931</f>
        <v>0</v>
      </c>
      <c r="AP111" s="1339">
        <f t="shared" si="3"/>
        <v>0</v>
      </c>
      <c r="AQ111" s="3813">
        <f t="shared" si="5"/>
        <v>0</v>
      </c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</row>
    <row r="112" spans="1:208" s="775" customFormat="1" ht="57.75" x14ac:dyDescent="0.25">
      <c r="A112" s="24"/>
      <c r="B112" s="2586" t="s">
        <v>413</v>
      </c>
      <c r="C112" s="37">
        <f>'2 уровень'!F932</f>
        <v>3000</v>
      </c>
      <c r="D112" s="37">
        <f>'2 уровень'!G932</f>
        <v>0</v>
      </c>
      <c r="E112" s="37">
        <f>'2 уровень'!H932</f>
        <v>2500</v>
      </c>
      <c r="F112" s="37">
        <f>'2 уровень'!I932</f>
        <v>668</v>
      </c>
      <c r="G112" s="801">
        <f>'2 уровень'!J932</f>
        <v>26.72</v>
      </c>
      <c r="H112" s="3740">
        <f>'2 уровень'!K932</f>
        <v>0</v>
      </c>
      <c r="I112" s="788">
        <f>'2 уровень'!L932</f>
        <v>0</v>
      </c>
      <c r="J112" s="788">
        <f>'2 уровень'!M932</f>
        <v>0</v>
      </c>
      <c r="K112" s="27">
        <f>'2 уровень'!N932</f>
        <v>0</v>
      </c>
      <c r="L112" s="27"/>
      <c r="M112" s="27">
        <f>'2 уровень'!P932</f>
        <v>0</v>
      </c>
      <c r="N112" s="27">
        <f>'2 уровень'!Q932</f>
        <v>0</v>
      </c>
      <c r="O112" s="27">
        <f>'2 уровень'!R932</f>
        <v>0</v>
      </c>
      <c r="P112" s="27">
        <f>'2 уровень'!S932</f>
        <v>0</v>
      </c>
      <c r="Q112" s="27">
        <f>'2 уровень'!T932</f>
        <v>0</v>
      </c>
      <c r="R112" s="1286">
        <f>'2 уровень'!U932</f>
        <v>0</v>
      </c>
      <c r="S112" s="1286">
        <f>'2 уровень'!V932</f>
        <v>0</v>
      </c>
      <c r="T112" s="1286">
        <f>'2 уровень'!W932</f>
        <v>0</v>
      </c>
      <c r="U112" s="1286">
        <f>'2 уровень'!X932</f>
        <v>0</v>
      </c>
      <c r="V112" s="1286">
        <f>'2 уровень'!Y932</f>
        <v>0</v>
      </c>
      <c r="W112" s="1286">
        <f>'2 уровень'!Z932</f>
        <v>0</v>
      </c>
      <c r="X112" s="1286">
        <f>'2 уровень'!AA932</f>
        <v>0</v>
      </c>
      <c r="Y112" s="1286">
        <f>'2 уровень'!AB932</f>
        <v>0</v>
      </c>
      <c r="Z112" s="1286">
        <f>'2 уровень'!AC932</f>
        <v>0</v>
      </c>
      <c r="AA112" s="1286">
        <f>'2 уровень'!AD932</f>
        <v>0</v>
      </c>
      <c r="AB112" s="1286">
        <f>'2 уровень'!AE932</f>
        <v>0</v>
      </c>
      <c r="AC112" s="1286">
        <f>'2 уровень'!AF932</f>
        <v>0</v>
      </c>
      <c r="AD112" s="1286">
        <f>'2 уровень'!AG932</f>
        <v>0</v>
      </c>
      <c r="AE112" s="3191">
        <f>'2 уровень'!AH932</f>
        <v>0</v>
      </c>
      <c r="AF112" s="1286">
        <f>'2 уровень'!AI932</f>
        <v>0</v>
      </c>
      <c r="AG112" s="1286">
        <f>'2 уровень'!AJ932</f>
        <v>0</v>
      </c>
      <c r="AH112" s="1286">
        <f>'2 уровень'!AK932</f>
        <v>0</v>
      </c>
      <c r="AI112" s="1286">
        <f>'2 уровень'!AL932</f>
        <v>0</v>
      </c>
      <c r="AJ112" s="2094">
        <f>'2 уровень'!AM932</f>
        <v>0</v>
      </c>
      <c r="AK112" s="3767">
        <f>'2 уровень'!AN932</f>
        <v>0</v>
      </c>
      <c r="AL112" s="1286"/>
      <c r="AM112" s="1286"/>
      <c r="AN112" s="4236">
        <f>'2 уровень'!AO932</f>
        <v>0</v>
      </c>
      <c r="AO112" s="4240">
        <f>'2 уровень'!AP932</f>
        <v>0</v>
      </c>
      <c r="AP112" s="1339">
        <f t="shared" si="3"/>
        <v>0</v>
      </c>
      <c r="AQ112" s="3813">
        <f t="shared" si="5"/>
        <v>0</v>
      </c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</row>
    <row r="113" spans="1:208" s="775" customFormat="1" ht="30" x14ac:dyDescent="0.25">
      <c r="A113" s="24"/>
      <c r="B113" s="3281" t="s">
        <v>213</v>
      </c>
      <c r="C113" s="37">
        <f>'2 уровень'!F933</f>
        <v>0</v>
      </c>
      <c r="D113" s="37">
        <f>'2 уровень'!G933</f>
        <v>0</v>
      </c>
      <c r="E113" s="37">
        <f>'2 уровень'!H933</f>
        <v>0</v>
      </c>
      <c r="F113" s="37">
        <f>'2 уровень'!I933</f>
        <v>0</v>
      </c>
      <c r="G113" s="801">
        <f>'2 уровень'!J933</f>
        <v>0</v>
      </c>
      <c r="H113" s="3740">
        <f>'2 уровень'!K933</f>
        <v>0</v>
      </c>
      <c r="I113" s="788">
        <f>'2 уровень'!L933</f>
        <v>0</v>
      </c>
      <c r="J113" s="788">
        <f>'2 уровень'!M933</f>
        <v>0</v>
      </c>
      <c r="K113" s="27">
        <f>'2 уровень'!N933</f>
        <v>0</v>
      </c>
      <c r="L113" s="27"/>
      <c r="M113" s="27">
        <f>'2 уровень'!P933</f>
        <v>0</v>
      </c>
      <c r="N113" s="27">
        <f>'2 уровень'!Q933</f>
        <v>0</v>
      </c>
      <c r="O113" s="27">
        <f>'2 уровень'!R933</f>
        <v>0</v>
      </c>
      <c r="P113" s="27">
        <f>'2 уровень'!S933</f>
        <v>0</v>
      </c>
      <c r="Q113" s="27">
        <f>'2 уровень'!T933</f>
        <v>0</v>
      </c>
      <c r="R113" s="1286">
        <f>'2 уровень'!U933</f>
        <v>0</v>
      </c>
      <c r="S113" s="1286">
        <f>'2 уровень'!V933</f>
        <v>0</v>
      </c>
      <c r="T113" s="1286">
        <f>'2 уровень'!W933</f>
        <v>0</v>
      </c>
      <c r="U113" s="1286">
        <f>'2 уровень'!X933</f>
        <v>0</v>
      </c>
      <c r="V113" s="1286">
        <f>'2 уровень'!Y933</f>
        <v>0</v>
      </c>
      <c r="W113" s="1286">
        <f>'2 уровень'!Z933</f>
        <v>0</v>
      </c>
      <c r="X113" s="1286">
        <f>'2 уровень'!AA933</f>
        <v>0</v>
      </c>
      <c r="Y113" s="1286">
        <f>'2 уровень'!AB933</f>
        <v>0</v>
      </c>
      <c r="Z113" s="1286">
        <f>'2 уровень'!AC933</f>
        <v>0</v>
      </c>
      <c r="AA113" s="1286">
        <f>'2 уровень'!AD933</f>
        <v>0</v>
      </c>
      <c r="AB113" s="1286">
        <f>'2 уровень'!AE933</f>
        <v>0</v>
      </c>
      <c r="AC113" s="1286">
        <f>'2 уровень'!AF933</f>
        <v>0</v>
      </c>
      <c r="AD113" s="1286">
        <f>'2 уровень'!AG933</f>
        <v>0</v>
      </c>
      <c r="AE113" s="3191">
        <f>'2 уровень'!AH933</f>
        <v>0</v>
      </c>
      <c r="AF113" s="1286">
        <f>'2 уровень'!AI933</f>
        <v>0</v>
      </c>
      <c r="AG113" s="1286">
        <f>'2 уровень'!AJ933</f>
        <v>0</v>
      </c>
      <c r="AH113" s="1286">
        <f>'2 уровень'!AK933</f>
        <v>0</v>
      </c>
      <c r="AI113" s="1286">
        <f>'2 уровень'!AL933</f>
        <v>0</v>
      </c>
      <c r="AJ113" s="2094">
        <f>'2 уровень'!AM933</f>
        <v>0</v>
      </c>
      <c r="AK113" s="3767">
        <f>'2 уровень'!AN933</f>
        <v>0</v>
      </c>
      <c r="AL113" s="1286"/>
      <c r="AM113" s="1286"/>
      <c r="AN113" s="4236">
        <f>'2 уровень'!AO933</f>
        <v>0</v>
      </c>
      <c r="AO113" s="4240">
        <f>'2 уровень'!AP933</f>
        <v>0</v>
      </c>
      <c r="AP113" s="1339">
        <f t="shared" si="3"/>
        <v>0</v>
      </c>
      <c r="AQ113" s="3813" t="e">
        <f t="shared" si="5"/>
        <v>#DIV/0!</v>
      </c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</row>
    <row r="114" spans="1:208" s="775" customFormat="1" ht="29.25" x14ac:dyDescent="0.25">
      <c r="A114" s="24"/>
      <c r="B114" s="2586" t="s">
        <v>383</v>
      </c>
      <c r="C114" s="37">
        <f>'2 уровень'!F934</f>
        <v>279881</v>
      </c>
      <c r="D114" s="37">
        <f>'2 уровень'!G934</f>
        <v>1000</v>
      </c>
      <c r="E114" s="37">
        <f>'2 уровень'!H934</f>
        <v>233542.19999999998</v>
      </c>
      <c r="F114" s="37">
        <f>'2 уровень'!I934</f>
        <v>225073.43</v>
      </c>
      <c r="G114" s="801">
        <f>'2 уровень'!J934</f>
        <v>96.373773133934677</v>
      </c>
      <c r="H114" s="3740">
        <f>'2 уровень'!K934</f>
        <v>2275.8149999999996</v>
      </c>
      <c r="I114" s="788">
        <f>'2 уровень'!L934</f>
        <v>0</v>
      </c>
      <c r="J114" s="788">
        <f>'2 уровень'!M934</f>
        <v>0</v>
      </c>
      <c r="K114" s="27">
        <f>'2 уровень'!N934</f>
        <v>0</v>
      </c>
      <c r="L114" s="27"/>
      <c r="M114" s="27">
        <f>'2 уровень'!P934</f>
        <v>0</v>
      </c>
      <c r="N114" s="27">
        <f>'2 уровень'!Q934</f>
        <v>0</v>
      </c>
      <c r="O114" s="27">
        <f>'2 уровень'!R934</f>
        <v>0</v>
      </c>
      <c r="P114" s="27">
        <f>'2 уровень'!S934</f>
        <v>0</v>
      </c>
      <c r="Q114" s="27">
        <f>'2 уровень'!T934</f>
        <v>0</v>
      </c>
      <c r="R114" s="1286">
        <f>'2 уровень'!U934</f>
        <v>0</v>
      </c>
      <c r="S114" s="1286">
        <f>'2 уровень'!V934</f>
        <v>0</v>
      </c>
      <c r="T114" s="1286">
        <f>'2 уровень'!W934</f>
        <v>0</v>
      </c>
      <c r="U114" s="1286">
        <f>'2 уровень'!X934</f>
        <v>0</v>
      </c>
      <c r="V114" s="1286">
        <f>'2 уровень'!Y934</f>
        <v>0</v>
      </c>
      <c r="W114" s="1286">
        <f>'2 уровень'!Z934</f>
        <v>0</v>
      </c>
      <c r="X114" s="1286">
        <f>'2 уровень'!AA934</f>
        <v>0</v>
      </c>
      <c r="Y114" s="1286">
        <f>'2 уровень'!AB934</f>
        <v>0</v>
      </c>
      <c r="Z114" s="1286">
        <f>'2 уровень'!AC934</f>
        <v>0</v>
      </c>
      <c r="AA114" s="1286">
        <f>'2 уровень'!AD934</f>
        <v>0</v>
      </c>
      <c r="AB114" s="1286">
        <f>'2 уровень'!AE934</f>
        <v>0</v>
      </c>
      <c r="AC114" s="1286">
        <f>'2 уровень'!AF934</f>
        <v>0</v>
      </c>
      <c r="AD114" s="1286">
        <f>'2 уровень'!AG934</f>
        <v>0</v>
      </c>
      <c r="AE114" s="3191">
        <f>'2 уровень'!AH934</f>
        <v>0</v>
      </c>
      <c r="AF114" s="1286">
        <f>'2 уровень'!AI934</f>
        <v>0</v>
      </c>
      <c r="AG114" s="1286">
        <f>'2 уровень'!AJ934</f>
        <v>0</v>
      </c>
      <c r="AH114" s="1286">
        <f>'2 уровень'!AK934</f>
        <v>0</v>
      </c>
      <c r="AI114" s="1286">
        <f>'2 уровень'!AL934</f>
        <v>0</v>
      </c>
      <c r="AJ114" s="2094">
        <f>'2 уровень'!AM934</f>
        <v>0</v>
      </c>
      <c r="AK114" s="3767">
        <f>'2 уровень'!AN934</f>
        <v>0</v>
      </c>
      <c r="AL114" s="1286"/>
      <c r="AM114" s="1286"/>
      <c r="AN114" s="4236">
        <f>'2 уровень'!AO934</f>
        <v>0</v>
      </c>
      <c r="AO114" s="4240">
        <f>'2 уровень'!AP934</f>
        <v>0</v>
      </c>
      <c r="AP114" s="1339">
        <f t="shared" si="3"/>
        <v>0</v>
      </c>
      <c r="AQ114" s="3813">
        <f t="shared" si="5"/>
        <v>0</v>
      </c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</row>
    <row r="115" spans="1:208" s="775" customFormat="1" x14ac:dyDescent="0.25">
      <c r="A115" s="24"/>
      <c r="B115" s="2589" t="s">
        <v>371</v>
      </c>
      <c r="C115" s="37">
        <f>'2 уровень'!F935</f>
        <v>11000</v>
      </c>
      <c r="D115" s="37">
        <f>'2 уровень'!G935</f>
        <v>0</v>
      </c>
      <c r="E115" s="37">
        <f>'2 уровень'!H935</f>
        <v>9166.6666666666661</v>
      </c>
      <c r="F115" s="37">
        <f>'2 уровень'!I935</f>
        <v>9081</v>
      </c>
      <c r="G115" s="801">
        <f>'2 уровень'!J935</f>
        <v>99.065454545454557</v>
      </c>
      <c r="H115" s="3740">
        <f>'2 уровень'!K935</f>
        <v>24</v>
      </c>
      <c r="I115" s="788">
        <f>'2 уровень'!L935</f>
        <v>0</v>
      </c>
      <c r="J115" s="788">
        <f>'2 уровень'!M935</f>
        <v>0</v>
      </c>
      <c r="K115" s="27">
        <f>'2 уровень'!N935</f>
        <v>0</v>
      </c>
      <c r="L115" s="27"/>
      <c r="M115" s="27">
        <f>'2 уровень'!P935</f>
        <v>0</v>
      </c>
      <c r="N115" s="27">
        <f>'2 уровень'!Q935</f>
        <v>0</v>
      </c>
      <c r="O115" s="27">
        <f>'2 уровень'!R935</f>
        <v>0</v>
      </c>
      <c r="P115" s="27">
        <f>'2 уровень'!S935</f>
        <v>0</v>
      </c>
      <c r="Q115" s="27">
        <f>'2 уровень'!T935</f>
        <v>0</v>
      </c>
      <c r="R115" s="1286">
        <f>'2 уровень'!U935</f>
        <v>0</v>
      </c>
      <c r="S115" s="1286">
        <f>'2 уровень'!V935</f>
        <v>0</v>
      </c>
      <c r="T115" s="1286">
        <f>'2 уровень'!W935</f>
        <v>0</v>
      </c>
      <c r="U115" s="1286">
        <f>'2 уровень'!X935</f>
        <v>0</v>
      </c>
      <c r="V115" s="1286">
        <f>'2 уровень'!Y935</f>
        <v>0</v>
      </c>
      <c r="W115" s="1286">
        <f>'2 уровень'!Z935</f>
        <v>0</v>
      </c>
      <c r="X115" s="1286">
        <f>'2 уровень'!AA935</f>
        <v>0</v>
      </c>
      <c r="Y115" s="1286">
        <f>'2 уровень'!AB935</f>
        <v>0</v>
      </c>
      <c r="Z115" s="1286">
        <f>'2 уровень'!AC935</f>
        <v>0</v>
      </c>
      <c r="AA115" s="1286">
        <f>'2 уровень'!AD935</f>
        <v>0</v>
      </c>
      <c r="AB115" s="1286">
        <f>'2 уровень'!AE935</f>
        <v>0</v>
      </c>
      <c r="AC115" s="1286">
        <f>'2 уровень'!AF935</f>
        <v>0</v>
      </c>
      <c r="AD115" s="1286">
        <f>'2 уровень'!AG935</f>
        <v>0</v>
      </c>
      <c r="AE115" s="3191">
        <f>'2 уровень'!AH935</f>
        <v>0</v>
      </c>
      <c r="AF115" s="1286">
        <f>'2 уровень'!AI935</f>
        <v>0</v>
      </c>
      <c r="AG115" s="1286">
        <f>'2 уровень'!AJ935</f>
        <v>0</v>
      </c>
      <c r="AH115" s="1286">
        <f>'2 уровень'!AK935</f>
        <v>0</v>
      </c>
      <c r="AI115" s="1286">
        <f>'2 уровень'!AL935</f>
        <v>0</v>
      </c>
      <c r="AJ115" s="2094">
        <f>'2 уровень'!AM935</f>
        <v>0</v>
      </c>
      <c r="AK115" s="3767">
        <f>'2 уровень'!AN935</f>
        <v>0</v>
      </c>
      <c r="AL115" s="1286"/>
      <c r="AM115" s="1286"/>
      <c r="AN115" s="4236">
        <f>'2 уровень'!AO935</f>
        <v>0</v>
      </c>
      <c r="AO115" s="4240">
        <f>'2 уровень'!AP935</f>
        <v>0</v>
      </c>
      <c r="AP115" s="1339">
        <f t="shared" si="3"/>
        <v>0</v>
      </c>
      <c r="AQ115" s="3813">
        <f t="shared" si="5"/>
        <v>0</v>
      </c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</row>
    <row r="116" spans="1:208" s="775" customFormat="1" ht="30" x14ac:dyDescent="0.25">
      <c r="A116" s="24"/>
      <c r="B116" s="2588" t="s">
        <v>372</v>
      </c>
      <c r="C116" s="37">
        <f>'2 уровень'!F936</f>
        <v>238664</v>
      </c>
      <c r="D116" s="37">
        <f>'2 уровень'!G936</f>
        <v>1000</v>
      </c>
      <c r="E116" s="37">
        <f>'2 уровень'!H936</f>
        <v>199053.33333333331</v>
      </c>
      <c r="F116" s="37">
        <f>'2 уровень'!I936</f>
        <v>175126.43</v>
      </c>
      <c r="G116" s="801">
        <f>'2 уровень'!J936</f>
        <v>87.979652019559254</v>
      </c>
      <c r="H116" s="3740">
        <f>'2 уровень'!K936</f>
        <v>1922.8149999999998</v>
      </c>
      <c r="I116" s="788">
        <f>'2 уровень'!L936</f>
        <v>0</v>
      </c>
      <c r="J116" s="788">
        <f>'2 уровень'!M936</f>
        <v>0</v>
      </c>
      <c r="K116" s="27">
        <f>'2 уровень'!N936</f>
        <v>0</v>
      </c>
      <c r="L116" s="27"/>
      <c r="M116" s="27">
        <f>'2 уровень'!P936</f>
        <v>0</v>
      </c>
      <c r="N116" s="27">
        <f>'2 уровень'!Q936</f>
        <v>0</v>
      </c>
      <c r="O116" s="27">
        <f>'2 уровень'!R936</f>
        <v>0</v>
      </c>
      <c r="P116" s="27">
        <f>'2 уровень'!S936</f>
        <v>0</v>
      </c>
      <c r="Q116" s="27">
        <f>'2 уровень'!T936</f>
        <v>0</v>
      </c>
      <c r="R116" s="1286">
        <f>'2 уровень'!U936</f>
        <v>0</v>
      </c>
      <c r="S116" s="1286">
        <f>'2 уровень'!V936</f>
        <v>0</v>
      </c>
      <c r="T116" s="1286">
        <f>'2 уровень'!W936</f>
        <v>0</v>
      </c>
      <c r="U116" s="1286">
        <f>'2 уровень'!X936</f>
        <v>0</v>
      </c>
      <c r="V116" s="1286">
        <f>'2 уровень'!Y936</f>
        <v>0</v>
      </c>
      <c r="W116" s="1286">
        <f>'2 уровень'!Z936</f>
        <v>0</v>
      </c>
      <c r="X116" s="1286">
        <f>'2 уровень'!AA936</f>
        <v>0</v>
      </c>
      <c r="Y116" s="1286">
        <f>'2 уровень'!AB936</f>
        <v>0</v>
      </c>
      <c r="Z116" s="1286">
        <f>'2 уровень'!AC936</f>
        <v>0</v>
      </c>
      <c r="AA116" s="1286">
        <f>'2 уровень'!AD936</f>
        <v>0</v>
      </c>
      <c r="AB116" s="1286">
        <f>'2 уровень'!AE936</f>
        <v>0</v>
      </c>
      <c r="AC116" s="1286">
        <f>'2 уровень'!AF936</f>
        <v>0</v>
      </c>
      <c r="AD116" s="1286">
        <f>'2 уровень'!AG936</f>
        <v>0</v>
      </c>
      <c r="AE116" s="3191">
        <f>'2 уровень'!AH936</f>
        <v>0</v>
      </c>
      <c r="AF116" s="1286">
        <f>'2 уровень'!AI936</f>
        <v>0</v>
      </c>
      <c r="AG116" s="1286">
        <f>'2 уровень'!AJ936</f>
        <v>0</v>
      </c>
      <c r="AH116" s="1286">
        <f>'2 уровень'!AK936</f>
        <v>0</v>
      </c>
      <c r="AI116" s="1286">
        <f>'2 уровень'!AL936</f>
        <v>0</v>
      </c>
      <c r="AJ116" s="2094">
        <f>'2 уровень'!AM936</f>
        <v>0</v>
      </c>
      <c r="AK116" s="3767">
        <f>'2 уровень'!AN936</f>
        <v>0</v>
      </c>
      <c r="AL116" s="1286"/>
      <c r="AM116" s="1286"/>
      <c r="AN116" s="4236">
        <f>'2 уровень'!AO936</f>
        <v>0</v>
      </c>
      <c r="AO116" s="4240">
        <f>'2 уровень'!AP936</f>
        <v>0</v>
      </c>
      <c r="AP116" s="1339">
        <f t="shared" si="3"/>
        <v>0</v>
      </c>
      <c r="AQ116" s="3813">
        <f t="shared" si="5"/>
        <v>0</v>
      </c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</row>
    <row r="117" spans="1:208" x14ac:dyDescent="0.25">
      <c r="A117" s="24">
        <v>1</v>
      </c>
      <c r="B117" s="1125" t="s">
        <v>373</v>
      </c>
      <c r="C117" s="34">
        <f>'2 уровень'!F937</f>
        <v>155493</v>
      </c>
      <c r="D117" s="34">
        <f>'2 уровень'!G937</f>
        <v>1000</v>
      </c>
      <c r="E117" s="34">
        <f>'2 уровень'!H937</f>
        <v>129744.16666666666</v>
      </c>
      <c r="F117" s="37">
        <f>'2 уровень'!I937</f>
        <v>112817</v>
      </c>
      <c r="G117" s="801">
        <f>'2 уровень'!J937</f>
        <v>86.953427578632315</v>
      </c>
      <c r="H117" s="3740">
        <f>'2 уровень'!K937</f>
        <v>1697.55</v>
      </c>
      <c r="I117" s="788">
        <f>'2 уровень'!L937</f>
        <v>0</v>
      </c>
      <c r="J117" s="788">
        <f>'2 уровень'!M937</f>
        <v>0</v>
      </c>
      <c r="K117" s="789">
        <f>'2 уровень'!N937</f>
        <v>0</v>
      </c>
      <c r="L117" s="789"/>
      <c r="M117" s="789">
        <f>'2 уровень'!P937</f>
        <v>0</v>
      </c>
      <c r="N117" s="789">
        <f>'2 уровень'!Q937</f>
        <v>0</v>
      </c>
      <c r="O117" s="789">
        <f>'2 уровень'!R937</f>
        <v>0</v>
      </c>
      <c r="P117" s="789">
        <f>'2 уровень'!S937</f>
        <v>0</v>
      </c>
      <c r="Q117" s="789">
        <f>'2 уровень'!T937</f>
        <v>0</v>
      </c>
      <c r="R117" s="1286">
        <f>'2 уровень'!U937</f>
        <v>0</v>
      </c>
      <c r="S117" s="1286">
        <f>'2 уровень'!V937</f>
        <v>0</v>
      </c>
      <c r="T117" s="1286">
        <f>'2 уровень'!W937</f>
        <v>0</v>
      </c>
      <c r="U117" s="1286">
        <f>'2 уровень'!X937</f>
        <v>0</v>
      </c>
      <c r="V117" s="1286">
        <f>'2 уровень'!Y937</f>
        <v>0</v>
      </c>
      <c r="W117" s="1286">
        <f>'2 уровень'!Z937</f>
        <v>0</v>
      </c>
      <c r="X117" s="1286">
        <f>'2 уровень'!AA937</f>
        <v>0</v>
      </c>
      <c r="Y117" s="1286">
        <f>'2 уровень'!AB937</f>
        <v>0</v>
      </c>
      <c r="Z117" s="1286">
        <f>'2 уровень'!AC937</f>
        <v>0</v>
      </c>
      <c r="AA117" s="1286">
        <f>'2 уровень'!AD937</f>
        <v>0</v>
      </c>
      <c r="AB117" s="1286">
        <f>'2 уровень'!AE937</f>
        <v>0</v>
      </c>
      <c r="AC117" s="1286">
        <f>'2 уровень'!AF937</f>
        <v>0</v>
      </c>
      <c r="AD117" s="1286">
        <f>'2 уровень'!AG937</f>
        <v>0</v>
      </c>
      <c r="AE117" s="3191">
        <f>'2 уровень'!AH937</f>
        <v>0</v>
      </c>
      <c r="AF117" s="1286">
        <f>'2 уровень'!AI937</f>
        <v>0</v>
      </c>
      <c r="AG117" s="1286">
        <f>'2 уровень'!AJ937</f>
        <v>0</v>
      </c>
      <c r="AH117" s="1286">
        <f>'2 уровень'!AK937</f>
        <v>0</v>
      </c>
      <c r="AI117" s="1286">
        <f>'2 уровень'!AL937</f>
        <v>0</v>
      </c>
      <c r="AJ117" s="2094">
        <f>'2 уровень'!AM937</f>
        <v>0</v>
      </c>
      <c r="AK117" s="3767">
        <f>'2 уровень'!AN937</f>
        <v>0</v>
      </c>
      <c r="AL117" s="1286"/>
      <c r="AM117" s="1286"/>
      <c r="AN117" s="4236">
        <f>'2 уровень'!AO937</f>
        <v>0</v>
      </c>
      <c r="AO117" s="4240">
        <f>'2 уровень'!AP937</f>
        <v>0</v>
      </c>
      <c r="AP117" s="1339">
        <f t="shared" si="3"/>
        <v>0</v>
      </c>
      <c r="AQ117" s="3813">
        <f t="shared" si="5"/>
        <v>0</v>
      </c>
    </row>
    <row r="118" spans="1:208" ht="30" x14ac:dyDescent="0.25">
      <c r="A118" s="24">
        <v>1</v>
      </c>
      <c r="B118" s="2589" t="s">
        <v>399</v>
      </c>
      <c r="C118" s="34">
        <f>'2 уровень'!F938</f>
        <v>53484</v>
      </c>
      <c r="D118" s="34">
        <f>'2 уровень'!G938</f>
        <v>0</v>
      </c>
      <c r="E118" s="34">
        <f>'2 уровень'!H938</f>
        <v>44569.999999999993</v>
      </c>
      <c r="F118" s="34">
        <f>'2 уровень'!I938</f>
        <v>39921.72</v>
      </c>
      <c r="G118" s="780">
        <f>'2 уровень'!J938</f>
        <v>89.570832398474337</v>
      </c>
      <c r="H118" s="3741">
        <f>'2 уровень'!K938</f>
        <v>901.06</v>
      </c>
      <c r="I118" s="788">
        <f>'2 уровень'!L938</f>
        <v>0</v>
      </c>
      <c r="J118" s="788">
        <f>'2 уровень'!M938</f>
        <v>0</v>
      </c>
      <c r="K118" s="789">
        <f>'2 уровень'!N938</f>
        <v>0</v>
      </c>
      <c r="L118" s="789"/>
      <c r="M118" s="789">
        <f>'2 уровень'!P938</f>
        <v>0</v>
      </c>
      <c r="N118" s="789">
        <f>'2 уровень'!Q938</f>
        <v>0</v>
      </c>
      <c r="O118" s="789">
        <f>'2 уровень'!R938</f>
        <v>0</v>
      </c>
      <c r="P118" s="789">
        <f>'2 уровень'!S938</f>
        <v>0</v>
      </c>
      <c r="Q118" s="789">
        <f>'2 уровень'!T938</f>
        <v>0</v>
      </c>
      <c r="R118" s="1286">
        <f>'2 уровень'!U938</f>
        <v>0</v>
      </c>
      <c r="S118" s="1286">
        <f>'2 уровень'!V938</f>
        <v>0</v>
      </c>
      <c r="T118" s="1286">
        <f>'2 уровень'!W938</f>
        <v>0</v>
      </c>
      <c r="U118" s="1286">
        <f>'2 уровень'!X938</f>
        <v>0</v>
      </c>
      <c r="V118" s="1286">
        <f>'2 уровень'!Y938</f>
        <v>0</v>
      </c>
      <c r="W118" s="1286">
        <f>'2 уровень'!Z938</f>
        <v>0</v>
      </c>
      <c r="X118" s="1286">
        <f>'2 уровень'!AA938</f>
        <v>0</v>
      </c>
      <c r="Y118" s="1286">
        <f>'2 уровень'!AB938</f>
        <v>0</v>
      </c>
      <c r="Z118" s="1286">
        <f>'2 уровень'!AC938</f>
        <v>0</v>
      </c>
      <c r="AA118" s="1286">
        <f>'2 уровень'!AD938</f>
        <v>0</v>
      </c>
      <c r="AB118" s="1286">
        <f>'2 уровень'!AE938</f>
        <v>0</v>
      </c>
      <c r="AC118" s="1286">
        <f>'2 уровень'!AF938</f>
        <v>0</v>
      </c>
      <c r="AD118" s="1286">
        <f>'2 уровень'!AG938</f>
        <v>0</v>
      </c>
      <c r="AE118" s="3191">
        <f>'2 уровень'!AH938</f>
        <v>0</v>
      </c>
      <c r="AF118" s="1286">
        <f>'2 уровень'!AI938</f>
        <v>0</v>
      </c>
      <c r="AG118" s="1286">
        <f>'2 уровень'!AJ938</f>
        <v>0</v>
      </c>
      <c r="AH118" s="1286">
        <f>'2 уровень'!AK938</f>
        <v>0</v>
      </c>
      <c r="AI118" s="1286">
        <f>'2 уровень'!AL938</f>
        <v>0</v>
      </c>
      <c r="AJ118" s="2094">
        <f>'2 уровень'!AM938</f>
        <v>0</v>
      </c>
      <c r="AK118" s="3767">
        <f>'2 уровень'!AN938</f>
        <v>0</v>
      </c>
      <c r="AL118" s="1286"/>
      <c r="AM118" s="1286"/>
      <c r="AN118" s="4237">
        <f>'2 уровень'!AO938</f>
        <v>0</v>
      </c>
      <c r="AO118" s="4240">
        <f>'2 уровень'!AP938</f>
        <v>0</v>
      </c>
      <c r="AP118" s="1339">
        <f t="shared" si="3"/>
        <v>0</v>
      </c>
      <c r="AQ118" s="3813">
        <f t="shared" si="5"/>
        <v>0</v>
      </c>
      <c r="AR118" s="775"/>
      <c r="AS118" s="775"/>
      <c r="AT118" s="775"/>
      <c r="AU118" s="775"/>
      <c r="AV118" s="775"/>
      <c r="AW118" s="775"/>
      <c r="AX118" s="775"/>
      <c r="AY118" s="775"/>
      <c r="AZ118" s="775"/>
      <c r="BA118" s="775"/>
      <c r="BB118" s="775"/>
      <c r="BC118" s="775"/>
      <c r="BD118" s="775"/>
      <c r="BE118" s="775"/>
      <c r="BF118" s="775"/>
      <c r="BG118" s="775"/>
      <c r="BH118" s="775"/>
      <c r="BI118" s="775"/>
      <c r="BJ118" s="775"/>
      <c r="BK118" s="775"/>
      <c r="BL118" s="775"/>
      <c r="BM118" s="775"/>
      <c r="BN118" s="775"/>
      <c r="BO118" s="775"/>
      <c r="BP118" s="775"/>
      <c r="BQ118" s="775"/>
      <c r="BR118" s="775"/>
      <c r="BS118" s="775"/>
      <c r="BT118" s="775"/>
      <c r="BU118" s="775"/>
      <c r="BV118" s="775"/>
      <c r="BW118" s="775"/>
      <c r="BX118" s="775"/>
      <c r="BY118" s="775"/>
      <c r="BZ118" s="775"/>
      <c r="CA118" s="775"/>
      <c r="CB118" s="775"/>
      <c r="CC118" s="775"/>
      <c r="CD118" s="775"/>
      <c r="CE118" s="775"/>
      <c r="CF118" s="775"/>
      <c r="CG118" s="775"/>
      <c r="CH118" s="775"/>
      <c r="CI118" s="775"/>
      <c r="CJ118" s="775"/>
      <c r="CK118" s="775"/>
      <c r="CL118" s="775"/>
      <c r="CM118" s="775"/>
      <c r="CN118" s="775"/>
      <c r="CO118" s="775"/>
      <c r="CP118" s="775"/>
      <c r="CQ118" s="775"/>
      <c r="CR118" s="775"/>
      <c r="CS118" s="775"/>
      <c r="CT118" s="775"/>
      <c r="CU118" s="775"/>
      <c r="CV118" s="775"/>
      <c r="CW118" s="775"/>
      <c r="CX118" s="775"/>
      <c r="CY118" s="775"/>
      <c r="CZ118" s="775"/>
      <c r="DA118" s="775"/>
      <c r="DB118" s="775"/>
      <c r="DC118" s="775"/>
      <c r="DD118" s="775"/>
      <c r="DE118" s="775"/>
      <c r="DF118" s="775"/>
      <c r="DG118" s="775"/>
      <c r="DH118" s="775"/>
      <c r="DI118" s="775"/>
      <c r="DJ118" s="775"/>
      <c r="DK118" s="775"/>
      <c r="DL118" s="775"/>
      <c r="DM118" s="775"/>
      <c r="DN118" s="775"/>
      <c r="DO118" s="775"/>
      <c r="DP118" s="775"/>
      <c r="DQ118" s="775"/>
      <c r="DR118" s="775"/>
      <c r="DS118" s="775"/>
      <c r="DT118" s="775"/>
      <c r="DU118" s="775"/>
      <c r="DV118" s="775"/>
      <c r="DW118" s="775"/>
      <c r="DX118" s="775"/>
      <c r="DY118" s="775"/>
      <c r="DZ118" s="775"/>
      <c r="EA118" s="775"/>
      <c r="EB118" s="775"/>
      <c r="EC118" s="775"/>
      <c r="ED118" s="775"/>
      <c r="EE118" s="775"/>
      <c r="EF118" s="775"/>
      <c r="EG118" s="775"/>
      <c r="EH118" s="775"/>
      <c r="EI118" s="775"/>
      <c r="EJ118" s="775"/>
      <c r="EK118" s="775"/>
      <c r="EL118" s="775"/>
      <c r="EM118" s="775"/>
      <c r="EN118" s="775"/>
      <c r="EO118" s="775"/>
      <c r="EP118" s="775"/>
      <c r="EQ118" s="775"/>
      <c r="ER118" s="775"/>
      <c r="ES118" s="775"/>
      <c r="ET118" s="775"/>
      <c r="EU118" s="775"/>
      <c r="EV118" s="775"/>
      <c r="EW118" s="775"/>
      <c r="EX118" s="775"/>
      <c r="EY118" s="775"/>
      <c r="EZ118" s="775"/>
      <c r="FA118" s="775"/>
      <c r="FB118" s="775"/>
      <c r="FC118" s="775"/>
      <c r="FD118" s="775"/>
      <c r="FE118" s="775"/>
      <c r="FF118" s="775"/>
      <c r="FG118" s="775"/>
      <c r="FH118" s="775"/>
      <c r="FI118" s="775"/>
      <c r="FJ118" s="775"/>
      <c r="FK118" s="775"/>
      <c r="FL118" s="775"/>
      <c r="FM118" s="775"/>
      <c r="FN118" s="775"/>
      <c r="FO118" s="775"/>
      <c r="FP118" s="775"/>
      <c r="FQ118" s="775"/>
      <c r="FR118" s="775"/>
      <c r="FS118" s="775"/>
      <c r="FT118" s="775"/>
      <c r="FU118" s="775"/>
      <c r="FV118" s="775"/>
      <c r="FW118" s="775"/>
      <c r="FX118" s="775"/>
      <c r="FY118" s="775"/>
      <c r="FZ118" s="775"/>
      <c r="GA118" s="775"/>
      <c r="GB118" s="775"/>
      <c r="GC118" s="775"/>
      <c r="GD118" s="775"/>
      <c r="GE118" s="775"/>
      <c r="GF118" s="775"/>
      <c r="GG118" s="775"/>
      <c r="GH118" s="775"/>
      <c r="GI118" s="775"/>
      <c r="GJ118" s="775"/>
      <c r="GK118" s="775"/>
      <c r="GL118" s="775"/>
      <c r="GM118" s="775"/>
      <c r="GN118" s="775"/>
      <c r="GO118" s="775"/>
      <c r="GP118" s="775"/>
      <c r="GQ118" s="775"/>
      <c r="GR118" s="775"/>
      <c r="GS118" s="775"/>
      <c r="GT118" s="775"/>
      <c r="GU118" s="775"/>
      <c r="GV118" s="775"/>
      <c r="GW118" s="775"/>
      <c r="GX118" s="775"/>
      <c r="GY118" s="775"/>
      <c r="GZ118" s="775"/>
    </row>
    <row r="119" spans="1:208" ht="60" x14ac:dyDescent="0.25">
      <c r="A119" s="24">
        <v>1</v>
      </c>
      <c r="B119" s="2589" t="s">
        <v>374</v>
      </c>
      <c r="C119" s="34">
        <f>'2 уровень'!F939</f>
        <v>47000</v>
      </c>
      <c r="D119" s="34">
        <f>'2 уровень'!G939</f>
        <v>0</v>
      </c>
      <c r="E119" s="34">
        <f>'2 уровень'!H939</f>
        <v>39166.666666666664</v>
      </c>
      <c r="F119" s="34">
        <f>'2 уровень'!I939</f>
        <v>29622</v>
      </c>
      <c r="G119" s="780">
        <f>'2 уровень'!J939</f>
        <v>75.630638297872338</v>
      </c>
      <c r="H119" s="3741">
        <f>'2 уровень'!K939</f>
        <v>0</v>
      </c>
      <c r="I119" s="788">
        <f>'2 уровень'!L939</f>
        <v>0</v>
      </c>
      <c r="J119" s="788">
        <f>'2 уровень'!M939</f>
        <v>0</v>
      </c>
      <c r="K119" s="789">
        <f>'2 уровень'!N939</f>
        <v>0</v>
      </c>
      <c r="L119" s="789"/>
      <c r="M119" s="789">
        <f>'2 уровень'!P939</f>
        <v>0</v>
      </c>
      <c r="N119" s="789">
        <f>'2 уровень'!Q939</f>
        <v>0</v>
      </c>
      <c r="O119" s="789">
        <f>'2 уровень'!R939</f>
        <v>0</v>
      </c>
      <c r="P119" s="789">
        <f>'2 уровень'!S939</f>
        <v>0</v>
      </c>
      <c r="Q119" s="789">
        <f>'2 уровень'!T939</f>
        <v>0</v>
      </c>
      <c r="R119" s="1286">
        <f>'2 уровень'!U939</f>
        <v>0</v>
      </c>
      <c r="S119" s="1286">
        <f>'2 уровень'!V939</f>
        <v>0</v>
      </c>
      <c r="T119" s="1286">
        <f>'2 уровень'!W939</f>
        <v>0</v>
      </c>
      <c r="U119" s="1286">
        <f>'2 уровень'!X939</f>
        <v>0</v>
      </c>
      <c r="V119" s="1286">
        <f>'2 уровень'!Y939</f>
        <v>0</v>
      </c>
      <c r="W119" s="1286">
        <f>'2 уровень'!Z939</f>
        <v>0</v>
      </c>
      <c r="X119" s="1286">
        <f>'2 уровень'!AA939</f>
        <v>0</v>
      </c>
      <c r="Y119" s="1286">
        <f>'2 уровень'!AB939</f>
        <v>0</v>
      </c>
      <c r="Z119" s="1286">
        <f>'2 уровень'!AC939</f>
        <v>0</v>
      </c>
      <c r="AA119" s="1286">
        <f>'2 уровень'!AD939</f>
        <v>0</v>
      </c>
      <c r="AB119" s="1286">
        <f>'2 уровень'!AE939</f>
        <v>0</v>
      </c>
      <c r="AC119" s="1286">
        <f>'2 уровень'!AF939</f>
        <v>0</v>
      </c>
      <c r="AD119" s="1286">
        <f>'2 уровень'!AG939</f>
        <v>0</v>
      </c>
      <c r="AE119" s="3191">
        <f>'2 уровень'!AH939</f>
        <v>0</v>
      </c>
      <c r="AF119" s="1286">
        <f>'2 уровень'!AI939</f>
        <v>0</v>
      </c>
      <c r="AG119" s="1286">
        <f>'2 уровень'!AJ939</f>
        <v>0</v>
      </c>
      <c r="AH119" s="1286">
        <f>'2 уровень'!AK939</f>
        <v>0</v>
      </c>
      <c r="AI119" s="1286">
        <f>'2 уровень'!AL939</f>
        <v>0</v>
      </c>
      <c r="AJ119" s="2094">
        <f>'2 уровень'!AM939</f>
        <v>0</v>
      </c>
      <c r="AK119" s="3767">
        <f>'2 уровень'!AN939</f>
        <v>0</v>
      </c>
      <c r="AL119" s="1286"/>
      <c r="AM119" s="1286"/>
      <c r="AN119" s="4237">
        <f>'2 уровень'!AO939</f>
        <v>0</v>
      </c>
      <c r="AO119" s="4240">
        <f>'2 уровень'!AP939</f>
        <v>0</v>
      </c>
      <c r="AP119" s="1339">
        <f t="shared" si="3"/>
        <v>0</v>
      </c>
      <c r="AQ119" s="3813">
        <f t="shared" si="5"/>
        <v>0</v>
      </c>
      <c r="AR119" s="775"/>
      <c r="AS119" s="775"/>
      <c r="AT119" s="775"/>
      <c r="AU119" s="775"/>
      <c r="AV119" s="775"/>
      <c r="AW119" s="775"/>
      <c r="AX119" s="775"/>
      <c r="AY119" s="775"/>
      <c r="AZ119" s="775"/>
      <c r="BA119" s="775"/>
      <c r="BB119" s="775"/>
      <c r="BC119" s="775"/>
      <c r="BD119" s="775"/>
      <c r="BE119" s="775"/>
      <c r="BF119" s="775"/>
      <c r="BG119" s="775"/>
      <c r="BH119" s="775"/>
      <c r="BI119" s="775"/>
      <c r="BJ119" s="775"/>
      <c r="BK119" s="775"/>
      <c r="BL119" s="775"/>
      <c r="BM119" s="775"/>
      <c r="BN119" s="775"/>
      <c r="BO119" s="775"/>
      <c r="BP119" s="775"/>
      <c r="BQ119" s="775"/>
      <c r="BR119" s="775"/>
      <c r="BS119" s="775"/>
      <c r="BT119" s="775"/>
      <c r="BU119" s="775"/>
      <c r="BV119" s="775"/>
      <c r="BW119" s="775"/>
      <c r="BX119" s="775"/>
      <c r="BY119" s="775"/>
      <c r="BZ119" s="775"/>
      <c r="CA119" s="775"/>
      <c r="CB119" s="775"/>
      <c r="CC119" s="775"/>
      <c r="CD119" s="775"/>
      <c r="CE119" s="775"/>
      <c r="CF119" s="775"/>
      <c r="CG119" s="775"/>
      <c r="CH119" s="775"/>
      <c r="CI119" s="775"/>
      <c r="CJ119" s="775"/>
      <c r="CK119" s="775"/>
      <c r="CL119" s="775"/>
      <c r="CM119" s="775"/>
      <c r="CN119" s="775"/>
      <c r="CO119" s="775"/>
      <c r="CP119" s="775"/>
      <c r="CQ119" s="775"/>
      <c r="CR119" s="775"/>
      <c r="CS119" s="775"/>
      <c r="CT119" s="775"/>
      <c r="CU119" s="775"/>
      <c r="CV119" s="775"/>
      <c r="CW119" s="775"/>
      <c r="CX119" s="775"/>
      <c r="CY119" s="775"/>
      <c r="CZ119" s="775"/>
      <c r="DA119" s="775"/>
      <c r="DB119" s="775"/>
      <c r="DC119" s="775"/>
      <c r="DD119" s="775"/>
      <c r="DE119" s="775"/>
      <c r="DF119" s="775"/>
      <c r="DG119" s="775"/>
      <c r="DH119" s="775"/>
      <c r="DI119" s="775"/>
      <c r="DJ119" s="775"/>
      <c r="DK119" s="775"/>
      <c r="DL119" s="775"/>
      <c r="DM119" s="775"/>
      <c r="DN119" s="775"/>
      <c r="DO119" s="775"/>
      <c r="DP119" s="775"/>
      <c r="DQ119" s="775"/>
      <c r="DR119" s="775"/>
      <c r="DS119" s="775"/>
      <c r="DT119" s="775"/>
      <c r="DU119" s="775"/>
      <c r="DV119" s="775"/>
      <c r="DW119" s="775"/>
      <c r="DX119" s="775"/>
      <c r="DY119" s="775"/>
      <c r="DZ119" s="775"/>
      <c r="EA119" s="775"/>
      <c r="EB119" s="775"/>
      <c r="EC119" s="775"/>
      <c r="ED119" s="775"/>
      <c r="EE119" s="775"/>
      <c r="EF119" s="775"/>
      <c r="EG119" s="775"/>
      <c r="EH119" s="775"/>
      <c r="EI119" s="775"/>
      <c r="EJ119" s="775"/>
      <c r="EK119" s="775"/>
      <c r="EL119" s="775"/>
      <c r="EM119" s="775"/>
      <c r="EN119" s="775"/>
      <c r="EO119" s="775"/>
      <c r="EP119" s="775"/>
      <c r="EQ119" s="775"/>
      <c r="ER119" s="775"/>
      <c r="ES119" s="775"/>
      <c r="ET119" s="775"/>
      <c r="EU119" s="775"/>
      <c r="EV119" s="775"/>
      <c r="EW119" s="775"/>
      <c r="EX119" s="775"/>
      <c r="EY119" s="775"/>
      <c r="EZ119" s="775"/>
      <c r="FA119" s="775"/>
      <c r="FB119" s="775"/>
      <c r="FC119" s="775"/>
      <c r="FD119" s="775"/>
      <c r="FE119" s="775"/>
      <c r="FF119" s="775"/>
      <c r="FG119" s="775"/>
      <c r="FH119" s="775"/>
      <c r="FI119" s="775"/>
      <c r="FJ119" s="775"/>
      <c r="FK119" s="775"/>
      <c r="FL119" s="775"/>
      <c r="FM119" s="775"/>
      <c r="FN119" s="775"/>
      <c r="FO119" s="775"/>
      <c r="FP119" s="775"/>
      <c r="FQ119" s="775"/>
      <c r="FR119" s="775"/>
      <c r="FS119" s="775"/>
      <c r="FT119" s="775"/>
      <c r="FU119" s="775"/>
      <c r="FV119" s="775"/>
      <c r="FW119" s="775"/>
      <c r="FX119" s="775"/>
      <c r="FY119" s="775"/>
      <c r="FZ119" s="775"/>
      <c r="GA119" s="775"/>
      <c r="GB119" s="775"/>
      <c r="GC119" s="775"/>
      <c r="GD119" s="775"/>
      <c r="GE119" s="775"/>
      <c r="GF119" s="775"/>
      <c r="GG119" s="775"/>
      <c r="GH119" s="775"/>
      <c r="GI119" s="775"/>
      <c r="GJ119" s="775"/>
      <c r="GK119" s="775"/>
      <c r="GL119" s="775"/>
      <c r="GM119" s="775"/>
      <c r="GN119" s="775"/>
      <c r="GO119" s="775"/>
      <c r="GP119" s="775"/>
      <c r="GQ119" s="775"/>
      <c r="GR119" s="775"/>
      <c r="GS119" s="775"/>
      <c r="GT119" s="775"/>
      <c r="GU119" s="775"/>
      <c r="GV119" s="775"/>
      <c r="GW119" s="775"/>
      <c r="GX119" s="775"/>
      <c r="GY119" s="775"/>
      <c r="GZ119" s="775"/>
    </row>
    <row r="120" spans="1:208" ht="75" x14ac:dyDescent="0.25">
      <c r="A120" s="24">
        <v>1</v>
      </c>
      <c r="B120" s="1125" t="s">
        <v>416</v>
      </c>
      <c r="C120" s="34">
        <f>'2 уровень'!F940</f>
        <v>22800</v>
      </c>
      <c r="D120" s="34">
        <f>'2 уровень'!G940</f>
        <v>0</v>
      </c>
      <c r="E120" s="34">
        <f>'2 уровень'!H940</f>
        <v>19000</v>
      </c>
      <c r="F120" s="34">
        <f>'2 уровень'!I940</f>
        <v>22707</v>
      </c>
      <c r="G120" s="780">
        <f>'2 уровень'!J940</f>
        <v>119.51052631578946</v>
      </c>
      <c r="H120" s="3741">
        <f>'2 уровень'!K940</f>
        <v>0</v>
      </c>
      <c r="I120" s="788">
        <f>'2 уровень'!L940</f>
        <v>0</v>
      </c>
      <c r="J120" s="788">
        <f>'2 уровень'!M940</f>
        <v>0</v>
      </c>
      <c r="K120" s="789">
        <f>'2 уровень'!N940</f>
        <v>0</v>
      </c>
      <c r="L120" s="789"/>
      <c r="M120" s="789">
        <f>'2 уровень'!P940</f>
        <v>0</v>
      </c>
      <c r="N120" s="789">
        <f>'2 уровень'!Q940</f>
        <v>0</v>
      </c>
      <c r="O120" s="789">
        <f>'2 уровень'!R940</f>
        <v>0</v>
      </c>
      <c r="P120" s="789">
        <f>'2 уровень'!S940</f>
        <v>0</v>
      </c>
      <c r="Q120" s="789">
        <f>'2 уровень'!T940</f>
        <v>0</v>
      </c>
      <c r="R120" s="1286">
        <f>'2 уровень'!U940</f>
        <v>0</v>
      </c>
      <c r="S120" s="1286">
        <f>'2 уровень'!V940</f>
        <v>0</v>
      </c>
      <c r="T120" s="1286">
        <f>'2 уровень'!W940</f>
        <v>0</v>
      </c>
      <c r="U120" s="1286">
        <f>'2 уровень'!X940</f>
        <v>0</v>
      </c>
      <c r="V120" s="1286">
        <f>'2 уровень'!Y940</f>
        <v>0</v>
      </c>
      <c r="W120" s="1286">
        <f>'2 уровень'!Z940</f>
        <v>0</v>
      </c>
      <c r="X120" s="1286">
        <f>'2 уровень'!AA940</f>
        <v>0</v>
      </c>
      <c r="Y120" s="1286">
        <f>'2 уровень'!AB940</f>
        <v>0</v>
      </c>
      <c r="Z120" s="1286">
        <f>'2 уровень'!AC940</f>
        <v>0</v>
      </c>
      <c r="AA120" s="1286">
        <f>'2 уровень'!AD940</f>
        <v>0</v>
      </c>
      <c r="AB120" s="1286">
        <f>'2 уровень'!AE940</f>
        <v>0</v>
      </c>
      <c r="AC120" s="1286">
        <f>'2 уровень'!AF940</f>
        <v>0</v>
      </c>
      <c r="AD120" s="1286">
        <f>'2 уровень'!AG940</f>
        <v>0</v>
      </c>
      <c r="AE120" s="3191">
        <f>'2 уровень'!AH940</f>
        <v>0</v>
      </c>
      <c r="AF120" s="1286">
        <f>'2 уровень'!AI940</f>
        <v>0</v>
      </c>
      <c r="AG120" s="1286">
        <f>'2 уровень'!AJ940</f>
        <v>0</v>
      </c>
      <c r="AH120" s="1286">
        <f>'2 уровень'!AK940</f>
        <v>0</v>
      </c>
      <c r="AI120" s="1286">
        <f>'2 уровень'!AL940</f>
        <v>0</v>
      </c>
      <c r="AJ120" s="2094">
        <f>'2 уровень'!AM940</f>
        <v>0</v>
      </c>
      <c r="AK120" s="3767">
        <f>'2 уровень'!AN940</f>
        <v>0</v>
      </c>
      <c r="AL120" s="1286"/>
      <c r="AM120" s="1286"/>
      <c r="AN120" s="4237">
        <f>'2 уровень'!AO940</f>
        <v>0</v>
      </c>
      <c r="AO120" s="4240">
        <f>'2 уровень'!AP940</f>
        <v>0</v>
      </c>
      <c r="AP120" s="1339">
        <f t="shared" si="3"/>
        <v>0</v>
      </c>
      <c r="AQ120" s="3813">
        <f t="shared" si="5"/>
        <v>0</v>
      </c>
      <c r="AR120" s="775"/>
      <c r="AS120" s="775"/>
      <c r="AT120" s="775"/>
      <c r="AU120" s="775"/>
      <c r="AV120" s="775"/>
      <c r="AW120" s="775"/>
      <c r="AX120" s="775"/>
      <c r="AY120" s="775"/>
      <c r="AZ120" s="775"/>
      <c r="BA120" s="775"/>
      <c r="BB120" s="775"/>
      <c r="BC120" s="775"/>
      <c r="BD120" s="775"/>
      <c r="BE120" s="775"/>
      <c r="BF120" s="775"/>
      <c r="BG120" s="775"/>
      <c r="BH120" s="775"/>
      <c r="BI120" s="775"/>
      <c r="BJ120" s="775"/>
      <c r="BK120" s="775"/>
      <c r="BL120" s="775"/>
      <c r="BM120" s="775"/>
      <c r="BN120" s="775"/>
      <c r="BO120" s="775"/>
      <c r="BP120" s="775"/>
      <c r="BQ120" s="775"/>
      <c r="BR120" s="775"/>
      <c r="BS120" s="775"/>
      <c r="BT120" s="775"/>
      <c r="BU120" s="775"/>
      <c r="BV120" s="775"/>
      <c r="BW120" s="775"/>
      <c r="BX120" s="775"/>
      <c r="BY120" s="775"/>
      <c r="BZ120" s="775"/>
      <c r="CA120" s="775"/>
      <c r="CB120" s="775"/>
      <c r="CC120" s="775"/>
      <c r="CD120" s="775"/>
      <c r="CE120" s="775"/>
      <c r="CF120" s="775"/>
      <c r="CG120" s="775"/>
      <c r="CH120" s="775"/>
      <c r="CI120" s="775"/>
      <c r="CJ120" s="775"/>
      <c r="CK120" s="775"/>
      <c r="CL120" s="775"/>
      <c r="CM120" s="775"/>
      <c r="CN120" s="775"/>
      <c r="CO120" s="775"/>
      <c r="CP120" s="775"/>
      <c r="CQ120" s="775"/>
      <c r="CR120" s="775"/>
      <c r="CS120" s="775"/>
      <c r="CT120" s="775"/>
      <c r="CU120" s="775"/>
      <c r="CV120" s="775"/>
      <c r="CW120" s="775"/>
      <c r="CX120" s="775"/>
      <c r="CY120" s="775"/>
      <c r="CZ120" s="775"/>
      <c r="DA120" s="775"/>
      <c r="DB120" s="775"/>
      <c r="DC120" s="775"/>
      <c r="DD120" s="775"/>
      <c r="DE120" s="775"/>
      <c r="DF120" s="775"/>
      <c r="DG120" s="775"/>
      <c r="DH120" s="775"/>
      <c r="DI120" s="775"/>
      <c r="DJ120" s="775"/>
      <c r="DK120" s="775"/>
      <c r="DL120" s="775"/>
      <c r="DM120" s="775"/>
      <c r="DN120" s="775"/>
      <c r="DO120" s="775"/>
      <c r="DP120" s="775"/>
      <c r="DQ120" s="775"/>
      <c r="DR120" s="775"/>
      <c r="DS120" s="775"/>
      <c r="DT120" s="775"/>
      <c r="DU120" s="775"/>
      <c r="DV120" s="775"/>
      <c r="DW120" s="775"/>
      <c r="DX120" s="775"/>
      <c r="DY120" s="775"/>
      <c r="DZ120" s="775"/>
      <c r="EA120" s="775"/>
      <c r="EB120" s="775"/>
      <c r="EC120" s="775"/>
      <c r="ED120" s="775"/>
      <c r="EE120" s="775"/>
      <c r="EF120" s="775"/>
      <c r="EG120" s="775"/>
      <c r="EH120" s="775"/>
      <c r="EI120" s="775"/>
      <c r="EJ120" s="775"/>
      <c r="EK120" s="775"/>
      <c r="EL120" s="775"/>
      <c r="EM120" s="775"/>
      <c r="EN120" s="775"/>
      <c r="EO120" s="775"/>
      <c r="EP120" s="775"/>
      <c r="EQ120" s="775"/>
      <c r="ER120" s="775"/>
      <c r="ES120" s="775"/>
      <c r="ET120" s="775"/>
      <c r="EU120" s="775"/>
      <c r="EV120" s="775"/>
      <c r="EW120" s="775"/>
      <c r="EX120" s="775"/>
      <c r="EY120" s="775"/>
      <c r="EZ120" s="775"/>
      <c r="FA120" s="775"/>
      <c r="FB120" s="775"/>
      <c r="FC120" s="775"/>
      <c r="FD120" s="775"/>
      <c r="FE120" s="775"/>
      <c r="FF120" s="775"/>
      <c r="FG120" s="775"/>
      <c r="FH120" s="775"/>
      <c r="FI120" s="775"/>
      <c r="FJ120" s="775"/>
      <c r="FK120" s="775"/>
      <c r="FL120" s="775"/>
      <c r="FM120" s="775"/>
      <c r="FN120" s="775"/>
      <c r="FO120" s="775"/>
      <c r="FP120" s="775"/>
      <c r="FQ120" s="775"/>
      <c r="FR120" s="775"/>
      <c r="FS120" s="775"/>
      <c r="FT120" s="775"/>
      <c r="FU120" s="775"/>
      <c r="FV120" s="775"/>
      <c r="FW120" s="775"/>
      <c r="FX120" s="775"/>
      <c r="FY120" s="775"/>
      <c r="FZ120" s="775"/>
      <c r="GA120" s="775"/>
      <c r="GB120" s="775"/>
      <c r="GC120" s="775"/>
      <c r="GD120" s="775"/>
      <c r="GE120" s="775"/>
      <c r="GF120" s="775"/>
      <c r="GG120" s="775"/>
      <c r="GH120" s="775"/>
      <c r="GI120" s="775"/>
      <c r="GJ120" s="775"/>
      <c r="GK120" s="775"/>
      <c r="GL120" s="775"/>
      <c r="GM120" s="775"/>
      <c r="GN120" s="775"/>
      <c r="GO120" s="775"/>
      <c r="GP120" s="775"/>
      <c r="GQ120" s="775"/>
      <c r="GR120" s="775"/>
      <c r="GS120" s="775"/>
      <c r="GT120" s="775"/>
      <c r="GU120" s="775"/>
      <c r="GV120" s="775"/>
      <c r="GW120" s="775"/>
      <c r="GX120" s="775"/>
      <c r="GY120" s="775"/>
      <c r="GZ120" s="775"/>
    </row>
    <row r="121" spans="1:208" ht="60" x14ac:dyDescent="0.25">
      <c r="A121" s="24">
        <v>1</v>
      </c>
      <c r="B121" s="2589" t="s">
        <v>375</v>
      </c>
      <c r="C121" s="34">
        <f>'2 уровень'!F941</f>
        <v>0</v>
      </c>
      <c r="D121" s="34">
        <f>'2 уровень'!G941</f>
        <v>0</v>
      </c>
      <c r="E121" s="34">
        <f>'2 уровень'!H941</f>
        <v>0</v>
      </c>
      <c r="F121" s="34">
        <f>'2 уровень'!I941</f>
        <v>0</v>
      </c>
      <c r="G121" s="780">
        <f>'2 уровень'!J941</f>
        <v>0</v>
      </c>
      <c r="H121" s="3741">
        <f>'2 уровень'!K941</f>
        <v>0</v>
      </c>
      <c r="I121" s="788">
        <f>'2 уровень'!L941</f>
        <v>0</v>
      </c>
      <c r="J121" s="788">
        <f>'2 уровень'!M941</f>
        <v>0</v>
      </c>
      <c r="K121" s="789">
        <f>'2 уровень'!N941</f>
        <v>0</v>
      </c>
      <c r="L121" s="789"/>
      <c r="M121" s="789">
        <f>'2 уровень'!P941</f>
        <v>0</v>
      </c>
      <c r="N121" s="789">
        <f>'2 уровень'!Q941</f>
        <v>0</v>
      </c>
      <c r="O121" s="789">
        <f>'2 уровень'!R941</f>
        <v>0</v>
      </c>
      <c r="P121" s="789">
        <f>'2 уровень'!S941</f>
        <v>0</v>
      </c>
      <c r="Q121" s="789">
        <f>'2 уровень'!T941</f>
        <v>0</v>
      </c>
      <c r="R121" s="1286">
        <f>'2 уровень'!U941</f>
        <v>0</v>
      </c>
      <c r="S121" s="1286">
        <f>'2 уровень'!V941</f>
        <v>0</v>
      </c>
      <c r="T121" s="1286">
        <f>'2 уровень'!W941</f>
        <v>0</v>
      </c>
      <c r="U121" s="1286">
        <f>'2 уровень'!X941</f>
        <v>0</v>
      </c>
      <c r="V121" s="1286">
        <f>'2 уровень'!Y941</f>
        <v>0</v>
      </c>
      <c r="W121" s="1286">
        <f>'2 уровень'!Z941</f>
        <v>0</v>
      </c>
      <c r="X121" s="1286">
        <f>'2 уровень'!AA941</f>
        <v>0</v>
      </c>
      <c r="Y121" s="1286">
        <f>'2 уровень'!AB941</f>
        <v>0</v>
      </c>
      <c r="Z121" s="1286">
        <f>'2 уровень'!AC941</f>
        <v>0</v>
      </c>
      <c r="AA121" s="1286">
        <f>'2 уровень'!AD941</f>
        <v>0</v>
      </c>
      <c r="AB121" s="1286">
        <f>'2 уровень'!AE941</f>
        <v>0</v>
      </c>
      <c r="AC121" s="1286">
        <f>'2 уровень'!AF941</f>
        <v>0</v>
      </c>
      <c r="AD121" s="1286">
        <f>'2 уровень'!AG941</f>
        <v>0</v>
      </c>
      <c r="AE121" s="3191">
        <f>'2 уровень'!AH941</f>
        <v>0</v>
      </c>
      <c r="AF121" s="1286">
        <f>'2 уровень'!AI941</f>
        <v>0</v>
      </c>
      <c r="AG121" s="1286">
        <f>'2 уровень'!AJ941</f>
        <v>0</v>
      </c>
      <c r="AH121" s="1286">
        <f>'2 уровень'!AK941</f>
        <v>0</v>
      </c>
      <c r="AI121" s="1286">
        <f>'2 уровень'!AL941</f>
        <v>0</v>
      </c>
      <c r="AJ121" s="2094">
        <f>'2 уровень'!AM941</f>
        <v>0</v>
      </c>
      <c r="AK121" s="3767">
        <f>'2 уровень'!AN941</f>
        <v>0</v>
      </c>
      <c r="AL121" s="1286"/>
      <c r="AM121" s="1286"/>
      <c r="AN121" s="4237">
        <f>'2 уровень'!AO941</f>
        <v>0</v>
      </c>
      <c r="AO121" s="4240">
        <f>'2 уровень'!AP941</f>
        <v>0</v>
      </c>
      <c r="AP121" s="1339">
        <f t="shared" si="3"/>
        <v>0</v>
      </c>
      <c r="AQ121" s="3813" t="e">
        <f t="shared" si="5"/>
        <v>#DIV/0!</v>
      </c>
      <c r="AR121" s="775"/>
      <c r="AS121" s="775"/>
      <c r="AT121" s="775"/>
      <c r="AU121" s="775"/>
      <c r="AV121" s="775"/>
      <c r="AW121" s="775"/>
      <c r="AX121" s="775"/>
      <c r="AY121" s="775"/>
      <c r="AZ121" s="775"/>
      <c r="BA121" s="775"/>
      <c r="BB121" s="775"/>
      <c r="BC121" s="775"/>
      <c r="BD121" s="775"/>
      <c r="BE121" s="775"/>
      <c r="BF121" s="775"/>
      <c r="BG121" s="775"/>
      <c r="BH121" s="775"/>
      <c r="BI121" s="775"/>
      <c r="BJ121" s="775"/>
      <c r="BK121" s="775"/>
      <c r="BL121" s="775"/>
      <c r="BM121" s="775"/>
      <c r="BN121" s="775"/>
      <c r="BO121" s="775"/>
      <c r="BP121" s="775"/>
      <c r="BQ121" s="775"/>
      <c r="BR121" s="775"/>
      <c r="BS121" s="775"/>
      <c r="BT121" s="775"/>
      <c r="BU121" s="775"/>
      <c r="BV121" s="775"/>
      <c r="BW121" s="775"/>
      <c r="BX121" s="775"/>
      <c r="BY121" s="775"/>
      <c r="BZ121" s="775"/>
      <c r="CA121" s="775"/>
      <c r="CB121" s="775"/>
      <c r="CC121" s="775"/>
      <c r="CD121" s="775"/>
      <c r="CE121" s="775"/>
      <c r="CF121" s="775"/>
      <c r="CG121" s="775"/>
      <c r="CH121" s="775"/>
      <c r="CI121" s="775"/>
      <c r="CJ121" s="775"/>
      <c r="CK121" s="775"/>
      <c r="CL121" s="775"/>
      <c r="CM121" s="775"/>
      <c r="CN121" s="775"/>
      <c r="CO121" s="775"/>
      <c r="CP121" s="775"/>
      <c r="CQ121" s="775"/>
      <c r="CR121" s="775"/>
      <c r="CS121" s="775"/>
      <c r="CT121" s="775"/>
      <c r="CU121" s="775"/>
      <c r="CV121" s="775"/>
      <c r="CW121" s="775"/>
      <c r="CX121" s="775"/>
      <c r="CY121" s="775"/>
      <c r="CZ121" s="775"/>
      <c r="DA121" s="775"/>
      <c r="DB121" s="775"/>
      <c r="DC121" s="775"/>
      <c r="DD121" s="775"/>
      <c r="DE121" s="775"/>
      <c r="DF121" s="775"/>
      <c r="DG121" s="775"/>
      <c r="DH121" s="775"/>
      <c r="DI121" s="775"/>
      <c r="DJ121" s="775"/>
      <c r="DK121" s="775"/>
      <c r="DL121" s="775"/>
      <c r="DM121" s="775"/>
      <c r="DN121" s="775"/>
      <c r="DO121" s="775"/>
      <c r="DP121" s="775"/>
      <c r="DQ121" s="775"/>
      <c r="DR121" s="775"/>
      <c r="DS121" s="775"/>
      <c r="DT121" s="775"/>
      <c r="DU121" s="775"/>
      <c r="DV121" s="775"/>
      <c r="DW121" s="775"/>
      <c r="DX121" s="775"/>
      <c r="DY121" s="775"/>
      <c r="DZ121" s="775"/>
      <c r="EA121" s="775"/>
      <c r="EB121" s="775"/>
      <c r="EC121" s="775"/>
      <c r="ED121" s="775"/>
      <c r="EE121" s="775"/>
      <c r="EF121" s="775"/>
      <c r="EG121" s="775"/>
      <c r="EH121" s="775"/>
      <c r="EI121" s="775"/>
      <c r="EJ121" s="775"/>
      <c r="EK121" s="775"/>
      <c r="EL121" s="775"/>
      <c r="EM121" s="775"/>
      <c r="EN121" s="775"/>
      <c r="EO121" s="775"/>
      <c r="EP121" s="775"/>
      <c r="EQ121" s="775"/>
      <c r="ER121" s="775"/>
      <c r="ES121" s="775"/>
      <c r="ET121" s="775"/>
      <c r="EU121" s="775"/>
      <c r="EV121" s="775"/>
      <c r="EW121" s="775"/>
      <c r="EX121" s="775"/>
      <c r="EY121" s="775"/>
      <c r="EZ121" s="775"/>
      <c r="FA121" s="775"/>
      <c r="FB121" s="775"/>
      <c r="FC121" s="775"/>
      <c r="FD121" s="775"/>
      <c r="FE121" s="775"/>
      <c r="FF121" s="775"/>
      <c r="FG121" s="775"/>
      <c r="FH121" s="775"/>
      <c r="FI121" s="775"/>
      <c r="FJ121" s="775"/>
      <c r="FK121" s="775"/>
      <c r="FL121" s="775"/>
      <c r="FM121" s="775"/>
      <c r="FN121" s="775"/>
      <c r="FO121" s="775"/>
      <c r="FP121" s="775"/>
      <c r="FQ121" s="775"/>
      <c r="FR121" s="775"/>
      <c r="FS121" s="775"/>
      <c r="FT121" s="775"/>
      <c r="FU121" s="775"/>
      <c r="FV121" s="775"/>
      <c r="FW121" s="775"/>
      <c r="FX121" s="775"/>
      <c r="FY121" s="775"/>
      <c r="FZ121" s="775"/>
      <c r="GA121" s="775"/>
      <c r="GB121" s="775"/>
      <c r="GC121" s="775"/>
      <c r="GD121" s="775"/>
      <c r="GE121" s="775"/>
      <c r="GF121" s="775"/>
      <c r="GG121" s="775"/>
      <c r="GH121" s="775"/>
      <c r="GI121" s="775"/>
      <c r="GJ121" s="775"/>
      <c r="GK121" s="775"/>
      <c r="GL121" s="775"/>
      <c r="GM121" s="775"/>
      <c r="GN121" s="775"/>
      <c r="GO121" s="775"/>
      <c r="GP121" s="775"/>
      <c r="GQ121" s="775"/>
      <c r="GR121" s="775"/>
      <c r="GS121" s="775"/>
      <c r="GT121" s="775"/>
      <c r="GU121" s="775"/>
      <c r="GV121" s="775"/>
      <c r="GW121" s="775"/>
      <c r="GX121" s="775"/>
      <c r="GY121" s="775"/>
      <c r="GZ121" s="775"/>
    </row>
    <row r="122" spans="1:208" ht="45" x14ac:dyDescent="0.25">
      <c r="A122" s="24">
        <v>1</v>
      </c>
      <c r="B122" s="2587" t="s">
        <v>376</v>
      </c>
      <c r="C122" s="34">
        <f>'2 уровень'!F942</f>
        <v>16800</v>
      </c>
      <c r="D122" s="34">
        <f>'2 уровень'!G942</f>
        <v>0</v>
      </c>
      <c r="E122" s="34">
        <f>'2 уровень'!H942</f>
        <v>14000.000000000002</v>
      </c>
      <c r="F122" s="34">
        <f>'2 уровень'!I942</f>
        <v>27512</v>
      </c>
      <c r="G122" s="780">
        <f>'2 уровень'!J942</f>
        <v>196.51428571428568</v>
      </c>
      <c r="H122" s="3741">
        <f>'2 уровень'!K942</f>
        <v>329</v>
      </c>
      <c r="I122" s="788">
        <f>'2 уровень'!L942</f>
        <v>0</v>
      </c>
      <c r="J122" s="788">
        <f>'2 уровень'!M942</f>
        <v>0</v>
      </c>
      <c r="K122" s="789">
        <f>'2 уровень'!N942</f>
        <v>0</v>
      </c>
      <c r="L122" s="789"/>
      <c r="M122" s="789">
        <f>'2 уровень'!P942</f>
        <v>0</v>
      </c>
      <c r="N122" s="789">
        <f>'2 уровень'!Q942</f>
        <v>0</v>
      </c>
      <c r="O122" s="789">
        <f>'2 уровень'!R942</f>
        <v>0</v>
      </c>
      <c r="P122" s="789">
        <f>'2 уровень'!S942</f>
        <v>0</v>
      </c>
      <c r="Q122" s="789">
        <f>'2 уровень'!T942</f>
        <v>0</v>
      </c>
      <c r="R122" s="1286">
        <f>'2 уровень'!U942</f>
        <v>0</v>
      </c>
      <c r="S122" s="1286">
        <f>'2 уровень'!V942</f>
        <v>0</v>
      </c>
      <c r="T122" s="1286">
        <f>'2 уровень'!W942</f>
        <v>0</v>
      </c>
      <c r="U122" s="1286">
        <f>'2 уровень'!X942</f>
        <v>0</v>
      </c>
      <c r="V122" s="1286">
        <f>'2 уровень'!Y942</f>
        <v>0</v>
      </c>
      <c r="W122" s="1286">
        <f>'2 уровень'!Z942</f>
        <v>0</v>
      </c>
      <c r="X122" s="1286">
        <f>'2 уровень'!AA942</f>
        <v>0</v>
      </c>
      <c r="Y122" s="1286">
        <f>'2 уровень'!AB942</f>
        <v>0</v>
      </c>
      <c r="Z122" s="1286">
        <f>'2 уровень'!AC942</f>
        <v>0</v>
      </c>
      <c r="AA122" s="1286">
        <f>'2 уровень'!AD942</f>
        <v>0</v>
      </c>
      <c r="AB122" s="1286">
        <f>'2 уровень'!AE942</f>
        <v>0</v>
      </c>
      <c r="AC122" s="1286">
        <f>'2 уровень'!AF942</f>
        <v>0</v>
      </c>
      <c r="AD122" s="1286">
        <f>'2 уровень'!AG942</f>
        <v>0</v>
      </c>
      <c r="AE122" s="3191">
        <f>'2 уровень'!AH942</f>
        <v>0</v>
      </c>
      <c r="AF122" s="1286">
        <f>'2 уровень'!AI942</f>
        <v>0</v>
      </c>
      <c r="AG122" s="1286">
        <f>'2 уровень'!AJ942</f>
        <v>0</v>
      </c>
      <c r="AH122" s="1286">
        <f>'2 уровень'!AK942</f>
        <v>0</v>
      </c>
      <c r="AI122" s="1286">
        <f>'2 уровень'!AL942</f>
        <v>0</v>
      </c>
      <c r="AJ122" s="2094">
        <f>'2 уровень'!AM942</f>
        <v>0</v>
      </c>
      <c r="AK122" s="3767">
        <f>'2 уровень'!AN942</f>
        <v>0</v>
      </c>
      <c r="AL122" s="1286"/>
      <c r="AM122" s="1286"/>
      <c r="AN122" s="4237">
        <f>'2 уровень'!AO942</f>
        <v>0</v>
      </c>
      <c r="AO122" s="4240">
        <f>'2 уровень'!AP942</f>
        <v>0</v>
      </c>
      <c r="AP122" s="1339">
        <f t="shared" si="3"/>
        <v>0</v>
      </c>
      <c r="AQ122" s="3813">
        <f t="shared" si="5"/>
        <v>0</v>
      </c>
      <c r="AR122" s="775"/>
      <c r="AS122" s="775"/>
      <c r="AT122" s="775"/>
      <c r="AU122" s="775"/>
      <c r="AV122" s="775"/>
      <c r="AW122" s="775"/>
      <c r="AX122" s="775"/>
      <c r="AY122" s="775"/>
      <c r="AZ122" s="775"/>
      <c r="BA122" s="775"/>
      <c r="BB122" s="775"/>
      <c r="BC122" s="775"/>
      <c r="BD122" s="775"/>
      <c r="BE122" s="775"/>
      <c r="BF122" s="775"/>
      <c r="BG122" s="775"/>
      <c r="BH122" s="775"/>
      <c r="BI122" s="775"/>
      <c r="BJ122" s="775"/>
      <c r="BK122" s="775"/>
      <c r="BL122" s="775"/>
      <c r="BM122" s="775"/>
      <c r="BN122" s="775"/>
      <c r="BO122" s="775"/>
      <c r="BP122" s="775"/>
      <c r="BQ122" s="775"/>
      <c r="BR122" s="775"/>
      <c r="BS122" s="775"/>
      <c r="BT122" s="775"/>
      <c r="BU122" s="775"/>
      <c r="BV122" s="775"/>
      <c r="BW122" s="775"/>
      <c r="BX122" s="775"/>
      <c r="BY122" s="775"/>
      <c r="BZ122" s="775"/>
      <c r="CA122" s="775"/>
      <c r="CB122" s="775"/>
      <c r="CC122" s="775"/>
      <c r="CD122" s="775"/>
      <c r="CE122" s="775"/>
      <c r="CF122" s="775"/>
      <c r="CG122" s="775"/>
      <c r="CH122" s="775"/>
      <c r="CI122" s="775"/>
      <c r="CJ122" s="775"/>
      <c r="CK122" s="775"/>
      <c r="CL122" s="775"/>
      <c r="CM122" s="775"/>
      <c r="CN122" s="775"/>
      <c r="CO122" s="775"/>
      <c r="CP122" s="775"/>
      <c r="CQ122" s="775"/>
      <c r="CR122" s="775"/>
      <c r="CS122" s="775"/>
      <c r="CT122" s="775"/>
      <c r="CU122" s="775"/>
      <c r="CV122" s="775"/>
      <c r="CW122" s="775"/>
      <c r="CX122" s="775"/>
      <c r="CY122" s="775"/>
      <c r="CZ122" s="775"/>
      <c r="DA122" s="775"/>
      <c r="DB122" s="775"/>
      <c r="DC122" s="775"/>
      <c r="DD122" s="775"/>
      <c r="DE122" s="775"/>
      <c r="DF122" s="775"/>
      <c r="DG122" s="775"/>
      <c r="DH122" s="775"/>
      <c r="DI122" s="775"/>
      <c r="DJ122" s="775"/>
      <c r="DK122" s="775"/>
      <c r="DL122" s="775"/>
      <c r="DM122" s="775"/>
      <c r="DN122" s="775"/>
      <c r="DO122" s="775"/>
      <c r="DP122" s="775"/>
      <c r="DQ122" s="775"/>
      <c r="DR122" s="775"/>
      <c r="DS122" s="775"/>
      <c r="DT122" s="775"/>
      <c r="DU122" s="775"/>
      <c r="DV122" s="775"/>
      <c r="DW122" s="775"/>
      <c r="DX122" s="775"/>
      <c r="DY122" s="775"/>
      <c r="DZ122" s="775"/>
      <c r="EA122" s="775"/>
      <c r="EB122" s="775"/>
      <c r="EC122" s="775"/>
      <c r="ED122" s="775"/>
      <c r="EE122" s="775"/>
      <c r="EF122" s="775"/>
      <c r="EG122" s="775"/>
      <c r="EH122" s="775"/>
      <c r="EI122" s="775"/>
      <c r="EJ122" s="775"/>
      <c r="EK122" s="775"/>
      <c r="EL122" s="775"/>
      <c r="EM122" s="775"/>
      <c r="EN122" s="775"/>
      <c r="EO122" s="775"/>
      <c r="EP122" s="775"/>
      <c r="EQ122" s="775"/>
      <c r="ER122" s="775"/>
      <c r="ES122" s="775"/>
      <c r="ET122" s="775"/>
      <c r="EU122" s="775"/>
      <c r="EV122" s="775"/>
      <c r="EW122" s="775"/>
      <c r="EX122" s="775"/>
      <c r="EY122" s="775"/>
      <c r="EZ122" s="775"/>
      <c r="FA122" s="775"/>
      <c r="FB122" s="775"/>
      <c r="FC122" s="775"/>
      <c r="FD122" s="775"/>
      <c r="FE122" s="775"/>
      <c r="FF122" s="775"/>
      <c r="FG122" s="775"/>
      <c r="FH122" s="775"/>
      <c r="FI122" s="775"/>
      <c r="FJ122" s="775"/>
      <c r="FK122" s="775"/>
      <c r="FL122" s="775"/>
      <c r="FM122" s="775"/>
      <c r="FN122" s="775"/>
      <c r="FO122" s="775"/>
      <c r="FP122" s="775"/>
      <c r="FQ122" s="775"/>
      <c r="FR122" s="775"/>
      <c r="FS122" s="775"/>
      <c r="FT122" s="775"/>
      <c r="FU122" s="775"/>
      <c r="FV122" s="775"/>
      <c r="FW122" s="775"/>
      <c r="FX122" s="775"/>
      <c r="FY122" s="775"/>
      <c r="FZ122" s="775"/>
      <c r="GA122" s="775"/>
      <c r="GB122" s="775"/>
      <c r="GC122" s="775"/>
      <c r="GD122" s="775"/>
      <c r="GE122" s="775"/>
      <c r="GF122" s="775"/>
      <c r="GG122" s="775"/>
      <c r="GH122" s="775"/>
      <c r="GI122" s="775"/>
      <c r="GJ122" s="775"/>
      <c r="GK122" s="775"/>
      <c r="GL122" s="775"/>
      <c r="GM122" s="775"/>
      <c r="GN122" s="775"/>
      <c r="GO122" s="775"/>
      <c r="GP122" s="775"/>
      <c r="GQ122" s="775"/>
      <c r="GR122" s="775"/>
      <c r="GS122" s="775"/>
      <c r="GT122" s="775"/>
      <c r="GU122" s="775"/>
      <c r="GV122" s="775"/>
      <c r="GW122" s="775"/>
      <c r="GX122" s="775"/>
      <c r="GY122" s="775"/>
      <c r="GZ122" s="775"/>
    </row>
    <row r="123" spans="1:208" ht="45" x14ac:dyDescent="0.25">
      <c r="B123" s="2587" t="s">
        <v>466</v>
      </c>
      <c r="C123" s="34">
        <f>'2 уровень'!F943</f>
        <v>8180</v>
      </c>
      <c r="D123" s="34">
        <f>'2 уровень'!G943</f>
        <v>0</v>
      </c>
      <c r="E123" s="34">
        <f>'2 уровень'!H943</f>
        <v>8180</v>
      </c>
      <c r="F123" s="34">
        <f>'2 уровень'!I943</f>
        <v>12329</v>
      </c>
      <c r="G123" s="780">
        <f>'2 уровень'!J943</f>
        <v>150.72127139364304</v>
      </c>
      <c r="H123" s="3741"/>
      <c r="I123" s="788"/>
      <c r="J123" s="788"/>
      <c r="K123" s="789"/>
      <c r="L123" s="789"/>
      <c r="M123" s="789"/>
      <c r="N123" s="789"/>
      <c r="O123" s="789"/>
      <c r="P123" s="789"/>
      <c r="Q123" s="789"/>
      <c r="R123" s="1286"/>
      <c r="S123" s="1286"/>
      <c r="T123" s="1286"/>
      <c r="U123" s="1286"/>
      <c r="V123" s="1286"/>
      <c r="W123" s="1286"/>
      <c r="X123" s="1286"/>
      <c r="Y123" s="1286"/>
      <c r="Z123" s="1286"/>
      <c r="AA123" s="1286"/>
      <c r="AB123" s="1286"/>
      <c r="AC123" s="1286"/>
      <c r="AD123" s="1286"/>
      <c r="AE123" s="3191"/>
      <c r="AF123" s="1286"/>
      <c r="AG123" s="1286"/>
      <c r="AH123" s="1286"/>
      <c r="AI123" s="1286"/>
      <c r="AJ123" s="2094"/>
      <c r="AK123" s="3767"/>
      <c r="AL123" s="1286"/>
      <c r="AM123" s="1286"/>
      <c r="AN123" s="4237"/>
      <c r="AO123" s="4240"/>
      <c r="AP123" s="1339">
        <f t="shared" si="3"/>
        <v>0</v>
      </c>
      <c r="AQ123" s="3813"/>
      <c r="AR123" s="775"/>
      <c r="AS123" s="775"/>
      <c r="AT123" s="775"/>
      <c r="AU123" s="775"/>
      <c r="AV123" s="775"/>
      <c r="AW123" s="775"/>
      <c r="AX123" s="775"/>
      <c r="AY123" s="775"/>
      <c r="AZ123" s="775"/>
      <c r="BA123" s="775"/>
      <c r="BB123" s="775"/>
      <c r="BC123" s="775"/>
      <c r="BD123" s="775"/>
      <c r="BE123" s="775"/>
      <c r="BF123" s="775"/>
      <c r="BG123" s="775"/>
      <c r="BH123" s="775"/>
      <c r="BI123" s="775"/>
      <c r="BJ123" s="775"/>
      <c r="BK123" s="775"/>
      <c r="BL123" s="775"/>
      <c r="BM123" s="775"/>
      <c r="BN123" s="775"/>
      <c r="BO123" s="775"/>
      <c r="BP123" s="775"/>
      <c r="BQ123" s="775"/>
      <c r="BR123" s="775"/>
      <c r="BS123" s="775"/>
      <c r="BT123" s="775"/>
      <c r="BU123" s="775"/>
      <c r="BV123" s="775"/>
      <c r="BW123" s="775"/>
      <c r="BX123" s="775"/>
      <c r="BY123" s="775"/>
      <c r="BZ123" s="775"/>
      <c r="CA123" s="775"/>
      <c r="CB123" s="775"/>
      <c r="CC123" s="775"/>
      <c r="CD123" s="775"/>
      <c r="CE123" s="775"/>
      <c r="CF123" s="775"/>
      <c r="CG123" s="775"/>
      <c r="CH123" s="775"/>
      <c r="CI123" s="775"/>
      <c r="CJ123" s="775"/>
      <c r="CK123" s="775"/>
      <c r="CL123" s="775"/>
      <c r="CM123" s="775"/>
      <c r="CN123" s="775"/>
      <c r="CO123" s="775"/>
      <c r="CP123" s="775"/>
      <c r="CQ123" s="775"/>
      <c r="CR123" s="775"/>
      <c r="CS123" s="775"/>
      <c r="CT123" s="775"/>
      <c r="CU123" s="775"/>
      <c r="CV123" s="775"/>
      <c r="CW123" s="775"/>
      <c r="CX123" s="775"/>
      <c r="CY123" s="775"/>
      <c r="CZ123" s="775"/>
      <c r="DA123" s="775"/>
      <c r="DB123" s="775"/>
      <c r="DC123" s="775"/>
      <c r="DD123" s="775"/>
      <c r="DE123" s="775"/>
      <c r="DF123" s="775"/>
      <c r="DG123" s="775"/>
      <c r="DH123" s="775"/>
      <c r="DI123" s="775"/>
      <c r="DJ123" s="775"/>
      <c r="DK123" s="775"/>
      <c r="DL123" s="775"/>
      <c r="DM123" s="775"/>
      <c r="DN123" s="775"/>
      <c r="DO123" s="775"/>
      <c r="DP123" s="775"/>
      <c r="DQ123" s="775"/>
      <c r="DR123" s="775"/>
      <c r="DS123" s="775"/>
      <c r="DT123" s="775"/>
      <c r="DU123" s="775"/>
      <c r="DV123" s="775"/>
      <c r="DW123" s="775"/>
      <c r="DX123" s="775"/>
      <c r="DY123" s="775"/>
      <c r="DZ123" s="775"/>
      <c r="EA123" s="775"/>
      <c r="EB123" s="775"/>
      <c r="EC123" s="775"/>
      <c r="ED123" s="775"/>
      <c r="EE123" s="775"/>
      <c r="EF123" s="775"/>
      <c r="EG123" s="775"/>
      <c r="EH123" s="775"/>
      <c r="EI123" s="775"/>
      <c r="EJ123" s="775"/>
      <c r="EK123" s="775"/>
      <c r="EL123" s="775"/>
      <c r="EM123" s="775"/>
      <c r="EN123" s="775"/>
      <c r="EO123" s="775"/>
      <c r="EP123" s="775"/>
      <c r="EQ123" s="775"/>
      <c r="ER123" s="775"/>
      <c r="ES123" s="775"/>
      <c r="ET123" s="775"/>
      <c r="EU123" s="775"/>
      <c r="EV123" s="775"/>
      <c r="EW123" s="775"/>
      <c r="EX123" s="775"/>
      <c r="EY123" s="775"/>
      <c r="EZ123" s="775"/>
      <c r="FA123" s="775"/>
      <c r="FB123" s="775"/>
      <c r="FC123" s="775"/>
      <c r="FD123" s="775"/>
      <c r="FE123" s="775"/>
      <c r="FF123" s="775"/>
      <c r="FG123" s="775"/>
      <c r="FH123" s="775"/>
      <c r="FI123" s="775"/>
      <c r="FJ123" s="775"/>
      <c r="FK123" s="775"/>
      <c r="FL123" s="775"/>
      <c r="FM123" s="775"/>
      <c r="FN123" s="775"/>
      <c r="FO123" s="775"/>
      <c r="FP123" s="775"/>
      <c r="FQ123" s="775"/>
      <c r="FR123" s="775"/>
      <c r="FS123" s="775"/>
      <c r="FT123" s="775"/>
      <c r="FU123" s="775"/>
      <c r="FV123" s="775"/>
      <c r="FW123" s="775"/>
      <c r="FX123" s="775"/>
      <c r="FY123" s="775"/>
      <c r="FZ123" s="775"/>
      <c r="GA123" s="775"/>
      <c r="GB123" s="775"/>
      <c r="GC123" s="775"/>
      <c r="GD123" s="775"/>
      <c r="GE123" s="775"/>
      <c r="GF123" s="775"/>
      <c r="GG123" s="775"/>
      <c r="GH123" s="775"/>
      <c r="GI123" s="775"/>
      <c r="GJ123" s="775"/>
      <c r="GK123" s="775"/>
      <c r="GL123" s="775"/>
      <c r="GM123" s="775"/>
      <c r="GN123" s="775"/>
      <c r="GO123" s="775"/>
      <c r="GP123" s="775"/>
      <c r="GQ123" s="775"/>
      <c r="GR123" s="775"/>
      <c r="GS123" s="775"/>
      <c r="GT123" s="775"/>
      <c r="GU123" s="775"/>
      <c r="GV123" s="775"/>
      <c r="GW123" s="775"/>
      <c r="GX123" s="775"/>
      <c r="GY123" s="775"/>
      <c r="GZ123" s="775"/>
    </row>
    <row r="124" spans="1:208" ht="42.75" x14ac:dyDescent="0.25">
      <c r="B124" s="4343" t="s">
        <v>580</v>
      </c>
      <c r="C124" s="34">
        <f>'2 уровень'!F944</f>
        <v>5237</v>
      </c>
      <c r="D124" s="34">
        <f>'2 уровень'!G944</f>
        <v>0</v>
      </c>
      <c r="E124" s="34">
        <f>'2 уровень'!H944</f>
        <v>3142.1999999999994</v>
      </c>
      <c r="F124" s="34">
        <f>'2 уровень'!I944</f>
        <v>992</v>
      </c>
      <c r="G124" s="780">
        <f>'2 уровень'!J944</f>
        <v>31.570237413277329</v>
      </c>
      <c r="H124" s="3741"/>
      <c r="I124" s="788"/>
      <c r="J124" s="788"/>
      <c r="K124" s="789"/>
      <c r="L124" s="789"/>
      <c r="M124" s="789"/>
      <c r="N124" s="789"/>
      <c r="O124" s="789"/>
      <c r="P124" s="789"/>
      <c r="Q124" s="789"/>
      <c r="R124" s="1286"/>
      <c r="S124" s="1286"/>
      <c r="T124" s="1286"/>
      <c r="U124" s="1286"/>
      <c r="V124" s="1286"/>
      <c r="W124" s="1286"/>
      <c r="X124" s="1286"/>
      <c r="Y124" s="1286"/>
      <c r="Z124" s="38">
        <f>'2 уровень'!AC944</f>
        <v>7231.6544100000001</v>
      </c>
      <c r="AA124" s="38">
        <f>'2 уровень'!AD944</f>
        <v>7231.6544100000001</v>
      </c>
      <c r="AB124" s="38">
        <f>'2 уровень'!AE944</f>
        <v>7231.6544100000001</v>
      </c>
      <c r="AC124" s="38">
        <f>'2 уровень'!AF944</f>
        <v>4338.9926460000006</v>
      </c>
      <c r="AD124" s="38">
        <f>'2 уровень'!AG944</f>
        <v>1686.7652400000002</v>
      </c>
      <c r="AE124" s="38">
        <f>'2 уровень'!AH944</f>
        <v>0</v>
      </c>
      <c r="AF124" s="38">
        <f>'2 уровень'!AI944</f>
        <v>0</v>
      </c>
      <c r="AG124" s="38">
        <f>'2 уровень'!AJ944</f>
        <v>-2652.227406</v>
      </c>
      <c r="AH124" s="38">
        <f>'2 уровень'!AK944</f>
        <v>0</v>
      </c>
      <c r="AI124" s="38">
        <f>'2 уровень'!AL944</f>
        <v>0</v>
      </c>
      <c r="AJ124" s="38">
        <f>'2 уровень'!AM944</f>
        <v>1686.7652400000002</v>
      </c>
      <c r="AK124" s="4344"/>
      <c r="AL124" s="4345"/>
      <c r="AM124" s="4345"/>
      <c r="AN124" s="4237"/>
      <c r="AO124" s="4240"/>
      <c r="AP124" s="1339"/>
      <c r="AQ124" s="3813"/>
      <c r="AR124" s="775"/>
      <c r="AS124" s="775"/>
      <c r="AT124" s="775"/>
      <c r="AU124" s="775"/>
      <c r="AV124" s="775"/>
      <c r="AW124" s="775"/>
      <c r="AX124" s="775"/>
      <c r="AY124" s="775"/>
      <c r="AZ124" s="775"/>
      <c r="BA124" s="775"/>
      <c r="BB124" s="775"/>
      <c r="BC124" s="775"/>
      <c r="BD124" s="775"/>
      <c r="BE124" s="775"/>
      <c r="BF124" s="775"/>
      <c r="BG124" s="775"/>
      <c r="BH124" s="775"/>
      <c r="BI124" s="775"/>
      <c r="BJ124" s="775"/>
      <c r="BK124" s="775"/>
      <c r="BL124" s="775"/>
      <c r="BM124" s="775"/>
      <c r="BN124" s="775"/>
      <c r="BO124" s="775"/>
      <c r="BP124" s="775"/>
      <c r="BQ124" s="775"/>
      <c r="BR124" s="775"/>
      <c r="BS124" s="775"/>
      <c r="BT124" s="775"/>
      <c r="BU124" s="775"/>
      <c r="BV124" s="775"/>
      <c r="BW124" s="775"/>
      <c r="BX124" s="775"/>
      <c r="BY124" s="775"/>
      <c r="BZ124" s="775"/>
      <c r="CA124" s="775"/>
      <c r="CB124" s="775"/>
      <c r="CC124" s="775"/>
      <c r="CD124" s="775"/>
      <c r="CE124" s="775"/>
      <c r="CF124" s="775"/>
      <c r="CG124" s="775"/>
      <c r="CH124" s="775"/>
      <c r="CI124" s="775"/>
      <c r="CJ124" s="775"/>
      <c r="CK124" s="775"/>
      <c r="CL124" s="775"/>
      <c r="CM124" s="775"/>
      <c r="CN124" s="775"/>
      <c r="CO124" s="775"/>
      <c r="CP124" s="775"/>
      <c r="CQ124" s="775"/>
      <c r="CR124" s="775"/>
      <c r="CS124" s="775"/>
      <c r="CT124" s="775"/>
      <c r="CU124" s="775"/>
      <c r="CV124" s="775"/>
      <c r="CW124" s="775"/>
      <c r="CX124" s="775"/>
      <c r="CY124" s="775"/>
      <c r="CZ124" s="775"/>
      <c r="DA124" s="775"/>
      <c r="DB124" s="775"/>
      <c r="DC124" s="775"/>
      <c r="DD124" s="775"/>
      <c r="DE124" s="775"/>
      <c r="DF124" s="775"/>
      <c r="DG124" s="775"/>
      <c r="DH124" s="775"/>
      <c r="DI124" s="775"/>
      <c r="DJ124" s="775"/>
      <c r="DK124" s="775"/>
      <c r="DL124" s="775"/>
      <c r="DM124" s="775"/>
      <c r="DN124" s="775"/>
      <c r="DO124" s="775"/>
      <c r="DP124" s="775"/>
      <c r="DQ124" s="775"/>
      <c r="DR124" s="775"/>
      <c r="DS124" s="775"/>
      <c r="DT124" s="775"/>
      <c r="DU124" s="775"/>
      <c r="DV124" s="775"/>
      <c r="DW124" s="775"/>
      <c r="DX124" s="775"/>
      <c r="DY124" s="775"/>
      <c r="DZ124" s="775"/>
      <c r="EA124" s="775"/>
      <c r="EB124" s="775"/>
      <c r="EC124" s="775"/>
      <c r="ED124" s="775"/>
      <c r="EE124" s="775"/>
      <c r="EF124" s="775"/>
      <c r="EG124" s="775"/>
      <c r="EH124" s="775"/>
      <c r="EI124" s="775"/>
      <c r="EJ124" s="775"/>
      <c r="EK124" s="775"/>
      <c r="EL124" s="775"/>
      <c r="EM124" s="775"/>
      <c r="EN124" s="775"/>
      <c r="EO124" s="775"/>
      <c r="EP124" s="775"/>
      <c r="EQ124" s="775"/>
      <c r="ER124" s="775"/>
      <c r="ES124" s="775"/>
      <c r="ET124" s="775"/>
      <c r="EU124" s="775"/>
      <c r="EV124" s="775"/>
      <c r="EW124" s="775"/>
      <c r="EX124" s="775"/>
      <c r="EY124" s="775"/>
      <c r="EZ124" s="775"/>
      <c r="FA124" s="775"/>
      <c r="FB124" s="775"/>
      <c r="FC124" s="775"/>
      <c r="FD124" s="775"/>
      <c r="FE124" s="775"/>
      <c r="FF124" s="775"/>
      <c r="FG124" s="775"/>
      <c r="FH124" s="775"/>
      <c r="FI124" s="775"/>
      <c r="FJ124" s="775"/>
      <c r="FK124" s="775"/>
      <c r="FL124" s="775"/>
      <c r="FM124" s="775"/>
      <c r="FN124" s="775"/>
      <c r="FO124" s="775"/>
      <c r="FP124" s="775"/>
      <c r="FQ124" s="775"/>
      <c r="FR124" s="775"/>
      <c r="FS124" s="775"/>
      <c r="FT124" s="775"/>
      <c r="FU124" s="775"/>
      <c r="FV124" s="775"/>
      <c r="FW124" s="775"/>
      <c r="FX124" s="775"/>
      <c r="FY124" s="775"/>
      <c r="FZ124" s="775"/>
      <c r="GA124" s="775"/>
      <c r="GB124" s="775"/>
      <c r="GC124" s="775"/>
      <c r="GD124" s="775"/>
      <c r="GE124" s="775"/>
      <c r="GF124" s="775"/>
      <c r="GG124" s="775"/>
      <c r="GH124" s="775"/>
      <c r="GI124" s="775"/>
      <c r="GJ124" s="775"/>
      <c r="GK124" s="775"/>
      <c r="GL124" s="775"/>
      <c r="GM124" s="775"/>
      <c r="GN124" s="775"/>
      <c r="GO124" s="775"/>
      <c r="GP124" s="775"/>
      <c r="GQ124" s="775"/>
      <c r="GR124" s="775"/>
      <c r="GS124" s="775"/>
      <c r="GT124" s="775"/>
      <c r="GU124" s="775"/>
      <c r="GV124" s="775"/>
      <c r="GW124" s="775"/>
      <c r="GX124" s="775"/>
      <c r="GY124" s="775"/>
      <c r="GZ124" s="775"/>
    </row>
    <row r="125" spans="1:208" x14ac:dyDescent="0.25">
      <c r="B125" s="2561" t="s">
        <v>581</v>
      </c>
      <c r="C125" s="34">
        <f>'2 уровень'!F945</f>
        <v>5237</v>
      </c>
      <c r="D125" s="34">
        <f>'2 уровень'!G945</f>
        <v>0</v>
      </c>
      <c r="E125" s="34">
        <f>'2 уровень'!H945</f>
        <v>3142.1999999999994</v>
      </c>
      <c r="F125" s="34">
        <f>'2 уровень'!I945</f>
        <v>992</v>
      </c>
      <c r="G125" s="780">
        <f>'2 уровень'!J945</f>
        <v>31.570237413277329</v>
      </c>
      <c r="H125" s="3741"/>
      <c r="I125" s="788"/>
      <c r="J125" s="788"/>
      <c r="K125" s="789"/>
      <c r="L125" s="789"/>
      <c r="M125" s="789"/>
      <c r="N125" s="789"/>
      <c r="O125" s="789"/>
      <c r="P125" s="789"/>
      <c r="Q125" s="789"/>
      <c r="R125" s="1286"/>
      <c r="S125" s="1286"/>
      <c r="T125" s="1286"/>
      <c r="U125" s="1286"/>
      <c r="V125" s="1286"/>
      <c r="W125" s="1286"/>
      <c r="X125" s="1286"/>
      <c r="Y125" s="1286"/>
      <c r="Z125" s="1286"/>
      <c r="AA125" s="1286"/>
      <c r="AB125" s="1286"/>
      <c r="AC125" s="1286"/>
      <c r="AD125" s="1286"/>
      <c r="AE125" s="3191"/>
      <c r="AF125" s="1286"/>
      <c r="AG125" s="1286"/>
      <c r="AH125" s="1286"/>
      <c r="AI125" s="1286"/>
      <c r="AJ125" s="2094"/>
      <c r="AK125" s="3767"/>
      <c r="AL125" s="1286"/>
      <c r="AM125" s="1286"/>
      <c r="AN125" s="4237"/>
      <c r="AO125" s="4240"/>
      <c r="AP125" s="1339"/>
      <c r="AQ125" s="3813"/>
      <c r="AR125" s="775"/>
      <c r="AS125" s="775"/>
      <c r="AT125" s="775"/>
      <c r="AU125" s="775"/>
      <c r="AV125" s="775"/>
      <c r="AW125" s="775"/>
      <c r="AX125" s="775"/>
      <c r="AY125" s="775"/>
      <c r="AZ125" s="775"/>
      <c r="BA125" s="775"/>
      <c r="BB125" s="775"/>
      <c r="BC125" s="775"/>
      <c r="BD125" s="775"/>
      <c r="BE125" s="775"/>
      <c r="BF125" s="775"/>
      <c r="BG125" s="775"/>
      <c r="BH125" s="775"/>
      <c r="BI125" s="775"/>
      <c r="BJ125" s="775"/>
      <c r="BK125" s="775"/>
      <c r="BL125" s="775"/>
      <c r="BM125" s="775"/>
      <c r="BN125" s="775"/>
      <c r="BO125" s="775"/>
      <c r="BP125" s="775"/>
      <c r="BQ125" s="775"/>
      <c r="BR125" s="775"/>
      <c r="BS125" s="775"/>
      <c r="BT125" s="775"/>
      <c r="BU125" s="775"/>
      <c r="BV125" s="775"/>
      <c r="BW125" s="775"/>
      <c r="BX125" s="775"/>
      <c r="BY125" s="775"/>
      <c r="BZ125" s="775"/>
      <c r="CA125" s="775"/>
      <c r="CB125" s="775"/>
      <c r="CC125" s="775"/>
      <c r="CD125" s="775"/>
      <c r="CE125" s="775"/>
      <c r="CF125" s="775"/>
      <c r="CG125" s="775"/>
      <c r="CH125" s="775"/>
      <c r="CI125" s="775"/>
      <c r="CJ125" s="775"/>
      <c r="CK125" s="775"/>
      <c r="CL125" s="775"/>
      <c r="CM125" s="775"/>
      <c r="CN125" s="775"/>
      <c r="CO125" s="775"/>
      <c r="CP125" s="775"/>
      <c r="CQ125" s="775"/>
      <c r="CR125" s="775"/>
      <c r="CS125" s="775"/>
      <c r="CT125" s="775"/>
      <c r="CU125" s="775"/>
      <c r="CV125" s="775"/>
      <c r="CW125" s="775"/>
      <c r="CX125" s="775"/>
      <c r="CY125" s="775"/>
      <c r="CZ125" s="775"/>
      <c r="DA125" s="775"/>
      <c r="DB125" s="775"/>
      <c r="DC125" s="775"/>
      <c r="DD125" s="775"/>
      <c r="DE125" s="775"/>
      <c r="DF125" s="775"/>
      <c r="DG125" s="775"/>
      <c r="DH125" s="775"/>
      <c r="DI125" s="775"/>
      <c r="DJ125" s="775"/>
      <c r="DK125" s="775"/>
      <c r="DL125" s="775"/>
      <c r="DM125" s="775"/>
      <c r="DN125" s="775"/>
      <c r="DO125" s="775"/>
      <c r="DP125" s="775"/>
      <c r="DQ125" s="775"/>
      <c r="DR125" s="775"/>
      <c r="DS125" s="775"/>
      <c r="DT125" s="775"/>
      <c r="DU125" s="775"/>
      <c r="DV125" s="775"/>
      <c r="DW125" s="775"/>
      <c r="DX125" s="775"/>
      <c r="DY125" s="775"/>
      <c r="DZ125" s="775"/>
      <c r="EA125" s="775"/>
      <c r="EB125" s="775"/>
      <c r="EC125" s="775"/>
      <c r="ED125" s="775"/>
      <c r="EE125" s="775"/>
      <c r="EF125" s="775"/>
      <c r="EG125" s="775"/>
      <c r="EH125" s="775"/>
      <c r="EI125" s="775"/>
      <c r="EJ125" s="775"/>
      <c r="EK125" s="775"/>
      <c r="EL125" s="775"/>
      <c r="EM125" s="775"/>
      <c r="EN125" s="775"/>
      <c r="EO125" s="775"/>
      <c r="EP125" s="775"/>
      <c r="EQ125" s="775"/>
      <c r="ER125" s="775"/>
      <c r="ES125" s="775"/>
      <c r="ET125" s="775"/>
      <c r="EU125" s="775"/>
      <c r="EV125" s="775"/>
      <c r="EW125" s="775"/>
      <c r="EX125" s="775"/>
      <c r="EY125" s="775"/>
      <c r="EZ125" s="775"/>
      <c r="FA125" s="775"/>
      <c r="FB125" s="775"/>
      <c r="FC125" s="775"/>
      <c r="FD125" s="775"/>
      <c r="FE125" s="775"/>
      <c r="FF125" s="775"/>
      <c r="FG125" s="775"/>
      <c r="FH125" s="775"/>
      <c r="FI125" s="775"/>
      <c r="FJ125" s="775"/>
      <c r="FK125" s="775"/>
      <c r="FL125" s="775"/>
      <c r="FM125" s="775"/>
      <c r="FN125" s="775"/>
      <c r="FO125" s="775"/>
      <c r="FP125" s="775"/>
      <c r="FQ125" s="775"/>
      <c r="FR125" s="775"/>
      <c r="FS125" s="775"/>
      <c r="FT125" s="775"/>
      <c r="FU125" s="775"/>
      <c r="FV125" s="775"/>
      <c r="FW125" s="775"/>
      <c r="FX125" s="775"/>
      <c r="FY125" s="775"/>
      <c r="FZ125" s="775"/>
      <c r="GA125" s="775"/>
      <c r="GB125" s="775"/>
      <c r="GC125" s="775"/>
      <c r="GD125" s="775"/>
      <c r="GE125" s="775"/>
      <c r="GF125" s="775"/>
      <c r="GG125" s="775"/>
      <c r="GH125" s="775"/>
      <c r="GI125" s="775"/>
      <c r="GJ125" s="775"/>
      <c r="GK125" s="775"/>
      <c r="GL125" s="775"/>
      <c r="GM125" s="775"/>
      <c r="GN125" s="775"/>
      <c r="GO125" s="775"/>
      <c r="GP125" s="775"/>
      <c r="GQ125" s="775"/>
      <c r="GR125" s="775"/>
      <c r="GS125" s="775"/>
      <c r="GT125" s="775"/>
      <c r="GU125" s="775"/>
      <c r="GV125" s="775"/>
      <c r="GW125" s="775"/>
      <c r="GX125" s="775"/>
      <c r="GY125" s="775"/>
      <c r="GZ125" s="775"/>
    </row>
    <row r="126" spans="1:208" ht="42.75" x14ac:dyDescent="0.25">
      <c r="B126" s="4343" t="s">
        <v>582</v>
      </c>
      <c r="C126" s="34">
        <f>'2 уровень'!F946</f>
        <v>0</v>
      </c>
      <c r="D126" s="34">
        <f>'2 уровень'!G946</f>
        <v>0</v>
      </c>
      <c r="E126" s="34">
        <f>'2 уровень'!H946</f>
        <v>0</v>
      </c>
      <c r="F126" s="34">
        <f>'2 уровень'!I946</f>
        <v>33</v>
      </c>
      <c r="G126" s="780">
        <f>'2 уровень'!J946</f>
        <v>0</v>
      </c>
      <c r="H126" s="3741"/>
      <c r="I126" s="788"/>
      <c r="J126" s="788"/>
      <c r="K126" s="789"/>
      <c r="L126" s="789"/>
      <c r="M126" s="789"/>
      <c r="N126" s="789"/>
      <c r="O126" s="789"/>
      <c r="P126" s="789"/>
      <c r="Q126" s="789"/>
      <c r="R126" s="1286"/>
      <c r="S126" s="1286"/>
      <c r="T126" s="1286"/>
      <c r="U126" s="1286"/>
      <c r="V126" s="1286"/>
      <c r="W126" s="1286"/>
      <c r="X126" s="1286"/>
      <c r="Y126" s="1286"/>
      <c r="Z126" s="1286"/>
      <c r="AA126" s="1286"/>
      <c r="AB126" s="1286"/>
      <c r="AC126" s="1286"/>
      <c r="AD126" s="1286"/>
      <c r="AE126" s="3191"/>
      <c r="AF126" s="1286"/>
      <c r="AG126" s="1286"/>
      <c r="AH126" s="1286"/>
      <c r="AI126" s="1286"/>
      <c r="AJ126" s="2094"/>
      <c r="AK126" s="3767"/>
      <c r="AL126" s="1286"/>
      <c r="AM126" s="1286"/>
      <c r="AN126" s="4237"/>
      <c r="AO126" s="4240"/>
      <c r="AP126" s="1339"/>
      <c r="AQ126" s="3813"/>
      <c r="AR126" s="775"/>
      <c r="AS126" s="775"/>
      <c r="AT126" s="775"/>
      <c r="AU126" s="775"/>
      <c r="AV126" s="775"/>
      <c r="AW126" s="775"/>
      <c r="AX126" s="775"/>
      <c r="AY126" s="775"/>
      <c r="AZ126" s="775"/>
      <c r="BA126" s="775"/>
      <c r="BB126" s="775"/>
      <c r="BC126" s="775"/>
      <c r="BD126" s="775"/>
      <c r="BE126" s="775"/>
      <c r="BF126" s="775"/>
      <c r="BG126" s="775"/>
      <c r="BH126" s="775"/>
      <c r="BI126" s="775"/>
      <c r="BJ126" s="775"/>
      <c r="BK126" s="775"/>
      <c r="BL126" s="775"/>
      <c r="BM126" s="775"/>
      <c r="BN126" s="775"/>
      <c r="BO126" s="775"/>
      <c r="BP126" s="775"/>
      <c r="BQ126" s="775"/>
      <c r="BR126" s="775"/>
      <c r="BS126" s="775"/>
      <c r="BT126" s="775"/>
      <c r="BU126" s="775"/>
      <c r="BV126" s="775"/>
      <c r="BW126" s="775"/>
      <c r="BX126" s="775"/>
      <c r="BY126" s="775"/>
      <c r="BZ126" s="775"/>
      <c r="CA126" s="775"/>
      <c r="CB126" s="775"/>
      <c r="CC126" s="775"/>
      <c r="CD126" s="775"/>
      <c r="CE126" s="775"/>
      <c r="CF126" s="775"/>
      <c r="CG126" s="775"/>
      <c r="CH126" s="775"/>
      <c r="CI126" s="775"/>
      <c r="CJ126" s="775"/>
      <c r="CK126" s="775"/>
      <c r="CL126" s="775"/>
      <c r="CM126" s="775"/>
      <c r="CN126" s="775"/>
      <c r="CO126" s="775"/>
      <c r="CP126" s="775"/>
      <c r="CQ126" s="775"/>
      <c r="CR126" s="775"/>
      <c r="CS126" s="775"/>
      <c r="CT126" s="775"/>
      <c r="CU126" s="775"/>
      <c r="CV126" s="775"/>
      <c r="CW126" s="775"/>
      <c r="CX126" s="775"/>
      <c r="CY126" s="775"/>
      <c r="CZ126" s="775"/>
      <c r="DA126" s="775"/>
      <c r="DB126" s="775"/>
      <c r="DC126" s="775"/>
      <c r="DD126" s="775"/>
      <c r="DE126" s="775"/>
      <c r="DF126" s="775"/>
      <c r="DG126" s="775"/>
      <c r="DH126" s="775"/>
      <c r="DI126" s="775"/>
      <c r="DJ126" s="775"/>
      <c r="DK126" s="775"/>
      <c r="DL126" s="775"/>
      <c r="DM126" s="775"/>
      <c r="DN126" s="775"/>
      <c r="DO126" s="775"/>
      <c r="DP126" s="775"/>
      <c r="DQ126" s="775"/>
      <c r="DR126" s="775"/>
      <c r="DS126" s="775"/>
      <c r="DT126" s="775"/>
      <c r="DU126" s="775"/>
      <c r="DV126" s="775"/>
      <c r="DW126" s="775"/>
      <c r="DX126" s="775"/>
      <c r="DY126" s="775"/>
      <c r="DZ126" s="775"/>
      <c r="EA126" s="775"/>
      <c r="EB126" s="775"/>
      <c r="EC126" s="775"/>
      <c r="ED126" s="775"/>
      <c r="EE126" s="775"/>
      <c r="EF126" s="775"/>
      <c r="EG126" s="775"/>
      <c r="EH126" s="775"/>
      <c r="EI126" s="775"/>
      <c r="EJ126" s="775"/>
      <c r="EK126" s="775"/>
      <c r="EL126" s="775"/>
      <c r="EM126" s="775"/>
      <c r="EN126" s="775"/>
      <c r="EO126" s="775"/>
      <c r="EP126" s="775"/>
      <c r="EQ126" s="775"/>
      <c r="ER126" s="775"/>
      <c r="ES126" s="775"/>
      <c r="ET126" s="775"/>
      <c r="EU126" s="775"/>
      <c r="EV126" s="775"/>
      <c r="EW126" s="775"/>
      <c r="EX126" s="775"/>
      <c r="EY126" s="775"/>
      <c r="EZ126" s="775"/>
      <c r="FA126" s="775"/>
      <c r="FB126" s="775"/>
      <c r="FC126" s="775"/>
      <c r="FD126" s="775"/>
      <c r="FE126" s="775"/>
      <c r="FF126" s="775"/>
      <c r="FG126" s="775"/>
      <c r="FH126" s="775"/>
      <c r="FI126" s="775"/>
      <c r="FJ126" s="775"/>
      <c r="FK126" s="775"/>
      <c r="FL126" s="775"/>
      <c r="FM126" s="775"/>
      <c r="FN126" s="775"/>
      <c r="FO126" s="775"/>
      <c r="FP126" s="775"/>
      <c r="FQ126" s="775"/>
      <c r="FR126" s="775"/>
      <c r="FS126" s="775"/>
      <c r="FT126" s="775"/>
      <c r="FU126" s="775"/>
      <c r="FV126" s="775"/>
      <c r="FW126" s="775"/>
      <c r="FX126" s="775"/>
      <c r="FY126" s="775"/>
      <c r="FZ126" s="775"/>
      <c r="GA126" s="775"/>
      <c r="GB126" s="775"/>
      <c r="GC126" s="775"/>
      <c r="GD126" s="775"/>
      <c r="GE126" s="775"/>
      <c r="GF126" s="775"/>
      <c r="GG126" s="775"/>
      <c r="GH126" s="775"/>
      <c r="GI126" s="775"/>
      <c r="GJ126" s="775"/>
      <c r="GK126" s="775"/>
      <c r="GL126" s="775"/>
      <c r="GM126" s="775"/>
      <c r="GN126" s="775"/>
      <c r="GO126" s="775"/>
      <c r="GP126" s="775"/>
      <c r="GQ126" s="775"/>
      <c r="GR126" s="775"/>
      <c r="GS126" s="775"/>
      <c r="GT126" s="775"/>
      <c r="GU126" s="775"/>
      <c r="GV126" s="775"/>
      <c r="GW126" s="775"/>
      <c r="GX126" s="775"/>
      <c r="GY126" s="775"/>
      <c r="GZ126" s="775"/>
    </row>
    <row r="127" spans="1:208" ht="29.25" x14ac:dyDescent="0.25">
      <c r="A127" s="24">
        <v>1</v>
      </c>
      <c r="B127" s="2586" t="s">
        <v>384</v>
      </c>
      <c r="C127" s="34">
        <f>'2 уровень'!F947</f>
        <v>112408.08510638298</v>
      </c>
      <c r="D127" s="34">
        <f>'2 уровень'!G947</f>
        <v>1607.4468085106346</v>
      </c>
      <c r="E127" s="34">
        <f>'2 уровень'!H947</f>
        <v>93941.645390070931</v>
      </c>
      <c r="F127" s="34">
        <f>'2 уровень'!I947</f>
        <v>88116.671276595749</v>
      </c>
      <c r="G127" s="780">
        <f>'2 уровень'!J947</f>
        <v>93.799369715861019</v>
      </c>
      <c r="H127" s="3741">
        <f>'2 уровень'!K947</f>
        <v>1062.1734042553192</v>
      </c>
      <c r="I127" s="788">
        <f>'2 уровень'!L947</f>
        <v>0</v>
      </c>
      <c r="J127" s="788">
        <f>'2 уровень'!M947</f>
        <v>0</v>
      </c>
      <c r="K127" s="789">
        <f>'2 уровень'!N947</f>
        <v>0</v>
      </c>
      <c r="L127" s="789"/>
      <c r="M127" s="789">
        <f>'2 уровень'!P947</f>
        <v>0</v>
      </c>
      <c r="N127" s="789">
        <f>'2 уровень'!Q947</f>
        <v>0</v>
      </c>
      <c r="O127" s="789">
        <f>'2 уровень'!R947</f>
        <v>0</v>
      </c>
      <c r="P127" s="789">
        <f>'2 уровень'!S947</f>
        <v>0</v>
      </c>
      <c r="Q127" s="789">
        <f>'2 уровень'!T947</f>
        <v>0</v>
      </c>
      <c r="R127" s="1286">
        <f>'2 уровень'!U947</f>
        <v>0</v>
      </c>
      <c r="S127" s="1286">
        <f>'2 уровень'!V947</f>
        <v>0</v>
      </c>
      <c r="T127" s="1286">
        <f>'2 уровень'!W947</f>
        <v>0</v>
      </c>
      <c r="U127" s="1286">
        <f>'2 уровень'!X947</f>
        <v>0</v>
      </c>
      <c r="V127" s="1286">
        <f>'2 уровень'!Y947</f>
        <v>0</v>
      </c>
      <c r="W127" s="1286">
        <f>'2 уровень'!Z947</f>
        <v>0</v>
      </c>
      <c r="X127" s="1286">
        <f>'2 уровень'!AA947</f>
        <v>0</v>
      </c>
      <c r="Y127" s="1286">
        <f>'2 уровень'!AB947</f>
        <v>0</v>
      </c>
      <c r="Z127" s="1286">
        <f>'2 уровень'!AC947</f>
        <v>0</v>
      </c>
      <c r="AA127" s="1286">
        <f>'2 уровень'!AD947</f>
        <v>0</v>
      </c>
      <c r="AB127" s="1286">
        <f>'2 уровень'!AE947</f>
        <v>0</v>
      </c>
      <c r="AC127" s="1286">
        <f>'2 уровень'!AF947</f>
        <v>0</v>
      </c>
      <c r="AD127" s="1286">
        <f>'2 уровень'!AG947</f>
        <v>0</v>
      </c>
      <c r="AE127" s="3191">
        <f>'2 уровень'!AH947</f>
        <v>0</v>
      </c>
      <c r="AF127" s="1286">
        <f>'2 уровень'!AI947</f>
        <v>0</v>
      </c>
      <c r="AG127" s="1286">
        <f>'2 уровень'!AJ947</f>
        <v>0</v>
      </c>
      <c r="AH127" s="1286">
        <f>'2 уровень'!AK947</f>
        <v>0</v>
      </c>
      <c r="AI127" s="1286">
        <f>'2 уровень'!AL947</f>
        <v>0</v>
      </c>
      <c r="AJ127" s="2094">
        <f>'2 уровень'!AM947</f>
        <v>0</v>
      </c>
      <c r="AK127" s="3767">
        <f>'2 уровень'!AN947</f>
        <v>0</v>
      </c>
      <c r="AL127" s="1286"/>
      <c r="AM127" s="1286"/>
      <c r="AN127" s="4237">
        <f>'2 уровень'!AO947</f>
        <v>0</v>
      </c>
      <c r="AO127" s="4240">
        <f>'2 уровень'!AP947</f>
        <v>0</v>
      </c>
      <c r="AP127" s="1339">
        <f t="shared" si="3"/>
        <v>0</v>
      </c>
      <c r="AQ127" s="3813">
        <f t="shared" si="5"/>
        <v>0</v>
      </c>
      <c r="AR127" s="775"/>
      <c r="AS127" s="775"/>
      <c r="AT127" s="775"/>
      <c r="AU127" s="775"/>
      <c r="AV127" s="775"/>
      <c r="AW127" s="775"/>
      <c r="AX127" s="775"/>
      <c r="AY127" s="775"/>
      <c r="AZ127" s="775"/>
      <c r="BA127" s="775"/>
      <c r="BB127" s="775"/>
      <c r="BC127" s="775"/>
      <c r="BD127" s="775"/>
      <c r="BE127" s="775"/>
      <c r="BF127" s="775"/>
      <c r="BG127" s="775"/>
      <c r="BH127" s="775"/>
      <c r="BI127" s="775"/>
      <c r="BJ127" s="775"/>
      <c r="BK127" s="775"/>
      <c r="BL127" s="775"/>
      <c r="BM127" s="775"/>
      <c r="BN127" s="775"/>
      <c r="BO127" s="775"/>
      <c r="BP127" s="775"/>
      <c r="BQ127" s="775"/>
      <c r="BR127" s="775"/>
      <c r="BS127" s="775"/>
      <c r="BT127" s="775"/>
      <c r="BU127" s="775"/>
      <c r="BV127" s="775"/>
      <c r="BW127" s="775"/>
      <c r="BX127" s="775"/>
      <c r="BY127" s="775"/>
      <c r="BZ127" s="775"/>
      <c r="CA127" s="775"/>
      <c r="CB127" s="775"/>
      <c r="CC127" s="775"/>
      <c r="CD127" s="775"/>
      <c r="CE127" s="775"/>
      <c r="CF127" s="775"/>
      <c r="CG127" s="775"/>
      <c r="CH127" s="775"/>
      <c r="CI127" s="775"/>
      <c r="CJ127" s="775"/>
      <c r="CK127" s="775"/>
      <c r="CL127" s="775"/>
      <c r="CM127" s="775"/>
      <c r="CN127" s="775"/>
      <c r="CO127" s="775"/>
      <c r="CP127" s="775"/>
      <c r="CQ127" s="775"/>
      <c r="CR127" s="775"/>
      <c r="CS127" s="775"/>
      <c r="CT127" s="775"/>
      <c r="CU127" s="775"/>
      <c r="CV127" s="775"/>
      <c r="CW127" s="775"/>
      <c r="CX127" s="775"/>
      <c r="CY127" s="775"/>
      <c r="CZ127" s="775"/>
      <c r="DA127" s="775"/>
      <c r="DB127" s="775"/>
      <c r="DC127" s="775"/>
      <c r="DD127" s="775"/>
      <c r="DE127" s="775"/>
      <c r="DF127" s="775"/>
      <c r="DG127" s="775"/>
      <c r="DH127" s="775"/>
      <c r="DI127" s="775"/>
      <c r="DJ127" s="775"/>
      <c r="DK127" s="775"/>
      <c r="DL127" s="775"/>
      <c r="DM127" s="775"/>
      <c r="DN127" s="775"/>
      <c r="DO127" s="775"/>
      <c r="DP127" s="775"/>
      <c r="DQ127" s="775"/>
      <c r="DR127" s="775"/>
      <c r="DS127" s="775"/>
      <c r="DT127" s="775"/>
      <c r="DU127" s="775"/>
      <c r="DV127" s="775"/>
      <c r="DW127" s="775"/>
      <c r="DX127" s="775"/>
      <c r="DY127" s="775"/>
      <c r="DZ127" s="775"/>
      <c r="EA127" s="775"/>
      <c r="EB127" s="775"/>
      <c r="EC127" s="775"/>
      <c r="ED127" s="775"/>
      <c r="EE127" s="775"/>
      <c r="EF127" s="775"/>
      <c r="EG127" s="775"/>
      <c r="EH127" s="775"/>
      <c r="EI127" s="775"/>
      <c r="EJ127" s="775"/>
      <c r="EK127" s="775"/>
      <c r="EL127" s="775"/>
      <c r="EM127" s="775"/>
      <c r="EN127" s="775"/>
      <c r="EO127" s="775"/>
      <c r="EP127" s="775"/>
      <c r="EQ127" s="775"/>
      <c r="ER127" s="775"/>
      <c r="ES127" s="775"/>
      <c r="ET127" s="775"/>
      <c r="EU127" s="775"/>
      <c r="EV127" s="775"/>
      <c r="EW127" s="775"/>
      <c r="EX127" s="775"/>
      <c r="EY127" s="775"/>
      <c r="EZ127" s="775"/>
      <c r="FA127" s="775"/>
      <c r="FB127" s="775"/>
      <c r="FC127" s="775"/>
      <c r="FD127" s="775"/>
      <c r="FE127" s="775"/>
      <c r="FF127" s="775"/>
      <c r="FG127" s="775"/>
      <c r="FH127" s="775"/>
      <c r="FI127" s="775"/>
      <c r="FJ127" s="775"/>
      <c r="FK127" s="775"/>
      <c r="FL127" s="775"/>
      <c r="FM127" s="775"/>
      <c r="FN127" s="775"/>
      <c r="FO127" s="775"/>
      <c r="FP127" s="775"/>
      <c r="FQ127" s="775"/>
      <c r="FR127" s="775"/>
      <c r="FS127" s="775"/>
      <c r="FT127" s="775"/>
      <c r="FU127" s="775"/>
      <c r="FV127" s="775"/>
      <c r="FW127" s="775"/>
      <c r="FX127" s="775"/>
      <c r="FY127" s="775"/>
      <c r="FZ127" s="775"/>
      <c r="GA127" s="775"/>
      <c r="GB127" s="775"/>
      <c r="GC127" s="775"/>
      <c r="GD127" s="775"/>
      <c r="GE127" s="775"/>
      <c r="GF127" s="775"/>
      <c r="GG127" s="775"/>
      <c r="GH127" s="775"/>
      <c r="GI127" s="775"/>
      <c r="GJ127" s="775"/>
      <c r="GK127" s="775"/>
      <c r="GL127" s="775"/>
      <c r="GM127" s="775"/>
      <c r="GN127" s="775"/>
      <c r="GO127" s="775"/>
      <c r="GP127" s="775"/>
      <c r="GQ127" s="775"/>
      <c r="GR127" s="775"/>
      <c r="GS127" s="775"/>
      <c r="GT127" s="775"/>
      <c r="GU127" s="775"/>
      <c r="GV127" s="775"/>
      <c r="GW127" s="775"/>
      <c r="GX127" s="775"/>
      <c r="GY127" s="775"/>
      <c r="GZ127" s="775"/>
    </row>
    <row r="128" spans="1:208" x14ac:dyDescent="0.25">
      <c r="A128" s="24">
        <v>1</v>
      </c>
      <c r="B128" s="2586" t="s">
        <v>400</v>
      </c>
      <c r="C128" s="34">
        <f>'2 уровень'!F948</f>
        <v>38250</v>
      </c>
      <c r="D128" s="34">
        <f>'2 уровень'!G948</f>
        <v>800</v>
      </c>
      <c r="E128" s="34">
        <f>'2 уровень'!H948</f>
        <v>32008.666666666668</v>
      </c>
      <c r="F128" s="34">
        <f>'2 уровень'!I948</f>
        <v>28032</v>
      </c>
      <c r="G128" s="780">
        <f>'2 уровень'!J948</f>
        <v>87.576281423781055</v>
      </c>
      <c r="H128" s="3741">
        <f>'2 уровень'!K948</f>
        <v>284</v>
      </c>
      <c r="I128" s="788">
        <f>'2 уровень'!L948</f>
        <v>0</v>
      </c>
      <c r="J128" s="788">
        <f>'2 уровень'!M948</f>
        <v>0</v>
      </c>
      <c r="K128" s="789">
        <f>'2 уровень'!N948</f>
        <v>0</v>
      </c>
      <c r="L128" s="789"/>
      <c r="M128" s="789">
        <f>'2 уровень'!P948</f>
        <v>0</v>
      </c>
      <c r="N128" s="789">
        <f>'2 уровень'!Q948</f>
        <v>0</v>
      </c>
      <c r="O128" s="789">
        <f>'2 уровень'!R948</f>
        <v>0</v>
      </c>
      <c r="P128" s="789">
        <f>'2 уровень'!S948</f>
        <v>0</v>
      </c>
      <c r="Q128" s="789">
        <f>'2 уровень'!T948</f>
        <v>0</v>
      </c>
      <c r="R128" s="1286">
        <f>'2 уровень'!U948</f>
        <v>0</v>
      </c>
      <c r="S128" s="1286">
        <f>'2 уровень'!V948</f>
        <v>0</v>
      </c>
      <c r="T128" s="1286">
        <f>'2 уровень'!W948</f>
        <v>0</v>
      </c>
      <c r="U128" s="1286">
        <f>'2 уровень'!X948</f>
        <v>0</v>
      </c>
      <c r="V128" s="1286">
        <f>'2 уровень'!Y948</f>
        <v>0</v>
      </c>
      <c r="W128" s="1286">
        <f>'2 уровень'!Z948</f>
        <v>0</v>
      </c>
      <c r="X128" s="1286">
        <f>'2 уровень'!AA948</f>
        <v>0</v>
      </c>
      <c r="Y128" s="1286">
        <f>'2 уровень'!AB948</f>
        <v>0</v>
      </c>
      <c r="Z128" s="1286">
        <f>'2 уровень'!AC948</f>
        <v>0</v>
      </c>
      <c r="AA128" s="1286">
        <f>'2 уровень'!AD948</f>
        <v>0</v>
      </c>
      <c r="AB128" s="1286">
        <f>'2 уровень'!AE948</f>
        <v>0</v>
      </c>
      <c r="AC128" s="1286">
        <f>'2 уровень'!AF948</f>
        <v>0</v>
      </c>
      <c r="AD128" s="1286">
        <f>'2 уровень'!AG948</f>
        <v>0</v>
      </c>
      <c r="AE128" s="3191">
        <f>'2 уровень'!AH948</f>
        <v>0</v>
      </c>
      <c r="AF128" s="1286">
        <f>'2 уровень'!AI948</f>
        <v>0</v>
      </c>
      <c r="AG128" s="1286">
        <f>'2 уровень'!AJ948</f>
        <v>0</v>
      </c>
      <c r="AH128" s="1286">
        <f>'2 уровень'!AK948</f>
        <v>0</v>
      </c>
      <c r="AI128" s="1286">
        <f>'2 уровень'!AL948</f>
        <v>0</v>
      </c>
      <c r="AJ128" s="2094">
        <f>'2 уровень'!AM948</f>
        <v>0</v>
      </c>
      <c r="AK128" s="3767">
        <f>'2 уровень'!AN948</f>
        <v>0</v>
      </c>
      <c r="AL128" s="1286"/>
      <c r="AM128" s="1286"/>
      <c r="AN128" s="4237">
        <f>'2 уровень'!AO948</f>
        <v>0</v>
      </c>
      <c r="AO128" s="4240">
        <f>'2 уровень'!AP948</f>
        <v>0</v>
      </c>
      <c r="AP128" s="1339">
        <f t="shared" si="3"/>
        <v>0</v>
      </c>
      <c r="AQ128" s="3813">
        <f t="shared" si="5"/>
        <v>0</v>
      </c>
      <c r="AR128" s="775"/>
      <c r="AS128" s="775"/>
      <c r="AT128" s="775"/>
      <c r="AU128" s="775"/>
      <c r="AV128" s="775"/>
      <c r="AW128" s="775"/>
      <c r="AX128" s="775"/>
      <c r="AY128" s="775"/>
      <c r="AZ128" s="775"/>
      <c r="BA128" s="775"/>
      <c r="BB128" s="775"/>
      <c r="BC128" s="775"/>
      <c r="BD128" s="775"/>
      <c r="BE128" s="775"/>
      <c r="BF128" s="775"/>
      <c r="BG128" s="775"/>
      <c r="BH128" s="775"/>
      <c r="BI128" s="775"/>
      <c r="BJ128" s="775"/>
      <c r="BK128" s="775"/>
      <c r="BL128" s="775"/>
      <c r="BM128" s="775"/>
      <c r="BN128" s="775"/>
      <c r="BO128" s="775"/>
      <c r="BP128" s="775"/>
      <c r="BQ128" s="775"/>
      <c r="BR128" s="775"/>
      <c r="BS128" s="775"/>
      <c r="BT128" s="775"/>
      <c r="BU128" s="775"/>
      <c r="BV128" s="775"/>
      <c r="BW128" s="775"/>
      <c r="BX128" s="775"/>
      <c r="BY128" s="775"/>
      <c r="BZ128" s="775"/>
      <c r="CA128" s="775"/>
      <c r="CB128" s="775"/>
      <c r="CC128" s="775"/>
      <c r="CD128" s="775"/>
      <c r="CE128" s="775"/>
      <c r="CF128" s="775"/>
      <c r="CG128" s="775"/>
      <c r="CH128" s="775"/>
      <c r="CI128" s="775"/>
      <c r="CJ128" s="775"/>
      <c r="CK128" s="775"/>
      <c r="CL128" s="775"/>
      <c r="CM128" s="775"/>
      <c r="CN128" s="775"/>
      <c r="CO128" s="775"/>
      <c r="CP128" s="775"/>
      <c r="CQ128" s="775"/>
      <c r="CR128" s="775"/>
      <c r="CS128" s="775"/>
      <c r="CT128" s="775"/>
      <c r="CU128" s="775"/>
      <c r="CV128" s="775"/>
      <c r="CW128" s="775"/>
      <c r="CX128" s="775"/>
      <c r="CY128" s="775"/>
      <c r="CZ128" s="775"/>
      <c r="DA128" s="775"/>
      <c r="DB128" s="775"/>
      <c r="DC128" s="775"/>
      <c r="DD128" s="775"/>
      <c r="DE128" s="775"/>
      <c r="DF128" s="775"/>
      <c r="DG128" s="775"/>
      <c r="DH128" s="775"/>
      <c r="DI128" s="775"/>
      <c r="DJ128" s="775"/>
      <c r="DK128" s="775"/>
      <c r="DL128" s="775"/>
      <c r="DM128" s="775"/>
      <c r="DN128" s="775"/>
      <c r="DO128" s="775"/>
      <c r="DP128" s="775"/>
      <c r="DQ128" s="775"/>
      <c r="DR128" s="775"/>
      <c r="DS128" s="775"/>
      <c r="DT128" s="775"/>
      <c r="DU128" s="775"/>
      <c r="DV128" s="775"/>
      <c r="DW128" s="775"/>
      <c r="DX128" s="775"/>
      <c r="DY128" s="775"/>
      <c r="DZ128" s="775"/>
      <c r="EA128" s="775"/>
      <c r="EB128" s="775"/>
      <c r="EC128" s="775"/>
      <c r="ED128" s="775"/>
      <c r="EE128" s="775"/>
      <c r="EF128" s="775"/>
      <c r="EG128" s="775"/>
      <c r="EH128" s="775"/>
      <c r="EI128" s="775"/>
      <c r="EJ128" s="775"/>
      <c r="EK128" s="775"/>
      <c r="EL128" s="775"/>
      <c r="EM128" s="775"/>
      <c r="EN128" s="775"/>
      <c r="EO128" s="775"/>
      <c r="EP128" s="775"/>
      <c r="EQ128" s="775"/>
      <c r="ER128" s="775"/>
      <c r="ES128" s="775"/>
      <c r="ET128" s="775"/>
      <c r="EU128" s="775"/>
      <c r="EV128" s="775"/>
      <c r="EW128" s="775"/>
      <c r="EX128" s="775"/>
      <c r="EY128" s="775"/>
      <c r="EZ128" s="775"/>
      <c r="FA128" s="775"/>
      <c r="FB128" s="775"/>
      <c r="FC128" s="775"/>
      <c r="FD128" s="775"/>
      <c r="FE128" s="775"/>
      <c r="FF128" s="775"/>
      <c r="FG128" s="775"/>
      <c r="FH128" s="775"/>
      <c r="FI128" s="775"/>
      <c r="FJ128" s="775"/>
      <c r="FK128" s="775"/>
      <c r="FL128" s="775"/>
      <c r="FM128" s="775"/>
      <c r="FN128" s="775"/>
      <c r="FO128" s="775"/>
      <c r="FP128" s="775"/>
      <c r="FQ128" s="775"/>
      <c r="FR128" s="775"/>
      <c r="FS128" s="775"/>
      <c r="FT128" s="775"/>
      <c r="FU128" s="775"/>
      <c r="FV128" s="775"/>
      <c r="FW128" s="775"/>
      <c r="FX128" s="775"/>
      <c r="FY128" s="775"/>
      <c r="FZ128" s="775"/>
      <c r="GA128" s="775"/>
      <c r="GB128" s="775"/>
      <c r="GC128" s="775"/>
      <c r="GD128" s="775"/>
      <c r="GE128" s="775"/>
      <c r="GF128" s="775"/>
      <c r="GG128" s="775"/>
      <c r="GH128" s="775"/>
      <c r="GI128" s="775"/>
      <c r="GJ128" s="775"/>
      <c r="GK128" s="775"/>
      <c r="GL128" s="775"/>
      <c r="GM128" s="775"/>
      <c r="GN128" s="775"/>
      <c r="GO128" s="775"/>
      <c r="GP128" s="775"/>
      <c r="GQ128" s="775"/>
      <c r="GR128" s="775"/>
      <c r="GS128" s="775"/>
      <c r="GT128" s="775"/>
      <c r="GU128" s="775"/>
      <c r="GV128" s="775"/>
      <c r="GW128" s="775"/>
      <c r="GX128" s="775"/>
      <c r="GY128" s="775"/>
      <c r="GZ128" s="775"/>
    </row>
    <row r="129" spans="1:208" x14ac:dyDescent="0.25">
      <c r="B129" s="2589" t="s">
        <v>401</v>
      </c>
      <c r="C129" s="34">
        <f>'2 уровень'!F949</f>
        <v>74158.085106382976</v>
      </c>
      <c r="D129" s="34">
        <f>'2 уровень'!G949</f>
        <v>807.44680851063458</v>
      </c>
      <c r="E129" s="34">
        <f>'2 уровень'!H949</f>
        <v>61932.97872340426</v>
      </c>
      <c r="F129" s="34">
        <f>'2 уровень'!I949</f>
        <v>60084.671276595749</v>
      </c>
      <c r="G129" s="780">
        <f>'2 уровень'!J949</f>
        <v>97.015632890736384</v>
      </c>
      <c r="H129" s="3741">
        <f>'2 уровень'!K949</f>
        <v>778.17340425531916</v>
      </c>
      <c r="I129" s="788">
        <f>'2 уровень'!L949</f>
        <v>0</v>
      </c>
      <c r="J129" s="788">
        <f>'2 уровень'!M949</f>
        <v>0</v>
      </c>
      <c r="K129" s="789">
        <f>'2 уровень'!N949</f>
        <v>0</v>
      </c>
      <c r="L129" s="789"/>
      <c r="M129" s="789">
        <f>'2 уровень'!P949</f>
        <v>0</v>
      </c>
      <c r="N129" s="789">
        <f>'2 уровень'!Q949</f>
        <v>0</v>
      </c>
      <c r="O129" s="789">
        <f>'2 уровень'!R949</f>
        <v>0</v>
      </c>
      <c r="P129" s="789">
        <f>'2 уровень'!S949</f>
        <v>0</v>
      </c>
      <c r="Q129" s="789">
        <f>'2 уровень'!T949</f>
        <v>0</v>
      </c>
      <c r="R129" s="1286">
        <f>'2 уровень'!U949</f>
        <v>0</v>
      </c>
      <c r="S129" s="1286">
        <f>'2 уровень'!V949</f>
        <v>0</v>
      </c>
      <c r="T129" s="1286">
        <f>'2 уровень'!W949</f>
        <v>0</v>
      </c>
      <c r="U129" s="1286">
        <f>'2 уровень'!X949</f>
        <v>0</v>
      </c>
      <c r="V129" s="1286">
        <f>'2 уровень'!Y949</f>
        <v>0</v>
      </c>
      <c r="W129" s="1286">
        <f>'2 уровень'!Z949</f>
        <v>0</v>
      </c>
      <c r="X129" s="1286">
        <f>'2 уровень'!AA949</f>
        <v>0</v>
      </c>
      <c r="Y129" s="1286">
        <f>'2 уровень'!AB949</f>
        <v>0</v>
      </c>
      <c r="Z129" s="1286">
        <f>'2 уровень'!AC949</f>
        <v>0</v>
      </c>
      <c r="AA129" s="1286">
        <f>'2 уровень'!AD949</f>
        <v>0</v>
      </c>
      <c r="AB129" s="1286">
        <f>'2 уровень'!AE949</f>
        <v>0</v>
      </c>
      <c r="AC129" s="1286">
        <f>'2 уровень'!AF949</f>
        <v>0</v>
      </c>
      <c r="AD129" s="1286">
        <f>'2 уровень'!AG949</f>
        <v>0</v>
      </c>
      <c r="AE129" s="3191">
        <f>'2 уровень'!AH949</f>
        <v>0</v>
      </c>
      <c r="AF129" s="1286">
        <f>'2 уровень'!AI949</f>
        <v>0</v>
      </c>
      <c r="AG129" s="1286">
        <f>'2 уровень'!AJ949</f>
        <v>0</v>
      </c>
      <c r="AH129" s="1286">
        <f>'2 уровень'!AK949</f>
        <v>0</v>
      </c>
      <c r="AI129" s="1286">
        <f>'2 уровень'!AL949</f>
        <v>0</v>
      </c>
      <c r="AJ129" s="2094">
        <f>'2 уровень'!AM949</f>
        <v>0</v>
      </c>
      <c r="AK129" s="3767">
        <f>'2 уровень'!AN949</f>
        <v>0</v>
      </c>
      <c r="AL129" s="1286"/>
      <c r="AM129" s="1286"/>
      <c r="AN129" s="4237">
        <f>'2 уровень'!AO949</f>
        <v>0</v>
      </c>
      <c r="AO129" s="4240">
        <f>'2 уровень'!AP949</f>
        <v>0</v>
      </c>
      <c r="AP129" s="1339">
        <f t="shared" si="3"/>
        <v>0</v>
      </c>
      <c r="AQ129" s="3813">
        <f t="shared" si="5"/>
        <v>0</v>
      </c>
      <c r="AR129" s="775"/>
      <c r="AS129" s="775"/>
      <c r="AT129" s="775"/>
      <c r="AU129" s="775"/>
      <c r="AV129" s="775"/>
      <c r="AW129" s="775"/>
      <c r="AX129" s="775"/>
      <c r="AY129" s="775"/>
      <c r="AZ129" s="775"/>
      <c r="BA129" s="775"/>
      <c r="BB129" s="775"/>
      <c r="BC129" s="775"/>
      <c r="BD129" s="775"/>
      <c r="BE129" s="775"/>
      <c r="BF129" s="775"/>
      <c r="BG129" s="775"/>
      <c r="BH129" s="775"/>
      <c r="BI129" s="775"/>
      <c r="BJ129" s="775"/>
      <c r="BK129" s="775"/>
      <c r="BL129" s="775"/>
      <c r="BM129" s="775"/>
      <c r="BN129" s="775"/>
      <c r="BO129" s="775"/>
      <c r="BP129" s="775"/>
      <c r="BQ129" s="775"/>
      <c r="BR129" s="775"/>
      <c r="BS129" s="775"/>
      <c r="BT129" s="775"/>
      <c r="BU129" s="775"/>
      <c r="BV129" s="775"/>
      <c r="BW129" s="775"/>
      <c r="BX129" s="775"/>
      <c r="BY129" s="775"/>
      <c r="BZ129" s="775"/>
      <c r="CA129" s="775"/>
      <c r="CB129" s="775"/>
      <c r="CC129" s="775"/>
      <c r="CD129" s="775"/>
      <c r="CE129" s="775"/>
      <c r="CF129" s="775"/>
      <c r="CG129" s="775"/>
      <c r="CH129" s="775"/>
      <c r="CI129" s="775"/>
      <c r="CJ129" s="775"/>
      <c r="CK129" s="775"/>
      <c r="CL129" s="775"/>
      <c r="CM129" s="775"/>
      <c r="CN129" s="775"/>
      <c r="CO129" s="775"/>
      <c r="CP129" s="775"/>
      <c r="CQ129" s="775"/>
      <c r="CR129" s="775"/>
      <c r="CS129" s="775"/>
      <c r="CT129" s="775"/>
      <c r="CU129" s="775"/>
      <c r="CV129" s="775"/>
      <c r="CW129" s="775"/>
      <c r="CX129" s="775"/>
      <c r="CY129" s="775"/>
      <c r="CZ129" s="775"/>
      <c r="DA129" s="775"/>
      <c r="DB129" s="775"/>
      <c r="DC129" s="775"/>
      <c r="DD129" s="775"/>
      <c r="DE129" s="775"/>
      <c r="DF129" s="775"/>
      <c r="DG129" s="775"/>
      <c r="DH129" s="775"/>
      <c r="DI129" s="775"/>
      <c r="DJ129" s="775"/>
      <c r="DK129" s="775"/>
      <c r="DL129" s="775"/>
      <c r="DM129" s="775"/>
      <c r="DN129" s="775"/>
      <c r="DO129" s="775"/>
      <c r="DP129" s="775"/>
      <c r="DQ129" s="775"/>
      <c r="DR129" s="775"/>
      <c r="DS129" s="775"/>
      <c r="DT129" s="775"/>
      <c r="DU129" s="775"/>
      <c r="DV129" s="775"/>
      <c r="DW129" s="775"/>
      <c r="DX129" s="775"/>
      <c r="DY129" s="775"/>
      <c r="DZ129" s="775"/>
      <c r="EA129" s="775"/>
      <c r="EB129" s="775"/>
      <c r="EC129" s="775"/>
      <c r="ED129" s="775"/>
      <c r="EE129" s="775"/>
      <c r="EF129" s="775"/>
      <c r="EG129" s="775"/>
      <c r="EH129" s="775"/>
      <c r="EI129" s="775"/>
      <c r="EJ129" s="775"/>
      <c r="EK129" s="775"/>
      <c r="EL129" s="775"/>
      <c r="EM129" s="775"/>
      <c r="EN129" s="775"/>
      <c r="EO129" s="775"/>
      <c r="EP129" s="775"/>
      <c r="EQ129" s="775"/>
      <c r="ER129" s="775"/>
      <c r="ES129" s="775"/>
      <c r="ET129" s="775"/>
      <c r="EU129" s="775"/>
      <c r="EV129" s="775"/>
      <c r="EW129" s="775"/>
      <c r="EX129" s="775"/>
      <c r="EY129" s="775"/>
      <c r="EZ129" s="775"/>
      <c r="FA129" s="775"/>
      <c r="FB129" s="775"/>
      <c r="FC129" s="775"/>
      <c r="FD129" s="775"/>
      <c r="FE129" s="775"/>
      <c r="FF129" s="775"/>
      <c r="FG129" s="775"/>
      <c r="FH129" s="775"/>
      <c r="FI129" s="775"/>
      <c r="FJ129" s="775"/>
      <c r="FK129" s="775"/>
      <c r="FL129" s="775"/>
      <c r="FM129" s="775"/>
      <c r="FN129" s="775"/>
      <c r="FO129" s="775"/>
      <c r="FP129" s="775"/>
      <c r="FQ129" s="775"/>
      <c r="FR129" s="775"/>
      <c r="FS129" s="775"/>
      <c r="FT129" s="775"/>
      <c r="FU129" s="775"/>
      <c r="FV129" s="775"/>
      <c r="FW129" s="775"/>
      <c r="FX129" s="775"/>
      <c r="FY129" s="775"/>
      <c r="FZ129" s="775"/>
      <c r="GA129" s="775"/>
      <c r="GB129" s="775"/>
      <c r="GC129" s="775"/>
      <c r="GD129" s="775"/>
      <c r="GE129" s="775"/>
      <c r="GF129" s="775"/>
      <c r="GG129" s="775"/>
      <c r="GH129" s="775"/>
      <c r="GI129" s="775"/>
      <c r="GJ129" s="775"/>
      <c r="GK129" s="775"/>
      <c r="GL129" s="775"/>
      <c r="GM129" s="775"/>
      <c r="GN129" s="775"/>
      <c r="GO129" s="775"/>
      <c r="GP129" s="775"/>
      <c r="GQ129" s="775"/>
      <c r="GR129" s="775"/>
      <c r="GS129" s="775"/>
      <c r="GT129" s="775"/>
      <c r="GU129" s="775"/>
      <c r="GV129" s="775"/>
      <c r="GW129" s="775"/>
      <c r="GX129" s="775"/>
      <c r="GY129" s="775"/>
      <c r="GZ129" s="775"/>
    </row>
    <row r="130" spans="1:208" x14ac:dyDescent="0.25">
      <c r="A130" s="24">
        <v>1</v>
      </c>
      <c r="B130" s="2592" t="s">
        <v>402</v>
      </c>
      <c r="C130" s="34">
        <f>'2 уровень'!F950</f>
        <v>691086</v>
      </c>
      <c r="D130" s="34">
        <f>'2 уровень'!G950</f>
        <v>7590</v>
      </c>
      <c r="E130" s="34">
        <f>'2 уровень'!H950</f>
        <v>577170</v>
      </c>
      <c r="F130" s="34">
        <f>'2 уровень'!I950</f>
        <v>561252.48999999987</v>
      </c>
      <c r="G130" s="780">
        <f>'2 уровень'!J950</f>
        <v>97.242145295146983</v>
      </c>
      <c r="H130" s="3741">
        <f>'2 уровень'!K950</f>
        <v>7201.18</v>
      </c>
      <c r="I130" s="788">
        <f>'2 уровень'!L950</f>
        <v>0</v>
      </c>
      <c r="J130" s="788">
        <f>'2 уровень'!M950</f>
        <v>0</v>
      </c>
      <c r="K130" s="789">
        <f>'2 уровень'!N950</f>
        <v>0</v>
      </c>
      <c r="L130" s="789"/>
      <c r="M130" s="789">
        <f>'2 уровень'!P950</f>
        <v>0</v>
      </c>
      <c r="N130" s="789">
        <f>'2 уровень'!Q950</f>
        <v>0</v>
      </c>
      <c r="O130" s="789">
        <f>'2 уровень'!R950</f>
        <v>0</v>
      </c>
      <c r="P130" s="789">
        <f>'2 уровень'!S950</f>
        <v>0</v>
      </c>
      <c r="Q130" s="789">
        <f>'2 уровень'!T950</f>
        <v>0</v>
      </c>
      <c r="R130" s="1286">
        <f>'2 уровень'!U950</f>
        <v>0</v>
      </c>
      <c r="S130" s="1286">
        <f>'2 уровень'!V950</f>
        <v>0</v>
      </c>
      <c r="T130" s="1286">
        <f>'2 уровень'!W950</f>
        <v>0</v>
      </c>
      <c r="U130" s="1286">
        <f>'2 уровень'!X950</f>
        <v>0</v>
      </c>
      <c r="V130" s="1286">
        <f>'2 уровень'!Y950</f>
        <v>0</v>
      </c>
      <c r="W130" s="1286">
        <f>'2 уровень'!Z950</f>
        <v>0</v>
      </c>
      <c r="X130" s="1286">
        <f>'2 уровень'!AA950</f>
        <v>0</v>
      </c>
      <c r="Y130" s="1286">
        <f>'2 уровень'!AB950</f>
        <v>0</v>
      </c>
      <c r="Z130" s="1286">
        <f>'2 уровень'!AC950</f>
        <v>0</v>
      </c>
      <c r="AA130" s="1286">
        <f>'2 уровень'!AD950</f>
        <v>0</v>
      </c>
      <c r="AB130" s="1286">
        <f>'2 уровень'!AE950</f>
        <v>0</v>
      </c>
      <c r="AC130" s="1286">
        <f>'2 уровень'!AF950</f>
        <v>0</v>
      </c>
      <c r="AD130" s="1286">
        <f>'2 уровень'!AG950</f>
        <v>0</v>
      </c>
      <c r="AE130" s="3191">
        <f>'2 уровень'!AH950</f>
        <v>0</v>
      </c>
      <c r="AF130" s="1286">
        <f>'2 уровень'!AI950</f>
        <v>0</v>
      </c>
      <c r="AG130" s="1286">
        <f>'2 уровень'!AJ950</f>
        <v>0</v>
      </c>
      <c r="AH130" s="1286">
        <f>'2 уровень'!AK950</f>
        <v>0</v>
      </c>
      <c r="AI130" s="1286">
        <f>'2 уровень'!AL950</f>
        <v>0</v>
      </c>
      <c r="AJ130" s="2094">
        <f>'2 уровень'!AM950</f>
        <v>0</v>
      </c>
      <c r="AK130" s="3767">
        <f>'2 уровень'!AN950</f>
        <v>0</v>
      </c>
      <c r="AL130" s="1286"/>
      <c r="AM130" s="1286"/>
      <c r="AN130" s="4237">
        <f>'2 уровень'!AO950</f>
        <v>0</v>
      </c>
      <c r="AO130" s="4240">
        <f>'2 уровень'!AP950</f>
        <v>0</v>
      </c>
      <c r="AP130" s="1339">
        <f t="shared" si="3"/>
        <v>0</v>
      </c>
      <c r="AQ130" s="3813">
        <f t="shared" si="5"/>
        <v>0</v>
      </c>
      <c r="AR130" s="775"/>
      <c r="AS130" s="775"/>
      <c r="AT130" s="775"/>
      <c r="AU130" s="775"/>
      <c r="AV130" s="775"/>
      <c r="AW130" s="775"/>
      <c r="AX130" s="775"/>
      <c r="AY130" s="775"/>
      <c r="AZ130" s="775"/>
      <c r="BA130" s="775"/>
      <c r="BB130" s="775"/>
      <c r="BC130" s="775"/>
      <c r="BD130" s="775"/>
      <c r="BE130" s="775"/>
      <c r="BF130" s="775"/>
      <c r="BG130" s="775"/>
      <c r="BH130" s="775"/>
      <c r="BI130" s="775"/>
      <c r="BJ130" s="775"/>
      <c r="BK130" s="775"/>
      <c r="BL130" s="775"/>
      <c r="BM130" s="775"/>
      <c r="BN130" s="775"/>
      <c r="BO130" s="775"/>
      <c r="BP130" s="775"/>
      <c r="BQ130" s="775"/>
      <c r="BR130" s="775"/>
      <c r="BS130" s="775"/>
      <c r="BT130" s="775"/>
      <c r="BU130" s="775"/>
      <c r="BV130" s="775"/>
      <c r="BW130" s="775"/>
      <c r="BX130" s="775"/>
      <c r="BY130" s="775"/>
      <c r="BZ130" s="775"/>
      <c r="CA130" s="775"/>
      <c r="CB130" s="775"/>
      <c r="CC130" s="775"/>
      <c r="CD130" s="775"/>
      <c r="CE130" s="775"/>
      <c r="CF130" s="775"/>
      <c r="CG130" s="775"/>
      <c r="CH130" s="775"/>
      <c r="CI130" s="775"/>
      <c r="CJ130" s="775"/>
      <c r="CK130" s="775"/>
      <c r="CL130" s="775"/>
      <c r="CM130" s="775"/>
      <c r="CN130" s="775"/>
      <c r="CO130" s="775"/>
      <c r="CP130" s="775"/>
      <c r="CQ130" s="775"/>
      <c r="CR130" s="775"/>
      <c r="CS130" s="775"/>
      <c r="CT130" s="775"/>
      <c r="CU130" s="775"/>
      <c r="CV130" s="775"/>
      <c r="CW130" s="775"/>
      <c r="CX130" s="775"/>
      <c r="CY130" s="775"/>
      <c r="CZ130" s="775"/>
      <c r="DA130" s="775"/>
      <c r="DB130" s="775"/>
      <c r="DC130" s="775"/>
      <c r="DD130" s="775"/>
      <c r="DE130" s="775"/>
      <c r="DF130" s="775"/>
      <c r="DG130" s="775"/>
      <c r="DH130" s="775"/>
      <c r="DI130" s="775"/>
      <c r="DJ130" s="775"/>
      <c r="DK130" s="775"/>
      <c r="DL130" s="775"/>
      <c r="DM130" s="775"/>
      <c r="DN130" s="775"/>
      <c r="DO130" s="775"/>
      <c r="DP130" s="775"/>
      <c r="DQ130" s="775"/>
      <c r="DR130" s="775"/>
      <c r="DS130" s="775"/>
      <c r="DT130" s="775"/>
      <c r="DU130" s="775"/>
      <c r="DV130" s="775"/>
      <c r="DW130" s="775"/>
      <c r="DX130" s="775"/>
      <c r="DY130" s="775"/>
      <c r="DZ130" s="775"/>
      <c r="EA130" s="775"/>
      <c r="EB130" s="775"/>
      <c r="EC130" s="775"/>
      <c r="ED130" s="775"/>
      <c r="EE130" s="775"/>
      <c r="EF130" s="775"/>
      <c r="EG130" s="775"/>
      <c r="EH130" s="775"/>
      <c r="EI130" s="775"/>
      <c r="EJ130" s="775"/>
      <c r="EK130" s="775"/>
      <c r="EL130" s="775"/>
      <c r="EM130" s="775"/>
      <c r="EN130" s="775"/>
      <c r="EO130" s="775"/>
      <c r="EP130" s="775"/>
      <c r="EQ130" s="775"/>
      <c r="ER130" s="775"/>
      <c r="ES130" s="775"/>
      <c r="ET130" s="775"/>
      <c r="EU130" s="775"/>
      <c r="EV130" s="775"/>
      <c r="EW130" s="775"/>
      <c r="EX130" s="775"/>
      <c r="EY130" s="775"/>
      <c r="EZ130" s="775"/>
      <c r="FA130" s="775"/>
      <c r="FB130" s="775"/>
      <c r="FC130" s="775"/>
      <c r="FD130" s="775"/>
      <c r="FE130" s="775"/>
      <c r="FF130" s="775"/>
      <c r="FG130" s="775"/>
      <c r="FH130" s="775"/>
      <c r="FI130" s="775"/>
      <c r="FJ130" s="775"/>
      <c r="FK130" s="775"/>
      <c r="FL130" s="775"/>
      <c r="FM130" s="775"/>
      <c r="FN130" s="775"/>
      <c r="FO130" s="775"/>
      <c r="FP130" s="775"/>
      <c r="FQ130" s="775"/>
      <c r="FR130" s="775"/>
      <c r="FS130" s="775"/>
      <c r="FT130" s="775"/>
      <c r="FU130" s="775"/>
      <c r="FV130" s="775"/>
      <c r="FW130" s="775"/>
      <c r="FX130" s="775"/>
      <c r="FY130" s="775"/>
      <c r="FZ130" s="775"/>
      <c r="GA130" s="775"/>
      <c r="GB130" s="775"/>
      <c r="GC130" s="775"/>
      <c r="GD130" s="775"/>
      <c r="GE130" s="775"/>
      <c r="GF130" s="775"/>
      <c r="GG130" s="775"/>
      <c r="GH130" s="775"/>
      <c r="GI130" s="775"/>
      <c r="GJ130" s="775"/>
      <c r="GK130" s="775"/>
      <c r="GL130" s="775"/>
      <c r="GM130" s="775"/>
      <c r="GN130" s="775"/>
      <c r="GO130" s="775"/>
      <c r="GP130" s="775"/>
      <c r="GQ130" s="775"/>
      <c r="GR130" s="775"/>
      <c r="GS130" s="775"/>
      <c r="GT130" s="775"/>
      <c r="GU130" s="775"/>
      <c r="GV130" s="775"/>
      <c r="GW130" s="775"/>
      <c r="GX130" s="775"/>
      <c r="GY130" s="775"/>
      <c r="GZ130" s="775"/>
    </row>
    <row r="131" spans="1:208" x14ac:dyDescent="0.25">
      <c r="A131" s="24">
        <v>1</v>
      </c>
      <c r="B131" s="2592" t="s">
        <v>404</v>
      </c>
      <c r="C131" s="34">
        <f>'2 уровень'!F951</f>
        <v>6000</v>
      </c>
      <c r="D131" s="34">
        <f>'2 уровень'!G951</f>
        <v>0</v>
      </c>
      <c r="E131" s="34">
        <f>'2 уровень'!H951</f>
        <v>5000</v>
      </c>
      <c r="F131" s="34">
        <f>'2 уровень'!I951</f>
        <v>3543.42</v>
      </c>
      <c r="G131" s="780">
        <f>'2 уровень'!J951</f>
        <v>70.868399999999994</v>
      </c>
      <c r="H131" s="3741">
        <f>'2 уровень'!K951</f>
        <v>113.65</v>
      </c>
      <c r="I131" s="788">
        <f>'2 уровень'!L951</f>
        <v>0</v>
      </c>
      <c r="J131" s="788">
        <f>'2 уровень'!M951</f>
        <v>0</v>
      </c>
      <c r="K131" s="789">
        <f>'2 уровень'!N951</f>
        <v>0</v>
      </c>
      <c r="L131" s="789"/>
      <c r="M131" s="789">
        <f>'2 уровень'!P951</f>
        <v>0</v>
      </c>
      <c r="N131" s="789">
        <f>'2 уровень'!Q951</f>
        <v>0</v>
      </c>
      <c r="O131" s="789">
        <f>'2 уровень'!R951</f>
        <v>0</v>
      </c>
      <c r="P131" s="789">
        <f>'2 уровень'!S951</f>
        <v>0</v>
      </c>
      <c r="Q131" s="789">
        <f>'2 уровень'!T951</f>
        <v>0</v>
      </c>
      <c r="R131" s="1286">
        <f>'2 уровень'!U951</f>
        <v>0</v>
      </c>
      <c r="S131" s="1286">
        <f>'2 уровень'!V951</f>
        <v>0</v>
      </c>
      <c r="T131" s="1286">
        <f>'2 уровень'!W951</f>
        <v>0</v>
      </c>
      <c r="U131" s="1286">
        <f>'2 уровень'!X951</f>
        <v>0</v>
      </c>
      <c r="V131" s="1286">
        <f>'2 уровень'!Y951</f>
        <v>0</v>
      </c>
      <c r="W131" s="1286">
        <f>'2 уровень'!Z951</f>
        <v>0</v>
      </c>
      <c r="X131" s="1286">
        <f>'2 уровень'!AA951</f>
        <v>0</v>
      </c>
      <c r="Y131" s="1286">
        <f>'2 уровень'!AB951</f>
        <v>0</v>
      </c>
      <c r="Z131" s="1286">
        <f>'2 уровень'!AC951</f>
        <v>0</v>
      </c>
      <c r="AA131" s="1286">
        <f>'2 уровень'!AD951</f>
        <v>0</v>
      </c>
      <c r="AB131" s="1286">
        <f>'2 уровень'!AE951</f>
        <v>0</v>
      </c>
      <c r="AC131" s="1286">
        <f>'2 уровень'!AF951</f>
        <v>0</v>
      </c>
      <c r="AD131" s="1286">
        <f>'2 уровень'!AG951</f>
        <v>0</v>
      </c>
      <c r="AE131" s="3191">
        <f>'2 уровень'!AH951</f>
        <v>0</v>
      </c>
      <c r="AF131" s="1286">
        <f>'2 уровень'!AI951</f>
        <v>0</v>
      </c>
      <c r="AG131" s="1286">
        <f>'2 уровень'!AJ951</f>
        <v>0</v>
      </c>
      <c r="AH131" s="1286">
        <f>'2 уровень'!AK951</f>
        <v>0</v>
      </c>
      <c r="AI131" s="1286">
        <f>'2 уровень'!AL951</f>
        <v>0</v>
      </c>
      <c r="AJ131" s="2094">
        <f>'2 уровень'!AM951</f>
        <v>0</v>
      </c>
      <c r="AK131" s="3767">
        <f>'2 уровень'!AN951</f>
        <v>0</v>
      </c>
      <c r="AL131" s="1286"/>
      <c r="AM131" s="1286"/>
      <c r="AN131" s="4237">
        <f>'2 уровень'!AO951</f>
        <v>0</v>
      </c>
      <c r="AO131" s="4240">
        <f>'2 уровень'!AP951</f>
        <v>0</v>
      </c>
      <c r="AP131" s="1339">
        <f t="shared" si="3"/>
        <v>0</v>
      </c>
      <c r="AQ131" s="3813">
        <f t="shared" si="5"/>
        <v>0</v>
      </c>
      <c r="AR131" s="775"/>
      <c r="AS131" s="775"/>
      <c r="AT131" s="775"/>
      <c r="AU131" s="775"/>
      <c r="AV131" s="775"/>
      <c r="AW131" s="775"/>
      <c r="AX131" s="775"/>
      <c r="AY131" s="775"/>
      <c r="AZ131" s="775"/>
      <c r="BA131" s="775"/>
      <c r="BB131" s="775"/>
      <c r="BC131" s="775"/>
      <c r="BD131" s="775"/>
      <c r="BE131" s="775"/>
      <c r="BF131" s="775"/>
      <c r="BG131" s="775"/>
      <c r="BH131" s="775"/>
      <c r="BI131" s="775"/>
      <c r="BJ131" s="775"/>
      <c r="BK131" s="775"/>
      <c r="BL131" s="775"/>
      <c r="BM131" s="775"/>
      <c r="BN131" s="775"/>
      <c r="BO131" s="775"/>
      <c r="BP131" s="775"/>
      <c r="BQ131" s="775"/>
      <c r="BR131" s="775"/>
      <c r="BS131" s="775"/>
      <c r="BT131" s="775"/>
      <c r="BU131" s="775"/>
      <c r="BV131" s="775"/>
      <c r="BW131" s="775"/>
      <c r="BX131" s="775"/>
      <c r="BY131" s="775"/>
      <c r="BZ131" s="775"/>
      <c r="CA131" s="775"/>
      <c r="CB131" s="775"/>
      <c r="CC131" s="775"/>
      <c r="CD131" s="775"/>
      <c r="CE131" s="775"/>
      <c r="CF131" s="775"/>
      <c r="CG131" s="775"/>
      <c r="CH131" s="775"/>
      <c r="CI131" s="775"/>
      <c r="CJ131" s="775"/>
      <c r="CK131" s="775"/>
      <c r="CL131" s="775"/>
      <c r="CM131" s="775"/>
      <c r="CN131" s="775"/>
      <c r="CO131" s="775"/>
      <c r="CP131" s="775"/>
      <c r="CQ131" s="775"/>
      <c r="CR131" s="775"/>
      <c r="CS131" s="775"/>
      <c r="CT131" s="775"/>
      <c r="CU131" s="775"/>
      <c r="CV131" s="775"/>
      <c r="CW131" s="775"/>
      <c r="CX131" s="775"/>
      <c r="CY131" s="775"/>
      <c r="CZ131" s="775"/>
      <c r="DA131" s="775"/>
      <c r="DB131" s="775"/>
      <c r="DC131" s="775"/>
      <c r="DD131" s="775"/>
      <c r="DE131" s="775"/>
      <c r="DF131" s="775"/>
      <c r="DG131" s="775"/>
      <c r="DH131" s="775"/>
      <c r="DI131" s="775"/>
      <c r="DJ131" s="775"/>
      <c r="DK131" s="775"/>
      <c r="DL131" s="775"/>
      <c r="DM131" s="775"/>
      <c r="DN131" s="775"/>
      <c r="DO131" s="775"/>
      <c r="DP131" s="775"/>
      <c r="DQ131" s="775"/>
      <c r="DR131" s="775"/>
      <c r="DS131" s="775"/>
      <c r="DT131" s="775"/>
      <c r="DU131" s="775"/>
      <c r="DV131" s="775"/>
      <c r="DW131" s="775"/>
      <c r="DX131" s="775"/>
      <c r="DY131" s="775"/>
      <c r="DZ131" s="775"/>
      <c r="EA131" s="775"/>
      <c r="EB131" s="775"/>
      <c r="EC131" s="775"/>
      <c r="ED131" s="775"/>
      <c r="EE131" s="775"/>
      <c r="EF131" s="775"/>
      <c r="EG131" s="775"/>
      <c r="EH131" s="775"/>
      <c r="EI131" s="775"/>
      <c r="EJ131" s="775"/>
      <c r="EK131" s="775"/>
      <c r="EL131" s="775"/>
      <c r="EM131" s="775"/>
      <c r="EN131" s="775"/>
      <c r="EO131" s="775"/>
      <c r="EP131" s="775"/>
      <c r="EQ131" s="775"/>
      <c r="ER131" s="775"/>
      <c r="ES131" s="775"/>
      <c r="ET131" s="775"/>
      <c r="EU131" s="775"/>
      <c r="EV131" s="775"/>
      <c r="EW131" s="775"/>
      <c r="EX131" s="775"/>
      <c r="EY131" s="775"/>
      <c r="EZ131" s="775"/>
      <c r="FA131" s="775"/>
      <c r="FB131" s="775"/>
      <c r="FC131" s="775"/>
      <c r="FD131" s="775"/>
      <c r="FE131" s="775"/>
      <c r="FF131" s="775"/>
      <c r="FG131" s="775"/>
      <c r="FH131" s="775"/>
      <c r="FI131" s="775"/>
      <c r="FJ131" s="775"/>
      <c r="FK131" s="775"/>
      <c r="FL131" s="775"/>
      <c r="FM131" s="775"/>
      <c r="FN131" s="775"/>
      <c r="FO131" s="775"/>
      <c r="FP131" s="775"/>
      <c r="FQ131" s="775"/>
      <c r="FR131" s="775"/>
      <c r="FS131" s="775"/>
      <c r="FT131" s="775"/>
      <c r="FU131" s="775"/>
      <c r="FV131" s="775"/>
      <c r="FW131" s="775"/>
      <c r="FX131" s="775"/>
      <c r="FY131" s="775"/>
      <c r="FZ131" s="775"/>
      <c r="GA131" s="775"/>
      <c r="GB131" s="775"/>
      <c r="GC131" s="775"/>
      <c r="GD131" s="775"/>
      <c r="GE131" s="775"/>
      <c r="GF131" s="775"/>
      <c r="GG131" s="775"/>
      <c r="GH131" s="775"/>
      <c r="GI131" s="775"/>
      <c r="GJ131" s="775"/>
      <c r="GK131" s="775"/>
      <c r="GL131" s="775"/>
      <c r="GM131" s="775"/>
      <c r="GN131" s="775"/>
      <c r="GO131" s="775"/>
      <c r="GP131" s="775"/>
      <c r="GQ131" s="775"/>
      <c r="GR131" s="775"/>
      <c r="GS131" s="775"/>
      <c r="GT131" s="775"/>
      <c r="GU131" s="775"/>
      <c r="GV131" s="775"/>
      <c r="GW131" s="775"/>
      <c r="GX131" s="775"/>
      <c r="GY131" s="775"/>
      <c r="GZ131" s="775"/>
    </row>
    <row r="132" spans="1:208" ht="29.25" x14ac:dyDescent="0.25">
      <c r="A132" s="24">
        <v>1</v>
      </c>
      <c r="B132" s="2586" t="s">
        <v>377</v>
      </c>
      <c r="C132" s="34">
        <f>'2 уровень'!F952</f>
        <v>85936</v>
      </c>
      <c r="D132" s="34">
        <f>'2 уровень'!G952</f>
        <v>300</v>
      </c>
      <c r="E132" s="34">
        <f>'2 уровень'!H952</f>
        <v>71664</v>
      </c>
      <c r="F132" s="34">
        <f>'2 уровень'!I952</f>
        <v>70940</v>
      </c>
      <c r="G132" s="780">
        <f>'2 уровень'!J952</f>
        <v>98.989729850413042</v>
      </c>
      <c r="H132" s="3741">
        <f>'2 уровень'!K952</f>
        <v>6191</v>
      </c>
      <c r="I132" s="788">
        <f>'2 уровень'!L952</f>
        <v>0</v>
      </c>
      <c r="J132" s="788">
        <f>'2 уровень'!M952</f>
        <v>0</v>
      </c>
      <c r="K132" s="789">
        <f>'2 уровень'!N952</f>
        <v>0</v>
      </c>
      <c r="L132" s="789"/>
      <c r="M132" s="789">
        <f>'2 уровень'!P952</f>
        <v>0</v>
      </c>
      <c r="N132" s="789">
        <f>'2 уровень'!Q952</f>
        <v>0</v>
      </c>
      <c r="O132" s="789">
        <f>'2 уровень'!R952</f>
        <v>0</v>
      </c>
      <c r="P132" s="789">
        <f>'2 уровень'!S952</f>
        <v>0</v>
      </c>
      <c r="Q132" s="789">
        <f>'2 уровень'!T952</f>
        <v>0</v>
      </c>
      <c r="R132" s="1286">
        <f>'2 уровень'!U952</f>
        <v>0</v>
      </c>
      <c r="S132" s="1286">
        <f>'2 уровень'!V952</f>
        <v>0</v>
      </c>
      <c r="T132" s="1286">
        <f>'2 уровень'!W952</f>
        <v>0</v>
      </c>
      <c r="U132" s="1286">
        <f>'2 уровень'!X952</f>
        <v>0</v>
      </c>
      <c r="V132" s="1286">
        <f>'2 уровень'!Y952</f>
        <v>0</v>
      </c>
      <c r="W132" s="1286">
        <f>'2 уровень'!Z952</f>
        <v>0</v>
      </c>
      <c r="X132" s="1286">
        <f>'2 уровень'!AA952</f>
        <v>0</v>
      </c>
      <c r="Y132" s="1286">
        <f>'2 уровень'!AB952</f>
        <v>0</v>
      </c>
      <c r="Z132" s="1286">
        <f>'2 уровень'!AC952</f>
        <v>0</v>
      </c>
      <c r="AA132" s="1286">
        <f>'2 уровень'!AD952</f>
        <v>0</v>
      </c>
      <c r="AB132" s="1286">
        <f>'2 уровень'!AE952</f>
        <v>0</v>
      </c>
      <c r="AC132" s="1286">
        <f>'2 уровень'!AF952</f>
        <v>0</v>
      </c>
      <c r="AD132" s="1286">
        <f>'2 уровень'!AG952</f>
        <v>0</v>
      </c>
      <c r="AE132" s="3191">
        <f>'2 уровень'!AH952</f>
        <v>0</v>
      </c>
      <c r="AF132" s="1286">
        <f>'2 уровень'!AI952</f>
        <v>0</v>
      </c>
      <c r="AG132" s="1286">
        <f>'2 уровень'!AJ952</f>
        <v>0</v>
      </c>
      <c r="AH132" s="1286">
        <f>'2 уровень'!AK952</f>
        <v>0</v>
      </c>
      <c r="AI132" s="1286">
        <f>'2 уровень'!AL952</f>
        <v>0</v>
      </c>
      <c r="AJ132" s="2094">
        <f>'2 уровень'!AM952</f>
        <v>0</v>
      </c>
      <c r="AK132" s="3767">
        <f>'2 уровень'!AN952</f>
        <v>0</v>
      </c>
      <c r="AL132" s="1286"/>
      <c r="AM132" s="1286"/>
      <c r="AN132" s="4237">
        <f>'2 уровень'!AO952</f>
        <v>0</v>
      </c>
      <c r="AO132" s="4240">
        <f>'2 уровень'!AP952</f>
        <v>0</v>
      </c>
      <c r="AP132" s="1339">
        <f t="shared" si="3"/>
        <v>0</v>
      </c>
      <c r="AQ132" s="3813">
        <f t="shared" si="5"/>
        <v>0</v>
      </c>
      <c r="AR132" s="775"/>
      <c r="AS132" s="775"/>
      <c r="AT132" s="775"/>
      <c r="AU132" s="775"/>
      <c r="AV132" s="775"/>
      <c r="AW132" s="775"/>
      <c r="AX132" s="775"/>
      <c r="AY132" s="775"/>
      <c r="AZ132" s="775"/>
      <c r="BA132" s="775"/>
      <c r="BB132" s="775"/>
      <c r="BC132" s="775"/>
      <c r="BD132" s="775"/>
      <c r="BE132" s="775"/>
      <c r="BF132" s="775"/>
      <c r="BG132" s="775"/>
      <c r="BH132" s="775"/>
      <c r="BI132" s="775"/>
      <c r="BJ132" s="775"/>
      <c r="BK132" s="775"/>
      <c r="BL132" s="775"/>
      <c r="BM132" s="775"/>
      <c r="BN132" s="775"/>
      <c r="BO132" s="775"/>
      <c r="BP132" s="775"/>
      <c r="BQ132" s="775"/>
      <c r="BR132" s="775"/>
      <c r="BS132" s="775"/>
      <c r="BT132" s="775"/>
      <c r="BU132" s="775"/>
      <c r="BV132" s="775"/>
      <c r="BW132" s="775"/>
      <c r="BX132" s="775"/>
      <c r="BY132" s="775"/>
      <c r="BZ132" s="775"/>
      <c r="CA132" s="775"/>
      <c r="CB132" s="775"/>
      <c r="CC132" s="775"/>
      <c r="CD132" s="775"/>
      <c r="CE132" s="775"/>
      <c r="CF132" s="775"/>
      <c r="CG132" s="775"/>
      <c r="CH132" s="775"/>
      <c r="CI132" s="775"/>
      <c r="CJ132" s="775"/>
      <c r="CK132" s="775"/>
      <c r="CL132" s="775"/>
      <c r="CM132" s="775"/>
      <c r="CN132" s="775"/>
      <c r="CO132" s="775"/>
      <c r="CP132" s="775"/>
      <c r="CQ132" s="775"/>
      <c r="CR132" s="775"/>
      <c r="CS132" s="775"/>
      <c r="CT132" s="775"/>
      <c r="CU132" s="775"/>
      <c r="CV132" s="775"/>
      <c r="CW132" s="775"/>
      <c r="CX132" s="775"/>
      <c r="CY132" s="775"/>
      <c r="CZ132" s="775"/>
      <c r="DA132" s="775"/>
      <c r="DB132" s="775"/>
      <c r="DC132" s="775"/>
      <c r="DD132" s="775"/>
      <c r="DE132" s="775"/>
      <c r="DF132" s="775"/>
      <c r="DG132" s="775"/>
      <c r="DH132" s="775"/>
      <c r="DI132" s="775"/>
      <c r="DJ132" s="775"/>
      <c r="DK132" s="775"/>
      <c r="DL132" s="775"/>
      <c r="DM132" s="775"/>
      <c r="DN132" s="775"/>
      <c r="DO132" s="775"/>
      <c r="DP132" s="775"/>
      <c r="DQ132" s="775"/>
      <c r="DR132" s="775"/>
      <c r="DS132" s="775"/>
      <c r="DT132" s="775"/>
      <c r="DU132" s="775"/>
      <c r="DV132" s="775"/>
      <c r="DW132" s="775"/>
      <c r="DX132" s="775"/>
      <c r="DY132" s="775"/>
      <c r="DZ132" s="775"/>
      <c r="EA132" s="775"/>
      <c r="EB132" s="775"/>
      <c r="EC132" s="775"/>
      <c r="ED132" s="775"/>
      <c r="EE132" s="775"/>
      <c r="EF132" s="775"/>
      <c r="EG132" s="775"/>
      <c r="EH132" s="775"/>
      <c r="EI132" s="775"/>
      <c r="EJ132" s="775"/>
      <c r="EK132" s="775"/>
      <c r="EL132" s="775"/>
      <c r="EM132" s="775"/>
      <c r="EN132" s="775"/>
      <c r="EO132" s="775"/>
      <c r="EP132" s="775"/>
      <c r="EQ132" s="775"/>
      <c r="ER132" s="775"/>
      <c r="ES132" s="775"/>
      <c r="ET132" s="775"/>
      <c r="EU132" s="775"/>
      <c r="EV132" s="775"/>
      <c r="EW132" s="775"/>
      <c r="EX132" s="775"/>
      <c r="EY132" s="775"/>
      <c r="EZ132" s="775"/>
      <c r="FA132" s="775"/>
      <c r="FB132" s="775"/>
      <c r="FC132" s="775"/>
      <c r="FD132" s="775"/>
      <c r="FE132" s="775"/>
      <c r="FF132" s="775"/>
      <c r="FG132" s="775"/>
      <c r="FH132" s="775"/>
      <c r="FI132" s="775"/>
      <c r="FJ132" s="775"/>
      <c r="FK132" s="775"/>
      <c r="FL132" s="775"/>
      <c r="FM132" s="775"/>
      <c r="FN132" s="775"/>
      <c r="FO132" s="775"/>
      <c r="FP132" s="775"/>
      <c r="FQ132" s="775"/>
      <c r="FR132" s="775"/>
      <c r="FS132" s="775"/>
      <c r="FT132" s="775"/>
      <c r="FU132" s="775"/>
      <c r="FV132" s="775"/>
      <c r="FW132" s="775"/>
      <c r="FX132" s="775"/>
      <c r="FY132" s="775"/>
      <c r="FZ132" s="775"/>
      <c r="GA132" s="775"/>
      <c r="GB132" s="775"/>
      <c r="GC132" s="775"/>
      <c r="GD132" s="775"/>
      <c r="GE132" s="775"/>
      <c r="GF132" s="775"/>
      <c r="GG132" s="775"/>
      <c r="GH132" s="775"/>
      <c r="GI132" s="775"/>
      <c r="GJ132" s="775"/>
      <c r="GK132" s="775"/>
      <c r="GL132" s="775"/>
      <c r="GM132" s="775"/>
      <c r="GN132" s="775"/>
      <c r="GO132" s="775"/>
      <c r="GP132" s="775"/>
      <c r="GQ132" s="775"/>
      <c r="GR132" s="775"/>
      <c r="GS132" s="775"/>
      <c r="GT132" s="775"/>
      <c r="GU132" s="775"/>
      <c r="GV132" s="775"/>
      <c r="GW132" s="775"/>
      <c r="GX132" s="775"/>
      <c r="GY132" s="775"/>
      <c r="GZ132" s="775"/>
    </row>
    <row r="133" spans="1:208" ht="30" x14ac:dyDescent="0.25">
      <c r="A133" s="24">
        <v>1</v>
      </c>
      <c r="B133" s="2591" t="s">
        <v>208</v>
      </c>
      <c r="C133" s="34">
        <f>'2 уровень'!F953</f>
        <v>17100</v>
      </c>
      <c r="D133" s="34">
        <f>'2 уровень'!G953</f>
        <v>0</v>
      </c>
      <c r="E133" s="34">
        <f>'2 уровень'!H953</f>
        <v>14250</v>
      </c>
      <c r="F133" s="34">
        <f>'2 уровень'!I953</f>
        <v>11518</v>
      </c>
      <c r="G133" s="780">
        <f>'2 уровень'!J953</f>
        <v>80.828070175438597</v>
      </c>
      <c r="H133" s="3741">
        <f>'2 уровень'!K953</f>
        <v>234</v>
      </c>
      <c r="I133" s="788">
        <f>'2 уровень'!L953</f>
        <v>0</v>
      </c>
      <c r="J133" s="788">
        <f>'2 уровень'!M953</f>
        <v>0</v>
      </c>
      <c r="K133" s="789">
        <f>'2 уровень'!N953</f>
        <v>0</v>
      </c>
      <c r="L133" s="789"/>
      <c r="M133" s="789">
        <f>'2 уровень'!P953</f>
        <v>0</v>
      </c>
      <c r="N133" s="789">
        <f>'2 уровень'!Q953</f>
        <v>0</v>
      </c>
      <c r="O133" s="789">
        <f>'2 уровень'!R953</f>
        <v>0</v>
      </c>
      <c r="P133" s="789">
        <f>'2 уровень'!S953</f>
        <v>0</v>
      </c>
      <c r="Q133" s="789">
        <f>'2 уровень'!T953</f>
        <v>0</v>
      </c>
      <c r="R133" s="1286">
        <f>'2 уровень'!U953</f>
        <v>0</v>
      </c>
      <c r="S133" s="1286">
        <f>'2 уровень'!V953</f>
        <v>0</v>
      </c>
      <c r="T133" s="1286">
        <f>'2 уровень'!W953</f>
        <v>0</v>
      </c>
      <c r="U133" s="1286">
        <f>'2 уровень'!X953</f>
        <v>0</v>
      </c>
      <c r="V133" s="1286">
        <f>'2 уровень'!Y953</f>
        <v>0</v>
      </c>
      <c r="W133" s="1286">
        <f>'2 уровень'!Z953</f>
        <v>0</v>
      </c>
      <c r="X133" s="1286">
        <f>'2 уровень'!AA953</f>
        <v>0</v>
      </c>
      <c r="Y133" s="1286">
        <f>'2 уровень'!AB953</f>
        <v>0</v>
      </c>
      <c r="Z133" s="1286">
        <f>'2 уровень'!AC953</f>
        <v>0</v>
      </c>
      <c r="AA133" s="1286">
        <f>'2 уровень'!AD953</f>
        <v>0</v>
      </c>
      <c r="AB133" s="1286">
        <f>'2 уровень'!AE953</f>
        <v>0</v>
      </c>
      <c r="AC133" s="1286">
        <f>'2 уровень'!AF953</f>
        <v>0</v>
      </c>
      <c r="AD133" s="1286">
        <f>'2 уровень'!AG953</f>
        <v>0</v>
      </c>
      <c r="AE133" s="3191">
        <f>'2 уровень'!AH953</f>
        <v>0</v>
      </c>
      <c r="AF133" s="1286">
        <f>'2 уровень'!AI953</f>
        <v>0</v>
      </c>
      <c r="AG133" s="1286">
        <f>'2 уровень'!AJ953</f>
        <v>0</v>
      </c>
      <c r="AH133" s="1286">
        <f>'2 уровень'!AK953</f>
        <v>0</v>
      </c>
      <c r="AI133" s="1286">
        <f>'2 уровень'!AL953</f>
        <v>0</v>
      </c>
      <c r="AJ133" s="2094">
        <f>'2 уровень'!AM953</f>
        <v>0</v>
      </c>
      <c r="AK133" s="3767">
        <f>'2 уровень'!AN953</f>
        <v>0</v>
      </c>
      <c r="AL133" s="2090"/>
      <c r="AM133" s="1286"/>
      <c r="AN133" s="4237">
        <f>'2 уровень'!AO953</f>
        <v>0</v>
      </c>
      <c r="AO133" s="4240">
        <f>'2 уровень'!AP953</f>
        <v>0</v>
      </c>
      <c r="AP133" s="1339">
        <f t="shared" si="3"/>
        <v>0</v>
      </c>
      <c r="AQ133" s="3813">
        <f t="shared" si="5"/>
        <v>0</v>
      </c>
      <c r="AR133" s="775"/>
      <c r="AS133" s="775"/>
      <c r="AT133" s="775"/>
      <c r="AU133" s="775"/>
      <c r="AV133" s="775"/>
      <c r="AW133" s="775"/>
      <c r="AX133" s="775"/>
      <c r="AY133" s="775"/>
      <c r="AZ133" s="775"/>
      <c r="BA133" s="775"/>
      <c r="BB133" s="775"/>
      <c r="BC133" s="775"/>
      <c r="BD133" s="775"/>
      <c r="BE133" s="775"/>
      <c r="BF133" s="775"/>
      <c r="BG133" s="775"/>
      <c r="BH133" s="775"/>
      <c r="BI133" s="775"/>
      <c r="BJ133" s="775"/>
      <c r="BK133" s="775"/>
      <c r="BL133" s="775"/>
      <c r="BM133" s="775"/>
      <c r="BN133" s="775"/>
      <c r="BO133" s="775"/>
      <c r="BP133" s="775"/>
      <c r="BQ133" s="775"/>
      <c r="BR133" s="775"/>
      <c r="BS133" s="775"/>
      <c r="BT133" s="775"/>
      <c r="BU133" s="775"/>
      <c r="BV133" s="775"/>
      <c r="BW133" s="775"/>
      <c r="BX133" s="775"/>
      <c r="BY133" s="775"/>
      <c r="BZ133" s="775"/>
      <c r="CA133" s="775"/>
      <c r="CB133" s="775"/>
      <c r="CC133" s="775"/>
      <c r="CD133" s="775"/>
      <c r="CE133" s="775"/>
      <c r="CF133" s="775"/>
      <c r="CG133" s="775"/>
      <c r="CH133" s="775"/>
      <c r="CI133" s="775"/>
      <c r="CJ133" s="775"/>
      <c r="CK133" s="775"/>
      <c r="CL133" s="775"/>
      <c r="CM133" s="775"/>
      <c r="CN133" s="775"/>
      <c r="CO133" s="775"/>
      <c r="CP133" s="775"/>
      <c r="CQ133" s="775"/>
      <c r="CR133" s="775"/>
      <c r="CS133" s="775"/>
      <c r="CT133" s="775"/>
      <c r="CU133" s="775"/>
      <c r="CV133" s="775"/>
      <c r="CW133" s="775"/>
      <c r="CX133" s="775"/>
      <c r="CY133" s="775"/>
      <c r="CZ133" s="775"/>
      <c r="DA133" s="775"/>
      <c r="DB133" s="775"/>
      <c r="DC133" s="775"/>
      <c r="DD133" s="775"/>
      <c r="DE133" s="775"/>
      <c r="DF133" s="775"/>
      <c r="DG133" s="775"/>
      <c r="DH133" s="775"/>
      <c r="DI133" s="775"/>
      <c r="DJ133" s="775"/>
      <c r="DK133" s="775"/>
      <c r="DL133" s="775"/>
      <c r="DM133" s="775"/>
      <c r="DN133" s="775"/>
      <c r="DO133" s="775"/>
      <c r="DP133" s="775"/>
      <c r="DQ133" s="775"/>
      <c r="DR133" s="775"/>
      <c r="DS133" s="775"/>
      <c r="DT133" s="775"/>
      <c r="DU133" s="775"/>
      <c r="DV133" s="775"/>
      <c r="DW133" s="775"/>
      <c r="DX133" s="775"/>
      <c r="DY133" s="775"/>
      <c r="DZ133" s="775"/>
      <c r="EA133" s="775"/>
      <c r="EB133" s="775"/>
      <c r="EC133" s="775"/>
      <c r="ED133" s="775"/>
      <c r="EE133" s="775"/>
      <c r="EF133" s="775"/>
      <c r="EG133" s="775"/>
      <c r="EH133" s="775"/>
      <c r="EI133" s="775"/>
      <c r="EJ133" s="775"/>
      <c r="EK133" s="775"/>
      <c r="EL133" s="775"/>
      <c r="EM133" s="775"/>
      <c r="EN133" s="775"/>
      <c r="EO133" s="775"/>
      <c r="EP133" s="775"/>
      <c r="EQ133" s="775"/>
      <c r="ER133" s="775"/>
      <c r="ES133" s="775"/>
      <c r="ET133" s="775"/>
      <c r="EU133" s="775"/>
      <c r="EV133" s="775"/>
      <c r="EW133" s="775"/>
      <c r="EX133" s="775"/>
      <c r="EY133" s="775"/>
      <c r="EZ133" s="775"/>
      <c r="FA133" s="775"/>
      <c r="FB133" s="775"/>
      <c r="FC133" s="775"/>
      <c r="FD133" s="775"/>
      <c r="FE133" s="775"/>
      <c r="FF133" s="775"/>
      <c r="FG133" s="775"/>
      <c r="FH133" s="775"/>
      <c r="FI133" s="775"/>
      <c r="FJ133" s="775"/>
      <c r="FK133" s="775"/>
      <c r="FL133" s="775"/>
      <c r="FM133" s="775"/>
      <c r="FN133" s="775"/>
      <c r="FO133" s="775"/>
      <c r="FP133" s="775"/>
      <c r="FQ133" s="775"/>
      <c r="FR133" s="775"/>
      <c r="FS133" s="775"/>
      <c r="FT133" s="775"/>
      <c r="FU133" s="775"/>
      <c r="FV133" s="775"/>
      <c r="FW133" s="775"/>
      <c r="FX133" s="775"/>
      <c r="FY133" s="775"/>
      <c r="FZ133" s="775"/>
      <c r="GA133" s="775"/>
      <c r="GB133" s="775"/>
      <c r="GC133" s="775"/>
      <c r="GD133" s="775"/>
      <c r="GE133" s="775"/>
      <c r="GF133" s="775"/>
      <c r="GG133" s="775"/>
      <c r="GH133" s="775"/>
      <c r="GI133" s="775"/>
      <c r="GJ133" s="775"/>
      <c r="GK133" s="775"/>
      <c r="GL133" s="775"/>
      <c r="GM133" s="775"/>
      <c r="GN133" s="775"/>
      <c r="GO133" s="775"/>
      <c r="GP133" s="775"/>
      <c r="GQ133" s="775"/>
      <c r="GR133" s="775"/>
      <c r="GS133" s="775"/>
      <c r="GT133" s="775"/>
      <c r="GU133" s="775"/>
      <c r="GV133" s="775"/>
      <c r="GW133" s="775"/>
      <c r="GX133" s="775"/>
      <c r="GY133" s="775"/>
      <c r="GZ133" s="775"/>
    </row>
    <row r="134" spans="1:208" ht="72" x14ac:dyDescent="0.25">
      <c r="B134" s="2586" t="s">
        <v>378</v>
      </c>
      <c r="C134" s="34">
        <f>'2 уровень'!F954</f>
        <v>21850</v>
      </c>
      <c r="D134" s="34">
        <f>'2 уровень'!G954</f>
        <v>300</v>
      </c>
      <c r="E134" s="34">
        <f>'2 уровень'!H954</f>
        <v>18258.333333333336</v>
      </c>
      <c r="F134" s="34">
        <f>'2 уровень'!I954</f>
        <v>20972</v>
      </c>
      <c r="G134" s="780">
        <f>'2 уровень'!J954</f>
        <v>114.8626198083067</v>
      </c>
      <c r="H134" s="3741">
        <f>'2 уровень'!K954</f>
        <v>1685</v>
      </c>
      <c r="I134" s="788">
        <f>'2 уровень'!L954</f>
        <v>0</v>
      </c>
      <c r="J134" s="788">
        <f>'2 уровень'!M954</f>
        <v>0</v>
      </c>
      <c r="K134" s="789">
        <f>'2 уровень'!N954</f>
        <v>0</v>
      </c>
      <c r="L134" s="789"/>
      <c r="M134" s="789">
        <f>'2 уровень'!P954</f>
        <v>0</v>
      </c>
      <c r="N134" s="789">
        <f>'2 уровень'!Q954</f>
        <v>0</v>
      </c>
      <c r="O134" s="789">
        <f>'2 уровень'!R954</f>
        <v>0</v>
      </c>
      <c r="P134" s="789">
        <f>'2 уровень'!S954</f>
        <v>0</v>
      </c>
      <c r="Q134" s="789">
        <f>'2 уровень'!T954</f>
        <v>0</v>
      </c>
      <c r="R134" s="1286">
        <f>'2 уровень'!U954</f>
        <v>0</v>
      </c>
      <c r="S134" s="1286">
        <f>'2 уровень'!V954</f>
        <v>0</v>
      </c>
      <c r="T134" s="1286">
        <f>'2 уровень'!W954</f>
        <v>0</v>
      </c>
      <c r="U134" s="1286">
        <f>'2 уровень'!X954</f>
        <v>0</v>
      </c>
      <c r="V134" s="1286">
        <f>'2 уровень'!Y954</f>
        <v>0</v>
      </c>
      <c r="W134" s="1286">
        <f>'2 уровень'!Z954</f>
        <v>0</v>
      </c>
      <c r="X134" s="1286">
        <f>'2 уровень'!AA954</f>
        <v>0</v>
      </c>
      <c r="Y134" s="1286">
        <f>'2 уровень'!AB954</f>
        <v>0</v>
      </c>
      <c r="Z134" s="1286">
        <f>'2 уровень'!AC954</f>
        <v>0</v>
      </c>
      <c r="AA134" s="1286">
        <f>'2 уровень'!AD954</f>
        <v>0</v>
      </c>
      <c r="AB134" s="1286">
        <f>'2 уровень'!AE954</f>
        <v>0</v>
      </c>
      <c r="AC134" s="1286">
        <f>'2 уровень'!AF954</f>
        <v>0</v>
      </c>
      <c r="AD134" s="1286">
        <f>'2 уровень'!AG954</f>
        <v>0</v>
      </c>
      <c r="AE134" s="3191">
        <f>'2 уровень'!AH954</f>
        <v>0</v>
      </c>
      <c r="AF134" s="1286">
        <f>'2 уровень'!AI954</f>
        <v>0</v>
      </c>
      <c r="AG134" s="1286">
        <f>'2 уровень'!AJ954</f>
        <v>0</v>
      </c>
      <c r="AH134" s="1286">
        <f>'2 уровень'!AK954</f>
        <v>0</v>
      </c>
      <c r="AI134" s="1286">
        <f>'2 уровень'!AL954</f>
        <v>0</v>
      </c>
      <c r="AJ134" s="2094">
        <f>'2 уровень'!AM954</f>
        <v>0</v>
      </c>
      <c r="AK134" s="3767">
        <f>'2 уровень'!AN954</f>
        <v>0</v>
      </c>
      <c r="AL134" s="779"/>
      <c r="AM134" s="1286"/>
      <c r="AN134" s="4237">
        <f>'2 уровень'!AO954</f>
        <v>0</v>
      </c>
      <c r="AO134" s="4240">
        <f>'2 уровень'!AP954</f>
        <v>0</v>
      </c>
      <c r="AP134" s="1339">
        <f t="shared" si="3"/>
        <v>0</v>
      </c>
      <c r="AQ134" s="3813">
        <f t="shared" si="5"/>
        <v>0</v>
      </c>
      <c r="AR134" s="775"/>
      <c r="AS134" s="775"/>
      <c r="AT134" s="775"/>
      <c r="AU134" s="775"/>
      <c r="AV134" s="775"/>
      <c r="AW134" s="775"/>
      <c r="AX134" s="775"/>
      <c r="AY134" s="775"/>
      <c r="AZ134" s="775"/>
      <c r="BA134" s="775"/>
      <c r="BB134" s="775"/>
      <c r="BC134" s="775"/>
      <c r="BD134" s="775"/>
      <c r="BE134" s="775"/>
      <c r="BF134" s="775"/>
      <c r="BG134" s="775"/>
      <c r="BH134" s="775"/>
      <c r="BI134" s="775"/>
      <c r="BJ134" s="775"/>
      <c r="BK134" s="775"/>
      <c r="BL134" s="775"/>
      <c r="BM134" s="775"/>
      <c r="BN134" s="775"/>
      <c r="BO134" s="775"/>
      <c r="BP134" s="775"/>
      <c r="BQ134" s="775"/>
      <c r="BR134" s="775"/>
      <c r="BS134" s="775"/>
      <c r="BT134" s="775"/>
      <c r="BU134" s="775"/>
      <c r="BV134" s="775"/>
      <c r="BW134" s="775"/>
      <c r="BX134" s="775"/>
      <c r="BY134" s="775"/>
      <c r="BZ134" s="775"/>
      <c r="CA134" s="775"/>
      <c r="CB134" s="775"/>
      <c r="CC134" s="775"/>
      <c r="CD134" s="775"/>
      <c r="CE134" s="775"/>
      <c r="CF134" s="775"/>
      <c r="CG134" s="775"/>
      <c r="CH134" s="775"/>
      <c r="CI134" s="775"/>
      <c r="CJ134" s="775"/>
      <c r="CK134" s="775"/>
      <c r="CL134" s="775"/>
      <c r="CM134" s="775"/>
      <c r="CN134" s="775"/>
      <c r="CO134" s="775"/>
      <c r="CP134" s="775"/>
      <c r="CQ134" s="775"/>
      <c r="CR134" s="775"/>
      <c r="CS134" s="775"/>
      <c r="CT134" s="775"/>
      <c r="CU134" s="775"/>
      <c r="CV134" s="775"/>
      <c r="CW134" s="775"/>
      <c r="CX134" s="775"/>
      <c r="CY134" s="775"/>
      <c r="CZ134" s="775"/>
      <c r="DA134" s="775"/>
      <c r="DB134" s="775"/>
      <c r="DC134" s="775"/>
      <c r="DD134" s="775"/>
      <c r="DE134" s="775"/>
      <c r="DF134" s="775"/>
      <c r="DG134" s="775"/>
      <c r="DH134" s="775"/>
      <c r="DI134" s="775"/>
      <c r="DJ134" s="775"/>
      <c r="DK134" s="775"/>
      <c r="DL134" s="775"/>
      <c r="DM134" s="775"/>
      <c r="DN134" s="775"/>
      <c r="DO134" s="775"/>
      <c r="DP134" s="775"/>
      <c r="DQ134" s="775"/>
      <c r="DR134" s="775"/>
      <c r="DS134" s="775"/>
      <c r="DT134" s="775"/>
      <c r="DU134" s="775"/>
      <c r="DV134" s="775"/>
      <c r="DW134" s="775"/>
      <c r="DX134" s="775"/>
      <c r="DY134" s="775"/>
      <c r="DZ134" s="775"/>
      <c r="EA134" s="775"/>
      <c r="EB134" s="775"/>
      <c r="EC134" s="775"/>
      <c r="ED134" s="775"/>
      <c r="EE134" s="775"/>
      <c r="EF134" s="775"/>
      <c r="EG134" s="775"/>
      <c r="EH134" s="775"/>
      <c r="EI134" s="775"/>
      <c r="EJ134" s="775"/>
      <c r="EK134" s="775"/>
      <c r="EL134" s="775"/>
      <c r="EM134" s="775"/>
      <c r="EN134" s="775"/>
      <c r="EO134" s="775"/>
      <c r="EP134" s="775"/>
      <c r="EQ134" s="775"/>
      <c r="ER134" s="775"/>
      <c r="ES134" s="775"/>
      <c r="ET134" s="775"/>
      <c r="EU134" s="775"/>
      <c r="EV134" s="775"/>
      <c r="EW134" s="775"/>
      <c r="EX134" s="775"/>
      <c r="EY134" s="775"/>
      <c r="EZ134" s="775"/>
      <c r="FA134" s="775"/>
      <c r="FB134" s="775"/>
      <c r="FC134" s="775"/>
      <c r="FD134" s="775"/>
      <c r="FE134" s="775"/>
      <c r="FF134" s="775"/>
      <c r="FG134" s="775"/>
      <c r="FH134" s="775"/>
      <c r="FI134" s="775"/>
      <c r="FJ134" s="775"/>
      <c r="FK134" s="775"/>
      <c r="FL134" s="775"/>
      <c r="FM134" s="775"/>
      <c r="FN134" s="775"/>
      <c r="FO134" s="775"/>
      <c r="FP134" s="775"/>
      <c r="FQ134" s="775"/>
      <c r="FR134" s="775"/>
      <c r="FS134" s="775"/>
      <c r="FT134" s="775"/>
      <c r="FU134" s="775"/>
      <c r="FV134" s="775"/>
      <c r="FW134" s="775"/>
      <c r="FX134" s="775"/>
      <c r="FY134" s="775"/>
      <c r="FZ134" s="775"/>
      <c r="GA134" s="775"/>
      <c r="GB134" s="775"/>
      <c r="GC134" s="775"/>
      <c r="GD134" s="775"/>
      <c r="GE134" s="775"/>
      <c r="GF134" s="775"/>
      <c r="GG134" s="775"/>
      <c r="GH134" s="775"/>
      <c r="GI134" s="775"/>
      <c r="GJ134" s="775"/>
      <c r="GK134" s="775"/>
      <c r="GL134" s="775"/>
      <c r="GM134" s="775"/>
      <c r="GN134" s="775"/>
      <c r="GO134" s="775"/>
      <c r="GP134" s="775"/>
      <c r="GQ134" s="775"/>
      <c r="GR134" s="775"/>
      <c r="GS134" s="775"/>
      <c r="GT134" s="775"/>
      <c r="GU134" s="775"/>
      <c r="GV134" s="775"/>
      <c r="GW134" s="775"/>
      <c r="GX134" s="775"/>
      <c r="GY134" s="775"/>
      <c r="GZ134" s="775"/>
    </row>
    <row r="135" spans="1:208" s="775" customFormat="1" x14ac:dyDescent="0.25">
      <c r="A135" s="775">
        <v>1</v>
      </c>
      <c r="B135" s="2595" t="s">
        <v>242</v>
      </c>
      <c r="C135" s="26">
        <f>'2 уровень'!F955</f>
        <v>631057</v>
      </c>
      <c r="D135" s="26">
        <f>'2 уровень'!G955</f>
        <v>39355</v>
      </c>
      <c r="E135" s="26">
        <f>'2 уровень'!H955</f>
        <v>530886.5</v>
      </c>
      <c r="F135" s="26">
        <f>'2 уровень'!I955</f>
        <v>609278</v>
      </c>
      <c r="G135" s="778">
        <f>'2 уровень'!J955</f>
        <v>114.76615058020876</v>
      </c>
      <c r="H135" s="3738">
        <f>'2 уровень'!K955</f>
        <v>17333</v>
      </c>
      <c r="I135" s="788">
        <f>'2 уровень'!L955</f>
        <v>0</v>
      </c>
      <c r="J135" s="788">
        <f>'2 уровень'!M955</f>
        <v>0</v>
      </c>
      <c r="K135" s="27">
        <f>'2 уровень'!N955</f>
        <v>0</v>
      </c>
      <c r="L135" s="27"/>
      <c r="M135" s="27">
        <f>'2 уровень'!P955</f>
        <v>0</v>
      </c>
      <c r="N135" s="27">
        <f>'2 уровень'!Q955</f>
        <v>0</v>
      </c>
      <c r="O135" s="27">
        <f>'2 уровень'!R955</f>
        <v>0</v>
      </c>
      <c r="P135" s="27">
        <f>'2 уровень'!S955</f>
        <v>0</v>
      </c>
      <c r="Q135" s="27">
        <f>'2 уровень'!T955</f>
        <v>0</v>
      </c>
      <c r="R135" s="1286">
        <f>'2 уровень'!U955</f>
        <v>295115.93686176039</v>
      </c>
      <c r="S135" s="1286">
        <f>'2 уровень'!V955</f>
        <v>295281.07518563134</v>
      </c>
      <c r="T135" s="1286">
        <f>'2 уровень'!W955</f>
        <v>295281.07518563134</v>
      </c>
      <c r="U135" s="1286">
        <f>'2 уровень'!X955</f>
        <v>301364.28613563132</v>
      </c>
      <c r="V135" s="1286">
        <f>'2 уровень'!Y955</f>
        <v>316300.99412563135</v>
      </c>
      <c r="W135" s="1286">
        <f>'2 уровень'!Z955</f>
        <v>316300.99412563135</v>
      </c>
      <c r="X135" s="1286">
        <f>'2 уровень'!AA955</f>
        <v>316300.99412563135</v>
      </c>
      <c r="Y135" s="1286">
        <f>'2 уровень'!AB955</f>
        <v>322501.69841895869</v>
      </c>
      <c r="Z135" s="1286">
        <f>'2 уровень'!AC955</f>
        <v>328743.89866715367</v>
      </c>
      <c r="AA135" s="1286">
        <f>'2 уровень'!AD955</f>
        <v>325127.69872715371</v>
      </c>
      <c r="AB135" s="1286">
        <f>'2 уровень'!AE955</f>
        <v>327533.90296080959</v>
      </c>
      <c r="AC135" s="1286">
        <f>'2 уровень'!AF955</f>
        <v>270938.97039595066</v>
      </c>
      <c r="AD135" s="1286">
        <f>'2 уровень'!AG955</f>
        <v>278439.12409</v>
      </c>
      <c r="AE135" s="3191">
        <f>'2 уровень'!AH955</f>
        <v>0</v>
      </c>
      <c r="AF135" s="1286">
        <f>'2 уровень'!AI955</f>
        <v>27481.064120000003</v>
      </c>
      <c r="AG135" s="1286">
        <f>'2 уровень'!AJ955</f>
        <v>7500.1536940493461</v>
      </c>
      <c r="AH135" s="1286">
        <f>'2 уровень'!AK955</f>
        <v>0</v>
      </c>
      <c r="AI135" s="1286">
        <f>'2 уровень'!AL955</f>
        <v>-63.199920000000006</v>
      </c>
      <c r="AJ135" s="2094">
        <f>'2 уровень'!AM955</f>
        <v>305856.98828999995</v>
      </c>
      <c r="AK135" s="3767">
        <f>'2 уровень'!AN955</f>
        <v>8903.0095600000004</v>
      </c>
      <c r="AL135" s="1286"/>
      <c r="AM135" s="1286"/>
      <c r="AN135" s="4233">
        <f>'2 уровень'!AO955</f>
        <v>0</v>
      </c>
      <c r="AO135" s="4240">
        <f>'2 уровень'!AP955</f>
        <v>0</v>
      </c>
      <c r="AP135" s="1339">
        <f t="shared" si="3"/>
        <v>322501698.41895872</v>
      </c>
      <c r="AQ135" s="3813">
        <f t="shared" si="5"/>
        <v>467.91506184961315</v>
      </c>
    </row>
    <row r="136" spans="1:208" s="775" customFormat="1" ht="28.5" x14ac:dyDescent="0.2">
      <c r="A136" s="775">
        <v>1</v>
      </c>
      <c r="B136" s="2596" t="s">
        <v>355</v>
      </c>
      <c r="C136" s="26">
        <f>'2 уровень'!F956</f>
        <v>0</v>
      </c>
      <c r="D136" s="26">
        <f>'2 уровень'!G956</f>
        <v>0</v>
      </c>
      <c r="E136" s="26">
        <f>'2 уровень'!H956</f>
        <v>0</v>
      </c>
      <c r="F136" s="26">
        <f>'2 уровень'!I956</f>
        <v>0</v>
      </c>
      <c r="G136" s="778"/>
      <c r="H136" s="3738">
        <f>'2 уровень'!K956</f>
        <v>0</v>
      </c>
      <c r="I136" s="788">
        <f>'2 уровень'!L956</f>
        <v>0</v>
      </c>
      <c r="J136" s="788">
        <f>'2 уровень'!M956</f>
        <v>0</v>
      </c>
      <c r="K136" s="27">
        <f>'2 уровень'!N956</f>
        <v>0</v>
      </c>
      <c r="L136" s="27"/>
      <c r="M136" s="27">
        <f>'2 уровень'!P956</f>
        <v>0</v>
      </c>
      <c r="N136" s="27">
        <f>'2 уровень'!Q956</f>
        <v>0</v>
      </c>
      <c r="O136" s="27">
        <f>'2 уровень'!R956</f>
        <v>0</v>
      </c>
      <c r="P136" s="27">
        <f>'2 уровень'!S956</f>
        <v>0</v>
      </c>
      <c r="Q136" s="27">
        <f>'2 уровень'!T956</f>
        <v>0</v>
      </c>
      <c r="R136" s="1286">
        <f>'2 уровень'!U956</f>
        <v>0</v>
      </c>
      <c r="S136" s="1286">
        <f>'2 уровень'!V956</f>
        <v>0</v>
      </c>
      <c r="T136" s="1286">
        <f>'2 уровень'!W956</f>
        <v>0</v>
      </c>
      <c r="U136" s="1286">
        <f>'2 уровень'!X956</f>
        <v>0</v>
      </c>
      <c r="V136" s="1286">
        <f>'2 уровень'!Y956</f>
        <v>0</v>
      </c>
      <c r="W136" s="1286">
        <f>'2 уровень'!Z956</f>
        <v>0</v>
      </c>
      <c r="X136" s="1286">
        <f>'2 уровень'!AA956</f>
        <v>0</v>
      </c>
      <c r="Y136" s="1286">
        <f>'2 уровень'!AB956</f>
        <v>0</v>
      </c>
      <c r="Z136" s="1286">
        <f>'2 уровень'!AC956</f>
        <v>0</v>
      </c>
      <c r="AA136" s="1286">
        <f>'2 уровень'!AD956</f>
        <v>0</v>
      </c>
      <c r="AB136" s="1286">
        <f>'2 уровень'!AE956</f>
        <v>0</v>
      </c>
      <c r="AC136" s="1286">
        <f>'2 уровень'!AF956</f>
        <v>0</v>
      </c>
      <c r="AD136" s="1286">
        <f>'2 уровень'!AG956</f>
        <v>0</v>
      </c>
      <c r="AE136" s="3191">
        <f>'2 уровень'!AH956</f>
        <v>0</v>
      </c>
      <c r="AF136" s="1286">
        <f>'2 уровень'!AI956</f>
        <v>0</v>
      </c>
      <c r="AG136" s="1286">
        <f>'2 уровень'!AJ956</f>
        <v>0</v>
      </c>
      <c r="AH136" s="1286">
        <f>'2 уровень'!AK956</f>
        <v>0</v>
      </c>
      <c r="AI136" s="1286">
        <f>'2 уровень'!AL956</f>
        <v>0</v>
      </c>
      <c r="AJ136" s="2094">
        <f>'2 уровень'!AM956</f>
        <v>0</v>
      </c>
      <c r="AK136" s="3767">
        <f>'2 уровень'!AN956</f>
        <v>0</v>
      </c>
      <c r="AL136" s="1286"/>
      <c r="AM136" s="1286"/>
      <c r="AN136" s="4233">
        <f>'2 уровень'!AO956</f>
        <v>0</v>
      </c>
      <c r="AO136" s="4240">
        <f>'2 уровень'!AP956</f>
        <v>0</v>
      </c>
      <c r="AP136" s="1339">
        <f t="shared" si="3"/>
        <v>0</v>
      </c>
      <c r="AQ136" s="3813" t="e">
        <f t="shared" si="5"/>
        <v>#DIV/0!</v>
      </c>
    </row>
    <row r="137" spans="1:208" s="775" customFormat="1" ht="28.5" x14ac:dyDescent="0.2">
      <c r="A137" s="775">
        <v>1</v>
      </c>
      <c r="B137" s="2596" t="s">
        <v>289</v>
      </c>
      <c r="C137" s="26">
        <f>'2 уровень'!F957</f>
        <v>577214.5</v>
      </c>
      <c r="D137" s="26">
        <f>'2 уровень'!G957</f>
        <v>1000</v>
      </c>
      <c r="E137" s="26">
        <f>'2 уровень'!H957</f>
        <v>481320.2</v>
      </c>
      <c r="F137" s="26">
        <f>'2 уровень'!I957</f>
        <v>472023.44750000001</v>
      </c>
      <c r="G137" s="778">
        <f>'2 уровень'!J957</f>
        <v>98.0684890224844</v>
      </c>
      <c r="H137" s="3738">
        <f>'2 уровень'!K957</f>
        <v>2323.8149999999996</v>
      </c>
      <c r="I137" s="788">
        <f>'2 уровень'!L957</f>
        <v>0</v>
      </c>
      <c r="J137" s="788">
        <f>'2 уровень'!M957</f>
        <v>0</v>
      </c>
      <c r="K137" s="27">
        <f>'2 уровень'!N957</f>
        <v>0</v>
      </c>
      <c r="L137" s="27"/>
      <c r="M137" s="27">
        <f>'2 уровень'!P957</f>
        <v>0</v>
      </c>
      <c r="N137" s="27">
        <f>'2 уровень'!Q957</f>
        <v>0</v>
      </c>
      <c r="O137" s="27">
        <f>'2 уровень'!R957</f>
        <v>0</v>
      </c>
      <c r="P137" s="27">
        <f>'2 уровень'!S957</f>
        <v>0</v>
      </c>
      <c r="Q137" s="27">
        <f>'2 уровень'!T957</f>
        <v>0</v>
      </c>
      <c r="R137" s="1286">
        <f>'2 уровень'!U957</f>
        <v>0</v>
      </c>
      <c r="S137" s="1286">
        <f>'2 уровень'!V957</f>
        <v>0</v>
      </c>
      <c r="T137" s="1286">
        <f>'2 уровень'!W957</f>
        <v>0</v>
      </c>
      <c r="U137" s="1286">
        <f>'2 уровень'!X957</f>
        <v>0</v>
      </c>
      <c r="V137" s="1286">
        <f>'2 уровень'!Y957</f>
        <v>0</v>
      </c>
      <c r="W137" s="1286">
        <f>'2 уровень'!Z957</f>
        <v>0</v>
      </c>
      <c r="X137" s="1286">
        <f>'2 уровень'!AA957</f>
        <v>0</v>
      </c>
      <c r="Y137" s="1286">
        <f>'2 уровень'!AB957</f>
        <v>0</v>
      </c>
      <c r="Z137" s="1286">
        <f>'2 уровень'!AC957</f>
        <v>0</v>
      </c>
      <c r="AA137" s="1286">
        <f>'2 уровень'!AD957</f>
        <v>0</v>
      </c>
      <c r="AB137" s="1286">
        <f>'2 уровень'!AE957</f>
        <v>0</v>
      </c>
      <c r="AC137" s="1286">
        <f>'2 уровень'!AF957</f>
        <v>0</v>
      </c>
      <c r="AD137" s="1286">
        <f>'2 уровень'!AG957</f>
        <v>0</v>
      </c>
      <c r="AE137" s="3191">
        <f>'2 уровень'!AH957</f>
        <v>0</v>
      </c>
      <c r="AF137" s="1286">
        <f>'2 уровень'!AI957</f>
        <v>0</v>
      </c>
      <c r="AG137" s="1286">
        <f>'2 уровень'!AJ957</f>
        <v>0</v>
      </c>
      <c r="AH137" s="1286">
        <f>'2 уровень'!AK957</f>
        <v>0</v>
      </c>
      <c r="AI137" s="1286">
        <f>'2 уровень'!AL957</f>
        <v>0</v>
      </c>
      <c r="AJ137" s="2094">
        <f>'2 уровень'!AM957</f>
        <v>0</v>
      </c>
      <c r="AK137" s="3767">
        <f>'2 уровень'!AN957</f>
        <v>0</v>
      </c>
      <c r="AL137" s="1286"/>
      <c r="AM137" s="1286"/>
      <c r="AN137" s="4233">
        <f>'2 уровень'!AO957</f>
        <v>0</v>
      </c>
      <c r="AO137" s="4240">
        <f>'2 уровень'!AP957</f>
        <v>0</v>
      </c>
      <c r="AP137" s="1339">
        <f t="shared" si="3"/>
        <v>0</v>
      </c>
      <c r="AQ137" s="3813">
        <f t="shared" si="5"/>
        <v>0</v>
      </c>
    </row>
    <row r="138" spans="1:208" s="775" customFormat="1" ht="42.75" x14ac:dyDescent="0.2">
      <c r="A138" s="775">
        <v>1</v>
      </c>
      <c r="B138" s="2596" t="s">
        <v>322</v>
      </c>
      <c r="C138" s="26">
        <f>'2 уровень'!F958</f>
        <v>142129</v>
      </c>
      <c r="D138" s="26">
        <f>'2 уровень'!G958</f>
        <v>0</v>
      </c>
      <c r="E138" s="26">
        <f>'2 уровень'!H958</f>
        <v>118442</v>
      </c>
      <c r="F138" s="26">
        <f>'2 уровень'!I958</f>
        <v>76018</v>
      </c>
      <c r="G138" s="778">
        <f>'2 уровень'!J958</f>
        <v>64.181624761486631</v>
      </c>
      <c r="H138" s="3738">
        <f>'2 уровень'!K958</f>
        <v>0</v>
      </c>
      <c r="I138" s="788">
        <f>'2 уровень'!L958</f>
        <v>0</v>
      </c>
      <c r="J138" s="788">
        <f>'2 уровень'!M958</f>
        <v>0</v>
      </c>
      <c r="K138" s="27">
        <f>'2 уровень'!N958</f>
        <v>0</v>
      </c>
      <c r="L138" s="27"/>
      <c r="M138" s="27">
        <f>'2 уровень'!P958</f>
        <v>0</v>
      </c>
      <c r="N138" s="27">
        <f>'2 уровень'!Q958</f>
        <v>0</v>
      </c>
      <c r="O138" s="27">
        <f>'2 уровень'!R958</f>
        <v>0</v>
      </c>
      <c r="P138" s="27">
        <f>'2 уровень'!S958</f>
        <v>0</v>
      </c>
      <c r="Q138" s="27">
        <f>'2 уровень'!T958</f>
        <v>0</v>
      </c>
      <c r="R138" s="1286">
        <f>'2 уровень'!U958</f>
        <v>0</v>
      </c>
      <c r="S138" s="1286">
        <f>'2 уровень'!V958</f>
        <v>0</v>
      </c>
      <c r="T138" s="1286">
        <f>'2 уровень'!W958</f>
        <v>0</v>
      </c>
      <c r="U138" s="1286">
        <f>'2 уровень'!X958</f>
        <v>0</v>
      </c>
      <c r="V138" s="1286">
        <f>'2 уровень'!Y958</f>
        <v>0</v>
      </c>
      <c r="W138" s="1286">
        <f>'2 уровень'!Z958</f>
        <v>0</v>
      </c>
      <c r="X138" s="1286">
        <f>'2 уровень'!AA958</f>
        <v>0</v>
      </c>
      <c r="Y138" s="1286">
        <f>'2 уровень'!AB958</f>
        <v>0</v>
      </c>
      <c r="Z138" s="1286">
        <f>'2 уровень'!AC958</f>
        <v>0</v>
      </c>
      <c r="AA138" s="1286">
        <f>'2 уровень'!AD958</f>
        <v>0</v>
      </c>
      <c r="AB138" s="1286">
        <f>'2 уровень'!AE958</f>
        <v>0</v>
      </c>
      <c r="AC138" s="1286">
        <f>'2 уровень'!AF958</f>
        <v>0</v>
      </c>
      <c r="AD138" s="1286">
        <f>'2 уровень'!AG958</f>
        <v>0</v>
      </c>
      <c r="AE138" s="3191">
        <f>'2 уровень'!AH958</f>
        <v>0</v>
      </c>
      <c r="AF138" s="1286">
        <f>'2 уровень'!AI958</f>
        <v>0</v>
      </c>
      <c r="AG138" s="1286">
        <f>'2 уровень'!AJ958</f>
        <v>0</v>
      </c>
      <c r="AH138" s="1286">
        <f>'2 уровень'!AK958</f>
        <v>0</v>
      </c>
      <c r="AI138" s="1286">
        <f>'2 уровень'!AL958</f>
        <v>0</v>
      </c>
      <c r="AJ138" s="2094">
        <f>'2 уровень'!AM958</f>
        <v>0</v>
      </c>
      <c r="AK138" s="3767">
        <f>'2 уровень'!AN958</f>
        <v>0</v>
      </c>
      <c r="AL138" s="1286"/>
      <c r="AM138" s="1286"/>
      <c r="AN138" s="4233">
        <f>'2 уровень'!AO958</f>
        <v>0</v>
      </c>
      <c r="AO138" s="4240">
        <f>'2 уровень'!AP958</f>
        <v>0</v>
      </c>
      <c r="AP138" s="1339">
        <f t="shared" si="3"/>
        <v>0</v>
      </c>
      <c r="AQ138" s="3813">
        <f t="shared" si="5"/>
        <v>0</v>
      </c>
    </row>
    <row r="139" spans="1:208" s="775" customFormat="1" ht="28.5" x14ac:dyDescent="0.2">
      <c r="A139" s="775">
        <v>1</v>
      </c>
      <c r="B139" s="2596" t="s">
        <v>290</v>
      </c>
      <c r="C139" s="26">
        <f>'2 уровень'!F959</f>
        <v>421998.82978723408</v>
      </c>
      <c r="D139" s="26">
        <f>'2 уровень'!G959</f>
        <v>1607.4468085106928</v>
      </c>
      <c r="E139" s="26">
        <f>'2 уровень'!H959</f>
        <v>351933.98581560288</v>
      </c>
      <c r="F139" s="26">
        <f>'2 уровень'!I959</f>
        <v>325363.11489361699</v>
      </c>
      <c r="G139" s="778">
        <f>'2 уровень'!J959</f>
        <v>92.450041202923842</v>
      </c>
      <c r="H139" s="3738">
        <f>'2 уровень'!K959</f>
        <v>1098.1734042553192</v>
      </c>
      <c r="I139" s="788">
        <f>'2 уровень'!L959</f>
        <v>0</v>
      </c>
      <c r="J139" s="788">
        <f>'2 уровень'!M959</f>
        <v>0</v>
      </c>
      <c r="K139" s="27">
        <f>'2 уровень'!N959</f>
        <v>0</v>
      </c>
      <c r="L139" s="27"/>
      <c r="M139" s="27">
        <f>'2 уровень'!P959</f>
        <v>0</v>
      </c>
      <c r="N139" s="27">
        <f>'2 уровень'!Q959</f>
        <v>0</v>
      </c>
      <c r="O139" s="27">
        <f>'2 уровень'!R959</f>
        <v>0</v>
      </c>
      <c r="P139" s="27">
        <f>'2 уровень'!S959</f>
        <v>0</v>
      </c>
      <c r="Q139" s="27">
        <f>'2 уровень'!T959</f>
        <v>0</v>
      </c>
      <c r="R139" s="1286">
        <f>'2 уровень'!U959</f>
        <v>0</v>
      </c>
      <c r="S139" s="1286">
        <f>'2 уровень'!V959</f>
        <v>0</v>
      </c>
      <c r="T139" s="1286">
        <f>'2 уровень'!W959</f>
        <v>0</v>
      </c>
      <c r="U139" s="1286">
        <f>'2 уровень'!X959</f>
        <v>0</v>
      </c>
      <c r="V139" s="1286">
        <f>'2 уровень'!Y959</f>
        <v>0</v>
      </c>
      <c r="W139" s="1286">
        <f>'2 уровень'!Z959</f>
        <v>0</v>
      </c>
      <c r="X139" s="1286">
        <f>'2 уровень'!AA959</f>
        <v>0</v>
      </c>
      <c r="Y139" s="1286">
        <f>'2 уровень'!AB959</f>
        <v>0</v>
      </c>
      <c r="Z139" s="1286">
        <f>'2 уровень'!AC959</f>
        <v>0</v>
      </c>
      <c r="AA139" s="1286">
        <f>'2 уровень'!AD959</f>
        <v>0</v>
      </c>
      <c r="AB139" s="1286">
        <f>'2 уровень'!AE959</f>
        <v>0</v>
      </c>
      <c r="AC139" s="1286">
        <f>'2 уровень'!AF959</f>
        <v>0</v>
      </c>
      <c r="AD139" s="1286">
        <f>'2 уровень'!AG959</f>
        <v>0</v>
      </c>
      <c r="AE139" s="3191">
        <f>'2 уровень'!AH959</f>
        <v>0</v>
      </c>
      <c r="AF139" s="1286">
        <f>'2 уровень'!AI959</f>
        <v>0</v>
      </c>
      <c r="AG139" s="1286">
        <f>'2 уровень'!AJ959</f>
        <v>0</v>
      </c>
      <c r="AH139" s="1286">
        <f>'2 уровень'!AK959</f>
        <v>0</v>
      </c>
      <c r="AI139" s="1286">
        <f>'2 уровень'!AL959</f>
        <v>0</v>
      </c>
      <c r="AJ139" s="2094">
        <f>'2 уровень'!AM959</f>
        <v>0</v>
      </c>
      <c r="AK139" s="3767">
        <f>'2 уровень'!AN959</f>
        <v>0</v>
      </c>
      <c r="AL139" s="1286"/>
      <c r="AM139" s="1286"/>
      <c r="AN139" s="4233">
        <f>'2 уровень'!AO959</f>
        <v>0</v>
      </c>
      <c r="AO139" s="4240">
        <f>'2 уровень'!AP959</f>
        <v>0</v>
      </c>
      <c r="AP139" s="1339">
        <f t="shared" si="3"/>
        <v>0</v>
      </c>
      <c r="AQ139" s="3813">
        <f t="shared" si="5"/>
        <v>0</v>
      </c>
    </row>
    <row r="140" spans="1:208" ht="29.25" x14ac:dyDescent="0.25">
      <c r="A140" s="24">
        <v>1</v>
      </c>
      <c r="B140" s="2596" t="s">
        <v>291</v>
      </c>
      <c r="C140" s="34">
        <f>'2 уровень'!F960</f>
        <v>110786</v>
      </c>
      <c r="D140" s="34">
        <f>'2 уровень'!G960</f>
        <v>600</v>
      </c>
      <c r="E140" s="34">
        <f>'2 уровень'!H960</f>
        <v>92422.333333333328</v>
      </c>
      <c r="F140" s="34">
        <f>'2 уровень'!I960</f>
        <v>92580</v>
      </c>
      <c r="G140" s="780">
        <f>'2 уровень'!J960</f>
        <v>100.17059368767289</v>
      </c>
      <c r="H140" s="3741">
        <f>'2 уровень'!K960</f>
        <v>7876</v>
      </c>
      <c r="I140" s="788">
        <f>'2 уровень'!L960</f>
        <v>0</v>
      </c>
      <c r="J140" s="788">
        <f>'2 уровень'!M960</f>
        <v>0</v>
      </c>
      <c r="K140" s="789">
        <f>'2 уровень'!N960</f>
        <v>0</v>
      </c>
      <c r="L140" s="789"/>
      <c r="M140" s="789">
        <f>'2 уровень'!P960</f>
        <v>0</v>
      </c>
      <c r="N140" s="789">
        <f>'2 уровень'!Q960</f>
        <v>0</v>
      </c>
      <c r="O140" s="789">
        <f>'2 уровень'!R960</f>
        <v>0</v>
      </c>
      <c r="P140" s="789">
        <f>'2 уровень'!S960</f>
        <v>0</v>
      </c>
      <c r="Q140" s="789">
        <f>'2 уровень'!T960</f>
        <v>0</v>
      </c>
      <c r="R140" s="1286">
        <f>'2 уровень'!U960</f>
        <v>120918.67032</v>
      </c>
      <c r="S140" s="1286">
        <f>'2 уровень'!V960</f>
        <v>120918.67032</v>
      </c>
      <c r="T140" s="1286">
        <f>'2 уровень'!W960</f>
        <v>120918.67032</v>
      </c>
      <c r="U140" s="1286">
        <f>'2 уровень'!X960</f>
        <v>120918.67032</v>
      </c>
      <c r="V140" s="1286">
        <f>'2 уровень'!Y960</f>
        <v>120918.67032</v>
      </c>
      <c r="W140" s="1286">
        <f>'2 уровень'!Z960</f>
        <v>120918.67032</v>
      </c>
      <c r="X140" s="1286">
        <f>'2 уровень'!AA960</f>
        <v>120918.67032</v>
      </c>
      <c r="Y140" s="1286">
        <f>'2 уровень'!AB960</f>
        <v>121595.54232000001</v>
      </c>
      <c r="Z140" s="1286">
        <f>'2 уровень'!AC960</f>
        <v>121595.54232000001</v>
      </c>
      <c r="AA140" s="1286">
        <f>'2 уровень'!AD960</f>
        <v>121595.54232000001</v>
      </c>
      <c r="AB140" s="1286">
        <f>'2 уровень'!AE960</f>
        <v>121595.54232000001</v>
      </c>
      <c r="AC140" s="1286">
        <f>'2 уровень'!AF960</f>
        <v>101442.43059999998</v>
      </c>
      <c r="AD140" s="1286">
        <f>'2 уровень'!AG960</f>
        <v>103693.26996000001</v>
      </c>
      <c r="AE140" s="3191">
        <f>'2 уровень'!AH960</f>
        <v>0</v>
      </c>
      <c r="AF140" s="1286">
        <f>'2 уровень'!AI960</f>
        <v>0</v>
      </c>
      <c r="AG140" s="1286">
        <f>'2 уровень'!AJ960</f>
        <v>2250.8393600000031</v>
      </c>
      <c r="AH140" s="1286">
        <f>'2 уровень'!AK960</f>
        <v>-58.662239999999997</v>
      </c>
      <c r="AI140" s="1286">
        <f>'2 уровень'!AL960</f>
        <v>-35.845379999999999</v>
      </c>
      <c r="AJ140" s="2094">
        <f>'2 уровень'!AM960</f>
        <v>103657.42457999999</v>
      </c>
      <c r="AK140" s="3767">
        <f>'2 уровень'!AN960</f>
        <v>8349.1900800000003</v>
      </c>
      <c r="AL140" s="1286">
        <f>AD140/AC140*100</f>
        <v>102.21883421630082</v>
      </c>
      <c r="AM140" s="1286">
        <f>AJ140/AC140*100</f>
        <v>102.18349852906621</v>
      </c>
      <c r="AN140" s="4237">
        <f>'2 уровень'!AO960</f>
        <v>0</v>
      </c>
      <c r="AO140" s="4240">
        <f>'2 уровень'!AP960</f>
        <v>0</v>
      </c>
      <c r="AP140" s="1339">
        <f t="shared" si="3"/>
        <v>121595542.32000001</v>
      </c>
      <c r="AQ140" s="3813">
        <f t="shared" si="5"/>
        <v>1091.4616496669255</v>
      </c>
      <c r="AR140" s="775"/>
      <c r="AS140" s="775"/>
      <c r="AT140" s="775"/>
      <c r="AU140" s="775"/>
      <c r="AV140" s="775"/>
      <c r="AW140" s="775"/>
      <c r="AX140" s="775"/>
      <c r="AY140" s="775"/>
      <c r="AZ140" s="775"/>
      <c r="BA140" s="775"/>
      <c r="BB140" s="775"/>
      <c r="BC140" s="775"/>
      <c r="BD140" s="775"/>
      <c r="BE140" s="775"/>
      <c r="BF140" s="775"/>
      <c r="BG140" s="775"/>
      <c r="BH140" s="775"/>
      <c r="BI140" s="775"/>
      <c r="BJ140" s="775"/>
      <c r="BK140" s="775"/>
      <c r="BL140" s="775"/>
      <c r="BM140" s="775"/>
      <c r="BN140" s="775"/>
      <c r="BO140" s="775"/>
      <c r="BP140" s="775"/>
      <c r="BQ140" s="775"/>
      <c r="BR140" s="775"/>
      <c r="BS140" s="775"/>
      <c r="BT140" s="775"/>
      <c r="BU140" s="775"/>
      <c r="BV140" s="775"/>
      <c r="BW140" s="775"/>
      <c r="BX140" s="775"/>
      <c r="BY140" s="775"/>
      <c r="BZ140" s="775"/>
      <c r="CA140" s="775"/>
      <c r="CB140" s="775"/>
      <c r="CC140" s="775"/>
      <c r="CD140" s="775"/>
      <c r="CE140" s="775"/>
      <c r="CF140" s="775"/>
      <c r="CG140" s="775"/>
      <c r="CH140" s="775"/>
      <c r="CI140" s="775"/>
      <c r="CJ140" s="775"/>
      <c r="CK140" s="775"/>
      <c r="CL140" s="775"/>
      <c r="CM140" s="775"/>
      <c r="CN140" s="775"/>
      <c r="CO140" s="775"/>
      <c r="CP140" s="775"/>
      <c r="CQ140" s="775"/>
      <c r="CR140" s="775"/>
      <c r="CS140" s="775"/>
      <c r="CT140" s="775"/>
      <c r="CU140" s="775"/>
      <c r="CV140" s="775"/>
      <c r="CW140" s="775"/>
      <c r="CX140" s="775"/>
      <c r="CY140" s="775"/>
      <c r="CZ140" s="775"/>
      <c r="DA140" s="775"/>
      <c r="DB140" s="775"/>
      <c r="DC140" s="775"/>
      <c r="DD140" s="775"/>
      <c r="DE140" s="775"/>
      <c r="DF140" s="775"/>
      <c r="DG140" s="775"/>
      <c r="DH140" s="775"/>
      <c r="DI140" s="775"/>
      <c r="DJ140" s="775"/>
      <c r="DK140" s="775"/>
      <c r="DL140" s="775"/>
      <c r="DM140" s="775"/>
      <c r="DN140" s="775"/>
      <c r="DO140" s="775"/>
      <c r="DP140" s="775"/>
      <c r="DQ140" s="775"/>
      <c r="DR140" s="775"/>
      <c r="DS140" s="775"/>
      <c r="DT140" s="775"/>
      <c r="DU140" s="775"/>
      <c r="DV140" s="775"/>
      <c r="DW140" s="775"/>
      <c r="DX140" s="775"/>
      <c r="DY140" s="775"/>
      <c r="DZ140" s="775"/>
      <c r="EA140" s="775"/>
      <c r="EB140" s="775"/>
      <c r="EC140" s="775"/>
      <c r="ED140" s="775"/>
      <c r="EE140" s="775"/>
      <c r="EF140" s="775"/>
      <c r="EG140" s="775"/>
      <c r="EH140" s="775"/>
      <c r="EI140" s="775"/>
      <c r="EJ140" s="775"/>
      <c r="EK140" s="775"/>
      <c r="EL140" s="775"/>
      <c r="EM140" s="775"/>
      <c r="EN140" s="775"/>
      <c r="EO140" s="775"/>
      <c r="EP140" s="775"/>
      <c r="EQ140" s="775"/>
      <c r="ER140" s="775"/>
      <c r="ES140" s="775"/>
      <c r="ET140" s="775"/>
      <c r="EU140" s="775"/>
      <c r="EV140" s="775"/>
      <c r="EW140" s="775"/>
      <c r="EX140" s="775"/>
      <c r="EY140" s="775"/>
      <c r="EZ140" s="775"/>
      <c r="FA140" s="775"/>
      <c r="FB140" s="775"/>
      <c r="FC140" s="775"/>
      <c r="FD140" s="775"/>
      <c r="FE140" s="775"/>
      <c r="FF140" s="775"/>
      <c r="FG140" s="775"/>
      <c r="FH140" s="775"/>
      <c r="FI140" s="775"/>
      <c r="FJ140" s="775"/>
      <c r="FK140" s="775"/>
      <c r="FL140" s="775"/>
      <c r="FM140" s="775"/>
      <c r="FN140" s="775"/>
      <c r="FO140" s="775"/>
      <c r="FP140" s="775"/>
      <c r="FQ140" s="775"/>
      <c r="FR140" s="775"/>
      <c r="FS140" s="775"/>
      <c r="FT140" s="775"/>
      <c r="FU140" s="775"/>
      <c r="FV140" s="775"/>
      <c r="FW140" s="775"/>
      <c r="FX140" s="775"/>
      <c r="FY140" s="775"/>
      <c r="FZ140" s="775"/>
      <c r="GA140" s="775"/>
      <c r="GB140" s="775"/>
      <c r="GC140" s="775"/>
      <c r="GD140" s="775"/>
      <c r="GE140" s="775"/>
      <c r="GF140" s="775"/>
      <c r="GG140" s="775"/>
      <c r="GH140" s="775"/>
      <c r="GI140" s="775"/>
      <c r="GJ140" s="775"/>
      <c r="GK140" s="775"/>
      <c r="GL140" s="775"/>
      <c r="GM140" s="775"/>
      <c r="GN140" s="775"/>
      <c r="GO140" s="775"/>
      <c r="GP140" s="775"/>
      <c r="GQ140" s="775"/>
      <c r="GR140" s="775"/>
      <c r="GS140" s="775"/>
      <c r="GT140" s="775"/>
      <c r="GU140" s="775"/>
      <c r="GV140" s="775"/>
      <c r="GW140" s="775"/>
      <c r="GX140" s="775"/>
      <c r="GY140" s="775"/>
      <c r="GZ140" s="775"/>
    </row>
    <row r="141" spans="1:208" x14ac:dyDescent="0.25">
      <c r="A141" s="24">
        <v>1</v>
      </c>
      <c r="B141" s="2597" t="s">
        <v>139</v>
      </c>
      <c r="C141" s="34">
        <f>'2 уровень'!F961</f>
        <v>1988093.4999999998</v>
      </c>
      <c r="D141" s="34">
        <f>'2 уровень'!G961</f>
        <v>5087.1428571427241</v>
      </c>
      <c r="E141" s="34">
        <f>'2 уровень'!H961</f>
        <v>1657736.8095238095</v>
      </c>
      <c r="F141" s="34">
        <f>'2 уровень'!I961</f>
        <v>1530244.2951190476</v>
      </c>
      <c r="G141" s="780">
        <f>'2 уровень'!J961</f>
        <v>92.309242717401901</v>
      </c>
      <c r="H141" s="3741">
        <f>'2 уровень'!K961</f>
        <v>12651.841190476192</v>
      </c>
      <c r="I141" s="788">
        <f>'2 уровень'!L961</f>
        <v>0</v>
      </c>
      <c r="J141" s="788">
        <f>'2 уровень'!M961</f>
        <v>0</v>
      </c>
      <c r="K141" s="789">
        <f>'2 уровень'!N961</f>
        <v>0</v>
      </c>
      <c r="L141" s="789"/>
      <c r="M141" s="789">
        <f>'2 уровень'!P961</f>
        <v>0</v>
      </c>
      <c r="N141" s="789">
        <f>'2 уровень'!Q961</f>
        <v>0</v>
      </c>
      <c r="O141" s="789">
        <f>'2 уровень'!R961</f>
        <v>0</v>
      </c>
      <c r="P141" s="789">
        <f>'2 уровень'!S961</f>
        <v>0</v>
      </c>
      <c r="Q141" s="789">
        <f>'2 уровень'!T961</f>
        <v>0</v>
      </c>
      <c r="R141" s="1286">
        <f>'2 уровень'!U961</f>
        <v>1886921.7669517603</v>
      </c>
      <c r="S141" s="1286">
        <f>'2 уровень'!V961</f>
        <v>1887086.9052756312</v>
      </c>
      <c r="T141" s="1286">
        <f>'2 уровень'!W961</f>
        <v>1887086.9052756312</v>
      </c>
      <c r="U141" s="1286">
        <f>'2 уровень'!X961</f>
        <v>1893170.116225631</v>
      </c>
      <c r="V141" s="1286">
        <f>'2 уровень'!Y961</f>
        <v>1903918.0390456314</v>
      </c>
      <c r="W141" s="1286">
        <f>'2 уровень'!Z961</f>
        <v>1903918.0390456314</v>
      </c>
      <c r="X141" s="1286">
        <f>'2 уровень'!AA961</f>
        <v>1906684.5150456314</v>
      </c>
      <c r="Y141" s="1286">
        <f>'2 уровень'!AB961</f>
        <v>1921994.1584389587</v>
      </c>
      <c r="Z141" s="1286">
        <f>'2 уровень'!AC961</f>
        <v>1935468.0130971537</v>
      </c>
      <c r="AA141" s="1286">
        <f>'2 уровень'!AD961</f>
        <v>1935327.9206571537</v>
      </c>
      <c r="AB141" s="1286">
        <f>'2 уровень'!AE961</f>
        <v>1937734.1248908094</v>
      </c>
      <c r="AC141" s="1286">
        <f>'2 уровень'!AF961</f>
        <v>1611171.8060602839</v>
      </c>
      <c r="AD141" s="1286">
        <f>'2 уровень'!AG961</f>
        <v>1591866.0025599999</v>
      </c>
      <c r="AE141" s="3191">
        <f>'2 уровень'!AH961</f>
        <v>0</v>
      </c>
      <c r="AF141" s="1286">
        <f>'2 уровень'!AI961</f>
        <v>27481.064120000003</v>
      </c>
      <c r="AG141" s="1286">
        <f>'2 уровень'!AJ961</f>
        <v>-19305.803500283997</v>
      </c>
      <c r="AH141" s="1286">
        <f>'2 уровень'!AK961</f>
        <v>-59.409790000000001</v>
      </c>
      <c r="AI141" s="1286">
        <f>'2 уровень'!AL961</f>
        <v>-6121.941350000001</v>
      </c>
      <c r="AJ141" s="2094">
        <f>'2 уровень'!AM961</f>
        <v>1613225.1253299997</v>
      </c>
      <c r="AK141" s="3767">
        <f>'2 уровень'!AN961</f>
        <v>20245.53931</v>
      </c>
      <c r="AL141" s="1286">
        <f>AD141/AC141*100</f>
        <v>98.801753889456919</v>
      </c>
      <c r="AM141" s="1286">
        <f>AJ141/AC141*100</f>
        <v>100.12744260183753</v>
      </c>
      <c r="AN141" s="4237">
        <f>'2 уровень'!AO961</f>
        <v>0</v>
      </c>
      <c r="AO141" s="4240">
        <f>'2 уровень'!AP961</f>
        <v>7006.0092500000037</v>
      </c>
      <c r="AP141" s="1339">
        <f t="shared" si="3"/>
        <v>1921994158.4389586</v>
      </c>
      <c r="AQ141" s="3813">
        <f t="shared" si="5"/>
        <v>949.19424326654223</v>
      </c>
      <c r="AR141" s="775"/>
      <c r="AS141" s="775"/>
      <c r="AT141" s="775"/>
      <c r="AU141" s="775"/>
      <c r="AV141" s="775"/>
      <c r="AW141" s="775"/>
      <c r="AX141" s="775"/>
      <c r="AY141" s="775"/>
      <c r="AZ141" s="775"/>
      <c r="BA141" s="775"/>
      <c r="BB141" s="775"/>
      <c r="BC141" s="775"/>
      <c r="BD141" s="775"/>
      <c r="BE141" s="775"/>
      <c r="BF141" s="775"/>
      <c r="BG141" s="775"/>
      <c r="BH141" s="775"/>
      <c r="BI141" s="775"/>
      <c r="BJ141" s="775"/>
      <c r="BK141" s="775"/>
      <c r="BL141" s="775"/>
      <c r="BM141" s="775"/>
      <c r="BN141" s="775"/>
      <c r="BO141" s="775"/>
      <c r="BP141" s="775"/>
      <c r="BQ141" s="775"/>
      <c r="BR141" s="775"/>
      <c r="BS141" s="775"/>
      <c r="BT141" s="775"/>
      <c r="BU141" s="775"/>
      <c r="BV141" s="775"/>
      <c r="BW141" s="775"/>
      <c r="BX141" s="775"/>
      <c r="BY141" s="775"/>
      <c r="BZ141" s="775"/>
      <c r="CA141" s="775"/>
      <c r="CB141" s="775"/>
      <c r="CC141" s="775"/>
      <c r="CD141" s="775"/>
      <c r="CE141" s="775"/>
      <c r="CF141" s="775"/>
      <c r="CG141" s="775"/>
      <c r="CH141" s="775"/>
      <c r="CI141" s="775"/>
      <c r="CJ141" s="775"/>
      <c r="CK141" s="775"/>
      <c r="CL141" s="775"/>
      <c r="CM141" s="775"/>
      <c r="CN141" s="775"/>
      <c r="CO141" s="775"/>
      <c r="CP141" s="775"/>
      <c r="CQ141" s="775"/>
      <c r="CR141" s="775"/>
      <c r="CS141" s="775"/>
      <c r="CT141" s="775"/>
      <c r="CU141" s="775"/>
      <c r="CV141" s="775"/>
      <c r="CW141" s="775"/>
      <c r="CX141" s="775"/>
      <c r="CY141" s="775"/>
      <c r="CZ141" s="775"/>
      <c r="DA141" s="775"/>
      <c r="DB141" s="775"/>
      <c r="DC141" s="775"/>
      <c r="DD141" s="775"/>
      <c r="DE141" s="775"/>
      <c r="DF141" s="775"/>
      <c r="DG141" s="775"/>
      <c r="DH141" s="775"/>
      <c r="DI141" s="775"/>
      <c r="DJ141" s="775"/>
      <c r="DK141" s="775"/>
      <c r="DL141" s="775"/>
      <c r="DM141" s="775"/>
      <c r="DN141" s="775"/>
      <c r="DO141" s="775"/>
      <c r="DP141" s="775"/>
      <c r="DQ141" s="775"/>
      <c r="DR141" s="775"/>
      <c r="DS141" s="775"/>
      <c r="DT141" s="775"/>
      <c r="DU141" s="775"/>
      <c r="DV141" s="775"/>
      <c r="DW141" s="775"/>
      <c r="DX141" s="775"/>
      <c r="DY141" s="775"/>
      <c r="DZ141" s="775"/>
      <c r="EA141" s="775"/>
      <c r="EB141" s="775"/>
      <c r="EC141" s="775"/>
      <c r="ED141" s="775"/>
      <c r="EE141" s="775"/>
      <c r="EF141" s="775"/>
      <c r="EG141" s="775"/>
      <c r="EH141" s="775"/>
      <c r="EI141" s="775"/>
      <c r="EJ141" s="775"/>
      <c r="EK141" s="775"/>
      <c r="EL141" s="775"/>
      <c r="EM141" s="775"/>
      <c r="EN141" s="775"/>
      <c r="EO141" s="775"/>
      <c r="EP141" s="775"/>
      <c r="EQ141" s="775"/>
      <c r="ER141" s="775"/>
      <c r="ES141" s="775"/>
      <c r="ET141" s="775"/>
      <c r="EU141" s="775"/>
      <c r="EV141" s="775"/>
      <c r="EW141" s="775"/>
      <c r="EX141" s="775"/>
      <c r="EY141" s="775"/>
      <c r="EZ141" s="775"/>
      <c r="FA141" s="775"/>
      <c r="FB141" s="775"/>
      <c r="FC141" s="775"/>
      <c r="FD141" s="775"/>
      <c r="FE141" s="775"/>
      <c r="FF141" s="775"/>
      <c r="FG141" s="775"/>
      <c r="FH141" s="775"/>
      <c r="FI141" s="775"/>
      <c r="FJ141" s="775"/>
      <c r="FK141" s="775"/>
      <c r="FL141" s="775"/>
      <c r="FM141" s="775"/>
      <c r="FN141" s="775"/>
      <c r="FO141" s="775"/>
      <c r="FP141" s="775"/>
      <c r="FQ141" s="775"/>
      <c r="FR141" s="775"/>
      <c r="FS141" s="775"/>
      <c r="FT141" s="775"/>
      <c r="FU141" s="775"/>
      <c r="FV141" s="775"/>
      <c r="FW141" s="775"/>
      <c r="FX141" s="775"/>
      <c r="FY141" s="775"/>
      <c r="FZ141" s="775"/>
      <c r="GA141" s="775"/>
      <c r="GB141" s="775"/>
      <c r="GC141" s="775"/>
      <c r="GD141" s="775"/>
      <c r="GE141" s="775"/>
      <c r="GF141" s="775"/>
      <c r="GG141" s="775"/>
      <c r="GH141" s="775"/>
      <c r="GI141" s="775"/>
      <c r="GJ141" s="775"/>
      <c r="GK141" s="775"/>
      <c r="GL141" s="775"/>
      <c r="GM141" s="775"/>
      <c r="GN141" s="775"/>
      <c r="GO141" s="775"/>
      <c r="GP141" s="775"/>
      <c r="GQ141" s="775"/>
      <c r="GR141" s="775"/>
      <c r="GS141" s="775"/>
      <c r="GT141" s="775"/>
      <c r="GU141" s="775"/>
      <c r="GV141" s="775"/>
      <c r="GW141" s="775"/>
      <c r="GX141" s="775"/>
      <c r="GY141" s="775"/>
      <c r="GZ141" s="775"/>
    </row>
    <row r="142" spans="1:208" ht="15.75" x14ac:dyDescent="0.25">
      <c r="A142" s="24">
        <v>1</v>
      </c>
      <c r="B142" s="956" t="s">
        <v>29</v>
      </c>
      <c r="C142" s="34">
        <f>'2 уровень'!F962</f>
        <v>0</v>
      </c>
      <c r="D142" s="34">
        <f>'2 уровень'!G962</f>
        <v>0</v>
      </c>
      <c r="E142" s="34">
        <f>'2 уровень'!H962</f>
        <v>0</v>
      </c>
      <c r="F142" s="34">
        <f>'2 уровень'!I962</f>
        <v>0</v>
      </c>
      <c r="G142" s="780">
        <f>'2 уровень'!J962</f>
        <v>0</v>
      </c>
      <c r="H142" s="3741">
        <f>'2 уровень'!K962</f>
        <v>0</v>
      </c>
      <c r="I142" s="788">
        <f>'2 уровень'!L962</f>
        <v>0</v>
      </c>
      <c r="J142" s="788">
        <f>'2 уровень'!M962</f>
        <v>0</v>
      </c>
      <c r="K142" s="789">
        <f>'2 уровень'!N962</f>
        <v>0</v>
      </c>
      <c r="L142" s="789"/>
      <c r="M142" s="789">
        <f>'2 уровень'!P962</f>
        <v>0</v>
      </c>
      <c r="N142" s="789">
        <f>'2 уровень'!Q962</f>
        <v>0</v>
      </c>
      <c r="O142" s="789">
        <f>'2 уровень'!R962</f>
        <v>0</v>
      </c>
      <c r="P142" s="789">
        <f>'2 уровень'!S962</f>
        <v>0</v>
      </c>
      <c r="Q142" s="789">
        <f>'2 уровень'!T962</f>
        <v>0</v>
      </c>
      <c r="R142" s="1286">
        <f>'2 уровень'!U962</f>
        <v>0</v>
      </c>
      <c r="S142" s="1286">
        <f>'2 уровень'!V962</f>
        <v>0</v>
      </c>
      <c r="T142" s="1286">
        <f>'2 уровень'!W962</f>
        <v>0</v>
      </c>
      <c r="U142" s="1286">
        <f>'2 уровень'!X962</f>
        <v>0</v>
      </c>
      <c r="V142" s="1286">
        <f>'2 уровень'!Y962</f>
        <v>0</v>
      </c>
      <c r="W142" s="1286">
        <f>'2 уровень'!Z962</f>
        <v>0</v>
      </c>
      <c r="X142" s="1286">
        <f>'2 уровень'!AA962</f>
        <v>0</v>
      </c>
      <c r="Y142" s="1286">
        <f>'2 уровень'!AB962</f>
        <v>0</v>
      </c>
      <c r="Z142" s="1286">
        <f>'2 уровень'!AC962</f>
        <v>0</v>
      </c>
      <c r="AA142" s="1286">
        <f>'2 уровень'!AD962</f>
        <v>0</v>
      </c>
      <c r="AB142" s="1286">
        <f>'2 уровень'!AE962</f>
        <v>0</v>
      </c>
      <c r="AC142" s="1286">
        <f>'2 уровень'!AF962</f>
        <v>0</v>
      </c>
      <c r="AD142" s="1286">
        <f>'2 уровень'!AG962</f>
        <v>0</v>
      </c>
      <c r="AE142" s="3191">
        <f>'2 уровень'!AH962</f>
        <v>0</v>
      </c>
      <c r="AF142" s="1286">
        <f>'2 уровень'!AI962</f>
        <v>0</v>
      </c>
      <c r="AG142" s="1286">
        <f>'2 уровень'!AJ962</f>
        <v>0</v>
      </c>
      <c r="AH142" s="1286">
        <f>'2 уровень'!AK962</f>
        <v>0</v>
      </c>
      <c r="AI142" s="1286">
        <f>'2 уровень'!AL962</f>
        <v>0</v>
      </c>
      <c r="AJ142" s="2094">
        <f>'2 уровень'!AM962</f>
        <v>0</v>
      </c>
      <c r="AK142" s="3767">
        <f>'2 уровень'!AN962</f>
        <v>0</v>
      </c>
      <c r="AL142" s="1286"/>
      <c r="AM142" s="1286"/>
      <c r="AN142" s="4237">
        <f>'2 уровень'!AO962</f>
        <v>0</v>
      </c>
      <c r="AO142" s="4240">
        <f>'2 уровень'!AP962</f>
        <v>0</v>
      </c>
      <c r="AP142" s="1339">
        <f t="shared" ref="AP142:AP208" si="12">Y142*1000</f>
        <v>0</v>
      </c>
      <c r="AQ142" s="3813" t="e">
        <f t="shared" si="5"/>
        <v>#DIV/0!</v>
      </c>
      <c r="AR142" s="775"/>
      <c r="AS142" s="775"/>
      <c r="AT142" s="775"/>
      <c r="AU142" s="775"/>
      <c r="AV142" s="775"/>
      <c r="AW142" s="775"/>
      <c r="AX142" s="775"/>
      <c r="AY142" s="775"/>
      <c r="AZ142" s="775"/>
      <c r="BA142" s="775"/>
      <c r="BB142" s="775"/>
      <c r="BC142" s="775"/>
      <c r="BD142" s="775"/>
      <c r="BE142" s="775"/>
      <c r="BF142" s="775"/>
      <c r="BG142" s="775"/>
      <c r="BH142" s="775"/>
      <c r="BI142" s="775"/>
      <c r="BJ142" s="775"/>
      <c r="BK142" s="775"/>
      <c r="BL142" s="775"/>
      <c r="BM142" s="775"/>
      <c r="BN142" s="775"/>
      <c r="BO142" s="775"/>
      <c r="BP142" s="775"/>
      <c r="BQ142" s="775"/>
      <c r="BR142" s="775"/>
      <c r="BS142" s="775"/>
      <c r="BT142" s="775"/>
      <c r="BU142" s="775"/>
      <c r="BV142" s="775"/>
      <c r="BW142" s="775"/>
      <c r="BX142" s="775"/>
      <c r="BY142" s="775"/>
      <c r="BZ142" s="775"/>
      <c r="CA142" s="775"/>
      <c r="CB142" s="775"/>
      <c r="CC142" s="775"/>
      <c r="CD142" s="775"/>
      <c r="CE142" s="775"/>
      <c r="CF142" s="775"/>
      <c r="CG142" s="775"/>
      <c r="CH142" s="775"/>
      <c r="CI142" s="775"/>
      <c r="CJ142" s="775"/>
      <c r="CK142" s="775"/>
      <c r="CL142" s="775"/>
      <c r="CM142" s="775"/>
      <c r="CN142" s="775"/>
      <c r="CO142" s="775"/>
      <c r="CP142" s="775"/>
      <c r="CQ142" s="775"/>
      <c r="CR142" s="775"/>
      <c r="CS142" s="775"/>
      <c r="CT142" s="775"/>
      <c r="CU142" s="775"/>
      <c r="CV142" s="775"/>
      <c r="CW142" s="775"/>
      <c r="CX142" s="775"/>
      <c r="CY142" s="775"/>
      <c r="CZ142" s="775"/>
      <c r="DA142" s="775"/>
      <c r="DB142" s="775"/>
      <c r="DC142" s="775"/>
      <c r="DD142" s="775"/>
      <c r="DE142" s="775"/>
      <c r="DF142" s="775"/>
      <c r="DG142" s="775"/>
      <c r="DH142" s="775"/>
      <c r="DI142" s="775"/>
      <c r="DJ142" s="775"/>
      <c r="DK142" s="775"/>
      <c r="DL142" s="775"/>
      <c r="DM142" s="775"/>
      <c r="DN142" s="775"/>
      <c r="DO142" s="775"/>
      <c r="DP142" s="775"/>
      <c r="DQ142" s="775"/>
      <c r="DR142" s="775"/>
      <c r="DS142" s="775"/>
      <c r="DT142" s="775"/>
      <c r="DU142" s="775"/>
      <c r="DV142" s="775"/>
      <c r="DW142" s="775"/>
      <c r="DX142" s="775"/>
      <c r="DY142" s="775"/>
      <c r="DZ142" s="775"/>
      <c r="EA142" s="775"/>
      <c r="EB142" s="775"/>
      <c r="EC142" s="775"/>
      <c r="ED142" s="775"/>
      <c r="EE142" s="775"/>
      <c r="EF142" s="775"/>
      <c r="EG142" s="775"/>
      <c r="EH142" s="775"/>
      <c r="EI142" s="775"/>
      <c r="EJ142" s="775"/>
      <c r="EK142" s="775"/>
      <c r="EL142" s="775"/>
      <c r="EM142" s="775"/>
      <c r="EN142" s="775"/>
      <c r="EO142" s="775"/>
      <c r="EP142" s="775"/>
      <c r="EQ142" s="775"/>
      <c r="ER142" s="775"/>
      <c r="ES142" s="775"/>
      <c r="ET142" s="775"/>
      <c r="EU142" s="775"/>
      <c r="EV142" s="775"/>
      <c r="EW142" s="775"/>
      <c r="EX142" s="775"/>
      <c r="EY142" s="775"/>
      <c r="EZ142" s="775"/>
      <c r="FA142" s="775"/>
      <c r="FB142" s="775"/>
      <c r="FC142" s="775"/>
      <c r="FD142" s="775"/>
      <c r="FE142" s="775"/>
      <c r="FF142" s="775"/>
      <c r="FG142" s="775"/>
      <c r="FH142" s="775"/>
      <c r="FI142" s="775"/>
      <c r="FJ142" s="775"/>
      <c r="FK142" s="775"/>
      <c r="FL142" s="775"/>
      <c r="FM142" s="775"/>
      <c r="FN142" s="775"/>
      <c r="FO142" s="775"/>
      <c r="FP142" s="775"/>
      <c r="FQ142" s="775"/>
      <c r="FR142" s="775"/>
      <c r="FS142" s="775"/>
      <c r="FT142" s="775"/>
      <c r="FU142" s="775"/>
      <c r="FV142" s="775"/>
      <c r="FW142" s="775"/>
      <c r="FX142" s="775"/>
      <c r="FY142" s="775"/>
      <c r="FZ142" s="775"/>
      <c r="GA142" s="775"/>
      <c r="GB142" s="775"/>
      <c r="GC142" s="775"/>
      <c r="GD142" s="775"/>
      <c r="GE142" s="775"/>
      <c r="GF142" s="775"/>
      <c r="GG142" s="775"/>
      <c r="GH142" s="775"/>
      <c r="GI142" s="775"/>
      <c r="GJ142" s="775"/>
      <c r="GK142" s="775"/>
      <c r="GL142" s="775"/>
      <c r="GM142" s="775"/>
      <c r="GN142" s="775"/>
      <c r="GO142" s="775"/>
      <c r="GP142" s="775"/>
      <c r="GQ142" s="775"/>
      <c r="GR142" s="775"/>
      <c r="GS142" s="775"/>
      <c r="GT142" s="775"/>
      <c r="GU142" s="775"/>
      <c r="GV142" s="775"/>
      <c r="GW142" s="775"/>
      <c r="GX142" s="775"/>
      <c r="GY142" s="775"/>
      <c r="GZ142" s="775"/>
    </row>
    <row r="143" spans="1:208" ht="29.25" x14ac:dyDescent="0.25">
      <c r="B143" s="1771" t="s">
        <v>338</v>
      </c>
      <c r="C143" s="34">
        <f>'2 уровень'!F963</f>
        <v>2998</v>
      </c>
      <c r="D143" s="34">
        <f>'2 уровень'!G963</f>
        <v>11</v>
      </c>
      <c r="E143" s="34">
        <f>'2 уровень'!H963</f>
        <v>2499</v>
      </c>
      <c r="F143" s="34">
        <f>'2 уровень'!I963</f>
        <v>1923</v>
      </c>
      <c r="G143" s="780">
        <f>'2 уровень'!J963</f>
        <v>76.950780312124849</v>
      </c>
      <c r="H143" s="3741">
        <f>'2 уровень'!K963</f>
        <v>40</v>
      </c>
      <c r="I143" s="788">
        <f>'2 уровень'!L963</f>
        <v>8.3422281521014003</v>
      </c>
      <c r="J143" s="788">
        <f>'2 уровень'!M963</f>
        <v>9.1622464898595943</v>
      </c>
      <c r="K143" s="789">
        <f>'2 уровень'!N963</f>
        <v>25010</v>
      </c>
      <c r="L143" s="789"/>
      <c r="M143" s="789">
        <f>'2 уровень'!P963</f>
        <v>20860.666666666664</v>
      </c>
      <c r="N143" s="789">
        <f>'2 уровень'!Q963</f>
        <v>17619</v>
      </c>
      <c r="O143" s="789">
        <f>'2 уровень'!R963</f>
        <v>84.460387970982083</v>
      </c>
      <c r="P143" s="789">
        <f>'2 уровень'!S963</f>
        <v>82.562727272727287</v>
      </c>
      <c r="Q143" s="789">
        <f>'2 уровень'!T963</f>
        <v>256.0816569220097</v>
      </c>
      <c r="R143" s="1286">
        <f>'2 уровень'!U963</f>
        <v>0</v>
      </c>
      <c r="S143" s="1286">
        <f>'2 уровень'!V963</f>
        <v>0</v>
      </c>
      <c r="T143" s="1286">
        <f>'2 уровень'!W963</f>
        <v>0</v>
      </c>
      <c r="U143" s="1286">
        <f>'2 уровень'!X963</f>
        <v>0</v>
      </c>
      <c r="V143" s="1286">
        <f>'2 уровень'!Y963</f>
        <v>0</v>
      </c>
      <c r="W143" s="1286">
        <f>'2 уровень'!Z963</f>
        <v>0</v>
      </c>
      <c r="X143" s="1286">
        <f>'2 уровень'!AA963</f>
        <v>0</v>
      </c>
      <c r="Y143" s="1286">
        <f>'2 уровень'!AB963</f>
        <v>0</v>
      </c>
      <c r="Z143" s="1286">
        <f>'2 уровень'!AC963</f>
        <v>0</v>
      </c>
      <c r="AA143" s="1286">
        <f>'2 уровень'!AD963</f>
        <v>0</v>
      </c>
      <c r="AB143" s="1286">
        <f>'2 уровень'!AE963</f>
        <v>0</v>
      </c>
      <c r="AC143" s="1286">
        <f>'2 уровень'!AF963</f>
        <v>0</v>
      </c>
      <c r="AD143" s="1286">
        <f>'2 уровень'!AG963</f>
        <v>0</v>
      </c>
      <c r="AE143" s="3191">
        <f>'2 уровень'!AH963</f>
        <v>0</v>
      </c>
      <c r="AF143" s="1286">
        <f>'2 уровень'!AI963</f>
        <v>0</v>
      </c>
      <c r="AG143" s="1286">
        <f>'2 уровень'!AJ963</f>
        <v>0</v>
      </c>
      <c r="AH143" s="1286">
        <f>'2 уровень'!AK963</f>
        <v>0</v>
      </c>
      <c r="AI143" s="1286">
        <f>'2 уровень'!AL963</f>
        <v>0</v>
      </c>
      <c r="AJ143" s="2094">
        <f>'2 уровень'!AM963</f>
        <v>0</v>
      </c>
      <c r="AK143" s="3767">
        <f>'2 уровень'!AN963</f>
        <v>0</v>
      </c>
      <c r="AL143" s="1286"/>
      <c r="AM143" s="1286"/>
      <c r="AN143" s="4237">
        <f>'2 уровень'!AO963</f>
        <v>0</v>
      </c>
      <c r="AO143" s="4240">
        <f>'2 уровень'!AP963</f>
        <v>0</v>
      </c>
      <c r="AP143" s="1339">
        <f t="shared" si="12"/>
        <v>0</v>
      </c>
      <c r="AQ143" s="3813">
        <f t="shared" si="5"/>
        <v>0</v>
      </c>
      <c r="AR143" s="775"/>
      <c r="AS143" s="775"/>
      <c r="AT143" s="775"/>
      <c r="AU143" s="775"/>
      <c r="AV143" s="775"/>
      <c r="AW143" s="775"/>
      <c r="AX143" s="775"/>
      <c r="AY143" s="775"/>
      <c r="AZ143" s="775"/>
      <c r="BA143" s="775"/>
      <c r="BB143" s="775"/>
      <c r="BC143" s="775"/>
      <c r="BD143" s="775"/>
      <c r="BE143" s="775"/>
      <c r="BF143" s="775"/>
      <c r="BG143" s="775"/>
      <c r="BH143" s="775"/>
      <c r="BI143" s="775"/>
      <c r="BJ143" s="775"/>
      <c r="BK143" s="775"/>
      <c r="BL143" s="775"/>
      <c r="BM143" s="775"/>
      <c r="BN143" s="775"/>
      <c r="BO143" s="775"/>
      <c r="BP143" s="775"/>
      <c r="BQ143" s="775"/>
      <c r="BR143" s="775"/>
      <c r="BS143" s="775"/>
      <c r="BT143" s="775"/>
      <c r="BU143" s="775"/>
      <c r="BV143" s="775"/>
      <c r="BW143" s="775"/>
      <c r="BX143" s="775"/>
      <c r="BY143" s="775"/>
      <c r="BZ143" s="775"/>
      <c r="CA143" s="775"/>
      <c r="CB143" s="775"/>
      <c r="CC143" s="775"/>
      <c r="CD143" s="775"/>
      <c r="CE143" s="775"/>
      <c r="CF143" s="775"/>
      <c r="CG143" s="775"/>
      <c r="CH143" s="775"/>
      <c r="CI143" s="775"/>
      <c r="CJ143" s="775"/>
      <c r="CK143" s="775"/>
      <c r="CL143" s="775"/>
      <c r="CM143" s="775"/>
      <c r="CN143" s="775"/>
      <c r="CO143" s="775"/>
      <c r="CP143" s="775"/>
      <c r="CQ143" s="775"/>
      <c r="CR143" s="775"/>
      <c r="CS143" s="775"/>
      <c r="CT143" s="775"/>
      <c r="CU143" s="775"/>
      <c r="CV143" s="775"/>
      <c r="CW143" s="775"/>
      <c r="CX143" s="775"/>
      <c r="CY143" s="775"/>
      <c r="CZ143" s="775"/>
      <c r="DA143" s="775"/>
      <c r="DB143" s="775"/>
      <c r="DC143" s="775"/>
      <c r="DD143" s="775"/>
      <c r="DE143" s="775"/>
      <c r="DF143" s="775"/>
      <c r="DG143" s="775"/>
      <c r="DH143" s="775"/>
      <c r="DI143" s="775"/>
      <c r="DJ143" s="775"/>
      <c r="DK143" s="775"/>
      <c r="DL143" s="775"/>
      <c r="DM143" s="775"/>
      <c r="DN143" s="775"/>
      <c r="DO143" s="775"/>
      <c r="DP143" s="775"/>
      <c r="DQ143" s="775"/>
      <c r="DR143" s="775"/>
      <c r="DS143" s="775"/>
      <c r="DT143" s="775"/>
      <c r="DU143" s="775"/>
      <c r="DV143" s="775"/>
      <c r="DW143" s="775"/>
      <c r="DX143" s="775"/>
      <c r="DY143" s="775"/>
      <c r="DZ143" s="775"/>
      <c r="EA143" s="775"/>
      <c r="EB143" s="775"/>
      <c r="EC143" s="775"/>
      <c r="ED143" s="775"/>
      <c r="EE143" s="775"/>
      <c r="EF143" s="775"/>
      <c r="EG143" s="775"/>
      <c r="EH143" s="775"/>
      <c r="EI143" s="775"/>
      <c r="EJ143" s="775"/>
      <c r="EK143" s="775"/>
      <c r="EL143" s="775"/>
      <c r="EM143" s="775"/>
      <c r="EN143" s="775"/>
      <c r="EO143" s="775"/>
      <c r="EP143" s="775"/>
      <c r="EQ143" s="775"/>
      <c r="ER143" s="775"/>
      <c r="ES143" s="775"/>
      <c r="ET143" s="775"/>
      <c r="EU143" s="775"/>
      <c r="EV143" s="775"/>
      <c r="EW143" s="775"/>
      <c r="EX143" s="775"/>
      <c r="EY143" s="775"/>
      <c r="EZ143" s="775"/>
      <c r="FA143" s="775"/>
      <c r="FB143" s="775"/>
      <c r="FC143" s="775"/>
      <c r="FD143" s="775"/>
      <c r="FE143" s="775"/>
      <c r="FF143" s="775"/>
      <c r="FG143" s="775"/>
      <c r="FH143" s="775"/>
      <c r="FI143" s="775"/>
      <c r="FJ143" s="775"/>
      <c r="FK143" s="775"/>
      <c r="FL143" s="775"/>
      <c r="FM143" s="775"/>
      <c r="FN143" s="775"/>
      <c r="FO143" s="775"/>
      <c r="FP143" s="775"/>
      <c r="FQ143" s="775"/>
      <c r="FR143" s="775"/>
      <c r="FS143" s="775"/>
      <c r="FT143" s="775"/>
      <c r="FU143" s="775"/>
      <c r="FV143" s="775"/>
      <c r="FW143" s="775"/>
      <c r="FX143" s="775"/>
      <c r="FY143" s="775"/>
      <c r="FZ143" s="775"/>
      <c r="GA143" s="775"/>
      <c r="GB143" s="775"/>
      <c r="GC143" s="775"/>
      <c r="GD143" s="775"/>
      <c r="GE143" s="775"/>
      <c r="GF143" s="775"/>
      <c r="GG143" s="775"/>
      <c r="GH143" s="775"/>
      <c r="GI143" s="775"/>
      <c r="GJ143" s="775"/>
      <c r="GK143" s="775"/>
      <c r="GL143" s="775"/>
      <c r="GM143" s="775"/>
      <c r="GN143" s="775"/>
      <c r="GO143" s="775"/>
      <c r="GP143" s="775"/>
      <c r="GQ143" s="775"/>
      <c r="GR143" s="775"/>
      <c r="GS143" s="775"/>
      <c r="GT143" s="775"/>
      <c r="GU143" s="775"/>
      <c r="GV143" s="775"/>
      <c r="GW143" s="775"/>
      <c r="GX143" s="775"/>
      <c r="GY143" s="775"/>
      <c r="GZ143" s="775"/>
    </row>
    <row r="144" spans="1:208" ht="29.25" x14ac:dyDescent="0.25">
      <c r="B144" s="1771" t="s">
        <v>339</v>
      </c>
      <c r="C144" s="34">
        <f>'2 уровень'!F964</f>
        <v>9867</v>
      </c>
      <c r="D144" s="34">
        <f>'2 уровень'!G964</f>
        <v>108</v>
      </c>
      <c r="E144" s="34">
        <f>'2 уровень'!H964</f>
        <v>8240.6666666666661</v>
      </c>
      <c r="F144" s="34">
        <f>'2 уровень'!I964</f>
        <v>8471</v>
      </c>
      <c r="G144" s="780">
        <f>'2 уровень'!J964</f>
        <v>102.79508130410161</v>
      </c>
      <c r="H144" s="3741">
        <f>'2 уровень'!K964</f>
        <v>53</v>
      </c>
      <c r="I144" s="788">
        <f>'2 уровень'!L964</f>
        <v>7.7632512415121111</v>
      </c>
      <c r="J144" s="788">
        <f>'2 уровень'!M964</f>
        <v>7.071892338566875</v>
      </c>
      <c r="K144" s="789">
        <f>'2 уровень'!N964</f>
        <v>76600</v>
      </c>
      <c r="L144" s="789"/>
      <c r="M144" s="789">
        <f>'2 уровень'!P964</f>
        <v>63929</v>
      </c>
      <c r="N144" s="789">
        <f>'2 уровень'!Q964</f>
        <v>59906</v>
      </c>
      <c r="O144" s="789">
        <f>'2 уровень'!R964</f>
        <v>93.70708129330977</v>
      </c>
      <c r="P144" s="789" t="e">
        <f>'2 уровень'!S964</f>
        <v>#DIV/0!</v>
      </c>
      <c r="Q144" s="789" t="e">
        <f>'2 уровень'!T964</f>
        <v>#DIV/0!</v>
      </c>
      <c r="R144" s="1286">
        <f>'2 уровень'!U964</f>
        <v>0</v>
      </c>
      <c r="S144" s="1286">
        <f>'2 уровень'!V964</f>
        <v>0</v>
      </c>
      <c r="T144" s="1286">
        <f>'2 уровень'!W964</f>
        <v>0</v>
      </c>
      <c r="U144" s="1286">
        <f>'2 уровень'!X964</f>
        <v>0</v>
      </c>
      <c r="V144" s="1286">
        <f>'2 уровень'!Y964</f>
        <v>0</v>
      </c>
      <c r="W144" s="1286">
        <f>'2 уровень'!Z964</f>
        <v>0</v>
      </c>
      <c r="X144" s="1286">
        <f>'2 уровень'!AA964</f>
        <v>0</v>
      </c>
      <c r="Y144" s="1286">
        <f>'2 уровень'!AB964</f>
        <v>0</v>
      </c>
      <c r="Z144" s="1286">
        <f>'2 уровень'!AC964</f>
        <v>0</v>
      </c>
      <c r="AA144" s="1286">
        <f>'2 уровень'!AD964</f>
        <v>0</v>
      </c>
      <c r="AB144" s="1286">
        <f>'2 уровень'!AE964</f>
        <v>0</v>
      </c>
      <c r="AC144" s="1286">
        <f>'2 уровень'!AF964</f>
        <v>0</v>
      </c>
      <c r="AD144" s="1286">
        <f>'2 уровень'!AG964</f>
        <v>0</v>
      </c>
      <c r="AE144" s="3191">
        <f>'2 уровень'!AH964</f>
        <v>0</v>
      </c>
      <c r="AF144" s="1286">
        <f>'2 уровень'!AI964</f>
        <v>0</v>
      </c>
      <c r="AG144" s="1286">
        <f>'2 уровень'!AJ964</f>
        <v>0</v>
      </c>
      <c r="AH144" s="1286">
        <f>'2 уровень'!AK964</f>
        <v>0</v>
      </c>
      <c r="AI144" s="1286">
        <f>'2 уровень'!AL964</f>
        <v>0</v>
      </c>
      <c r="AJ144" s="2094">
        <f>'2 уровень'!AM964</f>
        <v>0</v>
      </c>
      <c r="AK144" s="3767">
        <f>'2 уровень'!AN964</f>
        <v>0</v>
      </c>
      <c r="AL144" s="1286"/>
      <c r="AM144" s="1286"/>
      <c r="AN144" s="4237">
        <f>'2 уровень'!AO964</f>
        <v>0</v>
      </c>
      <c r="AO144" s="4240">
        <f>'2 уровень'!AP964</f>
        <v>0</v>
      </c>
      <c r="AP144" s="1339">
        <f t="shared" si="12"/>
        <v>0</v>
      </c>
      <c r="AQ144" s="3813">
        <f t="shared" si="5"/>
        <v>0</v>
      </c>
      <c r="AR144" s="775"/>
      <c r="AS144" s="775"/>
      <c r="AT144" s="775"/>
      <c r="AU144" s="775"/>
      <c r="AV144" s="775"/>
      <c r="AW144" s="775"/>
      <c r="AX144" s="775"/>
      <c r="AY144" s="775"/>
      <c r="AZ144" s="775"/>
      <c r="BA144" s="775"/>
      <c r="BB144" s="775"/>
      <c r="BC144" s="775"/>
      <c r="BD144" s="775"/>
      <c r="BE144" s="775"/>
      <c r="BF144" s="775"/>
      <c r="BG144" s="775"/>
      <c r="BH144" s="775"/>
      <c r="BI144" s="775"/>
      <c r="BJ144" s="775"/>
      <c r="BK144" s="775"/>
      <c r="BL144" s="775"/>
      <c r="BM144" s="775"/>
      <c r="BN144" s="775"/>
      <c r="BO144" s="775"/>
      <c r="BP144" s="775"/>
      <c r="BQ144" s="775"/>
      <c r="BR144" s="775"/>
      <c r="BS144" s="775"/>
      <c r="BT144" s="775"/>
      <c r="BU144" s="775"/>
      <c r="BV144" s="775"/>
      <c r="BW144" s="775"/>
      <c r="BX144" s="775"/>
      <c r="BY144" s="775"/>
      <c r="BZ144" s="775"/>
      <c r="CA144" s="775"/>
      <c r="CB144" s="775"/>
      <c r="CC144" s="775"/>
      <c r="CD144" s="775"/>
      <c r="CE144" s="775"/>
      <c r="CF144" s="775"/>
      <c r="CG144" s="775"/>
      <c r="CH144" s="775"/>
      <c r="CI144" s="775"/>
      <c r="CJ144" s="775"/>
      <c r="CK144" s="775"/>
      <c r="CL144" s="775"/>
      <c r="CM144" s="775"/>
      <c r="CN144" s="775"/>
      <c r="CO144" s="775"/>
      <c r="CP144" s="775"/>
      <c r="CQ144" s="775"/>
      <c r="CR144" s="775"/>
      <c r="CS144" s="775"/>
      <c r="CT144" s="775"/>
      <c r="CU144" s="775"/>
      <c r="CV144" s="775"/>
      <c r="CW144" s="775"/>
      <c r="CX144" s="775"/>
      <c r="CY144" s="775"/>
      <c r="CZ144" s="775"/>
      <c r="DA144" s="775"/>
      <c r="DB144" s="775"/>
      <c r="DC144" s="775"/>
      <c r="DD144" s="775"/>
      <c r="DE144" s="775"/>
      <c r="DF144" s="775"/>
      <c r="DG144" s="775"/>
      <c r="DH144" s="775"/>
      <c r="DI144" s="775"/>
      <c r="DJ144" s="775"/>
      <c r="DK144" s="775"/>
      <c r="DL144" s="775"/>
      <c r="DM144" s="775"/>
      <c r="DN144" s="775"/>
      <c r="DO144" s="775"/>
      <c r="DP144" s="775"/>
      <c r="DQ144" s="775"/>
      <c r="DR144" s="775"/>
      <c r="DS144" s="775"/>
      <c r="DT144" s="775"/>
      <c r="DU144" s="775"/>
      <c r="DV144" s="775"/>
      <c r="DW144" s="775"/>
      <c r="DX144" s="775"/>
      <c r="DY144" s="775"/>
      <c r="DZ144" s="775"/>
      <c r="EA144" s="775"/>
      <c r="EB144" s="775"/>
      <c r="EC144" s="775"/>
      <c r="ED144" s="775"/>
      <c r="EE144" s="775"/>
      <c r="EF144" s="775"/>
      <c r="EG144" s="775"/>
      <c r="EH144" s="775"/>
      <c r="EI144" s="775"/>
      <c r="EJ144" s="775"/>
      <c r="EK144" s="775"/>
      <c r="EL144" s="775"/>
      <c r="EM144" s="775"/>
      <c r="EN144" s="775"/>
      <c r="EO144" s="775"/>
      <c r="EP144" s="775"/>
      <c r="EQ144" s="775"/>
      <c r="ER144" s="775"/>
      <c r="ES144" s="775"/>
      <c r="ET144" s="775"/>
      <c r="EU144" s="775"/>
      <c r="EV144" s="775"/>
      <c r="EW144" s="775"/>
      <c r="EX144" s="775"/>
      <c r="EY144" s="775"/>
      <c r="EZ144" s="775"/>
      <c r="FA144" s="775"/>
      <c r="FB144" s="775"/>
      <c r="FC144" s="775"/>
      <c r="FD144" s="775"/>
      <c r="FE144" s="775"/>
      <c r="FF144" s="775"/>
      <c r="FG144" s="775"/>
      <c r="FH144" s="775"/>
      <c r="FI144" s="775"/>
      <c r="FJ144" s="775"/>
      <c r="FK144" s="775"/>
      <c r="FL144" s="775"/>
      <c r="FM144" s="775"/>
      <c r="FN144" s="775"/>
      <c r="FO144" s="775"/>
      <c r="FP144" s="775"/>
      <c r="FQ144" s="775"/>
      <c r="FR144" s="775"/>
      <c r="FS144" s="775"/>
      <c r="FT144" s="775"/>
      <c r="FU144" s="775"/>
      <c r="FV144" s="775"/>
      <c r="FW144" s="775"/>
      <c r="FX144" s="775"/>
      <c r="FY144" s="775"/>
      <c r="FZ144" s="775"/>
      <c r="GA144" s="775"/>
      <c r="GB144" s="775"/>
      <c r="GC144" s="775"/>
      <c r="GD144" s="775"/>
      <c r="GE144" s="775"/>
      <c r="GF144" s="775"/>
      <c r="GG144" s="775"/>
      <c r="GH144" s="775"/>
      <c r="GI144" s="775"/>
      <c r="GJ144" s="775"/>
      <c r="GK144" s="775"/>
      <c r="GL144" s="775"/>
      <c r="GM144" s="775"/>
      <c r="GN144" s="775"/>
      <c r="GO144" s="775"/>
      <c r="GP144" s="775"/>
      <c r="GQ144" s="775"/>
      <c r="GR144" s="775"/>
      <c r="GS144" s="775"/>
      <c r="GT144" s="775"/>
      <c r="GU144" s="775"/>
      <c r="GV144" s="775"/>
      <c r="GW144" s="775"/>
      <c r="GX144" s="775"/>
      <c r="GY144" s="775"/>
      <c r="GZ144" s="775"/>
    </row>
    <row r="145" spans="1:208" ht="29.25" x14ac:dyDescent="0.25">
      <c r="B145" s="970" t="s">
        <v>143</v>
      </c>
      <c r="C145" s="34">
        <f>'2 уровень'!F965</f>
        <v>12865</v>
      </c>
      <c r="D145" s="34">
        <f>'2 уровень'!G965</f>
        <v>119</v>
      </c>
      <c r="E145" s="34">
        <f>'2 уровень'!H965</f>
        <v>10739.666666666666</v>
      </c>
      <c r="F145" s="34">
        <f>'2 уровень'!I965</f>
        <v>10394</v>
      </c>
      <c r="G145" s="780">
        <f>'2 уровень'!J965</f>
        <v>96.781402278158851</v>
      </c>
      <c r="H145" s="3741">
        <f>'2 уровень'!K965</f>
        <v>93</v>
      </c>
      <c r="I145" s="788">
        <f>'2 уровень'!L965</f>
        <v>7.8981733385153516</v>
      </c>
      <c r="J145" s="788">
        <f>'2 уровень'!M965</f>
        <v>7.458629978833943</v>
      </c>
      <c r="K145" s="789">
        <f>'2 уровень'!N965</f>
        <v>101610</v>
      </c>
      <c r="L145" s="789"/>
      <c r="M145" s="789">
        <f>'2 уровень'!P965</f>
        <v>84789.666666666657</v>
      </c>
      <c r="N145" s="789">
        <f>'2 уровень'!Q965</f>
        <v>77525</v>
      </c>
      <c r="O145" s="789">
        <f>'2 уровень'!R965</f>
        <v>91.432132060117397</v>
      </c>
      <c r="P145" s="789" t="e">
        <f>'2 уровень'!S965</f>
        <v>#DIV/0!</v>
      </c>
      <c r="Q145" s="789" t="e">
        <f>'2 уровень'!T965</f>
        <v>#DIV/0!</v>
      </c>
      <c r="R145" s="1286">
        <f>'2 уровень'!U965</f>
        <v>455815.07370803517</v>
      </c>
      <c r="S145" s="1286">
        <f>'2 уровень'!V965</f>
        <v>455815.07370803517</v>
      </c>
      <c r="T145" s="1286">
        <f>'2 уровень'!W965</f>
        <v>455815.07370803517</v>
      </c>
      <c r="U145" s="1286">
        <f>'2 уровень'!X965</f>
        <v>450310.33990395354</v>
      </c>
      <c r="V145" s="1286">
        <f>'2 уровень'!Y965</f>
        <v>468327.49237755354</v>
      </c>
      <c r="W145" s="1286">
        <f>'2 уровень'!Z965</f>
        <v>468327.49237755354</v>
      </c>
      <c r="X145" s="1286">
        <f>'2 уровень'!AA965</f>
        <v>472110.64220084157</v>
      </c>
      <c r="Y145" s="1286">
        <f>'2 уровень'!AB965</f>
        <v>476394.60795994557</v>
      </c>
      <c r="Z145" s="1286">
        <f>'2 уровень'!AC965</f>
        <v>406024.37253717595</v>
      </c>
      <c r="AA145" s="1286">
        <f>'2 уровень'!AD965</f>
        <v>406024.37253717595</v>
      </c>
      <c r="AB145" s="1286">
        <f>'2 уровень'!AE965</f>
        <v>406024.37253717595</v>
      </c>
      <c r="AC145" s="1286">
        <f>'2 уровень'!AF965</f>
        <v>353661.22387413343</v>
      </c>
      <c r="AD145" s="1286">
        <f>'2 уровень'!AG965</f>
        <v>294447.45025000005</v>
      </c>
      <c r="AE145" s="3191">
        <f>'2 уровень'!AH965</f>
        <v>0</v>
      </c>
      <c r="AF145" s="1286">
        <f>'2 уровень'!AI965</f>
        <v>0</v>
      </c>
      <c r="AG145" s="1286">
        <f>'2 уровень'!AJ965</f>
        <v>-59213.773624133406</v>
      </c>
      <c r="AH145" s="1286">
        <f>'2 уровень'!AK965</f>
        <v>-694.58648000000005</v>
      </c>
      <c r="AI145" s="1286">
        <f>'2 уровень'!AL965</f>
        <v>-4580.4452000000001</v>
      </c>
      <c r="AJ145" s="2094">
        <f>'2 уровень'!AM965</f>
        <v>289867.00504999998</v>
      </c>
      <c r="AK145" s="3767">
        <f>'2 уровень'!AN965</f>
        <v>8379.0252700000001</v>
      </c>
      <c r="AL145" s="1286">
        <f>AD145/AC145*100</f>
        <v>83.256922267167383</v>
      </c>
      <c r="AM145" s="1286">
        <f>AJ145/AC145*100</f>
        <v>81.961771741524728</v>
      </c>
      <c r="AN145" s="4237">
        <f>'2 уровень'!AO965</f>
        <v>13</v>
      </c>
      <c r="AO145" s="4240">
        <f>'2 уровень'!AP965</f>
        <v>855.87462999999991</v>
      </c>
      <c r="AP145" s="1339">
        <f t="shared" si="12"/>
        <v>476394607.95994556</v>
      </c>
      <c r="AQ145" s="3813">
        <f t="shared" si="5"/>
        <v>35430.631458067248</v>
      </c>
      <c r="AR145" s="775"/>
      <c r="AS145" s="775"/>
      <c r="AT145" s="775"/>
      <c r="AU145" s="775"/>
      <c r="AV145" s="775"/>
      <c r="AW145" s="775"/>
      <c r="AX145" s="775"/>
      <c r="AY145" s="775"/>
      <c r="AZ145" s="775"/>
      <c r="BA145" s="775"/>
      <c r="BB145" s="775"/>
      <c r="BC145" s="775"/>
      <c r="BD145" s="775"/>
      <c r="BE145" s="775"/>
      <c r="BF145" s="775"/>
      <c r="BG145" s="775"/>
      <c r="BH145" s="775"/>
      <c r="BI145" s="775"/>
      <c r="BJ145" s="775"/>
      <c r="BK145" s="775"/>
      <c r="BL145" s="775"/>
      <c r="BM145" s="775"/>
      <c r="BN145" s="775"/>
      <c r="BO145" s="775"/>
      <c r="BP145" s="775"/>
      <c r="BQ145" s="775"/>
      <c r="BR145" s="775"/>
      <c r="BS145" s="775"/>
      <c r="BT145" s="775"/>
      <c r="BU145" s="775"/>
      <c r="BV145" s="775"/>
      <c r="BW145" s="775"/>
      <c r="BX145" s="775"/>
      <c r="BY145" s="775"/>
      <c r="BZ145" s="775"/>
      <c r="CA145" s="775"/>
      <c r="CB145" s="775"/>
      <c r="CC145" s="775"/>
      <c r="CD145" s="775"/>
      <c r="CE145" s="775"/>
      <c r="CF145" s="775"/>
      <c r="CG145" s="775"/>
      <c r="CH145" s="775"/>
      <c r="CI145" s="775"/>
      <c r="CJ145" s="775"/>
      <c r="CK145" s="775"/>
      <c r="CL145" s="775"/>
      <c r="CM145" s="775"/>
      <c r="CN145" s="775"/>
      <c r="CO145" s="775"/>
      <c r="CP145" s="775"/>
      <c r="CQ145" s="775"/>
      <c r="CR145" s="775"/>
      <c r="CS145" s="775"/>
      <c r="CT145" s="775"/>
      <c r="CU145" s="775"/>
      <c r="CV145" s="775"/>
      <c r="CW145" s="775"/>
      <c r="CX145" s="775"/>
      <c r="CY145" s="775"/>
      <c r="CZ145" s="775"/>
      <c r="DA145" s="775"/>
      <c r="DB145" s="775"/>
      <c r="DC145" s="775"/>
      <c r="DD145" s="775"/>
      <c r="DE145" s="775"/>
      <c r="DF145" s="775"/>
      <c r="DG145" s="775"/>
      <c r="DH145" s="775"/>
      <c r="DI145" s="775"/>
      <c r="DJ145" s="775"/>
      <c r="DK145" s="775"/>
      <c r="DL145" s="775"/>
      <c r="DM145" s="775"/>
      <c r="DN145" s="775"/>
      <c r="DO145" s="775"/>
      <c r="DP145" s="775"/>
      <c r="DQ145" s="775"/>
      <c r="DR145" s="775"/>
      <c r="DS145" s="775"/>
      <c r="DT145" s="775"/>
      <c r="DU145" s="775"/>
      <c r="DV145" s="775"/>
      <c r="DW145" s="775"/>
      <c r="DX145" s="775"/>
      <c r="DY145" s="775"/>
      <c r="DZ145" s="775"/>
      <c r="EA145" s="775"/>
      <c r="EB145" s="775"/>
      <c r="EC145" s="775"/>
      <c r="ED145" s="775"/>
      <c r="EE145" s="775"/>
      <c r="EF145" s="775"/>
      <c r="EG145" s="775"/>
      <c r="EH145" s="775"/>
      <c r="EI145" s="775"/>
      <c r="EJ145" s="775"/>
      <c r="EK145" s="775"/>
      <c r="EL145" s="775"/>
      <c r="EM145" s="775"/>
      <c r="EN145" s="775"/>
      <c r="EO145" s="775"/>
      <c r="EP145" s="775"/>
      <c r="EQ145" s="775"/>
      <c r="ER145" s="775"/>
      <c r="ES145" s="775"/>
      <c r="ET145" s="775"/>
      <c r="EU145" s="775"/>
      <c r="EV145" s="775"/>
      <c r="EW145" s="775"/>
      <c r="EX145" s="775"/>
      <c r="EY145" s="775"/>
      <c r="EZ145" s="775"/>
      <c r="FA145" s="775"/>
      <c r="FB145" s="775"/>
      <c r="FC145" s="775"/>
      <c r="FD145" s="775"/>
      <c r="FE145" s="775"/>
      <c r="FF145" s="775"/>
      <c r="FG145" s="775"/>
      <c r="FH145" s="775"/>
      <c r="FI145" s="775"/>
      <c r="FJ145" s="775"/>
      <c r="FK145" s="775"/>
      <c r="FL145" s="775"/>
      <c r="FM145" s="775"/>
      <c r="FN145" s="775"/>
      <c r="FO145" s="775"/>
      <c r="FP145" s="775"/>
      <c r="FQ145" s="775"/>
      <c r="FR145" s="775"/>
      <c r="FS145" s="775"/>
      <c r="FT145" s="775"/>
      <c r="FU145" s="775"/>
      <c r="FV145" s="775"/>
      <c r="FW145" s="775"/>
      <c r="FX145" s="775"/>
      <c r="FY145" s="775"/>
      <c r="FZ145" s="775"/>
      <c r="GA145" s="775"/>
      <c r="GB145" s="775"/>
      <c r="GC145" s="775"/>
      <c r="GD145" s="775"/>
      <c r="GE145" s="775"/>
      <c r="GF145" s="775"/>
      <c r="GG145" s="775"/>
      <c r="GH145" s="775"/>
      <c r="GI145" s="775"/>
      <c r="GJ145" s="775"/>
      <c r="GK145" s="775"/>
      <c r="GL145" s="775"/>
      <c r="GM145" s="775"/>
      <c r="GN145" s="775"/>
      <c r="GO145" s="775"/>
      <c r="GP145" s="775"/>
      <c r="GQ145" s="775"/>
      <c r="GR145" s="775"/>
      <c r="GS145" s="775"/>
      <c r="GT145" s="775"/>
      <c r="GU145" s="775"/>
      <c r="GV145" s="775"/>
      <c r="GW145" s="775"/>
      <c r="GX145" s="775"/>
      <c r="GY145" s="775"/>
      <c r="GZ145" s="775"/>
    </row>
    <row r="146" spans="1:208" ht="30" x14ac:dyDescent="0.25">
      <c r="B146" s="1128" t="s">
        <v>204</v>
      </c>
      <c r="C146" s="34">
        <f>'2 уровень'!F966</f>
        <v>6240</v>
      </c>
      <c r="D146" s="34">
        <f>'2 уровень'!G966</f>
        <v>0</v>
      </c>
      <c r="E146" s="34">
        <f>'2 уровень'!H966</f>
        <v>5200</v>
      </c>
      <c r="F146" s="34">
        <f>'2 уровень'!I966</f>
        <v>4760</v>
      </c>
      <c r="G146" s="780">
        <f>'2 уровень'!J966</f>
        <v>91.538461538461533</v>
      </c>
      <c r="H146" s="3741">
        <f>'2 уровень'!K966</f>
        <v>57</v>
      </c>
      <c r="I146" s="788">
        <f>'2 уровень'!L966</f>
        <v>0</v>
      </c>
      <c r="J146" s="788">
        <f>'2 уровень'!M966</f>
        <v>0</v>
      </c>
      <c r="K146" s="789">
        <f>'2 уровень'!N966</f>
        <v>0</v>
      </c>
      <c r="L146" s="789"/>
      <c r="M146" s="789">
        <f>'2 уровень'!P966</f>
        <v>0</v>
      </c>
      <c r="N146" s="789">
        <f>'2 уровень'!Q966</f>
        <v>0</v>
      </c>
      <c r="O146" s="789">
        <f>'2 уровень'!R966</f>
        <v>0</v>
      </c>
      <c r="P146" s="789">
        <f>'2 уровень'!S966</f>
        <v>0</v>
      </c>
      <c r="Q146" s="789">
        <f>'2 уровень'!T966</f>
        <v>0</v>
      </c>
      <c r="R146" s="1286">
        <f>'2 уровень'!U966</f>
        <v>0</v>
      </c>
      <c r="S146" s="1286">
        <f>'2 уровень'!V966</f>
        <v>0</v>
      </c>
      <c r="T146" s="1286">
        <f>'2 уровень'!W966</f>
        <v>0</v>
      </c>
      <c r="U146" s="1286">
        <f>'2 уровень'!X966</f>
        <v>0</v>
      </c>
      <c r="V146" s="1286">
        <f>'2 уровень'!Y966</f>
        <v>0</v>
      </c>
      <c r="W146" s="1286">
        <f>'2 уровень'!Z966</f>
        <v>0</v>
      </c>
      <c r="X146" s="1286">
        <f>'2 уровень'!AA966</f>
        <v>0</v>
      </c>
      <c r="Y146" s="1286">
        <f>'2 уровень'!AB966</f>
        <v>0</v>
      </c>
      <c r="Z146" s="1286">
        <f>'2 уровень'!AC966</f>
        <v>0</v>
      </c>
      <c r="AA146" s="1286">
        <f>'2 уровень'!AD966</f>
        <v>0</v>
      </c>
      <c r="AB146" s="1286">
        <f>'2 уровень'!AE966</f>
        <v>0</v>
      </c>
      <c r="AC146" s="1286">
        <f>'2 уровень'!AF966</f>
        <v>0</v>
      </c>
      <c r="AD146" s="1286">
        <f>'2 уровень'!AG966</f>
        <v>0</v>
      </c>
      <c r="AE146" s="3191">
        <f>'2 уровень'!AH966</f>
        <v>0</v>
      </c>
      <c r="AF146" s="1286">
        <f>'2 уровень'!AI966</f>
        <v>0</v>
      </c>
      <c r="AG146" s="1286">
        <f>'2 уровень'!AJ966</f>
        <v>0</v>
      </c>
      <c r="AH146" s="1286">
        <f>'2 уровень'!AK966</f>
        <v>0</v>
      </c>
      <c r="AI146" s="1286">
        <f>'2 уровень'!AL966</f>
        <v>0</v>
      </c>
      <c r="AJ146" s="2094">
        <f>'2 уровень'!AM966</f>
        <v>0</v>
      </c>
      <c r="AK146" s="3767">
        <f>'2 уровень'!AN966</f>
        <v>0</v>
      </c>
      <c r="AL146" s="1286"/>
      <c r="AM146" s="1286"/>
      <c r="AN146" s="4237">
        <f>'2 уровень'!AO966</f>
        <v>0</v>
      </c>
      <c r="AO146" s="4240">
        <f>'2 уровень'!AP966</f>
        <v>0</v>
      </c>
      <c r="AP146" s="1339">
        <f t="shared" si="12"/>
        <v>0</v>
      </c>
      <c r="AQ146" s="3813">
        <f t="shared" ref="AQ146:AQ213" si="13">T146*1000/C146</f>
        <v>0</v>
      </c>
      <c r="AR146" s="775"/>
      <c r="AS146" s="775"/>
      <c r="AT146" s="775"/>
      <c r="AU146" s="775"/>
      <c r="AV146" s="775"/>
      <c r="AW146" s="775"/>
      <c r="AX146" s="775"/>
      <c r="AY146" s="775"/>
      <c r="AZ146" s="775"/>
      <c r="BA146" s="775"/>
      <c r="BB146" s="775"/>
      <c r="BC146" s="775"/>
      <c r="BD146" s="775"/>
      <c r="BE146" s="775"/>
      <c r="BF146" s="775"/>
      <c r="BG146" s="775"/>
      <c r="BH146" s="775"/>
      <c r="BI146" s="775"/>
      <c r="BJ146" s="775"/>
      <c r="BK146" s="775"/>
      <c r="BL146" s="775"/>
      <c r="BM146" s="775"/>
      <c r="BN146" s="775"/>
      <c r="BO146" s="775"/>
      <c r="BP146" s="775"/>
      <c r="BQ146" s="775"/>
      <c r="BR146" s="775"/>
      <c r="BS146" s="775"/>
      <c r="BT146" s="775"/>
      <c r="BU146" s="775"/>
      <c r="BV146" s="775"/>
      <c r="BW146" s="775"/>
      <c r="BX146" s="775"/>
      <c r="BY146" s="775"/>
      <c r="BZ146" s="775"/>
      <c r="CA146" s="775"/>
      <c r="CB146" s="775"/>
      <c r="CC146" s="775"/>
      <c r="CD146" s="775"/>
      <c r="CE146" s="775"/>
      <c r="CF146" s="775"/>
      <c r="CG146" s="775"/>
      <c r="CH146" s="775"/>
      <c r="CI146" s="775"/>
      <c r="CJ146" s="775"/>
      <c r="CK146" s="775"/>
      <c r="CL146" s="775"/>
      <c r="CM146" s="775"/>
      <c r="CN146" s="775"/>
      <c r="CO146" s="775"/>
      <c r="CP146" s="775"/>
      <c r="CQ146" s="775"/>
      <c r="CR146" s="775"/>
      <c r="CS146" s="775"/>
      <c r="CT146" s="775"/>
      <c r="CU146" s="775"/>
      <c r="CV146" s="775"/>
      <c r="CW146" s="775"/>
      <c r="CX146" s="775"/>
      <c r="CY146" s="775"/>
      <c r="CZ146" s="775"/>
      <c r="DA146" s="775"/>
      <c r="DB146" s="775"/>
      <c r="DC146" s="775"/>
      <c r="DD146" s="775"/>
      <c r="DE146" s="775"/>
      <c r="DF146" s="775"/>
      <c r="DG146" s="775"/>
      <c r="DH146" s="775"/>
      <c r="DI146" s="775"/>
      <c r="DJ146" s="775"/>
      <c r="DK146" s="775"/>
      <c r="DL146" s="775"/>
      <c r="DM146" s="775"/>
      <c r="DN146" s="775"/>
      <c r="DO146" s="775"/>
      <c r="DP146" s="775"/>
      <c r="DQ146" s="775"/>
      <c r="DR146" s="775"/>
      <c r="DS146" s="775"/>
      <c r="DT146" s="775"/>
      <c r="DU146" s="775"/>
      <c r="DV146" s="775"/>
      <c r="DW146" s="775"/>
      <c r="DX146" s="775"/>
      <c r="DY146" s="775"/>
      <c r="DZ146" s="775"/>
      <c r="EA146" s="775"/>
      <c r="EB146" s="775"/>
      <c r="EC146" s="775"/>
      <c r="ED146" s="775"/>
      <c r="EE146" s="775"/>
      <c r="EF146" s="775"/>
      <c r="EG146" s="775"/>
      <c r="EH146" s="775"/>
      <c r="EI146" s="775"/>
      <c r="EJ146" s="775"/>
      <c r="EK146" s="775"/>
      <c r="EL146" s="775"/>
      <c r="EM146" s="775"/>
      <c r="EN146" s="775"/>
      <c r="EO146" s="775"/>
      <c r="EP146" s="775"/>
      <c r="EQ146" s="775"/>
      <c r="ER146" s="775"/>
      <c r="ES146" s="775"/>
      <c r="ET146" s="775"/>
      <c r="EU146" s="775"/>
      <c r="EV146" s="775"/>
      <c r="EW146" s="775"/>
      <c r="EX146" s="775"/>
      <c r="EY146" s="775"/>
      <c r="EZ146" s="775"/>
      <c r="FA146" s="775"/>
      <c r="FB146" s="775"/>
      <c r="FC146" s="775"/>
      <c r="FD146" s="775"/>
      <c r="FE146" s="775"/>
      <c r="FF146" s="775"/>
      <c r="FG146" s="775"/>
      <c r="FH146" s="775"/>
      <c r="FI146" s="775"/>
      <c r="FJ146" s="775"/>
      <c r="FK146" s="775"/>
      <c r="FL146" s="775"/>
      <c r="FM146" s="775"/>
      <c r="FN146" s="775"/>
      <c r="FO146" s="775"/>
      <c r="FP146" s="775"/>
      <c r="FQ146" s="775"/>
      <c r="FR146" s="775"/>
      <c r="FS146" s="775"/>
      <c r="FT146" s="775"/>
      <c r="FU146" s="775"/>
      <c r="FV146" s="775"/>
      <c r="FW146" s="775"/>
      <c r="FX146" s="775"/>
      <c r="FY146" s="775"/>
      <c r="FZ146" s="775"/>
      <c r="GA146" s="775"/>
      <c r="GB146" s="775"/>
      <c r="GC146" s="775"/>
      <c r="GD146" s="775"/>
      <c r="GE146" s="775"/>
      <c r="GF146" s="775"/>
      <c r="GG146" s="775"/>
      <c r="GH146" s="775"/>
      <c r="GI146" s="775"/>
      <c r="GJ146" s="775"/>
      <c r="GK146" s="775"/>
      <c r="GL146" s="775"/>
      <c r="GM146" s="775"/>
      <c r="GN146" s="775"/>
      <c r="GO146" s="775"/>
      <c r="GP146" s="775"/>
      <c r="GQ146" s="775"/>
      <c r="GR146" s="775"/>
      <c r="GS146" s="775"/>
      <c r="GT146" s="775"/>
      <c r="GU146" s="775"/>
      <c r="GV146" s="775"/>
      <c r="GW146" s="775"/>
      <c r="GX146" s="775"/>
      <c r="GY146" s="775"/>
      <c r="GZ146" s="775"/>
    </row>
    <row r="147" spans="1:208" ht="30" x14ac:dyDescent="0.25">
      <c r="B147" s="1128" t="s">
        <v>205</v>
      </c>
      <c r="C147" s="34">
        <f>'2 уровень'!F967</f>
        <v>7240</v>
      </c>
      <c r="D147" s="34">
        <f>'2 уровень'!G967</f>
        <v>0</v>
      </c>
      <c r="E147" s="34">
        <f>'2 уровень'!H967</f>
        <v>6033</v>
      </c>
      <c r="F147" s="34">
        <f>'2 уровень'!I967</f>
        <v>5365</v>
      </c>
      <c r="G147" s="780">
        <f>'2 уровень'!J967</f>
        <v>88.92756505884303</v>
      </c>
      <c r="H147" s="3741">
        <f>'2 уровень'!K967</f>
        <v>213</v>
      </c>
      <c r="I147" s="788">
        <f>'2 уровень'!L967</f>
        <v>0</v>
      </c>
      <c r="J147" s="788">
        <f>'2 уровень'!M967</f>
        <v>0</v>
      </c>
      <c r="K147" s="789">
        <f>'2 уровень'!N967</f>
        <v>0</v>
      </c>
      <c r="L147" s="789"/>
      <c r="M147" s="789">
        <f>'2 уровень'!P967</f>
        <v>0</v>
      </c>
      <c r="N147" s="789">
        <f>'2 уровень'!Q967</f>
        <v>0</v>
      </c>
      <c r="O147" s="789">
        <f>'2 уровень'!R967</f>
        <v>0</v>
      </c>
      <c r="P147" s="789">
        <f>'2 уровень'!S967</f>
        <v>0</v>
      </c>
      <c r="Q147" s="789">
        <f>'2 уровень'!T967</f>
        <v>0</v>
      </c>
      <c r="R147" s="1286">
        <f>'2 уровень'!U967</f>
        <v>0</v>
      </c>
      <c r="S147" s="1286">
        <f>'2 уровень'!V967</f>
        <v>0</v>
      </c>
      <c r="T147" s="1286">
        <f>'2 уровень'!W967</f>
        <v>0</v>
      </c>
      <c r="U147" s="1286">
        <f>'2 уровень'!X967</f>
        <v>0</v>
      </c>
      <c r="V147" s="1286">
        <f>'2 уровень'!Y967</f>
        <v>0</v>
      </c>
      <c r="W147" s="1286">
        <f>'2 уровень'!Z967</f>
        <v>0</v>
      </c>
      <c r="X147" s="1286">
        <f>'2 уровень'!AA967</f>
        <v>0</v>
      </c>
      <c r="Y147" s="1286">
        <f>'2 уровень'!AB967</f>
        <v>0</v>
      </c>
      <c r="Z147" s="1286">
        <f>'2 уровень'!AC967</f>
        <v>0</v>
      </c>
      <c r="AA147" s="1286">
        <f>'2 уровень'!AD967</f>
        <v>0</v>
      </c>
      <c r="AB147" s="1286">
        <f>'2 уровень'!AE967</f>
        <v>0</v>
      </c>
      <c r="AC147" s="1286">
        <f>'2 уровень'!AF967</f>
        <v>0</v>
      </c>
      <c r="AD147" s="1286">
        <f>'2 уровень'!AG967</f>
        <v>0</v>
      </c>
      <c r="AE147" s="3191">
        <f>'2 уровень'!AH967</f>
        <v>0</v>
      </c>
      <c r="AF147" s="1286">
        <f>'2 уровень'!AI967</f>
        <v>0</v>
      </c>
      <c r="AG147" s="1286">
        <f>'2 уровень'!AJ967</f>
        <v>0</v>
      </c>
      <c r="AH147" s="1286">
        <f>'2 уровень'!AK967</f>
        <v>0</v>
      </c>
      <c r="AI147" s="1286">
        <f>'2 уровень'!AL967</f>
        <v>0</v>
      </c>
      <c r="AJ147" s="2094">
        <f>'2 уровень'!AM967</f>
        <v>0</v>
      </c>
      <c r="AK147" s="3767">
        <f>'2 уровень'!AN967</f>
        <v>0</v>
      </c>
      <c r="AL147" s="1286"/>
      <c r="AM147" s="1286"/>
      <c r="AN147" s="4237">
        <f>'2 уровень'!AO967</f>
        <v>0</v>
      </c>
      <c r="AO147" s="4240">
        <f>'2 уровень'!AP967</f>
        <v>0</v>
      </c>
      <c r="AP147" s="1339">
        <f t="shared" si="12"/>
        <v>0</v>
      </c>
      <c r="AQ147" s="3813">
        <f t="shared" si="13"/>
        <v>0</v>
      </c>
      <c r="AR147" s="775"/>
      <c r="AS147" s="775"/>
      <c r="AT147" s="775"/>
      <c r="AU147" s="775"/>
      <c r="AV147" s="775"/>
      <c r="AW147" s="775"/>
      <c r="AX147" s="775"/>
      <c r="AY147" s="775"/>
      <c r="AZ147" s="775"/>
      <c r="BA147" s="775"/>
      <c r="BB147" s="775"/>
      <c r="BC147" s="775"/>
      <c r="BD147" s="775"/>
      <c r="BE147" s="775"/>
      <c r="BF147" s="775"/>
      <c r="BG147" s="775"/>
      <c r="BH147" s="775"/>
      <c r="BI147" s="775"/>
      <c r="BJ147" s="775"/>
      <c r="BK147" s="775"/>
      <c r="BL147" s="775"/>
      <c r="BM147" s="775"/>
      <c r="BN147" s="775"/>
      <c r="BO147" s="775"/>
      <c r="BP147" s="775"/>
      <c r="BQ147" s="775"/>
      <c r="BR147" s="775"/>
      <c r="BS147" s="775"/>
      <c r="BT147" s="775"/>
      <c r="BU147" s="775"/>
      <c r="BV147" s="775"/>
      <c r="BW147" s="775"/>
      <c r="BX147" s="775"/>
      <c r="BY147" s="775"/>
      <c r="BZ147" s="775"/>
      <c r="CA147" s="775"/>
      <c r="CB147" s="775"/>
      <c r="CC147" s="775"/>
      <c r="CD147" s="775"/>
      <c r="CE147" s="775"/>
      <c r="CF147" s="775"/>
      <c r="CG147" s="775"/>
      <c r="CH147" s="775"/>
      <c r="CI147" s="775"/>
      <c r="CJ147" s="775"/>
      <c r="CK147" s="775"/>
      <c r="CL147" s="775"/>
      <c r="CM147" s="775"/>
      <c r="CN147" s="775"/>
      <c r="CO147" s="775"/>
      <c r="CP147" s="775"/>
      <c r="CQ147" s="775"/>
      <c r="CR147" s="775"/>
      <c r="CS147" s="775"/>
      <c r="CT147" s="775"/>
      <c r="CU147" s="775"/>
      <c r="CV147" s="775"/>
      <c r="CW147" s="775"/>
      <c r="CX147" s="775"/>
      <c r="CY147" s="775"/>
      <c r="CZ147" s="775"/>
      <c r="DA147" s="775"/>
      <c r="DB147" s="775"/>
      <c r="DC147" s="775"/>
      <c r="DD147" s="775"/>
      <c r="DE147" s="775"/>
      <c r="DF147" s="775"/>
      <c r="DG147" s="775"/>
      <c r="DH147" s="775"/>
      <c r="DI147" s="775"/>
      <c r="DJ147" s="775"/>
      <c r="DK147" s="775"/>
      <c r="DL147" s="775"/>
      <c r="DM147" s="775"/>
      <c r="DN147" s="775"/>
      <c r="DO147" s="775"/>
      <c r="DP147" s="775"/>
      <c r="DQ147" s="775"/>
      <c r="DR147" s="775"/>
      <c r="DS147" s="775"/>
      <c r="DT147" s="775"/>
      <c r="DU147" s="775"/>
      <c r="DV147" s="775"/>
      <c r="DW147" s="775"/>
      <c r="DX147" s="775"/>
      <c r="DY147" s="775"/>
      <c r="DZ147" s="775"/>
      <c r="EA147" s="775"/>
      <c r="EB147" s="775"/>
      <c r="EC147" s="775"/>
      <c r="ED147" s="775"/>
      <c r="EE147" s="775"/>
      <c r="EF147" s="775"/>
      <c r="EG147" s="775"/>
      <c r="EH147" s="775"/>
      <c r="EI147" s="775"/>
      <c r="EJ147" s="775"/>
      <c r="EK147" s="775"/>
      <c r="EL147" s="775"/>
      <c r="EM147" s="775"/>
      <c r="EN147" s="775"/>
      <c r="EO147" s="775"/>
      <c r="EP147" s="775"/>
      <c r="EQ147" s="775"/>
      <c r="ER147" s="775"/>
      <c r="ES147" s="775"/>
      <c r="ET147" s="775"/>
      <c r="EU147" s="775"/>
      <c r="EV147" s="775"/>
      <c r="EW147" s="775"/>
      <c r="EX147" s="775"/>
      <c r="EY147" s="775"/>
      <c r="EZ147" s="775"/>
      <c r="FA147" s="775"/>
      <c r="FB147" s="775"/>
      <c r="FC147" s="775"/>
      <c r="FD147" s="775"/>
      <c r="FE147" s="775"/>
      <c r="FF147" s="775"/>
      <c r="FG147" s="775"/>
      <c r="FH147" s="775"/>
      <c r="FI147" s="775"/>
      <c r="FJ147" s="775"/>
      <c r="FK147" s="775"/>
      <c r="FL147" s="775"/>
      <c r="FM147" s="775"/>
      <c r="FN147" s="775"/>
      <c r="FO147" s="775"/>
      <c r="FP147" s="775"/>
      <c r="FQ147" s="775"/>
      <c r="FR147" s="775"/>
      <c r="FS147" s="775"/>
      <c r="FT147" s="775"/>
      <c r="FU147" s="775"/>
      <c r="FV147" s="775"/>
      <c r="FW147" s="775"/>
      <c r="FX147" s="775"/>
      <c r="FY147" s="775"/>
      <c r="FZ147" s="775"/>
      <c r="GA147" s="775"/>
      <c r="GB147" s="775"/>
      <c r="GC147" s="775"/>
      <c r="GD147" s="775"/>
      <c r="GE147" s="775"/>
      <c r="GF147" s="775"/>
      <c r="GG147" s="775"/>
      <c r="GH147" s="775"/>
      <c r="GI147" s="775"/>
      <c r="GJ147" s="775"/>
      <c r="GK147" s="775"/>
      <c r="GL147" s="775"/>
      <c r="GM147" s="775"/>
      <c r="GN147" s="775"/>
      <c r="GO147" s="775"/>
      <c r="GP147" s="775"/>
      <c r="GQ147" s="775"/>
      <c r="GR147" s="775"/>
      <c r="GS147" s="775"/>
      <c r="GT147" s="775"/>
      <c r="GU147" s="775"/>
      <c r="GV147" s="775"/>
      <c r="GW147" s="775"/>
      <c r="GX147" s="775"/>
      <c r="GY147" s="775"/>
      <c r="GZ147" s="775"/>
    </row>
    <row r="148" spans="1:208" x14ac:dyDescent="0.25">
      <c r="B148" s="1128" t="s">
        <v>233</v>
      </c>
      <c r="C148" s="34">
        <f>'2 уровень'!F968</f>
        <v>350</v>
      </c>
      <c r="D148" s="34">
        <f>'2 уровень'!G968</f>
        <v>0</v>
      </c>
      <c r="E148" s="34">
        <f>'2 уровень'!H968</f>
        <v>292</v>
      </c>
      <c r="F148" s="34">
        <f>'2 уровень'!I968</f>
        <v>648</v>
      </c>
      <c r="G148" s="780">
        <f>'2 уровень'!J968</f>
        <v>221.91780821917808</v>
      </c>
      <c r="H148" s="3741">
        <f>'2 уровень'!K968</f>
        <v>73</v>
      </c>
      <c r="I148" s="788">
        <f>'2 уровень'!L968</f>
        <v>0</v>
      </c>
      <c r="J148" s="788">
        <f>'2 уровень'!M968</f>
        <v>0</v>
      </c>
      <c r="K148" s="789">
        <f>'2 уровень'!N968</f>
        <v>0</v>
      </c>
      <c r="L148" s="789"/>
      <c r="M148" s="789">
        <f>'2 уровень'!P968</f>
        <v>0</v>
      </c>
      <c r="N148" s="789">
        <f>'2 уровень'!Q968</f>
        <v>0</v>
      </c>
      <c r="O148" s="789">
        <f>'2 уровень'!R968</f>
        <v>0</v>
      </c>
      <c r="P148" s="789">
        <f>'2 уровень'!S968</f>
        <v>0</v>
      </c>
      <c r="Q148" s="789">
        <f>'2 уровень'!T968</f>
        <v>0</v>
      </c>
      <c r="R148" s="1286">
        <f>'2 уровень'!U968</f>
        <v>0</v>
      </c>
      <c r="S148" s="1286">
        <f>'2 уровень'!V968</f>
        <v>0</v>
      </c>
      <c r="T148" s="1286">
        <f>'2 уровень'!W968</f>
        <v>0</v>
      </c>
      <c r="U148" s="1286">
        <f>'2 уровень'!X968</f>
        <v>0</v>
      </c>
      <c r="V148" s="1286">
        <f>'2 уровень'!Y968</f>
        <v>0</v>
      </c>
      <c r="W148" s="1286">
        <f>'2 уровень'!Z968</f>
        <v>0</v>
      </c>
      <c r="X148" s="1286">
        <f>'2 уровень'!AA968</f>
        <v>0</v>
      </c>
      <c r="Y148" s="1286">
        <f>'2 уровень'!AB968</f>
        <v>0</v>
      </c>
      <c r="Z148" s="1286">
        <f>'2 уровень'!AC968</f>
        <v>0</v>
      </c>
      <c r="AA148" s="1286">
        <f>'2 уровень'!AD968</f>
        <v>0</v>
      </c>
      <c r="AB148" s="1286">
        <f>'2 уровень'!AE968</f>
        <v>0</v>
      </c>
      <c r="AC148" s="1286">
        <f>'2 уровень'!AF968</f>
        <v>0</v>
      </c>
      <c r="AD148" s="1286">
        <f>'2 уровень'!AG968</f>
        <v>0</v>
      </c>
      <c r="AE148" s="3191">
        <f>'2 уровень'!AH968</f>
        <v>0</v>
      </c>
      <c r="AF148" s="1286">
        <f>'2 уровень'!AI968</f>
        <v>0</v>
      </c>
      <c r="AG148" s="1286">
        <f>'2 уровень'!AJ968</f>
        <v>0</v>
      </c>
      <c r="AH148" s="1286">
        <f>'2 уровень'!AK968</f>
        <v>0</v>
      </c>
      <c r="AI148" s="1286">
        <f>'2 уровень'!AL968</f>
        <v>0</v>
      </c>
      <c r="AJ148" s="2094">
        <f>'2 уровень'!AM968</f>
        <v>0</v>
      </c>
      <c r="AK148" s="3767">
        <f>'2 уровень'!AN968</f>
        <v>0</v>
      </c>
      <c r="AL148" s="1286"/>
      <c r="AM148" s="1286"/>
      <c r="AN148" s="4237">
        <f>'2 уровень'!AO968</f>
        <v>0</v>
      </c>
      <c r="AO148" s="4240">
        <f>'2 уровень'!AP968</f>
        <v>0</v>
      </c>
      <c r="AP148" s="1339">
        <f t="shared" si="12"/>
        <v>0</v>
      </c>
      <c r="AQ148" s="3813">
        <f t="shared" si="13"/>
        <v>0</v>
      </c>
      <c r="AR148" s="775"/>
      <c r="AS148" s="775"/>
      <c r="AT148" s="775"/>
      <c r="AU148" s="775"/>
      <c r="AV148" s="775"/>
      <c r="AW148" s="775"/>
      <c r="AX148" s="775"/>
      <c r="AY148" s="775"/>
      <c r="AZ148" s="775"/>
      <c r="BA148" s="775"/>
      <c r="BB148" s="775"/>
      <c r="BC148" s="775"/>
      <c r="BD148" s="775"/>
      <c r="BE148" s="775"/>
      <c r="BF148" s="775"/>
      <c r="BG148" s="775"/>
      <c r="BH148" s="775"/>
      <c r="BI148" s="775"/>
      <c r="BJ148" s="775"/>
      <c r="BK148" s="775"/>
      <c r="BL148" s="775"/>
      <c r="BM148" s="775"/>
      <c r="BN148" s="775"/>
      <c r="BO148" s="775"/>
      <c r="BP148" s="775"/>
      <c r="BQ148" s="775"/>
      <c r="BR148" s="775"/>
      <c r="BS148" s="775"/>
      <c r="BT148" s="775"/>
      <c r="BU148" s="775"/>
      <c r="BV148" s="775"/>
      <c r="BW148" s="775"/>
      <c r="BX148" s="775"/>
      <c r="BY148" s="775"/>
      <c r="BZ148" s="775"/>
      <c r="CA148" s="775"/>
      <c r="CB148" s="775"/>
      <c r="CC148" s="775"/>
      <c r="CD148" s="775"/>
      <c r="CE148" s="775"/>
      <c r="CF148" s="775"/>
      <c r="CG148" s="775"/>
      <c r="CH148" s="775"/>
      <c r="CI148" s="775"/>
      <c r="CJ148" s="775"/>
      <c r="CK148" s="775"/>
      <c r="CL148" s="775"/>
      <c r="CM148" s="775"/>
      <c r="CN148" s="775"/>
      <c r="CO148" s="775"/>
      <c r="CP148" s="775"/>
      <c r="CQ148" s="775"/>
      <c r="CR148" s="775"/>
      <c r="CS148" s="775"/>
      <c r="CT148" s="775"/>
      <c r="CU148" s="775"/>
      <c r="CV148" s="775"/>
      <c r="CW148" s="775"/>
      <c r="CX148" s="775"/>
      <c r="CY148" s="775"/>
      <c r="CZ148" s="775"/>
      <c r="DA148" s="775"/>
      <c r="DB148" s="775"/>
      <c r="DC148" s="775"/>
      <c r="DD148" s="775"/>
      <c r="DE148" s="775"/>
      <c r="DF148" s="775"/>
      <c r="DG148" s="775"/>
      <c r="DH148" s="775"/>
      <c r="DI148" s="775"/>
      <c r="DJ148" s="775"/>
      <c r="DK148" s="775"/>
      <c r="DL148" s="775"/>
      <c r="DM148" s="775"/>
      <c r="DN148" s="775"/>
      <c r="DO148" s="775"/>
      <c r="DP148" s="775"/>
      <c r="DQ148" s="775"/>
      <c r="DR148" s="775"/>
      <c r="DS148" s="775"/>
      <c r="DT148" s="775"/>
      <c r="DU148" s="775"/>
      <c r="DV148" s="775"/>
      <c r="DW148" s="775"/>
      <c r="DX148" s="775"/>
      <c r="DY148" s="775"/>
      <c r="DZ148" s="775"/>
      <c r="EA148" s="775"/>
      <c r="EB148" s="775"/>
      <c r="EC148" s="775"/>
      <c r="ED148" s="775"/>
      <c r="EE148" s="775"/>
      <c r="EF148" s="775"/>
      <c r="EG148" s="775"/>
      <c r="EH148" s="775"/>
      <c r="EI148" s="775"/>
      <c r="EJ148" s="775"/>
      <c r="EK148" s="775"/>
      <c r="EL148" s="775"/>
      <c r="EM148" s="775"/>
      <c r="EN148" s="775"/>
      <c r="EO148" s="775"/>
      <c r="EP148" s="775"/>
      <c r="EQ148" s="775"/>
      <c r="ER148" s="775"/>
      <c r="ES148" s="775"/>
      <c r="ET148" s="775"/>
      <c r="EU148" s="775"/>
      <c r="EV148" s="775"/>
      <c r="EW148" s="775"/>
      <c r="EX148" s="775"/>
      <c r="EY148" s="775"/>
      <c r="EZ148" s="775"/>
      <c r="FA148" s="775"/>
      <c r="FB148" s="775"/>
      <c r="FC148" s="775"/>
      <c r="FD148" s="775"/>
      <c r="FE148" s="775"/>
      <c r="FF148" s="775"/>
      <c r="FG148" s="775"/>
      <c r="FH148" s="775"/>
      <c r="FI148" s="775"/>
      <c r="FJ148" s="775"/>
      <c r="FK148" s="775"/>
      <c r="FL148" s="775"/>
      <c r="FM148" s="775"/>
      <c r="FN148" s="775"/>
      <c r="FO148" s="775"/>
      <c r="FP148" s="775"/>
      <c r="FQ148" s="775"/>
      <c r="FR148" s="775"/>
      <c r="FS148" s="775"/>
      <c r="FT148" s="775"/>
      <c r="FU148" s="775"/>
      <c r="FV148" s="775"/>
      <c r="FW148" s="775"/>
      <c r="FX148" s="775"/>
      <c r="FY148" s="775"/>
      <c r="FZ148" s="775"/>
      <c r="GA148" s="775"/>
      <c r="GB148" s="775"/>
      <c r="GC148" s="775"/>
      <c r="GD148" s="775"/>
      <c r="GE148" s="775"/>
      <c r="GF148" s="775"/>
      <c r="GG148" s="775"/>
      <c r="GH148" s="775"/>
      <c r="GI148" s="775"/>
      <c r="GJ148" s="775"/>
      <c r="GK148" s="775"/>
      <c r="GL148" s="775"/>
      <c r="GM148" s="775"/>
      <c r="GN148" s="775"/>
      <c r="GO148" s="775"/>
      <c r="GP148" s="775"/>
      <c r="GQ148" s="775"/>
      <c r="GR148" s="775"/>
      <c r="GS148" s="775"/>
      <c r="GT148" s="775"/>
      <c r="GU148" s="775"/>
      <c r="GV148" s="775"/>
      <c r="GW148" s="775"/>
      <c r="GX148" s="775"/>
      <c r="GY148" s="775"/>
      <c r="GZ148" s="775"/>
    </row>
    <row r="149" spans="1:208" x14ac:dyDescent="0.25">
      <c r="B149" s="1128" t="s">
        <v>231</v>
      </c>
      <c r="C149" s="34">
        <f>'2 уровень'!F969</f>
        <v>13830</v>
      </c>
      <c r="D149" s="34">
        <f>'2 уровень'!G969</f>
        <v>0</v>
      </c>
      <c r="E149" s="34">
        <f>'2 уровень'!H969</f>
        <v>11525</v>
      </c>
      <c r="F149" s="34">
        <f>'2 уровень'!I969</f>
        <v>10773</v>
      </c>
      <c r="G149" s="780">
        <f>'2 уровень'!J969</f>
        <v>93.475054229934926</v>
      </c>
      <c r="H149" s="3741">
        <f>'2 уровень'!K969</f>
        <v>343</v>
      </c>
      <c r="I149" s="788">
        <f>'2 уровень'!L969</f>
        <v>0</v>
      </c>
      <c r="J149" s="788">
        <f>'2 уровень'!M969</f>
        <v>0</v>
      </c>
      <c r="K149" s="789">
        <f>'2 уровень'!N969</f>
        <v>0</v>
      </c>
      <c r="L149" s="789"/>
      <c r="M149" s="789">
        <f>'2 уровень'!P969</f>
        <v>0</v>
      </c>
      <c r="N149" s="789">
        <f>'2 уровень'!Q969</f>
        <v>0</v>
      </c>
      <c r="O149" s="789">
        <f>'2 уровень'!R969</f>
        <v>0</v>
      </c>
      <c r="P149" s="789">
        <f>'2 уровень'!S969</f>
        <v>0</v>
      </c>
      <c r="Q149" s="789">
        <f>'2 уровень'!T969</f>
        <v>0</v>
      </c>
      <c r="R149" s="1286">
        <f>'2 уровень'!U969</f>
        <v>99443.578500000003</v>
      </c>
      <c r="S149" s="1286">
        <f>'2 уровень'!V969</f>
        <v>99443.578500000003</v>
      </c>
      <c r="T149" s="1286">
        <f>'2 уровень'!W969</f>
        <v>99443.578500000003</v>
      </c>
      <c r="U149" s="1286">
        <f>'2 уровень'!X969</f>
        <v>99443.578500000003</v>
      </c>
      <c r="V149" s="1286">
        <f>'2 уровень'!Y969</f>
        <v>99443.578500000003</v>
      </c>
      <c r="W149" s="1286">
        <f>'2 уровень'!Z969</f>
        <v>99443.578500000003</v>
      </c>
      <c r="X149" s="1286">
        <f>'2 уровень'!AA969</f>
        <v>99443.578500000003</v>
      </c>
      <c r="Y149" s="1286">
        <f>'2 уровень'!AB969</f>
        <v>99443.578500000003</v>
      </c>
      <c r="Z149" s="1286">
        <f>'2 уровень'!AC969</f>
        <v>99443.578500000003</v>
      </c>
      <c r="AA149" s="1286">
        <f>'2 уровень'!AD969</f>
        <v>99443.578500000003</v>
      </c>
      <c r="AB149" s="1286">
        <f>'2 уровень'!AE969</f>
        <v>99443.578500000003</v>
      </c>
      <c r="AC149" s="1286">
        <f>'2 уровень'!AF969</f>
        <v>82869.648750000008</v>
      </c>
      <c r="AD149" s="1286">
        <f>'2 уровень'!AG969</f>
        <v>77576.408560000011</v>
      </c>
      <c r="AE149" s="3191">
        <f>'2 уровень'!AH969</f>
        <v>0</v>
      </c>
      <c r="AF149" s="1286">
        <f>'2 уровень'!AI969</f>
        <v>0</v>
      </c>
      <c r="AG149" s="1286">
        <f>'2 уровень'!AJ969</f>
        <v>-5293.2401900000041</v>
      </c>
      <c r="AH149" s="1286">
        <f>'2 уровень'!AK969</f>
        <v>0</v>
      </c>
      <c r="AI149" s="1286">
        <f>'2 уровень'!AL969</f>
        <v>-25.17559</v>
      </c>
      <c r="AJ149" s="2094">
        <f>'2 уровень'!AM969</f>
        <v>77551.232970000012</v>
      </c>
      <c r="AK149" s="3767">
        <f>'2 уровень'!AN969</f>
        <v>2442.0758300000002</v>
      </c>
      <c r="AL149" s="1286"/>
      <c r="AM149" s="1286"/>
      <c r="AN149" s="4237">
        <f>'2 уровень'!AO969</f>
        <v>0</v>
      </c>
      <c r="AO149" s="4240">
        <f>'2 уровень'!AP969</f>
        <v>0</v>
      </c>
      <c r="AP149" s="1339">
        <f t="shared" si="12"/>
        <v>99443578.5</v>
      </c>
      <c r="AQ149" s="3813">
        <f t="shared" si="13"/>
        <v>7190.4250542299351</v>
      </c>
      <c r="AR149" s="775"/>
      <c r="AS149" s="775"/>
      <c r="AT149" s="775"/>
      <c r="AU149" s="775"/>
      <c r="AV149" s="775"/>
      <c r="AW149" s="775"/>
      <c r="AX149" s="775"/>
      <c r="AY149" s="775"/>
      <c r="AZ149" s="775"/>
      <c r="BA149" s="775"/>
      <c r="BB149" s="775"/>
      <c r="BC149" s="775"/>
      <c r="BD149" s="775"/>
      <c r="BE149" s="775"/>
      <c r="BF149" s="775"/>
      <c r="BG149" s="775"/>
      <c r="BH149" s="775"/>
      <c r="BI149" s="775"/>
      <c r="BJ149" s="775"/>
      <c r="BK149" s="775"/>
      <c r="BL149" s="775"/>
      <c r="BM149" s="775"/>
      <c r="BN149" s="775"/>
      <c r="BO149" s="775"/>
      <c r="BP149" s="775"/>
      <c r="BQ149" s="775"/>
      <c r="BR149" s="775"/>
      <c r="BS149" s="775"/>
      <c r="BT149" s="775"/>
      <c r="BU149" s="775"/>
      <c r="BV149" s="775"/>
      <c r="BW149" s="775"/>
      <c r="BX149" s="775"/>
      <c r="BY149" s="775"/>
      <c r="BZ149" s="775"/>
      <c r="CA149" s="775"/>
      <c r="CB149" s="775"/>
      <c r="CC149" s="775"/>
      <c r="CD149" s="775"/>
      <c r="CE149" s="775"/>
      <c r="CF149" s="775"/>
      <c r="CG149" s="775"/>
      <c r="CH149" s="775"/>
      <c r="CI149" s="775"/>
      <c r="CJ149" s="775"/>
      <c r="CK149" s="775"/>
      <c r="CL149" s="775"/>
      <c r="CM149" s="775"/>
      <c r="CN149" s="775"/>
      <c r="CO149" s="775"/>
      <c r="CP149" s="775"/>
      <c r="CQ149" s="775"/>
      <c r="CR149" s="775"/>
      <c r="CS149" s="775"/>
      <c r="CT149" s="775"/>
      <c r="CU149" s="775"/>
      <c r="CV149" s="775"/>
      <c r="CW149" s="775"/>
      <c r="CX149" s="775"/>
      <c r="CY149" s="775"/>
      <c r="CZ149" s="775"/>
      <c r="DA149" s="775"/>
      <c r="DB149" s="775"/>
      <c r="DC149" s="775"/>
      <c r="DD149" s="775"/>
      <c r="DE149" s="775"/>
      <c r="DF149" s="775"/>
      <c r="DG149" s="775"/>
      <c r="DH149" s="775"/>
      <c r="DI149" s="775"/>
      <c r="DJ149" s="775"/>
      <c r="DK149" s="775"/>
      <c r="DL149" s="775"/>
      <c r="DM149" s="775"/>
      <c r="DN149" s="775"/>
      <c r="DO149" s="775"/>
      <c r="DP149" s="775"/>
      <c r="DQ149" s="775"/>
      <c r="DR149" s="775"/>
      <c r="DS149" s="775"/>
      <c r="DT149" s="775"/>
      <c r="DU149" s="775"/>
      <c r="DV149" s="775"/>
      <c r="DW149" s="775"/>
      <c r="DX149" s="775"/>
      <c r="DY149" s="775"/>
      <c r="DZ149" s="775"/>
      <c r="EA149" s="775"/>
      <c r="EB149" s="775"/>
      <c r="EC149" s="775"/>
      <c r="ED149" s="775"/>
      <c r="EE149" s="775"/>
      <c r="EF149" s="775"/>
      <c r="EG149" s="775"/>
      <c r="EH149" s="775"/>
      <c r="EI149" s="775"/>
      <c r="EJ149" s="775"/>
      <c r="EK149" s="775"/>
      <c r="EL149" s="775"/>
      <c r="EM149" s="775"/>
      <c r="EN149" s="775"/>
      <c r="EO149" s="775"/>
      <c r="EP149" s="775"/>
      <c r="EQ149" s="775"/>
      <c r="ER149" s="775"/>
      <c r="ES149" s="775"/>
      <c r="ET149" s="775"/>
      <c r="EU149" s="775"/>
      <c r="EV149" s="775"/>
      <c r="EW149" s="775"/>
      <c r="EX149" s="775"/>
      <c r="EY149" s="775"/>
      <c r="EZ149" s="775"/>
      <c r="FA149" s="775"/>
      <c r="FB149" s="775"/>
      <c r="FC149" s="775"/>
      <c r="FD149" s="775"/>
      <c r="FE149" s="775"/>
      <c r="FF149" s="775"/>
      <c r="FG149" s="775"/>
      <c r="FH149" s="775"/>
      <c r="FI149" s="775"/>
      <c r="FJ149" s="775"/>
      <c r="FK149" s="775"/>
      <c r="FL149" s="775"/>
      <c r="FM149" s="775"/>
      <c r="FN149" s="775"/>
      <c r="FO149" s="775"/>
      <c r="FP149" s="775"/>
      <c r="FQ149" s="775"/>
      <c r="FR149" s="775"/>
      <c r="FS149" s="775"/>
      <c r="FT149" s="775"/>
      <c r="FU149" s="775"/>
      <c r="FV149" s="775"/>
      <c r="FW149" s="775"/>
      <c r="FX149" s="775"/>
      <c r="FY149" s="775"/>
      <c r="FZ149" s="775"/>
      <c r="GA149" s="775"/>
      <c r="GB149" s="775"/>
      <c r="GC149" s="775"/>
      <c r="GD149" s="775"/>
      <c r="GE149" s="775"/>
      <c r="GF149" s="775"/>
      <c r="GG149" s="775"/>
      <c r="GH149" s="775"/>
      <c r="GI149" s="775"/>
      <c r="GJ149" s="775"/>
      <c r="GK149" s="775"/>
      <c r="GL149" s="775"/>
      <c r="GM149" s="775"/>
      <c r="GN149" s="775"/>
      <c r="GO149" s="775"/>
      <c r="GP149" s="775"/>
      <c r="GQ149" s="775"/>
      <c r="GR149" s="775"/>
      <c r="GS149" s="775"/>
      <c r="GT149" s="775"/>
      <c r="GU149" s="775"/>
      <c r="GV149" s="775"/>
      <c r="GW149" s="775"/>
      <c r="GX149" s="775"/>
      <c r="GY149" s="775"/>
      <c r="GZ149" s="775"/>
    </row>
    <row r="150" spans="1:208" x14ac:dyDescent="0.25">
      <c r="B150" s="971" t="s">
        <v>217</v>
      </c>
      <c r="C150" s="34">
        <f>'2 уровень'!F970</f>
        <v>77846</v>
      </c>
      <c r="D150" s="34">
        <f>'2 уровень'!G970</f>
        <v>0</v>
      </c>
      <c r="E150" s="34">
        <f>'2 уровень'!H970</f>
        <v>64872</v>
      </c>
      <c r="F150" s="34">
        <f>'2 уровень'!I970</f>
        <v>68269</v>
      </c>
      <c r="G150" s="780">
        <f>'2 уровень'!J970</f>
        <v>105.23646565544458</v>
      </c>
      <c r="H150" s="3741">
        <f>'2 уровень'!K970</f>
        <v>3</v>
      </c>
      <c r="I150" s="788">
        <f>'2 уровень'!L970</f>
        <v>0</v>
      </c>
      <c r="J150" s="788">
        <f>'2 уровень'!M970</f>
        <v>0</v>
      </c>
      <c r="K150" s="789">
        <f>'2 уровень'!N970</f>
        <v>0</v>
      </c>
      <c r="L150" s="789"/>
      <c r="M150" s="789">
        <f>'2 уровень'!P970</f>
        <v>0</v>
      </c>
      <c r="N150" s="789">
        <f>'2 уровень'!Q970</f>
        <v>0</v>
      </c>
      <c r="O150" s="789">
        <f>'2 уровень'!R970</f>
        <v>0</v>
      </c>
      <c r="P150" s="789">
        <f>'2 уровень'!S970</f>
        <v>0</v>
      </c>
      <c r="Q150" s="789">
        <f>'2 уровень'!T970</f>
        <v>0</v>
      </c>
      <c r="R150" s="1286">
        <f>'2 уровень'!U970</f>
        <v>0</v>
      </c>
      <c r="S150" s="1286">
        <f>'2 уровень'!V970</f>
        <v>0</v>
      </c>
      <c r="T150" s="1286">
        <f>'2 уровень'!W970</f>
        <v>0</v>
      </c>
      <c r="U150" s="1286">
        <f>'2 уровень'!X970</f>
        <v>0</v>
      </c>
      <c r="V150" s="1286">
        <f>'2 уровень'!Y970</f>
        <v>0</v>
      </c>
      <c r="W150" s="1286">
        <f>'2 уровень'!Z970</f>
        <v>0</v>
      </c>
      <c r="X150" s="1286">
        <f>'2 уровень'!AA970</f>
        <v>0</v>
      </c>
      <c r="Y150" s="1286">
        <f>'2 уровень'!AB970</f>
        <v>0</v>
      </c>
      <c r="Z150" s="1286">
        <f>'2 уровень'!AC970</f>
        <v>0</v>
      </c>
      <c r="AA150" s="1286">
        <f>'2 уровень'!AD970</f>
        <v>0</v>
      </c>
      <c r="AB150" s="1286">
        <f>'2 уровень'!AE970</f>
        <v>0</v>
      </c>
      <c r="AC150" s="1286">
        <f>'2 уровень'!AF970</f>
        <v>0</v>
      </c>
      <c r="AD150" s="1286">
        <f>'2 уровень'!AG970</f>
        <v>0</v>
      </c>
      <c r="AE150" s="3191">
        <f>'2 уровень'!AH970</f>
        <v>0</v>
      </c>
      <c r="AF150" s="1286">
        <f>'2 уровень'!AI970</f>
        <v>0</v>
      </c>
      <c r="AG150" s="1286">
        <f>'2 уровень'!AJ970</f>
        <v>0</v>
      </c>
      <c r="AH150" s="1286">
        <f>'2 уровень'!AK970</f>
        <v>0</v>
      </c>
      <c r="AI150" s="1286">
        <f>'2 уровень'!AL970</f>
        <v>0</v>
      </c>
      <c r="AJ150" s="2094">
        <f>'2 уровень'!AM970</f>
        <v>0</v>
      </c>
      <c r="AK150" s="3767">
        <f>'2 уровень'!AN970</f>
        <v>0</v>
      </c>
      <c r="AL150" s="1286"/>
      <c r="AM150" s="1286"/>
      <c r="AN150" s="4237">
        <f>'2 уровень'!AO970</f>
        <v>0</v>
      </c>
      <c r="AO150" s="4240">
        <f>'2 уровень'!AP970</f>
        <v>0</v>
      </c>
      <c r="AP150" s="1339">
        <f t="shared" si="12"/>
        <v>0</v>
      </c>
      <c r="AQ150" s="3813">
        <f t="shared" si="13"/>
        <v>0</v>
      </c>
      <c r="AR150" s="775"/>
      <c r="AS150" s="775"/>
      <c r="AT150" s="775"/>
      <c r="AU150" s="775"/>
      <c r="AV150" s="775"/>
      <c r="AW150" s="775"/>
      <c r="AX150" s="775"/>
      <c r="AY150" s="775"/>
      <c r="AZ150" s="775"/>
      <c r="BA150" s="775"/>
      <c r="BB150" s="775"/>
      <c r="BC150" s="775"/>
      <c r="BD150" s="775"/>
      <c r="BE150" s="775"/>
      <c r="BF150" s="775"/>
      <c r="BG150" s="775"/>
      <c r="BH150" s="775"/>
      <c r="BI150" s="775"/>
      <c r="BJ150" s="775"/>
      <c r="BK150" s="775"/>
      <c r="BL150" s="775"/>
      <c r="BM150" s="775"/>
      <c r="BN150" s="775"/>
      <c r="BO150" s="775"/>
      <c r="BP150" s="775"/>
      <c r="BQ150" s="775"/>
      <c r="BR150" s="775"/>
      <c r="BS150" s="775"/>
      <c r="BT150" s="775"/>
      <c r="BU150" s="775"/>
      <c r="BV150" s="775"/>
      <c r="BW150" s="775"/>
      <c r="BX150" s="775"/>
      <c r="BY150" s="775"/>
      <c r="BZ150" s="775"/>
      <c r="CA150" s="775"/>
      <c r="CB150" s="775"/>
      <c r="CC150" s="775"/>
      <c r="CD150" s="775"/>
      <c r="CE150" s="775"/>
      <c r="CF150" s="775"/>
      <c r="CG150" s="775"/>
      <c r="CH150" s="775"/>
      <c r="CI150" s="775"/>
      <c r="CJ150" s="775"/>
      <c r="CK150" s="775"/>
      <c r="CL150" s="775"/>
      <c r="CM150" s="775"/>
      <c r="CN150" s="775"/>
      <c r="CO150" s="775"/>
      <c r="CP150" s="775"/>
      <c r="CQ150" s="775"/>
      <c r="CR150" s="775"/>
      <c r="CS150" s="775"/>
      <c r="CT150" s="775"/>
      <c r="CU150" s="775"/>
      <c r="CV150" s="775"/>
      <c r="CW150" s="775"/>
      <c r="CX150" s="775"/>
      <c r="CY150" s="775"/>
      <c r="CZ150" s="775"/>
      <c r="DA150" s="775"/>
      <c r="DB150" s="775"/>
      <c r="DC150" s="775"/>
      <c r="DD150" s="775"/>
      <c r="DE150" s="775"/>
      <c r="DF150" s="775"/>
      <c r="DG150" s="775"/>
      <c r="DH150" s="775"/>
      <c r="DI150" s="775"/>
      <c r="DJ150" s="775"/>
      <c r="DK150" s="775"/>
      <c r="DL150" s="775"/>
      <c r="DM150" s="775"/>
      <c r="DN150" s="775"/>
      <c r="DO150" s="775"/>
      <c r="DP150" s="775"/>
      <c r="DQ150" s="775"/>
      <c r="DR150" s="775"/>
      <c r="DS150" s="775"/>
      <c r="DT150" s="775"/>
      <c r="DU150" s="775"/>
      <c r="DV150" s="775"/>
      <c r="DW150" s="775"/>
      <c r="DX150" s="775"/>
      <c r="DY150" s="775"/>
      <c r="DZ150" s="775"/>
      <c r="EA150" s="775"/>
      <c r="EB150" s="775"/>
      <c r="EC150" s="775"/>
      <c r="ED150" s="775"/>
      <c r="EE150" s="775"/>
      <c r="EF150" s="775"/>
      <c r="EG150" s="775"/>
      <c r="EH150" s="775"/>
      <c r="EI150" s="775"/>
      <c r="EJ150" s="775"/>
      <c r="EK150" s="775"/>
      <c r="EL150" s="775"/>
      <c r="EM150" s="775"/>
      <c r="EN150" s="775"/>
      <c r="EO150" s="775"/>
      <c r="EP150" s="775"/>
      <c r="EQ150" s="775"/>
      <c r="ER150" s="775"/>
      <c r="ES150" s="775"/>
      <c r="ET150" s="775"/>
      <c r="EU150" s="775"/>
      <c r="EV150" s="775"/>
      <c r="EW150" s="775"/>
      <c r="EX150" s="775"/>
      <c r="EY150" s="775"/>
      <c r="EZ150" s="775"/>
      <c r="FA150" s="775"/>
      <c r="FB150" s="775"/>
      <c r="FC150" s="775"/>
      <c r="FD150" s="775"/>
      <c r="FE150" s="775"/>
      <c r="FF150" s="775"/>
      <c r="FG150" s="775"/>
      <c r="FH150" s="775"/>
      <c r="FI150" s="775"/>
      <c r="FJ150" s="775"/>
      <c r="FK150" s="775"/>
      <c r="FL150" s="775"/>
      <c r="FM150" s="775"/>
      <c r="FN150" s="775"/>
      <c r="FO150" s="775"/>
      <c r="FP150" s="775"/>
      <c r="FQ150" s="775"/>
      <c r="FR150" s="775"/>
      <c r="FS150" s="775"/>
      <c r="FT150" s="775"/>
      <c r="FU150" s="775"/>
      <c r="FV150" s="775"/>
      <c r="FW150" s="775"/>
      <c r="FX150" s="775"/>
      <c r="FY150" s="775"/>
      <c r="FZ150" s="775"/>
      <c r="GA150" s="775"/>
      <c r="GB150" s="775"/>
      <c r="GC150" s="775"/>
      <c r="GD150" s="775"/>
      <c r="GE150" s="775"/>
      <c r="GF150" s="775"/>
      <c r="GG150" s="775"/>
      <c r="GH150" s="775"/>
      <c r="GI150" s="775"/>
      <c r="GJ150" s="775"/>
      <c r="GK150" s="775"/>
      <c r="GL150" s="775"/>
      <c r="GM150" s="775"/>
      <c r="GN150" s="775"/>
      <c r="GO150" s="775"/>
      <c r="GP150" s="775"/>
      <c r="GQ150" s="775"/>
      <c r="GR150" s="775"/>
      <c r="GS150" s="775"/>
      <c r="GT150" s="775"/>
      <c r="GU150" s="775"/>
      <c r="GV150" s="775"/>
      <c r="GW150" s="775"/>
      <c r="GX150" s="775"/>
      <c r="GY150" s="775"/>
      <c r="GZ150" s="775"/>
    </row>
    <row r="151" spans="1:208" x14ac:dyDescent="0.25">
      <c r="B151" s="974" t="s">
        <v>218</v>
      </c>
      <c r="C151" s="34">
        <f>'2 уровень'!F971</f>
        <v>77846</v>
      </c>
      <c r="D151" s="34">
        <f>'2 уровень'!G971</f>
        <v>0</v>
      </c>
      <c r="E151" s="34">
        <f>'2 уровень'!H971</f>
        <v>64872</v>
      </c>
      <c r="F151" s="34">
        <f>'2 уровень'!I971</f>
        <v>68269</v>
      </c>
      <c r="G151" s="780">
        <f>'2 уровень'!J971</f>
        <v>105.23646565544458</v>
      </c>
      <c r="H151" s="3741">
        <f>'2 уровень'!K971</f>
        <v>3</v>
      </c>
      <c r="I151" s="788">
        <f>'2 уровень'!L971</f>
        <v>0</v>
      </c>
      <c r="J151" s="788">
        <f>'2 уровень'!M971</f>
        <v>0</v>
      </c>
      <c r="K151" s="789">
        <f>'2 уровень'!N971</f>
        <v>0</v>
      </c>
      <c r="L151" s="789"/>
      <c r="M151" s="789">
        <f>'2 уровень'!P971</f>
        <v>0</v>
      </c>
      <c r="N151" s="789">
        <f>'2 уровень'!Q971</f>
        <v>0</v>
      </c>
      <c r="O151" s="789">
        <f>'2 уровень'!R971</f>
        <v>0</v>
      </c>
      <c r="P151" s="789">
        <f>'2 уровень'!S971</f>
        <v>0</v>
      </c>
      <c r="Q151" s="789">
        <f>'2 уровень'!T971</f>
        <v>0</v>
      </c>
      <c r="R151" s="1286">
        <f>'2 уровень'!U971</f>
        <v>0</v>
      </c>
      <c r="S151" s="1286">
        <f>'2 уровень'!V971</f>
        <v>0</v>
      </c>
      <c r="T151" s="1286">
        <f>'2 уровень'!W971</f>
        <v>0</v>
      </c>
      <c r="U151" s="1286">
        <f>'2 уровень'!X971</f>
        <v>0</v>
      </c>
      <c r="V151" s="1286">
        <f>'2 уровень'!Y971</f>
        <v>0</v>
      </c>
      <c r="W151" s="1286">
        <f>'2 уровень'!Z971</f>
        <v>0</v>
      </c>
      <c r="X151" s="1286">
        <f>'2 уровень'!AA971</f>
        <v>0</v>
      </c>
      <c r="Y151" s="1286">
        <f>'2 уровень'!AB971</f>
        <v>0</v>
      </c>
      <c r="Z151" s="1286">
        <f>'2 уровень'!AC971</f>
        <v>0</v>
      </c>
      <c r="AA151" s="1286">
        <f>'2 уровень'!AD971</f>
        <v>0</v>
      </c>
      <c r="AB151" s="1286">
        <f>'2 уровень'!AE971</f>
        <v>0</v>
      </c>
      <c r="AC151" s="1286">
        <f>'2 уровень'!AF971</f>
        <v>0</v>
      </c>
      <c r="AD151" s="1286">
        <f>'2 уровень'!AG971</f>
        <v>0</v>
      </c>
      <c r="AE151" s="3191">
        <f>'2 уровень'!AH971</f>
        <v>0</v>
      </c>
      <c r="AF151" s="1286">
        <f>'2 уровень'!AI971</f>
        <v>0</v>
      </c>
      <c r="AG151" s="1286">
        <f>'2 уровень'!AJ971</f>
        <v>0</v>
      </c>
      <c r="AH151" s="1286">
        <f>'2 уровень'!AK971</f>
        <v>0</v>
      </c>
      <c r="AI151" s="1286">
        <f>'2 уровень'!AL971</f>
        <v>0</v>
      </c>
      <c r="AJ151" s="2094">
        <f>'2 уровень'!AM971</f>
        <v>0</v>
      </c>
      <c r="AK151" s="3767">
        <f>'2 уровень'!AN971</f>
        <v>0</v>
      </c>
      <c r="AL151" s="1286"/>
      <c r="AM151" s="1286"/>
      <c r="AN151" s="4237">
        <f>'2 уровень'!AO971</f>
        <v>0</v>
      </c>
      <c r="AO151" s="4240">
        <f>'2 уровень'!AP971</f>
        <v>0</v>
      </c>
      <c r="AP151" s="1339">
        <f t="shared" si="12"/>
        <v>0</v>
      </c>
      <c r="AQ151" s="3813">
        <f t="shared" si="13"/>
        <v>0</v>
      </c>
      <c r="AR151" s="775"/>
      <c r="AS151" s="775"/>
      <c r="AT151" s="775"/>
      <c r="AU151" s="775"/>
      <c r="AV151" s="775"/>
      <c r="AW151" s="775"/>
      <c r="AX151" s="775"/>
      <c r="AY151" s="775"/>
      <c r="AZ151" s="775"/>
      <c r="BA151" s="775"/>
      <c r="BB151" s="775"/>
      <c r="BC151" s="775"/>
      <c r="BD151" s="775"/>
      <c r="BE151" s="775"/>
      <c r="BF151" s="775"/>
      <c r="BG151" s="775"/>
      <c r="BH151" s="775"/>
      <c r="BI151" s="775"/>
      <c r="BJ151" s="775"/>
      <c r="BK151" s="775"/>
      <c r="BL151" s="775"/>
      <c r="BM151" s="775"/>
      <c r="BN151" s="775"/>
      <c r="BO151" s="775"/>
      <c r="BP151" s="775"/>
      <c r="BQ151" s="775"/>
      <c r="BR151" s="775"/>
      <c r="BS151" s="775"/>
      <c r="BT151" s="775"/>
      <c r="BU151" s="775"/>
      <c r="BV151" s="775"/>
      <c r="BW151" s="775"/>
      <c r="BX151" s="775"/>
      <c r="BY151" s="775"/>
      <c r="BZ151" s="775"/>
      <c r="CA151" s="775"/>
      <c r="CB151" s="775"/>
      <c r="CC151" s="775"/>
      <c r="CD151" s="775"/>
      <c r="CE151" s="775"/>
      <c r="CF151" s="775"/>
      <c r="CG151" s="775"/>
      <c r="CH151" s="775"/>
      <c r="CI151" s="775"/>
      <c r="CJ151" s="775"/>
      <c r="CK151" s="775"/>
      <c r="CL151" s="775"/>
      <c r="CM151" s="775"/>
      <c r="CN151" s="775"/>
      <c r="CO151" s="775"/>
      <c r="CP151" s="775"/>
      <c r="CQ151" s="775"/>
      <c r="CR151" s="775"/>
      <c r="CS151" s="775"/>
      <c r="CT151" s="775"/>
      <c r="CU151" s="775"/>
      <c r="CV151" s="775"/>
      <c r="CW151" s="775"/>
      <c r="CX151" s="775"/>
      <c r="CY151" s="775"/>
      <c r="CZ151" s="775"/>
      <c r="DA151" s="775"/>
      <c r="DB151" s="775"/>
      <c r="DC151" s="775"/>
      <c r="DD151" s="775"/>
      <c r="DE151" s="775"/>
      <c r="DF151" s="775"/>
      <c r="DG151" s="775"/>
      <c r="DH151" s="775"/>
      <c r="DI151" s="775"/>
      <c r="DJ151" s="775"/>
      <c r="DK151" s="775"/>
      <c r="DL151" s="775"/>
      <c r="DM151" s="775"/>
      <c r="DN151" s="775"/>
      <c r="DO151" s="775"/>
      <c r="DP151" s="775"/>
      <c r="DQ151" s="775"/>
      <c r="DR151" s="775"/>
      <c r="DS151" s="775"/>
      <c r="DT151" s="775"/>
      <c r="DU151" s="775"/>
      <c r="DV151" s="775"/>
      <c r="DW151" s="775"/>
      <c r="DX151" s="775"/>
      <c r="DY151" s="775"/>
      <c r="DZ151" s="775"/>
      <c r="EA151" s="775"/>
      <c r="EB151" s="775"/>
      <c r="EC151" s="775"/>
      <c r="ED151" s="775"/>
      <c r="EE151" s="775"/>
      <c r="EF151" s="775"/>
      <c r="EG151" s="775"/>
      <c r="EH151" s="775"/>
      <c r="EI151" s="775"/>
      <c r="EJ151" s="775"/>
      <c r="EK151" s="775"/>
      <c r="EL151" s="775"/>
      <c r="EM151" s="775"/>
      <c r="EN151" s="775"/>
      <c r="EO151" s="775"/>
      <c r="EP151" s="775"/>
      <c r="EQ151" s="775"/>
      <c r="ER151" s="775"/>
      <c r="ES151" s="775"/>
      <c r="ET151" s="775"/>
      <c r="EU151" s="775"/>
      <c r="EV151" s="775"/>
      <c r="EW151" s="775"/>
      <c r="EX151" s="775"/>
      <c r="EY151" s="775"/>
      <c r="EZ151" s="775"/>
      <c r="FA151" s="775"/>
      <c r="FB151" s="775"/>
      <c r="FC151" s="775"/>
      <c r="FD151" s="775"/>
      <c r="FE151" s="775"/>
      <c r="FF151" s="775"/>
      <c r="FG151" s="775"/>
      <c r="FH151" s="775"/>
      <c r="FI151" s="775"/>
      <c r="FJ151" s="775"/>
      <c r="FK151" s="775"/>
      <c r="FL151" s="775"/>
      <c r="FM151" s="775"/>
      <c r="FN151" s="775"/>
      <c r="FO151" s="775"/>
      <c r="FP151" s="775"/>
      <c r="FQ151" s="775"/>
      <c r="FR151" s="775"/>
      <c r="FS151" s="775"/>
      <c r="FT151" s="775"/>
      <c r="FU151" s="775"/>
      <c r="FV151" s="775"/>
      <c r="FW151" s="775"/>
      <c r="FX151" s="775"/>
      <c r="FY151" s="775"/>
      <c r="FZ151" s="775"/>
      <c r="GA151" s="775"/>
      <c r="GB151" s="775"/>
      <c r="GC151" s="775"/>
      <c r="GD151" s="775"/>
      <c r="GE151" s="775"/>
      <c r="GF151" s="775"/>
      <c r="GG151" s="775"/>
      <c r="GH151" s="775"/>
      <c r="GI151" s="775"/>
      <c r="GJ151" s="775"/>
      <c r="GK151" s="775"/>
      <c r="GL151" s="775"/>
      <c r="GM151" s="775"/>
      <c r="GN151" s="775"/>
      <c r="GO151" s="775"/>
      <c r="GP151" s="775"/>
      <c r="GQ151" s="775"/>
      <c r="GR151" s="775"/>
      <c r="GS151" s="775"/>
      <c r="GT151" s="775"/>
      <c r="GU151" s="775"/>
      <c r="GV151" s="775"/>
      <c r="GW151" s="775"/>
      <c r="GX151" s="775"/>
      <c r="GY151" s="775"/>
      <c r="GZ151" s="775"/>
    </row>
    <row r="152" spans="1:208" x14ac:dyDescent="0.25">
      <c r="A152" s="24">
        <v>1</v>
      </c>
      <c r="B152" s="971" t="s">
        <v>219</v>
      </c>
      <c r="C152" s="34">
        <f>'2 уровень'!F972</f>
        <v>10</v>
      </c>
      <c r="D152" s="34">
        <f>'2 уровень'!G972</f>
        <v>0</v>
      </c>
      <c r="E152" s="34">
        <f>'2 уровень'!H972</f>
        <v>8</v>
      </c>
      <c r="F152" s="34">
        <f>'2 уровень'!I972</f>
        <v>3</v>
      </c>
      <c r="G152" s="780">
        <f>'2 уровень'!J972</f>
        <v>37.5</v>
      </c>
      <c r="H152" s="3741">
        <f>'2 уровень'!K972</f>
        <v>0</v>
      </c>
      <c r="I152" s="788">
        <f>'2 уровень'!L972</f>
        <v>0</v>
      </c>
      <c r="J152" s="788">
        <f>'2 уровень'!M972</f>
        <v>0</v>
      </c>
      <c r="K152" s="789">
        <f>'2 уровень'!N972</f>
        <v>0</v>
      </c>
      <c r="L152" s="789"/>
      <c r="M152" s="789">
        <f>'2 уровень'!P972</f>
        <v>0</v>
      </c>
      <c r="N152" s="789">
        <f>'2 уровень'!Q972</f>
        <v>0</v>
      </c>
      <c r="O152" s="789">
        <f>'2 уровень'!R972</f>
        <v>0</v>
      </c>
      <c r="P152" s="789">
        <f>'2 уровень'!S972</f>
        <v>0</v>
      </c>
      <c r="Q152" s="789">
        <f>'2 уровень'!T972</f>
        <v>0</v>
      </c>
      <c r="R152" s="1286">
        <f>'2 уровень'!U972</f>
        <v>0</v>
      </c>
      <c r="S152" s="1286">
        <f>'2 уровень'!V972</f>
        <v>0</v>
      </c>
      <c r="T152" s="1286">
        <f>'2 уровень'!W972</f>
        <v>0</v>
      </c>
      <c r="U152" s="1286">
        <f>'2 уровень'!X972</f>
        <v>0</v>
      </c>
      <c r="V152" s="1286">
        <f>'2 уровень'!Y972</f>
        <v>0</v>
      </c>
      <c r="W152" s="1286">
        <f>'2 уровень'!Z972</f>
        <v>0</v>
      </c>
      <c r="X152" s="1286">
        <f>'2 уровень'!AA972</f>
        <v>0</v>
      </c>
      <c r="Y152" s="1286">
        <f>'2 уровень'!AB972</f>
        <v>0</v>
      </c>
      <c r="Z152" s="1286">
        <f>'2 уровень'!AC972</f>
        <v>0</v>
      </c>
      <c r="AA152" s="1286">
        <f>'2 уровень'!AD972</f>
        <v>0</v>
      </c>
      <c r="AB152" s="1286">
        <f>'2 уровень'!AE972</f>
        <v>0</v>
      </c>
      <c r="AC152" s="1286">
        <f>'2 уровень'!AF972</f>
        <v>0</v>
      </c>
      <c r="AD152" s="1286">
        <f>'2 уровень'!AG972</f>
        <v>0</v>
      </c>
      <c r="AE152" s="3191">
        <f>'2 уровень'!AH972</f>
        <v>0</v>
      </c>
      <c r="AF152" s="1286">
        <f>'2 уровень'!AI972</f>
        <v>0</v>
      </c>
      <c r="AG152" s="1286">
        <f>'2 уровень'!AJ972</f>
        <v>0</v>
      </c>
      <c r="AH152" s="1286">
        <f>'2 уровень'!AK972</f>
        <v>0</v>
      </c>
      <c r="AI152" s="1286">
        <f>'2 уровень'!AL972</f>
        <v>0</v>
      </c>
      <c r="AJ152" s="2094">
        <f>'2 уровень'!AM972</f>
        <v>0</v>
      </c>
      <c r="AK152" s="3767">
        <f>'2 уровень'!AN972</f>
        <v>0</v>
      </c>
      <c r="AL152" s="1286"/>
      <c r="AM152" s="1286"/>
      <c r="AN152" s="4237">
        <f>'2 уровень'!AO972</f>
        <v>0</v>
      </c>
      <c r="AO152" s="4240">
        <f>'2 уровень'!AP972</f>
        <v>0</v>
      </c>
      <c r="AP152" s="1339">
        <f t="shared" si="12"/>
        <v>0</v>
      </c>
      <c r="AQ152" s="3813">
        <f t="shared" si="13"/>
        <v>0</v>
      </c>
      <c r="AR152" s="775"/>
      <c r="AS152" s="775"/>
      <c r="AT152" s="775"/>
      <c r="AU152" s="775"/>
      <c r="AV152" s="775"/>
      <c r="AW152" s="775"/>
      <c r="AX152" s="775"/>
      <c r="AY152" s="775"/>
      <c r="AZ152" s="775"/>
      <c r="BA152" s="775"/>
      <c r="BB152" s="775"/>
      <c r="BC152" s="775"/>
      <c r="BD152" s="775"/>
      <c r="BE152" s="775"/>
      <c r="BF152" s="775"/>
      <c r="BG152" s="775"/>
      <c r="BH152" s="775"/>
      <c r="BI152" s="775"/>
      <c r="BJ152" s="775"/>
      <c r="BK152" s="775"/>
      <c r="BL152" s="775"/>
      <c r="BM152" s="775"/>
      <c r="BN152" s="775"/>
      <c r="BO152" s="775"/>
      <c r="BP152" s="775"/>
      <c r="BQ152" s="775"/>
      <c r="BR152" s="775"/>
      <c r="BS152" s="775"/>
      <c r="BT152" s="775"/>
      <c r="BU152" s="775"/>
      <c r="BV152" s="775"/>
      <c r="BW152" s="775"/>
      <c r="BX152" s="775"/>
      <c r="BY152" s="775"/>
      <c r="BZ152" s="775"/>
      <c r="CA152" s="775"/>
      <c r="CB152" s="775"/>
      <c r="CC152" s="775"/>
      <c r="CD152" s="775"/>
      <c r="CE152" s="775"/>
      <c r="CF152" s="775"/>
      <c r="CG152" s="775"/>
      <c r="CH152" s="775"/>
      <c r="CI152" s="775"/>
      <c r="CJ152" s="775"/>
      <c r="CK152" s="775"/>
      <c r="CL152" s="775"/>
      <c r="CM152" s="775"/>
      <c r="CN152" s="775"/>
      <c r="CO152" s="775"/>
      <c r="CP152" s="775"/>
      <c r="CQ152" s="775"/>
      <c r="CR152" s="775"/>
      <c r="CS152" s="775"/>
      <c r="CT152" s="775"/>
      <c r="CU152" s="775"/>
      <c r="CV152" s="775"/>
      <c r="CW152" s="775"/>
      <c r="CX152" s="775"/>
      <c r="CY152" s="775"/>
      <c r="CZ152" s="775"/>
      <c r="DA152" s="775"/>
      <c r="DB152" s="775"/>
      <c r="DC152" s="775"/>
      <c r="DD152" s="775"/>
      <c r="DE152" s="775"/>
      <c r="DF152" s="775"/>
      <c r="DG152" s="775"/>
      <c r="DH152" s="775"/>
      <c r="DI152" s="775"/>
      <c r="DJ152" s="775"/>
      <c r="DK152" s="775"/>
      <c r="DL152" s="775"/>
      <c r="DM152" s="775"/>
      <c r="DN152" s="775"/>
      <c r="DO152" s="775"/>
      <c r="DP152" s="775"/>
      <c r="DQ152" s="775"/>
      <c r="DR152" s="775"/>
      <c r="DS152" s="775"/>
      <c r="DT152" s="775"/>
      <c r="DU152" s="775"/>
      <c r="DV152" s="775"/>
      <c r="DW152" s="775"/>
      <c r="DX152" s="775"/>
      <c r="DY152" s="775"/>
      <c r="DZ152" s="775"/>
      <c r="EA152" s="775"/>
      <c r="EB152" s="775"/>
      <c r="EC152" s="775"/>
      <c r="ED152" s="775"/>
      <c r="EE152" s="775"/>
      <c r="EF152" s="775"/>
      <c r="EG152" s="775"/>
      <c r="EH152" s="775"/>
      <c r="EI152" s="775"/>
      <c r="EJ152" s="775"/>
      <c r="EK152" s="775"/>
      <c r="EL152" s="775"/>
      <c r="EM152" s="775"/>
      <c r="EN152" s="775"/>
      <c r="EO152" s="775"/>
      <c r="EP152" s="775"/>
      <c r="EQ152" s="775"/>
      <c r="ER152" s="775"/>
      <c r="ES152" s="775"/>
      <c r="ET152" s="775"/>
      <c r="EU152" s="775"/>
      <c r="EV152" s="775"/>
      <c r="EW152" s="775"/>
      <c r="EX152" s="775"/>
      <c r="EY152" s="775"/>
      <c r="EZ152" s="775"/>
      <c r="FA152" s="775"/>
      <c r="FB152" s="775"/>
      <c r="FC152" s="775"/>
      <c r="FD152" s="775"/>
      <c r="FE152" s="775"/>
      <c r="FF152" s="775"/>
      <c r="FG152" s="775"/>
      <c r="FH152" s="775"/>
      <c r="FI152" s="775"/>
      <c r="FJ152" s="775"/>
      <c r="FK152" s="775"/>
      <c r="FL152" s="775"/>
      <c r="FM152" s="775"/>
      <c r="FN152" s="775"/>
      <c r="FO152" s="775"/>
      <c r="FP152" s="775"/>
      <c r="FQ152" s="775"/>
      <c r="FR152" s="775"/>
      <c r="FS152" s="775"/>
      <c r="FT152" s="775"/>
      <c r="FU152" s="775"/>
      <c r="FV152" s="775"/>
      <c r="FW152" s="775"/>
      <c r="FX152" s="775"/>
      <c r="FY152" s="775"/>
      <c r="FZ152" s="775"/>
      <c r="GA152" s="775"/>
      <c r="GB152" s="775"/>
      <c r="GC152" s="775"/>
      <c r="GD152" s="775"/>
      <c r="GE152" s="775"/>
      <c r="GF152" s="775"/>
      <c r="GG152" s="775"/>
      <c r="GH152" s="775"/>
      <c r="GI152" s="775"/>
      <c r="GJ152" s="775"/>
      <c r="GK152" s="775"/>
      <c r="GL152" s="775"/>
      <c r="GM152" s="775"/>
      <c r="GN152" s="775"/>
      <c r="GO152" s="775"/>
      <c r="GP152" s="775"/>
      <c r="GQ152" s="775"/>
      <c r="GR152" s="775"/>
      <c r="GS152" s="775"/>
      <c r="GT152" s="775"/>
      <c r="GU152" s="775"/>
      <c r="GV152" s="775"/>
      <c r="GW152" s="775"/>
      <c r="GX152" s="775"/>
      <c r="GY152" s="775"/>
      <c r="GZ152" s="775"/>
    </row>
    <row r="153" spans="1:208" ht="30" x14ac:dyDescent="0.25">
      <c r="A153" s="24">
        <v>1</v>
      </c>
      <c r="B153" s="1401" t="s">
        <v>220</v>
      </c>
      <c r="C153" s="34">
        <f>'2 уровень'!F973</f>
        <v>10</v>
      </c>
      <c r="D153" s="34">
        <f>'2 уровень'!G973</f>
        <v>0</v>
      </c>
      <c r="E153" s="34">
        <f>'2 уровень'!H973</f>
        <v>8</v>
      </c>
      <c r="F153" s="34">
        <f>'2 уровень'!I973</f>
        <v>3</v>
      </c>
      <c r="G153" s="780">
        <f>'2 уровень'!J973</f>
        <v>37.5</v>
      </c>
      <c r="H153" s="3741">
        <f>'2 уровень'!K973</f>
        <v>0</v>
      </c>
      <c r="I153" s="788">
        <f>'2 уровень'!L973</f>
        <v>0</v>
      </c>
      <c r="J153" s="788">
        <f>'2 уровень'!M973</f>
        <v>0</v>
      </c>
      <c r="K153" s="789">
        <f>'2 уровень'!N973</f>
        <v>0</v>
      </c>
      <c r="L153" s="789"/>
      <c r="M153" s="789">
        <f>'2 уровень'!P973</f>
        <v>0</v>
      </c>
      <c r="N153" s="789">
        <f>'2 уровень'!Q973</f>
        <v>0</v>
      </c>
      <c r="O153" s="789">
        <f>'2 уровень'!R973</f>
        <v>0</v>
      </c>
      <c r="P153" s="789">
        <f>'2 уровень'!S973</f>
        <v>0</v>
      </c>
      <c r="Q153" s="789">
        <f>'2 уровень'!T973</f>
        <v>0</v>
      </c>
      <c r="R153" s="1286">
        <f>'2 уровень'!U973</f>
        <v>0</v>
      </c>
      <c r="S153" s="1286">
        <f>'2 уровень'!V973</f>
        <v>0</v>
      </c>
      <c r="T153" s="1286">
        <f>'2 уровень'!W973</f>
        <v>0</v>
      </c>
      <c r="U153" s="1286">
        <f>'2 уровень'!X973</f>
        <v>0</v>
      </c>
      <c r="V153" s="1286">
        <f>'2 уровень'!Y973</f>
        <v>0</v>
      </c>
      <c r="W153" s="1286">
        <f>'2 уровень'!Z973</f>
        <v>0</v>
      </c>
      <c r="X153" s="1286">
        <f>'2 уровень'!AA973</f>
        <v>0</v>
      </c>
      <c r="Y153" s="1286">
        <f>'2 уровень'!AB973</f>
        <v>0</v>
      </c>
      <c r="Z153" s="1286">
        <f>'2 уровень'!AC973</f>
        <v>0</v>
      </c>
      <c r="AA153" s="1286">
        <f>'2 уровень'!AD973</f>
        <v>0</v>
      </c>
      <c r="AB153" s="1286">
        <f>'2 уровень'!AE973</f>
        <v>0</v>
      </c>
      <c r="AC153" s="1286">
        <f>'2 уровень'!AF973</f>
        <v>0</v>
      </c>
      <c r="AD153" s="1286">
        <f>'2 уровень'!AG973</f>
        <v>0</v>
      </c>
      <c r="AE153" s="3191">
        <f>'2 уровень'!AH973</f>
        <v>0</v>
      </c>
      <c r="AF153" s="1286">
        <f>'2 уровень'!AI973</f>
        <v>0</v>
      </c>
      <c r="AG153" s="1286">
        <f>'2 уровень'!AJ973</f>
        <v>0</v>
      </c>
      <c r="AH153" s="1286">
        <f>'2 уровень'!AK973</f>
        <v>0</v>
      </c>
      <c r="AI153" s="1286">
        <f>'2 уровень'!AL973</f>
        <v>0</v>
      </c>
      <c r="AJ153" s="2094">
        <f>'2 уровень'!AM973</f>
        <v>0</v>
      </c>
      <c r="AK153" s="3767">
        <f>'2 уровень'!AN973</f>
        <v>0</v>
      </c>
      <c r="AL153" s="1286"/>
      <c r="AM153" s="1286"/>
      <c r="AN153" s="4237">
        <f>'2 уровень'!AO973</f>
        <v>0</v>
      </c>
      <c r="AO153" s="4240">
        <f>'2 уровень'!AP973</f>
        <v>0</v>
      </c>
      <c r="AP153" s="1339">
        <f t="shared" si="12"/>
        <v>0</v>
      </c>
      <c r="AQ153" s="3813">
        <f t="shared" si="13"/>
        <v>0</v>
      </c>
      <c r="AR153" s="775"/>
      <c r="AS153" s="775"/>
      <c r="AT153" s="775"/>
      <c r="AU153" s="775"/>
      <c r="AV153" s="775"/>
      <c r="AW153" s="775"/>
      <c r="AX153" s="775"/>
      <c r="AY153" s="775"/>
      <c r="AZ153" s="775"/>
      <c r="BA153" s="775"/>
      <c r="BB153" s="775"/>
      <c r="BC153" s="775"/>
      <c r="BD153" s="775"/>
      <c r="BE153" s="775"/>
      <c r="BF153" s="775"/>
      <c r="BG153" s="775"/>
      <c r="BH153" s="775"/>
      <c r="BI153" s="775"/>
      <c r="BJ153" s="775"/>
      <c r="BK153" s="775"/>
      <c r="BL153" s="775"/>
      <c r="BM153" s="775"/>
      <c r="BN153" s="775"/>
      <c r="BO153" s="775"/>
      <c r="BP153" s="775"/>
      <c r="BQ153" s="775"/>
      <c r="BR153" s="775"/>
      <c r="BS153" s="775"/>
      <c r="BT153" s="775"/>
      <c r="BU153" s="775"/>
      <c r="BV153" s="775"/>
      <c r="BW153" s="775"/>
      <c r="BX153" s="775"/>
      <c r="BY153" s="775"/>
      <c r="BZ153" s="775"/>
      <c r="CA153" s="775"/>
      <c r="CB153" s="775"/>
      <c r="CC153" s="775"/>
      <c r="CD153" s="775"/>
      <c r="CE153" s="775"/>
      <c r="CF153" s="775"/>
      <c r="CG153" s="775"/>
      <c r="CH153" s="775"/>
      <c r="CI153" s="775"/>
      <c r="CJ153" s="775"/>
      <c r="CK153" s="775"/>
      <c r="CL153" s="775"/>
      <c r="CM153" s="775"/>
      <c r="CN153" s="775"/>
      <c r="CO153" s="775"/>
      <c r="CP153" s="775"/>
      <c r="CQ153" s="775"/>
      <c r="CR153" s="775"/>
      <c r="CS153" s="775"/>
      <c r="CT153" s="775"/>
      <c r="CU153" s="775"/>
      <c r="CV153" s="775"/>
      <c r="CW153" s="775"/>
      <c r="CX153" s="775"/>
      <c r="CY153" s="775"/>
      <c r="CZ153" s="775"/>
      <c r="DA153" s="775"/>
      <c r="DB153" s="775"/>
      <c r="DC153" s="775"/>
      <c r="DD153" s="775"/>
      <c r="DE153" s="775"/>
      <c r="DF153" s="775"/>
      <c r="DG153" s="775"/>
      <c r="DH153" s="775"/>
      <c r="DI153" s="775"/>
      <c r="DJ153" s="775"/>
      <c r="DK153" s="775"/>
      <c r="DL153" s="775"/>
      <c r="DM153" s="775"/>
      <c r="DN153" s="775"/>
      <c r="DO153" s="775"/>
      <c r="DP153" s="775"/>
      <c r="DQ153" s="775"/>
      <c r="DR153" s="775"/>
      <c r="DS153" s="775"/>
      <c r="DT153" s="775"/>
      <c r="DU153" s="775"/>
      <c r="DV153" s="775"/>
      <c r="DW153" s="775"/>
      <c r="DX153" s="775"/>
      <c r="DY153" s="775"/>
      <c r="DZ153" s="775"/>
      <c r="EA153" s="775"/>
      <c r="EB153" s="775"/>
      <c r="EC153" s="775"/>
      <c r="ED153" s="775"/>
      <c r="EE153" s="775"/>
      <c r="EF153" s="775"/>
      <c r="EG153" s="775"/>
      <c r="EH153" s="775"/>
      <c r="EI153" s="775"/>
      <c r="EJ153" s="775"/>
      <c r="EK153" s="775"/>
      <c r="EL153" s="775"/>
      <c r="EM153" s="775"/>
      <c r="EN153" s="775"/>
      <c r="EO153" s="775"/>
      <c r="EP153" s="775"/>
      <c r="EQ153" s="775"/>
      <c r="ER153" s="775"/>
      <c r="ES153" s="775"/>
      <c r="ET153" s="775"/>
      <c r="EU153" s="775"/>
      <c r="EV153" s="775"/>
      <c r="EW153" s="775"/>
      <c r="EX153" s="775"/>
      <c r="EY153" s="775"/>
      <c r="EZ153" s="775"/>
      <c r="FA153" s="775"/>
      <c r="FB153" s="775"/>
      <c r="FC153" s="775"/>
      <c r="FD153" s="775"/>
      <c r="FE153" s="775"/>
      <c r="FF153" s="775"/>
      <c r="FG153" s="775"/>
      <c r="FH153" s="775"/>
      <c r="FI153" s="775"/>
      <c r="FJ153" s="775"/>
      <c r="FK153" s="775"/>
      <c r="FL153" s="775"/>
      <c r="FM153" s="775"/>
      <c r="FN153" s="775"/>
      <c r="FO153" s="775"/>
      <c r="FP153" s="775"/>
      <c r="FQ153" s="775"/>
      <c r="FR153" s="775"/>
      <c r="FS153" s="775"/>
      <c r="FT153" s="775"/>
      <c r="FU153" s="775"/>
      <c r="FV153" s="775"/>
      <c r="FW153" s="775"/>
      <c r="FX153" s="775"/>
      <c r="FY153" s="775"/>
      <c r="FZ153" s="775"/>
      <c r="GA153" s="775"/>
      <c r="GB153" s="775"/>
      <c r="GC153" s="775"/>
      <c r="GD153" s="775"/>
      <c r="GE153" s="775"/>
      <c r="GF153" s="775"/>
      <c r="GG153" s="775"/>
      <c r="GH153" s="775"/>
      <c r="GI153" s="775"/>
      <c r="GJ153" s="775"/>
      <c r="GK153" s="775"/>
      <c r="GL153" s="775"/>
      <c r="GM153" s="775"/>
      <c r="GN153" s="775"/>
      <c r="GO153" s="775"/>
      <c r="GP153" s="775"/>
      <c r="GQ153" s="775"/>
      <c r="GR153" s="775"/>
      <c r="GS153" s="775"/>
      <c r="GT153" s="775"/>
      <c r="GU153" s="775"/>
      <c r="GV153" s="775"/>
      <c r="GW153" s="775"/>
      <c r="GX153" s="775"/>
      <c r="GY153" s="775"/>
      <c r="GZ153" s="775"/>
    </row>
    <row r="154" spans="1:208" ht="29.25" thickBot="1" x14ac:dyDescent="0.3">
      <c r="A154" s="24">
        <v>1</v>
      </c>
      <c r="B154" s="1424" t="s">
        <v>225</v>
      </c>
      <c r="C154" s="34">
        <f>'2 уровень'!F974</f>
        <v>77856</v>
      </c>
      <c r="D154" s="34">
        <f>'2 уровень'!G974</f>
        <v>0</v>
      </c>
      <c r="E154" s="34">
        <f>'2 уровень'!H974</f>
        <v>64880</v>
      </c>
      <c r="F154" s="34">
        <f>'2 уровень'!I974</f>
        <v>68272</v>
      </c>
      <c r="G154" s="780">
        <f>'2 уровень'!J974</f>
        <v>105.22811344019729</v>
      </c>
      <c r="H154" s="3741">
        <f>'2 уровень'!K974</f>
        <v>3</v>
      </c>
      <c r="I154" s="788">
        <f>'2 уровень'!L974</f>
        <v>0</v>
      </c>
      <c r="J154" s="788">
        <f>'2 уровень'!M974</f>
        <v>0</v>
      </c>
      <c r="K154" s="789">
        <f>'2 уровень'!N974</f>
        <v>0</v>
      </c>
      <c r="L154" s="789"/>
      <c r="M154" s="789">
        <f>'2 уровень'!P974</f>
        <v>0</v>
      </c>
      <c r="N154" s="789">
        <f>'2 уровень'!Q974</f>
        <v>0</v>
      </c>
      <c r="O154" s="789">
        <f>'2 уровень'!R974</f>
        <v>0</v>
      </c>
      <c r="P154" s="789">
        <f>'2 уровень'!S974</f>
        <v>0</v>
      </c>
      <c r="Q154" s="789">
        <f>'2 уровень'!T974</f>
        <v>0</v>
      </c>
      <c r="R154" s="1286">
        <f>'2 уровень'!U974</f>
        <v>407756.09796000004</v>
      </c>
      <c r="S154" s="1286">
        <f>'2 уровень'!V974</f>
        <v>407756.09796000004</v>
      </c>
      <c r="T154" s="1286">
        <f>'2 уровень'!W974</f>
        <v>407756.09796000004</v>
      </c>
      <c r="U154" s="1286">
        <f>'2 уровень'!X974</f>
        <v>407756.09796000004</v>
      </c>
      <c r="V154" s="1286">
        <f>'2 уровень'!Y974</f>
        <v>407756.09796000004</v>
      </c>
      <c r="W154" s="1286">
        <f>'2 уровень'!Z974</f>
        <v>407756.09796000004</v>
      </c>
      <c r="X154" s="1286">
        <f>'2 уровень'!AA974</f>
        <v>407756.09796000004</v>
      </c>
      <c r="Y154" s="1286">
        <f>'2 уровень'!AB974</f>
        <v>407756.09796000004</v>
      </c>
      <c r="Z154" s="1286">
        <f>'2 уровень'!AC974</f>
        <v>407756.09796000004</v>
      </c>
      <c r="AA154" s="1286">
        <f>'2 уровень'!AD974</f>
        <v>407756.09796000004</v>
      </c>
      <c r="AB154" s="1286">
        <f>'2 уровень'!AE974</f>
        <v>407756.09796000004</v>
      </c>
      <c r="AC154" s="1286">
        <f>'2 уровень'!AF974</f>
        <v>339796.74830000004</v>
      </c>
      <c r="AD154" s="1286">
        <f>'2 уровень'!AG974</f>
        <v>339480.10029999987</v>
      </c>
      <c r="AE154" s="3191">
        <f>'2 уровень'!AH974</f>
        <v>0</v>
      </c>
      <c r="AF154" s="1286">
        <f>'2 уровень'!AI974</f>
        <v>0</v>
      </c>
      <c r="AG154" s="1286">
        <f>'2 уровень'!AJ974</f>
        <v>-316.64800000016112</v>
      </c>
      <c r="AH154" s="1286">
        <f>'2 уровень'!AK974</f>
        <v>0</v>
      </c>
      <c r="AI154" s="1286">
        <f>'2 уровень'!AL974</f>
        <v>-165.18108000000001</v>
      </c>
      <c r="AJ154" s="2094">
        <f>'2 уровень'!AM974</f>
        <v>339314.91921999987</v>
      </c>
      <c r="AK154" s="3767">
        <f>'2 уровень'!AN974</f>
        <v>0</v>
      </c>
      <c r="AL154" s="1286">
        <f>AD154/AC154*100</f>
        <v>99.906812527905473</v>
      </c>
      <c r="AM154" s="1286">
        <f>AJ154/AC154*100</f>
        <v>99.858200797267557</v>
      </c>
      <c r="AN154" s="4237">
        <f>'2 уровень'!AO974</f>
        <v>0</v>
      </c>
      <c r="AO154" s="4240">
        <f>'2 уровень'!AP974</f>
        <v>0</v>
      </c>
      <c r="AP154" s="1339">
        <f t="shared" si="12"/>
        <v>407756097.96000004</v>
      </c>
      <c r="AQ154" s="3813">
        <f t="shared" si="13"/>
        <v>5237.311163686807</v>
      </c>
      <c r="AR154" s="775"/>
      <c r="AS154" s="775"/>
      <c r="AT154" s="775"/>
      <c r="AU154" s="775"/>
      <c r="AV154" s="775"/>
      <c r="AW154" s="775"/>
      <c r="AX154" s="775"/>
      <c r="AY154" s="775"/>
      <c r="AZ154" s="775"/>
      <c r="BA154" s="775"/>
      <c r="BB154" s="775"/>
      <c r="BC154" s="775"/>
      <c r="BD154" s="775"/>
      <c r="BE154" s="775"/>
      <c r="BF154" s="775"/>
      <c r="BG154" s="775"/>
      <c r="BH154" s="775"/>
      <c r="BI154" s="775"/>
      <c r="BJ154" s="775"/>
      <c r="BK154" s="775"/>
      <c r="BL154" s="775"/>
      <c r="BM154" s="775"/>
      <c r="BN154" s="775"/>
      <c r="BO154" s="775"/>
      <c r="BP154" s="775"/>
      <c r="BQ154" s="775"/>
      <c r="BR154" s="775"/>
      <c r="BS154" s="775"/>
      <c r="BT154" s="775"/>
      <c r="BU154" s="775"/>
      <c r="BV154" s="775"/>
      <c r="BW154" s="775"/>
      <c r="BX154" s="775"/>
      <c r="BY154" s="775"/>
      <c r="BZ154" s="775"/>
      <c r="CA154" s="775"/>
      <c r="CB154" s="775"/>
      <c r="CC154" s="775"/>
      <c r="CD154" s="775"/>
      <c r="CE154" s="775"/>
      <c r="CF154" s="775"/>
      <c r="CG154" s="775"/>
      <c r="CH154" s="775"/>
      <c r="CI154" s="775"/>
      <c r="CJ154" s="775"/>
      <c r="CK154" s="775"/>
      <c r="CL154" s="775"/>
      <c r="CM154" s="775"/>
      <c r="CN154" s="775"/>
      <c r="CO154" s="775"/>
      <c r="CP154" s="775"/>
      <c r="CQ154" s="775"/>
      <c r="CR154" s="775"/>
      <c r="CS154" s="775"/>
      <c r="CT154" s="775"/>
      <c r="CU154" s="775"/>
      <c r="CV154" s="775"/>
      <c r="CW154" s="775"/>
      <c r="CX154" s="775"/>
      <c r="CY154" s="775"/>
      <c r="CZ154" s="775"/>
      <c r="DA154" s="775"/>
      <c r="DB154" s="775"/>
      <c r="DC154" s="775"/>
      <c r="DD154" s="775"/>
      <c r="DE154" s="775"/>
      <c r="DF154" s="775"/>
      <c r="DG154" s="775"/>
      <c r="DH154" s="775"/>
      <c r="DI154" s="775"/>
      <c r="DJ154" s="775"/>
      <c r="DK154" s="775"/>
      <c r="DL154" s="775"/>
      <c r="DM154" s="775"/>
      <c r="DN154" s="775"/>
      <c r="DO154" s="775"/>
      <c r="DP154" s="775"/>
      <c r="DQ154" s="775"/>
      <c r="DR154" s="775"/>
      <c r="DS154" s="775"/>
      <c r="DT154" s="775"/>
      <c r="DU154" s="775"/>
      <c r="DV154" s="775"/>
      <c r="DW154" s="775"/>
      <c r="DX154" s="775"/>
      <c r="DY154" s="775"/>
      <c r="DZ154" s="775"/>
      <c r="EA154" s="775"/>
      <c r="EB154" s="775"/>
      <c r="EC154" s="775"/>
      <c r="ED154" s="775"/>
      <c r="EE154" s="775"/>
      <c r="EF154" s="775"/>
      <c r="EG154" s="775"/>
      <c r="EH154" s="775"/>
      <c r="EI154" s="775"/>
      <c r="EJ154" s="775"/>
      <c r="EK154" s="775"/>
      <c r="EL154" s="775"/>
      <c r="EM154" s="775"/>
      <c r="EN154" s="775"/>
      <c r="EO154" s="775"/>
      <c r="EP154" s="775"/>
      <c r="EQ154" s="775"/>
      <c r="ER154" s="775"/>
      <c r="ES154" s="775"/>
      <c r="ET154" s="775"/>
      <c r="EU154" s="775"/>
      <c r="EV154" s="775"/>
      <c r="EW154" s="775"/>
      <c r="EX154" s="775"/>
      <c r="EY154" s="775"/>
      <c r="EZ154" s="775"/>
      <c r="FA154" s="775"/>
      <c r="FB154" s="775"/>
      <c r="FC154" s="775"/>
      <c r="FD154" s="775"/>
      <c r="FE154" s="775"/>
      <c r="FF154" s="775"/>
      <c r="FG154" s="775"/>
      <c r="FH154" s="775"/>
      <c r="FI154" s="775"/>
      <c r="FJ154" s="775"/>
      <c r="FK154" s="775"/>
      <c r="FL154" s="775"/>
      <c r="FM154" s="775"/>
      <c r="FN154" s="775"/>
      <c r="FO154" s="775"/>
      <c r="FP154" s="775"/>
      <c r="FQ154" s="775"/>
      <c r="FR154" s="775"/>
      <c r="FS154" s="775"/>
      <c r="FT154" s="775"/>
      <c r="FU154" s="775"/>
      <c r="FV154" s="775"/>
      <c r="FW154" s="775"/>
      <c r="FX154" s="775"/>
      <c r="FY154" s="775"/>
      <c r="FZ154" s="775"/>
      <c r="GA154" s="775"/>
      <c r="GB154" s="775"/>
      <c r="GC154" s="775"/>
      <c r="GD154" s="775"/>
      <c r="GE154" s="775"/>
      <c r="GF154" s="775"/>
      <c r="GG154" s="775"/>
      <c r="GH154" s="775"/>
      <c r="GI154" s="775"/>
      <c r="GJ154" s="775"/>
      <c r="GK154" s="775"/>
      <c r="GL154" s="775"/>
      <c r="GM154" s="775"/>
      <c r="GN154" s="775"/>
      <c r="GO154" s="775"/>
      <c r="GP154" s="775"/>
      <c r="GQ154" s="775"/>
      <c r="GR154" s="775"/>
      <c r="GS154" s="775"/>
      <c r="GT154" s="775"/>
      <c r="GU154" s="775"/>
      <c r="GV154" s="775"/>
      <c r="GW154" s="775"/>
      <c r="GX154" s="775"/>
      <c r="GY154" s="775"/>
      <c r="GZ154" s="775"/>
    </row>
    <row r="155" spans="1:208" x14ac:dyDescent="0.25">
      <c r="A155" s="24">
        <v>1</v>
      </c>
      <c r="B155" s="2666" t="s">
        <v>73</v>
      </c>
      <c r="C155" s="2667"/>
      <c r="D155" s="2667"/>
      <c r="E155" s="1458"/>
      <c r="F155" s="2667"/>
      <c r="G155" s="1459"/>
      <c r="H155" s="3744"/>
      <c r="I155" s="797"/>
      <c r="J155" s="2664"/>
      <c r="K155" s="30"/>
      <c r="L155" s="30"/>
      <c r="M155" s="30"/>
      <c r="N155" s="30"/>
      <c r="O155" s="2668"/>
      <c r="P155" s="30"/>
      <c r="Q155" s="2668"/>
      <c r="R155" s="2095">
        <f t="shared" ref="R155:W155" si="14">R156-R157-R209-R213-R218</f>
        <v>-6.5483618527650833E-11</v>
      </c>
      <c r="S155" s="2095">
        <f t="shared" si="14"/>
        <v>-6.5483618527650833E-11</v>
      </c>
      <c r="T155" s="2095">
        <f t="shared" si="14"/>
        <v>-6.5483618527650833E-11</v>
      </c>
      <c r="U155" s="2095">
        <f t="shared" si="14"/>
        <v>-6.5483618527650833E-11</v>
      </c>
      <c r="V155" s="2095">
        <f t="shared" si="14"/>
        <v>-6.5483618527650833E-11</v>
      </c>
      <c r="W155" s="2095">
        <f t="shared" si="14"/>
        <v>-6.5483618527650833E-11</v>
      </c>
      <c r="X155" s="2095">
        <f t="shared" ref="X155:Y155" si="15">X156-X157-X209-X213-X218</f>
        <v>0</v>
      </c>
      <c r="Y155" s="2095">
        <f t="shared" si="15"/>
        <v>0</v>
      </c>
      <c r="Z155" s="2095">
        <f t="shared" ref="Z155:AA155" si="16">Z156-Z157-Z209-Z213-Z218</f>
        <v>-1.2369127944111824E-10</v>
      </c>
      <c r="AA155" s="2095">
        <f t="shared" si="16"/>
        <v>-1.2369127944111824E-10</v>
      </c>
      <c r="AB155" s="2095">
        <f t="shared" ref="AB155" si="17">AB156-AB157-AB209-AB213-AB218</f>
        <v>-1.2369127944111824E-10</v>
      </c>
      <c r="AC155" s="2095">
        <f t="shared" ref="AC155:AI155" si="18">AC156-AC157-AC209-AC213-AC218</f>
        <v>9.4587448984384537E-11</v>
      </c>
      <c r="AD155" s="2669">
        <f t="shared" si="18"/>
        <v>7.2759576141834259E-11</v>
      </c>
      <c r="AE155" s="3192">
        <f t="shared" si="18"/>
        <v>0</v>
      </c>
      <c r="AF155" s="2095">
        <f t="shared" si="18"/>
        <v>0</v>
      </c>
      <c r="AG155" s="2095">
        <f t="shared" si="18"/>
        <v>3.637978807091713E-12</v>
      </c>
      <c r="AH155" s="2095">
        <f t="shared" si="18"/>
        <v>-3.5527136788005009E-15</v>
      </c>
      <c r="AI155" s="2095">
        <f t="shared" si="18"/>
        <v>1.6342482922482304E-13</v>
      </c>
      <c r="AJ155" s="2095">
        <f>AJ156-AJ157-AJ209-AJ213-AJ218</f>
        <v>6.5483618527650833E-11</v>
      </c>
      <c r="AK155" s="3768">
        <f t="shared" ref="AK155" si="19">AK156-AK157-AK209-AK213-AK218</f>
        <v>0</v>
      </c>
      <c r="AL155" s="2095"/>
      <c r="AM155" s="2669"/>
      <c r="AN155" s="4241"/>
      <c r="AO155" s="4242">
        <f>AO156-AO157-AO209-AO213-AO218</f>
        <v>0</v>
      </c>
      <c r="AP155" s="1339">
        <f t="shared" si="12"/>
        <v>0</v>
      </c>
      <c r="AQ155" s="3813" t="e">
        <f t="shared" si="13"/>
        <v>#DIV/0!</v>
      </c>
      <c r="AR155" s="775"/>
      <c r="AS155" s="775"/>
      <c r="AT155" s="775"/>
      <c r="AU155" s="775"/>
      <c r="AV155" s="775"/>
      <c r="AW155" s="775"/>
      <c r="AX155" s="775"/>
      <c r="AY155" s="775"/>
      <c r="AZ155" s="775"/>
      <c r="BA155" s="775"/>
      <c r="BB155" s="775"/>
      <c r="BC155" s="775"/>
      <c r="BD155" s="775"/>
      <c r="BE155" s="775"/>
      <c r="BF155" s="775"/>
      <c r="BG155" s="775"/>
      <c r="BH155" s="775"/>
      <c r="BI155" s="775"/>
      <c r="BJ155" s="775"/>
      <c r="BK155" s="775"/>
      <c r="BL155" s="775"/>
      <c r="BM155" s="775"/>
      <c r="BN155" s="775"/>
      <c r="BO155" s="775"/>
      <c r="BP155" s="775"/>
      <c r="BQ155" s="775"/>
      <c r="BR155" s="775"/>
      <c r="BS155" s="775"/>
      <c r="BT155" s="775"/>
      <c r="BU155" s="775"/>
      <c r="BV155" s="775"/>
      <c r="BW155" s="775"/>
      <c r="BX155" s="775"/>
      <c r="BY155" s="775"/>
      <c r="BZ155" s="775"/>
      <c r="CA155" s="775"/>
      <c r="CB155" s="775"/>
      <c r="CC155" s="775"/>
      <c r="CD155" s="775"/>
      <c r="CE155" s="775"/>
      <c r="CF155" s="775"/>
      <c r="CG155" s="775"/>
      <c r="CH155" s="775"/>
      <c r="CI155" s="775"/>
      <c r="CJ155" s="775"/>
      <c r="CK155" s="775"/>
      <c r="CL155" s="775"/>
      <c r="CM155" s="775"/>
      <c r="CN155" s="775"/>
      <c r="CO155" s="775"/>
      <c r="CP155" s="775"/>
      <c r="CQ155" s="775"/>
      <c r="CR155" s="775"/>
      <c r="CS155" s="775"/>
      <c r="CT155" s="775"/>
      <c r="CU155" s="775"/>
      <c r="CV155" s="775"/>
      <c r="CW155" s="775"/>
      <c r="CX155" s="775"/>
      <c r="CY155" s="775"/>
      <c r="CZ155" s="775"/>
      <c r="DA155" s="775"/>
      <c r="DB155" s="775"/>
      <c r="DC155" s="775"/>
      <c r="DD155" s="775"/>
      <c r="DE155" s="775"/>
      <c r="DF155" s="775"/>
      <c r="DG155" s="775"/>
      <c r="DH155" s="775"/>
      <c r="DI155" s="775"/>
      <c r="DJ155" s="775"/>
      <c r="DK155" s="775"/>
      <c r="DL155" s="775"/>
      <c r="DM155" s="775"/>
      <c r="DN155" s="775"/>
      <c r="DO155" s="775"/>
      <c r="DP155" s="775"/>
      <c r="DQ155" s="775"/>
      <c r="DR155" s="775"/>
      <c r="DS155" s="775"/>
      <c r="DT155" s="775"/>
      <c r="DU155" s="775"/>
      <c r="DV155" s="775"/>
      <c r="DW155" s="775"/>
      <c r="DX155" s="775"/>
      <c r="DY155" s="775"/>
      <c r="DZ155" s="775"/>
      <c r="EA155" s="775"/>
      <c r="EB155" s="775"/>
      <c r="EC155" s="775"/>
      <c r="ED155" s="775"/>
      <c r="EE155" s="775"/>
      <c r="EF155" s="775"/>
      <c r="EG155" s="775"/>
      <c r="EH155" s="775"/>
      <c r="EI155" s="775"/>
      <c r="EJ155" s="775"/>
      <c r="EK155" s="775"/>
      <c r="EL155" s="775"/>
      <c r="EM155" s="775"/>
      <c r="EN155" s="775"/>
      <c r="EO155" s="775"/>
      <c r="EP155" s="775"/>
      <c r="EQ155" s="775"/>
      <c r="ER155" s="775"/>
      <c r="ES155" s="775"/>
      <c r="ET155" s="775"/>
      <c r="EU155" s="775"/>
      <c r="EV155" s="775"/>
      <c r="EW155" s="775"/>
      <c r="EX155" s="775"/>
      <c r="EY155" s="775"/>
      <c r="EZ155" s="775"/>
      <c r="FA155" s="775"/>
      <c r="FB155" s="775"/>
      <c r="FC155" s="775"/>
      <c r="FD155" s="775"/>
      <c r="FE155" s="775"/>
      <c r="FF155" s="775"/>
      <c r="FG155" s="775"/>
      <c r="FH155" s="775"/>
      <c r="FI155" s="775"/>
      <c r="FJ155" s="775"/>
      <c r="FK155" s="775"/>
      <c r="FL155" s="775"/>
      <c r="FM155" s="775"/>
      <c r="FN155" s="775"/>
      <c r="FO155" s="775"/>
      <c r="FP155" s="775"/>
      <c r="FQ155" s="775"/>
      <c r="FR155" s="775"/>
      <c r="FS155" s="775"/>
      <c r="FT155" s="775"/>
      <c r="FU155" s="775"/>
      <c r="FV155" s="775"/>
      <c r="FW155" s="775"/>
      <c r="FX155" s="775"/>
      <c r="FY155" s="775"/>
      <c r="FZ155" s="775"/>
      <c r="GA155" s="775"/>
      <c r="GB155" s="775"/>
      <c r="GC155" s="775"/>
      <c r="GD155" s="775"/>
      <c r="GE155" s="775"/>
      <c r="GF155" s="775"/>
      <c r="GG155" s="775"/>
      <c r="GH155" s="775"/>
      <c r="GI155" s="775"/>
      <c r="GJ155" s="775"/>
      <c r="GK155" s="775"/>
      <c r="GL155" s="775"/>
      <c r="GM155" s="775"/>
      <c r="GN155" s="775"/>
      <c r="GO155" s="775"/>
      <c r="GP155" s="775"/>
      <c r="GQ155" s="775"/>
      <c r="GR155" s="775"/>
      <c r="GS155" s="775"/>
      <c r="GT155" s="775"/>
      <c r="GU155" s="775"/>
      <c r="GV155" s="775"/>
      <c r="GW155" s="775"/>
      <c r="GX155" s="775"/>
      <c r="GY155" s="775"/>
      <c r="GZ155" s="775"/>
    </row>
    <row r="156" spans="1:208" s="775" customFormat="1" x14ac:dyDescent="0.25">
      <c r="A156" s="24">
        <v>1</v>
      </c>
      <c r="B156" s="16" t="s">
        <v>95</v>
      </c>
      <c r="C156" s="776">
        <f>'2 уровень'!F1086</f>
        <v>0</v>
      </c>
      <c r="D156" s="776">
        <f>'2 уровень'!G1086</f>
        <v>0</v>
      </c>
      <c r="E156" s="1372">
        <f>'2 уровень'!H1086</f>
        <v>0</v>
      </c>
      <c r="F156" s="776">
        <f>'2 уровень'!I1086</f>
        <v>0</v>
      </c>
      <c r="G156" s="1373">
        <f>'2 уровень'!J1086</f>
        <v>0</v>
      </c>
      <c r="H156" s="3743">
        <f>'2 уровень'!K1086</f>
        <v>0</v>
      </c>
      <c r="I156" s="790">
        <f>'2 уровень'!L1086</f>
        <v>0</v>
      </c>
      <c r="J156" s="788">
        <f>'2 уровень'!M1086</f>
        <v>0</v>
      </c>
      <c r="K156" s="28">
        <f>'2 уровень'!N1086</f>
        <v>0</v>
      </c>
      <c r="L156" s="28"/>
      <c r="M156" s="28">
        <f>'2 уровень'!P1086</f>
        <v>0</v>
      </c>
      <c r="N156" s="28">
        <f>'2 уровень'!Q1086</f>
        <v>0</v>
      </c>
      <c r="O156" s="27">
        <f>'2 уровень'!R1086</f>
        <v>0</v>
      </c>
      <c r="P156" s="28">
        <f>'2 уровень'!S1086</f>
        <v>0</v>
      </c>
      <c r="Q156" s="27">
        <f>'2 уровень'!T1086</f>
        <v>0</v>
      </c>
      <c r="R156" s="790">
        <f>'2 уровень'!U1086</f>
        <v>823930.52056968003</v>
      </c>
      <c r="S156" s="790">
        <f>'2 уровень'!V1086</f>
        <v>823930.52056968003</v>
      </c>
      <c r="T156" s="790">
        <f>'2 уровень'!W1086</f>
        <v>823930.52056968003</v>
      </c>
      <c r="U156" s="790">
        <f>'2 уровень'!X1086</f>
        <v>823930.52056968003</v>
      </c>
      <c r="V156" s="790">
        <f>'2 уровень'!Y1086</f>
        <v>822754.52027168008</v>
      </c>
      <c r="W156" s="790">
        <f>'2 уровень'!Z1086</f>
        <v>822754.52027168008</v>
      </c>
      <c r="X156" s="790">
        <f>'2 уровень'!AA1086</f>
        <v>823332.84227168013</v>
      </c>
      <c r="Y156" s="790">
        <f>'2 уровень'!AB1086</f>
        <v>823332.84227168013</v>
      </c>
      <c r="Z156" s="790">
        <f>'2 уровень'!AC1086</f>
        <v>825202.36530607997</v>
      </c>
      <c r="AA156" s="790">
        <f>'2 уровень'!AD1086</f>
        <v>825202.36530607997</v>
      </c>
      <c r="AB156" s="790">
        <f>'2 уровень'!AE1086</f>
        <v>825202.36530607997</v>
      </c>
      <c r="AC156" s="790">
        <f>'2 уровень'!AF1086</f>
        <v>686864.18437354011</v>
      </c>
      <c r="AD156" s="788">
        <f>'2 уровень'!AG1086</f>
        <v>608665.96878</v>
      </c>
      <c r="AE156" s="3193">
        <f>'2 уровень'!AH1086</f>
        <v>0</v>
      </c>
      <c r="AF156" s="790">
        <f>'2 уровень'!AI1086</f>
        <v>-3040.3606199999995</v>
      </c>
      <c r="AG156" s="790">
        <f>'2 уровень'!AJ1086</f>
        <v>-78198.215593540153</v>
      </c>
      <c r="AH156" s="790">
        <f>'2 уровень'!AK1086</f>
        <v>-56.871920000000003</v>
      </c>
      <c r="AI156" s="790">
        <f>'2 уровень'!AL1086</f>
        <v>-3703.2300899999996</v>
      </c>
      <c r="AJ156" s="2096">
        <f>'2 уровень'!AM1086</f>
        <v>601922.37806999998</v>
      </c>
      <c r="AK156" s="3769">
        <f>'2 уровень'!AN1086</f>
        <v>565.29994000000011</v>
      </c>
      <c r="AL156" s="790">
        <f>AD156/AC156*100</f>
        <v>88.615185159951025</v>
      </c>
      <c r="AM156" s="788">
        <f>AJ156/AC156*100</f>
        <v>87.633391253175915</v>
      </c>
      <c r="AN156" s="4239">
        <f>'2 уровень'!AO1086</f>
        <v>0</v>
      </c>
      <c r="AO156" s="4243">
        <f>'2 уровень'!AP1086</f>
        <v>0</v>
      </c>
      <c r="AP156" s="1339">
        <f t="shared" si="12"/>
        <v>823332842.27168012</v>
      </c>
      <c r="AQ156" s="3813" t="e">
        <f t="shared" si="13"/>
        <v>#DIV/0!</v>
      </c>
      <c r="AS156" s="2813"/>
    </row>
    <row r="157" spans="1:208" s="775" customFormat="1" x14ac:dyDescent="0.25">
      <c r="A157" s="24">
        <v>1</v>
      </c>
      <c r="B157" s="2836" t="s">
        <v>7</v>
      </c>
      <c r="C157" s="26">
        <f>'2 уровень'!F1087</f>
        <v>8897</v>
      </c>
      <c r="D157" s="26">
        <f>'2 уровень'!G1087</f>
        <v>0</v>
      </c>
      <c r="E157" s="26">
        <f>'2 уровень'!H1087</f>
        <v>7414.166666666667</v>
      </c>
      <c r="F157" s="26">
        <f>'2 уровень'!I1087</f>
        <v>6171</v>
      </c>
      <c r="G157" s="778">
        <f>'2 уровень'!J1087</f>
        <v>83.232550297853209</v>
      </c>
      <c r="H157" s="3738">
        <f>'2 уровень'!K1087</f>
        <v>3</v>
      </c>
      <c r="I157" s="788">
        <f>'2 уровень'!L1087</f>
        <v>9.4365516466224566</v>
      </c>
      <c r="J157" s="788">
        <f>'2 уровень'!M1087</f>
        <v>8.5888834872792099</v>
      </c>
      <c r="K157" s="29">
        <f>'2 уровень'!N1087</f>
        <v>83957</v>
      </c>
      <c r="L157" s="29"/>
      <c r="M157" s="29">
        <f>'2 уровень'!P1087</f>
        <v>69965</v>
      </c>
      <c r="N157" s="29">
        <f>'2 уровень'!Q1087</f>
        <v>53002</v>
      </c>
      <c r="O157" s="29">
        <f>'2 уровень'!R1087</f>
        <v>75.755020367326523</v>
      </c>
      <c r="P157" s="29">
        <f>'2 уровень'!S1087</f>
        <v>251</v>
      </c>
      <c r="Q157" s="29">
        <f>'2 уровень'!T1087</f>
        <v>253.39601593625497</v>
      </c>
      <c r="R157" s="788">
        <f>'2 уровень'!U1087</f>
        <v>316632.10904639994</v>
      </c>
      <c r="S157" s="788">
        <f>'2 уровень'!V1087</f>
        <v>316632.10904639994</v>
      </c>
      <c r="T157" s="788">
        <f>'2 уровень'!W1087</f>
        <v>316632.10904639994</v>
      </c>
      <c r="U157" s="788">
        <f>'2 уровень'!X1087</f>
        <v>316632.10904639994</v>
      </c>
      <c r="V157" s="788">
        <f>'2 уровень'!Y1087</f>
        <v>316633.68555839994</v>
      </c>
      <c r="W157" s="788">
        <f>'2 уровень'!Z1087</f>
        <v>316633.68555839994</v>
      </c>
      <c r="X157" s="788">
        <f>'2 уровень'!AA1087</f>
        <v>316633.68555839994</v>
      </c>
      <c r="Y157" s="788">
        <f>'2 уровень'!AB1087</f>
        <v>316633.68555839994</v>
      </c>
      <c r="Z157" s="788">
        <f>'2 уровень'!AC1087</f>
        <v>317570.1533927999</v>
      </c>
      <c r="AA157" s="788">
        <f>'2 уровень'!AD1087</f>
        <v>317570.1533927999</v>
      </c>
      <c r="AB157" s="788">
        <f>'2 уровень'!AE1087</f>
        <v>317570.1533927999</v>
      </c>
      <c r="AC157" s="788">
        <f>'2 уровень'!AF1087</f>
        <v>264423.15395663993</v>
      </c>
      <c r="AD157" s="788">
        <f>'2 уровень'!AG1087</f>
        <v>203926.58959000002</v>
      </c>
      <c r="AE157" s="3194">
        <f>'2 уровень'!AH1087</f>
        <v>0</v>
      </c>
      <c r="AF157" s="788">
        <f>'2 уровень'!AI1087</f>
        <v>-3040.3606199999995</v>
      </c>
      <c r="AG157" s="788">
        <f>'2 уровень'!AJ1087</f>
        <v>-60496.564366639912</v>
      </c>
      <c r="AH157" s="788">
        <f>'2 уровень'!AK1087</f>
        <v>-29.133939999999999</v>
      </c>
      <c r="AI157" s="788">
        <f>'2 уровень'!AL1087</f>
        <v>-2999.4182299999998</v>
      </c>
      <c r="AJ157" s="2097">
        <f>'2 уровень'!AM1087</f>
        <v>197886.81074000002</v>
      </c>
      <c r="AK157" s="3770">
        <f>'2 уровень'!AN1087</f>
        <v>0.33</v>
      </c>
      <c r="AL157" s="788">
        <f>AD157/AC157*100</f>
        <v>77.121305959250407</v>
      </c>
      <c r="AM157" s="788">
        <f>AJ157/AC157*100</f>
        <v>74.837172077771015</v>
      </c>
      <c r="AN157" s="4233">
        <f>'2 уровень'!AO1087</f>
        <v>0</v>
      </c>
      <c r="AO157" s="4244">
        <f>'2 уровень'!AP1087</f>
        <v>0</v>
      </c>
      <c r="AP157" s="1339">
        <f t="shared" si="12"/>
        <v>316633685.55839992</v>
      </c>
      <c r="AQ157" s="3813">
        <f t="shared" si="13"/>
        <v>35588.637635877254</v>
      </c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</row>
    <row r="158" spans="1:208" ht="41.25" customHeight="1" x14ac:dyDescent="0.25">
      <c r="A158" s="24">
        <v>1</v>
      </c>
      <c r="B158" s="3283" t="s">
        <v>408</v>
      </c>
      <c r="C158" s="34">
        <f>'2 уровень'!F1088</f>
        <v>0</v>
      </c>
      <c r="D158" s="34">
        <f>'2 уровень'!G1088</f>
        <v>0</v>
      </c>
      <c r="E158" s="34">
        <f>'2 уровень'!H1088</f>
        <v>0</v>
      </c>
      <c r="F158" s="34">
        <f>'2 уровень'!I1088</f>
        <v>0</v>
      </c>
      <c r="G158" s="780">
        <f>'2 уровень'!J1088</f>
        <v>0</v>
      </c>
      <c r="H158" s="3741">
        <f>'2 уровень'!K1088</f>
        <v>0</v>
      </c>
      <c r="I158" s="794">
        <f>'2 уровень'!L1088</f>
        <v>0</v>
      </c>
      <c r="J158" s="794">
        <f>'2 уровень'!M1088</f>
        <v>0</v>
      </c>
      <c r="K158" s="789">
        <f>'2 уровень'!N1088</f>
        <v>0</v>
      </c>
      <c r="L158" s="789"/>
      <c r="M158" s="789">
        <f>'2 уровень'!P1088</f>
        <v>0</v>
      </c>
      <c r="N158" s="789">
        <f>'2 уровень'!Q1088</f>
        <v>0</v>
      </c>
      <c r="O158" s="789">
        <f>'2 уровень'!R1088</f>
        <v>0</v>
      </c>
      <c r="P158" s="789">
        <f>'2 уровень'!S1088</f>
        <v>0</v>
      </c>
      <c r="Q158" s="789">
        <f>'2 уровень'!T1088</f>
        <v>0</v>
      </c>
      <c r="R158" s="2090">
        <f>'2 уровень'!U1088</f>
        <v>279819.40451999998</v>
      </c>
      <c r="S158" s="2090">
        <f>'2 уровень'!V1088</f>
        <v>279819.40451999998</v>
      </c>
      <c r="T158" s="2090">
        <f>'2 уровень'!W1088</f>
        <v>279819.40451999998</v>
      </c>
      <c r="U158" s="2090">
        <f>'2 уровень'!X1088</f>
        <v>279819.40451999998</v>
      </c>
      <c r="V158" s="2090">
        <f>'2 уровень'!Y1088</f>
        <v>278315.37522000005</v>
      </c>
      <c r="W158" s="2090">
        <f>'2 уровень'!Z1088</f>
        <v>278315.37522000005</v>
      </c>
      <c r="X158" s="2090">
        <f>'2 уровень'!AA1088</f>
        <v>278315.37522000005</v>
      </c>
      <c r="Y158" s="2090">
        <f>'2 уровень'!AB1088</f>
        <v>278315.37522000005</v>
      </c>
      <c r="Z158" s="2090">
        <f>'2 уровень'!AC1088</f>
        <v>278315.37522000005</v>
      </c>
      <c r="AA158" s="2090">
        <f>'2 уровень'!AD1088</f>
        <v>278315.37522000005</v>
      </c>
      <c r="AB158" s="2090">
        <f>'2 уровень'!AE1088</f>
        <v>278315.37522000005</v>
      </c>
      <c r="AC158" s="2090">
        <f>'2 уровень'!AF1088</f>
        <v>231678.80780000007</v>
      </c>
      <c r="AD158" s="2090">
        <f>'2 уровень'!AG1088</f>
        <v>230116.48278999992</v>
      </c>
      <c r="AE158" s="3189">
        <f>'2 уровень'!AH1088</f>
        <v>0</v>
      </c>
      <c r="AF158" s="2090">
        <f>'2 уровень'!AI1088</f>
        <v>0</v>
      </c>
      <c r="AG158" s="2090">
        <f>'2 уровень'!AJ1088</f>
        <v>-1562.325010000146</v>
      </c>
      <c r="AH158" s="2090">
        <f>'2 уровень'!AK1088</f>
        <v>0</v>
      </c>
      <c r="AI158" s="2090">
        <f>'2 уровень'!AL1088</f>
        <v>-504.48903999999993</v>
      </c>
      <c r="AJ158" s="2091">
        <f>'2 уровень'!AM1088</f>
        <v>229611.99374999994</v>
      </c>
      <c r="AK158" s="3764">
        <f>'2 уровень'!AN1088</f>
        <v>0</v>
      </c>
      <c r="AL158" s="2090">
        <f>AD158/AC158*100</f>
        <v>99.325650444753293</v>
      </c>
      <c r="AM158" s="2090">
        <f>AJ158/AC158*100</f>
        <v>99.107896803498591</v>
      </c>
      <c r="AN158" s="4237">
        <f>'2 уровень'!AO1088</f>
        <v>0</v>
      </c>
      <c r="AO158" s="4232">
        <f>'2 уровень'!AP1088</f>
        <v>0</v>
      </c>
      <c r="AP158" s="1339">
        <f t="shared" si="12"/>
        <v>278315375.22000003</v>
      </c>
      <c r="AQ158" s="3813" t="e">
        <f t="shared" si="13"/>
        <v>#DIV/0!</v>
      </c>
    </row>
    <row r="159" spans="1:208" x14ac:dyDescent="0.25">
      <c r="B159" s="3338" t="s">
        <v>345</v>
      </c>
      <c r="C159" s="34">
        <f>'2 уровень'!F1089</f>
        <v>0</v>
      </c>
      <c r="D159" s="34">
        <f>'2 уровень'!G1089</f>
        <v>0</v>
      </c>
      <c r="E159" s="34">
        <f>'2 уровень'!H1089</f>
        <v>0</v>
      </c>
      <c r="F159" s="34">
        <f>'2 уровень'!I1089</f>
        <v>0</v>
      </c>
      <c r="G159" s="780">
        <f>'2 уровень'!J1089</f>
        <v>0</v>
      </c>
      <c r="H159" s="3741">
        <f>'2 уровень'!K1089</f>
        <v>0</v>
      </c>
      <c r="I159" s="794">
        <f>'2 уровень'!L1089</f>
        <v>0</v>
      </c>
      <c r="J159" s="794">
        <f>'2 уровень'!M1089</f>
        <v>0</v>
      </c>
      <c r="K159" s="789">
        <f>'2 уровень'!N1089</f>
        <v>0</v>
      </c>
      <c r="L159" s="789"/>
      <c r="M159" s="789">
        <f>'2 уровень'!P1089</f>
        <v>0</v>
      </c>
      <c r="N159" s="789">
        <f>'2 уровень'!Q1089</f>
        <v>0</v>
      </c>
      <c r="O159" s="789">
        <f>'2 уровень'!R1089</f>
        <v>0</v>
      </c>
      <c r="P159" s="789">
        <f>'2 уровень'!S1089</f>
        <v>0</v>
      </c>
      <c r="Q159" s="789">
        <f>'2 уровень'!T1089</f>
        <v>0</v>
      </c>
      <c r="R159" s="2090">
        <f>'2 уровень'!U1089</f>
        <v>12989.5164</v>
      </c>
      <c r="S159" s="2090">
        <f>'2 уровень'!V1089</f>
        <v>12989.5164</v>
      </c>
      <c r="T159" s="2090">
        <f>'2 уровень'!W1089</f>
        <v>12989.5164</v>
      </c>
      <c r="U159" s="2090">
        <f>'2 уровень'!X1089</f>
        <v>12989.5164</v>
      </c>
      <c r="V159" s="2090">
        <f>'2 уровень'!Y1089</f>
        <v>12989.5164</v>
      </c>
      <c r="W159" s="2090">
        <f>'2 уровень'!Z1089</f>
        <v>12989.5164</v>
      </c>
      <c r="X159" s="2090">
        <f>'2 уровень'!AA1089</f>
        <v>12989.5164</v>
      </c>
      <c r="Y159" s="2090">
        <f>'2 уровень'!AB1089</f>
        <v>12989.5164</v>
      </c>
      <c r="Z159" s="2090">
        <f>'2 уровень'!AC1089</f>
        <v>12989.5164</v>
      </c>
      <c r="AA159" s="2090">
        <f>'2 уровень'!AD1089</f>
        <v>12989.5164</v>
      </c>
      <c r="AB159" s="2090">
        <f>'2 уровень'!AE1089</f>
        <v>12989.5164</v>
      </c>
      <c r="AC159" s="2090">
        <f>'2 уровень'!AF1089</f>
        <v>10824.597000000002</v>
      </c>
      <c r="AD159" s="2090">
        <f>'2 уровень'!AG1089</f>
        <v>10824.596999999998</v>
      </c>
      <c r="AE159" s="3189">
        <f>'2 уровень'!AH1089</f>
        <v>0</v>
      </c>
      <c r="AF159" s="2090">
        <f>'2 уровень'!AI1089</f>
        <v>0</v>
      </c>
      <c r="AG159" s="2090">
        <f>'2 уровень'!AJ1089</f>
        <v>0</v>
      </c>
      <c r="AH159" s="2090">
        <f>'2 уровень'!AK1089</f>
        <v>0</v>
      </c>
      <c r="AI159" s="2090">
        <f>'2 уровень'!AL1089</f>
        <v>0</v>
      </c>
      <c r="AJ159" s="2091">
        <f>'2 уровень'!AM1089</f>
        <v>10824.596999999998</v>
      </c>
      <c r="AK159" s="3764">
        <f>'2 уровень'!AN1089</f>
        <v>0</v>
      </c>
      <c r="AL159" s="2090">
        <f>AD159/AC159*100</f>
        <v>99.999999999999972</v>
      </c>
      <c r="AM159" s="2090">
        <f>AJ159/AC159*100</f>
        <v>99.999999999999972</v>
      </c>
      <c r="AN159" s="4237">
        <f>'2 уровень'!AO1089</f>
        <v>0</v>
      </c>
      <c r="AO159" s="4232">
        <f>'2 уровень'!AP1089</f>
        <v>0</v>
      </c>
      <c r="AP159" s="1339">
        <f t="shared" si="12"/>
        <v>12989516.4</v>
      </c>
      <c r="AQ159" s="3813" t="e">
        <f t="shared" si="13"/>
        <v>#DIV/0!</v>
      </c>
    </row>
    <row r="160" spans="1:208" ht="29.25" x14ac:dyDescent="0.25">
      <c r="B160" s="2670" t="s">
        <v>304</v>
      </c>
      <c r="C160" s="34">
        <f>'2 уровень'!F1090</f>
        <v>57371</v>
      </c>
      <c r="D160" s="34">
        <f>'2 уровень'!G1090</f>
        <v>0</v>
      </c>
      <c r="E160" s="34">
        <f>'2 уровень'!H1090</f>
        <v>47809.166666666672</v>
      </c>
      <c r="F160" s="34">
        <f>'2 уровень'!I1090</f>
        <v>55022.362500000003</v>
      </c>
      <c r="G160" s="780">
        <f>'2 уровень'!J1090</f>
        <v>115.0874745080267</v>
      </c>
      <c r="H160" s="3741">
        <f>'2 уровень'!K1090</f>
        <v>4.6675000000000004</v>
      </c>
      <c r="I160" s="794">
        <f>'2 уровень'!L1090</f>
        <v>0</v>
      </c>
      <c r="J160" s="794">
        <f>'2 уровень'!M1090</f>
        <v>0</v>
      </c>
      <c r="K160" s="789">
        <f>'2 уровень'!N1090</f>
        <v>0</v>
      </c>
      <c r="L160" s="789"/>
      <c r="M160" s="789">
        <f>'2 уровень'!P1090</f>
        <v>0</v>
      </c>
      <c r="N160" s="789">
        <f>'2 уровень'!Q1090</f>
        <v>0</v>
      </c>
      <c r="O160" s="789">
        <f>'2 уровень'!R1090</f>
        <v>0</v>
      </c>
      <c r="P160" s="789">
        <f>'2 уровень'!S1090</f>
        <v>0</v>
      </c>
      <c r="Q160" s="789">
        <f>'2 уровень'!T1090</f>
        <v>0</v>
      </c>
      <c r="R160" s="2090">
        <f>'2 уровень'!U1090</f>
        <v>0</v>
      </c>
      <c r="S160" s="2090">
        <f>'2 уровень'!V1090</f>
        <v>0</v>
      </c>
      <c r="T160" s="2090">
        <f>'2 уровень'!W1090</f>
        <v>0</v>
      </c>
      <c r="U160" s="2090">
        <f>'2 уровень'!X1090</f>
        <v>0</v>
      </c>
      <c r="V160" s="2090">
        <f>'2 уровень'!Y1090</f>
        <v>0</v>
      </c>
      <c r="W160" s="2090">
        <f>'2 уровень'!Z1090</f>
        <v>0</v>
      </c>
      <c r="X160" s="2090">
        <f>'2 уровень'!AA1090</f>
        <v>0</v>
      </c>
      <c r="Y160" s="2090">
        <f>'2 уровень'!AB1090</f>
        <v>0</v>
      </c>
      <c r="Z160" s="2090">
        <f>'2 уровень'!AC1090</f>
        <v>0</v>
      </c>
      <c r="AA160" s="2090">
        <f>'2 уровень'!AD1090</f>
        <v>0</v>
      </c>
      <c r="AB160" s="2090">
        <f>'2 уровень'!AE1090</f>
        <v>0</v>
      </c>
      <c r="AC160" s="2090">
        <f>'2 уровень'!AF1090</f>
        <v>0</v>
      </c>
      <c r="AD160" s="2090">
        <f>'2 уровень'!AG1090</f>
        <v>0</v>
      </c>
      <c r="AE160" s="3189">
        <f>'2 уровень'!AH1090</f>
        <v>0</v>
      </c>
      <c r="AF160" s="2090">
        <f>'2 уровень'!AI1090</f>
        <v>0</v>
      </c>
      <c r="AG160" s="2090">
        <f>'2 уровень'!AJ1090</f>
        <v>0</v>
      </c>
      <c r="AH160" s="2090">
        <f>'2 уровень'!AK1090</f>
        <v>0</v>
      </c>
      <c r="AI160" s="2090">
        <f>'2 уровень'!AL1090</f>
        <v>0</v>
      </c>
      <c r="AJ160" s="2091">
        <f>'2 уровень'!AM1090</f>
        <v>0</v>
      </c>
      <c r="AK160" s="3764">
        <f>'2 уровень'!AN1090</f>
        <v>0</v>
      </c>
      <c r="AL160" s="2090"/>
      <c r="AM160" s="2090"/>
      <c r="AN160" s="4237">
        <f>'2 уровень'!AO1090</f>
        <v>0</v>
      </c>
      <c r="AO160" s="4232">
        <f>'2 уровень'!AP1090</f>
        <v>0</v>
      </c>
      <c r="AP160" s="1339">
        <f t="shared" si="12"/>
        <v>0</v>
      </c>
      <c r="AQ160" s="3813">
        <f t="shared" si="13"/>
        <v>0</v>
      </c>
    </row>
    <row r="161" spans="2:43" ht="30" x14ac:dyDescent="0.25">
      <c r="B161" s="2671" t="s">
        <v>211</v>
      </c>
      <c r="C161" s="34">
        <f>'2 уровень'!F1091</f>
        <v>0</v>
      </c>
      <c r="D161" s="34">
        <f>'2 уровень'!G1091</f>
        <v>0</v>
      </c>
      <c r="E161" s="34">
        <f>'2 уровень'!H1091</f>
        <v>0</v>
      </c>
      <c r="F161" s="34">
        <f>'2 уровень'!I1091</f>
        <v>0</v>
      </c>
      <c r="G161" s="780">
        <f>'2 уровень'!J1091</f>
        <v>0</v>
      </c>
      <c r="H161" s="3741">
        <f>'2 уровень'!K1091</f>
        <v>0</v>
      </c>
      <c r="I161" s="794">
        <f>'2 уровень'!L1091</f>
        <v>0</v>
      </c>
      <c r="J161" s="794">
        <f>'2 уровень'!M1091</f>
        <v>0</v>
      </c>
      <c r="K161" s="789">
        <f>'2 уровень'!N1091</f>
        <v>0</v>
      </c>
      <c r="L161" s="789"/>
      <c r="M161" s="789">
        <f>'2 уровень'!P1091</f>
        <v>0</v>
      </c>
      <c r="N161" s="789">
        <f>'2 уровень'!Q1091</f>
        <v>0</v>
      </c>
      <c r="O161" s="789">
        <f>'2 уровень'!R1091</f>
        <v>0</v>
      </c>
      <c r="P161" s="789">
        <f>'2 уровень'!S1091</f>
        <v>0</v>
      </c>
      <c r="Q161" s="789">
        <f>'2 уровень'!T1091</f>
        <v>0</v>
      </c>
      <c r="R161" s="2090">
        <f>'2 уровень'!U1091</f>
        <v>0</v>
      </c>
      <c r="S161" s="2090">
        <f>'2 уровень'!V1091</f>
        <v>0</v>
      </c>
      <c r="T161" s="2090">
        <f>'2 уровень'!W1091</f>
        <v>0</v>
      </c>
      <c r="U161" s="2090">
        <f>'2 уровень'!X1091</f>
        <v>0</v>
      </c>
      <c r="V161" s="2090">
        <f>'2 уровень'!Y1091</f>
        <v>0</v>
      </c>
      <c r="W161" s="2090">
        <f>'2 уровень'!Z1091</f>
        <v>0</v>
      </c>
      <c r="X161" s="2090">
        <f>'2 уровень'!AA1091</f>
        <v>0</v>
      </c>
      <c r="Y161" s="2090">
        <f>'2 уровень'!AB1091</f>
        <v>0</v>
      </c>
      <c r="Z161" s="2090">
        <f>'2 уровень'!AC1091</f>
        <v>0</v>
      </c>
      <c r="AA161" s="2090">
        <f>'2 уровень'!AD1091</f>
        <v>0</v>
      </c>
      <c r="AB161" s="2090">
        <f>'2 уровень'!AE1091</f>
        <v>0</v>
      </c>
      <c r="AC161" s="2090">
        <f>'2 уровень'!AF1091</f>
        <v>0</v>
      </c>
      <c r="AD161" s="2090">
        <f>'2 уровень'!AG1091</f>
        <v>0</v>
      </c>
      <c r="AE161" s="3189">
        <f>'2 уровень'!AH1091</f>
        <v>0</v>
      </c>
      <c r="AF161" s="2090">
        <f>'2 уровень'!AI1091</f>
        <v>0</v>
      </c>
      <c r="AG161" s="2090">
        <f>'2 уровень'!AJ1091</f>
        <v>0</v>
      </c>
      <c r="AH161" s="2090">
        <f>'2 уровень'!AK1091</f>
        <v>0</v>
      </c>
      <c r="AI161" s="2090">
        <f>'2 уровень'!AL1091</f>
        <v>0</v>
      </c>
      <c r="AJ161" s="2091">
        <f>'2 уровень'!AM1091</f>
        <v>0</v>
      </c>
      <c r="AK161" s="3764">
        <f>'2 уровень'!AN1091</f>
        <v>0</v>
      </c>
      <c r="AL161" s="2090"/>
      <c r="AM161" s="2090"/>
      <c r="AN161" s="4237">
        <f>'2 уровень'!AO1091</f>
        <v>0</v>
      </c>
      <c r="AO161" s="4232">
        <f>'2 уровень'!AP1091</f>
        <v>0</v>
      </c>
      <c r="AP161" s="1339">
        <f t="shared" si="12"/>
        <v>0</v>
      </c>
      <c r="AQ161" s="3813" t="e">
        <f t="shared" si="13"/>
        <v>#DIV/0!</v>
      </c>
    </row>
    <row r="162" spans="2:43" ht="30" x14ac:dyDescent="0.25">
      <c r="B162" s="2561" t="s">
        <v>212</v>
      </c>
      <c r="C162" s="34">
        <f>'2 уровень'!F1092</f>
        <v>11780</v>
      </c>
      <c r="D162" s="34">
        <f>'2 уровень'!G1092</f>
        <v>0</v>
      </c>
      <c r="E162" s="34">
        <f>'2 уровень'!H1092</f>
        <v>9816.6666666666661</v>
      </c>
      <c r="F162" s="34">
        <f>'2 уровень'!I1092</f>
        <v>7402</v>
      </c>
      <c r="G162" s="780">
        <f>'2 уровень'!J1092</f>
        <v>75.402376910016983</v>
      </c>
      <c r="H162" s="3741">
        <f>'2 уровень'!K1092</f>
        <v>1</v>
      </c>
      <c r="I162" s="794">
        <f>'2 уровень'!L1092</f>
        <v>0</v>
      </c>
      <c r="J162" s="794">
        <f>'2 уровень'!M1092</f>
        <v>0</v>
      </c>
      <c r="K162" s="789">
        <f>'2 уровень'!N1092</f>
        <v>0</v>
      </c>
      <c r="L162" s="789"/>
      <c r="M162" s="789">
        <f>'2 уровень'!P1092</f>
        <v>0</v>
      </c>
      <c r="N162" s="789">
        <f>'2 уровень'!Q1092</f>
        <v>0</v>
      </c>
      <c r="O162" s="789">
        <f>'2 уровень'!R1092</f>
        <v>0</v>
      </c>
      <c r="P162" s="789">
        <f>'2 уровень'!S1092</f>
        <v>0</v>
      </c>
      <c r="Q162" s="789">
        <f>'2 уровень'!T1092</f>
        <v>0</v>
      </c>
      <c r="R162" s="2090">
        <f>'2 уровень'!U1092</f>
        <v>0</v>
      </c>
      <c r="S162" s="2090">
        <f>'2 уровень'!V1092</f>
        <v>0</v>
      </c>
      <c r="T162" s="2090">
        <f>'2 уровень'!W1092</f>
        <v>0</v>
      </c>
      <c r="U162" s="2090">
        <f>'2 уровень'!X1092</f>
        <v>0</v>
      </c>
      <c r="V162" s="2090">
        <f>'2 уровень'!Y1092</f>
        <v>0</v>
      </c>
      <c r="W162" s="2090">
        <f>'2 уровень'!Z1092</f>
        <v>0</v>
      </c>
      <c r="X162" s="2090">
        <f>'2 уровень'!AA1092</f>
        <v>0</v>
      </c>
      <c r="Y162" s="2090">
        <f>'2 уровень'!AB1092</f>
        <v>0</v>
      </c>
      <c r="Z162" s="2090">
        <f>'2 уровень'!AC1092</f>
        <v>0</v>
      </c>
      <c r="AA162" s="2090">
        <f>'2 уровень'!AD1092</f>
        <v>0</v>
      </c>
      <c r="AB162" s="2090">
        <f>'2 уровень'!AE1092</f>
        <v>0</v>
      </c>
      <c r="AC162" s="2090">
        <f>'2 уровень'!AF1092</f>
        <v>0</v>
      </c>
      <c r="AD162" s="2090">
        <f>'2 уровень'!AG1092</f>
        <v>0</v>
      </c>
      <c r="AE162" s="3189">
        <f>'2 уровень'!AH1092</f>
        <v>0</v>
      </c>
      <c r="AF162" s="2090">
        <f>'2 уровень'!AI1092</f>
        <v>0</v>
      </c>
      <c r="AG162" s="2090">
        <f>'2 уровень'!AJ1092</f>
        <v>0</v>
      </c>
      <c r="AH162" s="2090">
        <f>'2 уровень'!AK1092</f>
        <v>0</v>
      </c>
      <c r="AI162" s="2090">
        <f>'2 уровень'!AL1092</f>
        <v>0</v>
      </c>
      <c r="AJ162" s="2091">
        <f>'2 уровень'!AM1092</f>
        <v>0</v>
      </c>
      <c r="AK162" s="3764">
        <f>'2 уровень'!AN1092</f>
        <v>0</v>
      </c>
      <c r="AL162" s="2090"/>
      <c r="AM162" s="2090"/>
      <c r="AN162" s="4237">
        <f>'2 уровень'!AO1092</f>
        <v>0</v>
      </c>
      <c r="AO162" s="4232">
        <f>'2 уровень'!AP1092</f>
        <v>0</v>
      </c>
      <c r="AP162" s="1339">
        <f t="shared" si="12"/>
        <v>0</v>
      </c>
      <c r="AQ162" s="3813">
        <f t="shared" si="13"/>
        <v>0</v>
      </c>
    </row>
    <row r="163" spans="2:43" ht="30" x14ac:dyDescent="0.25">
      <c r="B163" s="1775" t="s">
        <v>305</v>
      </c>
      <c r="C163" s="34">
        <f>'2 уровень'!F1093</f>
        <v>25200</v>
      </c>
      <c r="D163" s="34">
        <f>'2 уровень'!G1093</f>
        <v>0</v>
      </c>
      <c r="E163" s="34">
        <f>'2 уровень'!H1093</f>
        <v>21000.000000000004</v>
      </c>
      <c r="F163" s="34">
        <f>'2 уровень'!I1093</f>
        <v>14089.362499999999</v>
      </c>
      <c r="G163" s="780">
        <f>'2 уровень'!J1093</f>
        <v>67.092202380952372</v>
      </c>
      <c r="H163" s="3741">
        <f>'2 уровень'!K1093</f>
        <v>3.6675</v>
      </c>
      <c r="I163" s="794">
        <f>'2 уровень'!L1093</f>
        <v>0</v>
      </c>
      <c r="J163" s="794">
        <f>'2 уровень'!M1093</f>
        <v>0</v>
      </c>
      <c r="K163" s="789">
        <f>'2 уровень'!N1093</f>
        <v>0</v>
      </c>
      <c r="L163" s="789"/>
      <c r="M163" s="789">
        <f>'2 уровень'!P1093</f>
        <v>0</v>
      </c>
      <c r="N163" s="789">
        <f>'2 уровень'!Q1093</f>
        <v>0</v>
      </c>
      <c r="O163" s="789">
        <f>'2 уровень'!R1093</f>
        <v>0</v>
      </c>
      <c r="P163" s="789">
        <f>'2 уровень'!S1093</f>
        <v>0</v>
      </c>
      <c r="Q163" s="789">
        <f>'2 уровень'!T1093</f>
        <v>0</v>
      </c>
      <c r="R163" s="2090">
        <f>'2 уровень'!U1093</f>
        <v>0</v>
      </c>
      <c r="S163" s="2090">
        <f>'2 уровень'!V1093</f>
        <v>0</v>
      </c>
      <c r="T163" s="2090">
        <f>'2 уровень'!W1093</f>
        <v>0</v>
      </c>
      <c r="U163" s="2090">
        <f>'2 уровень'!X1093</f>
        <v>0</v>
      </c>
      <c r="V163" s="2090">
        <f>'2 уровень'!Y1093</f>
        <v>0</v>
      </c>
      <c r="W163" s="2090">
        <f>'2 уровень'!Z1093</f>
        <v>0</v>
      </c>
      <c r="X163" s="2090">
        <f>'2 уровень'!AA1093</f>
        <v>0</v>
      </c>
      <c r="Y163" s="2090">
        <f>'2 уровень'!AB1093</f>
        <v>0</v>
      </c>
      <c r="Z163" s="2090">
        <f>'2 уровень'!AC1093</f>
        <v>0</v>
      </c>
      <c r="AA163" s="2090">
        <f>'2 уровень'!AD1093</f>
        <v>0</v>
      </c>
      <c r="AB163" s="2090">
        <f>'2 уровень'!AE1093</f>
        <v>0</v>
      </c>
      <c r="AC163" s="2090">
        <f>'2 уровень'!AF1093</f>
        <v>0</v>
      </c>
      <c r="AD163" s="2090">
        <f>'2 уровень'!AG1093</f>
        <v>0</v>
      </c>
      <c r="AE163" s="3189">
        <f>'2 уровень'!AH1093</f>
        <v>0</v>
      </c>
      <c r="AF163" s="2090">
        <f>'2 уровень'!AI1093</f>
        <v>0</v>
      </c>
      <c r="AG163" s="2090">
        <f>'2 уровень'!AJ1093</f>
        <v>0</v>
      </c>
      <c r="AH163" s="2090">
        <f>'2 уровень'!AK1093</f>
        <v>0</v>
      </c>
      <c r="AI163" s="2090">
        <f>'2 уровень'!AL1093</f>
        <v>0</v>
      </c>
      <c r="AJ163" s="2091">
        <f>'2 уровень'!AM1093</f>
        <v>0</v>
      </c>
      <c r="AK163" s="3764">
        <f>'2 уровень'!AN1093</f>
        <v>0</v>
      </c>
      <c r="AL163" s="2090"/>
      <c r="AM163" s="2090"/>
      <c r="AN163" s="4237">
        <f>'2 уровень'!AO1093</f>
        <v>0</v>
      </c>
      <c r="AO163" s="4232">
        <f>'2 уровень'!AP1093</f>
        <v>0</v>
      </c>
      <c r="AP163" s="1339">
        <f t="shared" si="12"/>
        <v>0</v>
      </c>
      <c r="AQ163" s="3813">
        <f t="shared" si="13"/>
        <v>0</v>
      </c>
    </row>
    <row r="164" spans="2:43" x14ac:dyDescent="0.25">
      <c r="B164" s="1125" t="s">
        <v>306</v>
      </c>
      <c r="C164" s="34">
        <f>'2 уровень'!F1094</f>
        <v>25000</v>
      </c>
      <c r="D164" s="34">
        <f>'2 уровень'!G1094</f>
        <v>0</v>
      </c>
      <c r="E164" s="34">
        <f>'2 уровень'!H1094</f>
        <v>20833.333333333336</v>
      </c>
      <c r="F164" s="34">
        <f>'2 уровень'!I1094</f>
        <v>13665</v>
      </c>
      <c r="G164" s="780">
        <f>'2 уровень'!J1094</f>
        <v>65.591999999999999</v>
      </c>
      <c r="H164" s="3741">
        <f>'2 уровень'!K1094</f>
        <v>1</v>
      </c>
      <c r="I164" s="794">
        <f>'2 уровень'!L1094</f>
        <v>0</v>
      </c>
      <c r="J164" s="794">
        <f>'2 уровень'!M1094</f>
        <v>0</v>
      </c>
      <c r="K164" s="789">
        <f>'2 уровень'!N1094</f>
        <v>0</v>
      </c>
      <c r="L164" s="789"/>
      <c r="M164" s="789">
        <f>'2 уровень'!P1094</f>
        <v>0</v>
      </c>
      <c r="N164" s="789">
        <f>'2 уровень'!Q1094</f>
        <v>0</v>
      </c>
      <c r="O164" s="789">
        <f>'2 уровень'!R1094</f>
        <v>0</v>
      </c>
      <c r="P164" s="789">
        <f>'2 уровень'!S1094</f>
        <v>0</v>
      </c>
      <c r="Q164" s="789">
        <f>'2 уровень'!T1094</f>
        <v>0</v>
      </c>
      <c r="R164" s="2090">
        <f>'2 уровень'!U1094</f>
        <v>0</v>
      </c>
      <c r="S164" s="2090">
        <f>'2 уровень'!V1094</f>
        <v>0</v>
      </c>
      <c r="T164" s="2090">
        <f>'2 уровень'!W1094</f>
        <v>0</v>
      </c>
      <c r="U164" s="2090">
        <f>'2 уровень'!X1094</f>
        <v>0</v>
      </c>
      <c r="V164" s="2090">
        <f>'2 уровень'!Y1094</f>
        <v>0</v>
      </c>
      <c r="W164" s="2090">
        <f>'2 уровень'!Z1094</f>
        <v>0</v>
      </c>
      <c r="X164" s="2090">
        <f>'2 уровень'!AA1094</f>
        <v>0</v>
      </c>
      <c r="Y164" s="2090">
        <f>'2 уровень'!AB1094</f>
        <v>0</v>
      </c>
      <c r="Z164" s="2090">
        <f>'2 уровень'!AC1094</f>
        <v>0</v>
      </c>
      <c r="AA164" s="2090">
        <f>'2 уровень'!AD1094</f>
        <v>0</v>
      </c>
      <c r="AB164" s="2090">
        <f>'2 уровень'!AE1094</f>
        <v>0</v>
      </c>
      <c r="AC164" s="2090">
        <f>'2 уровень'!AF1094</f>
        <v>0</v>
      </c>
      <c r="AD164" s="2090">
        <f>'2 уровень'!AG1094</f>
        <v>0</v>
      </c>
      <c r="AE164" s="3189">
        <f>'2 уровень'!AH1094</f>
        <v>0</v>
      </c>
      <c r="AF164" s="2090">
        <f>'2 уровень'!AI1094</f>
        <v>0</v>
      </c>
      <c r="AG164" s="2090">
        <f>'2 уровень'!AJ1094</f>
        <v>0</v>
      </c>
      <c r="AH164" s="2090">
        <f>'2 уровень'!AK1094</f>
        <v>0</v>
      </c>
      <c r="AI164" s="2090">
        <f>'2 уровень'!AL1094</f>
        <v>0</v>
      </c>
      <c r="AJ164" s="2091">
        <f>'2 уровень'!AM1094</f>
        <v>0</v>
      </c>
      <c r="AK164" s="3764">
        <f>'2 уровень'!AN1094</f>
        <v>0</v>
      </c>
      <c r="AL164" s="2090"/>
      <c r="AM164" s="2090"/>
      <c r="AN164" s="4237">
        <f>'2 уровень'!AO1094</f>
        <v>0</v>
      </c>
      <c r="AO164" s="4232">
        <f>'2 уровень'!AP1094</f>
        <v>0</v>
      </c>
      <c r="AP164" s="1339">
        <f t="shared" si="12"/>
        <v>0</v>
      </c>
      <c r="AQ164" s="3813">
        <f t="shared" si="13"/>
        <v>0</v>
      </c>
    </row>
    <row r="165" spans="2:43" ht="30" x14ac:dyDescent="0.25">
      <c r="B165" s="1125" t="s">
        <v>307</v>
      </c>
      <c r="C165" s="34">
        <f>'2 уровень'!F1095</f>
        <v>800</v>
      </c>
      <c r="D165" s="34">
        <f>'2 уровень'!G1095</f>
        <v>0</v>
      </c>
      <c r="E165" s="34">
        <f>'2 уровень'!H1095</f>
        <v>666.66666666666674</v>
      </c>
      <c r="F165" s="34">
        <f>'2 уровень'!I1095</f>
        <v>1697.45</v>
      </c>
      <c r="G165" s="780">
        <f>'2 уровень'!J1095</f>
        <v>254.61749999999998</v>
      </c>
      <c r="H165" s="3741">
        <f>'2 уровень'!K1095</f>
        <v>10.67</v>
      </c>
      <c r="I165" s="794">
        <f>'2 уровень'!L1095</f>
        <v>0</v>
      </c>
      <c r="J165" s="794">
        <f>'2 уровень'!M1095</f>
        <v>0</v>
      </c>
      <c r="K165" s="789">
        <f>'2 уровень'!N1095</f>
        <v>0</v>
      </c>
      <c r="L165" s="789"/>
      <c r="M165" s="789">
        <f>'2 уровень'!P1095</f>
        <v>0</v>
      </c>
      <c r="N165" s="789">
        <f>'2 уровень'!Q1095</f>
        <v>0</v>
      </c>
      <c r="O165" s="789">
        <f>'2 уровень'!R1095</f>
        <v>0</v>
      </c>
      <c r="P165" s="789">
        <f>'2 уровень'!S1095</f>
        <v>0</v>
      </c>
      <c r="Q165" s="789">
        <f>'2 уровень'!T1095</f>
        <v>0</v>
      </c>
      <c r="R165" s="2090">
        <f>'2 уровень'!U1095</f>
        <v>0</v>
      </c>
      <c r="S165" s="2090">
        <f>'2 уровень'!V1095</f>
        <v>0</v>
      </c>
      <c r="T165" s="2090">
        <f>'2 уровень'!W1095</f>
        <v>0</v>
      </c>
      <c r="U165" s="2090">
        <f>'2 уровень'!X1095</f>
        <v>0</v>
      </c>
      <c r="V165" s="2090">
        <f>'2 уровень'!Y1095</f>
        <v>0</v>
      </c>
      <c r="W165" s="2090">
        <f>'2 уровень'!Z1095</f>
        <v>0</v>
      </c>
      <c r="X165" s="2090">
        <f>'2 уровень'!AA1095</f>
        <v>0</v>
      </c>
      <c r="Y165" s="2090">
        <f>'2 уровень'!AB1095</f>
        <v>0</v>
      </c>
      <c r="Z165" s="2090">
        <f>'2 уровень'!AC1095</f>
        <v>0</v>
      </c>
      <c r="AA165" s="2090">
        <f>'2 уровень'!AD1095</f>
        <v>0</v>
      </c>
      <c r="AB165" s="2090">
        <f>'2 уровень'!AE1095</f>
        <v>0</v>
      </c>
      <c r="AC165" s="2090">
        <f>'2 уровень'!AF1095</f>
        <v>0</v>
      </c>
      <c r="AD165" s="2090">
        <f>'2 уровень'!AG1095</f>
        <v>0</v>
      </c>
      <c r="AE165" s="3189">
        <f>'2 уровень'!AH1095</f>
        <v>0</v>
      </c>
      <c r="AF165" s="2090">
        <f>'2 уровень'!AI1095</f>
        <v>0</v>
      </c>
      <c r="AG165" s="2090">
        <f>'2 уровень'!AJ1095</f>
        <v>0</v>
      </c>
      <c r="AH165" s="2090">
        <f>'2 уровень'!AK1095</f>
        <v>0</v>
      </c>
      <c r="AI165" s="2090">
        <f>'2 уровень'!AL1095</f>
        <v>0</v>
      </c>
      <c r="AJ165" s="2091">
        <f>'2 уровень'!AM1095</f>
        <v>0</v>
      </c>
      <c r="AK165" s="3764">
        <f>'2 уровень'!AN1095</f>
        <v>0</v>
      </c>
      <c r="AL165" s="2090"/>
      <c r="AM165" s="2090"/>
      <c r="AN165" s="4237">
        <f>'2 уровень'!AO1095</f>
        <v>0</v>
      </c>
      <c r="AO165" s="4232">
        <f>'2 уровень'!AP1095</f>
        <v>0</v>
      </c>
      <c r="AP165" s="1339">
        <f t="shared" si="12"/>
        <v>0</v>
      </c>
      <c r="AQ165" s="3813">
        <f t="shared" si="13"/>
        <v>0</v>
      </c>
    </row>
    <row r="166" spans="2:43" ht="60" x14ac:dyDescent="0.25">
      <c r="B166" s="1777" t="s">
        <v>308</v>
      </c>
      <c r="C166" s="34">
        <f>'2 уровень'!F1096</f>
        <v>6000</v>
      </c>
      <c r="D166" s="34">
        <f>'2 уровень'!G1096</f>
        <v>0</v>
      </c>
      <c r="E166" s="34">
        <f>'2 уровень'!H1096</f>
        <v>5000</v>
      </c>
      <c r="F166" s="34">
        <f>'2 уровень'!I1096</f>
        <v>14163</v>
      </c>
      <c r="G166" s="780">
        <f>'2 уровень'!J1096</f>
        <v>283.26</v>
      </c>
      <c r="H166" s="3741">
        <f>'2 уровень'!K1096</f>
        <v>0</v>
      </c>
      <c r="I166" s="794">
        <f>'2 уровень'!L1096</f>
        <v>0</v>
      </c>
      <c r="J166" s="794">
        <f>'2 уровень'!M1096</f>
        <v>0</v>
      </c>
      <c r="K166" s="789">
        <f>'2 уровень'!N1096</f>
        <v>0</v>
      </c>
      <c r="L166" s="789"/>
      <c r="M166" s="789">
        <f>'2 уровень'!P1096</f>
        <v>0</v>
      </c>
      <c r="N166" s="789">
        <f>'2 уровень'!Q1096</f>
        <v>0</v>
      </c>
      <c r="O166" s="789">
        <f>'2 уровень'!R1096</f>
        <v>0</v>
      </c>
      <c r="P166" s="789">
        <f>'2 уровень'!S1096</f>
        <v>0</v>
      </c>
      <c r="Q166" s="789">
        <f>'2 уровень'!T1096</f>
        <v>0</v>
      </c>
      <c r="R166" s="2090">
        <f>'2 уровень'!U1096</f>
        <v>0</v>
      </c>
      <c r="S166" s="2090">
        <f>'2 уровень'!V1096</f>
        <v>0</v>
      </c>
      <c r="T166" s="2090">
        <f>'2 уровень'!W1096</f>
        <v>0</v>
      </c>
      <c r="U166" s="2090">
        <f>'2 уровень'!X1096</f>
        <v>0</v>
      </c>
      <c r="V166" s="2090">
        <f>'2 уровень'!Y1096</f>
        <v>0</v>
      </c>
      <c r="W166" s="2090">
        <f>'2 уровень'!Z1096</f>
        <v>0</v>
      </c>
      <c r="X166" s="2090">
        <f>'2 уровень'!AA1096</f>
        <v>0</v>
      </c>
      <c r="Y166" s="2090">
        <f>'2 уровень'!AB1096</f>
        <v>0</v>
      </c>
      <c r="Z166" s="2090">
        <f>'2 уровень'!AC1096</f>
        <v>0</v>
      </c>
      <c r="AA166" s="2090">
        <f>'2 уровень'!AD1096</f>
        <v>0</v>
      </c>
      <c r="AB166" s="2090">
        <f>'2 уровень'!AE1096</f>
        <v>0</v>
      </c>
      <c r="AC166" s="2090">
        <f>'2 уровень'!AF1096</f>
        <v>0</v>
      </c>
      <c r="AD166" s="2090">
        <f>'2 уровень'!AG1096</f>
        <v>0</v>
      </c>
      <c r="AE166" s="3189">
        <f>'2 уровень'!AH1096</f>
        <v>0</v>
      </c>
      <c r="AF166" s="2090">
        <f>'2 уровень'!AI1096</f>
        <v>0</v>
      </c>
      <c r="AG166" s="2090">
        <f>'2 уровень'!AJ1096</f>
        <v>0</v>
      </c>
      <c r="AH166" s="2090">
        <f>'2 уровень'!AK1096</f>
        <v>0</v>
      </c>
      <c r="AI166" s="2090">
        <f>'2 уровень'!AL1096</f>
        <v>0</v>
      </c>
      <c r="AJ166" s="2091">
        <f>'2 уровень'!AM1096</f>
        <v>0</v>
      </c>
      <c r="AK166" s="3764">
        <f>'2 уровень'!AN1096</f>
        <v>0</v>
      </c>
      <c r="AL166" s="2090"/>
      <c r="AM166" s="2090"/>
      <c r="AN166" s="4237">
        <f>'2 уровень'!AO1096</f>
        <v>0</v>
      </c>
      <c r="AO166" s="4232">
        <f>'2 уровень'!AP1096</f>
        <v>0</v>
      </c>
      <c r="AP166" s="1339">
        <f t="shared" si="12"/>
        <v>0</v>
      </c>
      <c r="AQ166" s="3813">
        <f t="shared" si="13"/>
        <v>0</v>
      </c>
    </row>
    <row r="167" spans="2:43" ht="45" x14ac:dyDescent="0.25">
      <c r="B167" s="1125" t="s">
        <v>309</v>
      </c>
      <c r="C167" s="34">
        <f>'2 уровень'!F1097</f>
        <v>10150</v>
      </c>
      <c r="D167" s="34">
        <f>'2 уровень'!G1097</f>
        <v>0</v>
      </c>
      <c r="E167" s="34">
        <f>'2 уровень'!H1097</f>
        <v>8458.3333333333339</v>
      </c>
      <c r="F167" s="34">
        <f>'2 уровень'!I1097</f>
        <v>19067</v>
      </c>
      <c r="G167" s="780">
        <f>'2 уровень'!J1097</f>
        <v>225.42266009852216</v>
      </c>
      <c r="H167" s="3741">
        <f>'2 уровень'!K1097</f>
        <v>0</v>
      </c>
      <c r="I167" s="794">
        <f>'2 уровень'!L1097</f>
        <v>0</v>
      </c>
      <c r="J167" s="794">
        <f>'2 уровень'!M1097</f>
        <v>0</v>
      </c>
      <c r="K167" s="789">
        <f>'2 уровень'!N1097</f>
        <v>0</v>
      </c>
      <c r="L167" s="789"/>
      <c r="M167" s="789">
        <f>'2 уровень'!P1097</f>
        <v>0</v>
      </c>
      <c r="N167" s="789">
        <f>'2 уровень'!Q1097</f>
        <v>0</v>
      </c>
      <c r="O167" s="789">
        <f>'2 уровень'!R1097</f>
        <v>0</v>
      </c>
      <c r="P167" s="789">
        <f>'2 уровень'!S1097</f>
        <v>0</v>
      </c>
      <c r="Q167" s="789">
        <f>'2 уровень'!T1097</f>
        <v>0</v>
      </c>
      <c r="R167" s="2090">
        <f>'2 уровень'!U1097</f>
        <v>0</v>
      </c>
      <c r="S167" s="2090">
        <f>'2 уровень'!V1097</f>
        <v>0</v>
      </c>
      <c r="T167" s="2090">
        <f>'2 уровень'!W1097</f>
        <v>0</v>
      </c>
      <c r="U167" s="2090">
        <f>'2 уровень'!X1097</f>
        <v>0</v>
      </c>
      <c r="V167" s="2090">
        <f>'2 уровень'!Y1097</f>
        <v>0</v>
      </c>
      <c r="W167" s="2090">
        <f>'2 уровень'!Z1097</f>
        <v>0</v>
      </c>
      <c r="X167" s="2090">
        <f>'2 уровень'!AA1097</f>
        <v>0</v>
      </c>
      <c r="Y167" s="2090">
        <f>'2 уровень'!AB1097</f>
        <v>0</v>
      </c>
      <c r="Z167" s="2090">
        <f>'2 уровень'!AC1097</f>
        <v>0</v>
      </c>
      <c r="AA167" s="2090">
        <f>'2 уровень'!AD1097</f>
        <v>0</v>
      </c>
      <c r="AB167" s="2090">
        <f>'2 уровень'!AE1097</f>
        <v>0</v>
      </c>
      <c r="AC167" s="2090">
        <f>'2 уровень'!AF1097</f>
        <v>0</v>
      </c>
      <c r="AD167" s="2090">
        <f>'2 уровень'!AG1097</f>
        <v>0</v>
      </c>
      <c r="AE167" s="3189">
        <f>'2 уровень'!AH1097</f>
        <v>0</v>
      </c>
      <c r="AF167" s="2090">
        <f>'2 уровень'!AI1097</f>
        <v>0</v>
      </c>
      <c r="AG167" s="2090">
        <f>'2 уровень'!AJ1097</f>
        <v>0</v>
      </c>
      <c r="AH167" s="2090">
        <f>'2 уровень'!AK1097</f>
        <v>0</v>
      </c>
      <c r="AI167" s="2090">
        <f>'2 уровень'!AL1097</f>
        <v>0</v>
      </c>
      <c r="AJ167" s="2091">
        <f>'2 уровень'!AM1097</f>
        <v>0</v>
      </c>
      <c r="AK167" s="3764">
        <f>'2 уровень'!AN1097</f>
        <v>0</v>
      </c>
      <c r="AL167" s="2090"/>
      <c r="AM167" s="2090"/>
      <c r="AN167" s="4237">
        <f>'2 уровень'!AO1097</f>
        <v>0</v>
      </c>
      <c r="AO167" s="4232">
        <f>'2 уровень'!AP1097</f>
        <v>0</v>
      </c>
      <c r="AP167" s="1339">
        <f t="shared" si="12"/>
        <v>0</v>
      </c>
      <c r="AQ167" s="3813">
        <f t="shared" si="13"/>
        <v>0</v>
      </c>
    </row>
    <row r="168" spans="2:43" ht="30" x14ac:dyDescent="0.25">
      <c r="B168" s="1777" t="s">
        <v>406</v>
      </c>
      <c r="C168" s="34">
        <f>'2 уровень'!F1098</f>
        <v>4241</v>
      </c>
      <c r="D168" s="34">
        <f>'2 уровень'!G1098</f>
        <v>0</v>
      </c>
      <c r="E168" s="34">
        <f>'2 уровень'!H1098</f>
        <v>3534.166666666667</v>
      </c>
      <c r="F168" s="34">
        <f>'2 уровень'!I1098</f>
        <v>301</v>
      </c>
      <c r="G168" s="780">
        <f>'2 уровень'!J1098</f>
        <v>8.5168592313133686</v>
      </c>
      <c r="H168" s="3741">
        <f>'2 уровень'!K1098</f>
        <v>0</v>
      </c>
      <c r="I168" s="794">
        <f>'2 уровень'!L1098</f>
        <v>0</v>
      </c>
      <c r="J168" s="794">
        <f>'2 уровень'!M1098</f>
        <v>0</v>
      </c>
      <c r="K168" s="789">
        <f>'2 уровень'!N1098</f>
        <v>0</v>
      </c>
      <c r="L168" s="789"/>
      <c r="M168" s="789">
        <f>'2 уровень'!P1098</f>
        <v>0</v>
      </c>
      <c r="N168" s="789">
        <f>'2 уровень'!Q1098</f>
        <v>0</v>
      </c>
      <c r="O168" s="789">
        <f>'2 уровень'!R1098</f>
        <v>0</v>
      </c>
      <c r="P168" s="789">
        <f>'2 уровень'!S1098</f>
        <v>0</v>
      </c>
      <c r="Q168" s="789">
        <f>'2 уровень'!T1098</f>
        <v>0</v>
      </c>
      <c r="R168" s="2090">
        <f>'2 уровень'!U1098</f>
        <v>0</v>
      </c>
      <c r="S168" s="2090">
        <f>'2 уровень'!V1098</f>
        <v>0</v>
      </c>
      <c r="T168" s="2090">
        <f>'2 уровень'!W1098</f>
        <v>0</v>
      </c>
      <c r="U168" s="2090">
        <f>'2 уровень'!X1098</f>
        <v>0</v>
      </c>
      <c r="V168" s="2090">
        <f>'2 уровень'!Y1098</f>
        <v>0</v>
      </c>
      <c r="W168" s="2090">
        <f>'2 уровень'!Z1098</f>
        <v>0</v>
      </c>
      <c r="X168" s="2090">
        <f>'2 уровень'!AA1098</f>
        <v>0</v>
      </c>
      <c r="Y168" s="2090">
        <f>'2 уровень'!AB1098</f>
        <v>0</v>
      </c>
      <c r="Z168" s="2090">
        <f>'2 уровень'!AC1098</f>
        <v>0</v>
      </c>
      <c r="AA168" s="2090">
        <f>'2 уровень'!AD1098</f>
        <v>0</v>
      </c>
      <c r="AB168" s="2090">
        <f>'2 уровень'!AE1098</f>
        <v>0</v>
      </c>
      <c r="AC168" s="2090">
        <f>'2 уровень'!AF1098</f>
        <v>0</v>
      </c>
      <c r="AD168" s="2090">
        <f>'2 уровень'!AG1098</f>
        <v>0</v>
      </c>
      <c r="AE168" s="3189">
        <f>'2 уровень'!AH1098</f>
        <v>0</v>
      </c>
      <c r="AF168" s="2090">
        <f>'2 уровень'!AI1098</f>
        <v>0</v>
      </c>
      <c r="AG168" s="2090">
        <f>'2 уровень'!AJ1098</f>
        <v>0</v>
      </c>
      <c r="AH168" s="2090">
        <f>'2 уровень'!AK1098</f>
        <v>0</v>
      </c>
      <c r="AI168" s="2090">
        <f>'2 уровень'!AL1098</f>
        <v>0</v>
      </c>
      <c r="AJ168" s="2091">
        <f>'2 уровень'!AM1098</f>
        <v>0</v>
      </c>
      <c r="AK168" s="3764">
        <f>'2 уровень'!AN1098</f>
        <v>0</v>
      </c>
      <c r="AL168" s="2090"/>
      <c r="AM168" s="2090"/>
      <c r="AN168" s="4237">
        <f>'2 уровень'!AO1098</f>
        <v>0</v>
      </c>
      <c r="AO168" s="4232">
        <f>'2 уровень'!AP1098</f>
        <v>0</v>
      </c>
      <c r="AP168" s="1339">
        <f t="shared" si="12"/>
        <v>0</v>
      </c>
      <c r="AQ168" s="3813">
        <f t="shared" si="13"/>
        <v>0</v>
      </c>
    </row>
    <row r="169" spans="2:43" ht="30" x14ac:dyDescent="0.25">
      <c r="B169" s="1126" t="s">
        <v>135</v>
      </c>
      <c r="C169" s="34">
        <f>'2 уровень'!F1099</f>
        <v>68201.744680851058</v>
      </c>
      <c r="D169" s="34">
        <f>'2 уровень'!G1099</f>
        <v>0</v>
      </c>
      <c r="E169" s="34">
        <f>'2 уровень'!H1099</f>
        <v>56834.787234042553</v>
      </c>
      <c r="F169" s="34">
        <f>'2 уровень'!I1099</f>
        <v>49161.257446808508</v>
      </c>
      <c r="G169" s="780">
        <f>'2 уровень'!J1099</f>
        <v>86.498533449883666</v>
      </c>
      <c r="H169" s="3741">
        <f>'2 уровень'!K1099</f>
        <v>3.9234042553191486</v>
      </c>
      <c r="I169" s="794">
        <f>'2 уровень'!L1099</f>
        <v>0</v>
      </c>
      <c r="J169" s="794">
        <f>'2 уровень'!M1099</f>
        <v>0</v>
      </c>
      <c r="K169" s="789">
        <f>'2 уровень'!N1099</f>
        <v>0</v>
      </c>
      <c r="L169" s="789"/>
      <c r="M169" s="789">
        <f>'2 уровень'!P1099</f>
        <v>0</v>
      </c>
      <c r="N169" s="789">
        <f>'2 уровень'!Q1099</f>
        <v>0</v>
      </c>
      <c r="O169" s="789">
        <f>'2 уровень'!R1099</f>
        <v>0</v>
      </c>
      <c r="P169" s="789">
        <f>'2 уровень'!S1099</f>
        <v>0</v>
      </c>
      <c r="Q169" s="789">
        <f>'2 уровень'!T1099</f>
        <v>0</v>
      </c>
      <c r="R169" s="2090">
        <f>'2 уровень'!U1099</f>
        <v>0</v>
      </c>
      <c r="S169" s="2090">
        <f>'2 уровень'!V1099</f>
        <v>0</v>
      </c>
      <c r="T169" s="2090">
        <f>'2 уровень'!W1099</f>
        <v>0</v>
      </c>
      <c r="U169" s="2090">
        <f>'2 уровень'!X1099</f>
        <v>0</v>
      </c>
      <c r="V169" s="2090">
        <f>'2 уровень'!Y1099</f>
        <v>0</v>
      </c>
      <c r="W169" s="2090">
        <f>'2 уровень'!Z1099</f>
        <v>0</v>
      </c>
      <c r="X169" s="2090">
        <f>'2 уровень'!AA1099</f>
        <v>0</v>
      </c>
      <c r="Y169" s="2090">
        <f>'2 уровень'!AB1099</f>
        <v>0</v>
      </c>
      <c r="Z169" s="2090">
        <f>'2 уровень'!AC1099</f>
        <v>0</v>
      </c>
      <c r="AA169" s="2090">
        <f>'2 уровень'!AD1099</f>
        <v>0</v>
      </c>
      <c r="AB169" s="2090">
        <f>'2 уровень'!AE1099</f>
        <v>0</v>
      </c>
      <c r="AC169" s="2090">
        <f>'2 уровень'!AF1099</f>
        <v>0</v>
      </c>
      <c r="AD169" s="2090">
        <f>'2 уровень'!AG1099</f>
        <v>0</v>
      </c>
      <c r="AE169" s="3189">
        <f>'2 уровень'!AH1099</f>
        <v>0</v>
      </c>
      <c r="AF169" s="2090">
        <f>'2 уровень'!AI1099</f>
        <v>0</v>
      </c>
      <c r="AG169" s="2090">
        <f>'2 уровень'!AJ1099</f>
        <v>0</v>
      </c>
      <c r="AH169" s="2090">
        <f>'2 уровень'!AK1099</f>
        <v>0</v>
      </c>
      <c r="AI169" s="2090">
        <f>'2 уровень'!AL1099</f>
        <v>0</v>
      </c>
      <c r="AJ169" s="2091">
        <f>'2 уровень'!AM1099</f>
        <v>0</v>
      </c>
      <c r="AK169" s="3764">
        <f>'2 уровень'!AN1099</f>
        <v>0</v>
      </c>
      <c r="AL169" s="2090"/>
      <c r="AM169" s="2090"/>
      <c r="AN169" s="4237">
        <f>'2 уровень'!AO1099</f>
        <v>0</v>
      </c>
      <c r="AO169" s="4232">
        <f>'2 уровень'!AP1099</f>
        <v>0</v>
      </c>
      <c r="AP169" s="1339">
        <f t="shared" si="12"/>
        <v>0</v>
      </c>
      <c r="AQ169" s="3813">
        <f t="shared" si="13"/>
        <v>0</v>
      </c>
    </row>
    <row r="170" spans="2:43" x14ac:dyDescent="0.25">
      <c r="B170" s="2672" t="s">
        <v>247</v>
      </c>
      <c r="C170" s="34">
        <f>'2 уровень'!F1100</f>
        <v>66606</v>
      </c>
      <c r="D170" s="34">
        <f>'2 уровень'!G1100</f>
        <v>0</v>
      </c>
      <c r="E170" s="34">
        <f>'2 уровень'!H1100</f>
        <v>55505</v>
      </c>
      <c r="F170" s="34">
        <f>'2 уровень'!I1100</f>
        <v>48254</v>
      </c>
      <c r="G170" s="780">
        <f>'2 уровень'!J1100</f>
        <v>86.936312043960001</v>
      </c>
      <c r="H170" s="3741">
        <f>'2 уровень'!K1100</f>
        <v>2</v>
      </c>
      <c r="I170" s="794">
        <f>'2 уровень'!L1100</f>
        <v>0</v>
      </c>
      <c r="J170" s="794">
        <f>'2 уровень'!M1100</f>
        <v>0</v>
      </c>
      <c r="K170" s="789">
        <f>'2 уровень'!N1100</f>
        <v>0</v>
      </c>
      <c r="L170" s="789"/>
      <c r="M170" s="789">
        <f>'2 уровень'!P1100</f>
        <v>0</v>
      </c>
      <c r="N170" s="789">
        <f>'2 уровень'!Q1100</f>
        <v>0</v>
      </c>
      <c r="O170" s="789">
        <f>'2 уровень'!R1100</f>
        <v>0</v>
      </c>
      <c r="P170" s="789">
        <f>'2 уровень'!S1100</f>
        <v>0</v>
      </c>
      <c r="Q170" s="789">
        <f>'2 уровень'!T1100</f>
        <v>0</v>
      </c>
      <c r="R170" s="2090">
        <f>'2 уровень'!U1100</f>
        <v>0</v>
      </c>
      <c r="S170" s="2090">
        <f>'2 уровень'!V1100</f>
        <v>0</v>
      </c>
      <c r="T170" s="2090">
        <f>'2 уровень'!W1100</f>
        <v>0</v>
      </c>
      <c r="U170" s="2090">
        <f>'2 уровень'!X1100</f>
        <v>0</v>
      </c>
      <c r="V170" s="2090">
        <f>'2 уровень'!Y1100</f>
        <v>0</v>
      </c>
      <c r="W170" s="2090">
        <f>'2 уровень'!Z1100</f>
        <v>0</v>
      </c>
      <c r="X170" s="2090">
        <f>'2 уровень'!AA1100</f>
        <v>0</v>
      </c>
      <c r="Y170" s="2090">
        <f>'2 уровень'!AB1100</f>
        <v>0</v>
      </c>
      <c r="Z170" s="2090">
        <f>'2 уровень'!AC1100</f>
        <v>0</v>
      </c>
      <c r="AA170" s="2090">
        <f>'2 уровень'!AD1100</f>
        <v>0</v>
      </c>
      <c r="AB170" s="2090">
        <f>'2 уровень'!AE1100</f>
        <v>0</v>
      </c>
      <c r="AC170" s="2090">
        <f>'2 уровень'!AF1100</f>
        <v>0</v>
      </c>
      <c r="AD170" s="2090">
        <f>'2 уровень'!AG1100</f>
        <v>0</v>
      </c>
      <c r="AE170" s="3189">
        <f>'2 уровень'!AH1100</f>
        <v>0</v>
      </c>
      <c r="AF170" s="2090">
        <f>'2 уровень'!AI1100</f>
        <v>0</v>
      </c>
      <c r="AG170" s="2090">
        <f>'2 уровень'!AJ1100</f>
        <v>0</v>
      </c>
      <c r="AH170" s="2090">
        <f>'2 уровень'!AK1100</f>
        <v>0</v>
      </c>
      <c r="AI170" s="2090">
        <f>'2 уровень'!AL1100</f>
        <v>0</v>
      </c>
      <c r="AJ170" s="2091">
        <f>'2 уровень'!AM1100</f>
        <v>0</v>
      </c>
      <c r="AK170" s="3764">
        <f>'2 уровень'!AN1100</f>
        <v>0</v>
      </c>
      <c r="AL170" s="2090"/>
      <c r="AM170" s="2090"/>
      <c r="AN170" s="4237">
        <f>'2 уровень'!AO1100</f>
        <v>0</v>
      </c>
      <c r="AO170" s="4232">
        <f>'2 уровень'!AP1100</f>
        <v>0</v>
      </c>
      <c r="AP170" s="1339">
        <f t="shared" si="12"/>
        <v>0</v>
      </c>
      <c r="AQ170" s="3813">
        <f t="shared" si="13"/>
        <v>0</v>
      </c>
    </row>
    <row r="171" spans="2:43" x14ac:dyDescent="0.25">
      <c r="B171" s="1778" t="s">
        <v>310</v>
      </c>
      <c r="C171" s="34">
        <f>'2 уровень'!F1101</f>
        <v>1595.7446808510638</v>
      </c>
      <c r="D171" s="34">
        <f>'2 уровень'!G1101</f>
        <v>0</v>
      </c>
      <c r="E171" s="34">
        <f>'2 уровень'!H1101</f>
        <v>1329.7872340425531</v>
      </c>
      <c r="F171" s="34">
        <f>'2 уровень'!I1101</f>
        <v>907.25744680851051</v>
      </c>
      <c r="G171" s="780">
        <f>'2 уровень'!J1101</f>
        <v>68.225759999999994</v>
      </c>
      <c r="H171" s="3741">
        <f>'2 уровень'!K1101</f>
        <v>1.9234042553191486</v>
      </c>
      <c r="I171" s="794">
        <f>'2 уровень'!L1101</f>
        <v>0</v>
      </c>
      <c r="J171" s="794">
        <f>'2 уровень'!M1101</f>
        <v>0</v>
      </c>
      <c r="K171" s="789">
        <f>'2 уровень'!N1101</f>
        <v>0</v>
      </c>
      <c r="L171" s="789"/>
      <c r="M171" s="789">
        <f>'2 уровень'!P1101</f>
        <v>0</v>
      </c>
      <c r="N171" s="789">
        <f>'2 уровень'!Q1101</f>
        <v>0</v>
      </c>
      <c r="O171" s="789">
        <f>'2 уровень'!R1101</f>
        <v>0</v>
      </c>
      <c r="P171" s="789">
        <f>'2 уровень'!S1101</f>
        <v>0</v>
      </c>
      <c r="Q171" s="789">
        <f>'2 уровень'!T1101</f>
        <v>0</v>
      </c>
      <c r="R171" s="2090">
        <f>'2 уровень'!U1101</f>
        <v>0</v>
      </c>
      <c r="S171" s="2090">
        <f>'2 уровень'!V1101</f>
        <v>0</v>
      </c>
      <c r="T171" s="2090">
        <f>'2 уровень'!W1101</f>
        <v>0</v>
      </c>
      <c r="U171" s="2090">
        <f>'2 уровень'!X1101</f>
        <v>0</v>
      </c>
      <c r="V171" s="2090">
        <f>'2 уровень'!Y1101</f>
        <v>0</v>
      </c>
      <c r="W171" s="2090">
        <f>'2 уровень'!Z1101</f>
        <v>0</v>
      </c>
      <c r="X171" s="2090">
        <f>'2 уровень'!AA1101</f>
        <v>0</v>
      </c>
      <c r="Y171" s="2090">
        <f>'2 уровень'!AB1101</f>
        <v>0</v>
      </c>
      <c r="Z171" s="2090">
        <f>'2 уровень'!AC1101</f>
        <v>0</v>
      </c>
      <c r="AA171" s="2090">
        <f>'2 уровень'!AD1101</f>
        <v>0</v>
      </c>
      <c r="AB171" s="2090">
        <f>'2 уровень'!AE1101</f>
        <v>0</v>
      </c>
      <c r="AC171" s="2090">
        <f>'2 уровень'!AF1101</f>
        <v>0</v>
      </c>
      <c r="AD171" s="2090">
        <f>'2 уровень'!AG1101</f>
        <v>0</v>
      </c>
      <c r="AE171" s="3189">
        <f>'2 уровень'!AH1101</f>
        <v>0</v>
      </c>
      <c r="AF171" s="2090">
        <f>'2 уровень'!AI1101</f>
        <v>0</v>
      </c>
      <c r="AG171" s="2090">
        <f>'2 уровень'!AJ1101</f>
        <v>0</v>
      </c>
      <c r="AH171" s="2090">
        <f>'2 уровень'!AK1101</f>
        <v>0</v>
      </c>
      <c r="AI171" s="2090">
        <f>'2 уровень'!AL1101</f>
        <v>0</v>
      </c>
      <c r="AJ171" s="2091">
        <f>'2 уровень'!AM1101</f>
        <v>0</v>
      </c>
      <c r="AK171" s="3764">
        <f>'2 уровень'!AN1101</f>
        <v>0</v>
      </c>
      <c r="AL171" s="2090"/>
      <c r="AM171" s="2090"/>
      <c r="AN171" s="4237">
        <f>'2 уровень'!AO1101</f>
        <v>0</v>
      </c>
      <c r="AO171" s="4232">
        <f>'2 уровень'!AP1101</f>
        <v>0</v>
      </c>
      <c r="AP171" s="1339">
        <f t="shared" si="12"/>
        <v>0</v>
      </c>
      <c r="AQ171" s="3813">
        <f t="shared" si="13"/>
        <v>0</v>
      </c>
    </row>
    <row r="172" spans="2:43" x14ac:dyDescent="0.25">
      <c r="B172" s="2673" t="s">
        <v>327</v>
      </c>
      <c r="C172" s="34">
        <f>'2 уровень'!F1102</f>
        <v>15000</v>
      </c>
      <c r="D172" s="34">
        <f>'2 уровень'!G1102</f>
        <v>0</v>
      </c>
      <c r="E172" s="34">
        <f>'2 уровень'!H1102</f>
        <v>12500</v>
      </c>
      <c r="F172" s="34">
        <f>'2 уровень'!I1102</f>
        <v>8528.2199999999993</v>
      </c>
      <c r="G172" s="780">
        <f>'2 уровень'!J1102</f>
        <v>68.225759999999994</v>
      </c>
      <c r="H172" s="3741">
        <f>'2 уровень'!K1102</f>
        <v>18.079999999999998</v>
      </c>
      <c r="I172" s="794">
        <f>'2 уровень'!L1102</f>
        <v>0</v>
      </c>
      <c r="J172" s="794">
        <f>'2 уровень'!M1102</f>
        <v>0</v>
      </c>
      <c r="K172" s="789">
        <f>'2 уровень'!N1102</f>
        <v>0</v>
      </c>
      <c r="L172" s="789"/>
      <c r="M172" s="789">
        <f>'2 уровень'!P1102</f>
        <v>0</v>
      </c>
      <c r="N172" s="789">
        <f>'2 уровень'!Q1102</f>
        <v>0</v>
      </c>
      <c r="O172" s="789">
        <f>'2 уровень'!R1102</f>
        <v>0</v>
      </c>
      <c r="P172" s="789">
        <f>'2 уровень'!S1102</f>
        <v>0</v>
      </c>
      <c r="Q172" s="789">
        <f>'2 уровень'!T1102</f>
        <v>0</v>
      </c>
      <c r="R172" s="2090">
        <f>'2 уровень'!U1102</f>
        <v>0</v>
      </c>
      <c r="S172" s="2090">
        <f>'2 уровень'!V1102</f>
        <v>0</v>
      </c>
      <c r="T172" s="2090">
        <f>'2 уровень'!W1102</f>
        <v>0</v>
      </c>
      <c r="U172" s="2090">
        <f>'2 уровень'!X1102</f>
        <v>0</v>
      </c>
      <c r="V172" s="2090">
        <f>'2 уровень'!Y1102</f>
        <v>0</v>
      </c>
      <c r="W172" s="2090">
        <f>'2 уровень'!Z1102</f>
        <v>0</v>
      </c>
      <c r="X172" s="2090">
        <f>'2 уровень'!AA1102</f>
        <v>0</v>
      </c>
      <c r="Y172" s="2090">
        <f>'2 уровень'!AB1102</f>
        <v>0</v>
      </c>
      <c r="Z172" s="2090">
        <f>'2 уровень'!AC1102</f>
        <v>0</v>
      </c>
      <c r="AA172" s="2090">
        <f>'2 уровень'!AD1102</f>
        <v>0</v>
      </c>
      <c r="AB172" s="2090">
        <f>'2 уровень'!AE1102</f>
        <v>0</v>
      </c>
      <c r="AC172" s="2090">
        <f>'2 уровень'!AF1102</f>
        <v>0</v>
      </c>
      <c r="AD172" s="2090">
        <f>'2 уровень'!AG1102</f>
        <v>0</v>
      </c>
      <c r="AE172" s="3189">
        <f>'2 уровень'!AH1102</f>
        <v>0</v>
      </c>
      <c r="AF172" s="2090">
        <f>'2 уровень'!AI1102</f>
        <v>0</v>
      </c>
      <c r="AG172" s="2090">
        <f>'2 уровень'!AJ1102</f>
        <v>0</v>
      </c>
      <c r="AH172" s="2090">
        <f>'2 уровень'!AK1102</f>
        <v>0</v>
      </c>
      <c r="AI172" s="2090">
        <f>'2 уровень'!AL1102</f>
        <v>0</v>
      </c>
      <c r="AJ172" s="2091">
        <f>'2 уровень'!AM1102</f>
        <v>0</v>
      </c>
      <c r="AK172" s="3764">
        <f>'2 уровень'!AN1102</f>
        <v>0</v>
      </c>
      <c r="AL172" s="2090"/>
      <c r="AM172" s="2090"/>
      <c r="AN172" s="4237">
        <f>'2 уровень'!AO1102</f>
        <v>0</v>
      </c>
      <c r="AO172" s="4232">
        <f>'2 уровень'!AP1102</f>
        <v>0</v>
      </c>
      <c r="AP172" s="1339">
        <f t="shared" si="12"/>
        <v>0</v>
      </c>
      <c r="AQ172" s="3813">
        <f t="shared" si="13"/>
        <v>0</v>
      </c>
    </row>
    <row r="173" spans="2:43" ht="45" x14ac:dyDescent="0.25">
      <c r="B173" s="2674" t="s">
        <v>312</v>
      </c>
      <c r="C173" s="34">
        <f>'2 уровень'!F1103</f>
        <v>29945</v>
      </c>
      <c r="D173" s="34">
        <f>'2 уровень'!G1103</f>
        <v>0</v>
      </c>
      <c r="E173" s="34">
        <f>'2 уровень'!H1103</f>
        <v>24954.166666666668</v>
      </c>
      <c r="F173" s="34">
        <f>'2 уровень'!I1103</f>
        <v>12244</v>
      </c>
      <c r="G173" s="780">
        <f>'2 уровень'!J1103</f>
        <v>49.065954249457342</v>
      </c>
      <c r="H173" s="3741">
        <f>'2 уровень'!K1103</f>
        <v>0</v>
      </c>
      <c r="I173" s="794">
        <f>'2 уровень'!L1103</f>
        <v>0</v>
      </c>
      <c r="J173" s="794">
        <f>'2 уровень'!M1103</f>
        <v>0</v>
      </c>
      <c r="K173" s="789">
        <f>'2 уровень'!N1103</f>
        <v>0</v>
      </c>
      <c r="L173" s="789"/>
      <c r="M173" s="789">
        <f>'2 уровень'!P1103</f>
        <v>0</v>
      </c>
      <c r="N173" s="789">
        <f>'2 уровень'!Q1103</f>
        <v>0</v>
      </c>
      <c r="O173" s="789">
        <f>'2 уровень'!R1103</f>
        <v>0</v>
      </c>
      <c r="P173" s="789">
        <f>'2 уровень'!S1103</f>
        <v>0</v>
      </c>
      <c r="Q173" s="789">
        <f>'2 уровень'!T1103</f>
        <v>0</v>
      </c>
      <c r="R173" s="2090">
        <f>'2 уровень'!U1103</f>
        <v>0</v>
      </c>
      <c r="S173" s="2090">
        <f>'2 уровень'!V1103</f>
        <v>0</v>
      </c>
      <c r="T173" s="2090">
        <f>'2 уровень'!W1103</f>
        <v>0</v>
      </c>
      <c r="U173" s="2090">
        <f>'2 уровень'!X1103</f>
        <v>0</v>
      </c>
      <c r="V173" s="2090">
        <f>'2 уровень'!Y1103</f>
        <v>0</v>
      </c>
      <c r="W173" s="2090">
        <f>'2 уровень'!Z1103</f>
        <v>0</v>
      </c>
      <c r="X173" s="2090">
        <f>'2 уровень'!AA1103</f>
        <v>0</v>
      </c>
      <c r="Y173" s="2090">
        <f>'2 уровень'!AB1103</f>
        <v>0</v>
      </c>
      <c r="Z173" s="2090">
        <f>'2 уровень'!AC1103</f>
        <v>0</v>
      </c>
      <c r="AA173" s="2090">
        <f>'2 уровень'!AD1103</f>
        <v>0</v>
      </c>
      <c r="AB173" s="2090">
        <f>'2 уровень'!AE1103</f>
        <v>0</v>
      </c>
      <c r="AC173" s="2090">
        <f>'2 уровень'!AF1103</f>
        <v>0</v>
      </c>
      <c r="AD173" s="2090">
        <f>'2 уровень'!AG1103</f>
        <v>0</v>
      </c>
      <c r="AE173" s="3189">
        <f>'2 уровень'!AH1103</f>
        <v>0</v>
      </c>
      <c r="AF173" s="2090">
        <f>'2 уровень'!AI1103</f>
        <v>0</v>
      </c>
      <c r="AG173" s="2090">
        <f>'2 уровень'!AJ1103</f>
        <v>0</v>
      </c>
      <c r="AH173" s="2090">
        <f>'2 уровень'!AK1103</f>
        <v>0</v>
      </c>
      <c r="AI173" s="2090">
        <f>'2 уровень'!AL1103</f>
        <v>0</v>
      </c>
      <c r="AJ173" s="2091">
        <f>'2 уровень'!AM1103</f>
        <v>0</v>
      </c>
      <c r="AK173" s="3764">
        <f>'2 уровень'!AN1103</f>
        <v>0</v>
      </c>
      <c r="AL173" s="2090"/>
      <c r="AM173" s="2090"/>
      <c r="AN173" s="4237">
        <f>'2 уровень'!AO1103</f>
        <v>0</v>
      </c>
      <c r="AO173" s="4232">
        <f>'2 уровень'!AP1103</f>
        <v>0</v>
      </c>
      <c r="AP173" s="1339">
        <f t="shared" si="12"/>
        <v>0</v>
      </c>
      <c r="AQ173" s="3813">
        <f t="shared" si="13"/>
        <v>0</v>
      </c>
    </row>
    <row r="174" spans="2:43" ht="31.5" x14ac:dyDescent="0.25">
      <c r="B174" s="2563" t="s">
        <v>313</v>
      </c>
      <c r="C174" s="34">
        <f>'2 уровень'!F1104</f>
        <v>12419</v>
      </c>
      <c r="D174" s="34">
        <f>'2 уровень'!G1104</f>
        <v>0</v>
      </c>
      <c r="E174" s="34">
        <f>'2 уровень'!H1104</f>
        <v>10349.166666666668</v>
      </c>
      <c r="F174" s="34">
        <f>'2 уровень'!I1104</f>
        <v>3155</v>
      </c>
      <c r="G174" s="780">
        <f>'2 уровень'!J1104</f>
        <v>30.48554634028504</v>
      </c>
      <c r="H174" s="3741">
        <f>'2 уровень'!K1104</f>
        <v>0</v>
      </c>
      <c r="I174" s="794">
        <f>'2 уровень'!L1104</f>
        <v>0</v>
      </c>
      <c r="J174" s="794">
        <f>'2 уровень'!M1104</f>
        <v>0</v>
      </c>
      <c r="K174" s="789">
        <f>'2 уровень'!N1104</f>
        <v>0</v>
      </c>
      <c r="L174" s="789"/>
      <c r="M174" s="789">
        <f>'2 уровень'!P1104</f>
        <v>0</v>
      </c>
      <c r="N174" s="789">
        <f>'2 уровень'!Q1104</f>
        <v>0</v>
      </c>
      <c r="O174" s="789">
        <f>'2 уровень'!R1104</f>
        <v>0</v>
      </c>
      <c r="P174" s="789">
        <f>'2 уровень'!S1104</f>
        <v>0</v>
      </c>
      <c r="Q174" s="789">
        <f>'2 уровень'!T1104</f>
        <v>0</v>
      </c>
      <c r="R174" s="2090">
        <f>'2 уровень'!U1104</f>
        <v>0</v>
      </c>
      <c r="S174" s="2090">
        <f>'2 уровень'!V1104</f>
        <v>0</v>
      </c>
      <c r="T174" s="2090">
        <f>'2 уровень'!W1104</f>
        <v>0</v>
      </c>
      <c r="U174" s="2090">
        <f>'2 уровень'!X1104</f>
        <v>0</v>
      </c>
      <c r="V174" s="2090">
        <f>'2 уровень'!Y1104</f>
        <v>0</v>
      </c>
      <c r="W174" s="2090">
        <f>'2 уровень'!Z1104</f>
        <v>0</v>
      </c>
      <c r="X174" s="2090">
        <f>'2 уровень'!AA1104</f>
        <v>0</v>
      </c>
      <c r="Y174" s="2090">
        <f>'2 уровень'!AB1104</f>
        <v>0</v>
      </c>
      <c r="Z174" s="2090">
        <f>'2 уровень'!AC1104</f>
        <v>0</v>
      </c>
      <c r="AA174" s="2090">
        <f>'2 уровень'!AD1104</f>
        <v>0</v>
      </c>
      <c r="AB174" s="2090">
        <f>'2 уровень'!AE1104</f>
        <v>0</v>
      </c>
      <c r="AC174" s="2090">
        <f>'2 уровень'!AF1104</f>
        <v>0</v>
      </c>
      <c r="AD174" s="2090">
        <f>'2 уровень'!AG1104</f>
        <v>0</v>
      </c>
      <c r="AE174" s="3189">
        <f>'2 уровень'!AH1104</f>
        <v>0</v>
      </c>
      <c r="AF174" s="2090">
        <f>'2 уровень'!AI1104</f>
        <v>0</v>
      </c>
      <c r="AG174" s="2090">
        <f>'2 уровень'!AJ1104</f>
        <v>0</v>
      </c>
      <c r="AH174" s="2090">
        <f>'2 уровень'!AK1104</f>
        <v>0</v>
      </c>
      <c r="AI174" s="2090">
        <f>'2 уровень'!AL1104</f>
        <v>0</v>
      </c>
      <c r="AJ174" s="2091">
        <f>'2 уровень'!AM1104</f>
        <v>0</v>
      </c>
      <c r="AK174" s="3764">
        <f>'2 уровень'!AN1104</f>
        <v>0</v>
      </c>
      <c r="AL174" s="2090"/>
      <c r="AM174" s="2090"/>
      <c r="AN174" s="4237">
        <f>'2 уровень'!AO1104</f>
        <v>0</v>
      </c>
      <c r="AO174" s="4232">
        <f>'2 уровень'!AP1104</f>
        <v>0</v>
      </c>
      <c r="AP174" s="1339">
        <f t="shared" si="12"/>
        <v>0</v>
      </c>
      <c r="AQ174" s="3813">
        <f t="shared" si="13"/>
        <v>0</v>
      </c>
    </row>
    <row r="175" spans="2:43" ht="30" x14ac:dyDescent="0.25">
      <c r="B175" s="1775" t="s">
        <v>314</v>
      </c>
      <c r="C175" s="34">
        <f>'2 уровень'!F1105</f>
        <v>11913</v>
      </c>
      <c r="D175" s="34">
        <f>'2 уровень'!G1105</f>
        <v>0</v>
      </c>
      <c r="E175" s="34">
        <f>'2 уровень'!H1105</f>
        <v>9927.5</v>
      </c>
      <c r="F175" s="34">
        <f>'2 уровень'!I1105</f>
        <v>2780</v>
      </c>
      <c r="G175" s="780">
        <f>'2 уровень'!J1105</f>
        <v>28.003021908839081</v>
      </c>
      <c r="H175" s="3741">
        <f>'2 уровень'!K1105</f>
        <v>0</v>
      </c>
      <c r="I175" s="794">
        <f>'2 уровень'!L1105</f>
        <v>0</v>
      </c>
      <c r="J175" s="794">
        <f>'2 уровень'!M1105</f>
        <v>0</v>
      </c>
      <c r="K175" s="789">
        <f>'2 уровень'!N1105</f>
        <v>0</v>
      </c>
      <c r="L175" s="789"/>
      <c r="M175" s="789">
        <f>'2 уровень'!P1105</f>
        <v>0</v>
      </c>
      <c r="N175" s="789">
        <f>'2 уровень'!Q1105</f>
        <v>0</v>
      </c>
      <c r="O175" s="789">
        <f>'2 уровень'!R1105</f>
        <v>0</v>
      </c>
      <c r="P175" s="789">
        <f>'2 уровень'!S1105</f>
        <v>0</v>
      </c>
      <c r="Q175" s="789">
        <f>'2 уровень'!T1105</f>
        <v>0</v>
      </c>
      <c r="R175" s="2090">
        <f>'2 уровень'!U1105</f>
        <v>0</v>
      </c>
      <c r="S175" s="2090">
        <f>'2 уровень'!V1105</f>
        <v>0</v>
      </c>
      <c r="T175" s="2090">
        <f>'2 уровень'!W1105</f>
        <v>0</v>
      </c>
      <c r="U175" s="2090">
        <f>'2 уровень'!X1105</f>
        <v>0</v>
      </c>
      <c r="V175" s="2090">
        <f>'2 уровень'!Y1105</f>
        <v>0</v>
      </c>
      <c r="W175" s="2090">
        <f>'2 уровень'!Z1105</f>
        <v>0</v>
      </c>
      <c r="X175" s="2090">
        <f>'2 уровень'!AA1105</f>
        <v>0</v>
      </c>
      <c r="Y175" s="2090">
        <f>'2 уровень'!AB1105</f>
        <v>0</v>
      </c>
      <c r="Z175" s="2090">
        <f>'2 уровень'!AC1105</f>
        <v>0</v>
      </c>
      <c r="AA175" s="2090">
        <f>'2 уровень'!AD1105</f>
        <v>0</v>
      </c>
      <c r="AB175" s="2090">
        <f>'2 уровень'!AE1105</f>
        <v>0</v>
      </c>
      <c r="AC175" s="2090">
        <f>'2 уровень'!AF1105</f>
        <v>0</v>
      </c>
      <c r="AD175" s="2090">
        <f>'2 уровень'!AG1105</f>
        <v>0</v>
      </c>
      <c r="AE175" s="3189">
        <f>'2 уровень'!AH1105</f>
        <v>0</v>
      </c>
      <c r="AF175" s="2090">
        <f>'2 уровень'!AI1105</f>
        <v>0</v>
      </c>
      <c r="AG175" s="2090">
        <f>'2 уровень'!AJ1105</f>
        <v>0</v>
      </c>
      <c r="AH175" s="2090">
        <f>'2 уровень'!AK1105</f>
        <v>0</v>
      </c>
      <c r="AI175" s="2090">
        <f>'2 уровень'!AL1105</f>
        <v>0</v>
      </c>
      <c r="AJ175" s="2091">
        <f>'2 уровень'!AM1105</f>
        <v>0</v>
      </c>
      <c r="AK175" s="3764">
        <f>'2 уровень'!AN1105</f>
        <v>0</v>
      </c>
      <c r="AL175" s="2090"/>
      <c r="AM175" s="2090"/>
      <c r="AN175" s="4237">
        <f>'2 уровень'!AO1105</f>
        <v>0</v>
      </c>
      <c r="AO175" s="4232">
        <f>'2 уровень'!AP1105</f>
        <v>0</v>
      </c>
      <c r="AP175" s="1339">
        <f t="shared" si="12"/>
        <v>0</v>
      </c>
      <c r="AQ175" s="3813">
        <f t="shared" si="13"/>
        <v>0</v>
      </c>
    </row>
    <row r="176" spans="2:43" ht="60" x14ac:dyDescent="0.25">
      <c r="B176" s="1125" t="s">
        <v>315</v>
      </c>
      <c r="C176" s="34">
        <f>'2 уровень'!F1106</f>
        <v>0</v>
      </c>
      <c r="D176" s="34">
        <f>'2 уровень'!G1106</f>
        <v>0</v>
      </c>
      <c r="E176" s="34">
        <f>'2 уровень'!H1106</f>
        <v>0</v>
      </c>
      <c r="F176" s="34">
        <f>'2 уровень'!I1106</f>
        <v>0</v>
      </c>
      <c r="G176" s="780">
        <f>'2 уровень'!J1106</f>
        <v>0</v>
      </c>
      <c r="H176" s="3741">
        <f>'2 уровень'!K1106</f>
        <v>0</v>
      </c>
      <c r="I176" s="794">
        <f>'2 уровень'!L1106</f>
        <v>0</v>
      </c>
      <c r="J176" s="794">
        <f>'2 уровень'!M1106</f>
        <v>0</v>
      </c>
      <c r="K176" s="789">
        <f>'2 уровень'!N1106</f>
        <v>0</v>
      </c>
      <c r="L176" s="789"/>
      <c r="M176" s="789">
        <f>'2 уровень'!P1106</f>
        <v>0</v>
      </c>
      <c r="N176" s="789">
        <f>'2 уровень'!Q1106</f>
        <v>0</v>
      </c>
      <c r="O176" s="789">
        <f>'2 уровень'!R1106</f>
        <v>0</v>
      </c>
      <c r="P176" s="789">
        <f>'2 уровень'!S1106</f>
        <v>0</v>
      </c>
      <c r="Q176" s="789">
        <f>'2 уровень'!T1106</f>
        <v>0</v>
      </c>
      <c r="R176" s="2090">
        <f>'2 уровень'!U1106</f>
        <v>0</v>
      </c>
      <c r="S176" s="2090">
        <f>'2 уровень'!V1106</f>
        <v>0</v>
      </c>
      <c r="T176" s="2090">
        <f>'2 уровень'!W1106</f>
        <v>0</v>
      </c>
      <c r="U176" s="2090">
        <f>'2 уровень'!X1106</f>
        <v>0</v>
      </c>
      <c r="V176" s="2090">
        <f>'2 уровень'!Y1106</f>
        <v>0</v>
      </c>
      <c r="W176" s="2090">
        <f>'2 уровень'!Z1106</f>
        <v>0</v>
      </c>
      <c r="X176" s="2090">
        <f>'2 уровень'!AA1106</f>
        <v>0</v>
      </c>
      <c r="Y176" s="2090">
        <f>'2 уровень'!AB1106</f>
        <v>0</v>
      </c>
      <c r="Z176" s="2090">
        <f>'2 уровень'!AC1106</f>
        <v>0</v>
      </c>
      <c r="AA176" s="2090">
        <f>'2 уровень'!AD1106</f>
        <v>0</v>
      </c>
      <c r="AB176" s="2090">
        <f>'2 уровень'!AE1106</f>
        <v>0</v>
      </c>
      <c r="AC176" s="2090">
        <f>'2 уровень'!AF1106</f>
        <v>0</v>
      </c>
      <c r="AD176" s="2090">
        <f>'2 уровень'!AG1106</f>
        <v>0</v>
      </c>
      <c r="AE176" s="3189">
        <f>'2 уровень'!AH1106</f>
        <v>0</v>
      </c>
      <c r="AF176" s="2090">
        <f>'2 уровень'!AI1106</f>
        <v>0</v>
      </c>
      <c r="AG176" s="2090">
        <f>'2 уровень'!AJ1106</f>
        <v>0</v>
      </c>
      <c r="AH176" s="2090">
        <f>'2 уровень'!AK1106</f>
        <v>0</v>
      </c>
      <c r="AI176" s="2090">
        <f>'2 уровень'!AL1106</f>
        <v>0</v>
      </c>
      <c r="AJ176" s="2091">
        <f>'2 уровень'!AM1106</f>
        <v>0</v>
      </c>
      <c r="AK176" s="3764">
        <f>'2 уровень'!AN1106</f>
        <v>0</v>
      </c>
      <c r="AL176" s="2090"/>
      <c r="AM176" s="2090"/>
      <c r="AN176" s="4237">
        <f>'2 уровень'!AO1106</f>
        <v>0</v>
      </c>
      <c r="AO176" s="4232">
        <f>'2 уровень'!AP1106</f>
        <v>0</v>
      </c>
      <c r="AP176" s="1339">
        <f t="shared" si="12"/>
        <v>0</v>
      </c>
      <c r="AQ176" s="3813" t="e">
        <f t="shared" si="13"/>
        <v>#DIV/0!</v>
      </c>
    </row>
    <row r="177" spans="1:208" ht="45" x14ac:dyDescent="0.25">
      <c r="B177" s="1125" t="s">
        <v>316</v>
      </c>
      <c r="C177" s="34">
        <f>'2 уровень'!F1107</f>
        <v>37</v>
      </c>
      <c r="D177" s="34">
        <f>'2 уровень'!G1107</f>
        <v>0</v>
      </c>
      <c r="E177" s="34">
        <f>'2 уровень'!H1107</f>
        <v>30.833333333333336</v>
      </c>
      <c r="F177" s="34">
        <f>'2 уровень'!I1107</f>
        <v>32</v>
      </c>
      <c r="G177" s="780">
        <f>'2 уровень'!J1107</f>
        <v>103.78378378378376</v>
      </c>
      <c r="H177" s="3741">
        <f>'2 уровень'!K1107</f>
        <v>0</v>
      </c>
      <c r="I177" s="794">
        <f>'2 уровень'!L1107</f>
        <v>0</v>
      </c>
      <c r="J177" s="794">
        <f>'2 уровень'!M1107</f>
        <v>0</v>
      </c>
      <c r="K177" s="789">
        <f>'2 уровень'!N1107</f>
        <v>0</v>
      </c>
      <c r="L177" s="789"/>
      <c r="M177" s="789">
        <f>'2 уровень'!P1107</f>
        <v>0</v>
      </c>
      <c r="N177" s="789">
        <f>'2 уровень'!Q1107</f>
        <v>0</v>
      </c>
      <c r="O177" s="789">
        <f>'2 уровень'!R1107</f>
        <v>0</v>
      </c>
      <c r="P177" s="789">
        <f>'2 уровень'!S1107</f>
        <v>0</v>
      </c>
      <c r="Q177" s="789">
        <f>'2 уровень'!T1107</f>
        <v>0</v>
      </c>
      <c r="R177" s="2090">
        <f>'2 уровень'!U1107</f>
        <v>0</v>
      </c>
      <c r="S177" s="2090">
        <f>'2 уровень'!V1107</f>
        <v>0</v>
      </c>
      <c r="T177" s="2090">
        <f>'2 уровень'!W1107</f>
        <v>0</v>
      </c>
      <c r="U177" s="2090">
        <f>'2 уровень'!X1107</f>
        <v>0</v>
      </c>
      <c r="V177" s="2090">
        <f>'2 уровень'!Y1107</f>
        <v>0</v>
      </c>
      <c r="W177" s="2090">
        <f>'2 уровень'!Z1107</f>
        <v>0</v>
      </c>
      <c r="X177" s="2090">
        <f>'2 уровень'!AA1107</f>
        <v>0</v>
      </c>
      <c r="Y177" s="2090">
        <f>'2 уровень'!AB1107</f>
        <v>0</v>
      </c>
      <c r="Z177" s="2090">
        <f>'2 уровень'!AC1107</f>
        <v>0</v>
      </c>
      <c r="AA177" s="2090">
        <f>'2 уровень'!AD1107</f>
        <v>0</v>
      </c>
      <c r="AB177" s="2090">
        <f>'2 уровень'!AE1107</f>
        <v>0</v>
      </c>
      <c r="AC177" s="2090">
        <f>'2 уровень'!AF1107</f>
        <v>0</v>
      </c>
      <c r="AD177" s="2090">
        <f>'2 уровень'!AG1107</f>
        <v>0</v>
      </c>
      <c r="AE177" s="3189">
        <f>'2 уровень'!AH1107</f>
        <v>0</v>
      </c>
      <c r="AF177" s="2090">
        <f>'2 уровень'!AI1107</f>
        <v>0</v>
      </c>
      <c r="AG177" s="2090">
        <f>'2 уровень'!AJ1107</f>
        <v>0</v>
      </c>
      <c r="AH177" s="2090">
        <f>'2 уровень'!AK1107</f>
        <v>0</v>
      </c>
      <c r="AI177" s="2090">
        <f>'2 уровень'!AL1107</f>
        <v>0</v>
      </c>
      <c r="AJ177" s="2091">
        <f>'2 уровень'!AM1107</f>
        <v>0</v>
      </c>
      <c r="AK177" s="3764">
        <f>'2 уровень'!AN1107</f>
        <v>0</v>
      </c>
      <c r="AL177" s="2090"/>
      <c r="AM177" s="2090"/>
      <c r="AN177" s="4237">
        <f>'2 уровень'!AO1107</f>
        <v>0</v>
      </c>
      <c r="AO177" s="4232">
        <f>'2 уровень'!AP1107</f>
        <v>0</v>
      </c>
      <c r="AP177" s="1339">
        <f t="shared" si="12"/>
        <v>0</v>
      </c>
      <c r="AQ177" s="3813">
        <f t="shared" si="13"/>
        <v>0</v>
      </c>
    </row>
    <row r="178" spans="1:208" ht="30" x14ac:dyDescent="0.25">
      <c r="B178" s="1125" t="s">
        <v>317</v>
      </c>
      <c r="C178" s="34">
        <f>'2 уровень'!F1108</f>
        <v>469</v>
      </c>
      <c r="D178" s="34">
        <f>'2 уровень'!G1108</f>
        <v>0</v>
      </c>
      <c r="E178" s="34">
        <f>'2 уровень'!H1108</f>
        <v>390.83333333333337</v>
      </c>
      <c r="F178" s="34">
        <f>'2 уровень'!I1108</f>
        <v>343</v>
      </c>
      <c r="G178" s="780">
        <f>'2 уровень'!J1108</f>
        <v>87.761194029850742</v>
      </c>
      <c r="H178" s="3741">
        <f>'2 уровень'!K1108</f>
        <v>0</v>
      </c>
      <c r="I178" s="794">
        <f>'2 уровень'!L1108</f>
        <v>0</v>
      </c>
      <c r="J178" s="794">
        <f>'2 уровень'!M1108</f>
        <v>0</v>
      </c>
      <c r="K178" s="789">
        <f>'2 уровень'!N1108</f>
        <v>0</v>
      </c>
      <c r="L178" s="789"/>
      <c r="M178" s="789">
        <f>'2 уровень'!P1108</f>
        <v>0</v>
      </c>
      <c r="N178" s="789">
        <f>'2 уровень'!Q1108</f>
        <v>0</v>
      </c>
      <c r="O178" s="789">
        <f>'2 уровень'!R1108</f>
        <v>0</v>
      </c>
      <c r="P178" s="789">
        <f>'2 уровень'!S1108</f>
        <v>0</v>
      </c>
      <c r="Q178" s="789">
        <f>'2 уровень'!T1108</f>
        <v>0</v>
      </c>
      <c r="R178" s="2090">
        <f>'2 уровень'!U1108</f>
        <v>0</v>
      </c>
      <c r="S178" s="2090">
        <f>'2 уровень'!V1108</f>
        <v>0</v>
      </c>
      <c r="T178" s="2090">
        <f>'2 уровень'!W1108</f>
        <v>0</v>
      </c>
      <c r="U178" s="2090">
        <f>'2 уровень'!X1108</f>
        <v>0</v>
      </c>
      <c r="V178" s="2090">
        <f>'2 уровень'!Y1108</f>
        <v>0</v>
      </c>
      <c r="W178" s="2090">
        <f>'2 уровень'!Z1108</f>
        <v>0</v>
      </c>
      <c r="X178" s="2090">
        <f>'2 уровень'!AA1108</f>
        <v>0</v>
      </c>
      <c r="Y178" s="2090">
        <f>'2 уровень'!AB1108</f>
        <v>0</v>
      </c>
      <c r="Z178" s="2090">
        <f>'2 уровень'!AC1108</f>
        <v>0</v>
      </c>
      <c r="AA178" s="2090">
        <f>'2 уровень'!AD1108</f>
        <v>0</v>
      </c>
      <c r="AB178" s="2090">
        <f>'2 уровень'!AE1108</f>
        <v>0</v>
      </c>
      <c r="AC178" s="2090">
        <f>'2 уровень'!AF1108</f>
        <v>0</v>
      </c>
      <c r="AD178" s="2090">
        <f>'2 уровень'!AG1108</f>
        <v>0</v>
      </c>
      <c r="AE178" s="3189">
        <f>'2 уровень'!AH1108</f>
        <v>0</v>
      </c>
      <c r="AF178" s="2090">
        <f>'2 уровень'!AI1108</f>
        <v>0</v>
      </c>
      <c r="AG178" s="2090">
        <f>'2 уровень'!AJ1108</f>
        <v>0</v>
      </c>
      <c r="AH178" s="2090">
        <f>'2 уровень'!AK1108</f>
        <v>0</v>
      </c>
      <c r="AI178" s="2090">
        <f>'2 уровень'!AL1108</f>
        <v>0</v>
      </c>
      <c r="AJ178" s="2091">
        <f>'2 уровень'!AM1108</f>
        <v>0</v>
      </c>
      <c r="AK178" s="3764">
        <f>'2 уровень'!AN1108</f>
        <v>0</v>
      </c>
      <c r="AL178" s="2090"/>
      <c r="AM178" s="2090"/>
      <c r="AN178" s="4237">
        <f>'2 уровень'!AO1108</f>
        <v>0</v>
      </c>
      <c r="AO178" s="4232">
        <f>'2 уровень'!AP1108</f>
        <v>0</v>
      </c>
      <c r="AP178" s="1339">
        <f t="shared" si="12"/>
        <v>0</v>
      </c>
      <c r="AQ178" s="3813">
        <f t="shared" si="13"/>
        <v>0</v>
      </c>
    </row>
    <row r="179" spans="1:208" ht="45" x14ac:dyDescent="0.25">
      <c r="B179" s="2675" t="s">
        <v>318</v>
      </c>
      <c r="C179" s="34">
        <f>'2 уровень'!F1109</f>
        <v>17526</v>
      </c>
      <c r="D179" s="34">
        <f>'2 уровень'!G1109</f>
        <v>0</v>
      </c>
      <c r="E179" s="34">
        <f>'2 уровень'!H1109</f>
        <v>14605</v>
      </c>
      <c r="F179" s="34">
        <f>'2 уровень'!I1109</f>
        <v>9089</v>
      </c>
      <c r="G179" s="780">
        <f>'2 уровень'!J1109</f>
        <v>62.232112290311534</v>
      </c>
      <c r="H179" s="3741">
        <f>'2 уровень'!K1109</f>
        <v>0</v>
      </c>
      <c r="I179" s="794">
        <f>'2 уровень'!L1109</f>
        <v>0</v>
      </c>
      <c r="J179" s="794">
        <f>'2 уровень'!M1109</f>
        <v>0</v>
      </c>
      <c r="K179" s="789">
        <f>'2 уровень'!N1109</f>
        <v>0</v>
      </c>
      <c r="L179" s="789"/>
      <c r="M179" s="789">
        <f>'2 уровень'!P1109</f>
        <v>0</v>
      </c>
      <c r="N179" s="789">
        <f>'2 уровень'!Q1109</f>
        <v>0</v>
      </c>
      <c r="O179" s="789">
        <f>'2 уровень'!R1109</f>
        <v>0</v>
      </c>
      <c r="P179" s="789">
        <f>'2 уровень'!S1109</f>
        <v>0</v>
      </c>
      <c r="Q179" s="789">
        <f>'2 уровень'!T1109</f>
        <v>0</v>
      </c>
      <c r="R179" s="2090">
        <f>'2 уровень'!U1109</f>
        <v>0</v>
      </c>
      <c r="S179" s="2090">
        <f>'2 уровень'!V1109</f>
        <v>0</v>
      </c>
      <c r="T179" s="2090">
        <f>'2 уровень'!W1109</f>
        <v>0</v>
      </c>
      <c r="U179" s="2090">
        <f>'2 уровень'!X1109</f>
        <v>0</v>
      </c>
      <c r="V179" s="2090">
        <f>'2 уровень'!Y1109</f>
        <v>0</v>
      </c>
      <c r="W179" s="2090">
        <f>'2 уровень'!Z1109</f>
        <v>0</v>
      </c>
      <c r="X179" s="2090">
        <f>'2 уровень'!AA1109</f>
        <v>0</v>
      </c>
      <c r="Y179" s="2090">
        <f>'2 уровень'!AB1109</f>
        <v>0</v>
      </c>
      <c r="Z179" s="2090">
        <f>'2 уровень'!AC1109</f>
        <v>0</v>
      </c>
      <c r="AA179" s="2090">
        <f>'2 уровень'!AD1109</f>
        <v>0</v>
      </c>
      <c r="AB179" s="2090">
        <f>'2 уровень'!AE1109</f>
        <v>0</v>
      </c>
      <c r="AC179" s="2090">
        <f>'2 уровень'!AF1109</f>
        <v>0</v>
      </c>
      <c r="AD179" s="2090">
        <f>'2 уровень'!AG1109</f>
        <v>0</v>
      </c>
      <c r="AE179" s="3189">
        <f>'2 уровень'!AH1109</f>
        <v>0</v>
      </c>
      <c r="AF179" s="2090">
        <f>'2 уровень'!AI1109</f>
        <v>0</v>
      </c>
      <c r="AG179" s="2090">
        <f>'2 уровень'!AJ1109</f>
        <v>0</v>
      </c>
      <c r="AH179" s="2090">
        <f>'2 уровень'!AK1109</f>
        <v>0</v>
      </c>
      <c r="AI179" s="2090">
        <f>'2 уровень'!AL1109</f>
        <v>0</v>
      </c>
      <c r="AJ179" s="2091">
        <f>'2 уровень'!AM1109</f>
        <v>0</v>
      </c>
      <c r="AK179" s="3764">
        <f>'2 уровень'!AN1109</f>
        <v>0</v>
      </c>
      <c r="AL179" s="2090"/>
      <c r="AM179" s="2090"/>
      <c r="AN179" s="4237">
        <f>'2 уровень'!AO1109</f>
        <v>0</v>
      </c>
      <c r="AO179" s="4232">
        <f>'2 уровень'!AP1109</f>
        <v>0</v>
      </c>
      <c r="AP179" s="1339">
        <f t="shared" si="12"/>
        <v>0</v>
      </c>
      <c r="AQ179" s="3813">
        <f t="shared" si="13"/>
        <v>0</v>
      </c>
    </row>
    <row r="180" spans="1:208" ht="45" x14ac:dyDescent="0.25">
      <c r="B180" s="1775" t="s">
        <v>319</v>
      </c>
      <c r="C180" s="34">
        <f>'2 уровень'!F1110</f>
        <v>2900</v>
      </c>
      <c r="D180" s="34">
        <f>'2 уровень'!G1110</f>
        <v>0</v>
      </c>
      <c r="E180" s="34">
        <f>'2 уровень'!H1110</f>
        <v>2416.6666666666665</v>
      </c>
      <c r="F180" s="34">
        <f>'2 уровень'!I1110</f>
        <v>618</v>
      </c>
      <c r="G180" s="780">
        <f>'2 уровень'!J1110</f>
        <v>25.572413793103451</v>
      </c>
      <c r="H180" s="3741">
        <f>'2 уровень'!K1110</f>
        <v>0</v>
      </c>
      <c r="I180" s="794">
        <f>'2 уровень'!L1110</f>
        <v>0</v>
      </c>
      <c r="J180" s="794">
        <f>'2 уровень'!M1110</f>
        <v>0</v>
      </c>
      <c r="K180" s="789">
        <f>'2 уровень'!N1110</f>
        <v>0</v>
      </c>
      <c r="L180" s="789"/>
      <c r="M180" s="789">
        <f>'2 уровень'!P1110</f>
        <v>0</v>
      </c>
      <c r="N180" s="789">
        <f>'2 уровень'!Q1110</f>
        <v>0</v>
      </c>
      <c r="O180" s="789">
        <f>'2 уровень'!R1110</f>
        <v>0</v>
      </c>
      <c r="P180" s="789">
        <f>'2 уровень'!S1110</f>
        <v>0</v>
      </c>
      <c r="Q180" s="789">
        <f>'2 уровень'!T1110</f>
        <v>0</v>
      </c>
      <c r="R180" s="2090">
        <f>'2 уровень'!U1110</f>
        <v>0</v>
      </c>
      <c r="S180" s="2090">
        <f>'2 уровень'!V1110</f>
        <v>0</v>
      </c>
      <c r="T180" s="2090">
        <f>'2 уровень'!W1110</f>
        <v>0</v>
      </c>
      <c r="U180" s="2090">
        <f>'2 уровень'!X1110</f>
        <v>0</v>
      </c>
      <c r="V180" s="2090">
        <f>'2 уровень'!Y1110</f>
        <v>0</v>
      </c>
      <c r="W180" s="2090">
        <f>'2 уровень'!Z1110</f>
        <v>0</v>
      </c>
      <c r="X180" s="2090">
        <f>'2 уровень'!AA1110</f>
        <v>0</v>
      </c>
      <c r="Y180" s="2090">
        <f>'2 уровень'!AB1110</f>
        <v>0</v>
      </c>
      <c r="Z180" s="2090">
        <f>'2 уровень'!AC1110</f>
        <v>0</v>
      </c>
      <c r="AA180" s="2090">
        <f>'2 уровень'!AD1110</f>
        <v>0</v>
      </c>
      <c r="AB180" s="2090">
        <f>'2 уровень'!AE1110</f>
        <v>0</v>
      </c>
      <c r="AC180" s="2090">
        <f>'2 уровень'!AF1110</f>
        <v>0</v>
      </c>
      <c r="AD180" s="2090">
        <f>'2 уровень'!AG1110</f>
        <v>0</v>
      </c>
      <c r="AE180" s="3189">
        <f>'2 уровень'!AH1110</f>
        <v>0</v>
      </c>
      <c r="AF180" s="2090">
        <f>'2 уровень'!AI1110</f>
        <v>0</v>
      </c>
      <c r="AG180" s="2090">
        <f>'2 уровень'!AJ1110</f>
        <v>0</v>
      </c>
      <c r="AH180" s="2090">
        <f>'2 уровень'!AK1110</f>
        <v>0</v>
      </c>
      <c r="AI180" s="2090">
        <f>'2 уровень'!AL1110</f>
        <v>0</v>
      </c>
      <c r="AJ180" s="2091">
        <f>'2 уровень'!AM1110</f>
        <v>0</v>
      </c>
      <c r="AK180" s="3764">
        <f>'2 уровень'!AN1110</f>
        <v>0</v>
      </c>
      <c r="AL180" s="2090"/>
      <c r="AM180" s="2090"/>
      <c r="AN180" s="4237">
        <f>'2 уровень'!AO1110</f>
        <v>0</v>
      </c>
      <c r="AO180" s="4232">
        <f>'2 уровень'!AP1110</f>
        <v>0</v>
      </c>
      <c r="AP180" s="1339">
        <f t="shared" si="12"/>
        <v>0</v>
      </c>
      <c r="AQ180" s="3813">
        <f t="shared" si="13"/>
        <v>0</v>
      </c>
    </row>
    <row r="181" spans="1:208" ht="30" x14ac:dyDescent="0.25">
      <c r="B181" s="1125" t="s">
        <v>352</v>
      </c>
      <c r="C181" s="34">
        <f>'2 уровень'!F1111</f>
        <v>0</v>
      </c>
      <c r="D181" s="34">
        <f>'2 уровень'!G1111</f>
        <v>0</v>
      </c>
      <c r="E181" s="34">
        <f>'2 уровень'!H1111</f>
        <v>0</v>
      </c>
      <c r="F181" s="34">
        <f>'2 уровень'!I1111</f>
        <v>0</v>
      </c>
      <c r="G181" s="780">
        <f>'2 уровень'!J1111</f>
        <v>0</v>
      </c>
      <c r="H181" s="3741">
        <f>'2 уровень'!K1111</f>
        <v>0</v>
      </c>
      <c r="I181" s="794">
        <f>'2 уровень'!L1111</f>
        <v>0</v>
      </c>
      <c r="J181" s="794">
        <f>'2 уровень'!M1111</f>
        <v>0</v>
      </c>
      <c r="K181" s="789">
        <f>'2 уровень'!N1111</f>
        <v>0</v>
      </c>
      <c r="L181" s="789"/>
      <c r="M181" s="789">
        <f>'2 уровень'!P1111</f>
        <v>0</v>
      </c>
      <c r="N181" s="789">
        <f>'2 уровень'!Q1111</f>
        <v>0</v>
      </c>
      <c r="O181" s="789">
        <f>'2 уровень'!R1111</f>
        <v>0</v>
      </c>
      <c r="P181" s="789">
        <f>'2 уровень'!S1111</f>
        <v>0</v>
      </c>
      <c r="Q181" s="789">
        <f>'2 уровень'!T1111</f>
        <v>0</v>
      </c>
      <c r="R181" s="2090">
        <f>'2 уровень'!U1111</f>
        <v>0</v>
      </c>
      <c r="S181" s="2090">
        <f>'2 уровень'!V1111</f>
        <v>0</v>
      </c>
      <c r="T181" s="2090">
        <f>'2 уровень'!W1111</f>
        <v>0</v>
      </c>
      <c r="U181" s="2090">
        <f>'2 уровень'!X1111</f>
        <v>0</v>
      </c>
      <c r="V181" s="2090">
        <f>'2 уровень'!Y1111</f>
        <v>0</v>
      </c>
      <c r="W181" s="2090">
        <f>'2 уровень'!Z1111</f>
        <v>0</v>
      </c>
      <c r="X181" s="2090">
        <f>'2 уровень'!AA1111</f>
        <v>0</v>
      </c>
      <c r="Y181" s="2090">
        <f>'2 уровень'!AB1111</f>
        <v>0</v>
      </c>
      <c r="Z181" s="2090">
        <f>'2 уровень'!AC1111</f>
        <v>0</v>
      </c>
      <c r="AA181" s="2090">
        <f>'2 уровень'!AD1111</f>
        <v>0</v>
      </c>
      <c r="AB181" s="2090">
        <f>'2 уровень'!AE1111</f>
        <v>0</v>
      </c>
      <c r="AC181" s="2090">
        <f>'2 уровень'!AF1111</f>
        <v>0</v>
      </c>
      <c r="AD181" s="2090">
        <f>'2 уровень'!AG1111</f>
        <v>0</v>
      </c>
      <c r="AE181" s="3189">
        <f>'2 уровень'!AH1111</f>
        <v>0</v>
      </c>
      <c r="AF181" s="2090">
        <f>'2 уровень'!AI1111</f>
        <v>0</v>
      </c>
      <c r="AG181" s="2090">
        <f>'2 уровень'!AJ1111</f>
        <v>0</v>
      </c>
      <c r="AH181" s="2090">
        <f>'2 уровень'!AK1111</f>
        <v>0</v>
      </c>
      <c r="AI181" s="2090">
        <f>'2 уровень'!AL1111</f>
        <v>0</v>
      </c>
      <c r="AJ181" s="2091">
        <f>'2 уровень'!AM1111</f>
        <v>0</v>
      </c>
      <c r="AK181" s="3764">
        <f>'2 уровень'!AN1111</f>
        <v>0</v>
      </c>
      <c r="AL181" s="2090"/>
      <c r="AM181" s="2090"/>
      <c r="AN181" s="4237">
        <f>'2 уровень'!AO1111</f>
        <v>0</v>
      </c>
      <c r="AO181" s="4232">
        <f>'2 уровень'!AP1111</f>
        <v>0</v>
      </c>
      <c r="AP181" s="1339">
        <f t="shared" si="12"/>
        <v>0</v>
      </c>
      <c r="AQ181" s="3813" t="e">
        <f t="shared" si="13"/>
        <v>#DIV/0!</v>
      </c>
    </row>
    <row r="182" spans="1:208" ht="75" x14ac:dyDescent="0.25">
      <c r="B182" s="2764" t="s">
        <v>320</v>
      </c>
      <c r="C182" s="34">
        <f>'2 уровень'!F1112</f>
        <v>10500</v>
      </c>
      <c r="D182" s="34">
        <f>'2 уровень'!G1112</f>
        <v>0</v>
      </c>
      <c r="E182" s="34">
        <f>'2 уровень'!H1112</f>
        <v>8750</v>
      </c>
      <c r="F182" s="34">
        <f>'2 уровень'!I1112</f>
        <v>6035</v>
      </c>
      <c r="G182" s="780">
        <f>'2 уровень'!J1112</f>
        <v>68.971428571428575</v>
      </c>
      <c r="H182" s="3741">
        <f>'2 уровень'!K1112</f>
        <v>0</v>
      </c>
      <c r="I182" s="794">
        <f>'2 уровень'!L1112</f>
        <v>0</v>
      </c>
      <c r="J182" s="794">
        <f>'2 уровень'!M1112</f>
        <v>0</v>
      </c>
      <c r="K182" s="789">
        <f>'2 уровень'!N1112</f>
        <v>0</v>
      </c>
      <c r="L182" s="789"/>
      <c r="M182" s="789">
        <f>'2 уровень'!P1112</f>
        <v>0</v>
      </c>
      <c r="N182" s="789">
        <f>'2 уровень'!Q1112</f>
        <v>0</v>
      </c>
      <c r="O182" s="789">
        <f>'2 уровень'!R1112</f>
        <v>0</v>
      </c>
      <c r="P182" s="789">
        <f>'2 уровень'!S1112</f>
        <v>0</v>
      </c>
      <c r="Q182" s="789">
        <f>'2 уровень'!T1112</f>
        <v>0</v>
      </c>
      <c r="R182" s="2090">
        <f>'2 уровень'!U1112</f>
        <v>0</v>
      </c>
      <c r="S182" s="2090">
        <f>'2 уровень'!V1112</f>
        <v>0</v>
      </c>
      <c r="T182" s="2090">
        <f>'2 уровень'!W1112</f>
        <v>0</v>
      </c>
      <c r="U182" s="2090">
        <f>'2 уровень'!X1112</f>
        <v>0</v>
      </c>
      <c r="V182" s="2090">
        <f>'2 уровень'!Y1112</f>
        <v>0</v>
      </c>
      <c r="W182" s="2090">
        <f>'2 уровень'!Z1112</f>
        <v>0</v>
      </c>
      <c r="X182" s="2090">
        <f>'2 уровень'!AA1112</f>
        <v>0</v>
      </c>
      <c r="Y182" s="2090">
        <f>'2 уровень'!AB1112</f>
        <v>0</v>
      </c>
      <c r="Z182" s="2090">
        <f>'2 уровень'!AC1112</f>
        <v>0</v>
      </c>
      <c r="AA182" s="2090">
        <f>'2 уровень'!AD1112</f>
        <v>0</v>
      </c>
      <c r="AB182" s="2090">
        <f>'2 уровень'!AE1112</f>
        <v>0</v>
      </c>
      <c r="AC182" s="2090">
        <f>'2 уровень'!AF1112</f>
        <v>0</v>
      </c>
      <c r="AD182" s="2090">
        <f>'2 уровень'!AG1112</f>
        <v>0</v>
      </c>
      <c r="AE182" s="3189">
        <f>'2 уровень'!AH1112</f>
        <v>0</v>
      </c>
      <c r="AF182" s="2090">
        <f>'2 уровень'!AI1112</f>
        <v>0</v>
      </c>
      <c r="AG182" s="2090">
        <f>'2 уровень'!AJ1112</f>
        <v>0</v>
      </c>
      <c r="AH182" s="2090">
        <f>'2 уровень'!AK1112</f>
        <v>0</v>
      </c>
      <c r="AI182" s="2090">
        <f>'2 уровень'!AL1112</f>
        <v>0</v>
      </c>
      <c r="AJ182" s="2091">
        <f>'2 уровень'!AM1112</f>
        <v>0</v>
      </c>
      <c r="AK182" s="3764">
        <f>'2 уровень'!AN1112</f>
        <v>0</v>
      </c>
      <c r="AL182" s="2090"/>
      <c r="AM182" s="2090"/>
      <c r="AN182" s="4237">
        <f>'2 уровень'!AO1112</f>
        <v>0</v>
      </c>
      <c r="AO182" s="4232">
        <f>'2 уровень'!AP1112</f>
        <v>0</v>
      </c>
      <c r="AP182" s="1339">
        <f t="shared" si="12"/>
        <v>0</v>
      </c>
      <c r="AQ182" s="3813">
        <f t="shared" si="13"/>
        <v>0</v>
      </c>
    </row>
    <row r="183" spans="1:208" ht="60" x14ac:dyDescent="0.25">
      <c r="B183" s="1125" t="s">
        <v>321</v>
      </c>
      <c r="C183" s="34">
        <f>'2 уровень'!F1113</f>
        <v>4126</v>
      </c>
      <c r="D183" s="34">
        <f>'2 уровень'!G1113</f>
        <v>0</v>
      </c>
      <c r="E183" s="34">
        <f>'2 уровень'!H1113</f>
        <v>3438.333333333333</v>
      </c>
      <c r="F183" s="34">
        <f>'2 уровень'!I1113</f>
        <v>2436</v>
      </c>
      <c r="G183" s="780">
        <f>'2 уровень'!J1113</f>
        <v>70.848279205041209</v>
      </c>
      <c r="H183" s="3741">
        <f>'2 уровень'!K1113</f>
        <v>0</v>
      </c>
      <c r="I183" s="794">
        <f>'2 уровень'!L1113</f>
        <v>0</v>
      </c>
      <c r="J183" s="794">
        <f>'2 уровень'!M1113</f>
        <v>0</v>
      </c>
      <c r="K183" s="789">
        <f>'2 уровень'!N1113</f>
        <v>0</v>
      </c>
      <c r="L183" s="789"/>
      <c r="M183" s="789">
        <f>'2 уровень'!P1113</f>
        <v>0</v>
      </c>
      <c r="N183" s="789">
        <f>'2 уровень'!Q1113</f>
        <v>0</v>
      </c>
      <c r="O183" s="789">
        <f>'2 уровень'!R1113</f>
        <v>0</v>
      </c>
      <c r="P183" s="789">
        <f>'2 уровень'!S1113</f>
        <v>0</v>
      </c>
      <c r="Q183" s="789">
        <f>'2 уровень'!T1113</f>
        <v>0</v>
      </c>
      <c r="R183" s="2090">
        <f>'2 уровень'!U1113</f>
        <v>0</v>
      </c>
      <c r="S183" s="2090">
        <f>'2 уровень'!V1113</f>
        <v>0</v>
      </c>
      <c r="T183" s="2090">
        <f>'2 уровень'!W1113</f>
        <v>0</v>
      </c>
      <c r="U183" s="2090">
        <f>'2 уровень'!X1113</f>
        <v>0</v>
      </c>
      <c r="V183" s="2090">
        <f>'2 уровень'!Y1113</f>
        <v>0</v>
      </c>
      <c r="W183" s="2090">
        <f>'2 уровень'!Z1113</f>
        <v>0</v>
      </c>
      <c r="X183" s="2090">
        <f>'2 уровень'!AA1113</f>
        <v>0</v>
      </c>
      <c r="Y183" s="2090">
        <f>'2 уровень'!AB1113</f>
        <v>0</v>
      </c>
      <c r="Z183" s="2090">
        <f>'2 уровень'!AC1113</f>
        <v>0</v>
      </c>
      <c r="AA183" s="2090">
        <f>'2 уровень'!AD1113</f>
        <v>0</v>
      </c>
      <c r="AB183" s="2090">
        <f>'2 уровень'!AE1113</f>
        <v>0</v>
      </c>
      <c r="AC183" s="2090">
        <f>'2 уровень'!AF1113</f>
        <v>0</v>
      </c>
      <c r="AD183" s="2090">
        <f>'2 уровень'!AG1113</f>
        <v>0</v>
      </c>
      <c r="AE183" s="3189">
        <f>'2 уровень'!AH1113</f>
        <v>0</v>
      </c>
      <c r="AF183" s="2090">
        <f>'2 уровень'!AI1113</f>
        <v>0</v>
      </c>
      <c r="AG183" s="2090">
        <f>'2 уровень'!AJ1113</f>
        <v>0</v>
      </c>
      <c r="AH183" s="2090">
        <f>'2 уровень'!AK1113</f>
        <v>0</v>
      </c>
      <c r="AI183" s="2090">
        <f>'2 уровень'!AL1113</f>
        <v>0</v>
      </c>
      <c r="AJ183" s="2091">
        <f>'2 уровень'!AM1113</f>
        <v>0</v>
      </c>
      <c r="AK183" s="3764">
        <f>'2 уровень'!AN1113</f>
        <v>0</v>
      </c>
      <c r="AL183" s="2090"/>
      <c r="AM183" s="2090"/>
      <c r="AN183" s="4237">
        <f>'2 уровень'!AO1113</f>
        <v>0</v>
      </c>
      <c r="AO183" s="4232">
        <f>'2 уровень'!AP1113</f>
        <v>0</v>
      </c>
      <c r="AP183" s="1339">
        <f t="shared" si="12"/>
        <v>0</v>
      </c>
      <c r="AQ183" s="3813">
        <f t="shared" si="13"/>
        <v>0</v>
      </c>
    </row>
    <row r="184" spans="1:208" ht="60" x14ac:dyDescent="0.25">
      <c r="A184" s="24">
        <v>1</v>
      </c>
      <c r="B184" s="1852" t="s">
        <v>413</v>
      </c>
      <c r="C184" s="34">
        <f>'2 уровень'!F1114</f>
        <v>10800</v>
      </c>
      <c r="D184" s="34">
        <f>'2 уровень'!G1114</f>
        <v>0</v>
      </c>
      <c r="E184" s="34">
        <f>'2 уровень'!H1114</f>
        <v>9000</v>
      </c>
      <c r="F184" s="34">
        <f>'2 уровень'!I1114</f>
        <v>61</v>
      </c>
      <c r="G184" s="780">
        <f>'2 уровень'!J1114</f>
        <v>0.6777777777777777</v>
      </c>
      <c r="H184" s="3741">
        <f>'2 уровень'!K1114</f>
        <v>0</v>
      </c>
      <c r="I184" s="794">
        <f>'2 уровень'!L1114</f>
        <v>0</v>
      </c>
      <c r="J184" s="794">
        <f>'2 уровень'!M1114</f>
        <v>0</v>
      </c>
      <c r="K184" s="789">
        <f>'2 уровень'!N1114</f>
        <v>0</v>
      </c>
      <c r="L184" s="789"/>
      <c r="M184" s="789">
        <f>'2 уровень'!P1114</f>
        <v>0</v>
      </c>
      <c r="N184" s="789">
        <f>'2 уровень'!Q1114</f>
        <v>0</v>
      </c>
      <c r="O184" s="789">
        <f>'2 уровень'!R1114</f>
        <v>0</v>
      </c>
      <c r="P184" s="789">
        <f>'2 уровень'!S1114</f>
        <v>0</v>
      </c>
      <c r="Q184" s="789">
        <f>'2 уровень'!T1114</f>
        <v>0</v>
      </c>
      <c r="R184" s="2090">
        <f>'2 уровень'!U1114</f>
        <v>0</v>
      </c>
      <c r="S184" s="2090">
        <f>'2 уровень'!V1114</f>
        <v>0</v>
      </c>
      <c r="T184" s="2090">
        <f>'2 уровень'!W1114</f>
        <v>0</v>
      </c>
      <c r="U184" s="2090">
        <f>'2 уровень'!X1114</f>
        <v>0</v>
      </c>
      <c r="V184" s="2090">
        <f>'2 уровень'!Y1114</f>
        <v>0</v>
      </c>
      <c r="W184" s="2090">
        <f>'2 уровень'!Z1114</f>
        <v>0</v>
      </c>
      <c r="X184" s="2090">
        <f>'2 уровень'!AA1114</f>
        <v>0</v>
      </c>
      <c r="Y184" s="2090">
        <f>'2 уровень'!AB1114</f>
        <v>0</v>
      </c>
      <c r="Z184" s="2090">
        <f>'2 уровень'!AC1114</f>
        <v>0</v>
      </c>
      <c r="AA184" s="2090">
        <f>'2 уровень'!AD1114</f>
        <v>0</v>
      </c>
      <c r="AB184" s="2090">
        <f>'2 уровень'!AE1114</f>
        <v>0</v>
      </c>
      <c r="AC184" s="2090">
        <f>'2 уровень'!AF1114</f>
        <v>0</v>
      </c>
      <c r="AD184" s="2090">
        <f>'2 уровень'!AG1114</f>
        <v>0</v>
      </c>
      <c r="AE184" s="3189">
        <f>'2 уровень'!AH1114</f>
        <v>0</v>
      </c>
      <c r="AF184" s="2090">
        <f>'2 уровень'!AI1114</f>
        <v>0</v>
      </c>
      <c r="AG184" s="2090">
        <f>'2 уровень'!AJ1114</f>
        <v>0</v>
      </c>
      <c r="AH184" s="2090">
        <f>'2 уровень'!AK1114</f>
        <v>0</v>
      </c>
      <c r="AI184" s="2090">
        <f>'2 уровень'!AL1114</f>
        <v>0</v>
      </c>
      <c r="AJ184" s="2091">
        <f>'2 уровень'!AM1114</f>
        <v>0</v>
      </c>
      <c r="AK184" s="3764">
        <f>'2 уровень'!AN1114</f>
        <v>0</v>
      </c>
      <c r="AL184" s="2090"/>
      <c r="AM184" s="2090"/>
      <c r="AN184" s="4237">
        <f>'2 уровень'!AO1114</f>
        <v>0</v>
      </c>
      <c r="AO184" s="4232">
        <f>'2 уровень'!AP1114</f>
        <v>0</v>
      </c>
      <c r="AP184" s="1339">
        <f t="shared" si="12"/>
        <v>0</v>
      </c>
      <c r="AQ184" s="3813">
        <f t="shared" si="13"/>
        <v>0</v>
      </c>
      <c r="AR184" s="775"/>
      <c r="AS184" s="775"/>
      <c r="AT184" s="775"/>
      <c r="AU184" s="775"/>
      <c r="AV184" s="775"/>
      <c r="AW184" s="775"/>
      <c r="AX184" s="775"/>
      <c r="AY184" s="775"/>
      <c r="AZ184" s="775"/>
      <c r="BA184" s="775"/>
      <c r="BB184" s="775"/>
      <c r="BC184" s="775"/>
      <c r="BD184" s="775"/>
      <c r="BE184" s="775"/>
      <c r="BF184" s="775"/>
      <c r="BG184" s="775"/>
      <c r="BH184" s="775"/>
      <c r="BI184" s="775"/>
      <c r="BJ184" s="775"/>
      <c r="BK184" s="775"/>
      <c r="BL184" s="775"/>
      <c r="BM184" s="775"/>
      <c r="BN184" s="775"/>
      <c r="BO184" s="775"/>
      <c r="BP184" s="775"/>
      <c r="BQ184" s="775"/>
      <c r="BR184" s="775"/>
      <c r="BS184" s="775"/>
      <c r="BT184" s="775"/>
      <c r="BU184" s="775"/>
      <c r="BV184" s="775"/>
      <c r="BW184" s="775"/>
      <c r="BX184" s="775"/>
      <c r="BY184" s="775"/>
      <c r="BZ184" s="775"/>
      <c r="CA184" s="775"/>
      <c r="CB184" s="775"/>
      <c r="CC184" s="775"/>
      <c r="CD184" s="775"/>
      <c r="CE184" s="775"/>
      <c r="CF184" s="775"/>
      <c r="CG184" s="775"/>
      <c r="CH184" s="775"/>
      <c r="CI184" s="775"/>
      <c r="CJ184" s="775"/>
      <c r="CK184" s="775"/>
      <c r="CL184" s="775"/>
      <c r="CM184" s="775"/>
      <c r="CN184" s="775"/>
      <c r="CO184" s="775"/>
      <c r="CP184" s="775"/>
      <c r="CQ184" s="775"/>
      <c r="CR184" s="775"/>
      <c r="CS184" s="775"/>
      <c r="CT184" s="775"/>
      <c r="CU184" s="775"/>
      <c r="CV184" s="775"/>
      <c r="CW184" s="775"/>
      <c r="CX184" s="775"/>
      <c r="CY184" s="775"/>
      <c r="CZ184" s="775"/>
      <c r="DA184" s="775"/>
      <c r="DB184" s="775"/>
      <c r="DC184" s="775"/>
      <c r="DD184" s="775"/>
      <c r="DE184" s="775"/>
      <c r="DF184" s="775"/>
      <c r="DG184" s="775"/>
      <c r="DH184" s="775"/>
      <c r="DI184" s="775"/>
      <c r="DJ184" s="775"/>
      <c r="DK184" s="775"/>
      <c r="DL184" s="775"/>
      <c r="DM184" s="775"/>
      <c r="DN184" s="775"/>
      <c r="DO184" s="775"/>
      <c r="DP184" s="775"/>
      <c r="DQ184" s="775"/>
      <c r="DR184" s="775"/>
      <c r="DS184" s="775"/>
      <c r="DT184" s="775"/>
      <c r="DU184" s="775"/>
      <c r="DV184" s="775"/>
      <c r="DW184" s="775"/>
      <c r="DX184" s="775"/>
      <c r="DY184" s="775"/>
      <c r="DZ184" s="775"/>
      <c r="EA184" s="775"/>
      <c r="EB184" s="775"/>
      <c r="EC184" s="775"/>
      <c r="ED184" s="775"/>
      <c r="EE184" s="775"/>
      <c r="EF184" s="775"/>
      <c r="EG184" s="775"/>
      <c r="EH184" s="775"/>
      <c r="EI184" s="775"/>
      <c r="EJ184" s="775"/>
      <c r="EK184" s="775"/>
      <c r="EL184" s="775"/>
      <c r="EM184" s="775"/>
      <c r="EN184" s="775"/>
      <c r="EO184" s="775"/>
      <c r="EP184" s="775"/>
      <c r="EQ184" s="775"/>
      <c r="ER184" s="775"/>
      <c r="ES184" s="775"/>
      <c r="ET184" s="775"/>
      <c r="EU184" s="775"/>
      <c r="EV184" s="775"/>
      <c r="EW184" s="775"/>
      <c r="EX184" s="775"/>
      <c r="EY184" s="775"/>
      <c r="EZ184" s="775"/>
      <c r="FA184" s="775"/>
      <c r="FB184" s="775"/>
      <c r="FC184" s="775"/>
      <c r="FD184" s="775"/>
      <c r="FE184" s="775"/>
      <c r="FF184" s="775"/>
      <c r="FG184" s="775"/>
      <c r="FH184" s="775"/>
      <c r="FI184" s="775"/>
      <c r="FJ184" s="775"/>
      <c r="FK184" s="775"/>
      <c r="FL184" s="775"/>
      <c r="FM184" s="775"/>
      <c r="FN184" s="775"/>
      <c r="FO184" s="775"/>
      <c r="FP184" s="775"/>
      <c r="FQ184" s="775"/>
      <c r="FR184" s="775"/>
      <c r="FS184" s="775"/>
      <c r="FT184" s="775"/>
      <c r="FU184" s="775"/>
      <c r="FV184" s="775"/>
      <c r="FW184" s="775"/>
      <c r="FX184" s="775"/>
      <c r="FY184" s="775"/>
      <c r="FZ184" s="775"/>
      <c r="GA184" s="775"/>
      <c r="GB184" s="775"/>
      <c r="GC184" s="775"/>
      <c r="GD184" s="775"/>
      <c r="GE184" s="775"/>
      <c r="GF184" s="775"/>
      <c r="GG184" s="775"/>
      <c r="GH184" s="775"/>
      <c r="GI184" s="775"/>
      <c r="GJ184" s="775"/>
      <c r="GK184" s="775"/>
      <c r="GL184" s="775"/>
      <c r="GM184" s="775"/>
      <c r="GN184" s="775"/>
      <c r="GO184" s="775"/>
      <c r="GP184" s="775"/>
      <c r="GQ184" s="775"/>
      <c r="GR184" s="775"/>
      <c r="GS184" s="775"/>
      <c r="GT184" s="775"/>
      <c r="GU184" s="775"/>
      <c r="GV184" s="775"/>
      <c r="GW184" s="775"/>
      <c r="GX184" s="775"/>
      <c r="GY184" s="775"/>
      <c r="GZ184" s="775"/>
    </row>
    <row r="185" spans="1:208" ht="29.25" x14ac:dyDescent="0.25">
      <c r="A185" s="24">
        <v>1</v>
      </c>
      <c r="B185" s="2670" t="s">
        <v>213</v>
      </c>
      <c r="C185" s="34">
        <f>'2 уровень'!F1115</f>
        <v>0</v>
      </c>
      <c r="D185" s="34">
        <f>'2 уровень'!G1115</f>
        <v>0</v>
      </c>
      <c r="E185" s="34">
        <f>'2 уровень'!H1115</f>
        <v>0</v>
      </c>
      <c r="F185" s="34">
        <f>'2 уровень'!I1115</f>
        <v>0</v>
      </c>
      <c r="G185" s="780">
        <f>'2 уровень'!J1115</f>
        <v>0</v>
      </c>
      <c r="H185" s="3741">
        <f>'2 уровень'!K1115</f>
        <v>0</v>
      </c>
      <c r="I185" s="794">
        <f>'2 уровень'!L1115</f>
        <v>0</v>
      </c>
      <c r="J185" s="794">
        <f>'2 уровень'!M1115</f>
        <v>0</v>
      </c>
      <c r="K185" s="789">
        <f>'2 уровень'!N1115</f>
        <v>0</v>
      </c>
      <c r="L185" s="789"/>
      <c r="M185" s="789">
        <f>'2 уровень'!P1115</f>
        <v>0</v>
      </c>
      <c r="N185" s="789">
        <f>'2 уровень'!Q1115</f>
        <v>0</v>
      </c>
      <c r="O185" s="789">
        <f>'2 уровень'!R1115</f>
        <v>0</v>
      </c>
      <c r="P185" s="789">
        <f>'2 уровень'!S1115</f>
        <v>0</v>
      </c>
      <c r="Q185" s="789">
        <f>'2 уровень'!T1115</f>
        <v>0</v>
      </c>
      <c r="R185" s="2090">
        <f>'2 уровень'!U1115</f>
        <v>42576.234600000003</v>
      </c>
      <c r="S185" s="2090">
        <f>'2 уровень'!V1115</f>
        <v>42576.234600000003</v>
      </c>
      <c r="T185" s="2090">
        <f>'2 уровень'!W1115</f>
        <v>42576.234600000003</v>
      </c>
      <c r="U185" s="2090">
        <f>'2 уровень'!X1115</f>
        <v>42576.234600000003</v>
      </c>
      <c r="V185" s="2090">
        <f>'2 уровень'!Y1115</f>
        <v>42576.234600000003</v>
      </c>
      <c r="W185" s="2090">
        <f>'2 уровень'!Z1115</f>
        <v>42576.234600000003</v>
      </c>
      <c r="X185" s="2090">
        <f>'2 уровень'!AA1115</f>
        <v>43154.556600000004</v>
      </c>
      <c r="Y185" s="2090">
        <f>'2 уровень'!AB1115</f>
        <v>43154.556600000004</v>
      </c>
      <c r="Z185" s="2090">
        <f>'2 уровень'!AC1115</f>
        <v>43154.556600000004</v>
      </c>
      <c r="AA185" s="2090">
        <f>'2 уровень'!AD1115</f>
        <v>43154.556600000004</v>
      </c>
      <c r="AB185" s="2090">
        <f>'2 уровень'!AE1115</f>
        <v>43154.556600000004</v>
      </c>
      <c r="AC185" s="2090">
        <f>'2 уровень'!AF1115</f>
        <v>36058.517500000002</v>
      </c>
      <c r="AD185" s="2090">
        <f>'2 уровень'!AG1115</f>
        <v>37362.540490000014</v>
      </c>
      <c r="AE185" s="3189">
        <f>'2 уровень'!AH1115</f>
        <v>0</v>
      </c>
      <c r="AF185" s="2090">
        <f>'2 уровень'!AI1115</f>
        <v>0</v>
      </c>
      <c r="AG185" s="2090">
        <f>'2 уровень'!AJ1115</f>
        <v>1304.0229900000159</v>
      </c>
      <c r="AH185" s="2090">
        <f>'2 уровень'!AK1115</f>
        <v>0</v>
      </c>
      <c r="AI185" s="2090">
        <f>'2 уровень'!AL1115</f>
        <v>-61.604500000000002</v>
      </c>
      <c r="AJ185" s="2091">
        <f>'2 уровень'!AM1115</f>
        <v>37300.935990000013</v>
      </c>
      <c r="AK185" s="3764">
        <f>'2 уровень'!AN1115</f>
        <v>299.94994000000003</v>
      </c>
      <c r="AL185" s="2090">
        <f>AD185/AC185*100</f>
        <v>103.6164076629052</v>
      </c>
      <c r="AM185" s="2090">
        <f>AJ185/AC185*100</f>
        <v>103.44556175943731</v>
      </c>
      <c r="AN185" s="4237">
        <f>'2 уровень'!AO1115</f>
        <v>0</v>
      </c>
      <c r="AO185" s="4232">
        <f>'2 уровень'!AP1115</f>
        <v>0</v>
      </c>
      <c r="AP185" s="1339">
        <f t="shared" si="12"/>
        <v>43154556.600000001</v>
      </c>
      <c r="AQ185" s="3813" t="e">
        <f t="shared" si="13"/>
        <v>#DIV/0!</v>
      </c>
      <c r="AR185" s="775"/>
      <c r="AS185" s="775"/>
      <c r="AT185" s="775"/>
      <c r="AU185" s="775"/>
      <c r="AV185" s="775"/>
      <c r="AW185" s="775"/>
      <c r="AX185" s="775"/>
      <c r="AY185" s="775"/>
      <c r="AZ185" s="775"/>
      <c r="BA185" s="775"/>
      <c r="BB185" s="775"/>
      <c r="BC185" s="775"/>
      <c r="BD185" s="775"/>
      <c r="BE185" s="775"/>
      <c r="BF185" s="775"/>
      <c r="BG185" s="775"/>
      <c r="BH185" s="775"/>
      <c r="BI185" s="775"/>
      <c r="BJ185" s="775"/>
      <c r="BK185" s="775"/>
      <c r="BL185" s="775"/>
      <c r="BM185" s="775"/>
      <c r="BN185" s="775"/>
      <c r="BO185" s="775"/>
      <c r="BP185" s="775"/>
      <c r="BQ185" s="775"/>
      <c r="BR185" s="775"/>
      <c r="BS185" s="775"/>
      <c r="BT185" s="775"/>
      <c r="BU185" s="775"/>
      <c r="BV185" s="775"/>
      <c r="BW185" s="775"/>
      <c r="BX185" s="775"/>
      <c r="BY185" s="775"/>
      <c r="BZ185" s="775"/>
      <c r="CA185" s="775"/>
      <c r="CB185" s="775"/>
      <c r="CC185" s="775"/>
      <c r="CD185" s="775"/>
      <c r="CE185" s="775"/>
      <c r="CF185" s="775"/>
      <c r="CG185" s="775"/>
      <c r="CH185" s="775"/>
      <c r="CI185" s="775"/>
      <c r="CJ185" s="775"/>
      <c r="CK185" s="775"/>
      <c r="CL185" s="775"/>
      <c r="CM185" s="775"/>
      <c r="CN185" s="775"/>
      <c r="CO185" s="775"/>
      <c r="CP185" s="775"/>
      <c r="CQ185" s="775"/>
      <c r="CR185" s="775"/>
      <c r="CS185" s="775"/>
      <c r="CT185" s="775"/>
      <c r="CU185" s="775"/>
      <c r="CV185" s="775"/>
      <c r="CW185" s="775"/>
      <c r="CX185" s="775"/>
      <c r="CY185" s="775"/>
      <c r="CZ185" s="775"/>
      <c r="DA185" s="775"/>
      <c r="DB185" s="775"/>
      <c r="DC185" s="775"/>
      <c r="DD185" s="775"/>
      <c r="DE185" s="775"/>
      <c r="DF185" s="775"/>
      <c r="DG185" s="775"/>
      <c r="DH185" s="775"/>
      <c r="DI185" s="775"/>
      <c r="DJ185" s="775"/>
      <c r="DK185" s="775"/>
      <c r="DL185" s="775"/>
      <c r="DM185" s="775"/>
      <c r="DN185" s="775"/>
      <c r="DO185" s="775"/>
      <c r="DP185" s="775"/>
      <c r="DQ185" s="775"/>
      <c r="DR185" s="775"/>
      <c r="DS185" s="775"/>
      <c r="DT185" s="775"/>
      <c r="DU185" s="775"/>
      <c r="DV185" s="775"/>
      <c r="DW185" s="775"/>
      <c r="DX185" s="775"/>
      <c r="DY185" s="775"/>
      <c r="DZ185" s="775"/>
      <c r="EA185" s="775"/>
      <c r="EB185" s="775"/>
      <c r="EC185" s="775"/>
      <c r="ED185" s="775"/>
      <c r="EE185" s="775"/>
      <c r="EF185" s="775"/>
      <c r="EG185" s="775"/>
      <c r="EH185" s="775"/>
      <c r="EI185" s="775"/>
      <c r="EJ185" s="775"/>
      <c r="EK185" s="775"/>
      <c r="EL185" s="775"/>
      <c r="EM185" s="775"/>
      <c r="EN185" s="775"/>
      <c r="EO185" s="775"/>
      <c r="EP185" s="775"/>
      <c r="EQ185" s="775"/>
      <c r="ER185" s="775"/>
      <c r="ES185" s="775"/>
      <c r="ET185" s="775"/>
      <c r="EU185" s="775"/>
      <c r="EV185" s="775"/>
      <c r="EW185" s="775"/>
      <c r="EX185" s="775"/>
      <c r="EY185" s="775"/>
      <c r="EZ185" s="775"/>
      <c r="FA185" s="775"/>
      <c r="FB185" s="775"/>
      <c r="FC185" s="775"/>
      <c r="FD185" s="775"/>
      <c r="FE185" s="775"/>
      <c r="FF185" s="775"/>
      <c r="FG185" s="775"/>
      <c r="FH185" s="775"/>
      <c r="FI185" s="775"/>
      <c r="FJ185" s="775"/>
      <c r="FK185" s="775"/>
      <c r="FL185" s="775"/>
      <c r="FM185" s="775"/>
      <c r="FN185" s="775"/>
      <c r="FO185" s="775"/>
      <c r="FP185" s="775"/>
      <c r="FQ185" s="775"/>
      <c r="FR185" s="775"/>
      <c r="FS185" s="775"/>
      <c r="FT185" s="775"/>
      <c r="FU185" s="775"/>
      <c r="FV185" s="775"/>
      <c r="FW185" s="775"/>
      <c r="FX185" s="775"/>
      <c r="FY185" s="775"/>
      <c r="FZ185" s="775"/>
      <c r="GA185" s="775"/>
      <c r="GB185" s="775"/>
      <c r="GC185" s="775"/>
      <c r="GD185" s="775"/>
      <c r="GE185" s="775"/>
      <c r="GF185" s="775"/>
      <c r="GG185" s="775"/>
      <c r="GH185" s="775"/>
      <c r="GI185" s="775"/>
      <c r="GJ185" s="775"/>
      <c r="GK185" s="775"/>
      <c r="GL185" s="775"/>
      <c r="GM185" s="775"/>
      <c r="GN185" s="775"/>
      <c r="GO185" s="775"/>
      <c r="GP185" s="775"/>
      <c r="GQ185" s="775"/>
      <c r="GR185" s="775"/>
      <c r="GS185" s="775"/>
      <c r="GT185" s="775"/>
      <c r="GU185" s="775"/>
      <c r="GV185" s="775"/>
      <c r="GW185" s="775"/>
      <c r="GX185" s="775"/>
      <c r="GY185" s="775"/>
      <c r="GZ185" s="775"/>
    </row>
    <row r="186" spans="1:208" s="775" customFormat="1" ht="28.5" x14ac:dyDescent="0.2">
      <c r="A186" s="775">
        <v>1</v>
      </c>
      <c r="B186" s="1771" t="s">
        <v>383</v>
      </c>
      <c r="C186" s="26">
        <f>'2 уровень'!F1116</f>
        <v>4425</v>
      </c>
      <c r="D186" s="26">
        <f>'2 уровень'!G1116</f>
        <v>0</v>
      </c>
      <c r="E186" s="26">
        <f>'2 уровень'!H1116</f>
        <v>3488</v>
      </c>
      <c r="F186" s="26">
        <f>'2 уровень'!I1116</f>
        <v>7318.2924999999996</v>
      </c>
      <c r="G186" s="778">
        <f>'2 уровень'!J1116</f>
        <v>209.81343176605503</v>
      </c>
      <c r="H186" s="3738">
        <f>'2 уровень'!K1116</f>
        <v>49.45</v>
      </c>
      <c r="I186" s="788">
        <f>'2 уровень'!L1116</f>
        <v>0</v>
      </c>
      <c r="J186" s="788">
        <f>'2 уровень'!M1116</f>
        <v>0</v>
      </c>
      <c r="K186" s="27">
        <f>'2 уровень'!N1116</f>
        <v>0</v>
      </c>
      <c r="L186" s="27"/>
      <c r="M186" s="27">
        <f>'2 уровень'!P1116</f>
        <v>0</v>
      </c>
      <c r="N186" s="27">
        <f>'2 уровень'!Q1116</f>
        <v>0</v>
      </c>
      <c r="O186" s="27">
        <f>'2 уровень'!R1116</f>
        <v>0</v>
      </c>
      <c r="P186" s="27">
        <f>'2 уровень'!S1116</f>
        <v>0</v>
      </c>
      <c r="Q186" s="27">
        <f>'2 уровень'!T1116</f>
        <v>0</v>
      </c>
      <c r="R186" s="2090">
        <f>'2 уровень'!U1116</f>
        <v>0</v>
      </c>
      <c r="S186" s="2090">
        <f>'2 уровень'!V1116</f>
        <v>0</v>
      </c>
      <c r="T186" s="2090">
        <f>'2 уровень'!W1116</f>
        <v>0</v>
      </c>
      <c r="U186" s="2090">
        <f>'2 уровень'!X1116</f>
        <v>0</v>
      </c>
      <c r="V186" s="2090">
        <f>'2 уровень'!Y1116</f>
        <v>0</v>
      </c>
      <c r="W186" s="2090">
        <f>'2 уровень'!Z1116</f>
        <v>0</v>
      </c>
      <c r="X186" s="2090">
        <f>'2 уровень'!AA1116</f>
        <v>0</v>
      </c>
      <c r="Y186" s="2090">
        <f>'2 уровень'!AB1116</f>
        <v>0</v>
      </c>
      <c r="Z186" s="2090">
        <f>'2 уровень'!AC1116</f>
        <v>0</v>
      </c>
      <c r="AA186" s="2090">
        <f>'2 уровень'!AD1116</f>
        <v>0</v>
      </c>
      <c r="AB186" s="2090">
        <f>'2 уровень'!AE1116</f>
        <v>0</v>
      </c>
      <c r="AC186" s="2090">
        <f>'2 уровень'!AF1116</f>
        <v>0</v>
      </c>
      <c r="AD186" s="2090">
        <f>'2 уровень'!AG1116</f>
        <v>0</v>
      </c>
      <c r="AE186" s="3189">
        <f>'2 уровень'!AH1116</f>
        <v>0</v>
      </c>
      <c r="AF186" s="2090">
        <f>'2 уровень'!AI1116</f>
        <v>0</v>
      </c>
      <c r="AG186" s="2090">
        <f>'2 уровень'!AJ1116</f>
        <v>0</v>
      </c>
      <c r="AH186" s="2090">
        <f>'2 уровень'!AK1116</f>
        <v>0</v>
      </c>
      <c r="AI186" s="2090">
        <f>'2 уровень'!AL1116</f>
        <v>0</v>
      </c>
      <c r="AJ186" s="2091">
        <f>'2 уровень'!AM1116</f>
        <v>0</v>
      </c>
      <c r="AK186" s="3764">
        <f>'2 уровень'!AN1116</f>
        <v>0</v>
      </c>
      <c r="AL186" s="2090"/>
      <c r="AM186" s="2090"/>
      <c r="AN186" s="4233">
        <f>'2 уровень'!AO1116</f>
        <v>0</v>
      </c>
      <c r="AO186" s="4232">
        <f>'2 уровень'!AP1116</f>
        <v>0</v>
      </c>
      <c r="AP186" s="1339">
        <f t="shared" si="12"/>
        <v>0</v>
      </c>
      <c r="AQ186" s="3813">
        <f t="shared" si="13"/>
        <v>0</v>
      </c>
    </row>
    <row r="187" spans="1:208" ht="30" x14ac:dyDescent="0.25">
      <c r="A187" s="24">
        <v>1</v>
      </c>
      <c r="B187" s="2676" t="s">
        <v>371</v>
      </c>
      <c r="C187" s="34">
        <f>'2 уровень'!F1117</f>
        <v>0</v>
      </c>
      <c r="D187" s="34">
        <f>'2 уровень'!G1117</f>
        <v>0</v>
      </c>
      <c r="E187" s="34">
        <f>'2 уровень'!H1117</f>
        <v>0</v>
      </c>
      <c r="F187" s="34">
        <f>'2 уровень'!I1117</f>
        <v>0</v>
      </c>
      <c r="G187" s="780">
        <f>'2 уровень'!J1117</f>
        <v>0</v>
      </c>
      <c r="H187" s="3741">
        <f>'2 уровень'!K1117</f>
        <v>0</v>
      </c>
      <c r="I187" s="794">
        <f>'2 уровень'!L1117</f>
        <v>0</v>
      </c>
      <c r="J187" s="794">
        <f>'2 уровень'!M1117</f>
        <v>0</v>
      </c>
      <c r="K187" s="789">
        <f>'2 уровень'!N1117</f>
        <v>0</v>
      </c>
      <c r="L187" s="789"/>
      <c r="M187" s="789">
        <f>'2 уровень'!P1117</f>
        <v>0</v>
      </c>
      <c r="N187" s="789">
        <f>'2 уровень'!Q1117</f>
        <v>0</v>
      </c>
      <c r="O187" s="789">
        <f>'2 уровень'!R1117</f>
        <v>0</v>
      </c>
      <c r="P187" s="789">
        <f>'2 уровень'!S1117</f>
        <v>0</v>
      </c>
      <c r="Q187" s="789">
        <f>'2 уровень'!T1117</f>
        <v>0</v>
      </c>
      <c r="R187" s="2090">
        <f>'2 уровень'!U1117</f>
        <v>0</v>
      </c>
      <c r="S187" s="2090">
        <f>'2 уровень'!V1117</f>
        <v>0</v>
      </c>
      <c r="T187" s="2090">
        <f>'2 уровень'!W1117</f>
        <v>0</v>
      </c>
      <c r="U187" s="2090">
        <f>'2 уровень'!X1117</f>
        <v>0</v>
      </c>
      <c r="V187" s="2090">
        <f>'2 уровень'!Y1117</f>
        <v>0</v>
      </c>
      <c r="W187" s="2090">
        <f>'2 уровень'!Z1117</f>
        <v>0</v>
      </c>
      <c r="X187" s="2090">
        <f>'2 уровень'!AA1117</f>
        <v>0</v>
      </c>
      <c r="Y187" s="2090">
        <f>'2 уровень'!AB1117</f>
        <v>0</v>
      </c>
      <c r="Z187" s="2090">
        <f>'2 уровень'!AC1117</f>
        <v>0</v>
      </c>
      <c r="AA187" s="2090">
        <f>'2 уровень'!AD1117</f>
        <v>0</v>
      </c>
      <c r="AB187" s="2090">
        <f>'2 уровень'!AE1117</f>
        <v>0</v>
      </c>
      <c r="AC187" s="2090">
        <f>'2 уровень'!AF1117</f>
        <v>0</v>
      </c>
      <c r="AD187" s="2090">
        <f>'2 уровень'!AG1117</f>
        <v>0</v>
      </c>
      <c r="AE187" s="3189">
        <f>'2 уровень'!AH1117</f>
        <v>0</v>
      </c>
      <c r="AF187" s="2090">
        <f>'2 уровень'!AI1117</f>
        <v>0</v>
      </c>
      <c r="AG187" s="2090">
        <f>'2 уровень'!AJ1117</f>
        <v>0</v>
      </c>
      <c r="AH187" s="2090">
        <f>'2 уровень'!AK1117</f>
        <v>0</v>
      </c>
      <c r="AI187" s="2090">
        <f>'2 уровень'!AL1117</f>
        <v>0</v>
      </c>
      <c r="AJ187" s="2091">
        <f>'2 уровень'!AM1117</f>
        <v>0</v>
      </c>
      <c r="AK187" s="3764">
        <f>'2 уровень'!AN1117</f>
        <v>0</v>
      </c>
      <c r="AL187" s="2090"/>
      <c r="AM187" s="2090"/>
      <c r="AN187" s="4237">
        <f>'2 уровень'!AO1117</f>
        <v>0</v>
      </c>
      <c r="AO187" s="4232">
        <f>'2 уровень'!AP1117</f>
        <v>0</v>
      </c>
      <c r="AP187" s="1339">
        <f t="shared" si="12"/>
        <v>0</v>
      </c>
      <c r="AQ187" s="3813" t="e">
        <f t="shared" si="13"/>
        <v>#DIV/0!</v>
      </c>
      <c r="AR187" s="775"/>
      <c r="AS187" s="775"/>
      <c r="AT187" s="775"/>
      <c r="AU187" s="775"/>
      <c r="AV187" s="775"/>
      <c r="AW187" s="775"/>
      <c r="AX187" s="775"/>
      <c r="AY187" s="775"/>
      <c r="AZ187" s="775"/>
      <c r="BA187" s="775"/>
      <c r="BB187" s="775"/>
      <c r="BC187" s="775"/>
      <c r="BD187" s="775"/>
      <c r="BE187" s="775"/>
      <c r="BF187" s="775"/>
      <c r="BG187" s="775"/>
      <c r="BH187" s="775"/>
      <c r="BI187" s="775"/>
      <c r="BJ187" s="775"/>
      <c r="BK187" s="775"/>
      <c r="BL187" s="775"/>
      <c r="BM187" s="775"/>
      <c r="BN187" s="775"/>
      <c r="BO187" s="775"/>
      <c r="BP187" s="775"/>
      <c r="BQ187" s="775"/>
      <c r="BR187" s="775"/>
      <c r="BS187" s="775"/>
      <c r="BT187" s="775"/>
      <c r="BU187" s="775"/>
      <c r="BV187" s="775"/>
      <c r="BW187" s="775"/>
      <c r="BX187" s="775"/>
      <c r="BY187" s="775"/>
      <c r="BZ187" s="775"/>
      <c r="CA187" s="775"/>
      <c r="CB187" s="775"/>
      <c r="CC187" s="775"/>
      <c r="CD187" s="775"/>
      <c r="CE187" s="775"/>
      <c r="CF187" s="775"/>
      <c r="CG187" s="775"/>
      <c r="CH187" s="775"/>
      <c r="CI187" s="775"/>
      <c r="CJ187" s="775"/>
      <c r="CK187" s="775"/>
      <c r="CL187" s="775"/>
      <c r="CM187" s="775"/>
      <c r="CN187" s="775"/>
      <c r="CO187" s="775"/>
      <c r="CP187" s="775"/>
      <c r="CQ187" s="775"/>
      <c r="CR187" s="775"/>
      <c r="CS187" s="775"/>
      <c r="CT187" s="775"/>
      <c r="CU187" s="775"/>
      <c r="CV187" s="775"/>
      <c r="CW187" s="775"/>
      <c r="CX187" s="775"/>
      <c r="CY187" s="775"/>
      <c r="CZ187" s="775"/>
      <c r="DA187" s="775"/>
      <c r="DB187" s="775"/>
      <c r="DC187" s="775"/>
      <c r="DD187" s="775"/>
      <c r="DE187" s="775"/>
      <c r="DF187" s="775"/>
      <c r="DG187" s="775"/>
      <c r="DH187" s="775"/>
      <c r="DI187" s="775"/>
      <c r="DJ187" s="775"/>
      <c r="DK187" s="775"/>
      <c r="DL187" s="775"/>
      <c r="DM187" s="775"/>
      <c r="DN187" s="775"/>
      <c r="DO187" s="775"/>
      <c r="DP187" s="775"/>
      <c r="DQ187" s="775"/>
      <c r="DR187" s="775"/>
      <c r="DS187" s="775"/>
      <c r="DT187" s="775"/>
      <c r="DU187" s="775"/>
      <c r="DV187" s="775"/>
      <c r="DW187" s="775"/>
      <c r="DX187" s="775"/>
      <c r="DY187" s="775"/>
      <c r="DZ187" s="775"/>
      <c r="EA187" s="775"/>
      <c r="EB187" s="775"/>
      <c r="EC187" s="775"/>
      <c r="ED187" s="775"/>
      <c r="EE187" s="775"/>
      <c r="EF187" s="775"/>
      <c r="EG187" s="775"/>
      <c r="EH187" s="775"/>
      <c r="EI187" s="775"/>
      <c r="EJ187" s="775"/>
      <c r="EK187" s="775"/>
      <c r="EL187" s="775"/>
      <c r="EM187" s="775"/>
      <c r="EN187" s="775"/>
      <c r="EO187" s="775"/>
      <c r="EP187" s="775"/>
      <c r="EQ187" s="775"/>
      <c r="ER187" s="775"/>
      <c r="ES187" s="775"/>
      <c r="ET187" s="775"/>
      <c r="EU187" s="775"/>
      <c r="EV187" s="775"/>
      <c r="EW187" s="775"/>
      <c r="EX187" s="775"/>
      <c r="EY187" s="775"/>
      <c r="EZ187" s="775"/>
      <c r="FA187" s="775"/>
      <c r="FB187" s="775"/>
      <c r="FC187" s="775"/>
      <c r="FD187" s="775"/>
      <c r="FE187" s="775"/>
      <c r="FF187" s="775"/>
      <c r="FG187" s="775"/>
      <c r="FH187" s="775"/>
      <c r="FI187" s="775"/>
      <c r="FJ187" s="775"/>
      <c r="FK187" s="775"/>
      <c r="FL187" s="775"/>
      <c r="FM187" s="775"/>
      <c r="FN187" s="775"/>
      <c r="FO187" s="775"/>
      <c r="FP187" s="775"/>
      <c r="FQ187" s="775"/>
      <c r="FR187" s="775"/>
      <c r="FS187" s="775"/>
      <c r="FT187" s="775"/>
      <c r="FU187" s="775"/>
      <c r="FV187" s="775"/>
      <c r="FW187" s="775"/>
      <c r="FX187" s="775"/>
      <c r="FY187" s="775"/>
      <c r="FZ187" s="775"/>
      <c r="GA187" s="775"/>
      <c r="GB187" s="775"/>
      <c r="GC187" s="775"/>
      <c r="GD187" s="775"/>
      <c r="GE187" s="775"/>
      <c r="GF187" s="775"/>
      <c r="GG187" s="775"/>
      <c r="GH187" s="775"/>
      <c r="GI187" s="775"/>
      <c r="GJ187" s="775"/>
      <c r="GK187" s="775"/>
      <c r="GL187" s="775"/>
      <c r="GM187" s="775"/>
      <c r="GN187" s="775"/>
      <c r="GO187" s="775"/>
      <c r="GP187" s="775"/>
      <c r="GQ187" s="775"/>
      <c r="GR187" s="775"/>
      <c r="GS187" s="775"/>
      <c r="GT187" s="775"/>
      <c r="GU187" s="775"/>
      <c r="GV187" s="775"/>
      <c r="GW187" s="775"/>
      <c r="GX187" s="775"/>
      <c r="GY187" s="775"/>
      <c r="GZ187" s="775"/>
    </row>
    <row r="188" spans="1:208" ht="30" x14ac:dyDescent="0.25">
      <c r="A188" s="24">
        <v>1</v>
      </c>
      <c r="B188" s="1125" t="s">
        <v>372</v>
      </c>
      <c r="C188" s="34">
        <f>'2 уровень'!F1118</f>
        <v>1950</v>
      </c>
      <c r="D188" s="34">
        <f>'2 уровень'!G1118</f>
        <v>0</v>
      </c>
      <c r="E188" s="34">
        <f>'2 уровень'!H1118</f>
        <v>1625</v>
      </c>
      <c r="F188" s="34">
        <f>'2 уровень'!I1118</f>
        <v>1885.2925</v>
      </c>
      <c r="G188" s="780">
        <f>'2 уровень'!J1118</f>
        <v>116.018</v>
      </c>
      <c r="H188" s="3741">
        <f>'2 уровень'!K1118</f>
        <v>49.45</v>
      </c>
      <c r="I188" s="794">
        <f>'2 уровень'!L1118</f>
        <v>0</v>
      </c>
      <c r="J188" s="794">
        <f>'2 уровень'!M1118</f>
        <v>0</v>
      </c>
      <c r="K188" s="789">
        <f>'2 уровень'!N1118</f>
        <v>0</v>
      </c>
      <c r="L188" s="789"/>
      <c r="M188" s="789">
        <f>'2 уровень'!P1118</f>
        <v>0</v>
      </c>
      <c r="N188" s="789">
        <f>'2 уровень'!Q1118</f>
        <v>0</v>
      </c>
      <c r="O188" s="789">
        <f>'2 уровень'!R1118</f>
        <v>0</v>
      </c>
      <c r="P188" s="789">
        <f>'2 уровень'!S1118</f>
        <v>0</v>
      </c>
      <c r="Q188" s="789">
        <f>'2 уровень'!T1118</f>
        <v>0</v>
      </c>
      <c r="R188" s="2090">
        <f>'2 уровень'!U1118</f>
        <v>0</v>
      </c>
      <c r="S188" s="2090">
        <f>'2 уровень'!V1118</f>
        <v>0</v>
      </c>
      <c r="T188" s="2090">
        <f>'2 уровень'!W1118</f>
        <v>0</v>
      </c>
      <c r="U188" s="2090">
        <f>'2 уровень'!X1118</f>
        <v>0</v>
      </c>
      <c r="V188" s="2090">
        <f>'2 уровень'!Y1118</f>
        <v>0</v>
      </c>
      <c r="W188" s="2090">
        <f>'2 уровень'!Z1118</f>
        <v>0</v>
      </c>
      <c r="X188" s="2090">
        <f>'2 уровень'!AA1118</f>
        <v>0</v>
      </c>
      <c r="Y188" s="2090">
        <f>'2 уровень'!AB1118</f>
        <v>0</v>
      </c>
      <c r="Z188" s="2090">
        <f>'2 уровень'!AC1118</f>
        <v>0</v>
      </c>
      <c r="AA188" s="2090">
        <f>'2 уровень'!AD1118</f>
        <v>0</v>
      </c>
      <c r="AB188" s="2090">
        <f>'2 уровень'!AE1118</f>
        <v>0</v>
      </c>
      <c r="AC188" s="2090">
        <f>'2 уровень'!AF1118</f>
        <v>0</v>
      </c>
      <c r="AD188" s="2090">
        <f>'2 уровень'!AG1118</f>
        <v>0</v>
      </c>
      <c r="AE188" s="3189">
        <f>'2 уровень'!AH1118</f>
        <v>0</v>
      </c>
      <c r="AF188" s="2090">
        <f>'2 уровень'!AI1118</f>
        <v>0</v>
      </c>
      <c r="AG188" s="2090">
        <f>'2 уровень'!AJ1118</f>
        <v>0</v>
      </c>
      <c r="AH188" s="2090">
        <f>'2 уровень'!AK1118</f>
        <v>0</v>
      </c>
      <c r="AI188" s="2090">
        <f>'2 уровень'!AL1118</f>
        <v>0</v>
      </c>
      <c r="AJ188" s="2091">
        <f>'2 уровень'!AM1118</f>
        <v>0</v>
      </c>
      <c r="AK188" s="3764">
        <f>'2 уровень'!AN1118</f>
        <v>0</v>
      </c>
      <c r="AL188" s="2090"/>
      <c r="AM188" s="2090"/>
      <c r="AN188" s="4237">
        <f>'2 уровень'!AO1118</f>
        <v>0</v>
      </c>
      <c r="AO188" s="4232">
        <f>'2 уровень'!AP1118</f>
        <v>0</v>
      </c>
      <c r="AP188" s="1339">
        <f t="shared" si="12"/>
        <v>0</v>
      </c>
      <c r="AQ188" s="3813">
        <f t="shared" si="13"/>
        <v>0</v>
      </c>
      <c r="AR188" s="775"/>
      <c r="AS188" s="775"/>
      <c r="AT188" s="775"/>
      <c r="AU188" s="775"/>
      <c r="AV188" s="775"/>
      <c r="AW188" s="775"/>
      <c r="AX188" s="775"/>
      <c r="AY188" s="775"/>
      <c r="AZ188" s="775"/>
      <c r="BA188" s="775"/>
      <c r="BB188" s="775"/>
      <c r="BC188" s="775"/>
      <c r="BD188" s="775"/>
      <c r="BE188" s="775"/>
      <c r="BF188" s="775"/>
      <c r="BG188" s="775"/>
      <c r="BH188" s="775"/>
      <c r="BI188" s="775"/>
      <c r="BJ188" s="775"/>
      <c r="BK188" s="775"/>
      <c r="BL188" s="775"/>
      <c r="BM188" s="775"/>
      <c r="BN188" s="775"/>
      <c r="BO188" s="775"/>
      <c r="BP188" s="775"/>
      <c r="BQ188" s="775"/>
      <c r="BR188" s="775"/>
      <c r="BS188" s="775"/>
      <c r="BT188" s="775"/>
      <c r="BU188" s="775"/>
      <c r="BV188" s="775"/>
      <c r="BW188" s="775"/>
      <c r="BX188" s="775"/>
      <c r="BY188" s="775"/>
      <c r="BZ188" s="775"/>
      <c r="CA188" s="775"/>
      <c r="CB188" s="775"/>
      <c r="CC188" s="775"/>
      <c r="CD188" s="775"/>
      <c r="CE188" s="775"/>
      <c r="CF188" s="775"/>
      <c r="CG188" s="775"/>
      <c r="CH188" s="775"/>
      <c r="CI188" s="775"/>
      <c r="CJ188" s="775"/>
      <c r="CK188" s="775"/>
      <c r="CL188" s="775"/>
      <c r="CM188" s="775"/>
      <c r="CN188" s="775"/>
      <c r="CO188" s="775"/>
      <c r="CP188" s="775"/>
      <c r="CQ188" s="775"/>
      <c r="CR188" s="775"/>
      <c r="CS188" s="775"/>
      <c r="CT188" s="775"/>
      <c r="CU188" s="775"/>
      <c r="CV188" s="775"/>
      <c r="CW188" s="775"/>
      <c r="CX188" s="775"/>
      <c r="CY188" s="775"/>
      <c r="CZ188" s="775"/>
      <c r="DA188" s="775"/>
      <c r="DB188" s="775"/>
      <c r="DC188" s="775"/>
      <c r="DD188" s="775"/>
      <c r="DE188" s="775"/>
      <c r="DF188" s="775"/>
      <c r="DG188" s="775"/>
      <c r="DH188" s="775"/>
      <c r="DI188" s="775"/>
      <c r="DJ188" s="775"/>
      <c r="DK188" s="775"/>
      <c r="DL188" s="775"/>
      <c r="DM188" s="775"/>
      <c r="DN188" s="775"/>
      <c r="DO188" s="775"/>
      <c r="DP188" s="775"/>
      <c r="DQ188" s="775"/>
      <c r="DR188" s="775"/>
      <c r="DS188" s="775"/>
      <c r="DT188" s="775"/>
      <c r="DU188" s="775"/>
      <c r="DV188" s="775"/>
      <c r="DW188" s="775"/>
      <c r="DX188" s="775"/>
      <c r="DY188" s="775"/>
      <c r="DZ188" s="775"/>
      <c r="EA188" s="775"/>
      <c r="EB188" s="775"/>
      <c r="EC188" s="775"/>
      <c r="ED188" s="775"/>
      <c r="EE188" s="775"/>
      <c r="EF188" s="775"/>
      <c r="EG188" s="775"/>
      <c r="EH188" s="775"/>
      <c r="EI188" s="775"/>
      <c r="EJ188" s="775"/>
      <c r="EK188" s="775"/>
      <c r="EL188" s="775"/>
      <c r="EM188" s="775"/>
      <c r="EN188" s="775"/>
      <c r="EO188" s="775"/>
      <c r="EP188" s="775"/>
      <c r="EQ188" s="775"/>
      <c r="ER188" s="775"/>
      <c r="ES188" s="775"/>
      <c r="ET188" s="775"/>
      <c r="EU188" s="775"/>
      <c r="EV188" s="775"/>
      <c r="EW188" s="775"/>
      <c r="EX188" s="775"/>
      <c r="EY188" s="775"/>
      <c r="EZ188" s="775"/>
      <c r="FA188" s="775"/>
      <c r="FB188" s="775"/>
      <c r="FC188" s="775"/>
      <c r="FD188" s="775"/>
      <c r="FE188" s="775"/>
      <c r="FF188" s="775"/>
      <c r="FG188" s="775"/>
      <c r="FH188" s="775"/>
      <c r="FI188" s="775"/>
      <c r="FJ188" s="775"/>
      <c r="FK188" s="775"/>
      <c r="FL188" s="775"/>
      <c r="FM188" s="775"/>
      <c r="FN188" s="775"/>
      <c r="FO188" s="775"/>
      <c r="FP188" s="775"/>
      <c r="FQ188" s="775"/>
      <c r="FR188" s="775"/>
      <c r="FS188" s="775"/>
      <c r="FT188" s="775"/>
      <c r="FU188" s="775"/>
      <c r="FV188" s="775"/>
      <c r="FW188" s="775"/>
      <c r="FX188" s="775"/>
      <c r="FY188" s="775"/>
      <c r="FZ188" s="775"/>
      <c r="GA188" s="775"/>
      <c r="GB188" s="775"/>
      <c r="GC188" s="775"/>
      <c r="GD188" s="775"/>
      <c r="GE188" s="775"/>
      <c r="GF188" s="775"/>
      <c r="GG188" s="775"/>
      <c r="GH188" s="775"/>
      <c r="GI188" s="775"/>
      <c r="GJ188" s="775"/>
      <c r="GK188" s="775"/>
      <c r="GL188" s="775"/>
      <c r="GM188" s="775"/>
      <c r="GN188" s="775"/>
      <c r="GO188" s="775"/>
      <c r="GP188" s="775"/>
      <c r="GQ188" s="775"/>
      <c r="GR188" s="775"/>
      <c r="GS188" s="775"/>
      <c r="GT188" s="775"/>
      <c r="GU188" s="775"/>
      <c r="GV188" s="775"/>
      <c r="GW188" s="775"/>
      <c r="GX188" s="775"/>
      <c r="GY188" s="775"/>
      <c r="GZ188" s="775"/>
    </row>
    <row r="189" spans="1:208" x14ac:dyDescent="0.25">
      <c r="A189" s="24">
        <v>1</v>
      </c>
      <c r="B189" s="1125" t="s">
        <v>373</v>
      </c>
      <c r="C189" s="34">
        <f>'2 уровень'!F1119</f>
        <v>0</v>
      </c>
      <c r="D189" s="34">
        <f>'2 уровень'!G1119</f>
        <v>0</v>
      </c>
      <c r="E189" s="34">
        <f>'2 уровень'!H1119</f>
        <v>0</v>
      </c>
      <c r="F189" s="34">
        <f>'2 уровень'!I1119</f>
        <v>0</v>
      </c>
      <c r="G189" s="780">
        <f>'2 уровень'!J1119</f>
        <v>0</v>
      </c>
      <c r="H189" s="3741">
        <f>'2 уровень'!K1119</f>
        <v>0</v>
      </c>
      <c r="I189" s="794">
        <f>'2 уровень'!L1119</f>
        <v>0</v>
      </c>
      <c r="J189" s="794">
        <f>'2 уровень'!M1119</f>
        <v>0</v>
      </c>
      <c r="K189" s="789">
        <f>'2 уровень'!N1119</f>
        <v>0</v>
      </c>
      <c r="L189" s="789"/>
      <c r="M189" s="789">
        <f>'2 уровень'!P1119</f>
        <v>0</v>
      </c>
      <c r="N189" s="789">
        <f>'2 уровень'!Q1119</f>
        <v>0</v>
      </c>
      <c r="O189" s="789">
        <f>'2 уровень'!R1119</f>
        <v>0</v>
      </c>
      <c r="P189" s="789">
        <f>'2 уровень'!S1119</f>
        <v>0</v>
      </c>
      <c r="Q189" s="789">
        <f>'2 уровень'!T1119</f>
        <v>0</v>
      </c>
      <c r="R189" s="2090">
        <f>'2 уровень'!U1119</f>
        <v>0</v>
      </c>
      <c r="S189" s="2090">
        <f>'2 уровень'!V1119</f>
        <v>0</v>
      </c>
      <c r="T189" s="2090">
        <f>'2 уровень'!W1119</f>
        <v>0</v>
      </c>
      <c r="U189" s="2090">
        <f>'2 уровень'!X1119</f>
        <v>0</v>
      </c>
      <c r="V189" s="2090">
        <f>'2 уровень'!Y1119</f>
        <v>0</v>
      </c>
      <c r="W189" s="2090">
        <f>'2 уровень'!Z1119</f>
        <v>0</v>
      </c>
      <c r="X189" s="2090">
        <f>'2 уровень'!AA1119</f>
        <v>0</v>
      </c>
      <c r="Y189" s="2090">
        <f>'2 уровень'!AB1119</f>
        <v>0</v>
      </c>
      <c r="Z189" s="2090">
        <f>'2 уровень'!AC1119</f>
        <v>0</v>
      </c>
      <c r="AA189" s="2090">
        <f>'2 уровень'!AD1119</f>
        <v>0</v>
      </c>
      <c r="AB189" s="2090">
        <f>'2 уровень'!AE1119</f>
        <v>0</v>
      </c>
      <c r="AC189" s="2090">
        <f>'2 уровень'!AF1119</f>
        <v>0</v>
      </c>
      <c r="AD189" s="2090">
        <f>'2 уровень'!AG1119</f>
        <v>0</v>
      </c>
      <c r="AE189" s="3189">
        <f>'2 уровень'!AH1119</f>
        <v>0</v>
      </c>
      <c r="AF189" s="2090">
        <f>'2 уровень'!AI1119</f>
        <v>0</v>
      </c>
      <c r="AG189" s="2090">
        <f>'2 уровень'!AJ1119</f>
        <v>0</v>
      </c>
      <c r="AH189" s="2090">
        <f>'2 уровень'!AK1119</f>
        <v>0</v>
      </c>
      <c r="AI189" s="2090">
        <f>'2 уровень'!AL1119</f>
        <v>0</v>
      </c>
      <c r="AJ189" s="2091">
        <f>'2 уровень'!AM1119</f>
        <v>0</v>
      </c>
      <c r="AK189" s="3764">
        <f>'2 уровень'!AN1119</f>
        <v>0</v>
      </c>
      <c r="AL189" s="2090"/>
      <c r="AM189" s="2090"/>
      <c r="AN189" s="4237">
        <f>'2 уровень'!AO1119</f>
        <v>0</v>
      </c>
      <c r="AO189" s="4232">
        <f>'2 уровень'!AP1119</f>
        <v>0</v>
      </c>
      <c r="AP189" s="1339">
        <f t="shared" si="12"/>
        <v>0</v>
      </c>
      <c r="AQ189" s="3813" t="e">
        <f t="shared" si="13"/>
        <v>#DIV/0!</v>
      </c>
      <c r="AR189" s="775"/>
      <c r="AS189" s="775"/>
      <c r="AT189" s="775"/>
      <c r="AU189" s="775"/>
      <c r="AV189" s="775"/>
      <c r="AW189" s="775"/>
      <c r="AX189" s="775"/>
      <c r="AY189" s="775"/>
      <c r="AZ189" s="775"/>
      <c r="BA189" s="775"/>
      <c r="BB189" s="775"/>
      <c r="BC189" s="775"/>
      <c r="BD189" s="775"/>
      <c r="BE189" s="775"/>
      <c r="BF189" s="775"/>
      <c r="BG189" s="775"/>
      <c r="BH189" s="775"/>
      <c r="BI189" s="775"/>
      <c r="BJ189" s="775"/>
      <c r="BK189" s="775"/>
      <c r="BL189" s="775"/>
      <c r="BM189" s="775"/>
      <c r="BN189" s="775"/>
      <c r="BO189" s="775"/>
      <c r="BP189" s="775"/>
      <c r="BQ189" s="775"/>
      <c r="BR189" s="775"/>
      <c r="BS189" s="775"/>
      <c r="BT189" s="775"/>
      <c r="BU189" s="775"/>
      <c r="BV189" s="775"/>
      <c r="BW189" s="775"/>
      <c r="BX189" s="775"/>
      <c r="BY189" s="775"/>
      <c r="BZ189" s="775"/>
      <c r="CA189" s="775"/>
      <c r="CB189" s="775"/>
      <c r="CC189" s="775"/>
      <c r="CD189" s="775"/>
      <c r="CE189" s="775"/>
      <c r="CF189" s="775"/>
      <c r="CG189" s="775"/>
      <c r="CH189" s="775"/>
      <c r="CI189" s="775"/>
      <c r="CJ189" s="775"/>
      <c r="CK189" s="775"/>
      <c r="CL189" s="775"/>
      <c r="CM189" s="775"/>
      <c r="CN189" s="775"/>
      <c r="CO189" s="775"/>
      <c r="CP189" s="775"/>
      <c r="CQ189" s="775"/>
      <c r="CR189" s="775"/>
      <c r="CS189" s="775"/>
      <c r="CT189" s="775"/>
      <c r="CU189" s="775"/>
      <c r="CV189" s="775"/>
      <c r="CW189" s="775"/>
      <c r="CX189" s="775"/>
      <c r="CY189" s="775"/>
      <c r="CZ189" s="775"/>
      <c r="DA189" s="775"/>
      <c r="DB189" s="775"/>
      <c r="DC189" s="775"/>
      <c r="DD189" s="775"/>
      <c r="DE189" s="775"/>
      <c r="DF189" s="775"/>
      <c r="DG189" s="775"/>
      <c r="DH189" s="775"/>
      <c r="DI189" s="775"/>
      <c r="DJ189" s="775"/>
      <c r="DK189" s="775"/>
      <c r="DL189" s="775"/>
      <c r="DM189" s="775"/>
      <c r="DN189" s="775"/>
      <c r="DO189" s="775"/>
      <c r="DP189" s="775"/>
      <c r="DQ189" s="775"/>
      <c r="DR189" s="775"/>
      <c r="DS189" s="775"/>
      <c r="DT189" s="775"/>
      <c r="DU189" s="775"/>
      <c r="DV189" s="775"/>
      <c r="DW189" s="775"/>
      <c r="DX189" s="775"/>
      <c r="DY189" s="775"/>
      <c r="DZ189" s="775"/>
      <c r="EA189" s="775"/>
      <c r="EB189" s="775"/>
      <c r="EC189" s="775"/>
      <c r="ED189" s="775"/>
      <c r="EE189" s="775"/>
      <c r="EF189" s="775"/>
      <c r="EG189" s="775"/>
      <c r="EH189" s="775"/>
      <c r="EI189" s="775"/>
      <c r="EJ189" s="775"/>
      <c r="EK189" s="775"/>
      <c r="EL189" s="775"/>
      <c r="EM189" s="775"/>
      <c r="EN189" s="775"/>
      <c r="EO189" s="775"/>
      <c r="EP189" s="775"/>
      <c r="EQ189" s="775"/>
      <c r="ER189" s="775"/>
      <c r="ES189" s="775"/>
      <c r="ET189" s="775"/>
      <c r="EU189" s="775"/>
      <c r="EV189" s="775"/>
      <c r="EW189" s="775"/>
      <c r="EX189" s="775"/>
      <c r="EY189" s="775"/>
      <c r="EZ189" s="775"/>
      <c r="FA189" s="775"/>
      <c r="FB189" s="775"/>
      <c r="FC189" s="775"/>
      <c r="FD189" s="775"/>
      <c r="FE189" s="775"/>
      <c r="FF189" s="775"/>
      <c r="FG189" s="775"/>
      <c r="FH189" s="775"/>
      <c r="FI189" s="775"/>
      <c r="FJ189" s="775"/>
      <c r="FK189" s="775"/>
      <c r="FL189" s="775"/>
      <c r="FM189" s="775"/>
      <c r="FN189" s="775"/>
      <c r="FO189" s="775"/>
      <c r="FP189" s="775"/>
      <c r="FQ189" s="775"/>
      <c r="FR189" s="775"/>
      <c r="FS189" s="775"/>
      <c r="FT189" s="775"/>
      <c r="FU189" s="775"/>
      <c r="FV189" s="775"/>
      <c r="FW189" s="775"/>
      <c r="FX189" s="775"/>
      <c r="FY189" s="775"/>
      <c r="FZ189" s="775"/>
      <c r="GA189" s="775"/>
      <c r="GB189" s="775"/>
      <c r="GC189" s="775"/>
      <c r="GD189" s="775"/>
      <c r="GE189" s="775"/>
      <c r="GF189" s="775"/>
      <c r="GG189" s="775"/>
      <c r="GH189" s="775"/>
      <c r="GI189" s="775"/>
      <c r="GJ189" s="775"/>
      <c r="GK189" s="775"/>
      <c r="GL189" s="775"/>
      <c r="GM189" s="775"/>
      <c r="GN189" s="775"/>
      <c r="GO189" s="775"/>
      <c r="GP189" s="775"/>
      <c r="GQ189" s="775"/>
      <c r="GR189" s="775"/>
      <c r="GS189" s="775"/>
      <c r="GT189" s="775"/>
      <c r="GU189" s="775"/>
      <c r="GV189" s="775"/>
      <c r="GW189" s="775"/>
      <c r="GX189" s="775"/>
      <c r="GY189" s="775"/>
      <c r="GZ189" s="775"/>
    </row>
    <row r="190" spans="1:208" ht="30" x14ac:dyDescent="0.25">
      <c r="A190" s="24">
        <v>1</v>
      </c>
      <c r="B190" s="2675" t="s">
        <v>399</v>
      </c>
      <c r="C190" s="34">
        <f>'2 уровень'!F1120</f>
        <v>7800</v>
      </c>
      <c r="D190" s="34">
        <f>'2 уровень'!G1120</f>
        <v>0</v>
      </c>
      <c r="E190" s="34">
        <f>'2 уровень'!H1120</f>
        <v>6500</v>
      </c>
      <c r="F190" s="34">
        <f>'2 уровень'!I1120</f>
        <v>7541.17</v>
      </c>
      <c r="G190" s="780">
        <f>'2 уровень'!J1120</f>
        <v>116.018</v>
      </c>
      <c r="H190" s="3741">
        <f>'2 уровень'!K1120</f>
        <v>197.8</v>
      </c>
      <c r="I190" s="794">
        <f>'2 уровень'!L1120</f>
        <v>0</v>
      </c>
      <c r="J190" s="794">
        <f>'2 уровень'!M1120</f>
        <v>0</v>
      </c>
      <c r="K190" s="789">
        <f>'2 уровень'!N1120</f>
        <v>0</v>
      </c>
      <c r="L190" s="789"/>
      <c r="M190" s="789">
        <f>'2 уровень'!P1120</f>
        <v>0</v>
      </c>
      <c r="N190" s="789">
        <f>'2 уровень'!Q1120</f>
        <v>0</v>
      </c>
      <c r="O190" s="789">
        <f>'2 уровень'!R1120</f>
        <v>0</v>
      </c>
      <c r="P190" s="789">
        <f>'2 уровень'!S1120</f>
        <v>0</v>
      </c>
      <c r="Q190" s="789">
        <f>'2 уровень'!T1120</f>
        <v>0</v>
      </c>
      <c r="R190" s="2090">
        <f>'2 уровень'!U1120</f>
        <v>0</v>
      </c>
      <c r="S190" s="2090">
        <f>'2 уровень'!V1120</f>
        <v>0</v>
      </c>
      <c r="T190" s="2090">
        <f>'2 уровень'!W1120</f>
        <v>0</v>
      </c>
      <c r="U190" s="2090">
        <f>'2 уровень'!X1120</f>
        <v>0</v>
      </c>
      <c r="V190" s="2090">
        <f>'2 уровень'!Y1120</f>
        <v>0</v>
      </c>
      <c r="W190" s="2090">
        <f>'2 уровень'!Z1120</f>
        <v>0</v>
      </c>
      <c r="X190" s="2090">
        <f>'2 уровень'!AA1120</f>
        <v>0</v>
      </c>
      <c r="Y190" s="2090">
        <f>'2 уровень'!AB1120</f>
        <v>0</v>
      </c>
      <c r="Z190" s="2090">
        <f>'2 уровень'!AC1120</f>
        <v>0</v>
      </c>
      <c r="AA190" s="2090">
        <f>'2 уровень'!AD1120</f>
        <v>0</v>
      </c>
      <c r="AB190" s="2090">
        <f>'2 уровень'!AE1120</f>
        <v>0</v>
      </c>
      <c r="AC190" s="2090">
        <f>'2 уровень'!AF1120</f>
        <v>0</v>
      </c>
      <c r="AD190" s="2090">
        <f>'2 уровень'!AG1120</f>
        <v>0</v>
      </c>
      <c r="AE190" s="3189">
        <f>'2 уровень'!AH1120</f>
        <v>0</v>
      </c>
      <c r="AF190" s="2090">
        <f>'2 уровень'!AI1120</f>
        <v>0</v>
      </c>
      <c r="AG190" s="2090">
        <f>'2 уровень'!AJ1120</f>
        <v>0</v>
      </c>
      <c r="AH190" s="2090">
        <f>'2 уровень'!AK1120</f>
        <v>0</v>
      </c>
      <c r="AI190" s="2090">
        <f>'2 уровень'!AL1120</f>
        <v>0</v>
      </c>
      <c r="AJ190" s="2091">
        <f>'2 уровень'!AM1120</f>
        <v>0</v>
      </c>
      <c r="AK190" s="3764">
        <f>'2 уровень'!AN1120</f>
        <v>0</v>
      </c>
      <c r="AL190" s="2090"/>
      <c r="AM190" s="2090"/>
      <c r="AN190" s="4237">
        <f>'2 уровень'!AO1120</f>
        <v>0</v>
      </c>
      <c r="AO190" s="4232">
        <f>'2 уровень'!AP1120</f>
        <v>0</v>
      </c>
      <c r="AP190" s="1339">
        <f t="shared" si="12"/>
        <v>0</v>
      </c>
      <c r="AQ190" s="3813">
        <f t="shared" si="13"/>
        <v>0</v>
      </c>
      <c r="AR190" s="775"/>
      <c r="AS190" s="775"/>
      <c r="AT190" s="775"/>
      <c r="AU190" s="775"/>
      <c r="AV190" s="775"/>
      <c r="AW190" s="775"/>
      <c r="AX190" s="775"/>
      <c r="AY190" s="775"/>
      <c r="AZ190" s="775"/>
      <c r="BA190" s="775"/>
      <c r="BB190" s="775"/>
      <c r="BC190" s="775"/>
      <c r="BD190" s="775"/>
      <c r="BE190" s="775"/>
      <c r="BF190" s="775"/>
      <c r="BG190" s="775"/>
      <c r="BH190" s="775"/>
      <c r="BI190" s="775"/>
      <c r="BJ190" s="775"/>
      <c r="BK190" s="775"/>
      <c r="BL190" s="775"/>
      <c r="BM190" s="775"/>
      <c r="BN190" s="775"/>
      <c r="BO190" s="775"/>
      <c r="BP190" s="775"/>
      <c r="BQ190" s="775"/>
      <c r="BR190" s="775"/>
      <c r="BS190" s="775"/>
      <c r="BT190" s="775"/>
      <c r="BU190" s="775"/>
      <c r="BV190" s="775"/>
      <c r="BW190" s="775"/>
      <c r="BX190" s="775"/>
      <c r="BY190" s="775"/>
      <c r="BZ190" s="775"/>
      <c r="CA190" s="775"/>
      <c r="CB190" s="775"/>
      <c r="CC190" s="775"/>
      <c r="CD190" s="775"/>
      <c r="CE190" s="775"/>
      <c r="CF190" s="775"/>
      <c r="CG190" s="775"/>
      <c r="CH190" s="775"/>
      <c r="CI190" s="775"/>
      <c r="CJ190" s="775"/>
      <c r="CK190" s="775"/>
      <c r="CL190" s="775"/>
      <c r="CM190" s="775"/>
      <c r="CN190" s="775"/>
      <c r="CO190" s="775"/>
      <c r="CP190" s="775"/>
      <c r="CQ190" s="775"/>
      <c r="CR190" s="775"/>
      <c r="CS190" s="775"/>
      <c r="CT190" s="775"/>
      <c r="CU190" s="775"/>
      <c r="CV190" s="775"/>
      <c r="CW190" s="775"/>
      <c r="CX190" s="775"/>
      <c r="CY190" s="775"/>
      <c r="CZ190" s="775"/>
      <c r="DA190" s="775"/>
      <c r="DB190" s="775"/>
      <c r="DC190" s="775"/>
      <c r="DD190" s="775"/>
      <c r="DE190" s="775"/>
      <c r="DF190" s="775"/>
      <c r="DG190" s="775"/>
      <c r="DH190" s="775"/>
      <c r="DI190" s="775"/>
      <c r="DJ190" s="775"/>
      <c r="DK190" s="775"/>
      <c r="DL190" s="775"/>
      <c r="DM190" s="775"/>
      <c r="DN190" s="775"/>
      <c r="DO190" s="775"/>
      <c r="DP190" s="775"/>
      <c r="DQ190" s="775"/>
      <c r="DR190" s="775"/>
      <c r="DS190" s="775"/>
      <c r="DT190" s="775"/>
      <c r="DU190" s="775"/>
      <c r="DV190" s="775"/>
      <c r="DW190" s="775"/>
      <c r="DX190" s="775"/>
      <c r="DY190" s="775"/>
      <c r="DZ190" s="775"/>
      <c r="EA190" s="775"/>
      <c r="EB190" s="775"/>
      <c r="EC190" s="775"/>
      <c r="ED190" s="775"/>
      <c r="EE190" s="775"/>
      <c r="EF190" s="775"/>
      <c r="EG190" s="775"/>
      <c r="EH190" s="775"/>
      <c r="EI190" s="775"/>
      <c r="EJ190" s="775"/>
      <c r="EK190" s="775"/>
      <c r="EL190" s="775"/>
      <c r="EM190" s="775"/>
      <c r="EN190" s="775"/>
      <c r="EO190" s="775"/>
      <c r="EP190" s="775"/>
      <c r="EQ190" s="775"/>
      <c r="ER190" s="775"/>
      <c r="ES190" s="775"/>
      <c r="ET190" s="775"/>
      <c r="EU190" s="775"/>
      <c r="EV190" s="775"/>
      <c r="EW190" s="775"/>
      <c r="EX190" s="775"/>
      <c r="EY190" s="775"/>
      <c r="EZ190" s="775"/>
      <c r="FA190" s="775"/>
      <c r="FB190" s="775"/>
      <c r="FC190" s="775"/>
      <c r="FD190" s="775"/>
      <c r="FE190" s="775"/>
      <c r="FF190" s="775"/>
      <c r="FG190" s="775"/>
      <c r="FH190" s="775"/>
      <c r="FI190" s="775"/>
      <c r="FJ190" s="775"/>
      <c r="FK190" s="775"/>
      <c r="FL190" s="775"/>
      <c r="FM190" s="775"/>
      <c r="FN190" s="775"/>
      <c r="FO190" s="775"/>
      <c r="FP190" s="775"/>
      <c r="FQ190" s="775"/>
      <c r="FR190" s="775"/>
      <c r="FS190" s="775"/>
      <c r="FT190" s="775"/>
      <c r="FU190" s="775"/>
      <c r="FV190" s="775"/>
      <c r="FW190" s="775"/>
      <c r="FX190" s="775"/>
      <c r="FY190" s="775"/>
      <c r="FZ190" s="775"/>
      <c r="GA190" s="775"/>
      <c r="GB190" s="775"/>
      <c r="GC190" s="775"/>
      <c r="GD190" s="775"/>
      <c r="GE190" s="775"/>
      <c r="GF190" s="775"/>
      <c r="GG190" s="775"/>
      <c r="GH190" s="775"/>
      <c r="GI190" s="775"/>
      <c r="GJ190" s="775"/>
      <c r="GK190" s="775"/>
      <c r="GL190" s="775"/>
      <c r="GM190" s="775"/>
      <c r="GN190" s="775"/>
      <c r="GO190" s="775"/>
      <c r="GP190" s="775"/>
      <c r="GQ190" s="775"/>
      <c r="GR190" s="775"/>
      <c r="GS190" s="775"/>
      <c r="GT190" s="775"/>
      <c r="GU190" s="775"/>
      <c r="GV190" s="775"/>
      <c r="GW190" s="775"/>
      <c r="GX190" s="775"/>
      <c r="GY190" s="775"/>
      <c r="GZ190" s="775"/>
    </row>
    <row r="191" spans="1:208" ht="60" x14ac:dyDescent="0.25">
      <c r="A191" s="24">
        <v>1</v>
      </c>
      <c r="B191" s="1773" t="s">
        <v>375</v>
      </c>
      <c r="C191" s="34">
        <f>'2 уровень'!F1121</f>
        <v>0</v>
      </c>
      <c r="D191" s="34">
        <f>'2 уровень'!G1121</f>
        <v>0</v>
      </c>
      <c r="E191" s="34">
        <f>'2 уровень'!H1121</f>
        <v>0</v>
      </c>
      <c r="F191" s="34">
        <f>'2 уровень'!I1121</f>
        <v>0</v>
      </c>
      <c r="G191" s="780">
        <f>'2 уровень'!J1121</f>
        <v>0</v>
      </c>
      <c r="H191" s="3741">
        <f>'2 уровень'!K1121</f>
        <v>0</v>
      </c>
      <c r="I191" s="794">
        <f>'2 уровень'!L1121</f>
        <v>0</v>
      </c>
      <c r="J191" s="794">
        <f>'2 уровень'!M1121</f>
        <v>0</v>
      </c>
      <c r="K191" s="789">
        <f>'2 уровень'!N1121</f>
        <v>0</v>
      </c>
      <c r="L191" s="789"/>
      <c r="M191" s="789">
        <f>'2 уровень'!P1121</f>
        <v>0</v>
      </c>
      <c r="N191" s="789">
        <f>'2 уровень'!Q1121</f>
        <v>0</v>
      </c>
      <c r="O191" s="789">
        <f>'2 уровень'!R1121</f>
        <v>0</v>
      </c>
      <c r="P191" s="789">
        <f>'2 уровень'!S1121</f>
        <v>0</v>
      </c>
      <c r="Q191" s="789">
        <f>'2 уровень'!T1121</f>
        <v>0</v>
      </c>
      <c r="R191" s="2090">
        <f>'2 уровень'!U1121</f>
        <v>0</v>
      </c>
      <c r="S191" s="2090">
        <f>'2 уровень'!V1121</f>
        <v>0</v>
      </c>
      <c r="T191" s="2090">
        <f>'2 уровень'!W1121</f>
        <v>0</v>
      </c>
      <c r="U191" s="2090">
        <f>'2 уровень'!X1121</f>
        <v>0</v>
      </c>
      <c r="V191" s="2090">
        <f>'2 уровень'!Y1121</f>
        <v>0</v>
      </c>
      <c r="W191" s="2090">
        <f>'2 уровень'!Z1121</f>
        <v>0</v>
      </c>
      <c r="X191" s="2090">
        <f>'2 уровень'!AA1121</f>
        <v>0</v>
      </c>
      <c r="Y191" s="2090">
        <f>'2 уровень'!AB1121</f>
        <v>0</v>
      </c>
      <c r="Z191" s="2090">
        <f>'2 уровень'!AC1121</f>
        <v>0</v>
      </c>
      <c r="AA191" s="2090">
        <f>'2 уровень'!AD1121</f>
        <v>0</v>
      </c>
      <c r="AB191" s="2090">
        <f>'2 уровень'!AE1121</f>
        <v>0</v>
      </c>
      <c r="AC191" s="2090">
        <f>'2 уровень'!AF1121</f>
        <v>0</v>
      </c>
      <c r="AD191" s="2090">
        <f>'2 уровень'!AG1121</f>
        <v>0</v>
      </c>
      <c r="AE191" s="3189">
        <f>'2 уровень'!AH1121</f>
        <v>0</v>
      </c>
      <c r="AF191" s="2090">
        <f>'2 уровень'!AI1121</f>
        <v>0</v>
      </c>
      <c r="AG191" s="2090">
        <f>'2 уровень'!AJ1121</f>
        <v>0</v>
      </c>
      <c r="AH191" s="2090">
        <f>'2 уровень'!AK1121</f>
        <v>0</v>
      </c>
      <c r="AI191" s="2090">
        <f>'2 уровень'!AL1121</f>
        <v>0</v>
      </c>
      <c r="AJ191" s="2091">
        <f>'2 уровень'!AM1121</f>
        <v>0</v>
      </c>
      <c r="AK191" s="3764">
        <f>'2 уровень'!AN1121</f>
        <v>0</v>
      </c>
      <c r="AL191" s="2090"/>
      <c r="AM191" s="2090"/>
      <c r="AN191" s="4237">
        <f>'2 уровень'!AO1121</f>
        <v>0</v>
      </c>
      <c r="AO191" s="4232">
        <f>'2 уровень'!AP1121</f>
        <v>0</v>
      </c>
      <c r="AP191" s="1339">
        <f t="shared" si="12"/>
        <v>0</v>
      </c>
      <c r="AQ191" s="3813" t="e">
        <f t="shared" si="13"/>
        <v>#DIV/0!</v>
      </c>
      <c r="AR191" s="775"/>
      <c r="AS191" s="775"/>
      <c r="AT191" s="775"/>
      <c r="AU191" s="775"/>
      <c r="AV191" s="775"/>
      <c r="AW191" s="775"/>
      <c r="AX191" s="775"/>
      <c r="AY191" s="775"/>
      <c r="AZ191" s="775"/>
      <c r="BA191" s="775"/>
      <c r="BB191" s="775"/>
      <c r="BC191" s="775"/>
      <c r="BD191" s="775"/>
      <c r="BE191" s="775"/>
      <c r="BF191" s="775"/>
      <c r="BG191" s="775"/>
      <c r="BH191" s="775"/>
      <c r="BI191" s="775"/>
      <c r="BJ191" s="775"/>
      <c r="BK191" s="775"/>
      <c r="BL191" s="775"/>
      <c r="BM191" s="775"/>
      <c r="BN191" s="775"/>
      <c r="BO191" s="775"/>
      <c r="BP191" s="775"/>
      <c r="BQ191" s="775"/>
      <c r="BR191" s="775"/>
      <c r="BS191" s="775"/>
      <c r="BT191" s="775"/>
      <c r="BU191" s="775"/>
      <c r="BV191" s="775"/>
      <c r="BW191" s="775"/>
      <c r="BX191" s="775"/>
      <c r="BY191" s="775"/>
      <c r="BZ191" s="775"/>
      <c r="CA191" s="775"/>
      <c r="CB191" s="775"/>
      <c r="CC191" s="775"/>
      <c r="CD191" s="775"/>
      <c r="CE191" s="775"/>
      <c r="CF191" s="775"/>
      <c r="CG191" s="775"/>
      <c r="CH191" s="775"/>
      <c r="CI191" s="775"/>
      <c r="CJ191" s="775"/>
      <c r="CK191" s="775"/>
      <c r="CL191" s="775"/>
      <c r="CM191" s="775"/>
      <c r="CN191" s="775"/>
      <c r="CO191" s="775"/>
      <c r="CP191" s="775"/>
      <c r="CQ191" s="775"/>
      <c r="CR191" s="775"/>
      <c r="CS191" s="775"/>
      <c r="CT191" s="775"/>
      <c r="CU191" s="775"/>
      <c r="CV191" s="775"/>
      <c r="CW191" s="775"/>
      <c r="CX191" s="775"/>
      <c r="CY191" s="775"/>
      <c r="CZ191" s="775"/>
      <c r="DA191" s="775"/>
      <c r="DB191" s="775"/>
      <c r="DC191" s="775"/>
      <c r="DD191" s="775"/>
      <c r="DE191" s="775"/>
      <c r="DF191" s="775"/>
      <c r="DG191" s="775"/>
      <c r="DH191" s="775"/>
      <c r="DI191" s="775"/>
      <c r="DJ191" s="775"/>
      <c r="DK191" s="775"/>
      <c r="DL191" s="775"/>
      <c r="DM191" s="775"/>
      <c r="DN191" s="775"/>
      <c r="DO191" s="775"/>
      <c r="DP191" s="775"/>
      <c r="DQ191" s="775"/>
      <c r="DR191" s="775"/>
      <c r="DS191" s="775"/>
      <c r="DT191" s="775"/>
      <c r="DU191" s="775"/>
      <c r="DV191" s="775"/>
      <c r="DW191" s="775"/>
      <c r="DX191" s="775"/>
      <c r="DY191" s="775"/>
      <c r="DZ191" s="775"/>
      <c r="EA191" s="775"/>
      <c r="EB191" s="775"/>
      <c r="EC191" s="775"/>
      <c r="ED191" s="775"/>
      <c r="EE191" s="775"/>
      <c r="EF191" s="775"/>
      <c r="EG191" s="775"/>
      <c r="EH191" s="775"/>
      <c r="EI191" s="775"/>
      <c r="EJ191" s="775"/>
      <c r="EK191" s="775"/>
      <c r="EL191" s="775"/>
      <c r="EM191" s="775"/>
      <c r="EN191" s="775"/>
      <c r="EO191" s="775"/>
      <c r="EP191" s="775"/>
      <c r="EQ191" s="775"/>
      <c r="ER191" s="775"/>
      <c r="ES191" s="775"/>
      <c r="ET191" s="775"/>
      <c r="EU191" s="775"/>
      <c r="EV191" s="775"/>
      <c r="EW191" s="775"/>
      <c r="EX191" s="775"/>
      <c r="EY191" s="775"/>
      <c r="EZ191" s="775"/>
      <c r="FA191" s="775"/>
      <c r="FB191" s="775"/>
      <c r="FC191" s="775"/>
      <c r="FD191" s="775"/>
      <c r="FE191" s="775"/>
      <c r="FF191" s="775"/>
      <c r="FG191" s="775"/>
      <c r="FH191" s="775"/>
      <c r="FI191" s="775"/>
      <c r="FJ191" s="775"/>
      <c r="FK191" s="775"/>
      <c r="FL191" s="775"/>
      <c r="FM191" s="775"/>
      <c r="FN191" s="775"/>
      <c r="FO191" s="775"/>
      <c r="FP191" s="775"/>
      <c r="FQ191" s="775"/>
      <c r="FR191" s="775"/>
      <c r="FS191" s="775"/>
      <c r="FT191" s="775"/>
      <c r="FU191" s="775"/>
      <c r="FV191" s="775"/>
      <c r="FW191" s="775"/>
      <c r="FX191" s="775"/>
      <c r="FY191" s="775"/>
      <c r="FZ191" s="775"/>
      <c r="GA191" s="775"/>
      <c r="GB191" s="775"/>
      <c r="GC191" s="775"/>
      <c r="GD191" s="775"/>
      <c r="GE191" s="775"/>
      <c r="GF191" s="775"/>
      <c r="GG191" s="775"/>
      <c r="GH191" s="775"/>
      <c r="GI191" s="775"/>
      <c r="GJ191" s="775"/>
      <c r="GK191" s="775"/>
      <c r="GL191" s="775"/>
      <c r="GM191" s="775"/>
      <c r="GN191" s="775"/>
      <c r="GO191" s="775"/>
      <c r="GP191" s="775"/>
      <c r="GQ191" s="775"/>
      <c r="GR191" s="775"/>
      <c r="GS191" s="775"/>
      <c r="GT191" s="775"/>
      <c r="GU191" s="775"/>
      <c r="GV191" s="775"/>
      <c r="GW191" s="775"/>
      <c r="GX191" s="775"/>
      <c r="GY191" s="775"/>
      <c r="GZ191" s="775"/>
    </row>
    <row r="192" spans="1:208" ht="45" x14ac:dyDescent="0.25">
      <c r="A192" s="24">
        <v>1</v>
      </c>
      <c r="B192" s="2671" t="s">
        <v>376</v>
      </c>
      <c r="C192" s="34">
        <f>'2 уровень'!F1122</f>
        <v>0</v>
      </c>
      <c r="D192" s="34">
        <f>'2 уровень'!G1122</f>
        <v>0</v>
      </c>
      <c r="E192" s="34">
        <f>'2 уровень'!H1122</f>
        <v>0</v>
      </c>
      <c r="F192" s="34">
        <f>'2 уровень'!I1122</f>
        <v>0</v>
      </c>
      <c r="G192" s="780">
        <f>'2 уровень'!J1122</f>
        <v>0</v>
      </c>
      <c r="H192" s="3741">
        <f>'2 уровень'!K1122</f>
        <v>0</v>
      </c>
      <c r="I192" s="794">
        <f>'2 уровень'!L1122</f>
        <v>0</v>
      </c>
      <c r="J192" s="794">
        <f>'2 уровень'!M1122</f>
        <v>0</v>
      </c>
      <c r="K192" s="789">
        <f>'2 уровень'!N1122</f>
        <v>0</v>
      </c>
      <c r="L192" s="789"/>
      <c r="M192" s="789">
        <f>'2 уровень'!P1122</f>
        <v>0</v>
      </c>
      <c r="N192" s="789">
        <f>'2 уровень'!Q1122</f>
        <v>0</v>
      </c>
      <c r="O192" s="789">
        <f>'2 уровень'!R1122</f>
        <v>0</v>
      </c>
      <c r="P192" s="789">
        <f>'2 уровень'!S1122</f>
        <v>0</v>
      </c>
      <c r="Q192" s="789">
        <f>'2 уровень'!T1122</f>
        <v>0</v>
      </c>
      <c r="R192" s="2090">
        <f>'2 уровень'!U1122</f>
        <v>0</v>
      </c>
      <c r="S192" s="2090">
        <f>'2 уровень'!V1122</f>
        <v>0</v>
      </c>
      <c r="T192" s="2090">
        <f>'2 уровень'!W1122</f>
        <v>0</v>
      </c>
      <c r="U192" s="2090">
        <f>'2 уровень'!X1122</f>
        <v>0</v>
      </c>
      <c r="V192" s="2090">
        <f>'2 уровень'!Y1122</f>
        <v>0</v>
      </c>
      <c r="W192" s="2090">
        <f>'2 уровень'!Z1122</f>
        <v>0</v>
      </c>
      <c r="X192" s="2090">
        <f>'2 уровень'!AA1122</f>
        <v>0</v>
      </c>
      <c r="Y192" s="2090">
        <f>'2 уровень'!AB1122</f>
        <v>0</v>
      </c>
      <c r="Z192" s="2090">
        <f>'2 уровень'!AC1122</f>
        <v>0</v>
      </c>
      <c r="AA192" s="2090">
        <f>'2 уровень'!AD1122</f>
        <v>0</v>
      </c>
      <c r="AB192" s="2090">
        <f>'2 уровень'!AE1122</f>
        <v>0</v>
      </c>
      <c r="AC192" s="2090">
        <f>'2 уровень'!AF1122</f>
        <v>0</v>
      </c>
      <c r="AD192" s="2090">
        <f>'2 уровень'!AG1122</f>
        <v>0</v>
      </c>
      <c r="AE192" s="3189">
        <f>'2 уровень'!AH1122</f>
        <v>0</v>
      </c>
      <c r="AF192" s="2090">
        <f>'2 уровень'!AI1122</f>
        <v>0</v>
      </c>
      <c r="AG192" s="2090">
        <f>'2 уровень'!AJ1122</f>
        <v>0</v>
      </c>
      <c r="AH192" s="2090">
        <f>'2 уровень'!AK1122</f>
        <v>0</v>
      </c>
      <c r="AI192" s="2090">
        <f>'2 уровень'!AL1122</f>
        <v>0</v>
      </c>
      <c r="AJ192" s="2091">
        <f>'2 уровень'!AM1122</f>
        <v>0</v>
      </c>
      <c r="AK192" s="3764">
        <f>'2 уровень'!AN1122</f>
        <v>0</v>
      </c>
      <c r="AL192" s="2090"/>
      <c r="AM192" s="2090"/>
      <c r="AN192" s="4237">
        <f>'2 уровень'!AO1122</f>
        <v>0</v>
      </c>
      <c r="AO192" s="4232">
        <f>'2 уровень'!AP1122</f>
        <v>0</v>
      </c>
      <c r="AP192" s="1339">
        <f t="shared" si="12"/>
        <v>0</v>
      </c>
      <c r="AQ192" s="3813" t="e">
        <f t="shared" si="13"/>
        <v>#DIV/0!</v>
      </c>
      <c r="AR192" s="775"/>
      <c r="AS192" s="775"/>
      <c r="AT192" s="775"/>
      <c r="AU192" s="775"/>
      <c r="AV192" s="775"/>
      <c r="AW192" s="775"/>
      <c r="AX192" s="775"/>
      <c r="AY192" s="775"/>
      <c r="AZ192" s="775"/>
      <c r="BA192" s="775"/>
      <c r="BB192" s="775"/>
      <c r="BC192" s="775"/>
      <c r="BD192" s="775"/>
      <c r="BE192" s="775"/>
      <c r="BF192" s="775"/>
      <c r="BG192" s="775"/>
      <c r="BH192" s="775"/>
      <c r="BI192" s="775"/>
      <c r="BJ192" s="775"/>
      <c r="BK192" s="775"/>
      <c r="BL192" s="775"/>
      <c r="BM192" s="775"/>
      <c r="BN192" s="775"/>
      <c r="BO192" s="775"/>
      <c r="BP192" s="775"/>
      <c r="BQ192" s="775"/>
      <c r="BR192" s="775"/>
      <c r="BS192" s="775"/>
      <c r="BT192" s="775"/>
      <c r="BU192" s="775"/>
      <c r="BV192" s="775"/>
      <c r="BW192" s="775"/>
      <c r="BX192" s="775"/>
      <c r="BY192" s="775"/>
      <c r="BZ192" s="775"/>
      <c r="CA192" s="775"/>
      <c r="CB192" s="775"/>
      <c r="CC192" s="775"/>
      <c r="CD192" s="775"/>
      <c r="CE192" s="775"/>
      <c r="CF192" s="775"/>
      <c r="CG192" s="775"/>
      <c r="CH192" s="775"/>
      <c r="CI192" s="775"/>
      <c r="CJ192" s="775"/>
      <c r="CK192" s="775"/>
      <c r="CL192" s="775"/>
      <c r="CM192" s="775"/>
      <c r="CN192" s="775"/>
      <c r="CO192" s="775"/>
      <c r="CP192" s="775"/>
      <c r="CQ192" s="775"/>
      <c r="CR192" s="775"/>
      <c r="CS192" s="775"/>
      <c r="CT192" s="775"/>
      <c r="CU192" s="775"/>
      <c r="CV192" s="775"/>
      <c r="CW192" s="775"/>
      <c r="CX192" s="775"/>
      <c r="CY192" s="775"/>
      <c r="CZ192" s="775"/>
      <c r="DA192" s="775"/>
      <c r="DB192" s="775"/>
      <c r="DC192" s="775"/>
      <c r="DD192" s="775"/>
      <c r="DE192" s="775"/>
      <c r="DF192" s="775"/>
      <c r="DG192" s="775"/>
      <c r="DH192" s="775"/>
      <c r="DI192" s="775"/>
      <c r="DJ192" s="775"/>
      <c r="DK192" s="775"/>
      <c r="DL192" s="775"/>
      <c r="DM192" s="775"/>
      <c r="DN192" s="775"/>
      <c r="DO192" s="775"/>
      <c r="DP192" s="775"/>
      <c r="DQ192" s="775"/>
      <c r="DR192" s="775"/>
      <c r="DS192" s="775"/>
      <c r="DT192" s="775"/>
      <c r="DU192" s="775"/>
      <c r="DV192" s="775"/>
      <c r="DW192" s="775"/>
      <c r="DX192" s="775"/>
      <c r="DY192" s="775"/>
      <c r="DZ192" s="775"/>
      <c r="EA192" s="775"/>
      <c r="EB192" s="775"/>
      <c r="EC192" s="775"/>
      <c r="ED192" s="775"/>
      <c r="EE192" s="775"/>
      <c r="EF192" s="775"/>
      <c r="EG192" s="775"/>
      <c r="EH192" s="775"/>
      <c r="EI192" s="775"/>
      <c r="EJ192" s="775"/>
      <c r="EK192" s="775"/>
      <c r="EL192" s="775"/>
      <c r="EM192" s="775"/>
      <c r="EN192" s="775"/>
      <c r="EO192" s="775"/>
      <c r="EP192" s="775"/>
      <c r="EQ192" s="775"/>
      <c r="ER192" s="775"/>
      <c r="ES192" s="775"/>
      <c r="ET192" s="775"/>
      <c r="EU192" s="775"/>
      <c r="EV192" s="775"/>
      <c r="EW192" s="775"/>
      <c r="EX192" s="775"/>
      <c r="EY192" s="775"/>
      <c r="EZ192" s="775"/>
      <c r="FA192" s="775"/>
      <c r="FB192" s="775"/>
      <c r="FC192" s="775"/>
      <c r="FD192" s="775"/>
      <c r="FE192" s="775"/>
      <c r="FF192" s="775"/>
      <c r="FG192" s="775"/>
      <c r="FH192" s="775"/>
      <c r="FI192" s="775"/>
      <c r="FJ192" s="775"/>
      <c r="FK192" s="775"/>
      <c r="FL192" s="775"/>
      <c r="FM192" s="775"/>
      <c r="FN192" s="775"/>
      <c r="FO192" s="775"/>
      <c r="FP192" s="775"/>
      <c r="FQ192" s="775"/>
      <c r="FR192" s="775"/>
      <c r="FS192" s="775"/>
      <c r="FT192" s="775"/>
      <c r="FU192" s="775"/>
      <c r="FV192" s="775"/>
      <c r="FW192" s="775"/>
      <c r="FX192" s="775"/>
      <c r="FY192" s="775"/>
      <c r="FZ192" s="775"/>
      <c r="GA192" s="775"/>
      <c r="GB192" s="775"/>
      <c r="GC192" s="775"/>
      <c r="GD192" s="775"/>
      <c r="GE192" s="775"/>
      <c r="GF192" s="775"/>
      <c r="GG192" s="775"/>
      <c r="GH192" s="775"/>
      <c r="GI192" s="775"/>
      <c r="GJ192" s="775"/>
      <c r="GK192" s="775"/>
      <c r="GL192" s="775"/>
      <c r="GM192" s="775"/>
      <c r="GN192" s="775"/>
      <c r="GO192" s="775"/>
      <c r="GP192" s="775"/>
      <c r="GQ192" s="775"/>
      <c r="GR192" s="775"/>
      <c r="GS192" s="775"/>
      <c r="GT192" s="775"/>
      <c r="GU192" s="775"/>
      <c r="GV192" s="775"/>
      <c r="GW192" s="775"/>
      <c r="GX192" s="775"/>
      <c r="GY192" s="775"/>
      <c r="GZ192" s="775"/>
    </row>
    <row r="193" spans="1:208" ht="45" x14ac:dyDescent="0.25">
      <c r="B193" s="2671" t="s">
        <v>466</v>
      </c>
      <c r="C193" s="34">
        <f>'2 уровень'!F1123</f>
        <v>1710</v>
      </c>
      <c r="D193" s="34">
        <f>'2 уровень'!G1123</f>
        <v>0</v>
      </c>
      <c r="E193" s="34">
        <f>'2 уровень'!H1123</f>
        <v>1710</v>
      </c>
      <c r="F193" s="34">
        <f>'2 уровень'!I1123</f>
        <v>5433</v>
      </c>
      <c r="G193" s="780">
        <f>'2 уровень'!J1123</f>
        <v>317.71929824561403</v>
      </c>
      <c r="H193" s="3741"/>
      <c r="I193" s="794"/>
      <c r="J193" s="794"/>
      <c r="K193" s="789"/>
      <c r="L193" s="789"/>
      <c r="M193" s="789"/>
      <c r="N193" s="789"/>
      <c r="O193" s="789"/>
      <c r="P193" s="789"/>
      <c r="Q193" s="789"/>
      <c r="R193" s="2090"/>
      <c r="S193" s="2090"/>
      <c r="T193" s="2090"/>
      <c r="U193" s="2090"/>
      <c r="V193" s="2090"/>
      <c r="W193" s="2090"/>
      <c r="X193" s="2090"/>
      <c r="Y193" s="2090"/>
      <c r="Z193" s="2090"/>
      <c r="AA193" s="2090"/>
      <c r="AB193" s="2090"/>
      <c r="AC193" s="2090"/>
      <c r="AD193" s="2090"/>
      <c r="AE193" s="3189"/>
      <c r="AF193" s="2090"/>
      <c r="AG193" s="2090"/>
      <c r="AH193" s="2090"/>
      <c r="AI193" s="2090"/>
      <c r="AJ193" s="2091"/>
      <c r="AK193" s="3764"/>
      <c r="AL193" s="2090"/>
      <c r="AM193" s="2090"/>
      <c r="AN193" s="4237"/>
      <c r="AO193" s="4232"/>
      <c r="AP193" s="1339">
        <f t="shared" si="12"/>
        <v>0</v>
      </c>
      <c r="AQ193" s="3813"/>
      <c r="AR193" s="775"/>
      <c r="AS193" s="775"/>
      <c r="AT193" s="775"/>
      <c r="AU193" s="775"/>
      <c r="AV193" s="775"/>
      <c r="AW193" s="775"/>
      <c r="AX193" s="775"/>
      <c r="AY193" s="775"/>
      <c r="AZ193" s="775"/>
      <c r="BA193" s="775"/>
      <c r="BB193" s="775"/>
      <c r="BC193" s="775"/>
      <c r="BD193" s="775"/>
      <c r="BE193" s="775"/>
      <c r="BF193" s="775"/>
      <c r="BG193" s="775"/>
      <c r="BH193" s="775"/>
      <c r="BI193" s="775"/>
      <c r="BJ193" s="775"/>
      <c r="BK193" s="775"/>
      <c r="BL193" s="775"/>
      <c r="BM193" s="775"/>
      <c r="BN193" s="775"/>
      <c r="BO193" s="775"/>
      <c r="BP193" s="775"/>
      <c r="BQ193" s="775"/>
      <c r="BR193" s="775"/>
      <c r="BS193" s="775"/>
      <c r="BT193" s="775"/>
      <c r="BU193" s="775"/>
      <c r="BV193" s="775"/>
      <c r="BW193" s="775"/>
      <c r="BX193" s="775"/>
      <c r="BY193" s="775"/>
      <c r="BZ193" s="775"/>
      <c r="CA193" s="775"/>
      <c r="CB193" s="775"/>
      <c r="CC193" s="775"/>
      <c r="CD193" s="775"/>
      <c r="CE193" s="775"/>
      <c r="CF193" s="775"/>
      <c r="CG193" s="775"/>
      <c r="CH193" s="775"/>
      <c r="CI193" s="775"/>
      <c r="CJ193" s="775"/>
      <c r="CK193" s="775"/>
      <c r="CL193" s="775"/>
      <c r="CM193" s="775"/>
      <c r="CN193" s="775"/>
      <c r="CO193" s="775"/>
      <c r="CP193" s="775"/>
      <c r="CQ193" s="775"/>
      <c r="CR193" s="775"/>
      <c r="CS193" s="775"/>
      <c r="CT193" s="775"/>
      <c r="CU193" s="775"/>
      <c r="CV193" s="775"/>
      <c r="CW193" s="775"/>
      <c r="CX193" s="775"/>
      <c r="CY193" s="775"/>
      <c r="CZ193" s="775"/>
      <c r="DA193" s="775"/>
      <c r="DB193" s="775"/>
      <c r="DC193" s="775"/>
      <c r="DD193" s="775"/>
      <c r="DE193" s="775"/>
      <c r="DF193" s="775"/>
      <c r="DG193" s="775"/>
      <c r="DH193" s="775"/>
      <c r="DI193" s="775"/>
      <c r="DJ193" s="775"/>
      <c r="DK193" s="775"/>
      <c r="DL193" s="775"/>
      <c r="DM193" s="775"/>
      <c r="DN193" s="775"/>
      <c r="DO193" s="775"/>
      <c r="DP193" s="775"/>
      <c r="DQ193" s="775"/>
      <c r="DR193" s="775"/>
      <c r="DS193" s="775"/>
      <c r="DT193" s="775"/>
      <c r="DU193" s="775"/>
      <c r="DV193" s="775"/>
      <c r="DW193" s="775"/>
      <c r="DX193" s="775"/>
      <c r="DY193" s="775"/>
      <c r="DZ193" s="775"/>
      <c r="EA193" s="775"/>
      <c r="EB193" s="775"/>
      <c r="EC193" s="775"/>
      <c r="ED193" s="775"/>
      <c r="EE193" s="775"/>
      <c r="EF193" s="775"/>
      <c r="EG193" s="775"/>
      <c r="EH193" s="775"/>
      <c r="EI193" s="775"/>
      <c r="EJ193" s="775"/>
      <c r="EK193" s="775"/>
      <c r="EL193" s="775"/>
      <c r="EM193" s="775"/>
      <c r="EN193" s="775"/>
      <c r="EO193" s="775"/>
      <c r="EP193" s="775"/>
      <c r="EQ193" s="775"/>
      <c r="ER193" s="775"/>
      <c r="ES193" s="775"/>
      <c r="ET193" s="775"/>
      <c r="EU193" s="775"/>
      <c r="EV193" s="775"/>
      <c r="EW193" s="775"/>
      <c r="EX193" s="775"/>
      <c r="EY193" s="775"/>
      <c r="EZ193" s="775"/>
      <c r="FA193" s="775"/>
      <c r="FB193" s="775"/>
      <c r="FC193" s="775"/>
      <c r="FD193" s="775"/>
      <c r="FE193" s="775"/>
      <c r="FF193" s="775"/>
      <c r="FG193" s="775"/>
      <c r="FH193" s="775"/>
      <c r="FI193" s="775"/>
      <c r="FJ193" s="775"/>
      <c r="FK193" s="775"/>
      <c r="FL193" s="775"/>
      <c r="FM193" s="775"/>
      <c r="FN193" s="775"/>
      <c r="FO193" s="775"/>
      <c r="FP193" s="775"/>
      <c r="FQ193" s="775"/>
      <c r="FR193" s="775"/>
      <c r="FS193" s="775"/>
      <c r="FT193" s="775"/>
      <c r="FU193" s="775"/>
      <c r="FV193" s="775"/>
      <c r="FW193" s="775"/>
      <c r="FX193" s="775"/>
      <c r="FY193" s="775"/>
      <c r="FZ193" s="775"/>
      <c r="GA193" s="775"/>
      <c r="GB193" s="775"/>
      <c r="GC193" s="775"/>
      <c r="GD193" s="775"/>
      <c r="GE193" s="775"/>
      <c r="GF193" s="775"/>
      <c r="GG193" s="775"/>
      <c r="GH193" s="775"/>
      <c r="GI193" s="775"/>
      <c r="GJ193" s="775"/>
      <c r="GK193" s="775"/>
      <c r="GL193" s="775"/>
      <c r="GM193" s="775"/>
      <c r="GN193" s="775"/>
      <c r="GO193" s="775"/>
      <c r="GP193" s="775"/>
      <c r="GQ193" s="775"/>
      <c r="GR193" s="775"/>
      <c r="GS193" s="775"/>
      <c r="GT193" s="775"/>
      <c r="GU193" s="775"/>
      <c r="GV193" s="775"/>
      <c r="GW193" s="775"/>
      <c r="GX193" s="775"/>
      <c r="GY193" s="775"/>
      <c r="GZ193" s="775"/>
    </row>
    <row r="194" spans="1:208" ht="42.75" x14ac:dyDescent="0.25">
      <c r="B194" s="4343" t="s">
        <v>580</v>
      </c>
      <c r="C194" s="34">
        <f>'2 уровень'!F1124</f>
        <v>765</v>
      </c>
      <c r="D194" s="34">
        <f>'2 уровень'!G1124</f>
        <v>0</v>
      </c>
      <c r="E194" s="34">
        <f>'2 уровень'!H1124</f>
        <v>153</v>
      </c>
      <c r="F194" s="34">
        <f>'2 уровень'!I1124</f>
        <v>0</v>
      </c>
      <c r="G194" s="780">
        <f>'2 уровень'!J1124</f>
        <v>0</v>
      </c>
      <c r="H194" s="3741"/>
      <c r="I194" s="794"/>
      <c r="J194" s="794"/>
      <c r="K194" s="789"/>
      <c r="L194" s="789"/>
      <c r="M194" s="789"/>
      <c r="N194" s="789"/>
      <c r="O194" s="789"/>
      <c r="P194" s="789"/>
      <c r="Q194" s="789"/>
      <c r="R194" s="2090"/>
      <c r="S194" s="2090"/>
      <c r="T194" s="2090"/>
      <c r="U194" s="2090"/>
      <c r="V194" s="2090"/>
      <c r="W194" s="2090"/>
      <c r="X194" s="2090"/>
      <c r="Y194" s="2090"/>
      <c r="Z194" s="34">
        <f>'2 уровень'!AC1124</f>
        <v>933.05520000000001</v>
      </c>
      <c r="AA194" s="34">
        <f>'2 уровень'!AD1124</f>
        <v>933.05520000000001</v>
      </c>
      <c r="AB194" s="34">
        <f>'2 уровень'!AE1124</f>
        <v>933.05520000000001</v>
      </c>
      <c r="AC194" s="34">
        <f>'2 уровень'!AF1124</f>
        <v>373.22208000000001</v>
      </c>
      <c r="AD194" s="34">
        <f>'2 уровень'!AG1124</f>
        <v>0</v>
      </c>
      <c r="AE194" s="34">
        <f>'2 уровень'!AH1124</f>
        <v>0</v>
      </c>
      <c r="AF194" s="34">
        <f>'2 уровень'!AI1124</f>
        <v>0</v>
      </c>
      <c r="AG194" s="34">
        <f>'2 уровень'!AJ1124</f>
        <v>-373.22208000000001</v>
      </c>
      <c r="AH194" s="34">
        <f>'2 уровень'!AK1124</f>
        <v>0</v>
      </c>
      <c r="AI194" s="34">
        <f>'2 уровень'!AL1124</f>
        <v>0</v>
      </c>
      <c r="AJ194" s="34">
        <f>'2 уровень'!AM1124</f>
        <v>0</v>
      </c>
      <c r="AK194" s="3764"/>
      <c r="AL194" s="2090"/>
      <c r="AM194" s="2090"/>
      <c r="AN194" s="4237"/>
      <c r="AO194" s="4232"/>
      <c r="AP194" s="1339"/>
      <c r="AQ194" s="3813"/>
      <c r="AR194" s="775"/>
      <c r="AS194" s="775"/>
      <c r="AT194" s="775"/>
      <c r="AU194" s="775"/>
      <c r="AV194" s="775"/>
      <c r="AW194" s="775"/>
      <c r="AX194" s="775"/>
      <c r="AY194" s="775"/>
      <c r="AZ194" s="775"/>
      <c r="BA194" s="775"/>
      <c r="BB194" s="775"/>
      <c r="BC194" s="775"/>
      <c r="BD194" s="775"/>
      <c r="BE194" s="775"/>
      <c r="BF194" s="775"/>
      <c r="BG194" s="775"/>
      <c r="BH194" s="775"/>
      <c r="BI194" s="775"/>
      <c r="BJ194" s="775"/>
      <c r="BK194" s="775"/>
      <c r="BL194" s="775"/>
      <c r="BM194" s="775"/>
      <c r="BN194" s="775"/>
      <c r="BO194" s="775"/>
      <c r="BP194" s="775"/>
      <c r="BQ194" s="775"/>
      <c r="BR194" s="775"/>
      <c r="BS194" s="775"/>
      <c r="BT194" s="775"/>
      <c r="BU194" s="775"/>
      <c r="BV194" s="775"/>
      <c r="BW194" s="775"/>
      <c r="BX194" s="775"/>
      <c r="BY194" s="775"/>
      <c r="BZ194" s="775"/>
      <c r="CA194" s="775"/>
      <c r="CB194" s="775"/>
      <c r="CC194" s="775"/>
      <c r="CD194" s="775"/>
      <c r="CE194" s="775"/>
      <c r="CF194" s="775"/>
      <c r="CG194" s="775"/>
      <c r="CH194" s="775"/>
      <c r="CI194" s="775"/>
      <c r="CJ194" s="775"/>
      <c r="CK194" s="775"/>
      <c r="CL194" s="775"/>
      <c r="CM194" s="775"/>
      <c r="CN194" s="775"/>
      <c r="CO194" s="775"/>
      <c r="CP194" s="775"/>
      <c r="CQ194" s="775"/>
      <c r="CR194" s="775"/>
      <c r="CS194" s="775"/>
      <c r="CT194" s="775"/>
      <c r="CU194" s="775"/>
      <c r="CV194" s="775"/>
      <c r="CW194" s="775"/>
      <c r="CX194" s="775"/>
      <c r="CY194" s="775"/>
      <c r="CZ194" s="775"/>
      <c r="DA194" s="775"/>
      <c r="DB194" s="775"/>
      <c r="DC194" s="775"/>
      <c r="DD194" s="775"/>
      <c r="DE194" s="775"/>
      <c r="DF194" s="775"/>
      <c r="DG194" s="775"/>
      <c r="DH194" s="775"/>
      <c r="DI194" s="775"/>
      <c r="DJ194" s="775"/>
      <c r="DK194" s="775"/>
      <c r="DL194" s="775"/>
      <c r="DM194" s="775"/>
      <c r="DN194" s="775"/>
      <c r="DO194" s="775"/>
      <c r="DP194" s="775"/>
      <c r="DQ194" s="775"/>
      <c r="DR194" s="775"/>
      <c r="DS194" s="775"/>
      <c r="DT194" s="775"/>
      <c r="DU194" s="775"/>
      <c r="DV194" s="775"/>
      <c r="DW194" s="775"/>
      <c r="DX194" s="775"/>
      <c r="DY194" s="775"/>
      <c r="DZ194" s="775"/>
      <c r="EA194" s="775"/>
      <c r="EB194" s="775"/>
      <c r="EC194" s="775"/>
      <c r="ED194" s="775"/>
      <c r="EE194" s="775"/>
      <c r="EF194" s="775"/>
      <c r="EG194" s="775"/>
      <c r="EH194" s="775"/>
      <c r="EI194" s="775"/>
      <c r="EJ194" s="775"/>
      <c r="EK194" s="775"/>
      <c r="EL194" s="775"/>
      <c r="EM194" s="775"/>
      <c r="EN194" s="775"/>
      <c r="EO194" s="775"/>
      <c r="EP194" s="775"/>
      <c r="EQ194" s="775"/>
      <c r="ER194" s="775"/>
      <c r="ES194" s="775"/>
      <c r="ET194" s="775"/>
      <c r="EU194" s="775"/>
      <c r="EV194" s="775"/>
      <c r="EW194" s="775"/>
      <c r="EX194" s="775"/>
      <c r="EY194" s="775"/>
      <c r="EZ194" s="775"/>
      <c r="FA194" s="775"/>
      <c r="FB194" s="775"/>
      <c r="FC194" s="775"/>
      <c r="FD194" s="775"/>
      <c r="FE194" s="775"/>
      <c r="FF194" s="775"/>
      <c r="FG194" s="775"/>
      <c r="FH194" s="775"/>
      <c r="FI194" s="775"/>
      <c r="FJ194" s="775"/>
      <c r="FK194" s="775"/>
      <c r="FL194" s="775"/>
      <c r="FM194" s="775"/>
      <c r="FN194" s="775"/>
      <c r="FO194" s="775"/>
      <c r="FP194" s="775"/>
      <c r="FQ194" s="775"/>
      <c r="FR194" s="775"/>
      <c r="FS194" s="775"/>
      <c r="FT194" s="775"/>
      <c r="FU194" s="775"/>
      <c r="FV194" s="775"/>
      <c r="FW194" s="775"/>
      <c r="FX194" s="775"/>
      <c r="FY194" s="775"/>
      <c r="FZ194" s="775"/>
      <c r="GA194" s="775"/>
      <c r="GB194" s="775"/>
      <c r="GC194" s="775"/>
      <c r="GD194" s="775"/>
      <c r="GE194" s="775"/>
      <c r="GF194" s="775"/>
      <c r="GG194" s="775"/>
      <c r="GH194" s="775"/>
      <c r="GI194" s="775"/>
      <c r="GJ194" s="775"/>
      <c r="GK194" s="775"/>
      <c r="GL194" s="775"/>
      <c r="GM194" s="775"/>
      <c r="GN194" s="775"/>
      <c r="GO194" s="775"/>
      <c r="GP194" s="775"/>
      <c r="GQ194" s="775"/>
      <c r="GR194" s="775"/>
      <c r="GS194" s="775"/>
      <c r="GT194" s="775"/>
      <c r="GU194" s="775"/>
      <c r="GV194" s="775"/>
      <c r="GW194" s="775"/>
      <c r="GX194" s="775"/>
      <c r="GY194" s="775"/>
      <c r="GZ194" s="775"/>
    </row>
    <row r="195" spans="1:208" x14ac:dyDescent="0.25">
      <c r="B195" s="2561" t="s">
        <v>581</v>
      </c>
      <c r="C195" s="34">
        <f>'2 уровень'!F1125</f>
        <v>765</v>
      </c>
      <c r="D195" s="34">
        <f>'2 уровень'!G1125</f>
        <v>0</v>
      </c>
      <c r="E195" s="34">
        <f>'2 уровень'!H1125</f>
        <v>153</v>
      </c>
      <c r="F195" s="34">
        <f>'2 уровень'!I1125</f>
        <v>0</v>
      </c>
      <c r="G195" s="780">
        <f>'2 уровень'!J1125</f>
        <v>0</v>
      </c>
      <c r="H195" s="3741"/>
      <c r="I195" s="794"/>
      <c r="J195" s="794"/>
      <c r="K195" s="789"/>
      <c r="L195" s="789"/>
      <c r="M195" s="789"/>
      <c r="N195" s="789"/>
      <c r="O195" s="789"/>
      <c r="P195" s="789"/>
      <c r="Q195" s="789"/>
      <c r="R195" s="2090"/>
      <c r="S195" s="2090"/>
      <c r="T195" s="2090"/>
      <c r="U195" s="2090"/>
      <c r="V195" s="2090"/>
      <c r="W195" s="2090"/>
      <c r="X195" s="2090"/>
      <c r="Y195" s="2090"/>
      <c r="Z195" s="2090"/>
      <c r="AA195" s="2090"/>
      <c r="AB195" s="2090"/>
      <c r="AC195" s="2090"/>
      <c r="AD195" s="2090"/>
      <c r="AE195" s="3189"/>
      <c r="AF195" s="2090"/>
      <c r="AG195" s="2090"/>
      <c r="AH195" s="2090"/>
      <c r="AI195" s="2090"/>
      <c r="AJ195" s="2091"/>
      <c r="AK195" s="3764"/>
      <c r="AL195" s="2090"/>
      <c r="AM195" s="2090"/>
      <c r="AN195" s="4237"/>
      <c r="AO195" s="4232"/>
      <c r="AP195" s="1339"/>
      <c r="AQ195" s="3813"/>
      <c r="AR195" s="775"/>
      <c r="AS195" s="775"/>
      <c r="AT195" s="775"/>
      <c r="AU195" s="775"/>
      <c r="AV195" s="775"/>
      <c r="AW195" s="775"/>
      <c r="AX195" s="775"/>
      <c r="AY195" s="775"/>
      <c r="AZ195" s="775"/>
      <c r="BA195" s="775"/>
      <c r="BB195" s="775"/>
      <c r="BC195" s="775"/>
      <c r="BD195" s="775"/>
      <c r="BE195" s="775"/>
      <c r="BF195" s="775"/>
      <c r="BG195" s="775"/>
      <c r="BH195" s="775"/>
      <c r="BI195" s="775"/>
      <c r="BJ195" s="775"/>
      <c r="BK195" s="775"/>
      <c r="BL195" s="775"/>
      <c r="BM195" s="775"/>
      <c r="BN195" s="775"/>
      <c r="BO195" s="775"/>
      <c r="BP195" s="775"/>
      <c r="BQ195" s="775"/>
      <c r="BR195" s="775"/>
      <c r="BS195" s="775"/>
      <c r="BT195" s="775"/>
      <c r="BU195" s="775"/>
      <c r="BV195" s="775"/>
      <c r="BW195" s="775"/>
      <c r="BX195" s="775"/>
      <c r="BY195" s="775"/>
      <c r="BZ195" s="775"/>
      <c r="CA195" s="775"/>
      <c r="CB195" s="775"/>
      <c r="CC195" s="775"/>
      <c r="CD195" s="775"/>
      <c r="CE195" s="775"/>
      <c r="CF195" s="775"/>
      <c r="CG195" s="775"/>
      <c r="CH195" s="775"/>
      <c r="CI195" s="775"/>
      <c r="CJ195" s="775"/>
      <c r="CK195" s="775"/>
      <c r="CL195" s="775"/>
      <c r="CM195" s="775"/>
      <c r="CN195" s="775"/>
      <c r="CO195" s="775"/>
      <c r="CP195" s="775"/>
      <c r="CQ195" s="775"/>
      <c r="CR195" s="775"/>
      <c r="CS195" s="775"/>
      <c r="CT195" s="775"/>
      <c r="CU195" s="775"/>
      <c r="CV195" s="775"/>
      <c r="CW195" s="775"/>
      <c r="CX195" s="775"/>
      <c r="CY195" s="775"/>
      <c r="CZ195" s="775"/>
      <c r="DA195" s="775"/>
      <c r="DB195" s="775"/>
      <c r="DC195" s="775"/>
      <c r="DD195" s="775"/>
      <c r="DE195" s="775"/>
      <c r="DF195" s="775"/>
      <c r="DG195" s="775"/>
      <c r="DH195" s="775"/>
      <c r="DI195" s="775"/>
      <c r="DJ195" s="775"/>
      <c r="DK195" s="775"/>
      <c r="DL195" s="775"/>
      <c r="DM195" s="775"/>
      <c r="DN195" s="775"/>
      <c r="DO195" s="775"/>
      <c r="DP195" s="775"/>
      <c r="DQ195" s="775"/>
      <c r="DR195" s="775"/>
      <c r="DS195" s="775"/>
      <c r="DT195" s="775"/>
      <c r="DU195" s="775"/>
      <c r="DV195" s="775"/>
      <c r="DW195" s="775"/>
      <c r="DX195" s="775"/>
      <c r="DY195" s="775"/>
      <c r="DZ195" s="775"/>
      <c r="EA195" s="775"/>
      <c r="EB195" s="775"/>
      <c r="EC195" s="775"/>
      <c r="ED195" s="775"/>
      <c r="EE195" s="775"/>
      <c r="EF195" s="775"/>
      <c r="EG195" s="775"/>
      <c r="EH195" s="775"/>
      <c r="EI195" s="775"/>
      <c r="EJ195" s="775"/>
      <c r="EK195" s="775"/>
      <c r="EL195" s="775"/>
      <c r="EM195" s="775"/>
      <c r="EN195" s="775"/>
      <c r="EO195" s="775"/>
      <c r="EP195" s="775"/>
      <c r="EQ195" s="775"/>
      <c r="ER195" s="775"/>
      <c r="ES195" s="775"/>
      <c r="ET195" s="775"/>
      <c r="EU195" s="775"/>
      <c r="EV195" s="775"/>
      <c r="EW195" s="775"/>
      <c r="EX195" s="775"/>
      <c r="EY195" s="775"/>
      <c r="EZ195" s="775"/>
      <c r="FA195" s="775"/>
      <c r="FB195" s="775"/>
      <c r="FC195" s="775"/>
      <c r="FD195" s="775"/>
      <c r="FE195" s="775"/>
      <c r="FF195" s="775"/>
      <c r="FG195" s="775"/>
      <c r="FH195" s="775"/>
      <c r="FI195" s="775"/>
      <c r="FJ195" s="775"/>
      <c r="FK195" s="775"/>
      <c r="FL195" s="775"/>
      <c r="FM195" s="775"/>
      <c r="FN195" s="775"/>
      <c r="FO195" s="775"/>
      <c r="FP195" s="775"/>
      <c r="FQ195" s="775"/>
      <c r="FR195" s="775"/>
      <c r="FS195" s="775"/>
      <c r="FT195" s="775"/>
      <c r="FU195" s="775"/>
      <c r="FV195" s="775"/>
      <c r="FW195" s="775"/>
      <c r="FX195" s="775"/>
      <c r="FY195" s="775"/>
      <c r="FZ195" s="775"/>
      <c r="GA195" s="775"/>
      <c r="GB195" s="775"/>
      <c r="GC195" s="775"/>
      <c r="GD195" s="775"/>
      <c r="GE195" s="775"/>
      <c r="GF195" s="775"/>
      <c r="GG195" s="775"/>
      <c r="GH195" s="775"/>
      <c r="GI195" s="775"/>
      <c r="GJ195" s="775"/>
      <c r="GK195" s="775"/>
      <c r="GL195" s="775"/>
      <c r="GM195" s="775"/>
      <c r="GN195" s="775"/>
      <c r="GO195" s="775"/>
      <c r="GP195" s="775"/>
      <c r="GQ195" s="775"/>
      <c r="GR195" s="775"/>
      <c r="GS195" s="775"/>
      <c r="GT195" s="775"/>
      <c r="GU195" s="775"/>
      <c r="GV195" s="775"/>
      <c r="GW195" s="775"/>
      <c r="GX195" s="775"/>
      <c r="GY195" s="775"/>
      <c r="GZ195" s="775"/>
    </row>
    <row r="196" spans="1:208" ht="42.75" x14ac:dyDescent="0.25">
      <c r="B196" s="4343" t="s">
        <v>582</v>
      </c>
      <c r="C196" s="34">
        <f>'2 уровень'!F1126</f>
        <v>0</v>
      </c>
      <c r="D196" s="34">
        <f>'2 уровень'!G1126</f>
        <v>0</v>
      </c>
      <c r="E196" s="34">
        <f>'2 уровень'!H1126</f>
        <v>0</v>
      </c>
      <c r="F196" s="34">
        <f>'2 уровень'!I1126</f>
        <v>0</v>
      </c>
      <c r="G196" s="780">
        <f>'2 уровень'!J1126</f>
        <v>0</v>
      </c>
      <c r="H196" s="3741"/>
      <c r="I196" s="794"/>
      <c r="J196" s="794"/>
      <c r="K196" s="789"/>
      <c r="L196" s="789"/>
      <c r="M196" s="789"/>
      <c r="N196" s="789"/>
      <c r="O196" s="789"/>
      <c r="P196" s="789"/>
      <c r="Q196" s="789"/>
      <c r="R196" s="2090"/>
      <c r="S196" s="2090"/>
      <c r="T196" s="2090"/>
      <c r="U196" s="2090"/>
      <c r="V196" s="2090"/>
      <c r="W196" s="2090"/>
      <c r="X196" s="2090"/>
      <c r="Y196" s="2090"/>
      <c r="Z196" s="2090"/>
      <c r="AA196" s="2090"/>
      <c r="AB196" s="2090"/>
      <c r="AC196" s="2090"/>
      <c r="AD196" s="2090"/>
      <c r="AE196" s="3189"/>
      <c r="AF196" s="2090"/>
      <c r="AG196" s="2090"/>
      <c r="AH196" s="2090"/>
      <c r="AI196" s="2090"/>
      <c r="AJ196" s="2091"/>
      <c r="AK196" s="3764"/>
      <c r="AL196" s="2090"/>
      <c r="AM196" s="2090"/>
      <c r="AN196" s="4237"/>
      <c r="AO196" s="4232"/>
      <c r="AP196" s="1339"/>
      <c r="AQ196" s="3813"/>
      <c r="AR196" s="775"/>
      <c r="AS196" s="775"/>
      <c r="AT196" s="775"/>
      <c r="AU196" s="775"/>
      <c r="AV196" s="775"/>
      <c r="AW196" s="775"/>
      <c r="AX196" s="775"/>
      <c r="AY196" s="775"/>
      <c r="AZ196" s="775"/>
      <c r="BA196" s="775"/>
      <c r="BB196" s="775"/>
      <c r="BC196" s="775"/>
      <c r="BD196" s="775"/>
      <c r="BE196" s="775"/>
      <c r="BF196" s="775"/>
      <c r="BG196" s="775"/>
      <c r="BH196" s="775"/>
      <c r="BI196" s="775"/>
      <c r="BJ196" s="775"/>
      <c r="BK196" s="775"/>
      <c r="BL196" s="775"/>
      <c r="BM196" s="775"/>
      <c r="BN196" s="775"/>
      <c r="BO196" s="775"/>
      <c r="BP196" s="775"/>
      <c r="BQ196" s="775"/>
      <c r="BR196" s="775"/>
      <c r="BS196" s="775"/>
      <c r="BT196" s="775"/>
      <c r="BU196" s="775"/>
      <c r="BV196" s="775"/>
      <c r="BW196" s="775"/>
      <c r="BX196" s="775"/>
      <c r="BY196" s="775"/>
      <c r="BZ196" s="775"/>
      <c r="CA196" s="775"/>
      <c r="CB196" s="775"/>
      <c r="CC196" s="775"/>
      <c r="CD196" s="775"/>
      <c r="CE196" s="775"/>
      <c r="CF196" s="775"/>
      <c r="CG196" s="775"/>
      <c r="CH196" s="775"/>
      <c r="CI196" s="775"/>
      <c r="CJ196" s="775"/>
      <c r="CK196" s="775"/>
      <c r="CL196" s="775"/>
      <c r="CM196" s="775"/>
      <c r="CN196" s="775"/>
      <c r="CO196" s="775"/>
      <c r="CP196" s="775"/>
      <c r="CQ196" s="775"/>
      <c r="CR196" s="775"/>
      <c r="CS196" s="775"/>
      <c r="CT196" s="775"/>
      <c r="CU196" s="775"/>
      <c r="CV196" s="775"/>
      <c r="CW196" s="775"/>
      <c r="CX196" s="775"/>
      <c r="CY196" s="775"/>
      <c r="CZ196" s="775"/>
      <c r="DA196" s="775"/>
      <c r="DB196" s="775"/>
      <c r="DC196" s="775"/>
      <c r="DD196" s="775"/>
      <c r="DE196" s="775"/>
      <c r="DF196" s="775"/>
      <c r="DG196" s="775"/>
      <c r="DH196" s="775"/>
      <c r="DI196" s="775"/>
      <c r="DJ196" s="775"/>
      <c r="DK196" s="775"/>
      <c r="DL196" s="775"/>
      <c r="DM196" s="775"/>
      <c r="DN196" s="775"/>
      <c r="DO196" s="775"/>
      <c r="DP196" s="775"/>
      <c r="DQ196" s="775"/>
      <c r="DR196" s="775"/>
      <c r="DS196" s="775"/>
      <c r="DT196" s="775"/>
      <c r="DU196" s="775"/>
      <c r="DV196" s="775"/>
      <c r="DW196" s="775"/>
      <c r="DX196" s="775"/>
      <c r="DY196" s="775"/>
      <c r="DZ196" s="775"/>
      <c r="EA196" s="775"/>
      <c r="EB196" s="775"/>
      <c r="EC196" s="775"/>
      <c r="ED196" s="775"/>
      <c r="EE196" s="775"/>
      <c r="EF196" s="775"/>
      <c r="EG196" s="775"/>
      <c r="EH196" s="775"/>
      <c r="EI196" s="775"/>
      <c r="EJ196" s="775"/>
      <c r="EK196" s="775"/>
      <c r="EL196" s="775"/>
      <c r="EM196" s="775"/>
      <c r="EN196" s="775"/>
      <c r="EO196" s="775"/>
      <c r="EP196" s="775"/>
      <c r="EQ196" s="775"/>
      <c r="ER196" s="775"/>
      <c r="ES196" s="775"/>
      <c r="ET196" s="775"/>
      <c r="EU196" s="775"/>
      <c r="EV196" s="775"/>
      <c r="EW196" s="775"/>
      <c r="EX196" s="775"/>
      <c r="EY196" s="775"/>
      <c r="EZ196" s="775"/>
      <c r="FA196" s="775"/>
      <c r="FB196" s="775"/>
      <c r="FC196" s="775"/>
      <c r="FD196" s="775"/>
      <c r="FE196" s="775"/>
      <c r="FF196" s="775"/>
      <c r="FG196" s="775"/>
      <c r="FH196" s="775"/>
      <c r="FI196" s="775"/>
      <c r="FJ196" s="775"/>
      <c r="FK196" s="775"/>
      <c r="FL196" s="775"/>
      <c r="FM196" s="775"/>
      <c r="FN196" s="775"/>
      <c r="FO196" s="775"/>
      <c r="FP196" s="775"/>
      <c r="FQ196" s="775"/>
      <c r="FR196" s="775"/>
      <c r="FS196" s="775"/>
      <c r="FT196" s="775"/>
      <c r="FU196" s="775"/>
      <c r="FV196" s="775"/>
      <c r="FW196" s="775"/>
      <c r="FX196" s="775"/>
      <c r="FY196" s="775"/>
      <c r="FZ196" s="775"/>
      <c r="GA196" s="775"/>
      <c r="GB196" s="775"/>
      <c r="GC196" s="775"/>
      <c r="GD196" s="775"/>
      <c r="GE196" s="775"/>
      <c r="GF196" s="775"/>
      <c r="GG196" s="775"/>
      <c r="GH196" s="775"/>
      <c r="GI196" s="775"/>
      <c r="GJ196" s="775"/>
      <c r="GK196" s="775"/>
      <c r="GL196" s="775"/>
      <c r="GM196" s="775"/>
      <c r="GN196" s="775"/>
      <c r="GO196" s="775"/>
      <c r="GP196" s="775"/>
      <c r="GQ196" s="775"/>
      <c r="GR196" s="775"/>
      <c r="GS196" s="775"/>
      <c r="GT196" s="775"/>
      <c r="GU196" s="775"/>
      <c r="GV196" s="775"/>
      <c r="GW196" s="775"/>
      <c r="GX196" s="775"/>
      <c r="GY196" s="775"/>
      <c r="GZ196" s="775"/>
    </row>
    <row r="197" spans="1:208" ht="29.25" x14ac:dyDescent="0.25">
      <c r="A197" s="24">
        <v>1</v>
      </c>
      <c r="B197" s="1771" t="s">
        <v>384</v>
      </c>
      <c r="C197" s="34">
        <f>'2 уровень'!F1127</f>
        <v>16541.489361702126</v>
      </c>
      <c r="D197" s="34">
        <f>'2 уровень'!G1127</f>
        <v>0</v>
      </c>
      <c r="E197" s="34">
        <f>'2 уровень'!H1127</f>
        <v>13784.574468085106</v>
      </c>
      <c r="F197" s="34">
        <f>'2 уровень'!I1127</f>
        <v>13692.344680851063</v>
      </c>
      <c r="G197" s="780">
        <f>'2 уровень'!J1127</f>
        <v>99.330920316419068</v>
      </c>
      <c r="H197" s="3741">
        <f>'2 уровень'!K1127</f>
        <v>107.92127659574469</v>
      </c>
      <c r="I197" s="794">
        <f>'2 уровень'!L1127</f>
        <v>0</v>
      </c>
      <c r="J197" s="794">
        <f>'2 уровень'!M1127</f>
        <v>0</v>
      </c>
      <c r="K197" s="789">
        <f>'2 уровень'!N1127</f>
        <v>0</v>
      </c>
      <c r="L197" s="789"/>
      <c r="M197" s="789">
        <f>'2 уровень'!P1127</f>
        <v>0</v>
      </c>
      <c r="N197" s="789">
        <f>'2 уровень'!Q1127</f>
        <v>0</v>
      </c>
      <c r="O197" s="789">
        <f>'2 уровень'!R1127</f>
        <v>0</v>
      </c>
      <c r="P197" s="789">
        <f>'2 уровень'!S1127</f>
        <v>0</v>
      </c>
      <c r="Q197" s="789">
        <f>'2 уровень'!T1127</f>
        <v>0</v>
      </c>
      <c r="R197" s="2090">
        <f>'2 уровень'!U1127</f>
        <v>0</v>
      </c>
      <c r="S197" s="2090">
        <f>'2 уровень'!V1127</f>
        <v>0</v>
      </c>
      <c r="T197" s="2090">
        <f>'2 уровень'!W1127</f>
        <v>0</v>
      </c>
      <c r="U197" s="2090">
        <f>'2 уровень'!X1127</f>
        <v>0</v>
      </c>
      <c r="V197" s="2090">
        <f>'2 уровень'!Y1127</f>
        <v>0</v>
      </c>
      <c r="W197" s="2090">
        <f>'2 уровень'!Z1127</f>
        <v>0</v>
      </c>
      <c r="X197" s="2090">
        <f>'2 уровень'!AA1127</f>
        <v>0</v>
      </c>
      <c r="Y197" s="2090">
        <f>'2 уровень'!AB1127</f>
        <v>0</v>
      </c>
      <c r="Z197" s="2090">
        <f>'2 уровень'!AC1127</f>
        <v>0</v>
      </c>
      <c r="AA197" s="2090">
        <f>'2 уровень'!AD1127</f>
        <v>0</v>
      </c>
      <c r="AB197" s="2090">
        <f>'2 уровень'!AE1127</f>
        <v>0</v>
      </c>
      <c r="AC197" s="2090">
        <f>'2 уровень'!AF1127</f>
        <v>0</v>
      </c>
      <c r="AD197" s="2090">
        <f>'2 уровень'!AG1127</f>
        <v>0</v>
      </c>
      <c r="AE197" s="3189">
        <f>'2 уровень'!AH1127</f>
        <v>0</v>
      </c>
      <c r="AF197" s="2090">
        <f>'2 уровень'!AI1127</f>
        <v>0</v>
      </c>
      <c r="AG197" s="2090">
        <f>'2 уровень'!AJ1127</f>
        <v>0</v>
      </c>
      <c r="AH197" s="2090">
        <f>'2 уровень'!AK1127</f>
        <v>0</v>
      </c>
      <c r="AI197" s="2090">
        <f>'2 уровень'!AL1127</f>
        <v>0</v>
      </c>
      <c r="AJ197" s="2091">
        <f>'2 уровень'!AM1127</f>
        <v>0</v>
      </c>
      <c r="AK197" s="3764">
        <f>'2 уровень'!AN1127</f>
        <v>0</v>
      </c>
      <c r="AL197" s="2090"/>
      <c r="AM197" s="2090"/>
      <c r="AN197" s="4237">
        <f>'2 уровень'!AO1127</f>
        <v>0</v>
      </c>
      <c r="AO197" s="4232">
        <f>'2 уровень'!AP1127</f>
        <v>0</v>
      </c>
      <c r="AP197" s="1339">
        <f t="shared" si="12"/>
        <v>0</v>
      </c>
      <c r="AQ197" s="3813">
        <f t="shared" si="13"/>
        <v>0</v>
      </c>
      <c r="AR197" s="775"/>
      <c r="AS197" s="775"/>
      <c r="AT197" s="775"/>
      <c r="AU197" s="775"/>
      <c r="AV197" s="775"/>
      <c r="AW197" s="775"/>
      <c r="AX197" s="775"/>
      <c r="AY197" s="775"/>
      <c r="AZ197" s="775"/>
      <c r="BA197" s="775"/>
      <c r="BB197" s="775"/>
      <c r="BC197" s="775"/>
      <c r="BD197" s="775"/>
      <c r="BE197" s="775"/>
      <c r="BF197" s="775"/>
      <c r="BG197" s="775"/>
      <c r="BH197" s="775"/>
      <c r="BI197" s="775"/>
      <c r="BJ197" s="775"/>
      <c r="BK197" s="775"/>
      <c r="BL197" s="775"/>
      <c r="BM197" s="775"/>
      <c r="BN197" s="775"/>
      <c r="BO197" s="775"/>
      <c r="BP197" s="775"/>
      <c r="BQ197" s="775"/>
      <c r="BR197" s="775"/>
      <c r="BS197" s="775"/>
      <c r="BT197" s="775"/>
      <c r="BU197" s="775"/>
      <c r="BV197" s="775"/>
      <c r="BW197" s="775"/>
      <c r="BX197" s="775"/>
      <c r="BY197" s="775"/>
      <c r="BZ197" s="775"/>
      <c r="CA197" s="775"/>
      <c r="CB197" s="775"/>
      <c r="CC197" s="775"/>
      <c r="CD197" s="775"/>
      <c r="CE197" s="775"/>
      <c r="CF197" s="775"/>
      <c r="CG197" s="775"/>
      <c r="CH197" s="775"/>
      <c r="CI197" s="775"/>
      <c r="CJ197" s="775"/>
      <c r="CK197" s="775"/>
      <c r="CL197" s="775"/>
      <c r="CM197" s="775"/>
      <c r="CN197" s="775"/>
      <c r="CO197" s="775"/>
      <c r="CP197" s="775"/>
      <c r="CQ197" s="775"/>
      <c r="CR197" s="775"/>
      <c r="CS197" s="775"/>
      <c r="CT197" s="775"/>
      <c r="CU197" s="775"/>
      <c r="CV197" s="775"/>
      <c r="CW197" s="775"/>
      <c r="CX197" s="775"/>
      <c r="CY197" s="775"/>
      <c r="CZ197" s="775"/>
      <c r="DA197" s="775"/>
      <c r="DB197" s="775"/>
      <c r="DC197" s="775"/>
      <c r="DD197" s="775"/>
      <c r="DE197" s="775"/>
      <c r="DF197" s="775"/>
      <c r="DG197" s="775"/>
      <c r="DH197" s="775"/>
      <c r="DI197" s="775"/>
      <c r="DJ197" s="775"/>
      <c r="DK197" s="775"/>
      <c r="DL197" s="775"/>
      <c r="DM197" s="775"/>
      <c r="DN197" s="775"/>
      <c r="DO197" s="775"/>
      <c r="DP197" s="775"/>
      <c r="DQ197" s="775"/>
      <c r="DR197" s="775"/>
      <c r="DS197" s="775"/>
      <c r="DT197" s="775"/>
      <c r="DU197" s="775"/>
      <c r="DV197" s="775"/>
      <c r="DW197" s="775"/>
      <c r="DX197" s="775"/>
      <c r="DY197" s="775"/>
      <c r="DZ197" s="775"/>
      <c r="EA197" s="775"/>
      <c r="EB197" s="775"/>
      <c r="EC197" s="775"/>
      <c r="ED197" s="775"/>
      <c r="EE197" s="775"/>
      <c r="EF197" s="775"/>
      <c r="EG197" s="775"/>
      <c r="EH197" s="775"/>
      <c r="EI197" s="775"/>
      <c r="EJ197" s="775"/>
      <c r="EK197" s="775"/>
      <c r="EL197" s="775"/>
      <c r="EM197" s="775"/>
      <c r="EN197" s="775"/>
      <c r="EO197" s="775"/>
      <c r="EP197" s="775"/>
      <c r="EQ197" s="775"/>
      <c r="ER197" s="775"/>
      <c r="ES197" s="775"/>
      <c r="ET197" s="775"/>
      <c r="EU197" s="775"/>
      <c r="EV197" s="775"/>
      <c r="EW197" s="775"/>
      <c r="EX197" s="775"/>
      <c r="EY197" s="775"/>
      <c r="EZ197" s="775"/>
      <c r="FA197" s="775"/>
      <c r="FB197" s="775"/>
      <c r="FC197" s="775"/>
      <c r="FD197" s="775"/>
      <c r="FE197" s="775"/>
      <c r="FF197" s="775"/>
      <c r="FG197" s="775"/>
      <c r="FH197" s="775"/>
      <c r="FI197" s="775"/>
      <c r="FJ197" s="775"/>
      <c r="FK197" s="775"/>
      <c r="FL197" s="775"/>
      <c r="FM197" s="775"/>
      <c r="FN197" s="775"/>
      <c r="FO197" s="775"/>
      <c r="FP197" s="775"/>
      <c r="FQ197" s="775"/>
      <c r="FR197" s="775"/>
      <c r="FS197" s="775"/>
      <c r="FT197" s="775"/>
      <c r="FU197" s="775"/>
      <c r="FV197" s="775"/>
      <c r="FW197" s="775"/>
      <c r="FX197" s="775"/>
      <c r="FY197" s="775"/>
      <c r="FZ197" s="775"/>
      <c r="GA197" s="775"/>
      <c r="GB197" s="775"/>
      <c r="GC197" s="775"/>
      <c r="GD197" s="775"/>
      <c r="GE197" s="775"/>
      <c r="GF197" s="775"/>
      <c r="GG197" s="775"/>
      <c r="GH197" s="775"/>
      <c r="GI197" s="775"/>
      <c r="GJ197" s="775"/>
      <c r="GK197" s="775"/>
      <c r="GL197" s="775"/>
      <c r="GM197" s="775"/>
      <c r="GN197" s="775"/>
      <c r="GO197" s="775"/>
      <c r="GP197" s="775"/>
      <c r="GQ197" s="775"/>
      <c r="GR197" s="775"/>
      <c r="GS197" s="775"/>
      <c r="GT197" s="775"/>
      <c r="GU197" s="775"/>
      <c r="GV197" s="775"/>
      <c r="GW197" s="775"/>
      <c r="GX197" s="775"/>
      <c r="GY197" s="775"/>
      <c r="GZ197" s="775"/>
    </row>
    <row r="198" spans="1:208" x14ac:dyDescent="0.25">
      <c r="A198" s="24">
        <v>1</v>
      </c>
      <c r="B198" s="2677" t="s">
        <v>400</v>
      </c>
      <c r="C198" s="34">
        <f>'2 уровень'!F1128</f>
        <v>0</v>
      </c>
      <c r="D198" s="34">
        <f>'2 уровень'!G1128</f>
        <v>0</v>
      </c>
      <c r="E198" s="34">
        <f>'2 уровень'!H1128</f>
        <v>0</v>
      </c>
      <c r="F198" s="34">
        <f>'2 уровень'!I1128</f>
        <v>0</v>
      </c>
      <c r="G198" s="780">
        <f>'2 уровень'!J1128</f>
        <v>0</v>
      </c>
      <c r="H198" s="3741">
        <f>'2 уровень'!K1128</f>
        <v>0</v>
      </c>
      <c r="I198" s="794">
        <f>'2 уровень'!L1128</f>
        <v>0</v>
      </c>
      <c r="J198" s="794">
        <f>'2 уровень'!M1128</f>
        <v>0</v>
      </c>
      <c r="K198" s="789">
        <f>'2 уровень'!N1128</f>
        <v>0</v>
      </c>
      <c r="L198" s="789"/>
      <c r="M198" s="789">
        <f>'2 уровень'!P1128</f>
        <v>0</v>
      </c>
      <c r="N198" s="789">
        <f>'2 уровень'!Q1128</f>
        <v>0</v>
      </c>
      <c r="O198" s="789">
        <f>'2 уровень'!R1128</f>
        <v>0</v>
      </c>
      <c r="P198" s="789">
        <f>'2 уровень'!S1128</f>
        <v>0</v>
      </c>
      <c r="Q198" s="789">
        <f>'2 уровень'!T1128</f>
        <v>0</v>
      </c>
      <c r="R198" s="2090">
        <f>'2 уровень'!U1128</f>
        <v>0</v>
      </c>
      <c r="S198" s="2090">
        <f>'2 уровень'!V1128</f>
        <v>0</v>
      </c>
      <c r="T198" s="2090">
        <f>'2 уровень'!W1128</f>
        <v>0</v>
      </c>
      <c r="U198" s="2090">
        <f>'2 уровень'!X1128</f>
        <v>0</v>
      </c>
      <c r="V198" s="2090">
        <f>'2 уровень'!Y1128</f>
        <v>0</v>
      </c>
      <c r="W198" s="2090">
        <f>'2 уровень'!Z1128</f>
        <v>0</v>
      </c>
      <c r="X198" s="2090">
        <f>'2 уровень'!AA1128</f>
        <v>0</v>
      </c>
      <c r="Y198" s="2090">
        <f>'2 уровень'!AB1128</f>
        <v>0</v>
      </c>
      <c r="Z198" s="2090">
        <f>'2 уровень'!AC1128</f>
        <v>0</v>
      </c>
      <c r="AA198" s="2090">
        <f>'2 уровень'!AD1128</f>
        <v>0</v>
      </c>
      <c r="AB198" s="2090">
        <f>'2 уровень'!AE1128</f>
        <v>0</v>
      </c>
      <c r="AC198" s="2090">
        <f>'2 уровень'!AF1128</f>
        <v>0</v>
      </c>
      <c r="AD198" s="2090">
        <f>'2 уровень'!AG1128</f>
        <v>0</v>
      </c>
      <c r="AE198" s="3189">
        <f>'2 уровень'!AH1128</f>
        <v>0</v>
      </c>
      <c r="AF198" s="2090">
        <f>'2 уровень'!AI1128</f>
        <v>0</v>
      </c>
      <c r="AG198" s="2090">
        <f>'2 уровень'!AJ1128</f>
        <v>0</v>
      </c>
      <c r="AH198" s="2090">
        <f>'2 уровень'!AK1128</f>
        <v>0</v>
      </c>
      <c r="AI198" s="2090">
        <f>'2 уровень'!AL1128</f>
        <v>0</v>
      </c>
      <c r="AJ198" s="2091">
        <f>'2 уровень'!AM1128</f>
        <v>0</v>
      </c>
      <c r="AK198" s="3764">
        <f>'2 уровень'!AN1128</f>
        <v>0</v>
      </c>
      <c r="AL198" s="2090"/>
      <c r="AM198" s="2090"/>
      <c r="AN198" s="4237">
        <f>'2 уровень'!AO1128</f>
        <v>0</v>
      </c>
      <c r="AO198" s="4232">
        <f>'2 уровень'!AP1128</f>
        <v>0</v>
      </c>
      <c r="AP198" s="1339">
        <f t="shared" si="12"/>
        <v>0</v>
      </c>
      <c r="AQ198" s="3813" t="e">
        <f t="shared" si="13"/>
        <v>#DIV/0!</v>
      </c>
      <c r="AR198" s="775"/>
      <c r="AS198" s="775"/>
      <c r="AT198" s="775"/>
      <c r="AU198" s="775"/>
      <c r="AV198" s="775"/>
      <c r="AW198" s="775"/>
      <c r="AX198" s="775"/>
      <c r="AY198" s="775"/>
      <c r="AZ198" s="775"/>
      <c r="BA198" s="775"/>
      <c r="BB198" s="775"/>
      <c r="BC198" s="775"/>
      <c r="BD198" s="775"/>
      <c r="BE198" s="775"/>
      <c r="BF198" s="775"/>
      <c r="BG198" s="775"/>
      <c r="BH198" s="775"/>
      <c r="BI198" s="775"/>
      <c r="BJ198" s="775"/>
      <c r="BK198" s="775"/>
      <c r="BL198" s="775"/>
      <c r="BM198" s="775"/>
      <c r="BN198" s="775"/>
      <c r="BO198" s="775"/>
      <c r="BP198" s="775"/>
      <c r="BQ198" s="775"/>
      <c r="BR198" s="775"/>
      <c r="BS198" s="775"/>
      <c r="BT198" s="775"/>
      <c r="BU198" s="775"/>
      <c r="BV198" s="775"/>
      <c r="BW198" s="775"/>
      <c r="BX198" s="775"/>
      <c r="BY198" s="775"/>
      <c r="BZ198" s="775"/>
      <c r="CA198" s="775"/>
      <c r="CB198" s="775"/>
      <c r="CC198" s="775"/>
      <c r="CD198" s="775"/>
      <c r="CE198" s="775"/>
      <c r="CF198" s="775"/>
      <c r="CG198" s="775"/>
      <c r="CH198" s="775"/>
      <c r="CI198" s="775"/>
      <c r="CJ198" s="775"/>
      <c r="CK198" s="775"/>
      <c r="CL198" s="775"/>
      <c r="CM198" s="775"/>
      <c r="CN198" s="775"/>
      <c r="CO198" s="775"/>
      <c r="CP198" s="775"/>
      <c r="CQ198" s="775"/>
      <c r="CR198" s="775"/>
      <c r="CS198" s="775"/>
      <c r="CT198" s="775"/>
      <c r="CU198" s="775"/>
      <c r="CV198" s="775"/>
      <c r="CW198" s="775"/>
      <c r="CX198" s="775"/>
      <c r="CY198" s="775"/>
      <c r="CZ198" s="775"/>
      <c r="DA198" s="775"/>
      <c r="DB198" s="775"/>
      <c r="DC198" s="775"/>
      <c r="DD198" s="775"/>
      <c r="DE198" s="775"/>
      <c r="DF198" s="775"/>
      <c r="DG198" s="775"/>
      <c r="DH198" s="775"/>
      <c r="DI198" s="775"/>
      <c r="DJ198" s="775"/>
      <c r="DK198" s="775"/>
      <c r="DL198" s="775"/>
      <c r="DM198" s="775"/>
      <c r="DN198" s="775"/>
      <c r="DO198" s="775"/>
      <c r="DP198" s="775"/>
      <c r="DQ198" s="775"/>
      <c r="DR198" s="775"/>
      <c r="DS198" s="775"/>
      <c r="DT198" s="775"/>
      <c r="DU198" s="775"/>
      <c r="DV198" s="775"/>
      <c r="DW198" s="775"/>
      <c r="DX198" s="775"/>
      <c r="DY198" s="775"/>
      <c r="DZ198" s="775"/>
      <c r="EA198" s="775"/>
      <c r="EB198" s="775"/>
      <c r="EC198" s="775"/>
      <c r="ED198" s="775"/>
      <c r="EE198" s="775"/>
      <c r="EF198" s="775"/>
      <c r="EG198" s="775"/>
      <c r="EH198" s="775"/>
      <c r="EI198" s="775"/>
      <c r="EJ198" s="775"/>
      <c r="EK198" s="775"/>
      <c r="EL198" s="775"/>
      <c r="EM198" s="775"/>
      <c r="EN198" s="775"/>
      <c r="EO198" s="775"/>
      <c r="EP198" s="775"/>
      <c r="EQ198" s="775"/>
      <c r="ER198" s="775"/>
      <c r="ES198" s="775"/>
      <c r="ET198" s="775"/>
      <c r="EU198" s="775"/>
      <c r="EV198" s="775"/>
      <c r="EW198" s="775"/>
      <c r="EX198" s="775"/>
      <c r="EY198" s="775"/>
      <c r="EZ198" s="775"/>
      <c r="FA198" s="775"/>
      <c r="FB198" s="775"/>
      <c r="FC198" s="775"/>
      <c r="FD198" s="775"/>
      <c r="FE198" s="775"/>
      <c r="FF198" s="775"/>
      <c r="FG198" s="775"/>
      <c r="FH198" s="775"/>
      <c r="FI198" s="775"/>
      <c r="FJ198" s="775"/>
      <c r="FK198" s="775"/>
      <c r="FL198" s="775"/>
      <c r="FM198" s="775"/>
      <c r="FN198" s="775"/>
      <c r="FO198" s="775"/>
      <c r="FP198" s="775"/>
      <c r="FQ198" s="775"/>
      <c r="FR198" s="775"/>
      <c r="FS198" s="775"/>
      <c r="FT198" s="775"/>
      <c r="FU198" s="775"/>
      <c r="FV198" s="775"/>
      <c r="FW198" s="775"/>
      <c r="FX198" s="775"/>
      <c r="FY198" s="775"/>
      <c r="FZ198" s="775"/>
      <c r="GA198" s="775"/>
      <c r="GB198" s="775"/>
      <c r="GC198" s="775"/>
      <c r="GD198" s="775"/>
      <c r="GE198" s="775"/>
      <c r="GF198" s="775"/>
      <c r="GG198" s="775"/>
      <c r="GH198" s="775"/>
      <c r="GI198" s="775"/>
      <c r="GJ198" s="775"/>
      <c r="GK198" s="775"/>
      <c r="GL198" s="775"/>
      <c r="GM198" s="775"/>
      <c r="GN198" s="775"/>
      <c r="GO198" s="775"/>
      <c r="GP198" s="775"/>
      <c r="GQ198" s="775"/>
      <c r="GR198" s="775"/>
      <c r="GS198" s="775"/>
      <c r="GT198" s="775"/>
      <c r="GU198" s="775"/>
      <c r="GV198" s="775"/>
      <c r="GW198" s="775"/>
      <c r="GX198" s="775"/>
      <c r="GY198" s="775"/>
      <c r="GZ198" s="775"/>
    </row>
    <row r="199" spans="1:208" x14ac:dyDescent="0.25">
      <c r="A199" s="24">
        <v>1</v>
      </c>
      <c r="B199" s="2651" t="s">
        <v>401</v>
      </c>
      <c r="C199" s="34">
        <f>'2 уровень'!F1129</f>
        <v>16541.489361702126</v>
      </c>
      <c r="D199" s="34">
        <f>'2 уровень'!G1129</f>
        <v>0</v>
      </c>
      <c r="E199" s="34">
        <f>'2 уровень'!H1129</f>
        <v>13784.574468085106</v>
      </c>
      <c r="F199" s="34">
        <f>'2 уровень'!I1129</f>
        <v>13692.344680851063</v>
      </c>
      <c r="G199" s="780">
        <f>'2 уровень'!J1129</f>
        <v>99.330920316419068</v>
      </c>
      <c r="H199" s="3741">
        <f>'2 уровень'!K1129</f>
        <v>107.92127659574469</v>
      </c>
      <c r="I199" s="794">
        <f>'2 уровень'!L1129</f>
        <v>0</v>
      </c>
      <c r="J199" s="794">
        <f>'2 уровень'!M1129</f>
        <v>0</v>
      </c>
      <c r="K199" s="789">
        <f>'2 уровень'!N1129</f>
        <v>0</v>
      </c>
      <c r="L199" s="789"/>
      <c r="M199" s="789">
        <f>'2 уровень'!P1129</f>
        <v>0</v>
      </c>
      <c r="N199" s="789">
        <f>'2 уровень'!Q1129</f>
        <v>0</v>
      </c>
      <c r="O199" s="789">
        <f>'2 уровень'!R1129</f>
        <v>0</v>
      </c>
      <c r="P199" s="789">
        <f>'2 уровень'!S1129</f>
        <v>0</v>
      </c>
      <c r="Q199" s="789">
        <f>'2 уровень'!T1129</f>
        <v>0</v>
      </c>
      <c r="R199" s="2090">
        <f>'2 уровень'!U1129</f>
        <v>0</v>
      </c>
      <c r="S199" s="2090">
        <f>'2 уровень'!V1129</f>
        <v>0</v>
      </c>
      <c r="T199" s="2090">
        <f>'2 уровень'!W1129</f>
        <v>0</v>
      </c>
      <c r="U199" s="2090">
        <f>'2 уровень'!X1129</f>
        <v>0</v>
      </c>
      <c r="V199" s="2090">
        <f>'2 уровень'!Y1129</f>
        <v>0</v>
      </c>
      <c r="W199" s="2090">
        <f>'2 уровень'!Z1129</f>
        <v>0</v>
      </c>
      <c r="X199" s="2090">
        <f>'2 уровень'!AA1129</f>
        <v>0</v>
      </c>
      <c r="Y199" s="2090">
        <f>'2 уровень'!AB1129</f>
        <v>0</v>
      </c>
      <c r="Z199" s="2090">
        <f>'2 уровень'!AC1129</f>
        <v>0</v>
      </c>
      <c r="AA199" s="2090">
        <f>'2 уровень'!AD1129</f>
        <v>0</v>
      </c>
      <c r="AB199" s="2090">
        <f>'2 уровень'!AE1129</f>
        <v>0</v>
      </c>
      <c r="AC199" s="2090">
        <f>'2 уровень'!AF1129</f>
        <v>0</v>
      </c>
      <c r="AD199" s="2090">
        <f>'2 уровень'!AG1129</f>
        <v>0</v>
      </c>
      <c r="AE199" s="3189">
        <f>'2 уровень'!AH1129</f>
        <v>0</v>
      </c>
      <c r="AF199" s="2090">
        <f>'2 уровень'!AI1129</f>
        <v>0</v>
      </c>
      <c r="AG199" s="2090">
        <f>'2 уровень'!AJ1129</f>
        <v>0</v>
      </c>
      <c r="AH199" s="2090">
        <f>'2 уровень'!AK1129</f>
        <v>0</v>
      </c>
      <c r="AI199" s="2090">
        <f>'2 уровень'!AL1129</f>
        <v>0</v>
      </c>
      <c r="AJ199" s="2091">
        <f>'2 уровень'!AM1129</f>
        <v>0</v>
      </c>
      <c r="AK199" s="3764">
        <f>'2 уровень'!AN1129</f>
        <v>0</v>
      </c>
      <c r="AL199" s="2090"/>
      <c r="AM199" s="2090"/>
      <c r="AN199" s="4237">
        <f>'2 уровень'!AO1129</f>
        <v>0</v>
      </c>
      <c r="AO199" s="4232">
        <f>'2 уровень'!AP1129</f>
        <v>0</v>
      </c>
      <c r="AP199" s="1339">
        <f t="shared" si="12"/>
        <v>0</v>
      </c>
      <c r="AQ199" s="3813">
        <f t="shared" si="13"/>
        <v>0</v>
      </c>
      <c r="AR199" s="775"/>
      <c r="AS199" s="775"/>
      <c r="AT199" s="775"/>
      <c r="AU199" s="775"/>
      <c r="AV199" s="775"/>
      <c r="AW199" s="775"/>
      <c r="AX199" s="775"/>
      <c r="AY199" s="775"/>
      <c r="AZ199" s="775"/>
      <c r="BA199" s="775"/>
      <c r="BB199" s="775"/>
      <c r="BC199" s="775"/>
      <c r="BD199" s="775"/>
      <c r="BE199" s="775"/>
      <c r="BF199" s="775"/>
      <c r="BG199" s="775"/>
      <c r="BH199" s="775"/>
      <c r="BI199" s="775"/>
      <c r="BJ199" s="775"/>
      <c r="BK199" s="775"/>
      <c r="BL199" s="775"/>
      <c r="BM199" s="775"/>
      <c r="BN199" s="775"/>
      <c r="BO199" s="775"/>
      <c r="BP199" s="775"/>
      <c r="BQ199" s="775"/>
      <c r="BR199" s="775"/>
      <c r="BS199" s="775"/>
      <c r="BT199" s="775"/>
      <c r="BU199" s="775"/>
      <c r="BV199" s="775"/>
      <c r="BW199" s="775"/>
      <c r="BX199" s="775"/>
      <c r="BY199" s="775"/>
      <c r="BZ199" s="775"/>
      <c r="CA199" s="775"/>
      <c r="CB199" s="775"/>
      <c r="CC199" s="775"/>
      <c r="CD199" s="775"/>
      <c r="CE199" s="775"/>
      <c r="CF199" s="775"/>
      <c r="CG199" s="775"/>
      <c r="CH199" s="775"/>
      <c r="CI199" s="775"/>
      <c r="CJ199" s="775"/>
      <c r="CK199" s="775"/>
      <c r="CL199" s="775"/>
      <c r="CM199" s="775"/>
      <c r="CN199" s="775"/>
      <c r="CO199" s="775"/>
      <c r="CP199" s="775"/>
      <c r="CQ199" s="775"/>
      <c r="CR199" s="775"/>
      <c r="CS199" s="775"/>
      <c r="CT199" s="775"/>
      <c r="CU199" s="775"/>
      <c r="CV199" s="775"/>
      <c r="CW199" s="775"/>
      <c r="CX199" s="775"/>
      <c r="CY199" s="775"/>
      <c r="CZ199" s="775"/>
      <c r="DA199" s="775"/>
      <c r="DB199" s="775"/>
      <c r="DC199" s="775"/>
      <c r="DD199" s="775"/>
      <c r="DE199" s="775"/>
      <c r="DF199" s="775"/>
      <c r="DG199" s="775"/>
      <c r="DH199" s="775"/>
      <c r="DI199" s="775"/>
      <c r="DJ199" s="775"/>
      <c r="DK199" s="775"/>
      <c r="DL199" s="775"/>
      <c r="DM199" s="775"/>
      <c r="DN199" s="775"/>
      <c r="DO199" s="775"/>
      <c r="DP199" s="775"/>
      <c r="DQ199" s="775"/>
      <c r="DR199" s="775"/>
      <c r="DS199" s="775"/>
      <c r="DT199" s="775"/>
      <c r="DU199" s="775"/>
      <c r="DV199" s="775"/>
      <c r="DW199" s="775"/>
      <c r="DX199" s="775"/>
      <c r="DY199" s="775"/>
      <c r="DZ199" s="775"/>
      <c r="EA199" s="775"/>
      <c r="EB199" s="775"/>
      <c r="EC199" s="775"/>
      <c r="ED199" s="775"/>
      <c r="EE199" s="775"/>
      <c r="EF199" s="775"/>
      <c r="EG199" s="775"/>
      <c r="EH199" s="775"/>
      <c r="EI199" s="775"/>
      <c r="EJ199" s="775"/>
      <c r="EK199" s="775"/>
      <c r="EL199" s="775"/>
      <c r="EM199" s="775"/>
      <c r="EN199" s="775"/>
      <c r="EO199" s="775"/>
      <c r="EP199" s="775"/>
      <c r="EQ199" s="775"/>
      <c r="ER199" s="775"/>
      <c r="ES199" s="775"/>
      <c r="ET199" s="775"/>
      <c r="EU199" s="775"/>
      <c r="EV199" s="775"/>
      <c r="EW199" s="775"/>
      <c r="EX199" s="775"/>
      <c r="EY199" s="775"/>
      <c r="EZ199" s="775"/>
      <c r="FA199" s="775"/>
      <c r="FB199" s="775"/>
      <c r="FC199" s="775"/>
      <c r="FD199" s="775"/>
      <c r="FE199" s="775"/>
      <c r="FF199" s="775"/>
      <c r="FG199" s="775"/>
      <c r="FH199" s="775"/>
      <c r="FI199" s="775"/>
      <c r="FJ199" s="775"/>
      <c r="FK199" s="775"/>
      <c r="FL199" s="775"/>
      <c r="FM199" s="775"/>
      <c r="FN199" s="775"/>
      <c r="FO199" s="775"/>
      <c r="FP199" s="775"/>
      <c r="FQ199" s="775"/>
      <c r="FR199" s="775"/>
      <c r="FS199" s="775"/>
      <c r="FT199" s="775"/>
      <c r="FU199" s="775"/>
      <c r="FV199" s="775"/>
      <c r="FW199" s="775"/>
      <c r="FX199" s="775"/>
      <c r="FY199" s="775"/>
      <c r="FZ199" s="775"/>
      <c r="GA199" s="775"/>
      <c r="GB199" s="775"/>
      <c r="GC199" s="775"/>
      <c r="GD199" s="775"/>
      <c r="GE199" s="775"/>
      <c r="GF199" s="775"/>
      <c r="GG199" s="775"/>
      <c r="GH199" s="775"/>
      <c r="GI199" s="775"/>
      <c r="GJ199" s="775"/>
      <c r="GK199" s="775"/>
      <c r="GL199" s="775"/>
      <c r="GM199" s="775"/>
      <c r="GN199" s="775"/>
      <c r="GO199" s="775"/>
      <c r="GP199" s="775"/>
      <c r="GQ199" s="775"/>
      <c r="GR199" s="775"/>
      <c r="GS199" s="775"/>
      <c r="GT199" s="775"/>
      <c r="GU199" s="775"/>
      <c r="GV199" s="775"/>
      <c r="GW199" s="775"/>
      <c r="GX199" s="775"/>
      <c r="GY199" s="775"/>
      <c r="GZ199" s="775"/>
    </row>
    <row r="200" spans="1:208" x14ac:dyDescent="0.25">
      <c r="A200" s="24">
        <v>1</v>
      </c>
      <c r="B200" s="2678" t="s">
        <v>402</v>
      </c>
      <c r="C200" s="34">
        <f>'2 уровень'!F1130</f>
        <v>155490</v>
      </c>
      <c r="D200" s="34">
        <f>'2 уровень'!G1130</f>
        <v>0</v>
      </c>
      <c r="E200" s="34">
        <f>'2 уровень'!H1130</f>
        <v>129575</v>
      </c>
      <c r="F200" s="34">
        <f>'2 уровень'!I1130</f>
        <v>128708.04000000001</v>
      </c>
      <c r="G200" s="780">
        <f>'2 уровень'!J1130</f>
        <v>99.330920316419068</v>
      </c>
      <c r="H200" s="3741">
        <f>'2 уровень'!K1130</f>
        <v>1014.46</v>
      </c>
      <c r="I200" s="794">
        <f>'2 уровень'!L1130</f>
        <v>0</v>
      </c>
      <c r="J200" s="794">
        <f>'2 уровень'!M1130</f>
        <v>0</v>
      </c>
      <c r="K200" s="789">
        <f>'2 уровень'!N1130</f>
        <v>0</v>
      </c>
      <c r="L200" s="789"/>
      <c r="M200" s="789">
        <f>'2 уровень'!P1130</f>
        <v>0</v>
      </c>
      <c r="N200" s="789">
        <f>'2 уровень'!Q1130</f>
        <v>0</v>
      </c>
      <c r="O200" s="789">
        <f>'2 уровень'!R1130</f>
        <v>0</v>
      </c>
      <c r="P200" s="789">
        <f>'2 уровень'!S1130</f>
        <v>0</v>
      </c>
      <c r="Q200" s="789">
        <f>'2 уровень'!T1130</f>
        <v>0</v>
      </c>
      <c r="R200" s="2090">
        <f>'2 уровень'!U1130</f>
        <v>0</v>
      </c>
      <c r="S200" s="2090">
        <f>'2 уровень'!V1130</f>
        <v>0</v>
      </c>
      <c r="T200" s="2090">
        <f>'2 уровень'!W1130</f>
        <v>0</v>
      </c>
      <c r="U200" s="2090">
        <f>'2 уровень'!X1130</f>
        <v>0</v>
      </c>
      <c r="V200" s="2090">
        <f>'2 уровень'!Y1130</f>
        <v>0</v>
      </c>
      <c r="W200" s="2090">
        <f>'2 уровень'!Z1130</f>
        <v>0</v>
      </c>
      <c r="X200" s="2090">
        <f>'2 уровень'!AA1130</f>
        <v>0</v>
      </c>
      <c r="Y200" s="2090">
        <f>'2 уровень'!AB1130</f>
        <v>0</v>
      </c>
      <c r="Z200" s="2090">
        <f>'2 уровень'!AC1130</f>
        <v>0</v>
      </c>
      <c r="AA200" s="2090">
        <f>'2 уровень'!AD1130</f>
        <v>0</v>
      </c>
      <c r="AB200" s="2090">
        <f>'2 уровень'!AE1130</f>
        <v>0</v>
      </c>
      <c r="AC200" s="2090">
        <f>'2 уровень'!AF1130</f>
        <v>0</v>
      </c>
      <c r="AD200" s="2090">
        <f>'2 уровень'!AG1130</f>
        <v>0</v>
      </c>
      <c r="AE200" s="3189">
        <f>'2 уровень'!AH1130</f>
        <v>0</v>
      </c>
      <c r="AF200" s="2090">
        <f>'2 уровень'!AI1130</f>
        <v>0</v>
      </c>
      <c r="AG200" s="2090">
        <f>'2 уровень'!AJ1130</f>
        <v>0</v>
      </c>
      <c r="AH200" s="2090">
        <f>'2 уровень'!AK1130</f>
        <v>0</v>
      </c>
      <c r="AI200" s="2090">
        <f>'2 уровень'!AL1130</f>
        <v>0</v>
      </c>
      <c r="AJ200" s="2091">
        <f>'2 уровень'!AM1130</f>
        <v>0</v>
      </c>
      <c r="AK200" s="3764">
        <f>'2 уровень'!AN1130</f>
        <v>0</v>
      </c>
      <c r="AL200" s="2090"/>
      <c r="AM200" s="2090"/>
      <c r="AN200" s="4237">
        <f>'2 уровень'!AO1130</f>
        <v>0</v>
      </c>
      <c r="AO200" s="4232">
        <f>'2 уровень'!AP1130</f>
        <v>0</v>
      </c>
      <c r="AP200" s="1339">
        <f t="shared" si="12"/>
        <v>0</v>
      </c>
      <c r="AQ200" s="3813">
        <f t="shared" si="13"/>
        <v>0</v>
      </c>
      <c r="AR200" s="775"/>
      <c r="AS200" s="775"/>
      <c r="AT200" s="775"/>
      <c r="AU200" s="775"/>
      <c r="AV200" s="775"/>
      <c r="AW200" s="775"/>
      <c r="AX200" s="775"/>
      <c r="AY200" s="775"/>
      <c r="AZ200" s="775"/>
      <c r="BA200" s="775"/>
      <c r="BB200" s="775"/>
      <c r="BC200" s="775"/>
      <c r="BD200" s="775"/>
      <c r="BE200" s="775"/>
      <c r="BF200" s="775"/>
      <c r="BG200" s="775"/>
      <c r="BH200" s="775"/>
      <c r="BI200" s="775"/>
      <c r="BJ200" s="775"/>
      <c r="BK200" s="775"/>
      <c r="BL200" s="775"/>
      <c r="BM200" s="775"/>
      <c r="BN200" s="775"/>
      <c r="BO200" s="775"/>
      <c r="BP200" s="775"/>
      <c r="BQ200" s="775"/>
      <c r="BR200" s="775"/>
      <c r="BS200" s="775"/>
      <c r="BT200" s="775"/>
      <c r="BU200" s="775"/>
      <c r="BV200" s="775"/>
      <c r="BW200" s="775"/>
      <c r="BX200" s="775"/>
      <c r="BY200" s="775"/>
      <c r="BZ200" s="775"/>
      <c r="CA200" s="775"/>
      <c r="CB200" s="775"/>
      <c r="CC200" s="775"/>
      <c r="CD200" s="775"/>
      <c r="CE200" s="775"/>
      <c r="CF200" s="775"/>
      <c r="CG200" s="775"/>
      <c r="CH200" s="775"/>
      <c r="CI200" s="775"/>
      <c r="CJ200" s="775"/>
      <c r="CK200" s="775"/>
      <c r="CL200" s="775"/>
      <c r="CM200" s="775"/>
      <c r="CN200" s="775"/>
      <c r="CO200" s="775"/>
      <c r="CP200" s="775"/>
      <c r="CQ200" s="775"/>
      <c r="CR200" s="775"/>
      <c r="CS200" s="775"/>
      <c r="CT200" s="775"/>
      <c r="CU200" s="775"/>
      <c r="CV200" s="775"/>
      <c r="CW200" s="775"/>
      <c r="CX200" s="775"/>
      <c r="CY200" s="775"/>
      <c r="CZ200" s="775"/>
      <c r="DA200" s="775"/>
      <c r="DB200" s="775"/>
      <c r="DC200" s="775"/>
      <c r="DD200" s="775"/>
      <c r="DE200" s="775"/>
      <c r="DF200" s="775"/>
      <c r="DG200" s="775"/>
      <c r="DH200" s="775"/>
      <c r="DI200" s="775"/>
      <c r="DJ200" s="775"/>
      <c r="DK200" s="775"/>
      <c r="DL200" s="775"/>
      <c r="DM200" s="775"/>
      <c r="DN200" s="775"/>
      <c r="DO200" s="775"/>
      <c r="DP200" s="775"/>
      <c r="DQ200" s="775"/>
      <c r="DR200" s="775"/>
      <c r="DS200" s="775"/>
      <c r="DT200" s="775"/>
      <c r="DU200" s="775"/>
      <c r="DV200" s="775"/>
      <c r="DW200" s="775"/>
      <c r="DX200" s="775"/>
      <c r="DY200" s="775"/>
      <c r="DZ200" s="775"/>
      <c r="EA200" s="775"/>
      <c r="EB200" s="775"/>
      <c r="EC200" s="775"/>
      <c r="ED200" s="775"/>
      <c r="EE200" s="775"/>
      <c r="EF200" s="775"/>
      <c r="EG200" s="775"/>
      <c r="EH200" s="775"/>
      <c r="EI200" s="775"/>
      <c r="EJ200" s="775"/>
      <c r="EK200" s="775"/>
      <c r="EL200" s="775"/>
      <c r="EM200" s="775"/>
      <c r="EN200" s="775"/>
      <c r="EO200" s="775"/>
      <c r="EP200" s="775"/>
      <c r="EQ200" s="775"/>
      <c r="ER200" s="775"/>
      <c r="ES200" s="775"/>
      <c r="ET200" s="775"/>
      <c r="EU200" s="775"/>
      <c r="EV200" s="775"/>
      <c r="EW200" s="775"/>
      <c r="EX200" s="775"/>
      <c r="EY200" s="775"/>
      <c r="EZ200" s="775"/>
      <c r="FA200" s="775"/>
      <c r="FB200" s="775"/>
      <c r="FC200" s="775"/>
      <c r="FD200" s="775"/>
      <c r="FE200" s="775"/>
      <c r="FF200" s="775"/>
      <c r="FG200" s="775"/>
      <c r="FH200" s="775"/>
      <c r="FI200" s="775"/>
      <c r="FJ200" s="775"/>
      <c r="FK200" s="775"/>
      <c r="FL200" s="775"/>
      <c r="FM200" s="775"/>
      <c r="FN200" s="775"/>
      <c r="FO200" s="775"/>
      <c r="FP200" s="775"/>
      <c r="FQ200" s="775"/>
      <c r="FR200" s="775"/>
      <c r="FS200" s="775"/>
      <c r="FT200" s="775"/>
      <c r="FU200" s="775"/>
      <c r="FV200" s="775"/>
      <c r="FW200" s="775"/>
      <c r="FX200" s="775"/>
      <c r="FY200" s="775"/>
      <c r="FZ200" s="775"/>
      <c r="GA200" s="775"/>
      <c r="GB200" s="775"/>
      <c r="GC200" s="775"/>
      <c r="GD200" s="775"/>
      <c r="GE200" s="775"/>
      <c r="GF200" s="775"/>
      <c r="GG200" s="775"/>
      <c r="GH200" s="775"/>
      <c r="GI200" s="775"/>
      <c r="GJ200" s="775"/>
      <c r="GK200" s="775"/>
      <c r="GL200" s="775"/>
      <c r="GM200" s="775"/>
      <c r="GN200" s="775"/>
      <c r="GO200" s="775"/>
      <c r="GP200" s="775"/>
      <c r="GQ200" s="775"/>
      <c r="GR200" s="775"/>
      <c r="GS200" s="775"/>
      <c r="GT200" s="775"/>
      <c r="GU200" s="775"/>
      <c r="GV200" s="775"/>
      <c r="GW200" s="775"/>
      <c r="GX200" s="775"/>
      <c r="GY200" s="775"/>
      <c r="GZ200" s="775"/>
    </row>
    <row r="201" spans="1:208" ht="29.25" x14ac:dyDescent="0.25">
      <c r="A201" s="24">
        <v>1</v>
      </c>
      <c r="B201" s="1771" t="s">
        <v>377</v>
      </c>
      <c r="C201" s="34">
        <f>'2 уровень'!F1131</f>
        <v>21708</v>
      </c>
      <c r="D201" s="34">
        <f>'2 уровень'!G1131</f>
        <v>0</v>
      </c>
      <c r="E201" s="34">
        <f>'2 уровень'!H1131</f>
        <v>18090</v>
      </c>
      <c r="F201" s="34">
        <f>'2 уровень'!I1131</f>
        <v>23011</v>
      </c>
      <c r="G201" s="780">
        <f>'2 уровень'!J1131</f>
        <v>127.20287451630736</v>
      </c>
      <c r="H201" s="3741">
        <f>'2 уровень'!K1131</f>
        <v>245</v>
      </c>
      <c r="I201" s="794">
        <f>'2 уровень'!L1131</f>
        <v>0</v>
      </c>
      <c r="J201" s="794">
        <f>'2 уровень'!M1131</f>
        <v>0</v>
      </c>
      <c r="K201" s="789">
        <f>'2 уровень'!N1131</f>
        <v>0</v>
      </c>
      <c r="L201" s="789"/>
      <c r="M201" s="789">
        <f>'2 уровень'!P1131</f>
        <v>0</v>
      </c>
      <c r="N201" s="789">
        <f>'2 уровень'!Q1131</f>
        <v>0</v>
      </c>
      <c r="O201" s="789">
        <f>'2 уровень'!R1131</f>
        <v>0</v>
      </c>
      <c r="P201" s="789">
        <f>'2 уровень'!S1131</f>
        <v>0</v>
      </c>
      <c r="Q201" s="789">
        <f>'2 уровень'!T1131</f>
        <v>0</v>
      </c>
      <c r="R201" s="2090">
        <f>'2 уровень'!U1131</f>
        <v>0</v>
      </c>
      <c r="S201" s="2090">
        <f>'2 уровень'!V1131</f>
        <v>0</v>
      </c>
      <c r="T201" s="2090">
        <f>'2 уровень'!W1131</f>
        <v>0</v>
      </c>
      <c r="U201" s="2090">
        <f>'2 уровень'!X1131</f>
        <v>0</v>
      </c>
      <c r="V201" s="2090">
        <f>'2 уровень'!Y1131</f>
        <v>0</v>
      </c>
      <c r="W201" s="2090">
        <f>'2 уровень'!Z1131</f>
        <v>0</v>
      </c>
      <c r="X201" s="2090">
        <f>'2 уровень'!AA1131</f>
        <v>0</v>
      </c>
      <c r="Y201" s="2090">
        <f>'2 уровень'!AB1131</f>
        <v>0</v>
      </c>
      <c r="Z201" s="2090">
        <f>'2 уровень'!AC1131</f>
        <v>0</v>
      </c>
      <c r="AA201" s="2090">
        <f>'2 уровень'!AD1131</f>
        <v>0</v>
      </c>
      <c r="AB201" s="2090">
        <f>'2 уровень'!AE1131</f>
        <v>0</v>
      </c>
      <c r="AC201" s="2090">
        <f>'2 уровень'!AF1131</f>
        <v>0</v>
      </c>
      <c r="AD201" s="2090">
        <f>'2 уровень'!AG1131</f>
        <v>0</v>
      </c>
      <c r="AE201" s="3189">
        <f>'2 уровень'!AH1131</f>
        <v>0</v>
      </c>
      <c r="AF201" s="2090">
        <f>'2 уровень'!AI1131</f>
        <v>0</v>
      </c>
      <c r="AG201" s="2090">
        <f>'2 уровень'!AJ1131</f>
        <v>0</v>
      </c>
      <c r="AH201" s="2090">
        <f>'2 уровень'!AK1131</f>
        <v>0</v>
      </c>
      <c r="AI201" s="2090">
        <f>'2 уровень'!AL1131</f>
        <v>0</v>
      </c>
      <c r="AJ201" s="2091">
        <f>'2 уровень'!AM1131</f>
        <v>0</v>
      </c>
      <c r="AK201" s="3764">
        <f>'2 уровень'!AN1131</f>
        <v>0</v>
      </c>
      <c r="AL201" s="2090"/>
      <c r="AM201" s="2090"/>
      <c r="AN201" s="4237">
        <f>'2 уровень'!AO1131</f>
        <v>0</v>
      </c>
      <c r="AO201" s="4232">
        <f>'2 уровень'!AP1131</f>
        <v>0</v>
      </c>
      <c r="AP201" s="1339">
        <f t="shared" si="12"/>
        <v>0</v>
      </c>
      <c r="AQ201" s="3813">
        <f t="shared" si="13"/>
        <v>0</v>
      </c>
      <c r="AR201" s="775"/>
      <c r="AS201" s="775"/>
      <c r="AT201" s="775"/>
      <c r="AU201" s="775"/>
      <c r="AV201" s="775"/>
      <c r="AW201" s="775"/>
      <c r="AX201" s="775"/>
      <c r="AY201" s="775"/>
      <c r="AZ201" s="775"/>
      <c r="BA201" s="775"/>
      <c r="BB201" s="775"/>
      <c r="BC201" s="775"/>
      <c r="BD201" s="775"/>
      <c r="BE201" s="775"/>
      <c r="BF201" s="775"/>
      <c r="BG201" s="775"/>
      <c r="BH201" s="775"/>
      <c r="BI201" s="775"/>
      <c r="BJ201" s="775"/>
      <c r="BK201" s="775"/>
      <c r="BL201" s="775"/>
      <c r="BM201" s="775"/>
      <c r="BN201" s="775"/>
      <c r="BO201" s="775"/>
      <c r="BP201" s="775"/>
      <c r="BQ201" s="775"/>
      <c r="BR201" s="775"/>
      <c r="BS201" s="775"/>
      <c r="BT201" s="775"/>
      <c r="BU201" s="775"/>
      <c r="BV201" s="775"/>
      <c r="BW201" s="775"/>
      <c r="BX201" s="775"/>
      <c r="BY201" s="775"/>
      <c r="BZ201" s="775"/>
      <c r="CA201" s="775"/>
      <c r="CB201" s="775"/>
      <c r="CC201" s="775"/>
      <c r="CD201" s="775"/>
      <c r="CE201" s="775"/>
      <c r="CF201" s="775"/>
      <c r="CG201" s="775"/>
      <c r="CH201" s="775"/>
      <c r="CI201" s="775"/>
      <c r="CJ201" s="775"/>
      <c r="CK201" s="775"/>
      <c r="CL201" s="775"/>
      <c r="CM201" s="775"/>
      <c r="CN201" s="775"/>
      <c r="CO201" s="775"/>
      <c r="CP201" s="775"/>
      <c r="CQ201" s="775"/>
      <c r="CR201" s="775"/>
      <c r="CS201" s="775"/>
      <c r="CT201" s="775"/>
      <c r="CU201" s="775"/>
      <c r="CV201" s="775"/>
      <c r="CW201" s="775"/>
      <c r="CX201" s="775"/>
      <c r="CY201" s="775"/>
      <c r="CZ201" s="775"/>
      <c r="DA201" s="775"/>
      <c r="DB201" s="775"/>
      <c r="DC201" s="775"/>
      <c r="DD201" s="775"/>
      <c r="DE201" s="775"/>
      <c r="DF201" s="775"/>
      <c r="DG201" s="775"/>
      <c r="DH201" s="775"/>
      <c r="DI201" s="775"/>
      <c r="DJ201" s="775"/>
      <c r="DK201" s="775"/>
      <c r="DL201" s="775"/>
      <c r="DM201" s="775"/>
      <c r="DN201" s="775"/>
      <c r="DO201" s="775"/>
      <c r="DP201" s="775"/>
      <c r="DQ201" s="775"/>
      <c r="DR201" s="775"/>
      <c r="DS201" s="775"/>
      <c r="DT201" s="775"/>
      <c r="DU201" s="775"/>
      <c r="DV201" s="775"/>
      <c r="DW201" s="775"/>
      <c r="DX201" s="775"/>
      <c r="DY201" s="775"/>
      <c r="DZ201" s="775"/>
      <c r="EA201" s="775"/>
      <c r="EB201" s="775"/>
      <c r="EC201" s="775"/>
      <c r="ED201" s="775"/>
      <c r="EE201" s="775"/>
      <c r="EF201" s="775"/>
      <c r="EG201" s="775"/>
      <c r="EH201" s="775"/>
      <c r="EI201" s="775"/>
      <c r="EJ201" s="775"/>
      <c r="EK201" s="775"/>
      <c r="EL201" s="775"/>
      <c r="EM201" s="775"/>
      <c r="EN201" s="775"/>
      <c r="EO201" s="775"/>
      <c r="EP201" s="775"/>
      <c r="EQ201" s="775"/>
      <c r="ER201" s="775"/>
      <c r="ES201" s="775"/>
      <c r="ET201" s="775"/>
      <c r="EU201" s="775"/>
      <c r="EV201" s="775"/>
      <c r="EW201" s="775"/>
      <c r="EX201" s="775"/>
      <c r="EY201" s="775"/>
      <c r="EZ201" s="775"/>
      <c r="FA201" s="775"/>
      <c r="FB201" s="775"/>
      <c r="FC201" s="775"/>
      <c r="FD201" s="775"/>
      <c r="FE201" s="775"/>
      <c r="FF201" s="775"/>
      <c r="FG201" s="775"/>
      <c r="FH201" s="775"/>
      <c r="FI201" s="775"/>
      <c r="FJ201" s="775"/>
      <c r="FK201" s="775"/>
      <c r="FL201" s="775"/>
      <c r="FM201" s="775"/>
      <c r="FN201" s="775"/>
      <c r="FO201" s="775"/>
      <c r="FP201" s="775"/>
      <c r="FQ201" s="775"/>
      <c r="FR201" s="775"/>
      <c r="FS201" s="775"/>
      <c r="FT201" s="775"/>
      <c r="FU201" s="775"/>
      <c r="FV201" s="775"/>
      <c r="FW201" s="775"/>
      <c r="FX201" s="775"/>
      <c r="FY201" s="775"/>
      <c r="FZ201" s="775"/>
      <c r="GA201" s="775"/>
      <c r="GB201" s="775"/>
      <c r="GC201" s="775"/>
      <c r="GD201" s="775"/>
      <c r="GE201" s="775"/>
      <c r="GF201" s="775"/>
      <c r="GG201" s="775"/>
      <c r="GH201" s="775"/>
      <c r="GI201" s="775"/>
      <c r="GJ201" s="775"/>
      <c r="GK201" s="775"/>
      <c r="GL201" s="775"/>
      <c r="GM201" s="775"/>
      <c r="GN201" s="775"/>
      <c r="GO201" s="775"/>
      <c r="GP201" s="775"/>
      <c r="GQ201" s="775"/>
      <c r="GR201" s="775"/>
      <c r="GS201" s="775"/>
      <c r="GT201" s="775"/>
      <c r="GU201" s="775"/>
      <c r="GV201" s="775"/>
      <c r="GW201" s="775"/>
      <c r="GX201" s="775"/>
      <c r="GY201" s="775"/>
      <c r="GZ201" s="775"/>
    </row>
    <row r="202" spans="1:208" ht="30" x14ac:dyDescent="0.25">
      <c r="A202" s="24">
        <v>1</v>
      </c>
      <c r="B202" s="2679" t="s">
        <v>208</v>
      </c>
      <c r="C202" s="34">
        <f>'2 уровень'!F1132</f>
        <v>2600</v>
      </c>
      <c r="D202" s="34">
        <f>'2 уровень'!G1132</f>
        <v>0</v>
      </c>
      <c r="E202" s="34">
        <f>'2 уровень'!H1132</f>
        <v>2166.6666666666665</v>
      </c>
      <c r="F202" s="34">
        <f>'2 уровень'!I1132</f>
        <v>2135</v>
      </c>
      <c r="G202" s="780">
        <f>'2 уровень'!J1132</f>
        <v>98.538461538461547</v>
      </c>
      <c r="H202" s="3741">
        <f>'2 уровень'!K1132</f>
        <v>6</v>
      </c>
      <c r="I202" s="794">
        <f>'2 уровень'!L1132</f>
        <v>0</v>
      </c>
      <c r="J202" s="794">
        <f>'2 уровень'!M1132</f>
        <v>0</v>
      </c>
      <c r="K202" s="789">
        <f>'2 уровень'!N1132</f>
        <v>0</v>
      </c>
      <c r="L202" s="789"/>
      <c r="M202" s="789">
        <f>'2 уровень'!P1132</f>
        <v>0</v>
      </c>
      <c r="N202" s="789">
        <f>'2 уровень'!Q1132</f>
        <v>0</v>
      </c>
      <c r="O202" s="789">
        <f>'2 уровень'!R1132</f>
        <v>0</v>
      </c>
      <c r="P202" s="789">
        <f>'2 уровень'!S1132</f>
        <v>0</v>
      </c>
      <c r="Q202" s="789">
        <f>'2 уровень'!T1132</f>
        <v>0</v>
      </c>
      <c r="R202" s="2090">
        <f>'2 уровень'!U1132</f>
        <v>0</v>
      </c>
      <c r="S202" s="2090">
        <f>'2 уровень'!V1132</f>
        <v>0</v>
      </c>
      <c r="T202" s="2090">
        <f>'2 уровень'!W1132</f>
        <v>0</v>
      </c>
      <c r="U202" s="2090">
        <f>'2 уровень'!X1132</f>
        <v>0</v>
      </c>
      <c r="V202" s="2090">
        <f>'2 уровень'!Y1132</f>
        <v>0</v>
      </c>
      <c r="W202" s="2090">
        <f>'2 уровень'!Z1132</f>
        <v>0</v>
      </c>
      <c r="X202" s="2090">
        <f>'2 уровень'!AA1132</f>
        <v>0</v>
      </c>
      <c r="Y202" s="2090">
        <f>'2 уровень'!AB1132</f>
        <v>0</v>
      </c>
      <c r="Z202" s="2090">
        <f>'2 уровень'!AC1132</f>
        <v>0</v>
      </c>
      <c r="AA202" s="2090">
        <f>'2 уровень'!AD1132</f>
        <v>0</v>
      </c>
      <c r="AB202" s="2090">
        <f>'2 уровень'!AE1132</f>
        <v>0</v>
      </c>
      <c r="AC202" s="2090">
        <f>'2 уровень'!AF1132</f>
        <v>0</v>
      </c>
      <c r="AD202" s="2090">
        <f>'2 уровень'!AG1132</f>
        <v>0</v>
      </c>
      <c r="AE202" s="3189">
        <f>'2 уровень'!AH1132</f>
        <v>0</v>
      </c>
      <c r="AF202" s="2090">
        <f>'2 уровень'!AI1132</f>
        <v>0</v>
      </c>
      <c r="AG202" s="2090">
        <f>'2 уровень'!AJ1132</f>
        <v>0</v>
      </c>
      <c r="AH202" s="2090">
        <f>'2 уровень'!AK1132</f>
        <v>0</v>
      </c>
      <c r="AI202" s="2090">
        <f>'2 уровень'!AL1132</f>
        <v>0</v>
      </c>
      <c r="AJ202" s="2091">
        <f>'2 уровень'!AM1132</f>
        <v>0</v>
      </c>
      <c r="AK202" s="3764">
        <f>'2 уровень'!AN1132</f>
        <v>0</v>
      </c>
      <c r="AL202" s="2090"/>
      <c r="AM202" s="2090"/>
      <c r="AN202" s="4237">
        <f>'2 уровень'!AO1132</f>
        <v>0</v>
      </c>
      <c r="AO202" s="4232">
        <f>'2 уровень'!AP1132</f>
        <v>0</v>
      </c>
      <c r="AP202" s="1339">
        <f t="shared" si="12"/>
        <v>0</v>
      </c>
      <c r="AQ202" s="3813">
        <f t="shared" si="13"/>
        <v>0</v>
      </c>
      <c r="AR202" s="775"/>
      <c r="AS202" s="775"/>
      <c r="AT202" s="775"/>
      <c r="AU202" s="775"/>
      <c r="AV202" s="775"/>
      <c r="AW202" s="775"/>
      <c r="AX202" s="775"/>
      <c r="AY202" s="775"/>
      <c r="AZ202" s="775"/>
      <c r="BA202" s="775"/>
      <c r="BB202" s="775"/>
      <c r="BC202" s="775"/>
      <c r="BD202" s="775"/>
      <c r="BE202" s="775"/>
      <c r="BF202" s="775"/>
      <c r="BG202" s="775"/>
      <c r="BH202" s="775"/>
      <c r="BI202" s="775"/>
      <c r="BJ202" s="775"/>
      <c r="BK202" s="775"/>
      <c r="BL202" s="775"/>
      <c r="BM202" s="775"/>
      <c r="BN202" s="775"/>
      <c r="BO202" s="775"/>
      <c r="BP202" s="775"/>
      <c r="BQ202" s="775"/>
      <c r="BR202" s="775"/>
      <c r="BS202" s="775"/>
      <c r="BT202" s="775"/>
      <c r="BU202" s="775"/>
      <c r="BV202" s="775"/>
      <c r="BW202" s="775"/>
      <c r="BX202" s="775"/>
      <c r="BY202" s="775"/>
      <c r="BZ202" s="775"/>
      <c r="CA202" s="775"/>
      <c r="CB202" s="775"/>
      <c r="CC202" s="775"/>
      <c r="CD202" s="775"/>
      <c r="CE202" s="775"/>
      <c r="CF202" s="775"/>
      <c r="CG202" s="775"/>
      <c r="CH202" s="775"/>
      <c r="CI202" s="775"/>
      <c r="CJ202" s="775"/>
      <c r="CK202" s="775"/>
      <c r="CL202" s="775"/>
      <c r="CM202" s="775"/>
      <c r="CN202" s="775"/>
      <c r="CO202" s="775"/>
      <c r="CP202" s="775"/>
      <c r="CQ202" s="775"/>
      <c r="CR202" s="775"/>
      <c r="CS202" s="775"/>
      <c r="CT202" s="775"/>
      <c r="CU202" s="775"/>
      <c r="CV202" s="775"/>
      <c r="CW202" s="775"/>
      <c r="CX202" s="775"/>
      <c r="CY202" s="775"/>
      <c r="CZ202" s="775"/>
      <c r="DA202" s="775"/>
      <c r="DB202" s="775"/>
      <c r="DC202" s="775"/>
      <c r="DD202" s="775"/>
      <c r="DE202" s="775"/>
      <c r="DF202" s="775"/>
      <c r="DG202" s="775"/>
      <c r="DH202" s="775"/>
      <c r="DI202" s="775"/>
      <c r="DJ202" s="775"/>
      <c r="DK202" s="775"/>
      <c r="DL202" s="775"/>
      <c r="DM202" s="775"/>
      <c r="DN202" s="775"/>
      <c r="DO202" s="775"/>
      <c r="DP202" s="775"/>
      <c r="DQ202" s="775"/>
      <c r="DR202" s="775"/>
      <c r="DS202" s="775"/>
      <c r="DT202" s="775"/>
      <c r="DU202" s="775"/>
      <c r="DV202" s="775"/>
      <c r="DW202" s="775"/>
      <c r="DX202" s="775"/>
      <c r="DY202" s="775"/>
      <c r="DZ202" s="775"/>
      <c r="EA202" s="775"/>
      <c r="EB202" s="775"/>
      <c r="EC202" s="775"/>
      <c r="ED202" s="775"/>
      <c r="EE202" s="775"/>
      <c r="EF202" s="775"/>
      <c r="EG202" s="775"/>
      <c r="EH202" s="775"/>
      <c r="EI202" s="775"/>
      <c r="EJ202" s="775"/>
      <c r="EK202" s="775"/>
      <c r="EL202" s="775"/>
      <c r="EM202" s="775"/>
      <c r="EN202" s="775"/>
      <c r="EO202" s="775"/>
      <c r="EP202" s="775"/>
      <c r="EQ202" s="775"/>
      <c r="ER202" s="775"/>
      <c r="ES202" s="775"/>
      <c r="ET202" s="775"/>
      <c r="EU202" s="775"/>
      <c r="EV202" s="775"/>
      <c r="EW202" s="775"/>
      <c r="EX202" s="775"/>
      <c r="EY202" s="775"/>
      <c r="EZ202" s="775"/>
      <c r="FA202" s="775"/>
      <c r="FB202" s="775"/>
      <c r="FC202" s="775"/>
      <c r="FD202" s="775"/>
      <c r="FE202" s="775"/>
      <c r="FF202" s="775"/>
      <c r="FG202" s="775"/>
      <c r="FH202" s="775"/>
      <c r="FI202" s="775"/>
      <c r="FJ202" s="775"/>
      <c r="FK202" s="775"/>
      <c r="FL202" s="775"/>
      <c r="FM202" s="775"/>
      <c r="FN202" s="775"/>
      <c r="FO202" s="775"/>
      <c r="FP202" s="775"/>
      <c r="FQ202" s="775"/>
      <c r="FR202" s="775"/>
      <c r="FS202" s="775"/>
      <c r="FT202" s="775"/>
      <c r="FU202" s="775"/>
      <c r="FV202" s="775"/>
      <c r="FW202" s="775"/>
      <c r="FX202" s="775"/>
      <c r="FY202" s="775"/>
      <c r="FZ202" s="775"/>
      <c r="GA202" s="775"/>
      <c r="GB202" s="775"/>
      <c r="GC202" s="775"/>
      <c r="GD202" s="775"/>
      <c r="GE202" s="775"/>
      <c r="GF202" s="775"/>
      <c r="GG202" s="775"/>
      <c r="GH202" s="775"/>
      <c r="GI202" s="775"/>
      <c r="GJ202" s="775"/>
      <c r="GK202" s="775"/>
      <c r="GL202" s="775"/>
      <c r="GM202" s="775"/>
      <c r="GN202" s="775"/>
      <c r="GO202" s="775"/>
      <c r="GP202" s="775"/>
      <c r="GQ202" s="775"/>
      <c r="GR202" s="775"/>
      <c r="GS202" s="775"/>
      <c r="GT202" s="775"/>
      <c r="GU202" s="775"/>
      <c r="GV202" s="775"/>
      <c r="GW202" s="775"/>
      <c r="GX202" s="775"/>
      <c r="GY202" s="775"/>
      <c r="GZ202" s="775"/>
    </row>
    <row r="203" spans="1:208" ht="72" x14ac:dyDescent="0.25">
      <c r="A203" s="24">
        <v>1</v>
      </c>
      <c r="B203" s="1855" t="s">
        <v>385</v>
      </c>
      <c r="C203" s="34">
        <f>'2 уровень'!F1133</f>
        <v>1700</v>
      </c>
      <c r="D203" s="34">
        <f>'2 уровень'!G1133</f>
        <v>0</v>
      </c>
      <c r="E203" s="34">
        <f>'2 уровень'!H1133</f>
        <v>1416.6666666666665</v>
      </c>
      <c r="F203" s="34">
        <f>'2 уровень'!I1133</f>
        <v>1083</v>
      </c>
      <c r="G203" s="780">
        <f>'2 уровень'!J1133</f>
        <v>76.447058823529417</v>
      </c>
      <c r="H203" s="3741">
        <f>'2 уровень'!K1133</f>
        <v>5</v>
      </c>
      <c r="I203" s="794">
        <f>'2 уровень'!L1133</f>
        <v>0</v>
      </c>
      <c r="J203" s="794">
        <f>'2 уровень'!M1133</f>
        <v>0</v>
      </c>
      <c r="K203" s="789">
        <f>'2 уровень'!N1133</f>
        <v>0</v>
      </c>
      <c r="L203" s="789"/>
      <c r="M203" s="789">
        <f>'2 уровень'!P1133</f>
        <v>0</v>
      </c>
      <c r="N203" s="789">
        <f>'2 уровень'!Q1133</f>
        <v>0</v>
      </c>
      <c r="O203" s="789">
        <f>'2 уровень'!R1133</f>
        <v>0</v>
      </c>
      <c r="P203" s="789">
        <f>'2 уровень'!S1133</f>
        <v>0</v>
      </c>
      <c r="Q203" s="789">
        <f>'2 уровень'!T1133</f>
        <v>0</v>
      </c>
      <c r="R203" s="2090">
        <f>'2 уровень'!U1133</f>
        <v>0</v>
      </c>
      <c r="S203" s="2090">
        <f>'2 уровень'!V1133</f>
        <v>0</v>
      </c>
      <c r="T203" s="2090">
        <f>'2 уровень'!W1133</f>
        <v>0</v>
      </c>
      <c r="U203" s="2090">
        <f>'2 уровень'!X1133</f>
        <v>0</v>
      </c>
      <c r="V203" s="2090">
        <f>'2 уровень'!Y1133</f>
        <v>0</v>
      </c>
      <c r="W203" s="2090">
        <f>'2 уровень'!Z1133</f>
        <v>0</v>
      </c>
      <c r="X203" s="2090">
        <f>'2 уровень'!AA1133</f>
        <v>0</v>
      </c>
      <c r="Y203" s="2090">
        <f>'2 уровень'!AB1133</f>
        <v>0</v>
      </c>
      <c r="Z203" s="2090">
        <f>'2 уровень'!AC1133</f>
        <v>0</v>
      </c>
      <c r="AA203" s="2090">
        <f>'2 уровень'!AD1133</f>
        <v>0</v>
      </c>
      <c r="AB203" s="2090">
        <f>'2 уровень'!AE1133</f>
        <v>0</v>
      </c>
      <c r="AC203" s="2090">
        <f>'2 уровень'!AF1133</f>
        <v>0</v>
      </c>
      <c r="AD203" s="2090">
        <f>'2 уровень'!AG1133</f>
        <v>0</v>
      </c>
      <c r="AE203" s="3189">
        <f>'2 уровень'!AH1133</f>
        <v>0</v>
      </c>
      <c r="AF203" s="2090">
        <f>'2 уровень'!AI1133</f>
        <v>0</v>
      </c>
      <c r="AG203" s="2090">
        <f>'2 уровень'!AJ1133</f>
        <v>0</v>
      </c>
      <c r="AH203" s="2090">
        <f>'2 уровень'!AK1133</f>
        <v>0</v>
      </c>
      <c r="AI203" s="2090">
        <f>'2 уровень'!AL1133</f>
        <v>0</v>
      </c>
      <c r="AJ203" s="2091">
        <f>'2 уровень'!AM1133</f>
        <v>0</v>
      </c>
      <c r="AK203" s="3764">
        <f>'2 уровень'!AN1133</f>
        <v>0</v>
      </c>
      <c r="AL203" s="2090"/>
      <c r="AM203" s="2090"/>
      <c r="AN203" s="4237">
        <f>'2 уровень'!AO1133</f>
        <v>0</v>
      </c>
      <c r="AO203" s="4232">
        <f>'2 уровень'!AP1133</f>
        <v>0</v>
      </c>
      <c r="AP203" s="1339">
        <f t="shared" si="12"/>
        <v>0</v>
      </c>
      <c r="AQ203" s="3813">
        <f t="shared" si="13"/>
        <v>0</v>
      </c>
      <c r="AR203" s="775"/>
      <c r="AS203" s="775"/>
      <c r="AT203" s="775"/>
      <c r="AU203" s="775"/>
      <c r="AV203" s="775"/>
      <c r="AW203" s="775"/>
      <c r="AX203" s="775"/>
      <c r="AY203" s="775"/>
      <c r="AZ203" s="775"/>
      <c r="BA203" s="775"/>
      <c r="BB203" s="775"/>
      <c r="BC203" s="775"/>
      <c r="BD203" s="775"/>
      <c r="BE203" s="775"/>
      <c r="BF203" s="775"/>
      <c r="BG203" s="775"/>
      <c r="BH203" s="775"/>
      <c r="BI203" s="775"/>
      <c r="BJ203" s="775"/>
      <c r="BK203" s="775"/>
      <c r="BL203" s="775"/>
      <c r="BM203" s="775"/>
      <c r="BN203" s="775"/>
      <c r="BO203" s="775"/>
      <c r="BP203" s="775"/>
      <c r="BQ203" s="775"/>
      <c r="BR203" s="775"/>
      <c r="BS203" s="775"/>
      <c r="BT203" s="775"/>
      <c r="BU203" s="775"/>
      <c r="BV203" s="775"/>
      <c r="BW203" s="775"/>
      <c r="BX203" s="775"/>
      <c r="BY203" s="775"/>
      <c r="BZ203" s="775"/>
      <c r="CA203" s="775"/>
      <c r="CB203" s="775"/>
      <c r="CC203" s="775"/>
      <c r="CD203" s="775"/>
      <c r="CE203" s="775"/>
      <c r="CF203" s="775"/>
      <c r="CG203" s="775"/>
      <c r="CH203" s="775"/>
      <c r="CI203" s="775"/>
      <c r="CJ203" s="775"/>
      <c r="CK203" s="775"/>
      <c r="CL203" s="775"/>
      <c r="CM203" s="775"/>
      <c r="CN203" s="775"/>
      <c r="CO203" s="775"/>
      <c r="CP203" s="775"/>
      <c r="CQ203" s="775"/>
      <c r="CR203" s="775"/>
      <c r="CS203" s="775"/>
      <c r="CT203" s="775"/>
      <c r="CU203" s="775"/>
      <c r="CV203" s="775"/>
      <c r="CW203" s="775"/>
      <c r="CX203" s="775"/>
      <c r="CY203" s="775"/>
      <c r="CZ203" s="775"/>
      <c r="DA203" s="775"/>
      <c r="DB203" s="775"/>
      <c r="DC203" s="775"/>
      <c r="DD203" s="775"/>
      <c r="DE203" s="775"/>
      <c r="DF203" s="775"/>
      <c r="DG203" s="775"/>
      <c r="DH203" s="775"/>
      <c r="DI203" s="775"/>
      <c r="DJ203" s="775"/>
      <c r="DK203" s="775"/>
      <c r="DL203" s="775"/>
      <c r="DM203" s="775"/>
      <c r="DN203" s="775"/>
      <c r="DO203" s="775"/>
      <c r="DP203" s="775"/>
      <c r="DQ203" s="775"/>
      <c r="DR203" s="775"/>
      <c r="DS203" s="775"/>
      <c r="DT203" s="775"/>
      <c r="DU203" s="775"/>
      <c r="DV203" s="775"/>
      <c r="DW203" s="775"/>
      <c r="DX203" s="775"/>
      <c r="DY203" s="775"/>
      <c r="DZ203" s="775"/>
      <c r="EA203" s="775"/>
      <c r="EB203" s="775"/>
      <c r="EC203" s="775"/>
      <c r="ED203" s="775"/>
      <c r="EE203" s="775"/>
      <c r="EF203" s="775"/>
      <c r="EG203" s="775"/>
      <c r="EH203" s="775"/>
      <c r="EI203" s="775"/>
      <c r="EJ203" s="775"/>
      <c r="EK203" s="775"/>
      <c r="EL203" s="775"/>
      <c r="EM203" s="775"/>
      <c r="EN203" s="775"/>
      <c r="EO203" s="775"/>
      <c r="EP203" s="775"/>
      <c r="EQ203" s="775"/>
      <c r="ER203" s="775"/>
      <c r="ES203" s="775"/>
      <c r="ET203" s="775"/>
      <c r="EU203" s="775"/>
      <c r="EV203" s="775"/>
      <c r="EW203" s="775"/>
      <c r="EX203" s="775"/>
      <c r="EY203" s="775"/>
      <c r="EZ203" s="775"/>
      <c r="FA203" s="775"/>
      <c r="FB203" s="775"/>
      <c r="FC203" s="775"/>
      <c r="FD203" s="775"/>
      <c r="FE203" s="775"/>
      <c r="FF203" s="775"/>
      <c r="FG203" s="775"/>
      <c r="FH203" s="775"/>
      <c r="FI203" s="775"/>
      <c r="FJ203" s="775"/>
      <c r="FK203" s="775"/>
      <c r="FL203" s="775"/>
      <c r="FM203" s="775"/>
      <c r="FN203" s="775"/>
      <c r="FO203" s="775"/>
      <c r="FP203" s="775"/>
      <c r="FQ203" s="775"/>
      <c r="FR203" s="775"/>
      <c r="FS203" s="775"/>
      <c r="FT203" s="775"/>
      <c r="FU203" s="775"/>
      <c r="FV203" s="775"/>
      <c r="FW203" s="775"/>
      <c r="FX203" s="775"/>
      <c r="FY203" s="775"/>
      <c r="FZ203" s="775"/>
      <c r="GA203" s="775"/>
      <c r="GB203" s="775"/>
      <c r="GC203" s="775"/>
      <c r="GD203" s="775"/>
      <c r="GE203" s="775"/>
      <c r="GF203" s="775"/>
      <c r="GG203" s="775"/>
      <c r="GH203" s="775"/>
      <c r="GI203" s="775"/>
      <c r="GJ203" s="775"/>
      <c r="GK203" s="775"/>
      <c r="GL203" s="775"/>
      <c r="GM203" s="775"/>
      <c r="GN203" s="775"/>
      <c r="GO203" s="775"/>
      <c r="GP203" s="775"/>
      <c r="GQ203" s="775"/>
      <c r="GR203" s="775"/>
      <c r="GS203" s="775"/>
      <c r="GT203" s="775"/>
      <c r="GU203" s="775"/>
      <c r="GV203" s="775"/>
      <c r="GW203" s="775"/>
      <c r="GX203" s="775"/>
      <c r="GY203" s="775"/>
      <c r="GZ203" s="775"/>
    </row>
    <row r="204" spans="1:208" x14ac:dyDescent="0.25">
      <c r="A204" s="24">
        <v>1</v>
      </c>
      <c r="B204" s="2566" t="s">
        <v>242</v>
      </c>
      <c r="C204" s="34">
        <f>'2 уровень'!F1134</f>
        <v>3404</v>
      </c>
      <c r="D204" s="34">
        <f>'2 уровень'!G1134</f>
        <v>0</v>
      </c>
      <c r="E204" s="34">
        <f>'2 уровень'!H1134</f>
        <v>2836.6666666666665</v>
      </c>
      <c r="F204" s="34">
        <f>'2 уровень'!I1134</f>
        <v>1136</v>
      </c>
      <c r="G204" s="780">
        <f>'2 уровень'!J1134</f>
        <v>40.047003525264394</v>
      </c>
      <c r="H204" s="3741">
        <f>'2 уровень'!K1134</f>
        <v>0</v>
      </c>
      <c r="I204" s="794">
        <f>'2 уровень'!L1134</f>
        <v>0</v>
      </c>
      <c r="J204" s="794">
        <f>'2 уровень'!M1134</f>
        <v>0</v>
      </c>
      <c r="K204" s="789">
        <f>'2 уровень'!N1134</f>
        <v>0</v>
      </c>
      <c r="L204" s="789"/>
      <c r="M204" s="789">
        <f>'2 уровень'!P1134</f>
        <v>0</v>
      </c>
      <c r="N204" s="789">
        <f>'2 уровень'!Q1134</f>
        <v>0</v>
      </c>
      <c r="O204" s="789">
        <f>'2 уровень'!R1134</f>
        <v>0</v>
      </c>
      <c r="P204" s="789">
        <f>'2 уровень'!S1134</f>
        <v>0</v>
      </c>
      <c r="Q204" s="789">
        <f>'2 уровень'!T1134</f>
        <v>0</v>
      </c>
      <c r="R204" s="2090">
        <f>'2 уровень'!U1134</f>
        <v>8616.1541452001366</v>
      </c>
      <c r="S204" s="2090">
        <f>'2 уровень'!V1134</f>
        <v>8616.1541452001366</v>
      </c>
      <c r="T204" s="2090">
        <f>'2 уровень'!W1134</f>
        <v>8616.1541452001366</v>
      </c>
      <c r="U204" s="2090">
        <f>'2 уровень'!X1134</f>
        <v>8616.1541452001366</v>
      </c>
      <c r="V204" s="2090">
        <f>'2 уровень'!Y1134</f>
        <v>8942.6066352001417</v>
      </c>
      <c r="W204" s="2090">
        <f>'2 уровень'!Z1134</f>
        <v>8942.6066352001417</v>
      </c>
      <c r="X204" s="2090">
        <f>'2 уровень'!AA1134</f>
        <v>8942.6066352001417</v>
      </c>
      <c r="Y204" s="2090">
        <f>'2 уровень'!AB1134</f>
        <v>8942.6066352001417</v>
      </c>
      <c r="Z204" s="2090">
        <f>'2 уровень'!AC1134</f>
        <v>8942.6066352001417</v>
      </c>
      <c r="AA204" s="2090">
        <f>'2 уровень'!AD1134</f>
        <v>8942.6066352001417</v>
      </c>
      <c r="AB204" s="2090">
        <f>'2 уровень'!AE1134</f>
        <v>8942.6066352001417</v>
      </c>
      <c r="AC204" s="2090">
        <f>'2 уровень'!AF1134</f>
        <v>7424.967821833452</v>
      </c>
      <c r="AD204" s="2090">
        <f>'2 уровень'!AG1134</f>
        <v>1597.5527799999998</v>
      </c>
      <c r="AE204" s="3189">
        <f>'2 уровень'!AH1134</f>
        <v>0</v>
      </c>
      <c r="AF204" s="2090">
        <f>'2 уровень'!AI1134</f>
        <v>0</v>
      </c>
      <c r="AG204" s="2090">
        <f>'2 уровень'!AJ1134</f>
        <v>-5827.4150418334521</v>
      </c>
      <c r="AH204" s="2090">
        <f>'2 уровень'!AK1134</f>
        <v>0</v>
      </c>
      <c r="AI204" s="2090">
        <f>'2 уровень'!AL1134</f>
        <v>0</v>
      </c>
      <c r="AJ204" s="2091">
        <f>'2 уровень'!AM1134</f>
        <v>1597.5527799999998</v>
      </c>
      <c r="AK204" s="3764">
        <f>'2 уровень'!AN1134</f>
        <v>0</v>
      </c>
      <c r="AL204" s="2090">
        <f>AD204/AC204*100</f>
        <v>21.515955601885896</v>
      </c>
      <c r="AM204" s="2090">
        <f>AJ204/AC204*100</f>
        <v>21.515955601885896</v>
      </c>
      <c r="AN204" s="4237">
        <f>'2 уровень'!AO1134</f>
        <v>0</v>
      </c>
      <c r="AO204" s="4232">
        <f>'2 уровень'!AP1134</f>
        <v>0</v>
      </c>
      <c r="AP204" s="1339">
        <f t="shared" si="12"/>
        <v>8942606.635200141</v>
      </c>
      <c r="AQ204" s="3813">
        <f t="shared" si="13"/>
        <v>2531.1851190364678</v>
      </c>
      <c r="AR204" s="775"/>
      <c r="AS204" s="775"/>
      <c r="AT204" s="775"/>
      <c r="AU204" s="775"/>
      <c r="AV204" s="775"/>
      <c r="AW204" s="775"/>
      <c r="AX204" s="775"/>
      <c r="AY204" s="775"/>
      <c r="AZ204" s="775"/>
      <c r="BA204" s="775"/>
      <c r="BB204" s="775"/>
      <c r="BC204" s="775"/>
      <c r="BD204" s="775"/>
      <c r="BE204" s="775"/>
      <c r="BF204" s="775"/>
      <c r="BG204" s="775"/>
      <c r="BH204" s="775"/>
      <c r="BI204" s="775"/>
      <c r="BJ204" s="775"/>
      <c r="BK204" s="775"/>
      <c r="BL204" s="775"/>
      <c r="BM204" s="775"/>
      <c r="BN204" s="775"/>
      <c r="BO204" s="775"/>
      <c r="BP204" s="775"/>
      <c r="BQ204" s="775"/>
      <c r="BR204" s="775"/>
      <c r="BS204" s="775"/>
      <c r="BT204" s="775"/>
      <c r="BU204" s="775"/>
      <c r="BV204" s="775"/>
      <c r="BW204" s="775"/>
      <c r="BX204" s="775"/>
      <c r="BY204" s="775"/>
      <c r="BZ204" s="775"/>
      <c r="CA204" s="775"/>
      <c r="CB204" s="775"/>
      <c r="CC204" s="775"/>
      <c r="CD204" s="775"/>
      <c r="CE204" s="775"/>
      <c r="CF204" s="775"/>
      <c r="CG204" s="775"/>
      <c r="CH204" s="775"/>
      <c r="CI204" s="775"/>
      <c r="CJ204" s="775"/>
      <c r="CK204" s="775"/>
      <c r="CL204" s="775"/>
      <c r="CM204" s="775"/>
      <c r="CN204" s="775"/>
      <c r="CO204" s="775"/>
      <c r="CP204" s="775"/>
      <c r="CQ204" s="775"/>
      <c r="CR204" s="775"/>
      <c r="CS204" s="775"/>
      <c r="CT204" s="775"/>
      <c r="CU204" s="775"/>
      <c r="CV204" s="775"/>
      <c r="CW204" s="775"/>
      <c r="CX204" s="775"/>
      <c r="CY204" s="775"/>
      <c r="CZ204" s="775"/>
      <c r="DA204" s="775"/>
      <c r="DB204" s="775"/>
      <c r="DC204" s="775"/>
      <c r="DD204" s="775"/>
      <c r="DE204" s="775"/>
      <c r="DF204" s="775"/>
      <c r="DG204" s="775"/>
      <c r="DH204" s="775"/>
      <c r="DI204" s="775"/>
      <c r="DJ204" s="775"/>
      <c r="DK204" s="775"/>
      <c r="DL204" s="775"/>
      <c r="DM204" s="775"/>
      <c r="DN204" s="775"/>
      <c r="DO204" s="775"/>
      <c r="DP204" s="775"/>
      <c r="DQ204" s="775"/>
      <c r="DR204" s="775"/>
      <c r="DS204" s="775"/>
      <c r="DT204" s="775"/>
      <c r="DU204" s="775"/>
      <c r="DV204" s="775"/>
      <c r="DW204" s="775"/>
      <c r="DX204" s="775"/>
      <c r="DY204" s="775"/>
      <c r="DZ204" s="775"/>
      <c r="EA204" s="775"/>
      <c r="EB204" s="775"/>
      <c r="EC204" s="775"/>
      <c r="ED204" s="775"/>
      <c r="EE204" s="775"/>
      <c r="EF204" s="775"/>
      <c r="EG204" s="775"/>
      <c r="EH204" s="775"/>
      <c r="EI204" s="775"/>
      <c r="EJ204" s="775"/>
      <c r="EK204" s="775"/>
      <c r="EL204" s="775"/>
      <c r="EM204" s="775"/>
      <c r="EN204" s="775"/>
      <c r="EO204" s="775"/>
      <c r="EP204" s="775"/>
      <c r="EQ204" s="775"/>
      <c r="ER204" s="775"/>
      <c r="ES204" s="775"/>
      <c r="ET204" s="775"/>
      <c r="EU204" s="775"/>
      <c r="EV204" s="775"/>
      <c r="EW204" s="775"/>
      <c r="EX204" s="775"/>
      <c r="EY204" s="775"/>
      <c r="EZ204" s="775"/>
      <c r="FA204" s="775"/>
      <c r="FB204" s="775"/>
      <c r="FC204" s="775"/>
      <c r="FD204" s="775"/>
      <c r="FE204" s="775"/>
      <c r="FF204" s="775"/>
      <c r="FG204" s="775"/>
      <c r="FH204" s="775"/>
      <c r="FI204" s="775"/>
      <c r="FJ204" s="775"/>
      <c r="FK204" s="775"/>
      <c r="FL204" s="775"/>
      <c r="FM204" s="775"/>
      <c r="FN204" s="775"/>
      <c r="FO204" s="775"/>
      <c r="FP204" s="775"/>
      <c r="FQ204" s="775"/>
      <c r="FR204" s="775"/>
      <c r="FS204" s="775"/>
      <c r="FT204" s="775"/>
      <c r="FU204" s="775"/>
      <c r="FV204" s="775"/>
      <c r="FW204" s="775"/>
      <c r="FX204" s="775"/>
      <c r="FY204" s="775"/>
      <c r="FZ204" s="775"/>
      <c r="GA204" s="775"/>
      <c r="GB204" s="775"/>
      <c r="GC204" s="775"/>
      <c r="GD204" s="775"/>
      <c r="GE204" s="775"/>
      <c r="GF204" s="775"/>
      <c r="GG204" s="775"/>
      <c r="GH204" s="775"/>
      <c r="GI204" s="775"/>
      <c r="GJ204" s="775"/>
      <c r="GK204" s="775"/>
      <c r="GL204" s="775"/>
      <c r="GM204" s="775"/>
      <c r="GN204" s="775"/>
      <c r="GO204" s="775"/>
      <c r="GP204" s="775"/>
      <c r="GQ204" s="775"/>
      <c r="GR204" s="775"/>
      <c r="GS204" s="775"/>
      <c r="GT204" s="775"/>
      <c r="GU204" s="775"/>
      <c r="GV204" s="775"/>
      <c r="GW204" s="775"/>
      <c r="GX204" s="775"/>
      <c r="GY204" s="775"/>
      <c r="GZ204" s="775"/>
    </row>
    <row r="205" spans="1:208" ht="29.25" x14ac:dyDescent="0.25">
      <c r="B205" s="1135" t="s">
        <v>289</v>
      </c>
      <c r="C205" s="34">
        <f>'2 уровень'!F1135</f>
        <v>61796</v>
      </c>
      <c r="D205" s="34">
        <f>'2 уровень'!G1135</f>
        <v>0</v>
      </c>
      <c r="E205" s="34">
        <f>'2 уровень'!H1135</f>
        <v>51297.166666666672</v>
      </c>
      <c r="F205" s="34">
        <f>'2 уровень'!I1135</f>
        <v>62340.655000000006</v>
      </c>
      <c r="G205" s="780">
        <f>'2 уровень'!J1135</f>
        <v>121.52845673737667</v>
      </c>
      <c r="H205" s="3741">
        <f>'2 уровень'!K1135</f>
        <v>54.117500000000007</v>
      </c>
      <c r="I205" s="794">
        <f>'2 уровень'!L1135</f>
        <v>0</v>
      </c>
      <c r="J205" s="794">
        <f>'2 уровень'!M1135</f>
        <v>0</v>
      </c>
      <c r="K205" s="789">
        <f>'2 уровень'!N1135</f>
        <v>0</v>
      </c>
      <c r="L205" s="789"/>
      <c r="M205" s="789">
        <f>'2 уровень'!P1135</f>
        <v>0</v>
      </c>
      <c r="N205" s="789">
        <f>'2 уровень'!Q1135</f>
        <v>0</v>
      </c>
      <c r="O205" s="789">
        <f>'2 уровень'!R1135</f>
        <v>0</v>
      </c>
      <c r="P205" s="789">
        <f>'2 уровень'!S1135</f>
        <v>0</v>
      </c>
      <c r="Q205" s="789">
        <f>'2 уровень'!T1135</f>
        <v>0</v>
      </c>
      <c r="R205" s="2090">
        <f>'2 уровень'!U1135</f>
        <v>0</v>
      </c>
      <c r="S205" s="2090">
        <f>'2 уровень'!V1135</f>
        <v>0</v>
      </c>
      <c r="T205" s="2090">
        <f>'2 уровень'!W1135</f>
        <v>0</v>
      </c>
      <c r="U205" s="2090">
        <f>'2 уровень'!X1135</f>
        <v>0</v>
      </c>
      <c r="V205" s="2090">
        <f>'2 уровень'!Y1135</f>
        <v>0</v>
      </c>
      <c r="W205" s="2090">
        <f>'2 уровень'!Z1135</f>
        <v>0</v>
      </c>
      <c r="X205" s="2090">
        <f>'2 уровень'!AA1135</f>
        <v>0</v>
      </c>
      <c r="Y205" s="2090">
        <f>'2 уровень'!AB1135</f>
        <v>0</v>
      </c>
      <c r="Z205" s="2090">
        <f>'2 уровень'!AC1135</f>
        <v>0</v>
      </c>
      <c r="AA205" s="2090">
        <f>'2 уровень'!AD1135</f>
        <v>0</v>
      </c>
      <c r="AB205" s="2090">
        <f>'2 уровень'!AE1135</f>
        <v>0</v>
      </c>
      <c r="AC205" s="2090">
        <f>'2 уровень'!AF1135</f>
        <v>0</v>
      </c>
      <c r="AD205" s="2090">
        <f>'2 уровень'!AG1135</f>
        <v>0</v>
      </c>
      <c r="AE205" s="3189">
        <f>'2 уровень'!AH1135</f>
        <v>0</v>
      </c>
      <c r="AF205" s="2090">
        <f>'2 уровень'!AI1135</f>
        <v>0</v>
      </c>
      <c r="AG205" s="2090">
        <f>'2 уровень'!AJ1135</f>
        <v>0</v>
      </c>
      <c r="AH205" s="2090">
        <f>'2 уровень'!AK1135</f>
        <v>0</v>
      </c>
      <c r="AI205" s="2090">
        <f>'2 уровень'!AL1135</f>
        <v>0</v>
      </c>
      <c r="AJ205" s="2091">
        <f>'2 уровень'!AM1135</f>
        <v>0</v>
      </c>
      <c r="AK205" s="3764">
        <f>'2 уровень'!AN1135</f>
        <v>0</v>
      </c>
      <c r="AL205" s="2090"/>
      <c r="AM205" s="2090"/>
      <c r="AN205" s="4237">
        <f>'2 уровень'!AO1135</f>
        <v>0</v>
      </c>
      <c r="AO205" s="4232">
        <f>'2 уровень'!AP1135</f>
        <v>0</v>
      </c>
      <c r="AP205" s="1339">
        <f t="shared" si="12"/>
        <v>0</v>
      </c>
      <c r="AQ205" s="3813">
        <f t="shared" si="13"/>
        <v>0</v>
      </c>
      <c r="AR205" s="775"/>
      <c r="AS205" s="775"/>
      <c r="AT205" s="775"/>
      <c r="AU205" s="775"/>
      <c r="AV205" s="775"/>
      <c r="AW205" s="775"/>
      <c r="AX205" s="775"/>
      <c r="AY205" s="775"/>
      <c r="AZ205" s="775"/>
      <c r="BA205" s="775"/>
      <c r="BB205" s="775"/>
      <c r="BC205" s="775"/>
      <c r="BD205" s="775"/>
      <c r="BE205" s="775"/>
      <c r="BF205" s="775"/>
      <c r="BG205" s="775"/>
      <c r="BH205" s="775"/>
      <c r="BI205" s="775"/>
      <c r="BJ205" s="775"/>
      <c r="BK205" s="775"/>
      <c r="BL205" s="775"/>
      <c r="BM205" s="775"/>
      <c r="BN205" s="775"/>
      <c r="BO205" s="775"/>
      <c r="BP205" s="775"/>
      <c r="BQ205" s="775"/>
      <c r="BR205" s="775"/>
      <c r="BS205" s="775"/>
      <c r="BT205" s="775"/>
      <c r="BU205" s="775"/>
      <c r="BV205" s="775"/>
      <c r="BW205" s="775"/>
      <c r="BX205" s="775"/>
      <c r="BY205" s="775"/>
      <c r="BZ205" s="775"/>
      <c r="CA205" s="775"/>
      <c r="CB205" s="775"/>
      <c r="CC205" s="775"/>
      <c r="CD205" s="775"/>
      <c r="CE205" s="775"/>
      <c r="CF205" s="775"/>
      <c r="CG205" s="775"/>
      <c r="CH205" s="775"/>
      <c r="CI205" s="775"/>
      <c r="CJ205" s="775"/>
      <c r="CK205" s="775"/>
      <c r="CL205" s="775"/>
      <c r="CM205" s="775"/>
      <c r="CN205" s="775"/>
      <c r="CO205" s="775"/>
      <c r="CP205" s="775"/>
      <c r="CQ205" s="775"/>
      <c r="CR205" s="775"/>
      <c r="CS205" s="775"/>
      <c r="CT205" s="775"/>
      <c r="CU205" s="775"/>
      <c r="CV205" s="775"/>
      <c r="CW205" s="775"/>
      <c r="CX205" s="775"/>
      <c r="CY205" s="775"/>
      <c r="CZ205" s="775"/>
      <c r="DA205" s="775"/>
      <c r="DB205" s="775"/>
      <c r="DC205" s="775"/>
      <c r="DD205" s="775"/>
      <c r="DE205" s="775"/>
      <c r="DF205" s="775"/>
      <c r="DG205" s="775"/>
      <c r="DH205" s="775"/>
      <c r="DI205" s="775"/>
      <c r="DJ205" s="775"/>
      <c r="DK205" s="775"/>
      <c r="DL205" s="775"/>
      <c r="DM205" s="775"/>
      <c r="DN205" s="775"/>
      <c r="DO205" s="775"/>
      <c r="DP205" s="775"/>
      <c r="DQ205" s="775"/>
      <c r="DR205" s="775"/>
      <c r="DS205" s="775"/>
      <c r="DT205" s="775"/>
      <c r="DU205" s="775"/>
      <c r="DV205" s="775"/>
      <c r="DW205" s="775"/>
      <c r="DX205" s="775"/>
      <c r="DY205" s="775"/>
      <c r="DZ205" s="775"/>
      <c r="EA205" s="775"/>
      <c r="EB205" s="775"/>
      <c r="EC205" s="775"/>
      <c r="ED205" s="775"/>
      <c r="EE205" s="775"/>
      <c r="EF205" s="775"/>
      <c r="EG205" s="775"/>
      <c r="EH205" s="775"/>
      <c r="EI205" s="775"/>
      <c r="EJ205" s="775"/>
      <c r="EK205" s="775"/>
      <c r="EL205" s="775"/>
      <c r="EM205" s="775"/>
      <c r="EN205" s="775"/>
      <c r="EO205" s="775"/>
      <c r="EP205" s="775"/>
      <c r="EQ205" s="775"/>
      <c r="ER205" s="775"/>
      <c r="ES205" s="775"/>
      <c r="ET205" s="775"/>
      <c r="EU205" s="775"/>
      <c r="EV205" s="775"/>
      <c r="EW205" s="775"/>
      <c r="EX205" s="775"/>
      <c r="EY205" s="775"/>
      <c r="EZ205" s="775"/>
      <c r="FA205" s="775"/>
      <c r="FB205" s="775"/>
      <c r="FC205" s="775"/>
      <c r="FD205" s="775"/>
      <c r="FE205" s="775"/>
      <c r="FF205" s="775"/>
      <c r="FG205" s="775"/>
      <c r="FH205" s="775"/>
      <c r="FI205" s="775"/>
      <c r="FJ205" s="775"/>
      <c r="FK205" s="775"/>
      <c r="FL205" s="775"/>
      <c r="FM205" s="775"/>
      <c r="FN205" s="775"/>
      <c r="FO205" s="775"/>
      <c r="FP205" s="775"/>
      <c r="FQ205" s="775"/>
      <c r="FR205" s="775"/>
      <c r="FS205" s="775"/>
      <c r="FT205" s="775"/>
      <c r="FU205" s="775"/>
      <c r="FV205" s="775"/>
      <c r="FW205" s="775"/>
      <c r="FX205" s="775"/>
      <c r="FY205" s="775"/>
      <c r="FZ205" s="775"/>
      <c r="GA205" s="775"/>
      <c r="GB205" s="775"/>
      <c r="GC205" s="775"/>
      <c r="GD205" s="775"/>
      <c r="GE205" s="775"/>
      <c r="GF205" s="775"/>
      <c r="GG205" s="775"/>
      <c r="GH205" s="775"/>
      <c r="GI205" s="775"/>
      <c r="GJ205" s="775"/>
      <c r="GK205" s="775"/>
      <c r="GL205" s="775"/>
      <c r="GM205" s="775"/>
      <c r="GN205" s="775"/>
      <c r="GO205" s="775"/>
      <c r="GP205" s="775"/>
      <c r="GQ205" s="775"/>
      <c r="GR205" s="775"/>
      <c r="GS205" s="775"/>
      <c r="GT205" s="775"/>
      <c r="GU205" s="775"/>
      <c r="GV205" s="775"/>
      <c r="GW205" s="775"/>
      <c r="GX205" s="775"/>
      <c r="GY205" s="775"/>
      <c r="GZ205" s="775"/>
    </row>
    <row r="206" spans="1:208" ht="43.5" x14ac:dyDescent="0.25">
      <c r="A206" s="24">
        <v>1</v>
      </c>
      <c r="B206" s="1135" t="s">
        <v>322</v>
      </c>
      <c r="C206" s="34">
        <f>'2 уровень'!F1136</f>
        <v>29945</v>
      </c>
      <c r="D206" s="34">
        <f>'2 уровень'!G1136</f>
        <v>0</v>
      </c>
      <c r="E206" s="34">
        <f>'2 уровень'!H1136</f>
        <v>24954.166666666668</v>
      </c>
      <c r="F206" s="34">
        <f>'2 уровень'!I1136</f>
        <v>12244</v>
      </c>
      <c r="G206" s="780">
        <f>'2 уровень'!J1136</f>
        <v>49.065954249457342</v>
      </c>
      <c r="H206" s="3741">
        <f>'2 уровень'!K1136</f>
        <v>0</v>
      </c>
      <c r="I206" s="794">
        <f>'2 уровень'!L1136</f>
        <v>0</v>
      </c>
      <c r="J206" s="794">
        <f>'2 уровень'!M1136</f>
        <v>0</v>
      </c>
      <c r="K206" s="789">
        <f>'2 уровень'!N1136</f>
        <v>0</v>
      </c>
      <c r="L206" s="789"/>
      <c r="M206" s="789">
        <f>'2 уровень'!P1136</f>
        <v>0</v>
      </c>
      <c r="N206" s="789">
        <f>'2 уровень'!Q1136</f>
        <v>0</v>
      </c>
      <c r="O206" s="789">
        <f>'2 уровень'!R1136</f>
        <v>0</v>
      </c>
      <c r="P206" s="789">
        <f>'2 уровень'!S1136</f>
        <v>0</v>
      </c>
      <c r="Q206" s="789">
        <f>'2 уровень'!T1136</f>
        <v>0</v>
      </c>
      <c r="R206" s="2090">
        <f>'2 уровень'!U1136</f>
        <v>0</v>
      </c>
      <c r="S206" s="2090">
        <f>'2 уровень'!V1136</f>
        <v>0</v>
      </c>
      <c r="T206" s="2090">
        <f>'2 уровень'!W1136</f>
        <v>0</v>
      </c>
      <c r="U206" s="2090">
        <f>'2 уровень'!X1136</f>
        <v>0</v>
      </c>
      <c r="V206" s="2090">
        <f>'2 уровень'!Y1136</f>
        <v>0</v>
      </c>
      <c r="W206" s="2090">
        <f>'2 уровень'!Z1136</f>
        <v>0</v>
      </c>
      <c r="X206" s="2090">
        <f>'2 уровень'!AA1136</f>
        <v>0</v>
      </c>
      <c r="Y206" s="2090">
        <f>'2 уровень'!AB1136</f>
        <v>0</v>
      </c>
      <c r="Z206" s="2090">
        <f>'2 уровень'!AC1136</f>
        <v>0</v>
      </c>
      <c r="AA206" s="2090">
        <f>'2 уровень'!AD1136</f>
        <v>0</v>
      </c>
      <c r="AB206" s="2090">
        <f>'2 уровень'!AE1136</f>
        <v>0</v>
      </c>
      <c r="AC206" s="2090">
        <f>'2 уровень'!AF1136</f>
        <v>0</v>
      </c>
      <c r="AD206" s="2090">
        <f>'2 уровень'!AG1136</f>
        <v>0</v>
      </c>
      <c r="AE206" s="3189">
        <f>'2 уровень'!AH1136</f>
        <v>0</v>
      </c>
      <c r="AF206" s="2090">
        <f>'2 уровень'!AI1136</f>
        <v>0</v>
      </c>
      <c r="AG206" s="2090">
        <f>'2 уровень'!AJ1136</f>
        <v>0</v>
      </c>
      <c r="AH206" s="2090">
        <f>'2 уровень'!AK1136</f>
        <v>0</v>
      </c>
      <c r="AI206" s="2090">
        <f>'2 уровень'!AL1136</f>
        <v>0</v>
      </c>
      <c r="AJ206" s="2091">
        <f>'2 уровень'!AM1136</f>
        <v>0</v>
      </c>
      <c r="AK206" s="3764">
        <f>'2 уровень'!AN1136</f>
        <v>0</v>
      </c>
      <c r="AL206" s="2090"/>
      <c r="AM206" s="2090"/>
      <c r="AN206" s="4237">
        <f>'2 уровень'!AO1136</f>
        <v>0</v>
      </c>
      <c r="AO206" s="4232">
        <f>'2 уровень'!AP1136</f>
        <v>0</v>
      </c>
      <c r="AP206" s="1339">
        <f t="shared" si="12"/>
        <v>0</v>
      </c>
      <c r="AQ206" s="3813">
        <f t="shared" si="13"/>
        <v>0</v>
      </c>
      <c r="AR206" s="775"/>
      <c r="AS206" s="775"/>
      <c r="AT206" s="775"/>
      <c r="AU206" s="775"/>
      <c r="AV206" s="775"/>
      <c r="AW206" s="775"/>
      <c r="AX206" s="775"/>
      <c r="AY206" s="775"/>
      <c r="AZ206" s="775"/>
      <c r="BA206" s="775"/>
      <c r="BB206" s="775"/>
      <c r="BC206" s="775"/>
      <c r="BD206" s="775"/>
      <c r="BE206" s="775"/>
      <c r="BF206" s="775"/>
      <c r="BG206" s="775"/>
      <c r="BH206" s="775"/>
      <c r="BI206" s="775"/>
      <c r="BJ206" s="775"/>
      <c r="BK206" s="775"/>
      <c r="BL206" s="775"/>
      <c r="BM206" s="775"/>
      <c r="BN206" s="775"/>
      <c r="BO206" s="775"/>
      <c r="BP206" s="775"/>
      <c r="BQ206" s="775"/>
      <c r="BR206" s="775"/>
      <c r="BS206" s="775"/>
      <c r="BT206" s="775"/>
      <c r="BU206" s="775"/>
      <c r="BV206" s="775"/>
      <c r="BW206" s="775"/>
      <c r="BX206" s="775"/>
      <c r="BY206" s="775"/>
      <c r="BZ206" s="775"/>
      <c r="CA206" s="775"/>
      <c r="CB206" s="775"/>
      <c r="CC206" s="775"/>
      <c r="CD206" s="775"/>
      <c r="CE206" s="775"/>
      <c r="CF206" s="775"/>
      <c r="CG206" s="775"/>
      <c r="CH206" s="775"/>
      <c r="CI206" s="775"/>
      <c r="CJ206" s="775"/>
      <c r="CK206" s="775"/>
      <c r="CL206" s="775"/>
      <c r="CM206" s="775"/>
      <c r="CN206" s="775"/>
      <c r="CO206" s="775"/>
      <c r="CP206" s="775"/>
      <c r="CQ206" s="775"/>
      <c r="CR206" s="775"/>
      <c r="CS206" s="775"/>
      <c r="CT206" s="775"/>
      <c r="CU206" s="775"/>
      <c r="CV206" s="775"/>
      <c r="CW206" s="775"/>
      <c r="CX206" s="775"/>
      <c r="CY206" s="775"/>
      <c r="CZ206" s="775"/>
      <c r="DA206" s="775"/>
      <c r="DB206" s="775"/>
      <c r="DC206" s="775"/>
      <c r="DD206" s="775"/>
      <c r="DE206" s="775"/>
      <c r="DF206" s="775"/>
      <c r="DG206" s="775"/>
      <c r="DH206" s="775"/>
      <c r="DI206" s="775"/>
      <c r="DJ206" s="775"/>
      <c r="DK206" s="775"/>
      <c r="DL206" s="775"/>
      <c r="DM206" s="775"/>
      <c r="DN206" s="775"/>
      <c r="DO206" s="775"/>
      <c r="DP206" s="775"/>
      <c r="DQ206" s="775"/>
      <c r="DR206" s="775"/>
      <c r="DS206" s="775"/>
      <c r="DT206" s="775"/>
      <c r="DU206" s="775"/>
      <c r="DV206" s="775"/>
      <c r="DW206" s="775"/>
      <c r="DX206" s="775"/>
      <c r="DY206" s="775"/>
      <c r="DZ206" s="775"/>
      <c r="EA206" s="775"/>
      <c r="EB206" s="775"/>
      <c r="EC206" s="775"/>
      <c r="ED206" s="775"/>
      <c r="EE206" s="775"/>
      <c r="EF206" s="775"/>
      <c r="EG206" s="775"/>
      <c r="EH206" s="775"/>
      <c r="EI206" s="775"/>
      <c r="EJ206" s="775"/>
      <c r="EK206" s="775"/>
      <c r="EL206" s="775"/>
      <c r="EM206" s="775"/>
      <c r="EN206" s="775"/>
      <c r="EO206" s="775"/>
      <c r="EP206" s="775"/>
      <c r="EQ206" s="775"/>
      <c r="ER206" s="775"/>
      <c r="ES206" s="775"/>
      <c r="ET206" s="775"/>
      <c r="EU206" s="775"/>
      <c r="EV206" s="775"/>
      <c r="EW206" s="775"/>
      <c r="EX206" s="775"/>
      <c r="EY206" s="775"/>
      <c r="EZ206" s="775"/>
      <c r="FA206" s="775"/>
      <c r="FB206" s="775"/>
      <c r="FC206" s="775"/>
      <c r="FD206" s="775"/>
      <c r="FE206" s="775"/>
      <c r="FF206" s="775"/>
      <c r="FG206" s="775"/>
      <c r="FH206" s="775"/>
      <c r="FI206" s="775"/>
      <c r="FJ206" s="775"/>
      <c r="FK206" s="775"/>
      <c r="FL206" s="775"/>
      <c r="FM206" s="775"/>
      <c r="FN206" s="775"/>
      <c r="FO206" s="775"/>
      <c r="FP206" s="775"/>
      <c r="FQ206" s="775"/>
      <c r="FR206" s="775"/>
      <c r="FS206" s="775"/>
      <c r="FT206" s="775"/>
      <c r="FU206" s="775"/>
      <c r="FV206" s="775"/>
      <c r="FW206" s="775"/>
      <c r="FX206" s="775"/>
      <c r="FY206" s="775"/>
      <c r="FZ206" s="775"/>
      <c r="GA206" s="775"/>
      <c r="GB206" s="775"/>
      <c r="GC206" s="775"/>
      <c r="GD206" s="775"/>
      <c r="GE206" s="775"/>
      <c r="GF206" s="775"/>
      <c r="GG206" s="775"/>
      <c r="GH206" s="775"/>
      <c r="GI206" s="775"/>
      <c r="GJ206" s="775"/>
      <c r="GK206" s="775"/>
      <c r="GL206" s="775"/>
      <c r="GM206" s="775"/>
      <c r="GN206" s="775"/>
      <c r="GO206" s="775"/>
      <c r="GP206" s="775"/>
      <c r="GQ206" s="775"/>
      <c r="GR206" s="775"/>
      <c r="GS206" s="775"/>
      <c r="GT206" s="775"/>
      <c r="GU206" s="775"/>
      <c r="GV206" s="775"/>
      <c r="GW206" s="775"/>
      <c r="GX206" s="775"/>
      <c r="GY206" s="775"/>
      <c r="GZ206" s="775"/>
    </row>
    <row r="207" spans="1:208" ht="29.25" x14ac:dyDescent="0.25">
      <c r="A207" s="24">
        <v>1</v>
      </c>
      <c r="B207" s="2680" t="s">
        <v>290</v>
      </c>
      <c r="C207" s="34">
        <f>'2 уровень'!F1137</f>
        <v>84743.234042553187</v>
      </c>
      <c r="D207" s="34">
        <f>'2 уровень'!G1137</f>
        <v>0</v>
      </c>
      <c r="E207" s="34">
        <f>'2 уровень'!H1137</f>
        <v>70619.361702127659</v>
      </c>
      <c r="F207" s="34">
        <f>'2 уровень'!I1137</f>
        <v>62853.602127659571</v>
      </c>
      <c r="G207" s="780">
        <f>'2 уровень'!J1137</f>
        <v>89.00335632142351</v>
      </c>
      <c r="H207" s="3741">
        <f>'2 уровень'!K1137</f>
        <v>111.84468085106383</v>
      </c>
      <c r="I207" s="794">
        <f>'2 уровень'!L1137</f>
        <v>0</v>
      </c>
      <c r="J207" s="794">
        <f>'2 уровень'!M1137</f>
        <v>0</v>
      </c>
      <c r="K207" s="789">
        <f>'2 уровень'!N1137</f>
        <v>0</v>
      </c>
      <c r="L207" s="789"/>
      <c r="M207" s="789">
        <f>'2 уровень'!P1137</f>
        <v>0</v>
      </c>
      <c r="N207" s="789">
        <f>'2 уровень'!Q1137</f>
        <v>0</v>
      </c>
      <c r="O207" s="789">
        <f>'2 уровень'!R1137</f>
        <v>0</v>
      </c>
      <c r="P207" s="789">
        <f>'2 уровень'!S1137</f>
        <v>0</v>
      </c>
      <c r="Q207" s="789">
        <f>'2 уровень'!T1137</f>
        <v>0</v>
      </c>
      <c r="R207" s="2090">
        <f>'2 уровень'!U1137</f>
        <v>0</v>
      </c>
      <c r="S207" s="2090">
        <f>'2 уровень'!V1137</f>
        <v>0</v>
      </c>
      <c r="T207" s="2090">
        <f>'2 уровень'!W1137</f>
        <v>0</v>
      </c>
      <c r="U207" s="2090">
        <f>'2 уровень'!X1137</f>
        <v>0</v>
      </c>
      <c r="V207" s="2090">
        <f>'2 уровень'!Y1137</f>
        <v>0</v>
      </c>
      <c r="W207" s="2090">
        <f>'2 уровень'!Z1137</f>
        <v>0</v>
      </c>
      <c r="X207" s="2090">
        <f>'2 уровень'!AA1137</f>
        <v>0</v>
      </c>
      <c r="Y207" s="2090">
        <f>'2 уровень'!AB1137</f>
        <v>0</v>
      </c>
      <c r="Z207" s="2090">
        <f>'2 уровень'!AC1137</f>
        <v>0</v>
      </c>
      <c r="AA207" s="2090">
        <f>'2 уровень'!AD1137</f>
        <v>0</v>
      </c>
      <c r="AB207" s="2090">
        <f>'2 уровень'!AE1137</f>
        <v>0</v>
      </c>
      <c r="AC207" s="2090">
        <f>'2 уровень'!AF1137</f>
        <v>0</v>
      </c>
      <c r="AD207" s="2090">
        <f>'2 уровень'!AG1137</f>
        <v>0</v>
      </c>
      <c r="AE207" s="3189">
        <f>'2 уровень'!AH1137</f>
        <v>0</v>
      </c>
      <c r="AF207" s="2090">
        <f>'2 уровень'!AI1137</f>
        <v>0</v>
      </c>
      <c r="AG207" s="2090">
        <f>'2 уровень'!AJ1137</f>
        <v>0</v>
      </c>
      <c r="AH207" s="2090">
        <f>'2 уровень'!AK1137</f>
        <v>0</v>
      </c>
      <c r="AI207" s="2090">
        <f>'2 уровень'!AL1137</f>
        <v>0</v>
      </c>
      <c r="AJ207" s="2091">
        <f>'2 уровень'!AM1137</f>
        <v>0</v>
      </c>
      <c r="AK207" s="3764">
        <f>'2 уровень'!AN1137</f>
        <v>0</v>
      </c>
      <c r="AL207" s="2090"/>
      <c r="AM207" s="2090"/>
      <c r="AN207" s="4237">
        <f>'2 уровень'!AO1137</f>
        <v>0</v>
      </c>
      <c r="AO207" s="4232">
        <f>'2 уровень'!AP1137</f>
        <v>0</v>
      </c>
      <c r="AP207" s="1339">
        <f t="shared" si="12"/>
        <v>0</v>
      </c>
      <c r="AQ207" s="3813">
        <f t="shared" si="13"/>
        <v>0</v>
      </c>
      <c r="AR207" s="775"/>
      <c r="AS207" s="775"/>
      <c r="AT207" s="775"/>
      <c r="AU207" s="775"/>
      <c r="AV207" s="775"/>
      <c r="AW207" s="775"/>
      <c r="AX207" s="775"/>
      <c r="AY207" s="775"/>
      <c r="AZ207" s="775"/>
      <c r="BA207" s="775"/>
      <c r="BB207" s="775"/>
      <c r="BC207" s="775"/>
      <c r="BD207" s="775"/>
      <c r="BE207" s="775"/>
      <c r="BF207" s="775"/>
      <c r="BG207" s="775"/>
      <c r="BH207" s="775"/>
      <c r="BI207" s="775"/>
      <c r="BJ207" s="775"/>
      <c r="BK207" s="775"/>
      <c r="BL207" s="775"/>
      <c r="BM207" s="775"/>
      <c r="BN207" s="775"/>
      <c r="BO207" s="775"/>
      <c r="BP207" s="775"/>
      <c r="BQ207" s="775"/>
      <c r="BR207" s="775"/>
      <c r="BS207" s="775"/>
      <c r="BT207" s="775"/>
      <c r="BU207" s="775"/>
      <c r="BV207" s="775"/>
      <c r="BW207" s="775"/>
      <c r="BX207" s="775"/>
      <c r="BY207" s="775"/>
      <c r="BZ207" s="775"/>
      <c r="CA207" s="775"/>
      <c r="CB207" s="775"/>
      <c r="CC207" s="775"/>
      <c r="CD207" s="775"/>
      <c r="CE207" s="775"/>
      <c r="CF207" s="775"/>
      <c r="CG207" s="775"/>
      <c r="CH207" s="775"/>
      <c r="CI207" s="775"/>
      <c r="CJ207" s="775"/>
      <c r="CK207" s="775"/>
      <c r="CL207" s="775"/>
      <c r="CM207" s="775"/>
      <c r="CN207" s="775"/>
      <c r="CO207" s="775"/>
      <c r="CP207" s="775"/>
      <c r="CQ207" s="775"/>
      <c r="CR207" s="775"/>
      <c r="CS207" s="775"/>
      <c r="CT207" s="775"/>
      <c r="CU207" s="775"/>
      <c r="CV207" s="775"/>
      <c r="CW207" s="775"/>
      <c r="CX207" s="775"/>
      <c r="CY207" s="775"/>
      <c r="CZ207" s="775"/>
      <c r="DA207" s="775"/>
      <c r="DB207" s="775"/>
      <c r="DC207" s="775"/>
      <c r="DD207" s="775"/>
      <c r="DE207" s="775"/>
      <c r="DF207" s="775"/>
      <c r="DG207" s="775"/>
      <c r="DH207" s="775"/>
      <c r="DI207" s="775"/>
      <c r="DJ207" s="775"/>
      <c r="DK207" s="775"/>
      <c r="DL207" s="775"/>
      <c r="DM207" s="775"/>
      <c r="DN207" s="775"/>
      <c r="DO207" s="775"/>
      <c r="DP207" s="775"/>
      <c r="DQ207" s="775"/>
      <c r="DR207" s="775"/>
      <c r="DS207" s="775"/>
      <c r="DT207" s="775"/>
      <c r="DU207" s="775"/>
      <c r="DV207" s="775"/>
      <c r="DW207" s="775"/>
      <c r="DX207" s="775"/>
      <c r="DY207" s="775"/>
      <c r="DZ207" s="775"/>
      <c r="EA207" s="775"/>
      <c r="EB207" s="775"/>
      <c r="EC207" s="775"/>
      <c r="ED207" s="775"/>
      <c r="EE207" s="775"/>
      <c r="EF207" s="775"/>
      <c r="EG207" s="775"/>
      <c r="EH207" s="775"/>
      <c r="EI207" s="775"/>
      <c r="EJ207" s="775"/>
      <c r="EK207" s="775"/>
      <c r="EL207" s="775"/>
      <c r="EM207" s="775"/>
      <c r="EN207" s="775"/>
      <c r="EO207" s="775"/>
      <c r="EP207" s="775"/>
      <c r="EQ207" s="775"/>
      <c r="ER207" s="775"/>
      <c r="ES207" s="775"/>
      <c r="ET207" s="775"/>
      <c r="EU207" s="775"/>
      <c r="EV207" s="775"/>
      <c r="EW207" s="775"/>
      <c r="EX207" s="775"/>
      <c r="EY207" s="775"/>
      <c r="EZ207" s="775"/>
      <c r="FA207" s="775"/>
      <c r="FB207" s="775"/>
      <c r="FC207" s="775"/>
      <c r="FD207" s="775"/>
      <c r="FE207" s="775"/>
      <c r="FF207" s="775"/>
      <c r="FG207" s="775"/>
      <c r="FH207" s="775"/>
      <c r="FI207" s="775"/>
      <c r="FJ207" s="775"/>
      <c r="FK207" s="775"/>
      <c r="FL207" s="775"/>
      <c r="FM207" s="775"/>
      <c r="FN207" s="775"/>
      <c r="FO207" s="775"/>
      <c r="FP207" s="775"/>
      <c r="FQ207" s="775"/>
      <c r="FR207" s="775"/>
      <c r="FS207" s="775"/>
      <c r="FT207" s="775"/>
      <c r="FU207" s="775"/>
      <c r="FV207" s="775"/>
      <c r="FW207" s="775"/>
      <c r="FX207" s="775"/>
      <c r="FY207" s="775"/>
      <c r="FZ207" s="775"/>
      <c r="GA207" s="775"/>
      <c r="GB207" s="775"/>
      <c r="GC207" s="775"/>
      <c r="GD207" s="775"/>
      <c r="GE207" s="775"/>
      <c r="GF207" s="775"/>
      <c r="GG207" s="775"/>
      <c r="GH207" s="775"/>
      <c r="GI207" s="775"/>
      <c r="GJ207" s="775"/>
      <c r="GK207" s="775"/>
      <c r="GL207" s="775"/>
      <c r="GM207" s="775"/>
      <c r="GN207" s="775"/>
      <c r="GO207" s="775"/>
      <c r="GP207" s="775"/>
      <c r="GQ207" s="775"/>
      <c r="GR207" s="775"/>
      <c r="GS207" s="775"/>
      <c r="GT207" s="775"/>
      <c r="GU207" s="775"/>
      <c r="GV207" s="775"/>
      <c r="GW207" s="775"/>
      <c r="GX207" s="775"/>
      <c r="GY207" s="775"/>
      <c r="GZ207" s="775"/>
    </row>
    <row r="208" spans="1:208" ht="29.25" x14ac:dyDescent="0.25">
      <c r="A208" s="24">
        <v>1</v>
      </c>
      <c r="B208" s="1336" t="s">
        <v>291</v>
      </c>
      <c r="C208" s="34">
        <f>'2 уровень'!F1138</f>
        <v>34208</v>
      </c>
      <c r="D208" s="34">
        <f>'2 уровень'!G1138</f>
        <v>0</v>
      </c>
      <c r="E208" s="34">
        <f>'2 уровень'!H1138</f>
        <v>28506.666666666668</v>
      </c>
      <c r="F208" s="34">
        <f>'2 уровень'!I1138</f>
        <v>24155</v>
      </c>
      <c r="G208" s="780">
        <f>'2 уровень'!J1138</f>
        <v>84.734565014031801</v>
      </c>
      <c r="H208" s="3741">
        <f>'2 уровень'!K1138</f>
        <v>250</v>
      </c>
      <c r="I208" s="794">
        <f>'2 уровень'!L1138</f>
        <v>0</v>
      </c>
      <c r="J208" s="794">
        <f>'2 уровень'!M1138</f>
        <v>0</v>
      </c>
      <c r="K208" s="789">
        <f>'2 уровень'!N1138</f>
        <v>0</v>
      </c>
      <c r="L208" s="789"/>
      <c r="M208" s="789">
        <f>'2 уровень'!P1138</f>
        <v>0</v>
      </c>
      <c r="N208" s="789">
        <f>'2 уровень'!Q1138</f>
        <v>0</v>
      </c>
      <c r="O208" s="789">
        <f>'2 уровень'!R1138</f>
        <v>0</v>
      </c>
      <c r="P208" s="789">
        <f>'2 уровень'!S1138</f>
        <v>0</v>
      </c>
      <c r="Q208" s="789">
        <f>'2 уровень'!T1138</f>
        <v>0</v>
      </c>
      <c r="R208" s="2090">
        <f>'2 уровень'!U1138</f>
        <v>26407.032959999997</v>
      </c>
      <c r="S208" s="2090">
        <f>'2 уровень'!V1138</f>
        <v>26407.032959999997</v>
      </c>
      <c r="T208" s="2090">
        <f>'2 уровень'!W1138</f>
        <v>26407.032959999997</v>
      </c>
      <c r="U208" s="2090">
        <f>'2 уровень'!X1138</f>
        <v>26407.032959999997</v>
      </c>
      <c r="V208" s="2090">
        <f>'2 уровень'!Y1138</f>
        <v>26407.032959999997</v>
      </c>
      <c r="W208" s="2090">
        <f>'2 уровень'!Z1138</f>
        <v>26407.032959999997</v>
      </c>
      <c r="X208" s="2090">
        <f>'2 уровень'!AA1138</f>
        <v>26407.032959999997</v>
      </c>
      <c r="Y208" s="2090">
        <f>'2 уровень'!AB1138</f>
        <v>26407.032959999997</v>
      </c>
      <c r="Z208" s="2090">
        <f>'2 уровень'!AC1138</f>
        <v>26407.032959999997</v>
      </c>
      <c r="AA208" s="2090">
        <f>'2 уровень'!AD1138</f>
        <v>26407.032959999997</v>
      </c>
      <c r="AB208" s="2090">
        <f>'2 уровень'!AE1138</f>
        <v>26407.032959999997</v>
      </c>
      <c r="AC208" s="2090">
        <f>'2 уровень'!AF1138</f>
        <v>22005.860799999995</v>
      </c>
      <c r="AD208" s="2090">
        <f>'2 уровень'!AG1138</f>
        <v>27182.051399999997</v>
      </c>
      <c r="AE208" s="3189">
        <f>'2 уровень'!AH1138</f>
        <v>0</v>
      </c>
      <c r="AF208" s="2090">
        <f>'2 уровень'!AI1138</f>
        <v>0</v>
      </c>
      <c r="AG208" s="2090">
        <f>'2 уровень'!AJ1138</f>
        <v>5176.1906000000017</v>
      </c>
      <c r="AH208" s="2090">
        <f>'2 уровень'!AK1138</f>
        <v>-5.6406000000000001</v>
      </c>
      <c r="AI208" s="2090">
        <f>'2 уровень'!AL1138</f>
        <v>-20.068490000000001</v>
      </c>
      <c r="AJ208" s="2091">
        <f>'2 уровень'!AM1138</f>
        <v>27161.982909999995</v>
      </c>
      <c r="AK208" s="3764">
        <f>'2 уровень'!AN1138</f>
        <v>265.02000000000004</v>
      </c>
      <c r="AL208" s="2090"/>
      <c r="AM208" s="2090"/>
      <c r="AN208" s="4237">
        <f>'2 уровень'!AO1138</f>
        <v>0</v>
      </c>
      <c r="AO208" s="4232">
        <f>'2 уровень'!AP1138</f>
        <v>0</v>
      </c>
      <c r="AP208" s="1339">
        <f t="shared" si="12"/>
        <v>26407032.959999997</v>
      </c>
      <c r="AQ208" s="3813">
        <f t="shared" si="13"/>
        <v>771.95489242282497</v>
      </c>
      <c r="AR208" s="775"/>
      <c r="AS208" s="775"/>
      <c r="AT208" s="775"/>
      <c r="AU208" s="775"/>
      <c r="AV208" s="775"/>
      <c r="AW208" s="775"/>
      <c r="AX208" s="775"/>
      <c r="AY208" s="775"/>
      <c r="AZ208" s="775"/>
      <c r="BA208" s="775"/>
      <c r="BB208" s="775"/>
      <c r="BC208" s="775"/>
      <c r="BD208" s="775"/>
      <c r="BE208" s="775"/>
      <c r="BF208" s="775"/>
      <c r="BG208" s="775"/>
      <c r="BH208" s="775"/>
      <c r="BI208" s="775"/>
      <c r="BJ208" s="775"/>
      <c r="BK208" s="775"/>
      <c r="BL208" s="775"/>
      <c r="BM208" s="775"/>
      <c r="BN208" s="775"/>
      <c r="BO208" s="775"/>
      <c r="BP208" s="775"/>
      <c r="BQ208" s="775"/>
      <c r="BR208" s="775"/>
      <c r="BS208" s="775"/>
      <c r="BT208" s="775"/>
      <c r="BU208" s="775"/>
      <c r="BV208" s="775"/>
      <c r="BW208" s="775"/>
      <c r="BX208" s="775"/>
      <c r="BY208" s="775"/>
      <c r="BZ208" s="775"/>
      <c r="CA208" s="775"/>
      <c r="CB208" s="775"/>
      <c r="CC208" s="775"/>
      <c r="CD208" s="775"/>
      <c r="CE208" s="775"/>
      <c r="CF208" s="775"/>
      <c r="CG208" s="775"/>
      <c r="CH208" s="775"/>
      <c r="CI208" s="775"/>
      <c r="CJ208" s="775"/>
      <c r="CK208" s="775"/>
      <c r="CL208" s="775"/>
      <c r="CM208" s="775"/>
      <c r="CN208" s="775"/>
      <c r="CO208" s="775"/>
      <c r="CP208" s="775"/>
      <c r="CQ208" s="775"/>
      <c r="CR208" s="775"/>
      <c r="CS208" s="775"/>
      <c r="CT208" s="775"/>
      <c r="CU208" s="775"/>
      <c r="CV208" s="775"/>
      <c r="CW208" s="775"/>
      <c r="CX208" s="775"/>
      <c r="CY208" s="775"/>
      <c r="CZ208" s="775"/>
      <c r="DA208" s="775"/>
      <c r="DB208" s="775"/>
      <c r="DC208" s="775"/>
      <c r="DD208" s="775"/>
      <c r="DE208" s="775"/>
      <c r="DF208" s="775"/>
      <c r="DG208" s="775"/>
      <c r="DH208" s="775"/>
      <c r="DI208" s="775"/>
      <c r="DJ208" s="775"/>
      <c r="DK208" s="775"/>
      <c r="DL208" s="775"/>
      <c r="DM208" s="775"/>
      <c r="DN208" s="775"/>
      <c r="DO208" s="775"/>
      <c r="DP208" s="775"/>
      <c r="DQ208" s="775"/>
      <c r="DR208" s="775"/>
      <c r="DS208" s="775"/>
      <c r="DT208" s="775"/>
      <c r="DU208" s="775"/>
      <c r="DV208" s="775"/>
      <c r="DW208" s="775"/>
      <c r="DX208" s="775"/>
      <c r="DY208" s="775"/>
      <c r="DZ208" s="775"/>
      <c r="EA208" s="775"/>
      <c r="EB208" s="775"/>
      <c r="EC208" s="775"/>
      <c r="ED208" s="775"/>
      <c r="EE208" s="775"/>
      <c r="EF208" s="775"/>
      <c r="EG208" s="775"/>
      <c r="EH208" s="775"/>
      <c r="EI208" s="775"/>
      <c r="EJ208" s="775"/>
      <c r="EK208" s="775"/>
      <c r="EL208" s="775"/>
      <c r="EM208" s="775"/>
      <c r="EN208" s="775"/>
      <c r="EO208" s="775"/>
      <c r="EP208" s="775"/>
      <c r="EQ208" s="775"/>
      <c r="ER208" s="775"/>
      <c r="ES208" s="775"/>
      <c r="ET208" s="775"/>
      <c r="EU208" s="775"/>
      <c r="EV208" s="775"/>
      <c r="EW208" s="775"/>
      <c r="EX208" s="775"/>
      <c r="EY208" s="775"/>
      <c r="EZ208" s="775"/>
      <c r="FA208" s="775"/>
      <c r="FB208" s="775"/>
      <c r="FC208" s="775"/>
      <c r="FD208" s="775"/>
      <c r="FE208" s="775"/>
      <c r="FF208" s="775"/>
      <c r="FG208" s="775"/>
      <c r="FH208" s="775"/>
      <c r="FI208" s="775"/>
      <c r="FJ208" s="775"/>
      <c r="FK208" s="775"/>
      <c r="FL208" s="775"/>
      <c r="FM208" s="775"/>
      <c r="FN208" s="775"/>
      <c r="FO208" s="775"/>
      <c r="FP208" s="775"/>
      <c r="FQ208" s="775"/>
      <c r="FR208" s="775"/>
      <c r="FS208" s="775"/>
      <c r="FT208" s="775"/>
      <c r="FU208" s="775"/>
      <c r="FV208" s="775"/>
      <c r="FW208" s="775"/>
      <c r="FX208" s="775"/>
      <c r="FY208" s="775"/>
      <c r="FZ208" s="775"/>
      <c r="GA208" s="775"/>
      <c r="GB208" s="775"/>
      <c r="GC208" s="775"/>
      <c r="GD208" s="775"/>
      <c r="GE208" s="775"/>
      <c r="GF208" s="775"/>
      <c r="GG208" s="775"/>
      <c r="GH208" s="775"/>
      <c r="GI208" s="775"/>
      <c r="GJ208" s="775"/>
      <c r="GK208" s="775"/>
      <c r="GL208" s="775"/>
      <c r="GM208" s="775"/>
      <c r="GN208" s="775"/>
      <c r="GO208" s="775"/>
      <c r="GP208" s="775"/>
      <c r="GQ208" s="775"/>
      <c r="GR208" s="775"/>
      <c r="GS208" s="775"/>
      <c r="GT208" s="775"/>
      <c r="GU208" s="775"/>
      <c r="GV208" s="775"/>
      <c r="GW208" s="775"/>
      <c r="GX208" s="775"/>
      <c r="GY208" s="775"/>
      <c r="GZ208" s="775"/>
    </row>
    <row r="209" spans="1:208" ht="29.25" x14ac:dyDescent="0.25">
      <c r="A209" s="24">
        <v>1</v>
      </c>
      <c r="B209" s="1336" t="s">
        <v>139</v>
      </c>
      <c r="C209" s="34">
        <f>'2 уровень'!F1139</f>
        <v>359699.25714285718</v>
      </c>
      <c r="D209" s="34">
        <f>'2 уровень'!G1139</f>
        <v>0</v>
      </c>
      <c r="E209" s="34">
        <f>'2 уровень'!H1139</f>
        <v>299549.88095238095</v>
      </c>
      <c r="F209" s="34">
        <f>'2 уровень'!I1139</f>
        <v>271351.55500000005</v>
      </c>
      <c r="G209" s="780">
        <f>'2 уровень'!J1139</f>
        <v>90.586433931227788</v>
      </c>
      <c r="H209" s="3741">
        <f>'2 уровень'!K1139</f>
        <v>555.76035714285717</v>
      </c>
      <c r="I209" s="794">
        <f>'2 уровень'!L1139</f>
        <v>0</v>
      </c>
      <c r="J209" s="794">
        <f>'2 уровень'!M1139</f>
        <v>0</v>
      </c>
      <c r="K209" s="789">
        <f>'2 уровень'!N1139</f>
        <v>0</v>
      </c>
      <c r="L209" s="789"/>
      <c r="M209" s="789">
        <f>'2 уровень'!P1139</f>
        <v>0</v>
      </c>
      <c r="N209" s="789">
        <f>'2 уровень'!Q1139</f>
        <v>0</v>
      </c>
      <c r="O209" s="789">
        <f>'2 уровень'!R1139</f>
        <v>0</v>
      </c>
      <c r="P209" s="789">
        <f>'2 уровень'!S1139</f>
        <v>0</v>
      </c>
      <c r="Q209" s="789">
        <f>'2 уровень'!T1139</f>
        <v>0</v>
      </c>
      <c r="R209" s="2090">
        <f>'2 уровень'!U1139</f>
        <v>370408.34262520017</v>
      </c>
      <c r="S209" s="2090">
        <f>'2 уровень'!V1139</f>
        <v>370408.34262520017</v>
      </c>
      <c r="T209" s="2090">
        <f>'2 уровень'!W1139</f>
        <v>370408.34262520017</v>
      </c>
      <c r="U209" s="2090">
        <f>'2 уровень'!X1139</f>
        <v>370408.34262520017</v>
      </c>
      <c r="V209" s="2090">
        <f>'2 уровень'!Y1139</f>
        <v>369230.76581520023</v>
      </c>
      <c r="W209" s="2090">
        <f>'2 уровень'!Z1139</f>
        <v>369230.76581520023</v>
      </c>
      <c r="X209" s="2090">
        <f>'2 уровень'!AA1139</f>
        <v>369809.08781520021</v>
      </c>
      <c r="Y209" s="2090">
        <f>'2 уровень'!AB1139</f>
        <v>369809.08781520021</v>
      </c>
      <c r="Z209" s="2090">
        <f>'2 уровень'!AC1139</f>
        <v>370742.14301520021</v>
      </c>
      <c r="AA209" s="2090">
        <f>'2 уровень'!AD1139</f>
        <v>370742.14301520021</v>
      </c>
      <c r="AB209" s="2090">
        <f>'2 уровень'!AE1139</f>
        <v>370742.14301520021</v>
      </c>
      <c r="AC209" s="2090">
        <f>'2 уровень'!AF1139</f>
        <v>308365.97300183342</v>
      </c>
      <c r="AD209" s="2090">
        <f>'2 уровень'!AG1139</f>
        <v>307083.22445999994</v>
      </c>
      <c r="AE209" s="3189">
        <f>'2 уровень'!AH1139</f>
        <v>0</v>
      </c>
      <c r="AF209" s="2090">
        <f>'2 уровень'!AI1139</f>
        <v>0</v>
      </c>
      <c r="AG209" s="2090">
        <f>'2 уровень'!AJ1139</f>
        <v>-1282.7485418335805</v>
      </c>
      <c r="AH209" s="2090">
        <f>'2 уровень'!AK1139</f>
        <v>-5.6406000000000001</v>
      </c>
      <c r="AI209" s="2090">
        <f>'2 уровень'!AL1139</f>
        <v>-586.16202999999996</v>
      </c>
      <c r="AJ209" s="2091">
        <f>'2 уровень'!AM1139</f>
        <v>306497.06242999993</v>
      </c>
      <c r="AK209" s="3764">
        <f>'2 уровень'!AN1139</f>
        <v>564.96994000000007</v>
      </c>
      <c r="AL209" s="2090">
        <f>AD209/AC209*100</f>
        <v>99.584017481129194</v>
      </c>
      <c r="AM209" s="2090">
        <f>AJ209/AC209*100</f>
        <v>99.393930999052742</v>
      </c>
      <c r="AN209" s="4237">
        <f>'2 уровень'!AO1139</f>
        <v>0</v>
      </c>
      <c r="AO209" s="4232">
        <f>'2 уровень'!AP1139</f>
        <v>0</v>
      </c>
      <c r="AP209" s="1339">
        <f t="shared" ref="AP209:AP275" si="20">Y209*1000</f>
        <v>369809087.81520021</v>
      </c>
      <c r="AQ209" s="3813">
        <f t="shared" si="13"/>
        <v>1029.772331384298</v>
      </c>
      <c r="AR209" s="775"/>
      <c r="AS209" s="775"/>
      <c r="AT209" s="775"/>
      <c r="AU209" s="775"/>
      <c r="AV209" s="775"/>
      <c r="AW209" s="775"/>
      <c r="AX209" s="775"/>
      <c r="AY209" s="775"/>
      <c r="AZ209" s="775"/>
      <c r="BA209" s="775"/>
      <c r="BB209" s="775"/>
      <c r="BC209" s="775"/>
      <c r="BD209" s="775"/>
      <c r="BE209" s="775"/>
      <c r="BF209" s="775"/>
      <c r="BG209" s="775"/>
      <c r="BH209" s="775"/>
      <c r="BI209" s="775"/>
      <c r="BJ209" s="775"/>
      <c r="BK209" s="775"/>
      <c r="BL209" s="775"/>
      <c r="BM209" s="775"/>
      <c r="BN209" s="775"/>
      <c r="BO209" s="775"/>
      <c r="BP209" s="775"/>
      <c r="BQ209" s="775"/>
      <c r="BR209" s="775"/>
      <c r="BS209" s="775"/>
      <c r="BT209" s="775"/>
      <c r="BU209" s="775"/>
      <c r="BV209" s="775"/>
      <c r="BW209" s="775"/>
      <c r="BX209" s="775"/>
      <c r="BY209" s="775"/>
      <c r="BZ209" s="775"/>
      <c r="CA209" s="775"/>
      <c r="CB209" s="775"/>
      <c r="CC209" s="775"/>
      <c r="CD209" s="775"/>
      <c r="CE209" s="775"/>
      <c r="CF209" s="775"/>
      <c r="CG209" s="775"/>
      <c r="CH209" s="775"/>
      <c r="CI209" s="775"/>
      <c r="CJ209" s="775"/>
      <c r="CK209" s="775"/>
      <c r="CL209" s="775"/>
      <c r="CM209" s="775"/>
      <c r="CN209" s="775"/>
      <c r="CO209" s="775"/>
      <c r="CP209" s="775"/>
      <c r="CQ209" s="775"/>
      <c r="CR209" s="775"/>
      <c r="CS209" s="775"/>
      <c r="CT209" s="775"/>
      <c r="CU209" s="775"/>
      <c r="CV209" s="775"/>
      <c r="CW209" s="775"/>
      <c r="CX209" s="775"/>
      <c r="CY209" s="775"/>
      <c r="CZ209" s="775"/>
      <c r="DA209" s="775"/>
      <c r="DB209" s="775"/>
      <c r="DC209" s="775"/>
      <c r="DD209" s="775"/>
      <c r="DE209" s="775"/>
      <c r="DF209" s="775"/>
      <c r="DG209" s="775"/>
      <c r="DH209" s="775"/>
      <c r="DI209" s="775"/>
      <c r="DJ209" s="775"/>
      <c r="DK209" s="775"/>
      <c r="DL209" s="775"/>
      <c r="DM209" s="775"/>
      <c r="DN209" s="775"/>
      <c r="DO209" s="775"/>
      <c r="DP209" s="775"/>
      <c r="DQ209" s="775"/>
      <c r="DR209" s="775"/>
      <c r="DS209" s="775"/>
      <c r="DT209" s="775"/>
      <c r="DU209" s="775"/>
      <c r="DV209" s="775"/>
      <c r="DW209" s="775"/>
      <c r="DX209" s="775"/>
      <c r="DY209" s="775"/>
      <c r="DZ209" s="775"/>
      <c r="EA209" s="775"/>
      <c r="EB209" s="775"/>
      <c r="EC209" s="775"/>
      <c r="ED209" s="775"/>
      <c r="EE209" s="775"/>
      <c r="EF209" s="775"/>
      <c r="EG209" s="775"/>
      <c r="EH209" s="775"/>
      <c r="EI209" s="775"/>
      <c r="EJ209" s="775"/>
      <c r="EK209" s="775"/>
      <c r="EL209" s="775"/>
      <c r="EM209" s="775"/>
      <c r="EN209" s="775"/>
      <c r="EO209" s="775"/>
      <c r="EP209" s="775"/>
      <c r="EQ209" s="775"/>
      <c r="ER209" s="775"/>
      <c r="ES209" s="775"/>
      <c r="ET209" s="775"/>
      <c r="EU209" s="775"/>
      <c r="EV209" s="775"/>
      <c r="EW209" s="775"/>
      <c r="EX209" s="775"/>
      <c r="EY209" s="775"/>
      <c r="EZ209" s="775"/>
      <c r="FA209" s="775"/>
      <c r="FB209" s="775"/>
      <c r="FC209" s="775"/>
      <c r="FD209" s="775"/>
      <c r="FE209" s="775"/>
      <c r="FF209" s="775"/>
      <c r="FG209" s="775"/>
      <c r="FH209" s="775"/>
      <c r="FI209" s="775"/>
      <c r="FJ209" s="775"/>
      <c r="FK209" s="775"/>
      <c r="FL209" s="775"/>
      <c r="FM209" s="775"/>
      <c r="FN209" s="775"/>
      <c r="FO209" s="775"/>
      <c r="FP209" s="775"/>
      <c r="FQ209" s="775"/>
      <c r="FR209" s="775"/>
      <c r="FS209" s="775"/>
      <c r="FT209" s="775"/>
      <c r="FU209" s="775"/>
      <c r="FV209" s="775"/>
      <c r="FW209" s="775"/>
      <c r="FX209" s="775"/>
      <c r="FY209" s="775"/>
      <c r="FZ209" s="775"/>
      <c r="GA209" s="775"/>
      <c r="GB209" s="775"/>
      <c r="GC209" s="775"/>
      <c r="GD209" s="775"/>
      <c r="GE209" s="775"/>
      <c r="GF209" s="775"/>
      <c r="GG209" s="775"/>
      <c r="GH209" s="775"/>
      <c r="GI209" s="775"/>
      <c r="GJ209" s="775"/>
      <c r="GK209" s="775"/>
      <c r="GL209" s="775"/>
      <c r="GM209" s="775"/>
      <c r="GN209" s="775"/>
      <c r="GO209" s="775"/>
      <c r="GP209" s="775"/>
      <c r="GQ209" s="775"/>
      <c r="GR209" s="775"/>
      <c r="GS209" s="775"/>
      <c r="GT209" s="775"/>
      <c r="GU209" s="775"/>
      <c r="GV209" s="775"/>
      <c r="GW209" s="775"/>
      <c r="GX209" s="775"/>
      <c r="GY209" s="775"/>
      <c r="GZ209" s="775"/>
    </row>
    <row r="210" spans="1:208" x14ac:dyDescent="0.25">
      <c r="A210" s="24">
        <v>1</v>
      </c>
      <c r="B210" s="1774" t="s">
        <v>29</v>
      </c>
      <c r="C210" s="34">
        <f>'2 уровень'!F1140</f>
        <v>0</v>
      </c>
      <c r="D210" s="34">
        <f>'2 уровень'!G1140</f>
        <v>0</v>
      </c>
      <c r="E210" s="34">
        <f>'2 уровень'!H1140</f>
        <v>0</v>
      </c>
      <c r="F210" s="34">
        <f>'2 уровень'!I1140</f>
        <v>0</v>
      </c>
      <c r="G210" s="780">
        <f>'2 уровень'!J1140</f>
        <v>0</v>
      </c>
      <c r="H210" s="3741">
        <f>'2 уровень'!K1140</f>
        <v>0</v>
      </c>
      <c r="I210" s="794">
        <f>'2 уровень'!L1140</f>
        <v>0</v>
      </c>
      <c r="J210" s="794">
        <f>'2 уровень'!M1140</f>
        <v>0</v>
      </c>
      <c r="K210" s="789">
        <f>'2 уровень'!N1140</f>
        <v>0</v>
      </c>
      <c r="L210" s="789"/>
      <c r="M210" s="789">
        <f>'2 уровень'!P1140</f>
        <v>0</v>
      </c>
      <c r="N210" s="789">
        <f>'2 уровень'!Q1140</f>
        <v>0</v>
      </c>
      <c r="O210" s="789">
        <f>'2 уровень'!R1140</f>
        <v>0</v>
      </c>
      <c r="P210" s="789">
        <f>'2 уровень'!S1140</f>
        <v>0</v>
      </c>
      <c r="Q210" s="789">
        <f>'2 уровень'!T1140</f>
        <v>0</v>
      </c>
      <c r="R210" s="2090">
        <f>'2 уровень'!U1140</f>
        <v>0</v>
      </c>
      <c r="S210" s="2090">
        <f>'2 уровень'!V1140</f>
        <v>0</v>
      </c>
      <c r="T210" s="2090">
        <f>'2 уровень'!W1140</f>
        <v>0</v>
      </c>
      <c r="U210" s="2090">
        <f>'2 уровень'!X1140</f>
        <v>0</v>
      </c>
      <c r="V210" s="2090">
        <f>'2 уровень'!Y1140</f>
        <v>0</v>
      </c>
      <c r="W210" s="2090">
        <f>'2 уровень'!Z1140</f>
        <v>0</v>
      </c>
      <c r="X210" s="2090">
        <f>'2 уровень'!AA1140</f>
        <v>0</v>
      </c>
      <c r="Y210" s="2090">
        <f>'2 уровень'!AB1140</f>
        <v>0</v>
      </c>
      <c r="Z210" s="2090">
        <f>'2 уровень'!AC1140</f>
        <v>0</v>
      </c>
      <c r="AA210" s="2090">
        <f>'2 уровень'!AD1140</f>
        <v>0</v>
      </c>
      <c r="AB210" s="2090">
        <f>'2 уровень'!AE1140</f>
        <v>0</v>
      </c>
      <c r="AC210" s="2090">
        <f>'2 уровень'!AF1140</f>
        <v>0</v>
      </c>
      <c r="AD210" s="2090">
        <f>'2 уровень'!AG1140</f>
        <v>0</v>
      </c>
      <c r="AE210" s="3189">
        <f>'2 уровень'!AH1140</f>
        <v>0</v>
      </c>
      <c r="AF210" s="2090">
        <f>'2 уровень'!AI1140</f>
        <v>0</v>
      </c>
      <c r="AG210" s="2090">
        <f>'2 уровень'!AJ1140</f>
        <v>0</v>
      </c>
      <c r="AH210" s="2090">
        <f>'2 уровень'!AK1140</f>
        <v>0</v>
      </c>
      <c r="AI210" s="2090">
        <f>'2 уровень'!AL1140</f>
        <v>0</v>
      </c>
      <c r="AJ210" s="2091">
        <f>'2 уровень'!AM1140</f>
        <v>0</v>
      </c>
      <c r="AK210" s="3764">
        <f>'2 уровень'!AN1140</f>
        <v>0</v>
      </c>
      <c r="AL210" s="2090"/>
      <c r="AM210" s="2090"/>
      <c r="AN210" s="4237">
        <f>'2 уровень'!AO1140</f>
        <v>0</v>
      </c>
      <c r="AO210" s="4232">
        <f>'2 уровень'!AP1140</f>
        <v>0</v>
      </c>
      <c r="AP210" s="1339">
        <f t="shared" si="20"/>
        <v>0</v>
      </c>
      <c r="AQ210" s="3813" t="e">
        <f t="shared" si="13"/>
        <v>#DIV/0!</v>
      </c>
      <c r="AR210" s="775"/>
      <c r="AS210" s="775"/>
      <c r="AT210" s="775"/>
      <c r="AU210" s="775"/>
      <c r="AV210" s="775"/>
      <c r="AW210" s="775"/>
      <c r="AX210" s="775"/>
      <c r="AY210" s="775"/>
      <c r="AZ210" s="775"/>
      <c r="BA210" s="775"/>
      <c r="BB210" s="775"/>
      <c r="BC210" s="775"/>
      <c r="BD210" s="775"/>
      <c r="BE210" s="775"/>
      <c r="BF210" s="775"/>
      <c r="BG210" s="775"/>
      <c r="BH210" s="775"/>
      <c r="BI210" s="775"/>
      <c r="BJ210" s="775"/>
      <c r="BK210" s="775"/>
      <c r="BL210" s="775"/>
      <c r="BM210" s="775"/>
      <c r="BN210" s="775"/>
      <c r="BO210" s="775"/>
      <c r="BP210" s="775"/>
      <c r="BQ210" s="775"/>
      <c r="BR210" s="775"/>
      <c r="BS210" s="775"/>
      <c r="BT210" s="775"/>
      <c r="BU210" s="775"/>
      <c r="BV210" s="775"/>
      <c r="BW210" s="775"/>
      <c r="BX210" s="775"/>
      <c r="BY210" s="775"/>
      <c r="BZ210" s="775"/>
      <c r="CA210" s="775"/>
      <c r="CB210" s="775"/>
      <c r="CC210" s="775"/>
      <c r="CD210" s="775"/>
      <c r="CE210" s="775"/>
      <c r="CF210" s="775"/>
      <c r="CG210" s="775"/>
      <c r="CH210" s="775"/>
      <c r="CI210" s="775"/>
      <c r="CJ210" s="775"/>
      <c r="CK210" s="775"/>
      <c r="CL210" s="775"/>
      <c r="CM210" s="775"/>
      <c r="CN210" s="775"/>
      <c r="CO210" s="775"/>
      <c r="CP210" s="775"/>
      <c r="CQ210" s="775"/>
      <c r="CR210" s="775"/>
      <c r="CS210" s="775"/>
      <c r="CT210" s="775"/>
      <c r="CU210" s="775"/>
      <c r="CV210" s="775"/>
      <c r="CW210" s="775"/>
      <c r="CX210" s="775"/>
      <c r="CY210" s="775"/>
      <c r="CZ210" s="775"/>
      <c r="DA210" s="775"/>
      <c r="DB210" s="775"/>
      <c r="DC210" s="775"/>
      <c r="DD210" s="775"/>
      <c r="DE210" s="775"/>
      <c r="DF210" s="775"/>
      <c r="DG210" s="775"/>
      <c r="DH210" s="775"/>
      <c r="DI210" s="775"/>
      <c r="DJ210" s="775"/>
      <c r="DK210" s="775"/>
      <c r="DL210" s="775"/>
      <c r="DM210" s="775"/>
      <c r="DN210" s="775"/>
      <c r="DO210" s="775"/>
      <c r="DP210" s="775"/>
      <c r="DQ210" s="775"/>
      <c r="DR210" s="775"/>
      <c r="DS210" s="775"/>
      <c r="DT210" s="775"/>
      <c r="DU210" s="775"/>
      <c r="DV210" s="775"/>
      <c r="DW210" s="775"/>
      <c r="DX210" s="775"/>
      <c r="DY210" s="775"/>
      <c r="DZ210" s="775"/>
      <c r="EA210" s="775"/>
      <c r="EB210" s="775"/>
      <c r="EC210" s="775"/>
      <c r="ED210" s="775"/>
      <c r="EE210" s="775"/>
      <c r="EF210" s="775"/>
      <c r="EG210" s="775"/>
      <c r="EH210" s="775"/>
      <c r="EI210" s="775"/>
      <c r="EJ210" s="775"/>
      <c r="EK210" s="775"/>
      <c r="EL210" s="775"/>
      <c r="EM210" s="775"/>
      <c r="EN210" s="775"/>
      <c r="EO210" s="775"/>
      <c r="EP210" s="775"/>
      <c r="EQ210" s="775"/>
      <c r="ER210" s="775"/>
      <c r="ES210" s="775"/>
      <c r="ET210" s="775"/>
      <c r="EU210" s="775"/>
      <c r="EV210" s="775"/>
      <c r="EW210" s="775"/>
      <c r="EX210" s="775"/>
      <c r="EY210" s="775"/>
      <c r="EZ210" s="775"/>
      <c r="FA210" s="775"/>
      <c r="FB210" s="775"/>
      <c r="FC210" s="775"/>
      <c r="FD210" s="775"/>
      <c r="FE210" s="775"/>
      <c r="FF210" s="775"/>
      <c r="FG210" s="775"/>
      <c r="FH210" s="775"/>
      <c r="FI210" s="775"/>
      <c r="FJ210" s="775"/>
      <c r="FK210" s="775"/>
      <c r="FL210" s="775"/>
      <c r="FM210" s="775"/>
      <c r="FN210" s="775"/>
      <c r="FO210" s="775"/>
      <c r="FP210" s="775"/>
      <c r="FQ210" s="775"/>
      <c r="FR210" s="775"/>
      <c r="FS210" s="775"/>
      <c r="FT210" s="775"/>
      <c r="FU210" s="775"/>
      <c r="FV210" s="775"/>
      <c r="FW210" s="775"/>
      <c r="FX210" s="775"/>
      <c r="FY210" s="775"/>
      <c r="FZ210" s="775"/>
      <c r="GA210" s="775"/>
      <c r="GB210" s="775"/>
      <c r="GC210" s="775"/>
      <c r="GD210" s="775"/>
      <c r="GE210" s="775"/>
      <c r="GF210" s="775"/>
      <c r="GG210" s="775"/>
      <c r="GH210" s="775"/>
      <c r="GI210" s="775"/>
      <c r="GJ210" s="775"/>
      <c r="GK210" s="775"/>
      <c r="GL210" s="775"/>
      <c r="GM210" s="775"/>
      <c r="GN210" s="775"/>
      <c r="GO210" s="775"/>
      <c r="GP210" s="775"/>
      <c r="GQ210" s="775"/>
      <c r="GR210" s="775"/>
      <c r="GS210" s="775"/>
      <c r="GT210" s="775"/>
      <c r="GU210" s="775"/>
      <c r="GV210" s="775"/>
      <c r="GW210" s="775"/>
      <c r="GX210" s="775"/>
      <c r="GY210" s="775"/>
      <c r="GZ210" s="775"/>
    </row>
    <row r="211" spans="1:208" ht="31.5" x14ac:dyDescent="0.25">
      <c r="A211" s="24">
        <v>1</v>
      </c>
      <c r="B211" s="2841" t="s">
        <v>338</v>
      </c>
      <c r="C211" s="34">
        <f>'2 уровень'!F1141</f>
        <v>1300</v>
      </c>
      <c r="D211" s="34">
        <f>'2 уровень'!G1141</f>
        <v>0</v>
      </c>
      <c r="E211" s="34">
        <f>'2 уровень'!H1141</f>
        <v>1083.3333333333335</v>
      </c>
      <c r="F211" s="34">
        <f>'2 уровень'!I1141</f>
        <v>979</v>
      </c>
      <c r="G211" s="780">
        <f>'2 уровень'!J1141</f>
        <v>90.369230769230754</v>
      </c>
      <c r="H211" s="3741">
        <f>'2 уровень'!K1141</f>
        <v>0</v>
      </c>
      <c r="I211" s="794">
        <f>'2 уровень'!L1141</f>
        <v>8.6646153846153844</v>
      </c>
      <c r="J211" s="794">
        <f>'2 уровень'!M1141</f>
        <v>8.9959141981613886</v>
      </c>
      <c r="K211" s="789">
        <f>'2 уровень'!N1141</f>
        <v>11264</v>
      </c>
      <c r="L211" s="789"/>
      <c r="M211" s="789">
        <f>'2 уровень'!P1141</f>
        <v>9388</v>
      </c>
      <c r="N211" s="789">
        <f>'2 уровень'!Q1141</f>
        <v>8807</v>
      </c>
      <c r="O211" s="789">
        <f>'2 уровень'!R1141</f>
        <v>93.811248402215597</v>
      </c>
      <c r="P211" s="789">
        <f>'2 уровень'!S1141</f>
        <v>39</v>
      </c>
      <c r="Q211" s="789">
        <f>'2 уровень'!T1141</f>
        <v>270.98461538461544</v>
      </c>
      <c r="R211" s="2090">
        <f>'2 уровень'!U1141</f>
        <v>0</v>
      </c>
      <c r="S211" s="2090">
        <f>'2 уровень'!V1141</f>
        <v>0</v>
      </c>
      <c r="T211" s="2090">
        <f>'2 уровень'!W1141</f>
        <v>0</v>
      </c>
      <c r="U211" s="2090">
        <f>'2 уровень'!X1141</f>
        <v>0</v>
      </c>
      <c r="V211" s="2090">
        <f>'2 уровень'!Y1141</f>
        <v>0</v>
      </c>
      <c r="W211" s="2090">
        <f>'2 уровень'!Z1141</f>
        <v>0</v>
      </c>
      <c r="X211" s="2090">
        <f>'2 уровень'!AA1141</f>
        <v>0</v>
      </c>
      <c r="Y211" s="2090">
        <f>'2 уровень'!AB1141</f>
        <v>0</v>
      </c>
      <c r="Z211" s="2090">
        <f>'2 уровень'!AC1141</f>
        <v>0</v>
      </c>
      <c r="AA211" s="2090">
        <f>'2 уровень'!AD1141</f>
        <v>0</v>
      </c>
      <c r="AB211" s="2090">
        <f>'2 уровень'!AE1141</f>
        <v>0</v>
      </c>
      <c r="AC211" s="2090">
        <f>'2 уровень'!AF1141</f>
        <v>0</v>
      </c>
      <c r="AD211" s="2090">
        <f>'2 уровень'!AG1141</f>
        <v>0</v>
      </c>
      <c r="AE211" s="3189">
        <f>'2 уровень'!AH1141</f>
        <v>0</v>
      </c>
      <c r="AF211" s="2090">
        <f>'2 уровень'!AI1141</f>
        <v>0</v>
      </c>
      <c r="AG211" s="2090">
        <f>'2 уровень'!AJ1141</f>
        <v>0</v>
      </c>
      <c r="AH211" s="2090">
        <f>'2 уровень'!AK1141</f>
        <v>0</v>
      </c>
      <c r="AI211" s="2090">
        <f>'2 уровень'!AL1141</f>
        <v>0</v>
      </c>
      <c r="AJ211" s="2091">
        <f>'2 уровень'!AM1141</f>
        <v>0</v>
      </c>
      <c r="AK211" s="3764">
        <f>'2 уровень'!AN1141</f>
        <v>0</v>
      </c>
      <c r="AL211" s="2090"/>
      <c r="AM211" s="2090"/>
      <c r="AN211" s="4237">
        <f>'2 уровень'!AO1141</f>
        <v>0</v>
      </c>
      <c r="AO211" s="4232">
        <f>'2 уровень'!AP1141</f>
        <v>0</v>
      </c>
      <c r="AP211" s="1339">
        <f t="shared" si="20"/>
        <v>0</v>
      </c>
      <c r="AQ211" s="3813">
        <f t="shared" si="13"/>
        <v>0</v>
      </c>
      <c r="AR211" s="775"/>
      <c r="AS211" s="775"/>
      <c r="AT211" s="775"/>
      <c r="AU211" s="775"/>
      <c r="AV211" s="775"/>
      <c r="AW211" s="775"/>
      <c r="AX211" s="775"/>
      <c r="AY211" s="775"/>
      <c r="AZ211" s="775"/>
      <c r="BA211" s="775"/>
      <c r="BB211" s="775"/>
      <c r="BC211" s="775"/>
      <c r="BD211" s="775"/>
      <c r="BE211" s="775"/>
      <c r="BF211" s="775"/>
      <c r="BG211" s="775"/>
      <c r="BH211" s="775"/>
      <c r="BI211" s="775"/>
      <c r="BJ211" s="775"/>
      <c r="BK211" s="775"/>
      <c r="BL211" s="775"/>
      <c r="BM211" s="775"/>
      <c r="BN211" s="775"/>
      <c r="BO211" s="775"/>
      <c r="BP211" s="775"/>
      <c r="BQ211" s="775"/>
      <c r="BR211" s="775"/>
      <c r="BS211" s="775"/>
      <c r="BT211" s="775"/>
      <c r="BU211" s="775"/>
      <c r="BV211" s="775"/>
      <c r="BW211" s="775"/>
      <c r="BX211" s="775"/>
      <c r="BY211" s="775"/>
      <c r="BZ211" s="775"/>
      <c r="CA211" s="775"/>
      <c r="CB211" s="775"/>
      <c r="CC211" s="775"/>
      <c r="CD211" s="775"/>
      <c r="CE211" s="775"/>
      <c r="CF211" s="775"/>
      <c r="CG211" s="775"/>
      <c r="CH211" s="775"/>
      <c r="CI211" s="775"/>
      <c r="CJ211" s="775"/>
      <c r="CK211" s="775"/>
      <c r="CL211" s="775"/>
      <c r="CM211" s="775"/>
      <c r="CN211" s="775"/>
      <c r="CO211" s="775"/>
      <c r="CP211" s="775"/>
      <c r="CQ211" s="775"/>
      <c r="CR211" s="775"/>
      <c r="CS211" s="775"/>
      <c r="CT211" s="775"/>
      <c r="CU211" s="775"/>
      <c r="CV211" s="775"/>
      <c r="CW211" s="775"/>
      <c r="CX211" s="775"/>
      <c r="CY211" s="775"/>
      <c r="CZ211" s="775"/>
      <c r="DA211" s="775"/>
      <c r="DB211" s="775"/>
      <c r="DC211" s="775"/>
      <c r="DD211" s="775"/>
      <c r="DE211" s="775"/>
      <c r="DF211" s="775"/>
      <c r="DG211" s="775"/>
      <c r="DH211" s="775"/>
      <c r="DI211" s="775"/>
      <c r="DJ211" s="775"/>
      <c r="DK211" s="775"/>
      <c r="DL211" s="775"/>
      <c r="DM211" s="775"/>
      <c r="DN211" s="775"/>
      <c r="DO211" s="775"/>
      <c r="DP211" s="775"/>
      <c r="DQ211" s="775"/>
      <c r="DR211" s="775"/>
      <c r="DS211" s="775"/>
      <c r="DT211" s="775"/>
      <c r="DU211" s="775"/>
      <c r="DV211" s="775"/>
      <c r="DW211" s="775"/>
      <c r="DX211" s="775"/>
      <c r="DY211" s="775"/>
      <c r="DZ211" s="775"/>
      <c r="EA211" s="775"/>
      <c r="EB211" s="775"/>
      <c r="EC211" s="775"/>
      <c r="ED211" s="775"/>
      <c r="EE211" s="775"/>
      <c r="EF211" s="775"/>
      <c r="EG211" s="775"/>
      <c r="EH211" s="775"/>
      <c r="EI211" s="775"/>
      <c r="EJ211" s="775"/>
      <c r="EK211" s="775"/>
      <c r="EL211" s="775"/>
      <c r="EM211" s="775"/>
      <c r="EN211" s="775"/>
      <c r="EO211" s="775"/>
      <c r="EP211" s="775"/>
      <c r="EQ211" s="775"/>
      <c r="ER211" s="775"/>
      <c r="ES211" s="775"/>
      <c r="ET211" s="775"/>
      <c r="EU211" s="775"/>
      <c r="EV211" s="775"/>
      <c r="EW211" s="775"/>
      <c r="EX211" s="775"/>
      <c r="EY211" s="775"/>
      <c r="EZ211" s="775"/>
      <c r="FA211" s="775"/>
      <c r="FB211" s="775"/>
      <c r="FC211" s="775"/>
      <c r="FD211" s="775"/>
      <c r="FE211" s="775"/>
      <c r="FF211" s="775"/>
      <c r="FG211" s="775"/>
      <c r="FH211" s="775"/>
      <c r="FI211" s="775"/>
      <c r="FJ211" s="775"/>
      <c r="FK211" s="775"/>
      <c r="FL211" s="775"/>
      <c r="FM211" s="775"/>
      <c r="FN211" s="775"/>
      <c r="FO211" s="775"/>
      <c r="FP211" s="775"/>
      <c r="FQ211" s="775"/>
      <c r="FR211" s="775"/>
      <c r="FS211" s="775"/>
      <c r="FT211" s="775"/>
      <c r="FU211" s="775"/>
      <c r="FV211" s="775"/>
      <c r="FW211" s="775"/>
      <c r="FX211" s="775"/>
      <c r="FY211" s="775"/>
      <c r="FZ211" s="775"/>
      <c r="GA211" s="775"/>
      <c r="GB211" s="775"/>
      <c r="GC211" s="775"/>
      <c r="GD211" s="775"/>
      <c r="GE211" s="775"/>
      <c r="GF211" s="775"/>
      <c r="GG211" s="775"/>
      <c r="GH211" s="775"/>
      <c r="GI211" s="775"/>
      <c r="GJ211" s="775"/>
      <c r="GK211" s="775"/>
      <c r="GL211" s="775"/>
      <c r="GM211" s="775"/>
      <c r="GN211" s="775"/>
      <c r="GO211" s="775"/>
      <c r="GP211" s="775"/>
      <c r="GQ211" s="775"/>
      <c r="GR211" s="775"/>
      <c r="GS211" s="775"/>
      <c r="GT211" s="775"/>
      <c r="GU211" s="775"/>
      <c r="GV211" s="775"/>
      <c r="GW211" s="775"/>
      <c r="GX211" s="775"/>
      <c r="GY211" s="775"/>
      <c r="GZ211" s="775"/>
    </row>
    <row r="212" spans="1:208" x14ac:dyDescent="0.25">
      <c r="A212" s="24">
        <v>1</v>
      </c>
      <c r="B212" s="2842" t="s">
        <v>127</v>
      </c>
      <c r="C212" s="34">
        <f>'2 уровень'!F1142</f>
        <v>2184</v>
      </c>
      <c r="D212" s="34">
        <f>'2 уровень'!G1142</f>
        <v>0</v>
      </c>
      <c r="E212" s="34">
        <f>'2 уровень'!H1142</f>
        <v>1820</v>
      </c>
      <c r="F212" s="34">
        <f>'2 уровень'!I1142</f>
        <v>1326</v>
      </c>
      <c r="G212" s="780">
        <f>'2 уровень'!J1142</f>
        <v>72.857142857142847</v>
      </c>
      <c r="H212" s="3741">
        <f>'2 уровень'!K1142</f>
        <v>0</v>
      </c>
      <c r="I212" s="794">
        <f>'2 уровень'!L1142</f>
        <v>7.186813186813187</v>
      </c>
      <c r="J212" s="794">
        <f>'2 уровень'!M1142</f>
        <v>7.6003016591251882</v>
      </c>
      <c r="K212" s="789">
        <f>'2 уровень'!N1142</f>
        <v>15696</v>
      </c>
      <c r="L212" s="789"/>
      <c r="M212" s="789">
        <f>'2 уровень'!P1142</f>
        <v>13080</v>
      </c>
      <c r="N212" s="789">
        <f>'2 уровень'!Q1142</f>
        <v>10078</v>
      </c>
      <c r="O212" s="789">
        <f>'2 уровень'!R1142</f>
        <v>77.048929663608561</v>
      </c>
      <c r="P212" s="789">
        <f>'2 уровень'!S1142</f>
        <v>66</v>
      </c>
      <c r="Q212" s="789">
        <f>'2 уровень'!T1142</f>
        <v>183.23636363636362</v>
      </c>
      <c r="R212" s="2090">
        <f>'2 уровень'!U1142</f>
        <v>0</v>
      </c>
      <c r="S212" s="2090">
        <f>'2 уровень'!V1142</f>
        <v>0</v>
      </c>
      <c r="T212" s="2090">
        <f>'2 уровень'!W1142</f>
        <v>0</v>
      </c>
      <c r="U212" s="2090">
        <f>'2 уровень'!X1142</f>
        <v>0</v>
      </c>
      <c r="V212" s="2090">
        <f>'2 уровень'!Y1142</f>
        <v>0</v>
      </c>
      <c r="W212" s="2090">
        <f>'2 уровень'!Z1142</f>
        <v>0</v>
      </c>
      <c r="X212" s="2090">
        <f>'2 уровень'!AA1142</f>
        <v>0</v>
      </c>
      <c r="Y212" s="2090">
        <f>'2 уровень'!AB1142</f>
        <v>0</v>
      </c>
      <c r="Z212" s="2090">
        <f>'2 уровень'!AC1142</f>
        <v>0</v>
      </c>
      <c r="AA212" s="2090">
        <f>'2 уровень'!AD1142</f>
        <v>0</v>
      </c>
      <c r="AB212" s="2090">
        <f>'2 уровень'!AE1142</f>
        <v>0</v>
      </c>
      <c r="AC212" s="2090">
        <f>'2 уровень'!AF1142</f>
        <v>0</v>
      </c>
      <c r="AD212" s="2090">
        <f>'2 уровень'!AG1142</f>
        <v>0</v>
      </c>
      <c r="AE212" s="3189">
        <f>'2 уровень'!AH1142</f>
        <v>0</v>
      </c>
      <c r="AF212" s="2090">
        <f>'2 уровень'!AI1142</f>
        <v>0</v>
      </c>
      <c r="AG212" s="2090">
        <f>'2 уровень'!AJ1142</f>
        <v>0</v>
      </c>
      <c r="AH212" s="2090">
        <f>'2 уровень'!AK1142</f>
        <v>0</v>
      </c>
      <c r="AI212" s="2090">
        <f>'2 уровень'!AL1142</f>
        <v>0</v>
      </c>
      <c r="AJ212" s="2091">
        <f>'2 уровень'!AM1142</f>
        <v>0</v>
      </c>
      <c r="AK212" s="3764">
        <f>'2 уровень'!AN1142</f>
        <v>0</v>
      </c>
      <c r="AL212" s="2090"/>
      <c r="AM212" s="2090"/>
      <c r="AN212" s="4237">
        <f>'2 уровень'!AO1142</f>
        <v>0</v>
      </c>
      <c r="AO212" s="4232">
        <f>'2 уровень'!AP1142</f>
        <v>0</v>
      </c>
      <c r="AP212" s="1339">
        <f t="shared" si="20"/>
        <v>0</v>
      </c>
      <c r="AQ212" s="3813">
        <f t="shared" si="13"/>
        <v>0</v>
      </c>
      <c r="AR212" s="775"/>
      <c r="AS212" s="775"/>
      <c r="AT212" s="775"/>
      <c r="AU212" s="775"/>
      <c r="AV212" s="775"/>
      <c r="AW212" s="775"/>
      <c r="AX212" s="775"/>
      <c r="AY212" s="775"/>
      <c r="AZ212" s="775"/>
      <c r="BA212" s="775"/>
      <c r="BB212" s="775"/>
      <c r="BC212" s="775"/>
      <c r="BD212" s="775"/>
      <c r="BE212" s="775"/>
      <c r="BF212" s="775"/>
      <c r="BG212" s="775"/>
      <c r="BH212" s="775"/>
      <c r="BI212" s="775"/>
      <c r="BJ212" s="775"/>
      <c r="BK212" s="775"/>
      <c r="BL212" s="775"/>
      <c r="BM212" s="775"/>
      <c r="BN212" s="775"/>
      <c r="BO212" s="775"/>
      <c r="BP212" s="775"/>
      <c r="BQ212" s="775"/>
      <c r="BR212" s="775"/>
      <c r="BS212" s="775"/>
      <c r="BT212" s="775"/>
      <c r="BU212" s="775"/>
      <c r="BV212" s="775"/>
      <c r="BW212" s="775"/>
      <c r="BX212" s="775"/>
      <c r="BY212" s="775"/>
      <c r="BZ212" s="775"/>
      <c r="CA212" s="775"/>
      <c r="CB212" s="775"/>
      <c r="CC212" s="775"/>
      <c r="CD212" s="775"/>
      <c r="CE212" s="775"/>
      <c r="CF212" s="775"/>
      <c r="CG212" s="775"/>
      <c r="CH212" s="775"/>
      <c r="CI212" s="775"/>
      <c r="CJ212" s="775"/>
      <c r="CK212" s="775"/>
      <c r="CL212" s="775"/>
      <c r="CM212" s="775"/>
      <c r="CN212" s="775"/>
      <c r="CO212" s="775"/>
      <c r="CP212" s="775"/>
      <c r="CQ212" s="775"/>
      <c r="CR212" s="775"/>
      <c r="CS212" s="775"/>
      <c r="CT212" s="775"/>
      <c r="CU212" s="775"/>
      <c r="CV212" s="775"/>
      <c r="CW212" s="775"/>
      <c r="CX212" s="775"/>
      <c r="CY212" s="775"/>
      <c r="CZ212" s="775"/>
      <c r="DA212" s="775"/>
      <c r="DB212" s="775"/>
      <c r="DC212" s="775"/>
      <c r="DD212" s="775"/>
      <c r="DE212" s="775"/>
      <c r="DF212" s="775"/>
      <c r="DG212" s="775"/>
      <c r="DH212" s="775"/>
      <c r="DI212" s="775"/>
      <c r="DJ212" s="775"/>
      <c r="DK212" s="775"/>
      <c r="DL212" s="775"/>
      <c r="DM212" s="775"/>
      <c r="DN212" s="775"/>
      <c r="DO212" s="775"/>
      <c r="DP212" s="775"/>
      <c r="DQ212" s="775"/>
      <c r="DR212" s="775"/>
      <c r="DS212" s="775"/>
      <c r="DT212" s="775"/>
      <c r="DU212" s="775"/>
      <c r="DV212" s="775"/>
      <c r="DW212" s="775"/>
      <c r="DX212" s="775"/>
      <c r="DY212" s="775"/>
      <c r="DZ212" s="775"/>
      <c r="EA212" s="775"/>
      <c r="EB212" s="775"/>
      <c r="EC212" s="775"/>
      <c r="ED212" s="775"/>
      <c r="EE212" s="775"/>
      <c r="EF212" s="775"/>
      <c r="EG212" s="775"/>
      <c r="EH212" s="775"/>
      <c r="EI212" s="775"/>
      <c r="EJ212" s="775"/>
      <c r="EK212" s="775"/>
      <c r="EL212" s="775"/>
      <c r="EM212" s="775"/>
      <c r="EN212" s="775"/>
      <c r="EO212" s="775"/>
      <c r="EP212" s="775"/>
      <c r="EQ212" s="775"/>
      <c r="ER212" s="775"/>
      <c r="ES212" s="775"/>
      <c r="ET212" s="775"/>
      <c r="EU212" s="775"/>
      <c r="EV212" s="775"/>
      <c r="EW212" s="775"/>
      <c r="EX212" s="775"/>
      <c r="EY212" s="775"/>
      <c r="EZ212" s="775"/>
      <c r="FA212" s="775"/>
      <c r="FB212" s="775"/>
      <c r="FC212" s="775"/>
      <c r="FD212" s="775"/>
      <c r="FE212" s="775"/>
      <c r="FF212" s="775"/>
      <c r="FG212" s="775"/>
      <c r="FH212" s="775"/>
      <c r="FI212" s="775"/>
      <c r="FJ212" s="775"/>
      <c r="FK212" s="775"/>
      <c r="FL212" s="775"/>
      <c r="FM212" s="775"/>
      <c r="FN212" s="775"/>
      <c r="FO212" s="775"/>
      <c r="FP212" s="775"/>
      <c r="FQ212" s="775"/>
      <c r="FR212" s="775"/>
      <c r="FS212" s="775"/>
      <c r="FT212" s="775"/>
      <c r="FU212" s="775"/>
      <c r="FV212" s="775"/>
      <c r="FW212" s="775"/>
      <c r="FX212" s="775"/>
      <c r="FY212" s="775"/>
      <c r="FZ212" s="775"/>
      <c r="GA212" s="775"/>
      <c r="GB212" s="775"/>
      <c r="GC212" s="775"/>
      <c r="GD212" s="775"/>
      <c r="GE212" s="775"/>
      <c r="GF212" s="775"/>
      <c r="GG212" s="775"/>
      <c r="GH212" s="775"/>
      <c r="GI212" s="775"/>
      <c r="GJ212" s="775"/>
      <c r="GK212" s="775"/>
      <c r="GL212" s="775"/>
      <c r="GM212" s="775"/>
      <c r="GN212" s="775"/>
      <c r="GO212" s="775"/>
      <c r="GP212" s="775"/>
      <c r="GQ212" s="775"/>
      <c r="GR212" s="775"/>
      <c r="GS212" s="775"/>
      <c r="GT212" s="775"/>
      <c r="GU212" s="775"/>
      <c r="GV212" s="775"/>
      <c r="GW212" s="775"/>
      <c r="GX212" s="775"/>
      <c r="GY212" s="775"/>
      <c r="GZ212" s="775"/>
    </row>
    <row r="213" spans="1:208" x14ac:dyDescent="0.25">
      <c r="A213" s="24">
        <v>1</v>
      </c>
      <c r="B213" s="2838" t="s">
        <v>143</v>
      </c>
      <c r="C213" s="34">
        <f>'2 уровень'!F1143</f>
        <v>3484</v>
      </c>
      <c r="D213" s="34">
        <f>'2 уровень'!G1143</f>
        <v>0</v>
      </c>
      <c r="E213" s="34">
        <f>'2 уровень'!H1143</f>
        <v>2903.3333333333335</v>
      </c>
      <c r="F213" s="34">
        <f>'2 уровень'!I1143</f>
        <v>2305</v>
      </c>
      <c r="G213" s="780">
        <f>'2 уровень'!J1143</f>
        <v>79.391504018369687</v>
      </c>
      <c r="H213" s="3741">
        <f>'2 уровень'!K1143</f>
        <v>0</v>
      </c>
      <c r="I213" s="794">
        <f>'2 уровень'!L1143</f>
        <v>7.7382319173363951</v>
      </c>
      <c r="J213" s="794">
        <f>'2 уровень'!M1143</f>
        <v>8.1930585683297181</v>
      </c>
      <c r="K213" s="789">
        <f>'2 уровень'!N1143</f>
        <v>26960</v>
      </c>
      <c r="L213" s="789"/>
      <c r="M213" s="789">
        <f>'2 уровень'!P1143</f>
        <v>22468</v>
      </c>
      <c r="N213" s="789">
        <f>'2 уровень'!Q1143</f>
        <v>18885</v>
      </c>
      <c r="O213" s="789">
        <f>'2 уровень'!R1143</f>
        <v>84.052875200284845</v>
      </c>
      <c r="P213" s="789">
        <f>'2 уровень'!S1143</f>
        <v>105</v>
      </c>
      <c r="Q213" s="789">
        <f>'2 уровень'!T1143</f>
        <v>215.82857142857142</v>
      </c>
      <c r="R213" s="2090">
        <f>'2 уровень'!U1143</f>
        <v>78380.334658079984</v>
      </c>
      <c r="S213" s="2090">
        <f>'2 уровень'!V1143</f>
        <v>78380.334658079984</v>
      </c>
      <c r="T213" s="2090">
        <f>'2 уровень'!W1143</f>
        <v>78380.334658079984</v>
      </c>
      <c r="U213" s="2090">
        <f>'2 уровень'!X1143</f>
        <v>78380.334658079984</v>
      </c>
      <c r="V213" s="2090">
        <f>'2 уровень'!Y1143</f>
        <v>78380.334658079984</v>
      </c>
      <c r="W213" s="2090">
        <f>'2 уровень'!Z1143</f>
        <v>78380.334658079984</v>
      </c>
      <c r="X213" s="2090">
        <f>'2 уровень'!AA1143</f>
        <v>78380.334658079984</v>
      </c>
      <c r="Y213" s="2090">
        <f>'2 уровень'!AB1143</f>
        <v>78380.334658079984</v>
      </c>
      <c r="Z213" s="2090">
        <f>'2 уровень'!AC1143</f>
        <v>78380.334658079984</v>
      </c>
      <c r="AA213" s="2090">
        <f>'2 уровень'!AD1143</f>
        <v>78380.334658079984</v>
      </c>
      <c r="AB213" s="2090">
        <f>'2 уровень'!AE1143</f>
        <v>78380.334658079984</v>
      </c>
      <c r="AC213" s="2090">
        <f>'2 уровень'!AF1143</f>
        <v>65316.945548399992</v>
      </c>
      <c r="AD213" s="2090">
        <f>'2 уровень'!AG1143</f>
        <v>49261.769530000005</v>
      </c>
      <c r="AE213" s="3189">
        <f>'2 уровень'!AH1143</f>
        <v>0</v>
      </c>
      <c r="AF213" s="2090">
        <f>'2 уровень'!AI1143</f>
        <v>0</v>
      </c>
      <c r="AG213" s="2090">
        <f>'2 уровень'!AJ1143</f>
        <v>-16055.176018399987</v>
      </c>
      <c r="AH213" s="2090">
        <f>'2 уровень'!AK1143</f>
        <v>-22.097380000000001</v>
      </c>
      <c r="AI213" s="2090">
        <f>'2 уровень'!AL1143</f>
        <v>-60.027600000000007</v>
      </c>
      <c r="AJ213" s="2091">
        <f>'2 уровень'!AM1143</f>
        <v>49201.741930000004</v>
      </c>
      <c r="AK213" s="3764">
        <f>'2 уровень'!AN1143</f>
        <v>0</v>
      </c>
      <c r="AL213" s="2090"/>
      <c r="AM213" s="2090"/>
      <c r="AN213" s="4237">
        <f>'2 уровень'!AO1143</f>
        <v>0</v>
      </c>
      <c r="AO213" s="4232">
        <f>'2 уровень'!AP1143</f>
        <v>0</v>
      </c>
      <c r="AP213" s="1339">
        <f t="shared" si="20"/>
        <v>78380334.658079982</v>
      </c>
      <c r="AQ213" s="3813">
        <f t="shared" si="13"/>
        <v>22497.225791641788</v>
      </c>
      <c r="AR213" s="775"/>
      <c r="AS213" s="775"/>
      <c r="AT213" s="775"/>
      <c r="AU213" s="775"/>
      <c r="AV213" s="775"/>
      <c r="AW213" s="775"/>
      <c r="AX213" s="775"/>
      <c r="AY213" s="775"/>
      <c r="AZ213" s="775"/>
      <c r="BA213" s="775"/>
      <c r="BB213" s="775"/>
      <c r="BC213" s="775"/>
      <c r="BD213" s="775"/>
      <c r="BE213" s="775"/>
      <c r="BF213" s="775"/>
      <c r="BG213" s="775"/>
      <c r="BH213" s="775"/>
      <c r="BI213" s="775"/>
      <c r="BJ213" s="775"/>
      <c r="BK213" s="775"/>
      <c r="BL213" s="775"/>
      <c r="BM213" s="775"/>
      <c r="BN213" s="775"/>
      <c r="BO213" s="775"/>
      <c r="BP213" s="775"/>
      <c r="BQ213" s="775"/>
      <c r="BR213" s="775"/>
      <c r="BS213" s="775"/>
      <c r="BT213" s="775"/>
      <c r="BU213" s="775"/>
      <c r="BV213" s="775"/>
      <c r="BW213" s="775"/>
      <c r="BX213" s="775"/>
      <c r="BY213" s="775"/>
      <c r="BZ213" s="775"/>
      <c r="CA213" s="775"/>
      <c r="CB213" s="775"/>
      <c r="CC213" s="775"/>
      <c r="CD213" s="775"/>
      <c r="CE213" s="775"/>
      <c r="CF213" s="775"/>
      <c r="CG213" s="775"/>
      <c r="CH213" s="775"/>
      <c r="CI213" s="775"/>
      <c r="CJ213" s="775"/>
      <c r="CK213" s="775"/>
      <c r="CL213" s="775"/>
      <c r="CM213" s="775"/>
      <c r="CN213" s="775"/>
      <c r="CO213" s="775"/>
      <c r="CP213" s="775"/>
      <c r="CQ213" s="775"/>
      <c r="CR213" s="775"/>
      <c r="CS213" s="775"/>
      <c r="CT213" s="775"/>
      <c r="CU213" s="775"/>
      <c r="CV213" s="775"/>
      <c r="CW213" s="775"/>
      <c r="CX213" s="775"/>
      <c r="CY213" s="775"/>
      <c r="CZ213" s="775"/>
      <c r="DA213" s="775"/>
      <c r="DB213" s="775"/>
      <c r="DC213" s="775"/>
      <c r="DD213" s="775"/>
      <c r="DE213" s="775"/>
      <c r="DF213" s="775"/>
      <c r="DG213" s="775"/>
      <c r="DH213" s="775"/>
      <c r="DI213" s="775"/>
      <c r="DJ213" s="775"/>
      <c r="DK213" s="775"/>
      <c r="DL213" s="775"/>
      <c r="DM213" s="775"/>
      <c r="DN213" s="775"/>
      <c r="DO213" s="775"/>
      <c r="DP213" s="775"/>
      <c r="DQ213" s="775"/>
      <c r="DR213" s="775"/>
      <c r="DS213" s="775"/>
      <c r="DT213" s="775"/>
      <c r="DU213" s="775"/>
      <c r="DV213" s="775"/>
      <c r="DW213" s="775"/>
      <c r="DX213" s="775"/>
      <c r="DY213" s="775"/>
      <c r="DZ213" s="775"/>
      <c r="EA213" s="775"/>
      <c r="EB213" s="775"/>
      <c r="EC213" s="775"/>
      <c r="ED213" s="775"/>
      <c r="EE213" s="775"/>
      <c r="EF213" s="775"/>
      <c r="EG213" s="775"/>
      <c r="EH213" s="775"/>
      <c r="EI213" s="775"/>
      <c r="EJ213" s="775"/>
      <c r="EK213" s="775"/>
      <c r="EL213" s="775"/>
      <c r="EM213" s="775"/>
      <c r="EN213" s="775"/>
      <c r="EO213" s="775"/>
      <c r="EP213" s="775"/>
      <c r="EQ213" s="775"/>
      <c r="ER213" s="775"/>
      <c r="ES213" s="775"/>
      <c r="ET213" s="775"/>
      <c r="EU213" s="775"/>
      <c r="EV213" s="775"/>
      <c r="EW213" s="775"/>
      <c r="EX213" s="775"/>
      <c r="EY213" s="775"/>
      <c r="EZ213" s="775"/>
      <c r="FA213" s="775"/>
      <c r="FB213" s="775"/>
      <c r="FC213" s="775"/>
      <c r="FD213" s="775"/>
      <c r="FE213" s="775"/>
      <c r="FF213" s="775"/>
      <c r="FG213" s="775"/>
      <c r="FH213" s="775"/>
      <c r="FI213" s="775"/>
      <c r="FJ213" s="775"/>
      <c r="FK213" s="775"/>
      <c r="FL213" s="775"/>
      <c r="FM213" s="775"/>
      <c r="FN213" s="775"/>
      <c r="FO213" s="775"/>
      <c r="FP213" s="775"/>
      <c r="FQ213" s="775"/>
      <c r="FR213" s="775"/>
      <c r="FS213" s="775"/>
      <c r="FT213" s="775"/>
      <c r="FU213" s="775"/>
      <c r="FV213" s="775"/>
      <c r="FW213" s="775"/>
      <c r="FX213" s="775"/>
      <c r="FY213" s="775"/>
      <c r="FZ213" s="775"/>
      <c r="GA213" s="775"/>
      <c r="GB213" s="775"/>
      <c r="GC213" s="775"/>
      <c r="GD213" s="775"/>
      <c r="GE213" s="775"/>
      <c r="GF213" s="775"/>
      <c r="GG213" s="775"/>
      <c r="GH213" s="775"/>
      <c r="GI213" s="775"/>
      <c r="GJ213" s="775"/>
      <c r="GK213" s="775"/>
      <c r="GL213" s="775"/>
      <c r="GM213" s="775"/>
      <c r="GN213" s="775"/>
      <c r="GO213" s="775"/>
      <c r="GP213" s="775"/>
      <c r="GQ213" s="775"/>
      <c r="GR213" s="775"/>
      <c r="GS213" s="775"/>
      <c r="GT213" s="775"/>
      <c r="GU213" s="775"/>
      <c r="GV213" s="775"/>
      <c r="GW213" s="775"/>
      <c r="GX213" s="775"/>
      <c r="GY213" s="775"/>
      <c r="GZ213" s="775"/>
    </row>
    <row r="214" spans="1:208" x14ac:dyDescent="0.25">
      <c r="A214" s="24">
        <v>1</v>
      </c>
      <c r="B214" s="2837" t="s">
        <v>217</v>
      </c>
      <c r="C214" s="34">
        <f>'2 уровень'!F1144</f>
        <v>9992</v>
      </c>
      <c r="D214" s="34">
        <f>'2 уровень'!G1144</f>
        <v>0</v>
      </c>
      <c r="E214" s="34">
        <f>'2 уровень'!H1144</f>
        <v>8327</v>
      </c>
      <c r="F214" s="34">
        <f>'2 уровень'!I1144</f>
        <v>8349</v>
      </c>
      <c r="G214" s="780">
        <f>'2 уровень'!J1144</f>
        <v>100.26420079260238</v>
      </c>
      <c r="H214" s="3741">
        <f>'2 уровень'!K1144</f>
        <v>0</v>
      </c>
      <c r="I214" s="794">
        <f>'2 уровень'!L1144</f>
        <v>0</v>
      </c>
      <c r="J214" s="794">
        <f>'2 уровень'!M1144</f>
        <v>0</v>
      </c>
      <c r="K214" s="789">
        <f>'2 уровень'!N1144</f>
        <v>0</v>
      </c>
      <c r="L214" s="789"/>
      <c r="M214" s="789">
        <f>'2 уровень'!P1144</f>
        <v>0</v>
      </c>
      <c r="N214" s="789">
        <f>'2 уровень'!Q1144</f>
        <v>0</v>
      </c>
      <c r="O214" s="789">
        <f>'2 уровень'!R1144</f>
        <v>0</v>
      </c>
      <c r="P214" s="789">
        <f>'2 уровень'!S1144</f>
        <v>0</v>
      </c>
      <c r="Q214" s="789">
        <f>'2 уровень'!T1144</f>
        <v>0</v>
      </c>
      <c r="R214" s="2090">
        <f>'2 уровень'!U1144</f>
        <v>0</v>
      </c>
      <c r="S214" s="2090">
        <f>'2 уровень'!V1144</f>
        <v>0</v>
      </c>
      <c r="T214" s="2090">
        <f>'2 уровень'!W1144</f>
        <v>0</v>
      </c>
      <c r="U214" s="2090">
        <f>'2 уровень'!X1144</f>
        <v>0</v>
      </c>
      <c r="V214" s="2090">
        <f>'2 уровень'!Y1144</f>
        <v>0</v>
      </c>
      <c r="W214" s="2090">
        <f>'2 уровень'!Z1144</f>
        <v>0</v>
      </c>
      <c r="X214" s="2090">
        <f>'2 уровень'!AA1144</f>
        <v>0</v>
      </c>
      <c r="Y214" s="2090">
        <f>'2 уровень'!AB1144</f>
        <v>0</v>
      </c>
      <c r="Z214" s="2090">
        <f>'2 уровень'!AC1144</f>
        <v>0</v>
      </c>
      <c r="AA214" s="2090">
        <f>'2 уровень'!AD1144</f>
        <v>0</v>
      </c>
      <c r="AB214" s="2090">
        <f>'2 уровень'!AE1144</f>
        <v>0</v>
      </c>
      <c r="AC214" s="2090">
        <f>'2 уровень'!AF1144</f>
        <v>0</v>
      </c>
      <c r="AD214" s="2090">
        <f>'2 уровень'!AG1144</f>
        <v>0</v>
      </c>
      <c r="AE214" s="3189">
        <f>'2 уровень'!AH1144</f>
        <v>0</v>
      </c>
      <c r="AF214" s="2090">
        <f>'2 уровень'!AI1144</f>
        <v>0</v>
      </c>
      <c r="AG214" s="2090">
        <f>'2 уровень'!AJ1144</f>
        <v>0</v>
      </c>
      <c r="AH214" s="2090">
        <f>'2 уровень'!AK1144</f>
        <v>0</v>
      </c>
      <c r="AI214" s="2090">
        <f>'2 уровень'!AL1144</f>
        <v>0</v>
      </c>
      <c r="AJ214" s="2091">
        <f>'2 уровень'!AM1144</f>
        <v>0</v>
      </c>
      <c r="AK214" s="3764">
        <f>'2 уровень'!AN1144</f>
        <v>0</v>
      </c>
      <c r="AL214" s="2090"/>
      <c r="AM214" s="2090"/>
      <c r="AN214" s="4237">
        <f>'2 уровень'!AO1144</f>
        <v>0</v>
      </c>
      <c r="AO214" s="4232">
        <f>'2 уровень'!AP1144</f>
        <v>0</v>
      </c>
      <c r="AP214" s="1339">
        <f t="shared" si="20"/>
        <v>0</v>
      </c>
      <c r="AQ214" s="3813">
        <f t="shared" ref="AQ214:AQ281" si="21">T214*1000/C214</f>
        <v>0</v>
      </c>
      <c r="AR214" s="775"/>
      <c r="AS214" s="775"/>
      <c r="AT214" s="775"/>
      <c r="AU214" s="775"/>
      <c r="AV214" s="775"/>
      <c r="AW214" s="775"/>
      <c r="AX214" s="775"/>
      <c r="AY214" s="775"/>
      <c r="AZ214" s="775"/>
      <c r="BA214" s="775"/>
      <c r="BB214" s="775"/>
      <c r="BC214" s="775"/>
      <c r="BD214" s="775"/>
      <c r="BE214" s="775"/>
      <c r="BF214" s="775"/>
      <c r="BG214" s="775"/>
      <c r="BH214" s="775"/>
      <c r="BI214" s="775"/>
      <c r="BJ214" s="775"/>
      <c r="BK214" s="775"/>
      <c r="BL214" s="775"/>
      <c r="BM214" s="775"/>
      <c r="BN214" s="775"/>
      <c r="BO214" s="775"/>
      <c r="BP214" s="775"/>
      <c r="BQ214" s="775"/>
      <c r="BR214" s="775"/>
      <c r="BS214" s="775"/>
      <c r="BT214" s="775"/>
      <c r="BU214" s="775"/>
      <c r="BV214" s="775"/>
      <c r="BW214" s="775"/>
      <c r="BX214" s="775"/>
      <c r="BY214" s="775"/>
      <c r="BZ214" s="775"/>
      <c r="CA214" s="775"/>
      <c r="CB214" s="775"/>
      <c r="CC214" s="775"/>
      <c r="CD214" s="775"/>
      <c r="CE214" s="775"/>
      <c r="CF214" s="775"/>
      <c r="CG214" s="775"/>
      <c r="CH214" s="775"/>
      <c r="CI214" s="775"/>
      <c r="CJ214" s="775"/>
      <c r="CK214" s="775"/>
      <c r="CL214" s="775"/>
      <c r="CM214" s="775"/>
      <c r="CN214" s="775"/>
      <c r="CO214" s="775"/>
      <c r="CP214" s="775"/>
      <c r="CQ214" s="775"/>
      <c r="CR214" s="775"/>
      <c r="CS214" s="775"/>
      <c r="CT214" s="775"/>
      <c r="CU214" s="775"/>
      <c r="CV214" s="775"/>
      <c r="CW214" s="775"/>
      <c r="CX214" s="775"/>
      <c r="CY214" s="775"/>
      <c r="CZ214" s="775"/>
      <c r="DA214" s="775"/>
      <c r="DB214" s="775"/>
      <c r="DC214" s="775"/>
      <c r="DD214" s="775"/>
      <c r="DE214" s="775"/>
      <c r="DF214" s="775"/>
      <c r="DG214" s="775"/>
      <c r="DH214" s="775"/>
      <c r="DI214" s="775"/>
      <c r="DJ214" s="775"/>
      <c r="DK214" s="775"/>
      <c r="DL214" s="775"/>
      <c r="DM214" s="775"/>
      <c r="DN214" s="775"/>
      <c r="DO214" s="775"/>
      <c r="DP214" s="775"/>
      <c r="DQ214" s="775"/>
      <c r="DR214" s="775"/>
      <c r="DS214" s="775"/>
      <c r="DT214" s="775"/>
      <c r="DU214" s="775"/>
      <c r="DV214" s="775"/>
      <c r="DW214" s="775"/>
      <c r="DX214" s="775"/>
      <c r="DY214" s="775"/>
      <c r="DZ214" s="775"/>
      <c r="EA214" s="775"/>
      <c r="EB214" s="775"/>
      <c r="EC214" s="775"/>
      <c r="ED214" s="775"/>
      <c r="EE214" s="775"/>
      <c r="EF214" s="775"/>
      <c r="EG214" s="775"/>
      <c r="EH214" s="775"/>
      <c r="EI214" s="775"/>
      <c r="EJ214" s="775"/>
      <c r="EK214" s="775"/>
      <c r="EL214" s="775"/>
      <c r="EM214" s="775"/>
      <c r="EN214" s="775"/>
      <c r="EO214" s="775"/>
      <c r="EP214" s="775"/>
      <c r="EQ214" s="775"/>
      <c r="ER214" s="775"/>
      <c r="ES214" s="775"/>
      <c r="ET214" s="775"/>
      <c r="EU214" s="775"/>
      <c r="EV214" s="775"/>
      <c r="EW214" s="775"/>
      <c r="EX214" s="775"/>
      <c r="EY214" s="775"/>
      <c r="EZ214" s="775"/>
      <c r="FA214" s="775"/>
      <c r="FB214" s="775"/>
      <c r="FC214" s="775"/>
      <c r="FD214" s="775"/>
      <c r="FE214" s="775"/>
      <c r="FF214" s="775"/>
      <c r="FG214" s="775"/>
      <c r="FH214" s="775"/>
      <c r="FI214" s="775"/>
      <c r="FJ214" s="775"/>
      <c r="FK214" s="775"/>
      <c r="FL214" s="775"/>
      <c r="FM214" s="775"/>
      <c r="FN214" s="775"/>
      <c r="FO214" s="775"/>
      <c r="FP214" s="775"/>
      <c r="FQ214" s="775"/>
      <c r="FR214" s="775"/>
      <c r="FS214" s="775"/>
      <c r="FT214" s="775"/>
      <c r="FU214" s="775"/>
      <c r="FV214" s="775"/>
      <c r="FW214" s="775"/>
      <c r="FX214" s="775"/>
      <c r="FY214" s="775"/>
      <c r="FZ214" s="775"/>
      <c r="GA214" s="775"/>
      <c r="GB214" s="775"/>
      <c r="GC214" s="775"/>
      <c r="GD214" s="775"/>
      <c r="GE214" s="775"/>
      <c r="GF214" s="775"/>
      <c r="GG214" s="775"/>
      <c r="GH214" s="775"/>
      <c r="GI214" s="775"/>
      <c r="GJ214" s="775"/>
      <c r="GK214" s="775"/>
      <c r="GL214" s="775"/>
      <c r="GM214" s="775"/>
      <c r="GN214" s="775"/>
      <c r="GO214" s="775"/>
      <c r="GP214" s="775"/>
      <c r="GQ214" s="775"/>
      <c r="GR214" s="775"/>
      <c r="GS214" s="775"/>
      <c r="GT214" s="775"/>
      <c r="GU214" s="775"/>
      <c r="GV214" s="775"/>
      <c r="GW214" s="775"/>
      <c r="GX214" s="775"/>
      <c r="GY214" s="775"/>
      <c r="GZ214" s="775"/>
    </row>
    <row r="215" spans="1:208" x14ac:dyDescent="0.25">
      <c r="A215" s="24">
        <v>1</v>
      </c>
      <c r="B215" s="2843" t="s">
        <v>218</v>
      </c>
      <c r="C215" s="34">
        <f>'2 уровень'!F1145</f>
        <v>9992</v>
      </c>
      <c r="D215" s="34">
        <f>'2 уровень'!G1145</f>
        <v>0</v>
      </c>
      <c r="E215" s="34">
        <f>'2 уровень'!H1145</f>
        <v>8327</v>
      </c>
      <c r="F215" s="34">
        <f>'2 уровень'!I1145</f>
        <v>8349</v>
      </c>
      <c r="G215" s="780">
        <f>'2 уровень'!J1145</f>
        <v>100.26420079260238</v>
      </c>
      <c r="H215" s="3741">
        <f>'2 уровень'!K1145</f>
        <v>0</v>
      </c>
      <c r="I215" s="794">
        <f>'2 уровень'!L1145</f>
        <v>0</v>
      </c>
      <c r="J215" s="794">
        <f>'2 уровень'!M1145</f>
        <v>0</v>
      </c>
      <c r="K215" s="789">
        <f>'2 уровень'!N1145</f>
        <v>0</v>
      </c>
      <c r="L215" s="789"/>
      <c r="M215" s="789">
        <f>'2 уровень'!P1145</f>
        <v>0</v>
      </c>
      <c r="N215" s="789">
        <f>'2 уровень'!Q1145</f>
        <v>0</v>
      </c>
      <c r="O215" s="789">
        <f>'2 уровень'!R1145</f>
        <v>0</v>
      </c>
      <c r="P215" s="789">
        <f>'2 уровень'!S1145</f>
        <v>0</v>
      </c>
      <c r="Q215" s="789">
        <f>'2 уровень'!T1145</f>
        <v>0</v>
      </c>
      <c r="R215" s="2090">
        <f>'2 уровень'!U1145</f>
        <v>0</v>
      </c>
      <c r="S215" s="2090">
        <f>'2 уровень'!V1145</f>
        <v>0</v>
      </c>
      <c r="T215" s="2090">
        <f>'2 уровень'!W1145</f>
        <v>0</v>
      </c>
      <c r="U215" s="2090">
        <f>'2 уровень'!X1145</f>
        <v>0</v>
      </c>
      <c r="V215" s="2090">
        <f>'2 уровень'!Y1145</f>
        <v>0</v>
      </c>
      <c r="W215" s="2090">
        <f>'2 уровень'!Z1145</f>
        <v>0</v>
      </c>
      <c r="X215" s="2090">
        <f>'2 уровень'!AA1145</f>
        <v>0</v>
      </c>
      <c r="Y215" s="2090">
        <f>'2 уровень'!AB1145</f>
        <v>0</v>
      </c>
      <c r="Z215" s="2090">
        <f>'2 уровень'!AC1145</f>
        <v>0</v>
      </c>
      <c r="AA215" s="2090">
        <f>'2 уровень'!AD1145</f>
        <v>0</v>
      </c>
      <c r="AB215" s="2090">
        <f>'2 уровень'!AE1145</f>
        <v>0</v>
      </c>
      <c r="AC215" s="2090">
        <f>'2 уровень'!AF1145</f>
        <v>0</v>
      </c>
      <c r="AD215" s="2090">
        <f>'2 уровень'!AG1145</f>
        <v>0</v>
      </c>
      <c r="AE215" s="3189">
        <f>'2 уровень'!AH1145</f>
        <v>0</v>
      </c>
      <c r="AF215" s="2090">
        <f>'2 уровень'!AI1145</f>
        <v>0</v>
      </c>
      <c r="AG215" s="2090">
        <f>'2 уровень'!AJ1145</f>
        <v>0</v>
      </c>
      <c r="AH215" s="2090">
        <f>'2 уровень'!AK1145</f>
        <v>0</v>
      </c>
      <c r="AI215" s="2090">
        <f>'2 уровень'!AL1145</f>
        <v>0</v>
      </c>
      <c r="AJ215" s="2091">
        <f>'2 уровень'!AM1145</f>
        <v>0</v>
      </c>
      <c r="AK215" s="3764">
        <f>'2 уровень'!AN1145</f>
        <v>0</v>
      </c>
      <c r="AL215" s="2090"/>
      <c r="AM215" s="2090"/>
      <c r="AN215" s="4237">
        <f>'2 уровень'!AO1145</f>
        <v>0</v>
      </c>
      <c r="AO215" s="4232">
        <f>'2 уровень'!AP1145</f>
        <v>0</v>
      </c>
      <c r="AP215" s="1339">
        <f t="shared" si="20"/>
        <v>0</v>
      </c>
      <c r="AQ215" s="3813">
        <f t="shared" si="21"/>
        <v>0</v>
      </c>
      <c r="AR215" s="775"/>
      <c r="AS215" s="775"/>
      <c r="AT215" s="775"/>
      <c r="AU215" s="775"/>
      <c r="AV215" s="775"/>
      <c r="AW215" s="775"/>
      <c r="AX215" s="775"/>
      <c r="AY215" s="775"/>
      <c r="AZ215" s="775"/>
      <c r="BA215" s="775"/>
      <c r="BB215" s="775"/>
      <c r="BC215" s="775"/>
      <c r="BD215" s="775"/>
      <c r="BE215" s="775"/>
      <c r="BF215" s="775"/>
      <c r="BG215" s="775"/>
      <c r="BH215" s="775"/>
      <c r="BI215" s="775"/>
      <c r="BJ215" s="775"/>
      <c r="BK215" s="775"/>
      <c r="BL215" s="775"/>
      <c r="BM215" s="775"/>
      <c r="BN215" s="775"/>
      <c r="BO215" s="775"/>
      <c r="BP215" s="775"/>
      <c r="BQ215" s="775"/>
      <c r="BR215" s="775"/>
      <c r="BS215" s="775"/>
      <c r="BT215" s="775"/>
      <c r="BU215" s="775"/>
      <c r="BV215" s="775"/>
      <c r="BW215" s="775"/>
      <c r="BX215" s="775"/>
      <c r="BY215" s="775"/>
      <c r="BZ215" s="775"/>
      <c r="CA215" s="775"/>
      <c r="CB215" s="775"/>
      <c r="CC215" s="775"/>
      <c r="CD215" s="775"/>
      <c r="CE215" s="775"/>
      <c r="CF215" s="775"/>
      <c r="CG215" s="775"/>
      <c r="CH215" s="775"/>
      <c r="CI215" s="775"/>
      <c r="CJ215" s="775"/>
      <c r="CK215" s="775"/>
      <c r="CL215" s="775"/>
      <c r="CM215" s="775"/>
      <c r="CN215" s="775"/>
      <c r="CO215" s="775"/>
      <c r="CP215" s="775"/>
      <c r="CQ215" s="775"/>
      <c r="CR215" s="775"/>
      <c r="CS215" s="775"/>
      <c r="CT215" s="775"/>
      <c r="CU215" s="775"/>
      <c r="CV215" s="775"/>
      <c r="CW215" s="775"/>
      <c r="CX215" s="775"/>
      <c r="CY215" s="775"/>
      <c r="CZ215" s="775"/>
      <c r="DA215" s="775"/>
      <c r="DB215" s="775"/>
      <c r="DC215" s="775"/>
      <c r="DD215" s="775"/>
      <c r="DE215" s="775"/>
      <c r="DF215" s="775"/>
      <c r="DG215" s="775"/>
      <c r="DH215" s="775"/>
      <c r="DI215" s="775"/>
      <c r="DJ215" s="775"/>
      <c r="DK215" s="775"/>
      <c r="DL215" s="775"/>
      <c r="DM215" s="775"/>
      <c r="DN215" s="775"/>
      <c r="DO215" s="775"/>
      <c r="DP215" s="775"/>
      <c r="DQ215" s="775"/>
      <c r="DR215" s="775"/>
      <c r="DS215" s="775"/>
      <c r="DT215" s="775"/>
      <c r="DU215" s="775"/>
      <c r="DV215" s="775"/>
      <c r="DW215" s="775"/>
      <c r="DX215" s="775"/>
      <c r="DY215" s="775"/>
      <c r="DZ215" s="775"/>
      <c r="EA215" s="775"/>
      <c r="EB215" s="775"/>
      <c r="EC215" s="775"/>
      <c r="ED215" s="775"/>
      <c r="EE215" s="775"/>
      <c r="EF215" s="775"/>
      <c r="EG215" s="775"/>
      <c r="EH215" s="775"/>
      <c r="EI215" s="775"/>
      <c r="EJ215" s="775"/>
      <c r="EK215" s="775"/>
      <c r="EL215" s="775"/>
      <c r="EM215" s="775"/>
      <c r="EN215" s="775"/>
      <c r="EO215" s="775"/>
      <c r="EP215" s="775"/>
      <c r="EQ215" s="775"/>
      <c r="ER215" s="775"/>
      <c r="ES215" s="775"/>
      <c r="ET215" s="775"/>
      <c r="EU215" s="775"/>
      <c r="EV215" s="775"/>
      <c r="EW215" s="775"/>
      <c r="EX215" s="775"/>
      <c r="EY215" s="775"/>
      <c r="EZ215" s="775"/>
      <c r="FA215" s="775"/>
      <c r="FB215" s="775"/>
      <c r="FC215" s="775"/>
      <c r="FD215" s="775"/>
      <c r="FE215" s="775"/>
      <c r="FF215" s="775"/>
      <c r="FG215" s="775"/>
      <c r="FH215" s="775"/>
      <c r="FI215" s="775"/>
      <c r="FJ215" s="775"/>
      <c r="FK215" s="775"/>
      <c r="FL215" s="775"/>
      <c r="FM215" s="775"/>
      <c r="FN215" s="775"/>
      <c r="FO215" s="775"/>
      <c r="FP215" s="775"/>
      <c r="FQ215" s="775"/>
      <c r="FR215" s="775"/>
      <c r="FS215" s="775"/>
      <c r="FT215" s="775"/>
      <c r="FU215" s="775"/>
      <c r="FV215" s="775"/>
      <c r="FW215" s="775"/>
      <c r="FX215" s="775"/>
      <c r="FY215" s="775"/>
      <c r="FZ215" s="775"/>
      <c r="GA215" s="775"/>
      <c r="GB215" s="775"/>
      <c r="GC215" s="775"/>
      <c r="GD215" s="775"/>
      <c r="GE215" s="775"/>
      <c r="GF215" s="775"/>
      <c r="GG215" s="775"/>
      <c r="GH215" s="775"/>
      <c r="GI215" s="775"/>
      <c r="GJ215" s="775"/>
      <c r="GK215" s="775"/>
      <c r="GL215" s="775"/>
      <c r="GM215" s="775"/>
      <c r="GN215" s="775"/>
      <c r="GO215" s="775"/>
      <c r="GP215" s="775"/>
      <c r="GQ215" s="775"/>
      <c r="GR215" s="775"/>
      <c r="GS215" s="775"/>
      <c r="GT215" s="775"/>
      <c r="GU215" s="775"/>
      <c r="GV215" s="775"/>
      <c r="GW215" s="775"/>
      <c r="GX215" s="775"/>
      <c r="GY215" s="775"/>
      <c r="GZ215" s="775"/>
    </row>
    <row r="216" spans="1:208" ht="30" x14ac:dyDescent="0.25">
      <c r="A216" s="24">
        <v>1</v>
      </c>
      <c r="B216" s="2839" t="s">
        <v>219</v>
      </c>
      <c r="C216" s="34">
        <f>'2 уровень'!F1146</f>
        <v>8</v>
      </c>
      <c r="D216" s="34">
        <f>'2 уровень'!G1146</f>
        <v>0</v>
      </c>
      <c r="E216" s="34">
        <f>'2 уровень'!H1146</f>
        <v>7</v>
      </c>
      <c r="F216" s="34">
        <f>'2 уровень'!I1146</f>
        <v>0</v>
      </c>
      <c r="G216" s="780">
        <f>'2 уровень'!J1146</f>
        <v>0</v>
      </c>
      <c r="H216" s="3741">
        <f>'2 уровень'!K1146</f>
        <v>0</v>
      </c>
      <c r="I216" s="794">
        <f>'2 уровень'!L1146</f>
        <v>0</v>
      </c>
      <c r="J216" s="794">
        <f>'2 уровень'!M1146</f>
        <v>0</v>
      </c>
      <c r="K216" s="789">
        <f>'2 уровень'!N1146</f>
        <v>0</v>
      </c>
      <c r="L216" s="789"/>
      <c r="M216" s="789">
        <f>'2 уровень'!P1146</f>
        <v>0</v>
      </c>
      <c r="N216" s="789">
        <f>'2 уровень'!Q1146</f>
        <v>0</v>
      </c>
      <c r="O216" s="789">
        <f>'2 уровень'!R1146</f>
        <v>0</v>
      </c>
      <c r="P216" s="789">
        <f>'2 уровень'!S1146</f>
        <v>0</v>
      </c>
      <c r="Q216" s="789">
        <f>'2 уровень'!T1146</f>
        <v>0</v>
      </c>
      <c r="R216" s="2090">
        <f>'2 уровень'!U1146</f>
        <v>0</v>
      </c>
      <c r="S216" s="2090">
        <f>'2 уровень'!V1146</f>
        <v>0</v>
      </c>
      <c r="T216" s="2090">
        <f>'2 уровень'!W1146</f>
        <v>0</v>
      </c>
      <c r="U216" s="2090">
        <f>'2 уровень'!X1146</f>
        <v>0</v>
      </c>
      <c r="V216" s="2090">
        <f>'2 уровень'!Y1146</f>
        <v>0</v>
      </c>
      <c r="W216" s="2090">
        <f>'2 уровень'!Z1146</f>
        <v>0</v>
      </c>
      <c r="X216" s="2090">
        <f>'2 уровень'!AA1146</f>
        <v>0</v>
      </c>
      <c r="Y216" s="2090">
        <f>'2 уровень'!AB1146</f>
        <v>0</v>
      </c>
      <c r="Z216" s="2090">
        <f>'2 уровень'!AC1146</f>
        <v>0</v>
      </c>
      <c r="AA216" s="2090">
        <f>'2 уровень'!AD1146</f>
        <v>0</v>
      </c>
      <c r="AB216" s="2090">
        <f>'2 уровень'!AE1146</f>
        <v>0</v>
      </c>
      <c r="AC216" s="2090">
        <f>'2 уровень'!AF1146</f>
        <v>0</v>
      </c>
      <c r="AD216" s="2090">
        <f>'2 уровень'!AG1146</f>
        <v>0</v>
      </c>
      <c r="AE216" s="3189">
        <f>'2 уровень'!AH1146</f>
        <v>0</v>
      </c>
      <c r="AF216" s="2090">
        <f>'2 уровень'!AI1146</f>
        <v>0</v>
      </c>
      <c r="AG216" s="2090">
        <f>'2 уровень'!AJ1146</f>
        <v>0</v>
      </c>
      <c r="AH216" s="2090">
        <f>'2 уровень'!AK1146</f>
        <v>0</v>
      </c>
      <c r="AI216" s="2090">
        <f>'2 уровень'!AL1146</f>
        <v>0</v>
      </c>
      <c r="AJ216" s="2091">
        <f>'2 уровень'!AM1146</f>
        <v>0</v>
      </c>
      <c r="AK216" s="3764">
        <f>'2 уровень'!AN1146</f>
        <v>0</v>
      </c>
      <c r="AL216" s="2090"/>
      <c r="AM216" s="2090"/>
      <c r="AN216" s="4237">
        <f>'2 уровень'!AO1146</f>
        <v>0</v>
      </c>
      <c r="AO216" s="4232">
        <f>'2 уровень'!AP1146</f>
        <v>0</v>
      </c>
      <c r="AP216" s="1339">
        <f t="shared" si="20"/>
        <v>0</v>
      </c>
      <c r="AQ216" s="3813">
        <f t="shared" si="21"/>
        <v>0</v>
      </c>
      <c r="AR216" s="775"/>
      <c r="AS216" s="775"/>
      <c r="AT216" s="775"/>
      <c r="AU216" s="775"/>
      <c r="AV216" s="775"/>
      <c r="AW216" s="775"/>
      <c r="AX216" s="775"/>
      <c r="AY216" s="775"/>
      <c r="AZ216" s="775"/>
      <c r="BA216" s="775"/>
      <c r="BB216" s="775"/>
      <c r="BC216" s="775"/>
      <c r="BD216" s="775"/>
      <c r="BE216" s="775"/>
      <c r="BF216" s="775"/>
      <c r="BG216" s="775"/>
      <c r="BH216" s="775"/>
      <c r="BI216" s="775"/>
      <c r="BJ216" s="775"/>
      <c r="BK216" s="775"/>
      <c r="BL216" s="775"/>
      <c r="BM216" s="775"/>
      <c r="BN216" s="775"/>
      <c r="BO216" s="775"/>
      <c r="BP216" s="775"/>
      <c r="BQ216" s="775"/>
      <c r="BR216" s="775"/>
      <c r="BS216" s="775"/>
      <c r="BT216" s="775"/>
      <c r="BU216" s="775"/>
      <c r="BV216" s="775"/>
      <c r="BW216" s="775"/>
      <c r="BX216" s="775"/>
      <c r="BY216" s="775"/>
      <c r="BZ216" s="775"/>
      <c r="CA216" s="775"/>
      <c r="CB216" s="775"/>
      <c r="CC216" s="775"/>
      <c r="CD216" s="775"/>
      <c r="CE216" s="775"/>
      <c r="CF216" s="775"/>
      <c r="CG216" s="775"/>
      <c r="CH216" s="775"/>
      <c r="CI216" s="775"/>
      <c r="CJ216" s="775"/>
      <c r="CK216" s="775"/>
      <c r="CL216" s="775"/>
      <c r="CM216" s="775"/>
      <c r="CN216" s="775"/>
      <c r="CO216" s="775"/>
      <c r="CP216" s="775"/>
      <c r="CQ216" s="775"/>
      <c r="CR216" s="775"/>
      <c r="CS216" s="775"/>
      <c r="CT216" s="775"/>
      <c r="CU216" s="775"/>
      <c r="CV216" s="775"/>
      <c r="CW216" s="775"/>
      <c r="CX216" s="775"/>
      <c r="CY216" s="775"/>
      <c r="CZ216" s="775"/>
      <c r="DA216" s="775"/>
      <c r="DB216" s="775"/>
      <c r="DC216" s="775"/>
      <c r="DD216" s="775"/>
      <c r="DE216" s="775"/>
      <c r="DF216" s="775"/>
      <c r="DG216" s="775"/>
      <c r="DH216" s="775"/>
      <c r="DI216" s="775"/>
      <c r="DJ216" s="775"/>
      <c r="DK216" s="775"/>
      <c r="DL216" s="775"/>
      <c r="DM216" s="775"/>
      <c r="DN216" s="775"/>
      <c r="DO216" s="775"/>
      <c r="DP216" s="775"/>
      <c r="DQ216" s="775"/>
      <c r="DR216" s="775"/>
      <c r="DS216" s="775"/>
      <c r="DT216" s="775"/>
      <c r="DU216" s="775"/>
      <c r="DV216" s="775"/>
      <c r="DW216" s="775"/>
      <c r="DX216" s="775"/>
      <c r="DY216" s="775"/>
      <c r="DZ216" s="775"/>
      <c r="EA216" s="775"/>
      <c r="EB216" s="775"/>
      <c r="EC216" s="775"/>
      <c r="ED216" s="775"/>
      <c r="EE216" s="775"/>
      <c r="EF216" s="775"/>
      <c r="EG216" s="775"/>
      <c r="EH216" s="775"/>
      <c r="EI216" s="775"/>
      <c r="EJ216" s="775"/>
      <c r="EK216" s="775"/>
      <c r="EL216" s="775"/>
      <c r="EM216" s="775"/>
      <c r="EN216" s="775"/>
      <c r="EO216" s="775"/>
      <c r="EP216" s="775"/>
      <c r="EQ216" s="775"/>
      <c r="ER216" s="775"/>
      <c r="ES216" s="775"/>
      <c r="ET216" s="775"/>
      <c r="EU216" s="775"/>
      <c r="EV216" s="775"/>
      <c r="EW216" s="775"/>
      <c r="EX216" s="775"/>
      <c r="EY216" s="775"/>
      <c r="EZ216" s="775"/>
      <c r="FA216" s="775"/>
      <c r="FB216" s="775"/>
      <c r="FC216" s="775"/>
      <c r="FD216" s="775"/>
      <c r="FE216" s="775"/>
      <c r="FF216" s="775"/>
      <c r="FG216" s="775"/>
      <c r="FH216" s="775"/>
      <c r="FI216" s="775"/>
      <c r="FJ216" s="775"/>
      <c r="FK216" s="775"/>
      <c r="FL216" s="775"/>
      <c r="FM216" s="775"/>
      <c r="FN216" s="775"/>
      <c r="FO216" s="775"/>
      <c r="FP216" s="775"/>
      <c r="FQ216" s="775"/>
      <c r="FR216" s="775"/>
      <c r="FS216" s="775"/>
      <c r="FT216" s="775"/>
      <c r="FU216" s="775"/>
      <c r="FV216" s="775"/>
      <c r="FW216" s="775"/>
      <c r="FX216" s="775"/>
      <c r="FY216" s="775"/>
      <c r="FZ216" s="775"/>
      <c r="GA216" s="775"/>
      <c r="GB216" s="775"/>
      <c r="GC216" s="775"/>
      <c r="GD216" s="775"/>
      <c r="GE216" s="775"/>
      <c r="GF216" s="775"/>
      <c r="GG216" s="775"/>
      <c r="GH216" s="775"/>
      <c r="GI216" s="775"/>
      <c r="GJ216" s="775"/>
      <c r="GK216" s="775"/>
      <c r="GL216" s="775"/>
      <c r="GM216" s="775"/>
      <c r="GN216" s="775"/>
      <c r="GO216" s="775"/>
      <c r="GP216" s="775"/>
      <c r="GQ216" s="775"/>
      <c r="GR216" s="775"/>
      <c r="GS216" s="775"/>
      <c r="GT216" s="775"/>
      <c r="GU216" s="775"/>
      <c r="GV216" s="775"/>
      <c r="GW216" s="775"/>
      <c r="GX216" s="775"/>
      <c r="GY216" s="775"/>
      <c r="GZ216" s="775"/>
    </row>
    <row r="217" spans="1:208" x14ac:dyDescent="0.25">
      <c r="A217" s="24">
        <v>1</v>
      </c>
      <c r="B217" s="2838" t="s">
        <v>220</v>
      </c>
      <c r="C217" s="34">
        <f>'2 уровень'!F1147</f>
        <v>8</v>
      </c>
      <c r="D217" s="34">
        <f>'2 уровень'!G1147</f>
        <v>0</v>
      </c>
      <c r="E217" s="34">
        <f>'2 уровень'!H1147</f>
        <v>7</v>
      </c>
      <c r="F217" s="34">
        <f>'2 уровень'!I1147</f>
        <v>0</v>
      </c>
      <c r="G217" s="780">
        <f>'2 уровень'!J1147</f>
        <v>0</v>
      </c>
      <c r="H217" s="3741">
        <f>'2 уровень'!K1147</f>
        <v>0</v>
      </c>
      <c r="I217" s="794">
        <f>'2 уровень'!L1147</f>
        <v>0</v>
      </c>
      <c r="J217" s="794">
        <f>'2 уровень'!M1147</f>
        <v>0</v>
      </c>
      <c r="K217" s="789">
        <f>'2 уровень'!N1147</f>
        <v>0</v>
      </c>
      <c r="L217" s="789"/>
      <c r="M217" s="789">
        <f>'2 уровень'!P1147</f>
        <v>0</v>
      </c>
      <c r="N217" s="789">
        <f>'2 уровень'!Q1147</f>
        <v>0</v>
      </c>
      <c r="O217" s="789">
        <f>'2 уровень'!R1147</f>
        <v>0</v>
      </c>
      <c r="P217" s="789">
        <f>'2 уровень'!S1147</f>
        <v>0</v>
      </c>
      <c r="Q217" s="789">
        <f>'2 уровень'!T1147</f>
        <v>0</v>
      </c>
      <c r="R217" s="2090">
        <f>'2 уровень'!U1147</f>
        <v>0</v>
      </c>
      <c r="S217" s="2090">
        <f>'2 уровень'!V1147</f>
        <v>0</v>
      </c>
      <c r="T217" s="2090">
        <f>'2 уровень'!W1147</f>
        <v>0</v>
      </c>
      <c r="U217" s="2090">
        <f>'2 уровень'!X1147</f>
        <v>0</v>
      </c>
      <c r="V217" s="2090">
        <f>'2 уровень'!Y1147</f>
        <v>0</v>
      </c>
      <c r="W217" s="2090">
        <f>'2 уровень'!Z1147</f>
        <v>0</v>
      </c>
      <c r="X217" s="2090">
        <f>'2 уровень'!AA1147</f>
        <v>0</v>
      </c>
      <c r="Y217" s="2090">
        <f>'2 уровень'!AB1147</f>
        <v>0</v>
      </c>
      <c r="Z217" s="2090">
        <f>'2 уровень'!AC1147</f>
        <v>0</v>
      </c>
      <c r="AA217" s="2090">
        <f>'2 уровень'!AD1147</f>
        <v>0</v>
      </c>
      <c r="AB217" s="2090">
        <f>'2 уровень'!AE1147</f>
        <v>0</v>
      </c>
      <c r="AC217" s="2090">
        <f>'2 уровень'!AF1147</f>
        <v>0</v>
      </c>
      <c r="AD217" s="2090">
        <f>'2 уровень'!AG1147</f>
        <v>0</v>
      </c>
      <c r="AE217" s="3189">
        <f>'2 уровень'!AH1147</f>
        <v>0</v>
      </c>
      <c r="AF217" s="2090">
        <f>'2 уровень'!AI1147</f>
        <v>0</v>
      </c>
      <c r="AG217" s="2090">
        <f>'2 уровень'!AJ1147</f>
        <v>0</v>
      </c>
      <c r="AH217" s="2090">
        <f>'2 уровень'!AK1147</f>
        <v>0</v>
      </c>
      <c r="AI217" s="2090">
        <f>'2 уровень'!AL1147</f>
        <v>0</v>
      </c>
      <c r="AJ217" s="2091">
        <f>'2 уровень'!AM1147</f>
        <v>0</v>
      </c>
      <c r="AK217" s="3764">
        <f>'2 уровень'!AN1147</f>
        <v>0</v>
      </c>
      <c r="AL217" s="2090"/>
      <c r="AM217" s="2090"/>
      <c r="AN217" s="4237">
        <f>'2 уровень'!AO1147</f>
        <v>0</v>
      </c>
      <c r="AO217" s="4232">
        <f>'2 уровень'!AP1147</f>
        <v>0</v>
      </c>
      <c r="AP217" s="1339">
        <f t="shared" si="20"/>
        <v>0</v>
      </c>
      <c r="AQ217" s="3813">
        <f t="shared" si="21"/>
        <v>0</v>
      </c>
      <c r="AR217" s="775"/>
      <c r="AS217" s="775"/>
      <c r="AT217" s="775"/>
      <c r="AU217" s="775"/>
      <c r="AV217" s="775"/>
      <c r="AW217" s="775"/>
      <c r="AX217" s="775"/>
      <c r="AY217" s="775"/>
      <c r="AZ217" s="775"/>
      <c r="BA217" s="775"/>
      <c r="BB217" s="775"/>
      <c r="BC217" s="775"/>
      <c r="BD217" s="775"/>
      <c r="BE217" s="775"/>
      <c r="BF217" s="775"/>
      <c r="BG217" s="775"/>
      <c r="BH217" s="775"/>
      <c r="BI217" s="775"/>
      <c r="BJ217" s="775"/>
      <c r="BK217" s="775"/>
      <c r="BL217" s="775"/>
      <c r="BM217" s="775"/>
      <c r="BN217" s="775"/>
      <c r="BO217" s="775"/>
      <c r="BP217" s="775"/>
      <c r="BQ217" s="775"/>
      <c r="BR217" s="775"/>
      <c r="BS217" s="775"/>
      <c r="BT217" s="775"/>
      <c r="BU217" s="775"/>
      <c r="BV217" s="775"/>
      <c r="BW217" s="775"/>
      <c r="BX217" s="775"/>
      <c r="BY217" s="775"/>
      <c r="BZ217" s="775"/>
      <c r="CA217" s="775"/>
      <c r="CB217" s="775"/>
      <c r="CC217" s="775"/>
      <c r="CD217" s="775"/>
      <c r="CE217" s="775"/>
      <c r="CF217" s="775"/>
      <c r="CG217" s="775"/>
      <c r="CH217" s="775"/>
      <c r="CI217" s="775"/>
      <c r="CJ217" s="775"/>
      <c r="CK217" s="775"/>
      <c r="CL217" s="775"/>
      <c r="CM217" s="775"/>
      <c r="CN217" s="775"/>
      <c r="CO217" s="775"/>
      <c r="CP217" s="775"/>
      <c r="CQ217" s="775"/>
      <c r="CR217" s="775"/>
      <c r="CS217" s="775"/>
      <c r="CT217" s="775"/>
      <c r="CU217" s="775"/>
      <c r="CV217" s="775"/>
      <c r="CW217" s="775"/>
      <c r="CX217" s="775"/>
      <c r="CY217" s="775"/>
      <c r="CZ217" s="775"/>
      <c r="DA217" s="775"/>
      <c r="DB217" s="775"/>
      <c r="DC217" s="775"/>
      <c r="DD217" s="775"/>
      <c r="DE217" s="775"/>
      <c r="DF217" s="775"/>
      <c r="DG217" s="775"/>
      <c r="DH217" s="775"/>
      <c r="DI217" s="775"/>
      <c r="DJ217" s="775"/>
      <c r="DK217" s="775"/>
      <c r="DL217" s="775"/>
      <c r="DM217" s="775"/>
      <c r="DN217" s="775"/>
      <c r="DO217" s="775"/>
      <c r="DP217" s="775"/>
      <c r="DQ217" s="775"/>
      <c r="DR217" s="775"/>
      <c r="DS217" s="775"/>
      <c r="DT217" s="775"/>
      <c r="DU217" s="775"/>
      <c r="DV217" s="775"/>
      <c r="DW217" s="775"/>
      <c r="DX217" s="775"/>
      <c r="DY217" s="775"/>
      <c r="DZ217" s="775"/>
      <c r="EA217" s="775"/>
      <c r="EB217" s="775"/>
      <c r="EC217" s="775"/>
      <c r="ED217" s="775"/>
      <c r="EE217" s="775"/>
      <c r="EF217" s="775"/>
      <c r="EG217" s="775"/>
      <c r="EH217" s="775"/>
      <c r="EI217" s="775"/>
      <c r="EJ217" s="775"/>
      <c r="EK217" s="775"/>
      <c r="EL217" s="775"/>
      <c r="EM217" s="775"/>
      <c r="EN217" s="775"/>
      <c r="EO217" s="775"/>
      <c r="EP217" s="775"/>
      <c r="EQ217" s="775"/>
      <c r="ER217" s="775"/>
      <c r="ES217" s="775"/>
      <c r="ET217" s="775"/>
      <c r="EU217" s="775"/>
      <c r="EV217" s="775"/>
      <c r="EW217" s="775"/>
      <c r="EX217" s="775"/>
      <c r="EY217" s="775"/>
      <c r="EZ217" s="775"/>
      <c r="FA217" s="775"/>
      <c r="FB217" s="775"/>
      <c r="FC217" s="775"/>
      <c r="FD217" s="775"/>
      <c r="FE217" s="775"/>
      <c r="FF217" s="775"/>
      <c r="FG217" s="775"/>
      <c r="FH217" s="775"/>
      <c r="FI217" s="775"/>
      <c r="FJ217" s="775"/>
      <c r="FK217" s="775"/>
      <c r="FL217" s="775"/>
      <c r="FM217" s="775"/>
      <c r="FN217" s="775"/>
      <c r="FO217" s="775"/>
      <c r="FP217" s="775"/>
      <c r="FQ217" s="775"/>
      <c r="FR217" s="775"/>
      <c r="FS217" s="775"/>
      <c r="FT217" s="775"/>
      <c r="FU217" s="775"/>
      <c r="FV217" s="775"/>
      <c r="FW217" s="775"/>
      <c r="FX217" s="775"/>
      <c r="FY217" s="775"/>
      <c r="FZ217" s="775"/>
      <c r="GA217" s="775"/>
      <c r="GB217" s="775"/>
      <c r="GC217" s="775"/>
      <c r="GD217" s="775"/>
      <c r="GE217" s="775"/>
      <c r="GF217" s="775"/>
      <c r="GG217" s="775"/>
      <c r="GH217" s="775"/>
      <c r="GI217" s="775"/>
      <c r="GJ217" s="775"/>
      <c r="GK217" s="775"/>
      <c r="GL217" s="775"/>
      <c r="GM217" s="775"/>
      <c r="GN217" s="775"/>
      <c r="GO217" s="775"/>
      <c r="GP217" s="775"/>
      <c r="GQ217" s="775"/>
      <c r="GR217" s="775"/>
      <c r="GS217" s="775"/>
      <c r="GT217" s="775"/>
      <c r="GU217" s="775"/>
      <c r="GV217" s="775"/>
      <c r="GW217" s="775"/>
      <c r="GX217" s="775"/>
      <c r="GY217" s="775"/>
      <c r="GZ217" s="775"/>
    </row>
    <row r="218" spans="1:208" ht="30.75" thickBot="1" x14ac:dyDescent="0.3">
      <c r="A218" s="24">
        <v>1</v>
      </c>
      <c r="B218" s="2844" t="s">
        <v>225</v>
      </c>
      <c r="C218" s="34">
        <f>'2 уровень'!F1148</f>
        <v>10000</v>
      </c>
      <c r="D218" s="34">
        <f>'2 уровень'!G1148</f>
        <v>0</v>
      </c>
      <c r="E218" s="34">
        <f>'2 уровень'!H1148</f>
        <v>8334</v>
      </c>
      <c r="F218" s="34">
        <f>'2 уровень'!I1148</f>
        <v>8349</v>
      </c>
      <c r="G218" s="780">
        <f>'2 уровень'!J1148</f>
        <v>100.17998560115191</v>
      </c>
      <c r="H218" s="3741">
        <f>'2 уровень'!K1148</f>
        <v>0</v>
      </c>
      <c r="I218" s="794">
        <f>'2 уровень'!L1148</f>
        <v>0</v>
      </c>
      <c r="J218" s="794">
        <f>'2 уровень'!M1148</f>
        <v>0</v>
      </c>
      <c r="K218" s="789">
        <f>'2 уровень'!N1148</f>
        <v>0</v>
      </c>
      <c r="L218" s="789"/>
      <c r="M218" s="789">
        <f>'2 уровень'!P1148</f>
        <v>0</v>
      </c>
      <c r="N218" s="789">
        <f>'2 уровень'!Q1148</f>
        <v>0</v>
      </c>
      <c r="O218" s="789">
        <f>'2 уровень'!R1148</f>
        <v>0</v>
      </c>
      <c r="P218" s="789">
        <f>'2 уровень'!S1148</f>
        <v>0</v>
      </c>
      <c r="Q218" s="789">
        <f>'2 уровень'!T1148</f>
        <v>0</v>
      </c>
      <c r="R218" s="2090">
        <f>'2 уровень'!U1148</f>
        <v>58509.734239999998</v>
      </c>
      <c r="S218" s="2090">
        <f>'2 уровень'!V1148</f>
        <v>58509.734239999998</v>
      </c>
      <c r="T218" s="2090">
        <f>'2 уровень'!W1148</f>
        <v>58509.734239999998</v>
      </c>
      <c r="U218" s="2090">
        <f>'2 уровень'!X1148</f>
        <v>58509.734239999998</v>
      </c>
      <c r="V218" s="2090">
        <f>'2 уровень'!Y1148</f>
        <v>58509.734239999998</v>
      </c>
      <c r="W218" s="2090">
        <f>'2 уровень'!Z1148</f>
        <v>58509.734239999998</v>
      </c>
      <c r="X218" s="2090">
        <f>'2 уровень'!AA1148</f>
        <v>58509.734239999998</v>
      </c>
      <c r="Y218" s="2090">
        <f>'2 уровень'!AB1148</f>
        <v>58509.734239999998</v>
      </c>
      <c r="Z218" s="2090">
        <f>'2 уровень'!AC1148</f>
        <v>58509.734239999998</v>
      </c>
      <c r="AA218" s="2090">
        <f>'2 уровень'!AD1148</f>
        <v>58509.734239999998</v>
      </c>
      <c r="AB218" s="2090">
        <f>'2 уровень'!AE1148</f>
        <v>58509.734239999998</v>
      </c>
      <c r="AC218" s="2090">
        <f>'2 уровень'!AF1148</f>
        <v>48758.111866666666</v>
      </c>
      <c r="AD218" s="2090">
        <f>'2 уровень'!AG1148</f>
        <v>48394.38519999999</v>
      </c>
      <c r="AE218" s="3189">
        <f>'2 уровень'!AH1148</f>
        <v>0</v>
      </c>
      <c r="AF218" s="2090">
        <f>'2 уровень'!AI1148</f>
        <v>0</v>
      </c>
      <c r="AG218" s="2090">
        <f>'2 уровень'!AJ1148</f>
        <v>-363.72666666667646</v>
      </c>
      <c r="AH218" s="2090">
        <f>'2 уровень'!AK1148</f>
        <v>0</v>
      </c>
      <c r="AI218" s="2090">
        <f>'2 уровень'!AL1148</f>
        <v>-57.622229999999995</v>
      </c>
      <c r="AJ218" s="2091">
        <f>'2 уровень'!AM1148</f>
        <v>48336.762969999989</v>
      </c>
      <c r="AK218" s="3764">
        <f>'2 уровень'!AN1148</f>
        <v>0</v>
      </c>
      <c r="AL218" s="2090">
        <f>AD218/AC218*100</f>
        <v>99.254018146434149</v>
      </c>
      <c r="AM218" s="2090">
        <f>AJ218/AC218*100</f>
        <v>99.135838365072686</v>
      </c>
      <c r="AN218" s="4237">
        <f>'2 уровень'!AO1148</f>
        <v>0</v>
      </c>
      <c r="AO218" s="4232">
        <f>'2 уровень'!AP1148</f>
        <v>0</v>
      </c>
      <c r="AP218" s="1339">
        <f t="shared" si="20"/>
        <v>58509734.239999995</v>
      </c>
      <c r="AQ218" s="3813">
        <f t="shared" si="21"/>
        <v>5850.9734239999998</v>
      </c>
      <c r="AR218" s="775"/>
      <c r="AS218" s="775"/>
      <c r="AT218" s="775"/>
      <c r="AU218" s="775"/>
      <c r="AV218" s="775"/>
      <c r="AW218" s="775"/>
      <c r="AX218" s="775"/>
      <c r="AY218" s="775"/>
      <c r="AZ218" s="775"/>
      <c r="BA218" s="775"/>
      <c r="BB218" s="775"/>
      <c r="BC218" s="775"/>
      <c r="BD218" s="775"/>
      <c r="BE218" s="775"/>
      <c r="BF218" s="775"/>
      <c r="BG218" s="775"/>
      <c r="BH218" s="775"/>
      <c r="BI218" s="775"/>
      <c r="BJ218" s="775"/>
      <c r="BK218" s="775"/>
      <c r="BL218" s="775"/>
      <c r="BM218" s="775"/>
      <c r="BN218" s="775"/>
      <c r="BO218" s="775"/>
      <c r="BP218" s="775"/>
      <c r="BQ218" s="775"/>
      <c r="BR218" s="775"/>
      <c r="BS218" s="775"/>
      <c r="BT218" s="775"/>
      <c r="BU218" s="775"/>
      <c r="BV218" s="775"/>
      <c r="BW218" s="775"/>
      <c r="BX218" s="775"/>
      <c r="BY218" s="775"/>
      <c r="BZ218" s="775"/>
      <c r="CA218" s="775"/>
      <c r="CB218" s="775"/>
      <c r="CC218" s="775"/>
      <c r="CD218" s="775"/>
      <c r="CE218" s="775"/>
      <c r="CF218" s="775"/>
      <c r="CG218" s="775"/>
      <c r="CH218" s="775"/>
      <c r="CI218" s="775"/>
      <c r="CJ218" s="775"/>
      <c r="CK218" s="775"/>
      <c r="CL218" s="775"/>
      <c r="CM218" s="775"/>
      <c r="CN218" s="775"/>
      <c r="CO218" s="775"/>
      <c r="CP218" s="775"/>
      <c r="CQ218" s="775"/>
      <c r="CR218" s="775"/>
      <c r="CS218" s="775"/>
      <c r="CT218" s="775"/>
      <c r="CU218" s="775"/>
      <c r="CV218" s="775"/>
      <c r="CW218" s="775"/>
      <c r="CX218" s="775"/>
      <c r="CY218" s="775"/>
      <c r="CZ218" s="775"/>
      <c r="DA218" s="775"/>
      <c r="DB218" s="775"/>
      <c r="DC218" s="775"/>
      <c r="DD218" s="775"/>
      <c r="DE218" s="775"/>
      <c r="DF218" s="775"/>
      <c r="DG218" s="775"/>
      <c r="DH218" s="775"/>
      <c r="DI218" s="775"/>
      <c r="DJ218" s="775"/>
      <c r="DK218" s="775"/>
      <c r="DL218" s="775"/>
      <c r="DM218" s="775"/>
      <c r="DN218" s="775"/>
      <c r="DO218" s="775"/>
      <c r="DP218" s="775"/>
      <c r="DQ218" s="775"/>
      <c r="DR218" s="775"/>
      <c r="DS218" s="775"/>
      <c r="DT218" s="775"/>
      <c r="DU218" s="775"/>
      <c r="DV218" s="775"/>
      <c r="DW218" s="775"/>
      <c r="DX218" s="775"/>
      <c r="DY218" s="775"/>
      <c r="DZ218" s="775"/>
      <c r="EA218" s="775"/>
      <c r="EB218" s="775"/>
      <c r="EC218" s="775"/>
      <c r="ED218" s="775"/>
      <c r="EE218" s="775"/>
      <c r="EF218" s="775"/>
      <c r="EG218" s="775"/>
      <c r="EH218" s="775"/>
      <c r="EI218" s="775"/>
      <c r="EJ218" s="775"/>
      <c r="EK218" s="775"/>
      <c r="EL218" s="775"/>
      <c r="EM218" s="775"/>
      <c r="EN218" s="775"/>
      <c r="EO218" s="775"/>
      <c r="EP218" s="775"/>
      <c r="EQ218" s="775"/>
      <c r="ER218" s="775"/>
      <c r="ES218" s="775"/>
      <c r="ET218" s="775"/>
      <c r="EU218" s="775"/>
      <c r="EV218" s="775"/>
      <c r="EW218" s="775"/>
      <c r="EX218" s="775"/>
      <c r="EY218" s="775"/>
      <c r="EZ218" s="775"/>
      <c r="FA218" s="775"/>
      <c r="FB218" s="775"/>
      <c r="FC218" s="775"/>
      <c r="FD218" s="775"/>
      <c r="FE218" s="775"/>
      <c r="FF218" s="775"/>
      <c r="FG218" s="775"/>
      <c r="FH218" s="775"/>
      <c r="FI218" s="775"/>
      <c r="FJ218" s="775"/>
      <c r="FK218" s="775"/>
      <c r="FL218" s="775"/>
      <c r="FM218" s="775"/>
      <c r="FN218" s="775"/>
      <c r="FO218" s="775"/>
      <c r="FP218" s="775"/>
      <c r="FQ218" s="775"/>
      <c r="FR218" s="775"/>
      <c r="FS218" s="775"/>
      <c r="FT218" s="775"/>
      <c r="FU218" s="775"/>
      <c r="FV218" s="775"/>
      <c r="FW218" s="775"/>
      <c r="FX218" s="775"/>
      <c r="FY218" s="775"/>
      <c r="FZ218" s="775"/>
      <c r="GA218" s="775"/>
      <c r="GB218" s="775"/>
      <c r="GC218" s="775"/>
      <c r="GD218" s="775"/>
      <c r="GE218" s="775"/>
      <c r="GF218" s="775"/>
      <c r="GG218" s="775"/>
      <c r="GH218" s="775"/>
      <c r="GI218" s="775"/>
      <c r="GJ218" s="775"/>
      <c r="GK218" s="775"/>
      <c r="GL218" s="775"/>
      <c r="GM218" s="775"/>
      <c r="GN218" s="775"/>
      <c r="GO218" s="775"/>
      <c r="GP218" s="775"/>
      <c r="GQ218" s="775"/>
      <c r="GR218" s="775"/>
      <c r="GS218" s="775"/>
      <c r="GT218" s="775"/>
      <c r="GU218" s="775"/>
      <c r="GV218" s="775"/>
      <c r="GW218" s="775"/>
      <c r="GX218" s="775"/>
      <c r="GY218" s="775"/>
      <c r="GZ218" s="775"/>
    </row>
    <row r="219" spans="1:208" x14ac:dyDescent="0.25">
      <c r="A219" s="24">
        <v>1</v>
      </c>
      <c r="B219" s="6" t="s">
        <v>97</v>
      </c>
      <c r="C219" s="795"/>
      <c r="D219" s="795"/>
      <c r="E219" s="795"/>
      <c r="F219" s="795"/>
      <c r="G219" s="796"/>
      <c r="H219" s="3745"/>
      <c r="I219" s="797"/>
      <c r="J219" s="797"/>
      <c r="K219" s="30"/>
      <c r="L219" s="30"/>
      <c r="M219" s="30"/>
      <c r="N219" s="30"/>
      <c r="O219" s="30"/>
      <c r="P219" s="30"/>
      <c r="Q219" s="30"/>
      <c r="R219" s="2098">
        <f t="shared" ref="R219:W219" si="22">R220-R221-R272-R275-R280</f>
        <v>0</v>
      </c>
      <c r="S219" s="2098">
        <f t="shared" si="22"/>
        <v>0</v>
      </c>
      <c r="T219" s="2098">
        <f t="shared" si="22"/>
        <v>0</v>
      </c>
      <c r="U219" s="2098">
        <f t="shared" si="22"/>
        <v>0</v>
      </c>
      <c r="V219" s="2098">
        <f t="shared" si="22"/>
        <v>-5.9117155615240335E-12</v>
      </c>
      <c r="W219" s="2098">
        <f t="shared" si="22"/>
        <v>-5.9117155615240335E-12</v>
      </c>
      <c r="X219" s="2098">
        <f t="shared" ref="X219:Y219" si="23">X220-X221-X272-X275-X280</f>
        <v>0</v>
      </c>
      <c r="Y219" s="2098">
        <f t="shared" si="23"/>
        <v>0</v>
      </c>
      <c r="Z219" s="2098">
        <f t="shared" ref="Z219:AA219" si="24">Z220-Z221-Z272-Z275-Z280</f>
        <v>0</v>
      </c>
      <c r="AA219" s="2098">
        <f t="shared" si="24"/>
        <v>0</v>
      </c>
      <c r="AB219" s="2098">
        <f t="shared" ref="AB219" si="25">AB220-AB221-AB272-AB275-AB280</f>
        <v>0</v>
      </c>
      <c r="AC219" s="2098">
        <f t="shared" ref="AC219:AI219" si="26">AC220-AC221-AC272-AC275-AC280</f>
        <v>5.9117155615240335E-12</v>
      </c>
      <c r="AD219" s="2098">
        <f t="shared" si="26"/>
        <v>7.73070496506989E-12</v>
      </c>
      <c r="AE219" s="3195">
        <f t="shared" si="26"/>
        <v>0</v>
      </c>
      <c r="AF219" s="2098">
        <f t="shared" si="26"/>
        <v>0</v>
      </c>
      <c r="AG219" s="2098">
        <f t="shared" si="26"/>
        <v>0</v>
      </c>
      <c r="AH219" s="2098">
        <f t="shared" si="26"/>
        <v>0</v>
      </c>
      <c r="AI219" s="2098">
        <f t="shared" si="26"/>
        <v>0</v>
      </c>
      <c r="AJ219" s="2099">
        <f>AJ220-AJ221-AJ272-AJ275-AJ280</f>
        <v>5.0022208597511053E-12</v>
      </c>
      <c r="AK219" s="3771">
        <f t="shared" ref="AK219" si="27">AK220-AK221-AK272-AK275-AK280</f>
        <v>4.2632564145606011E-14</v>
      </c>
      <c r="AL219" s="2098"/>
      <c r="AM219" s="2098"/>
      <c r="AN219" s="4245"/>
      <c r="AO219" s="4246">
        <f>AO220-AO221-AO272-AO275-AO280</f>
        <v>0</v>
      </c>
      <c r="AP219" s="1339">
        <f t="shared" si="20"/>
        <v>0</v>
      </c>
      <c r="AQ219" s="3813" t="e">
        <f t="shared" si="21"/>
        <v>#DIV/0!</v>
      </c>
      <c r="AR219" s="775"/>
      <c r="AS219" s="775"/>
      <c r="AT219" s="775"/>
      <c r="AU219" s="775"/>
      <c r="AV219" s="775"/>
      <c r="AW219" s="775"/>
      <c r="AX219" s="775"/>
      <c r="AY219" s="775"/>
      <c r="AZ219" s="775"/>
      <c r="BA219" s="775"/>
      <c r="BB219" s="775"/>
      <c r="BC219" s="775"/>
      <c r="BD219" s="775"/>
      <c r="BE219" s="775"/>
      <c r="BF219" s="775"/>
      <c r="BG219" s="775"/>
      <c r="BH219" s="775"/>
      <c r="BI219" s="775"/>
      <c r="BJ219" s="775"/>
      <c r="BK219" s="775"/>
      <c r="BL219" s="775"/>
      <c r="BM219" s="775"/>
      <c r="BN219" s="775"/>
      <c r="BO219" s="775"/>
      <c r="BP219" s="775"/>
      <c r="BQ219" s="775"/>
      <c r="BR219" s="775"/>
      <c r="BS219" s="775"/>
      <c r="BT219" s="775"/>
      <c r="BU219" s="775"/>
      <c r="BV219" s="775"/>
      <c r="BW219" s="775"/>
      <c r="BX219" s="775"/>
      <c r="BY219" s="775"/>
      <c r="BZ219" s="775"/>
      <c r="CA219" s="775"/>
      <c r="CB219" s="775"/>
      <c r="CC219" s="775"/>
      <c r="CD219" s="775"/>
      <c r="CE219" s="775"/>
      <c r="CF219" s="775"/>
      <c r="CG219" s="775"/>
      <c r="CH219" s="775"/>
      <c r="CI219" s="775"/>
      <c r="CJ219" s="775"/>
      <c r="CK219" s="775"/>
      <c r="CL219" s="775"/>
      <c r="CM219" s="775"/>
      <c r="CN219" s="775"/>
      <c r="CO219" s="775"/>
      <c r="CP219" s="775"/>
      <c r="CQ219" s="775"/>
      <c r="CR219" s="775"/>
      <c r="CS219" s="775"/>
      <c r="CT219" s="775"/>
      <c r="CU219" s="775"/>
      <c r="CV219" s="775"/>
      <c r="CW219" s="775"/>
      <c r="CX219" s="775"/>
      <c r="CY219" s="775"/>
      <c r="CZ219" s="775"/>
      <c r="DA219" s="775"/>
      <c r="DB219" s="775"/>
      <c r="DC219" s="775"/>
      <c r="DD219" s="775"/>
      <c r="DE219" s="775"/>
      <c r="DF219" s="775"/>
      <c r="DG219" s="775"/>
      <c r="DH219" s="775"/>
      <c r="DI219" s="775"/>
      <c r="DJ219" s="775"/>
      <c r="DK219" s="775"/>
      <c r="DL219" s="775"/>
      <c r="DM219" s="775"/>
      <c r="DN219" s="775"/>
      <c r="DO219" s="775"/>
      <c r="DP219" s="775"/>
      <c r="DQ219" s="775"/>
      <c r="DR219" s="775"/>
      <c r="DS219" s="775"/>
      <c r="DT219" s="775"/>
      <c r="DU219" s="775"/>
      <c r="DV219" s="775"/>
      <c r="DW219" s="775"/>
      <c r="DX219" s="775"/>
      <c r="DY219" s="775"/>
      <c r="DZ219" s="775"/>
      <c r="EA219" s="775"/>
      <c r="EB219" s="775"/>
      <c r="EC219" s="775"/>
      <c r="ED219" s="775"/>
      <c r="EE219" s="775"/>
      <c r="EF219" s="775"/>
      <c r="EG219" s="775"/>
      <c r="EH219" s="775"/>
      <c r="EI219" s="775"/>
      <c r="EJ219" s="775"/>
      <c r="EK219" s="775"/>
      <c r="EL219" s="775"/>
      <c r="EM219" s="775"/>
      <c r="EN219" s="775"/>
      <c r="EO219" s="775"/>
      <c r="EP219" s="775"/>
      <c r="EQ219" s="775"/>
      <c r="ER219" s="775"/>
      <c r="ES219" s="775"/>
      <c r="ET219" s="775"/>
      <c r="EU219" s="775"/>
      <c r="EV219" s="775"/>
      <c r="EW219" s="775"/>
      <c r="EX219" s="775"/>
      <c r="EY219" s="775"/>
      <c r="EZ219" s="775"/>
      <c r="FA219" s="775"/>
      <c r="FB219" s="775"/>
      <c r="FC219" s="775"/>
      <c r="FD219" s="775"/>
      <c r="FE219" s="775"/>
      <c r="FF219" s="775"/>
      <c r="FG219" s="775"/>
      <c r="FH219" s="775"/>
      <c r="FI219" s="775"/>
      <c r="FJ219" s="775"/>
      <c r="FK219" s="775"/>
      <c r="FL219" s="775"/>
      <c r="FM219" s="775"/>
      <c r="FN219" s="775"/>
      <c r="FO219" s="775"/>
      <c r="FP219" s="775"/>
      <c r="FQ219" s="775"/>
      <c r="FR219" s="775"/>
      <c r="FS219" s="775"/>
      <c r="FT219" s="775"/>
      <c r="FU219" s="775"/>
      <c r="FV219" s="775"/>
      <c r="FW219" s="775"/>
      <c r="FX219" s="775"/>
      <c r="FY219" s="775"/>
      <c r="FZ219" s="775"/>
      <c r="GA219" s="775"/>
      <c r="GB219" s="775"/>
      <c r="GC219" s="775"/>
      <c r="GD219" s="775"/>
      <c r="GE219" s="775"/>
      <c r="GF219" s="775"/>
      <c r="GG219" s="775"/>
      <c r="GH219" s="775"/>
      <c r="GI219" s="775"/>
      <c r="GJ219" s="775"/>
      <c r="GK219" s="775"/>
      <c r="GL219" s="775"/>
      <c r="GM219" s="775"/>
      <c r="GN219" s="775"/>
      <c r="GO219" s="775"/>
      <c r="GP219" s="775"/>
      <c r="GQ219" s="775"/>
      <c r="GR219" s="775"/>
      <c r="GS219" s="775"/>
      <c r="GT219" s="775"/>
      <c r="GU219" s="775"/>
      <c r="GV219" s="775"/>
      <c r="GW219" s="775"/>
      <c r="GX219" s="775"/>
      <c r="GY219" s="775"/>
      <c r="GZ219" s="775"/>
    </row>
    <row r="220" spans="1:208" s="775" customFormat="1" x14ac:dyDescent="0.25">
      <c r="A220" s="24">
        <v>1</v>
      </c>
      <c r="B220" s="16" t="s">
        <v>95</v>
      </c>
      <c r="C220" s="776">
        <f>'Аян '!C84</f>
        <v>0</v>
      </c>
      <c r="D220" s="776">
        <f>'Аян '!D84</f>
        <v>0</v>
      </c>
      <c r="E220" s="798">
        <f>'Аян '!E84</f>
        <v>0</v>
      </c>
      <c r="F220" s="798">
        <f>'Аян '!F84</f>
        <v>0</v>
      </c>
      <c r="G220" s="799">
        <f>'Аян '!G84</f>
        <v>0</v>
      </c>
      <c r="H220" s="3746">
        <f>'Аян '!H84</f>
        <v>0</v>
      </c>
      <c r="I220" s="788">
        <f>'Аян '!I84</f>
        <v>0</v>
      </c>
      <c r="J220" s="788">
        <f>'Аян '!J84</f>
        <v>0</v>
      </c>
      <c r="K220" s="27">
        <f>'Аян '!K84</f>
        <v>0</v>
      </c>
      <c r="L220" s="27"/>
      <c r="M220" s="27">
        <f>'Аян '!M84</f>
        <v>0</v>
      </c>
      <c r="N220" s="27">
        <f>'Аян '!N84</f>
        <v>0</v>
      </c>
      <c r="O220" s="27">
        <f>'Аян '!O84</f>
        <v>0</v>
      </c>
      <c r="P220" s="27">
        <f>'Аян '!P84</f>
        <v>0</v>
      </c>
      <c r="Q220" s="27">
        <f>'Аян '!Q84</f>
        <v>0</v>
      </c>
      <c r="R220" s="1286">
        <f>'Аян '!R84</f>
        <v>108426.93795088</v>
      </c>
      <c r="S220" s="1286">
        <f>'Аян '!S84</f>
        <v>108426.93795088</v>
      </c>
      <c r="T220" s="1286">
        <f>'Аян '!T84</f>
        <v>108426.93795088</v>
      </c>
      <c r="U220" s="1286">
        <f>'Аян '!U84</f>
        <v>108426.93795088</v>
      </c>
      <c r="V220" s="1286">
        <f>'Аян '!V84</f>
        <v>108079.15392447999</v>
      </c>
      <c r="W220" s="1286">
        <f>'Аян '!W84</f>
        <v>108079.15392447999</v>
      </c>
      <c r="X220" s="1286">
        <f>'Аян '!X84</f>
        <v>108155.47032448</v>
      </c>
      <c r="Y220" s="1286">
        <f>'Аян '!Y84</f>
        <v>111934.38952647999</v>
      </c>
      <c r="Z220" s="1286">
        <f>'Аян '!Z84</f>
        <v>112061.42545479999</v>
      </c>
      <c r="AA220" s="1286">
        <f>'Аян '!AA84</f>
        <v>112061.42545479999</v>
      </c>
      <c r="AB220" s="1286">
        <f>'Аян '!AB84</f>
        <v>112061.42545479999</v>
      </c>
      <c r="AC220" s="1286">
        <f>'Аян '!AC84</f>
        <v>93934.327809925322</v>
      </c>
      <c r="AD220" s="1286">
        <f>'Аян '!AD84</f>
        <v>93708.15168000001</v>
      </c>
      <c r="AE220" s="3191">
        <f>'Аян '!AE84</f>
        <v>0</v>
      </c>
      <c r="AF220" s="1286">
        <f>'Аян '!AF84</f>
        <v>-1.7266999999999999</v>
      </c>
      <c r="AG220" s="1286">
        <f>'Аян '!AG84</f>
        <v>-226.17612992531417</v>
      </c>
      <c r="AH220" s="1286">
        <f>'Аян '!AH84</f>
        <v>0</v>
      </c>
      <c r="AI220" s="1286">
        <f>'Аян '!AI84</f>
        <v>-430.34344999999996</v>
      </c>
      <c r="AJ220" s="2094">
        <f>'Аян '!AJ84</f>
        <v>93276.08153000001</v>
      </c>
      <c r="AK220" s="3767">
        <f>'Аян '!AK84</f>
        <v>1488.6984</v>
      </c>
      <c r="AL220" s="1286">
        <f>AD220/AC220*100</f>
        <v>99.759218876422935</v>
      </c>
      <c r="AM220" s="1286">
        <f>AJ220/AC220*100</f>
        <v>99.299248426776131</v>
      </c>
      <c r="AN220" s="4247">
        <f>'Аян '!AL84</f>
        <v>0</v>
      </c>
      <c r="AO220" s="4240">
        <f>'Аян '!AM84</f>
        <v>1851.5579099999995</v>
      </c>
      <c r="AP220" s="1339">
        <f t="shared" si="20"/>
        <v>111934389.52647999</v>
      </c>
      <c r="AQ220" s="3813" t="e">
        <f t="shared" si="21"/>
        <v>#DIV/0!</v>
      </c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</row>
    <row r="221" spans="1:208" s="775" customFormat="1" x14ac:dyDescent="0.25">
      <c r="A221" s="24">
        <v>1</v>
      </c>
      <c r="B221" s="1099" t="s">
        <v>80</v>
      </c>
      <c r="C221" s="798">
        <f>'Аян '!C85</f>
        <v>1009</v>
      </c>
      <c r="D221" s="798">
        <f>'Аян '!D85</f>
        <v>78</v>
      </c>
      <c r="E221" s="798">
        <f>'Аян '!E85</f>
        <v>853.83333333333326</v>
      </c>
      <c r="F221" s="798">
        <f>'Аян '!F85</f>
        <v>895</v>
      </c>
      <c r="G221" s="799">
        <f>'Аян '!G85</f>
        <v>104.82139371462036</v>
      </c>
      <c r="H221" s="3746">
        <f>'Аян '!H85</f>
        <v>40</v>
      </c>
      <c r="I221" s="788">
        <f>'Аян '!I85</f>
        <v>10.080277502477701</v>
      </c>
      <c r="J221" s="788">
        <f>'Аян '!J85</f>
        <v>9.1698324022346362</v>
      </c>
      <c r="K221" s="27">
        <f>'Аян '!K85</f>
        <v>10171</v>
      </c>
      <c r="L221" s="27"/>
      <c r="M221" s="27">
        <f>'Аян '!M85</f>
        <v>8600.1666666666661</v>
      </c>
      <c r="N221" s="27">
        <f>'Аян '!N85</f>
        <v>8207</v>
      </c>
      <c r="O221" s="27">
        <f>'Аян '!O85</f>
        <v>95.428383170868784</v>
      </c>
      <c r="P221" s="27">
        <f>'Аян '!P85</f>
        <v>30</v>
      </c>
      <c r="Q221" s="27">
        <f>'Аян '!Q85</f>
        <v>328.28000000000003</v>
      </c>
      <c r="R221" s="1286">
        <f>'Аян '!R85</f>
        <v>33241.124498879995</v>
      </c>
      <c r="S221" s="1286">
        <f>'Аян '!S85</f>
        <v>33241.124498879995</v>
      </c>
      <c r="T221" s="1286">
        <f>'Аян '!T85</f>
        <v>33241.124498879995</v>
      </c>
      <c r="U221" s="1286">
        <f>'Аян '!U85</f>
        <v>33241.124498879995</v>
      </c>
      <c r="V221" s="1286">
        <f>'Аян '!V85</f>
        <v>33261.632292479997</v>
      </c>
      <c r="W221" s="1286">
        <f>'Аян '!W85</f>
        <v>33261.632292479997</v>
      </c>
      <c r="X221" s="1286">
        <f>'Аян '!X85</f>
        <v>33261.632292479997</v>
      </c>
      <c r="Y221" s="1286">
        <f>'Аян '!Y85</f>
        <v>35391.93166848</v>
      </c>
      <c r="Z221" s="1286">
        <f>'Аян '!Z85</f>
        <v>35454.208396799993</v>
      </c>
      <c r="AA221" s="1286">
        <f>'Аян '!AA85</f>
        <v>35454.208396799993</v>
      </c>
      <c r="AB221" s="1286">
        <f>'Аян '!AB85</f>
        <v>35454.208396799993</v>
      </c>
      <c r="AC221" s="1286">
        <f>'Аян '!AC85</f>
        <v>29883.983340591996</v>
      </c>
      <c r="AD221" s="1286">
        <f>'Аян '!AD85</f>
        <v>30155.789959999998</v>
      </c>
      <c r="AE221" s="3191">
        <f>'Аян '!AE85</f>
        <v>0</v>
      </c>
      <c r="AF221" s="1286">
        <f>'Аян '!AF85</f>
        <v>-1.7266999999999999</v>
      </c>
      <c r="AG221" s="1286">
        <f>'Аян '!AG85</f>
        <v>271.80661940800201</v>
      </c>
      <c r="AH221" s="1286">
        <f>'Аян '!AH85</f>
        <v>0</v>
      </c>
      <c r="AI221" s="1286">
        <f>'Аян '!AI85</f>
        <v>-253.77382999999998</v>
      </c>
      <c r="AJ221" s="2094">
        <f>'Аян '!AJ85</f>
        <v>29900.289430000001</v>
      </c>
      <c r="AK221" s="3767">
        <f>'Аян '!AK85</f>
        <v>1370.4994799999999</v>
      </c>
      <c r="AL221" s="1286">
        <f>AD221/AC221*100</f>
        <v>100.90953945566822</v>
      </c>
      <c r="AM221" s="1286">
        <f>AJ221/AC221*100</f>
        <v>100.05456464495433</v>
      </c>
      <c r="AN221" s="4247">
        <f>'Аян '!AL85</f>
        <v>42</v>
      </c>
      <c r="AO221" s="4240">
        <f>'Аян '!AM85</f>
        <v>1350.5009899999995</v>
      </c>
      <c r="AP221" s="1339">
        <f t="shared" si="20"/>
        <v>35391931.668480001</v>
      </c>
      <c r="AQ221" s="3813">
        <f t="shared" si="21"/>
        <v>32944.622892844396</v>
      </c>
    </row>
    <row r="222" spans="1:208" x14ac:dyDescent="0.25">
      <c r="A222" s="24">
        <v>1</v>
      </c>
      <c r="B222" s="1122" t="s">
        <v>408</v>
      </c>
      <c r="C222" s="639">
        <f>'Аян '!C86</f>
        <v>0</v>
      </c>
      <c r="D222" s="639">
        <f>'Аян '!D86</f>
        <v>0</v>
      </c>
      <c r="E222" s="639">
        <f>'Аян '!E86</f>
        <v>0</v>
      </c>
      <c r="F222" s="639">
        <f>'Аян '!F86</f>
        <v>0</v>
      </c>
      <c r="G222" s="800">
        <f>'Аян '!G86</f>
        <v>0</v>
      </c>
      <c r="H222" s="3747">
        <f>'Аян '!H86</f>
        <v>0</v>
      </c>
      <c r="I222" s="794">
        <f>'Аян '!I86</f>
        <v>0</v>
      </c>
      <c r="J222" s="794">
        <f>'Аян '!J86</f>
        <v>0</v>
      </c>
      <c r="K222" s="789">
        <f>'Аян '!K86</f>
        <v>0</v>
      </c>
      <c r="L222" s="789"/>
      <c r="M222" s="789">
        <f>'Аян '!M86</f>
        <v>0</v>
      </c>
      <c r="N222" s="789">
        <f>'Аян '!N86</f>
        <v>0</v>
      </c>
      <c r="O222" s="789">
        <f>'Аян '!O86</f>
        <v>0</v>
      </c>
      <c r="P222" s="789">
        <f>'Аян '!P86</f>
        <v>0</v>
      </c>
      <c r="Q222" s="789">
        <f>'Аян '!Q86</f>
        <v>0</v>
      </c>
      <c r="R222" s="1286">
        <f>'Аян '!R86</f>
        <v>49105.584900000002</v>
      </c>
      <c r="S222" s="1286">
        <f>'Аян '!S86</f>
        <v>49105.584900000002</v>
      </c>
      <c r="T222" s="1286">
        <f>'Аян '!T86</f>
        <v>49105.584900000002</v>
      </c>
      <c r="U222" s="1286">
        <f>'Аян '!U86</f>
        <v>49105.584900000002</v>
      </c>
      <c r="V222" s="1286">
        <f>'Аян '!V86</f>
        <v>48737.293079999996</v>
      </c>
      <c r="W222" s="1286">
        <f>'Аян '!W86</f>
        <v>48737.293079999996</v>
      </c>
      <c r="X222" s="1286">
        <f>'Аян '!X86</f>
        <v>48737.293079999996</v>
      </c>
      <c r="Y222" s="1286">
        <f>'Аян '!Y86</f>
        <v>48737.293079999996</v>
      </c>
      <c r="Z222" s="1286">
        <f>'Аян '!Z86</f>
        <v>48737.293079999996</v>
      </c>
      <c r="AA222" s="1286">
        <f>'Аян '!AA86</f>
        <v>48737.293079999996</v>
      </c>
      <c r="AB222" s="1286">
        <f>'Аян '!AB86</f>
        <v>48737.293079999996</v>
      </c>
      <c r="AC222" s="1286">
        <f>'Аян '!AC86</f>
        <v>40553.028929999993</v>
      </c>
      <c r="AD222" s="1286">
        <f>'Аян '!AD86</f>
        <v>40102.894400000005</v>
      </c>
      <c r="AE222" s="3191">
        <f>'Аян '!AE86</f>
        <v>0</v>
      </c>
      <c r="AF222" s="1286">
        <f>'Аян '!AF86</f>
        <v>0</v>
      </c>
      <c r="AG222" s="1286">
        <f>'Аян '!AG86</f>
        <v>-450.13452999998844</v>
      </c>
      <c r="AH222" s="1286">
        <f>'Аян '!AH86</f>
        <v>0</v>
      </c>
      <c r="AI222" s="1286">
        <f>'Аян '!AI86</f>
        <v>-63.679040000000001</v>
      </c>
      <c r="AJ222" s="2094">
        <f>'Аян '!AJ86</f>
        <v>40039.215360000002</v>
      </c>
      <c r="AK222" s="3767">
        <f>'Аян '!AK86</f>
        <v>0</v>
      </c>
      <c r="AL222" s="1286">
        <f>AD222/AC222*100</f>
        <v>98.890010088329078</v>
      </c>
      <c r="AM222" s="1286">
        <f>AJ222/AC222*100</f>
        <v>98.732983494557459</v>
      </c>
      <c r="AN222" s="4248">
        <f>'Аян '!AL86</f>
        <v>0</v>
      </c>
      <c r="AO222" s="4240">
        <f>'Аян '!AM86</f>
        <v>0</v>
      </c>
      <c r="AP222" s="1339">
        <f t="shared" si="20"/>
        <v>48737293.079999998</v>
      </c>
      <c r="AQ222" s="3813" t="e">
        <f t="shared" si="21"/>
        <v>#DIV/0!</v>
      </c>
      <c r="AR222" s="775"/>
      <c r="AS222" s="775"/>
      <c r="AT222" s="775"/>
      <c r="AU222" s="775"/>
      <c r="AV222" s="775"/>
      <c r="AW222" s="775"/>
      <c r="AX222" s="775"/>
      <c r="AY222" s="775"/>
      <c r="AZ222" s="775"/>
      <c r="BA222" s="775"/>
      <c r="BB222" s="775"/>
      <c r="BC222" s="775"/>
      <c r="BD222" s="775"/>
      <c r="BE222" s="775"/>
      <c r="BF222" s="775"/>
      <c r="BG222" s="775"/>
      <c r="BH222" s="775"/>
      <c r="BI222" s="775"/>
      <c r="BJ222" s="775"/>
      <c r="BK222" s="775"/>
      <c r="BL222" s="775"/>
      <c r="BM222" s="775"/>
      <c r="BN222" s="775"/>
      <c r="BO222" s="775"/>
      <c r="BP222" s="775"/>
      <c r="BQ222" s="775"/>
      <c r="BR222" s="775"/>
      <c r="BS222" s="775"/>
      <c r="BT222" s="775"/>
      <c r="BU222" s="775"/>
      <c r="BV222" s="775"/>
      <c r="BW222" s="775"/>
      <c r="BX222" s="775"/>
      <c r="BY222" s="775"/>
      <c r="BZ222" s="775"/>
      <c r="CA222" s="775"/>
      <c r="CB222" s="775"/>
      <c r="CC222" s="775"/>
      <c r="CD222" s="775"/>
      <c r="CE222" s="775"/>
      <c r="CF222" s="775"/>
      <c r="CG222" s="775"/>
      <c r="CH222" s="775"/>
      <c r="CI222" s="775"/>
      <c r="CJ222" s="775"/>
      <c r="CK222" s="775"/>
      <c r="CL222" s="775"/>
      <c r="CM222" s="775"/>
      <c r="CN222" s="775"/>
      <c r="CO222" s="775"/>
      <c r="CP222" s="775"/>
      <c r="CQ222" s="775"/>
      <c r="CR222" s="775"/>
      <c r="CS222" s="775"/>
      <c r="CT222" s="775"/>
      <c r="CU222" s="775"/>
      <c r="CV222" s="775"/>
      <c r="CW222" s="775"/>
      <c r="CX222" s="775"/>
      <c r="CY222" s="775"/>
      <c r="CZ222" s="775"/>
      <c r="DA222" s="775"/>
      <c r="DB222" s="775"/>
      <c r="DC222" s="775"/>
      <c r="DD222" s="775"/>
      <c r="DE222" s="775"/>
      <c r="DF222" s="775"/>
      <c r="DG222" s="775"/>
      <c r="DH222" s="775"/>
      <c r="DI222" s="775"/>
      <c r="DJ222" s="775"/>
      <c r="DK222" s="775"/>
      <c r="DL222" s="775"/>
      <c r="DM222" s="775"/>
      <c r="DN222" s="775"/>
      <c r="DO222" s="775"/>
      <c r="DP222" s="775"/>
      <c r="DQ222" s="775"/>
      <c r="DR222" s="775"/>
      <c r="DS222" s="775"/>
      <c r="DT222" s="775"/>
      <c r="DU222" s="775"/>
      <c r="DV222" s="775"/>
      <c r="DW222" s="775"/>
      <c r="DX222" s="775"/>
      <c r="DY222" s="775"/>
      <c r="DZ222" s="775"/>
      <c r="EA222" s="775"/>
      <c r="EB222" s="775"/>
      <c r="EC222" s="775"/>
      <c r="ED222" s="775"/>
      <c r="EE222" s="775"/>
      <c r="EF222" s="775"/>
      <c r="EG222" s="775"/>
      <c r="EH222" s="775"/>
      <c r="EI222" s="775"/>
      <c r="EJ222" s="775"/>
      <c r="EK222" s="775"/>
      <c r="EL222" s="775"/>
      <c r="EM222" s="775"/>
      <c r="EN222" s="775"/>
      <c r="EO222" s="775"/>
      <c r="EP222" s="775"/>
      <c r="EQ222" s="775"/>
      <c r="ER222" s="775"/>
      <c r="ES222" s="775"/>
      <c r="ET222" s="775"/>
      <c r="EU222" s="775"/>
      <c r="EV222" s="775"/>
      <c r="EW222" s="775"/>
      <c r="EX222" s="775"/>
      <c r="EY222" s="775"/>
      <c r="EZ222" s="775"/>
      <c r="FA222" s="775"/>
      <c r="FB222" s="775"/>
      <c r="FC222" s="775"/>
      <c r="FD222" s="775"/>
      <c r="FE222" s="775"/>
      <c r="FF222" s="775"/>
      <c r="FG222" s="775"/>
      <c r="FH222" s="775"/>
      <c r="FI222" s="775"/>
      <c r="FJ222" s="775"/>
      <c r="FK222" s="775"/>
      <c r="FL222" s="775"/>
      <c r="FM222" s="775"/>
      <c r="FN222" s="775"/>
      <c r="FO222" s="775"/>
      <c r="FP222" s="775"/>
      <c r="FQ222" s="775"/>
      <c r="FR222" s="775"/>
      <c r="FS222" s="775"/>
      <c r="FT222" s="775"/>
      <c r="FU222" s="775"/>
      <c r="FV222" s="775"/>
      <c r="FW222" s="775"/>
      <c r="FX222" s="775"/>
      <c r="FY222" s="775"/>
      <c r="FZ222" s="775"/>
      <c r="GA222" s="775"/>
      <c r="GB222" s="775"/>
      <c r="GC222" s="775"/>
      <c r="GD222" s="775"/>
      <c r="GE222" s="775"/>
      <c r="GF222" s="775"/>
      <c r="GG222" s="775"/>
      <c r="GH222" s="775"/>
      <c r="GI222" s="775"/>
      <c r="GJ222" s="775"/>
      <c r="GK222" s="775"/>
      <c r="GL222" s="775"/>
      <c r="GM222" s="775"/>
      <c r="GN222" s="775"/>
      <c r="GO222" s="775"/>
      <c r="GP222" s="775"/>
      <c r="GQ222" s="775"/>
      <c r="GR222" s="775"/>
      <c r="GS222" s="775"/>
      <c r="GT222" s="775"/>
      <c r="GU222" s="775"/>
      <c r="GV222" s="775"/>
      <c r="GW222" s="775"/>
      <c r="GX222" s="775"/>
      <c r="GY222" s="775"/>
      <c r="GZ222" s="775"/>
    </row>
    <row r="223" spans="1:208" x14ac:dyDescent="0.25">
      <c r="B223" s="1122" t="s">
        <v>345</v>
      </c>
      <c r="C223" s="639">
        <f>'Аян '!C87</f>
        <v>0</v>
      </c>
      <c r="D223" s="639">
        <f>'Аян '!D87</f>
        <v>0</v>
      </c>
      <c r="E223" s="639">
        <f>'Аян '!E87</f>
        <v>0</v>
      </c>
      <c r="F223" s="639">
        <f>'Аян '!F87</f>
        <v>0</v>
      </c>
      <c r="G223" s="800">
        <f>'Аян '!G87</f>
        <v>0</v>
      </c>
      <c r="H223" s="3747">
        <f>'Аян '!H87</f>
        <v>0</v>
      </c>
      <c r="I223" s="794">
        <f>'Аян '!I87</f>
        <v>0</v>
      </c>
      <c r="J223" s="794">
        <f>'Аян '!J87</f>
        <v>0</v>
      </c>
      <c r="K223" s="789">
        <f>'Аян '!K87</f>
        <v>0</v>
      </c>
      <c r="L223" s="789"/>
      <c r="M223" s="789">
        <f>'Аян '!M87</f>
        <v>0</v>
      </c>
      <c r="N223" s="789">
        <f>'Аян '!N87</f>
        <v>0</v>
      </c>
      <c r="O223" s="789">
        <f>'Аян '!O87</f>
        <v>0</v>
      </c>
      <c r="P223" s="789">
        <f>'Аян '!P87</f>
        <v>0</v>
      </c>
      <c r="Q223" s="789">
        <f>'Аян '!Q87</f>
        <v>0</v>
      </c>
      <c r="R223" s="1286">
        <f>'Аян '!R87</f>
        <v>4282.3359</v>
      </c>
      <c r="S223" s="1286">
        <f>'Аян '!S87</f>
        <v>4282.3359</v>
      </c>
      <c r="T223" s="1286">
        <f>'Аян '!T87</f>
        <v>4282.3359</v>
      </c>
      <c r="U223" s="1286">
        <f>'Аян '!U87</f>
        <v>4282.3359</v>
      </c>
      <c r="V223" s="1286">
        <f>'Аян '!V87</f>
        <v>4282.3359</v>
      </c>
      <c r="W223" s="1286">
        <f>'Аян '!W87</f>
        <v>4282.3359</v>
      </c>
      <c r="X223" s="1286">
        <f>'Аян '!X87</f>
        <v>4282.3359</v>
      </c>
      <c r="Y223" s="1286">
        <f>'Аян '!Y87</f>
        <v>4282.3359</v>
      </c>
      <c r="Z223" s="1286">
        <f>'Аян '!Z87</f>
        <v>4282.3359</v>
      </c>
      <c r="AA223" s="1286">
        <f>'Аян '!AA87</f>
        <v>4282.3359</v>
      </c>
      <c r="AB223" s="1286">
        <f>'Аян '!AB87</f>
        <v>4282.3359</v>
      </c>
      <c r="AC223" s="1286">
        <f>'Аян '!AC87</f>
        <v>3568.6132500000003</v>
      </c>
      <c r="AD223" s="1286">
        <f>'Аян '!AD87</f>
        <v>3568.6133000000004</v>
      </c>
      <c r="AE223" s="3191">
        <f>'Аян '!AE87</f>
        <v>0</v>
      </c>
      <c r="AF223" s="1286">
        <f>'Аян '!AF87</f>
        <v>0</v>
      </c>
      <c r="AG223" s="1286">
        <f>'Аян '!AG87</f>
        <v>5.0000000101135811E-5</v>
      </c>
      <c r="AH223" s="1286">
        <f>'Аян '!AH87</f>
        <v>0</v>
      </c>
      <c r="AI223" s="1286">
        <f>'Аян '!AI87</f>
        <v>0</v>
      </c>
      <c r="AJ223" s="2094">
        <f>'Аян '!AJ87</f>
        <v>3568.6133000000004</v>
      </c>
      <c r="AK223" s="3767">
        <f>'Аян '!AK87</f>
        <v>0</v>
      </c>
      <c r="AL223" s="1286">
        <f>AD223/AC223*100</f>
        <v>100.00000140110447</v>
      </c>
      <c r="AM223" s="1286">
        <f>AJ223/AC223*100</f>
        <v>100.00000140110447</v>
      </c>
      <c r="AN223" s="4248">
        <f>'Аян '!AL87</f>
        <v>0</v>
      </c>
      <c r="AO223" s="4240">
        <f>'Аян '!AM87</f>
        <v>0</v>
      </c>
      <c r="AP223" s="1339">
        <f t="shared" si="20"/>
        <v>4282335.9000000004</v>
      </c>
      <c r="AQ223" s="3813" t="e">
        <f t="shared" si="21"/>
        <v>#DIV/0!</v>
      </c>
      <c r="AR223" s="775"/>
      <c r="AS223" s="775"/>
      <c r="AT223" s="775"/>
      <c r="AU223" s="775"/>
      <c r="AV223" s="775"/>
      <c r="AW223" s="775"/>
      <c r="AX223" s="775"/>
      <c r="AY223" s="775"/>
      <c r="AZ223" s="775"/>
      <c r="BA223" s="775"/>
      <c r="BB223" s="775"/>
      <c r="BC223" s="775"/>
      <c r="BD223" s="775"/>
      <c r="BE223" s="775"/>
      <c r="BF223" s="775"/>
      <c r="BG223" s="775"/>
      <c r="BH223" s="775"/>
      <c r="BI223" s="775"/>
      <c r="BJ223" s="775"/>
      <c r="BK223" s="775"/>
      <c r="BL223" s="775"/>
      <c r="BM223" s="775"/>
      <c r="BN223" s="775"/>
      <c r="BO223" s="775"/>
      <c r="BP223" s="775"/>
      <c r="BQ223" s="775"/>
      <c r="BR223" s="775"/>
      <c r="BS223" s="775"/>
      <c r="BT223" s="775"/>
      <c r="BU223" s="775"/>
      <c r="BV223" s="775"/>
      <c r="BW223" s="775"/>
      <c r="BX223" s="775"/>
      <c r="BY223" s="775"/>
      <c r="BZ223" s="775"/>
      <c r="CA223" s="775"/>
      <c r="CB223" s="775"/>
      <c r="CC223" s="775"/>
      <c r="CD223" s="775"/>
      <c r="CE223" s="775"/>
      <c r="CF223" s="775"/>
      <c r="CG223" s="775"/>
      <c r="CH223" s="775"/>
      <c r="CI223" s="775"/>
      <c r="CJ223" s="775"/>
      <c r="CK223" s="775"/>
      <c r="CL223" s="775"/>
      <c r="CM223" s="775"/>
      <c r="CN223" s="775"/>
      <c r="CO223" s="775"/>
      <c r="CP223" s="775"/>
      <c r="CQ223" s="775"/>
      <c r="CR223" s="775"/>
      <c r="CS223" s="775"/>
      <c r="CT223" s="775"/>
      <c r="CU223" s="775"/>
      <c r="CV223" s="775"/>
      <c r="CW223" s="775"/>
      <c r="CX223" s="775"/>
      <c r="CY223" s="775"/>
      <c r="CZ223" s="775"/>
      <c r="DA223" s="775"/>
      <c r="DB223" s="775"/>
      <c r="DC223" s="775"/>
      <c r="DD223" s="775"/>
      <c r="DE223" s="775"/>
      <c r="DF223" s="775"/>
      <c r="DG223" s="775"/>
      <c r="DH223" s="775"/>
      <c r="DI223" s="775"/>
      <c r="DJ223" s="775"/>
      <c r="DK223" s="775"/>
      <c r="DL223" s="775"/>
      <c r="DM223" s="775"/>
      <c r="DN223" s="775"/>
      <c r="DO223" s="775"/>
      <c r="DP223" s="775"/>
      <c r="DQ223" s="775"/>
      <c r="DR223" s="775"/>
      <c r="DS223" s="775"/>
      <c r="DT223" s="775"/>
      <c r="DU223" s="775"/>
      <c r="DV223" s="775"/>
      <c r="DW223" s="775"/>
      <c r="DX223" s="775"/>
      <c r="DY223" s="775"/>
      <c r="DZ223" s="775"/>
      <c r="EA223" s="775"/>
      <c r="EB223" s="775"/>
      <c r="EC223" s="775"/>
      <c r="ED223" s="775"/>
      <c r="EE223" s="775"/>
      <c r="EF223" s="775"/>
      <c r="EG223" s="775"/>
      <c r="EH223" s="775"/>
      <c r="EI223" s="775"/>
      <c r="EJ223" s="775"/>
      <c r="EK223" s="775"/>
      <c r="EL223" s="775"/>
      <c r="EM223" s="775"/>
      <c r="EN223" s="775"/>
      <c r="EO223" s="775"/>
      <c r="EP223" s="775"/>
      <c r="EQ223" s="775"/>
      <c r="ER223" s="775"/>
      <c r="ES223" s="775"/>
      <c r="ET223" s="775"/>
      <c r="EU223" s="775"/>
      <c r="EV223" s="775"/>
      <c r="EW223" s="775"/>
      <c r="EX223" s="775"/>
      <c r="EY223" s="775"/>
      <c r="EZ223" s="775"/>
      <c r="FA223" s="775"/>
      <c r="FB223" s="775"/>
      <c r="FC223" s="775"/>
      <c r="FD223" s="775"/>
      <c r="FE223" s="775"/>
      <c r="FF223" s="775"/>
      <c r="FG223" s="775"/>
      <c r="FH223" s="775"/>
      <c r="FI223" s="775"/>
      <c r="FJ223" s="775"/>
      <c r="FK223" s="775"/>
      <c r="FL223" s="775"/>
      <c r="FM223" s="775"/>
      <c r="FN223" s="775"/>
      <c r="FO223" s="775"/>
      <c r="FP223" s="775"/>
      <c r="FQ223" s="775"/>
      <c r="FR223" s="775"/>
      <c r="FS223" s="775"/>
      <c r="FT223" s="775"/>
      <c r="FU223" s="775"/>
      <c r="FV223" s="775"/>
      <c r="FW223" s="775"/>
      <c r="FX223" s="775"/>
      <c r="FY223" s="775"/>
      <c r="FZ223" s="775"/>
      <c r="GA223" s="775"/>
      <c r="GB223" s="775"/>
      <c r="GC223" s="775"/>
      <c r="GD223" s="775"/>
      <c r="GE223" s="775"/>
      <c r="GF223" s="775"/>
      <c r="GG223" s="775"/>
      <c r="GH223" s="775"/>
      <c r="GI223" s="775"/>
      <c r="GJ223" s="775"/>
      <c r="GK223" s="775"/>
      <c r="GL223" s="775"/>
      <c r="GM223" s="775"/>
      <c r="GN223" s="775"/>
      <c r="GO223" s="775"/>
      <c r="GP223" s="775"/>
      <c r="GQ223" s="775"/>
      <c r="GR223" s="775"/>
      <c r="GS223" s="775"/>
      <c r="GT223" s="775"/>
      <c r="GU223" s="775"/>
      <c r="GV223" s="775"/>
      <c r="GW223" s="775"/>
      <c r="GX223" s="775"/>
      <c r="GY223" s="775"/>
      <c r="GZ223" s="775"/>
    </row>
    <row r="224" spans="1:208" ht="29.25" x14ac:dyDescent="0.25">
      <c r="B224" s="1771" t="s">
        <v>304</v>
      </c>
      <c r="C224" s="639">
        <f>'Аян '!C88</f>
        <v>5835</v>
      </c>
      <c r="D224" s="639">
        <f>'Аян '!D88</f>
        <v>0</v>
      </c>
      <c r="E224" s="639">
        <f>'Аян '!E88</f>
        <v>4860.75</v>
      </c>
      <c r="F224" s="639">
        <f>'Аян '!F88</f>
        <v>3304.1099999999997</v>
      </c>
      <c r="G224" s="800">
        <f>'Аян '!G88</f>
        <v>67.975312451782116</v>
      </c>
      <c r="H224" s="3747">
        <f>'Аян '!H88</f>
        <v>1</v>
      </c>
      <c r="I224" s="794">
        <f>'Аян '!I88</f>
        <v>0</v>
      </c>
      <c r="J224" s="794">
        <f>'Аян '!J88</f>
        <v>0</v>
      </c>
      <c r="K224" s="789">
        <f>'Аян '!K88</f>
        <v>0</v>
      </c>
      <c r="L224" s="789"/>
      <c r="M224" s="789">
        <f>'Аян '!M88</f>
        <v>0</v>
      </c>
      <c r="N224" s="789">
        <f>'Аян '!N88</f>
        <v>0</v>
      </c>
      <c r="O224" s="789">
        <f>'Аян '!O88</f>
        <v>0</v>
      </c>
      <c r="P224" s="789">
        <f>'Аян '!P88</f>
        <v>0</v>
      </c>
      <c r="Q224" s="789">
        <f>'Аян '!Q88</f>
        <v>0</v>
      </c>
      <c r="R224" s="1286">
        <f>'Аян '!R88</f>
        <v>0</v>
      </c>
      <c r="S224" s="1286">
        <f>'Аян '!S88</f>
        <v>0</v>
      </c>
      <c r="T224" s="1286">
        <f>'Аян '!T88</f>
        <v>0</v>
      </c>
      <c r="U224" s="1286">
        <f>'Аян '!U88</f>
        <v>0</v>
      </c>
      <c r="V224" s="1286">
        <f>'Аян '!V88</f>
        <v>0</v>
      </c>
      <c r="W224" s="1286">
        <f>'Аян '!W88</f>
        <v>0</v>
      </c>
      <c r="X224" s="1286">
        <f>'Аян '!X88</f>
        <v>0</v>
      </c>
      <c r="Y224" s="1286">
        <f>'Аян '!Y88</f>
        <v>0</v>
      </c>
      <c r="Z224" s="1286">
        <f>'Аян '!Z88</f>
        <v>0</v>
      </c>
      <c r="AA224" s="1286">
        <f>'Аян '!AA88</f>
        <v>0</v>
      </c>
      <c r="AB224" s="1286">
        <f>'Аян '!AB88</f>
        <v>0</v>
      </c>
      <c r="AC224" s="1286">
        <f>'Аян '!AC88</f>
        <v>0</v>
      </c>
      <c r="AD224" s="1286">
        <f>'Аян '!AD88</f>
        <v>0</v>
      </c>
      <c r="AE224" s="3191">
        <f>'Аян '!AE88</f>
        <v>0</v>
      </c>
      <c r="AF224" s="1286">
        <f>'Аян '!AF88</f>
        <v>0</v>
      </c>
      <c r="AG224" s="1286">
        <f>'Аян '!AG88</f>
        <v>0</v>
      </c>
      <c r="AH224" s="1286">
        <f>'Аян '!AH88</f>
        <v>0</v>
      </c>
      <c r="AI224" s="1286">
        <f>'Аян '!AI88</f>
        <v>0</v>
      </c>
      <c r="AJ224" s="2094">
        <f>'Аян '!AJ88</f>
        <v>0</v>
      </c>
      <c r="AK224" s="3767">
        <f>'Аян '!AK88</f>
        <v>0</v>
      </c>
      <c r="AL224" s="1286"/>
      <c r="AM224" s="1286"/>
      <c r="AN224" s="4248">
        <f>'Аян '!AL88</f>
        <v>0</v>
      </c>
      <c r="AO224" s="4240">
        <f>'Аян '!AM88</f>
        <v>0</v>
      </c>
      <c r="AP224" s="1339">
        <f t="shared" si="20"/>
        <v>0</v>
      </c>
      <c r="AQ224" s="3813">
        <f t="shared" si="21"/>
        <v>0</v>
      </c>
      <c r="AR224" s="775"/>
      <c r="AS224" s="775"/>
      <c r="AT224" s="775"/>
      <c r="AU224" s="775"/>
      <c r="AV224" s="775"/>
      <c r="AW224" s="775"/>
      <c r="AX224" s="775"/>
      <c r="AY224" s="775"/>
      <c r="AZ224" s="775"/>
      <c r="BA224" s="775"/>
      <c r="BB224" s="775"/>
      <c r="BC224" s="775"/>
      <c r="BD224" s="775"/>
      <c r="BE224" s="775"/>
      <c r="BF224" s="775"/>
      <c r="BG224" s="775"/>
      <c r="BH224" s="775"/>
      <c r="BI224" s="775"/>
      <c r="BJ224" s="775"/>
      <c r="BK224" s="775"/>
      <c r="BL224" s="775"/>
      <c r="BM224" s="775"/>
      <c r="BN224" s="775"/>
      <c r="BO224" s="775"/>
      <c r="BP224" s="775"/>
      <c r="BQ224" s="775"/>
      <c r="BR224" s="775"/>
      <c r="BS224" s="775"/>
      <c r="BT224" s="775"/>
      <c r="BU224" s="775"/>
      <c r="BV224" s="775"/>
      <c r="BW224" s="775"/>
      <c r="BX224" s="775"/>
      <c r="BY224" s="775"/>
      <c r="BZ224" s="775"/>
      <c r="CA224" s="775"/>
      <c r="CB224" s="775"/>
      <c r="CC224" s="775"/>
      <c r="CD224" s="775"/>
      <c r="CE224" s="775"/>
      <c r="CF224" s="775"/>
      <c r="CG224" s="775"/>
      <c r="CH224" s="775"/>
      <c r="CI224" s="775"/>
      <c r="CJ224" s="775"/>
      <c r="CK224" s="775"/>
      <c r="CL224" s="775"/>
      <c r="CM224" s="775"/>
      <c r="CN224" s="775"/>
      <c r="CO224" s="775"/>
      <c r="CP224" s="775"/>
      <c r="CQ224" s="775"/>
      <c r="CR224" s="775"/>
      <c r="CS224" s="775"/>
      <c r="CT224" s="775"/>
      <c r="CU224" s="775"/>
      <c r="CV224" s="775"/>
      <c r="CW224" s="775"/>
      <c r="CX224" s="775"/>
      <c r="CY224" s="775"/>
      <c r="CZ224" s="775"/>
      <c r="DA224" s="775"/>
      <c r="DB224" s="775"/>
      <c r="DC224" s="775"/>
      <c r="DD224" s="775"/>
      <c r="DE224" s="775"/>
      <c r="DF224" s="775"/>
      <c r="DG224" s="775"/>
      <c r="DH224" s="775"/>
      <c r="DI224" s="775"/>
      <c r="DJ224" s="775"/>
      <c r="DK224" s="775"/>
      <c r="DL224" s="775"/>
      <c r="DM224" s="775"/>
      <c r="DN224" s="775"/>
      <c r="DO224" s="775"/>
      <c r="DP224" s="775"/>
      <c r="DQ224" s="775"/>
      <c r="DR224" s="775"/>
      <c r="DS224" s="775"/>
      <c r="DT224" s="775"/>
      <c r="DU224" s="775"/>
      <c r="DV224" s="775"/>
      <c r="DW224" s="775"/>
      <c r="DX224" s="775"/>
      <c r="DY224" s="775"/>
      <c r="DZ224" s="775"/>
      <c r="EA224" s="775"/>
      <c r="EB224" s="775"/>
      <c r="EC224" s="775"/>
      <c r="ED224" s="775"/>
      <c r="EE224" s="775"/>
      <c r="EF224" s="775"/>
      <c r="EG224" s="775"/>
      <c r="EH224" s="775"/>
      <c r="EI224" s="775"/>
      <c r="EJ224" s="775"/>
      <c r="EK224" s="775"/>
      <c r="EL224" s="775"/>
      <c r="EM224" s="775"/>
      <c r="EN224" s="775"/>
      <c r="EO224" s="775"/>
      <c r="EP224" s="775"/>
      <c r="EQ224" s="775"/>
      <c r="ER224" s="775"/>
      <c r="ES224" s="775"/>
      <c r="ET224" s="775"/>
      <c r="EU224" s="775"/>
      <c r="EV224" s="775"/>
      <c r="EW224" s="775"/>
      <c r="EX224" s="775"/>
      <c r="EY224" s="775"/>
      <c r="EZ224" s="775"/>
      <c r="FA224" s="775"/>
      <c r="FB224" s="775"/>
      <c r="FC224" s="775"/>
      <c r="FD224" s="775"/>
      <c r="FE224" s="775"/>
      <c r="FF224" s="775"/>
      <c r="FG224" s="775"/>
      <c r="FH224" s="775"/>
      <c r="FI224" s="775"/>
      <c r="FJ224" s="775"/>
      <c r="FK224" s="775"/>
      <c r="FL224" s="775"/>
      <c r="FM224" s="775"/>
      <c r="FN224" s="775"/>
      <c r="FO224" s="775"/>
      <c r="FP224" s="775"/>
      <c r="FQ224" s="775"/>
      <c r="FR224" s="775"/>
      <c r="FS224" s="775"/>
      <c r="FT224" s="775"/>
      <c r="FU224" s="775"/>
      <c r="FV224" s="775"/>
      <c r="FW224" s="775"/>
      <c r="FX224" s="775"/>
      <c r="FY224" s="775"/>
      <c r="FZ224" s="775"/>
      <c r="GA224" s="775"/>
      <c r="GB224" s="775"/>
      <c r="GC224" s="775"/>
      <c r="GD224" s="775"/>
      <c r="GE224" s="775"/>
      <c r="GF224" s="775"/>
      <c r="GG224" s="775"/>
      <c r="GH224" s="775"/>
      <c r="GI224" s="775"/>
      <c r="GJ224" s="775"/>
      <c r="GK224" s="775"/>
      <c r="GL224" s="775"/>
      <c r="GM224" s="775"/>
      <c r="GN224" s="775"/>
      <c r="GO224" s="775"/>
      <c r="GP224" s="775"/>
      <c r="GQ224" s="775"/>
      <c r="GR224" s="775"/>
      <c r="GS224" s="775"/>
      <c r="GT224" s="775"/>
      <c r="GU224" s="775"/>
      <c r="GV224" s="775"/>
      <c r="GW224" s="775"/>
      <c r="GX224" s="775"/>
      <c r="GY224" s="775"/>
      <c r="GZ224" s="775"/>
    </row>
    <row r="225" spans="2:208" ht="30" x14ac:dyDescent="0.25">
      <c r="B225" s="2561" t="s">
        <v>211</v>
      </c>
      <c r="C225" s="639">
        <f>'Аян '!C89</f>
        <v>0</v>
      </c>
      <c r="D225" s="639">
        <f>'Аян '!D89</f>
        <v>0</v>
      </c>
      <c r="E225" s="639">
        <f>'Аян '!E89</f>
        <v>0</v>
      </c>
      <c r="F225" s="639">
        <f>'Аян '!F89</f>
        <v>0</v>
      </c>
      <c r="G225" s="800">
        <f>'Аян '!G89</f>
        <v>0</v>
      </c>
      <c r="H225" s="3747">
        <f>'Аян '!H89</f>
        <v>0</v>
      </c>
      <c r="I225" s="794">
        <f>'Аян '!I89</f>
        <v>0</v>
      </c>
      <c r="J225" s="794">
        <f>'Аян '!J89</f>
        <v>0</v>
      </c>
      <c r="K225" s="789">
        <f>'Аян '!K89</f>
        <v>0</v>
      </c>
      <c r="L225" s="789"/>
      <c r="M225" s="789">
        <f>'Аян '!M89</f>
        <v>0</v>
      </c>
      <c r="N225" s="789">
        <f>'Аян '!N89</f>
        <v>0</v>
      </c>
      <c r="O225" s="789">
        <f>'Аян '!O89</f>
        <v>0</v>
      </c>
      <c r="P225" s="789">
        <f>'Аян '!P89</f>
        <v>0</v>
      </c>
      <c r="Q225" s="789">
        <f>'Аян '!Q89</f>
        <v>0</v>
      </c>
      <c r="R225" s="1286">
        <f>'Аян '!R89</f>
        <v>0</v>
      </c>
      <c r="S225" s="1286">
        <f>'Аян '!S89</f>
        <v>0</v>
      </c>
      <c r="T225" s="1286">
        <f>'Аян '!T89</f>
        <v>0</v>
      </c>
      <c r="U225" s="1286">
        <f>'Аян '!U89</f>
        <v>0</v>
      </c>
      <c r="V225" s="1286">
        <f>'Аян '!V89</f>
        <v>0</v>
      </c>
      <c r="W225" s="1286">
        <f>'Аян '!W89</f>
        <v>0</v>
      </c>
      <c r="X225" s="1286">
        <f>'Аян '!X89</f>
        <v>0</v>
      </c>
      <c r="Y225" s="1286">
        <f>'Аян '!Y89</f>
        <v>0</v>
      </c>
      <c r="Z225" s="1286">
        <f>'Аян '!Z89</f>
        <v>0</v>
      </c>
      <c r="AA225" s="1286">
        <f>'Аян '!AA89</f>
        <v>0</v>
      </c>
      <c r="AB225" s="1286">
        <f>'Аян '!AB89</f>
        <v>0</v>
      </c>
      <c r="AC225" s="1286">
        <f>'Аян '!AC89</f>
        <v>0</v>
      </c>
      <c r="AD225" s="1286">
        <f>'Аян '!AD89</f>
        <v>0</v>
      </c>
      <c r="AE225" s="3191">
        <f>'Аян '!AE89</f>
        <v>0</v>
      </c>
      <c r="AF225" s="1286">
        <f>'Аян '!AF89</f>
        <v>0</v>
      </c>
      <c r="AG225" s="1286">
        <f>'Аян '!AG89</f>
        <v>0</v>
      </c>
      <c r="AH225" s="1286">
        <f>'Аян '!AH89</f>
        <v>0</v>
      </c>
      <c r="AI225" s="1286">
        <f>'Аян '!AI89</f>
        <v>0</v>
      </c>
      <c r="AJ225" s="2094">
        <f>'Аян '!AJ89</f>
        <v>0</v>
      </c>
      <c r="AK225" s="3767">
        <f>'Аян '!AK89</f>
        <v>0</v>
      </c>
      <c r="AL225" s="1286"/>
      <c r="AM225" s="1286"/>
      <c r="AN225" s="4248">
        <f>'Аян '!AL89</f>
        <v>0</v>
      </c>
      <c r="AO225" s="4240">
        <f>'Аян '!AM89</f>
        <v>0</v>
      </c>
      <c r="AP225" s="1339">
        <f t="shared" si="20"/>
        <v>0</v>
      </c>
      <c r="AQ225" s="3813" t="e">
        <f t="shared" si="21"/>
        <v>#DIV/0!</v>
      </c>
      <c r="AR225" s="775"/>
      <c r="AS225" s="775"/>
      <c r="AT225" s="775"/>
      <c r="AU225" s="775"/>
      <c r="AV225" s="775"/>
      <c r="AW225" s="775"/>
      <c r="AX225" s="775"/>
      <c r="AY225" s="775"/>
      <c r="AZ225" s="775"/>
      <c r="BA225" s="775"/>
      <c r="BB225" s="775"/>
      <c r="BC225" s="775"/>
      <c r="BD225" s="775"/>
      <c r="BE225" s="775"/>
      <c r="BF225" s="775"/>
      <c r="BG225" s="775"/>
      <c r="BH225" s="775"/>
      <c r="BI225" s="775"/>
      <c r="BJ225" s="775"/>
      <c r="BK225" s="775"/>
      <c r="BL225" s="775"/>
      <c r="BM225" s="775"/>
      <c r="BN225" s="775"/>
      <c r="BO225" s="775"/>
      <c r="BP225" s="775"/>
      <c r="BQ225" s="775"/>
      <c r="BR225" s="775"/>
      <c r="BS225" s="775"/>
      <c r="BT225" s="775"/>
      <c r="BU225" s="775"/>
      <c r="BV225" s="775"/>
      <c r="BW225" s="775"/>
      <c r="BX225" s="775"/>
      <c r="BY225" s="775"/>
      <c r="BZ225" s="775"/>
      <c r="CA225" s="775"/>
      <c r="CB225" s="775"/>
      <c r="CC225" s="775"/>
      <c r="CD225" s="775"/>
      <c r="CE225" s="775"/>
      <c r="CF225" s="775"/>
      <c r="CG225" s="775"/>
      <c r="CH225" s="775"/>
      <c r="CI225" s="775"/>
      <c r="CJ225" s="775"/>
      <c r="CK225" s="775"/>
      <c r="CL225" s="775"/>
      <c r="CM225" s="775"/>
      <c r="CN225" s="775"/>
      <c r="CO225" s="775"/>
      <c r="CP225" s="775"/>
      <c r="CQ225" s="775"/>
      <c r="CR225" s="775"/>
      <c r="CS225" s="775"/>
      <c r="CT225" s="775"/>
      <c r="CU225" s="775"/>
      <c r="CV225" s="775"/>
      <c r="CW225" s="775"/>
      <c r="CX225" s="775"/>
      <c r="CY225" s="775"/>
      <c r="CZ225" s="775"/>
      <c r="DA225" s="775"/>
      <c r="DB225" s="775"/>
      <c r="DC225" s="775"/>
      <c r="DD225" s="775"/>
      <c r="DE225" s="775"/>
      <c r="DF225" s="775"/>
      <c r="DG225" s="775"/>
      <c r="DH225" s="775"/>
      <c r="DI225" s="775"/>
      <c r="DJ225" s="775"/>
      <c r="DK225" s="775"/>
      <c r="DL225" s="775"/>
      <c r="DM225" s="775"/>
      <c r="DN225" s="775"/>
      <c r="DO225" s="775"/>
      <c r="DP225" s="775"/>
      <c r="DQ225" s="775"/>
      <c r="DR225" s="775"/>
      <c r="DS225" s="775"/>
      <c r="DT225" s="775"/>
      <c r="DU225" s="775"/>
      <c r="DV225" s="775"/>
      <c r="DW225" s="775"/>
      <c r="DX225" s="775"/>
      <c r="DY225" s="775"/>
      <c r="DZ225" s="775"/>
      <c r="EA225" s="775"/>
      <c r="EB225" s="775"/>
      <c r="EC225" s="775"/>
      <c r="ED225" s="775"/>
      <c r="EE225" s="775"/>
      <c r="EF225" s="775"/>
      <c r="EG225" s="775"/>
      <c r="EH225" s="775"/>
      <c r="EI225" s="775"/>
      <c r="EJ225" s="775"/>
      <c r="EK225" s="775"/>
      <c r="EL225" s="775"/>
      <c r="EM225" s="775"/>
      <c r="EN225" s="775"/>
      <c r="EO225" s="775"/>
      <c r="EP225" s="775"/>
      <c r="EQ225" s="775"/>
      <c r="ER225" s="775"/>
      <c r="ES225" s="775"/>
      <c r="ET225" s="775"/>
      <c r="EU225" s="775"/>
      <c r="EV225" s="775"/>
      <c r="EW225" s="775"/>
      <c r="EX225" s="775"/>
      <c r="EY225" s="775"/>
      <c r="EZ225" s="775"/>
      <c r="FA225" s="775"/>
      <c r="FB225" s="775"/>
      <c r="FC225" s="775"/>
      <c r="FD225" s="775"/>
      <c r="FE225" s="775"/>
      <c r="FF225" s="775"/>
      <c r="FG225" s="775"/>
      <c r="FH225" s="775"/>
      <c r="FI225" s="775"/>
      <c r="FJ225" s="775"/>
      <c r="FK225" s="775"/>
      <c r="FL225" s="775"/>
      <c r="FM225" s="775"/>
      <c r="FN225" s="775"/>
      <c r="FO225" s="775"/>
      <c r="FP225" s="775"/>
      <c r="FQ225" s="775"/>
      <c r="FR225" s="775"/>
      <c r="FS225" s="775"/>
      <c r="FT225" s="775"/>
      <c r="FU225" s="775"/>
      <c r="FV225" s="775"/>
      <c r="FW225" s="775"/>
      <c r="FX225" s="775"/>
      <c r="FY225" s="775"/>
      <c r="FZ225" s="775"/>
      <c r="GA225" s="775"/>
      <c r="GB225" s="775"/>
      <c r="GC225" s="775"/>
      <c r="GD225" s="775"/>
      <c r="GE225" s="775"/>
      <c r="GF225" s="775"/>
      <c r="GG225" s="775"/>
      <c r="GH225" s="775"/>
      <c r="GI225" s="775"/>
      <c r="GJ225" s="775"/>
      <c r="GK225" s="775"/>
      <c r="GL225" s="775"/>
      <c r="GM225" s="775"/>
      <c r="GN225" s="775"/>
      <c r="GO225" s="775"/>
      <c r="GP225" s="775"/>
      <c r="GQ225" s="775"/>
      <c r="GR225" s="775"/>
      <c r="GS225" s="775"/>
      <c r="GT225" s="775"/>
      <c r="GU225" s="775"/>
      <c r="GV225" s="775"/>
      <c r="GW225" s="775"/>
      <c r="GX225" s="775"/>
      <c r="GY225" s="775"/>
      <c r="GZ225" s="775"/>
    </row>
    <row r="226" spans="2:208" ht="30" x14ac:dyDescent="0.25">
      <c r="B226" s="2561" t="s">
        <v>212</v>
      </c>
      <c r="C226" s="639">
        <f>'Аян '!C90</f>
        <v>1000</v>
      </c>
      <c r="D226" s="639">
        <f>'Аян '!D90</f>
        <v>0</v>
      </c>
      <c r="E226" s="639">
        <f>'Аян '!E90</f>
        <v>833</v>
      </c>
      <c r="F226" s="639">
        <f>'Аян '!F90</f>
        <v>0</v>
      </c>
      <c r="G226" s="800">
        <f>'Аян '!G90</f>
        <v>0</v>
      </c>
      <c r="H226" s="3747">
        <f>'Аян '!H90</f>
        <v>0</v>
      </c>
      <c r="I226" s="794">
        <f>'Аян '!I90</f>
        <v>0</v>
      </c>
      <c r="J226" s="794">
        <f>'Аян '!J90</f>
        <v>0</v>
      </c>
      <c r="K226" s="789">
        <f>'Аян '!K90</f>
        <v>0</v>
      </c>
      <c r="L226" s="789"/>
      <c r="M226" s="789">
        <f>'Аян '!M90</f>
        <v>0</v>
      </c>
      <c r="N226" s="789">
        <f>'Аян '!N90</f>
        <v>0</v>
      </c>
      <c r="O226" s="789">
        <f>'Аян '!O90</f>
        <v>0</v>
      </c>
      <c r="P226" s="789">
        <f>'Аян '!P90</f>
        <v>0</v>
      </c>
      <c r="Q226" s="789">
        <f>'Аян '!Q90</f>
        <v>0</v>
      </c>
      <c r="R226" s="1286">
        <f>'Аян '!R90</f>
        <v>0</v>
      </c>
      <c r="S226" s="1286">
        <f>'Аян '!S90</f>
        <v>0</v>
      </c>
      <c r="T226" s="1286">
        <f>'Аян '!T90</f>
        <v>0</v>
      </c>
      <c r="U226" s="1286">
        <f>'Аян '!U90</f>
        <v>0</v>
      </c>
      <c r="V226" s="1286">
        <f>'Аян '!V90</f>
        <v>0</v>
      </c>
      <c r="W226" s="1286">
        <f>'Аян '!W90</f>
        <v>0</v>
      </c>
      <c r="X226" s="1286">
        <f>'Аян '!X90</f>
        <v>0</v>
      </c>
      <c r="Y226" s="1286">
        <f>'Аян '!Y90</f>
        <v>0</v>
      </c>
      <c r="Z226" s="1286">
        <f>'Аян '!Z90</f>
        <v>0</v>
      </c>
      <c r="AA226" s="1286">
        <f>'Аян '!AA90</f>
        <v>0</v>
      </c>
      <c r="AB226" s="1286">
        <f>'Аян '!AB90</f>
        <v>0</v>
      </c>
      <c r="AC226" s="1286">
        <f>'Аян '!AC90</f>
        <v>0</v>
      </c>
      <c r="AD226" s="1286">
        <f>'Аян '!AD90</f>
        <v>0</v>
      </c>
      <c r="AE226" s="3191">
        <f>'Аян '!AE90</f>
        <v>0</v>
      </c>
      <c r="AF226" s="1286">
        <f>'Аян '!AF90</f>
        <v>0</v>
      </c>
      <c r="AG226" s="1286">
        <f>'Аян '!AG90</f>
        <v>0</v>
      </c>
      <c r="AH226" s="1286">
        <f>'Аян '!AH90</f>
        <v>0</v>
      </c>
      <c r="AI226" s="1286">
        <f>'Аян '!AI90</f>
        <v>0</v>
      </c>
      <c r="AJ226" s="2094">
        <f>'Аян '!AJ90</f>
        <v>0</v>
      </c>
      <c r="AK226" s="3767">
        <f>'Аян '!AK90</f>
        <v>0</v>
      </c>
      <c r="AL226" s="1286"/>
      <c r="AM226" s="1286"/>
      <c r="AN226" s="4248">
        <f>'Аян '!AL90</f>
        <v>0</v>
      </c>
      <c r="AO226" s="4240">
        <f>'Аян '!AM90</f>
        <v>0</v>
      </c>
      <c r="AP226" s="1339">
        <f t="shared" si="20"/>
        <v>0</v>
      </c>
      <c r="AQ226" s="3813">
        <f t="shared" si="21"/>
        <v>0</v>
      </c>
      <c r="AR226" s="775"/>
      <c r="AS226" s="775"/>
      <c r="AT226" s="775"/>
      <c r="AU226" s="775"/>
      <c r="AV226" s="775"/>
      <c r="AW226" s="775"/>
      <c r="AX226" s="775"/>
      <c r="AY226" s="775"/>
      <c r="AZ226" s="775"/>
      <c r="BA226" s="775"/>
      <c r="BB226" s="775"/>
      <c r="BC226" s="775"/>
      <c r="BD226" s="775"/>
      <c r="BE226" s="775"/>
      <c r="BF226" s="775"/>
      <c r="BG226" s="775"/>
      <c r="BH226" s="775"/>
      <c r="BI226" s="775"/>
      <c r="BJ226" s="775"/>
      <c r="BK226" s="775"/>
      <c r="BL226" s="775"/>
      <c r="BM226" s="775"/>
      <c r="BN226" s="775"/>
      <c r="BO226" s="775"/>
      <c r="BP226" s="775"/>
      <c r="BQ226" s="775"/>
      <c r="BR226" s="775"/>
      <c r="BS226" s="775"/>
      <c r="BT226" s="775"/>
      <c r="BU226" s="775"/>
      <c r="BV226" s="775"/>
      <c r="BW226" s="775"/>
      <c r="BX226" s="775"/>
      <c r="BY226" s="775"/>
      <c r="BZ226" s="775"/>
      <c r="CA226" s="775"/>
      <c r="CB226" s="775"/>
      <c r="CC226" s="775"/>
      <c r="CD226" s="775"/>
      <c r="CE226" s="775"/>
      <c r="CF226" s="775"/>
      <c r="CG226" s="775"/>
      <c r="CH226" s="775"/>
      <c r="CI226" s="775"/>
      <c r="CJ226" s="775"/>
      <c r="CK226" s="775"/>
      <c r="CL226" s="775"/>
      <c r="CM226" s="775"/>
      <c r="CN226" s="775"/>
      <c r="CO226" s="775"/>
      <c r="CP226" s="775"/>
      <c r="CQ226" s="775"/>
      <c r="CR226" s="775"/>
      <c r="CS226" s="775"/>
      <c r="CT226" s="775"/>
      <c r="CU226" s="775"/>
      <c r="CV226" s="775"/>
      <c r="CW226" s="775"/>
      <c r="CX226" s="775"/>
      <c r="CY226" s="775"/>
      <c r="CZ226" s="775"/>
      <c r="DA226" s="775"/>
      <c r="DB226" s="775"/>
      <c r="DC226" s="775"/>
      <c r="DD226" s="775"/>
      <c r="DE226" s="775"/>
      <c r="DF226" s="775"/>
      <c r="DG226" s="775"/>
      <c r="DH226" s="775"/>
      <c r="DI226" s="775"/>
      <c r="DJ226" s="775"/>
      <c r="DK226" s="775"/>
      <c r="DL226" s="775"/>
      <c r="DM226" s="775"/>
      <c r="DN226" s="775"/>
      <c r="DO226" s="775"/>
      <c r="DP226" s="775"/>
      <c r="DQ226" s="775"/>
      <c r="DR226" s="775"/>
      <c r="DS226" s="775"/>
      <c r="DT226" s="775"/>
      <c r="DU226" s="775"/>
      <c r="DV226" s="775"/>
      <c r="DW226" s="775"/>
      <c r="DX226" s="775"/>
      <c r="DY226" s="775"/>
      <c r="DZ226" s="775"/>
      <c r="EA226" s="775"/>
      <c r="EB226" s="775"/>
      <c r="EC226" s="775"/>
      <c r="ED226" s="775"/>
      <c r="EE226" s="775"/>
      <c r="EF226" s="775"/>
      <c r="EG226" s="775"/>
      <c r="EH226" s="775"/>
      <c r="EI226" s="775"/>
      <c r="EJ226" s="775"/>
      <c r="EK226" s="775"/>
      <c r="EL226" s="775"/>
      <c r="EM226" s="775"/>
      <c r="EN226" s="775"/>
      <c r="EO226" s="775"/>
      <c r="EP226" s="775"/>
      <c r="EQ226" s="775"/>
      <c r="ER226" s="775"/>
      <c r="ES226" s="775"/>
      <c r="ET226" s="775"/>
      <c r="EU226" s="775"/>
      <c r="EV226" s="775"/>
      <c r="EW226" s="775"/>
      <c r="EX226" s="775"/>
      <c r="EY226" s="775"/>
      <c r="EZ226" s="775"/>
      <c r="FA226" s="775"/>
      <c r="FB226" s="775"/>
      <c r="FC226" s="775"/>
      <c r="FD226" s="775"/>
      <c r="FE226" s="775"/>
      <c r="FF226" s="775"/>
      <c r="FG226" s="775"/>
      <c r="FH226" s="775"/>
      <c r="FI226" s="775"/>
      <c r="FJ226" s="775"/>
      <c r="FK226" s="775"/>
      <c r="FL226" s="775"/>
      <c r="FM226" s="775"/>
      <c r="FN226" s="775"/>
      <c r="FO226" s="775"/>
      <c r="FP226" s="775"/>
      <c r="FQ226" s="775"/>
      <c r="FR226" s="775"/>
      <c r="FS226" s="775"/>
      <c r="FT226" s="775"/>
      <c r="FU226" s="775"/>
      <c r="FV226" s="775"/>
      <c r="FW226" s="775"/>
      <c r="FX226" s="775"/>
      <c r="FY226" s="775"/>
      <c r="FZ226" s="775"/>
      <c r="GA226" s="775"/>
      <c r="GB226" s="775"/>
      <c r="GC226" s="775"/>
      <c r="GD226" s="775"/>
      <c r="GE226" s="775"/>
      <c r="GF226" s="775"/>
      <c r="GG226" s="775"/>
      <c r="GH226" s="775"/>
      <c r="GI226" s="775"/>
      <c r="GJ226" s="775"/>
      <c r="GK226" s="775"/>
      <c r="GL226" s="775"/>
      <c r="GM226" s="775"/>
      <c r="GN226" s="775"/>
      <c r="GO226" s="775"/>
      <c r="GP226" s="775"/>
      <c r="GQ226" s="775"/>
      <c r="GR226" s="775"/>
      <c r="GS226" s="775"/>
      <c r="GT226" s="775"/>
      <c r="GU226" s="775"/>
      <c r="GV226" s="775"/>
      <c r="GW226" s="775"/>
      <c r="GX226" s="775"/>
      <c r="GY226" s="775"/>
      <c r="GZ226" s="775"/>
    </row>
    <row r="227" spans="2:208" ht="30" x14ac:dyDescent="0.25">
      <c r="B227" s="1775" t="s">
        <v>305</v>
      </c>
      <c r="C227" s="639">
        <f>'Аян '!C91</f>
        <v>2675</v>
      </c>
      <c r="D227" s="639">
        <f>'Аян '!D91</f>
        <v>0</v>
      </c>
      <c r="E227" s="639">
        <f>'Аян '!E91</f>
        <v>2228.75</v>
      </c>
      <c r="F227" s="639">
        <f>'Аян '!F91</f>
        <v>1445.11</v>
      </c>
      <c r="G227" s="800">
        <f>'Аян '!G91</f>
        <v>64.83948401570386</v>
      </c>
      <c r="H227" s="3747">
        <f>'Аян '!H91</f>
        <v>1</v>
      </c>
      <c r="I227" s="794">
        <f>'Аян '!I91</f>
        <v>0</v>
      </c>
      <c r="J227" s="794">
        <f>'Аян '!J91</f>
        <v>0</v>
      </c>
      <c r="K227" s="789">
        <f>'Аян '!K91</f>
        <v>0</v>
      </c>
      <c r="L227" s="789"/>
      <c r="M227" s="789">
        <f>'Аян '!M91</f>
        <v>0</v>
      </c>
      <c r="N227" s="789">
        <f>'Аян '!N91</f>
        <v>0</v>
      </c>
      <c r="O227" s="789">
        <f>'Аян '!O91</f>
        <v>0</v>
      </c>
      <c r="P227" s="789">
        <f>'Аян '!P91</f>
        <v>0</v>
      </c>
      <c r="Q227" s="789">
        <f>'Аян '!Q91</f>
        <v>0</v>
      </c>
      <c r="R227" s="1286">
        <f>'Аян '!R91</f>
        <v>0</v>
      </c>
      <c r="S227" s="1286">
        <f>'Аян '!S91</f>
        <v>0</v>
      </c>
      <c r="T227" s="1286">
        <f>'Аян '!T91</f>
        <v>0</v>
      </c>
      <c r="U227" s="1286">
        <f>'Аян '!U91</f>
        <v>0</v>
      </c>
      <c r="V227" s="1286">
        <f>'Аян '!V91</f>
        <v>0</v>
      </c>
      <c r="W227" s="1286">
        <f>'Аян '!W91</f>
        <v>0</v>
      </c>
      <c r="X227" s="1286">
        <f>'Аян '!X91</f>
        <v>0</v>
      </c>
      <c r="Y227" s="1286">
        <f>'Аян '!Y91</f>
        <v>0</v>
      </c>
      <c r="Z227" s="1286">
        <f>'Аян '!Z91</f>
        <v>0</v>
      </c>
      <c r="AA227" s="1286">
        <f>'Аян '!AA91</f>
        <v>0</v>
      </c>
      <c r="AB227" s="1286">
        <f>'Аян '!AB91</f>
        <v>0</v>
      </c>
      <c r="AC227" s="1286">
        <f>'Аян '!AC91</f>
        <v>0</v>
      </c>
      <c r="AD227" s="1286">
        <f>'Аян '!AD91</f>
        <v>0</v>
      </c>
      <c r="AE227" s="3191">
        <f>'Аян '!AE91</f>
        <v>0</v>
      </c>
      <c r="AF227" s="1286">
        <f>'Аян '!AF91</f>
        <v>0</v>
      </c>
      <c r="AG227" s="1286">
        <f>'Аян '!AG91</f>
        <v>0</v>
      </c>
      <c r="AH227" s="1286">
        <f>'Аян '!AH91</f>
        <v>0</v>
      </c>
      <c r="AI227" s="1286">
        <f>'Аян '!AI91</f>
        <v>0</v>
      </c>
      <c r="AJ227" s="2094">
        <f>'Аян '!AJ91</f>
        <v>0</v>
      </c>
      <c r="AK227" s="3767">
        <f>'Аян '!AK91</f>
        <v>0</v>
      </c>
      <c r="AL227" s="1286"/>
      <c r="AM227" s="1286"/>
      <c r="AN227" s="4248">
        <f>'Аян '!AL91</f>
        <v>0</v>
      </c>
      <c r="AO227" s="4240">
        <f>'Аян '!AM91</f>
        <v>0</v>
      </c>
      <c r="AP227" s="1339">
        <f t="shared" si="20"/>
        <v>0</v>
      </c>
      <c r="AQ227" s="3813">
        <f t="shared" si="21"/>
        <v>0</v>
      </c>
      <c r="AR227" s="775"/>
      <c r="AS227" s="775"/>
      <c r="AT227" s="775"/>
      <c r="AU227" s="775"/>
      <c r="AV227" s="775"/>
      <c r="AW227" s="775"/>
      <c r="AX227" s="775"/>
      <c r="AY227" s="775"/>
      <c r="AZ227" s="775"/>
      <c r="BA227" s="775"/>
      <c r="BB227" s="775"/>
      <c r="BC227" s="775"/>
      <c r="BD227" s="775"/>
      <c r="BE227" s="775"/>
      <c r="BF227" s="775"/>
      <c r="BG227" s="775"/>
      <c r="BH227" s="775"/>
      <c r="BI227" s="775"/>
      <c r="BJ227" s="775"/>
      <c r="BK227" s="775"/>
      <c r="BL227" s="775"/>
      <c r="BM227" s="775"/>
      <c r="BN227" s="775"/>
      <c r="BO227" s="775"/>
      <c r="BP227" s="775"/>
      <c r="BQ227" s="775"/>
      <c r="BR227" s="775"/>
      <c r="BS227" s="775"/>
      <c r="BT227" s="775"/>
      <c r="BU227" s="775"/>
      <c r="BV227" s="775"/>
      <c r="BW227" s="775"/>
      <c r="BX227" s="775"/>
      <c r="BY227" s="775"/>
      <c r="BZ227" s="775"/>
      <c r="CA227" s="775"/>
      <c r="CB227" s="775"/>
      <c r="CC227" s="775"/>
      <c r="CD227" s="775"/>
      <c r="CE227" s="775"/>
      <c r="CF227" s="775"/>
      <c r="CG227" s="775"/>
      <c r="CH227" s="775"/>
      <c r="CI227" s="775"/>
      <c r="CJ227" s="775"/>
      <c r="CK227" s="775"/>
      <c r="CL227" s="775"/>
      <c r="CM227" s="775"/>
      <c r="CN227" s="775"/>
      <c r="CO227" s="775"/>
      <c r="CP227" s="775"/>
      <c r="CQ227" s="775"/>
      <c r="CR227" s="775"/>
      <c r="CS227" s="775"/>
      <c r="CT227" s="775"/>
      <c r="CU227" s="775"/>
      <c r="CV227" s="775"/>
      <c r="CW227" s="775"/>
      <c r="CX227" s="775"/>
      <c r="CY227" s="775"/>
      <c r="CZ227" s="775"/>
      <c r="DA227" s="775"/>
      <c r="DB227" s="775"/>
      <c r="DC227" s="775"/>
      <c r="DD227" s="775"/>
      <c r="DE227" s="775"/>
      <c r="DF227" s="775"/>
      <c r="DG227" s="775"/>
      <c r="DH227" s="775"/>
      <c r="DI227" s="775"/>
      <c r="DJ227" s="775"/>
      <c r="DK227" s="775"/>
      <c r="DL227" s="775"/>
      <c r="DM227" s="775"/>
      <c r="DN227" s="775"/>
      <c r="DO227" s="775"/>
      <c r="DP227" s="775"/>
      <c r="DQ227" s="775"/>
      <c r="DR227" s="775"/>
      <c r="DS227" s="775"/>
      <c r="DT227" s="775"/>
      <c r="DU227" s="775"/>
      <c r="DV227" s="775"/>
      <c r="DW227" s="775"/>
      <c r="DX227" s="775"/>
      <c r="DY227" s="775"/>
      <c r="DZ227" s="775"/>
      <c r="EA227" s="775"/>
      <c r="EB227" s="775"/>
      <c r="EC227" s="775"/>
      <c r="ED227" s="775"/>
      <c r="EE227" s="775"/>
      <c r="EF227" s="775"/>
      <c r="EG227" s="775"/>
      <c r="EH227" s="775"/>
      <c r="EI227" s="775"/>
      <c r="EJ227" s="775"/>
      <c r="EK227" s="775"/>
      <c r="EL227" s="775"/>
      <c r="EM227" s="775"/>
      <c r="EN227" s="775"/>
      <c r="EO227" s="775"/>
      <c r="EP227" s="775"/>
      <c r="EQ227" s="775"/>
      <c r="ER227" s="775"/>
      <c r="ES227" s="775"/>
      <c r="ET227" s="775"/>
      <c r="EU227" s="775"/>
      <c r="EV227" s="775"/>
      <c r="EW227" s="775"/>
      <c r="EX227" s="775"/>
      <c r="EY227" s="775"/>
      <c r="EZ227" s="775"/>
      <c r="FA227" s="775"/>
      <c r="FB227" s="775"/>
      <c r="FC227" s="775"/>
      <c r="FD227" s="775"/>
      <c r="FE227" s="775"/>
      <c r="FF227" s="775"/>
      <c r="FG227" s="775"/>
      <c r="FH227" s="775"/>
      <c r="FI227" s="775"/>
      <c r="FJ227" s="775"/>
      <c r="FK227" s="775"/>
      <c r="FL227" s="775"/>
      <c r="FM227" s="775"/>
      <c r="FN227" s="775"/>
      <c r="FO227" s="775"/>
      <c r="FP227" s="775"/>
      <c r="FQ227" s="775"/>
      <c r="FR227" s="775"/>
      <c r="FS227" s="775"/>
      <c r="FT227" s="775"/>
      <c r="FU227" s="775"/>
      <c r="FV227" s="775"/>
      <c r="FW227" s="775"/>
      <c r="FX227" s="775"/>
      <c r="FY227" s="775"/>
      <c r="FZ227" s="775"/>
      <c r="GA227" s="775"/>
      <c r="GB227" s="775"/>
      <c r="GC227" s="775"/>
      <c r="GD227" s="775"/>
      <c r="GE227" s="775"/>
      <c r="GF227" s="775"/>
      <c r="GG227" s="775"/>
      <c r="GH227" s="775"/>
      <c r="GI227" s="775"/>
      <c r="GJ227" s="775"/>
      <c r="GK227" s="775"/>
      <c r="GL227" s="775"/>
      <c r="GM227" s="775"/>
      <c r="GN227" s="775"/>
      <c r="GO227" s="775"/>
      <c r="GP227" s="775"/>
      <c r="GQ227" s="775"/>
      <c r="GR227" s="775"/>
      <c r="GS227" s="775"/>
      <c r="GT227" s="775"/>
      <c r="GU227" s="775"/>
      <c r="GV227" s="775"/>
      <c r="GW227" s="775"/>
      <c r="GX227" s="775"/>
      <c r="GY227" s="775"/>
      <c r="GZ227" s="775"/>
    </row>
    <row r="228" spans="2:208" x14ac:dyDescent="0.25">
      <c r="B228" s="1125" t="s">
        <v>306</v>
      </c>
      <c r="C228" s="639">
        <f>'Аян '!C92</f>
        <v>2500</v>
      </c>
      <c r="D228" s="639">
        <f>'Аян '!D92</f>
        <v>0</v>
      </c>
      <c r="E228" s="639">
        <f>'Аян '!E92</f>
        <v>2083</v>
      </c>
      <c r="F228" s="639">
        <f>'Аян '!F92</f>
        <v>1374</v>
      </c>
      <c r="G228" s="800">
        <f>'Аян '!G92</f>
        <v>65.962554008641376</v>
      </c>
      <c r="H228" s="3747">
        <f>'Аян '!H92</f>
        <v>1</v>
      </c>
      <c r="I228" s="794">
        <f>'Аян '!I92</f>
        <v>0</v>
      </c>
      <c r="J228" s="794">
        <f>'Аян '!J92</f>
        <v>0</v>
      </c>
      <c r="K228" s="789">
        <f>'Аян '!K92</f>
        <v>0</v>
      </c>
      <c r="L228" s="789"/>
      <c r="M228" s="789">
        <f>'Аян '!M92</f>
        <v>0</v>
      </c>
      <c r="N228" s="789">
        <f>'Аян '!N92</f>
        <v>0</v>
      </c>
      <c r="O228" s="789">
        <f>'Аян '!O92</f>
        <v>0</v>
      </c>
      <c r="P228" s="789">
        <f>'Аян '!P92</f>
        <v>0</v>
      </c>
      <c r="Q228" s="789">
        <f>'Аян '!Q92</f>
        <v>0</v>
      </c>
      <c r="R228" s="1286">
        <f>'Аян '!R92</f>
        <v>0</v>
      </c>
      <c r="S228" s="1286">
        <f>'Аян '!S92</f>
        <v>0</v>
      </c>
      <c r="T228" s="1286">
        <f>'Аян '!T92</f>
        <v>0</v>
      </c>
      <c r="U228" s="1286">
        <f>'Аян '!U92</f>
        <v>0</v>
      </c>
      <c r="V228" s="1286">
        <f>'Аян '!V92</f>
        <v>0</v>
      </c>
      <c r="W228" s="1286">
        <f>'Аян '!W92</f>
        <v>0</v>
      </c>
      <c r="X228" s="1286">
        <f>'Аян '!X92</f>
        <v>0</v>
      </c>
      <c r="Y228" s="1286">
        <f>'Аян '!Y92</f>
        <v>0</v>
      </c>
      <c r="Z228" s="1286">
        <f>'Аян '!Z92</f>
        <v>0</v>
      </c>
      <c r="AA228" s="1286">
        <f>'Аян '!AA92</f>
        <v>0</v>
      </c>
      <c r="AB228" s="1286">
        <f>'Аян '!AB92</f>
        <v>0</v>
      </c>
      <c r="AC228" s="1286">
        <f>'Аян '!AC92</f>
        <v>0</v>
      </c>
      <c r="AD228" s="1286">
        <f>'Аян '!AD92</f>
        <v>0</v>
      </c>
      <c r="AE228" s="3191">
        <f>'Аян '!AE92</f>
        <v>0</v>
      </c>
      <c r="AF228" s="1286">
        <f>'Аян '!AF92</f>
        <v>0</v>
      </c>
      <c r="AG228" s="1286">
        <f>'Аян '!AG92</f>
        <v>0</v>
      </c>
      <c r="AH228" s="1286">
        <f>'Аян '!AH92</f>
        <v>0</v>
      </c>
      <c r="AI228" s="1286">
        <f>'Аян '!AI92</f>
        <v>0</v>
      </c>
      <c r="AJ228" s="2094">
        <f>'Аян '!AJ92</f>
        <v>0</v>
      </c>
      <c r="AK228" s="3767">
        <f>'Аян '!AK92</f>
        <v>0</v>
      </c>
      <c r="AL228" s="1286"/>
      <c r="AM228" s="1286"/>
      <c r="AN228" s="4248">
        <f>'Аян '!AL92</f>
        <v>0</v>
      </c>
      <c r="AO228" s="4240">
        <f>'Аян '!AM92</f>
        <v>0</v>
      </c>
      <c r="AP228" s="1339">
        <f t="shared" si="20"/>
        <v>0</v>
      </c>
      <c r="AQ228" s="3813">
        <f t="shared" si="21"/>
        <v>0</v>
      </c>
      <c r="AR228" s="775"/>
      <c r="AS228" s="775"/>
      <c r="AT228" s="775"/>
      <c r="AU228" s="775"/>
      <c r="AV228" s="775"/>
      <c r="AW228" s="775"/>
      <c r="AX228" s="775"/>
      <c r="AY228" s="775"/>
      <c r="AZ228" s="775"/>
      <c r="BA228" s="775"/>
      <c r="BB228" s="775"/>
      <c r="BC228" s="775"/>
      <c r="BD228" s="775"/>
      <c r="BE228" s="775"/>
      <c r="BF228" s="775"/>
      <c r="BG228" s="775"/>
      <c r="BH228" s="775"/>
      <c r="BI228" s="775"/>
      <c r="BJ228" s="775"/>
      <c r="BK228" s="775"/>
      <c r="BL228" s="775"/>
      <c r="BM228" s="775"/>
      <c r="BN228" s="775"/>
      <c r="BO228" s="775"/>
      <c r="BP228" s="775"/>
      <c r="BQ228" s="775"/>
      <c r="BR228" s="775"/>
      <c r="BS228" s="775"/>
      <c r="BT228" s="775"/>
      <c r="BU228" s="775"/>
      <c r="BV228" s="775"/>
      <c r="BW228" s="775"/>
      <c r="BX228" s="775"/>
      <c r="BY228" s="775"/>
      <c r="BZ228" s="775"/>
      <c r="CA228" s="775"/>
      <c r="CB228" s="775"/>
      <c r="CC228" s="775"/>
      <c r="CD228" s="775"/>
      <c r="CE228" s="775"/>
      <c r="CF228" s="775"/>
      <c r="CG228" s="775"/>
      <c r="CH228" s="775"/>
      <c r="CI228" s="775"/>
      <c r="CJ228" s="775"/>
      <c r="CK228" s="775"/>
      <c r="CL228" s="775"/>
      <c r="CM228" s="775"/>
      <c r="CN228" s="775"/>
      <c r="CO228" s="775"/>
      <c r="CP228" s="775"/>
      <c r="CQ228" s="775"/>
      <c r="CR228" s="775"/>
      <c r="CS228" s="775"/>
      <c r="CT228" s="775"/>
      <c r="CU228" s="775"/>
      <c r="CV228" s="775"/>
      <c r="CW228" s="775"/>
      <c r="CX228" s="775"/>
      <c r="CY228" s="775"/>
      <c r="CZ228" s="775"/>
      <c r="DA228" s="775"/>
      <c r="DB228" s="775"/>
      <c r="DC228" s="775"/>
      <c r="DD228" s="775"/>
      <c r="DE228" s="775"/>
      <c r="DF228" s="775"/>
      <c r="DG228" s="775"/>
      <c r="DH228" s="775"/>
      <c r="DI228" s="775"/>
      <c r="DJ228" s="775"/>
      <c r="DK228" s="775"/>
      <c r="DL228" s="775"/>
      <c r="DM228" s="775"/>
      <c r="DN228" s="775"/>
      <c r="DO228" s="775"/>
      <c r="DP228" s="775"/>
      <c r="DQ228" s="775"/>
      <c r="DR228" s="775"/>
      <c r="DS228" s="775"/>
      <c r="DT228" s="775"/>
      <c r="DU228" s="775"/>
      <c r="DV228" s="775"/>
      <c r="DW228" s="775"/>
      <c r="DX228" s="775"/>
      <c r="DY228" s="775"/>
      <c r="DZ228" s="775"/>
      <c r="EA228" s="775"/>
      <c r="EB228" s="775"/>
      <c r="EC228" s="775"/>
      <c r="ED228" s="775"/>
      <c r="EE228" s="775"/>
      <c r="EF228" s="775"/>
      <c r="EG228" s="775"/>
      <c r="EH228" s="775"/>
      <c r="EI228" s="775"/>
      <c r="EJ228" s="775"/>
      <c r="EK228" s="775"/>
      <c r="EL228" s="775"/>
      <c r="EM228" s="775"/>
      <c r="EN228" s="775"/>
      <c r="EO228" s="775"/>
      <c r="EP228" s="775"/>
      <c r="EQ228" s="775"/>
      <c r="ER228" s="775"/>
      <c r="ES228" s="775"/>
      <c r="ET228" s="775"/>
      <c r="EU228" s="775"/>
      <c r="EV228" s="775"/>
      <c r="EW228" s="775"/>
      <c r="EX228" s="775"/>
      <c r="EY228" s="775"/>
      <c r="EZ228" s="775"/>
      <c r="FA228" s="775"/>
      <c r="FB228" s="775"/>
      <c r="FC228" s="775"/>
      <c r="FD228" s="775"/>
      <c r="FE228" s="775"/>
      <c r="FF228" s="775"/>
      <c r="FG228" s="775"/>
      <c r="FH228" s="775"/>
      <c r="FI228" s="775"/>
      <c r="FJ228" s="775"/>
      <c r="FK228" s="775"/>
      <c r="FL228" s="775"/>
      <c r="FM228" s="775"/>
      <c r="FN228" s="775"/>
      <c r="FO228" s="775"/>
      <c r="FP228" s="775"/>
      <c r="FQ228" s="775"/>
      <c r="FR228" s="775"/>
      <c r="FS228" s="775"/>
      <c r="FT228" s="775"/>
      <c r="FU228" s="775"/>
      <c r="FV228" s="775"/>
      <c r="FW228" s="775"/>
      <c r="FX228" s="775"/>
      <c r="FY228" s="775"/>
      <c r="FZ228" s="775"/>
      <c r="GA228" s="775"/>
      <c r="GB228" s="775"/>
      <c r="GC228" s="775"/>
      <c r="GD228" s="775"/>
      <c r="GE228" s="775"/>
      <c r="GF228" s="775"/>
      <c r="GG228" s="775"/>
      <c r="GH228" s="775"/>
      <c r="GI228" s="775"/>
      <c r="GJ228" s="775"/>
      <c r="GK228" s="775"/>
      <c r="GL228" s="775"/>
      <c r="GM228" s="775"/>
      <c r="GN228" s="775"/>
      <c r="GO228" s="775"/>
      <c r="GP228" s="775"/>
      <c r="GQ228" s="775"/>
      <c r="GR228" s="775"/>
      <c r="GS228" s="775"/>
      <c r="GT228" s="775"/>
      <c r="GU228" s="775"/>
      <c r="GV228" s="775"/>
      <c r="GW228" s="775"/>
      <c r="GX228" s="775"/>
      <c r="GY228" s="775"/>
      <c r="GZ228" s="775"/>
    </row>
    <row r="229" spans="2:208" ht="30" x14ac:dyDescent="0.25">
      <c r="B229" s="1125" t="s">
        <v>307</v>
      </c>
      <c r="C229" s="639">
        <f>'Аян '!C93</f>
        <v>700</v>
      </c>
      <c r="D229" s="639">
        <f>'Аян '!D93</f>
        <v>0</v>
      </c>
      <c r="E229" s="639">
        <f>'Аян '!E93</f>
        <v>583</v>
      </c>
      <c r="F229" s="639">
        <f>'Аян '!F93</f>
        <v>284.44</v>
      </c>
      <c r="G229" s="800">
        <f>'Аян '!G93</f>
        <v>48.78902229845626</v>
      </c>
      <c r="H229" s="3747">
        <f>'Аян '!H93</f>
        <v>0</v>
      </c>
      <c r="I229" s="794">
        <f>'Аян '!I93</f>
        <v>0</v>
      </c>
      <c r="J229" s="794">
        <f>'Аян '!J93</f>
        <v>0</v>
      </c>
      <c r="K229" s="789">
        <f>'Аян '!K93</f>
        <v>0</v>
      </c>
      <c r="L229" s="789"/>
      <c r="M229" s="789">
        <f>'Аян '!M93</f>
        <v>0</v>
      </c>
      <c r="N229" s="789">
        <f>'Аян '!N93</f>
        <v>0</v>
      </c>
      <c r="O229" s="789">
        <f>'Аян '!O93</f>
        <v>0</v>
      </c>
      <c r="P229" s="789">
        <f>'Аян '!P93</f>
        <v>0</v>
      </c>
      <c r="Q229" s="789">
        <f>'Аян '!Q93</f>
        <v>0</v>
      </c>
      <c r="R229" s="1286">
        <f>'Аян '!R93</f>
        <v>0</v>
      </c>
      <c r="S229" s="1286">
        <f>'Аян '!S93</f>
        <v>0</v>
      </c>
      <c r="T229" s="1286">
        <f>'Аян '!T93</f>
        <v>0</v>
      </c>
      <c r="U229" s="1286">
        <f>'Аян '!U93</f>
        <v>0</v>
      </c>
      <c r="V229" s="1286">
        <f>'Аян '!V93</f>
        <v>0</v>
      </c>
      <c r="W229" s="1286">
        <f>'Аян '!W93</f>
        <v>0</v>
      </c>
      <c r="X229" s="1286">
        <f>'Аян '!X93</f>
        <v>0</v>
      </c>
      <c r="Y229" s="1286">
        <f>'Аян '!Y93</f>
        <v>0</v>
      </c>
      <c r="Z229" s="1286">
        <f>'Аян '!Z93</f>
        <v>0</v>
      </c>
      <c r="AA229" s="1286">
        <f>'Аян '!AA93</f>
        <v>0</v>
      </c>
      <c r="AB229" s="1286">
        <f>'Аян '!AB93</f>
        <v>0</v>
      </c>
      <c r="AC229" s="1286">
        <f>'Аян '!AC93</f>
        <v>0</v>
      </c>
      <c r="AD229" s="1286">
        <f>'Аян '!AD93</f>
        <v>0</v>
      </c>
      <c r="AE229" s="3191">
        <f>'Аян '!AE93</f>
        <v>0</v>
      </c>
      <c r="AF229" s="1286">
        <f>'Аян '!AF93</f>
        <v>0</v>
      </c>
      <c r="AG229" s="1286">
        <f>'Аян '!AG93</f>
        <v>0</v>
      </c>
      <c r="AH229" s="1286">
        <f>'Аян '!AH93</f>
        <v>0</v>
      </c>
      <c r="AI229" s="1286">
        <f>'Аян '!AI93</f>
        <v>0</v>
      </c>
      <c r="AJ229" s="2094">
        <f>'Аян '!AJ93</f>
        <v>0</v>
      </c>
      <c r="AK229" s="3767">
        <f>'Аян '!AK93</f>
        <v>0</v>
      </c>
      <c r="AL229" s="1286"/>
      <c r="AM229" s="1286"/>
      <c r="AN229" s="4248">
        <f>'Аян '!AL93</f>
        <v>0</v>
      </c>
      <c r="AO229" s="4240">
        <f>'Аян '!AM93</f>
        <v>0</v>
      </c>
      <c r="AP229" s="1339">
        <f t="shared" si="20"/>
        <v>0</v>
      </c>
      <c r="AQ229" s="3813">
        <f t="shared" si="21"/>
        <v>0</v>
      </c>
      <c r="AR229" s="775"/>
      <c r="AS229" s="775"/>
      <c r="AT229" s="775"/>
      <c r="AU229" s="775"/>
      <c r="AV229" s="775"/>
      <c r="AW229" s="775"/>
      <c r="AX229" s="775"/>
      <c r="AY229" s="775"/>
      <c r="AZ229" s="775"/>
      <c r="BA229" s="775"/>
      <c r="BB229" s="775"/>
      <c r="BC229" s="775"/>
      <c r="BD229" s="775"/>
      <c r="BE229" s="775"/>
      <c r="BF229" s="775"/>
      <c r="BG229" s="775"/>
      <c r="BH229" s="775"/>
      <c r="BI229" s="775"/>
      <c r="BJ229" s="775"/>
      <c r="BK229" s="775"/>
      <c r="BL229" s="775"/>
      <c r="BM229" s="775"/>
      <c r="BN229" s="775"/>
      <c r="BO229" s="775"/>
      <c r="BP229" s="775"/>
      <c r="BQ229" s="775"/>
      <c r="BR229" s="775"/>
      <c r="BS229" s="775"/>
      <c r="BT229" s="775"/>
      <c r="BU229" s="775"/>
      <c r="BV229" s="775"/>
      <c r="BW229" s="775"/>
      <c r="BX229" s="775"/>
      <c r="BY229" s="775"/>
      <c r="BZ229" s="775"/>
      <c r="CA229" s="775"/>
      <c r="CB229" s="775"/>
      <c r="CC229" s="775"/>
      <c r="CD229" s="775"/>
      <c r="CE229" s="775"/>
      <c r="CF229" s="775"/>
      <c r="CG229" s="775"/>
      <c r="CH229" s="775"/>
      <c r="CI229" s="775"/>
      <c r="CJ229" s="775"/>
      <c r="CK229" s="775"/>
      <c r="CL229" s="775"/>
      <c r="CM229" s="775"/>
      <c r="CN229" s="775"/>
      <c r="CO229" s="775"/>
      <c r="CP229" s="775"/>
      <c r="CQ229" s="775"/>
      <c r="CR229" s="775"/>
      <c r="CS229" s="775"/>
      <c r="CT229" s="775"/>
      <c r="CU229" s="775"/>
      <c r="CV229" s="775"/>
      <c r="CW229" s="775"/>
      <c r="CX229" s="775"/>
      <c r="CY229" s="775"/>
      <c r="CZ229" s="775"/>
      <c r="DA229" s="775"/>
      <c r="DB229" s="775"/>
      <c r="DC229" s="775"/>
      <c r="DD229" s="775"/>
      <c r="DE229" s="775"/>
      <c r="DF229" s="775"/>
      <c r="DG229" s="775"/>
      <c r="DH229" s="775"/>
      <c r="DI229" s="775"/>
      <c r="DJ229" s="775"/>
      <c r="DK229" s="775"/>
      <c r="DL229" s="775"/>
      <c r="DM229" s="775"/>
      <c r="DN229" s="775"/>
      <c r="DO229" s="775"/>
      <c r="DP229" s="775"/>
      <c r="DQ229" s="775"/>
      <c r="DR229" s="775"/>
      <c r="DS229" s="775"/>
      <c r="DT229" s="775"/>
      <c r="DU229" s="775"/>
      <c r="DV229" s="775"/>
      <c r="DW229" s="775"/>
      <c r="DX229" s="775"/>
      <c r="DY229" s="775"/>
      <c r="DZ229" s="775"/>
      <c r="EA229" s="775"/>
      <c r="EB229" s="775"/>
      <c r="EC229" s="775"/>
      <c r="ED229" s="775"/>
      <c r="EE229" s="775"/>
      <c r="EF229" s="775"/>
      <c r="EG229" s="775"/>
      <c r="EH229" s="775"/>
      <c r="EI229" s="775"/>
      <c r="EJ229" s="775"/>
      <c r="EK229" s="775"/>
      <c r="EL229" s="775"/>
      <c r="EM229" s="775"/>
      <c r="EN229" s="775"/>
      <c r="EO229" s="775"/>
      <c r="EP229" s="775"/>
      <c r="EQ229" s="775"/>
      <c r="ER229" s="775"/>
      <c r="ES229" s="775"/>
      <c r="ET229" s="775"/>
      <c r="EU229" s="775"/>
      <c r="EV229" s="775"/>
      <c r="EW229" s="775"/>
      <c r="EX229" s="775"/>
      <c r="EY229" s="775"/>
      <c r="EZ229" s="775"/>
      <c r="FA229" s="775"/>
      <c r="FB229" s="775"/>
      <c r="FC229" s="775"/>
      <c r="FD229" s="775"/>
      <c r="FE229" s="775"/>
      <c r="FF229" s="775"/>
      <c r="FG229" s="775"/>
      <c r="FH229" s="775"/>
      <c r="FI229" s="775"/>
      <c r="FJ229" s="775"/>
      <c r="FK229" s="775"/>
      <c r="FL229" s="775"/>
      <c r="FM229" s="775"/>
      <c r="FN229" s="775"/>
      <c r="FO229" s="775"/>
      <c r="FP229" s="775"/>
      <c r="FQ229" s="775"/>
      <c r="FR229" s="775"/>
      <c r="FS229" s="775"/>
      <c r="FT229" s="775"/>
      <c r="FU229" s="775"/>
      <c r="FV229" s="775"/>
      <c r="FW229" s="775"/>
      <c r="FX229" s="775"/>
      <c r="FY229" s="775"/>
      <c r="FZ229" s="775"/>
      <c r="GA229" s="775"/>
      <c r="GB229" s="775"/>
      <c r="GC229" s="775"/>
      <c r="GD229" s="775"/>
      <c r="GE229" s="775"/>
      <c r="GF229" s="775"/>
      <c r="GG229" s="775"/>
      <c r="GH229" s="775"/>
      <c r="GI229" s="775"/>
      <c r="GJ229" s="775"/>
      <c r="GK229" s="775"/>
      <c r="GL229" s="775"/>
      <c r="GM229" s="775"/>
      <c r="GN229" s="775"/>
      <c r="GO229" s="775"/>
      <c r="GP229" s="775"/>
      <c r="GQ229" s="775"/>
      <c r="GR229" s="775"/>
      <c r="GS229" s="775"/>
      <c r="GT229" s="775"/>
      <c r="GU229" s="775"/>
      <c r="GV229" s="775"/>
      <c r="GW229" s="775"/>
      <c r="GX229" s="775"/>
      <c r="GY229" s="775"/>
      <c r="GZ229" s="775"/>
    </row>
    <row r="230" spans="2:208" ht="60" x14ac:dyDescent="0.25">
      <c r="B230" s="1125" t="s">
        <v>308</v>
      </c>
      <c r="C230" s="639">
        <f>'Аян '!C94</f>
        <v>1000</v>
      </c>
      <c r="D230" s="639">
        <f>'Аян '!D94</f>
        <v>0</v>
      </c>
      <c r="E230" s="639">
        <f>'Аян '!E94</f>
        <v>833</v>
      </c>
      <c r="F230" s="639">
        <f>'Аян '!F94</f>
        <v>151</v>
      </c>
      <c r="G230" s="800">
        <f>'Аян '!G94</f>
        <v>18.127250900360146</v>
      </c>
      <c r="H230" s="3747">
        <f>'Аян '!H94</f>
        <v>0</v>
      </c>
      <c r="I230" s="794">
        <f>'Аян '!I94</f>
        <v>0</v>
      </c>
      <c r="J230" s="794">
        <f>'Аян '!J94</f>
        <v>0</v>
      </c>
      <c r="K230" s="789">
        <f>'Аян '!K94</f>
        <v>0</v>
      </c>
      <c r="L230" s="789"/>
      <c r="M230" s="789">
        <f>'Аян '!M94</f>
        <v>0</v>
      </c>
      <c r="N230" s="789">
        <f>'Аян '!N94</f>
        <v>0</v>
      </c>
      <c r="O230" s="789">
        <f>'Аян '!O94</f>
        <v>0</v>
      </c>
      <c r="P230" s="789">
        <f>'Аян '!P94</f>
        <v>0</v>
      </c>
      <c r="Q230" s="789">
        <f>'Аян '!Q94</f>
        <v>0</v>
      </c>
      <c r="R230" s="1286">
        <f>'Аян '!R94</f>
        <v>0</v>
      </c>
      <c r="S230" s="1286">
        <f>'Аян '!S94</f>
        <v>0</v>
      </c>
      <c r="T230" s="1286">
        <f>'Аян '!T94</f>
        <v>0</v>
      </c>
      <c r="U230" s="1286">
        <f>'Аян '!U94</f>
        <v>0</v>
      </c>
      <c r="V230" s="1286">
        <f>'Аян '!V94</f>
        <v>0</v>
      </c>
      <c r="W230" s="1286">
        <f>'Аян '!W94</f>
        <v>0</v>
      </c>
      <c r="X230" s="1286">
        <f>'Аян '!X94</f>
        <v>0</v>
      </c>
      <c r="Y230" s="1286">
        <f>'Аян '!Y94</f>
        <v>0</v>
      </c>
      <c r="Z230" s="1286">
        <f>'Аян '!Z94</f>
        <v>0</v>
      </c>
      <c r="AA230" s="1286">
        <f>'Аян '!AA94</f>
        <v>0</v>
      </c>
      <c r="AB230" s="1286">
        <f>'Аян '!AB94</f>
        <v>0</v>
      </c>
      <c r="AC230" s="1286">
        <f>'Аян '!AC94</f>
        <v>0</v>
      </c>
      <c r="AD230" s="1286">
        <f>'Аян '!AD94</f>
        <v>0</v>
      </c>
      <c r="AE230" s="3191">
        <f>'Аян '!AE94</f>
        <v>0</v>
      </c>
      <c r="AF230" s="1286">
        <f>'Аян '!AF94</f>
        <v>0</v>
      </c>
      <c r="AG230" s="1286">
        <f>'Аян '!AG94</f>
        <v>0</v>
      </c>
      <c r="AH230" s="1286">
        <f>'Аян '!AH94</f>
        <v>0</v>
      </c>
      <c r="AI230" s="1286">
        <f>'Аян '!AI94</f>
        <v>0</v>
      </c>
      <c r="AJ230" s="2094">
        <f>'Аян '!AJ94</f>
        <v>0</v>
      </c>
      <c r="AK230" s="3767">
        <f>'Аян '!AK94</f>
        <v>0</v>
      </c>
      <c r="AL230" s="1286"/>
      <c r="AM230" s="1286"/>
      <c r="AN230" s="4248">
        <f>'Аян '!AL94</f>
        <v>0</v>
      </c>
      <c r="AO230" s="4240">
        <f>'Аян '!AM94</f>
        <v>0</v>
      </c>
      <c r="AP230" s="1339">
        <f t="shared" si="20"/>
        <v>0</v>
      </c>
      <c r="AQ230" s="3813">
        <f t="shared" si="21"/>
        <v>0</v>
      </c>
      <c r="AR230" s="775"/>
      <c r="AS230" s="775"/>
      <c r="AT230" s="775"/>
      <c r="AU230" s="775"/>
      <c r="AV230" s="775"/>
      <c r="AW230" s="775"/>
      <c r="AX230" s="775"/>
      <c r="AY230" s="775"/>
      <c r="AZ230" s="775"/>
      <c r="BA230" s="775"/>
      <c r="BB230" s="775"/>
      <c r="BC230" s="775"/>
      <c r="BD230" s="775"/>
      <c r="BE230" s="775"/>
      <c r="BF230" s="775"/>
      <c r="BG230" s="775"/>
      <c r="BH230" s="775"/>
      <c r="BI230" s="775"/>
      <c r="BJ230" s="775"/>
      <c r="BK230" s="775"/>
      <c r="BL230" s="775"/>
      <c r="BM230" s="775"/>
      <c r="BN230" s="775"/>
      <c r="BO230" s="775"/>
      <c r="BP230" s="775"/>
      <c r="BQ230" s="775"/>
      <c r="BR230" s="775"/>
      <c r="BS230" s="775"/>
      <c r="BT230" s="775"/>
      <c r="BU230" s="775"/>
      <c r="BV230" s="775"/>
      <c r="BW230" s="775"/>
      <c r="BX230" s="775"/>
      <c r="BY230" s="775"/>
      <c r="BZ230" s="775"/>
      <c r="CA230" s="775"/>
      <c r="CB230" s="775"/>
      <c r="CC230" s="775"/>
      <c r="CD230" s="775"/>
      <c r="CE230" s="775"/>
      <c r="CF230" s="775"/>
      <c r="CG230" s="775"/>
      <c r="CH230" s="775"/>
      <c r="CI230" s="775"/>
      <c r="CJ230" s="775"/>
      <c r="CK230" s="775"/>
      <c r="CL230" s="775"/>
      <c r="CM230" s="775"/>
      <c r="CN230" s="775"/>
      <c r="CO230" s="775"/>
      <c r="CP230" s="775"/>
      <c r="CQ230" s="775"/>
      <c r="CR230" s="775"/>
      <c r="CS230" s="775"/>
      <c r="CT230" s="775"/>
      <c r="CU230" s="775"/>
      <c r="CV230" s="775"/>
      <c r="CW230" s="775"/>
      <c r="CX230" s="775"/>
      <c r="CY230" s="775"/>
      <c r="CZ230" s="775"/>
      <c r="DA230" s="775"/>
      <c r="DB230" s="775"/>
      <c r="DC230" s="775"/>
      <c r="DD230" s="775"/>
      <c r="DE230" s="775"/>
      <c r="DF230" s="775"/>
      <c r="DG230" s="775"/>
      <c r="DH230" s="775"/>
      <c r="DI230" s="775"/>
      <c r="DJ230" s="775"/>
      <c r="DK230" s="775"/>
      <c r="DL230" s="775"/>
      <c r="DM230" s="775"/>
      <c r="DN230" s="775"/>
      <c r="DO230" s="775"/>
      <c r="DP230" s="775"/>
      <c r="DQ230" s="775"/>
      <c r="DR230" s="775"/>
      <c r="DS230" s="775"/>
      <c r="DT230" s="775"/>
      <c r="DU230" s="775"/>
      <c r="DV230" s="775"/>
      <c r="DW230" s="775"/>
      <c r="DX230" s="775"/>
      <c r="DY230" s="775"/>
      <c r="DZ230" s="775"/>
      <c r="EA230" s="775"/>
      <c r="EB230" s="775"/>
      <c r="EC230" s="775"/>
      <c r="ED230" s="775"/>
      <c r="EE230" s="775"/>
      <c r="EF230" s="775"/>
      <c r="EG230" s="775"/>
      <c r="EH230" s="775"/>
      <c r="EI230" s="775"/>
      <c r="EJ230" s="775"/>
      <c r="EK230" s="775"/>
      <c r="EL230" s="775"/>
      <c r="EM230" s="775"/>
      <c r="EN230" s="775"/>
      <c r="EO230" s="775"/>
      <c r="EP230" s="775"/>
      <c r="EQ230" s="775"/>
      <c r="ER230" s="775"/>
      <c r="ES230" s="775"/>
      <c r="ET230" s="775"/>
      <c r="EU230" s="775"/>
      <c r="EV230" s="775"/>
      <c r="EW230" s="775"/>
      <c r="EX230" s="775"/>
      <c r="EY230" s="775"/>
      <c r="EZ230" s="775"/>
      <c r="FA230" s="775"/>
      <c r="FB230" s="775"/>
      <c r="FC230" s="775"/>
      <c r="FD230" s="775"/>
      <c r="FE230" s="775"/>
      <c r="FF230" s="775"/>
      <c r="FG230" s="775"/>
      <c r="FH230" s="775"/>
      <c r="FI230" s="775"/>
      <c r="FJ230" s="775"/>
      <c r="FK230" s="775"/>
      <c r="FL230" s="775"/>
      <c r="FM230" s="775"/>
      <c r="FN230" s="775"/>
      <c r="FO230" s="775"/>
      <c r="FP230" s="775"/>
      <c r="FQ230" s="775"/>
      <c r="FR230" s="775"/>
      <c r="FS230" s="775"/>
      <c r="FT230" s="775"/>
      <c r="FU230" s="775"/>
      <c r="FV230" s="775"/>
      <c r="FW230" s="775"/>
      <c r="FX230" s="775"/>
      <c r="FY230" s="775"/>
      <c r="FZ230" s="775"/>
      <c r="GA230" s="775"/>
      <c r="GB230" s="775"/>
      <c r="GC230" s="775"/>
      <c r="GD230" s="775"/>
      <c r="GE230" s="775"/>
      <c r="GF230" s="775"/>
      <c r="GG230" s="775"/>
      <c r="GH230" s="775"/>
      <c r="GI230" s="775"/>
      <c r="GJ230" s="775"/>
      <c r="GK230" s="775"/>
      <c r="GL230" s="775"/>
      <c r="GM230" s="775"/>
      <c r="GN230" s="775"/>
      <c r="GO230" s="775"/>
      <c r="GP230" s="775"/>
      <c r="GQ230" s="775"/>
      <c r="GR230" s="775"/>
      <c r="GS230" s="775"/>
      <c r="GT230" s="775"/>
      <c r="GU230" s="775"/>
      <c r="GV230" s="775"/>
      <c r="GW230" s="775"/>
      <c r="GX230" s="775"/>
      <c r="GY230" s="775"/>
      <c r="GZ230" s="775"/>
    </row>
    <row r="231" spans="2:208" ht="45" x14ac:dyDescent="0.25">
      <c r="B231" s="1125" t="s">
        <v>323</v>
      </c>
      <c r="C231" s="639">
        <f>'Аян '!C95</f>
        <v>1000</v>
      </c>
      <c r="D231" s="639">
        <f>'Аян '!D95</f>
        <v>0</v>
      </c>
      <c r="E231" s="639">
        <f>'Аян '!E95</f>
        <v>833</v>
      </c>
      <c r="F231" s="639">
        <f>'Аян '!F95</f>
        <v>1637</v>
      </c>
      <c r="G231" s="800">
        <f>'Аян '!G95</f>
        <v>196.51860744297721</v>
      </c>
      <c r="H231" s="3747">
        <f>'Аян '!H95</f>
        <v>0</v>
      </c>
      <c r="I231" s="794">
        <f>'Аян '!I95</f>
        <v>0</v>
      </c>
      <c r="J231" s="794">
        <f>'Аян '!J95</f>
        <v>0</v>
      </c>
      <c r="K231" s="789">
        <f>'Аян '!K95</f>
        <v>0</v>
      </c>
      <c r="L231" s="789"/>
      <c r="M231" s="789">
        <f>'Аян '!M95</f>
        <v>0</v>
      </c>
      <c r="N231" s="789">
        <f>'Аян '!N95</f>
        <v>0</v>
      </c>
      <c r="O231" s="789">
        <f>'Аян '!O95</f>
        <v>0</v>
      </c>
      <c r="P231" s="789">
        <f>'Аян '!P95</f>
        <v>0</v>
      </c>
      <c r="Q231" s="789">
        <f>'Аян '!Q95</f>
        <v>0</v>
      </c>
      <c r="R231" s="1286">
        <f>'Аян '!R95</f>
        <v>0</v>
      </c>
      <c r="S231" s="1286">
        <f>'Аян '!S95</f>
        <v>0</v>
      </c>
      <c r="T231" s="1286">
        <f>'Аян '!T95</f>
        <v>0</v>
      </c>
      <c r="U231" s="1286">
        <f>'Аян '!U95</f>
        <v>0</v>
      </c>
      <c r="V231" s="1286">
        <f>'Аян '!V95</f>
        <v>0</v>
      </c>
      <c r="W231" s="1286">
        <f>'Аян '!W95</f>
        <v>0</v>
      </c>
      <c r="X231" s="1286">
        <f>'Аян '!X95</f>
        <v>0</v>
      </c>
      <c r="Y231" s="1286">
        <f>'Аян '!Y95</f>
        <v>0</v>
      </c>
      <c r="Z231" s="1286">
        <f>'Аян '!Z95</f>
        <v>0</v>
      </c>
      <c r="AA231" s="1286">
        <f>'Аян '!AA95</f>
        <v>0</v>
      </c>
      <c r="AB231" s="1286">
        <f>'Аян '!AB95</f>
        <v>0</v>
      </c>
      <c r="AC231" s="1286">
        <f>'Аян '!AC95</f>
        <v>0</v>
      </c>
      <c r="AD231" s="1286">
        <f>'Аян '!AD95</f>
        <v>0</v>
      </c>
      <c r="AE231" s="3191">
        <f>'Аян '!AE95</f>
        <v>0</v>
      </c>
      <c r="AF231" s="1286">
        <f>'Аян '!AF95</f>
        <v>0</v>
      </c>
      <c r="AG231" s="1286">
        <f>'Аян '!AG95</f>
        <v>0</v>
      </c>
      <c r="AH231" s="1286">
        <f>'Аян '!AH95</f>
        <v>0</v>
      </c>
      <c r="AI231" s="1286">
        <f>'Аян '!AI95</f>
        <v>0</v>
      </c>
      <c r="AJ231" s="2094">
        <f>'Аян '!AJ95</f>
        <v>0</v>
      </c>
      <c r="AK231" s="3767">
        <f>'Аян '!AK95</f>
        <v>0</v>
      </c>
      <c r="AL231" s="1286"/>
      <c r="AM231" s="1286"/>
      <c r="AN231" s="4248">
        <f>'Аян '!AL95</f>
        <v>0</v>
      </c>
      <c r="AO231" s="4240">
        <f>'Аян '!AM95</f>
        <v>0</v>
      </c>
      <c r="AP231" s="1339">
        <f t="shared" si="20"/>
        <v>0</v>
      </c>
      <c r="AQ231" s="3813">
        <f t="shared" si="21"/>
        <v>0</v>
      </c>
      <c r="AR231" s="775"/>
      <c r="AS231" s="775"/>
      <c r="AT231" s="775"/>
      <c r="AU231" s="775"/>
      <c r="AV231" s="775"/>
      <c r="AW231" s="775"/>
      <c r="AX231" s="775"/>
      <c r="AY231" s="775"/>
      <c r="AZ231" s="775"/>
      <c r="BA231" s="775"/>
      <c r="BB231" s="775"/>
      <c r="BC231" s="775"/>
      <c r="BD231" s="775"/>
      <c r="BE231" s="775"/>
      <c r="BF231" s="775"/>
      <c r="BG231" s="775"/>
      <c r="BH231" s="775"/>
      <c r="BI231" s="775"/>
      <c r="BJ231" s="775"/>
      <c r="BK231" s="775"/>
      <c r="BL231" s="775"/>
      <c r="BM231" s="775"/>
      <c r="BN231" s="775"/>
      <c r="BO231" s="775"/>
      <c r="BP231" s="775"/>
      <c r="BQ231" s="775"/>
      <c r="BR231" s="775"/>
      <c r="BS231" s="775"/>
      <c r="BT231" s="775"/>
      <c r="BU231" s="775"/>
      <c r="BV231" s="775"/>
      <c r="BW231" s="775"/>
      <c r="BX231" s="775"/>
      <c r="BY231" s="775"/>
      <c r="BZ231" s="775"/>
      <c r="CA231" s="775"/>
      <c r="CB231" s="775"/>
      <c r="CC231" s="775"/>
      <c r="CD231" s="775"/>
      <c r="CE231" s="775"/>
      <c r="CF231" s="775"/>
      <c r="CG231" s="775"/>
      <c r="CH231" s="775"/>
      <c r="CI231" s="775"/>
      <c r="CJ231" s="775"/>
      <c r="CK231" s="775"/>
      <c r="CL231" s="775"/>
      <c r="CM231" s="775"/>
      <c r="CN231" s="775"/>
      <c r="CO231" s="775"/>
      <c r="CP231" s="775"/>
      <c r="CQ231" s="775"/>
      <c r="CR231" s="775"/>
      <c r="CS231" s="775"/>
      <c r="CT231" s="775"/>
      <c r="CU231" s="775"/>
      <c r="CV231" s="775"/>
      <c r="CW231" s="775"/>
      <c r="CX231" s="775"/>
      <c r="CY231" s="775"/>
      <c r="CZ231" s="775"/>
      <c r="DA231" s="775"/>
      <c r="DB231" s="775"/>
      <c r="DC231" s="775"/>
      <c r="DD231" s="775"/>
      <c r="DE231" s="775"/>
      <c r="DF231" s="775"/>
      <c r="DG231" s="775"/>
      <c r="DH231" s="775"/>
      <c r="DI231" s="775"/>
      <c r="DJ231" s="775"/>
      <c r="DK231" s="775"/>
      <c r="DL231" s="775"/>
      <c r="DM231" s="775"/>
      <c r="DN231" s="775"/>
      <c r="DO231" s="775"/>
      <c r="DP231" s="775"/>
      <c r="DQ231" s="775"/>
      <c r="DR231" s="775"/>
      <c r="DS231" s="775"/>
      <c r="DT231" s="775"/>
      <c r="DU231" s="775"/>
      <c r="DV231" s="775"/>
      <c r="DW231" s="775"/>
      <c r="DX231" s="775"/>
      <c r="DY231" s="775"/>
      <c r="DZ231" s="775"/>
      <c r="EA231" s="775"/>
      <c r="EB231" s="775"/>
      <c r="EC231" s="775"/>
      <c r="ED231" s="775"/>
      <c r="EE231" s="775"/>
      <c r="EF231" s="775"/>
      <c r="EG231" s="775"/>
      <c r="EH231" s="775"/>
      <c r="EI231" s="775"/>
      <c r="EJ231" s="775"/>
      <c r="EK231" s="775"/>
      <c r="EL231" s="775"/>
      <c r="EM231" s="775"/>
      <c r="EN231" s="775"/>
      <c r="EO231" s="775"/>
      <c r="EP231" s="775"/>
      <c r="EQ231" s="775"/>
      <c r="ER231" s="775"/>
      <c r="ES231" s="775"/>
      <c r="ET231" s="775"/>
      <c r="EU231" s="775"/>
      <c r="EV231" s="775"/>
      <c r="EW231" s="775"/>
      <c r="EX231" s="775"/>
      <c r="EY231" s="775"/>
      <c r="EZ231" s="775"/>
      <c r="FA231" s="775"/>
      <c r="FB231" s="775"/>
      <c r="FC231" s="775"/>
      <c r="FD231" s="775"/>
      <c r="FE231" s="775"/>
      <c r="FF231" s="775"/>
      <c r="FG231" s="775"/>
      <c r="FH231" s="775"/>
      <c r="FI231" s="775"/>
      <c r="FJ231" s="775"/>
      <c r="FK231" s="775"/>
      <c r="FL231" s="775"/>
      <c r="FM231" s="775"/>
      <c r="FN231" s="775"/>
      <c r="FO231" s="775"/>
      <c r="FP231" s="775"/>
      <c r="FQ231" s="775"/>
      <c r="FR231" s="775"/>
      <c r="FS231" s="775"/>
      <c r="FT231" s="775"/>
      <c r="FU231" s="775"/>
      <c r="FV231" s="775"/>
      <c r="FW231" s="775"/>
      <c r="FX231" s="775"/>
      <c r="FY231" s="775"/>
      <c r="FZ231" s="775"/>
      <c r="GA231" s="775"/>
      <c r="GB231" s="775"/>
      <c r="GC231" s="775"/>
      <c r="GD231" s="775"/>
      <c r="GE231" s="775"/>
      <c r="GF231" s="775"/>
      <c r="GG231" s="775"/>
      <c r="GH231" s="775"/>
      <c r="GI231" s="775"/>
      <c r="GJ231" s="775"/>
      <c r="GK231" s="775"/>
      <c r="GL231" s="775"/>
      <c r="GM231" s="775"/>
      <c r="GN231" s="775"/>
      <c r="GO231" s="775"/>
      <c r="GP231" s="775"/>
      <c r="GQ231" s="775"/>
      <c r="GR231" s="775"/>
      <c r="GS231" s="775"/>
      <c r="GT231" s="775"/>
      <c r="GU231" s="775"/>
      <c r="GV231" s="775"/>
      <c r="GW231" s="775"/>
      <c r="GX231" s="775"/>
      <c r="GY231" s="775"/>
      <c r="GZ231" s="775"/>
    </row>
    <row r="232" spans="2:208" ht="30" x14ac:dyDescent="0.25">
      <c r="B232" s="1125" t="s">
        <v>406</v>
      </c>
      <c r="C232" s="639">
        <f>'Аян '!C96</f>
        <v>160</v>
      </c>
      <c r="D232" s="639">
        <f>'Аян '!D96</f>
        <v>0</v>
      </c>
      <c r="E232" s="639">
        <f>'Аян '!E96</f>
        <v>133</v>
      </c>
      <c r="F232" s="639">
        <f>'Аян '!F96</f>
        <v>71</v>
      </c>
      <c r="G232" s="800">
        <f>'Аян '!G96</f>
        <v>53.383458646616546</v>
      </c>
      <c r="H232" s="3747">
        <f>'Аян '!H96</f>
        <v>0</v>
      </c>
      <c r="I232" s="794">
        <f>'Аян '!I96</f>
        <v>0</v>
      </c>
      <c r="J232" s="794">
        <f>'Аян '!J96</f>
        <v>0</v>
      </c>
      <c r="K232" s="789">
        <f>'Аян '!K96</f>
        <v>0</v>
      </c>
      <c r="L232" s="789"/>
      <c r="M232" s="789">
        <f>'Аян '!M96</f>
        <v>0</v>
      </c>
      <c r="N232" s="789">
        <f>'Аян '!N96</f>
        <v>0</v>
      </c>
      <c r="O232" s="789">
        <f>'Аян '!O96</f>
        <v>0</v>
      </c>
      <c r="P232" s="789">
        <f>'Аян '!P96</f>
        <v>0</v>
      </c>
      <c r="Q232" s="789">
        <f>'Аян '!Q96</f>
        <v>0</v>
      </c>
      <c r="R232" s="1286">
        <f>'Аян '!R96</f>
        <v>0</v>
      </c>
      <c r="S232" s="1286">
        <f>'Аян '!S96</f>
        <v>0</v>
      </c>
      <c r="T232" s="1286">
        <f>'Аян '!T96</f>
        <v>0</v>
      </c>
      <c r="U232" s="1286">
        <f>'Аян '!U96</f>
        <v>0</v>
      </c>
      <c r="V232" s="1286">
        <f>'Аян '!V96</f>
        <v>0</v>
      </c>
      <c r="W232" s="1286">
        <f>'Аян '!W96</f>
        <v>0</v>
      </c>
      <c r="X232" s="1286">
        <f>'Аян '!X96</f>
        <v>0</v>
      </c>
      <c r="Y232" s="1286">
        <f>'Аян '!Y96</f>
        <v>0</v>
      </c>
      <c r="Z232" s="1286">
        <f>'Аян '!Z96</f>
        <v>0</v>
      </c>
      <c r="AA232" s="1286">
        <f>'Аян '!AA96</f>
        <v>0</v>
      </c>
      <c r="AB232" s="1286">
        <f>'Аян '!AB96</f>
        <v>0</v>
      </c>
      <c r="AC232" s="1286">
        <f>'Аян '!AC96</f>
        <v>0</v>
      </c>
      <c r="AD232" s="1286">
        <f>'Аян '!AD96</f>
        <v>0</v>
      </c>
      <c r="AE232" s="3191">
        <f>'Аян '!AE96</f>
        <v>0</v>
      </c>
      <c r="AF232" s="1286">
        <f>'Аян '!AF96</f>
        <v>0</v>
      </c>
      <c r="AG232" s="1286">
        <f>'Аян '!AG96</f>
        <v>0</v>
      </c>
      <c r="AH232" s="1286">
        <f>'Аян '!AH96</f>
        <v>0</v>
      </c>
      <c r="AI232" s="1286">
        <f>'Аян '!AI96</f>
        <v>0</v>
      </c>
      <c r="AJ232" s="2094">
        <f>'Аян '!AJ96</f>
        <v>0</v>
      </c>
      <c r="AK232" s="3767">
        <f>'Аян '!AK96</f>
        <v>0</v>
      </c>
      <c r="AL232" s="1286"/>
      <c r="AM232" s="1286"/>
      <c r="AN232" s="4248">
        <f>'Аян '!AL96</f>
        <v>0</v>
      </c>
      <c r="AO232" s="4240">
        <f>'Аян '!AM96</f>
        <v>0</v>
      </c>
      <c r="AP232" s="1339">
        <f t="shared" si="20"/>
        <v>0</v>
      </c>
      <c r="AQ232" s="3813">
        <f t="shared" si="21"/>
        <v>0</v>
      </c>
      <c r="AR232" s="775"/>
      <c r="AS232" s="775"/>
      <c r="AT232" s="775"/>
      <c r="AU232" s="775"/>
      <c r="AV232" s="775"/>
      <c r="AW232" s="775"/>
      <c r="AX232" s="775"/>
      <c r="AY232" s="775"/>
      <c r="AZ232" s="775"/>
      <c r="BA232" s="775"/>
      <c r="BB232" s="775"/>
      <c r="BC232" s="775"/>
      <c r="BD232" s="775"/>
      <c r="BE232" s="775"/>
      <c r="BF232" s="775"/>
      <c r="BG232" s="775"/>
      <c r="BH232" s="775"/>
      <c r="BI232" s="775"/>
      <c r="BJ232" s="775"/>
      <c r="BK232" s="775"/>
      <c r="BL232" s="775"/>
      <c r="BM232" s="775"/>
      <c r="BN232" s="775"/>
      <c r="BO232" s="775"/>
      <c r="BP232" s="775"/>
      <c r="BQ232" s="775"/>
      <c r="BR232" s="775"/>
      <c r="BS232" s="775"/>
      <c r="BT232" s="775"/>
      <c r="BU232" s="775"/>
      <c r="BV232" s="775"/>
      <c r="BW232" s="775"/>
      <c r="BX232" s="775"/>
      <c r="BY232" s="775"/>
      <c r="BZ232" s="775"/>
      <c r="CA232" s="775"/>
      <c r="CB232" s="775"/>
      <c r="CC232" s="775"/>
      <c r="CD232" s="775"/>
      <c r="CE232" s="775"/>
      <c r="CF232" s="775"/>
      <c r="CG232" s="775"/>
      <c r="CH232" s="775"/>
      <c r="CI232" s="775"/>
      <c r="CJ232" s="775"/>
      <c r="CK232" s="775"/>
      <c r="CL232" s="775"/>
      <c r="CM232" s="775"/>
      <c r="CN232" s="775"/>
      <c r="CO232" s="775"/>
      <c r="CP232" s="775"/>
      <c r="CQ232" s="775"/>
      <c r="CR232" s="775"/>
      <c r="CS232" s="775"/>
      <c r="CT232" s="775"/>
      <c r="CU232" s="775"/>
      <c r="CV232" s="775"/>
      <c r="CW232" s="775"/>
      <c r="CX232" s="775"/>
      <c r="CY232" s="775"/>
      <c r="CZ232" s="775"/>
      <c r="DA232" s="775"/>
      <c r="DB232" s="775"/>
      <c r="DC232" s="775"/>
      <c r="DD232" s="775"/>
      <c r="DE232" s="775"/>
      <c r="DF232" s="775"/>
      <c r="DG232" s="775"/>
      <c r="DH232" s="775"/>
      <c r="DI232" s="775"/>
      <c r="DJ232" s="775"/>
      <c r="DK232" s="775"/>
      <c r="DL232" s="775"/>
      <c r="DM232" s="775"/>
      <c r="DN232" s="775"/>
      <c r="DO232" s="775"/>
      <c r="DP232" s="775"/>
      <c r="DQ232" s="775"/>
      <c r="DR232" s="775"/>
      <c r="DS232" s="775"/>
      <c r="DT232" s="775"/>
      <c r="DU232" s="775"/>
      <c r="DV232" s="775"/>
      <c r="DW232" s="775"/>
      <c r="DX232" s="775"/>
      <c r="DY232" s="775"/>
      <c r="DZ232" s="775"/>
      <c r="EA232" s="775"/>
      <c r="EB232" s="775"/>
      <c r="EC232" s="775"/>
      <c r="ED232" s="775"/>
      <c r="EE232" s="775"/>
      <c r="EF232" s="775"/>
      <c r="EG232" s="775"/>
      <c r="EH232" s="775"/>
      <c r="EI232" s="775"/>
      <c r="EJ232" s="775"/>
      <c r="EK232" s="775"/>
      <c r="EL232" s="775"/>
      <c r="EM232" s="775"/>
      <c r="EN232" s="775"/>
      <c r="EO232" s="775"/>
      <c r="EP232" s="775"/>
      <c r="EQ232" s="775"/>
      <c r="ER232" s="775"/>
      <c r="ES232" s="775"/>
      <c r="ET232" s="775"/>
      <c r="EU232" s="775"/>
      <c r="EV232" s="775"/>
      <c r="EW232" s="775"/>
      <c r="EX232" s="775"/>
      <c r="EY232" s="775"/>
      <c r="EZ232" s="775"/>
      <c r="FA232" s="775"/>
      <c r="FB232" s="775"/>
      <c r="FC232" s="775"/>
      <c r="FD232" s="775"/>
      <c r="FE232" s="775"/>
      <c r="FF232" s="775"/>
      <c r="FG232" s="775"/>
      <c r="FH232" s="775"/>
      <c r="FI232" s="775"/>
      <c r="FJ232" s="775"/>
      <c r="FK232" s="775"/>
      <c r="FL232" s="775"/>
      <c r="FM232" s="775"/>
      <c r="FN232" s="775"/>
      <c r="FO232" s="775"/>
      <c r="FP232" s="775"/>
      <c r="FQ232" s="775"/>
      <c r="FR232" s="775"/>
      <c r="FS232" s="775"/>
      <c r="FT232" s="775"/>
      <c r="FU232" s="775"/>
      <c r="FV232" s="775"/>
      <c r="FW232" s="775"/>
      <c r="FX232" s="775"/>
      <c r="FY232" s="775"/>
      <c r="FZ232" s="775"/>
      <c r="GA232" s="775"/>
      <c r="GB232" s="775"/>
      <c r="GC232" s="775"/>
      <c r="GD232" s="775"/>
      <c r="GE232" s="775"/>
      <c r="GF232" s="775"/>
      <c r="GG232" s="775"/>
      <c r="GH232" s="775"/>
      <c r="GI232" s="775"/>
      <c r="GJ232" s="775"/>
      <c r="GK232" s="775"/>
      <c r="GL232" s="775"/>
      <c r="GM232" s="775"/>
      <c r="GN232" s="775"/>
      <c r="GO232" s="775"/>
      <c r="GP232" s="775"/>
      <c r="GQ232" s="775"/>
      <c r="GR232" s="775"/>
      <c r="GS232" s="775"/>
      <c r="GT232" s="775"/>
      <c r="GU232" s="775"/>
      <c r="GV232" s="775"/>
      <c r="GW232" s="775"/>
      <c r="GX232" s="775"/>
      <c r="GY232" s="775"/>
      <c r="GZ232" s="775"/>
    </row>
    <row r="233" spans="2:208" ht="29.25" x14ac:dyDescent="0.25">
      <c r="B233" s="2562" t="s">
        <v>135</v>
      </c>
      <c r="C233" s="639">
        <f>'Аян '!C97</f>
        <v>4404.255319148936</v>
      </c>
      <c r="D233" s="639">
        <f>'Аян '!D97</f>
        <v>0</v>
      </c>
      <c r="E233" s="639">
        <f>'Аян '!E97</f>
        <v>3670.5106382978724</v>
      </c>
      <c r="F233" s="639">
        <f>'Аян '!F97</f>
        <v>3330.6191489361699</v>
      </c>
      <c r="G233" s="800">
        <f>'Аян '!G97</f>
        <v>90.739939946902851</v>
      </c>
      <c r="H233" s="3747">
        <f>'Аян '!H97</f>
        <v>0</v>
      </c>
      <c r="I233" s="794">
        <f>'Аян '!I97</f>
        <v>0</v>
      </c>
      <c r="J233" s="794">
        <f>'Аян '!J97</f>
        <v>0</v>
      </c>
      <c r="K233" s="789">
        <f>'Аян '!K97</f>
        <v>0</v>
      </c>
      <c r="L233" s="789"/>
      <c r="M233" s="789">
        <f>'Аян '!M97</f>
        <v>0</v>
      </c>
      <c r="N233" s="789">
        <f>'Аян '!N97</f>
        <v>0</v>
      </c>
      <c r="O233" s="789">
        <f>'Аян '!O97</f>
        <v>0</v>
      </c>
      <c r="P233" s="789">
        <f>'Аян '!P97</f>
        <v>0</v>
      </c>
      <c r="Q233" s="789">
        <f>'Аян '!Q97</f>
        <v>0</v>
      </c>
      <c r="R233" s="1286">
        <f>'Аян '!R97</f>
        <v>0</v>
      </c>
      <c r="S233" s="1286">
        <f>'Аян '!S97</f>
        <v>0</v>
      </c>
      <c r="T233" s="1286">
        <f>'Аян '!T97</f>
        <v>0</v>
      </c>
      <c r="U233" s="1286">
        <f>'Аян '!U97</f>
        <v>0</v>
      </c>
      <c r="V233" s="1286">
        <f>'Аян '!V97</f>
        <v>0</v>
      </c>
      <c r="W233" s="1286">
        <f>'Аян '!W97</f>
        <v>0</v>
      </c>
      <c r="X233" s="1286">
        <f>'Аян '!X97</f>
        <v>0</v>
      </c>
      <c r="Y233" s="1286">
        <f>'Аян '!Y97</f>
        <v>0</v>
      </c>
      <c r="Z233" s="1286">
        <f>'Аян '!Z97</f>
        <v>0</v>
      </c>
      <c r="AA233" s="1286">
        <f>'Аян '!AA97</f>
        <v>0</v>
      </c>
      <c r="AB233" s="1286">
        <f>'Аян '!AB97</f>
        <v>0</v>
      </c>
      <c r="AC233" s="1286">
        <f>'Аян '!AC97</f>
        <v>0</v>
      </c>
      <c r="AD233" s="1286">
        <f>'Аян '!AD97</f>
        <v>0</v>
      </c>
      <c r="AE233" s="3191">
        <f>'Аян '!AE97</f>
        <v>0</v>
      </c>
      <c r="AF233" s="1286">
        <f>'Аян '!AF97</f>
        <v>0</v>
      </c>
      <c r="AG233" s="1286">
        <f>'Аян '!AG97</f>
        <v>0</v>
      </c>
      <c r="AH233" s="1286">
        <f>'Аян '!AH97</f>
        <v>0</v>
      </c>
      <c r="AI233" s="1286">
        <f>'Аян '!AI97</f>
        <v>0</v>
      </c>
      <c r="AJ233" s="2094">
        <f>'Аян '!AJ97</f>
        <v>0</v>
      </c>
      <c r="AK233" s="3767">
        <f>'Аян '!AK97</f>
        <v>0</v>
      </c>
      <c r="AL233" s="1286"/>
      <c r="AM233" s="1286"/>
      <c r="AN233" s="4248">
        <f>'Аян '!AL97</f>
        <v>0</v>
      </c>
      <c r="AO233" s="4240">
        <f>'Аян '!AM97</f>
        <v>0</v>
      </c>
      <c r="AP233" s="1339">
        <f t="shared" si="20"/>
        <v>0</v>
      </c>
      <c r="AQ233" s="3813">
        <f t="shared" si="21"/>
        <v>0</v>
      </c>
      <c r="AR233" s="775"/>
      <c r="AS233" s="775"/>
      <c r="AT233" s="775"/>
      <c r="AU233" s="775"/>
      <c r="AV233" s="775"/>
      <c r="AW233" s="775"/>
      <c r="AX233" s="775"/>
      <c r="AY233" s="775"/>
      <c r="AZ233" s="775"/>
      <c r="BA233" s="775"/>
      <c r="BB233" s="775"/>
      <c r="BC233" s="775"/>
      <c r="BD233" s="775"/>
      <c r="BE233" s="775"/>
      <c r="BF233" s="775"/>
      <c r="BG233" s="775"/>
      <c r="BH233" s="775"/>
      <c r="BI233" s="775"/>
      <c r="BJ233" s="775"/>
      <c r="BK233" s="775"/>
      <c r="BL233" s="775"/>
      <c r="BM233" s="775"/>
      <c r="BN233" s="775"/>
      <c r="BO233" s="775"/>
      <c r="BP233" s="775"/>
      <c r="BQ233" s="775"/>
      <c r="BR233" s="775"/>
      <c r="BS233" s="775"/>
      <c r="BT233" s="775"/>
      <c r="BU233" s="775"/>
      <c r="BV233" s="775"/>
      <c r="BW233" s="775"/>
      <c r="BX233" s="775"/>
      <c r="BY233" s="775"/>
      <c r="BZ233" s="775"/>
      <c r="CA233" s="775"/>
      <c r="CB233" s="775"/>
      <c r="CC233" s="775"/>
      <c r="CD233" s="775"/>
      <c r="CE233" s="775"/>
      <c r="CF233" s="775"/>
      <c r="CG233" s="775"/>
      <c r="CH233" s="775"/>
      <c r="CI233" s="775"/>
      <c r="CJ233" s="775"/>
      <c r="CK233" s="775"/>
      <c r="CL233" s="775"/>
      <c r="CM233" s="775"/>
      <c r="CN233" s="775"/>
      <c r="CO233" s="775"/>
      <c r="CP233" s="775"/>
      <c r="CQ233" s="775"/>
      <c r="CR233" s="775"/>
      <c r="CS233" s="775"/>
      <c r="CT233" s="775"/>
      <c r="CU233" s="775"/>
      <c r="CV233" s="775"/>
      <c r="CW233" s="775"/>
      <c r="CX233" s="775"/>
      <c r="CY233" s="775"/>
      <c r="CZ233" s="775"/>
      <c r="DA233" s="775"/>
      <c r="DB233" s="775"/>
      <c r="DC233" s="775"/>
      <c r="DD233" s="775"/>
      <c r="DE233" s="775"/>
      <c r="DF233" s="775"/>
      <c r="DG233" s="775"/>
      <c r="DH233" s="775"/>
      <c r="DI233" s="775"/>
      <c r="DJ233" s="775"/>
      <c r="DK233" s="775"/>
      <c r="DL233" s="775"/>
      <c r="DM233" s="775"/>
      <c r="DN233" s="775"/>
      <c r="DO233" s="775"/>
      <c r="DP233" s="775"/>
      <c r="DQ233" s="775"/>
      <c r="DR233" s="775"/>
      <c r="DS233" s="775"/>
      <c r="DT233" s="775"/>
      <c r="DU233" s="775"/>
      <c r="DV233" s="775"/>
      <c r="DW233" s="775"/>
      <c r="DX233" s="775"/>
      <c r="DY233" s="775"/>
      <c r="DZ233" s="775"/>
      <c r="EA233" s="775"/>
      <c r="EB233" s="775"/>
      <c r="EC233" s="775"/>
      <c r="ED233" s="775"/>
      <c r="EE233" s="775"/>
      <c r="EF233" s="775"/>
      <c r="EG233" s="775"/>
      <c r="EH233" s="775"/>
      <c r="EI233" s="775"/>
      <c r="EJ233" s="775"/>
      <c r="EK233" s="775"/>
      <c r="EL233" s="775"/>
      <c r="EM233" s="775"/>
      <c r="EN233" s="775"/>
      <c r="EO233" s="775"/>
      <c r="EP233" s="775"/>
      <c r="EQ233" s="775"/>
      <c r="ER233" s="775"/>
      <c r="ES233" s="775"/>
      <c r="ET233" s="775"/>
      <c r="EU233" s="775"/>
      <c r="EV233" s="775"/>
      <c r="EW233" s="775"/>
      <c r="EX233" s="775"/>
      <c r="EY233" s="775"/>
      <c r="EZ233" s="775"/>
      <c r="FA233" s="775"/>
      <c r="FB233" s="775"/>
      <c r="FC233" s="775"/>
      <c r="FD233" s="775"/>
      <c r="FE233" s="775"/>
      <c r="FF233" s="775"/>
      <c r="FG233" s="775"/>
      <c r="FH233" s="775"/>
      <c r="FI233" s="775"/>
      <c r="FJ233" s="775"/>
      <c r="FK233" s="775"/>
      <c r="FL233" s="775"/>
      <c r="FM233" s="775"/>
      <c r="FN233" s="775"/>
      <c r="FO233" s="775"/>
      <c r="FP233" s="775"/>
      <c r="FQ233" s="775"/>
      <c r="FR233" s="775"/>
      <c r="FS233" s="775"/>
      <c r="FT233" s="775"/>
      <c r="FU233" s="775"/>
      <c r="FV233" s="775"/>
      <c r="FW233" s="775"/>
      <c r="FX233" s="775"/>
      <c r="FY233" s="775"/>
      <c r="FZ233" s="775"/>
      <c r="GA233" s="775"/>
      <c r="GB233" s="775"/>
      <c r="GC233" s="775"/>
      <c r="GD233" s="775"/>
      <c r="GE233" s="775"/>
      <c r="GF233" s="775"/>
      <c r="GG233" s="775"/>
      <c r="GH233" s="775"/>
      <c r="GI233" s="775"/>
      <c r="GJ233" s="775"/>
      <c r="GK233" s="775"/>
      <c r="GL233" s="775"/>
      <c r="GM233" s="775"/>
      <c r="GN233" s="775"/>
      <c r="GO233" s="775"/>
      <c r="GP233" s="775"/>
      <c r="GQ233" s="775"/>
      <c r="GR233" s="775"/>
      <c r="GS233" s="775"/>
      <c r="GT233" s="775"/>
      <c r="GU233" s="775"/>
      <c r="GV233" s="775"/>
      <c r="GW233" s="775"/>
      <c r="GX233" s="775"/>
      <c r="GY233" s="775"/>
      <c r="GZ233" s="775"/>
    </row>
    <row r="234" spans="2:208" x14ac:dyDescent="0.25">
      <c r="B234" s="1126" t="s">
        <v>247</v>
      </c>
      <c r="C234" s="639">
        <f>'Аян '!C98</f>
        <v>3500</v>
      </c>
      <c r="D234" s="639">
        <f>'Аян '!D98</f>
        <v>0</v>
      </c>
      <c r="E234" s="639">
        <f>'Аян '!E98</f>
        <v>2917</v>
      </c>
      <c r="F234" s="639">
        <f>'Аян '!F98</f>
        <v>2518</v>
      </c>
      <c r="G234" s="800">
        <f>'Аян '!G98</f>
        <v>86.321563249914291</v>
      </c>
      <c r="H234" s="3747">
        <f>'Аян '!H98</f>
        <v>0</v>
      </c>
      <c r="I234" s="794">
        <f>'Аян '!I98</f>
        <v>0</v>
      </c>
      <c r="J234" s="794">
        <f>'Аян '!J98</f>
        <v>0</v>
      </c>
      <c r="K234" s="789">
        <f>'Аян '!K98</f>
        <v>0</v>
      </c>
      <c r="L234" s="789"/>
      <c r="M234" s="789">
        <f>'Аян '!M98</f>
        <v>0</v>
      </c>
      <c r="N234" s="789">
        <f>'Аян '!N98</f>
        <v>0</v>
      </c>
      <c r="O234" s="789">
        <f>'Аян '!O98</f>
        <v>0</v>
      </c>
      <c r="P234" s="789">
        <f>'Аян '!P98</f>
        <v>0</v>
      </c>
      <c r="Q234" s="789">
        <f>'Аян '!Q98</f>
        <v>0</v>
      </c>
      <c r="R234" s="1286">
        <f>'Аян '!R98</f>
        <v>0</v>
      </c>
      <c r="S234" s="1286">
        <f>'Аян '!S98</f>
        <v>0</v>
      </c>
      <c r="T234" s="1286">
        <f>'Аян '!T98</f>
        <v>0</v>
      </c>
      <c r="U234" s="1286">
        <f>'Аян '!U98</f>
        <v>0</v>
      </c>
      <c r="V234" s="1286">
        <f>'Аян '!V98</f>
        <v>0</v>
      </c>
      <c r="W234" s="1286">
        <f>'Аян '!W98</f>
        <v>0</v>
      </c>
      <c r="X234" s="1286">
        <f>'Аян '!X98</f>
        <v>0</v>
      </c>
      <c r="Y234" s="1286">
        <f>'Аян '!Y98</f>
        <v>0</v>
      </c>
      <c r="Z234" s="1286">
        <f>'Аян '!Z98</f>
        <v>0</v>
      </c>
      <c r="AA234" s="1286">
        <f>'Аян '!AA98</f>
        <v>0</v>
      </c>
      <c r="AB234" s="1286">
        <f>'Аян '!AB98</f>
        <v>0</v>
      </c>
      <c r="AC234" s="1286">
        <f>'Аян '!AC98</f>
        <v>0</v>
      </c>
      <c r="AD234" s="1286">
        <f>'Аян '!AD98</f>
        <v>0</v>
      </c>
      <c r="AE234" s="3191">
        <f>'Аян '!AE98</f>
        <v>0</v>
      </c>
      <c r="AF234" s="1286">
        <f>'Аян '!AF98</f>
        <v>0</v>
      </c>
      <c r="AG234" s="1286">
        <f>'Аян '!AG98</f>
        <v>0</v>
      </c>
      <c r="AH234" s="1286">
        <f>'Аян '!AH98</f>
        <v>0</v>
      </c>
      <c r="AI234" s="1286">
        <f>'Аян '!AI98</f>
        <v>0</v>
      </c>
      <c r="AJ234" s="2094">
        <f>'Аян '!AJ98</f>
        <v>0</v>
      </c>
      <c r="AK234" s="3767">
        <f>'Аян '!AK98</f>
        <v>0</v>
      </c>
      <c r="AL234" s="1286"/>
      <c r="AM234" s="1286"/>
      <c r="AN234" s="4248">
        <f>'Аян '!AL98</f>
        <v>0</v>
      </c>
      <c r="AO234" s="4240">
        <f>'Аян '!AM98</f>
        <v>0</v>
      </c>
      <c r="AP234" s="1339">
        <f t="shared" si="20"/>
        <v>0</v>
      </c>
      <c r="AQ234" s="3813">
        <f t="shared" si="21"/>
        <v>0</v>
      </c>
      <c r="AR234" s="775"/>
      <c r="AS234" s="775"/>
      <c r="AT234" s="775"/>
      <c r="AU234" s="775"/>
      <c r="AV234" s="775"/>
      <c r="AW234" s="775"/>
      <c r="AX234" s="775"/>
      <c r="AY234" s="775"/>
      <c r="AZ234" s="775"/>
      <c r="BA234" s="775"/>
      <c r="BB234" s="775"/>
      <c r="BC234" s="775"/>
      <c r="BD234" s="775"/>
      <c r="BE234" s="775"/>
      <c r="BF234" s="775"/>
      <c r="BG234" s="775"/>
      <c r="BH234" s="775"/>
      <c r="BI234" s="775"/>
      <c r="BJ234" s="775"/>
      <c r="BK234" s="775"/>
      <c r="BL234" s="775"/>
      <c r="BM234" s="775"/>
      <c r="BN234" s="775"/>
      <c r="BO234" s="775"/>
      <c r="BP234" s="775"/>
      <c r="BQ234" s="775"/>
      <c r="BR234" s="775"/>
      <c r="BS234" s="775"/>
      <c r="BT234" s="775"/>
      <c r="BU234" s="775"/>
      <c r="BV234" s="775"/>
      <c r="BW234" s="775"/>
      <c r="BX234" s="775"/>
      <c r="BY234" s="775"/>
      <c r="BZ234" s="775"/>
      <c r="CA234" s="775"/>
      <c r="CB234" s="775"/>
      <c r="CC234" s="775"/>
      <c r="CD234" s="775"/>
      <c r="CE234" s="775"/>
      <c r="CF234" s="775"/>
      <c r="CG234" s="775"/>
      <c r="CH234" s="775"/>
      <c r="CI234" s="775"/>
      <c r="CJ234" s="775"/>
      <c r="CK234" s="775"/>
      <c r="CL234" s="775"/>
      <c r="CM234" s="775"/>
      <c r="CN234" s="775"/>
      <c r="CO234" s="775"/>
      <c r="CP234" s="775"/>
      <c r="CQ234" s="775"/>
      <c r="CR234" s="775"/>
      <c r="CS234" s="775"/>
      <c r="CT234" s="775"/>
      <c r="CU234" s="775"/>
      <c r="CV234" s="775"/>
      <c r="CW234" s="775"/>
      <c r="CX234" s="775"/>
      <c r="CY234" s="775"/>
      <c r="CZ234" s="775"/>
      <c r="DA234" s="775"/>
      <c r="DB234" s="775"/>
      <c r="DC234" s="775"/>
      <c r="DD234" s="775"/>
      <c r="DE234" s="775"/>
      <c r="DF234" s="775"/>
      <c r="DG234" s="775"/>
      <c r="DH234" s="775"/>
      <c r="DI234" s="775"/>
      <c r="DJ234" s="775"/>
      <c r="DK234" s="775"/>
      <c r="DL234" s="775"/>
      <c r="DM234" s="775"/>
      <c r="DN234" s="775"/>
      <c r="DO234" s="775"/>
      <c r="DP234" s="775"/>
      <c r="DQ234" s="775"/>
      <c r="DR234" s="775"/>
      <c r="DS234" s="775"/>
      <c r="DT234" s="775"/>
      <c r="DU234" s="775"/>
      <c r="DV234" s="775"/>
      <c r="DW234" s="775"/>
      <c r="DX234" s="775"/>
      <c r="DY234" s="775"/>
      <c r="DZ234" s="775"/>
      <c r="EA234" s="775"/>
      <c r="EB234" s="775"/>
      <c r="EC234" s="775"/>
      <c r="ED234" s="775"/>
      <c r="EE234" s="775"/>
      <c r="EF234" s="775"/>
      <c r="EG234" s="775"/>
      <c r="EH234" s="775"/>
      <c r="EI234" s="775"/>
      <c r="EJ234" s="775"/>
      <c r="EK234" s="775"/>
      <c r="EL234" s="775"/>
      <c r="EM234" s="775"/>
      <c r="EN234" s="775"/>
      <c r="EO234" s="775"/>
      <c r="EP234" s="775"/>
      <c r="EQ234" s="775"/>
      <c r="ER234" s="775"/>
      <c r="ES234" s="775"/>
      <c r="ET234" s="775"/>
      <c r="EU234" s="775"/>
      <c r="EV234" s="775"/>
      <c r="EW234" s="775"/>
      <c r="EX234" s="775"/>
      <c r="EY234" s="775"/>
      <c r="EZ234" s="775"/>
      <c r="FA234" s="775"/>
      <c r="FB234" s="775"/>
      <c r="FC234" s="775"/>
      <c r="FD234" s="775"/>
      <c r="FE234" s="775"/>
      <c r="FF234" s="775"/>
      <c r="FG234" s="775"/>
      <c r="FH234" s="775"/>
      <c r="FI234" s="775"/>
      <c r="FJ234" s="775"/>
      <c r="FK234" s="775"/>
      <c r="FL234" s="775"/>
      <c r="FM234" s="775"/>
      <c r="FN234" s="775"/>
      <c r="FO234" s="775"/>
      <c r="FP234" s="775"/>
      <c r="FQ234" s="775"/>
      <c r="FR234" s="775"/>
      <c r="FS234" s="775"/>
      <c r="FT234" s="775"/>
      <c r="FU234" s="775"/>
      <c r="FV234" s="775"/>
      <c r="FW234" s="775"/>
      <c r="FX234" s="775"/>
      <c r="FY234" s="775"/>
      <c r="FZ234" s="775"/>
      <c r="GA234" s="775"/>
      <c r="GB234" s="775"/>
      <c r="GC234" s="775"/>
      <c r="GD234" s="775"/>
      <c r="GE234" s="775"/>
      <c r="GF234" s="775"/>
      <c r="GG234" s="775"/>
      <c r="GH234" s="775"/>
      <c r="GI234" s="775"/>
      <c r="GJ234" s="775"/>
      <c r="GK234" s="775"/>
      <c r="GL234" s="775"/>
      <c r="GM234" s="775"/>
      <c r="GN234" s="775"/>
      <c r="GO234" s="775"/>
      <c r="GP234" s="775"/>
      <c r="GQ234" s="775"/>
      <c r="GR234" s="775"/>
      <c r="GS234" s="775"/>
      <c r="GT234" s="775"/>
      <c r="GU234" s="775"/>
      <c r="GV234" s="775"/>
      <c r="GW234" s="775"/>
      <c r="GX234" s="775"/>
      <c r="GY234" s="775"/>
      <c r="GZ234" s="775"/>
    </row>
    <row r="235" spans="2:208" x14ac:dyDescent="0.25">
      <c r="B235" s="1126" t="s">
        <v>310</v>
      </c>
      <c r="C235" s="639">
        <f>'Аян '!C99</f>
        <v>904.25531914893611</v>
      </c>
      <c r="D235" s="639">
        <f>'Аян '!D99</f>
        <v>0</v>
      </c>
      <c r="E235" s="639">
        <f>'Аян '!E99</f>
        <v>753.51063829787233</v>
      </c>
      <c r="F235" s="639">
        <f>'Аян '!F99</f>
        <v>812.61914893617006</v>
      </c>
      <c r="G235" s="800">
        <f>'Аян '!G99</f>
        <v>107.84441620782152</v>
      </c>
      <c r="H235" s="3747">
        <f>'Аян '!H99</f>
        <v>0</v>
      </c>
      <c r="I235" s="794">
        <f>'Аян '!I99</f>
        <v>0</v>
      </c>
      <c r="J235" s="794">
        <f>'Аян '!J99</f>
        <v>0</v>
      </c>
      <c r="K235" s="789">
        <f>'Аян '!K99</f>
        <v>0</v>
      </c>
      <c r="L235" s="789"/>
      <c r="M235" s="789">
        <f>'Аян '!M99</f>
        <v>0</v>
      </c>
      <c r="N235" s="789">
        <f>'Аян '!N99</f>
        <v>0</v>
      </c>
      <c r="O235" s="789">
        <f>'Аян '!O99</f>
        <v>0</v>
      </c>
      <c r="P235" s="789">
        <f>'Аян '!P99</f>
        <v>0</v>
      </c>
      <c r="Q235" s="789">
        <f>'Аян '!Q99</f>
        <v>0</v>
      </c>
      <c r="R235" s="1286">
        <f>'Аян '!R99</f>
        <v>0</v>
      </c>
      <c r="S235" s="1286">
        <f>'Аян '!S99</f>
        <v>0</v>
      </c>
      <c r="T235" s="1286">
        <f>'Аян '!T99</f>
        <v>0</v>
      </c>
      <c r="U235" s="1286">
        <f>'Аян '!U99</f>
        <v>0</v>
      </c>
      <c r="V235" s="1286">
        <f>'Аян '!V99</f>
        <v>0</v>
      </c>
      <c r="W235" s="1286">
        <f>'Аян '!W99</f>
        <v>0</v>
      </c>
      <c r="X235" s="1286">
        <f>'Аян '!X99</f>
        <v>0</v>
      </c>
      <c r="Y235" s="1286">
        <f>'Аян '!Y99</f>
        <v>0</v>
      </c>
      <c r="Z235" s="1286">
        <f>'Аян '!Z99</f>
        <v>0</v>
      </c>
      <c r="AA235" s="1286">
        <f>'Аян '!AA99</f>
        <v>0</v>
      </c>
      <c r="AB235" s="1286">
        <f>'Аян '!AB99</f>
        <v>0</v>
      </c>
      <c r="AC235" s="1286">
        <f>'Аян '!AC99</f>
        <v>0</v>
      </c>
      <c r="AD235" s="1286">
        <f>'Аян '!AD99</f>
        <v>0</v>
      </c>
      <c r="AE235" s="3191">
        <f>'Аян '!AE99</f>
        <v>0</v>
      </c>
      <c r="AF235" s="1286">
        <f>'Аян '!AF99</f>
        <v>0</v>
      </c>
      <c r="AG235" s="1286">
        <f>'Аян '!AG99</f>
        <v>0</v>
      </c>
      <c r="AH235" s="1286">
        <f>'Аян '!AH99</f>
        <v>0</v>
      </c>
      <c r="AI235" s="1286">
        <f>'Аян '!AI99</f>
        <v>0</v>
      </c>
      <c r="AJ235" s="2094">
        <f>'Аян '!AJ99</f>
        <v>0</v>
      </c>
      <c r="AK235" s="3767">
        <f>'Аян '!AK99</f>
        <v>0</v>
      </c>
      <c r="AL235" s="1286"/>
      <c r="AM235" s="1286"/>
      <c r="AN235" s="4248">
        <f>'Аян '!AL99</f>
        <v>0</v>
      </c>
      <c r="AO235" s="4240">
        <f>'Аян '!AM99</f>
        <v>0</v>
      </c>
      <c r="AP235" s="1339">
        <f t="shared" si="20"/>
        <v>0</v>
      </c>
      <c r="AQ235" s="3813">
        <f t="shared" si="21"/>
        <v>0</v>
      </c>
      <c r="AR235" s="775"/>
      <c r="AS235" s="775"/>
      <c r="AT235" s="775"/>
      <c r="AU235" s="775"/>
      <c r="AV235" s="775"/>
      <c r="AW235" s="775"/>
      <c r="AX235" s="775"/>
      <c r="AY235" s="775"/>
      <c r="AZ235" s="775"/>
      <c r="BA235" s="775"/>
      <c r="BB235" s="775"/>
      <c r="BC235" s="775"/>
      <c r="BD235" s="775"/>
      <c r="BE235" s="775"/>
      <c r="BF235" s="775"/>
      <c r="BG235" s="775"/>
      <c r="BH235" s="775"/>
      <c r="BI235" s="775"/>
      <c r="BJ235" s="775"/>
      <c r="BK235" s="775"/>
      <c r="BL235" s="775"/>
      <c r="BM235" s="775"/>
      <c r="BN235" s="775"/>
      <c r="BO235" s="775"/>
      <c r="BP235" s="775"/>
      <c r="BQ235" s="775"/>
      <c r="BR235" s="775"/>
      <c r="BS235" s="775"/>
      <c r="BT235" s="775"/>
      <c r="BU235" s="775"/>
      <c r="BV235" s="775"/>
      <c r="BW235" s="775"/>
      <c r="BX235" s="775"/>
      <c r="BY235" s="775"/>
      <c r="BZ235" s="775"/>
      <c r="CA235" s="775"/>
      <c r="CB235" s="775"/>
      <c r="CC235" s="775"/>
      <c r="CD235" s="775"/>
      <c r="CE235" s="775"/>
      <c r="CF235" s="775"/>
      <c r="CG235" s="775"/>
      <c r="CH235" s="775"/>
      <c r="CI235" s="775"/>
      <c r="CJ235" s="775"/>
      <c r="CK235" s="775"/>
      <c r="CL235" s="775"/>
      <c r="CM235" s="775"/>
      <c r="CN235" s="775"/>
      <c r="CO235" s="775"/>
      <c r="CP235" s="775"/>
      <c r="CQ235" s="775"/>
      <c r="CR235" s="775"/>
      <c r="CS235" s="775"/>
      <c r="CT235" s="775"/>
      <c r="CU235" s="775"/>
      <c r="CV235" s="775"/>
      <c r="CW235" s="775"/>
      <c r="CX235" s="775"/>
      <c r="CY235" s="775"/>
      <c r="CZ235" s="775"/>
      <c r="DA235" s="775"/>
      <c r="DB235" s="775"/>
      <c r="DC235" s="775"/>
      <c r="DD235" s="775"/>
      <c r="DE235" s="775"/>
      <c r="DF235" s="775"/>
      <c r="DG235" s="775"/>
      <c r="DH235" s="775"/>
      <c r="DI235" s="775"/>
      <c r="DJ235" s="775"/>
      <c r="DK235" s="775"/>
      <c r="DL235" s="775"/>
      <c r="DM235" s="775"/>
      <c r="DN235" s="775"/>
      <c r="DO235" s="775"/>
      <c r="DP235" s="775"/>
      <c r="DQ235" s="775"/>
      <c r="DR235" s="775"/>
      <c r="DS235" s="775"/>
      <c r="DT235" s="775"/>
      <c r="DU235" s="775"/>
      <c r="DV235" s="775"/>
      <c r="DW235" s="775"/>
      <c r="DX235" s="775"/>
      <c r="DY235" s="775"/>
      <c r="DZ235" s="775"/>
      <c r="EA235" s="775"/>
      <c r="EB235" s="775"/>
      <c r="EC235" s="775"/>
      <c r="ED235" s="775"/>
      <c r="EE235" s="775"/>
      <c r="EF235" s="775"/>
      <c r="EG235" s="775"/>
      <c r="EH235" s="775"/>
      <c r="EI235" s="775"/>
      <c r="EJ235" s="775"/>
      <c r="EK235" s="775"/>
      <c r="EL235" s="775"/>
      <c r="EM235" s="775"/>
      <c r="EN235" s="775"/>
      <c r="EO235" s="775"/>
      <c r="EP235" s="775"/>
      <c r="EQ235" s="775"/>
      <c r="ER235" s="775"/>
      <c r="ES235" s="775"/>
      <c r="ET235" s="775"/>
      <c r="EU235" s="775"/>
      <c r="EV235" s="775"/>
      <c r="EW235" s="775"/>
      <c r="EX235" s="775"/>
      <c r="EY235" s="775"/>
      <c r="EZ235" s="775"/>
      <c r="FA235" s="775"/>
      <c r="FB235" s="775"/>
      <c r="FC235" s="775"/>
      <c r="FD235" s="775"/>
      <c r="FE235" s="775"/>
      <c r="FF235" s="775"/>
      <c r="FG235" s="775"/>
      <c r="FH235" s="775"/>
      <c r="FI235" s="775"/>
      <c r="FJ235" s="775"/>
      <c r="FK235" s="775"/>
      <c r="FL235" s="775"/>
      <c r="FM235" s="775"/>
      <c r="FN235" s="775"/>
      <c r="FO235" s="775"/>
      <c r="FP235" s="775"/>
      <c r="FQ235" s="775"/>
      <c r="FR235" s="775"/>
      <c r="FS235" s="775"/>
      <c r="FT235" s="775"/>
      <c r="FU235" s="775"/>
      <c r="FV235" s="775"/>
      <c r="FW235" s="775"/>
      <c r="FX235" s="775"/>
      <c r="FY235" s="775"/>
      <c r="FZ235" s="775"/>
      <c r="GA235" s="775"/>
      <c r="GB235" s="775"/>
      <c r="GC235" s="775"/>
      <c r="GD235" s="775"/>
      <c r="GE235" s="775"/>
      <c r="GF235" s="775"/>
      <c r="GG235" s="775"/>
      <c r="GH235" s="775"/>
      <c r="GI235" s="775"/>
      <c r="GJ235" s="775"/>
      <c r="GK235" s="775"/>
      <c r="GL235" s="775"/>
      <c r="GM235" s="775"/>
      <c r="GN235" s="775"/>
      <c r="GO235" s="775"/>
      <c r="GP235" s="775"/>
      <c r="GQ235" s="775"/>
      <c r="GR235" s="775"/>
      <c r="GS235" s="775"/>
      <c r="GT235" s="775"/>
      <c r="GU235" s="775"/>
      <c r="GV235" s="775"/>
      <c r="GW235" s="775"/>
      <c r="GX235" s="775"/>
      <c r="GY235" s="775"/>
      <c r="GZ235" s="775"/>
    </row>
    <row r="236" spans="2:208" x14ac:dyDescent="0.25">
      <c r="B236" s="1778" t="s">
        <v>327</v>
      </c>
      <c r="C236" s="639">
        <f>'Аян '!C100</f>
        <v>8500</v>
      </c>
      <c r="D236" s="639">
        <f>'Аян '!D100</f>
        <v>0</v>
      </c>
      <c r="E236" s="639">
        <f>'Аян '!E100</f>
        <v>7083</v>
      </c>
      <c r="F236" s="639">
        <f>'Аян '!F100</f>
        <v>7638.619999999999</v>
      </c>
      <c r="G236" s="800">
        <f>'Аян '!G100</f>
        <v>107.84441620782152</v>
      </c>
      <c r="H236" s="3747">
        <f>'Аян '!H100</f>
        <v>0</v>
      </c>
      <c r="I236" s="794">
        <f>'Аян '!I100</f>
        <v>0</v>
      </c>
      <c r="J236" s="794">
        <f>'Аян '!J100</f>
        <v>0</v>
      </c>
      <c r="K236" s="789">
        <f>'Аян '!K100</f>
        <v>0</v>
      </c>
      <c r="L236" s="789"/>
      <c r="M236" s="789">
        <f>'Аян '!M100</f>
        <v>0</v>
      </c>
      <c r="N236" s="789">
        <f>'Аян '!N100</f>
        <v>0</v>
      </c>
      <c r="O236" s="789">
        <f>'Аян '!O100</f>
        <v>0</v>
      </c>
      <c r="P236" s="789">
        <f>'Аян '!P100</f>
        <v>0</v>
      </c>
      <c r="Q236" s="789">
        <f>'Аян '!Q100</f>
        <v>0</v>
      </c>
      <c r="R236" s="1286">
        <f>'Аян '!R100</f>
        <v>0</v>
      </c>
      <c r="S236" s="1286">
        <f>'Аян '!S100</f>
        <v>0</v>
      </c>
      <c r="T236" s="1286">
        <f>'Аян '!T100</f>
        <v>0</v>
      </c>
      <c r="U236" s="1286">
        <f>'Аян '!U100</f>
        <v>0</v>
      </c>
      <c r="V236" s="1286">
        <f>'Аян '!V100</f>
        <v>0</v>
      </c>
      <c r="W236" s="1286">
        <f>'Аян '!W100</f>
        <v>0</v>
      </c>
      <c r="X236" s="1286">
        <f>'Аян '!X100</f>
        <v>0</v>
      </c>
      <c r="Y236" s="1286">
        <f>'Аян '!Y100</f>
        <v>0</v>
      </c>
      <c r="Z236" s="1286">
        <f>'Аян '!Z100</f>
        <v>0</v>
      </c>
      <c r="AA236" s="1286">
        <f>'Аян '!AA100</f>
        <v>0</v>
      </c>
      <c r="AB236" s="1286">
        <f>'Аян '!AB100</f>
        <v>0</v>
      </c>
      <c r="AC236" s="1286">
        <f>'Аян '!AC100</f>
        <v>0</v>
      </c>
      <c r="AD236" s="1286">
        <f>'Аян '!AD100</f>
        <v>0</v>
      </c>
      <c r="AE236" s="3191">
        <f>'Аян '!AE100</f>
        <v>0</v>
      </c>
      <c r="AF236" s="1286">
        <f>'Аян '!AF100</f>
        <v>0</v>
      </c>
      <c r="AG236" s="1286">
        <f>'Аян '!AG100</f>
        <v>0</v>
      </c>
      <c r="AH236" s="1286">
        <f>'Аян '!AH100</f>
        <v>0</v>
      </c>
      <c r="AI236" s="1286">
        <f>'Аян '!AI100</f>
        <v>0</v>
      </c>
      <c r="AJ236" s="2094">
        <f>'Аян '!AJ100</f>
        <v>0</v>
      </c>
      <c r="AK236" s="3767">
        <f>'Аян '!AK100</f>
        <v>0</v>
      </c>
      <c r="AL236" s="1286"/>
      <c r="AM236" s="1286"/>
      <c r="AN236" s="4248">
        <f>'Аян '!AL100</f>
        <v>0</v>
      </c>
      <c r="AO236" s="4240">
        <f>'Аян '!AM100</f>
        <v>0</v>
      </c>
      <c r="AP236" s="1339">
        <f t="shared" si="20"/>
        <v>0</v>
      </c>
      <c r="AQ236" s="3813">
        <f t="shared" si="21"/>
        <v>0</v>
      </c>
      <c r="AR236" s="775"/>
      <c r="AS236" s="775"/>
      <c r="AT236" s="775"/>
      <c r="AU236" s="775"/>
      <c r="AV236" s="775"/>
      <c r="AW236" s="775"/>
      <c r="AX236" s="775"/>
      <c r="AY236" s="775"/>
      <c r="AZ236" s="775"/>
      <c r="BA236" s="775"/>
      <c r="BB236" s="775"/>
      <c r="BC236" s="775"/>
      <c r="BD236" s="775"/>
      <c r="BE236" s="775"/>
      <c r="BF236" s="775"/>
      <c r="BG236" s="775"/>
      <c r="BH236" s="775"/>
      <c r="BI236" s="775"/>
      <c r="BJ236" s="775"/>
      <c r="BK236" s="775"/>
      <c r="BL236" s="775"/>
      <c r="BM236" s="775"/>
      <c r="BN236" s="775"/>
      <c r="BO236" s="775"/>
      <c r="BP236" s="775"/>
      <c r="BQ236" s="775"/>
      <c r="BR236" s="775"/>
      <c r="BS236" s="775"/>
      <c r="BT236" s="775"/>
      <c r="BU236" s="775"/>
      <c r="BV236" s="775"/>
      <c r="BW236" s="775"/>
      <c r="BX236" s="775"/>
      <c r="BY236" s="775"/>
      <c r="BZ236" s="775"/>
      <c r="CA236" s="775"/>
      <c r="CB236" s="775"/>
      <c r="CC236" s="775"/>
      <c r="CD236" s="775"/>
      <c r="CE236" s="775"/>
      <c r="CF236" s="775"/>
      <c r="CG236" s="775"/>
      <c r="CH236" s="775"/>
      <c r="CI236" s="775"/>
      <c r="CJ236" s="775"/>
      <c r="CK236" s="775"/>
      <c r="CL236" s="775"/>
      <c r="CM236" s="775"/>
      <c r="CN236" s="775"/>
      <c r="CO236" s="775"/>
      <c r="CP236" s="775"/>
      <c r="CQ236" s="775"/>
      <c r="CR236" s="775"/>
      <c r="CS236" s="775"/>
      <c r="CT236" s="775"/>
      <c r="CU236" s="775"/>
      <c r="CV236" s="775"/>
      <c r="CW236" s="775"/>
      <c r="CX236" s="775"/>
      <c r="CY236" s="775"/>
      <c r="CZ236" s="775"/>
      <c r="DA236" s="775"/>
      <c r="DB236" s="775"/>
      <c r="DC236" s="775"/>
      <c r="DD236" s="775"/>
      <c r="DE236" s="775"/>
      <c r="DF236" s="775"/>
      <c r="DG236" s="775"/>
      <c r="DH236" s="775"/>
      <c r="DI236" s="775"/>
      <c r="DJ236" s="775"/>
      <c r="DK236" s="775"/>
      <c r="DL236" s="775"/>
      <c r="DM236" s="775"/>
      <c r="DN236" s="775"/>
      <c r="DO236" s="775"/>
      <c r="DP236" s="775"/>
      <c r="DQ236" s="775"/>
      <c r="DR236" s="775"/>
      <c r="DS236" s="775"/>
      <c r="DT236" s="775"/>
      <c r="DU236" s="775"/>
      <c r="DV236" s="775"/>
      <c r="DW236" s="775"/>
      <c r="DX236" s="775"/>
      <c r="DY236" s="775"/>
      <c r="DZ236" s="775"/>
      <c r="EA236" s="775"/>
      <c r="EB236" s="775"/>
      <c r="EC236" s="775"/>
      <c r="ED236" s="775"/>
      <c r="EE236" s="775"/>
      <c r="EF236" s="775"/>
      <c r="EG236" s="775"/>
      <c r="EH236" s="775"/>
      <c r="EI236" s="775"/>
      <c r="EJ236" s="775"/>
      <c r="EK236" s="775"/>
      <c r="EL236" s="775"/>
      <c r="EM236" s="775"/>
      <c r="EN236" s="775"/>
      <c r="EO236" s="775"/>
      <c r="EP236" s="775"/>
      <c r="EQ236" s="775"/>
      <c r="ER236" s="775"/>
      <c r="ES236" s="775"/>
      <c r="ET236" s="775"/>
      <c r="EU236" s="775"/>
      <c r="EV236" s="775"/>
      <c r="EW236" s="775"/>
      <c r="EX236" s="775"/>
      <c r="EY236" s="775"/>
      <c r="EZ236" s="775"/>
      <c r="FA236" s="775"/>
      <c r="FB236" s="775"/>
      <c r="FC236" s="775"/>
      <c r="FD236" s="775"/>
      <c r="FE236" s="775"/>
      <c r="FF236" s="775"/>
      <c r="FG236" s="775"/>
      <c r="FH236" s="775"/>
      <c r="FI236" s="775"/>
      <c r="FJ236" s="775"/>
      <c r="FK236" s="775"/>
      <c r="FL236" s="775"/>
      <c r="FM236" s="775"/>
      <c r="FN236" s="775"/>
      <c r="FO236" s="775"/>
      <c r="FP236" s="775"/>
      <c r="FQ236" s="775"/>
      <c r="FR236" s="775"/>
      <c r="FS236" s="775"/>
      <c r="FT236" s="775"/>
      <c r="FU236" s="775"/>
      <c r="FV236" s="775"/>
      <c r="FW236" s="775"/>
      <c r="FX236" s="775"/>
      <c r="FY236" s="775"/>
      <c r="FZ236" s="775"/>
      <c r="GA236" s="775"/>
      <c r="GB236" s="775"/>
      <c r="GC236" s="775"/>
      <c r="GD236" s="775"/>
      <c r="GE236" s="775"/>
      <c r="GF236" s="775"/>
      <c r="GG236" s="775"/>
      <c r="GH236" s="775"/>
      <c r="GI236" s="775"/>
      <c r="GJ236" s="775"/>
      <c r="GK236" s="775"/>
      <c r="GL236" s="775"/>
      <c r="GM236" s="775"/>
      <c r="GN236" s="775"/>
      <c r="GO236" s="775"/>
      <c r="GP236" s="775"/>
      <c r="GQ236" s="775"/>
      <c r="GR236" s="775"/>
      <c r="GS236" s="775"/>
      <c r="GT236" s="775"/>
      <c r="GU236" s="775"/>
      <c r="GV236" s="775"/>
      <c r="GW236" s="775"/>
      <c r="GX236" s="775"/>
      <c r="GY236" s="775"/>
      <c r="GZ236" s="775"/>
    </row>
    <row r="237" spans="2:208" ht="63" x14ac:dyDescent="0.25">
      <c r="B237" s="2563" t="s">
        <v>312</v>
      </c>
      <c r="C237" s="639">
        <f>'Аян '!C101</f>
        <v>1247</v>
      </c>
      <c r="D237" s="639">
        <f>'Аян '!D101</f>
        <v>0</v>
      </c>
      <c r="E237" s="639">
        <f>'Аян '!E101</f>
        <v>1040</v>
      </c>
      <c r="F237" s="639">
        <f>'Аян '!F101</f>
        <v>591</v>
      </c>
      <c r="G237" s="800">
        <f>'Аян '!G101</f>
        <v>56.826923076923073</v>
      </c>
      <c r="H237" s="3747">
        <f>'Аян '!H101</f>
        <v>0</v>
      </c>
      <c r="I237" s="794">
        <f>'Аян '!I101</f>
        <v>0</v>
      </c>
      <c r="J237" s="794">
        <f>'Аян '!J101</f>
        <v>0</v>
      </c>
      <c r="K237" s="789">
        <f>'Аян '!K101</f>
        <v>0</v>
      </c>
      <c r="L237" s="789"/>
      <c r="M237" s="789">
        <f>'Аян '!M101</f>
        <v>0</v>
      </c>
      <c r="N237" s="789">
        <f>'Аян '!N101</f>
        <v>0</v>
      </c>
      <c r="O237" s="789">
        <f>'Аян '!O101</f>
        <v>0</v>
      </c>
      <c r="P237" s="789">
        <f>'Аян '!P101</f>
        <v>0</v>
      </c>
      <c r="Q237" s="789">
        <f>'Аян '!Q101</f>
        <v>0</v>
      </c>
      <c r="R237" s="1286">
        <f>'Аян '!R101</f>
        <v>0</v>
      </c>
      <c r="S237" s="1286">
        <f>'Аян '!S101</f>
        <v>0</v>
      </c>
      <c r="T237" s="1286">
        <f>'Аян '!T101</f>
        <v>0</v>
      </c>
      <c r="U237" s="1286">
        <f>'Аян '!U101</f>
        <v>0</v>
      </c>
      <c r="V237" s="1286">
        <f>'Аян '!V101</f>
        <v>0</v>
      </c>
      <c r="W237" s="1286">
        <f>'Аян '!W101</f>
        <v>0</v>
      </c>
      <c r="X237" s="1286">
        <f>'Аян '!X101</f>
        <v>0</v>
      </c>
      <c r="Y237" s="1286">
        <f>'Аян '!Y101</f>
        <v>0</v>
      </c>
      <c r="Z237" s="1286">
        <f>'Аян '!Z101</f>
        <v>0</v>
      </c>
      <c r="AA237" s="1286">
        <f>'Аян '!AA101</f>
        <v>0</v>
      </c>
      <c r="AB237" s="1286">
        <f>'Аян '!AB101</f>
        <v>0</v>
      </c>
      <c r="AC237" s="1286">
        <f>'Аян '!AC101</f>
        <v>0</v>
      </c>
      <c r="AD237" s="1286">
        <f>'Аян '!AD101</f>
        <v>0</v>
      </c>
      <c r="AE237" s="3191">
        <f>'Аян '!AE101</f>
        <v>0</v>
      </c>
      <c r="AF237" s="1286">
        <f>'Аян '!AF101</f>
        <v>0</v>
      </c>
      <c r="AG237" s="1286">
        <f>'Аян '!AG101</f>
        <v>0</v>
      </c>
      <c r="AH237" s="1286">
        <f>'Аян '!AH101</f>
        <v>0</v>
      </c>
      <c r="AI237" s="1286">
        <f>'Аян '!AI101</f>
        <v>0</v>
      </c>
      <c r="AJ237" s="2094">
        <f>'Аян '!AJ101</f>
        <v>0</v>
      </c>
      <c r="AK237" s="3767">
        <f>'Аян '!AK101</f>
        <v>0</v>
      </c>
      <c r="AL237" s="1286"/>
      <c r="AM237" s="1286"/>
      <c r="AN237" s="4248">
        <f>'Аян '!AL101</f>
        <v>0</v>
      </c>
      <c r="AO237" s="4240">
        <f>'Аян '!AM101</f>
        <v>0</v>
      </c>
      <c r="AP237" s="1339">
        <f t="shared" si="20"/>
        <v>0</v>
      </c>
      <c r="AQ237" s="3813">
        <f t="shared" si="21"/>
        <v>0</v>
      </c>
      <c r="AR237" s="775"/>
      <c r="AS237" s="775"/>
      <c r="AT237" s="775"/>
      <c r="AU237" s="775"/>
      <c r="AV237" s="775"/>
      <c r="AW237" s="775"/>
      <c r="AX237" s="775"/>
      <c r="AY237" s="775"/>
      <c r="AZ237" s="775"/>
      <c r="BA237" s="775"/>
      <c r="BB237" s="775"/>
      <c r="BC237" s="775"/>
      <c r="BD237" s="775"/>
      <c r="BE237" s="775"/>
      <c r="BF237" s="775"/>
      <c r="BG237" s="775"/>
      <c r="BH237" s="775"/>
      <c r="BI237" s="775"/>
      <c r="BJ237" s="775"/>
      <c r="BK237" s="775"/>
      <c r="BL237" s="775"/>
      <c r="BM237" s="775"/>
      <c r="BN237" s="775"/>
      <c r="BO237" s="775"/>
      <c r="BP237" s="775"/>
      <c r="BQ237" s="775"/>
      <c r="BR237" s="775"/>
      <c r="BS237" s="775"/>
      <c r="BT237" s="775"/>
      <c r="BU237" s="775"/>
      <c r="BV237" s="775"/>
      <c r="BW237" s="775"/>
      <c r="BX237" s="775"/>
      <c r="BY237" s="775"/>
      <c r="BZ237" s="775"/>
      <c r="CA237" s="775"/>
      <c r="CB237" s="775"/>
      <c r="CC237" s="775"/>
      <c r="CD237" s="775"/>
      <c r="CE237" s="775"/>
      <c r="CF237" s="775"/>
      <c r="CG237" s="775"/>
      <c r="CH237" s="775"/>
      <c r="CI237" s="775"/>
      <c r="CJ237" s="775"/>
      <c r="CK237" s="775"/>
      <c r="CL237" s="775"/>
      <c r="CM237" s="775"/>
      <c r="CN237" s="775"/>
      <c r="CO237" s="775"/>
      <c r="CP237" s="775"/>
      <c r="CQ237" s="775"/>
      <c r="CR237" s="775"/>
      <c r="CS237" s="775"/>
      <c r="CT237" s="775"/>
      <c r="CU237" s="775"/>
      <c r="CV237" s="775"/>
      <c r="CW237" s="775"/>
      <c r="CX237" s="775"/>
      <c r="CY237" s="775"/>
      <c r="CZ237" s="775"/>
      <c r="DA237" s="775"/>
      <c r="DB237" s="775"/>
      <c r="DC237" s="775"/>
      <c r="DD237" s="775"/>
      <c r="DE237" s="775"/>
      <c r="DF237" s="775"/>
      <c r="DG237" s="775"/>
      <c r="DH237" s="775"/>
      <c r="DI237" s="775"/>
      <c r="DJ237" s="775"/>
      <c r="DK237" s="775"/>
      <c r="DL237" s="775"/>
      <c r="DM237" s="775"/>
      <c r="DN237" s="775"/>
      <c r="DO237" s="775"/>
      <c r="DP237" s="775"/>
      <c r="DQ237" s="775"/>
      <c r="DR237" s="775"/>
      <c r="DS237" s="775"/>
      <c r="DT237" s="775"/>
      <c r="DU237" s="775"/>
      <c r="DV237" s="775"/>
      <c r="DW237" s="775"/>
      <c r="DX237" s="775"/>
      <c r="DY237" s="775"/>
      <c r="DZ237" s="775"/>
      <c r="EA237" s="775"/>
      <c r="EB237" s="775"/>
      <c r="EC237" s="775"/>
      <c r="ED237" s="775"/>
      <c r="EE237" s="775"/>
      <c r="EF237" s="775"/>
      <c r="EG237" s="775"/>
      <c r="EH237" s="775"/>
      <c r="EI237" s="775"/>
      <c r="EJ237" s="775"/>
      <c r="EK237" s="775"/>
      <c r="EL237" s="775"/>
      <c r="EM237" s="775"/>
      <c r="EN237" s="775"/>
      <c r="EO237" s="775"/>
      <c r="EP237" s="775"/>
      <c r="EQ237" s="775"/>
      <c r="ER237" s="775"/>
      <c r="ES237" s="775"/>
      <c r="ET237" s="775"/>
      <c r="EU237" s="775"/>
      <c r="EV237" s="775"/>
      <c r="EW237" s="775"/>
      <c r="EX237" s="775"/>
      <c r="EY237" s="775"/>
      <c r="EZ237" s="775"/>
      <c r="FA237" s="775"/>
      <c r="FB237" s="775"/>
      <c r="FC237" s="775"/>
      <c r="FD237" s="775"/>
      <c r="FE237" s="775"/>
      <c r="FF237" s="775"/>
      <c r="FG237" s="775"/>
      <c r="FH237" s="775"/>
      <c r="FI237" s="775"/>
      <c r="FJ237" s="775"/>
      <c r="FK237" s="775"/>
      <c r="FL237" s="775"/>
      <c r="FM237" s="775"/>
      <c r="FN237" s="775"/>
      <c r="FO237" s="775"/>
      <c r="FP237" s="775"/>
      <c r="FQ237" s="775"/>
      <c r="FR237" s="775"/>
      <c r="FS237" s="775"/>
      <c r="FT237" s="775"/>
      <c r="FU237" s="775"/>
      <c r="FV237" s="775"/>
      <c r="FW237" s="775"/>
      <c r="FX237" s="775"/>
      <c r="FY237" s="775"/>
      <c r="FZ237" s="775"/>
      <c r="GA237" s="775"/>
      <c r="GB237" s="775"/>
      <c r="GC237" s="775"/>
      <c r="GD237" s="775"/>
      <c r="GE237" s="775"/>
      <c r="GF237" s="775"/>
      <c r="GG237" s="775"/>
      <c r="GH237" s="775"/>
      <c r="GI237" s="775"/>
      <c r="GJ237" s="775"/>
      <c r="GK237" s="775"/>
      <c r="GL237" s="775"/>
      <c r="GM237" s="775"/>
      <c r="GN237" s="775"/>
      <c r="GO237" s="775"/>
      <c r="GP237" s="775"/>
      <c r="GQ237" s="775"/>
      <c r="GR237" s="775"/>
      <c r="GS237" s="775"/>
      <c r="GT237" s="775"/>
      <c r="GU237" s="775"/>
      <c r="GV237" s="775"/>
      <c r="GW237" s="775"/>
      <c r="GX237" s="775"/>
      <c r="GY237" s="775"/>
      <c r="GZ237" s="775"/>
    </row>
    <row r="238" spans="2:208" ht="30" x14ac:dyDescent="0.25">
      <c r="B238" s="1775" t="s">
        <v>313</v>
      </c>
      <c r="C238" s="639">
        <f>'Аян '!C102</f>
        <v>483</v>
      </c>
      <c r="D238" s="639">
        <f>'Аян '!D102</f>
        <v>0</v>
      </c>
      <c r="E238" s="639">
        <f>'Аян '!E102</f>
        <v>403</v>
      </c>
      <c r="F238" s="639">
        <f>'Аян '!F102</f>
        <v>137</v>
      </c>
      <c r="G238" s="800">
        <f>'Аян '!G102</f>
        <v>33.99503722084367</v>
      </c>
      <c r="H238" s="3747">
        <f>'Аян '!H102</f>
        <v>0</v>
      </c>
      <c r="I238" s="794">
        <f>'Аян '!I102</f>
        <v>0</v>
      </c>
      <c r="J238" s="794">
        <f>'Аян '!J102</f>
        <v>0</v>
      </c>
      <c r="K238" s="789">
        <f>'Аян '!K102</f>
        <v>0</v>
      </c>
      <c r="L238" s="789"/>
      <c r="M238" s="789">
        <f>'Аян '!M102</f>
        <v>0</v>
      </c>
      <c r="N238" s="789">
        <f>'Аян '!N102</f>
        <v>0</v>
      </c>
      <c r="O238" s="789">
        <f>'Аян '!O102</f>
        <v>0</v>
      </c>
      <c r="P238" s="789">
        <f>'Аян '!P102</f>
        <v>0</v>
      </c>
      <c r="Q238" s="789">
        <f>'Аян '!Q102</f>
        <v>0</v>
      </c>
      <c r="R238" s="1286">
        <f>'Аян '!R102</f>
        <v>0</v>
      </c>
      <c r="S238" s="1286">
        <f>'Аян '!S102</f>
        <v>0</v>
      </c>
      <c r="T238" s="1286">
        <f>'Аян '!T102</f>
        <v>0</v>
      </c>
      <c r="U238" s="1286">
        <f>'Аян '!U102</f>
        <v>0</v>
      </c>
      <c r="V238" s="1286">
        <f>'Аян '!V102</f>
        <v>0</v>
      </c>
      <c r="W238" s="1286">
        <f>'Аян '!W102</f>
        <v>0</v>
      </c>
      <c r="X238" s="1286">
        <f>'Аян '!X102</f>
        <v>0</v>
      </c>
      <c r="Y238" s="1286">
        <f>'Аян '!Y102</f>
        <v>0</v>
      </c>
      <c r="Z238" s="1286">
        <f>'Аян '!Z102</f>
        <v>0</v>
      </c>
      <c r="AA238" s="1286">
        <f>'Аян '!AA102</f>
        <v>0</v>
      </c>
      <c r="AB238" s="1286">
        <f>'Аян '!AB102</f>
        <v>0</v>
      </c>
      <c r="AC238" s="1286">
        <f>'Аян '!AC102</f>
        <v>0</v>
      </c>
      <c r="AD238" s="1286">
        <f>'Аян '!AD102</f>
        <v>0</v>
      </c>
      <c r="AE238" s="3191">
        <f>'Аян '!AE102</f>
        <v>0</v>
      </c>
      <c r="AF238" s="1286">
        <f>'Аян '!AF102</f>
        <v>0</v>
      </c>
      <c r="AG238" s="1286">
        <f>'Аян '!AG102</f>
        <v>0</v>
      </c>
      <c r="AH238" s="1286">
        <f>'Аян '!AH102</f>
        <v>0</v>
      </c>
      <c r="AI238" s="1286">
        <f>'Аян '!AI102</f>
        <v>0</v>
      </c>
      <c r="AJ238" s="2094">
        <f>'Аян '!AJ102</f>
        <v>0</v>
      </c>
      <c r="AK238" s="3767">
        <f>'Аян '!AK102</f>
        <v>0</v>
      </c>
      <c r="AL238" s="1286"/>
      <c r="AM238" s="1286"/>
      <c r="AN238" s="4248">
        <f>'Аян '!AL102</f>
        <v>0</v>
      </c>
      <c r="AO238" s="4240">
        <f>'Аян '!AM102</f>
        <v>0</v>
      </c>
      <c r="AP238" s="1339">
        <f t="shared" si="20"/>
        <v>0</v>
      </c>
      <c r="AQ238" s="3813">
        <f t="shared" si="21"/>
        <v>0</v>
      </c>
      <c r="AR238" s="775"/>
      <c r="AS238" s="775"/>
      <c r="AT238" s="775"/>
      <c r="AU238" s="775"/>
      <c r="AV238" s="775"/>
      <c r="AW238" s="775"/>
      <c r="AX238" s="775"/>
      <c r="AY238" s="775"/>
      <c r="AZ238" s="775"/>
      <c r="BA238" s="775"/>
      <c r="BB238" s="775"/>
      <c r="BC238" s="775"/>
      <c r="BD238" s="775"/>
      <c r="BE238" s="775"/>
      <c r="BF238" s="775"/>
      <c r="BG238" s="775"/>
      <c r="BH238" s="775"/>
      <c r="BI238" s="775"/>
      <c r="BJ238" s="775"/>
      <c r="BK238" s="775"/>
      <c r="BL238" s="775"/>
      <c r="BM238" s="775"/>
      <c r="BN238" s="775"/>
      <c r="BO238" s="775"/>
      <c r="BP238" s="775"/>
      <c r="BQ238" s="775"/>
      <c r="BR238" s="775"/>
      <c r="BS238" s="775"/>
      <c r="BT238" s="775"/>
      <c r="BU238" s="775"/>
      <c r="BV238" s="775"/>
      <c r="BW238" s="775"/>
      <c r="BX238" s="775"/>
      <c r="BY238" s="775"/>
      <c r="BZ238" s="775"/>
      <c r="CA238" s="775"/>
      <c r="CB238" s="775"/>
      <c r="CC238" s="775"/>
      <c r="CD238" s="775"/>
      <c r="CE238" s="775"/>
      <c r="CF238" s="775"/>
      <c r="CG238" s="775"/>
      <c r="CH238" s="775"/>
      <c r="CI238" s="775"/>
      <c r="CJ238" s="775"/>
      <c r="CK238" s="775"/>
      <c r="CL238" s="775"/>
      <c r="CM238" s="775"/>
      <c r="CN238" s="775"/>
      <c r="CO238" s="775"/>
      <c r="CP238" s="775"/>
      <c r="CQ238" s="775"/>
      <c r="CR238" s="775"/>
      <c r="CS238" s="775"/>
      <c r="CT238" s="775"/>
      <c r="CU238" s="775"/>
      <c r="CV238" s="775"/>
      <c r="CW238" s="775"/>
      <c r="CX238" s="775"/>
      <c r="CY238" s="775"/>
      <c r="CZ238" s="775"/>
      <c r="DA238" s="775"/>
      <c r="DB238" s="775"/>
      <c r="DC238" s="775"/>
      <c r="DD238" s="775"/>
      <c r="DE238" s="775"/>
      <c r="DF238" s="775"/>
      <c r="DG238" s="775"/>
      <c r="DH238" s="775"/>
      <c r="DI238" s="775"/>
      <c r="DJ238" s="775"/>
      <c r="DK238" s="775"/>
      <c r="DL238" s="775"/>
      <c r="DM238" s="775"/>
      <c r="DN238" s="775"/>
      <c r="DO238" s="775"/>
      <c r="DP238" s="775"/>
      <c r="DQ238" s="775"/>
      <c r="DR238" s="775"/>
      <c r="DS238" s="775"/>
      <c r="DT238" s="775"/>
      <c r="DU238" s="775"/>
      <c r="DV238" s="775"/>
      <c r="DW238" s="775"/>
      <c r="DX238" s="775"/>
      <c r="DY238" s="775"/>
      <c r="DZ238" s="775"/>
      <c r="EA238" s="775"/>
      <c r="EB238" s="775"/>
      <c r="EC238" s="775"/>
      <c r="ED238" s="775"/>
      <c r="EE238" s="775"/>
      <c r="EF238" s="775"/>
      <c r="EG238" s="775"/>
      <c r="EH238" s="775"/>
      <c r="EI238" s="775"/>
      <c r="EJ238" s="775"/>
      <c r="EK238" s="775"/>
      <c r="EL238" s="775"/>
      <c r="EM238" s="775"/>
      <c r="EN238" s="775"/>
      <c r="EO238" s="775"/>
      <c r="EP238" s="775"/>
      <c r="EQ238" s="775"/>
      <c r="ER238" s="775"/>
      <c r="ES238" s="775"/>
      <c r="ET238" s="775"/>
      <c r="EU238" s="775"/>
      <c r="EV238" s="775"/>
      <c r="EW238" s="775"/>
      <c r="EX238" s="775"/>
      <c r="EY238" s="775"/>
      <c r="EZ238" s="775"/>
      <c r="FA238" s="775"/>
      <c r="FB238" s="775"/>
      <c r="FC238" s="775"/>
      <c r="FD238" s="775"/>
      <c r="FE238" s="775"/>
      <c r="FF238" s="775"/>
      <c r="FG238" s="775"/>
      <c r="FH238" s="775"/>
      <c r="FI238" s="775"/>
      <c r="FJ238" s="775"/>
      <c r="FK238" s="775"/>
      <c r="FL238" s="775"/>
      <c r="FM238" s="775"/>
      <c r="FN238" s="775"/>
      <c r="FO238" s="775"/>
      <c r="FP238" s="775"/>
      <c r="FQ238" s="775"/>
      <c r="FR238" s="775"/>
      <c r="FS238" s="775"/>
      <c r="FT238" s="775"/>
      <c r="FU238" s="775"/>
      <c r="FV238" s="775"/>
      <c r="FW238" s="775"/>
      <c r="FX238" s="775"/>
      <c r="FY238" s="775"/>
      <c r="FZ238" s="775"/>
      <c r="GA238" s="775"/>
      <c r="GB238" s="775"/>
      <c r="GC238" s="775"/>
      <c r="GD238" s="775"/>
      <c r="GE238" s="775"/>
      <c r="GF238" s="775"/>
      <c r="GG238" s="775"/>
      <c r="GH238" s="775"/>
      <c r="GI238" s="775"/>
      <c r="GJ238" s="775"/>
      <c r="GK238" s="775"/>
      <c r="GL238" s="775"/>
      <c r="GM238" s="775"/>
      <c r="GN238" s="775"/>
      <c r="GO238" s="775"/>
      <c r="GP238" s="775"/>
      <c r="GQ238" s="775"/>
      <c r="GR238" s="775"/>
      <c r="GS238" s="775"/>
      <c r="GT238" s="775"/>
      <c r="GU238" s="775"/>
      <c r="GV238" s="775"/>
      <c r="GW238" s="775"/>
      <c r="GX238" s="775"/>
      <c r="GY238" s="775"/>
      <c r="GZ238" s="775"/>
    </row>
    <row r="239" spans="2:208" ht="30" x14ac:dyDescent="0.25">
      <c r="B239" s="1125" t="s">
        <v>314</v>
      </c>
      <c r="C239" s="639">
        <f>'Аян '!C103</f>
        <v>450</v>
      </c>
      <c r="D239" s="639">
        <f>'Аян '!D103</f>
        <v>0</v>
      </c>
      <c r="E239" s="639">
        <f>'Аян '!E103</f>
        <v>375</v>
      </c>
      <c r="F239" s="639">
        <f>'Аян '!F103</f>
        <v>109</v>
      </c>
      <c r="G239" s="800">
        <f>'Аян '!G103</f>
        <v>29.06666666666667</v>
      </c>
      <c r="H239" s="3747">
        <f>'Аян '!H103</f>
        <v>0</v>
      </c>
      <c r="I239" s="794">
        <f>'Аян '!I103</f>
        <v>0</v>
      </c>
      <c r="J239" s="794">
        <f>'Аян '!J103</f>
        <v>0</v>
      </c>
      <c r="K239" s="789">
        <f>'Аян '!K103</f>
        <v>0</v>
      </c>
      <c r="L239" s="789"/>
      <c r="M239" s="789">
        <f>'Аян '!M103</f>
        <v>0</v>
      </c>
      <c r="N239" s="789">
        <f>'Аян '!N103</f>
        <v>0</v>
      </c>
      <c r="O239" s="789">
        <f>'Аян '!O103</f>
        <v>0</v>
      </c>
      <c r="P239" s="789">
        <f>'Аян '!P103</f>
        <v>0</v>
      </c>
      <c r="Q239" s="789">
        <f>'Аян '!Q103</f>
        <v>0</v>
      </c>
      <c r="R239" s="1286">
        <f>'Аян '!R103</f>
        <v>0</v>
      </c>
      <c r="S239" s="1286">
        <f>'Аян '!S103</f>
        <v>0</v>
      </c>
      <c r="T239" s="1286">
        <f>'Аян '!T103</f>
        <v>0</v>
      </c>
      <c r="U239" s="1286">
        <f>'Аян '!U103</f>
        <v>0</v>
      </c>
      <c r="V239" s="1286">
        <f>'Аян '!V103</f>
        <v>0</v>
      </c>
      <c r="W239" s="1286">
        <f>'Аян '!W103</f>
        <v>0</v>
      </c>
      <c r="X239" s="1286">
        <f>'Аян '!X103</f>
        <v>0</v>
      </c>
      <c r="Y239" s="1286">
        <f>'Аян '!Y103</f>
        <v>0</v>
      </c>
      <c r="Z239" s="1286">
        <f>'Аян '!Z103</f>
        <v>0</v>
      </c>
      <c r="AA239" s="1286">
        <f>'Аян '!AA103</f>
        <v>0</v>
      </c>
      <c r="AB239" s="1286">
        <f>'Аян '!AB103</f>
        <v>0</v>
      </c>
      <c r="AC239" s="1286">
        <f>'Аян '!AC103</f>
        <v>0</v>
      </c>
      <c r="AD239" s="1286">
        <f>'Аян '!AD103</f>
        <v>0</v>
      </c>
      <c r="AE239" s="3191">
        <f>'Аян '!AE103</f>
        <v>0</v>
      </c>
      <c r="AF239" s="1286">
        <f>'Аян '!AF103</f>
        <v>0</v>
      </c>
      <c r="AG239" s="1286">
        <f>'Аян '!AG103</f>
        <v>0</v>
      </c>
      <c r="AH239" s="1286">
        <f>'Аян '!AH103</f>
        <v>0</v>
      </c>
      <c r="AI239" s="1286">
        <f>'Аян '!AI103</f>
        <v>0</v>
      </c>
      <c r="AJ239" s="2094">
        <f>'Аян '!AJ103</f>
        <v>0</v>
      </c>
      <c r="AK239" s="3767">
        <f>'Аян '!AK103</f>
        <v>0</v>
      </c>
      <c r="AL239" s="1286"/>
      <c r="AM239" s="1286"/>
      <c r="AN239" s="4248">
        <f>'Аян '!AL103</f>
        <v>0</v>
      </c>
      <c r="AO239" s="4240">
        <f>'Аян '!AM103</f>
        <v>0</v>
      </c>
      <c r="AP239" s="1339">
        <f t="shared" si="20"/>
        <v>0</v>
      </c>
      <c r="AQ239" s="3813">
        <f t="shared" si="21"/>
        <v>0</v>
      </c>
      <c r="AR239" s="775"/>
      <c r="AS239" s="775"/>
      <c r="AT239" s="775"/>
      <c r="AU239" s="775"/>
      <c r="AV239" s="775"/>
      <c r="AW239" s="775"/>
      <c r="AX239" s="775"/>
      <c r="AY239" s="775"/>
      <c r="AZ239" s="775"/>
      <c r="BA239" s="775"/>
      <c r="BB239" s="775"/>
      <c r="BC239" s="775"/>
      <c r="BD239" s="775"/>
      <c r="BE239" s="775"/>
      <c r="BF239" s="775"/>
      <c r="BG239" s="775"/>
      <c r="BH239" s="775"/>
      <c r="BI239" s="775"/>
      <c r="BJ239" s="775"/>
      <c r="BK239" s="775"/>
      <c r="BL239" s="775"/>
      <c r="BM239" s="775"/>
      <c r="BN239" s="775"/>
      <c r="BO239" s="775"/>
      <c r="BP239" s="775"/>
      <c r="BQ239" s="775"/>
      <c r="BR239" s="775"/>
      <c r="BS239" s="775"/>
      <c r="BT239" s="775"/>
      <c r="BU239" s="775"/>
      <c r="BV239" s="775"/>
      <c r="BW239" s="775"/>
      <c r="BX239" s="775"/>
      <c r="BY239" s="775"/>
      <c r="BZ239" s="775"/>
      <c r="CA239" s="775"/>
      <c r="CB239" s="775"/>
      <c r="CC239" s="775"/>
      <c r="CD239" s="775"/>
      <c r="CE239" s="775"/>
      <c r="CF239" s="775"/>
      <c r="CG239" s="775"/>
      <c r="CH239" s="775"/>
      <c r="CI239" s="775"/>
      <c r="CJ239" s="775"/>
      <c r="CK239" s="775"/>
      <c r="CL239" s="775"/>
      <c r="CM239" s="775"/>
      <c r="CN239" s="775"/>
      <c r="CO239" s="775"/>
      <c r="CP239" s="775"/>
      <c r="CQ239" s="775"/>
      <c r="CR239" s="775"/>
      <c r="CS239" s="775"/>
      <c r="CT239" s="775"/>
      <c r="CU239" s="775"/>
      <c r="CV239" s="775"/>
      <c r="CW239" s="775"/>
      <c r="CX239" s="775"/>
      <c r="CY239" s="775"/>
      <c r="CZ239" s="775"/>
      <c r="DA239" s="775"/>
      <c r="DB239" s="775"/>
      <c r="DC239" s="775"/>
      <c r="DD239" s="775"/>
      <c r="DE239" s="775"/>
      <c r="DF239" s="775"/>
      <c r="DG239" s="775"/>
      <c r="DH239" s="775"/>
      <c r="DI239" s="775"/>
      <c r="DJ239" s="775"/>
      <c r="DK239" s="775"/>
      <c r="DL239" s="775"/>
      <c r="DM239" s="775"/>
      <c r="DN239" s="775"/>
      <c r="DO239" s="775"/>
      <c r="DP239" s="775"/>
      <c r="DQ239" s="775"/>
      <c r="DR239" s="775"/>
      <c r="DS239" s="775"/>
      <c r="DT239" s="775"/>
      <c r="DU239" s="775"/>
      <c r="DV239" s="775"/>
      <c r="DW239" s="775"/>
      <c r="DX239" s="775"/>
      <c r="DY239" s="775"/>
      <c r="DZ239" s="775"/>
      <c r="EA239" s="775"/>
      <c r="EB239" s="775"/>
      <c r="EC239" s="775"/>
      <c r="ED239" s="775"/>
      <c r="EE239" s="775"/>
      <c r="EF239" s="775"/>
      <c r="EG239" s="775"/>
      <c r="EH239" s="775"/>
      <c r="EI239" s="775"/>
      <c r="EJ239" s="775"/>
      <c r="EK239" s="775"/>
      <c r="EL239" s="775"/>
      <c r="EM239" s="775"/>
      <c r="EN239" s="775"/>
      <c r="EO239" s="775"/>
      <c r="EP239" s="775"/>
      <c r="EQ239" s="775"/>
      <c r="ER239" s="775"/>
      <c r="ES239" s="775"/>
      <c r="ET239" s="775"/>
      <c r="EU239" s="775"/>
      <c r="EV239" s="775"/>
      <c r="EW239" s="775"/>
      <c r="EX239" s="775"/>
      <c r="EY239" s="775"/>
      <c r="EZ239" s="775"/>
      <c r="FA239" s="775"/>
      <c r="FB239" s="775"/>
      <c r="FC239" s="775"/>
      <c r="FD239" s="775"/>
      <c r="FE239" s="775"/>
      <c r="FF239" s="775"/>
      <c r="FG239" s="775"/>
      <c r="FH239" s="775"/>
      <c r="FI239" s="775"/>
      <c r="FJ239" s="775"/>
      <c r="FK239" s="775"/>
      <c r="FL239" s="775"/>
      <c r="FM239" s="775"/>
      <c r="FN239" s="775"/>
      <c r="FO239" s="775"/>
      <c r="FP239" s="775"/>
      <c r="FQ239" s="775"/>
      <c r="FR239" s="775"/>
      <c r="FS239" s="775"/>
      <c r="FT239" s="775"/>
      <c r="FU239" s="775"/>
      <c r="FV239" s="775"/>
      <c r="FW239" s="775"/>
      <c r="FX239" s="775"/>
      <c r="FY239" s="775"/>
      <c r="FZ239" s="775"/>
      <c r="GA239" s="775"/>
      <c r="GB239" s="775"/>
      <c r="GC239" s="775"/>
      <c r="GD239" s="775"/>
      <c r="GE239" s="775"/>
      <c r="GF239" s="775"/>
      <c r="GG239" s="775"/>
      <c r="GH239" s="775"/>
      <c r="GI239" s="775"/>
      <c r="GJ239" s="775"/>
      <c r="GK239" s="775"/>
      <c r="GL239" s="775"/>
      <c r="GM239" s="775"/>
      <c r="GN239" s="775"/>
      <c r="GO239" s="775"/>
      <c r="GP239" s="775"/>
      <c r="GQ239" s="775"/>
      <c r="GR239" s="775"/>
      <c r="GS239" s="775"/>
      <c r="GT239" s="775"/>
      <c r="GU239" s="775"/>
      <c r="GV239" s="775"/>
      <c r="GW239" s="775"/>
      <c r="GX239" s="775"/>
      <c r="GY239" s="775"/>
      <c r="GZ239" s="775"/>
    </row>
    <row r="240" spans="2:208" ht="60" x14ac:dyDescent="0.25">
      <c r="B240" s="1125" t="s">
        <v>315</v>
      </c>
      <c r="C240" s="639">
        <f>'Аян '!C104</f>
        <v>0</v>
      </c>
      <c r="D240" s="639">
        <f>'Аян '!D104</f>
        <v>0</v>
      </c>
      <c r="E240" s="639">
        <f>'Аян '!E104</f>
        <v>0</v>
      </c>
      <c r="F240" s="639">
        <f>'Аян '!F104</f>
        <v>0</v>
      </c>
      <c r="G240" s="800">
        <f>'Аян '!G104</f>
        <v>0</v>
      </c>
      <c r="H240" s="3747">
        <f>'Аян '!H104</f>
        <v>0</v>
      </c>
      <c r="I240" s="794">
        <f>'Аян '!I104</f>
        <v>0</v>
      </c>
      <c r="J240" s="794">
        <f>'Аян '!J104</f>
        <v>0</v>
      </c>
      <c r="K240" s="789">
        <f>'Аян '!K104</f>
        <v>0</v>
      </c>
      <c r="L240" s="789"/>
      <c r="M240" s="789">
        <f>'Аян '!M104</f>
        <v>0</v>
      </c>
      <c r="N240" s="789">
        <f>'Аян '!N104</f>
        <v>0</v>
      </c>
      <c r="O240" s="789">
        <f>'Аян '!O104</f>
        <v>0</v>
      </c>
      <c r="P240" s="789">
        <f>'Аян '!P104</f>
        <v>0</v>
      </c>
      <c r="Q240" s="789">
        <f>'Аян '!Q104</f>
        <v>0</v>
      </c>
      <c r="R240" s="1286">
        <f>'Аян '!R104</f>
        <v>0</v>
      </c>
      <c r="S240" s="1286">
        <f>'Аян '!S104</f>
        <v>0</v>
      </c>
      <c r="T240" s="1286">
        <f>'Аян '!T104</f>
        <v>0</v>
      </c>
      <c r="U240" s="1286">
        <f>'Аян '!U104</f>
        <v>0</v>
      </c>
      <c r="V240" s="1286">
        <f>'Аян '!V104</f>
        <v>0</v>
      </c>
      <c r="W240" s="1286">
        <f>'Аян '!W104</f>
        <v>0</v>
      </c>
      <c r="X240" s="1286">
        <f>'Аян '!X104</f>
        <v>0</v>
      </c>
      <c r="Y240" s="1286">
        <f>'Аян '!Y104</f>
        <v>0</v>
      </c>
      <c r="Z240" s="1286">
        <f>'Аян '!Z104</f>
        <v>0</v>
      </c>
      <c r="AA240" s="1286">
        <f>'Аян '!AA104</f>
        <v>0</v>
      </c>
      <c r="AB240" s="1286">
        <f>'Аян '!AB104</f>
        <v>0</v>
      </c>
      <c r="AC240" s="1286">
        <f>'Аян '!AC104</f>
        <v>0</v>
      </c>
      <c r="AD240" s="1286">
        <f>'Аян '!AD104</f>
        <v>0</v>
      </c>
      <c r="AE240" s="3191">
        <f>'Аян '!AE104</f>
        <v>0</v>
      </c>
      <c r="AF240" s="1286">
        <f>'Аян '!AF104</f>
        <v>0</v>
      </c>
      <c r="AG240" s="1286">
        <f>'Аян '!AG104</f>
        <v>0</v>
      </c>
      <c r="AH240" s="1286">
        <f>'Аян '!AH104</f>
        <v>0</v>
      </c>
      <c r="AI240" s="1286">
        <f>'Аян '!AI104</f>
        <v>0</v>
      </c>
      <c r="AJ240" s="2094">
        <f>'Аян '!AJ104</f>
        <v>0</v>
      </c>
      <c r="AK240" s="3767">
        <f>'Аян '!AK104</f>
        <v>0</v>
      </c>
      <c r="AL240" s="1286"/>
      <c r="AM240" s="1286"/>
      <c r="AN240" s="4248">
        <f>'Аян '!AL104</f>
        <v>0</v>
      </c>
      <c r="AO240" s="4240">
        <f>'Аян '!AM104</f>
        <v>0</v>
      </c>
      <c r="AP240" s="1339">
        <f t="shared" si="20"/>
        <v>0</v>
      </c>
      <c r="AQ240" s="3813" t="e">
        <f t="shared" si="21"/>
        <v>#DIV/0!</v>
      </c>
      <c r="AR240" s="775"/>
      <c r="AS240" s="775"/>
      <c r="AT240" s="775"/>
      <c r="AU240" s="775"/>
      <c r="AV240" s="775"/>
      <c r="AW240" s="775"/>
      <c r="AX240" s="775"/>
      <c r="AY240" s="775"/>
      <c r="AZ240" s="775"/>
      <c r="BA240" s="775"/>
      <c r="BB240" s="775"/>
      <c r="BC240" s="775"/>
      <c r="BD240" s="775"/>
      <c r="BE240" s="775"/>
      <c r="BF240" s="775"/>
      <c r="BG240" s="775"/>
      <c r="BH240" s="775"/>
      <c r="BI240" s="775"/>
      <c r="BJ240" s="775"/>
      <c r="BK240" s="775"/>
      <c r="BL240" s="775"/>
      <c r="BM240" s="775"/>
      <c r="BN240" s="775"/>
      <c r="BO240" s="775"/>
      <c r="BP240" s="775"/>
      <c r="BQ240" s="775"/>
      <c r="BR240" s="775"/>
      <c r="BS240" s="775"/>
      <c r="BT240" s="775"/>
      <c r="BU240" s="775"/>
      <c r="BV240" s="775"/>
      <c r="BW240" s="775"/>
      <c r="BX240" s="775"/>
      <c r="BY240" s="775"/>
      <c r="BZ240" s="775"/>
      <c r="CA240" s="775"/>
      <c r="CB240" s="775"/>
      <c r="CC240" s="775"/>
      <c r="CD240" s="775"/>
      <c r="CE240" s="775"/>
      <c r="CF240" s="775"/>
      <c r="CG240" s="775"/>
      <c r="CH240" s="775"/>
      <c r="CI240" s="775"/>
      <c r="CJ240" s="775"/>
      <c r="CK240" s="775"/>
      <c r="CL240" s="775"/>
      <c r="CM240" s="775"/>
      <c r="CN240" s="775"/>
      <c r="CO240" s="775"/>
      <c r="CP240" s="775"/>
      <c r="CQ240" s="775"/>
      <c r="CR240" s="775"/>
      <c r="CS240" s="775"/>
      <c r="CT240" s="775"/>
      <c r="CU240" s="775"/>
      <c r="CV240" s="775"/>
      <c r="CW240" s="775"/>
      <c r="CX240" s="775"/>
      <c r="CY240" s="775"/>
      <c r="CZ240" s="775"/>
      <c r="DA240" s="775"/>
      <c r="DB240" s="775"/>
      <c r="DC240" s="775"/>
      <c r="DD240" s="775"/>
      <c r="DE240" s="775"/>
      <c r="DF240" s="775"/>
      <c r="DG240" s="775"/>
      <c r="DH240" s="775"/>
      <c r="DI240" s="775"/>
      <c r="DJ240" s="775"/>
      <c r="DK240" s="775"/>
      <c r="DL240" s="775"/>
      <c r="DM240" s="775"/>
      <c r="DN240" s="775"/>
      <c r="DO240" s="775"/>
      <c r="DP240" s="775"/>
      <c r="DQ240" s="775"/>
      <c r="DR240" s="775"/>
      <c r="DS240" s="775"/>
      <c r="DT240" s="775"/>
      <c r="DU240" s="775"/>
      <c r="DV240" s="775"/>
      <c r="DW240" s="775"/>
      <c r="DX240" s="775"/>
      <c r="DY240" s="775"/>
      <c r="DZ240" s="775"/>
      <c r="EA240" s="775"/>
      <c r="EB240" s="775"/>
      <c r="EC240" s="775"/>
      <c r="ED240" s="775"/>
      <c r="EE240" s="775"/>
      <c r="EF240" s="775"/>
      <c r="EG240" s="775"/>
      <c r="EH240" s="775"/>
      <c r="EI240" s="775"/>
      <c r="EJ240" s="775"/>
      <c r="EK240" s="775"/>
      <c r="EL240" s="775"/>
      <c r="EM240" s="775"/>
      <c r="EN240" s="775"/>
      <c r="EO240" s="775"/>
      <c r="EP240" s="775"/>
      <c r="EQ240" s="775"/>
      <c r="ER240" s="775"/>
      <c r="ES240" s="775"/>
      <c r="ET240" s="775"/>
      <c r="EU240" s="775"/>
      <c r="EV240" s="775"/>
      <c r="EW240" s="775"/>
      <c r="EX240" s="775"/>
      <c r="EY240" s="775"/>
      <c r="EZ240" s="775"/>
      <c r="FA240" s="775"/>
      <c r="FB240" s="775"/>
      <c r="FC240" s="775"/>
      <c r="FD240" s="775"/>
      <c r="FE240" s="775"/>
      <c r="FF240" s="775"/>
      <c r="FG240" s="775"/>
      <c r="FH240" s="775"/>
      <c r="FI240" s="775"/>
      <c r="FJ240" s="775"/>
      <c r="FK240" s="775"/>
      <c r="FL240" s="775"/>
      <c r="FM240" s="775"/>
      <c r="FN240" s="775"/>
      <c r="FO240" s="775"/>
      <c r="FP240" s="775"/>
      <c r="FQ240" s="775"/>
      <c r="FR240" s="775"/>
      <c r="FS240" s="775"/>
      <c r="FT240" s="775"/>
      <c r="FU240" s="775"/>
      <c r="FV240" s="775"/>
      <c r="FW240" s="775"/>
      <c r="FX240" s="775"/>
      <c r="FY240" s="775"/>
      <c r="FZ240" s="775"/>
      <c r="GA240" s="775"/>
      <c r="GB240" s="775"/>
      <c r="GC240" s="775"/>
      <c r="GD240" s="775"/>
      <c r="GE240" s="775"/>
      <c r="GF240" s="775"/>
      <c r="GG240" s="775"/>
      <c r="GH240" s="775"/>
      <c r="GI240" s="775"/>
      <c r="GJ240" s="775"/>
      <c r="GK240" s="775"/>
      <c r="GL240" s="775"/>
      <c r="GM240" s="775"/>
      <c r="GN240" s="775"/>
      <c r="GO240" s="775"/>
      <c r="GP240" s="775"/>
      <c r="GQ240" s="775"/>
      <c r="GR240" s="775"/>
      <c r="GS240" s="775"/>
      <c r="GT240" s="775"/>
      <c r="GU240" s="775"/>
      <c r="GV240" s="775"/>
      <c r="GW240" s="775"/>
      <c r="GX240" s="775"/>
      <c r="GY240" s="775"/>
      <c r="GZ240" s="775"/>
    </row>
    <row r="241" spans="1:208" ht="45" x14ac:dyDescent="0.25">
      <c r="B241" s="1125" t="s">
        <v>316</v>
      </c>
      <c r="C241" s="639">
        <f>'Аян '!C105</f>
        <v>0</v>
      </c>
      <c r="D241" s="639">
        <f>'Аян '!D105</f>
        <v>0</v>
      </c>
      <c r="E241" s="639">
        <f>'Аян '!E105</f>
        <v>0</v>
      </c>
      <c r="F241" s="639">
        <f>'Аян '!F105</f>
        <v>0</v>
      </c>
      <c r="G241" s="800">
        <f>'Аян '!G105</f>
        <v>0</v>
      </c>
      <c r="H241" s="3747">
        <f>'Аян '!H105</f>
        <v>0</v>
      </c>
      <c r="I241" s="794">
        <f>'Аян '!I105</f>
        <v>0</v>
      </c>
      <c r="J241" s="794">
        <f>'Аян '!J105</f>
        <v>0</v>
      </c>
      <c r="K241" s="789">
        <f>'Аян '!K105</f>
        <v>0</v>
      </c>
      <c r="L241" s="789"/>
      <c r="M241" s="789">
        <f>'Аян '!M105</f>
        <v>0</v>
      </c>
      <c r="N241" s="789">
        <f>'Аян '!N105</f>
        <v>0</v>
      </c>
      <c r="O241" s="789">
        <f>'Аян '!O105</f>
        <v>0</v>
      </c>
      <c r="P241" s="789">
        <f>'Аян '!P105</f>
        <v>0</v>
      </c>
      <c r="Q241" s="789">
        <f>'Аян '!Q105</f>
        <v>0</v>
      </c>
      <c r="R241" s="1286">
        <f>'Аян '!R105</f>
        <v>0</v>
      </c>
      <c r="S241" s="1286">
        <f>'Аян '!S105</f>
        <v>0</v>
      </c>
      <c r="T241" s="1286">
        <f>'Аян '!T105</f>
        <v>0</v>
      </c>
      <c r="U241" s="1286">
        <f>'Аян '!U105</f>
        <v>0</v>
      </c>
      <c r="V241" s="1286">
        <f>'Аян '!V105</f>
        <v>0</v>
      </c>
      <c r="W241" s="1286">
        <f>'Аян '!W105</f>
        <v>0</v>
      </c>
      <c r="X241" s="1286">
        <f>'Аян '!X105</f>
        <v>0</v>
      </c>
      <c r="Y241" s="1286">
        <f>'Аян '!Y105</f>
        <v>0</v>
      </c>
      <c r="Z241" s="1286">
        <f>'Аян '!Z105</f>
        <v>0</v>
      </c>
      <c r="AA241" s="1286">
        <f>'Аян '!AA105</f>
        <v>0</v>
      </c>
      <c r="AB241" s="1286">
        <f>'Аян '!AB105</f>
        <v>0</v>
      </c>
      <c r="AC241" s="1286">
        <f>'Аян '!AC105</f>
        <v>0</v>
      </c>
      <c r="AD241" s="1286">
        <f>'Аян '!AD105</f>
        <v>0</v>
      </c>
      <c r="AE241" s="3191">
        <f>'Аян '!AE105</f>
        <v>0</v>
      </c>
      <c r="AF241" s="1286">
        <f>'Аян '!AF105</f>
        <v>0</v>
      </c>
      <c r="AG241" s="1286">
        <f>'Аян '!AG105</f>
        <v>0</v>
      </c>
      <c r="AH241" s="1286">
        <f>'Аян '!AH105</f>
        <v>0</v>
      </c>
      <c r="AI241" s="1286">
        <f>'Аян '!AI105</f>
        <v>0</v>
      </c>
      <c r="AJ241" s="2094">
        <f>'Аян '!AJ105</f>
        <v>0</v>
      </c>
      <c r="AK241" s="3767">
        <f>'Аян '!AK105</f>
        <v>0</v>
      </c>
      <c r="AL241" s="1286"/>
      <c r="AM241" s="1286"/>
      <c r="AN241" s="4248">
        <f>'Аян '!AL105</f>
        <v>0</v>
      </c>
      <c r="AO241" s="4240">
        <f>'Аян '!AM105</f>
        <v>0</v>
      </c>
      <c r="AP241" s="1339">
        <f t="shared" si="20"/>
        <v>0</v>
      </c>
      <c r="AQ241" s="3813" t="e">
        <f t="shared" si="21"/>
        <v>#DIV/0!</v>
      </c>
      <c r="AR241" s="775"/>
      <c r="AS241" s="775"/>
      <c r="AT241" s="775"/>
      <c r="AU241" s="775"/>
      <c r="AV241" s="775"/>
      <c r="AW241" s="775"/>
      <c r="AX241" s="775"/>
      <c r="AY241" s="775"/>
      <c r="AZ241" s="775"/>
      <c r="BA241" s="775"/>
      <c r="BB241" s="775"/>
      <c r="BC241" s="775"/>
      <c r="BD241" s="775"/>
      <c r="BE241" s="775"/>
      <c r="BF241" s="775"/>
      <c r="BG241" s="775"/>
      <c r="BH241" s="775"/>
      <c r="BI241" s="775"/>
      <c r="BJ241" s="775"/>
      <c r="BK241" s="775"/>
      <c r="BL241" s="775"/>
      <c r="BM241" s="775"/>
      <c r="BN241" s="775"/>
      <c r="BO241" s="775"/>
      <c r="BP241" s="775"/>
      <c r="BQ241" s="775"/>
      <c r="BR241" s="775"/>
      <c r="BS241" s="775"/>
      <c r="BT241" s="775"/>
      <c r="BU241" s="775"/>
      <c r="BV241" s="775"/>
      <c r="BW241" s="775"/>
      <c r="BX241" s="775"/>
      <c r="BY241" s="775"/>
      <c r="BZ241" s="775"/>
      <c r="CA241" s="775"/>
      <c r="CB241" s="775"/>
      <c r="CC241" s="775"/>
      <c r="CD241" s="775"/>
      <c r="CE241" s="775"/>
      <c r="CF241" s="775"/>
      <c r="CG241" s="775"/>
      <c r="CH241" s="775"/>
      <c r="CI241" s="775"/>
      <c r="CJ241" s="775"/>
      <c r="CK241" s="775"/>
      <c r="CL241" s="775"/>
      <c r="CM241" s="775"/>
      <c r="CN241" s="775"/>
      <c r="CO241" s="775"/>
      <c r="CP241" s="775"/>
      <c r="CQ241" s="775"/>
      <c r="CR241" s="775"/>
      <c r="CS241" s="775"/>
      <c r="CT241" s="775"/>
      <c r="CU241" s="775"/>
      <c r="CV241" s="775"/>
      <c r="CW241" s="775"/>
      <c r="CX241" s="775"/>
      <c r="CY241" s="775"/>
      <c r="CZ241" s="775"/>
      <c r="DA241" s="775"/>
      <c r="DB241" s="775"/>
      <c r="DC241" s="775"/>
      <c r="DD241" s="775"/>
      <c r="DE241" s="775"/>
      <c r="DF241" s="775"/>
      <c r="DG241" s="775"/>
      <c r="DH241" s="775"/>
      <c r="DI241" s="775"/>
      <c r="DJ241" s="775"/>
      <c r="DK241" s="775"/>
      <c r="DL241" s="775"/>
      <c r="DM241" s="775"/>
      <c r="DN241" s="775"/>
      <c r="DO241" s="775"/>
      <c r="DP241" s="775"/>
      <c r="DQ241" s="775"/>
      <c r="DR241" s="775"/>
      <c r="DS241" s="775"/>
      <c r="DT241" s="775"/>
      <c r="DU241" s="775"/>
      <c r="DV241" s="775"/>
      <c r="DW241" s="775"/>
      <c r="DX241" s="775"/>
      <c r="DY241" s="775"/>
      <c r="DZ241" s="775"/>
      <c r="EA241" s="775"/>
      <c r="EB241" s="775"/>
      <c r="EC241" s="775"/>
      <c r="ED241" s="775"/>
      <c r="EE241" s="775"/>
      <c r="EF241" s="775"/>
      <c r="EG241" s="775"/>
      <c r="EH241" s="775"/>
      <c r="EI241" s="775"/>
      <c r="EJ241" s="775"/>
      <c r="EK241" s="775"/>
      <c r="EL241" s="775"/>
      <c r="EM241" s="775"/>
      <c r="EN241" s="775"/>
      <c r="EO241" s="775"/>
      <c r="EP241" s="775"/>
      <c r="EQ241" s="775"/>
      <c r="ER241" s="775"/>
      <c r="ES241" s="775"/>
      <c r="ET241" s="775"/>
      <c r="EU241" s="775"/>
      <c r="EV241" s="775"/>
      <c r="EW241" s="775"/>
      <c r="EX241" s="775"/>
      <c r="EY241" s="775"/>
      <c r="EZ241" s="775"/>
      <c r="FA241" s="775"/>
      <c r="FB241" s="775"/>
      <c r="FC241" s="775"/>
      <c r="FD241" s="775"/>
      <c r="FE241" s="775"/>
      <c r="FF241" s="775"/>
      <c r="FG241" s="775"/>
      <c r="FH241" s="775"/>
      <c r="FI241" s="775"/>
      <c r="FJ241" s="775"/>
      <c r="FK241" s="775"/>
      <c r="FL241" s="775"/>
      <c r="FM241" s="775"/>
      <c r="FN241" s="775"/>
      <c r="FO241" s="775"/>
      <c r="FP241" s="775"/>
      <c r="FQ241" s="775"/>
      <c r="FR241" s="775"/>
      <c r="FS241" s="775"/>
      <c r="FT241" s="775"/>
      <c r="FU241" s="775"/>
      <c r="FV241" s="775"/>
      <c r="FW241" s="775"/>
      <c r="FX241" s="775"/>
      <c r="FY241" s="775"/>
      <c r="FZ241" s="775"/>
      <c r="GA241" s="775"/>
      <c r="GB241" s="775"/>
      <c r="GC241" s="775"/>
      <c r="GD241" s="775"/>
      <c r="GE241" s="775"/>
      <c r="GF241" s="775"/>
      <c r="GG241" s="775"/>
      <c r="GH241" s="775"/>
      <c r="GI241" s="775"/>
      <c r="GJ241" s="775"/>
      <c r="GK241" s="775"/>
      <c r="GL241" s="775"/>
      <c r="GM241" s="775"/>
      <c r="GN241" s="775"/>
      <c r="GO241" s="775"/>
      <c r="GP241" s="775"/>
      <c r="GQ241" s="775"/>
      <c r="GR241" s="775"/>
      <c r="GS241" s="775"/>
      <c r="GT241" s="775"/>
      <c r="GU241" s="775"/>
      <c r="GV241" s="775"/>
      <c r="GW241" s="775"/>
      <c r="GX241" s="775"/>
      <c r="GY241" s="775"/>
      <c r="GZ241" s="775"/>
    </row>
    <row r="242" spans="1:208" ht="30" x14ac:dyDescent="0.25">
      <c r="B242" s="1125" t="s">
        <v>317</v>
      </c>
      <c r="C242" s="639">
        <f>'Аян '!C106</f>
        <v>33</v>
      </c>
      <c r="D242" s="639">
        <f>'Аян '!D106</f>
        <v>0</v>
      </c>
      <c r="E242" s="639">
        <f>'Аян '!E106</f>
        <v>28</v>
      </c>
      <c r="F242" s="639">
        <f>'Аян '!F106</f>
        <v>28</v>
      </c>
      <c r="G242" s="800">
        <f>'Аян '!G106</f>
        <v>100</v>
      </c>
      <c r="H242" s="3747">
        <f>'Аян '!H106</f>
        <v>0</v>
      </c>
      <c r="I242" s="794">
        <f>'Аян '!I106</f>
        <v>0</v>
      </c>
      <c r="J242" s="794">
        <f>'Аян '!J106</f>
        <v>0</v>
      </c>
      <c r="K242" s="789">
        <f>'Аян '!K106</f>
        <v>0</v>
      </c>
      <c r="L242" s="789"/>
      <c r="M242" s="789">
        <f>'Аян '!M106</f>
        <v>0</v>
      </c>
      <c r="N242" s="789">
        <f>'Аян '!N106</f>
        <v>0</v>
      </c>
      <c r="O242" s="789">
        <f>'Аян '!O106</f>
        <v>0</v>
      </c>
      <c r="P242" s="789">
        <f>'Аян '!P106</f>
        <v>0</v>
      </c>
      <c r="Q242" s="789">
        <f>'Аян '!Q106</f>
        <v>0</v>
      </c>
      <c r="R242" s="1286">
        <f>'Аян '!R106</f>
        <v>0</v>
      </c>
      <c r="S242" s="1286">
        <f>'Аян '!S106</f>
        <v>0</v>
      </c>
      <c r="T242" s="1286">
        <f>'Аян '!T106</f>
        <v>0</v>
      </c>
      <c r="U242" s="1286">
        <f>'Аян '!U106</f>
        <v>0</v>
      </c>
      <c r="V242" s="1286">
        <f>'Аян '!V106</f>
        <v>0</v>
      </c>
      <c r="W242" s="1286">
        <f>'Аян '!W106</f>
        <v>0</v>
      </c>
      <c r="X242" s="1286">
        <f>'Аян '!X106</f>
        <v>0</v>
      </c>
      <c r="Y242" s="1286">
        <f>'Аян '!Y106</f>
        <v>0</v>
      </c>
      <c r="Z242" s="1286">
        <f>'Аян '!Z106</f>
        <v>0</v>
      </c>
      <c r="AA242" s="1286">
        <f>'Аян '!AA106</f>
        <v>0</v>
      </c>
      <c r="AB242" s="1286">
        <f>'Аян '!AB106</f>
        <v>0</v>
      </c>
      <c r="AC242" s="1286">
        <f>'Аян '!AC106</f>
        <v>0</v>
      </c>
      <c r="AD242" s="1286">
        <f>'Аян '!AD106</f>
        <v>0</v>
      </c>
      <c r="AE242" s="3191">
        <f>'Аян '!AE106</f>
        <v>0</v>
      </c>
      <c r="AF242" s="1286">
        <f>'Аян '!AF106</f>
        <v>0</v>
      </c>
      <c r="AG242" s="1286">
        <f>'Аян '!AG106</f>
        <v>0</v>
      </c>
      <c r="AH242" s="1286">
        <f>'Аян '!AH106</f>
        <v>0</v>
      </c>
      <c r="AI242" s="1286">
        <f>'Аян '!AI106</f>
        <v>0</v>
      </c>
      <c r="AJ242" s="2094">
        <f>'Аян '!AJ106</f>
        <v>0</v>
      </c>
      <c r="AK242" s="3767">
        <f>'Аян '!AK106</f>
        <v>0</v>
      </c>
      <c r="AL242" s="1286"/>
      <c r="AM242" s="1286"/>
      <c r="AN242" s="4248">
        <f>'Аян '!AL106</f>
        <v>0</v>
      </c>
      <c r="AO242" s="4240">
        <f>'Аян '!AM106</f>
        <v>0</v>
      </c>
      <c r="AP242" s="1339">
        <f t="shared" si="20"/>
        <v>0</v>
      </c>
      <c r="AQ242" s="3813">
        <f t="shared" si="21"/>
        <v>0</v>
      </c>
      <c r="AR242" s="775"/>
      <c r="AS242" s="775"/>
      <c r="AT242" s="775"/>
      <c r="AU242" s="775"/>
      <c r="AV242" s="775"/>
      <c r="AW242" s="775"/>
      <c r="AX242" s="775"/>
      <c r="AY242" s="775"/>
      <c r="AZ242" s="775"/>
      <c r="BA242" s="775"/>
      <c r="BB242" s="775"/>
      <c r="BC242" s="775"/>
      <c r="BD242" s="775"/>
      <c r="BE242" s="775"/>
      <c r="BF242" s="775"/>
      <c r="BG242" s="775"/>
      <c r="BH242" s="775"/>
      <c r="BI242" s="775"/>
      <c r="BJ242" s="775"/>
      <c r="BK242" s="775"/>
      <c r="BL242" s="775"/>
      <c r="BM242" s="775"/>
      <c r="BN242" s="775"/>
      <c r="BO242" s="775"/>
      <c r="BP242" s="775"/>
      <c r="BQ242" s="775"/>
      <c r="BR242" s="775"/>
      <c r="BS242" s="775"/>
      <c r="BT242" s="775"/>
      <c r="BU242" s="775"/>
      <c r="BV242" s="775"/>
      <c r="BW242" s="775"/>
      <c r="BX242" s="775"/>
      <c r="BY242" s="775"/>
      <c r="BZ242" s="775"/>
      <c r="CA242" s="775"/>
      <c r="CB242" s="775"/>
      <c r="CC242" s="775"/>
      <c r="CD242" s="775"/>
      <c r="CE242" s="775"/>
      <c r="CF242" s="775"/>
      <c r="CG242" s="775"/>
      <c r="CH242" s="775"/>
      <c r="CI242" s="775"/>
      <c r="CJ242" s="775"/>
      <c r="CK242" s="775"/>
      <c r="CL242" s="775"/>
      <c r="CM242" s="775"/>
      <c r="CN242" s="775"/>
      <c r="CO242" s="775"/>
      <c r="CP242" s="775"/>
      <c r="CQ242" s="775"/>
      <c r="CR242" s="775"/>
      <c r="CS242" s="775"/>
      <c r="CT242" s="775"/>
      <c r="CU242" s="775"/>
      <c r="CV242" s="775"/>
      <c r="CW242" s="775"/>
      <c r="CX242" s="775"/>
      <c r="CY242" s="775"/>
      <c r="CZ242" s="775"/>
      <c r="DA242" s="775"/>
      <c r="DB242" s="775"/>
      <c r="DC242" s="775"/>
      <c r="DD242" s="775"/>
      <c r="DE242" s="775"/>
      <c r="DF242" s="775"/>
      <c r="DG242" s="775"/>
      <c r="DH242" s="775"/>
      <c r="DI242" s="775"/>
      <c r="DJ242" s="775"/>
      <c r="DK242" s="775"/>
      <c r="DL242" s="775"/>
      <c r="DM242" s="775"/>
      <c r="DN242" s="775"/>
      <c r="DO242" s="775"/>
      <c r="DP242" s="775"/>
      <c r="DQ242" s="775"/>
      <c r="DR242" s="775"/>
      <c r="DS242" s="775"/>
      <c r="DT242" s="775"/>
      <c r="DU242" s="775"/>
      <c r="DV242" s="775"/>
      <c r="DW242" s="775"/>
      <c r="DX242" s="775"/>
      <c r="DY242" s="775"/>
      <c r="DZ242" s="775"/>
      <c r="EA242" s="775"/>
      <c r="EB242" s="775"/>
      <c r="EC242" s="775"/>
      <c r="ED242" s="775"/>
      <c r="EE242" s="775"/>
      <c r="EF242" s="775"/>
      <c r="EG242" s="775"/>
      <c r="EH242" s="775"/>
      <c r="EI242" s="775"/>
      <c r="EJ242" s="775"/>
      <c r="EK242" s="775"/>
      <c r="EL242" s="775"/>
      <c r="EM242" s="775"/>
      <c r="EN242" s="775"/>
      <c r="EO242" s="775"/>
      <c r="EP242" s="775"/>
      <c r="EQ242" s="775"/>
      <c r="ER242" s="775"/>
      <c r="ES242" s="775"/>
      <c r="ET242" s="775"/>
      <c r="EU242" s="775"/>
      <c r="EV242" s="775"/>
      <c r="EW242" s="775"/>
      <c r="EX242" s="775"/>
      <c r="EY242" s="775"/>
      <c r="EZ242" s="775"/>
      <c r="FA242" s="775"/>
      <c r="FB242" s="775"/>
      <c r="FC242" s="775"/>
      <c r="FD242" s="775"/>
      <c r="FE242" s="775"/>
      <c r="FF242" s="775"/>
      <c r="FG242" s="775"/>
      <c r="FH242" s="775"/>
      <c r="FI242" s="775"/>
      <c r="FJ242" s="775"/>
      <c r="FK242" s="775"/>
      <c r="FL242" s="775"/>
      <c r="FM242" s="775"/>
      <c r="FN242" s="775"/>
      <c r="FO242" s="775"/>
      <c r="FP242" s="775"/>
      <c r="FQ242" s="775"/>
      <c r="FR242" s="775"/>
      <c r="FS242" s="775"/>
      <c r="FT242" s="775"/>
      <c r="FU242" s="775"/>
      <c r="FV242" s="775"/>
      <c r="FW242" s="775"/>
      <c r="FX242" s="775"/>
      <c r="FY242" s="775"/>
      <c r="FZ242" s="775"/>
      <c r="GA242" s="775"/>
      <c r="GB242" s="775"/>
      <c r="GC242" s="775"/>
      <c r="GD242" s="775"/>
      <c r="GE242" s="775"/>
      <c r="GF242" s="775"/>
      <c r="GG242" s="775"/>
      <c r="GH242" s="775"/>
      <c r="GI242" s="775"/>
      <c r="GJ242" s="775"/>
      <c r="GK242" s="775"/>
      <c r="GL242" s="775"/>
      <c r="GM242" s="775"/>
      <c r="GN242" s="775"/>
      <c r="GO242" s="775"/>
      <c r="GP242" s="775"/>
      <c r="GQ242" s="775"/>
      <c r="GR242" s="775"/>
      <c r="GS242" s="775"/>
      <c r="GT242" s="775"/>
      <c r="GU242" s="775"/>
      <c r="GV242" s="775"/>
      <c r="GW242" s="775"/>
      <c r="GX242" s="775"/>
      <c r="GY242" s="775"/>
      <c r="GZ242" s="775"/>
    </row>
    <row r="243" spans="1:208" ht="45" x14ac:dyDescent="0.25">
      <c r="B243" s="1775" t="s">
        <v>318</v>
      </c>
      <c r="C243" s="639">
        <f>'Аян '!C107</f>
        <v>764</v>
      </c>
      <c r="D243" s="639">
        <f>'Аян '!D107</f>
        <v>0</v>
      </c>
      <c r="E243" s="639">
        <f>'Аян '!E107</f>
        <v>637</v>
      </c>
      <c r="F243" s="639">
        <f>'Аян '!F107</f>
        <v>454</v>
      </c>
      <c r="G243" s="800">
        <f>'Аян '!G107</f>
        <v>71.271585557299844</v>
      </c>
      <c r="H243" s="3747">
        <f>'Аян '!H107</f>
        <v>0</v>
      </c>
      <c r="I243" s="794">
        <f>'Аян '!I107</f>
        <v>0</v>
      </c>
      <c r="J243" s="794">
        <f>'Аян '!J107</f>
        <v>0</v>
      </c>
      <c r="K243" s="789">
        <f>'Аян '!K107</f>
        <v>0</v>
      </c>
      <c r="L243" s="789"/>
      <c r="M243" s="789">
        <f>'Аян '!M107</f>
        <v>0</v>
      </c>
      <c r="N243" s="789">
        <f>'Аян '!N107</f>
        <v>0</v>
      </c>
      <c r="O243" s="789">
        <f>'Аян '!O107</f>
        <v>0</v>
      </c>
      <c r="P243" s="789">
        <f>'Аян '!P107</f>
        <v>0</v>
      </c>
      <c r="Q243" s="789">
        <f>'Аян '!Q107</f>
        <v>0</v>
      </c>
      <c r="R243" s="1286">
        <f>'Аян '!R107</f>
        <v>0</v>
      </c>
      <c r="S243" s="1286">
        <f>'Аян '!S107</f>
        <v>0</v>
      </c>
      <c r="T243" s="1286">
        <f>'Аян '!T107</f>
        <v>0</v>
      </c>
      <c r="U243" s="1286">
        <f>'Аян '!U107</f>
        <v>0</v>
      </c>
      <c r="V243" s="1286">
        <f>'Аян '!V107</f>
        <v>0</v>
      </c>
      <c r="W243" s="1286">
        <f>'Аян '!W107</f>
        <v>0</v>
      </c>
      <c r="X243" s="1286">
        <f>'Аян '!X107</f>
        <v>0</v>
      </c>
      <c r="Y243" s="1286">
        <f>'Аян '!Y107</f>
        <v>0</v>
      </c>
      <c r="Z243" s="1286">
        <f>'Аян '!Z107</f>
        <v>0</v>
      </c>
      <c r="AA243" s="1286">
        <f>'Аян '!AA107</f>
        <v>0</v>
      </c>
      <c r="AB243" s="1286">
        <f>'Аян '!AB107</f>
        <v>0</v>
      </c>
      <c r="AC243" s="1286">
        <f>'Аян '!AC107</f>
        <v>0</v>
      </c>
      <c r="AD243" s="1286">
        <f>'Аян '!AD107</f>
        <v>0</v>
      </c>
      <c r="AE243" s="3191">
        <f>'Аян '!AE107</f>
        <v>0</v>
      </c>
      <c r="AF243" s="1286">
        <f>'Аян '!AF107</f>
        <v>0</v>
      </c>
      <c r="AG243" s="1286">
        <f>'Аян '!AG107</f>
        <v>0</v>
      </c>
      <c r="AH243" s="1286">
        <f>'Аян '!AH107</f>
        <v>0</v>
      </c>
      <c r="AI243" s="1286">
        <f>'Аян '!AI107</f>
        <v>0</v>
      </c>
      <c r="AJ243" s="2094">
        <f>'Аян '!AJ107</f>
        <v>0</v>
      </c>
      <c r="AK243" s="3767">
        <f>'Аян '!AK107</f>
        <v>0</v>
      </c>
      <c r="AL243" s="1286"/>
      <c r="AM243" s="1286"/>
      <c r="AN243" s="4248">
        <f>'Аян '!AL107</f>
        <v>0</v>
      </c>
      <c r="AO243" s="4240">
        <f>'Аян '!AM107</f>
        <v>0</v>
      </c>
      <c r="AP243" s="1339">
        <f t="shared" si="20"/>
        <v>0</v>
      </c>
      <c r="AQ243" s="3813">
        <f t="shared" si="21"/>
        <v>0</v>
      </c>
      <c r="AR243" s="775"/>
      <c r="AS243" s="775"/>
      <c r="AT243" s="775"/>
      <c r="AU243" s="775"/>
      <c r="AV243" s="775"/>
      <c r="AW243" s="775"/>
      <c r="AX243" s="775"/>
      <c r="AY243" s="775"/>
      <c r="AZ243" s="775"/>
      <c r="BA243" s="775"/>
      <c r="BB243" s="775"/>
      <c r="BC243" s="775"/>
      <c r="BD243" s="775"/>
      <c r="BE243" s="775"/>
      <c r="BF243" s="775"/>
      <c r="BG243" s="775"/>
      <c r="BH243" s="775"/>
      <c r="BI243" s="775"/>
      <c r="BJ243" s="775"/>
      <c r="BK243" s="775"/>
      <c r="BL243" s="775"/>
      <c r="BM243" s="775"/>
      <c r="BN243" s="775"/>
      <c r="BO243" s="775"/>
      <c r="BP243" s="775"/>
      <c r="BQ243" s="775"/>
      <c r="BR243" s="775"/>
      <c r="BS243" s="775"/>
      <c r="BT243" s="775"/>
      <c r="BU243" s="775"/>
      <c r="BV243" s="775"/>
      <c r="BW243" s="775"/>
      <c r="BX243" s="775"/>
      <c r="BY243" s="775"/>
      <c r="BZ243" s="775"/>
      <c r="CA243" s="775"/>
      <c r="CB243" s="775"/>
      <c r="CC243" s="775"/>
      <c r="CD243" s="775"/>
      <c r="CE243" s="775"/>
      <c r="CF243" s="775"/>
      <c r="CG243" s="775"/>
      <c r="CH243" s="775"/>
      <c r="CI243" s="775"/>
      <c r="CJ243" s="775"/>
      <c r="CK243" s="775"/>
      <c r="CL243" s="775"/>
      <c r="CM243" s="775"/>
      <c r="CN243" s="775"/>
      <c r="CO243" s="775"/>
      <c r="CP243" s="775"/>
      <c r="CQ243" s="775"/>
      <c r="CR243" s="775"/>
      <c r="CS243" s="775"/>
      <c r="CT243" s="775"/>
      <c r="CU243" s="775"/>
      <c r="CV243" s="775"/>
      <c r="CW243" s="775"/>
      <c r="CX243" s="775"/>
      <c r="CY243" s="775"/>
      <c r="CZ243" s="775"/>
      <c r="DA243" s="775"/>
      <c r="DB243" s="775"/>
      <c r="DC243" s="775"/>
      <c r="DD243" s="775"/>
      <c r="DE243" s="775"/>
      <c r="DF243" s="775"/>
      <c r="DG243" s="775"/>
      <c r="DH243" s="775"/>
      <c r="DI243" s="775"/>
      <c r="DJ243" s="775"/>
      <c r="DK243" s="775"/>
      <c r="DL243" s="775"/>
      <c r="DM243" s="775"/>
      <c r="DN243" s="775"/>
      <c r="DO243" s="775"/>
      <c r="DP243" s="775"/>
      <c r="DQ243" s="775"/>
      <c r="DR243" s="775"/>
      <c r="DS243" s="775"/>
      <c r="DT243" s="775"/>
      <c r="DU243" s="775"/>
      <c r="DV243" s="775"/>
      <c r="DW243" s="775"/>
      <c r="DX243" s="775"/>
      <c r="DY243" s="775"/>
      <c r="DZ243" s="775"/>
      <c r="EA243" s="775"/>
      <c r="EB243" s="775"/>
      <c r="EC243" s="775"/>
      <c r="ED243" s="775"/>
      <c r="EE243" s="775"/>
      <c r="EF243" s="775"/>
      <c r="EG243" s="775"/>
      <c r="EH243" s="775"/>
      <c r="EI243" s="775"/>
      <c r="EJ243" s="775"/>
      <c r="EK243" s="775"/>
      <c r="EL243" s="775"/>
      <c r="EM243" s="775"/>
      <c r="EN243" s="775"/>
      <c r="EO243" s="775"/>
      <c r="EP243" s="775"/>
      <c r="EQ243" s="775"/>
      <c r="ER243" s="775"/>
      <c r="ES243" s="775"/>
      <c r="ET243" s="775"/>
      <c r="EU243" s="775"/>
      <c r="EV243" s="775"/>
      <c r="EW243" s="775"/>
      <c r="EX243" s="775"/>
      <c r="EY243" s="775"/>
      <c r="EZ243" s="775"/>
      <c r="FA243" s="775"/>
      <c r="FB243" s="775"/>
      <c r="FC243" s="775"/>
      <c r="FD243" s="775"/>
      <c r="FE243" s="775"/>
      <c r="FF243" s="775"/>
      <c r="FG243" s="775"/>
      <c r="FH243" s="775"/>
      <c r="FI243" s="775"/>
      <c r="FJ243" s="775"/>
      <c r="FK243" s="775"/>
      <c r="FL243" s="775"/>
      <c r="FM243" s="775"/>
      <c r="FN243" s="775"/>
      <c r="FO243" s="775"/>
      <c r="FP243" s="775"/>
      <c r="FQ243" s="775"/>
      <c r="FR243" s="775"/>
      <c r="FS243" s="775"/>
      <c r="FT243" s="775"/>
      <c r="FU243" s="775"/>
      <c r="FV243" s="775"/>
      <c r="FW243" s="775"/>
      <c r="FX243" s="775"/>
      <c r="FY243" s="775"/>
      <c r="FZ243" s="775"/>
      <c r="GA243" s="775"/>
      <c r="GB243" s="775"/>
      <c r="GC243" s="775"/>
      <c r="GD243" s="775"/>
      <c r="GE243" s="775"/>
      <c r="GF243" s="775"/>
      <c r="GG243" s="775"/>
      <c r="GH243" s="775"/>
      <c r="GI243" s="775"/>
      <c r="GJ243" s="775"/>
      <c r="GK243" s="775"/>
      <c r="GL243" s="775"/>
      <c r="GM243" s="775"/>
      <c r="GN243" s="775"/>
      <c r="GO243" s="775"/>
      <c r="GP243" s="775"/>
      <c r="GQ243" s="775"/>
      <c r="GR243" s="775"/>
      <c r="GS243" s="775"/>
      <c r="GT243" s="775"/>
      <c r="GU243" s="775"/>
      <c r="GV243" s="775"/>
      <c r="GW243" s="775"/>
      <c r="GX243" s="775"/>
      <c r="GY243" s="775"/>
      <c r="GZ243" s="775"/>
    </row>
    <row r="244" spans="1:208" ht="45" x14ac:dyDescent="0.25">
      <c r="B244" s="1125" t="s">
        <v>319</v>
      </c>
      <c r="C244" s="639">
        <f>'Аян '!C108</f>
        <v>181</v>
      </c>
      <c r="D244" s="639">
        <f>'Аян '!D108</f>
        <v>0</v>
      </c>
      <c r="E244" s="639">
        <f>'Аян '!E108</f>
        <v>151</v>
      </c>
      <c r="F244" s="639">
        <f>'Аян '!F108</f>
        <v>108</v>
      </c>
      <c r="G244" s="800">
        <f>'Аян '!G108</f>
        <v>71.523178807947019</v>
      </c>
      <c r="H244" s="3747">
        <f>'Аян '!H108</f>
        <v>0</v>
      </c>
      <c r="I244" s="794">
        <f>'Аян '!I108</f>
        <v>0</v>
      </c>
      <c r="J244" s="794">
        <f>'Аян '!J108</f>
        <v>0</v>
      </c>
      <c r="K244" s="789">
        <f>'Аян '!K108</f>
        <v>0</v>
      </c>
      <c r="L244" s="789"/>
      <c r="M244" s="789">
        <f>'Аян '!M108</f>
        <v>0</v>
      </c>
      <c r="N244" s="789">
        <f>'Аян '!N108</f>
        <v>0</v>
      </c>
      <c r="O244" s="789">
        <f>'Аян '!O108</f>
        <v>0</v>
      </c>
      <c r="P244" s="789">
        <f>'Аян '!P108</f>
        <v>0</v>
      </c>
      <c r="Q244" s="789">
        <f>'Аян '!Q108</f>
        <v>0</v>
      </c>
      <c r="R244" s="1286">
        <f>'Аян '!R108</f>
        <v>0</v>
      </c>
      <c r="S244" s="1286">
        <f>'Аян '!S108</f>
        <v>0</v>
      </c>
      <c r="T244" s="1286">
        <f>'Аян '!T108</f>
        <v>0</v>
      </c>
      <c r="U244" s="1286">
        <f>'Аян '!U108</f>
        <v>0</v>
      </c>
      <c r="V244" s="1286">
        <f>'Аян '!V108</f>
        <v>0</v>
      </c>
      <c r="W244" s="1286">
        <f>'Аян '!W108</f>
        <v>0</v>
      </c>
      <c r="X244" s="1286">
        <f>'Аян '!X108</f>
        <v>0</v>
      </c>
      <c r="Y244" s="1286">
        <f>'Аян '!Y108</f>
        <v>0</v>
      </c>
      <c r="Z244" s="1286">
        <f>'Аян '!Z108</f>
        <v>0</v>
      </c>
      <c r="AA244" s="1286">
        <f>'Аян '!AA108</f>
        <v>0</v>
      </c>
      <c r="AB244" s="1286">
        <f>'Аян '!AB108</f>
        <v>0</v>
      </c>
      <c r="AC244" s="1286">
        <f>'Аян '!AC108</f>
        <v>0</v>
      </c>
      <c r="AD244" s="1286">
        <f>'Аян '!AD108</f>
        <v>0</v>
      </c>
      <c r="AE244" s="3191">
        <f>'Аян '!AE108</f>
        <v>0</v>
      </c>
      <c r="AF244" s="1286">
        <f>'Аян '!AF108</f>
        <v>0</v>
      </c>
      <c r="AG244" s="1286">
        <f>'Аян '!AG108</f>
        <v>0</v>
      </c>
      <c r="AH244" s="1286">
        <f>'Аян '!AH108</f>
        <v>0</v>
      </c>
      <c r="AI244" s="1286">
        <f>'Аян '!AI108</f>
        <v>0</v>
      </c>
      <c r="AJ244" s="2094">
        <f>'Аян '!AJ108</f>
        <v>0</v>
      </c>
      <c r="AK244" s="3767">
        <f>'Аян '!AK108</f>
        <v>0</v>
      </c>
      <c r="AL244" s="1286"/>
      <c r="AM244" s="1286"/>
      <c r="AN244" s="4248">
        <f>'Аян '!AL108</f>
        <v>0</v>
      </c>
      <c r="AO244" s="4240">
        <f>'Аян '!AM108</f>
        <v>0</v>
      </c>
      <c r="AP244" s="1339">
        <f t="shared" si="20"/>
        <v>0</v>
      </c>
      <c r="AQ244" s="3813">
        <f t="shared" si="21"/>
        <v>0</v>
      </c>
      <c r="AR244" s="775"/>
      <c r="AS244" s="775"/>
      <c r="AT244" s="775"/>
      <c r="AU244" s="775"/>
      <c r="AV244" s="775"/>
      <c r="AW244" s="775"/>
      <c r="AX244" s="775"/>
      <c r="AY244" s="775"/>
      <c r="AZ244" s="775"/>
      <c r="BA244" s="775"/>
      <c r="BB244" s="775"/>
      <c r="BC244" s="775"/>
      <c r="BD244" s="775"/>
      <c r="BE244" s="775"/>
      <c r="BF244" s="775"/>
      <c r="BG244" s="775"/>
      <c r="BH244" s="775"/>
      <c r="BI244" s="775"/>
      <c r="BJ244" s="775"/>
      <c r="BK244" s="775"/>
      <c r="BL244" s="775"/>
      <c r="BM244" s="775"/>
      <c r="BN244" s="775"/>
      <c r="BO244" s="775"/>
      <c r="BP244" s="775"/>
      <c r="BQ244" s="775"/>
      <c r="BR244" s="775"/>
      <c r="BS244" s="775"/>
      <c r="BT244" s="775"/>
      <c r="BU244" s="775"/>
      <c r="BV244" s="775"/>
      <c r="BW244" s="775"/>
      <c r="BX244" s="775"/>
      <c r="BY244" s="775"/>
      <c r="BZ244" s="775"/>
      <c r="CA244" s="775"/>
      <c r="CB244" s="775"/>
      <c r="CC244" s="775"/>
      <c r="CD244" s="775"/>
      <c r="CE244" s="775"/>
      <c r="CF244" s="775"/>
      <c r="CG244" s="775"/>
      <c r="CH244" s="775"/>
      <c r="CI244" s="775"/>
      <c r="CJ244" s="775"/>
      <c r="CK244" s="775"/>
      <c r="CL244" s="775"/>
      <c r="CM244" s="775"/>
      <c r="CN244" s="775"/>
      <c r="CO244" s="775"/>
      <c r="CP244" s="775"/>
      <c r="CQ244" s="775"/>
      <c r="CR244" s="775"/>
      <c r="CS244" s="775"/>
      <c r="CT244" s="775"/>
      <c r="CU244" s="775"/>
      <c r="CV244" s="775"/>
      <c r="CW244" s="775"/>
      <c r="CX244" s="775"/>
      <c r="CY244" s="775"/>
      <c r="CZ244" s="775"/>
      <c r="DA244" s="775"/>
      <c r="DB244" s="775"/>
      <c r="DC244" s="775"/>
      <c r="DD244" s="775"/>
      <c r="DE244" s="775"/>
      <c r="DF244" s="775"/>
      <c r="DG244" s="775"/>
      <c r="DH244" s="775"/>
      <c r="DI244" s="775"/>
      <c r="DJ244" s="775"/>
      <c r="DK244" s="775"/>
      <c r="DL244" s="775"/>
      <c r="DM244" s="775"/>
      <c r="DN244" s="775"/>
      <c r="DO244" s="775"/>
      <c r="DP244" s="775"/>
      <c r="DQ244" s="775"/>
      <c r="DR244" s="775"/>
      <c r="DS244" s="775"/>
      <c r="DT244" s="775"/>
      <c r="DU244" s="775"/>
      <c r="DV244" s="775"/>
      <c r="DW244" s="775"/>
      <c r="DX244" s="775"/>
      <c r="DY244" s="775"/>
      <c r="DZ244" s="775"/>
      <c r="EA244" s="775"/>
      <c r="EB244" s="775"/>
      <c r="EC244" s="775"/>
      <c r="ED244" s="775"/>
      <c r="EE244" s="775"/>
      <c r="EF244" s="775"/>
      <c r="EG244" s="775"/>
      <c r="EH244" s="775"/>
      <c r="EI244" s="775"/>
      <c r="EJ244" s="775"/>
      <c r="EK244" s="775"/>
      <c r="EL244" s="775"/>
      <c r="EM244" s="775"/>
      <c r="EN244" s="775"/>
      <c r="EO244" s="775"/>
      <c r="EP244" s="775"/>
      <c r="EQ244" s="775"/>
      <c r="ER244" s="775"/>
      <c r="ES244" s="775"/>
      <c r="ET244" s="775"/>
      <c r="EU244" s="775"/>
      <c r="EV244" s="775"/>
      <c r="EW244" s="775"/>
      <c r="EX244" s="775"/>
      <c r="EY244" s="775"/>
      <c r="EZ244" s="775"/>
      <c r="FA244" s="775"/>
      <c r="FB244" s="775"/>
      <c r="FC244" s="775"/>
      <c r="FD244" s="775"/>
      <c r="FE244" s="775"/>
      <c r="FF244" s="775"/>
      <c r="FG244" s="775"/>
      <c r="FH244" s="775"/>
      <c r="FI244" s="775"/>
      <c r="FJ244" s="775"/>
      <c r="FK244" s="775"/>
      <c r="FL244" s="775"/>
      <c r="FM244" s="775"/>
      <c r="FN244" s="775"/>
      <c r="FO244" s="775"/>
      <c r="FP244" s="775"/>
      <c r="FQ244" s="775"/>
      <c r="FR244" s="775"/>
      <c r="FS244" s="775"/>
      <c r="FT244" s="775"/>
      <c r="FU244" s="775"/>
      <c r="FV244" s="775"/>
      <c r="FW244" s="775"/>
      <c r="FX244" s="775"/>
      <c r="FY244" s="775"/>
      <c r="FZ244" s="775"/>
      <c r="GA244" s="775"/>
      <c r="GB244" s="775"/>
      <c r="GC244" s="775"/>
      <c r="GD244" s="775"/>
      <c r="GE244" s="775"/>
      <c r="GF244" s="775"/>
      <c r="GG244" s="775"/>
      <c r="GH244" s="775"/>
      <c r="GI244" s="775"/>
      <c r="GJ244" s="775"/>
      <c r="GK244" s="775"/>
      <c r="GL244" s="775"/>
      <c r="GM244" s="775"/>
      <c r="GN244" s="775"/>
      <c r="GO244" s="775"/>
      <c r="GP244" s="775"/>
      <c r="GQ244" s="775"/>
      <c r="GR244" s="775"/>
      <c r="GS244" s="775"/>
      <c r="GT244" s="775"/>
      <c r="GU244" s="775"/>
      <c r="GV244" s="775"/>
      <c r="GW244" s="775"/>
      <c r="GX244" s="775"/>
      <c r="GY244" s="775"/>
      <c r="GZ244" s="775"/>
    </row>
    <row r="245" spans="1:208" ht="30" x14ac:dyDescent="0.25">
      <c r="A245" s="24">
        <v>1</v>
      </c>
      <c r="B245" s="1125" t="s">
        <v>352</v>
      </c>
      <c r="C245" s="639">
        <f>'Аян '!C109</f>
        <v>0</v>
      </c>
      <c r="D245" s="639">
        <f>'Аян '!D109</f>
        <v>0</v>
      </c>
      <c r="E245" s="639">
        <f>'Аян '!E109</f>
        <v>0</v>
      </c>
      <c r="F245" s="639">
        <f>'Аян '!F109</f>
        <v>0</v>
      </c>
      <c r="G245" s="800">
        <f>'Аян '!G109</f>
        <v>0</v>
      </c>
      <c r="H245" s="3747">
        <f>'Аян '!H109</f>
        <v>0</v>
      </c>
      <c r="I245" s="794">
        <f>'Аян '!I109</f>
        <v>0</v>
      </c>
      <c r="J245" s="794">
        <f>'Аян '!J109</f>
        <v>0</v>
      </c>
      <c r="K245" s="789">
        <f>'Аян '!K109</f>
        <v>0</v>
      </c>
      <c r="L245" s="789"/>
      <c r="M245" s="789">
        <f>'Аян '!M109</f>
        <v>0</v>
      </c>
      <c r="N245" s="789">
        <f>'Аян '!N109</f>
        <v>0</v>
      </c>
      <c r="O245" s="789">
        <f>'Аян '!O109</f>
        <v>0</v>
      </c>
      <c r="P245" s="789">
        <f>'Аян '!P109</f>
        <v>0</v>
      </c>
      <c r="Q245" s="789">
        <f>'Аян '!Q109</f>
        <v>0</v>
      </c>
      <c r="R245" s="1286">
        <f>'Аян '!R109</f>
        <v>0</v>
      </c>
      <c r="S245" s="1286">
        <f>'Аян '!S109</f>
        <v>0</v>
      </c>
      <c r="T245" s="1286">
        <f>'Аян '!T109</f>
        <v>0</v>
      </c>
      <c r="U245" s="1286">
        <f>'Аян '!U109</f>
        <v>0</v>
      </c>
      <c r="V245" s="1286">
        <f>'Аян '!V109</f>
        <v>0</v>
      </c>
      <c r="W245" s="1286">
        <f>'Аян '!W109</f>
        <v>0</v>
      </c>
      <c r="X245" s="1286">
        <f>'Аян '!X109</f>
        <v>0</v>
      </c>
      <c r="Y245" s="1286">
        <f>'Аян '!Y109</f>
        <v>0</v>
      </c>
      <c r="Z245" s="1286">
        <f>'Аян '!Z109</f>
        <v>0</v>
      </c>
      <c r="AA245" s="1286">
        <f>'Аян '!AA109</f>
        <v>0</v>
      </c>
      <c r="AB245" s="1286">
        <f>'Аян '!AB109</f>
        <v>0</v>
      </c>
      <c r="AC245" s="1286">
        <f>'Аян '!AC109</f>
        <v>0</v>
      </c>
      <c r="AD245" s="1286">
        <f>'Аян '!AD109</f>
        <v>0</v>
      </c>
      <c r="AE245" s="3191">
        <f>'Аян '!AE109</f>
        <v>0</v>
      </c>
      <c r="AF245" s="1286">
        <f>'Аян '!AF109</f>
        <v>0</v>
      </c>
      <c r="AG245" s="1286">
        <f>'Аян '!AG109</f>
        <v>0</v>
      </c>
      <c r="AH245" s="1286">
        <f>'Аян '!AH109</f>
        <v>0</v>
      </c>
      <c r="AI245" s="1286">
        <f>'Аян '!AI109</f>
        <v>0</v>
      </c>
      <c r="AJ245" s="2094">
        <f>'Аян '!AJ109</f>
        <v>0</v>
      </c>
      <c r="AK245" s="3767">
        <f>'Аян '!AK109</f>
        <v>0</v>
      </c>
      <c r="AL245" s="1286"/>
      <c r="AM245" s="1286"/>
      <c r="AN245" s="4248">
        <f>'Аян '!AL109</f>
        <v>0</v>
      </c>
      <c r="AO245" s="4240">
        <f>'Аян '!AM109</f>
        <v>0</v>
      </c>
      <c r="AP245" s="1339">
        <f t="shared" si="20"/>
        <v>0</v>
      </c>
      <c r="AQ245" s="3813" t="e">
        <f t="shared" si="21"/>
        <v>#DIV/0!</v>
      </c>
      <c r="AR245" s="775"/>
      <c r="AS245" s="775"/>
      <c r="AT245" s="775"/>
      <c r="AU245" s="775"/>
      <c r="AV245" s="775"/>
      <c r="AW245" s="775"/>
      <c r="AX245" s="775"/>
      <c r="AY245" s="775"/>
      <c r="AZ245" s="775"/>
      <c r="BA245" s="775"/>
      <c r="BB245" s="775"/>
      <c r="BC245" s="775"/>
      <c r="BD245" s="775"/>
      <c r="BE245" s="775"/>
      <c r="BF245" s="775"/>
      <c r="BG245" s="775"/>
      <c r="BH245" s="775"/>
      <c r="BI245" s="775"/>
      <c r="BJ245" s="775"/>
      <c r="BK245" s="775"/>
      <c r="BL245" s="775"/>
      <c r="BM245" s="775"/>
      <c r="BN245" s="775"/>
      <c r="BO245" s="775"/>
      <c r="BP245" s="775"/>
      <c r="BQ245" s="775"/>
      <c r="BR245" s="775"/>
      <c r="BS245" s="775"/>
      <c r="BT245" s="775"/>
      <c r="BU245" s="775"/>
      <c r="BV245" s="775"/>
      <c r="BW245" s="775"/>
      <c r="BX245" s="775"/>
      <c r="BY245" s="775"/>
      <c r="BZ245" s="775"/>
      <c r="CA245" s="775"/>
      <c r="CB245" s="775"/>
      <c r="CC245" s="775"/>
      <c r="CD245" s="775"/>
      <c r="CE245" s="775"/>
      <c r="CF245" s="775"/>
      <c r="CG245" s="775"/>
      <c r="CH245" s="775"/>
      <c r="CI245" s="775"/>
      <c r="CJ245" s="775"/>
      <c r="CK245" s="775"/>
      <c r="CL245" s="775"/>
      <c r="CM245" s="775"/>
      <c r="CN245" s="775"/>
      <c r="CO245" s="775"/>
      <c r="CP245" s="775"/>
      <c r="CQ245" s="775"/>
      <c r="CR245" s="775"/>
      <c r="CS245" s="775"/>
      <c r="CT245" s="775"/>
      <c r="CU245" s="775"/>
      <c r="CV245" s="775"/>
      <c r="CW245" s="775"/>
      <c r="CX245" s="775"/>
      <c r="CY245" s="775"/>
      <c r="CZ245" s="775"/>
      <c r="DA245" s="775"/>
      <c r="DB245" s="775"/>
      <c r="DC245" s="775"/>
      <c r="DD245" s="775"/>
      <c r="DE245" s="775"/>
      <c r="DF245" s="775"/>
      <c r="DG245" s="775"/>
      <c r="DH245" s="775"/>
      <c r="DI245" s="775"/>
      <c r="DJ245" s="775"/>
      <c r="DK245" s="775"/>
      <c r="DL245" s="775"/>
      <c r="DM245" s="775"/>
      <c r="DN245" s="775"/>
      <c r="DO245" s="775"/>
      <c r="DP245" s="775"/>
      <c r="DQ245" s="775"/>
      <c r="DR245" s="775"/>
      <c r="DS245" s="775"/>
      <c r="DT245" s="775"/>
      <c r="DU245" s="775"/>
      <c r="DV245" s="775"/>
      <c r="DW245" s="775"/>
      <c r="DX245" s="775"/>
      <c r="DY245" s="775"/>
      <c r="DZ245" s="775"/>
      <c r="EA245" s="775"/>
      <c r="EB245" s="775"/>
      <c r="EC245" s="775"/>
      <c r="ED245" s="775"/>
      <c r="EE245" s="775"/>
      <c r="EF245" s="775"/>
      <c r="EG245" s="775"/>
      <c r="EH245" s="775"/>
      <c r="EI245" s="775"/>
      <c r="EJ245" s="775"/>
      <c r="EK245" s="775"/>
      <c r="EL245" s="775"/>
      <c r="EM245" s="775"/>
      <c r="EN245" s="775"/>
      <c r="EO245" s="775"/>
      <c r="EP245" s="775"/>
      <c r="EQ245" s="775"/>
      <c r="ER245" s="775"/>
      <c r="ES245" s="775"/>
      <c r="ET245" s="775"/>
      <c r="EU245" s="775"/>
      <c r="EV245" s="775"/>
      <c r="EW245" s="775"/>
      <c r="EX245" s="775"/>
      <c r="EY245" s="775"/>
      <c r="EZ245" s="775"/>
      <c r="FA245" s="775"/>
      <c r="FB245" s="775"/>
      <c r="FC245" s="775"/>
      <c r="FD245" s="775"/>
      <c r="FE245" s="775"/>
      <c r="FF245" s="775"/>
      <c r="FG245" s="775"/>
      <c r="FH245" s="775"/>
      <c r="FI245" s="775"/>
      <c r="FJ245" s="775"/>
      <c r="FK245" s="775"/>
      <c r="FL245" s="775"/>
      <c r="FM245" s="775"/>
      <c r="FN245" s="775"/>
      <c r="FO245" s="775"/>
      <c r="FP245" s="775"/>
      <c r="FQ245" s="775"/>
      <c r="FR245" s="775"/>
      <c r="FS245" s="775"/>
      <c r="FT245" s="775"/>
      <c r="FU245" s="775"/>
      <c r="FV245" s="775"/>
      <c r="FW245" s="775"/>
      <c r="FX245" s="775"/>
      <c r="FY245" s="775"/>
      <c r="FZ245" s="775"/>
      <c r="GA245" s="775"/>
      <c r="GB245" s="775"/>
      <c r="GC245" s="775"/>
      <c r="GD245" s="775"/>
      <c r="GE245" s="775"/>
      <c r="GF245" s="775"/>
      <c r="GG245" s="775"/>
      <c r="GH245" s="775"/>
      <c r="GI245" s="775"/>
      <c r="GJ245" s="775"/>
      <c r="GK245" s="775"/>
      <c r="GL245" s="775"/>
      <c r="GM245" s="775"/>
      <c r="GN245" s="775"/>
      <c r="GO245" s="775"/>
      <c r="GP245" s="775"/>
      <c r="GQ245" s="775"/>
      <c r="GR245" s="775"/>
      <c r="GS245" s="775"/>
      <c r="GT245" s="775"/>
      <c r="GU245" s="775"/>
      <c r="GV245" s="775"/>
      <c r="GW245" s="775"/>
      <c r="GX245" s="775"/>
      <c r="GY245" s="775"/>
      <c r="GZ245" s="775"/>
    </row>
    <row r="246" spans="1:208" ht="75" x14ac:dyDescent="0.25">
      <c r="B246" s="1125" t="s">
        <v>320</v>
      </c>
      <c r="C246" s="639">
        <f>'Аян '!C110</f>
        <v>483</v>
      </c>
      <c r="D246" s="639">
        <f>'Аян '!D110</f>
        <v>0</v>
      </c>
      <c r="E246" s="639">
        <f>'Аян '!E110</f>
        <v>403</v>
      </c>
      <c r="F246" s="639">
        <f>'Аян '!F110</f>
        <v>322</v>
      </c>
      <c r="G246" s="800">
        <f>'Аян '!G110</f>
        <v>79.900744416873451</v>
      </c>
      <c r="H246" s="3747">
        <f>'Аян '!H110</f>
        <v>0</v>
      </c>
      <c r="I246" s="794">
        <f>'Аян '!I110</f>
        <v>0</v>
      </c>
      <c r="J246" s="794">
        <f>'Аян '!J110</f>
        <v>0</v>
      </c>
      <c r="K246" s="789">
        <f>'Аян '!K110</f>
        <v>0</v>
      </c>
      <c r="L246" s="789"/>
      <c r="M246" s="789">
        <f>'Аян '!M110</f>
        <v>0</v>
      </c>
      <c r="N246" s="789">
        <f>'Аян '!N110</f>
        <v>0</v>
      </c>
      <c r="O246" s="789">
        <f>'Аян '!O110</f>
        <v>0</v>
      </c>
      <c r="P246" s="789">
        <f>'Аян '!P110</f>
        <v>0</v>
      </c>
      <c r="Q246" s="789">
        <f>'Аян '!Q110</f>
        <v>0</v>
      </c>
      <c r="R246" s="1286">
        <f>'Аян '!R110</f>
        <v>0</v>
      </c>
      <c r="S246" s="1286">
        <f>'Аян '!S110</f>
        <v>0</v>
      </c>
      <c r="T246" s="1286">
        <f>'Аян '!T110</f>
        <v>0</v>
      </c>
      <c r="U246" s="1286">
        <f>'Аян '!U110</f>
        <v>0</v>
      </c>
      <c r="V246" s="1286">
        <f>'Аян '!V110</f>
        <v>0</v>
      </c>
      <c r="W246" s="1286">
        <f>'Аян '!W110</f>
        <v>0</v>
      </c>
      <c r="X246" s="1286">
        <f>'Аян '!X110</f>
        <v>0</v>
      </c>
      <c r="Y246" s="1286">
        <f>'Аян '!Y110</f>
        <v>0</v>
      </c>
      <c r="Z246" s="1286">
        <f>'Аян '!Z110</f>
        <v>0</v>
      </c>
      <c r="AA246" s="1286">
        <f>'Аян '!AA110</f>
        <v>0</v>
      </c>
      <c r="AB246" s="1286">
        <f>'Аян '!AB110</f>
        <v>0</v>
      </c>
      <c r="AC246" s="1286">
        <f>'Аян '!AC110</f>
        <v>0</v>
      </c>
      <c r="AD246" s="1286">
        <f>'Аян '!AD110</f>
        <v>0</v>
      </c>
      <c r="AE246" s="3191">
        <f>'Аян '!AE110</f>
        <v>0</v>
      </c>
      <c r="AF246" s="1286">
        <f>'Аян '!AF110</f>
        <v>0</v>
      </c>
      <c r="AG246" s="1286">
        <f>'Аян '!AG110</f>
        <v>0</v>
      </c>
      <c r="AH246" s="1286">
        <f>'Аян '!AH110</f>
        <v>0</v>
      </c>
      <c r="AI246" s="1286">
        <f>'Аян '!AI110</f>
        <v>0</v>
      </c>
      <c r="AJ246" s="2094">
        <f>'Аян '!AJ110</f>
        <v>0</v>
      </c>
      <c r="AK246" s="3767">
        <f>'Аян '!AK110</f>
        <v>0</v>
      </c>
      <c r="AL246" s="1286"/>
      <c r="AM246" s="1286"/>
      <c r="AN246" s="4248">
        <f>'Аян '!AL110</f>
        <v>0</v>
      </c>
      <c r="AO246" s="4240">
        <f>'Аян '!AM110</f>
        <v>0</v>
      </c>
      <c r="AP246" s="1339">
        <f t="shared" si="20"/>
        <v>0</v>
      </c>
      <c r="AQ246" s="3813">
        <f t="shared" si="21"/>
        <v>0</v>
      </c>
      <c r="AR246" s="775"/>
      <c r="AS246" s="775"/>
      <c r="AT246" s="775"/>
      <c r="AU246" s="775"/>
      <c r="AV246" s="775"/>
      <c r="AW246" s="775"/>
      <c r="AX246" s="775"/>
      <c r="AY246" s="775"/>
      <c r="AZ246" s="775"/>
      <c r="BA246" s="775"/>
      <c r="BB246" s="775"/>
      <c r="BC246" s="775"/>
      <c r="BD246" s="775"/>
      <c r="BE246" s="775"/>
      <c r="BF246" s="775"/>
      <c r="BG246" s="775"/>
      <c r="BH246" s="775"/>
      <c r="BI246" s="775"/>
      <c r="BJ246" s="775"/>
      <c r="BK246" s="775"/>
      <c r="BL246" s="775"/>
      <c r="BM246" s="775"/>
      <c r="BN246" s="775"/>
      <c r="BO246" s="775"/>
      <c r="BP246" s="775"/>
      <c r="BQ246" s="775"/>
      <c r="BR246" s="775"/>
      <c r="BS246" s="775"/>
      <c r="BT246" s="775"/>
      <c r="BU246" s="775"/>
      <c r="BV246" s="775"/>
      <c r="BW246" s="775"/>
      <c r="BX246" s="775"/>
      <c r="BY246" s="775"/>
      <c r="BZ246" s="775"/>
      <c r="CA246" s="775"/>
      <c r="CB246" s="775"/>
      <c r="CC246" s="775"/>
      <c r="CD246" s="775"/>
      <c r="CE246" s="775"/>
      <c r="CF246" s="775"/>
      <c r="CG246" s="775"/>
      <c r="CH246" s="775"/>
      <c r="CI246" s="775"/>
      <c r="CJ246" s="775"/>
      <c r="CK246" s="775"/>
      <c r="CL246" s="775"/>
      <c r="CM246" s="775"/>
      <c r="CN246" s="775"/>
      <c r="CO246" s="775"/>
      <c r="CP246" s="775"/>
      <c r="CQ246" s="775"/>
      <c r="CR246" s="775"/>
      <c r="CS246" s="775"/>
      <c r="CT246" s="775"/>
      <c r="CU246" s="775"/>
      <c r="CV246" s="775"/>
      <c r="CW246" s="775"/>
      <c r="CX246" s="775"/>
      <c r="CY246" s="775"/>
      <c r="CZ246" s="775"/>
      <c r="DA246" s="775"/>
      <c r="DB246" s="775"/>
      <c r="DC246" s="775"/>
      <c r="DD246" s="775"/>
      <c r="DE246" s="775"/>
      <c r="DF246" s="775"/>
      <c r="DG246" s="775"/>
      <c r="DH246" s="775"/>
      <c r="DI246" s="775"/>
      <c r="DJ246" s="775"/>
      <c r="DK246" s="775"/>
      <c r="DL246" s="775"/>
      <c r="DM246" s="775"/>
      <c r="DN246" s="775"/>
      <c r="DO246" s="775"/>
      <c r="DP246" s="775"/>
      <c r="DQ246" s="775"/>
      <c r="DR246" s="775"/>
      <c r="DS246" s="775"/>
      <c r="DT246" s="775"/>
      <c r="DU246" s="775"/>
      <c r="DV246" s="775"/>
      <c r="DW246" s="775"/>
      <c r="DX246" s="775"/>
      <c r="DY246" s="775"/>
      <c r="DZ246" s="775"/>
      <c r="EA246" s="775"/>
      <c r="EB246" s="775"/>
      <c r="EC246" s="775"/>
      <c r="ED246" s="775"/>
      <c r="EE246" s="775"/>
      <c r="EF246" s="775"/>
      <c r="EG246" s="775"/>
      <c r="EH246" s="775"/>
      <c r="EI246" s="775"/>
      <c r="EJ246" s="775"/>
      <c r="EK246" s="775"/>
      <c r="EL246" s="775"/>
      <c r="EM246" s="775"/>
      <c r="EN246" s="775"/>
      <c r="EO246" s="775"/>
      <c r="EP246" s="775"/>
      <c r="EQ246" s="775"/>
      <c r="ER246" s="775"/>
      <c r="ES246" s="775"/>
      <c r="ET246" s="775"/>
      <c r="EU246" s="775"/>
      <c r="EV246" s="775"/>
      <c r="EW246" s="775"/>
      <c r="EX246" s="775"/>
      <c r="EY246" s="775"/>
      <c r="EZ246" s="775"/>
      <c r="FA246" s="775"/>
      <c r="FB246" s="775"/>
      <c r="FC246" s="775"/>
      <c r="FD246" s="775"/>
      <c r="FE246" s="775"/>
      <c r="FF246" s="775"/>
      <c r="FG246" s="775"/>
      <c r="FH246" s="775"/>
      <c r="FI246" s="775"/>
      <c r="FJ246" s="775"/>
      <c r="FK246" s="775"/>
      <c r="FL246" s="775"/>
      <c r="FM246" s="775"/>
      <c r="FN246" s="775"/>
      <c r="FO246" s="775"/>
      <c r="FP246" s="775"/>
      <c r="FQ246" s="775"/>
      <c r="FR246" s="775"/>
      <c r="FS246" s="775"/>
      <c r="FT246" s="775"/>
      <c r="FU246" s="775"/>
      <c r="FV246" s="775"/>
      <c r="FW246" s="775"/>
      <c r="FX246" s="775"/>
      <c r="FY246" s="775"/>
      <c r="FZ246" s="775"/>
      <c r="GA246" s="775"/>
      <c r="GB246" s="775"/>
      <c r="GC246" s="775"/>
      <c r="GD246" s="775"/>
      <c r="GE246" s="775"/>
      <c r="GF246" s="775"/>
      <c r="GG246" s="775"/>
      <c r="GH246" s="775"/>
      <c r="GI246" s="775"/>
      <c r="GJ246" s="775"/>
      <c r="GK246" s="775"/>
      <c r="GL246" s="775"/>
      <c r="GM246" s="775"/>
      <c r="GN246" s="775"/>
      <c r="GO246" s="775"/>
      <c r="GP246" s="775"/>
      <c r="GQ246" s="775"/>
      <c r="GR246" s="775"/>
      <c r="GS246" s="775"/>
      <c r="GT246" s="775"/>
      <c r="GU246" s="775"/>
      <c r="GV246" s="775"/>
      <c r="GW246" s="775"/>
      <c r="GX246" s="775"/>
      <c r="GY246" s="775"/>
      <c r="GZ246" s="775"/>
    </row>
    <row r="247" spans="1:208" ht="60" x14ac:dyDescent="0.25">
      <c r="A247" s="24">
        <v>1</v>
      </c>
      <c r="B247" s="1125" t="s">
        <v>321</v>
      </c>
      <c r="C247" s="639">
        <f>'Аян '!C111</f>
        <v>100</v>
      </c>
      <c r="D247" s="639">
        <f>'Аян '!D111</f>
        <v>0</v>
      </c>
      <c r="E247" s="639">
        <f>'Аян '!E111</f>
        <v>83</v>
      </c>
      <c r="F247" s="639">
        <f>'Аян '!F111</f>
        <v>24</v>
      </c>
      <c r="G247" s="800">
        <f>'Аян '!G111</f>
        <v>28.915662650602407</v>
      </c>
      <c r="H247" s="3747">
        <f>'Аян '!H111</f>
        <v>0</v>
      </c>
      <c r="I247" s="794">
        <f>'Аян '!I111</f>
        <v>0</v>
      </c>
      <c r="J247" s="794">
        <f>'Аян '!J111</f>
        <v>0</v>
      </c>
      <c r="K247" s="789">
        <f>'Аян '!K111</f>
        <v>0</v>
      </c>
      <c r="L247" s="789"/>
      <c r="M247" s="789">
        <f>'Аян '!M111</f>
        <v>0</v>
      </c>
      <c r="N247" s="789">
        <f>'Аян '!N111</f>
        <v>0</v>
      </c>
      <c r="O247" s="789">
        <f>'Аян '!O111</f>
        <v>0</v>
      </c>
      <c r="P247" s="789">
        <f>'Аян '!P111</f>
        <v>0</v>
      </c>
      <c r="Q247" s="789">
        <f>'Аян '!Q111</f>
        <v>0</v>
      </c>
      <c r="R247" s="1286">
        <f>'Аян '!R111</f>
        <v>0</v>
      </c>
      <c r="S247" s="1286">
        <f>'Аян '!S111</f>
        <v>0</v>
      </c>
      <c r="T247" s="1286">
        <f>'Аян '!T111</f>
        <v>0</v>
      </c>
      <c r="U247" s="1286">
        <f>'Аян '!U111</f>
        <v>0</v>
      </c>
      <c r="V247" s="1286">
        <f>'Аян '!V111</f>
        <v>0</v>
      </c>
      <c r="W247" s="1286">
        <f>'Аян '!W111</f>
        <v>0</v>
      </c>
      <c r="X247" s="1286">
        <f>'Аян '!X111</f>
        <v>0</v>
      </c>
      <c r="Y247" s="1286">
        <f>'Аян '!Y111</f>
        <v>0</v>
      </c>
      <c r="Z247" s="1286">
        <f>'Аян '!Z111</f>
        <v>0</v>
      </c>
      <c r="AA247" s="1286">
        <f>'Аян '!AA111</f>
        <v>0</v>
      </c>
      <c r="AB247" s="1286">
        <f>'Аян '!AB111</f>
        <v>0</v>
      </c>
      <c r="AC247" s="1286">
        <f>'Аян '!AC111</f>
        <v>0</v>
      </c>
      <c r="AD247" s="1286">
        <f>'Аян '!AD111</f>
        <v>0</v>
      </c>
      <c r="AE247" s="3191">
        <f>'Аян '!AE111</f>
        <v>0</v>
      </c>
      <c r="AF247" s="1286">
        <f>'Аян '!AF111</f>
        <v>0</v>
      </c>
      <c r="AG247" s="1286">
        <f>'Аян '!AG111</f>
        <v>0</v>
      </c>
      <c r="AH247" s="1286">
        <f>'Аян '!AH111</f>
        <v>0</v>
      </c>
      <c r="AI247" s="1286">
        <f>'Аян '!AI111</f>
        <v>0</v>
      </c>
      <c r="AJ247" s="2094">
        <f>'Аян '!AJ111</f>
        <v>0</v>
      </c>
      <c r="AK247" s="3767">
        <f>'Аян '!AK111</f>
        <v>0</v>
      </c>
      <c r="AL247" s="1286"/>
      <c r="AM247" s="1286"/>
      <c r="AN247" s="4248">
        <f>'Аян '!AL111</f>
        <v>0</v>
      </c>
      <c r="AO247" s="4240">
        <f>'Аян '!AM111</f>
        <v>0</v>
      </c>
      <c r="AP247" s="1339">
        <f t="shared" si="20"/>
        <v>0</v>
      </c>
      <c r="AQ247" s="3813">
        <f t="shared" si="21"/>
        <v>0</v>
      </c>
      <c r="AR247" s="775"/>
      <c r="AS247" s="775"/>
      <c r="AT247" s="775"/>
      <c r="AU247" s="775"/>
      <c r="AV247" s="775"/>
      <c r="AW247" s="775"/>
      <c r="AX247" s="775"/>
      <c r="AY247" s="775"/>
      <c r="AZ247" s="775"/>
      <c r="BA247" s="775"/>
      <c r="BB247" s="775"/>
      <c r="BC247" s="775"/>
      <c r="BD247" s="775"/>
      <c r="BE247" s="775"/>
      <c r="BF247" s="775"/>
      <c r="BG247" s="775"/>
      <c r="BH247" s="775"/>
      <c r="BI247" s="775"/>
      <c r="BJ247" s="775"/>
      <c r="BK247" s="775"/>
      <c r="BL247" s="775"/>
      <c r="BM247" s="775"/>
      <c r="BN247" s="775"/>
      <c r="BO247" s="775"/>
      <c r="BP247" s="775"/>
      <c r="BQ247" s="775"/>
      <c r="BR247" s="775"/>
      <c r="BS247" s="775"/>
      <c r="BT247" s="775"/>
      <c r="BU247" s="775"/>
      <c r="BV247" s="775"/>
      <c r="BW247" s="775"/>
      <c r="BX247" s="775"/>
      <c r="BY247" s="775"/>
      <c r="BZ247" s="775"/>
      <c r="CA247" s="775"/>
      <c r="CB247" s="775"/>
      <c r="CC247" s="775"/>
      <c r="CD247" s="775"/>
      <c r="CE247" s="775"/>
      <c r="CF247" s="775"/>
      <c r="CG247" s="775"/>
      <c r="CH247" s="775"/>
      <c r="CI247" s="775"/>
      <c r="CJ247" s="775"/>
      <c r="CK247" s="775"/>
      <c r="CL247" s="775"/>
      <c r="CM247" s="775"/>
      <c r="CN247" s="775"/>
      <c r="CO247" s="775"/>
      <c r="CP247" s="775"/>
      <c r="CQ247" s="775"/>
      <c r="CR247" s="775"/>
      <c r="CS247" s="775"/>
      <c r="CT247" s="775"/>
      <c r="CU247" s="775"/>
      <c r="CV247" s="775"/>
      <c r="CW247" s="775"/>
      <c r="CX247" s="775"/>
      <c r="CY247" s="775"/>
      <c r="CZ247" s="775"/>
      <c r="DA247" s="775"/>
      <c r="DB247" s="775"/>
      <c r="DC247" s="775"/>
      <c r="DD247" s="775"/>
      <c r="DE247" s="775"/>
      <c r="DF247" s="775"/>
      <c r="DG247" s="775"/>
      <c r="DH247" s="775"/>
      <c r="DI247" s="775"/>
      <c r="DJ247" s="775"/>
      <c r="DK247" s="775"/>
      <c r="DL247" s="775"/>
      <c r="DM247" s="775"/>
      <c r="DN247" s="775"/>
      <c r="DO247" s="775"/>
      <c r="DP247" s="775"/>
      <c r="DQ247" s="775"/>
      <c r="DR247" s="775"/>
      <c r="DS247" s="775"/>
      <c r="DT247" s="775"/>
      <c r="DU247" s="775"/>
      <c r="DV247" s="775"/>
      <c r="DW247" s="775"/>
      <c r="DX247" s="775"/>
      <c r="DY247" s="775"/>
      <c r="DZ247" s="775"/>
      <c r="EA247" s="775"/>
      <c r="EB247" s="775"/>
      <c r="EC247" s="775"/>
      <c r="ED247" s="775"/>
      <c r="EE247" s="775"/>
      <c r="EF247" s="775"/>
      <c r="EG247" s="775"/>
      <c r="EH247" s="775"/>
      <c r="EI247" s="775"/>
      <c r="EJ247" s="775"/>
      <c r="EK247" s="775"/>
      <c r="EL247" s="775"/>
      <c r="EM247" s="775"/>
      <c r="EN247" s="775"/>
      <c r="EO247" s="775"/>
      <c r="EP247" s="775"/>
      <c r="EQ247" s="775"/>
      <c r="ER247" s="775"/>
      <c r="ES247" s="775"/>
      <c r="ET247" s="775"/>
      <c r="EU247" s="775"/>
      <c r="EV247" s="775"/>
      <c r="EW247" s="775"/>
      <c r="EX247" s="775"/>
      <c r="EY247" s="775"/>
      <c r="EZ247" s="775"/>
      <c r="FA247" s="775"/>
      <c r="FB247" s="775"/>
      <c r="FC247" s="775"/>
      <c r="FD247" s="775"/>
      <c r="FE247" s="775"/>
      <c r="FF247" s="775"/>
      <c r="FG247" s="775"/>
      <c r="FH247" s="775"/>
      <c r="FI247" s="775"/>
      <c r="FJ247" s="775"/>
      <c r="FK247" s="775"/>
      <c r="FL247" s="775"/>
      <c r="FM247" s="775"/>
      <c r="FN247" s="775"/>
      <c r="FO247" s="775"/>
      <c r="FP247" s="775"/>
      <c r="FQ247" s="775"/>
      <c r="FR247" s="775"/>
      <c r="FS247" s="775"/>
      <c r="FT247" s="775"/>
      <c r="FU247" s="775"/>
      <c r="FV247" s="775"/>
      <c r="FW247" s="775"/>
      <c r="FX247" s="775"/>
      <c r="FY247" s="775"/>
      <c r="FZ247" s="775"/>
      <c r="GA247" s="775"/>
      <c r="GB247" s="775"/>
      <c r="GC247" s="775"/>
      <c r="GD247" s="775"/>
      <c r="GE247" s="775"/>
      <c r="GF247" s="775"/>
      <c r="GG247" s="775"/>
      <c r="GH247" s="775"/>
      <c r="GI247" s="775"/>
      <c r="GJ247" s="775"/>
      <c r="GK247" s="775"/>
      <c r="GL247" s="775"/>
      <c r="GM247" s="775"/>
      <c r="GN247" s="775"/>
      <c r="GO247" s="775"/>
      <c r="GP247" s="775"/>
      <c r="GQ247" s="775"/>
      <c r="GR247" s="775"/>
      <c r="GS247" s="775"/>
      <c r="GT247" s="775"/>
      <c r="GU247" s="775"/>
      <c r="GV247" s="775"/>
      <c r="GW247" s="775"/>
      <c r="GX247" s="775"/>
      <c r="GY247" s="775"/>
      <c r="GZ247" s="775"/>
    </row>
    <row r="248" spans="1:208" ht="57.75" x14ac:dyDescent="0.25">
      <c r="A248" s="24">
        <v>1</v>
      </c>
      <c r="B248" s="1771" t="s">
        <v>413</v>
      </c>
      <c r="C248" s="639">
        <f>'Аян '!C112</f>
        <v>700</v>
      </c>
      <c r="D248" s="639">
        <f>'Аян '!D112</f>
        <v>0</v>
      </c>
      <c r="E248" s="639">
        <f>'Аян '!E112</f>
        <v>583</v>
      </c>
      <c r="F248" s="639">
        <f>'Аян '!F112</f>
        <v>35</v>
      </c>
      <c r="G248" s="800">
        <f>'Аян '!G112</f>
        <v>6.0034305317324188</v>
      </c>
      <c r="H248" s="3747">
        <f>'Аян '!H112</f>
        <v>0</v>
      </c>
      <c r="I248" s="794">
        <f>'Аян '!I112</f>
        <v>0</v>
      </c>
      <c r="J248" s="794">
        <f>'Аян '!J112</f>
        <v>0</v>
      </c>
      <c r="K248" s="789">
        <f>'Аян '!K112</f>
        <v>0</v>
      </c>
      <c r="L248" s="789"/>
      <c r="M248" s="789">
        <f>'Аян '!M112</f>
        <v>0</v>
      </c>
      <c r="N248" s="789">
        <f>'Аян '!N112</f>
        <v>0</v>
      </c>
      <c r="O248" s="789">
        <f>'Аян '!O112</f>
        <v>0</v>
      </c>
      <c r="P248" s="789">
        <f>'Аян '!P112</f>
        <v>0</v>
      </c>
      <c r="Q248" s="789">
        <f>'Аян '!Q112</f>
        <v>0</v>
      </c>
      <c r="R248" s="1286">
        <f>'Аян '!R112</f>
        <v>0</v>
      </c>
      <c r="S248" s="1286">
        <f>'Аян '!S112</f>
        <v>0</v>
      </c>
      <c r="T248" s="1286">
        <f>'Аян '!T112</f>
        <v>0</v>
      </c>
      <c r="U248" s="1286">
        <f>'Аян '!U112</f>
        <v>0</v>
      </c>
      <c r="V248" s="1286">
        <f>'Аян '!V112</f>
        <v>0</v>
      </c>
      <c r="W248" s="1286">
        <f>'Аян '!W112</f>
        <v>0</v>
      </c>
      <c r="X248" s="1286">
        <f>'Аян '!X112</f>
        <v>0</v>
      </c>
      <c r="Y248" s="1286">
        <f>'Аян '!Y112</f>
        <v>0</v>
      </c>
      <c r="Z248" s="1286">
        <f>'Аян '!Z112</f>
        <v>0</v>
      </c>
      <c r="AA248" s="1286">
        <f>'Аян '!AA112</f>
        <v>0</v>
      </c>
      <c r="AB248" s="1286">
        <f>'Аян '!AB112</f>
        <v>0</v>
      </c>
      <c r="AC248" s="1286">
        <f>'Аян '!AC112</f>
        <v>0</v>
      </c>
      <c r="AD248" s="1286">
        <f>'Аян '!AD112</f>
        <v>0</v>
      </c>
      <c r="AE248" s="3191">
        <f>'Аян '!AE112</f>
        <v>0</v>
      </c>
      <c r="AF248" s="1286">
        <f>'Аян '!AF112</f>
        <v>0</v>
      </c>
      <c r="AG248" s="1286">
        <f>'Аян '!AG112</f>
        <v>0</v>
      </c>
      <c r="AH248" s="1286">
        <f>'Аян '!AH112</f>
        <v>0</v>
      </c>
      <c r="AI248" s="1286">
        <f>'Аян '!AI112</f>
        <v>0</v>
      </c>
      <c r="AJ248" s="2094">
        <f>'Аян '!AJ112</f>
        <v>0</v>
      </c>
      <c r="AK248" s="3767">
        <f>'Аян '!AK112</f>
        <v>0</v>
      </c>
      <c r="AL248" s="1286"/>
      <c r="AM248" s="1286"/>
      <c r="AN248" s="4248">
        <f>'Аян '!AL112</f>
        <v>0</v>
      </c>
      <c r="AO248" s="4240">
        <f>'Аян '!AM112</f>
        <v>0</v>
      </c>
      <c r="AP248" s="1339">
        <f t="shared" si="20"/>
        <v>0</v>
      </c>
      <c r="AQ248" s="3813">
        <f t="shared" si="21"/>
        <v>0</v>
      </c>
      <c r="AR248" s="775"/>
      <c r="AS248" s="775"/>
      <c r="AT248" s="775"/>
      <c r="AU248" s="775"/>
      <c r="AV248" s="775"/>
      <c r="AW248" s="775"/>
      <c r="AX248" s="775"/>
      <c r="AY248" s="775"/>
      <c r="AZ248" s="775"/>
      <c r="BA248" s="775"/>
      <c r="BB248" s="775"/>
      <c r="BC248" s="775"/>
      <c r="BD248" s="775"/>
      <c r="BE248" s="775"/>
      <c r="BF248" s="775"/>
      <c r="BG248" s="775"/>
      <c r="BH248" s="775"/>
      <c r="BI248" s="775"/>
      <c r="BJ248" s="775"/>
      <c r="BK248" s="775"/>
      <c r="BL248" s="775"/>
      <c r="BM248" s="775"/>
      <c r="BN248" s="775"/>
      <c r="BO248" s="775"/>
      <c r="BP248" s="775"/>
      <c r="BQ248" s="775"/>
      <c r="BR248" s="775"/>
      <c r="BS248" s="775"/>
      <c r="BT248" s="775"/>
      <c r="BU248" s="775"/>
      <c r="BV248" s="775"/>
      <c r="BW248" s="775"/>
      <c r="BX248" s="775"/>
      <c r="BY248" s="775"/>
      <c r="BZ248" s="775"/>
      <c r="CA248" s="775"/>
      <c r="CB248" s="775"/>
      <c r="CC248" s="775"/>
      <c r="CD248" s="775"/>
      <c r="CE248" s="775"/>
      <c r="CF248" s="775"/>
      <c r="CG248" s="775"/>
      <c r="CH248" s="775"/>
      <c r="CI248" s="775"/>
      <c r="CJ248" s="775"/>
      <c r="CK248" s="775"/>
      <c r="CL248" s="775"/>
      <c r="CM248" s="775"/>
      <c r="CN248" s="775"/>
      <c r="CO248" s="775"/>
      <c r="CP248" s="775"/>
      <c r="CQ248" s="775"/>
      <c r="CR248" s="775"/>
      <c r="CS248" s="775"/>
      <c r="CT248" s="775"/>
      <c r="CU248" s="775"/>
      <c r="CV248" s="775"/>
      <c r="CW248" s="775"/>
      <c r="CX248" s="775"/>
      <c r="CY248" s="775"/>
      <c r="CZ248" s="775"/>
      <c r="DA248" s="775"/>
      <c r="DB248" s="775"/>
      <c r="DC248" s="775"/>
      <c r="DD248" s="775"/>
      <c r="DE248" s="775"/>
      <c r="DF248" s="775"/>
      <c r="DG248" s="775"/>
      <c r="DH248" s="775"/>
      <c r="DI248" s="775"/>
      <c r="DJ248" s="775"/>
      <c r="DK248" s="775"/>
      <c r="DL248" s="775"/>
      <c r="DM248" s="775"/>
      <c r="DN248" s="775"/>
      <c r="DO248" s="775"/>
      <c r="DP248" s="775"/>
      <c r="DQ248" s="775"/>
      <c r="DR248" s="775"/>
      <c r="DS248" s="775"/>
      <c r="DT248" s="775"/>
      <c r="DU248" s="775"/>
      <c r="DV248" s="775"/>
      <c r="DW248" s="775"/>
      <c r="DX248" s="775"/>
      <c r="DY248" s="775"/>
      <c r="DZ248" s="775"/>
      <c r="EA248" s="775"/>
      <c r="EB248" s="775"/>
      <c r="EC248" s="775"/>
      <c r="ED248" s="775"/>
      <c r="EE248" s="775"/>
      <c r="EF248" s="775"/>
      <c r="EG248" s="775"/>
      <c r="EH248" s="775"/>
      <c r="EI248" s="775"/>
      <c r="EJ248" s="775"/>
      <c r="EK248" s="775"/>
      <c r="EL248" s="775"/>
      <c r="EM248" s="775"/>
      <c r="EN248" s="775"/>
      <c r="EO248" s="775"/>
      <c r="EP248" s="775"/>
      <c r="EQ248" s="775"/>
      <c r="ER248" s="775"/>
      <c r="ES248" s="775"/>
      <c r="ET248" s="775"/>
      <c r="EU248" s="775"/>
      <c r="EV248" s="775"/>
      <c r="EW248" s="775"/>
      <c r="EX248" s="775"/>
      <c r="EY248" s="775"/>
      <c r="EZ248" s="775"/>
      <c r="FA248" s="775"/>
      <c r="FB248" s="775"/>
      <c r="FC248" s="775"/>
      <c r="FD248" s="775"/>
      <c r="FE248" s="775"/>
      <c r="FF248" s="775"/>
      <c r="FG248" s="775"/>
      <c r="FH248" s="775"/>
      <c r="FI248" s="775"/>
      <c r="FJ248" s="775"/>
      <c r="FK248" s="775"/>
      <c r="FL248" s="775"/>
      <c r="FM248" s="775"/>
      <c r="FN248" s="775"/>
      <c r="FO248" s="775"/>
      <c r="FP248" s="775"/>
      <c r="FQ248" s="775"/>
      <c r="FR248" s="775"/>
      <c r="FS248" s="775"/>
      <c r="FT248" s="775"/>
      <c r="FU248" s="775"/>
      <c r="FV248" s="775"/>
      <c r="FW248" s="775"/>
      <c r="FX248" s="775"/>
      <c r="FY248" s="775"/>
      <c r="FZ248" s="775"/>
      <c r="GA248" s="775"/>
      <c r="GB248" s="775"/>
      <c r="GC248" s="775"/>
      <c r="GD248" s="775"/>
      <c r="GE248" s="775"/>
      <c r="GF248" s="775"/>
      <c r="GG248" s="775"/>
      <c r="GH248" s="775"/>
      <c r="GI248" s="775"/>
      <c r="GJ248" s="775"/>
      <c r="GK248" s="775"/>
      <c r="GL248" s="775"/>
      <c r="GM248" s="775"/>
      <c r="GN248" s="775"/>
      <c r="GO248" s="775"/>
      <c r="GP248" s="775"/>
      <c r="GQ248" s="775"/>
      <c r="GR248" s="775"/>
      <c r="GS248" s="775"/>
      <c r="GT248" s="775"/>
      <c r="GU248" s="775"/>
      <c r="GV248" s="775"/>
      <c r="GW248" s="775"/>
      <c r="GX248" s="775"/>
      <c r="GY248" s="775"/>
      <c r="GZ248" s="775"/>
    </row>
    <row r="249" spans="1:208" ht="30" x14ac:dyDescent="0.25">
      <c r="A249" s="24">
        <v>1</v>
      </c>
      <c r="B249" s="1775" t="s">
        <v>213</v>
      </c>
      <c r="C249" s="639">
        <f>'Аян '!C113</f>
        <v>0</v>
      </c>
      <c r="D249" s="639">
        <f>'Аян '!D113</f>
        <v>0</v>
      </c>
      <c r="E249" s="639">
        <f>'Аян '!E113</f>
        <v>0</v>
      </c>
      <c r="F249" s="639">
        <f>'Аян '!F113</f>
        <v>0</v>
      </c>
      <c r="G249" s="800">
        <f>'Аян '!G113</f>
        <v>0</v>
      </c>
      <c r="H249" s="3747">
        <f>'Аян '!H113</f>
        <v>0</v>
      </c>
      <c r="I249" s="794">
        <f>'Аян '!I113</f>
        <v>0</v>
      </c>
      <c r="J249" s="794">
        <f>'Аян '!J113</f>
        <v>0</v>
      </c>
      <c r="K249" s="789">
        <f>'Аян '!K113</f>
        <v>0</v>
      </c>
      <c r="L249" s="789"/>
      <c r="M249" s="789">
        <f>'Аян '!M113</f>
        <v>0</v>
      </c>
      <c r="N249" s="789">
        <f>'Аян '!N113</f>
        <v>0</v>
      </c>
      <c r="O249" s="789">
        <f>'Аян '!O113</f>
        <v>0</v>
      </c>
      <c r="P249" s="789">
        <f>'Аян '!P113</f>
        <v>0</v>
      </c>
      <c r="Q249" s="789">
        <f>'Аян '!Q113</f>
        <v>0</v>
      </c>
      <c r="R249" s="1286">
        <f>'Аян '!R113</f>
        <v>0</v>
      </c>
      <c r="S249" s="1286">
        <f>'Аян '!S113</f>
        <v>0</v>
      </c>
      <c r="T249" s="1286">
        <f>'Аян '!T113</f>
        <v>0</v>
      </c>
      <c r="U249" s="1286">
        <f>'Аян '!U113</f>
        <v>0</v>
      </c>
      <c r="V249" s="1286">
        <f>'Аян '!V113</f>
        <v>0</v>
      </c>
      <c r="W249" s="1286">
        <f>'Аян '!W113</f>
        <v>0</v>
      </c>
      <c r="X249" s="1286">
        <f>'Аян '!X113</f>
        <v>76.316399999999987</v>
      </c>
      <c r="Y249" s="1286">
        <f>'Аян '!Y113</f>
        <v>76.316399999999987</v>
      </c>
      <c r="Z249" s="1286">
        <f>'Аян '!Z113</f>
        <v>76.316399999999987</v>
      </c>
      <c r="AA249" s="1286">
        <f>'Аян '!AA113</f>
        <v>76.316399999999987</v>
      </c>
      <c r="AB249" s="1286">
        <f>'Аян '!AB113</f>
        <v>76.316399999999987</v>
      </c>
      <c r="AC249" s="1286">
        <f>'Аян '!AC113</f>
        <v>76.316399999999987</v>
      </c>
      <c r="AD249" s="1286">
        <f>'Аян '!AD113</f>
        <v>0</v>
      </c>
      <c r="AE249" s="3191">
        <f>'Аян '!AE113</f>
        <v>0</v>
      </c>
      <c r="AF249" s="1286">
        <f>'Аян '!AF113</f>
        <v>0</v>
      </c>
      <c r="AG249" s="1286">
        <f>'Аян '!AG113</f>
        <v>-76.316399999999987</v>
      </c>
      <c r="AH249" s="1286">
        <f>'Аян '!AH113</f>
        <v>0</v>
      </c>
      <c r="AI249" s="1286">
        <f>'Аян '!AI113</f>
        <v>0</v>
      </c>
      <c r="AJ249" s="2094">
        <f>'Аян '!AJ113</f>
        <v>0</v>
      </c>
      <c r="AK249" s="3767">
        <f>'Аян '!AK113</f>
        <v>0</v>
      </c>
      <c r="AL249" s="1286"/>
      <c r="AM249" s="1286"/>
      <c r="AN249" s="4248">
        <f>'Аян '!AL113</f>
        <v>0</v>
      </c>
      <c r="AO249" s="4240">
        <f>'Аян '!AM113</f>
        <v>0</v>
      </c>
      <c r="AP249" s="1339">
        <f t="shared" si="20"/>
        <v>76316.399999999994</v>
      </c>
      <c r="AQ249" s="3813" t="e">
        <f t="shared" si="21"/>
        <v>#DIV/0!</v>
      </c>
      <c r="AR249" s="775"/>
      <c r="AS249" s="775"/>
      <c r="AT249" s="775"/>
      <c r="AU249" s="775"/>
      <c r="AV249" s="775"/>
      <c r="AW249" s="775"/>
      <c r="AX249" s="775"/>
      <c r="AY249" s="775"/>
      <c r="AZ249" s="775"/>
      <c r="BA249" s="775"/>
      <c r="BB249" s="775"/>
      <c r="BC249" s="775"/>
      <c r="BD249" s="775"/>
      <c r="BE249" s="775"/>
      <c r="BF249" s="775"/>
      <c r="BG249" s="775"/>
      <c r="BH249" s="775"/>
      <c r="BI249" s="775"/>
      <c r="BJ249" s="775"/>
      <c r="BK249" s="775"/>
      <c r="BL249" s="775"/>
      <c r="BM249" s="775"/>
      <c r="BN249" s="775"/>
      <c r="BO249" s="775"/>
      <c r="BP249" s="775"/>
      <c r="BQ249" s="775"/>
      <c r="BR249" s="775"/>
      <c r="BS249" s="775"/>
      <c r="BT249" s="775"/>
      <c r="BU249" s="775"/>
      <c r="BV249" s="775"/>
      <c r="BW249" s="775"/>
      <c r="BX249" s="775"/>
      <c r="BY249" s="775"/>
      <c r="BZ249" s="775"/>
      <c r="CA249" s="775"/>
      <c r="CB249" s="775"/>
      <c r="CC249" s="775"/>
      <c r="CD249" s="775"/>
      <c r="CE249" s="775"/>
      <c r="CF249" s="775"/>
      <c r="CG249" s="775"/>
      <c r="CH249" s="775"/>
      <c r="CI249" s="775"/>
      <c r="CJ249" s="775"/>
      <c r="CK249" s="775"/>
      <c r="CL249" s="775"/>
      <c r="CM249" s="775"/>
      <c r="CN249" s="775"/>
      <c r="CO249" s="775"/>
      <c r="CP249" s="775"/>
      <c r="CQ249" s="775"/>
      <c r="CR249" s="775"/>
      <c r="CS249" s="775"/>
      <c r="CT249" s="775"/>
      <c r="CU249" s="775"/>
      <c r="CV249" s="775"/>
      <c r="CW249" s="775"/>
      <c r="CX249" s="775"/>
      <c r="CY249" s="775"/>
      <c r="CZ249" s="775"/>
      <c r="DA249" s="775"/>
      <c r="DB249" s="775"/>
      <c r="DC249" s="775"/>
      <c r="DD249" s="775"/>
      <c r="DE249" s="775"/>
      <c r="DF249" s="775"/>
      <c r="DG249" s="775"/>
      <c r="DH249" s="775"/>
      <c r="DI249" s="775"/>
      <c r="DJ249" s="775"/>
      <c r="DK249" s="775"/>
      <c r="DL249" s="775"/>
      <c r="DM249" s="775"/>
      <c r="DN249" s="775"/>
      <c r="DO249" s="775"/>
      <c r="DP249" s="775"/>
      <c r="DQ249" s="775"/>
      <c r="DR249" s="775"/>
      <c r="DS249" s="775"/>
      <c r="DT249" s="775"/>
      <c r="DU249" s="775"/>
      <c r="DV249" s="775"/>
      <c r="DW249" s="775"/>
      <c r="DX249" s="775"/>
      <c r="DY249" s="775"/>
      <c r="DZ249" s="775"/>
      <c r="EA249" s="775"/>
      <c r="EB249" s="775"/>
      <c r="EC249" s="775"/>
      <c r="ED249" s="775"/>
      <c r="EE249" s="775"/>
      <c r="EF249" s="775"/>
      <c r="EG249" s="775"/>
      <c r="EH249" s="775"/>
      <c r="EI249" s="775"/>
      <c r="EJ249" s="775"/>
      <c r="EK249" s="775"/>
      <c r="EL249" s="775"/>
      <c r="EM249" s="775"/>
      <c r="EN249" s="775"/>
      <c r="EO249" s="775"/>
      <c r="EP249" s="775"/>
      <c r="EQ249" s="775"/>
      <c r="ER249" s="775"/>
      <c r="ES249" s="775"/>
      <c r="ET249" s="775"/>
      <c r="EU249" s="775"/>
      <c r="EV249" s="775"/>
      <c r="EW249" s="775"/>
      <c r="EX249" s="775"/>
      <c r="EY249" s="775"/>
      <c r="EZ249" s="775"/>
      <c r="FA249" s="775"/>
      <c r="FB249" s="775"/>
      <c r="FC249" s="775"/>
      <c r="FD249" s="775"/>
      <c r="FE249" s="775"/>
      <c r="FF249" s="775"/>
      <c r="FG249" s="775"/>
      <c r="FH249" s="775"/>
      <c r="FI249" s="775"/>
      <c r="FJ249" s="775"/>
      <c r="FK249" s="775"/>
      <c r="FL249" s="775"/>
      <c r="FM249" s="775"/>
      <c r="FN249" s="775"/>
      <c r="FO249" s="775"/>
      <c r="FP249" s="775"/>
      <c r="FQ249" s="775"/>
      <c r="FR249" s="775"/>
      <c r="FS249" s="775"/>
      <c r="FT249" s="775"/>
      <c r="FU249" s="775"/>
      <c r="FV249" s="775"/>
      <c r="FW249" s="775"/>
      <c r="FX249" s="775"/>
      <c r="FY249" s="775"/>
      <c r="FZ249" s="775"/>
      <c r="GA249" s="775"/>
      <c r="GB249" s="775"/>
      <c r="GC249" s="775"/>
      <c r="GD249" s="775"/>
      <c r="GE249" s="775"/>
      <c r="GF249" s="775"/>
      <c r="GG249" s="775"/>
      <c r="GH249" s="775"/>
      <c r="GI249" s="775"/>
      <c r="GJ249" s="775"/>
      <c r="GK249" s="775"/>
      <c r="GL249" s="775"/>
      <c r="GM249" s="775"/>
      <c r="GN249" s="775"/>
      <c r="GO249" s="775"/>
      <c r="GP249" s="775"/>
      <c r="GQ249" s="775"/>
      <c r="GR249" s="775"/>
      <c r="GS249" s="775"/>
      <c r="GT249" s="775"/>
      <c r="GU249" s="775"/>
      <c r="GV249" s="775"/>
      <c r="GW249" s="775"/>
      <c r="GX249" s="775"/>
      <c r="GY249" s="775"/>
      <c r="GZ249" s="775"/>
    </row>
    <row r="250" spans="1:208" ht="30" x14ac:dyDescent="0.25">
      <c r="A250" s="24">
        <v>1</v>
      </c>
      <c r="B250" s="1775" t="s">
        <v>383</v>
      </c>
      <c r="C250" s="639">
        <f>'Аян '!C114</f>
        <v>210</v>
      </c>
      <c r="D250" s="639">
        <f>'Аян '!D114</f>
        <v>0</v>
      </c>
      <c r="E250" s="639">
        <f>'Аян '!E114</f>
        <v>194</v>
      </c>
      <c r="F250" s="639">
        <f>'Аян '!F114</f>
        <v>0</v>
      </c>
      <c r="G250" s="800">
        <f>'Аян '!G114</f>
        <v>0</v>
      </c>
      <c r="H250" s="3747">
        <f>'Аян '!H114</f>
        <v>0</v>
      </c>
      <c r="I250" s="794">
        <f>'Аян '!I114</f>
        <v>0</v>
      </c>
      <c r="J250" s="794">
        <f>'Аян '!J114</f>
        <v>0</v>
      </c>
      <c r="K250" s="789">
        <f>'Аян '!K114</f>
        <v>0</v>
      </c>
      <c r="L250" s="789"/>
      <c r="M250" s="789">
        <f>'Аян '!M114</f>
        <v>0</v>
      </c>
      <c r="N250" s="789">
        <f>'Аян '!N114</f>
        <v>0</v>
      </c>
      <c r="O250" s="789">
        <f>'Аян '!O114</f>
        <v>0</v>
      </c>
      <c r="P250" s="789">
        <f>'Аян '!P114</f>
        <v>0</v>
      </c>
      <c r="Q250" s="789">
        <f>'Аян '!Q114</f>
        <v>0</v>
      </c>
      <c r="R250" s="1286">
        <f>'Аян '!R114</f>
        <v>0</v>
      </c>
      <c r="S250" s="1286">
        <f>'Аян '!S114</f>
        <v>0</v>
      </c>
      <c r="T250" s="1286">
        <f>'Аян '!T114</f>
        <v>0</v>
      </c>
      <c r="U250" s="1286">
        <f>'Аян '!U114</f>
        <v>0</v>
      </c>
      <c r="V250" s="1286">
        <f>'Аян '!V114</f>
        <v>0</v>
      </c>
      <c r="W250" s="1286">
        <f>'Аян '!W114</f>
        <v>0</v>
      </c>
      <c r="X250" s="1286">
        <f>'Аян '!X114</f>
        <v>0</v>
      </c>
      <c r="Y250" s="1286">
        <f>'Аян '!Y114</f>
        <v>0</v>
      </c>
      <c r="Z250" s="1286">
        <f>'Аян '!Z114</f>
        <v>0</v>
      </c>
      <c r="AA250" s="1286">
        <f>'Аян '!AA114</f>
        <v>0</v>
      </c>
      <c r="AB250" s="1286">
        <f>'Аян '!AB114</f>
        <v>0</v>
      </c>
      <c r="AC250" s="1286">
        <f>'Аян '!AC114</f>
        <v>0</v>
      </c>
      <c r="AD250" s="1286">
        <f>'Аян '!AD114</f>
        <v>0</v>
      </c>
      <c r="AE250" s="3191">
        <f>'Аян '!AE114</f>
        <v>0</v>
      </c>
      <c r="AF250" s="1286">
        <f>'Аян '!AF114</f>
        <v>0</v>
      </c>
      <c r="AG250" s="1286">
        <f>'Аян '!AG114</f>
        <v>0</v>
      </c>
      <c r="AH250" s="1286">
        <f>'Аян '!AH114</f>
        <v>0</v>
      </c>
      <c r="AI250" s="1286">
        <f>'Аян '!AI114</f>
        <v>0</v>
      </c>
      <c r="AJ250" s="2094">
        <f>'Аян '!AJ114</f>
        <v>0</v>
      </c>
      <c r="AK250" s="3767">
        <f>'Аян '!AK114</f>
        <v>0</v>
      </c>
      <c r="AL250" s="1286"/>
      <c r="AM250" s="1286"/>
      <c r="AN250" s="4248">
        <f>'Аян '!AL114</f>
        <v>0</v>
      </c>
      <c r="AO250" s="4240">
        <f>'Аян '!AM114</f>
        <v>0</v>
      </c>
      <c r="AP250" s="1339">
        <f t="shared" si="20"/>
        <v>0</v>
      </c>
      <c r="AQ250" s="3813">
        <f t="shared" si="21"/>
        <v>0</v>
      </c>
      <c r="AR250" s="775"/>
      <c r="AS250" s="775"/>
      <c r="AT250" s="775"/>
      <c r="AU250" s="775"/>
      <c r="AV250" s="775"/>
      <c r="AW250" s="775"/>
      <c r="AX250" s="775"/>
      <c r="AY250" s="775"/>
      <c r="AZ250" s="775"/>
      <c r="BA250" s="775"/>
      <c r="BB250" s="775"/>
      <c r="BC250" s="775"/>
      <c r="BD250" s="775"/>
      <c r="BE250" s="775"/>
      <c r="BF250" s="775"/>
      <c r="BG250" s="775"/>
      <c r="BH250" s="775"/>
      <c r="BI250" s="775"/>
      <c r="BJ250" s="775"/>
      <c r="BK250" s="775"/>
      <c r="BL250" s="775"/>
      <c r="BM250" s="775"/>
      <c r="BN250" s="775"/>
      <c r="BO250" s="775"/>
      <c r="BP250" s="775"/>
      <c r="BQ250" s="775"/>
      <c r="BR250" s="775"/>
      <c r="BS250" s="775"/>
      <c r="BT250" s="775"/>
      <c r="BU250" s="775"/>
      <c r="BV250" s="775"/>
      <c r="BW250" s="775"/>
      <c r="BX250" s="775"/>
      <c r="BY250" s="775"/>
      <c r="BZ250" s="775"/>
      <c r="CA250" s="775"/>
      <c r="CB250" s="775"/>
      <c r="CC250" s="775"/>
      <c r="CD250" s="775"/>
      <c r="CE250" s="775"/>
      <c r="CF250" s="775"/>
      <c r="CG250" s="775"/>
      <c r="CH250" s="775"/>
      <c r="CI250" s="775"/>
      <c r="CJ250" s="775"/>
      <c r="CK250" s="775"/>
      <c r="CL250" s="775"/>
      <c r="CM250" s="775"/>
      <c r="CN250" s="775"/>
      <c r="CO250" s="775"/>
      <c r="CP250" s="775"/>
      <c r="CQ250" s="775"/>
      <c r="CR250" s="775"/>
      <c r="CS250" s="775"/>
      <c r="CT250" s="775"/>
      <c r="CU250" s="775"/>
      <c r="CV250" s="775"/>
      <c r="CW250" s="775"/>
      <c r="CX250" s="775"/>
      <c r="CY250" s="775"/>
      <c r="CZ250" s="775"/>
      <c r="DA250" s="775"/>
      <c r="DB250" s="775"/>
      <c r="DC250" s="775"/>
      <c r="DD250" s="775"/>
      <c r="DE250" s="775"/>
      <c r="DF250" s="775"/>
      <c r="DG250" s="775"/>
      <c r="DH250" s="775"/>
      <c r="DI250" s="775"/>
      <c r="DJ250" s="775"/>
      <c r="DK250" s="775"/>
      <c r="DL250" s="775"/>
      <c r="DM250" s="775"/>
      <c r="DN250" s="775"/>
      <c r="DO250" s="775"/>
      <c r="DP250" s="775"/>
      <c r="DQ250" s="775"/>
      <c r="DR250" s="775"/>
      <c r="DS250" s="775"/>
      <c r="DT250" s="775"/>
      <c r="DU250" s="775"/>
      <c r="DV250" s="775"/>
      <c r="DW250" s="775"/>
      <c r="DX250" s="775"/>
      <c r="DY250" s="775"/>
      <c r="DZ250" s="775"/>
      <c r="EA250" s="775"/>
      <c r="EB250" s="775"/>
      <c r="EC250" s="775"/>
      <c r="ED250" s="775"/>
      <c r="EE250" s="775"/>
      <c r="EF250" s="775"/>
      <c r="EG250" s="775"/>
      <c r="EH250" s="775"/>
      <c r="EI250" s="775"/>
      <c r="EJ250" s="775"/>
      <c r="EK250" s="775"/>
      <c r="EL250" s="775"/>
      <c r="EM250" s="775"/>
      <c r="EN250" s="775"/>
      <c r="EO250" s="775"/>
      <c r="EP250" s="775"/>
      <c r="EQ250" s="775"/>
      <c r="ER250" s="775"/>
      <c r="ES250" s="775"/>
      <c r="ET250" s="775"/>
      <c r="EU250" s="775"/>
      <c r="EV250" s="775"/>
      <c r="EW250" s="775"/>
      <c r="EX250" s="775"/>
      <c r="EY250" s="775"/>
      <c r="EZ250" s="775"/>
      <c r="FA250" s="775"/>
      <c r="FB250" s="775"/>
      <c r="FC250" s="775"/>
      <c r="FD250" s="775"/>
      <c r="FE250" s="775"/>
      <c r="FF250" s="775"/>
      <c r="FG250" s="775"/>
      <c r="FH250" s="775"/>
      <c r="FI250" s="775"/>
      <c r="FJ250" s="775"/>
      <c r="FK250" s="775"/>
      <c r="FL250" s="775"/>
      <c r="FM250" s="775"/>
      <c r="FN250" s="775"/>
      <c r="FO250" s="775"/>
      <c r="FP250" s="775"/>
      <c r="FQ250" s="775"/>
      <c r="FR250" s="775"/>
      <c r="FS250" s="775"/>
      <c r="FT250" s="775"/>
      <c r="FU250" s="775"/>
      <c r="FV250" s="775"/>
      <c r="FW250" s="775"/>
      <c r="FX250" s="775"/>
      <c r="FY250" s="775"/>
      <c r="FZ250" s="775"/>
      <c r="GA250" s="775"/>
      <c r="GB250" s="775"/>
      <c r="GC250" s="775"/>
      <c r="GD250" s="775"/>
      <c r="GE250" s="775"/>
      <c r="GF250" s="775"/>
      <c r="GG250" s="775"/>
      <c r="GH250" s="775"/>
      <c r="GI250" s="775"/>
      <c r="GJ250" s="775"/>
      <c r="GK250" s="775"/>
      <c r="GL250" s="775"/>
      <c r="GM250" s="775"/>
      <c r="GN250" s="775"/>
      <c r="GO250" s="775"/>
      <c r="GP250" s="775"/>
      <c r="GQ250" s="775"/>
      <c r="GR250" s="775"/>
      <c r="GS250" s="775"/>
      <c r="GT250" s="775"/>
      <c r="GU250" s="775"/>
      <c r="GV250" s="775"/>
      <c r="GW250" s="775"/>
      <c r="GX250" s="775"/>
      <c r="GY250" s="775"/>
      <c r="GZ250" s="775"/>
    </row>
    <row r="251" spans="1:208" x14ac:dyDescent="0.25">
      <c r="A251" s="24">
        <v>1</v>
      </c>
      <c r="B251" s="1125" t="s">
        <v>371</v>
      </c>
      <c r="C251" s="639">
        <f>'Аян '!C115</f>
        <v>0</v>
      </c>
      <c r="D251" s="639">
        <f>'Аян '!D115</f>
        <v>0</v>
      </c>
      <c r="E251" s="639">
        <f>'Аян '!E115</f>
        <v>0</v>
      </c>
      <c r="F251" s="639">
        <f>'Аян '!F115</f>
        <v>0</v>
      </c>
      <c r="G251" s="800">
        <f>'Аян '!G115</f>
        <v>0</v>
      </c>
      <c r="H251" s="3747">
        <f>'Аян '!H115</f>
        <v>0</v>
      </c>
      <c r="I251" s="794">
        <f>'Аян '!I115</f>
        <v>0</v>
      </c>
      <c r="J251" s="794">
        <f>'Аян '!J115</f>
        <v>0</v>
      </c>
      <c r="K251" s="789">
        <f>'Аян '!K115</f>
        <v>0</v>
      </c>
      <c r="L251" s="789"/>
      <c r="M251" s="789">
        <f>'Аян '!M115</f>
        <v>0</v>
      </c>
      <c r="N251" s="789">
        <f>'Аян '!N115</f>
        <v>0</v>
      </c>
      <c r="O251" s="789">
        <f>'Аян '!O115</f>
        <v>0</v>
      </c>
      <c r="P251" s="789">
        <f>'Аян '!P115</f>
        <v>0</v>
      </c>
      <c r="Q251" s="789">
        <f>'Аян '!Q115</f>
        <v>0</v>
      </c>
      <c r="R251" s="1286">
        <f>'Аян '!R115</f>
        <v>0</v>
      </c>
      <c r="S251" s="1286">
        <f>'Аян '!S115</f>
        <v>0</v>
      </c>
      <c r="T251" s="1286">
        <f>'Аян '!T115</f>
        <v>0</v>
      </c>
      <c r="U251" s="1286">
        <f>'Аян '!U115</f>
        <v>0</v>
      </c>
      <c r="V251" s="1286">
        <f>'Аян '!V115</f>
        <v>0</v>
      </c>
      <c r="W251" s="1286">
        <f>'Аян '!W115</f>
        <v>0</v>
      </c>
      <c r="X251" s="1286">
        <f>'Аян '!X115</f>
        <v>0</v>
      </c>
      <c r="Y251" s="1286">
        <f>'Аян '!Y115</f>
        <v>0</v>
      </c>
      <c r="Z251" s="1286">
        <f>'Аян '!Z115</f>
        <v>0</v>
      </c>
      <c r="AA251" s="1286">
        <f>'Аян '!AA115</f>
        <v>0</v>
      </c>
      <c r="AB251" s="1286">
        <f>'Аян '!AB115</f>
        <v>0</v>
      </c>
      <c r="AC251" s="1286">
        <f>'Аян '!AC115</f>
        <v>0</v>
      </c>
      <c r="AD251" s="1286">
        <f>'Аян '!AD115</f>
        <v>0</v>
      </c>
      <c r="AE251" s="3191">
        <f>'Аян '!AE115</f>
        <v>0</v>
      </c>
      <c r="AF251" s="1286">
        <f>'Аян '!AF115</f>
        <v>0</v>
      </c>
      <c r="AG251" s="1286">
        <f>'Аян '!AG115</f>
        <v>0</v>
      </c>
      <c r="AH251" s="1286">
        <f>'Аян '!AH115</f>
        <v>0</v>
      </c>
      <c r="AI251" s="1286">
        <f>'Аян '!AI115</f>
        <v>0</v>
      </c>
      <c r="AJ251" s="2094">
        <f>'Аян '!AJ115</f>
        <v>0</v>
      </c>
      <c r="AK251" s="3767">
        <f>'Аян '!AK115</f>
        <v>0</v>
      </c>
      <c r="AL251" s="1286"/>
      <c r="AM251" s="1286"/>
      <c r="AN251" s="4248">
        <f>'Аян '!AL115</f>
        <v>0</v>
      </c>
      <c r="AO251" s="4240">
        <f>'Аян '!AM115</f>
        <v>0</v>
      </c>
      <c r="AP251" s="1339">
        <f t="shared" si="20"/>
        <v>0</v>
      </c>
      <c r="AQ251" s="3813" t="e">
        <f t="shared" si="21"/>
        <v>#DIV/0!</v>
      </c>
      <c r="AR251" s="775"/>
      <c r="AS251" s="775"/>
      <c r="AT251" s="775"/>
      <c r="AU251" s="775"/>
      <c r="AV251" s="775"/>
      <c r="AW251" s="775"/>
      <c r="AX251" s="775"/>
      <c r="AY251" s="775"/>
      <c r="AZ251" s="775"/>
      <c r="BA251" s="775"/>
      <c r="BB251" s="775"/>
      <c r="BC251" s="775"/>
      <c r="BD251" s="775"/>
      <c r="BE251" s="775"/>
      <c r="BF251" s="775"/>
      <c r="BG251" s="775"/>
      <c r="BH251" s="775"/>
      <c r="BI251" s="775"/>
      <c r="BJ251" s="775"/>
      <c r="BK251" s="775"/>
      <c r="BL251" s="775"/>
      <c r="BM251" s="775"/>
      <c r="BN251" s="775"/>
      <c r="BO251" s="775"/>
      <c r="BP251" s="775"/>
      <c r="BQ251" s="775"/>
      <c r="BR251" s="775"/>
      <c r="BS251" s="775"/>
      <c r="BT251" s="775"/>
      <c r="BU251" s="775"/>
      <c r="BV251" s="775"/>
      <c r="BW251" s="775"/>
      <c r="BX251" s="775"/>
      <c r="BY251" s="775"/>
      <c r="BZ251" s="775"/>
      <c r="CA251" s="775"/>
      <c r="CB251" s="775"/>
      <c r="CC251" s="775"/>
      <c r="CD251" s="775"/>
      <c r="CE251" s="775"/>
      <c r="CF251" s="775"/>
      <c r="CG251" s="775"/>
      <c r="CH251" s="775"/>
      <c r="CI251" s="775"/>
      <c r="CJ251" s="775"/>
      <c r="CK251" s="775"/>
      <c r="CL251" s="775"/>
      <c r="CM251" s="775"/>
      <c r="CN251" s="775"/>
      <c r="CO251" s="775"/>
      <c r="CP251" s="775"/>
      <c r="CQ251" s="775"/>
      <c r="CR251" s="775"/>
      <c r="CS251" s="775"/>
      <c r="CT251" s="775"/>
      <c r="CU251" s="775"/>
      <c r="CV251" s="775"/>
      <c r="CW251" s="775"/>
      <c r="CX251" s="775"/>
      <c r="CY251" s="775"/>
      <c r="CZ251" s="775"/>
      <c r="DA251" s="775"/>
      <c r="DB251" s="775"/>
      <c r="DC251" s="775"/>
      <c r="DD251" s="775"/>
      <c r="DE251" s="775"/>
      <c r="DF251" s="775"/>
      <c r="DG251" s="775"/>
      <c r="DH251" s="775"/>
      <c r="DI251" s="775"/>
      <c r="DJ251" s="775"/>
      <c r="DK251" s="775"/>
      <c r="DL251" s="775"/>
      <c r="DM251" s="775"/>
      <c r="DN251" s="775"/>
      <c r="DO251" s="775"/>
      <c r="DP251" s="775"/>
      <c r="DQ251" s="775"/>
      <c r="DR251" s="775"/>
      <c r="DS251" s="775"/>
      <c r="DT251" s="775"/>
      <c r="DU251" s="775"/>
      <c r="DV251" s="775"/>
      <c r="DW251" s="775"/>
      <c r="DX251" s="775"/>
      <c r="DY251" s="775"/>
      <c r="DZ251" s="775"/>
      <c r="EA251" s="775"/>
      <c r="EB251" s="775"/>
      <c r="EC251" s="775"/>
      <c r="ED251" s="775"/>
      <c r="EE251" s="775"/>
      <c r="EF251" s="775"/>
      <c r="EG251" s="775"/>
      <c r="EH251" s="775"/>
      <c r="EI251" s="775"/>
      <c r="EJ251" s="775"/>
      <c r="EK251" s="775"/>
      <c r="EL251" s="775"/>
      <c r="EM251" s="775"/>
      <c r="EN251" s="775"/>
      <c r="EO251" s="775"/>
      <c r="EP251" s="775"/>
      <c r="EQ251" s="775"/>
      <c r="ER251" s="775"/>
      <c r="ES251" s="775"/>
      <c r="ET251" s="775"/>
      <c r="EU251" s="775"/>
      <c r="EV251" s="775"/>
      <c r="EW251" s="775"/>
      <c r="EX251" s="775"/>
      <c r="EY251" s="775"/>
      <c r="EZ251" s="775"/>
      <c r="FA251" s="775"/>
      <c r="FB251" s="775"/>
      <c r="FC251" s="775"/>
      <c r="FD251" s="775"/>
      <c r="FE251" s="775"/>
      <c r="FF251" s="775"/>
      <c r="FG251" s="775"/>
      <c r="FH251" s="775"/>
      <c r="FI251" s="775"/>
      <c r="FJ251" s="775"/>
      <c r="FK251" s="775"/>
      <c r="FL251" s="775"/>
      <c r="FM251" s="775"/>
      <c r="FN251" s="775"/>
      <c r="FO251" s="775"/>
      <c r="FP251" s="775"/>
      <c r="FQ251" s="775"/>
      <c r="FR251" s="775"/>
      <c r="FS251" s="775"/>
      <c r="FT251" s="775"/>
      <c r="FU251" s="775"/>
      <c r="FV251" s="775"/>
      <c r="FW251" s="775"/>
      <c r="FX251" s="775"/>
      <c r="FY251" s="775"/>
      <c r="FZ251" s="775"/>
      <c r="GA251" s="775"/>
      <c r="GB251" s="775"/>
      <c r="GC251" s="775"/>
      <c r="GD251" s="775"/>
      <c r="GE251" s="775"/>
      <c r="GF251" s="775"/>
      <c r="GG251" s="775"/>
      <c r="GH251" s="775"/>
      <c r="GI251" s="775"/>
      <c r="GJ251" s="775"/>
      <c r="GK251" s="775"/>
      <c r="GL251" s="775"/>
      <c r="GM251" s="775"/>
      <c r="GN251" s="775"/>
      <c r="GO251" s="775"/>
      <c r="GP251" s="775"/>
      <c r="GQ251" s="775"/>
      <c r="GR251" s="775"/>
      <c r="GS251" s="775"/>
      <c r="GT251" s="775"/>
      <c r="GU251" s="775"/>
      <c r="GV251" s="775"/>
      <c r="GW251" s="775"/>
      <c r="GX251" s="775"/>
      <c r="GY251" s="775"/>
      <c r="GZ251" s="775"/>
    </row>
    <row r="252" spans="1:208" ht="30" x14ac:dyDescent="0.25">
      <c r="A252" s="24">
        <v>1</v>
      </c>
      <c r="B252" s="1775" t="s">
        <v>372</v>
      </c>
      <c r="C252" s="639">
        <f>'Аян '!C116</f>
        <v>0</v>
      </c>
      <c r="D252" s="639">
        <f>'Аян '!D116</f>
        <v>0</v>
      </c>
      <c r="E252" s="639">
        <f>'Аян '!E116</f>
        <v>0</v>
      </c>
      <c r="F252" s="639">
        <f>'Аян '!F116</f>
        <v>0</v>
      </c>
      <c r="G252" s="800">
        <f>'Аян '!G116</f>
        <v>0</v>
      </c>
      <c r="H252" s="3747">
        <f>'Аян '!H116</f>
        <v>0</v>
      </c>
      <c r="I252" s="794">
        <f>'Аян '!I116</f>
        <v>0</v>
      </c>
      <c r="J252" s="794">
        <f>'Аян '!J116</f>
        <v>0</v>
      </c>
      <c r="K252" s="789">
        <f>'Аян '!K116</f>
        <v>0</v>
      </c>
      <c r="L252" s="789"/>
      <c r="M252" s="789">
        <f>'Аян '!M116</f>
        <v>0</v>
      </c>
      <c r="N252" s="789">
        <f>'Аян '!N116</f>
        <v>0</v>
      </c>
      <c r="O252" s="789">
        <f>'Аян '!O116</f>
        <v>0</v>
      </c>
      <c r="P252" s="789">
        <f>'Аян '!P116</f>
        <v>0</v>
      </c>
      <c r="Q252" s="789">
        <f>'Аян '!Q116</f>
        <v>0</v>
      </c>
      <c r="R252" s="1286">
        <f>'Аян '!R116</f>
        <v>0</v>
      </c>
      <c r="S252" s="1286">
        <f>'Аян '!S116</f>
        <v>0</v>
      </c>
      <c r="T252" s="1286">
        <f>'Аян '!T116</f>
        <v>0</v>
      </c>
      <c r="U252" s="1286">
        <f>'Аян '!U116</f>
        <v>0</v>
      </c>
      <c r="V252" s="1286">
        <f>'Аян '!V116</f>
        <v>0</v>
      </c>
      <c r="W252" s="1286">
        <f>'Аян '!W116</f>
        <v>0</v>
      </c>
      <c r="X252" s="1286">
        <f>'Аян '!X116</f>
        <v>0</v>
      </c>
      <c r="Y252" s="1286">
        <f>'Аян '!Y116</f>
        <v>0</v>
      </c>
      <c r="Z252" s="1286">
        <f>'Аян '!Z116</f>
        <v>0</v>
      </c>
      <c r="AA252" s="1286">
        <f>'Аян '!AA116</f>
        <v>0</v>
      </c>
      <c r="AB252" s="1286">
        <f>'Аян '!AB116</f>
        <v>0</v>
      </c>
      <c r="AC252" s="1286">
        <f>'Аян '!AC116</f>
        <v>0</v>
      </c>
      <c r="AD252" s="1286">
        <f>'Аян '!AD116</f>
        <v>0</v>
      </c>
      <c r="AE252" s="3191">
        <f>'Аян '!AE116</f>
        <v>0</v>
      </c>
      <c r="AF252" s="1286">
        <f>'Аян '!AF116</f>
        <v>0</v>
      </c>
      <c r="AG252" s="1286">
        <f>'Аян '!AG116</f>
        <v>0</v>
      </c>
      <c r="AH252" s="1286">
        <f>'Аян '!AH116</f>
        <v>0</v>
      </c>
      <c r="AI252" s="1286">
        <f>'Аян '!AI116</f>
        <v>0</v>
      </c>
      <c r="AJ252" s="2094">
        <f>'Аян '!AJ116</f>
        <v>0</v>
      </c>
      <c r="AK252" s="3767">
        <f>'Аян '!AK116</f>
        <v>0</v>
      </c>
      <c r="AL252" s="1286"/>
      <c r="AM252" s="1286"/>
      <c r="AN252" s="4248">
        <f>'Аян '!AL116</f>
        <v>0</v>
      </c>
      <c r="AO252" s="4240">
        <f>'Аян '!AM116</f>
        <v>0</v>
      </c>
      <c r="AP252" s="1339">
        <f t="shared" si="20"/>
        <v>0</v>
      </c>
      <c r="AQ252" s="3813" t="e">
        <f t="shared" si="21"/>
        <v>#DIV/0!</v>
      </c>
      <c r="AR252" s="775"/>
      <c r="AS252" s="775"/>
      <c r="AT252" s="775"/>
      <c r="AU252" s="775"/>
      <c r="AV252" s="775"/>
      <c r="AW252" s="775"/>
      <c r="AX252" s="775"/>
      <c r="AY252" s="775"/>
      <c r="AZ252" s="775"/>
      <c r="BA252" s="775"/>
      <c r="BB252" s="775"/>
      <c r="BC252" s="775"/>
      <c r="BD252" s="775"/>
      <c r="BE252" s="775"/>
      <c r="BF252" s="775"/>
      <c r="BG252" s="775"/>
      <c r="BH252" s="775"/>
      <c r="BI252" s="775"/>
      <c r="BJ252" s="775"/>
      <c r="BK252" s="775"/>
      <c r="BL252" s="775"/>
      <c r="BM252" s="775"/>
      <c r="BN252" s="775"/>
      <c r="BO252" s="775"/>
      <c r="BP252" s="775"/>
      <c r="BQ252" s="775"/>
      <c r="BR252" s="775"/>
      <c r="BS252" s="775"/>
      <c r="BT252" s="775"/>
      <c r="BU252" s="775"/>
      <c r="BV252" s="775"/>
      <c r="BW252" s="775"/>
      <c r="BX252" s="775"/>
      <c r="BY252" s="775"/>
      <c r="BZ252" s="775"/>
      <c r="CA252" s="775"/>
      <c r="CB252" s="775"/>
      <c r="CC252" s="775"/>
      <c r="CD252" s="775"/>
      <c r="CE252" s="775"/>
      <c r="CF252" s="775"/>
      <c r="CG252" s="775"/>
      <c r="CH252" s="775"/>
      <c r="CI252" s="775"/>
      <c r="CJ252" s="775"/>
      <c r="CK252" s="775"/>
      <c r="CL252" s="775"/>
      <c r="CM252" s="775"/>
      <c r="CN252" s="775"/>
      <c r="CO252" s="775"/>
      <c r="CP252" s="775"/>
      <c r="CQ252" s="775"/>
      <c r="CR252" s="775"/>
      <c r="CS252" s="775"/>
      <c r="CT252" s="775"/>
      <c r="CU252" s="775"/>
      <c r="CV252" s="775"/>
      <c r="CW252" s="775"/>
      <c r="CX252" s="775"/>
      <c r="CY252" s="775"/>
      <c r="CZ252" s="775"/>
      <c r="DA252" s="775"/>
      <c r="DB252" s="775"/>
      <c r="DC252" s="775"/>
      <c r="DD252" s="775"/>
      <c r="DE252" s="775"/>
      <c r="DF252" s="775"/>
      <c r="DG252" s="775"/>
      <c r="DH252" s="775"/>
      <c r="DI252" s="775"/>
      <c r="DJ252" s="775"/>
      <c r="DK252" s="775"/>
      <c r="DL252" s="775"/>
      <c r="DM252" s="775"/>
      <c r="DN252" s="775"/>
      <c r="DO252" s="775"/>
      <c r="DP252" s="775"/>
      <c r="DQ252" s="775"/>
      <c r="DR252" s="775"/>
      <c r="DS252" s="775"/>
      <c r="DT252" s="775"/>
      <c r="DU252" s="775"/>
      <c r="DV252" s="775"/>
      <c r="DW252" s="775"/>
      <c r="DX252" s="775"/>
      <c r="DY252" s="775"/>
      <c r="DZ252" s="775"/>
      <c r="EA252" s="775"/>
      <c r="EB252" s="775"/>
      <c r="EC252" s="775"/>
      <c r="ED252" s="775"/>
      <c r="EE252" s="775"/>
      <c r="EF252" s="775"/>
      <c r="EG252" s="775"/>
      <c r="EH252" s="775"/>
      <c r="EI252" s="775"/>
      <c r="EJ252" s="775"/>
      <c r="EK252" s="775"/>
      <c r="EL252" s="775"/>
      <c r="EM252" s="775"/>
      <c r="EN252" s="775"/>
      <c r="EO252" s="775"/>
      <c r="EP252" s="775"/>
      <c r="EQ252" s="775"/>
      <c r="ER252" s="775"/>
      <c r="ES252" s="775"/>
      <c r="ET252" s="775"/>
      <c r="EU252" s="775"/>
      <c r="EV252" s="775"/>
      <c r="EW252" s="775"/>
      <c r="EX252" s="775"/>
      <c r="EY252" s="775"/>
      <c r="EZ252" s="775"/>
      <c r="FA252" s="775"/>
      <c r="FB252" s="775"/>
      <c r="FC252" s="775"/>
      <c r="FD252" s="775"/>
      <c r="FE252" s="775"/>
      <c r="FF252" s="775"/>
      <c r="FG252" s="775"/>
      <c r="FH252" s="775"/>
      <c r="FI252" s="775"/>
      <c r="FJ252" s="775"/>
      <c r="FK252" s="775"/>
      <c r="FL252" s="775"/>
      <c r="FM252" s="775"/>
      <c r="FN252" s="775"/>
      <c r="FO252" s="775"/>
      <c r="FP252" s="775"/>
      <c r="FQ252" s="775"/>
      <c r="FR252" s="775"/>
      <c r="FS252" s="775"/>
      <c r="FT252" s="775"/>
      <c r="FU252" s="775"/>
      <c r="FV252" s="775"/>
      <c r="FW252" s="775"/>
      <c r="FX252" s="775"/>
      <c r="FY252" s="775"/>
      <c r="FZ252" s="775"/>
      <c r="GA252" s="775"/>
      <c r="GB252" s="775"/>
      <c r="GC252" s="775"/>
      <c r="GD252" s="775"/>
      <c r="GE252" s="775"/>
      <c r="GF252" s="775"/>
      <c r="GG252" s="775"/>
      <c r="GH252" s="775"/>
      <c r="GI252" s="775"/>
      <c r="GJ252" s="775"/>
      <c r="GK252" s="775"/>
      <c r="GL252" s="775"/>
      <c r="GM252" s="775"/>
      <c r="GN252" s="775"/>
      <c r="GO252" s="775"/>
      <c r="GP252" s="775"/>
      <c r="GQ252" s="775"/>
      <c r="GR252" s="775"/>
      <c r="GS252" s="775"/>
      <c r="GT252" s="775"/>
      <c r="GU252" s="775"/>
      <c r="GV252" s="775"/>
      <c r="GW252" s="775"/>
      <c r="GX252" s="775"/>
      <c r="GY252" s="775"/>
      <c r="GZ252" s="775"/>
    </row>
    <row r="253" spans="1:208" x14ac:dyDescent="0.25">
      <c r="A253" s="24">
        <v>1</v>
      </c>
      <c r="B253" s="1125" t="s">
        <v>373</v>
      </c>
      <c r="C253" s="639">
        <f>'Аян '!C117</f>
        <v>0</v>
      </c>
      <c r="D253" s="639">
        <f>'Аян '!D117</f>
        <v>0</v>
      </c>
      <c r="E253" s="639">
        <f>'Аян '!E117</f>
        <v>0</v>
      </c>
      <c r="F253" s="639">
        <f>'Аян '!F117</f>
        <v>0</v>
      </c>
      <c r="G253" s="800">
        <f>'Аян '!G117</f>
        <v>0</v>
      </c>
      <c r="H253" s="3747">
        <f>'Аян '!H117</f>
        <v>0</v>
      </c>
      <c r="I253" s="794">
        <f>'Аян '!I117</f>
        <v>0</v>
      </c>
      <c r="J253" s="794">
        <f>'Аян '!J117</f>
        <v>0</v>
      </c>
      <c r="K253" s="789">
        <f>'Аян '!K117</f>
        <v>0</v>
      </c>
      <c r="L253" s="789"/>
      <c r="M253" s="789">
        <f>'Аян '!M117</f>
        <v>0</v>
      </c>
      <c r="N253" s="789">
        <f>'Аян '!N117</f>
        <v>0</v>
      </c>
      <c r="O253" s="789">
        <f>'Аян '!O117</f>
        <v>0</v>
      </c>
      <c r="P253" s="789">
        <f>'Аян '!P117</f>
        <v>0</v>
      </c>
      <c r="Q253" s="789">
        <f>'Аян '!Q117</f>
        <v>0</v>
      </c>
      <c r="R253" s="1286">
        <f>'Аян '!R117</f>
        <v>0</v>
      </c>
      <c r="S253" s="1286">
        <f>'Аян '!S117</f>
        <v>0</v>
      </c>
      <c r="T253" s="1286">
        <f>'Аян '!T117</f>
        <v>0</v>
      </c>
      <c r="U253" s="1286">
        <f>'Аян '!U117</f>
        <v>0</v>
      </c>
      <c r="V253" s="1286">
        <f>'Аян '!V117</f>
        <v>0</v>
      </c>
      <c r="W253" s="1286">
        <f>'Аян '!W117</f>
        <v>0</v>
      </c>
      <c r="X253" s="1286">
        <f>'Аян '!X117</f>
        <v>0</v>
      </c>
      <c r="Y253" s="1286">
        <f>'Аян '!Y117</f>
        <v>0</v>
      </c>
      <c r="Z253" s="1286">
        <f>'Аян '!Z117</f>
        <v>0</v>
      </c>
      <c r="AA253" s="1286">
        <f>'Аян '!AA117</f>
        <v>0</v>
      </c>
      <c r="AB253" s="1286">
        <f>'Аян '!AB117</f>
        <v>0</v>
      </c>
      <c r="AC253" s="1286">
        <f>'Аян '!AC117</f>
        <v>0</v>
      </c>
      <c r="AD253" s="1286">
        <f>'Аян '!AD117</f>
        <v>0</v>
      </c>
      <c r="AE253" s="3191">
        <f>'Аян '!AE117</f>
        <v>0</v>
      </c>
      <c r="AF253" s="1286">
        <f>'Аян '!AF117</f>
        <v>0</v>
      </c>
      <c r="AG253" s="1286">
        <f>'Аян '!AG117</f>
        <v>0</v>
      </c>
      <c r="AH253" s="1286">
        <f>'Аян '!AH117</f>
        <v>0</v>
      </c>
      <c r="AI253" s="1286">
        <f>'Аян '!AI117</f>
        <v>0</v>
      </c>
      <c r="AJ253" s="2094">
        <f>'Аян '!AJ117</f>
        <v>0</v>
      </c>
      <c r="AK253" s="3767">
        <f>'Аян '!AK117</f>
        <v>0</v>
      </c>
      <c r="AL253" s="1286"/>
      <c r="AM253" s="1286"/>
      <c r="AN253" s="4248">
        <f>'Аян '!AL117</f>
        <v>0</v>
      </c>
      <c r="AO253" s="4240">
        <f>'Аян '!AM117</f>
        <v>0</v>
      </c>
      <c r="AP253" s="1339">
        <f t="shared" si="20"/>
        <v>0</v>
      </c>
      <c r="AQ253" s="3813" t="e">
        <f t="shared" si="21"/>
        <v>#DIV/0!</v>
      </c>
      <c r="AR253" s="775"/>
      <c r="AS253" s="775"/>
      <c r="AT253" s="775"/>
      <c r="AU253" s="775"/>
      <c r="AV253" s="775"/>
      <c r="AW253" s="775"/>
      <c r="AX253" s="775"/>
      <c r="AY253" s="775"/>
      <c r="AZ253" s="775"/>
      <c r="BA253" s="775"/>
      <c r="BB253" s="775"/>
      <c r="BC253" s="775"/>
      <c r="BD253" s="775"/>
      <c r="BE253" s="775"/>
      <c r="BF253" s="775"/>
      <c r="BG253" s="775"/>
      <c r="BH253" s="775"/>
      <c r="BI253" s="775"/>
      <c r="BJ253" s="775"/>
      <c r="BK253" s="775"/>
      <c r="BL253" s="775"/>
      <c r="BM253" s="775"/>
      <c r="BN253" s="775"/>
      <c r="BO253" s="775"/>
      <c r="BP253" s="775"/>
      <c r="BQ253" s="775"/>
      <c r="BR253" s="775"/>
      <c r="BS253" s="775"/>
      <c r="BT253" s="775"/>
      <c r="BU253" s="775"/>
      <c r="BV253" s="775"/>
      <c r="BW253" s="775"/>
      <c r="BX253" s="775"/>
      <c r="BY253" s="775"/>
      <c r="BZ253" s="775"/>
      <c r="CA253" s="775"/>
      <c r="CB253" s="775"/>
      <c r="CC253" s="775"/>
      <c r="CD253" s="775"/>
      <c r="CE253" s="775"/>
      <c r="CF253" s="775"/>
      <c r="CG253" s="775"/>
      <c r="CH253" s="775"/>
      <c r="CI253" s="775"/>
      <c r="CJ253" s="775"/>
      <c r="CK253" s="775"/>
      <c r="CL253" s="775"/>
      <c r="CM253" s="775"/>
      <c r="CN253" s="775"/>
      <c r="CO253" s="775"/>
      <c r="CP253" s="775"/>
      <c r="CQ253" s="775"/>
      <c r="CR253" s="775"/>
      <c r="CS253" s="775"/>
      <c r="CT253" s="775"/>
      <c r="CU253" s="775"/>
      <c r="CV253" s="775"/>
      <c r="CW253" s="775"/>
      <c r="CX253" s="775"/>
      <c r="CY253" s="775"/>
      <c r="CZ253" s="775"/>
      <c r="DA253" s="775"/>
      <c r="DB253" s="775"/>
      <c r="DC253" s="775"/>
      <c r="DD253" s="775"/>
      <c r="DE253" s="775"/>
      <c r="DF253" s="775"/>
      <c r="DG253" s="775"/>
      <c r="DH253" s="775"/>
      <c r="DI253" s="775"/>
      <c r="DJ253" s="775"/>
      <c r="DK253" s="775"/>
      <c r="DL253" s="775"/>
      <c r="DM253" s="775"/>
      <c r="DN253" s="775"/>
      <c r="DO253" s="775"/>
      <c r="DP253" s="775"/>
      <c r="DQ253" s="775"/>
      <c r="DR253" s="775"/>
      <c r="DS253" s="775"/>
      <c r="DT253" s="775"/>
      <c r="DU253" s="775"/>
      <c r="DV253" s="775"/>
      <c r="DW253" s="775"/>
      <c r="DX253" s="775"/>
      <c r="DY253" s="775"/>
      <c r="DZ253" s="775"/>
      <c r="EA253" s="775"/>
      <c r="EB253" s="775"/>
      <c r="EC253" s="775"/>
      <c r="ED253" s="775"/>
      <c r="EE253" s="775"/>
      <c r="EF253" s="775"/>
      <c r="EG253" s="775"/>
      <c r="EH253" s="775"/>
      <c r="EI253" s="775"/>
      <c r="EJ253" s="775"/>
      <c r="EK253" s="775"/>
      <c r="EL253" s="775"/>
      <c r="EM253" s="775"/>
      <c r="EN253" s="775"/>
      <c r="EO253" s="775"/>
      <c r="EP253" s="775"/>
      <c r="EQ253" s="775"/>
      <c r="ER253" s="775"/>
      <c r="ES253" s="775"/>
      <c r="ET253" s="775"/>
      <c r="EU253" s="775"/>
      <c r="EV253" s="775"/>
      <c r="EW253" s="775"/>
      <c r="EX253" s="775"/>
      <c r="EY253" s="775"/>
      <c r="EZ253" s="775"/>
      <c r="FA253" s="775"/>
      <c r="FB253" s="775"/>
      <c r="FC253" s="775"/>
      <c r="FD253" s="775"/>
      <c r="FE253" s="775"/>
      <c r="FF253" s="775"/>
      <c r="FG253" s="775"/>
      <c r="FH253" s="775"/>
      <c r="FI253" s="775"/>
      <c r="FJ253" s="775"/>
      <c r="FK253" s="775"/>
      <c r="FL253" s="775"/>
      <c r="FM253" s="775"/>
      <c r="FN253" s="775"/>
      <c r="FO253" s="775"/>
      <c r="FP253" s="775"/>
      <c r="FQ253" s="775"/>
      <c r="FR253" s="775"/>
      <c r="FS253" s="775"/>
      <c r="FT253" s="775"/>
      <c r="FU253" s="775"/>
      <c r="FV253" s="775"/>
      <c r="FW253" s="775"/>
      <c r="FX253" s="775"/>
      <c r="FY253" s="775"/>
      <c r="FZ253" s="775"/>
      <c r="GA253" s="775"/>
      <c r="GB253" s="775"/>
      <c r="GC253" s="775"/>
      <c r="GD253" s="775"/>
      <c r="GE253" s="775"/>
      <c r="GF253" s="775"/>
      <c r="GG253" s="775"/>
      <c r="GH253" s="775"/>
      <c r="GI253" s="775"/>
      <c r="GJ253" s="775"/>
      <c r="GK253" s="775"/>
      <c r="GL253" s="775"/>
      <c r="GM253" s="775"/>
      <c r="GN253" s="775"/>
      <c r="GO253" s="775"/>
      <c r="GP253" s="775"/>
      <c r="GQ253" s="775"/>
      <c r="GR253" s="775"/>
      <c r="GS253" s="775"/>
      <c r="GT253" s="775"/>
      <c r="GU253" s="775"/>
      <c r="GV253" s="775"/>
      <c r="GW253" s="775"/>
      <c r="GX253" s="775"/>
      <c r="GY253" s="775"/>
      <c r="GZ253" s="775"/>
    </row>
    <row r="254" spans="1:208" ht="30" x14ac:dyDescent="0.25">
      <c r="A254" s="24">
        <v>1</v>
      </c>
      <c r="B254" s="1125" t="s">
        <v>399</v>
      </c>
      <c r="C254" s="639">
        <f>'Аян '!C118</f>
        <v>0</v>
      </c>
      <c r="D254" s="639">
        <f>'Аян '!D118</f>
        <v>0</v>
      </c>
      <c r="E254" s="639">
        <f>'Аян '!E118</f>
        <v>0</v>
      </c>
      <c r="F254" s="639">
        <f>'Аян '!F118</f>
        <v>0</v>
      </c>
      <c r="G254" s="800">
        <f>'Аян '!G118</f>
        <v>0</v>
      </c>
      <c r="H254" s="3747">
        <f>'Аян '!H118</f>
        <v>0</v>
      </c>
      <c r="I254" s="794">
        <f>'Аян '!I118</f>
        <v>0</v>
      </c>
      <c r="J254" s="794">
        <f>'Аян '!J118</f>
        <v>0</v>
      </c>
      <c r="K254" s="789">
        <f>'Аян '!K118</f>
        <v>0</v>
      </c>
      <c r="L254" s="789"/>
      <c r="M254" s="789">
        <f>'Аян '!M118</f>
        <v>0</v>
      </c>
      <c r="N254" s="789">
        <f>'Аян '!N118</f>
        <v>0</v>
      </c>
      <c r="O254" s="789">
        <f>'Аян '!O118</f>
        <v>0</v>
      </c>
      <c r="P254" s="789">
        <f>'Аян '!P118</f>
        <v>0</v>
      </c>
      <c r="Q254" s="789">
        <f>'Аян '!Q118</f>
        <v>0</v>
      </c>
      <c r="R254" s="1286">
        <f>'Аян '!R118</f>
        <v>0</v>
      </c>
      <c r="S254" s="1286">
        <f>'Аян '!S118</f>
        <v>0</v>
      </c>
      <c r="T254" s="1286">
        <f>'Аян '!T118</f>
        <v>0</v>
      </c>
      <c r="U254" s="1286">
        <f>'Аян '!U118</f>
        <v>0</v>
      </c>
      <c r="V254" s="1286">
        <f>'Аян '!V118</f>
        <v>0</v>
      </c>
      <c r="W254" s="1286">
        <f>'Аян '!W118</f>
        <v>0</v>
      </c>
      <c r="X254" s="1286">
        <f>'Аян '!X118</f>
        <v>0</v>
      </c>
      <c r="Y254" s="1286">
        <f>'Аян '!Y118</f>
        <v>0</v>
      </c>
      <c r="Z254" s="1286">
        <f>'Аян '!Z118</f>
        <v>0</v>
      </c>
      <c r="AA254" s="1286">
        <f>'Аян '!AA118</f>
        <v>0</v>
      </c>
      <c r="AB254" s="1286">
        <f>'Аян '!AB118</f>
        <v>0</v>
      </c>
      <c r="AC254" s="1286">
        <f>'Аян '!AC118</f>
        <v>0</v>
      </c>
      <c r="AD254" s="1286">
        <f>'Аян '!AD118</f>
        <v>0</v>
      </c>
      <c r="AE254" s="3191">
        <f>'Аян '!AE118</f>
        <v>0</v>
      </c>
      <c r="AF254" s="1286">
        <f>'Аян '!AF118</f>
        <v>0</v>
      </c>
      <c r="AG254" s="1286">
        <f>'Аян '!AG118</f>
        <v>0</v>
      </c>
      <c r="AH254" s="1286">
        <f>'Аян '!AH118</f>
        <v>0</v>
      </c>
      <c r="AI254" s="1286">
        <f>'Аян '!AI118</f>
        <v>0</v>
      </c>
      <c r="AJ254" s="2094">
        <f>'Аян '!AJ118</f>
        <v>0</v>
      </c>
      <c r="AK254" s="3767">
        <f>'Аян '!AK118</f>
        <v>0</v>
      </c>
      <c r="AL254" s="1286"/>
      <c r="AM254" s="1286"/>
      <c r="AN254" s="4248">
        <f>'Аян '!AL118</f>
        <v>0</v>
      </c>
      <c r="AO254" s="4240">
        <f>'Аян '!AM118</f>
        <v>0</v>
      </c>
      <c r="AP254" s="1339">
        <f t="shared" si="20"/>
        <v>0</v>
      </c>
      <c r="AQ254" s="3813" t="e">
        <f t="shared" si="21"/>
        <v>#DIV/0!</v>
      </c>
      <c r="AR254" s="775"/>
      <c r="AS254" s="775"/>
      <c r="AT254" s="775"/>
      <c r="AU254" s="775"/>
      <c r="AV254" s="775"/>
      <c r="AW254" s="775"/>
      <c r="AX254" s="775"/>
      <c r="AY254" s="775"/>
      <c r="AZ254" s="775"/>
      <c r="BA254" s="775"/>
      <c r="BB254" s="775"/>
      <c r="BC254" s="775"/>
      <c r="BD254" s="775"/>
      <c r="BE254" s="775"/>
      <c r="BF254" s="775"/>
      <c r="BG254" s="775"/>
      <c r="BH254" s="775"/>
      <c r="BI254" s="775"/>
      <c r="BJ254" s="775"/>
      <c r="BK254" s="775"/>
      <c r="BL254" s="775"/>
      <c r="BM254" s="775"/>
      <c r="BN254" s="775"/>
      <c r="BO254" s="775"/>
      <c r="BP254" s="775"/>
      <c r="BQ254" s="775"/>
      <c r="BR254" s="775"/>
      <c r="BS254" s="775"/>
      <c r="BT254" s="775"/>
      <c r="BU254" s="775"/>
      <c r="BV254" s="775"/>
      <c r="BW254" s="775"/>
      <c r="BX254" s="775"/>
      <c r="BY254" s="775"/>
      <c r="BZ254" s="775"/>
      <c r="CA254" s="775"/>
      <c r="CB254" s="775"/>
      <c r="CC254" s="775"/>
      <c r="CD254" s="775"/>
      <c r="CE254" s="775"/>
      <c r="CF254" s="775"/>
      <c r="CG254" s="775"/>
      <c r="CH254" s="775"/>
      <c r="CI254" s="775"/>
      <c r="CJ254" s="775"/>
      <c r="CK254" s="775"/>
      <c r="CL254" s="775"/>
      <c r="CM254" s="775"/>
      <c r="CN254" s="775"/>
      <c r="CO254" s="775"/>
      <c r="CP254" s="775"/>
      <c r="CQ254" s="775"/>
      <c r="CR254" s="775"/>
      <c r="CS254" s="775"/>
      <c r="CT254" s="775"/>
      <c r="CU254" s="775"/>
      <c r="CV254" s="775"/>
      <c r="CW254" s="775"/>
      <c r="CX254" s="775"/>
      <c r="CY254" s="775"/>
      <c r="CZ254" s="775"/>
      <c r="DA254" s="775"/>
      <c r="DB254" s="775"/>
      <c r="DC254" s="775"/>
      <c r="DD254" s="775"/>
      <c r="DE254" s="775"/>
      <c r="DF254" s="775"/>
      <c r="DG254" s="775"/>
      <c r="DH254" s="775"/>
      <c r="DI254" s="775"/>
      <c r="DJ254" s="775"/>
      <c r="DK254" s="775"/>
      <c r="DL254" s="775"/>
      <c r="DM254" s="775"/>
      <c r="DN254" s="775"/>
      <c r="DO254" s="775"/>
      <c r="DP254" s="775"/>
      <c r="DQ254" s="775"/>
      <c r="DR254" s="775"/>
      <c r="DS254" s="775"/>
      <c r="DT254" s="775"/>
      <c r="DU254" s="775"/>
      <c r="DV254" s="775"/>
      <c r="DW254" s="775"/>
      <c r="DX254" s="775"/>
      <c r="DY254" s="775"/>
      <c r="DZ254" s="775"/>
      <c r="EA254" s="775"/>
      <c r="EB254" s="775"/>
      <c r="EC254" s="775"/>
      <c r="ED254" s="775"/>
      <c r="EE254" s="775"/>
      <c r="EF254" s="775"/>
      <c r="EG254" s="775"/>
      <c r="EH254" s="775"/>
      <c r="EI254" s="775"/>
      <c r="EJ254" s="775"/>
      <c r="EK254" s="775"/>
      <c r="EL254" s="775"/>
      <c r="EM254" s="775"/>
      <c r="EN254" s="775"/>
      <c r="EO254" s="775"/>
      <c r="EP254" s="775"/>
      <c r="EQ254" s="775"/>
      <c r="ER254" s="775"/>
      <c r="ES254" s="775"/>
      <c r="ET254" s="775"/>
      <c r="EU254" s="775"/>
      <c r="EV254" s="775"/>
      <c r="EW254" s="775"/>
      <c r="EX254" s="775"/>
      <c r="EY254" s="775"/>
      <c r="EZ254" s="775"/>
      <c r="FA254" s="775"/>
      <c r="FB254" s="775"/>
      <c r="FC254" s="775"/>
      <c r="FD254" s="775"/>
      <c r="FE254" s="775"/>
      <c r="FF254" s="775"/>
      <c r="FG254" s="775"/>
      <c r="FH254" s="775"/>
      <c r="FI254" s="775"/>
      <c r="FJ254" s="775"/>
      <c r="FK254" s="775"/>
      <c r="FL254" s="775"/>
      <c r="FM254" s="775"/>
      <c r="FN254" s="775"/>
      <c r="FO254" s="775"/>
      <c r="FP254" s="775"/>
      <c r="FQ254" s="775"/>
      <c r="FR254" s="775"/>
      <c r="FS254" s="775"/>
      <c r="FT254" s="775"/>
      <c r="FU254" s="775"/>
      <c r="FV254" s="775"/>
      <c r="FW254" s="775"/>
      <c r="FX254" s="775"/>
      <c r="FY254" s="775"/>
      <c r="FZ254" s="775"/>
      <c r="GA254" s="775"/>
      <c r="GB254" s="775"/>
      <c r="GC254" s="775"/>
      <c r="GD254" s="775"/>
      <c r="GE254" s="775"/>
      <c r="GF254" s="775"/>
      <c r="GG254" s="775"/>
      <c r="GH254" s="775"/>
      <c r="GI254" s="775"/>
      <c r="GJ254" s="775"/>
      <c r="GK254" s="775"/>
      <c r="GL254" s="775"/>
      <c r="GM254" s="775"/>
      <c r="GN254" s="775"/>
      <c r="GO254" s="775"/>
      <c r="GP254" s="775"/>
      <c r="GQ254" s="775"/>
      <c r="GR254" s="775"/>
      <c r="GS254" s="775"/>
      <c r="GT254" s="775"/>
      <c r="GU254" s="775"/>
      <c r="GV254" s="775"/>
      <c r="GW254" s="775"/>
      <c r="GX254" s="775"/>
      <c r="GY254" s="775"/>
      <c r="GZ254" s="775"/>
    </row>
    <row r="255" spans="1:208" ht="60" x14ac:dyDescent="0.25">
      <c r="A255" s="24">
        <v>1</v>
      </c>
      <c r="B255" s="1125" t="s">
        <v>375</v>
      </c>
      <c r="C255" s="639">
        <f>'Аян '!C119</f>
        <v>0</v>
      </c>
      <c r="D255" s="639">
        <f>'Аян '!D119</f>
        <v>0</v>
      </c>
      <c r="E255" s="639">
        <f>'Аян '!E119</f>
        <v>0</v>
      </c>
      <c r="F255" s="639">
        <f>'Аян '!F119</f>
        <v>0</v>
      </c>
      <c r="G255" s="800">
        <f>'Аян '!G119</f>
        <v>0</v>
      </c>
      <c r="H255" s="3747">
        <f>'Аян '!H119</f>
        <v>0</v>
      </c>
      <c r="I255" s="794">
        <f>'Аян '!I119</f>
        <v>0</v>
      </c>
      <c r="J255" s="794">
        <f>'Аян '!J119</f>
        <v>0</v>
      </c>
      <c r="K255" s="789">
        <f>'Аян '!K119</f>
        <v>0</v>
      </c>
      <c r="L255" s="789"/>
      <c r="M255" s="789">
        <f>'Аян '!M119</f>
        <v>0</v>
      </c>
      <c r="N255" s="789">
        <f>'Аян '!N119</f>
        <v>0</v>
      </c>
      <c r="O255" s="789">
        <f>'Аян '!O119</f>
        <v>0</v>
      </c>
      <c r="P255" s="789">
        <f>'Аян '!P119</f>
        <v>0</v>
      </c>
      <c r="Q255" s="789">
        <f>'Аян '!Q119</f>
        <v>0</v>
      </c>
      <c r="R255" s="1286">
        <f>'Аян '!R119</f>
        <v>0</v>
      </c>
      <c r="S255" s="1286">
        <f>'Аян '!S119</f>
        <v>0</v>
      </c>
      <c r="T255" s="1286">
        <f>'Аян '!T119</f>
        <v>0</v>
      </c>
      <c r="U255" s="1286">
        <f>'Аян '!U119</f>
        <v>0</v>
      </c>
      <c r="V255" s="1286">
        <f>'Аян '!V119</f>
        <v>0</v>
      </c>
      <c r="W255" s="1286">
        <f>'Аян '!W119</f>
        <v>0</v>
      </c>
      <c r="X255" s="1286">
        <f>'Аян '!X119</f>
        <v>0</v>
      </c>
      <c r="Y255" s="1286">
        <f>'Аян '!Y119</f>
        <v>0</v>
      </c>
      <c r="Z255" s="1286">
        <f>'Аян '!Z119</f>
        <v>0</v>
      </c>
      <c r="AA255" s="1286">
        <f>'Аян '!AA119</f>
        <v>0</v>
      </c>
      <c r="AB255" s="1286">
        <f>'Аян '!AB119</f>
        <v>0</v>
      </c>
      <c r="AC255" s="1286">
        <f>'Аян '!AC119</f>
        <v>0</v>
      </c>
      <c r="AD255" s="1286">
        <f>'Аян '!AD119</f>
        <v>0</v>
      </c>
      <c r="AE255" s="3191">
        <f>'Аян '!AE119</f>
        <v>0</v>
      </c>
      <c r="AF255" s="1286">
        <f>'Аян '!AF119</f>
        <v>0</v>
      </c>
      <c r="AG255" s="1286">
        <f>'Аян '!AG119</f>
        <v>0</v>
      </c>
      <c r="AH255" s="1286">
        <f>'Аян '!AH119</f>
        <v>0</v>
      </c>
      <c r="AI255" s="1286">
        <f>'Аян '!AI119</f>
        <v>0</v>
      </c>
      <c r="AJ255" s="2094">
        <f>'Аян '!AJ119</f>
        <v>0</v>
      </c>
      <c r="AK255" s="3767">
        <f>'Аян '!AK119</f>
        <v>0</v>
      </c>
      <c r="AL255" s="1286"/>
      <c r="AM255" s="1286"/>
      <c r="AN255" s="4248">
        <f>'Аян '!AL119</f>
        <v>0</v>
      </c>
      <c r="AO255" s="4240">
        <f>'Аян '!AM119</f>
        <v>0</v>
      </c>
      <c r="AP255" s="1339">
        <f t="shared" si="20"/>
        <v>0</v>
      </c>
      <c r="AQ255" s="3813" t="e">
        <f t="shared" si="21"/>
        <v>#DIV/0!</v>
      </c>
      <c r="AR255" s="775"/>
      <c r="AS255" s="775"/>
      <c r="AT255" s="775"/>
      <c r="AU255" s="775"/>
      <c r="AV255" s="775"/>
      <c r="AW255" s="775"/>
      <c r="AX255" s="775"/>
      <c r="AY255" s="775"/>
      <c r="AZ255" s="775"/>
      <c r="BA255" s="775"/>
      <c r="BB255" s="775"/>
      <c r="BC255" s="775"/>
      <c r="BD255" s="775"/>
      <c r="BE255" s="775"/>
      <c r="BF255" s="775"/>
      <c r="BG255" s="775"/>
      <c r="BH255" s="775"/>
      <c r="BI255" s="775"/>
      <c r="BJ255" s="775"/>
      <c r="BK255" s="775"/>
      <c r="BL255" s="775"/>
      <c r="BM255" s="775"/>
      <c r="BN255" s="775"/>
      <c r="BO255" s="775"/>
      <c r="BP255" s="775"/>
      <c r="BQ255" s="775"/>
      <c r="BR255" s="775"/>
      <c r="BS255" s="775"/>
      <c r="BT255" s="775"/>
      <c r="BU255" s="775"/>
      <c r="BV255" s="775"/>
      <c r="BW255" s="775"/>
      <c r="BX255" s="775"/>
      <c r="BY255" s="775"/>
      <c r="BZ255" s="775"/>
      <c r="CA255" s="775"/>
      <c r="CB255" s="775"/>
      <c r="CC255" s="775"/>
      <c r="CD255" s="775"/>
      <c r="CE255" s="775"/>
      <c r="CF255" s="775"/>
      <c r="CG255" s="775"/>
      <c r="CH255" s="775"/>
      <c r="CI255" s="775"/>
      <c r="CJ255" s="775"/>
      <c r="CK255" s="775"/>
      <c r="CL255" s="775"/>
      <c r="CM255" s="775"/>
      <c r="CN255" s="775"/>
      <c r="CO255" s="775"/>
      <c r="CP255" s="775"/>
      <c r="CQ255" s="775"/>
      <c r="CR255" s="775"/>
      <c r="CS255" s="775"/>
      <c r="CT255" s="775"/>
      <c r="CU255" s="775"/>
      <c r="CV255" s="775"/>
      <c r="CW255" s="775"/>
      <c r="CX255" s="775"/>
      <c r="CY255" s="775"/>
      <c r="CZ255" s="775"/>
      <c r="DA255" s="775"/>
      <c r="DB255" s="775"/>
      <c r="DC255" s="775"/>
      <c r="DD255" s="775"/>
      <c r="DE255" s="775"/>
      <c r="DF255" s="775"/>
      <c r="DG255" s="775"/>
      <c r="DH255" s="775"/>
      <c r="DI255" s="775"/>
      <c r="DJ255" s="775"/>
      <c r="DK255" s="775"/>
      <c r="DL255" s="775"/>
      <c r="DM255" s="775"/>
      <c r="DN255" s="775"/>
      <c r="DO255" s="775"/>
      <c r="DP255" s="775"/>
      <c r="DQ255" s="775"/>
      <c r="DR255" s="775"/>
      <c r="DS255" s="775"/>
      <c r="DT255" s="775"/>
      <c r="DU255" s="775"/>
      <c r="DV255" s="775"/>
      <c r="DW255" s="775"/>
      <c r="DX255" s="775"/>
      <c r="DY255" s="775"/>
      <c r="DZ255" s="775"/>
      <c r="EA255" s="775"/>
      <c r="EB255" s="775"/>
      <c r="EC255" s="775"/>
      <c r="ED255" s="775"/>
      <c r="EE255" s="775"/>
      <c r="EF255" s="775"/>
      <c r="EG255" s="775"/>
      <c r="EH255" s="775"/>
      <c r="EI255" s="775"/>
      <c r="EJ255" s="775"/>
      <c r="EK255" s="775"/>
      <c r="EL255" s="775"/>
      <c r="EM255" s="775"/>
      <c r="EN255" s="775"/>
      <c r="EO255" s="775"/>
      <c r="EP255" s="775"/>
      <c r="EQ255" s="775"/>
      <c r="ER255" s="775"/>
      <c r="ES255" s="775"/>
      <c r="ET255" s="775"/>
      <c r="EU255" s="775"/>
      <c r="EV255" s="775"/>
      <c r="EW255" s="775"/>
      <c r="EX255" s="775"/>
      <c r="EY255" s="775"/>
      <c r="EZ255" s="775"/>
      <c r="FA255" s="775"/>
      <c r="FB255" s="775"/>
      <c r="FC255" s="775"/>
      <c r="FD255" s="775"/>
      <c r="FE255" s="775"/>
      <c r="FF255" s="775"/>
      <c r="FG255" s="775"/>
      <c r="FH255" s="775"/>
      <c r="FI255" s="775"/>
      <c r="FJ255" s="775"/>
      <c r="FK255" s="775"/>
      <c r="FL255" s="775"/>
      <c r="FM255" s="775"/>
      <c r="FN255" s="775"/>
      <c r="FO255" s="775"/>
      <c r="FP255" s="775"/>
      <c r="FQ255" s="775"/>
      <c r="FR255" s="775"/>
      <c r="FS255" s="775"/>
      <c r="FT255" s="775"/>
      <c r="FU255" s="775"/>
      <c r="FV255" s="775"/>
      <c r="FW255" s="775"/>
      <c r="FX255" s="775"/>
      <c r="FY255" s="775"/>
      <c r="FZ255" s="775"/>
      <c r="GA255" s="775"/>
      <c r="GB255" s="775"/>
      <c r="GC255" s="775"/>
      <c r="GD255" s="775"/>
      <c r="GE255" s="775"/>
      <c r="GF255" s="775"/>
      <c r="GG255" s="775"/>
      <c r="GH255" s="775"/>
      <c r="GI255" s="775"/>
      <c r="GJ255" s="775"/>
      <c r="GK255" s="775"/>
      <c r="GL255" s="775"/>
      <c r="GM255" s="775"/>
      <c r="GN255" s="775"/>
      <c r="GO255" s="775"/>
      <c r="GP255" s="775"/>
      <c r="GQ255" s="775"/>
      <c r="GR255" s="775"/>
      <c r="GS255" s="775"/>
      <c r="GT255" s="775"/>
      <c r="GU255" s="775"/>
      <c r="GV255" s="775"/>
      <c r="GW255" s="775"/>
      <c r="GX255" s="775"/>
      <c r="GY255" s="775"/>
      <c r="GZ255" s="775"/>
    </row>
    <row r="256" spans="1:208" ht="45" x14ac:dyDescent="0.25">
      <c r="A256" s="24">
        <v>1</v>
      </c>
      <c r="B256" s="2561" t="s">
        <v>376</v>
      </c>
      <c r="C256" s="639">
        <f>'Аян '!C120</f>
        <v>0</v>
      </c>
      <c r="D256" s="639">
        <f>'Аян '!D120</f>
        <v>0</v>
      </c>
      <c r="E256" s="639">
        <f>'Аян '!E120</f>
        <v>0</v>
      </c>
      <c r="F256" s="639">
        <f>'Аян '!F120</f>
        <v>0</v>
      </c>
      <c r="G256" s="800">
        <f>'Аян '!G120</f>
        <v>0</v>
      </c>
      <c r="H256" s="3747">
        <f>'Аян '!H120</f>
        <v>0</v>
      </c>
      <c r="I256" s="794">
        <f>'Аян '!I120</f>
        <v>0</v>
      </c>
      <c r="J256" s="794">
        <f>'Аян '!J120</f>
        <v>0</v>
      </c>
      <c r="K256" s="789">
        <f>'Аян '!K120</f>
        <v>0</v>
      </c>
      <c r="L256" s="789"/>
      <c r="M256" s="789">
        <f>'Аян '!M120</f>
        <v>0</v>
      </c>
      <c r="N256" s="789">
        <f>'Аян '!N120</f>
        <v>0</v>
      </c>
      <c r="O256" s="789">
        <f>'Аян '!O120</f>
        <v>0</v>
      </c>
      <c r="P256" s="789">
        <f>'Аян '!P120</f>
        <v>0</v>
      </c>
      <c r="Q256" s="789">
        <f>'Аян '!Q120</f>
        <v>0</v>
      </c>
      <c r="R256" s="1286">
        <f>'Аян '!R120</f>
        <v>0</v>
      </c>
      <c r="S256" s="1286">
        <f>'Аян '!S120</f>
        <v>0</v>
      </c>
      <c r="T256" s="1286">
        <f>'Аян '!T120</f>
        <v>0</v>
      </c>
      <c r="U256" s="1286">
        <f>'Аян '!U120</f>
        <v>0</v>
      </c>
      <c r="V256" s="1286">
        <f>'Аян '!V120</f>
        <v>0</v>
      </c>
      <c r="W256" s="1286">
        <f>'Аян '!W120</f>
        <v>0</v>
      </c>
      <c r="X256" s="1286">
        <f>'Аян '!X120</f>
        <v>0</v>
      </c>
      <c r="Y256" s="1286">
        <f>'Аян '!Y120</f>
        <v>0</v>
      </c>
      <c r="Z256" s="1286">
        <f>'Аян '!Z120</f>
        <v>0</v>
      </c>
      <c r="AA256" s="1286">
        <f>'Аян '!AA120</f>
        <v>0</v>
      </c>
      <c r="AB256" s="1286">
        <f>'Аян '!AB120</f>
        <v>0</v>
      </c>
      <c r="AC256" s="1286">
        <f>'Аян '!AC120</f>
        <v>0</v>
      </c>
      <c r="AD256" s="1286">
        <f>'Аян '!AD120</f>
        <v>0</v>
      </c>
      <c r="AE256" s="3191">
        <f>'Аян '!AE120</f>
        <v>0</v>
      </c>
      <c r="AF256" s="1286">
        <f>'Аян '!AF120</f>
        <v>0</v>
      </c>
      <c r="AG256" s="1286">
        <f>'Аян '!AG120</f>
        <v>0</v>
      </c>
      <c r="AH256" s="1286">
        <f>'Аян '!AH120</f>
        <v>0</v>
      </c>
      <c r="AI256" s="1286">
        <f>'Аян '!AI120</f>
        <v>0</v>
      </c>
      <c r="AJ256" s="2094">
        <f>'Аян '!AJ120</f>
        <v>0</v>
      </c>
      <c r="AK256" s="3767">
        <f>'Аян '!AK120</f>
        <v>0</v>
      </c>
      <c r="AL256" s="1286"/>
      <c r="AM256" s="1286"/>
      <c r="AN256" s="4248">
        <f>'Аян '!AL120</f>
        <v>0</v>
      </c>
      <c r="AO256" s="4240">
        <f>'Аян '!AM120</f>
        <v>0</v>
      </c>
      <c r="AP256" s="1339">
        <f t="shared" si="20"/>
        <v>0</v>
      </c>
      <c r="AQ256" s="3813" t="e">
        <f t="shared" si="21"/>
        <v>#DIV/0!</v>
      </c>
      <c r="AR256" s="775"/>
      <c r="AS256" s="775"/>
      <c r="AT256" s="775"/>
      <c r="AU256" s="775"/>
      <c r="AV256" s="775"/>
      <c r="AW256" s="775"/>
      <c r="AX256" s="775"/>
      <c r="AY256" s="775"/>
      <c r="AZ256" s="775"/>
      <c r="BA256" s="775"/>
      <c r="BB256" s="775"/>
      <c r="BC256" s="775"/>
      <c r="BD256" s="775"/>
      <c r="BE256" s="775"/>
      <c r="BF256" s="775"/>
      <c r="BG256" s="775"/>
      <c r="BH256" s="775"/>
      <c r="BI256" s="775"/>
      <c r="BJ256" s="775"/>
      <c r="BK256" s="775"/>
      <c r="BL256" s="775"/>
      <c r="BM256" s="775"/>
      <c r="BN256" s="775"/>
      <c r="BO256" s="775"/>
      <c r="BP256" s="775"/>
      <c r="BQ256" s="775"/>
      <c r="BR256" s="775"/>
      <c r="BS256" s="775"/>
      <c r="BT256" s="775"/>
      <c r="BU256" s="775"/>
      <c r="BV256" s="775"/>
      <c r="BW256" s="775"/>
      <c r="BX256" s="775"/>
      <c r="BY256" s="775"/>
      <c r="BZ256" s="775"/>
      <c r="CA256" s="775"/>
      <c r="CB256" s="775"/>
      <c r="CC256" s="775"/>
      <c r="CD256" s="775"/>
      <c r="CE256" s="775"/>
      <c r="CF256" s="775"/>
      <c r="CG256" s="775"/>
      <c r="CH256" s="775"/>
      <c r="CI256" s="775"/>
      <c r="CJ256" s="775"/>
      <c r="CK256" s="775"/>
      <c r="CL256" s="775"/>
      <c r="CM256" s="775"/>
      <c r="CN256" s="775"/>
      <c r="CO256" s="775"/>
      <c r="CP256" s="775"/>
      <c r="CQ256" s="775"/>
      <c r="CR256" s="775"/>
      <c r="CS256" s="775"/>
      <c r="CT256" s="775"/>
      <c r="CU256" s="775"/>
      <c r="CV256" s="775"/>
      <c r="CW256" s="775"/>
      <c r="CX256" s="775"/>
      <c r="CY256" s="775"/>
      <c r="CZ256" s="775"/>
      <c r="DA256" s="775"/>
      <c r="DB256" s="775"/>
      <c r="DC256" s="775"/>
      <c r="DD256" s="775"/>
      <c r="DE256" s="775"/>
      <c r="DF256" s="775"/>
      <c r="DG256" s="775"/>
      <c r="DH256" s="775"/>
      <c r="DI256" s="775"/>
      <c r="DJ256" s="775"/>
      <c r="DK256" s="775"/>
      <c r="DL256" s="775"/>
      <c r="DM256" s="775"/>
      <c r="DN256" s="775"/>
      <c r="DO256" s="775"/>
      <c r="DP256" s="775"/>
      <c r="DQ256" s="775"/>
      <c r="DR256" s="775"/>
      <c r="DS256" s="775"/>
      <c r="DT256" s="775"/>
      <c r="DU256" s="775"/>
      <c r="DV256" s="775"/>
      <c r="DW256" s="775"/>
      <c r="DX256" s="775"/>
      <c r="DY256" s="775"/>
      <c r="DZ256" s="775"/>
      <c r="EA256" s="775"/>
      <c r="EB256" s="775"/>
      <c r="EC256" s="775"/>
      <c r="ED256" s="775"/>
      <c r="EE256" s="775"/>
      <c r="EF256" s="775"/>
      <c r="EG256" s="775"/>
      <c r="EH256" s="775"/>
      <c r="EI256" s="775"/>
      <c r="EJ256" s="775"/>
      <c r="EK256" s="775"/>
      <c r="EL256" s="775"/>
      <c r="EM256" s="775"/>
      <c r="EN256" s="775"/>
      <c r="EO256" s="775"/>
      <c r="EP256" s="775"/>
      <c r="EQ256" s="775"/>
      <c r="ER256" s="775"/>
      <c r="ES256" s="775"/>
      <c r="ET256" s="775"/>
      <c r="EU256" s="775"/>
      <c r="EV256" s="775"/>
      <c r="EW256" s="775"/>
      <c r="EX256" s="775"/>
      <c r="EY256" s="775"/>
      <c r="EZ256" s="775"/>
      <c r="FA256" s="775"/>
      <c r="FB256" s="775"/>
      <c r="FC256" s="775"/>
      <c r="FD256" s="775"/>
      <c r="FE256" s="775"/>
      <c r="FF256" s="775"/>
      <c r="FG256" s="775"/>
      <c r="FH256" s="775"/>
      <c r="FI256" s="775"/>
      <c r="FJ256" s="775"/>
      <c r="FK256" s="775"/>
      <c r="FL256" s="775"/>
      <c r="FM256" s="775"/>
      <c r="FN256" s="775"/>
      <c r="FO256" s="775"/>
      <c r="FP256" s="775"/>
      <c r="FQ256" s="775"/>
      <c r="FR256" s="775"/>
      <c r="FS256" s="775"/>
      <c r="FT256" s="775"/>
      <c r="FU256" s="775"/>
      <c r="FV256" s="775"/>
      <c r="FW256" s="775"/>
      <c r="FX256" s="775"/>
      <c r="FY256" s="775"/>
      <c r="FZ256" s="775"/>
      <c r="GA256" s="775"/>
      <c r="GB256" s="775"/>
      <c r="GC256" s="775"/>
      <c r="GD256" s="775"/>
      <c r="GE256" s="775"/>
      <c r="GF256" s="775"/>
      <c r="GG256" s="775"/>
      <c r="GH256" s="775"/>
      <c r="GI256" s="775"/>
      <c r="GJ256" s="775"/>
      <c r="GK256" s="775"/>
      <c r="GL256" s="775"/>
      <c r="GM256" s="775"/>
      <c r="GN256" s="775"/>
      <c r="GO256" s="775"/>
      <c r="GP256" s="775"/>
      <c r="GQ256" s="775"/>
      <c r="GR256" s="775"/>
      <c r="GS256" s="775"/>
      <c r="GT256" s="775"/>
      <c r="GU256" s="775"/>
      <c r="GV256" s="775"/>
      <c r="GW256" s="775"/>
      <c r="GX256" s="775"/>
      <c r="GY256" s="775"/>
      <c r="GZ256" s="775"/>
    </row>
    <row r="257" spans="1:208" ht="45" x14ac:dyDescent="0.25">
      <c r="B257" s="2561" t="s">
        <v>466</v>
      </c>
      <c r="C257" s="639">
        <f>'Аян '!C121</f>
        <v>170</v>
      </c>
      <c r="D257" s="639">
        <f>'Аян '!D121</f>
        <v>0</v>
      </c>
      <c r="E257" s="639">
        <f>'Аян '!E121</f>
        <v>170</v>
      </c>
      <c r="F257" s="639">
        <f>'Аян '!F121</f>
        <v>0</v>
      </c>
      <c r="G257" s="800">
        <f>'Аян '!G121</f>
        <v>0</v>
      </c>
      <c r="H257" s="3747"/>
      <c r="I257" s="794"/>
      <c r="J257" s="794"/>
      <c r="K257" s="789"/>
      <c r="L257" s="789"/>
      <c r="M257" s="789"/>
      <c r="N257" s="789"/>
      <c r="O257" s="789"/>
      <c r="P257" s="789"/>
      <c r="Q257" s="789"/>
      <c r="R257" s="1286"/>
      <c r="S257" s="1286"/>
      <c r="T257" s="1286"/>
      <c r="U257" s="1286"/>
      <c r="V257" s="1286"/>
      <c r="W257" s="1286"/>
      <c r="X257" s="1286"/>
      <c r="Y257" s="1286"/>
      <c r="Z257" s="1286"/>
      <c r="AA257" s="1286"/>
      <c r="AB257" s="1286"/>
      <c r="AC257" s="1286"/>
      <c r="AD257" s="1286"/>
      <c r="AE257" s="3191"/>
      <c r="AF257" s="1286"/>
      <c r="AG257" s="1286"/>
      <c r="AH257" s="1286"/>
      <c r="AI257" s="1286"/>
      <c r="AJ257" s="2094"/>
      <c r="AK257" s="3767"/>
      <c r="AL257" s="1286"/>
      <c r="AM257" s="1286"/>
      <c r="AN257" s="4248"/>
      <c r="AO257" s="4240"/>
      <c r="AP257" s="1339">
        <f t="shared" si="20"/>
        <v>0</v>
      </c>
      <c r="AQ257" s="3813"/>
      <c r="AR257" s="775"/>
      <c r="AS257" s="775"/>
      <c r="AT257" s="775"/>
      <c r="AU257" s="775"/>
      <c r="AV257" s="775"/>
      <c r="AW257" s="775"/>
      <c r="AX257" s="775"/>
      <c r="AY257" s="775"/>
      <c r="AZ257" s="775"/>
      <c r="BA257" s="775"/>
      <c r="BB257" s="775"/>
      <c r="BC257" s="775"/>
      <c r="BD257" s="775"/>
      <c r="BE257" s="775"/>
      <c r="BF257" s="775"/>
      <c r="BG257" s="775"/>
      <c r="BH257" s="775"/>
      <c r="BI257" s="775"/>
      <c r="BJ257" s="775"/>
      <c r="BK257" s="775"/>
      <c r="BL257" s="775"/>
      <c r="BM257" s="775"/>
      <c r="BN257" s="775"/>
      <c r="BO257" s="775"/>
      <c r="BP257" s="775"/>
      <c r="BQ257" s="775"/>
      <c r="BR257" s="775"/>
      <c r="BS257" s="775"/>
      <c r="BT257" s="775"/>
      <c r="BU257" s="775"/>
      <c r="BV257" s="775"/>
      <c r="BW257" s="775"/>
      <c r="BX257" s="775"/>
      <c r="BY257" s="775"/>
      <c r="BZ257" s="775"/>
      <c r="CA257" s="775"/>
      <c r="CB257" s="775"/>
      <c r="CC257" s="775"/>
      <c r="CD257" s="775"/>
      <c r="CE257" s="775"/>
      <c r="CF257" s="775"/>
      <c r="CG257" s="775"/>
      <c r="CH257" s="775"/>
      <c r="CI257" s="775"/>
      <c r="CJ257" s="775"/>
      <c r="CK257" s="775"/>
      <c r="CL257" s="775"/>
      <c r="CM257" s="775"/>
      <c r="CN257" s="775"/>
      <c r="CO257" s="775"/>
      <c r="CP257" s="775"/>
      <c r="CQ257" s="775"/>
      <c r="CR257" s="775"/>
      <c r="CS257" s="775"/>
      <c r="CT257" s="775"/>
      <c r="CU257" s="775"/>
      <c r="CV257" s="775"/>
      <c r="CW257" s="775"/>
      <c r="CX257" s="775"/>
      <c r="CY257" s="775"/>
      <c r="CZ257" s="775"/>
      <c r="DA257" s="775"/>
      <c r="DB257" s="775"/>
      <c r="DC257" s="775"/>
      <c r="DD257" s="775"/>
      <c r="DE257" s="775"/>
      <c r="DF257" s="775"/>
      <c r="DG257" s="775"/>
      <c r="DH257" s="775"/>
      <c r="DI257" s="775"/>
      <c r="DJ257" s="775"/>
      <c r="DK257" s="775"/>
      <c r="DL257" s="775"/>
      <c r="DM257" s="775"/>
      <c r="DN257" s="775"/>
      <c r="DO257" s="775"/>
      <c r="DP257" s="775"/>
      <c r="DQ257" s="775"/>
      <c r="DR257" s="775"/>
      <c r="DS257" s="775"/>
      <c r="DT257" s="775"/>
      <c r="DU257" s="775"/>
      <c r="DV257" s="775"/>
      <c r="DW257" s="775"/>
      <c r="DX257" s="775"/>
      <c r="DY257" s="775"/>
      <c r="DZ257" s="775"/>
      <c r="EA257" s="775"/>
      <c r="EB257" s="775"/>
      <c r="EC257" s="775"/>
      <c r="ED257" s="775"/>
      <c r="EE257" s="775"/>
      <c r="EF257" s="775"/>
      <c r="EG257" s="775"/>
      <c r="EH257" s="775"/>
      <c r="EI257" s="775"/>
      <c r="EJ257" s="775"/>
      <c r="EK257" s="775"/>
      <c r="EL257" s="775"/>
      <c r="EM257" s="775"/>
      <c r="EN257" s="775"/>
      <c r="EO257" s="775"/>
      <c r="EP257" s="775"/>
      <c r="EQ257" s="775"/>
      <c r="ER257" s="775"/>
      <c r="ES257" s="775"/>
      <c r="ET257" s="775"/>
      <c r="EU257" s="775"/>
      <c r="EV257" s="775"/>
      <c r="EW257" s="775"/>
      <c r="EX257" s="775"/>
      <c r="EY257" s="775"/>
      <c r="EZ257" s="775"/>
      <c r="FA257" s="775"/>
      <c r="FB257" s="775"/>
      <c r="FC257" s="775"/>
      <c r="FD257" s="775"/>
      <c r="FE257" s="775"/>
      <c r="FF257" s="775"/>
      <c r="FG257" s="775"/>
      <c r="FH257" s="775"/>
      <c r="FI257" s="775"/>
      <c r="FJ257" s="775"/>
      <c r="FK257" s="775"/>
      <c r="FL257" s="775"/>
      <c r="FM257" s="775"/>
      <c r="FN257" s="775"/>
      <c r="FO257" s="775"/>
      <c r="FP257" s="775"/>
      <c r="FQ257" s="775"/>
      <c r="FR257" s="775"/>
      <c r="FS257" s="775"/>
      <c r="FT257" s="775"/>
      <c r="FU257" s="775"/>
      <c r="FV257" s="775"/>
      <c r="FW257" s="775"/>
      <c r="FX257" s="775"/>
      <c r="FY257" s="775"/>
      <c r="FZ257" s="775"/>
      <c r="GA257" s="775"/>
      <c r="GB257" s="775"/>
      <c r="GC257" s="775"/>
      <c r="GD257" s="775"/>
      <c r="GE257" s="775"/>
      <c r="GF257" s="775"/>
      <c r="GG257" s="775"/>
      <c r="GH257" s="775"/>
      <c r="GI257" s="775"/>
      <c r="GJ257" s="775"/>
      <c r="GK257" s="775"/>
      <c r="GL257" s="775"/>
      <c r="GM257" s="775"/>
      <c r="GN257" s="775"/>
      <c r="GO257" s="775"/>
      <c r="GP257" s="775"/>
      <c r="GQ257" s="775"/>
      <c r="GR257" s="775"/>
      <c r="GS257" s="775"/>
      <c r="GT257" s="775"/>
      <c r="GU257" s="775"/>
      <c r="GV257" s="775"/>
      <c r="GW257" s="775"/>
      <c r="GX257" s="775"/>
      <c r="GY257" s="775"/>
      <c r="GZ257" s="775"/>
    </row>
    <row r="258" spans="1:208" ht="42.75" x14ac:dyDescent="0.25">
      <c r="B258" s="4343" t="s">
        <v>580</v>
      </c>
      <c r="C258" s="639">
        <f>'Аян '!C122</f>
        <v>40</v>
      </c>
      <c r="D258" s="639">
        <f>'Аян '!D122</f>
        <v>0</v>
      </c>
      <c r="E258" s="639">
        <f>'Аян '!E122</f>
        <v>24</v>
      </c>
      <c r="F258" s="639">
        <f>'Аян '!F122</f>
        <v>0</v>
      </c>
      <c r="G258" s="800">
        <f>'Аян '!G122</f>
        <v>0</v>
      </c>
      <c r="H258" s="3747"/>
      <c r="I258" s="794"/>
      <c r="J258" s="794"/>
      <c r="K258" s="789"/>
      <c r="L258" s="789"/>
      <c r="M258" s="789"/>
      <c r="N258" s="789"/>
      <c r="O258" s="789"/>
      <c r="P258" s="789"/>
      <c r="Q258" s="789"/>
      <c r="R258" s="1286"/>
      <c r="S258" s="1286"/>
      <c r="T258" s="1286"/>
      <c r="U258" s="1286"/>
      <c r="V258" s="1286"/>
      <c r="W258" s="1286"/>
      <c r="X258" s="1286"/>
      <c r="Y258" s="1286"/>
      <c r="Z258" s="639">
        <f>'Аян '!Z122</f>
        <v>64.759200000000007</v>
      </c>
      <c r="AA258" s="639">
        <f>'Аян '!AA122</f>
        <v>64.759200000000007</v>
      </c>
      <c r="AB258" s="639">
        <f>'Аян '!AB122</f>
        <v>64.759200000000007</v>
      </c>
      <c r="AC258" s="639">
        <f>'Аян '!AC122</f>
        <v>38.855519999999999</v>
      </c>
      <c r="AD258" s="639">
        <f>'Аян '!AD122</f>
        <v>0</v>
      </c>
      <c r="AE258" s="639">
        <f>'Аян '!AE122</f>
        <v>0</v>
      </c>
      <c r="AF258" s="639">
        <f>'Аян '!AF122</f>
        <v>0</v>
      </c>
      <c r="AG258" s="639">
        <f>'Аян '!AG122</f>
        <v>-38.855519999999999</v>
      </c>
      <c r="AH258" s="639">
        <f>'Аян '!AH122</f>
        <v>0</v>
      </c>
      <c r="AI258" s="639">
        <f>'Аян '!AI122</f>
        <v>0</v>
      </c>
      <c r="AJ258" s="639">
        <f>'Аян '!AJ122</f>
        <v>0</v>
      </c>
      <c r="AK258" s="3767"/>
      <c r="AL258" s="1286"/>
      <c r="AM258" s="1286"/>
      <c r="AN258" s="4248"/>
      <c r="AO258" s="4240"/>
      <c r="AP258" s="1339"/>
      <c r="AQ258" s="3813"/>
      <c r="AR258" s="775"/>
      <c r="AS258" s="775"/>
      <c r="AT258" s="775"/>
      <c r="AU258" s="775"/>
      <c r="AV258" s="775"/>
      <c r="AW258" s="775"/>
      <c r="AX258" s="775"/>
      <c r="AY258" s="775"/>
      <c r="AZ258" s="775"/>
      <c r="BA258" s="775"/>
      <c r="BB258" s="775"/>
      <c r="BC258" s="775"/>
      <c r="BD258" s="775"/>
      <c r="BE258" s="775"/>
      <c r="BF258" s="775"/>
      <c r="BG258" s="775"/>
      <c r="BH258" s="775"/>
      <c r="BI258" s="775"/>
      <c r="BJ258" s="775"/>
      <c r="BK258" s="775"/>
      <c r="BL258" s="775"/>
      <c r="BM258" s="775"/>
      <c r="BN258" s="775"/>
      <c r="BO258" s="775"/>
      <c r="BP258" s="775"/>
      <c r="BQ258" s="775"/>
      <c r="BR258" s="775"/>
      <c r="BS258" s="775"/>
      <c r="BT258" s="775"/>
      <c r="BU258" s="775"/>
      <c r="BV258" s="775"/>
      <c r="BW258" s="775"/>
      <c r="BX258" s="775"/>
      <c r="BY258" s="775"/>
      <c r="BZ258" s="775"/>
      <c r="CA258" s="775"/>
      <c r="CB258" s="775"/>
      <c r="CC258" s="775"/>
      <c r="CD258" s="775"/>
      <c r="CE258" s="775"/>
      <c r="CF258" s="775"/>
      <c r="CG258" s="775"/>
      <c r="CH258" s="775"/>
      <c r="CI258" s="775"/>
      <c r="CJ258" s="775"/>
      <c r="CK258" s="775"/>
      <c r="CL258" s="775"/>
      <c r="CM258" s="775"/>
      <c r="CN258" s="775"/>
      <c r="CO258" s="775"/>
      <c r="CP258" s="775"/>
      <c r="CQ258" s="775"/>
      <c r="CR258" s="775"/>
      <c r="CS258" s="775"/>
      <c r="CT258" s="775"/>
      <c r="CU258" s="775"/>
      <c r="CV258" s="775"/>
      <c r="CW258" s="775"/>
      <c r="CX258" s="775"/>
      <c r="CY258" s="775"/>
      <c r="CZ258" s="775"/>
      <c r="DA258" s="775"/>
      <c r="DB258" s="775"/>
      <c r="DC258" s="775"/>
      <c r="DD258" s="775"/>
      <c r="DE258" s="775"/>
      <c r="DF258" s="775"/>
      <c r="DG258" s="775"/>
      <c r="DH258" s="775"/>
      <c r="DI258" s="775"/>
      <c r="DJ258" s="775"/>
      <c r="DK258" s="775"/>
      <c r="DL258" s="775"/>
      <c r="DM258" s="775"/>
      <c r="DN258" s="775"/>
      <c r="DO258" s="775"/>
      <c r="DP258" s="775"/>
      <c r="DQ258" s="775"/>
      <c r="DR258" s="775"/>
      <c r="DS258" s="775"/>
      <c r="DT258" s="775"/>
      <c r="DU258" s="775"/>
      <c r="DV258" s="775"/>
      <c r="DW258" s="775"/>
      <c r="DX258" s="775"/>
      <c r="DY258" s="775"/>
      <c r="DZ258" s="775"/>
      <c r="EA258" s="775"/>
      <c r="EB258" s="775"/>
      <c r="EC258" s="775"/>
      <c r="ED258" s="775"/>
      <c r="EE258" s="775"/>
      <c r="EF258" s="775"/>
      <c r="EG258" s="775"/>
      <c r="EH258" s="775"/>
      <c r="EI258" s="775"/>
      <c r="EJ258" s="775"/>
      <c r="EK258" s="775"/>
      <c r="EL258" s="775"/>
      <c r="EM258" s="775"/>
      <c r="EN258" s="775"/>
      <c r="EO258" s="775"/>
      <c r="EP258" s="775"/>
      <c r="EQ258" s="775"/>
      <c r="ER258" s="775"/>
      <c r="ES258" s="775"/>
      <c r="ET258" s="775"/>
      <c r="EU258" s="775"/>
      <c r="EV258" s="775"/>
      <c r="EW258" s="775"/>
      <c r="EX258" s="775"/>
      <c r="EY258" s="775"/>
      <c r="EZ258" s="775"/>
      <c r="FA258" s="775"/>
      <c r="FB258" s="775"/>
      <c r="FC258" s="775"/>
      <c r="FD258" s="775"/>
      <c r="FE258" s="775"/>
      <c r="FF258" s="775"/>
      <c r="FG258" s="775"/>
      <c r="FH258" s="775"/>
      <c r="FI258" s="775"/>
      <c r="FJ258" s="775"/>
      <c r="FK258" s="775"/>
      <c r="FL258" s="775"/>
      <c r="FM258" s="775"/>
      <c r="FN258" s="775"/>
      <c r="FO258" s="775"/>
      <c r="FP258" s="775"/>
      <c r="FQ258" s="775"/>
      <c r="FR258" s="775"/>
      <c r="FS258" s="775"/>
      <c r="FT258" s="775"/>
      <c r="FU258" s="775"/>
      <c r="FV258" s="775"/>
      <c r="FW258" s="775"/>
      <c r="FX258" s="775"/>
      <c r="FY258" s="775"/>
      <c r="FZ258" s="775"/>
      <c r="GA258" s="775"/>
      <c r="GB258" s="775"/>
      <c r="GC258" s="775"/>
      <c r="GD258" s="775"/>
      <c r="GE258" s="775"/>
      <c r="GF258" s="775"/>
      <c r="GG258" s="775"/>
      <c r="GH258" s="775"/>
      <c r="GI258" s="775"/>
      <c r="GJ258" s="775"/>
      <c r="GK258" s="775"/>
      <c r="GL258" s="775"/>
      <c r="GM258" s="775"/>
      <c r="GN258" s="775"/>
      <c r="GO258" s="775"/>
      <c r="GP258" s="775"/>
      <c r="GQ258" s="775"/>
      <c r="GR258" s="775"/>
      <c r="GS258" s="775"/>
      <c r="GT258" s="775"/>
      <c r="GU258" s="775"/>
      <c r="GV258" s="775"/>
      <c r="GW258" s="775"/>
      <c r="GX258" s="775"/>
      <c r="GY258" s="775"/>
      <c r="GZ258" s="775"/>
    </row>
    <row r="259" spans="1:208" x14ac:dyDescent="0.25">
      <c r="B259" s="2561" t="s">
        <v>581</v>
      </c>
      <c r="C259" s="639">
        <f>'Аян '!C123</f>
        <v>40</v>
      </c>
      <c r="D259" s="639">
        <f>'Аян '!D123</f>
        <v>0</v>
      </c>
      <c r="E259" s="639">
        <f>'Аян '!E123</f>
        <v>24</v>
      </c>
      <c r="F259" s="639">
        <f>'Аян '!F123</f>
        <v>0</v>
      </c>
      <c r="G259" s="800">
        <f>'Аян '!G123</f>
        <v>0</v>
      </c>
      <c r="H259" s="3747"/>
      <c r="I259" s="794"/>
      <c r="J259" s="794"/>
      <c r="K259" s="789"/>
      <c r="L259" s="789"/>
      <c r="M259" s="789"/>
      <c r="N259" s="789"/>
      <c r="O259" s="789"/>
      <c r="P259" s="789"/>
      <c r="Q259" s="789"/>
      <c r="R259" s="1286"/>
      <c r="S259" s="1286"/>
      <c r="T259" s="1286"/>
      <c r="U259" s="1286"/>
      <c r="V259" s="1286"/>
      <c r="W259" s="1286"/>
      <c r="X259" s="1286"/>
      <c r="Y259" s="1286"/>
      <c r="Z259" s="1286"/>
      <c r="AA259" s="1286"/>
      <c r="AB259" s="1286"/>
      <c r="AC259" s="1286"/>
      <c r="AD259" s="1286"/>
      <c r="AE259" s="3191"/>
      <c r="AF259" s="1286"/>
      <c r="AG259" s="1286"/>
      <c r="AH259" s="1286"/>
      <c r="AI259" s="1286"/>
      <c r="AJ259" s="2094"/>
      <c r="AK259" s="3767"/>
      <c r="AL259" s="1286"/>
      <c r="AM259" s="1286"/>
      <c r="AN259" s="4248"/>
      <c r="AO259" s="4240"/>
      <c r="AP259" s="1339"/>
      <c r="AQ259" s="3813"/>
      <c r="AR259" s="775"/>
      <c r="AS259" s="775"/>
      <c r="AT259" s="775"/>
      <c r="AU259" s="775"/>
      <c r="AV259" s="775"/>
      <c r="AW259" s="775"/>
      <c r="AX259" s="775"/>
      <c r="AY259" s="775"/>
      <c r="AZ259" s="775"/>
      <c r="BA259" s="775"/>
      <c r="BB259" s="775"/>
      <c r="BC259" s="775"/>
      <c r="BD259" s="775"/>
      <c r="BE259" s="775"/>
      <c r="BF259" s="775"/>
      <c r="BG259" s="775"/>
      <c r="BH259" s="775"/>
      <c r="BI259" s="775"/>
      <c r="BJ259" s="775"/>
      <c r="BK259" s="775"/>
      <c r="BL259" s="775"/>
      <c r="BM259" s="775"/>
      <c r="BN259" s="775"/>
      <c r="BO259" s="775"/>
      <c r="BP259" s="775"/>
      <c r="BQ259" s="775"/>
      <c r="BR259" s="775"/>
      <c r="BS259" s="775"/>
      <c r="BT259" s="775"/>
      <c r="BU259" s="775"/>
      <c r="BV259" s="775"/>
      <c r="BW259" s="775"/>
      <c r="BX259" s="775"/>
      <c r="BY259" s="775"/>
      <c r="BZ259" s="775"/>
      <c r="CA259" s="775"/>
      <c r="CB259" s="775"/>
      <c r="CC259" s="775"/>
      <c r="CD259" s="775"/>
      <c r="CE259" s="775"/>
      <c r="CF259" s="775"/>
      <c r="CG259" s="775"/>
      <c r="CH259" s="775"/>
      <c r="CI259" s="775"/>
      <c r="CJ259" s="775"/>
      <c r="CK259" s="775"/>
      <c r="CL259" s="775"/>
      <c r="CM259" s="775"/>
      <c r="CN259" s="775"/>
      <c r="CO259" s="775"/>
      <c r="CP259" s="775"/>
      <c r="CQ259" s="775"/>
      <c r="CR259" s="775"/>
      <c r="CS259" s="775"/>
      <c r="CT259" s="775"/>
      <c r="CU259" s="775"/>
      <c r="CV259" s="775"/>
      <c r="CW259" s="775"/>
      <c r="CX259" s="775"/>
      <c r="CY259" s="775"/>
      <c r="CZ259" s="775"/>
      <c r="DA259" s="775"/>
      <c r="DB259" s="775"/>
      <c r="DC259" s="775"/>
      <c r="DD259" s="775"/>
      <c r="DE259" s="775"/>
      <c r="DF259" s="775"/>
      <c r="DG259" s="775"/>
      <c r="DH259" s="775"/>
      <c r="DI259" s="775"/>
      <c r="DJ259" s="775"/>
      <c r="DK259" s="775"/>
      <c r="DL259" s="775"/>
      <c r="DM259" s="775"/>
      <c r="DN259" s="775"/>
      <c r="DO259" s="775"/>
      <c r="DP259" s="775"/>
      <c r="DQ259" s="775"/>
      <c r="DR259" s="775"/>
      <c r="DS259" s="775"/>
      <c r="DT259" s="775"/>
      <c r="DU259" s="775"/>
      <c r="DV259" s="775"/>
      <c r="DW259" s="775"/>
      <c r="DX259" s="775"/>
      <c r="DY259" s="775"/>
      <c r="DZ259" s="775"/>
      <c r="EA259" s="775"/>
      <c r="EB259" s="775"/>
      <c r="EC259" s="775"/>
      <c r="ED259" s="775"/>
      <c r="EE259" s="775"/>
      <c r="EF259" s="775"/>
      <c r="EG259" s="775"/>
      <c r="EH259" s="775"/>
      <c r="EI259" s="775"/>
      <c r="EJ259" s="775"/>
      <c r="EK259" s="775"/>
      <c r="EL259" s="775"/>
      <c r="EM259" s="775"/>
      <c r="EN259" s="775"/>
      <c r="EO259" s="775"/>
      <c r="EP259" s="775"/>
      <c r="EQ259" s="775"/>
      <c r="ER259" s="775"/>
      <c r="ES259" s="775"/>
      <c r="ET259" s="775"/>
      <c r="EU259" s="775"/>
      <c r="EV259" s="775"/>
      <c r="EW259" s="775"/>
      <c r="EX259" s="775"/>
      <c r="EY259" s="775"/>
      <c r="EZ259" s="775"/>
      <c r="FA259" s="775"/>
      <c r="FB259" s="775"/>
      <c r="FC259" s="775"/>
      <c r="FD259" s="775"/>
      <c r="FE259" s="775"/>
      <c r="FF259" s="775"/>
      <c r="FG259" s="775"/>
      <c r="FH259" s="775"/>
      <c r="FI259" s="775"/>
      <c r="FJ259" s="775"/>
      <c r="FK259" s="775"/>
      <c r="FL259" s="775"/>
      <c r="FM259" s="775"/>
      <c r="FN259" s="775"/>
      <c r="FO259" s="775"/>
      <c r="FP259" s="775"/>
      <c r="FQ259" s="775"/>
      <c r="FR259" s="775"/>
      <c r="FS259" s="775"/>
      <c r="FT259" s="775"/>
      <c r="FU259" s="775"/>
      <c r="FV259" s="775"/>
      <c r="FW259" s="775"/>
      <c r="FX259" s="775"/>
      <c r="FY259" s="775"/>
      <c r="FZ259" s="775"/>
      <c r="GA259" s="775"/>
      <c r="GB259" s="775"/>
      <c r="GC259" s="775"/>
      <c r="GD259" s="775"/>
      <c r="GE259" s="775"/>
      <c r="GF259" s="775"/>
      <c r="GG259" s="775"/>
      <c r="GH259" s="775"/>
      <c r="GI259" s="775"/>
      <c r="GJ259" s="775"/>
      <c r="GK259" s="775"/>
      <c r="GL259" s="775"/>
      <c r="GM259" s="775"/>
      <c r="GN259" s="775"/>
      <c r="GO259" s="775"/>
      <c r="GP259" s="775"/>
      <c r="GQ259" s="775"/>
      <c r="GR259" s="775"/>
      <c r="GS259" s="775"/>
      <c r="GT259" s="775"/>
      <c r="GU259" s="775"/>
      <c r="GV259" s="775"/>
      <c r="GW259" s="775"/>
      <c r="GX259" s="775"/>
      <c r="GY259" s="775"/>
      <c r="GZ259" s="775"/>
    </row>
    <row r="260" spans="1:208" ht="42.75" x14ac:dyDescent="0.25">
      <c r="B260" s="4343" t="s">
        <v>582</v>
      </c>
      <c r="C260" s="639">
        <f>'Аян '!C124</f>
        <v>0</v>
      </c>
      <c r="D260" s="639">
        <f>'Аян '!D124</f>
        <v>0</v>
      </c>
      <c r="E260" s="639">
        <f>'Аян '!E124</f>
        <v>0</v>
      </c>
      <c r="F260" s="639">
        <f>'Аян '!F124</f>
        <v>0</v>
      </c>
      <c r="G260" s="800">
        <f>'Аян '!G124</f>
        <v>0</v>
      </c>
      <c r="H260" s="3747"/>
      <c r="I260" s="794"/>
      <c r="J260" s="794"/>
      <c r="K260" s="789"/>
      <c r="L260" s="789"/>
      <c r="M260" s="789"/>
      <c r="N260" s="789"/>
      <c r="O260" s="789"/>
      <c r="P260" s="789"/>
      <c r="Q260" s="789"/>
      <c r="R260" s="1286"/>
      <c r="S260" s="1286"/>
      <c r="T260" s="1286"/>
      <c r="U260" s="1286"/>
      <c r="V260" s="1286"/>
      <c r="W260" s="1286"/>
      <c r="X260" s="1286"/>
      <c r="Y260" s="1286"/>
      <c r="Z260" s="1286"/>
      <c r="AA260" s="1286"/>
      <c r="AB260" s="1286"/>
      <c r="AC260" s="1286"/>
      <c r="AD260" s="1286"/>
      <c r="AE260" s="3191"/>
      <c r="AF260" s="1286"/>
      <c r="AG260" s="1286"/>
      <c r="AH260" s="1286"/>
      <c r="AI260" s="1286"/>
      <c r="AJ260" s="2094"/>
      <c r="AK260" s="3767"/>
      <c r="AL260" s="1286"/>
      <c r="AM260" s="1286"/>
      <c r="AN260" s="4248"/>
      <c r="AO260" s="4240"/>
      <c r="AP260" s="1339"/>
      <c r="AQ260" s="3813"/>
      <c r="AR260" s="775"/>
      <c r="AS260" s="775"/>
      <c r="AT260" s="775"/>
      <c r="AU260" s="775"/>
      <c r="AV260" s="775"/>
      <c r="AW260" s="775"/>
      <c r="AX260" s="775"/>
      <c r="AY260" s="775"/>
      <c r="AZ260" s="775"/>
      <c r="BA260" s="775"/>
      <c r="BB260" s="775"/>
      <c r="BC260" s="775"/>
      <c r="BD260" s="775"/>
      <c r="BE260" s="775"/>
      <c r="BF260" s="775"/>
      <c r="BG260" s="775"/>
      <c r="BH260" s="775"/>
      <c r="BI260" s="775"/>
      <c r="BJ260" s="775"/>
      <c r="BK260" s="775"/>
      <c r="BL260" s="775"/>
      <c r="BM260" s="775"/>
      <c r="BN260" s="775"/>
      <c r="BO260" s="775"/>
      <c r="BP260" s="775"/>
      <c r="BQ260" s="775"/>
      <c r="BR260" s="775"/>
      <c r="BS260" s="775"/>
      <c r="BT260" s="775"/>
      <c r="BU260" s="775"/>
      <c r="BV260" s="775"/>
      <c r="BW260" s="775"/>
      <c r="BX260" s="775"/>
      <c r="BY260" s="775"/>
      <c r="BZ260" s="775"/>
      <c r="CA260" s="775"/>
      <c r="CB260" s="775"/>
      <c r="CC260" s="775"/>
      <c r="CD260" s="775"/>
      <c r="CE260" s="775"/>
      <c r="CF260" s="775"/>
      <c r="CG260" s="775"/>
      <c r="CH260" s="775"/>
      <c r="CI260" s="775"/>
      <c r="CJ260" s="775"/>
      <c r="CK260" s="775"/>
      <c r="CL260" s="775"/>
      <c r="CM260" s="775"/>
      <c r="CN260" s="775"/>
      <c r="CO260" s="775"/>
      <c r="CP260" s="775"/>
      <c r="CQ260" s="775"/>
      <c r="CR260" s="775"/>
      <c r="CS260" s="775"/>
      <c r="CT260" s="775"/>
      <c r="CU260" s="775"/>
      <c r="CV260" s="775"/>
      <c r="CW260" s="775"/>
      <c r="CX260" s="775"/>
      <c r="CY260" s="775"/>
      <c r="CZ260" s="775"/>
      <c r="DA260" s="775"/>
      <c r="DB260" s="775"/>
      <c r="DC260" s="775"/>
      <c r="DD260" s="775"/>
      <c r="DE260" s="775"/>
      <c r="DF260" s="775"/>
      <c r="DG260" s="775"/>
      <c r="DH260" s="775"/>
      <c r="DI260" s="775"/>
      <c r="DJ260" s="775"/>
      <c r="DK260" s="775"/>
      <c r="DL260" s="775"/>
      <c r="DM260" s="775"/>
      <c r="DN260" s="775"/>
      <c r="DO260" s="775"/>
      <c r="DP260" s="775"/>
      <c r="DQ260" s="775"/>
      <c r="DR260" s="775"/>
      <c r="DS260" s="775"/>
      <c r="DT260" s="775"/>
      <c r="DU260" s="775"/>
      <c r="DV260" s="775"/>
      <c r="DW260" s="775"/>
      <c r="DX260" s="775"/>
      <c r="DY260" s="775"/>
      <c r="DZ260" s="775"/>
      <c r="EA260" s="775"/>
      <c r="EB260" s="775"/>
      <c r="EC260" s="775"/>
      <c r="ED260" s="775"/>
      <c r="EE260" s="775"/>
      <c r="EF260" s="775"/>
      <c r="EG260" s="775"/>
      <c r="EH260" s="775"/>
      <c r="EI260" s="775"/>
      <c r="EJ260" s="775"/>
      <c r="EK260" s="775"/>
      <c r="EL260" s="775"/>
      <c r="EM260" s="775"/>
      <c r="EN260" s="775"/>
      <c r="EO260" s="775"/>
      <c r="EP260" s="775"/>
      <c r="EQ260" s="775"/>
      <c r="ER260" s="775"/>
      <c r="ES260" s="775"/>
      <c r="ET260" s="775"/>
      <c r="EU260" s="775"/>
      <c r="EV260" s="775"/>
      <c r="EW260" s="775"/>
      <c r="EX260" s="775"/>
      <c r="EY260" s="775"/>
      <c r="EZ260" s="775"/>
      <c r="FA260" s="775"/>
      <c r="FB260" s="775"/>
      <c r="FC260" s="775"/>
      <c r="FD260" s="775"/>
      <c r="FE260" s="775"/>
      <c r="FF260" s="775"/>
      <c r="FG260" s="775"/>
      <c r="FH260" s="775"/>
      <c r="FI260" s="775"/>
      <c r="FJ260" s="775"/>
      <c r="FK260" s="775"/>
      <c r="FL260" s="775"/>
      <c r="FM260" s="775"/>
      <c r="FN260" s="775"/>
      <c r="FO260" s="775"/>
      <c r="FP260" s="775"/>
      <c r="FQ260" s="775"/>
      <c r="FR260" s="775"/>
      <c r="FS260" s="775"/>
      <c r="FT260" s="775"/>
      <c r="FU260" s="775"/>
      <c r="FV260" s="775"/>
      <c r="FW260" s="775"/>
      <c r="FX260" s="775"/>
      <c r="FY260" s="775"/>
      <c r="FZ260" s="775"/>
      <c r="GA260" s="775"/>
      <c r="GB260" s="775"/>
      <c r="GC260" s="775"/>
      <c r="GD260" s="775"/>
      <c r="GE260" s="775"/>
      <c r="GF260" s="775"/>
      <c r="GG260" s="775"/>
      <c r="GH260" s="775"/>
      <c r="GI260" s="775"/>
      <c r="GJ260" s="775"/>
      <c r="GK260" s="775"/>
      <c r="GL260" s="775"/>
      <c r="GM260" s="775"/>
      <c r="GN260" s="775"/>
      <c r="GO260" s="775"/>
      <c r="GP260" s="775"/>
      <c r="GQ260" s="775"/>
      <c r="GR260" s="775"/>
      <c r="GS260" s="775"/>
      <c r="GT260" s="775"/>
      <c r="GU260" s="775"/>
      <c r="GV260" s="775"/>
      <c r="GW260" s="775"/>
      <c r="GX260" s="775"/>
      <c r="GY260" s="775"/>
      <c r="GZ260" s="775"/>
    </row>
    <row r="261" spans="1:208" ht="29.25" x14ac:dyDescent="0.25">
      <c r="A261" s="24">
        <v>1</v>
      </c>
      <c r="B261" s="1771" t="s">
        <v>384</v>
      </c>
      <c r="C261" s="639">
        <f>'Аян '!C125</f>
        <v>0</v>
      </c>
      <c r="D261" s="639">
        <f>'Аян '!D125</f>
        <v>0</v>
      </c>
      <c r="E261" s="639">
        <f>'Аян '!E125</f>
        <v>0</v>
      </c>
      <c r="F261" s="639">
        <f>'Аян '!F125</f>
        <v>0</v>
      </c>
      <c r="G261" s="800">
        <f>'Аян '!G125</f>
        <v>0</v>
      </c>
      <c r="H261" s="3747">
        <f>'Аян '!H125</f>
        <v>0</v>
      </c>
      <c r="I261" s="794">
        <f>'Аян '!I125</f>
        <v>0</v>
      </c>
      <c r="J261" s="794">
        <f>'Аян '!J125</f>
        <v>0</v>
      </c>
      <c r="K261" s="789">
        <f>'Аян '!K125</f>
        <v>0</v>
      </c>
      <c r="L261" s="789"/>
      <c r="M261" s="789">
        <f>'Аян '!M125</f>
        <v>0</v>
      </c>
      <c r="N261" s="789">
        <f>'Аян '!N125</f>
        <v>0</v>
      </c>
      <c r="O261" s="789">
        <f>'Аян '!O125</f>
        <v>0</v>
      </c>
      <c r="P261" s="789">
        <f>'Аян '!P125</f>
        <v>0</v>
      </c>
      <c r="Q261" s="789">
        <f>'Аян '!Q125</f>
        <v>0</v>
      </c>
      <c r="R261" s="1286">
        <f>'Аян '!R125</f>
        <v>0</v>
      </c>
      <c r="S261" s="1286">
        <f>'Аян '!S125</f>
        <v>0</v>
      </c>
      <c r="T261" s="1286">
        <f>'Аян '!T125</f>
        <v>0</v>
      </c>
      <c r="U261" s="1286">
        <f>'Аян '!U125</f>
        <v>0</v>
      </c>
      <c r="V261" s="1286">
        <f>'Аян '!V125</f>
        <v>0</v>
      </c>
      <c r="W261" s="1286">
        <f>'Аян '!W125</f>
        <v>0</v>
      </c>
      <c r="X261" s="1286">
        <f>'Аян '!X125</f>
        <v>0</v>
      </c>
      <c r="Y261" s="1286">
        <f>'Аян '!Y125</f>
        <v>0</v>
      </c>
      <c r="Z261" s="1286">
        <f>'Аян '!Z125</f>
        <v>0</v>
      </c>
      <c r="AA261" s="1286">
        <f>'Аян '!AA125</f>
        <v>0</v>
      </c>
      <c r="AB261" s="1286">
        <f>'Аян '!AB125</f>
        <v>0</v>
      </c>
      <c r="AC261" s="1286">
        <f>'Аян '!AC125</f>
        <v>0</v>
      </c>
      <c r="AD261" s="1286">
        <f>'Аян '!AD125</f>
        <v>0</v>
      </c>
      <c r="AE261" s="3191">
        <f>'Аян '!AE125</f>
        <v>0</v>
      </c>
      <c r="AF261" s="1286">
        <f>'Аян '!AF125</f>
        <v>0</v>
      </c>
      <c r="AG261" s="1286">
        <f>'Аян '!AG125</f>
        <v>0</v>
      </c>
      <c r="AH261" s="1286">
        <f>'Аян '!AH125</f>
        <v>0</v>
      </c>
      <c r="AI261" s="1286">
        <f>'Аян '!AI125</f>
        <v>0</v>
      </c>
      <c r="AJ261" s="2094">
        <f>'Аян '!AJ125</f>
        <v>0</v>
      </c>
      <c r="AK261" s="3767">
        <f>'Аян '!AK125</f>
        <v>0</v>
      </c>
      <c r="AL261" s="1286"/>
      <c r="AM261" s="1286"/>
      <c r="AN261" s="4248">
        <f>'Аян '!AL125</f>
        <v>0</v>
      </c>
      <c r="AO261" s="4240">
        <f>'Аян '!AM125</f>
        <v>0</v>
      </c>
      <c r="AP261" s="1339">
        <f t="shared" si="20"/>
        <v>0</v>
      </c>
      <c r="AQ261" s="3813" t="e">
        <f t="shared" si="21"/>
        <v>#DIV/0!</v>
      </c>
      <c r="AR261" s="775"/>
      <c r="AS261" s="775"/>
      <c r="AT261" s="775"/>
      <c r="AU261" s="775"/>
      <c r="AV261" s="775"/>
      <c r="AW261" s="775"/>
      <c r="AX261" s="775"/>
      <c r="AY261" s="775"/>
      <c r="AZ261" s="775"/>
      <c r="BA261" s="775"/>
      <c r="BB261" s="775"/>
      <c r="BC261" s="775"/>
      <c r="BD261" s="775"/>
      <c r="BE261" s="775"/>
      <c r="BF261" s="775"/>
      <c r="BG261" s="775"/>
      <c r="BH261" s="775"/>
      <c r="BI261" s="775"/>
      <c r="BJ261" s="775"/>
      <c r="BK261" s="775"/>
      <c r="BL261" s="775"/>
      <c r="BM261" s="775"/>
      <c r="BN261" s="775"/>
      <c r="BO261" s="775"/>
      <c r="BP261" s="775"/>
      <c r="BQ261" s="775"/>
      <c r="BR261" s="775"/>
      <c r="BS261" s="775"/>
      <c r="BT261" s="775"/>
      <c r="BU261" s="775"/>
      <c r="BV261" s="775"/>
      <c r="BW261" s="775"/>
      <c r="BX261" s="775"/>
      <c r="BY261" s="775"/>
      <c r="BZ261" s="775"/>
      <c r="CA261" s="775"/>
      <c r="CB261" s="775"/>
      <c r="CC261" s="775"/>
      <c r="CD261" s="775"/>
      <c r="CE261" s="775"/>
      <c r="CF261" s="775"/>
      <c r="CG261" s="775"/>
      <c r="CH261" s="775"/>
      <c r="CI261" s="775"/>
      <c r="CJ261" s="775"/>
      <c r="CK261" s="775"/>
      <c r="CL261" s="775"/>
      <c r="CM261" s="775"/>
      <c r="CN261" s="775"/>
      <c r="CO261" s="775"/>
      <c r="CP261" s="775"/>
      <c r="CQ261" s="775"/>
      <c r="CR261" s="775"/>
      <c r="CS261" s="775"/>
      <c r="CT261" s="775"/>
      <c r="CU261" s="775"/>
      <c r="CV261" s="775"/>
      <c r="CW261" s="775"/>
      <c r="CX261" s="775"/>
      <c r="CY261" s="775"/>
      <c r="CZ261" s="775"/>
      <c r="DA261" s="775"/>
      <c r="DB261" s="775"/>
      <c r="DC261" s="775"/>
      <c r="DD261" s="775"/>
      <c r="DE261" s="775"/>
      <c r="DF261" s="775"/>
      <c r="DG261" s="775"/>
      <c r="DH261" s="775"/>
      <c r="DI261" s="775"/>
      <c r="DJ261" s="775"/>
      <c r="DK261" s="775"/>
      <c r="DL261" s="775"/>
      <c r="DM261" s="775"/>
      <c r="DN261" s="775"/>
      <c r="DO261" s="775"/>
      <c r="DP261" s="775"/>
      <c r="DQ261" s="775"/>
      <c r="DR261" s="775"/>
      <c r="DS261" s="775"/>
      <c r="DT261" s="775"/>
      <c r="DU261" s="775"/>
      <c r="DV261" s="775"/>
      <c r="DW261" s="775"/>
      <c r="DX261" s="775"/>
      <c r="DY261" s="775"/>
      <c r="DZ261" s="775"/>
      <c r="EA261" s="775"/>
      <c r="EB261" s="775"/>
      <c r="EC261" s="775"/>
      <c r="ED261" s="775"/>
      <c r="EE261" s="775"/>
      <c r="EF261" s="775"/>
      <c r="EG261" s="775"/>
      <c r="EH261" s="775"/>
      <c r="EI261" s="775"/>
      <c r="EJ261" s="775"/>
      <c r="EK261" s="775"/>
      <c r="EL261" s="775"/>
      <c r="EM261" s="775"/>
      <c r="EN261" s="775"/>
      <c r="EO261" s="775"/>
      <c r="EP261" s="775"/>
      <c r="EQ261" s="775"/>
      <c r="ER261" s="775"/>
      <c r="ES261" s="775"/>
      <c r="ET261" s="775"/>
      <c r="EU261" s="775"/>
      <c r="EV261" s="775"/>
      <c r="EW261" s="775"/>
      <c r="EX261" s="775"/>
      <c r="EY261" s="775"/>
      <c r="EZ261" s="775"/>
      <c r="FA261" s="775"/>
      <c r="FB261" s="775"/>
      <c r="FC261" s="775"/>
      <c r="FD261" s="775"/>
      <c r="FE261" s="775"/>
      <c r="FF261" s="775"/>
      <c r="FG261" s="775"/>
      <c r="FH261" s="775"/>
      <c r="FI261" s="775"/>
      <c r="FJ261" s="775"/>
      <c r="FK261" s="775"/>
      <c r="FL261" s="775"/>
      <c r="FM261" s="775"/>
      <c r="FN261" s="775"/>
      <c r="FO261" s="775"/>
      <c r="FP261" s="775"/>
      <c r="FQ261" s="775"/>
      <c r="FR261" s="775"/>
      <c r="FS261" s="775"/>
      <c r="FT261" s="775"/>
      <c r="FU261" s="775"/>
      <c r="FV261" s="775"/>
      <c r="FW261" s="775"/>
      <c r="FX261" s="775"/>
      <c r="FY261" s="775"/>
      <c r="FZ261" s="775"/>
      <c r="GA261" s="775"/>
      <c r="GB261" s="775"/>
      <c r="GC261" s="775"/>
      <c r="GD261" s="775"/>
      <c r="GE261" s="775"/>
      <c r="GF261" s="775"/>
      <c r="GG261" s="775"/>
      <c r="GH261" s="775"/>
      <c r="GI261" s="775"/>
      <c r="GJ261" s="775"/>
      <c r="GK261" s="775"/>
      <c r="GL261" s="775"/>
      <c r="GM261" s="775"/>
      <c r="GN261" s="775"/>
      <c r="GO261" s="775"/>
      <c r="GP261" s="775"/>
      <c r="GQ261" s="775"/>
      <c r="GR261" s="775"/>
      <c r="GS261" s="775"/>
      <c r="GT261" s="775"/>
      <c r="GU261" s="775"/>
      <c r="GV261" s="775"/>
      <c r="GW261" s="775"/>
      <c r="GX261" s="775"/>
      <c r="GY261" s="775"/>
      <c r="GZ261" s="775"/>
    </row>
    <row r="262" spans="1:208" x14ac:dyDescent="0.25">
      <c r="A262" s="24">
        <v>1</v>
      </c>
      <c r="B262" s="1771" t="s">
        <v>400</v>
      </c>
      <c r="C262" s="639">
        <f>'Аян '!C126</f>
        <v>0</v>
      </c>
      <c r="D262" s="639">
        <f>'Аян '!D126</f>
        <v>0</v>
      </c>
      <c r="E262" s="639">
        <f>'Аян '!E126</f>
        <v>0</v>
      </c>
      <c r="F262" s="639">
        <f>'Аян '!F126</f>
        <v>0</v>
      </c>
      <c r="G262" s="800">
        <f>'Аян '!G126</f>
        <v>0</v>
      </c>
      <c r="H262" s="3747">
        <f>'Аян '!H126</f>
        <v>0</v>
      </c>
      <c r="I262" s="794">
        <f>'Аян '!I126</f>
        <v>0</v>
      </c>
      <c r="J262" s="794">
        <f>'Аян '!J126</f>
        <v>0</v>
      </c>
      <c r="K262" s="789">
        <f>'Аян '!K126</f>
        <v>0</v>
      </c>
      <c r="L262" s="789"/>
      <c r="M262" s="789">
        <f>'Аян '!M126</f>
        <v>0</v>
      </c>
      <c r="N262" s="789">
        <f>'Аян '!N126</f>
        <v>0</v>
      </c>
      <c r="O262" s="789">
        <f>'Аян '!O126</f>
        <v>0</v>
      </c>
      <c r="P262" s="789">
        <f>'Аян '!P126</f>
        <v>0</v>
      </c>
      <c r="Q262" s="789">
        <f>'Аян '!Q126</f>
        <v>0</v>
      </c>
      <c r="R262" s="1286">
        <f>'Аян '!R126</f>
        <v>0</v>
      </c>
      <c r="S262" s="1286">
        <f>'Аян '!S126</f>
        <v>0</v>
      </c>
      <c r="T262" s="1286">
        <f>'Аян '!T126</f>
        <v>0</v>
      </c>
      <c r="U262" s="1286">
        <f>'Аян '!U126</f>
        <v>0</v>
      </c>
      <c r="V262" s="1286">
        <f>'Аян '!V126</f>
        <v>0</v>
      </c>
      <c r="W262" s="1286">
        <f>'Аян '!W126</f>
        <v>0</v>
      </c>
      <c r="X262" s="1286">
        <f>'Аян '!X126</f>
        <v>0</v>
      </c>
      <c r="Y262" s="1286">
        <f>'Аян '!Y126</f>
        <v>0</v>
      </c>
      <c r="Z262" s="1286">
        <f>'Аян '!Z126</f>
        <v>0</v>
      </c>
      <c r="AA262" s="1286">
        <f>'Аян '!AA126</f>
        <v>0</v>
      </c>
      <c r="AB262" s="1286">
        <f>'Аян '!AB126</f>
        <v>0</v>
      </c>
      <c r="AC262" s="1286">
        <f>'Аян '!AC126</f>
        <v>0</v>
      </c>
      <c r="AD262" s="1286">
        <f>'Аян '!AD126</f>
        <v>0</v>
      </c>
      <c r="AE262" s="3191">
        <f>'Аян '!AE126</f>
        <v>0</v>
      </c>
      <c r="AF262" s="1286">
        <f>'Аян '!AF126</f>
        <v>0</v>
      </c>
      <c r="AG262" s="1286">
        <f>'Аян '!AG126</f>
        <v>0</v>
      </c>
      <c r="AH262" s="1286">
        <f>'Аян '!AH126</f>
        <v>0</v>
      </c>
      <c r="AI262" s="1286">
        <f>'Аян '!AI126</f>
        <v>0</v>
      </c>
      <c r="AJ262" s="2094">
        <f>'Аян '!AJ126</f>
        <v>0</v>
      </c>
      <c r="AK262" s="3767">
        <f>'Аян '!AK126</f>
        <v>0</v>
      </c>
      <c r="AL262" s="1286"/>
      <c r="AM262" s="1286"/>
      <c r="AN262" s="4248">
        <f>'Аян '!AL126</f>
        <v>0</v>
      </c>
      <c r="AO262" s="4240">
        <f>'Аян '!AM126</f>
        <v>0</v>
      </c>
      <c r="AP262" s="1339">
        <f t="shared" si="20"/>
        <v>0</v>
      </c>
      <c r="AQ262" s="3813" t="e">
        <f t="shared" si="21"/>
        <v>#DIV/0!</v>
      </c>
      <c r="AR262" s="775"/>
      <c r="AS262" s="775"/>
      <c r="AT262" s="775"/>
      <c r="AU262" s="775"/>
      <c r="AV262" s="775"/>
      <c r="AW262" s="775"/>
      <c r="AX262" s="775"/>
      <c r="AY262" s="775"/>
      <c r="AZ262" s="775"/>
      <c r="BA262" s="775"/>
      <c r="BB262" s="775"/>
      <c r="BC262" s="775"/>
      <c r="BD262" s="775"/>
      <c r="BE262" s="775"/>
      <c r="BF262" s="775"/>
      <c r="BG262" s="775"/>
      <c r="BH262" s="775"/>
      <c r="BI262" s="775"/>
      <c r="BJ262" s="775"/>
      <c r="BK262" s="775"/>
      <c r="BL262" s="775"/>
      <c r="BM262" s="775"/>
      <c r="BN262" s="775"/>
      <c r="BO262" s="775"/>
      <c r="BP262" s="775"/>
      <c r="BQ262" s="775"/>
      <c r="BR262" s="775"/>
      <c r="BS262" s="775"/>
      <c r="BT262" s="775"/>
      <c r="BU262" s="775"/>
      <c r="BV262" s="775"/>
      <c r="BW262" s="775"/>
      <c r="BX262" s="775"/>
      <c r="BY262" s="775"/>
      <c r="BZ262" s="775"/>
      <c r="CA262" s="775"/>
      <c r="CB262" s="775"/>
      <c r="CC262" s="775"/>
      <c r="CD262" s="775"/>
      <c r="CE262" s="775"/>
      <c r="CF262" s="775"/>
      <c r="CG262" s="775"/>
      <c r="CH262" s="775"/>
      <c r="CI262" s="775"/>
      <c r="CJ262" s="775"/>
      <c r="CK262" s="775"/>
      <c r="CL262" s="775"/>
      <c r="CM262" s="775"/>
      <c r="CN262" s="775"/>
      <c r="CO262" s="775"/>
      <c r="CP262" s="775"/>
      <c r="CQ262" s="775"/>
      <c r="CR262" s="775"/>
      <c r="CS262" s="775"/>
      <c r="CT262" s="775"/>
      <c r="CU262" s="775"/>
      <c r="CV262" s="775"/>
      <c r="CW262" s="775"/>
      <c r="CX262" s="775"/>
      <c r="CY262" s="775"/>
      <c r="CZ262" s="775"/>
      <c r="DA262" s="775"/>
      <c r="DB262" s="775"/>
      <c r="DC262" s="775"/>
      <c r="DD262" s="775"/>
      <c r="DE262" s="775"/>
      <c r="DF262" s="775"/>
      <c r="DG262" s="775"/>
      <c r="DH262" s="775"/>
      <c r="DI262" s="775"/>
      <c r="DJ262" s="775"/>
      <c r="DK262" s="775"/>
      <c r="DL262" s="775"/>
      <c r="DM262" s="775"/>
      <c r="DN262" s="775"/>
      <c r="DO262" s="775"/>
      <c r="DP262" s="775"/>
      <c r="DQ262" s="775"/>
      <c r="DR262" s="775"/>
      <c r="DS262" s="775"/>
      <c r="DT262" s="775"/>
      <c r="DU262" s="775"/>
      <c r="DV262" s="775"/>
      <c r="DW262" s="775"/>
      <c r="DX262" s="775"/>
      <c r="DY262" s="775"/>
      <c r="DZ262" s="775"/>
      <c r="EA262" s="775"/>
      <c r="EB262" s="775"/>
      <c r="EC262" s="775"/>
      <c r="ED262" s="775"/>
      <c r="EE262" s="775"/>
      <c r="EF262" s="775"/>
      <c r="EG262" s="775"/>
      <c r="EH262" s="775"/>
      <c r="EI262" s="775"/>
      <c r="EJ262" s="775"/>
      <c r="EK262" s="775"/>
      <c r="EL262" s="775"/>
      <c r="EM262" s="775"/>
      <c r="EN262" s="775"/>
      <c r="EO262" s="775"/>
      <c r="EP262" s="775"/>
      <c r="EQ262" s="775"/>
      <c r="ER262" s="775"/>
      <c r="ES262" s="775"/>
      <c r="ET262" s="775"/>
      <c r="EU262" s="775"/>
      <c r="EV262" s="775"/>
      <c r="EW262" s="775"/>
      <c r="EX262" s="775"/>
      <c r="EY262" s="775"/>
      <c r="EZ262" s="775"/>
      <c r="FA262" s="775"/>
      <c r="FB262" s="775"/>
      <c r="FC262" s="775"/>
      <c r="FD262" s="775"/>
      <c r="FE262" s="775"/>
      <c r="FF262" s="775"/>
      <c r="FG262" s="775"/>
      <c r="FH262" s="775"/>
      <c r="FI262" s="775"/>
      <c r="FJ262" s="775"/>
      <c r="FK262" s="775"/>
      <c r="FL262" s="775"/>
      <c r="FM262" s="775"/>
      <c r="FN262" s="775"/>
      <c r="FO262" s="775"/>
      <c r="FP262" s="775"/>
      <c r="FQ262" s="775"/>
      <c r="FR262" s="775"/>
      <c r="FS262" s="775"/>
      <c r="FT262" s="775"/>
      <c r="FU262" s="775"/>
      <c r="FV262" s="775"/>
      <c r="FW262" s="775"/>
      <c r="FX262" s="775"/>
      <c r="FY262" s="775"/>
      <c r="FZ262" s="775"/>
      <c r="GA262" s="775"/>
      <c r="GB262" s="775"/>
      <c r="GC262" s="775"/>
      <c r="GD262" s="775"/>
      <c r="GE262" s="775"/>
      <c r="GF262" s="775"/>
      <c r="GG262" s="775"/>
      <c r="GH262" s="775"/>
      <c r="GI262" s="775"/>
      <c r="GJ262" s="775"/>
      <c r="GK262" s="775"/>
      <c r="GL262" s="775"/>
      <c r="GM262" s="775"/>
      <c r="GN262" s="775"/>
      <c r="GO262" s="775"/>
      <c r="GP262" s="775"/>
      <c r="GQ262" s="775"/>
      <c r="GR262" s="775"/>
      <c r="GS262" s="775"/>
      <c r="GT262" s="775"/>
      <c r="GU262" s="775"/>
      <c r="GV262" s="775"/>
      <c r="GW262" s="775"/>
      <c r="GX262" s="775"/>
      <c r="GY262" s="775"/>
      <c r="GZ262" s="775"/>
    </row>
    <row r="263" spans="1:208" x14ac:dyDescent="0.25">
      <c r="A263" s="24">
        <v>1</v>
      </c>
      <c r="B263" s="1125" t="s">
        <v>401</v>
      </c>
      <c r="C263" s="639">
        <f>'Аян '!C127</f>
        <v>0</v>
      </c>
      <c r="D263" s="639">
        <f>'Аян '!D127</f>
        <v>0</v>
      </c>
      <c r="E263" s="639">
        <f>'Аян '!E127</f>
        <v>0</v>
      </c>
      <c r="F263" s="639">
        <f>'Аян '!F127</f>
        <v>0</v>
      </c>
      <c r="G263" s="800">
        <f>'Аян '!G127</f>
        <v>0</v>
      </c>
      <c r="H263" s="3747">
        <f>'Аян '!H127</f>
        <v>0</v>
      </c>
      <c r="I263" s="794">
        <f>'Аян '!I127</f>
        <v>0</v>
      </c>
      <c r="J263" s="794">
        <f>'Аян '!J127</f>
        <v>0</v>
      </c>
      <c r="K263" s="789">
        <f>'Аян '!K127</f>
        <v>0</v>
      </c>
      <c r="L263" s="789"/>
      <c r="M263" s="789">
        <f>'Аян '!M127</f>
        <v>0</v>
      </c>
      <c r="N263" s="789">
        <f>'Аян '!N127</f>
        <v>0</v>
      </c>
      <c r="O263" s="789">
        <f>'Аян '!O127</f>
        <v>0</v>
      </c>
      <c r="P263" s="789">
        <f>'Аян '!P127</f>
        <v>0</v>
      </c>
      <c r="Q263" s="789">
        <f>'Аян '!Q127</f>
        <v>0</v>
      </c>
      <c r="R263" s="1286">
        <f>'Аян '!R127</f>
        <v>0</v>
      </c>
      <c r="S263" s="1286">
        <f>'Аян '!S127</f>
        <v>0</v>
      </c>
      <c r="T263" s="1286">
        <f>'Аян '!T127</f>
        <v>0</v>
      </c>
      <c r="U263" s="1286">
        <f>'Аян '!U127</f>
        <v>0</v>
      </c>
      <c r="V263" s="1286">
        <f>'Аян '!V127</f>
        <v>0</v>
      </c>
      <c r="W263" s="1286">
        <f>'Аян '!W127</f>
        <v>0</v>
      </c>
      <c r="X263" s="1286">
        <f>'Аян '!X127</f>
        <v>0</v>
      </c>
      <c r="Y263" s="1286">
        <f>'Аян '!Y127</f>
        <v>0</v>
      </c>
      <c r="Z263" s="1286">
        <f>'Аян '!Z127</f>
        <v>0</v>
      </c>
      <c r="AA263" s="1286">
        <f>'Аян '!AA127</f>
        <v>0</v>
      </c>
      <c r="AB263" s="1286">
        <f>'Аян '!AB127</f>
        <v>0</v>
      </c>
      <c r="AC263" s="1286">
        <f>'Аян '!AC127</f>
        <v>0</v>
      </c>
      <c r="AD263" s="1286">
        <f>'Аян '!AD127</f>
        <v>0</v>
      </c>
      <c r="AE263" s="3191">
        <f>'Аян '!AE127</f>
        <v>0</v>
      </c>
      <c r="AF263" s="1286">
        <f>'Аян '!AF127</f>
        <v>0</v>
      </c>
      <c r="AG263" s="1286">
        <f>'Аян '!AG127</f>
        <v>0</v>
      </c>
      <c r="AH263" s="1286">
        <f>'Аян '!AH127</f>
        <v>0</v>
      </c>
      <c r="AI263" s="1286">
        <f>'Аян '!AI127</f>
        <v>0</v>
      </c>
      <c r="AJ263" s="2094">
        <f>'Аян '!AJ127</f>
        <v>0</v>
      </c>
      <c r="AK263" s="3767">
        <f>'Аян '!AK127</f>
        <v>0</v>
      </c>
      <c r="AL263" s="1286"/>
      <c r="AM263" s="1286"/>
      <c r="AN263" s="4248">
        <f>'Аян '!AL127</f>
        <v>0</v>
      </c>
      <c r="AO263" s="4240">
        <f>'Аян '!AM127</f>
        <v>0</v>
      </c>
      <c r="AP263" s="1339">
        <f t="shared" si="20"/>
        <v>0</v>
      </c>
      <c r="AQ263" s="3813" t="e">
        <f t="shared" si="21"/>
        <v>#DIV/0!</v>
      </c>
      <c r="AR263" s="775"/>
      <c r="AS263" s="775"/>
      <c r="AT263" s="775"/>
      <c r="AU263" s="775"/>
      <c r="AV263" s="775"/>
      <c r="AW263" s="775"/>
      <c r="AX263" s="775"/>
      <c r="AY263" s="775"/>
      <c r="AZ263" s="775"/>
      <c r="BA263" s="775"/>
      <c r="BB263" s="775"/>
      <c r="BC263" s="775"/>
      <c r="BD263" s="775"/>
      <c r="BE263" s="775"/>
      <c r="BF263" s="775"/>
      <c r="BG263" s="775"/>
      <c r="BH263" s="775"/>
      <c r="BI263" s="775"/>
      <c r="BJ263" s="775"/>
      <c r="BK263" s="775"/>
      <c r="BL263" s="775"/>
      <c r="BM263" s="775"/>
      <c r="BN263" s="775"/>
      <c r="BO263" s="775"/>
      <c r="BP263" s="775"/>
      <c r="BQ263" s="775"/>
      <c r="BR263" s="775"/>
      <c r="BS263" s="775"/>
      <c r="BT263" s="775"/>
      <c r="BU263" s="775"/>
      <c r="BV263" s="775"/>
      <c r="BW263" s="775"/>
      <c r="BX263" s="775"/>
      <c r="BY263" s="775"/>
      <c r="BZ263" s="775"/>
      <c r="CA263" s="775"/>
      <c r="CB263" s="775"/>
      <c r="CC263" s="775"/>
      <c r="CD263" s="775"/>
      <c r="CE263" s="775"/>
      <c r="CF263" s="775"/>
      <c r="CG263" s="775"/>
      <c r="CH263" s="775"/>
      <c r="CI263" s="775"/>
      <c r="CJ263" s="775"/>
      <c r="CK263" s="775"/>
      <c r="CL263" s="775"/>
      <c r="CM263" s="775"/>
      <c r="CN263" s="775"/>
      <c r="CO263" s="775"/>
      <c r="CP263" s="775"/>
      <c r="CQ263" s="775"/>
      <c r="CR263" s="775"/>
      <c r="CS263" s="775"/>
      <c r="CT263" s="775"/>
      <c r="CU263" s="775"/>
      <c r="CV263" s="775"/>
      <c r="CW263" s="775"/>
      <c r="CX263" s="775"/>
      <c r="CY263" s="775"/>
      <c r="CZ263" s="775"/>
      <c r="DA263" s="775"/>
      <c r="DB263" s="775"/>
      <c r="DC263" s="775"/>
      <c r="DD263" s="775"/>
      <c r="DE263" s="775"/>
      <c r="DF263" s="775"/>
      <c r="DG263" s="775"/>
      <c r="DH263" s="775"/>
      <c r="DI263" s="775"/>
      <c r="DJ263" s="775"/>
      <c r="DK263" s="775"/>
      <c r="DL263" s="775"/>
      <c r="DM263" s="775"/>
      <c r="DN263" s="775"/>
      <c r="DO263" s="775"/>
      <c r="DP263" s="775"/>
      <c r="DQ263" s="775"/>
      <c r="DR263" s="775"/>
      <c r="DS263" s="775"/>
      <c r="DT263" s="775"/>
      <c r="DU263" s="775"/>
      <c r="DV263" s="775"/>
      <c r="DW263" s="775"/>
      <c r="DX263" s="775"/>
      <c r="DY263" s="775"/>
      <c r="DZ263" s="775"/>
      <c r="EA263" s="775"/>
      <c r="EB263" s="775"/>
      <c r="EC263" s="775"/>
      <c r="ED263" s="775"/>
      <c r="EE263" s="775"/>
      <c r="EF263" s="775"/>
      <c r="EG263" s="775"/>
      <c r="EH263" s="775"/>
      <c r="EI263" s="775"/>
      <c r="EJ263" s="775"/>
      <c r="EK263" s="775"/>
      <c r="EL263" s="775"/>
      <c r="EM263" s="775"/>
      <c r="EN263" s="775"/>
      <c r="EO263" s="775"/>
      <c r="EP263" s="775"/>
      <c r="EQ263" s="775"/>
      <c r="ER263" s="775"/>
      <c r="ES263" s="775"/>
      <c r="ET263" s="775"/>
      <c r="EU263" s="775"/>
      <c r="EV263" s="775"/>
      <c r="EW263" s="775"/>
      <c r="EX263" s="775"/>
      <c r="EY263" s="775"/>
      <c r="EZ263" s="775"/>
      <c r="FA263" s="775"/>
      <c r="FB263" s="775"/>
      <c r="FC263" s="775"/>
      <c r="FD263" s="775"/>
      <c r="FE263" s="775"/>
      <c r="FF263" s="775"/>
      <c r="FG263" s="775"/>
      <c r="FH263" s="775"/>
      <c r="FI263" s="775"/>
      <c r="FJ263" s="775"/>
      <c r="FK263" s="775"/>
      <c r="FL263" s="775"/>
      <c r="FM263" s="775"/>
      <c r="FN263" s="775"/>
      <c r="FO263" s="775"/>
      <c r="FP263" s="775"/>
      <c r="FQ263" s="775"/>
      <c r="FR263" s="775"/>
      <c r="FS263" s="775"/>
      <c r="FT263" s="775"/>
      <c r="FU263" s="775"/>
      <c r="FV263" s="775"/>
      <c r="FW263" s="775"/>
      <c r="FX263" s="775"/>
      <c r="FY263" s="775"/>
      <c r="FZ263" s="775"/>
      <c r="GA263" s="775"/>
      <c r="GB263" s="775"/>
      <c r="GC263" s="775"/>
      <c r="GD263" s="775"/>
      <c r="GE263" s="775"/>
      <c r="GF263" s="775"/>
      <c r="GG263" s="775"/>
      <c r="GH263" s="775"/>
      <c r="GI263" s="775"/>
      <c r="GJ263" s="775"/>
      <c r="GK263" s="775"/>
      <c r="GL263" s="775"/>
      <c r="GM263" s="775"/>
      <c r="GN263" s="775"/>
      <c r="GO263" s="775"/>
      <c r="GP263" s="775"/>
      <c r="GQ263" s="775"/>
      <c r="GR263" s="775"/>
      <c r="GS263" s="775"/>
      <c r="GT263" s="775"/>
      <c r="GU263" s="775"/>
      <c r="GV263" s="775"/>
      <c r="GW263" s="775"/>
      <c r="GX263" s="775"/>
      <c r="GY263" s="775"/>
      <c r="GZ263" s="775"/>
    </row>
    <row r="264" spans="1:208" x14ac:dyDescent="0.25">
      <c r="A264" s="24">
        <v>1</v>
      </c>
      <c r="B264" s="1778" t="s">
        <v>402</v>
      </c>
      <c r="C264" s="639">
        <f>'Аян '!C128</f>
        <v>0</v>
      </c>
      <c r="D264" s="639">
        <f>'Аян '!D128</f>
        <v>0</v>
      </c>
      <c r="E264" s="639">
        <f>'Аян '!E128</f>
        <v>0</v>
      </c>
      <c r="F264" s="639">
        <f>'Аян '!F128</f>
        <v>0</v>
      </c>
      <c r="G264" s="800">
        <f>'Аян '!G128</f>
        <v>0</v>
      </c>
      <c r="H264" s="3747">
        <f>'Аян '!H128</f>
        <v>0</v>
      </c>
      <c r="I264" s="794">
        <f>'Аян '!I128</f>
        <v>0</v>
      </c>
      <c r="J264" s="794">
        <f>'Аян '!J128</f>
        <v>0</v>
      </c>
      <c r="K264" s="789">
        <f>'Аян '!K128</f>
        <v>0</v>
      </c>
      <c r="L264" s="789"/>
      <c r="M264" s="789">
        <f>'Аян '!M128</f>
        <v>0</v>
      </c>
      <c r="N264" s="789">
        <f>'Аян '!N128</f>
        <v>0</v>
      </c>
      <c r="O264" s="789">
        <f>'Аян '!O128</f>
        <v>0</v>
      </c>
      <c r="P264" s="789">
        <f>'Аян '!P128</f>
        <v>0</v>
      </c>
      <c r="Q264" s="789">
        <f>'Аян '!Q128</f>
        <v>0</v>
      </c>
      <c r="R264" s="1286">
        <f>'Аян '!R128</f>
        <v>0</v>
      </c>
      <c r="S264" s="1286">
        <f>'Аян '!S128</f>
        <v>0</v>
      </c>
      <c r="T264" s="1286">
        <f>'Аян '!T128</f>
        <v>0</v>
      </c>
      <c r="U264" s="1286">
        <f>'Аян '!U128</f>
        <v>0</v>
      </c>
      <c r="V264" s="1286">
        <f>'Аян '!V128</f>
        <v>0</v>
      </c>
      <c r="W264" s="1286">
        <f>'Аян '!W128</f>
        <v>0</v>
      </c>
      <c r="X264" s="1286">
        <f>'Аян '!X128</f>
        <v>0</v>
      </c>
      <c r="Y264" s="1286">
        <f>'Аян '!Y128</f>
        <v>0</v>
      </c>
      <c r="Z264" s="1286">
        <f>'Аян '!Z128</f>
        <v>0</v>
      </c>
      <c r="AA264" s="1286">
        <f>'Аян '!AA128</f>
        <v>0</v>
      </c>
      <c r="AB264" s="1286">
        <f>'Аян '!AB128</f>
        <v>0</v>
      </c>
      <c r="AC264" s="1286">
        <f>'Аян '!AC128</f>
        <v>0</v>
      </c>
      <c r="AD264" s="1286">
        <f>'Аян '!AD128</f>
        <v>0</v>
      </c>
      <c r="AE264" s="3191">
        <f>'Аян '!AE128</f>
        <v>0</v>
      </c>
      <c r="AF264" s="1286">
        <f>'Аян '!AF128</f>
        <v>0</v>
      </c>
      <c r="AG264" s="1286">
        <f>'Аян '!AG128</f>
        <v>0</v>
      </c>
      <c r="AH264" s="1286">
        <f>'Аян '!AH128</f>
        <v>0</v>
      </c>
      <c r="AI264" s="1286">
        <f>'Аян '!AI128</f>
        <v>0</v>
      </c>
      <c r="AJ264" s="2094">
        <f>'Аян '!AJ128</f>
        <v>0</v>
      </c>
      <c r="AK264" s="3767">
        <f>'Аян '!AK128</f>
        <v>0</v>
      </c>
      <c r="AL264" s="1286"/>
      <c r="AM264" s="1286"/>
      <c r="AN264" s="4248">
        <f>'Аян '!AL128</f>
        <v>0</v>
      </c>
      <c r="AO264" s="4240">
        <f>'Аян '!AM128</f>
        <v>0</v>
      </c>
      <c r="AP264" s="1339">
        <f t="shared" si="20"/>
        <v>0</v>
      </c>
      <c r="AQ264" s="3813" t="e">
        <f t="shared" si="21"/>
        <v>#DIV/0!</v>
      </c>
      <c r="AR264" s="775"/>
      <c r="AS264" s="775"/>
      <c r="AT264" s="775"/>
      <c r="AU264" s="775"/>
      <c r="AV264" s="775"/>
      <c r="AW264" s="775"/>
      <c r="AX264" s="775"/>
      <c r="AY264" s="775"/>
      <c r="AZ264" s="775"/>
      <c r="BA264" s="775"/>
      <c r="BB264" s="775"/>
      <c r="BC264" s="775"/>
      <c r="BD264" s="775"/>
      <c r="BE264" s="775"/>
      <c r="BF264" s="775"/>
      <c r="BG264" s="775"/>
      <c r="BH264" s="775"/>
      <c r="BI264" s="775"/>
      <c r="BJ264" s="775"/>
      <c r="BK264" s="775"/>
      <c r="BL264" s="775"/>
      <c r="BM264" s="775"/>
      <c r="BN264" s="775"/>
      <c r="BO264" s="775"/>
      <c r="BP264" s="775"/>
      <c r="BQ264" s="775"/>
      <c r="BR264" s="775"/>
      <c r="BS264" s="775"/>
      <c r="BT264" s="775"/>
      <c r="BU264" s="775"/>
      <c r="BV264" s="775"/>
      <c r="BW264" s="775"/>
      <c r="BX264" s="775"/>
      <c r="BY264" s="775"/>
      <c r="BZ264" s="775"/>
      <c r="CA264" s="775"/>
      <c r="CB264" s="775"/>
      <c r="CC264" s="775"/>
      <c r="CD264" s="775"/>
      <c r="CE264" s="775"/>
      <c r="CF264" s="775"/>
      <c r="CG264" s="775"/>
      <c r="CH264" s="775"/>
      <c r="CI264" s="775"/>
      <c r="CJ264" s="775"/>
      <c r="CK264" s="775"/>
      <c r="CL264" s="775"/>
      <c r="CM264" s="775"/>
      <c r="CN264" s="775"/>
      <c r="CO264" s="775"/>
      <c r="CP264" s="775"/>
      <c r="CQ264" s="775"/>
      <c r="CR264" s="775"/>
      <c r="CS264" s="775"/>
      <c r="CT264" s="775"/>
      <c r="CU264" s="775"/>
      <c r="CV264" s="775"/>
      <c r="CW264" s="775"/>
      <c r="CX264" s="775"/>
      <c r="CY264" s="775"/>
      <c r="CZ264" s="775"/>
      <c r="DA264" s="775"/>
      <c r="DB264" s="775"/>
      <c r="DC264" s="775"/>
      <c r="DD264" s="775"/>
      <c r="DE264" s="775"/>
      <c r="DF264" s="775"/>
      <c r="DG264" s="775"/>
      <c r="DH264" s="775"/>
      <c r="DI264" s="775"/>
      <c r="DJ264" s="775"/>
      <c r="DK264" s="775"/>
      <c r="DL264" s="775"/>
      <c r="DM264" s="775"/>
      <c r="DN264" s="775"/>
      <c r="DO264" s="775"/>
      <c r="DP264" s="775"/>
      <c r="DQ264" s="775"/>
      <c r="DR264" s="775"/>
      <c r="DS264" s="775"/>
      <c r="DT264" s="775"/>
      <c r="DU264" s="775"/>
      <c r="DV264" s="775"/>
      <c r="DW264" s="775"/>
      <c r="DX264" s="775"/>
      <c r="DY264" s="775"/>
      <c r="DZ264" s="775"/>
      <c r="EA264" s="775"/>
      <c r="EB264" s="775"/>
      <c r="EC264" s="775"/>
      <c r="ED264" s="775"/>
      <c r="EE264" s="775"/>
      <c r="EF264" s="775"/>
      <c r="EG264" s="775"/>
      <c r="EH264" s="775"/>
      <c r="EI264" s="775"/>
      <c r="EJ264" s="775"/>
      <c r="EK264" s="775"/>
      <c r="EL264" s="775"/>
      <c r="EM264" s="775"/>
      <c r="EN264" s="775"/>
      <c r="EO264" s="775"/>
      <c r="EP264" s="775"/>
      <c r="EQ264" s="775"/>
      <c r="ER264" s="775"/>
      <c r="ES264" s="775"/>
      <c r="ET264" s="775"/>
      <c r="EU264" s="775"/>
      <c r="EV264" s="775"/>
      <c r="EW264" s="775"/>
      <c r="EX264" s="775"/>
      <c r="EY264" s="775"/>
      <c r="EZ264" s="775"/>
      <c r="FA264" s="775"/>
      <c r="FB264" s="775"/>
      <c r="FC264" s="775"/>
      <c r="FD264" s="775"/>
      <c r="FE264" s="775"/>
      <c r="FF264" s="775"/>
      <c r="FG264" s="775"/>
      <c r="FH264" s="775"/>
      <c r="FI264" s="775"/>
      <c r="FJ264" s="775"/>
      <c r="FK264" s="775"/>
      <c r="FL264" s="775"/>
      <c r="FM264" s="775"/>
      <c r="FN264" s="775"/>
      <c r="FO264" s="775"/>
      <c r="FP264" s="775"/>
      <c r="FQ264" s="775"/>
      <c r="FR264" s="775"/>
      <c r="FS264" s="775"/>
      <c r="FT264" s="775"/>
      <c r="FU264" s="775"/>
      <c r="FV264" s="775"/>
      <c r="FW264" s="775"/>
      <c r="FX264" s="775"/>
      <c r="FY264" s="775"/>
      <c r="FZ264" s="775"/>
      <c r="GA264" s="775"/>
      <c r="GB264" s="775"/>
      <c r="GC264" s="775"/>
      <c r="GD264" s="775"/>
      <c r="GE264" s="775"/>
      <c r="GF264" s="775"/>
      <c r="GG264" s="775"/>
      <c r="GH264" s="775"/>
      <c r="GI264" s="775"/>
      <c r="GJ264" s="775"/>
      <c r="GK264" s="775"/>
      <c r="GL264" s="775"/>
      <c r="GM264" s="775"/>
      <c r="GN264" s="775"/>
      <c r="GO264" s="775"/>
      <c r="GP264" s="775"/>
      <c r="GQ264" s="775"/>
      <c r="GR264" s="775"/>
      <c r="GS264" s="775"/>
      <c r="GT264" s="775"/>
      <c r="GU264" s="775"/>
      <c r="GV264" s="775"/>
      <c r="GW264" s="775"/>
      <c r="GX264" s="775"/>
      <c r="GY264" s="775"/>
      <c r="GZ264" s="775"/>
    </row>
    <row r="265" spans="1:208" ht="29.25" x14ac:dyDescent="0.25">
      <c r="A265" s="24">
        <v>1</v>
      </c>
      <c r="B265" s="1771" t="s">
        <v>377</v>
      </c>
      <c r="C265" s="639">
        <f>'Аян '!C129</f>
        <v>1713</v>
      </c>
      <c r="D265" s="639">
        <f>'Аян '!D129</f>
        <v>313</v>
      </c>
      <c r="E265" s="639">
        <f>'Аян '!E129</f>
        <v>1479.6666666666667</v>
      </c>
      <c r="F265" s="639">
        <f>'Аян '!F129</f>
        <v>1659</v>
      </c>
      <c r="G265" s="800">
        <f>'Аян '!G129</f>
        <v>112.11984681234513</v>
      </c>
      <c r="H265" s="3747">
        <f>'Аян '!H129</f>
        <v>84</v>
      </c>
      <c r="I265" s="794">
        <f>'Аян '!I129</f>
        <v>0</v>
      </c>
      <c r="J265" s="794">
        <f>'Аян '!J129</f>
        <v>0</v>
      </c>
      <c r="K265" s="789">
        <f>'Аян '!K129</f>
        <v>0</v>
      </c>
      <c r="L265" s="789"/>
      <c r="M265" s="789">
        <f>'Аян '!M129</f>
        <v>0</v>
      </c>
      <c r="N265" s="789">
        <f>'Аян '!N129</f>
        <v>0</v>
      </c>
      <c r="O265" s="789">
        <f>'Аян '!O129</f>
        <v>0</v>
      </c>
      <c r="P265" s="789">
        <f>'Аян '!P129</f>
        <v>0</v>
      </c>
      <c r="Q265" s="789">
        <f>'Аян '!Q129</f>
        <v>0</v>
      </c>
      <c r="R265" s="1286">
        <f>'Аян '!R129</f>
        <v>0</v>
      </c>
      <c r="S265" s="1286">
        <f>'Аян '!S129</f>
        <v>0</v>
      </c>
      <c r="T265" s="1286">
        <f>'Аян '!T129</f>
        <v>0</v>
      </c>
      <c r="U265" s="1286">
        <f>'Аян '!U129</f>
        <v>0</v>
      </c>
      <c r="V265" s="1286">
        <f>'Аян '!V129</f>
        <v>0</v>
      </c>
      <c r="W265" s="1286">
        <f>'Аян '!W129</f>
        <v>0</v>
      </c>
      <c r="X265" s="1286">
        <f>'Аян '!X129</f>
        <v>0</v>
      </c>
      <c r="Y265" s="1286">
        <f>'Аян '!Y129</f>
        <v>0</v>
      </c>
      <c r="Z265" s="1286">
        <f>'Аян '!Z129</f>
        <v>0</v>
      </c>
      <c r="AA265" s="1286">
        <f>'Аян '!AA129</f>
        <v>0</v>
      </c>
      <c r="AB265" s="1286">
        <f>'Аян '!AB129</f>
        <v>0</v>
      </c>
      <c r="AC265" s="1286">
        <f>'Аян '!AC129</f>
        <v>0</v>
      </c>
      <c r="AD265" s="1286">
        <f>'Аян '!AD129</f>
        <v>0</v>
      </c>
      <c r="AE265" s="3191">
        <f>'Аян '!AE129</f>
        <v>0</v>
      </c>
      <c r="AF265" s="1286">
        <f>'Аян '!AF129</f>
        <v>0</v>
      </c>
      <c r="AG265" s="1286">
        <f>'Аян '!AG129</f>
        <v>0</v>
      </c>
      <c r="AH265" s="1286">
        <f>'Аян '!AH129</f>
        <v>0</v>
      </c>
      <c r="AI265" s="1286">
        <f>'Аян '!AI129</f>
        <v>0</v>
      </c>
      <c r="AJ265" s="2094">
        <f>'Аян '!AJ129</f>
        <v>0</v>
      </c>
      <c r="AK265" s="3767">
        <f>'Аян '!AK129</f>
        <v>0</v>
      </c>
      <c r="AL265" s="1286"/>
      <c r="AM265" s="1286"/>
      <c r="AN265" s="4248">
        <f>'Аян '!AL129</f>
        <v>0</v>
      </c>
      <c r="AO265" s="4240">
        <f>'Аян '!AM129</f>
        <v>0</v>
      </c>
      <c r="AP265" s="1339">
        <f t="shared" si="20"/>
        <v>0</v>
      </c>
      <c r="AQ265" s="3813">
        <f t="shared" si="21"/>
        <v>0</v>
      </c>
      <c r="AR265" s="775"/>
      <c r="AS265" s="775"/>
      <c r="AT265" s="775"/>
      <c r="AU265" s="775"/>
      <c r="AV265" s="775"/>
      <c r="AW265" s="775"/>
      <c r="AX265" s="775"/>
      <c r="AY265" s="775"/>
      <c r="AZ265" s="775"/>
      <c r="BA265" s="775"/>
      <c r="BB265" s="775"/>
      <c r="BC265" s="775"/>
      <c r="BD265" s="775"/>
      <c r="BE265" s="775"/>
      <c r="BF265" s="775"/>
      <c r="BG265" s="775"/>
      <c r="BH265" s="775"/>
      <c r="BI265" s="775"/>
      <c r="BJ265" s="775"/>
      <c r="BK265" s="775"/>
      <c r="BL265" s="775"/>
      <c r="BM265" s="775"/>
      <c r="BN265" s="775"/>
      <c r="BO265" s="775"/>
      <c r="BP265" s="775"/>
      <c r="BQ265" s="775"/>
      <c r="BR265" s="775"/>
      <c r="BS265" s="775"/>
      <c r="BT265" s="775"/>
      <c r="BU265" s="775"/>
      <c r="BV265" s="775"/>
      <c r="BW265" s="775"/>
      <c r="BX265" s="775"/>
      <c r="BY265" s="775"/>
      <c r="BZ265" s="775"/>
      <c r="CA265" s="775"/>
      <c r="CB265" s="775"/>
      <c r="CC265" s="775"/>
      <c r="CD265" s="775"/>
      <c r="CE265" s="775"/>
      <c r="CF265" s="775"/>
      <c r="CG265" s="775"/>
      <c r="CH265" s="775"/>
      <c r="CI265" s="775"/>
      <c r="CJ265" s="775"/>
      <c r="CK265" s="775"/>
      <c r="CL265" s="775"/>
      <c r="CM265" s="775"/>
      <c r="CN265" s="775"/>
      <c r="CO265" s="775"/>
      <c r="CP265" s="775"/>
      <c r="CQ265" s="775"/>
      <c r="CR265" s="775"/>
      <c r="CS265" s="775"/>
      <c r="CT265" s="775"/>
      <c r="CU265" s="775"/>
      <c r="CV265" s="775"/>
      <c r="CW265" s="775"/>
      <c r="CX265" s="775"/>
      <c r="CY265" s="775"/>
      <c r="CZ265" s="775"/>
      <c r="DA265" s="775"/>
      <c r="DB265" s="775"/>
      <c r="DC265" s="775"/>
      <c r="DD265" s="775"/>
      <c r="DE265" s="775"/>
      <c r="DF265" s="775"/>
      <c r="DG265" s="775"/>
      <c r="DH265" s="775"/>
      <c r="DI265" s="775"/>
      <c r="DJ265" s="775"/>
      <c r="DK265" s="775"/>
      <c r="DL265" s="775"/>
      <c r="DM265" s="775"/>
      <c r="DN265" s="775"/>
      <c r="DO265" s="775"/>
      <c r="DP265" s="775"/>
      <c r="DQ265" s="775"/>
      <c r="DR265" s="775"/>
      <c r="DS265" s="775"/>
      <c r="DT265" s="775"/>
      <c r="DU265" s="775"/>
      <c r="DV265" s="775"/>
      <c r="DW265" s="775"/>
      <c r="DX265" s="775"/>
      <c r="DY265" s="775"/>
      <c r="DZ265" s="775"/>
      <c r="EA265" s="775"/>
      <c r="EB265" s="775"/>
      <c r="EC265" s="775"/>
      <c r="ED265" s="775"/>
      <c r="EE265" s="775"/>
      <c r="EF265" s="775"/>
      <c r="EG265" s="775"/>
      <c r="EH265" s="775"/>
      <c r="EI265" s="775"/>
      <c r="EJ265" s="775"/>
      <c r="EK265" s="775"/>
      <c r="EL265" s="775"/>
      <c r="EM265" s="775"/>
      <c r="EN265" s="775"/>
      <c r="EO265" s="775"/>
      <c r="EP265" s="775"/>
      <c r="EQ265" s="775"/>
      <c r="ER265" s="775"/>
      <c r="ES265" s="775"/>
      <c r="ET265" s="775"/>
      <c r="EU265" s="775"/>
      <c r="EV265" s="775"/>
      <c r="EW265" s="775"/>
      <c r="EX265" s="775"/>
      <c r="EY265" s="775"/>
      <c r="EZ265" s="775"/>
      <c r="FA265" s="775"/>
      <c r="FB265" s="775"/>
      <c r="FC265" s="775"/>
      <c r="FD265" s="775"/>
      <c r="FE265" s="775"/>
      <c r="FF265" s="775"/>
      <c r="FG265" s="775"/>
      <c r="FH265" s="775"/>
      <c r="FI265" s="775"/>
      <c r="FJ265" s="775"/>
      <c r="FK265" s="775"/>
      <c r="FL265" s="775"/>
      <c r="FM265" s="775"/>
      <c r="FN265" s="775"/>
      <c r="FO265" s="775"/>
      <c r="FP265" s="775"/>
      <c r="FQ265" s="775"/>
      <c r="FR265" s="775"/>
      <c r="FS265" s="775"/>
      <c r="FT265" s="775"/>
      <c r="FU265" s="775"/>
      <c r="FV265" s="775"/>
      <c r="FW265" s="775"/>
      <c r="FX265" s="775"/>
      <c r="FY265" s="775"/>
      <c r="FZ265" s="775"/>
      <c r="GA265" s="775"/>
      <c r="GB265" s="775"/>
      <c r="GC265" s="775"/>
      <c r="GD265" s="775"/>
      <c r="GE265" s="775"/>
      <c r="GF265" s="775"/>
      <c r="GG265" s="775"/>
      <c r="GH265" s="775"/>
      <c r="GI265" s="775"/>
      <c r="GJ265" s="775"/>
      <c r="GK265" s="775"/>
      <c r="GL265" s="775"/>
      <c r="GM265" s="775"/>
      <c r="GN265" s="775"/>
      <c r="GO265" s="775"/>
      <c r="GP265" s="775"/>
      <c r="GQ265" s="775"/>
      <c r="GR265" s="775"/>
      <c r="GS265" s="775"/>
      <c r="GT265" s="775"/>
      <c r="GU265" s="775"/>
      <c r="GV265" s="775"/>
      <c r="GW265" s="775"/>
      <c r="GX265" s="775"/>
      <c r="GY265" s="775"/>
      <c r="GZ265" s="775"/>
    </row>
    <row r="266" spans="1:208" ht="30" x14ac:dyDescent="0.25">
      <c r="A266" s="24">
        <v>1</v>
      </c>
      <c r="B266" s="1126" t="s">
        <v>208</v>
      </c>
      <c r="C266" s="639">
        <f>'Аян '!C130</f>
        <v>0</v>
      </c>
      <c r="D266" s="639">
        <f>'Аян '!D130</f>
        <v>0</v>
      </c>
      <c r="E266" s="639">
        <f>'Аян '!E130</f>
        <v>0</v>
      </c>
      <c r="F266" s="639">
        <f>'Аян '!F130</f>
        <v>0</v>
      </c>
      <c r="G266" s="800">
        <f>'Аян '!G130</f>
        <v>0</v>
      </c>
      <c r="H266" s="3747">
        <f>'Аян '!H130</f>
        <v>0</v>
      </c>
      <c r="I266" s="794">
        <f>'Аян '!I130</f>
        <v>0</v>
      </c>
      <c r="J266" s="794">
        <f>'Аян '!J130</f>
        <v>0</v>
      </c>
      <c r="K266" s="789">
        <f>'Аян '!K130</f>
        <v>0</v>
      </c>
      <c r="L266" s="789"/>
      <c r="M266" s="789">
        <f>'Аян '!M130</f>
        <v>0</v>
      </c>
      <c r="N266" s="789">
        <f>'Аян '!N130</f>
        <v>0</v>
      </c>
      <c r="O266" s="789">
        <f>'Аян '!O130</f>
        <v>0</v>
      </c>
      <c r="P266" s="789">
        <f>'Аян '!P130</f>
        <v>0</v>
      </c>
      <c r="Q266" s="789">
        <f>'Аян '!Q130</f>
        <v>0</v>
      </c>
      <c r="R266" s="1286">
        <f>'Аян '!R130</f>
        <v>0</v>
      </c>
      <c r="S266" s="1286">
        <f>'Аян '!S130</f>
        <v>0</v>
      </c>
      <c r="T266" s="1286">
        <f>'Аян '!T130</f>
        <v>0</v>
      </c>
      <c r="U266" s="1286">
        <f>'Аян '!U130</f>
        <v>0</v>
      </c>
      <c r="V266" s="1286">
        <f>'Аян '!V130</f>
        <v>0</v>
      </c>
      <c r="W266" s="1286">
        <f>'Аян '!W130</f>
        <v>0</v>
      </c>
      <c r="X266" s="1286">
        <f>'Аян '!X130</f>
        <v>0</v>
      </c>
      <c r="Y266" s="1286">
        <f>'Аян '!Y130</f>
        <v>0</v>
      </c>
      <c r="Z266" s="1286">
        <f>'Аян '!Z130</f>
        <v>0</v>
      </c>
      <c r="AA266" s="1286">
        <f>'Аян '!AA130</f>
        <v>0</v>
      </c>
      <c r="AB266" s="1286">
        <f>'Аян '!AB130</f>
        <v>0</v>
      </c>
      <c r="AC266" s="1286">
        <f>'Аян '!AC130</f>
        <v>0</v>
      </c>
      <c r="AD266" s="1286">
        <f>'Аян '!AD130</f>
        <v>0</v>
      </c>
      <c r="AE266" s="3191">
        <f>'Аян '!AE130</f>
        <v>0</v>
      </c>
      <c r="AF266" s="1286">
        <f>'Аян '!AF130</f>
        <v>0</v>
      </c>
      <c r="AG266" s="1286">
        <f>'Аян '!AG130</f>
        <v>0</v>
      </c>
      <c r="AH266" s="1286">
        <f>'Аян '!AH130</f>
        <v>0</v>
      </c>
      <c r="AI266" s="1286">
        <f>'Аян '!AI130</f>
        <v>0</v>
      </c>
      <c r="AJ266" s="2094">
        <f>'Аян '!AJ130</f>
        <v>0</v>
      </c>
      <c r="AK266" s="3767">
        <f>'Аян '!AK130</f>
        <v>0</v>
      </c>
      <c r="AL266" s="1286"/>
      <c r="AM266" s="1286"/>
      <c r="AN266" s="4248">
        <f>'Аян '!AL130</f>
        <v>0</v>
      </c>
      <c r="AO266" s="4240">
        <f>'Аян '!AM130</f>
        <v>0</v>
      </c>
      <c r="AP266" s="1339">
        <f t="shared" si="20"/>
        <v>0</v>
      </c>
      <c r="AQ266" s="3813" t="e">
        <f t="shared" si="21"/>
        <v>#DIV/0!</v>
      </c>
      <c r="AR266" s="775"/>
      <c r="AS266" s="775"/>
      <c r="AT266" s="775"/>
      <c r="AU266" s="775"/>
      <c r="AV266" s="775"/>
      <c r="AW266" s="775"/>
      <c r="AX266" s="775"/>
      <c r="AY266" s="775"/>
      <c r="AZ266" s="775"/>
      <c r="BA266" s="775"/>
      <c r="BB266" s="775"/>
      <c r="BC266" s="775"/>
      <c r="BD266" s="775"/>
      <c r="BE266" s="775"/>
      <c r="BF266" s="775"/>
      <c r="BG266" s="775"/>
      <c r="BH266" s="775"/>
      <c r="BI266" s="775"/>
      <c r="BJ266" s="775"/>
      <c r="BK266" s="775"/>
      <c r="BL266" s="775"/>
      <c r="BM266" s="775"/>
      <c r="BN266" s="775"/>
      <c r="BO266" s="775"/>
      <c r="BP266" s="775"/>
      <c r="BQ266" s="775"/>
      <c r="BR266" s="775"/>
      <c r="BS266" s="775"/>
      <c r="BT266" s="775"/>
      <c r="BU266" s="775"/>
      <c r="BV266" s="775"/>
      <c r="BW266" s="775"/>
      <c r="BX266" s="775"/>
      <c r="BY266" s="775"/>
      <c r="BZ266" s="775"/>
      <c r="CA266" s="775"/>
      <c r="CB266" s="775"/>
      <c r="CC266" s="775"/>
      <c r="CD266" s="775"/>
      <c r="CE266" s="775"/>
      <c r="CF266" s="775"/>
      <c r="CG266" s="775"/>
      <c r="CH266" s="775"/>
      <c r="CI266" s="775"/>
      <c r="CJ266" s="775"/>
      <c r="CK266" s="775"/>
      <c r="CL266" s="775"/>
      <c r="CM266" s="775"/>
      <c r="CN266" s="775"/>
      <c r="CO266" s="775"/>
      <c r="CP266" s="775"/>
      <c r="CQ266" s="775"/>
      <c r="CR266" s="775"/>
      <c r="CS266" s="775"/>
      <c r="CT266" s="775"/>
      <c r="CU266" s="775"/>
      <c r="CV266" s="775"/>
      <c r="CW266" s="775"/>
      <c r="CX266" s="775"/>
      <c r="CY266" s="775"/>
      <c r="CZ266" s="775"/>
      <c r="DA266" s="775"/>
      <c r="DB266" s="775"/>
      <c r="DC266" s="775"/>
      <c r="DD266" s="775"/>
      <c r="DE266" s="775"/>
      <c r="DF266" s="775"/>
      <c r="DG266" s="775"/>
      <c r="DH266" s="775"/>
      <c r="DI266" s="775"/>
      <c r="DJ266" s="775"/>
      <c r="DK266" s="775"/>
      <c r="DL266" s="775"/>
      <c r="DM266" s="775"/>
      <c r="DN266" s="775"/>
      <c r="DO266" s="775"/>
      <c r="DP266" s="775"/>
      <c r="DQ266" s="775"/>
      <c r="DR266" s="775"/>
      <c r="DS266" s="775"/>
      <c r="DT266" s="775"/>
      <c r="DU266" s="775"/>
      <c r="DV266" s="775"/>
      <c r="DW266" s="775"/>
      <c r="DX266" s="775"/>
      <c r="DY266" s="775"/>
      <c r="DZ266" s="775"/>
      <c r="EA266" s="775"/>
      <c r="EB266" s="775"/>
      <c r="EC266" s="775"/>
      <c r="ED266" s="775"/>
      <c r="EE266" s="775"/>
      <c r="EF266" s="775"/>
      <c r="EG266" s="775"/>
      <c r="EH266" s="775"/>
      <c r="EI266" s="775"/>
      <c r="EJ266" s="775"/>
      <c r="EK266" s="775"/>
      <c r="EL266" s="775"/>
      <c r="EM266" s="775"/>
      <c r="EN266" s="775"/>
      <c r="EO266" s="775"/>
      <c r="EP266" s="775"/>
      <c r="EQ266" s="775"/>
      <c r="ER266" s="775"/>
      <c r="ES266" s="775"/>
      <c r="ET266" s="775"/>
      <c r="EU266" s="775"/>
      <c r="EV266" s="775"/>
      <c r="EW266" s="775"/>
      <c r="EX266" s="775"/>
      <c r="EY266" s="775"/>
      <c r="EZ266" s="775"/>
      <c r="FA266" s="775"/>
      <c r="FB266" s="775"/>
      <c r="FC266" s="775"/>
      <c r="FD266" s="775"/>
      <c r="FE266" s="775"/>
      <c r="FF266" s="775"/>
      <c r="FG266" s="775"/>
      <c r="FH266" s="775"/>
      <c r="FI266" s="775"/>
      <c r="FJ266" s="775"/>
      <c r="FK266" s="775"/>
      <c r="FL266" s="775"/>
      <c r="FM266" s="775"/>
      <c r="FN266" s="775"/>
      <c r="FO266" s="775"/>
      <c r="FP266" s="775"/>
      <c r="FQ266" s="775"/>
      <c r="FR266" s="775"/>
      <c r="FS266" s="775"/>
      <c r="FT266" s="775"/>
      <c r="FU266" s="775"/>
      <c r="FV266" s="775"/>
      <c r="FW266" s="775"/>
      <c r="FX266" s="775"/>
      <c r="FY266" s="775"/>
      <c r="FZ266" s="775"/>
      <c r="GA266" s="775"/>
      <c r="GB266" s="775"/>
      <c r="GC266" s="775"/>
      <c r="GD266" s="775"/>
      <c r="GE266" s="775"/>
      <c r="GF266" s="775"/>
      <c r="GG266" s="775"/>
      <c r="GH266" s="775"/>
      <c r="GI266" s="775"/>
      <c r="GJ266" s="775"/>
      <c r="GK266" s="775"/>
      <c r="GL266" s="775"/>
      <c r="GM266" s="775"/>
      <c r="GN266" s="775"/>
      <c r="GO266" s="775"/>
      <c r="GP266" s="775"/>
      <c r="GQ266" s="775"/>
      <c r="GR266" s="775"/>
      <c r="GS266" s="775"/>
      <c r="GT266" s="775"/>
      <c r="GU266" s="775"/>
      <c r="GV266" s="775"/>
      <c r="GW266" s="775"/>
      <c r="GX266" s="775"/>
      <c r="GY266" s="775"/>
      <c r="GZ266" s="775"/>
    </row>
    <row r="267" spans="1:208" ht="72" x14ac:dyDescent="0.25">
      <c r="A267" s="24">
        <v>1</v>
      </c>
      <c r="B267" s="1771" t="s">
        <v>385</v>
      </c>
      <c r="C267" s="639">
        <f>'Аян '!C131</f>
        <v>0</v>
      </c>
      <c r="D267" s="639">
        <f>'Аян '!D131</f>
        <v>0</v>
      </c>
      <c r="E267" s="639">
        <f>'Аян '!E131</f>
        <v>0</v>
      </c>
      <c r="F267" s="639">
        <f>'Аян '!F131</f>
        <v>0</v>
      </c>
      <c r="G267" s="800">
        <f>'Аян '!G131</f>
        <v>0</v>
      </c>
      <c r="H267" s="3747">
        <f>'Аян '!H131</f>
        <v>0</v>
      </c>
      <c r="I267" s="794">
        <f>'Аян '!I131</f>
        <v>0</v>
      </c>
      <c r="J267" s="794">
        <f>'Аян '!J131</f>
        <v>0</v>
      </c>
      <c r="K267" s="789">
        <f>'Аян '!K131</f>
        <v>0</v>
      </c>
      <c r="L267" s="789"/>
      <c r="M267" s="789">
        <f>'Аян '!M131</f>
        <v>0</v>
      </c>
      <c r="N267" s="789">
        <f>'Аян '!N131</f>
        <v>0</v>
      </c>
      <c r="O267" s="789">
        <f>'Аян '!O131</f>
        <v>0</v>
      </c>
      <c r="P267" s="789">
        <f>'Аян '!P131</f>
        <v>0</v>
      </c>
      <c r="Q267" s="789">
        <f>'Аян '!Q131</f>
        <v>0</v>
      </c>
      <c r="R267" s="1286">
        <f>'Аян '!R131</f>
        <v>0</v>
      </c>
      <c r="S267" s="1286">
        <f>'Аян '!S131</f>
        <v>0</v>
      </c>
      <c r="T267" s="1286">
        <f>'Аян '!T131</f>
        <v>0</v>
      </c>
      <c r="U267" s="1286">
        <f>'Аян '!U131</f>
        <v>0</v>
      </c>
      <c r="V267" s="1286">
        <f>'Аян '!V131</f>
        <v>0</v>
      </c>
      <c r="W267" s="1286">
        <f>'Аян '!W131</f>
        <v>0</v>
      </c>
      <c r="X267" s="1286">
        <f>'Аян '!X131</f>
        <v>0</v>
      </c>
      <c r="Y267" s="1286">
        <f>'Аян '!Y131</f>
        <v>0</v>
      </c>
      <c r="Z267" s="1286">
        <f>'Аян '!Z131</f>
        <v>0</v>
      </c>
      <c r="AA267" s="1286">
        <f>'Аян '!AA131</f>
        <v>0</v>
      </c>
      <c r="AB267" s="1286">
        <f>'Аян '!AB131</f>
        <v>0</v>
      </c>
      <c r="AC267" s="1286">
        <f>'Аян '!AC131</f>
        <v>0</v>
      </c>
      <c r="AD267" s="1286">
        <f>'Аян '!AD131</f>
        <v>0</v>
      </c>
      <c r="AE267" s="3191">
        <f>'Аян '!AE131</f>
        <v>0</v>
      </c>
      <c r="AF267" s="1286">
        <f>'Аян '!AF131</f>
        <v>0</v>
      </c>
      <c r="AG267" s="1286">
        <f>'Аян '!AG131</f>
        <v>0</v>
      </c>
      <c r="AH267" s="1286">
        <f>'Аян '!AH131</f>
        <v>0</v>
      </c>
      <c r="AI267" s="1286">
        <f>'Аян '!AI131</f>
        <v>0</v>
      </c>
      <c r="AJ267" s="2094">
        <f>'Аян '!AJ131</f>
        <v>0</v>
      </c>
      <c r="AK267" s="3767">
        <f>'Аян '!AK131</f>
        <v>0</v>
      </c>
      <c r="AL267" s="1286"/>
      <c r="AM267" s="1286"/>
      <c r="AN267" s="4248">
        <f>'Аян '!AL131</f>
        <v>0</v>
      </c>
      <c r="AO267" s="4240">
        <f>'Аян '!AM131</f>
        <v>0</v>
      </c>
      <c r="AP267" s="1339">
        <f t="shared" si="20"/>
        <v>0</v>
      </c>
      <c r="AQ267" s="3813" t="e">
        <f t="shared" si="21"/>
        <v>#DIV/0!</v>
      </c>
      <c r="AR267" s="775"/>
      <c r="AS267" s="775"/>
      <c r="AT267" s="775"/>
      <c r="AU267" s="775"/>
      <c r="AV267" s="775"/>
      <c r="AW267" s="775"/>
      <c r="AX267" s="775"/>
      <c r="AY267" s="775"/>
      <c r="AZ267" s="775"/>
      <c r="BA267" s="775"/>
      <c r="BB267" s="775"/>
      <c r="BC267" s="775"/>
      <c r="BD267" s="775"/>
      <c r="BE267" s="775"/>
      <c r="BF267" s="775"/>
      <c r="BG267" s="775"/>
      <c r="BH267" s="775"/>
      <c r="BI267" s="775"/>
      <c r="BJ267" s="775"/>
      <c r="BK267" s="775"/>
      <c r="BL267" s="775"/>
      <c r="BM267" s="775"/>
      <c r="BN267" s="775"/>
      <c r="BO267" s="775"/>
      <c r="BP267" s="775"/>
      <c r="BQ267" s="775"/>
      <c r="BR267" s="775"/>
      <c r="BS267" s="775"/>
      <c r="BT267" s="775"/>
      <c r="BU267" s="775"/>
      <c r="BV267" s="775"/>
      <c r="BW267" s="775"/>
      <c r="BX267" s="775"/>
      <c r="BY267" s="775"/>
      <c r="BZ267" s="775"/>
      <c r="CA267" s="775"/>
      <c r="CB267" s="775"/>
      <c r="CC267" s="775"/>
      <c r="CD267" s="775"/>
      <c r="CE267" s="775"/>
      <c r="CF267" s="775"/>
      <c r="CG267" s="775"/>
      <c r="CH267" s="775"/>
      <c r="CI267" s="775"/>
      <c r="CJ267" s="775"/>
      <c r="CK267" s="775"/>
      <c r="CL267" s="775"/>
      <c r="CM267" s="775"/>
      <c r="CN267" s="775"/>
      <c r="CO267" s="775"/>
      <c r="CP267" s="775"/>
      <c r="CQ267" s="775"/>
      <c r="CR267" s="775"/>
      <c r="CS267" s="775"/>
      <c r="CT267" s="775"/>
      <c r="CU267" s="775"/>
      <c r="CV267" s="775"/>
      <c r="CW267" s="775"/>
      <c r="CX267" s="775"/>
      <c r="CY267" s="775"/>
      <c r="CZ267" s="775"/>
      <c r="DA267" s="775"/>
      <c r="DB267" s="775"/>
      <c r="DC267" s="775"/>
      <c r="DD267" s="775"/>
      <c r="DE267" s="775"/>
      <c r="DF267" s="775"/>
      <c r="DG267" s="775"/>
      <c r="DH267" s="775"/>
      <c r="DI267" s="775"/>
      <c r="DJ267" s="775"/>
      <c r="DK267" s="775"/>
      <c r="DL267" s="775"/>
      <c r="DM267" s="775"/>
      <c r="DN267" s="775"/>
      <c r="DO267" s="775"/>
      <c r="DP267" s="775"/>
      <c r="DQ267" s="775"/>
      <c r="DR267" s="775"/>
      <c r="DS267" s="775"/>
      <c r="DT267" s="775"/>
      <c r="DU267" s="775"/>
      <c r="DV267" s="775"/>
      <c r="DW267" s="775"/>
      <c r="DX267" s="775"/>
      <c r="DY267" s="775"/>
      <c r="DZ267" s="775"/>
      <c r="EA267" s="775"/>
      <c r="EB267" s="775"/>
      <c r="EC267" s="775"/>
      <c r="ED267" s="775"/>
      <c r="EE267" s="775"/>
      <c r="EF267" s="775"/>
      <c r="EG267" s="775"/>
      <c r="EH267" s="775"/>
      <c r="EI267" s="775"/>
      <c r="EJ267" s="775"/>
      <c r="EK267" s="775"/>
      <c r="EL267" s="775"/>
      <c r="EM267" s="775"/>
      <c r="EN267" s="775"/>
      <c r="EO267" s="775"/>
      <c r="EP267" s="775"/>
      <c r="EQ267" s="775"/>
      <c r="ER267" s="775"/>
      <c r="ES267" s="775"/>
      <c r="ET267" s="775"/>
      <c r="EU267" s="775"/>
      <c r="EV267" s="775"/>
      <c r="EW267" s="775"/>
      <c r="EX267" s="775"/>
      <c r="EY267" s="775"/>
      <c r="EZ267" s="775"/>
      <c r="FA267" s="775"/>
      <c r="FB267" s="775"/>
      <c r="FC267" s="775"/>
      <c r="FD267" s="775"/>
      <c r="FE267" s="775"/>
      <c r="FF267" s="775"/>
      <c r="FG267" s="775"/>
      <c r="FH267" s="775"/>
      <c r="FI267" s="775"/>
      <c r="FJ267" s="775"/>
      <c r="FK267" s="775"/>
      <c r="FL267" s="775"/>
      <c r="FM267" s="775"/>
      <c r="FN267" s="775"/>
      <c r="FO267" s="775"/>
      <c r="FP267" s="775"/>
      <c r="FQ267" s="775"/>
      <c r="FR267" s="775"/>
      <c r="FS267" s="775"/>
      <c r="FT267" s="775"/>
      <c r="FU267" s="775"/>
      <c r="FV267" s="775"/>
      <c r="FW267" s="775"/>
      <c r="FX267" s="775"/>
      <c r="FY267" s="775"/>
      <c r="FZ267" s="775"/>
      <c r="GA267" s="775"/>
      <c r="GB267" s="775"/>
      <c r="GC267" s="775"/>
      <c r="GD267" s="775"/>
      <c r="GE267" s="775"/>
      <c r="GF267" s="775"/>
      <c r="GG267" s="775"/>
      <c r="GH267" s="775"/>
      <c r="GI267" s="775"/>
      <c r="GJ267" s="775"/>
      <c r="GK267" s="775"/>
      <c r="GL267" s="775"/>
      <c r="GM267" s="775"/>
      <c r="GN267" s="775"/>
      <c r="GO267" s="775"/>
      <c r="GP267" s="775"/>
      <c r="GQ267" s="775"/>
      <c r="GR267" s="775"/>
      <c r="GS267" s="775"/>
      <c r="GT267" s="775"/>
      <c r="GU267" s="775"/>
      <c r="GV267" s="775"/>
      <c r="GW267" s="775"/>
      <c r="GX267" s="775"/>
      <c r="GY267" s="775"/>
      <c r="GZ267" s="775"/>
    </row>
    <row r="268" spans="1:208" ht="29.25" x14ac:dyDescent="0.25">
      <c r="A268" s="24">
        <v>1</v>
      </c>
      <c r="B268" s="1135" t="s">
        <v>289</v>
      </c>
      <c r="C268" s="639">
        <f>'Аян '!C132</f>
        <v>6045</v>
      </c>
      <c r="D268" s="639">
        <f>'Аян '!D132</f>
        <v>0</v>
      </c>
      <c r="E268" s="639">
        <f>'Аян '!E132</f>
        <v>5054.75</v>
      </c>
      <c r="F268" s="639">
        <f>'Аян '!F132</f>
        <v>3304.1099999999997</v>
      </c>
      <c r="G268" s="800">
        <f>'Аян '!G132</f>
        <v>65.366437509273439</v>
      </c>
      <c r="H268" s="3747">
        <f>'Аян '!H132</f>
        <v>1</v>
      </c>
      <c r="I268" s="794">
        <f>'Аян '!I132</f>
        <v>0</v>
      </c>
      <c r="J268" s="794">
        <f>'Аян '!J132</f>
        <v>0</v>
      </c>
      <c r="K268" s="789">
        <f>'Аян '!K132</f>
        <v>0</v>
      </c>
      <c r="L268" s="789"/>
      <c r="M268" s="789">
        <f>'Аян '!M132</f>
        <v>0</v>
      </c>
      <c r="N268" s="789">
        <f>'Аян '!N132</f>
        <v>0</v>
      </c>
      <c r="O268" s="789">
        <f>'Аян '!O132</f>
        <v>0</v>
      </c>
      <c r="P268" s="789">
        <f>'Аян '!P132</f>
        <v>0</v>
      </c>
      <c r="Q268" s="789">
        <f>'Аян '!Q132</f>
        <v>0</v>
      </c>
      <c r="R268" s="1286">
        <f>'Аян '!R132</f>
        <v>0</v>
      </c>
      <c r="S268" s="1286">
        <f>'Аян '!S132</f>
        <v>0</v>
      </c>
      <c r="T268" s="1286">
        <f>'Аян '!T132</f>
        <v>0</v>
      </c>
      <c r="U268" s="1286">
        <f>'Аян '!U132</f>
        <v>0</v>
      </c>
      <c r="V268" s="1286">
        <f>'Аян '!V132</f>
        <v>0</v>
      </c>
      <c r="W268" s="1286">
        <f>'Аян '!W132</f>
        <v>0</v>
      </c>
      <c r="X268" s="1286">
        <f>'Аян '!X132</f>
        <v>0</v>
      </c>
      <c r="Y268" s="1286">
        <f>'Аян '!Y132</f>
        <v>0</v>
      </c>
      <c r="Z268" s="1286">
        <f>'Аян '!Z132</f>
        <v>0</v>
      </c>
      <c r="AA268" s="1286">
        <f>'Аян '!AA132</f>
        <v>0</v>
      </c>
      <c r="AB268" s="1286">
        <f>'Аян '!AB132</f>
        <v>0</v>
      </c>
      <c r="AC268" s="1286">
        <f>'Аян '!AC132</f>
        <v>0</v>
      </c>
      <c r="AD268" s="1286">
        <f>'Аян '!AD132</f>
        <v>0</v>
      </c>
      <c r="AE268" s="3191">
        <f>'Аян '!AE132</f>
        <v>0</v>
      </c>
      <c r="AF268" s="1286">
        <f>'Аян '!AF132</f>
        <v>0</v>
      </c>
      <c r="AG268" s="1286">
        <f>'Аян '!AG132</f>
        <v>0</v>
      </c>
      <c r="AH268" s="1286">
        <f>'Аян '!AH132</f>
        <v>0</v>
      </c>
      <c r="AI268" s="1286">
        <f>'Аян '!AI132</f>
        <v>0</v>
      </c>
      <c r="AJ268" s="2094">
        <f>'Аян '!AJ132</f>
        <v>0</v>
      </c>
      <c r="AK268" s="3767">
        <f>'Аян '!AK132</f>
        <v>0</v>
      </c>
      <c r="AL268" s="1286"/>
      <c r="AM268" s="1286"/>
      <c r="AN268" s="4248">
        <f>'Аян '!AL132</f>
        <v>0</v>
      </c>
      <c r="AO268" s="4240">
        <f>'Аян '!AM132</f>
        <v>0</v>
      </c>
      <c r="AP268" s="1339">
        <f t="shared" si="20"/>
        <v>0</v>
      </c>
      <c r="AQ268" s="3813">
        <f t="shared" si="21"/>
        <v>0</v>
      </c>
      <c r="AR268" s="775"/>
      <c r="AS268" s="775"/>
      <c r="AT268" s="775"/>
      <c r="AU268" s="775"/>
      <c r="AV268" s="775"/>
      <c r="AW268" s="775"/>
      <c r="AX268" s="775"/>
      <c r="AY268" s="775"/>
      <c r="AZ268" s="775"/>
      <c r="BA268" s="775"/>
      <c r="BB268" s="775"/>
      <c r="BC268" s="775"/>
      <c r="BD268" s="775"/>
      <c r="BE268" s="775"/>
      <c r="BF268" s="775"/>
      <c r="BG268" s="775"/>
      <c r="BH268" s="775"/>
      <c r="BI268" s="775"/>
      <c r="BJ268" s="775"/>
      <c r="BK268" s="775"/>
      <c r="BL268" s="775"/>
      <c r="BM268" s="775"/>
      <c r="BN268" s="775"/>
      <c r="BO268" s="775"/>
      <c r="BP268" s="775"/>
      <c r="BQ268" s="775"/>
      <c r="BR268" s="775"/>
      <c r="BS268" s="775"/>
      <c r="BT268" s="775"/>
      <c r="BU268" s="775"/>
      <c r="BV268" s="775"/>
      <c r="BW268" s="775"/>
      <c r="BX268" s="775"/>
      <c r="BY268" s="775"/>
      <c r="BZ268" s="775"/>
      <c r="CA268" s="775"/>
      <c r="CB268" s="775"/>
      <c r="CC268" s="775"/>
      <c r="CD268" s="775"/>
      <c r="CE268" s="775"/>
      <c r="CF268" s="775"/>
      <c r="CG268" s="775"/>
      <c r="CH268" s="775"/>
      <c r="CI268" s="775"/>
      <c r="CJ268" s="775"/>
      <c r="CK268" s="775"/>
      <c r="CL268" s="775"/>
      <c r="CM268" s="775"/>
      <c r="CN268" s="775"/>
      <c r="CO268" s="775"/>
      <c r="CP268" s="775"/>
      <c r="CQ268" s="775"/>
      <c r="CR268" s="775"/>
      <c r="CS268" s="775"/>
      <c r="CT268" s="775"/>
      <c r="CU268" s="775"/>
      <c r="CV268" s="775"/>
      <c r="CW268" s="775"/>
      <c r="CX268" s="775"/>
      <c r="CY268" s="775"/>
      <c r="CZ268" s="775"/>
      <c r="DA268" s="775"/>
      <c r="DB268" s="775"/>
      <c r="DC268" s="775"/>
      <c r="DD268" s="775"/>
      <c r="DE268" s="775"/>
      <c r="DF268" s="775"/>
      <c r="DG268" s="775"/>
      <c r="DH268" s="775"/>
      <c r="DI268" s="775"/>
      <c r="DJ268" s="775"/>
      <c r="DK268" s="775"/>
      <c r="DL268" s="775"/>
      <c r="DM268" s="775"/>
      <c r="DN268" s="775"/>
      <c r="DO268" s="775"/>
      <c r="DP268" s="775"/>
      <c r="DQ268" s="775"/>
      <c r="DR268" s="775"/>
      <c r="DS268" s="775"/>
      <c r="DT268" s="775"/>
      <c r="DU268" s="775"/>
      <c r="DV268" s="775"/>
      <c r="DW268" s="775"/>
      <c r="DX268" s="775"/>
      <c r="DY268" s="775"/>
      <c r="DZ268" s="775"/>
      <c r="EA268" s="775"/>
      <c r="EB268" s="775"/>
      <c r="EC268" s="775"/>
      <c r="ED268" s="775"/>
      <c r="EE268" s="775"/>
      <c r="EF268" s="775"/>
      <c r="EG268" s="775"/>
      <c r="EH268" s="775"/>
      <c r="EI268" s="775"/>
      <c r="EJ268" s="775"/>
      <c r="EK268" s="775"/>
      <c r="EL268" s="775"/>
      <c r="EM268" s="775"/>
      <c r="EN268" s="775"/>
      <c r="EO268" s="775"/>
      <c r="EP268" s="775"/>
      <c r="EQ268" s="775"/>
      <c r="ER268" s="775"/>
      <c r="ES268" s="775"/>
      <c r="ET268" s="775"/>
      <c r="EU268" s="775"/>
      <c r="EV268" s="775"/>
      <c r="EW268" s="775"/>
      <c r="EX268" s="775"/>
      <c r="EY268" s="775"/>
      <c r="EZ268" s="775"/>
      <c r="FA268" s="775"/>
      <c r="FB268" s="775"/>
      <c r="FC268" s="775"/>
      <c r="FD268" s="775"/>
      <c r="FE268" s="775"/>
      <c r="FF268" s="775"/>
      <c r="FG268" s="775"/>
      <c r="FH268" s="775"/>
      <c r="FI268" s="775"/>
      <c r="FJ268" s="775"/>
      <c r="FK268" s="775"/>
      <c r="FL268" s="775"/>
      <c r="FM268" s="775"/>
      <c r="FN268" s="775"/>
      <c r="FO268" s="775"/>
      <c r="FP268" s="775"/>
      <c r="FQ268" s="775"/>
      <c r="FR268" s="775"/>
      <c r="FS268" s="775"/>
      <c r="FT268" s="775"/>
      <c r="FU268" s="775"/>
      <c r="FV268" s="775"/>
      <c r="FW268" s="775"/>
      <c r="FX268" s="775"/>
      <c r="FY268" s="775"/>
      <c r="FZ268" s="775"/>
      <c r="GA268" s="775"/>
      <c r="GB268" s="775"/>
      <c r="GC268" s="775"/>
      <c r="GD268" s="775"/>
      <c r="GE268" s="775"/>
      <c r="GF268" s="775"/>
      <c r="GG268" s="775"/>
      <c r="GH268" s="775"/>
      <c r="GI268" s="775"/>
      <c r="GJ268" s="775"/>
      <c r="GK268" s="775"/>
      <c r="GL268" s="775"/>
      <c r="GM268" s="775"/>
      <c r="GN268" s="775"/>
      <c r="GO268" s="775"/>
      <c r="GP268" s="775"/>
      <c r="GQ268" s="775"/>
      <c r="GR268" s="775"/>
      <c r="GS268" s="775"/>
      <c r="GT268" s="775"/>
      <c r="GU268" s="775"/>
      <c r="GV268" s="775"/>
      <c r="GW268" s="775"/>
      <c r="GX268" s="775"/>
      <c r="GY268" s="775"/>
      <c r="GZ268" s="775"/>
    </row>
    <row r="269" spans="1:208" ht="43.5" x14ac:dyDescent="0.25">
      <c r="A269" s="24">
        <v>1</v>
      </c>
      <c r="B269" s="1135" t="s">
        <v>322</v>
      </c>
      <c r="C269" s="639">
        <f>'Аян '!C133</f>
        <v>1247</v>
      </c>
      <c r="D269" s="639">
        <f>'Аян '!D133</f>
        <v>0</v>
      </c>
      <c r="E269" s="639">
        <f>'Аян '!E133</f>
        <v>1040</v>
      </c>
      <c r="F269" s="639">
        <f>'Аян '!F133</f>
        <v>591</v>
      </c>
      <c r="G269" s="800">
        <f>'Аян '!G133</f>
        <v>56.826923076923073</v>
      </c>
      <c r="H269" s="3747">
        <f>'Аян '!H133</f>
        <v>0</v>
      </c>
      <c r="I269" s="794">
        <f>'Аян '!I133</f>
        <v>0</v>
      </c>
      <c r="J269" s="794">
        <f>'Аян '!J133</f>
        <v>0</v>
      </c>
      <c r="K269" s="789">
        <f>'Аян '!K133</f>
        <v>0</v>
      </c>
      <c r="L269" s="789"/>
      <c r="M269" s="789">
        <f>'Аян '!M133</f>
        <v>0</v>
      </c>
      <c r="N269" s="789">
        <f>'Аян '!N133</f>
        <v>0</v>
      </c>
      <c r="O269" s="789">
        <f>'Аян '!O133</f>
        <v>0</v>
      </c>
      <c r="P269" s="789">
        <f>'Аян '!P133</f>
        <v>0</v>
      </c>
      <c r="Q269" s="789">
        <f>'Аян '!Q133</f>
        <v>0</v>
      </c>
      <c r="R269" s="1286">
        <f>'Аян '!R133</f>
        <v>0</v>
      </c>
      <c r="S269" s="1286">
        <f>'Аян '!S133</f>
        <v>0</v>
      </c>
      <c r="T269" s="1286">
        <f>'Аян '!T133</f>
        <v>0</v>
      </c>
      <c r="U269" s="1286">
        <f>'Аян '!U133</f>
        <v>0</v>
      </c>
      <c r="V269" s="1286">
        <f>'Аян '!V133</f>
        <v>0</v>
      </c>
      <c r="W269" s="1286">
        <f>'Аян '!W133</f>
        <v>0</v>
      </c>
      <c r="X269" s="1286">
        <f>'Аян '!X133</f>
        <v>0</v>
      </c>
      <c r="Y269" s="1286">
        <f>'Аян '!Y133</f>
        <v>0</v>
      </c>
      <c r="Z269" s="1286">
        <f>'Аян '!Z133</f>
        <v>0</v>
      </c>
      <c r="AA269" s="1286">
        <f>'Аян '!AA133</f>
        <v>0</v>
      </c>
      <c r="AB269" s="1286">
        <f>'Аян '!AB133</f>
        <v>0</v>
      </c>
      <c r="AC269" s="1286">
        <f>'Аян '!AC133</f>
        <v>0</v>
      </c>
      <c r="AD269" s="1286">
        <f>'Аян '!AD133</f>
        <v>0</v>
      </c>
      <c r="AE269" s="3191">
        <f>'Аян '!AE133</f>
        <v>0</v>
      </c>
      <c r="AF269" s="1286">
        <f>'Аян '!AF133</f>
        <v>0</v>
      </c>
      <c r="AG269" s="1286">
        <f>'Аян '!AG133</f>
        <v>0</v>
      </c>
      <c r="AH269" s="1286">
        <f>'Аян '!AH133</f>
        <v>0</v>
      </c>
      <c r="AI269" s="1286">
        <f>'Аян '!AI133</f>
        <v>0</v>
      </c>
      <c r="AJ269" s="2094">
        <f>'Аян '!AJ133</f>
        <v>0</v>
      </c>
      <c r="AK269" s="3767">
        <f>'Аян '!AK133</f>
        <v>0</v>
      </c>
      <c r="AL269" s="1286"/>
      <c r="AM269" s="1286"/>
      <c r="AN269" s="4248">
        <f>'Аян '!AL133</f>
        <v>0</v>
      </c>
      <c r="AO269" s="4240">
        <f>'Аян '!AM133</f>
        <v>0</v>
      </c>
      <c r="AP269" s="1339">
        <f t="shared" si="20"/>
        <v>0</v>
      </c>
      <c r="AQ269" s="3813">
        <f t="shared" si="21"/>
        <v>0</v>
      </c>
      <c r="AR269" s="775"/>
      <c r="AS269" s="775"/>
      <c r="AT269" s="775"/>
      <c r="AU269" s="775"/>
      <c r="AV269" s="775"/>
      <c r="AW269" s="775"/>
      <c r="AX269" s="775"/>
      <c r="AY269" s="775"/>
      <c r="AZ269" s="775"/>
      <c r="BA269" s="775"/>
      <c r="BB269" s="775"/>
      <c r="BC269" s="775"/>
      <c r="BD269" s="775"/>
      <c r="BE269" s="775"/>
      <c r="BF269" s="775"/>
      <c r="BG269" s="775"/>
      <c r="BH269" s="775"/>
      <c r="BI269" s="775"/>
      <c r="BJ269" s="775"/>
      <c r="BK269" s="775"/>
      <c r="BL269" s="775"/>
      <c r="BM269" s="775"/>
      <c r="BN269" s="775"/>
      <c r="BO269" s="775"/>
      <c r="BP269" s="775"/>
      <c r="BQ269" s="775"/>
      <c r="BR269" s="775"/>
      <c r="BS269" s="775"/>
      <c r="BT269" s="775"/>
      <c r="BU269" s="775"/>
      <c r="BV269" s="775"/>
      <c r="BW269" s="775"/>
      <c r="BX269" s="775"/>
      <c r="BY269" s="775"/>
      <c r="BZ269" s="775"/>
      <c r="CA269" s="775"/>
      <c r="CB269" s="775"/>
      <c r="CC269" s="775"/>
      <c r="CD269" s="775"/>
      <c r="CE269" s="775"/>
      <c r="CF269" s="775"/>
      <c r="CG269" s="775"/>
      <c r="CH269" s="775"/>
      <c r="CI269" s="775"/>
      <c r="CJ269" s="775"/>
      <c r="CK269" s="775"/>
      <c r="CL269" s="775"/>
      <c r="CM269" s="775"/>
      <c r="CN269" s="775"/>
      <c r="CO269" s="775"/>
      <c r="CP269" s="775"/>
      <c r="CQ269" s="775"/>
      <c r="CR269" s="775"/>
      <c r="CS269" s="775"/>
      <c r="CT269" s="775"/>
      <c r="CU269" s="775"/>
      <c r="CV269" s="775"/>
      <c r="CW269" s="775"/>
      <c r="CX269" s="775"/>
      <c r="CY269" s="775"/>
      <c r="CZ269" s="775"/>
      <c r="DA269" s="775"/>
      <c r="DB269" s="775"/>
      <c r="DC269" s="775"/>
      <c r="DD269" s="775"/>
      <c r="DE269" s="775"/>
      <c r="DF269" s="775"/>
      <c r="DG269" s="775"/>
      <c r="DH269" s="775"/>
      <c r="DI269" s="775"/>
      <c r="DJ269" s="775"/>
      <c r="DK269" s="775"/>
      <c r="DL269" s="775"/>
      <c r="DM269" s="775"/>
      <c r="DN269" s="775"/>
      <c r="DO269" s="775"/>
      <c r="DP269" s="775"/>
      <c r="DQ269" s="775"/>
      <c r="DR269" s="775"/>
      <c r="DS269" s="775"/>
      <c r="DT269" s="775"/>
      <c r="DU269" s="775"/>
      <c r="DV269" s="775"/>
      <c r="DW269" s="775"/>
      <c r="DX269" s="775"/>
      <c r="DY269" s="775"/>
      <c r="DZ269" s="775"/>
      <c r="EA269" s="775"/>
      <c r="EB269" s="775"/>
      <c r="EC269" s="775"/>
      <c r="ED269" s="775"/>
      <c r="EE269" s="775"/>
      <c r="EF269" s="775"/>
      <c r="EG269" s="775"/>
      <c r="EH269" s="775"/>
      <c r="EI269" s="775"/>
      <c r="EJ269" s="775"/>
      <c r="EK269" s="775"/>
      <c r="EL269" s="775"/>
      <c r="EM269" s="775"/>
      <c r="EN269" s="775"/>
      <c r="EO269" s="775"/>
      <c r="EP269" s="775"/>
      <c r="EQ269" s="775"/>
      <c r="ER269" s="775"/>
      <c r="ES269" s="775"/>
      <c r="ET269" s="775"/>
      <c r="EU269" s="775"/>
      <c r="EV269" s="775"/>
      <c r="EW269" s="775"/>
      <c r="EX269" s="775"/>
      <c r="EY269" s="775"/>
      <c r="EZ269" s="775"/>
      <c r="FA269" s="775"/>
      <c r="FB269" s="775"/>
      <c r="FC269" s="775"/>
      <c r="FD269" s="775"/>
      <c r="FE269" s="775"/>
      <c r="FF269" s="775"/>
      <c r="FG269" s="775"/>
      <c r="FH269" s="775"/>
      <c r="FI269" s="775"/>
      <c r="FJ269" s="775"/>
      <c r="FK269" s="775"/>
      <c r="FL269" s="775"/>
      <c r="FM269" s="775"/>
      <c r="FN269" s="775"/>
      <c r="FO269" s="775"/>
      <c r="FP269" s="775"/>
      <c r="FQ269" s="775"/>
      <c r="FR269" s="775"/>
      <c r="FS269" s="775"/>
      <c r="FT269" s="775"/>
      <c r="FU269" s="775"/>
      <c r="FV269" s="775"/>
      <c r="FW269" s="775"/>
      <c r="FX269" s="775"/>
      <c r="FY269" s="775"/>
      <c r="FZ269" s="775"/>
      <c r="GA269" s="775"/>
      <c r="GB269" s="775"/>
      <c r="GC269" s="775"/>
      <c r="GD269" s="775"/>
      <c r="GE269" s="775"/>
      <c r="GF269" s="775"/>
      <c r="GG269" s="775"/>
      <c r="GH269" s="775"/>
      <c r="GI269" s="775"/>
      <c r="GJ269" s="775"/>
      <c r="GK269" s="775"/>
      <c r="GL269" s="775"/>
      <c r="GM269" s="775"/>
      <c r="GN269" s="775"/>
      <c r="GO269" s="775"/>
      <c r="GP269" s="775"/>
      <c r="GQ269" s="775"/>
      <c r="GR269" s="775"/>
      <c r="GS269" s="775"/>
      <c r="GT269" s="775"/>
      <c r="GU269" s="775"/>
      <c r="GV269" s="775"/>
      <c r="GW269" s="775"/>
      <c r="GX269" s="775"/>
      <c r="GY269" s="775"/>
      <c r="GZ269" s="775"/>
    </row>
    <row r="270" spans="1:208" ht="29.25" x14ac:dyDescent="0.25">
      <c r="A270" s="24">
        <v>1</v>
      </c>
      <c r="B270" s="1135" t="s">
        <v>290</v>
      </c>
      <c r="C270" s="639">
        <f>'Аян '!C134</f>
        <v>4404.255319148936</v>
      </c>
      <c r="D270" s="639">
        <f>'Аян '!D134</f>
        <v>0</v>
      </c>
      <c r="E270" s="639">
        <f>'Аян '!E134</f>
        <v>3670.5106382978724</v>
      </c>
      <c r="F270" s="639">
        <f>'Аян '!F134</f>
        <v>3330.6191489361699</v>
      </c>
      <c r="G270" s="800">
        <f>'Аян '!G134</f>
        <v>90.739939946902851</v>
      </c>
      <c r="H270" s="3747">
        <f>'Аян '!H134</f>
        <v>0</v>
      </c>
      <c r="I270" s="794">
        <f>'Аян '!I134</f>
        <v>0</v>
      </c>
      <c r="J270" s="794">
        <f>'Аян '!J134</f>
        <v>0</v>
      </c>
      <c r="K270" s="789">
        <f>'Аян '!K134</f>
        <v>0</v>
      </c>
      <c r="L270" s="789"/>
      <c r="M270" s="789">
        <f>'Аян '!M134</f>
        <v>0</v>
      </c>
      <c r="N270" s="789">
        <f>'Аян '!N134</f>
        <v>0</v>
      </c>
      <c r="O270" s="789">
        <f>'Аян '!O134</f>
        <v>0</v>
      </c>
      <c r="P270" s="789">
        <f>'Аян '!P134</f>
        <v>0</v>
      </c>
      <c r="Q270" s="789">
        <f>'Аян '!Q134</f>
        <v>0</v>
      </c>
      <c r="R270" s="1286">
        <f>'Аян '!R134</f>
        <v>0</v>
      </c>
      <c r="S270" s="1286">
        <f>'Аян '!S134</f>
        <v>0</v>
      </c>
      <c r="T270" s="1286">
        <f>'Аян '!T134</f>
        <v>0</v>
      </c>
      <c r="U270" s="1286">
        <f>'Аян '!U134</f>
        <v>0</v>
      </c>
      <c r="V270" s="1286">
        <f>'Аян '!V134</f>
        <v>0</v>
      </c>
      <c r="W270" s="1286">
        <f>'Аян '!W134</f>
        <v>0</v>
      </c>
      <c r="X270" s="1286">
        <f>'Аян '!X134</f>
        <v>0</v>
      </c>
      <c r="Y270" s="1286">
        <f>'Аян '!Y134</f>
        <v>0</v>
      </c>
      <c r="Z270" s="1286">
        <f>'Аян '!Z134</f>
        <v>0</v>
      </c>
      <c r="AA270" s="1286">
        <f>'Аян '!AA134</f>
        <v>0</v>
      </c>
      <c r="AB270" s="1286">
        <f>'Аян '!AB134</f>
        <v>0</v>
      </c>
      <c r="AC270" s="1286">
        <f>'Аян '!AC134</f>
        <v>0</v>
      </c>
      <c r="AD270" s="1286">
        <f>'Аян '!AD134</f>
        <v>0</v>
      </c>
      <c r="AE270" s="3191">
        <f>'Аян '!AE134</f>
        <v>0</v>
      </c>
      <c r="AF270" s="1286">
        <f>'Аян '!AF134</f>
        <v>0</v>
      </c>
      <c r="AG270" s="1286">
        <f>'Аян '!AG134</f>
        <v>0</v>
      </c>
      <c r="AH270" s="1286">
        <f>'Аян '!AH134</f>
        <v>0</v>
      </c>
      <c r="AI270" s="1286">
        <f>'Аян '!AI134</f>
        <v>0</v>
      </c>
      <c r="AJ270" s="2094">
        <f>'Аян '!AJ134</f>
        <v>0</v>
      </c>
      <c r="AK270" s="3767">
        <f>'Аян '!AK134</f>
        <v>0</v>
      </c>
      <c r="AL270" s="1286"/>
      <c r="AM270" s="1286"/>
      <c r="AN270" s="4248">
        <f>'Аян '!AL134</f>
        <v>0</v>
      </c>
      <c r="AO270" s="4240">
        <f>'Аян '!AM134</f>
        <v>0</v>
      </c>
      <c r="AP270" s="1339">
        <f t="shared" si="20"/>
        <v>0</v>
      </c>
      <c r="AQ270" s="3813">
        <f t="shared" si="21"/>
        <v>0</v>
      </c>
      <c r="AR270" s="775"/>
      <c r="AS270" s="775"/>
      <c r="AT270" s="775"/>
      <c r="AU270" s="775"/>
      <c r="AV270" s="775"/>
      <c r="AW270" s="775"/>
      <c r="AX270" s="775"/>
      <c r="AY270" s="775"/>
      <c r="AZ270" s="775"/>
      <c r="BA270" s="775"/>
      <c r="BB270" s="775"/>
      <c r="BC270" s="775"/>
      <c r="BD270" s="775"/>
      <c r="BE270" s="775"/>
      <c r="BF270" s="775"/>
      <c r="BG270" s="775"/>
      <c r="BH270" s="775"/>
      <c r="BI270" s="775"/>
      <c r="BJ270" s="775"/>
      <c r="BK270" s="775"/>
      <c r="BL270" s="775"/>
      <c r="BM270" s="775"/>
      <c r="BN270" s="775"/>
      <c r="BO270" s="775"/>
      <c r="BP270" s="775"/>
      <c r="BQ270" s="775"/>
      <c r="BR270" s="775"/>
      <c r="BS270" s="775"/>
      <c r="BT270" s="775"/>
      <c r="BU270" s="775"/>
      <c r="BV270" s="775"/>
      <c r="BW270" s="775"/>
      <c r="BX270" s="775"/>
      <c r="BY270" s="775"/>
      <c r="BZ270" s="775"/>
      <c r="CA270" s="775"/>
      <c r="CB270" s="775"/>
      <c r="CC270" s="775"/>
      <c r="CD270" s="775"/>
      <c r="CE270" s="775"/>
      <c r="CF270" s="775"/>
      <c r="CG270" s="775"/>
      <c r="CH270" s="775"/>
      <c r="CI270" s="775"/>
      <c r="CJ270" s="775"/>
      <c r="CK270" s="775"/>
      <c r="CL270" s="775"/>
      <c r="CM270" s="775"/>
      <c r="CN270" s="775"/>
      <c r="CO270" s="775"/>
      <c r="CP270" s="775"/>
      <c r="CQ270" s="775"/>
      <c r="CR270" s="775"/>
      <c r="CS270" s="775"/>
      <c r="CT270" s="775"/>
      <c r="CU270" s="775"/>
      <c r="CV270" s="775"/>
      <c r="CW270" s="775"/>
      <c r="CX270" s="775"/>
      <c r="CY270" s="775"/>
      <c r="CZ270" s="775"/>
      <c r="DA270" s="775"/>
      <c r="DB270" s="775"/>
      <c r="DC270" s="775"/>
      <c r="DD270" s="775"/>
      <c r="DE270" s="775"/>
      <c r="DF270" s="775"/>
      <c r="DG270" s="775"/>
      <c r="DH270" s="775"/>
      <c r="DI270" s="775"/>
      <c r="DJ270" s="775"/>
      <c r="DK270" s="775"/>
      <c r="DL270" s="775"/>
      <c r="DM270" s="775"/>
      <c r="DN270" s="775"/>
      <c r="DO270" s="775"/>
      <c r="DP270" s="775"/>
      <c r="DQ270" s="775"/>
      <c r="DR270" s="775"/>
      <c r="DS270" s="775"/>
      <c r="DT270" s="775"/>
      <c r="DU270" s="775"/>
      <c r="DV270" s="775"/>
      <c r="DW270" s="775"/>
      <c r="DX270" s="775"/>
      <c r="DY270" s="775"/>
      <c r="DZ270" s="775"/>
      <c r="EA270" s="775"/>
      <c r="EB270" s="775"/>
      <c r="EC270" s="775"/>
      <c r="ED270" s="775"/>
      <c r="EE270" s="775"/>
      <c r="EF270" s="775"/>
      <c r="EG270" s="775"/>
      <c r="EH270" s="775"/>
      <c r="EI270" s="775"/>
      <c r="EJ270" s="775"/>
      <c r="EK270" s="775"/>
      <c r="EL270" s="775"/>
      <c r="EM270" s="775"/>
      <c r="EN270" s="775"/>
      <c r="EO270" s="775"/>
      <c r="EP270" s="775"/>
      <c r="EQ270" s="775"/>
      <c r="ER270" s="775"/>
      <c r="ES270" s="775"/>
      <c r="ET270" s="775"/>
      <c r="EU270" s="775"/>
      <c r="EV270" s="775"/>
      <c r="EW270" s="775"/>
      <c r="EX270" s="775"/>
      <c r="EY270" s="775"/>
      <c r="EZ270" s="775"/>
      <c r="FA270" s="775"/>
      <c r="FB270" s="775"/>
      <c r="FC270" s="775"/>
      <c r="FD270" s="775"/>
      <c r="FE270" s="775"/>
      <c r="FF270" s="775"/>
      <c r="FG270" s="775"/>
      <c r="FH270" s="775"/>
      <c r="FI270" s="775"/>
      <c r="FJ270" s="775"/>
      <c r="FK270" s="775"/>
      <c r="FL270" s="775"/>
      <c r="FM270" s="775"/>
      <c r="FN270" s="775"/>
      <c r="FO270" s="775"/>
      <c r="FP270" s="775"/>
      <c r="FQ270" s="775"/>
      <c r="FR270" s="775"/>
      <c r="FS270" s="775"/>
      <c r="FT270" s="775"/>
      <c r="FU270" s="775"/>
      <c r="FV270" s="775"/>
      <c r="FW270" s="775"/>
      <c r="FX270" s="775"/>
      <c r="FY270" s="775"/>
      <c r="FZ270" s="775"/>
      <c r="GA270" s="775"/>
      <c r="GB270" s="775"/>
      <c r="GC270" s="775"/>
      <c r="GD270" s="775"/>
      <c r="GE270" s="775"/>
      <c r="GF270" s="775"/>
      <c r="GG270" s="775"/>
      <c r="GH270" s="775"/>
      <c r="GI270" s="775"/>
      <c r="GJ270" s="775"/>
      <c r="GK270" s="775"/>
      <c r="GL270" s="775"/>
      <c r="GM270" s="775"/>
      <c r="GN270" s="775"/>
      <c r="GO270" s="775"/>
      <c r="GP270" s="775"/>
      <c r="GQ270" s="775"/>
      <c r="GR270" s="775"/>
      <c r="GS270" s="775"/>
      <c r="GT270" s="775"/>
      <c r="GU270" s="775"/>
      <c r="GV270" s="775"/>
      <c r="GW270" s="775"/>
      <c r="GX270" s="775"/>
      <c r="GY270" s="775"/>
      <c r="GZ270" s="775"/>
    </row>
    <row r="271" spans="1:208" ht="29.25" x14ac:dyDescent="0.25">
      <c r="A271" s="24">
        <v>1</v>
      </c>
      <c r="B271" s="1135" t="s">
        <v>291</v>
      </c>
      <c r="C271" s="639">
        <f>'Аян '!C135</f>
        <v>2413</v>
      </c>
      <c r="D271" s="639">
        <f>'Аян '!D135</f>
        <v>313</v>
      </c>
      <c r="E271" s="639">
        <f>'Аян '!E135</f>
        <v>2062.666666666667</v>
      </c>
      <c r="F271" s="639">
        <f>'Аян '!F135</f>
        <v>1694</v>
      </c>
      <c r="G271" s="800">
        <f>'Аян '!G135</f>
        <v>82.126696832579171</v>
      </c>
      <c r="H271" s="3747">
        <f>'Аян '!H135</f>
        <v>84</v>
      </c>
      <c r="I271" s="794">
        <f>'Аян '!I135</f>
        <v>0</v>
      </c>
      <c r="J271" s="794">
        <f>'Аян '!J135</f>
        <v>0</v>
      </c>
      <c r="K271" s="789">
        <f>'Аян '!K135</f>
        <v>0</v>
      </c>
      <c r="L271" s="789"/>
      <c r="M271" s="789">
        <f>'Аян '!M135</f>
        <v>0</v>
      </c>
      <c r="N271" s="789">
        <f>'Аян '!N135</f>
        <v>0</v>
      </c>
      <c r="O271" s="789">
        <f>'Аян '!O135</f>
        <v>0</v>
      </c>
      <c r="P271" s="789">
        <f>'Аян '!P135</f>
        <v>0</v>
      </c>
      <c r="Q271" s="789">
        <f>'Аян '!Q135</f>
        <v>0</v>
      </c>
      <c r="R271" s="1286">
        <f>'Аян '!R135</f>
        <v>2096.4299999999998</v>
      </c>
      <c r="S271" s="1286">
        <f>'Аян '!S135</f>
        <v>2096.4299999999998</v>
      </c>
      <c r="T271" s="1286">
        <f>'Аян '!T135</f>
        <v>2096.4299999999998</v>
      </c>
      <c r="U271" s="1286">
        <f>'Аян '!U135</f>
        <v>2096.4299999999998</v>
      </c>
      <c r="V271" s="1286">
        <f>'Аян '!V135</f>
        <v>2096.4299999999998</v>
      </c>
      <c r="W271" s="1286">
        <f>'Аян '!W135</f>
        <v>2096.4299999999998</v>
      </c>
      <c r="X271" s="1286">
        <f>'Аян '!X135</f>
        <v>2096.4299999999998</v>
      </c>
      <c r="Y271" s="1286">
        <f>'Аян '!Y135</f>
        <v>2565.1318500000002</v>
      </c>
      <c r="Z271" s="1286">
        <f>'Аян '!Z135</f>
        <v>2565.1318500000002</v>
      </c>
      <c r="AA271" s="1286">
        <f>'Аян '!AA135</f>
        <v>2565.1318500000002</v>
      </c>
      <c r="AB271" s="1286">
        <f>'Аян '!AB135</f>
        <v>2565.1318500000002</v>
      </c>
      <c r="AC271" s="1286">
        <f>'Аян '!AC135</f>
        <v>2215.72685</v>
      </c>
      <c r="AD271" s="1286">
        <f>'Аян '!AD135</f>
        <v>2484.2695499999995</v>
      </c>
      <c r="AE271" s="3191">
        <f>'Аян '!AE135</f>
        <v>0</v>
      </c>
      <c r="AF271" s="1286">
        <f>'Аян '!AF135</f>
        <v>0</v>
      </c>
      <c r="AG271" s="1286">
        <f>'Аян '!AG135</f>
        <v>268.54269999999951</v>
      </c>
      <c r="AH271" s="1286">
        <f>'Аян '!AH135</f>
        <v>0</v>
      </c>
      <c r="AI271" s="1286">
        <f>'Аян '!AI135</f>
        <v>-4.1061000000000005</v>
      </c>
      <c r="AJ271" s="2094">
        <f>'Аян '!AJ135</f>
        <v>2480.1634499999996</v>
      </c>
      <c r="AK271" s="3767">
        <f>'Аян '!AK135</f>
        <v>118.19892</v>
      </c>
      <c r="AL271" s="1286"/>
      <c r="AM271" s="1286"/>
      <c r="AN271" s="4248">
        <f>'Аян '!AL135</f>
        <v>0</v>
      </c>
      <c r="AO271" s="4240">
        <f>'Аян '!AM135</f>
        <v>0</v>
      </c>
      <c r="AP271" s="1339">
        <f t="shared" si="20"/>
        <v>2565131.85</v>
      </c>
      <c r="AQ271" s="3813">
        <f t="shared" si="21"/>
        <v>868.80646498135093</v>
      </c>
    </row>
    <row r="272" spans="1:208" x14ac:dyDescent="0.25">
      <c r="A272" s="24">
        <v>1</v>
      </c>
      <c r="B272" s="2564" t="s">
        <v>139</v>
      </c>
      <c r="C272" s="639">
        <f>'Аян '!C136</f>
        <v>21878.809523809523</v>
      </c>
      <c r="D272" s="639">
        <f>'Аян '!D136</f>
        <v>313</v>
      </c>
      <c r="E272" s="639">
        <f>'Аян '!E136</f>
        <v>18303.14523809524</v>
      </c>
      <c r="F272" s="639">
        <f>'Аян '!F136</f>
        <v>14710.029047619048</v>
      </c>
      <c r="G272" s="800">
        <f>'Аян '!G136</f>
        <v>80.368859320431653</v>
      </c>
      <c r="H272" s="3747">
        <f>'Аян '!H136</f>
        <v>85</v>
      </c>
      <c r="I272" s="794">
        <f>'Аян '!I136</f>
        <v>0</v>
      </c>
      <c r="J272" s="794">
        <f>'Аян '!J136</f>
        <v>0</v>
      </c>
      <c r="K272" s="789">
        <f>'Аян '!K136</f>
        <v>0</v>
      </c>
      <c r="L272" s="789"/>
      <c r="M272" s="789">
        <f>'Аян '!M136</f>
        <v>0</v>
      </c>
      <c r="N272" s="789">
        <f>'Аян '!N136</f>
        <v>0</v>
      </c>
      <c r="O272" s="789">
        <f>'Аян '!O136</f>
        <v>0</v>
      </c>
      <c r="P272" s="789">
        <f>'Аян '!P136</f>
        <v>0</v>
      </c>
      <c r="Q272" s="789">
        <f>'Аян '!Q136</f>
        <v>0</v>
      </c>
      <c r="R272" s="1286">
        <f>'Аян '!R136</f>
        <v>55484.3508</v>
      </c>
      <c r="S272" s="1286">
        <f>'Аян '!S136</f>
        <v>55484.3508</v>
      </c>
      <c r="T272" s="1286">
        <f>'Аян '!T136</f>
        <v>55484.3508</v>
      </c>
      <c r="U272" s="1286">
        <f>'Аян '!U136</f>
        <v>55484.3508</v>
      </c>
      <c r="V272" s="1286">
        <f>'Аян '!V136</f>
        <v>55116.058979999994</v>
      </c>
      <c r="W272" s="1286">
        <f>'Аян '!W136</f>
        <v>55116.058979999994</v>
      </c>
      <c r="X272" s="1286">
        <f>'Аян '!X136</f>
        <v>55192.375379999998</v>
      </c>
      <c r="Y272" s="1286">
        <f>'Аян '!Y136</f>
        <v>55661.077230000003</v>
      </c>
      <c r="Z272" s="1286">
        <f>'Аян '!Z136</f>
        <v>55725.836430000003</v>
      </c>
      <c r="AA272" s="1286">
        <f>'Аян '!AA136</f>
        <v>55725.836430000003</v>
      </c>
      <c r="AB272" s="1286">
        <f>'Аян '!AB136</f>
        <v>55725.836430000003</v>
      </c>
      <c r="AC272" s="1286">
        <f>'Аян '!AC136</f>
        <v>46452.540949999995</v>
      </c>
      <c r="AD272" s="1286">
        <f>'Аян '!AD136</f>
        <v>46155.777250000006</v>
      </c>
      <c r="AE272" s="3191">
        <f>'Аян '!AE136</f>
        <v>0</v>
      </c>
      <c r="AF272" s="1286">
        <f>'Аян '!AF136</f>
        <v>0</v>
      </c>
      <c r="AG272" s="1286">
        <f>'Аян '!AG136</f>
        <v>-296.76369999998883</v>
      </c>
      <c r="AH272" s="1286">
        <f>'Аян '!AH136</f>
        <v>0</v>
      </c>
      <c r="AI272" s="1286">
        <f>'Аян '!AI136</f>
        <v>-67.785139999999998</v>
      </c>
      <c r="AJ272" s="2094">
        <f>'Аян '!AJ136</f>
        <v>46087.992109999999</v>
      </c>
      <c r="AK272" s="3767">
        <f>'Аян '!AK136</f>
        <v>118.19892</v>
      </c>
      <c r="AL272" s="1286">
        <f>AD272/AC272*100</f>
        <v>99.361146464906156</v>
      </c>
      <c r="AM272" s="1286">
        <f>AJ272/AC272*100</f>
        <v>99.215223037223339</v>
      </c>
      <c r="AN272" s="4248">
        <f>'Аян '!AL136</f>
        <v>0</v>
      </c>
      <c r="AO272" s="4240">
        <f>'Аян '!AM136</f>
        <v>0</v>
      </c>
      <c r="AP272" s="1339">
        <f t="shared" si="20"/>
        <v>55661077.230000004</v>
      </c>
      <c r="AQ272" s="3813">
        <f t="shared" si="21"/>
        <v>2535.9858240741746</v>
      </c>
    </row>
    <row r="273" spans="1:208" x14ac:dyDescent="0.25">
      <c r="A273" s="24">
        <v>1</v>
      </c>
      <c r="B273" s="1054" t="s">
        <v>79</v>
      </c>
      <c r="C273" s="639">
        <f>'Аян '!C137</f>
        <v>606</v>
      </c>
      <c r="D273" s="639">
        <f>'Аян '!D137</f>
        <v>26</v>
      </c>
      <c r="E273" s="639">
        <f>'Аян '!E137</f>
        <v>509</v>
      </c>
      <c r="F273" s="639">
        <f>'Аян '!F137</f>
        <v>509</v>
      </c>
      <c r="G273" s="800">
        <f>'Аян '!G137</f>
        <v>100</v>
      </c>
      <c r="H273" s="3747">
        <f>'Аян '!H137</f>
        <v>0</v>
      </c>
      <c r="I273" s="794">
        <f>'Аян '!I137</f>
        <v>10.570957095709572</v>
      </c>
      <c r="J273" s="794">
        <f>'Аян '!J137</f>
        <v>8.8919449901768175</v>
      </c>
      <c r="K273" s="789">
        <f>'Аян '!K137</f>
        <v>6406</v>
      </c>
      <c r="L273" s="789"/>
      <c r="M273" s="789">
        <f>'Аян '!M137</f>
        <v>5386</v>
      </c>
      <c r="N273" s="789">
        <f>'Аян '!N137</f>
        <v>4526</v>
      </c>
      <c r="O273" s="789">
        <f>'Аян '!O137</f>
        <v>84.032677311548454</v>
      </c>
      <c r="P273" s="789">
        <f>'Аян '!P137</f>
        <v>21</v>
      </c>
      <c r="Q273" s="789">
        <f>'Аян '!Q137</f>
        <v>258.62857142857149</v>
      </c>
      <c r="R273" s="1286">
        <f>'Аян '!R137</f>
        <v>0</v>
      </c>
      <c r="S273" s="1286">
        <f>'Аян '!S137</f>
        <v>0</v>
      </c>
      <c r="T273" s="1286">
        <f>'Аян '!T137</f>
        <v>0</v>
      </c>
      <c r="U273" s="1286">
        <f>'Аян '!U137</f>
        <v>0</v>
      </c>
      <c r="V273" s="1286">
        <f>'Аян '!V137</f>
        <v>0</v>
      </c>
      <c r="W273" s="1286">
        <f>'Аян '!W137</f>
        <v>0</v>
      </c>
      <c r="X273" s="1286">
        <f>'Аян '!X137</f>
        <v>0</v>
      </c>
      <c r="Y273" s="1286">
        <f>'Аян '!Y137</f>
        <v>0</v>
      </c>
      <c r="Z273" s="1286">
        <f>'Аян '!Z137</f>
        <v>0</v>
      </c>
      <c r="AA273" s="1286">
        <f>'Аян '!AA137</f>
        <v>0</v>
      </c>
      <c r="AB273" s="1286">
        <f>'Аян '!AB137</f>
        <v>0</v>
      </c>
      <c r="AC273" s="1286">
        <f>'Аян '!AC137</f>
        <v>0</v>
      </c>
      <c r="AD273" s="1286">
        <f>'Аян '!AD137</f>
        <v>0</v>
      </c>
      <c r="AE273" s="3191">
        <f>'Аян '!AE137</f>
        <v>0</v>
      </c>
      <c r="AF273" s="1286">
        <f>'Аян '!AF137</f>
        <v>0</v>
      </c>
      <c r="AG273" s="1286">
        <f>'Аян '!AG137</f>
        <v>0</v>
      </c>
      <c r="AH273" s="1286">
        <f>'Аян '!AH137</f>
        <v>0</v>
      </c>
      <c r="AI273" s="1286">
        <f>'Аян '!AI137</f>
        <v>0</v>
      </c>
      <c r="AJ273" s="2094">
        <f>'Аян '!AJ137</f>
        <v>0</v>
      </c>
      <c r="AK273" s="3767">
        <f>'Аян '!AK137</f>
        <v>0</v>
      </c>
      <c r="AL273" s="1286"/>
      <c r="AM273" s="1286"/>
      <c r="AN273" s="4248">
        <f>'Аян '!AL137</f>
        <v>0</v>
      </c>
      <c r="AO273" s="4240">
        <f>'Аян '!AM137</f>
        <v>0</v>
      </c>
      <c r="AP273" s="1339">
        <f t="shared" si="20"/>
        <v>0</v>
      </c>
      <c r="AQ273" s="3813">
        <f t="shared" si="21"/>
        <v>0</v>
      </c>
    </row>
    <row r="274" spans="1:208" x14ac:dyDescent="0.25">
      <c r="A274" s="24">
        <v>1</v>
      </c>
      <c r="B274" s="1100" t="s">
        <v>16</v>
      </c>
      <c r="C274" s="639">
        <f>'Аян '!C138</f>
        <v>17</v>
      </c>
      <c r="D274" s="639">
        <f>'Аян '!D138</f>
        <v>0</v>
      </c>
      <c r="E274" s="639">
        <f>'Аян '!E138</f>
        <v>14</v>
      </c>
      <c r="F274" s="639">
        <f>'Аян '!F138</f>
        <v>8</v>
      </c>
      <c r="G274" s="800">
        <f>'Аян '!G138</f>
        <v>57.142857142857139</v>
      </c>
      <c r="H274" s="3747">
        <f>'Аян '!H138</f>
        <v>0</v>
      </c>
      <c r="I274" s="794">
        <f>'Аян '!I138</f>
        <v>8</v>
      </c>
      <c r="J274" s="794">
        <f>'Аян '!J138</f>
        <v>10</v>
      </c>
      <c r="K274" s="789">
        <f>'Аян '!K138</f>
        <v>136</v>
      </c>
      <c r="L274" s="789"/>
      <c r="M274" s="789">
        <f>'Аян '!M138</f>
        <v>113</v>
      </c>
      <c r="N274" s="789">
        <f>'Аян '!N138</f>
        <v>80</v>
      </c>
      <c r="O274" s="789">
        <f>'Аян '!O138</f>
        <v>70.796460176991147</v>
      </c>
      <c r="P274" s="789">
        <f>'Аян '!P138</f>
        <v>1</v>
      </c>
      <c r="Q274" s="789">
        <f>'Аян '!Q138</f>
        <v>96</v>
      </c>
      <c r="R274" s="1286">
        <f>'Аян '!R138</f>
        <v>0</v>
      </c>
      <c r="S274" s="1286">
        <f>'Аян '!S138</f>
        <v>0</v>
      </c>
      <c r="T274" s="1286">
        <f>'Аян '!T138</f>
        <v>0</v>
      </c>
      <c r="U274" s="1286">
        <f>'Аян '!U138</f>
        <v>0</v>
      </c>
      <c r="V274" s="1286">
        <f>'Аян '!V138</f>
        <v>0</v>
      </c>
      <c r="W274" s="1286">
        <f>'Аян '!W138</f>
        <v>0</v>
      </c>
      <c r="X274" s="1286">
        <f>'Аян '!X138</f>
        <v>0</v>
      </c>
      <c r="Y274" s="1286">
        <f>'Аян '!Y138</f>
        <v>0</v>
      </c>
      <c r="Z274" s="1286">
        <f>'Аян '!Z138</f>
        <v>0</v>
      </c>
      <c r="AA274" s="1286">
        <f>'Аян '!AA138</f>
        <v>0</v>
      </c>
      <c r="AB274" s="1286">
        <f>'Аян '!AB138</f>
        <v>0</v>
      </c>
      <c r="AC274" s="1286">
        <f>'Аян '!AC138</f>
        <v>0</v>
      </c>
      <c r="AD274" s="1286">
        <f>'Аян '!AD138</f>
        <v>0</v>
      </c>
      <c r="AE274" s="3191">
        <f>'Аян '!AE138</f>
        <v>0</v>
      </c>
      <c r="AF274" s="1286">
        <f>'Аян '!AF138</f>
        <v>0</v>
      </c>
      <c r="AG274" s="1286">
        <f>'Аян '!AG138</f>
        <v>0</v>
      </c>
      <c r="AH274" s="1286">
        <f>'Аян '!AH138</f>
        <v>0</v>
      </c>
      <c r="AI274" s="1286">
        <f>'Аян '!AI138</f>
        <v>0</v>
      </c>
      <c r="AJ274" s="2094">
        <f>'Аян '!AJ138</f>
        <v>0</v>
      </c>
      <c r="AK274" s="3767">
        <f>'Аян '!AK138</f>
        <v>0</v>
      </c>
      <c r="AL274" s="1286"/>
      <c r="AM274" s="1286"/>
      <c r="AN274" s="4248">
        <f>'Аян '!AL138</f>
        <v>0</v>
      </c>
      <c r="AO274" s="4240">
        <f>'Аян '!AM138</f>
        <v>0</v>
      </c>
      <c r="AP274" s="1339">
        <f t="shared" si="20"/>
        <v>0</v>
      </c>
      <c r="AQ274" s="3813">
        <f t="shared" si="21"/>
        <v>0</v>
      </c>
    </row>
    <row r="275" spans="1:208" ht="29.25" x14ac:dyDescent="0.25">
      <c r="A275" s="24">
        <v>1</v>
      </c>
      <c r="B275" s="963" t="s">
        <v>143</v>
      </c>
      <c r="C275" s="639">
        <f>'Аян '!C139</f>
        <v>623</v>
      </c>
      <c r="D275" s="639">
        <f>'Аян '!D139</f>
        <v>26</v>
      </c>
      <c r="E275" s="639">
        <f>'Аян '!E139</f>
        <v>523</v>
      </c>
      <c r="F275" s="639">
        <f>'Аян '!F139</f>
        <v>517</v>
      </c>
      <c r="G275" s="800">
        <f>'Аян '!G139</f>
        <v>98.852772466539193</v>
      </c>
      <c r="H275" s="3747">
        <f>'Аян '!H139</f>
        <v>0</v>
      </c>
      <c r="I275" s="794">
        <f>'Аян '!I139</f>
        <v>10.500802568218299</v>
      </c>
      <c r="J275" s="794">
        <f>'Аян '!J139</f>
        <v>8.9090909090909083</v>
      </c>
      <c r="K275" s="789">
        <f>'Аян '!K139</f>
        <v>6542</v>
      </c>
      <c r="L275" s="789"/>
      <c r="M275" s="789">
        <f>'Аян '!M139</f>
        <v>5499</v>
      </c>
      <c r="N275" s="789">
        <f>'Аян '!N139</f>
        <v>4606</v>
      </c>
      <c r="O275" s="789">
        <f>'Аян '!O139</f>
        <v>83.760683760683762</v>
      </c>
      <c r="P275" s="789">
        <f>'Аян '!P139</f>
        <v>22</v>
      </c>
      <c r="Q275" s="789">
        <f>'Аян '!Q139</f>
        <v>251.23636363636368</v>
      </c>
      <c r="R275" s="1286">
        <f>'Аян '!R139</f>
        <v>16428.437652000001</v>
      </c>
      <c r="S275" s="1286">
        <f>'Аян '!S139</f>
        <v>16428.437652000001</v>
      </c>
      <c r="T275" s="1286">
        <f>'Аян '!T139</f>
        <v>16428.437652000001</v>
      </c>
      <c r="U275" s="1286">
        <f>'Аян '!U139</f>
        <v>16428.437652000001</v>
      </c>
      <c r="V275" s="1286">
        <f>'Аян '!V139</f>
        <v>16428.437652000001</v>
      </c>
      <c r="W275" s="1286">
        <f>'Аян '!W139</f>
        <v>16428.437652000001</v>
      </c>
      <c r="X275" s="1286">
        <f>'Аян '!X139</f>
        <v>16428.437652000001</v>
      </c>
      <c r="Y275" s="1286">
        <f>'Аян '!Y139</f>
        <v>17608.355627999994</v>
      </c>
      <c r="Z275" s="1286">
        <f>'Аян '!Z139</f>
        <v>17608.355627999994</v>
      </c>
      <c r="AA275" s="1286">
        <f>'Аян '!AA139</f>
        <v>17608.355627999994</v>
      </c>
      <c r="AB275" s="1286">
        <f>'Аян '!AB139</f>
        <v>17608.355627999994</v>
      </c>
      <c r="AC275" s="1286">
        <f>'Аян '!AC139</f>
        <v>14870.282685999995</v>
      </c>
      <c r="AD275" s="1286">
        <f>'Аян '!AD139</f>
        <v>14705.732970000001</v>
      </c>
      <c r="AE275" s="3191">
        <f>'Аян '!AE139</f>
        <v>0</v>
      </c>
      <c r="AF275" s="1286">
        <f>'Аян '!AF139</f>
        <v>0</v>
      </c>
      <c r="AG275" s="1286">
        <f>'Аян '!AG139</f>
        <v>-164.54971599999408</v>
      </c>
      <c r="AH275" s="1286">
        <f>'Аян '!AH139</f>
        <v>0</v>
      </c>
      <c r="AI275" s="1286">
        <f>'Аян '!AI139</f>
        <v>-87.18025999999999</v>
      </c>
      <c r="AJ275" s="2094">
        <f>'Аян '!AJ139</f>
        <v>14618.552710000002</v>
      </c>
      <c r="AK275" s="3767">
        <f>'Аян '!AK139</f>
        <v>0</v>
      </c>
      <c r="AL275" s="1286">
        <f>AD275/AC275*100</f>
        <v>98.893432495705596</v>
      </c>
      <c r="AM275" s="1286">
        <f>AJ275/AC275*100</f>
        <v>98.307160789639923</v>
      </c>
      <c r="AN275" s="4248">
        <f>'Аян '!AL139</f>
        <v>20</v>
      </c>
      <c r="AO275" s="4240">
        <f>'Аян '!AM139</f>
        <v>501.05691999999999</v>
      </c>
      <c r="AP275" s="1339">
        <f t="shared" si="20"/>
        <v>17608355.627999995</v>
      </c>
      <c r="AQ275" s="3813">
        <f t="shared" si="21"/>
        <v>26369.883871589085</v>
      </c>
    </row>
    <row r="276" spans="1:208" x14ac:dyDescent="0.25">
      <c r="A276" s="24">
        <v>1</v>
      </c>
      <c r="B276" s="1243" t="s">
        <v>217</v>
      </c>
      <c r="C276" s="639">
        <f>'Аян '!C140</f>
        <v>998</v>
      </c>
      <c r="D276" s="639">
        <f>'Аян '!D140</f>
        <v>0</v>
      </c>
      <c r="E276" s="639">
        <f>'Аян '!E140</f>
        <v>832</v>
      </c>
      <c r="F276" s="639">
        <f>'Аян '!F140</f>
        <v>1532</v>
      </c>
      <c r="G276" s="800">
        <f>'Аян '!G140</f>
        <v>184.13461538461539</v>
      </c>
      <c r="H276" s="3747">
        <f>'Аян '!H140</f>
        <v>0</v>
      </c>
      <c r="I276" s="794">
        <f>'Аян '!I140</f>
        <v>0</v>
      </c>
      <c r="J276" s="794">
        <f>'Аян '!J140</f>
        <v>0</v>
      </c>
      <c r="K276" s="789">
        <f>'Аян '!K140</f>
        <v>0</v>
      </c>
      <c r="L276" s="789"/>
      <c r="M276" s="789">
        <f>'Аян '!M140</f>
        <v>0</v>
      </c>
      <c r="N276" s="789">
        <f>'Аян '!N140</f>
        <v>0</v>
      </c>
      <c r="O276" s="789">
        <f>'Аян '!O140</f>
        <v>0</v>
      </c>
      <c r="P276" s="789">
        <f>'Аян '!P140</f>
        <v>0</v>
      </c>
      <c r="Q276" s="789">
        <f>'Аян '!Q140</f>
        <v>0</v>
      </c>
      <c r="R276" s="1286">
        <f>'Аян '!R140</f>
        <v>0</v>
      </c>
      <c r="S276" s="1286">
        <f>'Аян '!S140</f>
        <v>0</v>
      </c>
      <c r="T276" s="1286">
        <f>'Аян '!T140</f>
        <v>0</v>
      </c>
      <c r="U276" s="1286">
        <f>'Аян '!U140</f>
        <v>0</v>
      </c>
      <c r="V276" s="1286">
        <f>'Аян '!V140</f>
        <v>0</v>
      </c>
      <c r="W276" s="1286">
        <f>'Аян '!W140</f>
        <v>0</v>
      </c>
      <c r="X276" s="1286">
        <f>'Аян '!X140</f>
        <v>0</v>
      </c>
      <c r="Y276" s="1286">
        <f>'Аян '!Y140</f>
        <v>0</v>
      </c>
      <c r="Z276" s="1286">
        <f>'Аян '!Z140</f>
        <v>0</v>
      </c>
      <c r="AA276" s="1286">
        <f>'Аян '!AA140</f>
        <v>0</v>
      </c>
      <c r="AB276" s="1286">
        <f>'Аян '!AB140</f>
        <v>0</v>
      </c>
      <c r="AC276" s="1286">
        <f>'Аян '!AC140</f>
        <v>0</v>
      </c>
      <c r="AD276" s="1286">
        <f>'Аян '!AD140</f>
        <v>0</v>
      </c>
      <c r="AE276" s="3191">
        <f>'Аян '!AE140</f>
        <v>0</v>
      </c>
      <c r="AF276" s="1286">
        <f>'Аян '!AF140</f>
        <v>0</v>
      </c>
      <c r="AG276" s="1286">
        <f>'Аян '!AG140</f>
        <v>0</v>
      </c>
      <c r="AH276" s="1286">
        <f>'Аян '!AH140</f>
        <v>0</v>
      </c>
      <c r="AI276" s="1286">
        <f>'Аян '!AI140</f>
        <v>0</v>
      </c>
      <c r="AJ276" s="2094">
        <f>'Аян '!AJ140</f>
        <v>0</v>
      </c>
      <c r="AK276" s="3767">
        <f>'Аян '!AK140</f>
        <v>0</v>
      </c>
      <c r="AL276" s="1286"/>
      <c r="AM276" s="1286"/>
      <c r="AN276" s="4248">
        <f>'Аян '!AL140</f>
        <v>0</v>
      </c>
      <c r="AO276" s="4240">
        <f>'Аян '!AM140</f>
        <v>0</v>
      </c>
      <c r="AP276" s="1339">
        <f t="shared" ref="AP276:AP342" si="28">Y276*1000</f>
        <v>0</v>
      </c>
      <c r="AQ276" s="3813">
        <f t="shared" si="21"/>
        <v>0</v>
      </c>
    </row>
    <row r="277" spans="1:208" x14ac:dyDescent="0.25">
      <c r="A277" s="24">
        <v>1</v>
      </c>
      <c r="B277" s="1256" t="s">
        <v>218</v>
      </c>
      <c r="C277" s="639">
        <f>'Аян '!C141</f>
        <v>998</v>
      </c>
      <c r="D277" s="639">
        <f>'Аян '!D141</f>
        <v>0</v>
      </c>
      <c r="E277" s="639">
        <f>'Аян '!E141</f>
        <v>832</v>
      </c>
      <c r="F277" s="639">
        <f>'Аян '!F141</f>
        <v>1532</v>
      </c>
      <c r="G277" s="800">
        <f>'Аян '!G141</f>
        <v>184.13461538461539</v>
      </c>
      <c r="H277" s="3747">
        <f>'Аян '!H141</f>
        <v>0</v>
      </c>
      <c r="I277" s="794">
        <f>'Аян '!I141</f>
        <v>0</v>
      </c>
      <c r="J277" s="794">
        <f>'Аян '!J141</f>
        <v>0</v>
      </c>
      <c r="K277" s="789">
        <f>'Аян '!K141</f>
        <v>0</v>
      </c>
      <c r="L277" s="789"/>
      <c r="M277" s="789">
        <f>'Аян '!M141</f>
        <v>0</v>
      </c>
      <c r="N277" s="789">
        <f>'Аян '!N141</f>
        <v>0</v>
      </c>
      <c r="O277" s="789">
        <f>'Аян '!O141</f>
        <v>0</v>
      </c>
      <c r="P277" s="789">
        <f>'Аян '!P141</f>
        <v>0</v>
      </c>
      <c r="Q277" s="789">
        <f>'Аян '!Q141</f>
        <v>0</v>
      </c>
      <c r="R277" s="1286">
        <f>'Аян '!R141</f>
        <v>0</v>
      </c>
      <c r="S277" s="1286">
        <f>'Аян '!S141</f>
        <v>0</v>
      </c>
      <c r="T277" s="1286">
        <f>'Аян '!T141</f>
        <v>0</v>
      </c>
      <c r="U277" s="1286">
        <f>'Аян '!U141</f>
        <v>0</v>
      </c>
      <c r="V277" s="1286">
        <f>'Аян '!V141</f>
        <v>0</v>
      </c>
      <c r="W277" s="1286">
        <f>'Аян '!W141</f>
        <v>0</v>
      </c>
      <c r="X277" s="1286">
        <f>'Аян '!X141</f>
        <v>0</v>
      </c>
      <c r="Y277" s="1286">
        <f>'Аян '!Y141</f>
        <v>0</v>
      </c>
      <c r="Z277" s="1286">
        <f>'Аян '!Z141</f>
        <v>0</v>
      </c>
      <c r="AA277" s="1286">
        <f>'Аян '!AA141</f>
        <v>0</v>
      </c>
      <c r="AB277" s="1286">
        <f>'Аян '!AB141</f>
        <v>0</v>
      </c>
      <c r="AC277" s="1286">
        <f>'Аян '!AC141</f>
        <v>0</v>
      </c>
      <c r="AD277" s="1286">
        <f>'Аян '!AD141</f>
        <v>0</v>
      </c>
      <c r="AE277" s="3191">
        <f>'Аян '!AE141</f>
        <v>0</v>
      </c>
      <c r="AF277" s="1286">
        <f>'Аян '!AF141</f>
        <v>0</v>
      </c>
      <c r="AG277" s="1286">
        <f>'Аян '!AG141</f>
        <v>0</v>
      </c>
      <c r="AH277" s="1286">
        <f>'Аян '!AH141</f>
        <v>0</v>
      </c>
      <c r="AI277" s="1286">
        <f>'Аян '!AI141</f>
        <v>0</v>
      </c>
      <c r="AJ277" s="2094">
        <f>'Аян '!AJ141</f>
        <v>0</v>
      </c>
      <c r="AK277" s="3767">
        <f>'Аян '!AK141</f>
        <v>0</v>
      </c>
      <c r="AL277" s="1286"/>
      <c r="AM277" s="1286"/>
      <c r="AN277" s="4248">
        <f>'Аян '!AL141</f>
        <v>0</v>
      </c>
      <c r="AO277" s="4240">
        <f>'Аян '!AM141</f>
        <v>0</v>
      </c>
      <c r="AP277" s="1339">
        <f t="shared" si="28"/>
        <v>0</v>
      </c>
      <c r="AQ277" s="3813">
        <f t="shared" si="21"/>
        <v>0</v>
      </c>
    </row>
    <row r="278" spans="1:208" x14ac:dyDescent="0.25">
      <c r="A278" s="24">
        <v>1</v>
      </c>
      <c r="B278" s="1251" t="s">
        <v>219</v>
      </c>
      <c r="C278" s="639">
        <f>'Аян '!C142</f>
        <v>2</v>
      </c>
      <c r="D278" s="639">
        <f>'Аян '!D142</f>
        <v>0</v>
      </c>
      <c r="E278" s="639">
        <f>'Аян '!E142</f>
        <v>2</v>
      </c>
      <c r="F278" s="639">
        <f>'Аян '!F142</f>
        <v>1</v>
      </c>
      <c r="G278" s="800">
        <f>'Аян '!G142</f>
        <v>50</v>
      </c>
      <c r="H278" s="3747">
        <f>'Аян '!H142</f>
        <v>0</v>
      </c>
      <c r="I278" s="794">
        <f>'Аян '!I142</f>
        <v>0</v>
      </c>
      <c r="J278" s="794">
        <f>'Аян '!J142</f>
        <v>0</v>
      </c>
      <c r="K278" s="789">
        <f>'Аян '!K142</f>
        <v>0</v>
      </c>
      <c r="L278" s="789"/>
      <c r="M278" s="789">
        <f>'Аян '!M142</f>
        <v>0</v>
      </c>
      <c r="N278" s="789">
        <f>'Аян '!N142</f>
        <v>0</v>
      </c>
      <c r="O278" s="789">
        <f>'Аян '!O142</f>
        <v>0</v>
      </c>
      <c r="P278" s="789">
        <f>'Аян '!P142</f>
        <v>0</v>
      </c>
      <c r="Q278" s="789">
        <f>'Аян '!Q142</f>
        <v>0</v>
      </c>
      <c r="R278" s="1286">
        <f>'Аян '!R142</f>
        <v>0</v>
      </c>
      <c r="S278" s="1286">
        <f>'Аян '!S142</f>
        <v>0</v>
      </c>
      <c r="T278" s="1286">
        <f>'Аян '!T142</f>
        <v>0</v>
      </c>
      <c r="U278" s="1286">
        <f>'Аян '!U142</f>
        <v>0</v>
      </c>
      <c r="V278" s="1286">
        <f>'Аян '!V142</f>
        <v>0</v>
      </c>
      <c r="W278" s="1286">
        <f>'Аян '!W142</f>
        <v>0</v>
      </c>
      <c r="X278" s="1286">
        <f>'Аян '!X142</f>
        <v>0</v>
      </c>
      <c r="Y278" s="1286">
        <f>'Аян '!Y142</f>
        <v>0</v>
      </c>
      <c r="Z278" s="1286">
        <f>'Аян '!Z142</f>
        <v>0</v>
      </c>
      <c r="AA278" s="1286">
        <f>'Аян '!AA142</f>
        <v>0</v>
      </c>
      <c r="AB278" s="1286">
        <f>'Аян '!AB142</f>
        <v>0</v>
      </c>
      <c r="AC278" s="1286">
        <f>'Аян '!AC142</f>
        <v>0</v>
      </c>
      <c r="AD278" s="1286">
        <f>'Аян '!AD142</f>
        <v>0</v>
      </c>
      <c r="AE278" s="3191">
        <f>'Аян '!AE142</f>
        <v>0</v>
      </c>
      <c r="AF278" s="1286">
        <f>'Аян '!AF142</f>
        <v>0</v>
      </c>
      <c r="AG278" s="1286">
        <f>'Аян '!AG142</f>
        <v>0</v>
      </c>
      <c r="AH278" s="1286">
        <f>'Аян '!AH142</f>
        <v>0</v>
      </c>
      <c r="AI278" s="1286">
        <f>'Аян '!AI142</f>
        <v>0</v>
      </c>
      <c r="AJ278" s="2094">
        <f>'Аян '!AJ142</f>
        <v>0</v>
      </c>
      <c r="AK278" s="3767">
        <f>'Аян '!AK142</f>
        <v>0</v>
      </c>
      <c r="AL278" s="1286"/>
      <c r="AM278" s="1286"/>
      <c r="AN278" s="4248">
        <f>'Аян '!AL142</f>
        <v>0</v>
      </c>
      <c r="AO278" s="4240">
        <f>'Аян '!AM142</f>
        <v>0</v>
      </c>
      <c r="AP278" s="1339">
        <f t="shared" si="28"/>
        <v>0</v>
      </c>
      <c r="AQ278" s="3813">
        <f t="shared" si="21"/>
        <v>0</v>
      </c>
    </row>
    <row r="279" spans="1:208" x14ac:dyDescent="0.25">
      <c r="A279" s="24">
        <v>1</v>
      </c>
      <c r="B279" s="1486" t="s">
        <v>220</v>
      </c>
      <c r="C279" s="639">
        <f>'Аян '!C143</f>
        <v>2</v>
      </c>
      <c r="D279" s="639">
        <f>'Аян '!D143</f>
        <v>0</v>
      </c>
      <c r="E279" s="639">
        <f>'Аян '!E143</f>
        <v>2</v>
      </c>
      <c r="F279" s="639">
        <f>'Аян '!F143</f>
        <v>1</v>
      </c>
      <c r="G279" s="800">
        <f>'Аян '!G143</f>
        <v>50</v>
      </c>
      <c r="H279" s="3747">
        <f>'Аян '!H143</f>
        <v>0</v>
      </c>
      <c r="I279" s="794">
        <f>'Аян '!I143</f>
        <v>0</v>
      </c>
      <c r="J279" s="794">
        <f>'Аян '!J143</f>
        <v>0</v>
      </c>
      <c r="K279" s="789">
        <f>'Аян '!K143</f>
        <v>0</v>
      </c>
      <c r="L279" s="789"/>
      <c r="M279" s="789">
        <f>'Аян '!M143</f>
        <v>0</v>
      </c>
      <c r="N279" s="789">
        <f>'Аян '!N143</f>
        <v>0</v>
      </c>
      <c r="O279" s="789">
        <f>'Аян '!O143</f>
        <v>0</v>
      </c>
      <c r="P279" s="789">
        <f>'Аян '!P143</f>
        <v>0</v>
      </c>
      <c r="Q279" s="789">
        <f>'Аян '!Q143</f>
        <v>0</v>
      </c>
      <c r="R279" s="1286">
        <f>'Аян '!R143</f>
        <v>0</v>
      </c>
      <c r="S279" s="1286">
        <f>'Аян '!S143</f>
        <v>0</v>
      </c>
      <c r="T279" s="1286">
        <f>'Аян '!T143</f>
        <v>0</v>
      </c>
      <c r="U279" s="1286">
        <f>'Аян '!U143</f>
        <v>0</v>
      </c>
      <c r="V279" s="1286">
        <f>'Аян '!V143</f>
        <v>0</v>
      </c>
      <c r="W279" s="1286">
        <f>'Аян '!W143</f>
        <v>0</v>
      </c>
      <c r="X279" s="1286">
        <f>'Аян '!X143</f>
        <v>0</v>
      </c>
      <c r="Y279" s="1286">
        <f>'Аян '!Y143</f>
        <v>0</v>
      </c>
      <c r="Z279" s="1286">
        <f>'Аян '!Z143</f>
        <v>0</v>
      </c>
      <c r="AA279" s="1286">
        <f>'Аян '!AA143</f>
        <v>0</v>
      </c>
      <c r="AB279" s="1286">
        <f>'Аян '!AB143</f>
        <v>0</v>
      </c>
      <c r="AC279" s="1286">
        <f>'Аян '!AC143</f>
        <v>0</v>
      </c>
      <c r="AD279" s="1286">
        <f>'Аян '!AD143</f>
        <v>0</v>
      </c>
      <c r="AE279" s="3191">
        <f>'Аян '!AE143</f>
        <v>0</v>
      </c>
      <c r="AF279" s="1286">
        <f>'Аян '!AF143</f>
        <v>0</v>
      </c>
      <c r="AG279" s="1286">
        <f>'Аян '!AG143</f>
        <v>0</v>
      </c>
      <c r="AH279" s="1286">
        <f>'Аян '!AH143</f>
        <v>0</v>
      </c>
      <c r="AI279" s="1286">
        <f>'Аян '!AI143</f>
        <v>0</v>
      </c>
      <c r="AJ279" s="2094">
        <f>'Аян '!AJ143</f>
        <v>0</v>
      </c>
      <c r="AK279" s="3767">
        <f>'Аян '!AK143</f>
        <v>0</v>
      </c>
      <c r="AL279" s="1286"/>
      <c r="AM279" s="1286"/>
      <c r="AN279" s="4248">
        <f>'Аян '!AL143</f>
        <v>0</v>
      </c>
      <c r="AO279" s="4240">
        <f>'Аян '!AM143</f>
        <v>0</v>
      </c>
      <c r="AP279" s="1339">
        <f t="shared" si="28"/>
        <v>0</v>
      </c>
      <c r="AQ279" s="3813">
        <f t="shared" si="21"/>
        <v>0</v>
      </c>
    </row>
    <row r="280" spans="1:208" ht="29.25" thickBot="1" x14ac:dyDescent="0.3">
      <c r="A280" s="24">
        <v>1</v>
      </c>
      <c r="B280" s="1419" t="s">
        <v>225</v>
      </c>
      <c r="C280" s="639">
        <f>'Аян '!C144</f>
        <v>1000</v>
      </c>
      <c r="D280" s="639">
        <f>'Аян '!D144</f>
        <v>0</v>
      </c>
      <c r="E280" s="639">
        <f>'Аян '!E144</f>
        <v>834</v>
      </c>
      <c r="F280" s="639">
        <f>'Аян '!F144</f>
        <v>1533</v>
      </c>
      <c r="G280" s="800">
        <f>'Аян '!G144</f>
        <v>183.81294964028777</v>
      </c>
      <c r="H280" s="3747">
        <f>'Аян '!H144</f>
        <v>0</v>
      </c>
      <c r="I280" s="794">
        <f>'Аян '!I144</f>
        <v>0</v>
      </c>
      <c r="J280" s="794">
        <f>'Аян '!J144</f>
        <v>0</v>
      </c>
      <c r="K280" s="789">
        <f>'Аян '!K144</f>
        <v>0</v>
      </c>
      <c r="L280" s="789"/>
      <c r="M280" s="789">
        <f>'Аян '!M144</f>
        <v>0</v>
      </c>
      <c r="N280" s="789">
        <f>'Аян '!N144</f>
        <v>0</v>
      </c>
      <c r="O280" s="789">
        <f>'Аян '!O144</f>
        <v>0</v>
      </c>
      <c r="P280" s="789">
        <f>'Аян '!P144</f>
        <v>0</v>
      </c>
      <c r="Q280" s="789">
        <f>'Аян '!Q144</f>
        <v>0</v>
      </c>
      <c r="R280" s="1286">
        <f>'Аян '!R144</f>
        <v>3273.0250000000001</v>
      </c>
      <c r="S280" s="1286">
        <f>'Аян '!S144</f>
        <v>3273.0250000000001</v>
      </c>
      <c r="T280" s="1286">
        <f>'Аян '!T144</f>
        <v>3273.0250000000001</v>
      </c>
      <c r="U280" s="1286">
        <f>'Аян '!U144</f>
        <v>3273.0250000000001</v>
      </c>
      <c r="V280" s="1286">
        <f>'Аян '!V144</f>
        <v>3273.0250000000001</v>
      </c>
      <c r="W280" s="1286">
        <f>'Аян '!W144</f>
        <v>3273.0250000000001</v>
      </c>
      <c r="X280" s="1286">
        <f>'Аян '!X144</f>
        <v>3273.0250000000001</v>
      </c>
      <c r="Y280" s="1286">
        <f>'Аян '!Y144</f>
        <v>3273.0250000000001</v>
      </c>
      <c r="Z280" s="1286">
        <f>'Аян '!Z144</f>
        <v>3273.0250000000001</v>
      </c>
      <c r="AA280" s="1286">
        <f>'Аян '!AA144</f>
        <v>3273.0250000000001</v>
      </c>
      <c r="AB280" s="1286">
        <f>'Аян '!AB144</f>
        <v>3273.0250000000001</v>
      </c>
      <c r="AC280" s="1286">
        <f>'Аян '!AC144</f>
        <v>2727.5208333333335</v>
      </c>
      <c r="AD280" s="1286">
        <f>'Аян '!AD144</f>
        <v>2690.8515000000002</v>
      </c>
      <c r="AE280" s="3191">
        <f>'Аян '!AE144</f>
        <v>0</v>
      </c>
      <c r="AF280" s="1286">
        <f>'Аян '!AF144</f>
        <v>0</v>
      </c>
      <c r="AG280" s="1286">
        <f>'Аян '!AG144</f>
        <v>-36.66933333333327</v>
      </c>
      <c r="AH280" s="1286">
        <f>'Аян '!AH144</f>
        <v>0</v>
      </c>
      <c r="AI280" s="1286">
        <f>'Аян '!AI144</f>
        <v>-21.604220000000002</v>
      </c>
      <c r="AJ280" s="2094">
        <f>'Аян '!AJ144</f>
        <v>2669.24728</v>
      </c>
      <c r="AK280" s="3767">
        <f>'Аян '!AK144</f>
        <v>0</v>
      </c>
      <c r="AL280" s="1286"/>
      <c r="AM280" s="1286"/>
      <c r="AN280" s="4248">
        <f>'Аян '!AL144</f>
        <v>0</v>
      </c>
      <c r="AO280" s="4240">
        <f>'Аян '!AM144</f>
        <v>0</v>
      </c>
      <c r="AP280" s="1339">
        <f t="shared" si="28"/>
        <v>3273025</v>
      </c>
      <c r="AQ280" s="3813">
        <f t="shared" si="21"/>
        <v>3273.0250000000001</v>
      </c>
    </row>
    <row r="281" spans="1:208" x14ac:dyDescent="0.25">
      <c r="A281" s="24">
        <v>1</v>
      </c>
      <c r="B281" s="6" t="s">
        <v>98</v>
      </c>
      <c r="C281" s="795"/>
      <c r="D281" s="795"/>
      <c r="E281" s="795"/>
      <c r="F281" s="795"/>
      <c r="G281" s="796"/>
      <c r="H281" s="3745"/>
      <c r="I281" s="797"/>
      <c r="J281" s="797"/>
      <c r="K281" s="30"/>
      <c r="L281" s="30"/>
      <c r="M281" s="30"/>
      <c r="N281" s="30"/>
      <c r="O281" s="30"/>
      <c r="P281" s="30"/>
      <c r="Q281" s="30"/>
      <c r="R281" s="2100">
        <f t="shared" ref="R281:S281" si="29">R282-R283-R335-R338-R343</f>
        <v>-2.5465851649641991E-11</v>
      </c>
      <c r="S281" s="2100">
        <f t="shared" si="29"/>
        <v>-2.5465851649641991E-11</v>
      </c>
      <c r="T281" s="2100">
        <f t="shared" ref="T281:U281" si="30">T282-T283-T335-T338-T343</f>
        <v>-2.5465851649641991E-11</v>
      </c>
      <c r="U281" s="2100">
        <f t="shared" si="30"/>
        <v>-2.5465851649641991E-11</v>
      </c>
      <c r="V281" s="2100">
        <f t="shared" ref="V281:W281" si="31">V282-V283-V335-V338-V343</f>
        <v>0</v>
      </c>
      <c r="W281" s="2100">
        <f t="shared" si="31"/>
        <v>0</v>
      </c>
      <c r="X281" s="2100">
        <f t="shared" ref="X281:Y281" si="32">X282-X283-X335-X338-X343</f>
        <v>0</v>
      </c>
      <c r="Y281" s="2100">
        <f t="shared" si="32"/>
        <v>0</v>
      </c>
      <c r="Z281" s="2100">
        <f t="shared" ref="Z281:AA281" si="33">Z282-Z283-Z335-Z338-Z343</f>
        <v>0</v>
      </c>
      <c r="AA281" s="2100">
        <f t="shared" si="33"/>
        <v>0</v>
      </c>
      <c r="AB281" s="2100">
        <f t="shared" ref="AB281" si="34">AB282-AB283-AB335-AB338-AB343</f>
        <v>0</v>
      </c>
      <c r="AC281" s="2100">
        <f t="shared" ref="AC281:AI281" si="35">AC282-AC283-AC335-AC338-AC343</f>
        <v>2.3646862246096134E-11</v>
      </c>
      <c r="AD281" s="2100">
        <f t="shared" si="35"/>
        <v>-1.4551915228366852E-11</v>
      </c>
      <c r="AE281" s="3196">
        <f t="shared" si="35"/>
        <v>0</v>
      </c>
      <c r="AF281" s="2100">
        <f t="shared" ref="AF281" si="36">AF282-AF283-AF335-AF338-AF343</f>
        <v>0</v>
      </c>
      <c r="AG281" s="2100">
        <f t="shared" si="35"/>
        <v>0</v>
      </c>
      <c r="AH281" s="2100">
        <f t="shared" ref="AH281" si="37">AH282-AH283-AH335-AH338-AH343</f>
        <v>0</v>
      </c>
      <c r="AI281" s="2100">
        <f t="shared" si="35"/>
        <v>0</v>
      </c>
      <c r="AJ281" s="2101">
        <f>AJ282-AJ283-AJ335-AJ338-AJ343</f>
        <v>0</v>
      </c>
      <c r="AK281" s="3772">
        <f t="shared" ref="AK281" si="38">AK282-AK283-AK335-AK338-AK343</f>
        <v>0</v>
      </c>
      <c r="AL281" s="2100"/>
      <c r="AM281" s="2100"/>
      <c r="AN281" s="4245">
        <f>'1 уровень'!AN2788</f>
        <v>0</v>
      </c>
      <c r="AO281" s="4249">
        <f>'1 уровень'!AO2788</f>
        <v>0</v>
      </c>
      <c r="AP281" s="1339">
        <f t="shared" si="28"/>
        <v>0</v>
      </c>
      <c r="AQ281" s="3813" t="e">
        <f t="shared" si="21"/>
        <v>#DIV/0!</v>
      </c>
    </row>
    <row r="282" spans="1:208" s="775" customFormat="1" x14ac:dyDescent="0.25">
      <c r="A282" s="24">
        <v>1</v>
      </c>
      <c r="B282" s="16" t="s">
        <v>95</v>
      </c>
      <c r="C282" s="776">
        <f>'1 уровень'!E2788</f>
        <v>0</v>
      </c>
      <c r="D282" s="776">
        <f>'1 уровень'!F2788</f>
        <v>0</v>
      </c>
      <c r="E282" s="776">
        <f>'1 уровень'!G2788</f>
        <v>0</v>
      </c>
      <c r="F282" s="776">
        <f>'1 уровень'!H2788</f>
        <v>0</v>
      </c>
      <c r="G282" s="787">
        <f>'1 уровень'!I2788</f>
        <v>0</v>
      </c>
      <c r="H282" s="3743">
        <f>'1 уровень'!J2788</f>
        <v>0</v>
      </c>
      <c r="I282" s="788">
        <f>'1 уровень'!K2788</f>
        <v>0</v>
      </c>
      <c r="J282" s="788">
        <f>'1 уровень'!L2788</f>
        <v>0</v>
      </c>
      <c r="K282" s="27">
        <f>'1 уровень'!M2788</f>
        <v>0</v>
      </c>
      <c r="L282" s="27"/>
      <c r="M282" s="27">
        <f>'1 уровень'!O2788</f>
        <v>0</v>
      </c>
      <c r="N282" s="27">
        <f>'1 уровень'!P2788</f>
        <v>0</v>
      </c>
      <c r="O282" s="27">
        <f>'1 уровень'!Q2788</f>
        <v>0</v>
      </c>
      <c r="P282" s="27">
        <f>'1 уровень'!R2788</f>
        <v>0</v>
      </c>
      <c r="Q282" s="27">
        <f>'1 уровень'!S2788</f>
        <v>0</v>
      </c>
      <c r="R282" s="788">
        <f>'1 уровень'!T2788</f>
        <v>229075.26922744</v>
      </c>
      <c r="S282" s="788">
        <f>'1 уровень'!U2788</f>
        <v>229075.26922744</v>
      </c>
      <c r="T282" s="788">
        <f>'1 уровень'!V2788</f>
        <v>229075.26922744</v>
      </c>
      <c r="U282" s="788">
        <f>'1 уровень'!W2788</f>
        <v>229075.26922744</v>
      </c>
      <c r="V282" s="788">
        <f>'1 уровень'!X2788</f>
        <v>228922.55101744001</v>
      </c>
      <c r="W282" s="788">
        <f>'1 уровень'!Y2788</f>
        <v>228922.55101744001</v>
      </c>
      <c r="X282" s="788">
        <f>'1 уровень'!Z2788</f>
        <v>229148.01501744002</v>
      </c>
      <c r="Y282" s="788">
        <f>'1 уровень'!AA2788</f>
        <v>229148.01501744002</v>
      </c>
      <c r="Z282" s="788">
        <f>'1 уровень'!AB2788</f>
        <v>229818.14013744</v>
      </c>
      <c r="AA282" s="788">
        <f>'1 уровень'!AC2788</f>
        <v>229818.14013744</v>
      </c>
      <c r="AB282" s="788">
        <f>'1 уровень'!AD2788</f>
        <v>229818.14013744</v>
      </c>
      <c r="AC282" s="788">
        <f>'1 уровень'!AE2788</f>
        <v>191249.43786153337</v>
      </c>
      <c r="AD282" s="788">
        <f>'1 уровень'!AF2788</f>
        <v>188691.47703000001</v>
      </c>
      <c r="AE282" s="3194">
        <f>'1 уровень'!AG2788</f>
        <v>0</v>
      </c>
      <c r="AF282" s="788">
        <f>'1 уровень'!AH2788</f>
        <v>-121.22485999999999</v>
      </c>
      <c r="AG282" s="788">
        <f>'1 уровень'!AI2788</f>
        <v>-2557.9608315333107</v>
      </c>
      <c r="AH282" s="788">
        <f>'1 уровень'!AJ2788</f>
        <v>0</v>
      </c>
      <c r="AI282" s="788">
        <f>'1 уровень'!AK2788</f>
        <v>-1876.8755999999998</v>
      </c>
      <c r="AJ282" s="2097">
        <f>'1 уровень'!AL2788</f>
        <v>186693.37657000002</v>
      </c>
      <c r="AK282" s="3770">
        <f>'1 уровень'!AM2788</f>
        <v>1116.8894699999998</v>
      </c>
      <c r="AL282" s="788">
        <f>AD282/AC282*100</f>
        <v>98.662500209080179</v>
      </c>
      <c r="AM282" s="788">
        <f>AJ282/AC282*100</f>
        <v>97.617738727769762</v>
      </c>
      <c r="AN282" s="4239">
        <f>'1 уровень'!AN2789</f>
        <v>0</v>
      </c>
      <c r="AO282" s="4244">
        <f>'1 уровень'!AO2789</f>
        <v>0</v>
      </c>
      <c r="AP282" s="1339">
        <f t="shared" si="28"/>
        <v>229148015.01744002</v>
      </c>
      <c r="AQ282" s="3813" t="e">
        <f t="shared" ref="AQ282:AQ349" si="39">T282*1000/C282</f>
        <v>#DIV/0!</v>
      </c>
    </row>
    <row r="283" spans="1:208" s="775" customFormat="1" ht="29.25" x14ac:dyDescent="0.25">
      <c r="A283" s="24">
        <v>1</v>
      </c>
      <c r="B283" s="1073" t="s">
        <v>7</v>
      </c>
      <c r="C283" s="26">
        <f>'1 уровень'!E2789</f>
        <v>3485</v>
      </c>
      <c r="D283" s="26">
        <f>'1 уровень'!F2789</f>
        <v>0</v>
      </c>
      <c r="E283" s="26">
        <f>'1 уровень'!G2789</f>
        <v>2905</v>
      </c>
      <c r="F283" s="26">
        <f>'1 уровень'!H2789</f>
        <v>3068</v>
      </c>
      <c r="G283" s="778">
        <f>'1 уровень'!I2789</f>
        <v>105.61101549053356</v>
      </c>
      <c r="H283" s="3738">
        <f>'1 уровень'!J2789</f>
        <v>21</v>
      </c>
      <c r="I283" s="788">
        <f>'1 уровень'!K2789</f>
        <v>7.776470588235294</v>
      </c>
      <c r="J283" s="788">
        <f>'1 уровень'!L2789</f>
        <v>7.270860495436767</v>
      </c>
      <c r="K283" s="29">
        <f>'1 уровень'!M2789</f>
        <v>27101</v>
      </c>
      <c r="L283" s="29"/>
      <c r="M283" s="29">
        <f>'1 уровень'!O2789</f>
        <v>22586</v>
      </c>
      <c r="N283" s="29">
        <f>'1 уровень'!P2789</f>
        <v>22307</v>
      </c>
      <c r="O283" s="29">
        <f>'1 уровень'!Q2789</f>
        <v>98.764721508899328</v>
      </c>
      <c r="P283" s="29">
        <f>'1 уровень'!R2789</f>
        <v>82.027525871459687</v>
      </c>
      <c r="Q283" s="29">
        <f>'1 уровень'!S2789</f>
        <v>326.33435807812998</v>
      </c>
      <c r="R283" s="788">
        <f>'1 уровень'!T2789</f>
        <v>96424.334832000008</v>
      </c>
      <c r="S283" s="788">
        <f>'1 уровень'!U2789</f>
        <v>96424.334832000008</v>
      </c>
      <c r="T283" s="788">
        <f>'1 уровень'!V2789</f>
        <v>96424.334832000008</v>
      </c>
      <c r="U283" s="788">
        <f>'1 уровень'!W2789</f>
        <v>96424.334832000008</v>
      </c>
      <c r="V283" s="788">
        <f>'1 уровень'!X2789</f>
        <v>96910.097592000006</v>
      </c>
      <c r="W283" s="788">
        <f>'1 уровень'!Y2789</f>
        <v>96910.097592000006</v>
      </c>
      <c r="X283" s="788">
        <f>'1 уровень'!Z2789</f>
        <v>96910.097592000006</v>
      </c>
      <c r="Y283" s="788">
        <f>'1 уровень'!AA2789</f>
        <v>96910.097592000006</v>
      </c>
      <c r="Z283" s="788">
        <f>'1 уровень'!AB2789</f>
        <v>97093.367112000007</v>
      </c>
      <c r="AA283" s="788">
        <f>'1 уровень'!AC2789</f>
        <v>97093.367112000007</v>
      </c>
      <c r="AB283" s="788">
        <f>'1 уровень'!AD2789</f>
        <v>97093.367112000007</v>
      </c>
      <c r="AC283" s="788">
        <f>'1 уровень'!AE2789</f>
        <v>80827.896141999998</v>
      </c>
      <c r="AD283" s="788">
        <f>'1 уровень'!AF2789</f>
        <v>78563.057450000022</v>
      </c>
      <c r="AE283" s="3194">
        <f>'1 уровень'!AG2789</f>
        <v>0</v>
      </c>
      <c r="AF283" s="788">
        <f>'1 уровень'!AH2789</f>
        <v>-121.22485999999999</v>
      </c>
      <c r="AG283" s="788">
        <f>'1 уровень'!AI2789</f>
        <v>-2264.8386919999757</v>
      </c>
      <c r="AH283" s="788">
        <f>'1 уровень'!AJ2789</f>
        <v>0</v>
      </c>
      <c r="AI283" s="788">
        <f>'1 уровень'!AK2789</f>
        <v>-1464.2783699999998</v>
      </c>
      <c r="AJ283" s="2097">
        <f>'1 уровень'!AL2789</f>
        <v>76977.55422000002</v>
      </c>
      <c r="AK283" s="3770">
        <f>'1 уровень'!AM2789</f>
        <v>425.37458999999996</v>
      </c>
      <c r="AL283" s="788">
        <f>AD283/AC283*100</f>
        <v>97.19794922285115</v>
      </c>
      <c r="AM283" s="788">
        <f>AJ283/AC283*100</f>
        <v>95.23636998390306</v>
      </c>
      <c r="AN283" s="4233">
        <f>'1 уровень'!AN2790</f>
        <v>0</v>
      </c>
      <c r="AO283" s="4244">
        <f>'1 уровень'!AO2790</f>
        <v>0</v>
      </c>
      <c r="AP283" s="1339">
        <f t="shared" si="28"/>
        <v>96910097.592000008</v>
      </c>
      <c r="AQ283" s="3813">
        <f t="shared" si="39"/>
        <v>27668.388760975609</v>
      </c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</row>
    <row r="284" spans="1:208" x14ac:dyDescent="0.25">
      <c r="A284" s="24">
        <v>1</v>
      </c>
      <c r="B284" s="1029" t="s">
        <v>14</v>
      </c>
      <c r="C284" s="34">
        <f>'1 уровень'!E2790</f>
        <v>0</v>
      </c>
      <c r="D284" s="34">
        <f>'1 уровень'!F2790</f>
        <v>0</v>
      </c>
      <c r="E284" s="34">
        <f>'1 уровень'!G2790</f>
        <v>0</v>
      </c>
      <c r="F284" s="34">
        <f>'1 уровень'!H2790</f>
        <v>0</v>
      </c>
      <c r="G284" s="780">
        <f>'1 уровень'!I2790</f>
        <v>0</v>
      </c>
      <c r="H284" s="3741">
        <f>'1 уровень'!J2790</f>
        <v>0</v>
      </c>
      <c r="I284" s="794">
        <f>'1 уровень'!K2790</f>
        <v>0</v>
      </c>
      <c r="J284" s="794">
        <f>'1 уровень'!L2790</f>
        <v>0</v>
      </c>
      <c r="K284" s="789">
        <f>'1 уровень'!M2790</f>
        <v>0</v>
      </c>
      <c r="L284" s="789"/>
      <c r="M284" s="789">
        <f>'1 уровень'!O2790</f>
        <v>0</v>
      </c>
      <c r="N284" s="789">
        <f>'1 уровень'!P2790</f>
        <v>0</v>
      </c>
      <c r="O284" s="789">
        <f>'1 уровень'!Q2790</f>
        <v>0</v>
      </c>
      <c r="P284" s="789">
        <f>'1 уровень'!R2790</f>
        <v>0</v>
      </c>
      <c r="Q284" s="789">
        <f>'1 уровень'!S2790</f>
        <v>0</v>
      </c>
      <c r="R284" s="788">
        <f>'1 уровень'!T2790</f>
        <v>0</v>
      </c>
      <c r="S284" s="788">
        <f>'1 уровень'!U2790</f>
        <v>0</v>
      </c>
      <c r="T284" s="788">
        <f>'1 уровень'!V2790</f>
        <v>0</v>
      </c>
      <c r="U284" s="788">
        <f>'1 уровень'!W2790</f>
        <v>0</v>
      </c>
      <c r="V284" s="788">
        <f>'1 уровень'!X2790</f>
        <v>0</v>
      </c>
      <c r="W284" s="788">
        <f>'1 уровень'!Y2790</f>
        <v>0</v>
      </c>
      <c r="X284" s="788">
        <f>'1 уровень'!Z2790</f>
        <v>0</v>
      </c>
      <c r="Y284" s="788">
        <f>'1 уровень'!AA2790</f>
        <v>0</v>
      </c>
      <c r="Z284" s="788">
        <f>'1 уровень'!AB2790</f>
        <v>0</v>
      </c>
      <c r="AA284" s="788">
        <f>'1 уровень'!AC2790</f>
        <v>0</v>
      </c>
      <c r="AB284" s="788">
        <f>'1 уровень'!AD2790</f>
        <v>0</v>
      </c>
      <c r="AC284" s="788">
        <f>'1 уровень'!AE2790</f>
        <v>0</v>
      </c>
      <c r="AD284" s="788">
        <f>'1 уровень'!AF2790</f>
        <v>0</v>
      </c>
      <c r="AE284" s="3194">
        <f>'1 уровень'!AG2790</f>
        <v>0</v>
      </c>
      <c r="AF284" s="788">
        <f>'1 уровень'!AH2790</f>
        <v>0</v>
      </c>
      <c r="AG284" s="788">
        <f>'1 уровень'!AI2790</f>
        <v>0</v>
      </c>
      <c r="AH284" s="788">
        <f>'1 уровень'!AJ2790</f>
        <v>0</v>
      </c>
      <c r="AI284" s="788">
        <f>'1 уровень'!AK2790</f>
        <v>0</v>
      </c>
      <c r="AJ284" s="2097">
        <f>'1 уровень'!AL2790</f>
        <v>0</v>
      </c>
      <c r="AK284" s="3770">
        <f>'1 уровень'!AM2790</f>
        <v>0</v>
      </c>
      <c r="AL284" s="788"/>
      <c r="AM284" s="788"/>
      <c r="AN284" s="4237">
        <f>'1 уровень'!AN2791</f>
        <v>0</v>
      </c>
      <c r="AO284" s="4244">
        <f>'1 уровень'!AO2791</f>
        <v>0</v>
      </c>
      <c r="AP284" s="1339">
        <f t="shared" si="28"/>
        <v>0</v>
      </c>
      <c r="AQ284" s="3813" t="e">
        <f t="shared" si="39"/>
        <v>#DIV/0!</v>
      </c>
    </row>
    <row r="285" spans="1:208" x14ac:dyDescent="0.25">
      <c r="A285" s="24">
        <v>1</v>
      </c>
      <c r="B285" s="1122" t="s">
        <v>303</v>
      </c>
      <c r="C285" s="34">
        <f>'1 уровень'!E2791</f>
        <v>0</v>
      </c>
      <c r="D285" s="34">
        <f>'1 уровень'!F2791</f>
        <v>0</v>
      </c>
      <c r="E285" s="34">
        <f>'1 уровень'!G2791</f>
        <v>0</v>
      </c>
      <c r="F285" s="34">
        <f>'1 уровень'!H2791</f>
        <v>0</v>
      </c>
      <c r="G285" s="780">
        <f>'1 уровень'!I2791</f>
        <v>0</v>
      </c>
      <c r="H285" s="3741">
        <f>'1 уровень'!J2791</f>
        <v>0</v>
      </c>
      <c r="I285" s="794">
        <f>'1 уровень'!K2791</f>
        <v>0</v>
      </c>
      <c r="J285" s="794">
        <f>'1 уровень'!L2791</f>
        <v>0</v>
      </c>
      <c r="K285" s="789">
        <f>'1 уровень'!M2791</f>
        <v>0</v>
      </c>
      <c r="L285" s="789"/>
      <c r="M285" s="789">
        <f>'1 уровень'!O2791</f>
        <v>0</v>
      </c>
      <c r="N285" s="789">
        <f>'1 уровень'!P2791</f>
        <v>0</v>
      </c>
      <c r="O285" s="789">
        <f>'1 уровень'!Q2791</f>
        <v>0</v>
      </c>
      <c r="P285" s="789">
        <f>'1 уровень'!R2791</f>
        <v>0</v>
      </c>
      <c r="Q285" s="789">
        <f>'1 уровень'!S2791</f>
        <v>0</v>
      </c>
      <c r="R285" s="788">
        <f>'1 уровень'!T2791</f>
        <v>85130.794560000009</v>
      </c>
      <c r="S285" s="788">
        <f>'1 уровень'!U2791</f>
        <v>85130.794560000009</v>
      </c>
      <c r="T285" s="788">
        <f>'1 уровень'!V2791</f>
        <v>85130.794560000009</v>
      </c>
      <c r="U285" s="788">
        <f>'1 уровень'!W2791</f>
        <v>85130.794560000009</v>
      </c>
      <c r="V285" s="788">
        <f>'1 уровень'!X2791</f>
        <v>84492.313590000005</v>
      </c>
      <c r="W285" s="788">
        <f>'1 уровень'!Y2791</f>
        <v>84492.313590000005</v>
      </c>
      <c r="X285" s="788">
        <f>'1 уровень'!Z2791</f>
        <v>84492.313590000005</v>
      </c>
      <c r="Y285" s="788">
        <f>'1 уровень'!AA2791</f>
        <v>84492.313590000005</v>
      </c>
      <c r="Z285" s="788">
        <f>'1 уровень'!AB2791</f>
        <v>84492.313590000005</v>
      </c>
      <c r="AA285" s="788">
        <f>'1 уровень'!AC2791</f>
        <v>84492.313590000005</v>
      </c>
      <c r="AB285" s="788">
        <f>'1 уровень'!AD2791</f>
        <v>84492.313590000005</v>
      </c>
      <c r="AC285" s="788">
        <f>'1 уровень'!AE2791</f>
        <v>70303.847829999999</v>
      </c>
      <c r="AD285" s="788">
        <f>'1 уровень'!AF2791</f>
        <v>69580.236059999996</v>
      </c>
      <c r="AE285" s="3194">
        <f>'1 уровень'!AG2791</f>
        <v>0</v>
      </c>
      <c r="AF285" s="788">
        <f>'1 уровень'!AH2791</f>
        <v>0</v>
      </c>
      <c r="AG285" s="788">
        <f>'1 уровень'!AI2791</f>
        <v>-723.61177000000316</v>
      </c>
      <c r="AH285" s="788">
        <f>'1 уровень'!AJ2791</f>
        <v>0</v>
      </c>
      <c r="AI285" s="788">
        <f>'1 уровень'!AK2791</f>
        <v>-203.59666000000001</v>
      </c>
      <c r="AJ285" s="2097">
        <f>'1 уровень'!AL2791</f>
        <v>69376.6394</v>
      </c>
      <c r="AK285" s="3770">
        <f>'1 уровень'!AM2791</f>
        <v>0</v>
      </c>
      <c r="AL285" s="788">
        <f>AD285/AC285*100</f>
        <v>98.970736606409147</v>
      </c>
      <c r="AM285" s="788">
        <f>AJ285/AC285*100</f>
        <v>98.681141276588363</v>
      </c>
      <c r="AN285" s="4237">
        <f>'1 уровень'!AN2792</f>
        <v>0</v>
      </c>
      <c r="AO285" s="4244">
        <f>'1 уровень'!AO2792</f>
        <v>0</v>
      </c>
      <c r="AP285" s="1339">
        <f t="shared" si="28"/>
        <v>84492313.590000004</v>
      </c>
      <c r="AQ285" s="3813" t="e">
        <f t="shared" si="39"/>
        <v>#DIV/0!</v>
      </c>
      <c r="AR285" s="775"/>
      <c r="AS285" s="775"/>
      <c r="AT285" s="775"/>
      <c r="AU285" s="775"/>
      <c r="AV285" s="775"/>
      <c r="AW285" s="775"/>
      <c r="AX285" s="775"/>
      <c r="AY285" s="775"/>
      <c r="AZ285" s="775"/>
      <c r="BA285" s="775"/>
      <c r="BB285" s="775"/>
      <c r="BC285" s="775"/>
      <c r="BD285" s="775"/>
      <c r="BE285" s="775"/>
      <c r="BF285" s="775"/>
      <c r="BG285" s="775"/>
      <c r="BH285" s="775"/>
      <c r="BI285" s="775"/>
      <c r="BJ285" s="775"/>
      <c r="BK285" s="775"/>
      <c r="BL285" s="775"/>
      <c r="BM285" s="775"/>
      <c r="BN285" s="775"/>
      <c r="BO285" s="775"/>
      <c r="BP285" s="775"/>
      <c r="BQ285" s="775"/>
      <c r="BR285" s="775"/>
      <c r="BS285" s="775"/>
      <c r="BT285" s="775"/>
      <c r="BU285" s="775"/>
      <c r="BV285" s="775"/>
      <c r="BW285" s="775"/>
      <c r="BX285" s="775"/>
      <c r="BY285" s="775"/>
      <c r="BZ285" s="775"/>
      <c r="CA285" s="775"/>
      <c r="CB285" s="775"/>
      <c r="CC285" s="775"/>
      <c r="CD285" s="775"/>
      <c r="CE285" s="775"/>
      <c r="CF285" s="775"/>
      <c r="CG285" s="775"/>
      <c r="CH285" s="775"/>
      <c r="CI285" s="775"/>
      <c r="CJ285" s="775"/>
      <c r="CK285" s="775"/>
      <c r="CL285" s="775"/>
      <c r="CM285" s="775"/>
      <c r="CN285" s="775"/>
      <c r="CO285" s="775"/>
      <c r="CP285" s="775"/>
      <c r="CQ285" s="775"/>
      <c r="CR285" s="775"/>
      <c r="CS285" s="775"/>
      <c r="CT285" s="775"/>
      <c r="CU285" s="775"/>
      <c r="CV285" s="775"/>
      <c r="CW285" s="775"/>
      <c r="CX285" s="775"/>
      <c r="CY285" s="775"/>
      <c r="CZ285" s="775"/>
      <c r="DA285" s="775"/>
      <c r="DB285" s="775"/>
      <c r="DC285" s="775"/>
      <c r="DD285" s="775"/>
      <c r="DE285" s="775"/>
      <c r="DF285" s="775"/>
      <c r="DG285" s="775"/>
      <c r="DH285" s="775"/>
      <c r="DI285" s="775"/>
      <c r="DJ285" s="775"/>
      <c r="DK285" s="775"/>
      <c r="DL285" s="775"/>
      <c r="DM285" s="775"/>
      <c r="DN285" s="775"/>
      <c r="DO285" s="775"/>
      <c r="DP285" s="775"/>
      <c r="DQ285" s="775"/>
      <c r="DR285" s="775"/>
      <c r="DS285" s="775"/>
      <c r="DT285" s="775"/>
      <c r="DU285" s="775"/>
      <c r="DV285" s="775"/>
      <c r="DW285" s="775"/>
      <c r="DX285" s="775"/>
      <c r="DY285" s="775"/>
      <c r="DZ285" s="775"/>
      <c r="EA285" s="775"/>
      <c r="EB285" s="775"/>
      <c r="EC285" s="775"/>
      <c r="ED285" s="775"/>
      <c r="EE285" s="775"/>
      <c r="EF285" s="775"/>
      <c r="EG285" s="775"/>
      <c r="EH285" s="775"/>
      <c r="EI285" s="775"/>
      <c r="EJ285" s="775"/>
      <c r="EK285" s="775"/>
      <c r="EL285" s="775"/>
      <c r="EM285" s="775"/>
      <c r="EN285" s="775"/>
      <c r="EO285" s="775"/>
      <c r="EP285" s="775"/>
      <c r="EQ285" s="775"/>
      <c r="ER285" s="775"/>
      <c r="ES285" s="775"/>
      <c r="ET285" s="775"/>
      <c r="EU285" s="775"/>
      <c r="EV285" s="775"/>
      <c r="EW285" s="775"/>
      <c r="EX285" s="775"/>
      <c r="EY285" s="775"/>
      <c r="EZ285" s="775"/>
      <c r="FA285" s="775"/>
      <c r="FB285" s="775"/>
      <c r="FC285" s="775"/>
      <c r="FD285" s="775"/>
      <c r="FE285" s="775"/>
      <c r="FF285" s="775"/>
      <c r="FG285" s="775"/>
      <c r="FH285" s="775"/>
      <c r="FI285" s="775"/>
      <c r="FJ285" s="775"/>
      <c r="FK285" s="775"/>
      <c r="FL285" s="775"/>
      <c r="FM285" s="775"/>
      <c r="FN285" s="775"/>
      <c r="FO285" s="775"/>
      <c r="FP285" s="775"/>
      <c r="FQ285" s="775"/>
      <c r="FR285" s="775"/>
      <c r="FS285" s="775"/>
      <c r="FT285" s="775"/>
      <c r="FU285" s="775"/>
      <c r="FV285" s="775"/>
      <c r="FW285" s="775"/>
      <c r="FX285" s="775"/>
      <c r="FY285" s="775"/>
      <c r="FZ285" s="775"/>
      <c r="GA285" s="775"/>
      <c r="GB285" s="775"/>
      <c r="GC285" s="775"/>
      <c r="GD285" s="775"/>
      <c r="GE285" s="775"/>
      <c r="GF285" s="775"/>
      <c r="GG285" s="775"/>
      <c r="GH285" s="775"/>
      <c r="GI285" s="775"/>
      <c r="GJ285" s="775"/>
      <c r="GK285" s="775"/>
      <c r="GL285" s="775"/>
      <c r="GM285" s="775"/>
      <c r="GN285" s="775"/>
      <c r="GO285" s="775"/>
      <c r="GP285" s="775"/>
      <c r="GQ285" s="775"/>
      <c r="GR285" s="775"/>
      <c r="GS285" s="775"/>
      <c r="GT285" s="775"/>
      <c r="GU285" s="775"/>
      <c r="GV285" s="775"/>
      <c r="GW285" s="775"/>
      <c r="GX285" s="775"/>
      <c r="GY285" s="775"/>
      <c r="GZ285" s="775"/>
    </row>
    <row r="286" spans="1:208" x14ac:dyDescent="0.25">
      <c r="B286" s="1122" t="s">
        <v>345</v>
      </c>
      <c r="C286" s="34">
        <f>'1 уровень'!E2792</f>
        <v>0</v>
      </c>
      <c r="D286" s="34">
        <f>'1 уровень'!F2792</f>
        <v>0</v>
      </c>
      <c r="E286" s="34">
        <f>'1 уровень'!G2792</f>
        <v>0</v>
      </c>
      <c r="F286" s="34">
        <f>'1 уровень'!H2792</f>
        <v>0</v>
      </c>
      <c r="G286" s="780">
        <f>'1 уровень'!I2792</f>
        <v>0</v>
      </c>
      <c r="H286" s="3741">
        <f>'1 уровень'!J2792</f>
        <v>0</v>
      </c>
      <c r="I286" s="794">
        <f>'1 уровень'!K2792</f>
        <v>0</v>
      </c>
      <c r="J286" s="794">
        <f>'1 уровень'!L2792</f>
        <v>0</v>
      </c>
      <c r="K286" s="789">
        <f>'1 уровень'!M2792</f>
        <v>0</v>
      </c>
      <c r="L286" s="789"/>
      <c r="M286" s="789">
        <f>'1 уровень'!O2792</f>
        <v>0</v>
      </c>
      <c r="N286" s="789">
        <f>'1 уровень'!P2792</f>
        <v>0</v>
      </c>
      <c r="O286" s="789">
        <f>'1 уровень'!Q2792</f>
        <v>0</v>
      </c>
      <c r="P286" s="789">
        <f>'1 уровень'!R2792</f>
        <v>0</v>
      </c>
      <c r="Q286" s="789">
        <f>'1 уровень'!S2792</f>
        <v>0</v>
      </c>
      <c r="R286" s="788">
        <f>'1 уровень'!T2792</f>
        <v>7640.8919999999998</v>
      </c>
      <c r="S286" s="788">
        <f>'1 уровень'!U2792</f>
        <v>7640.8919999999998</v>
      </c>
      <c r="T286" s="788">
        <f>'1 уровень'!V2792</f>
        <v>7640.8919999999998</v>
      </c>
      <c r="U286" s="788">
        <f>'1 уровень'!W2792</f>
        <v>7640.8919999999998</v>
      </c>
      <c r="V286" s="788">
        <f>'1 уровень'!X2792</f>
        <v>7640.8919999999998</v>
      </c>
      <c r="W286" s="788">
        <f>'1 уровень'!Y2792</f>
        <v>7640.8919999999998</v>
      </c>
      <c r="X286" s="788">
        <f>'1 уровень'!Z2792</f>
        <v>7640.8919999999998</v>
      </c>
      <c r="Y286" s="788">
        <f>'1 уровень'!AA2792</f>
        <v>7640.8919999999998</v>
      </c>
      <c r="Z286" s="788">
        <f>'1 уровень'!AB2792</f>
        <v>7640.8919999999998</v>
      </c>
      <c r="AA286" s="788">
        <f>'1 уровень'!AC2792</f>
        <v>7640.8919999999998</v>
      </c>
      <c r="AB286" s="788">
        <f>'1 уровень'!AD2792</f>
        <v>7640.8919999999998</v>
      </c>
      <c r="AC286" s="788">
        <f>'1 уровень'!AE2792</f>
        <v>6367.41</v>
      </c>
      <c r="AD286" s="788">
        <f>'1 уровень'!AF2792</f>
        <v>6367.41</v>
      </c>
      <c r="AE286" s="3194">
        <f>'1 уровень'!AG2792</f>
        <v>0</v>
      </c>
      <c r="AF286" s="788">
        <f>'1 уровень'!AH2792</f>
        <v>0</v>
      </c>
      <c r="AG286" s="788">
        <f>'1 уровень'!AI2792</f>
        <v>0</v>
      </c>
      <c r="AH286" s="788">
        <f>'1 уровень'!AJ2792</f>
        <v>0</v>
      </c>
      <c r="AI286" s="788">
        <f>'1 уровень'!AK2792</f>
        <v>0</v>
      </c>
      <c r="AJ286" s="2097">
        <f>'1 уровень'!AL2792</f>
        <v>6367.41</v>
      </c>
      <c r="AK286" s="3770">
        <f>'1 уровень'!AM2792</f>
        <v>0</v>
      </c>
      <c r="AL286" s="788">
        <f>AD286/AC286*100</f>
        <v>100</v>
      </c>
      <c r="AM286" s="788">
        <f>AJ286/AC286*100</f>
        <v>100</v>
      </c>
      <c r="AN286" s="4237">
        <f>'1 уровень'!AN2793</f>
        <v>0</v>
      </c>
      <c r="AO286" s="4244">
        <f>'1 уровень'!AO2793</f>
        <v>0</v>
      </c>
      <c r="AP286" s="1339">
        <f t="shared" si="28"/>
        <v>7640892</v>
      </c>
      <c r="AQ286" s="3813" t="e">
        <f t="shared" si="39"/>
        <v>#DIV/0!</v>
      </c>
      <c r="AR286" s="775"/>
      <c r="AS286" s="775"/>
      <c r="AT286" s="775"/>
      <c r="AU286" s="775"/>
      <c r="AV286" s="775"/>
      <c r="AW286" s="775"/>
      <c r="AX286" s="775"/>
      <c r="AY286" s="775"/>
      <c r="AZ286" s="775"/>
      <c r="BA286" s="775"/>
      <c r="BB286" s="775"/>
      <c r="BC286" s="775"/>
      <c r="BD286" s="775"/>
      <c r="BE286" s="775"/>
      <c r="BF286" s="775"/>
      <c r="BG286" s="775"/>
      <c r="BH286" s="775"/>
      <c r="BI286" s="775"/>
      <c r="BJ286" s="775"/>
      <c r="BK286" s="775"/>
      <c r="BL286" s="775"/>
      <c r="BM286" s="775"/>
      <c r="BN286" s="775"/>
      <c r="BO286" s="775"/>
      <c r="BP286" s="775"/>
      <c r="BQ286" s="775"/>
      <c r="BR286" s="775"/>
      <c r="BS286" s="775"/>
      <c r="BT286" s="775"/>
      <c r="BU286" s="775"/>
      <c r="BV286" s="775"/>
      <c r="BW286" s="775"/>
      <c r="BX286" s="775"/>
      <c r="BY286" s="775"/>
      <c r="BZ286" s="775"/>
      <c r="CA286" s="775"/>
      <c r="CB286" s="775"/>
      <c r="CC286" s="775"/>
      <c r="CD286" s="775"/>
      <c r="CE286" s="775"/>
      <c r="CF286" s="775"/>
      <c r="CG286" s="775"/>
      <c r="CH286" s="775"/>
      <c r="CI286" s="775"/>
      <c r="CJ286" s="775"/>
      <c r="CK286" s="775"/>
      <c r="CL286" s="775"/>
      <c r="CM286" s="775"/>
      <c r="CN286" s="775"/>
      <c r="CO286" s="775"/>
      <c r="CP286" s="775"/>
      <c r="CQ286" s="775"/>
      <c r="CR286" s="775"/>
      <c r="CS286" s="775"/>
      <c r="CT286" s="775"/>
      <c r="CU286" s="775"/>
      <c r="CV286" s="775"/>
      <c r="CW286" s="775"/>
      <c r="CX286" s="775"/>
      <c r="CY286" s="775"/>
      <c r="CZ286" s="775"/>
      <c r="DA286" s="775"/>
      <c r="DB286" s="775"/>
      <c r="DC286" s="775"/>
      <c r="DD286" s="775"/>
      <c r="DE286" s="775"/>
      <c r="DF286" s="775"/>
      <c r="DG286" s="775"/>
      <c r="DH286" s="775"/>
      <c r="DI286" s="775"/>
      <c r="DJ286" s="775"/>
      <c r="DK286" s="775"/>
      <c r="DL286" s="775"/>
      <c r="DM286" s="775"/>
      <c r="DN286" s="775"/>
      <c r="DO286" s="775"/>
      <c r="DP286" s="775"/>
      <c r="DQ286" s="775"/>
      <c r="DR286" s="775"/>
      <c r="DS286" s="775"/>
      <c r="DT286" s="775"/>
      <c r="DU286" s="775"/>
      <c r="DV286" s="775"/>
      <c r="DW286" s="775"/>
      <c r="DX286" s="775"/>
      <c r="DY286" s="775"/>
      <c r="DZ286" s="775"/>
      <c r="EA286" s="775"/>
      <c r="EB286" s="775"/>
      <c r="EC286" s="775"/>
      <c r="ED286" s="775"/>
      <c r="EE286" s="775"/>
      <c r="EF286" s="775"/>
      <c r="EG286" s="775"/>
      <c r="EH286" s="775"/>
      <c r="EI286" s="775"/>
      <c r="EJ286" s="775"/>
      <c r="EK286" s="775"/>
      <c r="EL286" s="775"/>
      <c r="EM286" s="775"/>
      <c r="EN286" s="775"/>
      <c r="EO286" s="775"/>
      <c r="EP286" s="775"/>
      <c r="EQ286" s="775"/>
      <c r="ER286" s="775"/>
      <c r="ES286" s="775"/>
      <c r="ET286" s="775"/>
      <c r="EU286" s="775"/>
      <c r="EV286" s="775"/>
      <c r="EW286" s="775"/>
      <c r="EX286" s="775"/>
      <c r="EY286" s="775"/>
      <c r="EZ286" s="775"/>
      <c r="FA286" s="775"/>
      <c r="FB286" s="775"/>
      <c r="FC286" s="775"/>
      <c r="FD286" s="775"/>
      <c r="FE286" s="775"/>
      <c r="FF286" s="775"/>
      <c r="FG286" s="775"/>
      <c r="FH286" s="775"/>
      <c r="FI286" s="775"/>
      <c r="FJ286" s="775"/>
      <c r="FK286" s="775"/>
      <c r="FL286" s="775"/>
      <c r="FM286" s="775"/>
      <c r="FN286" s="775"/>
      <c r="FO286" s="775"/>
      <c r="FP286" s="775"/>
      <c r="FQ286" s="775"/>
      <c r="FR286" s="775"/>
      <c r="FS286" s="775"/>
      <c r="FT286" s="775"/>
      <c r="FU286" s="775"/>
      <c r="FV286" s="775"/>
      <c r="FW286" s="775"/>
      <c r="FX286" s="775"/>
      <c r="FY286" s="775"/>
      <c r="FZ286" s="775"/>
      <c r="GA286" s="775"/>
      <c r="GB286" s="775"/>
      <c r="GC286" s="775"/>
      <c r="GD286" s="775"/>
      <c r="GE286" s="775"/>
      <c r="GF286" s="775"/>
      <c r="GG286" s="775"/>
      <c r="GH286" s="775"/>
      <c r="GI286" s="775"/>
      <c r="GJ286" s="775"/>
      <c r="GK286" s="775"/>
      <c r="GL286" s="775"/>
      <c r="GM286" s="775"/>
      <c r="GN286" s="775"/>
      <c r="GO286" s="775"/>
      <c r="GP286" s="775"/>
      <c r="GQ286" s="775"/>
      <c r="GR286" s="775"/>
      <c r="GS286" s="775"/>
      <c r="GT286" s="775"/>
      <c r="GU286" s="775"/>
      <c r="GV286" s="775"/>
      <c r="GW286" s="775"/>
      <c r="GX286" s="775"/>
      <c r="GY286" s="775"/>
      <c r="GZ286" s="775"/>
    </row>
    <row r="287" spans="1:208" ht="29.25" x14ac:dyDescent="0.25">
      <c r="A287" s="24">
        <v>1</v>
      </c>
      <c r="B287" s="1771" t="s">
        <v>304</v>
      </c>
      <c r="C287" s="34">
        <f>'1 уровень'!E2793</f>
        <v>27260</v>
      </c>
      <c r="D287" s="34">
        <f>'1 уровень'!F2793</f>
        <v>0</v>
      </c>
      <c r="E287" s="34">
        <f>'1 уровень'!G2793</f>
        <v>22715.75</v>
      </c>
      <c r="F287" s="34">
        <f>'1 уровень'!H2793</f>
        <v>25894.6</v>
      </c>
      <c r="G287" s="780">
        <f>'1 уровень'!I2793</f>
        <v>113.99403497573269</v>
      </c>
      <c r="H287" s="3741">
        <f>'1 уровень'!J2793</f>
        <v>1</v>
      </c>
      <c r="I287" s="794">
        <f>'1 уровень'!K2793</f>
        <v>0</v>
      </c>
      <c r="J287" s="794">
        <f>'1 уровень'!L2793</f>
        <v>0</v>
      </c>
      <c r="K287" s="789">
        <f>'1 уровень'!M2793</f>
        <v>0</v>
      </c>
      <c r="L287" s="789"/>
      <c r="M287" s="789">
        <f>'1 уровень'!O2793</f>
        <v>0</v>
      </c>
      <c r="N287" s="789">
        <f>'1 уровень'!P2793</f>
        <v>0</v>
      </c>
      <c r="O287" s="789">
        <f>'1 уровень'!Q2793</f>
        <v>0</v>
      </c>
      <c r="P287" s="789">
        <f>'1 уровень'!R2793</f>
        <v>0</v>
      </c>
      <c r="Q287" s="789">
        <f>'1 уровень'!S2793</f>
        <v>0</v>
      </c>
      <c r="R287" s="788">
        <f>'1 уровень'!T2793</f>
        <v>0</v>
      </c>
      <c r="S287" s="788">
        <f>'1 уровень'!U2793</f>
        <v>0</v>
      </c>
      <c r="T287" s="788">
        <f>'1 уровень'!V2793</f>
        <v>0</v>
      </c>
      <c r="U287" s="788">
        <f>'1 уровень'!W2793</f>
        <v>0</v>
      </c>
      <c r="V287" s="788">
        <f>'1 уровень'!X2793</f>
        <v>0</v>
      </c>
      <c r="W287" s="788">
        <f>'1 уровень'!Y2793</f>
        <v>0</v>
      </c>
      <c r="X287" s="788">
        <f>'1 уровень'!Z2793</f>
        <v>0</v>
      </c>
      <c r="Y287" s="788">
        <f>'1 уровень'!AA2793</f>
        <v>0</v>
      </c>
      <c r="Z287" s="788">
        <f>'1 уровень'!AB2793</f>
        <v>0</v>
      </c>
      <c r="AA287" s="788">
        <f>'1 уровень'!AC2793</f>
        <v>0</v>
      </c>
      <c r="AB287" s="788">
        <f>'1 уровень'!AD2793</f>
        <v>0</v>
      </c>
      <c r="AC287" s="788">
        <f>'1 уровень'!AE2793</f>
        <v>0</v>
      </c>
      <c r="AD287" s="788">
        <f>'1 уровень'!AF2793</f>
        <v>0</v>
      </c>
      <c r="AE287" s="3194">
        <f>'1 уровень'!AG2793</f>
        <v>0</v>
      </c>
      <c r="AF287" s="788">
        <f>'1 уровень'!AH2793</f>
        <v>0</v>
      </c>
      <c r="AG287" s="788">
        <f>'1 уровень'!AI2793</f>
        <v>0</v>
      </c>
      <c r="AH287" s="788">
        <f>'1 уровень'!AJ2793</f>
        <v>0</v>
      </c>
      <c r="AI287" s="788">
        <f>'1 уровень'!AK2793</f>
        <v>0</v>
      </c>
      <c r="AJ287" s="2097">
        <f>'1 уровень'!AL2793</f>
        <v>0</v>
      </c>
      <c r="AK287" s="3770">
        <f>'1 уровень'!AM2793</f>
        <v>0</v>
      </c>
      <c r="AL287" s="788"/>
      <c r="AM287" s="788"/>
      <c r="AN287" s="4237">
        <f>'1 уровень'!AN2794</f>
        <v>0</v>
      </c>
      <c r="AO287" s="4244">
        <f>'1 уровень'!AO2794</f>
        <v>0</v>
      </c>
      <c r="AP287" s="1339">
        <f t="shared" si="28"/>
        <v>0</v>
      </c>
      <c r="AQ287" s="3813">
        <f t="shared" si="39"/>
        <v>0</v>
      </c>
      <c r="AR287" s="775"/>
      <c r="AS287" s="775"/>
      <c r="AT287" s="775"/>
      <c r="AU287" s="775"/>
      <c r="AV287" s="775"/>
      <c r="AW287" s="775"/>
      <c r="AX287" s="775"/>
      <c r="AY287" s="775"/>
      <c r="AZ287" s="775"/>
      <c r="BA287" s="775"/>
      <c r="BB287" s="775"/>
      <c r="BC287" s="775"/>
      <c r="BD287" s="775"/>
      <c r="BE287" s="775"/>
      <c r="BF287" s="775"/>
      <c r="BG287" s="775"/>
      <c r="BH287" s="775"/>
      <c r="BI287" s="775"/>
      <c r="BJ287" s="775"/>
      <c r="BK287" s="775"/>
      <c r="BL287" s="775"/>
      <c r="BM287" s="775"/>
      <c r="BN287" s="775"/>
      <c r="BO287" s="775"/>
      <c r="BP287" s="775"/>
      <c r="BQ287" s="775"/>
      <c r="BR287" s="775"/>
      <c r="BS287" s="775"/>
      <c r="BT287" s="775"/>
      <c r="BU287" s="775"/>
      <c r="BV287" s="775"/>
      <c r="BW287" s="775"/>
      <c r="BX287" s="775"/>
      <c r="BY287" s="775"/>
      <c r="BZ287" s="775"/>
      <c r="CA287" s="775"/>
      <c r="CB287" s="775"/>
      <c r="CC287" s="775"/>
      <c r="CD287" s="775"/>
      <c r="CE287" s="775"/>
      <c r="CF287" s="775"/>
      <c r="CG287" s="775"/>
      <c r="CH287" s="775"/>
      <c r="CI287" s="775"/>
      <c r="CJ287" s="775"/>
      <c r="CK287" s="775"/>
      <c r="CL287" s="775"/>
      <c r="CM287" s="775"/>
      <c r="CN287" s="775"/>
      <c r="CO287" s="775"/>
      <c r="CP287" s="775"/>
      <c r="CQ287" s="775"/>
      <c r="CR287" s="775"/>
      <c r="CS287" s="775"/>
      <c r="CT287" s="775"/>
      <c r="CU287" s="775"/>
      <c r="CV287" s="775"/>
      <c r="CW287" s="775"/>
      <c r="CX287" s="775"/>
      <c r="CY287" s="775"/>
      <c r="CZ287" s="775"/>
      <c r="DA287" s="775"/>
      <c r="DB287" s="775"/>
      <c r="DC287" s="775"/>
      <c r="DD287" s="775"/>
      <c r="DE287" s="775"/>
      <c r="DF287" s="775"/>
      <c r="DG287" s="775"/>
      <c r="DH287" s="775"/>
      <c r="DI287" s="775"/>
      <c r="DJ287" s="775"/>
      <c r="DK287" s="775"/>
      <c r="DL287" s="775"/>
      <c r="DM287" s="775"/>
      <c r="DN287" s="775"/>
      <c r="DO287" s="775"/>
      <c r="DP287" s="775"/>
      <c r="DQ287" s="775"/>
      <c r="DR287" s="775"/>
      <c r="DS287" s="775"/>
      <c r="DT287" s="775"/>
      <c r="DU287" s="775"/>
      <c r="DV287" s="775"/>
      <c r="DW287" s="775"/>
      <c r="DX287" s="775"/>
      <c r="DY287" s="775"/>
      <c r="DZ287" s="775"/>
      <c r="EA287" s="775"/>
      <c r="EB287" s="775"/>
      <c r="EC287" s="775"/>
      <c r="ED287" s="775"/>
      <c r="EE287" s="775"/>
      <c r="EF287" s="775"/>
      <c r="EG287" s="775"/>
      <c r="EH287" s="775"/>
      <c r="EI287" s="775"/>
      <c r="EJ287" s="775"/>
      <c r="EK287" s="775"/>
      <c r="EL287" s="775"/>
      <c r="EM287" s="775"/>
      <c r="EN287" s="775"/>
      <c r="EO287" s="775"/>
      <c r="EP287" s="775"/>
      <c r="EQ287" s="775"/>
      <c r="ER287" s="775"/>
      <c r="ES287" s="775"/>
      <c r="ET287" s="775"/>
      <c r="EU287" s="775"/>
      <c r="EV287" s="775"/>
      <c r="EW287" s="775"/>
      <c r="EX287" s="775"/>
      <c r="EY287" s="775"/>
      <c r="EZ287" s="775"/>
      <c r="FA287" s="775"/>
      <c r="FB287" s="775"/>
      <c r="FC287" s="775"/>
      <c r="FD287" s="775"/>
      <c r="FE287" s="775"/>
      <c r="FF287" s="775"/>
      <c r="FG287" s="775"/>
      <c r="FH287" s="775"/>
      <c r="FI287" s="775"/>
      <c r="FJ287" s="775"/>
      <c r="FK287" s="775"/>
      <c r="FL287" s="775"/>
      <c r="FM287" s="775"/>
      <c r="FN287" s="775"/>
      <c r="FO287" s="775"/>
      <c r="FP287" s="775"/>
      <c r="FQ287" s="775"/>
      <c r="FR287" s="775"/>
      <c r="FS287" s="775"/>
      <c r="FT287" s="775"/>
      <c r="FU287" s="775"/>
      <c r="FV287" s="775"/>
      <c r="FW287" s="775"/>
      <c r="FX287" s="775"/>
      <c r="FY287" s="775"/>
      <c r="FZ287" s="775"/>
      <c r="GA287" s="775"/>
      <c r="GB287" s="775"/>
      <c r="GC287" s="775"/>
      <c r="GD287" s="775"/>
      <c r="GE287" s="775"/>
      <c r="GF287" s="775"/>
      <c r="GG287" s="775"/>
      <c r="GH287" s="775"/>
      <c r="GI287" s="775"/>
      <c r="GJ287" s="775"/>
      <c r="GK287" s="775"/>
      <c r="GL287" s="775"/>
      <c r="GM287" s="775"/>
      <c r="GN287" s="775"/>
      <c r="GO287" s="775"/>
      <c r="GP287" s="775"/>
      <c r="GQ287" s="775"/>
      <c r="GR287" s="775"/>
      <c r="GS287" s="775"/>
      <c r="GT287" s="775"/>
      <c r="GU287" s="775"/>
      <c r="GV287" s="775"/>
      <c r="GW287" s="775"/>
      <c r="GX287" s="775"/>
      <c r="GY287" s="775"/>
      <c r="GZ287" s="775"/>
    </row>
    <row r="288" spans="1:208" ht="30" x14ac:dyDescent="0.25">
      <c r="B288" s="2561" t="s">
        <v>211</v>
      </c>
      <c r="C288" s="34">
        <f>'1 уровень'!E2794</f>
        <v>0</v>
      </c>
      <c r="D288" s="34">
        <f>'1 уровень'!F2794</f>
        <v>0</v>
      </c>
      <c r="E288" s="34">
        <f>'1 уровень'!G2794</f>
        <v>0</v>
      </c>
      <c r="F288" s="34">
        <f>'1 уровень'!H2794</f>
        <v>0</v>
      </c>
      <c r="G288" s="780">
        <f>'1 уровень'!I2794</f>
        <v>0</v>
      </c>
      <c r="H288" s="3741">
        <f>'1 уровень'!J2794</f>
        <v>0</v>
      </c>
      <c r="I288" s="794">
        <f>'1 уровень'!K2794</f>
        <v>0</v>
      </c>
      <c r="J288" s="794">
        <f>'1 уровень'!L2794</f>
        <v>0</v>
      </c>
      <c r="K288" s="789">
        <f>'1 уровень'!M2794</f>
        <v>0</v>
      </c>
      <c r="L288" s="789"/>
      <c r="M288" s="789">
        <f>'1 уровень'!O2794</f>
        <v>0</v>
      </c>
      <c r="N288" s="789">
        <f>'1 уровень'!P2794</f>
        <v>0</v>
      </c>
      <c r="O288" s="789">
        <f>'1 уровень'!Q2794</f>
        <v>0</v>
      </c>
      <c r="P288" s="789">
        <f>'1 уровень'!R2794</f>
        <v>0</v>
      </c>
      <c r="Q288" s="789">
        <f>'1 уровень'!S2794</f>
        <v>0</v>
      </c>
      <c r="R288" s="788">
        <f>'1 уровень'!T2794</f>
        <v>0</v>
      </c>
      <c r="S288" s="788">
        <f>'1 уровень'!U2794</f>
        <v>0</v>
      </c>
      <c r="T288" s="788">
        <f>'1 уровень'!V2794</f>
        <v>0</v>
      </c>
      <c r="U288" s="788">
        <f>'1 уровень'!W2794</f>
        <v>0</v>
      </c>
      <c r="V288" s="788">
        <f>'1 уровень'!X2794</f>
        <v>0</v>
      </c>
      <c r="W288" s="788">
        <f>'1 уровень'!Y2794</f>
        <v>0</v>
      </c>
      <c r="X288" s="788">
        <f>'1 уровень'!Z2794</f>
        <v>0</v>
      </c>
      <c r="Y288" s="788">
        <f>'1 уровень'!AA2794</f>
        <v>0</v>
      </c>
      <c r="Z288" s="788">
        <f>'1 уровень'!AB2794</f>
        <v>0</v>
      </c>
      <c r="AA288" s="788">
        <f>'1 уровень'!AC2794</f>
        <v>0</v>
      </c>
      <c r="AB288" s="788">
        <f>'1 уровень'!AD2794</f>
        <v>0</v>
      </c>
      <c r="AC288" s="788">
        <f>'1 уровень'!AE2794</f>
        <v>0</v>
      </c>
      <c r="AD288" s="788">
        <f>'1 уровень'!AF2794</f>
        <v>0</v>
      </c>
      <c r="AE288" s="3194">
        <f>'1 уровень'!AG2794</f>
        <v>0</v>
      </c>
      <c r="AF288" s="788">
        <f>'1 уровень'!AH2794</f>
        <v>0</v>
      </c>
      <c r="AG288" s="788">
        <f>'1 уровень'!AI2794</f>
        <v>0</v>
      </c>
      <c r="AH288" s="788">
        <f>'1 уровень'!AJ2794</f>
        <v>0</v>
      </c>
      <c r="AI288" s="788">
        <f>'1 уровень'!AK2794</f>
        <v>0</v>
      </c>
      <c r="AJ288" s="2097">
        <f>'1 уровень'!AL2794</f>
        <v>0</v>
      </c>
      <c r="AK288" s="3770">
        <f>'1 уровень'!AM2794</f>
        <v>0</v>
      </c>
      <c r="AL288" s="788"/>
      <c r="AM288" s="788"/>
      <c r="AN288" s="4237">
        <f>'1 уровень'!AN2795</f>
        <v>0</v>
      </c>
      <c r="AO288" s="4244">
        <f>'1 уровень'!AO2795</f>
        <v>0</v>
      </c>
      <c r="AP288" s="1339">
        <f t="shared" si="28"/>
        <v>0</v>
      </c>
      <c r="AQ288" s="3813" t="e">
        <f t="shared" si="39"/>
        <v>#DIV/0!</v>
      </c>
      <c r="AR288" s="775"/>
      <c r="AS288" s="775"/>
      <c r="AT288" s="775"/>
      <c r="AU288" s="775"/>
      <c r="AV288" s="775"/>
      <c r="AW288" s="775"/>
      <c r="AX288" s="775"/>
      <c r="AY288" s="775"/>
      <c r="AZ288" s="775"/>
      <c r="BA288" s="775"/>
      <c r="BB288" s="775"/>
      <c r="BC288" s="775"/>
      <c r="BD288" s="775"/>
      <c r="BE288" s="775"/>
      <c r="BF288" s="775"/>
      <c r="BG288" s="775"/>
      <c r="BH288" s="775"/>
      <c r="BI288" s="775"/>
      <c r="BJ288" s="775"/>
      <c r="BK288" s="775"/>
      <c r="BL288" s="775"/>
      <c r="BM288" s="775"/>
      <c r="BN288" s="775"/>
      <c r="BO288" s="775"/>
      <c r="BP288" s="775"/>
      <c r="BQ288" s="775"/>
      <c r="BR288" s="775"/>
      <c r="BS288" s="775"/>
      <c r="BT288" s="775"/>
      <c r="BU288" s="775"/>
      <c r="BV288" s="775"/>
      <c r="BW288" s="775"/>
      <c r="BX288" s="775"/>
      <c r="BY288" s="775"/>
      <c r="BZ288" s="775"/>
      <c r="CA288" s="775"/>
      <c r="CB288" s="775"/>
      <c r="CC288" s="775"/>
      <c r="CD288" s="775"/>
      <c r="CE288" s="775"/>
      <c r="CF288" s="775"/>
      <c r="CG288" s="775"/>
      <c r="CH288" s="775"/>
      <c r="CI288" s="775"/>
      <c r="CJ288" s="775"/>
      <c r="CK288" s="775"/>
      <c r="CL288" s="775"/>
      <c r="CM288" s="775"/>
      <c r="CN288" s="775"/>
      <c r="CO288" s="775"/>
      <c r="CP288" s="775"/>
      <c r="CQ288" s="775"/>
      <c r="CR288" s="775"/>
      <c r="CS288" s="775"/>
      <c r="CT288" s="775"/>
      <c r="CU288" s="775"/>
      <c r="CV288" s="775"/>
      <c r="CW288" s="775"/>
      <c r="CX288" s="775"/>
      <c r="CY288" s="775"/>
      <c r="CZ288" s="775"/>
      <c r="DA288" s="775"/>
      <c r="DB288" s="775"/>
      <c r="DC288" s="775"/>
      <c r="DD288" s="775"/>
      <c r="DE288" s="775"/>
      <c r="DF288" s="775"/>
      <c r="DG288" s="775"/>
      <c r="DH288" s="775"/>
      <c r="DI288" s="775"/>
      <c r="DJ288" s="775"/>
      <c r="DK288" s="775"/>
      <c r="DL288" s="775"/>
      <c r="DM288" s="775"/>
      <c r="DN288" s="775"/>
      <c r="DO288" s="775"/>
      <c r="DP288" s="775"/>
      <c r="DQ288" s="775"/>
      <c r="DR288" s="775"/>
      <c r="DS288" s="775"/>
      <c r="DT288" s="775"/>
      <c r="DU288" s="775"/>
      <c r="DV288" s="775"/>
      <c r="DW288" s="775"/>
      <c r="DX288" s="775"/>
      <c r="DY288" s="775"/>
      <c r="DZ288" s="775"/>
      <c r="EA288" s="775"/>
      <c r="EB288" s="775"/>
      <c r="EC288" s="775"/>
      <c r="ED288" s="775"/>
      <c r="EE288" s="775"/>
      <c r="EF288" s="775"/>
      <c r="EG288" s="775"/>
      <c r="EH288" s="775"/>
      <c r="EI288" s="775"/>
      <c r="EJ288" s="775"/>
      <c r="EK288" s="775"/>
      <c r="EL288" s="775"/>
      <c r="EM288" s="775"/>
      <c r="EN288" s="775"/>
      <c r="EO288" s="775"/>
      <c r="EP288" s="775"/>
      <c r="EQ288" s="775"/>
      <c r="ER288" s="775"/>
      <c r="ES288" s="775"/>
      <c r="ET288" s="775"/>
      <c r="EU288" s="775"/>
      <c r="EV288" s="775"/>
      <c r="EW288" s="775"/>
      <c r="EX288" s="775"/>
      <c r="EY288" s="775"/>
      <c r="EZ288" s="775"/>
      <c r="FA288" s="775"/>
      <c r="FB288" s="775"/>
      <c r="FC288" s="775"/>
      <c r="FD288" s="775"/>
      <c r="FE288" s="775"/>
      <c r="FF288" s="775"/>
      <c r="FG288" s="775"/>
      <c r="FH288" s="775"/>
      <c r="FI288" s="775"/>
      <c r="FJ288" s="775"/>
      <c r="FK288" s="775"/>
      <c r="FL288" s="775"/>
      <c r="FM288" s="775"/>
      <c r="FN288" s="775"/>
      <c r="FO288" s="775"/>
      <c r="FP288" s="775"/>
      <c r="FQ288" s="775"/>
      <c r="FR288" s="775"/>
      <c r="FS288" s="775"/>
      <c r="FT288" s="775"/>
      <c r="FU288" s="775"/>
      <c r="FV288" s="775"/>
      <c r="FW288" s="775"/>
      <c r="FX288" s="775"/>
      <c r="FY288" s="775"/>
      <c r="FZ288" s="775"/>
      <c r="GA288" s="775"/>
      <c r="GB288" s="775"/>
      <c r="GC288" s="775"/>
      <c r="GD288" s="775"/>
      <c r="GE288" s="775"/>
      <c r="GF288" s="775"/>
      <c r="GG288" s="775"/>
      <c r="GH288" s="775"/>
      <c r="GI288" s="775"/>
      <c r="GJ288" s="775"/>
      <c r="GK288" s="775"/>
      <c r="GL288" s="775"/>
      <c r="GM288" s="775"/>
      <c r="GN288" s="775"/>
      <c r="GO288" s="775"/>
      <c r="GP288" s="775"/>
      <c r="GQ288" s="775"/>
      <c r="GR288" s="775"/>
      <c r="GS288" s="775"/>
      <c r="GT288" s="775"/>
      <c r="GU288" s="775"/>
      <c r="GV288" s="775"/>
      <c r="GW288" s="775"/>
      <c r="GX288" s="775"/>
      <c r="GY288" s="775"/>
      <c r="GZ288" s="775"/>
    </row>
    <row r="289" spans="2:208" ht="30" x14ac:dyDescent="0.25">
      <c r="B289" s="2561" t="s">
        <v>212</v>
      </c>
      <c r="C289" s="34">
        <f>'1 уровень'!E2795</f>
        <v>3000</v>
      </c>
      <c r="D289" s="34">
        <f>'1 уровень'!F2795</f>
        <v>0</v>
      </c>
      <c r="E289" s="34">
        <f>'1 уровень'!G2795</f>
        <v>2500</v>
      </c>
      <c r="F289" s="34">
        <f>'1 уровень'!H2795</f>
        <v>1982</v>
      </c>
      <c r="G289" s="780">
        <f>'1 уровень'!I2795</f>
        <v>79.28</v>
      </c>
      <c r="H289" s="3741">
        <f>'1 уровень'!J2795</f>
        <v>0</v>
      </c>
      <c r="I289" s="794">
        <f>'1 уровень'!K2795</f>
        <v>0</v>
      </c>
      <c r="J289" s="794">
        <f>'1 уровень'!L2795</f>
        <v>0</v>
      </c>
      <c r="K289" s="789">
        <f>'1 уровень'!M2795</f>
        <v>0</v>
      </c>
      <c r="L289" s="789"/>
      <c r="M289" s="789">
        <f>'1 уровень'!O2795</f>
        <v>0</v>
      </c>
      <c r="N289" s="789">
        <f>'1 уровень'!P2795</f>
        <v>0</v>
      </c>
      <c r="O289" s="789">
        <f>'1 уровень'!Q2795</f>
        <v>0</v>
      </c>
      <c r="P289" s="789">
        <f>'1 уровень'!R2795</f>
        <v>0</v>
      </c>
      <c r="Q289" s="789">
        <f>'1 уровень'!S2795</f>
        <v>0</v>
      </c>
      <c r="R289" s="788">
        <f>'1 уровень'!T2795</f>
        <v>0</v>
      </c>
      <c r="S289" s="788">
        <f>'1 уровень'!U2795</f>
        <v>0</v>
      </c>
      <c r="T289" s="788">
        <f>'1 уровень'!V2795</f>
        <v>0</v>
      </c>
      <c r="U289" s="788">
        <f>'1 уровень'!W2795</f>
        <v>0</v>
      </c>
      <c r="V289" s="788">
        <f>'1 уровень'!X2795</f>
        <v>0</v>
      </c>
      <c r="W289" s="788">
        <f>'1 уровень'!Y2795</f>
        <v>0</v>
      </c>
      <c r="X289" s="788">
        <f>'1 уровень'!Z2795</f>
        <v>0</v>
      </c>
      <c r="Y289" s="788">
        <f>'1 уровень'!AA2795</f>
        <v>0</v>
      </c>
      <c r="Z289" s="788">
        <f>'1 уровень'!AB2795</f>
        <v>0</v>
      </c>
      <c r="AA289" s="788">
        <f>'1 уровень'!AC2795</f>
        <v>0</v>
      </c>
      <c r="AB289" s="788">
        <f>'1 уровень'!AD2795</f>
        <v>0</v>
      </c>
      <c r="AC289" s="788">
        <f>'1 уровень'!AE2795</f>
        <v>0</v>
      </c>
      <c r="AD289" s="788">
        <f>'1 уровень'!AF2795</f>
        <v>0</v>
      </c>
      <c r="AE289" s="3194">
        <f>'1 уровень'!AG2795</f>
        <v>0</v>
      </c>
      <c r="AF289" s="788">
        <f>'1 уровень'!AH2795</f>
        <v>0</v>
      </c>
      <c r="AG289" s="788">
        <f>'1 уровень'!AI2795</f>
        <v>0</v>
      </c>
      <c r="AH289" s="788">
        <f>'1 уровень'!AJ2795</f>
        <v>0</v>
      </c>
      <c r="AI289" s="788">
        <f>'1 уровень'!AK2795</f>
        <v>0</v>
      </c>
      <c r="AJ289" s="2097">
        <f>'1 уровень'!AL2795</f>
        <v>0</v>
      </c>
      <c r="AK289" s="3770">
        <f>'1 уровень'!AM2795</f>
        <v>0</v>
      </c>
      <c r="AL289" s="788"/>
      <c r="AM289" s="788"/>
      <c r="AN289" s="4237">
        <f>'1 уровень'!AN2796</f>
        <v>0</v>
      </c>
      <c r="AO289" s="4244">
        <f>'1 уровень'!AO2796</f>
        <v>0</v>
      </c>
      <c r="AP289" s="1339">
        <f t="shared" si="28"/>
        <v>0</v>
      </c>
      <c r="AQ289" s="3813">
        <f t="shared" si="39"/>
        <v>0</v>
      </c>
      <c r="AR289" s="775"/>
      <c r="AS289" s="775"/>
      <c r="AT289" s="775"/>
      <c r="AU289" s="775"/>
      <c r="AV289" s="775"/>
      <c r="AW289" s="775"/>
      <c r="AX289" s="775"/>
      <c r="AY289" s="775"/>
      <c r="AZ289" s="775"/>
      <c r="BA289" s="775"/>
      <c r="BB289" s="775"/>
      <c r="BC289" s="775"/>
      <c r="BD289" s="775"/>
      <c r="BE289" s="775"/>
      <c r="BF289" s="775"/>
      <c r="BG289" s="775"/>
      <c r="BH289" s="775"/>
      <c r="BI289" s="775"/>
      <c r="BJ289" s="775"/>
      <c r="BK289" s="775"/>
      <c r="BL289" s="775"/>
      <c r="BM289" s="775"/>
      <c r="BN289" s="775"/>
      <c r="BO289" s="775"/>
      <c r="BP289" s="775"/>
      <c r="BQ289" s="775"/>
      <c r="BR289" s="775"/>
      <c r="BS289" s="775"/>
      <c r="BT289" s="775"/>
      <c r="BU289" s="775"/>
      <c r="BV289" s="775"/>
      <c r="BW289" s="775"/>
      <c r="BX289" s="775"/>
      <c r="BY289" s="775"/>
      <c r="BZ289" s="775"/>
      <c r="CA289" s="775"/>
      <c r="CB289" s="775"/>
      <c r="CC289" s="775"/>
      <c r="CD289" s="775"/>
      <c r="CE289" s="775"/>
      <c r="CF289" s="775"/>
      <c r="CG289" s="775"/>
      <c r="CH289" s="775"/>
      <c r="CI289" s="775"/>
      <c r="CJ289" s="775"/>
      <c r="CK289" s="775"/>
      <c r="CL289" s="775"/>
      <c r="CM289" s="775"/>
      <c r="CN289" s="775"/>
      <c r="CO289" s="775"/>
      <c r="CP289" s="775"/>
      <c r="CQ289" s="775"/>
      <c r="CR289" s="775"/>
      <c r="CS289" s="775"/>
      <c r="CT289" s="775"/>
      <c r="CU289" s="775"/>
      <c r="CV289" s="775"/>
      <c r="CW289" s="775"/>
      <c r="CX289" s="775"/>
      <c r="CY289" s="775"/>
      <c r="CZ289" s="775"/>
      <c r="DA289" s="775"/>
      <c r="DB289" s="775"/>
      <c r="DC289" s="775"/>
      <c r="DD289" s="775"/>
      <c r="DE289" s="775"/>
      <c r="DF289" s="775"/>
      <c r="DG289" s="775"/>
      <c r="DH289" s="775"/>
      <c r="DI289" s="775"/>
      <c r="DJ289" s="775"/>
      <c r="DK289" s="775"/>
      <c r="DL289" s="775"/>
      <c r="DM289" s="775"/>
      <c r="DN289" s="775"/>
      <c r="DO289" s="775"/>
      <c r="DP289" s="775"/>
      <c r="DQ289" s="775"/>
      <c r="DR289" s="775"/>
      <c r="DS289" s="775"/>
      <c r="DT289" s="775"/>
      <c r="DU289" s="775"/>
      <c r="DV289" s="775"/>
      <c r="DW289" s="775"/>
      <c r="DX289" s="775"/>
      <c r="DY289" s="775"/>
      <c r="DZ289" s="775"/>
      <c r="EA289" s="775"/>
      <c r="EB289" s="775"/>
      <c r="EC289" s="775"/>
      <c r="ED289" s="775"/>
      <c r="EE289" s="775"/>
      <c r="EF289" s="775"/>
      <c r="EG289" s="775"/>
      <c r="EH289" s="775"/>
      <c r="EI289" s="775"/>
      <c r="EJ289" s="775"/>
      <c r="EK289" s="775"/>
      <c r="EL289" s="775"/>
      <c r="EM289" s="775"/>
      <c r="EN289" s="775"/>
      <c r="EO289" s="775"/>
      <c r="EP289" s="775"/>
      <c r="EQ289" s="775"/>
      <c r="ER289" s="775"/>
      <c r="ES289" s="775"/>
      <c r="ET289" s="775"/>
      <c r="EU289" s="775"/>
      <c r="EV289" s="775"/>
      <c r="EW289" s="775"/>
      <c r="EX289" s="775"/>
      <c r="EY289" s="775"/>
      <c r="EZ289" s="775"/>
      <c r="FA289" s="775"/>
      <c r="FB289" s="775"/>
      <c r="FC289" s="775"/>
      <c r="FD289" s="775"/>
      <c r="FE289" s="775"/>
      <c r="FF289" s="775"/>
      <c r="FG289" s="775"/>
      <c r="FH289" s="775"/>
      <c r="FI289" s="775"/>
      <c r="FJ289" s="775"/>
      <c r="FK289" s="775"/>
      <c r="FL289" s="775"/>
      <c r="FM289" s="775"/>
      <c r="FN289" s="775"/>
      <c r="FO289" s="775"/>
      <c r="FP289" s="775"/>
      <c r="FQ289" s="775"/>
      <c r="FR289" s="775"/>
      <c r="FS289" s="775"/>
      <c r="FT289" s="775"/>
      <c r="FU289" s="775"/>
      <c r="FV289" s="775"/>
      <c r="FW289" s="775"/>
      <c r="FX289" s="775"/>
      <c r="FY289" s="775"/>
      <c r="FZ289" s="775"/>
      <c r="GA289" s="775"/>
      <c r="GB289" s="775"/>
      <c r="GC289" s="775"/>
      <c r="GD289" s="775"/>
      <c r="GE289" s="775"/>
      <c r="GF289" s="775"/>
      <c r="GG289" s="775"/>
      <c r="GH289" s="775"/>
      <c r="GI289" s="775"/>
      <c r="GJ289" s="775"/>
      <c r="GK289" s="775"/>
      <c r="GL289" s="775"/>
      <c r="GM289" s="775"/>
      <c r="GN289" s="775"/>
      <c r="GO289" s="775"/>
      <c r="GP289" s="775"/>
      <c r="GQ289" s="775"/>
      <c r="GR289" s="775"/>
      <c r="GS289" s="775"/>
      <c r="GT289" s="775"/>
      <c r="GU289" s="775"/>
      <c r="GV289" s="775"/>
      <c r="GW289" s="775"/>
      <c r="GX289" s="775"/>
      <c r="GY289" s="775"/>
      <c r="GZ289" s="775"/>
    </row>
    <row r="290" spans="2:208" ht="30" x14ac:dyDescent="0.25">
      <c r="B290" s="1775" t="s">
        <v>305</v>
      </c>
      <c r="C290" s="34">
        <f>'1 уровень'!E2796</f>
        <v>21600</v>
      </c>
      <c r="D290" s="34">
        <f>'1 уровень'!F2796</f>
        <v>0</v>
      </c>
      <c r="E290" s="34">
        <f>'1 уровень'!G2796</f>
        <v>17999.75</v>
      </c>
      <c r="F290" s="34">
        <f>'1 уровень'!H2796</f>
        <v>14523.6</v>
      </c>
      <c r="G290" s="780">
        <f>'1 уровень'!I2796</f>
        <v>80.687787330379592</v>
      </c>
      <c r="H290" s="3741">
        <f>'1 уровень'!J2796</f>
        <v>1</v>
      </c>
      <c r="I290" s="794">
        <f>'1 уровень'!K2796</f>
        <v>0</v>
      </c>
      <c r="J290" s="794">
        <f>'1 уровень'!L2796</f>
        <v>0</v>
      </c>
      <c r="K290" s="789">
        <f>'1 уровень'!M2796</f>
        <v>0</v>
      </c>
      <c r="L290" s="789"/>
      <c r="M290" s="789">
        <f>'1 уровень'!O2796</f>
        <v>0</v>
      </c>
      <c r="N290" s="789">
        <f>'1 уровень'!P2796</f>
        <v>0</v>
      </c>
      <c r="O290" s="789">
        <f>'1 уровень'!Q2796</f>
        <v>0</v>
      </c>
      <c r="P290" s="789">
        <f>'1 уровень'!R2796</f>
        <v>0</v>
      </c>
      <c r="Q290" s="789">
        <f>'1 уровень'!S2796</f>
        <v>0</v>
      </c>
      <c r="R290" s="788">
        <f>'1 уровень'!T2796</f>
        <v>0</v>
      </c>
      <c r="S290" s="788">
        <f>'1 уровень'!U2796</f>
        <v>0</v>
      </c>
      <c r="T290" s="788">
        <f>'1 уровень'!V2796</f>
        <v>0</v>
      </c>
      <c r="U290" s="788">
        <f>'1 уровень'!W2796</f>
        <v>0</v>
      </c>
      <c r="V290" s="788">
        <f>'1 уровень'!X2796</f>
        <v>0</v>
      </c>
      <c r="W290" s="788">
        <f>'1 уровень'!Y2796</f>
        <v>0</v>
      </c>
      <c r="X290" s="788">
        <f>'1 уровень'!Z2796</f>
        <v>0</v>
      </c>
      <c r="Y290" s="788">
        <f>'1 уровень'!AA2796</f>
        <v>0</v>
      </c>
      <c r="Z290" s="788">
        <f>'1 уровень'!AB2796</f>
        <v>0</v>
      </c>
      <c r="AA290" s="788">
        <f>'1 уровень'!AC2796</f>
        <v>0</v>
      </c>
      <c r="AB290" s="788">
        <f>'1 уровень'!AD2796</f>
        <v>0</v>
      </c>
      <c r="AC290" s="788">
        <f>'1 уровень'!AE2796</f>
        <v>0</v>
      </c>
      <c r="AD290" s="788">
        <f>'1 уровень'!AF2796</f>
        <v>0</v>
      </c>
      <c r="AE290" s="3194">
        <f>'1 уровень'!AG2796</f>
        <v>0</v>
      </c>
      <c r="AF290" s="788">
        <f>'1 уровень'!AH2796</f>
        <v>0</v>
      </c>
      <c r="AG290" s="788">
        <f>'1 уровень'!AI2796</f>
        <v>0</v>
      </c>
      <c r="AH290" s="788">
        <f>'1 уровень'!AJ2796</f>
        <v>0</v>
      </c>
      <c r="AI290" s="788">
        <f>'1 уровень'!AK2796</f>
        <v>0</v>
      </c>
      <c r="AJ290" s="2097">
        <f>'1 уровень'!AL2796</f>
        <v>0</v>
      </c>
      <c r="AK290" s="3770">
        <f>'1 уровень'!AM2796</f>
        <v>0</v>
      </c>
      <c r="AL290" s="788"/>
      <c r="AM290" s="788"/>
      <c r="AN290" s="4237">
        <f>'1 уровень'!AN2797</f>
        <v>0</v>
      </c>
      <c r="AO290" s="4244">
        <f>'1 уровень'!AO2797</f>
        <v>0</v>
      </c>
      <c r="AP290" s="1339">
        <f t="shared" si="28"/>
        <v>0</v>
      </c>
      <c r="AQ290" s="3813">
        <f t="shared" si="39"/>
        <v>0</v>
      </c>
      <c r="AR290" s="775"/>
      <c r="AS290" s="775"/>
      <c r="AT290" s="775"/>
      <c r="AU290" s="775"/>
      <c r="AV290" s="775"/>
      <c r="AW290" s="775"/>
      <c r="AX290" s="775"/>
      <c r="AY290" s="775"/>
      <c r="AZ290" s="775"/>
      <c r="BA290" s="775"/>
      <c r="BB290" s="775"/>
      <c r="BC290" s="775"/>
      <c r="BD290" s="775"/>
      <c r="BE290" s="775"/>
      <c r="BF290" s="775"/>
      <c r="BG290" s="775"/>
      <c r="BH290" s="775"/>
      <c r="BI290" s="775"/>
      <c r="BJ290" s="775"/>
      <c r="BK290" s="775"/>
      <c r="BL290" s="775"/>
      <c r="BM290" s="775"/>
      <c r="BN290" s="775"/>
      <c r="BO290" s="775"/>
      <c r="BP290" s="775"/>
      <c r="BQ290" s="775"/>
      <c r="BR290" s="775"/>
      <c r="BS290" s="775"/>
      <c r="BT290" s="775"/>
      <c r="BU290" s="775"/>
      <c r="BV290" s="775"/>
      <c r="BW290" s="775"/>
      <c r="BX290" s="775"/>
      <c r="BY290" s="775"/>
      <c r="BZ290" s="775"/>
      <c r="CA290" s="775"/>
      <c r="CB290" s="775"/>
      <c r="CC290" s="775"/>
      <c r="CD290" s="775"/>
      <c r="CE290" s="775"/>
      <c r="CF290" s="775"/>
      <c r="CG290" s="775"/>
      <c r="CH290" s="775"/>
      <c r="CI290" s="775"/>
      <c r="CJ290" s="775"/>
      <c r="CK290" s="775"/>
      <c r="CL290" s="775"/>
      <c r="CM290" s="775"/>
      <c r="CN290" s="775"/>
      <c r="CO290" s="775"/>
      <c r="CP290" s="775"/>
      <c r="CQ290" s="775"/>
      <c r="CR290" s="775"/>
      <c r="CS290" s="775"/>
      <c r="CT290" s="775"/>
      <c r="CU290" s="775"/>
      <c r="CV290" s="775"/>
      <c r="CW290" s="775"/>
      <c r="CX290" s="775"/>
      <c r="CY290" s="775"/>
      <c r="CZ290" s="775"/>
      <c r="DA290" s="775"/>
      <c r="DB290" s="775"/>
      <c r="DC290" s="775"/>
      <c r="DD290" s="775"/>
      <c r="DE290" s="775"/>
      <c r="DF290" s="775"/>
      <c r="DG290" s="775"/>
      <c r="DH290" s="775"/>
      <c r="DI290" s="775"/>
      <c r="DJ290" s="775"/>
      <c r="DK290" s="775"/>
      <c r="DL290" s="775"/>
      <c r="DM290" s="775"/>
      <c r="DN290" s="775"/>
      <c r="DO290" s="775"/>
      <c r="DP290" s="775"/>
      <c r="DQ290" s="775"/>
      <c r="DR290" s="775"/>
      <c r="DS290" s="775"/>
      <c r="DT290" s="775"/>
      <c r="DU290" s="775"/>
      <c r="DV290" s="775"/>
      <c r="DW290" s="775"/>
      <c r="DX290" s="775"/>
      <c r="DY290" s="775"/>
      <c r="DZ290" s="775"/>
      <c r="EA290" s="775"/>
      <c r="EB290" s="775"/>
      <c r="EC290" s="775"/>
      <c r="ED290" s="775"/>
      <c r="EE290" s="775"/>
      <c r="EF290" s="775"/>
      <c r="EG290" s="775"/>
      <c r="EH290" s="775"/>
      <c r="EI290" s="775"/>
      <c r="EJ290" s="775"/>
      <c r="EK290" s="775"/>
      <c r="EL290" s="775"/>
      <c r="EM290" s="775"/>
      <c r="EN290" s="775"/>
      <c r="EO290" s="775"/>
      <c r="EP290" s="775"/>
      <c r="EQ290" s="775"/>
      <c r="ER290" s="775"/>
      <c r="ES290" s="775"/>
      <c r="ET290" s="775"/>
      <c r="EU290" s="775"/>
      <c r="EV290" s="775"/>
      <c r="EW290" s="775"/>
      <c r="EX290" s="775"/>
      <c r="EY290" s="775"/>
      <c r="EZ290" s="775"/>
      <c r="FA290" s="775"/>
      <c r="FB290" s="775"/>
      <c r="FC290" s="775"/>
      <c r="FD290" s="775"/>
      <c r="FE290" s="775"/>
      <c r="FF290" s="775"/>
      <c r="FG290" s="775"/>
      <c r="FH290" s="775"/>
      <c r="FI290" s="775"/>
      <c r="FJ290" s="775"/>
      <c r="FK290" s="775"/>
      <c r="FL290" s="775"/>
      <c r="FM290" s="775"/>
      <c r="FN290" s="775"/>
      <c r="FO290" s="775"/>
      <c r="FP290" s="775"/>
      <c r="FQ290" s="775"/>
      <c r="FR290" s="775"/>
      <c r="FS290" s="775"/>
      <c r="FT290" s="775"/>
      <c r="FU290" s="775"/>
      <c r="FV290" s="775"/>
      <c r="FW290" s="775"/>
      <c r="FX290" s="775"/>
      <c r="FY290" s="775"/>
      <c r="FZ290" s="775"/>
      <c r="GA290" s="775"/>
      <c r="GB290" s="775"/>
      <c r="GC290" s="775"/>
      <c r="GD290" s="775"/>
      <c r="GE290" s="775"/>
      <c r="GF290" s="775"/>
      <c r="GG290" s="775"/>
      <c r="GH290" s="775"/>
      <c r="GI290" s="775"/>
      <c r="GJ290" s="775"/>
      <c r="GK290" s="775"/>
      <c r="GL290" s="775"/>
      <c r="GM290" s="775"/>
      <c r="GN290" s="775"/>
      <c r="GO290" s="775"/>
      <c r="GP290" s="775"/>
      <c r="GQ290" s="775"/>
      <c r="GR290" s="775"/>
      <c r="GS290" s="775"/>
      <c r="GT290" s="775"/>
      <c r="GU290" s="775"/>
      <c r="GV290" s="775"/>
      <c r="GW290" s="775"/>
      <c r="GX290" s="775"/>
      <c r="GY290" s="775"/>
      <c r="GZ290" s="775"/>
    </row>
    <row r="291" spans="2:208" x14ac:dyDescent="0.25">
      <c r="B291" s="1125" t="s">
        <v>306</v>
      </c>
      <c r="C291" s="34">
        <f>'1 уровень'!E2797</f>
        <v>19600</v>
      </c>
      <c r="D291" s="34">
        <f>'1 уровень'!F2797</f>
        <v>0</v>
      </c>
      <c r="E291" s="34">
        <f>'1 уровень'!G2797</f>
        <v>16333</v>
      </c>
      <c r="F291" s="34">
        <f>'1 уровень'!H2797</f>
        <v>14131</v>
      </c>
      <c r="G291" s="780">
        <f>'1 уровень'!I2797</f>
        <v>86.518092205963384</v>
      </c>
      <c r="H291" s="3741">
        <f>'1 уровень'!J2797</f>
        <v>1</v>
      </c>
      <c r="I291" s="794">
        <f>'1 уровень'!K2797</f>
        <v>0</v>
      </c>
      <c r="J291" s="794">
        <f>'1 уровень'!L2797</f>
        <v>0</v>
      </c>
      <c r="K291" s="789">
        <f>'1 уровень'!M2797</f>
        <v>0</v>
      </c>
      <c r="L291" s="789"/>
      <c r="M291" s="789">
        <f>'1 уровень'!O2797</f>
        <v>0</v>
      </c>
      <c r="N291" s="789">
        <f>'1 уровень'!P2797</f>
        <v>0</v>
      </c>
      <c r="O291" s="789">
        <f>'1 уровень'!Q2797</f>
        <v>0</v>
      </c>
      <c r="P291" s="789">
        <f>'1 уровень'!R2797</f>
        <v>0</v>
      </c>
      <c r="Q291" s="789">
        <f>'1 уровень'!S2797</f>
        <v>0</v>
      </c>
      <c r="R291" s="788">
        <f>'1 уровень'!T2797</f>
        <v>0</v>
      </c>
      <c r="S291" s="788">
        <f>'1 уровень'!U2797</f>
        <v>0</v>
      </c>
      <c r="T291" s="788">
        <f>'1 уровень'!V2797</f>
        <v>0</v>
      </c>
      <c r="U291" s="788">
        <f>'1 уровень'!W2797</f>
        <v>0</v>
      </c>
      <c r="V291" s="788">
        <f>'1 уровень'!X2797</f>
        <v>0</v>
      </c>
      <c r="W291" s="788">
        <f>'1 уровень'!Y2797</f>
        <v>0</v>
      </c>
      <c r="X291" s="788">
        <f>'1 уровень'!Z2797</f>
        <v>0</v>
      </c>
      <c r="Y291" s="788">
        <f>'1 уровень'!AA2797</f>
        <v>0</v>
      </c>
      <c r="Z291" s="788">
        <f>'1 уровень'!AB2797</f>
        <v>0</v>
      </c>
      <c r="AA291" s="788">
        <f>'1 уровень'!AC2797</f>
        <v>0</v>
      </c>
      <c r="AB291" s="788">
        <f>'1 уровень'!AD2797</f>
        <v>0</v>
      </c>
      <c r="AC291" s="788">
        <f>'1 уровень'!AE2797</f>
        <v>0</v>
      </c>
      <c r="AD291" s="788">
        <f>'1 уровень'!AF2797</f>
        <v>0</v>
      </c>
      <c r="AE291" s="3194">
        <f>'1 уровень'!AG2797</f>
        <v>0</v>
      </c>
      <c r="AF291" s="788">
        <f>'1 уровень'!AH2797</f>
        <v>0</v>
      </c>
      <c r="AG291" s="788">
        <f>'1 уровень'!AI2797</f>
        <v>0</v>
      </c>
      <c r="AH291" s="788">
        <f>'1 уровень'!AJ2797</f>
        <v>0</v>
      </c>
      <c r="AI291" s="788">
        <f>'1 уровень'!AK2797</f>
        <v>0</v>
      </c>
      <c r="AJ291" s="2097">
        <f>'1 уровень'!AL2797</f>
        <v>0</v>
      </c>
      <c r="AK291" s="3770">
        <f>'1 уровень'!AM2797</f>
        <v>0</v>
      </c>
      <c r="AL291" s="788"/>
      <c r="AM291" s="788"/>
      <c r="AN291" s="4237">
        <f>'1 уровень'!AN2798</f>
        <v>0</v>
      </c>
      <c r="AO291" s="4244">
        <f>'1 уровень'!AO2798</f>
        <v>0</v>
      </c>
      <c r="AP291" s="1339">
        <f t="shared" si="28"/>
        <v>0</v>
      </c>
      <c r="AQ291" s="3813">
        <f t="shared" si="39"/>
        <v>0</v>
      </c>
      <c r="AR291" s="775"/>
      <c r="AS291" s="775"/>
      <c r="AT291" s="775"/>
      <c r="AU291" s="775"/>
      <c r="AV291" s="775"/>
      <c r="AW291" s="775"/>
      <c r="AX291" s="775"/>
      <c r="AY291" s="775"/>
      <c r="AZ291" s="775"/>
      <c r="BA291" s="775"/>
      <c r="BB291" s="775"/>
      <c r="BC291" s="775"/>
      <c r="BD291" s="775"/>
      <c r="BE291" s="775"/>
      <c r="BF291" s="775"/>
      <c r="BG291" s="775"/>
      <c r="BH291" s="775"/>
      <c r="BI291" s="775"/>
      <c r="BJ291" s="775"/>
      <c r="BK291" s="775"/>
      <c r="BL291" s="775"/>
      <c r="BM291" s="775"/>
      <c r="BN291" s="775"/>
      <c r="BO291" s="775"/>
      <c r="BP291" s="775"/>
      <c r="BQ291" s="775"/>
      <c r="BR291" s="775"/>
      <c r="BS291" s="775"/>
      <c r="BT291" s="775"/>
      <c r="BU291" s="775"/>
      <c r="BV291" s="775"/>
      <c r="BW291" s="775"/>
      <c r="BX291" s="775"/>
      <c r="BY291" s="775"/>
      <c r="BZ291" s="775"/>
      <c r="CA291" s="775"/>
      <c r="CB291" s="775"/>
      <c r="CC291" s="775"/>
      <c r="CD291" s="775"/>
      <c r="CE291" s="775"/>
      <c r="CF291" s="775"/>
      <c r="CG291" s="775"/>
      <c r="CH291" s="775"/>
      <c r="CI291" s="775"/>
      <c r="CJ291" s="775"/>
      <c r="CK291" s="775"/>
      <c r="CL291" s="775"/>
      <c r="CM291" s="775"/>
      <c r="CN291" s="775"/>
      <c r="CO291" s="775"/>
      <c r="CP291" s="775"/>
      <c r="CQ291" s="775"/>
      <c r="CR291" s="775"/>
      <c r="CS291" s="775"/>
      <c r="CT291" s="775"/>
      <c r="CU291" s="775"/>
      <c r="CV291" s="775"/>
      <c r="CW291" s="775"/>
      <c r="CX291" s="775"/>
      <c r="CY291" s="775"/>
      <c r="CZ291" s="775"/>
      <c r="DA291" s="775"/>
      <c r="DB291" s="775"/>
      <c r="DC291" s="775"/>
      <c r="DD291" s="775"/>
      <c r="DE291" s="775"/>
      <c r="DF291" s="775"/>
      <c r="DG291" s="775"/>
      <c r="DH291" s="775"/>
      <c r="DI291" s="775"/>
      <c r="DJ291" s="775"/>
      <c r="DK291" s="775"/>
      <c r="DL291" s="775"/>
      <c r="DM291" s="775"/>
      <c r="DN291" s="775"/>
      <c r="DO291" s="775"/>
      <c r="DP291" s="775"/>
      <c r="DQ291" s="775"/>
      <c r="DR291" s="775"/>
      <c r="DS291" s="775"/>
      <c r="DT291" s="775"/>
      <c r="DU291" s="775"/>
      <c r="DV291" s="775"/>
      <c r="DW291" s="775"/>
      <c r="DX291" s="775"/>
      <c r="DY291" s="775"/>
      <c r="DZ291" s="775"/>
      <c r="EA291" s="775"/>
      <c r="EB291" s="775"/>
      <c r="EC291" s="775"/>
      <c r="ED291" s="775"/>
      <c r="EE291" s="775"/>
      <c r="EF291" s="775"/>
      <c r="EG291" s="775"/>
      <c r="EH291" s="775"/>
      <c r="EI291" s="775"/>
      <c r="EJ291" s="775"/>
      <c r="EK291" s="775"/>
      <c r="EL291" s="775"/>
      <c r="EM291" s="775"/>
      <c r="EN291" s="775"/>
      <c r="EO291" s="775"/>
      <c r="EP291" s="775"/>
      <c r="EQ291" s="775"/>
      <c r="ER291" s="775"/>
      <c r="ES291" s="775"/>
      <c r="ET291" s="775"/>
      <c r="EU291" s="775"/>
      <c r="EV291" s="775"/>
      <c r="EW291" s="775"/>
      <c r="EX291" s="775"/>
      <c r="EY291" s="775"/>
      <c r="EZ291" s="775"/>
      <c r="FA291" s="775"/>
      <c r="FB291" s="775"/>
      <c r="FC291" s="775"/>
      <c r="FD291" s="775"/>
      <c r="FE291" s="775"/>
      <c r="FF291" s="775"/>
      <c r="FG291" s="775"/>
      <c r="FH291" s="775"/>
      <c r="FI291" s="775"/>
      <c r="FJ291" s="775"/>
      <c r="FK291" s="775"/>
      <c r="FL291" s="775"/>
      <c r="FM291" s="775"/>
      <c r="FN291" s="775"/>
      <c r="FO291" s="775"/>
      <c r="FP291" s="775"/>
      <c r="FQ291" s="775"/>
      <c r="FR291" s="775"/>
      <c r="FS291" s="775"/>
      <c r="FT291" s="775"/>
      <c r="FU291" s="775"/>
      <c r="FV291" s="775"/>
      <c r="FW291" s="775"/>
      <c r="FX291" s="775"/>
      <c r="FY291" s="775"/>
      <c r="FZ291" s="775"/>
      <c r="GA291" s="775"/>
      <c r="GB291" s="775"/>
      <c r="GC291" s="775"/>
      <c r="GD291" s="775"/>
      <c r="GE291" s="775"/>
      <c r="GF291" s="775"/>
      <c r="GG291" s="775"/>
      <c r="GH291" s="775"/>
      <c r="GI291" s="775"/>
      <c r="GJ291" s="775"/>
      <c r="GK291" s="775"/>
      <c r="GL291" s="775"/>
      <c r="GM291" s="775"/>
      <c r="GN291" s="775"/>
      <c r="GO291" s="775"/>
      <c r="GP291" s="775"/>
      <c r="GQ291" s="775"/>
      <c r="GR291" s="775"/>
      <c r="GS291" s="775"/>
      <c r="GT291" s="775"/>
      <c r="GU291" s="775"/>
      <c r="GV291" s="775"/>
      <c r="GW291" s="775"/>
      <c r="GX291" s="775"/>
      <c r="GY291" s="775"/>
      <c r="GZ291" s="775"/>
    </row>
    <row r="292" spans="2:208" ht="30" x14ac:dyDescent="0.25">
      <c r="B292" s="1125" t="s">
        <v>307</v>
      </c>
      <c r="C292" s="34">
        <f>'1 уровень'!E2798</f>
        <v>8000</v>
      </c>
      <c r="D292" s="34">
        <f>'1 уровень'!F2798</f>
        <v>0</v>
      </c>
      <c r="E292" s="34">
        <f>'1 уровень'!G2798</f>
        <v>6667</v>
      </c>
      <c r="F292" s="34">
        <f>'1 уровень'!H2798</f>
        <v>1570.4</v>
      </c>
      <c r="G292" s="780">
        <f>'1 уровень'!I2798</f>
        <v>23.554822258887057</v>
      </c>
      <c r="H292" s="3741">
        <f>'1 уровень'!J2798</f>
        <v>0</v>
      </c>
      <c r="I292" s="794">
        <f>'1 уровень'!K2798</f>
        <v>0</v>
      </c>
      <c r="J292" s="794">
        <f>'1 уровень'!L2798</f>
        <v>0</v>
      </c>
      <c r="K292" s="789">
        <f>'1 уровень'!M2798</f>
        <v>0</v>
      </c>
      <c r="L292" s="789"/>
      <c r="M292" s="789">
        <f>'1 уровень'!O2798</f>
        <v>0</v>
      </c>
      <c r="N292" s="789">
        <f>'1 уровень'!P2798</f>
        <v>0</v>
      </c>
      <c r="O292" s="789">
        <f>'1 уровень'!Q2798</f>
        <v>0</v>
      </c>
      <c r="P292" s="789">
        <f>'1 уровень'!R2798</f>
        <v>0</v>
      </c>
      <c r="Q292" s="789">
        <f>'1 уровень'!S2798</f>
        <v>0</v>
      </c>
      <c r="R292" s="788">
        <f>'1 уровень'!T2798</f>
        <v>0</v>
      </c>
      <c r="S292" s="788">
        <f>'1 уровень'!U2798</f>
        <v>0</v>
      </c>
      <c r="T292" s="788">
        <f>'1 уровень'!V2798</f>
        <v>0</v>
      </c>
      <c r="U292" s="788">
        <f>'1 уровень'!W2798</f>
        <v>0</v>
      </c>
      <c r="V292" s="788">
        <f>'1 уровень'!X2798</f>
        <v>0</v>
      </c>
      <c r="W292" s="788">
        <f>'1 уровень'!Y2798</f>
        <v>0</v>
      </c>
      <c r="X292" s="788">
        <f>'1 уровень'!Z2798</f>
        <v>0</v>
      </c>
      <c r="Y292" s="788">
        <f>'1 уровень'!AA2798</f>
        <v>0</v>
      </c>
      <c r="Z292" s="788">
        <f>'1 уровень'!AB2798</f>
        <v>0</v>
      </c>
      <c r="AA292" s="788">
        <f>'1 уровень'!AC2798</f>
        <v>0</v>
      </c>
      <c r="AB292" s="788">
        <f>'1 уровень'!AD2798</f>
        <v>0</v>
      </c>
      <c r="AC292" s="788">
        <f>'1 уровень'!AE2798</f>
        <v>0</v>
      </c>
      <c r="AD292" s="788">
        <f>'1 уровень'!AF2798</f>
        <v>0</v>
      </c>
      <c r="AE292" s="3194">
        <f>'1 уровень'!AG2798</f>
        <v>0</v>
      </c>
      <c r="AF292" s="788">
        <f>'1 уровень'!AH2798</f>
        <v>0</v>
      </c>
      <c r="AG292" s="788">
        <f>'1 уровень'!AI2798</f>
        <v>0</v>
      </c>
      <c r="AH292" s="788">
        <f>'1 уровень'!AJ2798</f>
        <v>0</v>
      </c>
      <c r="AI292" s="788">
        <f>'1 уровень'!AK2798</f>
        <v>0</v>
      </c>
      <c r="AJ292" s="2097">
        <f>'1 уровень'!AL2798</f>
        <v>0</v>
      </c>
      <c r="AK292" s="3770">
        <f>'1 уровень'!AM2798</f>
        <v>0</v>
      </c>
      <c r="AL292" s="788"/>
      <c r="AM292" s="788"/>
      <c r="AN292" s="4237">
        <f>'1 уровень'!AN2799</f>
        <v>0</v>
      </c>
      <c r="AO292" s="4244">
        <f>'1 уровень'!AO2799</f>
        <v>0</v>
      </c>
      <c r="AP292" s="1339">
        <f t="shared" si="28"/>
        <v>0</v>
      </c>
      <c r="AQ292" s="3813">
        <f t="shared" si="39"/>
        <v>0</v>
      </c>
      <c r="AR292" s="775"/>
      <c r="AS292" s="775"/>
      <c r="AT292" s="775"/>
      <c r="AU292" s="775"/>
      <c r="AV292" s="775"/>
      <c r="AW292" s="775"/>
      <c r="AX292" s="775"/>
      <c r="AY292" s="775"/>
      <c r="AZ292" s="775"/>
      <c r="BA292" s="775"/>
      <c r="BB292" s="775"/>
      <c r="BC292" s="775"/>
      <c r="BD292" s="775"/>
      <c r="BE292" s="775"/>
      <c r="BF292" s="775"/>
      <c r="BG292" s="775"/>
      <c r="BH292" s="775"/>
      <c r="BI292" s="775"/>
      <c r="BJ292" s="775"/>
      <c r="BK292" s="775"/>
      <c r="BL292" s="775"/>
      <c r="BM292" s="775"/>
      <c r="BN292" s="775"/>
      <c r="BO292" s="775"/>
      <c r="BP292" s="775"/>
      <c r="BQ292" s="775"/>
      <c r="BR292" s="775"/>
      <c r="BS292" s="775"/>
      <c r="BT292" s="775"/>
      <c r="BU292" s="775"/>
      <c r="BV292" s="775"/>
      <c r="BW292" s="775"/>
      <c r="BX292" s="775"/>
      <c r="BY292" s="775"/>
      <c r="BZ292" s="775"/>
      <c r="CA292" s="775"/>
      <c r="CB292" s="775"/>
      <c r="CC292" s="775"/>
      <c r="CD292" s="775"/>
      <c r="CE292" s="775"/>
      <c r="CF292" s="775"/>
      <c r="CG292" s="775"/>
      <c r="CH292" s="775"/>
      <c r="CI292" s="775"/>
      <c r="CJ292" s="775"/>
      <c r="CK292" s="775"/>
      <c r="CL292" s="775"/>
      <c r="CM292" s="775"/>
      <c r="CN292" s="775"/>
      <c r="CO292" s="775"/>
      <c r="CP292" s="775"/>
      <c r="CQ292" s="775"/>
      <c r="CR292" s="775"/>
      <c r="CS292" s="775"/>
      <c r="CT292" s="775"/>
      <c r="CU292" s="775"/>
      <c r="CV292" s="775"/>
      <c r="CW292" s="775"/>
      <c r="CX292" s="775"/>
      <c r="CY292" s="775"/>
      <c r="CZ292" s="775"/>
      <c r="DA292" s="775"/>
      <c r="DB292" s="775"/>
      <c r="DC292" s="775"/>
      <c r="DD292" s="775"/>
      <c r="DE292" s="775"/>
      <c r="DF292" s="775"/>
      <c r="DG292" s="775"/>
      <c r="DH292" s="775"/>
      <c r="DI292" s="775"/>
      <c r="DJ292" s="775"/>
      <c r="DK292" s="775"/>
      <c r="DL292" s="775"/>
      <c r="DM292" s="775"/>
      <c r="DN292" s="775"/>
      <c r="DO292" s="775"/>
      <c r="DP292" s="775"/>
      <c r="DQ292" s="775"/>
      <c r="DR292" s="775"/>
      <c r="DS292" s="775"/>
      <c r="DT292" s="775"/>
      <c r="DU292" s="775"/>
      <c r="DV292" s="775"/>
      <c r="DW292" s="775"/>
      <c r="DX292" s="775"/>
      <c r="DY292" s="775"/>
      <c r="DZ292" s="775"/>
      <c r="EA292" s="775"/>
      <c r="EB292" s="775"/>
      <c r="EC292" s="775"/>
      <c r="ED292" s="775"/>
      <c r="EE292" s="775"/>
      <c r="EF292" s="775"/>
      <c r="EG292" s="775"/>
      <c r="EH292" s="775"/>
      <c r="EI292" s="775"/>
      <c r="EJ292" s="775"/>
      <c r="EK292" s="775"/>
      <c r="EL292" s="775"/>
      <c r="EM292" s="775"/>
      <c r="EN292" s="775"/>
      <c r="EO292" s="775"/>
      <c r="EP292" s="775"/>
      <c r="EQ292" s="775"/>
      <c r="ER292" s="775"/>
      <c r="ES292" s="775"/>
      <c r="ET292" s="775"/>
      <c r="EU292" s="775"/>
      <c r="EV292" s="775"/>
      <c r="EW292" s="775"/>
      <c r="EX292" s="775"/>
      <c r="EY292" s="775"/>
      <c r="EZ292" s="775"/>
      <c r="FA292" s="775"/>
      <c r="FB292" s="775"/>
      <c r="FC292" s="775"/>
      <c r="FD292" s="775"/>
      <c r="FE292" s="775"/>
      <c r="FF292" s="775"/>
      <c r="FG292" s="775"/>
      <c r="FH292" s="775"/>
      <c r="FI292" s="775"/>
      <c r="FJ292" s="775"/>
      <c r="FK292" s="775"/>
      <c r="FL292" s="775"/>
      <c r="FM292" s="775"/>
      <c r="FN292" s="775"/>
      <c r="FO292" s="775"/>
      <c r="FP292" s="775"/>
      <c r="FQ292" s="775"/>
      <c r="FR292" s="775"/>
      <c r="FS292" s="775"/>
      <c r="FT292" s="775"/>
      <c r="FU292" s="775"/>
      <c r="FV292" s="775"/>
      <c r="FW292" s="775"/>
      <c r="FX292" s="775"/>
      <c r="FY292" s="775"/>
      <c r="FZ292" s="775"/>
      <c r="GA292" s="775"/>
      <c r="GB292" s="775"/>
      <c r="GC292" s="775"/>
      <c r="GD292" s="775"/>
      <c r="GE292" s="775"/>
      <c r="GF292" s="775"/>
      <c r="GG292" s="775"/>
      <c r="GH292" s="775"/>
      <c r="GI292" s="775"/>
      <c r="GJ292" s="775"/>
      <c r="GK292" s="775"/>
      <c r="GL292" s="775"/>
      <c r="GM292" s="775"/>
      <c r="GN292" s="775"/>
      <c r="GO292" s="775"/>
      <c r="GP292" s="775"/>
      <c r="GQ292" s="775"/>
      <c r="GR292" s="775"/>
      <c r="GS292" s="775"/>
      <c r="GT292" s="775"/>
      <c r="GU292" s="775"/>
      <c r="GV292" s="775"/>
      <c r="GW292" s="775"/>
      <c r="GX292" s="775"/>
      <c r="GY292" s="775"/>
      <c r="GZ292" s="775"/>
    </row>
    <row r="293" spans="2:208" ht="60" x14ac:dyDescent="0.25">
      <c r="B293" s="1125" t="s">
        <v>308</v>
      </c>
      <c r="C293" s="34">
        <f>'1 уровень'!E2799</f>
        <v>1000</v>
      </c>
      <c r="D293" s="34">
        <f>'1 уровень'!F2799</f>
        <v>0</v>
      </c>
      <c r="E293" s="34">
        <f>'1 уровень'!G2799</f>
        <v>833</v>
      </c>
      <c r="F293" s="34">
        <f>'1 уровень'!H2799</f>
        <v>1394</v>
      </c>
      <c r="G293" s="780">
        <f>'1 уровень'!I2799</f>
        <v>167.34693877551021</v>
      </c>
      <c r="H293" s="3741">
        <f>'1 уровень'!J2799</f>
        <v>0</v>
      </c>
      <c r="I293" s="794">
        <f>'1 уровень'!K2799</f>
        <v>0</v>
      </c>
      <c r="J293" s="794">
        <f>'1 уровень'!L2799</f>
        <v>0</v>
      </c>
      <c r="K293" s="789">
        <f>'1 уровень'!M2799</f>
        <v>0</v>
      </c>
      <c r="L293" s="789"/>
      <c r="M293" s="789">
        <f>'1 уровень'!O2799</f>
        <v>0</v>
      </c>
      <c r="N293" s="789">
        <f>'1 уровень'!P2799</f>
        <v>0</v>
      </c>
      <c r="O293" s="789">
        <f>'1 уровень'!Q2799</f>
        <v>0</v>
      </c>
      <c r="P293" s="789">
        <f>'1 уровень'!R2799</f>
        <v>0</v>
      </c>
      <c r="Q293" s="789">
        <f>'1 уровень'!S2799</f>
        <v>0</v>
      </c>
      <c r="R293" s="788">
        <f>'1 уровень'!T2799</f>
        <v>0</v>
      </c>
      <c r="S293" s="788">
        <f>'1 уровень'!U2799</f>
        <v>0</v>
      </c>
      <c r="T293" s="788">
        <f>'1 уровень'!V2799</f>
        <v>0</v>
      </c>
      <c r="U293" s="788">
        <f>'1 уровень'!W2799</f>
        <v>0</v>
      </c>
      <c r="V293" s="788">
        <f>'1 уровень'!X2799</f>
        <v>0</v>
      </c>
      <c r="W293" s="788">
        <f>'1 уровень'!Y2799</f>
        <v>0</v>
      </c>
      <c r="X293" s="788">
        <f>'1 уровень'!Z2799</f>
        <v>0</v>
      </c>
      <c r="Y293" s="788">
        <f>'1 уровень'!AA2799</f>
        <v>0</v>
      </c>
      <c r="Z293" s="788">
        <f>'1 уровень'!AB2799</f>
        <v>0</v>
      </c>
      <c r="AA293" s="788">
        <f>'1 уровень'!AC2799</f>
        <v>0</v>
      </c>
      <c r="AB293" s="788">
        <f>'1 уровень'!AD2799</f>
        <v>0</v>
      </c>
      <c r="AC293" s="788">
        <f>'1 уровень'!AE2799</f>
        <v>0</v>
      </c>
      <c r="AD293" s="788">
        <f>'1 уровень'!AF2799</f>
        <v>0</v>
      </c>
      <c r="AE293" s="3194">
        <f>'1 уровень'!AG2799</f>
        <v>0</v>
      </c>
      <c r="AF293" s="788">
        <f>'1 уровень'!AH2799</f>
        <v>0</v>
      </c>
      <c r="AG293" s="788">
        <f>'1 уровень'!AI2799</f>
        <v>0</v>
      </c>
      <c r="AH293" s="788">
        <f>'1 уровень'!AJ2799</f>
        <v>0</v>
      </c>
      <c r="AI293" s="788">
        <f>'1 уровень'!AK2799</f>
        <v>0</v>
      </c>
      <c r="AJ293" s="2097">
        <f>'1 уровень'!AL2799</f>
        <v>0</v>
      </c>
      <c r="AK293" s="3770">
        <f>'1 уровень'!AM2799</f>
        <v>0</v>
      </c>
      <c r="AL293" s="788"/>
      <c r="AM293" s="788"/>
      <c r="AN293" s="4237">
        <f>'1 уровень'!AN2800</f>
        <v>0</v>
      </c>
      <c r="AO293" s="4244">
        <f>'1 уровень'!AO2800</f>
        <v>0</v>
      </c>
      <c r="AP293" s="1339">
        <f t="shared" si="28"/>
        <v>0</v>
      </c>
      <c r="AQ293" s="3813">
        <f t="shared" si="39"/>
        <v>0</v>
      </c>
      <c r="AR293" s="775"/>
      <c r="AS293" s="775"/>
      <c r="AT293" s="775"/>
      <c r="AU293" s="775"/>
      <c r="AV293" s="775"/>
      <c r="AW293" s="775"/>
      <c r="AX293" s="775"/>
      <c r="AY293" s="775"/>
      <c r="AZ293" s="775"/>
      <c r="BA293" s="775"/>
      <c r="BB293" s="775"/>
      <c r="BC293" s="775"/>
      <c r="BD293" s="775"/>
      <c r="BE293" s="775"/>
      <c r="BF293" s="775"/>
      <c r="BG293" s="775"/>
      <c r="BH293" s="775"/>
      <c r="BI293" s="775"/>
      <c r="BJ293" s="775"/>
      <c r="BK293" s="775"/>
      <c r="BL293" s="775"/>
      <c r="BM293" s="775"/>
      <c r="BN293" s="775"/>
      <c r="BO293" s="775"/>
      <c r="BP293" s="775"/>
      <c r="BQ293" s="775"/>
      <c r="BR293" s="775"/>
      <c r="BS293" s="775"/>
      <c r="BT293" s="775"/>
      <c r="BU293" s="775"/>
      <c r="BV293" s="775"/>
      <c r="BW293" s="775"/>
      <c r="BX293" s="775"/>
      <c r="BY293" s="775"/>
      <c r="BZ293" s="775"/>
      <c r="CA293" s="775"/>
      <c r="CB293" s="775"/>
      <c r="CC293" s="775"/>
      <c r="CD293" s="775"/>
      <c r="CE293" s="775"/>
      <c r="CF293" s="775"/>
      <c r="CG293" s="775"/>
      <c r="CH293" s="775"/>
      <c r="CI293" s="775"/>
      <c r="CJ293" s="775"/>
      <c r="CK293" s="775"/>
      <c r="CL293" s="775"/>
      <c r="CM293" s="775"/>
      <c r="CN293" s="775"/>
      <c r="CO293" s="775"/>
      <c r="CP293" s="775"/>
      <c r="CQ293" s="775"/>
      <c r="CR293" s="775"/>
      <c r="CS293" s="775"/>
      <c r="CT293" s="775"/>
      <c r="CU293" s="775"/>
      <c r="CV293" s="775"/>
      <c r="CW293" s="775"/>
      <c r="CX293" s="775"/>
      <c r="CY293" s="775"/>
      <c r="CZ293" s="775"/>
      <c r="DA293" s="775"/>
      <c r="DB293" s="775"/>
      <c r="DC293" s="775"/>
      <c r="DD293" s="775"/>
      <c r="DE293" s="775"/>
      <c r="DF293" s="775"/>
      <c r="DG293" s="775"/>
      <c r="DH293" s="775"/>
      <c r="DI293" s="775"/>
      <c r="DJ293" s="775"/>
      <c r="DK293" s="775"/>
      <c r="DL293" s="775"/>
      <c r="DM293" s="775"/>
      <c r="DN293" s="775"/>
      <c r="DO293" s="775"/>
      <c r="DP293" s="775"/>
      <c r="DQ293" s="775"/>
      <c r="DR293" s="775"/>
      <c r="DS293" s="775"/>
      <c r="DT293" s="775"/>
      <c r="DU293" s="775"/>
      <c r="DV293" s="775"/>
      <c r="DW293" s="775"/>
      <c r="DX293" s="775"/>
      <c r="DY293" s="775"/>
      <c r="DZ293" s="775"/>
      <c r="EA293" s="775"/>
      <c r="EB293" s="775"/>
      <c r="EC293" s="775"/>
      <c r="ED293" s="775"/>
      <c r="EE293" s="775"/>
      <c r="EF293" s="775"/>
      <c r="EG293" s="775"/>
      <c r="EH293" s="775"/>
      <c r="EI293" s="775"/>
      <c r="EJ293" s="775"/>
      <c r="EK293" s="775"/>
      <c r="EL293" s="775"/>
      <c r="EM293" s="775"/>
      <c r="EN293" s="775"/>
      <c r="EO293" s="775"/>
      <c r="EP293" s="775"/>
      <c r="EQ293" s="775"/>
      <c r="ER293" s="775"/>
      <c r="ES293" s="775"/>
      <c r="ET293" s="775"/>
      <c r="EU293" s="775"/>
      <c r="EV293" s="775"/>
      <c r="EW293" s="775"/>
      <c r="EX293" s="775"/>
      <c r="EY293" s="775"/>
      <c r="EZ293" s="775"/>
      <c r="FA293" s="775"/>
      <c r="FB293" s="775"/>
      <c r="FC293" s="775"/>
      <c r="FD293" s="775"/>
      <c r="FE293" s="775"/>
      <c r="FF293" s="775"/>
      <c r="FG293" s="775"/>
      <c r="FH293" s="775"/>
      <c r="FI293" s="775"/>
      <c r="FJ293" s="775"/>
      <c r="FK293" s="775"/>
      <c r="FL293" s="775"/>
      <c r="FM293" s="775"/>
      <c r="FN293" s="775"/>
      <c r="FO293" s="775"/>
      <c r="FP293" s="775"/>
      <c r="FQ293" s="775"/>
      <c r="FR293" s="775"/>
      <c r="FS293" s="775"/>
      <c r="FT293" s="775"/>
      <c r="FU293" s="775"/>
      <c r="FV293" s="775"/>
      <c r="FW293" s="775"/>
      <c r="FX293" s="775"/>
      <c r="FY293" s="775"/>
      <c r="FZ293" s="775"/>
      <c r="GA293" s="775"/>
      <c r="GB293" s="775"/>
      <c r="GC293" s="775"/>
      <c r="GD293" s="775"/>
      <c r="GE293" s="775"/>
      <c r="GF293" s="775"/>
      <c r="GG293" s="775"/>
      <c r="GH293" s="775"/>
      <c r="GI293" s="775"/>
      <c r="GJ293" s="775"/>
      <c r="GK293" s="775"/>
      <c r="GL293" s="775"/>
      <c r="GM293" s="775"/>
      <c r="GN293" s="775"/>
      <c r="GO293" s="775"/>
      <c r="GP293" s="775"/>
      <c r="GQ293" s="775"/>
      <c r="GR293" s="775"/>
      <c r="GS293" s="775"/>
      <c r="GT293" s="775"/>
      <c r="GU293" s="775"/>
      <c r="GV293" s="775"/>
      <c r="GW293" s="775"/>
      <c r="GX293" s="775"/>
      <c r="GY293" s="775"/>
      <c r="GZ293" s="775"/>
    </row>
    <row r="294" spans="2:208" ht="45" x14ac:dyDescent="0.25">
      <c r="B294" s="1125" t="s">
        <v>323</v>
      </c>
      <c r="C294" s="34">
        <f>'1 уровень'!E2800</f>
        <v>180</v>
      </c>
      <c r="D294" s="34">
        <f>'1 уровень'!F2800</f>
        <v>0</v>
      </c>
      <c r="E294" s="34">
        <f>'1 уровень'!G2800</f>
        <v>150</v>
      </c>
      <c r="F294" s="34">
        <f>'1 уровень'!H2800</f>
        <v>7422</v>
      </c>
      <c r="G294" s="780">
        <f>'1 уровень'!I2800</f>
        <v>4948</v>
      </c>
      <c r="H294" s="3741">
        <f>'1 уровень'!J2800</f>
        <v>0</v>
      </c>
      <c r="I294" s="794">
        <f>'1 уровень'!K2800</f>
        <v>0</v>
      </c>
      <c r="J294" s="794">
        <f>'1 уровень'!L2800</f>
        <v>0</v>
      </c>
      <c r="K294" s="789">
        <f>'1 уровень'!M2800</f>
        <v>0</v>
      </c>
      <c r="L294" s="789"/>
      <c r="M294" s="789">
        <f>'1 уровень'!O2800</f>
        <v>0</v>
      </c>
      <c r="N294" s="789">
        <f>'1 уровень'!P2800</f>
        <v>0</v>
      </c>
      <c r="O294" s="789">
        <f>'1 уровень'!Q2800</f>
        <v>0</v>
      </c>
      <c r="P294" s="789">
        <f>'1 уровень'!R2800</f>
        <v>0</v>
      </c>
      <c r="Q294" s="789">
        <f>'1 уровень'!S2800</f>
        <v>0</v>
      </c>
      <c r="R294" s="788">
        <f>'1 уровень'!T2800</f>
        <v>0</v>
      </c>
      <c r="S294" s="788">
        <f>'1 уровень'!U2800</f>
        <v>0</v>
      </c>
      <c r="T294" s="788">
        <f>'1 уровень'!V2800</f>
        <v>0</v>
      </c>
      <c r="U294" s="788">
        <f>'1 уровень'!W2800</f>
        <v>0</v>
      </c>
      <c r="V294" s="788">
        <f>'1 уровень'!X2800</f>
        <v>0</v>
      </c>
      <c r="W294" s="788">
        <f>'1 уровень'!Y2800</f>
        <v>0</v>
      </c>
      <c r="X294" s="788">
        <f>'1 уровень'!Z2800</f>
        <v>0</v>
      </c>
      <c r="Y294" s="788">
        <f>'1 уровень'!AA2800</f>
        <v>0</v>
      </c>
      <c r="Z294" s="788">
        <f>'1 уровень'!AB2800</f>
        <v>0</v>
      </c>
      <c r="AA294" s="788">
        <f>'1 уровень'!AC2800</f>
        <v>0</v>
      </c>
      <c r="AB294" s="788">
        <f>'1 уровень'!AD2800</f>
        <v>0</v>
      </c>
      <c r="AC294" s="788">
        <f>'1 уровень'!AE2800</f>
        <v>0</v>
      </c>
      <c r="AD294" s="788">
        <f>'1 уровень'!AF2800</f>
        <v>0</v>
      </c>
      <c r="AE294" s="3194">
        <f>'1 уровень'!AG2800</f>
        <v>0</v>
      </c>
      <c r="AF294" s="788">
        <f>'1 уровень'!AH2800</f>
        <v>0</v>
      </c>
      <c r="AG294" s="788">
        <f>'1 уровень'!AI2800</f>
        <v>0</v>
      </c>
      <c r="AH294" s="788">
        <f>'1 уровень'!AJ2800</f>
        <v>0</v>
      </c>
      <c r="AI294" s="788">
        <f>'1 уровень'!AK2800</f>
        <v>0</v>
      </c>
      <c r="AJ294" s="2097">
        <f>'1 уровень'!AL2800</f>
        <v>0</v>
      </c>
      <c r="AK294" s="3770">
        <f>'1 уровень'!AM2800</f>
        <v>0</v>
      </c>
      <c r="AL294" s="788"/>
      <c r="AM294" s="788"/>
      <c r="AN294" s="4237">
        <f>'1 уровень'!AN2801</f>
        <v>0</v>
      </c>
      <c r="AO294" s="4244">
        <f>'1 уровень'!AO2801</f>
        <v>0</v>
      </c>
      <c r="AP294" s="1339">
        <f t="shared" si="28"/>
        <v>0</v>
      </c>
      <c r="AQ294" s="3813">
        <f t="shared" si="39"/>
        <v>0</v>
      </c>
      <c r="AR294" s="775"/>
      <c r="AS294" s="775"/>
      <c r="AT294" s="775"/>
      <c r="AU294" s="775"/>
      <c r="AV294" s="775"/>
      <c r="AW294" s="775"/>
      <c r="AX294" s="775"/>
      <c r="AY294" s="775"/>
      <c r="AZ294" s="775"/>
      <c r="BA294" s="775"/>
      <c r="BB294" s="775"/>
      <c r="BC294" s="775"/>
      <c r="BD294" s="775"/>
      <c r="BE294" s="775"/>
      <c r="BF294" s="775"/>
      <c r="BG294" s="775"/>
      <c r="BH294" s="775"/>
      <c r="BI294" s="775"/>
      <c r="BJ294" s="775"/>
      <c r="BK294" s="775"/>
      <c r="BL294" s="775"/>
      <c r="BM294" s="775"/>
      <c r="BN294" s="775"/>
      <c r="BO294" s="775"/>
      <c r="BP294" s="775"/>
      <c r="BQ294" s="775"/>
      <c r="BR294" s="775"/>
      <c r="BS294" s="775"/>
      <c r="BT294" s="775"/>
      <c r="BU294" s="775"/>
      <c r="BV294" s="775"/>
      <c r="BW294" s="775"/>
      <c r="BX294" s="775"/>
      <c r="BY294" s="775"/>
      <c r="BZ294" s="775"/>
      <c r="CA294" s="775"/>
      <c r="CB294" s="775"/>
      <c r="CC294" s="775"/>
      <c r="CD294" s="775"/>
      <c r="CE294" s="775"/>
      <c r="CF294" s="775"/>
      <c r="CG294" s="775"/>
      <c r="CH294" s="775"/>
      <c r="CI294" s="775"/>
      <c r="CJ294" s="775"/>
      <c r="CK294" s="775"/>
      <c r="CL294" s="775"/>
      <c r="CM294" s="775"/>
      <c r="CN294" s="775"/>
      <c r="CO294" s="775"/>
      <c r="CP294" s="775"/>
      <c r="CQ294" s="775"/>
      <c r="CR294" s="775"/>
      <c r="CS294" s="775"/>
      <c r="CT294" s="775"/>
      <c r="CU294" s="775"/>
      <c r="CV294" s="775"/>
      <c r="CW294" s="775"/>
      <c r="CX294" s="775"/>
      <c r="CY294" s="775"/>
      <c r="CZ294" s="775"/>
      <c r="DA294" s="775"/>
      <c r="DB294" s="775"/>
      <c r="DC294" s="775"/>
      <c r="DD294" s="775"/>
      <c r="DE294" s="775"/>
      <c r="DF294" s="775"/>
      <c r="DG294" s="775"/>
      <c r="DH294" s="775"/>
      <c r="DI294" s="775"/>
      <c r="DJ294" s="775"/>
      <c r="DK294" s="775"/>
      <c r="DL294" s="775"/>
      <c r="DM294" s="775"/>
      <c r="DN294" s="775"/>
      <c r="DO294" s="775"/>
      <c r="DP294" s="775"/>
      <c r="DQ294" s="775"/>
      <c r="DR294" s="775"/>
      <c r="DS294" s="775"/>
      <c r="DT294" s="775"/>
      <c r="DU294" s="775"/>
      <c r="DV294" s="775"/>
      <c r="DW294" s="775"/>
      <c r="DX294" s="775"/>
      <c r="DY294" s="775"/>
      <c r="DZ294" s="775"/>
      <c r="EA294" s="775"/>
      <c r="EB294" s="775"/>
      <c r="EC294" s="775"/>
      <c r="ED294" s="775"/>
      <c r="EE294" s="775"/>
      <c r="EF294" s="775"/>
      <c r="EG294" s="775"/>
      <c r="EH294" s="775"/>
      <c r="EI294" s="775"/>
      <c r="EJ294" s="775"/>
      <c r="EK294" s="775"/>
      <c r="EL294" s="775"/>
      <c r="EM294" s="775"/>
      <c r="EN294" s="775"/>
      <c r="EO294" s="775"/>
      <c r="EP294" s="775"/>
      <c r="EQ294" s="775"/>
      <c r="ER294" s="775"/>
      <c r="ES294" s="775"/>
      <c r="ET294" s="775"/>
      <c r="EU294" s="775"/>
      <c r="EV294" s="775"/>
      <c r="EW294" s="775"/>
      <c r="EX294" s="775"/>
      <c r="EY294" s="775"/>
      <c r="EZ294" s="775"/>
      <c r="FA294" s="775"/>
      <c r="FB294" s="775"/>
      <c r="FC294" s="775"/>
      <c r="FD294" s="775"/>
      <c r="FE294" s="775"/>
      <c r="FF294" s="775"/>
      <c r="FG294" s="775"/>
      <c r="FH294" s="775"/>
      <c r="FI294" s="775"/>
      <c r="FJ294" s="775"/>
      <c r="FK294" s="775"/>
      <c r="FL294" s="775"/>
      <c r="FM294" s="775"/>
      <c r="FN294" s="775"/>
      <c r="FO294" s="775"/>
      <c r="FP294" s="775"/>
      <c r="FQ294" s="775"/>
      <c r="FR294" s="775"/>
      <c r="FS294" s="775"/>
      <c r="FT294" s="775"/>
      <c r="FU294" s="775"/>
      <c r="FV294" s="775"/>
      <c r="FW294" s="775"/>
      <c r="FX294" s="775"/>
      <c r="FY294" s="775"/>
      <c r="FZ294" s="775"/>
      <c r="GA294" s="775"/>
      <c r="GB294" s="775"/>
      <c r="GC294" s="775"/>
      <c r="GD294" s="775"/>
      <c r="GE294" s="775"/>
      <c r="GF294" s="775"/>
      <c r="GG294" s="775"/>
      <c r="GH294" s="775"/>
      <c r="GI294" s="775"/>
      <c r="GJ294" s="775"/>
      <c r="GK294" s="775"/>
      <c r="GL294" s="775"/>
      <c r="GM294" s="775"/>
      <c r="GN294" s="775"/>
      <c r="GO294" s="775"/>
      <c r="GP294" s="775"/>
      <c r="GQ294" s="775"/>
      <c r="GR294" s="775"/>
      <c r="GS294" s="775"/>
      <c r="GT294" s="775"/>
      <c r="GU294" s="775"/>
      <c r="GV294" s="775"/>
      <c r="GW294" s="775"/>
      <c r="GX294" s="775"/>
      <c r="GY294" s="775"/>
      <c r="GZ294" s="775"/>
    </row>
    <row r="295" spans="2:208" ht="30" x14ac:dyDescent="0.25">
      <c r="B295" s="1125" t="s">
        <v>406</v>
      </c>
      <c r="C295" s="34">
        <f>'1 уровень'!E2801</f>
        <v>1480</v>
      </c>
      <c r="D295" s="34">
        <f>'1 уровень'!F2801</f>
        <v>0</v>
      </c>
      <c r="E295" s="34">
        <f>'1 уровень'!G2801</f>
        <v>1233</v>
      </c>
      <c r="F295" s="34">
        <f>'1 уровень'!H2801</f>
        <v>573</v>
      </c>
      <c r="G295" s="780">
        <f>'1 уровень'!I2801</f>
        <v>46.472019464720191</v>
      </c>
      <c r="H295" s="3741">
        <f>'1 уровень'!J2801</f>
        <v>0</v>
      </c>
      <c r="I295" s="794">
        <f>'1 уровень'!K2801</f>
        <v>0</v>
      </c>
      <c r="J295" s="794">
        <f>'1 уровень'!L2801</f>
        <v>0</v>
      </c>
      <c r="K295" s="789">
        <f>'1 уровень'!M2801</f>
        <v>0</v>
      </c>
      <c r="L295" s="789"/>
      <c r="M295" s="789">
        <f>'1 уровень'!O2801</f>
        <v>0</v>
      </c>
      <c r="N295" s="789">
        <f>'1 уровень'!P2801</f>
        <v>0</v>
      </c>
      <c r="O295" s="789">
        <f>'1 уровень'!Q2801</f>
        <v>0</v>
      </c>
      <c r="P295" s="789">
        <f>'1 уровень'!R2801</f>
        <v>0</v>
      </c>
      <c r="Q295" s="789">
        <f>'1 уровень'!S2801</f>
        <v>0</v>
      </c>
      <c r="R295" s="788">
        <f>'1 уровень'!T2801</f>
        <v>0</v>
      </c>
      <c r="S295" s="788">
        <f>'1 уровень'!U2801</f>
        <v>0</v>
      </c>
      <c r="T295" s="788">
        <f>'1 уровень'!V2801</f>
        <v>0</v>
      </c>
      <c r="U295" s="788">
        <f>'1 уровень'!W2801</f>
        <v>0</v>
      </c>
      <c r="V295" s="788">
        <f>'1 уровень'!X2801</f>
        <v>0</v>
      </c>
      <c r="W295" s="788">
        <f>'1 уровень'!Y2801</f>
        <v>0</v>
      </c>
      <c r="X295" s="788">
        <f>'1 уровень'!Z2801</f>
        <v>0</v>
      </c>
      <c r="Y295" s="788">
        <f>'1 уровень'!AA2801</f>
        <v>0</v>
      </c>
      <c r="Z295" s="788">
        <f>'1 уровень'!AB2801</f>
        <v>0</v>
      </c>
      <c r="AA295" s="788">
        <f>'1 уровень'!AC2801</f>
        <v>0</v>
      </c>
      <c r="AB295" s="788">
        <f>'1 уровень'!AD2801</f>
        <v>0</v>
      </c>
      <c r="AC295" s="788">
        <f>'1 уровень'!AE2801</f>
        <v>0</v>
      </c>
      <c r="AD295" s="788">
        <f>'1 уровень'!AF2801</f>
        <v>0</v>
      </c>
      <c r="AE295" s="3194">
        <f>'1 уровень'!AG2801</f>
        <v>0</v>
      </c>
      <c r="AF295" s="788">
        <f>'1 уровень'!AH2801</f>
        <v>0</v>
      </c>
      <c r="AG295" s="788">
        <f>'1 уровень'!AI2801</f>
        <v>0</v>
      </c>
      <c r="AH295" s="788">
        <f>'1 уровень'!AJ2801</f>
        <v>0</v>
      </c>
      <c r="AI295" s="788">
        <f>'1 уровень'!AK2801</f>
        <v>0</v>
      </c>
      <c r="AJ295" s="2097">
        <f>'1 уровень'!AL2801</f>
        <v>0</v>
      </c>
      <c r="AK295" s="3770">
        <f>'1 уровень'!AM2801</f>
        <v>0</v>
      </c>
      <c r="AL295" s="788"/>
      <c r="AM295" s="788"/>
      <c r="AN295" s="4237">
        <f>'1 уровень'!AN2802</f>
        <v>0</v>
      </c>
      <c r="AO295" s="4244">
        <f>'1 уровень'!AO2802</f>
        <v>0</v>
      </c>
      <c r="AP295" s="1339">
        <f t="shared" si="28"/>
        <v>0</v>
      </c>
      <c r="AQ295" s="3813">
        <f t="shared" si="39"/>
        <v>0</v>
      </c>
      <c r="AR295" s="775"/>
      <c r="AS295" s="775"/>
      <c r="AT295" s="775"/>
      <c r="AU295" s="775"/>
      <c r="AV295" s="775"/>
      <c r="AW295" s="775"/>
      <c r="AX295" s="775"/>
      <c r="AY295" s="775"/>
      <c r="AZ295" s="775"/>
      <c r="BA295" s="775"/>
      <c r="BB295" s="775"/>
      <c r="BC295" s="775"/>
      <c r="BD295" s="775"/>
      <c r="BE295" s="775"/>
      <c r="BF295" s="775"/>
      <c r="BG295" s="775"/>
      <c r="BH295" s="775"/>
      <c r="BI295" s="775"/>
      <c r="BJ295" s="775"/>
      <c r="BK295" s="775"/>
      <c r="BL295" s="775"/>
      <c r="BM295" s="775"/>
      <c r="BN295" s="775"/>
      <c r="BO295" s="775"/>
      <c r="BP295" s="775"/>
      <c r="BQ295" s="775"/>
      <c r="BR295" s="775"/>
      <c r="BS295" s="775"/>
      <c r="BT295" s="775"/>
      <c r="BU295" s="775"/>
      <c r="BV295" s="775"/>
      <c r="BW295" s="775"/>
      <c r="BX295" s="775"/>
      <c r="BY295" s="775"/>
      <c r="BZ295" s="775"/>
      <c r="CA295" s="775"/>
      <c r="CB295" s="775"/>
      <c r="CC295" s="775"/>
      <c r="CD295" s="775"/>
      <c r="CE295" s="775"/>
      <c r="CF295" s="775"/>
      <c r="CG295" s="775"/>
      <c r="CH295" s="775"/>
      <c r="CI295" s="775"/>
      <c r="CJ295" s="775"/>
      <c r="CK295" s="775"/>
      <c r="CL295" s="775"/>
      <c r="CM295" s="775"/>
      <c r="CN295" s="775"/>
      <c r="CO295" s="775"/>
      <c r="CP295" s="775"/>
      <c r="CQ295" s="775"/>
      <c r="CR295" s="775"/>
      <c r="CS295" s="775"/>
      <c r="CT295" s="775"/>
      <c r="CU295" s="775"/>
      <c r="CV295" s="775"/>
      <c r="CW295" s="775"/>
      <c r="CX295" s="775"/>
      <c r="CY295" s="775"/>
      <c r="CZ295" s="775"/>
      <c r="DA295" s="775"/>
      <c r="DB295" s="775"/>
      <c r="DC295" s="775"/>
      <c r="DD295" s="775"/>
      <c r="DE295" s="775"/>
      <c r="DF295" s="775"/>
      <c r="DG295" s="775"/>
      <c r="DH295" s="775"/>
      <c r="DI295" s="775"/>
      <c r="DJ295" s="775"/>
      <c r="DK295" s="775"/>
      <c r="DL295" s="775"/>
      <c r="DM295" s="775"/>
      <c r="DN295" s="775"/>
      <c r="DO295" s="775"/>
      <c r="DP295" s="775"/>
      <c r="DQ295" s="775"/>
      <c r="DR295" s="775"/>
      <c r="DS295" s="775"/>
      <c r="DT295" s="775"/>
      <c r="DU295" s="775"/>
      <c r="DV295" s="775"/>
      <c r="DW295" s="775"/>
      <c r="DX295" s="775"/>
      <c r="DY295" s="775"/>
      <c r="DZ295" s="775"/>
      <c r="EA295" s="775"/>
      <c r="EB295" s="775"/>
      <c r="EC295" s="775"/>
      <c r="ED295" s="775"/>
      <c r="EE295" s="775"/>
      <c r="EF295" s="775"/>
      <c r="EG295" s="775"/>
      <c r="EH295" s="775"/>
      <c r="EI295" s="775"/>
      <c r="EJ295" s="775"/>
      <c r="EK295" s="775"/>
      <c r="EL295" s="775"/>
      <c r="EM295" s="775"/>
      <c r="EN295" s="775"/>
      <c r="EO295" s="775"/>
      <c r="EP295" s="775"/>
      <c r="EQ295" s="775"/>
      <c r="ER295" s="775"/>
      <c r="ES295" s="775"/>
      <c r="ET295" s="775"/>
      <c r="EU295" s="775"/>
      <c r="EV295" s="775"/>
      <c r="EW295" s="775"/>
      <c r="EX295" s="775"/>
      <c r="EY295" s="775"/>
      <c r="EZ295" s="775"/>
      <c r="FA295" s="775"/>
      <c r="FB295" s="775"/>
      <c r="FC295" s="775"/>
      <c r="FD295" s="775"/>
      <c r="FE295" s="775"/>
      <c r="FF295" s="775"/>
      <c r="FG295" s="775"/>
      <c r="FH295" s="775"/>
      <c r="FI295" s="775"/>
      <c r="FJ295" s="775"/>
      <c r="FK295" s="775"/>
      <c r="FL295" s="775"/>
      <c r="FM295" s="775"/>
      <c r="FN295" s="775"/>
      <c r="FO295" s="775"/>
      <c r="FP295" s="775"/>
      <c r="FQ295" s="775"/>
      <c r="FR295" s="775"/>
      <c r="FS295" s="775"/>
      <c r="FT295" s="775"/>
      <c r="FU295" s="775"/>
      <c r="FV295" s="775"/>
      <c r="FW295" s="775"/>
      <c r="FX295" s="775"/>
      <c r="FY295" s="775"/>
      <c r="FZ295" s="775"/>
      <c r="GA295" s="775"/>
      <c r="GB295" s="775"/>
      <c r="GC295" s="775"/>
      <c r="GD295" s="775"/>
      <c r="GE295" s="775"/>
      <c r="GF295" s="775"/>
      <c r="GG295" s="775"/>
      <c r="GH295" s="775"/>
      <c r="GI295" s="775"/>
      <c r="GJ295" s="775"/>
      <c r="GK295" s="775"/>
      <c r="GL295" s="775"/>
      <c r="GM295" s="775"/>
      <c r="GN295" s="775"/>
      <c r="GO295" s="775"/>
      <c r="GP295" s="775"/>
      <c r="GQ295" s="775"/>
      <c r="GR295" s="775"/>
      <c r="GS295" s="775"/>
      <c r="GT295" s="775"/>
      <c r="GU295" s="775"/>
      <c r="GV295" s="775"/>
      <c r="GW295" s="775"/>
      <c r="GX295" s="775"/>
      <c r="GY295" s="775"/>
      <c r="GZ295" s="775"/>
    </row>
    <row r="296" spans="2:208" ht="29.25" x14ac:dyDescent="0.25">
      <c r="B296" s="2562" t="s">
        <v>135</v>
      </c>
      <c r="C296" s="34">
        <f>'1 уровень'!E2802</f>
        <v>22063.829787234041</v>
      </c>
      <c r="D296" s="34">
        <f>'1 уровень'!F2802</f>
        <v>0</v>
      </c>
      <c r="E296" s="34">
        <f>'1 уровень'!G2802</f>
        <v>18386.489361702126</v>
      </c>
      <c r="F296" s="34">
        <f>'1 уровень'!H2802</f>
        <v>10759.208510638298</v>
      </c>
      <c r="G296" s="780">
        <f>'1 уровень'!I2802</f>
        <v>58.516926744313878</v>
      </c>
      <c r="H296" s="3741">
        <f>'1 уровень'!J2802</f>
        <v>1</v>
      </c>
      <c r="I296" s="794">
        <f>'1 уровень'!K2802</f>
        <v>0</v>
      </c>
      <c r="J296" s="794">
        <f>'1 уровень'!L2802</f>
        <v>0</v>
      </c>
      <c r="K296" s="789">
        <f>'1 уровень'!M2802</f>
        <v>0</v>
      </c>
      <c r="L296" s="789"/>
      <c r="M296" s="789">
        <f>'1 уровень'!O2802</f>
        <v>0</v>
      </c>
      <c r="N296" s="789">
        <f>'1 уровень'!P2802</f>
        <v>0</v>
      </c>
      <c r="O296" s="789">
        <f>'1 уровень'!Q2802</f>
        <v>0</v>
      </c>
      <c r="P296" s="789">
        <f>'1 уровень'!R2802</f>
        <v>0</v>
      </c>
      <c r="Q296" s="789">
        <f>'1 уровень'!S2802</f>
        <v>0</v>
      </c>
      <c r="R296" s="788">
        <f>'1 уровень'!T2802</f>
        <v>0</v>
      </c>
      <c r="S296" s="788">
        <f>'1 уровень'!U2802</f>
        <v>0</v>
      </c>
      <c r="T296" s="788">
        <f>'1 уровень'!V2802</f>
        <v>0</v>
      </c>
      <c r="U296" s="788">
        <f>'1 уровень'!W2802</f>
        <v>0</v>
      </c>
      <c r="V296" s="788">
        <f>'1 уровень'!X2802</f>
        <v>0</v>
      </c>
      <c r="W296" s="788">
        <f>'1 уровень'!Y2802</f>
        <v>0</v>
      </c>
      <c r="X296" s="788">
        <f>'1 уровень'!Z2802</f>
        <v>0</v>
      </c>
      <c r="Y296" s="788">
        <f>'1 уровень'!AA2802</f>
        <v>0</v>
      </c>
      <c r="Z296" s="788">
        <f>'1 уровень'!AB2802</f>
        <v>0</v>
      </c>
      <c r="AA296" s="788">
        <f>'1 уровень'!AC2802</f>
        <v>0</v>
      </c>
      <c r="AB296" s="788">
        <f>'1 уровень'!AD2802</f>
        <v>0</v>
      </c>
      <c r="AC296" s="788">
        <f>'1 уровень'!AE2802</f>
        <v>0</v>
      </c>
      <c r="AD296" s="788">
        <f>'1 уровень'!AF2802</f>
        <v>0</v>
      </c>
      <c r="AE296" s="3194">
        <f>'1 уровень'!AG2802</f>
        <v>0</v>
      </c>
      <c r="AF296" s="788">
        <f>'1 уровень'!AH2802</f>
        <v>0</v>
      </c>
      <c r="AG296" s="788">
        <f>'1 уровень'!AI2802</f>
        <v>0</v>
      </c>
      <c r="AH296" s="788">
        <f>'1 уровень'!AJ2802</f>
        <v>0</v>
      </c>
      <c r="AI296" s="788">
        <f>'1 уровень'!AK2802</f>
        <v>0</v>
      </c>
      <c r="AJ296" s="2097">
        <f>'1 уровень'!AL2802</f>
        <v>0</v>
      </c>
      <c r="AK296" s="3770">
        <f>'1 уровень'!AM2802</f>
        <v>0</v>
      </c>
      <c r="AL296" s="788"/>
      <c r="AM296" s="788"/>
      <c r="AN296" s="4237">
        <f>'1 уровень'!AN2803</f>
        <v>0</v>
      </c>
      <c r="AO296" s="4244">
        <f>'1 уровень'!AO2803</f>
        <v>0</v>
      </c>
      <c r="AP296" s="1339">
        <f t="shared" si="28"/>
        <v>0</v>
      </c>
      <c r="AQ296" s="3813">
        <f t="shared" si="39"/>
        <v>0</v>
      </c>
      <c r="AR296" s="775"/>
      <c r="AS296" s="775"/>
      <c r="AT296" s="775"/>
      <c r="AU296" s="775"/>
      <c r="AV296" s="775"/>
      <c r="AW296" s="775"/>
      <c r="AX296" s="775"/>
      <c r="AY296" s="775"/>
      <c r="AZ296" s="775"/>
      <c r="BA296" s="775"/>
      <c r="BB296" s="775"/>
      <c r="BC296" s="775"/>
      <c r="BD296" s="775"/>
      <c r="BE296" s="775"/>
      <c r="BF296" s="775"/>
      <c r="BG296" s="775"/>
      <c r="BH296" s="775"/>
      <c r="BI296" s="775"/>
      <c r="BJ296" s="775"/>
      <c r="BK296" s="775"/>
      <c r="BL296" s="775"/>
      <c r="BM296" s="775"/>
      <c r="BN296" s="775"/>
      <c r="BO296" s="775"/>
      <c r="BP296" s="775"/>
      <c r="BQ296" s="775"/>
      <c r="BR296" s="775"/>
      <c r="BS296" s="775"/>
      <c r="BT296" s="775"/>
      <c r="BU296" s="775"/>
      <c r="BV296" s="775"/>
      <c r="BW296" s="775"/>
      <c r="BX296" s="775"/>
      <c r="BY296" s="775"/>
      <c r="BZ296" s="775"/>
      <c r="CA296" s="775"/>
      <c r="CB296" s="775"/>
      <c r="CC296" s="775"/>
      <c r="CD296" s="775"/>
      <c r="CE296" s="775"/>
      <c r="CF296" s="775"/>
      <c r="CG296" s="775"/>
      <c r="CH296" s="775"/>
      <c r="CI296" s="775"/>
      <c r="CJ296" s="775"/>
      <c r="CK296" s="775"/>
      <c r="CL296" s="775"/>
      <c r="CM296" s="775"/>
      <c r="CN296" s="775"/>
      <c r="CO296" s="775"/>
      <c r="CP296" s="775"/>
      <c r="CQ296" s="775"/>
      <c r="CR296" s="775"/>
      <c r="CS296" s="775"/>
      <c r="CT296" s="775"/>
      <c r="CU296" s="775"/>
      <c r="CV296" s="775"/>
      <c r="CW296" s="775"/>
      <c r="CX296" s="775"/>
      <c r="CY296" s="775"/>
      <c r="CZ296" s="775"/>
      <c r="DA296" s="775"/>
      <c r="DB296" s="775"/>
      <c r="DC296" s="775"/>
      <c r="DD296" s="775"/>
      <c r="DE296" s="775"/>
      <c r="DF296" s="775"/>
      <c r="DG296" s="775"/>
      <c r="DH296" s="775"/>
      <c r="DI296" s="775"/>
      <c r="DJ296" s="775"/>
      <c r="DK296" s="775"/>
      <c r="DL296" s="775"/>
      <c r="DM296" s="775"/>
      <c r="DN296" s="775"/>
      <c r="DO296" s="775"/>
      <c r="DP296" s="775"/>
      <c r="DQ296" s="775"/>
      <c r="DR296" s="775"/>
      <c r="DS296" s="775"/>
      <c r="DT296" s="775"/>
      <c r="DU296" s="775"/>
      <c r="DV296" s="775"/>
      <c r="DW296" s="775"/>
      <c r="DX296" s="775"/>
      <c r="DY296" s="775"/>
      <c r="DZ296" s="775"/>
      <c r="EA296" s="775"/>
      <c r="EB296" s="775"/>
      <c r="EC296" s="775"/>
      <c r="ED296" s="775"/>
      <c r="EE296" s="775"/>
      <c r="EF296" s="775"/>
      <c r="EG296" s="775"/>
      <c r="EH296" s="775"/>
      <c r="EI296" s="775"/>
      <c r="EJ296" s="775"/>
      <c r="EK296" s="775"/>
      <c r="EL296" s="775"/>
      <c r="EM296" s="775"/>
      <c r="EN296" s="775"/>
      <c r="EO296" s="775"/>
      <c r="EP296" s="775"/>
      <c r="EQ296" s="775"/>
      <c r="ER296" s="775"/>
      <c r="ES296" s="775"/>
      <c r="ET296" s="775"/>
      <c r="EU296" s="775"/>
      <c r="EV296" s="775"/>
      <c r="EW296" s="775"/>
      <c r="EX296" s="775"/>
      <c r="EY296" s="775"/>
      <c r="EZ296" s="775"/>
      <c r="FA296" s="775"/>
      <c r="FB296" s="775"/>
      <c r="FC296" s="775"/>
      <c r="FD296" s="775"/>
      <c r="FE296" s="775"/>
      <c r="FF296" s="775"/>
      <c r="FG296" s="775"/>
      <c r="FH296" s="775"/>
      <c r="FI296" s="775"/>
      <c r="FJ296" s="775"/>
      <c r="FK296" s="775"/>
      <c r="FL296" s="775"/>
      <c r="FM296" s="775"/>
      <c r="FN296" s="775"/>
      <c r="FO296" s="775"/>
      <c r="FP296" s="775"/>
      <c r="FQ296" s="775"/>
      <c r="FR296" s="775"/>
      <c r="FS296" s="775"/>
      <c r="FT296" s="775"/>
      <c r="FU296" s="775"/>
      <c r="FV296" s="775"/>
      <c r="FW296" s="775"/>
      <c r="FX296" s="775"/>
      <c r="FY296" s="775"/>
      <c r="FZ296" s="775"/>
      <c r="GA296" s="775"/>
      <c r="GB296" s="775"/>
      <c r="GC296" s="775"/>
      <c r="GD296" s="775"/>
      <c r="GE296" s="775"/>
      <c r="GF296" s="775"/>
      <c r="GG296" s="775"/>
      <c r="GH296" s="775"/>
      <c r="GI296" s="775"/>
      <c r="GJ296" s="775"/>
      <c r="GK296" s="775"/>
      <c r="GL296" s="775"/>
      <c r="GM296" s="775"/>
      <c r="GN296" s="775"/>
      <c r="GO296" s="775"/>
      <c r="GP296" s="775"/>
      <c r="GQ296" s="775"/>
      <c r="GR296" s="775"/>
      <c r="GS296" s="775"/>
      <c r="GT296" s="775"/>
      <c r="GU296" s="775"/>
      <c r="GV296" s="775"/>
      <c r="GW296" s="775"/>
      <c r="GX296" s="775"/>
      <c r="GY296" s="775"/>
      <c r="GZ296" s="775"/>
    </row>
    <row r="297" spans="2:208" x14ac:dyDescent="0.25">
      <c r="B297" s="1126" t="s">
        <v>247</v>
      </c>
      <c r="C297" s="34">
        <f>'1 уровень'!E2803</f>
        <v>21000</v>
      </c>
      <c r="D297" s="34">
        <f>'1 уровень'!F2803</f>
        <v>0</v>
      </c>
      <c r="E297" s="34">
        <f>'1 уровень'!G2803</f>
        <v>17500</v>
      </c>
      <c r="F297" s="34">
        <f>'1 уровень'!H2803</f>
        <v>10014</v>
      </c>
      <c r="G297" s="780">
        <f>'1 уровень'!I2803</f>
        <v>57.222857142857144</v>
      </c>
      <c r="H297" s="3741">
        <f>'1 уровень'!J2803</f>
        <v>1</v>
      </c>
      <c r="I297" s="794">
        <f>'1 уровень'!K2803</f>
        <v>0</v>
      </c>
      <c r="J297" s="794">
        <f>'1 уровень'!L2803</f>
        <v>0</v>
      </c>
      <c r="K297" s="789">
        <f>'1 уровень'!M2803</f>
        <v>0</v>
      </c>
      <c r="L297" s="789"/>
      <c r="M297" s="789">
        <f>'1 уровень'!O2803</f>
        <v>0</v>
      </c>
      <c r="N297" s="789">
        <f>'1 уровень'!P2803</f>
        <v>0</v>
      </c>
      <c r="O297" s="789">
        <f>'1 уровень'!Q2803</f>
        <v>0</v>
      </c>
      <c r="P297" s="789">
        <f>'1 уровень'!R2803</f>
        <v>0</v>
      </c>
      <c r="Q297" s="789">
        <f>'1 уровень'!S2803</f>
        <v>0</v>
      </c>
      <c r="R297" s="788">
        <f>'1 уровень'!T2803</f>
        <v>0</v>
      </c>
      <c r="S297" s="788">
        <f>'1 уровень'!U2803</f>
        <v>0</v>
      </c>
      <c r="T297" s="788">
        <f>'1 уровень'!V2803</f>
        <v>0</v>
      </c>
      <c r="U297" s="788">
        <f>'1 уровень'!W2803</f>
        <v>0</v>
      </c>
      <c r="V297" s="788">
        <f>'1 уровень'!X2803</f>
        <v>0</v>
      </c>
      <c r="W297" s="788">
        <f>'1 уровень'!Y2803</f>
        <v>0</v>
      </c>
      <c r="X297" s="788">
        <f>'1 уровень'!Z2803</f>
        <v>0</v>
      </c>
      <c r="Y297" s="788">
        <f>'1 уровень'!AA2803</f>
        <v>0</v>
      </c>
      <c r="Z297" s="788">
        <f>'1 уровень'!AB2803</f>
        <v>0</v>
      </c>
      <c r="AA297" s="788">
        <f>'1 уровень'!AC2803</f>
        <v>0</v>
      </c>
      <c r="AB297" s="788">
        <f>'1 уровень'!AD2803</f>
        <v>0</v>
      </c>
      <c r="AC297" s="788">
        <f>'1 уровень'!AE2803</f>
        <v>0</v>
      </c>
      <c r="AD297" s="788">
        <f>'1 уровень'!AF2803</f>
        <v>0</v>
      </c>
      <c r="AE297" s="3194">
        <f>'1 уровень'!AG2803</f>
        <v>0</v>
      </c>
      <c r="AF297" s="788">
        <f>'1 уровень'!AH2803</f>
        <v>0</v>
      </c>
      <c r="AG297" s="788">
        <f>'1 уровень'!AI2803</f>
        <v>0</v>
      </c>
      <c r="AH297" s="788">
        <f>'1 уровень'!AJ2803</f>
        <v>0</v>
      </c>
      <c r="AI297" s="788">
        <f>'1 уровень'!AK2803</f>
        <v>0</v>
      </c>
      <c r="AJ297" s="2097">
        <f>'1 уровень'!AL2803</f>
        <v>0</v>
      </c>
      <c r="AK297" s="3770">
        <f>'1 уровень'!AM2803</f>
        <v>0</v>
      </c>
      <c r="AL297" s="788"/>
      <c r="AM297" s="788"/>
      <c r="AN297" s="4237">
        <f>'1 уровень'!AN2804</f>
        <v>0</v>
      </c>
      <c r="AO297" s="4244">
        <f>'1 уровень'!AO2804</f>
        <v>0</v>
      </c>
      <c r="AP297" s="1339">
        <f t="shared" si="28"/>
        <v>0</v>
      </c>
      <c r="AQ297" s="3813">
        <f t="shared" si="39"/>
        <v>0</v>
      </c>
      <c r="AR297" s="775"/>
      <c r="AS297" s="775"/>
      <c r="AT297" s="775"/>
      <c r="AU297" s="775"/>
      <c r="AV297" s="775"/>
      <c r="AW297" s="775"/>
      <c r="AX297" s="775"/>
      <c r="AY297" s="775"/>
      <c r="AZ297" s="775"/>
      <c r="BA297" s="775"/>
      <c r="BB297" s="775"/>
      <c r="BC297" s="775"/>
      <c r="BD297" s="775"/>
      <c r="BE297" s="775"/>
      <c r="BF297" s="775"/>
      <c r="BG297" s="775"/>
      <c r="BH297" s="775"/>
      <c r="BI297" s="775"/>
      <c r="BJ297" s="775"/>
      <c r="BK297" s="775"/>
      <c r="BL297" s="775"/>
      <c r="BM297" s="775"/>
      <c r="BN297" s="775"/>
      <c r="BO297" s="775"/>
      <c r="BP297" s="775"/>
      <c r="BQ297" s="775"/>
      <c r="BR297" s="775"/>
      <c r="BS297" s="775"/>
      <c r="BT297" s="775"/>
      <c r="BU297" s="775"/>
      <c r="BV297" s="775"/>
      <c r="BW297" s="775"/>
      <c r="BX297" s="775"/>
      <c r="BY297" s="775"/>
      <c r="BZ297" s="775"/>
      <c r="CA297" s="775"/>
      <c r="CB297" s="775"/>
      <c r="CC297" s="775"/>
      <c r="CD297" s="775"/>
      <c r="CE297" s="775"/>
      <c r="CF297" s="775"/>
      <c r="CG297" s="775"/>
      <c r="CH297" s="775"/>
      <c r="CI297" s="775"/>
      <c r="CJ297" s="775"/>
      <c r="CK297" s="775"/>
      <c r="CL297" s="775"/>
      <c r="CM297" s="775"/>
      <c r="CN297" s="775"/>
      <c r="CO297" s="775"/>
      <c r="CP297" s="775"/>
      <c r="CQ297" s="775"/>
      <c r="CR297" s="775"/>
      <c r="CS297" s="775"/>
      <c r="CT297" s="775"/>
      <c r="CU297" s="775"/>
      <c r="CV297" s="775"/>
      <c r="CW297" s="775"/>
      <c r="CX297" s="775"/>
      <c r="CY297" s="775"/>
      <c r="CZ297" s="775"/>
      <c r="DA297" s="775"/>
      <c r="DB297" s="775"/>
      <c r="DC297" s="775"/>
      <c r="DD297" s="775"/>
      <c r="DE297" s="775"/>
      <c r="DF297" s="775"/>
      <c r="DG297" s="775"/>
      <c r="DH297" s="775"/>
      <c r="DI297" s="775"/>
      <c r="DJ297" s="775"/>
      <c r="DK297" s="775"/>
      <c r="DL297" s="775"/>
      <c r="DM297" s="775"/>
      <c r="DN297" s="775"/>
      <c r="DO297" s="775"/>
      <c r="DP297" s="775"/>
      <c r="DQ297" s="775"/>
      <c r="DR297" s="775"/>
      <c r="DS297" s="775"/>
      <c r="DT297" s="775"/>
      <c r="DU297" s="775"/>
      <c r="DV297" s="775"/>
      <c r="DW297" s="775"/>
      <c r="DX297" s="775"/>
      <c r="DY297" s="775"/>
      <c r="DZ297" s="775"/>
      <c r="EA297" s="775"/>
      <c r="EB297" s="775"/>
      <c r="EC297" s="775"/>
      <c r="ED297" s="775"/>
      <c r="EE297" s="775"/>
      <c r="EF297" s="775"/>
      <c r="EG297" s="775"/>
      <c r="EH297" s="775"/>
      <c r="EI297" s="775"/>
      <c r="EJ297" s="775"/>
      <c r="EK297" s="775"/>
      <c r="EL297" s="775"/>
      <c r="EM297" s="775"/>
      <c r="EN297" s="775"/>
      <c r="EO297" s="775"/>
      <c r="EP297" s="775"/>
      <c r="EQ297" s="775"/>
      <c r="ER297" s="775"/>
      <c r="ES297" s="775"/>
      <c r="ET297" s="775"/>
      <c r="EU297" s="775"/>
      <c r="EV297" s="775"/>
      <c r="EW297" s="775"/>
      <c r="EX297" s="775"/>
      <c r="EY297" s="775"/>
      <c r="EZ297" s="775"/>
      <c r="FA297" s="775"/>
      <c r="FB297" s="775"/>
      <c r="FC297" s="775"/>
      <c r="FD297" s="775"/>
      <c r="FE297" s="775"/>
      <c r="FF297" s="775"/>
      <c r="FG297" s="775"/>
      <c r="FH297" s="775"/>
      <c r="FI297" s="775"/>
      <c r="FJ297" s="775"/>
      <c r="FK297" s="775"/>
      <c r="FL297" s="775"/>
      <c r="FM297" s="775"/>
      <c r="FN297" s="775"/>
      <c r="FO297" s="775"/>
      <c r="FP297" s="775"/>
      <c r="FQ297" s="775"/>
      <c r="FR297" s="775"/>
      <c r="FS297" s="775"/>
      <c r="FT297" s="775"/>
      <c r="FU297" s="775"/>
      <c r="FV297" s="775"/>
      <c r="FW297" s="775"/>
      <c r="FX297" s="775"/>
      <c r="FY297" s="775"/>
      <c r="FZ297" s="775"/>
      <c r="GA297" s="775"/>
      <c r="GB297" s="775"/>
      <c r="GC297" s="775"/>
      <c r="GD297" s="775"/>
      <c r="GE297" s="775"/>
      <c r="GF297" s="775"/>
      <c r="GG297" s="775"/>
      <c r="GH297" s="775"/>
      <c r="GI297" s="775"/>
      <c r="GJ297" s="775"/>
      <c r="GK297" s="775"/>
      <c r="GL297" s="775"/>
      <c r="GM297" s="775"/>
      <c r="GN297" s="775"/>
      <c r="GO297" s="775"/>
      <c r="GP297" s="775"/>
      <c r="GQ297" s="775"/>
      <c r="GR297" s="775"/>
      <c r="GS297" s="775"/>
      <c r="GT297" s="775"/>
      <c r="GU297" s="775"/>
      <c r="GV297" s="775"/>
      <c r="GW297" s="775"/>
      <c r="GX297" s="775"/>
      <c r="GY297" s="775"/>
      <c r="GZ297" s="775"/>
    </row>
    <row r="298" spans="2:208" x14ac:dyDescent="0.25">
      <c r="B298" s="1126" t="s">
        <v>310</v>
      </c>
      <c r="C298" s="34">
        <f>'1 уровень'!E2804</f>
        <v>1063.8297872340424</v>
      </c>
      <c r="D298" s="34">
        <f>'1 уровень'!F2804</f>
        <v>0</v>
      </c>
      <c r="E298" s="34">
        <f>'1 уровень'!G2804</f>
        <v>886.48936170212767</v>
      </c>
      <c r="F298" s="34">
        <f>'1 уровень'!H2804</f>
        <v>745.20851063829798</v>
      </c>
      <c r="G298" s="780">
        <f>'1 уровень'!I2804</f>
        <v>84.062882515300615</v>
      </c>
      <c r="H298" s="3741">
        <f>'1 уровень'!J2804</f>
        <v>0</v>
      </c>
      <c r="I298" s="794">
        <f>'1 уровень'!K2804</f>
        <v>0</v>
      </c>
      <c r="J298" s="794">
        <f>'1 уровень'!L2804</f>
        <v>0</v>
      </c>
      <c r="K298" s="789">
        <f>'1 уровень'!M2804</f>
        <v>0</v>
      </c>
      <c r="L298" s="789"/>
      <c r="M298" s="789">
        <f>'1 уровень'!O2804</f>
        <v>0</v>
      </c>
      <c r="N298" s="789">
        <f>'1 уровень'!P2804</f>
        <v>0</v>
      </c>
      <c r="O298" s="789">
        <f>'1 уровень'!Q2804</f>
        <v>0</v>
      </c>
      <c r="P298" s="789">
        <f>'1 уровень'!R2804</f>
        <v>0</v>
      </c>
      <c r="Q298" s="789">
        <f>'1 уровень'!S2804</f>
        <v>0</v>
      </c>
      <c r="R298" s="788">
        <f>'1 уровень'!T2804</f>
        <v>0</v>
      </c>
      <c r="S298" s="788">
        <f>'1 уровень'!U2804</f>
        <v>0</v>
      </c>
      <c r="T298" s="788">
        <f>'1 уровень'!V2804</f>
        <v>0</v>
      </c>
      <c r="U298" s="788">
        <f>'1 уровень'!W2804</f>
        <v>0</v>
      </c>
      <c r="V298" s="788">
        <f>'1 уровень'!X2804</f>
        <v>0</v>
      </c>
      <c r="W298" s="788">
        <f>'1 уровень'!Y2804</f>
        <v>0</v>
      </c>
      <c r="X298" s="788">
        <f>'1 уровень'!Z2804</f>
        <v>0</v>
      </c>
      <c r="Y298" s="788">
        <f>'1 уровень'!AA2804</f>
        <v>0</v>
      </c>
      <c r="Z298" s="788">
        <f>'1 уровень'!AB2804</f>
        <v>0</v>
      </c>
      <c r="AA298" s="788">
        <f>'1 уровень'!AC2804</f>
        <v>0</v>
      </c>
      <c r="AB298" s="788">
        <f>'1 уровень'!AD2804</f>
        <v>0</v>
      </c>
      <c r="AC298" s="788">
        <f>'1 уровень'!AE2804</f>
        <v>0</v>
      </c>
      <c r="AD298" s="788">
        <f>'1 уровень'!AF2804</f>
        <v>0</v>
      </c>
      <c r="AE298" s="3194">
        <f>'1 уровень'!AG2804</f>
        <v>0</v>
      </c>
      <c r="AF298" s="788">
        <f>'1 уровень'!AH2804</f>
        <v>0</v>
      </c>
      <c r="AG298" s="788">
        <f>'1 уровень'!AI2804</f>
        <v>0</v>
      </c>
      <c r="AH298" s="788">
        <f>'1 уровень'!AJ2804</f>
        <v>0</v>
      </c>
      <c r="AI298" s="788">
        <f>'1 уровень'!AK2804</f>
        <v>0</v>
      </c>
      <c r="AJ298" s="2097">
        <f>'1 уровень'!AL2804</f>
        <v>0</v>
      </c>
      <c r="AK298" s="3770">
        <f>'1 уровень'!AM2804</f>
        <v>0</v>
      </c>
      <c r="AL298" s="788"/>
      <c r="AM298" s="788"/>
      <c r="AN298" s="4237">
        <f>'1 уровень'!AN2805</f>
        <v>0</v>
      </c>
      <c r="AO298" s="4244">
        <f>'1 уровень'!AO2805</f>
        <v>0</v>
      </c>
      <c r="AP298" s="1339">
        <f t="shared" si="28"/>
        <v>0</v>
      </c>
      <c r="AQ298" s="3813">
        <f t="shared" si="39"/>
        <v>0</v>
      </c>
      <c r="AR298" s="775"/>
      <c r="AS298" s="775"/>
      <c r="AT298" s="775"/>
      <c r="AU298" s="775"/>
      <c r="AV298" s="775"/>
      <c r="AW298" s="775"/>
      <c r="AX298" s="775"/>
      <c r="AY298" s="775"/>
      <c r="AZ298" s="775"/>
      <c r="BA298" s="775"/>
      <c r="BB298" s="775"/>
      <c r="BC298" s="775"/>
      <c r="BD298" s="775"/>
      <c r="BE298" s="775"/>
      <c r="BF298" s="775"/>
      <c r="BG298" s="775"/>
      <c r="BH298" s="775"/>
      <c r="BI298" s="775"/>
      <c r="BJ298" s="775"/>
      <c r="BK298" s="775"/>
      <c r="BL298" s="775"/>
      <c r="BM298" s="775"/>
      <c r="BN298" s="775"/>
      <c r="BO298" s="775"/>
      <c r="BP298" s="775"/>
      <c r="BQ298" s="775"/>
      <c r="BR298" s="775"/>
      <c r="BS298" s="775"/>
      <c r="BT298" s="775"/>
      <c r="BU298" s="775"/>
      <c r="BV298" s="775"/>
      <c r="BW298" s="775"/>
      <c r="BX298" s="775"/>
      <c r="BY298" s="775"/>
      <c r="BZ298" s="775"/>
      <c r="CA298" s="775"/>
      <c r="CB298" s="775"/>
      <c r="CC298" s="775"/>
      <c r="CD298" s="775"/>
      <c r="CE298" s="775"/>
      <c r="CF298" s="775"/>
      <c r="CG298" s="775"/>
      <c r="CH298" s="775"/>
      <c r="CI298" s="775"/>
      <c r="CJ298" s="775"/>
      <c r="CK298" s="775"/>
      <c r="CL298" s="775"/>
      <c r="CM298" s="775"/>
      <c r="CN298" s="775"/>
      <c r="CO298" s="775"/>
      <c r="CP298" s="775"/>
      <c r="CQ298" s="775"/>
      <c r="CR298" s="775"/>
      <c r="CS298" s="775"/>
      <c r="CT298" s="775"/>
      <c r="CU298" s="775"/>
      <c r="CV298" s="775"/>
      <c r="CW298" s="775"/>
      <c r="CX298" s="775"/>
      <c r="CY298" s="775"/>
      <c r="CZ298" s="775"/>
      <c r="DA298" s="775"/>
      <c r="DB298" s="775"/>
      <c r="DC298" s="775"/>
      <c r="DD298" s="775"/>
      <c r="DE298" s="775"/>
      <c r="DF298" s="775"/>
      <c r="DG298" s="775"/>
      <c r="DH298" s="775"/>
      <c r="DI298" s="775"/>
      <c r="DJ298" s="775"/>
      <c r="DK298" s="775"/>
      <c r="DL298" s="775"/>
      <c r="DM298" s="775"/>
      <c r="DN298" s="775"/>
      <c r="DO298" s="775"/>
      <c r="DP298" s="775"/>
      <c r="DQ298" s="775"/>
      <c r="DR298" s="775"/>
      <c r="DS298" s="775"/>
      <c r="DT298" s="775"/>
      <c r="DU298" s="775"/>
      <c r="DV298" s="775"/>
      <c r="DW298" s="775"/>
      <c r="DX298" s="775"/>
      <c r="DY298" s="775"/>
      <c r="DZ298" s="775"/>
      <c r="EA298" s="775"/>
      <c r="EB298" s="775"/>
      <c r="EC298" s="775"/>
      <c r="ED298" s="775"/>
      <c r="EE298" s="775"/>
      <c r="EF298" s="775"/>
      <c r="EG298" s="775"/>
      <c r="EH298" s="775"/>
      <c r="EI298" s="775"/>
      <c r="EJ298" s="775"/>
      <c r="EK298" s="775"/>
      <c r="EL298" s="775"/>
      <c r="EM298" s="775"/>
      <c r="EN298" s="775"/>
      <c r="EO298" s="775"/>
      <c r="EP298" s="775"/>
      <c r="EQ298" s="775"/>
      <c r="ER298" s="775"/>
      <c r="ES298" s="775"/>
      <c r="ET298" s="775"/>
      <c r="EU298" s="775"/>
      <c r="EV298" s="775"/>
      <c r="EW298" s="775"/>
      <c r="EX298" s="775"/>
      <c r="EY298" s="775"/>
      <c r="EZ298" s="775"/>
      <c r="FA298" s="775"/>
      <c r="FB298" s="775"/>
      <c r="FC298" s="775"/>
      <c r="FD298" s="775"/>
      <c r="FE298" s="775"/>
      <c r="FF298" s="775"/>
      <c r="FG298" s="775"/>
      <c r="FH298" s="775"/>
      <c r="FI298" s="775"/>
      <c r="FJ298" s="775"/>
      <c r="FK298" s="775"/>
      <c r="FL298" s="775"/>
      <c r="FM298" s="775"/>
      <c r="FN298" s="775"/>
      <c r="FO298" s="775"/>
      <c r="FP298" s="775"/>
      <c r="FQ298" s="775"/>
      <c r="FR298" s="775"/>
      <c r="FS298" s="775"/>
      <c r="FT298" s="775"/>
      <c r="FU298" s="775"/>
      <c r="FV298" s="775"/>
      <c r="FW298" s="775"/>
      <c r="FX298" s="775"/>
      <c r="FY298" s="775"/>
      <c r="FZ298" s="775"/>
      <c r="GA298" s="775"/>
      <c r="GB298" s="775"/>
      <c r="GC298" s="775"/>
      <c r="GD298" s="775"/>
      <c r="GE298" s="775"/>
      <c r="GF298" s="775"/>
      <c r="GG298" s="775"/>
      <c r="GH298" s="775"/>
      <c r="GI298" s="775"/>
      <c r="GJ298" s="775"/>
      <c r="GK298" s="775"/>
      <c r="GL298" s="775"/>
      <c r="GM298" s="775"/>
      <c r="GN298" s="775"/>
      <c r="GO298" s="775"/>
      <c r="GP298" s="775"/>
      <c r="GQ298" s="775"/>
      <c r="GR298" s="775"/>
      <c r="GS298" s="775"/>
      <c r="GT298" s="775"/>
      <c r="GU298" s="775"/>
      <c r="GV298" s="775"/>
      <c r="GW298" s="775"/>
      <c r="GX298" s="775"/>
      <c r="GY298" s="775"/>
      <c r="GZ298" s="775"/>
    </row>
    <row r="299" spans="2:208" x14ac:dyDescent="0.25">
      <c r="B299" s="1778" t="s">
        <v>327</v>
      </c>
      <c r="C299" s="34">
        <f>'1 уровень'!E2805</f>
        <v>10000</v>
      </c>
      <c r="D299" s="34">
        <f>'1 уровень'!F2805</f>
        <v>0</v>
      </c>
      <c r="E299" s="34">
        <f>'1 уровень'!G2805</f>
        <v>8333</v>
      </c>
      <c r="F299" s="34">
        <f>'1 уровень'!H2805</f>
        <v>7004.9600000000009</v>
      </c>
      <c r="G299" s="780">
        <f>'1 уровень'!I2805</f>
        <v>84.062882515300615</v>
      </c>
      <c r="H299" s="3741">
        <f>'1 уровень'!J2805</f>
        <v>0</v>
      </c>
      <c r="I299" s="794">
        <f>'1 уровень'!K2805</f>
        <v>0</v>
      </c>
      <c r="J299" s="794">
        <f>'1 уровень'!L2805</f>
        <v>0</v>
      </c>
      <c r="K299" s="789">
        <f>'1 уровень'!M2805</f>
        <v>0</v>
      </c>
      <c r="L299" s="789"/>
      <c r="M299" s="789">
        <f>'1 уровень'!O2805</f>
        <v>0</v>
      </c>
      <c r="N299" s="789">
        <f>'1 уровень'!P2805</f>
        <v>0</v>
      </c>
      <c r="O299" s="789">
        <f>'1 уровень'!Q2805</f>
        <v>0</v>
      </c>
      <c r="P299" s="789">
        <f>'1 уровень'!R2805</f>
        <v>0</v>
      </c>
      <c r="Q299" s="789">
        <f>'1 уровень'!S2805</f>
        <v>0</v>
      </c>
      <c r="R299" s="788">
        <f>'1 уровень'!T2805</f>
        <v>0</v>
      </c>
      <c r="S299" s="788">
        <f>'1 уровень'!U2805</f>
        <v>0</v>
      </c>
      <c r="T299" s="788">
        <f>'1 уровень'!V2805</f>
        <v>0</v>
      </c>
      <c r="U299" s="788">
        <f>'1 уровень'!W2805</f>
        <v>0</v>
      </c>
      <c r="V299" s="788">
        <f>'1 уровень'!X2805</f>
        <v>0</v>
      </c>
      <c r="W299" s="788">
        <f>'1 уровень'!Y2805</f>
        <v>0</v>
      </c>
      <c r="X299" s="788">
        <f>'1 уровень'!Z2805</f>
        <v>0</v>
      </c>
      <c r="Y299" s="788">
        <f>'1 уровень'!AA2805</f>
        <v>0</v>
      </c>
      <c r="Z299" s="788">
        <f>'1 уровень'!AB2805</f>
        <v>0</v>
      </c>
      <c r="AA299" s="788">
        <f>'1 уровень'!AC2805</f>
        <v>0</v>
      </c>
      <c r="AB299" s="788">
        <f>'1 уровень'!AD2805</f>
        <v>0</v>
      </c>
      <c r="AC299" s="788">
        <f>'1 уровень'!AE2805</f>
        <v>0</v>
      </c>
      <c r="AD299" s="788">
        <f>'1 уровень'!AF2805</f>
        <v>0</v>
      </c>
      <c r="AE299" s="3194">
        <f>'1 уровень'!AG2805</f>
        <v>0</v>
      </c>
      <c r="AF299" s="788">
        <f>'1 уровень'!AH2805</f>
        <v>0</v>
      </c>
      <c r="AG299" s="788">
        <f>'1 уровень'!AI2805</f>
        <v>0</v>
      </c>
      <c r="AH299" s="788">
        <f>'1 уровень'!AJ2805</f>
        <v>0</v>
      </c>
      <c r="AI299" s="788">
        <f>'1 уровень'!AK2805</f>
        <v>0</v>
      </c>
      <c r="AJ299" s="2097">
        <f>'1 уровень'!AL2805</f>
        <v>0</v>
      </c>
      <c r="AK299" s="3770">
        <f>'1 уровень'!AM2805</f>
        <v>0</v>
      </c>
      <c r="AL299" s="788"/>
      <c r="AM299" s="788"/>
      <c r="AN299" s="4237">
        <f>'1 уровень'!AN2806</f>
        <v>0</v>
      </c>
      <c r="AO299" s="4244">
        <f>'1 уровень'!AO2806</f>
        <v>0</v>
      </c>
      <c r="AP299" s="1339">
        <f t="shared" si="28"/>
        <v>0</v>
      </c>
      <c r="AQ299" s="3813">
        <f t="shared" si="39"/>
        <v>0</v>
      </c>
      <c r="AR299" s="775"/>
      <c r="AS299" s="775"/>
      <c r="AT299" s="775"/>
      <c r="AU299" s="775"/>
      <c r="AV299" s="775"/>
      <c r="AW299" s="775"/>
      <c r="AX299" s="775"/>
      <c r="AY299" s="775"/>
      <c r="AZ299" s="775"/>
      <c r="BA299" s="775"/>
      <c r="BB299" s="775"/>
      <c r="BC299" s="775"/>
      <c r="BD299" s="775"/>
      <c r="BE299" s="775"/>
      <c r="BF299" s="775"/>
      <c r="BG299" s="775"/>
      <c r="BH299" s="775"/>
      <c r="BI299" s="775"/>
      <c r="BJ299" s="775"/>
      <c r="BK299" s="775"/>
      <c r="BL299" s="775"/>
      <c r="BM299" s="775"/>
      <c r="BN299" s="775"/>
      <c r="BO299" s="775"/>
      <c r="BP299" s="775"/>
      <c r="BQ299" s="775"/>
      <c r="BR299" s="775"/>
      <c r="BS299" s="775"/>
      <c r="BT299" s="775"/>
      <c r="BU299" s="775"/>
      <c r="BV299" s="775"/>
      <c r="BW299" s="775"/>
      <c r="BX299" s="775"/>
      <c r="BY299" s="775"/>
      <c r="BZ299" s="775"/>
      <c r="CA299" s="775"/>
      <c r="CB299" s="775"/>
      <c r="CC299" s="775"/>
      <c r="CD299" s="775"/>
      <c r="CE299" s="775"/>
      <c r="CF299" s="775"/>
      <c r="CG299" s="775"/>
      <c r="CH299" s="775"/>
      <c r="CI299" s="775"/>
      <c r="CJ299" s="775"/>
      <c r="CK299" s="775"/>
      <c r="CL299" s="775"/>
      <c r="CM299" s="775"/>
      <c r="CN299" s="775"/>
      <c r="CO299" s="775"/>
      <c r="CP299" s="775"/>
      <c r="CQ299" s="775"/>
      <c r="CR299" s="775"/>
      <c r="CS299" s="775"/>
      <c r="CT299" s="775"/>
      <c r="CU299" s="775"/>
      <c r="CV299" s="775"/>
      <c r="CW299" s="775"/>
      <c r="CX299" s="775"/>
      <c r="CY299" s="775"/>
      <c r="CZ299" s="775"/>
      <c r="DA299" s="775"/>
      <c r="DB299" s="775"/>
      <c r="DC299" s="775"/>
      <c r="DD299" s="775"/>
      <c r="DE299" s="775"/>
      <c r="DF299" s="775"/>
      <c r="DG299" s="775"/>
      <c r="DH299" s="775"/>
      <c r="DI299" s="775"/>
      <c r="DJ299" s="775"/>
      <c r="DK299" s="775"/>
      <c r="DL299" s="775"/>
      <c r="DM299" s="775"/>
      <c r="DN299" s="775"/>
      <c r="DO299" s="775"/>
      <c r="DP299" s="775"/>
      <c r="DQ299" s="775"/>
      <c r="DR299" s="775"/>
      <c r="DS299" s="775"/>
      <c r="DT299" s="775"/>
      <c r="DU299" s="775"/>
      <c r="DV299" s="775"/>
      <c r="DW299" s="775"/>
      <c r="DX299" s="775"/>
      <c r="DY299" s="775"/>
      <c r="DZ299" s="775"/>
      <c r="EA299" s="775"/>
      <c r="EB299" s="775"/>
      <c r="EC299" s="775"/>
      <c r="ED299" s="775"/>
      <c r="EE299" s="775"/>
      <c r="EF299" s="775"/>
      <c r="EG299" s="775"/>
      <c r="EH299" s="775"/>
      <c r="EI299" s="775"/>
      <c r="EJ299" s="775"/>
      <c r="EK299" s="775"/>
      <c r="EL299" s="775"/>
      <c r="EM299" s="775"/>
      <c r="EN299" s="775"/>
      <c r="EO299" s="775"/>
      <c r="EP299" s="775"/>
      <c r="EQ299" s="775"/>
      <c r="ER299" s="775"/>
      <c r="ES299" s="775"/>
      <c r="ET299" s="775"/>
      <c r="EU299" s="775"/>
      <c r="EV299" s="775"/>
      <c r="EW299" s="775"/>
      <c r="EX299" s="775"/>
      <c r="EY299" s="775"/>
      <c r="EZ299" s="775"/>
      <c r="FA299" s="775"/>
      <c r="FB299" s="775"/>
      <c r="FC299" s="775"/>
      <c r="FD299" s="775"/>
      <c r="FE299" s="775"/>
      <c r="FF299" s="775"/>
      <c r="FG299" s="775"/>
      <c r="FH299" s="775"/>
      <c r="FI299" s="775"/>
      <c r="FJ299" s="775"/>
      <c r="FK299" s="775"/>
      <c r="FL299" s="775"/>
      <c r="FM299" s="775"/>
      <c r="FN299" s="775"/>
      <c r="FO299" s="775"/>
      <c r="FP299" s="775"/>
      <c r="FQ299" s="775"/>
      <c r="FR299" s="775"/>
      <c r="FS299" s="775"/>
      <c r="FT299" s="775"/>
      <c r="FU299" s="775"/>
      <c r="FV299" s="775"/>
      <c r="FW299" s="775"/>
      <c r="FX299" s="775"/>
      <c r="FY299" s="775"/>
      <c r="FZ299" s="775"/>
      <c r="GA299" s="775"/>
      <c r="GB299" s="775"/>
      <c r="GC299" s="775"/>
      <c r="GD299" s="775"/>
      <c r="GE299" s="775"/>
      <c r="GF299" s="775"/>
      <c r="GG299" s="775"/>
      <c r="GH299" s="775"/>
      <c r="GI299" s="775"/>
      <c r="GJ299" s="775"/>
      <c r="GK299" s="775"/>
      <c r="GL299" s="775"/>
      <c r="GM299" s="775"/>
      <c r="GN299" s="775"/>
      <c r="GO299" s="775"/>
      <c r="GP299" s="775"/>
      <c r="GQ299" s="775"/>
      <c r="GR299" s="775"/>
      <c r="GS299" s="775"/>
      <c r="GT299" s="775"/>
      <c r="GU299" s="775"/>
      <c r="GV299" s="775"/>
      <c r="GW299" s="775"/>
      <c r="GX299" s="775"/>
      <c r="GY299" s="775"/>
      <c r="GZ299" s="775"/>
    </row>
    <row r="300" spans="2:208" ht="63" x14ac:dyDescent="0.25">
      <c r="B300" s="2563" t="s">
        <v>312</v>
      </c>
      <c r="C300" s="34">
        <f>'1 уровень'!E2806</f>
        <v>11329</v>
      </c>
      <c r="D300" s="34">
        <f>'1 уровень'!F2806</f>
        <v>0</v>
      </c>
      <c r="E300" s="34">
        <f>'1 уровень'!G2806</f>
        <v>9442</v>
      </c>
      <c r="F300" s="34">
        <f>'1 уровень'!H2806</f>
        <v>2353</v>
      </c>
      <c r="G300" s="780">
        <f>'1 уровень'!I2806</f>
        <v>24.920567676339758</v>
      </c>
      <c r="H300" s="3741">
        <f>'1 уровень'!J2806</f>
        <v>0</v>
      </c>
      <c r="I300" s="794">
        <f>'1 уровень'!K2806</f>
        <v>0</v>
      </c>
      <c r="J300" s="794">
        <f>'1 уровень'!L2806</f>
        <v>0</v>
      </c>
      <c r="K300" s="789">
        <f>'1 уровень'!M2806</f>
        <v>0</v>
      </c>
      <c r="L300" s="789"/>
      <c r="M300" s="789">
        <f>'1 уровень'!O2806</f>
        <v>0</v>
      </c>
      <c r="N300" s="789">
        <f>'1 уровень'!P2806</f>
        <v>0</v>
      </c>
      <c r="O300" s="789">
        <f>'1 уровень'!Q2806</f>
        <v>0</v>
      </c>
      <c r="P300" s="789">
        <f>'1 уровень'!R2806</f>
        <v>0</v>
      </c>
      <c r="Q300" s="789">
        <f>'1 уровень'!S2806</f>
        <v>0</v>
      </c>
      <c r="R300" s="788">
        <f>'1 уровень'!T2806</f>
        <v>0</v>
      </c>
      <c r="S300" s="788">
        <f>'1 уровень'!U2806</f>
        <v>0</v>
      </c>
      <c r="T300" s="788">
        <f>'1 уровень'!V2806</f>
        <v>0</v>
      </c>
      <c r="U300" s="788">
        <f>'1 уровень'!W2806</f>
        <v>0</v>
      </c>
      <c r="V300" s="788">
        <f>'1 уровень'!X2806</f>
        <v>0</v>
      </c>
      <c r="W300" s="788">
        <f>'1 уровень'!Y2806</f>
        <v>0</v>
      </c>
      <c r="X300" s="788">
        <f>'1 уровень'!Z2806</f>
        <v>0</v>
      </c>
      <c r="Y300" s="788">
        <f>'1 уровень'!AA2806</f>
        <v>0</v>
      </c>
      <c r="Z300" s="788">
        <f>'1 уровень'!AB2806</f>
        <v>0</v>
      </c>
      <c r="AA300" s="788">
        <f>'1 уровень'!AC2806</f>
        <v>0</v>
      </c>
      <c r="AB300" s="788">
        <f>'1 уровень'!AD2806</f>
        <v>0</v>
      </c>
      <c r="AC300" s="788">
        <f>'1 уровень'!AE2806</f>
        <v>0</v>
      </c>
      <c r="AD300" s="788">
        <f>'1 уровень'!AF2806</f>
        <v>0</v>
      </c>
      <c r="AE300" s="3194">
        <f>'1 уровень'!AG2806</f>
        <v>0</v>
      </c>
      <c r="AF300" s="788">
        <f>'1 уровень'!AH2806</f>
        <v>0</v>
      </c>
      <c r="AG300" s="788">
        <f>'1 уровень'!AI2806</f>
        <v>0</v>
      </c>
      <c r="AH300" s="788">
        <f>'1 уровень'!AJ2806</f>
        <v>0</v>
      </c>
      <c r="AI300" s="788">
        <f>'1 уровень'!AK2806</f>
        <v>0</v>
      </c>
      <c r="AJ300" s="2097">
        <f>'1 уровень'!AL2806</f>
        <v>0</v>
      </c>
      <c r="AK300" s="3770">
        <f>'1 уровень'!AM2806</f>
        <v>0</v>
      </c>
      <c r="AL300" s="788"/>
      <c r="AM300" s="788"/>
      <c r="AN300" s="4237">
        <f>'1 уровень'!AN2807</f>
        <v>0</v>
      </c>
      <c r="AO300" s="4244">
        <f>'1 уровень'!AO2807</f>
        <v>0</v>
      </c>
      <c r="AP300" s="1339">
        <f t="shared" si="28"/>
        <v>0</v>
      </c>
      <c r="AQ300" s="3813">
        <f t="shared" si="39"/>
        <v>0</v>
      </c>
      <c r="AR300" s="775"/>
      <c r="AS300" s="775"/>
      <c r="AT300" s="775"/>
      <c r="AU300" s="775"/>
      <c r="AV300" s="775"/>
      <c r="AW300" s="775"/>
      <c r="AX300" s="775"/>
      <c r="AY300" s="775"/>
      <c r="AZ300" s="775"/>
      <c r="BA300" s="775"/>
      <c r="BB300" s="775"/>
      <c r="BC300" s="775"/>
      <c r="BD300" s="775"/>
      <c r="BE300" s="775"/>
      <c r="BF300" s="775"/>
      <c r="BG300" s="775"/>
      <c r="BH300" s="775"/>
      <c r="BI300" s="775"/>
      <c r="BJ300" s="775"/>
      <c r="BK300" s="775"/>
      <c r="BL300" s="775"/>
      <c r="BM300" s="775"/>
      <c r="BN300" s="775"/>
      <c r="BO300" s="775"/>
      <c r="BP300" s="775"/>
      <c r="BQ300" s="775"/>
      <c r="BR300" s="775"/>
      <c r="BS300" s="775"/>
      <c r="BT300" s="775"/>
      <c r="BU300" s="775"/>
      <c r="BV300" s="775"/>
      <c r="BW300" s="775"/>
      <c r="BX300" s="775"/>
      <c r="BY300" s="775"/>
      <c r="BZ300" s="775"/>
      <c r="CA300" s="775"/>
      <c r="CB300" s="775"/>
      <c r="CC300" s="775"/>
      <c r="CD300" s="775"/>
      <c r="CE300" s="775"/>
      <c r="CF300" s="775"/>
      <c r="CG300" s="775"/>
      <c r="CH300" s="775"/>
      <c r="CI300" s="775"/>
      <c r="CJ300" s="775"/>
      <c r="CK300" s="775"/>
      <c r="CL300" s="775"/>
      <c r="CM300" s="775"/>
      <c r="CN300" s="775"/>
      <c r="CO300" s="775"/>
      <c r="CP300" s="775"/>
      <c r="CQ300" s="775"/>
      <c r="CR300" s="775"/>
      <c r="CS300" s="775"/>
      <c r="CT300" s="775"/>
      <c r="CU300" s="775"/>
      <c r="CV300" s="775"/>
      <c r="CW300" s="775"/>
      <c r="CX300" s="775"/>
      <c r="CY300" s="775"/>
      <c r="CZ300" s="775"/>
      <c r="DA300" s="775"/>
      <c r="DB300" s="775"/>
      <c r="DC300" s="775"/>
      <c r="DD300" s="775"/>
      <c r="DE300" s="775"/>
      <c r="DF300" s="775"/>
      <c r="DG300" s="775"/>
      <c r="DH300" s="775"/>
      <c r="DI300" s="775"/>
      <c r="DJ300" s="775"/>
      <c r="DK300" s="775"/>
      <c r="DL300" s="775"/>
      <c r="DM300" s="775"/>
      <c r="DN300" s="775"/>
      <c r="DO300" s="775"/>
      <c r="DP300" s="775"/>
      <c r="DQ300" s="775"/>
      <c r="DR300" s="775"/>
      <c r="DS300" s="775"/>
      <c r="DT300" s="775"/>
      <c r="DU300" s="775"/>
      <c r="DV300" s="775"/>
      <c r="DW300" s="775"/>
      <c r="DX300" s="775"/>
      <c r="DY300" s="775"/>
      <c r="DZ300" s="775"/>
      <c r="EA300" s="775"/>
      <c r="EB300" s="775"/>
      <c r="EC300" s="775"/>
      <c r="ED300" s="775"/>
      <c r="EE300" s="775"/>
      <c r="EF300" s="775"/>
      <c r="EG300" s="775"/>
      <c r="EH300" s="775"/>
      <c r="EI300" s="775"/>
      <c r="EJ300" s="775"/>
      <c r="EK300" s="775"/>
      <c r="EL300" s="775"/>
      <c r="EM300" s="775"/>
      <c r="EN300" s="775"/>
      <c r="EO300" s="775"/>
      <c r="EP300" s="775"/>
      <c r="EQ300" s="775"/>
      <c r="ER300" s="775"/>
      <c r="ES300" s="775"/>
      <c r="ET300" s="775"/>
      <c r="EU300" s="775"/>
      <c r="EV300" s="775"/>
      <c r="EW300" s="775"/>
      <c r="EX300" s="775"/>
      <c r="EY300" s="775"/>
      <c r="EZ300" s="775"/>
      <c r="FA300" s="775"/>
      <c r="FB300" s="775"/>
      <c r="FC300" s="775"/>
      <c r="FD300" s="775"/>
      <c r="FE300" s="775"/>
      <c r="FF300" s="775"/>
      <c r="FG300" s="775"/>
      <c r="FH300" s="775"/>
      <c r="FI300" s="775"/>
      <c r="FJ300" s="775"/>
      <c r="FK300" s="775"/>
      <c r="FL300" s="775"/>
      <c r="FM300" s="775"/>
      <c r="FN300" s="775"/>
      <c r="FO300" s="775"/>
      <c r="FP300" s="775"/>
      <c r="FQ300" s="775"/>
      <c r="FR300" s="775"/>
      <c r="FS300" s="775"/>
      <c r="FT300" s="775"/>
      <c r="FU300" s="775"/>
      <c r="FV300" s="775"/>
      <c r="FW300" s="775"/>
      <c r="FX300" s="775"/>
      <c r="FY300" s="775"/>
      <c r="FZ300" s="775"/>
      <c r="GA300" s="775"/>
      <c r="GB300" s="775"/>
      <c r="GC300" s="775"/>
      <c r="GD300" s="775"/>
      <c r="GE300" s="775"/>
      <c r="GF300" s="775"/>
      <c r="GG300" s="775"/>
      <c r="GH300" s="775"/>
      <c r="GI300" s="775"/>
      <c r="GJ300" s="775"/>
      <c r="GK300" s="775"/>
      <c r="GL300" s="775"/>
      <c r="GM300" s="775"/>
      <c r="GN300" s="775"/>
      <c r="GO300" s="775"/>
      <c r="GP300" s="775"/>
      <c r="GQ300" s="775"/>
      <c r="GR300" s="775"/>
      <c r="GS300" s="775"/>
      <c r="GT300" s="775"/>
      <c r="GU300" s="775"/>
      <c r="GV300" s="775"/>
      <c r="GW300" s="775"/>
      <c r="GX300" s="775"/>
      <c r="GY300" s="775"/>
      <c r="GZ300" s="775"/>
    </row>
    <row r="301" spans="2:208" ht="30" x14ac:dyDescent="0.25">
      <c r="B301" s="1775" t="s">
        <v>313</v>
      </c>
      <c r="C301" s="34">
        <f>'1 уровень'!E2807</f>
        <v>4279</v>
      </c>
      <c r="D301" s="34">
        <f>'1 уровень'!F2807</f>
        <v>0</v>
      </c>
      <c r="E301" s="34">
        <f>'1 уровень'!G2807</f>
        <v>3566</v>
      </c>
      <c r="F301" s="34">
        <f>'1 уровень'!H2807</f>
        <v>1275</v>
      </c>
      <c r="G301" s="780">
        <f>'1 уровень'!I2807</f>
        <v>35.754346606842404</v>
      </c>
      <c r="H301" s="3741">
        <f>'1 уровень'!J2807</f>
        <v>0</v>
      </c>
      <c r="I301" s="794">
        <f>'1 уровень'!K2807</f>
        <v>0</v>
      </c>
      <c r="J301" s="794">
        <f>'1 уровень'!L2807</f>
        <v>0</v>
      </c>
      <c r="K301" s="789">
        <f>'1 уровень'!M2807</f>
        <v>0</v>
      </c>
      <c r="L301" s="789"/>
      <c r="M301" s="789">
        <f>'1 уровень'!O2807</f>
        <v>0</v>
      </c>
      <c r="N301" s="789">
        <f>'1 уровень'!P2807</f>
        <v>0</v>
      </c>
      <c r="O301" s="789">
        <f>'1 уровень'!Q2807</f>
        <v>0</v>
      </c>
      <c r="P301" s="789">
        <f>'1 уровень'!R2807</f>
        <v>0</v>
      </c>
      <c r="Q301" s="789">
        <f>'1 уровень'!S2807</f>
        <v>0</v>
      </c>
      <c r="R301" s="788">
        <f>'1 уровень'!T2807</f>
        <v>0</v>
      </c>
      <c r="S301" s="788">
        <f>'1 уровень'!U2807</f>
        <v>0</v>
      </c>
      <c r="T301" s="788">
        <f>'1 уровень'!V2807</f>
        <v>0</v>
      </c>
      <c r="U301" s="788">
        <f>'1 уровень'!W2807</f>
        <v>0</v>
      </c>
      <c r="V301" s="788">
        <f>'1 уровень'!X2807</f>
        <v>0</v>
      </c>
      <c r="W301" s="788">
        <f>'1 уровень'!Y2807</f>
        <v>0</v>
      </c>
      <c r="X301" s="788">
        <f>'1 уровень'!Z2807</f>
        <v>0</v>
      </c>
      <c r="Y301" s="788">
        <f>'1 уровень'!AA2807</f>
        <v>0</v>
      </c>
      <c r="Z301" s="788">
        <f>'1 уровень'!AB2807</f>
        <v>0</v>
      </c>
      <c r="AA301" s="788">
        <f>'1 уровень'!AC2807</f>
        <v>0</v>
      </c>
      <c r="AB301" s="788">
        <f>'1 уровень'!AD2807</f>
        <v>0</v>
      </c>
      <c r="AC301" s="788">
        <f>'1 уровень'!AE2807</f>
        <v>0</v>
      </c>
      <c r="AD301" s="788">
        <f>'1 уровень'!AF2807</f>
        <v>0</v>
      </c>
      <c r="AE301" s="3194">
        <f>'1 уровень'!AG2807</f>
        <v>0</v>
      </c>
      <c r="AF301" s="788">
        <f>'1 уровень'!AH2807</f>
        <v>0</v>
      </c>
      <c r="AG301" s="788">
        <f>'1 уровень'!AI2807</f>
        <v>0</v>
      </c>
      <c r="AH301" s="788">
        <f>'1 уровень'!AJ2807</f>
        <v>0</v>
      </c>
      <c r="AI301" s="788">
        <f>'1 уровень'!AK2807</f>
        <v>0</v>
      </c>
      <c r="AJ301" s="2097">
        <f>'1 уровень'!AL2807</f>
        <v>0</v>
      </c>
      <c r="AK301" s="3770">
        <f>'1 уровень'!AM2807</f>
        <v>0</v>
      </c>
      <c r="AL301" s="788"/>
      <c r="AM301" s="788"/>
      <c r="AN301" s="4237">
        <f>'1 уровень'!AN2808</f>
        <v>0</v>
      </c>
      <c r="AO301" s="4244">
        <f>'1 уровень'!AO2808</f>
        <v>0</v>
      </c>
      <c r="AP301" s="1339">
        <f t="shared" si="28"/>
        <v>0</v>
      </c>
      <c r="AQ301" s="3813">
        <f t="shared" si="39"/>
        <v>0</v>
      </c>
      <c r="AR301" s="775"/>
      <c r="AS301" s="775"/>
      <c r="AT301" s="775"/>
      <c r="AU301" s="775"/>
      <c r="AV301" s="775"/>
      <c r="AW301" s="775"/>
      <c r="AX301" s="775"/>
      <c r="AY301" s="775"/>
      <c r="AZ301" s="775"/>
      <c r="BA301" s="775"/>
      <c r="BB301" s="775"/>
      <c r="BC301" s="775"/>
      <c r="BD301" s="775"/>
      <c r="BE301" s="775"/>
      <c r="BF301" s="775"/>
      <c r="BG301" s="775"/>
      <c r="BH301" s="775"/>
      <c r="BI301" s="775"/>
      <c r="BJ301" s="775"/>
      <c r="BK301" s="775"/>
      <c r="BL301" s="775"/>
      <c r="BM301" s="775"/>
      <c r="BN301" s="775"/>
      <c r="BO301" s="775"/>
      <c r="BP301" s="775"/>
      <c r="BQ301" s="775"/>
      <c r="BR301" s="775"/>
      <c r="BS301" s="775"/>
      <c r="BT301" s="775"/>
      <c r="BU301" s="775"/>
      <c r="BV301" s="775"/>
      <c r="BW301" s="775"/>
      <c r="BX301" s="775"/>
      <c r="BY301" s="775"/>
      <c r="BZ301" s="775"/>
      <c r="CA301" s="775"/>
      <c r="CB301" s="775"/>
      <c r="CC301" s="775"/>
      <c r="CD301" s="775"/>
      <c r="CE301" s="775"/>
      <c r="CF301" s="775"/>
      <c r="CG301" s="775"/>
      <c r="CH301" s="775"/>
      <c r="CI301" s="775"/>
      <c r="CJ301" s="775"/>
      <c r="CK301" s="775"/>
      <c r="CL301" s="775"/>
      <c r="CM301" s="775"/>
      <c r="CN301" s="775"/>
      <c r="CO301" s="775"/>
      <c r="CP301" s="775"/>
      <c r="CQ301" s="775"/>
      <c r="CR301" s="775"/>
      <c r="CS301" s="775"/>
      <c r="CT301" s="775"/>
      <c r="CU301" s="775"/>
      <c r="CV301" s="775"/>
      <c r="CW301" s="775"/>
      <c r="CX301" s="775"/>
      <c r="CY301" s="775"/>
      <c r="CZ301" s="775"/>
      <c r="DA301" s="775"/>
      <c r="DB301" s="775"/>
      <c r="DC301" s="775"/>
      <c r="DD301" s="775"/>
      <c r="DE301" s="775"/>
      <c r="DF301" s="775"/>
      <c r="DG301" s="775"/>
      <c r="DH301" s="775"/>
      <c r="DI301" s="775"/>
      <c r="DJ301" s="775"/>
      <c r="DK301" s="775"/>
      <c r="DL301" s="775"/>
      <c r="DM301" s="775"/>
      <c r="DN301" s="775"/>
      <c r="DO301" s="775"/>
      <c r="DP301" s="775"/>
      <c r="DQ301" s="775"/>
      <c r="DR301" s="775"/>
      <c r="DS301" s="775"/>
      <c r="DT301" s="775"/>
      <c r="DU301" s="775"/>
      <c r="DV301" s="775"/>
      <c r="DW301" s="775"/>
      <c r="DX301" s="775"/>
      <c r="DY301" s="775"/>
      <c r="DZ301" s="775"/>
      <c r="EA301" s="775"/>
      <c r="EB301" s="775"/>
      <c r="EC301" s="775"/>
      <c r="ED301" s="775"/>
      <c r="EE301" s="775"/>
      <c r="EF301" s="775"/>
      <c r="EG301" s="775"/>
      <c r="EH301" s="775"/>
      <c r="EI301" s="775"/>
      <c r="EJ301" s="775"/>
      <c r="EK301" s="775"/>
      <c r="EL301" s="775"/>
      <c r="EM301" s="775"/>
      <c r="EN301" s="775"/>
      <c r="EO301" s="775"/>
      <c r="EP301" s="775"/>
      <c r="EQ301" s="775"/>
      <c r="ER301" s="775"/>
      <c r="ES301" s="775"/>
      <c r="ET301" s="775"/>
      <c r="EU301" s="775"/>
      <c r="EV301" s="775"/>
      <c r="EW301" s="775"/>
      <c r="EX301" s="775"/>
      <c r="EY301" s="775"/>
      <c r="EZ301" s="775"/>
      <c r="FA301" s="775"/>
      <c r="FB301" s="775"/>
      <c r="FC301" s="775"/>
      <c r="FD301" s="775"/>
      <c r="FE301" s="775"/>
      <c r="FF301" s="775"/>
      <c r="FG301" s="775"/>
      <c r="FH301" s="775"/>
      <c r="FI301" s="775"/>
      <c r="FJ301" s="775"/>
      <c r="FK301" s="775"/>
      <c r="FL301" s="775"/>
      <c r="FM301" s="775"/>
      <c r="FN301" s="775"/>
      <c r="FO301" s="775"/>
      <c r="FP301" s="775"/>
      <c r="FQ301" s="775"/>
      <c r="FR301" s="775"/>
      <c r="FS301" s="775"/>
      <c r="FT301" s="775"/>
      <c r="FU301" s="775"/>
      <c r="FV301" s="775"/>
      <c r="FW301" s="775"/>
      <c r="FX301" s="775"/>
      <c r="FY301" s="775"/>
      <c r="FZ301" s="775"/>
      <c r="GA301" s="775"/>
      <c r="GB301" s="775"/>
      <c r="GC301" s="775"/>
      <c r="GD301" s="775"/>
      <c r="GE301" s="775"/>
      <c r="GF301" s="775"/>
      <c r="GG301" s="775"/>
      <c r="GH301" s="775"/>
      <c r="GI301" s="775"/>
      <c r="GJ301" s="775"/>
      <c r="GK301" s="775"/>
      <c r="GL301" s="775"/>
      <c r="GM301" s="775"/>
      <c r="GN301" s="775"/>
      <c r="GO301" s="775"/>
      <c r="GP301" s="775"/>
      <c r="GQ301" s="775"/>
      <c r="GR301" s="775"/>
      <c r="GS301" s="775"/>
      <c r="GT301" s="775"/>
      <c r="GU301" s="775"/>
      <c r="GV301" s="775"/>
      <c r="GW301" s="775"/>
      <c r="GX301" s="775"/>
      <c r="GY301" s="775"/>
      <c r="GZ301" s="775"/>
    </row>
    <row r="302" spans="2:208" ht="30" x14ac:dyDescent="0.25">
      <c r="B302" s="1125" t="s">
        <v>314</v>
      </c>
      <c r="C302" s="34">
        <f>'1 уровень'!E2808</f>
        <v>4156</v>
      </c>
      <c r="D302" s="34">
        <f>'1 уровень'!F2808</f>
        <v>0</v>
      </c>
      <c r="E302" s="34">
        <f>'1 уровень'!G2808</f>
        <v>3463</v>
      </c>
      <c r="F302" s="34">
        <f>'1 уровень'!H2808</f>
        <v>1275</v>
      </c>
      <c r="G302" s="780">
        <f>'1 уровень'!I2808</f>
        <v>36.817788045047642</v>
      </c>
      <c r="H302" s="3741">
        <f>'1 уровень'!J2808</f>
        <v>0</v>
      </c>
      <c r="I302" s="794">
        <f>'1 уровень'!K2808</f>
        <v>0</v>
      </c>
      <c r="J302" s="794">
        <f>'1 уровень'!L2808</f>
        <v>0</v>
      </c>
      <c r="K302" s="789">
        <f>'1 уровень'!M2808</f>
        <v>0</v>
      </c>
      <c r="L302" s="789"/>
      <c r="M302" s="789">
        <f>'1 уровень'!O2808</f>
        <v>0</v>
      </c>
      <c r="N302" s="789">
        <f>'1 уровень'!P2808</f>
        <v>0</v>
      </c>
      <c r="O302" s="789">
        <f>'1 уровень'!Q2808</f>
        <v>0</v>
      </c>
      <c r="P302" s="789">
        <f>'1 уровень'!R2808</f>
        <v>0</v>
      </c>
      <c r="Q302" s="789">
        <f>'1 уровень'!S2808</f>
        <v>0</v>
      </c>
      <c r="R302" s="788">
        <f>'1 уровень'!T2808</f>
        <v>0</v>
      </c>
      <c r="S302" s="788">
        <f>'1 уровень'!U2808</f>
        <v>0</v>
      </c>
      <c r="T302" s="788">
        <f>'1 уровень'!V2808</f>
        <v>0</v>
      </c>
      <c r="U302" s="788">
        <f>'1 уровень'!W2808</f>
        <v>0</v>
      </c>
      <c r="V302" s="788">
        <f>'1 уровень'!X2808</f>
        <v>0</v>
      </c>
      <c r="W302" s="788">
        <f>'1 уровень'!Y2808</f>
        <v>0</v>
      </c>
      <c r="X302" s="788">
        <f>'1 уровень'!Z2808</f>
        <v>0</v>
      </c>
      <c r="Y302" s="788">
        <f>'1 уровень'!AA2808</f>
        <v>0</v>
      </c>
      <c r="Z302" s="788">
        <f>'1 уровень'!AB2808</f>
        <v>0</v>
      </c>
      <c r="AA302" s="788">
        <f>'1 уровень'!AC2808</f>
        <v>0</v>
      </c>
      <c r="AB302" s="788">
        <f>'1 уровень'!AD2808</f>
        <v>0</v>
      </c>
      <c r="AC302" s="788">
        <f>'1 уровень'!AE2808</f>
        <v>0</v>
      </c>
      <c r="AD302" s="788">
        <f>'1 уровень'!AF2808</f>
        <v>0</v>
      </c>
      <c r="AE302" s="3194">
        <f>'1 уровень'!AG2808</f>
        <v>0</v>
      </c>
      <c r="AF302" s="788">
        <f>'1 уровень'!AH2808</f>
        <v>0</v>
      </c>
      <c r="AG302" s="788">
        <f>'1 уровень'!AI2808</f>
        <v>0</v>
      </c>
      <c r="AH302" s="788">
        <f>'1 уровень'!AJ2808</f>
        <v>0</v>
      </c>
      <c r="AI302" s="788">
        <f>'1 уровень'!AK2808</f>
        <v>0</v>
      </c>
      <c r="AJ302" s="2097">
        <f>'1 уровень'!AL2808</f>
        <v>0</v>
      </c>
      <c r="AK302" s="3770">
        <f>'1 уровень'!AM2808</f>
        <v>0</v>
      </c>
      <c r="AL302" s="788"/>
      <c r="AM302" s="788"/>
      <c r="AN302" s="4237">
        <f>'1 уровень'!AN2809</f>
        <v>0</v>
      </c>
      <c r="AO302" s="4244">
        <f>'1 уровень'!AO2809</f>
        <v>0</v>
      </c>
      <c r="AP302" s="1339">
        <f t="shared" si="28"/>
        <v>0</v>
      </c>
      <c r="AQ302" s="3813">
        <f t="shared" si="39"/>
        <v>0</v>
      </c>
      <c r="AR302" s="775"/>
      <c r="AS302" s="775"/>
      <c r="AT302" s="775"/>
      <c r="AU302" s="775"/>
      <c r="AV302" s="775"/>
      <c r="AW302" s="775"/>
      <c r="AX302" s="775"/>
      <c r="AY302" s="775"/>
      <c r="AZ302" s="775"/>
      <c r="BA302" s="775"/>
      <c r="BB302" s="775"/>
      <c r="BC302" s="775"/>
      <c r="BD302" s="775"/>
      <c r="BE302" s="775"/>
      <c r="BF302" s="775"/>
      <c r="BG302" s="775"/>
      <c r="BH302" s="775"/>
      <c r="BI302" s="775"/>
      <c r="BJ302" s="775"/>
      <c r="BK302" s="775"/>
      <c r="BL302" s="775"/>
      <c r="BM302" s="775"/>
      <c r="BN302" s="775"/>
      <c r="BO302" s="775"/>
      <c r="BP302" s="775"/>
      <c r="BQ302" s="775"/>
      <c r="BR302" s="775"/>
      <c r="BS302" s="775"/>
      <c r="BT302" s="775"/>
      <c r="BU302" s="775"/>
      <c r="BV302" s="775"/>
      <c r="BW302" s="775"/>
      <c r="BX302" s="775"/>
      <c r="BY302" s="775"/>
      <c r="BZ302" s="775"/>
      <c r="CA302" s="775"/>
      <c r="CB302" s="775"/>
      <c r="CC302" s="775"/>
      <c r="CD302" s="775"/>
      <c r="CE302" s="775"/>
      <c r="CF302" s="775"/>
      <c r="CG302" s="775"/>
      <c r="CH302" s="775"/>
      <c r="CI302" s="775"/>
      <c r="CJ302" s="775"/>
      <c r="CK302" s="775"/>
      <c r="CL302" s="775"/>
      <c r="CM302" s="775"/>
      <c r="CN302" s="775"/>
      <c r="CO302" s="775"/>
      <c r="CP302" s="775"/>
      <c r="CQ302" s="775"/>
      <c r="CR302" s="775"/>
      <c r="CS302" s="775"/>
      <c r="CT302" s="775"/>
      <c r="CU302" s="775"/>
      <c r="CV302" s="775"/>
      <c r="CW302" s="775"/>
      <c r="CX302" s="775"/>
      <c r="CY302" s="775"/>
      <c r="CZ302" s="775"/>
      <c r="DA302" s="775"/>
      <c r="DB302" s="775"/>
      <c r="DC302" s="775"/>
      <c r="DD302" s="775"/>
      <c r="DE302" s="775"/>
      <c r="DF302" s="775"/>
      <c r="DG302" s="775"/>
      <c r="DH302" s="775"/>
      <c r="DI302" s="775"/>
      <c r="DJ302" s="775"/>
      <c r="DK302" s="775"/>
      <c r="DL302" s="775"/>
      <c r="DM302" s="775"/>
      <c r="DN302" s="775"/>
      <c r="DO302" s="775"/>
      <c r="DP302" s="775"/>
      <c r="DQ302" s="775"/>
      <c r="DR302" s="775"/>
      <c r="DS302" s="775"/>
      <c r="DT302" s="775"/>
      <c r="DU302" s="775"/>
      <c r="DV302" s="775"/>
      <c r="DW302" s="775"/>
      <c r="DX302" s="775"/>
      <c r="DY302" s="775"/>
      <c r="DZ302" s="775"/>
      <c r="EA302" s="775"/>
      <c r="EB302" s="775"/>
      <c r="EC302" s="775"/>
      <c r="ED302" s="775"/>
      <c r="EE302" s="775"/>
      <c r="EF302" s="775"/>
      <c r="EG302" s="775"/>
      <c r="EH302" s="775"/>
      <c r="EI302" s="775"/>
      <c r="EJ302" s="775"/>
      <c r="EK302" s="775"/>
      <c r="EL302" s="775"/>
      <c r="EM302" s="775"/>
      <c r="EN302" s="775"/>
      <c r="EO302" s="775"/>
      <c r="EP302" s="775"/>
      <c r="EQ302" s="775"/>
      <c r="ER302" s="775"/>
      <c r="ES302" s="775"/>
      <c r="ET302" s="775"/>
      <c r="EU302" s="775"/>
      <c r="EV302" s="775"/>
      <c r="EW302" s="775"/>
      <c r="EX302" s="775"/>
      <c r="EY302" s="775"/>
      <c r="EZ302" s="775"/>
      <c r="FA302" s="775"/>
      <c r="FB302" s="775"/>
      <c r="FC302" s="775"/>
      <c r="FD302" s="775"/>
      <c r="FE302" s="775"/>
      <c r="FF302" s="775"/>
      <c r="FG302" s="775"/>
      <c r="FH302" s="775"/>
      <c r="FI302" s="775"/>
      <c r="FJ302" s="775"/>
      <c r="FK302" s="775"/>
      <c r="FL302" s="775"/>
      <c r="FM302" s="775"/>
      <c r="FN302" s="775"/>
      <c r="FO302" s="775"/>
      <c r="FP302" s="775"/>
      <c r="FQ302" s="775"/>
      <c r="FR302" s="775"/>
      <c r="FS302" s="775"/>
      <c r="FT302" s="775"/>
      <c r="FU302" s="775"/>
      <c r="FV302" s="775"/>
      <c r="FW302" s="775"/>
      <c r="FX302" s="775"/>
      <c r="FY302" s="775"/>
      <c r="FZ302" s="775"/>
      <c r="GA302" s="775"/>
      <c r="GB302" s="775"/>
      <c r="GC302" s="775"/>
      <c r="GD302" s="775"/>
      <c r="GE302" s="775"/>
      <c r="GF302" s="775"/>
      <c r="GG302" s="775"/>
      <c r="GH302" s="775"/>
      <c r="GI302" s="775"/>
      <c r="GJ302" s="775"/>
      <c r="GK302" s="775"/>
      <c r="GL302" s="775"/>
      <c r="GM302" s="775"/>
      <c r="GN302" s="775"/>
      <c r="GO302" s="775"/>
      <c r="GP302" s="775"/>
      <c r="GQ302" s="775"/>
      <c r="GR302" s="775"/>
      <c r="GS302" s="775"/>
      <c r="GT302" s="775"/>
      <c r="GU302" s="775"/>
      <c r="GV302" s="775"/>
      <c r="GW302" s="775"/>
      <c r="GX302" s="775"/>
      <c r="GY302" s="775"/>
      <c r="GZ302" s="775"/>
    </row>
    <row r="303" spans="2:208" ht="60" x14ac:dyDescent="0.25">
      <c r="B303" s="1125" t="s">
        <v>315</v>
      </c>
      <c r="C303" s="34">
        <f>'1 уровень'!E2809</f>
        <v>0</v>
      </c>
      <c r="D303" s="34">
        <f>'1 уровень'!F2809</f>
        <v>0</v>
      </c>
      <c r="E303" s="34">
        <f>'1 уровень'!G2809</f>
        <v>0</v>
      </c>
      <c r="F303" s="34">
        <f>'1 уровень'!H2809</f>
        <v>0</v>
      </c>
      <c r="G303" s="780">
        <f>'1 уровень'!I2809</f>
        <v>0</v>
      </c>
      <c r="H303" s="3741">
        <f>'1 уровень'!J2809</f>
        <v>0</v>
      </c>
      <c r="I303" s="794">
        <f>'1 уровень'!K2809</f>
        <v>0</v>
      </c>
      <c r="J303" s="794">
        <f>'1 уровень'!L2809</f>
        <v>0</v>
      </c>
      <c r="K303" s="789">
        <f>'1 уровень'!M2809</f>
        <v>0</v>
      </c>
      <c r="L303" s="789"/>
      <c r="M303" s="789">
        <f>'1 уровень'!O2809</f>
        <v>0</v>
      </c>
      <c r="N303" s="789">
        <f>'1 уровень'!P2809</f>
        <v>0</v>
      </c>
      <c r="O303" s="789">
        <f>'1 уровень'!Q2809</f>
        <v>0</v>
      </c>
      <c r="P303" s="789">
        <f>'1 уровень'!R2809</f>
        <v>0</v>
      </c>
      <c r="Q303" s="789">
        <f>'1 уровень'!S2809</f>
        <v>0</v>
      </c>
      <c r="R303" s="788">
        <f>'1 уровень'!T2809</f>
        <v>0</v>
      </c>
      <c r="S303" s="788">
        <f>'1 уровень'!U2809</f>
        <v>0</v>
      </c>
      <c r="T303" s="788">
        <f>'1 уровень'!V2809</f>
        <v>0</v>
      </c>
      <c r="U303" s="788">
        <f>'1 уровень'!W2809</f>
        <v>0</v>
      </c>
      <c r="V303" s="788">
        <f>'1 уровень'!X2809</f>
        <v>0</v>
      </c>
      <c r="W303" s="788">
        <f>'1 уровень'!Y2809</f>
        <v>0</v>
      </c>
      <c r="X303" s="788">
        <f>'1 уровень'!Z2809</f>
        <v>0</v>
      </c>
      <c r="Y303" s="788">
        <f>'1 уровень'!AA2809</f>
        <v>0</v>
      </c>
      <c r="Z303" s="788">
        <f>'1 уровень'!AB2809</f>
        <v>0</v>
      </c>
      <c r="AA303" s="788">
        <f>'1 уровень'!AC2809</f>
        <v>0</v>
      </c>
      <c r="AB303" s="788">
        <f>'1 уровень'!AD2809</f>
        <v>0</v>
      </c>
      <c r="AC303" s="788">
        <f>'1 уровень'!AE2809</f>
        <v>0</v>
      </c>
      <c r="AD303" s="788">
        <f>'1 уровень'!AF2809</f>
        <v>0</v>
      </c>
      <c r="AE303" s="3194">
        <f>'1 уровень'!AG2809</f>
        <v>0</v>
      </c>
      <c r="AF303" s="788">
        <f>'1 уровень'!AH2809</f>
        <v>0</v>
      </c>
      <c r="AG303" s="788">
        <f>'1 уровень'!AI2809</f>
        <v>0</v>
      </c>
      <c r="AH303" s="788">
        <f>'1 уровень'!AJ2809</f>
        <v>0</v>
      </c>
      <c r="AI303" s="788">
        <f>'1 уровень'!AK2809</f>
        <v>0</v>
      </c>
      <c r="AJ303" s="2097">
        <f>'1 уровень'!AL2809</f>
        <v>0</v>
      </c>
      <c r="AK303" s="3770">
        <f>'1 уровень'!AM2809</f>
        <v>0</v>
      </c>
      <c r="AL303" s="788"/>
      <c r="AM303" s="788"/>
      <c r="AN303" s="4237">
        <f>'1 уровень'!AN2810</f>
        <v>0</v>
      </c>
      <c r="AO303" s="4244">
        <f>'1 уровень'!AO2810</f>
        <v>0</v>
      </c>
      <c r="AP303" s="1339">
        <f t="shared" si="28"/>
        <v>0</v>
      </c>
      <c r="AQ303" s="3813" t="e">
        <f t="shared" si="39"/>
        <v>#DIV/0!</v>
      </c>
      <c r="AR303" s="775"/>
      <c r="AS303" s="775"/>
      <c r="AT303" s="775"/>
      <c r="AU303" s="775"/>
      <c r="AV303" s="775"/>
      <c r="AW303" s="775"/>
      <c r="AX303" s="775"/>
      <c r="AY303" s="775"/>
      <c r="AZ303" s="775"/>
      <c r="BA303" s="775"/>
      <c r="BB303" s="775"/>
      <c r="BC303" s="775"/>
      <c r="BD303" s="775"/>
      <c r="BE303" s="775"/>
      <c r="BF303" s="775"/>
      <c r="BG303" s="775"/>
      <c r="BH303" s="775"/>
      <c r="BI303" s="775"/>
      <c r="BJ303" s="775"/>
      <c r="BK303" s="775"/>
      <c r="BL303" s="775"/>
      <c r="BM303" s="775"/>
      <c r="BN303" s="775"/>
      <c r="BO303" s="775"/>
      <c r="BP303" s="775"/>
      <c r="BQ303" s="775"/>
      <c r="BR303" s="775"/>
      <c r="BS303" s="775"/>
      <c r="BT303" s="775"/>
      <c r="BU303" s="775"/>
      <c r="BV303" s="775"/>
      <c r="BW303" s="775"/>
      <c r="BX303" s="775"/>
      <c r="BY303" s="775"/>
      <c r="BZ303" s="775"/>
      <c r="CA303" s="775"/>
      <c r="CB303" s="775"/>
      <c r="CC303" s="775"/>
      <c r="CD303" s="775"/>
      <c r="CE303" s="775"/>
      <c r="CF303" s="775"/>
      <c r="CG303" s="775"/>
      <c r="CH303" s="775"/>
      <c r="CI303" s="775"/>
      <c r="CJ303" s="775"/>
      <c r="CK303" s="775"/>
      <c r="CL303" s="775"/>
      <c r="CM303" s="775"/>
      <c r="CN303" s="775"/>
      <c r="CO303" s="775"/>
      <c r="CP303" s="775"/>
      <c r="CQ303" s="775"/>
      <c r="CR303" s="775"/>
      <c r="CS303" s="775"/>
      <c r="CT303" s="775"/>
      <c r="CU303" s="775"/>
      <c r="CV303" s="775"/>
      <c r="CW303" s="775"/>
      <c r="CX303" s="775"/>
      <c r="CY303" s="775"/>
      <c r="CZ303" s="775"/>
      <c r="DA303" s="775"/>
      <c r="DB303" s="775"/>
      <c r="DC303" s="775"/>
      <c r="DD303" s="775"/>
      <c r="DE303" s="775"/>
      <c r="DF303" s="775"/>
      <c r="DG303" s="775"/>
      <c r="DH303" s="775"/>
      <c r="DI303" s="775"/>
      <c r="DJ303" s="775"/>
      <c r="DK303" s="775"/>
      <c r="DL303" s="775"/>
      <c r="DM303" s="775"/>
      <c r="DN303" s="775"/>
      <c r="DO303" s="775"/>
      <c r="DP303" s="775"/>
      <c r="DQ303" s="775"/>
      <c r="DR303" s="775"/>
      <c r="DS303" s="775"/>
      <c r="DT303" s="775"/>
      <c r="DU303" s="775"/>
      <c r="DV303" s="775"/>
      <c r="DW303" s="775"/>
      <c r="DX303" s="775"/>
      <c r="DY303" s="775"/>
      <c r="DZ303" s="775"/>
      <c r="EA303" s="775"/>
      <c r="EB303" s="775"/>
      <c r="EC303" s="775"/>
      <c r="ED303" s="775"/>
      <c r="EE303" s="775"/>
      <c r="EF303" s="775"/>
      <c r="EG303" s="775"/>
      <c r="EH303" s="775"/>
      <c r="EI303" s="775"/>
      <c r="EJ303" s="775"/>
      <c r="EK303" s="775"/>
      <c r="EL303" s="775"/>
      <c r="EM303" s="775"/>
      <c r="EN303" s="775"/>
      <c r="EO303" s="775"/>
      <c r="EP303" s="775"/>
      <c r="EQ303" s="775"/>
      <c r="ER303" s="775"/>
      <c r="ES303" s="775"/>
      <c r="ET303" s="775"/>
      <c r="EU303" s="775"/>
      <c r="EV303" s="775"/>
      <c r="EW303" s="775"/>
      <c r="EX303" s="775"/>
      <c r="EY303" s="775"/>
      <c r="EZ303" s="775"/>
      <c r="FA303" s="775"/>
      <c r="FB303" s="775"/>
      <c r="FC303" s="775"/>
      <c r="FD303" s="775"/>
      <c r="FE303" s="775"/>
      <c r="FF303" s="775"/>
      <c r="FG303" s="775"/>
      <c r="FH303" s="775"/>
      <c r="FI303" s="775"/>
      <c r="FJ303" s="775"/>
      <c r="FK303" s="775"/>
      <c r="FL303" s="775"/>
      <c r="FM303" s="775"/>
      <c r="FN303" s="775"/>
      <c r="FO303" s="775"/>
      <c r="FP303" s="775"/>
      <c r="FQ303" s="775"/>
      <c r="FR303" s="775"/>
      <c r="FS303" s="775"/>
      <c r="FT303" s="775"/>
      <c r="FU303" s="775"/>
      <c r="FV303" s="775"/>
      <c r="FW303" s="775"/>
      <c r="FX303" s="775"/>
      <c r="FY303" s="775"/>
      <c r="FZ303" s="775"/>
      <c r="GA303" s="775"/>
      <c r="GB303" s="775"/>
      <c r="GC303" s="775"/>
      <c r="GD303" s="775"/>
      <c r="GE303" s="775"/>
      <c r="GF303" s="775"/>
      <c r="GG303" s="775"/>
      <c r="GH303" s="775"/>
      <c r="GI303" s="775"/>
      <c r="GJ303" s="775"/>
      <c r="GK303" s="775"/>
      <c r="GL303" s="775"/>
      <c r="GM303" s="775"/>
      <c r="GN303" s="775"/>
      <c r="GO303" s="775"/>
      <c r="GP303" s="775"/>
      <c r="GQ303" s="775"/>
      <c r="GR303" s="775"/>
      <c r="GS303" s="775"/>
      <c r="GT303" s="775"/>
      <c r="GU303" s="775"/>
      <c r="GV303" s="775"/>
      <c r="GW303" s="775"/>
      <c r="GX303" s="775"/>
      <c r="GY303" s="775"/>
      <c r="GZ303" s="775"/>
    </row>
    <row r="304" spans="2:208" ht="45" x14ac:dyDescent="0.25">
      <c r="B304" s="1125" t="s">
        <v>316</v>
      </c>
      <c r="C304" s="34">
        <f>'1 уровень'!E2810</f>
        <v>14</v>
      </c>
      <c r="D304" s="34">
        <f>'1 уровень'!F2810</f>
        <v>0</v>
      </c>
      <c r="E304" s="34">
        <f>'1 уровень'!G2810</f>
        <v>12</v>
      </c>
      <c r="F304" s="34">
        <f>'1 уровень'!H2810</f>
        <v>0</v>
      </c>
      <c r="G304" s="780">
        <f>'1 уровень'!I2810</f>
        <v>0</v>
      </c>
      <c r="H304" s="3741">
        <f>'1 уровень'!J2810</f>
        <v>0</v>
      </c>
      <c r="I304" s="794">
        <f>'1 уровень'!K2810</f>
        <v>0</v>
      </c>
      <c r="J304" s="794">
        <f>'1 уровень'!L2810</f>
        <v>0</v>
      </c>
      <c r="K304" s="789">
        <f>'1 уровень'!M2810</f>
        <v>0</v>
      </c>
      <c r="L304" s="789"/>
      <c r="M304" s="789">
        <f>'1 уровень'!O2810</f>
        <v>0</v>
      </c>
      <c r="N304" s="789">
        <f>'1 уровень'!P2810</f>
        <v>0</v>
      </c>
      <c r="O304" s="789">
        <f>'1 уровень'!Q2810</f>
        <v>0</v>
      </c>
      <c r="P304" s="789">
        <f>'1 уровень'!R2810</f>
        <v>0</v>
      </c>
      <c r="Q304" s="789">
        <f>'1 уровень'!S2810</f>
        <v>0</v>
      </c>
      <c r="R304" s="788">
        <f>'1 уровень'!T2810</f>
        <v>0</v>
      </c>
      <c r="S304" s="788">
        <f>'1 уровень'!U2810</f>
        <v>0</v>
      </c>
      <c r="T304" s="788">
        <f>'1 уровень'!V2810</f>
        <v>0</v>
      </c>
      <c r="U304" s="788">
        <f>'1 уровень'!W2810</f>
        <v>0</v>
      </c>
      <c r="V304" s="788">
        <f>'1 уровень'!X2810</f>
        <v>0</v>
      </c>
      <c r="W304" s="788">
        <f>'1 уровень'!Y2810</f>
        <v>0</v>
      </c>
      <c r="X304" s="788">
        <f>'1 уровень'!Z2810</f>
        <v>0</v>
      </c>
      <c r="Y304" s="788">
        <f>'1 уровень'!AA2810</f>
        <v>0</v>
      </c>
      <c r="Z304" s="788">
        <f>'1 уровень'!AB2810</f>
        <v>0</v>
      </c>
      <c r="AA304" s="788">
        <f>'1 уровень'!AC2810</f>
        <v>0</v>
      </c>
      <c r="AB304" s="788">
        <f>'1 уровень'!AD2810</f>
        <v>0</v>
      </c>
      <c r="AC304" s="788">
        <f>'1 уровень'!AE2810</f>
        <v>0</v>
      </c>
      <c r="AD304" s="788">
        <f>'1 уровень'!AF2810</f>
        <v>0</v>
      </c>
      <c r="AE304" s="3194">
        <f>'1 уровень'!AG2810</f>
        <v>0</v>
      </c>
      <c r="AF304" s="788">
        <f>'1 уровень'!AH2810</f>
        <v>0</v>
      </c>
      <c r="AG304" s="788">
        <f>'1 уровень'!AI2810</f>
        <v>0</v>
      </c>
      <c r="AH304" s="788">
        <f>'1 уровень'!AJ2810</f>
        <v>0</v>
      </c>
      <c r="AI304" s="788">
        <f>'1 уровень'!AK2810</f>
        <v>0</v>
      </c>
      <c r="AJ304" s="2097">
        <f>'1 уровень'!AL2810</f>
        <v>0</v>
      </c>
      <c r="AK304" s="3770">
        <f>'1 уровень'!AM2810</f>
        <v>0</v>
      </c>
      <c r="AL304" s="788"/>
      <c r="AM304" s="788"/>
      <c r="AN304" s="4237">
        <f>'1 уровень'!AN2811</f>
        <v>0</v>
      </c>
      <c r="AO304" s="4244">
        <f>'1 уровень'!AO2811</f>
        <v>0</v>
      </c>
      <c r="AP304" s="1339">
        <f t="shared" si="28"/>
        <v>0</v>
      </c>
      <c r="AQ304" s="3813">
        <f t="shared" si="39"/>
        <v>0</v>
      </c>
      <c r="AR304" s="775"/>
      <c r="AS304" s="775"/>
      <c r="AT304" s="775"/>
      <c r="AU304" s="775"/>
      <c r="AV304" s="775"/>
      <c r="AW304" s="775"/>
      <c r="AX304" s="775"/>
      <c r="AY304" s="775"/>
      <c r="AZ304" s="775"/>
      <c r="BA304" s="775"/>
      <c r="BB304" s="775"/>
      <c r="BC304" s="775"/>
      <c r="BD304" s="775"/>
      <c r="BE304" s="775"/>
      <c r="BF304" s="775"/>
      <c r="BG304" s="775"/>
      <c r="BH304" s="775"/>
      <c r="BI304" s="775"/>
      <c r="BJ304" s="775"/>
      <c r="BK304" s="775"/>
      <c r="BL304" s="775"/>
      <c r="BM304" s="775"/>
      <c r="BN304" s="775"/>
      <c r="BO304" s="775"/>
      <c r="BP304" s="775"/>
      <c r="BQ304" s="775"/>
      <c r="BR304" s="775"/>
      <c r="BS304" s="775"/>
      <c r="BT304" s="775"/>
      <c r="BU304" s="775"/>
      <c r="BV304" s="775"/>
      <c r="BW304" s="775"/>
      <c r="BX304" s="775"/>
      <c r="BY304" s="775"/>
      <c r="BZ304" s="775"/>
      <c r="CA304" s="775"/>
      <c r="CB304" s="775"/>
      <c r="CC304" s="775"/>
      <c r="CD304" s="775"/>
      <c r="CE304" s="775"/>
      <c r="CF304" s="775"/>
      <c r="CG304" s="775"/>
      <c r="CH304" s="775"/>
      <c r="CI304" s="775"/>
      <c r="CJ304" s="775"/>
      <c r="CK304" s="775"/>
      <c r="CL304" s="775"/>
      <c r="CM304" s="775"/>
      <c r="CN304" s="775"/>
      <c r="CO304" s="775"/>
      <c r="CP304" s="775"/>
      <c r="CQ304" s="775"/>
      <c r="CR304" s="775"/>
      <c r="CS304" s="775"/>
      <c r="CT304" s="775"/>
      <c r="CU304" s="775"/>
      <c r="CV304" s="775"/>
      <c r="CW304" s="775"/>
      <c r="CX304" s="775"/>
      <c r="CY304" s="775"/>
      <c r="CZ304" s="775"/>
      <c r="DA304" s="775"/>
      <c r="DB304" s="775"/>
      <c r="DC304" s="775"/>
      <c r="DD304" s="775"/>
      <c r="DE304" s="775"/>
      <c r="DF304" s="775"/>
      <c r="DG304" s="775"/>
      <c r="DH304" s="775"/>
      <c r="DI304" s="775"/>
      <c r="DJ304" s="775"/>
      <c r="DK304" s="775"/>
      <c r="DL304" s="775"/>
      <c r="DM304" s="775"/>
      <c r="DN304" s="775"/>
      <c r="DO304" s="775"/>
      <c r="DP304" s="775"/>
      <c r="DQ304" s="775"/>
      <c r="DR304" s="775"/>
      <c r="DS304" s="775"/>
      <c r="DT304" s="775"/>
      <c r="DU304" s="775"/>
      <c r="DV304" s="775"/>
      <c r="DW304" s="775"/>
      <c r="DX304" s="775"/>
      <c r="DY304" s="775"/>
      <c r="DZ304" s="775"/>
      <c r="EA304" s="775"/>
      <c r="EB304" s="775"/>
      <c r="EC304" s="775"/>
      <c r="ED304" s="775"/>
      <c r="EE304" s="775"/>
      <c r="EF304" s="775"/>
      <c r="EG304" s="775"/>
      <c r="EH304" s="775"/>
      <c r="EI304" s="775"/>
      <c r="EJ304" s="775"/>
      <c r="EK304" s="775"/>
      <c r="EL304" s="775"/>
      <c r="EM304" s="775"/>
      <c r="EN304" s="775"/>
      <c r="EO304" s="775"/>
      <c r="EP304" s="775"/>
      <c r="EQ304" s="775"/>
      <c r="ER304" s="775"/>
      <c r="ES304" s="775"/>
      <c r="ET304" s="775"/>
      <c r="EU304" s="775"/>
      <c r="EV304" s="775"/>
      <c r="EW304" s="775"/>
      <c r="EX304" s="775"/>
      <c r="EY304" s="775"/>
      <c r="EZ304" s="775"/>
      <c r="FA304" s="775"/>
      <c r="FB304" s="775"/>
      <c r="FC304" s="775"/>
      <c r="FD304" s="775"/>
      <c r="FE304" s="775"/>
      <c r="FF304" s="775"/>
      <c r="FG304" s="775"/>
      <c r="FH304" s="775"/>
      <c r="FI304" s="775"/>
      <c r="FJ304" s="775"/>
      <c r="FK304" s="775"/>
      <c r="FL304" s="775"/>
      <c r="FM304" s="775"/>
      <c r="FN304" s="775"/>
      <c r="FO304" s="775"/>
      <c r="FP304" s="775"/>
      <c r="FQ304" s="775"/>
      <c r="FR304" s="775"/>
      <c r="FS304" s="775"/>
      <c r="FT304" s="775"/>
      <c r="FU304" s="775"/>
      <c r="FV304" s="775"/>
      <c r="FW304" s="775"/>
      <c r="FX304" s="775"/>
      <c r="FY304" s="775"/>
      <c r="FZ304" s="775"/>
      <c r="GA304" s="775"/>
      <c r="GB304" s="775"/>
      <c r="GC304" s="775"/>
      <c r="GD304" s="775"/>
      <c r="GE304" s="775"/>
      <c r="GF304" s="775"/>
      <c r="GG304" s="775"/>
      <c r="GH304" s="775"/>
      <c r="GI304" s="775"/>
      <c r="GJ304" s="775"/>
      <c r="GK304" s="775"/>
      <c r="GL304" s="775"/>
      <c r="GM304" s="775"/>
      <c r="GN304" s="775"/>
      <c r="GO304" s="775"/>
      <c r="GP304" s="775"/>
      <c r="GQ304" s="775"/>
      <c r="GR304" s="775"/>
      <c r="GS304" s="775"/>
      <c r="GT304" s="775"/>
      <c r="GU304" s="775"/>
      <c r="GV304" s="775"/>
      <c r="GW304" s="775"/>
      <c r="GX304" s="775"/>
      <c r="GY304" s="775"/>
      <c r="GZ304" s="775"/>
    </row>
    <row r="305" spans="1:208" ht="30" x14ac:dyDescent="0.25">
      <c r="B305" s="1125" t="s">
        <v>317</v>
      </c>
      <c r="C305" s="34">
        <f>'1 уровень'!E2811</f>
        <v>109</v>
      </c>
      <c r="D305" s="34">
        <f>'1 уровень'!F2811</f>
        <v>0</v>
      </c>
      <c r="E305" s="34">
        <f>'1 уровень'!G2811</f>
        <v>91</v>
      </c>
      <c r="F305" s="34">
        <f>'1 уровень'!H2811</f>
        <v>0</v>
      </c>
      <c r="G305" s="780">
        <f>'1 уровень'!I2811</f>
        <v>0</v>
      </c>
      <c r="H305" s="3741">
        <f>'1 уровень'!J2811</f>
        <v>0</v>
      </c>
      <c r="I305" s="794">
        <f>'1 уровень'!K2811</f>
        <v>0</v>
      </c>
      <c r="J305" s="794">
        <f>'1 уровень'!L2811</f>
        <v>0</v>
      </c>
      <c r="K305" s="789">
        <f>'1 уровень'!M2811</f>
        <v>0</v>
      </c>
      <c r="L305" s="789"/>
      <c r="M305" s="789">
        <f>'1 уровень'!O2811</f>
        <v>0</v>
      </c>
      <c r="N305" s="789">
        <f>'1 уровень'!P2811</f>
        <v>0</v>
      </c>
      <c r="O305" s="789">
        <f>'1 уровень'!Q2811</f>
        <v>0</v>
      </c>
      <c r="P305" s="789">
        <f>'1 уровень'!R2811</f>
        <v>0</v>
      </c>
      <c r="Q305" s="789">
        <f>'1 уровень'!S2811</f>
        <v>0</v>
      </c>
      <c r="R305" s="788">
        <f>'1 уровень'!T2811</f>
        <v>0</v>
      </c>
      <c r="S305" s="788">
        <f>'1 уровень'!U2811</f>
        <v>0</v>
      </c>
      <c r="T305" s="788">
        <f>'1 уровень'!V2811</f>
        <v>0</v>
      </c>
      <c r="U305" s="788">
        <f>'1 уровень'!W2811</f>
        <v>0</v>
      </c>
      <c r="V305" s="788">
        <f>'1 уровень'!X2811</f>
        <v>0</v>
      </c>
      <c r="W305" s="788">
        <f>'1 уровень'!Y2811</f>
        <v>0</v>
      </c>
      <c r="X305" s="788">
        <f>'1 уровень'!Z2811</f>
        <v>0</v>
      </c>
      <c r="Y305" s="788">
        <f>'1 уровень'!AA2811</f>
        <v>0</v>
      </c>
      <c r="Z305" s="788">
        <f>'1 уровень'!AB2811</f>
        <v>0</v>
      </c>
      <c r="AA305" s="788">
        <f>'1 уровень'!AC2811</f>
        <v>0</v>
      </c>
      <c r="AB305" s="788">
        <f>'1 уровень'!AD2811</f>
        <v>0</v>
      </c>
      <c r="AC305" s="788">
        <f>'1 уровень'!AE2811</f>
        <v>0</v>
      </c>
      <c r="AD305" s="788">
        <f>'1 уровень'!AF2811</f>
        <v>0</v>
      </c>
      <c r="AE305" s="3194">
        <f>'1 уровень'!AG2811</f>
        <v>0</v>
      </c>
      <c r="AF305" s="788">
        <f>'1 уровень'!AH2811</f>
        <v>0</v>
      </c>
      <c r="AG305" s="788">
        <f>'1 уровень'!AI2811</f>
        <v>0</v>
      </c>
      <c r="AH305" s="788">
        <f>'1 уровень'!AJ2811</f>
        <v>0</v>
      </c>
      <c r="AI305" s="788">
        <f>'1 уровень'!AK2811</f>
        <v>0</v>
      </c>
      <c r="AJ305" s="2097">
        <f>'1 уровень'!AL2811</f>
        <v>0</v>
      </c>
      <c r="AK305" s="3770">
        <f>'1 уровень'!AM2811</f>
        <v>0</v>
      </c>
      <c r="AL305" s="788"/>
      <c r="AM305" s="788"/>
      <c r="AN305" s="4237">
        <f>'1 уровень'!AN2812</f>
        <v>0</v>
      </c>
      <c r="AO305" s="4244">
        <f>'1 уровень'!AO2812</f>
        <v>0</v>
      </c>
      <c r="AP305" s="1339">
        <f t="shared" si="28"/>
        <v>0</v>
      </c>
      <c r="AQ305" s="3813">
        <f t="shared" si="39"/>
        <v>0</v>
      </c>
      <c r="AR305" s="775"/>
      <c r="AS305" s="775"/>
      <c r="AT305" s="775"/>
      <c r="AU305" s="775"/>
      <c r="AV305" s="775"/>
      <c r="AW305" s="775"/>
      <c r="AX305" s="775"/>
      <c r="AY305" s="775"/>
      <c r="AZ305" s="775"/>
      <c r="BA305" s="775"/>
      <c r="BB305" s="775"/>
      <c r="BC305" s="775"/>
      <c r="BD305" s="775"/>
      <c r="BE305" s="775"/>
      <c r="BF305" s="775"/>
      <c r="BG305" s="775"/>
      <c r="BH305" s="775"/>
      <c r="BI305" s="775"/>
      <c r="BJ305" s="775"/>
      <c r="BK305" s="775"/>
      <c r="BL305" s="775"/>
      <c r="BM305" s="775"/>
      <c r="BN305" s="775"/>
      <c r="BO305" s="775"/>
      <c r="BP305" s="775"/>
      <c r="BQ305" s="775"/>
      <c r="BR305" s="775"/>
      <c r="BS305" s="775"/>
      <c r="BT305" s="775"/>
      <c r="BU305" s="775"/>
      <c r="BV305" s="775"/>
      <c r="BW305" s="775"/>
      <c r="BX305" s="775"/>
      <c r="BY305" s="775"/>
      <c r="BZ305" s="775"/>
      <c r="CA305" s="775"/>
      <c r="CB305" s="775"/>
      <c r="CC305" s="775"/>
      <c r="CD305" s="775"/>
      <c r="CE305" s="775"/>
      <c r="CF305" s="775"/>
      <c r="CG305" s="775"/>
      <c r="CH305" s="775"/>
      <c r="CI305" s="775"/>
      <c r="CJ305" s="775"/>
      <c r="CK305" s="775"/>
      <c r="CL305" s="775"/>
      <c r="CM305" s="775"/>
      <c r="CN305" s="775"/>
      <c r="CO305" s="775"/>
      <c r="CP305" s="775"/>
      <c r="CQ305" s="775"/>
      <c r="CR305" s="775"/>
      <c r="CS305" s="775"/>
      <c r="CT305" s="775"/>
      <c r="CU305" s="775"/>
      <c r="CV305" s="775"/>
      <c r="CW305" s="775"/>
      <c r="CX305" s="775"/>
      <c r="CY305" s="775"/>
      <c r="CZ305" s="775"/>
      <c r="DA305" s="775"/>
      <c r="DB305" s="775"/>
      <c r="DC305" s="775"/>
      <c r="DD305" s="775"/>
      <c r="DE305" s="775"/>
      <c r="DF305" s="775"/>
      <c r="DG305" s="775"/>
      <c r="DH305" s="775"/>
      <c r="DI305" s="775"/>
      <c r="DJ305" s="775"/>
      <c r="DK305" s="775"/>
      <c r="DL305" s="775"/>
      <c r="DM305" s="775"/>
      <c r="DN305" s="775"/>
      <c r="DO305" s="775"/>
      <c r="DP305" s="775"/>
      <c r="DQ305" s="775"/>
      <c r="DR305" s="775"/>
      <c r="DS305" s="775"/>
      <c r="DT305" s="775"/>
      <c r="DU305" s="775"/>
      <c r="DV305" s="775"/>
      <c r="DW305" s="775"/>
      <c r="DX305" s="775"/>
      <c r="DY305" s="775"/>
      <c r="DZ305" s="775"/>
      <c r="EA305" s="775"/>
      <c r="EB305" s="775"/>
      <c r="EC305" s="775"/>
      <c r="ED305" s="775"/>
      <c r="EE305" s="775"/>
      <c r="EF305" s="775"/>
      <c r="EG305" s="775"/>
      <c r="EH305" s="775"/>
      <c r="EI305" s="775"/>
      <c r="EJ305" s="775"/>
      <c r="EK305" s="775"/>
      <c r="EL305" s="775"/>
      <c r="EM305" s="775"/>
      <c r="EN305" s="775"/>
      <c r="EO305" s="775"/>
      <c r="EP305" s="775"/>
      <c r="EQ305" s="775"/>
      <c r="ER305" s="775"/>
      <c r="ES305" s="775"/>
      <c r="ET305" s="775"/>
      <c r="EU305" s="775"/>
      <c r="EV305" s="775"/>
      <c r="EW305" s="775"/>
      <c r="EX305" s="775"/>
      <c r="EY305" s="775"/>
      <c r="EZ305" s="775"/>
      <c r="FA305" s="775"/>
      <c r="FB305" s="775"/>
      <c r="FC305" s="775"/>
      <c r="FD305" s="775"/>
      <c r="FE305" s="775"/>
      <c r="FF305" s="775"/>
      <c r="FG305" s="775"/>
      <c r="FH305" s="775"/>
      <c r="FI305" s="775"/>
      <c r="FJ305" s="775"/>
      <c r="FK305" s="775"/>
      <c r="FL305" s="775"/>
      <c r="FM305" s="775"/>
      <c r="FN305" s="775"/>
      <c r="FO305" s="775"/>
      <c r="FP305" s="775"/>
      <c r="FQ305" s="775"/>
      <c r="FR305" s="775"/>
      <c r="FS305" s="775"/>
      <c r="FT305" s="775"/>
      <c r="FU305" s="775"/>
      <c r="FV305" s="775"/>
      <c r="FW305" s="775"/>
      <c r="FX305" s="775"/>
      <c r="FY305" s="775"/>
      <c r="FZ305" s="775"/>
      <c r="GA305" s="775"/>
      <c r="GB305" s="775"/>
      <c r="GC305" s="775"/>
      <c r="GD305" s="775"/>
      <c r="GE305" s="775"/>
      <c r="GF305" s="775"/>
      <c r="GG305" s="775"/>
      <c r="GH305" s="775"/>
      <c r="GI305" s="775"/>
      <c r="GJ305" s="775"/>
      <c r="GK305" s="775"/>
      <c r="GL305" s="775"/>
      <c r="GM305" s="775"/>
      <c r="GN305" s="775"/>
      <c r="GO305" s="775"/>
      <c r="GP305" s="775"/>
      <c r="GQ305" s="775"/>
      <c r="GR305" s="775"/>
      <c r="GS305" s="775"/>
      <c r="GT305" s="775"/>
      <c r="GU305" s="775"/>
      <c r="GV305" s="775"/>
      <c r="GW305" s="775"/>
      <c r="GX305" s="775"/>
      <c r="GY305" s="775"/>
      <c r="GZ305" s="775"/>
    </row>
    <row r="306" spans="1:208" ht="45" x14ac:dyDescent="0.25">
      <c r="B306" s="1775" t="s">
        <v>318</v>
      </c>
      <c r="C306" s="34">
        <f>'1 уровень'!E2812</f>
        <v>7050</v>
      </c>
      <c r="D306" s="34">
        <f>'1 уровень'!F2812</f>
        <v>0</v>
      </c>
      <c r="E306" s="34">
        <f>'1 уровень'!G2812</f>
        <v>5876</v>
      </c>
      <c r="F306" s="34">
        <f>'1 уровень'!H2812</f>
        <v>1078</v>
      </c>
      <c r="G306" s="780">
        <f>'1 уровень'!I2812</f>
        <v>18.345813478556842</v>
      </c>
      <c r="H306" s="3741">
        <f>'1 уровень'!J2812</f>
        <v>0</v>
      </c>
      <c r="I306" s="794">
        <f>'1 уровень'!K2812</f>
        <v>0</v>
      </c>
      <c r="J306" s="794">
        <f>'1 уровень'!L2812</f>
        <v>0</v>
      </c>
      <c r="K306" s="789">
        <f>'1 уровень'!M2812</f>
        <v>0</v>
      </c>
      <c r="L306" s="789"/>
      <c r="M306" s="789">
        <f>'1 уровень'!O2812</f>
        <v>0</v>
      </c>
      <c r="N306" s="789">
        <f>'1 уровень'!P2812</f>
        <v>0</v>
      </c>
      <c r="O306" s="789">
        <f>'1 уровень'!Q2812</f>
        <v>0</v>
      </c>
      <c r="P306" s="789">
        <f>'1 уровень'!R2812</f>
        <v>0</v>
      </c>
      <c r="Q306" s="789">
        <f>'1 уровень'!S2812</f>
        <v>0</v>
      </c>
      <c r="R306" s="788">
        <f>'1 уровень'!T2812</f>
        <v>0</v>
      </c>
      <c r="S306" s="788">
        <f>'1 уровень'!U2812</f>
        <v>0</v>
      </c>
      <c r="T306" s="788">
        <f>'1 уровень'!V2812</f>
        <v>0</v>
      </c>
      <c r="U306" s="788">
        <f>'1 уровень'!W2812</f>
        <v>0</v>
      </c>
      <c r="V306" s="788">
        <f>'1 уровень'!X2812</f>
        <v>0</v>
      </c>
      <c r="W306" s="788">
        <f>'1 уровень'!Y2812</f>
        <v>0</v>
      </c>
      <c r="X306" s="788">
        <f>'1 уровень'!Z2812</f>
        <v>0</v>
      </c>
      <c r="Y306" s="788">
        <f>'1 уровень'!AA2812</f>
        <v>0</v>
      </c>
      <c r="Z306" s="788">
        <f>'1 уровень'!AB2812</f>
        <v>0</v>
      </c>
      <c r="AA306" s="788">
        <f>'1 уровень'!AC2812</f>
        <v>0</v>
      </c>
      <c r="AB306" s="788">
        <f>'1 уровень'!AD2812</f>
        <v>0</v>
      </c>
      <c r="AC306" s="788">
        <f>'1 уровень'!AE2812</f>
        <v>0</v>
      </c>
      <c r="AD306" s="788">
        <f>'1 уровень'!AF2812</f>
        <v>0</v>
      </c>
      <c r="AE306" s="3194">
        <f>'1 уровень'!AG2812</f>
        <v>0</v>
      </c>
      <c r="AF306" s="788">
        <f>'1 уровень'!AH2812</f>
        <v>0</v>
      </c>
      <c r="AG306" s="788">
        <f>'1 уровень'!AI2812</f>
        <v>0</v>
      </c>
      <c r="AH306" s="788">
        <f>'1 уровень'!AJ2812</f>
        <v>0</v>
      </c>
      <c r="AI306" s="788">
        <f>'1 уровень'!AK2812</f>
        <v>0</v>
      </c>
      <c r="AJ306" s="2097">
        <f>'1 уровень'!AL2812</f>
        <v>0</v>
      </c>
      <c r="AK306" s="3770">
        <f>'1 уровень'!AM2812</f>
        <v>0</v>
      </c>
      <c r="AL306" s="788"/>
      <c r="AM306" s="788"/>
      <c r="AN306" s="4237">
        <f>'1 уровень'!AN2813</f>
        <v>0</v>
      </c>
      <c r="AO306" s="4244">
        <f>'1 уровень'!AO2813</f>
        <v>0</v>
      </c>
      <c r="AP306" s="1339">
        <f t="shared" si="28"/>
        <v>0</v>
      </c>
      <c r="AQ306" s="3813">
        <f t="shared" si="39"/>
        <v>0</v>
      </c>
      <c r="AR306" s="775"/>
      <c r="AS306" s="775"/>
      <c r="AT306" s="775"/>
      <c r="AU306" s="775"/>
      <c r="AV306" s="775"/>
      <c r="AW306" s="775"/>
      <c r="AX306" s="775"/>
      <c r="AY306" s="775"/>
      <c r="AZ306" s="775"/>
      <c r="BA306" s="775"/>
      <c r="BB306" s="775"/>
      <c r="BC306" s="775"/>
      <c r="BD306" s="775"/>
      <c r="BE306" s="775"/>
      <c r="BF306" s="775"/>
      <c r="BG306" s="775"/>
      <c r="BH306" s="775"/>
      <c r="BI306" s="775"/>
      <c r="BJ306" s="775"/>
      <c r="BK306" s="775"/>
      <c r="BL306" s="775"/>
      <c r="BM306" s="775"/>
      <c r="BN306" s="775"/>
      <c r="BO306" s="775"/>
      <c r="BP306" s="775"/>
      <c r="BQ306" s="775"/>
      <c r="BR306" s="775"/>
      <c r="BS306" s="775"/>
      <c r="BT306" s="775"/>
      <c r="BU306" s="775"/>
      <c r="BV306" s="775"/>
      <c r="BW306" s="775"/>
      <c r="BX306" s="775"/>
      <c r="BY306" s="775"/>
      <c r="BZ306" s="775"/>
      <c r="CA306" s="775"/>
      <c r="CB306" s="775"/>
      <c r="CC306" s="775"/>
      <c r="CD306" s="775"/>
      <c r="CE306" s="775"/>
      <c r="CF306" s="775"/>
      <c r="CG306" s="775"/>
      <c r="CH306" s="775"/>
      <c r="CI306" s="775"/>
      <c r="CJ306" s="775"/>
      <c r="CK306" s="775"/>
      <c r="CL306" s="775"/>
      <c r="CM306" s="775"/>
      <c r="CN306" s="775"/>
      <c r="CO306" s="775"/>
      <c r="CP306" s="775"/>
      <c r="CQ306" s="775"/>
      <c r="CR306" s="775"/>
      <c r="CS306" s="775"/>
      <c r="CT306" s="775"/>
      <c r="CU306" s="775"/>
      <c r="CV306" s="775"/>
      <c r="CW306" s="775"/>
      <c r="CX306" s="775"/>
      <c r="CY306" s="775"/>
      <c r="CZ306" s="775"/>
      <c r="DA306" s="775"/>
      <c r="DB306" s="775"/>
      <c r="DC306" s="775"/>
      <c r="DD306" s="775"/>
      <c r="DE306" s="775"/>
      <c r="DF306" s="775"/>
      <c r="DG306" s="775"/>
      <c r="DH306" s="775"/>
      <c r="DI306" s="775"/>
      <c r="DJ306" s="775"/>
      <c r="DK306" s="775"/>
      <c r="DL306" s="775"/>
      <c r="DM306" s="775"/>
      <c r="DN306" s="775"/>
      <c r="DO306" s="775"/>
      <c r="DP306" s="775"/>
      <c r="DQ306" s="775"/>
      <c r="DR306" s="775"/>
      <c r="DS306" s="775"/>
      <c r="DT306" s="775"/>
      <c r="DU306" s="775"/>
      <c r="DV306" s="775"/>
      <c r="DW306" s="775"/>
      <c r="DX306" s="775"/>
      <c r="DY306" s="775"/>
      <c r="DZ306" s="775"/>
      <c r="EA306" s="775"/>
      <c r="EB306" s="775"/>
      <c r="EC306" s="775"/>
      <c r="ED306" s="775"/>
      <c r="EE306" s="775"/>
      <c r="EF306" s="775"/>
      <c r="EG306" s="775"/>
      <c r="EH306" s="775"/>
      <c r="EI306" s="775"/>
      <c r="EJ306" s="775"/>
      <c r="EK306" s="775"/>
      <c r="EL306" s="775"/>
      <c r="EM306" s="775"/>
      <c r="EN306" s="775"/>
      <c r="EO306" s="775"/>
      <c r="EP306" s="775"/>
      <c r="EQ306" s="775"/>
      <c r="ER306" s="775"/>
      <c r="ES306" s="775"/>
      <c r="ET306" s="775"/>
      <c r="EU306" s="775"/>
      <c r="EV306" s="775"/>
      <c r="EW306" s="775"/>
      <c r="EX306" s="775"/>
      <c r="EY306" s="775"/>
      <c r="EZ306" s="775"/>
      <c r="FA306" s="775"/>
      <c r="FB306" s="775"/>
      <c r="FC306" s="775"/>
      <c r="FD306" s="775"/>
      <c r="FE306" s="775"/>
      <c r="FF306" s="775"/>
      <c r="FG306" s="775"/>
      <c r="FH306" s="775"/>
      <c r="FI306" s="775"/>
      <c r="FJ306" s="775"/>
      <c r="FK306" s="775"/>
      <c r="FL306" s="775"/>
      <c r="FM306" s="775"/>
      <c r="FN306" s="775"/>
      <c r="FO306" s="775"/>
      <c r="FP306" s="775"/>
      <c r="FQ306" s="775"/>
      <c r="FR306" s="775"/>
      <c r="FS306" s="775"/>
      <c r="FT306" s="775"/>
      <c r="FU306" s="775"/>
      <c r="FV306" s="775"/>
      <c r="FW306" s="775"/>
      <c r="FX306" s="775"/>
      <c r="FY306" s="775"/>
      <c r="FZ306" s="775"/>
      <c r="GA306" s="775"/>
      <c r="GB306" s="775"/>
      <c r="GC306" s="775"/>
      <c r="GD306" s="775"/>
      <c r="GE306" s="775"/>
      <c r="GF306" s="775"/>
      <c r="GG306" s="775"/>
      <c r="GH306" s="775"/>
      <c r="GI306" s="775"/>
      <c r="GJ306" s="775"/>
      <c r="GK306" s="775"/>
      <c r="GL306" s="775"/>
      <c r="GM306" s="775"/>
      <c r="GN306" s="775"/>
      <c r="GO306" s="775"/>
      <c r="GP306" s="775"/>
      <c r="GQ306" s="775"/>
      <c r="GR306" s="775"/>
      <c r="GS306" s="775"/>
      <c r="GT306" s="775"/>
      <c r="GU306" s="775"/>
      <c r="GV306" s="775"/>
      <c r="GW306" s="775"/>
      <c r="GX306" s="775"/>
      <c r="GY306" s="775"/>
      <c r="GZ306" s="775"/>
    </row>
    <row r="307" spans="1:208" ht="45" x14ac:dyDescent="0.25">
      <c r="B307" s="1125" t="s">
        <v>319</v>
      </c>
      <c r="C307" s="34">
        <f>'1 уровень'!E2813</f>
        <v>1400</v>
      </c>
      <c r="D307" s="34">
        <f>'1 уровень'!F2813</f>
        <v>0</v>
      </c>
      <c r="E307" s="34">
        <f>'1 уровень'!G2813</f>
        <v>1167</v>
      </c>
      <c r="F307" s="34">
        <f>'1 уровень'!H2813</f>
        <v>359</v>
      </c>
      <c r="G307" s="780">
        <f>'1 уровень'!I2813</f>
        <v>30.762639245929734</v>
      </c>
      <c r="H307" s="3741">
        <f>'1 уровень'!J2813</f>
        <v>0</v>
      </c>
      <c r="I307" s="794">
        <f>'1 уровень'!K2813</f>
        <v>0</v>
      </c>
      <c r="J307" s="794">
        <f>'1 уровень'!L2813</f>
        <v>0</v>
      </c>
      <c r="K307" s="789">
        <f>'1 уровень'!M2813</f>
        <v>0</v>
      </c>
      <c r="L307" s="789"/>
      <c r="M307" s="789">
        <f>'1 уровень'!O2813</f>
        <v>0</v>
      </c>
      <c r="N307" s="789">
        <f>'1 уровень'!P2813</f>
        <v>0</v>
      </c>
      <c r="O307" s="789">
        <f>'1 уровень'!Q2813</f>
        <v>0</v>
      </c>
      <c r="P307" s="789">
        <f>'1 уровень'!R2813</f>
        <v>0</v>
      </c>
      <c r="Q307" s="789">
        <f>'1 уровень'!S2813</f>
        <v>0</v>
      </c>
      <c r="R307" s="788">
        <f>'1 уровень'!T2813</f>
        <v>0</v>
      </c>
      <c r="S307" s="788">
        <f>'1 уровень'!U2813</f>
        <v>0</v>
      </c>
      <c r="T307" s="788">
        <f>'1 уровень'!V2813</f>
        <v>0</v>
      </c>
      <c r="U307" s="788">
        <f>'1 уровень'!W2813</f>
        <v>0</v>
      </c>
      <c r="V307" s="788">
        <f>'1 уровень'!X2813</f>
        <v>0</v>
      </c>
      <c r="W307" s="788">
        <f>'1 уровень'!Y2813</f>
        <v>0</v>
      </c>
      <c r="X307" s="788">
        <f>'1 уровень'!Z2813</f>
        <v>0</v>
      </c>
      <c r="Y307" s="788">
        <f>'1 уровень'!AA2813</f>
        <v>0</v>
      </c>
      <c r="Z307" s="788">
        <f>'1 уровень'!AB2813</f>
        <v>0</v>
      </c>
      <c r="AA307" s="788">
        <f>'1 уровень'!AC2813</f>
        <v>0</v>
      </c>
      <c r="AB307" s="788">
        <f>'1 уровень'!AD2813</f>
        <v>0</v>
      </c>
      <c r="AC307" s="788">
        <f>'1 уровень'!AE2813</f>
        <v>0</v>
      </c>
      <c r="AD307" s="788">
        <f>'1 уровень'!AF2813</f>
        <v>0</v>
      </c>
      <c r="AE307" s="3194">
        <f>'1 уровень'!AG2813</f>
        <v>0</v>
      </c>
      <c r="AF307" s="788">
        <f>'1 уровень'!AH2813</f>
        <v>0</v>
      </c>
      <c r="AG307" s="788">
        <f>'1 уровень'!AI2813</f>
        <v>0</v>
      </c>
      <c r="AH307" s="788">
        <f>'1 уровень'!AJ2813</f>
        <v>0</v>
      </c>
      <c r="AI307" s="788">
        <f>'1 уровень'!AK2813</f>
        <v>0</v>
      </c>
      <c r="AJ307" s="2097">
        <f>'1 уровень'!AL2813</f>
        <v>0</v>
      </c>
      <c r="AK307" s="3770">
        <f>'1 уровень'!AM2813</f>
        <v>0</v>
      </c>
      <c r="AL307" s="788"/>
      <c r="AM307" s="788"/>
      <c r="AN307" s="4237">
        <f>'1 уровень'!AN2814</f>
        <v>0</v>
      </c>
      <c r="AO307" s="4244">
        <f>'1 уровень'!AO2814</f>
        <v>0</v>
      </c>
      <c r="AP307" s="1339">
        <f t="shared" si="28"/>
        <v>0</v>
      </c>
      <c r="AQ307" s="3813">
        <f t="shared" si="39"/>
        <v>0</v>
      </c>
      <c r="AR307" s="775"/>
      <c r="AS307" s="775"/>
      <c r="AT307" s="775"/>
      <c r="AU307" s="775"/>
      <c r="AV307" s="775"/>
      <c r="AW307" s="775"/>
      <c r="AX307" s="775"/>
      <c r="AY307" s="775"/>
      <c r="AZ307" s="775"/>
      <c r="BA307" s="775"/>
      <c r="BB307" s="775"/>
      <c r="BC307" s="775"/>
      <c r="BD307" s="775"/>
      <c r="BE307" s="775"/>
      <c r="BF307" s="775"/>
      <c r="BG307" s="775"/>
      <c r="BH307" s="775"/>
      <c r="BI307" s="775"/>
      <c r="BJ307" s="775"/>
      <c r="BK307" s="775"/>
      <c r="BL307" s="775"/>
      <c r="BM307" s="775"/>
      <c r="BN307" s="775"/>
      <c r="BO307" s="775"/>
      <c r="BP307" s="775"/>
      <c r="BQ307" s="775"/>
      <c r="BR307" s="775"/>
      <c r="BS307" s="775"/>
      <c r="BT307" s="775"/>
      <c r="BU307" s="775"/>
      <c r="BV307" s="775"/>
      <c r="BW307" s="775"/>
      <c r="BX307" s="775"/>
      <c r="BY307" s="775"/>
      <c r="BZ307" s="775"/>
      <c r="CA307" s="775"/>
      <c r="CB307" s="775"/>
      <c r="CC307" s="775"/>
      <c r="CD307" s="775"/>
      <c r="CE307" s="775"/>
      <c r="CF307" s="775"/>
      <c r="CG307" s="775"/>
      <c r="CH307" s="775"/>
      <c r="CI307" s="775"/>
      <c r="CJ307" s="775"/>
      <c r="CK307" s="775"/>
      <c r="CL307" s="775"/>
      <c r="CM307" s="775"/>
      <c r="CN307" s="775"/>
      <c r="CO307" s="775"/>
      <c r="CP307" s="775"/>
      <c r="CQ307" s="775"/>
      <c r="CR307" s="775"/>
      <c r="CS307" s="775"/>
      <c r="CT307" s="775"/>
      <c r="CU307" s="775"/>
      <c r="CV307" s="775"/>
      <c r="CW307" s="775"/>
      <c r="CX307" s="775"/>
      <c r="CY307" s="775"/>
      <c r="CZ307" s="775"/>
      <c r="DA307" s="775"/>
      <c r="DB307" s="775"/>
      <c r="DC307" s="775"/>
      <c r="DD307" s="775"/>
      <c r="DE307" s="775"/>
      <c r="DF307" s="775"/>
      <c r="DG307" s="775"/>
      <c r="DH307" s="775"/>
      <c r="DI307" s="775"/>
      <c r="DJ307" s="775"/>
      <c r="DK307" s="775"/>
      <c r="DL307" s="775"/>
      <c r="DM307" s="775"/>
      <c r="DN307" s="775"/>
      <c r="DO307" s="775"/>
      <c r="DP307" s="775"/>
      <c r="DQ307" s="775"/>
      <c r="DR307" s="775"/>
      <c r="DS307" s="775"/>
      <c r="DT307" s="775"/>
      <c r="DU307" s="775"/>
      <c r="DV307" s="775"/>
      <c r="DW307" s="775"/>
      <c r="DX307" s="775"/>
      <c r="DY307" s="775"/>
      <c r="DZ307" s="775"/>
      <c r="EA307" s="775"/>
      <c r="EB307" s="775"/>
      <c r="EC307" s="775"/>
      <c r="ED307" s="775"/>
      <c r="EE307" s="775"/>
      <c r="EF307" s="775"/>
      <c r="EG307" s="775"/>
      <c r="EH307" s="775"/>
      <c r="EI307" s="775"/>
      <c r="EJ307" s="775"/>
      <c r="EK307" s="775"/>
      <c r="EL307" s="775"/>
      <c r="EM307" s="775"/>
      <c r="EN307" s="775"/>
      <c r="EO307" s="775"/>
      <c r="EP307" s="775"/>
      <c r="EQ307" s="775"/>
      <c r="ER307" s="775"/>
      <c r="ES307" s="775"/>
      <c r="ET307" s="775"/>
      <c r="EU307" s="775"/>
      <c r="EV307" s="775"/>
      <c r="EW307" s="775"/>
      <c r="EX307" s="775"/>
      <c r="EY307" s="775"/>
      <c r="EZ307" s="775"/>
      <c r="FA307" s="775"/>
      <c r="FB307" s="775"/>
      <c r="FC307" s="775"/>
      <c r="FD307" s="775"/>
      <c r="FE307" s="775"/>
      <c r="FF307" s="775"/>
      <c r="FG307" s="775"/>
      <c r="FH307" s="775"/>
      <c r="FI307" s="775"/>
      <c r="FJ307" s="775"/>
      <c r="FK307" s="775"/>
      <c r="FL307" s="775"/>
      <c r="FM307" s="775"/>
      <c r="FN307" s="775"/>
      <c r="FO307" s="775"/>
      <c r="FP307" s="775"/>
      <c r="FQ307" s="775"/>
      <c r="FR307" s="775"/>
      <c r="FS307" s="775"/>
      <c r="FT307" s="775"/>
      <c r="FU307" s="775"/>
      <c r="FV307" s="775"/>
      <c r="FW307" s="775"/>
      <c r="FX307" s="775"/>
      <c r="FY307" s="775"/>
      <c r="FZ307" s="775"/>
      <c r="GA307" s="775"/>
      <c r="GB307" s="775"/>
      <c r="GC307" s="775"/>
      <c r="GD307" s="775"/>
      <c r="GE307" s="775"/>
      <c r="GF307" s="775"/>
      <c r="GG307" s="775"/>
      <c r="GH307" s="775"/>
      <c r="GI307" s="775"/>
      <c r="GJ307" s="775"/>
      <c r="GK307" s="775"/>
      <c r="GL307" s="775"/>
      <c r="GM307" s="775"/>
      <c r="GN307" s="775"/>
      <c r="GO307" s="775"/>
      <c r="GP307" s="775"/>
      <c r="GQ307" s="775"/>
      <c r="GR307" s="775"/>
      <c r="GS307" s="775"/>
      <c r="GT307" s="775"/>
      <c r="GU307" s="775"/>
      <c r="GV307" s="775"/>
      <c r="GW307" s="775"/>
      <c r="GX307" s="775"/>
      <c r="GY307" s="775"/>
      <c r="GZ307" s="775"/>
    </row>
    <row r="308" spans="1:208" ht="30" x14ac:dyDescent="0.25">
      <c r="B308" s="1125" t="s">
        <v>352</v>
      </c>
      <c r="C308" s="34">
        <f>'1 уровень'!E2814</f>
        <v>0</v>
      </c>
      <c r="D308" s="34">
        <f>'1 уровень'!F2814</f>
        <v>0</v>
      </c>
      <c r="E308" s="34">
        <f>'1 уровень'!G2814</f>
        <v>0</v>
      </c>
      <c r="F308" s="34">
        <f>'1 уровень'!H2814</f>
        <v>0</v>
      </c>
      <c r="G308" s="780">
        <f>'1 уровень'!I2814</f>
        <v>0</v>
      </c>
      <c r="H308" s="3741">
        <f>'1 уровень'!J2814</f>
        <v>0</v>
      </c>
      <c r="I308" s="794">
        <f>'1 уровень'!K2814</f>
        <v>0</v>
      </c>
      <c r="J308" s="794">
        <f>'1 уровень'!L2814</f>
        <v>0</v>
      </c>
      <c r="K308" s="789">
        <f>'1 уровень'!M2814</f>
        <v>0</v>
      </c>
      <c r="L308" s="789"/>
      <c r="M308" s="789">
        <f>'1 уровень'!O2814</f>
        <v>0</v>
      </c>
      <c r="N308" s="789">
        <f>'1 уровень'!P2814</f>
        <v>0</v>
      </c>
      <c r="O308" s="789">
        <f>'1 уровень'!Q2814</f>
        <v>0</v>
      </c>
      <c r="P308" s="789">
        <f>'1 уровень'!R2814</f>
        <v>0</v>
      </c>
      <c r="Q308" s="789">
        <f>'1 уровень'!S2814</f>
        <v>0</v>
      </c>
      <c r="R308" s="788">
        <f>'1 уровень'!T2814</f>
        <v>0</v>
      </c>
      <c r="S308" s="788">
        <f>'1 уровень'!U2814</f>
        <v>0</v>
      </c>
      <c r="T308" s="788">
        <f>'1 уровень'!V2814</f>
        <v>0</v>
      </c>
      <c r="U308" s="788">
        <f>'1 уровень'!W2814</f>
        <v>0</v>
      </c>
      <c r="V308" s="788">
        <f>'1 уровень'!X2814</f>
        <v>0</v>
      </c>
      <c r="W308" s="788">
        <f>'1 уровень'!Y2814</f>
        <v>0</v>
      </c>
      <c r="X308" s="788">
        <f>'1 уровень'!Z2814</f>
        <v>0</v>
      </c>
      <c r="Y308" s="788">
        <f>'1 уровень'!AA2814</f>
        <v>0</v>
      </c>
      <c r="Z308" s="788">
        <f>'1 уровень'!AB2814</f>
        <v>0</v>
      </c>
      <c r="AA308" s="788">
        <f>'1 уровень'!AC2814</f>
        <v>0</v>
      </c>
      <c r="AB308" s="788">
        <f>'1 уровень'!AD2814</f>
        <v>0</v>
      </c>
      <c r="AC308" s="788">
        <f>'1 уровень'!AE2814</f>
        <v>0</v>
      </c>
      <c r="AD308" s="788">
        <f>'1 уровень'!AF2814</f>
        <v>0</v>
      </c>
      <c r="AE308" s="3194">
        <f>'1 уровень'!AG2814</f>
        <v>0</v>
      </c>
      <c r="AF308" s="788">
        <f>'1 уровень'!AH2814</f>
        <v>0</v>
      </c>
      <c r="AG308" s="788">
        <f>'1 уровень'!AI2814</f>
        <v>0</v>
      </c>
      <c r="AH308" s="788">
        <f>'1 уровень'!AJ2814</f>
        <v>0</v>
      </c>
      <c r="AI308" s="788">
        <f>'1 уровень'!AK2814</f>
        <v>0</v>
      </c>
      <c r="AJ308" s="2097">
        <f>'1 уровень'!AL2814</f>
        <v>0</v>
      </c>
      <c r="AK308" s="3770">
        <f>'1 уровень'!AM2814</f>
        <v>0</v>
      </c>
      <c r="AL308" s="788"/>
      <c r="AM308" s="788"/>
      <c r="AN308" s="4237">
        <f>'1 уровень'!AN2815</f>
        <v>0</v>
      </c>
      <c r="AO308" s="4244">
        <f>'1 уровень'!AO2815</f>
        <v>0</v>
      </c>
      <c r="AP308" s="1339">
        <f t="shared" si="28"/>
        <v>0</v>
      </c>
      <c r="AQ308" s="3813" t="e">
        <f t="shared" si="39"/>
        <v>#DIV/0!</v>
      </c>
      <c r="AR308" s="775"/>
      <c r="AS308" s="775"/>
      <c r="AT308" s="775"/>
      <c r="AU308" s="775"/>
      <c r="AV308" s="775"/>
      <c r="AW308" s="775"/>
      <c r="AX308" s="775"/>
      <c r="AY308" s="775"/>
      <c r="AZ308" s="775"/>
      <c r="BA308" s="775"/>
      <c r="BB308" s="775"/>
      <c r="BC308" s="775"/>
      <c r="BD308" s="775"/>
      <c r="BE308" s="775"/>
      <c r="BF308" s="775"/>
      <c r="BG308" s="775"/>
      <c r="BH308" s="775"/>
      <c r="BI308" s="775"/>
      <c r="BJ308" s="775"/>
      <c r="BK308" s="775"/>
      <c r="BL308" s="775"/>
      <c r="BM308" s="775"/>
      <c r="BN308" s="775"/>
      <c r="BO308" s="775"/>
      <c r="BP308" s="775"/>
      <c r="BQ308" s="775"/>
      <c r="BR308" s="775"/>
      <c r="BS308" s="775"/>
      <c r="BT308" s="775"/>
      <c r="BU308" s="775"/>
      <c r="BV308" s="775"/>
      <c r="BW308" s="775"/>
      <c r="BX308" s="775"/>
      <c r="BY308" s="775"/>
      <c r="BZ308" s="775"/>
      <c r="CA308" s="775"/>
      <c r="CB308" s="775"/>
      <c r="CC308" s="775"/>
      <c r="CD308" s="775"/>
      <c r="CE308" s="775"/>
      <c r="CF308" s="775"/>
      <c r="CG308" s="775"/>
      <c r="CH308" s="775"/>
      <c r="CI308" s="775"/>
      <c r="CJ308" s="775"/>
      <c r="CK308" s="775"/>
      <c r="CL308" s="775"/>
      <c r="CM308" s="775"/>
      <c r="CN308" s="775"/>
      <c r="CO308" s="775"/>
      <c r="CP308" s="775"/>
      <c r="CQ308" s="775"/>
      <c r="CR308" s="775"/>
      <c r="CS308" s="775"/>
      <c r="CT308" s="775"/>
      <c r="CU308" s="775"/>
      <c r="CV308" s="775"/>
      <c r="CW308" s="775"/>
      <c r="CX308" s="775"/>
      <c r="CY308" s="775"/>
      <c r="CZ308" s="775"/>
      <c r="DA308" s="775"/>
      <c r="DB308" s="775"/>
      <c r="DC308" s="775"/>
      <c r="DD308" s="775"/>
      <c r="DE308" s="775"/>
      <c r="DF308" s="775"/>
      <c r="DG308" s="775"/>
      <c r="DH308" s="775"/>
      <c r="DI308" s="775"/>
      <c r="DJ308" s="775"/>
      <c r="DK308" s="775"/>
      <c r="DL308" s="775"/>
      <c r="DM308" s="775"/>
      <c r="DN308" s="775"/>
      <c r="DO308" s="775"/>
      <c r="DP308" s="775"/>
      <c r="DQ308" s="775"/>
      <c r="DR308" s="775"/>
      <c r="DS308" s="775"/>
      <c r="DT308" s="775"/>
      <c r="DU308" s="775"/>
      <c r="DV308" s="775"/>
      <c r="DW308" s="775"/>
      <c r="DX308" s="775"/>
      <c r="DY308" s="775"/>
      <c r="DZ308" s="775"/>
      <c r="EA308" s="775"/>
      <c r="EB308" s="775"/>
      <c r="EC308" s="775"/>
      <c r="ED308" s="775"/>
      <c r="EE308" s="775"/>
      <c r="EF308" s="775"/>
      <c r="EG308" s="775"/>
      <c r="EH308" s="775"/>
      <c r="EI308" s="775"/>
      <c r="EJ308" s="775"/>
      <c r="EK308" s="775"/>
      <c r="EL308" s="775"/>
      <c r="EM308" s="775"/>
      <c r="EN308" s="775"/>
      <c r="EO308" s="775"/>
      <c r="EP308" s="775"/>
      <c r="EQ308" s="775"/>
      <c r="ER308" s="775"/>
      <c r="ES308" s="775"/>
      <c r="ET308" s="775"/>
      <c r="EU308" s="775"/>
      <c r="EV308" s="775"/>
      <c r="EW308" s="775"/>
      <c r="EX308" s="775"/>
      <c r="EY308" s="775"/>
      <c r="EZ308" s="775"/>
      <c r="FA308" s="775"/>
      <c r="FB308" s="775"/>
      <c r="FC308" s="775"/>
      <c r="FD308" s="775"/>
      <c r="FE308" s="775"/>
      <c r="FF308" s="775"/>
      <c r="FG308" s="775"/>
      <c r="FH308" s="775"/>
      <c r="FI308" s="775"/>
      <c r="FJ308" s="775"/>
      <c r="FK308" s="775"/>
      <c r="FL308" s="775"/>
      <c r="FM308" s="775"/>
      <c r="FN308" s="775"/>
      <c r="FO308" s="775"/>
      <c r="FP308" s="775"/>
      <c r="FQ308" s="775"/>
      <c r="FR308" s="775"/>
      <c r="FS308" s="775"/>
      <c r="FT308" s="775"/>
      <c r="FU308" s="775"/>
      <c r="FV308" s="775"/>
      <c r="FW308" s="775"/>
      <c r="FX308" s="775"/>
      <c r="FY308" s="775"/>
      <c r="FZ308" s="775"/>
      <c r="GA308" s="775"/>
      <c r="GB308" s="775"/>
      <c r="GC308" s="775"/>
      <c r="GD308" s="775"/>
      <c r="GE308" s="775"/>
      <c r="GF308" s="775"/>
      <c r="GG308" s="775"/>
      <c r="GH308" s="775"/>
      <c r="GI308" s="775"/>
      <c r="GJ308" s="775"/>
      <c r="GK308" s="775"/>
      <c r="GL308" s="775"/>
      <c r="GM308" s="775"/>
      <c r="GN308" s="775"/>
      <c r="GO308" s="775"/>
      <c r="GP308" s="775"/>
      <c r="GQ308" s="775"/>
      <c r="GR308" s="775"/>
      <c r="GS308" s="775"/>
      <c r="GT308" s="775"/>
      <c r="GU308" s="775"/>
      <c r="GV308" s="775"/>
      <c r="GW308" s="775"/>
      <c r="GX308" s="775"/>
      <c r="GY308" s="775"/>
      <c r="GZ308" s="775"/>
    </row>
    <row r="309" spans="1:208" ht="75" x14ac:dyDescent="0.25">
      <c r="B309" s="1125" t="s">
        <v>320</v>
      </c>
      <c r="C309" s="34">
        <f>'1 уровень'!E2815</f>
        <v>4100</v>
      </c>
      <c r="D309" s="34">
        <f>'1 уровень'!F2815</f>
        <v>0</v>
      </c>
      <c r="E309" s="34">
        <f>'1 уровень'!G2815</f>
        <v>3417</v>
      </c>
      <c r="F309" s="34">
        <f>'1 уровень'!H2815</f>
        <v>328</v>
      </c>
      <c r="G309" s="780">
        <f>'1 уровень'!I2815</f>
        <v>9.5990635059994158</v>
      </c>
      <c r="H309" s="3741">
        <f>'1 уровень'!J2815</f>
        <v>0</v>
      </c>
      <c r="I309" s="794">
        <f>'1 уровень'!K2815</f>
        <v>0</v>
      </c>
      <c r="J309" s="794">
        <f>'1 уровень'!L2815</f>
        <v>0</v>
      </c>
      <c r="K309" s="789">
        <f>'1 уровень'!M2815</f>
        <v>0</v>
      </c>
      <c r="L309" s="789"/>
      <c r="M309" s="789">
        <f>'1 уровень'!O2815</f>
        <v>0</v>
      </c>
      <c r="N309" s="789">
        <f>'1 уровень'!P2815</f>
        <v>0</v>
      </c>
      <c r="O309" s="789">
        <f>'1 уровень'!Q2815</f>
        <v>0</v>
      </c>
      <c r="P309" s="789">
        <f>'1 уровень'!R2815</f>
        <v>0</v>
      </c>
      <c r="Q309" s="789">
        <f>'1 уровень'!S2815</f>
        <v>0</v>
      </c>
      <c r="R309" s="788">
        <f>'1 уровень'!T2815</f>
        <v>0</v>
      </c>
      <c r="S309" s="788">
        <f>'1 уровень'!U2815</f>
        <v>0</v>
      </c>
      <c r="T309" s="788">
        <f>'1 уровень'!V2815</f>
        <v>0</v>
      </c>
      <c r="U309" s="788">
        <f>'1 уровень'!W2815</f>
        <v>0</v>
      </c>
      <c r="V309" s="788">
        <f>'1 уровень'!X2815</f>
        <v>0</v>
      </c>
      <c r="W309" s="788">
        <f>'1 уровень'!Y2815</f>
        <v>0</v>
      </c>
      <c r="X309" s="788">
        <f>'1 уровень'!Z2815</f>
        <v>0</v>
      </c>
      <c r="Y309" s="788">
        <f>'1 уровень'!AA2815</f>
        <v>0</v>
      </c>
      <c r="Z309" s="788">
        <f>'1 уровень'!AB2815</f>
        <v>0</v>
      </c>
      <c r="AA309" s="788">
        <f>'1 уровень'!AC2815</f>
        <v>0</v>
      </c>
      <c r="AB309" s="788">
        <f>'1 уровень'!AD2815</f>
        <v>0</v>
      </c>
      <c r="AC309" s="788">
        <f>'1 уровень'!AE2815</f>
        <v>0</v>
      </c>
      <c r="AD309" s="788">
        <f>'1 уровень'!AF2815</f>
        <v>0</v>
      </c>
      <c r="AE309" s="3194">
        <f>'1 уровень'!AG2815</f>
        <v>0</v>
      </c>
      <c r="AF309" s="788">
        <f>'1 уровень'!AH2815</f>
        <v>0</v>
      </c>
      <c r="AG309" s="788">
        <f>'1 уровень'!AI2815</f>
        <v>0</v>
      </c>
      <c r="AH309" s="788">
        <f>'1 уровень'!AJ2815</f>
        <v>0</v>
      </c>
      <c r="AI309" s="788">
        <f>'1 уровень'!AK2815</f>
        <v>0</v>
      </c>
      <c r="AJ309" s="2097">
        <f>'1 уровень'!AL2815</f>
        <v>0</v>
      </c>
      <c r="AK309" s="3770">
        <f>'1 уровень'!AM2815</f>
        <v>0</v>
      </c>
      <c r="AL309" s="788"/>
      <c r="AM309" s="788"/>
      <c r="AN309" s="4237">
        <f>'1 уровень'!AN2816</f>
        <v>0</v>
      </c>
      <c r="AO309" s="4244">
        <f>'1 уровень'!AO2816</f>
        <v>0</v>
      </c>
      <c r="AP309" s="1339">
        <f t="shared" si="28"/>
        <v>0</v>
      </c>
      <c r="AQ309" s="3813">
        <f t="shared" si="39"/>
        <v>0</v>
      </c>
      <c r="AR309" s="775"/>
      <c r="AS309" s="775"/>
      <c r="AT309" s="775"/>
      <c r="AU309" s="775"/>
      <c r="AV309" s="775"/>
      <c r="AW309" s="775"/>
      <c r="AX309" s="775"/>
      <c r="AY309" s="775"/>
      <c r="AZ309" s="775"/>
      <c r="BA309" s="775"/>
      <c r="BB309" s="775"/>
      <c r="BC309" s="775"/>
      <c r="BD309" s="775"/>
      <c r="BE309" s="775"/>
      <c r="BF309" s="775"/>
      <c r="BG309" s="775"/>
      <c r="BH309" s="775"/>
      <c r="BI309" s="775"/>
      <c r="BJ309" s="775"/>
      <c r="BK309" s="775"/>
      <c r="BL309" s="775"/>
      <c r="BM309" s="775"/>
      <c r="BN309" s="775"/>
      <c r="BO309" s="775"/>
      <c r="BP309" s="775"/>
      <c r="BQ309" s="775"/>
      <c r="BR309" s="775"/>
      <c r="BS309" s="775"/>
      <c r="BT309" s="775"/>
      <c r="BU309" s="775"/>
      <c r="BV309" s="775"/>
      <c r="BW309" s="775"/>
      <c r="BX309" s="775"/>
      <c r="BY309" s="775"/>
      <c r="BZ309" s="775"/>
      <c r="CA309" s="775"/>
      <c r="CB309" s="775"/>
      <c r="CC309" s="775"/>
      <c r="CD309" s="775"/>
      <c r="CE309" s="775"/>
      <c r="CF309" s="775"/>
      <c r="CG309" s="775"/>
      <c r="CH309" s="775"/>
      <c r="CI309" s="775"/>
      <c r="CJ309" s="775"/>
      <c r="CK309" s="775"/>
      <c r="CL309" s="775"/>
      <c r="CM309" s="775"/>
      <c r="CN309" s="775"/>
      <c r="CO309" s="775"/>
      <c r="CP309" s="775"/>
      <c r="CQ309" s="775"/>
      <c r="CR309" s="775"/>
      <c r="CS309" s="775"/>
      <c r="CT309" s="775"/>
      <c r="CU309" s="775"/>
      <c r="CV309" s="775"/>
      <c r="CW309" s="775"/>
      <c r="CX309" s="775"/>
      <c r="CY309" s="775"/>
      <c r="CZ309" s="775"/>
      <c r="DA309" s="775"/>
      <c r="DB309" s="775"/>
      <c r="DC309" s="775"/>
      <c r="DD309" s="775"/>
      <c r="DE309" s="775"/>
      <c r="DF309" s="775"/>
      <c r="DG309" s="775"/>
      <c r="DH309" s="775"/>
      <c r="DI309" s="775"/>
      <c r="DJ309" s="775"/>
      <c r="DK309" s="775"/>
      <c r="DL309" s="775"/>
      <c r="DM309" s="775"/>
      <c r="DN309" s="775"/>
      <c r="DO309" s="775"/>
      <c r="DP309" s="775"/>
      <c r="DQ309" s="775"/>
      <c r="DR309" s="775"/>
      <c r="DS309" s="775"/>
      <c r="DT309" s="775"/>
      <c r="DU309" s="775"/>
      <c r="DV309" s="775"/>
      <c r="DW309" s="775"/>
      <c r="DX309" s="775"/>
      <c r="DY309" s="775"/>
      <c r="DZ309" s="775"/>
      <c r="EA309" s="775"/>
      <c r="EB309" s="775"/>
      <c r="EC309" s="775"/>
      <c r="ED309" s="775"/>
      <c r="EE309" s="775"/>
      <c r="EF309" s="775"/>
      <c r="EG309" s="775"/>
      <c r="EH309" s="775"/>
      <c r="EI309" s="775"/>
      <c r="EJ309" s="775"/>
      <c r="EK309" s="775"/>
      <c r="EL309" s="775"/>
      <c r="EM309" s="775"/>
      <c r="EN309" s="775"/>
      <c r="EO309" s="775"/>
      <c r="EP309" s="775"/>
      <c r="EQ309" s="775"/>
      <c r="ER309" s="775"/>
      <c r="ES309" s="775"/>
      <c r="ET309" s="775"/>
      <c r="EU309" s="775"/>
      <c r="EV309" s="775"/>
      <c r="EW309" s="775"/>
      <c r="EX309" s="775"/>
      <c r="EY309" s="775"/>
      <c r="EZ309" s="775"/>
      <c r="FA309" s="775"/>
      <c r="FB309" s="775"/>
      <c r="FC309" s="775"/>
      <c r="FD309" s="775"/>
      <c r="FE309" s="775"/>
      <c r="FF309" s="775"/>
      <c r="FG309" s="775"/>
      <c r="FH309" s="775"/>
      <c r="FI309" s="775"/>
      <c r="FJ309" s="775"/>
      <c r="FK309" s="775"/>
      <c r="FL309" s="775"/>
      <c r="FM309" s="775"/>
      <c r="FN309" s="775"/>
      <c r="FO309" s="775"/>
      <c r="FP309" s="775"/>
      <c r="FQ309" s="775"/>
      <c r="FR309" s="775"/>
      <c r="FS309" s="775"/>
      <c r="FT309" s="775"/>
      <c r="FU309" s="775"/>
      <c r="FV309" s="775"/>
      <c r="FW309" s="775"/>
      <c r="FX309" s="775"/>
      <c r="FY309" s="775"/>
      <c r="FZ309" s="775"/>
      <c r="GA309" s="775"/>
      <c r="GB309" s="775"/>
      <c r="GC309" s="775"/>
      <c r="GD309" s="775"/>
      <c r="GE309" s="775"/>
      <c r="GF309" s="775"/>
      <c r="GG309" s="775"/>
      <c r="GH309" s="775"/>
      <c r="GI309" s="775"/>
      <c r="GJ309" s="775"/>
      <c r="GK309" s="775"/>
      <c r="GL309" s="775"/>
      <c r="GM309" s="775"/>
      <c r="GN309" s="775"/>
      <c r="GO309" s="775"/>
      <c r="GP309" s="775"/>
      <c r="GQ309" s="775"/>
      <c r="GR309" s="775"/>
      <c r="GS309" s="775"/>
      <c r="GT309" s="775"/>
      <c r="GU309" s="775"/>
      <c r="GV309" s="775"/>
      <c r="GW309" s="775"/>
      <c r="GX309" s="775"/>
      <c r="GY309" s="775"/>
      <c r="GZ309" s="775"/>
    </row>
    <row r="310" spans="1:208" ht="60" x14ac:dyDescent="0.25">
      <c r="B310" s="1125" t="s">
        <v>321</v>
      </c>
      <c r="C310" s="34">
        <f>'1 уровень'!E2816</f>
        <v>1550</v>
      </c>
      <c r="D310" s="34">
        <f>'1 уровень'!F2816</f>
        <v>0</v>
      </c>
      <c r="E310" s="34">
        <f>'1 уровень'!G2816</f>
        <v>1292</v>
      </c>
      <c r="F310" s="34">
        <f>'1 уровень'!H2816</f>
        <v>391</v>
      </c>
      <c r="G310" s="780">
        <f>'1 уровень'!I2816</f>
        <v>30.263157894736842</v>
      </c>
      <c r="H310" s="3741">
        <f>'1 уровень'!J2816</f>
        <v>0</v>
      </c>
      <c r="I310" s="794">
        <f>'1 уровень'!K2816</f>
        <v>0</v>
      </c>
      <c r="J310" s="794">
        <f>'1 уровень'!L2816</f>
        <v>0</v>
      </c>
      <c r="K310" s="789">
        <f>'1 уровень'!M2816</f>
        <v>0</v>
      </c>
      <c r="L310" s="789"/>
      <c r="M310" s="789">
        <f>'1 уровень'!O2816</f>
        <v>0</v>
      </c>
      <c r="N310" s="789">
        <f>'1 уровень'!P2816</f>
        <v>0</v>
      </c>
      <c r="O310" s="789">
        <f>'1 уровень'!Q2816</f>
        <v>0</v>
      </c>
      <c r="P310" s="789">
        <f>'1 уровень'!R2816</f>
        <v>0</v>
      </c>
      <c r="Q310" s="789">
        <f>'1 уровень'!S2816</f>
        <v>0</v>
      </c>
      <c r="R310" s="788">
        <f>'1 уровень'!T2816</f>
        <v>0</v>
      </c>
      <c r="S310" s="788">
        <f>'1 уровень'!U2816</f>
        <v>0</v>
      </c>
      <c r="T310" s="788">
        <f>'1 уровень'!V2816</f>
        <v>0</v>
      </c>
      <c r="U310" s="788">
        <f>'1 уровень'!W2816</f>
        <v>0</v>
      </c>
      <c r="V310" s="788">
        <f>'1 уровень'!X2816</f>
        <v>0</v>
      </c>
      <c r="W310" s="788">
        <f>'1 уровень'!Y2816</f>
        <v>0</v>
      </c>
      <c r="X310" s="788">
        <f>'1 уровень'!Z2816</f>
        <v>0</v>
      </c>
      <c r="Y310" s="788">
        <f>'1 уровень'!AA2816</f>
        <v>0</v>
      </c>
      <c r="Z310" s="788">
        <f>'1 уровень'!AB2816</f>
        <v>0</v>
      </c>
      <c r="AA310" s="788">
        <f>'1 уровень'!AC2816</f>
        <v>0</v>
      </c>
      <c r="AB310" s="788">
        <f>'1 уровень'!AD2816</f>
        <v>0</v>
      </c>
      <c r="AC310" s="788">
        <f>'1 уровень'!AE2816</f>
        <v>0</v>
      </c>
      <c r="AD310" s="788">
        <f>'1 уровень'!AF2816</f>
        <v>0</v>
      </c>
      <c r="AE310" s="3194">
        <f>'1 уровень'!AG2816</f>
        <v>0</v>
      </c>
      <c r="AF310" s="788">
        <f>'1 уровень'!AH2816</f>
        <v>0</v>
      </c>
      <c r="AG310" s="788">
        <f>'1 уровень'!AI2816</f>
        <v>0</v>
      </c>
      <c r="AH310" s="788">
        <f>'1 уровень'!AJ2816</f>
        <v>0</v>
      </c>
      <c r="AI310" s="788">
        <f>'1 уровень'!AK2816</f>
        <v>0</v>
      </c>
      <c r="AJ310" s="2097">
        <f>'1 уровень'!AL2816</f>
        <v>0</v>
      </c>
      <c r="AK310" s="3770">
        <f>'1 уровень'!AM2816</f>
        <v>0</v>
      </c>
      <c r="AL310" s="788"/>
      <c r="AM310" s="788"/>
      <c r="AN310" s="4237">
        <f>'1 уровень'!AN2817</f>
        <v>0</v>
      </c>
      <c r="AO310" s="4244">
        <f>'1 уровень'!AO2817</f>
        <v>0</v>
      </c>
      <c r="AP310" s="1339">
        <f t="shared" si="28"/>
        <v>0</v>
      </c>
      <c r="AQ310" s="3813">
        <f t="shared" si="39"/>
        <v>0</v>
      </c>
      <c r="AR310" s="775"/>
      <c r="AS310" s="775"/>
      <c r="AT310" s="775"/>
      <c r="AU310" s="775"/>
      <c r="AV310" s="775"/>
      <c r="AW310" s="775"/>
      <c r="AX310" s="775"/>
      <c r="AY310" s="775"/>
      <c r="AZ310" s="775"/>
      <c r="BA310" s="775"/>
      <c r="BB310" s="775"/>
      <c r="BC310" s="775"/>
      <c r="BD310" s="775"/>
      <c r="BE310" s="775"/>
      <c r="BF310" s="775"/>
      <c r="BG310" s="775"/>
      <c r="BH310" s="775"/>
      <c r="BI310" s="775"/>
      <c r="BJ310" s="775"/>
      <c r="BK310" s="775"/>
      <c r="BL310" s="775"/>
      <c r="BM310" s="775"/>
      <c r="BN310" s="775"/>
      <c r="BO310" s="775"/>
      <c r="BP310" s="775"/>
      <c r="BQ310" s="775"/>
      <c r="BR310" s="775"/>
      <c r="BS310" s="775"/>
      <c r="BT310" s="775"/>
      <c r="BU310" s="775"/>
      <c r="BV310" s="775"/>
      <c r="BW310" s="775"/>
      <c r="BX310" s="775"/>
      <c r="BY310" s="775"/>
      <c r="BZ310" s="775"/>
      <c r="CA310" s="775"/>
      <c r="CB310" s="775"/>
      <c r="CC310" s="775"/>
      <c r="CD310" s="775"/>
      <c r="CE310" s="775"/>
      <c r="CF310" s="775"/>
      <c r="CG310" s="775"/>
      <c r="CH310" s="775"/>
      <c r="CI310" s="775"/>
      <c r="CJ310" s="775"/>
      <c r="CK310" s="775"/>
      <c r="CL310" s="775"/>
      <c r="CM310" s="775"/>
      <c r="CN310" s="775"/>
      <c r="CO310" s="775"/>
      <c r="CP310" s="775"/>
      <c r="CQ310" s="775"/>
      <c r="CR310" s="775"/>
      <c r="CS310" s="775"/>
      <c r="CT310" s="775"/>
      <c r="CU310" s="775"/>
      <c r="CV310" s="775"/>
      <c r="CW310" s="775"/>
      <c r="CX310" s="775"/>
      <c r="CY310" s="775"/>
      <c r="CZ310" s="775"/>
      <c r="DA310" s="775"/>
      <c r="DB310" s="775"/>
      <c r="DC310" s="775"/>
      <c r="DD310" s="775"/>
      <c r="DE310" s="775"/>
      <c r="DF310" s="775"/>
      <c r="DG310" s="775"/>
      <c r="DH310" s="775"/>
      <c r="DI310" s="775"/>
      <c r="DJ310" s="775"/>
      <c r="DK310" s="775"/>
      <c r="DL310" s="775"/>
      <c r="DM310" s="775"/>
      <c r="DN310" s="775"/>
      <c r="DO310" s="775"/>
      <c r="DP310" s="775"/>
      <c r="DQ310" s="775"/>
      <c r="DR310" s="775"/>
      <c r="DS310" s="775"/>
      <c r="DT310" s="775"/>
      <c r="DU310" s="775"/>
      <c r="DV310" s="775"/>
      <c r="DW310" s="775"/>
      <c r="DX310" s="775"/>
      <c r="DY310" s="775"/>
      <c r="DZ310" s="775"/>
      <c r="EA310" s="775"/>
      <c r="EB310" s="775"/>
      <c r="EC310" s="775"/>
      <c r="ED310" s="775"/>
      <c r="EE310" s="775"/>
      <c r="EF310" s="775"/>
      <c r="EG310" s="775"/>
      <c r="EH310" s="775"/>
      <c r="EI310" s="775"/>
      <c r="EJ310" s="775"/>
      <c r="EK310" s="775"/>
      <c r="EL310" s="775"/>
      <c r="EM310" s="775"/>
      <c r="EN310" s="775"/>
      <c r="EO310" s="775"/>
      <c r="EP310" s="775"/>
      <c r="EQ310" s="775"/>
      <c r="ER310" s="775"/>
      <c r="ES310" s="775"/>
      <c r="ET310" s="775"/>
      <c r="EU310" s="775"/>
      <c r="EV310" s="775"/>
      <c r="EW310" s="775"/>
      <c r="EX310" s="775"/>
      <c r="EY310" s="775"/>
      <c r="EZ310" s="775"/>
      <c r="FA310" s="775"/>
      <c r="FB310" s="775"/>
      <c r="FC310" s="775"/>
      <c r="FD310" s="775"/>
      <c r="FE310" s="775"/>
      <c r="FF310" s="775"/>
      <c r="FG310" s="775"/>
      <c r="FH310" s="775"/>
      <c r="FI310" s="775"/>
      <c r="FJ310" s="775"/>
      <c r="FK310" s="775"/>
      <c r="FL310" s="775"/>
      <c r="FM310" s="775"/>
      <c r="FN310" s="775"/>
      <c r="FO310" s="775"/>
      <c r="FP310" s="775"/>
      <c r="FQ310" s="775"/>
      <c r="FR310" s="775"/>
      <c r="FS310" s="775"/>
      <c r="FT310" s="775"/>
      <c r="FU310" s="775"/>
      <c r="FV310" s="775"/>
      <c r="FW310" s="775"/>
      <c r="FX310" s="775"/>
      <c r="FY310" s="775"/>
      <c r="FZ310" s="775"/>
      <c r="GA310" s="775"/>
      <c r="GB310" s="775"/>
      <c r="GC310" s="775"/>
      <c r="GD310" s="775"/>
      <c r="GE310" s="775"/>
      <c r="GF310" s="775"/>
      <c r="GG310" s="775"/>
      <c r="GH310" s="775"/>
      <c r="GI310" s="775"/>
      <c r="GJ310" s="775"/>
      <c r="GK310" s="775"/>
      <c r="GL310" s="775"/>
      <c r="GM310" s="775"/>
      <c r="GN310" s="775"/>
      <c r="GO310" s="775"/>
      <c r="GP310" s="775"/>
      <c r="GQ310" s="775"/>
      <c r="GR310" s="775"/>
      <c r="GS310" s="775"/>
      <c r="GT310" s="775"/>
      <c r="GU310" s="775"/>
      <c r="GV310" s="775"/>
      <c r="GW310" s="775"/>
      <c r="GX310" s="775"/>
      <c r="GY310" s="775"/>
      <c r="GZ310" s="775"/>
    </row>
    <row r="311" spans="1:208" ht="60" x14ac:dyDescent="0.25">
      <c r="B311" s="1125" t="s">
        <v>413</v>
      </c>
      <c r="C311" s="34">
        <f>'1 уровень'!E2817</f>
        <v>3700</v>
      </c>
      <c r="D311" s="34">
        <f>'1 уровень'!F2817</f>
        <v>0</v>
      </c>
      <c r="E311" s="34">
        <f>'1 уровень'!G2817</f>
        <v>3083</v>
      </c>
      <c r="F311" s="34">
        <f>'1 уровень'!H2817</f>
        <v>50</v>
      </c>
      <c r="G311" s="780">
        <f>'1 уровень'!I2817</f>
        <v>1.6217969510217323</v>
      </c>
      <c r="H311" s="3741">
        <f>'1 уровень'!J2817</f>
        <v>0</v>
      </c>
      <c r="I311" s="794">
        <f>'1 уровень'!K2817</f>
        <v>0</v>
      </c>
      <c r="J311" s="794">
        <f>'1 уровень'!L2817</f>
        <v>0</v>
      </c>
      <c r="K311" s="789">
        <f>'1 уровень'!M2817</f>
        <v>0</v>
      </c>
      <c r="L311" s="789"/>
      <c r="M311" s="789">
        <f>'1 уровень'!O2817</f>
        <v>0</v>
      </c>
      <c r="N311" s="789">
        <f>'1 уровень'!P2817</f>
        <v>0</v>
      </c>
      <c r="O311" s="789">
        <f>'1 уровень'!Q2817</f>
        <v>0</v>
      </c>
      <c r="P311" s="789">
        <f>'1 уровень'!R2817</f>
        <v>0</v>
      </c>
      <c r="Q311" s="789">
        <f>'1 уровень'!S2817</f>
        <v>0</v>
      </c>
      <c r="R311" s="788">
        <f>'1 уровень'!T2817</f>
        <v>0</v>
      </c>
      <c r="S311" s="788">
        <f>'1 уровень'!U2817</f>
        <v>0</v>
      </c>
      <c r="T311" s="788">
        <f>'1 уровень'!V2817</f>
        <v>0</v>
      </c>
      <c r="U311" s="788">
        <f>'1 уровень'!W2817</f>
        <v>0</v>
      </c>
      <c r="V311" s="788">
        <f>'1 уровень'!X2817</f>
        <v>0</v>
      </c>
      <c r="W311" s="788">
        <f>'1 уровень'!Y2817</f>
        <v>0</v>
      </c>
      <c r="X311" s="788">
        <f>'1 уровень'!Z2817</f>
        <v>0</v>
      </c>
      <c r="Y311" s="788">
        <f>'1 уровень'!AA2817</f>
        <v>0</v>
      </c>
      <c r="Z311" s="788">
        <f>'1 уровень'!AB2817</f>
        <v>0</v>
      </c>
      <c r="AA311" s="788">
        <f>'1 уровень'!AC2817</f>
        <v>0</v>
      </c>
      <c r="AB311" s="788">
        <f>'1 уровень'!AD2817</f>
        <v>0</v>
      </c>
      <c r="AC311" s="788">
        <f>'1 уровень'!AE2817</f>
        <v>0</v>
      </c>
      <c r="AD311" s="788">
        <f>'1 уровень'!AF2817</f>
        <v>0</v>
      </c>
      <c r="AE311" s="3194">
        <f>'1 уровень'!AG2817</f>
        <v>0</v>
      </c>
      <c r="AF311" s="788">
        <f>'1 уровень'!AH2817</f>
        <v>0</v>
      </c>
      <c r="AG311" s="788">
        <f>'1 уровень'!AI2817</f>
        <v>0</v>
      </c>
      <c r="AH311" s="788">
        <f>'1 уровень'!AJ2817</f>
        <v>0</v>
      </c>
      <c r="AI311" s="788">
        <f>'1 уровень'!AK2817</f>
        <v>0</v>
      </c>
      <c r="AJ311" s="2097">
        <f>'1 уровень'!AL2817</f>
        <v>0</v>
      </c>
      <c r="AK311" s="3770">
        <f>'1 уровень'!AM2817</f>
        <v>0</v>
      </c>
      <c r="AL311" s="788"/>
      <c r="AM311" s="788"/>
      <c r="AN311" s="4237">
        <f>'1 уровень'!AN2818</f>
        <v>0</v>
      </c>
      <c r="AO311" s="4244">
        <f>'1 уровень'!AO2818</f>
        <v>0</v>
      </c>
      <c r="AP311" s="1339">
        <f t="shared" si="28"/>
        <v>0</v>
      </c>
      <c r="AQ311" s="3813">
        <f t="shared" si="39"/>
        <v>0</v>
      </c>
      <c r="AR311" s="775"/>
      <c r="AS311" s="775"/>
      <c r="AT311" s="775"/>
      <c r="AU311" s="775"/>
      <c r="AV311" s="775"/>
      <c r="AW311" s="775"/>
      <c r="AX311" s="775"/>
      <c r="AY311" s="775"/>
      <c r="AZ311" s="775"/>
      <c r="BA311" s="775"/>
      <c r="BB311" s="775"/>
      <c r="BC311" s="775"/>
      <c r="BD311" s="775"/>
      <c r="BE311" s="775"/>
      <c r="BF311" s="775"/>
      <c r="BG311" s="775"/>
      <c r="BH311" s="775"/>
      <c r="BI311" s="775"/>
      <c r="BJ311" s="775"/>
      <c r="BK311" s="775"/>
      <c r="BL311" s="775"/>
      <c r="BM311" s="775"/>
      <c r="BN311" s="775"/>
      <c r="BO311" s="775"/>
      <c r="BP311" s="775"/>
      <c r="BQ311" s="775"/>
      <c r="BR311" s="775"/>
      <c r="BS311" s="775"/>
      <c r="BT311" s="775"/>
      <c r="BU311" s="775"/>
      <c r="BV311" s="775"/>
      <c r="BW311" s="775"/>
      <c r="BX311" s="775"/>
      <c r="BY311" s="775"/>
      <c r="BZ311" s="775"/>
      <c r="CA311" s="775"/>
      <c r="CB311" s="775"/>
      <c r="CC311" s="775"/>
      <c r="CD311" s="775"/>
      <c r="CE311" s="775"/>
      <c r="CF311" s="775"/>
      <c r="CG311" s="775"/>
      <c r="CH311" s="775"/>
      <c r="CI311" s="775"/>
      <c r="CJ311" s="775"/>
      <c r="CK311" s="775"/>
      <c r="CL311" s="775"/>
      <c r="CM311" s="775"/>
      <c r="CN311" s="775"/>
      <c r="CO311" s="775"/>
      <c r="CP311" s="775"/>
      <c r="CQ311" s="775"/>
      <c r="CR311" s="775"/>
      <c r="CS311" s="775"/>
      <c r="CT311" s="775"/>
      <c r="CU311" s="775"/>
      <c r="CV311" s="775"/>
      <c r="CW311" s="775"/>
      <c r="CX311" s="775"/>
      <c r="CY311" s="775"/>
      <c r="CZ311" s="775"/>
      <c r="DA311" s="775"/>
      <c r="DB311" s="775"/>
      <c r="DC311" s="775"/>
      <c r="DD311" s="775"/>
      <c r="DE311" s="775"/>
      <c r="DF311" s="775"/>
      <c r="DG311" s="775"/>
      <c r="DH311" s="775"/>
      <c r="DI311" s="775"/>
      <c r="DJ311" s="775"/>
      <c r="DK311" s="775"/>
      <c r="DL311" s="775"/>
      <c r="DM311" s="775"/>
      <c r="DN311" s="775"/>
      <c r="DO311" s="775"/>
      <c r="DP311" s="775"/>
      <c r="DQ311" s="775"/>
      <c r="DR311" s="775"/>
      <c r="DS311" s="775"/>
      <c r="DT311" s="775"/>
      <c r="DU311" s="775"/>
      <c r="DV311" s="775"/>
      <c r="DW311" s="775"/>
      <c r="DX311" s="775"/>
      <c r="DY311" s="775"/>
      <c r="DZ311" s="775"/>
      <c r="EA311" s="775"/>
      <c r="EB311" s="775"/>
      <c r="EC311" s="775"/>
      <c r="ED311" s="775"/>
      <c r="EE311" s="775"/>
      <c r="EF311" s="775"/>
      <c r="EG311" s="775"/>
      <c r="EH311" s="775"/>
      <c r="EI311" s="775"/>
      <c r="EJ311" s="775"/>
      <c r="EK311" s="775"/>
      <c r="EL311" s="775"/>
      <c r="EM311" s="775"/>
      <c r="EN311" s="775"/>
      <c r="EO311" s="775"/>
      <c r="EP311" s="775"/>
      <c r="EQ311" s="775"/>
      <c r="ER311" s="775"/>
      <c r="ES311" s="775"/>
      <c r="ET311" s="775"/>
      <c r="EU311" s="775"/>
      <c r="EV311" s="775"/>
      <c r="EW311" s="775"/>
      <c r="EX311" s="775"/>
      <c r="EY311" s="775"/>
      <c r="EZ311" s="775"/>
      <c r="FA311" s="775"/>
      <c r="FB311" s="775"/>
      <c r="FC311" s="775"/>
      <c r="FD311" s="775"/>
      <c r="FE311" s="775"/>
      <c r="FF311" s="775"/>
      <c r="FG311" s="775"/>
      <c r="FH311" s="775"/>
      <c r="FI311" s="775"/>
      <c r="FJ311" s="775"/>
      <c r="FK311" s="775"/>
      <c r="FL311" s="775"/>
      <c r="FM311" s="775"/>
      <c r="FN311" s="775"/>
      <c r="FO311" s="775"/>
      <c r="FP311" s="775"/>
      <c r="FQ311" s="775"/>
      <c r="FR311" s="775"/>
      <c r="FS311" s="775"/>
      <c r="FT311" s="775"/>
      <c r="FU311" s="775"/>
      <c r="FV311" s="775"/>
      <c r="FW311" s="775"/>
      <c r="FX311" s="775"/>
      <c r="FY311" s="775"/>
      <c r="FZ311" s="775"/>
      <c r="GA311" s="775"/>
      <c r="GB311" s="775"/>
      <c r="GC311" s="775"/>
      <c r="GD311" s="775"/>
      <c r="GE311" s="775"/>
      <c r="GF311" s="775"/>
      <c r="GG311" s="775"/>
      <c r="GH311" s="775"/>
      <c r="GI311" s="775"/>
      <c r="GJ311" s="775"/>
      <c r="GK311" s="775"/>
      <c r="GL311" s="775"/>
      <c r="GM311" s="775"/>
      <c r="GN311" s="775"/>
      <c r="GO311" s="775"/>
      <c r="GP311" s="775"/>
      <c r="GQ311" s="775"/>
      <c r="GR311" s="775"/>
      <c r="GS311" s="775"/>
      <c r="GT311" s="775"/>
      <c r="GU311" s="775"/>
      <c r="GV311" s="775"/>
      <c r="GW311" s="775"/>
      <c r="GX311" s="775"/>
      <c r="GY311" s="775"/>
      <c r="GZ311" s="775"/>
    </row>
    <row r="312" spans="1:208" ht="30" x14ac:dyDescent="0.25">
      <c r="B312" s="1775" t="s">
        <v>213</v>
      </c>
      <c r="C312" s="26">
        <f>'1 уровень'!E2818</f>
        <v>0</v>
      </c>
      <c r="D312" s="26">
        <f>'1 уровень'!F2818</f>
        <v>0</v>
      </c>
      <c r="E312" s="26">
        <f>'1 уровень'!G2818</f>
        <v>0</v>
      </c>
      <c r="F312" s="26">
        <f>'1 уровень'!H2818</f>
        <v>0</v>
      </c>
      <c r="G312" s="778">
        <f>'1 уровень'!I2818</f>
        <v>0</v>
      </c>
      <c r="H312" s="3738">
        <f>'1 уровень'!J2818</f>
        <v>0</v>
      </c>
      <c r="I312" s="794">
        <f>'1 уровень'!K2818</f>
        <v>0</v>
      </c>
      <c r="J312" s="794">
        <f>'1 уровень'!L2818</f>
        <v>0</v>
      </c>
      <c r="K312" s="789">
        <f>'1 уровень'!M2818</f>
        <v>0</v>
      </c>
      <c r="L312" s="789"/>
      <c r="M312" s="789">
        <f>'1 уровень'!O2818</f>
        <v>0</v>
      </c>
      <c r="N312" s="789">
        <f>'1 уровень'!P2818</f>
        <v>0</v>
      </c>
      <c r="O312" s="789">
        <f>'1 уровень'!Q2818</f>
        <v>0</v>
      </c>
      <c r="P312" s="789">
        <f>'1 уровень'!R2818</f>
        <v>0</v>
      </c>
      <c r="Q312" s="789">
        <f>'1 уровень'!S2818</f>
        <v>0</v>
      </c>
      <c r="R312" s="788">
        <f>'1 уровень'!T2818</f>
        <v>0</v>
      </c>
      <c r="S312" s="788">
        <f>'1 уровень'!U2818</f>
        <v>0</v>
      </c>
      <c r="T312" s="788">
        <f>'1 уровень'!V2818</f>
        <v>0</v>
      </c>
      <c r="U312" s="788">
        <f>'1 уровень'!W2818</f>
        <v>0</v>
      </c>
      <c r="V312" s="788">
        <f>'1 уровень'!X2818</f>
        <v>0</v>
      </c>
      <c r="W312" s="788">
        <f>'1 уровень'!Y2818</f>
        <v>0</v>
      </c>
      <c r="X312" s="788">
        <f>'1 уровень'!Z2818</f>
        <v>225.464</v>
      </c>
      <c r="Y312" s="788">
        <f>'1 уровень'!AA2818</f>
        <v>225.464</v>
      </c>
      <c r="Z312" s="788">
        <f>'1 уровень'!AB2818</f>
        <v>225.464</v>
      </c>
      <c r="AA312" s="788">
        <f>'1 уровень'!AC2818</f>
        <v>225.464</v>
      </c>
      <c r="AB312" s="788">
        <f>'1 уровень'!AD2818</f>
        <v>225.464</v>
      </c>
      <c r="AC312" s="788">
        <f>'1 уровень'!AE2818</f>
        <v>225.464</v>
      </c>
      <c r="AD312" s="788">
        <f>'1 уровень'!AF2818</f>
        <v>0</v>
      </c>
      <c r="AE312" s="3194">
        <f>'1 уровень'!AG2818</f>
        <v>0</v>
      </c>
      <c r="AF312" s="788">
        <f>'1 уровень'!AH2818</f>
        <v>0</v>
      </c>
      <c r="AG312" s="788">
        <f>'1 уровень'!AI2818</f>
        <v>-225.464</v>
      </c>
      <c r="AH312" s="788">
        <f>'1 уровень'!AJ2818</f>
        <v>0</v>
      </c>
      <c r="AI312" s="788">
        <f>'1 уровень'!AK2818</f>
        <v>0</v>
      </c>
      <c r="AJ312" s="2097">
        <f>'1 уровень'!AL2818</f>
        <v>0</v>
      </c>
      <c r="AK312" s="3770">
        <f>'1 уровень'!AM2818</f>
        <v>0</v>
      </c>
      <c r="AL312" s="788"/>
      <c r="AM312" s="788"/>
      <c r="AN312" s="4233">
        <f>'1 уровень'!AN2819</f>
        <v>0</v>
      </c>
      <c r="AO312" s="4244">
        <f>'1 уровень'!AO2819</f>
        <v>0</v>
      </c>
      <c r="AP312" s="1339">
        <f t="shared" si="28"/>
        <v>225464</v>
      </c>
      <c r="AQ312" s="3813" t="e">
        <f t="shared" si="39"/>
        <v>#DIV/0!</v>
      </c>
      <c r="AR312" s="775"/>
      <c r="AS312" s="775"/>
      <c r="AT312" s="775"/>
      <c r="AU312" s="775"/>
      <c r="AV312" s="775"/>
      <c r="AW312" s="775"/>
      <c r="AX312" s="775"/>
      <c r="AY312" s="775"/>
      <c r="AZ312" s="775"/>
      <c r="BA312" s="775"/>
      <c r="BB312" s="775"/>
      <c r="BC312" s="775"/>
      <c r="BD312" s="775"/>
      <c r="BE312" s="775"/>
      <c r="BF312" s="775"/>
      <c r="BG312" s="775"/>
      <c r="BH312" s="775"/>
      <c r="BI312" s="775"/>
      <c r="BJ312" s="775"/>
      <c r="BK312" s="775"/>
      <c r="BL312" s="775"/>
      <c r="BM312" s="775"/>
      <c r="BN312" s="775"/>
      <c r="BO312" s="775"/>
      <c r="BP312" s="775"/>
      <c r="BQ312" s="775"/>
      <c r="BR312" s="775"/>
      <c r="BS312" s="775"/>
      <c r="BT312" s="775"/>
      <c r="BU312" s="775"/>
      <c r="BV312" s="775"/>
      <c r="BW312" s="775"/>
      <c r="BX312" s="775"/>
      <c r="BY312" s="775"/>
      <c r="BZ312" s="775"/>
      <c r="CA312" s="775"/>
      <c r="CB312" s="775"/>
      <c r="CC312" s="775"/>
      <c r="CD312" s="775"/>
      <c r="CE312" s="775"/>
      <c r="CF312" s="775"/>
      <c r="CG312" s="775"/>
      <c r="CH312" s="775"/>
      <c r="CI312" s="775"/>
      <c r="CJ312" s="775"/>
      <c r="CK312" s="775"/>
      <c r="CL312" s="775"/>
      <c r="CM312" s="775"/>
      <c r="CN312" s="775"/>
      <c r="CO312" s="775"/>
      <c r="CP312" s="775"/>
      <c r="CQ312" s="775"/>
      <c r="CR312" s="775"/>
      <c r="CS312" s="775"/>
      <c r="CT312" s="775"/>
      <c r="CU312" s="775"/>
      <c r="CV312" s="775"/>
      <c r="CW312" s="775"/>
      <c r="CX312" s="775"/>
      <c r="CY312" s="775"/>
      <c r="CZ312" s="775"/>
      <c r="DA312" s="775"/>
      <c r="DB312" s="775"/>
      <c r="DC312" s="775"/>
      <c r="DD312" s="775"/>
      <c r="DE312" s="775"/>
      <c r="DF312" s="775"/>
      <c r="DG312" s="775"/>
      <c r="DH312" s="775"/>
      <c r="DI312" s="775"/>
      <c r="DJ312" s="775"/>
      <c r="DK312" s="775"/>
      <c r="DL312" s="775"/>
      <c r="DM312" s="775"/>
      <c r="DN312" s="775"/>
      <c r="DO312" s="775"/>
      <c r="DP312" s="775"/>
      <c r="DQ312" s="775"/>
      <c r="DR312" s="775"/>
      <c r="DS312" s="775"/>
      <c r="DT312" s="775"/>
      <c r="DU312" s="775"/>
      <c r="DV312" s="775"/>
      <c r="DW312" s="775"/>
      <c r="DX312" s="775"/>
      <c r="DY312" s="775"/>
      <c r="DZ312" s="775"/>
      <c r="EA312" s="775"/>
      <c r="EB312" s="775"/>
      <c r="EC312" s="775"/>
      <c r="ED312" s="775"/>
      <c r="EE312" s="775"/>
      <c r="EF312" s="775"/>
      <c r="EG312" s="775"/>
      <c r="EH312" s="775"/>
      <c r="EI312" s="775"/>
      <c r="EJ312" s="775"/>
      <c r="EK312" s="775"/>
      <c r="EL312" s="775"/>
      <c r="EM312" s="775"/>
      <c r="EN312" s="775"/>
      <c r="EO312" s="775"/>
      <c r="EP312" s="775"/>
      <c r="EQ312" s="775"/>
      <c r="ER312" s="775"/>
      <c r="ES312" s="775"/>
      <c r="ET312" s="775"/>
      <c r="EU312" s="775"/>
      <c r="EV312" s="775"/>
      <c r="EW312" s="775"/>
      <c r="EX312" s="775"/>
      <c r="EY312" s="775"/>
      <c r="EZ312" s="775"/>
      <c r="FA312" s="775"/>
      <c r="FB312" s="775"/>
      <c r="FC312" s="775"/>
      <c r="FD312" s="775"/>
      <c r="FE312" s="775"/>
      <c r="FF312" s="775"/>
      <c r="FG312" s="775"/>
      <c r="FH312" s="775"/>
      <c r="FI312" s="775"/>
      <c r="FJ312" s="775"/>
      <c r="FK312" s="775"/>
      <c r="FL312" s="775"/>
      <c r="FM312" s="775"/>
      <c r="FN312" s="775"/>
      <c r="FO312" s="775"/>
      <c r="FP312" s="775"/>
      <c r="FQ312" s="775"/>
      <c r="FR312" s="775"/>
      <c r="FS312" s="775"/>
      <c r="FT312" s="775"/>
      <c r="FU312" s="775"/>
      <c r="FV312" s="775"/>
      <c r="FW312" s="775"/>
      <c r="FX312" s="775"/>
      <c r="FY312" s="775"/>
      <c r="FZ312" s="775"/>
      <c r="GA312" s="775"/>
      <c r="GB312" s="775"/>
      <c r="GC312" s="775"/>
      <c r="GD312" s="775"/>
      <c r="GE312" s="775"/>
      <c r="GF312" s="775"/>
      <c r="GG312" s="775"/>
      <c r="GH312" s="775"/>
      <c r="GI312" s="775"/>
      <c r="GJ312" s="775"/>
      <c r="GK312" s="775"/>
      <c r="GL312" s="775"/>
      <c r="GM312" s="775"/>
      <c r="GN312" s="775"/>
      <c r="GO312" s="775"/>
      <c r="GP312" s="775"/>
      <c r="GQ312" s="775"/>
      <c r="GR312" s="775"/>
      <c r="GS312" s="775"/>
      <c r="GT312" s="775"/>
      <c r="GU312" s="775"/>
      <c r="GV312" s="775"/>
      <c r="GW312" s="775"/>
      <c r="GX312" s="775"/>
      <c r="GY312" s="775"/>
      <c r="GZ312" s="775"/>
    </row>
    <row r="313" spans="1:208" ht="29.25" x14ac:dyDescent="0.25">
      <c r="B313" s="1771" t="s">
        <v>383</v>
      </c>
      <c r="C313" s="34">
        <f>'1 уровень'!E2819</f>
        <v>1279</v>
      </c>
      <c r="D313" s="34">
        <f>'1 уровень'!F2819</f>
        <v>0</v>
      </c>
      <c r="E313" s="34">
        <f>'1 уровень'!G2819</f>
        <v>1087.4000000000001</v>
      </c>
      <c r="F313" s="34">
        <f>'1 уровень'!H2819</f>
        <v>8</v>
      </c>
      <c r="G313" s="780">
        <f>'1 уровень'!I2819</f>
        <v>0</v>
      </c>
      <c r="H313" s="3741">
        <f>'1 уровень'!J2819</f>
        <v>0</v>
      </c>
      <c r="I313" s="794">
        <f>'1 уровень'!K2819</f>
        <v>0</v>
      </c>
      <c r="J313" s="794">
        <f>'1 уровень'!L2819</f>
        <v>0</v>
      </c>
      <c r="K313" s="789">
        <f>'1 уровень'!M2819</f>
        <v>0</v>
      </c>
      <c r="L313" s="789"/>
      <c r="M313" s="789">
        <f>'1 уровень'!O2819</f>
        <v>0</v>
      </c>
      <c r="N313" s="789">
        <f>'1 уровень'!P2819</f>
        <v>0</v>
      </c>
      <c r="O313" s="789">
        <f>'1 уровень'!Q2819</f>
        <v>0</v>
      </c>
      <c r="P313" s="789">
        <f>'1 уровень'!R2819</f>
        <v>0</v>
      </c>
      <c r="Q313" s="789">
        <f>'1 уровень'!S2819</f>
        <v>0</v>
      </c>
      <c r="R313" s="788">
        <f>'1 уровень'!T2819</f>
        <v>0</v>
      </c>
      <c r="S313" s="788">
        <f>'1 уровень'!U2819</f>
        <v>0</v>
      </c>
      <c r="T313" s="788">
        <f>'1 уровень'!V2819</f>
        <v>0</v>
      </c>
      <c r="U313" s="788">
        <f>'1 уровень'!W2819</f>
        <v>0</v>
      </c>
      <c r="V313" s="788">
        <f>'1 уровень'!X2819</f>
        <v>0</v>
      </c>
      <c r="W313" s="788">
        <f>'1 уровень'!Y2819</f>
        <v>0</v>
      </c>
      <c r="X313" s="788">
        <f>'1 уровень'!Z2819</f>
        <v>0</v>
      </c>
      <c r="Y313" s="788">
        <f>'1 уровень'!AA2819</f>
        <v>0</v>
      </c>
      <c r="Z313" s="788">
        <f>'1 уровень'!AB2819</f>
        <v>0</v>
      </c>
      <c r="AA313" s="788">
        <f>'1 уровень'!AC2819</f>
        <v>0</v>
      </c>
      <c r="AB313" s="788">
        <f>'1 уровень'!AD2819</f>
        <v>0</v>
      </c>
      <c r="AC313" s="788">
        <f>'1 уровень'!AE2819</f>
        <v>0</v>
      </c>
      <c r="AD313" s="788">
        <f>'1 уровень'!AF2819</f>
        <v>0</v>
      </c>
      <c r="AE313" s="3194">
        <f>'1 уровень'!AG2819</f>
        <v>0</v>
      </c>
      <c r="AF313" s="788">
        <f>'1 уровень'!AH2819</f>
        <v>0</v>
      </c>
      <c r="AG313" s="788">
        <f>'1 уровень'!AI2819</f>
        <v>0</v>
      </c>
      <c r="AH313" s="788">
        <f>'1 уровень'!AJ2819</f>
        <v>0</v>
      </c>
      <c r="AI313" s="788">
        <f>'1 уровень'!AK2819</f>
        <v>0</v>
      </c>
      <c r="AJ313" s="2097">
        <f>'1 уровень'!AL2819</f>
        <v>0</v>
      </c>
      <c r="AK313" s="3770">
        <f>'1 уровень'!AM2819</f>
        <v>0</v>
      </c>
      <c r="AL313" s="788"/>
      <c r="AM313" s="788"/>
      <c r="AN313" s="4237">
        <f>'1 уровень'!AN2820</f>
        <v>0</v>
      </c>
      <c r="AO313" s="4244">
        <f>'1 уровень'!AO2820</f>
        <v>0</v>
      </c>
      <c r="AP313" s="1339">
        <f t="shared" si="28"/>
        <v>0</v>
      </c>
      <c r="AQ313" s="3813">
        <f t="shared" si="39"/>
        <v>0</v>
      </c>
      <c r="AR313" s="775"/>
      <c r="AS313" s="775"/>
      <c r="AT313" s="775"/>
      <c r="AU313" s="775"/>
      <c r="AV313" s="775"/>
      <c r="AW313" s="775"/>
      <c r="AX313" s="775"/>
      <c r="AY313" s="775"/>
      <c r="AZ313" s="775"/>
      <c r="BA313" s="775"/>
      <c r="BB313" s="775"/>
      <c r="BC313" s="775"/>
      <c r="BD313" s="775"/>
      <c r="BE313" s="775"/>
      <c r="BF313" s="775"/>
      <c r="BG313" s="775"/>
      <c r="BH313" s="775"/>
      <c r="BI313" s="775"/>
      <c r="BJ313" s="775"/>
      <c r="BK313" s="775"/>
      <c r="BL313" s="775"/>
      <c r="BM313" s="775"/>
      <c r="BN313" s="775"/>
      <c r="BO313" s="775"/>
      <c r="BP313" s="775"/>
      <c r="BQ313" s="775"/>
      <c r="BR313" s="775"/>
      <c r="BS313" s="775"/>
      <c r="BT313" s="775"/>
      <c r="BU313" s="775"/>
      <c r="BV313" s="775"/>
      <c r="BW313" s="775"/>
      <c r="BX313" s="775"/>
      <c r="BY313" s="775"/>
      <c r="BZ313" s="775"/>
      <c r="CA313" s="775"/>
      <c r="CB313" s="775"/>
      <c r="CC313" s="775"/>
      <c r="CD313" s="775"/>
      <c r="CE313" s="775"/>
      <c r="CF313" s="775"/>
      <c r="CG313" s="775"/>
      <c r="CH313" s="775"/>
      <c r="CI313" s="775"/>
      <c r="CJ313" s="775"/>
      <c r="CK313" s="775"/>
      <c r="CL313" s="775"/>
      <c r="CM313" s="775"/>
      <c r="CN313" s="775"/>
      <c r="CO313" s="775"/>
      <c r="CP313" s="775"/>
      <c r="CQ313" s="775"/>
      <c r="CR313" s="775"/>
      <c r="CS313" s="775"/>
      <c r="CT313" s="775"/>
      <c r="CU313" s="775"/>
      <c r="CV313" s="775"/>
      <c r="CW313" s="775"/>
      <c r="CX313" s="775"/>
      <c r="CY313" s="775"/>
      <c r="CZ313" s="775"/>
      <c r="DA313" s="775"/>
      <c r="DB313" s="775"/>
      <c r="DC313" s="775"/>
      <c r="DD313" s="775"/>
      <c r="DE313" s="775"/>
      <c r="DF313" s="775"/>
      <c r="DG313" s="775"/>
      <c r="DH313" s="775"/>
      <c r="DI313" s="775"/>
      <c r="DJ313" s="775"/>
      <c r="DK313" s="775"/>
      <c r="DL313" s="775"/>
      <c r="DM313" s="775"/>
      <c r="DN313" s="775"/>
      <c r="DO313" s="775"/>
      <c r="DP313" s="775"/>
      <c r="DQ313" s="775"/>
      <c r="DR313" s="775"/>
      <c r="DS313" s="775"/>
      <c r="DT313" s="775"/>
      <c r="DU313" s="775"/>
      <c r="DV313" s="775"/>
      <c r="DW313" s="775"/>
      <c r="DX313" s="775"/>
      <c r="DY313" s="775"/>
      <c r="DZ313" s="775"/>
      <c r="EA313" s="775"/>
      <c r="EB313" s="775"/>
      <c r="EC313" s="775"/>
      <c r="ED313" s="775"/>
      <c r="EE313" s="775"/>
      <c r="EF313" s="775"/>
      <c r="EG313" s="775"/>
      <c r="EH313" s="775"/>
      <c r="EI313" s="775"/>
      <c r="EJ313" s="775"/>
      <c r="EK313" s="775"/>
      <c r="EL313" s="775"/>
      <c r="EM313" s="775"/>
      <c r="EN313" s="775"/>
      <c r="EO313" s="775"/>
      <c r="EP313" s="775"/>
      <c r="EQ313" s="775"/>
      <c r="ER313" s="775"/>
      <c r="ES313" s="775"/>
      <c r="ET313" s="775"/>
      <c r="EU313" s="775"/>
      <c r="EV313" s="775"/>
      <c r="EW313" s="775"/>
      <c r="EX313" s="775"/>
      <c r="EY313" s="775"/>
      <c r="EZ313" s="775"/>
      <c r="FA313" s="775"/>
      <c r="FB313" s="775"/>
      <c r="FC313" s="775"/>
      <c r="FD313" s="775"/>
      <c r="FE313" s="775"/>
      <c r="FF313" s="775"/>
      <c r="FG313" s="775"/>
      <c r="FH313" s="775"/>
      <c r="FI313" s="775"/>
      <c r="FJ313" s="775"/>
      <c r="FK313" s="775"/>
      <c r="FL313" s="775"/>
      <c r="FM313" s="775"/>
      <c r="FN313" s="775"/>
      <c r="FO313" s="775"/>
      <c r="FP313" s="775"/>
      <c r="FQ313" s="775"/>
      <c r="FR313" s="775"/>
      <c r="FS313" s="775"/>
      <c r="FT313" s="775"/>
      <c r="FU313" s="775"/>
      <c r="FV313" s="775"/>
      <c r="FW313" s="775"/>
      <c r="FX313" s="775"/>
      <c r="FY313" s="775"/>
      <c r="FZ313" s="775"/>
      <c r="GA313" s="775"/>
      <c r="GB313" s="775"/>
      <c r="GC313" s="775"/>
      <c r="GD313" s="775"/>
      <c r="GE313" s="775"/>
      <c r="GF313" s="775"/>
      <c r="GG313" s="775"/>
      <c r="GH313" s="775"/>
      <c r="GI313" s="775"/>
      <c r="GJ313" s="775"/>
      <c r="GK313" s="775"/>
      <c r="GL313" s="775"/>
      <c r="GM313" s="775"/>
      <c r="GN313" s="775"/>
      <c r="GO313" s="775"/>
      <c r="GP313" s="775"/>
      <c r="GQ313" s="775"/>
      <c r="GR313" s="775"/>
      <c r="GS313" s="775"/>
      <c r="GT313" s="775"/>
      <c r="GU313" s="775"/>
      <c r="GV313" s="775"/>
      <c r="GW313" s="775"/>
      <c r="GX313" s="775"/>
      <c r="GY313" s="775"/>
      <c r="GZ313" s="775"/>
    </row>
    <row r="314" spans="1:208" x14ac:dyDescent="0.25">
      <c r="B314" s="1125" t="s">
        <v>371</v>
      </c>
      <c r="C314" s="34">
        <f>'1 уровень'!E2820</f>
        <v>0</v>
      </c>
      <c r="D314" s="34">
        <f>'1 уровень'!F2820</f>
        <v>0</v>
      </c>
      <c r="E314" s="34">
        <f>'1 уровень'!G2820</f>
        <v>0</v>
      </c>
      <c r="F314" s="34">
        <f>'1 уровень'!H2820</f>
        <v>0</v>
      </c>
      <c r="G314" s="780">
        <f>'1 уровень'!I2820</f>
        <v>0</v>
      </c>
      <c r="H314" s="3741">
        <f>'1 уровень'!J2820</f>
        <v>0</v>
      </c>
      <c r="I314" s="794">
        <f>'1 уровень'!K2820</f>
        <v>0</v>
      </c>
      <c r="J314" s="794">
        <f>'1 уровень'!L2820</f>
        <v>0</v>
      </c>
      <c r="K314" s="789">
        <f>'1 уровень'!M2820</f>
        <v>0</v>
      </c>
      <c r="L314" s="789"/>
      <c r="M314" s="789">
        <f>'1 уровень'!O2820</f>
        <v>0</v>
      </c>
      <c r="N314" s="789">
        <f>'1 уровень'!P2820</f>
        <v>0</v>
      </c>
      <c r="O314" s="789">
        <f>'1 уровень'!Q2820</f>
        <v>0</v>
      </c>
      <c r="P314" s="789">
        <f>'1 уровень'!R2820</f>
        <v>0</v>
      </c>
      <c r="Q314" s="789">
        <f>'1 уровень'!S2820</f>
        <v>0</v>
      </c>
      <c r="R314" s="788">
        <f>'1 уровень'!T2820</f>
        <v>0</v>
      </c>
      <c r="S314" s="788">
        <f>'1 уровень'!U2820</f>
        <v>0</v>
      </c>
      <c r="T314" s="788">
        <f>'1 уровень'!V2820</f>
        <v>0</v>
      </c>
      <c r="U314" s="788">
        <f>'1 уровень'!W2820</f>
        <v>0</v>
      </c>
      <c r="V314" s="788">
        <f>'1 уровень'!X2820</f>
        <v>0</v>
      </c>
      <c r="W314" s="788">
        <f>'1 уровень'!Y2820</f>
        <v>0</v>
      </c>
      <c r="X314" s="788">
        <f>'1 уровень'!Z2820</f>
        <v>0</v>
      </c>
      <c r="Y314" s="788">
        <f>'1 уровень'!AA2820</f>
        <v>0</v>
      </c>
      <c r="Z314" s="788">
        <f>'1 уровень'!AB2820</f>
        <v>0</v>
      </c>
      <c r="AA314" s="788">
        <f>'1 уровень'!AC2820</f>
        <v>0</v>
      </c>
      <c r="AB314" s="788">
        <f>'1 уровень'!AD2820</f>
        <v>0</v>
      </c>
      <c r="AC314" s="788">
        <f>'1 уровень'!AE2820</f>
        <v>0</v>
      </c>
      <c r="AD314" s="788">
        <f>'1 уровень'!AF2820</f>
        <v>0</v>
      </c>
      <c r="AE314" s="3194">
        <f>'1 уровень'!AG2820</f>
        <v>0</v>
      </c>
      <c r="AF314" s="788">
        <f>'1 уровень'!AH2820</f>
        <v>0</v>
      </c>
      <c r="AG314" s="788">
        <f>'1 уровень'!AI2820</f>
        <v>0</v>
      </c>
      <c r="AH314" s="788">
        <f>'1 уровень'!AJ2820</f>
        <v>0</v>
      </c>
      <c r="AI314" s="788">
        <f>'1 уровень'!AK2820</f>
        <v>0</v>
      </c>
      <c r="AJ314" s="2097">
        <f>'1 уровень'!AL2820</f>
        <v>0</v>
      </c>
      <c r="AK314" s="3770">
        <f>'1 уровень'!AM2820</f>
        <v>0</v>
      </c>
      <c r="AL314" s="788"/>
      <c r="AM314" s="788"/>
      <c r="AN314" s="4237">
        <f>'1 уровень'!AN2821</f>
        <v>0</v>
      </c>
      <c r="AO314" s="4244">
        <f>'1 уровень'!AO2821</f>
        <v>0</v>
      </c>
      <c r="AP314" s="1339">
        <f t="shared" si="28"/>
        <v>0</v>
      </c>
      <c r="AQ314" s="3813" t="e">
        <f t="shared" si="39"/>
        <v>#DIV/0!</v>
      </c>
      <c r="AR314" s="775"/>
      <c r="AS314" s="775"/>
      <c r="AT314" s="775"/>
      <c r="AU314" s="775"/>
      <c r="AV314" s="775"/>
      <c r="AW314" s="775"/>
      <c r="AX314" s="775"/>
      <c r="AY314" s="775"/>
      <c r="AZ314" s="775"/>
      <c r="BA314" s="775"/>
      <c r="BB314" s="775"/>
      <c r="BC314" s="775"/>
      <c r="BD314" s="775"/>
      <c r="BE314" s="775"/>
      <c r="BF314" s="775"/>
      <c r="BG314" s="775"/>
      <c r="BH314" s="775"/>
      <c r="BI314" s="775"/>
      <c r="BJ314" s="775"/>
      <c r="BK314" s="775"/>
      <c r="BL314" s="775"/>
      <c r="BM314" s="775"/>
      <c r="BN314" s="775"/>
      <c r="BO314" s="775"/>
      <c r="BP314" s="775"/>
      <c r="BQ314" s="775"/>
      <c r="BR314" s="775"/>
      <c r="BS314" s="775"/>
      <c r="BT314" s="775"/>
      <c r="BU314" s="775"/>
      <c r="BV314" s="775"/>
      <c r="BW314" s="775"/>
      <c r="BX314" s="775"/>
      <c r="BY314" s="775"/>
      <c r="BZ314" s="775"/>
      <c r="CA314" s="775"/>
      <c r="CB314" s="775"/>
      <c r="CC314" s="775"/>
      <c r="CD314" s="775"/>
      <c r="CE314" s="775"/>
      <c r="CF314" s="775"/>
      <c r="CG314" s="775"/>
      <c r="CH314" s="775"/>
      <c r="CI314" s="775"/>
      <c r="CJ314" s="775"/>
      <c r="CK314" s="775"/>
      <c r="CL314" s="775"/>
      <c r="CM314" s="775"/>
      <c r="CN314" s="775"/>
      <c r="CO314" s="775"/>
      <c r="CP314" s="775"/>
      <c r="CQ314" s="775"/>
      <c r="CR314" s="775"/>
      <c r="CS314" s="775"/>
      <c r="CT314" s="775"/>
      <c r="CU314" s="775"/>
      <c r="CV314" s="775"/>
      <c r="CW314" s="775"/>
      <c r="CX314" s="775"/>
      <c r="CY314" s="775"/>
      <c r="CZ314" s="775"/>
      <c r="DA314" s="775"/>
      <c r="DB314" s="775"/>
      <c r="DC314" s="775"/>
      <c r="DD314" s="775"/>
      <c r="DE314" s="775"/>
      <c r="DF314" s="775"/>
      <c r="DG314" s="775"/>
      <c r="DH314" s="775"/>
      <c r="DI314" s="775"/>
      <c r="DJ314" s="775"/>
      <c r="DK314" s="775"/>
      <c r="DL314" s="775"/>
      <c r="DM314" s="775"/>
      <c r="DN314" s="775"/>
      <c r="DO314" s="775"/>
      <c r="DP314" s="775"/>
      <c r="DQ314" s="775"/>
      <c r="DR314" s="775"/>
      <c r="DS314" s="775"/>
      <c r="DT314" s="775"/>
      <c r="DU314" s="775"/>
      <c r="DV314" s="775"/>
      <c r="DW314" s="775"/>
      <c r="DX314" s="775"/>
      <c r="DY314" s="775"/>
      <c r="DZ314" s="775"/>
      <c r="EA314" s="775"/>
      <c r="EB314" s="775"/>
      <c r="EC314" s="775"/>
      <c r="ED314" s="775"/>
      <c r="EE314" s="775"/>
      <c r="EF314" s="775"/>
      <c r="EG314" s="775"/>
      <c r="EH314" s="775"/>
      <c r="EI314" s="775"/>
      <c r="EJ314" s="775"/>
      <c r="EK314" s="775"/>
      <c r="EL314" s="775"/>
      <c r="EM314" s="775"/>
      <c r="EN314" s="775"/>
      <c r="EO314" s="775"/>
      <c r="EP314" s="775"/>
      <c r="EQ314" s="775"/>
      <c r="ER314" s="775"/>
      <c r="ES314" s="775"/>
      <c r="ET314" s="775"/>
      <c r="EU314" s="775"/>
      <c r="EV314" s="775"/>
      <c r="EW314" s="775"/>
      <c r="EX314" s="775"/>
      <c r="EY314" s="775"/>
      <c r="EZ314" s="775"/>
      <c r="FA314" s="775"/>
      <c r="FB314" s="775"/>
      <c r="FC314" s="775"/>
      <c r="FD314" s="775"/>
      <c r="FE314" s="775"/>
      <c r="FF314" s="775"/>
      <c r="FG314" s="775"/>
      <c r="FH314" s="775"/>
      <c r="FI314" s="775"/>
      <c r="FJ314" s="775"/>
      <c r="FK314" s="775"/>
      <c r="FL314" s="775"/>
      <c r="FM314" s="775"/>
      <c r="FN314" s="775"/>
      <c r="FO314" s="775"/>
      <c r="FP314" s="775"/>
      <c r="FQ314" s="775"/>
      <c r="FR314" s="775"/>
      <c r="FS314" s="775"/>
      <c r="FT314" s="775"/>
      <c r="FU314" s="775"/>
      <c r="FV314" s="775"/>
      <c r="FW314" s="775"/>
      <c r="FX314" s="775"/>
      <c r="FY314" s="775"/>
      <c r="FZ314" s="775"/>
      <c r="GA314" s="775"/>
      <c r="GB314" s="775"/>
      <c r="GC314" s="775"/>
      <c r="GD314" s="775"/>
      <c r="GE314" s="775"/>
      <c r="GF314" s="775"/>
      <c r="GG314" s="775"/>
      <c r="GH314" s="775"/>
      <c r="GI314" s="775"/>
      <c r="GJ314" s="775"/>
      <c r="GK314" s="775"/>
      <c r="GL314" s="775"/>
      <c r="GM314" s="775"/>
      <c r="GN314" s="775"/>
      <c r="GO314" s="775"/>
      <c r="GP314" s="775"/>
      <c r="GQ314" s="775"/>
      <c r="GR314" s="775"/>
      <c r="GS314" s="775"/>
      <c r="GT314" s="775"/>
      <c r="GU314" s="775"/>
      <c r="GV314" s="775"/>
      <c r="GW314" s="775"/>
      <c r="GX314" s="775"/>
      <c r="GY314" s="775"/>
      <c r="GZ314" s="775"/>
    </row>
    <row r="315" spans="1:208" ht="30" x14ac:dyDescent="0.25">
      <c r="B315" s="1775" t="s">
        <v>372</v>
      </c>
      <c r="C315" s="34">
        <f>'1 уровень'!E2821</f>
        <v>0</v>
      </c>
      <c r="D315" s="34">
        <f>'1 уровень'!F2821</f>
        <v>0</v>
      </c>
      <c r="E315" s="34">
        <f>'1 уровень'!G2821</f>
        <v>0</v>
      </c>
      <c r="F315" s="34">
        <f>'1 уровень'!H2821</f>
        <v>0</v>
      </c>
      <c r="G315" s="780">
        <f>'1 уровень'!I2821</f>
        <v>0</v>
      </c>
      <c r="H315" s="3741">
        <f>'1 уровень'!J2821</f>
        <v>0</v>
      </c>
      <c r="I315" s="794">
        <f>'1 уровень'!K2821</f>
        <v>0</v>
      </c>
      <c r="J315" s="794">
        <f>'1 уровень'!L2821</f>
        <v>0</v>
      </c>
      <c r="K315" s="789">
        <f>'1 уровень'!M2821</f>
        <v>0</v>
      </c>
      <c r="L315" s="789"/>
      <c r="M315" s="789">
        <f>'1 уровень'!O2821</f>
        <v>0</v>
      </c>
      <c r="N315" s="789">
        <f>'1 уровень'!P2821</f>
        <v>0</v>
      </c>
      <c r="O315" s="789">
        <f>'1 уровень'!Q2821</f>
        <v>0</v>
      </c>
      <c r="P315" s="789">
        <f>'1 уровень'!R2821</f>
        <v>0</v>
      </c>
      <c r="Q315" s="789">
        <f>'1 уровень'!S2821</f>
        <v>0</v>
      </c>
      <c r="R315" s="788">
        <f>'1 уровень'!T2821</f>
        <v>0</v>
      </c>
      <c r="S315" s="788">
        <f>'1 уровень'!U2821</f>
        <v>0</v>
      </c>
      <c r="T315" s="788">
        <f>'1 уровень'!V2821</f>
        <v>0</v>
      </c>
      <c r="U315" s="788">
        <f>'1 уровень'!W2821</f>
        <v>0</v>
      </c>
      <c r="V315" s="788">
        <f>'1 уровень'!X2821</f>
        <v>0</v>
      </c>
      <c r="W315" s="788">
        <f>'1 уровень'!Y2821</f>
        <v>0</v>
      </c>
      <c r="X315" s="788">
        <f>'1 уровень'!Z2821</f>
        <v>0</v>
      </c>
      <c r="Y315" s="788">
        <f>'1 уровень'!AA2821</f>
        <v>0</v>
      </c>
      <c r="Z315" s="788">
        <f>'1 уровень'!AB2821</f>
        <v>0</v>
      </c>
      <c r="AA315" s="788">
        <f>'1 уровень'!AC2821</f>
        <v>0</v>
      </c>
      <c r="AB315" s="788">
        <f>'1 уровень'!AD2821</f>
        <v>0</v>
      </c>
      <c r="AC315" s="788">
        <f>'1 уровень'!AE2821</f>
        <v>0</v>
      </c>
      <c r="AD315" s="788">
        <f>'1 уровень'!AF2821</f>
        <v>0</v>
      </c>
      <c r="AE315" s="3194">
        <f>'1 уровень'!AG2821</f>
        <v>0</v>
      </c>
      <c r="AF315" s="788">
        <f>'1 уровень'!AH2821</f>
        <v>0</v>
      </c>
      <c r="AG315" s="788">
        <f>'1 уровень'!AI2821</f>
        <v>0</v>
      </c>
      <c r="AH315" s="788">
        <f>'1 уровень'!AJ2821</f>
        <v>0</v>
      </c>
      <c r="AI315" s="788">
        <f>'1 уровень'!AK2821</f>
        <v>0</v>
      </c>
      <c r="AJ315" s="2097">
        <f>'1 уровень'!AL2821</f>
        <v>0</v>
      </c>
      <c r="AK315" s="3770">
        <f>'1 уровень'!AM2821</f>
        <v>0</v>
      </c>
      <c r="AL315" s="788"/>
      <c r="AM315" s="788"/>
      <c r="AN315" s="4237">
        <f>'1 уровень'!AN2822</f>
        <v>0</v>
      </c>
      <c r="AO315" s="4244">
        <f>'1 уровень'!AO2822</f>
        <v>0</v>
      </c>
      <c r="AP315" s="1339">
        <f t="shared" si="28"/>
        <v>0</v>
      </c>
      <c r="AQ315" s="3813" t="e">
        <f t="shared" si="39"/>
        <v>#DIV/0!</v>
      </c>
      <c r="AR315" s="775"/>
      <c r="AS315" s="775"/>
      <c r="AT315" s="775"/>
      <c r="AU315" s="775"/>
      <c r="AV315" s="775"/>
      <c r="AW315" s="775"/>
      <c r="AX315" s="775"/>
      <c r="AY315" s="775"/>
      <c r="AZ315" s="775"/>
      <c r="BA315" s="775"/>
      <c r="BB315" s="775"/>
      <c r="BC315" s="775"/>
      <c r="BD315" s="775"/>
      <c r="BE315" s="775"/>
      <c r="BF315" s="775"/>
      <c r="BG315" s="775"/>
      <c r="BH315" s="775"/>
      <c r="BI315" s="775"/>
      <c r="BJ315" s="775"/>
      <c r="BK315" s="775"/>
      <c r="BL315" s="775"/>
      <c r="BM315" s="775"/>
      <c r="BN315" s="775"/>
      <c r="BO315" s="775"/>
      <c r="BP315" s="775"/>
      <c r="BQ315" s="775"/>
      <c r="BR315" s="775"/>
      <c r="BS315" s="775"/>
      <c r="BT315" s="775"/>
      <c r="BU315" s="775"/>
      <c r="BV315" s="775"/>
      <c r="BW315" s="775"/>
      <c r="BX315" s="775"/>
      <c r="BY315" s="775"/>
      <c r="BZ315" s="775"/>
      <c r="CA315" s="775"/>
      <c r="CB315" s="775"/>
      <c r="CC315" s="775"/>
      <c r="CD315" s="775"/>
      <c r="CE315" s="775"/>
      <c r="CF315" s="775"/>
      <c r="CG315" s="775"/>
      <c r="CH315" s="775"/>
      <c r="CI315" s="775"/>
      <c r="CJ315" s="775"/>
      <c r="CK315" s="775"/>
      <c r="CL315" s="775"/>
      <c r="CM315" s="775"/>
      <c r="CN315" s="775"/>
      <c r="CO315" s="775"/>
      <c r="CP315" s="775"/>
      <c r="CQ315" s="775"/>
      <c r="CR315" s="775"/>
      <c r="CS315" s="775"/>
      <c r="CT315" s="775"/>
      <c r="CU315" s="775"/>
      <c r="CV315" s="775"/>
      <c r="CW315" s="775"/>
      <c r="CX315" s="775"/>
      <c r="CY315" s="775"/>
      <c r="CZ315" s="775"/>
      <c r="DA315" s="775"/>
      <c r="DB315" s="775"/>
      <c r="DC315" s="775"/>
      <c r="DD315" s="775"/>
      <c r="DE315" s="775"/>
      <c r="DF315" s="775"/>
      <c r="DG315" s="775"/>
      <c r="DH315" s="775"/>
      <c r="DI315" s="775"/>
      <c r="DJ315" s="775"/>
      <c r="DK315" s="775"/>
      <c r="DL315" s="775"/>
      <c r="DM315" s="775"/>
      <c r="DN315" s="775"/>
      <c r="DO315" s="775"/>
      <c r="DP315" s="775"/>
      <c r="DQ315" s="775"/>
      <c r="DR315" s="775"/>
      <c r="DS315" s="775"/>
      <c r="DT315" s="775"/>
      <c r="DU315" s="775"/>
      <c r="DV315" s="775"/>
      <c r="DW315" s="775"/>
      <c r="DX315" s="775"/>
      <c r="DY315" s="775"/>
      <c r="DZ315" s="775"/>
      <c r="EA315" s="775"/>
      <c r="EB315" s="775"/>
      <c r="EC315" s="775"/>
      <c r="ED315" s="775"/>
      <c r="EE315" s="775"/>
      <c r="EF315" s="775"/>
      <c r="EG315" s="775"/>
      <c r="EH315" s="775"/>
      <c r="EI315" s="775"/>
      <c r="EJ315" s="775"/>
      <c r="EK315" s="775"/>
      <c r="EL315" s="775"/>
      <c r="EM315" s="775"/>
      <c r="EN315" s="775"/>
      <c r="EO315" s="775"/>
      <c r="EP315" s="775"/>
      <c r="EQ315" s="775"/>
      <c r="ER315" s="775"/>
      <c r="ES315" s="775"/>
      <c r="ET315" s="775"/>
      <c r="EU315" s="775"/>
      <c r="EV315" s="775"/>
      <c r="EW315" s="775"/>
      <c r="EX315" s="775"/>
      <c r="EY315" s="775"/>
      <c r="EZ315" s="775"/>
      <c r="FA315" s="775"/>
      <c r="FB315" s="775"/>
      <c r="FC315" s="775"/>
      <c r="FD315" s="775"/>
      <c r="FE315" s="775"/>
      <c r="FF315" s="775"/>
      <c r="FG315" s="775"/>
      <c r="FH315" s="775"/>
      <c r="FI315" s="775"/>
      <c r="FJ315" s="775"/>
      <c r="FK315" s="775"/>
      <c r="FL315" s="775"/>
      <c r="FM315" s="775"/>
      <c r="FN315" s="775"/>
      <c r="FO315" s="775"/>
      <c r="FP315" s="775"/>
      <c r="FQ315" s="775"/>
      <c r="FR315" s="775"/>
      <c r="FS315" s="775"/>
      <c r="FT315" s="775"/>
      <c r="FU315" s="775"/>
      <c r="FV315" s="775"/>
      <c r="FW315" s="775"/>
      <c r="FX315" s="775"/>
      <c r="FY315" s="775"/>
      <c r="FZ315" s="775"/>
      <c r="GA315" s="775"/>
      <c r="GB315" s="775"/>
      <c r="GC315" s="775"/>
      <c r="GD315" s="775"/>
      <c r="GE315" s="775"/>
      <c r="GF315" s="775"/>
      <c r="GG315" s="775"/>
      <c r="GH315" s="775"/>
      <c r="GI315" s="775"/>
      <c r="GJ315" s="775"/>
      <c r="GK315" s="775"/>
      <c r="GL315" s="775"/>
      <c r="GM315" s="775"/>
      <c r="GN315" s="775"/>
      <c r="GO315" s="775"/>
      <c r="GP315" s="775"/>
      <c r="GQ315" s="775"/>
      <c r="GR315" s="775"/>
      <c r="GS315" s="775"/>
      <c r="GT315" s="775"/>
      <c r="GU315" s="775"/>
      <c r="GV315" s="775"/>
      <c r="GW315" s="775"/>
      <c r="GX315" s="775"/>
      <c r="GY315" s="775"/>
      <c r="GZ315" s="775"/>
    </row>
    <row r="316" spans="1:208" x14ac:dyDescent="0.25">
      <c r="B316" s="1125" t="s">
        <v>373</v>
      </c>
      <c r="C316" s="34">
        <f>'1 уровень'!E2822</f>
        <v>0</v>
      </c>
      <c r="D316" s="34">
        <f>'1 уровень'!F2822</f>
        <v>0</v>
      </c>
      <c r="E316" s="34">
        <f>'1 уровень'!G2822</f>
        <v>0</v>
      </c>
      <c r="F316" s="34">
        <f>'1 уровень'!H2822</f>
        <v>0</v>
      </c>
      <c r="G316" s="780">
        <f>'1 уровень'!I2822</f>
        <v>0</v>
      </c>
      <c r="H316" s="3741">
        <f>'1 уровень'!J2822</f>
        <v>0</v>
      </c>
      <c r="I316" s="794">
        <f>'1 уровень'!K2822</f>
        <v>0</v>
      </c>
      <c r="J316" s="794">
        <f>'1 уровень'!L2822</f>
        <v>0</v>
      </c>
      <c r="K316" s="789">
        <f>'1 уровень'!M2822</f>
        <v>0</v>
      </c>
      <c r="L316" s="789"/>
      <c r="M316" s="789">
        <f>'1 уровень'!O2822</f>
        <v>0</v>
      </c>
      <c r="N316" s="789">
        <f>'1 уровень'!P2822</f>
        <v>0</v>
      </c>
      <c r="O316" s="789">
        <f>'1 уровень'!Q2822</f>
        <v>0</v>
      </c>
      <c r="P316" s="789">
        <f>'1 уровень'!R2822</f>
        <v>0</v>
      </c>
      <c r="Q316" s="789">
        <f>'1 уровень'!S2822</f>
        <v>0</v>
      </c>
      <c r="R316" s="788">
        <f>'1 уровень'!T2822</f>
        <v>0</v>
      </c>
      <c r="S316" s="788">
        <f>'1 уровень'!U2822</f>
        <v>0</v>
      </c>
      <c r="T316" s="788">
        <f>'1 уровень'!V2822</f>
        <v>0</v>
      </c>
      <c r="U316" s="788">
        <f>'1 уровень'!W2822</f>
        <v>0</v>
      </c>
      <c r="V316" s="788">
        <f>'1 уровень'!X2822</f>
        <v>0</v>
      </c>
      <c r="W316" s="788">
        <f>'1 уровень'!Y2822</f>
        <v>0</v>
      </c>
      <c r="X316" s="788">
        <f>'1 уровень'!Z2822</f>
        <v>0</v>
      </c>
      <c r="Y316" s="788">
        <f>'1 уровень'!AA2822</f>
        <v>0</v>
      </c>
      <c r="Z316" s="788">
        <f>'1 уровень'!AB2822</f>
        <v>0</v>
      </c>
      <c r="AA316" s="788">
        <f>'1 уровень'!AC2822</f>
        <v>0</v>
      </c>
      <c r="AB316" s="788">
        <f>'1 уровень'!AD2822</f>
        <v>0</v>
      </c>
      <c r="AC316" s="788">
        <f>'1 уровень'!AE2822</f>
        <v>0</v>
      </c>
      <c r="AD316" s="788">
        <f>'1 уровень'!AF2822</f>
        <v>0</v>
      </c>
      <c r="AE316" s="3194">
        <f>'1 уровень'!AG2822</f>
        <v>0</v>
      </c>
      <c r="AF316" s="788">
        <f>'1 уровень'!AH2822</f>
        <v>0</v>
      </c>
      <c r="AG316" s="788">
        <f>'1 уровень'!AI2822</f>
        <v>0</v>
      </c>
      <c r="AH316" s="788">
        <f>'1 уровень'!AJ2822</f>
        <v>0</v>
      </c>
      <c r="AI316" s="788">
        <f>'1 уровень'!AK2822</f>
        <v>0</v>
      </c>
      <c r="AJ316" s="2097">
        <f>'1 уровень'!AL2822</f>
        <v>0</v>
      </c>
      <c r="AK316" s="3770">
        <f>'1 уровень'!AM2822</f>
        <v>0</v>
      </c>
      <c r="AL316" s="788"/>
      <c r="AM316" s="788"/>
      <c r="AN316" s="4237">
        <f>'1 уровень'!AN2823</f>
        <v>0</v>
      </c>
      <c r="AO316" s="4244">
        <f>'1 уровень'!AO2823</f>
        <v>0</v>
      </c>
      <c r="AP316" s="1339">
        <f t="shared" si="28"/>
        <v>0</v>
      </c>
      <c r="AQ316" s="3813" t="e">
        <f t="shared" si="39"/>
        <v>#DIV/0!</v>
      </c>
      <c r="AR316" s="775"/>
      <c r="AS316" s="775"/>
      <c r="AT316" s="775"/>
      <c r="AU316" s="775"/>
      <c r="AV316" s="775"/>
      <c r="AW316" s="775"/>
      <c r="AX316" s="775"/>
      <c r="AY316" s="775"/>
      <c r="AZ316" s="775"/>
      <c r="BA316" s="775"/>
      <c r="BB316" s="775"/>
      <c r="BC316" s="775"/>
      <c r="BD316" s="775"/>
      <c r="BE316" s="775"/>
      <c r="BF316" s="775"/>
      <c r="BG316" s="775"/>
      <c r="BH316" s="775"/>
      <c r="BI316" s="775"/>
      <c r="BJ316" s="775"/>
      <c r="BK316" s="775"/>
      <c r="BL316" s="775"/>
      <c r="BM316" s="775"/>
      <c r="BN316" s="775"/>
      <c r="BO316" s="775"/>
      <c r="BP316" s="775"/>
      <c r="BQ316" s="775"/>
      <c r="BR316" s="775"/>
      <c r="BS316" s="775"/>
      <c r="BT316" s="775"/>
      <c r="BU316" s="775"/>
      <c r="BV316" s="775"/>
      <c r="BW316" s="775"/>
      <c r="BX316" s="775"/>
      <c r="BY316" s="775"/>
      <c r="BZ316" s="775"/>
      <c r="CA316" s="775"/>
      <c r="CB316" s="775"/>
      <c r="CC316" s="775"/>
      <c r="CD316" s="775"/>
      <c r="CE316" s="775"/>
      <c r="CF316" s="775"/>
      <c r="CG316" s="775"/>
      <c r="CH316" s="775"/>
      <c r="CI316" s="775"/>
      <c r="CJ316" s="775"/>
      <c r="CK316" s="775"/>
      <c r="CL316" s="775"/>
      <c r="CM316" s="775"/>
      <c r="CN316" s="775"/>
      <c r="CO316" s="775"/>
      <c r="CP316" s="775"/>
      <c r="CQ316" s="775"/>
      <c r="CR316" s="775"/>
      <c r="CS316" s="775"/>
      <c r="CT316" s="775"/>
      <c r="CU316" s="775"/>
      <c r="CV316" s="775"/>
      <c r="CW316" s="775"/>
      <c r="CX316" s="775"/>
      <c r="CY316" s="775"/>
      <c r="CZ316" s="775"/>
      <c r="DA316" s="775"/>
      <c r="DB316" s="775"/>
      <c r="DC316" s="775"/>
      <c r="DD316" s="775"/>
      <c r="DE316" s="775"/>
      <c r="DF316" s="775"/>
      <c r="DG316" s="775"/>
      <c r="DH316" s="775"/>
      <c r="DI316" s="775"/>
      <c r="DJ316" s="775"/>
      <c r="DK316" s="775"/>
      <c r="DL316" s="775"/>
      <c r="DM316" s="775"/>
      <c r="DN316" s="775"/>
      <c r="DO316" s="775"/>
      <c r="DP316" s="775"/>
      <c r="DQ316" s="775"/>
      <c r="DR316" s="775"/>
      <c r="DS316" s="775"/>
      <c r="DT316" s="775"/>
      <c r="DU316" s="775"/>
      <c r="DV316" s="775"/>
      <c r="DW316" s="775"/>
      <c r="DX316" s="775"/>
      <c r="DY316" s="775"/>
      <c r="DZ316" s="775"/>
      <c r="EA316" s="775"/>
      <c r="EB316" s="775"/>
      <c r="EC316" s="775"/>
      <c r="ED316" s="775"/>
      <c r="EE316" s="775"/>
      <c r="EF316" s="775"/>
      <c r="EG316" s="775"/>
      <c r="EH316" s="775"/>
      <c r="EI316" s="775"/>
      <c r="EJ316" s="775"/>
      <c r="EK316" s="775"/>
      <c r="EL316" s="775"/>
      <c r="EM316" s="775"/>
      <c r="EN316" s="775"/>
      <c r="EO316" s="775"/>
      <c r="EP316" s="775"/>
      <c r="EQ316" s="775"/>
      <c r="ER316" s="775"/>
      <c r="ES316" s="775"/>
      <c r="ET316" s="775"/>
      <c r="EU316" s="775"/>
      <c r="EV316" s="775"/>
      <c r="EW316" s="775"/>
      <c r="EX316" s="775"/>
      <c r="EY316" s="775"/>
      <c r="EZ316" s="775"/>
      <c r="FA316" s="775"/>
      <c r="FB316" s="775"/>
      <c r="FC316" s="775"/>
      <c r="FD316" s="775"/>
      <c r="FE316" s="775"/>
      <c r="FF316" s="775"/>
      <c r="FG316" s="775"/>
      <c r="FH316" s="775"/>
      <c r="FI316" s="775"/>
      <c r="FJ316" s="775"/>
      <c r="FK316" s="775"/>
      <c r="FL316" s="775"/>
      <c r="FM316" s="775"/>
      <c r="FN316" s="775"/>
      <c r="FO316" s="775"/>
      <c r="FP316" s="775"/>
      <c r="FQ316" s="775"/>
      <c r="FR316" s="775"/>
      <c r="FS316" s="775"/>
      <c r="FT316" s="775"/>
      <c r="FU316" s="775"/>
      <c r="FV316" s="775"/>
      <c r="FW316" s="775"/>
      <c r="FX316" s="775"/>
      <c r="FY316" s="775"/>
      <c r="FZ316" s="775"/>
      <c r="GA316" s="775"/>
      <c r="GB316" s="775"/>
      <c r="GC316" s="775"/>
      <c r="GD316" s="775"/>
      <c r="GE316" s="775"/>
      <c r="GF316" s="775"/>
      <c r="GG316" s="775"/>
      <c r="GH316" s="775"/>
      <c r="GI316" s="775"/>
      <c r="GJ316" s="775"/>
      <c r="GK316" s="775"/>
      <c r="GL316" s="775"/>
      <c r="GM316" s="775"/>
      <c r="GN316" s="775"/>
      <c r="GO316" s="775"/>
      <c r="GP316" s="775"/>
      <c r="GQ316" s="775"/>
      <c r="GR316" s="775"/>
      <c r="GS316" s="775"/>
      <c r="GT316" s="775"/>
      <c r="GU316" s="775"/>
      <c r="GV316" s="775"/>
      <c r="GW316" s="775"/>
      <c r="GX316" s="775"/>
      <c r="GY316" s="775"/>
      <c r="GZ316" s="775"/>
    </row>
    <row r="317" spans="1:208" ht="30" x14ac:dyDescent="0.25">
      <c r="B317" s="1125" t="s">
        <v>399</v>
      </c>
      <c r="C317" s="34">
        <f>'1 уровень'!E2823</f>
        <v>0</v>
      </c>
      <c r="D317" s="34">
        <f>'1 уровень'!F2823</f>
        <v>0</v>
      </c>
      <c r="E317" s="34">
        <f>'1 уровень'!G2823</f>
        <v>0</v>
      </c>
      <c r="F317" s="34">
        <f>'1 уровень'!H2823</f>
        <v>0</v>
      </c>
      <c r="G317" s="780">
        <f>'1 уровень'!I2823</f>
        <v>0</v>
      </c>
      <c r="H317" s="3741">
        <f>'1 уровень'!J2823</f>
        <v>0</v>
      </c>
      <c r="I317" s="794">
        <f>'1 уровень'!K2823</f>
        <v>0</v>
      </c>
      <c r="J317" s="794">
        <f>'1 уровень'!L2823</f>
        <v>0</v>
      </c>
      <c r="K317" s="789">
        <f>'1 уровень'!M2823</f>
        <v>0</v>
      </c>
      <c r="L317" s="789"/>
      <c r="M317" s="789">
        <f>'1 уровень'!O2823</f>
        <v>0</v>
      </c>
      <c r="N317" s="789">
        <f>'1 уровень'!P2823</f>
        <v>0</v>
      </c>
      <c r="O317" s="789">
        <f>'1 уровень'!Q2823</f>
        <v>0</v>
      </c>
      <c r="P317" s="789">
        <f>'1 уровень'!R2823</f>
        <v>0</v>
      </c>
      <c r="Q317" s="789">
        <f>'1 уровень'!S2823</f>
        <v>0</v>
      </c>
      <c r="R317" s="788">
        <f>'1 уровень'!T2823</f>
        <v>0</v>
      </c>
      <c r="S317" s="788">
        <f>'1 уровень'!U2823</f>
        <v>0</v>
      </c>
      <c r="T317" s="788">
        <f>'1 уровень'!V2823</f>
        <v>0</v>
      </c>
      <c r="U317" s="788">
        <f>'1 уровень'!W2823</f>
        <v>0</v>
      </c>
      <c r="V317" s="788">
        <f>'1 уровень'!X2823</f>
        <v>0</v>
      </c>
      <c r="W317" s="788">
        <f>'1 уровень'!Y2823</f>
        <v>0</v>
      </c>
      <c r="X317" s="788">
        <f>'1 уровень'!Z2823</f>
        <v>0</v>
      </c>
      <c r="Y317" s="788">
        <f>'1 уровень'!AA2823</f>
        <v>0</v>
      </c>
      <c r="Z317" s="788">
        <f>'1 уровень'!AB2823</f>
        <v>0</v>
      </c>
      <c r="AA317" s="788">
        <f>'1 уровень'!AC2823</f>
        <v>0</v>
      </c>
      <c r="AB317" s="788">
        <f>'1 уровень'!AD2823</f>
        <v>0</v>
      </c>
      <c r="AC317" s="788">
        <f>'1 уровень'!AE2823</f>
        <v>0</v>
      </c>
      <c r="AD317" s="788">
        <f>'1 уровень'!AF2823</f>
        <v>0</v>
      </c>
      <c r="AE317" s="3194">
        <f>'1 уровень'!AG2823</f>
        <v>0</v>
      </c>
      <c r="AF317" s="788">
        <f>'1 уровень'!AH2823</f>
        <v>0</v>
      </c>
      <c r="AG317" s="788">
        <f>'1 уровень'!AI2823</f>
        <v>0</v>
      </c>
      <c r="AH317" s="788">
        <f>'1 уровень'!AJ2823</f>
        <v>0</v>
      </c>
      <c r="AI317" s="788">
        <f>'1 уровень'!AK2823</f>
        <v>0</v>
      </c>
      <c r="AJ317" s="2097">
        <f>'1 уровень'!AL2823</f>
        <v>0</v>
      </c>
      <c r="AK317" s="3770">
        <f>'1 уровень'!AM2823</f>
        <v>0</v>
      </c>
      <c r="AL317" s="788"/>
      <c r="AM317" s="788"/>
      <c r="AN317" s="4237">
        <f>'1 уровень'!AN2824</f>
        <v>0</v>
      </c>
      <c r="AO317" s="4244">
        <f>'1 уровень'!AO2824</f>
        <v>0</v>
      </c>
      <c r="AP317" s="1339">
        <f t="shared" si="28"/>
        <v>0</v>
      </c>
      <c r="AQ317" s="3813" t="e">
        <f t="shared" si="39"/>
        <v>#DIV/0!</v>
      </c>
      <c r="AR317" s="775"/>
      <c r="AS317" s="775"/>
      <c r="AT317" s="775"/>
      <c r="AU317" s="775"/>
      <c r="AV317" s="775"/>
      <c r="AW317" s="775"/>
      <c r="AX317" s="775"/>
      <c r="AY317" s="775"/>
      <c r="AZ317" s="775"/>
      <c r="BA317" s="775"/>
      <c r="BB317" s="775"/>
      <c r="BC317" s="775"/>
      <c r="BD317" s="775"/>
      <c r="BE317" s="775"/>
      <c r="BF317" s="775"/>
      <c r="BG317" s="775"/>
      <c r="BH317" s="775"/>
      <c r="BI317" s="775"/>
      <c r="BJ317" s="775"/>
      <c r="BK317" s="775"/>
      <c r="BL317" s="775"/>
      <c r="BM317" s="775"/>
      <c r="BN317" s="775"/>
      <c r="BO317" s="775"/>
      <c r="BP317" s="775"/>
      <c r="BQ317" s="775"/>
      <c r="BR317" s="775"/>
      <c r="BS317" s="775"/>
      <c r="BT317" s="775"/>
      <c r="BU317" s="775"/>
      <c r="BV317" s="775"/>
      <c r="BW317" s="775"/>
      <c r="BX317" s="775"/>
      <c r="BY317" s="775"/>
      <c r="BZ317" s="775"/>
      <c r="CA317" s="775"/>
      <c r="CB317" s="775"/>
      <c r="CC317" s="775"/>
      <c r="CD317" s="775"/>
      <c r="CE317" s="775"/>
      <c r="CF317" s="775"/>
      <c r="CG317" s="775"/>
      <c r="CH317" s="775"/>
      <c r="CI317" s="775"/>
      <c r="CJ317" s="775"/>
      <c r="CK317" s="775"/>
      <c r="CL317" s="775"/>
      <c r="CM317" s="775"/>
      <c r="CN317" s="775"/>
      <c r="CO317" s="775"/>
      <c r="CP317" s="775"/>
      <c r="CQ317" s="775"/>
      <c r="CR317" s="775"/>
      <c r="CS317" s="775"/>
      <c r="CT317" s="775"/>
      <c r="CU317" s="775"/>
      <c r="CV317" s="775"/>
      <c r="CW317" s="775"/>
      <c r="CX317" s="775"/>
      <c r="CY317" s="775"/>
      <c r="CZ317" s="775"/>
      <c r="DA317" s="775"/>
      <c r="DB317" s="775"/>
      <c r="DC317" s="775"/>
      <c r="DD317" s="775"/>
      <c r="DE317" s="775"/>
      <c r="DF317" s="775"/>
      <c r="DG317" s="775"/>
      <c r="DH317" s="775"/>
      <c r="DI317" s="775"/>
      <c r="DJ317" s="775"/>
      <c r="DK317" s="775"/>
      <c r="DL317" s="775"/>
      <c r="DM317" s="775"/>
      <c r="DN317" s="775"/>
      <c r="DO317" s="775"/>
      <c r="DP317" s="775"/>
      <c r="DQ317" s="775"/>
      <c r="DR317" s="775"/>
      <c r="DS317" s="775"/>
      <c r="DT317" s="775"/>
      <c r="DU317" s="775"/>
      <c r="DV317" s="775"/>
      <c r="DW317" s="775"/>
      <c r="DX317" s="775"/>
      <c r="DY317" s="775"/>
      <c r="DZ317" s="775"/>
      <c r="EA317" s="775"/>
      <c r="EB317" s="775"/>
      <c r="EC317" s="775"/>
      <c r="ED317" s="775"/>
      <c r="EE317" s="775"/>
      <c r="EF317" s="775"/>
      <c r="EG317" s="775"/>
      <c r="EH317" s="775"/>
      <c r="EI317" s="775"/>
      <c r="EJ317" s="775"/>
      <c r="EK317" s="775"/>
      <c r="EL317" s="775"/>
      <c r="EM317" s="775"/>
      <c r="EN317" s="775"/>
      <c r="EO317" s="775"/>
      <c r="EP317" s="775"/>
      <c r="EQ317" s="775"/>
      <c r="ER317" s="775"/>
      <c r="ES317" s="775"/>
      <c r="ET317" s="775"/>
      <c r="EU317" s="775"/>
      <c r="EV317" s="775"/>
      <c r="EW317" s="775"/>
      <c r="EX317" s="775"/>
      <c r="EY317" s="775"/>
      <c r="EZ317" s="775"/>
      <c r="FA317" s="775"/>
      <c r="FB317" s="775"/>
      <c r="FC317" s="775"/>
      <c r="FD317" s="775"/>
      <c r="FE317" s="775"/>
      <c r="FF317" s="775"/>
      <c r="FG317" s="775"/>
      <c r="FH317" s="775"/>
      <c r="FI317" s="775"/>
      <c r="FJ317" s="775"/>
      <c r="FK317" s="775"/>
      <c r="FL317" s="775"/>
      <c r="FM317" s="775"/>
      <c r="FN317" s="775"/>
      <c r="FO317" s="775"/>
      <c r="FP317" s="775"/>
      <c r="FQ317" s="775"/>
      <c r="FR317" s="775"/>
      <c r="FS317" s="775"/>
      <c r="FT317" s="775"/>
      <c r="FU317" s="775"/>
      <c r="FV317" s="775"/>
      <c r="FW317" s="775"/>
      <c r="FX317" s="775"/>
      <c r="FY317" s="775"/>
      <c r="FZ317" s="775"/>
      <c r="GA317" s="775"/>
      <c r="GB317" s="775"/>
      <c r="GC317" s="775"/>
      <c r="GD317" s="775"/>
      <c r="GE317" s="775"/>
      <c r="GF317" s="775"/>
      <c r="GG317" s="775"/>
      <c r="GH317" s="775"/>
      <c r="GI317" s="775"/>
      <c r="GJ317" s="775"/>
      <c r="GK317" s="775"/>
      <c r="GL317" s="775"/>
      <c r="GM317" s="775"/>
      <c r="GN317" s="775"/>
      <c r="GO317" s="775"/>
      <c r="GP317" s="775"/>
      <c r="GQ317" s="775"/>
      <c r="GR317" s="775"/>
      <c r="GS317" s="775"/>
      <c r="GT317" s="775"/>
      <c r="GU317" s="775"/>
      <c r="GV317" s="775"/>
      <c r="GW317" s="775"/>
      <c r="GX317" s="775"/>
      <c r="GY317" s="775"/>
      <c r="GZ317" s="775"/>
    </row>
    <row r="318" spans="1:208" ht="60" x14ac:dyDescent="0.25">
      <c r="B318" s="1125" t="s">
        <v>375</v>
      </c>
      <c r="C318" s="34">
        <f>'1 уровень'!E2824</f>
        <v>0</v>
      </c>
      <c r="D318" s="34">
        <f>'1 уровень'!F2824</f>
        <v>0</v>
      </c>
      <c r="E318" s="34">
        <f>'1 уровень'!G2824</f>
        <v>0</v>
      </c>
      <c r="F318" s="34">
        <f>'1 уровень'!H2824</f>
        <v>0</v>
      </c>
      <c r="G318" s="780">
        <f>'1 уровень'!I2824</f>
        <v>0</v>
      </c>
      <c r="H318" s="3741">
        <f>'1 уровень'!J2824</f>
        <v>0</v>
      </c>
      <c r="I318" s="794">
        <f>'1 уровень'!K2824</f>
        <v>0</v>
      </c>
      <c r="J318" s="794">
        <f>'1 уровень'!L2824</f>
        <v>0</v>
      </c>
      <c r="K318" s="789">
        <f>'1 уровень'!M2824</f>
        <v>0</v>
      </c>
      <c r="L318" s="789"/>
      <c r="M318" s="789">
        <f>'1 уровень'!O2824</f>
        <v>0</v>
      </c>
      <c r="N318" s="789">
        <f>'1 уровень'!P2824</f>
        <v>0</v>
      </c>
      <c r="O318" s="789">
        <f>'1 уровень'!Q2824</f>
        <v>0</v>
      </c>
      <c r="P318" s="789">
        <f>'1 уровень'!R2824</f>
        <v>0</v>
      </c>
      <c r="Q318" s="789">
        <f>'1 уровень'!S2824</f>
        <v>0</v>
      </c>
      <c r="R318" s="788">
        <f>'1 уровень'!T2824</f>
        <v>0</v>
      </c>
      <c r="S318" s="788">
        <f>'1 уровень'!U2824</f>
        <v>0</v>
      </c>
      <c r="T318" s="788">
        <f>'1 уровень'!V2824</f>
        <v>0</v>
      </c>
      <c r="U318" s="788">
        <f>'1 уровень'!W2824</f>
        <v>0</v>
      </c>
      <c r="V318" s="788">
        <f>'1 уровень'!X2824</f>
        <v>0</v>
      </c>
      <c r="W318" s="788">
        <f>'1 уровень'!Y2824</f>
        <v>0</v>
      </c>
      <c r="X318" s="788">
        <f>'1 уровень'!Z2824</f>
        <v>0</v>
      </c>
      <c r="Y318" s="788">
        <f>'1 уровень'!AA2824</f>
        <v>0</v>
      </c>
      <c r="Z318" s="788">
        <f>'1 уровень'!AB2824</f>
        <v>0</v>
      </c>
      <c r="AA318" s="788">
        <f>'1 уровень'!AC2824</f>
        <v>0</v>
      </c>
      <c r="AB318" s="788">
        <f>'1 уровень'!AD2824</f>
        <v>0</v>
      </c>
      <c r="AC318" s="788">
        <f>'1 уровень'!AE2824</f>
        <v>0</v>
      </c>
      <c r="AD318" s="788">
        <f>'1 уровень'!AF2824</f>
        <v>0</v>
      </c>
      <c r="AE318" s="3194">
        <f>'1 уровень'!AG2824</f>
        <v>0</v>
      </c>
      <c r="AF318" s="788">
        <f>'1 уровень'!AH2824</f>
        <v>0</v>
      </c>
      <c r="AG318" s="788">
        <f>'1 уровень'!AI2824</f>
        <v>0</v>
      </c>
      <c r="AH318" s="788">
        <f>'1 уровень'!AJ2824</f>
        <v>0</v>
      </c>
      <c r="AI318" s="788">
        <f>'1 уровень'!AK2824</f>
        <v>0</v>
      </c>
      <c r="AJ318" s="2097">
        <f>'1 уровень'!AL2824</f>
        <v>0</v>
      </c>
      <c r="AK318" s="3770">
        <f>'1 уровень'!AM2824</f>
        <v>0</v>
      </c>
      <c r="AL318" s="788"/>
      <c r="AM318" s="788"/>
      <c r="AN318" s="4237">
        <f>'1 уровень'!AN2825</f>
        <v>0</v>
      </c>
      <c r="AO318" s="4244">
        <f>'1 уровень'!AO2825</f>
        <v>0</v>
      </c>
      <c r="AP318" s="1339">
        <f t="shared" si="28"/>
        <v>0</v>
      </c>
      <c r="AQ318" s="3813" t="e">
        <f t="shared" si="39"/>
        <v>#DIV/0!</v>
      </c>
      <c r="AR318" s="775"/>
      <c r="AS318" s="775"/>
      <c r="AT318" s="775"/>
      <c r="AU318" s="775"/>
      <c r="AV318" s="775"/>
      <c r="AW318" s="775"/>
      <c r="AX318" s="775"/>
      <c r="AY318" s="775"/>
      <c r="AZ318" s="775"/>
      <c r="BA318" s="775"/>
      <c r="BB318" s="775"/>
      <c r="BC318" s="775"/>
      <c r="BD318" s="775"/>
      <c r="BE318" s="775"/>
      <c r="BF318" s="775"/>
      <c r="BG318" s="775"/>
      <c r="BH318" s="775"/>
      <c r="BI318" s="775"/>
      <c r="BJ318" s="775"/>
      <c r="BK318" s="775"/>
      <c r="BL318" s="775"/>
      <c r="BM318" s="775"/>
      <c r="BN318" s="775"/>
      <c r="BO318" s="775"/>
      <c r="BP318" s="775"/>
      <c r="BQ318" s="775"/>
      <c r="BR318" s="775"/>
      <c r="BS318" s="775"/>
      <c r="BT318" s="775"/>
      <c r="BU318" s="775"/>
      <c r="BV318" s="775"/>
      <c r="BW318" s="775"/>
      <c r="BX318" s="775"/>
      <c r="BY318" s="775"/>
      <c r="BZ318" s="775"/>
      <c r="CA318" s="775"/>
      <c r="CB318" s="775"/>
      <c r="CC318" s="775"/>
      <c r="CD318" s="775"/>
      <c r="CE318" s="775"/>
      <c r="CF318" s="775"/>
      <c r="CG318" s="775"/>
      <c r="CH318" s="775"/>
      <c r="CI318" s="775"/>
      <c r="CJ318" s="775"/>
      <c r="CK318" s="775"/>
      <c r="CL318" s="775"/>
      <c r="CM318" s="775"/>
      <c r="CN318" s="775"/>
      <c r="CO318" s="775"/>
      <c r="CP318" s="775"/>
      <c r="CQ318" s="775"/>
      <c r="CR318" s="775"/>
      <c r="CS318" s="775"/>
      <c r="CT318" s="775"/>
      <c r="CU318" s="775"/>
      <c r="CV318" s="775"/>
      <c r="CW318" s="775"/>
      <c r="CX318" s="775"/>
      <c r="CY318" s="775"/>
      <c r="CZ318" s="775"/>
      <c r="DA318" s="775"/>
      <c r="DB318" s="775"/>
      <c r="DC318" s="775"/>
      <c r="DD318" s="775"/>
      <c r="DE318" s="775"/>
      <c r="DF318" s="775"/>
      <c r="DG318" s="775"/>
      <c r="DH318" s="775"/>
      <c r="DI318" s="775"/>
      <c r="DJ318" s="775"/>
      <c r="DK318" s="775"/>
      <c r="DL318" s="775"/>
      <c r="DM318" s="775"/>
      <c r="DN318" s="775"/>
      <c r="DO318" s="775"/>
      <c r="DP318" s="775"/>
      <c r="DQ318" s="775"/>
      <c r="DR318" s="775"/>
      <c r="DS318" s="775"/>
      <c r="DT318" s="775"/>
      <c r="DU318" s="775"/>
      <c r="DV318" s="775"/>
      <c r="DW318" s="775"/>
      <c r="DX318" s="775"/>
      <c r="DY318" s="775"/>
      <c r="DZ318" s="775"/>
      <c r="EA318" s="775"/>
      <c r="EB318" s="775"/>
      <c r="EC318" s="775"/>
      <c r="ED318" s="775"/>
      <c r="EE318" s="775"/>
      <c r="EF318" s="775"/>
      <c r="EG318" s="775"/>
      <c r="EH318" s="775"/>
      <c r="EI318" s="775"/>
      <c r="EJ318" s="775"/>
      <c r="EK318" s="775"/>
      <c r="EL318" s="775"/>
      <c r="EM318" s="775"/>
      <c r="EN318" s="775"/>
      <c r="EO318" s="775"/>
      <c r="EP318" s="775"/>
      <c r="EQ318" s="775"/>
      <c r="ER318" s="775"/>
      <c r="ES318" s="775"/>
      <c r="ET318" s="775"/>
      <c r="EU318" s="775"/>
      <c r="EV318" s="775"/>
      <c r="EW318" s="775"/>
      <c r="EX318" s="775"/>
      <c r="EY318" s="775"/>
      <c r="EZ318" s="775"/>
      <c r="FA318" s="775"/>
      <c r="FB318" s="775"/>
      <c r="FC318" s="775"/>
      <c r="FD318" s="775"/>
      <c r="FE318" s="775"/>
      <c r="FF318" s="775"/>
      <c r="FG318" s="775"/>
      <c r="FH318" s="775"/>
      <c r="FI318" s="775"/>
      <c r="FJ318" s="775"/>
      <c r="FK318" s="775"/>
      <c r="FL318" s="775"/>
      <c r="FM318" s="775"/>
      <c r="FN318" s="775"/>
      <c r="FO318" s="775"/>
      <c r="FP318" s="775"/>
      <c r="FQ318" s="775"/>
      <c r="FR318" s="775"/>
      <c r="FS318" s="775"/>
      <c r="FT318" s="775"/>
      <c r="FU318" s="775"/>
      <c r="FV318" s="775"/>
      <c r="FW318" s="775"/>
      <c r="FX318" s="775"/>
      <c r="FY318" s="775"/>
      <c r="FZ318" s="775"/>
      <c r="GA318" s="775"/>
      <c r="GB318" s="775"/>
      <c r="GC318" s="775"/>
      <c r="GD318" s="775"/>
      <c r="GE318" s="775"/>
      <c r="GF318" s="775"/>
      <c r="GG318" s="775"/>
      <c r="GH318" s="775"/>
      <c r="GI318" s="775"/>
      <c r="GJ318" s="775"/>
      <c r="GK318" s="775"/>
      <c r="GL318" s="775"/>
      <c r="GM318" s="775"/>
      <c r="GN318" s="775"/>
      <c r="GO318" s="775"/>
      <c r="GP318" s="775"/>
      <c r="GQ318" s="775"/>
      <c r="GR318" s="775"/>
      <c r="GS318" s="775"/>
      <c r="GT318" s="775"/>
      <c r="GU318" s="775"/>
      <c r="GV318" s="775"/>
      <c r="GW318" s="775"/>
      <c r="GX318" s="775"/>
      <c r="GY318" s="775"/>
      <c r="GZ318" s="775"/>
    </row>
    <row r="319" spans="1:208" ht="45" x14ac:dyDescent="0.25">
      <c r="A319" s="24">
        <v>1</v>
      </c>
      <c r="B319" s="2561" t="s">
        <v>376</v>
      </c>
      <c r="C319" s="34">
        <f>'1 уровень'!E2825</f>
        <v>0</v>
      </c>
      <c r="D319" s="34">
        <f>'1 уровень'!F2825</f>
        <v>0</v>
      </c>
      <c r="E319" s="34">
        <f>'1 уровень'!G2825</f>
        <v>0</v>
      </c>
      <c r="F319" s="34">
        <f>'1 уровень'!H2825</f>
        <v>0</v>
      </c>
      <c r="G319" s="780">
        <f>'1 уровень'!I2825</f>
        <v>0</v>
      </c>
      <c r="H319" s="3741">
        <f>'1 уровень'!J2825</f>
        <v>0</v>
      </c>
      <c r="I319" s="794">
        <f>'1 уровень'!K2825</f>
        <v>0</v>
      </c>
      <c r="J319" s="794">
        <f>'1 уровень'!L2825</f>
        <v>0</v>
      </c>
      <c r="K319" s="789">
        <f>'1 уровень'!M2825</f>
        <v>0</v>
      </c>
      <c r="L319" s="789"/>
      <c r="M319" s="789">
        <f>'1 уровень'!O2825</f>
        <v>0</v>
      </c>
      <c r="N319" s="789">
        <f>'1 уровень'!P2825</f>
        <v>0</v>
      </c>
      <c r="O319" s="789">
        <f>'1 уровень'!Q2825</f>
        <v>0</v>
      </c>
      <c r="P319" s="789">
        <f>'1 уровень'!R2825</f>
        <v>0</v>
      </c>
      <c r="Q319" s="789">
        <f>'1 уровень'!S2825</f>
        <v>0</v>
      </c>
      <c r="R319" s="788">
        <f>'1 уровень'!T2825</f>
        <v>0</v>
      </c>
      <c r="S319" s="788">
        <f>'1 уровень'!U2825</f>
        <v>0</v>
      </c>
      <c r="T319" s="788">
        <f>'1 уровень'!V2825</f>
        <v>0</v>
      </c>
      <c r="U319" s="788">
        <f>'1 уровень'!W2825</f>
        <v>0</v>
      </c>
      <c r="V319" s="788">
        <f>'1 уровень'!X2825</f>
        <v>0</v>
      </c>
      <c r="W319" s="788">
        <f>'1 уровень'!Y2825</f>
        <v>0</v>
      </c>
      <c r="X319" s="788">
        <f>'1 уровень'!Z2825</f>
        <v>0</v>
      </c>
      <c r="Y319" s="788">
        <f>'1 уровень'!AA2825</f>
        <v>0</v>
      </c>
      <c r="Z319" s="788">
        <f>'1 уровень'!AB2825</f>
        <v>0</v>
      </c>
      <c r="AA319" s="788">
        <f>'1 уровень'!AC2825</f>
        <v>0</v>
      </c>
      <c r="AB319" s="788">
        <f>'1 уровень'!AD2825</f>
        <v>0</v>
      </c>
      <c r="AC319" s="788">
        <f>'1 уровень'!AE2825</f>
        <v>0</v>
      </c>
      <c r="AD319" s="788">
        <f>'1 уровень'!AF2825</f>
        <v>0</v>
      </c>
      <c r="AE319" s="3194">
        <f>'1 уровень'!AG2825</f>
        <v>0</v>
      </c>
      <c r="AF319" s="788">
        <f>'1 уровень'!AH2825</f>
        <v>0</v>
      </c>
      <c r="AG319" s="788">
        <f>'1 уровень'!AI2825</f>
        <v>0</v>
      </c>
      <c r="AH319" s="788">
        <f>'1 уровень'!AJ2825</f>
        <v>0</v>
      </c>
      <c r="AI319" s="788">
        <f>'1 уровень'!AK2825</f>
        <v>0</v>
      </c>
      <c r="AJ319" s="2097">
        <f>'1 уровень'!AL2825</f>
        <v>0</v>
      </c>
      <c r="AK319" s="3770">
        <f>'1 уровень'!AM2825</f>
        <v>0</v>
      </c>
      <c r="AL319" s="788"/>
      <c r="AM319" s="788"/>
      <c r="AN319" s="4237">
        <f>'1 уровень'!AN2830</f>
        <v>0</v>
      </c>
      <c r="AO319" s="4244">
        <f>'1 уровень'!AO2830</f>
        <v>0</v>
      </c>
      <c r="AP319" s="1339">
        <f t="shared" si="28"/>
        <v>0</v>
      </c>
      <c r="AQ319" s="3813" t="e">
        <f t="shared" si="39"/>
        <v>#DIV/0!</v>
      </c>
      <c r="AR319" s="775"/>
      <c r="AS319" s="775"/>
      <c r="AT319" s="775"/>
      <c r="AU319" s="775"/>
      <c r="AV319" s="775"/>
      <c r="AW319" s="775"/>
      <c r="AX319" s="775"/>
      <c r="AY319" s="775"/>
      <c r="AZ319" s="775"/>
      <c r="BA319" s="775"/>
      <c r="BB319" s="775"/>
      <c r="BC319" s="775"/>
      <c r="BD319" s="775"/>
      <c r="BE319" s="775"/>
      <c r="BF319" s="775"/>
      <c r="BG319" s="775"/>
      <c r="BH319" s="775"/>
      <c r="BI319" s="775"/>
      <c r="BJ319" s="775"/>
      <c r="BK319" s="775"/>
      <c r="BL319" s="775"/>
      <c r="BM319" s="775"/>
      <c r="BN319" s="775"/>
      <c r="BO319" s="775"/>
      <c r="BP319" s="775"/>
      <c r="BQ319" s="775"/>
      <c r="BR319" s="775"/>
      <c r="BS319" s="775"/>
      <c r="BT319" s="775"/>
      <c r="BU319" s="775"/>
      <c r="BV319" s="775"/>
      <c r="BW319" s="775"/>
      <c r="BX319" s="775"/>
      <c r="BY319" s="775"/>
      <c r="BZ319" s="775"/>
      <c r="CA319" s="775"/>
      <c r="CB319" s="775"/>
      <c r="CC319" s="775"/>
      <c r="CD319" s="775"/>
      <c r="CE319" s="775"/>
      <c r="CF319" s="775"/>
      <c r="CG319" s="775"/>
      <c r="CH319" s="775"/>
      <c r="CI319" s="775"/>
      <c r="CJ319" s="775"/>
      <c r="CK319" s="775"/>
      <c r="CL319" s="775"/>
      <c r="CM319" s="775"/>
      <c r="CN319" s="775"/>
      <c r="CO319" s="775"/>
      <c r="CP319" s="775"/>
      <c r="CQ319" s="775"/>
      <c r="CR319" s="775"/>
      <c r="CS319" s="775"/>
      <c r="CT319" s="775"/>
      <c r="CU319" s="775"/>
      <c r="CV319" s="775"/>
      <c r="CW319" s="775"/>
      <c r="CX319" s="775"/>
      <c r="CY319" s="775"/>
      <c r="CZ319" s="775"/>
      <c r="DA319" s="775"/>
      <c r="DB319" s="775"/>
      <c r="DC319" s="775"/>
      <c r="DD319" s="775"/>
      <c r="DE319" s="775"/>
      <c r="DF319" s="775"/>
      <c r="DG319" s="775"/>
      <c r="DH319" s="775"/>
      <c r="DI319" s="775"/>
      <c r="DJ319" s="775"/>
      <c r="DK319" s="775"/>
      <c r="DL319" s="775"/>
      <c r="DM319" s="775"/>
      <c r="DN319" s="775"/>
      <c r="DO319" s="775"/>
      <c r="DP319" s="775"/>
      <c r="DQ319" s="775"/>
      <c r="DR319" s="775"/>
      <c r="DS319" s="775"/>
      <c r="DT319" s="775"/>
      <c r="DU319" s="775"/>
      <c r="DV319" s="775"/>
      <c r="DW319" s="775"/>
      <c r="DX319" s="775"/>
      <c r="DY319" s="775"/>
      <c r="DZ319" s="775"/>
      <c r="EA319" s="775"/>
      <c r="EB319" s="775"/>
      <c r="EC319" s="775"/>
      <c r="ED319" s="775"/>
      <c r="EE319" s="775"/>
      <c r="EF319" s="775"/>
      <c r="EG319" s="775"/>
      <c r="EH319" s="775"/>
      <c r="EI319" s="775"/>
      <c r="EJ319" s="775"/>
      <c r="EK319" s="775"/>
      <c r="EL319" s="775"/>
      <c r="EM319" s="775"/>
      <c r="EN319" s="775"/>
      <c r="EO319" s="775"/>
      <c r="EP319" s="775"/>
      <c r="EQ319" s="775"/>
      <c r="ER319" s="775"/>
      <c r="ES319" s="775"/>
      <c r="ET319" s="775"/>
      <c r="EU319" s="775"/>
      <c r="EV319" s="775"/>
      <c r="EW319" s="775"/>
      <c r="EX319" s="775"/>
      <c r="EY319" s="775"/>
      <c r="EZ319" s="775"/>
      <c r="FA319" s="775"/>
      <c r="FB319" s="775"/>
      <c r="FC319" s="775"/>
      <c r="FD319" s="775"/>
      <c r="FE319" s="775"/>
      <c r="FF319" s="775"/>
      <c r="FG319" s="775"/>
      <c r="FH319" s="775"/>
      <c r="FI319" s="775"/>
      <c r="FJ319" s="775"/>
      <c r="FK319" s="775"/>
      <c r="FL319" s="775"/>
      <c r="FM319" s="775"/>
      <c r="FN319" s="775"/>
      <c r="FO319" s="775"/>
      <c r="FP319" s="775"/>
      <c r="FQ319" s="775"/>
      <c r="FR319" s="775"/>
      <c r="FS319" s="775"/>
      <c r="FT319" s="775"/>
      <c r="FU319" s="775"/>
      <c r="FV319" s="775"/>
      <c r="FW319" s="775"/>
      <c r="FX319" s="775"/>
      <c r="FY319" s="775"/>
      <c r="FZ319" s="775"/>
      <c r="GA319" s="775"/>
      <c r="GB319" s="775"/>
      <c r="GC319" s="775"/>
      <c r="GD319" s="775"/>
      <c r="GE319" s="775"/>
      <c r="GF319" s="775"/>
      <c r="GG319" s="775"/>
      <c r="GH319" s="775"/>
      <c r="GI319" s="775"/>
      <c r="GJ319" s="775"/>
      <c r="GK319" s="775"/>
      <c r="GL319" s="775"/>
      <c r="GM319" s="775"/>
      <c r="GN319" s="775"/>
      <c r="GO319" s="775"/>
      <c r="GP319" s="775"/>
      <c r="GQ319" s="775"/>
      <c r="GR319" s="775"/>
      <c r="GS319" s="775"/>
      <c r="GT319" s="775"/>
      <c r="GU319" s="775"/>
      <c r="GV319" s="775"/>
      <c r="GW319" s="775"/>
      <c r="GX319" s="775"/>
      <c r="GY319" s="775"/>
      <c r="GZ319" s="775"/>
    </row>
    <row r="320" spans="1:208" ht="45" x14ac:dyDescent="0.25">
      <c r="B320" s="2561" t="s">
        <v>466</v>
      </c>
      <c r="C320" s="34">
        <f>'1 уровень'!E2826</f>
        <v>800</v>
      </c>
      <c r="D320" s="34">
        <f>'1 уровень'!F2826</f>
        <v>0</v>
      </c>
      <c r="E320" s="34">
        <f>'1 уровень'!G2826</f>
        <v>800</v>
      </c>
      <c r="F320" s="34">
        <f>'1 уровень'!H2826</f>
        <v>0</v>
      </c>
      <c r="G320" s="780">
        <f>'1 уровень'!I2826</f>
        <v>0</v>
      </c>
      <c r="H320" s="3741"/>
      <c r="I320" s="794"/>
      <c r="J320" s="794"/>
      <c r="K320" s="789"/>
      <c r="L320" s="789"/>
      <c r="M320" s="789"/>
      <c r="N320" s="789"/>
      <c r="O320" s="789"/>
      <c r="P320" s="789"/>
      <c r="Q320" s="789"/>
      <c r="R320" s="788"/>
      <c r="S320" s="788"/>
      <c r="T320" s="788"/>
      <c r="U320" s="788"/>
      <c r="V320" s="788"/>
      <c r="W320" s="788"/>
      <c r="X320" s="788"/>
      <c r="Y320" s="788"/>
      <c r="Z320" s="788"/>
      <c r="AA320" s="788"/>
      <c r="AB320" s="788"/>
      <c r="AC320" s="788"/>
      <c r="AD320" s="788"/>
      <c r="AE320" s="3194"/>
      <c r="AF320" s="788"/>
      <c r="AG320" s="788"/>
      <c r="AH320" s="788"/>
      <c r="AI320" s="788"/>
      <c r="AJ320" s="2097"/>
      <c r="AK320" s="3770"/>
      <c r="AL320" s="788"/>
      <c r="AM320" s="788"/>
      <c r="AN320" s="4237"/>
      <c r="AO320" s="4244"/>
      <c r="AP320" s="1339">
        <f t="shared" si="28"/>
        <v>0</v>
      </c>
      <c r="AQ320" s="3813"/>
      <c r="AR320" s="775"/>
      <c r="AS320" s="775"/>
      <c r="AT320" s="775"/>
      <c r="AU320" s="775"/>
      <c r="AV320" s="775"/>
      <c r="AW320" s="775"/>
      <c r="AX320" s="775"/>
      <c r="AY320" s="775"/>
      <c r="AZ320" s="775"/>
      <c r="BA320" s="775"/>
      <c r="BB320" s="775"/>
      <c r="BC320" s="775"/>
      <c r="BD320" s="775"/>
      <c r="BE320" s="775"/>
      <c r="BF320" s="775"/>
      <c r="BG320" s="775"/>
      <c r="BH320" s="775"/>
      <c r="BI320" s="775"/>
      <c r="BJ320" s="775"/>
      <c r="BK320" s="775"/>
      <c r="BL320" s="775"/>
      <c r="BM320" s="775"/>
      <c r="BN320" s="775"/>
      <c r="BO320" s="775"/>
      <c r="BP320" s="775"/>
      <c r="BQ320" s="775"/>
      <c r="BR320" s="775"/>
      <c r="BS320" s="775"/>
      <c r="BT320" s="775"/>
      <c r="BU320" s="775"/>
      <c r="BV320" s="775"/>
      <c r="BW320" s="775"/>
      <c r="BX320" s="775"/>
      <c r="BY320" s="775"/>
      <c r="BZ320" s="775"/>
      <c r="CA320" s="775"/>
      <c r="CB320" s="775"/>
      <c r="CC320" s="775"/>
      <c r="CD320" s="775"/>
      <c r="CE320" s="775"/>
      <c r="CF320" s="775"/>
      <c r="CG320" s="775"/>
      <c r="CH320" s="775"/>
      <c r="CI320" s="775"/>
      <c r="CJ320" s="775"/>
      <c r="CK320" s="775"/>
      <c r="CL320" s="775"/>
      <c r="CM320" s="775"/>
      <c r="CN320" s="775"/>
      <c r="CO320" s="775"/>
      <c r="CP320" s="775"/>
      <c r="CQ320" s="775"/>
      <c r="CR320" s="775"/>
      <c r="CS320" s="775"/>
      <c r="CT320" s="775"/>
      <c r="CU320" s="775"/>
      <c r="CV320" s="775"/>
      <c r="CW320" s="775"/>
      <c r="CX320" s="775"/>
      <c r="CY320" s="775"/>
      <c r="CZ320" s="775"/>
      <c r="DA320" s="775"/>
      <c r="DB320" s="775"/>
      <c r="DC320" s="775"/>
      <c r="DD320" s="775"/>
      <c r="DE320" s="775"/>
      <c r="DF320" s="775"/>
      <c r="DG320" s="775"/>
      <c r="DH320" s="775"/>
      <c r="DI320" s="775"/>
      <c r="DJ320" s="775"/>
      <c r="DK320" s="775"/>
      <c r="DL320" s="775"/>
      <c r="DM320" s="775"/>
      <c r="DN320" s="775"/>
      <c r="DO320" s="775"/>
      <c r="DP320" s="775"/>
      <c r="DQ320" s="775"/>
      <c r="DR320" s="775"/>
      <c r="DS320" s="775"/>
      <c r="DT320" s="775"/>
      <c r="DU320" s="775"/>
      <c r="DV320" s="775"/>
      <c r="DW320" s="775"/>
      <c r="DX320" s="775"/>
      <c r="DY320" s="775"/>
      <c r="DZ320" s="775"/>
      <c r="EA320" s="775"/>
      <c r="EB320" s="775"/>
      <c r="EC320" s="775"/>
      <c r="ED320" s="775"/>
      <c r="EE320" s="775"/>
      <c r="EF320" s="775"/>
      <c r="EG320" s="775"/>
      <c r="EH320" s="775"/>
      <c r="EI320" s="775"/>
      <c r="EJ320" s="775"/>
      <c r="EK320" s="775"/>
      <c r="EL320" s="775"/>
      <c r="EM320" s="775"/>
      <c r="EN320" s="775"/>
      <c r="EO320" s="775"/>
      <c r="EP320" s="775"/>
      <c r="EQ320" s="775"/>
      <c r="ER320" s="775"/>
      <c r="ES320" s="775"/>
      <c r="ET320" s="775"/>
      <c r="EU320" s="775"/>
      <c r="EV320" s="775"/>
      <c r="EW320" s="775"/>
      <c r="EX320" s="775"/>
      <c r="EY320" s="775"/>
      <c r="EZ320" s="775"/>
      <c r="FA320" s="775"/>
      <c r="FB320" s="775"/>
      <c r="FC320" s="775"/>
      <c r="FD320" s="775"/>
      <c r="FE320" s="775"/>
      <c r="FF320" s="775"/>
      <c r="FG320" s="775"/>
      <c r="FH320" s="775"/>
      <c r="FI320" s="775"/>
      <c r="FJ320" s="775"/>
      <c r="FK320" s="775"/>
      <c r="FL320" s="775"/>
      <c r="FM320" s="775"/>
      <c r="FN320" s="775"/>
      <c r="FO320" s="775"/>
      <c r="FP320" s="775"/>
      <c r="FQ320" s="775"/>
      <c r="FR320" s="775"/>
      <c r="FS320" s="775"/>
      <c r="FT320" s="775"/>
      <c r="FU320" s="775"/>
      <c r="FV320" s="775"/>
      <c r="FW320" s="775"/>
      <c r="FX320" s="775"/>
      <c r="FY320" s="775"/>
      <c r="FZ320" s="775"/>
      <c r="GA320" s="775"/>
      <c r="GB320" s="775"/>
      <c r="GC320" s="775"/>
      <c r="GD320" s="775"/>
      <c r="GE320" s="775"/>
      <c r="GF320" s="775"/>
      <c r="GG320" s="775"/>
      <c r="GH320" s="775"/>
      <c r="GI320" s="775"/>
      <c r="GJ320" s="775"/>
      <c r="GK320" s="775"/>
      <c r="GL320" s="775"/>
      <c r="GM320" s="775"/>
      <c r="GN320" s="775"/>
      <c r="GO320" s="775"/>
      <c r="GP320" s="775"/>
      <c r="GQ320" s="775"/>
      <c r="GR320" s="775"/>
      <c r="GS320" s="775"/>
      <c r="GT320" s="775"/>
      <c r="GU320" s="775"/>
      <c r="GV320" s="775"/>
      <c r="GW320" s="775"/>
      <c r="GX320" s="775"/>
      <c r="GY320" s="775"/>
      <c r="GZ320" s="775"/>
    </row>
    <row r="321" spans="1:208" ht="42.75" x14ac:dyDescent="0.25">
      <c r="B321" s="4343" t="s">
        <v>580</v>
      </c>
      <c r="C321" s="34">
        <f>'1 уровень'!E2827</f>
        <v>479</v>
      </c>
      <c r="D321" s="34">
        <f>'1 уровень'!F2827</f>
        <v>0</v>
      </c>
      <c r="E321" s="34">
        <f>'1 уровень'!G2827</f>
        <v>287.39999999999998</v>
      </c>
      <c r="F321" s="34">
        <f>'1 уровень'!H2827</f>
        <v>8</v>
      </c>
      <c r="G321" s="780">
        <f>'1 уровень'!I2827</f>
        <v>2.7835768963117609</v>
      </c>
      <c r="H321" s="3741">
        <f>'1 уровень'!J2827</f>
        <v>0</v>
      </c>
      <c r="I321" s="794">
        <f>'1 уровень'!K2827</f>
        <v>0</v>
      </c>
      <c r="J321" s="794">
        <f>'1 уровень'!L2827</f>
        <v>0</v>
      </c>
      <c r="K321" s="789">
        <f>'1 уровень'!M2827</f>
        <v>0</v>
      </c>
      <c r="L321" s="789">
        <f>'1 уровень'!N2827</f>
        <v>0</v>
      </c>
      <c r="M321" s="789">
        <f>'1 уровень'!O2827</f>
        <v>0</v>
      </c>
      <c r="N321" s="789">
        <f>'1 уровень'!P2827</f>
        <v>0</v>
      </c>
      <c r="O321" s="789">
        <f>'1 уровень'!Q2827</f>
        <v>0</v>
      </c>
      <c r="P321" s="789">
        <f>'1 уровень'!R2827</f>
        <v>0</v>
      </c>
      <c r="Q321" s="789">
        <f>'1 уровень'!S2827</f>
        <v>0</v>
      </c>
      <c r="R321" s="788">
        <f>'1 уровень'!T2827</f>
        <v>0</v>
      </c>
      <c r="S321" s="788">
        <f>'1 уровень'!U2827</f>
        <v>0</v>
      </c>
      <c r="T321" s="788">
        <f>'1 уровень'!V2827</f>
        <v>0</v>
      </c>
      <c r="U321" s="788">
        <f>'1 уровень'!W2827</f>
        <v>0</v>
      </c>
      <c r="V321" s="788">
        <f>'1 уровень'!X2827</f>
        <v>0</v>
      </c>
      <c r="W321" s="788">
        <f>'1 уровень'!Y2827</f>
        <v>0</v>
      </c>
      <c r="X321" s="788">
        <f>'1 уровень'!Z2827</f>
        <v>0</v>
      </c>
      <c r="Y321" s="788">
        <f>'1 уровень'!AA2827</f>
        <v>0</v>
      </c>
      <c r="Z321" s="788">
        <f>'1 уровень'!AB2827</f>
        <v>486.85559999999998</v>
      </c>
      <c r="AA321" s="788">
        <f>'1 уровень'!AC2827</f>
        <v>486.85559999999998</v>
      </c>
      <c r="AB321" s="788">
        <f>'1 уровень'!AD2827</f>
        <v>486.85559999999998</v>
      </c>
      <c r="AC321" s="788">
        <f>'1 уровень'!AE2827</f>
        <v>292.11335999999994</v>
      </c>
      <c r="AD321" s="788">
        <f>'1 уровень'!AF2827</f>
        <v>13.496</v>
      </c>
      <c r="AE321" s="3194">
        <f>'1 уровень'!AG2827</f>
        <v>0</v>
      </c>
      <c r="AF321" s="788">
        <f>'1 уровень'!AH2827</f>
        <v>0</v>
      </c>
      <c r="AG321" s="788">
        <f>'1 уровень'!AI2827</f>
        <v>-278.61735999999996</v>
      </c>
      <c r="AH321" s="788">
        <f>'1 уровень'!AJ2827</f>
        <v>0</v>
      </c>
      <c r="AI321" s="788">
        <f>'1 уровень'!AK2827</f>
        <v>0</v>
      </c>
      <c r="AJ321" s="2097">
        <f>'1 уровень'!AL2827</f>
        <v>13.496</v>
      </c>
      <c r="AK321" s="3770"/>
      <c r="AL321" s="788"/>
      <c r="AM321" s="788"/>
      <c r="AN321" s="4237"/>
      <c r="AO321" s="4244"/>
      <c r="AP321" s="1339"/>
      <c r="AQ321" s="3813"/>
      <c r="AR321" s="775"/>
      <c r="AS321" s="775"/>
      <c r="AT321" s="775"/>
      <c r="AU321" s="775"/>
      <c r="AV321" s="775"/>
      <c r="AW321" s="775"/>
      <c r="AX321" s="775"/>
      <c r="AY321" s="775"/>
      <c r="AZ321" s="775"/>
      <c r="BA321" s="775"/>
      <c r="BB321" s="775"/>
      <c r="BC321" s="775"/>
      <c r="BD321" s="775"/>
      <c r="BE321" s="775"/>
      <c r="BF321" s="775"/>
      <c r="BG321" s="775"/>
      <c r="BH321" s="775"/>
      <c r="BI321" s="775"/>
      <c r="BJ321" s="775"/>
      <c r="BK321" s="775"/>
      <c r="BL321" s="775"/>
      <c r="BM321" s="775"/>
      <c r="BN321" s="775"/>
      <c r="BO321" s="775"/>
      <c r="BP321" s="775"/>
      <c r="BQ321" s="775"/>
      <c r="BR321" s="775"/>
      <c r="BS321" s="775"/>
      <c r="BT321" s="775"/>
      <c r="BU321" s="775"/>
      <c r="BV321" s="775"/>
      <c r="BW321" s="775"/>
      <c r="BX321" s="775"/>
      <c r="BY321" s="775"/>
      <c r="BZ321" s="775"/>
      <c r="CA321" s="775"/>
      <c r="CB321" s="775"/>
      <c r="CC321" s="775"/>
      <c r="CD321" s="775"/>
      <c r="CE321" s="775"/>
      <c r="CF321" s="775"/>
      <c r="CG321" s="775"/>
      <c r="CH321" s="775"/>
      <c r="CI321" s="775"/>
      <c r="CJ321" s="775"/>
      <c r="CK321" s="775"/>
      <c r="CL321" s="775"/>
      <c r="CM321" s="775"/>
      <c r="CN321" s="775"/>
      <c r="CO321" s="775"/>
      <c r="CP321" s="775"/>
      <c r="CQ321" s="775"/>
      <c r="CR321" s="775"/>
      <c r="CS321" s="775"/>
      <c r="CT321" s="775"/>
      <c r="CU321" s="775"/>
      <c r="CV321" s="775"/>
      <c r="CW321" s="775"/>
      <c r="CX321" s="775"/>
      <c r="CY321" s="775"/>
      <c r="CZ321" s="775"/>
      <c r="DA321" s="775"/>
      <c r="DB321" s="775"/>
      <c r="DC321" s="775"/>
      <c r="DD321" s="775"/>
      <c r="DE321" s="775"/>
      <c r="DF321" s="775"/>
      <c r="DG321" s="775"/>
      <c r="DH321" s="775"/>
      <c r="DI321" s="775"/>
      <c r="DJ321" s="775"/>
      <c r="DK321" s="775"/>
      <c r="DL321" s="775"/>
      <c r="DM321" s="775"/>
      <c r="DN321" s="775"/>
      <c r="DO321" s="775"/>
      <c r="DP321" s="775"/>
      <c r="DQ321" s="775"/>
      <c r="DR321" s="775"/>
      <c r="DS321" s="775"/>
      <c r="DT321" s="775"/>
      <c r="DU321" s="775"/>
      <c r="DV321" s="775"/>
      <c r="DW321" s="775"/>
      <c r="DX321" s="775"/>
      <c r="DY321" s="775"/>
      <c r="DZ321" s="775"/>
      <c r="EA321" s="775"/>
      <c r="EB321" s="775"/>
      <c r="EC321" s="775"/>
      <c r="ED321" s="775"/>
      <c r="EE321" s="775"/>
      <c r="EF321" s="775"/>
      <c r="EG321" s="775"/>
      <c r="EH321" s="775"/>
      <c r="EI321" s="775"/>
      <c r="EJ321" s="775"/>
      <c r="EK321" s="775"/>
      <c r="EL321" s="775"/>
      <c r="EM321" s="775"/>
      <c r="EN321" s="775"/>
      <c r="EO321" s="775"/>
      <c r="EP321" s="775"/>
      <c r="EQ321" s="775"/>
      <c r="ER321" s="775"/>
      <c r="ES321" s="775"/>
      <c r="ET321" s="775"/>
      <c r="EU321" s="775"/>
      <c r="EV321" s="775"/>
      <c r="EW321" s="775"/>
      <c r="EX321" s="775"/>
      <c r="EY321" s="775"/>
      <c r="EZ321" s="775"/>
      <c r="FA321" s="775"/>
      <c r="FB321" s="775"/>
      <c r="FC321" s="775"/>
      <c r="FD321" s="775"/>
      <c r="FE321" s="775"/>
      <c r="FF321" s="775"/>
      <c r="FG321" s="775"/>
      <c r="FH321" s="775"/>
      <c r="FI321" s="775"/>
      <c r="FJ321" s="775"/>
      <c r="FK321" s="775"/>
      <c r="FL321" s="775"/>
      <c r="FM321" s="775"/>
      <c r="FN321" s="775"/>
      <c r="FO321" s="775"/>
      <c r="FP321" s="775"/>
      <c r="FQ321" s="775"/>
      <c r="FR321" s="775"/>
      <c r="FS321" s="775"/>
      <c r="FT321" s="775"/>
      <c r="FU321" s="775"/>
      <c r="FV321" s="775"/>
      <c r="FW321" s="775"/>
      <c r="FX321" s="775"/>
      <c r="FY321" s="775"/>
      <c r="FZ321" s="775"/>
      <c r="GA321" s="775"/>
      <c r="GB321" s="775"/>
      <c r="GC321" s="775"/>
      <c r="GD321" s="775"/>
      <c r="GE321" s="775"/>
      <c r="GF321" s="775"/>
      <c r="GG321" s="775"/>
      <c r="GH321" s="775"/>
      <c r="GI321" s="775"/>
      <c r="GJ321" s="775"/>
      <c r="GK321" s="775"/>
      <c r="GL321" s="775"/>
      <c r="GM321" s="775"/>
      <c r="GN321" s="775"/>
      <c r="GO321" s="775"/>
      <c r="GP321" s="775"/>
      <c r="GQ321" s="775"/>
      <c r="GR321" s="775"/>
      <c r="GS321" s="775"/>
      <c r="GT321" s="775"/>
      <c r="GU321" s="775"/>
      <c r="GV321" s="775"/>
      <c r="GW321" s="775"/>
      <c r="GX321" s="775"/>
      <c r="GY321" s="775"/>
      <c r="GZ321" s="775"/>
    </row>
    <row r="322" spans="1:208" x14ac:dyDescent="0.25">
      <c r="B322" s="2561" t="s">
        <v>581</v>
      </c>
      <c r="C322" s="34">
        <f>'1 уровень'!E2828</f>
        <v>479</v>
      </c>
      <c r="D322" s="34">
        <f>'1 уровень'!F2828</f>
        <v>0</v>
      </c>
      <c r="E322" s="34">
        <f>'1 уровень'!G2828</f>
        <v>287.39999999999998</v>
      </c>
      <c r="F322" s="34">
        <f>'1 уровень'!H2828</f>
        <v>8</v>
      </c>
      <c r="G322" s="780">
        <f>'1 уровень'!I2828</f>
        <v>2.7835768963117609</v>
      </c>
      <c r="H322" s="3741">
        <f>'1 уровень'!J2828</f>
        <v>0</v>
      </c>
      <c r="I322" s="794">
        <f>'1 уровень'!K2828</f>
        <v>0</v>
      </c>
      <c r="J322" s="794">
        <f>'1 уровень'!L2828</f>
        <v>0</v>
      </c>
      <c r="K322" s="789">
        <f>'1 уровень'!M2828</f>
        <v>0</v>
      </c>
      <c r="L322" s="789">
        <f>'1 уровень'!N2828</f>
        <v>0</v>
      </c>
      <c r="M322" s="789">
        <f>'1 уровень'!O2828</f>
        <v>0</v>
      </c>
      <c r="N322" s="789">
        <f>'1 уровень'!P2828</f>
        <v>0</v>
      </c>
      <c r="O322" s="789">
        <f>'1 уровень'!Q2828</f>
        <v>0</v>
      </c>
      <c r="P322" s="789">
        <f>'1 уровень'!R2828</f>
        <v>0</v>
      </c>
      <c r="Q322" s="789">
        <f>'1 уровень'!S2828</f>
        <v>0</v>
      </c>
      <c r="R322" s="788">
        <f>'1 уровень'!T2828</f>
        <v>0</v>
      </c>
      <c r="S322" s="788">
        <f>'1 уровень'!U2828</f>
        <v>0</v>
      </c>
      <c r="T322" s="788">
        <f>'1 уровень'!V2828</f>
        <v>0</v>
      </c>
      <c r="U322" s="788">
        <f>'1 уровень'!W2828</f>
        <v>0</v>
      </c>
      <c r="V322" s="788">
        <f>'1 уровень'!X2828</f>
        <v>0</v>
      </c>
      <c r="W322" s="788">
        <f>'1 уровень'!Y2828</f>
        <v>0</v>
      </c>
      <c r="X322" s="788">
        <f>'1 уровень'!Z2828</f>
        <v>0</v>
      </c>
      <c r="Y322" s="788">
        <f>'1 уровень'!AA2828</f>
        <v>0</v>
      </c>
      <c r="Z322" s="788">
        <f>'1 уровень'!AB2828</f>
        <v>0</v>
      </c>
      <c r="AA322" s="788">
        <f>'1 уровень'!AC2828</f>
        <v>0</v>
      </c>
      <c r="AB322" s="788">
        <f>'1 уровень'!AD2828</f>
        <v>0</v>
      </c>
      <c r="AC322" s="788">
        <f>'1 уровень'!AE2828</f>
        <v>0</v>
      </c>
      <c r="AD322" s="788">
        <f>'1 уровень'!AF2828</f>
        <v>0</v>
      </c>
      <c r="AE322" s="3194">
        <f>'1 уровень'!AG2828</f>
        <v>0</v>
      </c>
      <c r="AF322" s="788">
        <f>'1 уровень'!AH2828</f>
        <v>0</v>
      </c>
      <c r="AG322" s="788">
        <f>'1 уровень'!AI2828</f>
        <v>0</v>
      </c>
      <c r="AH322" s="788">
        <f>'1 уровень'!AJ2828</f>
        <v>0</v>
      </c>
      <c r="AI322" s="788">
        <f>'1 уровень'!AK2828</f>
        <v>0</v>
      </c>
      <c r="AJ322" s="2097">
        <f>'1 уровень'!AL2828</f>
        <v>0</v>
      </c>
      <c r="AK322" s="3770"/>
      <c r="AL322" s="788"/>
      <c r="AM322" s="788"/>
      <c r="AN322" s="4237"/>
      <c r="AO322" s="4244"/>
      <c r="AP322" s="1339"/>
      <c r="AQ322" s="3813"/>
      <c r="AR322" s="775"/>
      <c r="AS322" s="775"/>
      <c r="AT322" s="775"/>
      <c r="AU322" s="775"/>
      <c r="AV322" s="775"/>
      <c r="AW322" s="775"/>
      <c r="AX322" s="775"/>
      <c r="AY322" s="775"/>
      <c r="AZ322" s="775"/>
      <c r="BA322" s="775"/>
      <c r="BB322" s="775"/>
      <c r="BC322" s="775"/>
      <c r="BD322" s="775"/>
      <c r="BE322" s="775"/>
      <c r="BF322" s="775"/>
      <c r="BG322" s="775"/>
      <c r="BH322" s="775"/>
      <c r="BI322" s="775"/>
      <c r="BJ322" s="775"/>
      <c r="BK322" s="775"/>
      <c r="BL322" s="775"/>
      <c r="BM322" s="775"/>
      <c r="BN322" s="775"/>
      <c r="BO322" s="775"/>
      <c r="BP322" s="775"/>
      <c r="BQ322" s="775"/>
      <c r="BR322" s="775"/>
      <c r="BS322" s="775"/>
      <c r="BT322" s="775"/>
      <c r="BU322" s="775"/>
      <c r="BV322" s="775"/>
      <c r="BW322" s="775"/>
      <c r="BX322" s="775"/>
      <c r="BY322" s="775"/>
      <c r="BZ322" s="775"/>
      <c r="CA322" s="775"/>
      <c r="CB322" s="775"/>
      <c r="CC322" s="775"/>
      <c r="CD322" s="775"/>
      <c r="CE322" s="775"/>
      <c r="CF322" s="775"/>
      <c r="CG322" s="775"/>
      <c r="CH322" s="775"/>
      <c r="CI322" s="775"/>
      <c r="CJ322" s="775"/>
      <c r="CK322" s="775"/>
      <c r="CL322" s="775"/>
      <c r="CM322" s="775"/>
      <c r="CN322" s="775"/>
      <c r="CO322" s="775"/>
      <c r="CP322" s="775"/>
      <c r="CQ322" s="775"/>
      <c r="CR322" s="775"/>
      <c r="CS322" s="775"/>
      <c r="CT322" s="775"/>
      <c r="CU322" s="775"/>
      <c r="CV322" s="775"/>
      <c r="CW322" s="775"/>
      <c r="CX322" s="775"/>
      <c r="CY322" s="775"/>
      <c r="CZ322" s="775"/>
      <c r="DA322" s="775"/>
      <c r="DB322" s="775"/>
      <c r="DC322" s="775"/>
      <c r="DD322" s="775"/>
      <c r="DE322" s="775"/>
      <c r="DF322" s="775"/>
      <c r="DG322" s="775"/>
      <c r="DH322" s="775"/>
      <c r="DI322" s="775"/>
      <c r="DJ322" s="775"/>
      <c r="DK322" s="775"/>
      <c r="DL322" s="775"/>
      <c r="DM322" s="775"/>
      <c r="DN322" s="775"/>
      <c r="DO322" s="775"/>
      <c r="DP322" s="775"/>
      <c r="DQ322" s="775"/>
      <c r="DR322" s="775"/>
      <c r="DS322" s="775"/>
      <c r="DT322" s="775"/>
      <c r="DU322" s="775"/>
      <c r="DV322" s="775"/>
      <c r="DW322" s="775"/>
      <c r="DX322" s="775"/>
      <c r="DY322" s="775"/>
      <c r="DZ322" s="775"/>
      <c r="EA322" s="775"/>
      <c r="EB322" s="775"/>
      <c r="EC322" s="775"/>
      <c r="ED322" s="775"/>
      <c r="EE322" s="775"/>
      <c r="EF322" s="775"/>
      <c r="EG322" s="775"/>
      <c r="EH322" s="775"/>
      <c r="EI322" s="775"/>
      <c r="EJ322" s="775"/>
      <c r="EK322" s="775"/>
      <c r="EL322" s="775"/>
      <c r="EM322" s="775"/>
      <c r="EN322" s="775"/>
      <c r="EO322" s="775"/>
      <c r="EP322" s="775"/>
      <c r="EQ322" s="775"/>
      <c r="ER322" s="775"/>
      <c r="ES322" s="775"/>
      <c r="ET322" s="775"/>
      <c r="EU322" s="775"/>
      <c r="EV322" s="775"/>
      <c r="EW322" s="775"/>
      <c r="EX322" s="775"/>
      <c r="EY322" s="775"/>
      <c r="EZ322" s="775"/>
      <c r="FA322" s="775"/>
      <c r="FB322" s="775"/>
      <c r="FC322" s="775"/>
      <c r="FD322" s="775"/>
      <c r="FE322" s="775"/>
      <c r="FF322" s="775"/>
      <c r="FG322" s="775"/>
      <c r="FH322" s="775"/>
      <c r="FI322" s="775"/>
      <c r="FJ322" s="775"/>
      <c r="FK322" s="775"/>
      <c r="FL322" s="775"/>
      <c r="FM322" s="775"/>
      <c r="FN322" s="775"/>
      <c r="FO322" s="775"/>
      <c r="FP322" s="775"/>
      <c r="FQ322" s="775"/>
      <c r="FR322" s="775"/>
      <c r="FS322" s="775"/>
      <c r="FT322" s="775"/>
      <c r="FU322" s="775"/>
      <c r="FV322" s="775"/>
      <c r="FW322" s="775"/>
      <c r="FX322" s="775"/>
      <c r="FY322" s="775"/>
      <c r="FZ322" s="775"/>
      <c r="GA322" s="775"/>
      <c r="GB322" s="775"/>
      <c r="GC322" s="775"/>
      <c r="GD322" s="775"/>
      <c r="GE322" s="775"/>
      <c r="GF322" s="775"/>
      <c r="GG322" s="775"/>
      <c r="GH322" s="775"/>
      <c r="GI322" s="775"/>
      <c r="GJ322" s="775"/>
      <c r="GK322" s="775"/>
      <c r="GL322" s="775"/>
      <c r="GM322" s="775"/>
      <c r="GN322" s="775"/>
      <c r="GO322" s="775"/>
      <c r="GP322" s="775"/>
      <c r="GQ322" s="775"/>
      <c r="GR322" s="775"/>
      <c r="GS322" s="775"/>
      <c r="GT322" s="775"/>
      <c r="GU322" s="775"/>
      <c r="GV322" s="775"/>
      <c r="GW322" s="775"/>
      <c r="GX322" s="775"/>
      <c r="GY322" s="775"/>
      <c r="GZ322" s="775"/>
    </row>
    <row r="323" spans="1:208" ht="42.75" x14ac:dyDescent="0.25">
      <c r="B323" s="4343" t="s">
        <v>582</v>
      </c>
      <c r="C323" s="34">
        <f>'1 уровень'!E2829</f>
        <v>0</v>
      </c>
      <c r="D323" s="34">
        <f>'1 уровень'!F2829</f>
        <v>0</v>
      </c>
      <c r="E323" s="34">
        <f>'1 уровень'!G2829</f>
        <v>0</v>
      </c>
      <c r="F323" s="34">
        <f>'1 уровень'!H2829</f>
        <v>0</v>
      </c>
      <c r="G323" s="780">
        <f>'1 уровень'!I2829</f>
        <v>0</v>
      </c>
      <c r="H323" s="3741">
        <f>'1 уровень'!J2829</f>
        <v>0</v>
      </c>
      <c r="I323" s="794">
        <f>'1 уровень'!K2829</f>
        <v>0</v>
      </c>
      <c r="J323" s="794">
        <f>'1 уровень'!L2829</f>
        <v>0</v>
      </c>
      <c r="K323" s="789">
        <f>'1 уровень'!M2829</f>
        <v>0</v>
      </c>
      <c r="L323" s="789">
        <f>'1 уровень'!N2829</f>
        <v>0</v>
      </c>
      <c r="M323" s="789">
        <f>'1 уровень'!O2829</f>
        <v>0</v>
      </c>
      <c r="N323" s="789">
        <f>'1 уровень'!P2829</f>
        <v>0</v>
      </c>
      <c r="O323" s="789">
        <f>'1 уровень'!Q2829</f>
        <v>0</v>
      </c>
      <c r="P323" s="789">
        <f>'1 уровень'!R2829</f>
        <v>0</v>
      </c>
      <c r="Q323" s="789">
        <f>'1 уровень'!S2829</f>
        <v>0</v>
      </c>
      <c r="R323" s="788">
        <f>'1 уровень'!T2829</f>
        <v>0</v>
      </c>
      <c r="S323" s="788">
        <f>'1 уровень'!U2829</f>
        <v>0</v>
      </c>
      <c r="T323" s="788">
        <f>'1 уровень'!V2829</f>
        <v>0</v>
      </c>
      <c r="U323" s="788">
        <f>'1 уровень'!W2829</f>
        <v>0</v>
      </c>
      <c r="V323" s="788">
        <f>'1 уровень'!X2829</f>
        <v>0</v>
      </c>
      <c r="W323" s="788">
        <f>'1 уровень'!Y2829</f>
        <v>0</v>
      </c>
      <c r="X323" s="788">
        <f>'1 уровень'!Z2829</f>
        <v>0</v>
      </c>
      <c r="Y323" s="788">
        <f>'1 уровень'!AA2829</f>
        <v>0</v>
      </c>
      <c r="Z323" s="788">
        <f>'1 уровень'!AB2829</f>
        <v>0</v>
      </c>
      <c r="AA323" s="788">
        <f>'1 уровень'!AC2829</f>
        <v>0</v>
      </c>
      <c r="AB323" s="788">
        <f>'1 уровень'!AD2829</f>
        <v>0</v>
      </c>
      <c r="AC323" s="788">
        <f>'1 уровень'!AE2829</f>
        <v>0</v>
      </c>
      <c r="AD323" s="788">
        <f>'1 уровень'!AF2829</f>
        <v>0</v>
      </c>
      <c r="AE323" s="3194">
        <f>'1 уровень'!AG2829</f>
        <v>0</v>
      </c>
      <c r="AF323" s="788">
        <f>'1 уровень'!AH2829</f>
        <v>0</v>
      </c>
      <c r="AG323" s="788">
        <f>'1 уровень'!AI2829</f>
        <v>0</v>
      </c>
      <c r="AH323" s="788">
        <f>'1 уровень'!AJ2829</f>
        <v>0</v>
      </c>
      <c r="AI323" s="788">
        <f>'1 уровень'!AK2829</f>
        <v>0</v>
      </c>
      <c r="AJ323" s="2097">
        <f>'1 уровень'!AL2829</f>
        <v>0</v>
      </c>
      <c r="AK323" s="3770"/>
      <c r="AL323" s="788"/>
      <c r="AM323" s="788"/>
      <c r="AN323" s="4237"/>
      <c r="AO323" s="4244"/>
      <c r="AP323" s="1339"/>
      <c r="AQ323" s="3813"/>
      <c r="AR323" s="775"/>
      <c r="AS323" s="775"/>
      <c r="AT323" s="775"/>
      <c r="AU323" s="775"/>
      <c r="AV323" s="775"/>
      <c r="AW323" s="775"/>
      <c r="AX323" s="775"/>
      <c r="AY323" s="775"/>
      <c r="AZ323" s="775"/>
      <c r="BA323" s="775"/>
      <c r="BB323" s="775"/>
      <c r="BC323" s="775"/>
      <c r="BD323" s="775"/>
      <c r="BE323" s="775"/>
      <c r="BF323" s="775"/>
      <c r="BG323" s="775"/>
      <c r="BH323" s="775"/>
      <c r="BI323" s="775"/>
      <c r="BJ323" s="775"/>
      <c r="BK323" s="775"/>
      <c r="BL323" s="775"/>
      <c r="BM323" s="775"/>
      <c r="BN323" s="775"/>
      <c r="BO323" s="775"/>
      <c r="BP323" s="775"/>
      <c r="BQ323" s="775"/>
      <c r="BR323" s="775"/>
      <c r="BS323" s="775"/>
      <c r="BT323" s="775"/>
      <c r="BU323" s="775"/>
      <c r="BV323" s="775"/>
      <c r="BW323" s="775"/>
      <c r="BX323" s="775"/>
      <c r="BY323" s="775"/>
      <c r="BZ323" s="775"/>
      <c r="CA323" s="775"/>
      <c r="CB323" s="775"/>
      <c r="CC323" s="775"/>
      <c r="CD323" s="775"/>
      <c r="CE323" s="775"/>
      <c r="CF323" s="775"/>
      <c r="CG323" s="775"/>
      <c r="CH323" s="775"/>
      <c r="CI323" s="775"/>
      <c r="CJ323" s="775"/>
      <c r="CK323" s="775"/>
      <c r="CL323" s="775"/>
      <c r="CM323" s="775"/>
      <c r="CN323" s="775"/>
      <c r="CO323" s="775"/>
      <c r="CP323" s="775"/>
      <c r="CQ323" s="775"/>
      <c r="CR323" s="775"/>
      <c r="CS323" s="775"/>
      <c r="CT323" s="775"/>
      <c r="CU323" s="775"/>
      <c r="CV323" s="775"/>
      <c r="CW323" s="775"/>
      <c r="CX323" s="775"/>
      <c r="CY323" s="775"/>
      <c r="CZ323" s="775"/>
      <c r="DA323" s="775"/>
      <c r="DB323" s="775"/>
      <c r="DC323" s="775"/>
      <c r="DD323" s="775"/>
      <c r="DE323" s="775"/>
      <c r="DF323" s="775"/>
      <c r="DG323" s="775"/>
      <c r="DH323" s="775"/>
      <c r="DI323" s="775"/>
      <c r="DJ323" s="775"/>
      <c r="DK323" s="775"/>
      <c r="DL323" s="775"/>
      <c r="DM323" s="775"/>
      <c r="DN323" s="775"/>
      <c r="DO323" s="775"/>
      <c r="DP323" s="775"/>
      <c r="DQ323" s="775"/>
      <c r="DR323" s="775"/>
      <c r="DS323" s="775"/>
      <c r="DT323" s="775"/>
      <c r="DU323" s="775"/>
      <c r="DV323" s="775"/>
      <c r="DW323" s="775"/>
      <c r="DX323" s="775"/>
      <c r="DY323" s="775"/>
      <c r="DZ323" s="775"/>
      <c r="EA323" s="775"/>
      <c r="EB323" s="775"/>
      <c r="EC323" s="775"/>
      <c r="ED323" s="775"/>
      <c r="EE323" s="775"/>
      <c r="EF323" s="775"/>
      <c r="EG323" s="775"/>
      <c r="EH323" s="775"/>
      <c r="EI323" s="775"/>
      <c r="EJ323" s="775"/>
      <c r="EK323" s="775"/>
      <c r="EL323" s="775"/>
      <c r="EM323" s="775"/>
      <c r="EN323" s="775"/>
      <c r="EO323" s="775"/>
      <c r="EP323" s="775"/>
      <c r="EQ323" s="775"/>
      <c r="ER323" s="775"/>
      <c r="ES323" s="775"/>
      <c r="ET323" s="775"/>
      <c r="EU323" s="775"/>
      <c r="EV323" s="775"/>
      <c r="EW323" s="775"/>
      <c r="EX323" s="775"/>
      <c r="EY323" s="775"/>
      <c r="EZ323" s="775"/>
      <c r="FA323" s="775"/>
      <c r="FB323" s="775"/>
      <c r="FC323" s="775"/>
      <c r="FD323" s="775"/>
      <c r="FE323" s="775"/>
      <c r="FF323" s="775"/>
      <c r="FG323" s="775"/>
      <c r="FH323" s="775"/>
      <c r="FI323" s="775"/>
      <c r="FJ323" s="775"/>
      <c r="FK323" s="775"/>
      <c r="FL323" s="775"/>
      <c r="FM323" s="775"/>
      <c r="FN323" s="775"/>
      <c r="FO323" s="775"/>
      <c r="FP323" s="775"/>
      <c r="FQ323" s="775"/>
      <c r="FR323" s="775"/>
      <c r="FS323" s="775"/>
      <c r="FT323" s="775"/>
      <c r="FU323" s="775"/>
      <c r="FV323" s="775"/>
      <c r="FW323" s="775"/>
      <c r="FX323" s="775"/>
      <c r="FY323" s="775"/>
      <c r="FZ323" s="775"/>
      <c r="GA323" s="775"/>
      <c r="GB323" s="775"/>
      <c r="GC323" s="775"/>
      <c r="GD323" s="775"/>
      <c r="GE323" s="775"/>
      <c r="GF323" s="775"/>
      <c r="GG323" s="775"/>
      <c r="GH323" s="775"/>
      <c r="GI323" s="775"/>
      <c r="GJ323" s="775"/>
      <c r="GK323" s="775"/>
      <c r="GL323" s="775"/>
      <c r="GM323" s="775"/>
      <c r="GN323" s="775"/>
      <c r="GO323" s="775"/>
      <c r="GP323" s="775"/>
      <c r="GQ323" s="775"/>
      <c r="GR323" s="775"/>
      <c r="GS323" s="775"/>
      <c r="GT323" s="775"/>
      <c r="GU323" s="775"/>
      <c r="GV323" s="775"/>
      <c r="GW323" s="775"/>
      <c r="GX323" s="775"/>
      <c r="GY323" s="775"/>
      <c r="GZ323" s="775"/>
    </row>
    <row r="324" spans="1:208" ht="29.25" x14ac:dyDescent="0.25">
      <c r="A324" s="24">
        <v>1</v>
      </c>
      <c r="B324" s="1771" t="s">
        <v>384</v>
      </c>
      <c r="C324" s="34">
        <f>'1 уровень'!E2830</f>
        <v>0</v>
      </c>
      <c r="D324" s="34">
        <f>'1 уровень'!F2830</f>
        <v>0</v>
      </c>
      <c r="E324" s="34">
        <f>'1 уровень'!G2830</f>
        <v>0</v>
      </c>
      <c r="F324" s="34">
        <f>'1 уровень'!H2830</f>
        <v>0</v>
      </c>
      <c r="G324" s="780">
        <f>'1 уровень'!I2830</f>
        <v>0</v>
      </c>
      <c r="H324" s="3741">
        <f>'1 уровень'!J2830</f>
        <v>0</v>
      </c>
      <c r="I324" s="794">
        <f>'1 уровень'!K2830</f>
        <v>0</v>
      </c>
      <c r="J324" s="794">
        <f>'1 уровень'!L2830</f>
        <v>0</v>
      </c>
      <c r="K324" s="789">
        <f>'1 уровень'!M2830</f>
        <v>0</v>
      </c>
      <c r="L324" s="789"/>
      <c r="M324" s="789">
        <f>'1 уровень'!O2830</f>
        <v>0</v>
      </c>
      <c r="N324" s="789">
        <f>'1 уровень'!P2830</f>
        <v>0</v>
      </c>
      <c r="O324" s="789">
        <f>'1 уровень'!Q2830</f>
        <v>0</v>
      </c>
      <c r="P324" s="789">
        <f>'1 уровень'!R2830</f>
        <v>0</v>
      </c>
      <c r="Q324" s="789">
        <f>'1 уровень'!S2830</f>
        <v>0</v>
      </c>
      <c r="R324" s="788">
        <f>'1 уровень'!T2830</f>
        <v>0</v>
      </c>
      <c r="S324" s="788">
        <f>'1 уровень'!U2830</f>
        <v>0</v>
      </c>
      <c r="T324" s="788">
        <f>'1 уровень'!V2830</f>
        <v>0</v>
      </c>
      <c r="U324" s="788">
        <f>'1 уровень'!W2830</f>
        <v>0</v>
      </c>
      <c r="V324" s="788">
        <f>'1 уровень'!X2830</f>
        <v>0</v>
      </c>
      <c r="W324" s="788">
        <f>'1 уровень'!Y2830</f>
        <v>0</v>
      </c>
      <c r="X324" s="788">
        <f>'1 уровень'!Z2830</f>
        <v>0</v>
      </c>
      <c r="Y324" s="788">
        <f>'1 уровень'!AA2830</f>
        <v>0</v>
      </c>
      <c r="Z324" s="788">
        <f>'1 уровень'!AB2830</f>
        <v>0</v>
      </c>
      <c r="AA324" s="788">
        <f>'1 уровень'!AC2830</f>
        <v>0</v>
      </c>
      <c r="AB324" s="788">
        <f>'1 уровень'!AD2830</f>
        <v>0</v>
      </c>
      <c r="AC324" s="788">
        <f>'1 уровень'!AE2830</f>
        <v>0</v>
      </c>
      <c r="AD324" s="788">
        <f>'1 уровень'!AF2830</f>
        <v>0</v>
      </c>
      <c r="AE324" s="3194">
        <f>'1 уровень'!AG2830</f>
        <v>0</v>
      </c>
      <c r="AF324" s="788">
        <f>'1 уровень'!AH2830</f>
        <v>0</v>
      </c>
      <c r="AG324" s="788">
        <f>'1 уровень'!AI2830</f>
        <v>0</v>
      </c>
      <c r="AH324" s="788">
        <f>'1 уровень'!AJ2830</f>
        <v>0</v>
      </c>
      <c r="AI324" s="788">
        <f>'1 уровень'!AK2830</f>
        <v>0</v>
      </c>
      <c r="AJ324" s="2097">
        <f>'1 уровень'!AL2830</f>
        <v>0</v>
      </c>
      <c r="AK324" s="3770">
        <f>'1 уровень'!AM2830</f>
        <v>0</v>
      </c>
      <c r="AL324" s="788"/>
      <c r="AM324" s="788"/>
      <c r="AN324" s="4237">
        <f>'1 уровень'!AN2831</f>
        <v>0</v>
      </c>
      <c r="AO324" s="4244">
        <f>'1 уровень'!AO2831</f>
        <v>0</v>
      </c>
      <c r="AP324" s="1339">
        <f t="shared" si="28"/>
        <v>0</v>
      </c>
      <c r="AQ324" s="3813" t="e">
        <f t="shared" si="39"/>
        <v>#DIV/0!</v>
      </c>
      <c r="AR324" s="775"/>
      <c r="AS324" s="775"/>
      <c r="AT324" s="775"/>
      <c r="AU324" s="775"/>
      <c r="AV324" s="775"/>
      <c r="AW324" s="775"/>
      <c r="AX324" s="775"/>
      <c r="AY324" s="775"/>
      <c r="AZ324" s="775"/>
      <c r="BA324" s="775"/>
      <c r="BB324" s="775"/>
      <c r="BC324" s="775"/>
      <c r="BD324" s="775"/>
      <c r="BE324" s="775"/>
      <c r="BF324" s="775"/>
      <c r="BG324" s="775"/>
      <c r="BH324" s="775"/>
      <c r="BI324" s="775"/>
      <c r="BJ324" s="775"/>
      <c r="BK324" s="775"/>
      <c r="BL324" s="775"/>
      <c r="BM324" s="775"/>
      <c r="BN324" s="775"/>
      <c r="BO324" s="775"/>
      <c r="BP324" s="775"/>
      <c r="BQ324" s="775"/>
      <c r="BR324" s="775"/>
      <c r="BS324" s="775"/>
      <c r="BT324" s="775"/>
      <c r="BU324" s="775"/>
      <c r="BV324" s="775"/>
      <c r="BW324" s="775"/>
      <c r="BX324" s="775"/>
      <c r="BY324" s="775"/>
      <c r="BZ324" s="775"/>
      <c r="CA324" s="775"/>
      <c r="CB324" s="775"/>
      <c r="CC324" s="775"/>
      <c r="CD324" s="775"/>
      <c r="CE324" s="775"/>
      <c r="CF324" s="775"/>
      <c r="CG324" s="775"/>
      <c r="CH324" s="775"/>
      <c r="CI324" s="775"/>
      <c r="CJ324" s="775"/>
      <c r="CK324" s="775"/>
      <c r="CL324" s="775"/>
      <c r="CM324" s="775"/>
      <c r="CN324" s="775"/>
      <c r="CO324" s="775"/>
      <c r="CP324" s="775"/>
      <c r="CQ324" s="775"/>
      <c r="CR324" s="775"/>
      <c r="CS324" s="775"/>
      <c r="CT324" s="775"/>
      <c r="CU324" s="775"/>
      <c r="CV324" s="775"/>
      <c r="CW324" s="775"/>
      <c r="CX324" s="775"/>
      <c r="CY324" s="775"/>
      <c r="CZ324" s="775"/>
      <c r="DA324" s="775"/>
      <c r="DB324" s="775"/>
      <c r="DC324" s="775"/>
      <c r="DD324" s="775"/>
      <c r="DE324" s="775"/>
      <c r="DF324" s="775"/>
      <c r="DG324" s="775"/>
      <c r="DH324" s="775"/>
      <c r="DI324" s="775"/>
      <c r="DJ324" s="775"/>
      <c r="DK324" s="775"/>
      <c r="DL324" s="775"/>
      <c r="DM324" s="775"/>
      <c r="DN324" s="775"/>
      <c r="DO324" s="775"/>
      <c r="DP324" s="775"/>
      <c r="DQ324" s="775"/>
      <c r="DR324" s="775"/>
      <c r="DS324" s="775"/>
      <c r="DT324" s="775"/>
      <c r="DU324" s="775"/>
      <c r="DV324" s="775"/>
      <c r="DW324" s="775"/>
      <c r="DX324" s="775"/>
      <c r="DY324" s="775"/>
      <c r="DZ324" s="775"/>
      <c r="EA324" s="775"/>
      <c r="EB324" s="775"/>
      <c r="EC324" s="775"/>
      <c r="ED324" s="775"/>
      <c r="EE324" s="775"/>
      <c r="EF324" s="775"/>
      <c r="EG324" s="775"/>
      <c r="EH324" s="775"/>
      <c r="EI324" s="775"/>
      <c r="EJ324" s="775"/>
      <c r="EK324" s="775"/>
      <c r="EL324" s="775"/>
      <c r="EM324" s="775"/>
      <c r="EN324" s="775"/>
      <c r="EO324" s="775"/>
      <c r="EP324" s="775"/>
      <c r="EQ324" s="775"/>
      <c r="ER324" s="775"/>
      <c r="ES324" s="775"/>
      <c r="ET324" s="775"/>
      <c r="EU324" s="775"/>
      <c r="EV324" s="775"/>
      <c r="EW324" s="775"/>
      <c r="EX324" s="775"/>
      <c r="EY324" s="775"/>
      <c r="EZ324" s="775"/>
      <c r="FA324" s="775"/>
      <c r="FB324" s="775"/>
      <c r="FC324" s="775"/>
      <c r="FD324" s="775"/>
      <c r="FE324" s="775"/>
      <c r="FF324" s="775"/>
      <c r="FG324" s="775"/>
      <c r="FH324" s="775"/>
      <c r="FI324" s="775"/>
      <c r="FJ324" s="775"/>
      <c r="FK324" s="775"/>
      <c r="FL324" s="775"/>
      <c r="FM324" s="775"/>
      <c r="FN324" s="775"/>
      <c r="FO324" s="775"/>
      <c r="FP324" s="775"/>
      <c r="FQ324" s="775"/>
      <c r="FR324" s="775"/>
      <c r="FS324" s="775"/>
      <c r="FT324" s="775"/>
      <c r="FU324" s="775"/>
      <c r="FV324" s="775"/>
      <c r="FW324" s="775"/>
      <c r="FX324" s="775"/>
      <c r="FY324" s="775"/>
      <c r="FZ324" s="775"/>
      <c r="GA324" s="775"/>
      <c r="GB324" s="775"/>
      <c r="GC324" s="775"/>
      <c r="GD324" s="775"/>
      <c r="GE324" s="775"/>
      <c r="GF324" s="775"/>
      <c r="GG324" s="775"/>
      <c r="GH324" s="775"/>
      <c r="GI324" s="775"/>
      <c r="GJ324" s="775"/>
      <c r="GK324" s="775"/>
      <c r="GL324" s="775"/>
      <c r="GM324" s="775"/>
      <c r="GN324" s="775"/>
      <c r="GO324" s="775"/>
      <c r="GP324" s="775"/>
      <c r="GQ324" s="775"/>
      <c r="GR324" s="775"/>
      <c r="GS324" s="775"/>
      <c r="GT324" s="775"/>
      <c r="GU324" s="775"/>
      <c r="GV324" s="775"/>
      <c r="GW324" s="775"/>
      <c r="GX324" s="775"/>
      <c r="GY324" s="775"/>
      <c r="GZ324" s="775"/>
    </row>
    <row r="325" spans="1:208" x14ac:dyDescent="0.25">
      <c r="A325" s="24">
        <v>1</v>
      </c>
      <c r="B325" s="1771" t="s">
        <v>400</v>
      </c>
      <c r="C325" s="34">
        <f>'1 уровень'!E2831</f>
        <v>0</v>
      </c>
      <c r="D325" s="34">
        <f>'1 уровень'!F2831</f>
        <v>0</v>
      </c>
      <c r="E325" s="34">
        <f>'1 уровень'!G2831</f>
        <v>0</v>
      </c>
      <c r="F325" s="34">
        <f>'1 уровень'!H2831</f>
        <v>0</v>
      </c>
      <c r="G325" s="780">
        <f>'1 уровень'!I2831</f>
        <v>0</v>
      </c>
      <c r="H325" s="3741">
        <f>'1 уровень'!J2831</f>
        <v>0</v>
      </c>
      <c r="I325" s="794">
        <f>'1 уровень'!K2831</f>
        <v>0</v>
      </c>
      <c r="J325" s="794">
        <f>'1 уровень'!L2831</f>
        <v>0</v>
      </c>
      <c r="K325" s="789">
        <f>'1 уровень'!M2831</f>
        <v>0</v>
      </c>
      <c r="L325" s="789"/>
      <c r="M325" s="789">
        <f>'1 уровень'!O2831</f>
        <v>0</v>
      </c>
      <c r="N325" s="789">
        <f>'1 уровень'!P2831</f>
        <v>0</v>
      </c>
      <c r="O325" s="789">
        <f>'1 уровень'!Q2831</f>
        <v>0</v>
      </c>
      <c r="P325" s="789">
        <f>'1 уровень'!R2831</f>
        <v>0</v>
      </c>
      <c r="Q325" s="789">
        <f>'1 уровень'!S2831</f>
        <v>0</v>
      </c>
      <c r="R325" s="788">
        <f>'1 уровень'!T2831</f>
        <v>0</v>
      </c>
      <c r="S325" s="788">
        <f>'1 уровень'!U2831</f>
        <v>0</v>
      </c>
      <c r="T325" s="788">
        <f>'1 уровень'!V2831</f>
        <v>0</v>
      </c>
      <c r="U325" s="788">
        <f>'1 уровень'!W2831</f>
        <v>0</v>
      </c>
      <c r="V325" s="788">
        <f>'1 уровень'!X2831</f>
        <v>0</v>
      </c>
      <c r="W325" s="788">
        <f>'1 уровень'!Y2831</f>
        <v>0</v>
      </c>
      <c r="X325" s="788">
        <f>'1 уровень'!Z2831</f>
        <v>0</v>
      </c>
      <c r="Y325" s="788">
        <f>'1 уровень'!AA2831</f>
        <v>0</v>
      </c>
      <c r="Z325" s="788">
        <f>'1 уровень'!AB2831</f>
        <v>0</v>
      </c>
      <c r="AA325" s="788">
        <f>'1 уровень'!AC2831</f>
        <v>0</v>
      </c>
      <c r="AB325" s="788">
        <f>'1 уровень'!AD2831</f>
        <v>0</v>
      </c>
      <c r="AC325" s="788">
        <f>'1 уровень'!AE2831</f>
        <v>0</v>
      </c>
      <c r="AD325" s="788">
        <f>'1 уровень'!AF2831</f>
        <v>0</v>
      </c>
      <c r="AE325" s="3194">
        <f>'1 уровень'!AG2831</f>
        <v>0</v>
      </c>
      <c r="AF325" s="788">
        <f>'1 уровень'!AH2831</f>
        <v>0</v>
      </c>
      <c r="AG325" s="788">
        <f>'1 уровень'!AI2831</f>
        <v>0</v>
      </c>
      <c r="AH325" s="788">
        <f>'1 уровень'!AJ2831</f>
        <v>0</v>
      </c>
      <c r="AI325" s="788">
        <f>'1 уровень'!AK2831</f>
        <v>0</v>
      </c>
      <c r="AJ325" s="2097">
        <f>'1 уровень'!AL2831</f>
        <v>0</v>
      </c>
      <c r="AK325" s="3770">
        <f>'1 уровень'!AM2831</f>
        <v>0</v>
      </c>
      <c r="AL325" s="788"/>
      <c r="AM325" s="788"/>
      <c r="AN325" s="4237">
        <f>'1 уровень'!AN2832</f>
        <v>0</v>
      </c>
      <c r="AO325" s="4244">
        <f>'1 уровень'!AO2832</f>
        <v>0</v>
      </c>
      <c r="AP325" s="1339">
        <f t="shared" si="28"/>
        <v>0</v>
      </c>
      <c r="AQ325" s="3813" t="e">
        <f t="shared" si="39"/>
        <v>#DIV/0!</v>
      </c>
      <c r="AR325" s="775"/>
      <c r="AS325" s="775"/>
      <c r="AT325" s="775"/>
      <c r="AU325" s="775"/>
      <c r="AV325" s="775"/>
      <c r="AW325" s="775"/>
      <c r="AX325" s="775"/>
      <c r="AY325" s="775"/>
      <c r="AZ325" s="775"/>
      <c r="BA325" s="775"/>
      <c r="BB325" s="775"/>
      <c r="BC325" s="775"/>
      <c r="BD325" s="775"/>
      <c r="BE325" s="775"/>
      <c r="BF325" s="775"/>
      <c r="BG325" s="775"/>
      <c r="BH325" s="775"/>
      <c r="BI325" s="775"/>
      <c r="BJ325" s="775"/>
      <c r="BK325" s="775"/>
      <c r="BL325" s="775"/>
      <c r="BM325" s="775"/>
      <c r="BN325" s="775"/>
      <c r="BO325" s="775"/>
      <c r="BP325" s="775"/>
      <c r="BQ325" s="775"/>
      <c r="BR325" s="775"/>
      <c r="BS325" s="775"/>
      <c r="BT325" s="775"/>
      <c r="BU325" s="775"/>
      <c r="BV325" s="775"/>
      <c r="BW325" s="775"/>
      <c r="BX325" s="775"/>
      <c r="BY325" s="775"/>
      <c r="BZ325" s="775"/>
      <c r="CA325" s="775"/>
      <c r="CB325" s="775"/>
      <c r="CC325" s="775"/>
      <c r="CD325" s="775"/>
      <c r="CE325" s="775"/>
      <c r="CF325" s="775"/>
      <c r="CG325" s="775"/>
      <c r="CH325" s="775"/>
      <c r="CI325" s="775"/>
      <c r="CJ325" s="775"/>
      <c r="CK325" s="775"/>
      <c r="CL325" s="775"/>
      <c r="CM325" s="775"/>
      <c r="CN325" s="775"/>
      <c r="CO325" s="775"/>
      <c r="CP325" s="775"/>
      <c r="CQ325" s="775"/>
      <c r="CR325" s="775"/>
      <c r="CS325" s="775"/>
      <c r="CT325" s="775"/>
      <c r="CU325" s="775"/>
      <c r="CV325" s="775"/>
      <c r="CW325" s="775"/>
      <c r="CX325" s="775"/>
      <c r="CY325" s="775"/>
      <c r="CZ325" s="775"/>
      <c r="DA325" s="775"/>
      <c r="DB325" s="775"/>
      <c r="DC325" s="775"/>
      <c r="DD325" s="775"/>
      <c r="DE325" s="775"/>
      <c r="DF325" s="775"/>
      <c r="DG325" s="775"/>
      <c r="DH325" s="775"/>
      <c r="DI325" s="775"/>
      <c r="DJ325" s="775"/>
      <c r="DK325" s="775"/>
      <c r="DL325" s="775"/>
      <c r="DM325" s="775"/>
      <c r="DN325" s="775"/>
      <c r="DO325" s="775"/>
      <c r="DP325" s="775"/>
      <c r="DQ325" s="775"/>
      <c r="DR325" s="775"/>
      <c r="DS325" s="775"/>
      <c r="DT325" s="775"/>
      <c r="DU325" s="775"/>
      <c r="DV325" s="775"/>
      <c r="DW325" s="775"/>
      <c r="DX325" s="775"/>
      <c r="DY325" s="775"/>
      <c r="DZ325" s="775"/>
      <c r="EA325" s="775"/>
      <c r="EB325" s="775"/>
      <c r="EC325" s="775"/>
      <c r="ED325" s="775"/>
      <c r="EE325" s="775"/>
      <c r="EF325" s="775"/>
      <c r="EG325" s="775"/>
      <c r="EH325" s="775"/>
      <c r="EI325" s="775"/>
      <c r="EJ325" s="775"/>
      <c r="EK325" s="775"/>
      <c r="EL325" s="775"/>
      <c r="EM325" s="775"/>
      <c r="EN325" s="775"/>
      <c r="EO325" s="775"/>
      <c r="EP325" s="775"/>
      <c r="EQ325" s="775"/>
      <c r="ER325" s="775"/>
      <c r="ES325" s="775"/>
      <c r="ET325" s="775"/>
      <c r="EU325" s="775"/>
      <c r="EV325" s="775"/>
      <c r="EW325" s="775"/>
      <c r="EX325" s="775"/>
      <c r="EY325" s="775"/>
      <c r="EZ325" s="775"/>
      <c r="FA325" s="775"/>
      <c r="FB325" s="775"/>
      <c r="FC325" s="775"/>
      <c r="FD325" s="775"/>
      <c r="FE325" s="775"/>
      <c r="FF325" s="775"/>
      <c r="FG325" s="775"/>
      <c r="FH325" s="775"/>
      <c r="FI325" s="775"/>
      <c r="FJ325" s="775"/>
      <c r="FK325" s="775"/>
      <c r="FL325" s="775"/>
      <c r="FM325" s="775"/>
      <c r="FN325" s="775"/>
      <c r="FO325" s="775"/>
      <c r="FP325" s="775"/>
      <c r="FQ325" s="775"/>
      <c r="FR325" s="775"/>
      <c r="FS325" s="775"/>
      <c r="FT325" s="775"/>
      <c r="FU325" s="775"/>
      <c r="FV325" s="775"/>
      <c r="FW325" s="775"/>
      <c r="FX325" s="775"/>
      <c r="FY325" s="775"/>
      <c r="FZ325" s="775"/>
      <c r="GA325" s="775"/>
      <c r="GB325" s="775"/>
      <c r="GC325" s="775"/>
      <c r="GD325" s="775"/>
      <c r="GE325" s="775"/>
      <c r="GF325" s="775"/>
      <c r="GG325" s="775"/>
      <c r="GH325" s="775"/>
      <c r="GI325" s="775"/>
      <c r="GJ325" s="775"/>
      <c r="GK325" s="775"/>
      <c r="GL325" s="775"/>
      <c r="GM325" s="775"/>
      <c r="GN325" s="775"/>
      <c r="GO325" s="775"/>
      <c r="GP325" s="775"/>
      <c r="GQ325" s="775"/>
      <c r="GR325" s="775"/>
      <c r="GS325" s="775"/>
      <c r="GT325" s="775"/>
      <c r="GU325" s="775"/>
      <c r="GV325" s="775"/>
      <c r="GW325" s="775"/>
      <c r="GX325" s="775"/>
      <c r="GY325" s="775"/>
      <c r="GZ325" s="775"/>
    </row>
    <row r="326" spans="1:208" x14ac:dyDescent="0.25">
      <c r="A326" s="24">
        <v>1</v>
      </c>
      <c r="B326" s="1125" t="s">
        <v>401</v>
      </c>
      <c r="C326" s="34">
        <f>'1 уровень'!E2832</f>
        <v>0</v>
      </c>
      <c r="D326" s="34">
        <f>'1 уровень'!F2832</f>
        <v>0</v>
      </c>
      <c r="E326" s="34">
        <f>'1 уровень'!G2832</f>
        <v>0</v>
      </c>
      <c r="F326" s="34">
        <f>'1 уровень'!H2832</f>
        <v>0</v>
      </c>
      <c r="G326" s="780">
        <f>'1 уровень'!I2832</f>
        <v>0</v>
      </c>
      <c r="H326" s="3741">
        <f>'1 уровень'!J2832</f>
        <v>0</v>
      </c>
      <c r="I326" s="794">
        <f>'1 уровень'!K2832</f>
        <v>0</v>
      </c>
      <c r="J326" s="794">
        <f>'1 уровень'!L2832</f>
        <v>0</v>
      </c>
      <c r="K326" s="789">
        <f>'1 уровень'!M2832</f>
        <v>0</v>
      </c>
      <c r="L326" s="789"/>
      <c r="M326" s="789">
        <f>'1 уровень'!O2832</f>
        <v>0</v>
      </c>
      <c r="N326" s="789">
        <f>'1 уровень'!P2832</f>
        <v>0</v>
      </c>
      <c r="O326" s="789">
        <f>'1 уровень'!Q2832</f>
        <v>0</v>
      </c>
      <c r="P326" s="789">
        <f>'1 уровень'!R2832</f>
        <v>0</v>
      </c>
      <c r="Q326" s="789">
        <f>'1 уровень'!S2832</f>
        <v>0</v>
      </c>
      <c r="R326" s="788">
        <f>'1 уровень'!T2832</f>
        <v>0</v>
      </c>
      <c r="S326" s="788">
        <f>'1 уровень'!U2832</f>
        <v>0</v>
      </c>
      <c r="T326" s="788">
        <f>'1 уровень'!V2832</f>
        <v>0</v>
      </c>
      <c r="U326" s="788">
        <f>'1 уровень'!W2832</f>
        <v>0</v>
      </c>
      <c r="V326" s="788">
        <f>'1 уровень'!X2832</f>
        <v>0</v>
      </c>
      <c r="W326" s="788">
        <f>'1 уровень'!Y2832</f>
        <v>0</v>
      </c>
      <c r="X326" s="788">
        <f>'1 уровень'!Z2832</f>
        <v>0</v>
      </c>
      <c r="Y326" s="788">
        <f>'1 уровень'!AA2832</f>
        <v>0</v>
      </c>
      <c r="Z326" s="788">
        <f>'1 уровень'!AB2832</f>
        <v>0</v>
      </c>
      <c r="AA326" s="788">
        <f>'1 уровень'!AC2832</f>
        <v>0</v>
      </c>
      <c r="AB326" s="788">
        <f>'1 уровень'!AD2832</f>
        <v>0</v>
      </c>
      <c r="AC326" s="788">
        <f>'1 уровень'!AE2832</f>
        <v>0</v>
      </c>
      <c r="AD326" s="788">
        <f>'1 уровень'!AF2832</f>
        <v>0</v>
      </c>
      <c r="AE326" s="3194">
        <f>'1 уровень'!AG2832</f>
        <v>0</v>
      </c>
      <c r="AF326" s="788">
        <f>'1 уровень'!AH2832</f>
        <v>0</v>
      </c>
      <c r="AG326" s="788">
        <f>'1 уровень'!AI2832</f>
        <v>0</v>
      </c>
      <c r="AH326" s="788">
        <f>'1 уровень'!AJ2832</f>
        <v>0</v>
      </c>
      <c r="AI326" s="788">
        <f>'1 уровень'!AK2832</f>
        <v>0</v>
      </c>
      <c r="AJ326" s="2097">
        <f>'1 уровень'!AL2832</f>
        <v>0</v>
      </c>
      <c r="AK326" s="3770">
        <f>'1 уровень'!AM2832</f>
        <v>0</v>
      </c>
      <c r="AL326" s="788"/>
      <c r="AM326" s="788"/>
      <c r="AN326" s="4237">
        <f>'1 уровень'!AN2833</f>
        <v>0</v>
      </c>
      <c r="AO326" s="4244">
        <f>'1 уровень'!AO2833</f>
        <v>0</v>
      </c>
      <c r="AP326" s="1339">
        <f t="shared" si="28"/>
        <v>0</v>
      </c>
      <c r="AQ326" s="3813" t="e">
        <f t="shared" si="39"/>
        <v>#DIV/0!</v>
      </c>
      <c r="AR326" s="775"/>
      <c r="AS326" s="775"/>
      <c r="AT326" s="775"/>
      <c r="AU326" s="775"/>
      <c r="AV326" s="775"/>
      <c r="AW326" s="775"/>
      <c r="AX326" s="775"/>
      <c r="AY326" s="775"/>
      <c r="AZ326" s="775"/>
      <c r="BA326" s="775"/>
      <c r="BB326" s="775"/>
      <c r="BC326" s="775"/>
      <c r="BD326" s="775"/>
      <c r="BE326" s="775"/>
      <c r="BF326" s="775"/>
      <c r="BG326" s="775"/>
      <c r="BH326" s="775"/>
      <c r="BI326" s="775"/>
      <c r="BJ326" s="775"/>
      <c r="BK326" s="775"/>
      <c r="BL326" s="775"/>
      <c r="BM326" s="775"/>
      <c r="BN326" s="775"/>
      <c r="BO326" s="775"/>
      <c r="BP326" s="775"/>
      <c r="BQ326" s="775"/>
      <c r="BR326" s="775"/>
      <c r="BS326" s="775"/>
      <c r="BT326" s="775"/>
      <c r="BU326" s="775"/>
      <c r="BV326" s="775"/>
      <c r="BW326" s="775"/>
      <c r="BX326" s="775"/>
      <c r="BY326" s="775"/>
      <c r="BZ326" s="775"/>
      <c r="CA326" s="775"/>
      <c r="CB326" s="775"/>
      <c r="CC326" s="775"/>
      <c r="CD326" s="775"/>
      <c r="CE326" s="775"/>
      <c r="CF326" s="775"/>
      <c r="CG326" s="775"/>
      <c r="CH326" s="775"/>
      <c r="CI326" s="775"/>
      <c r="CJ326" s="775"/>
      <c r="CK326" s="775"/>
      <c r="CL326" s="775"/>
      <c r="CM326" s="775"/>
      <c r="CN326" s="775"/>
      <c r="CO326" s="775"/>
      <c r="CP326" s="775"/>
      <c r="CQ326" s="775"/>
      <c r="CR326" s="775"/>
      <c r="CS326" s="775"/>
      <c r="CT326" s="775"/>
      <c r="CU326" s="775"/>
      <c r="CV326" s="775"/>
      <c r="CW326" s="775"/>
      <c r="CX326" s="775"/>
      <c r="CY326" s="775"/>
      <c r="CZ326" s="775"/>
      <c r="DA326" s="775"/>
      <c r="DB326" s="775"/>
      <c r="DC326" s="775"/>
      <c r="DD326" s="775"/>
      <c r="DE326" s="775"/>
      <c r="DF326" s="775"/>
      <c r="DG326" s="775"/>
      <c r="DH326" s="775"/>
      <c r="DI326" s="775"/>
      <c r="DJ326" s="775"/>
      <c r="DK326" s="775"/>
      <c r="DL326" s="775"/>
      <c r="DM326" s="775"/>
      <c r="DN326" s="775"/>
      <c r="DO326" s="775"/>
      <c r="DP326" s="775"/>
      <c r="DQ326" s="775"/>
      <c r="DR326" s="775"/>
      <c r="DS326" s="775"/>
      <c r="DT326" s="775"/>
      <c r="DU326" s="775"/>
      <c r="DV326" s="775"/>
      <c r="DW326" s="775"/>
      <c r="DX326" s="775"/>
      <c r="DY326" s="775"/>
      <c r="DZ326" s="775"/>
      <c r="EA326" s="775"/>
      <c r="EB326" s="775"/>
      <c r="EC326" s="775"/>
      <c r="ED326" s="775"/>
      <c r="EE326" s="775"/>
      <c r="EF326" s="775"/>
      <c r="EG326" s="775"/>
      <c r="EH326" s="775"/>
      <c r="EI326" s="775"/>
      <c r="EJ326" s="775"/>
      <c r="EK326" s="775"/>
      <c r="EL326" s="775"/>
      <c r="EM326" s="775"/>
      <c r="EN326" s="775"/>
      <c r="EO326" s="775"/>
      <c r="EP326" s="775"/>
      <c r="EQ326" s="775"/>
      <c r="ER326" s="775"/>
      <c r="ES326" s="775"/>
      <c r="ET326" s="775"/>
      <c r="EU326" s="775"/>
      <c r="EV326" s="775"/>
      <c r="EW326" s="775"/>
      <c r="EX326" s="775"/>
      <c r="EY326" s="775"/>
      <c r="EZ326" s="775"/>
      <c r="FA326" s="775"/>
      <c r="FB326" s="775"/>
      <c r="FC326" s="775"/>
      <c r="FD326" s="775"/>
      <c r="FE326" s="775"/>
      <c r="FF326" s="775"/>
      <c r="FG326" s="775"/>
      <c r="FH326" s="775"/>
      <c r="FI326" s="775"/>
      <c r="FJ326" s="775"/>
      <c r="FK326" s="775"/>
      <c r="FL326" s="775"/>
      <c r="FM326" s="775"/>
      <c r="FN326" s="775"/>
      <c r="FO326" s="775"/>
      <c r="FP326" s="775"/>
      <c r="FQ326" s="775"/>
      <c r="FR326" s="775"/>
      <c r="FS326" s="775"/>
      <c r="FT326" s="775"/>
      <c r="FU326" s="775"/>
      <c r="FV326" s="775"/>
      <c r="FW326" s="775"/>
      <c r="FX326" s="775"/>
      <c r="FY326" s="775"/>
      <c r="FZ326" s="775"/>
      <c r="GA326" s="775"/>
      <c r="GB326" s="775"/>
      <c r="GC326" s="775"/>
      <c r="GD326" s="775"/>
      <c r="GE326" s="775"/>
      <c r="GF326" s="775"/>
      <c r="GG326" s="775"/>
      <c r="GH326" s="775"/>
      <c r="GI326" s="775"/>
      <c r="GJ326" s="775"/>
      <c r="GK326" s="775"/>
      <c r="GL326" s="775"/>
      <c r="GM326" s="775"/>
      <c r="GN326" s="775"/>
      <c r="GO326" s="775"/>
      <c r="GP326" s="775"/>
      <c r="GQ326" s="775"/>
      <c r="GR326" s="775"/>
      <c r="GS326" s="775"/>
      <c r="GT326" s="775"/>
      <c r="GU326" s="775"/>
      <c r="GV326" s="775"/>
      <c r="GW326" s="775"/>
      <c r="GX326" s="775"/>
      <c r="GY326" s="775"/>
      <c r="GZ326" s="775"/>
    </row>
    <row r="327" spans="1:208" x14ac:dyDescent="0.25">
      <c r="A327" s="24">
        <v>1</v>
      </c>
      <c r="B327" s="1778" t="s">
        <v>402</v>
      </c>
      <c r="C327" s="34">
        <f>'1 уровень'!E2833</f>
        <v>0</v>
      </c>
      <c r="D327" s="34">
        <f>'1 уровень'!F2833</f>
        <v>0</v>
      </c>
      <c r="E327" s="34">
        <f>'1 уровень'!G2833</f>
        <v>0</v>
      </c>
      <c r="F327" s="34">
        <f>'1 уровень'!H2833</f>
        <v>0</v>
      </c>
      <c r="G327" s="780">
        <f>'1 уровень'!I2833</f>
        <v>0</v>
      </c>
      <c r="H327" s="3741">
        <f>'1 уровень'!J2833</f>
        <v>0</v>
      </c>
      <c r="I327" s="794">
        <f>'1 уровень'!K2833</f>
        <v>0</v>
      </c>
      <c r="J327" s="794">
        <f>'1 уровень'!L2833</f>
        <v>0</v>
      </c>
      <c r="K327" s="789">
        <f>'1 уровень'!M2833</f>
        <v>0</v>
      </c>
      <c r="L327" s="789"/>
      <c r="M327" s="789">
        <f>'1 уровень'!O2833</f>
        <v>0</v>
      </c>
      <c r="N327" s="789">
        <f>'1 уровень'!P2833</f>
        <v>0</v>
      </c>
      <c r="O327" s="789">
        <f>'1 уровень'!Q2833</f>
        <v>0</v>
      </c>
      <c r="P327" s="789">
        <f>'1 уровень'!R2833</f>
        <v>0</v>
      </c>
      <c r="Q327" s="789">
        <f>'1 уровень'!S2833</f>
        <v>0</v>
      </c>
      <c r="R327" s="788">
        <f>'1 уровень'!T2833</f>
        <v>0</v>
      </c>
      <c r="S327" s="788">
        <f>'1 уровень'!U2833</f>
        <v>0</v>
      </c>
      <c r="T327" s="788">
        <f>'1 уровень'!V2833</f>
        <v>0</v>
      </c>
      <c r="U327" s="788">
        <f>'1 уровень'!W2833</f>
        <v>0</v>
      </c>
      <c r="V327" s="788">
        <f>'1 уровень'!X2833</f>
        <v>0</v>
      </c>
      <c r="W327" s="788">
        <f>'1 уровень'!Y2833</f>
        <v>0</v>
      </c>
      <c r="X327" s="788">
        <f>'1 уровень'!Z2833</f>
        <v>0</v>
      </c>
      <c r="Y327" s="788">
        <f>'1 уровень'!AA2833</f>
        <v>0</v>
      </c>
      <c r="Z327" s="788">
        <f>'1 уровень'!AB2833</f>
        <v>0</v>
      </c>
      <c r="AA327" s="788">
        <f>'1 уровень'!AC2833</f>
        <v>0</v>
      </c>
      <c r="AB327" s="788">
        <f>'1 уровень'!AD2833</f>
        <v>0</v>
      </c>
      <c r="AC327" s="788">
        <f>'1 уровень'!AE2833</f>
        <v>0</v>
      </c>
      <c r="AD327" s="788">
        <f>'1 уровень'!AF2833</f>
        <v>0</v>
      </c>
      <c r="AE327" s="3194">
        <f>'1 уровень'!AG2833</f>
        <v>0</v>
      </c>
      <c r="AF327" s="788">
        <f>'1 уровень'!AH2833</f>
        <v>0</v>
      </c>
      <c r="AG327" s="788">
        <f>'1 уровень'!AI2833</f>
        <v>0</v>
      </c>
      <c r="AH327" s="788">
        <f>'1 уровень'!AJ2833</f>
        <v>0</v>
      </c>
      <c r="AI327" s="788">
        <f>'1 уровень'!AK2833</f>
        <v>0</v>
      </c>
      <c r="AJ327" s="2097">
        <f>'1 уровень'!AL2833</f>
        <v>0</v>
      </c>
      <c r="AK327" s="3770">
        <f>'1 уровень'!AM2833</f>
        <v>0</v>
      </c>
      <c r="AL327" s="788"/>
      <c r="AM327" s="788"/>
      <c r="AN327" s="4237">
        <f>'1 уровень'!AN2834</f>
        <v>0</v>
      </c>
      <c r="AO327" s="4244">
        <f>'1 уровень'!AO2834</f>
        <v>0</v>
      </c>
      <c r="AP327" s="1339">
        <f t="shared" si="28"/>
        <v>0</v>
      </c>
      <c r="AQ327" s="3813" t="e">
        <f t="shared" si="39"/>
        <v>#DIV/0!</v>
      </c>
      <c r="AR327" s="775"/>
      <c r="AS327" s="775"/>
      <c r="AT327" s="775"/>
      <c r="AU327" s="775"/>
      <c r="AV327" s="775"/>
      <c r="AW327" s="775"/>
      <c r="AX327" s="775"/>
      <c r="AY327" s="775"/>
      <c r="AZ327" s="775"/>
      <c r="BA327" s="775"/>
      <c r="BB327" s="775"/>
      <c r="BC327" s="775"/>
      <c r="BD327" s="775"/>
      <c r="BE327" s="775"/>
      <c r="BF327" s="775"/>
      <c r="BG327" s="775"/>
      <c r="BH327" s="775"/>
      <c r="BI327" s="775"/>
      <c r="BJ327" s="775"/>
      <c r="BK327" s="775"/>
      <c r="BL327" s="775"/>
      <c r="BM327" s="775"/>
      <c r="BN327" s="775"/>
      <c r="BO327" s="775"/>
      <c r="BP327" s="775"/>
      <c r="BQ327" s="775"/>
      <c r="BR327" s="775"/>
      <c r="BS327" s="775"/>
      <c r="BT327" s="775"/>
      <c r="BU327" s="775"/>
      <c r="BV327" s="775"/>
      <c r="BW327" s="775"/>
      <c r="BX327" s="775"/>
      <c r="BY327" s="775"/>
      <c r="BZ327" s="775"/>
      <c r="CA327" s="775"/>
      <c r="CB327" s="775"/>
      <c r="CC327" s="775"/>
      <c r="CD327" s="775"/>
      <c r="CE327" s="775"/>
      <c r="CF327" s="775"/>
      <c r="CG327" s="775"/>
      <c r="CH327" s="775"/>
      <c r="CI327" s="775"/>
      <c r="CJ327" s="775"/>
      <c r="CK327" s="775"/>
      <c r="CL327" s="775"/>
      <c r="CM327" s="775"/>
      <c r="CN327" s="775"/>
      <c r="CO327" s="775"/>
      <c r="CP327" s="775"/>
      <c r="CQ327" s="775"/>
      <c r="CR327" s="775"/>
      <c r="CS327" s="775"/>
      <c r="CT327" s="775"/>
      <c r="CU327" s="775"/>
      <c r="CV327" s="775"/>
      <c r="CW327" s="775"/>
      <c r="CX327" s="775"/>
      <c r="CY327" s="775"/>
      <c r="CZ327" s="775"/>
      <c r="DA327" s="775"/>
      <c r="DB327" s="775"/>
      <c r="DC327" s="775"/>
      <c r="DD327" s="775"/>
      <c r="DE327" s="775"/>
      <c r="DF327" s="775"/>
      <c r="DG327" s="775"/>
      <c r="DH327" s="775"/>
      <c r="DI327" s="775"/>
      <c r="DJ327" s="775"/>
      <c r="DK327" s="775"/>
      <c r="DL327" s="775"/>
      <c r="DM327" s="775"/>
      <c r="DN327" s="775"/>
      <c r="DO327" s="775"/>
      <c r="DP327" s="775"/>
      <c r="DQ327" s="775"/>
      <c r="DR327" s="775"/>
      <c r="DS327" s="775"/>
      <c r="DT327" s="775"/>
      <c r="DU327" s="775"/>
      <c r="DV327" s="775"/>
      <c r="DW327" s="775"/>
      <c r="DX327" s="775"/>
      <c r="DY327" s="775"/>
      <c r="DZ327" s="775"/>
      <c r="EA327" s="775"/>
      <c r="EB327" s="775"/>
      <c r="EC327" s="775"/>
      <c r="ED327" s="775"/>
      <c r="EE327" s="775"/>
      <c r="EF327" s="775"/>
      <c r="EG327" s="775"/>
      <c r="EH327" s="775"/>
      <c r="EI327" s="775"/>
      <c r="EJ327" s="775"/>
      <c r="EK327" s="775"/>
      <c r="EL327" s="775"/>
      <c r="EM327" s="775"/>
      <c r="EN327" s="775"/>
      <c r="EO327" s="775"/>
      <c r="EP327" s="775"/>
      <c r="EQ327" s="775"/>
      <c r="ER327" s="775"/>
      <c r="ES327" s="775"/>
      <c r="ET327" s="775"/>
      <c r="EU327" s="775"/>
      <c r="EV327" s="775"/>
      <c r="EW327" s="775"/>
      <c r="EX327" s="775"/>
      <c r="EY327" s="775"/>
      <c r="EZ327" s="775"/>
      <c r="FA327" s="775"/>
      <c r="FB327" s="775"/>
      <c r="FC327" s="775"/>
      <c r="FD327" s="775"/>
      <c r="FE327" s="775"/>
      <c r="FF327" s="775"/>
      <c r="FG327" s="775"/>
      <c r="FH327" s="775"/>
      <c r="FI327" s="775"/>
      <c r="FJ327" s="775"/>
      <c r="FK327" s="775"/>
      <c r="FL327" s="775"/>
      <c r="FM327" s="775"/>
      <c r="FN327" s="775"/>
      <c r="FO327" s="775"/>
      <c r="FP327" s="775"/>
      <c r="FQ327" s="775"/>
      <c r="FR327" s="775"/>
      <c r="FS327" s="775"/>
      <c r="FT327" s="775"/>
      <c r="FU327" s="775"/>
      <c r="FV327" s="775"/>
      <c r="FW327" s="775"/>
      <c r="FX327" s="775"/>
      <c r="FY327" s="775"/>
      <c r="FZ327" s="775"/>
      <c r="GA327" s="775"/>
      <c r="GB327" s="775"/>
      <c r="GC327" s="775"/>
      <c r="GD327" s="775"/>
      <c r="GE327" s="775"/>
      <c r="GF327" s="775"/>
      <c r="GG327" s="775"/>
      <c r="GH327" s="775"/>
      <c r="GI327" s="775"/>
      <c r="GJ327" s="775"/>
      <c r="GK327" s="775"/>
      <c r="GL327" s="775"/>
      <c r="GM327" s="775"/>
      <c r="GN327" s="775"/>
      <c r="GO327" s="775"/>
      <c r="GP327" s="775"/>
      <c r="GQ327" s="775"/>
      <c r="GR327" s="775"/>
      <c r="GS327" s="775"/>
      <c r="GT327" s="775"/>
      <c r="GU327" s="775"/>
      <c r="GV327" s="775"/>
      <c r="GW327" s="775"/>
      <c r="GX327" s="775"/>
      <c r="GY327" s="775"/>
      <c r="GZ327" s="775"/>
    </row>
    <row r="328" spans="1:208" ht="29.25" x14ac:dyDescent="0.25">
      <c r="A328" s="24">
        <v>1</v>
      </c>
      <c r="B328" s="1771" t="s">
        <v>377</v>
      </c>
      <c r="C328" s="34">
        <f>'1 уровень'!E2834</f>
        <v>6662</v>
      </c>
      <c r="D328" s="34">
        <f>'1 уровень'!F2834</f>
        <v>0</v>
      </c>
      <c r="E328" s="34">
        <f>'1 уровень'!G2834</f>
        <v>5552</v>
      </c>
      <c r="F328" s="34">
        <f>'1 уровень'!H2834</f>
        <v>9431</v>
      </c>
      <c r="G328" s="780">
        <f>'1 уровень'!I2834</f>
        <v>169.86671469740634</v>
      </c>
      <c r="H328" s="3741">
        <f>'1 уровень'!J2834</f>
        <v>0</v>
      </c>
      <c r="I328" s="794">
        <f>'1 уровень'!K2834</f>
        <v>0</v>
      </c>
      <c r="J328" s="794">
        <f>'1 уровень'!L2834</f>
        <v>0</v>
      </c>
      <c r="K328" s="789">
        <f>'1 уровень'!M2834</f>
        <v>0</v>
      </c>
      <c r="L328" s="789"/>
      <c r="M328" s="789">
        <f>'1 уровень'!O2834</f>
        <v>0</v>
      </c>
      <c r="N328" s="789">
        <f>'1 уровень'!P2834</f>
        <v>0</v>
      </c>
      <c r="O328" s="789">
        <f>'1 уровень'!Q2834</f>
        <v>0</v>
      </c>
      <c r="P328" s="789">
        <f>'1 уровень'!R2834</f>
        <v>0</v>
      </c>
      <c r="Q328" s="789">
        <f>'1 уровень'!S2834</f>
        <v>0</v>
      </c>
      <c r="R328" s="788">
        <f>'1 уровень'!T2834</f>
        <v>0</v>
      </c>
      <c r="S328" s="788">
        <f>'1 уровень'!U2834</f>
        <v>0</v>
      </c>
      <c r="T328" s="788">
        <f>'1 уровень'!V2834</f>
        <v>0</v>
      </c>
      <c r="U328" s="788">
        <f>'1 уровень'!W2834</f>
        <v>0</v>
      </c>
      <c r="V328" s="788">
        <f>'1 уровень'!X2834</f>
        <v>0</v>
      </c>
      <c r="W328" s="788">
        <f>'1 уровень'!Y2834</f>
        <v>0</v>
      </c>
      <c r="X328" s="788">
        <f>'1 уровень'!Z2834</f>
        <v>0</v>
      </c>
      <c r="Y328" s="788">
        <f>'1 уровень'!AA2834</f>
        <v>0</v>
      </c>
      <c r="Z328" s="788">
        <f>'1 уровень'!AB2834</f>
        <v>0</v>
      </c>
      <c r="AA328" s="788">
        <f>'1 уровень'!AC2834</f>
        <v>0</v>
      </c>
      <c r="AB328" s="788">
        <f>'1 уровень'!AD2834</f>
        <v>0</v>
      </c>
      <c r="AC328" s="788">
        <f>'1 уровень'!AE2834</f>
        <v>0</v>
      </c>
      <c r="AD328" s="788">
        <f>'1 уровень'!AF2834</f>
        <v>0</v>
      </c>
      <c r="AE328" s="3194">
        <f>'1 уровень'!AG2834</f>
        <v>0</v>
      </c>
      <c r="AF328" s="788">
        <f>'1 уровень'!AH2834</f>
        <v>0</v>
      </c>
      <c r="AG328" s="788">
        <f>'1 уровень'!AI2834</f>
        <v>0</v>
      </c>
      <c r="AH328" s="788">
        <f>'1 уровень'!AJ2834</f>
        <v>0</v>
      </c>
      <c r="AI328" s="788">
        <f>'1 уровень'!AK2834</f>
        <v>0</v>
      </c>
      <c r="AJ328" s="2097">
        <f>'1 уровень'!AL2834</f>
        <v>0</v>
      </c>
      <c r="AK328" s="3770">
        <f>'1 уровень'!AM2834</f>
        <v>0</v>
      </c>
      <c r="AL328" s="788"/>
      <c r="AM328" s="788"/>
      <c r="AN328" s="4237">
        <f>'1 уровень'!AN2835</f>
        <v>0</v>
      </c>
      <c r="AO328" s="4244">
        <f>'1 уровень'!AO2835</f>
        <v>0</v>
      </c>
      <c r="AP328" s="1339">
        <f t="shared" si="28"/>
        <v>0</v>
      </c>
      <c r="AQ328" s="3813">
        <f t="shared" si="39"/>
        <v>0</v>
      </c>
      <c r="AR328" s="775"/>
      <c r="AS328" s="775"/>
      <c r="AT328" s="775"/>
      <c r="AU328" s="775"/>
      <c r="AV328" s="775"/>
      <c r="AW328" s="775"/>
      <c r="AX328" s="775"/>
      <c r="AY328" s="775"/>
      <c r="AZ328" s="775"/>
      <c r="BA328" s="775"/>
      <c r="BB328" s="775"/>
      <c r="BC328" s="775"/>
      <c r="BD328" s="775"/>
      <c r="BE328" s="775"/>
      <c r="BF328" s="775"/>
      <c r="BG328" s="775"/>
      <c r="BH328" s="775"/>
      <c r="BI328" s="775"/>
      <c r="BJ328" s="775"/>
      <c r="BK328" s="775"/>
      <c r="BL328" s="775"/>
      <c r="BM328" s="775"/>
      <c r="BN328" s="775"/>
      <c r="BO328" s="775"/>
      <c r="BP328" s="775"/>
      <c r="BQ328" s="775"/>
      <c r="BR328" s="775"/>
      <c r="BS328" s="775"/>
      <c r="BT328" s="775"/>
      <c r="BU328" s="775"/>
      <c r="BV328" s="775"/>
      <c r="BW328" s="775"/>
      <c r="BX328" s="775"/>
      <c r="BY328" s="775"/>
      <c r="BZ328" s="775"/>
      <c r="CA328" s="775"/>
      <c r="CB328" s="775"/>
      <c r="CC328" s="775"/>
      <c r="CD328" s="775"/>
      <c r="CE328" s="775"/>
      <c r="CF328" s="775"/>
      <c r="CG328" s="775"/>
      <c r="CH328" s="775"/>
      <c r="CI328" s="775"/>
      <c r="CJ328" s="775"/>
      <c r="CK328" s="775"/>
      <c r="CL328" s="775"/>
      <c r="CM328" s="775"/>
      <c r="CN328" s="775"/>
      <c r="CO328" s="775"/>
      <c r="CP328" s="775"/>
      <c r="CQ328" s="775"/>
      <c r="CR328" s="775"/>
      <c r="CS328" s="775"/>
      <c r="CT328" s="775"/>
      <c r="CU328" s="775"/>
      <c r="CV328" s="775"/>
      <c r="CW328" s="775"/>
      <c r="CX328" s="775"/>
      <c r="CY328" s="775"/>
      <c r="CZ328" s="775"/>
      <c r="DA328" s="775"/>
      <c r="DB328" s="775"/>
      <c r="DC328" s="775"/>
      <c r="DD328" s="775"/>
      <c r="DE328" s="775"/>
      <c r="DF328" s="775"/>
      <c r="DG328" s="775"/>
      <c r="DH328" s="775"/>
      <c r="DI328" s="775"/>
      <c r="DJ328" s="775"/>
      <c r="DK328" s="775"/>
      <c r="DL328" s="775"/>
      <c r="DM328" s="775"/>
      <c r="DN328" s="775"/>
      <c r="DO328" s="775"/>
      <c r="DP328" s="775"/>
      <c r="DQ328" s="775"/>
      <c r="DR328" s="775"/>
      <c r="DS328" s="775"/>
      <c r="DT328" s="775"/>
      <c r="DU328" s="775"/>
      <c r="DV328" s="775"/>
      <c r="DW328" s="775"/>
      <c r="DX328" s="775"/>
      <c r="DY328" s="775"/>
      <c r="DZ328" s="775"/>
      <c r="EA328" s="775"/>
      <c r="EB328" s="775"/>
      <c r="EC328" s="775"/>
      <c r="ED328" s="775"/>
      <c r="EE328" s="775"/>
      <c r="EF328" s="775"/>
      <c r="EG328" s="775"/>
      <c r="EH328" s="775"/>
      <c r="EI328" s="775"/>
      <c r="EJ328" s="775"/>
      <c r="EK328" s="775"/>
      <c r="EL328" s="775"/>
      <c r="EM328" s="775"/>
      <c r="EN328" s="775"/>
      <c r="EO328" s="775"/>
      <c r="EP328" s="775"/>
      <c r="EQ328" s="775"/>
      <c r="ER328" s="775"/>
      <c r="ES328" s="775"/>
      <c r="ET328" s="775"/>
      <c r="EU328" s="775"/>
      <c r="EV328" s="775"/>
      <c r="EW328" s="775"/>
      <c r="EX328" s="775"/>
      <c r="EY328" s="775"/>
      <c r="EZ328" s="775"/>
      <c r="FA328" s="775"/>
      <c r="FB328" s="775"/>
      <c r="FC328" s="775"/>
      <c r="FD328" s="775"/>
      <c r="FE328" s="775"/>
      <c r="FF328" s="775"/>
      <c r="FG328" s="775"/>
      <c r="FH328" s="775"/>
      <c r="FI328" s="775"/>
      <c r="FJ328" s="775"/>
      <c r="FK328" s="775"/>
      <c r="FL328" s="775"/>
      <c r="FM328" s="775"/>
      <c r="FN328" s="775"/>
      <c r="FO328" s="775"/>
      <c r="FP328" s="775"/>
      <c r="FQ328" s="775"/>
      <c r="FR328" s="775"/>
      <c r="FS328" s="775"/>
      <c r="FT328" s="775"/>
      <c r="FU328" s="775"/>
      <c r="FV328" s="775"/>
      <c r="FW328" s="775"/>
      <c r="FX328" s="775"/>
      <c r="FY328" s="775"/>
      <c r="FZ328" s="775"/>
      <c r="GA328" s="775"/>
      <c r="GB328" s="775"/>
      <c r="GC328" s="775"/>
      <c r="GD328" s="775"/>
      <c r="GE328" s="775"/>
      <c r="GF328" s="775"/>
      <c r="GG328" s="775"/>
      <c r="GH328" s="775"/>
      <c r="GI328" s="775"/>
      <c r="GJ328" s="775"/>
      <c r="GK328" s="775"/>
      <c r="GL328" s="775"/>
      <c r="GM328" s="775"/>
      <c r="GN328" s="775"/>
      <c r="GO328" s="775"/>
      <c r="GP328" s="775"/>
      <c r="GQ328" s="775"/>
      <c r="GR328" s="775"/>
      <c r="GS328" s="775"/>
      <c r="GT328" s="775"/>
      <c r="GU328" s="775"/>
      <c r="GV328" s="775"/>
      <c r="GW328" s="775"/>
      <c r="GX328" s="775"/>
      <c r="GY328" s="775"/>
      <c r="GZ328" s="775"/>
    </row>
    <row r="329" spans="1:208" ht="30" x14ac:dyDescent="0.25">
      <c r="A329" s="24">
        <v>1</v>
      </c>
      <c r="B329" s="1126" t="s">
        <v>208</v>
      </c>
      <c r="C329" s="34">
        <f>'1 уровень'!E2835</f>
        <v>0</v>
      </c>
      <c r="D329" s="34">
        <f>'1 уровень'!F2835</f>
        <v>0</v>
      </c>
      <c r="E329" s="34">
        <f>'1 уровень'!G2835</f>
        <v>0</v>
      </c>
      <c r="F329" s="34">
        <f>'1 уровень'!H2835</f>
        <v>0</v>
      </c>
      <c r="G329" s="780">
        <f>'1 уровень'!I2835</f>
        <v>0</v>
      </c>
      <c r="H329" s="3741">
        <f>'1 уровень'!J2835</f>
        <v>0</v>
      </c>
      <c r="I329" s="794">
        <f>'1 уровень'!K2835</f>
        <v>0</v>
      </c>
      <c r="J329" s="794">
        <f>'1 уровень'!L2835</f>
        <v>0</v>
      </c>
      <c r="K329" s="789">
        <f>'1 уровень'!M2835</f>
        <v>0</v>
      </c>
      <c r="L329" s="789"/>
      <c r="M329" s="789">
        <f>'1 уровень'!O2835</f>
        <v>0</v>
      </c>
      <c r="N329" s="789">
        <f>'1 уровень'!P2835</f>
        <v>0</v>
      </c>
      <c r="O329" s="789">
        <f>'1 уровень'!Q2835</f>
        <v>0</v>
      </c>
      <c r="P329" s="789">
        <f>'1 уровень'!R2835</f>
        <v>0</v>
      </c>
      <c r="Q329" s="789">
        <f>'1 уровень'!S2835</f>
        <v>0</v>
      </c>
      <c r="R329" s="788">
        <f>'1 уровень'!T2835</f>
        <v>0</v>
      </c>
      <c r="S329" s="788">
        <f>'1 уровень'!U2835</f>
        <v>0</v>
      </c>
      <c r="T329" s="788">
        <f>'1 уровень'!V2835</f>
        <v>0</v>
      </c>
      <c r="U329" s="788">
        <f>'1 уровень'!W2835</f>
        <v>0</v>
      </c>
      <c r="V329" s="788">
        <f>'1 уровень'!X2835</f>
        <v>0</v>
      </c>
      <c r="W329" s="788">
        <f>'1 уровень'!Y2835</f>
        <v>0</v>
      </c>
      <c r="X329" s="788">
        <f>'1 уровень'!Z2835</f>
        <v>0</v>
      </c>
      <c r="Y329" s="788">
        <f>'1 уровень'!AA2835</f>
        <v>0</v>
      </c>
      <c r="Z329" s="788">
        <f>'1 уровень'!AB2835</f>
        <v>0</v>
      </c>
      <c r="AA329" s="788">
        <f>'1 уровень'!AC2835</f>
        <v>0</v>
      </c>
      <c r="AB329" s="788">
        <f>'1 уровень'!AD2835</f>
        <v>0</v>
      </c>
      <c r="AC329" s="788">
        <f>'1 уровень'!AE2835</f>
        <v>0</v>
      </c>
      <c r="AD329" s="788">
        <f>'1 уровень'!AF2835</f>
        <v>0</v>
      </c>
      <c r="AE329" s="3194">
        <f>'1 уровень'!AG2835</f>
        <v>0</v>
      </c>
      <c r="AF329" s="788">
        <f>'1 уровень'!AH2835</f>
        <v>0</v>
      </c>
      <c r="AG329" s="788">
        <f>'1 уровень'!AI2835</f>
        <v>0</v>
      </c>
      <c r="AH329" s="788">
        <f>'1 уровень'!AJ2835</f>
        <v>0</v>
      </c>
      <c r="AI329" s="788">
        <f>'1 уровень'!AK2835</f>
        <v>0</v>
      </c>
      <c r="AJ329" s="2097">
        <f>'1 уровень'!AL2835</f>
        <v>0</v>
      </c>
      <c r="AK329" s="3770">
        <f>'1 уровень'!AM2835</f>
        <v>0</v>
      </c>
      <c r="AL329" s="788"/>
      <c r="AM329" s="788"/>
      <c r="AN329" s="4237">
        <f>'1 уровень'!AN2836</f>
        <v>0</v>
      </c>
      <c r="AO329" s="4244">
        <f>'1 уровень'!AO2836</f>
        <v>0</v>
      </c>
      <c r="AP329" s="1339">
        <f t="shared" si="28"/>
        <v>0</v>
      </c>
      <c r="AQ329" s="3813" t="e">
        <f t="shared" si="39"/>
        <v>#DIV/0!</v>
      </c>
      <c r="AR329" s="775"/>
      <c r="AS329" s="775"/>
      <c r="AT329" s="775"/>
      <c r="AU329" s="775"/>
      <c r="AV329" s="775"/>
      <c r="AW329" s="775"/>
      <c r="AX329" s="775"/>
      <c r="AY329" s="775"/>
      <c r="AZ329" s="775"/>
      <c r="BA329" s="775"/>
      <c r="BB329" s="775"/>
      <c r="BC329" s="775"/>
      <c r="BD329" s="775"/>
      <c r="BE329" s="775"/>
      <c r="BF329" s="775"/>
      <c r="BG329" s="775"/>
      <c r="BH329" s="775"/>
      <c r="BI329" s="775"/>
      <c r="BJ329" s="775"/>
      <c r="BK329" s="775"/>
      <c r="BL329" s="775"/>
      <c r="BM329" s="775"/>
      <c r="BN329" s="775"/>
      <c r="BO329" s="775"/>
      <c r="BP329" s="775"/>
      <c r="BQ329" s="775"/>
      <c r="BR329" s="775"/>
      <c r="BS329" s="775"/>
      <c r="BT329" s="775"/>
      <c r="BU329" s="775"/>
      <c r="BV329" s="775"/>
      <c r="BW329" s="775"/>
      <c r="BX329" s="775"/>
      <c r="BY329" s="775"/>
      <c r="BZ329" s="775"/>
      <c r="CA329" s="775"/>
      <c r="CB329" s="775"/>
      <c r="CC329" s="775"/>
      <c r="CD329" s="775"/>
      <c r="CE329" s="775"/>
      <c r="CF329" s="775"/>
      <c r="CG329" s="775"/>
      <c r="CH329" s="775"/>
      <c r="CI329" s="775"/>
      <c r="CJ329" s="775"/>
      <c r="CK329" s="775"/>
      <c r="CL329" s="775"/>
      <c r="CM329" s="775"/>
      <c r="CN329" s="775"/>
      <c r="CO329" s="775"/>
      <c r="CP329" s="775"/>
      <c r="CQ329" s="775"/>
      <c r="CR329" s="775"/>
      <c r="CS329" s="775"/>
      <c r="CT329" s="775"/>
      <c r="CU329" s="775"/>
      <c r="CV329" s="775"/>
      <c r="CW329" s="775"/>
      <c r="CX329" s="775"/>
      <c r="CY329" s="775"/>
      <c r="CZ329" s="775"/>
      <c r="DA329" s="775"/>
      <c r="DB329" s="775"/>
      <c r="DC329" s="775"/>
      <c r="DD329" s="775"/>
      <c r="DE329" s="775"/>
      <c r="DF329" s="775"/>
      <c r="DG329" s="775"/>
      <c r="DH329" s="775"/>
      <c r="DI329" s="775"/>
      <c r="DJ329" s="775"/>
      <c r="DK329" s="775"/>
      <c r="DL329" s="775"/>
      <c r="DM329" s="775"/>
      <c r="DN329" s="775"/>
      <c r="DO329" s="775"/>
      <c r="DP329" s="775"/>
      <c r="DQ329" s="775"/>
      <c r="DR329" s="775"/>
      <c r="DS329" s="775"/>
      <c r="DT329" s="775"/>
      <c r="DU329" s="775"/>
      <c r="DV329" s="775"/>
      <c r="DW329" s="775"/>
      <c r="DX329" s="775"/>
      <c r="DY329" s="775"/>
      <c r="DZ329" s="775"/>
      <c r="EA329" s="775"/>
      <c r="EB329" s="775"/>
      <c r="EC329" s="775"/>
      <c r="ED329" s="775"/>
      <c r="EE329" s="775"/>
      <c r="EF329" s="775"/>
      <c r="EG329" s="775"/>
      <c r="EH329" s="775"/>
      <c r="EI329" s="775"/>
      <c r="EJ329" s="775"/>
      <c r="EK329" s="775"/>
      <c r="EL329" s="775"/>
      <c r="EM329" s="775"/>
      <c r="EN329" s="775"/>
      <c r="EO329" s="775"/>
      <c r="EP329" s="775"/>
      <c r="EQ329" s="775"/>
      <c r="ER329" s="775"/>
      <c r="ES329" s="775"/>
      <c r="ET329" s="775"/>
      <c r="EU329" s="775"/>
      <c r="EV329" s="775"/>
      <c r="EW329" s="775"/>
      <c r="EX329" s="775"/>
      <c r="EY329" s="775"/>
      <c r="EZ329" s="775"/>
      <c r="FA329" s="775"/>
      <c r="FB329" s="775"/>
      <c r="FC329" s="775"/>
      <c r="FD329" s="775"/>
      <c r="FE329" s="775"/>
      <c r="FF329" s="775"/>
      <c r="FG329" s="775"/>
      <c r="FH329" s="775"/>
      <c r="FI329" s="775"/>
      <c r="FJ329" s="775"/>
      <c r="FK329" s="775"/>
      <c r="FL329" s="775"/>
      <c r="FM329" s="775"/>
      <c r="FN329" s="775"/>
      <c r="FO329" s="775"/>
      <c r="FP329" s="775"/>
      <c r="FQ329" s="775"/>
      <c r="FR329" s="775"/>
      <c r="FS329" s="775"/>
      <c r="FT329" s="775"/>
      <c r="FU329" s="775"/>
      <c r="FV329" s="775"/>
      <c r="FW329" s="775"/>
      <c r="FX329" s="775"/>
      <c r="FY329" s="775"/>
      <c r="FZ329" s="775"/>
      <c r="GA329" s="775"/>
      <c r="GB329" s="775"/>
      <c r="GC329" s="775"/>
      <c r="GD329" s="775"/>
      <c r="GE329" s="775"/>
      <c r="GF329" s="775"/>
      <c r="GG329" s="775"/>
      <c r="GH329" s="775"/>
      <c r="GI329" s="775"/>
      <c r="GJ329" s="775"/>
      <c r="GK329" s="775"/>
      <c r="GL329" s="775"/>
      <c r="GM329" s="775"/>
      <c r="GN329" s="775"/>
      <c r="GO329" s="775"/>
      <c r="GP329" s="775"/>
      <c r="GQ329" s="775"/>
      <c r="GR329" s="775"/>
      <c r="GS329" s="775"/>
      <c r="GT329" s="775"/>
      <c r="GU329" s="775"/>
      <c r="GV329" s="775"/>
      <c r="GW329" s="775"/>
      <c r="GX329" s="775"/>
      <c r="GY329" s="775"/>
      <c r="GZ329" s="775"/>
    </row>
    <row r="330" spans="1:208" ht="72" x14ac:dyDescent="0.25">
      <c r="A330" s="24">
        <v>1</v>
      </c>
      <c r="B330" s="1771" t="s">
        <v>385</v>
      </c>
      <c r="C330" s="34">
        <f>'1 уровень'!E2836</f>
        <v>0</v>
      </c>
      <c r="D330" s="34">
        <f>'1 уровень'!F2836</f>
        <v>0</v>
      </c>
      <c r="E330" s="34">
        <f>'1 уровень'!G2836</f>
        <v>0</v>
      </c>
      <c r="F330" s="34">
        <f>'1 уровень'!H2836</f>
        <v>0</v>
      </c>
      <c r="G330" s="780">
        <f>'1 уровень'!I2836</f>
        <v>0</v>
      </c>
      <c r="H330" s="3741">
        <f>'1 уровень'!J2836</f>
        <v>0</v>
      </c>
      <c r="I330" s="794">
        <f>'1 уровень'!K2836</f>
        <v>0</v>
      </c>
      <c r="J330" s="794">
        <f>'1 уровень'!L2836</f>
        <v>0</v>
      </c>
      <c r="K330" s="789">
        <f>'1 уровень'!M2836</f>
        <v>0</v>
      </c>
      <c r="L330" s="789"/>
      <c r="M330" s="789">
        <f>'1 уровень'!O2836</f>
        <v>0</v>
      </c>
      <c r="N330" s="789">
        <f>'1 уровень'!P2836</f>
        <v>0</v>
      </c>
      <c r="O330" s="789">
        <f>'1 уровень'!Q2836</f>
        <v>0</v>
      </c>
      <c r="P330" s="789">
        <f>'1 уровень'!R2836</f>
        <v>0</v>
      </c>
      <c r="Q330" s="789">
        <f>'1 уровень'!S2836</f>
        <v>0</v>
      </c>
      <c r="R330" s="788">
        <f>'1 уровень'!T2836</f>
        <v>0</v>
      </c>
      <c r="S330" s="788">
        <f>'1 уровень'!U2836</f>
        <v>0</v>
      </c>
      <c r="T330" s="788">
        <f>'1 уровень'!V2836</f>
        <v>0</v>
      </c>
      <c r="U330" s="788">
        <f>'1 уровень'!W2836</f>
        <v>0</v>
      </c>
      <c r="V330" s="788">
        <f>'1 уровень'!X2836</f>
        <v>0</v>
      </c>
      <c r="W330" s="788">
        <f>'1 уровень'!Y2836</f>
        <v>0</v>
      </c>
      <c r="X330" s="788">
        <f>'1 уровень'!Z2836</f>
        <v>0</v>
      </c>
      <c r="Y330" s="788">
        <f>'1 уровень'!AA2836</f>
        <v>0</v>
      </c>
      <c r="Z330" s="788">
        <f>'1 уровень'!AB2836</f>
        <v>0</v>
      </c>
      <c r="AA330" s="788">
        <f>'1 уровень'!AC2836</f>
        <v>0</v>
      </c>
      <c r="AB330" s="788">
        <f>'1 уровень'!AD2836</f>
        <v>0</v>
      </c>
      <c r="AC330" s="788">
        <f>'1 уровень'!AE2836</f>
        <v>0</v>
      </c>
      <c r="AD330" s="788">
        <f>'1 уровень'!AF2836</f>
        <v>0</v>
      </c>
      <c r="AE330" s="3194">
        <f>'1 уровень'!AG2836</f>
        <v>0</v>
      </c>
      <c r="AF330" s="788">
        <f>'1 уровень'!AH2836</f>
        <v>0</v>
      </c>
      <c r="AG330" s="788">
        <f>'1 уровень'!AI2836</f>
        <v>0</v>
      </c>
      <c r="AH330" s="788">
        <f>'1 уровень'!AJ2836</f>
        <v>0</v>
      </c>
      <c r="AI330" s="788">
        <f>'1 уровень'!AK2836</f>
        <v>0</v>
      </c>
      <c r="AJ330" s="2097">
        <f>'1 уровень'!AL2836</f>
        <v>0</v>
      </c>
      <c r="AK330" s="3770">
        <f>'1 уровень'!AM2836</f>
        <v>0</v>
      </c>
      <c r="AL330" s="788"/>
      <c r="AM330" s="788"/>
      <c r="AN330" s="4237">
        <f>'1 уровень'!AN2837</f>
        <v>0</v>
      </c>
      <c r="AO330" s="4244">
        <f>'1 уровень'!AO2837</f>
        <v>0</v>
      </c>
      <c r="AP330" s="1339">
        <f t="shared" si="28"/>
        <v>0</v>
      </c>
      <c r="AQ330" s="3813" t="e">
        <f t="shared" si="39"/>
        <v>#DIV/0!</v>
      </c>
      <c r="AR330" s="775"/>
      <c r="AS330" s="775"/>
      <c r="AT330" s="775"/>
      <c r="AU330" s="775"/>
      <c r="AV330" s="775"/>
      <c r="AW330" s="775"/>
      <c r="AX330" s="775"/>
      <c r="AY330" s="775"/>
      <c r="AZ330" s="775"/>
      <c r="BA330" s="775"/>
      <c r="BB330" s="775"/>
      <c r="BC330" s="775"/>
      <c r="BD330" s="775"/>
      <c r="BE330" s="775"/>
      <c r="BF330" s="775"/>
      <c r="BG330" s="775"/>
      <c r="BH330" s="775"/>
      <c r="BI330" s="775"/>
      <c r="BJ330" s="775"/>
      <c r="BK330" s="775"/>
      <c r="BL330" s="775"/>
      <c r="BM330" s="775"/>
      <c r="BN330" s="775"/>
      <c r="BO330" s="775"/>
      <c r="BP330" s="775"/>
      <c r="BQ330" s="775"/>
      <c r="BR330" s="775"/>
      <c r="BS330" s="775"/>
      <c r="BT330" s="775"/>
      <c r="BU330" s="775"/>
      <c r="BV330" s="775"/>
      <c r="BW330" s="775"/>
      <c r="BX330" s="775"/>
      <c r="BY330" s="775"/>
      <c r="BZ330" s="775"/>
      <c r="CA330" s="775"/>
      <c r="CB330" s="775"/>
      <c r="CC330" s="775"/>
      <c r="CD330" s="775"/>
      <c r="CE330" s="775"/>
      <c r="CF330" s="775"/>
      <c r="CG330" s="775"/>
      <c r="CH330" s="775"/>
      <c r="CI330" s="775"/>
      <c r="CJ330" s="775"/>
      <c r="CK330" s="775"/>
      <c r="CL330" s="775"/>
      <c r="CM330" s="775"/>
      <c r="CN330" s="775"/>
      <c r="CO330" s="775"/>
      <c r="CP330" s="775"/>
      <c r="CQ330" s="775"/>
      <c r="CR330" s="775"/>
      <c r="CS330" s="775"/>
      <c r="CT330" s="775"/>
      <c r="CU330" s="775"/>
      <c r="CV330" s="775"/>
      <c r="CW330" s="775"/>
      <c r="CX330" s="775"/>
      <c r="CY330" s="775"/>
      <c r="CZ330" s="775"/>
      <c r="DA330" s="775"/>
      <c r="DB330" s="775"/>
      <c r="DC330" s="775"/>
      <c r="DD330" s="775"/>
      <c r="DE330" s="775"/>
      <c r="DF330" s="775"/>
      <c r="DG330" s="775"/>
      <c r="DH330" s="775"/>
      <c r="DI330" s="775"/>
      <c r="DJ330" s="775"/>
      <c r="DK330" s="775"/>
      <c r="DL330" s="775"/>
      <c r="DM330" s="775"/>
      <c r="DN330" s="775"/>
      <c r="DO330" s="775"/>
      <c r="DP330" s="775"/>
      <c r="DQ330" s="775"/>
      <c r="DR330" s="775"/>
      <c r="DS330" s="775"/>
      <c r="DT330" s="775"/>
      <c r="DU330" s="775"/>
      <c r="DV330" s="775"/>
      <c r="DW330" s="775"/>
      <c r="DX330" s="775"/>
      <c r="DY330" s="775"/>
      <c r="DZ330" s="775"/>
      <c r="EA330" s="775"/>
      <c r="EB330" s="775"/>
      <c r="EC330" s="775"/>
      <c r="ED330" s="775"/>
      <c r="EE330" s="775"/>
      <c r="EF330" s="775"/>
      <c r="EG330" s="775"/>
      <c r="EH330" s="775"/>
      <c r="EI330" s="775"/>
      <c r="EJ330" s="775"/>
      <c r="EK330" s="775"/>
      <c r="EL330" s="775"/>
      <c r="EM330" s="775"/>
      <c r="EN330" s="775"/>
      <c r="EO330" s="775"/>
      <c r="EP330" s="775"/>
      <c r="EQ330" s="775"/>
      <c r="ER330" s="775"/>
      <c r="ES330" s="775"/>
      <c r="ET330" s="775"/>
      <c r="EU330" s="775"/>
      <c r="EV330" s="775"/>
      <c r="EW330" s="775"/>
      <c r="EX330" s="775"/>
      <c r="EY330" s="775"/>
      <c r="EZ330" s="775"/>
      <c r="FA330" s="775"/>
      <c r="FB330" s="775"/>
      <c r="FC330" s="775"/>
      <c r="FD330" s="775"/>
      <c r="FE330" s="775"/>
      <c r="FF330" s="775"/>
      <c r="FG330" s="775"/>
      <c r="FH330" s="775"/>
      <c r="FI330" s="775"/>
      <c r="FJ330" s="775"/>
      <c r="FK330" s="775"/>
      <c r="FL330" s="775"/>
      <c r="FM330" s="775"/>
      <c r="FN330" s="775"/>
      <c r="FO330" s="775"/>
      <c r="FP330" s="775"/>
      <c r="FQ330" s="775"/>
      <c r="FR330" s="775"/>
      <c r="FS330" s="775"/>
      <c r="FT330" s="775"/>
      <c r="FU330" s="775"/>
      <c r="FV330" s="775"/>
      <c r="FW330" s="775"/>
      <c r="FX330" s="775"/>
      <c r="FY330" s="775"/>
      <c r="FZ330" s="775"/>
      <c r="GA330" s="775"/>
      <c r="GB330" s="775"/>
      <c r="GC330" s="775"/>
      <c r="GD330" s="775"/>
      <c r="GE330" s="775"/>
      <c r="GF330" s="775"/>
      <c r="GG330" s="775"/>
      <c r="GH330" s="775"/>
      <c r="GI330" s="775"/>
      <c r="GJ330" s="775"/>
      <c r="GK330" s="775"/>
      <c r="GL330" s="775"/>
      <c r="GM330" s="775"/>
      <c r="GN330" s="775"/>
      <c r="GO330" s="775"/>
      <c r="GP330" s="775"/>
      <c r="GQ330" s="775"/>
      <c r="GR330" s="775"/>
      <c r="GS330" s="775"/>
      <c r="GT330" s="775"/>
      <c r="GU330" s="775"/>
      <c r="GV330" s="775"/>
      <c r="GW330" s="775"/>
      <c r="GX330" s="775"/>
      <c r="GY330" s="775"/>
      <c r="GZ330" s="775"/>
    </row>
    <row r="331" spans="1:208" ht="29.25" x14ac:dyDescent="0.25">
      <c r="A331" s="24">
        <v>1</v>
      </c>
      <c r="B331" s="1135" t="s">
        <v>289</v>
      </c>
      <c r="C331" s="34">
        <f>'1 уровень'!E2837</f>
        <v>28539</v>
      </c>
      <c r="D331" s="34">
        <f>'1 уровень'!F2837</f>
        <v>0</v>
      </c>
      <c r="E331" s="34">
        <f>'1 уровень'!G2837</f>
        <v>23803.15</v>
      </c>
      <c r="F331" s="34">
        <f>'1 уровень'!H2837</f>
        <v>25902.6</v>
      </c>
      <c r="G331" s="780">
        <f>'1 уровень'!I2837</f>
        <v>108.82005112768687</v>
      </c>
      <c r="H331" s="3741">
        <f>'1 уровень'!J2837</f>
        <v>1</v>
      </c>
      <c r="I331" s="794">
        <f>'1 уровень'!K2837</f>
        <v>0</v>
      </c>
      <c r="J331" s="794">
        <f>'1 уровень'!L2837</f>
        <v>0</v>
      </c>
      <c r="K331" s="789">
        <f>'1 уровень'!M2837</f>
        <v>0</v>
      </c>
      <c r="L331" s="789"/>
      <c r="M331" s="789">
        <f>'1 уровень'!O2837</f>
        <v>0</v>
      </c>
      <c r="N331" s="789">
        <f>'1 уровень'!P2837</f>
        <v>0</v>
      </c>
      <c r="O331" s="789">
        <f>'1 уровень'!Q2837</f>
        <v>0</v>
      </c>
      <c r="P331" s="789">
        <f>'1 уровень'!R2837</f>
        <v>0</v>
      </c>
      <c r="Q331" s="789">
        <f>'1 уровень'!S2837</f>
        <v>0</v>
      </c>
      <c r="R331" s="788">
        <f>'1 уровень'!T2837</f>
        <v>0</v>
      </c>
      <c r="S331" s="788">
        <f>'1 уровень'!U2837</f>
        <v>0</v>
      </c>
      <c r="T331" s="788">
        <f>'1 уровень'!V2837</f>
        <v>0</v>
      </c>
      <c r="U331" s="788">
        <f>'1 уровень'!W2837</f>
        <v>0</v>
      </c>
      <c r="V331" s="788">
        <f>'1 уровень'!X2837</f>
        <v>0</v>
      </c>
      <c r="W331" s="788">
        <f>'1 уровень'!Y2837</f>
        <v>0</v>
      </c>
      <c r="X331" s="788">
        <f>'1 уровень'!Z2837</f>
        <v>0</v>
      </c>
      <c r="Y331" s="788">
        <f>'1 уровень'!AA2837</f>
        <v>0</v>
      </c>
      <c r="Z331" s="788">
        <f>'1 уровень'!AB2837</f>
        <v>0</v>
      </c>
      <c r="AA331" s="788">
        <f>'1 уровень'!AC2837</f>
        <v>0</v>
      </c>
      <c r="AB331" s="788">
        <f>'1 уровень'!AD2837</f>
        <v>0</v>
      </c>
      <c r="AC331" s="788">
        <f>'1 уровень'!AE2837</f>
        <v>0</v>
      </c>
      <c r="AD331" s="788">
        <f>'1 уровень'!AF2837</f>
        <v>0</v>
      </c>
      <c r="AE331" s="3194">
        <f>'1 уровень'!AG2837</f>
        <v>0</v>
      </c>
      <c r="AF331" s="788">
        <f>'1 уровень'!AH2837</f>
        <v>0</v>
      </c>
      <c r="AG331" s="788">
        <f>'1 уровень'!AI2837</f>
        <v>0</v>
      </c>
      <c r="AH331" s="788">
        <f>'1 уровень'!AJ2837</f>
        <v>0</v>
      </c>
      <c r="AI331" s="788">
        <f>'1 уровень'!AK2837</f>
        <v>0</v>
      </c>
      <c r="AJ331" s="2097">
        <f>'1 уровень'!AL2837</f>
        <v>0</v>
      </c>
      <c r="AK331" s="3770">
        <f>'1 уровень'!AM2837</f>
        <v>0</v>
      </c>
      <c r="AL331" s="788"/>
      <c r="AM331" s="788"/>
      <c r="AN331" s="4237">
        <f>'1 уровень'!AN2838</f>
        <v>0</v>
      </c>
      <c r="AO331" s="4244">
        <f>'1 уровень'!AO2838</f>
        <v>0</v>
      </c>
      <c r="AP331" s="1339">
        <f t="shared" si="28"/>
        <v>0</v>
      </c>
      <c r="AQ331" s="3813">
        <f t="shared" si="39"/>
        <v>0</v>
      </c>
      <c r="AR331" s="775"/>
      <c r="AS331" s="775"/>
      <c r="AT331" s="775"/>
      <c r="AU331" s="775"/>
      <c r="AV331" s="775"/>
      <c r="AW331" s="775"/>
      <c r="AX331" s="775"/>
      <c r="AY331" s="775"/>
      <c r="AZ331" s="775"/>
      <c r="BA331" s="775"/>
      <c r="BB331" s="775"/>
      <c r="BC331" s="775"/>
      <c r="BD331" s="775"/>
      <c r="BE331" s="775"/>
      <c r="BF331" s="775"/>
      <c r="BG331" s="775"/>
      <c r="BH331" s="775"/>
      <c r="BI331" s="775"/>
      <c r="BJ331" s="775"/>
      <c r="BK331" s="775"/>
      <c r="BL331" s="775"/>
      <c r="BM331" s="775"/>
      <c r="BN331" s="775"/>
      <c r="BO331" s="775"/>
      <c r="BP331" s="775"/>
      <c r="BQ331" s="775"/>
      <c r="BR331" s="775"/>
      <c r="BS331" s="775"/>
      <c r="BT331" s="775"/>
      <c r="BU331" s="775"/>
      <c r="BV331" s="775"/>
      <c r="BW331" s="775"/>
      <c r="BX331" s="775"/>
      <c r="BY331" s="775"/>
      <c r="BZ331" s="775"/>
      <c r="CA331" s="775"/>
      <c r="CB331" s="775"/>
      <c r="CC331" s="775"/>
      <c r="CD331" s="775"/>
      <c r="CE331" s="775"/>
      <c r="CF331" s="775"/>
      <c r="CG331" s="775"/>
      <c r="CH331" s="775"/>
      <c r="CI331" s="775"/>
      <c r="CJ331" s="775"/>
      <c r="CK331" s="775"/>
      <c r="CL331" s="775"/>
      <c r="CM331" s="775"/>
      <c r="CN331" s="775"/>
      <c r="CO331" s="775"/>
      <c r="CP331" s="775"/>
      <c r="CQ331" s="775"/>
      <c r="CR331" s="775"/>
      <c r="CS331" s="775"/>
      <c r="CT331" s="775"/>
      <c r="CU331" s="775"/>
      <c r="CV331" s="775"/>
      <c r="CW331" s="775"/>
      <c r="CX331" s="775"/>
      <c r="CY331" s="775"/>
      <c r="CZ331" s="775"/>
      <c r="DA331" s="775"/>
      <c r="DB331" s="775"/>
      <c r="DC331" s="775"/>
      <c r="DD331" s="775"/>
      <c r="DE331" s="775"/>
      <c r="DF331" s="775"/>
      <c r="DG331" s="775"/>
      <c r="DH331" s="775"/>
      <c r="DI331" s="775"/>
      <c r="DJ331" s="775"/>
      <c r="DK331" s="775"/>
      <c r="DL331" s="775"/>
      <c r="DM331" s="775"/>
      <c r="DN331" s="775"/>
      <c r="DO331" s="775"/>
      <c r="DP331" s="775"/>
      <c r="DQ331" s="775"/>
      <c r="DR331" s="775"/>
      <c r="DS331" s="775"/>
      <c r="DT331" s="775"/>
      <c r="DU331" s="775"/>
      <c r="DV331" s="775"/>
      <c r="DW331" s="775"/>
      <c r="DX331" s="775"/>
      <c r="DY331" s="775"/>
      <c r="DZ331" s="775"/>
      <c r="EA331" s="775"/>
      <c r="EB331" s="775"/>
      <c r="EC331" s="775"/>
      <c r="ED331" s="775"/>
      <c r="EE331" s="775"/>
      <c r="EF331" s="775"/>
      <c r="EG331" s="775"/>
      <c r="EH331" s="775"/>
      <c r="EI331" s="775"/>
      <c r="EJ331" s="775"/>
      <c r="EK331" s="775"/>
      <c r="EL331" s="775"/>
      <c r="EM331" s="775"/>
      <c r="EN331" s="775"/>
      <c r="EO331" s="775"/>
      <c r="EP331" s="775"/>
      <c r="EQ331" s="775"/>
      <c r="ER331" s="775"/>
      <c r="ES331" s="775"/>
      <c r="ET331" s="775"/>
      <c r="EU331" s="775"/>
      <c r="EV331" s="775"/>
      <c r="EW331" s="775"/>
      <c r="EX331" s="775"/>
      <c r="EY331" s="775"/>
      <c r="EZ331" s="775"/>
      <c r="FA331" s="775"/>
      <c r="FB331" s="775"/>
      <c r="FC331" s="775"/>
      <c r="FD331" s="775"/>
      <c r="FE331" s="775"/>
      <c r="FF331" s="775"/>
      <c r="FG331" s="775"/>
      <c r="FH331" s="775"/>
      <c r="FI331" s="775"/>
      <c r="FJ331" s="775"/>
      <c r="FK331" s="775"/>
      <c r="FL331" s="775"/>
      <c r="FM331" s="775"/>
      <c r="FN331" s="775"/>
      <c r="FO331" s="775"/>
      <c r="FP331" s="775"/>
      <c r="FQ331" s="775"/>
      <c r="FR331" s="775"/>
      <c r="FS331" s="775"/>
      <c r="FT331" s="775"/>
      <c r="FU331" s="775"/>
      <c r="FV331" s="775"/>
      <c r="FW331" s="775"/>
      <c r="FX331" s="775"/>
      <c r="FY331" s="775"/>
      <c r="FZ331" s="775"/>
      <c r="GA331" s="775"/>
      <c r="GB331" s="775"/>
      <c r="GC331" s="775"/>
      <c r="GD331" s="775"/>
      <c r="GE331" s="775"/>
      <c r="GF331" s="775"/>
      <c r="GG331" s="775"/>
      <c r="GH331" s="775"/>
      <c r="GI331" s="775"/>
      <c r="GJ331" s="775"/>
      <c r="GK331" s="775"/>
      <c r="GL331" s="775"/>
      <c r="GM331" s="775"/>
      <c r="GN331" s="775"/>
      <c r="GO331" s="775"/>
      <c r="GP331" s="775"/>
      <c r="GQ331" s="775"/>
      <c r="GR331" s="775"/>
      <c r="GS331" s="775"/>
      <c r="GT331" s="775"/>
      <c r="GU331" s="775"/>
      <c r="GV331" s="775"/>
      <c r="GW331" s="775"/>
      <c r="GX331" s="775"/>
      <c r="GY331" s="775"/>
      <c r="GZ331" s="775"/>
    </row>
    <row r="332" spans="1:208" ht="43.5" x14ac:dyDescent="0.25">
      <c r="A332" s="24">
        <v>1</v>
      </c>
      <c r="B332" s="1135" t="s">
        <v>322</v>
      </c>
      <c r="C332" s="34">
        <f>'1 уровень'!E2838</f>
        <v>11329</v>
      </c>
      <c r="D332" s="34">
        <f>'1 уровень'!F2838</f>
        <v>0</v>
      </c>
      <c r="E332" s="34">
        <f>'1 уровень'!G2838</f>
        <v>9442</v>
      </c>
      <c r="F332" s="34">
        <f>'1 уровень'!H2838</f>
        <v>2353</v>
      </c>
      <c r="G332" s="780">
        <f>'1 уровень'!I2838</f>
        <v>24.920567676339758</v>
      </c>
      <c r="H332" s="3741">
        <f>'1 уровень'!J2838</f>
        <v>0</v>
      </c>
      <c r="I332" s="794">
        <f>'1 уровень'!K2838</f>
        <v>0</v>
      </c>
      <c r="J332" s="794">
        <f>'1 уровень'!L2838</f>
        <v>0</v>
      </c>
      <c r="K332" s="789">
        <f>'1 уровень'!M2838</f>
        <v>0</v>
      </c>
      <c r="L332" s="789"/>
      <c r="M332" s="789">
        <f>'1 уровень'!O2838</f>
        <v>0</v>
      </c>
      <c r="N332" s="789">
        <f>'1 уровень'!P2838</f>
        <v>0</v>
      </c>
      <c r="O332" s="789">
        <f>'1 уровень'!Q2838</f>
        <v>0</v>
      </c>
      <c r="P332" s="789">
        <f>'1 уровень'!R2838</f>
        <v>0</v>
      </c>
      <c r="Q332" s="789">
        <f>'1 уровень'!S2838</f>
        <v>0</v>
      </c>
      <c r="R332" s="788">
        <f>'1 уровень'!T2838</f>
        <v>0</v>
      </c>
      <c r="S332" s="788">
        <f>'1 уровень'!U2838</f>
        <v>0</v>
      </c>
      <c r="T332" s="788">
        <f>'1 уровень'!V2838</f>
        <v>0</v>
      </c>
      <c r="U332" s="788">
        <f>'1 уровень'!W2838</f>
        <v>0</v>
      </c>
      <c r="V332" s="788">
        <f>'1 уровень'!X2838</f>
        <v>0</v>
      </c>
      <c r="W332" s="788">
        <f>'1 уровень'!Y2838</f>
        <v>0</v>
      </c>
      <c r="X332" s="788">
        <f>'1 уровень'!Z2838</f>
        <v>0</v>
      </c>
      <c r="Y332" s="788">
        <f>'1 уровень'!AA2838</f>
        <v>0</v>
      </c>
      <c r="Z332" s="788">
        <f>'1 уровень'!AB2838</f>
        <v>0</v>
      </c>
      <c r="AA332" s="788">
        <f>'1 уровень'!AC2838</f>
        <v>0</v>
      </c>
      <c r="AB332" s="788">
        <f>'1 уровень'!AD2838</f>
        <v>0</v>
      </c>
      <c r="AC332" s="788">
        <f>'1 уровень'!AE2838</f>
        <v>0</v>
      </c>
      <c r="AD332" s="788">
        <f>'1 уровень'!AF2838</f>
        <v>0</v>
      </c>
      <c r="AE332" s="3194">
        <f>'1 уровень'!AG2838</f>
        <v>0</v>
      </c>
      <c r="AF332" s="788">
        <f>'1 уровень'!AH2838</f>
        <v>0</v>
      </c>
      <c r="AG332" s="788">
        <f>'1 уровень'!AI2838</f>
        <v>0</v>
      </c>
      <c r="AH332" s="788">
        <f>'1 уровень'!AJ2838</f>
        <v>0</v>
      </c>
      <c r="AI332" s="788">
        <f>'1 уровень'!AK2838</f>
        <v>0</v>
      </c>
      <c r="AJ332" s="2097">
        <f>'1 уровень'!AL2838</f>
        <v>0</v>
      </c>
      <c r="AK332" s="3770">
        <f>'1 уровень'!AM2838</f>
        <v>0</v>
      </c>
      <c r="AL332" s="788"/>
      <c r="AM332" s="788"/>
      <c r="AN332" s="4237">
        <f>'1 уровень'!AN2839</f>
        <v>0</v>
      </c>
      <c r="AO332" s="4244">
        <f>'1 уровень'!AO2839</f>
        <v>0</v>
      </c>
      <c r="AP332" s="1339">
        <f t="shared" si="28"/>
        <v>0</v>
      </c>
      <c r="AQ332" s="3813">
        <f t="shared" si="39"/>
        <v>0</v>
      </c>
      <c r="AR332" s="775"/>
      <c r="AS332" s="775"/>
      <c r="AT332" s="775"/>
      <c r="AU332" s="775"/>
      <c r="AV332" s="775"/>
      <c r="AW332" s="775"/>
      <c r="AX332" s="775"/>
      <c r="AY332" s="775"/>
      <c r="AZ332" s="775"/>
      <c r="BA332" s="775"/>
      <c r="BB332" s="775"/>
      <c r="BC332" s="775"/>
      <c r="BD332" s="775"/>
      <c r="BE332" s="775"/>
      <c r="BF332" s="775"/>
      <c r="BG332" s="775"/>
      <c r="BH332" s="775"/>
      <c r="BI332" s="775"/>
      <c r="BJ332" s="775"/>
      <c r="BK332" s="775"/>
      <c r="BL332" s="775"/>
      <c r="BM332" s="775"/>
      <c r="BN332" s="775"/>
      <c r="BO332" s="775"/>
      <c r="BP332" s="775"/>
      <c r="BQ332" s="775"/>
      <c r="BR332" s="775"/>
      <c r="BS332" s="775"/>
      <c r="BT332" s="775"/>
      <c r="BU332" s="775"/>
      <c r="BV332" s="775"/>
      <c r="BW332" s="775"/>
      <c r="BX332" s="775"/>
      <c r="BY332" s="775"/>
      <c r="BZ332" s="775"/>
      <c r="CA332" s="775"/>
      <c r="CB332" s="775"/>
      <c r="CC332" s="775"/>
      <c r="CD332" s="775"/>
      <c r="CE332" s="775"/>
      <c r="CF332" s="775"/>
      <c r="CG332" s="775"/>
      <c r="CH332" s="775"/>
      <c r="CI332" s="775"/>
      <c r="CJ332" s="775"/>
      <c r="CK332" s="775"/>
      <c r="CL332" s="775"/>
      <c r="CM332" s="775"/>
      <c r="CN332" s="775"/>
      <c r="CO332" s="775"/>
      <c r="CP332" s="775"/>
      <c r="CQ332" s="775"/>
      <c r="CR332" s="775"/>
      <c r="CS332" s="775"/>
      <c r="CT332" s="775"/>
      <c r="CU332" s="775"/>
      <c r="CV332" s="775"/>
      <c r="CW332" s="775"/>
      <c r="CX332" s="775"/>
      <c r="CY332" s="775"/>
      <c r="CZ332" s="775"/>
      <c r="DA332" s="775"/>
      <c r="DB332" s="775"/>
      <c r="DC332" s="775"/>
      <c r="DD332" s="775"/>
      <c r="DE332" s="775"/>
      <c r="DF332" s="775"/>
      <c r="DG332" s="775"/>
      <c r="DH332" s="775"/>
      <c r="DI332" s="775"/>
      <c r="DJ332" s="775"/>
      <c r="DK332" s="775"/>
      <c r="DL332" s="775"/>
      <c r="DM332" s="775"/>
      <c r="DN332" s="775"/>
      <c r="DO332" s="775"/>
      <c r="DP332" s="775"/>
      <c r="DQ332" s="775"/>
      <c r="DR332" s="775"/>
      <c r="DS332" s="775"/>
      <c r="DT332" s="775"/>
      <c r="DU332" s="775"/>
      <c r="DV332" s="775"/>
      <c r="DW332" s="775"/>
      <c r="DX332" s="775"/>
      <c r="DY332" s="775"/>
      <c r="DZ332" s="775"/>
      <c r="EA332" s="775"/>
      <c r="EB332" s="775"/>
      <c r="EC332" s="775"/>
      <c r="ED332" s="775"/>
      <c r="EE332" s="775"/>
      <c r="EF332" s="775"/>
      <c r="EG332" s="775"/>
      <c r="EH332" s="775"/>
      <c r="EI332" s="775"/>
      <c r="EJ332" s="775"/>
      <c r="EK332" s="775"/>
      <c r="EL332" s="775"/>
      <c r="EM332" s="775"/>
      <c r="EN332" s="775"/>
      <c r="EO332" s="775"/>
      <c r="EP332" s="775"/>
      <c r="EQ332" s="775"/>
      <c r="ER332" s="775"/>
      <c r="ES332" s="775"/>
      <c r="ET332" s="775"/>
      <c r="EU332" s="775"/>
      <c r="EV332" s="775"/>
      <c r="EW332" s="775"/>
      <c r="EX332" s="775"/>
      <c r="EY332" s="775"/>
      <c r="EZ332" s="775"/>
      <c r="FA332" s="775"/>
      <c r="FB332" s="775"/>
      <c r="FC332" s="775"/>
      <c r="FD332" s="775"/>
      <c r="FE332" s="775"/>
      <c r="FF332" s="775"/>
      <c r="FG332" s="775"/>
      <c r="FH332" s="775"/>
      <c r="FI332" s="775"/>
      <c r="FJ332" s="775"/>
      <c r="FK332" s="775"/>
      <c r="FL332" s="775"/>
      <c r="FM332" s="775"/>
      <c r="FN332" s="775"/>
      <c r="FO332" s="775"/>
      <c r="FP332" s="775"/>
      <c r="FQ332" s="775"/>
      <c r="FR332" s="775"/>
      <c r="FS332" s="775"/>
      <c r="FT332" s="775"/>
      <c r="FU332" s="775"/>
      <c r="FV332" s="775"/>
      <c r="FW332" s="775"/>
      <c r="FX332" s="775"/>
      <c r="FY332" s="775"/>
      <c r="FZ332" s="775"/>
      <c r="GA332" s="775"/>
      <c r="GB332" s="775"/>
      <c r="GC332" s="775"/>
      <c r="GD332" s="775"/>
      <c r="GE332" s="775"/>
      <c r="GF332" s="775"/>
      <c r="GG332" s="775"/>
      <c r="GH332" s="775"/>
      <c r="GI332" s="775"/>
      <c r="GJ332" s="775"/>
      <c r="GK332" s="775"/>
      <c r="GL332" s="775"/>
      <c r="GM332" s="775"/>
      <c r="GN332" s="775"/>
      <c r="GO332" s="775"/>
      <c r="GP332" s="775"/>
      <c r="GQ332" s="775"/>
      <c r="GR332" s="775"/>
      <c r="GS332" s="775"/>
      <c r="GT332" s="775"/>
      <c r="GU332" s="775"/>
      <c r="GV332" s="775"/>
      <c r="GW332" s="775"/>
      <c r="GX332" s="775"/>
      <c r="GY332" s="775"/>
      <c r="GZ332" s="775"/>
    </row>
    <row r="333" spans="1:208" ht="29.25" x14ac:dyDescent="0.25">
      <c r="A333" s="24">
        <v>1</v>
      </c>
      <c r="B333" s="1135" t="s">
        <v>290</v>
      </c>
      <c r="C333" s="34">
        <f>'1 уровень'!E2839</f>
        <v>22063.829787234041</v>
      </c>
      <c r="D333" s="34">
        <f>'1 уровень'!F2839</f>
        <v>0</v>
      </c>
      <c r="E333" s="34">
        <f>'1 уровень'!G2839</f>
        <v>18386.489361702126</v>
      </c>
      <c r="F333" s="34">
        <f>'1 уровень'!H2839</f>
        <v>10759.208510638298</v>
      </c>
      <c r="G333" s="780">
        <f>'1 уровень'!I2839</f>
        <v>58.516926744313878</v>
      </c>
      <c r="H333" s="3741">
        <f>'1 уровень'!J2839</f>
        <v>1</v>
      </c>
      <c r="I333" s="794">
        <f>'1 уровень'!K2839</f>
        <v>0</v>
      </c>
      <c r="J333" s="794">
        <f>'1 уровень'!L2839</f>
        <v>0</v>
      </c>
      <c r="K333" s="789">
        <f>'1 уровень'!M2839</f>
        <v>0</v>
      </c>
      <c r="L333" s="789"/>
      <c r="M333" s="789">
        <f>'1 уровень'!O2839</f>
        <v>0</v>
      </c>
      <c r="N333" s="789">
        <f>'1 уровень'!P2839</f>
        <v>0</v>
      </c>
      <c r="O333" s="789">
        <f>'1 уровень'!Q2839</f>
        <v>0</v>
      </c>
      <c r="P333" s="789">
        <f>'1 уровень'!R2839</f>
        <v>0</v>
      </c>
      <c r="Q333" s="789">
        <f>'1 уровень'!S2839</f>
        <v>0</v>
      </c>
      <c r="R333" s="788">
        <f>'1 уровень'!T2839</f>
        <v>0</v>
      </c>
      <c r="S333" s="788">
        <f>'1 уровень'!U2839</f>
        <v>0</v>
      </c>
      <c r="T333" s="788">
        <f>'1 уровень'!V2839</f>
        <v>0</v>
      </c>
      <c r="U333" s="788">
        <f>'1 уровень'!W2839</f>
        <v>0</v>
      </c>
      <c r="V333" s="788">
        <f>'1 уровень'!X2839</f>
        <v>0</v>
      </c>
      <c r="W333" s="788">
        <f>'1 уровень'!Y2839</f>
        <v>0</v>
      </c>
      <c r="X333" s="788">
        <f>'1 уровень'!Z2839</f>
        <v>0</v>
      </c>
      <c r="Y333" s="788">
        <f>'1 уровень'!AA2839</f>
        <v>0</v>
      </c>
      <c r="Z333" s="788">
        <f>'1 уровень'!AB2839</f>
        <v>0</v>
      </c>
      <c r="AA333" s="788">
        <f>'1 уровень'!AC2839</f>
        <v>0</v>
      </c>
      <c r="AB333" s="788">
        <f>'1 уровень'!AD2839</f>
        <v>0</v>
      </c>
      <c r="AC333" s="788">
        <f>'1 уровень'!AE2839</f>
        <v>0</v>
      </c>
      <c r="AD333" s="788">
        <f>'1 уровень'!AF2839</f>
        <v>0</v>
      </c>
      <c r="AE333" s="3194">
        <f>'1 уровень'!AG2839</f>
        <v>0</v>
      </c>
      <c r="AF333" s="788">
        <f>'1 уровень'!AH2839</f>
        <v>0</v>
      </c>
      <c r="AG333" s="788">
        <f>'1 уровень'!AI2839</f>
        <v>0</v>
      </c>
      <c r="AH333" s="788">
        <f>'1 уровень'!AJ2839</f>
        <v>0</v>
      </c>
      <c r="AI333" s="788">
        <f>'1 уровень'!AK2839</f>
        <v>0</v>
      </c>
      <c r="AJ333" s="2097">
        <f>'1 уровень'!AL2839</f>
        <v>0</v>
      </c>
      <c r="AK333" s="3770">
        <f>'1 уровень'!AM2839</f>
        <v>0</v>
      </c>
      <c r="AL333" s="788"/>
      <c r="AM333" s="788"/>
      <c r="AN333" s="4237">
        <f>'1 уровень'!AN2840</f>
        <v>0</v>
      </c>
      <c r="AO333" s="4244">
        <f>'1 уровень'!AO2840</f>
        <v>0</v>
      </c>
      <c r="AP333" s="1339">
        <f t="shared" si="28"/>
        <v>0</v>
      </c>
      <c r="AQ333" s="3813">
        <f t="shared" si="39"/>
        <v>0</v>
      </c>
      <c r="AR333" s="775"/>
      <c r="AS333" s="775"/>
      <c r="AT333" s="775"/>
      <c r="AU333" s="775"/>
      <c r="AV333" s="775"/>
      <c r="AW333" s="775"/>
      <c r="AX333" s="775"/>
      <c r="AY333" s="775"/>
      <c r="AZ333" s="775"/>
      <c r="BA333" s="775"/>
      <c r="BB333" s="775"/>
      <c r="BC333" s="775"/>
      <c r="BD333" s="775"/>
      <c r="BE333" s="775"/>
      <c r="BF333" s="775"/>
      <c r="BG333" s="775"/>
      <c r="BH333" s="775"/>
      <c r="BI333" s="775"/>
      <c r="BJ333" s="775"/>
      <c r="BK333" s="775"/>
      <c r="BL333" s="775"/>
      <c r="BM333" s="775"/>
      <c r="BN333" s="775"/>
      <c r="BO333" s="775"/>
      <c r="BP333" s="775"/>
      <c r="BQ333" s="775"/>
      <c r="BR333" s="775"/>
      <c r="BS333" s="775"/>
      <c r="BT333" s="775"/>
      <c r="BU333" s="775"/>
      <c r="BV333" s="775"/>
      <c r="BW333" s="775"/>
      <c r="BX333" s="775"/>
      <c r="BY333" s="775"/>
      <c r="BZ333" s="775"/>
      <c r="CA333" s="775"/>
      <c r="CB333" s="775"/>
      <c r="CC333" s="775"/>
      <c r="CD333" s="775"/>
      <c r="CE333" s="775"/>
      <c r="CF333" s="775"/>
      <c r="CG333" s="775"/>
      <c r="CH333" s="775"/>
      <c r="CI333" s="775"/>
      <c r="CJ333" s="775"/>
      <c r="CK333" s="775"/>
      <c r="CL333" s="775"/>
      <c r="CM333" s="775"/>
      <c r="CN333" s="775"/>
      <c r="CO333" s="775"/>
      <c r="CP333" s="775"/>
      <c r="CQ333" s="775"/>
      <c r="CR333" s="775"/>
      <c r="CS333" s="775"/>
      <c r="CT333" s="775"/>
      <c r="CU333" s="775"/>
      <c r="CV333" s="775"/>
      <c r="CW333" s="775"/>
      <c r="CX333" s="775"/>
      <c r="CY333" s="775"/>
      <c r="CZ333" s="775"/>
      <c r="DA333" s="775"/>
      <c r="DB333" s="775"/>
      <c r="DC333" s="775"/>
      <c r="DD333" s="775"/>
      <c r="DE333" s="775"/>
      <c r="DF333" s="775"/>
      <c r="DG333" s="775"/>
      <c r="DH333" s="775"/>
      <c r="DI333" s="775"/>
      <c r="DJ333" s="775"/>
      <c r="DK333" s="775"/>
      <c r="DL333" s="775"/>
      <c r="DM333" s="775"/>
      <c r="DN333" s="775"/>
      <c r="DO333" s="775"/>
      <c r="DP333" s="775"/>
      <c r="DQ333" s="775"/>
      <c r="DR333" s="775"/>
      <c r="DS333" s="775"/>
      <c r="DT333" s="775"/>
      <c r="DU333" s="775"/>
      <c r="DV333" s="775"/>
      <c r="DW333" s="775"/>
      <c r="DX333" s="775"/>
      <c r="DY333" s="775"/>
      <c r="DZ333" s="775"/>
      <c r="EA333" s="775"/>
      <c r="EB333" s="775"/>
      <c r="EC333" s="775"/>
      <c r="ED333" s="775"/>
      <c r="EE333" s="775"/>
      <c r="EF333" s="775"/>
      <c r="EG333" s="775"/>
      <c r="EH333" s="775"/>
      <c r="EI333" s="775"/>
      <c r="EJ333" s="775"/>
      <c r="EK333" s="775"/>
      <c r="EL333" s="775"/>
      <c r="EM333" s="775"/>
      <c r="EN333" s="775"/>
      <c r="EO333" s="775"/>
      <c r="EP333" s="775"/>
      <c r="EQ333" s="775"/>
      <c r="ER333" s="775"/>
      <c r="ES333" s="775"/>
      <c r="ET333" s="775"/>
      <c r="EU333" s="775"/>
      <c r="EV333" s="775"/>
      <c r="EW333" s="775"/>
      <c r="EX333" s="775"/>
      <c r="EY333" s="775"/>
      <c r="EZ333" s="775"/>
      <c r="FA333" s="775"/>
      <c r="FB333" s="775"/>
      <c r="FC333" s="775"/>
      <c r="FD333" s="775"/>
      <c r="FE333" s="775"/>
      <c r="FF333" s="775"/>
      <c r="FG333" s="775"/>
      <c r="FH333" s="775"/>
      <c r="FI333" s="775"/>
      <c r="FJ333" s="775"/>
      <c r="FK333" s="775"/>
      <c r="FL333" s="775"/>
      <c r="FM333" s="775"/>
      <c r="FN333" s="775"/>
      <c r="FO333" s="775"/>
      <c r="FP333" s="775"/>
      <c r="FQ333" s="775"/>
      <c r="FR333" s="775"/>
      <c r="FS333" s="775"/>
      <c r="FT333" s="775"/>
      <c r="FU333" s="775"/>
      <c r="FV333" s="775"/>
      <c r="FW333" s="775"/>
      <c r="FX333" s="775"/>
      <c r="FY333" s="775"/>
      <c r="FZ333" s="775"/>
      <c r="GA333" s="775"/>
      <c r="GB333" s="775"/>
      <c r="GC333" s="775"/>
      <c r="GD333" s="775"/>
      <c r="GE333" s="775"/>
      <c r="GF333" s="775"/>
      <c r="GG333" s="775"/>
      <c r="GH333" s="775"/>
      <c r="GI333" s="775"/>
      <c r="GJ333" s="775"/>
      <c r="GK333" s="775"/>
      <c r="GL333" s="775"/>
      <c r="GM333" s="775"/>
      <c r="GN333" s="775"/>
      <c r="GO333" s="775"/>
      <c r="GP333" s="775"/>
      <c r="GQ333" s="775"/>
      <c r="GR333" s="775"/>
      <c r="GS333" s="775"/>
      <c r="GT333" s="775"/>
      <c r="GU333" s="775"/>
      <c r="GV333" s="775"/>
      <c r="GW333" s="775"/>
      <c r="GX333" s="775"/>
      <c r="GY333" s="775"/>
      <c r="GZ333" s="775"/>
    </row>
    <row r="334" spans="1:208" ht="29.25" x14ac:dyDescent="0.25">
      <c r="A334" s="24">
        <v>1</v>
      </c>
      <c r="B334" s="1135" t="s">
        <v>291</v>
      </c>
      <c r="C334" s="34">
        <f>'1 уровень'!E2840</f>
        <v>10362</v>
      </c>
      <c r="D334" s="34">
        <f>'1 уровень'!F2840</f>
        <v>0</v>
      </c>
      <c r="E334" s="34">
        <f>'1 уровень'!G2840</f>
        <v>8635</v>
      </c>
      <c r="F334" s="34">
        <f>'1 уровень'!H2840</f>
        <v>9481</v>
      </c>
      <c r="G334" s="780">
        <f>'1 уровень'!I2840</f>
        <v>109.79733642154024</v>
      </c>
      <c r="H334" s="3741">
        <f>'1 уровень'!J2840</f>
        <v>0</v>
      </c>
      <c r="I334" s="794">
        <f>'1 уровень'!K2840</f>
        <v>0</v>
      </c>
      <c r="J334" s="794">
        <f>'1 уровень'!L2840</f>
        <v>0</v>
      </c>
      <c r="K334" s="789">
        <f>'1 уровень'!M2840</f>
        <v>0</v>
      </c>
      <c r="L334" s="789"/>
      <c r="M334" s="789">
        <f>'1 уровень'!O2840</f>
        <v>0</v>
      </c>
      <c r="N334" s="789">
        <f>'1 уровень'!P2840</f>
        <v>0</v>
      </c>
      <c r="O334" s="789">
        <f>'1 уровень'!Q2840</f>
        <v>0</v>
      </c>
      <c r="P334" s="789">
        <f>'1 уровень'!R2840</f>
        <v>0</v>
      </c>
      <c r="Q334" s="789">
        <f>'1 уровень'!S2840</f>
        <v>0</v>
      </c>
      <c r="R334" s="788">
        <f>'1 уровень'!T2840</f>
        <v>6262.9462000000003</v>
      </c>
      <c r="S334" s="788">
        <f>'1 уровень'!U2840</f>
        <v>6262.9462000000003</v>
      </c>
      <c r="T334" s="788">
        <f>'1 уровень'!V2840</f>
        <v>6262.9462000000003</v>
      </c>
      <c r="U334" s="788">
        <f>'1 уровень'!W2840</f>
        <v>6262.9462000000003</v>
      </c>
      <c r="V334" s="788">
        <f>'1 уровень'!X2840</f>
        <v>6262.9462000000003</v>
      </c>
      <c r="W334" s="788">
        <f>'1 уровень'!Y2840</f>
        <v>6262.9462000000003</v>
      </c>
      <c r="X334" s="788">
        <f>'1 уровень'!Z2840</f>
        <v>6262.9462000000003</v>
      </c>
      <c r="Y334" s="788">
        <f>'1 уровень'!AA2840</f>
        <v>6262.9462000000003</v>
      </c>
      <c r="Z334" s="788">
        <f>'1 уровень'!AB2840</f>
        <v>6262.9462000000003</v>
      </c>
      <c r="AA334" s="788">
        <f>'1 уровень'!AC2840</f>
        <v>6262.9462000000003</v>
      </c>
      <c r="AB334" s="788">
        <f>'1 уровень'!AD2840</f>
        <v>6262.9462000000003</v>
      </c>
      <c r="AC334" s="788">
        <f>'1 уровень'!AE2840</f>
        <v>5219.1218333333336</v>
      </c>
      <c r="AD334" s="788">
        <f>'1 уровень'!AF2840</f>
        <v>8867.9632999999994</v>
      </c>
      <c r="AE334" s="3194">
        <f>'1 уровень'!AG2840</f>
        <v>0</v>
      </c>
      <c r="AF334" s="788">
        <f>'1 уровень'!AH2840</f>
        <v>0</v>
      </c>
      <c r="AG334" s="788">
        <f>'1 уровень'!AI2840</f>
        <v>3648.8414666666658</v>
      </c>
      <c r="AH334" s="788">
        <f>'1 уровень'!AJ2840</f>
        <v>0</v>
      </c>
      <c r="AI334" s="788">
        <f>'1 уровень'!AK2840</f>
        <v>-13.100240000000001</v>
      </c>
      <c r="AJ334" s="2097">
        <f>'1 уровень'!AL2840</f>
        <v>8854.8630599999997</v>
      </c>
      <c r="AK334" s="3770">
        <f>'1 уровень'!AM2840</f>
        <v>0</v>
      </c>
      <c r="AL334" s="788">
        <f>AD334/AC334*100</f>
        <v>169.91293905734014</v>
      </c>
      <c r="AM334" s="788">
        <f>AJ334/AC334*100</f>
        <v>169.66193437842398</v>
      </c>
      <c r="AN334" s="4237">
        <f>'1 уровень'!AN2841</f>
        <v>0</v>
      </c>
      <c r="AO334" s="4244">
        <f>'1 уровень'!AO2841</f>
        <v>0</v>
      </c>
      <c r="AP334" s="1339">
        <f t="shared" si="28"/>
        <v>6262946.2000000002</v>
      </c>
      <c r="AQ334" s="3813">
        <f t="shared" si="39"/>
        <v>604.4148040918742</v>
      </c>
      <c r="AR334" s="775"/>
      <c r="AS334" s="775"/>
      <c r="AT334" s="775"/>
      <c r="AU334" s="775"/>
      <c r="AV334" s="775"/>
      <c r="AW334" s="775"/>
      <c r="AX334" s="775"/>
      <c r="AY334" s="775"/>
      <c r="AZ334" s="775"/>
      <c r="BA334" s="775"/>
      <c r="BB334" s="775"/>
      <c r="BC334" s="775"/>
      <c r="BD334" s="775"/>
      <c r="BE334" s="775"/>
      <c r="BF334" s="775"/>
      <c r="BG334" s="775"/>
      <c r="BH334" s="775"/>
      <c r="BI334" s="775"/>
      <c r="BJ334" s="775"/>
      <c r="BK334" s="775"/>
      <c r="BL334" s="775"/>
      <c r="BM334" s="775"/>
      <c r="BN334" s="775"/>
      <c r="BO334" s="775"/>
      <c r="BP334" s="775"/>
      <c r="BQ334" s="775"/>
      <c r="BR334" s="775"/>
      <c r="BS334" s="775"/>
      <c r="BT334" s="775"/>
      <c r="BU334" s="775"/>
      <c r="BV334" s="775"/>
      <c r="BW334" s="775"/>
      <c r="BX334" s="775"/>
      <c r="BY334" s="775"/>
      <c r="BZ334" s="775"/>
      <c r="CA334" s="775"/>
      <c r="CB334" s="775"/>
      <c r="CC334" s="775"/>
      <c r="CD334" s="775"/>
      <c r="CE334" s="775"/>
      <c r="CF334" s="775"/>
      <c r="CG334" s="775"/>
      <c r="CH334" s="775"/>
      <c r="CI334" s="775"/>
      <c r="CJ334" s="775"/>
      <c r="CK334" s="775"/>
      <c r="CL334" s="775"/>
      <c r="CM334" s="775"/>
      <c r="CN334" s="775"/>
      <c r="CO334" s="775"/>
      <c r="CP334" s="775"/>
      <c r="CQ334" s="775"/>
      <c r="CR334" s="775"/>
      <c r="CS334" s="775"/>
      <c r="CT334" s="775"/>
      <c r="CU334" s="775"/>
      <c r="CV334" s="775"/>
      <c r="CW334" s="775"/>
      <c r="CX334" s="775"/>
      <c r="CY334" s="775"/>
      <c r="CZ334" s="775"/>
      <c r="DA334" s="775"/>
      <c r="DB334" s="775"/>
      <c r="DC334" s="775"/>
      <c r="DD334" s="775"/>
      <c r="DE334" s="775"/>
      <c r="DF334" s="775"/>
      <c r="DG334" s="775"/>
      <c r="DH334" s="775"/>
      <c r="DI334" s="775"/>
      <c r="DJ334" s="775"/>
      <c r="DK334" s="775"/>
      <c r="DL334" s="775"/>
      <c r="DM334" s="775"/>
      <c r="DN334" s="775"/>
      <c r="DO334" s="775"/>
      <c r="DP334" s="775"/>
      <c r="DQ334" s="775"/>
      <c r="DR334" s="775"/>
      <c r="DS334" s="775"/>
      <c r="DT334" s="775"/>
      <c r="DU334" s="775"/>
      <c r="DV334" s="775"/>
      <c r="DW334" s="775"/>
      <c r="DX334" s="775"/>
      <c r="DY334" s="775"/>
      <c r="DZ334" s="775"/>
      <c r="EA334" s="775"/>
      <c r="EB334" s="775"/>
      <c r="EC334" s="775"/>
      <c r="ED334" s="775"/>
      <c r="EE334" s="775"/>
      <c r="EF334" s="775"/>
      <c r="EG334" s="775"/>
      <c r="EH334" s="775"/>
      <c r="EI334" s="775"/>
      <c r="EJ334" s="775"/>
      <c r="EK334" s="775"/>
      <c r="EL334" s="775"/>
      <c r="EM334" s="775"/>
      <c r="EN334" s="775"/>
      <c r="EO334" s="775"/>
      <c r="EP334" s="775"/>
      <c r="EQ334" s="775"/>
      <c r="ER334" s="775"/>
      <c r="ES334" s="775"/>
      <c r="ET334" s="775"/>
      <c r="EU334" s="775"/>
      <c r="EV334" s="775"/>
      <c r="EW334" s="775"/>
      <c r="EX334" s="775"/>
      <c r="EY334" s="775"/>
      <c r="EZ334" s="775"/>
      <c r="FA334" s="775"/>
      <c r="FB334" s="775"/>
      <c r="FC334" s="775"/>
      <c r="FD334" s="775"/>
      <c r="FE334" s="775"/>
      <c r="FF334" s="775"/>
      <c r="FG334" s="775"/>
      <c r="FH334" s="775"/>
      <c r="FI334" s="775"/>
      <c r="FJ334" s="775"/>
      <c r="FK334" s="775"/>
      <c r="FL334" s="775"/>
      <c r="FM334" s="775"/>
      <c r="FN334" s="775"/>
      <c r="FO334" s="775"/>
      <c r="FP334" s="775"/>
      <c r="FQ334" s="775"/>
      <c r="FR334" s="775"/>
      <c r="FS334" s="775"/>
      <c r="FT334" s="775"/>
      <c r="FU334" s="775"/>
      <c r="FV334" s="775"/>
      <c r="FW334" s="775"/>
      <c r="FX334" s="775"/>
      <c r="FY334" s="775"/>
      <c r="FZ334" s="775"/>
      <c r="GA334" s="775"/>
      <c r="GB334" s="775"/>
      <c r="GC334" s="775"/>
      <c r="GD334" s="775"/>
      <c r="GE334" s="775"/>
      <c r="GF334" s="775"/>
      <c r="GG334" s="775"/>
      <c r="GH334" s="775"/>
      <c r="GI334" s="775"/>
      <c r="GJ334" s="775"/>
      <c r="GK334" s="775"/>
      <c r="GL334" s="775"/>
      <c r="GM334" s="775"/>
      <c r="GN334" s="775"/>
      <c r="GO334" s="775"/>
      <c r="GP334" s="775"/>
      <c r="GQ334" s="775"/>
      <c r="GR334" s="775"/>
      <c r="GS334" s="775"/>
      <c r="GT334" s="775"/>
      <c r="GU334" s="775"/>
      <c r="GV334" s="775"/>
      <c r="GW334" s="775"/>
      <c r="GX334" s="775"/>
      <c r="GY334" s="775"/>
      <c r="GZ334" s="775"/>
    </row>
    <row r="335" spans="1:208" x14ac:dyDescent="0.25">
      <c r="A335" s="24">
        <v>1</v>
      </c>
      <c r="B335" s="2564" t="s">
        <v>139</v>
      </c>
      <c r="C335" s="34">
        <f>'1 уровень'!E2841</f>
        <v>113510.95238095238</v>
      </c>
      <c r="D335" s="34">
        <f>'1 уровень'!F2841</f>
        <v>0</v>
      </c>
      <c r="E335" s="34">
        <f>'1 уровень'!G2841</f>
        <v>94614.197619047613</v>
      </c>
      <c r="F335" s="34">
        <f>'1 уровень'!H2841</f>
        <v>68445.047619047618</v>
      </c>
      <c r="G335" s="780">
        <f>'1 уровень'!I2841</f>
        <v>72.341201787318596</v>
      </c>
      <c r="H335" s="3741">
        <f>'1 уровень'!J2841</f>
        <v>3.9</v>
      </c>
      <c r="I335" s="794">
        <f>'1 уровень'!K2841</f>
        <v>0</v>
      </c>
      <c r="J335" s="794">
        <f>'1 уровень'!L2841</f>
        <v>0</v>
      </c>
      <c r="K335" s="789">
        <f>'1 уровень'!M2841</f>
        <v>0</v>
      </c>
      <c r="L335" s="789"/>
      <c r="M335" s="789">
        <f>'1 уровень'!O2841</f>
        <v>0</v>
      </c>
      <c r="N335" s="789">
        <f>'1 уровень'!P2841</f>
        <v>0</v>
      </c>
      <c r="O335" s="789">
        <f>'1 уровень'!Q2841</f>
        <v>0</v>
      </c>
      <c r="P335" s="789">
        <f>'1 уровень'!R2841</f>
        <v>0</v>
      </c>
      <c r="Q335" s="789">
        <f>'1 уровень'!S2841</f>
        <v>0</v>
      </c>
      <c r="R335" s="788">
        <f>'1 уровень'!T2841</f>
        <v>99034.632760000008</v>
      </c>
      <c r="S335" s="788">
        <f>'1 уровень'!U2841</f>
        <v>99034.632760000008</v>
      </c>
      <c r="T335" s="788">
        <f>'1 уровень'!V2841</f>
        <v>99034.632760000008</v>
      </c>
      <c r="U335" s="788">
        <f>'1 уровень'!W2841</f>
        <v>99034.632760000008</v>
      </c>
      <c r="V335" s="788">
        <f>'1 уровень'!X2841</f>
        <v>98396.151790000004</v>
      </c>
      <c r="W335" s="788">
        <f>'1 уровень'!Y2841</f>
        <v>98396.151790000004</v>
      </c>
      <c r="X335" s="788">
        <f>'1 уровень'!Z2841</f>
        <v>98621.615790000011</v>
      </c>
      <c r="Y335" s="788">
        <f>'1 уровень'!AA2841</f>
        <v>98621.615790000011</v>
      </c>
      <c r="Z335" s="788">
        <f>'1 уровень'!AB2841</f>
        <v>99108.471390000006</v>
      </c>
      <c r="AA335" s="788">
        <f>'1 уровень'!AC2841</f>
        <v>99108.471390000006</v>
      </c>
      <c r="AB335" s="788">
        <f>'1 уровень'!AD2841</f>
        <v>99108.471390000006</v>
      </c>
      <c r="AC335" s="788">
        <f>'1 уровень'!AE2841</f>
        <v>82407.957023333351</v>
      </c>
      <c r="AD335" s="788">
        <f>'1 уровень'!AF2841</f>
        <v>84829.105360000001</v>
      </c>
      <c r="AE335" s="3194">
        <f>'1 уровень'!AG2841</f>
        <v>0</v>
      </c>
      <c r="AF335" s="788">
        <f>'1 уровень'!AH2841</f>
        <v>0</v>
      </c>
      <c r="AG335" s="788">
        <f>'1 уровень'!AI2841</f>
        <v>2421.1483366666625</v>
      </c>
      <c r="AH335" s="788">
        <f>'1 уровень'!AJ2841</f>
        <v>0</v>
      </c>
      <c r="AI335" s="788">
        <f>'1 уровень'!AK2841</f>
        <v>-216.69690000000003</v>
      </c>
      <c r="AJ335" s="2097">
        <f>'1 уровень'!AL2841</f>
        <v>84612.408460000006</v>
      </c>
      <c r="AK335" s="3770">
        <f>'1 уровень'!AM2841</f>
        <v>0</v>
      </c>
      <c r="AL335" s="788">
        <f>AD335/AC335*100</f>
        <v>102.93800310567234</v>
      </c>
      <c r="AM335" s="788">
        <f>AJ335/AC335*100</f>
        <v>102.67504682350332</v>
      </c>
      <c r="AN335" s="4237">
        <f>'1 уровень'!AN2842</f>
        <v>0</v>
      </c>
      <c r="AO335" s="4244">
        <f>'1 уровень'!AO2842</f>
        <v>0</v>
      </c>
      <c r="AP335" s="1339">
        <f t="shared" si="28"/>
        <v>98621615.790000007</v>
      </c>
      <c r="AQ335" s="3813">
        <f t="shared" si="39"/>
        <v>872.46764019414957</v>
      </c>
      <c r="AR335" s="775"/>
      <c r="AS335" s="775"/>
      <c r="AT335" s="775"/>
      <c r="AU335" s="775"/>
      <c r="AV335" s="775"/>
      <c r="AW335" s="775"/>
      <c r="AX335" s="775"/>
      <c r="AY335" s="775"/>
      <c r="AZ335" s="775"/>
      <c r="BA335" s="775"/>
      <c r="BB335" s="775"/>
      <c r="BC335" s="775"/>
      <c r="BD335" s="775"/>
      <c r="BE335" s="775"/>
      <c r="BF335" s="775"/>
      <c r="BG335" s="775"/>
      <c r="BH335" s="775"/>
      <c r="BI335" s="775"/>
      <c r="BJ335" s="775"/>
      <c r="BK335" s="775"/>
      <c r="BL335" s="775"/>
      <c r="BM335" s="775"/>
      <c r="BN335" s="775"/>
      <c r="BO335" s="775"/>
      <c r="BP335" s="775"/>
      <c r="BQ335" s="775"/>
      <c r="BR335" s="775"/>
      <c r="BS335" s="775"/>
      <c r="BT335" s="775"/>
      <c r="BU335" s="775"/>
      <c r="BV335" s="775"/>
      <c r="BW335" s="775"/>
      <c r="BX335" s="775"/>
      <c r="BY335" s="775"/>
      <c r="BZ335" s="775"/>
      <c r="CA335" s="775"/>
      <c r="CB335" s="775"/>
      <c r="CC335" s="775"/>
      <c r="CD335" s="775"/>
      <c r="CE335" s="775"/>
      <c r="CF335" s="775"/>
      <c r="CG335" s="775"/>
      <c r="CH335" s="775"/>
      <c r="CI335" s="775"/>
      <c r="CJ335" s="775"/>
      <c r="CK335" s="775"/>
      <c r="CL335" s="775"/>
      <c r="CM335" s="775"/>
      <c r="CN335" s="775"/>
      <c r="CO335" s="775"/>
      <c r="CP335" s="775"/>
      <c r="CQ335" s="775"/>
      <c r="CR335" s="775"/>
      <c r="CS335" s="775"/>
      <c r="CT335" s="775"/>
      <c r="CU335" s="775"/>
      <c r="CV335" s="775"/>
      <c r="CW335" s="775"/>
      <c r="CX335" s="775"/>
      <c r="CY335" s="775"/>
      <c r="CZ335" s="775"/>
      <c r="DA335" s="775"/>
      <c r="DB335" s="775"/>
      <c r="DC335" s="775"/>
      <c r="DD335" s="775"/>
      <c r="DE335" s="775"/>
      <c r="DF335" s="775"/>
      <c r="DG335" s="775"/>
      <c r="DH335" s="775"/>
      <c r="DI335" s="775"/>
      <c r="DJ335" s="775"/>
      <c r="DK335" s="775"/>
      <c r="DL335" s="775"/>
      <c r="DM335" s="775"/>
      <c r="DN335" s="775"/>
      <c r="DO335" s="775"/>
      <c r="DP335" s="775"/>
      <c r="DQ335" s="775"/>
      <c r="DR335" s="775"/>
      <c r="DS335" s="775"/>
      <c r="DT335" s="775"/>
      <c r="DU335" s="775"/>
      <c r="DV335" s="775"/>
      <c r="DW335" s="775"/>
      <c r="DX335" s="775"/>
      <c r="DY335" s="775"/>
      <c r="DZ335" s="775"/>
      <c r="EA335" s="775"/>
      <c r="EB335" s="775"/>
      <c r="EC335" s="775"/>
      <c r="ED335" s="775"/>
      <c r="EE335" s="775"/>
      <c r="EF335" s="775"/>
      <c r="EG335" s="775"/>
      <c r="EH335" s="775"/>
      <c r="EI335" s="775"/>
      <c r="EJ335" s="775"/>
      <c r="EK335" s="775"/>
      <c r="EL335" s="775"/>
      <c r="EM335" s="775"/>
      <c r="EN335" s="775"/>
      <c r="EO335" s="775"/>
      <c r="EP335" s="775"/>
      <c r="EQ335" s="775"/>
      <c r="ER335" s="775"/>
      <c r="ES335" s="775"/>
      <c r="ET335" s="775"/>
      <c r="EU335" s="775"/>
      <c r="EV335" s="775"/>
      <c r="EW335" s="775"/>
      <c r="EX335" s="775"/>
      <c r="EY335" s="775"/>
      <c r="EZ335" s="775"/>
      <c r="FA335" s="775"/>
      <c r="FB335" s="775"/>
      <c r="FC335" s="775"/>
      <c r="FD335" s="775"/>
      <c r="FE335" s="775"/>
      <c r="FF335" s="775"/>
      <c r="FG335" s="775"/>
      <c r="FH335" s="775"/>
      <c r="FI335" s="775"/>
      <c r="FJ335" s="775"/>
      <c r="FK335" s="775"/>
      <c r="FL335" s="775"/>
      <c r="FM335" s="775"/>
      <c r="FN335" s="775"/>
      <c r="FO335" s="775"/>
      <c r="FP335" s="775"/>
      <c r="FQ335" s="775"/>
      <c r="FR335" s="775"/>
      <c r="FS335" s="775"/>
      <c r="FT335" s="775"/>
      <c r="FU335" s="775"/>
      <c r="FV335" s="775"/>
      <c r="FW335" s="775"/>
      <c r="FX335" s="775"/>
      <c r="FY335" s="775"/>
      <c r="FZ335" s="775"/>
      <c r="GA335" s="775"/>
      <c r="GB335" s="775"/>
      <c r="GC335" s="775"/>
      <c r="GD335" s="775"/>
      <c r="GE335" s="775"/>
      <c r="GF335" s="775"/>
      <c r="GG335" s="775"/>
      <c r="GH335" s="775"/>
      <c r="GI335" s="775"/>
      <c r="GJ335" s="775"/>
      <c r="GK335" s="775"/>
      <c r="GL335" s="775"/>
      <c r="GM335" s="775"/>
      <c r="GN335" s="775"/>
      <c r="GO335" s="775"/>
      <c r="GP335" s="775"/>
      <c r="GQ335" s="775"/>
      <c r="GR335" s="775"/>
      <c r="GS335" s="775"/>
      <c r="GT335" s="775"/>
      <c r="GU335" s="775"/>
      <c r="GV335" s="775"/>
      <c r="GW335" s="775"/>
      <c r="GX335" s="775"/>
      <c r="GY335" s="775"/>
      <c r="GZ335" s="775"/>
    </row>
    <row r="336" spans="1:208" x14ac:dyDescent="0.25">
      <c r="A336" s="24">
        <v>1</v>
      </c>
      <c r="B336" s="1413" t="s">
        <v>29</v>
      </c>
      <c r="C336" s="34">
        <f>'1 уровень'!E2842</f>
        <v>0</v>
      </c>
      <c r="D336" s="34">
        <f>'1 уровень'!F2842</f>
        <v>0</v>
      </c>
      <c r="E336" s="34">
        <f>'1 уровень'!G2842</f>
        <v>0</v>
      </c>
      <c r="F336" s="34">
        <f>'1 уровень'!H2842</f>
        <v>0</v>
      </c>
      <c r="G336" s="780">
        <f>'1 уровень'!I2842</f>
        <v>0</v>
      </c>
      <c r="H336" s="3741">
        <f>'1 уровень'!J2842</f>
        <v>0</v>
      </c>
      <c r="I336" s="794">
        <f>'1 уровень'!K2842</f>
        <v>0</v>
      </c>
      <c r="J336" s="794">
        <f>'1 уровень'!L2842</f>
        <v>0</v>
      </c>
      <c r="K336" s="789">
        <f>'1 уровень'!M2842</f>
        <v>0</v>
      </c>
      <c r="L336" s="789"/>
      <c r="M336" s="789">
        <f>'1 уровень'!O2842</f>
        <v>0</v>
      </c>
      <c r="N336" s="789">
        <f>'1 уровень'!P2842</f>
        <v>0</v>
      </c>
      <c r="O336" s="789">
        <f>'1 уровень'!Q2842</f>
        <v>0</v>
      </c>
      <c r="P336" s="789">
        <f>'1 уровень'!R2842</f>
        <v>0</v>
      </c>
      <c r="Q336" s="789">
        <f>'1 уровень'!S2842</f>
        <v>0</v>
      </c>
      <c r="R336" s="788">
        <f>'1 уровень'!T2842</f>
        <v>0</v>
      </c>
      <c r="S336" s="788">
        <f>'1 уровень'!U2842</f>
        <v>0</v>
      </c>
      <c r="T336" s="788">
        <f>'1 уровень'!V2842</f>
        <v>0</v>
      </c>
      <c r="U336" s="788">
        <f>'1 уровень'!W2842</f>
        <v>0</v>
      </c>
      <c r="V336" s="788">
        <f>'1 уровень'!X2842</f>
        <v>0</v>
      </c>
      <c r="W336" s="788">
        <f>'1 уровень'!Y2842</f>
        <v>0</v>
      </c>
      <c r="X336" s="788">
        <f>'1 уровень'!Z2842</f>
        <v>0</v>
      </c>
      <c r="Y336" s="788">
        <f>'1 уровень'!AA2842</f>
        <v>0</v>
      </c>
      <c r="Z336" s="788">
        <f>'1 уровень'!AB2842</f>
        <v>0</v>
      </c>
      <c r="AA336" s="788">
        <f>'1 уровень'!AC2842</f>
        <v>0</v>
      </c>
      <c r="AB336" s="788">
        <f>'1 уровень'!AD2842</f>
        <v>0</v>
      </c>
      <c r="AC336" s="788">
        <f>'1 уровень'!AE2842</f>
        <v>0</v>
      </c>
      <c r="AD336" s="788">
        <f>'1 уровень'!AF2842</f>
        <v>0</v>
      </c>
      <c r="AE336" s="3194">
        <f>'1 уровень'!AG2842</f>
        <v>0</v>
      </c>
      <c r="AF336" s="788">
        <f>'1 уровень'!AH2842</f>
        <v>0</v>
      </c>
      <c r="AG336" s="788">
        <f>'1 уровень'!AI2842</f>
        <v>0</v>
      </c>
      <c r="AH336" s="788">
        <f>'1 уровень'!AJ2842</f>
        <v>0</v>
      </c>
      <c r="AI336" s="788">
        <f>'1 уровень'!AK2842</f>
        <v>0</v>
      </c>
      <c r="AJ336" s="2097">
        <f>'1 уровень'!AL2842</f>
        <v>0</v>
      </c>
      <c r="AK336" s="3770">
        <f>'1 уровень'!AM2842</f>
        <v>0</v>
      </c>
      <c r="AL336" s="788"/>
      <c r="AM336" s="788"/>
      <c r="AN336" s="4237">
        <f>'1 уровень'!AN2843</f>
        <v>0</v>
      </c>
      <c r="AO336" s="4244">
        <f>'1 уровень'!AO2843</f>
        <v>0</v>
      </c>
      <c r="AP336" s="1339">
        <f t="shared" si="28"/>
        <v>0</v>
      </c>
      <c r="AQ336" s="3813" t="e">
        <f t="shared" si="39"/>
        <v>#DIV/0!</v>
      </c>
      <c r="AR336" s="775"/>
      <c r="AS336" s="775"/>
      <c r="AT336" s="775"/>
      <c r="AU336" s="775"/>
      <c r="AV336" s="775"/>
      <c r="AW336" s="775"/>
      <c r="AX336" s="775"/>
      <c r="AY336" s="775"/>
      <c r="AZ336" s="775"/>
      <c r="BA336" s="775"/>
      <c r="BB336" s="775"/>
      <c r="BC336" s="775"/>
      <c r="BD336" s="775"/>
      <c r="BE336" s="775"/>
      <c r="BF336" s="775"/>
      <c r="BG336" s="775"/>
      <c r="BH336" s="775"/>
      <c r="BI336" s="775"/>
      <c r="BJ336" s="775"/>
      <c r="BK336" s="775"/>
      <c r="BL336" s="775"/>
      <c r="BM336" s="775"/>
      <c r="BN336" s="775"/>
      <c r="BO336" s="775"/>
      <c r="BP336" s="775"/>
      <c r="BQ336" s="775"/>
      <c r="BR336" s="775"/>
      <c r="BS336" s="775"/>
      <c r="BT336" s="775"/>
      <c r="BU336" s="775"/>
      <c r="BV336" s="775"/>
      <c r="BW336" s="775"/>
      <c r="BX336" s="775"/>
      <c r="BY336" s="775"/>
      <c r="BZ336" s="775"/>
      <c r="CA336" s="775"/>
      <c r="CB336" s="775"/>
      <c r="CC336" s="775"/>
      <c r="CD336" s="775"/>
      <c r="CE336" s="775"/>
      <c r="CF336" s="775"/>
      <c r="CG336" s="775"/>
      <c r="CH336" s="775"/>
      <c r="CI336" s="775"/>
      <c r="CJ336" s="775"/>
      <c r="CK336" s="775"/>
      <c r="CL336" s="775"/>
      <c r="CM336" s="775"/>
      <c r="CN336" s="775"/>
      <c r="CO336" s="775"/>
      <c r="CP336" s="775"/>
      <c r="CQ336" s="775"/>
      <c r="CR336" s="775"/>
      <c r="CS336" s="775"/>
      <c r="CT336" s="775"/>
      <c r="CU336" s="775"/>
      <c r="CV336" s="775"/>
      <c r="CW336" s="775"/>
      <c r="CX336" s="775"/>
      <c r="CY336" s="775"/>
      <c r="CZ336" s="775"/>
      <c r="DA336" s="775"/>
      <c r="DB336" s="775"/>
      <c r="DC336" s="775"/>
      <c r="DD336" s="775"/>
      <c r="DE336" s="775"/>
      <c r="DF336" s="775"/>
      <c r="DG336" s="775"/>
      <c r="DH336" s="775"/>
      <c r="DI336" s="775"/>
      <c r="DJ336" s="775"/>
      <c r="DK336" s="775"/>
      <c r="DL336" s="775"/>
      <c r="DM336" s="775"/>
      <c r="DN336" s="775"/>
      <c r="DO336" s="775"/>
      <c r="DP336" s="775"/>
      <c r="DQ336" s="775"/>
      <c r="DR336" s="775"/>
      <c r="DS336" s="775"/>
      <c r="DT336" s="775"/>
      <c r="DU336" s="775"/>
      <c r="DV336" s="775"/>
      <c r="DW336" s="775"/>
      <c r="DX336" s="775"/>
      <c r="DY336" s="775"/>
      <c r="DZ336" s="775"/>
      <c r="EA336" s="775"/>
      <c r="EB336" s="775"/>
      <c r="EC336" s="775"/>
      <c r="ED336" s="775"/>
      <c r="EE336" s="775"/>
      <c r="EF336" s="775"/>
      <c r="EG336" s="775"/>
      <c r="EH336" s="775"/>
      <c r="EI336" s="775"/>
      <c r="EJ336" s="775"/>
      <c r="EK336" s="775"/>
      <c r="EL336" s="775"/>
      <c r="EM336" s="775"/>
      <c r="EN336" s="775"/>
      <c r="EO336" s="775"/>
      <c r="EP336" s="775"/>
      <c r="EQ336" s="775"/>
      <c r="ER336" s="775"/>
      <c r="ES336" s="775"/>
      <c r="ET336" s="775"/>
      <c r="EU336" s="775"/>
      <c r="EV336" s="775"/>
      <c r="EW336" s="775"/>
      <c r="EX336" s="775"/>
      <c r="EY336" s="775"/>
      <c r="EZ336" s="775"/>
      <c r="FA336" s="775"/>
      <c r="FB336" s="775"/>
      <c r="FC336" s="775"/>
      <c r="FD336" s="775"/>
      <c r="FE336" s="775"/>
      <c r="FF336" s="775"/>
      <c r="FG336" s="775"/>
      <c r="FH336" s="775"/>
      <c r="FI336" s="775"/>
      <c r="FJ336" s="775"/>
      <c r="FK336" s="775"/>
      <c r="FL336" s="775"/>
      <c r="FM336" s="775"/>
      <c r="FN336" s="775"/>
      <c r="FO336" s="775"/>
      <c r="FP336" s="775"/>
      <c r="FQ336" s="775"/>
      <c r="FR336" s="775"/>
      <c r="FS336" s="775"/>
      <c r="FT336" s="775"/>
      <c r="FU336" s="775"/>
      <c r="FV336" s="775"/>
      <c r="FW336" s="775"/>
      <c r="FX336" s="775"/>
      <c r="FY336" s="775"/>
      <c r="FZ336" s="775"/>
      <c r="GA336" s="775"/>
      <c r="GB336" s="775"/>
      <c r="GC336" s="775"/>
      <c r="GD336" s="775"/>
      <c r="GE336" s="775"/>
      <c r="GF336" s="775"/>
      <c r="GG336" s="775"/>
      <c r="GH336" s="775"/>
      <c r="GI336" s="775"/>
      <c r="GJ336" s="775"/>
      <c r="GK336" s="775"/>
      <c r="GL336" s="775"/>
      <c r="GM336" s="775"/>
      <c r="GN336" s="775"/>
      <c r="GO336" s="775"/>
      <c r="GP336" s="775"/>
      <c r="GQ336" s="775"/>
      <c r="GR336" s="775"/>
      <c r="GS336" s="775"/>
      <c r="GT336" s="775"/>
      <c r="GU336" s="775"/>
      <c r="GV336" s="775"/>
      <c r="GW336" s="775"/>
      <c r="GX336" s="775"/>
      <c r="GY336" s="775"/>
      <c r="GZ336" s="775"/>
    </row>
    <row r="337" spans="1:208" x14ac:dyDescent="0.25">
      <c r="A337" s="24">
        <v>1</v>
      </c>
      <c r="B337" s="1042" t="s">
        <v>16</v>
      </c>
      <c r="C337" s="34">
        <f>'1 уровень'!E2843</f>
        <v>1028</v>
      </c>
      <c r="D337" s="34">
        <f>'1 уровень'!F2843</f>
        <v>0</v>
      </c>
      <c r="E337" s="34">
        <f>'1 уровень'!G2843</f>
        <v>856</v>
      </c>
      <c r="F337" s="34">
        <f>'1 уровень'!H2843</f>
        <v>764</v>
      </c>
      <c r="G337" s="780">
        <f>'1 уровень'!I2843</f>
        <v>89.252336448598129</v>
      </c>
      <c r="H337" s="3741">
        <f>'1 уровень'!J2843</f>
        <v>4</v>
      </c>
      <c r="I337" s="794">
        <f>'1 уровень'!K2843</f>
        <v>8.8560311284046698</v>
      </c>
      <c r="J337" s="794">
        <f>'1 уровень'!L2843</f>
        <v>8.7107329842931929</v>
      </c>
      <c r="K337" s="789">
        <f>'1 уровень'!M2843</f>
        <v>9104</v>
      </c>
      <c r="L337" s="789"/>
      <c r="M337" s="789">
        <f>'1 уровень'!O2843</f>
        <v>7587</v>
      </c>
      <c r="N337" s="789">
        <f>'1 уровень'!P2843</f>
        <v>6655</v>
      </c>
      <c r="O337" s="789">
        <f>'1 уровень'!Q2843</f>
        <v>87.715829708712263</v>
      </c>
      <c r="P337" s="789">
        <f>'1 уровень'!R2843</f>
        <v>38</v>
      </c>
      <c r="Q337" s="789">
        <f>'1 уровень'!S2843</f>
        <v>210.15789473684211</v>
      </c>
      <c r="R337" s="788">
        <f>'1 уровень'!T2843</f>
        <v>0</v>
      </c>
      <c r="S337" s="788">
        <f>'1 уровень'!U2843</f>
        <v>0</v>
      </c>
      <c r="T337" s="788">
        <f>'1 уровень'!V2843</f>
        <v>0</v>
      </c>
      <c r="U337" s="788">
        <f>'1 уровень'!W2843</f>
        <v>0</v>
      </c>
      <c r="V337" s="788">
        <f>'1 уровень'!X2843</f>
        <v>0</v>
      </c>
      <c r="W337" s="788">
        <f>'1 уровень'!Y2843</f>
        <v>0</v>
      </c>
      <c r="X337" s="788">
        <f>'1 уровень'!Z2843</f>
        <v>0</v>
      </c>
      <c r="Y337" s="788">
        <f>'1 уровень'!AA2843</f>
        <v>0</v>
      </c>
      <c r="Z337" s="788">
        <f>'1 уровень'!AB2843</f>
        <v>0</v>
      </c>
      <c r="AA337" s="788">
        <f>'1 уровень'!AC2843</f>
        <v>0</v>
      </c>
      <c r="AB337" s="788">
        <f>'1 уровень'!AD2843</f>
        <v>0</v>
      </c>
      <c r="AC337" s="788">
        <f>'1 уровень'!AE2843</f>
        <v>0</v>
      </c>
      <c r="AD337" s="788">
        <f>'1 уровень'!AF2843</f>
        <v>0</v>
      </c>
      <c r="AE337" s="3194">
        <f>'1 уровень'!AG2843</f>
        <v>0</v>
      </c>
      <c r="AF337" s="788">
        <f>'1 уровень'!AH2843</f>
        <v>0</v>
      </c>
      <c r="AG337" s="788">
        <f>'1 уровень'!AI2843</f>
        <v>0</v>
      </c>
      <c r="AH337" s="788">
        <f>'1 уровень'!AJ2843</f>
        <v>0</v>
      </c>
      <c r="AI337" s="788">
        <f>'1 уровень'!AK2843</f>
        <v>0</v>
      </c>
      <c r="AJ337" s="2097">
        <f>'1 уровень'!AL2843</f>
        <v>0</v>
      </c>
      <c r="AK337" s="3770">
        <f>'1 уровень'!AM2843</f>
        <v>0</v>
      </c>
      <c r="AL337" s="788"/>
      <c r="AM337" s="788"/>
      <c r="AN337" s="4237">
        <f>'1 уровень'!AN2844</f>
        <v>0</v>
      </c>
      <c r="AO337" s="4244">
        <f>'1 уровень'!AO2844</f>
        <v>0</v>
      </c>
      <c r="AP337" s="1339">
        <f t="shared" si="28"/>
        <v>0</v>
      </c>
      <c r="AQ337" s="3813">
        <f t="shared" si="39"/>
        <v>0</v>
      </c>
      <c r="AR337" s="775"/>
      <c r="AS337" s="775"/>
      <c r="AT337" s="775"/>
      <c r="AU337" s="775"/>
      <c r="AV337" s="775"/>
      <c r="AW337" s="775"/>
      <c r="AX337" s="775"/>
      <c r="AY337" s="775"/>
      <c r="AZ337" s="775"/>
      <c r="BA337" s="775"/>
      <c r="BB337" s="775"/>
      <c r="BC337" s="775"/>
      <c r="BD337" s="775"/>
      <c r="BE337" s="775"/>
      <c r="BF337" s="775"/>
      <c r="BG337" s="775"/>
      <c r="BH337" s="775"/>
      <c r="BI337" s="775"/>
      <c r="BJ337" s="775"/>
      <c r="BK337" s="775"/>
      <c r="BL337" s="775"/>
      <c r="BM337" s="775"/>
      <c r="BN337" s="775"/>
      <c r="BO337" s="775"/>
      <c r="BP337" s="775"/>
      <c r="BQ337" s="775"/>
      <c r="BR337" s="775"/>
      <c r="BS337" s="775"/>
      <c r="BT337" s="775"/>
      <c r="BU337" s="775"/>
      <c r="BV337" s="775"/>
      <c r="BW337" s="775"/>
      <c r="BX337" s="775"/>
      <c r="BY337" s="775"/>
      <c r="BZ337" s="775"/>
      <c r="CA337" s="775"/>
      <c r="CB337" s="775"/>
      <c r="CC337" s="775"/>
      <c r="CD337" s="775"/>
      <c r="CE337" s="775"/>
      <c r="CF337" s="775"/>
      <c r="CG337" s="775"/>
      <c r="CH337" s="775"/>
      <c r="CI337" s="775"/>
      <c r="CJ337" s="775"/>
      <c r="CK337" s="775"/>
      <c r="CL337" s="775"/>
      <c r="CM337" s="775"/>
      <c r="CN337" s="775"/>
      <c r="CO337" s="775"/>
      <c r="CP337" s="775"/>
      <c r="CQ337" s="775"/>
      <c r="CR337" s="775"/>
      <c r="CS337" s="775"/>
      <c r="CT337" s="775"/>
      <c r="CU337" s="775"/>
      <c r="CV337" s="775"/>
      <c r="CW337" s="775"/>
      <c r="CX337" s="775"/>
      <c r="CY337" s="775"/>
      <c r="CZ337" s="775"/>
      <c r="DA337" s="775"/>
      <c r="DB337" s="775"/>
      <c r="DC337" s="775"/>
      <c r="DD337" s="775"/>
      <c r="DE337" s="775"/>
      <c r="DF337" s="775"/>
      <c r="DG337" s="775"/>
      <c r="DH337" s="775"/>
      <c r="DI337" s="775"/>
      <c r="DJ337" s="775"/>
      <c r="DK337" s="775"/>
      <c r="DL337" s="775"/>
      <c r="DM337" s="775"/>
      <c r="DN337" s="775"/>
      <c r="DO337" s="775"/>
      <c r="DP337" s="775"/>
      <c r="DQ337" s="775"/>
      <c r="DR337" s="775"/>
      <c r="DS337" s="775"/>
      <c r="DT337" s="775"/>
      <c r="DU337" s="775"/>
      <c r="DV337" s="775"/>
      <c r="DW337" s="775"/>
      <c r="DX337" s="775"/>
      <c r="DY337" s="775"/>
      <c r="DZ337" s="775"/>
      <c r="EA337" s="775"/>
      <c r="EB337" s="775"/>
      <c r="EC337" s="775"/>
      <c r="ED337" s="775"/>
      <c r="EE337" s="775"/>
      <c r="EF337" s="775"/>
      <c r="EG337" s="775"/>
      <c r="EH337" s="775"/>
      <c r="EI337" s="775"/>
      <c r="EJ337" s="775"/>
      <c r="EK337" s="775"/>
      <c r="EL337" s="775"/>
      <c r="EM337" s="775"/>
      <c r="EN337" s="775"/>
      <c r="EO337" s="775"/>
      <c r="EP337" s="775"/>
      <c r="EQ337" s="775"/>
      <c r="ER337" s="775"/>
      <c r="ES337" s="775"/>
      <c r="ET337" s="775"/>
      <c r="EU337" s="775"/>
      <c r="EV337" s="775"/>
      <c r="EW337" s="775"/>
      <c r="EX337" s="775"/>
      <c r="EY337" s="775"/>
      <c r="EZ337" s="775"/>
      <c r="FA337" s="775"/>
      <c r="FB337" s="775"/>
      <c r="FC337" s="775"/>
      <c r="FD337" s="775"/>
      <c r="FE337" s="775"/>
      <c r="FF337" s="775"/>
      <c r="FG337" s="775"/>
      <c r="FH337" s="775"/>
      <c r="FI337" s="775"/>
      <c r="FJ337" s="775"/>
      <c r="FK337" s="775"/>
      <c r="FL337" s="775"/>
      <c r="FM337" s="775"/>
      <c r="FN337" s="775"/>
      <c r="FO337" s="775"/>
      <c r="FP337" s="775"/>
      <c r="FQ337" s="775"/>
      <c r="FR337" s="775"/>
      <c r="FS337" s="775"/>
      <c r="FT337" s="775"/>
      <c r="FU337" s="775"/>
      <c r="FV337" s="775"/>
      <c r="FW337" s="775"/>
      <c r="FX337" s="775"/>
      <c r="FY337" s="775"/>
      <c r="FZ337" s="775"/>
      <c r="GA337" s="775"/>
      <c r="GB337" s="775"/>
      <c r="GC337" s="775"/>
      <c r="GD337" s="775"/>
      <c r="GE337" s="775"/>
      <c r="GF337" s="775"/>
      <c r="GG337" s="775"/>
      <c r="GH337" s="775"/>
      <c r="GI337" s="775"/>
      <c r="GJ337" s="775"/>
      <c r="GK337" s="775"/>
      <c r="GL337" s="775"/>
      <c r="GM337" s="775"/>
      <c r="GN337" s="775"/>
      <c r="GO337" s="775"/>
      <c r="GP337" s="775"/>
      <c r="GQ337" s="775"/>
      <c r="GR337" s="775"/>
      <c r="GS337" s="775"/>
      <c r="GT337" s="775"/>
      <c r="GU337" s="775"/>
      <c r="GV337" s="775"/>
      <c r="GW337" s="775"/>
      <c r="GX337" s="775"/>
      <c r="GY337" s="775"/>
      <c r="GZ337" s="775"/>
    </row>
    <row r="338" spans="1:208" ht="29.25" x14ac:dyDescent="0.25">
      <c r="A338" s="24">
        <v>1</v>
      </c>
      <c r="B338" s="1038" t="s">
        <v>143</v>
      </c>
      <c r="C338" s="34">
        <f>'1 уровень'!E2844</f>
        <v>1028</v>
      </c>
      <c r="D338" s="34">
        <f>'1 уровень'!F2844</f>
        <v>0</v>
      </c>
      <c r="E338" s="34">
        <f>'1 уровень'!G2844</f>
        <v>856</v>
      </c>
      <c r="F338" s="34">
        <f>'1 уровень'!H2844</f>
        <v>764</v>
      </c>
      <c r="G338" s="780">
        <f>'1 уровень'!I2844</f>
        <v>89.252336448598129</v>
      </c>
      <c r="H338" s="3741">
        <f>'1 уровень'!J2844</f>
        <v>4</v>
      </c>
      <c r="I338" s="794">
        <f>'1 уровень'!K2844</f>
        <v>8.8560311284046698</v>
      </c>
      <c r="J338" s="794">
        <f>'1 уровень'!L2844</f>
        <v>8.7107329842931929</v>
      </c>
      <c r="K338" s="789">
        <f>'1 уровень'!M2844</f>
        <v>9104</v>
      </c>
      <c r="L338" s="789"/>
      <c r="M338" s="789">
        <f>'1 уровень'!O2844</f>
        <v>7587</v>
      </c>
      <c r="N338" s="789">
        <f>'1 уровень'!P2844</f>
        <v>6655</v>
      </c>
      <c r="O338" s="789">
        <f>'1 уровень'!Q2844</f>
        <v>87.715829708712263</v>
      </c>
      <c r="P338" s="789">
        <f>'1 уровень'!R2844</f>
        <v>38</v>
      </c>
      <c r="Q338" s="789">
        <f>'1 уровень'!S2844</f>
        <v>210.15789473684211</v>
      </c>
      <c r="R338" s="788">
        <f>'1 уровень'!T2844</f>
        <v>18958.55159544</v>
      </c>
      <c r="S338" s="788">
        <f>'1 уровень'!U2844</f>
        <v>18958.55159544</v>
      </c>
      <c r="T338" s="788">
        <f>'1 уровень'!V2844</f>
        <v>18958.55159544</v>
      </c>
      <c r="U338" s="788">
        <f>'1 уровень'!W2844</f>
        <v>18958.55159544</v>
      </c>
      <c r="V338" s="788">
        <f>'1 уровень'!X2844</f>
        <v>18958.55159544</v>
      </c>
      <c r="W338" s="788">
        <f>'1 уровень'!Y2844</f>
        <v>18958.55159544</v>
      </c>
      <c r="X338" s="788">
        <f>'1 уровень'!Z2844</f>
        <v>18958.55159544</v>
      </c>
      <c r="Y338" s="788">
        <f>'1 уровень'!AA2844</f>
        <v>18958.55159544</v>
      </c>
      <c r="Z338" s="788">
        <f>'1 уровень'!AB2844</f>
        <v>18958.55159544</v>
      </c>
      <c r="AA338" s="788">
        <f>'1 уровень'!AC2844</f>
        <v>18958.55159544</v>
      </c>
      <c r="AB338" s="788">
        <f>'1 уровень'!AD2844</f>
        <v>18958.55159544</v>
      </c>
      <c r="AC338" s="788">
        <f>'1 уровень'!AE2844</f>
        <v>15798.7929962</v>
      </c>
      <c r="AD338" s="788">
        <f>'1 уровень'!AF2844</f>
        <v>13135.455520000001</v>
      </c>
      <c r="AE338" s="3194">
        <f>'1 уровень'!AG2844</f>
        <v>0</v>
      </c>
      <c r="AF338" s="788">
        <f>'1 уровень'!AH2844</f>
        <v>0</v>
      </c>
      <c r="AG338" s="788">
        <f>'1 уровень'!AI2844</f>
        <v>-2663.3374761999985</v>
      </c>
      <c r="AH338" s="788">
        <f>'1 уровень'!AJ2844</f>
        <v>0</v>
      </c>
      <c r="AI338" s="788">
        <f>'1 уровень'!AK2844</f>
        <v>-159.21722000000003</v>
      </c>
      <c r="AJ338" s="2097">
        <f>'1 уровень'!AL2844</f>
        <v>12976.238300000001</v>
      </c>
      <c r="AK338" s="3770">
        <f>'1 уровень'!AM2844</f>
        <v>691.51487999999995</v>
      </c>
      <c r="AL338" s="788">
        <f>AD338/AC338*100</f>
        <v>83.142145878861768</v>
      </c>
      <c r="AM338" s="788">
        <f>AJ338/AC338*100</f>
        <v>82.134364967761186</v>
      </c>
      <c r="AN338" s="4237">
        <f>'1 уровень'!AN2845</f>
        <v>0</v>
      </c>
      <c r="AO338" s="4244">
        <f>'1 уровень'!AO2845</f>
        <v>0</v>
      </c>
      <c r="AP338" s="1339">
        <f t="shared" si="28"/>
        <v>18958551.59544</v>
      </c>
      <c r="AQ338" s="3813">
        <f t="shared" si="39"/>
        <v>18442.170812684824</v>
      </c>
      <c r="AR338" s="775"/>
      <c r="AS338" s="775"/>
      <c r="AT338" s="775"/>
      <c r="AU338" s="775"/>
      <c r="AV338" s="775"/>
      <c r="AW338" s="775"/>
      <c r="AX338" s="775"/>
      <c r="AY338" s="775"/>
      <c r="AZ338" s="775"/>
      <c r="BA338" s="775"/>
      <c r="BB338" s="775"/>
      <c r="BC338" s="775"/>
      <c r="BD338" s="775"/>
      <c r="BE338" s="775"/>
      <c r="BF338" s="775"/>
      <c r="BG338" s="775"/>
      <c r="BH338" s="775"/>
      <c r="BI338" s="775"/>
      <c r="BJ338" s="775"/>
      <c r="BK338" s="775"/>
      <c r="BL338" s="775"/>
      <c r="BM338" s="775"/>
      <c r="BN338" s="775"/>
      <c r="BO338" s="775"/>
      <c r="BP338" s="775"/>
      <c r="BQ338" s="775"/>
      <c r="BR338" s="775"/>
      <c r="BS338" s="775"/>
      <c r="BT338" s="775"/>
      <c r="BU338" s="775"/>
      <c r="BV338" s="775"/>
      <c r="BW338" s="775"/>
      <c r="BX338" s="775"/>
      <c r="BY338" s="775"/>
      <c r="BZ338" s="775"/>
      <c r="CA338" s="775"/>
      <c r="CB338" s="775"/>
      <c r="CC338" s="775"/>
      <c r="CD338" s="775"/>
      <c r="CE338" s="775"/>
      <c r="CF338" s="775"/>
      <c r="CG338" s="775"/>
      <c r="CH338" s="775"/>
      <c r="CI338" s="775"/>
      <c r="CJ338" s="775"/>
      <c r="CK338" s="775"/>
      <c r="CL338" s="775"/>
      <c r="CM338" s="775"/>
      <c r="CN338" s="775"/>
      <c r="CO338" s="775"/>
      <c r="CP338" s="775"/>
      <c r="CQ338" s="775"/>
      <c r="CR338" s="775"/>
      <c r="CS338" s="775"/>
      <c r="CT338" s="775"/>
      <c r="CU338" s="775"/>
      <c r="CV338" s="775"/>
      <c r="CW338" s="775"/>
      <c r="CX338" s="775"/>
      <c r="CY338" s="775"/>
      <c r="CZ338" s="775"/>
      <c r="DA338" s="775"/>
      <c r="DB338" s="775"/>
      <c r="DC338" s="775"/>
      <c r="DD338" s="775"/>
      <c r="DE338" s="775"/>
      <c r="DF338" s="775"/>
      <c r="DG338" s="775"/>
      <c r="DH338" s="775"/>
      <c r="DI338" s="775"/>
      <c r="DJ338" s="775"/>
      <c r="DK338" s="775"/>
      <c r="DL338" s="775"/>
      <c r="DM338" s="775"/>
      <c r="DN338" s="775"/>
      <c r="DO338" s="775"/>
      <c r="DP338" s="775"/>
      <c r="DQ338" s="775"/>
      <c r="DR338" s="775"/>
      <c r="DS338" s="775"/>
      <c r="DT338" s="775"/>
      <c r="DU338" s="775"/>
      <c r="DV338" s="775"/>
      <c r="DW338" s="775"/>
      <c r="DX338" s="775"/>
      <c r="DY338" s="775"/>
      <c r="DZ338" s="775"/>
      <c r="EA338" s="775"/>
      <c r="EB338" s="775"/>
      <c r="EC338" s="775"/>
      <c r="ED338" s="775"/>
      <c r="EE338" s="775"/>
      <c r="EF338" s="775"/>
      <c r="EG338" s="775"/>
      <c r="EH338" s="775"/>
      <c r="EI338" s="775"/>
      <c r="EJ338" s="775"/>
      <c r="EK338" s="775"/>
      <c r="EL338" s="775"/>
      <c r="EM338" s="775"/>
      <c r="EN338" s="775"/>
      <c r="EO338" s="775"/>
      <c r="EP338" s="775"/>
      <c r="EQ338" s="775"/>
      <c r="ER338" s="775"/>
      <c r="ES338" s="775"/>
      <c r="ET338" s="775"/>
      <c r="EU338" s="775"/>
      <c r="EV338" s="775"/>
      <c r="EW338" s="775"/>
      <c r="EX338" s="775"/>
      <c r="EY338" s="775"/>
      <c r="EZ338" s="775"/>
      <c r="FA338" s="775"/>
      <c r="FB338" s="775"/>
      <c r="FC338" s="775"/>
      <c r="FD338" s="775"/>
      <c r="FE338" s="775"/>
      <c r="FF338" s="775"/>
      <c r="FG338" s="775"/>
      <c r="FH338" s="775"/>
      <c r="FI338" s="775"/>
      <c r="FJ338" s="775"/>
      <c r="FK338" s="775"/>
      <c r="FL338" s="775"/>
      <c r="FM338" s="775"/>
      <c r="FN338" s="775"/>
      <c r="FO338" s="775"/>
      <c r="FP338" s="775"/>
      <c r="FQ338" s="775"/>
      <c r="FR338" s="775"/>
      <c r="FS338" s="775"/>
      <c r="FT338" s="775"/>
      <c r="FU338" s="775"/>
      <c r="FV338" s="775"/>
      <c r="FW338" s="775"/>
      <c r="FX338" s="775"/>
      <c r="FY338" s="775"/>
      <c r="FZ338" s="775"/>
      <c r="GA338" s="775"/>
      <c r="GB338" s="775"/>
      <c r="GC338" s="775"/>
      <c r="GD338" s="775"/>
      <c r="GE338" s="775"/>
      <c r="GF338" s="775"/>
      <c r="GG338" s="775"/>
      <c r="GH338" s="775"/>
      <c r="GI338" s="775"/>
      <c r="GJ338" s="775"/>
      <c r="GK338" s="775"/>
      <c r="GL338" s="775"/>
      <c r="GM338" s="775"/>
      <c r="GN338" s="775"/>
      <c r="GO338" s="775"/>
      <c r="GP338" s="775"/>
      <c r="GQ338" s="775"/>
      <c r="GR338" s="775"/>
      <c r="GS338" s="775"/>
      <c r="GT338" s="775"/>
      <c r="GU338" s="775"/>
      <c r="GV338" s="775"/>
      <c r="GW338" s="775"/>
      <c r="GX338" s="775"/>
      <c r="GY338" s="775"/>
      <c r="GZ338" s="775"/>
    </row>
    <row r="339" spans="1:208" x14ac:dyDescent="0.25">
      <c r="A339" s="24">
        <v>1</v>
      </c>
      <c r="B339" s="970" t="s">
        <v>217</v>
      </c>
      <c r="C339" s="34">
        <f>'1 уровень'!E2845</f>
        <v>3990</v>
      </c>
      <c r="D339" s="34">
        <f>'1 уровень'!F2845</f>
        <v>0</v>
      </c>
      <c r="E339" s="34">
        <f>'1 уровень'!G2845</f>
        <v>3325</v>
      </c>
      <c r="F339" s="34">
        <f>'1 уровень'!H2845</f>
        <v>3286</v>
      </c>
      <c r="G339" s="780">
        <f>'1 уровень'!I2845</f>
        <v>98.827067669172934</v>
      </c>
      <c r="H339" s="3741">
        <f>'1 уровень'!J2845</f>
        <v>0</v>
      </c>
      <c r="I339" s="794">
        <f>'1 уровень'!K2845</f>
        <v>0</v>
      </c>
      <c r="J339" s="794">
        <f>'1 уровень'!L2845</f>
        <v>0</v>
      </c>
      <c r="K339" s="789">
        <f>'1 уровень'!M2845</f>
        <v>0</v>
      </c>
      <c r="L339" s="789"/>
      <c r="M339" s="789">
        <f>'1 уровень'!O2845</f>
        <v>0</v>
      </c>
      <c r="N339" s="789">
        <f>'1 уровень'!P2845</f>
        <v>0</v>
      </c>
      <c r="O339" s="789">
        <f>'1 уровень'!Q2845</f>
        <v>0</v>
      </c>
      <c r="P339" s="789">
        <f>'1 уровень'!R2845</f>
        <v>0</v>
      </c>
      <c r="Q339" s="789">
        <f>'1 уровень'!S2845</f>
        <v>0</v>
      </c>
      <c r="R339" s="788">
        <f>'1 уровень'!T2845</f>
        <v>0</v>
      </c>
      <c r="S339" s="788">
        <f>'1 уровень'!U2845</f>
        <v>0</v>
      </c>
      <c r="T339" s="788">
        <f>'1 уровень'!V2845</f>
        <v>0</v>
      </c>
      <c r="U339" s="788">
        <f>'1 уровень'!W2845</f>
        <v>0</v>
      </c>
      <c r="V339" s="788">
        <f>'1 уровень'!X2845</f>
        <v>0</v>
      </c>
      <c r="W339" s="788">
        <f>'1 уровень'!Y2845</f>
        <v>0</v>
      </c>
      <c r="X339" s="788">
        <f>'1 уровень'!Z2845</f>
        <v>0</v>
      </c>
      <c r="Y339" s="788">
        <f>'1 уровень'!AA2845</f>
        <v>0</v>
      </c>
      <c r="Z339" s="788">
        <f>'1 уровень'!AB2845</f>
        <v>0</v>
      </c>
      <c r="AA339" s="788">
        <f>'1 уровень'!AC2845</f>
        <v>0</v>
      </c>
      <c r="AB339" s="788">
        <f>'1 уровень'!AD2845</f>
        <v>0</v>
      </c>
      <c r="AC339" s="788">
        <f>'1 уровень'!AE2845</f>
        <v>0</v>
      </c>
      <c r="AD339" s="788">
        <f>'1 уровень'!AF2845</f>
        <v>0</v>
      </c>
      <c r="AE339" s="3194">
        <f>'1 уровень'!AG2845</f>
        <v>0</v>
      </c>
      <c r="AF339" s="788">
        <f>'1 уровень'!AH2845</f>
        <v>0</v>
      </c>
      <c r="AG339" s="788">
        <f>'1 уровень'!AI2845</f>
        <v>0</v>
      </c>
      <c r="AH339" s="788">
        <f>'1 уровень'!AJ2845</f>
        <v>0</v>
      </c>
      <c r="AI339" s="788">
        <f>'1 уровень'!AK2845</f>
        <v>0</v>
      </c>
      <c r="AJ339" s="2097">
        <f>'1 уровень'!AL2845</f>
        <v>0</v>
      </c>
      <c r="AK339" s="3770">
        <f>'1 уровень'!AM2845</f>
        <v>0</v>
      </c>
      <c r="AL339" s="788"/>
      <c r="AM339" s="788"/>
      <c r="AN339" s="4237">
        <f>'1 уровень'!AN2846</f>
        <v>0</v>
      </c>
      <c r="AO339" s="4244">
        <f>'1 уровень'!AO2846</f>
        <v>0</v>
      </c>
      <c r="AP339" s="1339">
        <f t="shared" si="28"/>
        <v>0</v>
      </c>
      <c r="AQ339" s="3813">
        <f t="shared" si="39"/>
        <v>0</v>
      </c>
      <c r="AR339" s="775"/>
      <c r="AS339" s="775"/>
      <c r="AT339" s="775"/>
      <c r="AU339" s="775"/>
      <c r="AV339" s="775"/>
      <c r="AW339" s="775"/>
      <c r="AX339" s="775"/>
      <c r="AY339" s="775"/>
      <c r="AZ339" s="775"/>
      <c r="BA339" s="775"/>
      <c r="BB339" s="775"/>
      <c r="BC339" s="775"/>
      <c r="BD339" s="775"/>
      <c r="BE339" s="775"/>
      <c r="BF339" s="775"/>
      <c r="BG339" s="775"/>
      <c r="BH339" s="775"/>
      <c r="BI339" s="775"/>
      <c r="BJ339" s="775"/>
      <c r="BK339" s="775"/>
      <c r="BL339" s="775"/>
      <c r="BM339" s="775"/>
      <c r="BN339" s="775"/>
      <c r="BO339" s="775"/>
      <c r="BP339" s="775"/>
      <c r="BQ339" s="775"/>
      <c r="BR339" s="775"/>
      <c r="BS339" s="775"/>
      <c r="BT339" s="775"/>
      <c r="BU339" s="775"/>
      <c r="BV339" s="775"/>
      <c r="BW339" s="775"/>
      <c r="BX339" s="775"/>
      <c r="BY339" s="775"/>
      <c r="BZ339" s="775"/>
      <c r="CA339" s="775"/>
      <c r="CB339" s="775"/>
      <c r="CC339" s="775"/>
      <c r="CD339" s="775"/>
      <c r="CE339" s="775"/>
      <c r="CF339" s="775"/>
      <c r="CG339" s="775"/>
      <c r="CH339" s="775"/>
      <c r="CI339" s="775"/>
      <c r="CJ339" s="775"/>
      <c r="CK339" s="775"/>
      <c r="CL339" s="775"/>
      <c r="CM339" s="775"/>
      <c r="CN339" s="775"/>
      <c r="CO339" s="775"/>
      <c r="CP339" s="775"/>
      <c r="CQ339" s="775"/>
      <c r="CR339" s="775"/>
      <c r="CS339" s="775"/>
      <c r="CT339" s="775"/>
      <c r="CU339" s="775"/>
      <c r="CV339" s="775"/>
      <c r="CW339" s="775"/>
      <c r="CX339" s="775"/>
      <c r="CY339" s="775"/>
      <c r="CZ339" s="775"/>
      <c r="DA339" s="775"/>
      <c r="DB339" s="775"/>
      <c r="DC339" s="775"/>
      <c r="DD339" s="775"/>
      <c r="DE339" s="775"/>
      <c r="DF339" s="775"/>
      <c r="DG339" s="775"/>
      <c r="DH339" s="775"/>
      <c r="DI339" s="775"/>
      <c r="DJ339" s="775"/>
      <c r="DK339" s="775"/>
      <c r="DL339" s="775"/>
      <c r="DM339" s="775"/>
      <c r="DN339" s="775"/>
      <c r="DO339" s="775"/>
      <c r="DP339" s="775"/>
      <c r="DQ339" s="775"/>
      <c r="DR339" s="775"/>
      <c r="DS339" s="775"/>
      <c r="DT339" s="775"/>
      <c r="DU339" s="775"/>
      <c r="DV339" s="775"/>
      <c r="DW339" s="775"/>
      <c r="DX339" s="775"/>
      <c r="DY339" s="775"/>
      <c r="DZ339" s="775"/>
      <c r="EA339" s="775"/>
      <c r="EB339" s="775"/>
      <c r="EC339" s="775"/>
      <c r="ED339" s="775"/>
      <c r="EE339" s="775"/>
      <c r="EF339" s="775"/>
      <c r="EG339" s="775"/>
      <c r="EH339" s="775"/>
      <c r="EI339" s="775"/>
      <c r="EJ339" s="775"/>
      <c r="EK339" s="775"/>
      <c r="EL339" s="775"/>
      <c r="EM339" s="775"/>
      <c r="EN339" s="775"/>
      <c r="EO339" s="775"/>
      <c r="EP339" s="775"/>
      <c r="EQ339" s="775"/>
      <c r="ER339" s="775"/>
      <c r="ES339" s="775"/>
      <c r="ET339" s="775"/>
      <c r="EU339" s="775"/>
      <c r="EV339" s="775"/>
      <c r="EW339" s="775"/>
      <c r="EX339" s="775"/>
      <c r="EY339" s="775"/>
      <c r="EZ339" s="775"/>
      <c r="FA339" s="775"/>
      <c r="FB339" s="775"/>
      <c r="FC339" s="775"/>
      <c r="FD339" s="775"/>
      <c r="FE339" s="775"/>
      <c r="FF339" s="775"/>
      <c r="FG339" s="775"/>
      <c r="FH339" s="775"/>
      <c r="FI339" s="775"/>
      <c r="FJ339" s="775"/>
      <c r="FK339" s="775"/>
      <c r="FL339" s="775"/>
      <c r="FM339" s="775"/>
      <c r="FN339" s="775"/>
      <c r="FO339" s="775"/>
      <c r="FP339" s="775"/>
      <c r="FQ339" s="775"/>
      <c r="FR339" s="775"/>
      <c r="FS339" s="775"/>
      <c r="FT339" s="775"/>
      <c r="FU339" s="775"/>
      <c r="FV339" s="775"/>
      <c r="FW339" s="775"/>
      <c r="FX339" s="775"/>
      <c r="FY339" s="775"/>
      <c r="FZ339" s="775"/>
      <c r="GA339" s="775"/>
      <c r="GB339" s="775"/>
      <c r="GC339" s="775"/>
      <c r="GD339" s="775"/>
      <c r="GE339" s="775"/>
      <c r="GF339" s="775"/>
      <c r="GG339" s="775"/>
      <c r="GH339" s="775"/>
      <c r="GI339" s="775"/>
      <c r="GJ339" s="775"/>
      <c r="GK339" s="775"/>
      <c r="GL339" s="775"/>
      <c r="GM339" s="775"/>
      <c r="GN339" s="775"/>
      <c r="GO339" s="775"/>
      <c r="GP339" s="775"/>
      <c r="GQ339" s="775"/>
      <c r="GR339" s="775"/>
      <c r="GS339" s="775"/>
      <c r="GT339" s="775"/>
      <c r="GU339" s="775"/>
      <c r="GV339" s="775"/>
      <c r="GW339" s="775"/>
      <c r="GX339" s="775"/>
      <c r="GY339" s="775"/>
      <c r="GZ339" s="775"/>
    </row>
    <row r="340" spans="1:208" x14ac:dyDescent="0.25">
      <c r="A340" s="24">
        <v>1</v>
      </c>
      <c r="B340" s="1022" t="s">
        <v>218</v>
      </c>
      <c r="C340" s="34">
        <f>'1 уровень'!E2846</f>
        <v>3990</v>
      </c>
      <c r="D340" s="34">
        <f>'1 уровень'!F2846</f>
        <v>0</v>
      </c>
      <c r="E340" s="34">
        <f>'1 уровень'!G2846</f>
        <v>3325</v>
      </c>
      <c r="F340" s="34">
        <f>'1 уровень'!H2846</f>
        <v>3286</v>
      </c>
      <c r="G340" s="780">
        <f>'1 уровень'!I2846</f>
        <v>98.827067669172934</v>
      </c>
      <c r="H340" s="3741">
        <f>'1 уровень'!J2846</f>
        <v>0</v>
      </c>
      <c r="I340" s="794">
        <f>'1 уровень'!K2846</f>
        <v>0</v>
      </c>
      <c r="J340" s="794">
        <f>'1 уровень'!L2846</f>
        <v>0</v>
      </c>
      <c r="K340" s="789">
        <f>'1 уровень'!M2846</f>
        <v>0</v>
      </c>
      <c r="L340" s="789"/>
      <c r="M340" s="789">
        <f>'1 уровень'!O2846</f>
        <v>0</v>
      </c>
      <c r="N340" s="789">
        <f>'1 уровень'!P2846</f>
        <v>0</v>
      </c>
      <c r="O340" s="789">
        <f>'1 уровень'!Q2846</f>
        <v>0</v>
      </c>
      <c r="P340" s="789">
        <f>'1 уровень'!R2846</f>
        <v>0</v>
      </c>
      <c r="Q340" s="789">
        <f>'1 уровень'!S2846</f>
        <v>0</v>
      </c>
      <c r="R340" s="788">
        <f>'1 уровень'!T2846</f>
        <v>0</v>
      </c>
      <c r="S340" s="788">
        <f>'1 уровень'!U2846</f>
        <v>0</v>
      </c>
      <c r="T340" s="788">
        <f>'1 уровень'!V2846</f>
        <v>0</v>
      </c>
      <c r="U340" s="788">
        <f>'1 уровень'!W2846</f>
        <v>0</v>
      </c>
      <c r="V340" s="788">
        <f>'1 уровень'!X2846</f>
        <v>0</v>
      </c>
      <c r="W340" s="788">
        <f>'1 уровень'!Y2846</f>
        <v>0</v>
      </c>
      <c r="X340" s="788">
        <f>'1 уровень'!Z2846</f>
        <v>0</v>
      </c>
      <c r="Y340" s="788">
        <f>'1 уровень'!AA2846</f>
        <v>0</v>
      </c>
      <c r="Z340" s="788">
        <f>'1 уровень'!AB2846</f>
        <v>0</v>
      </c>
      <c r="AA340" s="788">
        <f>'1 уровень'!AC2846</f>
        <v>0</v>
      </c>
      <c r="AB340" s="788">
        <f>'1 уровень'!AD2846</f>
        <v>0</v>
      </c>
      <c r="AC340" s="788">
        <f>'1 уровень'!AE2846</f>
        <v>0</v>
      </c>
      <c r="AD340" s="788">
        <f>'1 уровень'!AF2846</f>
        <v>0</v>
      </c>
      <c r="AE340" s="3194">
        <f>'1 уровень'!AG2846</f>
        <v>0</v>
      </c>
      <c r="AF340" s="788">
        <f>'1 уровень'!AH2846</f>
        <v>0</v>
      </c>
      <c r="AG340" s="788">
        <f>'1 уровень'!AI2846</f>
        <v>0</v>
      </c>
      <c r="AH340" s="788">
        <f>'1 уровень'!AJ2846</f>
        <v>0</v>
      </c>
      <c r="AI340" s="788">
        <f>'1 уровень'!AK2846</f>
        <v>0</v>
      </c>
      <c r="AJ340" s="2097">
        <f>'1 уровень'!AL2846</f>
        <v>0</v>
      </c>
      <c r="AK340" s="3770">
        <f>'1 уровень'!AM2846</f>
        <v>0</v>
      </c>
      <c r="AL340" s="788"/>
      <c r="AM340" s="788"/>
      <c r="AN340" s="4237">
        <f>'1 уровень'!AN2847</f>
        <v>0</v>
      </c>
      <c r="AO340" s="4244">
        <f>'1 уровень'!AO2847</f>
        <v>0</v>
      </c>
      <c r="AP340" s="1339">
        <f t="shared" si="28"/>
        <v>0</v>
      </c>
      <c r="AQ340" s="3813">
        <f t="shared" si="39"/>
        <v>0</v>
      </c>
      <c r="AR340" s="775"/>
      <c r="AS340" s="775"/>
      <c r="AT340" s="775"/>
      <c r="AU340" s="775"/>
      <c r="AV340" s="775"/>
      <c r="AW340" s="775"/>
      <c r="AX340" s="775"/>
      <c r="AY340" s="775"/>
      <c r="AZ340" s="775"/>
      <c r="BA340" s="775"/>
      <c r="BB340" s="775"/>
      <c r="BC340" s="775"/>
      <c r="BD340" s="775"/>
      <c r="BE340" s="775"/>
      <c r="BF340" s="775"/>
      <c r="BG340" s="775"/>
      <c r="BH340" s="775"/>
      <c r="BI340" s="775"/>
      <c r="BJ340" s="775"/>
      <c r="BK340" s="775"/>
      <c r="BL340" s="775"/>
      <c r="BM340" s="775"/>
      <c r="BN340" s="775"/>
      <c r="BO340" s="775"/>
      <c r="BP340" s="775"/>
      <c r="BQ340" s="775"/>
      <c r="BR340" s="775"/>
      <c r="BS340" s="775"/>
      <c r="BT340" s="775"/>
      <c r="BU340" s="775"/>
      <c r="BV340" s="775"/>
      <c r="BW340" s="775"/>
      <c r="BX340" s="775"/>
      <c r="BY340" s="775"/>
      <c r="BZ340" s="775"/>
      <c r="CA340" s="775"/>
      <c r="CB340" s="775"/>
      <c r="CC340" s="775"/>
      <c r="CD340" s="775"/>
      <c r="CE340" s="775"/>
      <c r="CF340" s="775"/>
      <c r="CG340" s="775"/>
      <c r="CH340" s="775"/>
      <c r="CI340" s="775"/>
      <c r="CJ340" s="775"/>
      <c r="CK340" s="775"/>
      <c r="CL340" s="775"/>
      <c r="CM340" s="775"/>
      <c r="CN340" s="775"/>
      <c r="CO340" s="775"/>
      <c r="CP340" s="775"/>
      <c r="CQ340" s="775"/>
      <c r="CR340" s="775"/>
      <c r="CS340" s="775"/>
      <c r="CT340" s="775"/>
      <c r="CU340" s="775"/>
      <c r="CV340" s="775"/>
      <c r="CW340" s="775"/>
      <c r="CX340" s="775"/>
      <c r="CY340" s="775"/>
      <c r="CZ340" s="775"/>
      <c r="DA340" s="775"/>
      <c r="DB340" s="775"/>
      <c r="DC340" s="775"/>
      <c r="DD340" s="775"/>
      <c r="DE340" s="775"/>
      <c r="DF340" s="775"/>
      <c r="DG340" s="775"/>
      <c r="DH340" s="775"/>
      <c r="DI340" s="775"/>
      <c r="DJ340" s="775"/>
      <c r="DK340" s="775"/>
      <c r="DL340" s="775"/>
      <c r="DM340" s="775"/>
      <c r="DN340" s="775"/>
      <c r="DO340" s="775"/>
      <c r="DP340" s="775"/>
      <c r="DQ340" s="775"/>
      <c r="DR340" s="775"/>
      <c r="DS340" s="775"/>
      <c r="DT340" s="775"/>
      <c r="DU340" s="775"/>
      <c r="DV340" s="775"/>
      <c r="DW340" s="775"/>
      <c r="DX340" s="775"/>
      <c r="DY340" s="775"/>
      <c r="DZ340" s="775"/>
      <c r="EA340" s="775"/>
      <c r="EB340" s="775"/>
      <c r="EC340" s="775"/>
      <c r="ED340" s="775"/>
      <c r="EE340" s="775"/>
      <c r="EF340" s="775"/>
      <c r="EG340" s="775"/>
      <c r="EH340" s="775"/>
      <c r="EI340" s="775"/>
      <c r="EJ340" s="775"/>
      <c r="EK340" s="775"/>
      <c r="EL340" s="775"/>
      <c r="EM340" s="775"/>
      <c r="EN340" s="775"/>
      <c r="EO340" s="775"/>
      <c r="EP340" s="775"/>
      <c r="EQ340" s="775"/>
      <c r="ER340" s="775"/>
      <c r="ES340" s="775"/>
      <c r="ET340" s="775"/>
      <c r="EU340" s="775"/>
      <c r="EV340" s="775"/>
      <c r="EW340" s="775"/>
      <c r="EX340" s="775"/>
      <c r="EY340" s="775"/>
      <c r="EZ340" s="775"/>
      <c r="FA340" s="775"/>
      <c r="FB340" s="775"/>
      <c r="FC340" s="775"/>
      <c r="FD340" s="775"/>
      <c r="FE340" s="775"/>
      <c r="FF340" s="775"/>
      <c r="FG340" s="775"/>
      <c r="FH340" s="775"/>
      <c r="FI340" s="775"/>
      <c r="FJ340" s="775"/>
      <c r="FK340" s="775"/>
      <c r="FL340" s="775"/>
      <c r="FM340" s="775"/>
      <c r="FN340" s="775"/>
      <c r="FO340" s="775"/>
      <c r="FP340" s="775"/>
      <c r="FQ340" s="775"/>
      <c r="FR340" s="775"/>
      <c r="FS340" s="775"/>
      <c r="FT340" s="775"/>
      <c r="FU340" s="775"/>
      <c r="FV340" s="775"/>
      <c r="FW340" s="775"/>
      <c r="FX340" s="775"/>
      <c r="FY340" s="775"/>
      <c r="FZ340" s="775"/>
      <c r="GA340" s="775"/>
      <c r="GB340" s="775"/>
      <c r="GC340" s="775"/>
      <c r="GD340" s="775"/>
      <c r="GE340" s="775"/>
      <c r="GF340" s="775"/>
      <c r="GG340" s="775"/>
      <c r="GH340" s="775"/>
      <c r="GI340" s="775"/>
      <c r="GJ340" s="775"/>
      <c r="GK340" s="775"/>
      <c r="GL340" s="775"/>
      <c r="GM340" s="775"/>
      <c r="GN340" s="775"/>
      <c r="GO340" s="775"/>
      <c r="GP340" s="775"/>
      <c r="GQ340" s="775"/>
      <c r="GR340" s="775"/>
      <c r="GS340" s="775"/>
      <c r="GT340" s="775"/>
      <c r="GU340" s="775"/>
      <c r="GV340" s="775"/>
      <c r="GW340" s="775"/>
      <c r="GX340" s="775"/>
      <c r="GY340" s="775"/>
      <c r="GZ340" s="775"/>
    </row>
    <row r="341" spans="1:208" ht="29.25" x14ac:dyDescent="0.25">
      <c r="A341" s="24">
        <v>1</v>
      </c>
      <c r="B341" s="970" t="s">
        <v>219</v>
      </c>
      <c r="C341" s="34">
        <f>'1 уровень'!E2847</f>
        <v>10</v>
      </c>
      <c r="D341" s="34">
        <f>'1 уровень'!F2847</f>
        <v>0</v>
      </c>
      <c r="E341" s="34">
        <f>'1 уровень'!G2847</f>
        <v>8</v>
      </c>
      <c r="F341" s="34">
        <f>'1 уровень'!H2847</f>
        <v>8</v>
      </c>
      <c r="G341" s="780">
        <f>'1 уровень'!I2847</f>
        <v>100</v>
      </c>
      <c r="H341" s="3741">
        <f>'1 уровень'!J2847</f>
        <v>0</v>
      </c>
      <c r="I341" s="794">
        <f>'1 уровень'!K2847</f>
        <v>0</v>
      </c>
      <c r="J341" s="794">
        <f>'1 уровень'!L2847</f>
        <v>0</v>
      </c>
      <c r="K341" s="789">
        <f>'1 уровень'!M2847</f>
        <v>0</v>
      </c>
      <c r="L341" s="789"/>
      <c r="M341" s="789">
        <f>'1 уровень'!O2847</f>
        <v>0</v>
      </c>
      <c r="N341" s="789">
        <f>'1 уровень'!P2847</f>
        <v>0</v>
      </c>
      <c r="O341" s="789">
        <f>'1 уровень'!Q2847</f>
        <v>0</v>
      </c>
      <c r="P341" s="789">
        <f>'1 уровень'!R2847</f>
        <v>0</v>
      </c>
      <c r="Q341" s="789">
        <f>'1 уровень'!S2847</f>
        <v>0</v>
      </c>
      <c r="R341" s="788">
        <f>'1 уровень'!T2847</f>
        <v>0</v>
      </c>
      <c r="S341" s="788">
        <f>'1 уровень'!U2847</f>
        <v>0</v>
      </c>
      <c r="T341" s="788">
        <f>'1 уровень'!V2847</f>
        <v>0</v>
      </c>
      <c r="U341" s="788">
        <f>'1 уровень'!W2847</f>
        <v>0</v>
      </c>
      <c r="V341" s="788">
        <f>'1 уровень'!X2847</f>
        <v>0</v>
      </c>
      <c r="W341" s="788">
        <f>'1 уровень'!Y2847</f>
        <v>0</v>
      </c>
      <c r="X341" s="788">
        <f>'1 уровень'!Z2847</f>
        <v>0</v>
      </c>
      <c r="Y341" s="788">
        <f>'1 уровень'!AA2847</f>
        <v>0</v>
      </c>
      <c r="Z341" s="788">
        <f>'1 уровень'!AB2847</f>
        <v>0</v>
      </c>
      <c r="AA341" s="788">
        <f>'1 уровень'!AC2847</f>
        <v>0</v>
      </c>
      <c r="AB341" s="788">
        <f>'1 уровень'!AD2847</f>
        <v>0</v>
      </c>
      <c r="AC341" s="788">
        <f>'1 уровень'!AE2847</f>
        <v>0</v>
      </c>
      <c r="AD341" s="788">
        <f>'1 уровень'!AF2847</f>
        <v>0</v>
      </c>
      <c r="AE341" s="3194">
        <f>'1 уровень'!AG2847</f>
        <v>0</v>
      </c>
      <c r="AF341" s="788">
        <f>'1 уровень'!AH2847</f>
        <v>0</v>
      </c>
      <c r="AG341" s="788" t="str">
        <f>'1 уровень'!AI2847</f>
        <v xml:space="preserve"> </v>
      </c>
      <c r="AH341" s="788">
        <f>'1 уровень'!AJ2847</f>
        <v>0</v>
      </c>
      <c r="AI341" s="788">
        <f>'1 уровень'!AK2847</f>
        <v>0</v>
      </c>
      <c r="AJ341" s="2097">
        <f>'1 уровень'!AL2847</f>
        <v>0</v>
      </c>
      <c r="AK341" s="3770">
        <f>'1 уровень'!AM2847</f>
        <v>0</v>
      </c>
      <c r="AL341" s="788"/>
      <c r="AM341" s="788"/>
      <c r="AN341" s="4237">
        <f>'1 уровень'!AN2848</f>
        <v>0</v>
      </c>
      <c r="AO341" s="4244">
        <f>'1 уровень'!AO2848</f>
        <v>0</v>
      </c>
      <c r="AP341" s="1339">
        <f t="shared" si="28"/>
        <v>0</v>
      </c>
      <c r="AQ341" s="3813">
        <f t="shared" si="39"/>
        <v>0</v>
      </c>
      <c r="AR341" s="775"/>
      <c r="AS341" s="775"/>
      <c r="AT341" s="775"/>
      <c r="AU341" s="775"/>
      <c r="AV341" s="775"/>
      <c r="AW341" s="775"/>
      <c r="AX341" s="775"/>
      <c r="AY341" s="775"/>
      <c r="AZ341" s="775"/>
      <c r="BA341" s="775"/>
      <c r="BB341" s="775"/>
      <c r="BC341" s="775"/>
      <c r="BD341" s="775"/>
      <c r="BE341" s="775"/>
      <c r="BF341" s="775"/>
      <c r="BG341" s="775"/>
      <c r="BH341" s="775"/>
      <c r="BI341" s="775"/>
      <c r="BJ341" s="775"/>
      <c r="BK341" s="775"/>
      <c r="BL341" s="775"/>
      <c r="BM341" s="775"/>
      <c r="BN341" s="775"/>
      <c r="BO341" s="775"/>
      <c r="BP341" s="775"/>
      <c r="BQ341" s="775"/>
      <c r="BR341" s="775"/>
      <c r="BS341" s="775"/>
      <c r="BT341" s="775"/>
      <c r="BU341" s="775"/>
      <c r="BV341" s="775"/>
      <c r="BW341" s="775"/>
      <c r="BX341" s="775"/>
      <c r="BY341" s="775"/>
      <c r="BZ341" s="775"/>
      <c r="CA341" s="775"/>
      <c r="CB341" s="775"/>
      <c r="CC341" s="775"/>
      <c r="CD341" s="775"/>
      <c r="CE341" s="775"/>
      <c r="CF341" s="775"/>
      <c r="CG341" s="775"/>
      <c r="CH341" s="775"/>
      <c r="CI341" s="775"/>
      <c r="CJ341" s="775"/>
      <c r="CK341" s="775"/>
      <c r="CL341" s="775"/>
      <c r="CM341" s="775"/>
      <c r="CN341" s="775"/>
      <c r="CO341" s="775"/>
      <c r="CP341" s="775"/>
      <c r="CQ341" s="775"/>
      <c r="CR341" s="775"/>
      <c r="CS341" s="775"/>
      <c r="CT341" s="775"/>
      <c r="CU341" s="775"/>
      <c r="CV341" s="775"/>
      <c r="CW341" s="775"/>
      <c r="CX341" s="775"/>
      <c r="CY341" s="775"/>
      <c r="CZ341" s="775"/>
      <c r="DA341" s="775"/>
      <c r="DB341" s="775"/>
      <c r="DC341" s="775"/>
      <c r="DD341" s="775"/>
      <c r="DE341" s="775"/>
      <c r="DF341" s="775"/>
      <c r="DG341" s="775"/>
      <c r="DH341" s="775"/>
      <c r="DI341" s="775"/>
      <c r="DJ341" s="775"/>
      <c r="DK341" s="775"/>
      <c r="DL341" s="775"/>
      <c r="DM341" s="775"/>
      <c r="DN341" s="775"/>
      <c r="DO341" s="775"/>
      <c r="DP341" s="775"/>
      <c r="DQ341" s="775"/>
      <c r="DR341" s="775"/>
      <c r="DS341" s="775"/>
      <c r="DT341" s="775"/>
      <c r="DU341" s="775"/>
      <c r="DV341" s="775"/>
      <c r="DW341" s="775"/>
      <c r="DX341" s="775"/>
      <c r="DY341" s="775"/>
      <c r="DZ341" s="775"/>
      <c r="EA341" s="775"/>
      <c r="EB341" s="775"/>
      <c r="EC341" s="775"/>
      <c r="ED341" s="775"/>
      <c r="EE341" s="775"/>
      <c r="EF341" s="775"/>
      <c r="EG341" s="775"/>
      <c r="EH341" s="775"/>
      <c r="EI341" s="775"/>
      <c r="EJ341" s="775"/>
      <c r="EK341" s="775"/>
      <c r="EL341" s="775"/>
      <c r="EM341" s="775"/>
      <c r="EN341" s="775"/>
      <c r="EO341" s="775"/>
      <c r="EP341" s="775"/>
      <c r="EQ341" s="775"/>
      <c r="ER341" s="775"/>
      <c r="ES341" s="775"/>
      <c r="ET341" s="775"/>
      <c r="EU341" s="775"/>
      <c r="EV341" s="775"/>
      <c r="EW341" s="775"/>
      <c r="EX341" s="775"/>
      <c r="EY341" s="775"/>
      <c r="EZ341" s="775"/>
      <c r="FA341" s="775"/>
      <c r="FB341" s="775"/>
      <c r="FC341" s="775"/>
      <c r="FD341" s="775"/>
      <c r="FE341" s="775"/>
      <c r="FF341" s="775"/>
      <c r="FG341" s="775"/>
      <c r="FH341" s="775"/>
      <c r="FI341" s="775"/>
      <c r="FJ341" s="775"/>
      <c r="FK341" s="775"/>
      <c r="FL341" s="775"/>
      <c r="FM341" s="775"/>
      <c r="FN341" s="775"/>
      <c r="FO341" s="775"/>
      <c r="FP341" s="775"/>
      <c r="FQ341" s="775"/>
      <c r="FR341" s="775"/>
      <c r="FS341" s="775"/>
      <c r="FT341" s="775"/>
      <c r="FU341" s="775"/>
      <c r="FV341" s="775"/>
      <c r="FW341" s="775"/>
      <c r="FX341" s="775"/>
      <c r="FY341" s="775"/>
      <c r="FZ341" s="775"/>
      <c r="GA341" s="775"/>
      <c r="GB341" s="775"/>
      <c r="GC341" s="775"/>
      <c r="GD341" s="775"/>
      <c r="GE341" s="775"/>
      <c r="GF341" s="775"/>
      <c r="GG341" s="775"/>
      <c r="GH341" s="775"/>
      <c r="GI341" s="775"/>
      <c r="GJ341" s="775"/>
      <c r="GK341" s="775"/>
      <c r="GL341" s="775"/>
      <c r="GM341" s="775"/>
      <c r="GN341" s="775"/>
      <c r="GO341" s="775"/>
      <c r="GP341" s="775"/>
      <c r="GQ341" s="775"/>
      <c r="GR341" s="775"/>
      <c r="GS341" s="775"/>
      <c r="GT341" s="775"/>
      <c r="GU341" s="775"/>
      <c r="GV341" s="775"/>
      <c r="GW341" s="775"/>
      <c r="GX341" s="775"/>
      <c r="GY341" s="775"/>
      <c r="GZ341" s="775"/>
    </row>
    <row r="342" spans="1:208" ht="30" x14ac:dyDescent="0.25">
      <c r="A342" s="24">
        <v>1</v>
      </c>
      <c r="B342" s="1220" t="s">
        <v>220</v>
      </c>
      <c r="C342" s="34">
        <f>'1 уровень'!E2848</f>
        <v>10</v>
      </c>
      <c r="D342" s="34">
        <f>'1 уровень'!F2848</f>
        <v>0</v>
      </c>
      <c r="E342" s="34">
        <f>'1 уровень'!G2848</f>
        <v>8</v>
      </c>
      <c r="F342" s="34">
        <f>'1 уровень'!H2848</f>
        <v>8</v>
      </c>
      <c r="G342" s="780">
        <f>'1 уровень'!I2848</f>
        <v>100</v>
      </c>
      <c r="H342" s="3741">
        <f>'1 уровень'!J2848</f>
        <v>0</v>
      </c>
      <c r="I342" s="794">
        <f>'1 уровень'!K2848</f>
        <v>0</v>
      </c>
      <c r="J342" s="794">
        <f>'1 уровень'!L2848</f>
        <v>0</v>
      </c>
      <c r="K342" s="789">
        <f>'1 уровень'!M2848</f>
        <v>0</v>
      </c>
      <c r="L342" s="789"/>
      <c r="M342" s="789">
        <f>'1 уровень'!O2848</f>
        <v>0</v>
      </c>
      <c r="N342" s="789">
        <f>'1 уровень'!P2848</f>
        <v>0</v>
      </c>
      <c r="O342" s="789">
        <f>'1 уровень'!Q2848</f>
        <v>0</v>
      </c>
      <c r="P342" s="789">
        <f>'1 уровень'!R2848</f>
        <v>0</v>
      </c>
      <c r="Q342" s="789">
        <f>'1 уровень'!S2848</f>
        <v>0</v>
      </c>
      <c r="R342" s="788">
        <f>'1 уровень'!T2848</f>
        <v>0</v>
      </c>
      <c r="S342" s="788">
        <f>'1 уровень'!U2848</f>
        <v>0</v>
      </c>
      <c r="T342" s="788">
        <f>'1 уровень'!V2848</f>
        <v>0</v>
      </c>
      <c r="U342" s="788">
        <f>'1 уровень'!W2848</f>
        <v>0</v>
      </c>
      <c r="V342" s="788">
        <f>'1 уровень'!X2848</f>
        <v>0</v>
      </c>
      <c r="W342" s="788">
        <f>'1 уровень'!Y2848</f>
        <v>0</v>
      </c>
      <c r="X342" s="788">
        <f>'1 уровень'!Z2848</f>
        <v>0</v>
      </c>
      <c r="Y342" s="788">
        <f>'1 уровень'!AA2848</f>
        <v>0</v>
      </c>
      <c r="Z342" s="788">
        <f>'1 уровень'!AB2848</f>
        <v>0</v>
      </c>
      <c r="AA342" s="788">
        <f>'1 уровень'!AC2848</f>
        <v>0</v>
      </c>
      <c r="AB342" s="788">
        <f>'1 уровень'!AD2848</f>
        <v>0</v>
      </c>
      <c r="AC342" s="788">
        <f>'1 уровень'!AE2848</f>
        <v>0</v>
      </c>
      <c r="AD342" s="788">
        <f>'1 уровень'!AF2848</f>
        <v>0</v>
      </c>
      <c r="AE342" s="3194">
        <f>'1 уровень'!AG2848</f>
        <v>0</v>
      </c>
      <c r="AF342" s="788">
        <f>'1 уровень'!AH2848</f>
        <v>0</v>
      </c>
      <c r="AG342" s="788">
        <f>'1 уровень'!AI2848</f>
        <v>0</v>
      </c>
      <c r="AH342" s="788">
        <f>'1 уровень'!AJ2848</f>
        <v>0</v>
      </c>
      <c r="AI342" s="788">
        <f>'1 уровень'!AK2848</f>
        <v>0</v>
      </c>
      <c r="AJ342" s="2097">
        <f>'1 уровень'!AL2848</f>
        <v>0</v>
      </c>
      <c r="AK342" s="3770">
        <f>'1 уровень'!AM2848</f>
        <v>0</v>
      </c>
      <c r="AL342" s="788"/>
      <c r="AM342" s="788"/>
      <c r="AN342" s="4237">
        <f>'1 уровень'!AN2849</f>
        <v>0</v>
      </c>
      <c r="AO342" s="4244">
        <f>'1 уровень'!AO2849</f>
        <v>0</v>
      </c>
      <c r="AP342" s="1339">
        <f t="shared" si="28"/>
        <v>0</v>
      </c>
      <c r="AQ342" s="3813">
        <f t="shared" si="39"/>
        <v>0</v>
      </c>
      <c r="AR342" s="775"/>
      <c r="AS342" s="775"/>
      <c r="AT342" s="775"/>
      <c r="AU342" s="775"/>
      <c r="AV342" s="775"/>
      <c r="AW342" s="775"/>
      <c r="AX342" s="775"/>
      <c r="AY342" s="775"/>
      <c r="AZ342" s="775"/>
      <c r="BA342" s="775"/>
      <c r="BB342" s="775"/>
      <c r="BC342" s="775"/>
      <c r="BD342" s="775"/>
      <c r="BE342" s="775"/>
      <c r="BF342" s="775"/>
      <c r="BG342" s="775"/>
      <c r="BH342" s="775"/>
      <c r="BI342" s="775"/>
      <c r="BJ342" s="775"/>
      <c r="BK342" s="775"/>
      <c r="BL342" s="775"/>
      <c r="BM342" s="775"/>
      <c r="BN342" s="775"/>
      <c r="BO342" s="775"/>
      <c r="BP342" s="775"/>
      <c r="BQ342" s="775"/>
      <c r="BR342" s="775"/>
      <c r="BS342" s="775"/>
      <c r="BT342" s="775"/>
      <c r="BU342" s="775"/>
      <c r="BV342" s="775"/>
      <c r="BW342" s="775"/>
      <c r="BX342" s="775"/>
      <c r="BY342" s="775"/>
      <c r="BZ342" s="775"/>
      <c r="CA342" s="775"/>
      <c r="CB342" s="775"/>
      <c r="CC342" s="775"/>
      <c r="CD342" s="775"/>
      <c r="CE342" s="775"/>
      <c r="CF342" s="775"/>
      <c r="CG342" s="775"/>
      <c r="CH342" s="775"/>
      <c r="CI342" s="775"/>
      <c r="CJ342" s="775"/>
      <c r="CK342" s="775"/>
      <c r="CL342" s="775"/>
      <c r="CM342" s="775"/>
      <c r="CN342" s="775"/>
      <c r="CO342" s="775"/>
      <c r="CP342" s="775"/>
      <c r="CQ342" s="775"/>
      <c r="CR342" s="775"/>
      <c r="CS342" s="775"/>
      <c r="CT342" s="775"/>
      <c r="CU342" s="775"/>
      <c r="CV342" s="775"/>
      <c r="CW342" s="775"/>
      <c r="CX342" s="775"/>
      <c r="CY342" s="775"/>
      <c r="CZ342" s="775"/>
      <c r="DA342" s="775"/>
      <c r="DB342" s="775"/>
      <c r="DC342" s="775"/>
      <c r="DD342" s="775"/>
      <c r="DE342" s="775"/>
      <c r="DF342" s="775"/>
      <c r="DG342" s="775"/>
      <c r="DH342" s="775"/>
      <c r="DI342" s="775"/>
      <c r="DJ342" s="775"/>
      <c r="DK342" s="775"/>
      <c r="DL342" s="775"/>
      <c r="DM342" s="775"/>
      <c r="DN342" s="775"/>
      <c r="DO342" s="775"/>
      <c r="DP342" s="775"/>
      <c r="DQ342" s="775"/>
      <c r="DR342" s="775"/>
      <c r="DS342" s="775"/>
      <c r="DT342" s="775"/>
      <c r="DU342" s="775"/>
      <c r="DV342" s="775"/>
      <c r="DW342" s="775"/>
      <c r="DX342" s="775"/>
      <c r="DY342" s="775"/>
      <c r="DZ342" s="775"/>
      <c r="EA342" s="775"/>
      <c r="EB342" s="775"/>
      <c r="EC342" s="775"/>
      <c r="ED342" s="775"/>
      <c r="EE342" s="775"/>
      <c r="EF342" s="775"/>
      <c r="EG342" s="775"/>
      <c r="EH342" s="775"/>
      <c r="EI342" s="775"/>
      <c r="EJ342" s="775"/>
      <c r="EK342" s="775"/>
      <c r="EL342" s="775"/>
      <c r="EM342" s="775"/>
      <c r="EN342" s="775"/>
      <c r="EO342" s="775"/>
      <c r="EP342" s="775"/>
      <c r="EQ342" s="775"/>
      <c r="ER342" s="775"/>
      <c r="ES342" s="775"/>
      <c r="ET342" s="775"/>
      <c r="EU342" s="775"/>
      <c r="EV342" s="775"/>
      <c r="EW342" s="775"/>
      <c r="EX342" s="775"/>
      <c r="EY342" s="775"/>
      <c r="EZ342" s="775"/>
      <c r="FA342" s="775"/>
      <c r="FB342" s="775"/>
      <c r="FC342" s="775"/>
      <c r="FD342" s="775"/>
      <c r="FE342" s="775"/>
      <c r="FF342" s="775"/>
      <c r="FG342" s="775"/>
      <c r="FH342" s="775"/>
      <c r="FI342" s="775"/>
      <c r="FJ342" s="775"/>
      <c r="FK342" s="775"/>
      <c r="FL342" s="775"/>
      <c r="FM342" s="775"/>
      <c r="FN342" s="775"/>
      <c r="FO342" s="775"/>
      <c r="FP342" s="775"/>
      <c r="FQ342" s="775"/>
      <c r="FR342" s="775"/>
      <c r="FS342" s="775"/>
      <c r="FT342" s="775"/>
      <c r="FU342" s="775"/>
      <c r="FV342" s="775"/>
      <c r="FW342" s="775"/>
      <c r="FX342" s="775"/>
      <c r="FY342" s="775"/>
      <c r="FZ342" s="775"/>
      <c r="GA342" s="775"/>
      <c r="GB342" s="775"/>
      <c r="GC342" s="775"/>
      <c r="GD342" s="775"/>
      <c r="GE342" s="775"/>
      <c r="GF342" s="775"/>
      <c r="GG342" s="775"/>
      <c r="GH342" s="775"/>
      <c r="GI342" s="775"/>
      <c r="GJ342" s="775"/>
      <c r="GK342" s="775"/>
      <c r="GL342" s="775"/>
      <c r="GM342" s="775"/>
      <c r="GN342" s="775"/>
      <c r="GO342" s="775"/>
      <c r="GP342" s="775"/>
      <c r="GQ342" s="775"/>
      <c r="GR342" s="775"/>
      <c r="GS342" s="775"/>
      <c r="GT342" s="775"/>
      <c r="GU342" s="775"/>
      <c r="GV342" s="775"/>
      <c r="GW342" s="775"/>
      <c r="GX342" s="775"/>
      <c r="GY342" s="775"/>
      <c r="GZ342" s="775"/>
    </row>
    <row r="343" spans="1:208" s="775" customFormat="1" ht="29.25" thickBot="1" x14ac:dyDescent="0.25">
      <c r="A343" s="775">
        <v>1</v>
      </c>
      <c r="B343" s="1400" t="s">
        <v>225</v>
      </c>
      <c r="C343" s="26">
        <f>'1 уровень'!E2849</f>
        <v>4000</v>
      </c>
      <c r="D343" s="26">
        <f>'1 уровень'!F2849</f>
        <v>0</v>
      </c>
      <c r="E343" s="26">
        <f>'1 уровень'!G2849</f>
        <v>3333</v>
      </c>
      <c r="F343" s="26">
        <f>'1 уровень'!H2849</f>
        <v>3294</v>
      </c>
      <c r="G343" s="778">
        <f>'1 уровень'!I2849</f>
        <v>98.829882988298834</v>
      </c>
      <c r="H343" s="3738">
        <f>'1 уровень'!J2849</f>
        <v>0</v>
      </c>
      <c r="I343" s="788">
        <f>'1 уровень'!K2849</f>
        <v>0</v>
      </c>
      <c r="J343" s="788">
        <f>'1 уровень'!L2849</f>
        <v>0</v>
      </c>
      <c r="K343" s="27">
        <f>'1 уровень'!M2849</f>
        <v>0</v>
      </c>
      <c r="L343" s="27"/>
      <c r="M343" s="27">
        <f>'1 уровень'!O2849</f>
        <v>0</v>
      </c>
      <c r="N343" s="27">
        <f>'1 уровень'!P2849</f>
        <v>0</v>
      </c>
      <c r="O343" s="27">
        <f>'1 уровень'!Q2849</f>
        <v>0</v>
      </c>
      <c r="P343" s="27">
        <f>'1 уровень'!R2849</f>
        <v>0</v>
      </c>
      <c r="Q343" s="27">
        <f>'1 уровень'!S2849</f>
        <v>0</v>
      </c>
      <c r="R343" s="788">
        <f>'1 уровень'!T2849</f>
        <v>14657.750039999999</v>
      </c>
      <c r="S343" s="788">
        <f>'1 уровень'!U2849</f>
        <v>14657.750039999999</v>
      </c>
      <c r="T343" s="788">
        <f>'1 уровень'!V2849</f>
        <v>14657.750039999999</v>
      </c>
      <c r="U343" s="788">
        <f>'1 уровень'!W2849</f>
        <v>14657.750039999999</v>
      </c>
      <c r="V343" s="788">
        <f>'1 уровень'!X2849</f>
        <v>14657.750039999999</v>
      </c>
      <c r="W343" s="788">
        <f>'1 уровень'!Y2849</f>
        <v>14657.750039999999</v>
      </c>
      <c r="X343" s="788">
        <f>'1 уровень'!Z2849</f>
        <v>14657.750039999999</v>
      </c>
      <c r="Y343" s="788">
        <f>'1 уровень'!AA2849</f>
        <v>14657.750039999999</v>
      </c>
      <c r="Z343" s="788">
        <f>'1 уровень'!AB2849</f>
        <v>14657.750039999999</v>
      </c>
      <c r="AA343" s="788">
        <f>'1 уровень'!AC2849</f>
        <v>14657.750039999999</v>
      </c>
      <c r="AB343" s="788">
        <f>'1 уровень'!AD2849</f>
        <v>14657.750039999999</v>
      </c>
      <c r="AC343" s="788">
        <f>'1 уровень'!AE2849</f>
        <v>12214.791699999998</v>
      </c>
      <c r="AD343" s="788">
        <f>'1 уровень'!AF2849</f>
        <v>12163.858699999999</v>
      </c>
      <c r="AE343" s="3194">
        <f>'1 уровень'!AG2849</f>
        <v>0</v>
      </c>
      <c r="AF343" s="788">
        <f>'1 уровень'!AH2849</f>
        <v>0</v>
      </c>
      <c r="AG343" s="788">
        <f>'1 уровень'!AI2849</f>
        <v>-50.932999999999083</v>
      </c>
      <c r="AH343" s="788">
        <f>'1 уровень'!AJ2849</f>
        <v>0</v>
      </c>
      <c r="AI343" s="788">
        <f>'1 уровень'!AK2849</f>
        <v>-36.683109999999999</v>
      </c>
      <c r="AJ343" s="2097">
        <f>'1 уровень'!AL2849</f>
        <v>12127.175589999999</v>
      </c>
      <c r="AK343" s="3770">
        <f>'1 уровень'!AM2849</f>
        <v>0</v>
      </c>
      <c r="AL343" s="788">
        <f>AD343/AC343*100</f>
        <v>99.583021951983028</v>
      </c>
      <c r="AM343" s="788">
        <f>AJ343/AC343*100</f>
        <v>99.282704837283475</v>
      </c>
      <c r="AN343" s="4233">
        <f>'1 уровень'!AN2849</f>
        <v>0</v>
      </c>
      <c r="AO343" s="4244">
        <f>'1 уровень'!AO2849</f>
        <v>0</v>
      </c>
      <c r="AP343" s="1339">
        <f t="shared" ref="AP343:AP409" si="40">Y343*1000</f>
        <v>14657750.039999999</v>
      </c>
      <c r="AQ343" s="3813">
        <f t="shared" si="39"/>
        <v>3664.4375099999997</v>
      </c>
    </row>
    <row r="344" spans="1:208" s="775" customFormat="1" x14ac:dyDescent="0.25">
      <c r="A344" s="24">
        <v>1</v>
      </c>
      <c r="B344" s="6" t="s">
        <v>99</v>
      </c>
      <c r="C344" s="802"/>
      <c r="D344" s="802"/>
      <c r="E344" s="802"/>
      <c r="F344" s="802"/>
      <c r="G344" s="803"/>
      <c r="H344" s="3748"/>
      <c r="I344" s="797"/>
      <c r="J344" s="797"/>
      <c r="K344" s="804"/>
      <c r="L344" s="804"/>
      <c r="M344" s="804"/>
      <c r="N344" s="804"/>
      <c r="O344" s="804"/>
      <c r="P344" s="804"/>
      <c r="Q344" s="804"/>
      <c r="R344" s="2100">
        <f t="shared" ref="R344:S344" si="41">R345-R346-R400-R403-R409</f>
        <v>-4.3655745685100555E-11</v>
      </c>
      <c r="S344" s="2100">
        <f t="shared" si="41"/>
        <v>0</v>
      </c>
      <c r="T344" s="2100">
        <f t="shared" ref="T344:U344" si="42">T345-T346-T400-T403-T409</f>
        <v>-3.637978807091713E-11</v>
      </c>
      <c r="U344" s="2100">
        <f t="shared" si="42"/>
        <v>0</v>
      </c>
      <c r="V344" s="2100">
        <f t="shared" ref="V344:W344" si="43">V345-V346-V400-V403-V409</f>
        <v>0</v>
      </c>
      <c r="W344" s="2100">
        <f t="shared" si="43"/>
        <v>0</v>
      </c>
      <c r="X344" s="2100">
        <f t="shared" ref="X344:Y344" si="44">X345-X346-X400-X403-X409</f>
        <v>-3.637978807091713E-11</v>
      </c>
      <c r="Y344" s="2100">
        <f t="shared" si="44"/>
        <v>0</v>
      </c>
      <c r="Z344" s="2100">
        <f t="shared" ref="Z344:AA344" si="45">Z345-Z346-Z400-Z403-Z409</f>
        <v>-3.637978807091713E-11</v>
      </c>
      <c r="AA344" s="2100">
        <f t="shared" si="45"/>
        <v>-3.637978807091713E-11</v>
      </c>
      <c r="AB344" s="2100">
        <f t="shared" ref="AB344" si="46">AB345-AB346-AB400-AB403-AB409</f>
        <v>0</v>
      </c>
      <c r="AC344" s="2100">
        <f t="shared" ref="AC344:AI344" si="47">AC345-AC346-AC400-AC403-AC409</f>
        <v>0</v>
      </c>
      <c r="AD344" s="2100">
        <f t="shared" si="47"/>
        <v>0</v>
      </c>
      <c r="AE344" s="3196">
        <f t="shared" si="47"/>
        <v>0</v>
      </c>
      <c r="AF344" s="2100">
        <f t="shared" ref="AF344" si="48">AF345-AF346-AF400-AF403-AF409</f>
        <v>0</v>
      </c>
      <c r="AG344" s="2100">
        <f t="shared" si="47"/>
        <v>-3.637978807091713E-12</v>
      </c>
      <c r="AH344" s="2100">
        <f t="shared" ref="AH344" si="49">AH345-AH346-AH400-AH403-AH409</f>
        <v>4.2188474935755949E-15</v>
      </c>
      <c r="AI344" s="2100">
        <f t="shared" si="47"/>
        <v>3.5527136788005009E-13</v>
      </c>
      <c r="AJ344" s="2100">
        <f>AJ345-AJ346-AJ400-AJ403-AJ409</f>
        <v>-4.7293724492192268E-11</v>
      </c>
      <c r="AK344" s="3773">
        <f t="shared" ref="AK344" si="50">AK345-AK346-AK400-AK403-AK409</f>
        <v>6.2527760746888816E-13</v>
      </c>
      <c r="AL344" s="2100"/>
      <c r="AM344" s="2100"/>
      <c r="AN344" s="4250"/>
      <c r="AO344" s="4249">
        <f>AO345-AO346-AO400-AO403-AO409</f>
        <v>-2.8421709430404007E-14</v>
      </c>
      <c r="AP344" s="1339">
        <f t="shared" si="40"/>
        <v>0</v>
      </c>
      <c r="AQ344" s="3813" t="e">
        <f t="shared" si="39"/>
        <v>#DIV/0!</v>
      </c>
    </row>
    <row r="345" spans="1:208" s="775" customFormat="1" x14ac:dyDescent="0.25">
      <c r="A345" s="24">
        <v>1</v>
      </c>
      <c r="B345" s="16" t="s">
        <v>95</v>
      </c>
      <c r="C345" s="776">
        <f>'2 уровень'!F1320</f>
        <v>0</v>
      </c>
      <c r="D345" s="776">
        <f>'2 уровень'!G1320</f>
        <v>0</v>
      </c>
      <c r="E345" s="776">
        <f>'2 уровень'!H1320</f>
        <v>0</v>
      </c>
      <c r="F345" s="776">
        <f>'2 уровень'!I1320</f>
        <v>0</v>
      </c>
      <c r="G345" s="787">
        <f>'2 уровень'!J1320</f>
        <v>0</v>
      </c>
      <c r="H345" s="3743">
        <f>'2 уровень'!K1320</f>
        <v>0</v>
      </c>
      <c r="I345" s="788">
        <f>'2 уровень'!L1320</f>
        <v>0</v>
      </c>
      <c r="J345" s="788">
        <f>'2 уровень'!M1320</f>
        <v>0</v>
      </c>
      <c r="K345" s="1164">
        <f>'2 уровень'!N1320</f>
        <v>0</v>
      </c>
      <c r="L345" s="1164"/>
      <c r="M345" s="1164">
        <f>'2 уровень'!P1320</f>
        <v>0</v>
      </c>
      <c r="N345" s="1164">
        <f>'2 уровень'!Q1320</f>
        <v>0</v>
      </c>
      <c r="O345" s="1164">
        <f>'2 уровень'!R1320</f>
        <v>0</v>
      </c>
      <c r="P345" s="1164">
        <f>'2 уровень'!S1320</f>
        <v>0</v>
      </c>
      <c r="Q345" s="1164">
        <f>'2 уровень'!T1320</f>
        <v>0</v>
      </c>
      <c r="R345" s="788">
        <f>'2 уровень'!U1320</f>
        <v>383643.89276119997</v>
      </c>
      <c r="S345" s="788">
        <f>'2 уровень'!V1320</f>
        <v>391182.74153240002</v>
      </c>
      <c r="T345" s="788">
        <f>'2 уровень'!W1320</f>
        <v>391187.99657239998</v>
      </c>
      <c r="U345" s="788">
        <f>'2 уровень'!X1320</f>
        <v>408485.5387868</v>
      </c>
      <c r="V345" s="788">
        <f>'2 уровень'!Y1320</f>
        <v>408030.36235319998</v>
      </c>
      <c r="W345" s="788">
        <f>'2 уровень'!Z1320</f>
        <v>408030.36235319998</v>
      </c>
      <c r="X345" s="788">
        <f>'2 уровень'!AA1320</f>
        <v>408519.6927531999</v>
      </c>
      <c r="Y345" s="788">
        <f>'2 уровень'!AB1320</f>
        <v>412541.37486519996</v>
      </c>
      <c r="Z345" s="788">
        <f>'2 уровень'!AC1320</f>
        <v>414072.34592919995</v>
      </c>
      <c r="AA345" s="788">
        <f>'2 уровень'!AD1320</f>
        <v>414072.34592919995</v>
      </c>
      <c r="AB345" s="788">
        <f>'2 уровень'!AE1320</f>
        <v>417668.07176920003</v>
      </c>
      <c r="AC345" s="788">
        <f>'2 уровень'!AF1320</f>
        <v>345260.76444068481</v>
      </c>
      <c r="AD345" s="788">
        <f>'2 уровень'!AG1320</f>
        <v>324790.68384000001</v>
      </c>
      <c r="AE345" s="3194">
        <f>'2 уровень'!AH1320</f>
        <v>0</v>
      </c>
      <c r="AF345" s="788">
        <f>'2 уровень'!AI1320</f>
        <v>-1347.6730699999998</v>
      </c>
      <c r="AG345" s="788">
        <f>'2 уровень'!AJ1320</f>
        <v>-20470.080600684832</v>
      </c>
      <c r="AH345" s="788">
        <f>'2 уровень'!AK1320</f>
        <v>-180.85050000000001</v>
      </c>
      <c r="AI345" s="788">
        <f>'2 уровень'!AL1320</f>
        <v>-3613.30098</v>
      </c>
      <c r="AJ345" s="2097">
        <f>'2 уровень'!AM1320</f>
        <v>319829.70978999999</v>
      </c>
      <c r="AK345" s="3770">
        <f>'2 уровень'!AN1320</f>
        <v>12078.650370000001</v>
      </c>
      <c r="AL345" s="788">
        <f>AD345/AC345*100</f>
        <v>94.071124579172533</v>
      </c>
      <c r="AM345" s="788">
        <f>AJ345/AC345*100</f>
        <v>92.634247134370284</v>
      </c>
      <c r="AN345" s="4239">
        <f>'2 уровень'!AO1320</f>
        <v>0</v>
      </c>
      <c r="AO345" s="4244">
        <f>'2 уровень'!AP1320</f>
        <v>2038.0074099999999</v>
      </c>
      <c r="AP345" s="1339">
        <f t="shared" si="40"/>
        <v>412541374.86519998</v>
      </c>
      <c r="AQ345" s="3813" t="e">
        <f t="shared" si="39"/>
        <v>#DIV/0!</v>
      </c>
      <c r="AR345" s="24"/>
      <c r="AS345" s="24"/>
      <c r="AT345" s="24"/>
      <c r="AU345" s="24"/>
      <c r="AV345" s="24"/>
      <c r="AW345" s="24"/>
      <c r="AX345" s="24"/>
      <c r="AY345" s="24"/>
      <c r="AZ345" s="24"/>
      <c r="BA345" s="24"/>
      <c r="BB345" s="24"/>
      <c r="BC345" s="24"/>
      <c r="BD345" s="24"/>
      <c r="BE345" s="24"/>
      <c r="BF345" s="24"/>
      <c r="BG345" s="24"/>
      <c r="BH345" s="24"/>
      <c r="BI345" s="24"/>
      <c r="BJ345" s="24"/>
      <c r="BK345" s="24"/>
      <c r="BL345" s="24"/>
      <c r="BM345" s="24"/>
      <c r="BN345" s="24"/>
      <c r="BO345" s="24"/>
      <c r="BP345" s="24"/>
      <c r="BQ345" s="24"/>
      <c r="BR345" s="24"/>
      <c r="BS345" s="24"/>
      <c r="BT345" s="24"/>
      <c r="BU345" s="24"/>
      <c r="BV345" s="24"/>
      <c r="BW345" s="24"/>
      <c r="BX345" s="24"/>
      <c r="BY345" s="24"/>
      <c r="BZ345" s="24"/>
      <c r="CA345" s="24"/>
      <c r="CB345" s="24"/>
      <c r="CC345" s="24"/>
      <c r="CD345" s="24"/>
      <c r="CE345" s="24"/>
      <c r="CF345" s="24"/>
      <c r="CG345" s="24"/>
      <c r="CH345" s="24"/>
      <c r="CI345" s="24"/>
      <c r="CJ345" s="24"/>
      <c r="CK345" s="24"/>
      <c r="CL345" s="24"/>
      <c r="CM345" s="24"/>
      <c r="CN345" s="24"/>
      <c r="CO345" s="24"/>
      <c r="CP345" s="24"/>
      <c r="CQ345" s="24"/>
      <c r="CR345" s="24"/>
      <c r="CS345" s="24"/>
      <c r="CT345" s="24"/>
      <c r="CU345" s="24"/>
      <c r="CV345" s="24"/>
      <c r="CW345" s="24"/>
      <c r="CX345" s="24"/>
      <c r="CY345" s="24"/>
      <c r="CZ345" s="24"/>
      <c r="DA345" s="24"/>
      <c r="DB345" s="24"/>
      <c r="DC345" s="24"/>
      <c r="DD345" s="24"/>
      <c r="DE345" s="24"/>
      <c r="DF345" s="24"/>
      <c r="DG345" s="24"/>
      <c r="DH345" s="24"/>
      <c r="DI345" s="24"/>
      <c r="DJ345" s="24"/>
      <c r="DK345" s="24"/>
      <c r="DL345" s="24"/>
      <c r="DM345" s="24"/>
      <c r="DN345" s="24"/>
      <c r="DO345" s="24"/>
      <c r="DP345" s="24"/>
      <c r="DQ345" s="24"/>
      <c r="DR345" s="24"/>
      <c r="DS345" s="24"/>
      <c r="DT345" s="24"/>
      <c r="DU345" s="24"/>
      <c r="DV345" s="24"/>
      <c r="DW345" s="24"/>
      <c r="DX345" s="24"/>
      <c r="DY345" s="24"/>
      <c r="DZ345" s="24"/>
      <c r="EA345" s="24"/>
      <c r="EB345" s="24"/>
      <c r="EC345" s="24"/>
      <c r="ED345" s="24"/>
      <c r="EE345" s="24"/>
      <c r="EF345" s="24"/>
      <c r="EG345" s="24"/>
      <c r="EH345" s="24"/>
      <c r="EI345" s="24"/>
      <c r="EJ345" s="24"/>
      <c r="EK345" s="24"/>
      <c r="EL345" s="24"/>
      <c r="EM345" s="24"/>
      <c r="EN345" s="24"/>
      <c r="EO345" s="24"/>
      <c r="EP345" s="24"/>
      <c r="EQ345" s="24"/>
      <c r="ER345" s="24"/>
      <c r="ES345" s="24"/>
      <c r="ET345" s="24"/>
      <c r="EU345" s="24"/>
      <c r="EV345" s="24"/>
      <c r="EW345" s="24"/>
      <c r="EX345" s="24"/>
      <c r="EY345" s="24"/>
      <c r="EZ345" s="24"/>
      <c r="FA345" s="24"/>
      <c r="FB345" s="24"/>
      <c r="FC345" s="24"/>
      <c r="FD345" s="24"/>
      <c r="FE345" s="24"/>
      <c r="FF345" s="24"/>
      <c r="FG345" s="24"/>
      <c r="FH345" s="24"/>
      <c r="FI345" s="24"/>
      <c r="FJ345" s="24"/>
      <c r="FK345" s="24"/>
      <c r="FL345" s="24"/>
      <c r="FM345" s="24"/>
      <c r="FN345" s="24"/>
      <c r="FO345" s="24"/>
      <c r="FP345" s="24"/>
      <c r="FQ345" s="24"/>
      <c r="FR345" s="24"/>
      <c r="FS345" s="24"/>
      <c r="FT345" s="24"/>
      <c r="FU345" s="24"/>
      <c r="FV345" s="24"/>
      <c r="FW345" s="24"/>
      <c r="FX345" s="24"/>
      <c r="FY345" s="24"/>
      <c r="FZ345" s="24"/>
      <c r="GA345" s="24"/>
      <c r="GB345" s="24"/>
      <c r="GC345" s="24"/>
      <c r="GD345" s="24"/>
      <c r="GE345" s="24"/>
      <c r="GF345" s="24"/>
      <c r="GG345" s="24"/>
      <c r="GH345" s="24"/>
      <c r="GI345" s="24"/>
      <c r="GJ345" s="24"/>
      <c r="GK345" s="24"/>
      <c r="GL345" s="24"/>
      <c r="GM345" s="24"/>
      <c r="GN345" s="24"/>
      <c r="GO345" s="24"/>
      <c r="GP345" s="24"/>
      <c r="GQ345" s="24"/>
      <c r="GR345" s="24"/>
      <c r="GS345" s="24"/>
      <c r="GT345" s="24"/>
      <c r="GU345" s="24"/>
      <c r="GV345" s="24"/>
      <c r="GW345" s="24"/>
      <c r="GX345" s="24"/>
      <c r="GY345" s="24"/>
      <c r="GZ345" s="24"/>
    </row>
    <row r="346" spans="1:208" x14ac:dyDescent="0.25">
      <c r="A346" s="24">
        <v>1</v>
      </c>
      <c r="B346" s="1099" t="s">
        <v>80</v>
      </c>
      <c r="C346" s="34">
        <f>'2 уровень'!F1321</f>
        <v>3573</v>
      </c>
      <c r="D346" s="34">
        <f>'2 уровень'!G1321</f>
        <v>26</v>
      </c>
      <c r="E346" s="34">
        <f>'2 уровень'!H1321</f>
        <v>2981.8333333333339</v>
      </c>
      <c r="F346" s="34">
        <f>'2 уровень'!I1321</f>
        <v>2911</v>
      </c>
      <c r="G346" s="780">
        <f>'2 уровень'!J1321</f>
        <v>97.62450394052874</v>
      </c>
      <c r="H346" s="3741">
        <f>'2 уровень'!K1321</f>
        <v>217</v>
      </c>
      <c r="I346" s="794">
        <f>'2 уровень'!L1321</f>
        <v>8.6747830954380074</v>
      </c>
      <c r="J346" s="794">
        <f>'2 уровень'!M1321</f>
        <v>7.7509446925455174</v>
      </c>
      <c r="K346" s="31">
        <f>'2 уровень'!N1321</f>
        <v>30995</v>
      </c>
      <c r="L346" s="31"/>
      <c r="M346" s="31">
        <f>'2 уровень'!P1321</f>
        <v>25872.166666666664</v>
      </c>
      <c r="N346" s="31">
        <f>'2 уровень'!Q1321</f>
        <v>22563</v>
      </c>
      <c r="O346" s="31">
        <f>'2 уровень'!R1321</f>
        <v>87.209549515889023</v>
      </c>
      <c r="P346" s="31">
        <f>'2 уровень'!S1321</f>
        <v>93</v>
      </c>
      <c r="Q346" s="31">
        <f>'2 уровень'!T1321</f>
        <v>291.13548387096779</v>
      </c>
      <c r="R346" s="794">
        <f>'2 уровень'!U1321</f>
        <v>132104.76894720001</v>
      </c>
      <c r="S346" s="794">
        <f>'2 уровень'!V1321</f>
        <v>139635.13616640001</v>
      </c>
      <c r="T346" s="794">
        <f>'2 уровень'!W1321</f>
        <v>139640.3912064</v>
      </c>
      <c r="U346" s="794">
        <f>'2 уровень'!X1321</f>
        <v>156937.93342079999</v>
      </c>
      <c r="V346" s="794">
        <f>'2 уровень'!Y1321</f>
        <v>157824.24846719997</v>
      </c>
      <c r="W346" s="794">
        <f>'2 уровень'!Z1321</f>
        <v>157824.24846719997</v>
      </c>
      <c r="X346" s="794">
        <f>'2 уровень'!AA1321</f>
        <v>157824.24846719997</v>
      </c>
      <c r="Y346" s="794">
        <f>'2 уровень'!AB1321</f>
        <v>161845.93057920001</v>
      </c>
      <c r="Z346" s="794">
        <f>'2 уровень'!AC1321</f>
        <v>162707.29732320001</v>
      </c>
      <c r="AA346" s="794">
        <f>'2 уровень'!AD1321</f>
        <v>162707.29732320001</v>
      </c>
      <c r="AB346" s="794">
        <f>'2 уровень'!AE1321</f>
        <v>165663.25732320003</v>
      </c>
      <c r="AC346" s="794">
        <f>'2 уровень'!AF1321</f>
        <v>135894.92341871519</v>
      </c>
      <c r="AD346" s="794">
        <f>'2 уровень'!AG1321</f>
        <v>128976.68553000002</v>
      </c>
      <c r="AE346" s="3197">
        <f>'2 уровень'!AH1321</f>
        <v>0</v>
      </c>
      <c r="AF346" s="794">
        <f>'2 уровень'!AI1321</f>
        <v>-1347.6730699999998</v>
      </c>
      <c r="AG346" s="794">
        <f>'2 уровень'!AJ1321</f>
        <v>-6918.2378887151717</v>
      </c>
      <c r="AH346" s="794">
        <f>'2 уровень'!AK1321</f>
        <v>-179.72238000000002</v>
      </c>
      <c r="AI346" s="794">
        <f>'2 уровень'!AL1321</f>
        <v>-3240.1842100000003</v>
      </c>
      <c r="AJ346" s="2102">
        <f>'2 уровень'!AM1321</f>
        <v>124388.82825000001</v>
      </c>
      <c r="AK346" s="3774">
        <f>'2 уровень'!AN1321</f>
        <v>11898.638370000001</v>
      </c>
      <c r="AL346" s="794">
        <f>AD346/AC346*100</f>
        <v>94.90912705591002</v>
      </c>
      <c r="AM346" s="794">
        <f>AJ346/AC346*100</f>
        <v>91.533094188321542</v>
      </c>
      <c r="AN346" s="4237">
        <f>'2 уровень'!AO1321</f>
        <v>53</v>
      </c>
      <c r="AO346" s="4251">
        <f>'2 уровень'!AP1321</f>
        <v>1871.02415</v>
      </c>
      <c r="AP346" s="1339">
        <f t="shared" si="40"/>
        <v>161845930.5792</v>
      </c>
      <c r="AQ346" s="3813">
        <f t="shared" si="39"/>
        <v>39082.113407892532</v>
      </c>
    </row>
    <row r="347" spans="1:208" x14ac:dyDescent="0.25">
      <c r="A347" s="24">
        <v>1</v>
      </c>
      <c r="B347" s="1099" t="s">
        <v>191</v>
      </c>
      <c r="C347" s="34">
        <f>'2 уровень'!F1322</f>
        <v>0</v>
      </c>
      <c r="D347" s="34">
        <f>'2 уровень'!G1322</f>
        <v>0</v>
      </c>
      <c r="E347" s="34">
        <f>'2 уровень'!H1322</f>
        <v>0</v>
      </c>
      <c r="F347" s="34">
        <f>'2 уровень'!I1322</f>
        <v>0</v>
      </c>
      <c r="G347" s="780" t="e">
        <f>'2 уровень'!J1322</f>
        <v>#DIV/0!</v>
      </c>
      <c r="H347" s="3741">
        <f>'2 уровень'!K1322</f>
        <v>0</v>
      </c>
      <c r="I347" s="794">
        <f>'2 уровень'!L1322</f>
        <v>10.5</v>
      </c>
      <c r="J347" s="794">
        <f>'2 уровень'!M1322</f>
        <v>2.6</v>
      </c>
      <c r="K347" s="31">
        <f>'2 уровень'!N1322</f>
        <v>0</v>
      </c>
      <c r="L347" s="31"/>
      <c r="M347" s="31">
        <f>'2 уровень'!P1322</f>
        <v>0</v>
      </c>
      <c r="N347" s="31">
        <f>'2 уровень'!Q1322</f>
        <v>0</v>
      </c>
      <c r="O347" s="31" t="e">
        <f>'2 уровень'!R1322</f>
        <v>#DIV/0!</v>
      </c>
      <c r="P347" s="31">
        <f>'2 уровень'!S1322</f>
        <v>0</v>
      </c>
      <c r="Q347" s="31" t="e">
        <f>'2 уровень'!T1322</f>
        <v>#DIV/0!</v>
      </c>
      <c r="R347" s="794">
        <f>'2 уровень'!U1322</f>
        <v>0</v>
      </c>
      <c r="S347" s="794">
        <f>'2 уровень'!V1322</f>
        <v>0</v>
      </c>
      <c r="T347" s="794">
        <f>'2 уровень'!W1322</f>
        <v>0</v>
      </c>
      <c r="U347" s="794">
        <f>'2 уровень'!X1322</f>
        <v>0</v>
      </c>
      <c r="V347" s="794">
        <f>'2 уровень'!Y1322</f>
        <v>0</v>
      </c>
      <c r="W347" s="794">
        <f>'2 уровень'!Z1322</f>
        <v>0</v>
      </c>
      <c r="X347" s="794">
        <f>'2 уровень'!AA1322</f>
        <v>0</v>
      </c>
      <c r="Y347" s="794">
        <f>'2 уровень'!AB1322</f>
        <v>0</v>
      </c>
      <c r="Z347" s="794">
        <f>'2 уровень'!AC1322</f>
        <v>0</v>
      </c>
      <c r="AA347" s="794">
        <f>'2 уровень'!AD1322</f>
        <v>0</v>
      </c>
      <c r="AB347" s="794">
        <f>'2 уровень'!AE1322</f>
        <v>0</v>
      </c>
      <c r="AC347" s="794">
        <f>'2 уровень'!AF1322</f>
        <v>0</v>
      </c>
      <c r="AD347" s="794">
        <f>'2 уровень'!AG1322</f>
        <v>0</v>
      </c>
      <c r="AE347" s="3197">
        <f>'2 уровень'!AH1322</f>
        <v>0</v>
      </c>
      <c r="AF347" s="794">
        <f>'2 уровень'!AI1322</f>
        <v>0</v>
      </c>
      <c r="AG347" s="794">
        <f>'2 уровень'!AJ1322</f>
        <v>0</v>
      </c>
      <c r="AH347" s="794">
        <f>'2 уровень'!AK1322</f>
        <v>0</v>
      </c>
      <c r="AI347" s="794">
        <f>'2 уровень'!AL1322</f>
        <v>0</v>
      </c>
      <c r="AJ347" s="2102">
        <f>'2 уровень'!AM1322</f>
        <v>0</v>
      </c>
      <c r="AK347" s="3774">
        <f>'2 уровень'!AN1322</f>
        <v>0</v>
      </c>
      <c r="AL347" s="794"/>
      <c r="AM347" s="794"/>
      <c r="AN347" s="4237">
        <f>'2 уровень'!AO1322</f>
        <v>0</v>
      </c>
      <c r="AO347" s="4251">
        <f>'2 уровень'!AP1322</f>
        <v>0</v>
      </c>
      <c r="AP347" s="1339">
        <f t="shared" si="40"/>
        <v>0</v>
      </c>
      <c r="AQ347" s="3813" t="e">
        <f t="shared" si="39"/>
        <v>#DIV/0!</v>
      </c>
    </row>
    <row r="348" spans="1:208" x14ac:dyDescent="0.25">
      <c r="A348" s="24">
        <v>1</v>
      </c>
      <c r="B348" s="3339" t="s">
        <v>14</v>
      </c>
      <c r="C348" s="34">
        <f>'2 уровень'!F1323</f>
        <v>0</v>
      </c>
      <c r="D348" s="34">
        <f>'2 уровень'!G1323</f>
        <v>0</v>
      </c>
      <c r="E348" s="34">
        <f>'2 уровень'!H1323</f>
        <v>0</v>
      </c>
      <c r="F348" s="34">
        <f>'2 уровень'!I1323</f>
        <v>0</v>
      </c>
      <c r="G348" s="780">
        <f>'2 уровень'!J1323</f>
        <v>0</v>
      </c>
      <c r="H348" s="3741">
        <f>'2 уровень'!K1323</f>
        <v>0</v>
      </c>
      <c r="I348" s="794">
        <f>'2 уровень'!L1323</f>
        <v>0</v>
      </c>
      <c r="J348" s="794">
        <f>'2 уровень'!M1323</f>
        <v>0</v>
      </c>
      <c r="K348" s="31">
        <f>'2 уровень'!N1323</f>
        <v>0</v>
      </c>
      <c r="L348" s="31"/>
      <c r="M348" s="31">
        <f>'2 уровень'!P1323</f>
        <v>0</v>
      </c>
      <c r="N348" s="31">
        <f>'2 уровень'!Q1323</f>
        <v>0</v>
      </c>
      <c r="O348" s="31">
        <f>'2 уровень'!R1323</f>
        <v>0</v>
      </c>
      <c r="P348" s="31">
        <f>'2 уровень'!S1323</f>
        <v>0</v>
      </c>
      <c r="Q348" s="31">
        <f>'2 уровень'!T1323</f>
        <v>0</v>
      </c>
      <c r="R348" s="794">
        <f>'2 уровень'!U1323</f>
        <v>0</v>
      </c>
      <c r="S348" s="794">
        <f>'2 уровень'!V1323</f>
        <v>0</v>
      </c>
      <c r="T348" s="794">
        <f>'2 уровень'!W1323</f>
        <v>0</v>
      </c>
      <c r="U348" s="794">
        <f>'2 уровень'!X1323</f>
        <v>0</v>
      </c>
      <c r="V348" s="794">
        <f>'2 уровень'!Y1323</f>
        <v>0</v>
      </c>
      <c r="W348" s="794">
        <f>'2 уровень'!Z1323</f>
        <v>0</v>
      </c>
      <c r="X348" s="794">
        <f>'2 уровень'!AA1323</f>
        <v>0</v>
      </c>
      <c r="Y348" s="794">
        <f>'2 уровень'!AB1323</f>
        <v>0</v>
      </c>
      <c r="Z348" s="794">
        <f>'2 уровень'!AC1323</f>
        <v>0</v>
      </c>
      <c r="AA348" s="794">
        <f>'2 уровень'!AD1323</f>
        <v>0</v>
      </c>
      <c r="AB348" s="794">
        <f>'2 уровень'!AE1323</f>
        <v>0</v>
      </c>
      <c r="AC348" s="794">
        <f>'2 уровень'!AF1323</f>
        <v>0</v>
      </c>
      <c r="AD348" s="794">
        <f>'2 уровень'!AG1323</f>
        <v>0</v>
      </c>
      <c r="AE348" s="3197">
        <f>'2 уровень'!AH1323</f>
        <v>0</v>
      </c>
      <c r="AF348" s="794">
        <f>'2 уровень'!AI1323</f>
        <v>0</v>
      </c>
      <c r="AG348" s="794">
        <f>'2 уровень'!AJ1323</f>
        <v>0</v>
      </c>
      <c r="AH348" s="794">
        <f>'2 уровень'!AK1323</f>
        <v>0</v>
      </c>
      <c r="AI348" s="794">
        <f>'2 уровень'!AL1323</f>
        <v>0</v>
      </c>
      <c r="AJ348" s="2102">
        <f>'2 уровень'!AM1323</f>
        <v>0</v>
      </c>
      <c r="AK348" s="3774">
        <f>'2 уровень'!AN1323</f>
        <v>0</v>
      </c>
      <c r="AL348" s="794"/>
      <c r="AM348" s="794"/>
      <c r="AN348" s="4237">
        <f>'2 уровень'!AO1323</f>
        <v>0</v>
      </c>
      <c r="AO348" s="4251">
        <f>'2 уровень'!AP1323</f>
        <v>0</v>
      </c>
      <c r="AP348" s="1339">
        <f t="shared" si="40"/>
        <v>0</v>
      </c>
      <c r="AQ348" s="3813" t="e">
        <f t="shared" si="39"/>
        <v>#DIV/0!</v>
      </c>
    </row>
    <row r="349" spans="1:208" s="775" customFormat="1" x14ac:dyDescent="0.25">
      <c r="A349" s="24">
        <v>1</v>
      </c>
      <c r="B349" s="2629" t="s">
        <v>408</v>
      </c>
      <c r="C349" s="26">
        <f>'2 уровень'!F1324</f>
        <v>0</v>
      </c>
      <c r="D349" s="26">
        <f>'2 уровень'!G1324</f>
        <v>0</v>
      </c>
      <c r="E349" s="26">
        <f>'2 уровень'!H1324</f>
        <v>0</v>
      </c>
      <c r="F349" s="26">
        <f>'2 уровень'!I1324</f>
        <v>0</v>
      </c>
      <c r="G349" s="26">
        <f>'2 уровень'!J1324</f>
        <v>0</v>
      </c>
      <c r="H349" s="3738">
        <f>'2 уровень'!K1324</f>
        <v>0</v>
      </c>
      <c r="I349" s="26">
        <f>'2 уровень'!L1324</f>
        <v>0</v>
      </c>
      <c r="J349" s="26">
        <f>'2 уровень'!M1324</f>
        <v>0</v>
      </c>
      <c r="K349" s="26">
        <f>'2 уровень'!N1324</f>
        <v>0</v>
      </c>
      <c r="L349" s="26"/>
      <c r="M349" s="26">
        <f>'2 уровень'!P1324</f>
        <v>0</v>
      </c>
      <c r="N349" s="26">
        <f>'2 уровень'!Q1324</f>
        <v>0</v>
      </c>
      <c r="O349" s="26">
        <f>'2 уровень'!R1324</f>
        <v>0</v>
      </c>
      <c r="P349" s="26">
        <f>'2 уровень'!S1324</f>
        <v>0</v>
      </c>
      <c r="Q349" s="26">
        <f>'2 уровень'!T1324</f>
        <v>0</v>
      </c>
      <c r="R349" s="779">
        <f>'2 уровень'!U1324</f>
        <v>182631.40708999999</v>
      </c>
      <c r="S349" s="779">
        <f>'2 уровень'!V1324</f>
        <v>182631.40708999999</v>
      </c>
      <c r="T349" s="779">
        <f>'2 уровень'!W1324</f>
        <v>182631.40708999999</v>
      </c>
      <c r="U349" s="779">
        <f>'2 уровень'!X1324</f>
        <v>182631.40708999999</v>
      </c>
      <c r="V349" s="779">
        <f>'2 уровень'!Y1324</f>
        <v>181332.49160999997</v>
      </c>
      <c r="W349" s="779">
        <f>'2 уровень'!Z1324</f>
        <v>181332.49160999997</v>
      </c>
      <c r="X349" s="779">
        <f>'2 уровень'!AA1324</f>
        <v>181332.49160999997</v>
      </c>
      <c r="Y349" s="779">
        <f>'2 уровень'!AB1324</f>
        <v>181332.49160999997</v>
      </c>
      <c r="Z349" s="779">
        <f>'2 уровень'!AC1324</f>
        <v>181332.49160999997</v>
      </c>
      <c r="AA349" s="779">
        <f>'2 уровень'!AD1324</f>
        <v>181332.49160999997</v>
      </c>
      <c r="AB349" s="779">
        <f>'2 уровень'!AE1324</f>
        <v>181332.49160999997</v>
      </c>
      <c r="AC349" s="779">
        <f>'2 уровень'!AF1324</f>
        <v>150893.92376166664</v>
      </c>
      <c r="AD349" s="779">
        <f>'2 уровень'!AG1324</f>
        <v>149257.57317000002</v>
      </c>
      <c r="AE349" s="3190">
        <f>'2 уровень'!AH1324</f>
        <v>0</v>
      </c>
      <c r="AF349" s="779">
        <f>'2 уровень'!AI1324</f>
        <v>0</v>
      </c>
      <c r="AG349" s="779">
        <f>'2 уровень'!AJ1324</f>
        <v>-1636.3505916666272</v>
      </c>
      <c r="AH349" s="779">
        <f>'2 уровень'!AK1324</f>
        <v>0</v>
      </c>
      <c r="AI349" s="779">
        <f>'2 уровень'!AL1324</f>
        <v>-157.45832999999996</v>
      </c>
      <c r="AJ349" s="2092">
        <f>'2 уровень'!AM1324</f>
        <v>149100.11484000002</v>
      </c>
      <c r="AK349" s="3765">
        <f>'2 уровень'!AN1324</f>
        <v>0</v>
      </c>
      <c r="AL349" s="779">
        <f>AD349/AC349*100</f>
        <v>98.915562303057882</v>
      </c>
      <c r="AM349" s="779">
        <f>AJ349/AC349*100</f>
        <v>98.811211958077322</v>
      </c>
      <c r="AN349" s="4233">
        <f>'2 уровень'!AO1324</f>
        <v>0</v>
      </c>
      <c r="AO349" s="4234">
        <f>'2 уровень'!AP1324</f>
        <v>0</v>
      </c>
      <c r="AP349" s="1339">
        <f t="shared" si="40"/>
        <v>181332491.60999995</v>
      </c>
      <c r="AQ349" s="3813" t="e">
        <f t="shared" si="39"/>
        <v>#DIV/0!</v>
      </c>
    </row>
    <row r="350" spans="1:208" s="775" customFormat="1" x14ac:dyDescent="0.25">
      <c r="A350" s="24"/>
      <c r="B350" s="2629" t="s">
        <v>345</v>
      </c>
      <c r="C350" s="26">
        <f>'2 уровень'!F1325</f>
        <v>0</v>
      </c>
      <c r="D350" s="26">
        <f>'2 уровень'!G1325</f>
        <v>0</v>
      </c>
      <c r="E350" s="26">
        <f>'2 уровень'!H1325</f>
        <v>0</v>
      </c>
      <c r="F350" s="26">
        <f>'2 уровень'!I1325</f>
        <v>0</v>
      </c>
      <c r="G350" s="26">
        <f>'2 уровень'!J1325</f>
        <v>0</v>
      </c>
      <c r="H350" s="3738">
        <f>'2 уровень'!K1325</f>
        <v>0</v>
      </c>
      <c r="I350" s="26">
        <f>'2 уровень'!L1325</f>
        <v>0</v>
      </c>
      <c r="J350" s="26">
        <f>'2 уровень'!M1325</f>
        <v>0</v>
      </c>
      <c r="K350" s="26">
        <f>'2 уровень'!N1325</f>
        <v>0</v>
      </c>
      <c r="L350" s="26"/>
      <c r="M350" s="26">
        <f>'2 уровень'!P1325</f>
        <v>0</v>
      </c>
      <c r="N350" s="26">
        <f>'2 уровень'!Q1325</f>
        <v>0</v>
      </c>
      <c r="O350" s="26">
        <f>'2 уровень'!R1325</f>
        <v>0</v>
      </c>
      <c r="P350" s="26">
        <f>'2 уровень'!S1325</f>
        <v>0</v>
      </c>
      <c r="Q350" s="26">
        <f>'2 уровень'!T1325</f>
        <v>0</v>
      </c>
      <c r="R350" s="779">
        <f>'2 уровень'!U1325</f>
        <v>3226.1543999999999</v>
      </c>
      <c r="S350" s="779">
        <f>'2 уровень'!V1325</f>
        <v>3226.1543999999999</v>
      </c>
      <c r="T350" s="779">
        <f>'2 уровень'!W1325</f>
        <v>3226.1543999999999</v>
      </c>
      <c r="U350" s="779">
        <f>'2 уровень'!X1325</f>
        <v>3226.1543999999999</v>
      </c>
      <c r="V350" s="779">
        <f>'2 уровень'!Y1325</f>
        <v>3226.1543999999999</v>
      </c>
      <c r="W350" s="779">
        <f>'2 уровень'!Z1325</f>
        <v>3226.1543999999999</v>
      </c>
      <c r="X350" s="779">
        <f>'2 уровень'!AA1325</f>
        <v>3226.1543999999999</v>
      </c>
      <c r="Y350" s="779">
        <f>'2 уровень'!AB1325</f>
        <v>3226.1543999999999</v>
      </c>
      <c r="Z350" s="779">
        <f>'2 уровень'!AC1325</f>
        <v>3226.1543999999999</v>
      </c>
      <c r="AA350" s="779">
        <f>'2 уровень'!AD1325</f>
        <v>3226.1543999999999</v>
      </c>
      <c r="AB350" s="779">
        <f>'2 уровень'!AE1325</f>
        <v>3226.1543999999999</v>
      </c>
      <c r="AC350" s="779">
        <f>'2 уровень'!AF1325</f>
        <v>2688.462</v>
      </c>
      <c r="AD350" s="779">
        <f>'2 уровень'!AG1325</f>
        <v>2688.4620000000004</v>
      </c>
      <c r="AE350" s="3190">
        <f>'2 уровень'!AH1325</f>
        <v>0</v>
      </c>
      <c r="AF350" s="779">
        <f>'2 уровень'!AI1325</f>
        <v>0</v>
      </c>
      <c r="AG350" s="779">
        <f>'2 уровень'!AJ1325</f>
        <v>0</v>
      </c>
      <c r="AH350" s="779">
        <f>'2 уровень'!AK1325</f>
        <v>0</v>
      </c>
      <c r="AI350" s="779">
        <f>'2 уровень'!AL1325</f>
        <v>0</v>
      </c>
      <c r="AJ350" s="2092">
        <f>'2 уровень'!AM1325</f>
        <v>2688.4620000000004</v>
      </c>
      <c r="AK350" s="3765">
        <f>'2 уровень'!AN1325</f>
        <v>0</v>
      </c>
      <c r="AL350" s="779">
        <f>AD350/AC350*100</f>
        <v>100.00000000000003</v>
      </c>
      <c r="AM350" s="779">
        <f>AJ350/AC350*100</f>
        <v>100.00000000000003</v>
      </c>
      <c r="AN350" s="4233">
        <f>'2 уровень'!AO1325</f>
        <v>0</v>
      </c>
      <c r="AO350" s="4234">
        <f>'2 уровень'!AP1325</f>
        <v>0</v>
      </c>
      <c r="AP350" s="1339">
        <f t="shared" si="40"/>
        <v>3226154.4</v>
      </c>
      <c r="AQ350" s="3813" t="e">
        <f t="shared" ref="AQ350:AQ417" si="51">T350*1000/C350</f>
        <v>#DIV/0!</v>
      </c>
    </row>
    <row r="351" spans="1:208" ht="29.25" x14ac:dyDescent="0.25">
      <c r="A351" s="24">
        <v>1</v>
      </c>
      <c r="B351" s="3340" t="s">
        <v>304</v>
      </c>
      <c r="C351" s="34">
        <f>'2 уровень'!F1326</f>
        <v>59526</v>
      </c>
      <c r="D351" s="34">
        <f>'2 уровень'!G1326</f>
        <v>0</v>
      </c>
      <c r="E351" s="34">
        <f>'2 уровень'!H1326</f>
        <v>49605</v>
      </c>
      <c r="F351" s="34">
        <f>'2 уровень'!I1326</f>
        <v>37796.400000000001</v>
      </c>
      <c r="G351" s="780">
        <f>'2 уровень'!J1326</f>
        <v>76.194738433625645</v>
      </c>
      <c r="H351" s="3741">
        <f>'2 уровень'!K1326</f>
        <v>3</v>
      </c>
      <c r="I351" s="794">
        <f>'2 уровень'!L1326</f>
        <v>0</v>
      </c>
      <c r="J351" s="794">
        <f>'2 уровень'!M1326</f>
        <v>0</v>
      </c>
      <c r="K351" s="789">
        <f>'2 уровень'!N1326</f>
        <v>0</v>
      </c>
      <c r="L351" s="789"/>
      <c r="M351" s="789">
        <f>'2 уровень'!P1326</f>
        <v>0</v>
      </c>
      <c r="N351" s="789">
        <f>'2 уровень'!Q1326</f>
        <v>0</v>
      </c>
      <c r="O351" s="789">
        <f>'2 уровень'!R1326</f>
        <v>0</v>
      </c>
      <c r="P351" s="789">
        <f>'2 уровень'!S1326</f>
        <v>0</v>
      </c>
      <c r="Q351" s="789">
        <f>'2 уровень'!T1326</f>
        <v>0</v>
      </c>
      <c r="R351" s="788">
        <f>'2 уровень'!U1326</f>
        <v>0</v>
      </c>
      <c r="S351" s="788">
        <f>'2 уровень'!V1326</f>
        <v>0</v>
      </c>
      <c r="T351" s="788">
        <f>'2 уровень'!W1326</f>
        <v>0</v>
      </c>
      <c r="U351" s="788">
        <f>'2 уровень'!X1326</f>
        <v>0</v>
      </c>
      <c r="V351" s="788">
        <f>'2 уровень'!Y1326</f>
        <v>0</v>
      </c>
      <c r="W351" s="788">
        <f>'2 уровень'!Z1326</f>
        <v>0</v>
      </c>
      <c r="X351" s="788">
        <f>'2 уровень'!AA1326</f>
        <v>0</v>
      </c>
      <c r="Y351" s="788">
        <f>'2 уровень'!AB1326</f>
        <v>0</v>
      </c>
      <c r="Z351" s="788">
        <f>'2 уровень'!AC1326</f>
        <v>0</v>
      </c>
      <c r="AA351" s="788">
        <f>'2 уровень'!AD1326</f>
        <v>0</v>
      </c>
      <c r="AB351" s="788">
        <f>'2 уровень'!AE1326</f>
        <v>0</v>
      </c>
      <c r="AC351" s="788">
        <f>'2 уровень'!AF1326</f>
        <v>0</v>
      </c>
      <c r="AD351" s="788">
        <f>'2 уровень'!AG1326</f>
        <v>0</v>
      </c>
      <c r="AE351" s="3194">
        <f>'2 уровень'!AH1326</f>
        <v>0</v>
      </c>
      <c r="AF351" s="788">
        <f>'2 уровень'!AI1326</f>
        <v>0</v>
      </c>
      <c r="AG351" s="788">
        <f>'2 уровень'!AJ1326</f>
        <v>0</v>
      </c>
      <c r="AH351" s="788">
        <f>'2 уровень'!AK1326</f>
        <v>0</v>
      </c>
      <c r="AI351" s="788">
        <f>'2 уровень'!AL1326</f>
        <v>0</v>
      </c>
      <c r="AJ351" s="2097">
        <f>'2 уровень'!AM1326</f>
        <v>0</v>
      </c>
      <c r="AK351" s="3770">
        <f>'2 уровень'!AN1326</f>
        <v>0</v>
      </c>
      <c r="AL351" s="788"/>
      <c r="AM351" s="788"/>
      <c r="AN351" s="4237">
        <f>'2 уровень'!AO1326</f>
        <v>0</v>
      </c>
      <c r="AO351" s="4244">
        <f>'2 уровень'!AP1326</f>
        <v>0</v>
      </c>
      <c r="AP351" s="1339">
        <f t="shared" si="40"/>
        <v>0</v>
      </c>
      <c r="AQ351" s="3813">
        <f t="shared" si="51"/>
        <v>0</v>
      </c>
      <c r="AR351" s="775"/>
      <c r="AS351" s="775"/>
      <c r="AT351" s="775"/>
      <c r="AU351" s="775"/>
      <c r="AV351" s="775"/>
      <c r="AW351" s="775"/>
      <c r="AX351" s="775"/>
      <c r="AY351" s="775"/>
      <c r="AZ351" s="775"/>
      <c r="BA351" s="775"/>
      <c r="BB351" s="775"/>
      <c r="BC351" s="775"/>
      <c r="BD351" s="775"/>
      <c r="BE351" s="775"/>
      <c r="BF351" s="775"/>
      <c r="BG351" s="775"/>
      <c r="BH351" s="775"/>
      <c r="BI351" s="775"/>
      <c r="BJ351" s="775"/>
      <c r="BK351" s="775"/>
      <c r="BL351" s="775"/>
      <c r="BM351" s="775"/>
      <c r="BN351" s="775"/>
      <c r="BO351" s="775"/>
      <c r="BP351" s="775"/>
      <c r="BQ351" s="775"/>
      <c r="BR351" s="775"/>
      <c r="BS351" s="775"/>
      <c r="BT351" s="775"/>
      <c r="BU351" s="775"/>
      <c r="BV351" s="775"/>
      <c r="BW351" s="775"/>
      <c r="BX351" s="775"/>
      <c r="BY351" s="775"/>
      <c r="BZ351" s="775"/>
      <c r="CA351" s="775"/>
      <c r="CB351" s="775"/>
      <c r="CC351" s="775"/>
      <c r="CD351" s="775"/>
      <c r="CE351" s="775"/>
      <c r="CF351" s="775"/>
      <c r="CG351" s="775"/>
      <c r="CH351" s="775"/>
      <c r="CI351" s="775"/>
      <c r="CJ351" s="775"/>
      <c r="CK351" s="775"/>
      <c r="CL351" s="775"/>
      <c r="CM351" s="775"/>
      <c r="CN351" s="775"/>
      <c r="CO351" s="775"/>
      <c r="CP351" s="775"/>
      <c r="CQ351" s="775"/>
      <c r="CR351" s="775"/>
      <c r="CS351" s="775"/>
      <c r="CT351" s="775"/>
      <c r="CU351" s="775"/>
      <c r="CV351" s="775"/>
      <c r="CW351" s="775"/>
      <c r="CX351" s="775"/>
      <c r="CY351" s="775"/>
      <c r="CZ351" s="775"/>
      <c r="DA351" s="775"/>
      <c r="DB351" s="775"/>
      <c r="DC351" s="775"/>
      <c r="DD351" s="775"/>
      <c r="DE351" s="775"/>
      <c r="DF351" s="775"/>
      <c r="DG351" s="775"/>
      <c r="DH351" s="775"/>
      <c r="DI351" s="775"/>
      <c r="DJ351" s="775"/>
      <c r="DK351" s="775"/>
      <c r="DL351" s="775"/>
      <c r="DM351" s="775"/>
      <c r="DN351" s="775"/>
      <c r="DO351" s="775"/>
      <c r="DP351" s="775"/>
      <c r="DQ351" s="775"/>
      <c r="DR351" s="775"/>
      <c r="DS351" s="775"/>
      <c r="DT351" s="775"/>
      <c r="DU351" s="775"/>
      <c r="DV351" s="775"/>
      <c r="DW351" s="775"/>
      <c r="DX351" s="775"/>
      <c r="DY351" s="775"/>
      <c r="DZ351" s="775"/>
      <c r="EA351" s="775"/>
      <c r="EB351" s="775"/>
      <c r="EC351" s="775"/>
      <c r="ED351" s="775"/>
      <c r="EE351" s="775"/>
      <c r="EF351" s="775"/>
      <c r="EG351" s="775"/>
      <c r="EH351" s="775"/>
      <c r="EI351" s="775"/>
      <c r="EJ351" s="775"/>
      <c r="EK351" s="775"/>
      <c r="EL351" s="775"/>
      <c r="EM351" s="775"/>
      <c r="EN351" s="775"/>
      <c r="EO351" s="775"/>
      <c r="EP351" s="775"/>
      <c r="EQ351" s="775"/>
      <c r="ER351" s="775"/>
      <c r="ES351" s="775"/>
      <c r="ET351" s="775"/>
      <c r="EU351" s="775"/>
      <c r="EV351" s="775"/>
      <c r="EW351" s="775"/>
      <c r="EX351" s="775"/>
      <c r="EY351" s="775"/>
      <c r="EZ351" s="775"/>
      <c r="FA351" s="775"/>
      <c r="FB351" s="775"/>
      <c r="FC351" s="775"/>
      <c r="FD351" s="775"/>
      <c r="FE351" s="775"/>
      <c r="FF351" s="775"/>
      <c r="FG351" s="775"/>
      <c r="FH351" s="775"/>
      <c r="FI351" s="775"/>
      <c r="FJ351" s="775"/>
      <c r="FK351" s="775"/>
      <c r="FL351" s="775"/>
      <c r="FM351" s="775"/>
      <c r="FN351" s="775"/>
      <c r="FO351" s="775"/>
      <c r="FP351" s="775"/>
      <c r="FQ351" s="775"/>
      <c r="FR351" s="775"/>
      <c r="FS351" s="775"/>
      <c r="FT351" s="775"/>
      <c r="FU351" s="775"/>
      <c r="FV351" s="775"/>
      <c r="FW351" s="775"/>
      <c r="FX351" s="775"/>
      <c r="FY351" s="775"/>
      <c r="FZ351" s="775"/>
      <c r="GA351" s="775"/>
      <c r="GB351" s="775"/>
      <c r="GC351" s="775"/>
      <c r="GD351" s="775"/>
      <c r="GE351" s="775"/>
      <c r="GF351" s="775"/>
      <c r="GG351" s="775"/>
      <c r="GH351" s="775"/>
      <c r="GI351" s="775"/>
      <c r="GJ351" s="775"/>
      <c r="GK351" s="775"/>
      <c r="GL351" s="775"/>
      <c r="GM351" s="775"/>
      <c r="GN351" s="775"/>
      <c r="GO351" s="775"/>
      <c r="GP351" s="775"/>
      <c r="GQ351" s="775"/>
      <c r="GR351" s="775"/>
      <c r="GS351" s="775"/>
      <c r="GT351" s="775"/>
      <c r="GU351" s="775"/>
      <c r="GV351" s="775"/>
      <c r="GW351" s="775"/>
      <c r="GX351" s="775"/>
      <c r="GY351" s="775"/>
      <c r="GZ351" s="775"/>
    </row>
    <row r="352" spans="1:208" ht="30" x14ac:dyDescent="0.25">
      <c r="A352" s="24">
        <v>1</v>
      </c>
      <c r="B352" s="2603" t="s">
        <v>211</v>
      </c>
      <c r="C352" s="34">
        <f>'2 уровень'!F1327</f>
        <v>0</v>
      </c>
      <c r="D352" s="34">
        <f>'2 уровень'!G1327</f>
        <v>0</v>
      </c>
      <c r="E352" s="34">
        <f>'2 уровень'!H1327</f>
        <v>0</v>
      </c>
      <c r="F352" s="34">
        <f>'2 уровень'!I1327</f>
        <v>0</v>
      </c>
      <c r="G352" s="780">
        <f>'2 уровень'!J1327</f>
        <v>0</v>
      </c>
      <c r="H352" s="3741">
        <f>'2 уровень'!K1327</f>
        <v>0</v>
      </c>
      <c r="I352" s="794">
        <f>'2 уровень'!L1327</f>
        <v>0</v>
      </c>
      <c r="J352" s="794">
        <f>'2 уровень'!M1327</f>
        <v>0</v>
      </c>
      <c r="K352" s="789">
        <f>'2 уровень'!N1327</f>
        <v>0</v>
      </c>
      <c r="L352" s="789"/>
      <c r="M352" s="789">
        <f>'2 уровень'!P1327</f>
        <v>0</v>
      </c>
      <c r="N352" s="789">
        <f>'2 уровень'!Q1327</f>
        <v>0</v>
      </c>
      <c r="O352" s="789">
        <f>'2 уровень'!R1327</f>
        <v>0</v>
      </c>
      <c r="P352" s="789">
        <f>'2 уровень'!S1327</f>
        <v>0</v>
      </c>
      <c r="Q352" s="789">
        <f>'2 уровень'!T1327</f>
        <v>0</v>
      </c>
      <c r="R352" s="788">
        <f>'2 уровень'!U1327</f>
        <v>0</v>
      </c>
      <c r="S352" s="788">
        <f>'2 уровень'!V1327</f>
        <v>0</v>
      </c>
      <c r="T352" s="788">
        <f>'2 уровень'!W1327</f>
        <v>0</v>
      </c>
      <c r="U352" s="788">
        <f>'2 уровень'!X1327</f>
        <v>0</v>
      </c>
      <c r="V352" s="788">
        <f>'2 уровень'!Y1327</f>
        <v>0</v>
      </c>
      <c r="W352" s="788">
        <f>'2 уровень'!Z1327</f>
        <v>0</v>
      </c>
      <c r="X352" s="788">
        <f>'2 уровень'!AA1327</f>
        <v>0</v>
      </c>
      <c r="Y352" s="788">
        <f>'2 уровень'!AB1327</f>
        <v>0</v>
      </c>
      <c r="Z352" s="788">
        <f>'2 уровень'!AC1327</f>
        <v>0</v>
      </c>
      <c r="AA352" s="788">
        <f>'2 уровень'!AD1327</f>
        <v>0</v>
      </c>
      <c r="AB352" s="788">
        <f>'2 уровень'!AE1327</f>
        <v>0</v>
      </c>
      <c r="AC352" s="788">
        <f>'2 уровень'!AF1327</f>
        <v>0</v>
      </c>
      <c r="AD352" s="788">
        <f>'2 уровень'!AG1327</f>
        <v>0</v>
      </c>
      <c r="AE352" s="3194">
        <f>'2 уровень'!AH1327</f>
        <v>0</v>
      </c>
      <c r="AF352" s="788">
        <f>'2 уровень'!AI1327</f>
        <v>0</v>
      </c>
      <c r="AG352" s="788">
        <f>'2 уровень'!AJ1327</f>
        <v>0</v>
      </c>
      <c r="AH352" s="788">
        <f>'2 уровень'!AK1327</f>
        <v>0</v>
      </c>
      <c r="AI352" s="788">
        <f>'2 уровень'!AL1327</f>
        <v>0</v>
      </c>
      <c r="AJ352" s="2097">
        <f>'2 уровень'!AM1327</f>
        <v>0</v>
      </c>
      <c r="AK352" s="3770">
        <f>'2 уровень'!AN1327</f>
        <v>0</v>
      </c>
      <c r="AL352" s="788"/>
      <c r="AM352" s="788"/>
      <c r="AN352" s="4237">
        <f>'2 уровень'!AO1327</f>
        <v>0</v>
      </c>
      <c r="AO352" s="4244">
        <f>'2 уровень'!AP1327</f>
        <v>0</v>
      </c>
      <c r="AP352" s="1339">
        <f t="shared" si="40"/>
        <v>0</v>
      </c>
      <c r="AQ352" s="3813" t="e">
        <f t="shared" si="51"/>
        <v>#DIV/0!</v>
      </c>
      <c r="AR352" s="775"/>
      <c r="AS352" s="775"/>
      <c r="AT352" s="775"/>
      <c r="AU352" s="775"/>
      <c r="AV352" s="775"/>
      <c r="AW352" s="775"/>
      <c r="AX352" s="775"/>
      <c r="AY352" s="775"/>
      <c r="AZ352" s="775"/>
      <c r="BA352" s="775"/>
      <c r="BB352" s="775"/>
      <c r="BC352" s="775"/>
      <c r="BD352" s="775"/>
      <c r="BE352" s="775"/>
      <c r="BF352" s="775"/>
      <c r="BG352" s="775"/>
      <c r="BH352" s="775"/>
      <c r="BI352" s="775"/>
      <c r="BJ352" s="775"/>
      <c r="BK352" s="775"/>
      <c r="BL352" s="775"/>
      <c r="BM352" s="775"/>
      <c r="BN352" s="775"/>
      <c r="BO352" s="775"/>
      <c r="BP352" s="775"/>
      <c r="BQ352" s="775"/>
      <c r="BR352" s="775"/>
      <c r="BS352" s="775"/>
      <c r="BT352" s="775"/>
      <c r="BU352" s="775"/>
      <c r="BV352" s="775"/>
      <c r="BW352" s="775"/>
      <c r="BX352" s="775"/>
      <c r="BY352" s="775"/>
      <c r="BZ352" s="775"/>
      <c r="CA352" s="775"/>
      <c r="CB352" s="775"/>
      <c r="CC352" s="775"/>
      <c r="CD352" s="775"/>
      <c r="CE352" s="775"/>
      <c r="CF352" s="775"/>
      <c r="CG352" s="775"/>
      <c r="CH352" s="775"/>
      <c r="CI352" s="775"/>
      <c r="CJ352" s="775"/>
      <c r="CK352" s="775"/>
      <c r="CL352" s="775"/>
      <c r="CM352" s="775"/>
      <c r="CN352" s="775"/>
      <c r="CO352" s="775"/>
      <c r="CP352" s="775"/>
      <c r="CQ352" s="775"/>
      <c r="CR352" s="775"/>
      <c r="CS352" s="775"/>
      <c r="CT352" s="775"/>
      <c r="CU352" s="775"/>
      <c r="CV352" s="775"/>
      <c r="CW352" s="775"/>
      <c r="CX352" s="775"/>
      <c r="CY352" s="775"/>
      <c r="CZ352" s="775"/>
      <c r="DA352" s="775"/>
      <c r="DB352" s="775"/>
      <c r="DC352" s="775"/>
      <c r="DD352" s="775"/>
      <c r="DE352" s="775"/>
      <c r="DF352" s="775"/>
      <c r="DG352" s="775"/>
      <c r="DH352" s="775"/>
      <c r="DI352" s="775"/>
      <c r="DJ352" s="775"/>
      <c r="DK352" s="775"/>
      <c r="DL352" s="775"/>
      <c r="DM352" s="775"/>
      <c r="DN352" s="775"/>
      <c r="DO352" s="775"/>
      <c r="DP352" s="775"/>
      <c r="DQ352" s="775"/>
      <c r="DR352" s="775"/>
      <c r="DS352" s="775"/>
      <c r="DT352" s="775"/>
      <c r="DU352" s="775"/>
      <c r="DV352" s="775"/>
      <c r="DW352" s="775"/>
      <c r="DX352" s="775"/>
      <c r="DY352" s="775"/>
      <c r="DZ352" s="775"/>
      <c r="EA352" s="775"/>
      <c r="EB352" s="775"/>
      <c r="EC352" s="775"/>
      <c r="ED352" s="775"/>
      <c r="EE352" s="775"/>
      <c r="EF352" s="775"/>
      <c r="EG352" s="775"/>
      <c r="EH352" s="775"/>
      <c r="EI352" s="775"/>
      <c r="EJ352" s="775"/>
      <c r="EK352" s="775"/>
      <c r="EL352" s="775"/>
      <c r="EM352" s="775"/>
      <c r="EN352" s="775"/>
      <c r="EO352" s="775"/>
      <c r="EP352" s="775"/>
      <c r="EQ352" s="775"/>
      <c r="ER352" s="775"/>
      <c r="ES352" s="775"/>
      <c r="ET352" s="775"/>
      <c r="EU352" s="775"/>
      <c r="EV352" s="775"/>
      <c r="EW352" s="775"/>
      <c r="EX352" s="775"/>
      <c r="EY352" s="775"/>
      <c r="EZ352" s="775"/>
      <c r="FA352" s="775"/>
      <c r="FB352" s="775"/>
      <c r="FC352" s="775"/>
      <c r="FD352" s="775"/>
      <c r="FE352" s="775"/>
      <c r="FF352" s="775"/>
      <c r="FG352" s="775"/>
      <c r="FH352" s="775"/>
      <c r="FI352" s="775"/>
      <c r="FJ352" s="775"/>
      <c r="FK352" s="775"/>
      <c r="FL352" s="775"/>
      <c r="FM352" s="775"/>
      <c r="FN352" s="775"/>
      <c r="FO352" s="775"/>
      <c r="FP352" s="775"/>
      <c r="FQ352" s="775"/>
      <c r="FR352" s="775"/>
      <c r="FS352" s="775"/>
      <c r="FT352" s="775"/>
      <c r="FU352" s="775"/>
      <c r="FV352" s="775"/>
      <c r="FW352" s="775"/>
      <c r="FX352" s="775"/>
      <c r="FY352" s="775"/>
      <c r="FZ352" s="775"/>
      <c r="GA352" s="775"/>
      <c r="GB352" s="775"/>
      <c r="GC352" s="775"/>
      <c r="GD352" s="775"/>
      <c r="GE352" s="775"/>
      <c r="GF352" s="775"/>
      <c r="GG352" s="775"/>
      <c r="GH352" s="775"/>
      <c r="GI352" s="775"/>
      <c r="GJ352" s="775"/>
      <c r="GK352" s="775"/>
      <c r="GL352" s="775"/>
      <c r="GM352" s="775"/>
      <c r="GN352" s="775"/>
      <c r="GO352" s="775"/>
      <c r="GP352" s="775"/>
      <c r="GQ352" s="775"/>
      <c r="GR352" s="775"/>
      <c r="GS352" s="775"/>
      <c r="GT352" s="775"/>
      <c r="GU352" s="775"/>
      <c r="GV352" s="775"/>
      <c r="GW352" s="775"/>
      <c r="GX352" s="775"/>
      <c r="GY352" s="775"/>
      <c r="GZ352" s="775"/>
    </row>
    <row r="353" spans="2:208" ht="30" x14ac:dyDescent="0.25">
      <c r="B353" s="2603" t="s">
        <v>212</v>
      </c>
      <c r="C353" s="34">
        <f>'2 уровень'!F1328</f>
        <v>6600</v>
      </c>
      <c r="D353" s="34">
        <f>'2 уровень'!G1328</f>
        <v>0</v>
      </c>
      <c r="E353" s="34">
        <f>'2 уровень'!H1328</f>
        <v>5500</v>
      </c>
      <c r="F353" s="34">
        <f>'2 уровень'!I1328</f>
        <v>3247</v>
      </c>
      <c r="G353" s="780">
        <f>'2 уровень'!J1328</f>
        <v>59.036363636363632</v>
      </c>
      <c r="H353" s="3741">
        <f>'2 уровень'!K1328</f>
        <v>0</v>
      </c>
      <c r="I353" s="794">
        <f>'2 уровень'!L1328</f>
        <v>0</v>
      </c>
      <c r="J353" s="794">
        <f>'2 уровень'!M1328</f>
        <v>0</v>
      </c>
      <c r="K353" s="789">
        <f>'2 уровень'!N1328</f>
        <v>0</v>
      </c>
      <c r="L353" s="789"/>
      <c r="M353" s="789">
        <f>'2 уровень'!P1328</f>
        <v>0</v>
      </c>
      <c r="N353" s="789">
        <f>'2 уровень'!Q1328</f>
        <v>0</v>
      </c>
      <c r="O353" s="789">
        <f>'2 уровень'!R1328</f>
        <v>0</v>
      </c>
      <c r="P353" s="789">
        <f>'2 уровень'!S1328</f>
        <v>0</v>
      </c>
      <c r="Q353" s="789">
        <f>'2 уровень'!T1328</f>
        <v>0</v>
      </c>
      <c r="R353" s="788">
        <f>'2 уровень'!U1328</f>
        <v>0</v>
      </c>
      <c r="S353" s="788">
        <f>'2 уровень'!V1328</f>
        <v>0</v>
      </c>
      <c r="T353" s="788">
        <f>'2 уровень'!W1328</f>
        <v>0</v>
      </c>
      <c r="U353" s="788">
        <f>'2 уровень'!X1328</f>
        <v>0</v>
      </c>
      <c r="V353" s="788">
        <f>'2 уровень'!Y1328</f>
        <v>0</v>
      </c>
      <c r="W353" s="788">
        <f>'2 уровень'!Z1328</f>
        <v>0</v>
      </c>
      <c r="X353" s="788">
        <f>'2 уровень'!AA1328</f>
        <v>0</v>
      </c>
      <c r="Y353" s="788">
        <f>'2 уровень'!AB1328</f>
        <v>0</v>
      </c>
      <c r="Z353" s="788">
        <f>'2 уровень'!AC1328</f>
        <v>0</v>
      </c>
      <c r="AA353" s="788">
        <f>'2 уровень'!AD1328</f>
        <v>0</v>
      </c>
      <c r="AB353" s="788">
        <f>'2 уровень'!AE1328</f>
        <v>0</v>
      </c>
      <c r="AC353" s="788">
        <f>'2 уровень'!AF1328</f>
        <v>0</v>
      </c>
      <c r="AD353" s="788">
        <f>'2 уровень'!AG1328</f>
        <v>0</v>
      </c>
      <c r="AE353" s="3194">
        <f>'2 уровень'!AH1328</f>
        <v>0</v>
      </c>
      <c r="AF353" s="788">
        <f>'2 уровень'!AI1328</f>
        <v>0</v>
      </c>
      <c r="AG353" s="788">
        <f>'2 уровень'!AJ1328</f>
        <v>0</v>
      </c>
      <c r="AH353" s="788">
        <f>'2 уровень'!AK1328</f>
        <v>0</v>
      </c>
      <c r="AI353" s="788">
        <f>'2 уровень'!AL1328</f>
        <v>0</v>
      </c>
      <c r="AJ353" s="2097">
        <f>'2 уровень'!AM1328</f>
        <v>0</v>
      </c>
      <c r="AK353" s="3770">
        <f>'2 уровень'!AN1328</f>
        <v>0</v>
      </c>
      <c r="AL353" s="788"/>
      <c r="AM353" s="788"/>
      <c r="AN353" s="4237">
        <f>'2 уровень'!AO1328</f>
        <v>0</v>
      </c>
      <c r="AO353" s="4244">
        <f>'2 уровень'!AP1328</f>
        <v>0</v>
      </c>
      <c r="AP353" s="1339">
        <f t="shared" si="40"/>
        <v>0</v>
      </c>
      <c r="AQ353" s="3813">
        <f t="shared" si="51"/>
        <v>0</v>
      </c>
      <c r="AR353" s="775"/>
      <c r="AS353" s="775"/>
      <c r="AT353" s="775"/>
      <c r="AU353" s="775"/>
      <c r="AV353" s="775"/>
      <c r="AW353" s="775"/>
      <c r="AX353" s="775"/>
      <c r="AY353" s="775"/>
      <c r="AZ353" s="775"/>
      <c r="BA353" s="775"/>
      <c r="BB353" s="775"/>
      <c r="BC353" s="775"/>
      <c r="BD353" s="775"/>
      <c r="BE353" s="775"/>
      <c r="BF353" s="775"/>
      <c r="BG353" s="775"/>
      <c r="BH353" s="775"/>
      <c r="BI353" s="775"/>
      <c r="BJ353" s="775"/>
      <c r="BK353" s="775"/>
      <c r="BL353" s="775"/>
      <c r="BM353" s="775"/>
      <c r="BN353" s="775"/>
      <c r="BO353" s="775"/>
      <c r="BP353" s="775"/>
      <c r="BQ353" s="775"/>
      <c r="BR353" s="775"/>
      <c r="BS353" s="775"/>
      <c r="BT353" s="775"/>
      <c r="BU353" s="775"/>
      <c r="BV353" s="775"/>
      <c r="BW353" s="775"/>
      <c r="BX353" s="775"/>
      <c r="BY353" s="775"/>
      <c r="BZ353" s="775"/>
      <c r="CA353" s="775"/>
      <c r="CB353" s="775"/>
      <c r="CC353" s="775"/>
      <c r="CD353" s="775"/>
      <c r="CE353" s="775"/>
      <c r="CF353" s="775"/>
      <c r="CG353" s="775"/>
      <c r="CH353" s="775"/>
      <c r="CI353" s="775"/>
      <c r="CJ353" s="775"/>
      <c r="CK353" s="775"/>
      <c r="CL353" s="775"/>
      <c r="CM353" s="775"/>
      <c r="CN353" s="775"/>
      <c r="CO353" s="775"/>
      <c r="CP353" s="775"/>
      <c r="CQ353" s="775"/>
      <c r="CR353" s="775"/>
      <c r="CS353" s="775"/>
      <c r="CT353" s="775"/>
      <c r="CU353" s="775"/>
      <c r="CV353" s="775"/>
      <c r="CW353" s="775"/>
      <c r="CX353" s="775"/>
      <c r="CY353" s="775"/>
      <c r="CZ353" s="775"/>
      <c r="DA353" s="775"/>
      <c r="DB353" s="775"/>
      <c r="DC353" s="775"/>
      <c r="DD353" s="775"/>
      <c r="DE353" s="775"/>
      <c r="DF353" s="775"/>
      <c r="DG353" s="775"/>
      <c r="DH353" s="775"/>
      <c r="DI353" s="775"/>
      <c r="DJ353" s="775"/>
      <c r="DK353" s="775"/>
      <c r="DL353" s="775"/>
      <c r="DM353" s="775"/>
      <c r="DN353" s="775"/>
      <c r="DO353" s="775"/>
      <c r="DP353" s="775"/>
      <c r="DQ353" s="775"/>
      <c r="DR353" s="775"/>
      <c r="DS353" s="775"/>
      <c r="DT353" s="775"/>
      <c r="DU353" s="775"/>
      <c r="DV353" s="775"/>
      <c r="DW353" s="775"/>
      <c r="DX353" s="775"/>
      <c r="DY353" s="775"/>
      <c r="DZ353" s="775"/>
      <c r="EA353" s="775"/>
      <c r="EB353" s="775"/>
      <c r="EC353" s="775"/>
      <c r="ED353" s="775"/>
      <c r="EE353" s="775"/>
      <c r="EF353" s="775"/>
      <c r="EG353" s="775"/>
      <c r="EH353" s="775"/>
      <c r="EI353" s="775"/>
      <c r="EJ353" s="775"/>
      <c r="EK353" s="775"/>
      <c r="EL353" s="775"/>
      <c r="EM353" s="775"/>
      <c r="EN353" s="775"/>
      <c r="EO353" s="775"/>
      <c r="EP353" s="775"/>
      <c r="EQ353" s="775"/>
      <c r="ER353" s="775"/>
      <c r="ES353" s="775"/>
      <c r="ET353" s="775"/>
      <c r="EU353" s="775"/>
      <c r="EV353" s="775"/>
      <c r="EW353" s="775"/>
      <c r="EX353" s="775"/>
      <c r="EY353" s="775"/>
      <c r="EZ353" s="775"/>
      <c r="FA353" s="775"/>
      <c r="FB353" s="775"/>
      <c r="FC353" s="775"/>
      <c r="FD353" s="775"/>
      <c r="FE353" s="775"/>
      <c r="FF353" s="775"/>
      <c r="FG353" s="775"/>
      <c r="FH353" s="775"/>
      <c r="FI353" s="775"/>
      <c r="FJ353" s="775"/>
      <c r="FK353" s="775"/>
      <c r="FL353" s="775"/>
      <c r="FM353" s="775"/>
      <c r="FN353" s="775"/>
      <c r="FO353" s="775"/>
      <c r="FP353" s="775"/>
      <c r="FQ353" s="775"/>
      <c r="FR353" s="775"/>
      <c r="FS353" s="775"/>
      <c r="FT353" s="775"/>
      <c r="FU353" s="775"/>
      <c r="FV353" s="775"/>
      <c r="FW353" s="775"/>
      <c r="FX353" s="775"/>
      <c r="FY353" s="775"/>
      <c r="FZ353" s="775"/>
      <c r="GA353" s="775"/>
      <c r="GB353" s="775"/>
      <c r="GC353" s="775"/>
      <c r="GD353" s="775"/>
      <c r="GE353" s="775"/>
      <c r="GF353" s="775"/>
      <c r="GG353" s="775"/>
      <c r="GH353" s="775"/>
      <c r="GI353" s="775"/>
      <c r="GJ353" s="775"/>
      <c r="GK353" s="775"/>
      <c r="GL353" s="775"/>
      <c r="GM353" s="775"/>
      <c r="GN353" s="775"/>
      <c r="GO353" s="775"/>
      <c r="GP353" s="775"/>
      <c r="GQ353" s="775"/>
      <c r="GR353" s="775"/>
      <c r="GS353" s="775"/>
      <c r="GT353" s="775"/>
      <c r="GU353" s="775"/>
      <c r="GV353" s="775"/>
      <c r="GW353" s="775"/>
      <c r="GX353" s="775"/>
      <c r="GY353" s="775"/>
      <c r="GZ353" s="775"/>
    </row>
    <row r="354" spans="2:208" ht="30" x14ac:dyDescent="0.25">
      <c r="B354" s="2604" t="s">
        <v>305</v>
      </c>
      <c r="C354" s="34">
        <f>'2 уровень'!F1329</f>
        <v>21023</v>
      </c>
      <c r="D354" s="34">
        <f>'2 уровень'!G1329</f>
        <v>0</v>
      </c>
      <c r="E354" s="34">
        <f>'2 уровень'!H1329</f>
        <v>17519.166666666668</v>
      </c>
      <c r="F354" s="34">
        <f>'2 уровень'!I1329</f>
        <v>13346.4</v>
      </c>
      <c r="G354" s="780">
        <f>'2 уровень'!J1329</f>
        <v>76.181705750844316</v>
      </c>
      <c r="H354" s="3741">
        <f>'2 уровень'!K1329</f>
        <v>3</v>
      </c>
      <c r="I354" s="794">
        <f>'2 уровень'!L1329</f>
        <v>0</v>
      </c>
      <c r="J354" s="794">
        <f>'2 уровень'!M1329</f>
        <v>0</v>
      </c>
      <c r="K354" s="789">
        <f>'2 уровень'!N1329</f>
        <v>0</v>
      </c>
      <c r="L354" s="789"/>
      <c r="M354" s="789">
        <f>'2 уровень'!P1329</f>
        <v>0</v>
      </c>
      <c r="N354" s="789">
        <f>'2 уровень'!Q1329</f>
        <v>0</v>
      </c>
      <c r="O354" s="789">
        <f>'2 уровень'!R1329</f>
        <v>0</v>
      </c>
      <c r="P354" s="789">
        <f>'2 уровень'!S1329</f>
        <v>0</v>
      </c>
      <c r="Q354" s="789">
        <f>'2 уровень'!T1329</f>
        <v>0</v>
      </c>
      <c r="R354" s="788">
        <f>'2 уровень'!U1329</f>
        <v>0</v>
      </c>
      <c r="S354" s="788">
        <f>'2 уровень'!V1329</f>
        <v>0</v>
      </c>
      <c r="T354" s="788">
        <f>'2 уровень'!W1329</f>
        <v>0</v>
      </c>
      <c r="U354" s="788">
        <f>'2 уровень'!X1329</f>
        <v>0</v>
      </c>
      <c r="V354" s="788">
        <f>'2 уровень'!Y1329</f>
        <v>0</v>
      </c>
      <c r="W354" s="788">
        <f>'2 уровень'!Z1329</f>
        <v>0</v>
      </c>
      <c r="X354" s="788">
        <f>'2 уровень'!AA1329</f>
        <v>0</v>
      </c>
      <c r="Y354" s="788">
        <f>'2 уровень'!AB1329</f>
        <v>0</v>
      </c>
      <c r="Z354" s="788">
        <f>'2 уровень'!AC1329</f>
        <v>0</v>
      </c>
      <c r="AA354" s="788">
        <f>'2 уровень'!AD1329</f>
        <v>0</v>
      </c>
      <c r="AB354" s="788">
        <f>'2 уровень'!AE1329</f>
        <v>0</v>
      </c>
      <c r="AC354" s="788">
        <f>'2 уровень'!AF1329</f>
        <v>0</v>
      </c>
      <c r="AD354" s="788">
        <f>'2 уровень'!AG1329</f>
        <v>0</v>
      </c>
      <c r="AE354" s="3194">
        <f>'2 уровень'!AH1329</f>
        <v>0</v>
      </c>
      <c r="AF354" s="788">
        <f>'2 уровень'!AI1329</f>
        <v>0</v>
      </c>
      <c r="AG354" s="788">
        <f>'2 уровень'!AJ1329</f>
        <v>0</v>
      </c>
      <c r="AH354" s="788">
        <f>'2 уровень'!AK1329</f>
        <v>0</v>
      </c>
      <c r="AI354" s="788">
        <f>'2 уровень'!AL1329</f>
        <v>0</v>
      </c>
      <c r="AJ354" s="2097">
        <f>'2 уровень'!AM1329</f>
        <v>0</v>
      </c>
      <c r="AK354" s="3770">
        <f>'2 уровень'!AN1329</f>
        <v>0</v>
      </c>
      <c r="AL354" s="788"/>
      <c r="AM354" s="788"/>
      <c r="AN354" s="4237">
        <f>'2 уровень'!AO1329</f>
        <v>0</v>
      </c>
      <c r="AO354" s="4244">
        <f>'2 уровень'!AP1329</f>
        <v>0</v>
      </c>
      <c r="AP354" s="1339">
        <f t="shared" si="40"/>
        <v>0</v>
      </c>
      <c r="AQ354" s="3813">
        <f t="shared" si="51"/>
        <v>0</v>
      </c>
      <c r="AR354" s="775"/>
      <c r="AS354" s="775"/>
      <c r="AT354" s="775"/>
      <c r="AU354" s="775"/>
      <c r="AV354" s="775"/>
      <c r="AW354" s="775"/>
      <c r="AX354" s="775"/>
      <c r="AY354" s="775"/>
      <c r="AZ354" s="775"/>
      <c r="BA354" s="775"/>
      <c r="BB354" s="775"/>
      <c r="BC354" s="775"/>
      <c r="BD354" s="775"/>
      <c r="BE354" s="775"/>
      <c r="BF354" s="775"/>
      <c r="BG354" s="775"/>
      <c r="BH354" s="775"/>
      <c r="BI354" s="775"/>
      <c r="BJ354" s="775"/>
      <c r="BK354" s="775"/>
      <c r="BL354" s="775"/>
      <c r="BM354" s="775"/>
      <c r="BN354" s="775"/>
      <c r="BO354" s="775"/>
      <c r="BP354" s="775"/>
      <c r="BQ354" s="775"/>
      <c r="BR354" s="775"/>
      <c r="BS354" s="775"/>
      <c r="BT354" s="775"/>
      <c r="BU354" s="775"/>
      <c r="BV354" s="775"/>
      <c r="BW354" s="775"/>
      <c r="BX354" s="775"/>
      <c r="BY354" s="775"/>
      <c r="BZ354" s="775"/>
      <c r="CA354" s="775"/>
      <c r="CB354" s="775"/>
      <c r="CC354" s="775"/>
      <c r="CD354" s="775"/>
      <c r="CE354" s="775"/>
      <c r="CF354" s="775"/>
      <c r="CG354" s="775"/>
      <c r="CH354" s="775"/>
      <c r="CI354" s="775"/>
      <c r="CJ354" s="775"/>
      <c r="CK354" s="775"/>
      <c r="CL354" s="775"/>
      <c r="CM354" s="775"/>
      <c r="CN354" s="775"/>
      <c r="CO354" s="775"/>
      <c r="CP354" s="775"/>
      <c r="CQ354" s="775"/>
      <c r="CR354" s="775"/>
      <c r="CS354" s="775"/>
      <c r="CT354" s="775"/>
      <c r="CU354" s="775"/>
      <c r="CV354" s="775"/>
      <c r="CW354" s="775"/>
      <c r="CX354" s="775"/>
      <c r="CY354" s="775"/>
      <c r="CZ354" s="775"/>
      <c r="DA354" s="775"/>
      <c r="DB354" s="775"/>
      <c r="DC354" s="775"/>
      <c r="DD354" s="775"/>
      <c r="DE354" s="775"/>
      <c r="DF354" s="775"/>
      <c r="DG354" s="775"/>
      <c r="DH354" s="775"/>
      <c r="DI354" s="775"/>
      <c r="DJ354" s="775"/>
      <c r="DK354" s="775"/>
      <c r="DL354" s="775"/>
      <c r="DM354" s="775"/>
      <c r="DN354" s="775"/>
      <c r="DO354" s="775"/>
      <c r="DP354" s="775"/>
      <c r="DQ354" s="775"/>
      <c r="DR354" s="775"/>
      <c r="DS354" s="775"/>
      <c r="DT354" s="775"/>
      <c r="DU354" s="775"/>
      <c r="DV354" s="775"/>
      <c r="DW354" s="775"/>
      <c r="DX354" s="775"/>
      <c r="DY354" s="775"/>
      <c r="DZ354" s="775"/>
      <c r="EA354" s="775"/>
      <c r="EB354" s="775"/>
      <c r="EC354" s="775"/>
      <c r="ED354" s="775"/>
      <c r="EE354" s="775"/>
      <c r="EF354" s="775"/>
      <c r="EG354" s="775"/>
      <c r="EH354" s="775"/>
      <c r="EI354" s="775"/>
      <c r="EJ354" s="775"/>
      <c r="EK354" s="775"/>
      <c r="EL354" s="775"/>
      <c r="EM354" s="775"/>
      <c r="EN354" s="775"/>
      <c r="EO354" s="775"/>
      <c r="EP354" s="775"/>
      <c r="EQ354" s="775"/>
      <c r="ER354" s="775"/>
      <c r="ES354" s="775"/>
      <c r="ET354" s="775"/>
      <c r="EU354" s="775"/>
      <c r="EV354" s="775"/>
      <c r="EW354" s="775"/>
      <c r="EX354" s="775"/>
      <c r="EY354" s="775"/>
      <c r="EZ354" s="775"/>
      <c r="FA354" s="775"/>
      <c r="FB354" s="775"/>
      <c r="FC354" s="775"/>
      <c r="FD354" s="775"/>
      <c r="FE354" s="775"/>
      <c r="FF354" s="775"/>
      <c r="FG354" s="775"/>
      <c r="FH354" s="775"/>
      <c r="FI354" s="775"/>
      <c r="FJ354" s="775"/>
      <c r="FK354" s="775"/>
      <c r="FL354" s="775"/>
      <c r="FM354" s="775"/>
      <c r="FN354" s="775"/>
      <c r="FO354" s="775"/>
      <c r="FP354" s="775"/>
      <c r="FQ354" s="775"/>
      <c r="FR354" s="775"/>
      <c r="FS354" s="775"/>
      <c r="FT354" s="775"/>
      <c r="FU354" s="775"/>
      <c r="FV354" s="775"/>
      <c r="FW354" s="775"/>
      <c r="FX354" s="775"/>
      <c r="FY354" s="775"/>
      <c r="FZ354" s="775"/>
      <c r="GA354" s="775"/>
      <c r="GB354" s="775"/>
      <c r="GC354" s="775"/>
      <c r="GD354" s="775"/>
      <c r="GE354" s="775"/>
      <c r="GF354" s="775"/>
      <c r="GG354" s="775"/>
      <c r="GH354" s="775"/>
      <c r="GI354" s="775"/>
      <c r="GJ354" s="775"/>
      <c r="GK354" s="775"/>
      <c r="GL354" s="775"/>
      <c r="GM354" s="775"/>
      <c r="GN354" s="775"/>
      <c r="GO354" s="775"/>
      <c r="GP354" s="775"/>
      <c r="GQ354" s="775"/>
      <c r="GR354" s="775"/>
      <c r="GS354" s="775"/>
      <c r="GT354" s="775"/>
      <c r="GU354" s="775"/>
      <c r="GV354" s="775"/>
      <c r="GW354" s="775"/>
      <c r="GX354" s="775"/>
      <c r="GY354" s="775"/>
      <c r="GZ354" s="775"/>
    </row>
    <row r="355" spans="2:208" x14ac:dyDescent="0.25">
      <c r="B355" s="2605" t="s">
        <v>306</v>
      </c>
      <c r="C355" s="34">
        <f>'2 уровень'!F1330</f>
        <v>20923</v>
      </c>
      <c r="D355" s="34">
        <f>'2 уровень'!G1330</f>
        <v>0</v>
      </c>
      <c r="E355" s="34">
        <f>'2 уровень'!H1330</f>
        <v>17435.833333333336</v>
      </c>
      <c r="F355" s="34">
        <f>'2 уровень'!I1330</f>
        <v>13313</v>
      </c>
      <c r="G355" s="780">
        <f>'2 уровень'!J1330</f>
        <v>76.354251302394488</v>
      </c>
      <c r="H355" s="3741">
        <f>'2 уровень'!K1330</f>
        <v>3</v>
      </c>
      <c r="I355" s="794">
        <f>'2 уровень'!L1330</f>
        <v>0</v>
      </c>
      <c r="J355" s="794">
        <f>'2 уровень'!M1330</f>
        <v>0</v>
      </c>
      <c r="K355" s="789">
        <f>'2 уровень'!N1330</f>
        <v>0</v>
      </c>
      <c r="L355" s="789"/>
      <c r="M355" s="789">
        <f>'2 уровень'!P1330</f>
        <v>0</v>
      </c>
      <c r="N355" s="789">
        <f>'2 уровень'!Q1330</f>
        <v>0</v>
      </c>
      <c r="O355" s="789">
        <f>'2 уровень'!R1330</f>
        <v>0</v>
      </c>
      <c r="P355" s="789">
        <f>'2 уровень'!S1330</f>
        <v>0</v>
      </c>
      <c r="Q355" s="789">
        <f>'2 уровень'!T1330</f>
        <v>0</v>
      </c>
      <c r="R355" s="788">
        <f>'2 уровень'!U1330</f>
        <v>0</v>
      </c>
      <c r="S355" s="788">
        <f>'2 уровень'!V1330</f>
        <v>0</v>
      </c>
      <c r="T355" s="788">
        <f>'2 уровень'!W1330</f>
        <v>0</v>
      </c>
      <c r="U355" s="788">
        <f>'2 уровень'!X1330</f>
        <v>0</v>
      </c>
      <c r="V355" s="788">
        <f>'2 уровень'!Y1330</f>
        <v>0</v>
      </c>
      <c r="W355" s="788">
        <f>'2 уровень'!Z1330</f>
        <v>0</v>
      </c>
      <c r="X355" s="788">
        <f>'2 уровень'!AA1330</f>
        <v>0</v>
      </c>
      <c r="Y355" s="788">
        <f>'2 уровень'!AB1330</f>
        <v>0</v>
      </c>
      <c r="Z355" s="788">
        <f>'2 уровень'!AC1330</f>
        <v>0</v>
      </c>
      <c r="AA355" s="788">
        <f>'2 уровень'!AD1330</f>
        <v>0</v>
      </c>
      <c r="AB355" s="788">
        <f>'2 уровень'!AE1330</f>
        <v>0</v>
      </c>
      <c r="AC355" s="788">
        <f>'2 уровень'!AF1330</f>
        <v>0</v>
      </c>
      <c r="AD355" s="788">
        <f>'2 уровень'!AG1330</f>
        <v>0</v>
      </c>
      <c r="AE355" s="3194">
        <f>'2 уровень'!AH1330</f>
        <v>0</v>
      </c>
      <c r="AF355" s="788">
        <f>'2 уровень'!AI1330</f>
        <v>0</v>
      </c>
      <c r="AG355" s="788">
        <f>'2 уровень'!AJ1330</f>
        <v>0</v>
      </c>
      <c r="AH355" s="788">
        <f>'2 уровень'!AK1330</f>
        <v>0</v>
      </c>
      <c r="AI355" s="788">
        <f>'2 уровень'!AL1330</f>
        <v>0</v>
      </c>
      <c r="AJ355" s="2097">
        <f>'2 уровень'!AM1330</f>
        <v>0</v>
      </c>
      <c r="AK355" s="3770">
        <f>'2 уровень'!AN1330</f>
        <v>0</v>
      </c>
      <c r="AL355" s="788"/>
      <c r="AM355" s="788"/>
      <c r="AN355" s="4237">
        <f>'2 уровень'!AO1330</f>
        <v>0</v>
      </c>
      <c r="AO355" s="4244">
        <f>'2 уровень'!AP1330</f>
        <v>0</v>
      </c>
      <c r="AP355" s="1339">
        <f t="shared" si="40"/>
        <v>0</v>
      </c>
      <c r="AQ355" s="3813">
        <f t="shared" si="51"/>
        <v>0</v>
      </c>
      <c r="AR355" s="775"/>
      <c r="AS355" s="775"/>
      <c r="AT355" s="775"/>
      <c r="AU355" s="775"/>
      <c r="AV355" s="775"/>
      <c r="AW355" s="775"/>
      <c r="AX355" s="775"/>
      <c r="AY355" s="775"/>
      <c r="AZ355" s="775"/>
      <c r="BA355" s="775"/>
      <c r="BB355" s="775"/>
      <c r="BC355" s="775"/>
      <c r="BD355" s="775"/>
      <c r="BE355" s="775"/>
      <c r="BF355" s="775"/>
      <c r="BG355" s="775"/>
      <c r="BH355" s="775"/>
      <c r="BI355" s="775"/>
      <c r="BJ355" s="775"/>
      <c r="BK355" s="775"/>
      <c r="BL355" s="775"/>
      <c r="BM355" s="775"/>
      <c r="BN355" s="775"/>
      <c r="BO355" s="775"/>
      <c r="BP355" s="775"/>
      <c r="BQ355" s="775"/>
      <c r="BR355" s="775"/>
      <c r="BS355" s="775"/>
      <c r="BT355" s="775"/>
      <c r="BU355" s="775"/>
      <c r="BV355" s="775"/>
      <c r="BW355" s="775"/>
      <c r="BX355" s="775"/>
      <c r="BY355" s="775"/>
      <c r="BZ355" s="775"/>
      <c r="CA355" s="775"/>
      <c r="CB355" s="775"/>
      <c r="CC355" s="775"/>
      <c r="CD355" s="775"/>
      <c r="CE355" s="775"/>
      <c r="CF355" s="775"/>
      <c r="CG355" s="775"/>
      <c r="CH355" s="775"/>
      <c r="CI355" s="775"/>
      <c r="CJ355" s="775"/>
      <c r="CK355" s="775"/>
      <c r="CL355" s="775"/>
      <c r="CM355" s="775"/>
      <c r="CN355" s="775"/>
      <c r="CO355" s="775"/>
      <c r="CP355" s="775"/>
      <c r="CQ355" s="775"/>
      <c r="CR355" s="775"/>
      <c r="CS355" s="775"/>
      <c r="CT355" s="775"/>
      <c r="CU355" s="775"/>
      <c r="CV355" s="775"/>
      <c r="CW355" s="775"/>
      <c r="CX355" s="775"/>
      <c r="CY355" s="775"/>
      <c r="CZ355" s="775"/>
      <c r="DA355" s="775"/>
      <c r="DB355" s="775"/>
      <c r="DC355" s="775"/>
      <c r="DD355" s="775"/>
      <c r="DE355" s="775"/>
      <c r="DF355" s="775"/>
      <c r="DG355" s="775"/>
      <c r="DH355" s="775"/>
      <c r="DI355" s="775"/>
      <c r="DJ355" s="775"/>
      <c r="DK355" s="775"/>
      <c r="DL355" s="775"/>
      <c r="DM355" s="775"/>
      <c r="DN355" s="775"/>
      <c r="DO355" s="775"/>
      <c r="DP355" s="775"/>
      <c r="DQ355" s="775"/>
      <c r="DR355" s="775"/>
      <c r="DS355" s="775"/>
      <c r="DT355" s="775"/>
      <c r="DU355" s="775"/>
      <c r="DV355" s="775"/>
      <c r="DW355" s="775"/>
      <c r="DX355" s="775"/>
      <c r="DY355" s="775"/>
      <c r="DZ355" s="775"/>
      <c r="EA355" s="775"/>
      <c r="EB355" s="775"/>
      <c r="EC355" s="775"/>
      <c r="ED355" s="775"/>
      <c r="EE355" s="775"/>
      <c r="EF355" s="775"/>
      <c r="EG355" s="775"/>
      <c r="EH355" s="775"/>
      <c r="EI355" s="775"/>
      <c r="EJ355" s="775"/>
      <c r="EK355" s="775"/>
      <c r="EL355" s="775"/>
      <c r="EM355" s="775"/>
      <c r="EN355" s="775"/>
      <c r="EO355" s="775"/>
      <c r="EP355" s="775"/>
      <c r="EQ355" s="775"/>
      <c r="ER355" s="775"/>
      <c r="ES355" s="775"/>
      <c r="ET355" s="775"/>
      <c r="EU355" s="775"/>
      <c r="EV355" s="775"/>
      <c r="EW355" s="775"/>
      <c r="EX355" s="775"/>
      <c r="EY355" s="775"/>
      <c r="EZ355" s="775"/>
      <c r="FA355" s="775"/>
      <c r="FB355" s="775"/>
      <c r="FC355" s="775"/>
      <c r="FD355" s="775"/>
      <c r="FE355" s="775"/>
      <c r="FF355" s="775"/>
      <c r="FG355" s="775"/>
      <c r="FH355" s="775"/>
      <c r="FI355" s="775"/>
      <c r="FJ355" s="775"/>
      <c r="FK355" s="775"/>
      <c r="FL355" s="775"/>
      <c r="FM355" s="775"/>
      <c r="FN355" s="775"/>
      <c r="FO355" s="775"/>
      <c r="FP355" s="775"/>
      <c r="FQ355" s="775"/>
      <c r="FR355" s="775"/>
      <c r="FS355" s="775"/>
      <c r="FT355" s="775"/>
      <c r="FU355" s="775"/>
      <c r="FV355" s="775"/>
      <c r="FW355" s="775"/>
      <c r="FX355" s="775"/>
      <c r="FY355" s="775"/>
      <c r="FZ355" s="775"/>
      <c r="GA355" s="775"/>
      <c r="GB355" s="775"/>
      <c r="GC355" s="775"/>
      <c r="GD355" s="775"/>
      <c r="GE355" s="775"/>
      <c r="GF355" s="775"/>
      <c r="GG355" s="775"/>
      <c r="GH355" s="775"/>
      <c r="GI355" s="775"/>
      <c r="GJ355" s="775"/>
      <c r="GK355" s="775"/>
      <c r="GL355" s="775"/>
      <c r="GM355" s="775"/>
      <c r="GN355" s="775"/>
      <c r="GO355" s="775"/>
      <c r="GP355" s="775"/>
      <c r="GQ355" s="775"/>
      <c r="GR355" s="775"/>
      <c r="GS355" s="775"/>
      <c r="GT355" s="775"/>
      <c r="GU355" s="775"/>
      <c r="GV355" s="775"/>
      <c r="GW355" s="775"/>
      <c r="GX355" s="775"/>
      <c r="GY355" s="775"/>
      <c r="GZ355" s="775"/>
    </row>
    <row r="356" spans="2:208" ht="30" x14ac:dyDescent="0.25">
      <c r="B356" s="2605" t="s">
        <v>307</v>
      </c>
      <c r="C356" s="34">
        <f>'2 уровень'!F1331</f>
        <v>400</v>
      </c>
      <c r="D356" s="34">
        <f>'2 уровень'!G1331</f>
        <v>0</v>
      </c>
      <c r="E356" s="34">
        <f>'2 уровень'!H1331</f>
        <v>333.33333333333337</v>
      </c>
      <c r="F356" s="34">
        <f>'2 уровень'!I1331</f>
        <v>133.60000000000002</v>
      </c>
      <c r="G356" s="780">
        <f>'2 уровень'!J1331</f>
        <v>40.080000000000005</v>
      </c>
      <c r="H356" s="3741">
        <f>'2 уровень'!K1331</f>
        <v>0</v>
      </c>
      <c r="I356" s="794">
        <f>'2 уровень'!L1331</f>
        <v>0</v>
      </c>
      <c r="J356" s="794">
        <f>'2 уровень'!M1331</f>
        <v>0</v>
      </c>
      <c r="K356" s="789">
        <f>'2 уровень'!N1331</f>
        <v>0</v>
      </c>
      <c r="L356" s="789"/>
      <c r="M356" s="789">
        <f>'2 уровень'!P1331</f>
        <v>0</v>
      </c>
      <c r="N356" s="789">
        <f>'2 уровень'!Q1331</f>
        <v>0</v>
      </c>
      <c r="O356" s="789">
        <f>'2 уровень'!R1331</f>
        <v>0</v>
      </c>
      <c r="P356" s="789">
        <f>'2 уровень'!S1331</f>
        <v>0</v>
      </c>
      <c r="Q356" s="789">
        <f>'2 уровень'!T1331</f>
        <v>0</v>
      </c>
      <c r="R356" s="788">
        <f>'2 уровень'!U1331</f>
        <v>0</v>
      </c>
      <c r="S356" s="788">
        <f>'2 уровень'!V1331</f>
        <v>0</v>
      </c>
      <c r="T356" s="788">
        <f>'2 уровень'!W1331</f>
        <v>0</v>
      </c>
      <c r="U356" s="788">
        <f>'2 уровень'!X1331</f>
        <v>0</v>
      </c>
      <c r="V356" s="788">
        <f>'2 уровень'!Y1331</f>
        <v>0</v>
      </c>
      <c r="W356" s="788">
        <f>'2 уровень'!Z1331</f>
        <v>0</v>
      </c>
      <c r="X356" s="788">
        <f>'2 уровень'!AA1331</f>
        <v>0</v>
      </c>
      <c r="Y356" s="788">
        <f>'2 уровень'!AB1331</f>
        <v>0</v>
      </c>
      <c r="Z356" s="788">
        <f>'2 уровень'!AC1331</f>
        <v>0</v>
      </c>
      <c r="AA356" s="788">
        <f>'2 уровень'!AD1331</f>
        <v>0</v>
      </c>
      <c r="AB356" s="788">
        <f>'2 уровень'!AE1331</f>
        <v>0</v>
      </c>
      <c r="AC356" s="788">
        <f>'2 уровень'!AF1331</f>
        <v>0</v>
      </c>
      <c r="AD356" s="788">
        <f>'2 уровень'!AG1331</f>
        <v>0</v>
      </c>
      <c r="AE356" s="3194">
        <f>'2 уровень'!AH1331</f>
        <v>0</v>
      </c>
      <c r="AF356" s="788">
        <f>'2 уровень'!AI1331</f>
        <v>0</v>
      </c>
      <c r="AG356" s="788">
        <f>'2 уровень'!AJ1331</f>
        <v>0</v>
      </c>
      <c r="AH356" s="788">
        <f>'2 уровень'!AK1331</f>
        <v>0</v>
      </c>
      <c r="AI356" s="788">
        <f>'2 уровень'!AL1331</f>
        <v>0</v>
      </c>
      <c r="AJ356" s="2097">
        <f>'2 уровень'!AM1331</f>
        <v>0</v>
      </c>
      <c r="AK356" s="3770">
        <f>'2 уровень'!AN1331</f>
        <v>0</v>
      </c>
      <c r="AL356" s="788"/>
      <c r="AM356" s="788"/>
      <c r="AN356" s="4237">
        <f>'2 уровень'!AO1331</f>
        <v>0</v>
      </c>
      <c r="AO356" s="4244">
        <f>'2 уровень'!AP1331</f>
        <v>0</v>
      </c>
      <c r="AP356" s="1339">
        <f t="shared" si="40"/>
        <v>0</v>
      </c>
      <c r="AQ356" s="3813">
        <f t="shared" si="51"/>
        <v>0</v>
      </c>
      <c r="AR356" s="775"/>
      <c r="AS356" s="775"/>
      <c r="AT356" s="775"/>
      <c r="AU356" s="775"/>
      <c r="AV356" s="775"/>
      <c r="AW356" s="775"/>
      <c r="AX356" s="775"/>
      <c r="AY356" s="775"/>
      <c r="AZ356" s="775"/>
      <c r="BA356" s="775"/>
      <c r="BB356" s="775"/>
      <c r="BC356" s="775"/>
      <c r="BD356" s="775"/>
      <c r="BE356" s="775"/>
      <c r="BF356" s="775"/>
      <c r="BG356" s="775"/>
      <c r="BH356" s="775"/>
      <c r="BI356" s="775"/>
      <c r="BJ356" s="775"/>
      <c r="BK356" s="775"/>
      <c r="BL356" s="775"/>
      <c r="BM356" s="775"/>
      <c r="BN356" s="775"/>
      <c r="BO356" s="775"/>
      <c r="BP356" s="775"/>
      <c r="BQ356" s="775"/>
      <c r="BR356" s="775"/>
      <c r="BS356" s="775"/>
      <c r="BT356" s="775"/>
      <c r="BU356" s="775"/>
      <c r="BV356" s="775"/>
      <c r="BW356" s="775"/>
      <c r="BX356" s="775"/>
      <c r="BY356" s="775"/>
      <c r="BZ356" s="775"/>
      <c r="CA356" s="775"/>
      <c r="CB356" s="775"/>
      <c r="CC356" s="775"/>
      <c r="CD356" s="775"/>
      <c r="CE356" s="775"/>
      <c r="CF356" s="775"/>
      <c r="CG356" s="775"/>
      <c r="CH356" s="775"/>
      <c r="CI356" s="775"/>
      <c r="CJ356" s="775"/>
      <c r="CK356" s="775"/>
      <c r="CL356" s="775"/>
      <c r="CM356" s="775"/>
      <c r="CN356" s="775"/>
      <c r="CO356" s="775"/>
      <c r="CP356" s="775"/>
      <c r="CQ356" s="775"/>
      <c r="CR356" s="775"/>
      <c r="CS356" s="775"/>
      <c r="CT356" s="775"/>
      <c r="CU356" s="775"/>
      <c r="CV356" s="775"/>
      <c r="CW356" s="775"/>
      <c r="CX356" s="775"/>
      <c r="CY356" s="775"/>
      <c r="CZ356" s="775"/>
      <c r="DA356" s="775"/>
      <c r="DB356" s="775"/>
      <c r="DC356" s="775"/>
      <c r="DD356" s="775"/>
      <c r="DE356" s="775"/>
      <c r="DF356" s="775"/>
      <c r="DG356" s="775"/>
      <c r="DH356" s="775"/>
      <c r="DI356" s="775"/>
      <c r="DJ356" s="775"/>
      <c r="DK356" s="775"/>
      <c r="DL356" s="775"/>
      <c r="DM356" s="775"/>
      <c r="DN356" s="775"/>
      <c r="DO356" s="775"/>
      <c r="DP356" s="775"/>
      <c r="DQ356" s="775"/>
      <c r="DR356" s="775"/>
      <c r="DS356" s="775"/>
      <c r="DT356" s="775"/>
      <c r="DU356" s="775"/>
      <c r="DV356" s="775"/>
      <c r="DW356" s="775"/>
      <c r="DX356" s="775"/>
      <c r="DY356" s="775"/>
      <c r="DZ356" s="775"/>
      <c r="EA356" s="775"/>
      <c r="EB356" s="775"/>
      <c r="EC356" s="775"/>
      <c r="ED356" s="775"/>
      <c r="EE356" s="775"/>
      <c r="EF356" s="775"/>
      <c r="EG356" s="775"/>
      <c r="EH356" s="775"/>
      <c r="EI356" s="775"/>
      <c r="EJ356" s="775"/>
      <c r="EK356" s="775"/>
      <c r="EL356" s="775"/>
      <c r="EM356" s="775"/>
      <c r="EN356" s="775"/>
      <c r="EO356" s="775"/>
      <c r="EP356" s="775"/>
      <c r="EQ356" s="775"/>
      <c r="ER356" s="775"/>
      <c r="ES356" s="775"/>
      <c r="ET356" s="775"/>
      <c r="EU356" s="775"/>
      <c r="EV356" s="775"/>
      <c r="EW356" s="775"/>
      <c r="EX356" s="775"/>
      <c r="EY356" s="775"/>
      <c r="EZ356" s="775"/>
      <c r="FA356" s="775"/>
      <c r="FB356" s="775"/>
      <c r="FC356" s="775"/>
      <c r="FD356" s="775"/>
      <c r="FE356" s="775"/>
      <c r="FF356" s="775"/>
      <c r="FG356" s="775"/>
      <c r="FH356" s="775"/>
      <c r="FI356" s="775"/>
      <c r="FJ356" s="775"/>
      <c r="FK356" s="775"/>
      <c r="FL356" s="775"/>
      <c r="FM356" s="775"/>
      <c r="FN356" s="775"/>
      <c r="FO356" s="775"/>
      <c r="FP356" s="775"/>
      <c r="FQ356" s="775"/>
      <c r="FR356" s="775"/>
      <c r="FS356" s="775"/>
      <c r="FT356" s="775"/>
      <c r="FU356" s="775"/>
      <c r="FV356" s="775"/>
      <c r="FW356" s="775"/>
      <c r="FX356" s="775"/>
      <c r="FY356" s="775"/>
      <c r="FZ356" s="775"/>
      <c r="GA356" s="775"/>
      <c r="GB356" s="775"/>
      <c r="GC356" s="775"/>
      <c r="GD356" s="775"/>
      <c r="GE356" s="775"/>
      <c r="GF356" s="775"/>
      <c r="GG356" s="775"/>
      <c r="GH356" s="775"/>
      <c r="GI356" s="775"/>
      <c r="GJ356" s="775"/>
      <c r="GK356" s="775"/>
      <c r="GL356" s="775"/>
      <c r="GM356" s="775"/>
      <c r="GN356" s="775"/>
      <c r="GO356" s="775"/>
      <c r="GP356" s="775"/>
      <c r="GQ356" s="775"/>
      <c r="GR356" s="775"/>
      <c r="GS356" s="775"/>
      <c r="GT356" s="775"/>
      <c r="GU356" s="775"/>
      <c r="GV356" s="775"/>
      <c r="GW356" s="775"/>
      <c r="GX356" s="775"/>
      <c r="GY356" s="775"/>
      <c r="GZ356" s="775"/>
    </row>
    <row r="357" spans="2:208" ht="60" x14ac:dyDescent="0.25">
      <c r="B357" s="2605" t="s">
        <v>308</v>
      </c>
      <c r="C357" s="34">
        <f>'2 уровень'!F1332</f>
        <v>3660</v>
      </c>
      <c r="D357" s="34">
        <f>'2 уровень'!G1332</f>
        <v>0</v>
      </c>
      <c r="E357" s="34">
        <f>'2 уровень'!H1332</f>
        <v>3050</v>
      </c>
      <c r="F357" s="34">
        <f>'2 уровень'!I1332</f>
        <v>2787</v>
      </c>
      <c r="G357" s="780">
        <f>'2 уровень'!J1332</f>
        <v>91.377049180327873</v>
      </c>
      <c r="H357" s="3741">
        <f>'2 уровень'!K1332</f>
        <v>0</v>
      </c>
      <c r="I357" s="794">
        <f>'2 уровень'!L1332</f>
        <v>0</v>
      </c>
      <c r="J357" s="794">
        <f>'2 уровень'!M1332</f>
        <v>0</v>
      </c>
      <c r="K357" s="789">
        <f>'2 уровень'!N1332</f>
        <v>0</v>
      </c>
      <c r="L357" s="789"/>
      <c r="M357" s="789">
        <f>'2 уровень'!P1332</f>
        <v>0</v>
      </c>
      <c r="N357" s="789">
        <f>'2 уровень'!Q1332</f>
        <v>0</v>
      </c>
      <c r="O357" s="789">
        <f>'2 уровень'!R1332</f>
        <v>0</v>
      </c>
      <c r="P357" s="789">
        <f>'2 уровень'!S1332</f>
        <v>0</v>
      </c>
      <c r="Q357" s="789">
        <f>'2 уровень'!T1332</f>
        <v>0</v>
      </c>
      <c r="R357" s="788">
        <f>'2 уровень'!U1332</f>
        <v>0</v>
      </c>
      <c r="S357" s="788">
        <f>'2 уровень'!V1332</f>
        <v>0</v>
      </c>
      <c r="T357" s="788">
        <f>'2 уровень'!W1332</f>
        <v>0</v>
      </c>
      <c r="U357" s="788">
        <f>'2 уровень'!X1332</f>
        <v>0</v>
      </c>
      <c r="V357" s="788">
        <f>'2 уровень'!Y1332</f>
        <v>0</v>
      </c>
      <c r="W357" s="788">
        <f>'2 уровень'!Z1332</f>
        <v>0</v>
      </c>
      <c r="X357" s="788">
        <f>'2 уровень'!AA1332</f>
        <v>0</v>
      </c>
      <c r="Y357" s="788">
        <f>'2 уровень'!AB1332</f>
        <v>0</v>
      </c>
      <c r="Z357" s="788">
        <f>'2 уровень'!AC1332</f>
        <v>0</v>
      </c>
      <c r="AA357" s="788">
        <f>'2 уровень'!AD1332</f>
        <v>0</v>
      </c>
      <c r="AB357" s="788">
        <f>'2 уровень'!AE1332</f>
        <v>0</v>
      </c>
      <c r="AC357" s="788">
        <f>'2 уровень'!AF1332</f>
        <v>0</v>
      </c>
      <c r="AD357" s="788">
        <f>'2 уровень'!AG1332</f>
        <v>0</v>
      </c>
      <c r="AE357" s="3194">
        <f>'2 уровень'!AH1332</f>
        <v>0</v>
      </c>
      <c r="AF357" s="788">
        <f>'2 уровень'!AI1332</f>
        <v>0</v>
      </c>
      <c r="AG357" s="788">
        <f>'2 уровень'!AJ1332</f>
        <v>0</v>
      </c>
      <c r="AH357" s="788">
        <f>'2 уровень'!AK1332</f>
        <v>0</v>
      </c>
      <c r="AI357" s="788">
        <f>'2 уровень'!AL1332</f>
        <v>0</v>
      </c>
      <c r="AJ357" s="2097">
        <f>'2 уровень'!AM1332</f>
        <v>0</v>
      </c>
      <c r="AK357" s="3770">
        <f>'2 уровень'!AN1332</f>
        <v>0</v>
      </c>
      <c r="AL357" s="788"/>
      <c r="AM357" s="788"/>
      <c r="AN357" s="4237">
        <f>'2 уровень'!AO1332</f>
        <v>0</v>
      </c>
      <c r="AO357" s="4244">
        <f>'2 уровень'!AP1332</f>
        <v>0</v>
      </c>
      <c r="AP357" s="1339">
        <f t="shared" si="40"/>
        <v>0</v>
      </c>
      <c r="AQ357" s="3813">
        <f t="shared" si="51"/>
        <v>0</v>
      </c>
      <c r="AR357" s="775"/>
      <c r="AS357" s="775"/>
      <c r="AT357" s="775"/>
      <c r="AU357" s="775"/>
      <c r="AV357" s="775"/>
      <c r="AW357" s="775"/>
      <c r="AX357" s="775"/>
      <c r="AY357" s="775"/>
      <c r="AZ357" s="775"/>
      <c r="BA357" s="775"/>
      <c r="BB357" s="775"/>
      <c r="BC357" s="775"/>
      <c r="BD357" s="775"/>
      <c r="BE357" s="775"/>
      <c r="BF357" s="775"/>
      <c r="BG357" s="775"/>
      <c r="BH357" s="775"/>
      <c r="BI357" s="775"/>
      <c r="BJ357" s="775"/>
      <c r="BK357" s="775"/>
      <c r="BL357" s="775"/>
      <c r="BM357" s="775"/>
      <c r="BN357" s="775"/>
      <c r="BO357" s="775"/>
      <c r="BP357" s="775"/>
      <c r="BQ357" s="775"/>
      <c r="BR357" s="775"/>
      <c r="BS357" s="775"/>
      <c r="BT357" s="775"/>
      <c r="BU357" s="775"/>
      <c r="BV357" s="775"/>
      <c r="BW357" s="775"/>
      <c r="BX357" s="775"/>
      <c r="BY357" s="775"/>
      <c r="BZ357" s="775"/>
      <c r="CA357" s="775"/>
      <c r="CB357" s="775"/>
      <c r="CC357" s="775"/>
      <c r="CD357" s="775"/>
      <c r="CE357" s="775"/>
      <c r="CF357" s="775"/>
      <c r="CG357" s="775"/>
      <c r="CH357" s="775"/>
      <c r="CI357" s="775"/>
      <c r="CJ357" s="775"/>
      <c r="CK357" s="775"/>
      <c r="CL357" s="775"/>
      <c r="CM357" s="775"/>
      <c r="CN357" s="775"/>
      <c r="CO357" s="775"/>
      <c r="CP357" s="775"/>
      <c r="CQ357" s="775"/>
      <c r="CR357" s="775"/>
      <c r="CS357" s="775"/>
      <c r="CT357" s="775"/>
      <c r="CU357" s="775"/>
      <c r="CV357" s="775"/>
      <c r="CW357" s="775"/>
      <c r="CX357" s="775"/>
      <c r="CY357" s="775"/>
      <c r="CZ357" s="775"/>
      <c r="DA357" s="775"/>
      <c r="DB357" s="775"/>
      <c r="DC357" s="775"/>
      <c r="DD357" s="775"/>
      <c r="DE357" s="775"/>
      <c r="DF357" s="775"/>
      <c r="DG357" s="775"/>
      <c r="DH357" s="775"/>
      <c r="DI357" s="775"/>
      <c r="DJ357" s="775"/>
      <c r="DK357" s="775"/>
      <c r="DL357" s="775"/>
      <c r="DM357" s="775"/>
      <c r="DN357" s="775"/>
      <c r="DO357" s="775"/>
      <c r="DP357" s="775"/>
      <c r="DQ357" s="775"/>
      <c r="DR357" s="775"/>
      <c r="DS357" s="775"/>
      <c r="DT357" s="775"/>
      <c r="DU357" s="775"/>
      <c r="DV357" s="775"/>
      <c r="DW357" s="775"/>
      <c r="DX357" s="775"/>
      <c r="DY357" s="775"/>
      <c r="DZ357" s="775"/>
      <c r="EA357" s="775"/>
      <c r="EB357" s="775"/>
      <c r="EC357" s="775"/>
      <c r="ED357" s="775"/>
      <c r="EE357" s="775"/>
      <c r="EF357" s="775"/>
      <c r="EG357" s="775"/>
      <c r="EH357" s="775"/>
      <c r="EI357" s="775"/>
      <c r="EJ357" s="775"/>
      <c r="EK357" s="775"/>
      <c r="EL357" s="775"/>
      <c r="EM357" s="775"/>
      <c r="EN357" s="775"/>
      <c r="EO357" s="775"/>
      <c r="EP357" s="775"/>
      <c r="EQ357" s="775"/>
      <c r="ER357" s="775"/>
      <c r="ES357" s="775"/>
      <c r="ET357" s="775"/>
      <c r="EU357" s="775"/>
      <c r="EV357" s="775"/>
      <c r="EW357" s="775"/>
      <c r="EX357" s="775"/>
      <c r="EY357" s="775"/>
      <c r="EZ357" s="775"/>
      <c r="FA357" s="775"/>
      <c r="FB357" s="775"/>
      <c r="FC357" s="775"/>
      <c r="FD357" s="775"/>
      <c r="FE357" s="775"/>
      <c r="FF357" s="775"/>
      <c r="FG357" s="775"/>
      <c r="FH357" s="775"/>
      <c r="FI357" s="775"/>
      <c r="FJ357" s="775"/>
      <c r="FK357" s="775"/>
      <c r="FL357" s="775"/>
      <c r="FM357" s="775"/>
      <c r="FN357" s="775"/>
      <c r="FO357" s="775"/>
      <c r="FP357" s="775"/>
      <c r="FQ357" s="775"/>
      <c r="FR357" s="775"/>
      <c r="FS357" s="775"/>
      <c r="FT357" s="775"/>
      <c r="FU357" s="775"/>
      <c r="FV357" s="775"/>
      <c r="FW357" s="775"/>
      <c r="FX357" s="775"/>
      <c r="FY357" s="775"/>
      <c r="FZ357" s="775"/>
      <c r="GA357" s="775"/>
      <c r="GB357" s="775"/>
      <c r="GC357" s="775"/>
      <c r="GD357" s="775"/>
      <c r="GE357" s="775"/>
      <c r="GF357" s="775"/>
      <c r="GG357" s="775"/>
      <c r="GH357" s="775"/>
      <c r="GI357" s="775"/>
      <c r="GJ357" s="775"/>
      <c r="GK357" s="775"/>
      <c r="GL357" s="775"/>
      <c r="GM357" s="775"/>
      <c r="GN357" s="775"/>
      <c r="GO357" s="775"/>
      <c r="GP357" s="775"/>
      <c r="GQ357" s="775"/>
      <c r="GR357" s="775"/>
      <c r="GS357" s="775"/>
      <c r="GT357" s="775"/>
      <c r="GU357" s="775"/>
      <c r="GV357" s="775"/>
      <c r="GW357" s="775"/>
      <c r="GX357" s="775"/>
      <c r="GY357" s="775"/>
      <c r="GZ357" s="775"/>
    </row>
    <row r="358" spans="2:208" ht="45" x14ac:dyDescent="0.25">
      <c r="B358" s="2605" t="s">
        <v>309</v>
      </c>
      <c r="C358" s="34">
        <f>'2 уровень'!F1333</f>
        <v>26018</v>
      </c>
      <c r="D358" s="34">
        <f>'2 уровень'!G1333</f>
        <v>0</v>
      </c>
      <c r="E358" s="34">
        <f>'2 уровень'!H1333</f>
        <v>21681.666666666668</v>
      </c>
      <c r="F358" s="34">
        <f>'2 уровень'!I1333</f>
        <v>16988</v>
      </c>
      <c r="G358" s="780">
        <f>'2 уровень'!J1333</f>
        <v>78.351910216004299</v>
      </c>
      <c r="H358" s="3741">
        <f>'2 уровень'!K1333</f>
        <v>0</v>
      </c>
      <c r="I358" s="794">
        <f>'2 уровень'!L1333</f>
        <v>0</v>
      </c>
      <c r="J358" s="794">
        <f>'2 уровень'!M1333</f>
        <v>0</v>
      </c>
      <c r="K358" s="789">
        <f>'2 уровень'!N1333</f>
        <v>0</v>
      </c>
      <c r="L358" s="789"/>
      <c r="M358" s="789">
        <f>'2 уровень'!P1333</f>
        <v>0</v>
      </c>
      <c r="N358" s="789">
        <f>'2 уровень'!Q1333</f>
        <v>0</v>
      </c>
      <c r="O358" s="789">
        <f>'2 уровень'!R1333</f>
        <v>0</v>
      </c>
      <c r="P358" s="789">
        <f>'2 уровень'!S1333</f>
        <v>0</v>
      </c>
      <c r="Q358" s="789">
        <f>'2 уровень'!T1333</f>
        <v>0</v>
      </c>
      <c r="R358" s="788">
        <f>'2 уровень'!U1333</f>
        <v>0</v>
      </c>
      <c r="S358" s="788">
        <f>'2 уровень'!V1333</f>
        <v>0</v>
      </c>
      <c r="T358" s="788">
        <f>'2 уровень'!W1333</f>
        <v>0</v>
      </c>
      <c r="U358" s="788">
        <f>'2 уровень'!X1333</f>
        <v>0</v>
      </c>
      <c r="V358" s="788">
        <f>'2 уровень'!Y1333</f>
        <v>0</v>
      </c>
      <c r="W358" s="788">
        <f>'2 уровень'!Z1333</f>
        <v>0</v>
      </c>
      <c r="X358" s="788">
        <f>'2 уровень'!AA1333</f>
        <v>0</v>
      </c>
      <c r="Y358" s="788">
        <f>'2 уровень'!AB1333</f>
        <v>0</v>
      </c>
      <c r="Z358" s="788">
        <f>'2 уровень'!AC1333</f>
        <v>0</v>
      </c>
      <c r="AA358" s="788">
        <f>'2 уровень'!AD1333</f>
        <v>0</v>
      </c>
      <c r="AB358" s="788">
        <f>'2 уровень'!AE1333</f>
        <v>0</v>
      </c>
      <c r="AC358" s="788">
        <f>'2 уровень'!AF1333</f>
        <v>0</v>
      </c>
      <c r="AD358" s="788">
        <f>'2 уровень'!AG1333</f>
        <v>0</v>
      </c>
      <c r="AE358" s="3194">
        <f>'2 уровень'!AH1333</f>
        <v>0</v>
      </c>
      <c r="AF358" s="788">
        <f>'2 уровень'!AI1333</f>
        <v>0</v>
      </c>
      <c r="AG358" s="788">
        <f>'2 уровень'!AJ1333</f>
        <v>0</v>
      </c>
      <c r="AH358" s="788">
        <f>'2 уровень'!AK1333</f>
        <v>0</v>
      </c>
      <c r="AI358" s="788">
        <f>'2 уровень'!AL1333</f>
        <v>0</v>
      </c>
      <c r="AJ358" s="2097">
        <f>'2 уровень'!AM1333</f>
        <v>0</v>
      </c>
      <c r="AK358" s="3770">
        <f>'2 уровень'!AN1333</f>
        <v>0</v>
      </c>
      <c r="AL358" s="788"/>
      <c r="AM358" s="788"/>
      <c r="AN358" s="4237">
        <f>'2 уровень'!AO1333</f>
        <v>0</v>
      </c>
      <c r="AO358" s="4244">
        <f>'2 уровень'!AP1333</f>
        <v>0</v>
      </c>
      <c r="AP358" s="1339">
        <f t="shared" si="40"/>
        <v>0</v>
      </c>
      <c r="AQ358" s="3813">
        <f t="shared" si="51"/>
        <v>0</v>
      </c>
      <c r="AR358" s="775"/>
      <c r="AS358" s="775"/>
      <c r="AT358" s="775"/>
      <c r="AU358" s="775"/>
      <c r="AV358" s="775"/>
      <c r="AW358" s="775"/>
      <c r="AX358" s="775"/>
      <c r="AY358" s="775"/>
      <c r="AZ358" s="775"/>
      <c r="BA358" s="775"/>
      <c r="BB358" s="775"/>
      <c r="BC358" s="775"/>
      <c r="BD358" s="775"/>
      <c r="BE358" s="775"/>
      <c r="BF358" s="775"/>
      <c r="BG358" s="775"/>
      <c r="BH358" s="775"/>
      <c r="BI358" s="775"/>
      <c r="BJ358" s="775"/>
      <c r="BK358" s="775"/>
      <c r="BL358" s="775"/>
      <c r="BM358" s="775"/>
      <c r="BN358" s="775"/>
      <c r="BO358" s="775"/>
      <c r="BP358" s="775"/>
      <c r="BQ358" s="775"/>
      <c r="BR358" s="775"/>
      <c r="BS358" s="775"/>
      <c r="BT358" s="775"/>
      <c r="BU358" s="775"/>
      <c r="BV358" s="775"/>
      <c r="BW358" s="775"/>
      <c r="BX358" s="775"/>
      <c r="BY358" s="775"/>
      <c r="BZ358" s="775"/>
      <c r="CA358" s="775"/>
      <c r="CB358" s="775"/>
      <c r="CC358" s="775"/>
      <c r="CD358" s="775"/>
      <c r="CE358" s="775"/>
      <c r="CF358" s="775"/>
      <c r="CG358" s="775"/>
      <c r="CH358" s="775"/>
      <c r="CI358" s="775"/>
      <c r="CJ358" s="775"/>
      <c r="CK358" s="775"/>
      <c r="CL358" s="775"/>
      <c r="CM358" s="775"/>
      <c r="CN358" s="775"/>
      <c r="CO358" s="775"/>
      <c r="CP358" s="775"/>
      <c r="CQ358" s="775"/>
      <c r="CR358" s="775"/>
      <c r="CS358" s="775"/>
      <c r="CT358" s="775"/>
      <c r="CU358" s="775"/>
      <c r="CV358" s="775"/>
      <c r="CW358" s="775"/>
      <c r="CX358" s="775"/>
      <c r="CY358" s="775"/>
      <c r="CZ358" s="775"/>
      <c r="DA358" s="775"/>
      <c r="DB358" s="775"/>
      <c r="DC358" s="775"/>
      <c r="DD358" s="775"/>
      <c r="DE358" s="775"/>
      <c r="DF358" s="775"/>
      <c r="DG358" s="775"/>
      <c r="DH358" s="775"/>
      <c r="DI358" s="775"/>
      <c r="DJ358" s="775"/>
      <c r="DK358" s="775"/>
      <c r="DL358" s="775"/>
      <c r="DM358" s="775"/>
      <c r="DN358" s="775"/>
      <c r="DO358" s="775"/>
      <c r="DP358" s="775"/>
      <c r="DQ358" s="775"/>
      <c r="DR358" s="775"/>
      <c r="DS358" s="775"/>
      <c r="DT358" s="775"/>
      <c r="DU358" s="775"/>
      <c r="DV358" s="775"/>
      <c r="DW358" s="775"/>
      <c r="DX358" s="775"/>
      <c r="DY358" s="775"/>
      <c r="DZ358" s="775"/>
      <c r="EA358" s="775"/>
      <c r="EB358" s="775"/>
      <c r="EC358" s="775"/>
      <c r="ED358" s="775"/>
      <c r="EE358" s="775"/>
      <c r="EF358" s="775"/>
      <c r="EG358" s="775"/>
      <c r="EH358" s="775"/>
      <c r="EI358" s="775"/>
      <c r="EJ358" s="775"/>
      <c r="EK358" s="775"/>
      <c r="EL358" s="775"/>
      <c r="EM358" s="775"/>
      <c r="EN358" s="775"/>
      <c r="EO358" s="775"/>
      <c r="EP358" s="775"/>
      <c r="EQ358" s="775"/>
      <c r="ER358" s="775"/>
      <c r="ES358" s="775"/>
      <c r="ET358" s="775"/>
      <c r="EU358" s="775"/>
      <c r="EV358" s="775"/>
      <c r="EW358" s="775"/>
      <c r="EX358" s="775"/>
      <c r="EY358" s="775"/>
      <c r="EZ358" s="775"/>
      <c r="FA358" s="775"/>
      <c r="FB358" s="775"/>
      <c r="FC358" s="775"/>
      <c r="FD358" s="775"/>
      <c r="FE358" s="775"/>
      <c r="FF358" s="775"/>
      <c r="FG358" s="775"/>
      <c r="FH358" s="775"/>
      <c r="FI358" s="775"/>
      <c r="FJ358" s="775"/>
      <c r="FK358" s="775"/>
      <c r="FL358" s="775"/>
      <c r="FM358" s="775"/>
      <c r="FN358" s="775"/>
      <c r="FO358" s="775"/>
      <c r="FP358" s="775"/>
      <c r="FQ358" s="775"/>
      <c r="FR358" s="775"/>
      <c r="FS358" s="775"/>
      <c r="FT358" s="775"/>
      <c r="FU358" s="775"/>
      <c r="FV358" s="775"/>
      <c r="FW358" s="775"/>
      <c r="FX358" s="775"/>
      <c r="FY358" s="775"/>
      <c r="FZ358" s="775"/>
      <c r="GA358" s="775"/>
      <c r="GB358" s="775"/>
      <c r="GC358" s="775"/>
      <c r="GD358" s="775"/>
      <c r="GE358" s="775"/>
      <c r="GF358" s="775"/>
      <c r="GG358" s="775"/>
      <c r="GH358" s="775"/>
      <c r="GI358" s="775"/>
      <c r="GJ358" s="775"/>
      <c r="GK358" s="775"/>
      <c r="GL358" s="775"/>
      <c r="GM358" s="775"/>
      <c r="GN358" s="775"/>
      <c r="GO358" s="775"/>
      <c r="GP358" s="775"/>
      <c r="GQ358" s="775"/>
      <c r="GR358" s="775"/>
      <c r="GS358" s="775"/>
      <c r="GT358" s="775"/>
      <c r="GU358" s="775"/>
      <c r="GV358" s="775"/>
      <c r="GW358" s="775"/>
      <c r="GX358" s="775"/>
      <c r="GY358" s="775"/>
      <c r="GZ358" s="775"/>
    </row>
    <row r="359" spans="2:208" ht="30" x14ac:dyDescent="0.25">
      <c r="B359" s="2605" t="s">
        <v>406</v>
      </c>
      <c r="C359" s="34">
        <f>'2 уровень'!F1334</f>
        <v>2225</v>
      </c>
      <c r="D359" s="34">
        <f>'2 уровень'!G1334</f>
        <v>0</v>
      </c>
      <c r="E359" s="34">
        <f>'2 уровень'!H1334</f>
        <v>1854.1666666666665</v>
      </c>
      <c r="F359" s="34">
        <f>'2 уровень'!I1334</f>
        <v>1428</v>
      </c>
      <c r="G359" s="780">
        <f>'2 уровень'!J1334</f>
        <v>77.015730337078665</v>
      </c>
      <c r="H359" s="3741">
        <f>'2 уровень'!K1334</f>
        <v>0</v>
      </c>
      <c r="I359" s="794">
        <f>'2 уровень'!L1334</f>
        <v>0</v>
      </c>
      <c r="J359" s="794">
        <f>'2 уровень'!M1334</f>
        <v>0</v>
      </c>
      <c r="K359" s="789">
        <f>'2 уровень'!N1334</f>
        <v>0</v>
      </c>
      <c r="L359" s="789"/>
      <c r="M359" s="789">
        <f>'2 уровень'!P1334</f>
        <v>0</v>
      </c>
      <c r="N359" s="789">
        <f>'2 уровень'!Q1334</f>
        <v>0</v>
      </c>
      <c r="O359" s="789">
        <f>'2 уровень'!R1334</f>
        <v>0</v>
      </c>
      <c r="P359" s="789">
        <f>'2 уровень'!S1334</f>
        <v>0</v>
      </c>
      <c r="Q359" s="789">
        <f>'2 уровень'!T1334</f>
        <v>0</v>
      </c>
      <c r="R359" s="788">
        <f>'2 уровень'!U1334</f>
        <v>0</v>
      </c>
      <c r="S359" s="788">
        <f>'2 уровень'!V1334</f>
        <v>0</v>
      </c>
      <c r="T359" s="788">
        <f>'2 уровень'!W1334</f>
        <v>0</v>
      </c>
      <c r="U359" s="788">
        <f>'2 уровень'!X1334</f>
        <v>0</v>
      </c>
      <c r="V359" s="788">
        <f>'2 уровень'!Y1334</f>
        <v>0</v>
      </c>
      <c r="W359" s="788">
        <f>'2 уровень'!Z1334</f>
        <v>0</v>
      </c>
      <c r="X359" s="788">
        <f>'2 уровень'!AA1334</f>
        <v>0</v>
      </c>
      <c r="Y359" s="788">
        <f>'2 уровень'!AB1334</f>
        <v>0</v>
      </c>
      <c r="Z359" s="788">
        <f>'2 уровень'!AC1334</f>
        <v>0</v>
      </c>
      <c r="AA359" s="788">
        <f>'2 уровень'!AD1334</f>
        <v>0</v>
      </c>
      <c r="AB359" s="788">
        <f>'2 уровень'!AE1334</f>
        <v>0</v>
      </c>
      <c r="AC359" s="788">
        <f>'2 уровень'!AF1334</f>
        <v>0</v>
      </c>
      <c r="AD359" s="788">
        <f>'2 уровень'!AG1334</f>
        <v>0</v>
      </c>
      <c r="AE359" s="3194">
        <f>'2 уровень'!AH1334</f>
        <v>0</v>
      </c>
      <c r="AF359" s="788">
        <f>'2 уровень'!AI1334</f>
        <v>0</v>
      </c>
      <c r="AG359" s="788">
        <f>'2 уровень'!AJ1334</f>
        <v>0</v>
      </c>
      <c r="AH359" s="788">
        <f>'2 уровень'!AK1334</f>
        <v>0</v>
      </c>
      <c r="AI359" s="788">
        <f>'2 уровень'!AL1334</f>
        <v>0</v>
      </c>
      <c r="AJ359" s="2097">
        <f>'2 уровень'!AM1334</f>
        <v>0</v>
      </c>
      <c r="AK359" s="3770">
        <f>'2 уровень'!AN1334</f>
        <v>0</v>
      </c>
      <c r="AL359" s="788"/>
      <c r="AM359" s="788"/>
      <c r="AN359" s="4237">
        <f>'2 уровень'!AO1334</f>
        <v>0</v>
      </c>
      <c r="AO359" s="4244">
        <f>'2 уровень'!AP1334</f>
        <v>0</v>
      </c>
      <c r="AP359" s="1339">
        <f t="shared" si="40"/>
        <v>0</v>
      </c>
      <c r="AQ359" s="3813">
        <f t="shared" si="51"/>
        <v>0</v>
      </c>
      <c r="AR359" s="775"/>
      <c r="AS359" s="775"/>
      <c r="AT359" s="775"/>
      <c r="AU359" s="775"/>
      <c r="AV359" s="775"/>
      <c r="AW359" s="775"/>
      <c r="AX359" s="775"/>
      <c r="AY359" s="775"/>
      <c r="AZ359" s="775"/>
      <c r="BA359" s="775"/>
      <c r="BB359" s="775"/>
      <c r="BC359" s="775"/>
      <c r="BD359" s="775"/>
      <c r="BE359" s="775"/>
      <c r="BF359" s="775"/>
      <c r="BG359" s="775"/>
      <c r="BH359" s="775"/>
      <c r="BI359" s="775"/>
      <c r="BJ359" s="775"/>
      <c r="BK359" s="775"/>
      <c r="BL359" s="775"/>
      <c r="BM359" s="775"/>
      <c r="BN359" s="775"/>
      <c r="BO359" s="775"/>
      <c r="BP359" s="775"/>
      <c r="BQ359" s="775"/>
      <c r="BR359" s="775"/>
      <c r="BS359" s="775"/>
      <c r="BT359" s="775"/>
      <c r="BU359" s="775"/>
      <c r="BV359" s="775"/>
      <c r="BW359" s="775"/>
      <c r="BX359" s="775"/>
      <c r="BY359" s="775"/>
      <c r="BZ359" s="775"/>
      <c r="CA359" s="775"/>
      <c r="CB359" s="775"/>
      <c r="CC359" s="775"/>
      <c r="CD359" s="775"/>
      <c r="CE359" s="775"/>
      <c r="CF359" s="775"/>
      <c r="CG359" s="775"/>
      <c r="CH359" s="775"/>
      <c r="CI359" s="775"/>
      <c r="CJ359" s="775"/>
      <c r="CK359" s="775"/>
      <c r="CL359" s="775"/>
      <c r="CM359" s="775"/>
      <c r="CN359" s="775"/>
      <c r="CO359" s="775"/>
      <c r="CP359" s="775"/>
      <c r="CQ359" s="775"/>
      <c r="CR359" s="775"/>
      <c r="CS359" s="775"/>
      <c r="CT359" s="775"/>
      <c r="CU359" s="775"/>
      <c r="CV359" s="775"/>
      <c r="CW359" s="775"/>
      <c r="CX359" s="775"/>
      <c r="CY359" s="775"/>
      <c r="CZ359" s="775"/>
      <c r="DA359" s="775"/>
      <c r="DB359" s="775"/>
      <c r="DC359" s="775"/>
      <c r="DD359" s="775"/>
      <c r="DE359" s="775"/>
      <c r="DF359" s="775"/>
      <c r="DG359" s="775"/>
      <c r="DH359" s="775"/>
      <c r="DI359" s="775"/>
      <c r="DJ359" s="775"/>
      <c r="DK359" s="775"/>
      <c r="DL359" s="775"/>
      <c r="DM359" s="775"/>
      <c r="DN359" s="775"/>
      <c r="DO359" s="775"/>
      <c r="DP359" s="775"/>
      <c r="DQ359" s="775"/>
      <c r="DR359" s="775"/>
      <c r="DS359" s="775"/>
      <c r="DT359" s="775"/>
      <c r="DU359" s="775"/>
      <c r="DV359" s="775"/>
      <c r="DW359" s="775"/>
      <c r="DX359" s="775"/>
      <c r="DY359" s="775"/>
      <c r="DZ359" s="775"/>
      <c r="EA359" s="775"/>
      <c r="EB359" s="775"/>
      <c r="EC359" s="775"/>
      <c r="ED359" s="775"/>
      <c r="EE359" s="775"/>
      <c r="EF359" s="775"/>
      <c r="EG359" s="775"/>
      <c r="EH359" s="775"/>
      <c r="EI359" s="775"/>
      <c r="EJ359" s="775"/>
      <c r="EK359" s="775"/>
      <c r="EL359" s="775"/>
      <c r="EM359" s="775"/>
      <c r="EN359" s="775"/>
      <c r="EO359" s="775"/>
      <c r="EP359" s="775"/>
      <c r="EQ359" s="775"/>
      <c r="ER359" s="775"/>
      <c r="ES359" s="775"/>
      <c r="ET359" s="775"/>
      <c r="EU359" s="775"/>
      <c r="EV359" s="775"/>
      <c r="EW359" s="775"/>
      <c r="EX359" s="775"/>
      <c r="EY359" s="775"/>
      <c r="EZ359" s="775"/>
      <c r="FA359" s="775"/>
      <c r="FB359" s="775"/>
      <c r="FC359" s="775"/>
      <c r="FD359" s="775"/>
      <c r="FE359" s="775"/>
      <c r="FF359" s="775"/>
      <c r="FG359" s="775"/>
      <c r="FH359" s="775"/>
      <c r="FI359" s="775"/>
      <c r="FJ359" s="775"/>
      <c r="FK359" s="775"/>
      <c r="FL359" s="775"/>
      <c r="FM359" s="775"/>
      <c r="FN359" s="775"/>
      <c r="FO359" s="775"/>
      <c r="FP359" s="775"/>
      <c r="FQ359" s="775"/>
      <c r="FR359" s="775"/>
      <c r="FS359" s="775"/>
      <c r="FT359" s="775"/>
      <c r="FU359" s="775"/>
      <c r="FV359" s="775"/>
      <c r="FW359" s="775"/>
      <c r="FX359" s="775"/>
      <c r="FY359" s="775"/>
      <c r="FZ359" s="775"/>
      <c r="GA359" s="775"/>
      <c r="GB359" s="775"/>
      <c r="GC359" s="775"/>
      <c r="GD359" s="775"/>
      <c r="GE359" s="775"/>
      <c r="GF359" s="775"/>
      <c r="GG359" s="775"/>
      <c r="GH359" s="775"/>
      <c r="GI359" s="775"/>
      <c r="GJ359" s="775"/>
      <c r="GK359" s="775"/>
      <c r="GL359" s="775"/>
      <c r="GM359" s="775"/>
      <c r="GN359" s="775"/>
      <c r="GO359" s="775"/>
      <c r="GP359" s="775"/>
      <c r="GQ359" s="775"/>
      <c r="GR359" s="775"/>
      <c r="GS359" s="775"/>
      <c r="GT359" s="775"/>
      <c r="GU359" s="775"/>
      <c r="GV359" s="775"/>
      <c r="GW359" s="775"/>
      <c r="GX359" s="775"/>
      <c r="GY359" s="775"/>
      <c r="GZ359" s="775"/>
    </row>
    <row r="360" spans="2:208" ht="29.25" x14ac:dyDescent="0.25">
      <c r="B360" s="2606" t="s">
        <v>135</v>
      </c>
      <c r="C360" s="34">
        <f>'2 уровень'!F1335</f>
        <v>112811.06382978724</v>
      </c>
      <c r="D360" s="34">
        <f>'2 уровень'!G1335</f>
        <v>0</v>
      </c>
      <c r="E360" s="34">
        <f>'2 уровень'!H1335</f>
        <v>94009.219858156051</v>
      </c>
      <c r="F360" s="34">
        <f>'2 уровень'!I1335</f>
        <v>26972.627659574468</v>
      </c>
      <c r="G360" s="780">
        <f>'2 уровень'!J1335</f>
        <v>28.691470581578681</v>
      </c>
      <c r="H360" s="3741">
        <f>'2 уровень'!K1335</f>
        <v>2</v>
      </c>
      <c r="I360" s="794">
        <f>'2 уровень'!L1335</f>
        <v>0</v>
      </c>
      <c r="J360" s="794">
        <f>'2 уровень'!M1335</f>
        <v>0</v>
      </c>
      <c r="K360" s="789">
        <f>'2 уровень'!N1335</f>
        <v>0</v>
      </c>
      <c r="L360" s="789"/>
      <c r="M360" s="789">
        <f>'2 уровень'!P1335</f>
        <v>0</v>
      </c>
      <c r="N360" s="789">
        <f>'2 уровень'!Q1335</f>
        <v>0</v>
      </c>
      <c r="O360" s="789">
        <f>'2 уровень'!R1335</f>
        <v>0</v>
      </c>
      <c r="P360" s="789">
        <f>'2 уровень'!S1335</f>
        <v>0</v>
      </c>
      <c r="Q360" s="789">
        <f>'2 уровень'!T1335</f>
        <v>0</v>
      </c>
      <c r="R360" s="788">
        <f>'2 уровень'!U1335</f>
        <v>0</v>
      </c>
      <c r="S360" s="788">
        <f>'2 уровень'!V1335</f>
        <v>0</v>
      </c>
      <c r="T360" s="788">
        <f>'2 уровень'!W1335</f>
        <v>0</v>
      </c>
      <c r="U360" s="788">
        <f>'2 уровень'!X1335</f>
        <v>0</v>
      </c>
      <c r="V360" s="788">
        <f>'2 уровень'!Y1335</f>
        <v>0</v>
      </c>
      <c r="W360" s="788">
        <f>'2 уровень'!Z1335</f>
        <v>0</v>
      </c>
      <c r="X360" s="788">
        <f>'2 уровень'!AA1335</f>
        <v>0</v>
      </c>
      <c r="Y360" s="788">
        <f>'2 уровень'!AB1335</f>
        <v>0</v>
      </c>
      <c r="Z360" s="788">
        <f>'2 уровень'!AC1335</f>
        <v>0</v>
      </c>
      <c r="AA360" s="788">
        <f>'2 уровень'!AD1335</f>
        <v>0</v>
      </c>
      <c r="AB360" s="788">
        <f>'2 уровень'!AE1335</f>
        <v>0</v>
      </c>
      <c r="AC360" s="788">
        <f>'2 уровень'!AF1335</f>
        <v>0</v>
      </c>
      <c r="AD360" s="788">
        <f>'2 уровень'!AG1335</f>
        <v>0</v>
      </c>
      <c r="AE360" s="3194">
        <f>'2 уровень'!AH1335</f>
        <v>0</v>
      </c>
      <c r="AF360" s="788">
        <f>'2 уровень'!AI1335</f>
        <v>0</v>
      </c>
      <c r="AG360" s="788">
        <f>'2 уровень'!AJ1335</f>
        <v>0</v>
      </c>
      <c r="AH360" s="788">
        <f>'2 уровень'!AK1335</f>
        <v>0</v>
      </c>
      <c r="AI360" s="788">
        <f>'2 уровень'!AL1335</f>
        <v>0</v>
      </c>
      <c r="AJ360" s="2097">
        <f>'2 уровень'!AM1335</f>
        <v>0</v>
      </c>
      <c r="AK360" s="3770">
        <f>'2 уровень'!AN1335</f>
        <v>0</v>
      </c>
      <c r="AL360" s="788"/>
      <c r="AM360" s="788"/>
      <c r="AN360" s="4237">
        <f>'2 уровень'!AO1335</f>
        <v>0</v>
      </c>
      <c r="AO360" s="4244">
        <f>'2 уровень'!AP1335</f>
        <v>0</v>
      </c>
      <c r="AP360" s="1339">
        <f t="shared" si="40"/>
        <v>0</v>
      </c>
      <c r="AQ360" s="3813">
        <f t="shared" si="51"/>
        <v>0</v>
      </c>
      <c r="AR360" s="775"/>
      <c r="AS360" s="775"/>
      <c r="AT360" s="775"/>
      <c r="AU360" s="775"/>
      <c r="AV360" s="775"/>
      <c r="AW360" s="775"/>
      <c r="AX360" s="775"/>
      <c r="AY360" s="775"/>
      <c r="AZ360" s="775"/>
      <c r="BA360" s="775"/>
      <c r="BB360" s="775"/>
      <c r="BC360" s="775"/>
      <c r="BD360" s="775"/>
      <c r="BE360" s="775"/>
      <c r="BF360" s="775"/>
      <c r="BG360" s="775"/>
      <c r="BH360" s="775"/>
      <c r="BI360" s="775"/>
      <c r="BJ360" s="775"/>
      <c r="BK360" s="775"/>
      <c r="BL360" s="775"/>
      <c r="BM360" s="775"/>
      <c r="BN360" s="775"/>
      <c r="BO360" s="775"/>
      <c r="BP360" s="775"/>
      <c r="BQ360" s="775"/>
      <c r="BR360" s="775"/>
      <c r="BS360" s="775"/>
      <c r="BT360" s="775"/>
      <c r="BU360" s="775"/>
      <c r="BV360" s="775"/>
      <c r="BW360" s="775"/>
      <c r="BX360" s="775"/>
      <c r="BY360" s="775"/>
      <c r="BZ360" s="775"/>
      <c r="CA360" s="775"/>
      <c r="CB360" s="775"/>
      <c r="CC360" s="775"/>
      <c r="CD360" s="775"/>
      <c r="CE360" s="775"/>
      <c r="CF360" s="775"/>
      <c r="CG360" s="775"/>
      <c r="CH360" s="775"/>
      <c r="CI360" s="775"/>
      <c r="CJ360" s="775"/>
      <c r="CK360" s="775"/>
      <c r="CL360" s="775"/>
      <c r="CM360" s="775"/>
      <c r="CN360" s="775"/>
      <c r="CO360" s="775"/>
      <c r="CP360" s="775"/>
      <c r="CQ360" s="775"/>
      <c r="CR360" s="775"/>
      <c r="CS360" s="775"/>
      <c r="CT360" s="775"/>
      <c r="CU360" s="775"/>
      <c r="CV360" s="775"/>
      <c r="CW360" s="775"/>
      <c r="CX360" s="775"/>
      <c r="CY360" s="775"/>
      <c r="CZ360" s="775"/>
      <c r="DA360" s="775"/>
      <c r="DB360" s="775"/>
      <c r="DC360" s="775"/>
      <c r="DD360" s="775"/>
      <c r="DE360" s="775"/>
      <c r="DF360" s="775"/>
      <c r="DG360" s="775"/>
      <c r="DH360" s="775"/>
      <c r="DI360" s="775"/>
      <c r="DJ360" s="775"/>
      <c r="DK360" s="775"/>
      <c r="DL360" s="775"/>
      <c r="DM360" s="775"/>
      <c r="DN360" s="775"/>
      <c r="DO360" s="775"/>
      <c r="DP360" s="775"/>
      <c r="DQ360" s="775"/>
      <c r="DR360" s="775"/>
      <c r="DS360" s="775"/>
      <c r="DT360" s="775"/>
      <c r="DU360" s="775"/>
      <c r="DV360" s="775"/>
      <c r="DW360" s="775"/>
      <c r="DX360" s="775"/>
      <c r="DY360" s="775"/>
      <c r="DZ360" s="775"/>
      <c r="EA360" s="775"/>
      <c r="EB360" s="775"/>
      <c r="EC360" s="775"/>
      <c r="ED360" s="775"/>
      <c r="EE360" s="775"/>
      <c r="EF360" s="775"/>
      <c r="EG360" s="775"/>
      <c r="EH360" s="775"/>
      <c r="EI360" s="775"/>
      <c r="EJ360" s="775"/>
      <c r="EK360" s="775"/>
      <c r="EL360" s="775"/>
      <c r="EM360" s="775"/>
      <c r="EN360" s="775"/>
      <c r="EO360" s="775"/>
      <c r="EP360" s="775"/>
      <c r="EQ360" s="775"/>
      <c r="ER360" s="775"/>
      <c r="ES360" s="775"/>
      <c r="ET360" s="775"/>
      <c r="EU360" s="775"/>
      <c r="EV360" s="775"/>
      <c r="EW360" s="775"/>
      <c r="EX360" s="775"/>
      <c r="EY360" s="775"/>
      <c r="EZ360" s="775"/>
      <c r="FA360" s="775"/>
      <c r="FB360" s="775"/>
      <c r="FC360" s="775"/>
      <c r="FD360" s="775"/>
      <c r="FE360" s="775"/>
      <c r="FF360" s="775"/>
      <c r="FG360" s="775"/>
      <c r="FH360" s="775"/>
      <c r="FI360" s="775"/>
      <c r="FJ360" s="775"/>
      <c r="FK360" s="775"/>
      <c r="FL360" s="775"/>
      <c r="FM360" s="775"/>
      <c r="FN360" s="775"/>
      <c r="FO360" s="775"/>
      <c r="FP360" s="775"/>
      <c r="FQ360" s="775"/>
      <c r="FR360" s="775"/>
      <c r="FS360" s="775"/>
      <c r="FT360" s="775"/>
      <c r="FU360" s="775"/>
      <c r="FV360" s="775"/>
      <c r="FW360" s="775"/>
      <c r="FX360" s="775"/>
      <c r="FY360" s="775"/>
      <c r="FZ360" s="775"/>
      <c r="GA360" s="775"/>
      <c r="GB360" s="775"/>
      <c r="GC360" s="775"/>
      <c r="GD360" s="775"/>
      <c r="GE360" s="775"/>
      <c r="GF360" s="775"/>
      <c r="GG360" s="775"/>
      <c r="GH360" s="775"/>
      <c r="GI360" s="775"/>
      <c r="GJ360" s="775"/>
      <c r="GK360" s="775"/>
      <c r="GL360" s="775"/>
      <c r="GM360" s="775"/>
      <c r="GN360" s="775"/>
      <c r="GO360" s="775"/>
      <c r="GP360" s="775"/>
      <c r="GQ360" s="775"/>
      <c r="GR360" s="775"/>
      <c r="GS360" s="775"/>
      <c r="GT360" s="775"/>
      <c r="GU360" s="775"/>
      <c r="GV360" s="775"/>
      <c r="GW360" s="775"/>
      <c r="GX360" s="775"/>
      <c r="GY360" s="775"/>
      <c r="GZ360" s="775"/>
    </row>
    <row r="361" spans="2:208" x14ac:dyDescent="0.25">
      <c r="B361" s="2607" t="s">
        <v>247</v>
      </c>
      <c r="C361" s="34">
        <f>'2 уровень'!F1336</f>
        <v>107590</v>
      </c>
      <c r="D361" s="34">
        <f>'2 уровень'!G1336</f>
        <v>0</v>
      </c>
      <c r="E361" s="34">
        <f>'2 уровень'!H1336</f>
        <v>89658.333333333343</v>
      </c>
      <c r="F361" s="34">
        <f>'2 уровень'!I1336</f>
        <v>23405</v>
      </c>
      <c r="G361" s="780">
        <f>'2 уровень'!J1336</f>
        <v>26.104656566595409</v>
      </c>
      <c r="H361" s="3741">
        <f>'2 уровень'!K1336</f>
        <v>2</v>
      </c>
      <c r="I361" s="794">
        <f>'2 уровень'!L1336</f>
        <v>0</v>
      </c>
      <c r="J361" s="794">
        <f>'2 уровень'!M1336</f>
        <v>0</v>
      </c>
      <c r="K361" s="789">
        <f>'2 уровень'!N1336</f>
        <v>0</v>
      </c>
      <c r="L361" s="789"/>
      <c r="M361" s="789">
        <f>'2 уровень'!P1336</f>
        <v>0</v>
      </c>
      <c r="N361" s="789">
        <f>'2 уровень'!Q1336</f>
        <v>0</v>
      </c>
      <c r="O361" s="789">
        <f>'2 уровень'!R1336</f>
        <v>0</v>
      </c>
      <c r="P361" s="789">
        <f>'2 уровень'!S1336</f>
        <v>0</v>
      </c>
      <c r="Q361" s="789">
        <f>'2 уровень'!T1336</f>
        <v>0</v>
      </c>
      <c r="R361" s="788">
        <f>'2 уровень'!U1336</f>
        <v>0</v>
      </c>
      <c r="S361" s="788">
        <f>'2 уровень'!V1336</f>
        <v>0</v>
      </c>
      <c r="T361" s="788">
        <f>'2 уровень'!W1336</f>
        <v>0</v>
      </c>
      <c r="U361" s="788">
        <f>'2 уровень'!X1336</f>
        <v>0</v>
      </c>
      <c r="V361" s="788">
        <f>'2 уровень'!Y1336</f>
        <v>0</v>
      </c>
      <c r="W361" s="788">
        <f>'2 уровень'!Z1336</f>
        <v>0</v>
      </c>
      <c r="X361" s="788">
        <f>'2 уровень'!AA1336</f>
        <v>0</v>
      </c>
      <c r="Y361" s="788">
        <f>'2 уровень'!AB1336</f>
        <v>0</v>
      </c>
      <c r="Z361" s="788">
        <f>'2 уровень'!AC1336</f>
        <v>0</v>
      </c>
      <c r="AA361" s="788">
        <f>'2 уровень'!AD1336</f>
        <v>0</v>
      </c>
      <c r="AB361" s="788">
        <f>'2 уровень'!AE1336</f>
        <v>0</v>
      </c>
      <c r="AC361" s="788">
        <f>'2 уровень'!AF1336</f>
        <v>0</v>
      </c>
      <c r="AD361" s="788">
        <f>'2 уровень'!AG1336</f>
        <v>0</v>
      </c>
      <c r="AE361" s="3194">
        <f>'2 уровень'!AH1336</f>
        <v>0</v>
      </c>
      <c r="AF361" s="788">
        <f>'2 уровень'!AI1336</f>
        <v>0</v>
      </c>
      <c r="AG361" s="788">
        <f>'2 уровень'!AJ1336</f>
        <v>0</v>
      </c>
      <c r="AH361" s="788">
        <f>'2 уровень'!AK1336</f>
        <v>0</v>
      </c>
      <c r="AI361" s="788">
        <f>'2 уровень'!AL1336</f>
        <v>0</v>
      </c>
      <c r="AJ361" s="2097">
        <f>'2 уровень'!AM1336</f>
        <v>0</v>
      </c>
      <c r="AK361" s="3770">
        <f>'2 уровень'!AN1336</f>
        <v>0</v>
      </c>
      <c r="AL361" s="788"/>
      <c r="AM361" s="788"/>
      <c r="AN361" s="4237">
        <f>'2 уровень'!AO1336</f>
        <v>0</v>
      </c>
      <c r="AO361" s="4244">
        <f>'2 уровень'!AP1336</f>
        <v>0</v>
      </c>
      <c r="AP361" s="1339">
        <f t="shared" si="40"/>
        <v>0</v>
      </c>
      <c r="AQ361" s="3813">
        <f t="shared" si="51"/>
        <v>0</v>
      </c>
      <c r="AR361" s="775"/>
      <c r="AS361" s="775"/>
      <c r="AT361" s="775"/>
      <c r="AU361" s="775"/>
      <c r="AV361" s="775"/>
      <c r="AW361" s="775"/>
      <c r="AX361" s="775"/>
      <c r="AY361" s="775"/>
      <c r="AZ361" s="775"/>
      <c r="BA361" s="775"/>
      <c r="BB361" s="775"/>
      <c r="BC361" s="775"/>
      <c r="BD361" s="775"/>
      <c r="BE361" s="775"/>
      <c r="BF361" s="775"/>
      <c r="BG361" s="775"/>
      <c r="BH361" s="775"/>
      <c r="BI361" s="775"/>
      <c r="BJ361" s="775"/>
      <c r="BK361" s="775"/>
      <c r="BL361" s="775"/>
      <c r="BM361" s="775"/>
      <c r="BN361" s="775"/>
      <c r="BO361" s="775"/>
      <c r="BP361" s="775"/>
      <c r="BQ361" s="775"/>
      <c r="BR361" s="775"/>
      <c r="BS361" s="775"/>
      <c r="BT361" s="775"/>
      <c r="BU361" s="775"/>
      <c r="BV361" s="775"/>
      <c r="BW361" s="775"/>
      <c r="BX361" s="775"/>
      <c r="BY361" s="775"/>
      <c r="BZ361" s="775"/>
      <c r="CA361" s="775"/>
      <c r="CB361" s="775"/>
      <c r="CC361" s="775"/>
      <c r="CD361" s="775"/>
      <c r="CE361" s="775"/>
      <c r="CF361" s="775"/>
      <c r="CG361" s="775"/>
      <c r="CH361" s="775"/>
      <c r="CI361" s="775"/>
      <c r="CJ361" s="775"/>
      <c r="CK361" s="775"/>
      <c r="CL361" s="775"/>
      <c r="CM361" s="775"/>
      <c r="CN361" s="775"/>
      <c r="CO361" s="775"/>
      <c r="CP361" s="775"/>
      <c r="CQ361" s="775"/>
      <c r="CR361" s="775"/>
      <c r="CS361" s="775"/>
      <c r="CT361" s="775"/>
      <c r="CU361" s="775"/>
      <c r="CV361" s="775"/>
      <c r="CW361" s="775"/>
      <c r="CX361" s="775"/>
      <c r="CY361" s="775"/>
      <c r="CZ361" s="775"/>
      <c r="DA361" s="775"/>
      <c r="DB361" s="775"/>
      <c r="DC361" s="775"/>
      <c r="DD361" s="775"/>
      <c r="DE361" s="775"/>
      <c r="DF361" s="775"/>
      <c r="DG361" s="775"/>
      <c r="DH361" s="775"/>
      <c r="DI361" s="775"/>
      <c r="DJ361" s="775"/>
      <c r="DK361" s="775"/>
      <c r="DL361" s="775"/>
      <c r="DM361" s="775"/>
      <c r="DN361" s="775"/>
      <c r="DO361" s="775"/>
      <c r="DP361" s="775"/>
      <c r="DQ361" s="775"/>
      <c r="DR361" s="775"/>
      <c r="DS361" s="775"/>
      <c r="DT361" s="775"/>
      <c r="DU361" s="775"/>
      <c r="DV361" s="775"/>
      <c r="DW361" s="775"/>
      <c r="DX361" s="775"/>
      <c r="DY361" s="775"/>
      <c r="DZ361" s="775"/>
      <c r="EA361" s="775"/>
      <c r="EB361" s="775"/>
      <c r="EC361" s="775"/>
      <c r="ED361" s="775"/>
      <c r="EE361" s="775"/>
      <c r="EF361" s="775"/>
      <c r="EG361" s="775"/>
      <c r="EH361" s="775"/>
      <c r="EI361" s="775"/>
      <c r="EJ361" s="775"/>
      <c r="EK361" s="775"/>
      <c r="EL361" s="775"/>
      <c r="EM361" s="775"/>
      <c r="EN361" s="775"/>
      <c r="EO361" s="775"/>
      <c r="EP361" s="775"/>
      <c r="EQ361" s="775"/>
      <c r="ER361" s="775"/>
      <c r="ES361" s="775"/>
      <c r="ET361" s="775"/>
      <c r="EU361" s="775"/>
      <c r="EV361" s="775"/>
      <c r="EW361" s="775"/>
      <c r="EX361" s="775"/>
      <c r="EY361" s="775"/>
      <c r="EZ361" s="775"/>
      <c r="FA361" s="775"/>
      <c r="FB361" s="775"/>
      <c r="FC361" s="775"/>
      <c r="FD361" s="775"/>
      <c r="FE361" s="775"/>
      <c r="FF361" s="775"/>
      <c r="FG361" s="775"/>
      <c r="FH361" s="775"/>
      <c r="FI361" s="775"/>
      <c r="FJ361" s="775"/>
      <c r="FK361" s="775"/>
      <c r="FL361" s="775"/>
      <c r="FM361" s="775"/>
      <c r="FN361" s="775"/>
      <c r="FO361" s="775"/>
      <c r="FP361" s="775"/>
      <c r="FQ361" s="775"/>
      <c r="FR361" s="775"/>
      <c r="FS361" s="775"/>
      <c r="FT361" s="775"/>
      <c r="FU361" s="775"/>
      <c r="FV361" s="775"/>
      <c r="FW361" s="775"/>
      <c r="FX361" s="775"/>
      <c r="FY361" s="775"/>
      <c r="FZ361" s="775"/>
      <c r="GA361" s="775"/>
      <c r="GB361" s="775"/>
      <c r="GC361" s="775"/>
      <c r="GD361" s="775"/>
      <c r="GE361" s="775"/>
      <c r="GF361" s="775"/>
      <c r="GG361" s="775"/>
      <c r="GH361" s="775"/>
      <c r="GI361" s="775"/>
      <c r="GJ361" s="775"/>
      <c r="GK361" s="775"/>
      <c r="GL361" s="775"/>
      <c r="GM361" s="775"/>
      <c r="GN361" s="775"/>
      <c r="GO361" s="775"/>
      <c r="GP361" s="775"/>
      <c r="GQ361" s="775"/>
      <c r="GR361" s="775"/>
      <c r="GS361" s="775"/>
      <c r="GT361" s="775"/>
      <c r="GU361" s="775"/>
      <c r="GV361" s="775"/>
      <c r="GW361" s="775"/>
      <c r="GX361" s="775"/>
      <c r="GY361" s="775"/>
      <c r="GZ361" s="775"/>
    </row>
    <row r="362" spans="2:208" x14ac:dyDescent="0.25">
      <c r="B362" s="2607" t="s">
        <v>310</v>
      </c>
      <c r="C362" s="34">
        <f>'2 уровень'!F1337</f>
        <v>5221.0638297872338</v>
      </c>
      <c r="D362" s="34">
        <f>'2 уровень'!G1337</f>
        <v>0</v>
      </c>
      <c r="E362" s="34">
        <f>'2 уровень'!H1337</f>
        <v>4350.8865248226948</v>
      </c>
      <c r="F362" s="34">
        <f>'2 уровень'!I1337</f>
        <v>3567.627659574468</v>
      </c>
      <c r="G362" s="780">
        <f>'2 уровень'!J1337</f>
        <v>81.997717918415574</v>
      </c>
      <c r="H362" s="3741">
        <f>'2 уровень'!K1337</f>
        <v>0</v>
      </c>
      <c r="I362" s="794">
        <f>'2 уровень'!L1337</f>
        <v>0</v>
      </c>
      <c r="J362" s="794">
        <f>'2 уровень'!M1337</f>
        <v>0</v>
      </c>
      <c r="K362" s="789">
        <f>'2 уровень'!N1337</f>
        <v>0</v>
      </c>
      <c r="L362" s="789"/>
      <c r="M362" s="789">
        <f>'2 уровень'!P1337</f>
        <v>0</v>
      </c>
      <c r="N362" s="789">
        <f>'2 уровень'!Q1337</f>
        <v>0</v>
      </c>
      <c r="O362" s="789">
        <f>'2 уровень'!R1337</f>
        <v>0</v>
      </c>
      <c r="P362" s="789">
        <f>'2 уровень'!S1337</f>
        <v>0</v>
      </c>
      <c r="Q362" s="789">
        <f>'2 уровень'!T1337</f>
        <v>0</v>
      </c>
      <c r="R362" s="788">
        <f>'2 уровень'!U1337</f>
        <v>0</v>
      </c>
      <c r="S362" s="788">
        <f>'2 уровень'!V1337</f>
        <v>0</v>
      </c>
      <c r="T362" s="788">
        <f>'2 уровень'!W1337</f>
        <v>0</v>
      </c>
      <c r="U362" s="788">
        <f>'2 уровень'!X1337</f>
        <v>0</v>
      </c>
      <c r="V362" s="788">
        <f>'2 уровень'!Y1337</f>
        <v>0</v>
      </c>
      <c r="W362" s="788">
        <f>'2 уровень'!Z1337</f>
        <v>0</v>
      </c>
      <c r="X362" s="788">
        <f>'2 уровень'!AA1337</f>
        <v>0</v>
      </c>
      <c r="Y362" s="788">
        <f>'2 уровень'!AB1337</f>
        <v>0</v>
      </c>
      <c r="Z362" s="788">
        <f>'2 уровень'!AC1337</f>
        <v>0</v>
      </c>
      <c r="AA362" s="788">
        <f>'2 уровень'!AD1337</f>
        <v>0</v>
      </c>
      <c r="AB362" s="788">
        <f>'2 уровень'!AE1337</f>
        <v>0</v>
      </c>
      <c r="AC362" s="788">
        <f>'2 уровень'!AF1337</f>
        <v>0</v>
      </c>
      <c r="AD362" s="788">
        <f>'2 уровень'!AG1337</f>
        <v>0</v>
      </c>
      <c r="AE362" s="3194">
        <f>'2 уровень'!AH1337</f>
        <v>0</v>
      </c>
      <c r="AF362" s="788">
        <f>'2 уровень'!AI1337</f>
        <v>0</v>
      </c>
      <c r="AG362" s="788">
        <f>'2 уровень'!AJ1337</f>
        <v>0</v>
      </c>
      <c r="AH362" s="788">
        <f>'2 уровень'!AK1337</f>
        <v>0</v>
      </c>
      <c r="AI362" s="788">
        <f>'2 уровень'!AL1337</f>
        <v>0</v>
      </c>
      <c r="AJ362" s="2097">
        <f>'2 уровень'!AM1337</f>
        <v>0</v>
      </c>
      <c r="AK362" s="3770">
        <f>'2 уровень'!AN1337</f>
        <v>0</v>
      </c>
      <c r="AL362" s="788"/>
      <c r="AM362" s="788"/>
      <c r="AN362" s="4237">
        <f>'2 уровень'!AO1337</f>
        <v>0</v>
      </c>
      <c r="AO362" s="4244">
        <f>'2 уровень'!AP1337</f>
        <v>0</v>
      </c>
      <c r="AP362" s="1339">
        <f t="shared" si="40"/>
        <v>0</v>
      </c>
      <c r="AQ362" s="3813">
        <f t="shared" si="51"/>
        <v>0</v>
      </c>
      <c r="AR362" s="775"/>
      <c r="AS362" s="775"/>
      <c r="AT362" s="775"/>
      <c r="AU362" s="775"/>
      <c r="AV362" s="775"/>
      <c r="AW362" s="775"/>
      <c r="AX362" s="775"/>
      <c r="AY362" s="775"/>
      <c r="AZ362" s="775"/>
      <c r="BA362" s="775"/>
      <c r="BB362" s="775"/>
      <c r="BC362" s="775"/>
      <c r="BD362" s="775"/>
      <c r="BE362" s="775"/>
      <c r="BF362" s="775"/>
      <c r="BG362" s="775"/>
      <c r="BH362" s="775"/>
      <c r="BI362" s="775"/>
      <c r="BJ362" s="775"/>
      <c r="BK362" s="775"/>
      <c r="BL362" s="775"/>
      <c r="BM362" s="775"/>
      <c r="BN362" s="775"/>
      <c r="BO362" s="775"/>
      <c r="BP362" s="775"/>
      <c r="BQ362" s="775"/>
      <c r="BR362" s="775"/>
      <c r="BS362" s="775"/>
      <c r="BT362" s="775"/>
      <c r="BU362" s="775"/>
      <c r="BV362" s="775"/>
      <c r="BW362" s="775"/>
      <c r="BX362" s="775"/>
      <c r="BY362" s="775"/>
      <c r="BZ362" s="775"/>
      <c r="CA362" s="775"/>
      <c r="CB362" s="775"/>
      <c r="CC362" s="775"/>
      <c r="CD362" s="775"/>
      <c r="CE362" s="775"/>
      <c r="CF362" s="775"/>
      <c r="CG362" s="775"/>
      <c r="CH362" s="775"/>
      <c r="CI362" s="775"/>
      <c r="CJ362" s="775"/>
      <c r="CK362" s="775"/>
      <c r="CL362" s="775"/>
      <c r="CM362" s="775"/>
      <c r="CN362" s="775"/>
      <c r="CO362" s="775"/>
      <c r="CP362" s="775"/>
      <c r="CQ362" s="775"/>
      <c r="CR362" s="775"/>
      <c r="CS362" s="775"/>
      <c r="CT362" s="775"/>
      <c r="CU362" s="775"/>
      <c r="CV362" s="775"/>
      <c r="CW362" s="775"/>
      <c r="CX362" s="775"/>
      <c r="CY362" s="775"/>
      <c r="CZ362" s="775"/>
      <c r="DA362" s="775"/>
      <c r="DB362" s="775"/>
      <c r="DC362" s="775"/>
      <c r="DD362" s="775"/>
      <c r="DE362" s="775"/>
      <c r="DF362" s="775"/>
      <c r="DG362" s="775"/>
      <c r="DH362" s="775"/>
      <c r="DI362" s="775"/>
      <c r="DJ362" s="775"/>
      <c r="DK362" s="775"/>
      <c r="DL362" s="775"/>
      <c r="DM362" s="775"/>
      <c r="DN362" s="775"/>
      <c r="DO362" s="775"/>
      <c r="DP362" s="775"/>
      <c r="DQ362" s="775"/>
      <c r="DR362" s="775"/>
      <c r="DS362" s="775"/>
      <c r="DT362" s="775"/>
      <c r="DU362" s="775"/>
      <c r="DV362" s="775"/>
      <c r="DW362" s="775"/>
      <c r="DX362" s="775"/>
      <c r="DY362" s="775"/>
      <c r="DZ362" s="775"/>
      <c r="EA362" s="775"/>
      <c r="EB362" s="775"/>
      <c r="EC362" s="775"/>
      <c r="ED362" s="775"/>
      <c r="EE362" s="775"/>
      <c r="EF362" s="775"/>
      <c r="EG362" s="775"/>
      <c r="EH362" s="775"/>
      <c r="EI362" s="775"/>
      <c r="EJ362" s="775"/>
      <c r="EK362" s="775"/>
      <c r="EL362" s="775"/>
      <c r="EM362" s="775"/>
      <c r="EN362" s="775"/>
      <c r="EO362" s="775"/>
      <c r="EP362" s="775"/>
      <c r="EQ362" s="775"/>
      <c r="ER362" s="775"/>
      <c r="ES362" s="775"/>
      <c r="ET362" s="775"/>
      <c r="EU362" s="775"/>
      <c r="EV362" s="775"/>
      <c r="EW362" s="775"/>
      <c r="EX362" s="775"/>
      <c r="EY362" s="775"/>
      <c r="EZ362" s="775"/>
      <c r="FA362" s="775"/>
      <c r="FB362" s="775"/>
      <c r="FC362" s="775"/>
      <c r="FD362" s="775"/>
      <c r="FE362" s="775"/>
      <c r="FF362" s="775"/>
      <c r="FG362" s="775"/>
      <c r="FH362" s="775"/>
      <c r="FI362" s="775"/>
      <c r="FJ362" s="775"/>
      <c r="FK362" s="775"/>
      <c r="FL362" s="775"/>
      <c r="FM362" s="775"/>
      <c r="FN362" s="775"/>
      <c r="FO362" s="775"/>
      <c r="FP362" s="775"/>
      <c r="FQ362" s="775"/>
      <c r="FR362" s="775"/>
      <c r="FS362" s="775"/>
      <c r="FT362" s="775"/>
      <c r="FU362" s="775"/>
      <c r="FV362" s="775"/>
      <c r="FW362" s="775"/>
      <c r="FX362" s="775"/>
      <c r="FY362" s="775"/>
      <c r="FZ362" s="775"/>
      <c r="GA362" s="775"/>
      <c r="GB362" s="775"/>
      <c r="GC362" s="775"/>
      <c r="GD362" s="775"/>
      <c r="GE362" s="775"/>
      <c r="GF362" s="775"/>
      <c r="GG362" s="775"/>
      <c r="GH362" s="775"/>
      <c r="GI362" s="775"/>
      <c r="GJ362" s="775"/>
      <c r="GK362" s="775"/>
      <c r="GL362" s="775"/>
      <c r="GM362" s="775"/>
      <c r="GN362" s="775"/>
      <c r="GO362" s="775"/>
      <c r="GP362" s="775"/>
      <c r="GQ362" s="775"/>
      <c r="GR362" s="775"/>
      <c r="GS362" s="775"/>
      <c r="GT362" s="775"/>
      <c r="GU362" s="775"/>
      <c r="GV362" s="775"/>
      <c r="GW362" s="775"/>
      <c r="GX362" s="775"/>
      <c r="GY362" s="775"/>
      <c r="GZ362" s="775"/>
    </row>
    <row r="363" spans="2:208" x14ac:dyDescent="0.25">
      <c r="B363" s="2608" t="s">
        <v>327</v>
      </c>
      <c r="C363" s="34">
        <f>'2 уровень'!F1338</f>
        <v>49078</v>
      </c>
      <c r="D363" s="34">
        <f>'2 уровень'!G1338</f>
        <v>0</v>
      </c>
      <c r="E363" s="34">
        <f>'2 уровень'!H1338</f>
        <v>40898.333333333328</v>
      </c>
      <c r="F363" s="34">
        <f>'2 уровень'!I1338</f>
        <v>33535.699999999997</v>
      </c>
      <c r="G363" s="780">
        <f>'2 уровень'!J1338</f>
        <v>81.997717918415589</v>
      </c>
      <c r="H363" s="3741">
        <f>'2 уровень'!K1338</f>
        <v>0</v>
      </c>
      <c r="I363" s="794">
        <f>'2 уровень'!L1338</f>
        <v>0</v>
      </c>
      <c r="J363" s="794">
        <f>'2 уровень'!M1338</f>
        <v>0</v>
      </c>
      <c r="K363" s="789">
        <f>'2 уровень'!N1338</f>
        <v>0</v>
      </c>
      <c r="L363" s="789"/>
      <c r="M363" s="789">
        <f>'2 уровень'!P1338</f>
        <v>0</v>
      </c>
      <c r="N363" s="789">
        <f>'2 уровень'!Q1338</f>
        <v>0</v>
      </c>
      <c r="O363" s="789">
        <f>'2 уровень'!R1338</f>
        <v>0</v>
      </c>
      <c r="P363" s="789">
        <f>'2 уровень'!S1338</f>
        <v>0</v>
      </c>
      <c r="Q363" s="789">
        <f>'2 уровень'!T1338</f>
        <v>0</v>
      </c>
      <c r="R363" s="788">
        <f>'2 уровень'!U1338</f>
        <v>0</v>
      </c>
      <c r="S363" s="788">
        <f>'2 уровень'!V1338</f>
        <v>0</v>
      </c>
      <c r="T363" s="788">
        <f>'2 уровень'!W1338</f>
        <v>0</v>
      </c>
      <c r="U363" s="788">
        <f>'2 уровень'!X1338</f>
        <v>0</v>
      </c>
      <c r="V363" s="788">
        <f>'2 уровень'!Y1338</f>
        <v>0</v>
      </c>
      <c r="W363" s="788">
        <f>'2 уровень'!Z1338</f>
        <v>0</v>
      </c>
      <c r="X363" s="788">
        <f>'2 уровень'!AA1338</f>
        <v>0</v>
      </c>
      <c r="Y363" s="788">
        <f>'2 уровень'!AB1338</f>
        <v>0</v>
      </c>
      <c r="Z363" s="788">
        <f>'2 уровень'!AC1338</f>
        <v>0</v>
      </c>
      <c r="AA363" s="788">
        <f>'2 уровень'!AD1338</f>
        <v>0</v>
      </c>
      <c r="AB363" s="788">
        <f>'2 уровень'!AE1338</f>
        <v>0</v>
      </c>
      <c r="AC363" s="788">
        <f>'2 уровень'!AF1338</f>
        <v>0</v>
      </c>
      <c r="AD363" s="788">
        <f>'2 уровень'!AG1338</f>
        <v>0</v>
      </c>
      <c r="AE363" s="3194">
        <f>'2 уровень'!AH1338</f>
        <v>0</v>
      </c>
      <c r="AF363" s="788">
        <f>'2 уровень'!AI1338</f>
        <v>0</v>
      </c>
      <c r="AG363" s="788">
        <f>'2 уровень'!AJ1338</f>
        <v>0</v>
      </c>
      <c r="AH363" s="788">
        <f>'2 уровень'!AK1338</f>
        <v>0</v>
      </c>
      <c r="AI363" s="788">
        <f>'2 уровень'!AL1338</f>
        <v>0</v>
      </c>
      <c r="AJ363" s="2097">
        <f>'2 уровень'!AM1338</f>
        <v>0</v>
      </c>
      <c r="AK363" s="3770">
        <f>'2 уровень'!AN1338</f>
        <v>0</v>
      </c>
      <c r="AL363" s="788"/>
      <c r="AM363" s="788"/>
      <c r="AN363" s="4237">
        <f>'2 уровень'!AO1338</f>
        <v>0</v>
      </c>
      <c r="AO363" s="4244">
        <f>'2 уровень'!AP1338</f>
        <v>0</v>
      </c>
      <c r="AP363" s="1339">
        <f t="shared" si="40"/>
        <v>0</v>
      </c>
      <c r="AQ363" s="3813">
        <f t="shared" si="51"/>
        <v>0</v>
      </c>
      <c r="AR363" s="775"/>
      <c r="AS363" s="775"/>
      <c r="AT363" s="775"/>
      <c r="AU363" s="775"/>
      <c r="AV363" s="775"/>
      <c r="AW363" s="775"/>
      <c r="AX363" s="775"/>
      <c r="AY363" s="775"/>
      <c r="AZ363" s="775"/>
      <c r="BA363" s="775"/>
      <c r="BB363" s="775"/>
      <c r="BC363" s="775"/>
      <c r="BD363" s="775"/>
      <c r="BE363" s="775"/>
      <c r="BF363" s="775"/>
      <c r="BG363" s="775"/>
      <c r="BH363" s="775"/>
      <c r="BI363" s="775"/>
      <c r="BJ363" s="775"/>
      <c r="BK363" s="775"/>
      <c r="BL363" s="775"/>
      <c r="BM363" s="775"/>
      <c r="BN363" s="775"/>
      <c r="BO363" s="775"/>
      <c r="BP363" s="775"/>
      <c r="BQ363" s="775"/>
      <c r="BR363" s="775"/>
      <c r="BS363" s="775"/>
      <c r="BT363" s="775"/>
      <c r="BU363" s="775"/>
      <c r="BV363" s="775"/>
      <c r="BW363" s="775"/>
      <c r="BX363" s="775"/>
      <c r="BY363" s="775"/>
      <c r="BZ363" s="775"/>
      <c r="CA363" s="775"/>
      <c r="CB363" s="775"/>
      <c r="CC363" s="775"/>
      <c r="CD363" s="775"/>
      <c r="CE363" s="775"/>
      <c r="CF363" s="775"/>
      <c r="CG363" s="775"/>
      <c r="CH363" s="775"/>
      <c r="CI363" s="775"/>
      <c r="CJ363" s="775"/>
      <c r="CK363" s="775"/>
      <c r="CL363" s="775"/>
      <c r="CM363" s="775"/>
      <c r="CN363" s="775"/>
      <c r="CO363" s="775"/>
      <c r="CP363" s="775"/>
      <c r="CQ363" s="775"/>
      <c r="CR363" s="775"/>
      <c r="CS363" s="775"/>
      <c r="CT363" s="775"/>
      <c r="CU363" s="775"/>
      <c r="CV363" s="775"/>
      <c r="CW363" s="775"/>
      <c r="CX363" s="775"/>
      <c r="CY363" s="775"/>
      <c r="CZ363" s="775"/>
      <c r="DA363" s="775"/>
      <c r="DB363" s="775"/>
      <c r="DC363" s="775"/>
      <c r="DD363" s="775"/>
      <c r="DE363" s="775"/>
      <c r="DF363" s="775"/>
      <c r="DG363" s="775"/>
      <c r="DH363" s="775"/>
      <c r="DI363" s="775"/>
      <c r="DJ363" s="775"/>
      <c r="DK363" s="775"/>
      <c r="DL363" s="775"/>
      <c r="DM363" s="775"/>
      <c r="DN363" s="775"/>
      <c r="DO363" s="775"/>
      <c r="DP363" s="775"/>
      <c r="DQ363" s="775"/>
      <c r="DR363" s="775"/>
      <c r="DS363" s="775"/>
      <c r="DT363" s="775"/>
      <c r="DU363" s="775"/>
      <c r="DV363" s="775"/>
      <c r="DW363" s="775"/>
      <c r="DX363" s="775"/>
      <c r="DY363" s="775"/>
      <c r="DZ363" s="775"/>
      <c r="EA363" s="775"/>
      <c r="EB363" s="775"/>
      <c r="EC363" s="775"/>
      <c r="ED363" s="775"/>
      <c r="EE363" s="775"/>
      <c r="EF363" s="775"/>
      <c r="EG363" s="775"/>
      <c r="EH363" s="775"/>
      <c r="EI363" s="775"/>
      <c r="EJ363" s="775"/>
      <c r="EK363" s="775"/>
      <c r="EL363" s="775"/>
      <c r="EM363" s="775"/>
      <c r="EN363" s="775"/>
      <c r="EO363" s="775"/>
      <c r="EP363" s="775"/>
      <c r="EQ363" s="775"/>
      <c r="ER363" s="775"/>
      <c r="ES363" s="775"/>
      <c r="ET363" s="775"/>
      <c r="EU363" s="775"/>
      <c r="EV363" s="775"/>
      <c r="EW363" s="775"/>
      <c r="EX363" s="775"/>
      <c r="EY363" s="775"/>
      <c r="EZ363" s="775"/>
      <c r="FA363" s="775"/>
      <c r="FB363" s="775"/>
      <c r="FC363" s="775"/>
      <c r="FD363" s="775"/>
      <c r="FE363" s="775"/>
      <c r="FF363" s="775"/>
      <c r="FG363" s="775"/>
      <c r="FH363" s="775"/>
      <c r="FI363" s="775"/>
      <c r="FJ363" s="775"/>
      <c r="FK363" s="775"/>
      <c r="FL363" s="775"/>
      <c r="FM363" s="775"/>
      <c r="FN363" s="775"/>
      <c r="FO363" s="775"/>
      <c r="FP363" s="775"/>
      <c r="FQ363" s="775"/>
      <c r="FR363" s="775"/>
      <c r="FS363" s="775"/>
      <c r="FT363" s="775"/>
      <c r="FU363" s="775"/>
      <c r="FV363" s="775"/>
      <c r="FW363" s="775"/>
      <c r="FX363" s="775"/>
      <c r="FY363" s="775"/>
      <c r="FZ363" s="775"/>
      <c r="GA363" s="775"/>
      <c r="GB363" s="775"/>
      <c r="GC363" s="775"/>
      <c r="GD363" s="775"/>
      <c r="GE363" s="775"/>
      <c r="GF363" s="775"/>
      <c r="GG363" s="775"/>
      <c r="GH363" s="775"/>
      <c r="GI363" s="775"/>
      <c r="GJ363" s="775"/>
      <c r="GK363" s="775"/>
      <c r="GL363" s="775"/>
      <c r="GM363" s="775"/>
      <c r="GN363" s="775"/>
      <c r="GO363" s="775"/>
      <c r="GP363" s="775"/>
      <c r="GQ363" s="775"/>
      <c r="GR363" s="775"/>
      <c r="GS363" s="775"/>
      <c r="GT363" s="775"/>
      <c r="GU363" s="775"/>
      <c r="GV363" s="775"/>
      <c r="GW363" s="775"/>
      <c r="GX363" s="775"/>
      <c r="GY363" s="775"/>
      <c r="GZ363" s="775"/>
    </row>
    <row r="364" spans="2:208" ht="63" x14ac:dyDescent="0.25">
      <c r="B364" s="2610" t="s">
        <v>312</v>
      </c>
      <c r="C364" s="34">
        <f>'2 уровень'!F1339</f>
        <v>14552</v>
      </c>
      <c r="D364" s="34">
        <f>'2 уровень'!G1339</f>
        <v>0</v>
      </c>
      <c r="E364" s="34">
        <f>'2 уровень'!H1339</f>
        <v>12126.666666666668</v>
      </c>
      <c r="F364" s="34">
        <f>'2 уровень'!I1339</f>
        <v>5067</v>
      </c>
      <c r="G364" s="780">
        <f>'2 уровень'!J1339</f>
        <v>41.783947223749308</v>
      </c>
      <c r="H364" s="3741">
        <f>'2 уровень'!K1339</f>
        <v>0</v>
      </c>
      <c r="I364" s="794">
        <f>'2 уровень'!L1339</f>
        <v>0</v>
      </c>
      <c r="J364" s="794">
        <f>'2 уровень'!M1339</f>
        <v>0</v>
      </c>
      <c r="K364" s="789">
        <f>'2 уровень'!N1339</f>
        <v>0</v>
      </c>
      <c r="L364" s="789"/>
      <c r="M364" s="789">
        <f>'2 уровень'!P1339</f>
        <v>0</v>
      </c>
      <c r="N364" s="789">
        <f>'2 уровень'!Q1339</f>
        <v>0</v>
      </c>
      <c r="O364" s="789">
        <f>'2 уровень'!R1339</f>
        <v>0</v>
      </c>
      <c r="P364" s="789">
        <f>'2 уровень'!S1339</f>
        <v>0</v>
      </c>
      <c r="Q364" s="789">
        <f>'2 уровень'!T1339</f>
        <v>0</v>
      </c>
      <c r="R364" s="788">
        <f>'2 уровень'!U1339</f>
        <v>0</v>
      </c>
      <c r="S364" s="788">
        <f>'2 уровень'!V1339</f>
        <v>0</v>
      </c>
      <c r="T364" s="788">
        <f>'2 уровень'!W1339</f>
        <v>0</v>
      </c>
      <c r="U364" s="788">
        <f>'2 уровень'!X1339</f>
        <v>0</v>
      </c>
      <c r="V364" s="788">
        <f>'2 уровень'!Y1339</f>
        <v>0</v>
      </c>
      <c r="W364" s="788">
        <f>'2 уровень'!Z1339</f>
        <v>0</v>
      </c>
      <c r="X364" s="788">
        <f>'2 уровень'!AA1339</f>
        <v>0</v>
      </c>
      <c r="Y364" s="788">
        <f>'2 уровень'!AB1339</f>
        <v>0</v>
      </c>
      <c r="Z364" s="788">
        <f>'2 уровень'!AC1339</f>
        <v>0</v>
      </c>
      <c r="AA364" s="788">
        <f>'2 уровень'!AD1339</f>
        <v>0</v>
      </c>
      <c r="AB364" s="788">
        <f>'2 уровень'!AE1339</f>
        <v>0</v>
      </c>
      <c r="AC364" s="788">
        <f>'2 уровень'!AF1339</f>
        <v>0</v>
      </c>
      <c r="AD364" s="788">
        <f>'2 уровень'!AG1339</f>
        <v>0</v>
      </c>
      <c r="AE364" s="3194">
        <f>'2 уровень'!AH1339</f>
        <v>0</v>
      </c>
      <c r="AF364" s="788">
        <f>'2 уровень'!AI1339</f>
        <v>0</v>
      </c>
      <c r="AG364" s="788">
        <f>'2 уровень'!AJ1339</f>
        <v>0</v>
      </c>
      <c r="AH364" s="788">
        <f>'2 уровень'!AK1339</f>
        <v>0</v>
      </c>
      <c r="AI364" s="788">
        <f>'2 уровень'!AL1339</f>
        <v>0</v>
      </c>
      <c r="AJ364" s="2097">
        <f>'2 уровень'!AM1339</f>
        <v>0</v>
      </c>
      <c r="AK364" s="3770">
        <f>'2 уровень'!AN1339</f>
        <v>0</v>
      </c>
      <c r="AL364" s="788"/>
      <c r="AM364" s="788"/>
      <c r="AN364" s="4237">
        <f>'2 уровень'!AO1339</f>
        <v>0</v>
      </c>
      <c r="AO364" s="4244">
        <f>'2 уровень'!AP1339</f>
        <v>0</v>
      </c>
      <c r="AP364" s="1339">
        <f t="shared" si="40"/>
        <v>0</v>
      </c>
      <c r="AQ364" s="3813">
        <f t="shared" si="51"/>
        <v>0</v>
      </c>
      <c r="AR364" s="775"/>
      <c r="AS364" s="775"/>
      <c r="AT364" s="775"/>
      <c r="AU364" s="775"/>
      <c r="AV364" s="775"/>
      <c r="AW364" s="775"/>
      <c r="AX364" s="775"/>
      <c r="AY364" s="775"/>
      <c r="AZ364" s="775"/>
      <c r="BA364" s="775"/>
      <c r="BB364" s="775"/>
      <c r="BC364" s="775"/>
      <c r="BD364" s="775"/>
      <c r="BE364" s="775"/>
      <c r="BF364" s="775"/>
      <c r="BG364" s="775"/>
      <c r="BH364" s="775"/>
      <c r="BI364" s="775"/>
      <c r="BJ364" s="775"/>
      <c r="BK364" s="775"/>
      <c r="BL364" s="775"/>
      <c r="BM364" s="775"/>
      <c r="BN364" s="775"/>
      <c r="BO364" s="775"/>
      <c r="BP364" s="775"/>
      <c r="BQ364" s="775"/>
      <c r="BR364" s="775"/>
      <c r="BS364" s="775"/>
      <c r="BT364" s="775"/>
      <c r="BU364" s="775"/>
      <c r="BV364" s="775"/>
      <c r="BW364" s="775"/>
      <c r="BX364" s="775"/>
      <c r="BY364" s="775"/>
      <c r="BZ364" s="775"/>
      <c r="CA364" s="775"/>
      <c r="CB364" s="775"/>
      <c r="CC364" s="775"/>
      <c r="CD364" s="775"/>
      <c r="CE364" s="775"/>
      <c r="CF364" s="775"/>
      <c r="CG364" s="775"/>
      <c r="CH364" s="775"/>
      <c r="CI364" s="775"/>
      <c r="CJ364" s="775"/>
      <c r="CK364" s="775"/>
      <c r="CL364" s="775"/>
      <c r="CM364" s="775"/>
      <c r="CN364" s="775"/>
      <c r="CO364" s="775"/>
      <c r="CP364" s="775"/>
      <c r="CQ364" s="775"/>
      <c r="CR364" s="775"/>
      <c r="CS364" s="775"/>
      <c r="CT364" s="775"/>
      <c r="CU364" s="775"/>
      <c r="CV364" s="775"/>
      <c r="CW364" s="775"/>
      <c r="CX364" s="775"/>
      <c r="CY364" s="775"/>
      <c r="CZ364" s="775"/>
      <c r="DA364" s="775"/>
      <c r="DB364" s="775"/>
      <c r="DC364" s="775"/>
      <c r="DD364" s="775"/>
      <c r="DE364" s="775"/>
      <c r="DF364" s="775"/>
      <c r="DG364" s="775"/>
      <c r="DH364" s="775"/>
      <c r="DI364" s="775"/>
      <c r="DJ364" s="775"/>
      <c r="DK364" s="775"/>
      <c r="DL364" s="775"/>
      <c r="DM364" s="775"/>
      <c r="DN364" s="775"/>
      <c r="DO364" s="775"/>
      <c r="DP364" s="775"/>
      <c r="DQ364" s="775"/>
      <c r="DR364" s="775"/>
      <c r="DS364" s="775"/>
      <c r="DT364" s="775"/>
      <c r="DU364" s="775"/>
      <c r="DV364" s="775"/>
      <c r="DW364" s="775"/>
      <c r="DX364" s="775"/>
      <c r="DY364" s="775"/>
      <c r="DZ364" s="775"/>
      <c r="EA364" s="775"/>
      <c r="EB364" s="775"/>
      <c r="EC364" s="775"/>
      <c r="ED364" s="775"/>
      <c r="EE364" s="775"/>
      <c r="EF364" s="775"/>
      <c r="EG364" s="775"/>
      <c r="EH364" s="775"/>
      <c r="EI364" s="775"/>
      <c r="EJ364" s="775"/>
      <c r="EK364" s="775"/>
      <c r="EL364" s="775"/>
      <c r="EM364" s="775"/>
      <c r="EN364" s="775"/>
      <c r="EO364" s="775"/>
      <c r="EP364" s="775"/>
      <c r="EQ364" s="775"/>
      <c r="ER364" s="775"/>
      <c r="ES364" s="775"/>
      <c r="ET364" s="775"/>
      <c r="EU364" s="775"/>
      <c r="EV364" s="775"/>
      <c r="EW364" s="775"/>
      <c r="EX364" s="775"/>
      <c r="EY364" s="775"/>
      <c r="EZ364" s="775"/>
      <c r="FA364" s="775"/>
      <c r="FB364" s="775"/>
      <c r="FC364" s="775"/>
      <c r="FD364" s="775"/>
      <c r="FE364" s="775"/>
      <c r="FF364" s="775"/>
      <c r="FG364" s="775"/>
      <c r="FH364" s="775"/>
      <c r="FI364" s="775"/>
      <c r="FJ364" s="775"/>
      <c r="FK364" s="775"/>
      <c r="FL364" s="775"/>
      <c r="FM364" s="775"/>
      <c r="FN364" s="775"/>
      <c r="FO364" s="775"/>
      <c r="FP364" s="775"/>
      <c r="FQ364" s="775"/>
      <c r="FR364" s="775"/>
      <c r="FS364" s="775"/>
      <c r="FT364" s="775"/>
      <c r="FU364" s="775"/>
      <c r="FV364" s="775"/>
      <c r="FW364" s="775"/>
      <c r="FX364" s="775"/>
      <c r="FY364" s="775"/>
      <c r="FZ364" s="775"/>
      <c r="GA364" s="775"/>
      <c r="GB364" s="775"/>
      <c r="GC364" s="775"/>
      <c r="GD364" s="775"/>
      <c r="GE364" s="775"/>
      <c r="GF364" s="775"/>
      <c r="GG364" s="775"/>
      <c r="GH364" s="775"/>
      <c r="GI364" s="775"/>
      <c r="GJ364" s="775"/>
      <c r="GK364" s="775"/>
      <c r="GL364" s="775"/>
      <c r="GM364" s="775"/>
      <c r="GN364" s="775"/>
      <c r="GO364" s="775"/>
      <c r="GP364" s="775"/>
      <c r="GQ364" s="775"/>
      <c r="GR364" s="775"/>
      <c r="GS364" s="775"/>
      <c r="GT364" s="775"/>
      <c r="GU364" s="775"/>
      <c r="GV364" s="775"/>
      <c r="GW364" s="775"/>
      <c r="GX364" s="775"/>
      <c r="GY364" s="775"/>
      <c r="GZ364" s="775"/>
    </row>
    <row r="365" spans="2:208" ht="30" x14ac:dyDescent="0.25">
      <c r="B365" s="2604" t="s">
        <v>313</v>
      </c>
      <c r="C365" s="34">
        <f>'2 уровень'!F1340</f>
        <v>6392</v>
      </c>
      <c r="D365" s="34">
        <f>'2 уровень'!G1340</f>
        <v>0</v>
      </c>
      <c r="E365" s="34">
        <f>'2 уровень'!H1340</f>
        <v>5326.666666666667</v>
      </c>
      <c r="F365" s="34">
        <f>'2 уровень'!I1340</f>
        <v>2872</v>
      </c>
      <c r="G365" s="780">
        <f>'2 уровень'!J1340</f>
        <v>53.917396745932407</v>
      </c>
      <c r="H365" s="3741">
        <f>'2 уровень'!K1340</f>
        <v>0</v>
      </c>
      <c r="I365" s="794">
        <f>'2 уровень'!L1340</f>
        <v>0</v>
      </c>
      <c r="J365" s="794">
        <f>'2 уровень'!M1340</f>
        <v>0</v>
      </c>
      <c r="K365" s="789">
        <f>'2 уровень'!N1340</f>
        <v>0</v>
      </c>
      <c r="L365" s="789"/>
      <c r="M365" s="789">
        <f>'2 уровень'!P1340</f>
        <v>0</v>
      </c>
      <c r="N365" s="789">
        <f>'2 уровень'!Q1340</f>
        <v>0</v>
      </c>
      <c r="O365" s="789">
        <f>'2 уровень'!R1340</f>
        <v>0</v>
      </c>
      <c r="P365" s="789">
        <f>'2 уровень'!S1340</f>
        <v>0</v>
      </c>
      <c r="Q365" s="789">
        <f>'2 уровень'!T1340</f>
        <v>0</v>
      </c>
      <c r="R365" s="788">
        <f>'2 уровень'!U1340</f>
        <v>0</v>
      </c>
      <c r="S365" s="788">
        <f>'2 уровень'!V1340</f>
        <v>0</v>
      </c>
      <c r="T365" s="788">
        <f>'2 уровень'!W1340</f>
        <v>0</v>
      </c>
      <c r="U365" s="788">
        <f>'2 уровень'!X1340</f>
        <v>0</v>
      </c>
      <c r="V365" s="788">
        <f>'2 уровень'!Y1340</f>
        <v>0</v>
      </c>
      <c r="W365" s="788">
        <f>'2 уровень'!Z1340</f>
        <v>0</v>
      </c>
      <c r="X365" s="788">
        <f>'2 уровень'!AA1340</f>
        <v>0</v>
      </c>
      <c r="Y365" s="788">
        <f>'2 уровень'!AB1340</f>
        <v>0</v>
      </c>
      <c r="Z365" s="788">
        <f>'2 уровень'!AC1340</f>
        <v>0</v>
      </c>
      <c r="AA365" s="788">
        <f>'2 уровень'!AD1340</f>
        <v>0</v>
      </c>
      <c r="AB365" s="788">
        <f>'2 уровень'!AE1340</f>
        <v>0</v>
      </c>
      <c r="AC365" s="788">
        <f>'2 уровень'!AF1340</f>
        <v>0</v>
      </c>
      <c r="AD365" s="788">
        <f>'2 уровень'!AG1340</f>
        <v>0</v>
      </c>
      <c r="AE365" s="3194">
        <f>'2 уровень'!AH1340</f>
        <v>0</v>
      </c>
      <c r="AF365" s="788">
        <f>'2 уровень'!AI1340</f>
        <v>0</v>
      </c>
      <c r="AG365" s="788">
        <f>'2 уровень'!AJ1340</f>
        <v>0</v>
      </c>
      <c r="AH365" s="788">
        <f>'2 уровень'!AK1340</f>
        <v>0</v>
      </c>
      <c r="AI365" s="788">
        <f>'2 уровень'!AL1340</f>
        <v>0</v>
      </c>
      <c r="AJ365" s="2097">
        <f>'2 уровень'!AM1340</f>
        <v>0</v>
      </c>
      <c r="AK365" s="3770">
        <f>'2 уровень'!AN1340</f>
        <v>0</v>
      </c>
      <c r="AL365" s="788"/>
      <c r="AM365" s="788"/>
      <c r="AN365" s="4237">
        <f>'2 уровень'!AO1340</f>
        <v>0</v>
      </c>
      <c r="AO365" s="4244">
        <f>'2 уровень'!AP1340</f>
        <v>0</v>
      </c>
      <c r="AP365" s="1339">
        <f t="shared" si="40"/>
        <v>0</v>
      </c>
      <c r="AQ365" s="3813">
        <f t="shared" si="51"/>
        <v>0</v>
      </c>
      <c r="AR365" s="775"/>
      <c r="AS365" s="775"/>
      <c r="AT365" s="775"/>
      <c r="AU365" s="775"/>
      <c r="AV365" s="775"/>
      <c r="AW365" s="775"/>
      <c r="AX365" s="775"/>
      <c r="AY365" s="775"/>
      <c r="AZ365" s="775"/>
      <c r="BA365" s="775"/>
      <c r="BB365" s="775"/>
      <c r="BC365" s="775"/>
      <c r="BD365" s="775"/>
      <c r="BE365" s="775"/>
      <c r="BF365" s="775"/>
      <c r="BG365" s="775"/>
      <c r="BH365" s="775"/>
      <c r="BI365" s="775"/>
      <c r="BJ365" s="775"/>
      <c r="BK365" s="775"/>
      <c r="BL365" s="775"/>
      <c r="BM365" s="775"/>
      <c r="BN365" s="775"/>
      <c r="BO365" s="775"/>
      <c r="BP365" s="775"/>
      <c r="BQ365" s="775"/>
      <c r="BR365" s="775"/>
      <c r="BS365" s="775"/>
      <c r="BT365" s="775"/>
      <c r="BU365" s="775"/>
      <c r="BV365" s="775"/>
      <c r="BW365" s="775"/>
      <c r="BX365" s="775"/>
      <c r="BY365" s="775"/>
      <c r="BZ365" s="775"/>
      <c r="CA365" s="775"/>
      <c r="CB365" s="775"/>
      <c r="CC365" s="775"/>
      <c r="CD365" s="775"/>
      <c r="CE365" s="775"/>
      <c r="CF365" s="775"/>
      <c r="CG365" s="775"/>
      <c r="CH365" s="775"/>
      <c r="CI365" s="775"/>
      <c r="CJ365" s="775"/>
      <c r="CK365" s="775"/>
      <c r="CL365" s="775"/>
      <c r="CM365" s="775"/>
      <c r="CN365" s="775"/>
      <c r="CO365" s="775"/>
      <c r="CP365" s="775"/>
      <c r="CQ365" s="775"/>
      <c r="CR365" s="775"/>
      <c r="CS365" s="775"/>
      <c r="CT365" s="775"/>
      <c r="CU365" s="775"/>
      <c r="CV365" s="775"/>
      <c r="CW365" s="775"/>
      <c r="CX365" s="775"/>
      <c r="CY365" s="775"/>
      <c r="CZ365" s="775"/>
      <c r="DA365" s="775"/>
      <c r="DB365" s="775"/>
      <c r="DC365" s="775"/>
      <c r="DD365" s="775"/>
      <c r="DE365" s="775"/>
      <c r="DF365" s="775"/>
      <c r="DG365" s="775"/>
      <c r="DH365" s="775"/>
      <c r="DI365" s="775"/>
      <c r="DJ365" s="775"/>
      <c r="DK365" s="775"/>
      <c r="DL365" s="775"/>
      <c r="DM365" s="775"/>
      <c r="DN365" s="775"/>
      <c r="DO365" s="775"/>
      <c r="DP365" s="775"/>
      <c r="DQ365" s="775"/>
      <c r="DR365" s="775"/>
      <c r="DS365" s="775"/>
      <c r="DT365" s="775"/>
      <c r="DU365" s="775"/>
      <c r="DV365" s="775"/>
      <c r="DW365" s="775"/>
      <c r="DX365" s="775"/>
      <c r="DY365" s="775"/>
      <c r="DZ365" s="775"/>
      <c r="EA365" s="775"/>
      <c r="EB365" s="775"/>
      <c r="EC365" s="775"/>
      <c r="ED365" s="775"/>
      <c r="EE365" s="775"/>
      <c r="EF365" s="775"/>
      <c r="EG365" s="775"/>
      <c r="EH365" s="775"/>
      <c r="EI365" s="775"/>
      <c r="EJ365" s="775"/>
      <c r="EK365" s="775"/>
      <c r="EL365" s="775"/>
      <c r="EM365" s="775"/>
      <c r="EN365" s="775"/>
      <c r="EO365" s="775"/>
      <c r="EP365" s="775"/>
      <c r="EQ365" s="775"/>
      <c r="ER365" s="775"/>
      <c r="ES365" s="775"/>
      <c r="ET365" s="775"/>
      <c r="EU365" s="775"/>
      <c r="EV365" s="775"/>
      <c r="EW365" s="775"/>
      <c r="EX365" s="775"/>
      <c r="EY365" s="775"/>
      <c r="EZ365" s="775"/>
      <c r="FA365" s="775"/>
      <c r="FB365" s="775"/>
      <c r="FC365" s="775"/>
      <c r="FD365" s="775"/>
      <c r="FE365" s="775"/>
      <c r="FF365" s="775"/>
      <c r="FG365" s="775"/>
      <c r="FH365" s="775"/>
      <c r="FI365" s="775"/>
      <c r="FJ365" s="775"/>
      <c r="FK365" s="775"/>
      <c r="FL365" s="775"/>
      <c r="FM365" s="775"/>
      <c r="FN365" s="775"/>
      <c r="FO365" s="775"/>
      <c r="FP365" s="775"/>
      <c r="FQ365" s="775"/>
      <c r="FR365" s="775"/>
      <c r="FS365" s="775"/>
      <c r="FT365" s="775"/>
      <c r="FU365" s="775"/>
      <c r="FV365" s="775"/>
      <c r="FW365" s="775"/>
      <c r="FX365" s="775"/>
      <c r="FY365" s="775"/>
      <c r="FZ365" s="775"/>
      <c r="GA365" s="775"/>
      <c r="GB365" s="775"/>
      <c r="GC365" s="775"/>
      <c r="GD365" s="775"/>
      <c r="GE365" s="775"/>
      <c r="GF365" s="775"/>
      <c r="GG365" s="775"/>
      <c r="GH365" s="775"/>
      <c r="GI365" s="775"/>
      <c r="GJ365" s="775"/>
      <c r="GK365" s="775"/>
      <c r="GL365" s="775"/>
      <c r="GM365" s="775"/>
      <c r="GN365" s="775"/>
      <c r="GO365" s="775"/>
      <c r="GP365" s="775"/>
      <c r="GQ365" s="775"/>
      <c r="GR365" s="775"/>
      <c r="GS365" s="775"/>
      <c r="GT365" s="775"/>
      <c r="GU365" s="775"/>
      <c r="GV365" s="775"/>
      <c r="GW365" s="775"/>
      <c r="GX365" s="775"/>
      <c r="GY365" s="775"/>
      <c r="GZ365" s="775"/>
    </row>
    <row r="366" spans="2:208" ht="30" x14ac:dyDescent="0.25">
      <c r="B366" s="2605" t="s">
        <v>314</v>
      </c>
      <c r="C366" s="34">
        <f>'2 уровень'!F1341</f>
        <v>6249</v>
      </c>
      <c r="D366" s="34">
        <f>'2 уровень'!G1341</f>
        <v>0</v>
      </c>
      <c r="E366" s="34">
        <f>'2 уровень'!H1341</f>
        <v>5207.5</v>
      </c>
      <c r="F366" s="34">
        <f>'2 уровень'!I1341</f>
        <v>2828</v>
      </c>
      <c r="G366" s="780">
        <f>'2 уровень'!J1341</f>
        <v>54.306289006240995</v>
      </c>
      <c r="H366" s="3741">
        <f>'2 уровень'!K1341</f>
        <v>0</v>
      </c>
      <c r="I366" s="794">
        <f>'2 уровень'!L1341</f>
        <v>0</v>
      </c>
      <c r="J366" s="794">
        <f>'2 уровень'!M1341</f>
        <v>0</v>
      </c>
      <c r="K366" s="789">
        <f>'2 уровень'!N1341</f>
        <v>0</v>
      </c>
      <c r="L366" s="789"/>
      <c r="M366" s="789">
        <f>'2 уровень'!P1341</f>
        <v>0</v>
      </c>
      <c r="N366" s="789">
        <f>'2 уровень'!Q1341</f>
        <v>0</v>
      </c>
      <c r="O366" s="789">
        <f>'2 уровень'!R1341</f>
        <v>0</v>
      </c>
      <c r="P366" s="789">
        <f>'2 уровень'!S1341</f>
        <v>0</v>
      </c>
      <c r="Q366" s="789">
        <f>'2 уровень'!T1341</f>
        <v>0</v>
      </c>
      <c r="R366" s="788">
        <f>'2 уровень'!U1341</f>
        <v>0</v>
      </c>
      <c r="S366" s="788">
        <f>'2 уровень'!V1341</f>
        <v>0</v>
      </c>
      <c r="T366" s="788">
        <f>'2 уровень'!W1341</f>
        <v>0</v>
      </c>
      <c r="U366" s="788">
        <f>'2 уровень'!X1341</f>
        <v>0</v>
      </c>
      <c r="V366" s="788">
        <f>'2 уровень'!Y1341</f>
        <v>0</v>
      </c>
      <c r="W366" s="788">
        <f>'2 уровень'!Z1341</f>
        <v>0</v>
      </c>
      <c r="X366" s="788">
        <f>'2 уровень'!AA1341</f>
        <v>0</v>
      </c>
      <c r="Y366" s="788">
        <f>'2 уровень'!AB1341</f>
        <v>0</v>
      </c>
      <c r="Z366" s="788">
        <f>'2 уровень'!AC1341</f>
        <v>0</v>
      </c>
      <c r="AA366" s="788">
        <f>'2 уровень'!AD1341</f>
        <v>0</v>
      </c>
      <c r="AB366" s="788">
        <f>'2 уровень'!AE1341</f>
        <v>0</v>
      </c>
      <c r="AC366" s="788">
        <f>'2 уровень'!AF1341</f>
        <v>0</v>
      </c>
      <c r="AD366" s="788">
        <f>'2 уровень'!AG1341</f>
        <v>0</v>
      </c>
      <c r="AE366" s="3194">
        <f>'2 уровень'!AH1341</f>
        <v>0</v>
      </c>
      <c r="AF366" s="788">
        <f>'2 уровень'!AI1341</f>
        <v>0</v>
      </c>
      <c r="AG366" s="788">
        <f>'2 уровень'!AJ1341</f>
        <v>0</v>
      </c>
      <c r="AH366" s="788">
        <f>'2 уровень'!AK1341</f>
        <v>0</v>
      </c>
      <c r="AI366" s="788">
        <f>'2 уровень'!AL1341</f>
        <v>0</v>
      </c>
      <c r="AJ366" s="2097">
        <f>'2 уровень'!AM1341</f>
        <v>0</v>
      </c>
      <c r="AK366" s="3770">
        <f>'2 уровень'!AN1341</f>
        <v>0</v>
      </c>
      <c r="AL366" s="788"/>
      <c r="AM366" s="788"/>
      <c r="AN366" s="4237">
        <f>'2 уровень'!AO1341</f>
        <v>0</v>
      </c>
      <c r="AO366" s="4244">
        <f>'2 уровень'!AP1341</f>
        <v>0</v>
      </c>
      <c r="AP366" s="1339">
        <f t="shared" si="40"/>
        <v>0</v>
      </c>
      <c r="AQ366" s="3813">
        <f t="shared" si="51"/>
        <v>0</v>
      </c>
      <c r="AR366" s="775"/>
      <c r="AS366" s="775"/>
      <c r="AT366" s="775"/>
      <c r="AU366" s="775"/>
      <c r="AV366" s="775"/>
      <c r="AW366" s="775"/>
      <c r="AX366" s="775"/>
      <c r="AY366" s="775"/>
      <c r="AZ366" s="775"/>
      <c r="BA366" s="775"/>
      <c r="BB366" s="775"/>
      <c r="BC366" s="775"/>
      <c r="BD366" s="775"/>
      <c r="BE366" s="775"/>
      <c r="BF366" s="775"/>
      <c r="BG366" s="775"/>
      <c r="BH366" s="775"/>
      <c r="BI366" s="775"/>
      <c r="BJ366" s="775"/>
      <c r="BK366" s="775"/>
      <c r="BL366" s="775"/>
      <c r="BM366" s="775"/>
      <c r="BN366" s="775"/>
      <c r="BO366" s="775"/>
      <c r="BP366" s="775"/>
      <c r="BQ366" s="775"/>
      <c r="BR366" s="775"/>
      <c r="BS366" s="775"/>
      <c r="BT366" s="775"/>
      <c r="BU366" s="775"/>
      <c r="BV366" s="775"/>
      <c r="BW366" s="775"/>
      <c r="BX366" s="775"/>
      <c r="BY366" s="775"/>
      <c r="BZ366" s="775"/>
      <c r="CA366" s="775"/>
      <c r="CB366" s="775"/>
      <c r="CC366" s="775"/>
      <c r="CD366" s="775"/>
      <c r="CE366" s="775"/>
      <c r="CF366" s="775"/>
      <c r="CG366" s="775"/>
      <c r="CH366" s="775"/>
      <c r="CI366" s="775"/>
      <c r="CJ366" s="775"/>
      <c r="CK366" s="775"/>
      <c r="CL366" s="775"/>
      <c r="CM366" s="775"/>
      <c r="CN366" s="775"/>
      <c r="CO366" s="775"/>
      <c r="CP366" s="775"/>
      <c r="CQ366" s="775"/>
      <c r="CR366" s="775"/>
      <c r="CS366" s="775"/>
      <c r="CT366" s="775"/>
      <c r="CU366" s="775"/>
      <c r="CV366" s="775"/>
      <c r="CW366" s="775"/>
      <c r="CX366" s="775"/>
      <c r="CY366" s="775"/>
      <c r="CZ366" s="775"/>
      <c r="DA366" s="775"/>
      <c r="DB366" s="775"/>
      <c r="DC366" s="775"/>
      <c r="DD366" s="775"/>
      <c r="DE366" s="775"/>
      <c r="DF366" s="775"/>
      <c r="DG366" s="775"/>
      <c r="DH366" s="775"/>
      <c r="DI366" s="775"/>
      <c r="DJ366" s="775"/>
      <c r="DK366" s="775"/>
      <c r="DL366" s="775"/>
      <c r="DM366" s="775"/>
      <c r="DN366" s="775"/>
      <c r="DO366" s="775"/>
      <c r="DP366" s="775"/>
      <c r="DQ366" s="775"/>
      <c r="DR366" s="775"/>
      <c r="DS366" s="775"/>
      <c r="DT366" s="775"/>
      <c r="DU366" s="775"/>
      <c r="DV366" s="775"/>
      <c r="DW366" s="775"/>
      <c r="DX366" s="775"/>
      <c r="DY366" s="775"/>
      <c r="DZ366" s="775"/>
      <c r="EA366" s="775"/>
      <c r="EB366" s="775"/>
      <c r="EC366" s="775"/>
      <c r="ED366" s="775"/>
      <c r="EE366" s="775"/>
      <c r="EF366" s="775"/>
      <c r="EG366" s="775"/>
      <c r="EH366" s="775"/>
      <c r="EI366" s="775"/>
      <c r="EJ366" s="775"/>
      <c r="EK366" s="775"/>
      <c r="EL366" s="775"/>
      <c r="EM366" s="775"/>
      <c r="EN366" s="775"/>
      <c r="EO366" s="775"/>
      <c r="EP366" s="775"/>
      <c r="EQ366" s="775"/>
      <c r="ER366" s="775"/>
      <c r="ES366" s="775"/>
      <c r="ET366" s="775"/>
      <c r="EU366" s="775"/>
      <c r="EV366" s="775"/>
      <c r="EW366" s="775"/>
      <c r="EX366" s="775"/>
      <c r="EY366" s="775"/>
      <c r="EZ366" s="775"/>
      <c r="FA366" s="775"/>
      <c r="FB366" s="775"/>
      <c r="FC366" s="775"/>
      <c r="FD366" s="775"/>
      <c r="FE366" s="775"/>
      <c r="FF366" s="775"/>
      <c r="FG366" s="775"/>
      <c r="FH366" s="775"/>
      <c r="FI366" s="775"/>
      <c r="FJ366" s="775"/>
      <c r="FK366" s="775"/>
      <c r="FL366" s="775"/>
      <c r="FM366" s="775"/>
      <c r="FN366" s="775"/>
      <c r="FO366" s="775"/>
      <c r="FP366" s="775"/>
      <c r="FQ366" s="775"/>
      <c r="FR366" s="775"/>
      <c r="FS366" s="775"/>
      <c r="FT366" s="775"/>
      <c r="FU366" s="775"/>
      <c r="FV366" s="775"/>
      <c r="FW366" s="775"/>
      <c r="FX366" s="775"/>
      <c r="FY366" s="775"/>
      <c r="FZ366" s="775"/>
      <c r="GA366" s="775"/>
      <c r="GB366" s="775"/>
      <c r="GC366" s="775"/>
      <c r="GD366" s="775"/>
      <c r="GE366" s="775"/>
      <c r="GF366" s="775"/>
      <c r="GG366" s="775"/>
      <c r="GH366" s="775"/>
      <c r="GI366" s="775"/>
      <c r="GJ366" s="775"/>
      <c r="GK366" s="775"/>
      <c r="GL366" s="775"/>
      <c r="GM366" s="775"/>
      <c r="GN366" s="775"/>
      <c r="GO366" s="775"/>
      <c r="GP366" s="775"/>
      <c r="GQ366" s="775"/>
      <c r="GR366" s="775"/>
      <c r="GS366" s="775"/>
      <c r="GT366" s="775"/>
      <c r="GU366" s="775"/>
      <c r="GV366" s="775"/>
      <c r="GW366" s="775"/>
      <c r="GX366" s="775"/>
      <c r="GY366" s="775"/>
      <c r="GZ366" s="775"/>
    </row>
    <row r="367" spans="2:208" ht="60" x14ac:dyDescent="0.25">
      <c r="B367" s="2605" t="s">
        <v>315</v>
      </c>
      <c r="C367" s="34">
        <f>'2 уровень'!F1342</f>
        <v>0</v>
      </c>
      <c r="D367" s="34">
        <f>'2 уровень'!G1342</f>
        <v>0</v>
      </c>
      <c r="E367" s="34">
        <f>'2 уровень'!H1342</f>
        <v>0</v>
      </c>
      <c r="F367" s="34">
        <f>'2 уровень'!I1342</f>
        <v>0</v>
      </c>
      <c r="G367" s="780">
        <f>'2 уровень'!J1342</f>
        <v>0</v>
      </c>
      <c r="H367" s="3741">
        <f>'2 уровень'!K1342</f>
        <v>0</v>
      </c>
      <c r="I367" s="794">
        <f>'2 уровень'!L1342</f>
        <v>0</v>
      </c>
      <c r="J367" s="794">
        <f>'2 уровень'!M1342</f>
        <v>0</v>
      </c>
      <c r="K367" s="789">
        <f>'2 уровень'!N1342</f>
        <v>0</v>
      </c>
      <c r="L367" s="789"/>
      <c r="M367" s="789">
        <f>'2 уровень'!P1342</f>
        <v>0</v>
      </c>
      <c r="N367" s="789">
        <f>'2 уровень'!Q1342</f>
        <v>0</v>
      </c>
      <c r="O367" s="789">
        <f>'2 уровень'!R1342</f>
        <v>0</v>
      </c>
      <c r="P367" s="789">
        <f>'2 уровень'!S1342</f>
        <v>0</v>
      </c>
      <c r="Q367" s="789">
        <f>'2 уровень'!T1342</f>
        <v>0</v>
      </c>
      <c r="R367" s="788">
        <f>'2 уровень'!U1342</f>
        <v>0</v>
      </c>
      <c r="S367" s="788">
        <f>'2 уровень'!V1342</f>
        <v>0</v>
      </c>
      <c r="T367" s="788">
        <f>'2 уровень'!W1342</f>
        <v>0</v>
      </c>
      <c r="U367" s="788">
        <f>'2 уровень'!X1342</f>
        <v>0</v>
      </c>
      <c r="V367" s="788">
        <f>'2 уровень'!Y1342</f>
        <v>0</v>
      </c>
      <c r="W367" s="788">
        <f>'2 уровень'!Z1342</f>
        <v>0</v>
      </c>
      <c r="X367" s="788">
        <f>'2 уровень'!AA1342</f>
        <v>0</v>
      </c>
      <c r="Y367" s="788">
        <f>'2 уровень'!AB1342</f>
        <v>0</v>
      </c>
      <c r="Z367" s="788">
        <f>'2 уровень'!AC1342</f>
        <v>0</v>
      </c>
      <c r="AA367" s="788">
        <f>'2 уровень'!AD1342</f>
        <v>0</v>
      </c>
      <c r="AB367" s="788">
        <f>'2 уровень'!AE1342</f>
        <v>0</v>
      </c>
      <c r="AC367" s="788">
        <f>'2 уровень'!AF1342</f>
        <v>0</v>
      </c>
      <c r="AD367" s="788">
        <f>'2 уровень'!AG1342</f>
        <v>0</v>
      </c>
      <c r="AE367" s="3194">
        <f>'2 уровень'!AH1342</f>
        <v>0</v>
      </c>
      <c r="AF367" s="788">
        <f>'2 уровень'!AI1342</f>
        <v>0</v>
      </c>
      <c r="AG367" s="788">
        <f>'2 уровень'!AJ1342</f>
        <v>0</v>
      </c>
      <c r="AH367" s="788">
        <f>'2 уровень'!AK1342</f>
        <v>0</v>
      </c>
      <c r="AI367" s="788">
        <f>'2 уровень'!AL1342</f>
        <v>0</v>
      </c>
      <c r="AJ367" s="2097">
        <f>'2 уровень'!AM1342</f>
        <v>0</v>
      </c>
      <c r="AK367" s="3770">
        <f>'2 уровень'!AN1342</f>
        <v>0</v>
      </c>
      <c r="AL367" s="788"/>
      <c r="AM367" s="788"/>
      <c r="AN367" s="4237">
        <f>'2 уровень'!AO1342</f>
        <v>0</v>
      </c>
      <c r="AO367" s="4244">
        <f>'2 уровень'!AP1342</f>
        <v>0</v>
      </c>
      <c r="AP367" s="1339">
        <f t="shared" si="40"/>
        <v>0</v>
      </c>
      <c r="AQ367" s="3813" t="e">
        <f t="shared" si="51"/>
        <v>#DIV/0!</v>
      </c>
      <c r="AR367" s="775"/>
      <c r="AS367" s="775"/>
      <c r="AT367" s="775"/>
      <c r="AU367" s="775"/>
      <c r="AV367" s="775"/>
      <c r="AW367" s="775"/>
      <c r="AX367" s="775"/>
      <c r="AY367" s="775"/>
      <c r="AZ367" s="775"/>
      <c r="BA367" s="775"/>
      <c r="BB367" s="775"/>
      <c r="BC367" s="775"/>
      <c r="BD367" s="775"/>
      <c r="BE367" s="775"/>
      <c r="BF367" s="775"/>
      <c r="BG367" s="775"/>
      <c r="BH367" s="775"/>
      <c r="BI367" s="775"/>
      <c r="BJ367" s="775"/>
      <c r="BK367" s="775"/>
      <c r="BL367" s="775"/>
      <c r="BM367" s="775"/>
      <c r="BN367" s="775"/>
      <c r="BO367" s="775"/>
      <c r="BP367" s="775"/>
      <c r="BQ367" s="775"/>
      <c r="BR367" s="775"/>
      <c r="BS367" s="775"/>
      <c r="BT367" s="775"/>
      <c r="BU367" s="775"/>
      <c r="BV367" s="775"/>
      <c r="BW367" s="775"/>
      <c r="BX367" s="775"/>
      <c r="BY367" s="775"/>
      <c r="BZ367" s="775"/>
      <c r="CA367" s="775"/>
      <c r="CB367" s="775"/>
      <c r="CC367" s="775"/>
      <c r="CD367" s="775"/>
      <c r="CE367" s="775"/>
      <c r="CF367" s="775"/>
      <c r="CG367" s="775"/>
      <c r="CH367" s="775"/>
      <c r="CI367" s="775"/>
      <c r="CJ367" s="775"/>
      <c r="CK367" s="775"/>
      <c r="CL367" s="775"/>
      <c r="CM367" s="775"/>
      <c r="CN367" s="775"/>
      <c r="CO367" s="775"/>
      <c r="CP367" s="775"/>
      <c r="CQ367" s="775"/>
      <c r="CR367" s="775"/>
      <c r="CS367" s="775"/>
      <c r="CT367" s="775"/>
      <c r="CU367" s="775"/>
      <c r="CV367" s="775"/>
      <c r="CW367" s="775"/>
      <c r="CX367" s="775"/>
      <c r="CY367" s="775"/>
      <c r="CZ367" s="775"/>
      <c r="DA367" s="775"/>
      <c r="DB367" s="775"/>
      <c r="DC367" s="775"/>
      <c r="DD367" s="775"/>
      <c r="DE367" s="775"/>
      <c r="DF367" s="775"/>
      <c r="DG367" s="775"/>
      <c r="DH367" s="775"/>
      <c r="DI367" s="775"/>
      <c r="DJ367" s="775"/>
      <c r="DK367" s="775"/>
      <c r="DL367" s="775"/>
      <c r="DM367" s="775"/>
      <c r="DN367" s="775"/>
      <c r="DO367" s="775"/>
      <c r="DP367" s="775"/>
      <c r="DQ367" s="775"/>
      <c r="DR367" s="775"/>
      <c r="DS367" s="775"/>
      <c r="DT367" s="775"/>
      <c r="DU367" s="775"/>
      <c r="DV367" s="775"/>
      <c r="DW367" s="775"/>
      <c r="DX367" s="775"/>
      <c r="DY367" s="775"/>
      <c r="DZ367" s="775"/>
      <c r="EA367" s="775"/>
      <c r="EB367" s="775"/>
      <c r="EC367" s="775"/>
      <c r="ED367" s="775"/>
      <c r="EE367" s="775"/>
      <c r="EF367" s="775"/>
      <c r="EG367" s="775"/>
      <c r="EH367" s="775"/>
      <c r="EI367" s="775"/>
      <c r="EJ367" s="775"/>
      <c r="EK367" s="775"/>
      <c r="EL367" s="775"/>
      <c r="EM367" s="775"/>
      <c r="EN367" s="775"/>
      <c r="EO367" s="775"/>
      <c r="EP367" s="775"/>
      <c r="EQ367" s="775"/>
      <c r="ER367" s="775"/>
      <c r="ES367" s="775"/>
      <c r="ET367" s="775"/>
      <c r="EU367" s="775"/>
      <c r="EV367" s="775"/>
      <c r="EW367" s="775"/>
      <c r="EX367" s="775"/>
      <c r="EY367" s="775"/>
      <c r="EZ367" s="775"/>
      <c r="FA367" s="775"/>
      <c r="FB367" s="775"/>
      <c r="FC367" s="775"/>
      <c r="FD367" s="775"/>
      <c r="FE367" s="775"/>
      <c r="FF367" s="775"/>
      <c r="FG367" s="775"/>
      <c r="FH367" s="775"/>
      <c r="FI367" s="775"/>
      <c r="FJ367" s="775"/>
      <c r="FK367" s="775"/>
      <c r="FL367" s="775"/>
      <c r="FM367" s="775"/>
      <c r="FN367" s="775"/>
      <c r="FO367" s="775"/>
      <c r="FP367" s="775"/>
      <c r="FQ367" s="775"/>
      <c r="FR367" s="775"/>
      <c r="FS367" s="775"/>
      <c r="FT367" s="775"/>
      <c r="FU367" s="775"/>
      <c r="FV367" s="775"/>
      <c r="FW367" s="775"/>
      <c r="FX367" s="775"/>
      <c r="FY367" s="775"/>
      <c r="FZ367" s="775"/>
      <c r="GA367" s="775"/>
      <c r="GB367" s="775"/>
      <c r="GC367" s="775"/>
      <c r="GD367" s="775"/>
      <c r="GE367" s="775"/>
      <c r="GF367" s="775"/>
      <c r="GG367" s="775"/>
      <c r="GH367" s="775"/>
      <c r="GI367" s="775"/>
      <c r="GJ367" s="775"/>
      <c r="GK367" s="775"/>
      <c r="GL367" s="775"/>
      <c r="GM367" s="775"/>
      <c r="GN367" s="775"/>
      <c r="GO367" s="775"/>
      <c r="GP367" s="775"/>
      <c r="GQ367" s="775"/>
      <c r="GR367" s="775"/>
      <c r="GS367" s="775"/>
      <c r="GT367" s="775"/>
      <c r="GU367" s="775"/>
      <c r="GV367" s="775"/>
      <c r="GW367" s="775"/>
      <c r="GX367" s="775"/>
      <c r="GY367" s="775"/>
      <c r="GZ367" s="775"/>
    </row>
    <row r="368" spans="2:208" ht="45" x14ac:dyDescent="0.25">
      <c r="B368" s="2605" t="s">
        <v>316</v>
      </c>
      <c r="C368" s="34">
        <f>'2 уровень'!F1343</f>
        <v>3</v>
      </c>
      <c r="D368" s="34">
        <f>'2 уровень'!G1343</f>
        <v>0</v>
      </c>
      <c r="E368" s="34">
        <f>'2 уровень'!H1343</f>
        <v>2.5</v>
      </c>
      <c r="F368" s="34">
        <f>'2 уровень'!I1343</f>
        <v>9</v>
      </c>
      <c r="G368" s="780">
        <f>'2 уровень'!J1343</f>
        <v>360</v>
      </c>
      <c r="H368" s="3741">
        <f>'2 уровень'!K1343</f>
        <v>0</v>
      </c>
      <c r="I368" s="794">
        <f>'2 уровень'!L1343</f>
        <v>0</v>
      </c>
      <c r="J368" s="794">
        <f>'2 уровень'!M1343</f>
        <v>0</v>
      </c>
      <c r="K368" s="789">
        <f>'2 уровень'!N1343</f>
        <v>0</v>
      </c>
      <c r="L368" s="789"/>
      <c r="M368" s="789">
        <f>'2 уровень'!P1343</f>
        <v>0</v>
      </c>
      <c r="N368" s="789">
        <f>'2 уровень'!Q1343</f>
        <v>0</v>
      </c>
      <c r="O368" s="789">
        <f>'2 уровень'!R1343</f>
        <v>0</v>
      </c>
      <c r="P368" s="789">
        <f>'2 уровень'!S1343</f>
        <v>0</v>
      </c>
      <c r="Q368" s="789">
        <f>'2 уровень'!T1343</f>
        <v>0</v>
      </c>
      <c r="R368" s="788">
        <f>'2 уровень'!U1343</f>
        <v>0</v>
      </c>
      <c r="S368" s="788">
        <f>'2 уровень'!V1343</f>
        <v>0</v>
      </c>
      <c r="T368" s="788">
        <f>'2 уровень'!W1343</f>
        <v>0</v>
      </c>
      <c r="U368" s="788">
        <f>'2 уровень'!X1343</f>
        <v>0</v>
      </c>
      <c r="V368" s="788">
        <f>'2 уровень'!Y1343</f>
        <v>0</v>
      </c>
      <c r="W368" s="788">
        <f>'2 уровень'!Z1343</f>
        <v>0</v>
      </c>
      <c r="X368" s="788">
        <f>'2 уровень'!AA1343</f>
        <v>0</v>
      </c>
      <c r="Y368" s="788">
        <f>'2 уровень'!AB1343</f>
        <v>0</v>
      </c>
      <c r="Z368" s="788">
        <f>'2 уровень'!AC1343</f>
        <v>0</v>
      </c>
      <c r="AA368" s="788">
        <f>'2 уровень'!AD1343</f>
        <v>0</v>
      </c>
      <c r="AB368" s="788">
        <f>'2 уровень'!AE1343</f>
        <v>0</v>
      </c>
      <c r="AC368" s="788">
        <f>'2 уровень'!AF1343</f>
        <v>0</v>
      </c>
      <c r="AD368" s="788">
        <f>'2 уровень'!AG1343</f>
        <v>0</v>
      </c>
      <c r="AE368" s="3194">
        <f>'2 уровень'!AH1343</f>
        <v>0</v>
      </c>
      <c r="AF368" s="788">
        <f>'2 уровень'!AI1343</f>
        <v>0</v>
      </c>
      <c r="AG368" s="788">
        <f>'2 уровень'!AJ1343</f>
        <v>0</v>
      </c>
      <c r="AH368" s="788">
        <f>'2 уровень'!AK1343</f>
        <v>0</v>
      </c>
      <c r="AI368" s="788">
        <f>'2 уровень'!AL1343</f>
        <v>0</v>
      </c>
      <c r="AJ368" s="2097">
        <f>'2 уровень'!AM1343</f>
        <v>0</v>
      </c>
      <c r="AK368" s="3770">
        <f>'2 уровень'!AN1343</f>
        <v>0</v>
      </c>
      <c r="AL368" s="788"/>
      <c r="AM368" s="788"/>
      <c r="AN368" s="4237">
        <f>'2 уровень'!AO1343</f>
        <v>0</v>
      </c>
      <c r="AO368" s="4244">
        <f>'2 уровень'!AP1343</f>
        <v>0</v>
      </c>
      <c r="AP368" s="1339">
        <f t="shared" si="40"/>
        <v>0</v>
      </c>
      <c r="AQ368" s="3813">
        <f t="shared" si="51"/>
        <v>0</v>
      </c>
      <c r="AR368" s="775"/>
      <c r="AS368" s="775"/>
      <c r="AT368" s="775"/>
      <c r="AU368" s="775"/>
      <c r="AV368" s="775"/>
      <c r="AW368" s="775"/>
      <c r="AX368" s="775"/>
      <c r="AY368" s="775"/>
      <c r="AZ368" s="775"/>
      <c r="BA368" s="775"/>
      <c r="BB368" s="775"/>
      <c r="BC368" s="775"/>
      <c r="BD368" s="775"/>
      <c r="BE368" s="775"/>
      <c r="BF368" s="775"/>
      <c r="BG368" s="775"/>
      <c r="BH368" s="775"/>
      <c r="BI368" s="775"/>
      <c r="BJ368" s="775"/>
      <c r="BK368" s="775"/>
      <c r="BL368" s="775"/>
      <c r="BM368" s="775"/>
      <c r="BN368" s="775"/>
      <c r="BO368" s="775"/>
      <c r="BP368" s="775"/>
      <c r="BQ368" s="775"/>
      <c r="BR368" s="775"/>
      <c r="BS368" s="775"/>
      <c r="BT368" s="775"/>
      <c r="BU368" s="775"/>
      <c r="BV368" s="775"/>
      <c r="BW368" s="775"/>
      <c r="BX368" s="775"/>
      <c r="BY368" s="775"/>
      <c r="BZ368" s="775"/>
      <c r="CA368" s="775"/>
      <c r="CB368" s="775"/>
      <c r="CC368" s="775"/>
      <c r="CD368" s="775"/>
      <c r="CE368" s="775"/>
      <c r="CF368" s="775"/>
      <c r="CG368" s="775"/>
      <c r="CH368" s="775"/>
      <c r="CI368" s="775"/>
      <c r="CJ368" s="775"/>
      <c r="CK368" s="775"/>
      <c r="CL368" s="775"/>
      <c r="CM368" s="775"/>
      <c r="CN368" s="775"/>
      <c r="CO368" s="775"/>
      <c r="CP368" s="775"/>
      <c r="CQ368" s="775"/>
      <c r="CR368" s="775"/>
      <c r="CS368" s="775"/>
      <c r="CT368" s="775"/>
      <c r="CU368" s="775"/>
      <c r="CV368" s="775"/>
      <c r="CW368" s="775"/>
      <c r="CX368" s="775"/>
      <c r="CY368" s="775"/>
      <c r="CZ368" s="775"/>
      <c r="DA368" s="775"/>
      <c r="DB368" s="775"/>
      <c r="DC368" s="775"/>
      <c r="DD368" s="775"/>
      <c r="DE368" s="775"/>
      <c r="DF368" s="775"/>
      <c r="DG368" s="775"/>
      <c r="DH368" s="775"/>
      <c r="DI368" s="775"/>
      <c r="DJ368" s="775"/>
      <c r="DK368" s="775"/>
      <c r="DL368" s="775"/>
      <c r="DM368" s="775"/>
      <c r="DN368" s="775"/>
      <c r="DO368" s="775"/>
      <c r="DP368" s="775"/>
      <c r="DQ368" s="775"/>
      <c r="DR368" s="775"/>
      <c r="DS368" s="775"/>
      <c r="DT368" s="775"/>
      <c r="DU368" s="775"/>
      <c r="DV368" s="775"/>
      <c r="DW368" s="775"/>
      <c r="DX368" s="775"/>
      <c r="DY368" s="775"/>
      <c r="DZ368" s="775"/>
      <c r="EA368" s="775"/>
      <c r="EB368" s="775"/>
      <c r="EC368" s="775"/>
      <c r="ED368" s="775"/>
      <c r="EE368" s="775"/>
      <c r="EF368" s="775"/>
      <c r="EG368" s="775"/>
      <c r="EH368" s="775"/>
      <c r="EI368" s="775"/>
      <c r="EJ368" s="775"/>
      <c r="EK368" s="775"/>
      <c r="EL368" s="775"/>
      <c r="EM368" s="775"/>
      <c r="EN368" s="775"/>
      <c r="EO368" s="775"/>
      <c r="EP368" s="775"/>
      <c r="EQ368" s="775"/>
      <c r="ER368" s="775"/>
      <c r="ES368" s="775"/>
      <c r="ET368" s="775"/>
      <c r="EU368" s="775"/>
      <c r="EV368" s="775"/>
      <c r="EW368" s="775"/>
      <c r="EX368" s="775"/>
      <c r="EY368" s="775"/>
      <c r="EZ368" s="775"/>
      <c r="FA368" s="775"/>
      <c r="FB368" s="775"/>
      <c r="FC368" s="775"/>
      <c r="FD368" s="775"/>
      <c r="FE368" s="775"/>
      <c r="FF368" s="775"/>
      <c r="FG368" s="775"/>
      <c r="FH368" s="775"/>
      <c r="FI368" s="775"/>
      <c r="FJ368" s="775"/>
      <c r="FK368" s="775"/>
      <c r="FL368" s="775"/>
      <c r="FM368" s="775"/>
      <c r="FN368" s="775"/>
      <c r="FO368" s="775"/>
      <c r="FP368" s="775"/>
      <c r="FQ368" s="775"/>
      <c r="FR368" s="775"/>
      <c r="FS368" s="775"/>
      <c r="FT368" s="775"/>
      <c r="FU368" s="775"/>
      <c r="FV368" s="775"/>
      <c r="FW368" s="775"/>
      <c r="FX368" s="775"/>
      <c r="FY368" s="775"/>
      <c r="FZ368" s="775"/>
      <c r="GA368" s="775"/>
      <c r="GB368" s="775"/>
      <c r="GC368" s="775"/>
      <c r="GD368" s="775"/>
      <c r="GE368" s="775"/>
      <c r="GF368" s="775"/>
      <c r="GG368" s="775"/>
      <c r="GH368" s="775"/>
      <c r="GI368" s="775"/>
      <c r="GJ368" s="775"/>
      <c r="GK368" s="775"/>
      <c r="GL368" s="775"/>
      <c r="GM368" s="775"/>
      <c r="GN368" s="775"/>
      <c r="GO368" s="775"/>
      <c r="GP368" s="775"/>
      <c r="GQ368" s="775"/>
      <c r="GR368" s="775"/>
      <c r="GS368" s="775"/>
      <c r="GT368" s="775"/>
      <c r="GU368" s="775"/>
      <c r="GV368" s="775"/>
      <c r="GW368" s="775"/>
      <c r="GX368" s="775"/>
      <c r="GY368" s="775"/>
      <c r="GZ368" s="775"/>
    </row>
    <row r="369" spans="1:208" ht="30" x14ac:dyDescent="0.25">
      <c r="B369" s="2605" t="s">
        <v>317</v>
      </c>
      <c r="C369" s="34">
        <f>'2 уровень'!F1344</f>
        <v>140</v>
      </c>
      <c r="D369" s="34">
        <f>'2 уровень'!G1344</f>
        <v>0</v>
      </c>
      <c r="E369" s="34">
        <f>'2 уровень'!H1344</f>
        <v>116.66666666666666</v>
      </c>
      <c r="F369" s="34">
        <f>'2 уровень'!I1344</f>
        <v>35</v>
      </c>
      <c r="G369" s="780">
        <f>'2 уровень'!J1344</f>
        <v>30.000000000000004</v>
      </c>
      <c r="H369" s="3741">
        <f>'2 уровень'!K1344</f>
        <v>0</v>
      </c>
      <c r="I369" s="794">
        <f>'2 уровень'!L1344</f>
        <v>0</v>
      </c>
      <c r="J369" s="794">
        <f>'2 уровень'!M1344</f>
        <v>0</v>
      </c>
      <c r="K369" s="789">
        <f>'2 уровень'!N1344</f>
        <v>0</v>
      </c>
      <c r="L369" s="789"/>
      <c r="M369" s="789">
        <f>'2 уровень'!P1344</f>
        <v>0</v>
      </c>
      <c r="N369" s="789">
        <f>'2 уровень'!Q1344</f>
        <v>0</v>
      </c>
      <c r="O369" s="789">
        <f>'2 уровень'!R1344</f>
        <v>0</v>
      </c>
      <c r="P369" s="789">
        <f>'2 уровень'!S1344</f>
        <v>0</v>
      </c>
      <c r="Q369" s="789">
        <f>'2 уровень'!T1344</f>
        <v>0</v>
      </c>
      <c r="R369" s="788">
        <f>'2 уровень'!U1344</f>
        <v>0</v>
      </c>
      <c r="S369" s="788">
        <f>'2 уровень'!V1344</f>
        <v>0</v>
      </c>
      <c r="T369" s="788">
        <f>'2 уровень'!W1344</f>
        <v>0</v>
      </c>
      <c r="U369" s="788">
        <f>'2 уровень'!X1344</f>
        <v>0</v>
      </c>
      <c r="V369" s="788">
        <f>'2 уровень'!Y1344</f>
        <v>0</v>
      </c>
      <c r="W369" s="788">
        <f>'2 уровень'!Z1344</f>
        <v>0</v>
      </c>
      <c r="X369" s="788">
        <f>'2 уровень'!AA1344</f>
        <v>0</v>
      </c>
      <c r="Y369" s="788">
        <f>'2 уровень'!AB1344</f>
        <v>0</v>
      </c>
      <c r="Z369" s="788">
        <f>'2 уровень'!AC1344</f>
        <v>0</v>
      </c>
      <c r="AA369" s="788">
        <f>'2 уровень'!AD1344</f>
        <v>0</v>
      </c>
      <c r="AB369" s="788">
        <f>'2 уровень'!AE1344</f>
        <v>0</v>
      </c>
      <c r="AC369" s="788">
        <f>'2 уровень'!AF1344</f>
        <v>0</v>
      </c>
      <c r="AD369" s="788">
        <f>'2 уровень'!AG1344</f>
        <v>0</v>
      </c>
      <c r="AE369" s="3194">
        <f>'2 уровень'!AH1344</f>
        <v>0</v>
      </c>
      <c r="AF369" s="788">
        <f>'2 уровень'!AI1344</f>
        <v>0</v>
      </c>
      <c r="AG369" s="788">
        <f>'2 уровень'!AJ1344</f>
        <v>0</v>
      </c>
      <c r="AH369" s="788">
        <f>'2 уровень'!AK1344</f>
        <v>0</v>
      </c>
      <c r="AI369" s="788">
        <f>'2 уровень'!AL1344</f>
        <v>0</v>
      </c>
      <c r="AJ369" s="2097">
        <f>'2 уровень'!AM1344</f>
        <v>0</v>
      </c>
      <c r="AK369" s="3770">
        <f>'2 уровень'!AN1344</f>
        <v>0</v>
      </c>
      <c r="AL369" s="788"/>
      <c r="AM369" s="788"/>
      <c r="AN369" s="4237">
        <f>'2 уровень'!AO1344</f>
        <v>0</v>
      </c>
      <c r="AO369" s="4244">
        <f>'2 уровень'!AP1344</f>
        <v>0</v>
      </c>
      <c r="AP369" s="1339">
        <f t="shared" si="40"/>
        <v>0</v>
      </c>
      <c r="AQ369" s="3813">
        <f t="shared" si="51"/>
        <v>0</v>
      </c>
      <c r="AR369" s="775"/>
      <c r="AS369" s="775"/>
      <c r="AT369" s="775"/>
      <c r="AU369" s="775"/>
      <c r="AV369" s="775"/>
      <c r="AW369" s="775"/>
      <c r="AX369" s="775"/>
      <c r="AY369" s="775"/>
      <c r="AZ369" s="775"/>
      <c r="BA369" s="775"/>
      <c r="BB369" s="775"/>
      <c r="BC369" s="775"/>
      <c r="BD369" s="775"/>
      <c r="BE369" s="775"/>
      <c r="BF369" s="775"/>
      <c r="BG369" s="775"/>
      <c r="BH369" s="775"/>
      <c r="BI369" s="775"/>
      <c r="BJ369" s="775"/>
      <c r="BK369" s="775"/>
      <c r="BL369" s="775"/>
      <c r="BM369" s="775"/>
      <c r="BN369" s="775"/>
      <c r="BO369" s="775"/>
      <c r="BP369" s="775"/>
      <c r="BQ369" s="775"/>
      <c r="BR369" s="775"/>
      <c r="BS369" s="775"/>
      <c r="BT369" s="775"/>
      <c r="BU369" s="775"/>
      <c r="BV369" s="775"/>
      <c r="BW369" s="775"/>
      <c r="BX369" s="775"/>
      <c r="BY369" s="775"/>
      <c r="BZ369" s="775"/>
      <c r="CA369" s="775"/>
      <c r="CB369" s="775"/>
      <c r="CC369" s="775"/>
      <c r="CD369" s="775"/>
      <c r="CE369" s="775"/>
      <c r="CF369" s="775"/>
      <c r="CG369" s="775"/>
      <c r="CH369" s="775"/>
      <c r="CI369" s="775"/>
      <c r="CJ369" s="775"/>
      <c r="CK369" s="775"/>
      <c r="CL369" s="775"/>
      <c r="CM369" s="775"/>
      <c r="CN369" s="775"/>
      <c r="CO369" s="775"/>
      <c r="CP369" s="775"/>
      <c r="CQ369" s="775"/>
      <c r="CR369" s="775"/>
      <c r="CS369" s="775"/>
      <c r="CT369" s="775"/>
      <c r="CU369" s="775"/>
      <c r="CV369" s="775"/>
      <c r="CW369" s="775"/>
      <c r="CX369" s="775"/>
      <c r="CY369" s="775"/>
      <c r="CZ369" s="775"/>
      <c r="DA369" s="775"/>
      <c r="DB369" s="775"/>
      <c r="DC369" s="775"/>
      <c r="DD369" s="775"/>
      <c r="DE369" s="775"/>
      <c r="DF369" s="775"/>
      <c r="DG369" s="775"/>
      <c r="DH369" s="775"/>
      <c r="DI369" s="775"/>
      <c r="DJ369" s="775"/>
      <c r="DK369" s="775"/>
      <c r="DL369" s="775"/>
      <c r="DM369" s="775"/>
      <c r="DN369" s="775"/>
      <c r="DO369" s="775"/>
      <c r="DP369" s="775"/>
      <c r="DQ369" s="775"/>
      <c r="DR369" s="775"/>
      <c r="DS369" s="775"/>
      <c r="DT369" s="775"/>
      <c r="DU369" s="775"/>
      <c r="DV369" s="775"/>
      <c r="DW369" s="775"/>
      <c r="DX369" s="775"/>
      <c r="DY369" s="775"/>
      <c r="DZ369" s="775"/>
      <c r="EA369" s="775"/>
      <c r="EB369" s="775"/>
      <c r="EC369" s="775"/>
      <c r="ED369" s="775"/>
      <c r="EE369" s="775"/>
      <c r="EF369" s="775"/>
      <c r="EG369" s="775"/>
      <c r="EH369" s="775"/>
      <c r="EI369" s="775"/>
      <c r="EJ369" s="775"/>
      <c r="EK369" s="775"/>
      <c r="EL369" s="775"/>
      <c r="EM369" s="775"/>
      <c r="EN369" s="775"/>
      <c r="EO369" s="775"/>
      <c r="EP369" s="775"/>
      <c r="EQ369" s="775"/>
      <c r="ER369" s="775"/>
      <c r="ES369" s="775"/>
      <c r="ET369" s="775"/>
      <c r="EU369" s="775"/>
      <c r="EV369" s="775"/>
      <c r="EW369" s="775"/>
      <c r="EX369" s="775"/>
      <c r="EY369" s="775"/>
      <c r="EZ369" s="775"/>
      <c r="FA369" s="775"/>
      <c r="FB369" s="775"/>
      <c r="FC369" s="775"/>
      <c r="FD369" s="775"/>
      <c r="FE369" s="775"/>
      <c r="FF369" s="775"/>
      <c r="FG369" s="775"/>
      <c r="FH369" s="775"/>
      <c r="FI369" s="775"/>
      <c r="FJ369" s="775"/>
      <c r="FK369" s="775"/>
      <c r="FL369" s="775"/>
      <c r="FM369" s="775"/>
      <c r="FN369" s="775"/>
      <c r="FO369" s="775"/>
      <c r="FP369" s="775"/>
      <c r="FQ369" s="775"/>
      <c r="FR369" s="775"/>
      <c r="FS369" s="775"/>
      <c r="FT369" s="775"/>
      <c r="FU369" s="775"/>
      <c r="FV369" s="775"/>
      <c r="FW369" s="775"/>
      <c r="FX369" s="775"/>
      <c r="FY369" s="775"/>
      <c r="FZ369" s="775"/>
      <c r="GA369" s="775"/>
      <c r="GB369" s="775"/>
      <c r="GC369" s="775"/>
      <c r="GD369" s="775"/>
      <c r="GE369" s="775"/>
      <c r="GF369" s="775"/>
      <c r="GG369" s="775"/>
      <c r="GH369" s="775"/>
      <c r="GI369" s="775"/>
      <c r="GJ369" s="775"/>
      <c r="GK369" s="775"/>
      <c r="GL369" s="775"/>
      <c r="GM369" s="775"/>
      <c r="GN369" s="775"/>
      <c r="GO369" s="775"/>
      <c r="GP369" s="775"/>
      <c r="GQ369" s="775"/>
      <c r="GR369" s="775"/>
      <c r="GS369" s="775"/>
      <c r="GT369" s="775"/>
      <c r="GU369" s="775"/>
      <c r="GV369" s="775"/>
      <c r="GW369" s="775"/>
      <c r="GX369" s="775"/>
      <c r="GY369" s="775"/>
      <c r="GZ369" s="775"/>
    </row>
    <row r="370" spans="1:208" ht="45" x14ac:dyDescent="0.25">
      <c r="B370" s="2604" t="s">
        <v>318</v>
      </c>
      <c r="C370" s="34">
        <f>'2 уровень'!F1345</f>
        <v>8160</v>
      </c>
      <c r="D370" s="34">
        <f>'2 уровень'!G1345</f>
        <v>0</v>
      </c>
      <c r="E370" s="34">
        <f>'2 уровень'!H1345</f>
        <v>6800</v>
      </c>
      <c r="F370" s="34">
        <f>'2 уровень'!I1345</f>
        <v>2195</v>
      </c>
      <c r="G370" s="780">
        <f>'2 уровень'!J1345</f>
        <v>32.279411764705884</v>
      </c>
      <c r="H370" s="3741">
        <f>'2 уровень'!K1345</f>
        <v>0</v>
      </c>
      <c r="I370" s="794">
        <f>'2 уровень'!L1345</f>
        <v>0</v>
      </c>
      <c r="J370" s="794">
        <f>'2 уровень'!M1345</f>
        <v>0</v>
      </c>
      <c r="K370" s="789">
        <f>'2 уровень'!N1345</f>
        <v>0</v>
      </c>
      <c r="L370" s="789"/>
      <c r="M370" s="789">
        <f>'2 уровень'!P1345</f>
        <v>0</v>
      </c>
      <c r="N370" s="789">
        <f>'2 уровень'!Q1345</f>
        <v>0</v>
      </c>
      <c r="O370" s="789">
        <f>'2 уровень'!R1345</f>
        <v>0</v>
      </c>
      <c r="P370" s="789">
        <f>'2 уровень'!S1345</f>
        <v>0</v>
      </c>
      <c r="Q370" s="789">
        <f>'2 уровень'!T1345</f>
        <v>0</v>
      </c>
      <c r="R370" s="788">
        <f>'2 уровень'!U1345</f>
        <v>0</v>
      </c>
      <c r="S370" s="788">
        <f>'2 уровень'!V1345</f>
        <v>0</v>
      </c>
      <c r="T370" s="788">
        <f>'2 уровень'!W1345</f>
        <v>0</v>
      </c>
      <c r="U370" s="788">
        <f>'2 уровень'!X1345</f>
        <v>0</v>
      </c>
      <c r="V370" s="788">
        <f>'2 уровень'!Y1345</f>
        <v>0</v>
      </c>
      <c r="W370" s="788">
        <f>'2 уровень'!Z1345</f>
        <v>0</v>
      </c>
      <c r="X370" s="788">
        <f>'2 уровень'!AA1345</f>
        <v>0</v>
      </c>
      <c r="Y370" s="788">
        <f>'2 уровень'!AB1345</f>
        <v>0</v>
      </c>
      <c r="Z370" s="788">
        <f>'2 уровень'!AC1345</f>
        <v>0</v>
      </c>
      <c r="AA370" s="788">
        <f>'2 уровень'!AD1345</f>
        <v>0</v>
      </c>
      <c r="AB370" s="788">
        <f>'2 уровень'!AE1345</f>
        <v>0</v>
      </c>
      <c r="AC370" s="788">
        <f>'2 уровень'!AF1345</f>
        <v>0</v>
      </c>
      <c r="AD370" s="788">
        <f>'2 уровень'!AG1345</f>
        <v>0</v>
      </c>
      <c r="AE370" s="3194">
        <f>'2 уровень'!AH1345</f>
        <v>0</v>
      </c>
      <c r="AF370" s="788">
        <f>'2 уровень'!AI1345</f>
        <v>0</v>
      </c>
      <c r="AG370" s="788">
        <f>'2 уровень'!AJ1345</f>
        <v>0</v>
      </c>
      <c r="AH370" s="788">
        <f>'2 уровень'!AK1345</f>
        <v>0</v>
      </c>
      <c r="AI370" s="788">
        <f>'2 уровень'!AL1345</f>
        <v>0</v>
      </c>
      <c r="AJ370" s="2097">
        <f>'2 уровень'!AM1345</f>
        <v>0</v>
      </c>
      <c r="AK370" s="3770">
        <f>'2 уровень'!AN1345</f>
        <v>0</v>
      </c>
      <c r="AL370" s="788"/>
      <c r="AM370" s="788"/>
      <c r="AN370" s="4237">
        <f>'2 уровень'!AO1345</f>
        <v>0</v>
      </c>
      <c r="AO370" s="4244">
        <f>'2 уровень'!AP1345</f>
        <v>0</v>
      </c>
      <c r="AP370" s="1339">
        <f t="shared" si="40"/>
        <v>0</v>
      </c>
      <c r="AQ370" s="3813">
        <f t="shared" si="51"/>
        <v>0</v>
      </c>
      <c r="AR370" s="775"/>
      <c r="AS370" s="775"/>
      <c r="AT370" s="775"/>
      <c r="AU370" s="775"/>
      <c r="AV370" s="775"/>
      <c r="AW370" s="775"/>
      <c r="AX370" s="775"/>
      <c r="AY370" s="775"/>
      <c r="AZ370" s="775"/>
      <c r="BA370" s="775"/>
      <c r="BB370" s="775"/>
      <c r="BC370" s="775"/>
      <c r="BD370" s="775"/>
      <c r="BE370" s="775"/>
      <c r="BF370" s="775"/>
      <c r="BG370" s="775"/>
      <c r="BH370" s="775"/>
      <c r="BI370" s="775"/>
      <c r="BJ370" s="775"/>
      <c r="BK370" s="775"/>
      <c r="BL370" s="775"/>
      <c r="BM370" s="775"/>
      <c r="BN370" s="775"/>
      <c r="BO370" s="775"/>
      <c r="BP370" s="775"/>
      <c r="BQ370" s="775"/>
      <c r="BR370" s="775"/>
      <c r="BS370" s="775"/>
      <c r="BT370" s="775"/>
      <c r="BU370" s="775"/>
      <c r="BV370" s="775"/>
      <c r="BW370" s="775"/>
      <c r="BX370" s="775"/>
      <c r="BY370" s="775"/>
      <c r="BZ370" s="775"/>
      <c r="CA370" s="775"/>
      <c r="CB370" s="775"/>
      <c r="CC370" s="775"/>
      <c r="CD370" s="775"/>
      <c r="CE370" s="775"/>
      <c r="CF370" s="775"/>
      <c r="CG370" s="775"/>
      <c r="CH370" s="775"/>
      <c r="CI370" s="775"/>
      <c r="CJ370" s="775"/>
      <c r="CK370" s="775"/>
      <c r="CL370" s="775"/>
      <c r="CM370" s="775"/>
      <c r="CN370" s="775"/>
      <c r="CO370" s="775"/>
      <c r="CP370" s="775"/>
      <c r="CQ370" s="775"/>
      <c r="CR370" s="775"/>
      <c r="CS370" s="775"/>
      <c r="CT370" s="775"/>
      <c r="CU370" s="775"/>
      <c r="CV370" s="775"/>
      <c r="CW370" s="775"/>
      <c r="CX370" s="775"/>
      <c r="CY370" s="775"/>
      <c r="CZ370" s="775"/>
      <c r="DA370" s="775"/>
      <c r="DB370" s="775"/>
      <c r="DC370" s="775"/>
      <c r="DD370" s="775"/>
      <c r="DE370" s="775"/>
      <c r="DF370" s="775"/>
      <c r="DG370" s="775"/>
      <c r="DH370" s="775"/>
      <c r="DI370" s="775"/>
      <c r="DJ370" s="775"/>
      <c r="DK370" s="775"/>
      <c r="DL370" s="775"/>
      <c r="DM370" s="775"/>
      <c r="DN370" s="775"/>
      <c r="DO370" s="775"/>
      <c r="DP370" s="775"/>
      <c r="DQ370" s="775"/>
      <c r="DR370" s="775"/>
      <c r="DS370" s="775"/>
      <c r="DT370" s="775"/>
      <c r="DU370" s="775"/>
      <c r="DV370" s="775"/>
      <c r="DW370" s="775"/>
      <c r="DX370" s="775"/>
      <c r="DY370" s="775"/>
      <c r="DZ370" s="775"/>
      <c r="EA370" s="775"/>
      <c r="EB370" s="775"/>
      <c r="EC370" s="775"/>
      <c r="ED370" s="775"/>
      <c r="EE370" s="775"/>
      <c r="EF370" s="775"/>
      <c r="EG370" s="775"/>
      <c r="EH370" s="775"/>
      <c r="EI370" s="775"/>
      <c r="EJ370" s="775"/>
      <c r="EK370" s="775"/>
      <c r="EL370" s="775"/>
      <c r="EM370" s="775"/>
      <c r="EN370" s="775"/>
      <c r="EO370" s="775"/>
      <c r="EP370" s="775"/>
      <c r="EQ370" s="775"/>
      <c r="ER370" s="775"/>
      <c r="ES370" s="775"/>
      <c r="ET370" s="775"/>
      <c r="EU370" s="775"/>
      <c r="EV370" s="775"/>
      <c r="EW370" s="775"/>
      <c r="EX370" s="775"/>
      <c r="EY370" s="775"/>
      <c r="EZ370" s="775"/>
      <c r="FA370" s="775"/>
      <c r="FB370" s="775"/>
      <c r="FC370" s="775"/>
      <c r="FD370" s="775"/>
      <c r="FE370" s="775"/>
      <c r="FF370" s="775"/>
      <c r="FG370" s="775"/>
      <c r="FH370" s="775"/>
      <c r="FI370" s="775"/>
      <c r="FJ370" s="775"/>
      <c r="FK370" s="775"/>
      <c r="FL370" s="775"/>
      <c r="FM370" s="775"/>
      <c r="FN370" s="775"/>
      <c r="FO370" s="775"/>
      <c r="FP370" s="775"/>
      <c r="FQ370" s="775"/>
      <c r="FR370" s="775"/>
      <c r="FS370" s="775"/>
      <c r="FT370" s="775"/>
      <c r="FU370" s="775"/>
      <c r="FV370" s="775"/>
      <c r="FW370" s="775"/>
      <c r="FX370" s="775"/>
      <c r="FY370" s="775"/>
      <c r="FZ370" s="775"/>
      <c r="GA370" s="775"/>
      <c r="GB370" s="775"/>
      <c r="GC370" s="775"/>
      <c r="GD370" s="775"/>
      <c r="GE370" s="775"/>
      <c r="GF370" s="775"/>
      <c r="GG370" s="775"/>
      <c r="GH370" s="775"/>
      <c r="GI370" s="775"/>
      <c r="GJ370" s="775"/>
      <c r="GK370" s="775"/>
      <c r="GL370" s="775"/>
      <c r="GM370" s="775"/>
      <c r="GN370" s="775"/>
      <c r="GO370" s="775"/>
      <c r="GP370" s="775"/>
      <c r="GQ370" s="775"/>
      <c r="GR370" s="775"/>
      <c r="GS370" s="775"/>
      <c r="GT370" s="775"/>
      <c r="GU370" s="775"/>
      <c r="GV370" s="775"/>
      <c r="GW370" s="775"/>
      <c r="GX370" s="775"/>
      <c r="GY370" s="775"/>
      <c r="GZ370" s="775"/>
    </row>
    <row r="371" spans="1:208" ht="45" x14ac:dyDescent="0.25">
      <c r="B371" s="2605" t="s">
        <v>319</v>
      </c>
      <c r="C371" s="34">
        <f>'2 уровень'!F1346</f>
        <v>2300</v>
      </c>
      <c r="D371" s="34">
        <f>'2 уровень'!G1346</f>
        <v>0</v>
      </c>
      <c r="E371" s="34">
        <f>'2 уровень'!H1346</f>
        <v>1916.6666666666665</v>
      </c>
      <c r="F371" s="34">
        <f>'2 уровень'!I1346</f>
        <v>915</v>
      </c>
      <c r="G371" s="780">
        <f>'2 уровень'!J1346</f>
        <v>47.739130434782609</v>
      </c>
      <c r="H371" s="3741">
        <f>'2 уровень'!K1346</f>
        <v>0</v>
      </c>
      <c r="I371" s="794">
        <f>'2 уровень'!L1346</f>
        <v>0</v>
      </c>
      <c r="J371" s="794">
        <f>'2 уровень'!M1346</f>
        <v>0</v>
      </c>
      <c r="K371" s="789">
        <f>'2 уровень'!N1346</f>
        <v>0</v>
      </c>
      <c r="L371" s="789"/>
      <c r="M371" s="789">
        <f>'2 уровень'!P1346</f>
        <v>0</v>
      </c>
      <c r="N371" s="789">
        <f>'2 уровень'!Q1346</f>
        <v>0</v>
      </c>
      <c r="O371" s="789">
        <f>'2 уровень'!R1346</f>
        <v>0</v>
      </c>
      <c r="P371" s="789">
        <f>'2 уровень'!S1346</f>
        <v>0</v>
      </c>
      <c r="Q371" s="789">
        <f>'2 уровень'!T1346</f>
        <v>0</v>
      </c>
      <c r="R371" s="788">
        <f>'2 уровень'!U1346</f>
        <v>0</v>
      </c>
      <c r="S371" s="788">
        <f>'2 уровень'!V1346</f>
        <v>0</v>
      </c>
      <c r="T371" s="788">
        <f>'2 уровень'!W1346</f>
        <v>0</v>
      </c>
      <c r="U371" s="788">
        <f>'2 уровень'!X1346</f>
        <v>0</v>
      </c>
      <c r="V371" s="788">
        <f>'2 уровень'!Y1346</f>
        <v>0</v>
      </c>
      <c r="W371" s="788">
        <f>'2 уровень'!Z1346</f>
        <v>0</v>
      </c>
      <c r="X371" s="788">
        <f>'2 уровень'!AA1346</f>
        <v>0</v>
      </c>
      <c r="Y371" s="788">
        <f>'2 уровень'!AB1346</f>
        <v>0</v>
      </c>
      <c r="Z371" s="788">
        <f>'2 уровень'!AC1346</f>
        <v>0</v>
      </c>
      <c r="AA371" s="788">
        <f>'2 уровень'!AD1346</f>
        <v>0</v>
      </c>
      <c r="AB371" s="788">
        <f>'2 уровень'!AE1346</f>
        <v>0</v>
      </c>
      <c r="AC371" s="788">
        <f>'2 уровень'!AF1346</f>
        <v>0</v>
      </c>
      <c r="AD371" s="788">
        <f>'2 уровень'!AG1346</f>
        <v>0</v>
      </c>
      <c r="AE371" s="3194">
        <f>'2 уровень'!AH1346</f>
        <v>0</v>
      </c>
      <c r="AF371" s="788">
        <f>'2 уровень'!AI1346</f>
        <v>0</v>
      </c>
      <c r="AG371" s="788">
        <f>'2 уровень'!AJ1346</f>
        <v>0</v>
      </c>
      <c r="AH371" s="788">
        <f>'2 уровень'!AK1346</f>
        <v>0</v>
      </c>
      <c r="AI371" s="788">
        <f>'2 уровень'!AL1346</f>
        <v>0</v>
      </c>
      <c r="AJ371" s="2097">
        <f>'2 уровень'!AM1346</f>
        <v>0</v>
      </c>
      <c r="AK371" s="3770">
        <f>'2 уровень'!AN1346</f>
        <v>0</v>
      </c>
      <c r="AL371" s="788"/>
      <c r="AM371" s="788"/>
      <c r="AN371" s="4237">
        <f>'2 уровень'!AO1346</f>
        <v>0</v>
      </c>
      <c r="AO371" s="4244">
        <f>'2 уровень'!AP1346</f>
        <v>0</v>
      </c>
      <c r="AP371" s="1339">
        <f t="shared" si="40"/>
        <v>0</v>
      </c>
      <c r="AQ371" s="3813">
        <f t="shared" si="51"/>
        <v>0</v>
      </c>
      <c r="AR371" s="775"/>
      <c r="AS371" s="775"/>
      <c r="AT371" s="775"/>
      <c r="AU371" s="775"/>
      <c r="AV371" s="775"/>
      <c r="AW371" s="775"/>
      <c r="AX371" s="775"/>
      <c r="AY371" s="775"/>
      <c r="AZ371" s="775"/>
      <c r="BA371" s="775"/>
      <c r="BB371" s="775"/>
      <c r="BC371" s="775"/>
      <c r="BD371" s="775"/>
      <c r="BE371" s="775"/>
      <c r="BF371" s="775"/>
      <c r="BG371" s="775"/>
      <c r="BH371" s="775"/>
      <c r="BI371" s="775"/>
      <c r="BJ371" s="775"/>
      <c r="BK371" s="775"/>
      <c r="BL371" s="775"/>
      <c r="BM371" s="775"/>
      <c r="BN371" s="775"/>
      <c r="BO371" s="775"/>
      <c r="BP371" s="775"/>
      <c r="BQ371" s="775"/>
      <c r="BR371" s="775"/>
      <c r="BS371" s="775"/>
      <c r="BT371" s="775"/>
      <c r="BU371" s="775"/>
      <c r="BV371" s="775"/>
      <c r="BW371" s="775"/>
      <c r="BX371" s="775"/>
      <c r="BY371" s="775"/>
      <c r="BZ371" s="775"/>
      <c r="CA371" s="775"/>
      <c r="CB371" s="775"/>
      <c r="CC371" s="775"/>
      <c r="CD371" s="775"/>
      <c r="CE371" s="775"/>
      <c r="CF371" s="775"/>
      <c r="CG371" s="775"/>
      <c r="CH371" s="775"/>
      <c r="CI371" s="775"/>
      <c r="CJ371" s="775"/>
      <c r="CK371" s="775"/>
      <c r="CL371" s="775"/>
      <c r="CM371" s="775"/>
      <c r="CN371" s="775"/>
      <c r="CO371" s="775"/>
      <c r="CP371" s="775"/>
      <c r="CQ371" s="775"/>
      <c r="CR371" s="775"/>
      <c r="CS371" s="775"/>
      <c r="CT371" s="775"/>
      <c r="CU371" s="775"/>
      <c r="CV371" s="775"/>
      <c r="CW371" s="775"/>
      <c r="CX371" s="775"/>
      <c r="CY371" s="775"/>
      <c r="CZ371" s="775"/>
      <c r="DA371" s="775"/>
      <c r="DB371" s="775"/>
      <c r="DC371" s="775"/>
      <c r="DD371" s="775"/>
      <c r="DE371" s="775"/>
      <c r="DF371" s="775"/>
      <c r="DG371" s="775"/>
      <c r="DH371" s="775"/>
      <c r="DI371" s="775"/>
      <c r="DJ371" s="775"/>
      <c r="DK371" s="775"/>
      <c r="DL371" s="775"/>
      <c r="DM371" s="775"/>
      <c r="DN371" s="775"/>
      <c r="DO371" s="775"/>
      <c r="DP371" s="775"/>
      <c r="DQ371" s="775"/>
      <c r="DR371" s="775"/>
      <c r="DS371" s="775"/>
      <c r="DT371" s="775"/>
      <c r="DU371" s="775"/>
      <c r="DV371" s="775"/>
      <c r="DW371" s="775"/>
      <c r="DX371" s="775"/>
      <c r="DY371" s="775"/>
      <c r="DZ371" s="775"/>
      <c r="EA371" s="775"/>
      <c r="EB371" s="775"/>
      <c r="EC371" s="775"/>
      <c r="ED371" s="775"/>
      <c r="EE371" s="775"/>
      <c r="EF371" s="775"/>
      <c r="EG371" s="775"/>
      <c r="EH371" s="775"/>
      <c r="EI371" s="775"/>
      <c r="EJ371" s="775"/>
      <c r="EK371" s="775"/>
      <c r="EL371" s="775"/>
      <c r="EM371" s="775"/>
      <c r="EN371" s="775"/>
      <c r="EO371" s="775"/>
      <c r="EP371" s="775"/>
      <c r="EQ371" s="775"/>
      <c r="ER371" s="775"/>
      <c r="ES371" s="775"/>
      <c r="ET371" s="775"/>
      <c r="EU371" s="775"/>
      <c r="EV371" s="775"/>
      <c r="EW371" s="775"/>
      <c r="EX371" s="775"/>
      <c r="EY371" s="775"/>
      <c r="EZ371" s="775"/>
      <c r="FA371" s="775"/>
      <c r="FB371" s="775"/>
      <c r="FC371" s="775"/>
      <c r="FD371" s="775"/>
      <c r="FE371" s="775"/>
      <c r="FF371" s="775"/>
      <c r="FG371" s="775"/>
      <c r="FH371" s="775"/>
      <c r="FI371" s="775"/>
      <c r="FJ371" s="775"/>
      <c r="FK371" s="775"/>
      <c r="FL371" s="775"/>
      <c r="FM371" s="775"/>
      <c r="FN371" s="775"/>
      <c r="FO371" s="775"/>
      <c r="FP371" s="775"/>
      <c r="FQ371" s="775"/>
      <c r="FR371" s="775"/>
      <c r="FS371" s="775"/>
      <c r="FT371" s="775"/>
      <c r="FU371" s="775"/>
      <c r="FV371" s="775"/>
      <c r="FW371" s="775"/>
      <c r="FX371" s="775"/>
      <c r="FY371" s="775"/>
      <c r="FZ371" s="775"/>
      <c r="GA371" s="775"/>
      <c r="GB371" s="775"/>
      <c r="GC371" s="775"/>
      <c r="GD371" s="775"/>
      <c r="GE371" s="775"/>
      <c r="GF371" s="775"/>
      <c r="GG371" s="775"/>
      <c r="GH371" s="775"/>
      <c r="GI371" s="775"/>
      <c r="GJ371" s="775"/>
      <c r="GK371" s="775"/>
      <c r="GL371" s="775"/>
      <c r="GM371" s="775"/>
      <c r="GN371" s="775"/>
      <c r="GO371" s="775"/>
      <c r="GP371" s="775"/>
      <c r="GQ371" s="775"/>
      <c r="GR371" s="775"/>
      <c r="GS371" s="775"/>
      <c r="GT371" s="775"/>
      <c r="GU371" s="775"/>
      <c r="GV371" s="775"/>
      <c r="GW371" s="775"/>
      <c r="GX371" s="775"/>
      <c r="GY371" s="775"/>
      <c r="GZ371" s="775"/>
    </row>
    <row r="372" spans="1:208" ht="30" x14ac:dyDescent="0.25">
      <c r="B372" s="2605" t="s">
        <v>352</v>
      </c>
      <c r="C372" s="34">
        <f>'2 уровень'!F1347</f>
        <v>0</v>
      </c>
      <c r="D372" s="34">
        <f>'2 уровень'!G1347</f>
        <v>0</v>
      </c>
      <c r="E372" s="34">
        <f>'2 уровень'!H1347</f>
        <v>0</v>
      </c>
      <c r="F372" s="34">
        <f>'2 уровень'!I1347</f>
        <v>0</v>
      </c>
      <c r="G372" s="780">
        <f>'2 уровень'!J1347</f>
        <v>0</v>
      </c>
      <c r="H372" s="3741">
        <f>'2 уровень'!K1347</f>
        <v>0</v>
      </c>
      <c r="I372" s="794">
        <f>'2 уровень'!L1347</f>
        <v>0</v>
      </c>
      <c r="J372" s="794">
        <f>'2 уровень'!M1347</f>
        <v>0</v>
      </c>
      <c r="K372" s="789">
        <f>'2 уровень'!N1347</f>
        <v>0</v>
      </c>
      <c r="L372" s="789"/>
      <c r="M372" s="789">
        <f>'2 уровень'!P1347</f>
        <v>0</v>
      </c>
      <c r="N372" s="789">
        <f>'2 уровень'!Q1347</f>
        <v>0</v>
      </c>
      <c r="O372" s="789">
        <f>'2 уровень'!R1347</f>
        <v>0</v>
      </c>
      <c r="P372" s="789">
        <f>'2 уровень'!S1347</f>
        <v>0</v>
      </c>
      <c r="Q372" s="789">
        <f>'2 уровень'!T1347</f>
        <v>0</v>
      </c>
      <c r="R372" s="788">
        <f>'2 уровень'!U1347</f>
        <v>0</v>
      </c>
      <c r="S372" s="788">
        <f>'2 уровень'!V1347</f>
        <v>0</v>
      </c>
      <c r="T372" s="788">
        <f>'2 уровень'!W1347</f>
        <v>0</v>
      </c>
      <c r="U372" s="788">
        <f>'2 уровень'!X1347</f>
        <v>0</v>
      </c>
      <c r="V372" s="788">
        <f>'2 уровень'!Y1347</f>
        <v>0</v>
      </c>
      <c r="W372" s="788">
        <f>'2 уровень'!Z1347</f>
        <v>0</v>
      </c>
      <c r="X372" s="788">
        <f>'2 уровень'!AA1347</f>
        <v>0</v>
      </c>
      <c r="Y372" s="788">
        <f>'2 уровень'!AB1347</f>
        <v>0</v>
      </c>
      <c r="Z372" s="788">
        <f>'2 уровень'!AC1347</f>
        <v>0</v>
      </c>
      <c r="AA372" s="788">
        <f>'2 уровень'!AD1347</f>
        <v>0</v>
      </c>
      <c r="AB372" s="788">
        <f>'2 уровень'!AE1347</f>
        <v>0</v>
      </c>
      <c r="AC372" s="788">
        <f>'2 уровень'!AF1347</f>
        <v>0</v>
      </c>
      <c r="AD372" s="788">
        <f>'2 уровень'!AG1347</f>
        <v>0</v>
      </c>
      <c r="AE372" s="3194">
        <f>'2 уровень'!AH1347</f>
        <v>0</v>
      </c>
      <c r="AF372" s="788">
        <f>'2 уровень'!AI1347</f>
        <v>0</v>
      </c>
      <c r="AG372" s="788">
        <f>'2 уровень'!AJ1347</f>
        <v>0</v>
      </c>
      <c r="AH372" s="788">
        <f>'2 уровень'!AK1347</f>
        <v>0</v>
      </c>
      <c r="AI372" s="788">
        <f>'2 уровень'!AL1347</f>
        <v>0</v>
      </c>
      <c r="AJ372" s="2097">
        <f>'2 уровень'!AM1347</f>
        <v>0</v>
      </c>
      <c r="AK372" s="3770">
        <f>'2 уровень'!AN1347</f>
        <v>0</v>
      </c>
      <c r="AL372" s="788"/>
      <c r="AM372" s="788"/>
      <c r="AN372" s="4237">
        <f>'2 уровень'!AO1347</f>
        <v>0</v>
      </c>
      <c r="AO372" s="4244">
        <f>'2 уровень'!AP1347</f>
        <v>0</v>
      </c>
      <c r="AP372" s="1339">
        <f t="shared" si="40"/>
        <v>0</v>
      </c>
      <c r="AQ372" s="3813" t="e">
        <f t="shared" si="51"/>
        <v>#DIV/0!</v>
      </c>
      <c r="AR372" s="775"/>
      <c r="AS372" s="775"/>
      <c r="AT372" s="775"/>
      <c r="AU372" s="775"/>
      <c r="AV372" s="775"/>
      <c r="AW372" s="775"/>
      <c r="AX372" s="775"/>
      <c r="AY372" s="775"/>
      <c r="AZ372" s="775"/>
      <c r="BA372" s="775"/>
      <c r="BB372" s="775"/>
      <c r="BC372" s="775"/>
      <c r="BD372" s="775"/>
      <c r="BE372" s="775"/>
      <c r="BF372" s="775"/>
      <c r="BG372" s="775"/>
      <c r="BH372" s="775"/>
      <c r="BI372" s="775"/>
      <c r="BJ372" s="775"/>
      <c r="BK372" s="775"/>
      <c r="BL372" s="775"/>
      <c r="BM372" s="775"/>
      <c r="BN372" s="775"/>
      <c r="BO372" s="775"/>
      <c r="BP372" s="775"/>
      <c r="BQ372" s="775"/>
      <c r="BR372" s="775"/>
      <c r="BS372" s="775"/>
      <c r="BT372" s="775"/>
      <c r="BU372" s="775"/>
      <c r="BV372" s="775"/>
      <c r="BW372" s="775"/>
      <c r="BX372" s="775"/>
      <c r="BY372" s="775"/>
      <c r="BZ372" s="775"/>
      <c r="CA372" s="775"/>
      <c r="CB372" s="775"/>
      <c r="CC372" s="775"/>
      <c r="CD372" s="775"/>
      <c r="CE372" s="775"/>
      <c r="CF372" s="775"/>
      <c r="CG372" s="775"/>
      <c r="CH372" s="775"/>
      <c r="CI372" s="775"/>
      <c r="CJ372" s="775"/>
      <c r="CK372" s="775"/>
      <c r="CL372" s="775"/>
      <c r="CM372" s="775"/>
      <c r="CN372" s="775"/>
      <c r="CO372" s="775"/>
      <c r="CP372" s="775"/>
      <c r="CQ372" s="775"/>
      <c r="CR372" s="775"/>
      <c r="CS372" s="775"/>
      <c r="CT372" s="775"/>
      <c r="CU372" s="775"/>
      <c r="CV372" s="775"/>
      <c r="CW372" s="775"/>
      <c r="CX372" s="775"/>
      <c r="CY372" s="775"/>
      <c r="CZ372" s="775"/>
      <c r="DA372" s="775"/>
      <c r="DB372" s="775"/>
      <c r="DC372" s="775"/>
      <c r="DD372" s="775"/>
      <c r="DE372" s="775"/>
      <c r="DF372" s="775"/>
      <c r="DG372" s="775"/>
      <c r="DH372" s="775"/>
      <c r="DI372" s="775"/>
      <c r="DJ372" s="775"/>
      <c r="DK372" s="775"/>
      <c r="DL372" s="775"/>
      <c r="DM372" s="775"/>
      <c r="DN372" s="775"/>
      <c r="DO372" s="775"/>
      <c r="DP372" s="775"/>
      <c r="DQ372" s="775"/>
      <c r="DR372" s="775"/>
      <c r="DS372" s="775"/>
      <c r="DT372" s="775"/>
      <c r="DU372" s="775"/>
      <c r="DV372" s="775"/>
      <c r="DW372" s="775"/>
      <c r="DX372" s="775"/>
      <c r="DY372" s="775"/>
      <c r="DZ372" s="775"/>
      <c r="EA372" s="775"/>
      <c r="EB372" s="775"/>
      <c r="EC372" s="775"/>
      <c r="ED372" s="775"/>
      <c r="EE372" s="775"/>
      <c r="EF372" s="775"/>
      <c r="EG372" s="775"/>
      <c r="EH372" s="775"/>
      <c r="EI372" s="775"/>
      <c r="EJ372" s="775"/>
      <c r="EK372" s="775"/>
      <c r="EL372" s="775"/>
      <c r="EM372" s="775"/>
      <c r="EN372" s="775"/>
      <c r="EO372" s="775"/>
      <c r="EP372" s="775"/>
      <c r="EQ372" s="775"/>
      <c r="ER372" s="775"/>
      <c r="ES372" s="775"/>
      <c r="ET372" s="775"/>
      <c r="EU372" s="775"/>
      <c r="EV372" s="775"/>
      <c r="EW372" s="775"/>
      <c r="EX372" s="775"/>
      <c r="EY372" s="775"/>
      <c r="EZ372" s="775"/>
      <c r="FA372" s="775"/>
      <c r="FB372" s="775"/>
      <c r="FC372" s="775"/>
      <c r="FD372" s="775"/>
      <c r="FE372" s="775"/>
      <c r="FF372" s="775"/>
      <c r="FG372" s="775"/>
      <c r="FH372" s="775"/>
      <c r="FI372" s="775"/>
      <c r="FJ372" s="775"/>
      <c r="FK372" s="775"/>
      <c r="FL372" s="775"/>
      <c r="FM372" s="775"/>
      <c r="FN372" s="775"/>
      <c r="FO372" s="775"/>
      <c r="FP372" s="775"/>
      <c r="FQ372" s="775"/>
      <c r="FR372" s="775"/>
      <c r="FS372" s="775"/>
      <c r="FT372" s="775"/>
      <c r="FU372" s="775"/>
      <c r="FV372" s="775"/>
      <c r="FW372" s="775"/>
      <c r="FX372" s="775"/>
      <c r="FY372" s="775"/>
      <c r="FZ372" s="775"/>
      <c r="GA372" s="775"/>
      <c r="GB372" s="775"/>
      <c r="GC372" s="775"/>
      <c r="GD372" s="775"/>
      <c r="GE372" s="775"/>
      <c r="GF372" s="775"/>
      <c r="GG372" s="775"/>
      <c r="GH372" s="775"/>
      <c r="GI372" s="775"/>
      <c r="GJ372" s="775"/>
      <c r="GK372" s="775"/>
      <c r="GL372" s="775"/>
      <c r="GM372" s="775"/>
      <c r="GN372" s="775"/>
      <c r="GO372" s="775"/>
      <c r="GP372" s="775"/>
      <c r="GQ372" s="775"/>
      <c r="GR372" s="775"/>
      <c r="GS372" s="775"/>
      <c r="GT372" s="775"/>
      <c r="GU372" s="775"/>
      <c r="GV372" s="775"/>
      <c r="GW372" s="775"/>
      <c r="GX372" s="775"/>
      <c r="GY372" s="775"/>
      <c r="GZ372" s="775"/>
    </row>
    <row r="373" spans="1:208" ht="75" x14ac:dyDescent="0.25">
      <c r="B373" s="2605" t="s">
        <v>320</v>
      </c>
      <c r="C373" s="34">
        <f>'2 уровень'!F1348</f>
        <v>5140</v>
      </c>
      <c r="D373" s="34">
        <f>'2 уровень'!G1348</f>
        <v>0</v>
      </c>
      <c r="E373" s="34">
        <f>'2 уровень'!H1348</f>
        <v>4283.333333333333</v>
      </c>
      <c r="F373" s="34">
        <f>'2 уровень'!I1348</f>
        <v>1088</v>
      </c>
      <c r="G373" s="780">
        <f>'2 уровень'!J1348</f>
        <v>25.40077821011673</v>
      </c>
      <c r="H373" s="3741">
        <f>'2 уровень'!K1348</f>
        <v>0</v>
      </c>
      <c r="I373" s="794">
        <f>'2 уровень'!L1348</f>
        <v>0</v>
      </c>
      <c r="J373" s="794">
        <f>'2 уровень'!M1348</f>
        <v>0</v>
      </c>
      <c r="K373" s="789">
        <f>'2 уровень'!N1348</f>
        <v>0</v>
      </c>
      <c r="L373" s="789"/>
      <c r="M373" s="789">
        <f>'2 уровень'!P1348</f>
        <v>0</v>
      </c>
      <c r="N373" s="789">
        <f>'2 уровень'!Q1348</f>
        <v>0</v>
      </c>
      <c r="O373" s="789">
        <f>'2 уровень'!R1348</f>
        <v>0</v>
      </c>
      <c r="P373" s="789">
        <f>'2 уровень'!S1348</f>
        <v>0</v>
      </c>
      <c r="Q373" s="789">
        <f>'2 уровень'!T1348</f>
        <v>0</v>
      </c>
      <c r="R373" s="788">
        <f>'2 уровень'!U1348</f>
        <v>0</v>
      </c>
      <c r="S373" s="788">
        <f>'2 уровень'!V1348</f>
        <v>0</v>
      </c>
      <c r="T373" s="788">
        <f>'2 уровень'!W1348</f>
        <v>0</v>
      </c>
      <c r="U373" s="788">
        <f>'2 уровень'!X1348</f>
        <v>0</v>
      </c>
      <c r="V373" s="788">
        <f>'2 уровень'!Y1348</f>
        <v>0</v>
      </c>
      <c r="W373" s="788">
        <f>'2 уровень'!Z1348</f>
        <v>0</v>
      </c>
      <c r="X373" s="788">
        <f>'2 уровень'!AA1348</f>
        <v>0</v>
      </c>
      <c r="Y373" s="788">
        <f>'2 уровень'!AB1348</f>
        <v>0</v>
      </c>
      <c r="Z373" s="788">
        <f>'2 уровень'!AC1348</f>
        <v>0</v>
      </c>
      <c r="AA373" s="788">
        <f>'2 уровень'!AD1348</f>
        <v>0</v>
      </c>
      <c r="AB373" s="788">
        <f>'2 уровень'!AE1348</f>
        <v>0</v>
      </c>
      <c r="AC373" s="788">
        <f>'2 уровень'!AF1348</f>
        <v>0</v>
      </c>
      <c r="AD373" s="788">
        <f>'2 уровень'!AG1348</f>
        <v>0</v>
      </c>
      <c r="AE373" s="3194">
        <f>'2 уровень'!AH1348</f>
        <v>0</v>
      </c>
      <c r="AF373" s="788">
        <f>'2 уровень'!AI1348</f>
        <v>0</v>
      </c>
      <c r="AG373" s="788">
        <f>'2 уровень'!AJ1348</f>
        <v>0</v>
      </c>
      <c r="AH373" s="788">
        <f>'2 уровень'!AK1348</f>
        <v>0</v>
      </c>
      <c r="AI373" s="788">
        <f>'2 уровень'!AL1348</f>
        <v>0</v>
      </c>
      <c r="AJ373" s="2097">
        <f>'2 уровень'!AM1348</f>
        <v>0</v>
      </c>
      <c r="AK373" s="3770">
        <f>'2 уровень'!AN1348</f>
        <v>0</v>
      </c>
      <c r="AL373" s="788"/>
      <c r="AM373" s="788"/>
      <c r="AN373" s="4237">
        <f>'2 уровень'!AO1348</f>
        <v>0</v>
      </c>
      <c r="AO373" s="4244">
        <f>'2 уровень'!AP1348</f>
        <v>0</v>
      </c>
      <c r="AP373" s="1339">
        <f t="shared" si="40"/>
        <v>0</v>
      </c>
      <c r="AQ373" s="3813">
        <f t="shared" si="51"/>
        <v>0</v>
      </c>
      <c r="AR373" s="775"/>
      <c r="AS373" s="775"/>
      <c r="AT373" s="775"/>
      <c r="AU373" s="775"/>
      <c r="AV373" s="775"/>
      <c r="AW373" s="775"/>
      <c r="AX373" s="775"/>
      <c r="AY373" s="775"/>
      <c r="AZ373" s="775"/>
      <c r="BA373" s="775"/>
      <c r="BB373" s="775"/>
      <c r="BC373" s="775"/>
      <c r="BD373" s="775"/>
      <c r="BE373" s="775"/>
      <c r="BF373" s="775"/>
      <c r="BG373" s="775"/>
      <c r="BH373" s="775"/>
      <c r="BI373" s="775"/>
      <c r="BJ373" s="775"/>
      <c r="BK373" s="775"/>
      <c r="BL373" s="775"/>
      <c r="BM373" s="775"/>
      <c r="BN373" s="775"/>
      <c r="BO373" s="775"/>
      <c r="BP373" s="775"/>
      <c r="BQ373" s="775"/>
      <c r="BR373" s="775"/>
      <c r="BS373" s="775"/>
      <c r="BT373" s="775"/>
      <c r="BU373" s="775"/>
      <c r="BV373" s="775"/>
      <c r="BW373" s="775"/>
      <c r="BX373" s="775"/>
      <c r="BY373" s="775"/>
      <c r="BZ373" s="775"/>
      <c r="CA373" s="775"/>
      <c r="CB373" s="775"/>
      <c r="CC373" s="775"/>
      <c r="CD373" s="775"/>
      <c r="CE373" s="775"/>
      <c r="CF373" s="775"/>
      <c r="CG373" s="775"/>
      <c r="CH373" s="775"/>
      <c r="CI373" s="775"/>
      <c r="CJ373" s="775"/>
      <c r="CK373" s="775"/>
      <c r="CL373" s="775"/>
      <c r="CM373" s="775"/>
      <c r="CN373" s="775"/>
      <c r="CO373" s="775"/>
      <c r="CP373" s="775"/>
      <c r="CQ373" s="775"/>
      <c r="CR373" s="775"/>
      <c r="CS373" s="775"/>
      <c r="CT373" s="775"/>
      <c r="CU373" s="775"/>
      <c r="CV373" s="775"/>
      <c r="CW373" s="775"/>
      <c r="CX373" s="775"/>
      <c r="CY373" s="775"/>
      <c r="CZ373" s="775"/>
      <c r="DA373" s="775"/>
      <c r="DB373" s="775"/>
      <c r="DC373" s="775"/>
      <c r="DD373" s="775"/>
      <c r="DE373" s="775"/>
      <c r="DF373" s="775"/>
      <c r="DG373" s="775"/>
      <c r="DH373" s="775"/>
      <c r="DI373" s="775"/>
      <c r="DJ373" s="775"/>
      <c r="DK373" s="775"/>
      <c r="DL373" s="775"/>
      <c r="DM373" s="775"/>
      <c r="DN373" s="775"/>
      <c r="DO373" s="775"/>
      <c r="DP373" s="775"/>
      <c r="DQ373" s="775"/>
      <c r="DR373" s="775"/>
      <c r="DS373" s="775"/>
      <c r="DT373" s="775"/>
      <c r="DU373" s="775"/>
      <c r="DV373" s="775"/>
      <c r="DW373" s="775"/>
      <c r="DX373" s="775"/>
      <c r="DY373" s="775"/>
      <c r="DZ373" s="775"/>
      <c r="EA373" s="775"/>
      <c r="EB373" s="775"/>
      <c r="EC373" s="775"/>
      <c r="ED373" s="775"/>
      <c r="EE373" s="775"/>
      <c r="EF373" s="775"/>
      <c r="EG373" s="775"/>
      <c r="EH373" s="775"/>
      <c r="EI373" s="775"/>
      <c r="EJ373" s="775"/>
      <c r="EK373" s="775"/>
      <c r="EL373" s="775"/>
      <c r="EM373" s="775"/>
      <c r="EN373" s="775"/>
      <c r="EO373" s="775"/>
      <c r="EP373" s="775"/>
      <c r="EQ373" s="775"/>
      <c r="ER373" s="775"/>
      <c r="ES373" s="775"/>
      <c r="ET373" s="775"/>
      <c r="EU373" s="775"/>
      <c r="EV373" s="775"/>
      <c r="EW373" s="775"/>
      <c r="EX373" s="775"/>
      <c r="EY373" s="775"/>
      <c r="EZ373" s="775"/>
      <c r="FA373" s="775"/>
      <c r="FB373" s="775"/>
      <c r="FC373" s="775"/>
      <c r="FD373" s="775"/>
      <c r="FE373" s="775"/>
      <c r="FF373" s="775"/>
      <c r="FG373" s="775"/>
      <c r="FH373" s="775"/>
      <c r="FI373" s="775"/>
      <c r="FJ373" s="775"/>
      <c r="FK373" s="775"/>
      <c r="FL373" s="775"/>
      <c r="FM373" s="775"/>
      <c r="FN373" s="775"/>
      <c r="FO373" s="775"/>
      <c r="FP373" s="775"/>
      <c r="FQ373" s="775"/>
      <c r="FR373" s="775"/>
      <c r="FS373" s="775"/>
      <c r="FT373" s="775"/>
      <c r="FU373" s="775"/>
      <c r="FV373" s="775"/>
      <c r="FW373" s="775"/>
      <c r="FX373" s="775"/>
      <c r="FY373" s="775"/>
      <c r="FZ373" s="775"/>
      <c r="GA373" s="775"/>
      <c r="GB373" s="775"/>
      <c r="GC373" s="775"/>
      <c r="GD373" s="775"/>
      <c r="GE373" s="775"/>
      <c r="GF373" s="775"/>
      <c r="GG373" s="775"/>
      <c r="GH373" s="775"/>
      <c r="GI373" s="775"/>
      <c r="GJ373" s="775"/>
      <c r="GK373" s="775"/>
      <c r="GL373" s="775"/>
      <c r="GM373" s="775"/>
      <c r="GN373" s="775"/>
      <c r="GO373" s="775"/>
      <c r="GP373" s="775"/>
      <c r="GQ373" s="775"/>
      <c r="GR373" s="775"/>
      <c r="GS373" s="775"/>
      <c r="GT373" s="775"/>
      <c r="GU373" s="775"/>
      <c r="GV373" s="775"/>
      <c r="GW373" s="775"/>
      <c r="GX373" s="775"/>
      <c r="GY373" s="775"/>
      <c r="GZ373" s="775"/>
    </row>
    <row r="374" spans="1:208" ht="60" x14ac:dyDescent="0.25">
      <c r="A374" s="24">
        <v>1</v>
      </c>
      <c r="B374" s="2605" t="s">
        <v>321</v>
      </c>
      <c r="C374" s="34">
        <f>'2 уровень'!F1349</f>
        <v>720</v>
      </c>
      <c r="D374" s="34">
        <f>'2 уровень'!G1349</f>
        <v>0</v>
      </c>
      <c r="E374" s="34">
        <f>'2 уровень'!H1349</f>
        <v>600</v>
      </c>
      <c r="F374" s="34">
        <f>'2 уровень'!I1349</f>
        <v>192</v>
      </c>
      <c r="G374" s="780">
        <f>'2 уровень'!J1349</f>
        <v>32</v>
      </c>
      <c r="H374" s="3741">
        <f>'2 уровень'!K1349</f>
        <v>0</v>
      </c>
      <c r="I374" s="794">
        <f>'2 уровень'!L1349</f>
        <v>0</v>
      </c>
      <c r="J374" s="794">
        <f>'2 уровень'!M1349</f>
        <v>0</v>
      </c>
      <c r="K374" s="789">
        <f>'2 уровень'!N1349</f>
        <v>0</v>
      </c>
      <c r="L374" s="789"/>
      <c r="M374" s="789">
        <f>'2 уровень'!P1349</f>
        <v>0</v>
      </c>
      <c r="N374" s="789">
        <f>'2 уровень'!Q1349</f>
        <v>0</v>
      </c>
      <c r="O374" s="789">
        <f>'2 уровень'!R1349</f>
        <v>0</v>
      </c>
      <c r="P374" s="789">
        <f>'2 уровень'!S1349</f>
        <v>0</v>
      </c>
      <c r="Q374" s="789">
        <f>'2 уровень'!T1349</f>
        <v>0</v>
      </c>
      <c r="R374" s="788">
        <f>'2 уровень'!U1349</f>
        <v>0</v>
      </c>
      <c r="S374" s="788">
        <f>'2 уровень'!V1349</f>
        <v>0</v>
      </c>
      <c r="T374" s="788">
        <f>'2 уровень'!W1349</f>
        <v>0</v>
      </c>
      <c r="U374" s="788">
        <f>'2 уровень'!X1349</f>
        <v>0</v>
      </c>
      <c r="V374" s="788">
        <f>'2 уровень'!Y1349</f>
        <v>0</v>
      </c>
      <c r="W374" s="788">
        <f>'2 уровень'!Z1349</f>
        <v>0</v>
      </c>
      <c r="X374" s="788">
        <f>'2 уровень'!AA1349</f>
        <v>0</v>
      </c>
      <c r="Y374" s="788">
        <f>'2 уровень'!AB1349</f>
        <v>0</v>
      </c>
      <c r="Z374" s="788">
        <f>'2 уровень'!AC1349</f>
        <v>0</v>
      </c>
      <c r="AA374" s="788">
        <f>'2 уровень'!AD1349</f>
        <v>0</v>
      </c>
      <c r="AB374" s="788">
        <f>'2 уровень'!AE1349</f>
        <v>0</v>
      </c>
      <c r="AC374" s="788">
        <f>'2 уровень'!AF1349</f>
        <v>0</v>
      </c>
      <c r="AD374" s="788">
        <f>'2 уровень'!AG1349</f>
        <v>0</v>
      </c>
      <c r="AE374" s="3194">
        <f>'2 уровень'!AH1349</f>
        <v>0</v>
      </c>
      <c r="AF374" s="788">
        <f>'2 уровень'!AI1349</f>
        <v>0</v>
      </c>
      <c r="AG374" s="788">
        <f>'2 уровень'!AJ1349</f>
        <v>0</v>
      </c>
      <c r="AH374" s="788">
        <f>'2 уровень'!AK1349</f>
        <v>0</v>
      </c>
      <c r="AI374" s="788">
        <f>'2 уровень'!AL1349</f>
        <v>0</v>
      </c>
      <c r="AJ374" s="2097">
        <f>'2 уровень'!AM1349</f>
        <v>0</v>
      </c>
      <c r="AK374" s="3770">
        <f>'2 уровень'!AN1349</f>
        <v>0</v>
      </c>
      <c r="AL374" s="788"/>
      <c r="AM374" s="788"/>
      <c r="AN374" s="4237">
        <f>'2 уровень'!AO1349</f>
        <v>0</v>
      </c>
      <c r="AO374" s="4244">
        <f>'2 уровень'!AP1349</f>
        <v>0</v>
      </c>
      <c r="AP374" s="1339">
        <f t="shared" si="40"/>
        <v>0</v>
      </c>
      <c r="AQ374" s="3813">
        <f t="shared" si="51"/>
        <v>0</v>
      </c>
      <c r="AR374" s="775"/>
      <c r="AS374" s="775"/>
      <c r="AT374" s="775"/>
      <c r="AU374" s="775"/>
      <c r="AV374" s="775"/>
      <c r="AW374" s="775"/>
      <c r="AX374" s="775"/>
      <c r="AY374" s="775"/>
      <c r="AZ374" s="775"/>
      <c r="BA374" s="775"/>
      <c r="BB374" s="775"/>
      <c r="BC374" s="775"/>
      <c r="BD374" s="775"/>
      <c r="BE374" s="775"/>
      <c r="BF374" s="775"/>
      <c r="BG374" s="775"/>
      <c r="BH374" s="775"/>
      <c r="BI374" s="775"/>
      <c r="BJ374" s="775"/>
      <c r="BK374" s="775"/>
      <c r="BL374" s="775"/>
      <c r="BM374" s="775"/>
      <c r="BN374" s="775"/>
      <c r="BO374" s="775"/>
      <c r="BP374" s="775"/>
      <c r="BQ374" s="775"/>
      <c r="BR374" s="775"/>
      <c r="BS374" s="775"/>
      <c r="BT374" s="775"/>
      <c r="BU374" s="775"/>
      <c r="BV374" s="775"/>
      <c r="BW374" s="775"/>
      <c r="BX374" s="775"/>
      <c r="BY374" s="775"/>
      <c r="BZ374" s="775"/>
      <c r="CA374" s="775"/>
      <c r="CB374" s="775"/>
      <c r="CC374" s="775"/>
      <c r="CD374" s="775"/>
      <c r="CE374" s="775"/>
      <c r="CF374" s="775"/>
      <c r="CG374" s="775"/>
      <c r="CH374" s="775"/>
      <c r="CI374" s="775"/>
      <c r="CJ374" s="775"/>
      <c r="CK374" s="775"/>
      <c r="CL374" s="775"/>
      <c r="CM374" s="775"/>
      <c r="CN374" s="775"/>
      <c r="CO374" s="775"/>
      <c r="CP374" s="775"/>
      <c r="CQ374" s="775"/>
      <c r="CR374" s="775"/>
      <c r="CS374" s="775"/>
      <c r="CT374" s="775"/>
      <c r="CU374" s="775"/>
      <c r="CV374" s="775"/>
      <c r="CW374" s="775"/>
      <c r="CX374" s="775"/>
      <c r="CY374" s="775"/>
      <c r="CZ374" s="775"/>
      <c r="DA374" s="775"/>
      <c r="DB374" s="775"/>
      <c r="DC374" s="775"/>
      <c r="DD374" s="775"/>
      <c r="DE374" s="775"/>
      <c r="DF374" s="775"/>
      <c r="DG374" s="775"/>
      <c r="DH374" s="775"/>
      <c r="DI374" s="775"/>
      <c r="DJ374" s="775"/>
      <c r="DK374" s="775"/>
      <c r="DL374" s="775"/>
      <c r="DM374" s="775"/>
      <c r="DN374" s="775"/>
      <c r="DO374" s="775"/>
      <c r="DP374" s="775"/>
      <c r="DQ374" s="775"/>
      <c r="DR374" s="775"/>
      <c r="DS374" s="775"/>
      <c r="DT374" s="775"/>
      <c r="DU374" s="775"/>
      <c r="DV374" s="775"/>
      <c r="DW374" s="775"/>
      <c r="DX374" s="775"/>
      <c r="DY374" s="775"/>
      <c r="DZ374" s="775"/>
      <c r="EA374" s="775"/>
      <c r="EB374" s="775"/>
      <c r="EC374" s="775"/>
      <c r="ED374" s="775"/>
      <c r="EE374" s="775"/>
      <c r="EF374" s="775"/>
      <c r="EG374" s="775"/>
      <c r="EH374" s="775"/>
      <c r="EI374" s="775"/>
      <c r="EJ374" s="775"/>
      <c r="EK374" s="775"/>
      <c r="EL374" s="775"/>
      <c r="EM374" s="775"/>
      <c r="EN374" s="775"/>
      <c r="EO374" s="775"/>
      <c r="EP374" s="775"/>
      <c r="EQ374" s="775"/>
      <c r="ER374" s="775"/>
      <c r="ES374" s="775"/>
      <c r="ET374" s="775"/>
      <c r="EU374" s="775"/>
      <c r="EV374" s="775"/>
      <c r="EW374" s="775"/>
      <c r="EX374" s="775"/>
      <c r="EY374" s="775"/>
      <c r="EZ374" s="775"/>
      <c r="FA374" s="775"/>
      <c r="FB374" s="775"/>
      <c r="FC374" s="775"/>
      <c r="FD374" s="775"/>
      <c r="FE374" s="775"/>
      <c r="FF374" s="775"/>
      <c r="FG374" s="775"/>
      <c r="FH374" s="775"/>
      <c r="FI374" s="775"/>
      <c r="FJ374" s="775"/>
      <c r="FK374" s="775"/>
      <c r="FL374" s="775"/>
      <c r="FM374" s="775"/>
      <c r="FN374" s="775"/>
      <c r="FO374" s="775"/>
      <c r="FP374" s="775"/>
      <c r="FQ374" s="775"/>
      <c r="FR374" s="775"/>
      <c r="FS374" s="775"/>
      <c r="FT374" s="775"/>
      <c r="FU374" s="775"/>
      <c r="FV374" s="775"/>
      <c r="FW374" s="775"/>
      <c r="FX374" s="775"/>
      <c r="FY374" s="775"/>
      <c r="FZ374" s="775"/>
      <c r="GA374" s="775"/>
      <c r="GB374" s="775"/>
      <c r="GC374" s="775"/>
      <c r="GD374" s="775"/>
      <c r="GE374" s="775"/>
      <c r="GF374" s="775"/>
      <c r="GG374" s="775"/>
      <c r="GH374" s="775"/>
      <c r="GI374" s="775"/>
      <c r="GJ374" s="775"/>
      <c r="GK374" s="775"/>
      <c r="GL374" s="775"/>
      <c r="GM374" s="775"/>
      <c r="GN374" s="775"/>
      <c r="GO374" s="775"/>
      <c r="GP374" s="775"/>
      <c r="GQ374" s="775"/>
      <c r="GR374" s="775"/>
      <c r="GS374" s="775"/>
      <c r="GT374" s="775"/>
      <c r="GU374" s="775"/>
      <c r="GV374" s="775"/>
      <c r="GW374" s="775"/>
      <c r="GX374" s="775"/>
      <c r="GY374" s="775"/>
      <c r="GZ374" s="775"/>
    </row>
    <row r="375" spans="1:208" ht="57.75" x14ac:dyDescent="0.25">
      <c r="A375" s="24">
        <v>1</v>
      </c>
      <c r="B375" s="2602" t="s">
        <v>413</v>
      </c>
      <c r="C375" s="34">
        <f>'2 уровень'!F1350</f>
        <v>600</v>
      </c>
      <c r="D375" s="34">
        <f>'2 уровень'!G1350</f>
        <v>0</v>
      </c>
      <c r="E375" s="34">
        <f>'2 уровень'!H1350</f>
        <v>500</v>
      </c>
      <c r="F375" s="34">
        <f>'2 уровень'!I1350</f>
        <v>376</v>
      </c>
      <c r="G375" s="780">
        <f>'2 уровень'!J1350</f>
        <v>75.2</v>
      </c>
      <c r="H375" s="3741">
        <f>'2 уровень'!K1350</f>
        <v>0</v>
      </c>
      <c r="I375" s="794">
        <f>'2 уровень'!L1350</f>
        <v>0</v>
      </c>
      <c r="J375" s="794">
        <f>'2 уровень'!M1350</f>
        <v>0</v>
      </c>
      <c r="K375" s="789">
        <f>'2 уровень'!N1350</f>
        <v>0</v>
      </c>
      <c r="L375" s="789"/>
      <c r="M375" s="789">
        <f>'2 уровень'!P1350</f>
        <v>0</v>
      </c>
      <c r="N375" s="789">
        <f>'2 уровень'!Q1350</f>
        <v>0</v>
      </c>
      <c r="O375" s="789">
        <f>'2 уровень'!R1350</f>
        <v>0</v>
      </c>
      <c r="P375" s="789">
        <f>'2 уровень'!S1350</f>
        <v>0</v>
      </c>
      <c r="Q375" s="789">
        <f>'2 уровень'!T1350</f>
        <v>0</v>
      </c>
      <c r="R375" s="788">
        <f>'2 уровень'!U1350</f>
        <v>0</v>
      </c>
      <c r="S375" s="788">
        <f>'2 уровень'!V1350</f>
        <v>0</v>
      </c>
      <c r="T375" s="788">
        <f>'2 уровень'!W1350</f>
        <v>0</v>
      </c>
      <c r="U375" s="788">
        <f>'2 уровень'!X1350</f>
        <v>0</v>
      </c>
      <c r="V375" s="788">
        <f>'2 уровень'!Y1350</f>
        <v>0</v>
      </c>
      <c r="W375" s="788">
        <f>'2 уровень'!Z1350</f>
        <v>0</v>
      </c>
      <c r="X375" s="788">
        <f>'2 уровень'!AA1350</f>
        <v>0</v>
      </c>
      <c r="Y375" s="788">
        <f>'2 уровень'!AB1350</f>
        <v>0</v>
      </c>
      <c r="Z375" s="788">
        <f>'2 уровень'!AC1350</f>
        <v>0</v>
      </c>
      <c r="AA375" s="788">
        <f>'2 уровень'!AD1350</f>
        <v>0</v>
      </c>
      <c r="AB375" s="788">
        <f>'2 уровень'!AE1350</f>
        <v>0</v>
      </c>
      <c r="AC375" s="788">
        <f>'2 уровень'!AF1350</f>
        <v>0</v>
      </c>
      <c r="AD375" s="788">
        <f>'2 уровень'!AG1350</f>
        <v>0</v>
      </c>
      <c r="AE375" s="3194">
        <f>'2 уровень'!AH1350</f>
        <v>0</v>
      </c>
      <c r="AF375" s="788">
        <f>'2 уровень'!AI1350</f>
        <v>0</v>
      </c>
      <c r="AG375" s="788">
        <f>'2 уровень'!AJ1350</f>
        <v>0</v>
      </c>
      <c r="AH375" s="788">
        <f>'2 уровень'!AK1350</f>
        <v>0</v>
      </c>
      <c r="AI375" s="788">
        <f>'2 уровень'!AL1350</f>
        <v>0</v>
      </c>
      <c r="AJ375" s="2097">
        <f>'2 уровень'!AM1350</f>
        <v>0</v>
      </c>
      <c r="AK375" s="3770">
        <f>'2 уровень'!AN1350</f>
        <v>0</v>
      </c>
      <c r="AL375" s="788"/>
      <c r="AM375" s="788"/>
      <c r="AN375" s="4237">
        <f>'2 уровень'!AO1350</f>
        <v>0</v>
      </c>
      <c r="AO375" s="4244">
        <f>'2 уровень'!AP1350</f>
        <v>0</v>
      </c>
      <c r="AP375" s="1339">
        <f t="shared" si="40"/>
        <v>0</v>
      </c>
      <c r="AQ375" s="3813">
        <f t="shared" si="51"/>
        <v>0</v>
      </c>
      <c r="AR375" s="775"/>
      <c r="AS375" s="775"/>
      <c r="AT375" s="775"/>
      <c r="AU375" s="775"/>
      <c r="AV375" s="775"/>
      <c r="AW375" s="775"/>
      <c r="AX375" s="775"/>
      <c r="AY375" s="775"/>
      <c r="AZ375" s="775"/>
      <c r="BA375" s="775"/>
      <c r="BB375" s="775"/>
      <c r="BC375" s="775"/>
      <c r="BD375" s="775"/>
      <c r="BE375" s="775"/>
      <c r="BF375" s="775"/>
      <c r="BG375" s="775"/>
      <c r="BH375" s="775"/>
      <c r="BI375" s="775"/>
      <c r="BJ375" s="775"/>
      <c r="BK375" s="775"/>
      <c r="BL375" s="775"/>
      <c r="BM375" s="775"/>
      <c r="BN375" s="775"/>
      <c r="BO375" s="775"/>
      <c r="BP375" s="775"/>
      <c r="BQ375" s="775"/>
      <c r="BR375" s="775"/>
      <c r="BS375" s="775"/>
      <c r="BT375" s="775"/>
      <c r="BU375" s="775"/>
      <c r="BV375" s="775"/>
      <c r="BW375" s="775"/>
      <c r="BX375" s="775"/>
      <c r="BY375" s="775"/>
      <c r="BZ375" s="775"/>
      <c r="CA375" s="775"/>
      <c r="CB375" s="775"/>
      <c r="CC375" s="775"/>
      <c r="CD375" s="775"/>
      <c r="CE375" s="775"/>
      <c r="CF375" s="775"/>
      <c r="CG375" s="775"/>
      <c r="CH375" s="775"/>
      <c r="CI375" s="775"/>
      <c r="CJ375" s="775"/>
      <c r="CK375" s="775"/>
      <c r="CL375" s="775"/>
      <c r="CM375" s="775"/>
      <c r="CN375" s="775"/>
      <c r="CO375" s="775"/>
      <c r="CP375" s="775"/>
      <c r="CQ375" s="775"/>
      <c r="CR375" s="775"/>
      <c r="CS375" s="775"/>
      <c r="CT375" s="775"/>
      <c r="CU375" s="775"/>
      <c r="CV375" s="775"/>
      <c r="CW375" s="775"/>
      <c r="CX375" s="775"/>
      <c r="CY375" s="775"/>
      <c r="CZ375" s="775"/>
      <c r="DA375" s="775"/>
      <c r="DB375" s="775"/>
      <c r="DC375" s="775"/>
      <c r="DD375" s="775"/>
      <c r="DE375" s="775"/>
      <c r="DF375" s="775"/>
      <c r="DG375" s="775"/>
      <c r="DH375" s="775"/>
      <c r="DI375" s="775"/>
      <c r="DJ375" s="775"/>
      <c r="DK375" s="775"/>
      <c r="DL375" s="775"/>
      <c r="DM375" s="775"/>
      <c r="DN375" s="775"/>
      <c r="DO375" s="775"/>
      <c r="DP375" s="775"/>
      <c r="DQ375" s="775"/>
      <c r="DR375" s="775"/>
      <c r="DS375" s="775"/>
      <c r="DT375" s="775"/>
      <c r="DU375" s="775"/>
      <c r="DV375" s="775"/>
      <c r="DW375" s="775"/>
      <c r="DX375" s="775"/>
      <c r="DY375" s="775"/>
      <c r="DZ375" s="775"/>
      <c r="EA375" s="775"/>
      <c r="EB375" s="775"/>
      <c r="EC375" s="775"/>
      <c r="ED375" s="775"/>
      <c r="EE375" s="775"/>
      <c r="EF375" s="775"/>
      <c r="EG375" s="775"/>
      <c r="EH375" s="775"/>
      <c r="EI375" s="775"/>
      <c r="EJ375" s="775"/>
      <c r="EK375" s="775"/>
      <c r="EL375" s="775"/>
      <c r="EM375" s="775"/>
      <c r="EN375" s="775"/>
      <c r="EO375" s="775"/>
      <c r="EP375" s="775"/>
      <c r="EQ375" s="775"/>
      <c r="ER375" s="775"/>
      <c r="ES375" s="775"/>
      <c r="ET375" s="775"/>
      <c r="EU375" s="775"/>
      <c r="EV375" s="775"/>
      <c r="EW375" s="775"/>
      <c r="EX375" s="775"/>
      <c r="EY375" s="775"/>
      <c r="EZ375" s="775"/>
      <c r="FA375" s="775"/>
      <c r="FB375" s="775"/>
      <c r="FC375" s="775"/>
      <c r="FD375" s="775"/>
      <c r="FE375" s="775"/>
      <c r="FF375" s="775"/>
      <c r="FG375" s="775"/>
      <c r="FH375" s="775"/>
      <c r="FI375" s="775"/>
      <c r="FJ375" s="775"/>
      <c r="FK375" s="775"/>
      <c r="FL375" s="775"/>
      <c r="FM375" s="775"/>
      <c r="FN375" s="775"/>
      <c r="FO375" s="775"/>
      <c r="FP375" s="775"/>
      <c r="FQ375" s="775"/>
      <c r="FR375" s="775"/>
      <c r="FS375" s="775"/>
      <c r="FT375" s="775"/>
      <c r="FU375" s="775"/>
      <c r="FV375" s="775"/>
      <c r="FW375" s="775"/>
      <c r="FX375" s="775"/>
      <c r="FY375" s="775"/>
      <c r="FZ375" s="775"/>
      <c r="GA375" s="775"/>
      <c r="GB375" s="775"/>
      <c r="GC375" s="775"/>
      <c r="GD375" s="775"/>
      <c r="GE375" s="775"/>
      <c r="GF375" s="775"/>
      <c r="GG375" s="775"/>
      <c r="GH375" s="775"/>
      <c r="GI375" s="775"/>
      <c r="GJ375" s="775"/>
      <c r="GK375" s="775"/>
      <c r="GL375" s="775"/>
      <c r="GM375" s="775"/>
      <c r="GN375" s="775"/>
      <c r="GO375" s="775"/>
      <c r="GP375" s="775"/>
      <c r="GQ375" s="775"/>
      <c r="GR375" s="775"/>
      <c r="GS375" s="775"/>
      <c r="GT375" s="775"/>
      <c r="GU375" s="775"/>
      <c r="GV375" s="775"/>
      <c r="GW375" s="775"/>
      <c r="GX375" s="775"/>
      <c r="GY375" s="775"/>
      <c r="GZ375" s="775"/>
    </row>
    <row r="376" spans="1:208" ht="30" x14ac:dyDescent="0.25">
      <c r="A376" s="24">
        <v>1</v>
      </c>
      <c r="B376" s="2604" t="s">
        <v>213</v>
      </c>
      <c r="C376" s="26">
        <f>'2 уровень'!F1351</f>
        <v>0</v>
      </c>
      <c r="D376" s="26">
        <f>'2 уровень'!G1351</f>
        <v>0</v>
      </c>
      <c r="E376" s="26">
        <f>'2 уровень'!H1351</f>
        <v>0</v>
      </c>
      <c r="F376" s="26">
        <f>'2 уровень'!I1351</f>
        <v>0</v>
      </c>
      <c r="G376" s="778">
        <f>'2 уровень'!J1351</f>
        <v>0</v>
      </c>
      <c r="H376" s="3738">
        <f>'2 уровень'!K1351</f>
        <v>0</v>
      </c>
      <c r="I376" s="794">
        <f>'2 уровень'!L1351</f>
        <v>0</v>
      </c>
      <c r="J376" s="794">
        <f>'2 уровень'!M1351</f>
        <v>0</v>
      </c>
      <c r="K376" s="789">
        <f>'2 уровень'!N1351</f>
        <v>0</v>
      </c>
      <c r="L376" s="789"/>
      <c r="M376" s="789">
        <f>'2 уровень'!P1351</f>
        <v>0</v>
      </c>
      <c r="N376" s="789">
        <f>'2 уровень'!Q1351</f>
        <v>0</v>
      </c>
      <c r="O376" s="789">
        <f>'2 уровень'!R1351</f>
        <v>0</v>
      </c>
      <c r="P376" s="789">
        <f>'2 уровень'!S1351</f>
        <v>0</v>
      </c>
      <c r="Q376" s="789">
        <f>'2 уровень'!T1351</f>
        <v>0</v>
      </c>
      <c r="R376" s="788">
        <f>'2 уровень'!U1351</f>
        <v>367.32400000000001</v>
      </c>
      <c r="S376" s="788">
        <f>'2 уровень'!V1351</f>
        <v>367.32400000000001</v>
      </c>
      <c r="T376" s="788">
        <f>'2 уровень'!W1351</f>
        <v>367.32400000000001</v>
      </c>
      <c r="U376" s="788">
        <f>'2 уровень'!X1351</f>
        <v>367.32400000000001</v>
      </c>
      <c r="V376" s="788">
        <f>'2 уровень'!Y1351</f>
        <v>367.32400000000001</v>
      </c>
      <c r="W376" s="788">
        <f>'2 уровень'!Z1351</f>
        <v>367.32400000000001</v>
      </c>
      <c r="X376" s="788">
        <f>'2 уровень'!AA1351</f>
        <v>765.04719999999998</v>
      </c>
      <c r="Y376" s="788">
        <f>'2 уровень'!AB1351</f>
        <v>765.04719999999998</v>
      </c>
      <c r="Z376" s="788">
        <f>'2 уровень'!AC1351</f>
        <v>765.04719999999998</v>
      </c>
      <c r="AA376" s="788">
        <f>'2 уровень'!AD1351</f>
        <v>765.04719999999998</v>
      </c>
      <c r="AB376" s="788">
        <f>'2 уровень'!AE1351</f>
        <v>765.04719999999998</v>
      </c>
      <c r="AC376" s="788">
        <f>'2 уровень'!AF1351</f>
        <v>703.82653333333337</v>
      </c>
      <c r="AD376" s="788">
        <f>'2 уровень'!AG1351</f>
        <v>951.01839999999947</v>
      </c>
      <c r="AE376" s="3194">
        <f>'2 уровень'!AH1351</f>
        <v>0</v>
      </c>
      <c r="AF376" s="788">
        <f>'2 уровень'!AI1351</f>
        <v>0</v>
      </c>
      <c r="AG376" s="788">
        <f>'2 уровень'!AJ1351</f>
        <v>247.1918666666661</v>
      </c>
      <c r="AH376" s="788">
        <f>'2 уровень'!AK1351</f>
        <v>0</v>
      </c>
      <c r="AI376" s="788">
        <f>'2 уровень'!AL1351</f>
        <v>0</v>
      </c>
      <c r="AJ376" s="2097">
        <f>'2 уровень'!AM1351</f>
        <v>951.01839999999947</v>
      </c>
      <c r="AK376" s="3770">
        <f>'2 уровень'!AN1351</f>
        <v>0</v>
      </c>
      <c r="AL376" s="788"/>
      <c r="AM376" s="788"/>
      <c r="AN376" s="4233">
        <f>'2 уровень'!AO1351</f>
        <v>0</v>
      </c>
      <c r="AO376" s="4244">
        <f>'2 уровень'!AP1351</f>
        <v>0</v>
      </c>
      <c r="AP376" s="1339">
        <f t="shared" si="40"/>
        <v>765047.2</v>
      </c>
      <c r="AQ376" s="3813" t="e">
        <f t="shared" si="51"/>
        <v>#DIV/0!</v>
      </c>
      <c r="AR376" s="775"/>
      <c r="AS376" s="775"/>
      <c r="AT376" s="775"/>
      <c r="AU376" s="775"/>
      <c r="AV376" s="775"/>
      <c r="AW376" s="775"/>
      <c r="AX376" s="775"/>
      <c r="AY376" s="775"/>
      <c r="AZ376" s="775"/>
      <c r="BA376" s="775"/>
      <c r="BB376" s="775"/>
      <c r="BC376" s="775"/>
      <c r="BD376" s="775"/>
      <c r="BE376" s="775"/>
      <c r="BF376" s="775"/>
      <c r="BG376" s="775"/>
      <c r="BH376" s="775"/>
      <c r="BI376" s="775"/>
      <c r="BJ376" s="775"/>
      <c r="BK376" s="775"/>
      <c r="BL376" s="775"/>
      <c r="BM376" s="775"/>
      <c r="BN376" s="775"/>
      <c r="BO376" s="775"/>
      <c r="BP376" s="775"/>
      <c r="BQ376" s="775"/>
      <c r="BR376" s="775"/>
      <c r="BS376" s="775"/>
      <c r="BT376" s="775"/>
      <c r="BU376" s="775"/>
      <c r="BV376" s="775"/>
      <c r="BW376" s="775"/>
      <c r="BX376" s="775"/>
      <c r="BY376" s="775"/>
      <c r="BZ376" s="775"/>
      <c r="CA376" s="775"/>
      <c r="CB376" s="775"/>
      <c r="CC376" s="775"/>
      <c r="CD376" s="775"/>
      <c r="CE376" s="775"/>
      <c r="CF376" s="775"/>
      <c r="CG376" s="775"/>
      <c r="CH376" s="775"/>
      <c r="CI376" s="775"/>
      <c r="CJ376" s="775"/>
      <c r="CK376" s="775"/>
      <c r="CL376" s="775"/>
      <c r="CM376" s="775"/>
      <c r="CN376" s="775"/>
      <c r="CO376" s="775"/>
      <c r="CP376" s="775"/>
      <c r="CQ376" s="775"/>
      <c r="CR376" s="775"/>
      <c r="CS376" s="775"/>
      <c r="CT376" s="775"/>
      <c r="CU376" s="775"/>
      <c r="CV376" s="775"/>
      <c r="CW376" s="775"/>
      <c r="CX376" s="775"/>
      <c r="CY376" s="775"/>
      <c r="CZ376" s="775"/>
      <c r="DA376" s="775"/>
      <c r="DB376" s="775"/>
      <c r="DC376" s="775"/>
      <c r="DD376" s="775"/>
      <c r="DE376" s="775"/>
      <c r="DF376" s="775"/>
      <c r="DG376" s="775"/>
      <c r="DH376" s="775"/>
      <c r="DI376" s="775"/>
      <c r="DJ376" s="775"/>
      <c r="DK376" s="775"/>
      <c r="DL376" s="775"/>
      <c r="DM376" s="775"/>
      <c r="DN376" s="775"/>
      <c r="DO376" s="775"/>
      <c r="DP376" s="775"/>
      <c r="DQ376" s="775"/>
      <c r="DR376" s="775"/>
      <c r="DS376" s="775"/>
      <c r="DT376" s="775"/>
      <c r="DU376" s="775"/>
      <c r="DV376" s="775"/>
      <c r="DW376" s="775"/>
      <c r="DX376" s="775"/>
      <c r="DY376" s="775"/>
      <c r="DZ376" s="775"/>
      <c r="EA376" s="775"/>
      <c r="EB376" s="775"/>
      <c r="EC376" s="775"/>
      <c r="ED376" s="775"/>
      <c r="EE376" s="775"/>
      <c r="EF376" s="775"/>
      <c r="EG376" s="775"/>
      <c r="EH376" s="775"/>
      <c r="EI376" s="775"/>
      <c r="EJ376" s="775"/>
      <c r="EK376" s="775"/>
      <c r="EL376" s="775"/>
      <c r="EM376" s="775"/>
      <c r="EN376" s="775"/>
      <c r="EO376" s="775"/>
      <c r="EP376" s="775"/>
      <c r="EQ376" s="775"/>
      <c r="ER376" s="775"/>
      <c r="ES376" s="775"/>
      <c r="ET376" s="775"/>
      <c r="EU376" s="775"/>
      <c r="EV376" s="775"/>
      <c r="EW376" s="775"/>
      <c r="EX376" s="775"/>
      <c r="EY376" s="775"/>
      <c r="EZ376" s="775"/>
      <c r="FA376" s="775"/>
      <c r="FB376" s="775"/>
      <c r="FC376" s="775"/>
      <c r="FD376" s="775"/>
      <c r="FE376" s="775"/>
      <c r="FF376" s="775"/>
      <c r="FG376" s="775"/>
      <c r="FH376" s="775"/>
      <c r="FI376" s="775"/>
      <c r="FJ376" s="775"/>
      <c r="FK376" s="775"/>
      <c r="FL376" s="775"/>
      <c r="FM376" s="775"/>
      <c r="FN376" s="775"/>
      <c r="FO376" s="775"/>
      <c r="FP376" s="775"/>
      <c r="FQ376" s="775"/>
      <c r="FR376" s="775"/>
      <c r="FS376" s="775"/>
      <c r="FT376" s="775"/>
      <c r="FU376" s="775"/>
      <c r="FV376" s="775"/>
      <c r="FW376" s="775"/>
      <c r="FX376" s="775"/>
      <c r="FY376" s="775"/>
      <c r="FZ376" s="775"/>
      <c r="GA376" s="775"/>
      <c r="GB376" s="775"/>
      <c r="GC376" s="775"/>
      <c r="GD376" s="775"/>
      <c r="GE376" s="775"/>
      <c r="GF376" s="775"/>
      <c r="GG376" s="775"/>
      <c r="GH376" s="775"/>
      <c r="GI376" s="775"/>
      <c r="GJ376" s="775"/>
      <c r="GK376" s="775"/>
      <c r="GL376" s="775"/>
      <c r="GM376" s="775"/>
      <c r="GN376" s="775"/>
      <c r="GO376" s="775"/>
      <c r="GP376" s="775"/>
      <c r="GQ376" s="775"/>
      <c r="GR376" s="775"/>
      <c r="GS376" s="775"/>
      <c r="GT376" s="775"/>
      <c r="GU376" s="775"/>
      <c r="GV376" s="775"/>
      <c r="GW376" s="775"/>
      <c r="GX376" s="775"/>
      <c r="GY376" s="775"/>
      <c r="GZ376" s="775"/>
    </row>
    <row r="377" spans="1:208" ht="29.25" x14ac:dyDescent="0.25">
      <c r="A377" s="24">
        <v>1</v>
      </c>
      <c r="B377" s="2602" t="s">
        <v>383</v>
      </c>
      <c r="C377" s="34">
        <f>'2 уровень'!F1352</f>
        <v>1925</v>
      </c>
      <c r="D377" s="34">
        <f>'2 уровень'!G1352</f>
        <v>0</v>
      </c>
      <c r="E377" s="34">
        <f>'2 уровень'!H1352</f>
        <v>1672.0666666666666</v>
      </c>
      <c r="F377" s="34">
        <f>'2 уровень'!I1352</f>
        <v>2867</v>
      </c>
      <c r="G377" s="780">
        <f>'2 уровень'!J1352</f>
        <v>171.46445516526455</v>
      </c>
      <c r="H377" s="3741">
        <f>'2 уровень'!K1352</f>
        <v>0</v>
      </c>
      <c r="I377" s="794">
        <f>'2 уровень'!L1352</f>
        <v>0</v>
      </c>
      <c r="J377" s="794">
        <f>'2 уровень'!M1352</f>
        <v>0</v>
      </c>
      <c r="K377" s="789">
        <f>'2 уровень'!N1352</f>
        <v>0</v>
      </c>
      <c r="L377" s="789"/>
      <c r="M377" s="789">
        <f>'2 уровень'!P1352</f>
        <v>0</v>
      </c>
      <c r="N377" s="789">
        <f>'2 уровень'!Q1352</f>
        <v>0</v>
      </c>
      <c r="O377" s="789">
        <f>'2 уровень'!R1352</f>
        <v>0</v>
      </c>
      <c r="P377" s="789">
        <f>'2 уровень'!S1352</f>
        <v>0</v>
      </c>
      <c r="Q377" s="789">
        <f>'2 уровень'!T1352</f>
        <v>0</v>
      </c>
      <c r="R377" s="788">
        <f>'2 уровень'!U1352</f>
        <v>0</v>
      </c>
      <c r="S377" s="788">
        <f>'2 уровень'!V1352</f>
        <v>0</v>
      </c>
      <c r="T377" s="788">
        <f>'2 уровень'!W1352</f>
        <v>0</v>
      </c>
      <c r="U377" s="788">
        <f>'2 уровень'!X1352</f>
        <v>0</v>
      </c>
      <c r="V377" s="788">
        <f>'2 уровень'!Y1352</f>
        <v>0</v>
      </c>
      <c r="W377" s="788">
        <f>'2 уровень'!Z1352</f>
        <v>0</v>
      </c>
      <c r="X377" s="788">
        <f>'2 уровень'!AA1352</f>
        <v>0</v>
      </c>
      <c r="Y377" s="788">
        <f>'2 уровень'!AB1352</f>
        <v>0</v>
      </c>
      <c r="Z377" s="788">
        <f>'2 уровень'!AC1352</f>
        <v>0</v>
      </c>
      <c r="AA377" s="788">
        <f>'2 уровень'!AD1352</f>
        <v>0</v>
      </c>
      <c r="AB377" s="788">
        <f>'2 уровень'!AE1352</f>
        <v>0</v>
      </c>
      <c r="AC377" s="788">
        <f>'2 уровень'!AF1352</f>
        <v>0</v>
      </c>
      <c r="AD377" s="788">
        <f>'2 уровень'!AG1352</f>
        <v>0</v>
      </c>
      <c r="AE377" s="3194">
        <f>'2 уровень'!AH1352</f>
        <v>0</v>
      </c>
      <c r="AF377" s="788">
        <f>'2 уровень'!AI1352</f>
        <v>0</v>
      </c>
      <c r="AG377" s="788">
        <f>'2 уровень'!AJ1352</f>
        <v>0</v>
      </c>
      <c r="AH377" s="788">
        <f>'2 уровень'!AK1352</f>
        <v>0</v>
      </c>
      <c r="AI377" s="788">
        <f>'2 уровень'!AL1352</f>
        <v>0</v>
      </c>
      <c r="AJ377" s="2097">
        <f>'2 уровень'!AM1352</f>
        <v>0</v>
      </c>
      <c r="AK377" s="3770">
        <f>'2 уровень'!AN1352</f>
        <v>0</v>
      </c>
      <c r="AL377" s="788"/>
      <c r="AM377" s="788"/>
      <c r="AN377" s="4237">
        <f>'2 уровень'!AO1352</f>
        <v>0</v>
      </c>
      <c r="AO377" s="4244">
        <f>'2 уровень'!AP1352</f>
        <v>0</v>
      </c>
      <c r="AP377" s="1339">
        <f t="shared" si="40"/>
        <v>0</v>
      </c>
      <c r="AQ377" s="3813">
        <f t="shared" si="51"/>
        <v>0</v>
      </c>
      <c r="AR377" s="775"/>
      <c r="AS377" s="775"/>
      <c r="AT377" s="775"/>
      <c r="AU377" s="775"/>
      <c r="AV377" s="775"/>
      <c r="AW377" s="775"/>
      <c r="AX377" s="775"/>
      <c r="AY377" s="775"/>
      <c r="AZ377" s="775"/>
      <c r="BA377" s="775"/>
      <c r="BB377" s="775"/>
      <c r="BC377" s="775"/>
      <c r="BD377" s="775"/>
      <c r="BE377" s="775"/>
      <c r="BF377" s="775"/>
      <c r="BG377" s="775"/>
      <c r="BH377" s="775"/>
      <c r="BI377" s="775"/>
      <c r="BJ377" s="775"/>
      <c r="BK377" s="775"/>
      <c r="BL377" s="775"/>
      <c r="BM377" s="775"/>
      <c r="BN377" s="775"/>
      <c r="BO377" s="775"/>
      <c r="BP377" s="775"/>
      <c r="BQ377" s="775"/>
      <c r="BR377" s="775"/>
      <c r="BS377" s="775"/>
      <c r="BT377" s="775"/>
      <c r="BU377" s="775"/>
      <c r="BV377" s="775"/>
      <c r="BW377" s="775"/>
      <c r="BX377" s="775"/>
      <c r="BY377" s="775"/>
      <c r="BZ377" s="775"/>
      <c r="CA377" s="775"/>
      <c r="CB377" s="775"/>
      <c r="CC377" s="775"/>
      <c r="CD377" s="775"/>
      <c r="CE377" s="775"/>
      <c r="CF377" s="775"/>
      <c r="CG377" s="775"/>
      <c r="CH377" s="775"/>
      <c r="CI377" s="775"/>
      <c r="CJ377" s="775"/>
      <c r="CK377" s="775"/>
      <c r="CL377" s="775"/>
      <c r="CM377" s="775"/>
      <c r="CN377" s="775"/>
      <c r="CO377" s="775"/>
      <c r="CP377" s="775"/>
      <c r="CQ377" s="775"/>
      <c r="CR377" s="775"/>
      <c r="CS377" s="775"/>
      <c r="CT377" s="775"/>
      <c r="CU377" s="775"/>
      <c r="CV377" s="775"/>
      <c r="CW377" s="775"/>
      <c r="CX377" s="775"/>
      <c r="CY377" s="775"/>
      <c r="CZ377" s="775"/>
      <c r="DA377" s="775"/>
      <c r="DB377" s="775"/>
      <c r="DC377" s="775"/>
      <c r="DD377" s="775"/>
      <c r="DE377" s="775"/>
      <c r="DF377" s="775"/>
      <c r="DG377" s="775"/>
      <c r="DH377" s="775"/>
      <c r="DI377" s="775"/>
      <c r="DJ377" s="775"/>
      <c r="DK377" s="775"/>
      <c r="DL377" s="775"/>
      <c r="DM377" s="775"/>
      <c r="DN377" s="775"/>
      <c r="DO377" s="775"/>
      <c r="DP377" s="775"/>
      <c r="DQ377" s="775"/>
      <c r="DR377" s="775"/>
      <c r="DS377" s="775"/>
      <c r="DT377" s="775"/>
      <c r="DU377" s="775"/>
      <c r="DV377" s="775"/>
      <c r="DW377" s="775"/>
      <c r="DX377" s="775"/>
      <c r="DY377" s="775"/>
      <c r="DZ377" s="775"/>
      <c r="EA377" s="775"/>
      <c r="EB377" s="775"/>
      <c r="EC377" s="775"/>
      <c r="ED377" s="775"/>
      <c r="EE377" s="775"/>
      <c r="EF377" s="775"/>
      <c r="EG377" s="775"/>
      <c r="EH377" s="775"/>
      <c r="EI377" s="775"/>
      <c r="EJ377" s="775"/>
      <c r="EK377" s="775"/>
      <c r="EL377" s="775"/>
      <c r="EM377" s="775"/>
      <c r="EN377" s="775"/>
      <c r="EO377" s="775"/>
      <c r="EP377" s="775"/>
      <c r="EQ377" s="775"/>
      <c r="ER377" s="775"/>
      <c r="ES377" s="775"/>
      <c r="ET377" s="775"/>
      <c r="EU377" s="775"/>
      <c r="EV377" s="775"/>
      <c r="EW377" s="775"/>
      <c r="EX377" s="775"/>
      <c r="EY377" s="775"/>
      <c r="EZ377" s="775"/>
      <c r="FA377" s="775"/>
      <c r="FB377" s="775"/>
      <c r="FC377" s="775"/>
      <c r="FD377" s="775"/>
      <c r="FE377" s="775"/>
      <c r="FF377" s="775"/>
      <c r="FG377" s="775"/>
      <c r="FH377" s="775"/>
      <c r="FI377" s="775"/>
      <c r="FJ377" s="775"/>
      <c r="FK377" s="775"/>
      <c r="FL377" s="775"/>
      <c r="FM377" s="775"/>
      <c r="FN377" s="775"/>
      <c r="FO377" s="775"/>
      <c r="FP377" s="775"/>
      <c r="FQ377" s="775"/>
      <c r="FR377" s="775"/>
      <c r="FS377" s="775"/>
      <c r="FT377" s="775"/>
      <c r="FU377" s="775"/>
      <c r="FV377" s="775"/>
      <c r="FW377" s="775"/>
      <c r="FX377" s="775"/>
      <c r="FY377" s="775"/>
      <c r="FZ377" s="775"/>
      <c r="GA377" s="775"/>
      <c r="GB377" s="775"/>
      <c r="GC377" s="775"/>
      <c r="GD377" s="775"/>
      <c r="GE377" s="775"/>
      <c r="GF377" s="775"/>
      <c r="GG377" s="775"/>
      <c r="GH377" s="775"/>
      <c r="GI377" s="775"/>
      <c r="GJ377" s="775"/>
      <c r="GK377" s="775"/>
      <c r="GL377" s="775"/>
      <c r="GM377" s="775"/>
      <c r="GN377" s="775"/>
      <c r="GO377" s="775"/>
      <c r="GP377" s="775"/>
      <c r="GQ377" s="775"/>
      <c r="GR377" s="775"/>
      <c r="GS377" s="775"/>
      <c r="GT377" s="775"/>
      <c r="GU377" s="775"/>
      <c r="GV377" s="775"/>
      <c r="GW377" s="775"/>
      <c r="GX377" s="775"/>
      <c r="GY377" s="775"/>
      <c r="GZ377" s="775"/>
    </row>
    <row r="378" spans="1:208" x14ac:dyDescent="0.25">
      <c r="A378" s="24">
        <v>1</v>
      </c>
      <c r="B378" s="2605" t="s">
        <v>371</v>
      </c>
      <c r="C378" s="34">
        <f>'2 уровень'!F1353</f>
        <v>0</v>
      </c>
      <c r="D378" s="34">
        <f>'2 уровень'!G1353</f>
        <v>0</v>
      </c>
      <c r="E378" s="34">
        <f>'2 уровень'!H1353</f>
        <v>0</v>
      </c>
      <c r="F378" s="34">
        <f>'2 уровень'!I1353</f>
        <v>0</v>
      </c>
      <c r="G378" s="780">
        <f>'2 уровень'!J1353</f>
        <v>0</v>
      </c>
      <c r="H378" s="3741">
        <f>'2 уровень'!K1353</f>
        <v>0</v>
      </c>
      <c r="I378" s="794">
        <f>'2 уровень'!L1353</f>
        <v>0</v>
      </c>
      <c r="J378" s="794">
        <f>'2 уровень'!M1353</f>
        <v>0</v>
      </c>
      <c r="K378" s="789">
        <f>'2 уровень'!N1353</f>
        <v>0</v>
      </c>
      <c r="L378" s="789"/>
      <c r="M378" s="789">
        <f>'2 уровень'!P1353</f>
        <v>0</v>
      </c>
      <c r="N378" s="789">
        <f>'2 уровень'!Q1353</f>
        <v>0</v>
      </c>
      <c r="O378" s="789">
        <f>'2 уровень'!R1353</f>
        <v>0</v>
      </c>
      <c r="P378" s="789">
        <f>'2 уровень'!S1353</f>
        <v>0</v>
      </c>
      <c r="Q378" s="789">
        <f>'2 уровень'!T1353</f>
        <v>0</v>
      </c>
      <c r="R378" s="788">
        <f>'2 уровень'!U1353</f>
        <v>0</v>
      </c>
      <c r="S378" s="788">
        <f>'2 уровень'!V1353</f>
        <v>0</v>
      </c>
      <c r="T378" s="788">
        <f>'2 уровень'!W1353</f>
        <v>0</v>
      </c>
      <c r="U378" s="788">
        <f>'2 уровень'!X1353</f>
        <v>0</v>
      </c>
      <c r="V378" s="788">
        <f>'2 уровень'!Y1353</f>
        <v>0</v>
      </c>
      <c r="W378" s="788">
        <f>'2 уровень'!Z1353</f>
        <v>0</v>
      </c>
      <c r="X378" s="788">
        <f>'2 уровень'!AA1353</f>
        <v>0</v>
      </c>
      <c r="Y378" s="788">
        <f>'2 уровень'!AB1353</f>
        <v>0</v>
      </c>
      <c r="Z378" s="788">
        <f>'2 уровень'!AC1353</f>
        <v>0</v>
      </c>
      <c r="AA378" s="788">
        <f>'2 уровень'!AD1353</f>
        <v>0</v>
      </c>
      <c r="AB378" s="788">
        <f>'2 уровень'!AE1353</f>
        <v>0</v>
      </c>
      <c r="AC378" s="788">
        <f>'2 уровень'!AF1353</f>
        <v>0</v>
      </c>
      <c r="AD378" s="788">
        <f>'2 уровень'!AG1353</f>
        <v>0</v>
      </c>
      <c r="AE378" s="3194">
        <f>'2 уровень'!AH1353</f>
        <v>0</v>
      </c>
      <c r="AF378" s="788">
        <f>'2 уровень'!AI1353</f>
        <v>0</v>
      </c>
      <c r="AG378" s="788">
        <f>'2 уровень'!AJ1353</f>
        <v>0</v>
      </c>
      <c r="AH378" s="788">
        <f>'2 уровень'!AK1353</f>
        <v>0</v>
      </c>
      <c r="AI378" s="788">
        <f>'2 уровень'!AL1353</f>
        <v>0</v>
      </c>
      <c r="AJ378" s="2097">
        <f>'2 уровень'!AM1353</f>
        <v>0</v>
      </c>
      <c r="AK378" s="3770">
        <f>'2 уровень'!AN1353</f>
        <v>0</v>
      </c>
      <c r="AL378" s="788"/>
      <c r="AM378" s="788"/>
      <c r="AN378" s="4237">
        <f>'2 уровень'!AO1353</f>
        <v>0</v>
      </c>
      <c r="AO378" s="4244">
        <f>'2 уровень'!AP1353</f>
        <v>0</v>
      </c>
      <c r="AP378" s="1339">
        <f t="shared" si="40"/>
        <v>0</v>
      </c>
      <c r="AQ378" s="3813" t="e">
        <f t="shared" si="51"/>
        <v>#DIV/0!</v>
      </c>
      <c r="AR378" s="775"/>
      <c r="AS378" s="775"/>
      <c r="AT378" s="775"/>
      <c r="AU378" s="775"/>
      <c r="AV378" s="775"/>
      <c r="AW378" s="775"/>
      <c r="AX378" s="775"/>
      <c r="AY378" s="775"/>
      <c r="AZ378" s="775"/>
      <c r="BA378" s="775"/>
      <c r="BB378" s="775"/>
      <c r="BC378" s="775"/>
      <c r="BD378" s="775"/>
      <c r="BE378" s="775"/>
      <c r="BF378" s="775"/>
      <c r="BG378" s="775"/>
      <c r="BH378" s="775"/>
      <c r="BI378" s="775"/>
      <c r="BJ378" s="775"/>
      <c r="BK378" s="775"/>
      <c r="BL378" s="775"/>
      <c r="BM378" s="775"/>
      <c r="BN378" s="775"/>
      <c r="BO378" s="775"/>
      <c r="BP378" s="775"/>
      <c r="BQ378" s="775"/>
      <c r="BR378" s="775"/>
      <c r="BS378" s="775"/>
      <c r="BT378" s="775"/>
      <c r="BU378" s="775"/>
      <c r="BV378" s="775"/>
      <c r="BW378" s="775"/>
      <c r="BX378" s="775"/>
      <c r="BY378" s="775"/>
      <c r="BZ378" s="775"/>
      <c r="CA378" s="775"/>
      <c r="CB378" s="775"/>
      <c r="CC378" s="775"/>
      <c r="CD378" s="775"/>
      <c r="CE378" s="775"/>
      <c r="CF378" s="775"/>
      <c r="CG378" s="775"/>
      <c r="CH378" s="775"/>
      <c r="CI378" s="775"/>
      <c r="CJ378" s="775"/>
      <c r="CK378" s="775"/>
      <c r="CL378" s="775"/>
      <c r="CM378" s="775"/>
      <c r="CN378" s="775"/>
      <c r="CO378" s="775"/>
      <c r="CP378" s="775"/>
      <c r="CQ378" s="775"/>
      <c r="CR378" s="775"/>
      <c r="CS378" s="775"/>
      <c r="CT378" s="775"/>
      <c r="CU378" s="775"/>
      <c r="CV378" s="775"/>
      <c r="CW378" s="775"/>
      <c r="CX378" s="775"/>
      <c r="CY378" s="775"/>
      <c r="CZ378" s="775"/>
      <c r="DA378" s="775"/>
      <c r="DB378" s="775"/>
      <c r="DC378" s="775"/>
      <c r="DD378" s="775"/>
      <c r="DE378" s="775"/>
      <c r="DF378" s="775"/>
      <c r="DG378" s="775"/>
      <c r="DH378" s="775"/>
      <c r="DI378" s="775"/>
      <c r="DJ378" s="775"/>
      <c r="DK378" s="775"/>
      <c r="DL378" s="775"/>
      <c r="DM378" s="775"/>
      <c r="DN378" s="775"/>
      <c r="DO378" s="775"/>
      <c r="DP378" s="775"/>
      <c r="DQ378" s="775"/>
      <c r="DR378" s="775"/>
      <c r="DS378" s="775"/>
      <c r="DT378" s="775"/>
      <c r="DU378" s="775"/>
      <c r="DV378" s="775"/>
      <c r="DW378" s="775"/>
      <c r="DX378" s="775"/>
      <c r="DY378" s="775"/>
      <c r="DZ378" s="775"/>
      <c r="EA378" s="775"/>
      <c r="EB378" s="775"/>
      <c r="EC378" s="775"/>
      <c r="ED378" s="775"/>
      <c r="EE378" s="775"/>
      <c r="EF378" s="775"/>
      <c r="EG378" s="775"/>
      <c r="EH378" s="775"/>
      <c r="EI378" s="775"/>
      <c r="EJ378" s="775"/>
      <c r="EK378" s="775"/>
      <c r="EL378" s="775"/>
      <c r="EM378" s="775"/>
      <c r="EN378" s="775"/>
      <c r="EO378" s="775"/>
      <c r="EP378" s="775"/>
      <c r="EQ378" s="775"/>
      <c r="ER378" s="775"/>
      <c r="ES378" s="775"/>
      <c r="ET378" s="775"/>
      <c r="EU378" s="775"/>
      <c r="EV378" s="775"/>
      <c r="EW378" s="775"/>
      <c r="EX378" s="775"/>
      <c r="EY378" s="775"/>
      <c r="EZ378" s="775"/>
      <c r="FA378" s="775"/>
      <c r="FB378" s="775"/>
      <c r="FC378" s="775"/>
      <c r="FD378" s="775"/>
      <c r="FE378" s="775"/>
      <c r="FF378" s="775"/>
      <c r="FG378" s="775"/>
      <c r="FH378" s="775"/>
      <c r="FI378" s="775"/>
      <c r="FJ378" s="775"/>
      <c r="FK378" s="775"/>
      <c r="FL378" s="775"/>
      <c r="FM378" s="775"/>
      <c r="FN378" s="775"/>
      <c r="FO378" s="775"/>
      <c r="FP378" s="775"/>
      <c r="FQ378" s="775"/>
      <c r="FR378" s="775"/>
      <c r="FS378" s="775"/>
      <c r="FT378" s="775"/>
      <c r="FU378" s="775"/>
      <c r="FV378" s="775"/>
      <c r="FW378" s="775"/>
      <c r="FX378" s="775"/>
      <c r="FY378" s="775"/>
      <c r="FZ378" s="775"/>
      <c r="GA378" s="775"/>
      <c r="GB378" s="775"/>
      <c r="GC378" s="775"/>
      <c r="GD378" s="775"/>
      <c r="GE378" s="775"/>
      <c r="GF378" s="775"/>
      <c r="GG378" s="775"/>
      <c r="GH378" s="775"/>
      <c r="GI378" s="775"/>
      <c r="GJ378" s="775"/>
      <c r="GK378" s="775"/>
      <c r="GL378" s="775"/>
      <c r="GM378" s="775"/>
      <c r="GN378" s="775"/>
      <c r="GO378" s="775"/>
      <c r="GP378" s="775"/>
      <c r="GQ378" s="775"/>
      <c r="GR378" s="775"/>
      <c r="GS378" s="775"/>
      <c r="GT378" s="775"/>
      <c r="GU378" s="775"/>
      <c r="GV378" s="775"/>
      <c r="GW378" s="775"/>
      <c r="GX378" s="775"/>
      <c r="GY378" s="775"/>
      <c r="GZ378" s="775"/>
    </row>
    <row r="379" spans="1:208" ht="30" x14ac:dyDescent="0.25">
      <c r="A379" s="24">
        <v>1</v>
      </c>
      <c r="B379" s="2604" t="s">
        <v>372</v>
      </c>
      <c r="C379" s="34">
        <f>'2 уровень'!F1354</f>
        <v>200</v>
      </c>
      <c r="D379" s="34">
        <f>'2 уровень'!G1354</f>
        <v>0</v>
      </c>
      <c r="E379" s="34">
        <f>'2 уровень'!H1354</f>
        <v>166.66666666666669</v>
      </c>
      <c r="F379" s="34">
        <f>'2 уровень'!I1354</f>
        <v>0</v>
      </c>
      <c r="G379" s="780">
        <f>'2 уровень'!J1354</f>
        <v>0</v>
      </c>
      <c r="H379" s="3741">
        <f>'2 уровень'!K1354</f>
        <v>0</v>
      </c>
      <c r="I379" s="794">
        <f>'2 уровень'!L1354</f>
        <v>0</v>
      </c>
      <c r="J379" s="794">
        <f>'2 уровень'!M1354</f>
        <v>0</v>
      </c>
      <c r="K379" s="789">
        <f>'2 уровень'!N1354</f>
        <v>0</v>
      </c>
      <c r="L379" s="789"/>
      <c r="M379" s="789">
        <f>'2 уровень'!P1354</f>
        <v>0</v>
      </c>
      <c r="N379" s="789">
        <f>'2 уровень'!Q1354</f>
        <v>0</v>
      </c>
      <c r="O379" s="789">
        <f>'2 уровень'!R1354</f>
        <v>0</v>
      </c>
      <c r="P379" s="789">
        <f>'2 уровень'!S1354</f>
        <v>0</v>
      </c>
      <c r="Q379" s="789">
        <f>'2 уровень'!T1354</f>
        <v>0</v>
      </c>
      <c r="R379" s="788">
        <f>'2 уровень'!U1354</f>
        <v>0</v>
      </c>
      <c r="S379" s="788">
        <f>'2 уровень'!V1354</f>
        <v>0</v>
      </c>
      <c r="T379" s="788">
        <f>'2 уровень'!W1354</f>
        <v>0</v>
      </c>
      <c r="U379" s="788">
        <f>'2 уровень'!X1354</f>
        <v>0</v>
      </c>
      <c r="V379" s="788">
        <f>'2 уровень'!Y1354</f>
        <v>0</v>
      </c>
      <c r="W379" s="788">
        <f>'2 уровень'!Z1354</f>
        <v>0</v>
      </c>
      <c r="X379" s="788">
        <f>'2 уровень'!AA1354</f>
        <v>0</v>
      </c>
      <c r="Y379" s="788">
        <f>'2 уровень'!AB1354</f>
        <v>0</v>
      </c>
      <c r="Z379" s="788">
        <f>'2 уровень'!AC1354</f>
        <v>0</v>
      </c>
      <c r="AA379" s="788">
        <f>'2 уровень'!AD1354</f>
        <v>0</v>
      </c>
      <c r="AB379" s="788">
        <f>'2 уровень'!AE1354</f>
        <v>0</v>
      </c>
      <c r="AC379" s="788">
        <f>'2 уровень'!AF1354</f>
        <v>0</v>
      </c>
      <c r="AD379" s="788">
        <f>'2 уровень'!AG1354</f>
        <v>0</v>
      </c>
      <c r="AE379" s="3194">
        <f>'2 уровень'!AH1354</f>
        <v>0</v>
      </c>
      <c r="AF379" s="788">
        <f>'2 уровень'!AI1354</f>
        <v>0</v>
      </c>
      <c r="AG379" s="788">
        <f>'2 уровень'!AJ1354</f>
        <v>0</v>
      </c>
      <c r="AH379" s="788">
        <f>'2 уровень'!AK1354</f>
        <v>0</v>
      </c>
      <c r="AI379" s="788">
        <f>'2 уровень'!AL1354</f>
        <v>0</v>
      </c>
      <c r="AJ379" s="2097">
        <f>'2 уровень'!AM1354</f>
        <v>0</v>
      </c>
      <c r="AK379" s="3770">
        <f>'2 уровень'!AN1354</f>
        <v>0</v>
      </c>
      <c r="AL379" s="788"/>
      <c r="AM379" s="788"/>
      <c r="AN379" s="4237">
        <f>'2 уровень'!AO1354</f>
        <v>0</v>
      </c>
      <c r="AO379" s="4244">
        <f>'2 уровень'!AP1354</f>
        <v>0</v>
      </c>
      <c r="AP379" s="1339">
        <f t="shared" si="40"/>
        <v>0</v>
      </c>
      <c r="AQ379" s="3813">
        <f t="shared" si="51"/>
        <v>0</v>
      </c>
      <c r="AR379" s="775"/>
      <c r="AS379" s="775"/>
      <c r="AT379" s="775"/>
      <c r="AU379" s="775"/>
      <c r="AV379" s="775"/>
      <c r="AW379" s="775"/>
      <c r="AX379" s="775"/>
      <c r="AY379" s="775"/>
      <c r="AZ379" s="775"/>
      <c r="BA379" s="775"/>
      <c r="BB379" s="775"/>
      <c r="BC379" s="775"/>
      <c r="BD379" s="775"/>
      <c r="BE379" s="775"/>
      <c r="BF379" s="775"/>
      <c r="BG379" s="775"/>
      <c r="BH379" s="775"/>
      <c r="BI379" s="775"/>
      <c r="BJ379" s="775"/>
      <c r="BK379" s="775"/>
      <c r="BL379" s="775"/>
      <c r="BM379" s="775"/>
      <c r="BN379" s="775"/>
      <c r="BO379" s="775"/>
      <c r="BP379" s="775"/>
      <c r="BQ379" s="775"/>
      <c r="BR379" s="775"/>
      <c r="BS379" s="775"/>
      <c r="BT379" s="775"/>
      <c r="BU379" s="775"/>
      <c r="BV379" s="775"/>
      <c r="BW379" s="775"/>
      <c r="BX379" s="775"/>
      <c r="BY379" s="775"/>
      <c r="BZ379" s="775"/>
      <c r="CA379" s="775"/>
      <c r="CB379" s="775"/>
      <c r="CC379" s="775"/>
      <c r="CD379" s="775"/>
      <c r="CE379" s="775"/>
      <c r="CF379" s="775"/>
      <c r="CG379" s="775"/>
      <c r="CH379" s="775"/>
      <c r="CI379" s="775"/>
      <c r="CJ379" s="775"/>
      <c r="CK379" s="775"/>
      <c r="CL379" s="775"/>
      <c r="CM379" s="775"/>
      <c r="CN379" s="775"/>
      <c r="CO379" s="775"/>
      <c r="CP379" s="775"/>
      <c r="CQ379" s="775"/>
      <c r="CR379" s="775"/>
      <c r="CS379" s="775"/>
      <c r="CT379" s="775"/>
      <c r="CU379" s="775"/>
      <c r="CV379" s="775"/>
      <c r="CW379" s="775"/>
      <c r="CX379" s="775"/>
      <c r="CY379" s="775"/>
      <c r="CZ379" s="775"/>
      <c r="DA379" s="775"/>
      <c r="DB379" s="775"/>
      <c r="DC379" s="775"/>
      <c r="DD379" s="775"/>
      <c r="DE379" s="775"/>
      <c r="DF379" s="775"/>
      <c r="DG379" s="775"/>
      <c r="DH379" s="775"/>
      <c r="DI379" s="775"/>
      <c r="DJ379" s="775"/>
      <c r="DK379" s="775"/>
      <c r="DL379" s="775"/>
      <c r="DM379" s="775"/>
      <c r="DN379" s="775"/>
      <c r="DO379" s="775"/>
      <c r="DP379" s="775"/>
      <c r="DQ379" s="775"/>
      <c r="DR379" s="775"/>
      <c r="DS379" s="775"/>
      <c r="DT379" s="775"/>
      <c r="DU379" s="775"/>
      <c r="DV379" s="775"/>
      <c r="DW379" s="775"/>
      <c r="DX379" s="775"/>
      <c r="DY379" s="775"/>
      <c r="DZ379" s="775"/>
      <c r="EA379" s="775"/>
      <c r="EB379" s="775"/>
      <c r="EC379" s="775"/>
      <c r="ED379" s="775"/>
      <c r="EE379" s="775"/>
      <c r="EF379" s="775"/>
      <c r="EG379" s="775"/>
      <c r="EH379" s="775"/>
      <c r="EI379" s="775"/>
      <c r="EJ379" s="775"/>
      <c r="EK379" s="775"/>
      <c r="EL379" s="775"/>
      <c r="EM379" s="775"/>
      <c r="EN379" s="775"/>
      <c r="EO379" s="775"/>
      <c r="EP379" s="775"/>
      <c r="EQ379" s="775"/>
      <c r="ER379" s="775"/>
      <c r="ES379" s="775"/>
      <c r="ET379" s="775"/>
      <c r="EU379" s="775"/>
      <c r="EV379" s="775"/>
      <c r="EW379" s="775"/>
      <c r="EX379" s="775"/>
      <c r="EY379" s="775"/>
      <c r="EZ379" s="775"/>
      <c r="FA379" s="775"/>
      <c r="FB379" s="775"/>
      <c r="FC379" s="775"/>
      <c r="FD379" s="775"/>
      <c r="FE379" s="775"/>
      <c r="FF379" s="775"/>
      <c r="FG379" s="775"/>
      <c r="FH379" s="775"/>
      <c r="FI379" s="775"/>
      <c r="FJ379" s="775"/>
      <c r="FK379" s="775"/>
      <c r="FL379" s="775"/>
      <c r="FM379" s="775"/>
      <c r="FN379" s="775"/>
      <c r="FO379" s="775"/>
      <c r="FP379" s="775"/>
      <c r="FQ379" s="775"/>
      <c r="FR379" s="775"/>
      <c r="FS379" s="775"/>
      <c r="FT379" s="775"/>
      <c r="FU379" s="775"/>
      <c r="FV379" s="775"/>
      <c r="FW379" s="775"/>
      <c r="FX379" s="775"/>
      <c r="FY379" s="775"/>
      <c r="FZ379" s="775"/>
      <c r="GA379" s="775"/>
      <c r="GB379" s="775"/>
      <c r="GC379" s="775"/>
      <c r="GD379" s="775"/>
      <c r="GE379" s="775"/>
      <c r="GF379" s="775"/>
      <c r="GG379" s="775"/>
      <c r="GH379" s="775"/>
      <c r="GI379" s="775"/>
      <c r="GJ379" s="775"/>
      <c r="GK379" s="775"/>
      <c r="GL379" s="775"/>
      <c r="GM379" s="775"/>
      <c r="GN379" s="775"/>
      <c r="GO379" s="775"/>
      <c r="GP379" s="775"/>
      <c r="GQ379" s="775"/>
      <c r="GR379" s="775"/>
      <c r="GS379" s="775"/>
      <c r="GT379" s="775"/>
      <c r="GU379" s="775"/>
      <c r="GV379" s="775"/>
      <c r="GW379" s="775"/>
      <c r="GX379" s="775"/>
      <c r="GY379" s="775"/>
      <c r="GZ379" s="775"/>
    </row>
    <row r="380" spans="1:208" x14ac:dyDescent="0.25">
      <c r="A380" s="24">
        <v>1</v>
      </c>
      <c r="B380" s="2605" t="s">
        <v>373</v>
      </c>
      <c r="C380" s="34">
        <f>'2 уровень'!F1355</f>
        <v>200</v>
      </c>
      <c r="D380" s="34">
        <f>'2 уровень'!G1355</f>
        <v>0</v>
      </c>
      <c r="E380" s="34">
        <f>'2 уровень'!H1355</f>
        <v>166.66666666666669</v>
      </c>
      <c r="F380" s="34">
        <f>'2 уровень'!I1355</f>
        <v>0</v>
      </c>
      <c r="G380" s="780">
        <f>'2 уровень'!J1355</f>
        <v>0</v>
      </c>
      <c r="H380" s="3741">
        <f>'2 уровень'!K1355</f>
        <v>0</v>
      </c>
      <c r="I380" s="794">
        <f>'2 уровень'!L1355</f>
        <v>0</v>
      </c>
      <c r="J380" s="794">
        <f>'2 уровень'!M1355</f>
        <v>0</v>
      </c>
      <c r="K380" s="789">
        <f>'2 уровень'!N1355</f>
        <v>0</v>
      </c>
      <c r="L380" s="789"/>
      <c r="M380" s="789">
        <f>'2 уровень'!P1355</f>
        <v>0</v>
      </c>
      <c r="N380" s="789">
        <f>'2 уровень'!Q1355</f>
        <v>0</v>
      </c>
      <c r="O380" s="789">
        <f>'2 уровень'!R1355</f>
        <v>0</v>
      </c>
      <c r="P380" s="789">
        <f>'2 уровень'!S1355</f>
        <v>0</v>
      </c>
      <c r="Q380" s="789">
        <f>'2 уровень'!T1355</f>
        <v>0</v>
      </c>
      <c r="R380" s="788">
        <f>'2 уровень'!U1355</f>
        <v>0</v>
      </c>
      <c r="S380" s="788">
        <f>'2 уровень'!V1355</f>
        <v>0</v>
      </c>
      <c r="T380" s="788">
        <f>'2 уровень'!W1355</f>
        <v>0</v>
      </c>
      <c r="U380" s="788">
        <f>'2 уровень'!X1355</f>
        <v>0</v>
      </c>
      <c r="V380" s="788">
        <f>'2 уровень'!Y1355</f>
        <v>0</v>
      </c>
      <c r="W380" s="788">
        <f>'2 уровень'!Z1355</f>
        <v>0</v>
      </c>
      <c r="X380" s="788">
        <f>'2 уровень'!AA1355</f>
        <v>0</v>
      </c>
      <c r="Y380" s="788">
        <f>'2 уровень'!AB1355</f>
        <v>0</v>
      </c>
      <c r="Z380" s="788">
        <f>'2 уровень'!AC1355</f>
        <v>0</v>
      </c>
      <c r="AA380" s="788">
        <f>'2 уровень'!AD1355</f>
        <v>0</v>
      </c>
      <c r="AB380" s="788">
        <f>'2 уровень'!AE1355</f>
        <v>0</v>
      </c>
      <c r="AC380" s="788">
        <f>'2 уровень'!AF1355</f>
        <v>0</v>
      </c>
      <c r="AD380" s="788">
        <f>'2 уровень'!AG1355</f>
        <v>0</v>
      </c>
      <c r="AE380" s="3194">
        <f>'2 уровень'!AH1355</f>
        <v>0</v>
      </c>
      <c r="AF380" s="788">
        <f>'2 уровень'!AI1355</f>
        <v>0</v>
      </c>
      <c r="AG380" s="788">
        <f>'2 уровень'!AJ1355</f>
        <v>0</v>
      </c>
      <c r="AH380" s="788">
        <f>'2 уровень'!AK1355</f>
        <v>0</v>
      </c>
      <c r="AI380" s="788">
        <f>'2 уровень'!AL1355</f>
        <v>0</v>
      </c>
      <c r="AJ380" s="2097">
        <f>'2 уровень'!AM1355</f>
        <v>0</v>
      </c>
      <c r="AK380" s="3770">
        <f>'2 уровень'!AN1355</f>
        <v>0</v>
      </c>
      <c r="AL380" s="788"/>
      <c r="AM380" s="788"/>
      <c r="AN380" s="4237">
        <f>'2 уровень'!AO1355</f>
        <v>0</v>
      </c>
      <c r="AO380" s="4244">
        <f>'2 уровень'!AP1355</f>
        <v>0</v>
      </c>
      <c r="AP380" s="1339">
        <f t="shared" si="40"/>
        <v>0</v>
      </c>
      <c r="AQ380" s="3813">
        <f t="shared" si="51"/>
        <v>0</v>
      </c>
      <c r="AR380" s="775"/>
      <c r="AS380" s="775"/>
      <c r="AT380" s="775"/>
      <c r="AU380" s="775"/>
      <c r="AV380" s="775"/>
      <c r="AW380" s="775"/>
      <c r="AX380" s="775"/>
      <c r="AY380" s="775"/>
      <c r="AZ380" s="775"/>
      <c r="BA380" s="775"/>
      <c r="BB380" s="775"/>
      <c r="BC380" s="775"/>
      <c r="BD380" s="775"/>
      <c r="BE380" s="775"/>
      <c r="BF380" s="775"/>
      <c r="BG380" s="775"/>
      <c r="BH380" s="775"/>
      <c r="BI380" s="775"/>
      <c r="BJ380" s="775"/>
      <c r="BK380" s="775"/>
      <c r="BL380" s="775"/>
      <c r="BM380" s="775"/>
      <c r="BN380" s="775"/>
      <c r="BO380" s="775"/>
      <c r="BP380" s="775"/>
      <c r="BQ380" s="775"/>
      <c r="BR380" s="775"/>
      <c r="BS380" s="775"/>
      <c r="BT380" s="775"/>
      <c r="BU380" s="775"/>
      <c r="BV380" s="775"/>
      <c r="BW380" s="775"/>
      <c r="BX380" s="775"/>
      <c r="BY380" s="775"/>
      <c r="BZ380" s="775"/>
      <c r="CA380" s="775"/>
      <c r="CB380" s="775"/>
      <c r="CC380" s="775"/>
      <c r="CD380" s="775"/>
      <c r="CE380" s="775"/>
      <c r="CF380" s="775"/>
      <c r="CG380" s="775"/>
      <c r="CH380" s="775"/>
      <c r="CI380" s="775"/>
      <c r="CJ380" s="775"/>
      <c r="CK380" s="775"/>
      <c r="CL380" s="775"/>
      <c r="CM380" s="775"/>
      <c r="CN380" s="775"/>
      <c r="CO380" s="775"/>
      <c r="CP380" s="775"/>
      <c r="CQ380" s="775"/>
      <c r="CR380" s="775"/>
      <c r="CS380" s="775"/>
      <c r="CT380" s="775"/>
      <c r="CU380" s="775"/>
      <c r="CV380" s="775"/>
      <c r="CW380" s="775"/>
      <c r="CX380" s="775"/>
      <c r="CY380" s="775"/>
      <c r="CZ380" s="775"/>
      <c r="DA380" s="775"/>
      <c r="DB380" s="775"/>
      <c r="DC380" s="775"/>
      <c r="DD380" s="775"/>
      <c r="DE380" s="775"/>
      <c r="DF380" s="775"/>
      <c r="DG380" s="775"/>
      <c r="DH380" s="775"/>
      <c r="DI380" s="775"/>
      <c r="DJ380" s="775"/>
      <c r="DK380" s="775"/>
      <c r="DL380" s="775"/>
      <c r="DM380" s="775"/>
      <c r="DN380" s="775"/>
      <c r="DO380" s="775"/>
      <c r="DP380" s="775"/>
      <c r="DQ380" s="775"/>
      <c r="DR380" s="775"/>
      <c r="DS380" s="775"/>
      <c r="DT380" s="775"/>
      <c r="DU380" s="775"/>
      <c r="DV380" s="775"/>
      <c r="DW380" s="775"/>
      <c r="DX380" s="775"/>
      <c r="DY380" s="775"/>
      <c r="DZ380" s="775"/>
      <c r="EA380" s="775"/>
      <c r="EB380" s="775"/>
      <c r="EC380" s="775"/>
      <c r="ED380" s="775"/>
      <c r="EE380" s="775"/>
      <c r="EF380" s="775"/>
      <c r="EG380" s="775"/>
      <c r="EH380" s="775"/>
      <c r="EI380" s="775"/>
      <c r="EJ380" s="775"/>
      <c r="EK380" s="775"/>
      <c r="EL380" s="775"/>
      <c r="EM380" s="775"/>
      <c r="EN380" s="775"/>
      <c r="EO380" s="775"/>
      <c r="EP380" s="775"/>
      <c r="EQ380" s="775"/>
      <c r="ER380" s="775"/>
      <c r="ES380" s="775"/>
      <c r="ET380" s="775"/>
      <c r="EU380" s="775"/>
      <c r="EV380" s="775"/>
      <c r="EW380" s="775"/>
      <c r="EX380" s="775"/>
      <c r="EY380" s="775"/>
      <c r="EZ380" s="775"/>
      <c r="FA380" s="775"/>
      <c r="FB380" s="775"/>
      <c r="FC380" s="775"/>
      <c r="FD380" s="775"/>
      <c r="FE380" s="775"/>
      <c r="FF380" s="775"/>
      <c r="FG380" s="775"/>
      <c r="FH380" s="775"/>
      <c r="FI380" s="775"/>
      <c r="FJ380" s="775"/>
      <c r="FK380" s="775"/>
      <c r="FL380" s="775"/>
      <c r="FM380" s="775"/>
      <c r="FN380" s="775"/>
      <c r="FO380" s="775"/>
      <c r="FP380" s="775"/>
      <c r="FQ380" s="775"/>
      <c r="FR380" s="775"/>
      <c r="FS380" s="775"/>
      <c r="FT380" s="775"/>
      <c r="FU380" s="775"/>
      <c r="FV380" s="775"/>
      <c r="FW380" s="775"/>
      <c r="FX380" s="775"/>
      <c r="FY380" s="775"/>
      <c r="FZ380" s="775"/>
      <c r="GA380" s="775"/>
      <c r="GB380" s="775"/>
      <c r="GC380" s="775"/>
      <c r="GD380" s="775"/>
      <c r="GE380" s="775"/>
      <c r="GF380" s="775"/>
      <c r="GG380" s="775"/>
      <c r="GH380" s="775"/>
      <c r="GI380" s="775"/>
      <c r="GJ380" s="775"/>
      <c r="GK380" s="775"/>
      <c r="GL380" s="775"/>
      <c r="GM380" s="775"/>
      <c r="GN380" s="775"/>
      <c r="GO380" s="775"/>
      <c r="GP380" s="775"/>
      <c r="GQ380" s="775"/>
      <c r="GR380" s="775"/>
      <c r="GS380" s="775"/>
      <c r="GT380" s="775"/>
      <c r="GU380" s="775"/>
      <c r="GV380" s="775"/>
      <c r="GW380" s="775"/>
      <c r="GX380" s="775"/>
      <c r="GY380" s="775"/>
      <c r="GZ380" s="775"/>
    </row>
    <row r="381" spans="1:208" ht="30" x14ac:dyDescent="0.25">
      <c r="A381" s="24">
        <v>1</v>
      </c>
      <c r="B381" s="2605" t="s">
        <v>399</v>
      </c>
      <c r="C381" s="34">
        <f>'2 уровень'!F1356</f>
        <v>0</v>
      </c>
      <c r="D381" s="34">
        <f>'2 уровень'!G1356</f>
        <v>0</v>
      </c>
      <c r="E381" s="34">
        <f>'2 уровень'!H1356</f>
        <v>0</v>
      </c>
      <c r="F381" s="34">
        <f>'2 уровень'!I1356</f>
        <v>0</v>
      </c>
      <c r="G381" s="780">
        <f>'2 уровень'!J1356</f>
        <v>0</v>
      </c>
      <c r="H381" s="3741">
        <f>'2 уровень'!K1356</f>
        <v>0</v>
      </c>
      <c r="I381" s="794">
        <f>'2 уровень'!L1356</f>
        <v>0</v>
      </c>
      <c r="J381" s="794">
        <f>'2 уровень'!M1356</f>
        <v>0</v>
      </c>
      <c r="K381" s="789">
        <f>'2 уровень'!N1356</f>
        <v>0</v>
      </c>
      <c r="L381" s="789"/>
      <c r="M381" s="789">
        <f>'2 уровень'!P1356</f>
        <v>0</v>
      </c>
      <c r="N381" s="789">
        <f>'2 уровень'!Q1356</f>
        <v>0</v>
      </c>
      <c r="O381" s="789">
        <f>'2 уровень'!R1356</f>
        <v>0</v>
      </c>
      <c r="P381" s="789">
        <f>'2 уровень'!S1356</f>
        <v>0</v>
      </c>
      <c r="Q381" s="789">
        <f>'2 уровень'!T1356</f>
        <v>0</v>
      </c>
      <c r="R381" s="788">
        <f>'2 уровень'!U1356</f>
        <v>0</v>
      </c>
      <c r="S381" s="788">
        <f>'2 уровень'!V1356</f>
        <v>0</v>
      </c>
      <c r="T381" s="788">
        <f>'2 уровень'!W1356</f>
        <v>0</v>
      </c>
      <c r="U381" s="788">
        <f>'2 уровень'!X1356</f>
        <v>0</v>
      </c>
      <c r="V381" s="788">
        <f>'2 уровень'!Y1356</f>
        <v>0</v>
      </c>
      <c r="W381" s="788">
        <f>'2 уровень'!Z1356</f>
        <v>0</v>
      </c>
      <c r="X381" s="788">
        <f>'2 уровень'!AA1356</f>
        <v>0</v>
      </c>
      <c r="Y381" s="788">
        <f>'2 уровень'!AB1356</f>
        <v>0</v>
      </c>
      <c r="Z381" s="788">
        <f>'2 уровень'!AC1356</f>
        <v>0</v>
      </c>
      <c r="AA381" s="788">
        <f>'2 уровень'!AD1356</f>
        <v>0</v>
      </c>
      <c r="AB381" s="788">
        <f>'2 уровень'!AE1356</f>
        <v>0</v>
      </c>
      <c r="AC381" s="788">
        <f>'2 уровень'!AF1356</f>
        <v>0</v>
      </c>
      <c r="AD381" s="788">
        <f>'2 уровень'!AG1356</f>
        <v>0</v>
      </c>
      <c r="AE381" s="3194">
        <f>'2 уровень'!AH1356</f>
        <v>0</v>
      </c>
      <c r="AF381" s="788">
        <f>'2 уровень'!AI1356</f>
        <v>0</v>
      </c>
      <c r="AG381" s="788">
        <f>'2 уровень'!AJ1356</f>
        <v>0</v>
      </c>
      <c r="AH381" s="788">
        <f>'2 уровень'!AK1356</f>
        <v>0</v>
      </c>
      <c r="AI381" s="788">
        <f>'2 уровень'!AL1356</f>
        <v>0</v>
      </c>
      <c r="AJ381" s="2097">
        <f>'2 уровень'!AM1356</f>
        <v>0</v>
      </c>
      <c r="AK381" s="3770">
        <f>'2 уровень'!AN1356</f>
        <v>0</v>
      </c>
      <c r="AL381" s="788"/>
      <c r="AM381" s="788"/>
      <c r="AN381" s="4237">
        <f>'2 уровень'!AO1356</f>
        <v>0</v>
      </c>
      <c r="AO381" s="4244">
        <f>'2 уровень'!AP1356</f>
        <v>0</v>
      </c>
      <c r="AP381" s="1339">
        <f t="shared" si="40"/>
        <v>0</v>
      </c>
      <c r="AQ381" s="3813" t="e">
        <f t="shared" si="51"/>
        <v>#DIV/0!</v>
      </c>
      <c r="AR381" s="775"/>
      <c r="AS381" s="775"/>
      <c r="AT381" s="775"/>
      <c r="AU381" s="775"/>
      <c r="AV381" s="775"/>
      <c r="AW381" s="775"/>
      <c r="AX381" s="775"/>
      <c r="AY381" s="775"/>
      <c r="AZ381" s="775"/>
      <c r="BA381" s="775"/>
      <c r="BB381" s="775"/>
      <c r="BC381" s="775"/>
      <c r="BD381" s="775"/>
      <c r="BE381" s="775"/>
      <c r="BF381" s="775"/>
      <c r="BG381" s="775"/>
      <c r="BH381" s="775"/>
      <c r="BI381" s="775"/>
      <c r="BJ381" s="775"/>
      <c r="BK381" s="775"/>
      <c r="BL381" s="775"/>
      <c r="BM381" s="775"/>
      <c r="BN381" s="775"/>
      <c r="BO381" s="775"/>
      <c r="BP381" s="775"/>
      <c r="BQ381" s="775"/>
      <c r="BR381" s="775"/>
      <c r="BS381" s="775"/>
      <c r="BT381" s="775"/>
      <c r="BU381" s="775"/>
      <c r="BV381" s="775"/>
      <c r="BW381" s="775"/>
      <c r="BX381" s="775"/>
      <c r="BY381" s="775"/>
      <c r="BZ381" s="775"/>
      <c r="CA381" s="775"/>
      <c r="CB381" s="775"/>
      <c r="CC381" s="775"/>
      <c r="CD381" s="775"/>
      <c r="CE381" s="775"/>
      <c r="CF381" s="775"/>
      <c r="CG381" s="775"/>
      <c r="CH381" s="775"/>
      <c r="CI381" s="775"/>
      <c r="CJ381" s="775"/>
      <c r="CK381" s="775"/>
      <c r="CL381" s="775"/>
      <c r="CM381" s="775"/>
      <c r="CN381" s="775"/>
      <c r="CO381" s="775"/>
      <c r="CP381" s="775"/>
      <c r="CQ381" s="775"/>
      <c r="CR381" s="775"/>
      <c r="CS381" s="775"/>
      <c r="CT381" s="775"/>
      <c r="CU381" s="775"/>
      <c r="CV381" s="775"/>
      <c r="CW381" s="775"/>
      <c r="CX381" s="775"/>
      <c r="CY381" s="775"/>
      <c r="CZ381" s="775"/>
      <c r="DA381" s="775"/>
      <c r="DB381" s="775"/>
      <c r="DC381" s="775"/>
      <c r="DD381" s="775"/>
      <c r="DE381" s="775"/>
      <c r="DF381" s="775"/>
      <c r="DG381" s="775"/>
      <c r="DH381" s="775"/>
      <c r="DI381" s="775"/>
      <c r="DJ381" s="775"/>
      <c r="DK381" s="775"/>
      <c r="DL381" s="775"/>
      <c r="DM381" s="775"/>
      <c r="DN381" s="775"/>
      <c r="DO381" s="775"/>
      <c r="DP381" s="775"/>
      <c r="DQ381" s="775"/>
      <c r="DR381" s="775"/>
      <c r="DS381" s="775"/>
      <c r="DT381" s="775"/>
      <c r="DU381" s="775"/>
      <c r="DV381" s="775"/>
      <c r="DW381" s="775"/>
      <c r="DX381" s="775"/>
      <c r="DY381" s="775"/>
      <c r="DZ381" s="775"/>
      <c r="EA381" s="775"/>
      <c r="EB381" s="775"/>
      <c r="EC381" s="775"/>
      <c r="ED381" s="775"/>
      <c r="EE381" s="775"/>
      <c r="EF381" s="775"/>
      <c r="EG381" s="775"/>
      <c r="EH381" s="775"/>
      <c r="EI381" s="775"/>
      <c r="EJ381" s="775"/>
      <c r="EK381" s="775"/>
      <c r="EL381" s="775"/>
      <c r="EM381" s="775"/>
      <c r="EN381" s="775"/>
      <c r="EO381" s="775"/>
      <c r="EP381" s="775"/>
      <c r="EQ381" s="775"/>
      <c r="ER381" s="775"/>
      <c r="ES381" s="775"/>
      <c r="ET381" s="775"/>
      <c r="EU381" s="775"/>
      <c r="EV381" s="775"/>
      <c r="EW381" s="775"/>
      <c r="EX381" s="775"/>
      <c r="EY381" s="775"/>
      <c r="EZ381" s="775"/>
      <c r="FA381" s="775"/>
      <c r="FB381" s="775"/>
      <c r="FC381" s="775"/>
      <c r="FD381" s="775"/>
      <c r="FE381" s="775"/>
      <c r="FF381" s="775"/>
      <c r="FG381" s="775"/>
      <c r="FH381" s="775"/>
      <c r="FI381" s="775"/>
      <c r="FJ381" s="775"/>
      <c r="FK381" s="775"/>
      <c r="FL381" s="775"/>
      <c r="FM381" s="775"/>
      <c r="FN381" s="775"/>
      <c r="FO381" s="775"/>
      <c r="FP381" s="775"/>
      <c r="FQ381" s="775"/>
      <c r="FR381" s="775"/>
      <c r="FS381" s="775"/>
      <c r="FT381" s="775"/>
      <c r="FU381" s="775"/>
      <c r="FV381" s="775"/>
      <c r="FW381" s="775"/>
      <c r="FX381" s="775"/>
      <c r="FY381" s="775"/>
      <c r="FZ381" s="775"/>
      <c r="GA381" s="775"/>
      <c r="GB381" s="775"/>
      <c r="GC381" s="775"/>
      <c r="GD381" s="775"/>
      <c r="GE381" s="775"/>
      <c r="GF381" s="775"/>
      <c r="GG381" s="775"/>
      <c r="GH381" s="775"/>
      <c r="GI381" s="775"/>
      <c r="GJ381" s="775"/>
      <c r="GK381" s="775"/>
      <c r="GL381" s="775"/>
      <c r="GM381" s="775"/>
      <c r="GN381" s="775"/>
      <c r="GO381" s="775"/>
      <c r="GP381" s="775"/>
      <c r="GQ381" s="775"/>
      <c r="GR381" s="775"/>
      <c r="GS381" s="775"/>
      <c r="GT381" s="775"/>
      <c r="GU381" s="775"/>
      <c r="GV381" s="775"/>
      <c r="GW381" s="775"/>
      <c r="GX381" s="775"/>
      <c r="GY381" s="775"/>
      <c r="GZ381" s="775"/>
    </row>
    <row r="382" spans="1:208" ht="60" x14ac:dyDescent="0.25">
      <c r="A382" s="24">
        <v>1</v>
      </c>
      <c r="B382" s="2605" t="s">
        <v>375</v>
      </c>
      <c r="C382" s="34">
        <f>'2 уровень'!F1357</f>
        <v>0</v>
      </c>
      <c r="D382" s="34">
        <f>'2 уровень'!G1357</f>
        <v>0</v>
      </c>
      <c r="E382" s="34">
        <f>'2 уровень'!H1357</f>
        <v>0</v>
      </c>
      <c r="F382" s="34">
        <f>'2 уровень'!I1357</f>
        <v>0</v>
      </c>
      <c r="G382" s="780">
        <f>'2 уровень'!J1357</f>
        <v>0</v>
      </c>
      <c r="H382" s="3741">
        <f>'2 уровень'!K1357</f>
        <v>0</v>
      </c>
      <c r="I382" s="794">
        <f>'2 уровень'!L1357</f>
        <v>0</v>
      </c>
      <c r="J382" s="794">
        <f>'2 уровень'!M1357</f>
        <v>0</v>
      </c>
      <c r="K382" s="789">
        <f>'2 уровень'!N1357</f>
        <v>0</v>
      </c>
      <c r="L382" s="789"/>
      <c r="M382" s="789">
        <f>'2 уровень'!P1357</f>
        <v>0</v>
      </c>
      <c r="N382" s="789">
        <f>'2 уровень'!Q1357</f>
        <v>0</v>
      </c>
      <c r="O382" s="789">
        <f>'2 уровень'!R1357</f>
        <v>0</v>
      </c>
      <c r="P382" s="789">
        <f>'2 уровень'!S1357</f>
        <v>0</v>
      </c>
      <c r="Q382" s="789">
        <f>'2 уровень'!T1357</f>
        <v>0</v>
      </c>
      <c r="R382" s="788">
        <f>'2 уровень'!U1357</f>
        <v>0</v>
      </c>
      <c r="S382" s="788">
        <f>'2 уровень'!V1357</f>
        <v>0</v>
      </c>
      <c r="T382" s="788">
        <f>'2 уровень'!W1357</f>
        <v>0</v>
      </c>
      <c r="U382" s="788">
        <f>'2 уровень'!X1357</f>
        <v>0</v>
      </c>
      <c r="V382" s="788">
        <f>'2 уровень'!Y1357</f>
        <v>0</v>
      </c>
      <c r="W382" s="788">
        <f>'2 уровень'!Z1357</f>
        <v>0</v>
      </c>
      <c r="X382" s="788">
        <f>'2 уровень'!AA1357</f>
        <v>0</v>
      </c>
      <c r="Y382" s="788">
        <f>'2 уровень'!AB1357</f>
        <v>0</v>
      </c>
      <c r="Z382" s="788">
        <f>'2 уровень'!AC1357</f>
        <v>0</v>
      </c>
      <c r="AA382" s="788">
        <f>'2 уровень'!AD1357</f>
        <v>0</v>
      </c>
      <c r="AB382" s="788">
        <f>'2 уровень'!AE1357</f>
        <v>0</v>
      </c>
      <c r="AC382" s="788">
        <f>'2 уровень'!AF1357</f>
        <v>0</v>
      </c>
      <c r="AD382" s="788">
        <f>'2 уровень'!AG1357</f>
        <v>0</v>
      </c>
      <c r="AE382" s="3194">
        <f>'2 уровень'!AH1357</f>
        <v>0</v>
      </c>
      <c r="AF382" s="788">
        <f>'2 уровень'!AI1357</f>
        <v>0</v>
      </c>
      <c r="AG382" s="788">
        <f>'2 уровень'!AJ1357</f>
        <v>0</v>
      </c>
      <c r="AH382" s="788">
        <f>'2 уровень'!AK1357</f>
        <v>0</v>
      </c>
      <c r="AI382" s="788">
        <f>'2 уровень'!AL1357</f>
        <v>0</v>
      </c>
      <c r="AJ382" s="2097">
        <f>'2 уровень'!AM1357</f>
        <v>0</v>
      </c>
      <c r="AK382" s="3770">
        <f>'2 уровень'!AN1357</f>
        <v>0</v>
      </c>
      <c r="AL382" s="788"/>
      <c r="AM382" s="788"/>
      <c r="AN382" s="4237">
        <f>'2 уровень'!AO1357</f>
        <v>0</v>
      </c>
      <c r="AO382" s="4244">
        <f>'2 уровень'!AP1357</f>
        <v>0</v>
      </c>
      <c r="AP382" s="1339">
        <f t="shared" si="40"/>
        <v>0</v>
      </c>
      <c r="AQ382" s="3813" t="e">
        <f t="shared" si="51"/>
        <v>#DIV/0!</v>
      </c>
      <c r="AR382" s="775"/>
      <c r="AS382" s="775"/>
      <c r="AT382" s="775"/>
      <c r="AU382" s="775"/>
      <c r="AV382" s="775"/>
      <c r="AW382" s="775"/>
      <c r="AX382" s="775"/>
      <c r="AY382" s="775"/>
      <c r="AZ382" s="775"/>
      <c r="BA382" s="775"/>
      <c r="BB382" s="775"/>
      <c r="BC382" s="775"/>
      <c r="BD382" s="775"/>
      <c r="BE382" s="775"/>
      <c r="BF382" s="775"/>
      <c r="BG382" s="775"/>
      <c r="BH382" s="775"/>
      <c r="BI382" s="775"/>
      <c r="BJ382" s="775"/>
      <c r="BK382" s="775"/>
      <c r="BL382" s="775"/>
      <c r="BM382" s="775"/>
      <c r="BN382" s="775"/>
      <c r="BO382" s="775"/>
      <c r="BP382" s="775"/>
      <c r="BQ382" s="775"/>
      <c r="BR382" s="775"/>
      <c r="BS382" s="775"/>
      <c r="BT382" s="775"/>
      <c r="BU382" s="775"/>
      <c r="BV382" s="775"/>
      <c r="BW382" s="775"/>
      <c r="BX382" s="775"/>
      <c r="BY382" s="775"/>
      <c r="BZ382" s="775"/>
      <c r="CA382" s="775"/>
      <c r="CB382" s="775"/>
      <c r="CC382" s="775"/>
      <c r="CD382" s="775"/>
      <c r="CE382" s="775"/>
      <c r="CF382" s="775"/>
      <c r="CG382" s="775"/>
      <c r="CH382" s="775"/>
      <c r="CI382" s="775"/>
      <c r="CJ382" s="775"/>
      <c r="CK382" s="775"/>
      <c r="CL382" s="775"/>
      <c r="CM382" s="775"/>
      <c r="CN382" s="775"/>
      <c r="CO382" s="775"/>
      <c r="CP382" s="775"/>
      <c r="CQ382" s="775"/>
      <c r="CR382" s="775"/>
      <c r="CS382" s="775"/>
      <c r="CT382" s="775"/>
      <c r="CU382" s="775"/>
      <c r="CV382" s="775"/>
      <c r="CW382" s="775"/>
      <c r="CX382" s="775"/>
      <c r="CY382" s="775"/>
      <c r="CZ382" s="775"/>
      <c r="DA382" s="775"/>
      <c r="DB382" s="775"/>
      <c r="DC382" s="775"/>
      <c r="DD382" s="775"/>
      <c r="DE382" s="775"/>
      <c r="DF382" s="775"/>
      <c r="DG382" s="775"/>
      <c r="DH382" s="775"/>
      <c r="DI382" s="775"/>
      <c r="DJ382" s="775"/>
      <c r="DK382" s="775"/>
      <c r="DL382" s="775"/>
      <c r="DM382" s="775"/>
      <c r="DN382" s="775"/>
      <c r="DO382" s="775"/>
      <c r="DP382" s="775"/>
      <c r="DQ382" s="775"/>
      <c r="DR382" s="775"/>
      <c r="DS382" s="775"/>
      <c r="DT382" s="775"/>
      <c r="DU382" s="775"/>
      <c r="DV382" s="775"/>
      <c r="DW382" s="775"/>
      <c r="DX382" s="775"/>
      <c r="DY382" s="775"/>
      <c r="DZ382" s="775"/>
      <c r="EA382" s="775"/>
      <c r="EB382" s="775"/>
      <c r="EC382" s="775"/>
      <c r="ED382" s="775"/>
      <c r="EE382" s="775"/>
      <c r="EF382" s="775"/>
      <c r="EG382" s="775"/>
      <c r="EH382" s="775"/>
      <c r="EI382" s="775"/>
      <c r="EJ382" s="775"/>
      <c r="EK382" s="775"/>
      <c r="EL382" s="775"/>
      <c r="EM382" s="775"/>
      <c r="EN382" s="775"/>
      <c r="EO382" s="775"/>
      <c r="EP382" s="775"/>
      <c r="EQ382" s="775"/>
      <c r="ER382" s="775"/>
      <c r="ES382" s="775"/>
      <c r="ET382" s="775"/>
      <c r="EU382" s="775"/>
      <c r="EV382" s="775"/>
      <c r="EW382" s="775"/>
      <c r="EX382" s="775"/>
      <c r="EY382" s="775"/>
      <c r="EZ382" s="775"/>
      <c r="FA382" s="775"/>
      <c r="FB382" s="775"/>
      <c r="FC382" s="775"/>
      <c r="FD382" s="775"/>
      <c r="FE382" s="775"/>
      <c r="FF382" s="775"/>
      <c r="FG382" s="775"/>
      <c r="FH382" s="775"/>
      <c r="FI382" s="775"/>
      <c r="FJ382" s="775"/>
      <c r="FK382" s="775"/>
      <c r="FL382" s="775"/>
      <c r="FM382" s="775"/>
      <c r="FN382" s="775"/>
      <c r="FO382" s="775"/>
      <c r="FP382" s="775"/>
      <c r="FQ382" s="775"/>
      <c r="FR382" s="775"/>
      <c r="FS382" s="775"/>
      <c r="FT382" s="775"/>
      <c r="FU382" s="775"/>
      <c r="FV382" s="775"/>
      <c r="FW382" s="775"/>
      <c r="FX382" s="775"/>
      <c r="FY382" s="775"/>
      <c r="FZ382" s="775"/>
      <c r="GA382" s="775"/>
      <c r="GB382" s="775"/>
      <c r="GC382" s="775"/>
      <c r="GD382" s="775"/>
      <c r="GE382" s="775"/>
      <c r="GF382" s="775"/>
      <c r="GG382" s="775"/>
      <c r="GH382" s="775"/>
      <c r="GI382" s="775"/>
      <c r="GJ382" s="775"/>
      <c r="GK382" s="775"/>
      <c r="GL382" s="775"/>
      <c r="GM382" s="775"/>
      <c r="GN382" s="775"/>
      <c r="GO382" s="775"/>
      <c r="GP382" s="775"/>
      <c r="GQ382" s="775"/>
      <c r="GR382" s="775"/>
      <c r="GS382" s="775"/>
      <c r="GT382" s="775"/>
      <c r="GU382" s="775"/>
      <c r="GV382" s="775"/>
      <c r="GW382" s="775"/>
      <c r="GX382" s="775"/>
      <c r="GY382" s="775"/>
      <c r="GZ382" s="775"/>
    </row>
    <row r="383" spans="1:208" ht="45" x14ac:dyDescent="0.25">
      <c r="A383" s="24">
        <v>1</v>
      </c>
      <c r="B383" s="2605" t="s">
        <v>376</v>
      </c>
      <c r="C383" s="34">
        <f>'2 уровень'!F1358</f>
        <v>0</v>
      </c>
      <c r="D383" s="34">
        <f>'2 уровень'!G1358</f>
        <v>0</v>
      </c>
      <c r="E383" s="34">
        <f>'2 уровень'!H1358</f>
        <v>0</v>
      </c>
      <c r="F383" s="34">
        <f>'2 уровень'!I1358</f>
        <v>0</v>
      </c>
      <c r="G383" s="780">
        <f>'2 уровень'!J1358</f>
        <v>0</v>
      </c>
      <c r="H383" s="3741">
        <f>'2 уровень'!K1358</f>
        <v>0</v>
      </c>
      <c r="I383" s="794">
        <f>'2 уровень'!L1358</f>
        <v>0</v>
      </c>
      <c r="J383" s="794">
        <f>'2 уровень'!M1358</f>
        <v>0</v>
      </c>
      <c r="K383" s="789">
        <f>'2 уровень'!N1358</f>
        <v>0</v>
      </c>
      <c r="L383" s="789"/>
      <c r="M383" s="789">
        <f>'2 уровень'!P1358</f>
        <v>0</v>
      </c>
      <c r="N383" s="789">
        <f>'2 уровень'!Q1358</f>
        <v>0</v>
      </c>
      <c r="O383" s="789">
        <f>'2 уровень'!R1358</f>
        <v>0</v>
      </c>
      <c r="P383" s="789">
        <f>'2 уровень'!S1358</f>
        <v>0</v>
      </c>
      <c r="Q383" s="789">
        <f>'2 уровень'!T1358</f>
        <v>0</v>
      </c>
      <c r="R383" s="788">
        <f>'2 уровень'!U1358</f>
        <v>0</v>
      </c>
      <c r="S383" s="788">
        <f>'2 уровень'!V1358</f>
        <v>0</v>
      </c>
      <c r="T383" s="788">
        <f>'2 уровень'!W1358</f>
        <v>0</v>
      </c>
      <c r="U383" s="788">
        <f>'2 уровень'!X1358</f>
        <v>0</v>
      </c>
      <c r="V383" s="788">
        <f>'2 уровень'!Y1358</f>
        <v>0</v>
      </c>
      <c r="W383" s="788">
        <f>'2 уровень'!Z1358</f>
        <v>0</v>
      </c>
      <c r="X383" s="788">
        <f>'2 уровень'!AA1358</f>
        <v>0</v>
      </c>
      <c r="Y383" s="788">
        <f>'2 уровень'!AB1358</f>
        <v>0</v>
      </c>
      <c r="Z383" s="788">
        <f>'2 уровень'!AC1358</f>
        <v>0</v>
      </c>
      <c r="AA383" s="788">
        <f>'2 уровень'!AD1358</f>
        <v>0</v>
      </c>
      <c r="AB383" s="788">
        <f>'2 уровень'!AE1358</f>
        <v>0</v>
      </c>
      <c r="AC383" s="788">
        <f>'2 уровень'!AF1358</f>
        <v>0</v>
      </c>
      <c r="AD383" s="788">
        <f>'2 уровень'!AG1358</f>
        <v>0</v>
      </c>
      <c r="AE383" s="3194">
        <f>'2 уровень'!AH1358</f>
        <v>0</v>
      </c>
      <c r="AF383" s="788">
        <f>'2 уровень'!AI1358</f>
        <v>0</v>
      </c>
      <c r="AG383" s="788">
        <f>'2 уровень'!AJ1358</f>
        <v>0</v>
      </c>
      <c r="AH383" s="788">
        <f>'2 уровень'!AK1358</f>
        <v>0</v>
      </c>
      <c r="AI383" s="788">
        <f>'2 уровень'!AL1358</f>
        <v>0</v>
      </c>
      <c r="AJ383" s="2097">
        <f>'2 уровень'!AM1358</f>
        <v>0</v>
      </c>
      <c r="AK383" s="3770">
        <f>'2 уровень'!AN1358</f>
        <v>0</v>
      </c>
      <c r="AL383" s="788"/>
      <c r="AM383" s="788"/>
      <c r="AN383" s="4237">
        <f>'2 уровень'!AO1358</f>
        <v>0</v>
      </c>
      <c r="AO383" s="4244">
        <f>'2 уровень'!AP1358</f>
        <v>0</v>
      </c>
      <c r="AP383" s="1339">
        <f t="shared" si="40"/>
        <v>0</v>
      </c>
      <c r="AQ383" s="3813" t="e">
        <f t="shared" si="51"/>
        <v>#DIV/0!</v>
      </c>
      <c r="AR383" s="775"/>
      <c r="AS383" s="775"/>
      <c r="AT383" s="775"/>
      <c r="AU383" s="775"/>
      <c r="AV383" s="775"/>
      <c r="AW383" s="775"/>
      <c r="AX383" s="775"/>
      <c r="AY383" s="775"/>
      <c r="AZ383" s="775"/>
      <c r="BA383" s="775"/>
      <c r="BB383" s="775"/>
      <c r="BC383" s="775"/>
      <c r="BD383" s="775"/>
      <c r="BE383" s="775"/>
      <c r="BF383" s="775"/>
      <c r="BG383" s="775"/>
      <c r="BH383" s="775"/>
      <c r="BI383" s="775"/>
      <c r="BJ383" s="775"/>
      <c r="BK383" s="775"/>
      <c r="BL383" s="775"/>
      <c r="BM383" s="775"/>
      <c r="BN383" s="775"/>
      <c r="BO383" s="775"/>
      <c r="BP383" s="775"/>
      <c r="BQ383" s="775"/>
      <c r="BR383" s="775"/>
      <c r="BS383" s="775"/>
      <c r="BT383" s="775"/>
      <c r="BU383" s="775"/>
      <c r="BV383" s="775"/>
      <c r="BW383" s="775"/>
      <c r="BX383" s="775"/>
      <c r="BY383" s="775"/>
      <c r="BZ383" s="775"/>
      <c r="CA383" s="775"/>
      <c r="CB383" s="775"/>
      <c r="CC383" s="775"/>
      <c r="CD383" s="775"/>
      <c r="CE383" s="775"/>
      <c r="CF383" s="775"/>
      <c r="CG383" s="775"/>
      <c r="CH383" s="775"/>
      <c r="CI383" s="775"/>
      <c r="CJ383" s="775"/>
      <c r="CK383" s="775"/>
      <c r="CL383" s="775"/>
      <c r="CM383" s="775"/>
      <c r="CN383" s="775"/>
      <c r="CO383" s="775"/>
      <c r="CP383" s="775"/>
      <c r="CQ383" s="775"/>
      <c r="CR383" s="775"/>
      <c r="CS383" s="775"/>
      <c r="CT383" s="775"/>
      <c r="CU383" s="775"/>
      <c r="CV383" s="775"/>
      <c r="CW383" s="775"/>
      <c r="CX383" s="775"/>
      <c r="CY383" s="775"/>
      <c r="CZ383" s="775"/>
      <c r="DA383" s="775"/>
      <c r="DB383" s="775"/>
      <c r="DC383" s="775"/>
      <c r="DD383" s="775"/>
      <c r="DE383" s="775"/>
      <c r="DF383" s="775"/>
      <c r="DG383" s="775"/>
      <c r="DH383" s="775"/>
      <c r="DI383" s="775"/>
      <c r="DJ383" s="775"/>
      <c r="DK383" s="775"/>
      <c r="DL383" s="775"/>
      <c r="DM383" s="775"/>
      <c r="DN383" s="775"/>
      <c r="DO383" s="775"/>
      <c r="DP383" s="775"/>
      <c r="DQ383" s="775"/>
      <c r="DR383" s="775"/>
      <c r="DS383" s="775"/>
      <c r="DT383" s="775"/>
      <c r="DU383" s="775"/>
      <c r="DV383" s="775"/>
      <c r="DW383" s="775"/>
      <c r="DX383" s="775"/>
      <c r="DY383" s="775"/>
      <c r="DZ383" s="775"/>
      <c r="EA383" s="775"/>
      <c r="EB383" s="775"/>
      <c r="EC383" s="775"/>
      <c r="ED383" s="775"/>
      <c r="EE383" s="775"/>
      <c r="EF383" s="775"/>
      <c r="EG383" s="775"/>
      <c r="EH383" s="775"/>
      <c r="EI383" s="775"/>
      <c r="EJ383" s="775"/>
      <c r="EK383" s="775"/>
      <c r="EL383" s="775"/>
      <c r="EM383" s="775"/>
      <c r="EN383" s="775"/>
      <c r="EO383" s="775"/>
      <c r="EP383" s="775"/>
      <c r="EQ383" s="775"/>
      <c r="ER383" s="775"/>
      <c r="ES383" s="775"/>
      <c r="ET383" s="775"/>
      <c r="EU383" s="775"/>
      <c r="EV383" s="775"/>
      <c r="EW383" s="775"/>
      <c r="EX383" s="775"/>
      <c r="EY383" s="775"/>
      <c r="EZ383" s="775"/>
      <c r="FA383" s="775"/>
      <c r="FB383" s="775"/>
      <c r="FC383" s="775"/>
      <c r="FD383" s="775"/>
      <c r="FE383" s="775"/>
      <c r="FF383" s="775"/>
      <c r="FG383" s="775"/>
      <c r="FH383" s="775"/>
      <c r="FI383" s="775"/>
      <c r="FJ383" s="775"/>
      <c r="FK383" s="775"/>
      <c r="FL383" s="775"/>
      <c r="FM383" s="775"/>
      <c r="FN383" s="775"/>
      <c r="FO383" s="775"/>
      <c r="FP383" s="775"/>
      <c r="FQ383" s="775"/>
      <c r="FR383" s="775"/>
      <c r="FS383" s="775"/>
      <c r="FT383" s="775"/>
      <c r="FU383" s="775"/>
      <c r="FV383" s="775"/>
      <c r="FW383" s="775"/>
      <c r="FX383" s="775"/>
      <c r="FY383" s="775"/>
      <c r="FZ383" s="775"/>
      <c r="GA383" s="775"/>
      <c r="GB383" s="775"/>
      <c r="GC383" s="775"/>
      <c r="GD383" s="775"/>
      <c r="GE383" s="775"/>
      <c r="GF383" s="775"/>
      <c r="GG383" s="775"/>
      <c r="GH383" s="775"/>
      <c r="GI383" s="775"/>
      <c r="GJ383" s="775"/>
      <c r="GK383" s="775"/>
      <c r="GL383" s="775"/>
      <c r="GM383" s="775"/>
      <c r="GN383" s="775"/>
      <c r="GO383" s="775"/>
      <c r="GP383" s="775"/>
      <c r="GQ383" s="775"/>
      <c r="GR383" s="775"/>
      <c r="GS383" s="775"/>
      <c r="GT383" s="775"/>
      <c r="GU383" s="775"/>
      <c r="GV383" s="775"/>
      <c r="GW383" s="775"/>
      <c r="GX383" s="775"/>
      <c r="GY383" s="775"/>
      <c r="GZ383" s="775"/>
    </row>
    <row r="384" spans="1:208" ht="45" x14ac:dyDescent="0.25">
      <c r="B384" s="2605" t="s">
        <v>466</v>
      </c>
      <c r="C384" s="34">
        <f>'2 уровень'!F1359</f>
        <v>1176</v>
      </c>
      <c r="D384" s="34">
        <f>'2 уровень'!G1359</f>
        <v>0</v>
      </c>
      <c r="E384" s="34">
        <f>'2 уровень'!H1359</f>
        <v>1176</v>
      </c>
      <c r="F384" s="34">
        <f>'2 уровень'!I1359</f>
        <v>2812</v>
      </c>
      <c r="G384" s="780">
        <f>'2 уровень'!J1359</f>
        <v>239.11564625850338</v>
      </c>
      <c r="H384" s="3741"/>
      <c r="I384" s="794"/>
      <c r="J384" s="794"/>
      <c r="K384" s="789"/>
      <c r="L384" s="789"/>
      <c r="M384" s="789"/>
      <c r="N384" s="789"/>
      <c r="O384" s="789"/>
      <c r="P384" s="789"/>
      <c r="Q384" s="789"/>
      <c r="R384" s="788"/>
      <c r="S384" s="788"/>
      <c r="T384" s="788"/>
      <c r="U384" s="788"/>
      <c r="V384" s="788"/>
      <c r="W384" s="788"/>
      <c r="X384" s="788"/>
      <c r="Y384" s="788"/>
      <c r="Z384" s="788"/>
      <c r="AA384" s="788"/>
      <c r="AB384" s="788"/>
      <c r="AC384" s="788"/>
      <c r="AD384" s="788"/>
      <c r="AE384" s="3194"/>
      <c r="AF384" s="788"/>
      <c r="AG384" s="788"/>
      <c r="AH384" s="788"/>
      <c r="AI384" s="788"/>
      <c r="AJ384" s="2097"/>
      <c r="AK384" s="3770"/>
      <c r="AL384" s="788"/>
      <c r="AM384" s="788"/>
      <c r="AN384" s="4237"/>
      <c r="AO384" s="4244"/>
      <c r="AP384" s="1339">
        <f t="shared" si="40"/>
        <v>0</v>
      </c>
      <c r="AQ384" s="3813"/>
      <c r="AR384" s="775"/>
      <c r="AS384" s="775"/>
      <c r="AT384" s="775"/>
      <c r="AU384" s="775"/>
      <c r="AV384" s="775"/>
      <c r="AW384" s="775"/>
      <c r="AX384" s="775"/>
      <c r="AY384" s="775"/>
      <c r="AZ384" s="775"/>
      <c r="BA384" s="775"/>
      <c r="BB384" s="775"/>
      <c r="BC384" s="775"/>
      <c r="BD384" s="775"/>
      <c r="BE384" s="775"/>
      <c r="BF384" s="775"/>
      <c r="BG384" s="775"/>
      <c r="BH384" s="775"/>
      <c r="BI384" s="775"/>
      <c r="BJ384" s="775"/>
      <c r="BK384" s="775"/>
      <c r="BL384" s="775"/>
      <c r="BM384" s="775"/>
      <c r="BN384" s="775"/>
      <c r="BO384" s="775"/>
      <c r="BP384" s="775"/>
      <c r="BQ384" s="775"/>
      <c r="BR384" s="775"/>
      <c r="BS384" s="775"/>
      <c r="BT384" s="775"/>
      <c r="BU384" s="775"/>
      <c r="BV384" s="775"/>
      <c r="BW384" s="775"/>
      <c r="BX384" s="775"/>
      <c r="BY384" s="775"/>
      <c r="BZ384" s="775"/>
      <c r="CA384" s="775"/>
      <c r="CB384" s="775"/>
      <c r="CC384" s="775"/>
      <c r="CD384" s="775"/>
      <c r="CE384" s="775"/>
      <c r="CF384" s="775"/>
      <c r="CG384" s="775"/>
      <c r="CH384" s="775"/>
      <c r="CI384" s="775"/>
      <c r="CJ384" s="775"/>
      <c r="CK384" s="775"/>
      <c r="CL384" s="775"/>
      <c r="CM384" s="775"/>
      <c r="CN384" s="775"/>
      <c r="CO384" s="775"/>
      <c r="CP384" s="775"/>
      <c r="CQ384" s="775"/>
      <c r="CR384" s="775"/>
      <c r="CS384" s="775"/>
      <c r="CT384" s="775"/>
      <c r="CU384" s="775"/>
      <c r="CV384" s="775"/>
      <c r="CW384" s="775"/>
      <c r="CX384" s="775"/>
      <c r="CY384" s="775"/>
      <c r="CZ384" s="775"/>
      <c r="DA384" s="775"/>
      <c r="DB384" s="775"/>
      <c r="DC384" s="775"/>
      <c r="DD384" s="775"/>
      <c r="DE384" s="775"/>
      <c r="DF384" s="775"/>
      <c r="DG384" s="775"/>
      <c r="DH384" s="775"/>
      <c r="DI384" s="775"/>
      <c r="DJ384" s="775"/>
      <c r="DK384" s="775"/>
      <c r="DL384" s="775"/>
      <c r="DM384" s="775"/>
      <c r="DN384" s="775"/>
      <c r="DO384" s="775"/>
      <c r="DP384" s="775"/>
      <c r="DQ384" s="775"/>
      <c r="DR384" s="775"/>
      <c r="DS384" s="775"/>
      <c r="DT384" s="775"/>
      <c r="DU384" s="775"/>
      <c r="DV384" s="775"/>
      <c r="DW384" s="775"/>
      <c r="DX384" s="775"/>
      <c r="DY384" s="775"/>
      <c r="DZ384" s="775"/>
      <c r="EA384" s="775"/>
      <c r="EB384" s="775"/>
      <c r="EC384" s="775"/>
      <c r="ED384" s="775"/>
      <c r="EE384" s="775"/>
      <c r="EF384" s="775"/>
      <c r="EG384" s="775"/>
      <c r="EH384" s="775"/>
      <c r="EI384" s="775"/>
      <c r="EJ384" s="775"/>
      <c r="EK384" s="775"/>
      <c r="EL384" s="775"/>
      <c r="EM384" s="775"/>
      <c r="EN384" s="775"/>
      <c r="EO384" s="775"/>
      <c r="EP384" s="775"/>
      <c r="EQ384" s="775"/>
      <c r="ER384" s="775"/>
      <c r="ES384" s="775"/>
      <c r="ET384" s="775"/>
      <c r="EU384" s="775"/>
      <c r="EV384" s="775"/>
      <c r="EW384" s="775"/>
      <c r="EX384" s="775"/>
      <c r="EY384" s="775"/>
      <c r="EZ384" s="775"/>
      <c r="FA384" s="775"/>
      <c r="FB384" s="775"/>
      <c r="FC384" s="775"/>
      <c r="FD384" s="775"/>
      <c r="FE384" s="775"/>
      <c r="FF384" s="775"/>
      <c r="FG384" s="775"/>
      <c r="FH384" s="775"/>
      <c r="FI384" s="775"/>
      <c r="FJ384" s="775"/>
      <c r="FK384" s="775"/>
      <c r="FL384" s="775"/>
      <c r="FM384" s="775"/>
      <c r="FN384" s="775"/>
      <c r="FO384" s="775"/>
      <c r="FP384" s="775"/>
      <c r="FQ384" s="775"/>
      <c r="FR384" s="775"/>
      <c r="FS384" s="775"/>
      <c r="FT384" s="775"/>
      <c r="FU384" s="775"/>
      <c r="FV384" s="775"/>
      <c r="FW384" s="775"/>
      <c r="FX384" s="775"/>
      <c r="FY384" s="775"/>
      <c r="FZ384" s="775"/>
      <c r="GA384" s="775"/>
      <c r="GB384" s="775"/>
      <c r="GC384" s="775"/>
      <c r="GD384" s="775"/>
      <c r="GE384" s="775"/>
      <c r="GF384" s="775"/>
      <c r="GG384" s="775"/>
      <c r="GH384" s="775"/>
      <c r="GI384" s="775"/>
      <c r="GJ384" s="775"/>
      <c r="GK384" s="775"/>
      <c r="GL384" s="775"/>
      <c r="GM384" s="775"/>
      <c r="GN384" s="775"/>
      <c r="GO384" s="775"/>
      <c r="GP384" s="775"/>
      <c r="GQ384" s="775"/>
      <c r="GR384" s="775"/>
      <c r="GS384" s="775"/>
      <c r="GT384" s="775"/>
      <c r="GU384" s="775"/>
      <c r="GV384" s="775"/>
      <c r="GW384" s="775"/>
      <c r="GX384" s="775"/>
      <c r="GY384" s="775"/>
      <c r="GZ384" s="775"/>
    </row>
    <row r="385" spans="1:208" ht="43.5" x14ac:dyDescent="0.25">
      <c r="B385" s="2602" t="s">
        <v>580</v>
      </c>
      <c r="C385" s="34">
        <f>'2 уровень'!F1360</f>
        <v>549</v>
      </c>
      <c r="D385" s="34">
        <f>'2 уровень'!G1360</f>
        <v>0</v>
      </c>
      <c r="E385" s="34">
        <f>'2 уровень'!H1360</f>
        <v>329.4</v>
      </c>
      <c r="F385" s="34">
        <f>'2 уровень'!I1360</f>
        <v>55</v>
      </c>
      <c r="G385" s="780">
        <f>'2 уровень'!J1360</f>
        <v>16.697024893746207</v>
      </c>
      <c r="H385" s="3741"/>
      <c r="I385" s="794"/>
      <c r="J385" s="794"/>
      <c r="K385" s="789"/>
      <c r="L385" s="789"/>
      <c r="M385" s="789"/>
      <c r="N385" s="789"/>
      <c r="O385" s="789"/>
      <c r="P385" s="789"/>
      <c r="Q385" s="789"/>
      <c r="R385" s="788"/>
      <c r="S385" s="788"/>
      <c r="T385" s="788"/>
      <c r="U385" s="788"/>
      <c r="V385" s="788"/>
      <c r="W385" s="788"/>
      <c r="X385" s="788"/>
      <c r="Y385" s="788"/>
      <c r="Z385" s="34">
        <f>'2 уровень'!AC1360</f>
        <v>669.60432000000003</v>
      </c>
      <c r="AA385" s="34">
        <f>'2 уровень'!AD1360</f>
        <v>669.60432000000003</v>
      </c>
      <c r="AB385" s="34">
        <f>'2 уровень'!AE1360</f>
        <v>669.60432000000003</v>
      </c>
      <c r="AC385" s="34">
        <f>'2 уровень'!AF1360</f>
        <v>401.76259200000004</v>
      </c>
      <c r="AD385" s="34">
        <f>'2 уровень'!AG1360</f>
        <v>97.962479999999985</v>
      </c>
      <c r="AE385" s="34">
        <f>'2 уровень'!AH1360</f>
        <v>0</v>
      </c>
      <c r="AF385" s="34">
        <f>'2 уровень'!AI1360</f>
        <v>0</v>
      </c>
      <c r="AG385" s="34">
        <f>'2 уровень'!AJ1360</f>
        <v>-303.80011200000001</v>
      </c>
      <c r="AH385" s="34">
        <f>'2 уровень'!AK1360</f>
        <v>0</v>
      </c>
      <c r="AI385" s="34">
        <f>'2 уровень'!AL1360</f>
        <v>0</v>
      </c>
      <c r="AJ385" s="34">
        <f>'2 уровень'!AM1360</f>
        <v>97.962479999999985</v>
      </c>
      <c r="AK385" s="3770"/>
      <c r="AL385" s="788"/>
      <c r="AM385" s="788"/>
      <c r="AN385" s="4237"/>
      <c r="AO385" s="4244"/>
      <c r="AP385" s="1339"/>
      <c r="AQ385" s="3813"/>
      <c r="AR385" s="775"/>
      <c r="AS385" s="775"/>
      <c r="AT385" s="775"/>
      <c r="AU385" s="775"/>
      <c r="AV385" s="775"/>
      <c r="AW385" s="775"/>
      <c r="AX385" s="775"/>
      <c r="AY385" s="775"/>
      <c r="AZ385" s="775"/>
      <c r="BA385" s="775"/>
      <c r="BB385" s="775"/>
      <c r="BC385" s="775"/>
      <c r="BD385" s="775"/>
      <c r="BE385" s="775"/>
      <c r="BF385" s="775"/>
      <c r="BG385" s="775"/>
      <c r="BH385" s="775"/>
      <c r="BI385" s="775"/>
      <c r="BJ385" s="775"/>
      <c r="BK385" s="775"/>
      <c r="BL385" s="775"/>
      <c r="BM385" s="775"/>
      <c r="BN385" s="775"/>
      <c r="BO385" s="775"/>
      <c r="BP385" s="775"/>
      <c r="BQ385" s="775"/>
      <c r="BR385" s="775"/>
      <c r="BS385" s="775"/>
      <c r="BT385" s="775"/>
      <c r="BU385" s="775"/>
      <c r="BV385" s="775"/>
      <c r="BW385" s="775"/>
      <c r="BX385" s="775"/>
      <c r="BY385" s="775"/>
      <c r="BZ385" s="775"/>
      <c r="CA385" s="775"/>
      <c r="CB385" s="775"/>
      <c r="CC385" s="775"/>
      <c r="CD385" s="775"/>
      <c r="CE385" s="775"/>
      <c r="CF385" s="775"/>
      <c r="CG385" s="775"/>
      <c r="CH385" s="775"/>
      <c r="CI385" s="775"/>
      <c r="CJ385" s="775"/>
      <c r="CK385" s="775"/>
      <c r="CL385" s="775"/>
      <c r="CM385" s="775"/>
      <c r="CN385" s="775"/>
      <c r="CO385" s="775"/>
      <c r="CP385" s="775"/>
      <c r="CQ385" s="775"/>
      <c r="CR385" s="775"/>
      <c r="CS385" s="775"/>
      <c r="CT385" s="775"/>
      <c r="CU385" s="775"/>
      <c r="CV385" s="775"/>
      <c r="CW385" s="775"/>
      <c r="CX385" s="775"/>
      <c r="CY385" s="775"/>
      <c r="CZ385" s="775"/>
      <c r="DA385" s="775"/>
      <c r="DB385" s="775"/>
      <c r="DC385" s="775"/>
      <c r="DD385" s="775"/>
      <c r="DE385" s="775"/>
      <c r="DF385" s="775"/>
      <c r="DG385" s="775"/>
      <c r="DH385" s="775"/>
      <c r="DI385" s="775"/>
      <c r="DJ385" s="775"/>
      <c r="DK385" s="775"/>
      <c r="DL385" s="775"/>
      <c r="DM385" s="775"/>
      <c r="DN385" s="775"/>
      <c r="DO385" s="775"/>
      <c r="DP385" s="775"/>
      <c r="DQ385" s="775"/>
      <c r="DR385" s="775"/>
      <c r="DS385" s="775"/>
      <c r="DT385" s="775"/>
      <c r="DU385" s="775"/>
      <c r="DV385" s="775"/>
      <c r="DW385" s="775"/>
      <c r="DX385" s="775"/>
      <c r="DY385" s="775"/>
      <c r="DZ385" s="775"/>
      <c r="EA385" s="775"/>
      <c r="EB385" s="775"/>
      <c r="EC385" s="775"/>
      <c r="ED385" s="775"/>
      <c r="EE385" s="775"/>
      <c r="EF385" s="775"/>
      <c r="EG385" s="775"/>
      <c r="EH385" s="775"/>
      <c r="EI385" s="775"/>
      <c r="EJ385" s="775"/>
      <c r="EK385" s="775"/>
      <c r="EL385" s="775"/>
      <c r="EM385" s="775"/>
      <c r="EN385" s="775"/>
      <c r="EO385" s="775"/>
      <c r="EP385" s="775"/>
      <c r="EQ385" s="775"/>
      <c r="ER385" s="775"/>
      <c r="ES385" s="775"/>
      <c r="ET385" s="775"/>
      <c r="EU385" s="775"/>
      <c r="EV385" s="775"/>
      <c r="EW385" s="775"/>
      <c r="EX385" s="775"/>
      <c r="EY385" s="775"/>
      <c r="EZ385" s="775"/>
      <c r="FA385" s="775"/>
      <c r="FB385" s="775"/>
      <c r="FC385" s="775"/>
      <c r="FD385" s="775"/>
      <c r="FE385" s="775"/>
      <c r="FF385" s="775"/>
      <c r="FG385" s="775"/>
      <c r="FH385" s="775"/>
      <c r="FI385" s="775"/>
      <c r="FJ385" s="775"/>
      <c r="FK385" s="775"/>
      <c r="FL385" s="775"/>
      <c r="FM385" s="775"/>
      <c r="FN385" s="775"/>
      <c r="FO385" s="775"/>
      <c r="FP385" s="775"/>
      <c r="FQ385" s="775"/>
      <c r="FR385" s="775"/>
      <c r="FS385" s="775"/>
      <c r="FT385" s="775"/>
      <c r="FU385" s="775"/>
      <c r="FV385" s="775"/>
      <c r="FW385" s="775"/>
      <c r="FX385" s="775"/>
      <c r="FY385" s="775"/>
      <c r="FZ385" s="775"/>
      <c r="GA385" s="775"/>
      <c r="GB385" s="775"/>
      <c r="GC385" s="775"/>
      <c r="GD385" s="775"/>
      <c r="GE385" s="775"/>
      <c r="GF385" s="775"/>
      <c r="GG385" s="775"/>
      <c r="GH385" s="775"/>
      <c r="GI385" s="775"/>
      <c r="GJ385" s="775"/>
      <c r="GK385" s="775"/>
      <c r="GL385" s="775"/>
      <c r="GM385" s="775"/>
      <c r="GN385" s="775"/>
      <c r="GO385" s="775"/>
      <c r="GP385" s="775"/>
      <c r="GQ385" s="775"/>
      <c r="GR385" s="775"/>
      <c r="GS385" s="775"/>
      <c r="GT385" s="775"/>
      <c r="GU385" s="775"/>
      <c r="GV385" s="775"/>
      <c r="GW385" s="775"/>
      <c r="GX385" s="775"/>
      <c r="GY385" s="775"/>
      <c r="GZ385" s="775"/>
    </row>
    <row r="386" spans="1:208" x14ac:dyDescent="0.25">
      <c r="B386" s="2605" t="s">
        <v>581</v>
      </c>
      <c r="C386" s="34">
        <f>'2 уровень'!F1361</f>
        <v>549</v>
      </c>
      <c r="D386" s="34">
        <f>'2 уровень'!G1361</f>
        <v>0</v>
      </c>
      <c r="E386" s="34">
        <f>'2 уровень'!H1361</f>
        <v>329.4</v>
      </c>
      <c r="F386" s="34">
        <f>'2 уровень'!I1361</f>
        <v>55</v>
      </c>
      <c r="G386" s="780">
        <f>'2 уровень'!J1361</f>
        <v>16.697024893746207</v>
      </c>
      <c r="H386" s="3741"/>
      <c r="I386" s="794"/>
      <c r="J386" s="794"/>
      <c r="K386" s="789"/>
      <c r="L386" s="789"/>
      <c r="M386" s="789"/>
      <c r="N386" s="789"/>
      <c r="O386" s="789"/>
      <c r="P386" s="789"/>
      <c r="Q386" s="789"/>
      <c r="R386" s="788"/>
      <c r="S386" s="788"/>
      <c r="T386" s="788"/>
      <c r="U386" s="788"/>
      <c r="V386" s="788"/>
      <c r="W386" s="788"/>
      <c r="X386" s="788"/>
      <c r="Y386" s="788"/>
      <c r="Z386" s="788"/>
      <c r="AA386" s="788"/>
      <c r="AB386" s="788"/>
      <c r="AC386" s="788"/>
      <c r="AD386" s="788"/>
      <c r="AE386" s="3194"/>
      <c r="AF386" s="788"/>
      <c r="AG386" s="788"/>
      <c r="AH386" s="788"/>
      <c r="AI386" s="788"/>
      <c r="AJ386" s="2097"/>
      <c r="AK386" s="3770"/>
      <c r="AL386" s="788"/>
      <c r="AM386" s="788"/>
      <c r="AN386" s="4237"/>
      <c r="AO386" s="4244"/>
      <c r="AP386" s="1339"/>
      <c r="AQ386" s="3813"/>
      <c r="AR386" s="775"/>
      <c r="AS386" s="775"/>
      <c r="AT386" s="775"/>
      <c r="AU386" s="775"/>
      <c r="AV386" s="775"/>
      <c r="AW386" s="775"/>
      <c r="AX386" s="775"/>
      <c r="AY386" s="775"/>
      <c r="AZ386" s="775"/>
      <c r="BA386" s="775"/>
      <c r="BB386" s="775"/>
      <c r="BC386" s="775"/>
      <c r="BD386" s="775"/>
      <c r="BE386" s="775"/>
      <c r="BF386" s="775"/>
      <c r="BG386" s="775"/>
      <c r="BH386" s="775"/>
      <c r="BI386" s="775"/>
      <c r="BJ386" s="775"/>
      <c r="BK386" s="775"/>
      <c r="BL386" s="775"/>
      <c r="BM386" s="775"/>
      <c r="BN386" s="775"/>
      <c r="BO386" s="775"/>
      <c r="BP386" s="775"/>
      <c r="BQ386" s="775"/>
      <c r="BR386" s="775"/>
      <c r="BS386" s="775"/>
      <c r="BT386" s="775"/>
      <c r="BU386" s="775"/>
      <c r="BV386" s="775"/>
      <c r="BW386" s="775"/>
      <c r="BX386" s="775"/>
      <c r="BY386" s="775"/>
      <c r="BZ386" s="775"/>
      <c r="CA386" s="775"/>
      <c r="CB386" s="775"/>
      <c r="CC386" s="775"/>
      <c r="CD386" s="775"/>
      <c r="CE386" s="775"/>
      <c r="CF386" s="775"/>
      <c r="CG386" s="775"/>
      <c r="CH386" s="775"/>
      <c r="CI386" s="775"/>
      <c r="CJ386" s="775"/>
      <c r="CK386" s="775"/>
      <c r="CL386" s="775"/>
      <c r="CM386" s="775"/>
      <c r="CN386" s="775"/>
      <c r="CO386" s="775"/>
      <c r="CP386" s="775"/>
      <c r="CQ386" s="775"/>
      <c r="CR386" s="775"/>
      <c r="CS386" s="775"/>
      <c r="CT386" s="775"/>
      <c r="CU386" s="775"/>
      <c r="CV386" s="775"/>
      <c r="CW386" s="775"/>
      <c r="CX386" s="775"/>
      <c r="CY386" s="775"/>
      <c r="CZ386" s="775"/>
      <c r="DA386" s="775"/>
      <c r="DB386" s="775"/>
      <c r="DC386" s="775"/>
      <c r="DD386" s="775"/>
      <c r="DE386" s="775"/>
      <c r="DF386" s="775"/>
      <c r="DG386" s="775"/>
      <c r="DH386" s="775"/>
      <c r="DI386" s="775"/>
      <c r="DJ386" s="775"/>
      <c r="DK386" s="775"/>
      <c r="DL386" s="775"/>
      <c r="DM386" s="775"/>
      <c r="DN386" s="775"/>
      <c r="DO386" s="775"/>
      <c r="DP386" s="775"/>
      <c r="DQ386" s="775"/>
      <c r="DR386" s="775"/>
      <c r="DS386" s="775"/>
      <c r="DT386" s="775"/>
      <c r="DU386" s="775"/>
      <c r="DV386" s="775"/>
      <c r="DW386" s="775"/>
      <c r="DX386" s="775"/>
      <c r="DY386" s="775"/>
      <c r="DZ386" s="775"/>
      <c r="EA386" s="775"/>
      <c r="EB386" s="775"/>
      <c r="EC386" s="775"/>
      <c r="ED386" s="775"/>
      <c r="EE386" s="775"/>
      <c r="EF386" s="775"/>
      <c r="EG386" s="775"/>
      <c r="EH386" s="775"/>
      <c r="EI386" s="775"/>
      <c r="EJ386" s="775"/>
      <c r="EK386" s="775"/>
      <c r="EL386" s="775"/>
      <c r="EM386" s="775"/>
      <c r="EN386" s="775"/>
      <c r="EO386" s="775"/>
      <c r="EP386" s="775"/>
      <c r="EQ386" s="775"/>
      <c r="ER386" s="775"/>
      <c r="ES386" s="775"/>
      <c r="ET386" s="775"/>
      <c r="EU386" s="775"/>
      <c r="EV386" s="775"/>
      <c r="EW386" s="775"/>
      <c r="EX386" s="775"/>
      <c r="EY386" s="775"/>
      <c r="EZ386" s="775"/>
      <c r="FA386" s="775"/>
      <c r="FB386" s="775"/>
      <c r="FC386" s="775"/>
      <c r="FD386" s="775"/>
      <c r="FE386" s="775"/>
      <c r="FF386" s="775"/>
      <c r="FG386" s="775"/>
      <c r="FH386" s="775"/>
      <c r="FI386" s="775"/>
      <c r="FJ386" s="775"/>
      <c r="FK386" s="775"/>
      <c r="FL386" s="775"/>
      <c r="FM386" s="775"/>
      <c r="FN386" s="775"/>
      <c r="FO386" s="775"/>
      <c r="FP386" s="775"/>
      <c r="FQ386" s="775"/>
      <c r="FR386" s="775"/>
      <c r="FS386" s="775"/>
      <c r="FT386" s="775"/>
      <c r="FU386" s="775"/>
      <c r="FV386" s="775"/>
      <c r="FW386" s="775"/>
      <c r="FX386" s="775"/>
      <c r="FY386" s="775"/>
      <c r="FZ386" s="775"/>
      <c r="GA386" s="775"/>
      <c r="GB386" s="775"/>
      <c r="GC386" s="775"/>
      <c r="GD386" s="775"/>
      <c r="GE386" s="775"/>
      <c r="GF386" s="775"/>
      <c r="GG386" s="775"/>
      <c r="GH386" s="775"/>
      <c r="GI386" s="775"/>
      <c r="GJ386" s="775"/>
      <c r="GK386" s="775"/>
      <c r="GL386" s="775"/>
      <c r="GM386" s="775"/>
      <c r="GN386" s="775"/>
      <c r="GO386" s="775"/>
      <c r="GP386" s="775"/>
      <c r="GQ386" s="775"/>
      <c r="GR386" s="775"/>
      <c r="GS386" s="775"/>
      <c r="GT386" s="775"/>
      <c r="GU386" s="775"/>
      <c r="GV386" s="775"/>
      <c r="GW386" s="775"/>
      <c r="GX386" s="775"/>
      <c r="GY386" s="775"/>
      <c r="GZ386" s="775"/>
    </row>
    <row r="387" spans="1:208" ht="43.5" x14ac:dyDescent="0.25">
      <c r="B387" s="2602" t="s">
        <v>582</v>
      </c>
      <c r="C387" s="34">
        <f>'2 уровень'!F1362</f>
        <v>0</v>
      </c>
      <c r="D387" s="34">
        <f>'2 уровень'!G1362</f>
        <v>0</v>
      </c>
      <c r="E387" s="34">
        <f>'2 уровень'!H1362</f>
        <v>0</v>
      </c>
      <c r="F387" s="34">
        <f>'2 уровень'!I1362</f>
        <v>0</v>
      </c>
      <c r="G387" s="780">
        <f>'2 уровень'!J1362</f>
        <v>0</v>
      </c>
      <c r="H387" s="3741"/>
      <c r="I387" s="794"/>
      <c r="J387" s="794"/>
      <c r="K387" s="789"/>
      <c r="L387" s="789"/>
      <c r="M387" s="789"/>
      <c r="N387" s="789"/>
      <c r="O387" s="789"/>
      <c r="P387" s="789"/>
      <c r="Q387" s="789"/>
      <c r="R387" s="788"/>
      <c r="S387" s="788"/>
      <c r="T387" s="788"/>
      <c r="U387" s="788"/>
      <c r="V387" s="788"/>
      <c r="W387" s="788"/>
      <c r="X387" s="788"/>
      <c r="Y387" s="788"/>
      <c r="Z387" s="788"/>
      <c r="AA387" s="788"/>
      <c r="AB387" s="788"/>
      <c r="AC387" s="788"/>
      <c r="AD387" s="788"/>
      <c r="AE387" s="3194"/>
      <c r="AF387" s="788"/>
      <c r="AG387" s="788"/>
      <c r="AH387" s="788"/>
      <c r="AI387" s="788"/>
      <c r="AJ387" s="2097"/>
      <c r="AK387" s="3770"/>
      <c r="AL387" s="788"/>
      <c r="AM387" s="788"/>
      <c r="AN387" s="4237"/>
      <c r="AO387" s="4244"/>
      <c r="AP387" s="1339"/>
      <c r="AQ387" s="3813"/>
      <c r="AR387" s="775"/>
      <c r="AS387" s="775"/>
      <c r="AT387" s="775"/>
      <c r="AU387" s="775"/>
      <c r="AV387" s="775"/>
      <c r="AW387" s="775"/>
      <c r="AX387" s="775"/>
      <c r="AY387" s="775"/>
      <c r="AZ387" s="775"/>
      <c r="BA387" s="775"/>
      <c r="BB387" s="775"/>
      <c r="BC387" s="775"/>
      <c r="BD387" s="775"/>
      <c r="BE387" s="775"/>
      <c r="BF387" s="775"/>
      <c r="BG387" s="775"/>
      <c r="BH387" s="775"/>
      <c r="BI387" s="775"/>
      <c r="BJ387" s="775"/>
      <c r="BK387" s="775"/>
      <c r="BL387" s="775"/>
      <c r="BM387" s="775"/>
      <c r="BN387" s="775"/>
      <c r="BO387" s="775"/>
      <c r="BP387" s="775"/>
      <c r="BQ387" s="775"/>
      <c r="BR387" s="775"/>
      <c r="BS387" s="775"/>
      <c r="BT387" s="775"/>
      <c r="BU387" s="775"/>
      <c r="BV387" s="775"/>
      <c r="BW387" s="775"/>
      <c r="BX387" s="775"/>
      <c r="BY387" s="775"/>
      <c r="BZ387" s="775"/>
      <c r="CA387" s="775"/>
      <c r="CB387" s="775"/>
      <c r="CC387" s="775"/>
      <c r="CD387" s="775"/>
      <c r="CE387" s="775"/>
      <c r="CF387" s="775"/>
      <c r="CG387" s="775"/>
      <c r="CH387" s="775"/>
      <c r="CI387" s="775"/>
      <c r="CJ387" s="775"/>
      <c r="CK387" s="775"/>
      <c r="CL387" s="775"/>
      <c r="CM387" s="775"/>
      <c r="CN387" s="775"/>
      <c r="CO387" s="775"/>
      <c r="CP387" s="775"/>
      <c r="CQ387" s="775"/>
      <c r="CR387" s="775"/>
      <c r="CS387" s="775"/>
      <c r="CT387" s="775"/>
      <c r="CU387" s="775"/>
      <c r="CV387" s="775"/>
      <c r="CW387" s="775"/>
      <c r="CX387" s="775"/>
      <c r="CY387" s="775"/>
      <c r="CZ387" s="775"/>
      <c r="DA387" s="775"/>
      <c r="DB387" s="775"/>
      <c r="DC387" s="775"/>
      <c r="DD387" s="775"/>
      <c r="DE387" s="775"/>
      <c r="DF387" s="775"/>
      <c r="DG387" s="775"/>
      <c r="DH387" s="775"/>
      <c r="DI387" s="775"/>
      <c r="DJ387" s="775"/>
      <c r="DK387" s="775"/>
      <c r="DL387" s="775"/>
      <c r="DM387" s="775"/>
      <c r="DN387" s="775"/>
      <c r="DO387" s="775"/>
      <c r="DP387" s="775"/>
      <c r="DQ387" s="775"/>
      <c r="DR387" s="775"/>
      <c r="DS387" s="775"/>
      <c r="DT387" s="775"/>
      <c r="DU387" s="775"/>
      <c r="DV387" s="775"/>
      <c r="DW387" s="775"/>
      <c r="DX387" s="775"/>
      <c r="DY387" s="775"/>
      <c r="DZ387" s="775"/>
      <c r="EA387" s="775"/>
      <c r="EB387" s="775"/>
      <c r="EC387" s="775"/>
      <c r="ED387" s="775"/>
      <c r="EE387" s="775"/>
      <c r="EF387" s="775"/>
      <c r="EG387" s="775"/>
      <c r="EH387" s="775"/>
      <c r="EI387" s="775"/>
      <c r="EJ387" s="775"/>
      <c r="EK387" s="775"/>
      <c r="EL387" s="775"/>
      <c r="EM387" s="775"/>
      <c r="EN387" s="775"/>
      <c r="EO387" s="775"/>
      <c r="EP387" s="775"/>
      <c r="EQ387" s="775"/>
      <c r="ER387" s="775"/>
      <c r="ES387" s="775"/>
      <c r="ET387" s="775"/>
      <c r="EU387" s="775"/>
      <c r="EV387" s="775"/>
      <c r="EW387" s="775"/>
      <c r="EX387" s="775"/>
      <c r="EY387" s="775"/>
      <c r="EZ387" s="775"/>
      <c r="FA387" s="775"/>
      <c r="FB387" s="775"/>
      <c r="FC387" s="775"/>
      <c r="FD387" s="775"/>
      <c r="FE387" s="775"/>
      <c r="FF387" s="775"/>
      <c r="FG387" s="775"/>
      <c r="FH387" s="775"/>
      <c r="FI387" s="775"/>
      <c r="FJ387" s="775"/>
      <c r="FK387" s="775"/>
      <c r="FL387" s="775"/>
      <c r="FM387" s="775"/>
      <c r="FN387" s="775"/>
      <c r="FO387" s="775"/>
      <c r="FP387" s="775"/>
      <c r="FQ387" s="775"/>
      <c r="FR387" s="775"/>
      <c r="FS387" s="775"/>
      <c r="FT387" s="775"/>
      <c r="FU387" s="775"/>
      <c r="FV387" s="775"/>
      <c r="FW387" s="775"/>
      <c r="FX387" s="775"/>
      <c r="FY387" s="775"/>
      <c r="FZ387" s="775"/>
      <c r="GA387" s="775"/>
      <c r="GB387" s="775"/>
      <c r="GC387" s="775"/>
      <c r="GD387" s="775"/>
      <c r="GE387" s="775"/>
      <c r="GF387" s="775"/>
      <c r="GG387" s="775"/>
      <c r="GH387" s="775"/>
      <c r="GI387" s="775"/>
      <c r="GJ387" s="775"/>
      <c r="GK387" s="775"/>
      <c r="GL387" s="775"/>
      <c r="GM387" s="775"/>
      <c r="GN387" s="775"/>
      <c r="GO387" s="775"/>
      <c r="GP387" s="775"/>
      <c r="GQ387" s="775"/>
      <c r="GR387" s="775"/>
      <c r="GS387" s="775"/>
      <c r="GT387" s="775"/>
      <c r="GU387" s="775"/>
      <c r="GV387" s="775"/>
      <c r="GW387" s="775"/>
      <c r="GX387" s="775"/>
      <c r="GY387" s="775"/>
      <c r="GZ387" s="775"/>
    </row>
    <row r="388" spans="1:208" ht="30" x14ac:dyDescent="0.25">
      <c r="A388" s="24">
        <v>1</v>
      </c>
      <c r="B388" s="2603" t="s">
        <v>384</v>
      </c>
      <c r="C388" s="34">
        <f>'2 уровень'!F1363</f>
        <v>100</v>
      </c>
      <c r="D388" s="34">
        <f>'2 уровень'!G1363</f>
        <v>0</v>
      </c>
      <c r="E388" s="34">
        <f>'2 уровень'!H1363</f>
        <v>83.333333333333343</v>
      </c>
      <c r="F388" s="34">
        <f>'2 уровень'!I1363</f>
        <v>0</v>
      </c>
      <c r="G388" s="780">
        <f>'2 уровень'!J1363</f>
        <v>0</v>
      </c>
      <c r="H388" s="3741">
        <f>'2 уровень'!K1363</f>
        <v>0</v>
      </c>
      <c r="I388" s="794">
        <f>'2 уровень'!L1363</f>
        <v>0</v>
      </c>
      <c r="J388" s="794">
        <f>'2 уровень'!M1363</f>
        <v>0</v>
      </c>
      <c r="K388" s="789">
        <f>'2 уровень'!N1363</f>
        <v>0</v>
      </c>
      <c r="L388" s="789"/>
      <c r="M388" s="789">
        <f>'2 уровень'!P1363</f>
        <v>0</v>
      </c>
      <c r="N388" s="789">
        <f>'2 уровень'!Q1363</f>
        <v>0</v>
      </c>
      <c r="O388" s="789">
        <f>'2 уровень'!R1363</f>
        <v>0</v>
      </c>
      <c r="P388" s="789">
        <f>'2 уровень'!S1363</f>
        <v>0</v>
      </c>
      <c r="Q388" s="789">
        <f>'2 уровень'!T1363</f>
        <v>0</v>
      </c>
      <c r="R388" s="788">
        <f>'2 уровень'!U1363</f>
        <v>0</v>
      </c>
      <c r="S388" s="788">
        <f>'2 уровень'!V1363</f>
        <v>0</v>
      </c>
      <c r="T388" s="788">
        <f>'2 уровень'!W1363</f>
        <v>0</v>
      </c>
      <c r="U388" s="788">
        <f>'2 уровень'!X1363</f>
        <v>0</v>
      </c>
      <c r="V388" s="788">
        <f>'2 уровень'!Y1363</f>
        <v>0</v>
      </c>
      <c r="W388" s="788">
        <f>'2 уровень'!Z1363</f>
        <v>0</v>
      </c>
      <c r="X388" s="788">
        <f>'2 уровень'!AA1363</f>
        <v>0</v>
      </c>
      <c r="Y388" s="788">
        <f>'2 уровень'!AB1363</f>
        <v>0</v>
      </c>
      <c r="Z388" s="788">
        <f>'2 уровень'!AC1363</f>
        <v>0</v>
      </c>
      <c r="AA388" s="788">
        <f>'2 уровень'!AD1363</f>
        <v>0</v>
      </c>
      <c r="AB388" s="788">
        <f>'2 уровень'!AE1363</f>
        <v>0</v>
      </c>
      <c r="AC388" s="788">
        <f>'2 уровень'!AF1363</f>
        <v>0</v>
      </c>
      <c r="AD388" s="788">
        <f>'2 уровень'!AG1363</f>
        <v>0</v>
      </c>
      <c r="AE388" s="3194">
        <f>'2 уровень'!AH1363</f>
        <v>0</v>
      </c>
      <c r="AF388" s="788">
        <f>'2 уровень'!AI1363</f>
        <v>0</v>
      </c>
      <c r="AG388" s="788">
        <f>'2 уровень'!AJ1363</f>
        <v>0</v>
      </c>
      <c r="AH388" s="788">
        <f>'2 уровень'!AK1363</f>
        <v>0</v>
      </c>
      <c r="AI388" s="788">
        <f>'2 уровень'!AL1363</f>
        <v>0</v>
      </c>
      <c r="AJ388" s="2097">
        <f>'2 уровень'!AM1363</f>
        <v>0</v>
      </c>
      <c r="AK388" s="3770">
        <f>'2 уровень'!AN1363</f>
        <v>0</v>
      </c>
      <c r="AL388" s="788"/>
      <c r="AM388" s="788"/>
      <c r="AN388" s="4237">
        <f>'2 уровень'!AO1363</f>
        <v>0</v>
      </c>
      <c r="AO388" s="4244">
        <f>'2 уровень'!AP1363</f>
        <v>0</v>
      </c>
      <c r="AP388" s="1339">
        <f t="shared" si="40"/>
        <v>0</v>
      </c>
      <c r="AQ388" s="3813">
        <f t="shared" si="51"/>
        <v>0</v>
      </c>
      <c r="AR388" s="775"/>
      <c r="AS388" s="775"/>
      <c r="AT388" s="775"/>
      <c r="AU388" s="775"/>
      <c r="AV388" s="775"/>
      <c r="AW388" s="775"/>
      <c r="AX388" s="775"/>
      <c r="AY388" s="775"/>
      <c r="AZ388" s="775"/>
      <c r="BA388" s="775"/>
      <c r="BB388" s="775"/>
      <c r="BC388" s="775"/>
      <c r="BD388" s="775"/>
      <c r="BE388" s="775"/>
      <c r="BF388" s="775"/>
      <c r="BG388" s="775"/>
      <c r="BH388" s="775"/>
      <c r="BI388" s="775"/>
      <c r="BJ388" s="775"/>
      <c r="BK388" s="775"/>
      <c r="BL388" s="775"/>
      <c r="BM388" s="775"/>
      <c r="BN388" s="775"/>
      <c r="BO388" s="775"/>
      <c r="BP388" s="775"/>
      <c r="BQ388" s="775"/>
      <c r="BR388" s="775"/>
      <c r="BS388" s="775"/>
      <c r="BT388" s="775"/>
      <c r="BU388" s="775"/>
      <c r="BV388" s="775"/>
      <c r="BW388" s="775"/>
      <c r="BX388" s="775"/>
      <c r="BY388" s="775"/>
      <c r="BZ388" s="775"/>
      <c r="CA388" s="775"/>
      <c r="CB388" s="775"/>
      <c r="CC388" s="775"/>
      <c r="CD388" s="775"/>
      <c r="CE388" s="775"/>
      <c r="CF388" s="775"/>
      <c r="CG388" s="775"/>
      <c r="CH388" s="775"/>
      <c r="CI388" s="775"/>
      <c r="CJ388" s="775"/>
      <c r="CK388" s="775"/>
      <c r="CL388" s="775"/>
      <c r="CM388" s="775"/>
      <c r="CN388" s="775"/>
      <c r="CO388" s="775"/>
      <c r="CP388" s="775"/>
      <c r="CQ388" s="775"/>
      <c r="CR388" s="775"/>
      <c r="CS388" s="775"/>
      <c r="CT388" s="775"/>
      <c r="CU388" s="775"/>
      <c r="CV388" s="775"/>
      <c r="CW388" s="775"/>
      <c r="CX388" s="775"/>
      <c r="CY388" s="775"/>
      <c r="CZ388" s="775"/>
      <c r="DA388" s="775"/>
      <c r="DB388" s="775"/>
      <c r="DC388" s="775"/>
      <c r="DD388" s="775"/>
      <c r="DE388" s="775"/>
      <c r="DF388" s="775"/>
      <c r="DG388" s="775"/>
      <c r="DH388" s="775"/>
      <c r="DI388" s="775"/>
      <c r="DJ388" s="775"/>
      <c r="DK388" s="775"/>
      <c r="DL388" s="775"/>
      <c r="DM388" s="775"/>
      <c r="DN388" s="775"/>
      <c r="DO388" s="775"/>
      <c r="DP388" s="775"/>
      <c r="DQ388" s="775"/>
      <c r="DR388" s="775"/>
      <c r="DS388" s="775"/>
      <c r="DT388" s="775"/>
      <c r="DU388" s="775"/>
      <c r="DV388" s="775"/>
      <c r="DW388" s="775"/>
      <c r="DX388" s="775"/>
      <c r="DY388" s="775"/>
      <c r="DZ388" s="775"/>
      <c r="EA388" s="775"/>
      <c r="EB388" s="775"/>
      <c r="EC388" s="775"/>
      <c r="ED388" s="775"/>
      <c r="EE388" s="775"/>
      <c r="EF388" s="775"/>
      <c r="EG388" s="775"/>
      <c r="EH388" s="775"/>
      <c r="EI388" s="775"/>
      <c r="EJ388" s="775"/>
      <c r="EK388" s="775"/>
      <c r="EL388" s="775"/>
      <c r="EM388" s="775"/>
      <c r="EN388" s="775"/>
      <c r="EO388" s="775"/>
      <c r="EP388" s="775"/>
      <c r="EQ388" s="775"/>
      <c r="ER388" s="775"/>
      <c r="ES388" s="775"/>
      <c r="ET388" s="775"/>
      <c r="EU388" s="775"/>
      <c r="EV388" s="775"/>
      <c r="EW388" s="775"/>
      <c r="EX388" s="775"/>
      <c r="EY388" s="775"/>
      <c r="EZ388" s="775"/>
      <c r="FA388" s="775"/>
      <c r="FB388" s="775"/>
      <c r="FC388" s="775"/>
      <c r="FD388" s="775"/>
      <c r="FE388" s="775"/>
      <c r="FF388" s="775"/>
      <c r="FG388" s="775"/>
      <c r="FH388" s="775"/>
      <c r="FI388" s="775"/>
      <c r="FJ388" s="775"/>
      <c r="FK388" s="775"/>
      <c r="FL388" s="775"/>
      <c r="FM388" s="775"/>
      <c r="FN388" s="775"/>
      <c r="FO388" s="775"/>
      <c r="FP388" s="775"/>
      <c r="FQ388" s="775"/>
      <c r="FR388" s="775"/>
      <c r="FS388" s="775"/>
      <c r="FT388" s="775"/>
      <c r="FU388" s="775"/>
      <c r="FV388" s="775"/>
      <c r="FW388" s="775"/>
      <c r="FX388" s="775"/>
      <c r="FY388" s="775"/>
      <c r="FZ388" s="775"/>
      <c r="GA388" s="775"/>
      <c r="GB388" s="775"/>
      <c r="GC388" s="775"/>
      <c r="GD388" s="775"/>
      <c r="GE388" s="775"/>
      <c r="GF388" s="775"/>
      <c r="GG388" s="775"/>
      <c r="GH388" s="775"/>
      <c r="GI388" s="775"/>
      <c r="GJ388" s="775"/>
      <c r="GK388" s="775"/>
      <c r="GL388" s="775"/>
      <c r="GM388" s="775"/>
      <c r="GN388" s="775"/>
      <c r="GO388" s="775"/>
      <c r="GP388" s="775"/>
      <c r="GQ388" s="775"/>
      <c r="GR388" s="775"/>
      <c r="GS388" s="775"/>
      <c r="GT388" s="775"/>
      <c r="GU388" s="775"/>
      <c r="GV388" s="775"/>
      <c r="GW388" s="775"/>
      <c r="GX388" s="775"/>
      <c r="GY388" s="775"/>
      <c r="GZ388" s="775"/>
    </row>
    <row r="389" spans="1:208" x14ac:dyDescent="0.25">
      <c r="A389" s="24">
        <v>1</v>
      </c>
      <c r="B389" s="2602" t="s">
        <v>400</v>
      </c>
      <c r="C389" s="34">
        <f>'2 уровень'!F1364</f>
        <v>100</v>
      </c>
      <c r="D389" s="34">
        <f>'2 уровень'!G1364</f>
        <v>0</v>
      </c>
      <c r="E389" s="34">
        <f>'2 уровень'!H1364</f>
        <v>83.333333333333343</v>
      </c>
      <c r="F389" s="34">
        <f>'2 уровень'!I1364</f>
        <v>0</v>
      </c>
      <c r="G389" s="780">
        <f>'2 уровень'!J1364</f>
        <v>0</v>
      </c>
      <c r="H389" s="3741">
        <f>'2 уровень'!K1364</f>
        <v>0</v>
      </c>
      <c r="I389" s="794">
        <f>'2 уровень'!L1364</f>
        <v>0</v>
      </c>
      <c r="J389" s="794">
        <f>'2 уровень'!M1364</f>
        <v>0</v>
      </c>
      <c r="K389" s="789">
        <f>'2 уровень'!N1364</f>
        <v>0</v>
      </c>
      <c r="L389" s="789"/>
      <c r="M389" s="789">
        <f>'2 уровень'!P1364</f>
        <v>0</v>
      </c>
      <c r="N389" s="789">
        <f>'2 уровень'!Q1364</f>
        <v>0</v>
      </c>
      <c r="O389" s="789">
        <f>'2 уровень'!R1364</f>
        <v>0</v>
      </c>
      <c r="P389" s="789">
        <f>'2 уровень'!S1364</f>
        <v>0</v>
      </c>
      <c r="Q389" s="789">
        <f>'2 уровень'!T1364</f>
        <v>0</v>
      </c>
      <c r="R389" s="788">
        <f>'2 уровень'!U1364</f>
        <v>0</v>
      </c>
      <c r="S389" s="788">
        <f>'2 уровень'!V1364</f>
        <v>0</v>
      </c>
      <c r="T389" s="788">
        <f>'2 уровень'!W1364</f>
        <v>0</v>
      </c>
      <c r="U389" s="788">
        <f>'2 уровень'!X1364</f>
        <v>0</v>
      </c>
      <c r="V389" s="788">
        <f>'2 уровень'!Y1364</f>
        <v>0</v>
      </c>
      <c r="W389" s="788">
        <f>'2 уровень'!Z1364</f>
        <v>0</v>
      </c>
      <c r="X389" s="788">
        <f>'2 уровень'!AA1364</f>
        <v>0</v>
      </c>
      <c r="Y389" s="788">
        <f>'2 уровень'!AB1364</f>
        <v>0</v>
      </c>
      <c r="Z389" s="788">
        <f>'2 уровень'!AC1364</f>
        <v>0</v>
      </c>
      <c r="AA389" s="788">
        <f>'2 уровень'!AD1364</f>
        <v>0</v>
      </c>
      <c r="AB389" s="788">
        <f>'2 уровень'!AE1364</f>
        <v>0</v>
      </c>
      <c r="AC389" s="788">
        <f>'2 уровень'!AF1364</f>
        <v>0</v>
      </c>
      <c r="AD389" s="788">
        <f>'2 уровень'!AG1364</f>
        <v>0</v>
      </c>
      <c r="AE389" s="3194">
        <f>'2 уровень'!AH1364</f>
        <v>0</v>
      </c>
      <c r="AF389" s="788">
        <f>'2 уровень'!AI1364</f>
        <v>0</v>
      </c>
      <c r="AG389" s="788">
        <f>'2 уровень'!AJ1364</f>
        <v>0</v>
      </c>
      <c r="AH389" s="788">
        <f>'2 уровень'!AK1364</f>
        <v>0</v>
      </c>
      <c r="AI389" s="788">
        <f>'2 уровень'!AL1364</f>
        <v>0</v>
      </c>
      <c r="AJ389" s="2097">
        <f>'2 уровень'!AM1364</f>
        <v>0</v>
      </c>
      <c r="AK389" s="3770">
        <f>'2 уровень'!AN1364</f>
        <v>0</v>
      </c>
      <c r="AL389" s="788"/>
      <c r="AM389" s="788"/>
      <c r="AN389" s="4237">
        <f>'2 уровень'!AO1364</f>
        <v>0</v>
      </c>
      <c r="AO389" s="4244">
        <f>'2 уровень'!AP1364</f>
        <v>0</v>
      </c>
      <c r="AP389" s="1339">
        <f t="shared" si="40"/>
        <v>0</v>
      </c>
      <c r="AQ389" s="3813">
        <f t="shared" si="51"/>
        <v>0</v>
      </c>
      <c r="AR389" s="775"/>
      <c r="AS389" s="775"/>
      <c r="AT389" s="775"/>
      <c r="AU389" s="775"/>
      <c r="AV389" s="775"/>
      <c r="AW389" s="775"/>
      <c r="AX389" s="775"/>
      <c r="AY389" s="775"/>
      <c r="AZ389" s="775"/>
      <c r="BA389" s="775"/>
      <c r="BB389" s="775"/>
      <c r="BC389" s="775"/>
      <c r="BD389" s="775"/>
      <c r="BE389" s="775"/>
      <c r="BF389" s="775"/>
      <c r="BG389" s="775"/>
      <c r="BH389" s="775"/>
      <c r="BI389" s="775"/>
      <c r="BJ389" s="775"/>
      <c r="BK389" s="775"/>
      <c r="BL389" s="775"/>
      <c r="BM389" s="775"/>
      <c r="BN389" s="775"/>
      <c r="BO389" s="775"/>
      <c r="BP389" s="775"/>
      <c r="BQ389" s="775"/>
      <c r="BR389" s="775"/>
      <c r="BS389" s="775"/>
      <c r="BT389" s="775"/>
      <c r="BU389" s="775"/>
      <c r="BV389" s="775"/>
      <c r="BW389" s="775"/>
      <c r="BX389" s="775"/>
      <c r="BY389" s="775"/>
      <c r="BZ389" s="775"/>
      <c r="CA389" s="775"/>
      <c r="CB389" s="775"/>
      <c r="CC389" s="775"/>
      <c r="CD389" s="775"/>
      <c r="CE389" s="775"/>
      <c r="CF389" s="775"/>
      <c r="CG389" s="775"/>
      <c r="CH389" s="775"/>
      <c r="CI389" s="775"/>
      <c r="CJ389" s="775"/>
      <c r="CK389" s="775"/>
      <c r="CL389" s="775"/>
      <c r="CM389" s="775"/>
      <c r="CN389" s="775"/>
      <c r="CO389" s="775"/>
      <c r="CP389" s="775"/>
      <c r="CQ389" s="775"/>
      <c r="CR389" s="775"/>
      <c r="CS389" s="775"/>
      <c r="CT389" s="775"/>
      <c r="CU389" s="775"/>
      <c r="CV389" s="775"/>
      <c r="CW389" s="775"/>
      <c r="CX389" s="775"/>
      <c r="CY389" s="775"/>
      <c r="CZ389" s="775"/>
      <c r="DA389" s="775"/>
      <c r="DB389" s="775"/>
      <c r="DC389" s="775"/>
      <c r="DD389" s="775"/>
      <c r="DE389" s="775"/>
      <c r="DF389" s="775"/>
      <c r="DG389" s="775"/>
      <c r="DH389" s="775"/>
      <c r="DI389" s="775"/>
      <c r="DJ389" s="775"/>
      <c r="DK389" s="775"/>
      <c r="DL389" s="775"/>
      <c r="DM389" s="775"/>
      <c r="DN389" s="775"/>
      <c r="DO389" s="775"/>
      <c r="DP389" s="775"/>
      <c r="DQ389" s="775"/>
      <c r="DR389" s="775"/>
      <c r="DS389" s="775"/>
      <c r="DT389" s="775"/>
      <c r="DU389" s="775"/>
      <c r="DV389" s="775"/>
      <c r="DW389" s="775"/>
      <c r="DX389" s="775"/>
      <c r="DY389" s="775"/>
      <c r="DZ389" s="775"/>
      <c r="EA389" s="775"/>
      <c r="EB389" s="775"/>
      <c r="EC389" s="775"/>
      <c r="ED389" s="775"/>
      <c r="EE389" s="775"/>
      <c r="EF389" s="775"/>
      <c r="EG389" s="775"/>
      <c r="EH389" s="775"/>
      <c r="EI389" s="775"/>
      <c r="EJ389" s="775"/>
      <c r="EK389" s="775"/>
      <c r="EL389" s="775"/>
      <c r="EM389" s="775"/>
      <c r="EN389" s="775"/>
      <c r="EO389" s="775"/>
      <c r="EP389" s="775"/>
      <c r="EQ389" s="775"/>
      <c r="ER389" s="775"/>
      <c r="ES389" s="775"/>
      <c r="ET389" s="775"/>
      <c r="EU389" s="775"/>
      <c r="EV389" s="775"/>
      <c r="EW389" s="775"/>
      <c r="EX389" s="775"/>
      <c r="EY389" s="775"/>
      <c r="EZ389" s="775"/>
      <c r="FA389" s="775"/>
      <c r="FB389" s="775"/>
      <c r="FC389" s="775"/>
      <c r="FD389" s="775"/>
      <c r="FE389" s="775"/>
      <c r="FF389" s="775"/>
      <c r="FG389" s="775"/>
      <c r="FH389" s="775"/>
      <c r="FI389" s="775"/>
      <c r="FJ389" s="775"/>
      <c r="FK389" s="775"/>
      <c r="FL389" s="775"/>
      <c r="FM389" s="775"/>
      <c r="FN389" s="775"/>
      <c r="FO389" s="775"/>
      <c r="FP389" s="775"/>
      <c r="FQ389" s="775"/>
      <c r="FR389" s="775"/>
      <c r="FS389" s="775"/>
      <c r="FT389" s="775"/>
      <c r="FU389" s="775"/>
      <c r="FV389" s="775"/>
      <c r="FW389" s="775"/>
      <c r="FX389" s="775"/>
      <c r="FY389" s="775"/>
      <c r="FZ389" s="775"/>
      <c r="GA389" s="775"/>
      <c r="GB389" s="775"/>
      <c r="GC389" s="775"/>
      <c r="GD389" s="775"/>
      <c r="GE389" s="775"/>
      <c r="GF389" s="775"/>
      <c r="GG389" s="775"/>
      <c r="GH389" s="775"/>
      <c r="GI389" s="775"/>
      <c r="GJ389" s="775"/>
      <c r="GK389" s="775"/>
      <c r="GL389" s="775"/>
      <c r="GM389" s="775"/>
      <c r="GN389" s="775"/>
      <c r="GO389" s="775"/>
      <c r="GP389" s="775"/>
      <c r="GQ389" s="775"/>
      <c r="GR389" s="775"/>
      <c r="GS389" s="775"/>
      <c r="GT389" s="775"/>
      <c r="GU389" s="775"/>
      <c r="GV389" s="775"/>
      <c r="GW389" s="775"/>
      <c r="GX389" s="775"/>
      <c r="GY389" s="775"/>
      <c r="GZ389" s="775"/>
    </row>
    <row r="390" spans="1:208" ht="29.25" x14ac:dyDescent="0.25">
      <c r="A390" s="24">
        <v>1</v>
      </c>
      <c r="B390" s="2602" t="s">
        <v>401</v>
      </c>
      <c r="C390" s="34">
        <f>'2 уровень'!F1365</f>
        <v>0</v>
      </c>
      <c r="D390" s="34">
        <f>'2 уровень'!G1365</f>
        <v>0</v>
      </c>
      <c r="E390" s="34">
        <f>'2 уровень'!H1365</f>
        <v>0</v>
      </c>
      <c r="F390" s="34">
        <f>'2 уровень'!I1365</f>
        <v>0</v>
      </c>
      <c r="G390" s="780">
        <f>'2 уровень'!J1365</f>
        <v>0</v>
      </c>
      <c r="H390" s="3741">
        <f>'2 уровень'!K1365</f>
        <v>0</v>
      </c>
      <c r="I390" s="794">
        <f>'2 уровень'!L1365</f>
        <v>0</v>
      </c>
      <c r="J390" s="794">
        <f>'2 уровень'!M1365</f>
        <v>0</v>
      </c>
      <c r="K390" s="789">
        <f>'2 уровень'!N1365</f>
        <v>0</v>
      </c>
      <c r="L390" s="789"/>
      <c r="M390" s="789">
        <f>'2 уровень'!P1365</f>
        <v>0</v>
      </c>
      <c r="N390" s="789">
        <f>'2 уровень'!Q1365</f>
        <v>0</v>
      </c>
      <c r="O390" s="789">
        <f>'2 уровень'!R1365</f>
        <v>0</v>
      </c>
      <c r="P390" s="789">
        <f>'2 уровень'!S1365</f>
        <v>0</v>
      </c>
      <c r="Q390" s="789">
        <f>'2 уровень'!T1365</f>
        <v>0</v>
      </c>
      <c r="R390" s="788">
        <f>'2 уровень'!U1365</f>
        <v>0</v>
      </c>
      <c r="S390" s="788">
        <f>'2 уровень'!V1365</f>
        <v>0</v>
      </c>
      <c r="T390" s="788">
        <f>'2 уровень'!W1365</f>
        <v>0</v>
      </c>
      <c r="U390" s="788">
        <f>'2 уровень'!X1365</f>
        <v>0</v>
      </c>
      <c r="V390" s="788">
        <f>'2 уровень'!Y1365</f>
        <v>0</v>
      </c>
      <c r="W390" s="788">
        <f>'2 уровень'!Z1365</f>
        <v>0</v>
      </c>
      <c r="X390" s="788">
        <f>'2 уровень'!AA1365</f>
        <v>0</v>
      </c>
      <c r="Y390" s="788">
        <f>'2 уровень'!AB1365</f>
        <v>0</v>
      </c>
      <c r="Z390" s="788">
        <f>'2 уровень'!AC1365</f>
        <v>0</v>
      </c>
      <c r="AA390" s="788">
        <f>'2 уровень'!AD1365</f>
        <v>0</v>
      </c>
      <c r="AB390" s="788">
        <f>'2 уровень'!AE1365</f>
        <v>0</v>
      </c>
      <c r="AC390" s="788">
        <f>'2 уровень'!AF1365</f>
        <v>0</v>
      </c>
      <c r="AD390" s="788">
        <f>'2 уровень'!AG1365</f>
        <v>0</v>
      </c>
      <c r="AE390" s="3194">
        <f>'2 уровень'!AH1365</f>
        <v>0</v>
      </c>
      <c r="AF390" s="788">
        <f>'2 уровень'!AI1365</f>
        <v>0</v>
      </c>
      <c r="AG390" s="788">
        <f>'2 уровень'!AJ1365</f>
        <v>0</v>
      </c>
      <c r="AH390" s="788">
        <f>'2 уровень'!AK1365</f>
        <v>0</v>
      </c>
      <c r="AI390" s="788">
        <f>'2 уровень'!AL1365</f>
        <v>0</v>
      </c>
      <c r="AJ390" s="2097">
        <f>'2 уровень'!AM1365</f>
        <v>0</v>
      </c>
      <c r="AK390" s="3770">
        <f>'2 уровень'!AN1365</f>
        <v>0</v>
      </c>
      <c r="AL390" s="788"/>
      <c r="AM390" s="788"/>
      <c r="AN390" s="4237">
        <f>'2 уровень'!AO1365</f>
        <v>0</v>
      </c>
      <c r="AO390" s="4244">
        <f>'2 уровень'!AP1365</f>
        <v>0</v>
      </c>
      <c r="AP390" s="1339">
        <f t="shared" si="40"/>
        <v>0</v>
      </c>
      <c r="AQ390" s="3813" t="e">
        <f t="shared" si="51"/>
        <v>#DIV/0!</v>
      </c>
      <c r="AR390" s="775"/>
      <c r="AS390" s="775"/>
      <c r="AT390" s="775"/>
      <c r="AU390" s="775"/>
      <c r="AV390" s="775"/>
      <c r="AW390" s="775"/>
      <c r="AX390" s="775"/>
      <c r="AY390" s="775"/>
      <c r="AZ390" s="775"/>
      <c r="BA390" s="775"/>
      <c r="BB390" s="775"/>
      <c r="BC390" s="775"/>
      <c r="BD390" s="775"/>
      <c r="BE390" s="775"/>
      <c r="BF390" s="775"/>
      <c r="BG390" s="775"/>
      <c r="BH390" s="775"/>
      <c r="BI390" s="775"/>
      <c r="BJ390" s="775"/>
      <c r="BK390" s="775"/>
      <c r="BL390" s="775"/>
      <c r="BM390" s="775"/>
      <c r="BN390" s="775"/>
      <c r="BO390" s="775"/>
      <c r="BP390" s="775"/>
      <c r="BQ390" s="775"/>
      <c r="BR390" s="775"/>
      <c r="BS390" s="775"/>
      <c r="BT390" s="775"/>
      <c r="BU390" s="775"/>
      <c r="BV390" s="775"/>
      <c r="BW390" s="775"/>
      <c r="BX390" s="775"/>
      <c r="BY390" s="775"/>
      <c r="BZ390" s="775"/>
      <c r="CA390" s="775"/>
      <c r="CB390" s="775"/>
      <c r="CC390" s="775"/>
      <c r="CD390" s="775"/>
      <c r="CE390" s="775"/>
      <c r="CF390" s="775"/>
      <c r="CG390" s="775"/>
      <c r="CH390" s="775"/>
      <c r="CI390" s="775"/>
      <c r="CJ390" s="775"/>
      <c r="CK390" s="775"/>
      <c r="CL390" s="775"/>
      <c r="CM390" s="775"/>
      <c r="CN390" s="775"/>
      <c r="CO390" s="775"/>
      <c r="CP390" s="775"/>
      <c r="CQ390" s="775"/>
      <c r="CR390" s="775"/>
      <c r="CS390" s="775"/>
      <c r="CT390" s="775"/>
      <c r="CU390" s="775"/>
      <c r="CV390" s="775"/>
      <c r="CW390" s="775"/>
      <c r="CX390" s="775"/>
      <c r="CY390" s="775"/>
      <c r="CZ390" s="775"/>
      <c r="DA390" s="775"/>
      <c r="DB390" s="775"/>
      <c r="DC390" s="775"/>
      <c r="DD390" s="775"/>
      <c r="DE390" s="775"/>
      <c r="DF390" s="775"/>
      <c r="DG390" s="775"/>
      <c r="DH390" s="775"/>
      <c r="DI390" s="775"/>
      <c r="DJ390" s="775"/>
      <c r="DK390" s="775"/>
      <c r="DL390" s="775"/>
      <c r="DM390" s="775"/>
      <c r="DN390" s="775"/>
      <c r="DO390" s="775"/>
      <c r="DP390" s="775"/>
      <c r="DQ390" s="775"/>
      <c r="DR390" s="775"/>
      <c r="DS390" s="775"/>
      <c r="DT390" s="775"/>
      <c r="DU390" s="775"/>
      <c r="DV390" s="775"/>
      <c r="DW390" s="775"/>
      <c r="DX390" s="775"/>
      <c r="DY390" s="775"/>
      <c r="DZ390" s="775"/>
      <c r="EA390" s="775"/>
      <c r="EB390" s="775"/>
      <c r="EC390" s="775"/>
      <c r="ED390" s="775"/>
      <c r="EE390" s="775"/>
      <c r="EF390" s="775"/>
      <c r="EG390" s="775"/>
      <c r="EH390" s="775"/>
      <c r="EI390" s="775"/>
      <c r="EJ390" s="775"/>
      <c r="EK390" s="775"/>
      <c r="EL390" s="775"/>
      <c r="EM390" s="775"/>
      <c r="EN390" s="775"/>
      <c r="EO390" s="775"/>
      <c r="EP390" s="775"/>
      <c r="EQ390" s="775"/>
      <c r="ER390" s="775"/>
      <c r="ES390" s="775"/>
      <c r="ET390" s="775"/>
      <c r="EU390" s="775"/>
      <c r="EV390" s="775"/>
      <c r="EW390" s="775"/>
      <c r="EX390" s="775"/>
      <c r="EY390" s="775"/>
      <c r="EZ390" s="775"/>
      <c r="FA390" s="775"/>
      <c r="FB390" s="775"/>
      <c r="FC390" s="775"/>
      <c r="FD390" s="775"/>
      <c r="FE390" s="775"/>
      <c r="FF390" s="775"/>
      <c r="FG390" s="775"/>
      <c r="FH390" s="775"/>
      <c r="FI390" s="775"/>
      <c r="FJ390" s="775"/>
      <c r="FK390" s="775"/>
      <c r="FL390" s="775"/>
      <c r="FM390" s="775"/>
      <c r="FN390" s="775"/>
      <c r="FO390" s="775"/>
      <c r="FP390" s="775"/>
      <c r="FQ390" s="775"/>
      <c r="FR390" s="775"/>
      <c r="FS390" s="775"/>
      <c r="FT390" s="775"/>
      <c r="FU390" s="775"/>
      <c r="FV390" s="775"/>
      <c r="FW390" s="775"/>
      <c r="FX390" s="775"/>
      <c r="FY390" s="775"/>
      <c r="FZ390" s="775"/>
      <c r="GA390" s="775"/>
      <c r="GB390" s="775"/>
      <c r="GC390" s="775"/>
      <c r="GD390" s="775"/>
      <c r="GE390" s="775"/>
      <c r="GF390" s="775"/>
      <c r="GG390" s="775"/>
      <c r="GH390" s="775"/>
      <c r="GI390" s="775"/>
      <c r="GJ390" s="775"/>
      <c r="GK390" s="775"/>
      <c r="GL390" s="775"/>
      <c r="GM390" s="775"/>
      <c r="GN390" s="775"/>
      <c r="GO390" s="775"/>
      <c r="GP390" s="775"/>
      <c r="GQ390" s="775"/>
      <c r="GR390" s="775"/>
      <c r="GS390" s="775"/>
      <c r="GT390" s="775"/>
      <c r="GU390" s="775"/>
      <c r="GV390" s="775"/>
      <c r="GW390" s="775"/>
      <c r="GX390" s="775"/>
      <c r="GY390" s="775"/>
      <c r="GZ390" s="775"/>
    </row>
    <row r="391" spans="1:208" x14ac:dyDescent="0.25">
      <c r="A391" s="24">
        <v>1</v>
      </c>
      <c r="B391" s="2605" t="s">
        <v>402</v>
      </c>
      <c r="C391" s="34">
        <f>'2 уровень'!F1366</f>
        <v>0</v>
      </c>
      <c r="D391" s="34">
        <f>'2 уровень'!G1366</f>
        <v>0</v>
      </c>
      <c r="E391" s="34">
        <f>'2 уровень'!H1366</f>
        <v>0</v>
      </c>
      <c r="F391" s="34">
        <f>'2 уровень'!I1366</f>
        <v>0</v>
      </c>
      <c r="G391" s="780">
        <f>'2 уровень'!J1366</f>
        <v>0</v>
      </c>
      <c r="H391" s="3741">
        <f>'2 уровень'!K1366</f>
        <v>0</v>
      </c>
      <c r="I391" s="794">
        <f>'2 уровень'!L1366</f>
        <v>0</v>
      </c>
      <c r="J391" s="794">
        <f>'2 уровень'!M1366</f>
        <v>0</v>
      </c>
      <c r="K391" s="789">
        <f>'2 уровень'!N1366</f>
        <v>0</v>
      </c>
      <c r="L391" s="789"/>
      <c r="M391" s="789">
        <f>'2 уровень'!P1366</f>
        <v>0</v>
      </c>
      <c r="N391" s="789">
        <f>'2 уровень'!Q1366</f>
        <v>0</v>
      </c>
      <c r="O391" s="789">
        <f>'2 уровень'!R1366</f>
        <v>0</v>
      </c>
      <c r="P391" s="789">
        <f>'2 уровень'!S1366</f>
        <v>0</v>
      </c>
      <c r="Q391" s="789">
        <f>'2 уровень'!T1366</f>
        <v>0</v>
      </c>
      <c r="R391" s="788">
        <f>'2 уровень'!U1366</f>
        <v>0</v>
      </c>
      <c r="S391" s="788">
        <f>'2 уровень'!V1366</f>
        <v>0</v>
      </c>
      <c r="T391" s="788">
        <f>'2 уровень'!W1366</f>
        <v>0</v>
      </c>
      <c r="U391" s="788">
        <f>'2 уровень'!X1366</f>
        <v>0</v>
      </c>
      <c r="V391" s="788">
        <f>'2 уровень'!Y1366</f>
        <v>0</v>
      </c>
      <c r="W391" s="788">
        <f>'2 уровень'!Z1366</f>
        <v>0</v>
      </c>
      <c r="X391" s="788">
        <f>'2 уровень'!AA1366</f>
        <v>0</v>
      </c>
      <c r="Y391" s="788">
        <f>'2 уровень'!AB1366</f>
        <v>0</v>
      </c>
      <c r="Z391" s="788">
        <f>'2 уровень'!AC1366</f>
        <v>0</v>
      </c>
      <c r="AA391" s="788">
        <f>'2 уровень'!AD1366</f>
        <v>0</v>
      </c>
      <c r="AB391" s="788">
        <f>'2 уровень'!AE1366</f>
        <v>0</v>
      </c>
      <c r="AC391" s="788">
        <f>'2 уровень'!AF1366</f>
        <v>0</v>
      </c>
      <c r="AD391" s="788">
        <f>'2 уровень'!AG1366</f>
        <v>0</v>
      </c>
      <c r="AE391" s="3194">
        <f>'2 уровень'!AH1366</f>
        <v>0</v>
      </c>
      <c r="AF391" s="788">
        <f>'2 уровень'!AI1366</f>
        <v>0</v>
      </c>
      <c r="AG391" s="788">
        <f>'2 уровень'!AJ1366</f>
        <v>0</v>
      </c>
      <c r="AH391" s="788">
        <f>'2 уровень'!AK1366</f>
        <v>0</v>
      </c>
      <c r="AI391" s="788">
        <f>'2 уровень'!AL1366</f>
        <v>0</v>
      </c>
      <c r="AJ391" s="2097">
        <f>'2 уровень'!AM1366</f>
        <v>0</v>
      </c>
      <c r="AK391" s="3770">
        <f>'2 уровень'!AN1366</f>
        <v>0</v>
      </c>
      <c r="AL391" s="788"/>
      <c r="AM391" s="788"/>
      <c r="AN391" s="4237">
        <f>'2 уровень'!AO1366</f>
        <v>0</v>
      </c>
      <c r="AO391" s="4244">
        <f>'2 уровень'!AP1366</f>
        <v>0</v>
      </c>
      <c r="AP391" s="1339">
        <f t="shared" si="40"/>
        <v>0</v>
      </c>
      <c r="AQ391" s="3813" t="e">
        <f t="shared" si="51"/>
        <v>#DIV/0!</v>
      </c>
      <c r="AR391" s="775"/>
      <c r="AS391" s="775"/>
      <c r="AT391" s="775"/>
      <c r="AU391" s="775"/>
      <c r="AV391" s="775"/>
      <c r="AW391" s="775"/>
      <c r="AX391" s="775"/>
      <c r="AY391" s="775"/>
      <c r="AZ391" s="775"/>
      <c r="BA391" s="775"/>
      <c r="BB391" s="775"/>
      <c r="BC391" s="775"/>
      <c r="BD391" s="775"/>
      <c r="BE391" s="775"/>
      <c r="BF391" s="775"/>
      <c r="BG391" s="775"/>
      <c r="BH391" s="775"/>
      <c r="BI391" s="775"/>
      <c r="BJ391" s="775"/>
      <c r="BK391" s="775"/>
      <c r="BL391" s="775"/>
      <c r="BM391" s="775"/>
      <c r="BN391" s="775"/>
      <c r="BO391" s="775"/>
      <c r="BP391" s="775"/>
      <c r="BQ391" s="775"/>
      <c r="BR391" s="775"/>
      <c r="BS391" s="775"/>
      <c r="BT391" s="775"/>
      <c r="BU391" s="775"/>
      <c r="BV391" s="775"/>
      <c r="BW391" s="775"/>
      <c r="BX391" s="775"/>
      <c r="BY391" s="775"/>
      <c r="BZ391" s="775"/>
      <c r="CA391" s="775"/>
      <c r="CB391" s="775"/>
      <c r="CC391" s="775"/>
      <c r="CD391" s="775"/>
      <c r="CE391" s="775"/>
      <c r="CF391" s="775"/>
      <c r="CG391" s="775"/>
      <c r="CH391" s="775"/>
      <c r="CI391" s="775"/>
      <c r="CJ391" s="775"/>
      <c r="CK391" s="775"/>
      <c r="CL391" s="775"/>
      <c r="CM391" s="775"/>
      <c r="CN391" s="775"/>
      <c r="CO391" s="775"/>
      <c r="CP391" s="775"/>
      <c r="CQ391" s="775"/>
      <c r="CR391" s="775"/>
      <c r="CS391" s="775"/>
      <c r="CT391" s="775"/>
      <c r="CU391" s="775"/>
      <c r="CV391" s="775"/>
      <c r="CW391" s="775"/>
      <c r="CX391" s="775"/>
      <c r="CY391" s="775"/>
      <c r="CZ391" s="775"/>
      <c r="DA391" s="775"/>
      <c r="DB391" s="775"/>
      <c r="DC391" s="775"/>
      <c r="DD391" s="775"/>
      <c r="DE391" s="775"/>
      <c r="DF391" s="775"/>
      <c r="DG391" s="775"/>
      <c r="DH391" s="775"/>
      <c r="DI391" s="775"/>
      <c r="DJ391" s="775"/>
      <c r="DK391" s="775"/>
      <c r="DL391" s="775"/>
      <c r="DM391" s="775"/>
      <c r="DN391" s="775"/>
      <c r="DO391" s="775"/>
      <c r="DP391" s="775"/>
      <c r="DQ391" s="775"/>
      <c r="DR391" s="775"/>
      <c r="DS391" s="775"/>
      <c r="DT391" s="775"/>
      <c r="DU391" s="775"/>
      <c r="DV391" s="775"/>
      <c r="DW391" s="775"/>
      <c r="DX391" s="775"/>
      <c r="DY391" s="775"/>
      <c r="DZ391" s="775"/>
      <c r="EA391" s="775"/>
      <c r="EB391" s="775"/>
      <c r="EC391" s="775"/>
      <c r="ED391" s="775"/>
      <c r="EE391" s="775"/>
      <c r="EF391" s="775"/>
      <c r="EG391" s="775"/>
      <c r="EH391" s="775"/>
      <c r="EI391" s="775"/>
      <c r="EJ391" s="775"/>
      <c r="EK391" s="775"/>
      <c r="EL391" s="775"/>
      <c r="EM391" s="775"/>
      <c r="EN391" s="775"/>
      <c r="EO391" s="775"/>
      <c r="EP391" s="775"/>
      <c r="EQ391" s="775"/>
      <c r="ER391" s="775"/>
      <c r="ES391" s="775"/>
      <c r="ET391" s="775"/>
      <c r="EU391" s="775"/>
      <c r="EV391" s="775"/>
      <c r="EW391" s="775"/>
      <c r="EX391" s="775"/>
      <c r="EY391" s="775"/>
      <c r="EZ391" s="775"/>
      <c r="FA391" s="775"/>
      <c r="FB391" s="775"/>
      <c r="FC391" s="775"/>
      <c r="FD391" s="775"/>
      <c r="FE391" s="775"/>
      <c r="FF391" s="775"/>
      <c r="FG391" s="775"/>
      <c r="FH391" s="775"/>
      <c r="FI391" s="775"/>
      <c r="FJ391" s="775"/>
      <c r="FK391" s="775"/>
      <c r="FL391" s="775"/>
      <c r="FM391" s="775"/>
      <c r="FN391" s="775"/>
      <c r="FO391" s="775"/>
      <c r="FP391" s="775"/>
      <c r="FQ391" s="775"/>
      <c r="FR391" s="775"/>
      <c r="FS391" s="775"/>
      <c r="FT391" s="775"/>
      <c r="FU391" s="775"/>
      <c r="FV391" s="775"/>
      <c r="FW391" s="775"/>
      <c r="FX391" s="775"/>
      <c r="FY391" s="775"/>
      <c r="FZ391" s="775"/>
      <c r="GA391" s="775"/>
      <c r="GB391" s="775"/>
      <c r="GC391" s="775"/>
      <c r="GD391" s="775"/>
      <c r="GE391" s="775"/>
      <c r="GF391" s="775"/>
      <c r="GG391" s="775"/>
      <c r="GH391" s="775"/>
      <c r="GI391" s="775"/>
      <c r="GJ391" s="775"/>
      <c r="GK391" s="775"/>
      <c r="GL391" s="775"/>
      <c r="GM391" s="775"/>
      <c r="GN391" s="775"/>
      <c r="GO391" s="775"/>
      <c r="GP391" s="775"/>
      <c r="GQ391" s="775"/>
      <c r="GR391" s="775"/>
      <c r="GS391" s="775"/>
      <c r="GT391" s="775"/>
      <c r="GU391" s="775"/>
      <c r="GV391" s="775"/>
      <c r="GW391" s="775"/>
      <c r="GX391" s="775"/>
      <c r="GY391" s="775"/>
      <c r="GZ391" s="775"/>
    </row>
    <row r="392" spans="1:208" ht="30" x14ac:dyDescent="0.25">
      <c r="A392" s="24">
        <v>1</v>
      </c>
      <c r="B392" s="2608" t="s">
        <v>377</v>
      </c>
      <c r="C392" s="34">
        <f>'2 уровень'!F1367</f>
        <v>5642</v>
      </c>
      <c r="D392" s="34">
        <f>'2 уровень'!G1367</f>
        <v>0</v>
      </c>
      <c r="E392" s="34">
        <f>'2 уровень'!H1367</f>
        <v>4701.6666666666661</v>
      </c>
      <c r="F392" s="34">
        <f>'2 уровень'!I1367</f>
        <v>3155</v>
      </c>
      <c r="G392" s="780">
        <f>'2 уровень'!J1367</f>
        <v>67.103863878057439</v>
      </c>
      <c r="H392" s="3741">
        <f>'2 уровень'!K1367</f>
        <v>152</v>
      </c>
      <c r="I392" s="794">
        <f>'2 уровень'!L1367</f>
        <v>0</v>
      </c>
      <c r="J392" s="794">
        <f>'2 уровень'!M1367</f>
        <v>0</v>
      </c>
      <c r="K392" s="789">
        <f>'2 уровень'!N1367</f>
        <v>0</v>
      </c>
      <c r="L392" s="789"/>
      <c r="M392" s="789">
        <f>'2 уровень'!P1367</f>
        <v>0</v>
      </c>
      <c r="N392" s="789">
        <f>'2 уровень'!Q1367</f>
        <v>0</v>
      </c>
      <c r="O392" s="789">
        <f>'2 уровень'!R1367</f>
        <v>0</v>
      </c>
      <c r="P392" s="789">
        <f>'2 уровень'!S1367</f>
        <v>0</v>
      </c>
      <c r="Q392" s="789">
        <f>'2 уровень'!T1367</f>
        <v>0</v>
      </c>
      <c r="R392" s="788">
        <f>'2 уровень'!U1367</f>
        <v>0</v>
      </c>
      <c r="S392" s="788">
        <f>'2 уровень'!V1367</f>
        <v>0</v>
      </c>
      <c r="T392" s="788">
        <f>'2 уровень'!W1367</f>
        <v>0</v>
      </c>
      <c r="U392" s="788">
        <f>'2 уровень'!X1367</f>
        <v>0</v>
      </c>
      <c r="V392" s="788">
        <f>'2 уровень'!Y1367</f>
        <v>0</v>
      </c>
      <c r="W392" s="788">
        <f>'2 уровень'!Z1367</f>
        <v>0</v>
      </c>
      <c r="X392" s="788">
        <f>'2 уровень'!AA1367</f>
        <v>0</v>
      </c>
      <c r="Y392" s="788">
        <f>'2 уровень'!AB1367</f>
        <v>0</v>
      </c>
      <c r="Z392" s="788">
        <f>'2 уровень'!AC1367</f>
        <v>0</v>
      </c>
      <c r="AA392" s="788">
        <f>'2 уровень'!AD1367</f>
        <v>0</v>
      </c>
      <c r="AB392" s="788">
        <f>'2 уровень'!AE1367</f>
        <v>0</v>
      </c>
      <c r="AC392" s="788">
        <f>'2 уровень'!AF1367</f>
        <v>0</v>
      </c>
      <c r="AD392" s="788">
        <f>'2 уровень'!AG1367</f>
        <v>0</v>
      </c>
      <c r="AE392" s="3194">
        <f>'2 уровень'!AH1367</f>
        <v>0</v>
      </c>
      <c r="AF392" s="788">
        <f>'2 уровень'!AI1367</f>
        <v>0</v>
      </c>
      <c r="AG392" s="788">
        <f>'2 уровень'!AJ1367</f>
        <v>0</v>
      </c>
      <c r="AH392" s="788">
        <f>'2 уровень'!AK1367</f>
        <v>0</v>
      </c>
      <c r="AI392" s="788">
        <f>'2 уровень'!AL1367</f>
        <v>0</v>
      </c>
      <c r="AJ392" s="2097">
        <f>'2 уровень'!AM1367</f>
        <v>0</v>
      </c>
      <c r="AK392" s="3770">
        <f>'2 уровень'!AN1367</f>
        <v>0</v>
      </c>
      <c r="AL392" s="788"/>
      <c r="AM392" s="788"/>
      <c r="AN392" s="4237">
        <f>'2 уровень'!AO1367</f>
        <v>0</v>
      </c>
      <c r="AO392" s="4244">
        <f>'2 уровень'!AP1367</f>
        <v>0</v>
      </c>
      <c r="AP392" s="1339">
        <f t="shared" si="40"/>
        <v>0</v>
      </c>
      <c r="AQ392" s="3813">
        <f t="shared" si="51"/>
        <v>0</v>
      </c>
      <c r="AR392" s="775"/>
      <c r="AS392" s="775"/>
      <c r="AT392" s="775"/>
      <c r="AU392" s="775"/>
      <c r="AV392" s="775"/>
      <c r="AW392" s="775"/>
      <c r="AX392" s="775"/>
      <c r="AY392" s="775"/>
      <c r="AZ392" s="775"/>
      <c r="BA392" s="775"/>
      <c r="BB392" s="775"/>
      <c r="BC392" s="775"/>
      <c r="BD392" s="775"/>
      <c r="BE392" s="775"/>
      <c r="BF392" s="775"/>
      <c r="BG392" s="775"/>
      <c r="BH392" s="775"/>
      <c r="BI392" s="775"/>
      <c r="BJ392" s="775"/>
      <c r="BK392" s="775"/>
      <c r="BL392" s="775"/>
      <c r="BM392" s="775"/>
      <c r="BN392" s="775"/>
      <c r="BO392" s="775"/>
      <c r="BP392" s="775"/>
      <c r="BQ392" s="775"/>
      <c r="BR392" s="775"/>
      <c r="BS392" s="775"/>
      <c r="BT392" s="775"/>
      <c r="BU392" s="775"/>
      <c r="BV392" s="775"/>
      <c r="BW392" s="775"/>
      <c r="BX392" s="775"/>
      <c r="BY392" s="775"/>
      <c r="BZ392" s="775"/>
      <c r="CA392" s="775"/>
      <c r="CB392" s="775"/>
      <c r="CC392" s="775"/>
      <c r="CD392" s="775"/>
      <c r="CE392" s="775"/>
      <c r="CF392" s="775"/>
      <c r="CG392" s="775"/>
      <c r="CH392" s="775"/>
      <c r="CI392" s="775"/>
      <c r="CJ392" s="775"/>
      <c r="CK392" s="775"/>
      <c r="CL392" s="775"/>
      <c r="CM392" s="775"/>
      <c r="CN392" s="775"/>
      <c r="CO392" s="775"/>
      <c r="CP392" s="775"/>
      <c r="CQ392" s="775"/>
      <c r="CR392" s="775"/>
      <c r="CS392" s="775"/>
      <c r="CT392" s="775"/>
      <c r="CU392" s="775"/>
      <c r="CV392" s="775"/>
      <c r="CW392" s="775"/>
      <c r="CX392" s="775"/>
      <c r="CY392" s="775"/>
      <c r="CZ392" s="775"/>
      <c r="DA392" s="775"/>
      <c r="DB392" s="775"/>
      <c r="DC392" s="775"/>
      <c r="DD392" s="775"/>
      <c r="DE392" s="775"/>
      <c r="DF392" s="775"/>
      <c r="DG392" s="775"/>
      <c r="DH392" s="775"/>
      <c r="DI392" s="775"/>
      <c r="DJ392" s="775"/>
      <c r="DK392" s="775"/>
      <c r="DL392" s="775"/>
      <c r="DM392" s="775"/>
      <c r="DN392" s="775"/>
      <c r="DO392" s="775"/>
      <c r="DP392" s="775"/>
      <c r="DQ392" s="775"/>
      <c r="DR392" s="775"/>
      <c r="DS392" s="775"/>
      <c r="DT392" s="775"/>
      <c r="DU392" s="775"/>
      <c r="DV392" s="775"/>
      <c r="DW392" s="775"/>
      <c r="DX392" s="775"/>
      <c r="DY392" s="775"/>
      <c r="DZ392" s="775"/>
      <c r="EA392" s="775"/>
      <c r="EB392" s="775"/>
      <c r="EC392" s="775"/>
      <c r="ED392" s="775"/>
      <c r="EE392" s="775"/>
      <c r="EF392" s="775"/>
      <c r="EG392" s="775"/>
      <c r="EH392" s="775"/>
      <c r="EI392" s="775"/>
      <c r="EJ392" s="775"/>
      <c r="EK392" s="775"/>
      <c r="EL392" s="775"/>
      <c r="EM392" s="775"/>
      <c r="EN392" s="775"/>
      <c r="EO392" s="775"/>
      <c r="EP392" s="775"/>
      <c r="EQ392" s="775"/>
      <c r="ER392" s="775"/>
      <c r="ES392" s="775"/>
      <c r="ET392" s="775"/>
      <c r="EU392" s="775"/>
      <c r="EV392" s="775"/>
      <c r="EW392" s="775"/>
      <c r="EX392" s="775"/>
      <c r="EY392" s="775"/>
      <c r="EZ392" s="775"/>
      <c r="FA392" s="775"/>
      <c r="FB392" s="775"/>
      <c r="FC392" s="775"/>
      <c r="FD392" s="775"/>
      <c r="FE392" s="775"/>
      <c r="FF392" s="775"/>
      <c r="FG392" s="775"/>
      <c r="FH392" s="775"/>
      <c r="FI392" s="775"/>
      <c r="FJ392" s="775"/>
      <c r="FK392" s="775"/>
      <c r="FL392" s="775"/>
      <c r="FM392" s="775"/>
      <c r="FN392" s="775"/>
      <c r="FO392" s="775"/>
      <c r="FP392" s="775"/>
      <c r="FQ392" s="775"/>
      <c r="FR392" s="775"/>
      <c r="FS392" s="775"/>
      <c r="FT392" s="775"/>
      <c r="FU392" s="775"/>
      <c r="FV392" s="775"/>
      <c r="FW392" s="775"/>
      <c r="FX392" s="775"/>
      <c r="FY392" s="775"/>
      <c r="FZ392" s="775"/>
      <c r="GA392" s="775"/>
      <c r="GB392" s="775"/>
      <c r="GC392" s="775"/>
      <c r="GD392" s="775"/>
      <c r="GE392" s="775"/>
      <c r="GF392" s="775"/>
      <c r="GG392" s="775"/>
      <c r="GH392" s="775"/>
      <c r="GI392" s="775"/>
      <c r="GJ392" s="775"/>
      <c r="GK392" s="775"/>
      <c r="GL392" s="775"/>
      <c r="GM392" s="775"/>
      <c r="GN392" s="775"/>
      <c r="GO392" s="775"/>
      <c r="GP392" s="775"/>
      <c r="GQ392" s="775"/>
      <c r="GR392" s="775"/>
      <c r="GS392" s="775"/>
      <c r="GT392" s="775"/>
      <c r="GU392" s="775"/>
      <c r="GV392" s="775"/>
      <c r="GW392" s="775"/>
      <c r="GX392" s="775"/>
      <c r="GY392" s="775"/>
      <c r="GZ392" s="775"/>
    </row>
    <row r="393" spans="1:208" ht="29.25" x14ac:dyDescent="0.25">
      <c r="A393" s="24">
        <v>1</v>
      </c>
      <c r="B393" s="2602" t="s">
        <v>208</v>
      </c>
      <c r="C393" s="34">
        <f>'2 уровень'!F1368</f>
        <v>700</v>
      </c>
      <c r="D393" s="34">
        <f>'2 уровень'!G1368</f>
        <v>0</v>
      </c>
      <c r="E393" s="34">
        <f>'2 уровень'!H1368</f>
        <v>583.33333333333337</v>
      </c>
      <c r="F393" s="34">
        <f>'2 уровень'!I1368</f>
        <v>497</v>
      </c>
      <c r="G393" s="780">
        <f>'2 уровень'!J1368</f>
        <v>85.2</v>
      </c>
      <c r="H393" s="3741">
        <f>'2 уровень'!K1368</f>
        <v>7</v>
      </c>
      <c r="I393" s="794">
        <f>'2 уровень'!L1368</f>
        <v>0</v>
      </c>
      <c r="J393" s="794">
        <f>'2 уровень'!M1368</f>
        <v>0</v>
      </c>
      <c r="K393" s="789">
        <f>'2 уровень'!N1368</f>
        <v>0</v>
      </c>
      <c r="L393" s="789"/>
      <c r="M393" s="789">
        <f>'2 уровень'!P1368</f>
        <v>0</v>
      </c>
      <c r="N393" s="789">
        <f>'2 уровень'!Q1368</f>
        <v>0</v>
      </c>
      <c r="O393" s="789">
        <f>'2 уровень'!R1368</f>
        <v>0</v>
      </c>
      <c r="P393" s="789">
        <f>'2 уровень'!S1368</f>
        <v>0</v>
      </c>
      <c r="Q393" s="789">
        <f>'2 уровень'!T1368</f>
        <v>0</v>
      </c>
      <c r="R393" s="788">
        <f>'2 уровень'!U1368</f>
        <v>0</v>
      </c>
      <c r="S393" s="788">
        <f>'2 уровень'!V1368</f>
        <v>0</v>
      </c>
      <c r="T393" s="788">
        <f>'2 уровень'!W1368</f>
        <v>0</v>
      </c>
      <c r="U393" s="788">
        <f>'2 уровень'!X1368</f>
        <v>0</v>
      </c>
      <c r="V393" s="788">
        <f>'2 уровень'!Y1368</f>
        <v>0</v>
      </c>
      <c r="W393" s="788">
        <f>'2 уровень'!Z1368</f>
        <v>0</v>
      </c>
      <c r="X393" s="788">
        <f>'2 уровень'!AA1368</f>
        <v>0</v>
      </c>
      <c r="Y393" s="788">
        <f>'2 уровень'!AB1368</f>
        <v>0</v>
      </c>
      <c r="Z393" s="788">
        <f>'2 уровень'!AC1368</f>
        <v>0</v>
      </c>
      <c r="AA393" s="788">
        <f>'2 уровень'!AD1368</f>
        <v>0</v>
      </c>
      <c r="AB393" s="788">
        <f>'2 уровень'!AE1368</f>
        <v>0</v>
      </c>
      <c r="AC393" s="788">
        <f>'2 уровень'!AF1368</f>
        <v>0</v>
      </c>
      <c r="AD393" s="788">
        <f>'2 уровень'!AG1368</f>
        <v>0</v>
      </c>
      <c r="AE393" s="3194">
        <f>'2 уровень'!AH1368</f>
        <v>0</v>
      </c>
      <c r="AF393" s="788">
        <f>'2 уровень'!AI1368</f>
        <v>0</v>
      </c>
      <c r="AG393" s="788">
        <f>'2 уровень'!AJ1368</f>
        <v>0</v>
      </c>
      <c r="AH393" s="788">
        <f>'2 уровень'!AK1368</f>
        <v>0</v>
      </c>
      <c r="AI393" s="788">
        <f>'2 уровень'!AL1368</f>
        <v>0</v>
      </c>
      <c r="AJ393" s="2097">
        <f>'2 уровень'!AM1368</f>
        <v>0</v>
      </c>
      <c r="AK393" s="3770">
        <f>'2 уровень'!AN1368</f>
        <v>0</v>
      </c>
      <c r="AL393" s="788"/>
      <c r="AM393" s="788"/>
      <c r="AN393" s="4237">
        <f>'2 уровень'!AO1368</f>
        <v>0</v>
      </c>
      <c r="AO393" s="4244">
        <f>'2 уровень'!AP1368</f>
        <v>0</v>
      </c>
      <c r="AP393" s="1339">
        <f t="shared" si="40"/>
        <v>0</v>
      </c>
      <c r="AQ393" s="3813">
        <f t="shared" si="51"/>
        <v>0</v>
      </c>
      <c r="AR393" s="775"/>
      <c r="AS393" s="775"/>
      <c r="AT393" s="775"/>
      <c r="AU393" s="775"/>
      <c r="AV393" s="775"/>
      <c r="AW393" s="775"/>
      <c r="AX393" s="775"/>
      <c r="AY393" s="775"/>
      <c r="AZ393" s="775"/>
      <c r="BA393" s="775"/>
      <c r="BB393" s="775"/>
      <c r="BC393" s="775"/>
      <c r="BD393" s="775"/>
      <c r="BE393" s="775"/>
      <c r="BF393" s="775"/>
      <c r="BG393" s="775"/>
      <c r="BH393" s="775"/>
      <c r="BI393" s="775"/>
      <c r="BJ393" s="775"/>
      <c r="BK393" s="775"/>
      <c r="BL393" s="775"/>
      <c r="BM393" s="775"/>
      <c r="BN393" s="775"/>
      <c r="BO393" s="775"/>
      <c r="BP393" s="775"/>
      <c r="BQ393" s="775"/>
      <c r="BR393" s="775"/>
      <c r="BS393" s="775"/>
      <c r="BT393" s="775"/>
      <c r="BU393" s="775"/>
      <c r="BV393" s="775"/>
      <c r="BW393" s="775"/>
      <c r="BX393" s="775"/>
      <c r="BY393" s="775"/>
      <c r="BZ393" s="775"/>
      <c r="CA393" s="775"/>
      <c r="CB393" s="775"/>
      <c r="CC393" s="775"/>
      <c r="CD393" s="775"/>
      <c r="CE393" s="775"/>
      <c r="CF393" s="775"/>
      <c r="CG393" s="775"/>
      <c r="CH393" s="775"/>
      <c r="CI393" s="775"/>
      <c r="CJ393" s="775"/>
      <c r="CK393" s="775"/>
      <c r="CL393" s="775"/>
      <c r="CM393" s="775"/>
      <c r="CN393" s="775"/>
      <c r="CO393" s="775"/>
      <c r="CP393" s="775"/>
      <c r="CQ393" s="775"/>
      <c r="CR393" s="775"/>
      <c r="CS393" s="775"/>
      <c r="CT393" s="775"/>
      <c r="CU393" s="775"/>
      <c r="CV393" s="775"/>
      <c r="CW393" s="775"/>
      <c r="CX393" s="775"/>
      <c r="CY393" s="775"/>
      <c r="CZ393" s="775"/>
      <c r="DA393" s="775"/>
      <c r="DB393" s="775"/>
      <c r="DC393" s="775"/>
      <c r="DD393" s="775"/>
      <c r="DE393" s="775"/>
      <c r="DF393" s="775"/>
      <c r="DG393" s="775"/>
      <c r="DH393" s="775"/>
      <c r="DI393" s="775"/>
      <c r="DJ393" s="775"/>
      <c r="DK393" s="775"/>
      <c r="DL393" s="775"/>
      <c r="DM393" s="775"/>
      <c r="DN393" s="775"/>
      <c r="DO393" s="775"/>
      <c r="DP393" s="775"/>
      <c r="DQ393" s="775"/>
      <c r="DR393" s="775"/>
      <c r="DS393" s="775"/>
      <c r="DT393" s="775"/>
      <c r="DU393" s="775"/>
      <c r="DV393" s="775"/>
      <c r="DW393" s="775"/>
      <c r="DX393" s="775"/>
      <c r="DY393" s="775"/>
      <c r="DZ393" s="775"/>
      <c r="EA393" s="775"/>
      <c r="EB393" s="775"/>
      <c r="EC393" s="775"/>
      <c r="ED393" s="775"/>
      <c r="EE393" s="775"/>
      <c r="EF393" s="775"/>
      <c r="EG393" s="775"/>
      <c r="EH393" s="775"/>
      <c r="EI393" s="775"/>
      <c r="EJ393" s="775"/>
      <c r="EK393" s="775"/>
      <c r="EL393" s="775"/>
      <c r="EM393" s="775"/>
      <c r="EN393" s="775"/>
      <c r="EO393" s="775"/>
      <c r="EP393" s="775"/>
      <c r="EQ393" s="775"/>
      <c r="ER393" s="775"/>
      <c r="ES393" s="775"/>
      <c r="ET393" s="775"/>
      <c r="EU393" s="775"/>
      <c r="EV393" s="775"/>
      <c r="EW393" s="775"/>
      <c r="EX393" s="775"/>
      <c r="EY393" s="775"/>
      <c r="EZ393" s="775"/>
      <c r="FA393" s="775"/>
      <c r="FB393" s="775"/>
      <c r="FC393" s="775"/>
      <c r="FD393" s="775"/>
      <c r="FE393" s="775"/>
      <c r="FF393" s="775"/>
      <c r="FG393" s="775"/>
      <c r="FH393" s="775"/>
      <c r="FI393" s="775"/>
      <c r="FJ393" s="775"/>
      <c r="FK393" s="775"/>
      <c r="FL393" s="775"/>
      <c r="FM393" s="775"/>
      <c r="FN393" s="775"/>
      <c r="FO393" s="775"/>
      <c r="FP393" s="775"/>
      <c r="FQ393" s="775"/>
      <c r="FR393" s="775"/>
      <c r="FS393" s="775"/>
      <c r="FT393" s="775"/>
      <c r="FU393" s="775"/>
      <c r="FV393" s="775"/>
      <c r="FW393" s="775"/>
      <c r="FX393" s="775"/>
      <c r="FY393" s="775"/>
      <c r="FZ393" s="775"/>
      <c r="GA393" s="775"/>
      <c r="GB393" s="775"/>
      <c r="GC393" s="775"/>
      <c r="GD393" s="775"/>
      <c r="GE393" s="775"/>
      <c r="GF393" s="775"/>
      <c r="GG393" s="775"/>
      <c r="GH393" s="775"/>
      <c r="GI393" s="775"/>
      <c r="GJ393" s="775"/>
      <c r="GK393" s="775"/>
      <c r="GL393" s="775"/>
      <c r="GM393" s="775"/>
      <c r="GN393" s="775"/>
      <c r="GO393" s="775"/>
      <c r="GP393" s="775"/>
      <c r="GQ393" s="775"/>
      <c r="GR393" s="775"/>
      <c r="GS393" s="775"/>
      <c r="GT393" s="775"/>
      <c r="GU393" s="775"/>
      <c r="GV393" s="775"/>
      <c r="GW393" s="775"/>
      <c r="GX393" s="775"/>
      <c r="GY393" s="775"/>
      <c r="GZ393" s="775"/>
    </row>
    <row r="394" spans="1:208" ht="72" x14ac:dyDescent="0.25">
      <c r="A394" s="24">
        <v>1</v>
      </c>
      <c r="B394" s="2602" t="s">
        <v>385</v>
      </c>
      <c r="C394" s="34">
        <f>'2 уровень'!F1369</f>
        <v>450</v>
      </c>
      <c r="D394" s="34">
        <f>'2 уровень'!G1369</f>
        <v>0</v>
      </c>
      <c r="E394" s="34">
        <f>'2 уровень'!H1369</f>
        <v>375</v>
      </c>
      <c r="F394" s="34">
        <f>'2 уровень'!I1369</f>
        <v>288</v>
      </c>
      <c r="G394" s="780">
        <f>'2 уровень'!J1369</f>
        <v>76.8</v>
      </c>
      <c r="H394" s="3741">
        <f>'2 уровень'!K1369</f>
        <v>3</v>
      </c>
      <c r="I394" s="794">
        <f>'2 уровень'!L1369</f>
        <v>0</v>
      </c>
      <c r="J394" s="794">
        <f>'2 уровень'!M1369</f>
        <v>0</v>
      </c>
      <c r="K394" s="789">
        <f>'2 уровень'!N1369</f>
        <v>0</v>
      </c>
      <c r="L394" s="789"/>
      <c r="M394" s="789">
        <f>'2 уровень'!P1369</f>
        <v>0</v>
      </c>
      <c r="N394" s="789">
        <f>'2 уровень'!Q1369</f>
        <v>0</v>
      </c>
      <c r="O394" s="789">
        <f>'2 уровень'!R1369</f>
        <v>0</v>
      </c>
      <c r="P394" s="789">
        <f>'2 уровень'!S1369</f>
        <v>0</v>
      </c>
      <c r="Q394" s="789">
        <f>'2 уровень'!T1369</f>
        <v>0</v>
      </c>
      <c r="R394" s="788">
        <f>'2 уровень'!U1369</f>
        <v>0</v>
      </c>
      <c r="S394" s="788">
        <f>'2 уровень'!V1369</f>
        <v>0</v>
      </c>
      <c r="T394" s="788">
        <f>'2 уровень'!W1369</f>
        <v>0</v>
      </c>
      <c r="U394" s="788">
        <f>'2 уровень'!X1369</f>
        <v>0</v>
      </c>
      <c r="V394" s="788">
        <f>'2 уровень'!Y1369</f>
        <v>0</v>
      </c>
      <c r="W394" s="788">
        <f>'2 уровень'!Z1369</f>
        <v>0</v>
      </c>
      <c r="X394" s="788">
        <f>'2 уровень'!AA1369</f>
        <v>0</v>
      </c>
      <c r="Y394" s="788">
        <f>'2 уровень'!AB1369</f>
        <v>0</v>
      </c>
      <c r="Z394" s="788">
        <f>'2 уровень'!AC1369</f>
        <v>0</v>
      </c>
      <c r="AA394" s="788">
        <f>'2 уровень'!AD1369</f>
        <v>0</v>
      </c>
      <c r="AB394" s="788">
        <f>'2 уровень'!AE1369</f>
        <v>0</v>
      </c>
      <c r="AC394" s="788">
        <f>'2 уровень'!AF1369</f>
        <v>0</v>
      </c>
      <c r="AD394" s="788">
        <f>'2 уровень'!AG1369</f>
        <v>0</v>
      </c>
      <c r="AE394" s="3194">
        <f>'2 уровень'!AH1369</f>
        <v>0</v>
      </c>
      <c r="AF394" s="788">
        <f>'2 уровень'!AI1369</f>
        <v>0</v>
      </c>
      <c r="AG394" s="788">
        <f>'2 уровень'!AJ1369</f>
        <v>0</v>
      </c>
      <c r="AH394" s="788">
        <f>'2 уровень'!AK1369</f>
        <v>0</v>
      </c>
      <c r="AI394" s="788">
        <f>'2 уровень'!AL1369</f>
        <v>0</v>
      </c>
      <c r="AJ394" s="2097">
        <f>'2 уровень'!AM1369</f>
        <v>0</v>
      </c>
      <c r="AK394" s="3770">
        <f>'2 уровень'!AN1369</f>
        <v>0</v>
      </c>
      <c r="AL394" s="788"/>
      <c r="AM394" s="788"/>
      <c r="AN394" s="4237">
        <f>'2 уровень'!AO1369</f>
        <v>0</v>
      </c>
      <c r="AO394" s="4244">
        <f>'2 уровень'!AP1369</f>
        <v>0</v>
      </c>
      <c r="AP394" s="1339">
        <f t="shared" si="40"/>
        <v>0</v>
      </c>
      <c r="AQ394" s="3813">
        <f t="shared" si="51"/>
        <v>0</v>
      </c>
      <c r="AR394" s="775"/>
      <c r="AS394" s="775"/>
      <c r="AT394" s="775"/>
      <c r="AU394" s="775"/>
      <c r="AV394" s="775"/>
      <c r="AW394" s="775"/>
      <c r="AX394" s="775"/>
      <c r="AY394" s="775"/>
      <c r="AZ394" s="775"/>
      <c r="BA394" s="775"/>
      <c r="BB394" s="775"/>
      <c r="BC394" s="775"/>
      <c r="BD394" s="775"/>
      <c r="BE394" s="775"/>
      <c r="BF394" s="775"/>
      <c r="BG394" s="775"/>
      <c r="BH394" s="775"/>
      <c r="BI394" s="775"/>
      <c r="BJ394" s="775"/>
      <c r="BK394" s="775"/>
      <c r="BL394" s="775"/>
      <c r="BM394" s="775"/>
      <c r="BN394" s="775"/>
      <c r="BO394" s="775"/>
      <c r="BP394" s="775"/>
      <c r="BQ394" s="775"/>
      <c r="BR394" s="775"/>
      <c r="BS394" s="775"/>
      <c r="BT394" s="775"/>
      <c r="BU394" s="775"/>
      <c r="BV394" s="775"/>
      <c r="BW394" s="775"/>
      <c r="BX394" s="775"/>
      <c r="BY394" s="775"/>
      <c r="BZ394" s="775"/>
      <c r="CA394" s="775"/>
      <c r="CB394" s="775"/>
      <c r="CC394" s="775"/>
      <c r="CD394" s="775"/>
      <c r="CE394" s="775"/>
      <c r="CF394" s="775"/>
      <c r="CG394" s="775"/>
      <c r="CH394" s="775"/>
      <c r="CI394" s="775"/>
      <c r="CJ394" s="775"/>
      <c r="CK394" s="775"/>
      <c r="CL394" s="775"/>
      <c r="CM394" s="775"/>
      <c r="CN394" s="775"/>
      <c r="CO394" s="775"/>
      <c r="CP394" s="775"/>
      <c r="CQ394" s="775"/>
      <c r="CR394" s="775"/>
      <c r="CS394" s="775"/>
      <c r="CT394" s="775"/>
      <c r="CU394" s="775"/>
      <c r="CV394" s="775"/>
      <c r="CW394" s="775"/>
      <c r="CX394" s="775"/>
      <c r="CY394" s="775"/>
      <c r="CZ394" s="775"/>
      <c r="DA394" s="775"/>
      <c r="DB394" s="775"/>
      <c r="DC394" s="775"/>
      <c r="DD394" s="775"/>
      <c r="DE394" s="775"/>
      <c r="DF394" s="775"/>
      <c r="DG394" s="775"/>
      <c r="DH394" s="775"/>
      <c r="DI394" s="775"/>
      <c r="DJ394" s="775"/>
      <c r="DK394" s="775"/>
      <c r="DL394" s="775"/>
      <c r="DM394" s="775"/>
      <c r="DN394" s="775"/>
      <c r="DO394" s="775"/>
      <c r="DP394" s="775"/>
      <c r="DQ394" s="775"/>
      <c r="DR394" s="775"/>
      <c r="DS394" s="775"/>
      <c r="DT394" s="775"/>
      <c r="DU394" s="775"/>
      <c r="DV394" s="775"/>
      <c r="DW394" s="775"/>
      <c r="DX394" s="775"/>
      <c r="DY394" s="775"/>
      <c r="DZ394" s="775"/>
      <c r="EA394" s="775"/>
      <c r="EB394" s="775"/>
      <c r="EC394" s="775"/>
      <c r="ED394" s="775"/>
      <c r="EE394" s="775"/>
      <c r="EF394" s="775"/>
      <c r="EG394" s="775"/>
      <c r="EH394" s="775"/>
      <c r="EI394" s="775"/>
      <c r="EJ394" s="775"/>
      <c r="EK394" s="775"/>
      <c r="EL394" s="775"/>
      <c r="EM394" s="775"/>
      <c r="EN394" s="775"/>
      <c r="EO394" s="775"/>
      <c r="EP394" s="775"/>
      <c r="EQ394" s="775"/>
      <c r="ER394" s="775"/>
      <c r="ES394" s="775"/>
      <c r="ET394" s="775"/>
      <c r="EU394" s="775"/>
      <c r="EV394" s="775"/>
      <c r="EW394" s="775"/>
      <c r="EX394" s="775"/>
      <c r="EY394" s="775"/>
      <c r="EZ394" s="775"/>
      <c r="FA394" s="775"/>
      <c r="FB394" s="775"/>
      <c r="FC394" s="775"/>
      <c r="FD394" s="775"/>
      <c r="FE394" s="775"/>
      <c r="FF394" s="775"/>
      <c r="FG394" s="775"/>
      <c r="FH394" s="775"/>
      <c r="FI394" s="775"/>
      <c r="FJ394" s="775"/>
      <c r="FK394" s="775"/>
      <c r="FL394" s="775"/>
      <c r="FM394" s="775"/>
      <c r="FN394" s="775"/>
      <c r="FO394" s="775"/>
      <c r="FP394" s="775"/>
      <c r="FQ394" s="775"/>
      <c r="FR394" s="775"/>
      <c r="FS394" s="775"/>
      <c r="FT394" s="775"/>
      <c r="FU394" s="775"/>
      <c r="FV394" s="775"/>
      <c r="FW394" s="775"/>
      <c r="FX394" s="775"/>
      <c r="FY394" s="775"/>
      <c r="FZ394" s="775"/>
      <c r="GA394" s="775"/>
      <c r="GB394" s="775"/>
      <c r="GC394" s="775"/>
      <c r="GD394" s="775"/>
      <c r="GE394" s="775"/>
      <c r="GF394" s="775"/>
      <c r="GG394" s="775"/>
      <c r="GH394" s="775"/>
      <c r="GI394" s="775"/>
      <c r="GJ394" s="775"/>
      <c r="GK394" s="775"/>
      <c r="GL394" s="775"/>
      <c r="GM394" s="775"/>
      <c r="GN394" s="775"/>
      <c r="GO394" s="775"/>
      <c r="GP394" s="775"/>
      <c r="GQ394" s="775"/>
      <c r="GR394" s="775"/>
      <c r="GS394" s="775"/>
      <c r="GT394" s="775"/>
      <c r="GU394" s="775"/>
      <c r="GV394" s="775"/>
      <c r="GW394" s="775"/>
      <c r="GX394" s="775"/>
      <c r="GY394" s="775"/>
      <c r="GZ394" s="775"/>
    </row>
    <row r="395" spans="1:208" x14ac:dyDescent="0.25">
      <c r="A395" s="24">
        <v>1</v>
      </c>
      <c r="B395" s="2602" t="s">
        <v>242</v>
      </c>
      <c r="C395" s="34">
        <f>'2 уровень'!F1370</f>
        <v>2560</v>
      </c>
      <c r="D395" s="34">
        <f>'2 уровень'!G1370</f>
        <v>0</v>
      </c>
      <c r="E395" s="34">
        <f>'2 уровень'!H1370</f>
        <v>1968.3333333333335</v>
      </c>
      <c r="F395" s="34">
        <f>'2 уровень'!I1370</f>
        <v>1542</v>
      </c>
      <c r="G395" s="780">
        <f>'2 уровень'!J1370</f>
        <v>78.34038950042337</v>
      </c>
      <c r="H395" s="3741">
        <f>'2 уровень'!K1370</f>
        <v>13</v>
      </c>
      <c r="I395" s="794">
        <f>'2 уровень'!L1370</f>
        <v>0</v>
      </c>
      <c r="J395" s="794">
        <f>'2 уровень'!M1370</f>
        <v>0</v>
      </c>
      <c r="K395" s="789">
        <f>'2 уровень'!N1370</f>
        <v>0</v>
      </c>
      <c r="L395" s="789"/>
      <c r="M395" s="789">
        <f>'2 уровень'!P1370</f>
        <v>0</v>
      </c>
      <c r="N395" s="789">
        <f>'2 уровень'!Q1370</f>
        <v>0</v>
      </c>
      <c r="O395" s="789">
        <f>'2 уровень'!R1370</f>
        <v>0</v>
      </c>
      <c r="P395" s="789">
        <f>'2 уровень'!S1370</f>
        <v>0</v>
      </c>
      <c r="Q395" s="789">
        <f>'2 уровень'!T1370</f>
        <v>0</v>
      </c>
      <c r="R395" s="788">
        <f>'2 уровень'!U1370</f>
        <v>3207.1433000000002</v>
      </c>
      <c r="S395" s="788">
        <f>'2 уровень'!V1370</f>
        <v>3211.2965000000004</v>
      </c>
      <c r="T395" s="788">
        <f>'2 уровень'!W1370</f>
        <v>3211.2965000000004</v>
      </c>
      <c r="U395" s="788">
        <f>'2 уровень'!X1370</f>
        <v>3211.2965000000004</v>
      </c>
      <c r="V395" s="788">
        <f>'2 уровень'!Y1370</f>
        <v>3168.7205000000004</v>
      </c>
      <c r="W395" s="788">
        <f>'2 уровень'!Z1370</f>
        <v>3168.7205000000004</v>
      </c>
      <c r="X395" s="788">
        <f>'2 уровень'!AA1370</f>
        <v>3260.3276999999998</v>
      </c>
      <c r="Y395" s="788">
        <f>'2 уровень'!AB1370</f>
        <v>3260.3276999999998</v>
      </c>
      <c r="Z395" s="788">
        <f>'2 уровень'!AC1370</f>
        <v>3260.3276999999998</v>
      </c>
      <c r="AA395" s="788">
        <f>'2 уровень'!AD1370</f>
        <v>3260.3276999999998</v>
      </c>
      <c r="AB395" s="788">
        <f>'2 уровень'!AE1370</f>
        <v>3900.0935399999998</v>
      </c>
      <c r="AC395" s="788">
        <f>'2 уровень'!AF1370</f>
        <v>2918.4122360606061</v>
      </c>
      <c r="AD395" s="788">
        <f>'2 уровень'!AG1370</f>
        <v>2074.4030299999999</v>
      </c>
      <c r="AE395" s="3194">
        <f>'2 уровень'!AH1370</f>
        <v>0</v>
      </c>
      <c r="AF395" s="788">
        <f>'2 уровень'!AI1370</f>
        <v>0</v>
      </c>
      <c r="AG395" s="788">
        <f>'2 уровень'!AJ1370</f>
        <v>-844.0092060606064</v>
      </c>
      <c r="AH395" s="788">
        <f>'2 уровень'!AK1370</f>
        <v>0</v>
      </c>
      <c r="AI395" s="788">
        <f>'2 уровень'!AL1370</f>
        <v>0</v>
      </c>
      <c r="AJ395" s="2097">
        <f>'2 уровень'!AM1370</f>
        <v>2074.4030299999999</v>
      </c>
      <c r="AK395" s="3770">
        <f>'2 уровень'!AN1370</f>
        <v>15.6996</v>
      </c>
      <c r="AL395" s="788">
        <f>AD395/AC395*100</f>
        <v>71.079849665108156</v>
      </c>
      <c r="AM395" s="788">
        <f>AJ395/AC395*100</f>
        <v>71.079849665108156</v>
      </c>
      <c r="AN395" s="4237">
        <f>'2 уровень'!AO1370</f>
        <v>0</v>
      </c>
      <c r="AO395" s="4244">
        <f>'2 уровень'!AP1370</f>
        <v>0</v>
      </c>
      <c r="AP395" s="1339">
        <f t="shared" si="40"/>
        <v>3260327.6999999997</v>
      </c>
      <c r="AQ395" s="3813">
        <f t="shared" si="51"/>
        <v>1254.4126953125001</v>
      </c>
      <c r="AR395" s="775"/>
      <c r="AS395" s="775"/>
      <c r="AT395" s="775"/>
      <c r="AU395" s="775"/>
      <c r="AV395" s="775"/>
      <c r="AW395" s="775"/>
      <c r="AX395" s="775"/>
      <c r="AY395" s="775"/>
      <c r="AZ395" s="775"/>
      <c r="BA395" s="775"/>
      <c r="BB395" s="775"/>
      <c r="BC395" s="775"/>
      <c r="BD395" s="775"/>
      <c r="BE395" s="775"/>
      <c r="BF395" s="775"/>
      <c r="BG395" s="775"/>
      <c r="BH395" s="775"/>
      <c r="BI395" s="775"/>
      <c r="BJ395" s="775"/>
      <c r="BK395" s="775"/>
      <c r="BL395" s="775"/>
      <c r="BM395" s="775"/>
      <c r="BN395" s="775"/>
      <c r="BO395" s="775"/>
      <c r="BP395" s="775"/>
      <c r="BQ395" s="775"/>
      <c r="BR395" s="775"/>
      <c r="BS395" s="775"/>
      <c r="BT395" s="775"/>
      <c r="BU395" s="775"/>
      <c r="BV395" s="775"/>
      <c r="BW395" s="775"/>
      <c r="BX395" s="775"/>
      <c r="BY395" s="775"/>
      <c r="BZ395" s="775"/>
      <c r="CA395" s="775"/>
      <c r="CB395" s="775"/>
      <c r="CC395" s="775"/>
      <c r="CD395" s="775"/>
      <c r="CE395" s="775"/>
      <c r="CF395" s="775"/>
      <c r="CG395" s="775"/>
      <c r="CH395" s="775"/>
      <c r="CI395" s="775"/>
      <c r="CJ395" s="775"/>
      <c r="CK395" s="775"/>
      <c r="CL395" s="775"/>
      <c r="CM395" s="775"/>
      <c r="CN395" s="775"/>
      <c r="CO395" s="775"/>
      <c r="CP395" s="775"/>
      <c r="CQ395" s="775"/>
      <c r="CR395" s="775"/>
      <c r="CS395" s="775"/>
      <c r="CT395" s="775"/>
      <c r="CU395" s="775"/>
      <c r="CV395" s="775"/>
      <c r="CW395" s="775"/>
      <c r="CX395" s="775"/>
      <c r="CY395" s="775"/>
      <c r="CZ395" s="775"/>
      <c r="DA395" s="775"/>
      <c r="DB395" s="775"/>
      <c r="DC395" s="775"/>
      <c r="DD395" s="775"/>
      <c r="DE395" s="775"/>
      <c r="DF395" s="775"/>
      <c r="DG395" s="775"/>
      <c r="DH395" s="775"/>
      <c r="DI395" s="775"/>
      <c r="DJ395" s="775"/>
      <c r="DK395" s="775"/>
      <c r="DL395" s="775"/>
      <c r="DM395" s="775"/>
      <c r="DN395" s="775"/>
      <c r="DO395" s="775"/>
      <c r="DP395" s="775"/>
      <c r="DQ395" s="775"/>
      <c r="DR395" s="775"/>
      <c r="DS395" s="775"/>
      <c r="DT395" s="775"/>
      <c r="DU395" s="775"/>
      <c r="DV395" s="775"/>
      <c r="DW395" s="775"/>
      <c r="DX395" s="775"/>
      <c r="DY395" s="775"/>
      <c r="DZ395" s="775"/>
      <c r="EA395" s="775"/>
      <c r="EB395" s="775"/>
      <c r="EC395" s="775"/>
      <c r="ED395" s="775"/>
      <c r="EE395" s="775"/>
      <c r="EF395" s="775"/>
      <c r="EG395" s="775"/>
      <c r="EH395" s="775"/>
      <c r="EI395" s="775"/>
      <c r="EJ395" s="775"/>
      <c r="EK395" s="775"/>
      <c r="EL395" s="775"/>
      <c r="EM395" s="775"/>
      <c r="EN395" s="775"/>
      <c r="EO395" s="775"/>
      <c r="EP395" s="775"/>
      <c r="EQ395" s="775"/>
      <c r="ER395" s="775"/>
      <c r="ES395" s="775"/>
      <c r="ET395" s="775"/>
      <c r="EU395" s="775"/>
      <c r="EV395" s="775"/>
      <c r="EW395" s="775"/>
      <c r="EX395" s="775"/>
      <c r="EY395" s="775"/>
      <c r="EZ395" s="775"/>
      <c r="FA395" s="775"/>
      <c r="FB395" s="775"/>
      <c r="FC395" s="775"/>
      <c r="FD395" s="775"/>
      <c r="FE395" s="775"/>
      <c r="FF395" s="775"/>
      <c r="FG395" s="775"/>
      <c r="FH395" s="775"/>
      <c r="FI395" s="775"/>
      <c r="FJ395" s="775"/>
      <c r="FK395" s="775"/>
      <c r="FL395" s="775"/>
      <c r="FM395" s="775"/>
      <c r="FN395" s="775"/>
      <c r="FO395" s="775"/>
      <c r="FP395" s="775"/>
      <c r="FQ395" s="775"/>
      <c r="FR395" s="775"/>
      <c r="FS395" s="775"/>
      <c r="FT395" s="775"/>
      <c r="FU395" s="775"/>
      <c r="FV395" s="775"/>
      <c r="FW395" s="775"/>
      <c r="FX395" s="775"/>
      <c r="FY395" s="775"/>
      <c r="FZ395" s="775"/>
      <c r="GA395" s="775"/>
      <c r="GB395" s="775"/>
      <c r="GC395" s="775"/>
      <c r="GD395" s="775"/>
      <c r="GE395" s="775"/>
      <c r="GF395" s="775"/>
      <c r="GG395" s="775"/>
      <c r="GH395" s="775"/>
      <c r="GI395" s="775"/>
      <c r="GJ395" s="775"/>
      <c r="GK395" s="775"/>
      <c r="GL395" s="775"/>
      <c r="GM395" s="775"/>
      <c r="GN395" s="775"/>
      <c r="GO395" s="775"/>
      <c r="GP395" s="775"/>
      <c r="GQ395" s="775"/>
      <c r="GR395" s="775"/>
      <c r="GS395" s="775"/>
      <c r="GT395" s="775"/>
      <c r="GU395" s="775"/>
      <c r="GV395" s="775"/>
      <c r="GW395" s="775"/>
      <c r="GX395" s="775"/>
      <c r="GY395" s="775"/>
      <c r="GZ395" s="775"/>
    </row>
    <row r="396" spans="1:208" ht="29.25" x14ac:dyDescent="0.25">
      <c r="A396" s="24">
        <v>1</v>
      </c>
      <c r="B396" s="2612" t="s">
        <v>289</v>
      </c>
      <c r="C396" s="34">
        <f>'2 уровень'!F1371</f>
        <v>61451</v>
      </c>
      <c r="D396" s="34">
        <f>'2 уровень'!G1371</f>
        <v>0</v>
      </c>
      <c r="E396" s="34">
        <f>'2 уровень'!H1371</f>
        <v>51277.066666666666</v>
      </c>
      <c r="F396" s="34">
        <f>'2 уровень'!I1371</f>
        <v>40663.4</v>
      </c>
      <c r="G396" s="780">
        <f>'2 уровень'!J1371</f>
        <v>79.301338090062359</v>
      </c>
      <c r="H396" s="3741">
        <f>'2 уровень'!K1371</f>
        <v>3</v>
      </c>
      <c r="I396" s="794">
        <f>'2 уровень'!L1371</f>
        <v>0</v>
      </c>
      <c r="J396" s="794">
        <f>'2 уровень'!M1371</f>
        <v>0</v>
      </c>
      <c r="K396" s="789">
        <f>'2 уровень'!N1371</f>
        <v>0</v>
      </c>
      <c r="L396" s="789"/>
      <c r="M396" s="789">
        <f>'2 уровень'!P1371</f>
        <v>0</v>
      </c>
      <c r="N396" s="789">
        <f>'2 уровень'!Q1371</f>
        <v>0</v>
      </c>
      <c r="O396" s="789">
        <f>'2 уровень'!R1371</f>
        <v>0</v>
      </c>
      <c r="P396" s="789">
        <f>'2 уровень'!S1371</f>
        <v>0</v>
      </c>
      <c r="Q396" s="789">
        <f>'2 уровень'!T1371</f>
        <v>0</v>
      </c>
      <c r="R396" s="788">
        <f>'2 уровень'!U1371</f>
        <v>0</v>
      </c>
      <c r="S396" s="788">
        <f>'2 уровень'!V1371</f>
        <v>0</v>
      </c>
      <c r="T396" s="788">
        <f>'2 уровень'!W1371</f>
        <v>0</v>
      </c>
      <c r="U396" s="788">
        <f>'2 уровень'!X1371</f>
        <v>0</v>
      </c>
      <c r="V396" s="788">
        <f>'2 уровень'!Y1371</f>
        <v>0</v>
      </c>
      <c r="W396" s="788">
        <f>'2 уровень'!Z1371</f>
        <v>0</v>
      </c>
      <c r="X396" s="788">
        <f>'2 уровень'!AA1371</f>
        <v>0</v>
      </c>
      <c r="Y396" s="788">
        <f>'2 уровень'!AB1371</f>
        <v>0</v>
      </c>
      <c r="Z396" s="788">
        <f>'2 уровень'!AC1371</f>
        <v>0</v>
      </c>
      <c r="AA396" s="788">
        <f>'2 уровень'!AD1371</f>
        <v>0</v>
      </c>
      <c r="AB396" s="788">
        <f>'2 уровень'!AE1371</f>
        <v>0</v>
      </c>
      <c r="AC396" s="788">
        <f>'2 уровень'!AF1371</f>
        <v>0</v>
      </c>
      <c r="AD396" s="788">
        <f>'2 уровень'!AG1371</f>
        <v>0</v>
      </c>
      <c r="AE396" s="3194">
        <f>'2 уровень'!AH1371</f>
        <v>0</v>
      </c>
      <c r="AF396" s="788">
        <f>'2 уровень'!AI1371</f>
        <v>0</v>
      </c>
      <c r="AG396" s="788">
        <f>'2 уровень'!AJ1371</f>
        <v>0</v>
      </c>
      <c r="AH396" s="788">
        <f>'2 уровень'!AK1371</f>
        <v>0</v>
      </c>
      <c r="AI396" s="788">
        <f>'2 уровень'!AL1371</f>
        <v>0</v>
      </c>
      <c r="AJ396" s="2097">
        <f>'2 уровень'!AM1371</f>
        <v>0</v>
      </c>
      <c r="AK396" s="3770">
        <f>'2 уровень'!AN1371</f>
        <v>0</v>
      </c>
      <c r="AL396" s="788"/>
      <c r="AM396" s="788"/>
      <c r="AN396" s="4237">
        <f>'2 уровень'!AO1371</f>
        <v>0</v>
      </c>
      <c r="AO396" s="4244">
        <f>'2 уровень'!AP1371</f>
        <v>0</v>
      </c>
      <c r="AP396" s="1339">
        <f t="shared" si="40"/>
        <v>0</v>
      </c>
      <c r="AQ396" s="3813">
        <f t="shared" si="51"/>
        <v>0</v>
      </c>
      <c r="AR396" s="775"/>
      <c r="AS396" s="775"/>
      <c r="AT396" s="775"/>
      <c r="AU396" s="775"/>
      <c r="AV396" s="775"/>
      <c r="AW396" s="775"/>
      <c r="AX396" s="775"/>
      <c r="AY396" s="775"/>
      <c r="AZ396" s="775"/>
      <c r="BA396" s="775"/>
      <c r="BB396" s="775"/>
      <c r="BC396" s="775"/>
      <c r="BD396" s="775"/>
      <c r="BE396" s="775"/>
      <c r="BF396" s="775"/>
      <c r="BG396" s="775"/>
      <c r="BH396" s="775"/>
      <c r="BI396" s="775"/>
      <c r="BJ396" s="775"/>
      <c r="BK396" s="775"/>
      <c r="BL396" s="775"/>
      <c r="BM396" s="775"/>
      <c r="BN396" s="775"/>
      <c r="BO396" s="775"/>
      <c r="BP396" s="775"/>
      <c r="BQ396" s="775"/>
      <c r="BR396" s="775"/>
      <c r="BS396" s="775"/>
      <c r="BT396" s="775"/>
      <c r="BU396" s="775"/>
      <c r="BV396" s="775"/>
      <c r="BW396" s="775"/>
      <c r="BX396" s="775"/>
      <c r="BY396" s="775"/>
      <c r="BZ396" s="775"/>
      <c r="CA396" s="775"/>
      <c r="CB396" s="775"/>
      <c r="CC396" s="775"/>
      <c r="CD396" s="775"/>
      <c r="CE396" s="775"/>
      <c r="CF396" s="775"/>
      <c r="CG396" s="775"/>
      <c r="CH396" s="775"/>
      <c r="CI396" s="775"/>
      <c r="CJ396" s="775"/>
      <c r="CK396" s="775"/>
      <c r="CL396" s="775"/>
      <c r="CM396" s="775"/>
      <c r="CN396" s="775"/>
      <c r="CO396" s="775"/>
      <c r="CP396" s="775"/>
      <c r="CQ396" s="775"/>
      <c r="CR396" s="775"/>
      <c r="CS396" s="775"/>
      <c r="CT396" s="775"/>
      <c r="CU396" s="775"/>
      <c r="CV396" s="775"/>
      <c r="CW396" s="775"/>
      <c r="CX396" s="775"/>
      <c r="CY396" s="775"/>
      <c r="CZ396" s="775"/>
      <c r="DA396" s="775"/>
      <c r="DB396" s="775"/>
      <c r="DC396" s="775"/>
      <c r="DD396" s="775"/>
      <c r="DE396" s="775"/>
      <c r="DF396" s="775"/>
      <c r="DG396" s="775"/>
      <c r="DH396" s="775"/>
      <c r="DI396" s="775"/>
      <c r="DJ396" s="775"/>
      <c r="DK396" s="775"/>
      <c r="DL396" s="775"/>
      <c r="DM396" s="775"/>
      <c r="DN396" s="775"/>
      <c r="DO396" s="775"/>
      <c r="DP396" s="775"/>
      <c r="DQ396" s="775"/>
      <c r="DR396" s="775"/>
      <c r="DS396" s="775"/>
      <c r="DT396" s="775"/>
      <c r="DU396" s="775"/>
      <c r="DV396" s="775"/>
      <c r="DW396" s="775"/>
      <c r="DX396" s="775"/>
      <c r="DY396" s="775"/>
      <c r="DZ396" s="775"/>
      <c r="EA396" s="775"/>
      <c r="EB396" s="775"/>
      <c r="EC396" s="775"/>
      <c r="ED396" s="775"/>
      <c r="EE396" s="775"/>
      <c r="EF396" s="775"/>
      <c r="EG396" s="775"/>
      <c r="EH396" s="775"/>
      <c r="EI396" s="775"/>
      <c r="EJ396" s="775"/>
      <c r="EK396" s="775"/>
      <c r="EL396" s="775"/>
      <c r="EM396" s="775"/>
      <c r="EN396" s="775"/>
      <c r="EO396" s="775"/>
      <c r="EP396" s="775"/>
      <c r="EQ396" s="775"/>
      <c r="ER396" s="775"/>
      <c r="ES396" s="775"/>
      <c r="ET396" s="775"/>
      <c r="EU396" s="775"/>
      <c r="EV396" s="775"/>
      <c r="EW396" s="775"/>
      <c r="EX396" s="775"/>
      <c r="EY396" s="775"/>
      <c r="EZ396" s="775"/>
      <c r="FA396" s="775"/>
      <c r="FB396" s="775"/>
      <c r="FC396" s="775"/>
      <c r="FD396" s="775"/>
      <c r="FE396" s="775"/>
      <c r="FF396" s="775"/>
      <c r="FG396" s="775"/>
      <c r="FH396" s="775"/>
      <c r="FI396" s="775"/>
      <c r="FJ396" s="775"/>
      <c r="FK396" s="775"/>
      <c r="FL396" s="775"/>
      <c r="FM396" s="775"/>
      <c r="FN396" s="775"/>
      <c r="FO396" s="775"/>
      <c r="FP396" s="775"/>
      <c r="FQ396" s="775"/>
      <c r="FR396" s="775"/>
      <c r="FS396" s="775"/>
      <c r="FT396" s="775"/>
      <c r="FU396" s="775"/>
      <c r="FV396" s="775"/>
      <c r="FW396" s="775"/>
      <c r="FX396" s="775"/>
      <c r="FY396" s="775"/>
      <c r="FZ396" s="775"/>
      <c r="GA396" s="775"/>
      <c r="GB396" s="775"/>
      <c r="GC396" s="775"/>
      <c r="GD396" s="775"/>
      <c r="GE396" s="775"/>
      <c r="GF396" s="775"/>
      <c r="GG396" s="775"/>
      <c r="GH396" s="775"/>
      <c r="GI396" s="775"/>
      <c r="GJ396" s="775"/>
      <c r="GK396" s="775"/>
      <c r="GL396" s="775"/>
      <c r="GM396" s="775"/>
      <c r="GN396" s="775"/>
      <c r="GO396" s="775"/>
      <c r="GP396" s="775"/>
      <c r="GQ396" s="775"/>
      <c r="GR396" s="775"/>
      <c r="GS396" s="775"/>
      <c r="GT396" s="775"/>
      <c r="GU396" s="775"/>
      <c r="GV396" s="775"/>
      <c r="GW396" s="775"/>
      <c r="GX396" s="775"/>
      <c r="GY396" s="775"/>
      <c r="GZ396" s="775"/>
    </row>
    <row r="397" spans="1:208" ht="43.5" x14ac:dyDescent="0.25">
      <c r="A397" s="24">
        <v>1</v>
      </c>
      <c r="B397" s="2612" t="s">
        <v>322</v>
      </c>
      <c r="C397" s="34">
        <f>'2 уровень'!F1372</f>
        <v>14552</v>
      </c>
      <c r="D397" s="34">
        <f>'2 уровень'!G1372</f>
        <v>0</v>
      </c>
      <c r="E397" s="34">
        <f>'2 уровень'!H1372</f>
        <v>12126.666666666668</v>
      </c>
      <c r="F397" s="34">
        <f>'2 уровень'!I1372</f>
        <v>5067</v>
      </c>
      <c r="G397" s="780">
        <f>'2 уровень'!J1372</f>
        <v>41.783947223749308</v>
      </c>
      <c r="H397" s="3741">
        <f>'2 уровень'!K1372</f>
        <v>0</v>
      </c>
      <c r="I397" s="794">
        <f>'2 уровень'!L1372</f>
        <v>0</v>
      </c>
      <c r="J397" s="794">
        <f>'2 уровень'!M1372</f>
        <v>0</v>
      </c>
      <c r="K397" s="789">
        <f>'2 уровень'!N1372</f>
        <v>0</v>
      </c>
      <c r="L397" s="789"/>
      <c r="M397" s="789">
        <f>'2 уровень'!P1372</f>
        <v>0</v>
      </c>
      <c r="N397" s="789">
        <f>'2 уровень'!Q1372</f>
        <v>0</v>
      </c>
      <c r="O397" s="789">
        <f>'2 уровень'!R1372</f>
        <v>0</v>
      </c>
      <c r="P397" s="789">
        <f>'2 уровень'!S1372</f>
        <v>0</v>
      </c>
      <c r="Q397" s="789">
        <f>'2 уровень'!T1372</f>
        <v>0</v>
      </c>
      <c r="R397" s="788">
        <f>'2 уровень'!U1372</f>
        <v>0</v>
      </c>
      <c r="S397" s="788">
        <f>'2 уровень'!V1372</f>
        <v>0</v>
      </c>
      <c r="T397" s="788">
        <f>'2 уровень'!W1372</f>
        <v>0</v>
      </c>
      <c r="U397" s="788">
        <f>'2 уровень'!X1372</f>
        <v>0</v>
      </c>
      <c r="V397" s="788">
        <f>'2 уровень'!Y1372</f>
        <v>0</v>
      </c>
      <c r="W397" s="788">
        <f>'2 уровень'!Z1372</f>
        <v>0</v>
      </c>
      <c r="X397" s="788">
        <f>'2 уровень'!AA1372</f>
        <v>0</v>
      </c>
      <c r="Y397" s="788">
        <f>'2 уровень'!AB1372</f>
        <v>0</v>
      </c>
      <c r="Z397" s="788">
        <f>'2 уровень'!AC1372</f>
        <v>0</v>
      </c>
      <c r="AA397" s="788">
        <f>'2 уровень'!AD1372</f>
        <v>0</v>
      </c>
      <c r="AB397" s="788">
        <f>'2 уровень'!AE1372</f>
        <v>0</v>
      </c>
      <c r="AC397" s="788">
        <f>'2 уровень'!AF1372</f>
        <v>0</v>
      </c>
      <c r="AD397" s="788">
        <f>'2 уровень'!AG1372</f>
        <v>0</v>
      </c>
      <c r="AE397" s="3194">
        <f>'2 уровень'!AH1372</f>
        <v>0</v>
      </c>
      <c r="AF397" s="788">
        <f>'2 уровень'!AI1372</f>
        <v>0</v>
      </c>
      <c r="AG397" s="788">
        <f>'2 уровень'!AJ1372</f>
        <v>0</v>
      </c>
      <c r="AH397" s="788">
        <f>'2 уровень'!AK1372</f>
        <v>0</v>
      </c>
      <c r="AI397" s="788">
        <f>'2 уровень'!AL1372</f>
        <v>0</v>
      </c>
      <c r="AJ397" s="2097">
        <f>'2 уровень'!AM1372</f>
        <v>0</v>
      </c>
      <c r="AK397" s="3770">
        <f>'2 уровень'!AN1372</f>
        <v>0</v>
      </c>
      <c r="AL397" s="788"/>
      <c r="AM397" s="788"/>
      <c r="AN397" s="4237">
        <f>'2 уровень'!AO1372</f>
        <v>0</v>
      </c>
      <c r="AO397" s="4244">
        <f>'2 уровень'!AP1372</f>
        <v>0</v>
      </c>
      <c r="AP397" s="1339">
        <f t="shared" si="40"/>
        <v>0</v>
      </c>
      <c r="AQ397" s="3813">
        <f t="shared" si="51"/>
        <v>0</v>
      </c>
      <c r="AR397" s="775"/>
      <c r="AS397" s="775"/>
      <c r="AT397" s="775"/>
      <c r="AU397" s="775"/>
      <c r="AV397" s="775"/>
      <c r="AW397" s="775"/>
      <c r="AX397" s="775"/>
      <c r="AY397" s="775"/>
      <c r="AZ397" s="775"/>
      <c r="BA397" s="775"/>
      <c r="BB397" s="775"/>
      <c r="BC397" s="775"/>
      <c r="BD397" s="775"/>
      <c r="BE397" s="775"/>
      <c r="BF397" s="775"/>
      <c r="BG397" s="775"/>
      <c r="BH397" s="775"/>
      <c r="BI397" s="775"/>
      <c r="BJ397" s="775"/>
      <c r="BK397" s="775"/>
      <c r="BL397" s="775"/>
      <c r="BM397" s="775"/>
      <c r="BN397" s="775"/>
      <c r="BO397" s="775"/>
      <c r="BP397" s="775"/>
      <c r="BQ397" s="775"/>
      <c r="BR397" s="775"/>
      <c r="BS397" s="775"/>
      <c r="BT397" s="775"/>
      <c r="BU397" s="775"/>
      <c r="BV397" s="775"/>
      <c r="BW397" s="775"/>
      <c r="BX397" s="775"/>
      <c r="BY397" s="775"/>
      <c r="BZ397" s="775"/>
      <c r="CA397" s="775"/>
      <c r="CB397" s="775"/>
      <c r="CC397" s="775"/>
      <c r="CD397" s="775"/>
      <c r="CE397" s="775"/>
      <c r="CF397" s="775"/>
      <c r="CG397" s="775"/>
      <c r="CH397" s="775"/>
      <c r="CI397" s="775"/>
      <c r="CJ397" s="775"/>
      <c r="CK397" s="775"/>
      <c r="CL397" s="775"/>
      <c r="CM397" s="775"/>
      <c r="CN397" s="775"/>
      <c r="CO397" s="775"/>
      <c r="CP397" s="775"/>
      <c r="CQ397" s="775"/>
      <c r="CR397" s="775"/>
      <c r="CS397" s="775"/>
      <c r="CT397" s="775"/>
      <c r="CU397" s="775"/>
      <c r="CV397" s="775"/>
      <c r="CW397" s="775"/>
      <c r="CX397" s="775"/>
      <c r="CY397" s="775"/>
      <c r="CZ397" s="775"/>
      <c r="DA397" s="775"/>
      <c r="DB397" s="775"/>
      <c r="DC397" s="775"/>
      <c r="DD397" s="775"/>
      <c r="DE397" s="775"/>
      <c r="DF397" s="775"/>
      <c r="DG397" s="775"/>
      <c r="DH397" s="775"/>
      <c r="DI397" s="775"/>
      <c r="DJ397" s="775"/>
      <c r="DK397" s="775"/>
      <c r="DL397" s="775"/>
      <c r="DM397" s="775"/>
      <c r="DN397" s="775"/>
      <c r="DO397" s="775"/>
      <c r="DP397" s="775"/>
      <c r="DQ397" s="775"/>
      <c r="DR397" s="775"/>
      <c r="DS397" s="775"/>
      <c r="DT397" s="775"/>
      <c r="DU397" s="775"/>
      <c r="DV397" s="775"/>
      <c r="DW397" s="775"/>
      <c r="DX397" s="775"/>
      <c r="DY397" s="775"/>
      <c r="DZ397" s="775"/>
      <c r="EA397" s="775"/>
      <c r="EB397" s="775"/>
      <c r="EC397" s="775"/>
      <c r="ED397" s="775"/>
      <c r="EE397" s="775"/>
      <c r="EF397" s="775"/>
      <c r="EG397" s="775"/>
      <c r="EH397" s="775"/>
      <c r="EI397" s="775"/>
      <c r="EJ397" s="775"/>
      <c r="EK397" s="775"/>
      <c r="EL397" s="775"/>
      <c r="EM397" s="775"/>
      <c r="EN397" s="775"/>
      <c r="EO397" s="775"/>
      <c r="EP397" s="775"/>
      <c r="EQ397" s="775"/>
      <c r="ER397" s="775"/>
      <c r="ES397" s="775"/>
      <c r="ET397" s="775"/>
      <c r="EU397" s="775"/>
      <c r="EV397" s="775"/>
      <c r="EW397" s="775"/>
      <c r="EX397" s="775"/>
      <c r="EY397" s="775"/>
      <c r="EZ397" s="775"/>
      <c r="FA397" s="775"/>
      <c r="FB397" s="775"/>
      <c r="FC397" s="775"/>
      <c r="FD397" s="775"/>
      <c r="FE397" s="775"/>
      <c r="FF397" s="775"/>
      <c r="FG397" s="775"/>
      <c r="FH397" s="775"/>
      <c r="FI397" s="775"/>
      <c r="FJ397" s="775"/>
      <c r="FK397" s="775"/>
      <c r="FL397" s="775"/>
      <c r="FM397" s="775"/>
      <c r="FN397" s="775"/>
      <c r="FO397" s="775"/>
      <c r="FP397" s="775"/>
      <c r="FQ397" s="775"/>
      <c r="FR397" s="775"/>
      <c r="FS397" s="775"/>
      <c r="FT397" s="775"/>
      <c r="FU397" s="775"/>
      <c r="FV397" s="775"/>
      <c r="FW397" s="775"/>
      <c r="FX397" s="775"/>
      <c r="FY397" s="775"/>
      <c r="FZ397" s="775"/>
      <c r="GA397" s="775"/>
      <c r="GB397" s="775"/>
      <c r="GC397" s="775"/>
      <c r="GD397" s="775"/>
      <c r="GE397" s="775"/>
      <c r="GF397" s="775"/>
      <c r="GG397" s="775"/>
      <c r="GH397" s="775"/>
      <c r="GI397" s="775"/>
      <c r="GJ397" s="775"/>
      <c r="GK397" s="775"/>
      <c r="GL397" s="775"/>
      <c r="GM397" s="775"/>
      <c r="GN397" s="775"/>
      <c r="GO397" s="775"/>
      <c r="GP397" s="775"/>
      <c r="GQ397" s="775"/>
      <c r="GR397" s="775"/>
      <c r="GS397" s="775"/>
      <c r="GT397" s="775"/>
      <c r="GU397" s="775"/>
      <c r="GV397" s="775"/>
      <c r="GW397" s="775"/>
      <c r="GX397" s="775"/>
      <c r="GY397" s="775"/>
      <c r="GZ397" s="775"/>
    </row>
    <row r="398" spans="1:208" ht="29.25" x14ac:dyDescent="0.25">
      <c r="A398" s="24">
        <v>1</v>
      </c>
      <c r="B398" s="2612" t="s">
        <v>290</v>
      </c>
      <c r="C398" s="34">
        <f>'2 уровень'!F1373</f>
        <v>112911.06382978724</v>
      </c>
      <c r="D398" s="34">
        <f>'2 уровень'!G1373</f>
        <v>0</v>
      </c>
      <c r="E398" s="34">
        <f>'2 уровень'!H1373</f>
        <v>94092.55319148938</v>
      </c>
      <c r="F398" s="34">
        <f>'2 уровень'!I1373</f>
        <v>26972.627659574468</v>
      </c>
      <c r="G398" s="780">
        <f>'2 уровень'!J1373</f>
        <v>28.666059900279254</v>
      </c>
      <c r="H398" s="3741">
        <f>'2 уровень'!K1373</f>
        <v>2</v>
      </c>
      <c r="I398" s="794">
        <f>'2 уровень'!L1373</f>
        <v>0</v>
      </c>
      <c r="J398" s="794">
        <f>'2 уровень'!M1373</f>
        <v>0</v>
      </c>
      <c r="K398" s="789">
        <f>'2 уровень'!N1373</f>
        <v>0</v>
      </c>
      <c r="L398" s="789"/>
      <c r="M398" s="789">
        <f>'2 уровень'!P1373</f>
        <v>0</v>
      </c>
      <c r="N398" s="789">
        <f>'2 уровень'!Q1373</f>
        <v>0</v>
      </c>
      <c r="O398" s="789">
        <f>'2 уровень'!R1373</f>
        <v>0</v>
      </c>
      <c r="P398" s="789">
        <f>'2 уровень'!S1373</f>
        <v>0</v>
      </c>
      <c r="Q398" s="789">
        <f>'2 уровень'!T1373</f>
        <v>0</v>
      </c>
      <c r="R398" s="788">
        <f>'2 уровень'!U1373</f>
        <v>0</v>
      </c>
      <c r="S398" s="788">
        <f>'2 уровень'!V1373</f>
        <v>0</v>
      </c>
      <c r="T398" s="788">
        <f>'2 уровень'!W1373</f>
        <v>0</v>
      </c>
      <c r="U398" s="788">
        <f>'2 уровень'!X1373</f>
        <v>0</v>
      </c>
      <c r="V398" s="788">
        <f>'2 уровень'!Y1373</f>
        <v>0</v>
      </c>
      <c r="W398" s="788">
        <f>'2 уровень'!Z1373</f>
        <v>0</v>
      </c>
      <c r="X398" s="788">
        <f>'2 уровень'!AA1373</f>
        <v>0</v>
      </c>
      <c r="Y398" s="788">
        <f>'2 уровень'!AB1373</f>
        <v>0</v>
      </c>
      <c r="Z398" s="788">
        <f>'2 уровень'!AC1373</f>
        <v>0</v>
      </c>
      <c r="AA398" s="788">
        <f>'2 уровень'!AD1373</f>
        <v>0</v>
      </c>
      <c r="AB398" s="788">
        <f>'2 уровень'!AE1373</f>
        <v>0</v>
      </c>
      <c r="AC398" s="788">
        <f>'2 уровень'!AF1373</f>
        <v>0</v>
      </c>
      <c r="AD398" s="788">
        <f>'2 уровень'!AG1373</f>
        <v>0</v>
      </c>
      <c r="AE398" s="3194">
        <f>'2 уровень'!AH1373</f>
        <v>0</v>
      </c>
      <c r="AF398" s="788">
        <f>'2 уровень'!AI1373</f>
        <v>0</v>
      </c>
      <c r="AG398" s="788">
        <f>'2 уровень'!AJ1373</f>
        <v>0</v>
      </c>
      <c r="AH398" s="788">
        <f>'2 уровень'!AK1373</f>
        <v>0</v>
      </c>
      <c r="AI398" s="788">
        <f>'2 уровень'!AL1373</f>
        <v>0</v>
      </c>
      <c r="AJ398" s="2097">
        <f>'2 уровень'!AM1373</f>
        <v>0</v>
      </c>
      <c r="AK398" s="3770">
        <f>'2 уровень'!AN1373</f>
        <v>0</v>
      </c>
      <c r="AL398" s="788"/>
      <c r="AM398" s="788"/>
      <c r="AN398" s="4237">
        <f>'2 уровень'!AO1373</f>
        <v>0</v>
      </c>
      <c r="AO398" s="4244">
        <f>'2 уровень'!AP1373</f>
        <v>0</v>
      </c>
      <c r="AP398" s="1339">
        <f t="shared" si="40"/>
        <v>0</v>
      </c>
      <c r="AQ398" s="3813">
        <f t="shared" si="51"/>
        <v>0</v>
      </c>
      <c r="AR398" s="775"/>
      <c r="AS398" s="775"/>
      <c r="AT398" s="775"/>
      <c r="AU398" s="775"/>
      <c r="AV398" s="775"/>
      <c r="AW398" s="775"/>
      <c r="AX398" s="775"/>
      <c r="AY398" s="775"/>
      <c r="AZ398" s="775"/>
      <c r="BA398" s="775"/>
      <c r="BB398" s="775"/>
      <c r="BC398" s="775"/>
      <c r="BD398" s="775"/>
      <c r="BE398" s="775"/>
      <c r="BF398" s="775"/>
      <c r="BG398" s="775"/>
      <c r="BH398" s="775"/>
      <c r="BI398" s="775"/>
      <c r="BJ398" s="775"/>
      <c r="BK398" s="775"/>
      <c r="BL398" s="775"/>
      <c r="BM398" s="775"/>
      <c r="BN398" s="775"/>
      <c r="BO398" s="775"/>
      <c r="BP398" s="775"/>
      <c r="BQ398" s="775"/>
      <c r="BR398" s="775"/>
      <c r="BS398" s="775"/>
      <c r="BT398" s="775"/>
      <c r="BU398" s="775"/>
      <c r="BV398" s="775"/>
      <c r="BW398" s="775"/>
      <c r="BX398" s="775"/>
      <c r="BY398" s="775"/>
      <c r="BZ398" s="775"/>
      <c r="CA398" s="775"/>
      <c r="CB398" s="775"/>
      <c r="CC398" s="775"/>
      <c r="CD398" s="775"/>
      <c r="CE398" s="775"/>
      <c r="CF398" s="775"/>
      <c r="CG398" s="775"/>
      <c r="CH398" s="775"/>
      <c r="CI398" s="775"/>
      <c r="CJ398" s="775"/>
      <c r="CK398" s="775"/>
      <c r="CL398" s="775"/>
      <c r="CM398" s="775"/>
      <c r="CN398" s="775"/>
      <c r="CO398" s="775"/>
      <c r="CP398" s="775"/>
      <c r="CQ398" s="775"/>
      <c r="CR398" s="775"/>
      <c r="CS398" s="775"/>
      <c r="CT398" s="775"/>
      <c r="CU398" s="775"/>
      <c r="CV398" s="775"/>
      <c r="CW398" s="775"/>
      <c r="CX398" s="775"/>
      <c r="CY398" s="775"/>
      <c r="CZ398" s="775"/>
      <c r="DA398" s="775"/>
      <c r="DB398" s="775"/>
      <c r="DC398" s="775"/>
      <c r="DD398" s="775"/>
      <c r="DE398" s="775"/>
      <c r="DF398" s="775"/>
      <c r="DG398" s="775"/>
      <c r="DH398" s="775"/>
      <c r="DI398" s="775"/>
      <c r="DJ398" s="775"/>
      <c r="DK398" s="775"/>
      <c r="DL398" s="775"/>
      <c r="DM398" s="775"/>
      <c r="DN398" s="775"/>
      <c r="DO398" s="775"/>
      <c r="DP398" s="775"/>
      <c r="DQ398" s="775"/>
      <c r="DR398" s="775"/>
      <c r="DS398" s="775"/>
      <c r="DT398" s="775"/>
      <c r="DU398" s="775"/>
      <c r="DV398" s="775"/>
      <c r="DW398" s="775"/>
      <c r="DX398" s="775"/>
      <c r="DY398" s="775"/>
      <c r="DZ398" s="775"/>
      <c r="EA398" s="775"/>
      <c r="EB398" s="775"/>
      <c r="EC398" s="775"/>
      <c r="ED398" s="775"/>
      <c r="EE398" s="775"/>
      <c r="EF398" s="775"/>
      <c r="EG398" s="775"/>
      <c r="EH398" s="775"/>
      <c r="EI398" s="775"/>
      <c r="EJ398" s="775"/>
      <c r="EK398" s="775"/>
      <c r="EL398" s="775"/>
      <c r="EM398" s="775"/>
      <c r="EN398" s="775"/>
      <c r="EO398" s="775"/>
      <c r="EP398" s="775"/>
      <c r="EQ398" s="775"/>
      <c r="ER398" s="775"/>
      <c r="ES398" s="775"/>
      <c r="ET398" s="775"/>
      <c r="EU398" s="775"/>
      <c r="EV398" s="775"/>
      <c r="EW398" s="775"/>
      <c r="EX398" s="775"/>
      <c r="EY398" s="775"/>
      <c r="EZ398" s="775"/>
      <c r="FA398" s="775"/>
      <c r="FB398" s="775"/>
      <c r="FC398" s="775"/>
      <c r="FD398" s="775"/>
      <c r="FE398" s="775"/>
      <c r="FF398" s="775"/>
      <c r="FG398" s="775"/>
      <c r="FH398" s="775"/>
      <c r="FI398" s="775"/>
      <c r="FJ398" s="775"/>
      <c r="FK398" s="775"/>
      <c r="FL398" s="775"/>
      <c r="FM398" s="775"/>
      <c r="FN398" s="775"/>
      <c r="FO398" s="775"/>
      <c r="FP398" s="775"/>
      <c r="FQ398" s="775"/>
      <c r="FR398" s="775"/>
      <c r="FS398" s="775"/>
      <c r="FT398" s="775"/>
      <c r="FU398" s="775"/>
      <c r="FV398" s="775"/>
      <c r="FW398" s="775"/>
      <c r="FX398" s="775"/>
      <c r="FY398" s="775"/>
      <c r="FZ398" s="775"/>
      <c r="GA398" s="775"/>
      <c r="GB398" s="775"/>
      <c r="GC398" s="775"/>
      <c r="GD398" s="775"/>
      <c r="GE398" s="775"/>
      <c r="GF398" s="775"/>
      <c r="GG398" s="775"/>
      <c r="GH398" s="775"/>
      <c r="GI398" s="775"/>
      <c r="GJ398" s="775"/>
      <c r="GK398" s="775"/>
      <c r="GL398" s="775"/>
      <c r="GM398" s="775"/>
      <c r="GN398" s="775"/>
      <c r="GO398" s="775"/>
      <c r="GP398" s="775"/>
      <c r="GQ398" s="775"/>
      <c r="GR398" s="775"/>
      <c r="GS398" s="775"/>
      <c r="GT398" s="775"/>
      <c r="GU398" s="775"/>
      <c r="GV398" s="775"/>
      <c r="GW398" s="775"/>
      <c r="GX398" s="775"/>
      <c r="GY398" s="775"/>
      <c r="GZ398" s="775"/>
    </row>
    <row r="399" spans="1:208" ht="29.25" x14ac:dyDescent="0.25">
      <c r="A399" s="24">
        <v>1</v>
      </c>
      <c r="B399" s="2612" t="s">
        <v>291</v>
      </c>
      <c r="C399" s="34">
        <f>'2 уровень'!F1374</f>
        <v>6692</v>
      </c>
      <c r="D399" s="34">
        <f>'2 уровень'!G1374</f>
        <v>0</v>
      </c>
      <c r="E399" s="34">
        <f>'2 уровень'!H1374</f>
        <v>5576.6666666666661</v>
      </c>
      <c r="F399" s="34">
        <f>'2 уровень'!I1374</f>
        <v>3819</v>
      </c>
      <c r="G399" s="780">
        <f>'2 уровень'!J1374</f>
        <v>68.481769276748366</v>
      </c>
      <c r="H399" s="3741">
        <f>'2 уровень'!K1374</f>
        <v>155</v>
      </c>
      <c r="I399" s="794">
        <f>'2 уровень'!L1374</f>
        <v>0</v>
      </c>
      <c r="J399" s="794">
        <f>'2 уровень'!M1374</f>
        <v>0</v>
      </c>
      <c r="K399" s="789">
        <f>'2 уровень'!N1374</f>
        <v>0</v>
      </c>
      <c r="L399" s="789"/>
      <c r="M399" s="789">
        <f>'2 уровень'!P1374</f>
        <v>0</v>
      </c>
      <c r="N399" s="789">
        <f>'2 уровень'!Q1374</f>
        <v>0</v>
      </c>
      <c r="O399" s="789">
        <f>'2 уровень'!R1374</f>
        <v>0</v>
      </c>
      <c r="P399" s="789">
        <f>'2 уровень'!S1374</f>
        <v>0</v>
      </c>
      <c r="Q399" s="789">
        <f>'2 уровень'!T1374</f>
        <v>0</v>
      </c>
      <c r="R399" s="788">
        <f>'2 уровень'!U1374</f>
        <v>6872.5070399999986</v>
      </c>
      <c r="S399" s="788">
        <f>'2 уровень'!V1374</f>
        <v>6872.5070399999986</v>
      </c>
      <c r="T399" s="788">
        <f>'2 уровень'!W1374</f>
        <v>6872.5070399999986</v>
      </c>
      <c r="U399" s="788">
        <f>'2 уровень'!X1374</f>
        <v>6872.5070399999986</v>
      </c>
      <c r="V399" s="788">
        <f>'2 уровень'!Y1374</f>
        <v>6872.5070399999986</v>
      </c>
      <c r="W399" s="788">
        <f>'2 уровень'!Z1374</f>
        <v>6872.5070399999986</v>
      </c>
      <c r="X399" s="788">
        <f>'2 уровень'!AA1374</f>
        <v>6872.5070399999986</v>
      </c>
      <c r="Y399" s="788">
        <f>'2 уровень'!AB1374</f>
        <v>6872.5070399999986</v>
      </c>
      <c r="Z399" s="788">
        <f>'2 уровень'!AC1374</f>
        <v>6872.5070399999986</v>
      </c>
      <c r="AA399" s="788">
        <f>'2 уровень'!AD1374</f>
        <v>6872.5070399999986</v>
      </c>
      <c r="AB399" s="788">
        <f>'2 уровень'!AE1374</f>
        <v>6872.5070399999986</v>
      </c>
      <c r="AC399" s="788">
        <f>'2 уровень'!AF1374</f>
        <v>5727.0891999999994</v>
      </c>
      <c r="AD399" s="788">
        <f>'2 уровень'!AG1374</f>
        <v>3884.1171599999998</v>
      </c>
      <c r="AE399" s="3194">
        <f>'2 уровень'!AH1374</f>
        <v>0</v>
      </c>
      <c r="AF399" s="788">
        <f>'2 уровень'!AI1374</f>
        <v>0</v>
      </c>
      <c r="AG399" s="788">
        <f>'2 уровень'!AJ1374</f>
        <v>-1842.9720399999992</v>
      </c>
      <c r="AH399" s="788">
        <f>'2 уровень'!AK1374</f>
        <v>-1.1281199999999998</v>
      </c>
      <c r="AI399" s="788">
        <f>'2 уровень'!AL1374</f>
        <v>0</v>
      </c>
      <c r="AJ399" s="2097">
        <f>'2 уровень'!AM1374</f>
        <v>3884.1171599999998</v>
      </c>
      <c r="AK399" s="3770">
        <f>'2 уровень'!AN1374</f>
        <v>164.3124</v>
      </c>
      <c r="AL399" s="788">
        <f>AD399/AC399*100</f>
        <v>67.820091923834539</v>
      </c>
      <c r="AM399" s="788">
        <f>AJ399/AC399*100</f>
        <v>67.820091923834539</v>
      </c>
      <c r="AN399" s="4237">
        <f>'2 уровень'!AO1374</f>
        <v>0</v>
      </c>
      <c r="AO399" s="4244">
        <f>'2 уровень'!AP1374</f>
        <v>0</v>
      </c>
      <c r="AP399" s="1339">
        <f t="shared" si="40"/>
        <v>6872507.0399999982</v>
      </c>
      <c r="AQ399" s="3813">
        <f t="shared" si="51"/>
        <v>1026.9735564853554</v>
      </c>
      <c r="AR399" s="775"/>
      <c r="AS399" s="775"/>
      <c r="AT399" s="775"/>
      <c r="AU399" s="775"/>
      <c r="AV399" s="775"/>
      <c r="AW399" s="775"/>
      <c r="AX399" s="775"/>
      <c r="AY399" s="775"/>
      <c r="AZ399" s="775"/>
      <c r="BA399" s="775"/>
      <c r="BB399" s="775"/>
      <c r="BC399" s="775"/>
      <c r="BD399" s="775"/>
      <c r="BE399" s="775"/>
      <c r="BF399" s="775"/>
      <c r="BG399" s="775"/>
      <c r="BH399" s="775"/>
      <c r="BI399" s="775"/>
      <c r="BJ399" s="775"/>
      <c r="BK399" s="775"/>
      <c r="BL399" s="775"/>
      <c r="BM399" s="775"/>
      <c r="BN399" s="775"/>
      <c r="BO399" s="775"/>
      <c r="BP399" s="775"/>
      <c r="BQ399" s="775"/>
      <c r="BR399" s="775"/>
      <c r="BS399" s="775"/>
      <c r="BT399" s="775"/>
      <c r="BU399" s="775"/>
      <c r="BV399" s="775"/>
      <c r="BW399" s="775"/>
      <c r="BX399" s="775"/>
      <c r="BY399" s="775"/>
      <c r="BZ399" s="775"/>
      <c r="CA399" s="775"/>
      <c r="CB399" s="775"/>
      <c r="CC399" s="775"/>
      <c r="CD399" s="775"/>
      <c r="CE399" s="775"/>
      <c r="CF399" s="775"/>
      <c r="CG399" s="775"/>
      <c r="CH399" s="775"/>
      <c r="CI399" s="775"/>
      <c r="CJ399" s="775"/>
      <c r="CK399" s="775"/>
      <c r="CL399" s="775"/>
      <c r="CM399" s="775"/>
      <c r="CN399" s="775"/>
      <c r="CO399" s="775"/>
      <c r="CP399" s="775"/>
      <c r="CQ399" s="775"/>
      <c r="CR399" s="775"/>
      <c r="CS399" s="775"/>
      <c r="CT399" s="775"/>
      <c r="CU399" s="775"/>
      <c r="CV399" s="775"/>
      <c r="CW399" s="775"/>
      <c r="CX399" s="775"/>
      <c r="CY399" s="775"/>
      <c r="CZ399" s="775"/>
      <c r="DA399" s="775"/>
      <c r="DB399" s="775"/>
      <c r="DC399" s="775"/>
      <c r="DD399" s="775"/>
      <c r="DE399" s="775"/>
      <c r="DF399" s="775"/>
      <c r="DG399" s="775"/>
      <c r="DH399" s="775"/>
      <c r="DI399" s="775"/>
      <c r="DJ399" s="775"/>
      <c r="DK399" s="775"/>
      <c r="DL399" s="775"/>
      <c r="DM399" s="775"/>
      <c r="DN399" s="775"/>
      <c r="DO399" s="775"/>
      <c r="DP399" s="775"/>
      <c r="DQ399" s="775"/>
      <c r="DR399" s="775"/>
      <c r="DS399" s="775"/>
      <c r="DT399" s="775"/>
      <c r="DU399" s="775"/>
      <c r="DV399" s="775"/>
      <c r="DW399" s="775"/>
      <c r="DX399" s="775"/>
      <c r="DY399" s="775"/>
      <c r="DZ399" s="775"/>
      <c r="EA399" s="775"/>
      <c r="EB399" s="775"/>
      <c r="EC399" s="775"/>
      <c r="ED399" s="775"/>
      <c r="EE399" s="775"/>
      <c r="EF399" s="775"/>
      <c r="EG399" s="775"/>
      <c r="EH399" s="775"/>
      <c r="EI399" s="775"/>
      <c r="EJ399" s="775"/>
      <c r="EK399" s="775"/>
      <c r="EL399" s="775"/>
      <c r="EM399" s="775"/>
      <c r="EN399" s="775"/>
      <c r="EO399" s="775"/>
      <c r="EP399" s="775"/>
      <c r="EQ399" s="775"/>
      <c r="ER399" s="775"/>
      <c r="ES399" s="775"/>
      <c r="ET399" s="775"/>
      <c r="EU399" s="775"/>
      <c r="EV399" s="775"/>
      <c r="EW399" s="775"/>
      <c r="EX399" s="775"/>
      <c r="EY399" s="775"/>
      <c r="EZ399" s="775"/>
      <c r="FA399" s="775"/>
      <c r="FB399" s="775"/>
      <c r="FC399" s="775"/>
      <c r="FD399" s="775"/>
      <c r="FE399" s="775"/>
      <c r="FF399" s="775"/>
      <c r="FG399" s="775"/>
      <c r="FH399" s="775"/>
      <c r="FI399" s="775"/>
      <c r="FJ399" s="775"/>
      <c r="FK399" s="775"/>
      <c r="FL399" s="775"/>
      <c r="FM399" s="775"/>
      <c r="FN399" s="775"/>
      <c r="FO399" s="775"/>
      <c r="FP399" s="775"/>
      <c r="FQ399" s="775"/>
      <c r="FR399" s="775"/>
      <c r="FS399" s="775"/>
      <c r="FT399" s="775"/>
      <c r="FU399" s="775"/>
      <c r="FV399" s="775"/>
      <c r="FW399" s="775"/>
      <c r="FX399" s="775"/>
      <c r="FY399" s="775"/>
      <c r="FZ399" s="775"/>
      <c r="GA399" s="775"/>
      <c r="GB399" s="775"/>
      <c r="GC399" s="775"/>
      <c r="GD399" s="775"/>
      <c r="GE399" s="775"/>
      <c r="GF399" s="775"/>
      <c r="GG399" s="775"/>
      <c r="GH399" s="775"/>
      <c r="GI399" s="775"/>
      <c r="GJ399" s="775"/>
      <c r="GK399" s="775"/>
      <c r="GL399" s="775"/>
      <c r="GM399" s="775"/>
      <c r="GN399" s="775"/>
      <c r="GO399" s="775"/>
      <c r="GP399" s="775"/>
      <c r="GQ399" s="775"/>
      <c r="GR399" s="775"/>
      <c r="GS399" s="775"/>
      <c r="GT399" s="775"/>
      <c r="GU399" s="775"/>
      <c r="GV399" s="775"/>
      <c r="GW399" s="775"/>
      <c r="GX399" s="775"/>
      <c r="GY399" s="775"/>
      <c r="GZ399" s="775"/>
    </row>
    <row r="400" spans="1:208" x14ac:dyDescent="0.25">
      <c r="A400" s="24">
        <v>1</v>
      </c>
      <c r="B400" s="2613" t="s">
        <v>139</v>
      </c>
      <c r="C400" s="34">
        <f>'2 уровень'!F1375</f>
        <v>406681.23809523811</v>
      </c>
      <c r="D400" s="34">
        <f>'2 уровень'!G1375</f>
        <v>0</v>
      </c>
      <c r="E400" s="34">
        <f>'2 уровень'!H1375</f>
        <v>338968.9317460318</v>
      </c>
      <c r="F400" s="34">
        <f>'2 уровень'!I1375</f>
        <v>125408.59047619048</v>
      </c>
      <c r="G400" s="780">
        <f>'2 уровень'!J1375</f>
        <v>36.997075168573645</v>
      </c>
      <c r="H400" s="3741">
        <f>'2 уровень'!K1375</f>
        <v>163.80000000000001</v>
      </c>
      <c r="I400" s="794">
        <f>'2 уровень'!L1375</f>
        <v>0</v>
      </c>
      <c r="J400" s="794">
        <f>'2 уровень'!M1375</f>
        <v>0</v>
      </c>
      <c r="K400" s="789">
        <f>'2 уровень'!N1375</f>
        <v>0</v>
      </c>
      <c r="L400" s="789"/>
      <c r="M400" s="789">
        <f>'2 уровень'!P1375</f>
        <v>0</v>
      </c>
      <c r="N400" s="789">
        <f>'2 уровень'!Q1375</f>
        <v>0</v>
      </c>
      <c r="O400" s="789">
        <f>'2 уровень'!R1375</f>
        <v>0</v>
      </c>
      <c r="P400" s="789">
        <f>'2 уровень'!S1375</f>
        <v>0</v>
      </c>
      <c r="Q400" s="789">
        <f>'2 уровень'!T1375</f>
        <v>0</v>
      </c>
      <c r="R400" s="788">
        <f>'2 уровень'!U1375</f>
        <v>196304.53583000001</v>
      </c>
      <c r="S400" s="788">
        <f>'2 уровень'!V1375</f>
        <v>196308.68903000001</v>
      </c>
      <c r="T400" s="788">
        <f>'2 уровень'!W1375</f>
        <v>196308.68903000001</v>
      </c>
      <c r="U400" s="788">
        <f>'2 уровень'!X1375</f>
        <v>196308.68903000001</v>
      </c>
      <c r="V400" s="788">
        <f>'2 уровень'!Y1375</f>
        <v>194967.19754999998</v>
      </c>
      <c r="W400" s="788">
        <f>'2 уровень'!Z1375</f>
        <v>194967.19754999998</v>
      </c>
      <c r="X400" s="788">
        <f>'2 уровень'!AA1375</f>
        <v>195456.52794999996</v>
      </c>
      <c r="Y400" s="788">
        <f>'2 уровень'!AB1375</f>
        <v>195456.52794999996</v>
      </c>
      <c r="Z400" s="788">
        <f>'2 уровень'!AC1375</f>
        <v>196126.13226999997</v>
      </c>
      <c r="AA400" s="788">
        <f>'2 уровень'!AD1375</f>
        <v>196126.13226999997</v>
      </c>
      <c r="AB400" s="788">
        <f>'2 уровень'!AE1375</f>
        <v>196765.89810999998</v>
      </c>
      <c r="AC400" s="788">
        <f>'2 уровень'!AF1375</f>
        <v>163333.47632306055</v>
      </c>
      <c r="AD400" s="788">
        <f>'2 уровень'!AG1375</f>
        <v>158953.53624000002</v>
      </c>
      <c r="AE400" s="3194">
        <f>'2 уровень'!AH1375</f>
        <v>0</v>
      </c>
      <c r="AF400" s="788">
        <f>'2 уровень'!AI1375</f>
        <v>0</v>
      </c>
      <c r="AG400" s="788">
        <f>'2 уровень'!AJ1375</f>
        <v>-4379.9400830605664</v>
      </c>
      <c r="AH400" s="788">
        <f>'2 уровень'!AK1375</f>
        <v>-1.1281199999999998</v>
      </c>
      <c r="AI400" s="788">
        <f>'2 уровень'!AL1375</f>
        <v>-157.45832999999996</v>
      </c>
      <c r="AJ400" s="2097">
        <f>'2 уровень'!AM1375</f>
        <v>158796.07791000002</v>
      </c>
      <c r="AK400" s="3770">
        <f>'2 уровень'!AN1375</f>
        <v>180.012</v>
      </c>
      <c r="AL400" s="788">
        <f>AD400/AC400*100</f>
        <v>97.318406378373197</v>
      </c>
      <c r="AM400" s="788">
        <f>AJ400/AC400*100</f>
        <v>97.222003403585248</v>
      </c>
      <c r="AN400" s="4237">
        <f>'2 уровень'!AO1375</f>
        <v>0</v>
      </c>
      <c r="AO400" s="4244">
        <f>'2 уровень'!AP1375</f>
        <v>0</v>
      </c>
      <c r="AP400" s="1339">
        <f t="shared" si="40"/>
        <v>195456527.94999996</v>
      </c>
      <c r="AQ400" s="3813">
        <f t="shared" si="51"/>
        <v>482.70898836997173</v>
      </c>
      <c r="AR400" s="775"/>
      <c r="AS400" s="775"/>
      <c r="AT400" s="775"/>
      <c r="AU400" s="775"/>
      <c r="AV400" s="775"/>
      <c r="AW400" s="775"/>
      <c r="AX400" s="775"/>
      <c r="AY400" s="775"/>
      <c r="AZ400" s="775"/>
      <c r="BA400" s="775"/>
      <c r="BB400" s="775"/>
      <c r="BC400" s="775"/>
      <c r="BD400" s="775"/>
      <c r="BE400" s="775"/>
      <c r="BF400" s="775"/>
      <c r="BG400" s="775"/>
      <c r="BH400" s="775"/>
      <c r="BI400" s="775"/>
      <c r="BJ400" s="775"/>
      <c r="BK400" s="775"/>
      <c r="BL400" s="775"/>
      <c r="BM400" s="775"/>
      <c r="BN400" s="775"/>
      <c r="BO400" s="775"/>
      <c r="BP400" s="775"/>
      <c r="BQ400" s="775"/>
      <c r="BR400" s="775"/>
      <c r="BS400" s="775"/>
      <c r="BT400" s="775"/>
      <c r="BU400" s="775"/>
      <c r="BV400" s="775"/>
      <c r="BW400" s="775"/>
      <c r="BX400" s="775"/>
      <c r="BY400" s="775"/>
      <c r="BZ400" s="775"/>
      <c r="CA400" s="775"/>
      <c r="CB400" s="775"/>
      <c r="CC400" s="775"/>
      <c r="CD400" s="775"/>
      <c r="CE400" s="775"/>
      <c r="CF400" s="775"/>
      <c r="CG400" s="775"/>
      <c r="CH400" s="775"/>
      <c r="CI400" s="775"/>
      <c r="CJ400" s="775"/>
      <c r="CK400" s="775"/>
      <c r="CL400" s="775"/>
      <c r="CM400" s="775"/>
      <c r="CN400" s="775"/>
      <c r="CO400" s="775"/>
      <c r="CP400" s="775"/>
      <c r="CQ400" s="775"/>
      <c r="CR400" s="775"/>
      <c r="CS400" s="775"/>
      <c r="CT400" s="775"/>
      <c r="CU400" s="775"/>
      <c r="CV400" s="775"/>
      <c r="CW400" s="775"/>
      <c r="CX400" s="775"/>
      <c r="CY400" s="775"/>
      <c r="CZ400" s="775"/>
      <c r="DA400" s="775"/>
      <c r="DB400" s="775"/>
      <c r="DC400" s="775"/>
      <c r="DD400" s="775"/>
      <c r="DE400" s="775"/>
      <c r="DF400" s="775"/>
      <c r="DG400" s="775"/>
      <c r="DH400" s="775"/>
      <c r="DI400" s="775"/>
      <c r="DJ400" s="775"/>
      <c r="DK400" s="775"/>
      <c r="DL400" s="775"/>
      <c r="DM400" s="775"/>
      <c r="DN400" s="775"/>
      <c r="DO400" s="775"/>
      <c r="DP400" s="775"/>
      <c r="DQ400" s="775"/>
      <c r="DR400" s="775"/>
      <c r="DS400" s="775"/>
      <c r="DT400" s="775"/>
      <c r="DU400" s="775"/>
      <c r="DV400" s="775"/>
      <c r="DW400" s="775"/>
      <c r="DX400" s="775"/>
      <c r="DY400" s="775"/>
      <c r="DZ400" s="775"/>
      <c r="EA400" s="775"/>
      <c r="EB400" s="775"/>
      <c r="EC400" s="775"/>
      <c r="ED400" s="775"/>
      <c r="EE400" s="775"/>
      <c r="EF400" s="775"/>
      <c r="EG400" s="775"/>
      <c r="EH400" s="775"/>
      <c r="EI400" s="775"/>
      <c r="EJ400" s="775"/>
      <c r="EK400" s="775"/>
      <c r="EL400" s="775"/>
      <c r="EM400" s="775"/>
      <c r="EN400" s="775"/>
      <c r="EO400" s="775"/>
      <c r="EP400" s="775"/>
      <c r="EQ400" s="775"/>
      <c r="ER400" s="775"/>
      <c r="ES400" s="775"/>
      <c r="ET400" s="775"/>
      <c r="EU400" s="775"/>
      <c r="EV400" s="775"/>
      <c r="EW400" s="775"/>
      <c r="EX400" s="775"/>
      <c r="EY400" s="775"/>
      <c r="EZ400" s="775"/>
      <c r="FA400" s="775"/>
      <c r="FB400" s="775"/>
      <c r="FC400" s="775"/>
      <c r="FD400" s="775"/>
      <c r="FE400" s="775"/>
      <c r="FF400" s="775"/>
      <c r="FG400" s="775"/>
      <c r="FH400" s="775"/>
      <c r="FI400" s="775"/>
      <c r="FJ400" s="775"/>
      <c r="FK400" s="775"/>
      <c r="FL400" s="775"/>
      <c r="FM400" s="775"/>
      <c r="FN400" s="775"/>
      <c r="FO400" s="775"/>
      <c r="FP400" s="775"/>
      <c r="FQ400" s="775"/>
      <c r="FR400" s="775"/>
      <c r="FS400" s="775"/>
      <c r="FT400" s="775"/>
      <c r="FU400" s="775"/>
      <c r="FV400" s="775"/>
      <c r="FW400" s="775"/>
      <c r="FX400" s="775"/>
      <c r="FY400" s="775"/>
      <c r="FZ400" s="775"/>
      <c r="GA400" s="775"/>
      <c r="GB400" s="775"/>
      <c r="GC400" s="775"/>
      <c r="GD400" s="775"/>
      <c r="GE400" s="775"/>
      <c r="GF400" s="775"/>
      <c r="GG400" s="775"/>
      <c r="GH400" s="775"/>
      <c r="GI400" s="775"/>
      <c r="GJ400" s="775"/>
      <c r="GK400" s="775"/>
      <c r="GL400" s="775"/>
      <c r="GM400" s="775"/>
      <c r="GN400" s="775"/>
      <c r="GO400" s="775"/>
      <c r="GP400" s="775"/>
      <c r="GQ400" s="775"/>
      <c r="GR400" s="775"/>
      <c r="GS400" s="775"/>
      <c r="GT400" s="775"/>
      <c r="GU400" s="775"/>
      <c r="GV400" s="775"/>
      <c r="GW400" s="775"/>
      <c r="GX400" s="775"/>
      <c r="GY400" s="775"/>
      <c r="GZ400" s="775"/>
    </row>
    <row r="401" spans="1:208" x14ac:dyDescent="0.25">
      <c r="A401" s="24">
        <v>1</v>
      </c>
      <c r="B401" s="941" t="s">
        <v>79</v>
      </c>
      <c r="C401" s="34">
        <f>'2 уровень'!F1376</f>
        <v>368</v>
      </c>
      <c r="D401" s="34">
        <f>'2 уровень'!G1376</f>
        <v>0</v>
      </c>
      <c r="E401" s="34">
        <f>'2 уровень'!H1376</f>
        <v>308</v>
      </c>
      <c r="F401" s="34">
        <f>'2 уровень'!I1376</f>
        <v>3</v>
      </c>
      <c r="G401" s="780">
        <f>'2 уровень'!J1376</f>
        <v>0.97402597402597402</v>
      </c>
      <c r="H401" s="3741">
        <f>'2 уровень'!K1376</f>
        <v>0</v>
      </c>
      <c r="I401" s="794">
        <f>'2 уровень'!L1376</f>
        <v>8.804347826086957</v>
      </c>
      <c r="J401" s="794">
        <f>'2 уровень'!M1376</f>
        <v>12.666666666666666</v>
      </c>
      <c r="K401" s="789">
        <f>'2 уровень'!N1376</f>
        <v>3240</v>
      </c>
      <c r="L401" s="789"/>
      <c r="M401" s="789">
        <f>'2 уровень'!P1376</f>
        <v>2701</v>
      </c>
      <c r="N401" s="789">
        <f>'2 уровень'!Q1376</f>
        <v>38</v>
      </c>
      <c r="O401" s="789">
        <f>'2 уровень'!R1376</f>
        <v>1.4068863383931878</v>
      </c>
      <c r="P401" s="789">
        <f>'2 уровень'!S1376</f>
        <v>11</v>
      </c>
      <c r="Q401" s="789">
        <f>'2 уровень'!T1376</f>
        <v>4.1454545454545446</v>
      </c>
      <c r="R401" s="788">
        <f>'2 уровень'!U1376</f>
        <v>0</v>
      </c>
      <c r="S401" s="788">
        <f>'2 уровень'!V1376</f>
        <v>0</v>
      </c>
      <c r="T401" s="788">
        <f>'2 уровень'!W1376</f>
        <v>0</v>
      </c>
      <c r="U401" s="788">
        <f>'2 уровень'!X1376</f>
        <v>0</v>
      </c>
      <c r="V401" s="788">
        <f>'2 уровень'!Y1376</f>
        <v>0</v>
      </c>
      <c r="W401" s="788">
        <f>'2 уровень'!Z1376</f>
        <v>0</v>
      </c>
      <c r="X401" s="788">
        <f>'2 уровень'!AA1376</f>
        <v>0</v>
      </c>
      <c r="Y401" s="788">
        <f>'2 уровень'!AB1376</f>
        <v>0</v>
      </c>
      <c r="Z401" s="788">
        <f>'2 уровень'!AC1376</f>
        <v>0</v>
      </c>
      <c r="AA401" s="788">
        <f>'2 уровень'!AD1376</f>
        <v>0</v>
      </c>
      <c r="AB401" s="788">
        <f>'2 уровень'!AE1376</f>
        <v>0</v>
      </c>
      <c r="AC401" s="788">
        <f>'2 уровень'!AF1376</f>
        <v>0</v>
      </c>
      <c r="AD401" s="788">
        <f>'2 уровень'!AG1376</f>
        <v>0</v>
      </c>
      <c r="AE401" s="3194">
        <f>'2 уровень'!AH1376</f>
        <v>0</v>
      </c>
      <c r="AF401" s="788">
        <f>'2 уровень'!AI1376</f>
        <v>0</v>
      </c>
      <c r="AG401" s="788">
        <f>'2 уровень'!AJ1376</f>
        <v>0</v>
      </c>
      <c r="AH401" s="788">
        <f>'2 уровень'!AK1376</f>
        <v>0</v>
      </c>
      <c r="AI401" s="788">
        <f>'2 уровень'!AL1376</f>
        <v>0</v>
      </c>
      <c r="AJ401" s="2097">
        <f>'2 уровень'!AM1376</f>
        <v>0</v>
      </c>
      <c r="AK401" s="3770">
        <f>'2 уровень'!AN1376</f>
        <v>0</v>
      </c>
      <c r="AL401" s="788"/>
      <c r="AM401" s="788"/>
      <c r="AN401" s="4237">
        <f>'2 уровень'!AO1376</f>
        <v>0</v>
      </c>
      <c r="AO401" s="4244">
        <f>'2 уровень'!AP1376</f>
        <v>0</v>
      </c>
      <c r="AP401" s="1339">
        <f t="shared" si="40"/>
        <v>0</v>
      </c>
      <c r="AQ401" s="3813">
        <f t="shared" si="51"/>
        <v>0</v>
      </c>
      <c r="AR401" s="775"/>
      <c r="AS401" s="775"/>
      <c r="AT401" s="775"/>
      <c r="AU401" s="775"/>
      <c r="AV401" s="775"/>
      <c r="AW401" s="775"/>
      <c r="AX401" s="775"/>
      <c r="AY401" s="775"/>
      <c r="AZ401" s="775"/>
      <c r="BA401" s="775"/>
      <c r="BB401" s="775"/>
      <c r="BC401" s="775"/>
      <c r="BD401" s="775"/>
      <c r="BE401" s="775"/>
      <c r="BF401" s="775"/>
      <c r="BG401" s="775"/>
      <c r="BH401" s="775"/>
      <c r="BI401" s="775"/>
      <c r="BJ401" s="775"/>
      <c r="BK401" s="775"/>
      <c r="BL401" s="775"/>
      <c r="BM401" s="775"/>
      <c r="BN401" s="775"/>
      <c r="BO401" s="775"/>
      <c r="BP401" s="775"/>
      <c r="BQ401" s="775"/>
      <c r="BR401" s="775"/>
      <c r="BS401" s="775"/>
      <c r="BT401" s="775"/>
      <c r="BU401" s="775"/>
      <c r="BV401" s="775"/>
      <c r="BW401" s="775"/>
      <c r="BX401" s="775"/>
      <c r="BY401" s="775"/>
      <c r="BZ401" s="775"/>
      <c r="CA401" s="775"/>
      <c r="CB401" s="775"/>
      <c r="CC401" s="775"/>
      <c r="CD401" s="775"/>
      <c r="CE401" s="775"/>
      <c r="CF401" s="775"/>
      <c r="CG401" s="775"/>
      <c r="CH401" s="775"/>
      <c r="CI401" s="775"/>
      <c r="CJ401" s="775"/>
      <c r="CK401" s="775"/>
      <c r="CL401" s="775"/>
      <c r="CM401" s="775"/>
      <c r="CN401" s="775"/>
      <c r="CO401" s="775"/>
      <c r="CP401" s="775"/>
      <c r="CQ401" s="775"/>
      <c r="CR401" s="775"/>
      <c r="CS401" s="775"/>
      <c r="CT401" s="775"/>
      <c r="CU401" s="775"/>
      <c r="CV401" s="775"/>
      <c r="CW401" s="775"/>
      <c r="CX401" s="775"/>
      <c r="CY401" s="775"/>
      <c r="CZ401" s="775"/>
      <c r="DA401" s="775"/>
      <c r="DB401" s="775"/>
      <c r="DC401" s="775"/>
      <c r="DD401" s="775"/>
      <c r="DE401" s="775"/>
      <c r="DF401" s="775"/>
      <c r="DG401" s="775"/>
      <c r="DH401" s="775"/>
      <c r="DI401" s="775"/>
      <c r="DJ401" s="775"/>
      <c r="DK401" s="775"/>
      <c r="DL401" s="775"/>
      <c r="DM401" s="775"/>
      <c r="DN401" s="775"/>
      <c r="DO401" s="775"/>
      <c r="DP401" s="775"/>
      <c r="DQ401" s="775"/>
      <c r="DR401" s="775"/>
      <c r="DS401" s="775"/>
      <c r="DT401" s="775"/>
      <c r="DU401" s="775"/>
      <c r="DV401" s="775"/>
      <c r="DW401" s="775"/>
      <c r="DX401" s="775"/>
      <c r="DY401" s="775"/>
      <c r="DZ401" s="775"/>
      <c r="EA401" s="775"/>
      <c r="EB401" s="775"/>
      <c r="EC401" s="775"/>
      <c r="ED401" s="775"/>
      <c r="EE401" s="775"/>
      <c r="EF401" s="775"/>
      <c r="EG401" s="775"/>
      <c r="EH401" s="775"/>
      <c r="EI401" s="775"/>
      <c r="EJ401" s="775"/>
      <c r="EK401" s="775"/>
      <c r="EL401" s="775"/>
      <c r="EM401" s="775"/>
      <c r="EN401" s="775"/>
      <c r="EO401" s="775"/>
      <c r="EP401" s="775"/>
      <c r="EQ401" s="775"/>
      <c r="ER401" s="775"/>
      <c r="ES401" s="775"/>
      <c r="ET401" s="775"/>
      <c r="EU401" s="775"/>
      <c r="EV401" s="775"/>
      <c r="EW401" s="775"/>
      <c r="EX401" s="775"/>
      <c r="EY401" s="775"/>
      <c r="EZ401" s="775"/>
      <c r="FA401" s="775"/>
      <c r="FB401" s="775"/>
      <c r="FC401" s="775"/>
      <c r="FD401" s="775"/>
      <c r="FE401" s="775"/>
      <c r="FF401" s="775"/>
      <c r="FG401" s="775"/>
      <c r="FH401" s="775"/>
      <c r="FI401" s="775"/>
      <c r="FJ401" s="775"/>
      <c r="FK401" s="775"/>
      <c r="FL401" s="775"/>
      <c r="FM401" s="775"/>
      <c r="FN401" s="775"/>
      <c r="FO401" s="775"/>
      <c r="FP401" s="775"/>
      <c r="FQ401" s="775"/>
      <c r="FR401" s="775"/>
      <c r="FS401" s="775"/>
      <c r="FT401" s="775"/>
      <c r="FU401" s="775"/>
      <c r="FV401" s="775"/>
      <c r="FW401" s="775"/>
      <c r="FX401" s="775"/>
      <c r="FY401" s="775"/>
      <c r="FZ401" s="775"/>
      <c r="GA401" s="775"/>
      <c r="GB401" s="775"/>
      <c r="GC401" s="775"/>
      <c r="GD401" s="775"/>
      <c r="GE401" s="775"/>
      <c r="GF401" s="775"/>
      <c r="GG401" s="775"/>
      <c r="GH401" s="775"/>
      <c r="GI401" s="775"/>
      <c r="GJ401" s="775"/>
      <c r="GK401" s="775"/>
      <c r="GL401" s="775"/>
      <c r="GM401" s="775"/>
      <c r="GN401" s="775"/>
      <c r="GO401" s="775"/>
      <c r="GP401" s="775"/>
      <c r="GQ401" s="775"/>
      <c r="GR401" s="775"/>
      <c r="GS401" s="775"/>
      <c r="GT401" s="775"/>
      <c r="GU401" s="775"/>
      <c r="GV401" s="775"/>
      <c r="GW401" s="775"/>
      <c r="GX401" s="775"/>
      <c r="GY401" s="775"/>
      <c r="GZ401" s="775"/>
    </row>
    <row r="402" spans="1:208" x14ac:dyDescent="0.25">
      <c r="A402" s="24">
        <v>1</v>
      </c>
      <c r="B402" s="1162" t="s">
        <v>16</v>
      </c>
      <c r="C402" s="34">
        <f>'2 уровень'!F1377</f>
        <v>948</v>
      </c>
      <c r="D402" s="34">
        <f>'2 уровень'!G1377</f>
        <v>0</v>
      </c>
      <c r="E402" s="34">
        <f>'2 уровень'!H1377</f>
        <v>790</v>
      </c>
      <c r="F402" s="34">
        <f>'2 уровень'!I1377</f>
        <v>665</v>
      </c>
      <c r="G402" s="780">
        <f>'2 уровень'!J1377</f>
        <v>84.177215189873422</v>
      </c>
      <c r="H402" s="3741">
        <f>'2 уровень'!K1377</f>
        <v>0</v>
      </c>
      <c r="I402" s="794">
        <f>'2 уровень'!L1377</f>
        <v>8</v>
      </c>
      <c r="J402" s="794">
        <f>'2 уровень'!M1377</f>
        <v>9.1097744360902251</v>
      </c>
      <c r="K402" s="789">
        <f>'2 уровень'!N1377</f>
        <v>7584</v>
      </c>
      <c r="L402" s="789"/>
      <c r="M402" s="789">
        <f>'2 уровень'!P1377</f>
        <v>6320</v>
      </c>
      <c r="N402" s="789">
        <f>'2 уровень'!Q1377</f>
        <v>6058</v>
      </c>
      <c r="O402" s="789">
        <f>'2 уровень'!R1377</f>
        <v>95.85443037974683</v>
      </c>
      <c r="P402" s="789">
        <f>'2 уровень'!S1377</f>
        <v>31.6</v>
      </c>
      <c r="Q402" s="789">
        <f>'2 уровень'!T1377</f>
        <v>230.05063291139237</v>
      </c>
      <c r="R402" s="788">
        <f>'2 уровень'!U1377</f>
        <v>0</v>
      </c>
      <c r="S402" s="788">
        <f>'2 уровень'!V1377</f>
        <v>0</v>
      </c>
      <c r="T402" s="788">
        <f>'2 уровень'!W1377</f>
        <v>0</v>
      </c>
      <c r="U402" s="788">
        <f>'2 уровень'!X1377</f>
        <v>0</v>
      </c>
      <c r="V402" s="788">
        <f>'2 уровень'!Y1377</f>
        <v>0</v>
      </c>
      <c r="W402" s="788">
        <f>'2 уровень'!Z1377</f>
        <v>0</v>
      </c>
      <c r="X402" s="788">
        <f>'2 уровень'!AA1377</f>
        <v>0</v>
      </c>
      <c r="Y402" s="788">
        <f>'2 уровень'!AB1377</f>
        <v>0</v>
      </c>
      <c r="Z402" s="788">
        <f>'2 уровень'!AC1377</f>
        <v>0</v>
      </c>
      <c r="AA402" s="788">
        <f>'2 уровень'!AD1377</f>
        <v>0</v>
      </c>
      <c r="AB402" s="788">
        <f>'2 уровень'!AE1377</f>
        <v>0</v>
      </c>
      <c r="AC402" s="788">
        <f>'2 уровень'!AF1377</f>
        <v>0</v>
      </c>
      <c r="AD402" s="788">
        <f>'2 уровень'!AG1377</f>
        <v>0</v>
      </c>
      <c r="AE402" s="3194">
        <f>'2 уровень'!AH1377</f>
        <v>0</v>
      </c>
      <c r="AF402" s="788">
        <f>'2 уровень'!AI1377</f>
        <v>0</v>
      </c>
      <c r="AG402" s="788">
        <f>'2 уровень'!AJ1377</f>
        <v>0</v>
      </c>
      <c r="AH402" s="788">
        <f>'2 уровень'!AK1377</f>
        <v>0</v>
      </c>
      <c r="AI402" s="788">
        <f>'2 уровень'!AL1377</f>
        <v>0</v>
      </c>
      <c r="AJ402" s="2097">
        <f>'2 уровень'!AM1377</f>
        <v>0</v>
      </c>
      <c r="AK402" s="3770">
        <f>'2 уровень'!AN1377</f>
        <v>0</v>
      </c>
      <c r="AL402" s="788"/>
      <c r="AM402" s="788"/>
      <c r="AN402" s="4237">
        <f>'2 уровень'!AO1377</f>
        <v>0</v>
      </c>
      <c r="AO402" s="4244">
        <f>'2 уровень'!AP1377</f>
        <v>0</v>
      </c>
      <c r="AP402" s="1339">
        <f t="shared" si="40"/>
        <v>0</v>
      </c>
      <c r="AQ402" s="3813">
        <f t="shared" si="51"/>
        <v>0</v>
      </c>
      <c r="AR402" s="775"/>
      <c r="AS402" s="775"/>
      <c r="AT402" s="775"/>
      <c r="AU402" s="775"/>
      <c r="AV402" s="775"/>
      <c r="AW402" s="775"/>
      <c r="AX402" s="775"/>
      <c r="AY402" s="775"/>
      <c r="AZ402" s="775"/>
      <c r="BA402" s="775"/>
      <c r="BB402" s="775"/>
      <c r="BC402" s="775"/>
      <c r="BD402" s="775"/>
      <c r="BE402" s="775"/>
      <c r="BF402" s="775"/>
      <c r="BG402" s="775"/>
      <c r="BH402" s="775"/>
      <c r="BI402" s="775"/>
      <c r="BJ402" s="775"/>
      <c r="BK402" s="775"/>
      <c r="BL402" s="775"/>
      <c r="BM402" s="775"/>
      <c r="BN402" s="775"/>
      <c r="BO402" s="775"/>
      <c r="BP402" s="775"/>
      <c r="BQ402" s="775"/>
      <c r="BR402" s="775"/>
      <c r="BS402" s="775"/>
      <c r="BT402" s="775"/>
      <c r="BU402" s="775"/>
      <c r="BV402" s="775"/>
      <c r="BW402" s="775"/>
      <c r="BX402" s="775"/>
      <c r="BY402" s="775"/>
      <c r="BZ402" s="775"/>
      <c r="CA402" s="775"/>
      <c r="CB402" s="775"/>
      <c r="CC402" s="775"/>
      <c r="CD402" s="775"/>
      <c r="CE402" s="775"/>
      <c r="CF402" s="775"/>
      <c r="CG402" s="775"/>
      <c r="CH402" s="775"/>
      <c r="CI402" s="775"/>
      <c r="CJ402" s="775"/>
      <c r="CK402" s="775"/>
      <c r="CL402" s="775"/>
      <c r="CM402" s="775"/>
      <c r="CN402" s="775"/>
      <c r="CO402" s="775"/>
      <c r="CP402" s="775"/>
      <c r="CQ402" s="775"/>
      <c r="CR402" s="775"/>
      <c r="CS402" s="775"/>
      <c r="CT402" s="775"/>
      <c r="CU402" s="775"/>
      <c r="CV402" s="775"/>
      <c r="CW402" s="775"/>
      <c r="CX402" s="775"/>
      <c r="CY402" s="775"/>
      <c r="CZ402" s="775"/>
      <c r="DA402" s="775"/>
      <c r="DB402" s="775"/>
      <c r="DC402" s="775"/>
      <c r="DD402" s="775"/>
      <c r="DE402" s="775"/>
      <c r="DF402" s="775"/>
      <c r="DG402" s="775"/>
      <c r="DH402" s="775"/>
      <c r="DI402" s="775"/>
      <c r="DJ402" s="775"/>
      <c r="DK402" s="775"/>
      <c r="DL402" s="775"/>
      <c r="DM402" s="775"/>
      <c r="DN402" s="775"/>
      <c r="DO402" s="775"/>
      <c r="DP402" s="775"/>
      <c r="DQ402" s="775"/>
      <c r="DR402" s="775"/>
      <c r="DS402" s="775"/>
      <c r="DT402" s="775"/>
      <c r="DU402" s="775"/>
      <c r="DV402" s="775"/>
      <c r="DW402" s="775"/>
      <c r="DX402" s="775"/>
      <c r="DY402" s="775"/>
      <c r="DZ402" s="775"/>
      <c r="EA402" s="775"/>
      <c r="EB402" s="775"/>
      <c r="EC402" s="775"/>
      <c r="ED402" s="775"/>
      <c r="EE402" s="775"/>
      <c r="EF402" s="775"/>
      <c r="EG402" s="775"/>
      <c r="EH402" s="775"/>
      <c r="EI402" s="775"/>
      <c r="EJ402" s="775"/>
      <c r="EK402" s="775"/>
      <c r="EL402" s="775"/>
      <c r="EM402" s="775"/>
      <c r="EN402" s="775"/>
      <c r="EO402" s="775"/>
      <c r="EP402" s="775"/>
      <c r="EQ402" s="775"/>
      <c r="ER402" s="775"/>
      <c r="ES402" s="775"/>
      <c r="ET402" s="775"/>
      <c r="EU402" s="775"/>
      <c r="EV402" s="775"/>
      <c r="EW402" s="775"/>
      <c r="EX402" s="775"/>
      <c r="EY402" s="775"/>
      <c r="EZ402" s="775"/>
      <c r="FA402" s="775"/>
      <c r="FB402" s="775"/>
      <c r="FC402" s="775"/>
      <c r="FD402" s="775"/>
      <c r="FE402" s="775"/>
      <c r="FF402" s="775"/>
      <c r="FG402" s="775"/>
      <c r="FH402" s="775"/>
      <c r="FI402" s="775"/>
      <c r="FJ402" s="775"/>
      <c r="FK402" s="775"/>
      <c r="FL402" s="775"/>
      <c r="FM402" s="775"/>
      <c r="FN402" s="775"/>
      <c r="FO402" s="775"/>
      <c r="FP402" s="775"/>
      <c r="FQ402" s="775"/>
      <c r="FR402" s="775"/>
      <c r="FS402" s="775"/>
      <c r="FT402" s="775"/>
      <c r="FU402" s="775"/>
      <c r="FV402" s="775"/>
      <c r="FW402" s="775"/>
      <c r="FX402" s="775"/>
      <c r="FY402" s="775"/>
      <c r="FZ402" s="775"/>
      <c r="GA402" s="775"/>
      <c r="GB402" s="775"/>
      <c r="GC402" s="775"/>
      <c r="GD402" s="775"/>
      <c r="GE402" s="775"/>
      <c r="GF402" s="775"/>
      <c r="GG402" s="775"/>
      <c r="GH402" s="775"/>
      <c r="GI402" s="775"/>
      <c r="GJ402" s="775"/>
      <c r="GK402" s="775"/>
      <c r="GL402" s="775"/>
      <c r="GM402" s="775"/>
      <c r="GN402" s="775"/>
      <c r="GO402" s="775"/>
      <c r="GP402" s="775"/>
      <c r="GQ402" s="775"/>
      <c r="GR402" s="775"/>
      <c r="GS402" s="775"/>
      <c r="GT402" s="775"/>
      <c r="GU402" s="775"/>
      <c r="GV402" s="775"/>
      <c r="GW402" s="775"/>
      <c r="GX402" s="775"/>
      <c r="GY402" s="775"/>
      <c r="GZ402" s="775"/>
    </row>
    <row r="403" spans="1:208" ht="29.25" x14ac:dyDescent="0.25">
      <c r="A403" s="24">
        <v>1</v>
      </c>
      <c r="B403" s="963" t="s">
        <v>143</v>
      </c>
      <c r="C403" s="34">
        <f>'2 уровень'!F1378</f>
        <v>1316</v>
      </c>
      <c r="D403" s="34">
        <f>'2 уровень'!G1378</f>
        <v>0</v>
      </c>
      <c r="E403" s="34">
        <f>'2 уровень'!H1378</f>
        <v>1098</v>
      </c>
      <c r="F403" s="34">
        <f>'2 уровень'!I1378</f>
        <v>668</v>
      </c>
      <c r="G403" s="780">
        <f>'2 уровень'!J1378</f>
        <v>60.837887067395272</v>
      </c>
      <c r="H403" s="3741">
        <f>'2 уровень'!K1378</f>
        <v>0</v>
      </c>
      <c r="I403" s="794">
        <f>'2 уровень'!L1378</f>
        <v>8.2249240121580556</v>
      </c>
      <c r="J403" s="794">
        <f>'2 уровень'!M1378</f>
        <v>9.1257485029940124</v>
      </c>
      <c r="K403" s="789">
        <f>'2 уровень'!N1378</f>
        <v>10824</v>
      </c>
      <c r="L403" s="789"/>
      <c r="M403" s="789">
        <f>'2 уровень'!P1378</f>
        <v>9021</v>
      </c>
      <c r="N403" s="789">
        <f>'2 уровень'!Q1378</f>
        <v>6096</v>
      </c>
      <c r="O403" s="789">
        <f>'2 уровень'!R1378</f>
        <v>67.575656800798129</v>
      </c>
      <c r="P403" s="789">
        <f>'2 уровень'!S1378</f>
        <v>42.6</v>
      </c>
      <c r="Q403" s="789">
        <f>'2 уровень'!T1378</f>
        <v>171.71830985915494</v>
      </c>
      <c r="R403" s="788">
        <f>'2 уровень'!U1378</f>
        <v>27204.375743999997</v>
      </c>
      <c r="S403" s="788">
        <f>'2 уровень'!V1378</f>
        <v>27208.704096000001</v>
      </c>
      <c r="T403" s="788">
        <f>'2 уровень'!W1378</f>
        <v>27208.704096000001</v>
      </c>
      <c r="U403" s="788">
        <f>'2 уровень'!X1378</f>
        <v>27208.704096000001</v>
      </c>
      <c r="V403" s="788">
        <f>'2 уровень'!Y1378</f>
        <v>27208.704096000001</v>
      </c>
      <c r="W403" s="788">
        <f>'2 уровень'!Z1378</f>
        <v>27208.704096000001</v>
      </c>
      <c r="X403" s="788">
        <f>'2 уровень'!AA1378</f>
        <v>27208.704096000001</v>
      </c>
      <c r="Y403" s="788">
        <f>'2 уровень'!AB1378</f>
        <v>27208.704096000001</v>
      </c>
      <c r="Z403" s="788">
        <f>'2 уровень'!AC1378</f>
        <v>27208.704096000001</v>
      </c>
      <c r="AA403" s="788">
        <f>'2 уровень'!AD1378</f>
        <v>27208.704096000001</v>
      </c>
      <c r="AB403" s="788">
        <f>'2 уровень'!AE1378</f>
        <v>27208.704096000001</v>
      </c>
      <c r="AC403" s="788">
        <f>'2 уровень'!AF1378</f>
        <v>22673.854498909091</v>
      </c>
      <c r="AD403" s="788">
        <f>'2 уровень'!AG1378</f>
        <v>13501.951780000003</v>
      </c>
      <c r="AE403" s="3194">
        <f>'2 уровень'!AH1378</f>
        <v>0</v>
      </c>
      <c r="AF403" s="788">
        <f>'2 уровень'!AI1378</f>
        <v>0</v>
      </c>
      <c r="AG403" s="788">
        <f>'2 уровень'!AJ1378</f>
        <v>-9171.9027189090884</v>
      </c>
      <c r="AH403" s="788">
        <f>'2 уровень'!AK1378</f>
        <v>0</v>
      </c>
      <c r="AI403" s="788">
        <f>'2 уровень'!AL1378</f>
        <v>-126.79798000000002</v>
      </c>
      <c r="AJ403" s="2097">
        <f>'2 уровень'!AM1378</f>
        <v>13375.153800000002</v>
      </c>
      <c r="AK403" s="3770">
        <f>'2 уровень'!AN1378</f>
        <v>0</v>
      </c>
      <c r="AL403" s="788">
        <f>AD403/AC403*100</f>
        <v>59.548550867915395</v>
      </c>
      <c r="AM403" s="788">
        <f>AJ403/AC403*100</f>
        <v>58.989325351115404</v>
      </c>
      <c r="AN403" s="4237">
        <f>'2 уровень'!AO1378</f>
        <v>8</v>
      </c>
      <c r="AO403" s="4244">
        <f>'2 уровень'!AP1378</f>
        <v>166.98326</v>
      </c>
      <c r="AP403" s="1339">
        <f t="shared" si="40"/>
        <v>27208704.096000001</v>
      </c>
      <c r="AQ403" s="3813">
        <f t="shared" si="51"/>
        <v>20675.307063829787</v>
      </c>
      <c r="AR403" s="775"/>
      <c r="AS403" s="775"/>
      <c r="AT403" s="775"/>
      <c r="AU403" s="775"/>
      <c r="AV403" s="775"/>
      <c r="AW403" s="775"/>
      <c r="AX403" s="775"/>
      <c r="AY403" s="775"/>
      <c r="AZ403" s="775"/>
      <c r="BA403" s="775"/>
      <c r="BB403" s="775"/>
      <c r="BC403" s="775"/>
      <c r="BD403" s="775"/>
      <c r="BE403" s="775"/>
      <c r="BF403" s="775"/>
      <c r="BG403" s="775"/>
      <c r="BH403" s="775"/>
      <c r="BI403" s="775"/>
      <c r="BJ403" s="775"/>
      <c r="BK403" s="775"/>
      <c r="BL403" s="775"/>
      <c r="BM403" s="775"/>
      <c r="BN403" s="775"/>
      <c r="BO403" s="775"/>
      <c r="BP403" s="775"/>
      <c r="BQ403" s="775"/>
      <c r="BR403" s="775"/>
      <c r="BS403" s="775"/>
      <c r="BT403" s="775"/>
      <c r="BU403" s="775"/>
      <c r="BV403" s="775"/>
      <c r="BW403" s="775"/>
      <c r="BX403" s="775"/>
      <c r="BY403" s="775"/>
      <c r="BZ403" s="775"/>
      <c r="CA403" s="775"/>
      <c r="CB403" s="775"/>
      <c r="CC403" s="775"/>
      <c r="CD403" s="775"/>
      <c r="CE403" s="775"/>
      <c r="CF403" s="775"/>
      <c r="CG403" s="775"/>
      <c r="CH403" s="775"/>
      <c r="CI403" s="775"/>
      <c r="CJ403" s="775"/>
      <c r="CK403" s="775"/>
      <c r="CL403" s="775"/>
      <c r="CM403" s="775"/>
      <c r="CN403" s="775"/>
      <c r="CO403" s="775"/>
      <c r="CP403" s="775"/>
      <c r="CQ403" s="775"/>
      <c r="CR403" s="775"/>
      <c r="CS403" s="775"/>
      <c r="CT403" s="775"/>
      <c r="CU403" s="775"/>
      <c r="CV403" s="775"/>
      <c r="CW403" s="775"/>
      <c r="CX403" s="775"/>
      <c r="CY403" s="775"/>
      <c r="CZ403" s="775"/>
      <c r="DA403" s="775"/>
      <c r="DB403" s="775"/>
      <c r="DC403" s="775"/>
      <c r="DD403" s="775"/>
      <c r="DE403" s="775"/>
      <c r="DF403" s="775"/>
      <c r="DG403" s="775"/>
      <c r="DH403" s="775"/>
      <c r="DI403" s="775"/>
      <c r="DJ403" s="775"/>
      <c r="DK403" s="775"/>
      <c r="DL403" s="775"/>
      <c r="DM403" s="775"/>
      <c r="DN403" s="775"/>
      <c r="DO403" s="775"/>
      <c r="DP403" s="775"/>
      <c r="DQ403" s="775"/>
      <c r="DR403" s="775"/>
      <c r="DS403" s="775"/>
      <c r="DT403" s="775"/>
      <c r="DU403" s="775"/>
      <c r="DV403" s="775"/>
      <c r="DW403" s="775"/>
      <c r="DX403" s="775"/>
      <c r="DY403" s="775"/>
      <c r="DZ403" s="775"/>
      <c r="EA403" s="775"/>
      <c r="EB403" s="775"/>
      <c r="EC403" s="775"/>
      <c r="ED403" s="775"/>
      <c r="EE403" s="775"/>
      <c r="EF403" s="775"/>
      <c r="EG403" s="775"/>
      <c r="EH403" s="775"/>
      <c r="EI403" s="775"/>
      <c r="EJ403" s="775"/>
      <c r="EK403" s="775"/>
      <c r="EL403" s="775"/>
      <c r="EM403" s="775"/>
      <c r="EN403" s="775"/>
      <c r="EO403" s="775"/>
      <c r="EP403" s="775"/>
      <c r="EQ403" s="775"/>
      <c r="ER403" s="775"/>
      <c r="ES403" s="775"/>
      <c r="ET403" s="775"/>
      <c r="EU403" s="775"/>
      <c r="EV403" s="775"/>
      <c r="EW403" s="775"/>
      <c r="EX403" s="775"/>
      <c r="EY403" s="775"/>
      <c r="EZ403" s="775"/>
      <c r="FA403" s="775"/>
      <c r="FB403" s="775"/>
      <c r="FC403" s="775"/>
      <c r="FD403" s="775"/>
      <c r="FE403" s="775"/>
      <c r="FF403" s="775"/>
      <c r="FG403" s="775"/>
      <c r="FH403" s="775"/>
      <c r="FI403" s="775"/>
      <c r="FJ403" s="775"/>
      <c r="FK403" s="775"/>
      <c r="FL403" s="775"/>
      <c r="FM403" s="775"/>
      <c r="FN403" s="775"/>
      <c r="FO403" s="775"/>
      <c r="FP403" s="775"/>
      <c r="FQ403" s="775"/>
      <c r="FR403" s="775"/>
      <c r="FS403" s="775"/>
      <c r="FT403" s="775"/>
      <c r="FU403" s="775"/>
      <c r="FV403" s="775"/>
      <c r="FW403" s="775"/>
      <c r="FX403" s="775"/>
      <c r="FY403" s="775"/>
      <c r="FZ403" s="775"/>
      <c r="GA403" s="775"/>
      <c r="GB403" s="775"/>
      <c r="GC403" s="775"/>
      <c r="GD403" s="775"/>
      <c r="GE403" s="775"/>
      <c r="GF403" s="775"/>
      <c r="GG403" s="775"/>
      <c r="GH403" s="775"/>
      <c r="GI403" s="775"/>
      <c r="GJ403" s="775"/>
      <c r="GK403" s="775"/>
      <c r="GL403" s="775"/>
      <c r="GM403" s="775"/>
      <c r="GN403" s="775"/>
      <c r="GO403" s="775"/>
      <c r="GP403" s="775"/>
      <c r="GQ403" s="775"/>
      <c r="GR403" s="775"/>
      <c r="GS403" s="775"/>
      <c r="GT403" s="775"/>
      <c r="GU403" s="775"/>
      <c r="GV403" s="775"/>
      <c r="GW403" s="775"/>
      <c r="GX403" s="775"/>
      <c r="GY403" s="775"/>
      <c r="GZ403" s="775"/>
    </row>
    <row r="404" spans="1:208" ht="29.25" x14ac:dyDescent="0.25">
      <c r="A404" s="24">
        <v>1</v>
      </c>
      <c r="B404" s="1787" t="s">
        <v>263</v>
      </c>
      <c r="C404" s="34">
        <f>'2 уровень'!F1379</f>
        <v>10</v>
      </c>
      <c r="D404" s="34">
        <f>'2 уровень'!G1379</f>
        <v>0</v>
      </c>
      <c r="E404" s="34">
        <f>'2 уровень'!H1379</f>
        <v>8</v>
      </c>
      <c r="F404" s="34">
        <f>'2 уровень'!I1379</f>
        <v>0</v>
      </c>
      <c r="G404" s="780">
        <f>'2 уровень'!J1379</f>
        <v>0</v>
      </c>
      <c r="H404" s="3741">
        <f>'2 уровень'!K1379</f>
        <v>0</v>
      </c>
      <c r="I404" s="794">
        <f>'2 уровень'!L1379</f>
        <v>8</v>
      </c>
      <c r="J404" s="794" t="e">
        <f>'2 уровень'!M1379</f>
        <v>#DIV/0!</v>
      </c>
      <c r="K404" s="789">
        <f>'2 уровень'!N1379</f>
        <v>80</v>
      </c>
      <c r="L404" s="789"/>
      <c r="M404" s="789">
        <f>'2 уровень'!P1379</f>
        <v>67</v>
      </c>
      <c r="N404" s="789">
        <f>'2 уровень'!Q1379</f>
        <v>0</v>
      </c>
      <c r="O404" s="789">
        <f>'2 уровень'!R1379</f>
        <v>0</v>
      </c>
      <c r="P404" s="789">
        <f>'2 уровень'!S1379</f>
        <v>0.33333333333333331</v>
      </c>
      <c r="Q404" s="789">
        <f>'2 уровень'!T1379</f>
        <v>0</v>
      </c>
      <c r="R404" s="788">
        <f>'2 уровень'!U1379</f>
        <v>366.77100000000002</v>
      </c>
      <c r="S404" s="788">
        <f>'2 уровень'!V1379</f>
        <v>366.77100000000002</v>
      </c>
      <c r="T404" s="788">
        <f>'2 уровень'!W1379</f>
        <v>366.77100000000002</v>
      </c>
      <c r="U404" s="788">
        <f>'2 уровень'!X1379</f>
        <v>366.77100000000002</v>
      </c>
      <c r="V404" s="788">
        <f>'2 уровень'!Y1379</f>
        <v>366.77100000000002</v>
      </c>
      <c r="W404" s="788">
        <f>'2 уровень'!Z1379</f>
        <v>366.77100000000002</v>
      </c>
      <c r="X404" s="788">
        <f>'2 уровень'!AA1379</f>
        <v>366.77100000000002</v>
      </c>
      <c r="Y404" s="788">
        <f>'2 уровень'!AB1379</f>
        <v>366.77100000000002</v>
      </c>
      <c r="Z404" s="788">
        <f>'2 уровень'!AC1379</f>
        <v>366.77100000000002</v>
      </c>
      <c r="AA404" s="788">
        <f>'2 уровень'!AD1379</f>
        <v>366.77100000000002</v>
      </c>
      <c r="AB404" s="788">
        <f>'2 уровень'!AE1379</f>
        <v>366.77100000000002</v>
      </c>
      <c r="AC404" s="788">
        <f>'2 уровень'!AF1379</f>
        <v>305.64250000000004</v>
      </c>
      <c r="AD404" s="788">
        <f>'2 уровень'!AG1379</f>
        <v>0</v>
      </c>
      <c r="AE404" s="3194">
        <f>'2 уровень'!AH1379</f>
        <v>0</v>
      </c>
      <c r="AF404" s="788">
        <f>'2 уровень'!AI1379</f>
        <v>0</v>
      </c>
      <c r="AG404" s="788">
        <f>'2 уровень'!AJ1379</f>
        <v>-305.64250000000004</v>
      </c>
      <c r="AH404" s="788">
        <f>'2 уровень'!AK1379</f>
        <v>0</v>
      </c>
      <c r="AI404" s="788">
        <f>'2 уровень'!AL1379</f>
        <v>0</v>
      </c>
      <c r="AJ404" s="2097">
        <f>'2 уровень'!AM1379</f>
        <v>0</v>
      </c>
      <c r="AK404" s="3770">
        <f>'2 уровень'!AN1379</f>
        <v>0</v>
      </c>
      <c r="AL404" s="788"/>
      <c r="AM404" s="788"/>
      <c r="AN404" s="4237">
        <f>'2 уровень'!AO1379</f>
        <v>0</v>
      </c>
      <c r="AO404" s="4244">
        <f>'2 уровень'!AP1379</f>
        <v>0</v>
      </c>
      <c r="AP404" s="1339">
        <f t="shared" si="40"/>
        <v>366771</v>
      </c>
      <c r="AQ404" s="3813">
        <f t="shared" si="51"/>
        <v>36677.1</v>
      </c>
      <c r="AR404" s="775"/>
      <c r="AS404" s="775"/>
      <c r="AT404" s="775"/>
      <c r="AU404" s="775"/>
      <c r="AV404" s="775"/>
      <c r="AW404" s="775"/>
      <c r="AX404" s="775"/>
      <c r="AY404" s="775"/>
      <c r="AZ404" s="775"/>
      <c r="BA404" s="775"/>
      <c r="BB404" s="775"/>
      <c r="BC404" s="775"/>
      <c r="BD404" s="775"/>
      <c r="BE404" s="775"/>
      <c r="BF404" s="775"/>
      <c r="BG404" s="775"/>
      <c r="BH404" s="775"/>
      <c r="BI404" s="775"/>
      <c r="BJ404" s="775"/>
      <c r="BK404" s="775"/>
      <c r="BL404" s="775"/>
      <c r="BM404" s="775"/>
      <c r="BN404" s="775"/>
      <c r="BO404" s="775"/>
      <c r="BP404" s="775"/>
      <c r="BQ404" s="775"/>
      <c r="BR404" s="775"/>
      <c r="BS404" s="775"/>
      <c r="BT404" s="775"/>
      <c r="BU404" s="775"/>
      <c r="BV404" s="775"/>
      <c r="BW404" s="775"/>
      <c r="BX404" s="775"/>
      <c r="BY404" s="775"/>
      <c r="BZ404" s="775"/>
      <c r="CA404" s="775"/>
      <c r="CB404" s="775"/>
      <c r="CC404" s="775"/>
      <c r="CD404" s="775"/>
      <c r="CE404" s="775"/>
      <c r="CF404" s="775"/>
      <c r="CG404" s="775"/>
      <c r="CH404" s="775"/>
      <c r="CI404" s="775"/>
      <c r="CJ404" s="775"/>
      <c r="CK404" s="775"/>
      <c r="CL404" s="775"/>
      <c r="CM404" s="775"/>
      <c r="CN404" s="775"/>
      <c r="CO404" s="775"/>
      <c r="CP404" s="775"/>
      <c r="CQ404" s="775"/>
      <c r="CR404" s="775"/>
      <c r="CS404" s="775"/>
      <c r="CT404" s="775"/>
      <c r="CU404" s="775"/>
      <c r="CV404" s="775"/>
      <c r="CW404" s="775"/>
      <c r="CX404" s="775"/>
      <c r="CY404" s="775"/>
      <c r="CZ404" s="775"/>
      <c r="DA404" s="775"/>
      <c r="DB404" s="775"/>
      <c r="DC404" s="775"/>
      <c r="DD404" s="775"/>
      <c r="DE404" s="775"/>
      <c r="DF404" s="775"/>
      <c r="DG404" s="775"/>
      <c r="DH404" s="775"/>
      <c r="DI404" s="775"/>
      <c r="DJ404" s="775"/>
      <c r="DK404" s="775"/>
      <c r="DL404" s="775"/>
      <c r="DM404" s="775"/>
      <c r="DN404" s="775"/>
      <c r="DO404" s="775"/>
      <c r="DP404" s="775"/>
      <c r="DQ404" s="775"/>
      <c r="DR404" s="775"/>
      <c r="DS404" s="775"/>
      <c r="DT404" s="775"/>
      <c r="DU404" s="775"/>
      <c r="DV404" s="775"/>
      <c r="DW404" s="775"/>
      <c r="DX404" s="775"/>
      <c r="DY404" s="775"/>
      <c r="DZ404" s="775"/>
      <c r="EA404" s="775"/>
      <c r="EB404" s="775"/>
      <c r="EC404" s="775"/>
      <c r="ED404" s="775"/>
      <c r="EE404" s="775"/>
      <c r="EF404" s="775"/>
      <c r="EG404" s="775"/>
      <c r="EH404" s="775"/>
      <c r="EI404" s="775"/>
      <c r="EJ404" s="775"/>
      <c r="EK404" s="775"/>
      <c r="EL404" s="775"/>
      <c r="EM404" s="775"/>
      <c r="EN404" s="775"/>
      <c r="EO404" s="775"/>
      <c r="EP404" s="775"/>
      <c r="EQ404" s="775"/>
      <c r="ER404" s="775"/>
      <c r="ES404" s="775"/>
      <c r="ET404" s="775"/>
      <c r="EU404" s="775"/>
      <c r="EV404" s="775"/>
      <c r="EW404" s="775"/>
      <c r="EX404" s="775"/>
      <c r="EY404" s="775"/>
      <c r="EZ404" s="775"/>
      <c r="FA404" s="775"/>
      <c r="FB404" s="775"/>
      <c r="FC404" s="775"/>
      <c r="FD404" s="775"/>
      <c r="FE404" s="775"/>
      <c r="FF404" s="775"/>
      <c r="FG404" s="775"/>
      <c r="FH404" s="775"/>
      <c r="FI404" s="775"/>
      <c r="FJ404" s="775"/>
      <c r="FK404" s="775"/>
      <c r="FL404" s="775"/>
      <c r="FM404" s="775"/>
      <c r="FN404" s="775"/>
      <c r="FO404" s="775"/>
      <c r="FP404" s="775"/>
      <c r="FQ404" s="775"/>
      <c r="FR404" s="775"/>
      <c r="FS404" s="775"/>
      <c r="FT404" s="775"/>
      <c r="FU404" s="775"/>
      <c r="FV404" s="775"/>
      <c r="FW404" s="775"/>
      <c r="FX404" s="775"/>
      <c r="FY404" s="775"/>
      <c r="FZ404" s="775"/>
      <c r="GA404" s="775"/>
      <c r="GB404" s="775"/>
      <c r="GC404" s="775"/>
      <c r="GD404" s="775"/>
      <c r="GE404" s="775"/>
      <c r="GF404" s="775"/>
      <c r="GG404" s="775"/>
      <c r="GH404" s="775"/>
      <c r="GI404" s="775"/>
      <c r="GJ404" s="775"/>
      <c r="GK404" s="775"/>
      <c r="GL404" s="775"/>
      <c r="GM404" s="775"/>
      <c r="GN404" s="775"/>
      <c r="GO404" s="775"/>
      <c r="GP404" s="775"/>
      <c r="GQ404" s="775"/>
      <c r="GR404" s="775"/>
      <c r="GS404" s="775"/>
      <c r="GT404" s="775"/>
      <c r="GU404" s="775"/>
      <c r="GV404" s="775"/>
      <c r="GW404" s="775"/>
      <c r="GX404" s="775"/>
      <c r="GY404" s="775"/>
      <c r="GZ404" s="775"/>
    </row>
    <row r="405" spans="1:208" x14ac:dyDescent="0.25">
      <c r="A405" s="24">
        <v>1</v>
      </c>
      <c r="B405" s="963" t="s">
        <v>217</v>
      </c>
      <c r="C405" s="34">
        <f>'2 уровень'!F1380</f>
        <v>7194</v>
      </c>
      <c r="D405" s="34">
        <f>'2 уровень'!G1380</f>
        <v>0</v>
      </c>
      <c r="E405" s="34">
        <f>'2 уровень'!H1380</f>
        <v>5995</v>
      </c>
      <c r="F405" s="34">
        <f>'2 уровень'!I1380</f>
        <v>5449</v>
      </c>
      <c r="G405" s="780">
        <f>'2 уровень'!J1380</f>
        <v>90.892410341951617</v>
      </c>
      <c r="H405" s="3741">
        <f>'2 уровень'!K1380</f>
        <v>0</v>
      </c>
      <c r="I405" s="794">
        <f>'2 уровень'!L1380</f>
        <v>0</v>
      </c>
      <c r="J405" s="794">
        <f>'2 уровень'!M1380</f>
        <v>0</v>
      </c>
      <c r="K405" s="789">
        <f>'2 уровень'!N1380</f>
        <v>0</v>
      </c>
      <c r="L405" s="789"/>
      <c r="M405" s="789">
        <f>'2 уровень'!P1380</f>
        <v>0</v>
      </c>
      <c r="N405" s="789">
        <f>'2 уровень'!Q1380</f>
        <v>0</v>
      </c>
      <c r="O405" s="789">
        <f>'2 уровень'!R1380</f>
        <v>0</v>
      </c>
      <c r="P405" s="789">
        <f>'2 уровень'!S1380</f>
        <v>0</v>
      </c>
      <c r="Q405" s="789">
        <f>'2 уровень'!T1380</f>
        <v>0</v>
      </c>
      <c r="R405" s="788">
        <f>'2 уровень'!U1380</f>
        <v>0</v>
      </c>
      <c r="S405" s="788">
        <f>'2 уровень'!V1380</f>
        <v>0</v>
      </c>
      <c r="T405" s="788">
        <f>'2 уровень'!W1380</f>
        <v>0</v>
      </c>
      <c r="U405" s="788">
        <f>'2 уровень'!X1380</f>
        <v>0</v>
      </c>
      <c r="V405" s="788">
        <f>'2 уровень'!Y1380</f>
        <v>0</v>
      </c>
      <c r="W405" s="788">
        <f>'2 уровень'!Z1380</f>
        <v>0</v>
      </c>
      <c r="X405" s="788">
        <f>'2 уровень'!AA1380</f>
        <v>0</v>
      </c>
      <c r="Y405" s="788">
        <f>'2 уровень'!AB1380</f>
        <v>0</v>
      </c>
      <c r="Z405" s="788">
        <f>'2 уровень'!AC1380</f>
        <v>0</v>
      </c>
      <c r="AA405" s="788">
        <f>'2 уровень'!AD1380</f>
        <v>0</v>
      </c>
      <c r="AB405" s="788">
        <f>'2 уровень'!AE1380</f>
        <v>0</v>
      </c>
      <c r="AC405" s="788">
        <f>'2 уровень'!AF1380</f>
        <v>0</v>
      </c>
      <c r="AD405" s="788">
        <f>'2 уровень'!AG1380</f>
        <v>0</v>
      </c>
      <c r="AE405" s="3194">
        <f>'2 уровень'!AH1380</f>
        <v>0</v>
      </c>
      <c r="AF405" s="788">
        <f>'2 уровень'!AI1380</f>
        <v>0</v>
      </c>
      <c r="AG405" s="788">
        <f>'2 уровень'!AJ1380</f>
        <v>0</v>
      </c>
      <c r="AH405" s="788">
        <f>'2 уровень'!AK1380</f>
        <v>0</v>
      </c>
      <c r="AI405" s="788">
        <f>'2 уровень'!AL1380</f>
        <v>0</v>
      </c>
      <c r="AJ405" s="2097">
        <f>'2 уровень'!AM1380</f>
        <v>0</v>
      </c>
      <c r="AK405" s="3770">
        <f>'2 уровень'!AN1380</f>
        <v>0</v>
      </c>
      <c r="AL405" s="788"/>
      <c r="AM405" s="788"/>
      <c r="AN405" s="4237">
        <f>'2 уровень'!AO1380</f>
        <v>0</v>
      </c>
      <c r="AO405" s="4244">
        <f>'2 уровень'!AP1380</f>
        <v>0</v>
      </c>
      <c r="AP405" s="1339">
        <f t="shared" si="40"/>
        <v>0</v>
      </c>
      <c r="AQ405" s="3813">
        <f t="shared" si="51"/>
        <v>0</v>
      </c>
      <c r="AR405" s="775"/>
      <c r="AS405" s="775"/>
      <c r="AT405" s="775"/>
      <c r="AU405" s="775"/>
      <c r="AV405" s="775"/>
      <c r="AW405" s="775"/>
      <c r="AX405" s="775"/>
      <c r="AY405" s="775"/>
      <c r="AZ405" s="775"/>
      <c r="BA405" s="775"/>
      <c r="BB405" s="775"/>
      <c r="BC405" s="775"/>
      <c r="BD405" s="775"/>
      <c r="BE405" s="775"/>
      <c r="BF405" s="775"/>
      <c r="BG405" s="775"/>
      <c r="BH405" s="775"/>
      <c r="BI405" s="775"/>
      <c r="BJ405" s="775"/>
      <c r="BK405" s="775"/>
      <c r="BL405" s="775"/>
      <c r="BM405" s="775"/>
      <c r="BN405" s="775"/>
      <c r="BO405" s="775"/>
      <c r="BP405" s="775"/>
      <c r="BQ405" s="775"/>
      <c r="BR405" s="775"/>
      <c r="BS405" s="775"/>
      <c r="BT405" s="775"/>
      <c r="BU405" s="775"/>
      <c r="BV405" s="775"/>
      <c r="BW405" s="775"/>
      <c r="BX405" s="775"/>
      <c r="BY405" s="775"/>
      <c r="BZ405" s="775"/>
      <c r="CA405" s="775"/>
      <c r="CB405" s="775"/>
      <c r="CC405" s="775"/>
      <c r="CD405" s="775"/>
      <c r="CE405" s="775"/>
      <c r="CF405" s="775"/>
      <c r="CG405" s="775"/>
      <c r="CH405" s="775"/>
      <c r="CI405" s="775"/>
      <c r="CJ405" s="775"/>
      <c r="CK405" s="775"/>
      <c r="CL405" s="775"/>
      <c r="CM405" s="775"/>
      <c r="CN405" s="775"/>
      <c r="CO405" s="775"/>
      <c r="CP405" s="775"/>
      <c r="CQ405" s="775"/>
      <c r="CR405" s="775"/>
      <c r="CS405" s="775"/>
      <c r="CT405" s="775"/>
      <c r="CU405" s="775"/>
      <c r="CV405" s="775"/>
      <c r="CW405" s="775"/>
      <c r="CX405" s="775"/>
      <c r="CY405" s="775"/>
      <c r="CZ405" s="775"/>
      <c r="DA405" s="775"/>
      <c r="DB405" s="775"/>
      <c r="DC405" s="775"/>
      <c r="DD405" s="775"/>
      <c r="DE405" s="775"/>
      <c r="DF405" s="775"/>
      <c r="DG405" s="775"/>
      <c r="DH405" s="775"/>
      <c r="DI405" s="775"/>
      <c r="DJ405" s="775"/>
      <c r="DK405" s="775"/>
      <c r="DL405" s="775"/>
      <c r="DM405" s="775"/>
      <c r="DN405" s="775"/>
      <c r="DO405" s="775"/>
      <c r="DP405" s="775"/>
      <c r="DQ405" s="775"/>
      <c r="DR405" s="775"/>
      <c r="DS405" s="775"/>
      <c r="DT405" s="775"/>
      <c r="DU405" s="775"/>
      <c r="DV405" s="775"/>
      <c r="DW405" s="775"/>
      <c r="DX405" s="775"/>
      <c r="DY405" s="775"/>
      <c r="DZ405" s="775"/>
      <c r="EA405" s="775"/>
      <c r="EB405" s="775"/>
      <c r="EC405" s="775"/>
      <c r="ED405" s="775"/>
      <c r="EE405" s="775"/>
      <c r="EF405" s="775"/>
      <c r="EG405" s="775"/>
      <c r="EH405" s="775"/>
      <c r="EI405" s="775"/>
      <c r="EJ405" s="775"/>
      <c r="EK405" s="775"/>
      <c r="EL405" s="775"/>
      <c r="EM405" s="775"/>
      <c r="EN405" s="775"/>
      <c r="EO405" s="775"/>
      <c r="EP405" s="775"/>
      <c r="EQ405" s="775"/>
      <c r="ER405" s="775"/>
      <c r="ES405" s="775"/>
      <c r="ET405" s="775"/>
      <c r="EU405" s="775"/>
      <c r="EV405" s="775"/>
      <c r="EW405" s="775"/>
      <c r="EX405" s="775"/>
      <c r="EY405" s="775"/>
      <c r="EZ405" s="775"/>
      <c r="FA405" s="775"/>
      <c r="FB405" s="775"/>
      <c r="FC405" s="775"/>
      <c r="FD405" s="775"/>
      <c r="FE405" s="775"/>
      <c r="FF405" s="775"/>
      <c r="FG405" s="775"/>
      <c r="FH405" s="775"/>
      <c r="FI405" s="775"/>
      <c r="FJ405" s="775"/>
      <c r="FK405" s="775"/>
      <c r="FL405" s="775"/>
      <c r="FM405" s="775"/>
      <c r="FN405" s="775"/>
      <c r="FO405" s="775"/>
      <c r="FP405" s="775"/>
      <c r="FQ405" s="775"/>
      <c r="FR405" s="775"/>
      <c r="FS405" s="775"/>
      <c r="FT405" s="775"/>
      <c r="FU405" s="775"/>
      <c r="FV405" s="775"/>
      <c r="FW405" s="775"/>
      <c r="FX405" s="775"/>
      <c r="FY405" s="775"/>
      <c r="FZ405" s="775"/>
      <c r="GA405" s="775"/>
      <c r="GB405" s="775"/>
      <c r="GC405" s="775"/>
      <c r="GD405" s="775"/>
      <c r="GE405" s="775"/>
      <c r="GF405" s="775"/>
      <c r="GG405" s="775"/>
      <c r="GH405" s="775"/>
      <c r="GI405" s="775"/>
      <c r="GJ405" s="775"/>
      <c r="GK405" s="775"/>
      <c r="GL405" s="775"/>
      <c r="GM405" s="775"/>
      <c r="GN405" s="775"/>
      <c r="GO405" s="775"/>
      <c r="GP405" s="775"/>
      <c r="GQ405" s="775"/>
      <c r="GR405" s="775"/>
      <c r="GS405" s="775"/>
      <c r="GT405" s="775"/>
      <c r="GU405" s="775"/>
      <c r="GV405" s="775"/>
      <c r="GW405" s="775"/>
      <c r="GX405" s="775"/>
      <c r="GY405" s="775"/>
      <c r="GZ405" s="775"/>
    </row>
    <row r="406" spans="1:208" x14ac:dyDescent="0.25">
      <c r="A406" s="24">
        <v>1</v>
      </c>
      <c r="B406" s="1022" t="s">
        <v>218</v>
      </c>
      <c r="C406" s="34">
        <f>'2 уровень'!F1381</f>
        <v>7194</v>
      </c>
      <c r="D406" s="34">
        <f>'2 уровень'!G1381</f>
        <v>0</v>
      </c>
      <c r="E406" s="34">
        <f>'2 уровень'!H1381</f>
        <v>5995</v>
      </c>
      <c r="F406" s="34">
        <f>'2 уровень'!I1381</f>
        <v>5449</v>
      </c>
      <c r="G406" s="780">
        <f>'2 уровень'!J1381</f>
        <v>90.892410341951617</v>
      </c>
      <c r="H406" s="3741">
        <f>'2 уровень'!K1381</f>
        <v>0</v>
      </c>
      <c r="I406" s="794">
        <f>'2 уровень'!L1381</f>
        <v>0</v>
      </c>
      <c r="J406" s="794">
        <f>'2 уровень'!M1381</f>
        <v>0</v>
      </c>
      <c r="K406" s="789">
        <f>'2 уровень'!N1381</f>
        <v>0</v>
      </c>
      <c r="L406" s="789"/>
      <c r="M406" s="789">
        <f>'2 уровень'!P1381</f>
        <v>0</v>
      </c>
      <c r="N406" s="789">
        <f>'2 уровень'!Q1381</f>
        <v>0</v>
      </c>
      <c r="O406" s="789">
        <f>'2 уровень'!R1381</f>
        <v>0</v>
      </c>
      <c r="P406" s="789">
        <f>'2 уровень'!S1381</f>
        <v>0</v>
      </c>
      <c r="Q406" s="789">
        <f>'2 уровень'!T1381</f>
        <v>0</v>
      </c>
      <c r="R406" s="788">
        <f>'2 уровень'!U1381</f>
        <v>0</v>
      </c>
      <c r="S406" s="788">
        <f>'2 уровень'!V1381</f>
        <v>0</v>
      </c>
      <c r="T406" s="788">
        <f>'2 уровень'!W1381</f>
        <v>0</v>
      </c>
      <c r="U406" s="788">
        <f>'2 уровень'!X1381</f>
        <v>0</v>
      </c>
      <c r="V406" s="788">
        <f>'2 уровень'!Y1381</f>
        <v>0</v>
      </c>
      <c r="W406" s="788">
        <f>'2 уровень'!Z1381</f>
        <v>0</v>
      </c>
      <c r="X406" s="788">
        <f>'2 уровень'!AA1381</f>
        <v>0</v>
      </c>
      <c r="Y406" s="788">
        <f>'2 уровень'!AB1381</f>
        <v>0</v>
      </c>
      <c r="Z406" s="788">
        <f>'2 уровень'!AC1381</f>
        <v>0</v>
      </c>
      <c r="AA406" s="788">
        <f>'2 уровень'!AD1381</f>
        <v>0</v>
      </c>
      <c r="AB406" s="788">
        <f>'2 уровень'!AE1381</f>
        <v>0</v>
      </c>
      <c r="AC406" s="788">
        <f>'2 уровень'!AF1381</f>
        <v>0</v>
      </c>
      <c r="AD406" s="788">
        <f>'2 уровень'!AG1381</f>
        <v>0</v>
      </c>
      <c r="AE406" s="3194">
        <f>'2 уровень'!AH1381</f>
        <v>0</v>
      </c>
      <c r="AF406" s="788">
        <f>'2 уровень'!AI1381</f>
        <v>0</v>
      </c>
      <c r="AG406" s="788">
        <f>'2 уровень'!AJ1381</f>
        <v>0</v>
      </c>
      <c r="AH406" s="788">
        <f>'2 уровень'!AK1381</f>
        <v>0</v>
      </c>
      <c r="AI406" s="788">
        <f>'2 уровень'!AL1381</f>
        <v>0</v>
      </c>
      <c r="AJ406" s="2097">
        <f>'2 уровень'!AM1381</f>
        <v>0</v>
      </c>
      <c r="AK406" s="3770">
        <f>'2 уровень'!AN1381</f>
        <v>0</v>
      </c>
      <c r="AL406" s="788"/>
      <c r="AM406" s="788"/>
      <c r="AN406" s="4237">
        <f>'2 уровень'!AO1381</f>
        <v>0</v>
      </c>
      <c r="AO406" s="4244">
        <f>'2 уровень'!AP1381</f>
        <v>0</v>
      </c>
      <c r="AP406" s="1339">
        <f t="shared" si="40"/>
        <v>0</v>
      </c>
      <c r="AQ406" s="3813">
        <f t="shared" si="51"/>
        <v>0</v>
      </c>
      <c r="AR406" s="775"/>
      <c r="AS406" s="775"/>
      <c r="AT406" s="775"/>
      <c r="AU406" s="775"/>
      <c r="AV406" s="775"/>
      <c r="AW406" s="775"/>
      <c r="AX406" s="775"/>
      <c r="AY406" s="775"/>
      <c r="AZ406" s="775"/>
      <c r="BA406" s="775"/>
      <c r="BB406" s="775"/>
      <c r="BC406" s="775"/>
      <c r="BD406" s="775"/>
      <c r="BE406" s="775"/>
      <c r="BF406" s="775"/>
      <c r="BG406" s="775"/>
      <c r="BH406" s="775"/>
      <c r="BI406" s="775"/>
      <c r="BJ406" s="775"/>
      <c r="BK406" s="775"/>
      <c r="BL406" s="775"/>
      <c r="BM406" s="775"/>
      <c r="BN406" s="775"/>
      <c r="BO406" s="775"/>
      <c r="BP406" s="775"/>
      <c r="BQ406" s="775"/>
      <c r="BR406" s="775"/>
      <c r="BS406" s="775"/>
      <c r="BT406" s="775"/>
      <c r="BU406" s="775"/>
      <c r="BV406" s="775"/>
      <c r="BW406" s="775"/>
      <c r="BX406" s="775"/>
      <c r="BY406" s="775"/>
      <c r="BZ406" s="775"/>
      <c r="CA406" s="775"/>
      <c r="CB406" s="775"/>
      <c r="CC406" s="775"/>
      <c r="CD406" s="775"/>
      <c r="CE406" s="775"/>
      <c r="CF406" s="775"/>
      <c r="CG406" s="775"/>
      <c r="CH406" s="775"/>
      <c r="CI406" s="775"/>
      <c r="CJ406" s="775"/>
      <c r="CK406" s="775"/>
      <c r="CL406" s="775"/>
      <c r="CM406" s="775"/>
      <c r="CN406" s="775"/>
      <c r="CO406" s="775"/>
      <c r="CP406" s="775"/>
      <c r="CQ406" s="775"/>
      <c r="CR406" s="775"/>
      <c r="CS406" s="775"/>
      <c r="CT406" s="775"/>
      <c r="CU406" s="775"/>
      <c r="CV406" s="775"/>
      <c r="CW406" s="775"/>
      <c r="CX406" s="775"/>
      <c r="CY406" s="775"/>
      <c r="CZ406" s="775"/>
      <c r="DA406" s="775"/>
      <c r="DB406" s="775"/>
      <c r="DC406" s="775"/>
      <c r="DD406" s="775"/>
      <c r="DE406" s="775"/>
      <c r="DF406" s="775"/>
      <c r="DG406" s="775"/>
      <c r="DH406" s="775"/>
      <c r="DI406" s="775"/>
      <c r="DJ406" s="775"/>
      <c r="DK406" s="775"/>
      <c r="DL406" s="775"/>
      <c r="DM406" s="775"/>
      <c r="DN406" s="775"/>
      <c r="DO406" s="775"/>
      <c r="DP406" s="775"/>
      <c r="DQ406" s="775"/>
      <c r="DR406" s="775"/>
      <c r="DS406" s="775"/>
      <c r="DT406" s="775"/>
      <c r="DU406" s="775"/>
      <c r="DV406" s="775"/>
      <c r="DW406" s="775"/>
      <c r="DX406" s="775"/>
      <c r="DY406" s="775"/>
      <c r="DZ406" s="775"/>
      <c r="EA406" s="775"/>
      <c r="EB406" s="775"/>
      <c r="EC406" s="775"/>
      <c r="ED406" s="775"/>
      <c r="EE406" s="775"/>
      <c r="EF406" s="775"/>
      <c r="EG406" s="775"/>
      <c r="EH406" s="775"/>
      <c r="EI406" s="775"/>
      <c r="EJ406" s="775"/>
      <c r="EK406" s="775"/>
      <c r="EL406" s="775"/>
      <c r="EM406" s="775"/>
      <c r="EN406" s="775"/>
      <c r="EO406" s="775"/>
      <c r="EP406" s="775"/>
      <c r="EQ406" s="775"/>
      <c r="ER406" s="775"/>
      <c r="ES406" s="775"/>
      <c r="ET406" s="775"/>
      <c r="EU406" s="775"/>
      <c r="EV406" s="775"/>
      <c r="EW406" s="775"/>
      <c r="EX406" s="775"/>
      <c r="EY406" s="775"/>
      <c r="EZ406" s="775"/>
      <c r="FA406" s="775"/>
      <c r="FB406" s="775"/>
      <c r="FC406" s="775"/>
      <c r="FD406" s="775"/>
      <c r="FE406" s="775"/>
      <c r="FF406" s="775"/>
      <c r="FG406" s="775"/>
      <c r="FH406" s="775"/>
      <c r="FI406" s="775"/>
      <c r="FJ406" s="775"/>
      <c r="FK406" s="775"/>
      <c r="FL406" s="775"/>
      <c r="FM406" s="775"/>
      <c r="FN406" s="775"/>
      <c r="FO406" s="775"/>
      <c r="FP406" s="775"/>
      <c r="FQ406" s="775"/>
      <c r="FR406" s="775"/>
      <c r="FS406" s="775"/>
      <c r="FT406" s="775"/>
      <c r="FU406" s="775"/>
      <c r="FV406" s="775"/>
      <c r="FW406" s="775"/>
      <c r="FX406" s="775"/>
      <c r="FY406" s="775"/>
      <c r="FZ406" s="775"/>
      <c r="GA406" s="775"/>
      <c r="GB406" s="775"/>
      <c r="GC406" s="775"/>
      <c r="GD406" s="775"/>
      <c r="GE406" s="775"/>
      <c r="GF406" s="775"/>
      <c r="GG406" s="775"/>
      <c r="GH406" s="775"/>
      <c r="GI406" s="775"/>
      <c r="GJ406" s="775"/>
      <c r="GK406" s="775"/>
      <c r="GL406" s="775"/>
      <c r="GM406" s="775"/>
      <c r="GN406" s="775"/>
      <c r="GO406" s="775"/>
      <c r="GP406" s="775"/>
      <c r="GQ406" s="775"/>
      <c r="GR406" s="775"/>
      <c r="GS406" s="775"/>
      <c r="GT406" s="775"/>
      <c r="GU406" s="775"/>
      <c r="GV406" s="775"/>
      <c r="GW406" s="775"/>
      <c r="GX406" s="775"/>
      <c r="GY406" s="775"/>
      <c r="GZ406" s="775"/>
    </row>
    <row r="407" spans="1:208" ht="29.25" x14ac:dyDescent="0.25">
      <c r="A407" s="24">
        <v>1</v>
      </c>
      <c r="B407" s="970" t="s">
        <v>219</v>
      </c>
      <c r="C407" s="34">
        <f>'2 уровень'!F1382</f>
        <v>6</v>
      </c>
      <c r="D407" s="34">
        <f>'2 уровень'!G1382</f>
        <v>0</v>
      </c>
      <c r="E407" s="34">
        <f>'2 уровень'!H1382</f>
        <v>5</v>
      </c>
      <c r="F407" s="34">
        <f>'2 уровень'!I1382</f>
        <v>5</v>
      </c>
      <c r="G407" s="780">
        <f>'2 уровень'!J1382</f>
        <v>100</v>
      </c>
      <c r="H407" s="3741">
        <f>'2 уровень'!K1382</f>
        <v>0</v>
      </c>
      <c r="I407" s="794">
        <f>'2 уровень'!L1382</f>
        <v>0</v>
      </c>
      <c r="J407" s="794">
        <f>'2 уровень'!M1382</f>
        <v>0</v>
      </c>
      <c r="K407" s="789">
        <f>'2 уровень'!N1382</f>
        <v>0</v>
      </c>
      <c r="L407" s="789"/>
      <c r="M407" s="789">
        <f>'2 уровень'!P1382</f>
        <v>0</v>
      </c>
      <c r="N407" s="789">
        <f>'2 уровень'!Q1382</f>
        <v>0</v>
      </c>
      <c r="O407" s="789">
        <f>'2 уровень'!R1382</f>
        <v>0</v>
      </c>
      <c r="P407" s="789">
        <f>'2 уровень'!S1382</f>
        <v>0</v>
      </c>
      <c r="Q407" s="789">
        <f>'2 уровень'!T1382</f>
        <v>0</v>
      </c>
      <c r="R407" s="788">
        <f>'2 уровень'!U1382</f>
        <v>0</v>
      </c>
      <c r="S407" s="788">
        <f>'2 уровень'!V1382</f>
        <v>0</v>
      </c>
      <c r="T407" s="788">
        <f>'2 уровень'!W1382</f>
        <v>0</v>
      </c>
      <c r="U407" s="788">
        <f>'2 уровень'!X1382</f>
        <v>0</v>
      </c>
      <c r="V407" s="788">
        <f>'2 уровень'!Y1382</f>
        <v>0</v>
      </c>
      <c r="W407" s="788">
        <f>'2 уровень'!Z1382</f>
        <v>0</v>
      </c>
      <c r="X407" s="788">
        <f>'2 уровень'!AA1382</f>
        <v>0</v>
      </c>
      <c r="Y407" s="788">
        <f>'2 уровень'!AB1382</f>
        <v>0</v>
      </c>
      <c r="Z407" s="788">
        <f>'2 уровень'!AC1382</f>
        <v>0</v>
      </c>
      <c r="AA407" s="788">
        <f>'2 уровень'!AD1382</f>
        <v>0</v>
      </c>
      <c r="AB407" s="788">
        <f>'2 уровень'!AE1382</f>
        <v>0</v>
      </c>
      <c r="AC407" s="788">
        <f>'2 уровень'!AF1382</f>
        <v>0</v>
      </c>
      <c r="AD407" s="788">
        <f>'2 уровень'!AG1382</f>
        <v>0</v>
      </c>
      <c r="AE407" s="3194">
        <f>'2 уровень'!AH1382</f>
        <v>0</v>
      </c>
      <c r="AF407" s="788">
        <f>'2 уровень'!AI1382</f>
        <v>0</v>
      </c>
      <c r="AG407" s="788">
        <f>'2 уровень'!AJ1382</f>
        <v>0</v>
      </c>
      <c r="AH407" s="788">
        <f>'2 уровень'!AK1382</f>
        <v>0</v>
      </c>
      <c r="AI407" s="788">
        <f>'2 уровень'!AL1382</f>
        <v>0</v>
      </c>
      <c r="AJ407" s="2097">
        <f>'2 уровень'!AM1382</f>
        <v>0</v>
      </c>
      <c r="AK407" s="3770">
        <f>'2 уровень'!AN1382</f>
        <v>0</v>
      </c>
      <c r="AL407" s="788"/>
      <c r="AM407" s="788"/>
      <c r="AN407" s="4237">
        <f>'2 уровень'!AO1382</f>
        <v>0</v>
      </c>
      <c r="AO407" s="4244">
        <f>'2 уровень'!AP1382</f>
        <v>0</v>
      </c>
      <c r="AP407" s="1339">
        <f t="shared" si="40"/>
        <v>0</v>
      </c>
      <c r="AQ407" s="3813">
        <f t="shared" si="51"/>
        <v>0</v>
      </c>
      <c r="AR407" s="775"/>
      <c r="AS407" s="775"/>
      <c r="AT407" s="775"/>
      <c r="AU407" s="775"/>
      <c r="AV407" s="775"/>
      <c r="AW407" s="775"/>
      <c r="AX407" s="775"/>
      <c r="AY407" s="775"/>
      <c r="AZ407" s="775"/>
      <c r="BA407" s="775"/>
      <c r="BB407" s="775"/>
      <c r="BC407" s="775"/>
      <c r="BD407" s="775"/>
      <c r="BE407" s="775"/>
      <c r="BF407" s="775"/>
      <c r="BG407" s="775"/>
      <c r="BH407" s="775"/>
      <c r="BI407" s="775"/>
      <c r="BJ407" s="775"/>
      <c r="BK407" s="775"/>
      <c r="BL407" s="775"/>
      <c r="BM407" s="775"/>
      <c r="BN407" s="775"/>
      <c r="BO407" s="775"/>
      <c r="BP407" s="775"/>
      <c r="BQ407" s="775"/>
      <c r="BR407" s="775"/>
      <c r="BS407" s="775"/>
      <c r="BT407" s="775"/>
      <c r="BU407" s="775"/>
      <c r="BV407" s="775"/>
      <c r="BW407" s="775"/>
      <c r="BX407" s="775"/>
      <c r="BY407" s="775"/>
      <c r="BZ407" s="775"/>
      <c r="CA407" s="775"/>
      <c r="CB407" s="775"/>
      <c r="CC407" s="775"/>
      <c r="CD407" s="775"/>
      <c r="CE407" s="775"/>
      <c r="CF407" s="775"/>
      <c r="CG407" s="775"/>
      <c r="CH407" s="775"/>
      <c r="CI407" s="775"/>
      <c r="CJ407" s="775"/>
      <c r="CK407" s="775"/>
      <c r="CL407" s="775"/>
      <c r="CM407" s="775"/>
      <c r="CN407" s="775"/>
      <c r="CO407" s="775"/>
      <c r="CP407" s="775"/>
      <c r="CQ407" s="775"/>
      <c r="CR407" s="775"/>
      <c r="CS407" s="775"/>
      <c r="CT407" s="775"/>
      <c r="CU407" s="775"/>
      <c r="CV407" s="775"/>
      <c r="CW407" s="775"/>
      <c r="CX407" s="775"/>
      <c r="CY407" s="775"/>
      <c r="CZ407" s="775"/>
      <c r="DA407" s="775"/>
      <c r="DB407" s="775"/>
      <c r="DC407" s="775"/>
      <c r="DD407" s="775"/>
      <c r="DE407" s="775"/>
      <c r="DF407" s="775"/>
      <c r="DG407" s="775"/>
      <c r="DH407" s="775"/>
      <c r="DI407" s="775"/>
      <c r="DJ407" s="775"/>
      <c r="DK407" s="775"/>
      <c r="DL407" s="775"/>
      <c r="DM407" s="775"/>
      <c r="DN407" s="775"/>
      <c r="DO407" s="775"/>
      <c r="DP407" s="775"/>
      <c r="DQ407" s="775"/>
      <c r="DR407" s="775"/>
      <c r="DS407" s="775"/>
      <c r="DT407" s="775"/>
      <c r="DU407" s="775"/>
      <c r="DV407" s="775"/>
      <c r="DW407" s="775"/>
      <c r="DX407" s="775"/>
      <c r="DY407" s="775"/>
      <c r="DZ407" s="775"/>
      <c r="EA407" s="775"/>
      <c r="EB407" s="775"/>
      <c r="EC407" s="775"/>
      <c r="ED407" s="775"/>
      <c r="EE407" s="775"/>
      <c r="EF407" s="775"/>
      <c r="EG407" s="775"/>
      <c r="EH407" s="775"/>
      <c r="EI407" s="775"/>
      <c r="EJ407" s="775"/>
      <c r="EK407" s="775"/>
      <c r="EL407" s="775"/>
      <c r="EM407" s="775"/>
      <c r="EN407" s="775"/>
      <c r="EO407" s="775"/>
      <c r="EP407" s="775"/>
      <c r="EQ407" s="775"/>
      <c r="ER407" s="775"/>
      <c r="ES407" s="775"/>
      <c r="ET407" s="775"/>
      <c r="EU407" s="775"/>
      <c r="EV407" s="775"/>
      <c r="EW407" s="775"/>
      <c r="EX407" s="775"/>
      <c r="EY407" s="775"/>
      <c r="EZ407" s="775"/>
      <c r="FA407" s="775"/>
      <c r="FB407" s="775"/>
      <c r="FC407" s="775"/>
      <c r="FD407" s="775"/>
      <c r="FE407" s="775"/>
      <c r="FF407" s="775"/>
      <c r="FG407" s="775"/>
      <c r="FH407" s="775"/>
      <c r="FI407" s="775"/>
      <c r="FJ407" s="775"/>
      <c r="FK407" s="775"/>
      <c r="FL407" s="775"/>
      <c r="FM407" s="775"/>
      <c r="FN407" s="775"/>
      <c r="FO407" s="775"/>
      <c r="FP407" s="775"/>
      <c r="FQ407" s="775"/>
      <c r="FR407" s="775"/>
      <c r="FS407" s="775"/>
      <c r="FT407" s="775"/>
      <c r="FU407" s="775"/>
      <c r="FV407" s="775"/>
      <c r="FW407" s="775"/>
      <c r="FX407" s="775"/>
      <c r="FY407" s="775"/>
      <c r="FZ407" s="775"/>
      <c r="GA407" s="775"/>
      <c r="GB407" s="775"/>
      <c r="GC407" s="775"/>
      <c r="GD407" s="775"/>
      <c r="GE407" s="775"/>
      <c r="GF407" s="775"/>
      <c r="GG407" s="775"/>
      <c r="GH407" s="775"/>
      <c r="GI407" s="775"/>
      <c r="GJ407" s="775"/>
      <c r="GK407" s="775"/>
      <c r="GL407" s="775"/>
      <c r="GM407" s="775"/>
      <c r="GN407" s="775"/>
      <c r="GO407" s="775"/>
      <c r="GP407" s="775"/>
      <c r="GQ407" s="775"/>
      <c r="GR407" s="775"/>
      <c r="GS407" s="775"/>
      <c r="GT407" s="775"/>
      <c r="GU407" s="775"/>
      <c r="GV407" s="775"/>
      <c r="GW407" s="775"/>
      <c r="GX407" s="775"/>
      <c r="GY407" s="775"/>
      <c r="GZ407" s="775"/>
    </row>
    <row r="408" spans="1:208" ht="30" x14ac:dyDescent="0.25">
      <c r="A408" s="24">
        <v>1</v>
      </c>
      <c r="B408" s="1022" t="s">
        <v>220</v>
      </c>
      <c r="C408" s="34">
        <f>'2 уровень'!F1383</f>
        <v>6</v>
      </c>
      <c r="D408" s="34">
        <f>'2 уровень'!G1383</f>
        <v>0</v>
      </c>
      <c r="E408" s="34">
        <f>'2 уровень'!H1383</f>
        <v>5</v>
      </c>
      <c r="F408" s="34">
        <f>'2 уровень'!I1383</f>
        <v>5</v>
      </c>
      <c r="G408" s="780">
        <f>'2 уровень'!J1383</f>
        <v>100</v>
      </c>
      <c r="H408" s="3741">
        <f>'2 уровень'!K1383</f>
        <v>0</v>
      </c>
      <c r="I408" s="794">
        <f>'2 уровень'!L1383</f>
        <v>0</v>
      </c>
      <c r="J408" s="794">
        <f>'2 уровень'!M1383</f>
        <v>0</v>
      </c>
      <c r="K408" s="789">
        <f>'2 уровень'!N1383</f>
        <v>0</v>
      </c>
      <c r="L408" s="789"/>
      <c r="M408" s="789">
        <f>'2 уровень'!P1383</f>
        <v>0</v>
      </c>
      <c r="N408" s="789">
        <f>'2 уровень'!Q1383</f>
        <v>0</v>
      </c>
      <c r="O408" s="789">
        <f>'2 уровень'!R1383</f>
        <v>0</v>
      </c>
      <c r="P408" s="789">
        <f>'2 уровень'!S1383</f>
        <v>0</v>
      </c>
      <c r="Q408" s="789">
        <f>'2 уровень'!T1383</f>
        <v>0</v>
      </c>
      <c r="R408" s="788">
        <f>'2 уровень'!U1383</f>
        <v>0</v>
      </c>
      <c r="S408" s="788">
        <f>'2 уровень'!V1383</f>
        <v>0</v>
      </c>
      <c r="T408" s="788">
        <f>'2 уровень'!W1383</f>
        <v>0</v>
      </c>
      <c r="U408" s="788">
        <f>'2 уровень'!X1383</f>
        <v>0</v>
      </c>
      <c r="V408" s="788">
        <f>'2 уровень'!Y1383</f>
        <v>0</v>
      </c>
      <c r="W408" s="788">
        <f>'2 уровень'!Z1383</f>
        <v>0</v>
      </c>
      <c r="X408" s="788">
        <f>'2 уровень'!AA1383</f>
        <v>0</v>
      </c>
      <c r="Y408" s="788">
        <f>'2 уровень'!AB1383</f>
        <v>0</v>
      </c>
      <c r="Z408" s="788">
        <f>'2 уровень'!AC1383</f>
        <v>0</v>
      </c>
      <c r="AA408" s="788">
        <f>'2 уровень'!AD1383</f>
        <v>0</v>
      </c>
      <c r="AB408" s="788">
        <f>'2 уровень'!AE1383</f>
        <v>0</v>
      </c>
      <c r="AC408" s="788">
        <f>'2 уровень'!AF1383</f>
        <v>0</v>
      </c>
      <c r="AD408" s="788">
        <f>'2 уровень'!AG1383</f>
        <v>0</v>
      </c>
      <c r="AE408" s="3194">
        <f>'2 уровень'!AH1383</f>
        <v>0</v>
      </c>
      <c r="AF408" s="788">
        <f>'2 уровень'!AI1383</f>
        <v>0</v>
      </c>
      <c r="AG408" s="788">
        <f>'2 уровень'!AJ1383</f>
        <v>0</v>
      </c>
      <c r="AH408" s="788">
        <f>'2 уровень'!AK1383</f>
        <v>0</v>
      </c>
      <c r="AI408" s="788">
        <f>'2 уровень'!AL1383</f>
        <v>0</v>
      </c>
      <c r="AJ408" s="2097">
        <f>'2 уровень'!AM1383</f>
        <v>0</v>
      </c>
      <c r="AK408" s="3770">
        <f>'2 уровень'!AN1383</f>
        <v>0</v>
      </c>
      <c r="AL408" s="788"/>
      <c r="AM408" s="788"/>
      <c r="AN408" s="4237">
        <f>'2 уровень'!AO1383</f>
        <v>0</v>
      </c>
      <c r="AO408" s="4244">
        <f>'2 уровень'!AP1383</f>
        <v>0</v>
      </c>
      <c r="AP408" s="1339">
        <f t="shared" si="40"/>
        <v>0</v>
      </c>
      <c r="AQ408" s="3813">
        <f t="shared" si="51"/>
        <v>0</v>
      </c>
      <c r="AR408" s="775"/>
      <c r="AS408" s="775"/>
      <c r="AT408" s="775"/>
      <c r="AU408" s="775"/>
      <c r="AV408" s="775"/>
      <c r="AW408" s="775"/>
      <c r="AX408" s="775"/>
      <c r="AY408" s="775"/>
      <c r="AZ408" s="775"/>
      <c r="BA408" s="775"/>
      <c r="BB408" s="775"/>
      <c r="BC408" s="775"/>
      <c r="BD408" s="775"/>
      <c r="BE408" s="775"/>
      <c r="BF408" s="775"/>
      <c r="BG408" s="775"/>
      <c r="BH408" s="775"/>
      <c r="BI408" s="775"/>
      <c r="BJ408" s="775"/>
      <c r="BK408" s="775"/>
      <c r="BL408" s="775"/>
      <c r="BM408" s="775"/>
      <c r="BN408" s="775"/>
      <c r="BO408" s="775"/>
      <c r="BP408" s="775"/>
      <c r="BQ408" s="775"/>
      <c r="BR408" s="775"/>
      <c r="BS408" s="775"/>
      <c r="BT408" s="775"/>
      <c r="BU408" s="775"/>
      <c r="BV408" s="775"/>
      <c r="BW408" s="775"/>
      <c r="BX408" s="775"/>
      <c r="BY408" s="775"/>
      <c r="BZ408" s="775"/>
      <c r="CA408" s="775"/>
      <c r="CB408" s="775"/>
      <c r="CC408" s="775"/>
      <c r="CD408" s="775"/>
      <c r="CE408" s="775"/>
      <c r="CF408" s="775"/>
      <c r="CG408" s="775"/>
      <c r="CH408" s="775"/>
      <c r="CI408" s="775"/>
      <c r="CJ408" s="775"/>
      <c r="CK408" s="775"/>
      <c r="CL408" s="775"/>
      <c r="CM408" s="775"/>
      <c r="CN408" s="775"/>
      <c r="CO408" s="775"/>
      <c r="CP408" s="775"/>
      <c r="CQ408" s="775"/>
      <c r="CR408" s="775"/>
      <c r="CS408" s="775"/>
      <c r="CT408" s="775"/>
      <c r="CU408" s="775"/>
      <c r="CV408" s="775"/>
      <c r="CW408" s="775"/>
      <c r="CX408" s="775"/>
      <c r="CY408" s="775"/>
      <c r="CZ408" s="775"/>
      <c r="DA408" s="775"/>
      <c r="DB408" s="775"/>
      <c r="DC408" s="775"/>
      <c r="DD408" s="775"/>
      <c r="DE408" s="775"/>
      <c r="DF408" s="775"/>
      <c r="DG408" s="775"/>
      <c r="DH408" s="775"/>
      <c r="DI408" s="775"/>
      <c r="DJ408" s="775"/>
      <c r="DK408" s="775"/>
      <c r="DL408" s="775"/>
      <c r="DM408" s="775"/>
      <c r="DN408" s="775"/>
      <c r="DO408" s="775"/>
      <c r="DP408" s="775"/>
      <c r="DQ408" s="775"/>
      <c r="DR408" s="775"/>
      <c r="DS408" s="775"/>
      <c r="DT408" s="775"/>
      <c r="DU408" s="775"/>
      <c r="DV408" s="775"/>
      <c r="DW408" s="775"/>
      <c r="DX408" s="775"/>
      <c r="DY408" s="775"/>
      <c r="DZ408" s="775"/>
      <c r="EA408" s="775"/>
      <c r="EB408" s="775"/>
      <c r="EC408" s="775"/>
      <c r="ED408" s="775"/>
      <c r="EE408" s="775"/>
      <c r="EF408" s="775"/>
      <c r="EG408" s="775"/>
      <c r="EH408" s="775"/>
      <c r="EI408" s="775"/>
      <c r="EJ408" s="775"/>
      <c r="EK408" s="775"/>
      <c r="EL408" s="775"/>
      <c r="EM408" s="775"/>
      <c r="EN408" s="775"/>
      <c r="EO408" s="775"/>
      <c r="EP408" s="775"/>
      <c r="EQ408" s="775"/>
      <c r="ER408" s="775"/>
      <c r="ES408" s="775"/>
      <c r="ET408" s="775"/>
      <c r="EU408" s="775"/>
      <c r="EV408" s="775"/>
      <c r="EW408" s="775"/>
      <c r="EX408" s="775"/>
      <c r="EY408" s="775"/>
      <c r="EZ408" s="775"/>
      <c r="FA408" s="775"/>
      <c r="FB408" s="775"/>
      <c r="FC408" s="775"/>
      <c r="FD408" s="775"/>
      <c r="FE408" s="775"/>
      <c r="FF408" s="775"/>
      <c r="FG408" s="775"/>
      <c r="FH408" s="775"/>
      <c r="FI408" s="775"/>
      <c r="FJ408" s="775"/>
      <c r="FK408" s="775"/>
      <c r="FL408" s="775"/>
      <c r="FM408" s="775"/>
      <c r="FN408" s="775"/>
      <c r="FO408" s="775"/>
      <c r="FP408" s="775"/>
      <c r="FQ408" s="775"/>
      <c r="FR408" s="775"/>
      <c r="FS408" s="775"/>
      <c r="FT408" s="775"/>
      <c r="FU408" s="775"/>
      <c r="FV408" s="775"/>
      <c r="FW408" s="775"/>
      <c r="FX408" s="775"/>
      <c r="FY408" s="775"/>
      <c r="FZ408" s="775"/>
      <c r="GA408" s="775"/>
      <c r="GB408" s="775"/>
      <c r="GC408" s="775"/>
      <c r="GD408" s="775"/>
      <c r="GE408" s="775"/>
      <c r="GF408" s="775"/>
      <c r="GG408" s="775"/>
      <c r="GH408" s="775"/>
      <c r="GI408" s="775"/>
      <c r="GJ408" s="775"/>
      <c r="GK408" s="775"/>
      <c r="GL408" s="775"/>
      <c r="GM408" s="775"/>
      <c r="GN408" s="775"/>
      <c r="GO408" s="775"/>
      <c r="GP408" s="775"/>
      <c r="GQ408" s="775"/>
      <c r="GR408" s="775"/>
      <c r="GS408" s="775"/>
      <c r="GT408" s="775"/>
      <c r="GU408" s="775"/>
      <c r="GV408" s="775"/>
      <c r="GW408" s="775"/>
      <c r="GX408" s="775"/>
      <c r="GY408" s="775"/>
      <c r="GZ408" s="775"/>
    </row>
    <row r="409" spans="1:208" ht="30" thickBot="1" x14ac:dyDescent="0.3">
      <c r="A409" s="24">
        <v>1</v>
      </c>
      <c r="B409" s="1097" t="s">
        <v>225</v>
      </c>
      <c r="C409" s="791">
        <f>'2 уровень'!F1384</f>
        <v>7200</v>
      </c>
      <c r="D409" s="791">
        <f>'2 уровень'!G1384</f>
        <v>0</v>
      </c>
      <c r="E409" s="791">
        <f>'2 уровень'!H1384</f>
        <v>6000</v>
      </c>
      <c r="F409" s="791">
        <f>'2 уровень'!I1384</f>
        <v>5454</v>
      </c>
      <c r="G409" s="791">
        <f>'2 уровень'!J1384</f>
        <v>90.9</v>
      </c>
      <c r="H409" s="3749">
        <f>'2 уровень'!K1384</f>
        <v>0</v>
      </c>
      <c r="I409" s="791">
        <f>'2 уровень'!L1384</f>
        <v>0</v>
      </c>
      <c r="J409" s="791">
        <f>'2 уровень'!M1384</f>
        <v>0</v>
      </c>
      <c r="K409" s="791">
        <f>'2 уровень'!N1384</f>
        <v>0</v>
      </c>
      <c r="L409" s="791"/>
      <c r="M409" s="791">
        <f>'2 уровень'!P1384</f>
        <v>0</v>
      </c>
      <c r="N409" s="791">
        <f>'2 уровень'!Q1384</f>
        <v>0</v>
      </c>
      <c r="O409" s="791">
        <f>'2 уровень'!R1384</f>
        <v>0</v>
      </c>
      <c r="P409" s="791">
        <f>'2 уровень'!S1384</f>
        <v>0</v>
      </c>
      <c r="Q409" s="791">
        <f>'2 уровень'!T1384</f>
        <v>0</v>
      </c>
      <c r="R409" s="793">
        <f>'2 уровень'!U1384</f>
        <v>28030.212240000001</v>
      </c>
      <c r="S409" s="793">
        <f>'2 уровень'!V1384</f>
        <v>28030.212240000001</v>
      </c>
      <c r="T409" s="793">
        <f>'2 уровень'!W1384</f>
        <v>28030.212240000001</v>
      </c>
      <c r="U409" s="793">
        <f>'2 уровень'!X1384</f>
        <v>28030.212240000001</v>
      </c>
      <c r="V409" s="793">
        <f>'2 уровень'!Y1384</f>
        <v>28030.212240000001</v>
      </c>
      <c r="W409" s="793">
        <f>'2 уровень'!Z1384</f>
        <v>28030.212240000001</v>
      </c>
      <c r="X409" s="793">
        <f>'2 уровень'!AA1384</f>
        <v>28030.212240000001</v>
      </c>
      <c r="Y409" s="793">
        <f>'2 уровень'!AB1384</f>
        <v>28030.212240000001</v>
      </c>
      <c r="Z409" s="793">
        <f>'2 уровень'!AC1384</f>
        <v>28030.212240000001</v>
      </c>
      <c r="AA409" s="793">
        <f>'2 уровень'!AD1384</f>
        <v>28030.212240000001</v>
      </c>
      <c r="AB409" s="793">
        <f>'2 уровень'!AE1384</f>
        <v>28030.212240000001</v>
      </c>
      <c r="AC409" s="793">
        <f>'2 уровень'!AF1384</f>
        <v>23358.510200000001</v>
      </c>
      <c r="AD409" s="793">
        <f>'2 уровень'!AG1384</f>
        <v>23358.510289999998</v>
      </c>
      <c r="AE409" s="3198">
        <f>'2 уровень'!AH1384</f>
        <v>0</v>
      </c>
      <c r="AF409" s="793">
        <f>'2 уровень'!AI1384</f>
        <v>0</v>
      </c>
      <c r="AG409" s="793">
        <f>'2 уровень'!AJ1384</f>
        <v>8.9999997726408765E-5</v>
      </c>
      <c r="AH409" s="793">
        <f>'2 уровень'!AK1384</f>
        <v>0</v>
      </c>
      <c r="AI409" s="2732">
        <f>'2 уровень'!AL1384</f>
        <v>-88.860460000000003</v>
      </c>
      <c r="AJ409" s="2732">
        <f>'2 уровень'!AM1384</f>
        <v>23269.649829999998</v>
      </c>
      <c r="AK409" s="3775">
        <f>'2 уровень'!AN1384</f>
        <v>0</v>
      </c>
      <c r="AL409" s="793">
        <f>AD409/AC409*100</f>
        <v>100.00000038529852</v>
      </c>
      <c r="AM409" s="793">
        <f>AJ409/AC409*100</f>
        <v>99.619580318953723</v>
      </c>
      <c r="AN409" s="4252">
        <f>'2 уровень'!AO1384</f>
        <v>0</v>
      </c>
      <c r="AO409" s="4253">
        <f>'2 уровень'!AP1384</f>
        <v>0</v>
      </c>
      <c r="AP409" s="1339">
        <f t="shared" si="40"/>
        <v>28030212.240000002</v>
      </c>
      <c r="AQ409" s="3813">
        <f t="shared" si="51"/>
        <v>3893.0850333333337</v>
      </c>
      <c r="AR409" s="775"/>
      <c r="AS409" s="775"/>
      <c r="AT409" s="775"/>
      <c r="AU409" s="775"/>
      <c r="AV409" s="775"/>
      <c r="AW409" s="775"/>
      <c r="AX409" s="775"/>
      <c r="AY409" s="775"/>
      <c r="AZ409" s="775"/>
      <c r="BA409" s="775"/>
      <c r="BB409" s="775"/>
      <c r="BC409" s="775"/>
      <c r="BD409" s="775"/>
      <c r="BE409" s="775"/>
      <c r="BF409" s="775"/>
      <c r="BG409" s="775"/>
      <c r="BH409" s="775"/>
      <c r="BI409" s="775"/>
      <c r="BJ409" s="775"/>
      <c r="BK409" s="775"/>
      <c r="BL409" s="775"/>
      <c r="BM409" s="775"/>
      <c r="BN409" s="775"/>
      <c r="BO409" s="775"/>
      <c r="BP409" s="775"/>
      <c r="BQ409" s="775"/>
      <c r="BR409" s="775"/>
      <c r="BS409" s="775"/>
      <c r="BT409" s="775"/>
      <c r="BU409" s="775"/>
      <c r="BV409" s="775"/>
      <c r="BW409" s="775"/>
      <c r="BX409" s="775"/>
      <c r="BY409" s="775"/>
      <c r="BZ409" s="775"/>
      <c r="CA409" s="775"/>
      <c r="CB409" s="775"/>
      <c r="CC409" s="775"/>
      <c r="CD409" s="775"/>
      <c r="CE409" s="775"/>
      <c r="CF409" s="775"/>
      <c r="CG409" s="775"/>
      <c r="CH409" s="775"/>
      <c r="CI409" s="775"/>
      <c r="CJ409" s="775"/>
      <c r="CK409" s="775"/>
      <c r="CL409" s="775"/>
      <c r="CM409" s="775"/>
      <c r="CN409" s="775"/>
      <c r="CO409" s="775"/>
      <c r="CP409" s="775"/>
      <c r="CQ409" s="775"/>
      <c r="CR409" s="775"/>
      <c r="CS409" s="775"/>
      <c r="CT409" s="775"/>
      <c r="CU409" s="775"/>
      <c r="CV409" s="775"/>
      <c r="CW409" s="775"/>
      <c r="CX409" s="775"/>
      <c r="CY409" s="775"/>
      <c r="CZ409" s="775"/>
      <c r="DA409" s="775"/>
      <c r="DB409" s="775"/>
      <c r="DC409" s="775"/>
      <c r="DD409" s="775"/>
      <c r="DE409" s="775"/>
      <c r="DF409" s="775"/>
      <c r="DG409" s="775"/>
      <c r="DH409" s="775"/>
      <c r="DI409" s="775"/>
      <c r="DJ409" s="775"/>
      <c r="DK409" s="775"/>
      <c r="DL409" s="775"/>
      <c r="DM409" s="775"/>
      <c r="DN409" s="775"/>
      <c r="DO409" s="775"/>
      <c r="DP409" s="775"/>
      <c r="DQ409" s="775"/>
      <c r="DR409" s="775"/>
      <c r="DS409" s="775"/>
      <c r="DT409" s="775"/>
      <c r="DU409" s="775"/>
      <c r="DV409" s="775"/>
      <c r="DW409" s="775"/>
      <c r="DX409" s="775"/>
      <c r="DY409" s="775"/>
      <c r="DZ409" s="775"/>
      <c r="EA409" s="775"/>
      <c r="EB409" s="775"/>
      <c r="EC409" s="775"/>
      <c r="ED409" s="775"/>
      <c r="EE409" s="775"/>
      <c r="EF409" s="775"/>
      <c r="EG409" s="775"/>
      <c r="EH409" s="775"/>
      <c r="EI409" s="775"/>
      <c r="EJ409" s="775"/>
      <c r="EK409" s="775"/>
      <c r="EL409" s="775"/>
      <c r="EM409" s="775"/>
      <c r="EN409" s="775"/>
      <c r="EO409" s="775"/>
      <c r="EP409" s="775"/>
      <c r="EQ409" s="775"/>
      <c r="ER409" s="775"/>
      <c r="ES409" s="775"/>
      <c r="ET409" s="775"/>
      <c r="EU409" s="775"/>
      <c r="EV409" s="775"/>
      <c r="EW409" s="775"/>
      <c r="EX409" s="775"/>
      <c r="EY409" s="775"/>
      <c r="EZ409" s="775"/>
      <c r="FA409" s="775"/>
      <c r="FB409" s="775"/>
      <c r="FC409" s="775"/>
      <c r="FD409" s="775"/>
      <c r="FE409" s="775"/>
      <c r="FF409" s="775"/>
      <c r="FG409" s="775"/>
      <c r="FH409" s="775"/>
      <c r="FI409" s="775"/>
      <c r="FJ409" s="775"/>
      <c r="FK409" s="775"/>
      <c r="FL409" s="775"/>
      <c r="FM409" s="775"/>
      <c r="FN409" s="775"/>
      <c r="FO409" s="775"/>
      <c r="FP409" s="775"/>
      <c r="FQ409" s="775"/>
      <c r="FR409" s="775"/>
      <c r="FS409" s="775"/>
      <c r="FT409" s="775"/>
      <c r="FU409" s="775"/>
      <c r="FV409" s="775"/>
      <c r="FW409" s="775"/>
      <c r="FX409" s="775"/>
      <c r="FY409" s="775"/>
      <c r="FZ409" s="775"/>
      <c r="GA409" s="775"/>
      <c r="GB409" s="775"/>
      <c r="GC409" s="775"/>
      <c r="GD409" s="775"/>
      <c r="GE409" s="775"/>
      <c r="GF409" s="775"/>
      <c r="GG409" s="775"/>
      <c r="GH409" s="775"/>
      <c r="GI409" s="775"/>
      <c r="GJ409" s="775"/>
      <c r="GK409" s="775"/>
      <c r="GL409" s="775"/>
      <c r="GM409" s="775"/>
      <c r="GN409" s="775"/>
      <c r="GO409" s="775"/>
      <c r="GP409" s="775"/>
      <c r="GQ409" s="775"/>
      <c r="GR409" s="775"/>
      <c r="GS409" s="775"/>
      <c r="GT409" s="775"/>
      <c r="GU409" s="775"/>
      <c r="GV409" s="775"/>
      <c r="GW409" s="775"/>
      <c r="GX409" s="775"/>
      <c r="GY409" s="775"/>
      <c r="GZ409" s="775"/>
    </row>
    <row r="410" spans="1:208" x14ac:dyDescent="0.25">
      <c r="B410" s="2849"/>
      <c r="C410" s="1458"/>
      <c r="D410" s="1458"/>
      <c r="E410" s="1458"/>
      <c r="F410" s="1374"/>
      <c r="G410" s="1374"/>
      <c r="H410" s="3750"/>
      <c r="I410" s="1458"/>
      <c r="J410" s="1374"/>
      <c r="K410" s="1458"/>
      <c r="L410" s="1458"/>
      <c r="M410" s="1458"/>
      <c r="N410" s="1458"/>
      <c r="O410" s="1458"/>
      <c r="P410" s="1458"/>
      <c r="Q410" s="1374"/>
      <c r="R410" s="785">
        <f t="shared" ref="R410:AI410" si="52">R411-R412-R464-R467-R472</f>
        <v>0</v>
      </c>
      <c r="S410" s="785">
        <f t="shared" ref="S410:T410" si="53">S411-S412-S464-S467-S472</f>
        <v>0</v>
      </c>
      <c r="T410" s="785">
        <f t="shared" si="53"/>
        <v>0</v>
      </c>
      <c r="U410" s="785">
        <f t="shared" ref="U410:V410" si="54">U411-U412-U464-U467-U472</f>
        <v>0</v>
      </c>
      <c r="V410" s="785">
        <f t="shared" si="54"/>
        <v>0</v>
      </c>
      <c r="W410" s="785">
        <f t="shared" ref="W410:X410" si="55">W411-W412-W464-W467-W472</f>
        <v>0</v>
      </c>
      <c r="X410" s="785">
        <f t="shared" si="55"/>
        <v>-3.2741809263825417E-11</v>
      </c>
      <c r="Y410" s="785">
        <f t="shared" ref="Y410:Z410" si="56">Y411-Y412-Y464-Y467-Y472</f>
        <v>0</v>
      </c>
      <c r="Z410" s="785">
        <f t="shared" si="56"/>
        <v>4.0017766878008842E-11</v>
      </c>
      <c r="AA410" s="785">
        <f t="shared" ref="AA410:AB410" si="57">AA411-AA412-AA464-AA467-AA472</f>
        <v>4.0017766878008842E-11</v>
      </c>
      <c r="AB410" s="785">
        <f t="shared" si="57"/>
        <v>0</v>
      </c>
      <c r="AC410" s="797">
        <f t="shared" si="52"/>
        <v>-2.9103830456733704E-11</v>
      </c>
      <c r="AD410" s="797">
        <f t="shared" si="52"/>
        <v>0</v>
      </c>
      <c r="AE410" s="3199">
        <f t="shared" si="52"/>
        <v>0</v>
      </c>
      <c r="AF410" s="785">
        <f t="shared" si="52"/>
        <v>0</v>
      </c>
      <c r="AG410" s="785">
        <f t="shared" si="52"/>
        <v>0</v>
      </c>
      <c r="AH410" s="785">
        <f t="shared" si="52"/>
        <v>0</v>
      </c>
      <c r="AI410" s="2734">
        <f t="shared" si="52"/>
        <v>0</v>
      </c>
      <c r="AJ410" s="2735">
        <f>AJ411-AJ412-AJ464-AJ467-AJ472</f>
        <v>0</v>
      </c>
      <c r="AK410" s="3776">
        <f t="shared" ref="AK410" si="58">AK411-AK412-AK464-AK467-AK472</f>
        <v>-5.6843418860808015E-14</v>
      </c>
      <c r="AL410" s="785"/>
      <c r="AM410" s="785"/>
      <c r="AN410" s="4254"/>
      <c r="AO410" s="4255">
        <f>AO411-AO412-AO464-AO467-AO472</f>
        <v>0</v>
      </c>
      <c r="AP410" s="1339">
        <f t="shared" ref="AP410:AP476" si="59">Y410*1000</f>
        <v>0</v>
      </c>
      <c r="AQ410" s="3813" t="e">
        <f t="shared" si="51"/>
        <v>#DIV/0!</v>
      </c>
      <c r="AR410" s="775"/>
      <c r="AS410" s="775"/>
      <c r="AT410" s="775"/>
      <c r="AU410" s="775"/>
      <c r="AV410" s="775"/>
      <c r="AW410" s="775"/>
      <c r="AX410" s="775"/>
      <c r="AY410" s="775"/>
      <c r="AZ410" s="775"/>
      <c r="BA410" s="775"/>
      <c r="BB410" s="775"/>
      <c r="BC410" s="775"/>
      <c r="BD410" s="775"/>
      <c r="BE410" s="775"/>
      <c r="BF410" s="775"/>
      <c r="BG410" s="775"/>
      <c r="BH410" s="775"/>
      <c r="BI410" s="775"/>
      <c r="BJ410" s="775"/>
      <c r="BK410" s="775"/>
      <c r="BL410" s="775"/>
      <c r="BM410" s="775"/>
      <c r="BN410" s="775"/>
      <c r="BO410" s="775"/>
      <c r="BP410" s="775"/>
      <c r="BQ410" s="775"/>
      <c r="BR410" s="775"/>
      <c r="BS410" s="775"/>
      <c r="BT410" s="775"/>
      <c r="BU410" s="775"/>
      <c r="BV410" s="775"/>
      <c r="BW410" s="775"/>
      <c r="BX410" s="775"/>
      <c r="BY410" s="775"/>
      <c r="BZ410" s="775"/>
      <c r="CA410" s="775"/>
      <c r="CB410" s="775"/>
      <c r="CC410" s="775"/>
      <c r="CD410" s="775"/>
      <c r="CE410" s="775"/>
      <c r="CF410" s="775"/>
      <c r="CG410" s="775"/>
      <c r="CH410" s="775"/>
      <c r="CI410" s="775"/>
      <c r="CJ410" s="775"/>
      <c r="CK410" s="775"/>
      <c r="CL410" s="775"/>
      <c r="CM410" s="775"/>
      <c r="CN410" s="775"/>
      <c r="CO410" s="775"/>
      <c r="CP410" s="775"/>
      <c r="CQ410" s="775"/>
      <c r="CR410" s="775"/>
      <c r="CS410" s="775"/>
      <c r="CT410" s="775"/>
      <c r="CU410" s="775"/>
      <c r="CV410" s="775"/>
      <c r="CW410" s="775"/>
      <c r="CX410" s="775"/>
      <c r="CY410" s="775"/>
      <c r="CZ410" s="775"/>
      <c r="DA410" s="775"/>
      <c r="DB410" s="775"/>
      <c r="DC410" s="775"/>
      <c r="DD410" s="775"/>
      <c r="DE410" s="775"/>
      <c r="DF410" s="775"/>
      <c r="DG410" s="775"/>
      <c r="DH410" s="775"/>
      <c r="DI410" s="775"/>
      <c r="DJ410" s="775"/>
      <c r="DK410" s="775"/>
      <c r="DL410" s="775"/>
      <c r="DM410" s="775"/>
      <c r="DN410" s="775"/>
      <c r="DO410" s="775"/>
      <c r="DP410" s="775"/>
      <c r="DQ410" s="775"/>
      <c r="DR410" s="775"/>
      <c r="DS410" s="775"/>
      <c r="DT410" s="775"/>
      <c r="DU410" s="775"/>
      <c r="DV410" s="775"/>
      <c r="DW410" s="775"/>
      <c r="DX410" s="775"/>
      <c r="DY410" s="775"/>
      <c r="DZ410" s="775"/>
      <c r="EA410" s="775"/>
      <c r="EB410" s="775"/>
      <c r="EC410" s="775"/>
      <c r="ED410" s="775"/>
      <c r="EE410" s="775"/>
      <c r="EF410" s="775"/>
      <c r="EG410" s="775"/>
      <c r="EH410" s="775"/>
      <c r="EI410" s="775"/>
      <c r="EJ410" s="775"/>
      <c r="EK410" s="775"/>
      <c r="EL410" s="775"/>
      <c r="EM410" s="775"/>
      <c r="EN410" s="775"/>
      <c r="EO410" s="775"/>
      <c r="EP410" s="775"/>
      <c r="EQ410" s="775"/>
      <c r="ER410" s="775"/>
      <c r="ES410" s="775"/>
      <c r="ET410" s="775"/>
      <c r="EU410" s="775"/>
      <c r="EV410" s="775"/>
      <c r="EW410" s="775"/>
      <c r="EX410" s="775"/>
      <c r="EY410" s="775"/>
      <c r="EZ410" s="775"/>
      <c r="FA410" s="775"/>
      <c r="FB410" s="775"/>
      <c r="FC410" s="775"/>
      <c r="FD410" s="775"/>
      <c r="FE410" s="775"/>
      <c r="FF410" s="775"/>
      <c r="FG410" s="775"/>
      <c r="FH410" s="775"/>
      <c r="FI410" s="775"/>
      <c r="FJ410" s="775"/>
      <c r="FK410" s="775"/>
      <c r="FL410" s="775"/>
      <c r="FM410" s="775"/>
      <c r="FN410" s="775"/>
      <c r="FO410" s="775"/>
      <c r="FP410" s="775"/>
      <c r="FQ410" s="775"/>
      <c r="FR410" s="775"/>
      <c r="FS410" s="775"/>
      <c r="FT410" s="775"/>
      <c r="FU410" s="775"/>
      <c r="FV410" s="775"/>
      <c r="FW410" s="775"/>
      <c r="FX410" s="775"/>
      <c r="FY410" s="775"/>
      <c r="FZ410" s="775"/>
      <c r="GA410" s="775"/>
      <c r="GB410" s="775"/>
      <c r="GC410" s="775"/>
      <c r="GD410" s="775"/>
      <c r="GE410" s="775"/>
      <c r="GF410" s="775"/>
      <c r="GG410" s="775"/>
      <c r="GH410" s="775"/>
      <c r="GI410" s="775"/>
      <c r="GJ410" s="775"/>
      <c r="GK410" s="775"/>
      <c r="GL410" s="775"/>
      <c r="GM410" s="775"/>
      <c r="GN410" s="775"/>
      <c r="GO410" s="775"/>
      <c r="GP410" s="775"/>
      <c r="GQ410" s="775"/>
      <c r="GR410" s="775"/>
      <c r="GS410" s="775"/>
      <c r="GT410" s="775"/>
      <c r="GU410" s="775"/>
      <c r="GV410" s="775"/>
      <c r="GW410" s="775"/>
      <c r="GX410" s="775"/>
      <c r="GY410" s="775"/>
      <c r="GZ410" s="775"/>
    </row>
    <row r="411" spans="1:208" s="775" customFormat="1" x14ac:dyDescent="0.25">
      <c r="A411" s="24">
        <v>1</v>
      </c>
      <c r="B411" s="2681" t="s">
        <v>100</v>
      </c>
      <c r="C411" s="1372">
        <f>'2 уровень'!F1468</f>
        <v>0</v>
      </c>
      <c r="D411" s="1372">
        <f>'2 уровень'!G1468</f>
        <v>0</v>
      </c>
      <c r="E411" s="1372">
        <f>'2 уровень'!H1468</f>
        <v>0</v>
      </c>
      <c r="F411" s="776">
        <f>'2 уровень'!I1468</f>
        <v>0</v>
      </c>
      <c r="G411" s="787">
        <f>'2 уровень'!J1468</f>
        <v>0</v>
      </c>
      <c r="H411" s="3743">
        <f>'2 уровень'!K1468</f>
        <v>0</v>
      </c>
      <c r="I411" s="790">
        <f>'2 уровень'!L1468</f>
        <v>0</v>
      </c>
      <c r="J411" s="788">
        <f>'2 уровень'!M1468</f>
        <v>0</v>
      </c>
      <c r="K411" s="28">
        <f>'2 уровень'!N1468</f>
        <v>0</v>
      </c>
      <c r="L411" s="28"/>
      <c r="M411" s="28">
        <f>'2 уровень'!P1468</f>
        <v>0</v>
      </c>
      <c r="N411" s="28">
        <f>'2 уровень'!Q1468</f>
        <v>0</v>
      </c>
      <c r="O411" s="28">
        <f>'2 уровень'!R1468</f>
        <v>0</v>
      </c>
      <c r="P411" s="28">
        <f>'2 уровень'!S1468</f>
        <v>0</v>
      </c>
      <c r="Q411" s="27">
        <f>'2 уровень'!T1468</f>
        <v>0</v>
      </c>
      <c r="R411" s="2109">
        <f>'2 уровень'!U1468</f>
        <v>278444.88170079998</v>
      </c>
      <c r="S411" s="2109">
        <f>'2 уровень'!V1468</f>
        <v>278444.88170079998</v>
      </c>
      <c r="T411" s="2109">
        <f>'2 уровень'!W1468</f>
        <v>278447.37784479995</v>
      </c>
      <c r="U411" s="2109">
        <f>'2 уровень'!X1468</f>
        <v>278447.37784479995</v>
      </c>
      <c r="V411" s="2109">
        <f>'2 уровень'!Y1468</f>
        <v>278422.81883959996</v>
      </c>
      <c r="W411" s="2109">
        <f>'2 уровень'!Z1468</f>
        <v>278422.81883959996</v>
      </c>
      <c r="X411" s="2109">
        <f>'2 уровень'!AA1468</f>
        <v>278606.12323959993</v>
      </c>
      <c r="Y411" s="2109">
        <f>'2 уровень'!AB1468</f>
        <v>290506.79192439996</v>
      </c>
      <c r="Z411" s="2109">
        <f>'2 уровень'!AC1468</f>
        <v>291463.8198844</v>
      </c>
      <c r="AA411" s="2109">
        <f>'2 уровень'!AD1468</f>
        <v>291463.8198844</v>
      </c>
      <c r="AB411" s="2109">
        <f>'2 уровень'!AE1468</f>
        <v>295373.56964439998</v>
      </c>
      <c r="AC411" s="2733">
        <f>'2 уровень'!AF1468</f>
        <v>245810.8340269333</v>
      </c>
      <c r="AD411" s="2733">
        <f>'2 уровень'!AG1468</f>
        <v>253585.84471999999</v>
      </c>
      <c r="AE411" s="3200">
        <f>'2 уровень'!AH1468</f>
        <v>0</v>
      </c>
      <c r="AF411" s="2109">
        <f>'2 уровень'!AI1468</f>
        <v>-256.47424999999998</v>
      </c>
      <c r="AG411" s="2109">
        <f>'2 уровень'!AJ1468</f>
        <v>7775.0106930666743</v>
      </c>
      <c r="AH411" s="2109">
        <f>'2 уровень'!AK1468</f>
        <v>-83.417190000000005</v>
      </c>
      <c r="AI411" s="2109">
        <f>'2 уровень'!AL1468</f>
        <v>-4859.0047700000005</v>
      </c>
      <c r="AJ411" s="2109">
        <f>'2 уровень'!AM1468</f>
        <v>248470.36569999997</v>
      </c>
      <c r="AK411" s="3777">
        <f>'2 уровень'!AN1468</f>
        <v>6539.2868500000013</v>
      </c>
      <c r="AL411" s="2109">
        <f>AD411/AC411*100</f>
        <v>103.16300570064165</v>
      </c>
      <c r="AM411" s="2109">
        <f>AJ411/AC411*100</f>
        <v>101.08194241461923</v>
      </c>
      <c r="AN411" s="4239">
        <f>'2 уровень'!AO1468</f>
        <v>0</v>
      </c>
      <c r="AO411" s="4256">
        <f>'2 уровень'!AP1468</f>
        <v>11220.745279999999</v>
      </c>
      <c r="AP411" s="1339">
        <f t="shared" si="59"/>
        <v>290506791.92439997</v>
      </c>
      <c r="AQ411" s="3813" t="e">
        <f t="shared" si="51"/>
        <v>#DIV/0!</v>
      </c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  <c r="GK411" s="24"/>
      <c r="GL411" s="24"/>
      <c r="GM411" s="24"/>
      <c r="GN411" s="24"/>
      <c r="GO411" s="24"/>
      <c r="GP411" s="24"/>
      <c r="GQ411" s="24"/>
      <c r="GR411" s="24"/>
      <c r="GS411" s="24"/>
      <c r="GT411" s="24"/>
      <c r="GU411" s="24"/>
      <c r="GV411" s="24"/>
      <c r="GW411" s="24"/>
      <c r="GX411" s="24"/>
      <c r="GY411" s="24"/>
      <c r="GZ411" s="24"/>
    </row>
    <row r="412" spans="1:208" s="775" customFormat="1" ht="29.25" x14ac:dyDescent="0.25">
      <c r="A412" s="24">
        <v>1</v>
      </c>
      <c r="B412" s="1135" t="s">
        <v>80</v>
      </c>
      <c r="C412" s="776">
        <f>'2 уровень'!F1469</f>
        <v>3503</v>
      </c>
      <c r="D412" s="776">
        <f>'2 уровень'!G1469</f>
        <v>138</v>
      </c>
      <c r="E412" s="776">
        <f>'2 уровень'!H1469</f>
        <v>2942.1666666666661</v>
      </c>
      <c r="F412" s="776">
        <f>'2 уровень'!I1469</f>
        <v>2642</v>
      </c>
      <c r="G412" s="787">
        <f>'2 уровень'!J1469</f>
        <v>89.797768084744817</v>
      </c>
      <c r="H412" s="3743">
        <f>'2 уровень'!K1469</f>
        <v>143</v>
      </c>
      <c r="I412" s="788">
        <f>'2 уровень'!L1469</f>
        <v>8.6191835569511852</v>
      </c>
      <c r="J412" s="788">
        <f>'2 уровень'!M1469</f>
        <v>8.442089326267979</v>
      </c>
      <c r="K412" s="27">
        <f>'2 уровень'!N1469</f>
        <v>30193</v>
      </c>
      <c r="L412" s="27"/>
      <c r="M412" s="27">
        <f>'2 уровень'!P1469</f>
        <v>25354.166666666664</v>
      </c>
      <c r="N412" s="27">
        <f>'2 уровень'!Q1469</f>
        <v>22304</v>
      </c>
      <c r="O412" s="27">
        <f>'2 уровень'!R1469</f>
        <v>87.969761709120803</v>
      </c>
      <c r="P412" s="27">
        <f>'2 уровень'!S1469</f>
        <v>94</v>
      </c>
      <c r="Q412" s="27">
        <f>'2 уровень'!T1469</f>
        <v>284.73191489361704</v>
      </c>
      <c r="R412" s="788">
        <f>'2 уровень'!U1469</f>
        <v>106287.88726079998</v>
      </c>
      <c r="S412" s="788">
        <f>'2 уровень'!V1469</f>
        <v>106287.88726079998</v>
      </c>
      <c r="T412" s="788">
        <f>'2 уровень'!W1469</f>
        <v>106290.38340479997</v>
      </c>
      <c r="U412" s="788">
        <f>'2 уровень'!X1469</f>
        <v>106290.38340479997</v>
      </c>
      <c r="V412" s="788">
        <f>'2 уровень'!Y1469</f>
        <v>106952.16372959995</v>
      </c>
      <c r="W412" s="788">
        <f>'2 уровень'!Z1469</f>
        <v>106952.16372959995</v>
      </c>
      <c r="X412" s="788">
        <f>'2 уровень'!AA1469</f>
        <v>106952.16372959995</v>
      </c>
      <c r="Y412" s="788">
        <f>'2 уровень'!AB1469</f>
        <v>118852.83241439998</v>
      </c>
      <c r="Z412" s="788">
        <f>'2 уровень'!AC1469</f>
        <v>119336.62453439998</v>
      </c>
      <c r="AA412" s="788">
        <f>'2 уровень'!AD1469</f>
        <v>119336.62453439998</v>
      </c>
      <c r="AB412" s="788">
        <f>'2 уровень'!AE1469</f>
        <v>123246.37429439998</v>
      </c>
      <c r="AC412" s="788">
        <f>'2 уровень'!AF1469</f>
        <v>102565.76541959999</v>
      </c>
      <c r="AD412" s="788">
        <f>'2 уровень'!AG1469</f>
        <v>118091.70797999999</v>
      </c>
      <c r="AE412" s="3194">
        <f>'2 уровень'!AH1469</f>
        <v>0</v>
      </c>
      <c r="AF412" s="788">
        <f>'2 уровень'!AI1469</f>
        <v>-256.47424999999998</v>
      </c>
      <c r="AG412" s="788">
        <f>'2 уровень'!AJ1469</f>
        <v>15525.942560399999</v>
      </c>
      <c r="AH412" s="788">
        <f>'2 уровень'!AK1469</f>
        <v>-83.417190000000005</v>
      </c>
      <c r="AI412" s="788">
        <f>'2 уровень'!AL1469</f>
        <v>-4358.7023900000004</v>
      </c>
      <c r="AJ412" s="2097">
        <f>'2 уровень'!AM1469</f>
        <v>113476.53133999999</v>
      </c>
      <c r="AK412" s="3770">
        <f>'2 уровень'!AN1469</f>
        <v>6110.0528700000013</v>
      </c>
      <c r="AL412" s="788">
        <f>AD412/AC412*100</f>
        <v>115.13754857372034</v>
      </c>
      <c r="AM412" s="788">
        <f>AJ412/AC412*100</f>
        <v>110.63782430303493</v>
      </c>
      <c r="AN412" s="4239">
        <f>'2 уровень'!AO1469</f>
        <v>83</v>
      </c>
      <c r="AO412" s="4244">
        <f>'2 уровень'!AP1469</f>
        <v>11220.745279999999</v>
      </c>
      <c r="AP412" s="1339">
        <f t="shared" si="59"/>
        <v>118852832.41439998</v>
      </c>
      <c r="AQ412" s="3813">
        <f t="shared" si="51"/>
        <v>30342.672967399361</v>
      </c>
    </row>
    <row r="413" spans="1:208" s="775" customFormat="1" x14ac:dyDescent="0.25">
      <c r="A413" s="24">
        <v>1</v>
      </c>
      <c r="B413" s="1775" t="s">
        <v>214</v>
      </c>
      <c r="C413" s="26">
        <f>'2 уровень'!F1470</f>
        <v>0</v>
      </c>
      <c r="D413" s="26">
        <f>'2 уровень'!G1470</f>
        <v>0</v>
      </c>
      <c r="E413" s="26">
        <f>'2 уровень'!H1470</f>
        <v>0</v>
      </c>
      <c r="F413" s="26">
        <f>'2 уровень'!I1470</f>
        <v>0</v>
      </c>
      <c r="G413" s="778">
        <f>'2 уровень'!J1470</f>
        <v>0</v>
      </c>
      <c r="H413" s="3738">
        <f>'2 уровень'!K1470</f>
        <v>0</v>
      </c>
      <c r="I413" s="788">
        <f>'2 уровень'!L1470</f>
        <v>0</v>
      </c>
      <c r="J413" s="788">
        <f>'2 уровень'!M1470</f>
        <v>0</v>
      </c>
      <c r="K413" s="29">
        <f>'2 уровень'!N1470</f>
        <v>0</v>
      </c>
      <c r="L413" s="29"/>
      <c r="M413" s="29">
        <f>'2 уровень'!P1470</f>
        <v>0</v>
      </c>
      <c r="N413" s="29">
        <f>'2 уровень'!Q1470</f>
        <v>0</v>
      </c>
      <c r="O413" s="29">
        <f>'2 уровень'!R1470</f>
        <v>0</v>
      </c>
      <c r="P413" s="29">
        <f>'2 уровень'!S1470</f>
        <v>0</v>
      </c>
      <c r="Q413" s="29">
        <f>'2 уровень'!T1470</f>
        <v>0</v>
      </c>
      <c r="R413" s="788">
        <f>'2 уровень'!U1470</f>
        <v>0</v>
      </c>
      <c r="S413" s="788">
        <f>'2 уровень'!V1470</f>
        <v>0</v>
      </c>
      <c r="T413" s="788">
        <f>'2 уровень'!W1470</f>
        <v>0</v>
      </c>
      <c r="U413" s="788">
        <f>'2 уровень'!X1470</f>
        <v>0</v>
      </c>
      <c r="V413" s="788">
        <f>'2 уровень'!Y1470</f>
        <v>0</v>
      </c>
      <c r="W413" s="788">
        <f>'2 уровень'!Z1470</f>
        <v>0</v>
      </c>
      <c r="X413" s="788">
        <f>'2 уровень'!AA1470</f>
        <v>0</v>
      </c>
      <c r="Y413" s="788">
        <f>'2 уровень'!AB1470</f>
        <v>0</v>
      </c>
      <c r="Z413" s="788">
        <f>'2 уровень'!AC1470</f>
        <v>0</v>
      </c>
      <c r="AA413" s="788">
        <f>'2 уровень'!AD1470</f>
        <v>0</v>
      </c>
      <c r="AB413" s="788">
        <f>'2 уровень'!AE1470</f>
        <v>0</v>
      </c>
      <c r="AC413" s="788">
        <f>'2 уровень'!AF1470</f>
        <v>0</v>
      </c>
      <c r="AD413" s="788">
        <f>'2 уровень'!AG1470</f>
        <v>0</v>
      </c>
      <c r="AE413" s="3194">
        <f>'2 уровень'!AH1470</f>
        <v>0</v>
      </c>
      <c r="AF413" s="788">
        <f>'2 уровень'!AI1470</f>
        <v>0</v>
      </c>
      <c r="AG413" s="788">
        <f>'2 уровень'!AJ1470</f>
        <v>0</v>
      </c>
      <c r="AH413" s="788">
        <f>'2 уровень'!AK1470</f>
        <v>0</v>
      </c>
      <c r="AI413" s="788">
        <f>'2 уровень'!AL1470</f>
        <v>0</v>
      </c>
      <c r="AJ413" s="2097">
        <f>'2 уровень'!AM1470</f>
        <v>0</v>
      </c>
      <c r="AK413" s="3770">
        <f>'2 уровень'!AN1470</f>
        <v>0</v>
      </c>
      <c r="AL413" s="788"/>
      <c r="AM413" s="788"/>
      <c r="AN413" s="4233">
        <f>'2 уровень'!AO1470</f>
        <v>0</v>
      </c>
      <c r="AO413" s="4244">
        <f>'2 уровень'!AP1470</f>
        <v>0</v>
      </c>
      <c r="AP413" s="1339">
        <f t="shared" si="59"/>
        <v>0</v>
      </c>
      <c r="AQ413" s="3813" t="e">
        <f t="shared" si="51"/>
        <v>#DIV/0!</v>
      </c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  <c r="GK413" s="24"/>
      <c r="GL413" s="24"/>
      <c r="GM413" s="24"/>
      <c r="GN413" s="24"/>
      <c r="GO413" s="24"/>
      <c r="GP413" s="24"/>
      <c r="GQ413" s="24"/>
      <c r="GR413" s="24"/>
      <c r="GS413" s="24"/>
      <c r="GT413" s="24"/>
      <c r="GU413" s="24"/>
      <c r="GV413" s="24"/>
      <c r="GW413" s="24"/>
      <c r="GX413" s="24"/>
      <c r="GY413" s="24"/>
      <c r="GZ413" s="24"/>
    </row>
    <row r="414" spans="1:208" s="775" customFormat="1" x14ac:dyDescent="0.25">
      <c r="A414" s="24">
        <v>1</v>
      </c>
      <c r="B414" s="1122" t="s">
        <v>408</v>
      </c>
      <c r="C414" s="26">
        <f>'2 уровень'!F1471</f>
        <v>0</v>
      </c>
      <c r="D414" s="26">
        <f>'2 уровень'!G1471</f>
        <v>0</v>
      </c>
      <c r="E414" s="26">
        <f>'2 уровень'!H1471</f>
        <v>0</v>
      </c>
      <c r="F414" s="26">
        <f>'2 уровень'!I1471</f>
        <v>0</v>
      </c>
      <c r="G414" s="778">
        <f>'2 уровень'!J1471</f>
        <v>0</v>
      </c>
      <c r="H414" s="3738">
        <f>'2 уровень'!K1471</f>
        <v>0</v>
      </c>
      <c r="I414" s="788">
        <f>'2 уровень'!L1471</f>
        <v>0</v>
      </c>
      <c r="J414" s="788">
        <f>'2 уровень'!M1471</f>
        <v>0</v>
      </c>
      <c r="K414" s="29">
        <f>'2 уровень'!N1471</f>
        <v>0</v>
      </c>
      <c r="L414" s="29"/>
      <c r="M414" s="29">
        <f>'2 уровень'!P1471</f>
        <v>0</v>
      </c>
      <c r="N414" s="29">
        <f>'2 уровень'!Q1471</f>
        <v>0</v>
      </c>
      <c r="O414" s="29">
        <f>'2 уровень'!R1471</f>
        <v>0</v>
      </c>
      <c r="P414" s="29">
        <f>'2 уровень'!S1471</f>
        <v>0</v>
      </c>
      <c r="Q414" s="29">
        <f>'2 уровень'!T1471</f>
        <v>0</v>
      </c>
      <c r="R414" s="788">
        <f>'2 уровень'!U1471</f>
        <v>91511.91476</v>
      </c>
      <c r="S414" s="788">
        <f>'2 уровень'!V1471</f>
        <v>91511.91476</v>
      </c>
      <c r="T414" s="788">
        <f>'2 уровень'!W1471</f>
        <v>91511.91476</v>
      </c>
      <c r="U414" s="788">
        <f>'2 уровень'!X1471</f>
        <v>91511.91476</v>
      </c>
      <c r="V414" s="788">
        <f>'2 уровень'!Y1471</f>
        <v>90825.575429999997</v>
      </c>
      <c r="W414" s="788">
        <f>'2 уровень'!Z1471</f>
        <v>90825.575429999997</v>
      </c>
      <c r="X414" s="788">
        <f>'2 уровень'!AA1471</f>
        <v>90825.575429999997</v>
      </c>
      <c r="Y414" s="788">
        <f>'2 уровень'!AB1471</f>
        <v>90825.575429999997</v>
      </c>
      <c r="Z414" s="788">
        <f>'2 уровень'!AC1471</f>
        <v>90825.575429999997</v>
      </c>
      <c r="AA414" s="788">
        <f>'2 уровень'!AD1471</f>
        <v>90825.575429999997</v>
      </c>
      <c r="AB414" s="788">
        <f>'2 уровень'!AE1471</f>
        <v>90825.575429999997</v>
      </c>
      <c r="AC414" s="788">
        <f>'2 уровень'!AF1471</f>
        <v>75573.589636666657</v>
      </c>
      <c r="AD414" s="788">
        <f>'2 уровень'!AG1471</f>
        <v>74734.7304</v>
      </c>
      <c r="AE414" s="3194">
        <f>'2 уровень'!AH1471</f>
        <v>0</v>
      </c>
      <c r="AF414" s="788">
        <f>'2 уровень'!AI1471</f>
        <v>0</v>
      </c>
      <c r="AG414" s="788">
        <f>'2 уровень'!AJ1471</f>
        <v>-838.85923666665622</v>
      </c>
      <c r="AH414" s="788">
        <f>'2 уровень'!AK1471</f>
        <v>0</v>
      </c>
      <c r="AI414" s="788">
        <f>'2 уровень'!AL1471</f>
        <v>-261.20182000000005</v>
      </c>
      <c r="AJ414" s="2097">
        <f>'2 уровень'!AM1471</f>
        <v>74473.528579999998</v>
      </c>
      <c r="AK414" s="3770">
        <f>'2 уровень'!AN1471</f>
        <v>0</v>
      </c>
      <c r="AL414" s="788">
        <f>AD414/AC414*100</f>
        <v>98.890010067406337</v>
      </c>
      <c r="AM414" s="788">
        <f>AJ414/AC414*100</f>
        <v>98.544384272395419</v>
      </c>
      <c r="AN414" s="4233">
        <f>'2 уровень'!AO1471</f>
        <v>0</v>
      </c>
      <c r="AO414" s="4244">
        <f>'2 уровень'!AP1471</f>
        <v>0</v>
      </c>
      <c r="AP414" s="1339">
        <f t="shared" si="59"/>
        <v>90825575.429999992</v>
      </c>
      <c r="AQ414" s="3813" t="e">
        <f t="shared" si="51"/>
        <v>#DIV/0!</v>
      </c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  <c r="GK414" s="24"/>
      <c r="GL414" s="24"/>
      <c r="GM414" s="24"/>
      <c r="GN414" s="24"/>
      <c r="GO414" s="24"/>
      <c r="GP414" s="24"/>
      <c r="GQ414" s="24"/>
      <c r="GR414" s="24"/>
      <c r="GS414" s="24"/>
      <c r="GT414" s="24"/>
      <c r="GU414" s="24"/>
      <c r="GV414" s="24"/>
      <c r="GW414" s="24"/>
      <c r="GX414" s="24"/>
      <c r="GY414" s="24"/>
      <c r="GZ414" s="24"/>
    </row>
    <row r="415" spans="1:208" s="775" customFormat="1" x14ac:dyDescent="0.25">
      <c r="A415" s="24"/>
      <c r="B415" s="2715" t="s">
        <v>345</v>
      </c>
      <c r="C415" s="26">
        <f>'2 уровень'!F1472</f>
        <v>0</v>
      </c>
      <c r="D415" s="26">
        <f>'2 уровень'!G1472</f>
        <v>0</v>
      </c>
      <c r="E415" s="26">
        <f>'2 уровень'!H1472</f>
        <v>0</v>
      </c>
      <c r="F415" s="26">
        <f>'2 уровень'!I1472</f>
        <v>0</v>
      </c>
      <c r="G415" s="778">
        <f>'2 уровень'!J1472</f>
        <v>0</v>
      </c>
      <c r="H415" s="3738">
        <f>'2 уровень'!K1472</f>
        <v>0</v>
      </c>
      <c r="I415" s="788">
        <f>'2 уровень'!L1472</f>
        <v>0</v>
      </c>
      <c r="J415" s="788">
        <f>'2 уровень'!M1472</f>
        <v>0</v>
      </c>
      <c r="K415" s="29">
        <f>'2 уровень'!N1472</f>
        <v>0</v>
      </c>
      <c r="L415" s="29"/>
      <c r="M415" s="29">
        <f>'2 уровень'!P1472</f>
        <v>0</v>
      </c>
      <c r="N415" s="29">
        <f>'2 уровень'!Q1472</f>
        <v>0</v>
      </c>
      <c r="O415" s="29">
        <f>'2 уровень'!R1472</f>
        <v>0</v>
      </c>
      <c r="P415" s="29">
        <f>'2 уровень'!S1472</f>
        <v>0</v>
      </c>
      <c r="Q415" s="29">
        <f>'2 уровень'!T1472</f>
        <v>0</v>
      </c>
      <c r="R415" s="788">
        <f>'2 уровень'!U1472</f>
        <v>18762.6348</v>
      </c>
      <c r="S415" s="788">
        <f>'2 уровень'!V1472</f>
        <v>18762.6348</v>
      </c>
      <c r="T415" s="788">
        <f>'2 уровень'!W1472</f>
        <v>18762.6348</v>
      </c>
      <c r="U415" s="788">
        <f>'2 уровень'!X1472</f>
        <v>18762.6348</v>
      </c>
      <c r="V415" s="788">
        <f>'2 уровень'!Y1472</f>
        <v>18762.6348</v>
      </c>
      <c r="W415" s="788">
        <f>'2 уровень'!Z1472</f>
        <v>18762.6348</v>
      </c>
      <c r="X415" s="788">
        <f>'2 уровень'!AA1472</f>
        <v>18762.6348</v>
      </c>
      <c r="Y415" s="788">
        <f>'2 уровень'!AB1472</f>
        <v>18762.6348</v>
      </c>
      <c r="Z415" s="788">
        <f>'2 уровень'!AC1472</f>
        <v>18762.6348</v>
      </c>
      <c r="AA415" s="788">
        <f>'2 уровень'!AD1472</f>
        <v>18762.6348</v>
      </c>
      <c r="AB415" s="788">
        <f>'2 уровень'!AE1472</f>
        <v>18762.6348</v>
      </c>
      <c r="AC415" s="788">
        <f>'2 уровень'!AF1472</f>
        <v>15635.528999999999</v>
      </c>
      <c r="AD415" s="788">
        <f>'2 уровень'!AG1472</f>
        <v>15635.529000000002</v>
      </c>
      <c r="AE415" s="3194">
        <f>'2 уровень'!AH1472</f>
        <v>0</v>
      </c>
      <c r="AF415" s="788">
        <f>'2 уровень'!AI1472</f>
        <v>0</v>
      </c>
      <c r="AG415" s="788">
        <f>'2 уровень'!AJ1472</f>
        <v>0</v>
      </c>
      <c r="AH415" s="788">
        <f>'2 уровень'!AK1472</f>
        <v>0</v>
      </c>
      <c r="AI415" s="788">
        <f>'2 уровень'!AL1472</f>
        <v>0</v>
      </c>
      <c r="AJ415" s="2097">
        <f>'2 уровень'!AM1472</f>
        <v>15635.529000000002</v>
      </c>
      <c r="AK415" s="3770">
        <f>'2 уровень'!AN1472</f>
        <v>0</v>
      </c>
      <c r="AL415" s="788">
        <f>AD415/AC415*100</f>
        <v>100.00000000000003</v>
      </c>
      <c r="AM415" s="788">
        <f>AJ415/AC415*100</f>
        <v>100.00000000000003</v>
      </c>
      <c r="AN415" s="4233">
        <f>'2 уровень'!AO1472</f>
        <v>0</v>
      </c>
      <c r="AO415" s="4244">
        <f>'2 уровень'!AP1472</f>
        <v>0</v>
      </c>
      <c r="AP415" s="1339">
        <f t="shared" si="59"/>
        <v>18762634.800000001</v>
      </c>
      <c r="AQ415" s="3813" t="e">
        <f t="shared" si="51"/>
        <v>#DIV/0!</v>
      </c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  <c r="GK415" s="24"/>
      <c r="GL415" s="24"/>
      <c r="GM415" s="24"/>
      <c r="GN415" s="24"/>
      <c r="GO415" s="24"/>
      <c r="GP415" s="24"/>
      <c r="GQ415" s="24"/>
      <c r="GR415" s="24"/>
      <c r="GS415" s="24"/>
      <c r="GT415" s="24"/>
      <c r="GU415" s="24"/>
      <c r="GV415" s="24"/>
      <c r="GW415" s="24"/>
      <c r="GX415" s="24"/>
      <c r="GY415" s="24"/>
      <c r="GZ415" s="24"/>
    </row>
    <row r="416" spans="1:208" s="775" customFormat="1" ht="29.25" x14ac:dyDescent="0.25">
      <c r="A416" s="24">
        <v>1</v>
      </c>
      <c r="B416" s="2616" t="s">
        <v>304</v>
      </c>
      <c r="C416" s="37">
        <f>'2 уровень'!F1473</f>
        <v>50955</v>
      </c>
      <c r="D416" s="37">
        <f>'2 уровень'!G1473</f>
        <v>0</v>
      </c>
      <c r="E416" s="37">
        <f>'2 уровень'!H1473</f>
        <v>42462.500000000007</v>
      </c>
      <c r="F416" s="37">
        <f>'2 уровень'!I1473</f>
        <v>19459.325000000001</v>
      </c>
      <c r="G416" s="801">
        <f>'2 уровень'!J1473</f>
        <v>45.827082720047095</v>
      </c>
      <c r="H416" s="3740">
        <f>'2 уровень'!K1473</f>
        <v>1</v>
      </c>
      <c r="I416" s="805">
        <f>'2 уровень'!L1473</f>
        <v>0</v>
      </c>
      <c r="J416" s="805">
        <f>'2 уровень'!M1473</f>
        <v>0</v>
      </c>
      <c r="K416" s="32">
        <f>'2 уровень'!N1473</f>
        <v>0</v>
      </c>
      <c r="L416" s="32"/>
      <c r="M416" s="32">
        <f>'2 уровень'!P1473</f>
        <v>0</v>
      </c>
      <c r="N416" s="32">
        <f>'2 уровень'!Q1473</f>
        <v>0</v>
      </c>
      <c r="O416" s="32">
        <f>'2 уровень'!R1473</f>
        <v>0</v>
      </c>
      <c r="P416" s="32">
        <f>'2 уровень'!S1473</f>
        <v>0</v>
      </c>
      <c r="Q416" s="32">
        <f>'2 уровень'!T1473</f>
        <v>0</v>
      </c>
      <c r="R416" s="805">
        <f>'2 уровень'!U1473</f>
        <v>0</v>
      </c>
      <c r="S416" s="805">
        <f>'2 уровень'!V1473</f>
        <v>0</v>
      </c>
      <c r="T416" s="805">
        <f>'2 уровень'!W1473</f>
        <v>0</v>
      </c>
      <c r="U416" s="805">
        <f>'2 уровень'!X1473</f>
        <v>0</v>
      </c>
      <c r="V416" s="805">
        <f>'2 уровень'!Y1473</f>
        <v>0</v>
      </c>
      <c r="W416" s="805">
        <f>'2 уровень'!Z1473</f>
        <v>0</v>
      </c>
      <c r="X416" s="805">
        <f>'2 уровень'!AA1473</f>
        <v>0</v>
      </c>
      <c r="Y416" s="805">
        <f>'2 уровень'!AB1473</f>
        <v>0</v>
      </c>
      <c r="Z416" s="805">
        <f>'2 уровень'!AC1473</f>
        <v>0</v>
      </c>
      <c r="AA416" s="805">
        <f>'2 уровень'!AD1473</f>
        <v>0</v>
      </c>
      <c r="AB416" s="805">
        <f>'2 уровень'!AE1473</f>
        <v>0</v>
      </c>
      <c r="AC416" s="805">
        <f>'2 уровень'!AF1473</f>
        <v>0</v>
      </c>
      <c r="AD416" s="805">
        <f>'2 уровень'!AG1473</f>
        <v>0</v>
      </c>
      <c r="AE416" s="3201">
        <f>'2 уровень'!AH1473</f>
        <v>0</v>
      </c>
      <c r="AF416" s="805">
        <f>'2 уровень'!AI1473</f>
        <v>0</v>
      </c>
      <c r="AG416" s="805">
        <f>'2 уровень'!AJ1473</f>
        <v>0</v>
      </c>
      <c r="AH416" s="805">
        <f>'2 уровень'!AK1473</f>
        <v>0</v>
      </c>
      <c r="AI416" s="805">
        <f>'2 уровень'!AL1473</f>
        <v>0</v>
      </c>
      <c r="AJ416" s="2104">
        <f>'2 уровень'!AM1473</f>
        <v>0</v>
      </c>
      <c r="AK416" s="3778">
        <f>'2 уровень'!AN1473</f>
        <v>0</v>
      </c>
      <c r="AL416" s="805"/>
      <c r="AM416" s="805"/>
      <c r="AN416" s="4236">
        <f>'2 уровень'!AO1473</f>
        <v>0</v>
      </c>
      <c r="AO416" s="4257">
        <f>'2 уровень'!AP1473</f>
        <v>0</v>
      </c>
      <c r="AP416" s="1339">
        <f t="shared" si="59"/>
        <v>0</v>
      </c>
      <c r="AQ416" s="3813">
        <f t="shared" si="51"/>
        <v>0</v>
      </c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  <c r="GK416" s="24"/>
      <c r="GL416" s="24"/>
      <c r="GM416" s="24"/>
      <c r="GN416" s="24"/>
      <c r="GO416" s="24"/>
      <c r="GP416" s="24"/>
      <c r="GQ416" s="24"/>
      <c r="GR416" s="24"/>
      <c r="GS416" s="24"/>
      <c r="GT416" s="24"/>
      <c r="GU416" s="24"/>
      <c r="GV416" s="24"/>
      <c r="GW416" s="24"/>
      <c r="GX416" s="24"/>
      <c r="GY416" s="24"/>
      <c r="GZ416" s="24"/>
    </row>
    <row r="417" spans="1:208" s="775" customFormat="1" ht="30" x14ac:dyDescent="0.25">
      <c r="A417" s="24"/>
      <c r="B417" s="2617" t="s">
        <v>211</v>
      </c>
      <c r="C417" s="37">
        <f>'2 уровень'!F1474</f>
        <v>0</v>
      </c>
      <c r="D417" s="37">
        <f>'2 уровень'!G1474</f>
        <v>0</v>
      </c>
      <c r="E417" s="37">
        <f>'2 уровень'!H1474</f>
        <v>0</v>
      </c>
      <c r="F417" s="37">
        <f>'2 уровень'!I1474</f>
        <v>0</v>
      </c>
      <c r="G417" s="801">
        <f>'2 уровень'!J1474</f>
        <v>0</v>
      </c>
      <c r="H417" s="3740">
        <f>'2 уровень'!K1474</f>
        <v>0</v>
      </c>
      <c r="I417" s="805">
        <f>'2 уровень'!L1474</f>
        <v>0</v>
      </c>
      <c r="J417" s="805">
        <f>'2 уровень'!M1474</f>
        <v>0</v>
      </c>
      <c r="K417" s="32">
        <f>'2 уровень'!N1474</f>
        <v>0</v>
      </c>
      <c r="L417" s="32"/>
      <c r="M417" s="32">
        <f>'2 уровень'!P1474</f>
        <v>0</v>
      </c>
      <c r="N417" s="32">
        <f>'2 уровень'!Q1474</f>
        <v>0</v>
      </c>
      <c r="O417" s="32">
        <f>'2 уровень'!R1474</f>
        <v>0</v>
      </c>
      <c r="P417" s="32">
        <f>'2 уровень'!S1474</f>
        <v>0</v>
      </c>
      <c r="Q417" s="32">
        <f>'2 уровень'!T1474</f>
        <v>0</v>
      </c>
      <c r="R417" s="805">
        <f>'2 уровень'!U1474</f>
        <v>0</v>
      </c>
      <c r="S417" s="805">
        <f>'2 уровень'!V1474</f>
        <v>0</v>
      </c>
      <c r="T417" s="805">
        <f>'2 уровень'!W1474</f>
        <v>0</v>
      </c>
      <c r="U417" s="805">
        <f>'2 уровень'!X1474</f>
        <v>0</v>
      </c>
      <c r="V417" s="805">
        <f>'2 уровень'!Y1474</f>
        <v>0</v>
      </c>
      <c r="W417" s="805">
        <f>'2 уровень'!Z1474</f>
        <v>0</v>
      </c>
      <c r="X417" s="805">
        <f>'2 уровень'!AA1474</f>
        <v>0</v>
      </c>
      <c r="Y417" s="805">
        <f>'2 уровень'!AB1474</f>
        <v>0</v>
      </c>
      <c r="Z417" s="805">
        <f>'2 уровень'!AC1474</f>
        <v>0</v>
      </c>
      <c r="AA417" s="805">
        <f>'2 уровень'!AD1474</f>
        <v>0</v>
      </c>
      <c r="AB417" s="805">
        <f>'2 уровень'!AE1474</f>
        <v>0</v>
      </c>
      <c r="AC417" s="805">
        <f>'2 уровень'!AF1474</f>
        <v>0</v>
      </c>
      <c r="AD417" s="805">
        <f>'2 уровень'!AG1474</f>
        <v>0</v>
      </c>
      <c r="AE417" s="3201">
        <f>'2 уровень'!AH1474</f>
        <v>0</v>
      </c>
      <c r="AF417" s="805">
        <f>'2 уровень'!AI1474</f>
        <v>0</v>
      </c>
      <c r="AG417" s="805">
        <f>'2 уровень'!AJ1474</f>
        <v>0</v>
      </c>
      <c r="AH417" s="805">
        <f>'2 уровень'!AK1474</f>
        <v>0</v>
      </c>
      <c r="AI417" s="805">
        <f>'2 уровень'!AL1474</f>
        <v>0</v>
      </c>
      <c r="AJ417" s="2104">
        <f>'2 уровень'!AM1474</f>
        <v>0</v>
      </c>
      <c r="AK417" s="3778">
        <f>'2 уровень'!AN1474</f>
        <v>0</v>
      </c>
      <c r="AL417" s="805"/>
      <c r="AM417" s="805"/>
      <c r="AN417" s="4236">
        <f>'2 уровень'!AO1474</f>
        <v>0</v>
      </c>
      <c r="AO417" s="4257">
        <f>'2 уровень'!AP1474</f>
        <v>0</v>
      </c>
      <c r="AP417" s="1339">
        <f t="shared" si="59"/>
        <v>0</v>
      </c>
      <c r="AQ417" s="3813" t="e">
        <f t="shared" si="51"/>
        <v>#DIV/0!</v>
      </c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  <c r="GK417" s="24"/>
      <c r="GL417" s="24"/>
      <c r="GM417" s="24"/>
      <c r="GN417" s="24"/>
      <c r="GO417" s="24"/>
      <c r="GP417" s="24"/>
      <c r="GQ417" s="24"/>
      <c r="GR417" s="24"/>
      <c r="GS417" s="24"/>
      <c r="GT417" s="24"/>
      <c r="GU417" s="24"/>
      <c r="GV417" s="24"/>
      <c r="GW417" s="24"/>
      <c r="GX417" s="24"/>
      <c r="GY417" s="24"/>
      <c r="GZ417" s="24"/>
    </row>
    <row r="418" spans="1:208" s="775" customFormat="1" ht="30" x14ac:dyDescent="0.25">
      <c r="A418" s="24"/>
      <c r="B418" s="2619" t="s">
        <v>212</v>
      </c>
      <c r="C418" s="37">
        <f>'2 уровень'!F1475</f>
        <v>6000</v>
      </c>
      <c r="D418" s="37">
        <f>'2 уровень'!G1475</f>
        <v>0</v>
      </c>
      <c r="E418" s="37">
        <f>'2 уровень'!H1475</f>
        <v>5000</v>
      </c>
      <c r="F418" s="37">
        <f>'2 уровень'!I1475</f>
        <v>504</v>
      </c>
      <c r="G418" s="801">
        <f>'2 уровень'!J1475</f>
        <v>10.08</v>
      </c>
      <c r="H418" s="3740">
        <f>'2 уровень'!K1475</f>
        <v>0</v>
      </c>
      <c r="I418" s="805">
        <f>'2 уровень'!L1475</f>
        <v>0</v>
      </c>
      <c r="J418" s="805">
        <f>'2 уровень'!M1475</f>
        <v>0</v>
      </c>
      <c r="K418" s="32">
        <f>'2 уровень'!N1475</f>
        <v>0</v>
      </c>
      <c r="L418" s="32"/>
      <c r="M418" s="32">
        <f>'2 уровень'!P1475</f>
        <v>0</v>
      </c>
      <c r="N418" s="32">
        <f>'2 уровень'!Q1475</f>
        <v>0</v>
      </c>
      <c r="O418" s="32">
        <f>'2 уровень'!R1475</f>
        <v>0</v>
      </c>
      <c r="P418" s="32">
        <f>'2 уровень'!S1475</f>
        <v>0</v>
      </c>
      <c r="Q418" s="32">
        <f>'2 уровень'!T1475</f>
        <v>0</v>
      </c>
      <c r="R418" s="805">
        <f>'2 уровень'!U1475</f>
        <v>0</v>
      </c>
      <c r="S418" s="805">
        <f>'2 уровень'!V1475</f>
        <v>0</v>
      </c>
      <c r="T418" s="805">
        <f>'2 уровень'!W1475</f>
        <v>0</v>
      </c>
      <c r="U418" s="805">
        <f>'2 уровень'!X1475</f>
        <v>0</v>
      </c>
      <c r="V418" s="805">
        <f>'2 уровень'!Y1475</f>
        <v>0</v>
      </c>
      <c r="W418" s="805">
        <f>'2 уровень'!Z1475</f>
        <v>0</v>
      </c>
      <c r="X418" s="805">
        <f>'2 уровень'!AA1475</f>
        <v>0</v>
      </c>
      <c r="Y418" s="805">
        <f>'2 уровень'!AB1475</f>
        <v>0</v>
      </c>
      <c r="Z418" s="805">
        <f>'2 уровень'!AC1475</f>
        <v>0</v>
      </c>
      <c r="AA418" s="805">
        <f>'2 уровень'!AD1475</f>
        <v>0</v>
      </c>
      <c r="AB418" s="805">
        <f>'2 уровень'!AE1475</f>
        <v>0</v>
      </c>
      <c r="AC418" s="805">
        <f>'2 уровень'!AF1475</f>
        <v>0</v>
      </c>
      <c r="AD418" s="805">
        <f>'2 уровень'!AG1475</f>
        <v>0</v>
      </c>
      <c r="AE418" s="3201">
        <f>'2 уровень'!AH1475</f>
        <v>0</v>
      </c>
      <c r="AF418" s="805">
        <f>'2 уровень'!AI1475</f>
        <v>0</v>
      </c>
      <c r="AG418" s="805">
        <f>'2 уровень'!AJ1475</f>
        <v>0</v>
      </c>
      <c r="AH418" s="805">
        <f>'2 уровень'!AK1475</f>
        <v>0</v>
      </c>
      <c r="AI418" s="805">
        <f>'2 уровень'!AL1475</f>
        <v>0</v>
      </c>
      <c r="AJ418" s="2104">
        <f>'2 уровень'!AM1475</f>
        <v>0</v>
      </c>
      <c r="AK418" s="3778">
        <f>'2 уровень'!AN1475</f>
        <v>0</v>
      </c>
      <c r="AL418" s="805"/>
      <c r="AM418" s="805"/>
      <c r="AN418" s="4236">
        <f>'2 уровень'!AO1475</f>
        <v>0</v>
      </c>
      <c r="AO418" s="4257">
        <f>'2 уровень'!AP1475</f>
        <v>0</v>
      </c>
      <c r="AP418" s="1339">
        <f t="shared" si="59"/>
        <v>0</v>
      </c>
      <c r="AQ418" s="3813">
        <f t="shared" ref="AQ418:AQ485" si="60">T418*1000/C418</f>
        <v>0</v>
      </c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  <c r="GK418" s="24"/>
      <c r="GL418" s="24"/>
      <c r="GM418" s="24"/>
      <c r="GN418" s="24"/>
      <c r="GO418" s="24"/>
      <c r="GP418" s="24"/>
      <c r="GQ418" s="24"/>
      <c r="GR418" s="24"/>
      <c r="GS418" s="24"/>
      <c r="GT418" s="24"/>
      <c r="GU418" s="24"/>
      <c r="GV418" s="24"/>
      <c r="GW418" s="24"/>
      <c r="GX418" s="24"/>
      <c r="GY418" s="24"/>
      <c r="GZ418" s="24"/>
    </row>
    <row r="419" spans="1:208" s="775" customFormat="1" ht="30" x14ac:dyDescent="0.25">
      <c r="A419" s="24"/>
      <c r="B419" s="2620" t="s">
        <v>305</v>
      </c>
      <c r="C419" s="37">
        <f>'2 уровень'!F1476</f>
        <v>40000</v>
      </c>
      <c r="D419" s="37">
        <f>'2 уровень'!G1476</f>
        <v>0</v>
      </c>
      <c r="E419" s="37">
        <f>'2 уровень'!H1476</f>
        <v>33333.333333333336</v>
      </c>
      <c r="F419" s="37">
        <f>'2 уровень'!I1476</f>
        <v>10113.325000000001</v>
      </c>
      <c r="G419" s="801">
        <f>'2 уровень'!J1476</f>
        <v>30.339975000000003</v>
      </c>
      <c r="H419" s="3740">
        <f>'2 уровень'!K1476</f>
        <v>1</v>
      </c>
      <c r="I419" s="805">
        <f>'2 уровень'!L1476</f>
        <v>0</v>
      </c>
      <c r="J419" s="805">
        <f>'2 уровень'!M1476</f>
        <v>0</v>
      </c>
      <c r="K419" s="32">
        <f>'2 уровень'!N1476</f>
        <v>0</v>
      </c>
      <c r="L419" s="32"/>
      <c r="M419" s="32">
        <f>'2 уровень'!P1476</f>
        <v>0</v>
      </c>
      <c r="N419" s="32">
        <f>'2 уровень'!Q1476</f>
        <v>0</v>
      </c>
      <c r="O419" s="32">
        <f>'2 уровень'!R1476</f>
        <v>0</v>
      </c>
      <c r="P419" s="32">
        <f>'2 уровень'!S1476</f>
        <v>0</v>
      </c>
      <c r="Q419" s="32">
        <f>'2 уровень'!T1476</f>
        <v>0</v>
      </c>
      <c r="R419" s="805">
        <f>'2 уровень'!U1476</f>
        <v>0</v>
      </c>
      <c r="S419" s="805">
        <f>'2 уровень'!V1476</f>
        <v>0</v>
      </c>
      <c r="T419" s="805">
        <f>'2 уровень'!W1476</f>
        <v>0</v>
      </c>
      <c r="U419" s="805">
        <f>'2 уровень'!X1476</f>
        <v>0</v>
      </c>
      <c r="V419" s="805">
        <f>'2 уровень'!Y1476</f>
        <v>0</v>
      </c>
      <c r="W419" s="805">
        <f>'2 уровень'!Z1476</f>
        <v>0</v>
      </c>
      <c r="X419" s="805">
        <f>'2 уровень'!AA1476</f>
        <v>0</v>
      </c>
      <c r="Y419" s="805">
        <f>'2 уровень'!AB1476</f>
        <v>0</v>
      </c>
      <c r="Z419" s="805">
        <f>'2 уровень'!AC1476</f>
        <v>0</v>
      </c>
      <c r="AA419" s="805">
        <f>'2 уровень'!AD1476</f>
        <v>0</v>
      </c>
      <c r="AB419" s="805">
        <f>'2 уровень'!AE1476</f>
        <v>0</v>
      </c>
      <c r="AC419" s="805">
        <f>'2 уровень'!AF1476</f>
        <v>0</v>
      </c>
      <c r="AD419" s="805">
        <f>'2 уровень'!AG1476</f>
        <v>0</v>
      </c>
      <c r="AE419" s="3201">
        <f>'2 уровень'!AH1476</f>
        <v>0</v>
      </c>
      <c r="AF419" s="805">
        <f>'2 уровень'!AI1476</f>
        <v>0</v>
      </c>
      <c r="AG419" s="805">
        <f>'2 уровень'!AJ1476</f>
        <v>0</v>
      </c>
      <c r="AH419" s="805">
        <f>'2 уровень'!AK1476</f>
        <v>0</v>
      </c>
      <c r="AI419" s="805">
        <f>'2 уровень'!AL1476</f>
        <v>0</v>
      </c>
      <c r="AJ419" s="2104">
        <f>'2 уровень'!AM1476</f>
        <v>0</v>
      </c>
      <c r="AK419" s="3778">
        <f>'2 уровень'!AN1476</f>
        <v>0</v>
      </c>
      <c r="AL419" s="805"/>
      <c r="AM419" s="805"/>
      <c r="AN419" s="4236">
        <f>'2 уровень'!AO1476</f>
        <v>0</v>
      </c>
      <c r="AO419" s="4257">
        <f>'2 уровень'!AP1476</f>
        <v>0</v>
      </c>
      <c r="AP419" s="1339">
        <f t="shared" si="59"/>
        <v>0</v>
      </c>
      <c r="AQ419" s="3813">
        <f t="shared" si="60"/>
        <v>0</v>
      </c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  <c r="GK419" s="24"/>
      <c r="GL419" s="24"/>
      <c r="GM419" s="24"/>
      <c r="GN419" s="24"/>
      <c r="GO419" s="24"/>
      <c r="GP419" s="24"/>
      <c r="GQ419" s="24"/>
      <c r="GR419" s="24"/>
      <c r="GS419" s="24"/>
      <c r="GT419" s="24"/>
      <c r="GU419" s="24"/>
      <c r="GV419" s="24"/>
      <c r="GW419" s="24"/>
      <c r="GX419" s="24"/>
      <c r="GY419" s="24"/>
      <c r="GZ419" s="24"/>
    </row>
    <row r="420" spans="1:208" s="775" customFormat="1" x14ac:dyDescent="0.25">
      <c r="A420" s="24"/>
      <c r="B420" s="2621" t="s">
        <v>306</v>
      </c>
      <c r="C420" s="37">
        <f>'2 уровень'!F1477</f>
        <v>39000</v>
      </c>
      <c r="D420" s="37">
        <f>'2 уровень'!G1477</f>
        <v>0</v>
      </c>
      <c r="E420" s="37">
        <f>'2 уровень'!H1477</f>
        <v>32500</v>
      </c>
      <c r="F420" s="37">
        <f>'2 уровень'!I1477</f>
        <v>10113</v>
      </c>
      <c r="G420" s="801">
        <f>'2 уровень'!J1477</f>
        <v>31.116923076923076</v>
      </c>
      <c r="H420" s="3740">
        <f>'2 уровень'!K1477</f>
        <v>1</v>
      </c>
      <c r="I420" s="805">
        <f>'2 уровень'!L1477</f>
        <v>0</v>
      </c>
      <c r="J420" s="805">
        <f>'2 уровень'!M1477</f>
        <v>0</v>
      </c>
      <c r="K420" s="32">
        <f>'2 уровень'!N1477</f>
        <v>0</v>
      </c>
      <c r="L420" s="32"/>
      <c r="M420" s="32">
        <f>'2 уровень'!P1477</f>
        <v>0</v>
      </c>
      <c r="N420" s="32">
        <f>'2 уровень'!Q1477</f>
        <v>0</v>
      </c>
      <c r="O420" s="32">
        <f>'2 уровень'!R1477</f>
        <v>0</v>
      </c>
      <c r="P420" s="32">
        <f>'2 уровень'!S1477</f>
        <v>0</v>
      </c>
      <c r="Q420" s="32">
        <f>'2 уровень'!T1477</f>
        <v>0</v>
      </c>
      <c r="R420" s="805">
        <f>'2 уровень'!U1477</f>
        <v>0</v>
      </c>
      <c r="S420" s="805">
        <f>'2 уровень'!V1477</f>
        <v>0</v>
      </c>
      <c r="T420" s="805">
        <f>'2 уровень'!W1477</f>
        <v>0</v>
      </c>
      <c r="U420" s="805">
        <f>'2 уровень'!X1477</f>
        <v>0</v>
      </c>
      <c r="V420" s="805">
        <f>'2 уровень'!Y1477</f>
        <v>0</v>
      </c>
      <c r="W420" s="805">
        <f>'2 уровень'!Z1477</f>
        <v>0</v>
      </c>
      <c r="X420" s="805">
        <f>'2 уровень'!AA1477</f>
        <v>0</v>
      </c>
      <c r="Y420" s="805">
        <f>'2 уровень'!AB1477</f>
        <v>0</v>
      </c>
      <c r="Z420" s="805">
        <f>'2 уровень'!AC1477</f>
        <v>0</v>
      </c>
      <c r="AA420" s="805">
        <f>'2 уровень'!AD1477</f>
        <v>0</v>
      </c>
      <c r="AB420" s="805">
        <f>'2 уровень'!AE1477</f>
        <v>0</v>
      </c>
      <c r="AC420" s="805">
        <f>'2 уровень'!AF1477</f>
        <v>0</v>
      </c>
      <c r="AD420" s="805">
        <f>'2 уровень'!AG1477</f>
        <v>0</v>
      </c>
      <c r="AE420" s="3201">
        <f>'2 уровень'!AH1477</f>
        <v>0</v>
      </c>
      <c r="AF420" s="805">
        <f>'2 уровень'!AI1477</f>
        <v>0</v>
      </c>
      <c r="AG420" s="805">
        <f>'2 уровень'!AJ1477</f>
        <v>0</v>
      </c>
      <c r="AH420" s="805">
        <f>'2 уровень'!AK1477</f>
        <v>0</v>
      </c>
      <c r="AI420" s="805">
        <f>'2 уровень'!AL1477</f>
        <v>0</v>
      </c>
      <c r="AJ420" s="2104">
        <f>'2 уровень'!AM1477</f>
        <v>0</v>
      </c>
      <c r="AK420" s="3778">
        <f>'2 уровень'!AN1477</f>
        <v>0</v>
      </c>
      <c r="AL420" s="805"/>
      <c r="AM420" s="805"/>
      <c r="AN420" s="4236">
        <f>'2 уровень'!AO1477</f>
        <v>0</v>
      </c>
      <c r="AO420" s="4257">
        <f>'2 уровень'!AP1477</f>
        <v>0</v>
      </c>
      <c r="AP420" s="1339">
        <f t="shared" si="59"/>
        <v>0</v>
      </c>
      <c r="AQ420" s="3813">
        <f t="shared" si="60"/>
        <v>0</v>
      </c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  <c r="GK420" s="24"/>
      <c r="GL420" s="24"/>
      <c r="GM420" s="24"/>
      <c r="GN420" s="24"/>
      <c r="GO420" s="24"/>
      <c r="GP420" s="24"/>
      <c r="GQ420" s="24"/>
      <c r="GR420" s="24"/>
      <c r="GS420" s="24"/>
      <c r="GT420" s="24"/>
      <c r="GU420" s="24"/>
      <c r="GV420" s="24"/>
      <c r="GW420" s="24"/>
      <c r="GX420" s="24"/>
      <c r="GY420" s="24"/>
      <c r="GZ420" s="24"/>
    </row>
    <row r="421" spans="1:208" s="775" customFormat="1" ht="30" x14ac:dyDescent="0.25">
      <c r="A421" s="24"/>
      <c r="B421" s="2621" t="s">
        <v>307</v>
      </c>
      <c r="C421" s="37">
        <f>'2 уровень'!F1478</f>
        <v>4000</v>
      </c>
      <c r="D421" s="37">
        <f>'2 уровень'!G1478</f>
        <v>0</v>
      </c>
      <c r="E421" s="37">
        <f>'2 уровень'!H1478</f>
        <v>3333.333333333333</v>
      </c>
      <c r="F421" s="37">
        <f>'2 уровень'!I1478</f>
        <v>1.3</v>
      </c>
      <c r="G421" s="801">
        <f>'2 уровень'!J1478</f>
        <v>3.9000000000000007E-2</v>
      </c>
      <c r="H421" s="3740">
        <f>'2 уровень'!K1478</f>
        <v>0</v>
      </c>
      <c r="I421" s="805">
        <f>'2 уровень'!L1478</f>
        <v>0</v>
      </c>
      <c r="J421" s="805">
        <f>'2 уровень'!M1478</f>
        <v>0</v>
      </c>
      <c r="K421" s="32">
        <f>'2 уровень'!N1478</f>
        <v>0</v>
      </c>
      <c r="L421" s="32"/>
      <c r="M421" s="32">
        <f>'2 уровень'!P1478</f>
        <v>0</v>
      </c>
      <c r="N421" s="32">
        <f>'2 уровень'!Q1478</f>
        <v>0</v>
      </c>
      <c r="O421" s="32">
        <f>'2 уровень'!R1478</f>
        <v>0</v>
      </c>
      <c r="P421" s="32">
        <f>'2 уровень'!S1478</f>
        <v>0</v>
      </c>
      <c r="Q421" s="32">
        <f>'2 уровень'!T1478</f>
        <v>0</v>
      </c>
      <c r="R421" s="805">
        <f>'2 уровень'!U1478</f>
        <v>0</v>
      </c>
      <c r="S421" s="805">
        <f>'2 уровень'!V1478</f>
        <v>0</v>
      </c>
      <c r="T421" s="805">
        <f>'2 уровень'!W1478</f>
        <v>0</v>
      </c>
      <c r="U421" s="805">
        <f>'2 уровень'!X1478</f>
        <v>0</v>
      </c>
      <c r="V421" s="805">
        <f>'2 уровень'!Y1478</f>
        <v>0</v>
      </c>
      <c r="W421" s="805">
        <f>'2 уровень'!Z1478</f>
        <v>0</v>
      </c>
      <c r="X421" s="805">
        <f>'2 уровень'!AA1478</f>
        <v>0</v>
      </c>
      <c r="Y421" s="805">
        <f>'2 уровень'!AB1478</f>
        <v>0</v>
      </c>
      <c r="Z421" s="805">
        <f>'2 уровень'!AC1478</f>
        <v>0</v>
      </c>
      <c r="AA421" s="805">
        <f>'2 уровень'!AD1478</f>
        <v>0</v>
      </c>
      <c r="AB421" s="805">
        <f>'2 уровень'!AE1478</f>
        <v>0</v>
      </c>
      <c r="AC421" s="805">
        <f>'2 уровень'!AF1478</f>
        <v>0</v>
      </c>
      <c r="AD421" s="805">
        <f>'2 уровень'!AG1478</f>
        <v>0</v>
      </c>
      <c r="AE421" s="3201">
        <f>'2 уровень'!AH1478</f>
        <v>0</v>
      </c>
      <c r="AF421" s="805">
        <f>'2 уровень'!AI1478</f>
        <v>0</v>
      </c>
      <c r="AG421" s="805">
        <f>'2 уровень'!AJ1478</f>
        <v>0</v>
      </c>
      <c r="AH421" s="805">
        <f>'2 уровень'!AK1478</f>
        <v>0</v>
      </c>
      <c r="AI421" s="805">
        <f>'2 уровень'!AL1478</f>
        <v>0</v>
      </c>
      <c r="AJ421" s="2104">
        <f>'2 уровень'!AM1478</f>
        <v>0</v>
      </c>
      <c r="AK421" s="3778">
        <f>'2 уровень'!AN1478</f>
        <v>0</v>
      </c>
      <c r="AL421" s="805"/>
      <c r="AM421" s="805"/>
      <c r="AN421" s="4236">
        <f>'2 уровень'!AO1478</f>
        <v>0</v>
      </c>
      <c r="AO421" s="4257">
        <f>'2 уровень'!AP1478</f>
        <v>0</v>
      </c>
      <c r="AP421" s="1339">
        <f t="shared" si="59"/>
        <v>0</v>
      </c>
      <c r="AQ421" s="3813">
        <f t="shared" si="60"/>
        <v>0</v>
      </c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  <c r="GK421" s="24"/>
      <c r="GL421" s="24"/>
      <c r="GM421" s="24"/>
      <c r="GN421" s="24"/>
      <c r="GO421" s="24"/>
      <c r="GP421" s="24"/>
      <c r="GQ421" s="24"/>
      <c r="GR421" s="24"/>
      <c r="GS421" s="24"/>
      <c r="GT421" s="24"/>
      <c r="GU421" s="24"/>
      <c r="GV421" s="24"/>
      <c r="GW421" s="24"/>
      <c r="GX421" s="24"/>
      <c r="GY421" s="24"/>
      <c r="GZ421" s="24"/>
    </row>
    <row r="422" spans="1:208" s="775" customFormat="1" ht="60" x14ac:dyDescent="0.25">
      <c r="A422" s="24"/>
      <c r="B422" s="2623" t="s">
        <v>308</v>
      </c>
      <c r="C422" s="37">
        <f>'2 уровень'!F1479</f>
        <v>1300</v>
      </c>
      <c r="D422" s="37">
        <f>'2 уровень'!G1479</f>
        <v>0</v>
      </c>
      <c r="E422" s="37">
        <f>'2 уровень'!H1479</f>
        <v>1083.3333333333333</v>
      </c>
      <c r="F422" s="37">
        <f>'2 уровень'!I1479</f>
        <v>1468</v>
      </c>
      <c r="G422" s="801">
        <f>'2 уровень'!J1479</f>
        <v>135.50769230769231</v>
      </c>
      <c r="H422" s="3740">
        <f>'2 уровень'!K1479</f>
        <v>0</v>
      </c>
      <c r="I422" s="805">
        <f>'2 уровень'!L1479</f>
        <v>0</v>
      </c>
      <c r="J422" s="805">
        <f>'2 уровень'!M1479</f>
        <v>0</v>
      </c>
      <c r="K422" s="32">
        <f>'2 уровень'!N1479</f>
        <v>0</v>
      </c>
      <c r="L422" s="32"/>
      <c r="M422" s="32">
        <f>'2 уровень'!P1479</f>
        <v>0</v>
      </c>
      <c r="N422" s="32">
        <f>'2 уровень'!Q1479</f>
        <v>0</v>
      </c>
      <c r="O422" s="32">
        <f>'2 уровень'!R1479</f>
        <v>0</v>
      </c>
      <c r="P422" s="32">
        <f>'2 уровень'!S1479</f>
        <v>0</v>
      </c>
      <c r="Q422" s="32">
        <f>'2 уровень'!T1479</f>
        <v>0</v>
      </c>
      <c r="R422" s="805">
        <f>'2 уровень'!U1479</f>
        <v>0</v>
      </c>
      <c r="S422" s="805">
        <f>'2 уровень'!V1479</f>
        <v>0</v>
      </c>
      <c r="T422" s="805">
        <f>'2 уровень'!W1479</f>
        <v>0</v>
      </c>
      <c r="U422" s="805">
        <f>'2 уровень'!X1479</f>
        <v>0</v>
      </c>
      <c r="V422" s="805">
        <f>'2 уровень'!Y1479</f>
        <v>0</v>
      </c>
      <c r="W422" s="805">
        <f>'2 уровень'!Z1479</f>
        <v>0</v>
      </c>
      <c r="X422" s="805">
        <f>'2 уровень'!AA1479</f>
        <v>0</v>
      </c>
      <c r="Y422" s="805">
        <f>'2 уровень'!AB1479</f>
        <v>0</v>
      </c>
      <c r="Z422" s="805">
        <f>'2 уровень'!AC1479</f>
        <v>0</v>
      </c>
      <c r="AA422" s="805">
        <f>'2 уровень'!AD1479</f>
        <v>0</v>
      </c>
      <c r="AB422" s="805">
        <f>'2 уровень'!AE1479</f>
        <v>0</v>
      </c>
      <c r="AC422" s="805">
        <f>'2 уровень'!AF1479</f>
        <v>0</v>
      </c>
      <c r="AD422" s="805">
        <f>'2 уровень'!AG1479</f>
        <v>0</v>
      </c>
      <c r="AE422" s="3201">
        <f>'2 уровень'!AH1479</f>
        <v>0</v>
      </c>
      <c r="AF422" s="805">
        <f>'2 уровень'!AI1479</f>
        <v>0</v>
      </c>
      <c r="AG422" s="805">
        <f>'2 уровень'!AJ1479</f>
        <v>0</v>
      </c>
      <c r="AH422" s="805">
        <f>'2 уровень'!AK1479</f>
        <v>0</v>
      </c>
      <c r="AI422" s="805">
        <f>'2 уровень'!AL1479</f>
        <v>0</v>
      </c>
      <c r="AJ422" s="2104">
        <f>'2 уровень'!AM1479</f>
        <v>0</v>
      </c>
      <c r="AK422" s="3778">
        <f>'2 уровень'!AN1479</f>
        <v>0</v>
      </c>
      <c r="AL422" s="805"/>
      <c r="AM422" s="805"/>
      <c r="AN422" s="4236">
        <f>'2 уровень'!AO1479</f>
        <v>0</v>
      </c>
      <c r="AO422" s="4257">
        <f>'2 уровень'!AP1479</f>
        <v>0</v>
      </c>
      <c r="AP422" s="1339">
        <f t="shared" si="59"/>
        <v>0</v>
      </c>
      <c r="AQ422" s="3813">
        <f t="shared" si="60"/>
        <v>0</v>
      </c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  <c r="GK422" s="24"/>
      <c r="GL422" s="24"/>
      <c r="GM422" s="24"/>
      <c r="GN422" s="24"/>
      <c r="GO422" s="24"/>
      <c r="GP422" s="24"/>
      <c r="GQ422" s="24"/>
      <c r="GR422" s="24"/>
      <c r="GS422" s="24"/>
      <c r="GT422" s="24"/>
      <c r="GU422" s="24"/>
      <c r="GV422" s="24"/>
      <c r="GW422" s="24"/>
      <c r="GX422" s="24"/>
      <c r="GY422" s="24"/>
      <c r="GZ422" s="24"/>
    </row>
    <row r="423" spans="1:208" s="775" customFormat="1" ht="45" x14ac:dyDescent="0.25">
      <c r="A423" s="24"/>
      <c r="B423" s="2624" t="s">
        <v>309</v>
      </c>
      <c r="C423" s="37">
        <f>'2 уровень'!F1480</f>
        <v>2320</v>
      </c>
      <c r="D423" s="37">
        <f>'2 уровень'!G1480</f>
        <v>0</v>
      </c>
      <c r="E423" s="37">
        <f>'2 уровень'!H1480</f>
        <v>1933.3333333333335</v>
      </c>
      <c r="F423" s="37">
        <f>'2 уровень'!I1480</f>
        <v>6804</v>
      </c>
      <c r="G423" s="801">
        <f>'2 уровень'!J1480</f>
        <v>351.93103448275861</v>
      </c>
      <c r="H423" s="3740">
        <f>'2 уровень'!K1480</f>
        <v>0</v>
      </c>
      <c r="I423" s="805">
        <f>'2 уровень'!L1480</f>
        <v>0</v>
      </c>
      <c r="J423" s="805">
        <f>'2 уровень'!M1480</f>
        <v>0</v>
      </c>
      <c r="K423" s="32">
        <f>'2 уровень'!N1480</f>
        <v>0</v>
      </c>
      <c r="L423" s="32"/>
      <c r="M423" s="32">
        <f>'2 уровень'!P1480</f>
        <v>0</v>
      </c>
      <c r="N423" s="32">
        <f>'2 уровень'!Q1480</f>
        <v>0</v>
      </c>
      <c r="O423" s="32">
        <f>'2 уровень'!R1480</f>
        <v>0</v>
      </c>
      <c r="P423" s="32">
        <f>'2 уровень'!S1480</f>
        <v>0</v>
      </c>
      <c r="Q423" s="32">
        <f>'2 уровень'!T1480</f>
        <v>0</v>
      </c>
      <c r="R423" s="805">
        <f>'2 уровень'!U1480</f>
        <v>0</v>
      </c>
      <c r="S423" s="805">
        <f>'2 уровень'!V1480</f>
        <v>0</v>
      </c>
      <c r="T423" s="805">
        <f>'2 уровень'!W1480</f>
        <v>0</v>
      </c>
      <c r="U423" s="805">
        <f>'2 уровень'!X1480</f>
        <v>0</v>
      </c>
      <c r="V423" s="805">
        <f>'2 уровень'!Y1480</f>
        <v>0</v>
      </c>
      <c r="W423" s="805">
        <f>'2 уровень'!Z1480</f>
        <v>0</v>
      </c>
      <c r="X423" s="805">
        <f>'2 уровень'!AA1480</f>
        <v>0</v>
      </c>
      <c r="Y423" s="805">
        <f>'2 уровень'!AB1480</f>
        <v>0</v>
      </c>
      <c r="Z423" s="805">
        <f>'2 уровень'!AC1480</f>
        <v>0</v>
      </c>
      <c r="AA423" s="805">
        <f>'2 уровень'!AD1480</f>
        <v>0</v>
      </c>
      <c r="AB423" s="805">
        <f>'2 уровень'!AE1480</f>
        <v>0</v>
      </c>
      <c r="AC423" s="805">
        <f>'2 уровень'!AF1480</f>
        <v>0</v>
      </c>
      <c r="AD423" s="805">
        <f>'2 уровень'!AG1480</f>
        <v>0</v>
      </c>
      <c r="AE423" s="3201">
        <f>'2 уровень'!AH1480</f>
        <v>0</v>
      </c>
      <c r="AF423" s="805">
        <f>'2 уровень'!AI1480</f>
        <v>0</v>
      </c>
      <c r="AG423" s="805">
        <f>'2 уровень'!AJ1480</f>
        <v>0</v>
      </c>
      <c r="AH423" s="805">
        <f>'2 уровень'!AK1480</f>
        <v>0</v>
      </c>
      <c r="AI423" s="805">
        <f>'2 уровень'!AL1480</f>
        <v>0</v>
      </c>
      <c r="AJ423" s="2104">
        <f>'2 уровень'!AM1480</f>
        <v>0</v>
      </c>
      <c r="AK423" s="3778">
        <f>'2 уровень'!AN1480</f>
        <v>0</v>
      </c>
      <c r="AL423" s="805"/>
      <c r="AM423" s="805"/>
      <c r="AN423" s="4236">
        <f>'2 уровень'!AO1480</f>
        <v>0</v>
      </c>
      <c r="AO423" s="4257">
        <f>'2 уровень'!AP1480</f>
        <v>0</v>
      </c>
      <c r="AP423" s="1339">
        <f t="shared" si="59"/>
        <v>0</v>
      </c>
      <c r="AQ423" s="3813">
        <f t="shared" si="60"/>
        <v>0</v>
      </c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  <c r="GK423" s="24"/>
      <c r="GL423" s="24"/>
      <c r="GM423" s="24"/>
      <c r="GN423" s="24"/>
      <c r="GO423" s="24"/>
      <c r="GP423" s="24"/>
      <c r="GQ423" s="24"/>
      <c r="GR423" s="24"/>
      <c r="GS423" s="24"/>
      <c r="GT423" s="24"/>
      <c r="GU423" s="24"/>
      <c r="GV423" s="24"/>
      <c r="GW423" s="24"/>
      <c r="GX423" s="24"/>
      <c r="GY423" s="24"/>
      <c r="GZ423" s="24"/>
    </row>
    <row r="424" spans="1:208" s="775" customFormat="1" ht="29.25" x14ac:dyDescent="0.25">
      <c r="A424" s="24"/>
      <c r="B424" s="2625" t="s">
        <v>406</v>
      </c>
      <c r="C424" s="37">
        <f>'2 уровень'!F1481</f>
        <v>1335</v>
      </c>
      <c r="D424" s="37">
        <f>'2 уровень'!G1481</f>
        <v>0</v>
      </c>
      <c r="E424" s="37">
        <f>'2 уровень'!H1481</f>
        <v>1112.5</v>
      </c>
      <c r="F424" s="37">
        <f>'2 уровень'!I1481</f>
        <v>570</v>
      </c>
      <c r="G424" s="801">
        <f>'2 уровень'!J1481</f>
        <v>51.235955056179769</v>
      </c>
      <c r="H424" s="3740">
        <f>'2 уровень'!K1481</f>
        <v>0</v>
      </c>
      <c r="I424" s="805">
        <f>'2 уровень'!L1481</f>
        <v>0</v>
      </c>
      <c r="J424" s="805">
        <f>'2 уровень'!M1481</f>
        <v>0</v>
      </c>
      <c r="K424" s="32">
        <f>'2 уровень'!N1481</f>
        <v>0</v>
      </c>
      <c r="L424" s="32"/>
      <c r="M424" s="32">
        <f>'2 уровень'!P1481</f>
        <v>0</v>
      </c>
      <c r="N424" s="32">
        <f>'2 уровень'!Q1481</f>
        <v>0</v>
      </c>
      <c r="O424" s="32">
        <f>'2 уровень'!R1481</f>
        <v>0</v>
      </c>
      <c r="P424" s="32">
        <f>'2 уровень'!S1481</f>
        <v>0</v>
      </c>
      <c r="Q424" s="32">
        <f>'2 уровень'!T1481</f>
        <v>0</v>
      </c>
      <c r="R424" s="805">
        <f>'2 уровень'!U1481</f>
        <v>0</v>
      </c>
      <c r="S424" s="805">
        <f>'2 уровень'!V1481</f>
        <v>0</v>
      </c>
      <c r="T424" s="805">
        <f>'2 уровень'!W1481</f>
        <v>0</v>
      </c>
      <c r="U424" s="805">
        <f>'2 уровень'!X1481</f>
        <v>0</v>
      </c>
      <c r="V424" s="805">
        <f>'2 уровень'!Y1481</f>
        <v>0</v>
      </c>
      <c r="W424" s="805">
        <f>'2 уровень'!Z1481</f>
        <v>0</v>
      </c>
      <c r="X424" s="805">
        <f>'2 уровень'!AA1481</f>
        <v>0</v>
      </c>
      <c r="Y424" s="805">
        <f>'2 уровень'!AB1481</f>
        <v>0</v>
      </c>
      <c r="Z424" s="805">
        <f>'2 уровень'!AC1481</f>
        <v>0</v>
      </c>
      <c r="AA424" s="805">
        <f>'2 уровень'!AD1481</f>
        <v>0</v>
      </c>
      <c r="AB424" s="805">
        <f>'2 уровень'!AE1481</f>
        <v>0</v>
      </c>
      <c r="AC424" s="805">
        <f>'2 уровень'!AF1481</f>
        <v>0</v>
      </c>
      <c r="AD424" s="805">
        <f>'2 уровень'!AG1481</f>
        <v>0</v>
      </c>
      <c r="AE424" s="3201">
        <f>'2 уровень'!AH1481</f>
        <v>0</v>
      </c>
      <c r="AF424" s="805">
        <f>'2 уровень'!AI1481</f>
        <v>0</v>
      </c>
      <c r="AG424" s="805">
        <f>'2 уровень'!AJ1481</f>
        <v>0</v>
      </c>
      <c r="AH424" s="805">
        <f>'2 уровень'!AK1481</f>
        <v>0</v>
      </c>
      <c r="AI424" s="805">
        <f>'2 уровень'!AL1481</f>
        <v>0</v>
      </c>
      <c r="AJ424" s="2104">
        <f>'2 уровень'!AM1481</f>
        <v>0</v>
      </c>
      <c r="AK424" s="3778">
        <f>'2 уровень'!AN1481</f>
        <v>0</v>
      </c>
      <c r="AL424" s="805"/>
      <c r="AM424" s="805"/>
      <c r="AN424" s="4236">
        <f>'2 уровень'!AO1481</f>
        <v>0</v>
      </c>
      <c r="AO424" s="4257">
        <f>'2 уровень'!AP1481</f>
        <v>0</v>
      </c>
      <c r="AP424" s="1339">
        <f t="shared" si="59"/>
        <v>0</v>
      </c>
      <c r="AQ424" s="3813">
        <f t="shared" si="60"/>
        <v>0</v>
      </c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  <c r="GK424" s="24"/>
      <c r="GL424" s="24"/>
      <c r="GM424" s="24"/>
      <c r="GN424" s="24"/>
      <c r="GO424" s="24"/>
      <c r="GP424" s="24"/>
      <c r="GQ424" s="24"/>
      <c r="GR424" s="24"/>
      <c r="GS424" s="24"/>
      <c r="GT424" s="24"/>
      <c r="GU424" s="24"/>
      <c r="GV424" s="24"/>
      <c r="GW424" s="24"/>
      <c r="GX424" s="24"/>
      <c r="GY424" s="24"/>
      <c r="GZ424" s="24"/>
    </row>
    <row r="425" spans="1:208" s="775" customFormat="1" ht="30" x14ac:dyDescent="0.25">
      <c r="A425" s="24"/>
      <c r="B425" s="2626" t="s">
        <v>135</v>
      </c>
      <c r="C425" s="37">
        <f>'2 уровень'!F1482</f>
        <v>56800</v>
      </c>
      <c r="D425" s="37">
        <f>'2 уровень'!G1482</f>
        <v>0</v>
      </c>
      <c r="E425" s="37">
        <f>'2 уровень'!H1482</f>
        <v>47333.333333333336</v>
      </c>
      <c r="F425" s="37">
        <f>'2 уровень'!I1482</f>
        <v>15415.773404255318</v>
      </c>
      <c r="G425" s="801">
        <f>'2 уровень'!J1482</f>
        <v>32.568535361102782</v>
      </c>
      <c r="H425" s="3740">
        <f>'2 уровень'!K1482</f>
        <v>2</v>
      </c>
      <c r="I425" s="805">
        <f>'2 уровень'!L1482</f>
        <v>0</v>
      </c>
      <c r="J425" s="805">
        <f>'2 уровень'!M1482</f>
        <v>0</v>
      </c>
      <c r="K425" s="32">
        <f>'2 уровень'!N1482</f>
        <v>0</v>
      </c>
      <c r="L425" s="32"/>
      <c r="M425" s="32">
        <f>'2 уровень'!P1482</f>
        <v>0</v>
      </c>
      <c r="N425" s="32">
        <f>'2 уровень'!Q1482</f>
        <v>0</v>
      </c>
      <c r="O425" s="32">
        <f>'2 уровень'!R1482</f>
        <v>0</v>
      </c>
      <c r="P425" s="32">
        <f>'2 уровень'!S1482</f>
        <v>0</v>
      </c>
      <c r="Q425" s="32">
        <f>'2 уровень'!T1482</f>
        <v>0</v>
      </c>
      <c r="R425" s="805">
        <f>'2 уровень'!U1482</f>
        <v>0</v>
      </c>
      <c r="S425" s="805">
        <f>'2 уровень'!V1482</f>
        <v>0</v>
      </c>
      <c r="T425" s="805">
        <f>'2 уровень'!W1482</f>
        <v>0</v>
      </c>
      <c r="U425" s="805">
        <f>'2 уровень'!X1482</f>
        <v>0</v>
      </c>
      <c r="V425" s="805">
        <f>'2 уровень'!Y1482</f>
        <v>0</v>
      </c>
      <c r="W425" s="805">
        <f>'2 уровень'!Z1482</f>
        <v>0</v>
      </c>
      <c r="X425" s="805">
        <f>'2 уровень'!AA1482</f>
        <v>0</v>
      </c>
      <c r="Y425" s="805">
        <f>'2 уровень'!AB1482</f>
        <v>0</v>
      </c>
      <c r="Z425" s="805">
        <f>'2 уровень'!AC1482</f>
        <v>0</v>
      </c>
      <c r="AA425" s="805">
        <f>'2 уровень'!AD1482</f>
        <v>0</v>
      </c>
      <c r="AB425" s="805">
        <f>'2 уровень'!AE1482</f>
        <v>0</v>
      </c>
      <c r="AC425" s="805">
        <f>'2 уровень'!AF1482</f>
        <v>0</v>
      </c>
      <c r="AD425" s="805">
        <f>'2 уровень'!AG1482</f>
        <v>0</v>
      </c>
      <c r="AE425" s="3201">
        <f>'2 уровень'!AH1482</f>
        <v>0</v>
      </c>
      <c r="AF425" s="805">
        <f>'2 уровень'!AI1482</f>
        <v>0</v>
      </c>
      <c r="AG425" s="805">
        <f>'2 уровень'!AJ1482</f>
        <v>0</v>
      </c>
      <c r="AH425" s="805">
        <f>'2 уровень'!AK1482</f>
        <v>0</v>
      </c>
      <c r="AI425" s="805">
        <f>'2 уровень'!AL1482</f>
        <v>0</v>
      </c>
      <c r="AJ425" s="2104">
        <f>'2 уровень'!AM1482</f>
        <v>0</v>
      </c>
      <c r="AK425" s="3778">
        <f>'2 уровень'!AN1482</f>
        <v>0</v>
      </c>
      <c r="AL425" s="805"/>
      <c r="AM425" s="805"/>
      <c r="AN425" s="4236">
        <f>'2 уровень'!AO1482</f>
        <v>0</v>
      </c>
      <c r="AO425" s="4257">
        <f>'2 уровень'!AP1482</f>
        <v>0</v>
      </c>
      <c r="AP425" s="1339">
        <f t="shared" si="59"/>
        <v>0</v>
      </c>
      <c r="AQ425" s="3813">
        <f t="shared" si="60"/>
        <v>0</v>
      </c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  <c r="GK425" s="24"/>
      <c r="GL425" s="24"/>
      <c r="GM425" s="24"/>
      <c r="GN425" s="24"/>
      <c r="GO425" s="24"/>
      <c r="GP425" s="24"/>
      <c r="GQ425" s="24"/>
      <c r="GR425" s="24"/>
      <c r="GS425" s="24"/>
      <c r="GT425" s="24"/>
      <c r="GU425" s="24"/>
      <c r="GV425" s="24"/>
      <c r="GW425" s="24"/>
      <c r="GX425" s="24"/>
      <c r="GY425" s="24"/>
      <c r="GZ425" s="24"/>
    </row>
    <row r="426" spans="1:208" s="775" customFormat="1" x14ac:dyDescent="0.25">
      <c r="A426" s="24"/>
      <c r="B426" s="2627" t="s">
        <v>247</v>
      </c>
      <c r="C426" s="37">
        <f>'2 уровень'!F1483</f>
        <v>47500</v>
      </c>
      <c r="D426" s="37">
        <f>'2 уровень'!G1483</f>
        <v>0</v>
      </c>
      <c r="E426" s="37">
        <f>'2 уровень'!H1483</f>
        <v>39583.333333333336</v>
      </c>
      <c r="F426" s="37">
        <f>'2 уровень'!I1483</f>
        <v>11739</v>
      </c>
      <c r="G426" s="801">
        <f>'2 уровень'!J1483</f>
        <v>29.656421052631575</v>
      </c>
      <c r="H426" s="3740">
        <f>'2 уровень'!K1483</f>
        <v>2</v>
      </c>
      <c r="I426" s="805">
        <f>'2 уровень'!L1483</f>
        <v>0</v>
      </c>
      <c r="J426" s="805">
        <f>'2 уровень'!M1483</f>
        <v>0</v>
      </c>
      <c r="K426" s="32">
        <f>'2 уровень'!N1483</f>
        <v>0</v>
      </c>
      <c r="L426" s="32"/>
      <c r="M426" s="32">
        <f>'2 уровень'!P1483</f>
        <v>0</v>
      </c>
      <c r="N426" s="32">
        <f>'2 уровень'!Q1483</f>
        <v>0</v>
      </c>
      <c r="O426" s="32">
        <f>'2 уровень'!R1483</f>
        <v>0</v>
      </c>
      <c r="P426" s="32">
        <f>'2 уровень'!S1483</f>
        <v>0</v>
      </c>
      <c r="Q426" s="32">
        <f>'2 уровень'!T1483</f>
        <v>0</v>
      </c>
      <c r="R426" s="805">
        <f>'2 уровень'!U1483</f>
        <v>0</v>
      </c>
      <c r="S426" s="805">
        <f>'2 уровень'!V1483</f>
        <v>0</v>
      </c>
      <c r="T426" s="805">
        <f>'2 уровень'!W1483</f>
        <v>0</v>
      </c>
      <c r="U426" s="805">
        <f>'2 уровень'!X1483</f>
        <v>0</v>
      </c>
      <c r="V426" s="805">
        <f>'2 уровень'!Y1483</f>
        <v>0</v>
      </c>
      <c r="W426" s="805">
        <f>'2 уровень'!Z1483</f>
        <v>0</v>
      </c>
      <c r="X426" s="805">
        <f>'2 уровень'!AA1483</f>
        <v>0</v>
      </c>
      <c r="Y426" s="805">
        <f>'2 уровень'!AB1483</f>
        <v>0</v>
      </c>
      <c r="Z426" s="805">
        <f>'2 уровень'!AC1483</f>
        <v>0</v>
      </c>
      <c r="AA426" s="805">
        <f>'2 уровень'!AD1483</f>
        <v>0</v>
      </c>
      <c r="AB426" s="805">
        <f>'2 уровень'!AE1483</f>
        <v>0</v>
      </c>
      <c r="AC426" s="805">
        <f>'2 уровень'!AF1483</f>
        <v>0</v>
      </c>
      <c r="AD426" s="805">
        <f>'2 уровень'!AG1483</f>
        <v>0</v>
      </c>
      <c r="AE426" s="3201">
        <f>'2 уровень'!AH1483</f>
        <v>0</v>
      </c>
      <c r="AF426" s="805">
        <f>'2 уровень'!AI1483</f>
        <v>0</v>
      </c>
      <c r="AG426" s="805">
        <f>'2 уровень'!AJ1483</f>
        <v>0</v>
      </c>
      <c r="AH426" s="805">
        <f>'2 уровень'!AK1483</f>
        <v>0</v>
      </c>
      <c r="AI426" s="805">
        <f>'2 уровень'!AL1483</f>
        <v>0</v>
      </c>
      <c r="AJ426" s="2104">
        <f>'2 уровень'!AM1483</f>
        <v>0</v>
      </c>
      <c r="AK426" s="3778">
        <f>'2 уровень'!AN1483</f>
        <v>0</v>
      </c>
      <c r="AL426" s="805"/>
      <c r="AM426" s="805"/>
      <c r="AN426" s="4236">
        <f>'2 уровень'!AO1483</f>
        <v>0</v>
      </c>
      <c r="AO426" s="4257">
        <f>'2 уровень'!AP1483</f>
        <v>0</v>
      </c>
      <c r="AP426" s="1339">
        <f t="shared" si="59"/>
        <v>0</v>
      </c>
      <c r="AQ426" s="3813">
        <f t="shared" si="60"/>
        <v>0</v>
      </c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  <c r="GK426" s="24"/>
      <c r="GL426" s="24"/>
      <c r="GM426" s="24"/>
      <c r="GN426" s="24"/>
      <c r="GO426" s="24"/>
      <c r="GP426" s="24"/>
      <c r="GQ426" s="24"/>
      <c r="GR426" s="24"/>
      <c r="GS426" s="24"/>
      <c r="GT426" s="24"/>
      <c r="GU426" s="24"/>
      <c r="GV426" s="24"/>
      <c r="GW426" s="24"/>
      <c r="GX426" s="24"/>
      <c r="GY426" s="24"/>
      <c r="GZ426" s="24"/>
    </row>
    <row r="427" spans="1:208" s="775" customFormat="1" x14ac:dyDescent="0.25">
      <c r="A427" s="24"/>
      <c r="B427" s="2628" t="s">
        <v>310</v>
      </c>
      <c r="C427" s="37">
        <f>'2 уровень'!F1484</f>
        <v>9300</v>
      </c>
      <c r="D427" s="37">
        <f>'2 уровень'!G1484</f>
        <v>0</v>
      </c>
      <c r="E427" s="37">
        <f>'2 уровень'!H1484</f>
        <v>7750</v>
      </c>
      <c r="F427" s="37">
        <f>'2 уровень'!I1484</f>
        <v>3676.7734042553188</v>
      </c>
      <c r="G427" s="801">
        <f>'2 уровень'!J1484</f>
        <v>47.442237474262178</v>
      </c>
      <c r="H427" s="3740">
        <f>'2 уровень'!K1484</f>
        <v>0</v>
      </c>
      <c r="I427" s="805">
        <f>'2 уровень'!L1484</f>
        <v>0</v>
      </c>
      <c r="J427" s="805">
        <f>'2 уровень'!M1484</f>
        <v>0</v>
      </c>
      <c r="K427" s="32">
        <f>'2 уровень'!N1484</f>
        <v>0</v>
      </c>
      <c r="L427" s="32"/>
      <c r="M427" s="32">
        <f>'2 уровень'!P1484</f>
        <v>0</v>
      </c>
      <c r="N427" s="32">
        <f>'2 уровень'!Q1484</f>
        <v>0</v>
      </c>
      <c r="O427" s="32">
        <f>'2 уровень'!R1484</f>
        <v>0</v>
      </c>
      <c r="P427" s="32">
        <f>'2 уровень'!S1484</f>
        <v>0</v>
      </c>
      <c r="Q427" s="32">
        <f>'2 уровень'!T1484</f>
        <v>0</v>
      </c>
      <c r="R427" s="805">
        <f>'2 уровень'!U1484</f>
        <v>0</v>
      </c>
      <c r="S427" s="805">
        <f>'2 уровень'!V1484</f>
        <v>0</v>
      </c>
      <c r="T427" s="805">
        <f>'2 уровень'!W1484</f>
        <v>0</v>
      </c>
      <c r="U427" s="805">
        <f>'2 уровень'!X1484</f>
        <v>0</v>
      </c>
      <c r="V427" s="805">
        <f>'2 уровень'!Y1484</f>
        <v>0</v>
      </c>
      <c r="W427" s="805">
        <f>'2 уровень'!Z1484</f>
        <v>0</v>
      </c>
      <c r="X427" s="805">
        <f>'2 уровень'!AA1484</f>
        <v>0</v>
      </c>
      <c r="Y427" s="805">
        <f>'2 уровень'!AB1484</f>
        <v>0</v>
      </c>
      <c r="Z427" s="805">
        <f>'2 уровень'!AC1484</f>
        <v>0</v>
      </c>
      <c r="AA427" s="805">
        <f>'2 уровень'!AD1484</f>
        <v>0</v>
      </c>
      <c r="AB427" s="805">
        <f>'2 уровень'!AE1484</f>
        <v>0</v>
      </c>
      <c r="AC427" s="805">
        <f>'2 уровень'!AF1484</f>
        <v>0</v>
      </c>
      <c r="AD427" s="805">
        <f>'2 уровень'!AG1484</f>
        <v>0</v>
      </c>
      <c r="AE427" s="3201">
        <f>'2 уровень'!AH1484</f>
        <v>0</v>
      </c>
      <c r="AF427" s="805">
        <f>'2 уровень'!AI1484</f>
        <v>0</v>
      </c>
      <c r="AG427" s="805">
        <f>'2 уровень'!AJ1484</f>
        <v>0</v>
      </c>
      <c r="AH427" s="805">
        <f>'2 уровень'!AK1484</f>
        <v>0</v>
      </c>
      <c r="AI427" s="805">
        <f>'2 уровень'!AL1484</f>
        <v>0</v>
      </c>
      <c r="AJ427" s="2104">
        <f>'2 уровень'!AM1484</f>
        <v>0</v>
      </c>
      <c r="AK427" s="3778">
        <f>'2 уровень'!AN1484</f>
        <v>0</v>
      </c>
      <c r="AL427" s="805"/>
      <c r="AM427" s="805"/>
      <c r="AN427" s="4236">
        <f>'2 уровень'!AO1484</f>
        <v>0</v>
      </c>
      <c r="AO427" s="4257">
        <f>'2 уровень'!AP1484</f>
        <v>0</v>
      </c>
      <c r="AP427" s="1339">
        <f t="shared" si="59"/>
        <v>0</v>
      </c>
      <c r="AQ427" s="3813">
        <f t="shared" si="60"/>
        <v>0</v>
      </c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  <c r="GK427" s="24"/>
      <c r="GL427" s="24"/>
      <c r="GM427" s="24"/>
      <c r="GN427" s="24"/>
      <c r="GO427" s="24"/>
      <c r="GP427" s="24"/>
      <c r="GQ427" s="24"/>
      <c r="GR427" s="24"/>
      <c r="GS427" s="24"/>
      <c r="GT427" s="24"/>
      <c r="GU427" s="24"/>
      <c r="GV427" s="24"/>
      <c r="GW427" s="24"/>
      <c r="GX427" s="24"/>
      <c r="GY427" s="24"/>
      <c r="GZ427" s="24"/>
    </row>
    <row r="428" spans="1:208" s="775" customFormat="1" x14ac:dyDescent="0.25">
      <c r="A428" s="24"/>
      <c r="B428" s="2629" t="s">
        <v>327</v>
      </c>
      <c r="C428" s="37">
        <f>'2 уровень'!F1485</f>
        <v>87420</v>
      </c>
      <c r="D428" s="37">
        <f>'2 уровень'!G1485</f>
        <v>0</v>
      </c>
      <c r="E428" s="37">
        <f>'2 уровень'!H1485</f>
        <v>72850</v>
      </c>
      <c r="F428" s="37">
        <f>'2 уровень'!I1485</f>
        <v>34561.67</v>
      </c>
      <c r="G428" s="801">
        <f>'2 уровень'!J1485</f>
        <v>47.442237474262178</v>
      </c>
      <c r="H428" s="3740">
        <f>'2 уровень'!K1485</f>
        <v>0</v>
      </c>
      <c r="I428" s="805">
        <f>'2 уровень'!L1485</f>
        <v>0</v>
      </c>
      <c r="J428" s="805">
        <f>'2 уровень'!M1485</f>
        <v>0</v>
      </c>
      <c r="K428" s="32">
        <f>'2 уровень'!N1485</f>
        <v>0</v>
      </c>
      <c r="L428" s="32"/>
      <c r="M428" s="32">
        <f>'2 уровень'!P1485</f>
        <v>0</v>
      </c>
      <c r="N428" s="32">
        <f>'2 уровень'!Q1485</f>
        <v>0</v>
      </c>
      <c r="O428" s="32">
        <f>'2 уровень'!R1485</f>
        <v>0</v>
      </c>
      <c r="P428" s="32">
        <f>'2 уровень'!S1485</f>
        <v>0</v>
      </c>
      <c r="Q428" s="32">
        <f>'2 уровень'!T1485</f>
        <v>0</v>
      </c>
      <c r="R428" s="805">
        <f>'2 уровень'!U1485</f>
        <v>0</v>
      </c>
      <c r="S428" s="805">
        <f>'2 уровень'!V1485</f>
        <v>0</v>
      </c>
      <c r="T428" s="805">
        <f>'2 уровень'!W1485</f>
        <v>0</v>
      </c>
      <c r="U428" s="805">
        <f>'2 уровень'!X1485</f>
        <v>0</v>
      </c>
      <c r="V428" s="805">
        <f>'2 уровень'!Y1485</f>
        <v>0</v>
      </c>
      <c r="W428" s="805">
        <f>'2 уровень'!Z1485</f>
        <v>0</v>
      </c>
      <c r="X428" s="805">
        <f>'2 уровень'!AA1485</f>
        <v>0</v>
      </c>
      <c r="Y428" s="805">
        <f>'2 уровень'!AB1485</f>
        <v>0</v>
      </c>
      <c r="Z428" s="805">
        <f>'2 уровень'!AC1485</f>
        <v>0</v>
      </c>
      <c r="AA428" s="805">
        <f>'2 уровень'!AD1485</f>
        <v>0</v>
      </c>
      <c r="AB428" s="805">
        <f>'2 уровень'!AE1485</f>
        <v>0</v>
      </c>
      <c r="AC428" s="805">
        <f>'2 уровень'!AF1485</f>
        <v>0</v>
      </c>
      <c r="AD428" s="805">
        <f>'2 уровень'!AG1485</f>
        <v>0</v>
      </c>
      <c r="AE428" s="3201">
        <f>'2 уровень'!AH1485</f>
        <v>0</v>
      </c>
      <c r="AF428" s="805">
        <f>'2 уровень'!AI1485</f>
        <v>0</v>
      </c>
      <c r="AG428" s="805">
        <f>'2 уровень'!AJ1485</f>
        <v>0</v>
      </c>
      <c r="AH428" s="805">
        <f>'2 уровень'!AK1485</f>
        <v>0</v>
      </c>
      <c r="AI428" s="805">
        <f>'2 уровень'!AL1485</f>
        <v>0</v>
      </c>
      <c r="AJ428" s="2104">
        <f>'2 уровень'!AM1485</f>
        <v>0</v>
      </c>
      <c r="AK428" s="3778">
        <f>'2 уровень'!AN1485</f>
        <v>0</v>
      </c>
      <c r="AL428" s="805" t="e">
        <f>AD428/AC428*100</f>
        <v>#DIV/0!</v>
      </c>
      <c r="AM428" s="805" t="e">
        <f>AJ428/AC428*100</f>
        <v>#DIV/0!</v>
      </c>
      <c r="AN428" s="4236">
        <f>'2 уровень'!AO1485</f>
        <v>0</v>
      </c>
      <c r="AO428" s="4257">
        <f>'2 уровень'!AP1485</f>
        <v>0</v>
      </c>
      <c r="AP428" s="1339">
        <f t="shared" si="59"/>
        <v>0</v>
      </c>
      <c r="AQ428" s="3813">
        <f t="shared" si="60"/>
        <v>0</v>
      </c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  <c r="GK428" s="24"/>
      <c r="GL428" s="24"/>
      <c r="GM428" s="24"/>
      <c r="GN428" s="24"/>
      <c r="GO428" s="24"/>
      <c r="GP428" s="24"/>
      <c r="GQ428" s="24"/>
      <c r="GR428" s="24"/>
      <c r="GS428" s="24"/>
      <c r="GT428" s="24"/>
      <c r="GU428" s="24"/>
      <c r="GV428" s="24"/>
      <c r="GW428" s="24"/>
      <c r="GX428" s="24"/>
      <c r="GY428" s="24"/>
      <c r="GZ428" s="24"/>
    </row>
    <row r="429" spans="1:208" s="775" customFormat="1" ht="45" x14ac:dyDescent="0.25">
      <c r="A429" s="24"/>
      <c r="B429" s="2620" t="s">
        <v>312</v>
      </c>
      <c r="C429" s="37">
        <f>'2 уровень'!F1486</f>
        <v>9209</v>
      </c>
      <c r="D429" s="37">
        <f>'2 уровень'!G1486</f>
        <v>0</v>
      </c>
      <c r="E429" s="37">
        <f>'2 уровень'!H1486</f>
        <v>7674.166666666667</v>
      </c>
      <c r="F429" s="37">
        <f>'2 уровень'!I1486</f>
        <v>2141</v>
      </c>
      <c r="G429" s="801">
        <f>'2 уровень'!J1486</f>
        <v>27.898794657400366</v>
      </c>
      <c r="H429" s="3740">
        <f>'2 уровень'!K1486</f>
        <v>0</v>
      </c>
      <c r="I429" s="805">
        <f>'2 уровень'!L1486</f>
        <v>0</v>
      </c>
      <c r="J429" s="805">
        <f>'2 уровень'!M1486</f>
        <v>0</v>
      </c>
      <c r="K429" s="32">
        <f>'2 уровень'!N1486</f>
        <v>0</v>
      </c>
      <c r="L429" s="32"/>
      <c r="M429" s="32">
        <f>'2 уровень'!P1486</f>
        <v>0</v>
      </c>
      <c r="N429" s="32">
        <f>'2 уровень'!Q1486</f>
        <v>0</v>
      </c>
      <c r="O429" s="32">
        <f>'2 уровень'!R1486</f>
        <v>0</v>
      </c>
      <c r="P429" s="32">
        <f>'2 уровень'!S1486</f>
        <v>0</v>
      </c>
      <c r="Q429" s="32">
        <f>'2 уровень'!T1486</f>
        <v>0</v>
      </c>
      <c r="R429" s="805">
        <f>'2 уровень'!U1486</f>
        <v>0</v>
      </c>
      <c r="S429" s="805">
        <f>'2 уровень'!V1486</f>
        <v>0</v>
      </c>
      <c r="T429" s="805">
        <f>'2 уровень'!W1486</f>
        <v>0</v>
      </c>
      <c r="U429" s="805">
        <f>'2 уровень'!X1486</f>
        <v>0</v>
      </c>
      <c r="V429" s="805">
        <f>'2 уровень'!Y1486</f>
        <v>0</v>
      </c>
      <c r="W429" s="805">
        <f>'2 уровень'!Z1486</f>
        <v>0</v>
      </c>
      <c r="X429" s="805">
        <f>'2 уровень'!AA1486</f>
        <v>0</v>
      </c>
      <c r="Y429" s="805">
        <f>'2 уровень'!AB1486</f>
        <v>0</v>
      </c>
      <c r="Z429" s="805">
        <f>'2 уровень'!AC1486</f>
        <v>0</v>
      </c>
      <c r="AA429" s="805">
        <f>'2 уровень'!AD1486</f>
        <v>0</v>
      </c>
      <c r="AB429" s="805">
        <f>'2 уровень'!AE1486</f>
        <v>0</v>
      </c>
      <c r="AC429" s="805">
        <f>'2 уровень'!AF1486</f>
        <v>0</v>
      </c>
      <c r="AD429" s="805">
        <f>'2 уровень'!AG1486</f>
        <v>0</v>
      </c>
      <c r="AE429" s="3201">
        <f>'2 уровень'!AH1486</f>
        <v>0</v>
      </c>
      <c r="AF429" s="805">
        <f>'2 уровень'!AI1486</f>
        <v>0</v>
      </c>
      <c r="AG429" s="805">
        <f>'2 уровень'!AJ1486</f>
        <v>0</v>
      </c>
      <c r="AH429" s="805">
        <f>'2 уровень'!AK1486</f>
        <v>0</v>
      </c>
      <c r="AI429" s="805">
        <f>'2 уровень'!AL1486</f>
        <v>0</v>
      </c>
      <c r="AJ429" s="2104">
        <f>'2 уровень'!AM1486</f>
        <v>0</v>
      </c>
      <c r="AK429" s="3778">
        <f>'2 уровень'!AN1486</f>
        <v>0</v>
      </c>
      <c r="AL429" s="805"/>
      <c r="AM429" s="805"/>
      <c r="AN429" s="4236">
        <f>'2 уровень'!AO1486</f>
        <v>0</v>
      </c>
      <c r="AO429" s="4257">
        <f>'2 уровень'!AP1486</f>
        <v>0</v>
      </c>
      <c r="AP429" s="1339">
        <f t="shared" si="59"/>
        <v>0</v>
      </c>
      <c r="AQ429" s="3813">
        <f t="shared" si="60"/>
        <v>0</v>
      </c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  <c r="GK429" s="24"/>
      <c r="GL429" s="24"/>
      <c r="GM429" s="24"/>
      <c r="GN429" s="24"/>
      <c r="GO429" s="24"/>
      <c r="GP429" s="24"/>
      <c r="GQ429" s="24"/>
      <c r="GR429" s="24"/>
      <c r="GS429" s="24"/>
      <c r="GT429" s="24"/>
      <c r="GU429" s="24"/>
      <c r="GV429" s="24"/>
      <c r="GW429" s="24"/>
      <c r="GX429" s="24"/>
      <c r="GY429" s="24"/>
      <c r="GZ429" s="24"/>
    </row>
    <row r="430" spans="1:208" s="775" customFormat="1" ht="31.5" x14ac:dyDescent="0.25">
      <c r="A430" s="24">
        <v>1</v>
      </c>
      <c r="B430" s="2630" t="s">
        <v>313</v>
      </c>
      <c r="C430" s="37">
        <f>'2 уровень'!F1487</f>
        <v>3909</v>
      </c>
      <c r="D430" s="37">
        <f>'2 уровень'!G1487</f>
        <v>0</v>
      </c>
      <c r="E430" s="37">
        <f>'2 уровень'!H1487</f>
        <v>3257.5</v>
      </c>
      <c r="F430" s="37">
        <f>'2 уровень'!I1487</f>
        <v>1594</v>
      </c>
      <c r="G430" s="801">
        <f>'2 уровень'!J1487</f>
        <v>48.933231005372221</v>
      </c>
      <c r="H430" s="3740">
        <f>'2 уровень'!K1487</f>
        <v>0</v>
      </c>
      <c r="I430" s="805">
        <f>'2 уровень'!L1487</f>
        <v>0</v>
      </c>
      <c r="J430" s="805">
        <f>'2 уровень'!M1487</f>
        <v>0</v>
      </c>
      <c r="K430" s="32">
        <f>'2 уровень'!N1487</f>
        <v>0</v>
      </c>
      <c r="L430" s="32"/>
      <c r="M430" s="32">
        <f>'2 уровень'!P1487</f>
        <v>0</v>
      </c>
      <c r="N430" s="32">
        <f>'2 уровень'!Q1487</f>
        <v>0</v>
      </c>
      <c r="O430" s="32">
        <f>'2 уровень'!R1487</f>
        <v>0</v>
      </c>
      <c r="P430" s="32">
        <f>'2 уровень'!S1487</f>
        <v>0</v>
      </c>
      <c r="Q430" s="32">
        <f>'2 уровень'!T1487</f>
        <v>0</v>
      </c>
      <c r="R430" s="805">
        <f>'2 уровень'!U1487</f>
        <v>0</v>
      </c>
      <c r="S430" s="805">
        <f>'2 уровень'!V1487</f>
        <v>0</v>
      </c>
      <c r="T430" s="805">
        <f>'2 уровень'!W1487</f>
        <v>0</v>
      </c>
      <c r="U430" s="805">
        <f>'2 уровень'!X1487</f>
        <v>0</v>
      </c>
      <c r="V430" s="805">
        <f>'2 уровень'!Y1487</f>
        <v>0</v>
      </c>
      <c r="W430" s="805">
        <f>'2 уровень'!Z1487</f>
        <v>0</v>
      </c>
      <c r="X430" s="805">
        <f>'2 уровень'!AA1487</f>
        <v>0</v>
      </c>
      <c r="Y430" s="805">
        <f>'2 уровень'!AB1487</f>
        <v>0</v>
      </c>
      <c r="Z430" s="805">
        <f>'2 уровень'!AC1487</f>
        <v>0</v>
      </c>
      <c r="AA430" s="805">
        <f>'2 уровень'!AD1487</f>
        <v>0</v>
      </c>
      <c r="AB430" s="805">
        <f>'2 уровень'!AE1487</f>
        <v>0</v>
      </c>
      <c r="AC430" s="805">
        <f>'2 уровень'!AF1487</f>
        <v>0</v>
      </c>
      <c r="AD430" s="805">
        <f>'2 уровень'!AG1487</f>
        <v>0</v>
      </c>
      <c r="AE430" s="3201">
        <f>'2 уровень'!AH1487</f>
        <v>0</v>
      </c>
      <c r="AF430" s="805">
        <f>'2 уровень'!AI1487</f>
        <v>0</v>
      </c>
      <c r="AG430" s="805">
        <f>'2 уровень'!AJ1487</f>
        <v>0</v>
      </c>
      <c r="AH430" s="805">
        <f>'2 уровень'!AK1487</f>
        <v>0</v>
      </c>
      <c r="AI430" s="805">
        <f>'2 уровень'!AL1487</f>
        <v>0</v>
      </c>
      <c r="AJ430" s="2104">
        <f>'2 уровень'!AM1487</f>
        <v>0</v>
      </c>
      <c r="AK430" s="3778">
        <f>'2 уровень'!AN1487</f>
        <v>0</v>
      </c>
      <c r="AL430" s="805" t="e">
        <f>AD430/AC430*100</f>
        <v>#DIV/0!</v>
      </c>
      <c r="AM430" s="805" t="e">
        <f>AJ430/AC430*100</f>
        <v>#DIV/0!</v>
      </c>
      <c r="AN430" s="4236">
        <f>'2 уровень'!AO1487</f>
        <v>0</v>
      </c>
      <c r="AO430" s="4257">
        <f>'2 уровень'!AP1487</f>
        <v>0</v>
      </c>
      <c r="AP430" s="1339">
        <f t="shared" si="59"/>
        <v>0</v>
      </c>
      <c r="AQ430" s="3813">
        <f t="shared" si="60"/>
        <v>0</v>
      </c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  <c r="GK430" s="24"/>
      <c r="GL430" s="24"/>
      <c r="GM430" s="24"/>
      <c r="GN430" s="24"/>
      <c r="GO430" s="24"/>
      <c r="GP430" s="24"/>
      <c r="GQ430" s="24"/>
      <c r="GR430" s="24"/>
      <c r="GS430" s="24"/>
      <c r="GT430" s="24"/>
      <c r="GU430" s="24"/>
      <c r="GV430" s="24"/>
      <c r="GW430" s="24"/>
      <c r="GX430" s="24"/>
      <c r="GY430" s="24"/>
      <c r="GZ430" s="24"/>
    </row>
    <row r="431" spans="1:208" s="775" customFormat="1" ht="30" x14ac:dyDescent="0.25">
      <c r="A431" s="24">
        <v>1</v>
      </c>
      <c r="B431" s="2620" t="s">
        <v>314</v>
      </c>
      <c r="C431" s="37">
        <f>'2 уровень'!F1488</f>
        <v>3750</v>
      </c>
      <c r="D431" s="37">
        <f>'2 уровень'!G1488</f>
        <v>0</v>
      </c>
      <c r="E431" s="37">
        <f>'2 уровень'!H1488</f>
        <v>3125</v>
      </c>
      <c r="F431" s="37">
        <f>'2 уровень'!I1488</f>
        <v>1498</v>
      </c>
      <c r="G431" s="801">
        <f>'2 уровень'!J1488</f>
        <v>47.936</v>
      </c>
      <c r="H431" s="3740">
        <f>'2 уровень'!K1488</f>
        <v>0</v>
      </c>
      <c r="I431" s="805">
        <f>'2 уровень'!L1488</f>
        <v>0</v>
      </c>
      <c r="J431" s="805">
        <f>'2 уровень'!M1488</f>
        <v>0</v>
      </c>
      <c r="K431" s="32">
        <f>'2 уровень'!N1488</f>
        <v>0</v>
      </c>
      <c r="L431" s="32"/>
      <c r="M431" s="32">
        <f>'2 уровень'!P1488</f>
        <v>0</v>
      </c>
      <c r="N431" s="32">
        <f>'2 уровень'!Q1488</f>
        <v>0</v>
      </c>
      <c r="O431" s="32">
        <f>'2 уровень'!R1488</f>
        <v>0</v>
      </c>
      <c r="P431" s="32">
        <f>'2 уровень'!S1488</f>
        <v>0</v>
      </c>
      <c r="Q431" s="32">
        <f>'2 уровень'!T1488</f>
        <v>0</v>
      </c>
      <c r="R431" s="805">
        <f>'2 уровень'!U1488</f>
        <v>0</v>
      </c>
      <c r="S431" s="805">
        <f>'2 уровень'!V1488</f>
        <v>0</v>
      </c>
      <c r="T431" s="805">
        <f>'2 уровень'!W1488</f>
        <v>0</v>
      </c>
      <c r="U431" s="805">
        <f>'2 уровень'!X1488</f>
        <v>0</v>
      </c>
      <c r="V431" s="805">
        <f>'2 уровень'!Y1488</f>
        <v>0</v>
      </c>
      <c r="W431" s="805">
        <f>'2 уровень'!Z1488</f>
        <v>0</v>
      </c>
      <c r="X431" s="805">
        <f>'2 уровень'!AA1488</f>
        <v>0</v>
      </c>
      <c r="Y431" s="805">
        <f>'2 уровень'!AB1488</f>
        <v>0</v>
      </c>
      <c r="Z431" s="805">
        <f>'2 уровень'!AC1488</f>
        <v>0</v>
      </c>
      <c r="AA431" s="805">
        <f>'2 уровень'!AD1488</f>
        <v>0</v>
      </c>
      <c r="AB431" s="805">
        <f>'2 уровень'!AE1488</f>
        <v>0</v>
      </c>
      <c r="AC431" s="805">
        <f>'2 уровень'!AF1488</f>
        <v>0</v>
      </c>
      <c r="AD431" s="805">
        <f>'2 уровень'!AG1488</f>
        <v>0</v>
      </c>
      <c r="AE431" s="3201">
        <f>'2 уровень'!AH1488</f>
        <v>0</v>
      </c>
      <c r="AF431" s="805">
        <f>'2 уровень'!AI1488</f>
        <v>0</v>
      </c>
      <c r="AG431" s="805">
        <f>'2 уровень'!AJ1488</f>
        <v>0</v>
      </c>
      <c r="AH431" s="805">
        <f>'2 уровень'!AK1488</f>
        <v>0</v>
      </c>
      <c r="AI431" s="805">
        <f>'2 уровень'!AL1488</f>
        <v>0</v>
      </c>
      <c r="AJ431" s="2104">
        <f>'2 уровень'!AM1488</f>
        <v>0</v>
      </c>
      <c r="AK431" s="3778">
        <f>'2 уровень'!AN1488</f>
        <v>0</v>
      </c>
      <c r="AL431" s="805"/>
      <c r="AM431" s="805"/>
      <c r="AN431" s="4236">
        <f>'2 уровень'!AO1488</f>
        <v>0</v>
      </c>
      <c r="AO431" s="4257">
        <f>'2 уровень'!AP1488</f>
        <v>0</v>
      </c>
      <c r="AP431" s="1339">
        <f t="shared" si="59"/>
        <v>0</v>
      </c>
      <c r="AQ431" s="3813">
        <f t="shared" si="60"/>
        <v>0</v>
      </c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  <c r="GK431" s="24"/>
      <c r="GL431" s="24"/>
      <c r="GM431" s="24"/>
      <c r="GN431" s="24"/>
      <c r="GO431" s="24"/>
      <c r="GP431" s="24"/>
      <c r="GQ431" s="24"/>
      <c r="GR431" s="24"/>
      <c r="GS431" s="24"/>
      <c r="GT431" s="24"/>
      <c r="GU431" s="24"/>
      <c r="GV431" s="24"/>
      <c r="GW431" s="24"/>
      <c r="GX431" s="24"/>
      <c r="GY431" s="24"/>
      <c r="GZ431" s="24"/>
    </row>
    <row r="432" spans="1:208" s="775" customFormat="1" ht="60" x14ac:dyDescent="0.25">
      <c r="A432" s="24">
        <v>1</v>
      </c>
      <c r="B432" s="2622" t="s">
        <v>315</v>
      </c>
      <c r="C432" s="37">
        <f>'2 уровень'!F1489</f>
        <v>0</v>
      </c>
      <c r="D432" s="37">
        <f>'2 уровень'!G1489</f>
        <v>0</v>
      </c>
      <c r="E432" s="37">
        <f>'2 уровень'!H1489</f>
        <v>0</v>
      </c>
      <c r="F432" s="37">
        <f>'2 уровень'!I1489</f>
        <v>0</v>
      </c>
      <c r="G432" s="801">
        <f>'2 уровень'!J1489</f>
        <v>0</v>
      </c>
      <c r="H432" s="3740">
        <f>'2 уровень'!K1489</f>
        <v>0</v>
      </c>
      <c r="I432" s="805">
        <f>'2 уровень'!L1489</f>
        <v>0</v>
      </c>
      <c r="J432" s="805">
        <f>'2 уровень'!M1489</f>
        <v>0</v>
      </c>
      <c r="K432" s="32">
        <f>'2 уровень'!N1489</f>
        <v>0</v>
      </c>
      <c r="L432" s="32"/>
      <c r="M432" s="32">
        <f>'2 уровень'!P1489</f>
        <v>0</v>
      </c>
      <c r="N432" s="32">
        <f>'2 уровень'!Q1489</f>
        <v>0</v>
      </c>
      <c r="O432" s="32">
        <f>'2 уровень'!R1489</f>
        <v>0</v>
      </c>
      <c r="P432" s="32">
        <f>'2 уровень'!S1489</f>
        <v>0</v>
      </c>
      <c r="Q432" s="32">
        <f>'2 уровень'!T1489</f>
        <v>0</v>
      </c>
      <c r="R432" s="805">
        <f>'2 уровень'!U1489</f>
        <v>0</v>
      </c>
      <c r="S432" s="805">
        <f>'2 уровень'!V1489</f>
        <v>0</v>
      </c>
      <c r="T432" s="805">
        <f>'2 уровень'!W1489</f>
        <v>0</v>
      </c>
      <c r="U432" s="805">
        <f>'2 уровень'!X1489</f>
        <v>0</v>
      </c>
      <c r="V432" s="805">
        <f>'2 уровень'!Y1489</f>
        <v>0</v>
      </c>
      <c r="W432" s="805">
        <f>'2 уровень'!Z1489</f>
        <v>0</v>
      </c>
      <c r="X432" s="805">
        <f>'2 уровень'!AA1489</f>
        <v>0</v>
      </c>
      <c r="Y432" s="805">
        <f>'2 уровень'!AB1489</f>
        <v>0</v>
      </c>
      <c r="Z432" s="805">
        <f>'2 уровень'!AC1489</f>
        <v>0</v>
      </c>
      <c r="AA432" s="805">
        <f>'2 уровень'!AD1489</f>
        <v>0</v>
      </c>
      <c r="AB432" s="805">
        <f>'2 уровень'!AE1489</f>
        <v>0</v>
      </c>
      <c r="AC432" s="805">
        <f>'2 уровень'!AF1489</f>
        <v>0</v>
      </c>
      <c r="AD432" s="805">
        <f>'2 уровень'!AG1489</f>
        <v>0</v>
      </c>
      <c r="AE432" s="3201">
        <f>'2 уровень'!AH1489</f>
        <v>0</v>
      </c>
      <c r="AF432" s="805">
        <f>'2 уровень'!AI1489</f>
        <v>0</v>
      </c>
      <c r="AG432" s="805">
        <f>'2 уровень'!AJ1489</f>
        <v>0</v>
      </c>
      <c r="AH432" s="805">
        <f>'2 уровень'!AK1489</f>
        <v>0</v>
      </c>
      <c r="AI432" s="805">
        <f>'2 уровень'!AL1489</f>
        <v>0</v>
      </c>
      <c r="AJ432" s="2104">
        <f>'2 уровень'!AM1489</f>
        <v>0</v>
      </c>
      <c r="AK432" s="3778">
        <f>'2 уровень'!AN1489</f>
        <v>0</v>
      </c>
      <c r="AL432" s="805"/>
      <c r="AM432" s="805"/>
      <c r="AN432" s="4236">
        <f>'2 уровень'!AO1489</f>
        <v>0</v>
      </c>
      <c r="AO432" s="4257">
        <f>'2 уровень'!AP1489</f>
        <v>0</v>
      </c>
      <c r="AP432" s="1339">
        <f t="shared" si="59"/>
        <v>0</v>
      </c>
      <c r="AQ432" s="3813" t="e">
        <f t="shared" si="60"/>
        <v>#DIV/0!</v>
      </c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  <c r="GK432" s="24"/>
      <c r="GL432" s="24"/>
      <c r="GM432" s="24"/>
      <c r="GN432" s="24"/>
      <c r="GO432" s="24"/>
      <c r="GP432" s="24"/>
      <c r="GQ432" s="24"/>
      <c r="GR432" s="24"/>
      <c r="GS432" s="24"/>
      <c r="GT432" s="24"/>
      <c r="GU432" s="24"/>
      <c r="GV432" s="24"/>
      <c r="GW432" s="24"/>
      <c r="GX432" s="24"/>
      <c r="GY432" s="24"/>
      <c r="GZ432" s="24"/>
    </row>
    <row r="433" spans="1:208" s="775" customFormat="1" ht="45" x14ac:dyDescent="0.25">
      <c r="A433" s="24">
        <v>1</v>
      </c>
      <c r="B433" s="2631" t="s">
        <v>316</v>
      </c>
      <c r="C433" s="37">
        <f>'2 уровень'!F1490</f>
        <v>19</v>
      </c>
      <c r="D433" s="37">
        <f>'2 уровень'!G1490</f>
        <v>0</v>
      </c>
      <c r="E433" s="37">
        <f>'2 уровень'!H1490</f>
        <v>15.833333333333332</v>
      </c>
      <c r="F433" s="37">
        <f>'2 уровень'!I1490</f>
        <v>12</v>
      </c>
      <c r="G433" s="801">
        <f>'2 уровень'!J1490</f>
        <v>75.789473684210535</v>
      </c>
      <c r="H433" s="3740">
        <f>'2 уровень'!K1490</f>
        <v>0</v>
      </c>
      <c r="I433" s="805">
        <f>'2 уровень'!L1490</f>
        <v>0</v>
      </c>
      <c r="J433" s="805">
        <f>'2 уровень'!M1490</f>
        <v>0</v>
      </c>
      <c r="K433" s="32">
        <f>'2 уровень'!N1490</f>
        <v>0</v>
      </c>
      <c r="L433" s="32"/>
      <c r="M433" s="32">
        <f>'2 уровень'!P1490</f>
        <v>0</v>
      </c>
      <c r="N433" s="32">
        <f>'2 уровень'!Q1490</f>
        <v>0</v>
      </c>
      <c r="O433" s="32">
        <f>'2 уровень'!R1490</f>
        <v>0</v>
      </c>
      <c r="P433" s="32">
        <f>'2 уровень'!S1490</f>
        <v>0</v>
      </c>
      <c r="Q433" s="32">
        <f>'2 уровень'!T1490</f>
        <v>0</v>
      </c>
      <c r="R433" s="805">
        <f>'2 уровень'!U1490</f>
        <v>0</v>
      </c>
      <c r="S433" s="805">
        <f>'2 уровень'!V1490</f>
        <v>0</v>
      </c>
      <c r="T433" s="805">
        <f>'2 уровень'!W1490</f>
        <v>0</v>
      </c>
      <c r="U433" s="805">
        <f>'2 уровень'!X1490</f>
        <v>0</v>
      </c>
      <c r="V433" s="805">
        <f>'2 уровень'!Y1490</f>
        <v>0</v>
      </c>
      <c r="W433" s="805">
        <f>'2 уровень'!Z1490</f>
        <v>0</v>
      </c>
      <c r="X433" s="805">
        <f>'2 уровень'!AA1490</f>
        <v>0</v>
      </c>
      <c r="Y433" s="805">
        <f>'2 уровень'!AB1490</f>
        <v>0</v>
      </c>
      <c r="Z433" s="805">
        <f>'2 уровень'!AC1490</f>
        <v>0</v>
      </c>
      <c r="AA433" s="805">
        <f>'2 уровень'!AD1490</f>
        <v>0</v>
      </c>
      <c r="AB433" s="805">
        <f>'2 уровень'!AE1490</f>
        <v>0</v>
      </c>
      <c r="AC433" s="805">
        <f>'2 уровень'!AF1490</f>
        <v>0</v>
      </c>
      <c r="AD433" s="805">
        <f>'2 уровень'!AG1490</f>
        <v>0</v>
      </c>
      <c r="AE433" s="3201">
        <f>'2 уровень'!AH1490</f>
        <v>0</v>
      </c>
      <c r="AF433" s="805">
        <f>'2 уровень'!AI1490</f>
        <v>0</v>
      </c>
      <c r="AG433" s="805">
        <f>'2 уровень'!AJ1490</f>
        <v>0</v>
      </c>
      <c r="AH433" s="805">
        <f>'2 уровень'!AK1490</f>
        <v>0</v>
      </c>
      <c r="AI433" s="805">
        <f>'2 уровень'!AL1490</f>
        <v>0</v>
      </c>
      <c r="AJ433" s="2104">
        <f>'2 уровень'!AM1490</f>
        <v>0</v>
      </c>
      <c r="AK433" s="3778">
        <f>'2 уровень'!AN1490</f>
        <v>0</v>
      </c>
      <c r="AL433" s="805"/>
      <c r="AM433" s="805"/>
      <c r="AN433" s="4236">
        <f>'2 уровень'!AO1490</f>
        <v>0</v>
      </c>
      <c r="AO433" s="4257">
        <f>'2 уровень'!AP1490</f>
        <v>0</v>
      </c>
      <c r="AP433" s="1339">
        <f t="shared" si="59"/>
        <v>0</v>
      </c>
      <c r="AQ433" s="3813">
        <f t="shared" si="60"/>
        <v>0</v>
      </c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  <c r="GK433" s="24"/>
      <c r="GL433" s="24"/>
      <c r="GM433" s="24"/>
      <c r="GN433" s="24"/>
      <c r="GO433" s="24"/>
      <c r="GP433" s="24"/>
      <c r="GQ433" s="24"/>
      <c r="GR433" s="24"/>
      <c r="GS433" s="24"/>
      <c r="GT433" s="24"/>
      <c r="GU433" s="24"/>
      <c r="GV433" s="24"/>
      <c r="GW433" s="24"/>
      <c r="GX433" s="24"/>
      <c r="GY433" s="24"/>
      <c r="GZ433" s="24"/>
    </row>
    <row r="434" spans="1:208" s="775" customFormat="1" ht="30" x14ac:dyDescent="0.25">
      <c r="A434" s="24">
        <v>1</v>
      </c>
      <c r="B434" s="2623" t="s">
        <v>317</v>
      </c>
      <c r="C434" s="37">
        <f>'2 уровень'!F1491</f>
        <v>140</v>
      </c>
      <c r="D434" s="37">
        <f>'2 уровень'!G1491</f>
        <v>0</v>
      </c>
      <c r="E434" s="37">
        <f>'2 уровень'!H1491</f>
        <v>116.66666666666666</v>
      </c>
      <c r="F434" s="37">
        <f>'2 уровень'!I1491</f>
        <v>84</v>
      </c>
      <c r="G434" s="801">
        <f>'2 уровень'!J1491</f>
        <v>72.000000000000014</v>
      </c>
      <c r="H434" s="3740">
        <f>'2 уровень'!K1491</f>
        <v>0</v>
      </c>
      <c r="I434" s="805">
        <f>'2 уровень'!L1491</f>
        <v>0</v>
      </c>
      <c r="J434" s="805">
        <f>'2 уровень'!M1491</f>
        <v>0</v>
      </c>
      <c r="K434" s="32">
        <f>'2 уровень'!N1491</f>
        <v>0</v>
      </c>
      <c r="L434" s="32"/>
      <c r="M434" s="32">
        <f>'2 уровень'!P1491</f>
        <v>0</v>
      </c>
      <c r="N434" s="32">
        <f>'2 уровень'!Q1491</f>
        <v>0</v>
      </c>
      <c r="O434" s="32">
        <f>'2 уровень'!R1491</f>
        <v>0</v>
      </c>
      <c r="P434" s="32">
        <f>'2 уровень'!S1491</f>
        <v>0</v>
      </c>
      <c r="Q434" s="32">
        <f>'2 уровень'!T1491</f>
        <v>0</v>
      </c>
      <c r="R434" s="805">
        <f>'2 уровень'!U1491</f>
        <v>0</v>
      </c>
      <c r="S434" s="805">
        <f>'2 уровень'!V1491</f>
        <v>0</v>
      </c>
      <c r="T434" s="805">
        <f>'2 уровень'!W1491</f>
        <v>0</v>
      </c>
      <c r="U434" s="805">
        <f>'2 уровень'!X1491</f>
        <v>0</v>
      </c>
      <c r="V434" s="805">
        <f>'2 уровень'!Y1491</f>
        <v>0</v>
      </c>
      <c r="W434" s="805">
        <f>'2 уровень'!Z1491</f>
        <v>0</v>
      </c>
      <c r="X434" s="805">
        <f>'2 уровень'!AA1491</f>
        <v>0</v>
      </c>
      <c r="Y434" s="805">
        <f>'2 уровень'!AB1491</f>
        <v>0</v>
      </c>
      <c r="Z434" s="805">
        <f>'2 уровень'!AC1491</f>
        <v>0</v>
      </c>
      <c r="AA434" s="805">
        <f>'2 уровень'!AD1491</f>
        <v>0</v>
      </c>
      <c r="AB434" s="805">
        <f>'2 уровень'!AE1491</f>
        <v>0</v>
      </c>
      <c r="AC434" s="805">
        <f>'2 уровень'!AF1491</f>
        <v>0</v>
      </c>
      <c r="AD434" s="805">
        <f>'2 уровень'!AG1491</f>
        <v>0</v>
      </c>
      <c r="AE434" s="3201">
        <f>'2 уровень'!AH1491</f>
        <v>0</v>
      </c>
      <c r="AF434" s="805">
        <f>'2 уровень'!AI1491</f>
        <v>0</v>
      </c>
      <c r="AG434" s="805">
        <f>'2 уровень'!AJ1491</f>
        <v>0</v>
      </c>
      <c r="AH434" s="805">
        <f>'2 уровень'!AK1491</f>
        <v>0</v>
      </c>
      <c r="AI434" s="805">
        <f>'2 уровень'!AL1491</f>
        <v>0</v>
      </c>
      <c r="AJ434" s="2104">
        <f>'2 уровень'!AM1491</f>
        <v>0</v>
      </c>
      <c r="AK434" s="3778">
        <f>'2 уровень'!AN1491</f>
        <v>0</v>
      </c>
      <c r="AL434" s="805"/>
      <c r="AM434" s="805"/>
      <c r="AN434" s="4236">
        <f>'2 уровень'!AO1491</f>
        <v>0</v>
      </c>
      <c r="AO434" s="4257">
        <f>'2 уровень'!AP1491</f>
        <v>0</v>
      </c>
      <c r="AP434" s="1339">
        <f t="shared" si="59"/>
        <v>0</v>
      </c>
      <c r="AQ434" s="3813">
        <f t="shared" si="60"/>
        <v>0</v>
      </c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  <c r="GK434" s="24"/>
      <c r="GL434" s="24"/>
      <c r="GM434" s="24"/>
      <c r="GN434" s="24"/>
      <c r="GO434" s="24"/>
      <c r="GP434" s="24"/>
      <c r="GQ434" s="24"/>
      <c r="GR434" s="24"/>
      <c r="GS434" s="24"/>
      <c r="GT434" s="24"/>
      <c r="GU434" s="24"/>
      <c r="GV434" s="24"/>
      <c r="GW434" s="24"/>
      <c r="GX434" s="24"/>
      <c r="GY434" s="24"/>
      <c r="GZ434" s="24"/>
    </row>
    <row r="435" spans="1:208" s="775" customFormat="1" ht="45" x14ac:dyDescent="0.25">
      <c r="A435" s="24">
        <v>1</v>
      </c>
      <c r="B435" s="2623" t="s">
        <v>318</v>
      </c>
      <c r="C435" s="37">
        <f>'2 уровень'!F1492</f>
        <v>5300</v>
      </c>
      <c r="D435" s="37">
        <f>'2 уровень'!G1492</f>
        <v>0</v>
      </c>
      <c r="E435" s="37">
        <f>'2 уровень'!H1492</f>
        <v>4416.666666666667</v>
      </c>
      <c r="F435" s="37">
        <f>'2 уровень'!I1492</f>
        <v>547</v>
      </c>
      <c r="G435" s="801">
        <f>'2 уровень'!J1492</f>
        <v>12.384905660377358</v>
      </c>
      <c r="H435" s="3740">
        <f>'2 уровень'!K1492</f>
        <v>0</v>
      </c>
      <c r="I435" s="805">
        <f>'2 уровень'!L1492</f>
        <v>0</v>
      </c>
      <c r="J435" s="805">
        <f>'2 уровень'!M1492</f>
        <v>0</v>
      </c>
      <c r="K435" s="32">
        <f>'2 уровень'!N1492</f>
        <v>0</v>
      </c>
      <c r="L435" s="32"/>
      <c r="M435" s="32">
        <f>'2 уровень'!P1492</f>
        <v>0</v>
      </c>
      <c r="N435" s="32">
        <f>'2 уровень'!Q1492</f>
        <v>0</v>
      </c>
      <c r="O435" s="32">
        <f>'2 уровень'!R1492</f>
        <v>0</v>
      </c>
      <c r="P435" s="32">
        <f>'2 уровень'!S1492</f>
        <v>0</v>
      </c>
      <c r="Q435" s="32">
        <f>'2 уровень'!T1492</f>
        <v>0</v>
      </c>
      <c r="R435" s="805">
        <f>'2 уровень'!U1492</f>
        <v>0</v>
      </c>
      <c r="S435" s="805">
        <f>'2 уровень'!V1492</f>
        <v>0</v>
      </c>
      <c r="T435" s="805">
        <f>'2 уровень'!W1492</f>
        <v>0</v>
      </c>
      <c r="U435" s="805">
        <f>'2 уровень'!X1492</f>
        <v>0</v>
      </c>
      <c r="V435" s="805">
        <f>'2 уровень'!Y1492</f>
        <v>0</v>
      </c>
      <c r="W435" s="805">
        <f>'2 уровень'!Z1492</f>
        <v>0</v>
      </c>
      <c r="X435" s="805">
        <f>'2 уровень'!AA1492</f>
        <v>0</v>
      </c>
      <c r="Y435" s="805">
        <f>'2 уровень'!AB1492</f>
        <v>0</v>
      </c>
      <c r="Z435" s="805">
        <f>'2 уровень'!AC1492</f>
        <v>0</v>
      </c>
      <c r="AA435" s="805">
        <f>'2 уровень'!AD1492</f>
        <v>0</v>
      </c>
      <c r="AB435" s="805">
        <f>'2 уровень'!AE1492</f>
        <v>0</v>
      </c>
      <c r="AC435" s="805">
        <f>'2 уровень'!AF1492</f>
        <v>0</v>
      </c>
      <c r="AD435" s="805">
        <f>'2 уровень'!AG1492</f>
        <v>0</v>
      </c>
      <c r="AE435" s="3201">
        <f>'2 уровень'!AH1492</f>
        <v>0</v>
      </c>
      <c r="AF435" s="805">
        <f>'2 уровень'!AI1492</f>
        <v>0</v>
      </c>
      <c r="AG435" s="805">
        <f>'2 уровень'!AJ1492</f>
        <v>0</v>
      </c>
      <c r="AH435" s="805">
        <f>'2 уровень'!AK1492</f>
        <v>0</v>
      </c>
      <c r="AI435" s="805">
        <f>'2 уровень'!AL1492</f>
        <v>0</v>
      </c>
      <c r="AJ435" s="2104">
        <f>'2 уровень'!AM1492</f>
        <v>0</v>
      </c>
      <c r="AK435" s="3778">
        <f>'2 уровень'!AN1492</f>
        <v>0</v>
      </c>
      <c r="AL435" s="805"/>
      <c r="AM435" s="805"/>
      <c r="AN435" s="4236">
        <f>'2 уровень'!AO1492</f>
        <v>0</v>
      </c>
      <c r="AO435" s="4257">
        <f>'2 уровень'!AP1492</f>
        <v>0</v>
      </c>
      <c r="AP435" s="1339">
        <f t="shared" si="59"/>
        <v>0</v>
      </c>
      <c r="AQ435" s="3813">
        <f t="shared" si="60"/>
        <v>0</v>
      </c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  <c r="GK435" s="24"/>
      <c r="GL435" s="24"/>
      <c r="GM435" s="24"/>
      <c r="GN435" s="24"/>
      <c r="GO435" s="24"/>
      <c r="GP435" s="24"/>
      <c r="GQ435" s="24"/>
      <c r="GR435" s="24"/>
      <c r="GS435" s="24"/>
      <c r="GT435" s="24"/>
      <c r="GU435" s="24"/>
      <c r="GV435" s="24"/>
      <c r="GW435" s="24"/>
      <c r="GX435" s="24"/>
      <c r="GY435" s="24"/>
      <c r="GZ435" s="24"/>
    </row>
    <row r="436" spans="1:208" s="775" customFormat="1" ht="45" x14ac:dyDescent="0.25">
      <c r="A436" s="24">
        <v>1</v>
      </c>
      <c r="B436" s="2632" t="s">
        <v>319</v>
      </c>
      <c r="C436" s="37">
        <f>'2 уровень'!F1493</f>
        <v>1300</v>
      </c>
      <c r="D436" s="37">
        <f>'2 уровень'!G1493</f>
        <v>0</v>
      </c>
      <c r="E436" s="37">
        <f>'2 уровень'!H1493</f>
        <v>1083.3333333333333</v>
      </c>
      <c r="F436" s="37">
        <f>'2 уровень'!I1493</f>
        <v>311</v>
      </c>
      <c r="G436" s="801">
        <f>'2 уровень'!J1493</f>
        <v>28.707692307692312</v>
      </c>
      <c r="H436" s="3740">
        <f>'2 уровень'!K1493</f>
        <v>0</v>
      </c>
      <c r="I436" s="805">
        <f>'2 уровень'!L1493</f>
        <v>0</v>
      </c>
      <c r="J436" s="805">
        <f>'2 уровень'!M1493</f>
        <v>0</v>
      </c>
      <c r="K436" s="32">
        <f>'2 уровень'!N1493</f>
        <v>0</v>
      </c>
      <c r="L436" s="32"/>
      <c r="M436" s="32">
        <f>'2 уровень'!P1493</f>
        <v>0</v>
      </c>
      <c r="N436" s="32">
        <f>'2 уровень'!Q1493</f>
        <v>0</v>
      </c>
      <c r="O436" s="32">
        <f>'2 уровень'!R1493</f>
        <v>0</v>
      </c>
      <c r="P436" s="32">
        <f>'2 уровень'!S1493</f>
        <v>0</v>
      </c>
      <c r="Q436" s="32">
        <f>'2 уровень'!T1493</f>
        <v>0</v>
      </c>
      <c r="R436" s="805">
        <f>'2 уровень'!U1493</f>
        <v>0</v>
      </c>
      <c r="S436" s="805">
        <f>'2 уровень'!V1493</f>
        <v>0</v>
      </c>
      <c r="T436" s="805">
        <f>'2 уровень'!W1493</f>
        <v>0</v>
      </c>
      <c r="U436" s="805">
        <f>'2 уровень'!X1493</f>
        <v>0</v>
      </c>
      <c r="V436" s="805">
        <f>'2 уровень'!Y1493</f>
        <v>0</v>
      </c>
      <c r="W436" s="805">
        <f>'2 уровень'!Z1493</f>
        <v>0</v>
      </c>
      <c r="X436" s="805">
        <f>'2 уровень'!AA1493</f>
        <v>0</v>
      </c>
      <c r="Y436" s="805">
        <f>'2 уровень'!AB1493</f>
        <v>0</v>
      </c>
      <c r="Z436" s="805">
        <f>'2 уровень'!AC1493</f>
        <v>0</v>
      </c>
      <c r="AA436" s="805">
        <f>'2 уровень'!AD1493</f>
        <v>0</v>
      </c>
      <c r="AB436" s="805">
        <f>'2 уровень'!AE1493</f>
        <v>0</v>
      </c>
      <c r="AC436" s="805">
        <f>'2 уровень'!AF1493</f>
        <v>0</v>
      </c>
      <c r="AD436" s="805">
        <f>'2 уровень'!AG1493</f>
        <v>0</v>
      </c>
      <c r="AE436" s="3201">
        <f>'2 уровень'!AH1493</f>
        <v>0</v>
      </c>
      <c r="AF436" s="805">
        <f>'2 уровень'!AI1493</f>
        <v>0</v>
      </c>
      <c r="AG436" s="805">
        <f>'2 уровень'!AJ1493</f>
        <v>0</v>
      </c>
      <c r="AH436" s="805">
        <f>'2 уровень'!AK1493</f>
        <v>0</v>
      </c>
      <c r="AI436" s="805">
        <f>'2 уровень'!AL1493</f>
        <v>0</v>
      </c>
      <c r="AJ436" s="2104">
        <f>'2 уровень'!AM1493</f>
        <v>0</v>
      </c>
      <c r="AK436" s="3778">
        <f>'2 уровень'!AN1493</f>
        <v>0</v>
      </c>
      <c r="AL436" s="805"/>
      <c r="AM436" s="805"/>
      <c r="AN436" s="4236">
        <f>'2 уровень'!AO1493</f>
        <v>0</v>
      </c>
      <c r="AO436" s="4257">
        <f>'2 уровень'!AP1493</f>
        <v>0</v>
      </c>
      <c r="AP436" s="1339">
        <f t="shared" si="59"/>
        <v>0</v>
      </c>
      <c r="AQ436" s="3813">
        <f t="shared" si="60"/>
        <v>0</v>
      </c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  <c r="GK436" s="24"/>
      <c r="GL436" s="24"/>
      <c r="GM436" s="24"/>
      <c r="GN436" s="24"/>
      <c r="GO436" s="24"/>
      <c r="GP436" s="24"/>
      <c r="GQ436" s="24"/>
      <c r="GR436" s="24"/>
      <c r="GS436" s="24"/>
      <c r="GT436" s="24"/>
      <c r="GU436" s="24"/>
      <c r="GV436" s="24"/>
      <c r="GW436" s="24"/>
      <c r="GX436" s="24"/>
      <c r="GY436" s="24"/>
      <c r="GZ436" s="24"/>
    </row>
    <row r="437" spans="1:208" s="775" customFormat="1" ht="30" x14ac:dyDescent="0.25">
      <c r="A437" s="24">
        <v>1</v>
      </c>
      <c r="B437" s="2618" t="s">
        <v>352</v>
      </c>
      <c r="C437" s="37">
        <f>'2 уровень'!F1494</f>
        <v>0</v>
      </c>
      <c r="D437" s="37">
        <f>'2 уровень'!G1494</f>
        <v>0</v>
      </c>
      <c r="E437" s="37">
        <f>'2 уровень'!H1494</f>
        <v>0</v>
      </c>
      <c r="F437" s="37">
        <f>'2 уровень'!I1494</f>
        <v>11</v>
      </c>
      <c r="G437" s="801">
        <f>'2 уровень'!J1494</f>
        <v>0</v>
      </c>
      <c r="H437" s="3740">
        <f>'2 уровень'!K1494</f>
        <v>0</v>
      </c>
      <c r="I437" s="805">
        <f>'2 уровень'!L1494</f>
        <v>0</v>
      </c>
      <c r="J437" s="805">
        <f>'2 уровень'!M1494</f>
        <v>0</v>
      </c>
      <c r="K437" s="32">
        <f>'2 уровень'!N1494</f>
        <v>0</v>
      </c>
      <c r="L437" s="32"/>
      <c r="M437" s="32">
        <f>'2 уровень'!P1494</f>
        <v>0</v>
      </c>
      <c r="N437" s="32">
        <f>'2 уровень'!Q1494</f>
        <v>0</v>
      </c>
      <c r="O437" s="32">
        <f>'2 уровень'!R1494</f>
        <v>0</v>
      </c>
      <c r="P437" s="32">
        <f>'2 уровень'!S1494</f>
        <v>0</v>
      </c>
      <c r="Q437" s="32">
        <f>'2 уровень'!T1494</f>
        <v>0</v>
      </c>
      <c r="R437" s="805">
        <f>'2 уровень'!U1494</f>
        <v>0</v>
      </c>
      <c r="S437" s="805">
        <f>'2 уровень'!V1494</f>
        <v>0</v>
      </c>
      <c r="T437" s="805">
        <f>'2 уровень'!W1494</f>
        <v>0</v>
      </c>
      <c r="U437" s="805">
        <f>'2 уровень'!X1494</f>
        <v>0</v>
      </c>
      <c r="V437" s="805">
        <f>'2 уровень'!Y1494</f>
        <v>0</v>
      </c>
      <c r="W437" s="805">
        <f>'2 уровень'!Z1494</f>
        <v>0</v>
      </c>
      <c r="X437" s="805">
        <f>'2 уровень'!AA1494</f>
        <v>0</v>
      </c>
      <c r="Y437" s="805">
        <f>'2 уровень'!AB1494</f>
        <v>0</v>
      </c>
      <c r="Z437" s="805">
        <f>'2 уровень'!AC1494</f>
        <v>0</v>
      </c>
      <c r="AA437" s="805">
        <f>'2 уровень'!AD1494</f>
        <v>0</v>
      </c>
      <c r="AB437" s="805">
        <f>'2 уровень'!AE1494</f>
        <v>0</v>
      </c>
      <c r="AC437" s="805">
        <f>'2 уровень'!AF1494</f>
        <v>0</v>
      </c>
      <c r="AD437" s="805">
        <f>'2 уровень'!AG1494</f>
        <v>0</v>
      </c>
      <c r="AE437" s="3201">
        <f>'2 уровень'!AH1494</f>
        <v>0</v>
      </c>
      <c r="AF437" s="805">
        <f>'2 уровень'!AI1494</f>
        <v>0</v>
      </c>
      <c r="AG437" s="805">
        <f>'2 уровень'!AJ1494</f>
        <v>0</v>
      </c>
      <c r="AH437" s="805">
        <f>'2 уровень'!AK1494</f>
        <v>0</v>
      </c>
      <c r="AI437" s="805">
        <f>'2 уровень'!AL1494</f>
        <v>0</v>
      </c>
      <c r="AJ437" s="2104">
        <f>'2 уровень'!AM1494</f>
        <v>0</v>
      </c>
      <c r="AK437" s="3778">
        <f>'2 уровень'!AN1494</f>
        <v>0</v>
      </c>
      <c r="AL437" s="805"/>
      <c r="AM437" s="805"/>
      <c r="AN437" s="4236">
        <f>'2 уровень'!AO1494</f>
        <v>0</v>
      </c>
      <c r="AO437" s="4257">
        <f>'2 уровень'!AP1494</f>
        <v>0</v>
      </c>
      <c r="AP437" s="1339">
        <f t="shared" si="59"/>
        <v>0</v>
      </c>
      <c r="AQ437" s="3813" t="e">
        <f t="shared" si="60"/>
        <v>#DIV/0!</v>
      </c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  <c r="GK437" s="24"/>
      <c r="GL437" s="24"/>
      <c r="GM437" s="24"/>
      <c r="GN437" s="24"/>
      <c r="GO437" s="24"/>
      <c r="GP437" s="24"/>
      <c r="GQ437" s="24"/>
      <c r="GR437" s="24"/>
      <c r="GS437" s="24"/>
      <c r="GT437" s="24"/>
      <c r="GU437" s="24"/>
      <c r="GV437" s="24"/>
      <c r="GW437" s="24"/>
      <c r="GX437" s="24"/>
      <c r="GY437" s="24"/>
      <c r="GZ437" s="24"/>
    </row>
    <row r="438" spans="1:208" s="775" customFormat="1" ht="75" x14ac:dyDescent="0.25">
      <c r="A438" s="24"/>
      <c r="B438" s="2765" t="s">
        <v>320</v>
      </c>
      <c r="C438" s="37">
        <f>'2 уровень'!F1495</f>
        <v>3500</v>
      </c>
      <c r="D438" s="37">
        <f>'2 уровень'!G1495</f>
        <v>0</v>
      </c>
      <c r="E438" s="37">
        <f>'2 уровень'!H1495</f>
        <v>2916.666666666667</v>
      </c>
      <c r="F438" s="37">
        <f>'2 уровень'!I1495</f>
        <v>40</v>
      </c>
      <c r="G438" s="801">
        <f>'2 уровень'!J1495</f>
        <v>1.3714285714285714</v>
      </c>
      <c r="H438" s="3740">
        <f>'2 уровень'!K1495</f>
        <v>0</v>
      </c>
      <c r="I438" s="805">
        <f>'2 уровень'!L1495</f>
        <v>0</v>
      </c>
      <c r="J438" s="805">
        <f>'2 уровень'!M1495</f>
        <v>0</v>
      </c>
      <c r="K438" s="32">
        <f>'2 уровень'!N1495</f>
        <v>0</v>
      </c>
      <c r="L438" s="32"/>
      <c r="M438" s="32">
        <f>'2 уровень'!P1495</f>
        <v>0</v>
      </c>
      <c r="N438" s="32">
        <f>'2 уровень'!Q1495</f>
        <v>0</v>
      </c>
      <c r="O438" s="32">
        <f>'2 уровень'!R1495</f>
        <v>0</v>
      </c>
      <c r="P438" s="32">
        <f>'2 уровень'!S1495</f>
        <v>0</v>
      </c>
      <c r="Q438" s="32">
        <f>'2 уровень'!T1495</f>
        <v>0</v>
      </c>
      <c r="R438" s="805">
        <f>'2 уровень'!U1495</f>
        <v>0</v>
      </c>
      <c r="S438" s="805">
        <f>'2 уровень'!V1495</f>
        <v>0</v>
      </c>
      <c r="T438" s="805">
        <f>'2 уровень'!W1495</f>
        <v>0</v>
      </c>
      <c r="U438" s="805">
        <f>'2 уровень'!X1495</f>
        <v>0</v>
      </c>
      <c r="V438" s="805">
        <f>'2 уровень'!Y1495</f>
        <v>0</v>
      </c>
      <c r="W438" s="805">
        <f>'2 уровень'!Z1495</f>
        <v>0</v>
      </c>
      <c r="X438" s="805">
        <f>'2 уровень'!AA1495</f>
        <v>0</v>
      </c>
      <c r="Y438" s="805">
        <f>'2 уровень'!AB1495</f>
        <v>0</v>
      </c>
      <c r="Z438" s="805">
        <f>'2 уровень'!AC1495</f>
        <v>0</v>
      </c>
      <c r="AA438" s="805">
        <f>'2 уровень'!AD1495</f>
        <v>0</v>
      </c>
      <c r="AB438" s="805">
        <f>'2 уровень'!AE1495</f>
        <v>0</v>
      </c>
      <c r="AC438" s="805">
        <f>'2 уровень'!AF1495</f>
        <v>0</v>
      </c>
      <c r="AD438" s="805">
        <f>'2 уровень'!AG1495</f>
        <v>0</v>
      </c>
      <c r="AE438" s="3201">
        <f>'2 уровень'!AH1495</f>
        <v>0</v>
      </c>
      <c r="AF438" s="805">
        <f>'2 уровень'!AI1495</f>
        <v>0</v>
      </c>
      <c r="AG438" s="805">
        <f>'2 уровень'!AJ1495</f>
        <v>0</v>
      </c>
      <c r="AH438" s="805">
        <f>'2 уровень'!AK1495</f>
        <v>0</v>
      </c>
      <c r="AI438" s="805">
        <f>'2 уровень'!AL1495</f>
        <v>0</v>
      </c>
      <c r="AJ438" s="2104">
        <f>'2 уровень'!AM1495</f>
        <v>0</v>
      </c>
      <c r="AK438" s="3778">
        <f>'2 уровень'!AN1495</f>
        <v>0</v>
      </c>
      <c r="AL438" s="805"/>
      <c r="AM438" s="805"/>
      <c r="AN438" s="4236">
        <f>'2 уровень'!AO1495</f>
        <v>0</v>
      </c>
      <c r="AO438" s="4257">
        <f>'2 уровень'!AP1495</f>
        <v>0</v>
      </c>
      <c r="AP438" s="1339">
        <f t="shared" si="59"/>
        <v>0</v>
      </c>
      <c r="AQ438" s="3813">
        <f t="shared" si="60"/>
        <v>0</v>
      </c>
      <c r="AR438" s="24"/>
      <c r="AS438" s="24"/>
      <c r="AT438" s="24"/>
      <c r="AU438" s="24"/>
      <c r="AV438" s="24"/>
      <c r="AW438" s="24"/>
      <c r="AX438" s="24"/>
      <c r="AY438" s="24"/>
      <c r="AZ438" s="24"/>
      <c r="BA438" s="24"/>
      <c r="BB438" s="24"/>
      <c r="BC438" s="24"/>
      <c r="BD438" s="24"/>
      <c r="BE438" s="24"/>
      <c r="BF438" s="24"/>
      <c r="BG438" s="24"/>
      <c r="BH438" s="24"/>
      <c r="BI438" s="24"/>
      <c r="BJ438" s="24"/>
      <c r="BK438" s="24"/>
      <c r="BL438" s="24"/>
      <c r="BM438" s="24"/>
      <c r="BN438" s="24"/>
      <c r="BO438" s="24"/>
      <c r="BP438" s="24"/>
      <c r="BQ438" s="24"/>
      <c r="BR438" s="24"/>
      <c r="BS438" s="24"/>
      <c r="BT438" s="24"/>
      <c r="BU438" s="24"/>
      <c r="BV438" s="24"/>
      <c r="BW438" s="24"/>
      <c r="BX438" s="24"/>
      <c r="BY438" s="24"/>
      <c r="BZ438" s="24"/>
      <c r="CA438" s="24"/>
      <c r="CB438" s="24"/>
      <c r="CC438" s="24"/>
      <c r="CD438" s="24"/>
      <c r="CE438" s="24"/>
      <c r="CF438" s="24"/>
      <c r="CG438" s="24"/>
      <c r="CH438" s="24"/>
      <c r="CI438" s="24"/>
      <c r="CJ438" s="24"/>
      <c r="CK438" s="24"/>
      <c r="CL438" s="24"/>
      <c r="CM438" s="24"/>
      <c r="CN438" s="24"/>
      <c r="CO438" s="24"/>
      <c r="CP438" s="24"/>
      <c r="CQ438" s="24"/>
      <c r="CR438" s="24"/>
      <c r="CS438" s="24"/>
      <c r="CT438" s="24"/>
      <c r="CU438" s="24"/>
      <c r="CV438" s="24"/>
      <c r="CW438" s="24"/>
      <c r="CX438" s="24"/>
      <c r="CY438" s="24"/>
      <c r="CZ438" s="24"/>
      <c r="DA438" s="24"/>
      <c r="DB438" s="24"/>
      <c r="DC438" s="24"/>
      <c r="DD438" s="24"/>
      <c r="DE438" s="24"/>
      <c r="DF438" s="24"/>
      <c r="DG438" s="24"/>
      <c r="DH438" s="24"/>
      <c r="DI438" s="24"/>
      <c r="DJ438" s="24"/>
      <c r="DK438" s="24"/>
      <c r="DL438" s="24"/>
      <c r="DM438" s="24"/>
      <c r="DN438" s="24"/>
      <c r="DO438" s="24"/>
      <c r="DP438" s="24"/>
      <c r="DQ438" s="24"/>
      <c r="DR438" s="24"/>
      <c r="DS438" s="24"/>
      <c r="DT438" s="24"/>
      <c r="DU438" s="24"/>
      <c r="DV438" s="24"/>
      <c r="DW438" s="24"/>
      <c r="DX438" s="24"/>
      <c r="DY438" s="24"/>
      <c r="DZ438" s="24"/>
      <c r="EA438" s="24"/>
      <c r="EB438" s="24"/>
      <c r="EC438" s="24"/>
      <c r="ED438" s="24"/>
      <c r="EE438" s="24"/>
      <c r="EF438" s="24"/>
      <c r="EG438" s="24"/>
      <c r="EH438" s="24"/>
      <c r="EI438" s="24"/>
      <c r="EJ438" s="24"/>
      <c r="EK438" s="24"/>
      <c r="EL438" s="24"/>
      <c r="EM438" s="24"/>
      <c r="EN438" s="24"/>
      <c r="EO438" s="24"/>
      <c r="EP438" s="24"/>
      <c r="EQ438" s="24"/>
      <c r="ER438" s="24"/>
      <c r="ES438" s="24"/>
      <c r="ET438" s="24"/>
      <c r="EU438" s="24"/>
      <c r="EV438" s="24"/>
      <c r="EW438" s="24"/>
      <c r="EX438" s="24"/>
      <c r="EY438" s="24"/>
      <c r="EZ438" s="24"/>
      <c r="FA438" s="24"/>
      <c r="FB438" s="24"/>
      <c r="FC438" s="24"/>
      <c r="FD438" s="24"/>
      <c r="FE438" s="24"/>
      <c r="FF438" s="24"/>
      <c r="FG438" s="24"/>
      <c r="FH438" s="24"/>
      <c r="FI438" s="24"/>
      <c r="FJ438" s="24"/>
      <c r="FK438" s="24"/>
      <c r="FL438" s="24"/>
      <c r="FM438" s="24"/>
      <c r="FN438" s="24"/>
      <c r="FO438" s="24"/>
      <c r="FP438" s="24"/>
      <c r="FQ438" s="24"/>
      <c r="FR438" s="24"/>
      <c r="FS438" s="24"/>
      <c r="FT438" s="24"/>
      <c r="FU438" s="24"/>
      <c r="FV438" s="24"/>
      <c r="FW438" s="24"/>
      <c r="FX438" s="24"/>
      <c r="FY438" s="24"/>
      <c r="FZ438" s="24"/>
      <c r="GA438" s="24"/>
      <c r="GB438" s="24"/>
      <c r="GC438" s="24"/>
      <c r="GD438" s="24"/>
      <c r="GE438" s="24"/>
      <c r="GF438" s="24"/>
      <c r="GG438" s="24"/>
      <c r="GH438" s="24"/>
      <c r="GI438" s="24"/>
      <c r="GJ438" s="24"/>
      <c r="GK438" s="24"/>
      <c r="GL438" s="24"/>
      <c r="GM438" s="24"/>
      <c r="GN438" s="24"/>
      <c r="GO438" s="24"/>
      <c r="GP438" s="24"/>
      <c r="GQ438" s="24"/>
      <c r="GR438" s="24"/>
      <c r="GS438" s="24"/>
      <c r="GT438" s="24"/>
      <c r="GU438" s="24"/>
      <c r="GV438" s="24"/>
      <c r="GW438" s="24"/>
      <c r="GX438" s="24"/>
      <c r="GY438" s="24"/>
      <c r="GZ438" s="24"/>
    </row>
    <row r="439" spans="1:208" s="775" customFormat="1" ht="60" x14ac:dyDescent="0.25">
      <c r="A439" s="24">
        <v>1</v>
      </c>
      <c r="B439" s="2633" t="s">
        <v>321</v>
      </c>
      <c r="C439" s="37">
        <f>'2 уровень'!F1496</f>
        <v>500</v>
      </c>
      <c r="D439" s="37">
        <f>'2 уровень'!G1496</f>
        <v>0</v>
      </c>
      <c r="E439" s="37">
        <f>'2 уровень'!H1496</f>
        <v>416.66666666666663</v>
      </c>
      <c r="F439" s="37">
        <f>'2 уровень'!I1496</f>
        <v>196</v>
      </c>
      <c r="G439" s="801">
        <f>'2 уровень'!J1496</f>
        <v>47.040000000000006</v>
      </c>
      <c r="H439" s="3740">
        <f>'2 уровень'!K1496</f>
        <v>0</v>
      </c>
      <c r="I439" s="805">
        <f>'2 уровень'!L1496</f>
        <v>0</v>
      </c>
      <c r="J439" s="805">
        <f>'2 уровень'!M1496</f>
        <v>0</v>
      </c>
      <c r="K439" s="32">
        <f>'2 уровень'!N1496</f>
        <v>0</v>
      </c>
      <c r="L439" s="32"/>
      <c r="M439" s="32">
        <f>'2 уровень'!P1496</f>
        <v>0</v>
      </c>
      <c r="N439" s="32">
        <f>'2 уровень'!Q1496</f>
        <v>0</v>
      </c>
      <c r="O439" s="32">
        <f>'2 уровень'!R1496</f>
        <v>0</v>
      </c>
      <c r="P439" s="32">
        <f>'2 уровень'!S1496</f>
        <v>0</v>
      </c>
      <c r="Q439" s="32">
        <f>'2 уровень'!T1496</f>
        <v>0</v>
      </c>
      <c r="R439" s="805">
        <f>'2 уровень'!U1496</f>
        <v>0</v>
      </c>
      <c r="S439" s="805">
        <f>'2 уровень'!V1496</f>
        <v>0</v>
      </c>
      <c r="T439" s="805">
        <f>'2 уровень'!W1496</f>
        <v>0</v>
      </c>
      <c r="U439" s="805">
        <f>'2 уровень'!X1496</f>
        <v>0</v>
      </c>
      <c r="V439" s="805">
        <f>'2 уровень'!Y1496</f>
        <v>0</v>
      </c>
      <c r="W439" s="805">
        <f>'2 уровень'!Z1496</f>
        <v>0</v>
      </c>
      <c r="X439" s="805">
        <f>'2 уровень'!AA1496</f>
        <v>0</v>
      </c>
      <c r="Y439" s="805">
        <f>'2 уровень'!AB1496</f>
        <v>0</v>
      </c>
      <c r="Z439" s="805">
        <f>'2 уровень'!AC1496</f>
        <v>0</v>
      </c>
      <c r="AA439" s="805">
        <f>'2 уровень'!AD1496</f>
        <v>0</v>
      </c>
      <c r="AB439" s="805">
        <f>'2 уровень'!AE1496</f>
        <v>0</v>
      </c>
      <c r="AC439" s="805">
        <f>'2 уровень'!AF1496</f>
        <v>0</v>
      </c>
      <c r="AD439" s="805">
        <f>'2 уровень'!AG1496</f>
        <v>0</v>
      </c>
      <c r="AE439" s="3201">
        <f>'2 уровень'!AH1496</f>
        <v>0</v>
      </c>
      <c r="AF439" s="805">
        <f>'2 уровень'!AI1496</f>
        <v>0</v>
      </c>
      <c r="AG439" s="805">
        <f>'2 уровень'!AJ1496</f>
        <v>0</v>
      </c>
      <c r="AH439" s="805">
        <f>'2 уровень'!AK1496</f>
        <v>0</v>
      </c>
      <c r="AI439" s="805">
        <f>'2 уровень'!AL1496</f>
        <v>0</v>
      </c>
      <c r="AJ439" s="2104">
        <f>'2 уровень'!AM1496</f>
        <v>0</v>
      </c>
      <c r="AK439" s="3778">
        <f>'2 уровень'!AN1496</f>
        <v>0</v>
      </c>
      <c r="AL439" s="805"/>
      <c r="AM439" s="805"/>
      <c r="AN439" s="4236">
        <f>'2 уровень'!AO1496</f>
        <v>0</v>
      </c>
      <c r="AO439" s="4257">
        <f>'2 уровень'!AP1496</f>
        <v>0</v>
      </c>
      <c r="AP439" s="1339">
        <f t="shared" si="59"/>
        <v>0</v>
      </c>
      <c r="AQ439" s="3813">
        <f t="shared" si="60"/>
        <v>0</v>
      </c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  <c r="GK439" s="24"/>
      <c r="GL439" s="24"/>
      <c r="GM439" s="24"/>
      <c r="GN439" s="24"/>
      <c r="GO439" s="24"/>
      <c r="GP439" s="24"/>
      <c r="GQ439" s="24"/>
      <c r="GR439" s="24"/>
      <c r="GS439" s="24"/>
      <c r="GT439" s="24"/>
      <c r="GU439" s="24"/>
      <c r="GV439" s="24"/>
      <c r="GW439" s="24"/>
      <c r="GX439" s="24"/>
      <c r="GY439" s="24"/>
      <c r="GZ439" s="24"/>
    </row>
    <row r="440" spans="1:208" s="775" customFormat="1" ht="60" x14ac:dyDescent="0.25">
      <c r="A440" s="24">
        <v>1</v>
      </c>
      <c r="B440" s="2621" t="s">
        <v>413</v>
      </c>
      <c r="C440" s="37">
        <f>'2 уровень'!F1497</f>
        <v>3000</v>
      </c>
      <c r="D440" s="37">
        <f>'2 уровень'!G1497</f>
        <v>0</v>
      </c>
      <c r="E440" s="37">
        <f>'2 уровень'!H1497</f>
        <v>2500</v>
      </c>
      <c r="F440" s="37">
        <f>'2 уровень'!I1497</f>
        <v>1037</v>
      </c>
      <c r="G440" s="801">
        <f>'2 уровень'!J1497</f>
        <v>41.48</v>
      </c>
      <c r="H440" s="3740">
        <f>'2 уровень'!K1497</f>
        <v>0</v>
      </c>
      <c r="I440" s="805">
        <f>'2 уровень'!L1497</f>
        <v>0</v>
      </c>
      <c r="J440" s="805">
        <f>'2 уровень'!M1497</f>
        <v>0</v>
      </c>
      <c r="K440" s="32">
        <f>'2 уровень'!N1497</f>
        <v>0</v>
      </c>
      <c r="L440" s="32"/>
      <c r="M440" s="32">
        <f>'2 уровень'!P1497</f>
        <v>0</v>
      </c>
      <c r="N440" s="32">
        <f>'2 уровень'!Q1497</f>
        <v>0</v>
      </c>
      <c r="O440" s="32">
        <f>'2 уровень'!R1497</f>
        <v>0</v>
      </c>
      <c r="P440" s="32">
        <f>'2 уровень'!S1497</f>
        <v>0</v>
      </c>
      <c r="Q440" s="32">
        <f>'2 уровень'!T1497</f>
        <v>0</v>
      </c>
      <c r="R440" s="805">
        <f>'2 уровень'!U1497</f>
        <v>0</v>
      </c>
      <c r="S440" s="805">
        <f>'2 уровень'!V1497</f>
        <v>0</v>
      </c>
      <c r="T440" s="805">
        <f>'2 уровень'!W1497</f>
        <v>0</v>
      </c>
      <c r="U440" s="805">
        <f>'2 уровень'!X1497</f>
        <v>0</v>
      </c>
      <c r="V440" s="805">
        <f>'2 уровень'!Y1497</f>
        <v>0</v>
      </c>
      <c r="W440" s="805">
        <f>'2 уровень'!Z1497</f>
        <v>0</v>
      </c>
      <c r="X440" s="805">
        <f>'2 уровень'!AA1497</f>
        <v>0</v>
      </c>
      <c r="Y440" s="805">
        <f>'2 уровень'!AB1497</f>
        <v>0</v>
      </c>
      <c r="Z440" s="805">
        <f>'2 уровень'!AC1497</f>
        <v>0</v>
      </c>
      <c r="AA440" s="805">
        <f>'2 уровень'!AD1497</f>
        <v>0</v>
      </c>
      <c r="AB440" s="805">
        <f>'2 уровень'!AE1497</f>
        <v>0</v>
      </c>
      <c r="AC440" s="805">
        <f>'2 уровень'!AF1497</f>
        <v>0</v>
      </c>
      <c r="AD440" s="805">
        <f>'2 уровень'!AG1497</f>
        <v>0</v>
      </c>
      <c r="AE440" s="3201">
        <f>'2 уровень'!AH1497</f>
        <v>0</v>
      </c>
      <c r="AF440" s="805">
        <f>'2 уровень'!AI1497</f>
        <v>0</v>
      </c>
      <c r="AG440" s="805">
        <f>'2 уровень'!AJ1497</f>
        <v>0</v>
      </c>
      <c r="AH440" s="805">
        <f>'2 уровень'!AK1497</f>
        <v>0</v>
      </c>
      <c r="AI440" s="805">
        <f>'2 уровень'!AL1497</f>
        <v>0</v>
      </c>
      <c r="AJ440" s="2104">
        <f>'2 уровень'!AM1497</f>
        <v>0</v>
      </c>
      <c r="AK440" s="3778">
        <f>'2 уровень'!AN1497</f>
        <v>0</v>
      </c>
      <c r="AL440" s="805"/>
      <c r="AM440" s="805"/>
      <c r="AN440" s="4236">
        <f>'2 уровень'!AO1497</f>
        <v>0</v>
      </c>
      <c r="AO440" s="4257">
        <f>'2 уровень'!AP1497</f>
        <v>0</v>
      </c>
      <c r="AP440" s="1339">
        <f t="shared" si="59"/>
        <v>0</v>
      </c>
      <c r="AQ440" s="3813">
        <f t="shared" si="60"/>
        <v>0</v>
      </c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  <c r="GK440" s="24"/>
      <c r="GL440" s="24"/>
      <c r="GM440" s="24"/>
      <c r="GN440" s="24"/>
      <c r="GO440" s="24"/>
      <c r="GP440" s="24"/>
      <c r="GQ440" s="24"/>
      <c r="GR440" s="24"/>
      <c r="GS440" s="24"/>
      <c r="GT440" s="24"/>
      <c r="GU440" s="24"/>
      <c r="GV440" s="24"/>
      <c r="GW440" s="24"/>
      <c r="GX440" s="24"/>
      <c r="GY440" s="24"/>
      <c r="GZ440" s="24"/>
    </row>
    <row r="441" spans="1:208" s="775" customFormat="1" ht="29.25" x14ac:dyDescent="0.25">
      <c r="A441" s="24">
        <v>1</v>
      </c>
      <c r="B441" s="2634" t="s">
        <v>213</v>
      </c>
      <c r="C441" s="38">
        <f>'2 уровень'!F1498</f>
        <v>0</v>
      </c>
      <c r="D441" s="38">
        <f>'2 уровень'!G1498</f>
        <v>0</v>
      </c>
      <c r="E441" s="38">
        <f>'2 уровень'!H1498</f>
        <v>0</v>
      </c>
      <c r="F441" s="38">
        <f>'2 уровень'!I1498</f>
        <v>0</v>
      </c>
      <c r="G441" s="783">
        <f>'2 уровень'!J1498</f>
        <v>0</v>
      </c>
      <c r="H441" s="3739">
        <f>'2 уровень'!K1498</f>
        <v>0</v>
      </c>
      <c r="I441" s="805">
        <f>'2 уровень'!L1498</f>
        <v>0</v>
      </c>
      <c r="J441" s="805">
        <f>'2 уровень'!M1498</f>
        <v>0</v>
      </c>
      <c r="K441" s="32">
        <f>'2 уровень'!N1498</f>
        <v>0</v>
      </c>
      <c r="L441" s="32"/>
      <c r="M441" s="32">
        <f>'2 уровень'!P1498</f>
        <v>0</v>
      </c>
      <c r="N441" s="32">
        <f>'2 уровень'!Q1498</f>
        <v>0</v>
      </c>
      <c r="O441" s="32">
        <f>'2 уровень'!R1498</f>
        <v>0</v>
      </c>
      <c r="P441" s="32">
        <f>'2 уровень'!S1498</f>
        <v>0</v>
      </c>
      <c r="Q441" s="32">
        <f>'2 уровень'!T1498</f>
        <v>0</v>
      </c>
      <c r="R441" s="805">
        <f>'2 уровень'!U1498</f>
        <v>0</v>
      </c>
      <c r="S441" s="805">
        <f>'2 уровень'!V1498</f>
        <v>0</v>
      </c>
      <c r="T441" s="805">
        <f>'2 уровень'!W1498</f>
        <v>0</v>
      </c>
      <c r="U441" s="805">
        <f>'2 уровень'!X1498</f>
        <v>0</v>
      </c>
      <c r="V441" s="805">
        <f>'2 уровень'!Y1498</f>
        <v>0</v>
      </c>
      <c r="W441" s="805">
        <f>'2 уровень'!Z1498</f>
        <v>0</v>
      </c>
      <c r="X441" s="805">
        <f>'2 уровень'!AA1498</f>
        <v>183.30439999999999</v>
      </c>
      <c r="Y441" s="805">
        <f>'2 уровень'!AB1498</f>
        <v>183.30439999999999</v>
      </c>
      <c r="Z441" s="805">
        <f>'2 уровень'!AC1498</f>
        <v>183.30439999999999</v>
      </c>
      <c r="AA441" s="805">
        <f>'2 уровень'!AD1498</f>
        <v>183.30439999999999</v>
      </c>
      <c r="AB441" s="805">
        <f>'2 уровень'!AE1498</f>
        <v>183.30439999999999</v>
      </c>
      <c r="AC441" s="805">
        <f>'2 уровень'!AF1498</f>
        <v>183.30439999999999</v>
      </c>
      <c r="AD441" s="805">
        <f>'2 уровень'!AG1498</f>
        <v>318.24619999999959</v>
      </c>
      <c r="AE441" s="3201">
        <f>'2 уровень'!AH1498</f>
        <v>0</v>
      </c>
      <c r="AF441" s="805">
        <f>'2 уровень'!AI1498</f>
        <v>0</v>
      </c>
      <c r="AG441" s="805">
        <f>'2 уровень'!AJ1498</f>
        <v>134.9417999999996</v>
      </c>
      <c r="AH441" s="805">
        <f>'2 уровень'!AK1498</f>
        <v>0</v>
      </c>
      <c r="AI441" s="805">
        <f>'2 уровень'!AL1498</f>
        <v>0</v>
      </c>
      <c r="AJ441" s="2104">
        <f>'2 уровень'!AM1498</f>
        <v>318.24619999999959</v>
      </c>
      <c r="AK441" s="3778">
        <f>'2 уровень'!AN1498</f>
        <v>0</v>
      </c>
      <c r="AL441" s="805"/>
      <c r="AM441" s="805"/>
      <c r="AN441" s="4235">
        <f>'2 уровень'!AO1498</f>
        <v>0</v>
      </c>
      <c r="AO441" s="4257">
        <f>'2 уровень'!AP1498</f>
        <v>0</v>
      </c>
      <c r="AP441" s="1339">
        <f t="shared" si="59"/>
        <v>183304.4</v>
      </c>
      <c r="AQ441" s="3813" t="e">
        <f t="shared" si="60"/>
        <v>#DIV/0!</v>
      </c>
      <c r="AR441" s="24"/>
      <c r="AS441" s="24"/>
      <c r="AT441" s="24"/>
      <c r="AU441" s="24"/>
      <c r="AV441" s="24"/>
      <c r="AW441" s="24"/>
      <c r="AX441" s="24"/>
      <c r="AY441" s="24"/>
      <c r="AZ441" s="24"/>
      <c r="BA441" s="24"/>
      <c r="BB441" s="24"/>
      <c r="BC441" s="24"/>
      <c r="BD441" s="24"/>
      <c r="BE441" s="24"/>
      <c r="BF441" s="24"/>
      <c r="BG441" s="24"/>
      <c r="BH441" s="24"/>
      <c r="BI441" s="24"/>
      <c r="BJ441" s="24"/>
      <c r="BK441" s="24"/>
      <c r="BL441" s="24"/>
      <c r="BM441" s="24"/>
      <c r="BN441" s="24"/>
      <c r="BO441" s="24"/>
      <c r="BP441" s="24"/>
      <c r="BQ441" s="24"/>
      <c r="BR441" s="24"/>
      <c r="BS441" s="24"/>
      <c r="BT441" s="24"/>
      <c r="BU441" s="24"/>
      <c r="BV441" s="24"/>
      <c r="BW441" s="24"/>
      <c r="BX441" s="24"/>
      <c r="BY441" s="24"/>
      <c r="BZ441" s="24"/>
      <c r="CA441" s="24"/>
      <c r="CB441" s="24"/>
      <c r="CC441" s="24"/>
      <c r="CD441" s="24"/>
      <c r="CE441" s="24"/>
      <c r="CF441" s="24"/>
      <c r="CG441" s="24"/>
      <c r="CH441" s="24"/>
      <c r="CI441" s="24"/>
      <c r="CJ441" s="24"/>
      <c r="CK441" s="24"/>
      <c r="CL441" s="24"/>
      <c r="CM441" s="24"/>
      <c r="CN441" s="24"/>
      <c r="CO441" s="24"/>
      <c r="CP441" s="24"/>
      <c r="CQ441" s="24"/>
      <c r="CR441" s="24"/>
      <c r="CS441" s="24"/>
      <c r="CT441" s="24"/>
      <c r="CU441" s="24"/>
      <c r="CV441" s="24"/>
      <c r="CW441" s="24"/>
      <c r="CX441" s="24"/>
      <c r="CY441" s="24"/>
      <c r="CZ441" s="24"/>
      <c r="DA441" s="24"/>
      <c r="DB441" s="24"/>
      <c r="DC441" s="24"/>
      <c r="DD441" s="24"/>
      <c r="DE441" s="24"/>
      <c r="DF441" s="24"/>
      <c r="DG441" s="24"/>
      <c r="DH441" s="24"/>
      <c r="DI441" s="24"/>
      <c r="DJ441" s="24"/>
      <c r="DK441" s="24"/>
      <c r="DL441" s="24"/>
      <c r="DM441" s="24"/>
      <c r="DN441" s="24"/>
      <c r="DO441" s="24"/>
      <c r="DP441" s="24"/>
      <c r="DQ441" s="24"/>
      <c r="DR441" s="24"/>
      <c r="DS441" s="24"/>
      <c r="DT441" s="24"/>
      <c r="DU441" s="24"/>
      <c r="DV441" s="24"/>
      <c r="DW441" s="24"/>
      <c r="DX441" s="24"/>
      <c r="DY441" s="24"/>
      <c r="DZ441" s="24"/>
      <c r="EA441" s="24"/>
      <c r="EB441" s="24"/>
      <c r="EC441" s="24"/>
      <c r="ED441" s="24"/>
      <c r="EE441" s="24"/>
      <c r="EF441" s="24"/>
      <c r="EG441" s="24"/>
      <c r="EH441" s="24"/>
      <c r="EI441" s="24"/>
      <c r="EJ441" s="24"/>
      <c r="EK441" s="24"/>
      <c r="EL441" s="24"/>
      <c r="EM441" s="24"/>
      <c r="EN441" s="24"/>
      <c r="EO441" s="24"/>
      <c r="EP441" s="24"/>
      <c r="EQ441" s="24"/>
      <c r="ER441" s="24"/>
      <c r="ES441" s="24"/>
      <c r="ET441" s="24"/>
      <c r="EU441" s="24"/>
      <c r="EV441" s="24"/>
      <c r="EW441" s="24"/>
      <c r="EX441" s="24"/>
      <c r="EY441" s="24"/>
      <c r="EZ441" s="24"/>
      <c r="FA441" s="24"/>
      <c r="FB441" s="24"/>
      <c r="FC441" s="24"/>
      <c r="FD441" s="24"/>
      <c r="FE441" s="24"/>
      <c r="FF441" s="24"/>
      <c r="FG441" s="24"/>
      <c r="FH441" s="24"/>
      <c r="FI441" s="24"/>
      <c r="FJ441" s="24"/>
      <c r="FK441" s="24"/>
      <c r="FL441" s="24"/>
      <c r="FM441" s="24"/>
      <c r="FN441" s="24"/>
      <c r="FO441" s="24"/>
      <c r="FP441" s="24"/>
      <c r="FQ441" s="24"/>
      <c r="FR441" s="24"/>
      <c r="FS441" s="24"/>
      <c r="FT441" s="24"/>
      <c r="FU441" s="24"/>
      <c r="FV441" s="24"/>
      <c r="FW441" s="24"/>
      <c r="FX441" s="24"/>
      <c r="FY441" s="24"/>
      <c r="FZ441" s="24"/>
      <c r="GA441" s="24"/>
      <c r="GB441" s="24"/>
      <c r="GC441" s="24"/>
      <c r="GD441" s="24"/>
      <c r="GE441" s="24"/>
      <c r="GF441" s="24"/>
      <c r="GG441" s="24"/>
      <c r="GH441" s="24"/>
      <c r="GI441" s="24"/>
      <c r="GJ441" s="24"/>
      <c r="GK441" s="24"/>
      <c r="GL441" s="24"/>
      <c r="GM441" s="24"/>
      <c r="GN441" s="24"/>
      <c r="GO441" s="24"/>
      <c r="GP441" s="24"/>
      <c r="GQ441" s="24"/>
      <c r="GR441" s="24"/>
      <c r="GS441" s="24"/>
      <c r="GT441" s="24"/>
      <c r="GU441" s="24"/>
      <c r="GV441" s="24"/>
      <c r="GW441" s="24"/>
      <c r="GX441" s="24"/>
      <c r="GY441" s="24"/>
      <c r="GZ441" s="24"/>
    </row>
    <row r="442" spans="1:208" s="775" customFormat="1" ht="30" x14ac:dyDescent="0.25">
      <c r="A442" s="24">
        <v>1</v>
      </c>
      <c r="B442" s="2621" t="s">
        <v>383</v>
      </c>
      <c r="C442" s="37">
        <f>'2 уровень'!F1499</f>
        <v>930</v>
      </c>
      <c r="D442" s="37">
        <f>'2 уровень'!G1499</f>
        <v>0</v>
      </c>
      <c r="E442" s="37">
        <f>'2 уровень'!H1499</f>
        <v>774.8</v>
      </c>
      <c r="F442" s="37">
        <f>'2 уровень'!I1499</f>
        <v>941</v>
      </c>
      <c r="G442" s="801">
        <f>'2 уровень'!J1499</f>
        <v>121.45069695405266</v>
      </c>
      <c r="H442" s="3740">
        <f>'2 уровень'!K1499</f>
        <v>0</v>
      </c>
      <c r="I442" s="805">
        <f>'2 уровень'!L1499</f>
        <v>0</v>
      </c>
      <c r="J442" s="805">
        <f>'2 уровень'!M1499</f>
        <v>0</v>
      </c>
      <c r="K442" s="32">
        <f>'2 уровень'!N1499</f>
        <v>0</v>
      </c>
      <c r="L442" s="32"/>
      <c r="M442" s="32">
        <f>'2 уровень'!P1499</f>
        <v>0</v>
      </c>
      <c r="N442" s="32">
        <f>'2 уровень'!Q1499</f>
        <v>0</v>
      </c>
      <c r="O442" s="32">
        <f>'2 уровень'!R1499</f>
        <v>0</v>
      </c>
      <c r="P442" s="32">
        <f>'2 уровень'!S1499</f>
        <v>0</v>
      </c>
      <c r="Q442" s="32">
        <f>'2 уровень'!T1499</f>
        <v>0</v>
      </c>
      <c r="R442" s="805">
        <f>'2 уровень'!U1499</f>
        <v>0</v>
      </c>
      <c r="S442" s="805">
        <f>'2 уровень'!V1499</f>
        <v>0</v>
      </c>
      <c r="T442" s="805">
        <f>'2 уровень'!W1499</f>
        <v>0</v>
      </c>
      <c r="U442" s="805">
        <f>'2 уровень'!X1499</f>
        <v>0</v>
      </c>
      <c r="V442" s="805">
        <f>'2 уровень'!Y1499</f>
        <v>0</v>
      </c>
      <c r="W442" s="805">
        <f>'2 уровень'!Z1499</f>
        <v>0</v>
      </c>
      <c r="X442" s="805">
        <f>'2 уровень'!AA1499</f>
        <v>0</v>
      </c>
      <c r="Y442" s="805">
        <f>'2 уровень'!AB1499</f>
        <v>0</v>
      </c>
      <c r="Z442" s="805">
        <f>'2 уровень'!AC1499</f>
        <v>0</v>
      </c>
      <c r="AA442" s="805">
        <f>'2 уровень'!AD1499</f>
        <v>0</v>
      </c>
      <c r="AB442" s="805">
        <f>'2 уровень'!AE1499</f>
        <v>0</v>
      </c>
      <c r="AC442" s="805">
        <f>'2 уровень'!AF1499</f>
        <v>0</v>
      </c>
      <c r="AD442" s="805">
        <f>'2 уровень'!AG1499</f>
        <v>0</v>
      </c>
      <c r="AE442" s="3201">
        <f>'2 уровень'!AH1499</f>
        <v>0</v>
      </c>
      <c r="AF442" s="805">
        <f>'2 уровень'!AI1499</f>
        <v>0</v>
      </c>
      <c r="AG442" s="805">
        <f>'2 уровень'!AJ1499</f>
        <v>0</v>
      </c>
      <c r="AH442" s="805">
        <f>'2 уровень'!AK1499</f>
        <v>0</v>
      </c>
      <c r="AI442" s="805">
        <f>'2 уровень'!AL1499</f>
        <v>0</v>
      </c>
      <c r="AJ442" s="2104">
        <f>'2 уровень'!AM1499</f>
        <v>0</v>
      </c>
      <c r="AK442" s="3778">
        <f>'2 уровень'!AN1499</f>
        <v>0</v>
      </c>
      <c r="AL442" s="805"/>
      <c r="AM442" s="805"/>
      <c r="AN442" s="4236">
        <f>'2 уровень'!AO1499</f>
        <v>0</v>
      </c>
      <c r="AO442" s="4257">
        <f>'2 уровень'!AP1499</f>
        <v>0</v>
      </c>
      <c r="AP442" s="1339">
        <f t="shared" si="59"/>
        <v>0</v>
      </c>
      <c r="AQ442" s="3813">
        <f t="shared" si="60"/>
        <v>0</v>
      </c>
      <c r="AR442" s="24"/>
      <c r="AS442" s="24"/>
      <c r="AT442" s="24"/>
      <c r="AU442" s="24"/>
      <c r="AV442" s="24"/>
      <c r="AW442" s="24"/>
      <c r="AX442" s="24"/>
      <c r="AY442" s="24"/>
      <c r="AZ442" s="24"/>
      <c r="BA442" s="24"/>
      <c r="BB442" s="24"/>
      <c r="BC442" s="24"/>
      <c r="BD442" s="24"/>
      <c r="BE442" s="24"/>
      <c r="BF442" s="24"/>
      <c r="BG442" s="24"/>
      <c r="BH442" s="24"/>
      <c r="BI442" s="24"/>
      <c r="BJ442" s="24"/>
      <c r="BK442" s="24"/>
      <c r="BL442" s="24"/>
      <c r="BM442" s="24"/>
      <c r="BN442" s="24"/>
      <c r="BO442" s="24"/>
      <c r="BP442" s="24"/>
      <c r="BQ442" s="24"/>
      <c r="BR442" s="24"/>
      <c r="BS442" s="24"/>
      <c r="BT442" s="24"/>
      <c r="BU442" s="24"/>
      <c r="BV442" s="24"/>
      <c r="BW442" s="24"/>
      <c r="BX442" s="24"/>
      <c r="BY442" s="24"/>
      <c r="BZ442" s="24"/>
      <c r="CA442" s="24"/>
      <c r="CB442" s="24"/>
      <c r="CC442" s="24"/>
      <c r="CD442" s="24"/>
      <c r="CE442" s="24"/>
      <c r="CF442" s="24"/>
      <c r="CG442" s="24"/>
      <c r="CH442" s="24"/>
      <c r="CI442" s="24"/>
      <c r="CJ442" s="24"/>
      <c r="CK442" s="24"/>
      <c r="CL442" s="24"/>
      <c r="CM442" s="24"/>
      <c r="CN442" s="24"/>
      <c r="CO442" s="24"/>
      <c r="CP442" s="24"/>
      <c r="CQ442" s="24"/>
      <c r="CR442" s="24"/>
      <c r="CS442" s="24"/>
      <c r="CT442" s="24"/>
      <c r="CU442" s="24"/>
      <c r="CV442" s="24"/>
      <c r="CW442" s="24"/>
      <c r="CX442" s="24"/>
      <c r="CY442" s="24"/>
      <c r="CZ442" s="24"/>
      <c r="DA442" s="24"/>
      <c r="DB442" s="24"/>
      <c r="DC442" s="24"/>
      <c r="DD442" s="24"/>
      <c r="DE442" s="24"/>
      <c r="DF442" s="24"/>
      <c r="DG442" s="24"/>
      <c r="DH442" s="24"/>
      <c r="DI442" s="24"/>
      <c r="DJ442" s="24"/>
      <c r="DK442" s="24"/>
      <c r="DL442" s="24"/>
      <c r="DM442" s="24"/>
      <c r="DN442" s="24"/>
      <c r="DO442" s="24"/>
      <c r="DP442" s="24"/>
      <c r="DQ442" s="24"/>
      <c r="DR442" s="24"/>
      <c r="DS442" s="24"/>
      <c r="DT442" s="24"/>
      <c r="DU442" s="24"/>
      <c r="DV442" s="24"/>
      <c r="DW442" s="24"/>
      <c r="DX442" s="24"/>
      <c r="DY442" s="24"/>
      <c r="DZ442" s="24"/>
      <c r="EA442" s="24"/>
      <c r="EB442" s="24"/>
      <c r="EC442" s="24"/>
      <c r="ED442" s="24"/>
      <c r="EE442" s="24"/>
      <c r="EF442" s="24"/>
      <c r="EG442" s="24"/>
      <c r="EH442" s="24"/>
      <c r="EI442" s="24"/>
      <c r="EJ442" s="24"/>
      <c r="EK442" s="24"/>
      <c r="EL442" s="24"/>
      <c r="EM442" s="24"/>
      <c r="EN442" s="24"/>
      <c r="EO442" s="24"/>
      <c r="EP442" s="24"/>
      <c r="EQ442" s="24"/>
      <c r="ER442" s="24"/>
      <c r="ES442" s="24"/>
      <c r="ET442" s="24"/>
      <c r="EU442" s="24"/>
      <c r="EV442" s="24"/>
      <c r="EW442" s="24"/>
      <c r="EX442" s="24"/>
      <c r="EY442" s="24"/>
      <c r="EZ442" s="24"/>
      <c r="FA442" s="24"/>
      <c r="FB442" s="24"/>
      <c r="FC442" s="24"/>
      <c r="FD442" s="24"/>
      <c r="FE442" s="24"/>
      <c r="FF442" s="24"/>
      <c r="FG442" s="24"/>
      <c r="FH442" s="24"/>
      <c r="FI442" s="24"/>
      <c r="FJ442" s="24"/>
      <c r="FK442" s="24"/>
      <c r="FL442" s="24"/>
      <c r="FM442" s="24"/>
      <c r="FN442" s="24"/>
      <c r="FO442" s="24"/>
      <c r="FP442" s="24"/>
      <c r="FQ442" s="24"/>
      <c r="FR442" s="24"/>
      <c r="FS442" s="24"/>
      <c r="FT442" s="24"/>
      <c r="FU442" s="24"/>
      <c r="FV442" s="24"/>
      <c r="FW442" s="24"/>
      <c r="FX442" s="24"/>
      <c r="FY442" s="24"/>
      <c r="FZ442" s="24"/>
      <c r="GA442" s="24"/>
      <c r="GB442" s="24"/>
      <c r="GC442" s="24"/>
      <c r="GD442" s="24"/>
      <c r="GE442" s="24"/>
      <c r="GF442" s="24"/>
      <c r="GG442" s="24"/>
      <c r="GH442" s="24"/>
      <c r="GI442" s="24"/>
      <c r="GJ442" s="24"/>
      <c r="GK442" s="24"/>
      <c r="GL442" s="24"/>
      <c r="GM442" s="24"/>
      <c r="GN442" s="24"/>
      <c r="GO442" s="24"/>
      <c r="GP442" s="24"/>
      <c r="GQ442" s="24"/>
      <c r="GR442" s="24"/>
      <c r="GS442" s="24"/>
      <c r="GT442" s="24"/>
      <c r="GU442" s="24"/>
      <c r="GV442" s="24"/>
      <c r="GW442" s="24"/>
      <c r="GX442" s="24"/>
      <c r="GY442" s="24"/>
      <c r="GZ442" s="24"/>
    </row>
    <row r="443" spans="1:208" s="775" customFormat="1" x14ac:dyDescent="0.25">
      <c r="A443" s="24">
        <v>1</v>
      </c>
      <c r="B443" s="2621" t="s">
        <v>371</v>
      </c>
      <c r="C443" s="37">
        <f>'2 уровень'!F1500</f>
        <v>0</v>
      </c>
      <c r="D443" s="37">
        <f>'2 уровень'!G1500</f>
        <v>0</v>
      </c>
      <c r="E443" s="37">
        <f>'2 уровень'!H1500</f>
        <v>0</v>
      </c>
      <c r="F443" s="37">
        <f>'2 уровень'!I1500</f>
        <v>941</v>
      </c>
      <c r="G443" s="801">
        <f>'2 уровень'!J1500</f>
        <v>121.45069695405266</v>
      </c>
      <c r="H443" s="3740">
        <f>'2 уровень'!K1500</f>
        <v>0</v>
      </c>
      <c r="I443" s="805">
        <f>'2 уровень'!L1500</f>
        <v>0</v>
      </c>
      <c r="J443" s="805">
        <f>'2 уровень'!M1500</f>
        <v>0</v>
      </c>
      <c r="K443" s="32">
        <f>'2 уровень'!N1500</f>
        <v>0</v>
      </c>
      <c r="L443" s="32"/>
      <c r="M443" s="32">
        <f>'2 уровень'!P1500</f>
        <v>0</v>
      </c>
      <c r="N443" s="32">
        <f>'2 уровень'!Q1500</f>
        <v>0</v>
      </c>
      <c r="O443" s="32">
        <f>'2 уровень'!R1500</f>
        <v>0</v>
      </c>
      <c r="P443" s="32">
        <f>'2 уровень'!S1500</f>
        <v>0</v>
      </c>
      <c r="Q443" s="32">
        <f>'2 уровень'!T1500</f>
        <v>0</v>
      </c>
      <c r="R443" s="805">
        <f>'2 уровень'!U1500</f>
        <v>0</v>
      </c>
      <c r="S443" s="805">
        <f>'2 уровень'!V1500</f>
        <v>0</v>
      </c>
      <c r="T443" s="805">
        <f>'2 уровень'!W1500</f>
        <v>0</v>
      </c>
      <c r="U443" s="805">
        <f>'2 уровень'!X1500</f>
        <v>0</v>
      </c>
      <c r="V443" s="805">
        <f>'2 уровень'!Y1500</f>
        <v>0</v>
      </c>
      <c r="W443" s="805">
        <f>'2 уровень'!Z1500</f>
        <v>0</v>
      </c>
      <c r="X443" s="805">
        <f>'2 уровень'!AA1500</f>
        <v>0</v>
      </c>
      <c r="Y443" s="805">
        <f>'2 уровень'!AB1500</f>
        <v>0</v>
      </c>
      <c r="Z443" s="805">
        <f>'2 уровень'!AC1500</f>
        <v>0</v>
      </c>
      <c r="AA443" s="805">
        <f>'2 уровень'!AD1500</f>
        <v>0</v>
      </c>
      <c r="AB443" s="805">
        <f>'2 уровень'!AE1500</f>
        <v>0</v>
      </c>
      <c r="AC443" s="805">
        <f>'2 уровень'!AF1500</f>
        <v>0</v>
      </c>
      <c r="AD443" s="805">
        <f>'2 уровень'!AG1500</f>
        <v>0</v>
      </c>
      <c r="AE443" s="3201">
        <f>'2 уровень'!AH1500</f>
        <v>0</v>
      </c>
      <c r="AF443" s="805">
        <f>'2 уровень'!AI1500</f>
        <v>0</v>
      </c>
      <c r="AG443" s="805">
        <f>'2 уровень'!AJ1500</f>
        <v>0</v>
      </c>
      <c r="AH443" s="805">
        <f>'2 уровень'!AK1500</f>
        <v>0</v>
      </c>
      <c r="AI443" s="805">
        <f>'2 уровень'!AL1500</f>
        <v>0</v>
      </c>
      <c r="AJ443" s="2104">
        <f>'2 уровень'!AM1500</f>
        <v>0</v>
      </c>
      <c r="AK443" s="3778">
        <f>'2 уровень'!AN1500</f>
        <v>0</v>
      </c>
      <c r="AL443" s="805"/>
      <c r="AM443" s="805"/>
      <c r="AN443" s="4236">
        <f>'2 уровень'!AO1500</f>
        <v>0</v>
      </c>
      <c r="AO443" s="4257">
        <f>'2 уровень'!AP1500</f>
        <v>0</v>
      </c>
      <c r="AP443" s="1339">
        <f t="shared" si="59"/>
        <v>0</v>
      </c>
      <c r="AQ443" s="3813" t="e">
        <f t="shared" si="60"/>
        <v>#DIV/0!</v>
      </c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  <c r="GK443" s="24"/>
      <c r="GL443" s="24"/>
      <c r="GM443" s="24"/>
      <c r="GN443" s="24"/>
      <c r="GO443" s="24"/>
      <c r="GP443" s="24"/>
      <c r="GQ443" s="24"/>
      <c r="GR443" s="24"/>
      <c r="GS443" s="24"/>
      <c r="GT443" s="24"/>
      <c r="GU443" s="24"/>
      <c r="GV443" s="24"/>
      <c r="GW443" s="24"/>
      <c r="GX443" s="24"/>
      <c r="GY443" s="24"/>
      <c r="GZ443" s="24"/>
    </row>
    <row r="444" spans="1:208" s="775" customFormat="1" ht="30" x14ac:dyDescent="0.25">
      <c r="A444" s="24">
        <v>1</v>
      </c>
      <c r="B444" s="2635" t="s">
        <v>372</v>
      </c>
      <c r="C444" s="37">
        <f>'2 уровень'!F1501</f>
        <v>0</v>
      </c>
      <c r="D444" s="37">
        <f>'2 уровень'!G1501</f>
        <v>0</v>
      </c>
      <c r="E444" s="37">
        <f>'2 уровень'!H1501</f>
        <v>0</v>
      </c>
      <c r="F444" s="37">
        <f>'2 уровень'!I1501</f>
        <v>0</v>
      </c>
      <c r="G444" s="801">
        <f>'2 уровень'!J1501</f>
        <v>0</v>
      </c>
      <c r="H444" s="3740">
        <f>'2 уровень'!K1501</f>
        <v>0</v>
      </c>
      <c r="I444" s="805">
        <f>'2 уровень'!L1501</f>
        <v>0</v>
      </c>
      <c r="J444" s="805">
        <f>'2 уровень'!M1501</f>
        <v>0</v>
      </c>
      <c r="K444" s="32">
        <f>'2 уровень'!N1501</f>
        <v>0</v>
      </c>
      <c r="L444" s="32"/>
      <c r="M444" s="32">
        <f>'2 уровень'!P1501</f>
        <v>0</v>
      </c>
      <c r="N444" s="32">
        <f>'2 уровень'!Q1501</f>
        <v>0</v>
      </c>
      <c r="O444" s="32">
        <f>'2 уровень'!R1501</f>
        <v>0</v>
      </c>
      <c r="P444" s="32">
        <f>'2 уровень'!S1501</f>
        <v>0</v>
      </c>
      <c r="Q444" s="32">
        <f>'2 уровень'!T1501</f>
        <v>0</v>
      </c>
      <c r="R444" s="805">
        <f>'2 уровень'!U1501</f>
        <v>0</v>
      </c>
      <c r="S444" s="805">
        <f>'2 уровень'!V1501</f>
        <v>0</v>
      </c>
      <c r="T444" s="805">
        <f>'2 уровень'!W1501</f>
        <v>0</v>
      </c>
      <c r="U444" s="805">
        <f>'2 уровень'!X1501</f>
        <v>0</v>
      </c>
      <c r="V444" s="805">
        <f>'2 уровень'!Y1501</f>
        <v>0</v>
      </c>
      <c r="W444" s="805">
        <f>'2 уровень'!Z1501</f>
        <v>0</v>
      </c>
      <c r="X444" s="805">
        <f>'2 уровень'!AA1501</f>
        <v>0</v>
      </c>
      <c r="Y444" s="805">
        <f>'2 уровень'!AB1501</f>
        <v>0</v>
      </c>
      <c r="Z444" s="805">
        <f>'2 уровень'!AC1501</f>
        <v>0</v>
      </c>
      <c r="AA444" s="805">
        <f>'2 уровень'!AD1501</f>
        <v>0</v>
      </c>
      <c r="AB444" s="805">
        <f>'2 уровень'!AE1501</f>
        <v>0</v>
      </c>
      <c r="AC444" s="805">
        <f>'2 уровень'!AF1501</f>
        <v>0</v>
      </c>
      <c r="AD444" s="805">
        <f>'2 уровень'!AG1501</f>
        <v>0</v>
      </c>
      <c r="AE444" s="3201">
        <f>'2 уровень'!AH1501</f>
        <v>0</v>
      </c>
      <c r="AF444" s="805">
        <f>'2 уровень'!AI1501</f>
        <v>0</v>
      </c>
      <c r="AG444" s="805">
        <f>'2 уровень'!AJ1501</f>
        <v>0</v>
      </c>
      <c r="AH444" s="805">
        <f>'2 уровень'!AK1501</f>
        <v>0</v>
      </c>
      <c r="AI444" s="805">
        <f>'2 уровень'!AL1501</f>
        <v>0</v>
      </c>
      <c r="AJ444" s="2104">
        <f>'2 уровень'!AM1501</f>
        <v>0</v>
      </c>
      <c r="AK444" s="3778">
        <f>'2 уровень'!AN1501</f>
        <v>0</v>
      </c>
      <c r="AL444" s="805"/>
      <c r="AM444" s="805"/>
      <c r="AN444" s="4236">
        <f>'2 уровень'!AO1501</f>
        <v>0</v>
      </c>
      <c r="AO444" s="4257">
        <f>'2 уровень'!AP1501</f>
        <v>0</v>
      </c>
      <c r="AP444" s="1339">
        <f t="shared" si="59"/>
        <v>0</v>
      </c>
      <c r="AQ444" s="3813" t="e">
        <f t="shared" si="60"/>
        <v>#DIV/0!</v>
      </c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  <c r="GK444" s="24"/>
      <c r="GL444" s="24"/>
      <c r="GM444" s="24"/>
      <c r="GN444" s="24"/>
      <c r="GO444" s="24"/>
      <c r="GP444" s="24"/>
      <c r="GQ444" s="24"/>
      <c r="GR444" s="24"/>
      <c r="GS444" s="24"/>
      <c r="GT444" s="24"/>
      <c r="GU444" s="24"/>
      <c r="GV444" s="24"/>
      <c r="GW444" s="24"/>
      <c r="GX444" s="24"/>
      <c r="GY444" s="24"/>
      <c r="GZ444" s="24"/>
    </row>
    <row r="445" spans="1:208" s="775" customFormat="1" x14ac:dyDescent="0.25">
      <c r="A445" s="24">
        <v>1</v>
      </c>
      <c r="B445" s="2621" t="s">
        <v>373</v>
      </c>
      <c r="C445" s="37">
        <f>'2 уровень'!F1502</f>
        <v>0</v>
      </c>
      <c r="D445" s="37">
        <f>'2 уровень'!G1502</f>
        <v>0</v>
      </c>
      <c r="E445" s="37">
        <f>'2 уровень'!H1502</f>
        <v>0</v>
      </c>
      <c r="F445" s="37">
        <f>'2 уровень'!I1502</f>
        <v>0</v>
      </c>
      <c r="G445" s="801">
        <f>'2 уровень'!J1502</f>
        <v>0</v>
      </c>
      <c r="H445" s="3740">
        <f>'2 уровень'!K1502</f>
        <v>0</v>
      </c>
      <c r="I445" s="805">
        <f>'2 уровень'!L1502</f>
        <v>0</v>
      </c>
      <c r="J445" s="805">
        <f>'2 уровень'!M1502</f>
        <v>0</v>
      </c>
      <c r="K445" s="32">
        <f>'2 уровень'!N1502</f>
        <v>0</v>
      </c>
      <c r="L445" s="32"/>
      <c r="M445" s="32">
        <f>'2 уровень'!P1502</f>
        <v>0</v>
      </c>
      <c r="N445" s="32">
        <f>'2 уровень'!Q1502</f>
        <v>0</v>
      </c>
      <c r="O445" s="32">
        <f>'2 уровень'!R1502</f>
        <v>0</v>
      </c>
      <c r="P445" s="32">
        <f>'2 уровень'!S1502</f>
        <v>0</v>
      </c>
      <c r="Q445" s="32">
        <f>'2 уровень'!T1502</f>
        <v>0</v>
      </c>
      <c r="R445" s="805">
        <f>'2 уровень'!U1502</f>
        <v>0</v>
      </c>
      <c r="S445" s="805">
        <f>'2 уровень'!V1502</f>
        <v>0</v>
      </c>
      <c r="T445" s="805">
        <f>'2 уровень'!W1502</f>
        <v>0</v>
      </c>
      <c r="U445" s="805">
        <f>'2 уровень'!X1502</f>
        <v>0</v>
      </c>
      <c r="V445" s="805">
        <f>'2 уровень'!Y1502</f>
        <v>0</v>
      </c>
      <c r="W445" s="805">
        <f>'2 уровень'!Z1502</f>
        <v>0</v>
      </c>
      <c r="X445" s="805">
        <f>'2 уровень'!AA1502</f>
        <v>0</v>
      </c>
      <c r="Y445" s="805">
        <f>'2 уровень'!AB1502</f>
        <v>0</v>
      </c>
      <c r="Z445" s="805">
        <f>'2 уровень'!AC1502</f>
        <v>0</v>
      </c>
      <c r="AA445" s="805">
        <f>'2 уровень'!AD1502</f>
        <v>0</v>
      </c>
      <c r="AB445" s="805">
        <f>'2 уровень'!AE1502</f>
        <v>0</v>
      </c>
      <c r="AC445" s="805">
        <f>'2 уровень'!AF1502</f>
        <v>0</v>
      </c>
      <c r="AD445" s="805">
        <f>'2 уровень'!AG1502</f>
        <v>0</v>
      </c>
      <c r="AE445" s="3201">
        <f>'2 уровень'!AH1502</f>
        <v>0</v>
      </c>
      <c r="AF445" s="805">
        <f>'2 уровень'!AI1502</f>
        <v>0</v>
      </c>
      <c r="AG445" s="805">
        <f>'2 уровень'!AJ1502</f>
        <v>0</v>
      </c>
      <c r="AH445" s="805">
        <f>'2 уровень'!AK1502</f>
        <v>0</v>
      </c>
      <c r="AI445" s="805">
        <f>'2 уровень'!AL1502</f>
        <v>0</v>
      </c>
      <c r="AJ445" s="2104">
        <f>'2 уровень'!AM1502</f>
        <v>0</v>
      </c>
      <c r="AK445" s="3778">
        <f>'2 уровень'!AN1502</f>
        <v>0</v>
      </c>
      <c r="AL445" s="805"/>
      <c r="AM445" s="805"/>
      <c r="AN445" s="4236">
        <f>'2 уровень'!AO1502</f>
        <v>0</v>
      </c>
      <c r="AO445" s="4257">
        <f>'2 уровень'!AP1502</f>
        <v>0</v>
      </c>
      <c r="AP445" s="1339">
        <f t="shared" si="59"/>
        <v>0</v>
      </c>
      <c r="AQ445" s="3813" t="e">
        <f t="shared" si="60"/>
        <v>#DIV/0!</v>
      </c>
      <c r="AR445" s="24"/>
      <c r="AS445" s="24"/>
      <c r="AT445" s="24"/>
      <c r="AU445" s="24"/>
      <c r="AV445" s="24"/>
      <c r="AW445" s="24"/>
      <c r="AX445" s="24"/>
      <c r="AY445" s="24"/>
      <c r="AZ445" s="24"/>
      <c r="BA445" s="24"/>
      <c r="BB445" s="24"/>
      <c r="BC445" s="24"/>
      <c r="BD445" s="24"/>
      <c r="BE445" s="24"/>
      <c r="BF445" s="24"/>
      <c r="BG445" s="24"/>
      <c r="BH445" s="24"/>
      <c r="BI445" s="24"/>
      <c r="BJ445" s="24"/>
      <c r="BK445" s="24"/>
      <c r="BL445" s="24"/>
      <c r="BM445" s="24"/>
      <c r="BN445" s="24"/>
      <c r="BO445" s="24"/>
      <c r="BP445" s="24"/>
      <c r="BQ445" s="24"/>
      <c r="BR445" s="24"/>
      <c r="BS445" s="24"/>
      <c r="BT445" s="24"/>
      <c r="BU445" s="24"/>
      <c r="BV445" s="24"/>
      <c r="BW445" s="24"/>
      <c r="BX445" s="24"/>
      <c r="BY445" s="24"/>
      <c r="BZ445" s="24"/>
      <c r="CA445" s="24"/>
      <c r="CB445" s="24"/>
      <c r="CC445" s="24"/>
      <c r="CD445" s="24"/>
      <c r="CE445" s="24"/>
      <c r="CF445" s="24"/>
      <c r="CG445" s="24"/>
      <c r="CH445" s="24"/>
      <c r="CI445" s="24"/>
      <c r="CJ445" s="24"/>
      <c r="CK445" s="24"/>
      <c r="CL445" s="24"/>
      <c r="CM445" s="24"/>
      <c r="CN445" s="24"/>
      <c r="CO445" s="24"/>
      <c r="CP445" s="24"/>
      <c r="CQ445" s="24"/>
      <c r="CR445" s="24"/>
      <c r="CS445" s="24"/>
      <c r="CT445" s="24"/>
      <c r="CU445" s="24"/>
      <c r="CV445" s="24"/>
      <c r="CW445" s="24"/>
      <c r="CX445" s="24"/>
      <c r="CY445" s="24"/>
      <c r="CZ445" s="24"/>
      <c r="DA445" s="24"/>
      <c r="DB445" s="24"/>
      <c r="DC445" s="24"/>
      <c r="DD445" s="24"/>
      <c r="DE445" s="24"/>
      <c r="DF445" s="24"/>
      <c r="DG445" s="24"/>
      <c r="DH445" s="24"/>
      <c r="DI445" s="24"/>
      <c r="DJ445" s="24"/>
      <c r="DK445" s="24"/>
      <c r="DL445" s="24"/>
      <c r="DM445" s="24"/>
      <c r="DN445" s="24"/>
      <c r="DO445" s="24"/>
      <c r="DP445" s="24"/>
      <c r="DQ445" s="24"/>
      <c r="DR445" s="24"/>
      <c r="DS445" s="24"/>
      <c r="DT445" s="24"/>
      <c r="DU445" s="24"/>
      <c r="DV445" s="24"/>
      <c r="DW445" s="24"/>
      <c r="DX445" s="24"/>
      <c r="DY445" s="24"/>
      <c r="DZ445" s="24"/>
      <c r="EA445" s="24"/>
      <c r="EB445" s="24"/>
      <c r="EC445" s="24"/>
      <c r="ED445" s="24"/>
      <c r="EE445" s="24"/>
      <c r="EF445" s="24"/>
      <c r="EG445" s="24"/>
      <c r="EH445" s="24"/>
      <c r="EI445" s="24"/>
      <c r="EJ445" s="24"/>
      <c r="EK445" s="24"/>
      <c r="EL445" s="24"/>
      <c r="EM445" s="24"/>
      <c r="EN445" s="24"/>
      <c r="EO445" s="24"/>
      <c r="EP445" s="24"/>
      <c r="EQ445" s="24"/>
      <c r="ER445" s="24"/>
      <c r="ES445" s="24"/>
      <c r="ET445" s="24"/>
      <c r="EU445" s="24"/>
      <c r="EV445" s="24"/>
      <c r="EW445" s="24"/>
      <c r="EX445" s="24"/>
      <c r="EY445" s="24"/>
      <c r="EZ445" s="24"/>
      <c r="FA445" s="24"/>
      <c r="FB445" s="24"/>
      <c r="FC445" s="24"/>
      <c r="FD445" s="24"/>
      <c r="FE445" s="24"/>
      <c r="FF445" s="24"/>
      <c r="FG445" s="24"/>
      <c r="FH445" s="24"/>
      <c r="FI445" s="24"/>
      <c r="FJ445" s="24"/>
      <c r="FK445" s="24"/>
      <c r="FL445" s="24"/>
      <c r="FM445" s="24"/>
      <c r="FN445" s="24"/>
      <c r="FO445" s="24"/>
      <c r="FP445" s="24"/>
      <c r="FQ445" s="24"/>
      <c r="FR445" s="24"/>
      <c r="FS445" s="24"/>
      <c r="FT445" s="24"/>
      <c r="FU445" s="24"/>
      <c r="FV445" s="24"/>
      <c r="FW445" s="24"/>
      <c r="FX445" s="24"/>
      <c r="FY445" s="24"/>
      <c r="FZ445" s="24"/>
      <c r="GA445" s="24"/>
      <c r="GB445" s="24"/>
      <c r="GC445" s="24"/>
      <c r="GD445" s="24"/>
      <c r="GE445" s="24"/>
      <c r="GF445" s="24"/>
      <c r="GG445" s="24"/>
      <c r="GH445" s="24"/>
      <c r="GI445" s="24"/>
      <c r="GJ445" s="24"/>
      <c r="GK445" s="24"/>
      <c r="GL445" s="24"/>
      <c r="GM445" s="24"/>
      <c r="GN445" s="24"/>
      <c r="GO445" s="24"/>
      <c r="GP445" s="24"/>
      <c r="GQ445" s="24"/>
      <c r="GR445" s="24"/>
      <c r="GS445" s="24"/>
      <c r="GT445" s="24"/>
      <c r="GU445" s="24"/>
      <c r="GV445" s="24"/>
      <c r="GW445" s="24"/>
      <c r="GX445" s="24"/>
      <c r="GY445" s="24"/>
      <c r="GZ445" s="24"/>
    </row>
    <row r="446" spans="1:208" s="775" customFormat="1" ht="30" x14ac:dyDescent="0.25">
      <c r="A446" s="24">
        <v>1</v>
      </c>
      <c r="B446" s="2621" t="s">
        <v>418</v>
      </c>
      <c r="C446" s="37">
        <f>'2 уровень'!F1503</f>
        <v>0</v>
      </c>
      <c r="D446" s="37">
        <f>'2 уровень'!G1503</f>
        <v>0</v>
      </c>
      <c r="E446" s="37">
        <f>'2 уровень'!H1503</f>
        <v>0</v>
      </c>
      <c r="F446" s="37">
        <f>'2 уровень'!I1503</f>
        <v>0</v>
      </c>
      <c r="G446" s="801">
        <f>'2 уровень'!J1503</f>
        <v>0</v>
      </c>
      <c r="H446" s="3740">
        <f>'2 уровень'!K1503</f>
        <v>0</v>
      </c>
      <c r="I446" s="805">
        <f>'2 уровень'!L1503</f>
        <v>0</v>
      </c>
      <c r="J446" s="805">
        <f>'2 уровень'!M1503</f>
        <v>0</v>
      </c>
      <c r="K446" s="32">
        <f>'2 уровень'!N1503</f>
        <v>0</v>
      </c>
      <c r="L446" s="32"/>
      <c r="M446" s="32">
        <f>'2 уровень'!P1503</f>
        <v>0</v>
      </c>
      <c r="N446" s="32">
        <f>'2 уровень'!Q1503</f>
        <v>0</v>
      </c>
      <c r="O446" s="32">
        <f>'2 уровень'!R1503</f>
        <v>0</v>
      </c>
      <c r="P446" s="32">
        <f>'2 уровень'!S1503</f>
        <v>0</v>
      </c>
      <c r="Q446" s="32">
        <f>'2 уровень'!T1503</f>
        <v>0</v>
      </c>
      <c r="R446" s="805">
        <f>'2 уровень'!U1503</f>
        <v>0</v>
      </c>
      <c r="S446" s="805">
        <f>'2 уровень'!V1503</f>
        <v>0</v>
      </c>
      <c r="T446" s="805">
        <f>'2 уровень'!W1503</f>
        <v>0</v>
      </c>
      <c r="U446" s="805">
        <f>'2 уровень'!X1503</f>
        <v>0</v>
      </c>
      <c r="V446" s="805">
        <f>'2 уровень'!Y1503</f>
        <v>0</v>
      </c>
      <c r="W446" s="805">
        <f>'2 уровень'!Z1503</f>
        <v>0</v>
      </c>
      <c r="X446" s="805">
        <f>'2 уровень'!AA1503</f>
        <v>0</v>
      </c>
      <c r="Y446" s="805">
        <f>'2 уровень'!AB1503</f>
        <v>0</v>
      </c>
      <c r="Z446" s="805">
        <f>'2 уровень'!AC1503</f>
        <v>0</v>
      </c>
      <c r="AA446" s="805">
        <f>'2 уровень'!AD1503</f>
        <v>0</v>
      </c>
      <c r="AB446" s="805">
        <f>'2 уровень'!AE1503</f>
        <v>0</v>
      </c>
      <c r="AC446" s="805">
        <f>'2 уровень'!AF1503</f>
        <v>0</v>
      </c>
      <c r="AD446" s="805">
        <f>'2 уровень'!AG1503</f>
        <v>0</v>
      </c>
      <c r="AE446" s="3201">
        <f>'2 уровень'!AH1503</f>
        <v>0</v>
      </c>
      <c r="AF446" s="805">
        <f>'2 уровень'!AI1503</f>
        <v>0</v>
      </c>
      <c r="AG446" s="805">
        <f>'2 уровень'!AJ1503</f>
        <v>0</v>
      </c>
      <c r="AH446" s="805">
        <f>'2 уровень'!AK1503</f>
        <v>0</v>
      </c>
      <c r="AI446" s="805">
        <f>'2 уровень'!AL1503</f>
        <v>0</v>
      </c>
      <c r="AJ446" s="2104">
        <f>'2 уровень'!AM1503</f>
        <v>0</v>
      </c>
      <c r="AK446" s="3778">
        <f>'2 уровень'!AN1503</f>
        <v>0</v>
      </c>
      <c r="AL446" s="805"/>
      <c r="AM446" s="805"/>
      <c r="AN446" s="4236">
        <f>'2 уровень'!AO1503</f>
        <v>0</v>
      </c>
      <c r="AO446" s="4257">
        <f>'2 уровень'!AP1503</f>
        <v>0</v>
      </c>
      <c r="AP446" s="1339">
        <f t="shared" si="59"/>
        <v>0</v>
      </c>
      <c r="AQ446" s="3813" t="e">
        <f t="shared" si="60"/>
        <v>#DIV/0!</v>
      </c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  <c r="GK446" s="24"/>
      <c r="GL446" s="24"/>
      <c r="GM446" s="24"/>
      <c r="GN446" s="24"/>
      <c r="GO446" s="24"/>
      <c r="GP446" s="24"/>
      <c r="GQ446" s="24"/>
      <c r="GR446" s="24"/>
      <c r="GS446" s="24"/>
      <c r="GT446" s="24"/>
      <c r="GU446" s="24"/>
      <c r="GV446" s="24"/>
      <c r="GW446" s="24"/>
      <c r="GX446" s="24"/>
      <c r="GY446" s="24"/>
      <c r="GZ446" s="24"/>
    </row>
    <row r="447" spans="1:208" s="775" customFormat="1" ht="60" x14ac:dyDescent="0.25">
      <c r="A447" s="24">
        <v>1</v>
      </c>
      <c r="B447" s="2623" t="s">
        <v>375</v>
      </c>
      <c r="C447" s="37">
        <f>'2 уровень'!F1504</f>
        <v>0</v>
      </c>
      <c r="D447" s="37">
        <f>'2 уровень'!G1504</f>
        <v>0</v>
      </c>
      <c r="E447" s="37">
        <f>'2 уровень'!H1504</f>
        <v>0</v>
      </c>
      <c r="F447" s="37">
        <f>'2 уровень'!I1504</f>
        <v>0</v>
      </c>
      <c r="G447" s="801">
        <f>'2 уровень'!J1504</f>
        <v>0</v>
      </c>
      <c r="H447" s="3740">
        <f>'2 уровень'!K1504</f>
        <v>0</v>
      </c>
      <c r="I447" s="805">
        <f>'2 уровень'!L1504</f>
        <v>0</v>
      </c>
      <c r="J447" s="805">
        <f>'2 уровень'!M1504</f>
        <v>0</v>
      </c>
      <c r="K447" s="32">
        <f>'2 уровень'!N1504</f>
        <v>0</v>
      </c>
      <c r="L447" s="32"/>
      <c r="M447" s="32">
        <f>'2 уровень'!P1504</f>
        <v>0</v>
      </c>
      <c r="N447" s="32">
        <f>'2 уровень'!Q1504</f>
        <v>0</v>
      </c>
      <c r="O447" s="32">
        <f>'2 уровень'!R1504</f>
        <v>0</v>
      </c>
      <c r="P447" s="32">
        <f>'2 уровень'!S1504</f>
        <v>0</v>
      </c>
      <c r="Q447" s="32">
        <f>'2 уровень'!T1504</f>
        <v>0</v>
      </c>
      <c r="R447" s="805">
        <f>'2 уровень'!U1504</f>
        <v>0</v>
      </c>
      <c r="S447" s="805">
        <f>'2 уровень'!V1504</f>
        <v>0</v>
      </c>
      <c r="T447" s="805">
        <f>'2 уровень'!W1504</f>
        <v>0</v>
      </c>
      <c r="U447" s="805">
        <f>'2 уровень'!X1504</f>
        <v>0</v>
      </c>
      <c r="V447" s="805">
        <f>'2 уровень'!Y1504</f>
        <v>0</v>
      </c>
      <c r="W447" s="805">
        <f>'2 уровень'!Z1504</f>
        <v>0</v>
      </c>
      <c r="X447" s="805">
        <f>'2 уровень'!AA1504</f>
        <v>0</v>
      </c>
      <c r="Y447" s="805">
        <f>'2 уровень'!AB1504</f>
        <v>0</v>
      </c>
      <c r="Z447" s="805">
        <f>'2 уровень'!AC1504</f>
        <v>0</v>
      </c>
      <c r="AA447" s="805">
        <f>'2 уровень'!AD1504</f>
        <v>0</v>
      </c>
      <c r="AB447" s="805">
        <f>'2 уровень'!AE1504</f>
        <v>0</v>
      </c>
      <c r="AC447" s="805">
        <f>'2 уровень'!AF1504</f>
        <v>0</v>
      </c>
      <c r="AD447" s="805">
        <f>'2 уровень'!AG1504</f>
        <v>0</v>
      </c>
      <c r="AE447" s="3201">
        <f>'2 уровень'!AH1504</f>
        <v>0</v>
      </c>
      <c r="AF447" s="805">
        <f>'2 уровень'!AI1504</f>
        <v>0</v>
      </c>
      <c r="AG447" s="805">
        <f>'2 уровень'!AJ1504</f>
        <v>0</v>
      </c>
      <c r="AH447" s="805">
        <f>'2 уровень'!AK1504</f>
        <v>0</v>
      </c>
      <c r="AI447" s="805">
        <f>'2 уровень'!AL1504</f>
        <v>0</v>
      </c>
      <c r="AJ447" s="2104">
        <f>'2 уровень'!AM1504</f>
        <v>0</v>
      </c>
      <c r="AK447" s="3778">
        <f>'2 уровень'!AN1504</f>
        <v>0</v>
      </c>
      <c r="AL447" s="805"/>
      <c r="AM447" s="805"/>
      <c r="AN447" s="4236">
        <f>'2 уровень'!AO1504</f>
        <v>0</v>
      </c>
      <c r="AO447" s="4257">
        <f>'2 уровень'!AP1504</f>
        <v>0</v>
      </c>
      <c r="AP447" s="1339">
        <f t="shared" si="59"/>
        <v>0</v>
      </c>
      <c r="AQ447" s="3813" t="e">
        <f t="shared" si="60"/>
        <v>#DIV/0!</v>
      </c>
      <c r="AR447" s="24"/>
      <c r="AS447" s="24"/>
      <c r="AT447" s="24"/>
      <c r="AU447" s="24"/>
      <c r="AV447" s="24"/>
      <c r="AW447" s="24"/>
      <c r="AX447" s="24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24"/>
      <c r="BO447" s="24"/>
      <c r="BP447" s="24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  <c r="CF447" s="24"/>
      <c r="CG447" s="24"/>
      <c r="CH447" s="24"/>
      <c r="CI447" s="24"/>
      <c r="CJ447" s="24"/>
      <c r="CK447" s="24"/>
      <c r="CL447" s="24"/>
      <c r="CM447" s="24"/>
      <c r="CN447" s="24"/>
      <c r="CO447" s="24"/>
      <c r="CP447" s="24"/>
      <c r="CQ447" s="24"/>
      <c r="CR447" s="24"/>
      <c r="CS447" s="24"/>
      <c r="CT447" s="24"/>
      <c r="CU447" s="24"/>
      <c r="CV447" s="24"/>
      <c r="CW447" s="24"/>
      <c r="CX447" s="24"/>
      <c r="CY447" s="24"/>
      <c r="CZ447" s="24"/>
      <c r="DA447" s="24"/>
      <c r="DB447" s="24"/>
      <c r="DC447" s="24"/>
      <c r="DD447" s="24"/>
      <c r="DE447" s="24"/>
      <c r="DF447" s="24"/>
      <c r="DG447" s="24"/>
      <c r="DH447" s="24"/>
      <c r="DI447" s="24"/>
      <c r="DJ447" s="24"/>
      <c r="DK447" s="24"/>
      <c r="DL447" s="24"/>
      <c r="DM447" s="24"/>
      <c r="DN447" s="24"/>
      <c r="DO447" s="24"/>
      <c r="DP447" s="24"/>
      <c r="DQ447" s="24"/>
      <c r="DR447" s="24"/>
      <c r="DS447" s="24"/>
      <c r="DT447" s="24"/>
      <c r="DU447" s="24"/>
      <c r="DV447" s="24"/>
      <c r="DW447" s="24"/>
      <c r="DX447" s="24"/>
      <c r="DY447" s="24"/>
      <c r="DZ447" s="24"/>
      <c r="EA447" s="24"/>
      <c r="EB447" s="24"/>
      <c r="EC447" s="24"/>
      <c r="ED447" s="24"/>
      <c r="EE447" s="24"/>
      <c r="EF447" s="24"/>
      <c r="EG447" s="24"/>
      <c r="EH447" s="24"/>
      <c r="EI447" s="24"/>
      <c r="EJ447" s="24"/>
      <c r="EK447" s="24"/>
      <c r="EL447" s="24"/>
      <c r="EM447" s="24"/>
      <c r="EN447" s="24"/>
      <c r="EO447" s="24"/>
      <c r="EP447" s="24"/>
      <c r="EQ447" s="24"/>
      <c r="ER447" s="24"/>
      <c r="ES447" s="24"/>
      <c r="ET447" s="24"/>
      <c r="EU447" s="24"/>
      <c r="EV447" s="24"/>
      <c r="EW447" s="24"/>
      <c r="EX447" s="24"/>
      <c r="EY447" s="24"/>
      <c r="EZ447" s="24"/>
      <c r="FA447" s="24"/>
      <c r="FB447" s="24"/>
      <c r="FC447" s="24"/>
      <c r="FD447" s="24"/>
      <c r="FE447" s="24"/>
      <c r="FF447" s="24"/>
      <c r="FG447" s="24"/>
      <c r="FH447" s="24"/>
      <c r="FI447" s="24"/>
      <c r="FJ447" s="24"/>
      <c r="FK447" s="24"/>
      <c r="FL447" s="24"/>
      <c r="FM447" s="24"/>
      <c r="FN447" s="24"/>
      <c r="FO447" s="24"/>
      <c r="FP447" s="24"/>
      <c r="FQ447" s="24"/>
      <c r="FR447" s="24"/>
      <c r="FS447" s="24"/>
      <c r="FT447" s="24"/>
      <c r="FU447" s="24"/>
      <c r="FV447" s="24"/>
      <c r="FW447" s="24"/>
      <c r="FX447" s="24"/>
      <c r="FY447" s="24"/>
      <c r="FZ447" s="24"/>
      <c r="GA447" s="24"/>
      <c r="GB447" s="24"/>
      <c r="GC447" s="24"/>
      <c r="GD447" s="24"/>
      <c r="GE447" s="24"/>
      <c r="GF447" s="24"/>
      <c r="GG447" s="24"/>
      <c r="GH447" s="24"/>
      <c r="GI447" s="24"/>
      <c r="GJ447" s="24"/>
      <c r="GK447" s="24"/>
      <c r="GL447" s="24"/>
      <c r="GM447" s="24"/>
      <c r="GN447" s="24"/>
      <c r="GO447" s="24"/>
      <c r="GP447" s="24"/>
      <c r="GQ447" s="24"/>
      <c r="GR447" s="24"/>
      <c r="GS447" s="24"/>
      <c r="GT447" s="24"/>
      <c r="GU447" s="24"/>
      <c r="GV447" s="24"/>
      <c r="GW447" s="24"/>
      <c r="GX447" s="24"/>
      <c r="GY447" s="24"/>
      <c r="GZ447" s="24"/>
    </row>
    <row r="448" spans="1:208" s="775" customFormat="1" ht="45" x14ac:dyDescent="0.25">
      <c r="A448" s="24">
        <v>1</v>
      </c>
      <c r="B448" s="2621" t="s">
        <v>376</v>
      </c>
      <c r="C448" s="37">
        <f>'2 уровень'!F1505</f>
        <v>0</v>
      </c>
      <c r="D448" s="37">
        <f>'2 уровень'!G1505</f>
        <v>0</v>
      </c>
      <c r="E448" s="37">
        <f>'2 уровень'!H1505</f>
        <v>0</v>
      </c>
      <c r="F448" s="37">
        <f>'2 уровень'!I1505</f>
        <v>0</v>
      </c>
      <c r="G448" s="801">
        <f>'2 уровень'!J1505</f>
        <v>0</v>
      </c>
      <c r="H448" s="3740">
        <f>'2 уровень'!K1505</f>
        <v>0</v>
      </c>
      <c r="I448" s="805">
        <f>'2 уровень'!L1505</f>
        <v>0</v>
      </c>
      <c r="J448" s="805">
        <f>'2 уровень'!M1505</f>
        <v>0</v>
      </c>
      <c r="K448" s="32">
        <f>'2 уровень'!N1505</f>
        <v>0</v>
      </c>
      <c r="L448" s="32"/>
      <c r="M448" s="32">
        <f>'2 уровень'!P1505</f>
        <v>0</v>
      </c>
      <c r="N448" s="32">
        <f>'2 уровень'!Q1505</f>
        <v>0</v>
      </c>
      <c r="O448" s="32">
        <f>'2 уровень'!R1505</f>
        <v>0</v>
      </c>
      <c r="P448" s="32">
        <f>'2 уровень'!S1505</f>
        <v>0</v>
      </c>
      <c r="Q448" s="32">
        <f>'2 уровень'!T1505</f>
        <v>0</v>
      </c>
      <c r="R448" s="805">
        <f>'2 уровень'!U1505</f>
        <v>0</v>
      </c>
      <c r="S448" s="805">
        <f>'2 уровень'!V1505</f>
        <v>0</v>
      </c>
      <c r="T448" s="805">
        <f>'2 уровень'!W1505</f>
        <v>0</v>
      </c>
      <c r="U448" s="805">
        <f>'2 уровень'!X1505</f>
        <v>0</v>
      </c>
      <c r="V448" s="805">
        <f>'2 уровень'!Y1505</f>
        <v>0</v>
      </c>
      <c r="W448" s="805">
        <f>'2 уровень'!Z1505</f>
        <v>0</v>
      </c>
      <c r="X448" s="805">
        <f>'2 уровень'!AA1505</f>
        <v>0</v>
      </c>
      <c r="Y448" s="805">
        <f>'2 уровень'!AB1505</f>
        <v>0</v>
      </c>
      <c r="Z448" s="805">
        <f>'2 уровень'!AC1505</f>
        <v>0</v>
      </c>
      <c r="AA448" s="805">
        <f>'2 уровень'!AD1505</f>
        <v>0</v>
      </c>
      <c r="AB448" s="805">
        <f>'2 уровень'!AE1505</f>
        <v>0</v>
      </c>
      <c r="AC448" s="805">
        <f>'2 уровень'!AF1505</f>
        <v>0</v>
      </c>
      <c r="AD448" s="805">
        <f>'2 уровень'!AG1505</f>
        <v>0</v>
      </c>
      <c r="AE448" s="3201">
        <f>'2 уровень'!AH1505</f>
        <v>0</v>
      </c>
      <c r="AF448" s="805">
        <f>'2 уровень'!AI1505</f>
        <v>0</v>
      </c>
      <c r="AG448" s="805">
        <f>'2 уровень'!AJ1505</f>
        <v>0</v>
      </c>
      <c r="AH448" s="805">
        <f>'2 уровень'!AK1505</f>
        <v>0</v>
      </c>
      <c r="AI448" s="805">
        <f>'2 уровень'!AL1505</f>
        <v>0</v>
      </c>
      <c r="AJ448" s="2104">
        <f>'2 уровень'!AM1505</f>
        <v>0</v>
      </c>
      <c r="AK448" s="3778">
        <f>'2 уровень'!AN1505</f>
        <v>0</v>
      </c>
      <c r="AL448" s="805"/>
      <c r="AM448" s="805"/>
      <c r="AN448" s="4236">
        <f>'2 уровень'!AO1505</f>
        <v>0</v>
      </c>
      <c r="AO448" s="4257">
        <f>'2 уровень'!AP1505</f>
        <v>0</v>
      </c>
      <c r="AP448" s="1339">
        <f t="shared" si="59"/>
        <v>0</v>
      </c>
      <c r="AQ448" s="3813" t="e">
        <f t="shared" si="60"/>
        <v>#DIV/0!</v>
      </c>
      <c r="AR448" s="24"/>
      <c r="AS448" s="24"/>
      <c r="AT448" s="24"/>
      <c r="AU448" s="24"/>
      <c r="AV448" s="24"/>
      <c r="AW448" s="24"/>
      <c r="AX448" s="24"/>
      <c r="AY448" s="24"/>
      <c r="AZ448" s="24"/>
      <c r="BA448" s="24"/>
      <c r="BB448" s="24"/>
      <c r="BC448" s="24"/>
      <c r="BD448" s="24"/>
      <c r="BE448" s="24"/>
      <c r="BF448" s="24"/>
      <c r="BG448" s="24"/>
      <c r="BH448" s="24"/>
      <c r="BI448" s="24"/>
      <c r="BJ448" s="24"/>
      <c r="BK448" s="24"/>
      <c r="BL448" s="24"/>
      <c r="BM448" s="24"/>
      <c r="BN448" s="24"/>
      <c r="BO448" s="24"/>
      <c r="BP448" s="24"/>
      <c r="BQ448" s="24"/>
      <c r="BR448" s="24"/>
      <c r="BS448" s="24"/>
      <c r="BT448" s="24"/>
      <c r="BU448" s="24"/>
      <c r="BV448" s="24"/>
      <c r="BW448" s="24"/>
      <c r="BX448" s="24"/>
      <c r="BY448" s="24"/>
      <c r="BZ448" s="24"/>
      <c r="CA448" s="24"/>
      <c r="CB448" s="24"/>
      <c r="CC448" s="24"/>
      <c r="CD448" s="24"/>
      <c r="CE448" s="24"/>
      <c r="CF448" s="24"/>
      <c r="CG448" s="24"/>
      <c r="CH448" s="24"/>
      <c r="CI448" s="24"/>
      <c r="CJ448" s="24"/>
      <c r="CK448" s="24"/>
      <c r="CL448" s="24"/>
      <c r="CM448" s="24"/>
      <c r="CN448" s="24"/>
      <c r="CO448" s="24"/>
      <c r="CP448" s="24"/>
      <c r="CQ448" s="24"/>
      <c r="CR448" s="24"/>
      <c r="CS448" s="24"/>
      <c r="CT448" s="24"/>
      <c r="CU448" s="24"/>
      <c r="CV448" s="24"/>
      <c r="CW448" s="24"/>
      <c r="CX448" s="24"/>
      <c r="CY448" s="24"/>
      <c r="CZ448" s="24"/>
      <c r="DA448" s="24"/>
      <c r="DB448" s="24"/>
      <c r="DC448" s="24"/>
      <c r="DD448" s="24"/>
      <c r="DE448" s="24"/>
      <c r="DF448" s="24"/>
      <c r="DG448" s="24"/>
      <c r="DH448" s="24"/>
      <c r="DI448" s="24"/>
      <c r="DJ448" s="24"/>
      <c r="DK448" s="24"/>
      <c r="DL448" s="24"/>
      <c r="DM448" s="24"/>
      <c r="DN448" s="24"/>
      <c r="DO448" s="24"/>
      <c r="DP448" s="24"/>
      <c r="DQ448" s="24"/>
      <c r="DR448" s="24"/>
      <c r="DS448" s="24"/>
      <c r="DT448" s="24"/>
      <c r="DU448" s="24"/>
      <c r="DV448" s="24"/>
      <c r="DW448" s="24"/>
      <c r="DX448" s="24"/>
      <c r="DY448" s="24"/>
      <c r="DZ448" s="24"/>
      <c r="EA448" s="24"/>
      <c r="EB448" s="24"/>
      <c r="EC448" s="24"/>
      <c r="ED448" s="24"/>
      <c r="EE448" s="24"/>
      <c r="EF448" s="24"/>
      <c r="EG448" s="24"/>
      <c r="EH448" s="24"/>
      <c r="EI448" s="24"/>
      <c r="EJ448" s="24"/>
      <c r="EK448" s="24"/>
      <c r="EL448" s="24"/>
      <c r="EM448" s="24"/>
      <c r="EN448" s="24"/>
      <c r="EO448" s="24"/>
      <c r="EP448" s="24"/>
      <c r="EQ448" s="24"/>
      <c r="ER448" s="24"/>
      <c r="ES448" s="24"/>
      <c r="ET448" s="24"/>
      <c r="EU448" s="24"/>
      <c r="EV448" s="24"/>
      <c r="EW448" s="24"/>
      <c r="EX448" s="24"/>
      <c r="EY448" s="24"/>
      <c r="EZ448" s="24"/>
      <c r="FA448" s="24"/>
      <c r="FB448" s="24"/>
      <c r="FC448" s="24"/>
      <c r="FD448" s="24"/>
      <c r="FE448" s="24"/>
      <c r="FF448" s="24"/>
      <c r="FG448" s="24"/>
      <c r="FH448" s="24"/>
      <c r="FI448" s="24"/>
      <c r="FJ448" s="24"/>
      <c r="FK448" s="24"/>
      <c r="FL448" s="24"/>
      <c r="FM448" s="24"/>
      <c r="FN448" s="24"/>
      <c r="FO448" s="24"/>
      <c r="FP448" s="24"/>
      <c r="FQ448" s="24"/>
      <c r="FR448" s="24"/>
      <c r="FS448" s="24"/>
      <c r="FT448" s="24"/>
      <c r="FU448" s="24"/>
      <c r="FV448" s="24"/>
      <c r="FW448" s="24"/>
      <c r="FX448" s="24"/>
      <c r="FY448" s="24"/>
      <c r="FZ448" s="24"/>
      <c r="GA448" s="24"/>
      <c r="GB448" s="24"/>
      <c r="GC448" s="24"/>
      <c r="GD448" s="24"/>
      <c r="GE448" s="24"/>
      <c r="GF448" s="24"/>
      <c r="GG448" s="24"/>
      <c r="GH448" s="24"/>
      <c r="GI448" s="24"/>
      <c r="GJ448" s="24"/>
      <c r="GK448" s="24"/>
      <c r="GL448" s="24"/>
      <c r="GM448" s="24"/>
      <c r="GN448" s="24"/>
      <c r="GO448" s="24"/>
      <c r="GP448" s="24"/>
      <c r="GQ448" s="24"/>
      <c r="GR448" s="24"/>
      <c r="GS448" s="24"/>
      <c r="GT448" s="24"/>
      <c r="GU448" s="24"/>
      <c r="GV448" s="24"/>
      <c r="GW448" s="24"/>
      <c r="GX448" s="24"/>
      <c r="GY448" s="24"/>
      <c r="GZ448" s="24"/>
    </row>
    <row r="449" spans="1:208" s="775" customFormat="1" ht="45" x14ac:dyDescent="0.25">
      <c r="A449" s="24"/>
      <c r="B449" s="2621" t="s">
        <v>466</v>
      </c>
      <c r="C449" s="37">
        <f>'2 уровень'!F1506</f>
        <v>542</v>
      </c>
      <c r="D449" s="37">
        <f>'2 уровень'!G1506</f>
        <v>0</v>
      </c>
      <c r="E449" s="37">
        <f>'2 уровень'!H1506</f>
        <v>542</v>
      </c>
      <c r="F449" s="37">
        <f>'2 уровень'!I1506</f>
        <v>941</v>
      </c>
      <c r="G449" s="801">
        <f>'2 уровень'!J1506</f>
        <v>173.61623616236162</v>
      </c>
      <c r="H449" s="3740"/>
      <c r="I449" s="805"/>
      <c r="J449" s="805"/>
      <c r="K449" s="32"/>
      <c r="L449" s="32"/>
      <c r="M449" s="32"/>
      <c r="N449" s="32"/>
      <c r="O449" s="32"/>
      <c r="P449" s="32"/>
      <c r="Q449" s="32"/>
      <c r="R449" s="805"/>
      <c r="S449" s="805"/>
      <c r="T449" s="805"/>
      <c r="U449" s="805"/>
      <c r="V449" s="805"/>
      <c r="W449" s="805"/>
      <c r="X449" s="805"/>
      <c r="Y449" s="805"/>
      <c r="Z449" s="805"/>
      <c r="AA449" s="805"/>
      <c r="AB449" s="805"/>
      <c r="AC449" s="805"/>
      <c r="AD449" s="805"/>
      <c r="AE449" s="3201"/>
      <c r="AF449" s="805"/>
      <c r="AG449" s="805"/>
      <c r="AH449" s="805"/>
      <c r="AI449" s="805"/>
      <c r="AJ449" s="2104"/>
      <c r="AK449" s="3778"/>
      <c r="AL449" s="805"/>
      <c r="AM449" s="805"/>
      <c r="AN449" s="4236"/>
      <c r="AO449" s="4257"/>
      <c r="AP449" s="1339">
        <f t="shared" si="59"/>
        <v>0</v>
      </c>
      <c r="AQ449" s="3813"/>
      <c r="AR449" s="24"/>
      <c r="AS449" s="24"/>
      <c r="AT449" s="24"/>
      <c r="AU449" s="24"/>
      <c r="AV449" s="24"/>
      <c r="AW449" s="24"/>
      <c r="AX449" s="24"/>
      <c r="AY449" s="24"/>
      <c r="AZ449" s="24"/>
      <c r="BA449" s="24"/>
      <c r="BB449" s="24"/>
      <c r="BC449" s="24"/>
      <c r="BD449" s="24"/>
      <c r="BE449" s="24"/>
      <c r="BF449" s="24"/>
      <c r="BG449" s="24"/>
      <c r="BH449" s="24"/>
      <c r="BI449" s="24"/>
      <c r="BJ449" s="24"/>
      <c r="BK449" s="24"/>
      <c r="BL449" s="24"/>
      <c r="BM449" s="24"/>
      <c r="BN449" s="24"/>
      <c r="BO449" s="24"/>
      <c r="BP449" s="24"/>
      <c r="BQ449" s="24"/>
      <c r="BR449" s="24"/>
      <c r="BS449" s="24"/>
      <c r="BT449" s="24"/>
      <c r="BU449" s="24"/>
      <c r="BV449" s="24"/>
      <c r="BW449" s="24"/>
      <c r="BX449" s="24"/>
      <c r="BY449" s="24"/>
      <c r="BZ449" s="24"/>
      <c r="CA449" s="24"/>
      <c r="CB449" s="24"/>
      <c r="CC449" s="24"/>
      <c r="CD449" s="24"/>
      <c r="CE449" s="24"/>
      <c r="CF449" s="24"/>
      <c r="CG449" s="24"/>
      <c r="CH449" s="24"/>
      <c r="CI449" s="24"/>
      <c r="CJ449" s="24"/>
      <c r="CK449" s="24"/>
      <c r="CL449" s="24"/>
      <c r="CM449" s="24"/>
      <c r="CN449" s="24"/>
      <c r="CO449" s="24"/>
      <c r="CP449" s="24"/>
      <c r="CQ449" s="24"/>
      <c r="CR449" s="24"/>
      <c r="CS449" s="24"/>
      <c r="CT449" s="24"/>
      <c r="CU449" s="24"/>
      <c r="CV449" s="24"/>
      <c r="CW449" s="24"/>
      <c r="CX449" s="24"/>
      <c r="CY449" s="24"/>
      <c r="CZ449" s="24"/>
      <c r="DA449" s="24"/>
      <c r="DB449" s="24"/>
      <c r="DC449" s="24"/>
      <c r="DD449" s="24"/>
      <c r="DE449" s="24"/>
      <c r="DF449" s="24"/>
      <c r="DG449" s="24"/>
      <c r="DH449" s="24"/>
      <c r="DI449" s="24"/>
      <c r="DJ449" s="24"/>
      <c r="DK449" s="24"/>
      <c r="DL449" s="24"/>
      <c r="DM449" s="24"/>
      <c r="DN449" s="24"/>
      <c r="DO449" s="24"/>
      <c r="DP449" s="24"/>
      <c r="DQ449" s="24"/>
      <c r="DR449" s="24"/>
      <c r="DS449" s="24"/>
      <c r="DT449" s="24"/>
      <c r="DU449" s="24"/>
      <c r="DV449" s="24"/>
      <c r="DW449" s="24"/>
      <c r="DX449" s="24"/>
      <c r="DY449" s="24"/>
      <c r="DZ449" s="24"/>
      <c r="EA449" s="24"/>
      <c r="EB449" s="24"/>
      <c r="EC449" s="24"/>
      <c r="ED449" s="24"/>
      <c r="EE449" s="24"/>
      <c r="EF449" s="24"/>
      <c r="EG449" s="24"/>
      <c r="EH449" s="24"/>
      <c r="EI449" s="24"/>
      <c r="EJ449" s="24"/>
      <c r="EK449" s="24"/>
      <c r="EL449" s="24"/>
      <c r="EM449" s="24"/>
      <c r="EN449" s="24"/>
      <c r="EO449" s="24"/>
      <c r="EP449" s="24"/>
      <c r="EQ449" s="24"/>
      <c r="ER449" s="24"/>
      <c r="ES449" s="24"/>
      <c r="ET449" s="24"/>
      <c r="EU449" s="24"/>
      <c r="EV449" s="24"/>
      <c r="EW449" s="24"/>
      <c r="EX449" s="24"/>
      <c r="EY449" s="24"/>
      <c r="EZ449" s="24"/>
      <c r="FA449" s="24"/>
      <c r="FB449" s="24"/>
      <c r="FC449" s="24"/>
      <c r="FD449" s="24"/>
      <c r="FE449" s="24"/>
      <c r="FF449" s="24"/>
      <c r="FG449" s="24"/>
      <c r="FH449" s="24"/>
      <c r="FI449" s="24"/>
      <c r="FJ449" s="24"/>
      <c r="FK449" s="24"/>
      <c r="FL449" s="24"/>
      <c r="FM449" s="24"/>
      <c r="FN449" s="24"/>
      <c r="FO449" s="24"/>
      <c r="FP449" s="24"/>
      <c r="FQ449" s="24"/>
      <c r="FR449" s="24"/>
      <c r="FS449" s="24"/>
      <c r="FT449" s="24"/>
      <c r="FU449" s="24"/>
      <c r="FV449" s="24"/>
      <c r="FW449" s="24"/>
      <c r="FX449" s="24"/>
      <c r="FY449" s="24"/>
      <c r="FZ449" s="24"/>
      <c r="GA449" s="24"/>
      <c r="GB449" s="24"/>
      <c r="GC449" s="24"/>
      <c r="GD449" s="24"/>
      <c r="GE449" s="24"/>
      <c r="GF449" s="24"/>
      <c r="GG449" s="24"/>
      <c r="GH449" s="24"/>
      <c r="GI449" s="24"/>
      <c r="GJ449" s="24"/>
      <c r="GK449" s="24"/>
      <c r="GL449" s="24"/>
      <c r="GM449" s="24"/>
      <c r="GN449" s="24"/>
      <c r="GO449" s="24"/>
      <c r="GP449" s="24"/>
      <c r="GQ449" s="24"/>
      <c r="GR449" s="24"/>
      <c r="GS449" s="24"/>
      <c r="GT449" s="24"/>
      <c r="GU449" s="24"/>
      <c r="GV449" s="24"/>
      <c r="GW449" s="24"/>
      <c r="GX449" s="24"/>
      <c r="GY449" s="24"/>
      <c r="GZ449" s="24"/>
    </row>
    <row r="450" spans="1:208" s="775" customFormat="1" ht="42.75" x14ac:dyDescent="0.25">
      <c r="A450" s="24"/>
      <c r="B450" s="4343" t="s">
        <v>580</v>
      </c>
      <c r="C450" s="37">
        <f>'2 уровень'!F1507</f>
        <v>388</v>
      </c>
      <c r="D450" s="37">
        <f>'2 уровень'!G1507</f>
        <v>0</v>
      </c>
      <c r="E450" s="37">
        <f>'2 уровень'!H1507</f>
        <v>232.79999999999998</v>
      </c>
      <c r="F450" s="37">
        <f>'2 уровень'!I1507</f>
        <v>0</v>
      </c>
      <c r="G450" s="801"/>
      <c r="H450" s="3740"/>
      <c r="I450" s="805"/>
      <c r="J450" s="805"/>
      <c r="K450" s="32"/>
      <c r="L450" s="32"/>
      <c r="M450" s="32"/>
      <c r="N450" s="32"/>
      <c r="O450" s="32"/>
      <c r="P450" s="32"/>
      <c r="Q450" s="32"/>
      <c r="R450" s="805"/>
      <c r="S450" s="805"/>
      <c r="T450" s="805"/>
      <c r="U450" s="805"/>
      <c r="V450" s="805"/>
      <c r="W450" s="805"/>
      <c r="X450" s="805"/>
      <c r="Y450" s="805"/>
      <c r="Z450" s="37">
        <f>'2 уровень'!AC1507</f>
        <v>473.23584</v>
      </c>
      <c r="AA450" s="37">
        <f>'2 уровень'!AD1507</f>
        <v>473.23584</v>
      </c>
      <c r="AB450" s="37">
        <f>'2 уровень'!AE1507</f>
        <v>473.23584</v>
      </c>
      <c r="AC450" s="37">
        <f>'2 уровень'!AF1507</f>
        <v>283.94150400000001</v>
      </c>
      <c r="AD450" s="37">
        <f>'2 уровень'!AG1507</f>
        <v>0</v>
      </c>
      <c r="AE450" s="37">
        <f>'2 уровень'!AH1507</f>
        <v>0</v>
      </c>
      <c r="AF450" s="37">
        <f>'2 уровень'!AI1507</f>
        <v>0</v>
      </c>
      <c r="AG450" s="37">
        <f>'2 уровень'!AJ1507</f>
        <v>-283.94150400000001</v>
      </c>
      <c r="AH450" s="37">
        <f>'2 уровень'!AK1507</f>
        <v>0</v>
      </c>
      <c r="AI450" s="37">
        <f>'2 уровень'!AL1507</f>
        <v>0</v>
      </c>
      <c r="AJ450" s="37">
        <f>'2 уровень'!AM1507</f>
        <v>0</v>
      </c>
      <c r="AK450" s="3778"/>
      <c r="AL450" s="805"/>
      <c r="AM450" s="805"/>
      <c r="AN450" s="4236"/>
      <c r="AO450" s="4257"/>
      <c r="AP450" s="1339"/>
      <c r="AQ450" s="3813"/>
      <c r="AR450" s="24"/>
      <c r="AS450" s="24"/>
      <c r="AT450" s="24"/>
      <c r="AU450" s="24"/>
      <c r="AV450" s="24"/>
      <c r="AW450" s="24"/>
      <c r="AX450" s="24"/>
      <c r="AY450" s="24"/>
      <c r="AZ450" s="24"/>
      <c r="BA450" s="24"/>
      <c r="BB450" s="24"/>
      <c r="BC450" s="24"/>
      <c r="BD450" s="24"/>
      <c r="BE450" s="24"/>
      <c r="BF450" s="24"/>
      <c r="BG450" s="24"/>
      <c r="BH450" s="24"/>
      <c r="BI450" s="24"/>
      <c r="BJ450" s="24"/>
      <c r="BK450" s="24"/>
      <c r="BL450" s="24"/>
      <c r="BM450" s="24"/>
      <c r="BN450" s="24"/>
      <c r="BO450" s="24"/>
      <c r="BP450" s="24"/>
      <c r="BQ450" s="24"/>
      <c r="BR450" s="24"/>
      <c r="BS450" s="24"/>
      <c r="BT450" s="24"/>
      <c r="BU450" s="24"/>
      <c r="BV450" s="24"/>
      <c r="BW450" s="24"/>
      <c r="BX450" s="24"/>
      <c r="BY450" s="24"/>
      <c r="BZ450" s="24"/>
      <c r="CA450" s="24"/>
      <c r="CB450" s="24"/>
      <c r="CC450" s="24"/>
      <c r="CD450" s="24"/>
      <c r="CE450" s="24"/>
      <c r="CF450" s="24"/>
      <c r="CG450" s="24"/>
      <c r="CH450" s="24"/>
      <c r="CI450" s="24"/>
      <c r="CJ450" s="24"/>
      <c r="CK450" s="24"/>
      <c r="CL450" s="24"/>
      <c r="CM450" s="24"/>
      <c r="CN450" s="24"/>
      <c r="CO450" s="24"/>
      <c r="CP450" s="24"/>
      <c r="CQ450" s="24"/>
      <c r="CR450" s="24"/>
      <c r="CS450" s="24"/>
      <c r="CT450" s="24"/>
      <c r="CU450" s="24"/>
      <c r="CV450" s="24"/>
      <c r="CW450" s="24"/>
      <c r="CX450" s="24"/>
      <c r="CY450" s="24"/>
      <c r="CZ450" s="24"/>
      <c r="DA450" s="24"/>
      <c r="DB450" s="24"/>
      <c r="DC450" s="24"/>
      <c r="DD450" s="24"/>
      <c r="DE450" s="24"/>
      <c r="DF450" s="24"/>
      <c r="DG450" s="24"/>
      <c r="DH450" s="24"/>
      <c r="DI450" s="24"/>
      <c r="DJ450" s="24"/>
      <c r="DK450" s="24"/>
      <c r="DL450" s="24"/>
      <c r="DM450" s="24"/>
      <c r="DN450" s="24"/>
      <c r="DO450" s="24"/>
      <c r="DP450" s="24"/>
      <c r="DQ450" s="24"/>
      <c r="DR450" s="24"/>
      <c r="DS450" s="24"/>
      <c r="DT450" s="24"/>
      <c r="DU450" s="24"/>
      <c r="DV450" s="24"/>
      <c r="DW450" s="24"/>
      <c r="DX450" s="24"/>
      <c r="DY450" s="24"/>
      <c r="DZ450" s="24"/>
      <c r="EA450" s="24"/>
      <c r="EB450" s="24"/>
      <c r="EC450" s="24"/>
      <c r="ED450" s="24"/>
      <c r="EE450" s="24"/>
      <c r="EF450" s="24"/>
      <c r="EG450" s="24"/>
      <c r="EH450" s="24"/>
      <c r="EI450" s="24"/>
      <c r="EJ450" s="24"/>
      <c r="EK450" s="24"/>
      <c r="EL450" s="24"/>
      <c r="EM450" s="24"/>
      <c r="EN450" s="24"/>
      <c r="EO450" s="24"/>
      <c r="EP450" s="24"/>
      <c r="EQ450" s="24"/>
      <c r="ER450" s="24"/>
      <c r="ES450" s="24"/>
      <c r="ET450" s="24"/>
      <c r="EU450" s="24"/>
      <c r="EV450" s="24"/>
      <c r="EW450" s="24"/>
      <c r="EX450" s="24"/>
      <c r="EY450" s="24"/>
      <c r="EZ450" s="24"/>
      <c r="FA450" s="24"/>
      <c r="FB450" s="24"/>
      <c r="FC450" s="24"/>
      <c r="FD450" s="24"/>
      <c r="FE450" s="24"/>
      <c r="FF450" s="24"/>
      <c r="FG450" s="24"/>
      <c r="FH450" s="24"/>
      <c r="FI450" s="24"/>
      <c r="FJ450" s="24"/>
      <c r="FK450" s="24"/>
      <c r="FL450" s="24"/>
      <c r="FM450" s="24"/>
      <c r="FN450" s="24"/>
      <c r="FO450" s="24"/>
      <c r="FP450" s="24"/>
      <c r="FQ450" s="24"/>
      <c r="FR450" s="24"/>
      <c r="FS450" s="24"/>
      <c r="FT450" s="24"/>
      <c r="FU450" s="24"/>
      <c r="FV450" s="24"/>
      <c r="FW450" s="24"/>
      <c r="FX450" s="24"/>
      <c r="FY450" s="24"/>
      <c r="FZ450" s="24"/>
      <c r="GA450" s="24"/>
      <c r="GB450" s="24"/>
      <c r="GC450" s="24"/>
      <c r="GD450" s="24"/>
      <c r="GE450" s="24"/>
      <c r="GF450" s="24"/>
      <c r="GG450" s="24"/>
      <c r="GH450" s="24"/>
      <c r="GI450" s="24"/>
      <c r="GJ450" s="24"/>
      <c r="GK450" s="24"/>
      <c r="GL450" s="24"/>
      <c r="GM450" s="24"/>
      <c r="GN450" s="24"/>
      <c r="GO450" s="24"/>
      <c r="GP450" s="24"/>
      <c r="GQ450" s="24"/>
      <c r="GR450" s="24"/>
      <c r="GS450" s="24"/>
      <c r="GT450" s="24"/>
      <c r="GU450" s="24"/>
      <c r="GV450" s="24"/>
      <c r="GW450" s="24"/>
      <c r="GX450" s="24"/>
      <c r="GY450" s="24"/>
      <c r="GZ450" s="24"/>
    </row>
    <row r="451" spans="1:208" s="775" customFormat="1" x14ac:dyDescent="0.25">
      <c r="A451" s="24"/>
      <c r="B451" s="2561" t="s">
        <v>581</v>
      </c>
      <c r="C451" s="37">
        <f>'2 уровень'!F1508</f>
        <v>388</v>
      </c>
      <c r="D451" s="37">
        <f>'2 уровень'!G1508</f>
        <v>0</v>
      </c>
      <c r="E451" s="37">
        <f>'2 уровень'!H1508</f>
        <v>232.79999999999998</v>
      </c>
      <c r="F451" s="37">
        <f>'2 уровень'!I1508</f>
        <v>0</v>
      </c>
      <c r="G451" s="801"/>
      <c r="H451" s="3740"/>
      <c r="I451" s="805"/>
      <c r="J451" s="805"/>
      <c r="K451" s="32"/>
      <c r="L451" s="32"/>
      <c r="M451" s="32"/>
      <c r="N451" s="32"/>
      <c r="O451" s="32"/>
      <c r="P451" s="32"/>
      <c r="Q451" s="32"/>
      <c r="R451" s="805"/>
      <c r="S451" s="805"/>
      <c r="T451" s="805"/>
      <c r="U451" s="805"/>
      <c r="V451" s="805"/>
      <c r="W451" s="805"/>
      <c r="X451" s="805"/>
      <c r="Y451" s="805"/>
      <c r="Z451" s="805"/>
      <c r="AA451" s="805"/>
      <c r="AB451" s="805"/>
      <c r="AC451" s="805"/>
      <c r="AD451" s="805"/>
      <c r="AE451" s="3201"/>
      <c r="AF451" s="805"/>
      <c r="AG451" s="805"/>
      <c r="AH451" s="805"/>
      <c r="AI451" s="805"/>
      <c r="AJ451" s="2104"/>
      <c r="AK451" s="3778"/>
      <c r="AL451" s="805"/>
      <c r="AM451" s="805"/>
      <c r="AN451" s="4236"/>
      <c r="AO451" s="4257"/>
      <c r="AP451" s="1339"/>
      <c r="AQ451" s="3813"/>
      <c r="AR451" s="24"/>
      <c r="AS451" s="24"/>
      <c r="AT451" s="24"/>
      <c r="AU451" s="24"/>
      <c r="AV451" s="24"/>
      <c r="AW451" s="24"/>
      <c r="AX451" s="24"/>
      <c r="AY451" s="24"/>
      <c r="AZ451" s="24"/>
      <c r="BA451" s="24"/>
      <c r="BB451" s="24"/>
      <c r="BC451" s="24"/>
      <c r="BD451" s="24"/>
      <c r="BE451" s="24"/>
      <c r="BF451" s="24"/>
      <c r="BG451" s="24"/>
      <c r="BH451" s="24"/>
      <c r="BI451" s="24"/>
      <c r="BJ451" s="24"/>
      <c r="BK451" s="24"/>
      <c r="BL451" s="24"/>
      <c r="BM451" s="24"/>
      <c r="BN451" s="24"/>
      <c r="BO451" s="24"/>
      <c r="BP451" s="24"/>
      <c r="BQ451" s="24"/>
      <c r="BR451" s="24"/>
      <c r="BS451" s="24"/>
      <c r="BT451" s="24"/>
      <c r="BU451" s="24"/>
      <c r="BV451" s="24"/>
      <c r="BW451" s="24"/>
      <c r="BX451" s="24"/>
      <c r="BY451" s="24"/>
      <c r="BZ451" s="24"/>
      <c r="CA451" s="24"/>
      <c r="CB451" s="24"/>
      <c r="CC451" s="24"/>
      <c r="CD451" s="24"/>
      <c r="CE451" s="24"/>
      <c r="CF451" s="24"/>
      <c r="CG451" s="24"/>
      <c r="CH451" s="24"/>
      <c r="CI451" s="24"/>
      <c r="CJ451" s="24"/>
      <c r="CK451" s="24"/>
      <c r="CL451" s="24"/>
      <c r="CM451" s="24"/>
      <c r="CN451" s="24"/>
      <c r="CO451" s="24"/>
      <c r="CP451" s="24"/>
      <c r="CQ451" s="24"/>
      <c r="CR451" s="24"/>
      <c r="CS451" s="24"/>
      <c r="CT451" s="24"/>
      <c r="CU451" s="24"/>
      <c r="CV451" s="24"/>
      <c r="CW451" s="24"/>
      <c r="CX451" s="24"/>
      <c r="CY451" s="24"/>
      <c r="CZ451" s="24"/>
      <c r="DA451" s="24"/>
      <c r="DB451" s="24"/>
      <c r="DC451" s="24"/>
      <c r="DD451" s="24"/>
      <c r="DE451" s="24"/>
      <c r="DF451" s="24"/>
      <c r="DG451" s="24"/>
      <c r="DH451" s="24"/>
      <c r="DI451" s="24"/>
      <c r="DJ451" s="24"/>
      <c r="DK451" s="24"/>
      <c r="DL451" s="24"/>
      <c r="DM451" s="24"/>
      <c r="DN451" s="24"/>
      <c r="DO451" s="24"/>
      <c r="DP451" s="24"/>
      <c r="DQ451" s="24"/>
      <c r="DR451" s="24"/>
      <c r="DS451" s="24"/>
      <c r="DT451" s="24"/>
      <c r="DU451" s="24"/>
      <c r="DV451" s="24"/>
      <c r="DW451" s="24"/>
      <c r="DX451" s="24"/>
      <c r="DY451" s="24"/>
      <c r="DZ451" s="24"/>
      <c r="EA451" s="24"/>
      <c r="EB451" s="24"/>
      <c r="EC451" s="24"/>
      <c r="ED451" s="24"/>
      <c r="EE451" s="24"/>
      <c r="EF451" s="24"/>
      <c r="EG451" s="24"/>
      <c r="EH451" s="24"/>
      <c r="EI451" s="24"/>
      <c r="EJ451" s="24"/>
      <c r="EK451" s="24"/>
      <c r="EL451" s="24"/>
      <c r="EM451" s="24"/>
      <c r="EN451" s="24"/>
      <c r="EO451" s="24"/>
      <c r="EP451" s="24"/>
      <c r="EQ451" s="24"/>
      <c r="ER451" s="24"/>
      <c r="ES451" s="24"/>
      <c r="ET451" s="24"/>
      <c r="EU451" s="24"/>
      <c r="EV451" s="24"/>
      <c r="EW451" s="24"/>
      <c r="EX451" s="24"/>
      <c r="EY451" s="24"/>
      <c r="EZ451" s="24"/>
      <c r="FA451" s="24"/>
      <c r="FB451" s="24"/>
      <c r="FC451" s="24"/>
      <c r="FD451" s="24"/>
      <c r="FE451" s="24"/>
      <c r="FF451" s="24"/>
      <c r="FG451" s="24"/>
      <c r="FH451" s="24"/>
      <c r="FI451" s="24"/>
      <c r="FJ451" s="24"/>
      <c r="FK451" s="24"/>
      <c r="FL451" s="24"/>
      <c r="FM451" s="24"/>
      <c r="FN451" s="24"/>
      <c r="FO451" s="24"/>
      <c r="FP451" s="24"/>
      <c r="FQ451" s="24"/>
      <c r="FR451" s="24"/>
      <c r="FS451" s="24"/>
      <c r="FT451" s="24"/>
      <c r="FU451" s="24"/>
      <c r="FV451" s="24"/>
      <c r="FW451" s="24"/>
      <c r="FX451" s="24"/>
      <c r="FY451" s="24"/>
      <c r="FZ451" s="24"/>
      <c r="GA451" s="24"/>
      <c r="GB451" s="24"/>
      <c r="GC451" s="24"/>
      <c r="GD451" s="24"/>
      <c r="GE451" s="24"/>
      <c r="GF451" s="24"/>
      <c r="GG451" s="24"/>
      <c r="GH451" s="24"/>
      <c r="GI451" s="24"/>
      <c r="GJ451" s="24"/>
      <c r="GK451" s="24"/>
      <c r="GL451" s="24"/>
      <c r="GM451" s="24"/>
      <c r="GN451" s="24"/>
      <c r="GO451" s="24"/>
      <c r="GP451" s="24"/>
      <c r="GQ451" s="24"/>
      <c r="GR451" s="24"/>
      <c r="GS451" s="24"/>
      <c r="GT451" s="24"/>
      <c r="GU451" s="24"/>
      <c r="GV451" s="24"/>
      <c r="GW451" s="24"/>
      <c r="GX451" s="24"/>
      <c r="GY451" s="24"/>
      <c r="GZ451" s="24"/>
    </row>
    <row r="452" spans="1:208" s="775" customFormat="1" ht="42.75" x14ac:dyDescent="0.25">
      <c r="A452" s="24"/>
      <c r="B452" s="4343" t="s">
        <v>582</v>
      </c>
      <c r="C452" s="37">
        <f>'2 уровень'!F1509</f>
        <v>0</v>
      </c>
      <c r="D452" s="37">
        <f>'2 уровень'!G1509</f>
        <v>0</v>
      </c>
      <c r="E452" s="37">
        <f>'2 уровень'!H1509</f>
        <v>0</v>
      </c>
      <c r="F452" s="37">
        <f>'2 уровень'!I1509</f>
        <v>0</v>
      </c>
      <c r="G452" s="801"/>
      <c r="H452" s="3740"/>
      <c r="I452" s="805"/>
      <c r="J452" s="805"/>
      <c r="K452" s="32"/>
      <c r="L452" s="32"/>
      <c r="M452" s="32"/>
      <c r="N452" s="32"/>
      <c r="O452" s="32"/>
      <c r="P452" s="32"/>
      <c r="Q452" s="32"/>
      <c r="R452" s="805"/>
      <c r="S452" s="805"/>
      <c r="T452" s="805"/>
      <c r="U452" s="805"/>
      <c r="V452" s="805"/>
      <c r="W452" s="805"/>
      <c r="X452" s="805"/>
      <c r="Y452" s="805"/>
      <c r="Z452" s="805"/>
      <c r="AA452" s="805"/>
      <c r="AB452" s="805"/>
      <c r="AC452" s="805"/>
      <c r="AD452" s="805"/>
      <c r="AE452" s="3201"/>
      <c r="AF452" s="805"/>
      <c r="AG452" s="805"/>
      <c r="AH452" s="805"/>
      <c r="AI452" s="805"/>
      <c r="AJ452" s="2104"/>
      <c r="AK452" s="3778"/>
      <c r="AL452" s="805"/>
      <c r="AM452" s="805"/>
      <c r="AN452" s="4236"/>
      <c r="AO452" s="4257"/>
      <c r="AP452" s="1339"/>
      <c r="AQ452" s="3813"/>
      <c r="AR452" s="24"/>
      <c r="AS452" s="24"/>
      <c r="AT452" s="24"/>
      <c r="AU452" s="24"/>
      <c r="AV452" s="24"/>
      <c r="AW452" s="24"/>
      <c r="AX452" s="24"/>
      <c r="AY452" s="24"/>
      <c r="AZ452" s="24"/>
      <c r="BA452" s="24"/>
      <c r="BB452" s="24"/>
      <c r="BC452" s="24"/>
      <c r="BD452" s="24"/>
      <c r="BE452" s="24"/>
      <c r="BF452" s="24"/>
      <c r="BG452" s="24"/>
      <c r="BH452" s="24"/>
      <c r="BI452" s="24"/>
      <c r="BJ452" s="24"/>
      <c r="BK452" s="24"/>
      <c r="BL452" s="24"/>
      <c r="BM452" s="24"/>
      <c r="BN452" s="24"/>
      <c r="BO452" s="24"/>
      <c r="BP452" s="24"/>
      <c r="BQ452" s="24"/>
      <c r="BR452" s="24"/>
      <c r="BS452" s="24"/>
      <c r="BT452" s="24"/>
      <c r="BU452" s="24"/>
      <c r="BV452" s="24"/>
      <c r="BW452" s="24"/>
      <c r="BX452" s="24"/>
      <c r="BY452" s="24"/>
      <c r="BZ452" s="24"/>
      <c r="CA452" s="24"/>
      <c r="CB452" s="24"/>
      <c r="CC452" s="24"/>
      <c r="CD452" s="24"/>
      <c r="CE452" s="24"/>
      <c r="CF452" s="24"/>
      <c r="CG452" s="24"/>
      <c r="CH452" s="24"/>
      <c r="CI452" s="24"/>
      <c r="CJ452" s="24"/>
      <c r="CK452" s="24"/>
      <c r="CL452" s="24"/>
      <c r="CM452" s="24"/>
      <c r="CN452" s="24"/>
      <c r="CO452" s="24"/>
      <c r="CP452" s="24"/>
      <c r="CQ452" s="24"/>
      <c r="CR452" s="24"/>
      <c r="CS452" s="24"/>
      <c r="CT452" s="24"/>
      <c r="CU452" s="24"/>
      <c r="CV452" s="24"/>
      <c r="CW452" s="24"/>
      <c r="CX452" s="24"/>
      <c r="CY452" s="24"/>
      <c r="CZ452" s="24"/>
      <c r="DA452" s="24"/>
      <c r="DB452" s="24"/>
      <c r="DC452" s="24"/>
      <c r="DD452" s="24"/>
      <c r="DE452" s="24"/>
      <c r="DF452" s="24"/>
      <c r="DG452" s="24"/>
      <c r="DH452" s="24"/>
      <c r="DI452" s="24"/>
      <c r="DJ452" s="24"/>
      <c r="DK452" s="24"/>
      <c r="DL452" s="24"/>
      <c r="DM452" s="24"/>
      <c r="DN452" s="24"/>
      <c r="DO452" s="24"/>
      <c r="DP452" s="24"/>
      <c r="DQ452" s="24"/>
      <c r="DR452" s="24"/>
      <c r="DS452" s="24"/>
      <c r="DT452" s="24"/>
      <c r="DU452" s="24"/>
      <c r="DV452" s="24"/>
      <c r="DW452" s="24"/>
      <c r="DX452" s="24"/>
      <c r="DY452" s="24"/>
      <c r="DZ452" s="24"/>
      <c r="EA452" s="24"/>
      <c r="EB452" s="24"/>
      <c r="EC452" s="24"/>
      <c r="ED452" s="24"/>
      <c r="EE452" s="24"/>
      <c r="EF452" s="24"/>
      <c r="EG452" s="24"/>
      <c r="EH452" s="24"/>
      <c r="EI452" s="24"/>
      <c r="EJ452" s="24"/>
      <c r="EK452" s="24"/>
      <c r="EL452" s="24"/>
      <c r="EM452" s="24"/>
      <c r="EN452" s="24"/>
      <c r="EO452" s="24"/>
      <c r="EP452" s="24"/>
      <c r="EQ452" s="24"/>
      <c r="ER452" s="24"/>
      <c r="ES452" s="24"/>
      <c r="ET452" s="24"/>
      <c r="EU452" s="24"/>
      <c r="EV452" s="24"/>
      <c r="EW452" s="24"/>
      <c r="EX452" s="24"/>
      <c r="EY452" s="24"/>
      <c r="EZ452" s="24"/>
      <c r="FA452" s="24"/>
      <c r="FB452" s="24"/>
      <c r="FC452" s="24"/>
      <c r="FD452" s="24"/>
      <c r="FE452" s="24"/>
      <c r="FF452" s="24"/>
      <c r="FG452" s="24"/>
      <c r="FH452" s="24"/>
      <c r="FI452" s="24"/>
      <c r="FJ452" s="24"/>
      <c r="FK452" s="24"/>
      <c r="FL452" s="24"/>
      <c r="FM452" s="24"/>
      <c r="FN452" s="24"/>
      <c r="FO452" s="24"/>
      <c r="FP452" s="24"/>
      <c r="FQ452" s="24"/>
      <c r="FR452" s="24"/>
      <c r="FS452" s="24"/>
      <c r="FT452" s="24"/>
      <c r="FU452" s="24"/>
      <c r="FV452" s="24"/>
      <c r="FW452" s="24"/>
      <c r="FX452" s="24"/>
      <c r="FY452" s="24"/>
      <c r="FZ452" s="24"/>
      <c r="GA452" s="24"/>
      <c r="GB452" s="24"/>
      <c r="GC452" s="24"/>
      <c r="GD452" s="24"/>
      <c r="GE452" s="24"/>
      <c r="GF452" s="24"/>
      <c r="GG452" s="24"/>
      <c r="GH452" s="24"/>
      <c r="GI452" s="24"/>
      <c r="GJ452" s="24"/>
      <c r="GK452" s="24"/>
      <c r="GL452" s="24"/>
      <c r="GM452" s="24"/>
      <c r="GN452" s="24"/>
      <c r="GO452" s="24"/>
      <c r="GP452" s="24"/>
      <c r="GQ452" s="24"/>
      <c r="GR452" s="24"/>
      <c r="GS452" s="24"/>
      <c r="GT452" s="24"/>
      <c r="GU452" s="24"/>
      <c r="GV452" s="24"/>
      <c r="GW452" s="24"/>
      <c r="GX452" s="24"/>
      <c r="GY452" s="24"/>
      <c r="GZ452" s="24"/>
    </row>
    <row r="453" spans="1:208" s="775" customFormat="1" ht="30" x14ac:dyDescent="0.25">
      <c r="A453" s="24">
        <v>1</v>
      </c>
      <c r="B453" s="2619" t="s">
        <v>384</v>
      </c>
      <c r="C453" s="37">
        <f>'2 уровень'!F1510</f>
        <v>0</v>
      </c>
      <c r="D453" s="37">
        <f>'2 уровень'!G1510</f>
        <v>0</v>
      </c>
      <c r="E453" s="37">
        <f>'2 уровень'!H1510</f>
        <v>0</v>
      </c>
      <c r="F453" s="37">
        <f>'2 уровень'!I1510</f>
        <v>0</v>
      </c>
      <c r="G453" s="801">
        <f>'2 уровень'!J1510</f>
        <v>0</v>
      </c>
      <c r="H453" s="3740">
        <f>'2 уровень'!K1510</f>
        <v>0</v>
      </c>
      <c r="I453" s="805">
        <f>'2 уровень'!L1510</f>
        <v>0</v>
      </c>
      <c r="J453" s="805">
        <f>'2 уровень'!M1510</f>
        <v>0</v>
      </c>
      <c r="K453" s="32">
        <f>'2 уровень'!N1510</f>
        <v>0</v>
      </c>
      <c r="L453" s="32"/>
      <c r="M453" s="32">
        <f>'2 уровень'!P1510</f>
        <v>0</v>
      </c>
      <c r="N453" s="32">
        <f>'2 уровень'!Q1510</f>
        <v>0</v>
      </c>
      <c r="O453" s="32">
        <f>'2 уровень'!R1510</f>
        <v>0</v>
      </c>
      <c r="P453" s="32">
        <f>'2 уровень'!S1510</f>
        <v>0</v>
      </c>
      <c r="Q453" s="32">
        <f>'2 уровень'!T1510</f>
        <v>0</v>
      </c>
      <c r="R453" s="805">
        <f>'2 уровень'!U1510</f>
        <v>0</v>
      </c>
      <c r="S453" s="805">
        <f>'2 уровень'!V1510</f>
        <v>0</v>
      </c>
      <c r="T453" s="805">
        <f>'2 уровень'!W1510</f>
        <v>0</v>
      </c>
      <c r="U453" s="805">
        <f>'2 уровень'!X1510</f>
        <v>0</v>
      </c>
      <c r="V453" s="805">
        <f>'2 уровень'!Y1510</f>
        <v>0</v>
      </c>
      <c r="W453" s="805">
        <f>'2 уровень'!Z1510</f>
        <v>0</v>
      </c>
      <c r="X453" s="805">
        <f>'2 уровень'!AA1510</f>
        <v>0</v>
      </c>
      <c r="Y453" s="805">
        <f>'2 уровень'!AB1510</f>
        <v>0</v>
      </c>
      <c r="Z453" s="805">
        <f>'2 уровень'!AC1510</f>
        <v>0</v>
      </c>
      <c r="AA453" s="805">
        <f>'2 уровень'!AD1510</f>
        <v>0</v>
      </c>
      <c r="AB453" s="805">
        <f>'2 уровень'!AE1510</f>
        <v>0</v>
      </c>
      <c r="AC453" s="805">
        <f>'2 уровень'!AF1510</f>
        <v>0</v>
      </c>
      <c r="AD453" s="805">
        <f>'2 уровень'!AG1510</f>
        <v>0</v>
      </c>
      <c r="AE453" s="3201">
        <f>'2 уровень'!AH1510</f>
        <v>0</v>
      </c>
      <c r="AF453" s="805">
        <f>'2 уровень'!AI1510</f>
        <v>0</v>
      </c>
      <c r="AG453" s="805">
        <f>'2 уровень'!AJ1510</f>
        <v>0</v>
      </c>
      <c r="AH453" s="805">
        <f>'2 уровень'!AK1510</f>
        <v>0</v>
      </c>
      <c r="AI453" s="805">
        <f>'2 уровень'!AL1510</f>
        <v>0</v>
      </c>
      <c r="AJ453" s="2104">
        <f>'2 уровень'!AM1510</f>
        <v>0</v>
      </c>
      <c r="AK453" s="3778">
        <f>'2 уровень'!AN1510</f>
        <v>0</v>
      </c>
      <c r="AL453" s="805"/>
      <c r="AM453" s="805"/>
      <c r="AN453" s="4236">
        <f>'2 уровень'!AO1510</f>
        <v>0</v>
      </c>
      <c r="AO453" s="4257">
        <f>'2 уровень'!AP1510</f>
        <v>0</v>
      </c>
      <c r="AP453" s="1339">
        <f t="shared" si="59"/>
        <v>0</v>
      </c>
      <c r="AQ453" s="3813" t="e">
        <f t="shared" si="60"/>
        <v>#DIV/0!</v>
      </c>
      <c r="AR453" s="24"/>
      <c r="AS453" s="24"/>
      <c r="AT453" s="24"/>
      <c r="AU453" s="24"/>
      <c r="AV453" s="24"/>
      <c r="AW453" s="24"/>
      <c r="AX453" s="24"/>
      <c r="AY453" s="24"/>
      <c r="AZ453" s="24"/>
      <c r="BA453" s="24"/>
      <c r="BB453" s="24"/>
      <c r="BC453" s="24"/>
      <c r="BD453" s="24"/>
      <c r="BE453" s="24"/>
      <c r="BF453" s="24"/>
      <c r="BG453" s="24"/>
      <c r="BH453" s="24"/>
      <c r="BI453" s="24"/>
      <c r="BJ453" s="24"/>
      <c r="BK453" s="24"/>
      <c r="BL453" s="24"/>
      <c r="BM453" s="24"/>
      <c r="BN453" s="24"/>
      <c r="BO453" s="24"/>
      <c r="BP453" s="24"/>
      <c r="BQ453" s="24"/>
      <c r="BR453" s="24"/>
      <c r="BS453" s="24"/>
      <c r="BT453" s="24"/>
      <c r="BU453" s="24"/>
      <c r="BV453" s="24"/>
      <c r="BW453" s="24"/>
      <c r="BX453" s="24"/>
      <c r="BY453" s="24"/>
      <c r="BZ453" s="24"/>
      <c r="CA453" s="24"/>
      <c r="CB453" s="24"/>
      <c r="CC453" s="24"/>
      <c r="CD453" s="24"/>
      <c r="CE453" s="24"/>
      <c r="CF453" s="24"/>
      <c r="CG453" s="24"/>
      <c r="CH453" s="24"/>
      <c r="CI453" s="24"/>
      <c r="CJ453" s="24"/>
      <c r="CK453" s="24"/>
      <c r="CL453" s="24"/>
      <c r="CM453" s="24"/>
      <c r="CN453" s="24"/>
      <c r="CO453" s="24"/>
      <c r="CP453" s="24"/>
      <c r="CQ453" s="24"/>
      <c r="CR453" s="24"/>
      <c r="CS453" s="24"/>
      <c r="CT453" s="24"/>
      <c r="CU453" s="24"/>
      <c r="CV453" s="24"/>
      <c r="CW453" s="24"/>
      <c r="CX453" s="24"/>
      <c r="CY453" s="24"/>
      <c r="CZ453" s="24"/>
      <c r="DA453" s="24"/>
      <c r="DB453" s="24"/>
      <c r="DC453" s="24"/>
      <c r="DD453" s="24"/>
      <c r="DE453" s="24"/>
      <c r="DF453" s="24"/>
      <c r="DG453" s="24"/>
      <c r="DH453" s="24"/>
      <c r="DI453" s="24"/>
      <c r="DJ453" s="24"/>
      <c r="DK453" s="24"/>
      <c r="DL453" s="24"/>
      <c r="DM453" s="24"/>
      <c r="DN453" s="24"/>
      <c r="DO453" s="24"/>
      <c r="DP453" s="24"/>
      <c r="DQ453" s="24"/>
      <c r="DR453" s="24"/>
      <c r="DS453" s="24"/>
      <c r="DT453" s="24"/>
      <c r="DU453" s="24"/>
      <c r="DV453" s="24"/>
      <c r="DW453" s="24"/>
      <c r="DX453" s="24"/>
      <c r="DY453" s="24"/>
      <c r="DZ453" s="24"/>
      <c r="EA453" s="24"/>
      <c r="EB453" s="24"/>
      <c r="EC453" s="24"/>
      <c r="ED453" s="24"/>
      <c r="EE453" s="24"/>
      <c r="EF453" s="24"/>
      <c r="EG453" s="24"/>
      <c r="EH453" s="24"/>
      <c r="EI453" s="24"/>
      <c r="EJ453" s="24"/>
      <c r="EK453" s="24"/>
      <c r="EL453" s="24"/>
      <c r="EM453" s="24"/>
      <c r="EN453" s="24"/>
      <c r="EO453" s="24"/>
      <c r="EP453" s="24"/>
      <c r="EQ453" s="24"/>
      <c r="ER453" s="24"/>
      <c r="ES453" s="24"/>
      <c r="ET453" s="24"/>
      <c r="EU453" s="24"/>
      <c r="EV453" s="24"/>
      <c r="EW453" s="24"/>
      <c r="EX453" s="24"/>
      <c r="EY453" s="24"/>
      <c r="EZ453" s="24"/>
      <c r="FA453" s="24"/>
      <c r="FB453" s="24"/>
      <c r="FC453" s="24"/>
      <c r="FD453" s="24"/>
      <c r="FE453" s="24"/>
      <c r="FF453" s="24"/>
      <c r="FG453" s="24"/>
      <c r="FH453" s="24"/>
      <c r="FI453" s="24"/>
      <c r="FJ453" s="24"/>
      <c r="FK453" s="24"/>
      <c r="FL453" s="24"/>
      <c r="FM453" s="24"/>
      <c r="FN453" s="24"/>
      <c r="FO453" s="24"/>
      <c r="FP453" s="24"/>
      <c r="FQ453" s="24"/>
      <c r="FR453" s="24"/>
      <c r="FS453" s="24"/>
      <c r="FT453" s="24"/>
      <c r="FU453" s="24"/>
      <c r="FV453" s="24"/>
      <c r="FW453" s="24"/>
      <c r="FX453" s="24"/>
      <c r="FY453" s="24"/>
      <c r="FZ453" s="24"/>
      <c r="GA453" s="24"/>
      <c r="GB453" s="24"/>
      <c r="GC453" s="24"/>
      <c r="GD453" s="24"/>
      <c r="GE453" s="24"/>
      <c r="GF453" s="24"/>
      <c r="GG453" s="24"/>
      <c r="GH453" s="24"/>
      <c r="GI453" s="24"/>
      <c r="GJ453" s="24"/>
      <c r="GK453" s="24"/>
      <c r="GL453" s="24"/>
      <c r="GM453" s="24"/>
      <c r="GN453" s="24"/>
      <c r="GO453" s="24"/>
      <c r="GP453" s="24"/>
      <c r="GQ453" s="24"/>
      <c r="GR453" s="24"/>
      <c r="GS453" s="24"/>
      <c r="GT453" s="24"/>
      <c r="GU453" s="24"/>
      <c r="GV453" s="24"/>
      <c r="GW453" s="24"/>
      <c r="GX453" s="24"/>
      <c r="GY453" s="24"/>
      <c r="GZ453" s="24"/>
    </row>
    <row r="454" spans="1:208" s="775" customFormat="1" x14ac:dyDescent="0.25">
      <c r="A454" s="24">
        <v>1</v>
      </c>
      <c r="B454" s="2634" t="s">
        <v>400</v>
      </c>
      <c r="C454" s="37">
        <f>'2 уровень'!F1511</f>
        <v>0</v>
      </c>
      <c r="D454" s="37">
        <f>'2 уровень'!G1511</f>
        <v>0</v>
      </c>
      <c r="E454" s="37">
        <f>'2 уровень'!H1511</f>
        <v>0</v>
      </c>
      <c r="F454" s="37">
        <f>'2 уровень'!I1511</f>
        <v>0</v>
      </c>
      <c r="G454" s="801">
        <f>'2 уровень'!J1511</f>
        <v>0</v>
      </c>
      <c r="H454" s="3740">
        <f>'2 уровень'!K1511</f>
        <v>0</v>
      </c>
      <c r="I454" s="805">
        <f>'2 уровень'!L1511</f>
        <v>0</v>
      </c>
      <c r="J454" s="805">
        <f>'2 уровень'!M1511</f>
        <v>0</v>
      </c>
      <c r="K454" s="32">
        <f>'2 уровень'!N1511</f>
        <v>0</v>
      </c>
      <c r="L454" s="32"/>
      <c r="M454" s="32">
        <f>'2 уровень'!P1511</f>
        <v>0</v>
      </c>
      <c r="N454" s="32">
        <f>'2 уровень'!Q1511</f>
        <v>0</v>
      </c>
      <c r="O454" s="32">
        <f>'2 уровень'!R1511</f>
        <v>0</v>
      </c>
      <c r="P454" s="32">
        <f>'2 уровень'!S1511</f>
        <v>0</v>
      </c>
      <c r="Q454" s="32">
        <f>'2 уровень'!T1511</f>
        <v>0</v>
      </c>
      <c r="R454" s="805">
        <f>'2 уровень'!U1511</f>
        <v>0</v>
      </c>
      <c r="S454" s="805">
        <f>'2 уровень'!V1511</f>
        <v>0</v>
      </c>
      <c r="T454" s="805">
        <f>'2 уровень'!W1511</f>
        <v>0</v>
      </c>
      <c r="U454" s="805">
        <f>'2 уровень'!X1511</f>
        <v>0</v>
      </c>
      <c r="V454" s="805">
        <f>'2 уровень'!Y1511</f>
        <v>0</v>
      </c>
      <c r="W454" s="805">
        <f>'2 уровень'!Z1511</f>
        <v>0</v>
      </c>
      <c r="X454" s="805">
        <f>'2 уровень'!AA1511</f>
        <v>0</v>
      </c>
      <c r="Y454" s="805">
        <f>'2 уровень'!AB1511</f>
        <v>0</v>
      </c>
      <c r="Z454" s="805">
        <f>'2 уровень'!AC1511</f>
        <v>0</v>
      </c>
      <c r="AA454" s="805">
        <f>'2 уровень'!AD1511</f>
        <v>0</v>
      </c>
      <c r="AB454" s="805">
        <f>'2 уровень'!AE1511</f>
        <v>0</v>
      </c>
      <c r="AC454" s="805">
        <f>'2 уровень'!AF1511</f>
        <v>0</v>
      </c>
      <c r="AD454" s="805">
        <f>'2 уровень'!AG1511</f>
        <v>0</v>
      </c>
      <c r="AE454" s="3201">
        <f>'2 уровень'!AH1511</f>
        <v>0</v>
      </c>
      <c r="AF454" s="805">
        <f>'2 уровень'!AI1511</f>
        <v>0</v>
      </c>
      <c r="AG454" s="805">
        <f>'2 уровень'!AJ1511</f>
        <v>0</v>
      </c>
      <c r="AH454" s="805">
        <f>'2 уровень'!AK1511</f>
        <v>0</v>
      </c>
      <c r="AI454" s="805">
        <f>'2 уровень'!AL1511</f>
        <v>0</v>
      </c>
      <c r="AJ454" s="2104">
        <f>'2 уровень'!AM1511</f>
        <v>0</v>
      </c>
      <c r="AK454" s="3778">
        <f>'2 уровень'!AN1511</f>
        <v>0</v>
      </c>
      <c r="AL454" s="805"/>
      <c r="AM454" s="805"/>
      <c r="AN454" s="4236">
        <f>'2 уровень'!AO1511</f>
        <v>0</v>
      </c>
      <c r="AO454" s="4257">
        <f>'2 уровень'!AP1511</f>
        <v>0</v>
      </c>
      <c r="AP454" s="1339">
        <f t="shared" si="59"/>
        <v>0</v>
      </c>
      <c r="AQ454" s="3813" t="e">
        <f t="shared" si="60"/>
        <v>#DIV/0!</v>
      </c>
      <c r="AR454" s="24"/>
      <c r="AS454" s="24"/>
      <c r="AT454" s="24"/>
      <c r="AU454" s="24"/>
      <c r="AV454" s="24"/>
      <c r="AW454" s="24"/>
      <c r="AX454" s="24"/>
      <c r="AY454" s="24"/>
      <c r="AZ454" s="24"/>
      <c r="BA454" s="24"/>
      <c r="BB454" s="24"/>
      <c r="BC454" s="24"/>
      <c r="BD454" s="24"/>
      <c r="BE454" s="24"/>
      <c r="BF454" s="24"/>
      <c r="BG454" s="24"/>
      <c r="BH454" s="24"/>
      <c r="BI454" s="24"/>
      <c r="BJ454" s="24"/>
      <c r="BK454" s="24"/>
      <c r="BL454" s="24"/>
      <c r="BM454" s="24"/>
      <c r="BN454" s="24"/>
      <c r="BO454" s="24"/>
      <c r="BP454" s="24"/>
      <c r="BQ454" s="24"/>
      <c r="BR454" s="24"/>
      <c r="BS454" s="24"/>
      <c r="BT454" s="24"/>
      <c r="BU454" s="24"/>
      <c r="BV454" s="24"/>
      <c r="BW454" s="24"/>
      <c r="BX454" s="24"/>
      <c r="BY454" s="24"/>
      <c r="BZ454" s="24"/>
      <c r="CA454" s="24"/>
      <c r="CB454" s="24"/>
      <c r="CC454" s="24"/>
      <c r="CD454" s="24"/>
      <c r="CE454" s="24"/>
      <c r="CF454" s="24"/>
      <c r="CG454" s="24"/>
      <c r="CH454" s="24"/>
      <c r="CI454" s="24"/>
      <c r="CJ454" s="24"/>
      <c r="CK454" s="24"/>
      <c r="CL454" s="24"/>
      <c r="CM454" s="24"/>
      <c r="CN454" s="24"/>
      <c r="CO454" s="24"/>
      <c r="CP454" s="24"/>
      <c r="CQ454" s="24"/>
      <c r="CR454" s="24"/>
      <c r="CS454" s="24"/>
      <c r="CT454" s="24"/>
      <c r="CU454" s="24"/>
      <c r="CV454" s="24"/>
      <c r="CW454" s="24"/>
      <c r="CX454" s="24"/>
      <c r="CY454" s="24"/>
      <c r="CZ454" s="24"/>
      <c r="DA454" s="24"/>
      <c r="DB454" s="24"/>
      <c r="DC454" s="24"/>
      <c r="DD454" s="24"/>
      <c r="DE454" s="24"/>
      <c r="DF454" s="24"/>
      <c r="DG454" s="24"/>
      <c r="DH454" s="24"/>
      <c r="DI454" s="24"/>
      <c r="DJ454" s="24"/>
      <c r="DK454" s="24"/>
      <c r="DL454" s="24"/>
      <c r="DM454" s="24"/>
      <c r="DN454" s="24"/>
      <c r="DO454" s="24"/>
      <c r="DP454" s="24"/>
      <c r="DQ454" s="24"/>
      <c r="DR454" s="24"/>
      <c r="DS454" s="24"/>
      <c r="DT454" s="24"/>
      <c r="DU454" s="24"/>
      <c r="DV454" s="24"/>
      <c r="DW454" s="24"/>
      <c r="DX454" s="24"/>
      <c r="DY454" s="24"/>
      <c r="DZ454" s="24"/>
      <c r="EA454" s="24"/>
      <c r="EB454" s="24"/>
      <c r="EC454" s="24"/>
      <c r="ED454" s="24"/>
      <c r="EE454" s="24"/>
      <c r="EF454" s="24"/>
      <c r="EG454" s="24"/>
      <c r="EH454" s="24"/>
      <c r="EI454" s="24"/>
      <c r="EJ454" s="24"/>
      <c r="EK454" s="24"/>
      <c r="EL454" s="24"/>
      <c r="EM454" s="24"/>
      <c r="EN454" s="24"/>
      <c r="EO454" s="24"/>
      <c r="EP454" s="24"/>
      <c r="EQ454" s="24"/>
      <c r="ER454" s="24"/>
      <c r="ES454" s="24"/>
      <c r="ET454" s="24"/>
      <c r="EU454" s="24"/>
      <c r="EV454" s="24"/>
      <c r="EW454" s="24"/>
      <c r="EX454" s="24"/>
      <c r="EY454" s="24"/>
      <c r="EZ454" s="24"/>
      <c r="FA454" s="24"/>
      <c r="FB454" s="24"/>
      <c r="FC454" s="24"/>
      <c r="FD454" s="24"/>
      <c r="FE454" s="24"/>
      <c r="FF454" s="24"/>
      <c r="FG454" s="24"/>
      <c r="FH454" s="24"/>
      <c r="FI454" s="24"/>
      <c r="FJ454" s="24"/>
      <c r="FK454" s="24"/>
      <c r="FL454" s="24"/>
      <c r="FM454" s="24"/>
      <c r="FN454" s="24"/>
      <c r="FO454" s="24"/>
      <c r="FP454" s="24"/>
      <c r="FQ454" s="24"/>
      <c r="FR454" s="24"/>
      <c r="FS454" s="24"/>
      <c r="FT454" s="24"/>
      <c r="FU454" s="24"/>
      <c r="FV454" s="24"/>
      <c r="FW454" s="24"/>
      <c r="FX454" s="24"/>
      <c r="FY454" s="24"/>
      <c r="FZ454" s="24"/>
      <c r="GA454" s="24"/>
      <c r="GB454" s="24"/>
      <c r="GC454" s="24"/>
      <c r="GD454" s="24"/>
      <c r="GE454" s="24"/>
      <c r="GF454" s="24"/>
      <c r="GG454" s="24"/>
      <c r="GH454" s="24"/>
      <c r="GI454" s="24"/>
      <c r="GJ454" s="24"/>
      <c r="GK454" s="24"/>
      <c r="GL454" s="24"/>
      <c r="GM454" s="24"/>
      <c r="GN454" s="24"/>
      <c r="GO454" s="24"/>
      <c r="GP454" s="24"/>
      <c r="GQ454" s="24"/>
      <c r="GR454" s="24"/>
      <c r="GS454" s="24"/>
      <c r="GT454" s="24"/>
      <c r="GU454" s="24"/>
      <c r="GV454" s="24"/>
      <c r="GW454" s="24"/>
      <c r="GX454" s="24"/>
      <c r="GY454" s="24"/>
      <c r="GZ454" s="24"/>
    </row>
    <row r="455" spans="1:208" s="775" customFormat="1" ht="29.25" x14ac:dyDescent="0.25">
      <c r="A455" s="24">
        <v>1</v>
      </c>
      <c r="B455" s="2634" t="s">
        <v>401</v>
      </c>
      <c r="C455" s="37">
        <f>'2 уровень'!F1512</f>
        <v>0</v>
      </c>
      <c r="D455" s="37">
        <f>'2 уровень'!G1512</f>
        <v>0</v>
      </c>
      <c r="E455" s="37">
        <f>'2 уровень'!H1512</f>
        <v>0</v>
      </c>
      <c r="F455" s="37">
        <f>'2 уровень'!I1512</f>
        <v>0</v>
      </c>
      <c r="G455" s="801">
        <f>'2 уровень'!J1512</f>
        <v>0</v>
      </c>
      <c r="H455" s="3740">
        <f>'2 уровень'!K1512</f>
        <v>0</v>
      </c>
      <c r="I455" s="788">
        <f>'2 уровень'!L1512</f>
        <v>0</v>
      </c>
      <c r="J455" s="788">
        <f>'2 уровень'!M1512</f>
        <v>0</v>
      </c>
      <c r="K455" s="29">
        <f>'2 уровень'!N1512</f>
        <v>0</v>
      </c>
      <c r="L455" s="29"/>
      <c r="M455" s="29">
        <f>'2 уровень'!P1512</f>
        <v>0</v>
      </c>
      <c r="N455" s="29">
        <f>'2 уровень'!Q1512</f>
        <v>0</v>
      </c>
      <c r="O455" s="29">
        <f>'2 уровень'!R1512</f>
        <v>0</v>
      </c>
      <c r="P455" s="29">
        <f>'2 уровень'!S1512</f>
        <v>0</v>
      </c>
      <c r="Q455" s="29">
        <f>'2 уровень'!T1512</f>
        <v>0</v>
      </c>
      <c r="R455" s="788">
        <f>'2 уровень'!U1512</f>
        <v>0</v>
      </c>
      <c r="S455" s="788">
        <f>'2 уровень'!V1512</f>
        <v>0</v>
      </c>
      <c r="T455" s="788">
        <f>'2 уровень'!W1512</f>
        <v>0</v>
      </c>
      <c r="U455" s="788">
        <f>'2 уровень'!X1512</f>
        <v>0</v>
      </c>
      <c r="V455" s="788">
        <f>'2 уровень'!Y1512</f>
        <v>0</v>
      </c>
      <c r="W455" s="788">
        <f>'2 уровень'!Z1512</f>
        <v>0</v>
      </c>
      <c r="X455" s="788">
        <f>'2 уровень'!AA1512</f>
        <v>0</v>
      </c>
      <c r="Y455" s="788">
        <f>'2 уровень'!AB1512</f>
        <v>0</v>
      </c>
      <c r="Z455" s="788">
        <f>'2 уровень'!AC1512</f>
        <v>0</v>
      </c>
      <c r="AA455" s="788">
        <f>'2 уровень'!AD1512</f>
        <v>0</v>
      </c>
      <c r="AB455" s="788">
        <f>'2 уровень'!AE1512</f>
        <v>0</v>
      </c>
      <c r="AC455" s="788">
        <f>'2 уровень'!AF1512</f>
        <v>0</v>
      </c>
      <c r="AD455" s="788">
        <f>'2 уровень'!AG1512</f>
        <v>0</v>
      </c>
      <c r="AE455" s="3194">
        <f>'2 уровень'!AH1512</f>
        <v>0</v>
      </c>
      <c r="AF455" s="788">
        <f>'2 уровень'!AI1512</f>
        <v>0</v>
      </c>
      <c r="AG455" s="788">
        <f>'2 уровень'!AJ1512</f>
        <v>0</v>
      </c>
      <c r="AH455" s="788">
        <f>'2 уровень'!AK1512</f>
        <v>0</v>
      </c>
      <c r="AI455" s="788">
        <f>'2 уровень'!AL1512</f>
        <v>0</v>
      </c>
      <c r="AJ455" s="2097">
        <f>'2 уровень'!AM1512</f>
        <v>0</v>
      </c>
      <c r="AK455" s="3770">
        <f>'2 уровень'!AN1512</f>
        <v>0</v>
      </c>
      <c r="AL455" s="788"/>
      <c r="AM455" s="788"/>
      <c r="AN455" s="4236">
        <f>'2 уровень'!AO1512</f>
        <v>0</v>
      </c>
      <c r="AO455" s="4244">
        <f>'2 уровень'!AP1512</f>
        <v>0</v>
      </c>
      <c r="AP455" s="1339">
        <f t="shared" si="59"/>
        <v>0</v>
      </c>
      <c r="AQ455" s="3813" t="e">
        <f t="shared" si="60"/>
        <v>#DIV/0!</v>
      </c>
      <c r="AR455" s="24"/>
      <c r="AS455" s="24"/>
      <c r="AT455" s="24"/>
      <c r="AU455" s="24"/>
      <c r="AV455" s="24"/>
      <c r="AW455" s="24"/>
      <c r="AX455" s="24"/>
      <c r="AY455" s="24"/>
      <c r="AZ455" s="24"/>
      <c r="BA455" s="24"/>
      <c r="BB455" s="24"/>
      <c r="BC455" s="24"/>
      <c r="BD455" s="24"/>
      <c r="BE455" s="24"/>
      <c r="BF455" s="24"/>
      <c r="BG455" s="24"/>
      <c r="BH455" s="24"/>
      <c r="BI455" s="24"/>
      <c r="BJ455" s="24"/>
      <c r="BK455" s="24"/>
      <c r="BL455" s="24"/>
      <c r="BM455" s="24"/>
      <c r="BN455" s="24"/>
      <c r="BO455" s="24"/>
      <c r="BP455" s="24"/>
      <c r="BQ455" s="24"/>
      <c r="BR455" s="24"/>
      <c r="BS455" s="24"/>
      <c r="BT455" s="24"/>
      <c r="BU455" s="24"/>
      <c r="BV455" s="24"/>
      <c r="BW455" s="24"/>
      <c r="BX455" s="24"/>
      <c r="BY455" s="24"/>
      <c r="BZ455" s="24"/>
      <c r="CA455" s="24"/>
      <c r="CB455" s="24"/>
      <c r="CC455" s="24"/>
      <c r="CD455" s="24"/>
      <c r="CE455" s="24"/>
      <c r="CF455" s="24"/>
      <c r="CG455" s="24"/>
      <c r="CH455" s="24"/>
      <c r="CI455" s="24"/>
      <c r="CJ455" s="24"/>
      <c r="CK455" s="24"/>
      <c r="CL455" s="24"/>
      <c r="CM455" s="24"/>
      <c r="CN455" s="24"/>
      <c r="CO455" s="24"/>
      <c r="CP455" s="24"/>
      <c r="CQ455" s="24"/>
      <c r="CR455" s="24"/>
      <c r="CS455" s="24"/>
      <c r="CT455" s="24"/>
      <c r="CU455" s="24"/>
      <c r="CV455" s="24"/>
      <c r="CW455" s="24"/>
      <c r="CX455" s="24"/>
      <c r="CY455" s="24"/>
      <c r="CZ455" s="24"/>
      <c r="DA455" s="24"/>
      <c r="DB455" s="24"/>
      <c r="DC455" s="24"/>
      <c r="DD455" s="24"/>
      <c r="DE455" s="24"/>
      <c r="DF455" s="24"/>
      <c r="DG455" s="24"/>
      <c r="DH455" s="24"/>
      <c r="DI455" s="24"/>
      <c r="DJ455" s="24"/>
      <c r="DK455" s="24"/>
      <c r="DL455" s="24"/>
      <c r="DM455" s="24"/>
      <c r="DN455" s="24"/>
      <c r="DO455" s="24"/>
      <c r="DP455" s="24"/>
      <c r="DQ455" s="24"/>
      <c r="DR455" s="24"/>
      <c r="DS455" s="24"/>
      <c r="DT455" s="24"/>
      <c r="DU455" s="24"/>
      <c r="DV455" s="24"/>
      <c r="DW455" s="24"/>
      <c r="DX455" s="24"/>
      <c r="DY455" s="24"/>
      <c r="DZ455" s="24"/>
      <c r="EA455" s="24"/>
      <c r="EB455" s="24"/>
      <c r="EC455" s="24"/>
      <c r="ED455" s="24"/>
      <c r="EE455" s="24"/>
      <c r="EF455" s="24"/>
      <c r="EG455" s="24"/>
      <c r="EH455" s="24"/>
      <c r="EI455" s="24"/>
      <c r="EJ455" s="24"/>
      <c r="EK455" s="24"/>
      <c r="EL455" s="24"/>
      <c r="EM455" s="24"/>
      <c r="EN455" s="24"/>
      <c r="EO455" s="24"/>
      <c r="EP455" s="24"/>
      <c r="EQ455" s="24"/>
      <c r="ER455" s="24"/>
      <c r="ES455" s="24"/>
      <c r="ET455" s="24"/>
      <c r="EU455" s="24"/>
      <c r="EV455" s="24"/>
      <c r="EW455" s="24"/>
      <c r="EX455" s="24"/>
      <c r="EY455" s="24"/>
      <c r="EZ455" s="24"/>
      <c r="FA455" s="24"/>
      <c r="FB455" s="24"/>
      <c r="FC455" s="24"/>
      <c r="FD455" s="24"/>
      <c r="FE455" s="24"/>
      <c r="FF455" s="24"/>
      <c r="FG455" s="24"/>
      <c r="FH455" s="24"/>
      <c r="FI455" s="24"/>
      <c r="FJ455" s="24"/>
      <c r="FK455" s="24"/>
      <c r="FL455" s="24"/>
      <c r="FM455" s="24"/>
      <c r="FN455" s="24"/>
      <c r="FO455" s="24"/>
      <c r="FP455" s="24"/>
      <c r="FQ455" s="24"/>
      <c r="FR455" s="24"/>
      <c r="FS455" s="24"/>
      <c r="FT455" s="24"/>
      <c r="FU455" s="24"/>
      <c r="FV455" s="24"/>
      <c r="FW455" s="24"/>
      <c r="FX455" s="24"/>
      <c r="FY455" s="24"/>
      <c r="FZ455" s="24"/>
      <c r="GA455" s="24"/>
      <c r="GB455" s="24"/>
      <c r="GC455" s="24"/>
      <c r="GD455" s="24"/>
      <c r="GE455" s="24"/>
      <c r="GF455" s="24"/>
      <c r="GG455" s="24"/>
      <c r="GH455" s="24"/>
      <c r="GI455" s="24"/>
      <c r="GJ455" s="24"/>
      <c r="GK455" s="24"/>
      <c r="GL455" s="24"/>
      <c r="GM455" s="24"/>
      <c r="GN455" s="24"/>
      <c r="GO455" s="24"/>
      <c r="GP455" s="24"/>
      <c r="GQ455" s="24"/>
      <c r="GR455" s="24"/>
      <c r="GS455" s="24"/>
      <c r="GT455" s="24"/>
      <c r="GU455" s="24"/>
      <c r="GV455" s="24"/>
      <c r="GW455" s="24"/>
      <c r="GX455" s="24"/>
      <c r="GY455" s="24"/>
      <c r="GZ455" s="24"/>
    </row>
    <row r="456" spans="1:208" s="775" customFormat="1" x14ac:dyDescent="0.25">
      <c r="A456" s="24">
        <v>1</v>
      </c>
      <c r="B456" s="2621" t="s">
        <v>402</v>
      </c>
      <c r="C456" s="37">
        <f>'2 уровень'!F1513</f>
        <v>0</v>
      </c>
      <c r="D456" s="37">
        <f>'2 уровень'!G1513</f>
        <v>0</v>
      </c>
      <c r="E456" s="37">
        <f>'2 уровень'!H1513</f>
        <v>0</v>
      </c>
      <c r="F456" s="37">
        <f>'2 уровень'!I1513</f>
        <v>0</v>
      </c>
      <c r="G456" s="801">
        <f>'2 уровень'!J1513</f>
        <v>0</v>
      </c>
      <c r="H456" s="3740">
        <f>'2 уровень'!K1513</f>
        <v>0</v>
      </c>
      <c r="I456" s="805">
        <f>'2 уровень'!L1513</f>
        <v>0</v>
      </c>
      <c r="J456" s="805">
        <f>'2 уровень'!M1513</f>
        <v>0</v>
      </c>
      <c r="K456" s="32">
        <f>'2 уровень'!N1513</f>
        <v>0</v>
      </c>
      <c r="L456" s="32"/>
      <c r="M456" s="32">
        <f>'2 уровень'!P1513</f>
        <v>0</v>
      </c>
      <c r="N456" s="32">
        <f>'2 уровень'!Q1513</f>
        <v>0</v>
      </c>
      <c r="O456" s="32">
        <f>'2 уровень'!R1513</f>
        <v>0</v>
      </c>
      <c r="P456" s="32">
        <f>'2 уровень'!S1513</f>
        <v>0</v>
      </c>
      <c r="Q456" s="32">
        <f>'2 уровень'!T1513</f>
        <v>0</v>
      </c>
      <c r="R456" s="805">
        <f>'2 уровень'!U1513</f>
        <v>0</v>
      </c>
      <c r="S456" s="805">
        <f>'2 уровень'!V1513</f>
        <v>0</v>
      </c>
      <c r="T456" s="805">
        <f>'2 уровень'!W1513</f>
        <v>0</v>
      </c>
      <c r="U456" s="805">
        <f>'2 уровень'!X1513</f>
        <v>0</v>
      </c>
      <c r="V456" s="805">
        <f>'2 уровень'!Y1513</f>
        <v>0</v>
      </c>
      <c r="W456" s="805">
        <f>'2 уровень'!Z1513</f>
        <v>0</v>
      </c>
      <c r="X456" s="805">
        <f>'2 уровень'!AA1513</f>
        <v>0</v>
      </c>
      <c r="Y456" s="805">
        <f>'2 уровень'!AB1513</f>
        <v>0</v>
      </c>
      <c r="Z456" s="805">
        <f>'2 уровень'!AC1513</f>
        <v>0</v>
      </c>
      <c r="AA456" s="805">
        <f>'2 уровень'!AD1513</f>
        <v>0</v>
      </c>
      <c r="AB456" s="805">
        <f>'2 уровень'!AE1513</f>
        <v>0</v>
      </c>
      <c r="AC456" s="805">
        <f>'2 уровень'!AF1513</f>
        <v>0</v>
      </c>
      <c r="AD456" s="805">
        <f>'2 уровень'!AG1513</f>
        <v>0</v>
      </c>
      <c r="AE456" s="3201">
        <f>'2 уровень'!AH1513</f>
        <v>0</v>
      </c>
      <c r="AF456" s="805">
        <f>'2 уровень'!AI1513</f>
        <v>0</v>
      </c>
      <c r="AG456" s="805">
        <f>'2 уровень'!AJ1513</f>
        <v>0</v>
      </c>
      <c r="AH456" s="805">
        <f>'2 уровень'!AK1513</f>
        <v>0</v>
      </c>
      <c r="AI456" s="805">
        <f>'2 уровень'!AL1513</f>
        <v>0</v>
      </c>
      <c r="AJ456" s="2104">
        <f>'2 уровень'!AM1513</f>
        <v>0</v>
      </c>
      <c r="AK456" s="3778">
        <f>'2 уровень'!AN1513</f>
        <v>0</v>
      </c>
      <c r="AL456" s="805"/>
      <c r="AM456" s="805"/>
      <c r="AN456" s="4236">
        <f>'2 уровень'!AO1513</f>
        <v>0</v>
      </c>
      <c r="AO456" s="4257">
        <f>'2 уровень'!AP1513</f>
        <v>0</v>
      </c>
      <c r="AP456" s="1339">
        <f t="shared" si="59"/>
        <v>0</v>
      </c>
      <c r="AQ456" s="3813" t="e">
        <f t="shared" si="60"/>
        <v>#DIV/0!</v>
      </c>
      <c r="AR456" s="24"/>
      <c r="AS456" s="24"/>
      <c r="AT456" s="24"/>
      <c r="AU456" s="24"/>
      <c r="AV456" s="24"/>
      <c r="AW456" s="24"/>
      <c r="AX456" s="24"/>
      <c r="AY456" s="24"/>
      <c r="AZ456" s="24"/>
      <c r="BA456" s="24"/>
      <c r="BB456" s="24"/>
      <c r="BC456" s="24"/>
      <c r="BD456" s="24"/>
      <c r="BE456" s="24"/>
      <c r="BF456" s="24"/>
      <c r="BG456" s="24"/>
      <c r="BH456" s="24"/>
      <c r="BI456" s="24"/>
      <c r="BJ456" s="24"/>
      <c r="BK456" s="24"/>
      <c r="BL456" s="24"/>
      <c r="BM456" s="24"/>
      <c r="BN456" s="24"/>
      <c r="BO456" s="24"/>
      <c r="BP456" s="24"/>
      <c r="BQ456" s="24"/>
      <c r="BR456" s="24"/>
      <c r="BS456" s="24"/>
      <c r="BT456" s="24"/>
      <c r="BU456" s="24"/>
      <c r="BV456" s="24"/>
      <c r="BW456" s="24"/>
      <c r="BX456" s="24"/>
      <c r="BY456" s="24"/>
      <c r="BZ456" s="24"/>
      <c r="CA456" s="24"/>
      <c r="CB456" s="24"/>
      <c r="CC456" s="24"/>
      <c r="CD456" s="24"/>
      <c r="CE456" s="24"/>
      <c r="CF456" s="24"/>
      <c r="CG456" s="24"/>
      <c r="CH456" s="24"/>
      <c r="CI456" s="24"/>
      <c r="CJ456" s="24"/>
      <c r="CK456" s="24"/>
      <c r="CL456" s="24"/>
      <c r="CM456" s="24"/>
      <c r="CN456" s="24"/>
      <c r="CO456" s="24"/>
      <c r="CP456" s="24"/>
      <c r="CQ456" s="24"/>
      <c r="CR456" s="24"/>
      <c r="CS456" s="24"/>
      <c r="CT456" s="24"/>
      <c r="CU456" s="24"/>
      <c r="CV456" s="24"/>
      <c r="CW456" s="24"/>
      <c r="CX456" s="24"/>
      <c r="CY456" s="24"/>
      <c r="CZ456" s="24"/>
      <c r="DA456" s="24"/>
      <c r="DB456" s="24"/>
      <c r="DC456" s="24"/>
      <c r="DD456" s="24"/>
      <c r="DE456" s="24"/>
      <c r="DF456" s="24"/>
      <c r="DG456" s="24"/>
      <c r="DH456" s="24"/>
      <c r="DI456" s="24"/>
      <c r="DJ456" s="24"/>
      <c r="DK456" s="24"/>
      <c r="DL456" s="24"/>
      <c r="DM456" s="24"/>
      <c r="DN456" s="24"/>
      <c r="DO456" s="24"/>
      <c r="DP456" s="24"/>
      <c r="DQ456" s="24"/>
      <c r="DR456" s="24"/>
      <c r="DS456" s="24"/>
      <c r="DT456" s="24"/>
      <c r="DU456" s="24"/>
      <c r="DV456" s="24"/>
      <c r="DW456" s="24"/>
      <c r="DX456" s="24"/>
      <c r="DY456" s="24"/>
      <c r="DZ456" s="24"/>
      <c r="EA456" s="24"/>
      <c r="EB456" s="24"/>
      <c r="EC456" s="24"/>
      <c r="ED456" s="24"/>
      <c r="EE456" s="24"/>
      <c r="EF456" s="24"/>
      <c r="EG456" s="24"/>
      <c r="EH456" s="24"/>
      <c r="EI456" s="24"/>
      <c r="EJ456" s="24"/>
      <c r="EK456" s="24"/>
      <c r="EL456" s="24"/>
      <c r="EM456" s="24"/>
      <c r="EN456" s="24"/>
      <c r="EO456" s="24"/>
      <c r="EP456" s="24"/>
      <c r="EQ456" s="24"/>
      <c r="ER456" s="24"/>
      <c r="ES456" s="24"/>
      <c r="ET456" s="24"/>
      <c r="EU456" s="24"/>
      <c r="EV456" s="24"/>
      <c r="EW456" s="24"/>
      <c r="EX456" s="24"/>
      <c r="EY456" s="24"/>
      <c r="EZ456" s="24"/>
      <c r="FA456" s="24"/>
      <c r="FB456" s="24"/>
      <c r="FC456" s="24"/>
      <c r="FD456" s="24"/>
      <c r="FE456" s="24"/>
      <c r="FF456" s="24"/>
      <c r="FG456" s="24"/>
      <c r="FH456" s="24"/>
      <c r="FI456" s="24"/>
      <c r="FJ456" s="24"/>
      <c r="FK456" s="24"/>
      <c r="FL456" s="24"/>
      <c r="FM456" s="24"/>
      <c r="FN456" s="24"/>
      <c r="FO456" s="24"/>
      <c r="FP456" s="24"/>
      <c r="FQ456" s="24"/>
      <c r="FR456" s="24"/>
      <c r="FS456" s="24"/>
      <c r="FT456" s="24"/>
      <c r="FU456" s="24"/>
      <c r="FV456" s="24"/>
      <c r="FW456" s="24"/>
      <c r="FX456" s="24"/>
      <c r="FY456" s="24"/>
      <c r="FZ456" s="24"/>
      <c r="GA456" s="24"/>
      <c r="GB456" s="24"/>
      <c r="GC456" s="24"/>
      <c r="GD456" s="24"/>
      <c r="GE456" s="24"/>
      <c r="GF456" s="24"/>
      <c r="GG456" s="24"/>
      <c r="GH456" s="24"/>
      <c r="GI456" s="24"/>
      <c r="GJ456" s="24"/>
      <c r="GK456" s="24"/>
      <c r="GL456" s="24"/>
      <c r="GM456" s="24"/>
      <c r="GN456" s="24"/>
      <c r="GO456" s="24"/>
      <c r="GP456" s="24"/>
      <c r="GQ456" s="24"/>
      <c r="GR456" s="24"/>
      <c r="GS456" s="24"/>
      <c r="GT456" s="24"/>
      <c r="GU456" s="24"/>
      <c r="GV456" s="24"/>
      <c r="GW456" s="24"/>
      <c r="GX456" s="24"/>
      <c r="GY456" s="24"/>
      <c r="GZ456" s="24"/>
    </row>
    <row r="457" spans="1:208" s="775" customFormat="1" ht="30" x14ac:dyDescent="0.25">
      <c r="A457" s="24">
        <v>1</v>
      </c>
      <c r="B457" s="2628" t="s">
        <v>377</v>
      </c>
      <c r="C457" s="37">
        <f>'2 уровень'!F1514</f>
        <v>2150</v>
      </c>
      <c r="D457" s="37">
        <f>'2 уровень'!G1514</f>
        <v>0</v>
      </c>
      <c r="E457" s="37">
        <f>'2 уровень'!H1514</f>
        <v>1791.6666666666665</v>
      </c>
      <c r="F457" s="37">
        <f>'2 уровень'!I1514</f>
        <v>1365</v>
      </c>
      <c r="G457" s="801">
        <f>'2 уровень'!J1514</f>
        <v>0</v>
      </c>
      <c r="H457" s="3740">
        <f>'2 уровень'!K1514</f>
        <v>38</v>
      </c>
      <c r="I457" s="805">
        <f>'2 уровень'!L1514</f>
        <v>0</v>
      </c>
      <c r="J457" s="805">
        <f>'2 уровень'!M1514</f>
        <v>0</v>
      </c>
      <c r="K457" s="32">
        <f>'2 уровень'!N1514</f>
        <v>0</v>
      </c>
      <c r="L457" s="32"/>
      <c r="M457" s="32">
        <f>'2 уровень'!P1514</f>
        <v>0</v>
      </c>
      <c r="N457" s="32">
        <f>'2 уровень'!Q1514</f>
        <v>0</v>
      </c>
      <c r="O457" s="32">
        <f>'2 уровень'!R1514</f>
        <v>0</v>
      </c>
      <c r="P457" s="32">
        <f>'2 уровень'!S1514</f>
        <v>0</v>
      </c>
      <c r="Q457" s="32">
        <f>'2 уровень'!T1514</f>
        <v>0</v>
      </c>
      <c r="R457" s="805">
        <f>'2 уровень'!U1514</f>
        <v>0</v>
      </c>
      <c r="S457" s="805">
        <f>'2 уровень'!V1514</f>
        <v>0</v>
      </c>
      <c r="T457" s="805">
        <f>'2 уровень'!W1514</f>
        <v>0</v>
      </c>
      <c r="U457" s="805">
        <f>'2 уровень'!X1514</f>
        <v>0</v>
      </c>
      <c r="V457" s="805">
        <f>'2 уровень'!Y1514</f>
        <v>0</v>
      </c>
      <c r="W457" s="805">
        <f>'2 уровень'!Z1514</f>
        <v>0</v>
      </c>
      <c r="X457" s="805">
        <f>'2 уровень'!AA1514</f>
        <v>0</v>
      </c>
      <c r="Y457" s="805">
        <f>'2 уровень'!AB1514</f>
        <v>0</v>
      </c>
      <c r="Z457" s="805">
        <f>'2 уровень'!AC1514</f>
        <v>0</v>
      </c>
      <c r="AA457" s="805">
        <f>'2 уровень'!AD1514</f>
        <v>0</v>
      </c>
      <c r="AB457" s="805">
        <f>'2 уровень'!AE1514</f>
        <v>0</v>
      </c>
      <c r="AC457" s="805">
        <f>'2 уровень'!AF1514</f>
        <v>0</v>
      </c>
      <c r="AD457" s="805">
        <f>'2 уровень'!AG1514</f>
        <v>0</v>
      </c>
      <c r="AE457" s="3201">
        <f>'2 уровень'!AH1514</f>
        <v>0</v>
      </c>
      <c r="AF457" s="805">
        <f>'2 уровень'!AI1514</f>
        <v>0</v>
      </c>
      <c r="AG457" s="805">
        <f>'2 уровень'!AJ1514</f>
        <v>0</v>
      </c>
      <c r="AH457" s="805">
        <f>'2 уровень'!AK1514</f>
        <v>0</v>
      </c>
      <c r="AI457" s="805">
        <f>'2 уровень'!AL1514</f>
        <v>0</v>
      </c>
      <c r="AJ457" s="2104">
        <f>'2 уровень'!AM1514</f>
        <v>0</v>
      </c>
      <c r="AK457" s="3778">
        <f>'2 уровень'!AN1514</f>
        <v>0</v>
      </c>
      <c r="AL457" s="805"/>
      <c r="AM457" s="805"/>
      <c r="AN457" s="4236">
        <f>'2 уровень'!AO1514</f>
        <v>0</v>
      </c>
      <c r="AO457" s="4257">
        <f>'2 уровень'!AP1514</f>
        <v>0</v>
      </c>
      <c r="AP457" s="1339">
        <f t="shared" si="59"/>
        <v>0</v>
      </c>
      <c r="AQ457" s="3813">
        <f t="shared" si="60"/>
        <v>0</v>
      </c>
      <c r="AR457" s="24"/>
      <c r="AS457" s="24"/>
      <c r="AT457" s="24"/>
      <c r="AU457" s="24"/>
      <c r="AV457" s="24"/>
      <c r="AW457" s="24"/>
      <c r="AX457" s="24"/>
      <c r="AY457" s="24"/>
      <c r="AZ457" s="24"/>
      <c r="BA457" s="24"/>
      <c r="BB457" s="24"/>
      <c r="BC457" s="24"/>
      <c r="BD457" s="24"/>
      <c r="BE457" s="24"/>
      <c r="BF457" s="24"/>
      <c r="BG457" s="24"/>
      <c r="BH457" s="24"/>
      <c r="BI457" s="24"/>
      <c r="BJ457" s="24"/>
      <c r="BK457" s="24"/>
      <c r="BL457" s="24"/>
      <c r="BM457" s="24"/>
      <c r="BN457" s="24"/>
      <c r="BO457" s="24"/>
      <c r="BP457" s="24"/>
      <c r="BQ457" s="24"/>
      <c r="BR457" s="24"/>
      <c r="BS457" s="24"/>
      <c r="BT457" s="24"/>
      <c r="BU457" s="24"/>
      <c r="BV457" s="24"/>
      <c r="BW457" s="24"/>
      <c r="BX457" s="24"/>
      <c r="BY457" s="24"/>
      <c r="BZ457" s="24"/>
      <c r="CA457" s="24"/>
      <c r="CB457" s="24"/>
      <c r="CC457" s="24"/>
      <c r="CD457" s="24"/>
      <c r="CE457" s="24"/>
      <c r="CF457" s="24"/>
      <c r="CG457" s="24"/>
      <c r="CH457" s="24"/>
      <c r="CI457" s="24"/>
      <c r="CJ457" s="24"/>
      <c r="CK457" s="24"/>
      <c r="CL457" s="24"/>
      <c r="CM457" s="24"/>
      <c r="CN457" s="24"/>
      <c r="CO457" s="24"/>
      <c r="CP457" s="24"/>
      <c r="CQ457" s="24"/>
      <c r="CR457" s="24"/>
      <c r="CS457" s="24"/>
      <c r="CT457" s="24"/>
      <c r="CU457" s="24"/>
      <c r="CV457" s="24"/>
      <c r="CW457" s="24"/>
      <c r="CX457" s="24"/>
      <c r="CY457" s="24"/>
      <c r="CZ457" s="24"/>
      <c r="DA457" s="24"/>
      <c r="DB457" s="24"/>
      <c r="DC457" s="24"/>
      <c r="DD457" s="24"/>
      <c r="DE457" s="24"/>
      <c r="DF457" s="24"/>
      <c r="DG457" s="24"/>
      <c r="DH457" s="24"/>
      <c r="DI457" s="24"/>
      <c r="DJ457" s="24"/>
      <c r="DK457" s="24"/>
      <c r="DL457" s="24"/>
      <c r="DM457" s="24"/>
      <c r="DN457" s="24"/>
      <c r="DO457" s="24"/>
      <c r="DP457" s="24"/>
      <c r="DQ457" s="24"/>
      <c r="DR457" s="24"/>
      <c r="DS457" s="24"/>
      <c r="DT457" s="24"/>
      <c r="DU457" s="24"/>
      <c r="DV457" s="24"/>
      <c r="DW457" s="24"/>
      <c r="DX457" s="24"/>
      <c r="DY457" s="24"/>
      <c r="DZ457" s="24"/>
      <c r="EA457" s="24"/>
      <c r="EB457" s="24"/>
      <c r="EC457" s="24"/>
      <c r="ED457" s="24"/>
      <c r="EE457" s="24"/>
      <c r="EF457" s="24"/>
      <c r="EG457" s="24"/>
      <c r="EH457" s="24"/>
      <c r="EI457" s="24"/>
      <c r="EJ457" s="24"/>
      <c r="EK457" s="24"/>
      <c r="EL457" s="24"/>
      <c r="EM457" s="24"/>
      <c r="EN457" s="24"/>
      <c r="EO457" s="24"/>
      <c r="EP457" s="24"/>
      <c r="EQ457" s="24"/>
      <c r="ER457" s="24"/>
      <c r="ES457" s="24"/>
      <c r="ET457" s="24"/>
      <c r="EU457" s="24"/>
      <c r="EV457" s="24"/>
      <c r="EW457" s="24"/>
      <c r="EX457" s="24"/>
      <c r="EY457" s="24"/>
      <c r="EZ457" s="24"/>
      <c r="FA457" s="24"/>
      <c r="FB457" s="24"/>
      <c r="FC457" s="24"/>
      <c r="FD457" s="24"/>
      <c r="FE457" s="24"/>
      <c r="FF457" s="24"/>
      <c r="FG457" s="24"/>
      <c r="FH457" s="24"/>
      <c r="FI457" s="24"/>
      <c r="FJ457" s="24"/>
      <c r="FK457" s="24"/>
      <c r="FL457" s="24"/>
      <c r="FM457" s="24"/>
      <c r="FN457" s="24"/>
      <c r="FO457" s="24"/>
      <c r="FP457" s="24"/>
      <c r="FQ457" s="24"/>
      <c r="FR457" s="24"/>
      <c r="FS457" s="24"/>
      <c r="FT457" s="24"/>
      <c r="FU457" s="24"/>
      <c r="FV457" s="24"/>
      <c r="FW457" s="24"/>
      <c r="FX457" s="24"/>
      <c r="FY457" s="24"/>
      <c r="FZ457" s="24"/>
      <c r="GA457" s="24"/>
      <c r="GB457" s="24"/>
      <c r="GC457" s="24"/>
      <c r="GD457" s="24"/>
      <c r="GE457" s="24"/>
      <c r="GF457" s="24"/>
      <c r="GG457" s="24"/>
      <c r="GH457" s="24"/>
      <c r="GI457" s="24"/>
      <c r="GJ457" s="24"/>
      <c r="GK457" s="24"/>
      <c r="GL457" s="24"/>
      <c r="GM457" s="24"/>
      <c r="GN457" s="24"/>
      <c r="GO457" s="24"/>
      <c r="GP457" s="24"/>
      <c r="GQ457" s="24"/>
      <c r="GR457" s="24"/>
      <c r="GS457" s="24"/>
      <c r="GT457" s="24"/>
      <c r="GU457" s="24"/>
      <c r="GV457" s="24"/>
      <c r="GW457" s="24"/>
      <c r="GX457" s="24"/>
      <c r="GY457" s="24"/>
      <c r="GZ457" s="24"/>
    </row>
    <row r="458" spans="1:208" s="775" customFormat="1" ht="29.25" x14ac:dyDescent="0.25">
      <c r="A458" s="24">
        <v>1</v>
      </c>
      <c r="B458" s="2616" t="s">
        <v>208</v>
      </c>
      <c r="C458" s="37">
        <f>'2 уровень'!F1515</f>
        <v>0</v>
      </c>
      <c r="D458" s="37">
        <f>'2 уровень'!G1515</f>
        <v>0</v>
      </c>
      <c r="E458" s="37">
        <f>'2 уровень'!H1515</f>
        <v>0</v>
      </c>
      <c r="F458" s="37">
        <f>'2 уровень'!I1515</f>
        <v>0</v>
      </c>
      <c r="G458" s="801">
        <f>'2 уровень'!J1515</f>
        <v>0</v>
      </c>
      <c r="H458" s="3740">
        <f>'2 уровень'!K1515</f>
        <v>0</v>
      </c>
      <c r="I458" s="805">
        <f>'2 уровень'!L1515</f>
        <v>0</v>
      </c>
      <c r="J458" s="805">
        <f>'2 уровень'!M1515</f>
        <v>0</v>
      </c>
      <c r="K458" s="32">
        <f>'2 уровень'!N1515</f>
        <v>0</v>
      </c>
      <c r="L458" s="32"/>
      <c r="M458" s="32">
        <f>'2 уровень'!P1515</f>
        <v>0</v>
      </c>
      <c r="N458" s="32">
        <f>'2 уровень'!Q1515</f>
        <v>0</v>
      </c>
      <c r="O458" s="32">
        <f>'2 уровень'!R1515</f>
        <v>0</v>
      </c>
      <c r="P458" s="32">
        <f>'2 уровень'!S1515</f>
        <v>0</v>
      </c>
      <c r="Q458" s="32">
        <f>'2 уровень'!T1515</f>
        <v>0</v>
      </c>
      <c r="R458" s="805">
        <f>'2 уровень'!U1515</f>
        <v>0</v>
      </c>
      <c r="S458" s="805">
        <f>'2 уровень'!V1515</f>
        <v>0</v>
      </c>
      <c r="T458" s="805">
        <f>'2 уровень'!W1515</f>
        <v>0</v>
      </c>
      <c r="U458" s="805">
        <f>'2 уровень'!X1515</f>
        <v>0</v>
      </c>
      <c r="V458" s="805">
        <f>'2 уровень'!Y1515</f>
        <v>0</v>
      </c>
      <c r="W458" s="805">
        <f>'2 уровень'!Z1515</f>
        <v>0</v>
      </c>
      <c r="X458" s="805">
        <f>'2 уровень'!AA1515</f>
        <v>0</v>
      </c>
      <c r="Y458" s="805">
        <f>'2 уровень'!AB1515</f>
        <v>0</v>
      </c>
      <c r="Z458" s="805">
        <f>'2 уровень'!AC1515</f>
        <v>0</v>
      </c>
      <c r="AA458" s="805">
        <f>'2 уровень'!AD1515</f>
        <v>0</v>
      </c>
      <c r="AB458" s="805">
        <f>'2 уровень'!AE1515</f>
        <v>0</v>
      </c>
      <c r="AC458" s="805">
        <f>'2 уровень'!AF1515</f>
        <v>0</v>
      </c>
      <c r="AD458" s="805">
        <f>'2 уровень'!AG1515</f>
        <v>0</v>
      </c>
      <c r="AE458" s="3201">
        <f>'2 уровень'!AH1515</f>
        <v>0</v>
      </c>
      <c r="AF458" s="805">
        <f>'2 уровень'!AI1515</f>
        <v>0</v>
      </c>
      <c r="AG458" s="805">
        <f>'2 уровень'!AJ1515</f>
        <v>0</v>
      </c>
      <c r="AH458" s="805">
        <f>'2 уровень'!AK1515</f>
        <v>0</v>
      </c>
      <c r="AI458" s="805">
        <f>'2 уровень'!AL1515</f>
        <v>0</v>
      </c>
      <c r="AJ458" s="2104">
        <f>'2 уровень'!AM1515</f>
        <v>0</v>
      </c>
      <c r="AK458" s="3778">
        <f>'2 уровень'!AN1515</f>
        <v>0</v>
      </c>
      <c r="AL458" s="805"/>
      <c r="AM458" s="805"/>
      <c r="AN458" s="4236">
        <f>'2 уровень'!AO1515</f>
        <v>0</v>
      </c>
      <c r="AO458" s="4257">
        <f>'2 уровень'!AP1515</f>
        <v>0</v>
      </c>
      <c r="AP458" s="1339">
        <f t="shared" si="59"/>
        <v>0</v>
      </c>
      <c r="AQ458" s="3813" t="e">
        <f t="shared" si="60"/>
        <v>#DIV/0!</v>
      </c>
      <c r="AR458" s="24"/>
      <c r="AS458" s="24"/>
      <c r="AT458" s="24"/>
      <c r="AU458" s="24"/>
      <c r="AV458" s="24"/>
      <c r="AW458" s="24"/>
      <c r="AX458" s="24"/>
      <c r="AY458" s="24"/>
      <c r="AZ458" s="24"/>
      <c r="BA458" s="24"/>
      <c r="BB458" s="24"/>
      <c r="BC458" s="24"/>
      <c r="BD458" s="24"/>
      <c r="BE458" s="24"/>
      <c r="BF458" s="24"/>
      <c r="BG458" s="24"/>
      <c r="BH458" s="24"/>
      <c r="BI458" s="24"/>
      <c r="BJ458" s="24"/>
      <c r="BK458" s="24"/>
      <c r="BL458" s="24"/>
      <c r="BM458" s="24"/>
      <c r="BN458" s="24"/>
      <c r="BO458" s="24"/>
      <c r="BP458" s="24"/>
      <c r="BQ458" s="24"/>
      <c r="BR458" s="24"/>
      <c r="BS458" s="24"/>
      <c r="BT458" s="24"/>
      <c r="BU458" s="24"/>
      <c r="BV458" s="24"/>
      <c r="BW458" s="24"/>
      <c r="BX458" s="24"/>
      <c r="BY458" s="24"/>
      <c r="BZ458" s="24"/>
      <c r="CA458" s="24"/>
      <c r="CB458" s="24"/>
      <c r="CC458" s="24"/>
      <c r="CD458" s="24"/>
      <c r="CE458" s="24"/>
      <c r="CF458" s="24"/>
      <c r="CG458" s="24"/>
      <c r="CH458" s="24"/>
      <c r="CI458" s="24"/>
      <c r="CJ458" s="24"/>
      <c r="CK458" s="24"/>
      <c r="CL458" s="24"/>
      <c r="CM458" s="24"/>
      <c r="CN458" s="24"/>
      <c r="CO458" s="24"/>
      <c r="CP458" s="24"/>
      <c r="CQ458" s="24"/>
      <c r="CR458" s="24"/>
      <c r="CS458" s="24"/>
      <c r="CT458" s="24"/>
      <c r="CU458" s="24"/>
      <c r="CV458" s="24"/>
      <c r="CW458" s="24"/>
      <c r="CX458" s="24"/>
      <c r="CY458" s="24"/>
      <c r="CZ458" s="24"/>
      <c r="DA458" s="24"/>
      <c r="DB458" s="24"/>
      <c r="DC458" s="24"/>
      <c r="DD458" s="24"/>
      <c r="DE458" s="24"/>
      <c r="DF458" s="24"/>
      <c r="DG458" s="24"/>
      <c r="DH458" s="24"/>
      <c r="DI458" s="24"/>
      <c r="DJ458" s="24"/>
      <c r="DK458" s="24"/>
      <c r="DL458" s="24"/>
      <c r="DM458" s="24"/>
      <c r="DN458" s="24"/>
      <c r="DO458" s="24"/>
      <c r="DP458" s="24"/>
      <c r="DQ458" s="24"/>
      <c r="DR458" s="24"/>
      <c r="DS458" s="24"/>
      <c r="DT458" s="24"/>
      <c r="DU458" s="24"/>
      <c r="DV458" s="24"/>
      <c r="DW458" s="24"/>
      <c r="DX458" s="24"/>
      <c r="DY458" s="24"/>
      <c r="DZ458" s="24"/>
      <c r="EA458" s="24"/>
      <c r="EB458" s="24"/>
      <c r="EC458" s="24"/>
      <c r="ED458" s="24"/>
      <c r="EE458" s="24"/>
      <c r="EF458" s="24"/>
      <c r="EG458" s="24"/>
      <c r="EH458" s="24"/>
      <c r="EI458" s="24"/>
      <c r="EJ458" s="24"/>
      <c r="EK458" s="24"/>
      <c r="EL458" s="24"/>
      <c r="EM458" s="24"/>
      <c r="EN458" s="24"/>
      <c r="EO458" s="24"/>
      <c r="EP458" s="24"/>
      <c r="EQ458" s="24"/>
      <c r="ER458" s="24"/>
      <c r="ES458" s="24"/>
      <c r="ET458" s="24"/>
      <c r="EU458" s="24"/>
      <c r="EV458" s="24"/>
      <c r="EW458" s="24"/>
      <c r="EX458" s="24"/>
      <c r="EY458" s="24"/>
      <c r="EZ458" s="24"/>
      <c r="FA458" s="24"/>
      <c r="FB458" s="24"/>
      <c r="FC458" s="24"/>
      <c r="FD458" s="24"/>
      <c r="FE458" s="24"/>
      <c r="FF458" s="24"/>
      <c r="FG458" s="24"/>
      <c r="FH458" s="24"/>
      <c r="FI458" s="24"/>
      <c r="FJ458" s="24"/>
      <c r="FK458" s="24"/>
      <c r="FL458" s="24"/>
      <c r="FM458" s="24"/>
      <c r="FN458" s="24"/>
      <c r="FO458" s="24"/>
      <c r="FP458" s="24"/>
      <c r="FQ458" s="24"/>
      <c r="FR458" s="24"/>
      <c r="FS458" s="24"/>
      <c r="FT458" s="24"/>
      <c r="FU458" s="24"/>
      <c r="FV458" s="24"/>
      <c r="FW458" s="24"/>
      <c r="FX458" s="24"/>
      <c r="FY458" s="24"/>
      <c r="FZ458" s="24"/>
      <c r="GA458" s="24"/>
      <c r="GB458" s="24"/>
      <c r="GC458" s="24"/>
      <c r="GD458" s="24"/>
      <c r="GE458" s="24"/>
      <c r="GF458" s="24"/>
      <c r="GG458" s="24"/>
      <c r="GH458" s="24"/>
      <c r="GI458" s="24"/>
      <c r="GJ458" s="24"/>
      <c r="GK458" s="24"/>
      <c r="GL458" s="24"/>
      <c r="GM458" s="24"/>
      <c r="GN458" s="24"/>
      <c r="GO458" s="24"/>
      <c r="GP458" s="24"/>
      <c r="GQ458" s="24"/>
      <c r="GR458" s="24"/>
      <c r="GS458" s="24"/>
      <c r="GT458" s="24"/>
      <c r="GU458" s="24"/>
      <c r="GV458" s="24"/>
      <c r="GW458" s="24"/>
      <c r="GX458" s="24"/>
      <c r="GY458" s="24"/>
      <c r="GZ458" s="24"/>
    </row>
    <row r="459" spans="1:208" s="775" customFormat="1" ht="72" x14ac:dyDescent="0.25">
      <c r="A459" s="24">
        <v>1</v>
      </c>
      <c r="B459" s="2634" t="s">
        <v>385</v>
      </c>
      <c r="C459" s="37">
        <f>'2 уровень'!F1516</f>
        <v>2000</v>
      </c>
      <c r="D459" s="37">
        <f>'2 уровень'!G1516</f>
        <v>0</v>
      </c>
      <c r="E459" s="37">
        <f>'2 уровень'!H1516</f>
        <v>1666.6666666666665</v>
      </c>
      <c r="F459" s="37">
        <f>'2 уровень'!I1516</f>
        <v>1232</v>
      </c>
      <c r="G459" s="801">
        <f>'2 уровень'!J1516</f>
        <v>73.92</v>
      </c>
      <c r="H459" s="3740">
        <f>'2 уровень'!K1516</f>
        <v>18</v>
      </c>
      <c r="I459" s="805">
        <f>'2 уровень'!L1516</f>
        <v>0</v>
      </c>
      <c r="J459" s="805">
        <f>'2 уровень'!M1516</f>
        <v>0</v>
      </c>
      <c r="K459" s="32">
        <f>'2 уровень'!N1516</f>
        <v>0</v>
      </c>
      <c r="L459" s="32"/>
      <c r="M459" s="32">
        <f>'2 уровень'!P1516</f>
        <v>0</v>
      </c>
      <c r="N459" s="32">
        <f>'2 уровень'!Q1516</f>
        <v>0</v>
      </c>
      <c r="O459" s="32">
        <f>'2 уровень'!R1516</f>
        <v>0</v>
      </c>
      <c r="P459" s="32">
        <f>'2 уровень'!S1516</f>
        <v>0</v>
      </c>
      <c r="Q459" s="32">
        <f>'2 уровень'!T1516</f>
        <v>0</v>
      </c>
      <c r="R459" s="805">
        <f>'2 уровень'!U1516</f>
        <v>0</v>
      </c>
      <c r="S459" s="805">
        <f>'2 уровень'!V1516</f>
        <v>0</v>
      </c>
      <c r="T459" s="805">
        <f>'2 уровень'!W1516</f>
        <v>0</v>
      </c>
      <c r="U459" s="805">
        <f>'2 уровень'!X1516</f>
        <v>0</v>
      </c>
      <c r="V459" s="805">
        <f>'2 уровень'!Y1516</f>
        <v>0</v>
      </c>
      <c r="W459" s="805">
        <f>'2 уровень'!Z1516</f>
        <v>0</v>
      </c>
      <c r="X459" s="805">
        <f>'2 уровень'!AA1516</f>
        <v>0</v>
      </c>
      <c r="Y459" s="805">
        <f>'2 уровень'!AB1516</f>
        <v>0</v>
      </c>
      <c r="Z459" s="805">
        <f>'2 уровень'!AC1516</f>
        <v>0</v>
      </c>
      <c r="AA459" s="805">
        <f>'2 уровень'!AD1516</f>
        <v>0</v>
      </c>
      <c r="AB459" s="805">
        <f>'2 уровень'!AE1516</f>
        <v>0</v>
      </c>
      <c r="AC459" s="805">
        <f>'2 уровень'!AF1516</f>
        <v>0</v>
      </c>
      <c r="AD459" s="805">
        <f>'2 уровень'!AG1516</f>
        <v>0</v>
      </c>
      <c r="AE459" s="3201">
        <f>'2 уровень'!AH1516</f>
        <v>0</v>
      </c>
      <c r="AF459" s="805">
        <f>'2 уровень'!AI1516</f>
        <v>0</v>
      </c>
      <c r="AG459" s="805">
        <f>'2 уровень'!AJ1516</f>
        <v>0</v>
      </c>
      <c r="AH459" s="805">
        <f>'2 уровень'!AK1516</f>
        <v>0</v>
      </c>
      <c r="AI459" s="805">
        <f>'2 уровень'!AL1516</f>
        <v>0</v>
      </c>
      <c r="AJ459" s="2104">
        <f>'2 уровень'!AM1516</f>
        <v>0</v>
      </c>
      <c r="AK459" s="3778">
        <f>'2 уровень'!AN1516</f>
        <v>0</v>
      </c>
      <c r="AL459" s="805"/>
      <c r="AM459" s="805"/>
      <c r="AN459" s="4236">
        <f>'2 уровень'!AO1516</f>
        <v>0</v>
      </c>
      <c r="AO459" s="4257">
        <f>'2 уровень'!AP1516</f>
        <v>0</v>
      </c>
      <c r="AP459" s="1339">
        <f t="shared" si="59"/>
        <v>0</v>
      </c>
      <c r="AQ459" s="3813">
        <f t="shared" si="60"/>
        <v>0</v>
      </c>
      <c r="AR459" s="24"/>
      <c r="AS459" s="24"/>
      <c r="AT459" s="24"/>
      <c r="AU459" s="24"/>
      <c r="AV459" s="24"/>
      <c r="AW459" s="24"/>
      <c r="AX459" s="24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24"/>
      <c r="BO459" s="24"/>
      <c r="BP459" s="24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  <c r="CF459" s="24"/>
      <c r="CG459" s="24"/>
      <c r="CH459" s="24"/>
      <c r="CI459" s="24"/>
      <c r="CJ459" s="24"/>
      <c r="CK459" s="24"/>
      <c r="CL459" s="24"/>
      <c r="CM459" s="24"/>
      <c r="CN459" s="24"/>
      <c r="CO459" s="24"/>
      <c r="CP459" s="24"/>
      <c r="CQ459" s="24"/>
      <c r="CR459" s="24"/>
      <c r="CS459" s="24"/>
      <c r="CT459" s="24"/>
      <c r="CU459" s="24"/>
      <c r="CV459" s="24"/>
      <c r="CW459" s="24"/>
      <c r="CX459" s="24"/>
      <c r="CY459" s="24"/>
      <c r="CZ459" s="24"/>
      <c r="DA459" s="24"/>
      <c r="DB459" s="24"/>
      <c r="DC459" s="24"/>
      <c r="DD459" s="24"/>
      <c r="DE459" s="24"/>
      <c r="DF459" s="24"/>
      <c r="DG459" s="24"/>
      <c r="DH459" s="24"/>
      <c r="DI459" s="24"/>
      <c r="DJ459" s="24"/>
      <c r="DK459" s="24"/>
      <c r="DL459" s="24"/>
      <c r="DM459" s="24"/>
      <c r="DN459" s="24"/>
      <c r="DO459" s="24"/>
      <c r="DP459" s="24"/>
      <c r="DQ459" s="24"/>
      <c r="DR459" s="24"/>
      <c r="DS459" s="24"/>
      <c r="DT459" s="24"/>
      <c r="DU459" s="24"/>
      <c r="DV459" s="24"/>
      <c r="DW459" s="24"/>
      <c r="DX459" s="24"/>
      <c r="DY459" s="24"/>
      <c r="DZ459" s="24"/>
      <c r="EA459" s="24"/>
      <c r="EB459" s="24"/>
      <c r="EC459" s="24"/>
      <c r="ED459" s="24"/>
      <c r="EE459" s="24"/>
      <c r="EF459" s="24"/>
      <c r="EG459" s="24"/>
      <c r="EH459" s="24"/>
      <c r="EI459" s="24"/>
      <c r="EJ459" s="24"/>
      <c r="EK459" s="24"/>
      <c r="EL459" s="24"/>
      <c r="EM459" s="24"/>
      <c r="EN459" s="24"/>
      <c r="EO459" s="24"/>
      <c r="EP459" s="24"/>
      <c r="EQ459" s="24"/>
      <c r="ER459" s="24"/>
      <c r="ES459" s="24"/>
      <c r="ET459" s="24"/>
      <c r="EU459" s="24"/>
      <c r="EV459" s="24"/>
      <c r="EW459" s="24"/>
      <c r="EX459" s="24"/>
      <c r="EY459" s="24"/>
      <c r="EZ459" s="24"/>
      <c r="FA459" s="24"/>
      <c r="FB459" s="24"/>
      <c r="FC459" s="24"/>
      <c r="FD459" s="24"/>
      <c r="FE459" s="24"/>
      <c r="FF459" s="24"/>
      <c r="FG459" s="24"/>
      <c r="FH459" s="24"/>
      <c r="FI459" s="24"/>
      <c r="FJ459" s="24"/>
      <c r="FK459" s="24"/>
      <c r="FL459" s="24"/>
      <c r="FM459" s="24"/>
      <c r="FN459" s="24"/>
      <c r="FO459" s="24"/>
      <c r="FP459" s="24"/>
      <c r="FQ459" s="24"/>
      <c r="FR459" s="24"/>
      <c r="FS459" s="24"/>
      <c r="FT459" s="24"/>
      <c r="FU459" s="24"/>
      <c r="FV459" s="24"/>
      <c r="FW459" s="24"/>
      <c r="FX459" s="24"/>
      <c r="FY459" s="24"/>
      <c r="FZ459" s="24"/>
      <c r="GA459" s="24"/>
      <c r="GB459" s="24"/>
      <c r="GC459" s="24"/>
      <c r="GD459" s="24"/>
      <c r="GE459" s="24"/>
      <c r="GF459" s="24"/>
      <c r="GG459" s="24"/>
      <c r="GH459" s="24"/>
      <c r="GI459" s="24"/>
      <c r="GJ459" s="24"/>
      <c r="GK459" s="24"/>
      <c r="GL459" s="24"/>
      <c r="GM459" s="24"/>
      <c r="GN459" s="24"/>
      <c r="GO459" s="24"/>
      <c r="GP459" s="24"/>
      <c r="GQ459" s="24"/>
      <c r="GR459" s="24"/>
      <c r="GS459" s="24"/>
      <c r="GT459" s="24"/>
      <c r="GU459" s="24"/>
      <c r="GV459" s="24"/>
      <c r="GW459" s="24"/>
      <c r="GX459" s="24"/>
      <c r="GY459" s="24"/>
      <c r="GZ459" s="24"/>
    </row>
    <row r="460" spans="1:208" s="775" customFormat="1" ht="29.25" x14ac:dyDescent="0.25">
      <c r="A460" s="24">
        <v>1</v>
      </c>
      <c r="B460" s="2636" t="s">
        <v>289</v>
      </c>
      <c r="C460" s="37">
        <f>'2 уровень'!F1517</f>
        <v>51885</v>
      </c>
      <c r="D460" s="37">
        <f>'2 уровень'!G1517</f>
        <v>0</v>
      </c>
      <c r="E460" s="37">
        <f>'2 уровень'!H1517</f>
        <v>43237.30000000001</v>
      </c>
      <c r="F460" s="37">
        <f>'2 уровень'!I1517</f>
        <v>20400.325000000001</v>
      </c>
      <c r="G460" s="801">
        <f>'2 уровень'!J1517</f>
        <v>47.182236171083751</v>
      </c>
      <c r="H460" s="3740">
        <f>'2 уровень'!K1517</f>
        <v>1</v>
      </c>
      <c r="I460" s="805">
        <f>'2 уровень'!L1517</f>
        <v>0</v>
      </c>
      <c r="J460" s="805">
        <f>'2 уровень'!M1517</f>
        <v>0</v>
      </c>
      <c r="K460" s="32">
        <f>'2 уровень'!N1517</f>
        <v>0</v>
      </c>
      <c r="L460" s="32"/>
      <c r="M460" s="32">
        <f>'2 уровень'!P1517</f>
        <v>0</v>
      </c>
      <c r="N460" s="32">
        <f>'2 уровень'!Q1517</f>
        <v>0</v>
      </c>
      <c r="O460" s="32">
        <f>'2 уровень'!R1517</f>
        <v>0</v>
      </c>
      <c r="P460" s="32">
        <f>'2 уровень'!S1517</f>
        <v>0</v>
      </c>
      <c r="Q460" s="32">
        <f>'2 уровень'!T1517</f>
        <v>0</v>
      </c>
      <c r="R460" s="805">
        <f>'2 уровень'!U1517</f>
        <v>0</v>
      </c>
      <c r="S460" s="805">
        <f>'2 уровень'!V1517</f>
        <v>0</v>
      </c>
      <c r="T460" s="805">
        <f>'2 уровень'!W1517</f>
        <v>0</v>
      </c>
      <c r="U460" s="805">
        <f>'2 уровень'!X1517</f>
        <v>0</v>
      </c>
      <c r="V460" s="805">
        <f>'2 уровень'!Y1517</f>
        <v>0</v>
      </c>
      <c r="W460" s="805">
        <f>'2 уровень'!Z1517</f>
        <v>0</v>
      </c>
      <c r="X460" s="805">
        <f>'2 уровень'!AA1517</f>
        <v>0</v>
      </c>
      <c r="Y460" s="805">
        <f>'2 уровень'!AB1517</f>
        <v>0</v>
      </c>
      <c r="Z460" s="805">
        <f>'2 уровень'!AC1517</f>
        <v>0</v>
      </c>
      <c r="AA460" s="805">
        <f>'2 уровень'!AD1517</f>
        <v>0</v>
      </c>
      <c r="AB460" s="805">
        <f>'2 уровень'!AE1517</f>
        <v>0</v>
      </c>
      <c r="AC460" s="805">
        <f>'2 уровень'!AF1517</f>
        <v>0</v>
      </c>
      <c r="AD460" s="805">
        <f>'2 уровень'!AG1517</f>
        <v>0</v>
      </c>
      <c r="AE460" s="3201">
        <f>'2 уровень'!AH1517</f>
        <v>0</v>
      </c>
      <c r="AF460" s="805">
        <f>'2 уровень'!AI1517</f>
        <v>0</v>
      </c>
      <c r="AG460" s="805">
        <f>'2 уровень'!AJ1517</f>
        <v>0</v>
      </c>
      <c r="AH460" s="805">
        <f>'2 уровень'!AK1517</f>
        <v>0</v>
      </c>
      <c r="AI460" s="805">
        <f>'2 уровень'!AL1517</f>
        <v>0</v>
      </c>
      <c r="AJ460" s="2104">
        <f>'2 уровень'!AM1517</f>
        <v>0</v>
      </c>
      <c r="AK460" s="3778">
        <f>'2 уровень'!AN1517</f>
        <v>0</v>
      </c>
      <c r="AL460" s="805"/>
      <c r="AM460" s="805"/>
      <c r="AN460" s="4236">
        <f>'2 уровень'!AO1517</f>
        <v>0</v>
      </c>
      <c r="AO460" s="4257">
        <f>'2 уровень'!AP1517</f>
        <v>0</v>
      </c>
      <c r="AP460" s="1339">
        <f t="shared" si="59"/>
        <v>0</v>
      </c>
      <c r="AQ460" s="3813">
        <f t="shared" si="60"/>
        <v>0</v>
      </c>
      <c r="AR460" s="24"/>
      <c r="AS460" s="24"/>
      <c r="AT460" s="24"/>
      <c r="AU460" s="24"/>
      <c r="AV460" s="24"/>
      <c r="AW460" s="24"/>
      <c r="AX460" s="24"/>
      <c r="AY460" s="24"/>
      <c r="AZ460" s="24"/>
      <c r="BA460" s="24"/>
      <c r="BB460" s="24"/>
      <c r="BC460" s="24"/>
      <c r="BD460" s="24"/>
      <c r="BE460" s="24"/>
      <c r="BF460" s="24"/>
      <c r="BG460" s="24"/>
      <c r="BH460" s="24"/>
      <c r="BI460" s="24"/>
      <c r="BJ460" s="24"/>
      <c r="BK460" s="24"/>
      <c r="BL460" s="24"/>
      <c r="BM460" s="24"/>
      <c r="BN460" s="24"/>
      <c r="BO460" s="24"/>
      <c r="BP460" s="24"/>
      <c r="BQ460" s="24"/>
      <c r="BR460" s="24"/>
      <c r="BS460" s="24"/>
      <c r="BT460" s="24"/>
      <c r="BU460" s="24"/>
      <c r="BV460" s="24"/>
      <c r="BW460" s="24"/>
      <c r="BX460" s="24"/>
      <c r="BY460" s="24"/>
      <c r="BZ460" s="24"/>
      <c r="CA460" s="24"/>
      <c r="CB460" s="24"/>
      <c r="CC460" s="24"/>
      <c r="CD460" s="24"/>
      <c r="CE460" s="24"/>
      <c r="CF460" s="24"/>
      <c r="CG460" s="24"/>
      <c r="CH460" s="24"/>
      <c r="CI460" s="24"/>
      <c r="CJ460" s="24"/>
      <c r="CK460" s="24"/>
      <c r="CL460" s="24"/>
      <c r="CM460" s="24"/>
      <c r="CN460" s="24"/>
      <c r="CO460" s="24"/>
      <c r="CP460" s="24"/>
      <c r="CQ460" s="24"/>
      <c r="CR460" s="24"/>
      <c r="CS460" s="24"/>
      <c r="CT460" s="24"/>
      <c r="CU460" s="24"/>
      <c r="CV460" s="24"/>
      <c r="CW460" s="24"/>
      <c r="CX460" s="24"/>
      <c r="CY460" s="24"/>
      <c r="CZ460" s="24"/>
      <c r="DA460" s="24"/>
      <c r="DB460" s="24"/>
      <c r="DC460" s="24"/>
      <c r="DD460" s="24"/>
      <c r="DE460" s="24"/>
      <c r="DF460" s="24"/>
      <c r="DG460" s="24"/>
      <c r="DH460" s="24"/>
      <c r="DI460" s="24"/>
      <c r="DJ460" s="24"/>
      <c r="DK460" s="24"/>
      <c r="DL460" s="24"/>
      <c r="DM460" s="24"/>
      <c r="DN460" s="24"/>
      <c r="DO460" s="24"/>
      <c r="DP460" s="24"/>
      <c r="DQ460" s="24"/>
      <c r="DR460" s="24"/>
      <c r="DS460" s="24"/>
      <c r="DT460" s="24"/>
      <c r="DU460" s="24"/>
      <c r="DV460" s="24"/>
      <c r="DW460" s="24"/>
      <c r="DX460" s="24"/>
      <c r="DY460" s="24"/>
      <c r="DZ460" s="24"/>
      <c r="EA460" s="24"/>
      <c r="EB460" s="24"/>
      <c r="EC460" s="24"/>
      <c r="ED460" s="24"/>
      <c r="EE460" s="24"/>
      <c r="EF460" s="24"/>
      <c r="EG460" s="24"/>
      <c r="EH460" s="24"/>
      <c r="EI460" s="24"/>
      <c r="EJ460" s="24"/>
      <c r="EK460" s="24"/>
      <c r="EL460" s="24"/>
      <c r="EM460" s="24"/>
      <c r="EN460" s="24"/>
      <c r="EO460" s="24"/>
      <c r="EP460" s="24"/>
      <c r="EQ460" s="24"/>
      <c r="ER460" s="24"/>
      <c r="ES460" s="24"/>
      <c r="ET460" s="24"/>
      <c r="EU460" s="24"/>
      <c r="EV460" s="24"/>
      <c r="EW460" s="24"/>
      <c r="EX460" s="24"/>
      <c r="EY460" s="24"/>
      <c r="EZ460" s="24"/>
      <c r="FA460" s="24"/>
      <c r="FB460" s="24"/>
      <c r="FC460" s="24"/>
      <c r="FD460" s="24"/>
      <c r="FE460" s="24"/>
      <c r="FF460" s="24"/>
      <c r="FG460" s="24"/>
      <c r="FH460" s="24"/>
      <c r="FI460" s="24"/>
      <c r="FJ460" s="24"/>
      <c r="FK460" s="24"/>
      <c r="FL460" s="24"/>
      <c r="FM460" s="24"/>
      <c r="FN460" s="24"/>
      <c r="FO460" s="24"/>
      <c r="FP460" s="24"/>
      <c r="FQ460" s="24"/>
      <c r="FR460" s="24"/>
      <c r="FS460" s="24"/>
      <c r="FT460" s="24"/>
      <c r="FU460" s="24"/>
      <c r="FV460" s="24"/>
      <c r="FW460" s="24"/>
      <c r="FX460" s="24"/>
      <c r="FY460" s="24"/>
      <c r="FZ460" s="24"/>
      <c r="GA460" s="24"/>
      <c r="GB460" s="24"/>
      <c r="GC460" s="24"/>
      <c r="GD460" s="24"/>
      <c r="GE460" s="24"/>
      <c r="GF460" s="24"/>
      <c r="GG460" s="24"/>
      <c r="GH460" s="24"/>
      <c r="GI460" s="24"/>
      <c r="GJ460" s="24"/>
      <c r="GK460" s="24"/>
      <c r="GL460" s="24"/>
      <c r="GM460" s="24"/>
      <c r="GN460" s="24"/>
      <c r="GO460" s="24"/>
      <c r="GP460" s="24"/>
      <c r="GQ460" s="24"/>
      <c r="GR460" s="24"/>
      <c r="GS460" s="24"/>
      <c r="GT460" s="24"/>
      <c r="GU460" s="24"/>
      <c r="GV460" s="24"/>
      <c r="GW460" s="24"/>
      <c r="GX460" s="24"/>
      <c r="GY460" s="24"/>
      <c r="GZ460" s="24"/>
    </row>
    <row r="461" spans="1:208" s="775" customFormat="1" ht="43.5" x14ac:dyDescent="0.25">
      <c r="A461" s="24">
        <v>1</v>
      </c>
      <c r="B461" s="2637" t="s">
        <v>322</v>
      </c>
      <c r="C461" s="37">
        <f>'2 уровень'!F1518</f>
        <v>9209</v>
      </c>
      <c r="D461" s="37">
        <f>'2 уровень'!G1518</f>
        <v>0</v>
      </c>
      <c r="E461" s="37">
        <f>'2 уровень'!H1518</f>
        <v>7674.166666666667</v>
      </c>
      <c r="F461" s="37">
        <f>'2 уровень'!I1518</f>
        <v>2141</v>
      </c>
      <c r="G461" s="801">
        <f>'2 уровень'!J1518</f>
        <v>27.898794657400366</v>
      </c>
      <c r="H461" s="3740">
        <f>'2 уровень'!K1518</f>
        <v>0</v>
      </c>
      <c r="I461" s="805">
        <f>'2 уровень'!L1518</f>
        <v>0</v>
      </c>
      <c r="J461" s="805">
        <f>'2 уровень'!M1518</f>
        <v>0</v>
      </c>
      <c r="K461" s="32">
        <f>'2 уровень'!N1518</f>
        <v>0</v>
      </c>
      <c r="L461" s="32"/>
      <c r="M461" s="32">
        <f>'2 уровень'!P1518</f>
        <v>0</v>
      </c>
      <c r="N461" s="32">
        <f>'2 уровень'!Q1518</f>
        <v>0</v>
      </c>
      <c r="O461" s="32">
        <f>'2 уровень'!R1518</f>
        <v>0</v>
      </c>
      <c r="P461" s="32">
        <f>'2 уровень'!S1518</f>
        <v>0</v>
      </c>
      <c r="Q461" s="32">
        <f>'2 уровень'!T1518</f>
        <v>0</v>
      </c>
      <c r="R461" s="805">
        <f>'2 уровень'!U1518</f>
        <v>0</v>
      </c>
      <c r="S461" s="805">
        <f>'2 уровень'!V1518</f>
        <v>0</v>
      </c>
      <c r="T461" s="805">
        <f>'2 уровень'!W1518</f>
        <v>0</v>
      </c>
      <c r="U461" s="805">
        <f>'2 уровень'!X1518</f>
        <v>0</v>
      </c>
      <c r="V461" s="805">
        <f>'2 уровень'!Y1518</f>
        <v>0</v>
      </c>
      <c r="W461" s="805">
        <f>'2 уровень'!Z1518</f>
        <v>0</v>
      </c>
      <c r="X461" s="805">
        <f>'2 уровень'!AA1518</f>
        <v>0</v>
      </c>
      <c r="Y461" s="805">
        <f>'2 уровень'!AB1518</f>
        <v>0</v>
      </c>
      <c r="Z461" s="805">
        <f>'2 уровень'!AC1518</f>
        <v>0</v>
      </c>
      <c r="AA461" s="805">
        <f>'2 уровень'!AD1518</f>
        <v>0</v>
      </c>
      <c r="AB461" s="805">
        <f>'2 уровень'!AE1518</f>
        <v>0</v>
      </c>
      <c r="AC461" s="805">
        <f>'2 уровень'!AF1518</f>
        <v>0</v>
      </c>
      <c r="AD461" s="805">
        <f>'2 уровень'!AG1518</f>
        <v>0</v>
      </c>
      <c r="AE461" s="3201">
        <f>'2 уровень'!AH1518</f>
        <v>0</v>
      </c>
      <c r="AF461" s="805">
        <f>'2 уровень'!AI1518</f>
        <v>0</v>
      </c>
      <c r="AG461" s="805">
        <f>'2 уровень'!AJ1518</f>
        <v>0</v>
      </c>
      <c r="AH461" s="805">
        <f>'2 уровень'!AK1518</f>
        <v>0</v>
      </c>
      <c r="AI461" s="805">
        <f>'2 уровень'!AL1518</f>
        <v>0</v>
      </c>
      <c r="AJ461" s="2104">
        <f>'2 уровень'!AM1518</f>
        <v>0</v>
      </c>
      <c r="AK461" s="3778">
        <f>'2 уровень'!AN1518</f>
        <v>0</v>
      </c>
      <c r="AL461" s="805"/>
      <c r="AM461" s="805"/>
      <c r="AN461" s="4236">
        <f>'2 уровень'!AO1518</f>
        <v>0</v>
      </c>
      <c r="AO461" s="4257">
        <f>'2 уровень'!AP1518</f>
        <v>0</v>
      </c>
      <c r="AP461" s="1339">
        <f t="shared" si="59"/>
        <v>0</v>
      </c>
      <c r="AQ461" s="3813">
        <f t="shared" si="60"/>
        <v>0</v>
      </c>
      <c r="AR461" s="24"/>
      <c r="AS461" s="24"/>
      <c r="AT461" s="24"/>
      <c r="AU461" s="24"/>
      <c r="AV461" s="24"/>
      <c r="AW461" s="24"/>
      <c r="AX461" s="24"/>
      <c r="AY461" s="24"/>
      <c r="AZ461" s="24"/>
      <c r="BA461" s="24"/>
      <c r="BB461" s="24"/>
      <c r="BC461" s="24"/>
      <c r="BD461" s="24"/>
      <c r="BE461" s="24"/>
      <c r="BF461" s="24"/>
      <c r="BG461" s="24"/>
      <c r="BH461" s="24"/>
      <c r="BI461" s="24"/>
      <c r="BJ461" s="24"/>
      <c r="BK461" s="24"/>
      <c r="BL461" s="24"/>
      <c r="BM461" s="24"/>
      <c r="BN461" s="24"/>
      <c r="BO461" s="24"/>
      <c r="BP461" s="24"/>
      <c r="BQ461" s="24"/>
      <c r="BR461" s="24"/>
      <c r="BS461" s="24"/>
      <c r="BT461" s="24"/>
      <c r="BU461" s="24"/>
      <c r="BV461" s="24"/>
      <c r="BW461" s="24"/>
      <c r="BX461" s="24"/>
      <c r="BY461" s="24"/>
      <c r="BZ461" s="24"/>
      <c r="CA461" s="24"/>
      <c r="CB461" s="24"/>
      <c r="CC461" s="24"/>
      <c r="CD461" s="24"/>
      <c r="CE461" s="24"/>
      <c r="CF461" s="24"/>
      <c r="CG461" s="24"/>
      <c r="CH461" s="24"/>
      <c r="CI461" s="24"/>
      <c r="CJ461" s="24"/>
      <c r="CK461" s="24"/>
      <c r="CL461" s="24"/>
      <c r="CM461" s="24"/>
      <c r="CN461" s="24"/>
      <c r="CO461" s="24"/>
      <c r="CP461" s="24"/>
      <c r="CQ461" s="24"/>
      <c r="CR461" s="24"/>
      <c r="CS461" s="24"/>
      <c r="CT461" s="24"/>
      <c r="CU461" s="24"/>
      <c r="CV461" s="24"/>
      <c r="CW461" s="24"/>
      <c r="CX461" s="24"/>
      <c r="CY461" s="24"/>
      <c r="CZ461" s="24"/>
      <c r="DA461" s="24"/>
      <c r="DB461" s="24"/>
      <c r="DC461" s="24"/>
      <c r="DD461" s="24"/>
      <c r="DE461" s="24"/>
      <c r="DF461" s="24"/>
      <c r="DG461" s="24"/>
      <c r="DH461" s="24"/>
      <c r="DI461" s="24"/>
      <c r="DJ461" s="24"/>
      <c r="DK461" s="24"/>
      <c r="DL461" s="24"/>
      <c r="DM461" s="24"/>
      <c r="DN461" s="24"/>
      <c r="DO461" s="24"/>
      <c r="DP461" s="24"/>
      <c r="DQ461" s="24"/>
      <c r="DR461" s="24"/>
      <c r="DS461" s="24"/>
      <c r="DT461" s="24"/>
      <c r="DU461" s="24"/>
      <c r="DV461" s="24"/>
      <c r="DW461" s="24"/>
      <c r="DX461" s="24"/>
      <c r="DY461" s="24"/>
      <c r="DZ461" s="24"/>
      <c r="EA461" s="24"/>
      <c r="EB461" s="24"/>
      <c r="EC461" s="24"/>
      <c r="ED461" s="24"/>
      <c r="EE461" s="24"/>
      <c r="EF461" s="24"/>
      <c r="EG461" s="24"/>
      <c r="EH461" s="24"/>
      <c r="EI461" s="24"/>
      <c r="EJ461" s="24"/>
      <c r="EK461" s="24"/>
      <c r="EL461" s="24"/>
      <c r="EM461" s="24"/>
      <c r="EN461" s="24"/>
      <c r="EO461" s="24"/>
      <c r="EP461" s="24"/>
      <c r="EQ461" s="24"/>
      <c r="ER461" s="24"/>
      <c r="ES461" s="24"/>
      <c r="ET461" s="24"/>
      <c r="EU461" s="24"/>
      <c r="EV461" s="24"/>
      <c r="EW461" s="24"/>
      <c r="EX461" s="24"/>
      <c r="EY461" s="24"/>
      <c r="EZ461" s="24"/>
      <c r="FA461" s="24"/>
      <c r="FB461" s="24"/>
      <c r="FC461" s="24"/>
      <c r="FD461" s="24"/>
      <c r="FE461" s="24"/>
      <c r="FF461" s="24"/>
      <c r="FG461" s="24"/>
      <c r="FH461" s="24"/>
      <c r="FI461" s="24"/>
      <c r="FJ461" s="24"/>
      <c r="FK461" s="24"/>
      <c r="FL461" s="24"/>
      <c r="FM461" s="24"/>
      <c r="FN461" s="24"/>
      <c r="FO461" s="24"/>
      <c r="FP461" s="24"/>
      <c r="FQ461" s="24"/>
      <c r="FR461" s="24"/>
      <c r="FS461" s="24"/>
      <c r="FT461" s="24"/>
      <c r="FU461" s="24"/>
      <c r="FV461" s="24"/>
      <c r="FW461" s="24"/>
      <c r="FX461" s="24"/>
      <c r="FY461" s="24"/>
      <c r="FZ461" s="24"/>
      <c r="GA461" s="24"/>
      <c r="GB461" s="24"/>
      <c r="GC461" s="24"/>
      <c r="GD461" s="24"/>
      <c r="GE461" s="24"/>
      <c r="GF461" s="24"/>
      <c r="GG461" s="24"/>
      <c r="GH461" s="24"/>
      <c r="GI461" s="24"/>
      <c r="GJ461" s="24"/>
      <c r="GK461" s="24"/>
      <c r="GL461" s="24"/>
      <c r="GM461" s="24"/>
      <c r="GN461" s="24"/>
      <c r="GO461" s="24"/>
      <c r="GP461" s="24"/>
      <c r="GQ461" s="24"/>
      <c r="GR461" s="24"/>
      <c r="GS461" s="24"/>
      <c r="GT461" s="24"/>
      <c r="GU461" s="24"/>
      <c r="GV461" s="24"/>
      <c r="GW461" s="24"/>
      <c r="GX461" s="24"/>
      <c r="GY461" s="24"/>
      <c r="GZ461" s="24"/>
    </row>
    <row r="462" spans="1:208" s="775" customFormat="1" ht="29.25" x14ac:dyDescent="0.25">
      <c r="A462" s="24">
        <v>1</v>
      </c>
      <c r="B462" s="2638" t="s">
        <v>290</v>
      </c>
      <c r="C462" s="37">
        <f>'2 уровень'!F1519</f>
        <v>56800</v>
      </c>
      <c r="D462" s="37">
        <f>'2 уровень'!G1519</f>
        <v>0</v>
      </c>
      <c r="E462" s="37">
        <f>'2 уровень'!H1519</f>
        <v>47333.333333333336</v>
      </c>
      <c r="F462" s="37">
        <f>'2 уровень'!I1519</f>
        <v>15415.773404255318</v>
      </c>
      <c r="G462" s="801">
        <f>'2 уровень'!J1519</f>
        <v>32.568535361102782</v>
      </c>
      <c r="H462" s="3740">
        <f>'2 уровень'!K1519</f>
        <v>2</v>
      </c>
      <c r="I462" s="805">
        <f>'2 уровень'!L1519</f>
        <v>0</v>
      </c>
      <c r="J462" s="805">
        <f>'2 уровень'!M1519</f>
        <v>0</v>
      </c>
      <c r="K462" s="32">
        <f>'2 уровень'!N1519</f>
        <v>0</v>
      </c>
      <c r="L462" s="32"/>
      <c r="M462" s="32">
        <f>'2 уровень'!P1519</f>
        <v>0</v>
      </c>
      <c r="N462" s="32">
        <f>'2 уровень'!Q1519</f>
        <v>0</v>
      </c>
      <c r="O462" s="32">
        <f>'2 уровень'!R1519</f>
        <v>0</v>
      </c>
      <c r="P462" s="32">
        <f>'2 уровень'!S1519</f>
        <v>0</v>
      </c>
      <c r="Q462" s="32">
        <f>'2 уровень'!T1519</f>
        <v>0</v>
      </c>
      <c r="R462" s="805">
        <f>'2 уровень'!U1519</f>
        <v>0</v>
      </c>
      <c r="S462" s="805">
        <f>'2 уровень'!V1519</f>
        <v>0</v>
      </c>
      <c r="T462" s="805">
        <f>'2 уровень'!W1519</f>
        <v>0</v>
      </c>
      <c r="U462" s="805">
        <f>'2 уровень'!X1519</f>
        <v>0</v>
      </c>
      <c r="V462" s="805">
        <f>'2 уровень'!Y1519</f>
        <v>0</v>
      </c>
      <c r="W462" s="805">
        <f>'2 уровень'!Z1519</f>
        <v>0</v>
      </c>
      <c r="X462" s="805">
        <f>'2 уровень'!AA1519</f>
        <v>0</v>
      </c>
      <c r="Y462" s="805">
        <f>'2 уровень'!AB1519</f>
        <v>0</v>
      </c>
      <c r="Z462" s="805">
        <f>'2 уровень'!AC1519</f>
        <v>0</v>
      </c>
      <c r="AA462" s="805">
        <f>'2 уровень'!AD1519</f>
        <v>0</v>
      </c>
      <c r="AB462" s="805">
        <f>'2 уровень'!AE1519</f>
        <v>0</v>
      </c>
      <c r="AC462" s="805">
        <f>'2 уровень'!AF1519</f>
        <v>0</v>
      </c>
      <c r="AD462" s="805">
        <f>'2 уровень'!AG1519</f>
        <v>0</v>
      </c>
      <c r="AE462" s="3201">
        <f>'2 уровень'!AH1519</f>
        <v>0</v>
      </c>
      <c r="AF462" s="805">
        <f>'2 уровень'!AI1519</f>
        <v>0</v>
      </c>
      <c r="AG462" s="805">
        <f>'2 уровень'!AJ1519</f>
        <v>0</v>
      </c>
      <c r="AH462" s="805">
        <f>'2 уровень'!AK1519</f>
        <v>0</v>
      </c>
      <c r="AI462" s="805">
        <f>'2 уровень'!AL1519</f>
        <v>0</v>
      </c>
      <c r="AJ462" s="2104">
        <f>'2 уровень'!AM1519</f>
        <v>0</v>
      </c>
      <c r="AK462" s="3778">
        <f>'2 уровень'!AN1519</f>
        <v>0</v>
      </c>
      <c r="AL462" s="805"/>
      <c r="AM462" s="805"/>
      <c r="AN462" s="4236">
        <f>'2 уровень'!AO1519</f>
        <v>0</v>
      </c>
      <c r="AO462" s="4257">
        <f>'2 уровень'!AP1519</f>
        <v>0</v>
      </c>
      <c r="AP462" s="1339">
        <f t="shared" si="59"/>
        <v>0</v>
      </c>
      <c r="AQ462" s="3813">
        <f t="shared" si="60"/>
        <v>0</v>
      </c>
      <c r="AR462" s="24"/>
      <c r="AS462" s="24"/>
      <c r="AT462" s="24"/>
      <c r="AU462" s="24"/>
      <c r="AV462" s="24"/>
      <c r="AW462" s="24"/>
      <c r="AX462" s="24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24"/>
      <c r="BO462" s="24"/>
      <c r="BP462" s="24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  <c r="CF462" s="24"/>
      <c r="CG462" s="24"/>
      <c r="CH462" s="24"/>
      <c r="CI462" s="24"/>
      <c r="CJ462" s="24"/>
      <c r="CK462" s="24"/>
      <c r="CL462" s="24"/>
      <c r="CM462" s="24"/>
      <c r="CN462" s="24"/>
      <c r="CO462" s="24"/>
      <c r="CP462" s="24"/>
      <c r="CQ462" s="24"/>
      <c r="CR462" s="24"/>
      <c r="CS462" s="24"/>
      <c r="CT462" s="24"/>
      <c r="CU462" s="24"/>
      <c r="CV462" s="24"/>
      <c r="CW462" s="24"/>
      <c r="CX462" s="24"/>
      <c r="CY462" s="24"/>
      <c r="CZ462" s="24"/>
      <c r="DA462" s="24"/>
      <c r="DB462" s="24"/>
      <c r="DC462" s="24"/>
      <c r="DD462" s="24"/>
      <c r="DE462" s="24"/>
      <c r="DF462" s="24"/>
      <c r="DG462" s="24"/>
      <c r="DH462" s="24"/>
      <c r="DI462" s="24"/>
      <c r="DJ462" s="24"/>
      <c r="DK462" s="24"/>
      <c r="DL462" s="24"/>
      <c r="DM462" s="24"/>
      <c r="DN462" s="24"/>
      <c r="DO462" s="24"/>
      <c r="DP462" s="24"/>
      <c r="DQ462" s="24"/>
      <c r="DR462" s="24"/>
      <c r="DS462" s="24"/>
      <c r="DT462" s="24"/>
      <c r="DU462" s="24"/>
      <c r="DV462" s="24"/>
      <c r="DW462" s="24"/>
      <c r="DX462" s="24"/>
      <c r="DY462" s="24"/>
      <c r="DZ462" s="24"/>
      <c r="EA462" s="24"/>
      <c r="EB462" s="24"/>
      <c r="EC462" s="24"/>
      <c r="ED462" s="24"/>
      <c r="EE462" s="24"/>
      <c r="EF462" s="24"/>
      <c r="EG462" s="24"/>
      <c r="EH462" s="24"/>
      <c r="EI462" s="24"/>
      <c r="EJ462" s="24"/>
      <c r="EK462" s="24"/>
      <c r="EL462" s="24"/>
      <c r="EM462" s="24"/>
      <c r="EN462" s="24"/>
      <c r="EO462" s="24"/>
      <c r="EP462" s="24"/>
      <c r="EQ462" s="24"/>
      <c r="ER462" s="24"/>
      <c r="ES462" s="24"/>
      <c r="ET462" s="24"/>
      <c r="EU462" s="24"/>
      <c r="EV462" s="24"/>
      <c r="EW462" s="24"/>
      <c r="EX462" s="24"/>
      <c r="EY462" s="24"/>
      <c r="EZ462" s="24"/>
      <c r="FA462" s="24"/>
      <c r="FB462" s="24"/>
      <c r="FC462" s="24"/>
      <c r="FD462" s="24"/>
      <c r="FE462" s="24"/>
      <c r="FF462" s="24"/>
      <c r="FG462" s="24"/>
      <c r="FH462" s="24"/>
      <c r="FI462" s="24"/>
      <c r="FJ462" s="24"/>
      <c r="FK462" s="24"/>
      <c r="FL462" s="24"/>
      <c r="FM462" s="24"/>
      <c r="FN462" s="24"/>
      <c r="FO462" s="24"/>
      <c r="FP462" s="24"/>
      <c r="FQ462" s="24"/>
      <c r="FR462" s="24"/>
      <c r="FS462" s="24"/>
      <c r="FT462" s="24"/>
      <c r="FU462" s="24"/>
      <c r="FV462" s="24"/>
      <c r="FW462" s="24"/>
      <c r="FX462" s="24"/>
      <c r="FY462" s="24"/>
      <c r="FZ462" s="24"/>
      <c r="GA462" s="24"/>
      <c r="GB462" s="24"/>
      <c r="GC462" s="24"/>
      <c r="GD462" s="24"/>
      <c r="GE462" s="24"/>
      <c r="GF462" s="24"/>
      <c r="GG462" s="24"/>
      <c r="GH462" s="24"/>
      <c r="GI462" s="24"/>
      <c r="GJ462" s="24"/>
      <c r="GK462" s="24"/>
      <c r="GL462" s="24"/>
      <c r="GM462" s="24"/>
      <c r="GN462" s="24"/>
      <c r="GO462" s="24"/>
      <c r="GP462" s="24"/>
      <c r="GQ462" s="24"/>
      <c r="GR462" s="24"/>
      <c r="GS462" s="24"/>
      <c r="GT462" s="24"/>
      <c r="GU462" s="24"/>
      <c r="GV462" s="24"/>
      <c r="GW462" s="24"/>
      <c r="GX462" s="24"/>
      <c r="GY462" s="24"/>
      <c r="GZ462" s="24"/>
    </row>
    <row r="463" spans="1:208" s="775" customFormat="1" ht="29.25" x14ac:dyDescent="0.25">
      <c r="A463" s="24">
        <v>1</v>
      </c>
      <c r="B463" s="2639" t="s">
        <v>291</v>
      </c>
      <c r="C463" s="37">
        <f>'2 уровень'!F1520</f>
        <v>7150</v>
      </c>
      <c r="D463" s="37">
        <f>'2 уровень'!G1520</f>
        <v>0</v>
      </c>
      <c r="E463" s="37">
        <f>'2 уровень'!H1520</f>
        <v>5958.333333333333</v>
      </c>
      <c r="F463" s="37">
        <f>'2 уровень'!I1520</f>
        <v>3634</v>
      </c>
      <c r="G463" s="801">
        <f>'2 уровень'!J1520</f>
        <v>60.990209790209789</v>
      </c>
      <c r="H463" s="3740">
        <f>'2 уровень'!K1520</f>
        <v>56</v>
      </c>
      <c r="I463" s="805">
        <f>'2 уровень'!L1520</f>
        <v>0</v>
      </c>
      <c r="J463" s="805">
        <f>'2 уровень'!M1520</f>
        <v>0</v>
      </c>
      <c r="K463" s="32">
        <f>'2 уровень'!N1520</f>
        <v>0</v>
      </c>
      <c r="L463" s="32"/>
      <c r="M463" s="32">
        <f>'2 уровень'!P1520</f>
        <v>0</v>
      </c>
      <c r="N463" s="32">
        <f>'2 уровень'!Q1520</f>
        <v>0</v>
      </c>
      <c r="O463" s="32">
        <f>'2 уровень'!R1520</f>
        <v>0</v>
      </c>
      <c r="P463" s="32">
        <f>'2 уровень'!S1520</f>
        <v>0</v>
      </c>
      <c r="Q463" s="32">
        <f>'2 уровень'!T1520</f>
        <v>0</v>
      </c>
      <c r="R463" s="805">
        <f>'2 уровень'!U1520</f>
        <v>4681.6980000000003</v>
      </c>
      <c r="S463" s="805">
        <f>'2 уровень'!V1520</f>
        <v>4681.6980000000003</v>
      </c>
      <c r="T463" s="805">
        <f>'2 уровень'!W1520</f>
        <v>4681.6980000000003</v>
      </c>
      <c r="U463" s="805">
        <f>'2 уровень'!X1520</f>
        <v>4681.6980000000003</v>
      </c>
      <c r="V463" s="805">
        <f>'2 уровень'!Y1520</f>
        <v>4681.6980000000003</v>
      </c>
      <c r="W463" s="805">
        <f>'2 уровень'!Z1520</f>
        <v>4681.6980000000003</v>
      </c>
      <c r="X463" s="805">
        <f>'2 уровень'!AA1520</f>
        <v>4681.6980000000003</v>
      </c>
      <c r="Y463" s="805">
        <f>'2 уровень'!AB1520</f>
        <v>4681.6980000000003</v>
      </c>
      <c r="Z463" s="805">
        <f>'2 уровень'!AC1520</f>
        <v>4681.6980000000003</v>
      </c>
      <c r="AA463" s="805">
        <f>'2 уровень'!AD1520</f>
        <v>4681.6980000000003</v>
      </c>
      <c r="AB463" s="805">
        <f>'2 уровень'!AE1520</f>
        <v>4681.6980000000003</v>
      </c>
      <c r="AC463" s="805">
        <f>'2 уровень'!AF1520</f>
        <v>3901.415</v>
      </c>
      <c r="AD463" s="805">
        <f>'2 уровень'!AG1520</f>
        <v>2929.7276399999996</v>
      </c>
      <c r="AE463" s="3201">
        <f>'2 уровень'!AH1520</f>
        <v>0</v>
      </c>
      <c r="AF463" s="805">
        <f>'2 уровень'!AI1520</f>
        <v>0</v>
      </c>
      <c r="AG463" s="805">
        <f>'2 уровень'!AJ1520</f>
        <v>-971.68736000000035</v>
      </c>
      <c r="AH463" s="805">
        <f>'2 уровень'!AK1520</f>
        <v>0</v>
      </c>
      <c r="AI463" s="805">
        <f>'2 уровень'!AL1520</f>
        <v>0</v>
      </c>
      <c r="AJ463" s="2104">
        <f>'2 уровень'!AM1520</f>
        <v>2929.7276399999996</v>
      </c>
      <c r="AK463" s="3778">
        <f>'2 уровень'!AN1520</f>
        <v>59.36448</v>
      </c>
      <c r="AL463" s="805">
        <f>AD463/AC463*100</f>
        <v>75.093975903614449</v>
      </c>
      <c r="AM463" s="805">
        <f>AJ463/AC463*100</f>
        <v>75.093975903614449</v>
      </c>
      <c r="AN463" s="4236">
        <f>'2 уровень'!AO1520</f>
        <v>0</v>
      </c>
      <c r="AO463" s="4257">
        <f>'2 уровень'!AP1520</f>
        <v>0</v>
      </c>
      <c r="AP463" s="1339">
        <f t="shared" si="59"/>
        <v>4681698</v>
      </c>
      <c r="AQ463" s="3813">
        <f t="shared" si="60"/>
        <v>654.78293706293709</v>
      </c>
      <c r="AR463" s="24"/>
      <c r="AS463" s="24"/>
      <c r="AT463" s="24"/>
      <c r="AU463" s="24"/>
      <c r="AV463" s="24"/>
      <c r="AW463" s="24"/>
      <c r="AX463" s="24"/>
      <c r="AY463" s="24"/>
      <c r="AZ463" s="24"/>
      <c r="BA463" s="24"/>
      <c r="BB463" s="24"/>
      <c r="BC463" s="24"/>
      <c r="BD463" s="24"/>
      <c r="BE463" s="24"/>
      <c r="BF463" s="24"/>
      <c r="BG463" s="24"/>
      <c r="BH463" s="24"/>
      <c r="BI463" s="24"/>
      <c r="BJ463" s="24"/>
      <c r="BK463" s="24"/>
      <c r="BL463" s="24"/>
      <c r="BM463" s="24"/>
      <c r="BN463" s="24"/>
      <c r="BO463" s="24"/>
      <c r="BP463" s="24"/>
      <c r="BQ463" s="24"/>
      <c r="BR463" s="24"/>
      <c r="BS463" s="24"/>
      <c r="BT463" s="24"/>
      <c r="BU463" s="24"/>
      <c r="BV463" s="24"/>
      <c r="BW463" s="24"/>
      <c r="BX463" s="24"/>
      <c r="BY463" s="24"/>
      <c r="BZ463" s="24"/>
      <c r="CA463" s="24"/>
      <c r="CB463" s="24"/>
      <c r="CC463" s="24"/>
      <c r="CD463" s="24"/>
      <c r="CE463" s="24"/>
      <c r="CF463" s="24"/>
      <c r="CG463" s="24"/>
      <c r="CH463" s="24"/>
      <c r="CI463" s="24"/>
      <c r="CJ463" s="24"/>
      <c r="CK463" s="24"/>
      <c r="CL463" s="24"/>
      <c r="CM463" s="24"/>
      <c r="CN463" s="24"/>
      <c r="CO463" s="24"/>
      <c r="CP463" s="24"/>
      <c r="CQ463" s="24"/>
      <c r="CR463" s="24"/>
      <c r="CS463" s="24"/>
      <c r="CT463" s="24"/>
      <c r="CU463" s="24"/>
      <c r="CV463" s="24"/>
      <c r="CW463" s="24"/>
      <c r="CX463" s="24"/>
      <c r="CY463" s="24"/>
      <c r="CZ463" s="24"/>
      <c r="DA463" s="24"/>
      <c r="DB463" s="24"/>
      <c r="DC463" s="24"/>
      <c r="DD463" s="24"/>
      <c r="DE463" s="24"/>
      <c r="DF463" s="24"/>
      <c r="DG463" s="24"/>
      <c r="DH463" s="24"/>
      <c r="DI463" s="24"/>
      <c r="DJ463" s="24"/>
      <c r="DK463" s="24"/>
      <c r="DL463" s="24"/>
      <c r="DM463" s="24"/>
      <c r="DN463" s="24"/>
      <c r="DO463" s="24"/>
      <c r="DP463" s="24"/>
      <c r="DQ463" s="24"/>
      <c r="DR463" s="24"/>
      <c r="DS463" s="24"/>
      <c r="DT463" s="24"/>
      <c r="DU463" s="24"/>
      <c r="DV463" s="24"/>
      <c r="DW463" s="24"/>
      <c r="DX463" s="24"/>
      <c r="DY463" s="24"/>
      <c r="DZ463" s="24"/>
      <c r="EA463" s="24"/>
      <c r="EB463" s="24"/>
      <c r="EC463" s="24"/>
      <c r="ED463" s="24"/>
      <c r="EE463" s="24"/>
      <c r="EF463" s="24"/>
      <c r="EG463" s="24"/>
      <c r="EH463" s="24"/>
      <c r="EI463" s="24"/>
      <c r="EJ463" s="24"/>
      <c r="EK463" s="24"/>
      <c r="EL463" s="24"/>
      <c r="EM463" s="24"/>
      <c r="EN463" s="24"/>
      <c r="EO463" s="24"/>
      <c r="EP463" s="24"/>
      <c r="EQ463" s="24"/>
      <c r="ER463" s="24"/>
      <c r="ES463" s="24"/>
      <c r="ET463" s="24"/>
      <c r="EU463" s="24"/>
      <c r="EV463" s="24"/>
      <c r="EW463" s="24"/>
      <c r="EX463" s="24"/>
      <c r="EY463" s="24"/>
      <c r="EZ463" s="24"/>
      <c r="FA463" s="24"/>
      <c r="FB463" s="24"/>
      <c r="FC463" s="24"/>
      <c r="FD463" s="24"/>
      <c r="FE463" s="24"/>
      <c r="FF463" s="24"/>
      <c r="FG463" s="24"/>
      <c r="FH463" s="24"/>
      <c r="FI463" s="24"/>
      <c r="FJ463" s="24"/>
      <c r="FK463" s="24"/>
      <c r="FL463" s="24"/>
      <c r="FM463" s="24"/>
      <c r="FN463" s="24"/>
      <c r="FO463" s="24"/>
      <c r="FP463" s="24"/>
      <c r="FQ463" s="24"/>
      <c r="FR463" s="24"/>
      <c r="FS463" s="24"/>
      <c r="FT463" s="24"/>
      <c r="FU463" s="24"/>
      <c r="FV463" s="24"/>
      <c r="FW463" s="24"/>
      <c r="FX463" s="24"/>
      <c r="FY463" s="24"/>
      <c r="FZ463" s="24"/>
      <c r="GA463" s="24"/>
      <c r="GB463" s="24"/>
      <c r="GC463" s="24"/>
      <c r="GD463" s="24"/>
      <c r="GE463" s="24"/>
      <c r="GF463" s="24"/>
      <c r="GG463" s="24"/>
      <c r="GH463" s="24"/>
      <c r="GI463" s="24"/>
      <c r="GJ463" s="24"/>
      <c r="GK463" s="24"/>
      <c r="GL463" s="24"/>
      <c r="GM463" s="24"/>
      <c r="GN463" s="24"/>
      <c r="GO463" s="24"/>
      <c r="GP463" s="24"/>
      <c r="GQ463" s="24"/>
      <c r="GR463" s="24"/>
      <c r="GS463" s="24"/>
      <c r="GT463" s="24"/>
      <c r="GU463" s="24"/>
      <c r="GV463" s="24"/>
      <c r="GW463" s="24"/>
      <c r="GX463" s="24"/>
      <c r="GY463" s="24"/>
      <c r="GZ463" s="24"/>
    </row>
    <row r="464" spans="1:208" s="775" customFormat="1" ht="29.25" x14ac:dyDescent="0.25">
      <c r="A464" s="24">
        <v>1</v>
      </c>
      <c r="B464" s="2639" t="s">
        <v>139</v>
      </c>
      <c r="C464" s="37">
        <f>'2 уровень'!F1521</f>
        <v>226808.28571428571</v>
      </c>
      <c r="D464" s="37">
        <f>'2 уровень'!G1521</f>
        <v>0</v>
      </c>
      <c r="E464" s="37">
        <f>'2 уровень'!H1521</f>
        <v>189006.70476190478</v>
      </c>
      <c r="F464" s="37">
        <f>'2 уровень'!I1521</f>
        <v>68447.394047619047</v>
      </c>
      <c r="G464" s="801">
        <f>'2 уровень'!J1521</f>
        <v>36.214267707509897</v>
      </c>
      <c r="H464" s="3740">
        <f>'2 уровень'!K1521</f>
        <v>62.8</v>
      </c>
      <c r="I464" s="805">
        <f>'2 уровень'!L1521</f>
        <v>0</v>
      </c>
      <c r="J464" s="805">
        <f>'2 уровень'!M1521</f>
        <v>0</v>
      </c>
      <c r="K464" s="32">
        <f>'2 уровень'!N1521</f>
        <v>0</v>
      </c>
      <c r="L464" s="32"/>
      <c r="M464" s="32">
        <f>'2 уровень'!P1521</f>
        <v>0</v>
      </c>
      <c r="N464" s="32">
        <f>'2 уровень'!Q1521</f>
        <v>0</v>
      </c>
      <c r="O464" s="32">
        <f>'2 уровень'!R1521</f>
        <v>0</v>
      </c>
      <c r="P464" s="32">
        <f>'2 уровень'!S1521</f>
        <v>0</v>
      </c>
      <c r="Q464" s="32">
        <f>'2 уровень'!T1521</f>
        <v>0</v>
      </c>
      <c r="R464" s="805">
        <f>'2 уровень'!U1521</f>
        <v>114956.24756</v>
      </c>
      <c r="S464" s="805">
        <f>'2 уровень'!V1521</f>
        <v>114956.24756</v>
      </c>
      <c r="T464" s="805">
        <f>'2 уровень'!W1521</f>
        <v>114956.24756</v>
      </c>
      <c r="U464" s="805">
        <f>'2 уровень'!X1521</f>
        <v>114956.24756</v>
      </c>
      <c r="V464" s="805">
        <f>'2 уровень'!Y1521</f>
        <v>114269.90823</v>
      </c>
      <c r="W464" s="805">
        <f>'2 уровень'!Z1521</f>
        <v>114269.90823</v>
      </c>
      <c r="X464" s="805">
        <f>'2 уровень'!AA1521</f>
        <v>114453.21262999999</v>
      </c>
      <c r="Y464" s="805">
        <f>'2 уровень'!AB1521</f>
        <v>114453.21262999999</v>
      </c>
      <c r="Z464" s="805">
        <f>'2 уровень'!AC1521</f>
        <v>114926.44846999999</v>
      </c>
      <c r="AA464" s="805">
        <f>'2 уровень'!AD1521</f>
        <v>114926.44846999999</v>
      </c>
      <c r="AB464" s="805">
        <f>'2 уровень'!AE1521</f>
        <v>114926.44846999999</v>
      </c>
      <c r="AC464" s="805">
        <f>'2 уровень'!AF1521</f>
        <v>95577.779540666656</v>
      </c>
      <c r="AD464" s="805">
        <f>'2 уровень'!AG1521</f>
        <v>93618.233240000001</v>
      </c>
      <c r="AE464" s="3201">
        <f>'2 уровень'!AH1521</f>
        <v>0</v>
      </c>
      <c r="AF464" s="805">
        <f>'2 уровень'!AI1521</f>
        <v>0</v>
      </c>
      <c r="AG464" s="805">
        <f>'2 уровень'!AJ1521</f>
        <v>-1959.5463006666569</v>
      </c>
      <c r="AH464" s="805">
        <f>'2 уровень'!AK1521</f>
        <v>0</v>
      </c>
      <c r="AI464" s="805">
        <f>'2 уровень'!AL1521</f>
        <v>-261.20182000000005</v>
      </c>
      <c r="AJ464" s="2104">
        <f>'2 уровень'!AM1521</f>
        <v>93357.031419999999</v>
      </c>
      <c r="AK464" s="3778">
        <f>'2 уровень'!AN1521</f>
        <v>59.36448</v>
      </c>
      <c r="AL464" s="805">
        <f>AD464/AC464*100</f>
        <v>97.9497888420468</v>
      </c>
      <c r="AM464" s="805">
        <f>AJ464/AC464*100</f>
        <v>97.676501660386691</v>
      </c>
      <c r="AN464" s="4236">
        <f>'2 уровень'!AO1521</f>
        <v>0</v>
      </c>
      <c r="AO464" s="4257">
        <f>'2 уровень'!AP1521</f>
        <v>0</v>
      </c>
      <c r="AP464" s="1339">
        <f t="shared" si="59"/>
        <v>114453212.63</v>
      </c>
      <c r="AQ464" s="3813">
        <f t="shared" si="60"/>
        <v>506.84324515733238</v>
      </c>
      <c r="AR464" s="24"/>
      <c r="AS464" s="24"/>
      <c r="AT464" s="24"/>
      <c r="AU464" s="24"/>
      <c r="AV464" s="24"/>
      <c r="AW464" s="24"/>
      <c r="AX464" s="24"/>
      <c r="AY464" s="24"/>
      <c r="AZ464" s="24"/>
      <c r="BA464" s="24"/>
      <c r="BB464" s="24"/>
      <c r="BC464" s="24"/>
      <c r="BD464" s="24"/>
      <c r="BE464" s="24"/>
      <c r="BF464" s="24"/>
      <c r="BG464" s="24"/>
      <c r="BH464" s="24"/>
      <c r="BI464" s="24"/>
      <c r="BJ464" s="24"/>
      <c r="BK464" s="24"/>
      <c r="BL464" s="24"/>
      <c r="BM464" s="24"/>
      <c r="BN464" s="24"/>
      <c r="BO464" s="24"/>
      <c r="BP464" s="24"/>
      <c r="BQ464" s="24"/>
      <c r="BR464" s="24"/>
      <c r="BS464" s="24"/>
      <c r="BT464" s="24"/>
      <c r="BU464" s="24"/>
      <c r="BV464" s="24"/>
      <c r="BW464" s="24"/>
      <c r="BX464" s="24"/>
      <c r="BY464" s="24"/>
      <c r="BZ464" s="24"/>
      <c r="CA464" s="24"/>
      <c r="CB464" s="24"/>
      <c r="CC464" s="24"/>
      <c r="CD464" s="24"/>
      <c r="CE464" s="24"/>
      <c r="CF464" s="24"/>
      <c r="CG464" s="24"/>
      <c r="CH464" s="24"/>
      <c r="CI464" s="24"/>
      <c r="CJ464" s="24"/>
      <c r="CK464" s="24"/>
      <c r="CL464" s="24"/>
      <c r="CM464" s="24"/>
      <c r="CN464" s="24"/>
      <c r="CO464" s="24"/>
      <c r="CP464" s="24"/>
      <c r="CQ464" s="24"/>
      <c r="CR464" s="24"/>
      <c r="CS464" s="24"/>
      <c r="CT464" s="24"/>
      <c r="CU464" s="24"/>
      <c r="CV464" s="24"/>
      <c r="CW464" s="24"/>
      <c r="CX464" s="24"/>
      <c r="CY464" s="24"/>
      <c r="CZ464" s="24"/>
      <c r="DA464" s="24"/>
      <c r="DB464" s="24"/>
      <c r="DC464" s="24"/>
      <c r="DD464" s="24"/>
      <c r="DE464" s="24"/>
      <c r="DF464" s="24"/>
      <c r="DG464" s="24"/>
      <c r="DH464" s="24"/>
      <c r="DI464" s="24"/>
      <c r="DJ464" s="24"/>
      <c r="DK464" s="24"/>
      <c r="DL464" s="24"/>
      <c r="DM464" s="24"/>
      <c r="DN464" s="24"/>
      <c r="DO464" s="24"/>
      <c r="DP464" s="24"/>
      <c r="DQ464" s="24"/>
      <c r="DR464" s="24"/>
      <c r="DS464" s="24"/>
      <c r="DT464" s="24"/>
      <c r="DU464" s="24"/>
      <c r="DV464" s="24"/>
      <c r="DW464" s="24"/>
      <c r="DX464" s="24"/>
      <c r="DY464" s="24"/>
      <c r="DZ464" s="24"/>
      <c r="EA464" s="24"/>
      <c r="EB464" s="24"/>
      <c r="EC464" s="24"/>
      <c r="ED464" s="24"/>
      <c r="EE464" s="24"/>
      <c r="EF464" s="24"/>
      <c r="EG464" s="24"/>
      <c r="EH464" s="24"/>
      <c r="EI464" s="24"/>
      <c r="EJ464" s="24"/>
      <c r="EK464" s="24"/>
      <c r="EL464" s="24"/>
      <c r="EM464" s="24"/>
      <c r="EN464" s="24"/>
      <c r="EO464" s="24"/>
      <c r="EP464" s="24"/>
      <c r="EQ464" s="24"/>
      <c r="ER464" s="24"/>
      <c r="ES464" s="24"/>
      <c r="ET464" s="24"/>
      <c r="EU464" s="24"/>
      <c r="EV464" s="24"/>
      <c r="EW464" s="24"/>
      <c r="EX464" s="24"/>
      <c r="EY464" s="24"/>
      <c r="EZ464" s="24"/>
      <c r="FA464" s="24"/>
      <c r="FB464" s="24"/>
      <c r="FC464" s="24"/>
      <c r="FD464" s="24"/>
      <c r="FE464" s="24"/>
      <c r="FF464" s="24"/>
      <c r="FG464" s="24"/>
      <c r="FH464" s="24"/>
      <c r="FI464" s="24"/>
      <c r="FJ464" s="24"/>
      <c r="FK464" s="24"/>
      <c r="FL464" s="24"/>
      <c r="FM464" s="24"/>
      <c r="FN464" s="24"/>
      <c r="FO464" s="24"/>
      <c r="FP464" s="24"/>
      <c r="FQ464" s="24"/>
      <c r="FR464" s="24"/>
      <c r="FS464" s="24"/>
      <c r="FT464" s="24"/>
      <c r="FU464" s="24"/>
      <c r="FV464" s="24"/>
      <c r="FW464" s="24"/>
      <c r="FX464" s="24"/>
      <c r="FY464" s="24"/>
      <c r="FZ464" s="24"/>
      <c r="GA464" s="24"/>
      <c r="GB464" s="24"/>
      <c r="GC464" s="24"/>
      <c r="GD464" s="24"/>
      <c r="GE464" s="24"/>
      <c r="GF464" s="24"/>
      <c r="GG464" s="24"/>
      <c r="GH464" s="24"/>
      <c r="GI464" s="24"/>
      <c r="GJ464" s="24"/>
      <c r="GK464" s="24"/>
      <c r="GL464" s="24"/>
      <c r="GM464" s="24"/>
      <c r="GN464" s="24"/>
      <c r="GO464" s="24"/>
      <c r="GP464" s="24"/>
      <c r="GQ464" s="24"/>
      <c r="GR464" s="24"/>
      <c r="GS464" s="24"/>
      <c r="GT464" s="24"/>
      <c r="GU464" s="24"/>
      <c r="GV464" s="24"/>
      <c r="GW464" s="24"/>
      <c r="GX464" s="24"/>
      <c r="GY464" s="24"/>
      <c r="GZ464" s="24"/>
    </row>
    <row r="465" spans="1:208" s="775" customFormat="1" x14ac:dyDescent="0.25">
      <c r="A465" s="24">
        <v>1</v>
      </c>
      <c r="B465" s="2850" t="s">
        <v>0</v>
      </c>
      <c r="C465" s="37">
        <f>'2 уровень'!F1522</f>
        <v>780</v>
      </c>
      <c r="D465" s="37">
        <f>'2 уровень'!G1522</f>
        <v>0</v>
      </c>
      <c r="E465" s="37">
        <f>'2 уровень'!H1522</f>
        <v>650</v>
      </c>
      <c r="F465" s="37">
        <f>'2 уровень'!I1522</f>
        <v>574</v>
      </c>
      <c r="G465" s="801">
        <f>'2 уровень'!J1522</f>
        <v>88.307692307692307</v>
      </c>
      <c r="H465" s="3740">
        <f>'2 уровень'!K1522</f>
        <v>0</v>
      </c>
      <c r="I465" s="805">
        <f>'2 уровень'!L1522</f>
        <v>9.1141025641025646</v>
      </c>
      <c r="J465" s="805">
        <f>'2 уровень'!M1522</f>
        <v>7.7073170731707314</v>
      </c>
      <c r="K465" s="32">
        <f>'2 уровень'!N1522</f>
        <v>7109</v>
      </c>
      <c r="L465" s="32"/>
      <c r="M465" s="32">
        <f>'2 уровень'!P1522</f>
        <v>5925</v>
      </c>
      <c r="N465" s="32">
        <f>'2 уровень'!Q1522</f>
        <v>4424</v>
      </c>
      <c r="O465" s="32">
        <f>'2 уровень'!R1522</f>
        <v>74.666666666666671</v>
      </c>
      <c r="P465" s="32">
        <f>'2 уровень'!S1522</f>
        <v>24</v>
      </c>
      <c r="Q465" s="32">
        <f>'2 уровень'!T1522</f>
        <v>221.19999999999996</v>
      </c>
      <c r="R465" s="805">
        <f>'2 уровень'!U1522</f>
        <v>0</v>
      </c>
      <c r="S465" s="805">
        <f>'2 уровень'!V1522</f>
        <v>0</v>
      </c>
      <c r="T465" s="805">
        <f>'2 уровень'!W1522</f>
        <v>0</v>
      </c>
      <c r="U465" s="805">
        <f>'2 уровень'!X1522</f>
        <v>0</v>
      </c>
      <c r="V465" s="805">
        <f>'2 уровень'!Y1522</f>
        <v>0</v>
      </c>
      <c r="W465" s="805">
        <f>'2 уровень'!Z1522</f>
        <v>0</v>
      </c>
      <c r="X465" s="805">
        <f>'2 уровень'!AA1522</f>
        <v>0</v>
      </c>
      <c r="Y465" s="805">
        <f>'2 уровень'!AB1522</f>
        <v>0</v>
      </c>
      <c r="Z465" s="805">
        <f>'2 уровень'!AC1522</f>
        <v>0</v>
      </c>
      <c r="AA465" s="805">
        <f>'2 уровень'!AD1522</f>
        <v>0</v>
      </c>
      <c r="AB465" s="805">
        <f>'2 уровень'!AE1522</f>
        <v>0</v>
      </c>
      <c r="AC465" s="805">
        <f>'2 уровень'!AF1522</f>
        <v>0</v>
      </c>
      <c r="AD465" s="805">
        <f>'2 уровень'!AG1522</f>
        <v>0</v>
      </c>
      <c r="AE465" s="3201">
        <f>'2 уровень'!AH1522</f>
        <v>0</v>
      </c>
      <c r="AF465" s="805">
        <f>'2 уровень'!AI1522</f>
        <v>0</v>
      </c>
      <c r="AG465" s="805">
        <f>'2 уровень'!AJ1522</f>
        <v>0</v>
      </c>
      <c r="AH465" s="805">
        <f>'2 уровень'!AK1522</f>
        <v>0</v>
      </c>
      <c r="AI465" s="805">
        <f>'2 уровень'!AL1522</f>
        <v>0</v>
      </c>
      <c r="AJ465" s="2104">
        <f>'2 уровень'!AM1522</f>
        <v>0</v>
      </c>
      <c r="AK465" s="3778">
        <f>'2 уровень'!AN1522</f>
        <v>0</v>
      </c>
      <c r="AL465" s="805"/>
      <c r="AM465" s="805"/>
      <c r="AN465" s="4236">
        <f>'2 уровень'!AO1522</f>
        <v>0</v>
      </c>
      <c r="AO465" s="4257">
        <f>'2 уровень'!AP1522</f>
        <v>0</v>
      </c>
      <c r="AP465" s="1339">
        <f t="shared" si="59"/>
        <v>0</v>
      </c>
      <c r="AQ465" s="3813">
        <f t="shared" si="60"/>
        <v>0</v>
      </c>
      <c r="AR465" s="24"/>
      <c r="AS465" s="24"/>
      <c r="AT465" s="24"/>
      <c r="AU465" s="24"/>
      <c r="AV465" s="24"/>
      <c r="AW465" s="24"/>
      <c r="AX465" s="24"/>
      <c r="AY465" s="24"/>
      <c r="AZ465" s="24"/>
      <c r="BA465" s="24"/>
      <c r="BB465" s="24"/>
      <c r="BC465" s="24"/>
      <c r="BD465" s="24"/>
      <c r="BE465" s="24"/>
      <c r="BF465" s="24"/>
      <c r="BG465" s="24"/>
      <c r="BH465" s="24"/>
      <c r="BI465" s="24"/>
      <c r="BJ465" s="24"/>
      <c r="BK465" s="24"/>
      <c r="BL465" s="24"/>
      <c r="BM465" s="24"/>
      <c r="BN465" s="24"/>
      <c r="BO465" s="24"/>
      <c r="BP465" s="24"/>
      <c r="BQ465" s="24"/>
      <c r="BR465" s="24"/>
      <c r="BS465" s="24"/>
      <c r="BT465" s="24"/>
      <c r="BU465" s="24"/>
      <c r="BV465" s="24"/>
      <c r="BW465" s="24"/>
      <c r="BX465" s="24"/>
      <c r="BY465" s="24"/>
      <c r="BZ465" s="24"/>
      <c r="CA465" s="24"/>
      <c r="CB465" s="24"/>
      <c r="CC465" s="24"/>
      <c r="CD465" s="24"/>
      <c r="CE465" s="24"/>
      <c r="CF465" s="24"/>
      <c r="CG465" s="24"/>
      <c r="CH465" s="24"/>
      <c r="CI465" s="24"/>
      <c r="CJ465" s="24"/>
      <c r="CK465" s="24"/>
      <c r="CL465" s="24"/>
      <c r="CM465" s="24"/>
      <c r="CN465" s="24"/>
      <c r="CO465" s="24"/>
      <c r="CP465" s="24"/>
      <c r="CQ465" s="24"/>
      <c r="CR465" s="24"/>
      <c r="CS465" s="24"/>
      <c r="CT465" s="24"/>
      <c r="CU465" s="24"/>
      <c r="CV465" s="24"/>
      <c r="CW465" s="24"/>
      <c r="CX465" s="24"/>
      <c r="CY465" s="24"/>
      <c r="CZ465" s="24"/>
      <c r="DA465" s="24"/>
      <c r="DB465" s="24"/>
      <c r="DC465" s="24"/>
      <c r="DD465" s="24"/>
      <c r="DE465" s="24"/>
      <c r="DF465" s="24"/>
      <c r="DG465" s="24"/>
      <c r="DH465" s="24"/>
      <c r="DI465" s="24"/>
      <c r="DJ465" s="24"/>
      <c r="DK465" s="24"/>
      <c r="DL465" s="24"/>
      <c r="DM465" s="24"/>
      <c r="DN465" s="24"/>
      <c r="DO465" s="24"/>
      <c r="DP465" s="24"/>
      <c r="DQ465" s="24"/>
      <c r="DR465" s="24"/>
      <c r="DS465" s="24"/>
      <c r="DT465" s="24"/>
      <c r="DU465" s="24"/>
      <c r="DV465" s="24"/>
      <c r="DW465" s="24"/>
      <c r="DX465" s="24"/>
      <c r="DY465" s="24"/>
      <c r="DZ465" s="24"/>
      <c r="EA465" s="24"/>
      <c r="EB465" s="24"/>
      <c r="EC465" s="24"/>
      <c r="ED465" s="24"/>
      <c r="EE465" s="24"/>
      <c r="EF465" s="24"/>
      <c r="EG465" s="24"/>
      <c r="EH465" s="24"/>
      <c r="EI465" s="24"/>
      <c r="EJ465" s="24"/>
      <c r="EK465" s="24"/>
      <c r="EL465" s="24"/>
      <c r="EM465" s="24"/>
      <c r="EN465" s="24"/>
      <c r="EO465" s="24"/>
      <c r="EP465" s="24"/>
      <c r="EQ465" s="24"/>
      <c r="ER465" s="24"/>
      <c r="ES465" s="24"/>
      <c r="ET465" s="24"/>
      <c r="EU465" s="24"/>
      <c r="EV465" s="24"/>
      <c r="EW465" s="24"/>
      <c r="EX465" s="24"/>
      <c r="EY465" s="24"/>
      <c r="EZ465" s="24"/>
      <c r="FA465" s="24"/>
      <c r="FB465" s="24"/>
      <c r="FC465" s="24"/>
      <c r="FD465" s="24"/>
      <c r="FE465" s="24"/>
      <c r="FF465" s="24"/>
      <c r="FG465" s="24"/>
      <c r="FH465" s="24"/>
      <c r="FI465" s="24"/>
      <c r="FJ465" s="24"/>
      <c r="FK465" s="24"/>
      <c r="FL465" s="24"/>
      <c r="FM465" s="24"/>
      <c r="FN465" s="24"/>
      <c r="FO465" s="24"/>
      <c r="FP465" s="24"/>
      <c r="FQ465" s="24"/>
      <c r="FR465" s="24"/>
      <c r="FS465" s="24"/>
      <c r="FT465" s="24"/>
      <c r="FU465" s="24"/>
      <c r="FV465" s="24"/>
      <c r="FW465" s="24"/>
      <c r="FX465" s="24"/>
      <c r="FY465" s="24"/>
      <c r="FZ465" s="24"/>
      <c r="GA465" s="24"/>
      <c r="GB465" s="24"/>
      <c r="GC465" s="24"/>
      <c r="GD465" s="24"/>
      <c r="GE465" s="24"/>
      <c r="GF465" s="24"/>
      <c r="GG465" s="24"/>
      <c r="GH465" s="24"/>
      <c r="GI465" s="24"/>
      <c r="GJ465" s="24"/>
      <c r="GK465" s="24"/>
      <c r="GL465" s="24"/>
      <c r="GM465" s="24"/>
      <c r="GN465" s="24"/>
      <c r="GO465" s="24"/>
      <c r="GP465" s="24"/>
      <c r="GQ465" s="24"/>
      <c r="GR465" s="24"/>
      <c r="GS465" s="24"/>
      <c r="GT465" s="24"/>
      <c r="GU465" s="24"/>
      <c r="GV465" s="24"/>
      <c r="GW465" s="24"/>
      <c r="GX465" s="24"/>
      <c r="GY465" s="24"/>
      <c r="GZ465" s="24"/>
    </row>
    <row r="466" spans="1:208" s="775" customFormat="1" x14ac:dyDescent="0.25">
      <c r="A466" s="24">
        <v>1</v>
      </c>
      <c r="B466" s="2851" t="s">
        <v>16</v>
      </c>
      <c r="C466" s="38">
        <f>'2 уровень'!F1523</f>
        <v>590</v>
      </c>
      <c r="D466" s="38">
        <f>'2 уровень'!G1523</f>
        <v>0</v>
      </c>
      <c r="E466" s="38">
        <f>'2 уровень'!H1523</f>
        <v>492</v>
      </c>
      <c r="F466" s="38">
        <f>'2 уровень'!I1523</f>
        <v>430</v>
      </c>
      <c r="G466" s="783">
        <f>'2 уровень'!J1523</f>
        <v>87.398373983739845</v>
      </c>
      <c r="H466" s="3739">
        <f>'2 уровень'!K1523</f>
        <v>18</v>
      </c>
      <c r="I466" s="806">
        <f>'2 уровень'!L1523</f>
        <v>6.8135593220338979</v>
      </c>
      <c r="J466" s="806">
        <f>'2 уровень'!M1523</f>
        <v>8.1651162790697676</v>
      </c>
      <c r="K466" s="33">
        <f>'2 уровень'!N1523</f>
        <v>4020</v>
      </c>
      <c r="L466" s="33"/>
      <c r="M466" s="33">
        <f>'2 уровень'!P1523</f>
        <v>3350</v>
      </c>
      <c r="N466" s="33">
        <f>'2 уровень'!Q1523</f>
        <v>3511</v>
      </c>
      <c r="O466" s="33">
        <f>'2 уровень'!R1523</f>
        <v>104.80597014925372</v>
      </c>
      <c r="P466" s="33">
        <f>'2 уровень'!S1523</f>
        <v>17</v>
      </c>
      <c r="Q466" s="33">
        <f>'2 уровень'!T1523</f>
        <v>247.83529411764709</v>
      </c>
      <c r="R466" s="806">
        <f>'2 уровень'!U1523</f>
        <v>0</v>
      </c>
      <c r="S466" s="806">
        <f>'2 уровень'!V1523</f>
        <v>0</v>
      </c>
      <c r="T466" s="806">
        <f>'2 уровень'!W1523</f>
        <v>0</v>
      </c>
      <c r="U466" s="806">
        <f>'2 уровень'!X1523</f>
        <v>0</v>
      </c>
      <c r="V466" s="806">
        <f>'2 уровень'!Y1523</f>
        <v>0</v>
      </c>
      <c r="W466" s="806">
        <f>'2 уровень'!Z1523</f>
        <v>0</v>
      </c>
      <c r="X466" s="806">
        <f>'2 уровень'!AA1523</f>
        <v>0</v>
      </c>
      <c r="Y466" s="806">
        <f>'2 уровень'!AB1523</f>
        <v>0</v>
      </c>
      <c r="Z466" s="806">
        <f>'2 уровень'!AC1523</f>
        <v>0</v>
      </c>
      <c r="AA466" s="806">
        <f>'2 уровень'!AD1523</f>
        <v>0</v>
      </c>
      <c r="AB466" s="806">
        <f>'2 уровень'!AE1523</f>
        <v>0</v>
      </c>
      <c r="AC466" s="806">
        <f>'2 уровень'!AF1523</f>
        <v>0</v>
      </c>
      <c r="AD466" s="806">
        <f>'2 уровень'!AG1523</f>
        <v>0</v>
      </c>
      <c r="AE466" s="3202">
        <f>'2 уровень'!AH1523</f>
        <v>0</v>
      </c>
      <c r="AF466" s="806">
        <f>'2 уровень'!AI1523</f>
        <v>0</v>
      </c>
      <c r="AG466" s="806">
        <f>'2 уровень'!AJ1523</f>
        <v>0</v>
      </c>
      <c r="AH466" s="806">
        <f>'2 уровень'!AK1523</f>
        <v>0</v>
      </c>
      <c r="AI466" s="806">
        <f>'2 уровень'!AL1523</f>
        <v>0</v>
      </c>
      <c r="AJ466" s="2105">
        <f>'2 уровень'!AM1523</f>
        <v>0</v>
      </c>
      <c r="AK466" s="3779">
        <f>'2 уровень'!AN1523</f>
        <v>0</v>
      </c>
      <c r="AL466" s="806"/>
      <c r="AM466" s="806"/>
      <c r="AN466" s="4235">
        <f>'2 уровень'!AO1523</f>
        <v>0</v>
      </c>
      <c r="AO466" s="4258">
        <f>'2 уровень'!AP1523</f>
        <v>0</v>
      </c>
      <c r="AP466" s="1339">
        <f t="shared" si="59"/>
        <v>0</v>
      </c>
      <c r="AQ466" s="3813">
        <f t="shared" si="60"/>
        <v>0</v>
      </c>
    </row>
    <row r="467" spans="1:208" s="775" customFormat="1" ht="29.25" x14ac:dyDescent="0.25">
      <c r="A467" s="24">
        <v>1</v>
      </c>
      <c r="B467" s="2846" t="s">
        <v>143</v>
      </c>
      <c r="C467" s="37">
        <f>'2 уровень'!F1524</f>
        <v>1370</v>
      </c>
      <c r="D467" s="37">
        <f>'2 уровень'!G1524</f>
        <v>0</v>
      </c>
      <c r="E467" s="37">
        <f>'2 уровень'!H1524</f>
        <v>1142</v>
      </c>
      <c r="F467" s="37">
        <f>'2 уровень'!I1524</f>
        <v>1004</v>
      </c>
      <c r="G467" s="801">
        <f>'2 уровень'!J1524</f>
        <v>87.915936952714532</v>
      </c>
      <c r="H467" s="3740">
        <f>'2 уровень'!K1524</f>
        <v>18</v>
      </c>
      <c r="I467" s="805">
        <f>'2 уровень'!L1524</f>
        <v>8.123357664233577</v>
      </c>
      <c r="J467" s="805">
        <f>'2 уровень'!M1524</f>
        <v>7.9033864541832672</v>
      </c>
      <c r="K467" s="32">
        <f>'2 уровень'!N1524</f>
        <v>11129</v>
      </c>
      <c r="L467" s="32"/>
      <c r="M467" s="32">
        <f>'2 уровень'!P1524</f>
        <v>9275</v>
      </c>
      <c r="N467" s="32">
        <f>'2 уровень'!Q1524</f>
        <v>7935</v>
      </c>
      <c r="O467" s="32">
        <f>'2 уровень'!R1524</f>
        <v>85.552560646900261</v>
      </c>
      <c r="P467" s="32">
        <f>'2 уровень'!S1524</f>
        <v>41</v>
      </c>
      <c r="Q467" s="32">
        <f>'2 уровень'!T1524</f>
        <v>232.2439024390244</v>
      </c>
      <c r="R467" s="805">
        <f>'2 уровень'!U1524</f>
        <v>31608.36</v>
      </c>
      <c r="S467" s="805">
        <f>'2 уровень'!V1524</f>
        <v>31608.36</v>
      </c>
      <c r="T467" s="805">
        <f>'2 уровень'!W1524</f>
        <v>31608.36</v>
      </c>
      <c r="U467" s="805">
        <f>'2 уровень'!X1524</f>
        <v>31608.36</v>
      </c>
      <c r="V467" s="805">
        <f>'2 уровень'!Y1524</f>
        <v>31608.36</v>
      </c>
      <c r="W467" s="805">
        <f>'2 уровень'!Z1524</f>
        <v>31608.36</v>
      </c>
      <c r="X467" s="805">
        <f>'2 уровень'!AA1524</f>
        <v>31608.36</v>
      </c>
      <c r="Y467" s="805">
        <f>'2 уровень'!AB1524</f>
        <v>31608.36</v>
      </c>
      <c r="Z467" s="805">
        <f>'2 уровень'!AC1524</f>
        <v>31608.36</v>
      </c>
      <c r="AA467" s="805">
        <f>'2 уровень'!AD1524</f>
        <v>31608.36</v>
      </c>
      <c r="AB467" s="805">
        <f>'2 уровень'!AE1524</f>
        <v>31608.36</v>
      </c>
      <c r="AC467" s="805">
        <f>'2 уровень'!AF1524</f>
        <v>26340.300000000003</v>
      </c>
      <c r="AD467" s="805">
        <f>'2 уровень'!AG1524</f>
        <v>20558.007689999995</v>
      </c>
      <c r="AE467" s="3201">
        <f>'2 уровень'!AH1524</f>
        <v>0</v>
      </c>
      <c r="AF467" s="805">
        <f>'2 уровень'!AI1524</f>
        <v>0</v>
      </c>
      <c r="AG467" s="805">
        <f>'2 уровень'!AJ1524</f>
        <v>-5782.292310000008</v>
      </c>
      <c r="AH467" s="805">
        <f>'2 уровень'!AK1524</f>
        <v>0</v>
      </c>
      <c r="AI467" s="805">
        <f>'2 уровень'!AL1524</f>
        <v>-56.937650000000005</v>
      </c>
      <c r="AJ467" s="2104">
        <f>'2 уровень'!AM1524</f>
        <v>20501.070039999995</v>
      </c>
      <c r="AK467" s="3778">
        <f>'2 уровень'!AN1524</f>
        <v>369.86950000000002</v>
      </c>
      <c r="AL467" s="805">
        <f>AD467/AC467*100</f>
        <v>78.047735561098364</v>
      </c>
      <c r="AM467" s="805">
        <f>AJ467/AC467*100</f>
        <v>77.831573824140165</v>
      </c>
      <c r="AN467" s="4236">
        <f>'2 уровень'!AO1524</f>
        <v>0</v>
      </c>
      <c r="AO467" s="4257">
        <f>'2 уровень'!AP1524</f>
        <v>0</v>
      </c>
      <c r="AP467" s="1339">
        <f t="shared" si="59"/>
        <v>31608360</v>
      </c>
      <c r="AQ467" s="3813">
        <f t="shared" si="60"/>
        <v>23071.795620437955</v>
      </c>
      <c r="AR467" s="24"/>
      <c r="AS467" s="24"/>
      <c r="AT467" s="24"/>
      <c r="AU467" s="24"/>
      <c r="AV467" s="24"/>
      <c r="AW467" s="24"/>
      <c r="AX467" s="24"/>
      <c r="AY467" s="24"/>
      <c r="AZ467" s="24"/>
      <c r="BA467" s="24"/>
      <c r="BB467" s="24"/>
      <c r="BC467" s="24"/>
      <c r="BD467" s="24"/>
      <c r="BE467" s="24"/>
      <c r="BF467" s="24"/>
      <c r="BG467" s="24"/>
      <c r="BH467" s="24"/>
      <c r="BI467" s="24"/>
      <c r="BJ467" s="24"/>
      <c r="BK467" s="24"/>
      <c r="BL467" s="24"/>
      <c r="BM467" s="24"/>
      <c r="BN467" s="24"/>
      <c r="BO467" s="24"/>
      <c r="BP467" s="24"/>
      <c r="BQ467" s="24"/>
      <c r="BR467" s="24"/>
      <c r="BS467" s="24"/>
      <c r="BT467" s="24"/>
      <c r="BU467" s="24"/>
      <c r="BV467" s="24"/>
      <c r="BW467" s="24"/>
      <c r="BX467" s="24"/>
      <c r="BY467" s="24"/>
      <c r="BZ467" s="24"/>
      <c r="CA467" s="24"/>
      <c r="CB467" s="24"/>
      <c r="CC467" s="24"/>
      <c r="CD467" s="24"/>
      <c r="CE467" s="24"/>
      <c r="CF467" s="24"/>
      <c r="CG467" s="24"/>
      <c r="CH467" s="24"/>
      <c r="CI467" s="24"/>
      <c r="CJ467" s="24"/>
      <c r="CK467" s="24"/>
      <c r="CL467" s="24"/>
      <c r="CM467" s="24"/>
      <c r="CN467" s="24"/>
      <c r="CO467" s="24"/>
      <c r="CP467" s="24"/>
      <c r="CQ467" s="24"/>
      <c r="CR467" s="24"/>
      <c r="CS467" s="24"/>
      <c r="CT467" s="24"/>
      <c r="CU467" s="24"/>
      <c r="CV467" s="24"/>
      <c r="CW467" s="24"/>
      <c r="CX467" s="24"/>
      <c r="CY467" s="24"/>
      <c r="CZ467" s="24"/>
      <c r="DA467" s="24"/>
      <c r="DB467" s="24"/>
      <c r="DC467" s="24"/>
      <c r="DD467" s="24"/>
      <c r="DE467" s="24"/>
      <c r="DF467" s="24"/>
      <c r="DG467" s="24"/>
      <c r="DH467" s="24"/>
      <c r="DI467" s="24"/>
      <c r="DJ467" s="24"/>
      <c r="DK467" s="24"/>
      <c r="DL467" s="24"/>
      <c r="DM467" s="24"/>
      <c r="DN467" s="24"/>
      <c r="DO467" s="24"/>
      <c r="DP467" s="24"/>
      <c r="DQ467" s="24"/>
      <c r="DR467" s="24"/>
      <c r="DS467" s="24"/>
      <c r="DT467" s="24"/>
      <c r="DU467" s="24"/>
      <c r="DV467" s="24"/>
      <c r="DW467" s="24"/>
      <c r="DX467" s="24"/>
      <c r="DY467" s="24"/>
      <c r="DZ467" s="24"/>
      <c r="EA467" s="24"/>
      <c r="EB467" s="24"/>
      <c r="EC467" s="24"/>
      <c r="ED467" s="24"/>
      <c r="EE467" s="24"/>
      <c r="EF467" s="24"/>
      <c r="EG467" s="24"/>
      <c r="EH467" s="24"/>
      <c r="EI467" s="24"/>
      <c r="EJ467" s="24"/>
      <c r="EK467" s="24"/>
      <c r="EL467" s="24"/>
      <c r="EM467" s="24"/>
      <c r="EN467" s="24"/>
      <c r="EO467" s="24"/>
      <c r="EP467" s="24"/>
      <c r="EQ467" s="24"/>
      <c r="ER467" s="24"/>
      <c r="ES467" s="24"/>
      <c r="ET467" s="24"/>
      <c r="EU467" s="24"/>
      <c r="EV467" s="24"/>
      <c r="EW467" s="24"/>
      <c r="EX467" s="24"/>
      <c r="EY467" s="24"/>
      <c r="EZ467" s="24"/>
      <c r="FA467" s="24"/>
      <c r="FB467" s="24"/>
      <c r="FC467" s="24"/>
      <c r="FD467" s="24"/>
      <c r="FE467" s="24"/>
      <c r="FF467" s="24"/>
      <c r="FG467" s="24"/>
      <c r="FH467" s="24"/>
      <c r="FI467" s="24"/>
      <c r="FJ467" s="24"/>
      <c r="FK467" s="24"/>
      <c r="FL467" s="24"/>
      <c r="FM467" s="24"/>
      <c r="FN467" s="24"/>
      <c r="FO467" s="24"/>
      <c r="FP467" s="24"/>
      <c r="FQ467" s="24"/>
      <c r="FR467" s="24"/>
      <c r="FS467" s="24"/>
      <c r="FT467" s="24"/>
      <c r="FU467" s="24"/>
      <c r="FV467" s="24"/>
      <c r="FW467" s="24"/>
      <c r="FX467" s="24"/>
      <c r="FY467" s="24"/>
      <c r="FZ467" s="24"/>
      <c r="GA467" s="24"/>
      <c r="GB467" s="24"/>
      <c r="GC467" s="24"/>
      <c r="GD467" s="24"/>
      <c r="GE467" s="24"/>
      <c r="GF467" s="24"/>
      <c r="GG467" s="24"/>
      <c r="GH467" s="24"/>
      <c r="GI467" s="24"/>
      <c r="GJ467" s="24"/>
      <c r="GK467" s="24"/>
      <c r="GL467" s="24"/>
      <c r="GM467" s="24"/>
      <c r="GN467" s="24"/>
      <c r="GO467" s="24"/>
      <c r="GP467" s="24"/>
      <c r="GQ467" s="24"/>
      <c r="GR467" s="24"/>
      <c r="GS467" s="24"/>
      <c r="GT467" s="24"/>
      <c r="GU467" s="24"/>
      <c r="GV467" s="24"/>
      <c r="GW467" s="24"/>
      <c r="GX467" s="24"/>
      <c r="GY467" s="24"/>
      <c r="GZ467" s="24"/>
    </row>
    <row r="468" spans="1:208" s="775" customFormat="1" x14ac:dyDescent="0.25">
      <c r="A468" s="24">
        <v>1</v>
      </c>
      <c r="B468" s="2852" t="s">
        <v>217</v>
      </c>
      <c r="C468" s="37">
        <f>'2 уровень'!F1525</f>
        <v>7895</v>
      </c>
      <c r="D468" s="37">
        <f>'2 уровень'!G1525</f>
        <v>0</v>
      </c>
      <c r="E468" s="37">
        <f>'2 уровень'!H1525</f>
        <v>6579</v>
      </c>
      <c r="F468" s="37">
        <f>'2 уровень'!I1525</f>
        <v>6275</v>
      </c>
      <c r="G468" s="801">
        <f>'2 уровень'!J1525</f>
        <v>95.379236966104273</v>
      </c>
      <c r="H468" s="3740">
        <f>'2 уровень'!K1525</f>
        <v>5</v>
      </c>
      <c r="I468" s="805">
        <f>'2 уровень'!L1525</f>
        <v>0</v>
      </c>
      <c r="J468" s="805">
        <f>'2 уровень'!M1525</f>
        <v>0</v>
      </c>
      <c r="K468" s="32">
        <f>'2 уровень'!N1525</f>
        <v>0</v>
      </c>
      <c r="L468" s="32"/>
      <c r="M468" s="32">
        <f>'2 уровень'!P1525</f>
        <v>0</v>
      </c>
      <c r="N468" s="32">
        <f>'2 уровень'!Q1525</f>
        <v>0</v>
      </c>
      <c r="O468" s="32">
        <f>'2 уровень'!R1525</f>
        <v>0</v>
      </c>
      <c r="P468" s="32">
        <f>'2 уровень'!S1525</f>
        <v>0</v>
      </c>
      <c r="Q468" s="32">
        <f>'2 уровень'!T1525</f>
        <v>0</v>
      </c>
      <c r="R468" s="805">
        <f>'2 уровень'!U1525</f>
        <v>0</v>
      </c>
      <c r="S468" s="805">
        <f>'2 уровень'!V1525</f>
        <v>0</v>
      </c>
      <c r="T468" s="805">
        <f>'2 уровень'!W1525</f>
        <v>0</v>
      </c>
      <c r="U468" s="805">
        <f>'2 уровень'!X1525</f>
        <v>0</v>
      </c>
      <c r="V468" s="805">
        <f>'2 уровень'!Y1525</f>
        <v>0</v>
      </c>
      <c r="W468" s="805">
        <f>'2 уровень'!Z1525</f>
        <v>0</v>
      </c>
      <c r="X468" s="805">
        <f>'2 уровень'!AA1525</f>
        <v>0</v>
      </c>
      <c r="Y468" s="805">
        <f>'2 уровень'!AB1525</f>
        <v>0</v>
      </c>
      <c r="Z468" s="805">
        <f>'2 уровень'!AC1525</f>
        <v>0</v>
      </c>
      <c r="AA468" s="805">
        <f>'2 уровень'!AD1525</f>
        <v>0</v>
      </c>
      <c r="AB468" s="805">
        <f>'2 уровень'!AE1525</f>
        <v>0</v>
      </c>
      <c r="AC468" s="805">
        <f>'2 уровень'!AF1525</f>
        <v>0</v>
      </c>
      <c r="AD468" s="805">
        <f>'2 уровень'!AG1525</f>
        <v>0</v>
      </c>
      <c r="AE468" s="3201">
        <f>'2 уровень'!AH1525</f>
        <v>0</v>
      </c>
      <c r="AF468" s="805">
        <f>'2 уровень'!AI1525</f>
        <v>0</v>
      </c>
      <c r="AG468" s="805">
        <f>'2 уровень'!AJ1525</f>
        <v>0</v>
      </c>
      <c r="AH468" s="805">
        <f>'2 уровень'!AK1525</f>
        <v>0</v>
      </c>
      <c r="AI468" s="805">
        <f>'2 уровень'!AL1525</f>
        <v>0</v>
      </c>
      <c r="AJ468" s="2104">
        <f>'2 уровень'!AM1525</f>
        <v>0</v>
      </c>
      <c r="AK468" s="3778">
        <f>'2 уровень'!AN1525</f>
        <v>0</v>
      </c>
      <c r="AL468" s="805"/>
      <c r="AM468" s="805"/>
      <c r="AN468" s="4236">
        <f>'2 уровень'!AO1525</f>
        <v>0</v>
      </c>
      <c r="AO468" s="4257">
        <f>'2 уровень'!AP1525</f>
        <v>0</v>
      </c>
      <c r="AP468" s="1339">
        <f t="shared" si="59"/>
        <v>0</v>
      </c>
      <c r="AQ468" s="3813">
        <f t="shared" si="60"/>
        <v>0</v>
      </c>
      <c r="AR468" s="24"/>
      <c r="AS468" s="24"/>
      <c r="AT468" s="24"/>
      <c r="AU468" s="24"/>
      <c r="AV468" s="24"/>
      <c r="AW468" s="24"/>
      <c r="AX468" s="24"/>
      <c r="AY468" s="24"/>
      <c r="AZ468" s="24"/>
      <c r="BA468" s="24"/>
      <c r="BB468" s="24"/>
      <c r="BC468" s="24"/>
      <c r="BD468" s="24"/>
      <c r="BE468" s="24"/>
      <c r="BF468" s="24"/>
      <c r="BG468" s="24"/>
      <c r="BH468" s="24"/>
      <c r="BI468" s="24"/>
      <c r="BJ468" s="24"/>
      <c r="BK468" s="24"/>
      <c r="BL468" s="24"/>
      <c r="BM468" s="24"/>
      <c r="BN468" s="24"/>
      <c r="BO468" s="24"/>
      <c r="BP468" s="24"/>
      <c r="BQ468" s="24"/>
      <c r="BR468" s="24"/>
      <c r="BS468" s="24"/>
      <c r="BT468" s="24"/>
      <c r="BU468" s="24"/>
      <c r="BV468" s="24"/>
      <c r="BW468" s="24"/>
      <c r="BX468" s="24"/>
      <c r="BY468" s="24"/>
      <c r="BZ468" s="24"/>
      <c r="CA468" s="24"/>
      <c r="CB468" s="24"/>
      <c r="CC468" s="24"/>
      <c r="CD468" s="24"/>
      <c r="CE468" s="24"/>
      <c r="CF468" s="24"/>
      <c r="CG468" s="24"/>
      <c r="CH468" s="24"/>
      <c r="CI468" s="24"/>
      <c r="CJ468" s="24"/>
      <c r="CK468" s="24"/>
      <c r="CL468" s="24"/>
      <c r="CM468" s="24"/>
      <c r="CN468" s="24"/>
      <c r="CO468" s="24"/>
      <c r="CP468" s="24"/>
      <c r="CQ468" s="24"/>
      <c r="CR468" s="24"/>
      <c r="CS468" s="24"/>
      <c r="CT468" s="24"/>
      <c r="CU468" s="24"/>
      <c r="CV468" s="24"/>
      <c r="CW468" s="24"/>
      <c r="CX468" s="24"/>
      <c r="CY468" s="24"/>
      <c r="CZ468" s="24"/>
      <c r="DA468" s="24"/>
      <c r="DB468" s="24"/>
      <c r="DC468" s="24"/>
      <c r="DD468" s="24"/>
      <c r="DE468" s="24"/>
      <c r="DF468" s="24"/>
      <c r="DG468" s="24"/>
      <c r="DH468" s="24"/>
      <c r="DI468" s="24"/>
      <c r="DJ468" s="24"/>
      <c r="DK468" s="24"/>
      <c r="DL468" s="24"/>
      <c r="DM468" s="24"/>
      <c r="DN468" s="24"/>
      <c r="DO468" s="24"/>
      <c r="DP468" s="24"/>
      <c r="DQ468" s="24"/>
      <c r="DR468" s="24"/>
      <c r="DS468" s="24"/>
      <c r="DT468" s="24"/>
      <c r="DU468" s="24"/>
      <c r="DV468" s="24"/>
      <c r="DW468" s="24"/>
      <c r="DX468" s="24"/>
      <c r="DY468" s="24"/>
      <c r="DZ468" s="24"/>
      <c r="EA468" s="24"/>
      <c r="EB468" s="24"/>
      <c r="EC468" s="24"/>
      <c r="ED468" s="24"/>
      <c r="EE468" s="24"/>
      <c r="EF468" s="24"/>
      <c r="EG468" s="24"/>
      <c r="EH468" s="24"/>
      <c r="EI468" s="24"/>
      <c r="EJ468" s="24"/>
      <c r="EK468" s="24"/>
      <c r="EL468" s="24"/>
      <c r="EM468" s="24"/>
      <c r="EN468" s="24"/>
      <c r="EO468" s="24"/>
      <c r="EP468" s="24"/>
      <c r="EQ468" s="24"/>
      <c r="ER468" s="24"/>
      <c r="ES468" s="24"/>
      <c r="ET468" s="24"/>
      <c r="EU468" s="24"/>
      <c r="EV468" s="24"/>
      <c r="EW468" s="24"/>
      <c r="EX468" s="24"/>
      <c r="EY468" s="24"/>
      <c r="EZ468" s="24"/>
      <c r="FA468" s="24"/>
      <c r="FB468" s="24"/>
      <c r="FC468" s="24"/>
      <c r="FD468" s="24"/>
      <c r="FE468" s="24"/>
      <c r="FF468" s="24"/>
      <c r="FG468" s="24"/>
      <c r="FH468" s="24"/>
      <c r="FI468" s="24"/>
      <c r="FJ468" s="24"/>
      <c r="FK468" s="24"/>
      <c r="FL468" s="24"/>
      <c r="FM468" s="24"/>
      <c r="FN468" s="24"/>
      <c r="FO468" s="24"/>
      <c r="FP468" s="24"/>
      <c r="FQ468" s="24"/>
      <c r="FR468" s="24"/>
      <c r="FS468" s="24"/>
      <c r="FT468" s="24"/>
      <c r="FU468" s="24"/>
      <c r="FV468" s="24"/>
      <c r="FW468" s="24"/>
      <c r="FX468" s="24"/>
      <c r="FY468" s="24"/>
      <c r="FZ468" s="24"/>
      <c r="GA468" s="24"/>
      <c r="GB468" s="24"/>
      <c r="GC468" s="24"/>
      <c r="GD468" s="24"/>
      <c r="GE468" s="24"/>
      <c r="GF468" s="24"/>
      <c r="GG468" s="24"/>
      <c r="GH468" s="24"/>
      <c r="GI468" s="24"/>
      <c r="GJ468" s="24"/>
      <c r="GK468" s="24"/>
      <c r="GL468" s="24"/>
      <c r="GM468" s="24"/>
      <c r="GN468" s="24"/>
      <c r="GO468" s="24"/>
      <c r="GP468" s="24"/>
      <c r="GQ468" s="24"/>
      <c r="GR468" s="24"/>
      <c r="GS468" s="24"/>
      <c r="GT468" s="24"/>
      <c r="GU468" s="24"/>
      <c r="GV468" s="24"/>
      <c r="GW468" s="24"/>
      <c r="GX468" s="24"/>
      <c r="GY468" s="24"/>
      <c r="GZ468" s="24"/>
    </row>
    <row r="469" spans="1:208" s="775" customFormat="1" x14ac:dyDescent="0.25">
      <c r="A469" s="24">
        <v>1</v>
      </c>
      <c r="B469" s="2848" t="s">
        <v>218</v>
      </c>
      <c r="C469" s="38">
        <f>'2 уровень'!F1526</f>
        <v>7895</v>
      </c>
      <c r="D469" s="38">
        <f>'2 уровень'!G1526</f>
        <v>0</v>
      </c>
      <c r="E469" s="38">
        <f>'2 уровень'!H1526</f>
        <v>6579</v>
      </c>
      <c r="F469" s="38">
        <f>'2 уровень'!I1526</f>
        <v>6275</v>
      </c>
      <c r="G469" s="783">
        <f>'2 уровень'!J1526</f>
        <v>95.379236966104273</v>
      </c>
      <c r="H469" s="3739">
        <f>'2 уровень'!K1526</f>
        <v>5</v>
      </c>
      <c r="I469" s="806">
        <f>'2 уровень'!L1526</f>
        <v>0</v>
      </c>
      <c r="J469" s="806">
        <f>'2 уровень'!M1526</f>
        <v>0</v>
      </c>
      <c r="K469" s="33">
        <f>'2 уровень'!N1526</f>
        <v>0</v>
      </c>
      <c r="L469" s="33"/>
      <c r="M469" s="33">
        <f>'2 уровень'!P1526</f>
        <v>0</v>
      </c>
      <c r="N469" s="33">
        <f>'2 уровень'!Q1526</f>
        <v>0</v>
      </c>
      <c r="O469" s="33">
        <f>'2 уровень'!R1526</f>
        <v>0</v>
      </c>
      <c r="P469" s="33">
        <f>'2 уровень'!S1526</f>
        <v>0</v>
      </c>
      <c r="Q469" s="33">
        <f>'2 уровень'!T1526</f>
        <v>0</v>
      </c>
      <c r="R469" s="806">
        <f>'2 уровень'!U1526</f>
        <v>0</v>
      </c>
      <c r="S469" s="806">
        <f>'2 уровень'!V1526</f>
        <v>0</v>
      </c>
      <c r="T469" s="806">
        <f>'2 уровень'!W1526</f>
        <v>0</v>
      </c>
      <c r="U469" s="806">
        <f>'2 уровень'!X1526</f>
        <v>0</v>
      </c>
      <c r="V469" s="806">
        <f>'2 уровень'!Y1526</f>
        <v>0</v>
      </c>
      <c r="W469" s="806">
        <f>'2 уровень'!Z1526</f>
        <v>0</v>
      </c>
      <c r="X469" s="806">
        <f>'2 уровень'!AA1526</f>
        <v>0</v>
      </c>
      <c r="Y469" s="806">
        <f>'2 уровень'!AB1526</f>
        <v>0</v>
      </c>
      <c r="Z469" s="806">
        <f>'2 уровень'!AC1526</f>
        <v>0</v>
      </c>
      <c r="AA469" s="806">
        <f>'2 уровень'!AD1526</f>
        <v>0</v>
      </c>
      <c r="AB469" s="806">
        <f>'2 уровень'!AE1526</f>
        <v>0</v>
      </c>
      <c r="AC469" s="806">
        <f>'2 уровень'!AF1526</f>
        <v>0</v>
      </c>
      <c r="AD469" s="806">
        <f>'2 уровень'!AG1526</f>
        <v>0</v>
      </c>
      <c r="AE469" s="3202">
        <f>'2 уровень'!AH1526</f>
        <v>0</v>
      </c>
      <c r="AF469" s="806">
        <f>'2 уровень'!AI1526</f>
        <v>0</v>
      </c>
      <c r="AG469" s="806">
        <f>'2 уровень'!AJ1526</f>
        <v>0</v>
      </c>
      <c r="AH469" s="806">
        <f>'2 уровень'!AK1526</f>
        <v>0</v>
      </c>
      <c r="AI469" s="806">
        <f>'2 уровень'!AL1526</f>
        <v>0</v>
      </c>
      <c r="AJ469" s="2105">
        <f>'2 уровень'!AM1526</f>
        <v>0</v>
      </c>
      <c r="AK469" s="3779">
        <f>'2 уровень'!AN1526</f>
        <v>0</v>
      </c>
      <c r="AL469" s="806"/>
      <c r="AM469" s="806"/>
      <c r="AN469" s="4235">
        <f>'2 уровень'!AO1526</f>
        <v>0</v>
      </c>
      <c r="AO469" s="4258">
        <f>'2 уровень'!AP1526</f>
        <v>0</v>
      </c>
      <c r="AP469" s="1339">
        <f t="shared" si="59"/>
        <v>0</v>
      </c>
      <c r="AQ469" s="3813">
        <f t="shared" si="60"/>
        <v>0</v>
      </c>
    </row>
    <row r="470" spans="1:208" s="775" customFormat="1" ht="29.25" x14ac:dyDescent="0.25">
      <c r="A470" s="24">
        <v>1</v>
      </c>
      <c r="B470" s="2837" t="s">
        <v>219</v>
      </c>
      <c r="C470" s="38">
        <f>'2 уровень'!F1527</f>
        <v>5</v>
      </c>
      <c r="D470" s="38">
        <f>'2 уровень'!G1527</f>
        <v>0</v>
      </c>
      <c r="E470" s="38">
        <f>'2 уровень'!H1527</f>
        <v>4</v>
      </c>
      <c r="F470" s="38">
        <f>'2 уровень'!I1527</f>
        <v>4</v>
      </c>
      <c r="G470" s="783">
        <f>'2 уровень'!J1527</f>
        <v>100</v>
      </c>
      <c r="H470" s="3739">
        <f>'2 уровень'!K1527</f>
        <v>0</v>
      </c>
      <c r="I470" s="806">
        <f>'2 уровень'!L1527</f>
        <v>0</v>
      </c>
      <c r="J470" s="806">
        <f>'2 уровень'!M1527</f>
        <v>0</v>
      </c>
      <c r="K470" s="33">
        <f>'2 уровень'!N1527</f>
        <v>0</v>
      </c>
      <c r="L470" s="33"/>
      <c r="M470" s="33">
        <f>'2 уровень'!P1527</f>
        <v>0</v>
      </c>
      <c r="N470" s="33">
        <f>'2 уровень'!Q1527</f>
        <v>0</v>
      </c>
      <c r="O470" s="33">
        <f>'2 уровень'!R1527</f>
        <v>0</v>
      </c>
      <c r="P470" s="33">
        <f>'2 уровень'!S1527</f>
        <v>0</v>
      </c>
      <c r="Q470" s="33">
        <f>'2 уровень'!T1527</f>
        <v>0</v>
      </c>
      <c r="R470" s="806">
        <f>'2 уровень'!U1527</f>
        <v>0</v>
      </c>
      <c r="S470" s="806">
        <f>'2 уровень'!V1527</f>
        <v>0</v>
      </c>
      <c r="T470" s="806">
        <f>'2 уровень'!W1527</f>
        <v>0</v>
      </c>
      <c r="U470" s="806">
        <f>'2 уровень'!X1527</f>
        <v>0</v>
      </c>
      <c r="V470" s="806">
        <f>'2 уровень'!Y1527</f>
        <v>0</v>
      </c>
      <c r="W470" s="806">
        <f>'2 уровень'!Z1527</f>
        <v>0</v>
      </c>
      <c r="X470" s="806">
        <f>'2 уровень'!AA1527</f>
        <v>0</v>
      </c>
      <c r="Y470" s="806">
        <f>'2 уровень'!AB1527</f>
        <v>0</v>
      </c>
      <c r="Z470" s="806">
        <f>'2 уровень'!AC1527</f>
        <v>0</v>
      </c>
      <c r="AA470" s="806">
        <f>'2 уровень'!AD1527</f>
        <v>0</v>
      </c>
      <c r="AB470" s="806">
        <f>'2 уровень'!AE1527</f>
        <v>0</v>
      </c>
      <c r="AC470" s="806">
        <f>'2 уровень'!AF1527</f>
        <v>0</v>
      </c>
      <c r="AD470" s="806">
        <f>'2 уровень'!AG1527</f>
        <v>0</v>
      </c>
      <c r="AE470" s="3202">
        <f>'2 уровень'!AH1527</f>
        <v>0</v>
      </c>
      <c r="AF470" s="806">
        <f>'2 уровень'!AI1527</f>
        <v>0</v>
      </c>
      <c r="AG470" s="806">
        <f>'2 уровень'!AJ1527</f>
        <v>0</v>
      </c>
      <c r="AH470" s="806">
        <f>'2 уровень'!AK1527</f>
        <v>0</v>
      </c>
      <c r="AI470" s="806">
        <f>'2 уровень'!AL1527</f>
        <v>0</v>
      </c>
      <c r="AJ470" s="2105">
        <f>'2 уровень'!AM1527</f>
        <v>0</v>
      </c>
      <c r="AK470" s="3779">
        <f>'2 уровень'!AN1527</f>
        <v>0</v>
      </c>
      <c r="AL470" s="806"/>
      <c r="AM470" s="806"/>
      <c r="AN470" s="4235">
        <f>'2 уровень'!AO1527</f>
        <v>0</v>
      </c>
      <c r="AO470" s="4258">
        <f>'2 уровень'!AP1527</f>
        <v>0</v>
      </c>
      <c r="AP470" s="1339">
        <f t="shared" si="59"/>
        <v>0</v>
      </c>
      <c r="AQ470" s="3813">
        <f t="shared" si="60"/>
        <v>0</v>
      </c>
    </row>
    <row r="471" spans="1:208" s="775" customFormat="1" ht="30" x14ac:dyDescent="0.25">
      <c r="A471" s="24">
        <v>1</v>
      </c>
      <c r="B471" s="2853" t="s">
        <v>220</v>
      </c>
      <c r="C471" s="37">
        <f>'2 уровень'!F1528</f>
        <v>5</v>
      </c>
      <c r="D471" s="37">
        <f>'2 уровень'!G1528</f>
        <v>0</v>
      </c>
      <c r="E471" s="37">
        <f>'2 уровень'!H1528</f>
        <v>4</v>
      </c>
      <c r="F471" s="37">
        <f>'2 уровень'!I1528</f>
        <v>4</v>
      </c>
      <c r="G471" s="801">
        <f>'2 уровень'!J1528</f>
        <v>100</v>
      </c>
      <c r="H471" s="3740">
        <f>'2 уровень'!K1528</f>
        <v>0</v>
      </c>
      <c r="I471" s="805">
        <f>'2 уровень'!L1528</f>
        <v>0</v>
      </c>
      <c r="J471" s="805">
        <f>'2 уровень'!M1528</f>
        <v>0</v>
      </c>
      <c r="K471" s="32">
        <f>'2 уровень'!N1528</f>
        <v>0</v>
      </c>
      <c r="L471" s="32"/>
      <c r="M471" s="32">
        <f>'2 уровень'!P1528</f>
        <v>0</v>
      </c>
      <c r="N471" s="32">
        <f>'2 уровень'!Q1528</f>
        <v>0</v>
      </c>
      <c r="O471" s="32">
        <f>'2 уровень'!R1528</f>
        <v>0</v>
      </c>
      <c r="P471" s="32">
        <f>'2 уровень'!S1528</f>
        <v>0</v>
      </c>
      <c r="Q471" s="32">
        <f>'2 уровень'!T1528</f>
        <v>0</v>
      </c>
      <c r="R471" s="805">
        <f>'2 уровень'!U1528</f>
        <v>0</v>
      </c>
      <c r="S471" s="805">
        <f>'2 уровень'!V1528</f>
        <v>0</v>
      </c>
      <c r="T471" s="805">
        <f>'2 уровень'!W1528</f>
        <v>0</v>
      </c>
      <c r="U471" s="805">
        <f>'2 уровень'!X1528</f>
        <v>0</v>
      </c>
      <c r="V471" s="805">
        <f>'2 уровень'!Y1528</f>
        <v>0</v>
      </c>
      <c r="W471" s="805">
        <f>'2 уровень'!Z1528</f>
        <v>0</v>
      </c>
      <c r="X471" s="805">
        <f>'2 уровень'!AA1528</f>
        <v>0</v>
      </c>
      <c r="Y471" s="805">
        <f>'2 уровень'!AB1528</f>
        <v>0</v>
      </c>
      <c r="Z471" s="805">
        <f>'2 уровень'!AC1528</f>
        <v>0</v>
      </c>
      <c r="AA471" s="805">
        <f>'2 уровень'!AD1528</f>
        <v>0</v>
      </c>
      <c r="AB471" s="805">
        <f>'2 уровень'!AE1528</f>
        <v>0</v>
      </c>
      <c r="AC471" s="805">
        <f>'2 уровень'!AF1528</f>
        <v>0</v>
      </c>
      <c r="AD471" s="805">
        <f>'2 уровень'!AG1528</f>
        <v>0</v>
      </c>
      <c r="AE471" s="3201">
        <f>'2 уровень'!AH1528</f>
        <v>0</v>
      </c>
      <c r="AF471" s="805">
        <f>'2 уровень'!AI1528</f>
        <v>0</v>
      </c>
      <c r="AG471" s="805">
        <f>'2 уровень'!AJ1528</f>
        <v>0</v>
      </c>
      <c r="AH471" s="805">
        <f>'2 уровень'!AK1528</f>
        <v>0</v>
      </c>
      <c r="AI471" s="805">
        <f>'2 уровень'!AL1528</f>
        <v>0</v>
      </c>
      <c r="AJ471" s="2104">
        <f>'2 уровень'!AM1528</f>
        <v>0</v>
      </c>
      <c r="AK471" s="3778">
        <f>'2 уровень'!AN1528</f>
        <v>0</v>
      </c>
      <c r="AL471" s="805"/>
      <c r="AM471" s="805"/>
      <c r="AN471" s="4236">
        <f>'2 уровень'!AO1528</f>
        <v>0</v>
      </c>
      <c r="AO471" s="4257">
        <f>'2 уровень'!AP1528</f>
        <v>0</v>
      </c>
      <c r="AP471" s="1339">
        <f t="shared" si="59"/>
        <v>0</v>
      </c>
      <c r="AQ471" s="3813">
        <f t="shared" si="60"/>
        <v>0</v>
      </c>
      <c r="AR471" s="24"/>
      <c r="AS471" s="24"/>
      <c r="AT471" s="24"/>
      <c r="AU471" s="24"/>
      <c r="AV471" s="24"/>
      <c r="AW471" s="24"/>
      <c r="AX471" s="24"/>
      <c r="AY471" s="24"/>
      <c r="AZ471" s="24"/>
      <c r="BA471" s="24"/>
      <c r="BB471" s="24"/>
      <c r="BC471" s="24"/>
      <c r="BD471" s="24"/>
      <c r="BE471" s="24"/>
      <c r="BF471" s="24"/>
      <c r="BG471" s="24"/>
      <c r="BH471" s="24"/>
      <c r="BI471" s="24"/>
      <c r="BJ471" s="24"/>
      <c r="BK471" s="24"/>
      <c r="BL471" s="24"/>
      <c r="BM471" s="24"/>
      <c r="BN471" s="24"/>
      <c r="BO471" s="24"/>
      <c r="BP471" s="24"/>
      <c r="BQ471" s="24"/>
      <c r="BR471" s="24"/>
      <c r="BS471" s="24"/>
      <c r="BT471" s="24"/>
      <c r="BU471" s="24"/>
      <c r="BV471" s="24"/>
      <c r="BW471" s="24"/>
      <c r="BX471" s="24"/>
      <c r="BY471" s="24"/>
      <c r="BZ471" s="24"/>
      <c r="CA471" s="24"/>
      <c r="CB471" s="24"/>
      <c r="CC471" s="24"/>
      <c r="CD471" s="24"/>
      <c r="CE471" s="24"/>
      <c r="CF471" s="24"/>
      <c r="CG471" s="24"/>
      <c r="CH471" s="24"/>
      <c r="CI471" s="24"/>
      <c r="CJ471" s="24"/>
      <c r="CK471" s="24"/>
      <c r="CL471" s="24"/>
      <c r="CM471" s="24"/>
      <c r="CN471" s="24"/>
      <c r="CO471" s="24"/>
      <c r="CP471" s="24"/>
      <c r="CQ471" s="24"/>
      <c r="CR471" s="24"/>
      <c r="CS471" s="24"/>
      <c r="CT471" s="24"/>
      <c r="CU471" s="24"/>
      <c r="CV471" s="24"/>
      <c r="CW471" s="24"/>
      <c r="CX471" s="24"/>
      <c r="CY471" s="24"/>
      <c r="CZ471" s="24"/>
      <c r="DA471" s="24"/>
      <c r="DB471" s="24"/>
      <c r="DC471" s="24"/>
      <c r="DD471" s="24"/>
      <c r="DE471" s="24"/>
      <c r="DF471" s="24"/>
      <c r="DG471" s="24"/>
      <c r="DH471" s="24"/>
      <c r="DI471" s="24"/>
      <c r="DJ471" s="24"/>
      <c r="DK471" s="24"/>
      <c r="DL471" s="24"/>
      <c r="DM471" s="24"/>
      <c r="DN471" s="24"/>
      <c r="DO471" s="24"/>
      <c r="DP471" s="24"/>
      <c r="DQ471" s="24"/>
      <c r="DR471" s="24"/>
      <c r="DS471" s="24"/>
      <c r="DT471" s="24"/>
      <c r="DU471" s="24"/>
      <c r="DV471" s="24"/>
      <c r="DW471" s="24"/>
      <c r="DX471" s="24"/>
      <c r="DY471" s="24"/>
      <c r="DZ471" s="24"/>
      <c r="EA471" s="24"/>
      <c r="EB471" s="24"/>
      <c r="EC471" s="24"/>
      <c r="ED471" s="24"/>
      <c r="EE471" s="24"/>
      <c r="EF471" s="24"/>
      <c r="EG471" s="24"/>
      <c r="EH471" s="24"/>
      <c r="EI471" s="24"/>
      <c r="EJ471" s="24"/>
      <c r="EK471" s="24"/>
      <c r="EL471" s="24"/>
      <c r="EM471" s="24"/>
      <c r="EN471" s="24"/>
      <c r="EO471" s="24"/>
      <c r="EP471" s="24"/>
      <c r="EQ471" s="24"/>
      <c r="ER471" s="24"/>
      <c r="ES471" s="24"/>
      <c r="ET471" s="24"/>
      <c r="EU471" s="24"/>
      <c r="EV471" s="24"/>
      <c r="EW471" s="24"/>
      <c r="EX471" s="24"/>
      <c r="EY471" s="24"/>
      <c r="EZ471" s="24"/>
      <c r="FA471" s="24"/>
      <c r="FB471" s="24"/>
      <c r="FC471" s="24"/>
      <c r="FD471" s="24"/>
      <c r="FE471" s="24"/>
      <c r="FF471" s="24"/>
      <c r="FG471" s="24"/>
      <c r="FH471" s="24"/>
      <c r="FI471" s="24"/>
      <c r="FJ471" s="24"/>
      <c r="FK471" s="24"/>
      <c r="FL471" s="24"/>
      <c r="FM471" s="24"/>
      <c r="FN471" s="24"/>
      <c r="FO471" s="24"/>
      <c r="FP471" s="24"/>
      <c r="FQ471" s="24"/>
      <c r="FR471" s="24"/>
      <c r="FS471" s="24"/>
      <c r="FT471" s="24"/>
      <c r="FU471" s="24"/>
      <c r="FV471" s="24"/>
      <c r="FW471" s="24"/>
      <c r="FX471" s="24"/>
      <c r="FY471" s="24"/>
      <c r="FZ471" s="24"/>
      <c r="GA471" s="24"/>
      <c r="GB471" s="24"/>
      <c r="GC471" s="24"/>
      <c r="GD471" s="24"/>
      <c r="GE471" s="24"/>
      <c r="GF471" s="24"/>
      <c r="GG471" s="24"/>
      <c r="GH471" s="24"/>
      <c r="GI471" s="24"/>
      <c r="GJ471" s="24"/>
      <c r="GK471" s="24"/>
      <c r="GL471" s="24"/>
      <c r="GM471" s="24"/>
      <c r="GN471" s="24"/>
      <c r="GO471" s="24"/>
      <c r="GP471" s="24"/>
      <c r="GQ471" s="24"/>
      <c r="GR471" s="24"/>
      <c r="GS471" s="24"/>
      <c r="GT471" s="24"/>
      <c r="GU471" s="24"/>
      <c r="GV471" s="24"/>
      <c r="GW471" s="24"/>
      <c r="GX471" s="24"/>
      <c r="GY471" s="24"/>
      <c r="GZ471" s="24"/>
    </row>
    <row r="472" spans="1:208" s="775" customFormat="1" ht="30" thickBot="1" x14ac:dyDescent="0.3">
      <c r="A472" s="24">
        <v>1</v>
      </c>
      <c r="B472" s="2845" t="s">
        <v>225</v>
      </c>
      <c r="C472" s="37">
        <f>'2 уровень'!F1529</f>
        <v>7900</v>
      </c>
      <c r="D472" s="37">
        <f>'2 уровень'!G1529</f>
        <v>0</v>
      </c>
      <c r="E472" s="37">
        <f>'2 уровень'!H1529</f>
        <v>6583</v>
      </c>
      <c r="F472" s="37">
        <f>'2 уровень'!I1529</f>
        <v>6279</v>
      </c>
      <c r="G472" s="801">
        <f>'2 уровень'!J1529</f>
        <v>95.382044660489143</v>
      </c>
      <c r="H472" s="3740">
        <f>'2 уровень'!K1529</f>
        <v>5</v>
      </c>
      <c r="I472" s="805">
        <f>'2 уровень'!L1529</f>
        <v>0</v>
      </c>
      <c r="J472" s="805">
        <f>'2 уровень'!M1529</f>
        <v>0</v>
      </c>
      <c r="K472" s="32">
        <f>'2 уровень'!N1529</f>
        <v>0</v>
      </c>
      <c r="L472" s="32"/>
      <c r="M472" s="32">
        <f>'2 уровень'!P1529</f>
        <v>0</v>
      </c>
      <c r="N472" s="32">
        <f>'2 уровень'!Q1529</f>
        <v>0</v>
      </c>
      <c r="O472" s="32">
        <f>'2 уровень'!R1529</f>
        <v>0</v>
      </c>
      <c r="P472" s="32">
        <f>'2 уровень'!S1529</f>
        <v>0</v>
      </c>
      <c r="Q472" s="32">
        <f>'2 уровень'!T1529</f>
        <v>0</v>
      </c>
      <c r="R472" s="805">
        <f>'2 уровень'!U1529</f>
        <v>25592.386879999995</v>
      </c>
      <c r="S472" s="805">
        <f>'2 уровень'!V1529</f>
        <v>25592.386879999995</v>
      </c>
      <c r="T472" s="805">
        <f>'2 уровень'!W1529</f>
        <v>25592.386879999995</v>
      </c>
      <c r="U472" s="805">
        <f>'2 уровень'!X1529</f>
        <v>25592.386879999995</v>
      </c>
      <c r="V472" s="805">
        <f>'2 уровень'!Y1529</f>
        <v>25592.386879999995</v>
      </c>
      <c r="W472" s="805">
        <f>'2 уровень'!Z1529</f>
        <v>25592.386879999995</v>
      </c>
      <c r="X472" s="805">
        <f>'2 уровень'!AA1529</f>
        <v>25592.386879999995</v>
      </c>
      <c r="Y472" s="805">
        <f>'2 уровень'!AB1529</f>
        <v>25592.386879999995</v>
      </c>
      <c r="Z472" s="805">
        <f>'2 уровень'!AC1529</f>
        <v>25592.386879999995</v>
      </c>
      <c r="AA472" s="805">
        <f>'2 уровень'!AD1529</f>
        <v>25592.386879999995</v>
      </c>
      <c r="AB472" s="805">
        <f>'2 уровень'!AE1529</f>
        <v>25592.386879999995</v>
      </c>
      <c r="AC472" s="805">
        <f>'2 уровень'!AF1529</f>
        <v>21326.989066666662</v>
      </c>
      <c r="AD472" s="805">
        <f>'2 уровень'!AG1529</f>
        <v>21317.895810000002</v>
      </c>
      <c r="AE472" s="3201">
        <f>'2 уровень'!AH1529</f>
        <v>0</v>
      </c>
      <c r="AF472" s="805">
        <f>'2 уровень'!AI1529</f>
        <v>0</v>
      </c>
      <c r="AG472" s="805">
        <f>'2 уровень'!AJ1529</f>
        <v>-9.0932566666597268</v>
      </c>
      <c r="AH472" s="805">
        <f>'2 уровень'!AK1529</f>
        <v>0</v>
      </c>
      <c r="AI472" s="805">
        <f>'2 уровень'!AL1529</f>
        <v>-182.16291000000001</v>
      </c>
      <c r="AJ472" s="2104">
        <f>'2 уровень'!AM1529</f>
        <v>21135.732900000003</v>
      </c>
      <c r="AK472" s="3778">
        <f>'2 уровень'!AN1529</f>
        <v>0</v>
      </c>
      <c r="AL472" s="805">
        <f>AD472/AC472*100</f>
        <v>99.957362679568902</v>
      </c>
      <c r="AM472" s="805">
        <f>AJ472/AC472*100</f>
        <v>99.103220027595995</v>
      </c>
      <c r="AN472" s="4236">
        <f>'2 уровень'!AO1529</f>
        <v>0</v>
      </c>
      <c r="AO472" s="4257">
        <f>'2 уровень'!AP1529</f>
        <v>0</v>
      </c>
      <c r="AP472" s="1339">
        <f t="shared" si="59"/>
        <v>25592386.879999995</v>
      </c>
      <c r="AQ472" s="3813">
        <f t="shared" si="60"/>
        <v>3239.5426430379739</v>
      </c>
      <c r="AR472" s="24"/>
      <c r="AS472" s="24"/>
      <c r="AT472" s="24"/>
      <c r="AU472" s="24"/>
      <c r="AV472" s="24"/>
      <c r="AW472" s="24"/>
      <c r="AX472" s="24"/>
      <c r="AY472" s="24"/>
      <c r="AZ472" s="24"/>
      <c r="BA472" s="24"/>
      <c r="BB472" s="24"/>
      <c r="BC472" s="24"/>
      <c r="BD472" s="24"/>
      <c r="BE472" s="24"/>
      <c r="BF472" s="24"/>
      <c r="BG472" s="24"/>
      <c r="BH472" s="24"/>
      <c r="BI472" s="24"/>
      <c r="BJ472" s="24"/>
      <c r="BK472" s="24"/>
      <c r="BL472" s="24"/>
      <c r="BM472" s="24"/>
      <c r="BN472" s="24"/>
      <c r="BO472" s="24"/>
      <c r="BP472" s="24"/>
      <c r="BQ472" s="24"/>
      <c r="BR472" s="24"/>
      <c r="BS472" s="24"/>
      <c r="BT472" s="24"/>
      <c r="BU472" s="24"/>
      <c r="BV472" s="24"/>
      <c r="BW472" s="24"/>
      <c r="BX472" s="24"/>
      <c r="BY472" s="24"/>
      <c r="BZ472" s="24"/>
      <c r="CA472" s="24"/>
      <c r="CB472" s="24"/>
      <c r="CC472" s="24"/>
      <c r="CD472" s="24"/>
      <c r="CE472" s="24"/>
      <c r="CF472" s="24"/>
      <c r="CG472" s="24"/>
      <c r="CH472" s="24"/>
      <c r="CI472" s="24"/>
      <c r="CJ472" s="24"/>
      <c r="CK472" s="24"/>
      <c r="CL472" s="24"/>
      <c r="CM472" s="24"/>
      <c r="CN472" s="24"/>
      <c r="CO472" s="24"/>
      <c r="CP472" s="24"/>
      <c r="CQ472" s="24"/>
      <c r="CR472" s="24"/>
      <c r="CS472" s="24"/>
      <c r="CT472" s="24"/>
      <c r="CU472" s="24"/>
      <c r="CV472" s="24"/>
      <c r="CW472" s="24"/>
      <c r="CX472" s="24"/>
      <c r="CY472" s="24"/>
      <c r="CZ472" s="24"/>
      <c r="DA472" s="24"/>
      <c r="DB472" s="24"/>
      <c r="DC472" s="24"/>
      <c r="DD472" s="24"/>
      <c r="DE472" s="24"/>
      <c r="DF472" s="24"/>
      <c r="DG472" s="24"/>
      <c r="DH472" s="24"/>
      <c r="DI472" s="24"/>
      <c r="DJ472" s="24"/>
      <c r="DK472" s="24"/>
      <c r="DL472" s="24"/>
      <c r="DM472" s="24"/>
      <c r="DN472" s="24"/>
      <c r="DO472" s="24"/>
      <c r="DP472" s="24"/>
      <c r="DQ472" s="24"/>
      <c r="DR472" s="24"/>
      <c r="DS472" s="24"/>
      <c r="DT472" s="24"/>
      <c r="DU472" s="24"/>
      <c r="DV472" s="24"/>
      <c r="DW472" s="24"/>
      <c r="DX472" s="24"/>
      <c r="DY472" s="24"/>
      <c r="DZ472" s="24"/>
      <c r="EA472" s="24"/>
      <c r="EB472" s="24"/>
      <c r="EC472" s="24"/>
      <c r="ED472" s="24"/>
      <c r="EE472" s="24"/>
      <c r="EF472" s="24"/>
      <c r="EG472" s="24"/>
      <c r="EH472" s="24"/>
      <c r="EI472" s="24"/>
      <c r="EJ472" s="24"/>
      <c r="EK472" s="24"/>
      <c r="EL472" s="24"/>
      <c r="EM472" s="24"/>
      <c r="EN472" s="24"/>
      <c r="EO472" s="24"/>
      <c r="EP472" s="24"/>
      <c r="EQ472" s="24"/>
      <c r="ER472" s="24"/>
      <c r="ES472" s="24"/>
      <c r="ET472" s="24"/>
      <c r="EU472" s="24"/>
      <c r="EV472" s="24"/>
      <c r="EW472" s="24"/>
      <c r="EX472" s="24"/>
      <c r="EY472" s="24"/>
      <c r="EZ472" s="24"/>
      <c r="FA472" s="24"/>
      <c r="FB472" s="24"/>
      <c r="FC472" s="24"/>
      <c r="FD472" s="24"/>
      <c r="FE472" s="24"/>
      <c r="FF472" s="24"/>
      <c r="FG472" s="24"/>
      <c r="FH472" s="24"/>
      <c r="FI472" s="24"/>
      <c r="FJ472" s="24"/>
      <c r="FK472" s="24"/>
      <c r="FL472" s="24"/>
      <c r="FM472" s="24"/>
      <c r="FN472" s="24"/>
      <c r="FO472" s="24"/>
      <c r="FP472" s="24"/>
      <c r="FQ472" s="24"/>
      <c r="FR472" s="24"/>
      <c r="FS472" s="24"/>
      <c r="FT472" s="24"/>
      <c r="FU472" s="24"/>
      <c r="FV472" s="24"/>
      <c r="FW472" s="24"/>
      <c r="FX472" s="24"/>
      <c r="FY472" s="24"/>
      <c r="FZ472" s="24"/>
      <c r="GA472" s="24"/>
      <c r="GB472" s="24"/>
      <c r="GC472" s="24"/>
      <c r="GD472" s="24"/>
      <c r="GE472" s="24"/>
      <c r="GF472" s="24"/>
      <c r="GG472" s="24"/>
      <c r="GH472" s="24"/>
      <c r="GI472" s="24"/>
      <c r="GJ472" s="24"/>
      <c r="GK472" s="24"/>
      <c r="GL472" s="24"/>
      <c r="GM472" s="24"/>
      <c r="GN472" s="24"/>
      <c r="GO472" s="24"/>
      <c r="GP472" s="24"/>
      <c r="GQ472" s="24"/>
      <c r="GR472" s="24"/>
      <c r="GS472" s="24"/>
      <c r="GT472" s="24"/>
      <c r="GU472" s="24"/>
      <c r="GV472" s="24"/>
      <c r="GW472" s="24"/>
      <c r="GX472" s="24"/>
      <c r="GY472" s="24"/>
      <c r="GZ472" s="24"/>
    </row>
    <row r="473" spans="1:208" x14ac:dyDescent="0.25">
      <c r="A473" s="24">
        <v>1</v>
      </c>
      <c r="B473" s="6" t="s">
        <v>101</v>
      </c>
      <c r="C473" s="795"/>
      <c r="D473" s="795"/>
      <c r="E473" s="795"/>
      <c r="F473" s="795"/>
      <c r="G473" s="796"/>
      <c r="H473" s="3745"/>
      <c r="I473" s="797"/>
      <c r="J473" s="797"/>
      <c r="K473" s="30"/>
      <c r="L473" s="30"/>
      <c r="M473" s="30"/>
      <c r="N473" s="30"/>
      <c r="O473" s="30"/>
      <c r="P473" s="30"/>
      <c r="Q473" s="30"/>
      <c r="R473" s="2106">
        <f t="shared" ref="R473:S473" si="61">R474-R475-R528-R532-R533-R538</f>
        <v>0</v>
      </c>
      <c r="S473" s="2106">
        <f t="shared" si="61"/>
        <v>0</v>
      </c>
      <c r="T473" s="2106">
        <f t="shared" ref="T473:U473" si="62">T474-T475-T528-T532-T533-T538</f>
        <v>0</v>
      </c>
      <c r="U473" s="2106">
        <f t="shared" si="62"/>
        <v>-4.3655745685100555E-11</v>
      </c>
      <c r="V473" s="2106">
        <f t="shared" ref="V473:W473" si="63">V474-V475-V528-V532-V533-V538</f>
        <v>-1.4551915228366852E-11</v>
      </c>
      <c r="W473" s="2106">
        <f t="shared" si="63"/>
        <v>-1.4551915228366852E-11</v>
      </c>
      <c r="X473" s="2106">
        <f t="shared" ref="X473:Y473" si="64">X474-X475-X528-X532-X533-X538</f>
        <v>-1.4551915228366852E-11</v>
      </c>
      <c r="Y473" s="2106">
        <f t="shared" si="64"/>
        <v>-1.4551915228366852E-11</v>
      </c>
      <c r="Z473" s="2106">
        <f t="shared" ref="Z473:AA473" si="65">Z474-Z475-Z528-Z532-Z533-Z538</f>
        <v>-1.4551915228366852E-11</v>
      </c>
      <c r="AA473" s="2106">
        <f t="shared" si="65"/>
        <v>-1.4551915228366852E-11</v>
      </c>
      <c r="AB473" s="2106">
        <f t="shared" ref="AB473" si="66">AB474-AB475-AB528-AB532-AB533-AB538</f>
        <v>-1.4551915228366852E-11</v>
      </c>
      <c r="AC473" s="2106">
        <f t="shared" ref="AC473:AI473" si="67">AC474-AC475-AC528-AC532-AC533-AC538</f>
        <v>0</v>
      </c>
      <c r="AD473" s="2106">
        <f t="shared" si="67"/>
        <v>0</v>
      </c>
      <c r="AE473" s="3203">
        <f t="shared" si="67"/>
        <v>0</v>
      </c>
      <c r="AF473" s="2106">
        <f t="shared" ref="AF473" si="68">AF474-AF475-AF528-AF532-AF533-AF538</f>
        <v>0</v>
      </c>
      <c r="AG473" s="2106">
        <f t="shared" si="67"/>
        <v>-1.8189894035458565E-12</v>
      </c>
      <c r="AH473" s="2106">
        <f t="shared" ref="AH473" si="69">AH474-AH475-AH528-AH532-AH533-AH538</f>
        <v>0</v>
      </c>
      <c r="AI473" s="2106">
        <f t="shared" si="67"/>
        <v>2.0872192862952943E-14</v>
      </c>
      <c r="AJ473" s="2106">
        <f>AJ474-AJ475-AJ528-AJ532-AJ533-AJ538</f>
        <v>-1.4551915228366852E-11</v>
      </c>
      <c r="AK473" s="3780">
        <f t="shared" ref="AK473" si="70">AK474-AK475-AK528-AK532-AK533-AK538</f>
        <v>1.7408297026122455E-12</v>
      </c>
      <c r="AL473" s="2106"/>
      <c r="AM473" s="2106"/>
      <c r="AN473" s="4245">
        <f>'1 уровень'!AN2935</f>
        <v>0</v>
      </c>
      <c r="AO473" s="4259">
        <f>'1 уровень'!AO2935</f>
        <v>0</v>
      </c>
      <c r="AP473" s="1339">
        <f t="shared" si="59"/>
        <v>-1.4551915228366852E-8</v>
      </c>
      <c r="AQ473" s="3813" t="e">
        <f t="shared" si="60"/>
        <v>#DIV/0!</v>
      </c>
      <c r="AR473" s="775"/>
      <c r="AS473" s="775"/>
      <c r="AT473" s="775"/>
      <c r="AU473" s="775"/>
      <c r="AV473" s="775"/>
      <c r="AW473" s="775"/>
      <c r="AX473" s="775"/>
      <c r="AY473" s="775"/>
      <c r="AZ473" s="775"/>
      <c r="BA473" s="775"/>
      <c r="BB473" s="775"/>
      <c r="BC473" s="775"/>
      <c r="BD473" s="775"/>
      <c r="BE473" s="775"/>
      <c r="BF473" s="775"/>
      <c r="BG473" s="775"/>
      <c r="BH473" s="775"/>
      <c r="BI473" s="775"/>
      <c r="BJ473" s="775"/>
      <c r="BK473" s="775"/>
      <c r="BL473" s="775"/>
      <c r="BM473" s="775"/>
      <c r="BN473" s="775"/>
      <c r="BO473" s="775"/>
      <c r="BP473" s="775"/>
      <c r="BQ473" s="775"/>
      <c r="BR473" s="775"/>
      <c r="BS473" s="775"/>
      <c r="BT473" s="775"/>
      <c r="BU473" s="775"/>
      <c r="BV473" s="775"/>
      <c r="BW473" s="775"/>
      <c r="BX473" s="775"/>
      <c r="BY473" s="775"/>
      <c r="BZ473" s="775"/>
      <c r="CA473" s="775"/>
      <c r="CB473" s="775"/>
      <c r="CC473" s="775"/>
      <c r="CD473" s="775"/>
      <c r="CE473" s="775"/>
      <c r="CF473" s="775"/>
      <c r="CG473" s="775"/>
      <c r="CH473" s="775"/>
      <c r="CI473" s="775"/>
      <c r="CJ473" s="775"/>
      <c r="CK473" s="775"/>
      <c r="CL473" s="775"/>
      <c r="CM473" s="775"/>
      <c r="CN473" s="775"/>
      <c r="CO473" s="775"/>
      <c r="CP473" s="775"/>
      <c r="CQ473" s="775"/>
      <c r="CR473" s="775"/>
      <c r="CS473" s="775"/>
      <c r="CT473" s="775"/>
      <c r="CU473" s="775"/>
      <c r="CV473" s="775"/>
      <c r="CW473" s="775"/>
      <c r="CX473" s="775"/>
      <c r="CY473" s="775"/>
      <c r="CZ473" s="775"/>
      <c r="DA473" s="775"/>
      <c r="DB473" s="775"/>
      <c r="DC473" s="775"/>
      <c r="DD473" s="775"/>
      <c r="DE473" s="775"/>
      <c r="DF473" s="775"/>
      <c r="DG473" s="775"/>
      <c r="DH473" s="775"/>
      <c r="DI473" s="775"/>
      <c r="DJ473" s="775"/>
      <c r="DK473" s="775"/>
      <c r="DL473" s="775"/>
      <c r="DM473" s="775"/>
      <c r="DN473" s="775"/>
      <c r="DO473" s="775"/>
      <c r="DP473" s="775"/>
      <c r="DQ473" s="775"/>
      <c r="DR473" s="775"/>
      <c r="DS473" s="775"/>
      <c r="DT473" s="775"/>
      <c r="DU473" s="775"/>
      <c r="DV473" s="775"/>
      <c r="DW473" s="775"/>
      <c r="DX473" s="775"/>
      <c r="DY473" s="775"/>
      <c r="DZ473" s="775"/>
      <c r="EA473" s="775"/>
      <c r="EB473" s="775"/>
      <c r="EC473" s="775"/>
      <c r="ED473" s="775"/>
      <c r="EE473" s="775"/>
      <c r="EF473" s="775"/>
      <c r="EG473" s="775"/>
      <c r="EH473" s="775"/>
      <c r="EI473" s="775"/>
      <c r="EJ473" s="775"/>
      <c r="EK473" s="775"/>
      <c r="EL473" s="775"/>
      <c r="EM473" s="775"/>
      <c r="EN473" s="775"/>
      <c r="EO473" s="775"/>
      <c r="EP473" s="775"/>
      <c r="EQ473" s="775"/>
      <c r="ER473" s="775"/>
      <c r="ES473" s="775"/>
      <c r="ET473" s="775"/>
      <c r="EU473" s="775"/>
      <c r="EV473" s="775"/>
      <c r="EW473" s="775"/>
      <c r="EX473" s="775"/>
      <c r="EY473" s="775"/>
      <c r="EZ473" s="775"/>
      <c r="FA473" s="775"/>
      <c r="FB473" s="775"/>
      <c r="FC473" s="775"/>
      <c r="FD473" s="775"/>
      <c r="FE473" s="775"/>
      <c r="FF473" s="775"/>
      <c r="FG473" s="775"/>
      <c r="FH473" s="775"/>
      <c r="FI473" s="775"/>
      <c r="FJ473" s="775"/>
      <c r="FK473" s="775"/>
      <c r="FL473" s="775"/>
      <c r="FM473" s="775"/>
      <c r="FN473" s="775"/>
      <c r="FO473" s="775"/>
      <c r="FP473" s="775"/>
      <c r="FQ473" s="775"/>
      <c r="FR473" s="775"/>
      <c r="FS473" s="775"/>
      <c r="FT473" s="775"/>
      <c r="FU473" s="775"/>
      <c r="FV473" s="775"/>
      <c r="FW473" s="775"/>
      <c r="FX473" s="775"/>
      <c r="FY473" s="775"/>
      <c r="FZ473" s="775"/>
      <c r="GA473" s="775"/>
      <c r="GB473" s="775"/>
      <c r="GC473" s="775"/>
      <c r="GD473" s="775"/>
      <c r="GE473" s="775"/>
      <c r="GF473" s="775"/>
      <c r="GG473" s="775"/>
      <c r="GH473" s="775"/>
      <c r="GI473" s="775"/>
      <c r="GJ473" s="775"/>
      <c r="GK473" s="775"/>
      <c r="GL473" s="775"/>
      <c r="GM473" s="775"/>
      <c r="GN473" s="775"/>
      <c r="GO473" s="775"/>
      <c r="GP473" s="775"/>
      <c r="GQ473" s="775"/>
      <c r="GR473" s="775"/>
      <c r="GS473" s="775"/>
      <c r="GT473" s="775"/>
      <c r="GU473" s="775"/>
      <c r="GV473" s="775"/>
      <c r="GW473" s="775"/>
      <c r="GX473" s="775"/>
      <c r="GY473" s="775"/>
      <c r="GZ473" s="775"/>
    </row>
    <row r="474" spans="1:208" s="775" customFormat="1" ht="29.25" x14ac:dyDescent="0.25">
      <c r="A474" s="24">
        <v>1</v>
      </c>
      <c r="B474" s="1336" t="s">
        <v>95</v>
      </c>
      <c r="C474" s="776">
        <f>'1 уровень'!E2936</f>
        <v>0</v>
      </c>
      <c r="D474" s="776">
        <f>'1 уровень'!F2936</f>
        <v>0</v>
      </c>
      <c r="E474" s="776">
        <f>'1 уровень'!G2936</f>
        <v>0</v>
      </c>
      <c r="F474" s="776">
        <f>'1 уровень'!H2936</f>
        <v>0</v>
      </c>
      <c r="G474" s="787">
        <f>'1 уровень'!I2936</f>
        <v>0</v>
      </c>
      <c r="H474" s="3743">
        <f>'1 уровень'!J2936</f>
        <v>0</v>
      </c>
      <c r="I474" s="788">
        <f>'1 уровень'!K2936</f>
        <v>0</v>
      </c>
      <c r="J474" s="788">
        <f>'1 уровень'!L2936</f>
        <v>0</v>
      </c>
      <c r="K474" s="27">
        <f>'1 уровень'!M2936</f>
        <v>0</v>
      </c>
      <c r="L474" s="27"/>
      <c r="M474" s="27">
        <f>'1 уровень'!O2936</f>
        <v>0</v>
      </c>
      <c r="N474" s="27">
        <f>'1 уровень'!P2936</f>
        <v>0</v>
      </c>
      <c r="O474" s="27">
        <f>'1 уровень'!Q2936</f>
        <v>0</v>
      </c>
      <c r="P474" s="27">
        <f>'1 уровень'!R2936</f>
        <v>0</v>
      </c>
      <c r="Q474" s="27">
        <f>'1 уровень'!S2936</f>
        <v>0</v>
      </c>
      <c r="R474" s="788">
        <f>'1 уровень'!T2936</f>
        <v>265402.37896875199</v>
      </c>
      <c r="S474" s="788">
        <f>'1 уровень'!U2936</f>
        <v>265402.37896875199</v>
      </c>
      <c r="T474" s="788">
        <f>'1 уровень'!V2936</f>
        <v>265405.60624875198</v>
      </c>
      <c r="U474" s="788">
        <f>'1 уровень'!W2936</f>
        <v>265405.79400555196</v>
      </c>
      <c r="V474" s="788">
        <f>'1 уровень'!X2936</f>
        <v>265235.86236475199</v>
      </c>
      <c r="W474" s="788">
        <f>'1 уровень'!Y2936</f>
        <v>265235.86236475199</v>
      </c>
      <c r="X474" s="788">
        <f>'1 уровень'!Z2936</f>
        <v>265474.29054475197</v>
      </c>
      <c r="Y474" s="788">
        <f>'1 уровень'!AA2936</f>
        <v>265474.29054475197</v>
      </c>
      <c r="Z474" s="788">
        <f>'1 уровень'!AB2936</f>
        <v>266421.23532955197</v>
      </c>
      <c r="AA474" s="788">
        <f>'1 уровень'!AC2936</f>
        <v>266421.23532955197</v>
      </c>
      <c r="AB474" s="788">
        <f>'1 уровень'!AD2936</f>
        <v>266421.23532955197</v>
      </c>
      <c r="AC474" s="788">
        <f>'1 уровень'!AE2936</f>
        <v>221640.15173297335</v>
      </c>
      <c r="AD474" s="788">
        <f>'1 уровень'!AF2936</f>
        <v>205979.49343000003</v>
      </c>
      <c r="AE474" s="3194">
        <f>'1 уровень'!AG2936</f>
        <v>0</v>
      </c>
      <c r="AF474" s="788">
        <f>'1 уровень'!AH2936</f>
        <v>-179.78878000000003</v>
      </c>
      <c r="AG474" s="788">
        <f>'1 уровень'!AI2936</f>
        <v>-15660.658302973341</v>
      </c>
      <c r="AH474" s="788">
        <f>'1 уровень'!AJ2936</f>
        <v>-0.94010000000000005</v>
      </c>
      <c r="AI474" s="788">
        <f>'1 уровень'!AK2936</f>
        <v>-835.80594000000008</v>
      </c>
      <c r="AJ474" s="2097">
        <f>'1 уровень'!AL2936</f>
        <v>204963.89870999998</v>
      </c>
      <c r="AK474" s="3770">
        <f>'1 уровень'!AM2936</f>
        <v>28728.38205</v>
      </c>
      <c r="AL474" s="788">
        <f>AD474/AC474*100</f>
        <v>92.934196182178724</v>
      </c>
      <c r="AM474" s="788">
        <f>AJ474/AC474*100</f>
        <v>92.475978340303371</v>
      </c>
      <c r="AN474" s="4239">
        <f>'1 уровень'!AN2936</f>
        <v>0</v>
      </c>
      <c r="AO474" s="4244">
        <f>'1 уровень'!AO2936</f>
        <v>0</v>
      </c>
      <c r="AP474" s="1339">
        <f t="shared" si="59"/>
        <v>265474290.54475197</v>
      </c>
      <c r="AQ474" s="3813" t="e">
        <f t="shared" si="60"/>
        <v>#DIV/0!</v>
      </c>
      <c r="AR474" s="24"/>
      <c r="AS474" s="24"/>
      <c r="AT474" s="24"/>
      <c r="AU474" s="24"/>
      <c r="AV474" s="24"/>
      <c r="AW474" s="24"/>
      <c r="AX474" s="24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24"/>
      <c r="BO474" s="24"/>
      <c r="BP474" s="24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  <c r="CF474" s="24"/>
      <c r="CG474" s="24"/>
      <c r="CH474" s="24"/>
      <c r="CI474" s="24"/>
      <c r="CJ474" s="24"/>
      <c r="CK474" s="24"/>
      <c r="CL474" s="24"/>
      <c r="CM474" s="24"/>
      <c r="CN474" s="24"/>
      <c r="CO474" s="24"/>
      <c r="CP474" s="24"/>
      <c r="CQ474" s="24"/>
      <c r="CR474" s="24"/>
      <c r="CS474" s="24"/>
      <c r="CT474" s="24"/>
      <c r="CU474" s="24"/>
      <c r="CV474" s="24"/>
      <c r="CW474" s="24"/>
      <c r="CX474" s="24"/>
      <c r="CY474" s="24"/>
      <c r="CZ474" s="24"/>
      <c r="DA474" s="24"/>
      <c r="DB474" s="24"/>
      <c r="DC474" s="24"/>
      <c r="DD474" s="24"/>
      <c r="DE474" s="24"/>
      <c r="DF474" s="24"/>
      <c r="DG474" s="24"/>
      <c r="DH474" s="24"/>
      <c r="DI474" s="24"/>
      <c r="DJ474" s="24"/>
      <c r="DK474" s="24"/>
      <c r="DL474" s="24"/>
      <c r="DM474" s="24"/>
      <c r="DN474" s="24"/>
      <c r="DO474" s="24"/>
      <c r="DP474" s="24"/>
      <c r="DQ474" s="24"/>
      <c r="DR474" s="24"/>
      <c r="DS474" s="24"/>
      <c r="DT474" s="24"/>
      <c r="DU474" s="24"/>
      <c r="DV474" s="24"/>
      <c r="DW474" s="24"/>
      <c r="DX474" s="24"/>
      <c r="DY474" s="24"/>
      <c r="DZ474" s="24"/>
      <c r="EA474" s="24"/>
      <c r="EB474" s="24"/>
      <c r="EC474" s="24"/>
      <c r="ED474" s="24"/>
      <c r="EE474" s="24"/>
      <c r="EF474" s="24"/>
      <c r="EG474" s="24"/>
      <c r="EH474" s="24"/>
      <c r="EI474" s="24"/>
      <c r="EJ474" s="24"/>
      <c r="EK474" s="24"/>
      <c r="EL474" s="24"/>
      <c r="EM474" s="24"/>
      <c r="EN474" s="24"/>
      <c r="EO474" s="24"/>
      <c r="EP474" s="24"/>
      <c r="EQ474" s="24"/>
      <c r="ER474" s="24"/>
      <c r="ES474" s="24"/>
      <c r="ET474" s="24"/>
      <c r="EU474" s="24"/>
      <c r="EV474" s="24"/>
      <c r="EW474" s="24"/>
      <c r="EX474" s="24"/>
      <c r="EY474" s="24"/>
      <c r="EZ474" s="24"/>
      <c r="FA474" s="24"/>
      <c r="FB474" s="24"/>
      <c r="FC474" s="24"/>
      <c r="FD474" s="24"/>
      <c r="FE474" s="24"/>
      <c r="FF474" s="24"/>
      <c r="FG474" s="24"/>
      <c r="FH474" s="24"/>
      <c r="FI474" s="24"/>
      <c r="FJ474" s="24"/>
      <c r="FK474" s="24"/>
      <c r="FL474" s="24"/>
      <c r="FM474" s="24"/>
      <c r="FN474" s="24"/>
      <c r="FO474" s="24"/>
      <c r="FP474" s="24"/>
      <c r="FQ474" s="24"/>
      <c r="FR474" s="24"/>
      <c r="FS474" s="24"/>
      <c r="FT474" s="24"/>
      <c r="FU474" s="24"/>
      <c r="FV474" s="24"/>
      <c r="FW474" s="24"/>
      <c r="FX474" s="24"/>
      <c r="FY474" s="24"/>
      <c r="FZ474" s="24"/>
      <c r="GA474" s="24"/>
      <c r="GB474" s="24"/>
      <c r="GC474" s="24"/>
      <c r="GD474" s="24"/>
      <c r="GE474" s="24"/>
      <c r="GF474" s="24"/>
      <c r="GG474" s="24"/>
      <c r="GH474" s="24"/>
      <c r="GI474" s="24"/>
      <c r="GJ474" s="24"/>
      <c r="GK474" s="24"/>
      <c r="GL474" s="24"/>
      <c r="GM474" s="24"/>
      <c r="GN474" s="24"/>
      <c r="GO474" s="24"/>
      <c r="GP474" s="24"/>
      <c r="GQ474" s="24"/>
      <c r="GR474" s="24"/>
      <c r="GS474" s="24"/>
      <c r="GT474" s="24"/>
      <c r="GU474" s="24"/>
      <c r="GV474" s="24"/>
      <c r="GW474" s="24"/>
      <c r="GX474" s="24"/>
      <c r="GY474" s="24"/>
      <c r="GZ474" s="24"/>
    </row>
    <row r="475" spans="1:208" s="775" customFormat="1" ht="29.25" x14ac:dyDescent="0.25">
      <c r="A475" s="24">
        <v>1</v>
      </c>
      <c r="B475" s="2854" t="s">
        <v>7</v>
      </c>
      <c r="C475" s="26">
        <f>'1 уровень'!E2937</f>
        <v>2233</v>
      </c>
      <c r="D475" s="26">
        <f>'1 уровень'!F2937</f>
        <v>0</v>
      </c>
      <c r="E475" s="26">
        <f>'1 уровень'!G2937</f>
        <v>1860.8333333333333</v>
      </c>
      <c r="F475" s="26">
        <f>'1 уровень'!H2937</f>
        <v>1980</v>
      </c>
      <c r="G475" s="778">
        <f>'1 уровень'!I2937</f>
        <v>106.40394088669952</v>
      </c>
      <c r="H475" s="3738">
        <f>'1 уровень'!J2937</f>
        <v>350</v>
      </c>
      <c r="I475" s="788">
        <f>'1 уровень'!K2937</f>
        <v>8.103896103896103</v>
      </c>
      <c r="J475" s="788">
        <f>'1 уровень'!L2937</f>
        <v>7.0843434343434346</v>
      </c>
      <c r="K475" s="29">
        <f>'1 уровень'!M2937</f>
        <v>18096</v>
      </c>
      <c r="L475" s="29"/>
      <c r="M475" s="29">
        <f>'1 уровень'!O2937</f>
        <v>15082</v>
      </c>
      <c r="N475" s="29">
        <f>'1 уровень'!P2937</f>
        <v>14027</v>
      </c>
      <c r="O475" s="29">
        <f>'1 уровень'!Q2937</f>
        <v>93.004906511072804</v>
      </c>
      <c r="P475" s="29">
        <f>'1 уровень'!R2937</f>
        <v>54</v>
      </c>
      <c r="Q475" s="29">
        <f>'1 уровень'!S2937</f>
        <v>311.71111111111117</v>
      </c>
      <c r="R475" s="788">
        <f>'1 уровень'!T2937</f>
        <v>95490.750700799981</v>
      </c>
      <c r="S475" s="788">
        <f>'1 уровень'!U2937</f>
        <v>95490.750700799981</v>
      </c>
      <c r="T475" s="788">
        <f>'1 уровень'!V2937</f>
        <v>95490.750700799981</v>
      </c>
      <c r="U475" s="788">
        <f>'1 уровень'!W2937</f>
        <v>80212.615257600002</v>
      </c>
      <c r="V475" s="788">
        <f>'1 уровень'!X2937</f>
        <v>80884.169956800004</v>
      </c>
      <c r="W475" s="788">
        <f>'1 уровень'!Y2937</f>
        <v>80884.169956800004</v>
      </c>
      <c r="X475" s="788">
        <f>'1 уровень'!Z2937</f>
        <v>80884.169956800004</v>
      </c>
      <c r="Y475" s="788">
        <f>'1 уровень'!AA2937</f>
        <v>80884.169956800004</v>
      </c>
      <c r="Z475" s="788">
        <f>'1 уровень'!AB2937</f>
        <v>81157.2415416</v>
      </c>
      <c r="AA475" s="788">
        <f>'1 уровень'!AC2937</f>
        <v>81157.2415416</v>
      </c>
      <c r="AB475" s="788">
        <f>'1 уровень'!AD2937</f>
        <v>81157.2415416</v>
      </c>
      <c r="AC475" s="788">
        <f>'1 уровень'!AE2937</f>
        <v>68360.140325679997</v>
      </c>
      <c r="AD475" s="788">
        <f>'1 уровень'!AF2937</f>
        <v>60333.922400000003</v>
      </c>
      <c r="AE475" s="3194">
        <f>'1 уровень'!AG2937</f>
        <v>0</v>
      </c>
      <c r="AF475" s="788">
        <f>'1 уровень'!AH2937</f>
        <v>-179.78878000000003</v>
      </c>
      <c r="AG475" s="788">
        <f>'1 уровень'!AI2937</f>
        <v>-8026.2179256799936</v>
      </c>
      <c r="AH475" s="788">
        <f>'1 уровень'!AJ2937</f>
        <v>0</v>
      </c>
      <c r="AI475" s="788">
        <f>'1 уровень'!AK2937</f>
        <v>-729.5562000000001</v>
      </c>
      <c r="AJ475" s="2097">
        <f>'1 уровень'!AL2937</f>
        <v>59424.577420000001</v>
      </c>
      <c r="AK475" s="3770">
        <f>'1 уровень'!AM2937</f>
        <v>28656.430649999998</v>
      </c>
      <c r="AL475" s="788">
        <f>AD475/AC475*100</f>
        <v>88.258921225963476</v>
      </c>
      <c r="AM475" s="788">
        <f>AJ475/AC475*100</f>
        <v>86.928694319365988</v>
      </c>
      <c r="AN475" s="4233">
        <f>'1 уровень'!AN2937</f>
        <v>0</v>
      </c>
      <c r="AO475" s="4244">
        <f>'1 уровень'!AO2937</f>
        <v>0</v>
      </c>
      <c r="AP475" s="1339">
        <f t="shared" si="59"/>
        <v>80884169.956799999</v>
      </c>
      <c r="AQ475" s="3813">
        <f t="shared" si="60"/>
        <v>42763.435154858926</v>
      </c>
    </row>
    <row r="476" spans="1:208" x14ac:dyDescent="0.25">
      <c r="A476" s="24">
        <v>1</v>
      </c>
      <c r="B476" s="1776" t="s">
        <v>14</v>
      </c>
      <c r="C476" s="26">
        <f>'1 уровень'!E2938</f>
        <v>0</v>
      </c>
      <c r="D476" s="26">
        <f>'1 уровень'!F2938</f>
        <v>0</v>
      </c>
      <c r="E476" s="26">
        <f>'1 уровень'!G2938</f>
        <v>0</v>
      </c>
      <c r="F476" s="26">
        <f>'1 уровень'!H2938</f>
        <v>0</v>
      </c>
      <c r="G476" s="778">
        <f>'1 уровень'!I2938</f>
        <v>0</v>
      </c>
      <c r="H476" s="3738">
        <f>'1 уровень'!J2938</f>
        <v>0</v>
      </c>
      <c r="I476" s="807">
        <f>'1 уровень'!K2938</f>
        <v>0</v>
      </c>
      <c r="J476" s="807">
        <f>'1 уровень'!L2938</f>
        <v>0</v>
      </c>
      <c r="K476" s="807">
        <f>'1 уровень'!M2938</f>
        <v>0</v>
      </c>
      <c r="L476" s="807"/>
      <c r="M476" s="807">
        <f>'1 уровень'!O2938</f>
        <v>0</v>
      </c>
      <c r="N476" s="807">
        <f>'1 уровень'!P2938</f>
        <v>0</v>
      </c>
      <c r="O476" s="807">
        <f>'1 уровень'!Q2938</f>
        <v>0</v>
      </c>
      <c r="P476" s="807">
        <f>'1 уровень'!R2938</f>
        <v>0</v>
      </c>
      <c r="Q476" s="807">
        <f>'1 уровень'!S2938</f>
        <v>0</v>
      </c>
      <c r="R476" s="788">
        <f>'1 уровень'!T2938</f>
        <v>0</v>
      </c>
      <c r="S476" s="788">
        <f>'1 уровень'!U2938</f>
        <v>0</v>
      </c>
      <c r="T476" s="788">
        <f>'1 уровень'!V2938</f>
        <v>0</v>
      </c>
      <c r="U476" s="788">
        <f>'1 уровень'!W2938</f>
        <v>0</v>
      </c>
      <c r="V476" s="788">
        <f>'1 уровень'!X2938</f>
        <v>0</v>
      </c>
      <c r="W476" s="788">
        <f>'1 уровень'!Y2938</f>
        <v>0</v>
      </c>
      <c r="X476" s="788">
        <f>'1 уровень'!Z2938</f>
        <v>0</v>
      </c>
      <c r="Y476" s="788">
        <f>'1 уровень'!AA2938</f>
        <v>0</v>
      </c>
      <c r="Z476" s="788">
        <f>'1 уровень'!AB2938</f>
        <v>0</v>
      </c>
      <c r="AA476" s="788">
        <f>'1 уровень'!AC2938</f>
        <v>0</v>
      </c>
      <c r="AB476" s="788">
        <f>'1 уровень'!AD2938</f>
        <v>0</v>
      </c>
      <c r="AC476" s="788">
        <f>'1 уровень'!AE2938</f>
        <v>0</v>
      </c>
      <c r="AD476" s="788">
        <f>'1 уровень'!AF2938</f>
        <v>0</v>
      </c>
      <c r="AE476" s="3194">
        <f>'1 уровень'!AG2938</f>
        <v>0</v>
      </c>
      <c r="AF476" s="788">
        <f>'1 уровень'!AH2938</f>
        <v>0</v>
      </c>
      <c r="AG476" s="788">
        <f>'1 уровень'!AI2938</f>
        <v>0</v>
      </c>
      <c r="AH476" s="788">
        <f>'1 уровень'!AJ2938</f>
        <v>0</v>
      </c>
      <c r="AI476" s="788">
        <f>'1 уровень'!AK2938</f>
        <v>0</v>
      </c>
      <c r="AJ476" s="2097">
        <f>'1 уровень'!AL2938</f>
        <v>0</v>
      </c>
      <c r="AK476" s="3770">
        <f>'1 уровень'!AM2938</f>
        <v>0</v>
      </c>
      <c r="AL476" s="788"/>
      <c r="AM476" s="788"/>
      <c r="AN476" s="4233">
        <f>'1 уровень'!AN2938</f>
        <v>0</v>
      </c>
      <c r="AO476" s="4244">
        <f>'1 уровень'!AO2938</f>
        <v>0</v>
      </c>
      <c r="AP476" s="1339">
        <f t="shared" si="59"/>
        <v>0</v>
      </c>
      <c r="AQ476" s="3813" t="e">
        <f t="shared" si="60"/>
        <v>#DIV/0!</v>
      </c>
    </row>
    <row r="477" spans="1:208" x14ac:dyDescent="0.25">
      <c r="A477" s="24">
        <v>1</v>
      </c>
      <c r="B477" s="1122" t="s">
        <v>408</v>
      </c>
      <c r="C477" s="34">
        <f>'1 уровень'!E2939</f>
        <v>0</v>
      </c>
      <c r="D477" s="34">
        <f>'1 уровень'!F2939</f>
        <v>0</v>
      </c>
      <c r="E477" s="34">
        <f>'1 уровень'!G2939</f>
        <v>0</v>
      </c>
      <c r="F477" s="34">
        <f>'1 уровень'!H2939</f>
        <v>0</v>
      </c>
      <c r="G477" s="780">
        <f>'1 уровень'!I2939</f>
        <v>0</v>
      </c>
      <c r="H477" s="3741">
        <f>'1 уровень'!J2939</f>
        <v>0</v>
      </c>
      <c r="I477" s="794">
        <f>'1 уровень'!K2939</f>
        <v>0</v>
      </c>
      <c r="J477" s="794">
        <f>'1 уровень'!L2939</f>
        <v>0</v>
      </c>
      <c r="K477" s="789">
        <f>'1 уровень'!M2939</f>
        <v>0</v>
      </c>
      <c r="L477" s="789"/>
      <c r="M477" s="789">
        <f>'1 уровень'!O2939</f>
        <v>0</v>
      </c>
      <c r="N477" s="789">
        <f>'1 уровень'!P2939</f>
        <v>0</v>
      </c>
      <c r="O477" s="789">
        <f>'1 уровень'!Q2939</f>
        <v>0</v>
      </c>
      <c r="P477" s="789">
        <f>'1 уровень'!R2939</f>
        <v>0</v>
      </c>
      <c r="Q477" s="789">
        <f>'1 уровень'!S2939</f>
        <v>0</v>
      </c>
      <c r="R477" s="788">
        <f>'1 уровень'!T2939</f>
        <v>112198.19318</v>
      </c>
      <c r="S477" s="788">
        <f>'1 уровень'!U2939</f>
        <v>112198.19318</v>
      </c>
      <c r="T477" s="788">
        <f>'1 уровень'!V2939</f>
        <v>112198.19318</v>
      </c>
      <c r="U477" s="788">
        <f>'1 уровень'!W2939</f>
        <v>112198.19318</v>
      </c>
      <c r="V477" s="788">
        <f>'1 уровень'!X2939</f>
        <v>111356.70684000001</v>
      </c>
      <c r="W477" s="788">
        <f>'1 уровень'!Y2939</f>
        <v>111356.70684000001</v>
      </c>
      <c r="X477" s="788">
        <f>'1 уровень'!Z2939</f>
        <v>111356.70684000001</v>
      </c>
      <c r="Y477" s="788">
        <f>'1 уровень'!AA2939</f>
        <v>111356.70684000001</v>
      </c>
      <c r="Z477" s="788">
        <f>'1 уровень'!AB2939</f>
        <v>111356.70684000001</v>
      </c>
      <c r="AA477" s="788">
        <f>'1 уровень'!AC2939</f>
        <v>111356.70684000001</v>
      </c>
      <c r="AB477" s="788">
        <f>'1 уровень'!AD2939</f>
        <v>111356.70684000001</v>
      </c>
      <c r="AC477" s="788">
        <f>'1 уровень'!AE2939</f>
        <v>92657.00797666669</v>
      </c>
      <c r="AD477" s="788">
        <f>'1 уровень'!AF2939</f>
        <v>91628.524540000013</v>
      </c>
      <c r="AE477" s="3194">
        <f>'1 уровень'!AG2939</f>
        <v>0</v>
      </c>
      <c r="AF477" s="788">
        <f>'1 уровень'!AH2939</f>
        <v>0</v>
      </c>
      <c r="AG477" s="788">
        <f>'1 уровень'!AI2939</f>
        <v>-1028.4834366666764</v>
      </c>
      <c r="AH477" s="788">
        <f>'1 уровень'!AJ2939</f>
        <v>0</v>
      </c>
      <c r="AI477" s="788">
        <f>'1 уровень'!AK2939</f>
        <v>-97.212869999999995</v>
      </c>
      <c r="AJ477" s="2097">
        <f>'1 уровень'!AL2939</f>
        <v>91531.31167000001</v>
      </c>
      <c r="AK477" s="3770">
        <f>'1 уровень'!AM2939</f>
        <v>0</v>
      </c>
      <c r="AL477" s="788">
        <f>AD477/AC477*100</f>
        <v>98.890010093002715</v>
      </c>
      <c r="AM477" s="788">
        <f>AJ477/AC477*100</f>
        <v>98.785093182643934</v>
      </c>
      <c r="AN477" s="4237">
        <f>'1 уровень'!AN2939</f>
        <v>0</v>
      </c>
      <c r="AO477" s="4244">
        <f>'1 уровень'!AO2939</f>
        <v>0</v>
      </c>
      <c r="AP477" s="1339">
        <f t="shared" ref="AP477:AP543" si="71">Y477*1000</f>
        <v>111356706.84000002</v>
      </c>
      <c r="AQ477" s="3813" t="e">
        <f t="shared" si="60"/>
        <v>#DIV/0!</v>
      </c>
      <c r="AR477" s="775"/>
      <c r="AS477" s="775"/>
      <c r="AT477" s="775"/>
      <c r="AU477" s="775"/>
      <c r="AV477" s="775"/>
      <c r="AW477" s="775"/>
      <c r="AX477" s="775"/>
      <c r="AY477" s="775"/>
      <c r="AZ477" s="775"/>
      <c r="BA477" s="775"/>
      <c r="BB477" s="775"/>
      <c r="BC477" s="775"/>
      <c r="BD477" s="775"/>
      <c r="BE477" s="775"/>
      <c r="BF477" s="775"/>
      <c r="BG477" s="775"/>
      <c r="BH477" s="775"/>
      <c r="BI477" s="775"/>
      <c r="BJ477" s="775"/>
      <c r="BK477" s="775"/>
      <c r="BL477" s="775"/>
      <c r="BM477" s="775"/>
      <c r="BN477" s="775"/>
      <c r="BO477" s="775"/>
      <c r="BP477" s="775"/>
      <c r="BQ477" s="775"/>
      <c r="BR477" s="775"/>
      <c r="BS477" s="775"/>
      <c r="BT477" s="775"/>
      <c r="BU477" s="775"/>
      <c r="BV477" s="775"/>
      <c r="BW477" s="775"/>
      <c r="BX477" s="775"/>
      <c r="BY477" s="775"/>
      <c r="BZ477" s="775"/>
      <c r="CA477" s="775"/>
      <c r="CB477" s="775"/>
      <c r="CC477" s="775"/>
      <c r="CD477" s="775"/>
      <c r="CE477" s="775"/>
      <c r="CF477" s="775"/>
      <c r="CG477" s="775"/>
      <c r="CH477" s="775"/>
      <c r="CI477" s="775"/>
      <c r="CJ477" s="775"/>
      <c r="CK477" s="775"/>
      <c r="CL477" s="775"/>
      <c r="CM477" s="775"/>
      <c r="CN477" s="775"/>
      <c r="CO477" s="775"/>
      <c r="CP477" s="775"/>
      <c r="CQ477" s="775"/>
      <c r="CR477" s="775"/>
      <c r="CS477" s="775"/>
      <c r="CT477" s="775"/>
      <c r="CU477" s="775"/>
      <c r="CV477" s="775"/>
      <c r="CW477" s="775"/>
      <c r="CX477" s="775"/>
      <c r="CY477" s="775"/>
      <c r="CZ477" s="775"/>
      <c r="DA477" s="775"/>
      <c r="DB477" s="775"/>
      <c r="DC477" s="775"/>
      <c r="DD477" s="775"/>
      <c r="DE477" s="775"/>
      <c r="DF477" s="775"/>
      <c r="DG477" s="775"/>
      <c r="DH477" s="775"/>
      <c r="DI477" s="775"/>
      <c r="DJ477" s="775"/>
      <c r="DK477" s="775"/>
      <c r="DL477" s="775"/>
      <c r="DM477" s="775"/>
      <c r="DN477" s="775"/>
      <c r="DO477" s="775"/>
      <c r="DP477" s="775"/>
      <c r="DQ477" s="775"/>
      <c r="DR477" s="775"/>
      <c r="DS477" s="775"/>
      <c r="DT477" s="775"/>
      <c r="DU477" s="775"/>
      <c r="DV477" s="775"/>
      <c r="DW477" s="775"/>
      <c r="DX477" s="775"/>
      <c r="DY477" s="775"/>
      <c r="DZ477" s="775"/>
      <c r="EA477" s="775"/>
      <c r="EB477" s="775"/>
      <c r="EC477" s="775"/>
      <c r="ED477" s="775"/>
      <c r="EE477" s="775"/>
      <c r="EF477" s="775"/>
      <c r="EG477" s="775"/>
      <c r="EH477" s="775"/>
      <c r="EI477" s="775"/>
      <c r="EJ477" s="775"/>
      <c r="EK477" s="775"/>
      <c r="EL477" s="775"/>
      <c r="EM477" s="775"/>
      <c r="EN477" s="775"/>
      <c r="EO477" s="775"/>
      <c r="EP477" s="775"/>
      <c r="EQ477" s="775"/>
      <c r="ER477" s="775"/>
      <c r="ES477" s="775"/>
      <c r="ET477" s="775"/>
      <c r="EU477" s="775"/>
      <c r="EV477" s="775"/>
      <c r="EW477" s="775"/>
      <c r="EX477" s="775"/>
      <c r="EY477" s="775"/>
      <c r="EZ477" s="775"/>
      <c r="FA477" s="775"/>
      <c r="FB477" s="775"/>
      <c r="FC477" s="775"/>
      <c r="FD477" s="775"/>
      <c r="FE477" s="775"/>
      <c r="FF477" s="775"/>
      <c r="FG477" s="775"/>
      <c r="FH477" s="775"/>
      <c r="FI477" s="775"/>
      <c r="FJ477" s="775"/>
      <c r="FK477" s="775"/>
      <c r="FL477" s="775"/>
      <c r="FM477" s="775"/>
      <c r="FN477" s="775"/>
      <c r="FO477" s="775"/>
      <c r="FP477" s="775"/>
      <c r="FQ477" s="775"/>
      <c r="FR477" s="775"/>
      <c r="FS477" s="775"/>
      <c r="FT477" s="775"/>
      <c r="FU477" s="775"/>
      <c r="FV477" s="775"/>
      <c r="FW477" s="775"/>
      <c r="FX477" s="775"/>
      <c r="FY477" s="775"/>
      <c r="FZ477" s="775"/>
      <c r="GA477" s="775"/>
      <c r="GB477" s="775"/>
      <c r="GC477" s="775"/>
      <c r="GD477" s="775"/>
      <c r="GE477" s="775"/>
      <c r="GF477" s="775"/>
      <c r="GG477" s="775"/>
      <c r="GH477" s="775"/>
      <c r="GI477" s="775"/>
      <c r="GJ477" s="775"/>
      <c r="GK477" s="775"/>
      <c r="GL477" s="775"/>
      <c r="GM477" s="775"/>
      <c r="GN477" s="775"/>
      <c r="GO477" s="775"/>
      <c r="GP477" s="775"/>
      <c r="GQ477" s="775"/>
      <c r="GR477" s="775"/>
      <c r="GS477" s="775"/>
      <c r="GT477" s="775"/>
      <c r="GU477" s="775"/>
      <c r="GV477" s="775"/>
      <c r="GW477" s="775"/>
      <c r="GX477" s="775"/>
      <c r="GY477" s="775"/>
      <c r="GZ477" s="775"/>
    </row>
    <row r="478" spans="1:208" x14ac:dyDescent="0.25">
      <c r="B478" s="1122" t="s">
        <v>345</v>
      </c>
      <c r="C478" s="34">
        <f>'1 уровень'!E2940</f>
        <v>0</v>
      </c>
      <c r="D478" s="34">
        <f>'1 уровень'!F2940</f>
        <v>0</v>
      </c>
      <c r="E478" s="34">
        <f>'1 уровень'!G2940</f>
        <v>0</v>
      </c>
      <c r="F478" s="34">
        <f>'1 уровень'!H2940</f>
        <v>0</v>
      </c>
      <c r="G478" s="780">
        <f>'1 уровень'!I2940</f>
        <v>0</v>
      </c>
      <c r="H478" s="3741">
        <f>'1 уровень'!J2940</f>
        <v>0</v>
      </c>
      <c r="I478" s="794">
        <f>'1 уровень'!K2940</f>
        <v>0</v>
      </c>
      <c r="J478" s="794">
        <f>'1 уровень'!L2940</f>
        <v>0</v>
      </c>
      <c r="K478" s="789">
        <f>'1 уровень'!M2940</f>
        <v>0</v>
      </c>
      <c r="L478" s="789"/>
      <c r="M478" s="789">
        <f>'1 уровень'!O2940</f>
        <v>0</v>
      </c>
      <c r="N478" s="789">
        <f>'1 уровень'!P2940</f>
        <v>0</v>
      </c>
      <c r="O478" s="789">
        <f>'1 уровень'!Q2940</f>
        <v>0</v>
      </c>
      <c r="P478" s="789">
        <f>'1 уровень'!R2940</f>
        <v>0</v>
      </c>
      <c r="Q478" s="789">
        <f>'1 уровень'!S2940</f>
        <v>0</v>
      </c>
      <c r="R478" s="788">
        <f>'1 уровень'!T2940</f>
        <v>20446.460999999999</v>
      </c>
      <c r="S478" s="788">
        <f>'1 уровень'!U2940</f>
        <v>20446.460999999999</v>
      </c>
      <c r="T478" s="788">
        <f>'1 уровень'!V2940</f>
        <v>20446.460999999999</v>
      </c>
      <c r="U478" s="788">
        <f>'1 уровень'!W2940</f>
        <v>20446.460999999999</v>
      </c>
      <c r="V478" s="788">
        <f>'1 уровень'!X2940</f>
        <v>20446.460999999999</v>
      </c>
      <c r="W478" s="788">
        <f>'1 уровень'!Y2940</f>
        <v>20446.460999999999</v>
      </c>
      <c r="X478" s="788">
        <f>'1 уровень'!Z2940</f>
        <v>20446.460999999999</v>
      </c>
      <c r="Y478" s="788">
        <f>'1 уровень'!AA2940</f>
        <v>20446.460999999999</v>
      </c>
      <c r="Z478" s="788">
        <f>'1 уровень'!AB2940</f>
        <v>20446.460999999999</v>
      </c>
      <c r="AA478" s="788">
        <f>'1 уровень'!AC2940</f>
        <v>20446.460999999999</v>
      </c>
      <c r="AB478" s="788">
        <f>'1 уровень'!AD2940</f>
        <v>20446.460999999999</v>
      </c>
      <c r="AC478" s="788">
        <f>'1 уровень'!AE2940</f>
        <v>17038.717499999999</v>
      </c>
      <c r="AD478" s="788">
        <f>'1 уровень'!AF2940</f>
        <v>17038.717499999999</v>
      </c>
      <c r="AE478" s="3194">
        <f>'1 уровень'!AG2940</f>
        <v>0</v>
      </c>
      <c r="AF478" s="788">
        <f>'1 уровень'!AH2940</f>
        <v>0</v>
      </c>
      <c r="AG478" s="788">
        <f>'1 уровень'!AI2940</f>
        <v>0</v>
      </c>
      <c r="AH478" s="788">
        <f>'1 уровень'!AJ2940</f>
        <v>0</v>
      </c>
      <c r="AI478" s="788">
        <f>'1 уровень'!AK2940</f>
        <v>0</v>
      </c>
      <c r="AJ478" s="2097">
        <f>'1 уровень'!AL2940</f>
        <v>17038.717499999999</v>
      </c>
      <c r="AK478" s="3770">
        <f>'1 уровень'!AM2940</f>
        <v>0</v>
      </c>
      <c r="AL478" s="788">
        <f>AD478/AC478*100</f>
        <v>100</v>
      </c>
      <c r="AM478" s="788">
        <f>AJ478/AC478*100</f>
        <v>100</v>
      </c>
      <c r="AN478" s="4237">
        <f>'1 уровень'!AN2940</f>
        <v>0</v>
      </c>
      <c r="AO478" s="4244">
        <f>'1 уровень'!AO2940</f>
        <v>0</v>
      </c>
      <c r="AP478" s="1339">
        <f t="shared" si="71"/>
        <v>20446461</v>
      </c>
      <c r="AQ478" s="3813" t="e">
        <f t="shared" si="60"/>
        <v>#DIV/0!</v>
      </c>
      <c r="AR478" s="775"/>
      <c r="AS478" s="775"/>
      <c r="AT478" s="775"/>
      <c r="AU478" s="775"/>
      <c r="AV478" s="775"/>
      <c r="AW478" s="775"/>
      <c r="AX478" s="775"/>
      <c r="AY478" s="775"/>
      <c r="AZ478" s="775"/>
      <c r="BA478" s="775"/>
      <c r="BB478" s="775"/>
      <c r="BC478" s="775"/>
      <c r="BD478" s="775"/>
      <c r="BE478" s="775"/>
      <c r="BF478" s="775"/>
      <c r="BG478" s="775"/>
      <c r="BH478" s="775"/>
      <c r="BI478" s="775"/>
      <c r="BJ478" s="775"/>
      <c r="BK478" s="775"/>
      <c r="BL478" s="775"/>
      <c r="BM478" s="775"/>
      <c r="BN478" s="775"/>
      <c r="BO478" s="775"/>
      <c r="BP478" s="775"/>
      <c r="BQ478" s="775"/>
      <c r="BR478" s="775"/>
      <c r="BS478" s="775"/>
      <c r="BT478" s="775"/>
      <c r="BU478" s="775"/>
      <c r="BV478" s="775"/>
      <c r="BW478" s="775"/>
      <c r="BX478" s="775"/>
      <c r="BY478" s="775"/>
      <c r="BZ478" s="775"/>
      <c r="CA478" s="775"/>
      <c r="CB478" s="775"/>
      <c r="CC478" s="775"/>
      <c r="CD478" s="775"/>
      <c r="CE478" s="775"/>
      <c r="CF478" s="775"/>
      <c r="CG478" s="775"/>
      <c r="CH478" s="775"/>
      <c r="CI478" s="775"/>
      <c r="CJ478" s="775"/>
      <c r="CK478" s="775"/>
      <c r="CL478" s="775"/>
      <c r="CM478" s="775"/>
      <c r="CN478" s="775"/>
      <c r="CO478" s="775"/>
      <c r="CP478" s="775"/>
      <c r="CQ478" s="775"/>
      <c r="CR478" s="775"/>
      <c r="CS478" s="775"/>
      <c r="CT478" s="775"/>
      <c r="CU478" s="775"/>
      <c r="CV478" s="775"/>
      <c r="CW478" s="775"/>
      <c r="CX478" s="775"/>
      <c r="CY478" s="775"/>
      <c r="CZ478" s="775"/>
      <c r="DA478" s="775"/>
      <c r="DB478" s="775"/>
      <c r="DC478" s="775"/>
      <c r="DD478" s="775"/>
      <c r="DE478" s="775"/>
      <c r="DF478" s="775"/>
      <c r="DG478" s="775"/>
      <c r="DH478" s="775"/>
      <c r="DI478" s="775"/>
      <c r="DJ478" s="775"/>
      <c r="DK478" s="775"/>
      <c r="DL478" s="775"/>
      <c r="DM478" s="775"/>
      <c r="DN478" s="775"/>
      <c r="DO478" s="775"/>
      <c r="DP478" s="775"/>
      <c r="DQ478" s="775"/>
      <c r="DR478" s="775"/>
      <c r="DS478" s="775"/>
      <c r="DT478" s="775"/>
      <c r="DU478" s="775"/>
      <c r="DV478" s="775"/>
      <c r="DW478" s="775"/>
      <c r="DX478" s="775"/>
      <c r="DY478" s="775"/>
      <c r="DZ478" s="775"/>
      <c r="EA478" s="775"/>
      <c r="EB478" s="775"/>
      <c r="EC478" s="775"/>
      <c r="ED478" s="775"/>
      <c r="EE478" s="775"/>
      <c r="EF478" s="775"/>
      <c r="EG478" s="775"/>
      <c r="EH478" s="775"/>
      <c r="EI478" s="775"/>
      <c r="EJ478" s="775"/>
      <c r="EK478" s="775"/>
      <c r="EL478" s="775"/>
      <c r="EM478" s="775"/>
      <c r="EN478" s="775"/>
      <c r="EO478" s="775"/>
      <c r="EP478" s="775"/>
      <c r="EQ478" s="775"/>
      <c r="ER478" s="775"/>
      <c r="ES478" s="775"/>
      <c r="ET478" s="775"/>
      <c r="EU478" s="775"/>
      <c r="EV478" s="775"/>
      <c r="EW478" s="775"/>
      <c r="EX478" s="775"/>
      <c r="EY478" s="775"/>
      <c r="EZ478" s="775"/>
      <c r="FA478" s="775"/>
      <c r="FB478" s="775"/>
      <c r="FC478" s="775"/>
      <c r="FD478" s="775"/>
      <c r="FE478" s="775"/>
      <c r="FF478" s="775"/>
      <c r="FG478" s="775"/>
      <c r="FH478" s="775"/>
      <c r="FI478" s="775"/>
      <c r="FJ478" s="775"/>
      <c r="FK478" s="775"/>
      <c r="FL478" s="775"/>
      <c r="FM478" s="775"/>
      <c r="FN478" s="775"/>
      <c r="FO478" s="775"/>
      <c r="FP478" s="775"/>
      <c r="FQ478" s="775"/>
      <c r="FR478" s="775"/>
      <c r="FS478" s="775"/>
      <c r="FT478" s="775"/>
      <c r="FU478" s="775"/>
      <c r="FV478" s="775"/>
      <c r="FW478" s="775"/>
      <c r="FX478" s="775"/>
      <c r="FY478" s="775"/>
      <c r="FZ478" s="775"/>
      <c r="GA478" s="775"/>
      <c r="GB478" s="775"/>
      <c r="GC478" s="775"/>
      <c r="GD478" s="775"/>
      <c r="GE478" s="775"/>
      <c r="GF478" s="775"/>
      <c r="GG478" s="775"/>
      <c r="GH478" s="775"/>
      <c r="GI478" s="775"/>
      <c r="GJ478" s="775"/>
      <c r="GK478" s="775"/>
      <c r="GL478" s="775"/>
      <c r="GM478" s="775"/>
      <c r="GN478" s="775"/>
      <c r="GO478" s="775"/>
      <c r="GP478" s="775"/>
      <c r="GQ478" s="775"/>
      <c r="GR478" s="775"/>
      <c r="GS478" s="775"/>
      <c r="GT478" s="775"/>
      <c r="GU478" s="775"/>
      <c r="GV478" s="775"/>
      <c r="GW478" s="775"/>
      <c r="GX478" s="775"/>
      <c r="GY478" s="775"/>
      <c r="GZ478" s="775"/>
    </row>
    <row r="479" spans="1:208" ht="29.25" x14ac:dyDescent="0.25">
      <c r="B479" s="1771" t="s">
        <v>304</v>
      </c>
      <c r="C479" s="34">
        <f>'1 уровень'!E2941</f>
        <v>34061</v>
      </c>
      <c r="D479" s="34">
        <f>'1 уровень'!F2941</f>
        <v>0</v>
      </c>
      <c r="E479" s="34">
        <f>'1 уровень'!G2941</f>
        <v>28384.166666666664</v>
      </c>
      <c r="F479" s="34">
        <f>'1 уровень'!H2941</f>
        <v>19372.397499999999</v>
      </c>
      <c r="G479" s="780">
        <f>'1 уровень'!I2941</f>
        <v>68.250717829775994</v>
      </c>
      <c r="H479" s="3741">
        <f>'1 уровень'!J2941</f>
        <v>0</v>
      </c>
      <c r="I479" s="794">
        <f>'1 уровень'!K2941</f>
        <v>0</v>
      </c>
      <c r="J479" s="794">
        <f>'1 уровень'!L2941</f>
        <v>0</v>
      </c>
      <c r="K479" s="789">
        <f>'1 уровень'!M2941</f>
        <v>0</v>
      </c>
      <c r="L479" s="789"/>
      <c r="M479" s="789">
        <f>'1 уровень'!O2941</f>
        <v>0</v>
      </c>
      <c r="N479" s="789">
        <f>'1 уровень'!P2941</f>
        <v>0</v>
      </c>
      <c r="O479" s="789">
        <f>'1 уровень'!Q2941</f>
        <v>0</v>
      </c>
      <c r="P479" s="789">
        <f>'1 уровень'!R2941</f>
        <v>0</v>
      </c>
      <c r="Q479" s="789">
        <f>'1 уровень'!S2941</f>
        <v>0</v>
      </c>
      <c r="R479" s="788">
        <f>'1 уровень'!T2941</f>
        <v>0</v>
      </c>
      <c r="S479" s="788">
        <f>'1 уровень'!U2941</f>
        <v>0</v>
      </c>
      <c r="T479" s="788">
        <f>'1 уровень'!V2941</f>
        <v>0</v>
      </c>
      <c r="U479" s="788">
        <f>'1 уровень'!W2941</f>
        <v>0</v>
      </c>
      <c r="V479" s="788">
        <f>'1 уровень'!X2941</f>
        <v>0</v>
      </c>
      <c r="W479" s="788">
        <f>'1 уровень'!Y2941</f>
        <v>0</v>
      </c>
      <c r="X479" s="788">
        <f>'1 уровень'!Z2941</f>
        <v>0</v>
      </c>
      <c r="Y479" s="788">
        <f>'1 уровень'!AA2941</f>
        <v>0</v>
      </c>
      <c r="Z479" s="788">
        <f>'1 уровень'!AB2941</f>
        <v>0</v>
      </c>
      <c r="AA479" s="788">
        <f>'1 уровень'!AC2941</f>
        <v>0</v>
      </c>
      <c r="AB479" s="788">
        <f>'1 уровень'!AD2941</f>
        <v>0</v>
      </c>
      <c r="AC479" s="788">
        <f>'1 уровень'!AE2941</f>
        <v>0</v>
      </c>
      <c r="AD479" s="788">
        <f>'1 уровень'!AF2941</f>
        <v>0</v>
      </c>
      <c r="AE479" s="3194">
        <f>'1 уровень'!AG2941</f>
        <v>0</v>
      </c>
      <c r="AF479" s="788">
        <f>'1 уровень'!AH2941</f>
        <v>0</v>
      </c>
      <c r="AG479" s="788">
        <f>'1 уровень'!AI2941</f>
        <v>0</v>
      </c>
      <c r="AH479" s="788">
        <f>'1 уровень'!AJ2941</f>
        <v>0</v>
      </c>
      <c r="AI479" s="788">
        <f>'1 уровень'!AK2941</f>
        <v>0</v>
      </c>
      <c r="AJ479" s="2097">
        <f>'1 уровень'!AL2941</f>
        <v>0</v>
      </c>
      <c r="AK479" s="3770">
        <f>'1 уровень'!AM2941</f>
        <v>0</v>
      </c>
      <c r="AL479" s="788"/>
      <c r="AM479" s="788"/>
      <c r="AN479" s="4237">
        <f>'1 уровень'!AN2941</f>
        <v>0</v>
      </c>
      <c r="AO479" s="4244">
        <f>'1 уровень'!AO2941</f>
        <v>0</v>
      </c>
      <c r="AP479" s="1339">
        <f t="shared" si="71"/>
        <v>0</v>
      </c>
      <c r="AQ479" s="3813">
        <f t="shared" si="60"/>
        <v>0</v>
      </c>
      <c r="AR479" s="775"/>
      <c r="AS479" s="775"/>
      <c r="AT479" s="775"/>
      <c r="AU479" s="775"/>
      <c r="AV479" s="775"/>
      <c r="AW479" s="775"/>
      <c r="AX479" s="775"/>
      <c r="AY479" s="775"/>
      <c r="AZ479" s="775"/>
      <c r="BA479" s="775"/>
      <c r="BB479" s="775"/>
      <c r="BC479" s="775"/>
      <c r="BD479" s="775"/>
      <c r="BE479" s="775"/>
      <c r="BF479" s="775"/>
      <c r="BG479" s="775"/>
      <c r="BH479" s="775"/>
      <c r="BI479" s="775"/>
      <c r="BJ479" s="775"/>
      <c r="BK479" s="775"/>
      <c r="BL479" s="775"/>
      <c r="BM479" s="775"/>
      <c r="BN479" s="775"/>
      <c r="BO479" s="775"/>
      <c r="BP479" s="775"/>
      <c r="BQ479" s="775"/>
      <c r="BR479" s="775"/>
      <c r="BS479" s="775"/>
      <c r="BT479" s="775"/>
      <c r="BU479" s="775"/>
      <c r="BV479" s="775"/>
      <c r="BW479" s="775"/>
      <c r="BX479" s="775"/>
      <c r="BY479" s="775"/>
      <c r="BZ479" s="775"/>
      <c r="CA479" s="775"/>
      <c r="CB479" s="775"/>
      <c r="CC479" s="775"/>
      <c r="CD479" s="775"/>
      <c r="CE479" s="775"/>
      <c r="CF479" s="775"/>
      <c r="CG479" s="775"/>
      <c r="CH479" s="775"/>
      <c r="CI479" s="775"/>
      <c r="CJ479" s="775"/>
      <c r="CK479" s="775"/>
      <c r="CL479" s="775"/>
      <c r="CM479" s="775"/>
      <c r="CN479" s="775"/>
      <c r="CO479" s="775"/>
      <c r="CP479" s="775"/>
      <c r="CQ479" s="775"/>
      <c r="CR479" s="775"/>
      <c r="CS479" s="775"/>
      <c r="CT479" s="775"/>
      <c r="CU479" s="775"/>
      <c r="CV479" s="775"/>
      <c r="CW479" s="775"/>
      <c r="CX479" s="775"/>
      <c r="CY479" s="775"/>
      <c r="CZ479" s="775"/>
      <c r="DA479" s="775"/>
      <c r="DB479" s="775"/>
      <c r="DC479" s="775"/>
      <c r="DD479" s="775"/>
      <c r="DE479" s="775"/>
      <c r="DF479" s="775"/>
      <c r="DG479" s="775"/>
      <c r="DH479" s="775"/>
      <c r="DI479" s="775"/>
      <c r="DJ479" s="775"/>
      <c r="DK479" s="775"/>
      <c r="DL479" s="775"/>
      <c r="DM479" s="775"/>
      <c r="DN479" s="775"/>
      <c r="DO479" s="775"/>
      <c r="DP479" s="775"/>
      <c r="DQ479" s="775"/>
      <c r="DR479" s="775"/>
      <c r="DS479" s="775"/>
      <c r="DT479" s="775"/>
      <c r="DU479" s="775"/>
      <c r="DV479" s="775"/>
      <c r="DW479" s="775"/>
      <c r="DX479" s="775"/>
      <c r="DY479" s="775"/>
      <c r="DZ479" s="775"/>
      <c r="EA479" s="775"/>
      <c r="EB479" s="775"/>
      <c r="EC479" s="775"/>
      <c r="ED479" s="775"/>
      <c r="EE479" s="775"/>
      <c r="EF479" s="775"/>
      <c r="EG479" s="775"/>
      <c r="EH479" s="775"/>
      <c r="EI479" s="775"/>
      <c r="EJ479" s="775"/>
      <c r="EK479" s="775"/>
      <c r="EL479" s="775"/>
      <c r="EM479" s="775"/>
      <c r="EN479" s="775"/>
      <c r="EO479" s="775"/>
      <c r="EP479" s="775"/>
      <c r="EQ479" s="775"/>
      <c r="ER479" s="775"/>
      <c r="ES479" s="775"/>
      <c r="ET479" s="775"/>
      <c r="EU479" s="775"/>
      <c r="EV479" s="775"/>
      <c r="EW479" s="775"/>
      <c r="EX479" s="775"/>
      <c r="EY479" s="775"/>
      <c r="EZ479" s="775"/>
      <c r="FA479" s="775"/>
      <c r="FB479" s="775"/>
      <c r="FC479" s="775"/>
      <c r="FD479" s="775"/>
      <c r="FE479" s="775"/>
      <c r="FF479" s="775"/>
      <c r="FG479" s="775"/>
      <c r="FH479" s="775"/>
      <c r="FI479" s="775"/>
      <c r="FJ479" s="775"/>
      <c r="FK479" s="775"/>
      <c r="FL479" s="775"/>
      <c r="FM479" s="775"/>
      <c r="FN479" s="775"/>
      <c r="FO479" s="775"/>
      <c r="FP479" s="775"/>
      <c r="FQ479" s="775"/>
      <c r="FR479" s="775"/>
      <c r="FS479" s="775"/>
      <c r="FT479" s="775"/>
      <c r="FU479" s="775"/>
      <c r="FV479" s="775"/>
      <c r="FW479" s="775"/>
      <c r="FX479" s="775"/>
      <c r="FY479" s="775"/>
      <c r="FZ479" s="775"/>
      <c r="GA479" s="775"/>
      <c r="GB479" s="775"/>
      <c r="GC479" s="775"/>
      <c r="GD479" s="775"/>
      <c r="GE479" s="775"/>
      <c r="GF479" s="775"/>
      <c r="GG479" s="775"/>
      <c r="GH479" s="775"/>
      <c r="GI479" s="775"/>
      <c r="GJ479" s="775"/>
      <c r="GK479" s="775"/>
      <c r="GL479" s="775"/>
      <c r="GM479" s="775"/>
      <c r="GN479" s="775"/>
      <c r="GO479" s="775"/>
      <c r="GP479" s="775"/>
      <c r="GQ479" s="775"/>
      <c r="GR479" s="775"/>
      <c r="GS479" s="775"/>
      <c r="GT479" s="775"/>
      <c r="GU479" s="775"/>
      <c r="GV479" s="775"/>
      <c r="GW479" s="775"/>
      <c r="GX479" s="775"/>
      <c r="GY479" s="775"/>
      <c r="GZ479" s="775"/>
    </row>
    <row r="480" spans="1:208" ht="30" x14ac:dyDescent="0.25">
      <c r="B480" s="2561" t="s">
        <v>211</v>
      </c>
      <c r="C480" s="34">
        <f>'1 уровень'!E2942</f>
        <v>0</v>
      </c>
      <c r="D480" s="34">
        <f>'1 уровень'!F2942</f>
        <v>0</v>
      </c>
      <c r="E480" s="34">
        <f>'1 уровень'!G2942</f>
        <v>0</v>
      </c>
      <c r="F480" s="34">
        <f>'1 уровень'!H2942</f>
        <v>0</v>
      </c>
      <c r="G480" s="780">
        <f>'1 уровень'!I2942</f>
        <v>0</v>
      </c>
      <c r="H480" s="3741">
        <f>'1 уровень'!J2942</f>
        <v>0</v>
      </c>
      <c r="I480" s="794">
        <f>'1 уровень'!K2942</f>
        <v>0</v>
      </c>
      <c r="J480" s="794">
        <f>'1 уровень'!L2942</f>
        <v>0</v>
      </c>
      <c r="K480" s="789">
        <f>'1 уровень'!M2942</f>
        <v>0</v>
      </c>
      <c r="L480" s="789"/>
      <c r="M480" s="789">
        <f>'1 уровень'!O2942</f>
        <v>0</v>
      </c>
      <c r="N480" s="789">
        <f>'1 уровень'!P2942</f>
        <v>0</v>
      </c>
      <c r="O480" s="789">
        <f>'1 уровень'!Q2942</f>
        <v>0</v>
      </c>
      <c r="P480" s="789">
        <f>'1 уровень'!R2942</f>
        <v>0</v>
      </c>
      <c r="Q480" s="789">
        <f>'1 уровень'!S2942</f>
        <v>0</v>
      </c>
      <c r="R480" s="788">
        <f>'1 уровень'!T2942</f>
        <v>0</v>
      </c>
      <c r="S480" s="788">
        <f>'1 уровень'!U2942</f>
        <v>0</v>
      </c>
      <c r="T480" s="788">
        <f>'1 уровень'!V2942</f>
        <v>0</v>
      </c>
      <c r="U480" s="788">
        <f>'1 уровень'!W2942</f>
        <v>0</v>
      </c>
      <c r="V480" s="788">
        <f>'1 уровень'!X2942</f>
        <v>0</v>
      </c>
      <c r="W480" s="788">
        <f>'1 уровень'!Y2942</f>
        <v>0</v>
      </c>
      <c r="X480" s="788">
        <f>'1 уровень'!Z2942</f>
        <v>0</v>
      </c>
      <c r="Y480" s="788">
        <f>'1 уровень'!AA2942</f>
        <v>0</v>
      </c>
      <c r="Z480" s="788">
        <f>'1 уровень'!AB2942</f>
        <v>0</v>
      </c>
      <c r="AA480" s="788">
        <f>'1 уровень'!AC2942</f>
        <v>0</v>
      </c>
      <c r="AB480" s="788">
        <f>'1 уровень'!AD2942</f>
        <v>0</v>
      </c>
      <c r="AC480" s="788">
        <f>'1 уровень'!AE2942</f>
        <v>0</v>
      </c>
      <c r="AD480" s="788">
        <f>'1 уровень'!AF2942</f>
        <v>0</v>
      </c>
      <c r="AE480" s="3194">
        <f>'1 уровень'!AG2942</f>
        <v>0</v>
      </c>
      <c r="AF480" s="788">
        <f>'1 уровень'!AH2942</f>
        <v>0</v>
      </c>
      <c r="AG480" s="788">
        <f>'1 уровень'!AI2942</f>
        <v>0</v>
      </c>
      <c r="AH480" s="788">
        <f>'1 уровень'!AJ2942</f>
        <v>0</v>
      </c>
      <c r="AI480" s="788">
        <f>'1 уровень'!AK2942</f>
        <v>0</v>
      </c>
      <c r="AJ480" s="2097">
        <f>'1 уровень'!AL2942</f>
        <v>0</v>
      </c>
      <c r="AK480" s="3770">
        <f>'1 уровень'!AM2942</f>
        <v>0</v>
      </c>
      <c r="AL480" s="788"/>
      <c r="AM480" s="788"/>
      <c r="AN480" s="4237">
        <f>'1 уровень'!AN2942</f>
        <v>0</v>
      </c>
      <c r="AO480" s="4244">
        <f>'1 уровень'!AO2942</f>
        <v>0</v>
      </c>
      <c r="AP480" s="1339">
        <f t="shared" si="71"/>
        <v>0</v>
      </c>
      <c r="AQ480" s="3813" t="e">
        <f t="shared" si="60"/>
        <v>#DIV/0!</v>
      </c>
      <c r="AR480" s="775"/>
      <c r="AS480" s="775"/>
      <c r="AT480" s="775"/>
      <c r="AU480" s="775"/>
      <c r="AV480" s="775"/>
      <c r="AW480" s="775"/>
      <c r="AX480" s="775"/>
      <c r="AY480" s="775"/>
      <c r="AZ480" s="775"/>
      <c r="BA480" s="775"/>
      <c r="BB480" s="775"/>
      <c r="BC480" s="775"/>
      <c r="BD480" s="775"/>
      <c r="BE480" s="775"/>
      <c r="BF480" s="775"/>
      <c r="BG480" s="775"/>
      <c r="BH480" s="775"/>
      <c r="BI480" s="775"/>
      <c r="BJ480" s="775"/>
      <c r="BK480" s="775"/>
      <c r="BL480" s="775"/>
      <c r="BM480" s="775"/>
      <c r="BN480" s="775"/>
      <c r="BO480" s="775"/>
      <c r="BP480" s="775"/>
      <c r="BQ480" s="775"/>
      <c r="BR480" s="775"/>
      <c r="BS480" s="775"/>
      <c r="BT480" s="775"/>
      <c r="BU480" s="775"/>
      <c r="BV480" s="775"/>
      <c r="BW480" s="775"/>
      <c r="BX480" s="775"/>
      <c r="BY480" s="775"/>
      <c r="BZ480" s="775"/>
      <c r="CA480" s="775"/>
      <c r="CB480" s="775"/>
      <c r="CC480" s="775"/>
      <c r="CD480" s="775"/>
      <c r="CE480" s="775"/>
      <c r="CF480" s="775"/>
      <c r="CG480" s="775"/>
      <c r="CH480" s="775"/>
      <c r="CI480" s="775"/>
      <c r="CJ480" s="775"/>
      <c r="CK480" s="775"/>
      <c r="CL480" s="775"/>
      <c r="CM480" s="775"/>
      <c r="CN480" s="775"/>
      <c r="CO480" s="775"/>
      <c r="CP480" s="775"/>
      <c r="CQ480" s="775"/>
      <c r="CR480" s="775"/>
      <c r="CS480" s="775"/>
      <c r="CT480" s="775"/>
      <c r="CU480" s="775"/>
      <c r="CV480" s="775"/>
      <c r="CW480" s="775"/>
      <c r="CX480" s="775"/>
      <c r="CY480" s="775"/>
      <c r="CZ480" s="775"/>
      <c r="DA480" s="775"/>
      <c r="DB480" s="775"/>
      <c r="DC480" s="775"/>
      <c r="DD480" s="775"/>
      <c r="DE480" s="775"/>
      <c r="DF480" s="775"/>
      <c r="DG480" s="775"/>
      <c r="DH480" s="775"/>
      <c r="DI480" s="775"/>
      <c r="DJ480" s="775"/>
      <c r="DK480" s="775"/>
      <c r="DL480" s="775"/>
      <c r="DM480" s="775"/>
      <c r="DN480" s="775"/>
      <c r="DO480" s="775"/>
      <c r="DP480" s="775"/>
      <c r="DQ480" s="775"/>
      <c r="DR480" s="775"/>
      <c r="DS480" s="775"/>
      <c r="DT480" s="775"/>
      <c r="DU480" s="775"/>
      <c r="DV480" s="775"/>
      <c r="DW480" s="775"/>
      <c r="DX480" s="775"/>
      <c r="DY480" s="775"/>
      <c r="DZ480" s="775"/>
      <c r="EA480" s="775"/>
      <c r="EB480" s="775"/>
      <c r="EC480" s="775"/>
      <c r="ED480" s="775"/>
      <c r="EE480" s="775"/>
      <c r="EF480" s="775"/>
      <c r="EG480" s="775"/>
      <c r="EH480" s="775"/>
      <c r="EI480" s="775"/>
      <c r="EJ480" s="775"/>
      <c r="EK480" s="775"/>
      <c r="EL480" s="775"/>
      <c r="EM480" s="775"/>
      <c r="EN480" s="775"/>
      <c r="EO480" s="775"/>
      <c r="EP480" s="775"/>
      <c r="EQ480" s="775"/>
      <c r="ER480" s="775"/>
      <c r="ES480" s="775"/>
      <c r="ET480" s="775"/>
      <c r="EU480" s="775"/>
      <c r="EV480" s="775"/>
      <c r="EW480" s="775"/>
      <c r="EX480" s="775"/>
      <c r="EY480" s="775"/>
      <c r="EZ480" s="775"/>
      <c r="FA480" s="775"/>
      <c r="FB480" s="775"/>
      <c r="FC480" s="775"/>
      <c r="FD480" s="775"/>
      <c r="FE480" s="775"/>
      <c r="FF480" s="775"/>
      <c r="FG480" s="775"/>
      <c r="FH480" s="775"/>
      <c r="FI480" s="775"/>
      <c r="FJ480" s="775"/>
      <c r="FK480" s="775"/>
      <c r="FL480" s="775"/>
      <c r="FM480" s="775"/>
      <c r="FN480" s="775"/>
      <c r="FO480" s="775"/>
      <c r="FP480" s="775"/>
      <c r="FQ480" s="775"/>
      <c r="FR480" s="775"/>
      <c r="FS480" s="775"/>
      <c r="FT480" s="775"/>
      <c r="FU480" s="775"/>
      <c r="FV480" s="775"/>
      <c r="FW480" s="775"/>
      <c r="FX480" s="775"/>
      <c r="FY480" s="775"/>
      <c r="FZ480" s="775"/>
      <c r="GA480" s="775"/>
      <c r="GB480" s="775"/>
      <c r="GC480" s="775"/>
      <c r="GD480" s="775"/>
      <c r="GE480" s="775"/>
      <c r="GF480" s="775"/>
      <c r="GG480" s="775"/>
      <c r="GH480" s="775"/>
      <c r="GI480" s="775"/>
      <c r="GJ480" s="775"/>
      <c r="GK480" s="775"/>
      <c r="GL480" s="775"/>
      <c r="GM480" s="775"/>
      <c r="GN480" s="775"/>
      <c r="GO480" s="775"/>
      <c r="GP480" s="775"/>
      <c r="GQ480" s="775"/>
      <c r="GR480" s="775"/>
      <c r="GS480" s="775"/>
      <c r="GT480" s="775"/>
      <c r="GU480" s="775"/>
      <c r="GV480" s="775"/>
      <c r="GW480" s="775"/>
      <c r="GX480" s="775"/>
      <c r="GY480" s="775"/>
      <c r="GZ480" s="775"/>
    </row>
    <row r="481" spans="2:208" ht="30" x14ac:dyDescent="0.25">
      <c r="B481" s="2561" t="s">
        <v>212</v>
      </c>
      <c r="C481" s="34">
        <f>'1 уровень'!E2943</f>
        <v>2560</v>
      </c>
      <c r="D481" s="34">
        <f>'1 уровень'!F2943</f>
        <v>0</v>
      </c>
      <c r="E481" s="34">
        <f>'1 уровень'!G2943</f>
        <v>2133.3333333333335</v>
      </c>
      <c r="F481" s="34">
        <f>'1 уровень'!H2943</f>
        <v>955</v>
      </c>
      <c r="G481" s="780">
        <f>'1 уровень'!I2943</f>
        <v>44.765625</v>
      </c>
      <c r="H481" s="3741">
        <f>'1 уровень'!J2943</f>
        <v>0</v>
      </c>
      <c r="I481" s="794">
        <f>'1 уровень'!K2943</f>
        <v>0</v>
      </c>
      <c r="J481" s="794">
        <f>'1 уровень'!L2943</f>
        <v>0</v>
      </c>
      <c r="K481" s="789">
        <f>'1 уровень'!M2943</f>
        <v>0</v>
      </c>
      <c r="L481" s="789"/>
      <c r="M481" s="789">
        <f>'1 уровень'!O2943</f>
        <v>0</v>
      </c>
      <c r="N481" s="789">
        <f>'1 уровень'!P2943</f>
        <v>0</v>
      </c>
      <c r="O481" s="789">
        <f>'1 уровень'!Q2943</f>
        <v>0</v>
      </c>
      <c r="P481" s="789">
        <f>'1 уровень'!R2943</f>
        <v>0</v>
      </c>
      <c r="Q481" s="789">
        <f>'1 уровень'!S2943</f>
        <v>0</v>
      </c>
      <c r="R481" s="788">
        <f>'1 уровень'!T2943</f>
        <v>0</v>
      </c>
      <c r="S481" s="788">
        <f>'1 уровень'!U2943</f>
        <v>0</v>
      </c>
      <c r="T481" s="788">
        <f>'1 уровень'!V2943</f>
        <v>0</v>
      </c>
      <c r="U481" s="788">
        <f>'1 уровень'!W2943</f>
        <v>0</v>
      </c>
      <c r="V481" s="788">
        <f>'1 уровень'!X2943</f>
        <v>0</v>
      </c>
      <c r="W481" s="788">
        <f>'1 уровень'!Y2943</f>
        <v>0</v>
      </c>
      <c r="X481" s="788">
        <f>'1 уровень'!Z2943</f>
        <v>0</v>
      </c>
      <c r="Y481" s="788">
        <f>'1 уровень'!AA2943</f>
        <v>0</v>
      </c>
      <c r="Z481" s="788">
        <f>'1 уровень'!AB2943</f>
        <v>0</v>
      </c>
      <c r="AA481" s="788">
        <f>'1 уровень'!AC2943</f>
        <v>0</v>
      </c>
      <c r="AB481" s="788">
        <f>'1 уровень'!AD2943</f>
        <v>0</v>
      </c>
      <c r="AC481" s="788">
        <f>'1 уровень'!AE2943</f>
        <v>0</v>
      </c>
      <c r="AD481" s="788">
        <f>'1 уровень'!AF2943</f>
        <v>0</v>
      </c>
      <c r="AE481" s="3194">
        <f>'1 уровень'!AG2943</f>
        <v>0</v>
      </c>
      <c r="AF481" s="788">
        <f>'1 уровень'!AH2943</f>
        <v>0</v>
      </c>
      <c r="AG481" s="788">
        <f>'1 уровень'!AI2943</f>
        <v>0</v>
      </c>
      <c r="AH481" s="788">
        <f>'1 уровень'!AJ2943</f>
        <v>0</v>
      </c>
      <c r="AI481" s="788">
        <f>'1 уровень'!AK2943</f>
        <v>0</v>
      </c>
      <c r="AJ481" s="2097">
        <f>'1 уровень'!AL2943</f>
        <v>0</v>
      </c>
      <c r="AK481" s="3770">
        <f>'1 уровень'!AM2943</f>
        <v>0</v>
      </c>
      <c r="AL481" s="788"/>
      <c r="AM481" s="788"/>
      <c r="AN481" s="4237">
        <f>'1 уровень'!AN2943</f>
        <v>0</v>
      </c>
      <c r="AO481" s="4244">
        <f>'1 уровень'!AO2943</f>
        <v>0</v>
      </c>
      <c r="AP481" s="1339">
        <f t="shared" si="71"/>
        <v>0</v>
      </c>
      <c r="AQ481" s="3813">
        <f t="shared" si="60"/>
        <v>0</v>
      </c>
      <c r="AR481" s="775"/>
      <c r="AS481" s="775"/>
      <c r="AT481" s="775"/>
      <c r="AU481" s="775"/>
      <c r="AV481" s="775"/>
      <c r="AW481" s="775"/>
      <c r="AX481" s="775"/>
      <c r="AY481" s="775"/>
      <c r="AZ481" s="775"/>
      <c r="BA481" s="775"/>
      <c r="BB481" s="775"/>
      <c r="BC481" s="775"/>
      <c r="BD481" s="775"/>
      <c r="BE481" s="775"/>
      <c r="BF481" s="775"/>
      <c r="BG481" s="775"/>
      <c r="BH481" s="775"/>
      <c r="BI481" s="775"/>
      <c r="BJ481" s="775"/>
      <c r="BK481" s="775"/>
      <c r="BL481" s="775"/>
      <c r="BM481" s="775"/>
      <c r="BN481" s="775"/>
      <c r="BO481" s="775"/>
      <c r="BP481" s="775"/>
      <c r="BQ481" s="775"/>
      <c r="BR481" s="775"/>
      <c r="BS481" s="775"/>
      <c r="BT481" s="775"/>
      <c r="BU481" s="775"/>
      <c r="BV481" s="775"/>
      <c r="BW481" s="775"/>
      <c r="BX481" s="775"/>
      <c r="BY481" s="775"/>
      <c r="BZ481" s="775"/>
      <c r="CA481" s="775"/>
      <c r="CB481" s="775"/>
      <c r="CC481" s="775"/>
      <c r="CD481" s="775"/>
      <c r="CE481" s="775"/>
      <c r="CF481" s="775"/>
      <c r="CG481" s="775"/>
      <c r="CH481" s="775"/>
      <c r="CI481" s="775"/>
      <c r="CJ481" s="775"/>
      <c r="CK481" s="775"/>
      <c r="CL481" s="775"/>
      <c r="CM481" s="775"/>
      <c r="CN481" s="775"/>
      <c r="CO481" s="775"/>
      <c r="CP481" s="775"/>
      <c r="CQ481" s="775"/>
      <c r="CR481" s="775"/>
      <c r="CS481" s="775"/>
      <c r="CT481" s="775"/>
      <c r="CU481" s="775"/>
      <c r="CV481" s="775"/>
      <c r="CW481" s="775"/>
      <c r="CX481" s="775"/>
      <c r="CY481" s="775"/>
      <c r="CZ481" s="775"/>
      <c r="DA481" s="775"/>
      <c r="DB481" s="775"/>
      <c r="DC481" s="775"/>
      <c r="DD481" s="775"/>
      <c r="DE481" s="775"/>
      <c r="DF481" s="775"/>
      <c r="DG481" s="775"/>
      <c r="DH481" s="775"/>
      <c r="DI481" s="775"/>
      <c r="DJ481" s="775"/>
      <c r="DK481" s="775"/>
      <c r="DL481" s="775"/>
      <c r="DM481" s="775"/>
      <c r="DN481" s="775"/>
      <c r="DO481" s="775"/>
      <c r="DP481" s="775"/>
      <c r="DQ481" s="775"/>
      <c r="DR481" s="775"/>
      <c r="DS481" s="775"/>
      <c r="DT481" s="775"/>
      <c r="DU481" s="775"/>
      <c r="DV481" s="775"/>
      <c r="DW481" s="775"/>
      <c r="DX481" s="775"/>
      <c r="DY481" s="775"/>
      <c r="DZ481" s="775"/>
      <c r="EA481" s="775"/>
      <c r="EB481" s="775"/>
      <c r="EC481" s="775"/>
      <c r="ED481" s="775"/>
      <c r="EE481" s="775"/>
      <c r="EF481" s="775"/>
      <c r="EG481" s="775"/>
      <c r="EH481" s="775"/>
      <c r="EI481" s="775"/>
      <c r="EJ481" s="775"/>
      <c r="EK481" s="775"/>
      <c r="EL481" s="775"/>
      <c r="EM481" s="775"/>
      <c r="EN481" s="775"/>
      <c r="EO481" s="775"/>
      <c r="EP481" s="775"/>
      <c r="EQ481" s="775"/>
      <c r="ER481" s="775"/>
      <c r="ES481" s="775"/>
      <c r="ET481" s="775"/>
      <c r="EU481" s="775"/>
      <c r="EV481" s="775"/>
      <c r="EW481" s="775"/>
      <c r="EX481" s="775"/>
      <c r="EY481" s="775"/>
      <c r="EZ481" s="775"/>
      <c r="FA481" s="775"/>
      <c r="FB481" s="775"/>
      <c r="FC481" s="775"/>
      <c r="FD481" s="775"/>
      <c r="FE481" s="775"/>
      <c r="FF481" s="775"/>
      <c r="FG481" s="775"/>
      <c r="FH481" s="775"/>
      <c r="FI481" s="775"/>
      <c r="FJ481" s="775"/>
      <c r="FK481" s="775"/>
      <c r="FL481" s="775"/>
      <c r="FM481" s="775"/>
      <c r="FN481" s="775"/>
      <c r="FO481" s="775"/>
      <c r="FP481" s="775"/>
      <c r="FQ481" s="775"/>
      <c r="FR481" s="775"/>
      <c r="FS481" s="775"/>
      <c r="FT481" s="775"/>
      <c r="FU481" s="775"/>
      <c r="FV481" s="775"/>
      <c r="FW481" s="775"/>
      <c r="FX481" s="775"/>
      <c r="FY481" s="775"/>
      <c r="FZ481" s="775"/>
      <c r="GA481" s="775"/>
      <c r="GB481" s="775"/>
      <c r="GC481" s="775"/>
      <c r="GD481" s="775"/>
      <c r="GE481" s="775"/>
      <c r="GF481" s="775"/>
      <c r="GG481" s="775"/>
      <c r="GH481" s="775"/>
      <c r="GI481" s="775"/>
      <c r="GJ481" s="775"/>
      <c r="GK481" s="775"/>
      <c r="GL481" s="775"/>
      <c r="GM481" s="775"/>
      <c r="GN481" s="775"/>
      <c r="GO481" s="775"/>
      <c r="GP481" s="775"/>
      <c r="GQ481" s="775"/>
      <c r="GR481" s="775"/>
      <c r="GS481" s="775"/>
      <c r="GT481" s="775"/>
      <c r="GU481" s="775"/>
      <c r="GV481" s="775"/>
      <c r="GW481" s="775"/>
      <c r="GX481" s="775"/>
      <c r="GY481" s="775"/>
      <c r="GZ481" s="775"/>
    </row>
    <row r="482" spans="2:208" ht="30" x14ac:dyDescent="0.25">
      <c r="B482" s="1775" t="s">
        <v>305</v>
      </c>
      <c r="C482" s="34">
        <f>'1 уровень'!E2944</f>
        <v>21175</v>
      </c>
      <c r="D482" s="34">
        <f>'1 уровень'!F2944</f>
        <v>0</v>
      </c>
      <c r="E482" s="34">
        <f>'1 уровень'!G2944</f>
        <v>17645.833333333332</v>
      </c>
      <c r="F482" s="34">
        <f>'1 уровень'!H2944</f>
        <v>5727.3975</v>
      </c>
      <c r="G482" s="780">
        <f>'1 уровень'!I2944</f>
        <v>32.457506493506493</v>
      </c>
      <c r="H482" s="3741">
        <f>'1 уровень'!J2944</f>
        <v>0</v>
      </c>
      <c r="I482" s="794">
        <f>'1 уровень'!K2944</f>
        <v>0</v>
      </c>
      <c r="J482" s="794">
        <f>'1 уровень'!L2944</f>
        <v>0</v>
      </c>
      <c r="K482" s="789">
        <f>'1 уровень'!M2944</f>
        <v>0</v>
      </c>
      <c r="L482" s="789"/>
      <c r="M482" s="789">
        <f>'1 уровень'!O2944</f>
        <v>0</v>
      </c>
      <c r="N482" s="789">
        <f>'1 уровень'!P2944</f>
        <v>0</v>
      </c>
      <c r="O482" s="789">
        <f>'1 уровень'!Q2944</f>
        <v>0</v>
      </c>
      <c r="P482" s="789">
        <f>'1 уровень'!R2944</f>
        <v>0</v>
      </c>
      <c r="Q482" s="789">
        <f>'1 уровень'!S2944</f>
        <v>0</v>
      </c>
      <c r="R482" s="788">
        <f>'1 уровень'!T2944</f>
        <v>0</v>
      </c>
      <c r="S482" s="788">
        <f>'1 уровень'!U2944</f>
        <v>0</v>
      </c>
      <c r="T482" s="788">
        <f>'1 уровень'!V2944</f>
        <v>0</v>
      </c>
      <c r="U482" s="788">
        <f>'1 уровень'!W2944</f>
        <v>0</v>
      </c>
      <c r="V482" s="788">
        <f>'1 уровень'!X2944</f>
        <v>0</v>
      </c>
      <c r="W482" s="788">
        <f>'1 уровень'!Y2944</f>
        <v>0</v>
      </c>
      <c r="X482" s="788">
        <f>'1 уровень'!Z2944</f>
        <v>0</v>
      </c>
      <c r="Y482" s="788">
        <f>'1 уровень'!AA2944</f>
        <v>0</v>
      </c>
      <c r="Z482" s="788">
        <f>'1 уровень'!AB2944</f>
        <v>0</v>
      </c>
      <c r="AA482" s="788">
        <f>'1 уровень'!AC2944</f>
        <v>0</v>
      </c>
      <c r="AB482" s="788">
        <f>'1 уровень'!AD2944</f>
        <v>0</v>
      </c>
      <c r="AC482" s="788">
        <f>'1 уровень'!AE2944</f>
        <v>0</v>
      </c>
      <c r="AD482" s="788">
        <f>'1 уровень'!AF2944</f>
        <v>0</v>
      </c>
      <c r="AE482" s="3194">
        <f>'1 уровень'!AG2944</f>
        <v>0</v>
      </c>
      <c r="AF482" s="788">
        <f>'1 уровень'!AH2944</f>
        <v>0</v>
      </c>
      <c r="AG482" s="788">
        <f>'1 уровень'!AI2944</f>
        <v>0</v>
      </c>
      <c r="AH482" s="788">
        <f>'1 уровень'!AJ2944</f>
        <v>0</v>
      </c>
      <c r="AI482" s="788">
        <f>'1 уровень'!AK2944</f>
        <v>0</v>
      </c>
      <c r="AJ482" s="2097">
        <f>'1 уровень'!AL2944</f>
        <v>0</v>
      </c>
      <c r="AK482" s="3770">
        <f>'1 уровень'!AM2944</f>
        <v>0</v>
      </c>
      <c r="AL482" s="788"/>
      <c r="AM482" s="788"/>
      <c r="AN482" s="4237">
        <f>'1 уровень'!AN2944</f>
        <v>0</v>
      </c>
      <c r="AO482" s="4244">
        <f>'1 уровень'!AO2944</f>
        <v>0</v>
      </c>
      <c r="AP482" s="1339">
        <f t="shared" si="71"/>
        <v>0</v>
      </c>
      <c r="AQ482" s="3813">
        <f t="shared" si="60"/>
        <v>0</v>
      </c>
      <c r="AR482" s="775"/>
      <c r="AS482" s="775"/>
      <c r="AT482" s="775"/>
      <c r="AU482" s="775"/>
      <c r="AV482" s="775"/>
      <c r="AW482" s="775"/>
      <c r="AX482" s="775"/>
      <c r="AY482" s="775"/>
      <c r="AZ482" s="775"/>
      <c r="BA482" s="775"/>
      <c r="BB482" s="775"/>
      <c r="BC482" s="775"/>
      <c r="BD482" s="775"/>
      <c r="BE482" s="775"/>
      <c r="BF482" s="775"/>
      <c r="BG482" s="775"/>
      <c r="BH482" s="775"/>
      <c r="BI482" s="775"/>
      <c r="BJ482" s="775"/>
      <c r="BK482" s="775"/>
      <c r="BL482" s="775"/>
      <c r="BM482" s="775"/>
      <c r="BN482" s="775"/>
      <c r="BO482" s="775"/>
      <c r="BP482" s="775"/>
      <c r="BQ482" s="775"/>
      <c r="BR482" s="775"/>
      <c r="BS482" s="775"/>
      <c r="BT482" s="775"/>
      <c r="BU482" s="775"/>
      <c r="BV482" s="775"/>
      <c r="BW482" s="775"/>
      <c r="BX482" s="775"/>
      <c r="BY482" s="775"/>
      <c r="BZ482" s="775"/>
      <c r="CA482" s="775"/>
      <c r="CB482" s="775"/>
      <c r="CC482" s="775"/>
      <c r="CD482" s="775"/>
      <c r="CE482" s="775"/>
      <c r="CF482" s="775"/>
      <c r="CG482" s="775"/>
      <c r="CH482" s="775"/>
      <c r="CI482" s="775"/>
      <c r="CJ482" s="775"/>
      <c r="CK482" s="775"/>
      <c r="CL482" s="775"/>
      <c r="CM482" s="775"/>
      <c r="CN482" s="775"/>
      <c r="CO482" s="775"/>
      <c r="CP482" s="775"/>
      <c r="CQ482" s="775"/>
      <c r="CR482" s="775"/>
      <c r="CS482" s="775"/>
      <c r="CT482" s="775"/>
      <c r="CU482" s="775"/>
      <c r="CV482" s="775"/>
      <c r="CW482" s="775"/>
      <c r="CX482" s="775"/>
      <c r="CY482" s="775"/>
      <c r="CZ482" s="775"/>
      <c r="DA482" s="775"/>
      <c r="DB482" s="775"/>
      <c r="DC482" s="775"/>
      <c r="DD482" s="775"/>
      <c r="DE482" s="775"/>
      <c r="DF482" s="775"/>
      <c r="DG482" s="775"/>
      <c r="DH482" s="775"/>
      <c r="DI482" s="775"/>
      <c r="DJ482" s="775"/>
      <c r="DK482" s="775"/>
      <c r="DL482" s="775"/>
      <c r="DM482" s="775"/>
      <c r="DN482" s="775"/>
      <c r="DO482" s="775"/>
      <c r="DP482" s="775"/>
      <c r="DQ482" s="775"/>
      <c r="DR482" s="775"/>
      <c r="DS482" s="775"/>
      <c r="DT482" s="775"/>
      <c r="DU482" s="775"/>
      <c r="DV482" s="775"/>
      <c r="DW482" s="775"/>
      <c r="DX482" s="775"/>
      <c r="DY482" s="775"/>
      <c r="DZ482" s="775"/>
      <c r="EA482" s="775"/>
      <c r="EB482" s="775"/>
      <c r="EC482" s="775"/>
      <c r="ED482" s="775"/>
      <c r="EE482" s="775"/>
      <c r="EF482" s="775"/>
      <c r="EG482" s="775"/>
      <c r="EH482" s="775"/>
      <c r="EI482" s="775"/>
      <c r="EJ482" s="775"/>
      <c r="EK482" s="775"/>
      <c r="EL482" s="775"/>
      <c r="EM482" s="775"/>
      <c r="EN482" s="775"/>
      <c r="EO482" s="775"/>
      <c r="EP482" s="775"/>
      <c r="EQ482" s="775"/>
      <c r="ER482" s="775"/>
      <c r="ES482" s="775"/>
      <c r="ET482" s="775"/>
      <c r="EU482" s="775"/>
      <c r="EV482" s="775"/>
      <c r="EW482" s="775"/>
      <c r="EX482" s="775"/>
      <c r="EY482" s="775"/>
      <c r="EZ482" s="775"/>
      <c r="FA482" s="775"/>
      <c r="FB482" s="775"/>
      <c r="FC482" s="775"/>
      <c r="FD482" s="775"/>
      <c r="FE482" s="775"/>
      <c r="FF482" s="775"/>
      <c r="FG482" s="775"/>
      <c r="FH482" s="775"/>
      <c r="FI482" s="775"/>
      <c r="FJ482" s="775"/>
      <c r="FK482" s="775"/>
      <c r="FL482" s="775"/>
      <c r="FM482" s="775"/>
      <c r="FN482" s="775"/>
      <c r="FO482" s="775"/>
      <c r="FP482" s="775"/>
      <c r="FQ482" s="775"/>
      <c r="FR482" s="775"/>
      <c r="FS482" s="775"/>
      <c r="FT482" s="775"/>
      <c r="FU482" s="775"/>
      <c r="FV482" s="775"/>
      <c r="FW482" s="775"/>
      <c r="FX482" s="775"/>
      <c r="FY482" s="775"/>
      <c r="FZ482" s="775"/>
      <c r="GA482" s="775"/>
      <c r="GB482" s="775"/>
      <c r="GC482" s="775"/>
      <c r="GD482" s="775"/>
      <c r="GE482" s="775"/>
      <c r="GF482" s="775"/>
      <c r="GG482" s="775"/>
      <c r="GH482" s="775"/>
      <c r="GI482" s="775"/>
      <c r="GJ482" s="775"/>
      <c r="GK482" s="775"/>
      <c r="GL482" s="775"/>
      <c r="GM482" s="775"/>
      <c r="GN482" s="775"/>
      <c r="GO482" s="775"/>
      <c r="GP482" s="775"/>
      <c r="GQ482" s="775"/>
      <c r="GR482" s="775"/>
      <c r="GS482" s="775"/>
      <c r="GT482" s="775"/>
      <c r="GU482" s="775"/>
      <c r="GV482" s="775"/>
      <c r="GW482" s="775"/>
      <c r="GX482" s="775"/>
      <c r="GY482" s="775"/>
      <c r="GZ482" s="775"/>
    </row>
    <row r="483" spans="2:208" x14ac:dyDescent="0.25">
      <c r="B483" s="1125" t="s">
        <v>306</v>
      </c>
      <c r="C483" s="34">
        <f>'1 уровень'!E2945</f>
        <v>21000</v>
      </c>
      <c r="D483" s="34">
        <f>'1 уровень'!F2945</f>
        <v>0</v>
      </c>
      <c r="E483" s="34">
        <f>'1 уровень'!G2945</f>
        <v>17500</v>
      </c>
      <c r="F483" s="34">
        <f>'1 уровень'!H2945</f>
        <v>5540</v>
      </c>
      <c r="G483" s="780">
        <f>'1 уровень'!I2945</f>
        <v>31.657142857142855</v>
      </c>
      <c r="H483" s="3741">
        <f>'1 уровень'!J2945</f>
        <v>0</v>
      </c>
      <c r="I483" s="794">
        <f>'1 уровень'!K2945</f>
        <v>0</v>
      </c>
      <c r="J483" s="794">
        <f>'1 уровень'!L2945</f>
        <v>0</v>
      </c>
      <c r="K483" s="789">
        <f>'1 уровень'!M2945</f>
        <v>0</v>
      </c>
      <c r="L483" s="789"/>
      <c r="M483" s="789">
        <f>'1 уровень'!O2945</f>
        <v>0</v>
      </c>
      <c r="N483" s="789">
        <f>'1 уровень'!P2945</f>
        <v>0</v>
      </c>
      <c r="O483" s="789">
        <f>'1 уровень'!Q2945</f>
        <v>0</v>
      </c>
      <c r="P483" s="789">
        <f>'1 уровень'!R2945</f>
        <v>0</v>
      </c>
      <c r="Q483" s="789">
        <f>'1 уровень'!S2945</f>
        <v>0</v>
      </c>
      <c r="R483" s="788">
        <f>'1 уровень'!T2945</f>
        <v>0</v>
      </c>
      <c r="S483" s="788">
        <f>'1 уровень'!U2945</f>
        <v>0</v>
      </c>
      <c r="T483" s="788">
        <f>'1 уровень'!V2945</f>
        <v>0</v>
      </c>
      <c r="U483" s="788">
        <f>'1 уровень'!W2945</f>
        <v>0</v>
      </c>
      <c r="V483" s="788">
        <f>'1 уровень'!X2945</f>
        <v>0</v>
      </c>
      <c r="W483" s="788">
        <f>'1 уровень'!Y2945</f>
        <v>0</v>
      </c>
      <c r="X483" s="788">
        <f>'1 уровень'!Z2945</f>
        <v>0</v>
      </c>
      <c r="Y483" s="788">
        <f>'1 уровень'!AA2945</f>
        <v>0</v>
      </c>
      <c r="Z483" s="788">
        <f>'1 уровень'!AB2945</f>
        <v>0</v>
      </c>
      <c r="AA483" s="788">
        <f>'1 уровень'!AC2945</f>
        <v>0</v>
      </c>
      <c r="AB483" s="788">
        <f>'1 уровень'!AD2945</f>
        <v>0</v>
      </c>
      <c r="AC483" s="788">
        <f>'1 уровень'!AE2945</f>
        <v>0</v>
      </c>
      <c r="AD483" s="788">
        <f>'1 уровень'!AF2945</f>
        <v>0</v>
      </c>
      <c r="AE483" s="3194">
        <f>'1 уровень'!AG2945</f>
        <v>0</v>
      </c>
      <c r="AF483" s="788">
        <f>'1 уровень'!AH2945</f>
        <v>0</v>
      </c>
      <c r="AG483" s="788">
        <f>'1 уровень'!AI2945</f>
        <v>0</v>
      </c>
      <c r="AH483" s="788">
        <f>'1 уровень'!AJ2945</f>
        <v>0</v>
      </c>
      <c r="AI483" s="788">
        <f>'1 уровень'!AK2945</f>
        <v>0</v>
      </c>
      <c r="AJ483" s="2097">
        <f>'1 уровень'!AL2945</f>
        <v>0</v>
      </c>
      <c r="AK483" s="3770">
        <f>'1 уровень'!AM2945</f>
        <v>0</v>
      </c>
      <c r="AL483" s="788"/>
      <c r="AM483" s="788"/>
      <c r="AN483" s="4237">
        <f>'1 уровень'!AN2945</f>
        <v>0</v>
      </c>
      <c r="AO483" s="4244">
        <f>'1 уровень'!AO2945</f>
        <v>0</v>
      </c>
      <c r="AP483" s="1339">
        <f t="shared" si="71"/>
        <v>0</v>
      </c>
      <c r="AQ483" s="3813">
        <f t="shared" si="60"/>
        <v>0</v>
      </c>
      <c r="AR483" s="775"/>
      <c r="AS483" s="775"/>
      <c r="AT483" s="775"/>
      <c r="AU483" s="775"/>
      <c r="AV483" s="775"/>
      <c r="AW483" s="775"/>
      <c r="AX483" s="775"/>
      <c r="AY483" s="775"/>
      <c r="AZ483" s="775"/>
      <c r="BA483" s="775"/>
      <c r="BB483" s="775"/>
      <c r="BC483" s="775"/>
      <c r="BD483" s="775"/>
      <c r="BE483" s="775"/>
      <c r="BF483" s="775"/>
      <c r="BG483" s="775"/>
      <c r="BH483" s="775"/>
      <c r="BI483" s="775"/>
      <c r="BJ483" s="775"/>
      <c r="BK483" s="775"/>
      <c r="BL483" s="775"/>
      <c r="BM483" s="775"/>
      <c r="BN483" s="775"/>
      <c r="BO483" s="775"/>
      <c r="BP483" s="775"/>
      <c r="BQ483" s="775"/>
      <c r="BR483" s="775"/>
      <c r="BS483" s="775"/>
      <c r="BT483" s="775"/>
      <c r="BU483" s="775"/>
      <c r="BV483" s="775"/>
      <c r="BW483" s="775"/>
      <c r="BX483" s="775"/>
      <c r="BY483" s="775"/>
      <c r="BZ483" s="775"/>
      <c r="CA483" s="775"/>
      <c r="CB483" s="775"/>
      <c r="CC483" s="775"/>
      <c r="CD483" s="775"/>
      <c r="CE483" s="775"/>
      <c r="CF483" s="775"/>
      <c r="CG483" s="775"/>
      <c r="CH483" s="775"/>
      <c r="CI483" s="775"/>
      <c r="CJ483" s="775"/>
      <c r="CK483" s="775"/>
      <c r="CL483" s="775"/>
      <c r="CM483" s="775"/>
      <c r="CN483" s="775"/>
      <c r="CO483" s="775"/>
      <c r="CP483" s="775"/>
      <c r="CQ483" s="775"/>
      <c r="CR483" s="775"/>
      <c r="CS483" s="775"/>
      <c r="CT483" s="775"/>
      <c r="CU483" s="775"/>
      <c r="CV483" s="775"/>
      <c r="CW483" s="775"/>
      <c r="CX483" s="775"/>
      <c r="CY483" s="775"/>
      <c r="CZ483" s="775"/>
      <c r="DA483" s="775"/>
      <c r="DB483" s="775"/>
      <c r="DC483" s="775"/>
      <c r="DD483" s="775"/>
      <c r="DE483" s="775"/>
      <c r="DF483" s="775"/>
      <c r="DG483" s="775"/>
      <c r="DH483" s="775"/>
      <c r="DI483" s="775"/>
      <c r="DJ483" s="775"/>
      <c r="DK483" s="775"/>
      <c r="DL483" s="775"/>
      <c r="DM483" s="775"/>
      <c r="DN483" s="775"/>
      <c r="DO483" s="775"/>
      <c r="DP483" s="775"/>
      <c r="DQ483" s="775"/>
      <c r="DR483" s="775"/>
      <c r="DS483" s="775"/>
      <c r="DT483" s="775"/>
      <c r="DU483" s="775"/>
      <c r="DV483" s="775"/>
      <c r="DW483" s="775"/>
      <c r="DX483" s="775"/>
      <c r="DY483" s="775"/>
      <c r="DZ483" s="775"/>
      <c r="EA483" s="775"/>
      <c r="EB483" s="775"/>
      <c r="EC483" s="775"/>
      <c r="ED483" s="775"/>
      <c r="EE483" s="775"/>
      <c r="EF483" s="775"/>
      <c r="EG483" s="775"/>
      <c r="EH483" s="775"/>
      <c r="EI483" s="775"/>
      <c r="EJ483" s="775"/>
      <c r="EK483" s="775"/>
      <c r="EL483" s="775"/>
      <c r="EM483" s="775"/>
      <c r="EN483" s="775"/>
      <c r="EO483" s="775"/>
      <c r="EP483" s="775"/>
      <c r="EQ483" s="775"/>
      <c r="ER483" s="775"/>
      <c r="ES483" s="775"/>
      <c r="ET483" s="775"/>
      <c r="EU483" s="775"/>
      <c r="EV483" s="775"/>
      <c r="EW483" s="775"/>
      <c r="EX483" s="775"/>
      <c r="EY483" s="775"/>
      <c r="EZ483" s="775"/>
      <c r="FA483" s="775"/>
      <c r="FB483" s="775"/>
      <c r="FC483" s="775"/>
      <c r="FD483" s="775"/>
      <c r="FE483" s="775"/>
      <c r="FF483" s="775"/>
      <c r="FG483" s="775"/>
      <c r="FH483" s="775"/>
      <c r="FI483" s="775"/>
      <c r="FJ483" s="775"/>
      <c r="FK483" s="775"/>
      <c r="FL483" s="775"/>
      <c r="FM483" s="775"/>
      <c r="FN483" s="775"/>
      <c r="FO483" s="775"/>
      <c r="FP483" s="775"/>
      <c r="FQ483" s="775"/>
      <c r="FR483" s="775"/>
      <c r="FS483" s="775"/>
      <c r="FT483" s="775"/>
      <c r="FU483" s="775"/>
      <c r="FV483" s="775"/>
      <c r="FW483" s="775"/>
      <c r="FX483" s="775"/>
      <c r="FY483" s="775"/>
      <c r="FZ483" s="775"/>
      <c r="GA483" s="775"/>
      <c r="GB483" s="775"/>
      <c r="GC483" s="775"/>
      <c r="GD483" s="775"/>
      <c r="GE483" s="775"/>
      <c r="GF483" s="775"/>
      <c r="GG483" s="775"/>
      <c r="GH483" s="775"/>
      <c r="GI483" s="775"/>
      <c r="GJ483" s="775"/>
      <c r="GK483" s="775"/>
      <c r="GL483" s="775"/>
      <c r="GM483" s="775"/>
      <c r="GN483" s="775"/>
      <c r="GO483" s="775"/>
      <c r="GP483" s="775"/>
      <c r="GQ483" s="775"/>
      <c r="GR483" s="775"/>
      <c r="GS483" s="775"/>
      <c r="GT483" s="775"/>
      <c r="GU483" s="775"/>
      <c r="GV483" s="775"/>
      <c r="GW483" s="775"/>
      <c r="GX483" s="775"/>
      <c r="GY483" s="775"/>
      <c r="GZ483" s="775"/>
    </row>
    <row r="484" spans="2:208" ht="30" x14ac:dyDescent="0.25">
      <c r="B484" s="1125" t="s">
        <v>307</v>
      </c>
      <c r="C484" s="34">
        <f>'1 уровень'!E2946</f>
        <v>700</v>
      </c>
      <c r="D484" s="34">
        <f>'1 уровень'!F2946</f>
        <v>0</v>
      </c>
      <c r="E484" s="34">
        <f>'1 уровень'!G2946</f>
        <v>583.33333333333337</v>
      </c>
      <c r="F484" s="34">
        <f>'1 уровень'!H2946</f>
        <v>749.59</v>
      </c>
      <c r="G484" s="780">
        <f>'1 уровень'!I2946</f>
        <v>128.50114285714284</v>
      </c>
      <c r="H484" s="3741">
        <f>'1 уровень'!J2946</f>
        <v>0</v>
      </c>
      <c r="I484" s="794">
        <f>'1 уровень'!K2946</f>
        <v>0</v>
      </c>
      <c r="J484" s="794">
        <f>'1 уровень'!L2946</f>
        <v>0</v>
      </c>
      <c r="K484" s="789">
        <f>'1 уровень'!M2946</f>
        <v>0</v>
      </c>
      <c r="L484" s="789"/>
      <c r="M484" s="789">
        <f>'1 уровень'!O2946</f>
        <v>0</v>
      </c>
      <c r="N484" s="789">
        <f>'1 уровень'!P2946</f>
        <v>0</v>
      </c>
      <c r="O484" s="789">
        <f>'1 уровень'!Q2946</f>
        <v>0</v>
      </c>
      <c r="P484" s="789">
        <f>'1 уровень'!R2946</f>
        <v>0</v>
      </c>
      <c r="Q484" s="789">
        <f>'1 уровень'!S2946</f>
        <v>0</v>
      </c>
      <c r="R484" s="788">
        <f>'1 уровень'!T2946</f>
        <v>0</v>
      </c>
      <c r="S484" s="788">
        <f>'1 уровень'!U2946</f>
        <v>0</v>
      </c>
      <c r="T484" s="788">
        <f>'1 уровень'!V2946</f>
        <v>0</v>
      </c>
      <c r="U484" s="788">
        <f>'1 уровень'!W2946</f>
        <v>0</v>
      </c>
      <c r="V484" s="788">
        <f>'1 уровень'!X2946</f>
        <v>0</v>
      </c>
      <c r="W484" s="788">
        <f>'1 уровень'!Y2946</f>
        <v>0</v>
      </c>
      <c r="X484" s="788">
        <f>'1 уровень'!Z2946</f>
        <v>0</v>
      </c>
      <c r="Y484" s="788">
        <f>'1 уровень'!AA2946</f>
        <v>0</v>
      </c>
      <c r="Z484" s="788">
        <f>'1 уровень'!AB2946</f>
        <v>0</v>
      </c>
      <c r="AA484" s="788">
        <f>'1 уровень'!AC2946</f>
        <v>0</v>
      </c>
      <c r="AB484" s="788">
        <f>'1 уровень'!AD2946</f>
        <v>0</v>
      </c>
      <c r="AC484" s="788">
        <f>'1 уровень'!AE2946</f>
        <v>0</v>
      </c>
      <c r="AD484" s="788">
        <f>'1 уровень'!AF2946</f>
        <v>0</v>
      </c>
      <c r="AE484" s="3194">
        <f>'1 уровень'!AG2946</f>
        <v>0</v>
      </c>
      <c r="AF484" s="788">
        <f>'1 уровень'!AH2946</f>
        <v>0</v>
      </c>
      <c r="AG484" s="788">
        <f>'1 уровень'!AI2946</f>
        <v>0</v>
      </c>
      <c r="AH484" s="788">
        <f>'1 уровень'!AJ2946</f>
        <v>0</v>
      </c>
      <c r="AI484" s="788">
        <f>'1 уровень'!AK2946</f>
        <v>0</v>
      </c>
      <c r="AJ484" s="2097">
        <f>'1 уровень'!AL2946</f>
        <v>0</v>
      </c>
      <c r="AK484" s="3770">
        <f>'1 уровень'!AM2946</f>
        <v>0</v>
      </c>
      <c r="AL484" s="788"/>
      <c r="AM484" s="788"/>
      <c r="AN484" s="4237">
        <f>'1 уровень'!AN2946</f>
        <v>0</v>
      </c>
      <c r="AO484" s="4244">
        <f>'1 уровень'!AO2946</f>
        <v>0</v>
      </c>
      <c r="AP484" s="1339">
        <f t="shared" si="71"/>
        <v>0</v>
      </c>
      <c r="AQ484" s="3813">
        <f t="shared" si="60"/>
        <v>0</v>
      </c>
      <c r="AR484" s="775"/>
      <c r="AS484" s="775"/>
      <c r="AT484" s="775"/>
      <c r="AU484" s="775"/>
      <c r="AV484" s="775"/>
      <c r="AW484" s="775"/>
      <c r="AX484" s="775"/>
      <c r="AY484" s="775"/>
      <c r="AZ484" s="775"/>
      <c r="BA484" s="775"/>
      <c r="BB484" s="775"/>
      <c r="BC484" s="775"/>
      <c r="BD484" s="775"/>
      <c r="BE484" s="775"/>
      <c r="BF484" s="775"/>
      <c r="BG484" s="775"/>
      <c r="BH484" s="775"/>
      <c r="BI484" s="775"/>
      <c r="BJ484" s="775"/>
      <c r="BK484" s="775"/>
      <c r="BL484" s="775"/>
      <c r="BM484" s="775"/>
      <c r="BN484" s="775"/>
      <c r="BO484" s="775"/>
      <c r="BP484" s="775"/>
      <c r="BQ484" s="775"/>
      <c r="BR484" s="775"/>
      <c r="BS484" s="775"/>
      <c r="BT484" s="775"/>
      <c r="BU484" s="775"/>
      <c r="BV484" s="775"/>
      <c r="BW484" s="775"/>
      <c r="BX484" s="775"/>
      <c r="BY484" s="775"/>
      <c r="BZ484" s="775"/>
      <c r="CA484" s="775"/>
      <c r="CB484" s="775"/>
      <c r="CC484" s="775"/>
      <c r="CD484" s="775"/>
      <c r="CE484" s="775"/>
      <c r="CF484" s="775"/>
      <c r="CG484" s="775"/>
      <c r="CH484" s="775"/>
      <c r="CI484" s="775"/>
      <c r="CJ484" s="775"/>
      <c r="CK484" s="775"/>
      <c r="CL484" s="775"/>
      <c r="CM484" s="775"/>
      <c r="CN484" s="775"/>
      <c r="CO484" s="775"/>
      <c r="CP484" s="775"/>
      <c r="CQ484" s="775"/>
      <c r="CR484" s="775"/>
      <c r="CS484" s="775"/>
      <c r="CT484" s="775"/>
      <c r="CU484" s="775"/>
      <c r="CV484" s="775"/>
      <c r="CW484" s="775"/>
      <c r="CX484" s="775"/>
      <c r="CY484" s="775"/>
      <c r="CZ484" s="775"/>
      <c r="DA484" s="775"/>
      <c r="DB484" s="775"/>
      <c r="DC484" s="775"/>
      <c r="DD484" s="775"/>
      <c r="DE484" s="775"/>
      <c r="DF484" s="775"/>
      <c r="DG484" s="775"/>
      <c r="DH484" s="775"/>
      <c r="DI484" s="775"/>
      <c r="DJ484" s="775"/>
      <c r="DK484" s="775"/>
      <c r="DL484" s="775"/>
      <c r="DM484" s="775"/>
      <c r="DN484" s="775"/>
      <c r="DO484" s="775"/>
      <c r="DP484" s="775"/>
      <c r="DQ484" s="775"/>
      <c r="DR484" s="775"/>
      <c r="DS484" s="775"/>
      <c r="DT484" s="775"/>
      <c r="DU484" s="775"/>
      <c r="DV484" s="775"/>
      <c r="DW484" s="775"/>
      <c r="DX484" s="775"/>
      <c r="DY484" s="775"/>
      <c r="DZ484" s="775"/>
      <c r="EA484" s="775"/>
      <c r="EB484" s="775"/>
      <c r="EC484" s="775"/>
      <c r="ED484" s="775"/>
      <c r="EE484" s="775"/>
      <c r="EF484" s="775"/>
      <c r="EG484" s="775"/>
      <c r="EH484" s="775"/>
      <c r="EI484" s="775"/>
      <c r="EJ484" s="775"/>
      <c r="EK484" s="775"/>
      <c r="EL484" s="775"/>
      <c r="EM484" s="775"/>
      <c r="EN484" s="775"/>
      <c r="EO484" s="775"/>
      <c r="EP484" s="775"/>
      <c r="EQ484" s="775"/>
      <c r="ER484" s="775"/>
      <c r="ES484" s="775"/>
      <c r="ET484" s="775"/>
      <c r="EU484" s="775"/>
      <c r="EV484" s="775"/>
      <c r="EW484" s="775"/>
      <c r="EX484" s="775"/>
      <c r="EY484" s="775"/>
      <c r="EZ484" s="775"/>
      <c r="FA484" s="775"/>
      <c r="FB484" s="775"/>
      <c r="FC484" s="775"/>
      <c r="FD484" s="775"/>
      <c r="FE484" s="775"/>
      <c r="FF484" s="775"/>
      <c r="FG484" s="775"/>
      <c r="FH484" s="775"/>
      <c r="FI484" s="775"/>
      <c r="FJ484" s="775"/>
      <c r="FK484" s="775"/>
      <c r="FL484" s="775"/>
      <c r="FM484" s="775"/>
      <c r="FN484" s="775"/>
      <c r="FO484" s="775"/>
      <c r="FP484" s="775"/>
      <c r="FQ484" s="775"/>
      <c r="FR484" s="775"/>
      <c r="FS484" s="775"/>
      <c r="FT484" s="775"/>
      <c r="FU484" s="775"/>
      <c r="FV484" s="775"/>
      <c r="FW484" s="775"/>
      <c r="FX484" s="775"/>
      <c r="FY484" s="775"/>
      <c r="FZ484" s="775"/>
      <c r="GA484" s="775"/>
      <c r="GB484" s="775"/>
      <c r="GC484" s="775"/>
      <c r="GD484" s="775"/>
      <c r="GE484" s="775"/>
      <c r="GF484" s="775"/>
      <c r="GG484" s="775"/>
      <c r="GH484" s="775"/>
      <c r="GI484" s="775"/>
      <c r="GJ484" s="775"/>
      <c r="GK484" s="775"/>
      <c r="GL484" s="775"/>
      <c r="GM484" s="775"/>
      <c r="GN484" s="775"/>
      <c r="GO484" s="775"/>
      <c r="GP484" s="775"/>
      <c r="GQ484" s="775"/>
      <c r="GR484" s="775"/>
      <c r="GS484" s="775"/>
      <c r="GT484" s="775"/>
      <c r="GU484" s="775"/>
      <c r="GV484" s="775"/>
      <c r="GW484" s="775"/>
      <c r="GX484" s="775"/>
      <c r="GY484" s="775"/>
      <c r="GZ484" s="775"/>
    </row>
    <row r="485" spans="2:208" ht="60" x14ac:dyDescent="0.25">
      <c r="B485" s="1125" t="s">
        <v>308</v>
      </c>
      <c r="C485" s="34">
        <f>'1 уровень'!E2947</f>
        <v>3524</v>
      </c>
      <c r="D485" s="34">
        <f>'1 уровень'!F2947</f>
        <v>0</v>
      </c>
      <c r="E485" s="34">
        <f>'1 уровень'!G2947</f>
        <v>2936.666666666667</v>
      </c>
      <c r="F485" s="34">
        <f>'1 уровень'!H2947</f>
        <v>5836</v>
      </c>
      <c r="G485" s="780">
        <f>'1 уровень'!I2947</f>
        <v>198.72871736662881</v>
      </c>
      <c r="H485" s="3741">
        <f>'1 уровень'!J2947</f>
        <v>0</v>
      </c>
      <c r="I485" s="794">
        <f>'1 уровень'!K2947</f>
        <v>0</v>
      </c>
      <c r="J485" s="794">
        <f>'1 уровень'!L2947</f>
        <v>0</v>
      </c>
      <c r="K485" s="789">
        <f>'1 уровень'!M2947</f>
        <v>0</v>
      </c>
      <c r="L485" s="789"/>
      <c r="M485" s="789">
        <f>'1 уровень'!O2947</f>
        <v>0</v>
      </c>
      <c r="N485" s="789">
        <f>'1 уровень'!P2947</f>
        <v>0</v>
      </c>
      <c r="O485" s="789">
        <f>'1 уровень'!Q2947</f>
        <v>0</v>
      </c>
      <c r="P485" s="789">
        <f>'1 уровень'!R2947</f>
        <v>0</v>
      </c>
      <c r="Q485" s="789">
        <f>'1 уровень'!S2947</f>
        <v>0</v>
      </c>
      <c r="R485" s="788">
        <f>'1 уровень'!T2947</f>
        <v>0</v>
      </c>
      <c r="S485" s="788">
        <f>'1 уровень'!U2947</f>
        <v>0</v>
      </c>
      <c r="T485" s="788">
        <f>'1 уровень'!V2947</f>
        <v>0</v>
      </c>
      <c r="U485" s="788">
        <f>'1 уровень'!W2947</f>
        <v>0</v>
      </c>
      <c r="V485" s="788">
        <f>'1 уровень'!X2947</f>
        <v>0</v>
      </c>
      <c r="W485" s="788">
        <f>'1 уровень'!Y2947</f>
        <v>0</v>
      </c>
      <c r="X485" s="788">
        <f>'1 уровень'!Z2947</f>
        <v>0</v>
      </c>
      <c r="Y485" s="788">
        <f>'1 уровень'!AA2947</f>
        <v>0</v>
      </c>
      <c r="Z485" s="788">
        <f>'1 уровень'!AB2947</f>
        <v>0</v>
      </c>
      <c r="AA485" s="788">
        <f>'1 уровень'!AC2947</f>
        <v>0</v>
      </c>
      <c r="AB485" s="788">
        <f>'1 уровень'!AD2947</f>
        <v>0</v>
      </c>
      <c r="AC485" s="788">
        <f>'1 уровень'!AE2947</f>
        <v>0</v>
      </c>
      <c r="AD485" s="788">
        <f>'1 уровень'!AF2947</f>
        <v>0</v>
      </c>
      <c r="AE485" s="3194">
        <f>'1 уровень'!AG2947</f>
        <v>0</v>
      </c>
      <c r="AF485" s="788">
        <f>'1 уровень'!AH2947</f>
        <v>0</v>
      </c>
      <c r="AG485" s="788">
        <f>'1 уровень'!AI2947</f>
        <v>0</v>
      </c>
      <c r="AH485" s="788">
        <f>'1 уровень'!AJ2947</f>
        <v>0</v>
      </c>
      <c r="AI485" s="788">
        <f>'1 уровень'!AK2947</f>
        <v>0</v>
      </c>
      <c r="AJ485" s="2097">
        <f>'1 уровень'!AL2947</f>
        <v>0</v>
      </c>
      <c r="AK485" s="3770">
        <f>'1 уровень'!AM2947</f>
        <v>0</v>
      </c>
      <c r="AL485" s="788"/>
      <c r="AM485" s="788"/>
      <c r="AN485" s="4237">
        <f>'1 уровень'!AN2947</f>
        <v>0</v>
      </c>
      <c r="AO485" s="4244">
        <f>'1 уровень'!AO2947</f>
        <v>0</v>
      </c>
      <c r="AP485" s="1339">
        <f t="shared" si="71"/>
        <v>0</v>
      </c>
      <c r="AQ485" s="3813">
        <f t="shared" si="60"/>
        <v>0</v>
      </c>
      <c r="AR485" s="775"/>
      <c r="AS485" s="775"/>
      <c r="AT485" s="775"/>
      <c r="AU485" s="775"/>
      <c r="AV485" s="775"/>
      <c r="AW485" s="775"/>
      <c r="AX485" s="775"/>
      <c r="AY485" s="775"/>
      <c r="AZ485" s="775"/>
      <c r="BA485" s="775"/>
      <c r="BB485" s="775"/>
      <c r="BC485" s="775"/>
      <c r="BD485" s="775"/>
      <c r="BE485" s="775"/>
      <c r="BF485" s="775"/>
      <c r="BG485" s="775"/>
      <c r="BH485" s="775"/>
      <c r="BI485" s="775"/>
      <c r="BJ485" s="775"/>
      <c r="BK485" s="775"/>
      <c r="BL485" s="775"/>
      <c r="BM485" s="775"/>
      <c r="BN485" s="775"/>
      <c r="BO485" s="775"/>
      <c r="BP485" s="775"/>
      <c r="BQ485" s="775"/>
      <c r="BR485" s="775"/>
      <c r="BS485" s="775"/>
      <c r="BT485" s="775"/>
      <c r="BU485" s="775"/>
      <c r="BV485" s="775"/>
      <c r="BW485" s="775"/>
      <c r="BX485" s="775"/>
      <c r="BY485" s="775"/>
      <c r="BZ485" s="775"/>
      <c r="CA485" s="775"/>
      <c r="CB485" s="775"/>
      <c r="CC485" s="775"/>
      <c r="CD485" s="775"/>
      <c r="CE485" s="775"/>
      <c r="CF485" s="775"/>
      <c r="CG485" s="775"/>
      <c r="CH485" s="775"/>
      <c r="CI485" s="775"/>
      <c r="CJ485" s="775"/>
      <c r="CK485" s="775"/>
      <c r="CL485" s="775"/>
      <c r="CM485" s="775"/>
      <c r="CN485" s="775"/>
      <c r="CO485" s="775"/>
      <c r="CP485" s="775"/>
      <c r="CQ485" s="775"/>
      <c r="CR485" s="775"/>
      <c r="CS485" s="775"/>
      <c r="CT485" s="775"/>
      <c r="CU485" s="775"/>
      <c r="CV485" s="775"/>
      <c r="CW485" s="775"/>
      <c r="CX485" s="775"/>
      <c r="CY485" s="775"/>
      <c r="CZ485" s="775"/>
      <c r="DA485" s="775"/>
      <c r="DB485" s="775"/>
      <c r="DC485" s="775"/>
      <c r="DD485" s="775"/>
      <c r="DE485" s="775"/>
      <c r="DF485" s="775"/>
      <c r="DG485" s="775"/>
      <c r="DH485" s="775"/>
      <c r="DI485" s="775"/>
      <c r="DJ485" s="775"/>
      <c r="DK485" s="775"/>
      <c r="DL485" s="775"/>
      <c r="DM485" s="775"/>
      <c r="DN485" s="775"/>
      <c r="DO485" s="775"/>
      <c r="DP485" s="775"/>
      <c r="DQ485" s="775"/>
      <c r="DR485" s="775"/>
      <c r="DS485" s="775"/>
      <c r="DT485" s="775"/>
      <c r="DU485" s="775"/>
      <c r="DV485" s="775"/>
      <c r="DW485" s="775"/>
      <c r="DX485" s="775"/>
      <c r="DY485" s="775"/>
      <c r="DZ485" s="775"/>
      <c r="EA485" s="775"/>
      <c r="EB485" s="775"/>
      <c r="EC485" s="775"/>
      <c r="ED485" s="775"/>
      <c r="EE485" s="775"/>
      <c r="EF485" s="775"/>
      <c r="EG485" s="775"/>
      <c r="EH485" s="775"/>
      <c r="EI485" s="775"/>
      <c r="EJ485" s="775"/>
      <c r="EK485" s="775"/>
      <c r="EL485" s="775"/>
      <c r="EM485" s="775"/>
      <c r="EN485" s="775"/>
      <c r="EO485" s="775"/>
      <c r="EP485" s="775"/>
      <c r="EQ485" s="775"/>
      <c r="ER485" s="775"/>
      <c r="ES485" s="775"/>
      <c r="ET485" s="775"/>
      <c r="EU485" s="775"/>
      <c r="EV485" s="775"/>
      <c r="EW485" s="775"/>
      <c r="EX485" s="775"/>
      <c r="EY485" s="775"/>
      <c r="EZ485" s="775"/>
      <c r="FA485" s="775"/>
      <c r="FB485" s="775"/>
      <c r="FC485" s="775"/>
      <c r="FD485" s="775"/>
      <c r="FE485" s="775"/>
      <c r="FF485" s="775"/>
      <c r="FG485" s="775"/>
      <c r="FH485" s="775"/>
      <c r="FI485" s="775"/>
      <c r="FJ485" s="775"/>
      <c r="FK485" s="775"/>
      <c r="FL485" s="775"/>
      <c r="FM485" s="775"/>
      <c r="FN485" s="775"/>
      <c r="FO485" s="775"/>
      <c r="FP485" s="775"/>
      <c r="FQ485" s="775"/>
      <c r="FR485" s="775"/>
      <c r="FS485" s="775"/>
      <c r="FT485" s="775"/>
      <c r="FU485" s="775"/>
      <c r="FV485" s="775"/>
      <c r="FW485" s="775"/>
      <c r="FX485" s="775"/>
      <c r="FY485" s="775"/>
      <c r="FZ485" s="775"/>
      <c r="GA485" s="775"/>
      <c r="GB485" s="775"/>
      <c r="GC485" s="775"/>
      <c r="GD485" s="775"/>
      <c r="GE485" s="775"/>
      <c r="GF485" s="775"/>
      <c r="GG485" s="775"/>
      <c r="GH485" s="775"/>
      <c r="GI485" s="775"/>
      <c r="GJ485" s="775"/>
      <c r="GK485" s="775"/>
      <c r="GL485" s="775"/>
      <c r="GM485" s="775"/>
      <c r="GN485" s="775"/>
      <c r="GO485" s="775"/>
      <c r="GP485" s="775"/>
      <c r="GQ485" s="775"/>
      <c r="GR485" s="775"/>
      <c r="GS485" s="775"/>
      <c r="GT485" s="775"/>
      <c r="GU485" s="775"/>
      <c r="GV485" s="775"/>
      <c r="GW485" s="775"/>
      <c r="GX485" s="775"/>
      <c r="GY485" s="775"/>
      <c r="GZ485" s="775"/>
    </row>
    <row r="486" spans="2:208" ht="45" x14ac:dyDescent="0.25">
      <c r="B486" s="1125" t="s">
        <v>309</v>
      </c>
      <c r="C486" s="34">
        <f>'1 уровень'!E2948</f>
        <v>5200</v>
      </c>
      <c r="D486" s="34">
        <f>'1 уровень'!F2948</f>
        <v>0</v>
      </c>
      <c r="E486" s="34">
        <f>'1 уровень'!G2948</f>
        <v>4333.333333333333</v>
      </c>
      <c r="F486" s="34">
        <f>'1 уровень'!H2948</f>
        <v>6433</v>
      </c>
      <c r="G486" s="780">
        <f>'1 уровень'!I2948</f>
        <v>148.45384615384617</v>
      </c>
      <c r="H486" s="3741">
        <f>'1 уровень'!J2948</f>
        <v>0</v>
      </c>
      <c r="I486" s="794">
        <f>'1 уровень'!K2948</f>
        <v>0</v>
      </c>
      <c r="J486" s="794">
        <f>'1 уровень'!L2948</f>
        <v>0</v>
      </c>
      <c r="K486" s="789">
        <f>'1 уровень'!M2948</f>
        <v>0</v>
      </c>
      <c r="L486" s="789"/>
      <c r="M486" s="789">
        <f>'1 уровень'!O2948</f>
        <v>0</v>
      </c>
      <c r="N486" s="789">
        <f>'1 уровень'!P2948</f>
        <v>0</v>
      </c>
      <c r="O486" s="789">
        <f>'1 уровень'!Q2948</f>
        <v>0</v>
      </c>
      <c r="P486" s="789">
        <f>'1 уровень'!R2948</f>
        <v>0</v>
      </c>
      <c r="Q486" s="789">
        <f>'1 уровень'!S2948</f>
        <v>0</v>
      </c>
      <c r="R486" s="788">
        <f>'1 уровень'!T2948</f>
        <v>0</v>
      </c>
      <c r="S486" s="788">
        <f>'1 уровень'!U2948</f>
        <v>0</v>
      </c>
      <c r="T486" s="788">
        <f>'1 уровень'!V2948</f>
        <v>0</v>
      </c>
      <c r="U486" s="788">
        <f>'1 уровень'!W2948</f>
        <v>0</v>
      </c>
      <c r="V486" s="788">
        <f>'1 уровень'!X2948</f>
        <v>0</v>
      </c>
      <c r="W486" s="788">
        <f>'1 уровень'!Y2948</f>
        <v>0</v>
      </c>
      <c r="X486" s="788">
        <f>'1 уровень'!Z2948</f>
        <v>0</v>
      </c>
      <c r="Y486" s="788">
        <f>'1 уровень'!AA2948</f>
        <v>0</v>
      </c>
      <c r="Z486" s="788">
        <f>'1 уровень'!AB2948</f>
        <v>0</v>
      </c>
      <c r="AA486" s="788">
        <f>'1 уровень'!AC2948</f>
        <v>0</v>
      </c>
      <c r="AB486" s="788">
        <f>'1 уровень'!AD2948</f>
        <v>0</v>
      </c>
      <c r="AC486" s="788">
        <f>'1 уровень'!AE2948</f>
        <v>0</v>
      </c>
      <c r="AD486" s="788">
        <f>'1 уровень'!AF2948</f>
        <v>0</v>
      </c>
      <c r="AE486" s="3194">
        <f>'1 уровень'!AG2948</f>
        <v>0</v>
      </c>
      <c r="AF486" s="788">
        <f>'1 уровень'!AH2948</f>
        <v>0</v>
      </c>
      <c r="AG486" s="788">
        <f>'1 уровень'!AI2948</f>
        <v>0</v>
      </c>
      <c r="AH486" s="788">
        <f>'1 уровень'!AJ2948</f>
        <v>0</v>
      </c>
      <c r="AI486" s="788">
        <f>'1 уровень'!AK2948</f>
        <v>0</v>
      </c>
      <c r="AJ486" s="2097">
        <f>'1 уровень'!AL2948</f>
        <v>0</v>
      </c>
      <c r="AK486" s="3770">
        <f>'1 уровень'!AM2948</f>
        <v>0</v>
      </c>
      <c r="AL486" s="788"/>
      <c r="AM486" s="788"/>
      <c r="AN486" s="4237">
        <f>'1 уровень'!AN2948</f>
        <v>0</v>
      </c>
      <c r="AO486" s="4244">
        <f>'1 уровень'!AO2948</f>
        <v>0</v>
      </c>
      <c r="AP486" s="1339">
        <f t="shared" si="71"/>
        <v>0</v>
      </c>
      <c r="AQ486" s="3813">
        <f t="shared" ref="AQ486:AQ553" si="72">T486*1000/C486</f>
        <v>0</v>
      </c>
      <c r="AR486" s="775"/>
      <c r="AS486" s="775"/>
      <c r="AT486" s="775"/>
      <c r="AU486" s="775"/>
      <c r="AV486" s="775"/>
      <c r="AW486" s="775"/>
      <c r="AX486" s="775"/>
      <c r="AY486" s="775"/>
      <c r="AZ486" s="775"/>
      <c r="BA486" s="775"/>
      <c r="BB486" s="775"/>
      <c r="BC486" s="775"/>
      <c r="BD486" s="775"/>
      <c r="BE486" s="775"/>
      <c r="BF486" s="775"/>
      <c r="BG486" s="775"/>
      <c r="BH486" s="775"/>
      <c r="BI486" s="775"/>
      <c r="BJ486" s="775"/>
      <c r="BK486" s="775"/>
      <c r="BL486" s="775"/>
      <c r="BM486" s="775"/>
      <c r="BN486" s="775"/>
      <c r="BO486" s="775"/>
      <c r="BP486" s="775"/>
      <c r="BQ486" s="775"/>
      <c r="BR486" s="775"/>
      <c r="BS486" s="775"/>
      <c r="BT486" s="775"/>
      <c r="BU486" s="775"/>
      <c r="BV486" s="775"/>
      <c r="BW486" s="775"/>
      <c r="BX486" s="775"/>
      <c r="BY486" s="775"/>
      <c r="BZ486" s="775"/>
      <c r="CA486" s="775"/>
      <c r="CB486" s="775"/>
      <c r="CC486" s="775"/>
      <c r="CD486" s="775"/>
      <c r="CE486" s="775"/>
      <c r="CF486" s="775"/>
      <c r="CG486" s="775"/>
      <c r="CH486" s="775"/>
      <c r="CI486" s="775"/>
      <c r="CJ486" s="775"/>
      <c r="CK486" s="775"/>
      <c r="CL486" s="775"/>
      <c r="CM486" s="775"/>
      <c r="CN486" s="775"/>
      <c r="CO486" s="775"/>
      <c r="CP486" s="775"/>
      <c r="CQ486" s="775"/>
      <c r="CR486" s="775"/>
      <c r="CS486" s="775"/>
      <c r="CT486" s="775"/>
      <c r="CU486" s="775"/>
      <c r="CV486" s="775"/>
      <c r="CW486" s="775"/>
      <c r="CX486" s="775"/>
      <c r="CY486" s="775"/>
      <c r="CZ486" s="775"/>
      <c r="DA486" s="775"/>
      <c r="DB486" s="775"/>
      <c r="DC486" s="775"/>
      <c r="DD486" s="775"/>
      <c r="DE486" s="775"/>
      <c r="DF486" s="775"/>
      <c r="DG486" s="775"/>
      <c r="DH486" s="775"/>
      <c r="DI486" s="775"/>
      <c r="DJ486" s="775"/>
      <c r="DK486" s="775"/>
      <c r="DL486" s="775"/>
      <c r="DM486" s="775"/>
      <c r="DN486" s="775"/>
      <c r="DO486" s="775"/>
      <c r="DP486" s="775"/>
      <c r="DQ486" s="775"/>
      <c r="DR486" s="775"/>
      <c r="DS486" s="775"/>
      <c r="DT486" s="775"/>
      <c r="DU486" s="775"/>
      <c r="DV486" s="775"/>
      <c r="DW486" s="775"/>
      <c r="DX486" s="775"/>
      <c r="DY486" s="775"/>
      <c r="DZ486" s="775"/>
      <c r="EA486" s="775"/>
      <c r="EB486" s="775"/>
      <c r="EC486" s="775"/>
      <c r="ED486" s="775"/>
      <c r="EE486" s="775"/>
      <c r="EF486" s="775"/>
      <c r="EG486" s="775"/>
      <c r="EH486" s="775"/>
      <c r="EI486" s="775"/>
      <c r="EJ486" s="775"/>
      <c r="EK486" s="775"/>
      <c r="EL486" s="775"/>
      <c r="EM486" s="775"/>
      <c r="EN486" s="775"/>
      <c r="EO486" s="775"/>
      <c r="EP486" s="775"/>
      <c r="EQ486" s="775"/>
      <c r="ER486" s="775"/>
      <c r="ES486" s="775"/>
      <c r="ET486" s="775"/>
      <c r="EU486" s="775"/>
      <c r="EV486" s="775"/>
      <c r="EW486" s="775"/>
      <c r="EX486" s="775"/>
      <c r="EY486" s="775"/>
      <c r="EZ486" s="775"/>
      <c r="FA486" s="775"/>
      <c r="FB486" s="775"/>
      <c r="FC486" s="775"/>
      <c r="FD486" s="775"/>
      <c r="FE486" s="775"/>
      <c r="FF486" s="775"/>
      <c r="FG486" s="775"/>
      <c r="FH486" s="775"/>
      <c r="FI486" s="775"/>
      <c r="FJ486" s="775"/>
      <c r="FK486" s="775"/>
      <c r="FL486" s="775"/>
      <c r="FM486" s="775"/>
      <c r="FN486" s="775"/>
      <c r="FO486" s="775"/>
      <c r="FP486" s="775"/>
      <c r="FQ486" s="775"/>
      <c r="FR486" s="775"/>
      <c r="FS486" s="775"/>
      <c r="FT486" s="775"/>
      <c r="FU486" s="775"/>
      <c r="FV486" s="775"/>
      <c r="FW486" s="775"/>
      <c r="FX486" s="775"/>
      <c r="FY486" s="775"/>
      <c r="FZ486" s="775"/>
      <c r="GA486" s="775"/>
      <c r="GB486" s="775"/>
      <c r="GC486" s="775"/>
      <c r="GD486" s="775"/>
      <c r="GE486" s="775"/>
      <c r="GF486" s="775"/>
      <c r="GG486" s="775"/>
      <c r="GH486" s="775"/>
      <c r="GI486" s="775"/>
      <c r="GJ486" s="775"/>
      <c r="GK486" s="775"/>
      <c r="GL486" s="775"/>
      <c r="GM486" s="775"/>
      <c r="GN486" s="775"/>
      <c r="GO486" s="775"/>
      <c r="GP486" s="775"/>
      <c r="GQ486" s="775"/>
      <c r="GR486" s="775"/>
      <c r="GS486" s="775"/>
      <c r="GT486" s="775"/>
      <c r="GU486" s="775"/>
      <c r="GV486" s="775"/>
      <c r="GW486" s="775"/>
      <c r="GX486" s="775"/>
      <c r="GY486" s="775"/>
      <c r="GZ486" s="775"/>
    </row>
    <row r="487" spans="2:208" ht="29.25" x14ac:dyDescent="0.25">
      <c r="B487" s="2562" t="s">
        <v>406</v>
      </c>
      <c r="C487" s="34">
        <f>'1 уровень'!E2949</f>
        <v>1602</v>
      </c>
      <c r="D487" s="34">
        <f>'1 уровень'!F2949</f>
        <v>0</v>
      </c>
      <c r="E487" s="34">
        <f>'1 уровень'!G2949</f>
        <v>1335</v>
      </c>
      <c r="F487" s="34">
        <f>'1 уровень'!H2949</f>
        <v>421</v>
      </c>
      <c r="G487" s="780">
        <f>'1 уровень'!I2949</f>
        <v>31.535580524344571</v>
      </c>
      <c r="H487" s="3741">
        <f>'1 уровень'!J2949</f>
        <v>0</v>
      </c>
      <c r="I487" s="794">
        <f>'1 уровень'!K2949</f>
        <v>0</v>
      </c>
      <c r="J487" s="794">
        <f>'1 уровень'!L2949</f>
        <v>0</v>
      </c>
      <c r="K487" s="789">
        <f>'1 уровень'!M2949</f>
        <v>0</v>
      </c>
      <c r="L487" s="789"/>
      <c r="M487" s="789">
        <f>'1 уровень'!O2949</f>
        <v>0</v>
      </c>
      <c r="N487" s="789">
        <f>'1 уровень'!P2949</f>
        <v>0</v>
      </c>
      <c r="O487" s="789">
        <f>'1 уровень'!Q2949</f>
        <v>0</v>
      </c>
      <c r="P487" s="789">
        <f>'1 уровень'!R2949</f>
        <v>0</v>
      </c>
      <c r="Q487" s="789">
        <f>'1 уровень'!S2949</f>
        <v>0</v>
      </c>
      <c r="R487" s="788">
        <f>'1 уровень'!T2949</f>
        <v>0</v>
      </c>
      <c r="S487" s="788">
        <f>'1 уровень'!U2949</f>
        <v>0</v>
      </c>
      <c r="T487" s="788">
        <f>'1 уровень'!V2949</f>
        <v>0</v>
      </c>
      <c r="U487" s="788">
        <f>'1 уровень'!W2949</f>
        <v>0</v>
      </c>
      <c r="V487" s="788">
        <f>'1 уровень'!X2949</f>
        <v>0</v>
      </c>
      <c r="W487" s="788">
        <f>'1 уровень'!Y2949</f>
        <v>0</v>
      </c>
      <c r="X487" s="788">
        <f>'1 уровень'!Z2949</f>
        <v>0</v>
      </c>
      <c r="Y487" s="788">
        <f>'1 уровень'!AA2949</f>
        <v>0</v>
      </c>
      <c r="Z487" s="788">
        <f>'1 уровень'!AB2949</f>
        <v>0</v>
      </c>
      <c r="AA487" s="788">
        <f>'1 уровень'!AC2949</f>
        <v>0</v>
      </c>
      <c r="AB487" s="788">
        <f>'1 уровень'!AD2949</f>
        <v>0</v>
      </c>
      <c r="AC487" s="788">
        <f>'1 уровень'!AE2949</f>
        <v>0</v>
      </c>
      <c r="AD487" s="788">
        <f>'1 уровень'!AF2949</f>
        <v>0</v>
      </c>
      <c r="AE487" s="3194">
        <f>'1 уровень'!AG2949</f>
        <v>0</v>
      </c>
      <c r="AF487" s="788">
        <f>'1 уровень'!AH2949</f>
        <v>0</v>
      </c>
      <c r="AG487" s="788">
        <f>'1 уровень'!AI2949</f>
        <v>0</v>
      </c>
      <c r="AH487" s="788">
        <f>'1 уровень'!AJ2949</f>
        <v>0</v>
      </c>
      <c r="AI487" s="788">
        <f>'1 уровень'!AK2949</f>
        <v>0</v>
      </c>
      <c r="AJ487" s="2097">
        <f>'1 уровень'!AL2949</f>
        <v>0</v>
      </c>
      <c r="AK487" s="3770">
        <f>'1 уровень'!AM2949</f>
        <v>0</v>
      </c>
      <c r="AL487" s="788"/>
      <c r="AM487" s="788"/>
      <c r="AN487" s="4237">
        <f>'1 уровень'!AN2949</f>
        <v>0</v>
      </c>
      <c r="AO487" s="4244">
        <f>'1 уровень'!AO2949</f>
        <v>0</v>
      </c>
      <c r="AP487" s="1339">
        <f t="shared" si="71"/>
        <v>0</v>
      </c>
      <c r="AQ487" s="3813">
        <f t="shared" si="72"/>
        <v>0</v>
      </c>
      <c r="AR487" s="775"/>
      <c r="AS487" s="775"/>
      <c r="AT487" s="775"/>
      <c r="AU487" s="775"/>
      <c r="AV487" s="775"/>
      <c r="AW487" s="775"/>
      <c r="AX487" s="775"/>
      <c r="AY487" s="775"/>
      <c r="AZ487" s="775"/>
      <c r="BA487" s="775"/>
      <c r="BB487" s="775"/>
      <c r="BC487" s="775"/>
      <c r="BD487" s="775"/>
      <c r="BE487" s="775"/>
      <c r="BF487" s="775"/>
      <c r="BG487" s="775"/>
      <c r="BH487" s="775"/>
      <c r="BI487" s="775"/>
      <c r="BJ487" s="775"/>
      <c r="BK487" s="775"/>
      <c r="BL487" s="775"/>
      <c r="BM487" s="775"/>
      <c r="BN487" s="775"/>
      <c r="BO487" s="775"/>
      <c r="BP487" s="775"/>
      <c r="BQ487" s="775"/>
      <c r="BR487" s="775"/>
      <c r="BS487" s="775"/>
      <c r="BT487" s="775"/>
      <c r="BU487" s="775"/>
      <c r="BV487" s="775"/>
      <c r="BW487" s="775"/>
      <c r="BX487" s="775"/>
      <c r="BY487" s="775"/>
      <c r="BZ487" s="775"/>
      <c r="CA487" s="775"/>
      <c r="CB487" s="775"/>
      <c r="CC487" s="775"/>
      <c r="CD487" s="775"/>
      <c r="CE487" s="775"/>
      <c r="CF487" s="775"/>
      <c r="CG487" s="775"/>
      <c r="CH487" s="775"/>
      <c r="CI487" s="775"/>
      <c r="CJ487" s="775"/>
      <c r="CK487" s="775"/>
      <c r="CL487" s="775"/>
      <c r="CM487" s="775"/>
      <c r="CN487" s="775"/>
      <c r="CO487" s="775"/>
      <c r="CP487" s="775"/>
      <c r="CQ487" s="775"/>
      <c r="CR487" s="775"/>
      <c r="CS487" s="775"/>
      <c r="CT487" s="775"/>
      <c r="CU487" s="775"/>
      <c r="CV487" s="775"/>
      <c r="CW487" s="775"/>
      <c r="CX487" s="775"/>
      <c r="CY487" s="775"/>
      <c r="CZ487" s="775"/>
      <c r="DA487" s="775"/>
      <c r="DB487" s="775"/>
      <c r="DC487" s="775"/>
      <c r="DD487" s="775"/>
      <c r="DE487" s="775"/>
      <c r="DF487" s="775"/>
      <c r="DG487" s="775"/>
      <c r="DH487" s="775"/>
      <c r="DI487" s="775"/>
      <c r="DJ487" s="775"/>
      <c r="DK487" s="775"/>
      <c r="DL487" s="775"/>
      <c r="DM487" s="775"/>
      <c r="DN487" s="775"/>
      <c r="DO487" s="775"/>
      <c r="DP487" s="775"/>
      <c r="DQ487" s="775"/>
      <c r="DR487" s="775"/>
      <c r="DS487" s="775"/>
      <c r="DT487" s="775"/>
      <c r="DU487" s="775"/>
      <c r="DV487" s="775"/>
      <c r="DW487" s="775"/>
      <c r="DX487" s="775"/>
      <c r="DY487" s="775"/>
      <c r="DZ487" s="775"/>
      <c r="EA487" s="775"/>
      <c r="EB487" s="775"/>
      <c r="EC487" s="775"/>
      <c r="ED487" s="775"/>
      <c r="EE487" s="775"/>
      <c r="EF487" s="775"/>
      <c r="EG487" s="775"/>
      <c r="EH487" s="775"/>
      <c r="EI487" s="775"/>
      <c r="EJ487" s="775"/>
      <c r="EK487" s="775"/>
      <c r="EL487" s="775"/>
      <c r="EM487" s="775"/>
      <c r="EN487" s="775"/>
      <c r="EO487" s="775"/>
      <c r="EP487" s="775"/>
      <c r="EQ487" s="775"/>
      <c r="ER487" s="775"/>
      <c r="ES487" s="775"/>
      <c r="ET487" s="775"/>
      <c r="EU487" s="775"/>
      <c r="EV487" s="775"/>
      <c r="EW487" s="775"/>
      <c r="EX487" s="775"/>
      <c r="EY487" s="775"/>
      <c r="EZ487" s="775"/>
      <c r="FA487" s="775"/>
      <c r="FB487" s="775"/>
      <c r="FC487" s="775"/>
      <c r="FD487" s="775"/>
      <c r="FE487" s="775"/>
      <c r="FF487" s="775"/>
      <c r="FG487" s="775"/>
      <c r="FH487" s="775"/>
      <c r="FI487" s="775"/>
      <c r="FJ487" s="775"/>
      <c r="FK487" s="775"/>
      <c r="FL487" s="775"/>
      <c r="FM487" s="775"/>
      <c r="FN487" s="775"/>
      <c r="FO487" s="775"/>
      <c r="FP487" s="775"/>
      <c r="FQ487" s="775"/>
      <c r="FR487" s="775"/>
      <c r="FS487" s="775"/>
      <c r="FT487" s="775"/>
      <c r="FU487" s="775"/>
      <c r="FV487" s="775"/>
      <c r="FW487" s="775"/>
      <c r="FX487" s="775"/>
      <c r="FY487" s="775"/>
      <c r="FZ487" s="775"/>
      <c r="GA487" s="775"/>
      <c r="GB487" s="775"/>
      <c r="GC487" s="775"/>
      <c r="GD487" s="775"/>
      <c r="GE487" s="775"/>
      <c r="GF487" s="775"/>
      <c r="GG487" s="775"/>
      <c r="GH487" s="775"/>
      <c r="GI487" s="775"/>
      <c r="GJ487" s="775"/>
      <c r="GK487" s="775"/>
      <c r="GL487" s="775"/>
      <c r="GM487" s="775"/>
      <c r="GN487" s="775"/>
      <c r="GO487" s="775"/>
      <c r="GP487" s="775"/>
      <c r="GQ487" s="775"/>
      <c r="GR487" s="775"/>
      <c r="GS487" s="775"/>
      <c r="GT487" s="775"/>
      <c r="GU487" s="775"/>
      <c r="GV487" s="775"/>
      <c r="GW487" s="775"/>
      <c r="GX487" s="775"/>
      <c r="GY487" s="775"/>
      <c r="GZ487" s="775"/>
    </row>
    <row r="488" spans="2:208" ht="30" x14ac:dyDescent="0.25">
      <c r="B488" s="1126" t="s">
        <v>135</v>
      </c>
      <c r="C488" s="34">
        <f>'1 уровень'!E2950</f>
        <v>26292.106382978724</v>
      </c>
      <c r="D488" s="34">
        <f>'1 уровень'!F2950</f>
        <v>0</v>
      </c>
      <c r="E488" s="34">
        <f>'1 уровень'!G2950</f>
        <v>21910.088652482271</v>
      </c>
      <c r="F488" s="34">
        <f>'1 уровень'!H2950</f>
        <v>17851.318085106381</v>
      </c>
      <c r="G488" s="780">
        <f>'1 уровень'!I2950</f>
        <v>81.475334802371705</v>
      </c>
      <c r="H488" s="3741">
        <f>'1 уровень'!J2950</f>
        <v>0</v>
      </c>
      <c r="I488" s="794">
        <f>'1 уровень'!K2950</f>
        <v>0</v>
      </c>
      <c r="J488" s="794">
        <f>'1 уровень'!L2950</f>
        <v>0</v>
      </c>
      <c r="K488" s="789">
        <f>'1 уровень'!M2950</f>
        <v>0</v>
      </c>
      <c r="L488" s="789"/>
      <c r="M488" s="789">
        <f>'1 уровень'!O2950</f>
        <v>0</v>
      </c>
      <c r="N488" s="789">
        <f>'1 уровень'!P2950</f>
        <v>0</v>
      </c>
      <c r="O488" s="789">
        <f>'1 уровень'!Q2950</f>
        <v>0</v>
      </c>
      <c r="P488" s="789">
        <f>'1 уровень'!R2950</f>
        <v>0</v>
      </c>
      <c r="Q488" s="789">
        <f>'1 уровень'!S2950</f>
        <v>0</v>
      </c>
      <c r="R488" s="788">
        <f>'1 уровень'!T2950</f>
        <v>0</v>
      </c>
      <c r="S488" s="788">
        <f>'1 уровень'!U2950</f>
        <v>0</v>
      </c>
      <c r="T488" s="788">
        <f>'1 уровень'!V2950</f>
        <v>0</v>
      </c>
      <c r="U488" s="788">
        <f>'1 уровень'!W2950</f>
        <v>0</v>
      </c>
      <c r="V488" s="788">
        <f>'1 уровень'!X2950</f>
        <v>0</v>
      </c>
      <c r="W488" s="788">
        <f>'1 уровень'!Y2950</f>
        <v>0</v>
      </c>
      <c r="X488" s="788">
        <f>'1 уровень'!Z2950</f>
        <v>0</v>
      </c>
      <c r="Y488" s="788">
        <f>'1 уровень'!AA2950</f>
        <v>0</v>
      </c>
      <c r="Z488" s="788">
        <f>'1 уровень'!AB2950</f>
        <v>0</v>
      </c>
      <c r="AA488" s="788">
        <f>'1 уровень'!AC2950</f>
        <v>0</v>
      </c>
      <c r="AB488" s="788">
        <f>'1 уровень'!AD2950</f>
        <v>0</v>
      </c>
      <c r="AC488" s="788">
        <f>'1 уровень'!AE2950</f>
        <v>0</v>
      </c>
      <c r="AD488" s="788">
        <f>'1 уровень'!AF2950</f>
        <v>0</v>
      </c>
      <c r="AE488" s="3194">
        <f>'1 уровень'!AG2950</f>
        <v>0</v>
      </c>
      <c r="AF488" s="788">
        <f>'1 уровень'!AH2950</f>
        <v>0</v>
      </c>
      <c r="AG488" s="788">
        <f>'1 уровень'!AI2950</f>
        <v>0</v>
      </c>
      <c r="AH488" s="788">
        <f>'1 уровень'!AJ2950</f>
        <v>0</v>
      </c>
      <c r="AI488" s="788">
        <f>'1 уровень'!AK2950</f>
        <v>0</v>
      </c>
      <c r="AJ488" s="2097">
        <f>'1 уровень'!AL2950</f>
        <v>0</v>
      </c>
      <c r="AK488" s="3770">
        <f>'1 уровень'!AM2950</f>
        <v>0</v>
      </c>
      <c r="AL488" s="788"/>
      <c r="AM488" s="788"/>
      <c r="AN488" s="4237">
        <f>'1 уровень'!AN2950</f>
        <v>0</v>
      </c>
      <c r="AO488" s="4244">
        <f>'1 уровень'!AO2950</f>
        <v>0</v>
      </c>
      <c r="AP488" s="1339">
        <f t="shared" si="71"/>
        <v>0</v>
      </c>
      <c r="AQ488" s="3813">
        <f t="shared" si="72"/>
        <v>0</v>
      </c>
      <c r="AR488" s="775"/>
      <c r="AS488" s="775"/>
      <c r="AT488" s="775"/>
      <c r="AU488" s="775"/>
      <c r="AV488" s="775"/>
      <c r="AW488" s="775"/>
      <c r="AX488" s="775"/>
      <c r="AY488" s="775"/>
      <c r="AZ488" s="775"/>
      <c r="BA488" s="775"/>
      <c r="BB488" s="775"/>
      <c r="BC488" s="775"/>
      <c r="BD488" s="775"/>
      <c r="BE488" s="775"/>
      <c r="BF488" s="775"/>
      <c r="BG488" s="775"/>
      <c r="BH488" s="775"/>
      <c r="BI488" s="775"/>
      <c r="BJ488" s="775"/>
      <c r="BK488" s="775"/>
      <c r="BL488" s="775"/>
      <c r="BM488" s="775"/>
      <c r="BN488" s="775"/>
      <c r="BO488" s="775"/>
      <c r="BP488" s="775"/>
      <c r="BQ488" s="775"/>
      <c r="BR488" s="775"/>
      <c r="BS488" s="775"/>
      <c r="BT488" s="775"/>
      <c r="BU488" s="775"/>
      <c r="BV488" s="775"/>
      <c r="BW488" s="775"/>
      <c r="BX488" s="775"/>
      <c r="BY488" s="775"/>
      <c r="BZ488" s="775"/>
      <c r="CA488" s="775"/>
      <c r="CB488" s="775"/>
      <c r="CC488" s="775"/>
      <c r="CD488" s="775"/>
      <c r="CE488" s="775"/>
      <c r="CF488" s="775"/>
      <c r="CG488" s="775"/>
      <c r="CH488" s="775"/>
      <c r="CI488" s="775"/>
      <c r="CJ488" s="775"/>
      <c r="CK488" s="775"/>
      <c r="CL488" s="775"/>
      <c r="CM488" s="775"/>
      <c r="CN488" s="775"/>
      <c r="CO488" s="775"/>
      <c r="CP488" s="775"/>
      <c r="CQ488" s="775"/>
      <c r="CR488" s="775"/>
      <c r="CS488" s="775"/>
      <c r="CT488" s="775"/>
      <c r="CU488" s="775"/>
      <c r="CV488" s="775"/>
      <c r="CW488" s="775"/>
      <c r="CX488" s="775"/>
      <c r="CY488" s="775"/>
      <c r="CZ488" s="775"/>
      <c r="DA488" s="775"/>
      <c r="DB488" s="775"/>
      <c r="DC488" s="775"/>
      <c r="DD488" s="775"/>
      <c r="DE488" s="775"/>
      <c r="DF488" s="775"/>
      <c r="DG488" s="775"/>
      <c r="DH488" s="775"/>
      <c r="DI488" s="775"/>
      <c r="DJ488" s="775"/>
      <c r="DK488" s="775"/>
      <c r="DL488" s="775"/>
      <c r="DM488" s="775"/>
      <c r="DN488" s="775"/>
      <c r="DO488" s="775"/>
      <c r="DP488" s="775"/>
      <c r="DQ488" s="775"/>
      <c r="DR488" s="775"/>
      <c r="DS488" s="775"/>
      <c r="DT488" s="775"/>
      <c r="DU488" s="775"/>
      <c r="DV488" s="775"/>
      <c r="DW488" s="775"/>
      <c r="DX488" s="775"/>
      <c r="DY488" s="775"/>
      <c r="DZ488" s="775"/>
      <c r="EA488" s="775"/>
      <c r="EB488" s="775"/>
      <c r="EC488" s="775"/>
      <c r="ED488" s="775"/>
      <c r="EE488" s="775"/>
      <c r="EF488" s="775"/>
      <c r="EG488" s="775"/>
      <c r="EH488" s="775"/>
      <c r="EI488" s="775"/>
      <c r="EJ488" s="775"/>
      <c r="EK488" s="775"/>
      <c r="EL488" s="775"/>
      <c r="EM488" s="775"/>
      <c r="EN488" s="775"/>
      <c r="EO488" s="775"/>
      <c r="EP488" s="775"/>
      <c r="EQ488" s="775"/>
      <c r="ER488" s="775"/>
      <c r="ES488" s="775"/>
      <c r="ET488" s="775"/>
      <c r="EU488" s="775"/>
      <c r="EV488" s="775"/>
      <c r="EW488" s="775"/>
      <c r="EX488" s="775"/>
      <c r="EY488" s="775"/>
      <c r="EZ488" s="775"/>
      <c r="FA488" s="775"/>
      <c r="FB488" s="775"/>
      <c r="FC488" s="775"/>
      <c r="FD488" s="775"/>
      <c r="FE488" s="775"/>
      <c r="FF488" s="775"/>
      <c r="FG488" s="775"/>
      <c r="FH488" s="775"/>
      <c r="FI488" s="775"/>
      <c r="FJ488" s="775"/>
      <c r="FK488" s="775"/>
      <c r="FL488" s="775"/>
      <c r="FM488" s="775"/>
      <c r="FN488" s="775"/>
      <c r="FO488" s="775"/>
      <c r="FP488" s="775"/>
      <c r="FQ488" s="775"/>
      <c r="FR488" s="775"/>
      <c r="FS488" s="775"/>
      <c r="FT488" s="775"/>
      <c r="FU488" s="775"/>
      <c r="FV488" s="775"/>
      <c r="FW488" s="775"/>
      <c r="FX488" s="775"/>
      <c r="FY488" s="775"/>
      <c r="FZ488" s="775"/>
      <c r="GA488" s="775"/>
      <c r="GB488" s="775"/>
      <c r="GC488" s="775"/>
      <c r="GD488" s="775"/>
      <c r="GE488" s="775"/>
      <c r="GF488" s="775"/>
      <c r="GG488" s="775"/>
      <c r="GH488" s="775"/>
      <c r="GI488" s="775"/>
      <c r="GJ488" s="775"/>
      <c r="GK488" s="775"/>
      <c r="GL488" s="775"/>
      <c r="GM488" s="775"/>
      <c r="GN488" s="775"/>
      <c r="GO488" s="775"/>
      <c r="GP488" s="775"/>
      <c r="GQ488" s="775"/>
      <c r="GR488" s="775"/>
      <c r="GS488" s="775"/>
      <c r="GT488" s="775"/>
      <c r="GU488" s="775"/>
      <c r="GV488" s="775"/>
      <c r="GW488" s="775"/>
      <c r="GX488" s="775"/>
      <c r="GY488" s="775"/>
      <c r="GZ488" s="775"/>
    </row>
    <row r="489" spans="2:208" x14ac:dyDescent="0.25">
      <c r="B489" s="1126" t="s">
        <v>247</v>
      </c>
      <c r="C489" s="34">
        <f>'1 уровень'!E2951</f>
        <v>23532</v>
      </c>
      <c r="D489" s="34">
        <f>'1 уровень'!F2951</f>
        <v>0</v>
      </c>
      <c r="E489" s="34">
        <f>'1 уровень'!G2951</f>
        <v>19610</v>
      </c>
      <c r="F489" s="34">
        <f>'1 уровень'!H2951</f>
        <v>15276</v>
      </c>
      <c r="G489" s="780">
        <f>'1 уровень'!I2951</f>
        <v>77.899031106578278</v>
      </c>
      <c r="H489" s="3741">
        <f>'1 уровень'!J2951</f>
        <v>0</v>
      </c>
      <c r="I489" s="794">
        <f>'1 уровень'!K2951</f>
        <v>0</v>
      </c>
      <c r="J489" s="794">
        <f>'1 уровень'!L2951</f>
        <v>0</v>
      </c>
      <c r="K489" s="789">
        <f>'1 уровень'!M2951</f>
        <v>0</v>
      </c>
      <c r="L489" s="789"/>
      <c r="M489" s="789">
        <f>'1 уровень'!O2951</f>
        <v>0</v>
      </c>
      <c r="N489" s="789">
        <f>'1 уровень'!P2951</f>
        <v>0</v>
      </c>
      <c r="O489" s="789">
        <f>'1 уровень'!Q2951</f>
        <v>0</v>
      </c>
      <c r="P489" s="789">
        <f>'1 уровень'!R2951</f>
        <v>0</v>
      </c>
      <c r="Q489" s="789">
        <f>'1 уровень'!S2951</f>
        <v>0</v>
      </c>
      <c r="R489" s="788">
        <f>'1 уровень'!T2951</f>
        <v>0</v>
      </c>
      <c r="S489" s="788">
        <f>'1 уровень'!U2951</f>
        <v>0</v>
      </c>
      <c r="T489" s="788">
        <f>'1 уровень'!V2951</f>
        <v>0</v>
      </c>
      <c r="U489" s="788">
        <f>'1 уровень'!W2951</f>
        <v>0</v>
      </c>
      <c r="V489" s="788">
        <f>'1 уровень'!X2951</f>
        <v>0</v>
      </c>
      <c r="W489" s="788">
        <f>'1 уровень'!Y2951</f>
        <v>0</v>
      </c>
      <c r="X489" s="788">
        <f>'1 уровень'!Z2951</f>
        <v>0</v>
      </c>
      <c r="Y489" s="788">
        <f>'1 уровень'!AA2951</f>
        <v>0</v>
      </c>
      <c r="Z489" s="788">
        <f>'1 уровень'!AB2951</f>
        <v>0</v>
      </c>
      <c r="AA489" s="788">
        <f>'1 уровень'!AC2951</f>
        <v>0</v>
      </c>
      <c r="AB489" s="788">
        <f>'1 уровень'!AD2951</f>
        <v>0</v>
      </c>
      <c r="AC489" s="788">
        <f>'1 уровень'!AE2951</f>
        <v>0</v>
      </c>
      <c r="AD489" s="788">
        <f>'1 уровень'!AF2951</f>
        <v>0</v>
      </c>
      <c r="AE489" s="3194">
        <f>'1 уровень'!AG2951</f>
        <v>0</v>
      </c>
      <c r="AF489" s="788">
        <f>'1 уровень'!AH2951</f>
        <v>0</v>
      </c>
      <c r="AG489" s="788">
        <f>'1 уровень'!AI2951</f>
        <v>0</v>
      </c>
      <c r="AH489" s="788">
        <f>'1 уровень'!AJ2951</f>
        <v>0</v>
      </c>
      <c r="AI489" s="788">
        <f>'1 уровень'!AK2951</f>
        <v>0</v>
      </c>
      <c r="AJ489" s="2097">
        <f>'1 уровень'!AL2951</f>
        <v>0</v>
      </c>
      <c r="AK489" s="3770">
        <f>'1 уровень'!AM2951</f>
        <v>0</v>
      </c>
      <c r="AL489" s="788"/>
      <c r="AM489" s="788"/>
      <c r="AN489" s="4237">
        <f>'1 уровень'!AN2951</f>
        <v>0</v>
      </c>
      <c r="AO489" s="4244">
        <f>'1 уровень'!AO2951</f>
        <v>0</v>
      </c>
      <c r="AP489" s="1339">
        <f t="shared" si="71"/>
        <v>0</v>
      </c>
      <c r="AQ489" s="3813">
        <f t="shared" si="72"/>
        <v>0</v>
      </c>
      <c r="AR489" s="775"/>
      <c r="AS489" s="775"/>
      <c r="AT489" s="775"/>
      <c r="AU489" s="775"/>
      <c r="AV489" s="775"/>
      <c r="AW489" s="775"/>
      <c r="AX489" s="775"/>
      <c r="AY489" s="775"/>
      <c r="AZ489" s="775"/>
      <c r="BA489" s="775"/>
      <c r="BB489" s="775"/>
      <c r="BC489" s="775"/>
      <c r="BD489" s="775"/>
      <c r="BE489" s="775"/>
      <c r="BF489" s="775"/>
      <c r="BG489" s="775"/>
      <c r="BH489" s="775"/>
      <c r="BI489" s="775"/>
      <c r="BJ489" s="775"/>
      <c r="BK489" s="775"/>
      <c r="BL489" s="775"/>
      <c r="BM489" s="775"/>
      <c r="BN489" s="775"/>
      <c r="BO489" s="775"/>
      <c r="BP489" s="775"/>
      <c r="BQ489" s="775"/>
      <c r="BR489" s="775"/>
      <c r="BS489" s="775"/>
      <c r="BT489" s="775"/>
      <c r="BU489" s="775"/>
      <c r="BV489" s="775"/>
      <c r="BW489" s="775"/>
      <c r="BX489" s="775"/>
      <c r="BY489" s="775"/>
      <c r="BZ489" s="775"/>
      <c r="CA489" s="775"/>
      <c r="CB489" s="775"/>
      <c r="CC489" s="775"/>
      <c r="CD489" s="775"/>
      <c r="CE489" s="775"/>
      <c r="CF489" s="775"/>
      <c r="CG489" s="775"/>
      <c r="CH489" s="775"/>
      <c r="CI489" s="775"/>
      <c r="CJ489" s="775"/>
      <c r="CK489" s="775"/>
      <c r="CL489" s="775"/>
      <c r="CM489" s="775"/>
      <c r="CN489" s="775"/>
      <c r="CO489" s="775"/>
      <c r="CP489" s="775"/>
      <c r="CQ489" s="775"/>
      <c r="CR489" s="775"/>
      <c r="CS489" s="775"/>
      <c r="CT489" s="775"/>
      <c r="CU489" s="775"/>
      <c r="CV489" s="775"/>
      <c r="CW489" s="775"/>
      <c r="CX489" s="775"/>
      <c r="CY489" s="775"/>
      <c r="CZ489" s="775"/>
      <c r="DA489" s="775"/>
      <c r="DB489" s="775"/>
      <c r="DC489" s="775"/>
      <c r="DD489" s="775"/>
      <c r="DE489" s="775"/>
      <c r="DF489" s="775"/>
      <c r="DG489" s="775"/>
      <c r="DH489" s="775"/>
      <c r="DI489" s="775"/>
      <c r="DJ489" s="775"/>
      <c r="DK489" s="775"/>
      <c r="DL489" s="775"/>
      <c r="DM489" s="775"/>
      <c r="DN489" s="775"/>
      <c r="DO489" s="775"/>
      <c r="DP489" s="775"/>
      <c r="DQ489" s="775"/>
      <c r="DR489" s="775"/>
      <c r="DS489" s="775"/>
      <c r="DT489" s="775"/>
      <c r="DU489" s="775"/>
      <c r="DV489" s="775"/>
      <c r="DW489" s="775"/>
      <c r="DX489" s="775"/>
      <c r="DY489" s="775"/>
      <c r="DZ489" s="775"/>
      <c r="EA489" s="775"/>
      <c r="EB489" s="775"/>
      <c r="EC489" s="775"/>
      <c r="ED489" s="775"/>
      <c r="EE489" s="775"/>
      <c r="EF489" s="775"/>
      <c r="EG489" s="775"/>
      <c r="EH489" s="775"/>
      <c r="EI489" s="775"/>
      <c r="EJ489" s="775"/>
      <c r="EK489" s="775"/>
      <c r="EL489" s="775"/>
      <c r="EM489" s="775"/>
      <c r="EN489" s="775"/>
      <c r="EO489" s="775"/>
      <c r="EP489" s="775"/>
      <c r="EQ489" s="775"/>
      <c r="ER489" s="775"/>
      <c r="ES489" s="775"/>
      <c r="ET489" s="775"/>
      <c r="EU489" s="775"/>
      <c r="EV489" s="775"/>
      <c r="EW489" s="775"/>
      <c r="EX489" s="775"/>
      <c r="EY489" s="775"/>
      <c r="EZ489" s="775"/>
      <c r="FA489" s="775"/>
      <c r="FB489" s="775"/>
      <c r="FC489" s="775"/>
      <c r="FD489" s="775"/>
      <c r="FE489" s="775"/>
      <c r="FF489" s="775"/>
      <c r="FG489" s="775"/>
      <c r="FH489" s="775"/>
      <c r="FI489" s="775"/>
      <c r="FJ489" s="775"/>
      <c r="FK489" s="775"/>
      <c r="FL489" s="775"/>
      <c r="FM489" s="775"/>
      <c r="FN489" s="775"/>
      <c r="FO489" s="775"/>
      <c r="FP489" s="775"/>
      <c r="FQ489" s="775"/>
      <c r="FR489" s="775"/>
      <c r="FS489" s="775"/>
      <c r="FT489" s="775"/>
      <c r="FU489" s="775"/>
      <c r="FV489" s="775"/>
      <c r="FW489" s="775"/>
      <c r="FX489" s="775"/>
      <c r="FY489" s="775"/>
      <c r="FZ489" s="775"/>
      <c r="GA489" s="775"/>
      <c r="GB489" s="775"/>
      <c r="GC489" s="775"/>
      <c r="GD489" s="775"/>
      <c r="GE489" s="775"/>
      <c r="GF489" s="775"/>
      <c r="GG489" s="775"/>
      <c r="GH489" s="775"/>
      <c r="GI489" s="775"/>
      <c r="GJ489" s="775"/>
      <c r="GK489" s="775"/>
      <c r="GL489" s="775"/>
      <c r="GM489" s="775"/>
      <c r="GN489" s="775"/>
      <c r="GO489" s="775"/>
      <c r="GP489" s="775"/>
      <c r="GQ489" s="775"/>
      <c r="GR489" s="775"/>
      <c r="GS489" s="775"/>
      <c r="GT489" s="775"/>
      <c r="GU489" s="775"/>
      <c r="GV489" s="775"/>
      <c r="GW489" s="775"/>
      <c r="GX489" s="775"/>
      <c r="GY489" s="775"/>
      <c r="GZ489" s="775"/>
    </row>
    <row r="490" spans="2:208" x14ac:dyDescent="0.25">
      <c r="B490" s="1778" t="s">
        <v>310</v>
      </c>
      <c r="C490" s="34">
        <f>'1 уровень'!E2952</f>
        <v>2760.1063829787231</v>
      </c>
      <c r="D490" s="34">
        <f>'1 уровень'!F2952</f>
        <v>0</v>
      </c>
      <c r="E490" s="34">
        <f>'1 уровень'!G2952</f>
        <v>2300.0886524822695</v>
      </c>
      <c r="F490" s="34">
        <f>'1 уровень'!H2952</f>
        <v>2575.3180851063826</v>
      </c>
      <c r="G490" s="780">
        <f>'1 уровень'!I2952</f>
        <v>111.96603584505684</v>
      </c>
      <c r="H490" s="3741">
        <f>'1 уровень'!J2952</f>
        <v>0</v>
      </c>
      <c r="I490" s="794">
        <f>'1 уровень'!K2952</f>
        <v>0</v>
      </c>
      <c r="J490" s="794">
        <f>'1 уровень'!L2952</f>
        <v>0</v>
      </c>
      <c r="K490" s="789">
        <f>'1 уровень'!M2952</f>
        <v>0</v>
      </c>
      <c r="L490" s="789"/>
      <c r="M490" s="789">
        <f>'1 уровень'!O2952</f>
        <v>0</v>
      </c>
      <c r="N490" s="789">
        <f>'1 уровень'!P2952</f>
        <v>0</v>
      </c>
      <c r="O490" s="789">
        <f>'1 уровень'!Q2952</f>
        <v>0</v>
      </c>
      <c r="P490" s="789">
        <f>'1 уровень'!R2952</f>
        <v>0</v>
      </c>
      <c r="Q490" s="789">
        <f>'1 уровень'!S2952</f>
        <v>0</v>
      </c>
      <c r="R490" s="788">
        <f>'1 уровень'!T2952</f>
        <v>0</v>
      </c>
      <c r="S490" s="788">
        <f>'1 уровень'!U2952</f>
        <v>0</v>
      </c>
      <c r="T490" s="788">
        <f>'1 уровень'!V2952</f>
        <v>0</v>
      </c>
      <c r="U490" s="788">
        <f>'1 уровень'!W2952</f>
        <v>0</v>
      </c>
      <c r="V490" s="788">
        <f>'1 уровень'!X2952</f>
        <v>0</v>
      </c>
      <c r="W490" s="788">
        <f>'1 уровень'!Y2952</f>
        <v>0</v>
      </c>
      <c r="X490" s="788">
        <f>'1 уровень'!Z2952</f>
        <v>0</v>
      </c>
      <c r="Y490" s="788">
        <f>'1 уровень'!AA2952</f>
        <v>0</v>
      </c>
      <c r="Z490" s="788">
        <f>'1 уровень'!AB2952</f>
        <v>0</v>
      </c>
      <c r="AA490" s="788">
        <f>'1 уровень'!AC2952</f>
        <v>0</v>
      </c>
      <c r="AB490" s="788">
        <f>'1 уровень'!AD2952</f>
        <v>0</v>
      </c>
      <c r="AC490" s="788">
        <f>'1 уровень'!AE2952</f>
        <v>0</v>
      </c>
      <c r="AD490" s="788">
        <f>'1 уровень'!AF2952</f>
        <v>0</v>
      </c>
      <c r="AE490" s="3194">
        <f>'1 уровень'!AG2952</f>
        <v>0</v>
      </c>
      <c r="AF490" s="788">
        <f>'1 уровень'!AH2952</f>
        <v>0</v>
      </c>
      <c r="AG490" s="788">
        <f>'1 уровень'!AI2952</f>
        <v>0</v>
      </c>
      <c r="AH490" s="788">
        <f>'1 уровень'!AJ2952</f>
        <v>0</v>
      </c>
      <c r="AI490" s="788">
        <f>'1 уровень'!AK2952</f>
        <v>0</v>
      </c>
      <c r="AJ490" s="2097">
        <f>'1 уровень'!AL2952</f>
        <v>0</v>
      </c>
      <c r="AK490" s="3770">
        <f>'1 уровень'!AM2952</f>
        <v>0</v>
      </c>
      <c r="AL490" s="788"/>
      <c r="AM490" s="788"/>
      <c r="AN490" s="4237">
        <f>'1 уровень'!AN2952</f>
        <v>0</v>
      </c>
      <c r="AO490" s="4244">
        <f>'1 уровень'!AO2952</f>
        <v>0</v>
      </c>
      <c r="AP490" s="1339">
        <f t="shared" si="71"/>
        <v>0</v>
      </c>
      <c r="AQ490" s="3813">
        <f t="shared" si="72"/>
        <v>0</v>
      </c>
      <c r="AR490" s="775"/>
      <c r="AS490" s="775"/>
      <c r="AT490" s="775"/>
      <c r="AU490" s="775"/>
      <c r="AV490" s="775"/>
      <c r="AW490" s="775"/>
      <c r="AX490" s="775"/>
      <c r="AY490" s="775"/>
      <c r="AZ490" s="775"/>
      <c r="BA490" s="775"/>
      <c r="BB490" s="775"/>
      <c r="BC490" s="775"/>
      <c r="BD490" s="775"/>
      <c r="BE490" s="775"/>
      <c r="BF490" s="775"/>
      <c r="BG490" s="775"/>
      <c r="BH490" s="775"/>
      <c r="BI490" s="775"/>
      <c r="BJ490" s="775"/>
      <c r="BK490" s="775"/>
      <c r="BL490" s="775"/>
      <c r="BM490" s="775"/>
      <c r="BN490" s="775"/>
      <c r="BO490" s="775"/>
      <c r="BP490" s="775"/>
      <c r="BQ490" s="775"/>
      <c r="BR490" s="775"/>
      <c r="BS490" s="775"/>
      <c r="BT490" s="775"/>
      <c r="BU490" s="775"/>
      <c r="BV490" s="775"/>
      <c r="BW490" s="775"/>
      <c r="BX490" s="775"/>
      <c r="BY490" s="775"/>
      <c r="BZ490" s="775"/>
      <c r="CA490" s="775"/>
      <c r="CB490" s="775"/>
      <c r="CC490" s="775"/>
      <c r="CD490" s="775"/>
      <c r="CE490" s="775"/>
      <c r="CF490" s="775"/>
      <c r="CG490" s="775"/>
      <c r="CH490" s="775"/>
      <c r="CI490" s="775"/>
      <c r="CJ490" s="775"/>
      <c r="CK490" s="775"/>
      <c r="CL490" s="775"/>
      <c r="CM490" s="775"/>
      <c r="CN490" s="775"/>
      <c r="CO490" s="775"/>
      <c r="CP490" s="775"/>
      <c r="CQ490" s="775"/>
      <c r="CR490" s="775"/>
      <c r="CS490" s="775"/>
      <c r="CT490" s="775"/>
      <c r="CU490" s="775"/>
      <c r="CV490" s="775"/>
      <c r="CW490" s="775"/>
      <c r="CX490" s="775"/>
      <c r="CY490" s="775"/>
      <c r="CZ490" s="775"/>
      <c r="DA490" s="775"/>
      <c r="DB490" s="775"/>
      <c r="DC490" s="775"/>
      <c r="DD490" s="775"/>
      <c r="DE490" s="775"/>
      <c r="DF490" s="775"/>
      <c r="DG490" s="775"/>
      <c r="DH490" s="775"/>
      <c r="DI490" s="775"/>
      <c r="DJ490" s="775"/>
      <c r="DK490" s="775"/>
      <c r="DL490" s="775"/>
      <c r="DM490" s="775"/>
      <c r="DN490" s="775"/>
      <c r="DO490" s="775"/>
      <c r="DP490" s="775"/>
      <c r="DQ490" s="775"/>
      <c r="DR490" s="775"/>
      <c r="DS490" s="775"/>
      <c r="DT490" s="775"/>
      <c r="DU490" s="775"/>
      <c r="DV490" s="775"/>
      <c r="DW490" s="775"/>
      <c r="DX490" s="775"/>
      <c r="DY490" s="775"/>
      <c r="DZ490" s="775"/>
      <c r="EA490" s="775"/>
      <c r="EB490" s="775"/>
      <c r="EC490" s="775"/>
      <c r="ED490" s="775"/>
      <c r="EE490" s="775"/>
      <c r="EF490" s="775"/>
      <c r="EG490" s="775"/>
      <c r="EH490" s="775"/>
      <c r="EI490" s="775"/>
      <c r="EJ490" s="775"/>
      <c r="EK490" s="775"/>
      <c r="EL490" s="775"/>
      <c r="EM490" s="775"/>
      <c r="EN490" s="775"/>
      <c r="EO490" s="775"/>
      <c r="EP490" s="775"/>
      <c r="EQ490" s="775"/>
      <c r="ER490" s="775"/>
      <c r="ES490" s="775"/>
      <c r="ET490" s="775"/>
      <c r="EU490" s="775"/>
      <c r="EV490" s="775"/>
      <c r="EW490" s="775"/>
      <c r="EX490" s="775"/>
      <c r="EY490" s="775"/>
      <c r="EZ490" s="775"/>
      <c r="FA490" s="775"/>
      <c r="FB490" s="775"/>
      <c r="FC490" s="775"/>
      <c r="FD490" s="775"/>
      <c r="FE490" s="775"/>
      <c r="FF490" s="775"/>
      <c r="FG490" s="775"/>
      <c r="FH490" s="775"/>
      <c r="FI490" s="775"/>
      <c r="FJ490" s="775"/>
      <c r="FK490" s="775"/>
      <c r="FL490" s="775"/>
      <c r="FM490" s="775"/>
      <c r="FN490" s="775"/>
      <c r="FO490" s="775"/>
      <c r="FP490" s="775"/>
      <c r="FQ490" s="775"/>
      <c r="FR490" s="775"/>
      <c r="FS490" s="775"/>
      <c r="FT490" s="775"/>
      <c r="FU490" s="775"/>
      <c r="FV490" s="775"/>
      <c r="FW490" s="775"/>
      <c r="FX490" s="775"/>
      <c r="FY490" s="775"/>
      <c r="FZ490" s="775"/>
      <c r="GA490" s="775"/>
      <c r="GB490" s="775"/>
      <c r="GC490" s="775"/>
      <c r="GD490" s="775"/>
      <c r="GE490" s="775"/>
      <c r="GF490" s="775"/>
      <c r="GG490" s="775"/>
      <c r="GH490" s="775"/>
      <c r="GI490" s="775"/>
      <c r="GJ490" s="775"/>
      <c r="GK490" s="775"/>
      <c r="GL490" s="775"/>
      <c r="GM490" s="775"/>
      <c r="GN490" s="775"/>
      <c r="GO490" s="775"/>
      <c r="GP490" s="775"/>
      <c r="GQ490" s="775"/>
      <c r="GR490" s="775"/>
      <c r="GS490" s="775"/>
      <c r="GT490" s="775"/>
      <c r="GU490" s="775"/>
      <c r="GV490" s="775"/>
      <c r="GW490" s="775"/>
      <c r="GX490" s="775"/>
      <c r="GY490" s="775"/>
      <c r="GZ490" s="775"/>
    </row>
    <row r="491" spans="2:208" x14ac:dyDescent="0.25">
      <c r="B491" s="1122" t="s">
        <v>327</v>
      </c>
      <c r="C491" s="34">
        <f>'1 уровень'!E2953</f>
        <v>25945</v>
      </c>
      <c r="D491" s="34">
        <f>'1 уровень'!F2953</f>
        <v>0</v>
      </c>
      <c r="E491" s="34">
        <f>'1 уровень'!G2953</f>
        <v>21620.833333333336</v>
      </c>
      <c r="F491" s="34">
        <f>'1 уровень'!H2953</f>
        <v>24207.989999999998</v>
      </c>
      <c r="G491" s="780">
        <f>'1 уровень'!I2953</f>
        <v>111.96603584505682</v>
      </c>
      <c r="H491" s="3741">
        <f>'1 уровень'!J2953</f>
        <v>0</v>
      </c>
      <c r="I491" s="794">
        <f>'1 уровень'!K2953</f>
        <v>0</v>
      </c>
      <c r="J491" s="794">
        <f>'1 уровень'!L2953</f>
        <v>0</v>
      </c>
      <c r="K491" s="789">
        <f>'1 уровень'!M2953</f>
        <v>0</v>
      </c>
      <c r="L491" s="789"/>
      <c r="M491" s="789">
        <f>'1 уровень'!O2953</f>
        <v>0</v>
      </c>
      <c r="N491" s="789">
        <f>'1 уровень'!P2953</f>
        <v>0</v>
      </c>
      <c r="O491" s="789">
        <f>'1 уровень'!Q2953</f>
        <v>0</v>
      </c>
      <c r="P491" s="789">
        <f>'1 уровень'!R2953</f>
        <v>0</v>
      </c>
      <c r="Q491" s="789">
        <f>'1 уровень'!S2953</f>
        <v>0</v>
      </c>
      <c r="R491" s="788">
        <f>'1 уровень'!T2953</f>
        <v>0</v>
      </c>
      <c r="S491" s="788">
        <f>'1 уровень'!U2953</f>
        <v>0</v>
      </c>
      <c r="T491" s="788">
        <f>'1 уровень'!V2953</f>
        <v>0</v>
      </c>
      <c r="U491" s="788">
        <f>'1 уровень'!W2953</f>
        <v>0</v>
      </c>
      <c r="V491" s="788">
        <f>'1 уровень'!X2953</f>
        <v>0</v>
      </c>
      <c r="W491" s="788">
        <f>'1 уровень'!Y2953</f>
        <v>0</v>
      </c>
      <c r="X491" s="788">
        <f>'1 уровень'!Z2953</f>
        <v>0</v>
      </c>
      <c r="Y491" s="788">
        <f>'1 уровень'!AA2953</f>
        <v>0</v>
      </c>
      <c r="Z491" s="788">
        <f>'1 уровень'!AB2953</f>
        <v>0</v>
      </c>
      <c r="AA491" s="788">
        <f>'1 уровень'!AC2953</f>
        <v>0</v>
      </c>
      <c r="AB491" s="788">
        <f>'1 уровень'!AD2953</f>
        <v>0</v>
      </c>
      <c r="AC491" s="788">
        <f>'1 уровень'!AE2953</f>
        <v>0</v>
      </c>
      <c r="AD491" s="788">
        <f>'1 уровень'!AF2953</f>
        <v>0</v>
      </c>
      <c r="AE491" s="3194">
        <f>'1 уровень'!AG2953</f>
        <v>0</v>
      </c>
      <c r="AF491" s="788">
        <f>'1 уровень'!AH2953</f>
        <v>0</v>
      </c>
      <c r="AG491" s="788">
        <f>'1 уровень'!AI2953</f>
        <v>0</v>
      </c>
      <c r="AH491" s="788">
        <f>'1 уровень'!AJ2953</f>
        <v>0</v>
      </c>
      <c r="AI491" s="788">
        <f>'1 уровень'!AK2953</f>
        <v>0</v>
      </c>
      <c r="AJ491" s="2097">
        <f>'1 уровень'!AL2953</f>
        <v>0</v>
      </c>
      <c r="AK491" s="3770">
        <f>'1 уровень'!AM2953</f>
        <v>0</v>
      </c>
      <c r="AL491" s="788"/>
      <c r="AM491" s="788"/>
      <c r="AN491" s="4237">
        <f>'1 уровень'!AN2953</f>
        <v>0</v>
      </c>
      <c r="AO491" s="4244">
        <f>'1 уровень'!AO2953</f>
        <v>0</v>
      </c>
      <c r="AP491" s="1339">
        <f t="shared" si="71"/>
        <v>0</v>
      </c>
      <c r="AQ491" s="3813">
        <f t="shared" si="72"/>
        <v>0</v>
      </c>
      <c r="AR491" s="775"/>
      <c r="AS491" s="775"/>
      <c r="AT491" s="775"/>
      <c r="AU491" s="775"/>
      <c r="AV491" s="775"/>
      <c r="AW491" s="775"/>
      <c r="AX491" s="775"/>
      <c r="AY491" s="775"/>
      <c r="AZ491" s="775"/>
      <c r="BA491" s="775"/>
      <c r="BB491" s="775"/>
      <c r="BC491" s="775"/>
      <c r="BD491" s="775"/>
      <c r="BE491" s="775"/>
      <c r="BF491" s="775"/>
      <c r="BG491" s="775"/>
      <c r="BH491" s="775"/>
      <c r="BI491" s="775"/>
      <c r="BJ491" s="775"/>
      <c r="BK491" s="775"/>
      <c r="BL491" s="775"/>
      <c r="BM491" s="775"/>
      <c r="BN491" s="775"/>
      <c r="BO491" s="775"/>
      <c r="BP491" s="775"/>
      <c r="BQ491" s="775"/>
      <c r="BR491" s="775"/>
      <c r="BS491" s="775"/>
      <c r="BT491" s="775"/>
      <c r="BU491" s="775"/>
      <c r="BV491" s="775"/>
      <c r="BW491" s="775"/>
      <c r="BX491" s="775"/>
      <c r="BY491" s="775"/>
      <c r="BZ491" s="775"/>
      <c r="CA491" s="775"/>
      <c r="CB491" s="775"/>
      <c r="CC491" s="775"/>
      <c r="CD491" s="775"/>
      <c r="CE491" s="775"/>
      <c r="CF491" s="775"/>
      <c r="CG491" s="775"/>
      <c r="CH491" s="775"/>
      <c r="CI491" s="775"/>
      <c r="CJ491" s="775"/>
      <c r="CK491" s="775"/>
      <c r="CL491" s="775"/>
      <c r="CM491" s="775"/>
      <c r="CN491" s="775"/>
      <c r="CO491" s="775"/>
      <c r="CP491" s="775"/>
      <c r="CQ491" s="775"/>
      <c r="CR491" s="775"/>
      <c r="CS491" s="775"/>
      <c r="CT491" s="775"/>
      <c r="CU491" s="775"/>
      <c r="CV491" s="775"/>
      <c r="CW491" s="775"/>
      <c r="CX491" s="775"/>
      <c r="CY491" s="775"/>
      <c r="CZ491" s="775"/>
      <c r="DA491" s="775"/>
      <c r="DB491" s="775"/>
      <c r="DC491" s="775"/>
      <c r="DD491" s="775"/>
      <c r="DE491" s="775"/>
      <c r="DF491" s="775"/>
      <c r="DG491" s="775"/>
      <c r="DH491" s="775"/>
      <c r="DI491" s="775"/>
      <c r="DJ491" s="775"/>
      <c r="DK491" s="775"/>
      <c r="DL491" s="775"/>
      <c r="DM491" s="775"/>
      <c r="DN491" s="775"/>
      <c r="DO491" s="775"/>
      <c r="DP491" s="775"/>
      <c r="DQ491" s="775"/>
      <c r="DR491" s="775"/>
      <c r="DS491" s="775"/>
      <c r="DT491" s="775"/>
      <c r="DU491" s="775"/>
      <c r="DV491" s="775"/>
      <c r="DW491" s="775"/>
      <c r="DX491" s="775"/>
      <c r="DY491" s="775"/>
      <c r="DZ491" s="775"/>
      <c r="EA491" s="775"/>
      <c r="EB491" s="775"/>
      <c r="EC491" s="775"/>
      <c r="ED491" s="775"/>
      <c r="EE491" s="775"/>
      <c r="EF491" s="775"/>
      <c r="EG491" s="775"/>
      <c r="EH491" s="775"/>
      <c r="EI491" s="775"/>
      <c r="EJ491" s="775"/>
      <c r="EK491" s="775"/>
      <c r="EL491" s="775"/>
      <c r="EM491" s="775"/>
      <c r="EN491" s="775"/>
      <c r="EO491" s="775"/>
      <c r="EP491" s="775"/>
      <c r="EQ491" s="775"/>
      <c r="ER491" s="775"/>
      <c r="ES491" s="775"/>
      <c r="ET491" s="775"/>
      <c r="EU491" s="775"/>
      <c r="EV491" s="775"/>
      <c r="EW491" s="775"/>
      <c r="EX491" s="775"/>
      <c r="EY491" s="775"/>
      <c r="EZ491" s="775"/>
      <c r="FA491" s="775"/>
      <c r="FB491" s="775"/>
      <c r="FC491" s="775"/>
      <c r="FD491" s="775"/>
      <c r="FE491" s="775"/>
      <c r="FF491" s="775"/>
      <c r="FG491" s="775"/>
      <c r="FH491" s="775"/>
      <c r="FI491" s="775"/>
      <c r="FJ491" s="775"/>
      <c r="FK491" s="775"/>
      <c r="FL491" s="775"/>
      <c r="FM491" s="775"/>
      <c r="FN491" s="775"/>
      <c r="FO491" s="775"/>
      <c r="FP491" s="775"/>
      <c r="FQ491" s="775"/>
      <c r="FR491" s="775"/>
      <c r="FS491" s="775"/>
      <c r="FT491" s="775"/>
      <c r="FU491" s="775"/>
      <c r="FV491" s="775"/>
      <c r="FW491" s="775"/>
      <c r="FX491" s="775"/>
      <c r="FY491" s="775"/>
      <c r="FZ491" s="775"/>
      <c r="GA491" s="775"/>
      <c r="GB491" s="775"/>
      <c r="GC491" s="775"/>
      <c r="GD491" s="775"/>
      <c r="GE491" s="775"/>
      <c r="GF491" s="775"/>
      <c r="GG491" s="775"/>
      <c r="GH491" s="775"/>
      <c r="GI491" s="775"/>
      <c r="GJ491" s="775"/>
      <c r="GK491" s="775"/>
      <c r="GL491" s="775"/>
      <c r="GM491" s="775"/>
      <c r="GN491" s="775"/>
      <c r="GO491" s="775"/>
      <c r="GP491" s="775"/>
      <c r="GQ491" s="775"/>
      <c r="GR491" s="775"/>
      <c r="GS491" s="775"/>
      <c r="GT491" s="775"/>
      <c r="GU491" s="775"/>
      <c r="GV491" s="775"/>
      <c r="GW491" s="775"/>
      <c r="GX491" s="775"/>
      <c r="GY491" s="775"/>
      <c r="GZ491" s="775"/>
    </row>
    <row r="492" spans="2:208" ht="63" x14ac:dyDescent="0.25">
      <c r="B492" s="2563" t="s">
        <v>312</v>
      </c>
      <c r="C492" s="34">
        <f>'1 уровень'!E2954</f>
        <v>10636</v>
      </c>
      <c r="D492" s="34">
        <f>'1 уровень'!F2954</f>
        <v>0</v>
      </c>
      <c r="E492" s="34">
        <f>'1 уровень'!G2954</f>
        <v>8863.3333333333339</v>
      </c>
      <c r="F492" s="34">
        <f>'1 уровень'!H2954</f>
        <v>4209</v>
      </c>
      <c r="G492" s="780">
        <f>'1 уровень'!I2954</f>
        <v>47.487777359909735</v>
      </c>
      <c r="H492" s="3741">
        <f>'1 уровень'!J2954</f>
        <v>0</v>
      </c>
      <c r="I492" s="794">
        <f>'1 уровень'!K2954</f>
        <v>0</v>
      </c>
      <c r="J492" s="794">
        <f>'1 уровень'!L2954</f>
        <v>0</v>
      </c>
      <c r="K492" s="789">
        <f>'1 уровень'!M2954</f>
        <v>0</v>
      </c>
      <c r="L492" s="789"/>
      <c r="M492" s="789">
        <f>'1 уровень'!O2954</f>
        <v>0</v>
      </c>
      <c r="N492" s="789">
        <f>'1 уровень'!P2954</f>
        <v>0</v>
      </c>
      <c r="O492" s="789">
        <f>'1 уровень'!Q2954</f>
        <v>0</v>
      </c>
      <c r="P492" s="789">
        <f>'1 уровень'!R2954</f>
        <v>0</v>
      </c>
      <c r="Q492" s="789">
        <f>'1 уровень'!S2954</f>
        <v>0</v>
      </c>
      <c r="R492" s="788">
        <f>'1 уровень'!T2954</f>
        <v>0</v>
      </c>
      <c r="S492" s="788">
        <f>'1 уровень'!U2954</f>
        <v>0</v>
      </c>
      <c r="T492" s="788">
        <f>'1 уровень'!V2954</f>
        <v>0</v>
      </c>
      <c r="U492" s="788">
        <f>'1 уровень'!W2954</f>
        <v>0</v>
      </c>
      <c r="V492" s="788">
        <f>'1 уровень'!X2954</f>
        <v>0</v>
      </c>
      <c r="W492" s="788">
        <f>'1 уровень'!Y2954</f>
        <v>0</v>
      </c>
      <c r="X492" s="788">
        <f>'1 уровень'!Z2954</f>
        <v>0</v>
      </c>
      <c r="Y492" s="788">
        <f>'1 уровень'!AA2954</f>
        <v>0</v>
      </c>
      <c r="Z492" s="788">
        <f>'1 уровень'!AB2954</f>
        <v>0</v>
      </c>
      <c r="AA492" s="788">
        <f>'1 уровень'!AC2954</f>
        <v>0</v>
      </c>
      <c r="AB492" s="788">
        <f>'1 уровень'!AD2954</f>
        <v>0</v>
      </c>
      <c r="AC492" s="788">
        <f>'1 уровень'!AE2954</f>
        <v>0</v>
      </c>
      <c r="AD492" s="788">
        <f>'1 уровень'!AF2954</f>
        <v>0</v>
      </c>
      <c r="AE492" s="3194">
        <f>'1 уровень'!AG2954</f>
        <v>0</v>
      </c>
      <c r="AF492" s="788">
        <f>'1 уровень'!AH2954</f>
        <v>0</v>
      </c>
      <c r="AG492" s="788">
        <f>'1 уровень'!AI2954</f>
        <v>0</v>
      </c>
      <c r="AH492" s="788">
        <f>'1 уровень'!AJ2954</f>
        <v>0</v>
      </c>
      <c r="AI492" s="788">
        <f>'1 уровень'!AK2954</f>
        <v>0</v>
      </c>
      <c r="AJ492" s="2097">
        <f>'1 уровень'!AL2954</f>
        <v>0</v>
      </c>
      <c r="AK492" s="3770">
        <f>'1 уровень'!AM2954</f>
        <v>0</v>
      </c>
      <c r="AL492" s="788"/>
      <c r="AM492" s="788"/>
      <c r="AN492" s="4237">
        <f>'1 уровень'!AN2954</f>
        <v>0</v>
      </c>
      <c r="AO492" s="4244">
        <f>'1 уровень'!AO2954</f>
        <v>0</v>
      </c>
      <c r="AP492" s="1339">
        <f t="shared" si="71"/>
        <v>0</v>
      </c>
      <c r="AQ492" s="3813">
        <f t="shared" si="72"/>
        <v>0</v>
      </c>
      <c r="AR492" s="775"/>
      <c r="AS492" s="775"/>
      <c r="AT492" s="775"/>
      <c r="AU492" s="775"/>
      <c r="AV492" s="775"/>
      <c r="AW492" s="775"/>
      <c r="AX492" s="775"/>
      <c r="AY492" s="775"/>
      <c r="AZ492" s="775"/>
      <c r="BA492" s="775"/>
      <c r="BB492" s="775"/>
      <c r="BC492" s="775"/>
      <c r="BD492" s="775"/>
      <c r="BE492" s="775"/>
      <c r="BF492" s="775"/>
      <c r="BG492" s="775"/>
      <c r="BH492" s="775"/>
      <c r="BI492" s="775"/>
      <c r="BJ492" s="775"/>
      <c r="BK492" s="775"/>
      <c r="BL492" s="775"/>
      <c r="BM492" s="775"/>
      <c r="BN492" s="775"/>
      <c r="BO492" s="775"/>
      <c r="BP492" s="775"/>
      <c r="BQ492" s="775"/>
      <c r="BR492" s="775"/>
      <c r="BS492" s="775"/>
      <c r="BT492" s="775"/>
      <c r="BU492" s="775"/>
      <c r="BV492" s="775"/>
      <c r="BW492" s="775"/>
      <c r="BX492" s="775"/>
      <c r="BY492" s="775"/>
      <c r="BZ492" s="775"/>
      <c r="CA492" s="775"/>
      <c r="CB492" s="775"/>
      <c r="CC492" s="775"/>
      <c r="CD492" s="775"/>
      <c r="CE492" s="775"/>
      <c r="CF492" s="775"/>
      <c r="CG492" s="775"/>
      <c r="CH492" s="775"/>
      <c r="CI492" s="775"/>
      <c r="CJ492" s="775"/>
      <c r="CK492" s="775"/>
      <c r="CL492" s="775"/>
      <c r="CM492" s="775"/>
      <c r="CN492" s="775"/>
      <c r="CO492" s="775"/>
      <c r="CP492" s="775"/>
      <c r="CQ492" s="775"/>
      <c r="CR492" s="775"/>
      <c r="CS492" s="775"/>
      <c r="CT492" s="775"/>
      <c r="CU492" s="775"/>
      <c r="CV492" s="775"/>
      <c r="CW492" s="775"/>
      <c r="CX492" s="775"/>
      <c r="CY492" s="775"/>
      <c r="CZ492" s="775"/>
      <c r="DA492" s="775"/>
      <c r="DB492" s="775"/>
      <c r="DC492" s="775"/>
      <c r="DD492" s="775"/>
      <c r="DE492" s="775"/>
      <c r="DF492" s="775"/>
      <c r="DG492" s="775"/>
      <c r="DH492" s="775"/>
      <c r="DI492" s="775"/>
      <c r="DJ492" s="775"/>
      <c r="DK492" s="775"/>
      <c r="DL492" s="775"/>
      <c r="DM492" s="775"/>
      <c r="DN492" s="775"/>
      <c r="DO492" s="775"/>
      <c r="DP492" s="775"/>
      <c r="DQ492" s="775"/>
      <c r="DR492" s="775"/>
      <c r="DS492" s="775"/>
      <c r="DT492" s="775"/>
      <c r="DU492" s="775"/>
      <c r="DV492" s="775"/>
      <c r="DW492" s="775"/>
      <c r="DX492" s="775"/>
      <c r="DY492" s="775"/>
      <c r="DZ492" s="775"/>
      <c r="EA492" s="775"/>
      <c r="EB492" s="775"/>
      <c r="EC492" s="775"/>
      <c r="ED492" s="775"/>
      <c r="EE492" s="775"/>
      <c r="EF492" s="775"/>
      <c r="EG492" s="775"/>
      <c r="EH492" s="775"/>
      <c r="EI492" s="775"/>
      <c r="EJ492" s="775"/>
      <c r="EK492" s="775"/>
      <c r="EL492" s="775"/>
      <c r="EM492" s="775"/>
      <c r="EN492" s="775"/>
      <c r="EO492" s="775"/>
      <c r="EP492" s="775"/>
      <c r="EQ492" s="775"/>
      <c r="ER492" s="775"/>
      <c r="ES492" s="775"/>
      <c r="ET492" s="775"/>
      <c r="EU492" s="775"/>
      <c r="EV492" s="775"/>
      <c r="EW492" s="775"/>
      <c r="EX492" s="775"/>
      <c r="EY492" s="775"/>
      <c r="EZ492" s="775"/>
      <c r="FA492" s="775"/>
      <c r="FB492" s="775"/>
      <c r="FC492" s="775"/>
      <c r="FD492" s="775"/>
      <c r="FE492" s="775"/>
      <c r="FF492" s="775"/>
      <c r="FG492" s="775"/>
      <c r="FH492" s="775"/>
      <c r="FI492" s="775"/>
      <c r="FJ492" s="775"/>
      <c r="FK492" s="775"/>
      <c r="FL492" s="775"/>
      <c r="FM492" s="775"/>
      <c r="FN492" s="775"/>
      <c r="FO492" s="775"/>
      <c r="FP492" s="775"/>
      <c r="FQ492" s="775"/>
      <c r="FR492" s="775"/>
      <c r="FS492" s="775"/>
      <c r="FT492" s="775"/>
      <c r="FU492" s="775"/>
      <c r="FV492" s="775"/>
      <c r="FW492" s="775"/>
      <c r="FX492" s="775"/>
      <c r="FY492" s="775"/>
      <c r="FZ492" s="775"/>
      <c r="GA492" s="775"/>
      <c r="GB492" s="775"/>
      <c r="GC492" s="775"/>
      <c r="GD492" s="775"/>
      <c r="GE492" s="775"/>
      <c r="GF492" s="775"/>
      <c r="GG492" s="775"/>
      <c r="GH492" s="775"/>
      <c r="GI492" s="775"/>
      <c r="GJ492" s="775"/>
      <c r="GK492" s="775"/>
      <c r="GL492" s="775"/>
      <c r="GM492" s="775"/>
      <c r="GN492" s="775"/>
      <c r="GO492" s="775"/>
      <c r="GP492" s="775"/>
      <c r="GQ492" s="775"/>
      <c r="GR492" s="775"/>
      <c r="GS492" s="775"/>
      <c r="GT492" s="775"/>
      <c r="GU492" s="775"/>
      <c r="GV492" s="775"/>
      <c r="GW492" s="775"/>
      <c r="GX492" s="775"/>
      <c r="GY492" s="775"/>
      <c r="GZ492" s="775"/>
    </row>
    <row r="493" spans="2:208" ht="31.5" x14ac:dyDescent="0.25">
      <c r="B493" s="3294" t="s">
        <v>313</v>
      </c>
      <c r="C493" s="34">
        <f>'1 уровень'!E2955</f>
        <v>4767</v>
      </c>
      <c r="D493" s="34">
        <f>'1 уровень'!F2955</f>
        <v>0</v>
      </c>
      <c r="E493" s="34">
        <f>'1 уровень'!G2955</f>
        <v>3972.5000000000005</v>
      </c>
      <c r="F493" s="34">
        <f>'1 уровень'!H2955</f>
        <v>1598</v>
      </c>
      <c r="G493" s="780">
        <f>'1 уровень'!I2955</f>
        <v>40.226557583385777</v>
      </c>
      <c r="H493" s="3741">
        <f>'1 уровень'!J2955</f>
        <v>0</v>
      </c>
      <c r="I493" s="794">
        <f>'1 уровень'!K2955</f>
        <v>0</v>
      </c>
      <c r="J493" s="794">
        <f>'1 уровень'!L2955</f>
        <v>0</v>
      </c>
      <c r="K493" s="789">
        <f>'1 уровень'!M2955</f>
        <v>0</v>
      </c>
      <c r="L493" s="789"/>
      <c r="M493" s="789">
        <f>'1 уровень'!O2955</f>
        <v>0</v>
      </c>
      <c r="N493" s="789">
        <f>'1 уровень'!P2955</f>
        <v>0</v>
      </c>
      <c r="O493" s="789">
        <f>'1 уровень'!Q2955</f>
        <v>0</v>
      </c>
      <c r="P493" s="789">
        <f>'1 уровень'!R2955</f>
        <v>0</v>
      </c>
      <c r="Q493" s="789">
        <f>'1 уровень'!S2955</f>
        <v>0</v>
      </c>
      <c r="R493" s="788">
        <f>'1 уровень'!T2955</f>
        <v>0</v>
      </c>
      <c r="S493" s="788">
        <f>'1 уровень'!U2955</f>
        <v>0</v>
      </c>
      <c r="T493" s="788">
        <f>'1 уровень'!V2955</f>
        <v>0</v>
      </c>
      <c r="U493" s="788">
        <f>'1 уровень'!W2955</f>
        <v>0</v>
      </c>
      <c r="V493" s="788">
        <f>'1 уровень'!X2955</f>
        <v>0</v>
      </c>
      <c r="W493" s="788">
        <f>'1 уровень'!Y2955</f>
        <v>0</v>
      </c>
      <c r="X493" s="788">
        <f>'1 уровень'!Z2955</f>
        <v>0</v>
      </c>
      <c r="Y493" s="788">
        <f>'1 уровень'!AA2955</f>
        <v>0</v>
      </c>
      <c r="Z493" s="788">
        <f>'1 уровень'!AB2955</f>
        <v>0</v>
      </c>
      <c r="AA493" s="788">
        <f>'1 уровень'!AC2955</f>
        <v>0</v>
      </c>
      <c r="AB493" s="788">
        <f>'1 уровень'!AD2955</f>
        <v>0</v>
      </c>
      <c r="AC493" s="788">
        <f>'1 уровень'!AE2955</f>
        <v>0</v>
      </c>
      <c r="AD493" s="788">
        <f>'1 уровень'!AF2955</f>
        <v>0</v>
      </c>
      <c r="AE493" s="3194">
        <f>'1 уровень'!AG2955</f>
        <v>0</v>
      </c>
      <c r="AF493" s="788">
        <f>'1 уровень'!AH2955</f>
        <v>0</v>
      </c>
      <c r="AG493" s="788">
        <f>'1 уровень'!AI2955</f>
        <v>0</v>
      </c>
      <c r="AH493" s="788">
        <f>'1 уровень'!AJ2955</f>
        <v>0</v>
      </c>
      <c r="AI493" s="788">
        <f>'1 уровень'!AK2955</f>
        <v>0</v>
      </c>
      <c r="AJ493" s="2097">
        <f>'1 уровень'!AL2955</f>
        <v>0</v>
      </c>
      <c r="AK493" s="3770">
        <f>'1 уровень'!AM2955</f>
        <v>0</v>
      </c>
      <c r="AL493" s="788"/>
      <c r="AM493" s="788"/>
      <c r="AN493" s="4237">
        <f>'1 уровень'!AN2955</f>
        <v>0</v>
      </c>
      <c r="AO493" s="4244">
        <f>'1 уровень'!AO2955</f>
        <v>0</v>
      </c>
      <c r="AP493" s="1339">
        <f t="shared" si="71"/>
        <v>0</v>
      </c>
      <c r="AQ493" s="3813">
        <f t="shared" si="72"/>
        <v>0</v>
      </c>
      <c r="AR493" s="775"/>
      <c r="AS493" s="775"/>
      <c r="AT493" s="775"/>
      <c r="AU493" s="775"/>
      <c r="AV493" s="775"/>
      <c r="AW493" s="775"/>
      <c r="AX493" s="775"/>
      <c r="AY493" s="775"/>
      <c r="AZ493" s="775"/>
      <c r="BA493" s="775"/>
      <c r="BB493" s="775"/>
      <c r="BC493" s="775"/>
      <c r="BD493" s="775"/>
      <c r="BE493" s="775"/>
      <c r="BF493" s="775"/>
      <c r="BG493" s="775"/>
      <c r="BH493" s="775"/>
      <c r="BI493" s="775"/>
      <c r="BJ493" s="775"/>
      <c r="BK493" s="775"/>
      <c r="BL493" s="775"/>
      <c r="BM493" s="775"/>
      <c r="BN493" s="775"/>
      <c r="BO493" s="775"/>
      <c r="BP493" s="775"/>
      <c r="BQ493" s="775"/>
      <c r="BR493" s="775"/>
      <c r="BS493" s="775"/>
      <c r="BT493" s="775"/>
      <c r="BU493" s="775"/>
      <c r="BV493" s="775"/>
      <c r="BW493" s="775"/>
      <c r="BX493" s="775"/>
      <c r="BY493" s="775"/>
      <c r="BZ493" s="775"/>
      <c r="CA493" s="775"/>
      <c r="CB493" s="775"/>
      <c r="CC493" s="775"/>
      <c r="CD493" s="775"/>
      <c r="CE493" s="775"/>
      <c r="CF493" s="775"/>
      <c r="CG493" s="775"/>
      <c r="CH493" s="775"/>
      <c r="CI493" s="775"/>
      <c r="CJ493" s="775"/>
      <c r="CK493" s="775"/>
      <c r="CL493" s="775"/>
      <c r="CM493" s="775"/>
      <c r="CN493" s="775"/>
      <c r="CO493" s="775"/>
      <c r="CP493" s="775"/>
      <c r="CQ493" s="775"/>
      <c r="CR493" s="775"/>
      <c r="CS493" s="775"/>
      <c r="CT493" s="775"/>
      <c r="CU493" s="775"/>
      <c r="CV493" s="775"/>
      <c r="CW493" s="775"/>
      <c r="CX493" s="775"/>
      <c r="CY493" s="775"/>
      <c r="CZ493" s="775"/>
      <c r="DA493" s="775"/>
      <c r="DB493" s="775"/>
      <c r="DC493" s="775"/>
      <c r="DD493" s="775"/>
      <c r="DE493" s="775"/>
      <c r="DF493" s="775"/>
      <c r="DG493" s="775"/>
      <c r="DH493" s="775"/>
      <c r="DI493" s="775"/>
      <c r="DJ493" s="775"/>
      <c r="DK493" s="775"/>
      <c r="DL493" s="775"/>
      <c r="DM493" s="775"/>
      <c r="DN493" s="775"/>
      <c r="DO493" s="775"/>
      <c r="DP493" s="775"/>
      <c r="DQ493" s="775"/>
      <c r="DR493" s="775"/>
      <c r="DS493" s="775"/>
      <c r="DT493" s="775"/>
      <c r="DU493" s="775"/>
      <c r="DV493" s="775"/>
      <c r="DW493" s="775"/>
      <c r="DX493" s="775"/>
      <c r="DY493" s="775"/>
      <c r="DZ493" s="775"/>
      <c r="EA493" s="775"/>
      <c r="EB493" s="775"/>
      <c r="EC493" s="775"/>
      <c r="ED493" s="775"/>
      <c r="EE493" s="775"/>
      <c r="EF493" s="775"/>
      <c r="EG493" s="775"/>
      <c r="EH493" s="775"/>
      <c r="EI493" s="775"/>
      <c r="EJ493" s="775"/>
      <c r="EK493" s="775"/>
      <c r="EL493" s="775"/>
      <c r="EM493" s="775"/>
      <c r="EN493" s="775"/>
      <c r="EO493" s="775"/>
      <c r="EP493" s="775"/>
      <c r="EQ493" s="775"/>
      <c r="ER493" s="775"/>
      <c r="ES493" s="775"/>
      <c r="ET493" s="775"/>
      <c r="EU493" s="775"/>
      <c r="EV493" s="775"/>
      <c r="EW493" s="775"/>
      <c r="EX493" s="775"/>
      <c r="EY493" s="775"/>
      <c r="EZ493" s="775"/>
      <c r="FA493" s="775"/>
      <c r="FB493" s="775"/>
      <c r="FC493" s="775"/>
      <c r="FD493" s="775"/>
      <c r="FE493" s="775"/>
      <c r="FF493" s="775"/>
      <c r="FG493" s="775"/>
      <c r="FH493" s="775"/>
      <c r="FI493" s="775"/>
      <c r="FJ493" s="775"/>
      <c r="FK493" s="775"/>
      <c r="FL493" s="775"/>
      <c r="FM493" s="775"/>
      <c r="FN493" s="775"/>
      <c r="FO493" s="775"/>
      <c r="FP493" s="775"/>
      <c r="FQ493" s="775"/>
      <c r="FR493" s="775"/>
      <c r="FS493" s="775"/>
      <c r="FT493" s="775"/>
      <c r="FU493" s="775"/>
      <c r="FV493" s="775"/>
      <c r="FW493" s="775"/>
      <c r="FX493" s="775"/>
      <c r="FY493" s="775"/>
      <c r="FZ493" s="775"/>
      <c r="GA493" s="775"/>
      <c r="GB493" s="775"/>
      <c r="GC493" s="775"/>
      <c r="GD493" s="775"/>
      <c r="GE493" s="775"/>
      <c r="GF493" s="775"/>
      <c r="GG493" s="775"/>
      <c r="GH493" s="775"/>
      <c r="GI493" s="775"/>
      <c r="GJ493" s="775"/>
      <c r="GK493" s="775"/>
      <c r="GL493" s="775"/>
      <c r="GM493" s="775"/>
      <c r="GN493" s="775"/>
      <c r="GO493" s="775"/>
      <c r="GP493" s="775"/>
      <c r="GQ493" s="775"/>
      <c r="GR493" s="775"/>
      <c r="GS493" s="775"/>
      <c r="GT493" s="775"/>
      <c r="GU493" s="775"/>
      <c r="GV493" s="775"/>
      <c r="GW493" s="775"/>
      <c r="GX493" s="775"/>
      <c r="GY493" s="775"/>
      <c r="GZ493" s="775"/>
    </row>
    <row r="494" spans="2:208" ht="30" x14ac:dyDescent="0.25">
      <c r="B494" s="1775" t="s">
        <v>314</v>
      </c>
      <c r="C494" s="34">
        <f>'1 уровень'!E2956</f>
        <v>4499</v>
      </c>
      <c r="D494" s="34">
        <f>'1 уровень'!F2956</f>
        <v>0</v>
      </c>
      <c r="E494" s="34">
        <f>'1 уровень'!G2956</f>
        <v>3749.166666666667</v>
      </c>
      <c r="F494" s="34">
        <f>'1 уровень'!H2956</f>
        <v>1340</v>
      </c>
      <c r="G494" s="780">
        <f>'1 уровень'!I2956</f>
        <v>35.74127583907535</v>
      </c>
      <c r="H494" s="3741">
        <f>'1 уровень'!J2956</f>
        <v>0</v>
      </c>
      <c r="I494" s="794">
        <f>'1 уровень'!K2956</f>
        <v>0</v>
      </c>
      <c r="J494" s="794">
        <f>'1 уровень'!L2956</f>
        <v>0</v>
      </c>
      <c r="K494" s="789">
        <f>'1 уровень'!M2956</f>
        <v>0</v>
      </c>
      <c r="L494" s="789"/>
      <c r="M494" s="789">
        <f>'1 уровень'!O2956</f>
        <v>0</v>
      </c>
      <c r="N494" s="789">
        <f>'1 уровень'!P2956</f>
        <v>0</v>
      </c>
      <c r="O494" s="789">
        <f>'1 уровень'!Q2956</f>
        <v>0</v>
      </c>
      <c r="P494" s="789">
        <f>'1 уровень'!R2956</f>
        <v>0</v>
      </c>
      <c r="Q494" s="789">
        <f>'1 уровень'!S2956</f>
        <v>0</v>
      </c>
      <c r="R494" s="788">
        <f>'1 уровень'!T2956</f>
        <v>0</v>
      </c>
      <c r="S494" s="788">
        <f>'1 уровень'!U2956</f>
        <v>0</v>
      </c>
      <c r="T494" s="788">
        <f>'1 уровень'!V2956</f>
        <v>0</v>
      </c>
      <c r="U494" s="788">
        <f>'1 уровень'!W2956</f>
        <v>0</v>
      </c>
      <c r="V494" s="788">
        <f>'1 уровень'!X2956</f>
        <v>0</v>
      </c>
      <c r="W494" s="788">
        <f>'1 уровень'!Y2956</f>
        <v>0</v>
      </c>
      <c r="X494" s="788">
        <f>'1 уровень'!Z2956</f>
        <v>0</v>
      </c>
      <c r="Y494" s="788">
        <f>'1 уровень'!AA2956</f>
        <v>0</v>
      </c>
      <c r="Z494" s="788">
        <f>'1 уровень'!AB2956</f>
        <v>0</v>
      </c>
      <c r="AA494" s="788">
        <f>'1 уровень'!AC2956</f>
        <v>0</v>
      </c>
      <c r="AB494" s="788">
        <f>'1 уровень'!AD2956</f>
        <v>0</v>
      </c>
      <c r="AC494" s="788">
        <f>'1 уровень'!AE2956</f>
        <v>0</v>
      </c>
      <c r="AD494" s="788">
        <f>'1 уровень'!AF2956</f>
        <v>0</v>
      </c>
      <c r="AE494" s="3194">
        <f>'1 уровень'!AG2956</f>
        <v>0</v>
      </c>
      <c r="AF494" s="788">
        <f>'1 уровень'!AH2956</f>
        <v>0</v>
      </c>
      <c r="AG494" s="788">
        <f>'1 уровень'!AI2956</f>
        <v>0</v>
      </c>
      <c r="AH494" s="788">
        <f>'1 уровень'!AJ2956</f>
        <v>0</v>
      </c>
      <c r="AI494" s="788">
        <f>'1 уровень'!AK2956</f>
        <v>0</v>
      </c>
      <c r="AJ494" s="2097">
        <f>'1 уровень'!AL2956</f>
        <v>0</v>
      </c>
      <c r="AK494" s="3770">
        <f>'1 уровень'!AM2956</f>
        <v>0</v>
      </c>
      <c r="AL494" s="788"/>
      <c r="AM494" s="788"/>
      <c r="AN494" s="4237">
        <f>'1 уровень'!AN2956</f>
        <v>0</v>
      </c>
      <c r="AO494" s="4244">
        <f>'1 уровень'!AO2956</f>
        <v>0</v>
      </c>
      <c r="AP494" s="1339">
        <f t="shared" si="71"/>
        <v>0</v>
      </c>
      <c r="AQ494" s="3813">
        <f t="shared" si="72"/>
        <v>0</v>
      </c>
      <c r="AR494" s="775"/>
      <c r="AS494" s="775"/>
      <c r="AT494" s="775"/>
      <c r="AU494" s="775"/>
      <c r="AV494" s="775"/>
      <c r="AW494" s="775"/>
      <c r="AX494" s="775"/>
      <c r="AY494" s="775"/>
      <c r="AZ494" s="775"/>
      <c r="BA494" s="775"/>
      <c r="BB494" s="775"/>
      <c r="BC494" s="775"/>
      <c r="BD494" s="775"/>
      <c r="BE494" s="775"/>
      <c r="BF494" s="775"/>
      <c r="BG494" s="775"/>
      <c r="BH494" s="775"/>
      <c r="BI494" s="775"/>
      <c r="BJ494" s="775"/>
      <c r="BK494" s="775"/>
      <c r="BL494" s="775"/>
      <c r="BM494" s="775"/>
      <c r="BN494" s="775"/>
      <c r="BO494" s="775"/>
      <c r="BP494" s="775"/>
      <c r="BQ494" s="775"/>
      <c r="BR494" s="775"/>
      <c r="BS494" s="775"/>
      <c r="BT494" s="775"/>
      <c r="BU494" s="775"/>
      <c r="BV494" s="775"/>
      <c r="BW494" s="775"/>
      <c r="BX494" s="775"/>
      <c r="BY494" s="775"/>
      <c r="BZ494" s="775"/>
      <c r="CA494" s="775"/>
      <c r="CB494" s="775"/>
      <c r="CC494" s="775"/>
      <c r="CD494" s="775"/>
      <c r="CE494" s="775"/>
      <c r="CF494" s="775"/>
      <c r="CG494" s="775"/>
      <c r="CH494" s="775"/>
      <c r="CI494" s="775"/>
      <c r="CJ494" s="775"/>
      <c r="CK494" s="775"/>
      <c r="CL494" s="775"/>
      <c r="CM494" s="775"/>
      <c r="CN494" s="775"/>
      <c r="CO494" s="775"/>
      <c r="CP494" s="775"/>
      <c r="CQ494" s="775"/>
      <c r="CR494" s="775"/>
      <c r="CS494" s="775"/>
      <c r="CT494" s="775"/>
      <c r="CU494" s="775"/>
      <c r="CV494" s="775"/>
      <c r="CW494" s="775"/>
      <c r="CX494" s="775"/>
      <c r="CY494" s="775"/>
      <c r="CZ494" s="775"/>
      <c r="DA494" s="775"/>
      <c r="DB494" s="775"/>
      <c r="DC494" s="775"/>
      <c r="DD494" s="775"/>
      <c r="DE494" s="775"/>
      <c r="DF494" s="775"/>
      <c r="DG494" s="775"/>
      <c r="DH494" s="775"/>
      <c r="DI494" s="775"/>
      <c r="DJ494" s="775"/>
      <c r="DK494" s="775"/>
      <c r="DL494" s="775"/>
      <c r="DM494" s="775"/>
      <c r="DN494" s="775"/>
      <c r="DO494" s="775"/>
      <c r="DP494" s="775"/>
      <c r="DQ494" s="775"/>
      <c r="DR494" s="775"/>
      <c r="DS494" s="775"/>
      <c r="DT494" s="775"/>
      <c r="DU494" s="775"/>
      <c r="DV494" s="775"/>
      <c r="DW494" s="775"/>
      <c r="DX494" s="775"/>
      <c r="DY494" s="775"/>
      <c r="DZ494" s="775"/>
      <c r="EA494" s="775"/>
      <c r="EB494" s="775"/>
      <c r="EC494" s="775"/>
      <c r="ED494" s="775"/>
      <c r="EE494" s="775"/>
      <c r="EF494" s="775"/>
      <c r="EG494" s="775"/>
      <c r="EH494" s="775"/>
      <c r="EI494" s="775"/>
      <c r="EJ494" s="775"/>
      <c r="EK494" s="775"/>
      <c r="EL494" s="775"/>
      <c r="EM494" s="775"/>
      <c r="EN494" s="775"/>
      <c r="EO494" s="775"/>
      <c r="EP494" s="775"/>
      <c r="EQ494" s="775"/>
      <c r="ER494" s="775"/>
      <c r="ES494" s="775"/>
      <c r="ET494" s="775"/>
      <c r="EU494" s="775"/>
      <c r="EV494" s="775"/>
      <c r="EW494" s="775"/>
      <c r="EX494" s="775"/>
      <c r="EY494" s="775"/>
      <c r="EZ494" s="775"/>
      <c r="FA494" s="775"/>
      <c r="FB494" s="775"/>
      <c r="FC494" s="775"/>
      <c r="FD494" s="775"/>
      <c r="FE494" s="775"/>
      <c r="FF494" s="775"/>
      <c r="FG494" s="775"/>
      <c r="FH494" s="775"/>
      <c r="FI494" s="775"/>
      <c r="FJ494" s="775"/>
      <c r="FK494" s="775"/>
      <c r="FL494" s="775"/>
      <c r="FM494" s="775"/>
      <c r="FN494" s="775"/>
      <c r="FO494" s="775"/>
      <c r="FP494" s="775"/>
      <c r="FQ494" s="775"/>
      <c r="FR494" s="775"/>
      <c r="FS494" s="775"/>
      <c r="FT494" s="775"/>
      <c r="FU494" s="775"/>
      <c r="FV494" s="775"/>
      <c r="FW494" s="775"/>
      <c r="FX494" s="775"/>
      <c r="FY494" s="775"/>
      <c r="FZ494" s="775"/>
      <c r="GA494" s="775"/>
      <c r="GB494" s="775"/>
      <c r="GC494" s="775"/>
      <c r="GD494" s="775"/>
      <c r="GE494" s="775"/>
      <c r="GF494" s="775"/>
      <c r="GG494" s="775"/>
      <c r="GH494" s="775"/>
      <c r="GI494" s="775"/>
      <c r="GJ494" s="775"/>
      <c r="GK494" s="775"/>
      <c r="GL494" s="775"/>
      <c r="GM494" s="775"/>
      <c r="GN494" s="775"/>
      <c r="GO494" s="775"/>
      <c r="GP494" s="775"/>
      <c r="GQ494" s="775"/>
      <c r="GR494" s="775"/>
      <c r="GS494" s="775"/>
      <c r="GT494" s="775"/>
      <c r="GU494" s="775"/>
      <c r="GV494" s="775"/>
      <c r="GW494" s="775"/>
      <c r="GX494" s="775"/>
      <c r="GY494" s="775"/>
      <c r="GZ494" s="775"/>
    </row>
    <row r="495" spans="2:208" ht="60" x14ac:dyDescent="0.25">
      <c r="B495" s="1125" t="s">
        <v>315</v>
      </c>
      <c r="C495" s="34">
        <f>'1 уровень'!E2957</f>
        <v>0</v>
      </c>
      <c r="D495" s="34">
        <f>'1 уровень'!F2957</f>
        <v>0</v>
      </c>
      <c r="E495" s="34">
        <f>'1 уровень'!G2957</f>
        <v>0</v>
      </c>
      <c r="F495" s="34">
        <f>'1 уровень'!H2957</f>
        <v>0</v>
      </c>
      <c r="G495" s="780">
        <f>'1 уровень'!I2957</f>
        <v>0</v>
      </c>
      <c r="H495" s="3741">
        <f>'1 уровень'!J2957</f>
        <v>0</v>
      </c>
      <c r="I495" s="794">
        <f>'1 уровень'!K2957</f>
        <v>0</v>
      </c>
      <c r="J495" s="794">
        <f>'1 уровень'!L2957</f>
        <v>0</v>
      </c>
      <c r="K495" s="789">
        <f>'1 уровень'!M2957</f>
        <v>0</v>
      </c>
      <c r="L495" s="789"/>
      <c r="M495" s="789">
        <f>'1 уровень'!O2957</f>
        <v>0</v>
      </c>
      <c r="N495" s="789">
        <f>'1 уровень'!P2957</f>
        <v>0</v>
      </c>
      <c r="O495" s="789">
        <f>'1 уровень'!Q2957</f>
        <v>0</v>
      </c>
      <c r="P495" s="789">
        <f>'1 уровень'!R2957</f>
        <v>0</v>
      </c>
      <c r="Q495" s="789">
        <f>'1 уровень'!S2957</f>
        <v>0</v>
      </c>
      <c r="R495" s="788">
        <f>'1 уровень'!T2957</f>
        <v>0</v>
      </c>
      <c r="S495" s="788">
        <f>'1 уровень'!U2957</f>
        <v>0</v>
      </c>
      <c r="T495" s="788">
        <f>'1 уровень'!V2957</f>
        <v>0</v>
      </c>
      <c r="U495" s="788">
        <f>'1 уровень'!W2957</f>
        <v>0</v>
      </c>
      <c r="V495" s="788">
        <f>'1 уровень'!X2957</f>
        <v>0</v>
      </c>
      <c r="W495" s="788">
        <f>'1 уровень'!Y2957</f>
        <v>0</v>
      </c>
      <c r="X495" s="788">
        <f>'1 уровень'!Z2957</f>
        <v>0</v>
      </c>
      <c r="Y495" s="788">
        <f>'1 уровень'!AA2957</f>
        <v>0</v>
      </c>
      <c r="Z495" s="788">
        <f>'1 уровень'!AB2957</f>
        <v>0</v>
      </c>
      <c r="AA495" s="788">
        <f>'1 уровень'!AC2957</f>
        <v>0</v>
      </c>
      <c r="AB495" s="788">
        <f>'1 уровень'!AD2957</f>
        <v>0</v>
      </c>
      <c r="AC495" s="788">
        <f>'1 уровень'!AE2957</f>
        <v>0</v>
      </c>
      <c r="AD495" s="788">
        <f>'1 уровень'!AF2957</f>
        <v>0</v>
      </c>
      <c r="AE495" s="3194">
        <f>'1 уровень'!AG2957</f>
        <v>0</v>
      </c>
      <c r="AF495" s="788">
        <f>'1 уровень'!AH2957</f>
        <v>0</v>
      </c>
      <c r="AG495" s="788">
        <f>'1 уровень'!AI2957</f>
        <v>0</v>
      </c>
      <c r="AH495" s="788">
        <f>'1 уровень'!AJ2957</f>
        <v>0</v>
      </c>
      <c r="AI495" s="788">
        <f>'1 уровень'!AK2957</f>
        <v>0</v>
      </c>
      <c r="AJ495" s="2097">
        <f>'1 уровень'!AL2957</f>
        <v>0</v>
      </c>
      <c r="AK495" s="3770">
        <f>'1 уровень'!AM2957</f>
        <v>0</v>
      </c>
      <c r="AL495" s="788"/>
      <c r="AM495" s="788"/>
      <c r="AN495" s="4237">
        <f>'1 уровень'!AN2957</f>
        <v>0</v>
      </c>
      <c r="AO495" s="4244">
        <f>'1 уровень'!AO2957</f>
        <v>0</v>
      </c>
      <c r="AP495" s="1339">
        <f t="shared" si="71"/>
        <v>0</v>
      </c>
      <c r="AQ495" s="3813" t="e">
        <f t="shared" si="72"/>
        <v>#DIV/0!</v>
      </c>
      <c r="AR495" s="775"/>
      <c r="AS495" s="775"/>
      <c r="AT495" s="775"/>
      <c r="AU495" s="775"/>
      <c r="AV495" s="775"/>
      <c r="AW495" s="775"/>
      <c r="AX495" s="775"/>
      <c r="AY495" s="775"/>
      <c r="AZ495" s="775"/>
      <c r="BA495" s="775"/>
      <c r="BB495" s="775"/>
      <c r="BC495" s="775"/>
      <c r="BD495" s="775"/>
      <c r="BE495" s="775"/>
      <c r="BF495" s="775"/>
      <c r="BG495" s="775"/>
      <c r="BH495" s="775"/>
      <c r="BI495" s="775"/>
      <c r="BJ495" s="775"/>
      <c r="BK495" s="775"/>
      <c r="BL495" s="775"/>
      <c r="BM495" s="775"/>
      <c r="BN495" s="775"/>
      <c r="BO495" s="775"/>
      <c r="BP495" s="775"/>
      <c r="BQ495" s="775"/>
      <c r="BR495" s="775"/>
      <c r="BS495" s="775"/>
      <c r="BT495" s="775"/>
      <c r="BU495" s="775"/>
      <c r="BV495" s="775"/>
      <c r="BW495" s="775"/>
      <c r="BX495" s="775"/>
      <c r="BY495" s="775"/>
      <c r="BZ495" s="775"/>
      <c r="CA495" s="775"/>
      <c r="CB495" s="775"/>
      <c r="CC495" s="775"/>
      <c r="CD495" s="775"/>
      <c r="CE495" s="775"/>
      <c r="CF495" s="775"/>
      <c r="CG495" s="775"/>
      <c r="CH495" s="775"/>
      <c r="CI495" s="775"/>
      <c r="CJ495" s="775"/>
      <c r="CK495" s="775"/>
      <c r="CL495" s="775"/>
      <c r="CM495" s="775"/>
      <c r="CN495" s="775"/>
      <c r="CO495" s="775"/>
      <c r="CP495" s="775"/>
      <c r="CQ495" s="775"/>
      <c r="CR495" s="775"/>
      <c r="CS495" s="775"/>
      <c r="CT495" s="775"/>
      <c r="CU495" s="775"/>
      <c r="CV495" s="775"/>
      <c r="CW495" s="775"/>
      <c r="CX495" s="775"/>
      <c r="CY495" s="775"/>
      <c r="CZ495" s="775"/>
      <c r="DA495" s="775"/>
      <c r="DB495" s="775"/>
      <c r="DC495" s="775"/>
      <c r="DD495" s="775"/>
      <c r="DE495" s="775"/>
      <c r="DF495" s="775"/>
      <c r="DG495" s="775"/>
      <c r="DH495" s="775"/>
      <c r="DI495" s="775"/>
      <c r="DJ495" s="775"/>
      <c r="DK495" s="775"/>
      <c r="DL495" s="775"/>
      <c r="DM495" s="775"/>
      <c r="DN495" s="775"/>
      <c r="DO495" s="775"/>
      <c r="DP495" s="775"/>
      <c r="DQ495" s="775"/>
      <c r="DR495" s="775"/>
      <c r="DS495" s="775"/>
      <c r="DT495" s="775"/>
      <c r="DU495" s="775"/>
      <c r="DV495" s="775"/>
      <c r="DW495" s="775"/>
      <c r="DX495" s="775"/>
      <c r="DY495" s="775"/>
      <c r="DZ495" s="775"/>
      <c r="EA495" s="775"/>
      <c r="EB495" s="775"/>
      <c r="EC495" s="775"/>
      <c r="ED495" s="775"/>
      <c r="EE495" s="775"/>
      <c r="EF495" s="775"/>
      <c r="EG495" s="775"/>
      <c r="EH495" s="775"/>
      <c r="EI495" s="775"/>
      <c r="EJ495" s="775"/>
      <c r="EK495" s="775"/>
      <c r="EL495" s="775"/>
      <c r="EM495" s="775"/>
      <c r="EN495" s="775"/>
      <c r="EO495" s="775"/>
      <c r="EP495" s="775"/>
      <c r="EQ495" s="775"/>
      <c r="ER495" s="775"/>
      <c r="ES495" s="775"/>
      <c r="ET495" s="775"/>
      <c r="EU495" s="775"/>
      <c r="EV495" s="775"/>
      <c r="EW495" s="775"/>
      <c r="EX495" s="775"/>
      <c r="EY495" s="775"/>
      <c r="EZ495" s="775"/>
      <c r="FA495" s="775"/>
      <c r="FB495" s="775"/>
      <c r="FC495" s="775"/>
      <c r="FD495" s="775"/>
      <c r="FE495" s="775"/>
      <c r="FF495" s="775"/>
      <c r="FG495" s="775"/>
      <c r="FH495" s="775"/>
      <c r="FI495" s="775"/>
      <c r="FJ495" s="775"/>
      <c r="FK495" s="775"/>
      <c r="FL495" s="775"/>
      <c r="FM495" s="775"/>
      <c r="FN495" s="775"/>
      <c r="FO495" s="775"/>
      <c r="FP495" s="775"/>
      <c r="FQ495" s="775"/>
      <c r="FR495" s="775"/>
      <c r="FS495" s="775"/>
      <c r="FT495" s="775"/>
      <c r="FU495" s="775"/>
      <c r="FV495" s="775"/>
      <c r="FW495" s="775"/>
      <c r="FX495" s="775"/>
      <c r="FY495" s="775"/>
      <c r="FZ495" s="775"/>
      <c r="GA495" s="775"/>
      <c r="GB495" s="775"/>
      <c r="GC495" s="775"/>
      <c r="GD495" s="775"/>
      <c r="GE495" s="775"/>
      <c r="GF495" s="775"/>
      <c r="GG495" s="775"/>
      <c r="GH495" s="775"/>
      <c r="GI495" s="775"/>
      <c r="GJ495" s="775"/>
      <c r="GK495" s="775"/>
      <c r="GL495" s="775"/>
      <c r="GM495" s="775"/>
      <c r="GN495" s="775"/>
      <c r="GO495" s="775"/>
      <c r="GP495" s="775"/>
      <c r="GQ495" s="775"/>
      <c r="GR495" s="775"/>
      <c r="GS495" s="775"/>
      <c r="GT495" s="775"/>
      <c r="GU495" s="775"/>
      <c r="GV495" s="775"/>
      <c r="GW495" s="775"/>
      <c r="GX495" s="775"/>
      <c r="GY495" s="775"/>
      <c r="GZ495" s="775"/>
    </row>
    <row r="496" spans="2:208" ht="45" x14ac:dyDescent="0.25">
      <c r="B496" s="1125" t="s">
        <v>316</v>
      </c>
      <c r="C496" s="34">
        <f>'1 уровень'!E2958</f>
        <v>51</v>
      </c>
      <c r="D496" s="34">
        <f>'1 уровень'!F2958</f>
        <v>0</v>
      </c>
      <c r="E496" s="34">
        <f>'1 уровень'!G2958</f>
        <v>42.5</v>
      </c>
      <c r="F496" s="34">
        <f>'1 уровень'!H2958</f>
        <v>66</v>
      </c>
      <c r="G496" s="780">
        <f>'1 уровень'!I2958</f>
        <v>155.29411764705884</v>
      </c>
      <c r="H496" s="3741">
        <f>'1 уровень'!J2958</f>
        <v>0</v>
      </c>
      <c r="I496" s="794">
        <f>'1 уровень'!K2958</f>
        <v>0</v>
      </c>
      <c r="J496" s="794">
        <f>'1 уровень'!L2958</f>
        <v>0</v>
      </c>
      <c r="K496" s="789">
        <f>'1 уровень'!M2958</f>
        <v>0</v>
      </c>
      <c r="L496" s="789"/>
      <c r="M496" s="789">
        <f>'1 уровень'!O2958</f>
        <v>0</v>
      </c>
      <c r="N496" s="789">
        <f>'1 уровень'!P2958</f>
        <v>0</v>
      </c>
      <c r="O496" s="789">
        <f>'1 уровень'!Q2958</f>
        <v>0</v>
      </c>
      <c r="P496" s="789">
        <f>'1 уровень'!R2958</f>
        <v>0</v>
      </c>
      <c r="Q496" s="789">
        <f>'1 уровень'!S2958</f>
        <v>0</v>
      </c>
      <c r="R496" s="788">
        <f>'1 уровень'!T2958</f>
        <v>0</v>
      </c>
      <c r="S496" s="788">
        <f>'1 уровень'!U2958</f>
        <v>0</v>
      </c>
      <c r="T496" s="788">
        <f>'1 уровень'!V2958</f>
        <v>0</v>
      </c>
      <c r="U496" s="788">
        <f>'1 уровень'!W2958</f>
        <v>0</v>
      </c>
      <c r="V496" s="788">
        <f>'1 уровень'!X2958</f>
        <v>0</v>
      </c>
      <c r="W496" s="788">
        <f>'1 уровень'!Y2958</f>
        <v>0</v>
      </c>
      <c r="X496" s="788">
        <f>'1 уровень'!Z2958</f>
        <v>0</v>
      </c>
      <c r="Y496" s="788">
        <f>'1 уровень'!AA2958</f>
        <v>0</v>
      </c>
      <c r="Z496" s="788">
        <f>'1 уровень'!AB2958</f>
        <v>0</v>
      </c>
      <c r="AA496" s="788">
        <f>'1 уровень'!AC2958</f>
        <v>0</v>
      </c>
      <c r="AB496" s="788">
        <f>'1 уровень'!AD2958</f>
        <v>0</v>
      </c>
      <c r="AC496" s="788">
        <f>'1 уровень'!AE2958</f>
        <v>0</v>
      </c>
      <c r="AD496" s="788">
        <f>'1 уровень'!AF2958</f>
        <v>0</v>
      </c>
      <c r="AE496" s="3194">
        <f>'1 уровень'!AG2958</f>
        <v>0</v>
      </c>
      <c r="AF496" s="788">
        <f>'1 уровень'!AH2958</f>
        <v>0</v>
      </c>
      <c r="AG496" s="788">
        <f>'1 уровень'!AI2958</f>
        <v>0</v>
      </c>
      <c r="AH496" s="788">
        <f>'1 уровень'!AJ2958</f>
        <v>0</v>
      </c>
      <c r="AI496" s="788">
        <f>'1 уровень'!AK2958</f>
        <v>0</v>
      </c>
      <c r="AJ496" s="2097">
        <f>'1 уровень'!AL2958</f>
        <v>0</v>
      </c>
      <c r="AK496" s="3770">
        <f>'1 уровень'!AM2958</f>
        <v>0</v>
      </c>
      <c r="AL496" s="788"/>
      <c r="AM496" s="788"/>
      <c r="AN496" s="4237">
        <f>'1 уровень'!AN2958</f>
        <v>0</v>
      </c>
      <c r="AO496" s="4244">
        <f>'1 уровень'!AO2958</f>
        <v>0</v>
      </c>
      <c r="AP496" s="1339">
        <f t="shared" si="71"/>
        <v>0</v>
      </c>
      <c r="AQ496" s="3813">
        <f t="shared" si="72"/>
        <v>0</v>
      </c>
      <c r="AR496" s="775"/>
      <c r="AS496" s="775"/>
      <c r="AT496" s="775"/>
      <c r="AU496" s="775"/>
      <c r="AV496" s="775"/>
      <c r="AW496" s="775"/>
      <c r="AX496" s="775"/>
      <c r="AY496" s="775"/>
      <c r="AZ496" s="775"/>
      <c r="BA496" s="775"/>
      <c r="BB496" s="775"/>
      <c r="BC496" s="775"/>
      <c r="BD496" s="775"/>
      <c r="BE496" s="775"/>
      <c r="BF496" s="775"/>
      <c r="BG496" s="775"/>
      <c r="BH496" s="775"/>
      <c r="BI496" s="775"/>
      <c r="BJ496" s="775"/>
      <c r="BK496" s="775"/>
      <c r="BL496" s="775"/>
      <c r="BM496" s="775"/>
      <c r="BN496" s="775"/>
      <c r="BO496" s="775"/>
      <c r="BP496" s="775"/>
      <c r="BQ496" s="775"/>
      <c r="BR496" s="775"/>
      <c r="BS496" s="775"/>
      <c r="BT496" s="775"/>
      <c r="BU496" s="775"/>
      <c r="BV496" s="775"/>
      <c r="BW496" s="775"/>
      <c r="BX496" s="775"/>
      <c r="BY496" s="775"/>
      <c r="BZ496" s="775"/>
      <c r="CA496" s="775"/>
      <c r="CB496" s="775"/>
      <c r="CC496" s="775"/>
      <c r="CD496" s="775"/>
      <c r="CE496" s="775"/>
      <c r="CF496" s="775"/>
      <c r="CG496" s="775"/>
      <c r="CH496" s="775"/>
      <c r="CI496" s="775"/>
      <c r="CJ496" s="775"/>
      <c r="CK496" s="775"/>
      <c r="CL496" s="775"/>
      <c r="CM496" s="775"/>
      <c r="CN496" s="775"/>
      <c r="CO496" s="775"/>
      <c r="CP496" s="775"/>
      <c r="CQ496" s="775"/>
      <c r="CR496" s="775"/>
      <c r="CS496" s="775"/>
      <c r="CT496" s="775"/>
      <c r="CU496" s="775"/>
      <c r="CV496" s="775"/>
      <c r="CW496" s="775"/>
      <c r="CX496" s="775"/>
      <c r="CY496" s="775"/>
      <c r="CZ496" s="775"/>
      <c r="DA496" s="775"/>
      <c r="DB496" s="775"/>
      <c r="DC496" s="775"/>
      <c r="DD496" s="775"/>
      <c r="DE496" s="775"/>
      <c r="DF496" s="775"/>
      <c r="DG496" s="775"/>
      <c r="DH496" s="775"/>
      <c r="DI496" s="775"/>
      <c r="DJ496" s="775"/>
      <c r="DK496" s="775"/>
      <c r="DL496" s="775"/>
      <c r="DM496" s="775"/>
      <c r="DN496" s="775"/>
      <c r="DO496" s="775"/>
      <c r="DP496" s="775"/>
      <c r="DQ496" s="775"/>
      <c r="DR496" s="775"/>
      <c r="DS496" s="775"/>
      <c r="DT496" s="775"/>
      <c r="DU496" s="775"/>
      <c r="DV496" s="775"/>
      <c r="DW496" s="775"/>
      <c r="DX496" s="775"/>
      <c r="DY496" s="775"/>
      <c r="DZ496" s="775"/>
      <c r="EA496" s="775"/>
      <c r="EB496" s="775"/>
      <c r="EC496" s="775"/>
      <c r="ED496" s="775"/>
      <c r="EE496" s="775"/>
      <c r="EF496" s="775"/>
      <c r="EG496" s="775"/>
      <c r="EH496" s="775"/>
      <c r="EI496" s="775"/>
      <c r="EJ496" s="775"/>
      <c r="EK496" s="775"/>
      <c r="EL496" s="775"/>
      <c r="EM496" s="775"/>
      <c r="EN496" s="775"/>
      <c r="EO496" s="775"/>
      <c r="EP496" s="775"/>
      <c r="EQ496" s="775"/>
      <c r="ER496" s="775"/>
      <c r="ES496" s="775"/>
      <c r="ET496" s="775"/>
      <c r="EU496" s="775"/>
      <c r="EV496" s="775"/>
      <c r="EW496" s="775"/>
      <c r="EX496" s="775"/>
      <c r="EY496" s="775"/>
      <c r="EZ496" s="775"/>
      <c r="FA496" s="775"/>
      <c r="FB496" s="775"/>
      <c r="FC496" s="775"/>
      <c r="FD496" s="775"/>
      <c r="FE496" s="775"/>
      <c r="FF496" s="775"/>
      <c r="FG496" s="775"/>
      <c r="FH496" s="775"/>
      <c r="FI496" s="775"/>
      <c r="FJ496" s="775"/>
      <c r="FK496" s="775"/>
      <c r="FL496" s="775"/>
      <c r="FM496" s="775"/>
      <c r="FN496" s="775"/>
      <c r="FO496" s="775"/>
      <c r="FP496" s="775"/>
      <c r="FQ496" s="775"/>
      <c r="FR496" s="775"/>
      <c r="FS496" s="775"/>
      <c r="FT496" s="775"/>
      <c r="FU496" s="775"/>
      <c r="FV496" s="775"/>
      <c r="FW496" s="775"/>
      <c r="FX496" s="775"/>
      <c r="FY496" s="775"/>
      <c r="FZ496" s="775"/>
      <c r="GA496" s="775"/>
      <c r="GB496" s="775"/>
      <c r="GC496" s="775"/>
      <c r="GD496" s="775"/>
      <c r="GE496" s="775"/>
      <c r="GF496" s="775"/>
      <c r="GG496" s="775"/>
      <c r="GH496" s="775"/>
      <c r="GI496" s="775"/>
      <c r="GJ496" s="775"/>
      <c r="GK496" s="775"/>
      <c r="GL496" s="775"/>
      <c r="GM496" s="775"/>
      <c r="GN496" s="775"/>
      <c r="GO496" s="775"/>
      <c r="GP496" s="775"/>
      <c r="GQ496" s="775"/>
      <c r="GR496" s="775"/>
      <c r="GS496" s="775"/>
      <c r="GT496" s="775"/>
      <c r="GU496" s="775"/>
      <c r="GV496" s="775"/>
      <c r="GW496" s="775"/>
      <c r="GX496" s="775"/>
      <c r="GY496" s="775"/>
      <c r="GZ496" s="775"/>
    </row>
    <row r="497" spans="1:208" ht="30" x14ac:dyDescent="0.25">
      <c r="B497" s="1125" t="s">
        <v>317</v>
      </c>
      <c r="C497" s="34">
        <f>'1 уровень'!E2959</f>
        <v>217</v>
      </c>
      <c r="D497" s="34">
        <f>'1 уровень'!F2959</f>
        <v>0</v>
      </c>
      <c r="E497" s="34">
        <f>'1 уровень'!G2959</f>
        <v>180.83333333333331</v>
      </c>
      <c r="F497" s="34">
        <f>'1 уровень'!H2959</f>
        <v>192</v>
      </c>
      <c r="G497" s="780">
        <f>'1 уровень'!I2959</f>
        <v>106.17511520737328</v>
      </c>
      <c r="H497" s="3741">
        <f>'1 уровень'!J2959</f>
        <v>0</v>
      </c>
      <c r="I497" s="794">
        <f>'1 уровень'!K2959</f>
        <v>0</v>
      </c>
      <c r="J497" s="794">
        <f>'1 уровень'!L2959</f>
        <v>0</v>
      </c>
      <c r="K497" s="789">
        <f>'1 уровень'!M2959</f>
        <v>0</v>
      </c>
      <c r="L497" s="789"/>
      <c r="M497" s="789">
        <f>'1 уровень'!O2959</f>
        <v>0</v>
      </c>
      <c r="N497" s="789">
        <f>'1 уровень'!P2959</f>
        <v>0</v>
      </c>
      <c r="O497" s="789">
        <f>'1 уровень'!Q2959</f>
        <v>0</v>
      </c>
      <c r="P497" s="789">
        <f>'1 уровень'!R2959</f>
        <v>0</v>
      </c>
      <c r="Q497" s="789">
        <f>'1 уровень'!S2959</f>
        <v>0</v>
      </c>
      <c r="R497" s="788">
        <f>'1 уровень'!T2959</f>
        <v>0</v>
      </c>
      <c r="S497" s="788">
        <f>'1 уровень'!U2959</f>
        <v>0</v>
      </c>
      <c r="T497" s="788">
        <f>'1 уровень'!V2959</f>
        <v>0</v>
      </c>
      <c r="U497" s="788">
        <f>'1 уровень'!W2959</f>
        <v>0</v>
      </c>
      <c r="V497" s="788">
        <f>'1 уровень'!X2959</f>
        <v>0</v>
      </c>
      <c r="W497" s="788">
        <f>'1 уровень'!Y2959</f>
        <v>0</v>
      </c>
      <c r="X497" s="788">
        <f>'1 уровень'!Z2959</f>
        <v>0</v>
      </c>
      <c r="Y497" s="788">
        <f>'1 уровень'!AA2959</f>
        <v>0</v>
      </c>
      <c r="Z497" s="788">
        <f>'1 уровень'!AB2959</f>
        <v>0</v>
      </c>
      <c r="AA497" s="788">
        <f>'1 уровень'!AC2959</f>
        <v>0</v>
      </c>
      <c r="AB497" s="788">
        <f>'1 уровень'!AD2959</f>
        <v>0</v>
      </c>
      <c r="AC497" s="788">
        <f>'1 уровень'!AE2959</f>
        <v>0</v>
      </c>
      <c r="AD497" s="788">
        <f>'1 уровень'!AF2959</f>
        <v>0</v>
      </c>
      <c r="AE497" s="3194">
        <f>'1 уровень'!AG2959</f>
        <v>0</v>
      </c>
      <c r="AF497" s="788">
        <f>'1 уровень'!AH2959</f>
        <v>0</v>
      </c>
      <c r="AG497" s="788">
        <f>'1 уровень'!AI2959</f>
        <v>0</v>
      </c>
      <c r="AH497" s="788">
        <f>'1 уровень'!AJ2959</f>
        <v>0</v>
      </c>
      <c r="AI497" s="788">
        <f>'1 уровень'!AK2959</f>
        <v>0</v>
      </c>
      <c r="AJ497" s="2097">
        <f>'1 уровень'!AL2959</f>
        <v>0</v>
      </c>
      <c r="AK497" s="3770">
        <f>'1 уровень'!AM2959</f>
        <v>0</v>
      </c>
      <c r="AL497" s="788"/>
      <c r="AM497" s="788"/>
      <c r="AN497" s="4237">
        <f>'1 уровень'!AN2959</f>
        <v>0</v>
      </c>
      <c r="AO497" s="4244">
        <f>'1 уровень'!AO2959</f>
        <v>0</v>
      </c>
      <c r="AP497" s="1339">
        <f t="shared" si="71"/>
        <v>0</v>
      </c>
      <c r="AQ497" s="3813">
        <f t="shared" si="72"/>
        <v>0</v>
      </c>
      <c r="AR497" s="775"/>
      <c r="AS497" s="775"/>
      <c r="AT497" s="775"/>
      <c r="AU497" s="775"/>
      <c r="AV497" s="775"/>
      <c r="AW497" s="775"/>
      <c r="AX497" s="775"/>
      <c r="AY497" s="775"/>
      <c r="AZ497" s="775"/>
      <c r="BA497" s="775"/>
      <c r="BB497" s="775"/>
      <c r="BC497" s="775"/>
      <c r="BD497" s="775"/>
      <c r="BE497" s="775"/>
      <c r="BF497" s="775"/>
      <c r="BG497" s="775"/>
      <c r="BH497" s="775"/>
      <c r="BI497" s="775"/>
      <c r="BJ497" s="775"/>
      <c r="BK497" s="775"/>
      <c r="BL497" s="775"/>
      <c r="BM497" s="775"/>
      <c r="BN497" s="775"/>
      <c r="BO497" s="775"/>
      <c r="BP497" s="775"/>
      <c r="BQ497" s="775"/>
      <c r="BR497" s="775"/>
      <c r="BS497" s="775"/>
      <c r="BT497" s="775"/>
      <c r="BU497" s="775"/>
      <c r="BV497" s="775"/>
      <c r="BW497" s="775"/>
      <c r="BX497" s="775"/>
      <c r="BY497" s="775"/>
      <c r="BZ497" s="775"/>
      <c r="CA497" s="775"/>
      <c r="CB497" s="775"/>
      <c r="CC497" s="775"/>
      <c r="CD497" s="775"/>
      <c r="CE497" s="775"/>
      <c r="CF497" s="775"/>
      <c r="CG497" s="775"/>
      <c r="CH497" s="775"/>
      <c r="CI497" s="775"/>
      <c r="CJ497" s="775"/>
      <c r="CK497" s="775"/>
      <c r="CL497" s="775"/>
      <c r="CM497" s="775"/>
      <c r="CN497" s="775"/>
      <c r="CO497" s="775"/>
      <c r="CP497" s="775"/>
      <c r="CQ497" s="775"/>
      <c r="CR497" s="775"/>
      <c r="CS497" s="775"/>
      <c r="CT497" s="775"/>
      <c r="CU497" s="775"/>
      <c r="CV497" s="775"/>
      <c r="CW497" s="775"/>
      <c r="CX497" s="775"/>
      <c r="CY497" s="775"/>
      <c r="CZ497" s="775"/>
      <c r="DA497" s="775"/>
      <c r="DB497" s="775"/>
      <c r="DC497" s="775"/>
      <c r="DD497" s="775"/>
      <c r="DE497" s="775"/>
      <c r="DF497" s="775"/>
      <c r="DG497" s="775"/>
      <c r="DH497" s="775"/>
      <c r="DI497" s="775"/>
      <c r="DJ497" s="775"/>
      <c r="DK497" s="775"/>
      <c r="DL497" s="775"/>
      <c r="DM497" s="775"/>
      <c r="DN497" s="775"/>
      <c r="DO497" s="775"/>
      <c r="DP497" s="775"/>
      <c r="DQ497" s="775"/>
      <c r="DR497" s="775"/>
      <c r="DS497" s="775"/>
      <c r="DT497" s="775"/>
      <c r="DU497" s="775"/>
      <c r="DV497" s="775"/>
      <c r="DW497" s="775"/>
      <c r="DX497" s="775"/>
      <c r="DY497" s="775"/>
      <c r="DZ497" s="775"/>
      <c r="EA497" s="775"/>
      <c r="EB497" s="775"/>
      <c r="EC497" s="775"/>
      <c r="ED497" s="775"/>
      <c r="EE497" s="775"/>
      <c r="EF497" s="775"/>
      <c r="EG497" s="775"/>
      <c r="EH497" s="775"/>
      <c r="EI497" s="775"/>
      <c r="EJ497" s="775"/>
      <c r="EK497" s="775"/>
      <c r="EL497" s="775"/>
      <c r="EM497" s="775"/>
      <c r="EN497" s="775"/>
      <c r="EO497" s="775"/>
      <c r="EP497" s="775"/>
      <c r="EQ497" s="775"/>
      <c r="ER497" s="775"/>
      <c r="ES497" s="775"/>
      <c r="ET497" s="775"/>
      <c r="EU497" s="775"/>
      <c r="EV497" s="775"/>
      <c r="EW497" s="775"/>
      <c r="EX497" s="775"/>
      <c r="EY497" s="775"/>
      <c r="EZ497" s="775"/>
      <c r="FA497" s="775"/>
      <c r="FB497" s="775"/>
      <c r="FC497" s="775"/>
      <c r="FD497" s="775"/>
      <c r="FE497" s="775"/>
      <c r="FF497" s="775"/>
      <c r="FG497" s="775"/>
      <c r="FH497" s="775"/>
      <c r="FI497" s="775"/>
      <c r="FJ497" s="775"/>
      <c r="FK497" s="775"/>
      <c r="FL497" s="775"/>
      <c r="FM497" s="775"/>
      <c r="FN497" s="775"/>
      <c r="FO497" s="775"/>
      <c r="FP497" s="775"/>
      <c r="FQ497" s="775"/>
      <c r="FR497" s="775"/>
      <c r="FS497" s="775"/>
      <c r="FT497" s="775"/>
      <c r="FU497" s="775"/>
      <c r="FV497" s="775"/>
      <c r="FW497" s="775"/>
      <c r="FX497" s="775"/>
      <c r="FY497" s="775"/>
      <c r="FZ497" s="775"/>
      <c r="GA497" s="775"/>
      <c r="GB497" s="775"/>
      <c r="GC497" s="775"/>
      <c r="GD497" s="775"/>
      <c r="GE497" s="775"/>
      <c r="GF497" s="775"/>
      <c r="GG497" s="775"/>
      <c r="GH497" s="775"/>
      <c r="GI497" s="775"/>
      <c r="GJ497" s="775"/>
      <c r="GK497" s="775"/>
      <c r="GL497" s="775"/>
      <c r="GM497" s="775"/>
      <c r="GN497" s="775"/>
      <c r="GO497" s="775"/>
      <c r="GP497" s="775"/>
      <c r="GQ497" s="775"/>
      <c r="GR497" s="775"/>
      <c r="GS497" s="775"/>
      <c r="GT497" s="775"/>
      <c r="GU497" s="775"/>
      <c r="GV497" s="775"/>
      <c r="GW497" s="775"/>
      <c r="GX497" s="775"/>
      <c r="GY497" s="775"/>
      <c r="GZ497" s="775"/>
    </row>
    <row r="498" spans="1:208" ht="45" x14ac:dyDescent="0.25">
      <c r="A498" s="24">
        <v>1</v>
      </c>
      <c r="B498" s="1125" t="s">
        <v>318</v>
      </c>
      <c r="C498" s="34">
        <f>'1 уровень'!E2960</f>
        <v>5869</v>
      </c>
      <c r="D498" s="34">
        <f>'1 уровень'!F2960</f>
        <v>0</v>
      </c>
      <c r="E498" s="34">
        <f>'1 уровень'!G2960</f>
        <v>4890.8333333333339</v>
      </c>
      <c r="F498" s="34">
        <f>'1 уровень'!H2960</f>
        <v>2611</v>
      </c>
      <c r="G498" s="780">
        <f>'1 уровень'!I2960</f>
        <v>53.385585278582369</v>
      </c>
      <c r="H498" s="3741">
        <f>'1 уровень'!J2960</f>
        <v>0</v>
      </c>
      <c r="I498" s="794">
        <f>'1 уровень'!K2960</f>
        <v>0</v>
      </c>
      <c r="J498" s="794">
        <f>'1 уровень'!L2960</f>
        <v>0</v>
      </c>
      <c r="K498" s="789">
        <f>'1 уровень'!M2960</f>
        <v>0</v>
      </c>
      <c r="L498" s="789"/>
      <c r="M498" s="789">
        <f>'1 уровень'!O2960</f>
        <v>0</v>
      </c>
      <c r="N498" s="789">
        <f>'1 уровень'!P2960</f>
        <v>0</v>
      </c>
      <c r="O498" s="789">
        <f>'1 уровень'!Q2960</f>
        <v>0</v>
      </c>
      <c r="P498" s="789">
        <f>'1 уровень'!R2960</f>
        <v>0</v>
      </c>
      <c r="Q498" s="789">
        <f>'1 уровень'!S2960</f>
        <v>0</v>
      </c>
      <c r="R498" s="788">
        <f>'1 уровень'!T2960</f>
        <v>0</v>
      </c>
      <c r="S498" s="788">
        <f>'1 уровень'!U2960</f>
        <v>0</v>
      </c>
      <c r="T498" s="788">
        <f>'1 уровень'!V2960</f>
        <v>0</v>
      </c>
      <c r="U498" s="788">
        <f>'1 уровень'!W2960</f>
        <v>0</v>
      </c>
      <c r="V498" s="788">
        <f>'1 уровень'!X2960</f>
        <v>0</v>
      </c>
      <c r="W498" s="788">
        <f>'1 уровень'!Y2960</f>
        <v>0</v>
      </c>
      <c r="X498" s="788">
        <f>'1 уровень'!Z2960</f>
        <v>0</v>
      </c>
      <c r="Y498" s="788">
        <f>'1 уровень'!AA2960</f>
        <v>0</v>
      </c>
      <c r="Z498" s="788">
        <f>'1 уровень'!AB2960</f>
        <v>0</v>
      </c>
      <c r="AA498" s="788">
        <f>'1 уровень'!AC2960</f>
        <v>0</v>
      </c>
      <c r="AB498" s="788">
        <f>'1 уровень'!AD2960</f>
        <v>0</v>
      </c>
      <c r="AC498" s="788">
        <f>'1 уровень'!AE2960</f>
        <v>0</v>
      </c>
      <c r="AD498" s="788">
        <f>'1 уровень'!AF2960</f>
        <v>0</v>
      </c>
      <c r="AE498" s="3194">
        <f>'1 уровень'!AG2960</f>
        <v>0</v>
      </c>
      <c r="AF498" s="788">
        <f>'1 уровень'!AH2960</f>
        <v>0</v>
      </c>
      <c r="AG498" s="788">
        <f>'1 уровень'!AI2960</f>
        <v>0</v>
      </c>
      <c r="AH498" s="788">
        <f>'1 уровень'!AJ2960</f>
        <v>0</v>
      </c>
      <c r="AI498" s="788">
        <f>'1 уровень'!AK2960</f>
        <v>0</v>
      </c>
      <c r="AJ498" s="2097">
        <f>'1 уровень'!AL2960</f>
        <v>0</v>
      </c>
      <c r="AK498" s="3770">
        <f>'1 уровень'!AM2960</f>
        <v>0</v>
      </c>
      <c r="AL498" s="788"/>
      <c r="AM498" s="788"/>
      <c r="AN498" s="4237">
        <f>'1 уровень'!AN2960</f>
        <v>0</v>
      </c>
      <c r="AO498" s="4244">
        <f>'1 уровень'!AO2960</f>
        <v>0</v>
      </c>
      <c r="AP498" s="1339">
        <f t="shared" si="71"/>
        <v>0</v>
      </c>
      <c r="AQ498" s="3813">
        <f t="shared" si="72"/>
        <v>0</v>
      </c>
    </row>
    <row r="499" spans="1:208" ht="45" x14ac:dyDescent="0.25">
      <c r="A499" s="24">
        <v>1</v>
      </c>
      <c r="B499" s="1775" t="s">
        <v>319</v>
      </c>
      <c r="C499" s="34">
        <f>'1 уровень'!E2961</f>
        <v>1100</v>
      </c>
      <c r="D499" s="34">
        <f>'1 уровень'!F2961</f>
        <v>0</v>
      </c>
      <c r="E499" s="34">
        <f>'1 уровень'!G2961</f>
        <v>916.66666666666674</v>
      </c>
      <c r="F499" s="34">
        <f>'1 уровень'!H2961</f>
        <v>134</v>
      </c>
      <c r="G499" s="780">
        <f>'1 уровень'!I2961</f>
        <v>14.618181818181816</v>
      </c>
      <c r="H499" s="3741">
        <f>'1 уровень'!J2961</f>
        <v>0</v>
      </c>
      <c r="I499" s="794">
        <f>'1 уровень'!K2961</f>
        <v>0</v>
      </c>
      <c r="J499" s="794">
        <f>'1 уровень'!L2961</f>
        <v>0</v>
      </c>
      <c r="K499" s="789">
        <f>'1 уровень'!M2961</f>
        <v>0</v>
      </c>
      <c r="L499" s="789"/>
      <c r="M499" s="789">
        <f>'1 уровень'!O2961</f>
        <v>0</v>
      </c>
      <c r="N499" s="789">
        <f>'1 уровень'!P2961</f>
        <v>0</v>
      </c>
      <c r="O499" s="789">
        <f>'1 уровень'!Q2961</f>
        <v>0</v>
      </c>
      <c r="P499" s="789">
        <f>'1 уровень'!R2961</f>
        <v>0</v>
      </c>
      <c r="Q499" s="789">
        <f>'1 уровень'!S2961</f>
        <v>0</v>
      </c>
      <c r="R499" s="788">
        <f>'1 уровень'!T2961</f>
        <v>0</v>
      </c>
      <c r="S499" s="788">
        <f>'1 уровень'!U2961</f>
        <v>0</v>
      </c>
      <c r="T499" s="788">
        <f>'1 уровень'!V2961</f>
        <v>0</v>
      </c>
      <c r="U499" s="788">
        <f>'1 уровень'!W2961</f>
        <v>0</v>
      </c>
      <c r="V499" s="788">
        <f>'1 уровень'!X2961</f>
        <v>0</v>
      </c>
      <c r="W499" s="788">
        <f>'1 уровень'!Y2961</f>
        <v>0</v>
      </c>
      <c r="X499" s="788">
        <f>'1 уровень'!Z2961</f>
        <v>0</v>
      </c>
      <c r="Y499" s="788">
        <f>'1 уровень'!AA2961</f>
        <v>0</v>
      </c>
      <c r="Z499" s="788">
        <f>'1 уровень'!AB2961</f>
        <v>0</v>
      </c>
      <c r="AA499" s="788">
        <f>'1 уровень'!AC2961</f>
        <v>0</v>
      </c>
      <c r="AB499" s="788">
        <f>'1 уровень'!AD2961</f>
        <v>0</v>
      </c>
      <c r="AC499" s="788">
        <f>'1 уровень'!AE2961</f>
        <v>0</v>
      </c>
      <c r="AD499" s="788">
        <f>'1 уровень'!AF2961</f>
        <v>0</v>
      </c>
      <c r="AE499" s="3194">
        <f>'1 уровень'!AG2961</f>
        <v>0</v>
      </c>
      <c r="AF499" s="788">
        <f>'1 уровень'!AH2961</f>
        <v>0</v>
      </c>
      <c r="AG499" s="788">
        <f>'1 уровень'!AI2961</f>
        <v>0</v>
      </c>
      <c r="AH499" s="788">
        <f>'1 уровень'!AJ2961</f>
        <v>0</v>
      </c>
      <c r="AI499" s="788">
        <f>'1 уровень'!AK2961</f>
        <v>0</v>
      </c>
      <c r="AJ499" s="2097">
        <f>'1 уровень'!AL2961</f>
        <v>0</v>
      </c>
      <c r="AK499" s="3770">
        <f>'1 уровень'!AM2961</f>
        <v>0</v>
      </c>
      <c r="AL499" s="788"/>
      <c r="AM499" s="788"/>
      <c r="AN499" s="4237">
        <f>'1 уровень'!AN2961</f>
        <v>0</v>
      </c>
      <c r="AO499" s="4244">
        <f>'1 уровень'!AO2961</f>
        <v>0</v>
      </c>
      <c r="AP499" s="1339">
        <f t="shared" si="71"/>
        <v>0</v>
      </c>
      <c r="AQ499" s="3813">
        <f t="shared" si="72"/>
        <v>0</v>
      </c>
    </row>
    <row r="500" spans="1:208" ht="30" x14ac:dyDescent="0.25">
      <c r="A500" s="24">
        <v>1</v>
      </c>
      <c r="B500" s="1125" t="s">
        <v>352</v>
      </c>
      <c r="C500" s="34">
        <f>'1 уровень'!E2962</f>
        <v>0</v>
      </c>
      <c r="D500" s="34">
        <f>'1 уровень'!F2962</f>
        <v>0</v>
      </c>
      <c r="E500" s="34">
        <f>'1 уровень'!G2962</f>
        <v>0</v>
      </c>
      <c r="F500" s="34">
        <f>'1 уровень'!H2962</f>
        <v>0</v>
      </c>
      <c r="G500" s="780">
        <f>'1 уровень'!I2962</f>
        <v>0</v>
      </c>
      <c r="H500" s="3741">
        <f>'1 уровень'!J2962</f>
        <v>0</v>
      </c>
      <c r="I500" s="794">
        <f>'1 уровень'!K2962</f>
        <v>0</v>
      </c>
      <c r="J500" s="794">
        <f>'1 уровень'!L2962</f>
        <v>0</v>
      </c>
      <c r="K500" s="789">
        <f>'1 уровень'!M2962</f>
        <v>0</v>
      </c>
      <c r="L500" s="789"/>
      <c r="M500" s="789">
        <f>'1 уровень'!O2962</f>
        <v>0</v>
      </c>
      <c r="N500" s="789">
        <f>'1 уровень'!P2962</f>
        <v>0</v>
      </c>
      <c r="O500" s="789">
        <f>'1 уровень'!Q2962</f>
        <v>0</v>
      </c>
      <c r="P500" s="789">
        <f>'1 уровень'!R2962</f>
        <v>0</v>
      </c>
      <c r="Q500" s="789">
        <f>'1 уровень'!S2962</f>
        <v>0</v>
      </c>
      <c r="R500" s="788">
        <f>'1 уровень'!T2962</f>
        <v>0</v>
      </c>
      <c r="S500" s="788">
        <f>'1 уровень'!U2962</f>
        <v>0</v>
      </c>
      <c r="T500" s="788">
        <f>'1 уровень'!V2962</f>
        <v>0</v>
      </c>
      <c r="U500" s="788">
        <f>'1 уровень'!W2962</f>
        <v>0</v>
      </c>
      <c r="V500" s="788">
        <f>'1 уровень'!X2962</f>
        <v>0</v>
      </c>
      <c r="W500" s="788">
        <f>'1 уровень'!Y2962</f>
        <v>0</v>
      </c>
      <c r="X500" s="788">
        <f>'1 уровень'!Z2962</f>
        <v>0</v>
      </c>
      <c r="Y500" s="788">
        <f>'1 уровень'!AA2962</f>
        <v>0</v>
      </c>
      <c r="Z500" s="788">
        <f>'1 уровень'!AB2962</f>
        <v>0</v>
      </c>
      <c r="AA500" s="788">
        <f>'1 уровень'!AC2962</f>
        <v>0</v>
      </c>
      <c r="AB500" s="788">
        <f>'1 уровень'!AD2962</f>
        <v>0</v>
      </c>
      <c r="AC500" s="788">
        <f>'1 уровень'!AE2962</f>
        <v>0</v>
      </c>
      <c r="AD500" s="788">
        <f>'1 уровень'!AF2962</f>
        <v>0</v>
      </c>
      <c r="AE500" s="3194">
        <f>'1 уровень'!AG2962</f>
        <v>0</v>
      </c>
      <c r="AF500" s="788">
        <f>'1 уровень'!AH2962</f>
        <v>0</v>
      </c>
      <c r="AG500" s="788">
        <f>'1 уровень'!AI2962</f>
        <v>0</v>
      </c>
      <c r="AH500" s="788">
        <f>'1 уровень'!AJ2962</f>
        <v>0</v>
      </c>
      <c r="AI500" s="788">
        <f>'1 уровень'!AK2962</f>
        <v>0</v>
      </c>
      <c r="AJ500" s="2097">
        <f>'1 уровень'!AL2962</f>
        <v>0</v>
      </c>
      <c r="AK500" s="3770">
        <f>'1 уровень'!AM2962</f>
        <v>0</v>
      </c>
      <c r="AL500" s="788"/>
      <c r="AM500" s="788"/>
      <c r="AN500" s="4237">
        <f>'1 уровень'!AN2962</f>
        <v>0</v>
      </c>
      <c r="AO500" s="4244">
        <f>'1 уровень'!AO2962</f>
        <v>0</v>
      </c>
      <c r="AP500" s="1339">
        <f t="shared" si="71"/>
        <v>0</v>
      </c>
      <c r="AQ500" s="3813" t="e">
        <f t="shared" si="72"/>
        <v>#DIV/0!</v>
      </c>
    </row>
    <row r="501" spans="1:208" ht="75" x14ac:dyDescent="0.25">
      <c r="B501" s="1125" t="s">
        <v>320</v>
      </c>
      <c r="C501" s="34">
        <f>'1 уровень'!E2963</f>
        <v>4410</v>
      </c>
      <c r="D501" s="34">
        <f>'1 уровень'!F2963</f>
        <v>0</v>
      </c>
      <c r="E501" s="34">
        <f>'1 уровень'!G2963</f>
        <v>3675</v>
      </c>
      <c r="F501" s="34">
        <f>'1 уровень'!H2963</f>
        <v>2395</v>
      </c>
      <c r="G501" s="780">
        <f>'1 уровень'!I2963</f>
        <v>65.170068027210874</v>
      </c>
      <c r="H501" s="3741">
        <f>'1 уровень'!J2963</f>
        <v>0</v>
      </c>
      <c r="I501" s="794">
        <f>'1 уровень'!K2963</f>
        <v>0</v>
      </c>
      <c r="J501" s="794">
        <f>'1 уровень'!L2963</f>
        <v>0</v>
      </c>
      <c r="K501" s="789">
        <f>'1 уровень'!M2963</f>
        <v>0</v>
      </c>
      <c r="L501" s="789"/>
      <c r="M501" s="789">
        <f>'1 уровень'!O2963</f>
        <v>0</v>
      </c>
      <c r="N501" s="789">
        <f>'1 уровень'!P2963</f>
        <v>0</v>
      </c>
      <c r="O501" s="789">
        <f>'1 уровень'!Q2963</f>
        <v>0</v>
      </c>
      <c r="P501" s="789">
        <f>'1 уровень'!R2963</f>
        <v>0</v>
      </c>
      <c r="Q501" s="789">
        <f>'1 уровень'!S2963</f>
        <v>0</v>
      </c>
      <c r="R501" s="788">
        <f>'1 уровень'!T2963</f>
        <v>0</v>
      </c>
      <c r="S501" s="788">
        <f>'1 уровень'!U2963</f>
        <v>0</v>
      </c>
      <c r="T501" s="788">
        <f>'1 уровень'!V2963</f>
        <v>0</v>
      </c>
      <c r="U501" s="788">
        <f>'1 уровень'!W2963</f>
        <v>0</v>
      </c>
      <c r="V501" s="788">
        <f>'1 уровень'!X2963</f>
        <v>0</v>
      </c>
      <c r="W501" s="788">
        <f>'1 уровень'!Y2963</f>
        <v>0</v>
      </c>
      <c r="X501" s="788">
        <f>'1 уровень'!Z2963</f>
        <v>0</v>
      </c>
      <c r="Y501" s="788">
        <f>'1 уровень'!AA2963</f>
        <v>0</v>
      </c>
      <c r="Z501" s="788">
        <f>'1 уровень'!AB2963</f>
        <v>0</v>
      </c>
      <c r="AA501" s="788">
        <f>'1 уровень'!AC2963</f>
        <v>0</v>
      </c>
      <c r="AB501" s="788">
        <f>'1 уровень'!AD2963</f>
        <v>0</v>
      </c>
      <c r="AC501" s="788">
        <f>'1 уровень'!AE2963</f>
        <v>0</v>
      </c>
      <c r="AD501" s="788">
        <f>'1 уровень'!AF2963</f>
        <v>0</v>
      </c>
      <c r="AE501" s="3194">
        <f>'1 уровень'!AG2963</f>
        <v>0</v>
      </c>
      <c r="AF501" s="788">
        <f>'1 уровень'!AH2963</f>
        <v>0</v>
      </c>
      <c r="AG501" s="788">
        <f>'1 уровень'!AI2963</f>
        <v>0</v>
      </c>
      <c r="AH501" s="788">
        <f>'1 уровень'!AJ2963</f>
        <v>0</v>
      </c>
      <c r="AI501" s="788">
        <f>'1 уровень'!AK2963</f>
        <v>0</v>
      </c>
      <c r="AJ501" s="2097">
        <f>'1 уровень'!AL2963</f>
        <v>0</v>
      </c>
      <c r="AK501" s="3770">
        <f>'1 уровень'!AM2963</f>
        <v>0</v>
      </c>
      <c r="AL501" s="788"/>
      <c r="AM501" s="788"/>
      <c r="AN501" s="4237">
        <f>'1 уровень'!AN2963</f>
        <v>0</v>
      </c>
      <c r="AO501" s="4244">
        <f>'1 уровень'!AO2963</f>
        <v>0</v>
      </c>
      <c r="AP501" s="1339">
        <f t="shared" si="71"/>
        <v>0</v>
      </c>
      <c r="AQ501" s="3813">
        <f t="shared" si="72"/>
        <v>0</v>
      </c>
    </row>
    <row r="502" spans="1:208" ht="60" x14ac:dyDescent="0.25">
      <c r="A502" s="24">
        <v>1</v>
      </c>
      <c r="B502" s="1125" t="s">
        <v>321</v>
      </c>
      <c r="C502" s="34">
        <f>'1 уровень'!E2964</f>
        <v>359</v>
      </c>
      <c r="D502" s="34">
        <f>'1 уровень'!F2964</f>
        <v>0</v>
      </c>
      <c r="E502" s="34">
        <f>'1 уровень'!G2964</f>
        <v>299.16666666666669</v>
      </c>
      <c r="F502" s="34">
        <f>'1 уровень'!H2964</f>
        <v>82</v>
      </c>
      <c r="G502" s="780">
        <f>'1 уровень'!I2964</f>
        <v>27.409470752089131</v>
      </c>
      <c r="H502" s="3741">
        <f>'1 уровень'!J2964</f>
        <v>0</v>
      </c>
      <c r="I502" s="794">
        <f>'1 уровень'!K2964</f>
        <v>0</v>
      </c>
      <c r="J502" s="794">
        <f>'1 уровень'!L2964</f>
        <v>0</v>
      </c>
      <c r="K502" s="789">
        <f>'1 уровень'!M2964</f>
        <v>0</v>
      </c>
      <c r="L502" s="789"/>
      <c r="M502" s="789">
        <f>'1 уровень'!O2964</f>
        <v>0</v>
      </c>
      <c r="N502" s="789">
        <f>'1 уровень'!P2964</f>
        <v>0</v>
      </c>
      <c r="O502" s="789">
        <f>'1 уровень'!Q2964</f>
        <v>0</v>
      </c>
      <c r="P502" s="789">
        <f>'1 уровень'!R2964</f>
        <v>0</v>
      </c>
      <c r="Q502" s="789">
        <f>'1 уровень'!S2964</f>
        <v>0</v>
      </c>
      <c r="R502" s="788">
        <f>'1 уровень'!T2964</f>
        <v>0</v>
      </c>
      <c r="S502" s="788">
        <f>'1 уровень'!U2964</f>
        <v>0</v>
      </c>
      <c r="T502" s="788">
        <f>'1 уровень'!V2964</f>
        <v>0</v>
      </c>
      <c r="U502" s="788">
        <f>'1 уровень'!W2964</f>
        <v>0</v>
      </c>
      <c r="V502" s="788">
        <f>'1 уровень'!X2964</f>
        <v>0</v>
      </c>
      <c r="W502" s="788">
        <f>'1 уровень'!Y2964</f>
        <v>0</v>
      </c>
      <c r="X502" s="788">
        <f>'1 уровень'!Z2964</f>
        <v>0</v>
      </c>
      <c r="Y502" s="788">
        <f>'1 уровень'!AA2964</f>
        <v>0</v>
      </c>
      <c r="Z502" s="788">
        <f>'1 уровень'!AB2964</f>
        <v>0</v>
      </c>
      <c r="AA502" s="788">
        <f>'1 уровень'!AC2964</f>
        <v>0</v>
      </c>
      <c r="AB502" s="788">
        <f>'1 уровень'!AD2964</f>
        <v>0</v>
      </c>
      <c r="AC502" s="788">
        <f>'1 уровень'!AE2964</f>
        <v>0</v>
      </c>
      <c r="AD502" s="788">
        <f>'1 уровень'!AF2964</f>
        <v>0</v>
      </c>
      <c r="AE502" s="3194">
        <f>'1 уровень'!AG2964</f>
        <v>0</v>
      </c>
      <c r="AF502" s="788">
        <f>'1 уровень'!AH2964</f>
        <v>0</v>
      </c>
      <c r="AG502" s="788">
        <f>'1 уровень'!AI2964</f>
        <v>0</v>
      </c>
      <c r="AH502" s="788">
        <f>'1 уровень'!AJ2964</f>
        <v>0</v>
      </c>
      <c r="AI502" s="788">
        <f>'1 уровень'!AK2964</f>
        <v>0</v>
      </c>
      <c r="AJ502" s="2097">
        <f>'1 уровень'!AL2964</f>
        <v>0</v>
      </c>
      <c r="AK502" s="3770">
        <f>'1 уровень'!AM2964</f>
        <v>0</v>
      </c>
      <c r="AL502" s="788"/>
      <c r="AM502" s="788"/>
      <c r="AN502" s="4237">
        <f>'1 уровень'!AN2964</f>
        <v>0</v>
      </c>
      <c r="AO502" s="4244">
        <f>'1 уровень'!AO2964</f>
        <v>0</v>
      </c>
      <c r="AP502" s="1339">
        <f t="shared" si="71"/>
        <v>0</v>
      </c>
      <c r="AQ502" s="3813">
        <f t="shared" si="72"/>
        <v>0</v>
      </c>
    </row>
    <row r="503" spans="1:208" ht="60" x14ac:dyDescent="0.25">
      <c r="A503" s="24">
        <v>1</v>
      </c>
      <c r="B503" s="1125" t="s">
        <v>413</v>
      </c>
      <c r="C503" s="34">
        <f>'1 уровень'!E2965</f>
        <v>3000</v>
      </c>
      <c r="D503" s="34">
        <f>'1 уровень'!F2965</f>
        <v>0</v>
      </c>
      <c r="E503" s="34">
        <f>'1 уровень'!G2965</f>
        <v>2500</v>
      </c>
      <c r="F503" s="34">
        <f>'1 уровень'!H2965</f>
        <v>1519</v>
      </c>
      <c r="G503" s="780">
        <f>'1 уровень'!I2965</f>
        <v>60.760000000000005</v>
      </c>
      <c r="H503" s="3741">
        <f>'1 уровень'!J2965</f>
        <v>0</v>
      </c>
      <c r="I503" s="794">
        <f>'1 уровень'!K2965</f>
        <v>0</v>
      </c>
      <c r="J503" s="794">
        <f>'1 уровень'!L2965</f>
        <v>0</v>
      </c>
      <c r="K503" s="789">
        <f>'1 уровень'!M2965</f>
        <v>0</v>
      </c>
      <c r="L503" s="789"/>
      <c r="M503" s="789">
        <f>'1 уровень'!O2965</f>
        <v>0</v>
      </c>
      <c r="N503" s="789">
        <f>'1 уровень'!P2965</f>
        <v>0</v>
      </c>
      <c r="O503" s="789">
        <f>'1 уровень'!Q2965</f>
        <v>0</v>
      </c>
      <c r="P503" s="789">
        <f>'1 уровень'!R2965</f>
        <v>0</v>
      </c>
      <c r="Q503" s="789">
        <f>'1 уровень'!S2965</f>
        <v>0</v>
      </c>
      <c r="R503" s="788">
        <f>'1 уровень'!T2965</f>
        <v>0</v>
      </c>
      <c r="S503" s="788">
        <f>'1 уровень'!U2965</f>
        <v>0</v>
      </c>
      <c r="T503" s="788">
        <f>'1 уровень'!V2965</f>
        <v>0</v>
      </c>
      <c r="U503" s="788">
        <f>'1 уровень'!W2965</f>
        <v>0</v>
      </c>
      <c r="V503" s="788">
        <f>'1 уровень'!X2965</f>
        <v>0</v>
      </c>
      <c r="W503" s="788">
        <f>'1 уровень'!Y2965</f>
        <v>0</v>
      </c>
      <c r="X503" s="788">
        <f>'1 уровень'!Z2965</f>
        <v>0</v>
      </c>
      <c r="Y503" s="788">
        <f>'1 уровень'!AA2965</f>
        <v>0</v>
      </c>
      <c r="Z503" s="788">
        <f>'1 уровень'!AB2965</f>
        <v>0</v>
      </c>
      <c r="AA503" s="788">
        <f>'1 уровень'!AC2965</f>
        <v>0</v>
      </c>
      <c r="AB503" s="788">
        <f>'1 уровень'!AD2965</f>
        <v>0</v>
      </c>
      <c r="AC503" s="788">
        <f>'1 уровень'!AE2965</f>
        <v>0</v>
      </c>
      <c r="AD503" s="788">
        <f>'1 уровень'!AF2965</f>
        <v>0</v>
      </c>
      <c r="AE503" s="3194">
        <f>'1 уровень'!AG2965</f>
        <v>0</v>
      </c>
      <c r="AF503" s="788">
        <f>'1 уровень'!AH2965</f>
        <v>0</v>
      </c>
      <c r="AG503" s="788">
        <f>'1 уровень'!AI2965</f>
        <v>0</v>
      </c>
      <c r="AH503" s="788">
        <f>'1 уровень'!AJ2965</f>
        <v>0</v>
      </c>
      <c r="AI503" s="788">
        <f>'1 уровень'!AK2965</f>
        <v>0</v>
      </c>
      <c r="AJ503" s="2097">
        <f>'1 уровень'!AL2965</f>
        <v>0</v>
      </c>
      <c r="AK503" s="3770">
        <f>'1 уровень'!AM2965</f>
        <v>0</v>
      </c>
      <c r="AL503" s="788"/>
      <c r="AM503" s="788"/>
      <c r="AN503" s="4237">
        <f>'1 уровень'!AN2965</f>
        <v>0</v>
      </c>
      <c r="AO503" s="4244">
        <f>'1 уровень'!AO2965</f>
        <v>0</v>
      </c>
      <c r="AP503" s="1339">
        <f t="shared" si="71"/>
        <v>0</v>
      </c>
      <c r="AQ503" s="3813">
        <f t="shared" si="72"/>
        <v>0</v>
      </c>
    </row>
    <row r="504" spans="1:208" ht="29.25" x14ac:dyDescent="0.25">
      <c r="A504" s="24">
        <v>1</v>
      </c>
      <c r="B504" s="1771" t="s">
        <v>213</v>
      </c>
      <c r="C504" s="34">
        <f>'1 уровень'!E2966</f>
        <v>0</v>
      </c>
      <c r="D504" s="34">
        <f>'1 уровень'!F2966</f>
        <v>0</v>
      </c>
      <c r="E504" s="34">
        <f>'1 уровень'!G2966</f>
        <v>0</v>
      </c>
      <c r="F504" s="34">
        <f>'1 уровень'!H2966</f>
        <v>0</v>
      </c>
      <c r="G504" s="780">
        <f>'1 уровень'!I2966</f>
        <v>0</v>
      </c>
      <c r="H504" s="3741">
        <f>'1 уровень'!J2966</f>
        <v>0</v>
      </c>
      <c r="I504" s="794">
        <f>'1 уровень'!K2966</f>
        <v>0</v>
      </c>
      <c r="J504" s="794">
        <f>'1 уровень'!L2966</f>
        <v>0</v>
      </c>
      <c r="K504" s="789">
        <f>'1 уровень'!M2966</f>
        <v>0</v>
      </c>
      <c r="L504" s="789"/>
      <c r="M504" s="789">
        <f>'1 уровень'!O2966</f>
        <v>0</v>
      </c>
      <c r="N504" s="789">
        <f>'1 уровень'!P2966</f>
        <v>0</v>
      </c>
      <c r="O504" s="789">
        <f>'1 уровень'!Q2966</f>
        <v>0</v>
      </c>
      <c r="P504" s="789">
        <f>'1 уровень'!R2966</f>
        <v>0</v>
      </c>
      <c r="Q504" s="789">
        <f>'1 уровень'!S2966</f>
        <v>0</v>
      </c>
      <c r="R504" s="788">
        <f>'1 уровень'!T2966</f>
        <v>0</v>
      </c>
      <c r="S504" s="788">
        <f>'1 уровень'!U2966</f>
        <v>0</v>
      </c>
      <c r="T504" s="788">
        <f>'1 уровень'!V2966</f>
        <v>0</v>
      </c>
      <c r="U504" s="788">
        <f>'1 уровень'!W2966</f>
        <v>0</v>
      </c>
      <c r="V504" s="788">
        <f>'1 уровень'!X2966</f>
        <v>0</v>
      </c>
      <c r="W504" s="788">
        <f>'1 уровень'!Y2966</f>
        <v>0</v>
      </c>
      <c r="X504" s="788">
        <f>'1 уровень'!Z2966</f>
        <v>238.42818</v>
      </c>
      <c r="Y504" s="788">
        <f>'1 уровень'!AA2966</f>
        <v>238.42818</v>
      </c>
      <c r="Z504" s="788">
        <f>'1 уровень'!AB2966</f>
        <v>238.42818</v>
      </c>
      <c r="AA504" s="788">
        <f>'1 уровень'!AC2966</f>
        <v>238.42818</v>
      </c>
      <c r="AB504" s="788">
        <f>'1 уровень'!AD2966</f>
        <v>238.42818</v>
      </c>
      <c r="AC504" s="788">
        <f>'1 уровень'!AE2966</f>
        <v>238.42818</v>
      </c>
      <c r="AD504" s="788">
        <f>'1 уровень'!AF2966</f>
        <v>457.12825999999967</v>
      </c>
      <c r="AE504" s="3194">
        <f>'1 уровень'!AG2966</f>
        <v>0</v>
      </c>
      <c r="AF504" s="788">
        <f>'1 уровень'!AH2966</f>
        <v>0</v>
      </c>
      <c r="AG504" s="788">
        <f>'1 уровень'!AI2966</f>
        <v>218.70007999999967</v>
      </c>
      <c r="AH504" s="788">
        <f>'1 уровень'!AJ2966</f>
        <v>0</v>
      </c>
      <c r="AI504" s="788">
        <f>'1 уровень'!AK2966</f>
        <v>0</v>
      </c>
      <c r="AJ504" s="2097">
        <f>'1 уровень'!AL2966</f>
        <v>457.12825999999967</v>
      </c>
      <c r="AK504" s="3770">
        <f>'1 уровень'!AM2966</f>
        <v>0</v>
      </c>
      <c r="AL504" s="788"/>
      <c r="AM504" s="788"/>
      <c r="AN504" s="4237">
        <f>'1 уровень'!AN2966</f>
        <v>0</v>
      </c>
      <c r="AO504" s="4244">
        <f>'1 уровень'!AO2966</f>
        <v>0</v>
      </c>
      <c r="AP504" s="1339">
        <f t="shared" si="71"/>
        <v>238428.18</v>
      </c>
      <c r="AQ504" s="3813" t="e">
        <f t="shared" si="72"/>
        <v>#DIV/0!</v>
      </c>
    </row>
    <row r="505" spans="1:208" ht="30" x14ac:dyDescent="0.25">
      <c r="A505" s="24">
        <v>1</v>
      </c>
      <c r="B505" s="1125" t="s">
        <v>383</v>
      </c>
      <c r="C505" s="34">
        <f>'1 уровень'!E2967</f>
        <v>1509</v>
      </c>
      <c r="D505" s="34">
        <f>'1 уровень'!F2967</f>
        <v>0</v>
      </c>
      <c r="E505" s="34">
        <f>'1 уровень'!G2967</f>
        <v>1243.8</v>
      </c>
      <c r="F505" s="34">
        <f>'1 уровень'!H2967</f>
        <v>1624</v>
      </c>
      <c r="G505" s="780">
        <f>'1 уровень'!I2967</f>
        <v>130.56761537224634</v>
      </c>
      <c r="H505" s="3741">
        <f>'1 уровень'!J2967</f>
        <v>0</v>
      </c>
      <c r="I505" s="794">
        <f>'1 уровень'!K2967</f>
        <v>0</v>
      </c>
      <c r="J505" s="794">
        <f>'1 уровень'!L2967</f>
        <v>0</v>
      </c>
      <c r="K505" s="789">
        <f>'1 уровень'!M2967</f>
        <v>0</v>
      </c>
      <c r="L505" s="789"/>
      <c r="M505" s="789">
        <f>'1 уровень'!O2967</f>
        <v>0</v>
      </c>
      <c r="N505" s="789">
        <f>'1 уровень'!P2967</f>
        <v>0</v>
      </c>
      <c r="O505" s="789">
        <f>'1 уровень'!Q2967</f>
        <v>0</v>
      </c>
      <c r="P505" s="789">
        <f>'1 уровень'!R2967</f>
        <v>0</v>
      </c>
      <c r="Q505" s="789">
        <f>'1 уровень'!S2967</f>
        <v>0</v>
      </c>
      <c r="R505" s="788">
        <f>'1 уровень'!T2967</f>
        <v>0</v>
      </c>
      <c r="S505" s="788">
        <f>'1 уровень'!U2967</f>
        <v>0</v>
      </c>
      <c r="T505" s="788">
        <f>'1 уровень'!V2967</f>
        <v>0</v>
      </c>
      <c r="U505" s="788">
        <f>'1 уровень'!W2967</f>
        <v>0</v>
      </c>
      <c r="V505" s="788">
        <f>'1 уровень'!X2967</f>
        <v>0</v>
      </c>
      <c r="W505" s="788">
        <f>'1 уровень'!Y2967</f>
        <v>0</v>
      </c>
      <c r="X505" s="788">
        <f>'1 уровень'!Z2967</f>
        <v>0</v>
      </c>
      <c r="Y505" s="788">
        <f>'1 уровень'!AA2967</f>
        <v>0</v>
      </c>
      <c r="Z505" s="788">
        <f>'1 уровень'!AB2967</f>
        <v>0</v>
      </c>
      <c r="AA505" s="788">
        <f>'1 уровень'!AC2967</f>
        <v>0</v>
      </c>
      <c r="AB505" s="788">
        <f>'1 уровень'!AD2967</f>
        <v>0</v>
      </c>
      <c r="AC505" s="788">
        <f>'1 уровень'!AE2967</f>
        <v>0</v>
      </c>
      <c r="AD505" s="788">
        <f>'1 уровень'!AF2967</f>
        <v>0</v>
      </c>
      <c r="AE505" s="3194">
        <f>'1 уровень'!AG2967</f>
        <v>0</v>
      </c>
      <c r="AF505" s="788">
        <f>'1 уровень'!AH2967</f>
        <v>0</v>
      </c>
      <c r="AG505" s="788">
        <f>'1 уровень'!AI2967</f>
        <v>0</v>
      </c>
      <c r="AH505" s="788">
        <f>'1 уровень'!AJ2967</f>
        <v>0</v>
      </c>
      <c r="AI505" s="788">
        <f>'1 уровень'!AK2967</f>
        <v>0</v>
      </c>
      <c r="AJ505" s="2097">
        <f>'1 уровень'!AL2967</f>
        <v>0</v>
      </c>
      <c r="AK505" s="3770">
        <f>'1 уровень'!AM2967</f>
        <v>0</v>
      </c>
      <c r="AL505" s="788"/>
      <c r="AM505" s="788"/>
      <c r="AN505" s="4237">
        <f>'1 уровень'!AN2967</f>
        <v>0</v>
      </c>
      <c r="AO505" s="4244">
        <f>'1 уровень'!AO2967</f>
        <v>0</v>
      </c>
      <c r="AP505" s="1339">
        <f t="shared" si="71"/>
        <v>0</v>
      </c>
      <c r="AQ505" s="3813">
        <f t="shared" si="72"/>
        <v>0</v>
      </c>
    </row>
    <row r="506" spans="1:208" ht="30" x14ac:dyDescent="0.25">
      <c r="A506" s="24">
        <v>1</v>
      </c>
      <c r="B506" s="1775" t="s">
        <v>371</v>
      </c>
      <c r="C506" s="34">
        <f>'1 уровень'!E2968</f>
        <v>0</v>
      </c>
      <c r="D506" s="34">
        <f>'1 уровень'!F2968</f>
        <v>0</v>
      </c>
      <c r="E506" s="34">
        <f>'1 уровень'!G2968</f>
        <v>0</v>
      </c>
      <c r="F506" s="34">
        <f>'1 уровень'!H2968</f>
        <v>0</v>
      </c>
      <c r="G506" s="780">
        <f>'1 уровень'!I2968</f>
        <v>0</v>
      </c>
      <c r="H506" s="3741">
        <f>'1 уровень'!J2968</f>
        <v>0</v>
      </c>
      <c r="I506" s="794">
        <f>'1 уровень'!K2968</f>
        <v>0</v>
      </c>
      <c r="J506" s="794">
        <f>'1 уровень'!L2968</f>
        <v>0</v>
      </c>
      <c r="K506" s="789">
        <f>'1 уровень'!M2968</f>
        <v>0</v>
      </c>
      <c r="L506" s="789"/>
      <c r="M506" s="789">
        <f>'1 уровень'!O2968</f>
        <v>0</v>
      </c>
      <c r="N506" s="789">
        <f>'1 уровень'!P2968</f>
        <v>0</v>
      </c>
      <c r="O506" s="789">
        <f>'1 уровень'!Q2968</f>
        <v>0</v>
      </c>
      <c r="P506" s="789">
        <f>'1 уровень'!R2968</f>
        <v>0</v>
      </c>
      <c r="Q506" s="789">
        <f>'1 уровень'!S2968</f>
        <v>0</v>
      </c>
      <c r="R506" s="788">
        <f>'1 уровень'!T2968</f>
        <v>0</v>
      </c>
      <c r="S506" s="788">
        <f>'1 уровень'!U2968</f>
        <v>0</v>
      </c>
      <c r="T506" s="788">
        <f>'1 уровень'!V2968</f>
        <v>0</v>
      </c>
      <c r="U506" s="788">
        <f>'1 уровень'!W2968</f>
        <v>0</v>
      </c>
      <c r="V506" s="788">
        <f>'1 уровень'!X2968</f>
        <v>0</v>
      </c>
      <c r="W506" s="788">
        <f>'1 уровень'!Y2968</f>
        <v>0</v>
      </c>
      <c r="X506" s="788">
        <f>'1 уровень'!Z2968</f>
        <v>0</v>
      </c>
      <c r="Y506" s="788">
        <f>'1 уровень'!AA2968</f>
        <v>0</v>
      </c>
      <c r="Z506" s="788">
        <f>'1 уровень'!AB2968</f>
        <v>0</v>
      </c>
      <c r="AA506" s="788">
        <f>'1 уровень'!AC2968</f>
        <v>0</v>
      </c>
      <c r="AB506" s="788">
        <f>'1 уровень'!AD2968</f>
        <v>0</v>
      </c>
      <c r="AC506" s="788">
        <f>'1 уровень'!AE2968</f>
        <v>0</v>
      </c>
      <c r="AD506" s="788">
        <f>'1 уровень'!AF2968</f>
        <v>0</v>
      </c>
      <c r="AE506" s="3194">
        <f>'1 уровень'!AG2968</f>
        <v>0</v>
      </c>
      <c r="AF506" s="788">
        <f>'1 уровень'!AH2968</f>
        <v>0</v>
      </c>
      <c r="AG506" s="788">
        <f>'1 уровень'!AI2968</f>
        <v>0</v>
      </c>
      <c r="AH506" s="788">
        <f>'1 уровень'!AJ2968</f>
        <v>0</v>
      </c>
      <c r="AI506" s="788">
        <f>'1 уровень'!AK2968</f>
        <v>0</v>
      </c>
      <c r="AJ506" s="2097">
        <f>'1 уровень'!AL2968</f>
        <v>0</v>
      </c>
      <c r="AK506" s="3770">
        <f>'1 уровень'!AM2968</f>
        <v>0</v>
      </c>
      <c r="AL506" s="788"/>
      <c r="AM506" s="788"/>
      <c r="AN506" s="4237">
        <f>'1 уровень'!AN2968</f>
        <v>0</v>
      </c>
      <c r="AO506" s="4244">
        <f>'1 уровень'!AO2968</f>
        <v>0</v>
      </c>
      <c r="AP506" s="1339">
        <f t="shared" si="71"/>
        <v>0</v>
      </c>
      <c r="AQ506" s="3813" t="e">
        <f t="shared" si="72"/>
        <v>#DIV/0!</v>
      </c>
    </row>
    <row r="507" spans="1:208" ht="30" x14ac:dyDescent="0.25">
      <c r="A507" s="24">
        <v>1</v>
      </c>
      <c r="B507" s="1125" t="s">
        <v>372</v>
      </c>
      <c r="C507" s="34">
        <f>'1 уровень'!E2969</f>
        <v>0</v>
      </c>
      <c r="D507" s="34">
        <f>'1 уровень'!F2969</f>
        <v>0</v>
      </c>
      <c r="E507" s="34">
        <f>'1 уровень'!G2969</f>
        <v>0</v>
      </c>
      <c r="F507" s="34">
        <f>'1 уровень'!H2969</f>
        <v>0</v>
      </c>
      <c r="G507" s="780">
        <f>'1 уровень'!I2969</f>
        <v>0</v>
      </c>
      <c r="H507" s="3741">
        <f>'1 уровень'!J2969</f>
        <v>0</v>
      </c>
      <c r="I507" s="794">
        <f>'1 уровень'!K2969</f>
        <v>0</v>
      </c>
      <c r="J507" s="794">
        <f>'1 уровень'!L2969</f>
        <v>0</v>
      </c>
      <c r="K507" s="789">
        <f>'1 уровень'!M2969</f>
        <v>0</v>
      </c>
      <c r="L507" s="789"/>
      <c r="M507" s="789">
        <f>'1 уровень'!O2969</f>
        <v>0</v>
      </c>
      <c r="N507" s="789">
        <f>'1 уровень'!P2969</f>
        <v>0</v>
      </c>
      <c r="O507" s="789">
        <f>'1 уровень'!Q2969</f>
        <v>0</v>
      </c>
      <c r="P507" s="789">
        <f>'1 уровень'!R2969</f>
        <v>0</v>
      </c>
      <c r="Q507" s="789">
        <f>'1 уровень'!S2969</f>
        <v>0</v>
      </c>
      <c r="R507" s="788">
        <f>'1 уровень'!T2969</f>
        <v>0</v>
      </c>
      <c r="S507" s="788">
        <f>'1 уровень'!U2969</f>
        <v>0</v>
      </c>
      <c r="T507" s="788">
        <f>'1 уровень'!V2969</f>
        <v>0</v>
      </c>
      <c r="U507" s="788">
        <f>'1 уровень'!W2969</f>
        <v>0</v>
      </c>
      <c r="V507" s="788">
        <f>'1 уровень'!X2969</f>
        <v>0</v>
      </c>
      <c r="W507" s="788">
        <f>'1 уровень'!Y2969</f>
        <v>0</v>
      </c>
      <c r="X507" s="788">
        <f>'1 уровень'!Z2969</f>
        <v>0</v>
      </c>
      <c r="Y507" s="788">
        <f>'1 уровень'!AA2969</f>
        <v>0</v>
      </c>
      <c r="Z507" s="788">
        <f>'1 уровень'!AB2969</f>
        <v>0</v>
      </c>
      <c r="AA507" s="788">
        <f>'1 уровень'!AC2969</f>
        <v>0</v>
      </c>
      <c r="AB507" s="788">
        <f>'1 уровень'!AD2969</f>
        <v>0</v>
      </c>
      <c r="AC507" s="788">
        <f>'1 уровень'!AE2969</f>
        <v>0</v>
      </c>
      <c r="AD507" s="788">
        <f>'1 уровень'!AF2969</f>
        <v>0</v>
      </c>
      <c r="AE507" s="3194">
        <f>'1 уровень'!AG2969</f>
        <v>0</v>
      </c>
      <c r="AF507" s="788">
        <f>'1 уровень'!AH2969</f>
        <v>0</v>
      </c>
      <c r="AG507" s="788">
        <f>'1 уровень'!AI2969</f>
        <v>0</v>
      </c>
      <c r="AH507" s="788">
        <f>'1 уровень'!AJ2969</f>
        <v>0</v>
      </c>
      <c r="AI507" s="788">
        <f>'1 уровень'!AK2969</f>
        <v>0</v>
      </c>
      <c r="AJ507" s="2097">
        <f>'1 уровень'!AL2969</f>
        <v>0</v>
      </c>
      <c r="AK507" s="3770">
        <f>'1 уровень'!AM2969</f>
        <v>0</v>
      </c>
      <c r="AL507" s="788"/>
      <c r="AM507" s="788"/>
      <c r="AN507" s="4237">
        <f>'1 уровень'!AN2969</f>
        <v>0</v>
      </c>
      <c r="AO507" s="4244">
        <f>'1 уровень'!AO2969</f>
        <v>0</v>
      </c>
      <c r="AP507" s="1339">
        <f t="shared" si="71"/>
        <v>0</v>
      </c>
      <c r="AQ507" s="3813" t="e">
        <f t="shared" si="72"/>
        <v>#DIV/0!</v>
      </c>
    </row>
    <row r="508" spans="1:208" s="775" customFormat="1" x14ac:dyDescent="0.25">
      <c r="A508" s="24">
        <v>1</v>
      </c>
      <c r="B508" s="1125" t="s">
        <v>373</v>
      </c>
      <c r="C508" s="37">
        <f>'1 уровень'!E2970</f>
        <v>0</v>
      </c>
      <c r="D508" s="37">
        <f>'1 уровень'!F2970</f>
        <v>0</v>
      </c>
      <c r="E508" s="37">
        <f>'1 уровень'!G2970</f>
        <v>0</v>
      </c>
      <c r="F508" s="37">
        <f>'1 уровень'!H2970</f>
        <v>0</v>
      </c>
      <c r="G508" s="801">
        <f>'1 уровень'!I2970</f>
        <v>0</v>
      </c>
      <c r="H508" s="3740">
        <f>'1 уровень'!J2970</f>
        <v>0</v>
      </c>
      <c r="I508" s="788">
        <f>'1 уровень'!K2970</f>
        <v>0</v>
      </c>
      <c r="J508" s="788">
        <f>'1 уровень'!L2970</f>
        <v>0</v>
      </c>
      <c r="K508" s="27">
        <f>'1 уровень'!M2970</f>
        <v>0</v>
      </c>
      <c r="L508" s="27"/>
      <c r="M508" s="27">
        <f>'1 уровень'!O2970</f>
        <v>0</v>
      </c>
      <c r="N508" s="27">
        <f>'1 уровень'!P2970</f>
        <v>0</v>
      </c>
      <c r="O508" s="27">
        <f>'1 уровень'!Q2970</f>
        <v>0</v>
      </c>
      <c r="P508" s="27">
        <f>'1 уровень'!R2970</f>
        <v>0</v>
      </c>
      <c r="Q508" s="27">
        <f>'1 уровень'!S2970</f>
        <v>0</v>
      </c>
      <c r="R508" s="788">
        <f>'1 уровень'!T2970</f>
        <v>0</v>
      </c>
      <c r="S508" s="788">
        <f>'1 уровень'!U2970</f>
        <v>0</v>
      </c>
      <c r="T508" s="788">
        <f>'1 уровень'!V2970</f>
        <v>0</v>
      </c>
      <c r="U508" s="788">
        <f>'1 уровень'!W2970</f>
        <v>0</v>
      </c>
      <c r="V508" s="788">
        <f>'1 уровень'!X2970</f>
        <v>0</v>
      </c>
      <c r="W508" s="788">
        <f>'1 уровень'!Y2970</f>
        <v>0</v>
      </c>
      <c r="X508" s="788">
        <f>'1 уровень'!Z2970</f>
        <v>0</v>
      </c>
      <c r="Y508" s="788">
        <f>'1 уровень'!AA2970</f>
        <v>0</v>
      </c>
      <c r="Z508" s="788">
        <f>'1 уровень'!AB2970</f>
        <v>0</v>
      </c>
      <c r="AA508" s="788">
        <f>'1 уровень'!AC2970</f>
        <v>0</v>
      </c>
      <c r="AB508" s="788">
        <f>'1 уровень'!AD2970</f>
        <v>0</v>
      </c>
      <c r="AC508" s="788">
        <f>'1 уровень'!AE2970</f>
        <v>0</v>
      </c>
      <c r="AD508" s="788">
        <f>'1 уровень'!AF2970</f>
        <v>0</v>
      </c>
      <c r="AE508" s="3194">
        <f>'1 уровень'!AG2970</f>
        <v>0</v>
      </c>
      <c r="AF508" s="788">
        <f>'1 уровень'!AH2970</f>
        <v>0</v>
      </c>
      <c r="AG508" s="788">
        <f>'1 уровень'!AI2970</f>
        <v>0</v>
      </c>
      <c r="AH508" s="788">
        <f>'1 уровень'!AJ2970</f>
        <v>0</v>
      </c>
      <c r="AI508" s="788">
        <f>'1 уровень'!AK2970</f>
        <v>0</v>
      </c>
      <c r="AJ508" s="2097">
        <f>'1 уровень'!AL2970</f>
        <v>0</v>
      </c>
      <c r="AK508" s="3770">
        <f>'1 уровень'!AM2970</f>
        <v>0</v>
      </c>
      <c r="AL508" s="788"/>
      <c r="AM508" s="788"/>
      <c r="AN508" s="4236">
        <f>'1 уровень'!AN2970</f>
        <v>0</v>
      </c>
      <c r="AO508" s="4244">
        <f>'1 уровень'!AO2970</f>
        <v>0</v>
      </c>
      <c r="AP508" s="1339">
        <f t="shared" si="71"/>
        <v>0</v>
      </c>
      <c r="AQ508" s="3813" t="e">
        <f t="shared" si="72"/>
        <v>#DIV/0!</v>
      </c>
    </row>
    <row r="509" spans="1:208" ht="30" x14ac:dyDescent="0.25">
      <c r="A509" s="24">
        <v>1</v>
      </c>
      <c r="B509" s="1125" t="s">
        <v>399</v>
      </c>
      <c r="C509" s="34">
        <f>'1 уровень'!E2971</f>
        <v>0</v>
      </c>
      <c r="D509" s="34">
        <f>'1 уровень'!F2971</f>
        <v>0</v>
      </c>
      <c r="E509" s="34">
        <f>'1 уровень'!G2971</f>
        <v>0</v>
      </c>
      <c r="F509" s="34">
        <f>'1 уровень'!H2971</f>
        <v>0</v>
      </c>
      <c r="G509" s="780">
        <f>'1 уровень'!I2971</f>
        <v>0</v>
      </c>
      <c r="H509" s="3741">
        <f>'1 уровень'!J2971</f>
        <v>0</v>
      </c>
      <c r="I509" s="794">
        <f>'1 уровень'!K2971</f>
        <v>0</v>
      </c>
      <c r="J509" s="794">
        <f>'1 уровень'!L2971</f>
        <v>0</v>
      </c>
      <c r="K509" s="789">
        <f>'1 уровень'!M2971</f>
        <v>0</v>
      </c>
      <c r="L509" s="789"/>
      <c r="M509" s="789">
        <f>'1 уровень'!O2971</f>
        <v>0</v>
      </c>
      <c r="N509" s="789">
        <f>'1 уровень'!P2971</f>
        <v>0</v>
      </c>
      <c r="O509" s="789">
        <f>'1 уровень'!Q2971</f>
        <v>0</v>
      </c>
      <c r="P509" s="789">
        <f>'1 уровень'!R2971</f>
        <v>0</v>
      </c>
      <c r="Q509" s="789">
        <f>'1 уровень'!S2971</f>
        <v>0</v>
      </c>
      <c r="R509" s="788">
        <f>'1 уровень'!T2971</f>
        <v>0</v>
      </c>
      <c r="S509" s="788">
        <f>'1 уровень'!U2971</f>
        <v>0</v>
      </c>
      <c r="T509" s="788">
        <f>'1 уровень'!V2971</f>
        <v>0</v>
      </c>
      <c r="U509" s="788">
        <f>'1 уровень'!W2971</f>
        <v>0</v>
      </c>
      <c r="V509" s="788">
        <f>'1 уровень'!X2971</f>
        <v>0</v>
      </c>
      <c r="W509" s="788">
        <f>'1 уровень'!Y2971</f>
        <v>0</v>
      </c>
      <c r="X509" s="788">
        <f>'1 уровень'!Z2971</f>
        <v>0</v>
      </c>
      <c r="Y509" s="788">
        <f>'1 уровень'!AA2971</f>
        <v>0</v>
      </c>
      <c r="Z509" s="788">
        <f>'1 уровень'!AB2971</f>
        <v>0</v>
      </c>
      <c r="AA509" s="788">
        <f>'1 уровень'!AC2971</f>
        <v>0</v>
      </c>
      <c r="AB509" s="788">
        <f>'1 уровень'!AD2971</f>
        <v>0</v>
      </c>
      <c r="AC509" s="788">
        <f>'1 уровень'!AE2971</f>
        <v>0</v>
      </c>
      <c r="AD509" s="788">
        <f>'1 уровень'!AF2971</f>
        <v>0</v>
      </c>
      <c r="AE509" s="3194">
        <f>'1 уровень'!AG2971</f>
        <v>0</v>
      </c>
      <c r="AF509" s="788">
        <f>'1 уровень'!AH2971</f>
        <v>0</v>
      </c>
      <c r="AG509" s="788">
        <f>'1 уровень'!AI2971</f>
        <v>0</v>
      </c>
      <c r="AH509" s="788">
        <f>'1 уровень'!AJ2971</f>
        <v>0</v>
      </c>
      <c r="AI509" s="788">
        <f>'1 уровень'!AK2971</f>
        <v>0</v>
      </c>
      <c r="AJ509" s="2097">
        <f>'1 уровень'!AL2971</f>
        <v>0</v>
      </c>
      <c r="AK509" s="3770">
        <f>'1 уровень'!AM2971</f>
        <v>0</v>
      </c>
      <c r="AL509" s="788"/>
      <c r="AM509" s="788"/>
      <c r="AN509" s="4237">
        <f>'1 уровень'!AN2971</f>
        <v>0</v>
      </c>
      <c r="AO509" s="4244">
        <f>'1 уровень'!AO2971</f>
        <v>0</v>
      </c>
      <c r="AP509" s="1339">
        <f t="shared" si="71"/>
        <v>0</v>
      </c>
      <c r="AQ509" s="3813" t="e">
        <f t="shared" si="72"/>
        <v>#DIV/0!</v>
      </c>
    </row>
    <row r="510" spans="1:208" ht="60" x14ac:dyDescent="0.25">
      <c r="A510" s="24">
        <v>1</v>
      </c>
      <c r="B510" s="1125" t="s">
        <v>375</v>
      </c>
      <c r="C510" s="34">
        <f>'1 уровень'!E2972</f>
        <v>0</v>
      </c>
      <c r="D510" s="34">
        <f>'1 уровень'!F2972</f>
        <v>0</v>
      </c>
      <c r="E510" s="34">
        <f>'1 уровень'!G2972</f>
        <v>0</v>
      </c>
      <c r="F510" s="34">
        <f>'1 уровень'!H2972</f>
        <v>0</v>
      </c>
      <c r="G510" s="780">
        <f>'1 уровень'!I2972</f>
        <v>0</v>
      </c>
      <c r="H510" s="3741">
        <f>'1 уровень'!J2972</f>
        <v>0</v>
      </c>
      <c r="I510" s="794">
        <f>'1 уровень'!K2972</f>
        <v>0</v>
      </c>
      <c r="J510" s="794">
        <f>'1 уровень'!L2972</f>
        <v>0</v>
      </c>
      <c r="K510" s="789">
        <f>'1 уровень'!M2972</f>
        <v>0</v>
      </c>
      <c r="L510" s="789"/>
      <c r="M510" s="789">
        <f>'1 уровень'!O2972</f>
        <v>0</v>
      </c>
      <c r="N510" s="789">
        <f>'1 уровень'!P2972</f>
        <v>0</v>
      </c>
      <c r="O510" s="789">
        <f>'1 уровень'!Q2972</f>
        <v>0</v>
      </c>
      <c r="P510" s="789">
        <f>'1 уровень'!R2972</f>
        <v>0</v>
      </c>
      <c r="Q510" s="789">
        <f>'1 уровень'!S2972</f>
        <v>0</v>
      </c>
      <c r="R510" s="788">
        <f>'1 уровень'!T2972</f>
        <v>0</v>
      </c>
      <c r="S510" s="788">
        <f>'1 уровень'!U2972</f>
        <v>0</v>
      </c>
      <c r="T510" s="788">
        <f>'1 уровень'!V2972</f>
        <v>0</v>
      </c>
      <c r="U510" s="788">
        <f>'1 уровень'!W2972</f>
        <v>0</v>
      </c>
      <c r="V510" s="788">
        <f>'1 уровень'!X2972</f>
        <v>0</v>
      </c>
      <c r="W510" s="788">
        <f>'1 уровень'!Y2972</f>
        <v>0</v>
      </c>
      <c r="X510" s="788">
        <f>'1 уровень'!Z2972</f>
        <v>0</v>
      </c>
      <c r="Y510" s="788">
        <f>'1 уровень'!AA2972</f>
        <v>0</v>
      </c>
      <c r="Z510" s="788">
        <f>'1 уровень'!AB2972</f>
        <v>0</v>
      </c>
      <c r="AA510" s="788">
        <f>'1 уровень'!AC2972</f>
        <v>0</v>
      </c>
      <c r="AB510" s="788">
        <f>'1 уровень'!AD2972</f>
        <v>0</v>
      </c>
      <c r="AC510" s="788">
        <f>'1 уровень'!AE2972</f>
        <v>0</v>
      </c>
      <c r="AD510" s="788">
        <f>'1 уровень'!AF2972</f>
        <v>0</v>
      </c>
      <c r="AE510" s="3194">
        <f>'1 уровень'!AG2972</f>
        <v>0</v>
      </c>
      <c r="AF510" s="788">
        <f>'1 уровень'!AH2972</f>
        <v>0</v>
      </c>
      <c r="AG510" s="788">
        <f>'1 уровень'!AI2972</f>
        <v>0</v>
      </c>
      <c r="AH510" s="788">
        <f>'1 уровень'!AJ2972</f>
        <v>0</v>
      </c>
      <c r="AI510" s="788">
        <f>'1 уровень'!AK2972</f>
        <v>0</v>
      </c>
      <c r="AJ510" s="2097">
        <f>'1 уровень'!AL2972</f>
        <v>0</v>
      </c>
      <c r="AK510" s="3770">
        <f>'1 уровень'!AM2972</f>
        <v>0</v>
      </c>
      <c r="AL510" s="788"/>
      <c r="AM510" s="788"/>
      <c r="AN510" s="4237">
        <f>'1 уровень'!AN2972</f>
        <v>0</v>
      </c>
      <c r="AO510" s="4244">
        <f>'1 уровень'!AO2972</f>
        <v>0</v>
      </c>
      <c r="AP510" s="1339">
        <f t="shared" si="71"/>
        <v>0</v>
      </c>
      <c r="AQ510" s="3813" t="e">
        <f t="shared" si="72"/>
        <v>#DIV/0!</v>
      </c>
    </row>
    <row r="511" spans="1:208" ht="45" x14ac:dyDescent="0.25">
      <c r="A511" s="24">
        <v>1</v>
      </c>
      <c r="B511" s="2561" t="s">
        <v>376</v>
      </c>
      <c r="C511" s="34">
        <f>'1 уровень'!E2973</f>
        <v>0</v>
      </c>
      <c r="D511" s="34">
        <f>'1 уровень'!F2973</f>
        <v>0</v>
      </c>
      <c r="E511" s="34">
        <f>'1 уровень'!G2973</f>
        <v>0</v>
      </c>
      <c r="F511" s="34">
        <f>'1 уровень'!H2973</f>
        <v>0</v>
      </c>
      <c r="G511" s="780">
        <f>'1 уровень'!I2973</f>
        <v>0</v>
      </c>
      <c r="H511" s="3741">
        <f>'1 уровень'!J2973</f>
        <v>0</v>
      </c>
      <c r="I511" s="794">
        <f>'1 уровень'!K2973</f>
        <v>0</v>
      </c>
      <c r="J511" s="794">
        <f>'1 уровень'!L2973</f>
        <v>0</v>
      </c>
      <c r="K511" s="789">
        <f>'1 уровень'!M2973</f>
        <v>0</v>
      </c>
      <c r="L511" s="789"/>
      <c r="M511" s="789">
        <f>'1 уровень'!O2973</f>
        <v>0</v>
      </c>
      <c r="N511" s="789">
        <f>'1 уровень'!P2973</f>
        <v>0</v>
      </c>
      <c r="O511" s="789">
        <f>'1 уровень'!Q2973</f>
        <v>0</v>
      </c>
      <c r="P511" s="789">
        <f>'1 уровень'!R2973</f>
        <v>0</v>
      </c>
      <c r="Q511" s="789">
        <f>'1 уровень'!S2973</f>
        <v>0</v>
      </c>
      <c r="R511" s="788">
        <f>'1 уровень'!T2973</f>
        <v>0</v>
      </c>
      <c r="S511" s="788">
        <f>'1 уровень'!U2973</f>
        <v>0</v>
      </c>
      <c r="T511" s="788">
        <f>'1 уровень'!V2973</f>
        <v>0</v>
      </c>
      <c r="U511" s="788">
        <f>'1 уровень'!W2973</f>
        <v>0</v>
      </c>
      <c r="V511" s="788">
        <f>'1 уровень'!X2973</f>
        <v>0</v>
      </c>
      <c r="W511" s="788">
        <f>'1 уровень'!Y2973</f>
        <v>0</v>
      </c>
      <c r="X511" s="788">
        <f>'1 уровень'!Z2973</f>
        <v>0</v>
      </c>
      <c r="Y511" s="788">
        <f>'1 уровень'!AA2973</f>
        <v>0</v>
      </c>
      <c r="Z511" s="788">
        <f>'1 уровень'!AB2973</f>
        <v>0</v>
      </c>
      <c r="AA511" s="788">
        <f>'1 уровень'!AC2973</f>
        <v>0</v>
      </c>
      <c r="AB511" s="788">
        <f>'1 уровень'!AD2973</f>
        <v>0</v>
      </c>
      <c r="AC511" s="788">
        <f>'1 уровень'!AE2973</f>
        <v>0</v>
      </c>
      <c r="AD511" s="788">
        <f>'1 уровень'!AF2973</f>
        <v>0</v>
      </c>
      <c r="AE511" s="3194">
        <f>'1 уровень'!AG2973</f>
        <v>0</v>
      </c>
      <c r="AF511" s="788">
        <f>'1 уровень'!AH2973</f>
        <v>0</v>
      </c>
      <c r="AG511" s="788">
        <f>'1 уровень'!AI2973</f>
        <v>0</v>
      </c>
      <c r="AH511" s="788">
        <f>'1 уровень'!AJ2973</f>
        <v>0</v>
      </c>
      <c r="AI511" s="788">
        <f>'1 уровень'!AK2973</f>
        <v>0</v>
      </c>
      <c r="AJ511" s="2097">
        <f>'1 уровень'!AL2973</f>
        <v>0</v>
      </c>
      <c r="AK511" s="3770">
        <f>'1 уровень'!AM2973</f>
        <v>0</v>
      </c>
      <c r="AL511" s="788"/>
      <c r="AM511" s="788"/>
      <c r="AN511" s="4237">
        <f>'1 уровень'!AN2973</f>
        <v>0</v>
      </c>
      <c r="AO511" s="4244">
        <f>'1 уровень'!AO2973</f>
        <v>0</v>
      </c>
      <c r="AP511" s="1339">
        <f t="shared" si="71"/>
        <v>0</v>
      </c>
      <c r="AQ511" s="3813" t="e">
        <f t="shared" si="72"/>
        <v>#DIV/0!</v>
      </c>
    </row>
    <row r="512" spans="1:208" ht="45" x14ac:dyDescent="0.25">
      <c r="B512" s="2561" t="s">
        <v>466</v>
      </c>
      <c r="C512" s="34">
        <f>'1 уровень'!E2974</f>
        <v>846</v>
      </c>
      <c r="D512" s="34">
        <f>'1 уровень'!F2974</f>
        <v>0</v>
      </c>
      <c r="E512" s="34">
        <f>'1 уровень'!G2974</f>
        <v>846</v>
      </c>
      <c r="F512" s="34">
        <f>'1 уровень'!H2974</f>
        <v>1622</v>
      </c>
      <c r="G512" s="780">
        <f>'1 уровень'!I2974</f>
        <v>191.72576832151299</v>
      </c>
      <c r="H512" s="3741"/>
      <c r="I512" s="794"/>
      <c r="J512" s="794"/>
      <c r="K512" s="789"/>
      <c r="L512" s="789"/>
      <c r="M512" s="789"/>
      <c r="N512" s="789"/>
      <c r="O512" s="789"/>
      <c r="P512" s="789"/>
      <c r="Q512" s="789"/>
      <c r="R512" s="788"/>
      <c r="S512" s="788"/>
      <c r="T512" s="788"/>
      <c r="U512" s="788"/>
      <c r="V512" s="788"/>
      <c r="W512" s="788"/>
      <c r="X512" s="788"/>
      <c r="Y512" s="788"/>
      <c r="Z512" s="788"/>
      <c r="AA512" s="788"/>
      <c r="AB512" s="788"/>
      <c r="AC512" s="788"/>
      <c r="AD512" s="788"/>
      <c r="AE512" s="3194"/>
      <c r="AF512" s="788"/>
      <c r="AG512" s="788"/>
      <c r="AH512" s="788"/>
      <c r="AI512" s="788"/>
      <c r="AJ512" s="2097"/>
      <c r="AK512" s="3770"/>
      <c r="AL512" s="788"/>
      <c r="AM512" s="788"/>
      <c r="AN512" s="4237"/>
      <c r="AO512" s="4244"/>
      <c r="AP512" s="1339">
        <f t="shared" si="71"/>
        <v>0</v>
      </c>
      <c r="AQ512" s="3813"/>
    </row>
    <row r="513" spans="1:43" ht="42.75" x14ac:dyDescent="0.25">
      <c r="B513" s="4343" t="s">
        <v>580</v>
      </c>
      <c r="C513" s="34">
        <f>'1 уровень'!E2975</f>
        <v>663</v>
      </c>
      <c r="D513" s="34">
        <f>'1 уровень'!F2975</f>
        <v>0</v>
      </c>
      <c r="E513" s="34">
        <f>'1 уровень'!G2975</f>
        <v>397.79999999999995</v>
      </c>
      <c r="F513" s="34">
        <f>'1 уровень'!H2975</f>
        <v>2</v>
      </c>
      <c r="G513" s="780">
        <f>'1 уровень'!I2975</f>
        <v>0.50276520864756158</v>
      </c>
      <c r="H513" s="3741"/>
      <c r="I513" s="794"/>
      <c r="J513" s="794"/>
      <c r="K513" s="789"/>
      <c r="L513" s="789"/>
      <c r="M513" s="789"/>
      <c r="N513" s="789"/>
      <c r="O513" s="789"/>
      <c r="P513" s="789"/>
      <c r="Q513" s="789"/>
      <c r="R513" s="788"/>
      <c r="S513" s="788"/>
      <c r="T513" s="788"/>
      <c r="U513" s="788"/>
      <c r="V513" s="788"/>
      <c r="W513" s="788"/>
      <c r="X513" s="788"/>
      <c r="Y513" s="788"/>
      <c r="Z513" s="788">
        <f>'1 уровень'!AB2975</f>
        <v>673.8732</v>
      </c>
      <c r="AA513" s="788">
        <f>'1 уровень'!AC2975</f>
        <v>673.8732</v>
      </c>
      <c r="AB513" s="788">
        <f>'1 уровень'!AD2975</f>
        <v>673.8732</v>
      </c>
      <c r="AC513" s="788">
        <f>'1 уровень'!AE2975</f>
        <v>404.32392000000004</v>
      </c>
      <c r="AD513" s="788">
        <f>'1 уровень'!AF2975</f>
        <v>2.7873999999999999</v>
      </c>
      <c r="AE513" s="3194">
        <f>'1 уровень'!AG2975</f>
        <v>0</v>
      </c>
      <c r="AF513" s="788">
        <f>'1 уровень'!AH2975</f>
        <v>0</v>
      </c>
      <c r="AG513" s="788">
        <f>'1 уровень'!AI2975</f>
        <v>-401.53652000000005</v>
      </c>
      <c r="AH513" s="788">
        <f>'1 уровень'!AJ2975</f>
        <v>0</v>
      </c>
      <c r="AI513" s="788">
        <f>'1 уровень'!AK2975</f>
        <v>0</v>
      </c>
      <c r="AJ513" s="2097">
        <f>'1 уровень'!AL2975</f>
        <v>2.7873999999999999</v>
      </c>
      <c r="AK513" s="3770"/>
      <c r="AL513" s="788"/>
      <c r="AM513" s="788"/>
      <c r="AN513" s="4237"/>
      <c r="AO513" s="4244"/>
      <c r="AP513" s="1339"/>
      <c r="AQ513" s="3813"/>
    </row>
    <row r="514" spans="1:43" x14ac:dyDescent="0.25">
      <c r="B514" s="2561" t="s">
        <v>581</v>
      </c>
      <c r="C514" s="34">
        <f>'1 уровень'!E2976</f>
        <v>663</v>
      </c>
      <c r="D514" s="34">
        <f>'1 уровень'!F2976</f>
        <v>0</v>
      </c>
      <c r="E514" s="34">
        <f>'1 уровень'!G2976</f>
        <v>397.79999999999995</v>
      </c>
      <c r="F514" s="34">
        <f>'1 уровень'!H2976</f>
        <v>2</v>
      </c>
      <c r="G514" s="780">
        <f>'1 уровень'!I2976</f>
        <v>0.50276520864756158</v>
      </c>
      <c r="H514" s="3741"/>
      <c r="I514" s="794"/>
      <c r="J514" s="794"/>
      <c r="K514" s="789"/>
      <c r="L514" s="789"/>
      <c r="M514" s="789"/>
      <c r="N514" s="789"/>
      <c r="O514" s="789"/>
      <c r="P514" s="789"/>
      <c r="Q514" s="789"/>
      <c r="R514" s="788"/>
      <c r="S514" s="788"/>
      <c r="T514" s="788"/>
      <c r="U514" s="788"/>
      <c r="V514" s="788"/>
      <c r="W514" s="788"/>
      <c r="X514" s="788"/>
      <c r="Y514" s="788"/>
      <c r="Z514" s="788"/>
      <c r="AA514" s="788"/>
      <c r="AB514" s="788"/>
      <c r="AC514" s="788"/>
      <c r="AD514" s="788"/>
      <c r="AE514" s="3194"/>
      <c r="AF514" s="788"/>
      <c r="AG514" s="788"/>
      <c r="AH514" s="788"/>
      <c r="AI514" s="788"/>
      <c r="AJ514" s="2097"/>
      <c r="AK514" s="3770"/>
      <c r="AL514" s="788"/>
      <c r="AM514" s="788"/>
      <c r="AN514" s="4237"/>
      <c r="AO514" s="4244"/>
      <c r="AP514" s="1339"/>
      <c r="AQ514" s="3813"/>
    </row>
    <row r="515" spans="1:43" ht="42.75" x14ac:dyDescent="0.25">
      <c r="B515" s="4343" t="s">
        <v>582</v>
      </c>
      <c r="C515" s="34">
        <f>'1 уровень'!E2977</f>
        <v>0</v>
      </c>
      <c r="D515" s="34">
        <f>'1 уровень'!F2977</f>
        <v>0</v>
      </c>
      <c r="E515" s="34">
        <f>'1 уровень'!G2977</f>
        <v>0</v>
      </c>
      <c r="F515" s="34">
        <f>'1 уровень'!H2977</f>
        <v>0</v>
      </c>
      <c r="G515" s="780">
        <f>'1 уровень'!I2977</f>
        <v>0</v>
      </c>
      <c r="H515" s="3741"/>
      <c r="I515" s="794"/>
      <c r="J515" s="794"/>
      <c r="K515" s="789"/>
      <c r="L515" s="789"/>
      <c r="M515" s="789"/>
      <c r="N515" s="789"/>
      <c r="O515" s="789"/>
      <c r="P515" s="789"/>
      <c r="Q515" s="789"/>
      <c r="R515" s="788"/>
      <c r="S515" s="788"/>
      <c r="T515" s="788"/>
      <c r="U515" s="788"/>
      <c r="V515" s="788"/>
      <c r="W515" s="788"/>
      <c r="X515" s="788"/>
      <c r="Y515" s="788"/>
      <c r="Z515" s="788"/>
      <c r="AA515" s="788"/>
      <c r="AB515" s="788"/>
      <c r="AC515" s="788"/>
      <c r="AD515" s="788"/>
      <c r="AE515" s="3194"/>
      <c r="AF515" s="788"/>
      <c r="AG515" s="788"/>
      <c r="AH515" s="788"/>
      <c r="AI515" s="788"/>
      <c r="AJ515" s="2097"/>
      <c r="AK515" s="3770"/>
      <c r="AL515" s="788"/>
      <c r="AM515" s="788"/>
      <c r="AN515" s="4237"/>
      <c r="AO515" s="4244"/>
      <c r="AP515" s="1339"/>
      <c r="AQ515" s="3813"/>
    </row>
    <row r="516" spans="1:43" ht="29.25" x14ac:dyDescent="0.25">
      <c r="A516" s="24">
        <v>1</v>
      </c>
      <c r="B516" s="1771" t="s">
        <v>384</v>
      </c>
      <c r="C516" s="34">
        <f>'1 уровень'!E2978</f>
        <v>0</v>
      </c>
      <c r="D516" s="34">
        <f>'1 уровень'!F2978</f>
        <v>0</v>
      </c>
      <c r="E516" s="34">
        <f>'1 уровень'!G2978</f>
        <v>0</v>
      </c>
      <c r="F516" s="34">
        <f>'1 уровень'!H2978</f>
        <v>0</v>
      </c>
      <c r="G516" s="780">
        <f>'1 уровень'!I2978</f>
        <v>0</v>
      </c>
      <c r="H516" s="3741">
        <f>'1 уровень'!J2978</f>
        <v>0</v>
      </c>
      <c r="I516" s="794">
        <f>'1 уровень'!K2978</f>
        <v>0</v>
      </c>
      <c r="J516" s="794">
        <f>'1 уровень'!L2978</f>
        <v>0</v>
      </c>
      <c r="K516" s="789">
        <f>'1 уровень'!M2978</f>
        <v>0</v>
      </c>
      <c r="L516" s="789"/>
      <c r="M516" s="789">
        <f>'1 уровень'!O2978</f>
        <v>0</v>
      </c>
      <c r="N516" s="789">
        <f>'1 уровень'!P2978</f>
        <v>0</v>
      </c>
      <c r="O516" s="789">
        <f>'1 уровень'!Q2978</f>
        <v>0</v>
      </c>
      <c r="P516" s="789">
        <f>'1 уровень'!R2978</f>
        <v>0</v>
      </c>
      <c r="Q516" s="789">
        <f>'1 уровень'!S2978</f>
        <v>0</v>
      </c>
      <c r="R516" s="788">
        <f>'1 уровень'!T2978</f>
        <v>0</v>
      </c>
      <c r="S516" s="788">
        <f>'1 уровень'!U2978</f>
        <v>0</v>
      </c>
      <c r="T516" s="788">
        <f>'1 уровень'!V2978</f>
        <v>0</v>
      </c>
      <c r="U516" s="788">
        <f>'1 уровень'!W2978</f>
        <v>0</v>
      </c>
      <c r="V516" s="788">
        <f>'1 уровень'!X2978</f>
        <v>0</v>
      </c>
      <c r="W516" s="788">
        <f>'1 уровень'!Y2978</f>
        <v>0</v>
      </c>
      <c r="X516" s="788">
        <f>'1 уровень'!Z2978</f>
        <v>0</v>
      </c>
      <c r="Y516" s="788">
        <f>'1 уровень'!AA2978</f>
        <v>0</v>
      </c>
      <c r="Z516" s="788">
        <f>'1 уровень'!AB2978</f>
        <v>0</v>
      </c>
      <c r="AA516" s="788">
        <f>'1 уровень'!AC2978</f>
        <v>0</v>
      </c>
      <c r="AB516" s="788">
        <f>'1 уровень'!AD2978</f>
        <v>0</v>
      </c>
      <c r="AC516" s="788">
        <f>'1 уровень'!AE2978</f>
        <v>0</v>
      </c>
      <c r="AD516" s="788">
        <f>'1 уровень'!AF2978</f>
        <v>0</v>
      </c>
      <c r="AE516" s="3194">
        <f>'1 уровень'!AG2978</f>
        <v>0</v>
      </c>
      <c r="AF516" s="788">
        <f>'1 уровень'!AH2978</f>
        <v>0</v>
      </c>
      <c r="AG516" s="788">
        <f>'1 уровень'!AI2978</f>
        <v>0</v>
      </c>
      <c r="AH516" s="788">
        <f>'1 уровень'!AJ2978</f>
        <v>0</v>
      </c>
      <c r="AI516" s="788">
        <f>'1 уровень'!AK2978</f>
        <v>0</v>
      </c>
      <c r="AJ516" s="2097">
        <f>'1 уровень'!AL2978</f>
        <v>0</v>
      </c>
      <c r="AK516" s="3770">
        <f>'1 уровень'!AM2978</f>
        <v>0</v>
      </c>
      <c r="AL516" s="788"/>
      <c r="AM516" s="788"/>
      <c r="AN516" s="4237">
        <f>'1 уровень'!AN2978</f>
        <v>0</v>
      </c>
      <c r="AO516" s="4244">
        <f>'1 уровень'!AO2978</f>
        <v>0</v>
      </c>
      <c r="AP516" s="1339">
        <f t="shared" si="71"/>
        <v>0</v>
      </c>
      <c r="AQ516" s="3813" t="e">
        <f t="shared" si="72"/>
        <v>#DIV/0!</v>
      </c>
    </row>
    <row r="517" spans="1:43" x14ac:dyDescent="0.25">
      <c r="A517" s="24">
        <v>1</v>
      </c>
      <c r="B517" s="1771" t="s">
        <v>400</v>
      </c>
      <c r="C517" s="34">
        <f>'1 уровень'!E2979</f>
        <v>0</v>
      </c>
      <c r="D517" s="34">
        <f>'1 уровень'!F2979</f>
        <v>0</v>
      </c>
      <c r="E517" s="34">
        <f>'1 уровень'!G2979</f>
        <v>0</v>
      </c>
      <c r="F517" s="34">
        <f>'1 уровень'!H2979</f>
        <v>0</v>
      </c>
      <c r="G517" s="780">
        <f>'1 уровень'!I2979</f>
        <v>0</v>
      </c>
      <c r="H517" s="3741">
        <f>'1 уровень'!J2979</f>
        <v>0</v>
      </c>
      <c r="I517" s="794">
        <f>'1 уровень'!K2979</f>
        <v>0</v>
      </c>
      <c r="J517" s="794">
        <f>'1 уровень'!L2979</f>
        <v>0</v>
      </c>
      <c r="K517" s="789">
        <f>'1 уровень'!M2979</f>
        <v>0</v>
      </c>
      <c r="L517" s="789"/>
      <c r="M517" s="789">
        <f>'1 уровень'!O2979</f>
        <v>0</v>
      </c>
      <c r="N517" s="789">
        <f>'1 уровень'!P2979</f>
        <v>0</v>
      </c>
      <c r="O517" s="789">
        <f>'1 уровень'!Q2979</f>
        <v>0</v>
      </c>
      <c r="P517" s="789">
        <f>'1 уровень'!R2979</f>
        <v>0</v>
      </c>
      <c r="Q517" s="789">
        <f>'1 уровень'!S2979</f>
        <v>0</v>
      </c>
      <c r="R517" s="788">
        <f>'1 уровень'!T2979</f>
        <v>0</v>
      </c>
      <c r="S517" s="788">
        <f>'1 уровень'!U2979</f>
        <v>0</v>
      </c>
      <c r="T517" s="788">
        <f>'1 уровень'!V2979</f>
        <v>0</v>
      </c>
      <c r="U517" s="788">
        <f>'1 уровень'!W2979</f>
        <v>0</v>
      </c>
      <c r="V517" s="788">
        <f>'1 уровень'!X2979</f>
        <v>0</v>
      </c>
      <c r="W517" s="788">
        <f>'1 уровень'!Y2979</f>
        <v>0</v>
      </c>
      <c r="X517" s="788">
        <f>'1 уровень'!Z2979</f>
        <v>0</v>
      </c>
      <c r="Y517" s="788">
        <f>'1 уровень'!AA2979</f>
        <v>0</v>
      </c>
      <c r="Z517" s="788">
        <f>'1 уровень'!AB2979</f>
        <v>0</v>
      </c>
      <c r="AA517" s="788">
        <f>'1 уровень'!AC2979</f>
        <v>0</v>
      </c>
      <c r="AB517" s="788">
        <f>'1 уровень'!AD2979</f>
        <v>0</v>
      </c>
      <c r="AC517" s="788">
        <f>'1 уровень'!AE2979</f>
        <v>0</v>
      </c>
      <c r="AD517" s="788">
        <f>'1 уровень'!AF2979</f>
        <v>0</v>
      </c>
      <c r="AE517" s="3194">
        <f>'1 уровень'!AG2979</f>
        <v>0</v>
      </c>
      <c r="AF517" s="788">
        <f>'1 уровень'!AH2979</f>
        <v>0</v>
      </c>
      <c r="AG517" s="788">
        <f>'1 уровень'!AI2979</f>
        <v>0</v>
      </c>
      <c r="AH517" s="788">
        <f>'1 уровень'!AJ2979</f>
        <v>0</v>
      </c>
      <c r="AI517" s="788">
        <f>'1 уровень'!AK2979</f>
        <v>0</v>
      </c>
      <c r="AJ517" s="2097">
        <f>'1 уровень'!AL2979</f>
        <v>0</v>
      </c>
      <c r="AK517" s="3770">
        <f>'1 уровень'!AM2979</f>
        <v>0</v>
      </c>
      <c r="AL517" s="788"/>
      <c r="AM517" s="788"/>
      <c r="AN517" s="4237">
        <f>'1 уровень'!AN2979</f>
        <v>0</v>
      </c>
      <c r="AO517" s="4244">
        <f>'1 уровень'!AO2979</f>
        <v>0</v>
      </c>
      <c r="AP517" s="1339">
        <f t="shared" si="71"/>
        <v>0</v>
      </c>
      <c r="AQ517" s="3813" t="e">
        <f t="shared" si="72"/>
        <v>#DIV/0!</v>
      </c>
    </row>
    <row r="518" spans="1:43" x14ac:dyDescent="0.25">
      <c r="A518" s="24">
        <v>1</v>
      </c>
      <c r="B518" s="1125" t="s">
        <v>401</v>
      </c>
      <c r="C518" s="34">
        <f>'1 уровень'!E2980</f>
        <v>0</v>
      </c>
      <c r="D518" s="34">
        <f>'1 уровень'!F2980</f>
        <v>0</v>
      </c>
      <c r="E518" s="34">
        <f>'1 уровень'!G2980</f>
        <v>0</v>
      </c>
      <c r="F518" s="34">
        <f>'1 уровень'!H2980</f>
        <v>0</v>
      </c>
      <c r="G518" s="780">
        <f>'1 уровень'!I2980</f>
        <v>0</v>
      </c>
      <c r="H518" s="3741">
        <f>'1 уровень'!J2980</f>
        <v>0</v>
      </c>
      <c r="I518" s="794">
        <f>'1 уровень'!K2980</f>
        <v>0</v>
      </c>
      <c r="J518" s="794">
        <f>'1 уровень'!L2980</f>
        <v>0</v>
      </c>
      <c r="K518" s="789">
        <f>'1 уровень'!M2980</f>
        <v>0</v>
      </c>
      <c r="L518" s="789"/>
      <c r="M518" s="789">
        <f>'1 уровень'!O2980</f>
        <v>0</v>
      </c>
      <c r="N518" s="789">
        <f>'1 уровень'!P2980</f>
        <v>0</v>
      </c>
      <c r="O518" s="789">
        <f>'1 уровень'!Q2980</f>
        <v>0</v>
      </c>
      <c r="P518" s="789">
        <f>'1 уровень'!R2980</f>
        <v>0</v>
      </c>
      <c r="Q518" s="789">
        <f>'1 уровень'!S2980</f>
        <v>0</v>
      </c>
      <c r="R518" s="788">
        <f>'1 уровень'!T2980</f>
        <v>0</v>
      </c>
      <c r="S518" s="788">
        <f>'1 уровень'!U2980</f>
        <v>0</v>
      </c>
      <c r="T518" s="788">
        <f>'1 уровень'!V2980</f>
        <v>0</v>
      </c>
      <c r="U518" s="788">
        <f>'1 уровень'!W2980</f>
        <v>0</v>
      </c>
      <c r="V518" s="788">
        <f>'1 уровень'!X2980</f>
        <v>0</v>
      </c>
      <c r="W518" s="788">
        <f>'1 уровень'!Y2980</f>
        <v>0</v>
      </c>
      <c r="X518" s="788">
        <f>'1 уровень'!Z2980</f>
        <v>0</v>
      </c>
      <c r="Y518" s="788">
        <f>'1 уровень'!AA2980</f>
        <v>0</v>
      </c>
      <c r="Z518" s="788">
        <f>'1 уровень'!AB2980</f>
        <v>0</v>
      </c>
      <c r="AA518" s="788">
        <f>'1 уровень'!AC2980</f>
        <v>0</v>
      </c>
      <c r="AB518" s="788">
        <f>'1 уровень'!AD2980</f>
        <v>0</v>
      </c>
      <c r="AC518" s="788">
        <f>'1 уровень'!AE2980</f>
        <v>0</v>
      </c>
      <c r="AD518" s="788">
        <f>'1 уровень'!AF2980</f>
        <v>0</v>
      </c>
      <c r="AE518" s="3194">
        <f>'1 уровень'!AG2980</f>
        <v>0</v>
      </c>
      <c r="AF518" s="788">
        <f>'1 уровень'!AH2980</f>
        <v>0</v>
      </c>
      <c r="AG518" s="788">
        <f>'1 уровень'!AI2980</f>
        <v>0</v>
      </c>
      <c r="AH518" s="788">
        <f>'1 уровень'!AJ2980</f>
        <v>0</v>
      </c>
      <c r="AI518" s="788">
        <f>'1 уровень'!AK2980</f>
        <v>0</v>
      </c>
      <c r="AJ518" s="2097">
        <f>'1 уровень'!AL2980</f>
        <v>0</v>
      </c>
      <c r="AK518" s="3770">
        <f>'1 уровень'!AM2980</f>
        <v>0</v>
      </c>
      <c r="AL518" s="788"/>
      <c r="AM518" s="788"/>
      <c r="AN518" s="4237">
        <f>'1 уровень'!AN2980</f>
        <v>0</v>
      </c>
      <c r="AO518" s="4244">
        <f>'1 уровень'!AO2980</f>
        <v>0</v>
      </c>
      <c r="AP518" s="1339">
        <f t="shared" si="71"/>
        <v>0</v>
      </c>
      <c r="AQ518" s="3813" t="e">
        <f t="shared" si="72"/>
        <v>#DIV/0!</v>
      </c>
    </row>
    <row r="519" spans="1:43" x14ac:dyDescent="0.25">
      <c r="A519" s="24">
        <v>1</v>
      </c>
      <c r="B519" s="1778" t="s">
        <v>402</v>
      </c>
      <c r="C519" s="34">
        <f>'1 уровень'!E2981</f>
        <v>0</v>
      </c>
      <c r="D519" s="34">
        <f>'1 уровень'!F2981</f>
        <v>0</v>
      </c>
      <c r="E519" s="34">
        <f>'1 уровень'!G2981</f>
        <v>0</v>
      </c>
      <c r="F519" s="34">
        <f>'1 уровень'!H2981</f>
        <v>0</v>
      </c>
      <c r="G519" s="780">
        <f>'1 уровень'!I2981</f>
        <v>0</v>
      </c>
      <c r="H519" s="3741">
        <f>'1 уровень'!J2981</f>
        <v>0</v>
      </c>
      <c r="I519" s="794">
        <f>'1 уровень'!K2981</f>
        <v>0</v>
      </c>
      <c r="J519" s="794">
        <f>'1 уровень'!L2981</f>
        <v>0</v>
      </c>
      <c r="K519" s="789">
        <f>'1 уровень'!M2981</f>
        <v>0</v>
      </c>
      <c r="L519" s="789"/>
      <c r="M519" s="789">
        <f>'1 уровень'!O2981</f>
        <v>0</v>
      </c>
      <c r="N519" s="789">
        <f>'1 уровень'!P2981</f>
        <v>0</v>
      </c>
      <c r="O519" s="789">
        <f>'1 уровень'!Q2981</f>
        <v>0</v>
      </c>
      <c r="P519" s="789">
        <f>'1 уровень'!R2981</f>
        <v>0</v>
      </c>
      <c r="Q519" s="789">
        <f>'1 уровень'!S2981</f>
        <v>0</v>
      </c>
      <c r="R519" s="788">
        <f>'1 уровень'!T2981</f>
        <v>0</v>
      </c>
      <c r="S519" s="788">
        <f>'1 уровень'!U2981</f>
        <v>0</v>
      </c>
      <c r="T519" s="788">
        <f>'1 уровень'!V2981</f>
        <v>0</v>
      </c>
      <c r="U519" s="788">
        <f>'1 уровень'!W2981</f>
        <v>0</v>
      </c>
      <c r="V519" s="788">
        <f>'1 уровень'!X2981</f>
        <v>0</v>
      </c>
      <c r="W519" s="788">
        <f>'1 уровень'!Y2981</f>
        <v>0</v>
      </c>
      <c r="X519" s="788">
        <f>'1 уровень'!Z2981</f>
        <v>0</v>
      </c>
      <c r="Y519" s="788">
        <f>'1 уровень'!AA2981</f>
        <v>0</v>
      </c>
      <c r="Z519" s="788">
        <f>'1 уровень'!AB2981</f>
        <v>0</v>
      </c>
      <c r="AA519" s="788">
        <f>'1 уровень'!AC2981</f>
        <v>0</v>
      </c>
      <c r="AB519" s="788">
        <f>'1 уровень'!AD2981</f>
        <v>0</v>
      </c>
      <c r="AC519" s="788">
        <f>'1 уровень'!AE2981</f>
        <v>0</v>
      </c>
      <c r="AD519" s="788">
        <f>'1 уровень'!AF2981</f>
        <v>0</v>
      </c>
      <c r="AE519" s="3194">
        <f>'1 уровень'!AG2981</f>
        <v>0</v>
      </c>
      <c r="AF519" s="788">
        <f>'1 уровень'!AH2981</f>
        <v>0</v>
      </c>
      <c r="AG519" s="788">
        <f>'1 уровень'!AI2981</f>
        <v>0</v>
      </c>
      <c r="AH519" s="788">
        <f>'1 уровень'!AJ2981</f>
        <v>0</v>
      </c>
      <c r="AI519" s="788">
        <f>'1 уровень'!AK2981</f>
        <v>0</v>
      </c>
      <c r="AJ519" s="2097">
        <f>'1 уровень'!AL2981</f>
        <v>0</v>
      </c>
      <c r="AK519" s="3770">
        <f>'1 уровень'!AM2981</f>
        <v>0</v>
      </c>
      <c r="AL519" s="788"/>
      <c r="AM519" s="788"/>
      <c r="AN519" s="4237">
        <f>'1 уровень'!AN2981</f>
        <v>0</v>
      </c>
      <c r="AO519" s="4244">
        <f>'1 уровень'!AO2981</f>
        <v>0</v>
      </c>
      <c r="AP519" s="1339">
        <f t="shared" si="71"/>
        <v>0</v>
      </c>
      <c r="AQ519" s="3813" t="e">
        <f t="shared" si="72"/>
        <v>#DIV/0!</v>
      </c>
    </row>
    <row r="520" spans="1:43" ht="29.25" x14ac:dyDescent="0.25">
      <c r="A520" s="24">
        <v>1</v>
      </c>
      <c r="B520" s="1771" t="s">
        <v>377</v>
      </c>
      <c r="C520" s="34">
        <f>'1 уровень'!E2982</f>
        <v>2396</v>
      </c>
      <c r="D520" s="34">
        <f>'1 уровень'!F2982</f>
        <v>0</v>
      </c>
      <c r="E520" s="34">
        <f>'1 уровень'!G2982</f>
        <v>1997</v>
      </c>
      <c r="F520" s="34">
        <f>'1 уровень'!H2982</f>
        <v>2525</v>
      </c>
      <c r="G520" s="780">
        <f>'1 уровень'!I2982</f>
        <v>126.43965948923386</v>
      </c>
      <c r="H520" s="3741">
        <f>'1 уровень'!J2982</f>
        <v>13</v>
      </c>
      <c r="I520" s="794">
        <f>'1 уровень'!K2982</f>
        <v>0</v>
      </c>
      <c r="J520" s="794">
        <f>'1 уровень'!L2982</f>
        <v>0</v>
      </c>
      <c r="K520" s="789">
        <f>'1 уровень'!M2982</f>
        <v>0</v>
      </c>
      <c r="L520" s="789"/>
      <c r="M520" s="789">
        <f>'1 уровень'!O2982</f>
        <v>0</v>
      </c>
      <c r="N520" s="789">
        <f>'1 уровень'!P2982</f>
        <v>0</v>
      </c>
      <c r="O520" s="789">
        <f>'1 уровень'!Q2982</f>
        <v>0</v>
      </c>
      <c r="P520" s="789">
        <f>'1 уровень'!R2982</f>
        <v>0</v>
      </c>
      <c r="Q520" s="789">
        <f>'1 уровень'!S2982</f>
        <v>0</v>
      </c>
      <c r="R520" s="788">
        <f>'1 уровень'!T2982</f>
        <v>0</v>
      </c>
      <c r="S520" s="788">
        <f>'1 уровень'!U2982</f>
        <v>0</v>
      </c>
      <c r="T520" s="788">
        <f>'1 уровень'!V2982</f>
        <v>0</v>
      </c>
      <c r="U520" s="788">
        <f>'1 уровень'!W2982</f>
        <v>0</v>
      </c>
      <c r="V520" s="788">
        <f>'1 уровень'!X2982</f>
        <v>0</v>
      </c>
      <c r="W520" s="788">
        <f>'1 уровень'!Y2982</f>
        <v>0</v>
      </c>
      <c r="X520" s="788">
        <f>'1 уровень'!Z2982</f>
        <v>0</v>
      </c>
      <c r="Y520" s="788">
        <f>'1 уровень'!AA2982</f>
        <v>0</v>
      </c>
      <c r="Z520" s="788">
        <f>'1 уровень'!AB2982</f>
        <v>0</v>
      </c>
      <c r="AA520" s="788">
        <f>'1 уровень'!AC2982</f>
        <v>0</v>
      </c>
      <c r="AB520" s="788">
        <f>'1 уровень'!AD2982</f>
        <v>0</v>
      </c>
      <c r="AC520" s="788">
        <f>'1 уровень'!AE2982</f>
        <v>0</v>
      </c>
      <c r="AD520" s="788">
        <f>'1 уровень'!AF2982</f>
        <v>0</v>
      </c>
      <c r="AE520" s="3194">
        <f>'1 уровень'!AG2982</f>
        <v>0</v>
      </c>
      <c r="AF520" s="788">
        <f>'1 уровень'!AH2982</f>
        <v>0</v>
      </c>
      <c r="AG520" s="788">
        <f>'1 уровень'!AI2982</f>
        <v>0</v>
      </c>
      <c r="AH520" s="788">
        <f>'1 уровень'!AJ2982</f>
        <v>0</v>
      </c>
      <c r="AI520" s="788">
        <f>'1 уровень'!AK2982</f>
        <v>0</v>
      </c>
      <c r="AJ520" s="2097">
        <f>'1 уровень'!AL2982</f>
        <v>0</v>
      </c>
      <c r="AK520" s="3770">
        <f>'1 уровень'!AM2982</f>
        <v>0</v>
      </c>
      <c r="AL520" s="788"/>
      <c r="AM520" s="788"/>
      <c r="AN520" s="4237">
        <f>'1 уровень'!AN2982</f>
        <v>0</v>
      </c>
      <c r="AO520" s="4244">
        <f>'1 уровень'!AO2982</f>
        <v>0</v>
      </c>
      <c r="AP520" s="1339">
        <f t="shared" si="71"/>
        <v>0</v>
      </c>
      <c r="AQ520" s="3813">
        <f t="shared" si="72"/>
        <v>0</v>
      </c>
    </row>
    <row r="521" spans="1:43" ht="30" x14ac:dyDescent="0.25">
      <c r="A521" s="24">
        <v>1</v>
      </c>
      <c r="B521" s="1126" t="s">
        <v>208</v>
      </c>
      <c r="C521" s="34">
        <f>'1 уровень'!E2983</f>
        <v>0</v>
      </c>
      <c r="D521" s="34">
        <f>'1 уровень'!F2983</f>
        <v>0</v>
      </c>
      <c r="E521" s="34">
        <f>'1 уровень'!G2983</f>
        <v>0</v>
      </c>
      <c r="F521" s="34">
        <f>'1 уровень'!H2983</f>
        <v>0</v>
      </c>
      <c r="G521" s="780">
        <f>'1 уровень'!I2983</f>
        <v>0</v>
      </c>
      <c r="H521" s="3741">
        <f>'1 уровень'!J2983</f>
        <v>0</v>
      </c>
      <c r="I521" s="794">
        <f>'1 уровень'!K2983</f>
        <v>0</v>
      </c>
      <c r="J521" s="794">
        <f>'1 уровень'!L2983</f>
        <v>0</v>
      </c>
      <c r="K521" s="789">
        <f>'1 уровень'!M2983</f>
        <v>0</v>
      </c>
      <c r="L521" s="789"/>
      <c r="M521" s="789">
        <f>'1 уровень'!O2983</f>
        <v>0</v>
      </c>
      <c r="N521" s="789">
        <f>'1 уровень'!P2983</f>
        <v>0</v>
      </c>
      <c r="O521" s="789">
        <f>'1 уровень'!Q2983</f>
        <v>0</v>
      </c>
      <c r="P521" s="789">
        <f>'1 уровень'!R2983</f>
        <v>0</v>
      </c>
      <c r="Q521" s="789">
        <f>'1 уровень'!S2983</f>
        <v>0</v>
      </c>
      <c r="R521" s="788">
        <f>'1 уровень'!T2983</f>
        <v>0</v>
      </c>
      <c r="S521" s="788">
        <f>'1 уровень'!U2983</f>
        <v>0</v>
      </c>
      <c r="T521" s="788">
        <f>'1 уровень'!V2983</f>
        <v>0</v>
      </c>
      <c r="U521" s="788">
        <f>'1 уровень'!W2983</f>
        <v>0</v>
      </c>
      <c r="V521" s="788">
        <f>'1 уровень'!X2983</f>
        <v>0</v>
      </c>
      <c r="W521" s="788">
        <f>'1 уровень'!Y2983</f>
        <v>0</v>
      </c>
      <c r="X521" s="788">
        <f>'1 уровень'!Z2983</f>
        <v>0</v>
      </c>
      <c r="Y521" s="788">
        <f>'1 уровень'!AA2983</f>
        <v>0</v>
      </c>
      <c r="Z521" s="788">
        <f>'1 уровень'!AB2983</f>
        <v>0</v>
      </c>
      <c r="AA521" s="788">
        <f>'1 уровень'!AC2983</f>
        <v>0</v>
      </c>
      <c r="AB521" s="788">
        <f>'1 уровень'!AD2983</f>
        <v>0</v>
      </c>
      <c r="AC521" s="788">
        <f>'1 уровень'!AE2983</f>
        <v>0</v>
      </c>
      <c r="AD521" s="788">
        <f>'1 уровень'!AF2983</f>
        <v>0</v>
      </c>
      <c r="AE521" s="3194">
        <f>'1 уровень'!AG2983</f>
        <v>0</v>
      </c>
      <c r="AF521" s="788">
        <f>'1 уровень'!AH2983</f>
        <v>0</v>
      </c>
      <c r="AG521" s="788">
        <f>'1 уровень'!AI2983</f>
        <v>0</v>
      </c>
      <c r="AH521" s="788">
        <f>'1 уровень'!AJ2983</f>
        <v>0</v>
      </c>
      <c r="AI521" s="788">
        <f>'1 уровень'!AK2983</f>
        <v>0</v>
      </c>
      <c r="AJ521" s="2097">
        <f>'1 уровень'!AL2983</f>
        <v>0</v>
      </c>
      <c r="AK521" s="3770">
        <f>'1 уровень'!AM2983</f>
        <v>0</v>
      </c>
      <c r="AL521" s="788"/>
      <c r="AM521" s="788"/>
      <c r="AN521" s="4237">
        <f>'1 уровень'!AN2983</f>
        <v>0</v>
      </c>
      <c r="AO521" s="4244">
        <f>'1 уровень'!AO2983</f>
        <v>0</v>
      </c>
      <c r="AP521" s="1339">
        <f t="shared" si="71"/>
        <v>0</v>
      </c>
      <c r="AQ521" s="3813" t="e">
        <f t="shared" si="72"/>
        <v>#DIV/0!</v>
      </c>
    </row>
    <row r="522" spans="1:43" ht="72" x14ac:dyDescent="0.25">
      <c r="A522" s="24">
        <v>1</v>
      </c>
      <c r="B522" s="1771" t="s">
        <v>385</v>
      </c>
      <c r="C522" s="34">
        <f>'1 уровень'!E2984</f>
        <v>1000</v>
      </c>
      <c r="D522" s="34">
        <f>'1 уровень'!F2984</f>
        <v>0</v>
      </c>
      <c r="E522" s="34">
        <f>'1 уровень'!G2984</f>
        <v>833</v>
      </c>
      <c r="F522" s="34">
        <f>'1 уровень'!H2984</f>
        <v>1469</v>
      </c>
      <c r="G522" s="780">
        <f>'1 уровень'!I2984</f>
        <v>176.35054021608642</v>
      </c>
      <c r="H522" s="3741">
        <f>'1 уровень'!J2984</f>
        <v>8</v>
      </c>
      <c r="I522" s="794">
        <f>'1 уровень'!K2984</f>
        <v>0</v>
      </c>
      <c r="J522" s="794">
        <f>'1 уровень'!L2984</f>
        <v>0</v>
      </c>
      <c r="K522" s="789">
        <f>'1 уровень'!M2984</f>
        <v>0</v>
      </c>
      <c r="L522" s="789"/>
      <c r="M522" s="789">
        <f>'1 уровень'!O2984</f>
        <v>0</v>
      </c>
      <c r="N522" s="789">
        <f>'1 уровень'!P2984</f>
        <v>0</v>
      </c>
      <c r="O522" s="789">
        <f>'1 уровень'!Q2984</f>
        <v>0</v>
      </c>
      <c r="P522" s="789">
        <f>'1 уровень'!R2984</f>
        <v>0</v>
      </c>
      <c r="Q522" s="789">
        <f>'1 уровень'!S2984</f>
        <v>0</v>
      </c>
      <c r="R522" s="788">
        <f>'1 уровень'!T2984</f>
        <v>0</v>
      </c>
      <c r="S522" s="788">
        <f>'1 уровень'!U2984</f>
        <v>0</v>
      </c>
      <c r="T522" s="788">
        <f>'1 уровень'!V2984</f>
        <v>0</v>
      </c>
      <c r="U522" s="788">
        <f>'1 уровень'!W2984</f>
        <v>0</v>
      </c>
      <c r="V522" s="788">
        <f>'1 уровень'!X2984</f>
        <v>0</v>
      </c>
      <c r="W522" s="788">
        <f>'1 уровень'!Y2984</f>
        <v>0</v>
      </c>
      <c r="X522" s="788">
        <f>'1 уровень'!Z2984</f>
        <v>0</v>
      </c>
      <c r="Y522" s="788">
        <f>'1 уровень'!AA2984</f>
        <v>0</v>
      </c>
      <c r="Z522" s="788">
        <f>'1 уровень'!AB2984</f>
        <v>0</v>
      </c>
      <c r="AA522" s="788">
        <f>'1 уровень'!AC2984</f>
        <v>0</v>
      </c>
      <c r="AB522" s="788">
        <f>'1 уровень'!AD2984</f>
        <v>0</v>
      </c>
      <c r="AC522" s="788">
        <f>'1 уровень'!AE2984</f>
        <v>0</v>
      </c>
      <c r="AD522" s="788">
        <f>'1 уровень'!AF2984</f>
        <v>0</v>
      </c>
      <c r="AE522" s="3194">
        <f>'1 уровень'!AG2984</f>
        <v>0</v>
      </c>
      <c r="AF522" s="788">
        <f>'1 уровень'!AH2984</f>
        <v>0</v>
      </c>
      <c r="AG522" s="788">
        <f>'1 уровень'!AI2984</f>
        <v>0</v>
      </c>
      <c r="AH522" s="788">
        <f>'1 уровень'!AJ2984</f>
        <v>0</v>
      </c>
      <c r="AI522" s="788">
        <f>'1 уровень'!AK2984</f>
        <v>0</v>
      </c>
      <c r="AJ522" s="2097">
        <f>'1 уровень'!AL2984</f>
        <v>0</v>
      </c>
      <c r="AK522" s="3770">
        <f>'1 уровень'!AM2984</f>
        <v>0</v>
      </c>
      <c r="AL522" s="788"/>
      <c r="AM522" s="788"/>
      <c r="AN522" s="4237">
        <f>'1 уровень'!AN2984</f>
        <v>0</v>
      </c>
      <c r="AO522" s="4244">
        <f>'1 уровень'!AO2984</f>
        <v>0</v>
      </c>
      <c r="AP522" s="1339">
        <f t="shared" si="71"/>
        <v>0</v>
      </c>
      <c r="AQ522" s="3813">
        <f t="shared" si="72"/>
        <v>0</v>
      </c>
    </row>
    <row r="523" spans="1:43" x14ac:dyDescent="0.25">
      <c r="A523" s="24">
        <v>1</v>
      </c>
      <c r="B523" s="2566" t="s">
        <v>242</v>
      </c>
      <c r="C523" s="34">
        <f>'1 уровень'!E2985</f>
        <v>1000</v>
      </c>
      <c r="D523" s="34">
        <f>'1 уровень'!F2985</f>
        <v>0</v>
      </c>
      <c r="E523" s="34">
        <f>'1 уровень'!G2985</f>
        <v>833</v>
      </c>
      <c r="F523" s="34">
        <f>'1 уровень'!H2985</f>
        <v>1758</v>
      </c>
      <c r="G523" s="780">
        <f>'1 уровень'!I2985</f>
        <v>211.04441776710684</v>
      </c>
      <c r="H523" s="3741">
        <f>'1 уровень'!J2985</f>
        <v>0</v>
      </c>
      <c r="I523" s="794">
        <f>'1 уровень'!K2985</f>
        <v>0</v>
      </c>
      <c r="J523" s="794">
        <f>'1 уровень'!L2985</f>
        <v>0</v>
      </c>
      <c r="K523" s="789">
        <f>'1 уровень'!M2985</f>
        <v>0</v>
      </c>
      <c r="L523" s="789"/>
      <c r="M523" s="789">
        <f>'1 уровень'!O2985</f>
        <v>0</v>
      </c>
      <c r="N523" s="789">
        <f>'1 уровень'!P2985</f>
        <v>0</v>
      </c>
      <c r="O523" s="789">
        <f>'1 уровень'!Q2985</f>
        <v>0</v>
      </c>
      <c r="P523" s="789">
        <f>'1 уровень'!R2985</f>
        <v>0</v>
      </c>
      <c r="Q523" s="789">
        <f>'1 уровень'!S2985</f>
        <v>0</v>
      </c>
      <c r="R523" s="788">
        <f>'1 уровень'!T2985</f>
        <v>954.24</v>
      </c>
      <c r="S523" s="788">
        <f>'1 уровень'!U2985</f>
        <v>954.24</v>
      </c>
      <c r="T523" s="788">
        <f>'1 уровень'!V2985</f>
        <v>954.24</v>
      </c>
      <c r="U523" s="788">
        <f>'1 уровень'!W2985</f>
        <v>954.24</v>
      </c>
      <c r="V523" s="788">
        <f>'1 уровень'!X2985</f>
        <v>954.24</v>
      </c>
      <c r="W523" s="788">
        <f>'1 уровень'!Y2985</f>
        <v>954.24</v>
      </c>
      <c r="X523" s="788">
        <f>'1 уровень'!Z2985</f>
        <v>954.24</v>
      </c>
      <c r="Y523" s="788">
        <f>'1 уровень'!AA2985</f>
        <v>954.24</v>
      </c>
      <c r="Z523" s="788">
        <f>'1 уровень'!AB2985</f>
        <v>954.24</v>
      </c>
      <c r="AA523" s="788">
        <f>'1 уровень'!AC2985</f>
        <v>954.24</v>
      </c>
      <c r="AB523" s="788">
        <f>'1 уровень'!AD2985</f>
        <v>954.24</v>
      </c>
      <c r="AC523" s="788">
        <f>'1 уровень'!AE2985</f>
        <v>795.19999999999993</v>
      </c>
      <c r="AD523" s="788">
        <f>'1 уровень'!AF2985</f>
        <v>1677.5539199999998</v>
      </c>
      <c r="AE523" s="3194">
        <f>'1 уровень'!AG2985</f>
        <v>0</v>
      </c>
      <c r="AF523" s="788">
        <f>'1 уровень'!AH2985</f>
        <v>0</v>
      </c>
      <c r="AG523" s="788">
        <f>'1 уровень'!AI2985</f>
        <v>882.3539199999999</v>
      </c>
      <c r="AH523" s="788">
        <f>'1 уровень'!AJ2985</f>
        <v>0</v>
      </c>
      <c r="AI523" s="788">
        <f>'1 уровень'!AK2985</f>
        <v>0</v>
      </c>
      <c r="AJ523" s="2097">
        <f>'1 уровень'!AL2985</f>
        <v>1677.5539199999998</v>
      </c>
      <c r="AK523" s="3770">
        <f>'1 уровень'!AM2985</f>
        <v>0</v>
      </c>
      <c r="AL523" s="788">
        <f>AD523/AC523*100</f>
        <v>210.95999999999998</v>
      </c>
      <c r="AM523" s="788">
        <f>AJ523/AC523*100</f>
        <v>210.95999999999998</v>
      </c>
      <c r="AN523" s="4237">
        <f>'1 уровень'!AN2985</f>
        <v>0</v>
      </c>
      <c r="AO523" s="4244">
        <f>'1 уровень'!AO2985</f>
        <v>0</v>
      </c>
      <c r="AP523" s="1339">
        <f t="shared" si="71"/>
        <v>954240</v>
      </c>
      <c r="AQ523" s="3813">
        <f t="shared" si="72"/>
        <v>954.24</v>
      </c>
    </row>
    <row r="524" spans="1:43" ht="29.25" x14ac:dyDescent="0.25">
      <c r="A524" s="24">
        <v>1</v>
      </c>
      <c r="B524" s="1135" t="s">
        <v>289</v>
      </c>
      <c r="C524" s="34">
        <f>'1 уровень'!E2986</f>
        <v>35570</v>
      </c>
      <c r="D524" s="34">
        <f>'1 уровень'!F2986</f>
        <v>0</v>
      </c>
      <c r="E524" s="34">
        <f>'1 уровень'!G2986</f>
        <v>29627.966666666664</v>
      </c>
      <c r="F524" s="34">
        <f>'1 уровень'!H2986</f>
        <v>20996.397499999999</v>
      </c>
      <c r="G524" s="780">
        <f>'1 уровень'!I2986</f>
        <v>70.866818962714291</v>
      </c>
      <c r="H524" s="3741">
        <f>'1 уровень'!J2986</f>
        <v>0</v>
      </c>
      <c r="I524" s="794">
        <f>'1 уровень'!K2986</f>
        <v>0</v>
      </c>
      <c r="J524" s="794">
        <f>'1 уровень'!L2986</f>
        <v>0</v>
      </c>
      <c r="K524" s="789">
        <f>'1 уровень'!M2986</f>
        <v>0</v>
      </c>
      <c r="L524" s="789"/>
      <c r="M524" s="789">
        <f>'1 уровень'!O2986</f>
        <v>0</v>
      </c>
      <c r="N524" s="789">
        <f>'1 уровень'!P2986</f>
        <v>0</v>
      </c>
      <c r="O524" s="789">
        <f>'1 уровень'!Q2986</f>
        <v>0</v>
      </c>
      <c r="P524" s="789">
        <f>'1 уровень'!R2986</f>
        <v>0</v>
      </c>
      <c r="Q524" s="789">
        <f>'1 уровень'!S2986</f>
        <v>0</v>
      </c>
      <c r="R524" s="788">
        <f>'1 уровень'!T2986</f>
        <v>0</v>
      </c>
      <c r="S524" s="788">
        <f>'1 уровень'!U2986</f>
        <v>0</v>
      </c>
      <c r="T524" s="788">
        <f>'1 уровень'!V2986</f>
        <v>0</v>
      </c>
      <c r="U524" s="788">
        <f>'1 уровень'!W2986</f>
        <v>0</v>
      </c>
      <c r="V524" s="788">
        <f>'1 уровень'!X2986</f>
        <v>0</v>
      </c>
      <c r="W524" s="788">
        <f>'1 уровень'!Y2986</f>
        <v>0</v>
      </c>
      <c r="X524" s="788">
        <f>'1 уровень'!Z2986</f>
        <v>0</v>
      </c>
      <c r="Y524" s="788">
        <f>'1 уровень'!AA2986</f>
        <v>0</v>
      </c>
      <c r="Z524" s="788">
        <f>'1 уровень'!AB2986</f>
        <v>0</v>
      </c>
      <c r="AA524" s="788">
        <f>'1 уровень'!AC2986</f>
        <v>0</v>
      </c>
      <c r="AB524" s="788">
        <f>'1 уровень'!AD2986</f>
        <v>0</v>
      </c>
      <c r="AC524" s="788">
        <f>'1 уровень'!AE2986</f>
        <v>0</v>
      </c>
      <c r="AD524" s="788">
        <f>'1 уровень'!AF2986</f>
        <v>0</v>
      </c>
      <c r="AE524" s="3194">
        <f>'1 уровень'!AG2986</f>
        <v>0</v>
      </c>
      <c r="AF524" s="788">
        <f>'1 уровень'!AH2986</f>
        <v>0</v>
      </c>
      <c r="AG524" s="788">
        <f>'1 уровень'!AI2986</f>
        <v>0</v>
      </c>
      <c r="AH524" s="788">
        <f>'1 уровень'!AJ2986</f>
        <v>0</v>
      </c>
      <c r="AI524" s="788">
        <f>'1 уровень'!AK2986</f>
        <v>0</v>
      </c>
      <c r="AJ524" s="2097">
        <f>'1 уровень'!AL2986</f>
        <v>0</v>
      </c>
      <c r="AK524" s="3770">
        <f>'1 уровень'!AM2986</f>
        <v>0</v>
      </c>
      <c r="AL524" s="788"/>
      <c r="AM524" s="788"/>
      <c r="AN524" s="4237">
        <f>'1 уровень'!AN2986</f>
        <v>0</v>
      </c>
      <c r="AO524" s="4244">
        <f>'1 уровень'!AO2986</f>
        <v>0</v>
      </c>
      <c r="AP524" s="1339">
        <f t="shared" si="71"/>
        <v>0</v>
      </c>
      <c r="AQ524" s="3813">
        <f t="shared" si="72"/>
        <v>0</v>
      </c>
    </row>
    <row r="525" spans="1:43" ht="43.5" x14ac:dyDescent="0.25">
      <c r="A525" s="24">
        <v>1</v>
      </c>
      <c r="B525" s="1135" t="s">
        <v>322</v>
      </c>
      <c r="C525" s="34">
        <f>'1 уровень'!E2987</f>
        <v>10636</v>
      </c>
      <c r="D525" s="34">
        <f>'1 уровень'!F2987</f>
        <v>0</v>
      </c>
      <c r="E525" s="34">
        <f>'1 уровень'!G2987</f>
        <v>8863.3333333333339</v>
      </c>
      <c r="F525" s="34">
        <f>'1 уровень'!H2987</f>
        <v>4209</v>
      </c>
      <c r="G525" s="780">
        <f>'1 уровень'!I2987</f>
        <v>47.487777359909735</v>
      </c>
      <c r="H525" s="3741">
        <f>'1 уровень'!J2987</f>
        <v>0</v>
      </c>
      <c r="I525" s="794">
        <f>'1 уровень'!K2987</f>
        <v>0</v>
      </c>
      <c r="J525" s="794">
        <f>'1 уровень'!L2987</f>
        <v>0</v>
      </c>
      <c r="K525" s="789">
        <f>'1 уровень'!M2987</f>
        <v>0</v>
      </c>
      <c r="L525" s="789"/>
      <c r="M525" s="789">
        <f>'1 уровень'!O2987</f>
        <v>0</v>
      </c>
      <c r="N525" s="789">
        <f>'1 уровень'!P2987</f>
        <v>0</v>
      </c>
      <c r="O525" s="789">
        <f>'1 уровень'!Q2987</f>
        <v>0</v>
      </c>
      <c r="P525" s="789">
        <f>'1 уровень'!R2987</f>
        <v>0</v>
      </c>
      <c r="Q525" s="789">
        <f>'1 уровень'!S2987</f>
        <v>0</v>
      </c>
      <c r="R525" s="788">
        <f>'1 уровень'!T2987</f>
        <v>0</v>
      </c>
      <c r="S525" s="788">
        <f>'1 уровень'!U2987</f>
        <v>0</v>
      </c>
      <c r="T525" s="788">
        <f>'1 уровень'!V2987</f>
        <v>0</v>
      </c>
      <c r="U525" s="788">
        <f>'1 уровень'!W2987</f>
        <v>0</v>
      </c>
      <c r="V525" s="788">
        <f>'1 уровень'!X2987</f>
        <v>0</v>
      </c>
      <c r="W525" s="788">
        <f>'1 уровень'!Y2987</f>
        <v>0</v>
      </c>
      <c r="X525" s="788">
        <f>'1 уровень'!Z2987</f>
        <v>0</v>
      </c>
      <c r="Y525" s="788">
        <f>'1 уровень'!AA2987</f>
        <v>0</v>
      </c>
      <c r="Z525" s="788">
        <f>'1 уровень'!AB2987</f>
        <v>0</v>
      </c>
      <c r="AA525" s="788">
        <f>'1 уровень'!AC2987</f>
        <v>0</v>
      </c>
      <c r="AB525" s="788">
        <f>'1 уровень'!AD2987</f>
        <v>0</v>
      </c>
      <c r="AC525" s="788">
        <f>'1 уровень'!AE2987</f>
        <v>0</v>
      </c>
      <c r="AD525" s="788">
        <f>'1 уровень'!AF2987</f>
        <v>0</v>
      </c>
      <c r="AE525" s="3194">
        <f>'1 уровень'!AG2987</f>
        <v>0</v>
      </c>
      <c r="AF525" s="788">
        <f>'1 уровень'!AH2987</f>
        <v>0</v>
      </c>
      <c r="AG525" s="788">
        <f>'1 уровень'!AI2987</f>
        <v>0</v>
      </c>
      <c r="AH525" s="788">
        <f>'1 уровень'!AJ2987</f>
        <v>0</v>
      </c>
      <c r="AI525" s="788">
        <f>'1 уровень'!AK2987</f>
        <v>0</v>
      </c>
      <c r="AJ525" s="2097">
        <f>'1 уровень'!AL2987</f>
        <v>0</v>
      </c>
      <c r="AK525" s="3770">
        <f>'1 уровень'!AM2987</f>
        <v>0</v>
      </c>
      <c r="AL525" s="788"/>
      <c r="AM525" s="788"/>
      <c r="AN525" s="4237">
        <f>'1 уровень'!AN2987</f>
        <v>0</v>
      </c>
      <c r="AO525" s="4244">
        <f>'1 уровень'!AO2987</f>
        <v>0</v>
      </c>
      <c r="AP525" s="1339">
        <f t="shared" si="71"/>
        <v>0</v>
      </c>
      <c r="AQ525" s="3813">
        <f t="shared" si="72"/>
        <v>0</v>
      </c>
    </row>
    <row r="526" spans="1:43" ht="29.25" x14ac:dyDescent="0.25">
      <c r="A526" s="24">
        <v>1</v>
      </c>
      <c r="B526" s="1135" t="s">
        <v>290</v>
      </c>
      <c r="C526" s="34">
        <f>'1 уровень'!E2988</f>
        <v>26292.106382978724</v>
      </c>
      <c r="D526" s="34">
        <f>'1 уровень'!F2988</f>
        <v>0</v>
      </c>
      <c r="E526" s="34">
        <f>'1 уровень'!G2988</f>
        <v>21910.088652482271</v>
      </c>
      <c r="F526" s="34">
        <f>'1 уровень'!H2988</f>
        <v>17851.318085106381</v>
      </c>
      <c r="G526" s="780">
        <f>'1 уровень'!I2988</f>
        <v>81.475334802371705</v>
      </c>
      <c r="H526" s="3741">
        <f>'1 уровень'!J2988</f>
        <v>0</v>
      </c>
      <c r="I526" s="794">
        <f>'1 уровень'!K2988</f>
        <v>0</v>
      </c>
      <c r="J526" s="794">
        <f>'1 уровень'!L2988</f>
        <v>0</v>
      </c>
      <c r="K526" s="789">
        <f>'1 уровень'!M2988</f>
        <v>0</v>
      </c>
      <c r="L526" s="789"/>
      <c r="M526" s="789">
        <f>'1 уровень'!O2988</f>
        <v>0</v>
      </c>
      <c r="N526" s="789">
        <f>'1 уровень'!P2988</f>
        <v>0</v>
      </c>
      <c r="O526" s="789">
        <f>'1 уровень'!Q2988</f>
        <v>0</v>
      </c>
      <c r="P526" s="789">
        <f>'1 уровень'!R2988</f>
        <v>0</v>
      </c>
      <c r="Q526" s="789">
        <f>'1 уровень'!S2988</f>
        <v>0</v>
      </c>
      <c r="R526" s="788">
        <f>'1 уровень'!T2988</f>
        <v>0</v>
      </c>
      <c r="S526" s="788">
        <f>'1 уровень'!U2988</f>
        <v>0</v>
      </c>
      <c r="T526" s="788">
        <f>'1 уровень'!V2988</f>
        <v>0</v>
      </c>
      <c r="U526" s="788">
        <f>'1 уровень'!W2988</f>
        <v>0</v>
      </c>
      <c r="V526" s="788">
        <f>'1 уровень'!X2988</f>
        <v>0</v>
      </c>
      <c r="W526" s="788">
        <f>'1 уровень'!Y2988</f>
        <v>0</v>
      </c>
      <c r="X526" s="788">
        <f>'1 уровень'!Z2988</f>
        <v>0</v>
      </c>
      <c r="Y526" s="788">
        <f>'1 уровень'!AA2988</f>
        <v>0</v>
      </c>
      <c r="Z526" s="788">
        <f>'1 уровень'!AB2988</f>
        <v>0</v>
      </c>
      <c r="AA526" s="788">
        <f>'1 уровень'!AC2988</f>
        <v>0</v>
      </c>
      <c r="AB526" s="788">
        <f>'1 уровень'!AD2988</f>
        <v>0</v>
      </c>
      <c r="AC526" s="788">
        <f>'1 уровень'!AE2988</f>
        <v>0</v>
      </c>
      <c r="AD526" s="788">
        <f>'1 уровень'!AF2988</f>
        <v>0</v>
      </c>
      <c r="AE526" s="3194">
        <f>'1 уровень'!AG2988</f>
        <v>0</v>
      </c>
      <c r="AF526" s="788">
        <f>'1 уровень'!AH2988</f>
        <v>0</v>
      </c>
      <c r="AG526" s="788">
        <f>'1 уровень'!AI2988</f>
        <v>0</v>
      </c>
      <c r="AH526" s="788">
        <f>'1 уровень'!AJ2988</f>
        <v>0</v>
      </c>
      <c r="AI526" s="788">
        <f>'1 уровень'!AK2988</f>
        <v>0</v>
      </c>
      <c r="AJ526" s="2097">
        <f>'1 уровень'!AL2988</f>
        <v>0</v>
      </c>
      <c r="AK526" s="3770">
        <f>'1 уровень'!AM2988</f>
        <v>0</v>
      </c>
      <c r="AL526" s="788"/>
      <c r="AM526" s="788"/>
      <c r="AN526" s="4237">
        <f>'1 уровень'!AN2988</f>
        <v>0</v>
      </c>
      <c r="AO526" s="4244">
        <f>'1 уровень'!AO2988</f>
        <v>0</v>
      </c>
      <c r="AP526" s="1339">
        <f t="shared" si="71"/>
        <v>0</v>
      </c>
      <c r="AQ526" s="3813">
        <f t="shared" si="72"/>
        <v>0</v>
      </c>
    </row>
    <row r="527" spans="1:43" ht="29.25" x14ac:dyDescent="0.25">
      <c r="A527" s="24">
        <v>1</v>
      </c>
      <c r="B527" s="1135" t="s">
        <v>291</v>
      </c>
      <c r="C527" s="34">
        <f>'1 уровень'!E2989</f>
        <v>6396</v>
      </c>
      <c r="D527" s="34">
        <f>'1 уровень'!F2989</f>
        <v>0</v>
      </c>
      <c r="E527" s="34">
        <f>'1 уровень'!G2989</f>
        <v>5330</v>
      </c>
      <c r="F527" s="34">
        <f>'1 уровень'!H2989</f>
        <v>5513</v>
      </c>
      <c r="G527" s="780">
        <f>'1 уровень'!I2989</f>
        <v>103.43339587242026</v>
      </c>
      <c r="H527" s="3741">
        <f>'1 уровень'!J2989</f>
        <v>21</v>
      </c>
      <c r="I527" s="794">
        <f>'1 уровень'!K2989</f>
        <v>0</v>
      </c>
      <c r="J527" s="794">
        <f>'1 уровень'!L2989</f>
        <v>0</v>
      </c>
      <c r="K527" s="789">
        <f>'1 уровень'!M2989</f>
        <v>0</v>
      </c>
      <c r="L527" s="789"/>
      <c r="M527" s="789">
        <f>'1 уровень'!O2989</f>
        <v>0</v>
      </c>
      <c r="N527" s="789">
        <f>'1 уровень'!P2989</f>
        <v>0</v>
      </c>
      <c r="O527" s="789">
        <f>'1 уровень'!Q2989</f>
        <v>0</v>
      </c>
      <c r="P527" s="789">
        <f>'1 уровень'!R2989</f>
        <v>0</v>
      </c>
      <c r="Q527" s="789">
        <f>'1 уровень'!S2989</f>
        <v>0</v>
      </c>
      <c r="R527" s="788">
        <f>'1 уровень'!T2989</f>
        <v>3192.5796</v>
      </c>
      <c r="S527" s="788">
        <f>'1 уровень'!U2989</f>
        <v>3192.5796</v>
      </c>
      <c r="T527" s="788">
        <f>'1 уровень'!V2989</f>
        <v>3192.5796</v>
      </c>
      <c r="U527" s="788">
        <f>'1 уровень'!W2989</f>
        <v>3192.5796</v>
      </c>
      <c r="V527" s="788">
        <f>'1 уровень'!X2989</f>
        <v>3192.5796</v>
      </c>
      <c r="W527" s="788">
        <f>'1 уровень'!Y2989</f>
        <v>3192.5796</v>
      </c>
      <c r="X527" s="788">
        <f>'1 уровень'!Z2989</f>
        <v>3192.5796</v>
      </c>
      <c r="Y527" s="788">
        <f>'1 уровень'!AA2989</f>
        <v>3192.5796</v>
      </c>
      <c r="Z527" s="788">
        <f>'1 уровень'!AB2989</f>
        <v>3192.5796</v>
      </c>
      <c r="AA527" s="788">
        <f>'1 уровень'!AC2989</f>
        <v>3192.5796</v>
      </c>
      <c r="AB527" s="788">
        <f>'1 уровень'!AD2989</f>
        <v>3192.5796</v>
      </c>
      <c r="AC527" s="788">
        <f>'1 уровень'!AE2989</f>
        <v>2660.4829999999997</v>
      </c>
      <c r="AD527" s="788">
        <f>'1 уровень'!AF2989</f>
        <v>3754.7594000000004</v>
      </c>
      <c r="AE527" s="3194">
        <f>'1 уровень'!AG2989</f>
        <v>0</v>
      </c>
      <c r="AF527" s="788">
        <f>'1 уровень'!AH2989</f>
        <v>0</v>
      </c>
      <c r="AG527" s="788">
        <f>'1 уровень'!AI2989</f>
        <v>1094.2764000000006</v>
      </c>
      <c r="AH527" s="788">
        <f>'1 уровень'!AJ2989</f>
        <v>0</v>
      </c>
      <c r="AI527" s="788">
        <f>'1 уровень'!AK2989</f>
        <v>-1.3511799999999998</v>
      </c>
      <c r="AJ527" s="2097">
        <f>'1 уровень'!AL2989</f>
        <v>3753.4082200000003</v>
      </c>
      <c r="AK527" s="3770">
        <f>'1 уровень'!AM2989</f>
        <v>18.551400000000001</v>
      </c>
      <c r="AL527" s="788">
        <f>AD527/AC527*100</f>
        <v>141.13074204947</v>
      </c>
      <c r="AM527" s="788">
        <f>AJ527/AC527*100</f>
        <v>141.07995503072189</v>
      </c>
      <c r="AN527" s="4237">
        <f>'1 уровень'!AN2989</f>
        <v>0</v>
      </c>
      <c r="AO527" s="4244">
        <f>'1 уровень'!AO2989</f>
        <v>0</v>
      </c>
      <c r="AP527" s="1339">
        <f t="shared" si="71"/>
        <v>3192579.6</v>
      </c>
      <c r="AQ527" s="3813">
        <f t="shared" si="72"/>
        <v>499.15253283302064</v>
      </c>
    </row>
    <row r="528" spans="1:43" x14ac:dyDescent="0.25">
      <c r="A528" s="24">
        <v>1</v>
      </c>
      <c r="B528" s="2564" t="s">
        <v>139</v>
      </c>
      <c r="C528" s="34">
        <f>'1 уровень'!E2990</f>
        <v>127022.18095238095</v>
      </c>
      <c r="D528" s="34">
        <f>'1 уровень'!F2990</f>
        <v>0</v>
      </c>
      <c r="E528" s="34">
        <f>'1 уровень'!G2990</f>
        <v>105838.11746031744</v>
      </c>
      <c r="F528" s="34">
        <f>'1 уровень'!H2990</f>
        <v>80782.604642857143</v>
      </c>
      <c r="G528" s="780">
        <f>'1 уровень'!I2990</f>
        <v>76.326569842047192</v>
      </c>
      <c r="H528" s="3741">
        <f>'1 уровень'!J2990</f>
        <v>21</v>
      </c>
      <c r="I528" s="794">
        <f>'1 уровень'!K2990</f>
        <v>0</v>
      </c>
      <c r="J528" s="794">
        <f>'1 уровень'!L2990</f>
        <v>0</v>
      </c>
      <c r="K528" s="789">
        <f>'1 уровень'!M2990</f>
        <v>0</v>
      </c>
      <c r="L528" s="789"/>
      <c r="M528" s="789">
        <f>'1 уровень'!O2990</f>
        <v>0</v>
      </c>
      <c r="N528" s="789">
        <f>'1 уровень'!P2990</f>
        <v>0</v>
      </c>
      <c r="O528" s="789">
        <f>'1 уровень'!Q2990</f>
        <v>0</v>
      </c>
      <c r="P528" s="789">
        <f>'1 уровень'!R2990</f>
        <v>0</v>
      </c>
      <c r="Q528" s="789">
        <f>'1 уровень'!S2990</f>
        <v>0</v>
      </c>
      <c r="R528" s="788">
        <f>'1 уровень'!T2990</f>
        <v>136791.47378</v>
      </c>
      <c r="S528" s="788">
        <f>'1 уровень'!U2990</f>
        <v>136791.47378</v>
      </c>
      <c r="T528" s="788">
        <f>'1 уровень'!V2990</f>
        <v>136791.47378</v>
      </c>
      <c r="U528" s="788">
        <f>'1 уровень'!W2990</f>
        <v>136791.47378</v>
      </c>
      <c r="V528" s="788">
        <f>'1 уровень'!X2990</f>
        <v>135949.98744</v>
      </c>
      <c r="W528" s="788">
        <f>'1 уровень'!Y2990</f>
        <v>135949.98744</v>
      </c>
      <c r="X528" s="788">
        <f>'1 уровень'!Z2990</f>
        <v>136188.41561999999</v>
      </c>
      <c r="Y528" s="788">
        <f>'1 уровень'!AA2990</f>
        <v>136188.41561999999</v>
      </c>
      <c r="Z528" s="788">
        <f>'1 уровень'!AB2990</f>
        <v>136862.28881999999</v>
      </c>
      <c r="AA528" s="788">
        <f>'1 уровень'!AC2990</f>
        <v>136862.28881999999</v>
      </c>
      <c r="AB528" s="788">
        <f>'1 уровень'!AD2990</f>
        <v>136862.28881999999</v>
      </c>
      <c r="AC528" s="788">
        <f>'1 уровень'!AE2990</f>
        <v>113794.16057666669</v>
      </c>
      <c r="AD528" s="788">
        <f>'1 уровень'!AF2990</f>
        <v>114559.47102000001</v>
      </c>
      <c r="AE528" s="3194">
        <f>'1 уровень'!AG2990</f>
        <v>0</v>
      </c>
      <c r="AF528" s="788">
        <f>'1 уровень'!AH2990</f>
        <v>0</v>
      </c>
      <c r="AG528" s="788">
        <f>'1 уровень'!AI2990</f>
        <v>765.31044333332375</v>
      </c>
      <c r="AH528" s="788">
        <f>'1 уровень'!AJ2990</f>
        <v>0</v>
      </c>
      <c r="AI528" s="788">
        <f>'1 уровень'!AK2990</f>
        <v>-98.564049999999995</v>
      </c>
      <c r="AJ528" s="2097">
        <f>'1 уровень'!AL2990</f>
        <v>114460.90697000001</v>
      </c>
      <c r="AK528" s="3770">
        <f>'1 уровень'!AM2990</f>
        <v>18.551400000000001</v>
      </c>
      <c r="AL528" s="788">
        <f>AD528/AC528*100</f>
        <v>100.67253929327744</v>
      </c>
      <c r="AM528" s="788">
        <f>AJ528/AC528*100</f>
        <v>100.5859232055094</v>
      </c>
      <c r="AN528" s="4237">
        <f>'1 уровень'!AN2990</f>
        <v>0</v>
      </c>
      <c r="AO528" s="4244">
        <f>'1 уровень'!AO2990</f>
        <v>0</v>
      </c>
      <c r="AP528" s="1339">
        <f t="shared" si="71"/>
        <v>136188415.61999997</v>
      </c>
      <c r="AQ528" s="3813">
        <f t="shared" si="72"/>
        <v>1076.9101329734012</v>
      </c>
    </row>
    <row r="529" spans="1:208" x14ac:dyDescent="0.25">
      <c r="A529" s="24">
        <v>1</v>
      </c>
      <c r="B529" s="2855" t="s">
        <v>29</v>
      </c>
      <c r="C529" s="34">
        <f>'1 уровень'!E2991</f>
        <v>0</v>
      </c>
      <c r="D529" s="34">
        <f>'1 уровень'!F2991</f>
        <v>0</v>
      </c>
      <c r="E529" s="34">
        <f>'1 уровень'!G2991</f>
        <v>0</v>
      </c>
      <c r="F529" s="34">
        <f>'1 уровень'!H2991</f>
        <v>0</v>
      </c>
      <c r="G529" s="780">
        <f>'1 уровень'!I2991</f>
        <v>0</v>
      </c>
      <c r="H529" s="3741">
        <f>'1 уровень'!J2991</f>
        <v>0</v>
      </c>
      <c r="I529" s="794">
        <f>'1 уровень'!K2991</f>
        <v>0</v>
      </c>
      <c r="J529" s="794">
        <f>'1 уровень'!L2991</f>
        <v>0</v>
      </c>
      <c r="K529" s="789">
        <f>'1 уровень'!M2991</f>
        <v>0</v>
      </c>
      <c r="L529" s="789"/>
      <c r="M529" s="789">
        <f>'1 уровень'!O2991</f>
        <v>0</v>
      </c>
      <c r="N529" s="789">
        <f>'1 уровень'!P2991</f>
        <v>0</v>
      </c>
      <c r="O529" s="789">
        <f>'1 уровень'!Q2991</f>
        <v>0</v>
      </c>
      <c r="P529" s="789">
        <f>'1 уровень'!R2991</f>
        <v>0</v>
      </c>
      <c r="Q529" s="789">
        <f>'1 уровень'!S2991</f>
        <v>0</v>
      </c>
      <c r="R529" s="788">
        <f>'1 уровень'!T2991</f>
        <v>0</v>
      </c>
      <c r="S529" s="788">
        <f>'1 уровень'!U2991</f>
        <v>0</v>
      </c>
      <c r="T529" s="788">
        <f>'1 уровень'!V2991</f>
        <v>0</v>
      </c>
      <c r="U529" s="788">
        <f>'1 уровень'!W2991</f>
        <v>0</v>
      </c>
      <c r="V529" s="788">
        <f>'1 уровень'!X2991</f>
        <v>0</v>
      </c>
      <c r="W529" s="788">
        <f>'1 уровень'!Y2991</f>
        <v>0</v>
      </c>
      <c r="X529" s="788">
        <f>'1 уровень'!Z2991</f>
        <v>0</v>
      </c>
      <c r="Y529" s="788">
        <f>'1 уровень'!AA2991</f>
        <v>0</v>
      </c>
      <c r="Z529" s="788">
        <f>'1 уровень'!AB2991</f>
        <v>0</v>
      </c>
      <c r="AA529" s="788">
        <f>'1 уровень'!AC2991</f>
        <v>0</v>
      </c>
      <c r="AB529" s="788">
        <f>'1 уровень'!AD2991</f>
        <v>0</v>
      </c>
      <c r="AC529" s="788">
        <f>'1 уровень'!AE2991</f>
        <v>0</v>
      </c>
      <c r="AD529" s="788">
        <f>'1 уровень'!AF2991</f>
        <v>0</v>
      </c>
      <c r="AE529" s="3194">
        <f>'1 уровень'!AG2991</f>
        <v>0</v>
      </c>
      <c r="AF529" s="788">
        <f>'1 уровень'!AH2991</f>
        <v>0</v>
      </c>
      <c r="AG529" s="788">
        <f>'1 уровень'!AI2991</f>
        <v>0</v>
      </c>
      <c r="AH529" s="788">
        <f>'1 уровень'!AJ2991</f>
        <v>0</v>
      </c>
      <c r="AI529" s="788">
        <f>'1 уровень'!AK2991</f>
        <v>0</v>
      </c>
      <c r="AJ529" s="2097">
        <f>'1 уровень'!AL2991</f>
        <v>0</v>
      </c>
      <c r="AK529" s="3770">
        <f>'1 уровень'!AM2991</f>
        <v>0</v>
      </c>
      <c r="AL529" s="788"/>
      <c r="AM529" s="788"/>
      <c r="AN529" s="4237">
        <f>'1 уровень'!AN2991</f>
        <v>0</v>
      </c>
      <c r="AO529" s="4244">
        <f>'1 уровень'!AO2991</f>
        <v>0</v>
      </c>
      <c r="AP529" s="1339">
        <f t="shared" si="71"/>
        <v>0</v>
      </c>
      <c r="AQ529" s="3813" t="e">
        <f t="shared" si="72"/>
        <v>#DIV/0!</v>
      </c>
    </row>
    <row r="530" spans="1:208" x14ac:dyDescent="0.25">
      <c r="A530" s="24">
        <v>1</v>
      </c>
      <c r="B530" s="2856" t="s">
        <v>69</v>
      </c>
      <c r="C530" s="34">
        <f>'1 уровень'!E2992</f>
        <v>600</v>
      </c>
      <c r="D530" s="34">
        <f>'1 уровень'!F2992</f>
        <v>0</v>
      </c>
      <c r="E530" s="34">
        <f>'1 уровень'!G2992</f>
        <v>499</v>
      </c>
      <c r="F530" s="34">
        <f>'1 уровень'!H2992</f>
        <v>257</v>
      </c>
      <c r="G530" s="780">
        <f>'1 уровень'!I2992</f>
        <v>51.503006012024045</v>
      </c>
      <c r="H530" s="3741">
        <f>'1 уровень'!J2992</f>
        <v>0</v>
      </c>
      <c r="I530" s="794">
        <f>'1 уровень'!K2992</f>
        <v>8.3833333333333329</v>
      </c>
      <c r="J530" s="794">
        <f>'1 уровень'!L2992</f>
        <v>4.245136186770428</v>
      </c>
      <c r="K530" s="789">
        <f>'1 уровень'!M2992</f>
        <v>5030</v>
      </c>
      <c r="L530" s="789"/>
      <c r="M530" s="789">
        <f>'1 уровень'!O2992</f>
        <v>4192</v>
      </c>
      <c r="N530" s="789">
        <f>'1 уровень'!P2992</f>
        <v>1091</v>
      </c>
      <c r="O530" s="789">
        <f>'1 уровень'!Q2992</f>
        <v>26.031973276067767</v>
      </c>
      <c r="P530" s="789">
        <f>'1 уровень'!R2992</f>
        <v>16</v>
      </c>
      <c r="Q530" s="789">
        <f>'1 уровень'!S2992</f>
        <v>81.824999999999989</v>
      </c>
      <c r="R530" s="788">
        <f>'1 уровень'!T2992</f>
        <v>0</v>
      </c>
      <c r="S530" s="788">
        <f>'1 уровень'!U2992</f>
        <v>0</v>
      </c>
      <c r="T530" s="788">
        <f>'1 уровень'!V2992</f>
        <v>0</v>
      </c>
      <c r="U530" s="788">
        <f>'1 уровень'!W2992</f>
        <v>0</v>
      </c>
      <c r="V530" s="788">
        <f>'1 уровень'!X2992</f>
        <v>0</v>
      </c>
      <c r="W530" s="788">
        <f>'1 уровень'!Y2992</f>
        <v>0</v>
      </c>
      <c r="X530" s="788">
        <f>'1 уровень'!Z2992</f>
        <v>0</v>
      </c>
      <c r="Y530" s="788">
        <f>'1 уровень'!AA2992</f>
        <v>0</v>
      </c>
      <c r="Z530" s="788">
        <f>'1 уровень'!AB2992</f>
        <v>0</v>
      </c>
      <c r="AA530" s="788">
        <f>'1 уровень'!AC2992</f>
        <v>0</v>
      </c>
      <c r="AB530" s="788">
        <f>'1 уровень'!AD2992</f>
        <v>0</v>
      </c>
      <c r="AC530" s="788">
        <f>'1 уровень'!AE2992</f>
        <v>0</v>
      </c>
      <c r="AD530" s="788">
        <f>'1 уровень'!AF2992</f>
        <v>0</v>
      </c>
      <c r="AE530" s="3194">
        <f>'1 уровень'!AG2992</f>
        <v>0</v>
      </c>
      <c r="AF530" s="788">
        <f>'1 уровень'!AH2992</f>
        <v>0</v>
      </c>
      <c r="AG530" s="788">
        <f>'1 уровень'!AI2992</f>
        <v>0</v>
      </c>
      <c r="AH530" s="788">
        <f>'1 уровень'!AJ2992</f>
        <v>0</v>
      </c>
      <c r="AI530" s="788">
        <f>'1 уровень'!AK2992</f>
        <v>0</v>
      </c>
      <c r="AJ530" s="2097">
        <f>'1 уровень'!AL2992</f>
        <v>0</v>
      </c>
      <c r="AK530" s="3770">
        <f>'1 уровень'!AM2992</f>
        <v>0</v>
      </c>
      <c r="AL530" s="788"/>
      <c r="AM530" s="788"/>
      <c r="AN530" s="4237">
        <f>'1 уровень'!AN2992</f>
        <v>0</v>
      </c>
      <c r="AO530" s="4244">
        <f>'1 уровень'!AO2992</f>
        <v>0</v>
      </c>
      <c r="AP530" s="1339">
        <f t="shared" si="71"/>
        <v>0</v>
      </c>
      <c r="AQ530" s="3813">
        <f t="shared" si="72"/>
        <v>0</v>
      </c>
    </row>
    <row r="531" spans="1:208" ht="29.25" x14ac:dyDescent="0.25">
      <c r="A531" s="24">
        <v>1</v>
      </c>
      <c r="B531" s="2857" t="s">
        <v>16</v>
      </c>
      <c r="C531" s="34">
        <f>'1 уровень'!E2993</f>
        <v>745</v>
      </c>
      <c r="D531" s="34">
        <f>'1 уровень'!F2993</f>
        <v>0</v>
      </c>
      <c r="E531" s="34">
        <f>'1 уровень'!G2993</f>
        <v>621</v>
      </c>
      <c r="F531" s="34">
        <f>'1 уровень'!H2993</f>
        <v>516</v>
      </c>
      <c r="G531" s="780">
        <f>'1 уровень'!I2993</f>
        <v>83.091787439613526</v>
      </c>
      <c r="H531" s="3741">
        <f>'1 уровень'!J2993</f>
        <v>0</v>
      </c>
      <c r="I531" s="794">
        <f>'1 уровень'!K2993</f>
        <v>7.8067114093959731</v>
      </c>
      <c r="J531" s="794">
        <f>'1 уровень'!L2993</f>
        <v>6.5116279069767442</v>
      </c>
      <c r="K531" s="789">
        <f>'1 уровень'!M2993</f>
        <v>5816</v>
      </c>
      <c r="L531" s="789"/>
      <c r="M531" s="789">
        <f>'1 уровень'!O2993</f>
        <v>4847</v>
      </c>
      <c r="N531" s="789">
        <f>'1 уровень'!P2993</f>
        <v>3360</v>
      </c>
      <c r="O531" s="789">
        <f>'1 уровень'!Q2993</f>
        <v>69.321229626573128</v>
      </c>
      <c r="P531" s="789">
        <f>'1 уровень'!R2993</f>
        <v>24.233333333333334</v>
      </c>
      <c r="Q531" s="789">
        <f>'1 уровень'!S2993</f>
        <v>166.38239339752405</v>
      </c>
      <c r="R531" s="788">
        <f>'1 уровень'!T2993</f>
        <v>0</v>
      </c>
      <c r="S531" s="788">
        <f>'1 уровень'!U2993</f>
        <v>0</v>
      </c>
      <c r="T531" s="788">
        <f>'1 уровень'!V2993</f>
        <v>0</v>
      </c>
      <c r="U531" s="788">
        <f>'1 уровень'!W2993</f>
        <v>0</v>
      </c>
      <c r="V531" s="788">
        <f>'1 уровень'!X2993</f>
        <v>0</v>
      </c>
      <c r="W531" s="788">
        <f>'1 уровень'!Y2993</f>
        <v>0</v>
      </c>
      <c r="X531" s="788">
        <f>'1 уровень'!Z2993</f>
        <v>0</v>
      </c>
      <c r="Y531" s="788">
        <f>'1 уровень'!AA2993</f>
        <v>0</v>
      </c>
      <c r="Z531" s="788">
        <f>'1 уровень'!AB2993</f>
        <v>0</v>
      </c>
      <c r="AA531" s="788">
        <f>'1 уровень'!AC2993</f>
        <v>0</v>
      </c>
      <c r="AB531" s="788">
        <f>'1 уровень'!AD2993</f>
        <v>0</v>
      </c>
      <c r="AC531" s="788">
        <f>'1 уровень'!AE2993</f>
        <v>0</v>
      </c>
      <c r="AD531" s="788">
        <f>'1 уровень'!AF2993</f>
        <v>0</v>
      </c>
      <c r="AE531" s="3194">
        <f>'1 уровень'!AG2993</f>
        <v>0</v>
      </c>
      <c r="AF531" s="788">
        <f>'1 уровень'!AH2993</f>
        <v>0</v>
      </c>
      <c r="AG531" s="788">
        <f>'1 уровень'!AI2993</f>
        <v>0</v>
      </c>
      <c r="AH531" s="788">
        <f>'1 уровень'!AJ2993</f>
        <v>0</v>
      </c>
      <c r="AI531" s="788">
        <f>'1 уровень'!AK2993</f>
        <v>0</v>
      </c>
      <c r="AJ531" s="2097">
        <f>'1 уровень'!AL2993</f>
        <v>0</v>
      </c>
      <c r="AK531" s="3770">
        <f>'1 уровень'!AM2993</f>
        <v>0</v>
      </c>
      <c r="AL531" s="788"/>
      <c r="AM531" s="788"/>
      <c r="AN531" s="4237">
        <f>'1 уровень'!AN2993</f>
        <v>0</v>
      </c>
      <c r="AO531" s="4244">
        <f>'1 уровень'!AO2993</f>
        <v>0</v>
      </c>
      <c r="AP531" s="1339">
        <f t="shared" si="71"/>
        <v>0</v>
      </c>
      <c r="AQ531" s="3813">
        <f t="shared" si="72"/>
        <v>0</v>
      </c>
    </row>
    <row r="532" spans="1:208" ht="29.25" x14ac:dyDescent="0.25">
      <c r="A532" s="24">
        <v>1</v>
      </c>
      <c r="B532" s="2858" t="s">
        <v>143</v>
      </c>
      <c r="C532" s="34">
        <f>'1 уровень'!E2994</f>
        <v>1345</v>
      </c>
      <c r="D532" s="34">
        <f>'1 уровень'!F2994</f>
        <v>0</v>
      </c>
      <c r="E532" s="34">
        <f>'1 уровень'!G2994</f>
        <v>1120</v>
      </c>
      <c r="F532" s="34">
        <f>'1 уровень'!H2994</f>
        <v>773</v>
      </c>
      <c r="G532" s="780">
        <f>'1 уровень'!I2994</f>
        <v>69.017857142857139</v>
      </c>
      <c r="H532" s="3741">
        <f>'1 уровень'!J2994</f>
        <v>0</v>
      </c>
      <c r="I532" s="794">
        <f>'1 уровень'!K2994</f>
        <v>8.0639405204460974</v>
      </c>
      <c r="J532" s="794">
        <f>'1 уровень'!L2994</f>
        <v>5.7580853816300133</v>
      </c>
      <c r="K532" s="789">
        <f>'1 уровень'!M2994</f>
        <v>10846</v>
      </c>
      <c r="L532" s="789"/>
      <c r="M532" s="789">
        <f>'1 уровень'!O2994</f>
        <v>9038</v>
      </c>
      <c r="N532" s="789">
        <f>'1 уровень'!P2994</f>
        <v>4451</v>
      </c>
      <c r="O532" s="789">
        <f>'1 уровень'!Q2994</f>
        <v>49.247621155122815</v>
      </c>
      <c r="P532" s="789">
        <f>'1 уровень'!R2994</f>
        <v>40.233333333333334</v>
      </c>
      <c r="Q532" s="789">
        <f>'1 уровень'!S2994</f>
        <v>132.75559237779621</v>
      </c>
      <c r="R532" s="788">
        <f>'1 уровень'!T2994</f>
        <v>12122.283767951998</v>
      </c>
      <c r="S532" s="788">
        <f>'1 уровень'!U2994</f>
        <v>12122.283767951998</v>
      </c>
      <c r="T532" s="788">
        <f>'1 уровень'!V2994</f>
        <v>12125.511047952001</v>
      </c>
      <c r="U532" s="788">
        <f>'1 уровень'!W2994</f>
        <v>27403.834247952</v>
      </c>
      <c r="V532" s="788">
        <f>'1 уровень'!X2994</f>
        <v>27403.834247952</v>
      </c>
      <c r="W532" s="788">
        <f>'1 уровень'!Y2994</f>
        <v>27403.834247952</v>
      </c>
      <c r="X532" s="788">
        <f>'1 уровень'!Z2994</f>
        <v>27403.834247952</v>
      </c>
      <c r="Y532" s="788">
        <f>'1 уровень'!AA2994</f>
        <v>27403.834247952</v>
      </c>
      <c r="Z532" s="788">
        <f>'1 уровень'!AB2994</f>
        <v>27403.834247952</v>
      </c>
      <c r="AA532" s="788">
        <f>'1 уровень'!AC2994</f>
        <v>27403.834247952</v>
      </c>
      <c r="AB532" s="788">
        <f>'1 уровень'!AD2994</f>
        <v>27403.834247952</v>
      </c>
      <c r="AC532" s="788">
        <f>'1 уровень'!AE2994</f>
        <v>21987.625230626669</v>
      </c>
      <c r="AD532" s="788">
        <f>'1 уровень'!AF2994</f>
        <v>10331.499319999999</v>
      </c>
      <c r="AE532" s="3194">
        <f>'1 уровень'!AG2994</f>
        <v>0</v>
      </c>
      <c r="AF532" s="788">
        <f>'1 уровень'!AH2994</f>
        <v>0</v>
      </c>
      <c r="AG532" s="788">
        <f>'1 уровень'!AI2994</f>
        <v>-11656.12591062667</v>
      </c>
      <c r="AH532" s="788">
        <f>'1 уровень'!AJ2994</f>
        <v>0</v>
      </c>
      <c r="AI532" s="788">
        <f>'1 уровень'!AK2994</f>
        <v>-4.2094000000000005</v>
      </c>
      <c r="AJ532" s="2097">
        <f>'1 уровень'!AL2994</f>
        <v>10327.289919999999</v>
      </c>
      <c r="AK532" s="3770">
        <f>'1 уровень'!AM2994</f>
        <v>0</v>
      </c>
      <c r="AL532" s="788">
        <f>AD532/AC532*100</f>
        <v>46.987790685140496</v>
      </c>
      <c r="AM532" s="788">
        <f>AJ532/AC532*100</f>
        <v>46.9686462802498</v>
      </c>
      <c r="AN532" s="4237">
        <f>'1 уровень'!AN2994</f>
        <v>0</v>
      </c>
      <c r="AO532" s="4244">
        <f>'1 уровень'!AO2994</f>
        <v>0</v>
      </c>
      <c r="AP532" s="1339">
        <f t="shared" si="71"/>
        <v>27403834.247951999</v>
      </c>
      <c r="AQ532" s="3813">
        <f t="shared" si="72"/>
        <v>9015.2498497784381</v>
      </c>
    </row>
    <row r="533" spans="1:208" ht="31.5" x14ac:dyDescent="0.25">
      <c r="A533" s="24">
        <v>1</v>
      </c>
      <c r="B533" s="2859" t="s">
        <v>205</v>
      </c>
      <c r="C533" s="34">
        <f>'1 уровень'!E2995</f>
        <v>756</v>
      </c>
      <c r="D533" s="34">
        <f>'1 уровень'!F2995</f>
        <v>0</v>
      </c>
      <c r="E533" s="34">
        <f>'1 уровень'!G2995</f>
        <v>630</v>
      </c>
      <c r="F533" s="34">
        <f>'1 уровень'!H2995</f>
        <v>1083</v>
      </c>
      <c r="G533" s="780">
        <f>'1 уровень'!I2995</f>
        <v>171.90476190476193</v>
      </c>
      <c r="H533" s="3741">
        <f>'1 уровень'!J2995</f>
        <v>0</v>
      </c>
      <c r="I533" s="794">
        <f>'1 уровень'!K2995</f>
        <v>0</v>
      </c>
      <c r="J533" s="794">
        <f>'1 уровень'!L2995</f>
        <v>0</v>
      </c>
      <c r="K533" s="789">
        <f>'1 уровень'!M2995</f>
        <v>0</v>
      </c>
      <c r="L533" s="789"/>
      <c r="M533" s="789">
        <f>'1 уровень'!O2995</f>
        <v>0</v>
      </c>
      <c r="N533" s="789">
        <f>'1 уровень'!P2995</f>
        <v>0</v>
      </c>
      <c r="O533" s="789">
        <f>'1 уровень'!Q2995</f>
        <v>0</v>
      </c>
      <c r="P533" s="789">
        <f>'1 уровень'!R2995</f>
        <v>0</v>
      </c>
      <c r="Q533" s="789">
        <f>'1 уровень'!S2995</f>
        <v>0</v>
      </c>
      <c r="R533" s="788">
        <f>'1 уровень'!T2995</f>
        <v>5284.8406799999993</v>
      </c>
      <c r="S533" s="788">
        <f>'1 уровень'!U2995</f>
        <v>5284.8406799999993</v>
      </c>
      <c r="T533" s="788">
        <f>'1 уровень'!V2995</f>
        <v>5284.8406799999993</v>
      </c>
      <c r="U533" s="788">
        <f>'1 уровень'!W2995</f>
        <v>5284.8406799999993</v>
      </c>
      <c r="V533" s="788">
        <f>'1 уровень'!X2995</f>
        <v>5284.8406799999993</v>
      </c>
      <c r="W533" s="788">
        <f>'1 уровень'!Y2995</f>
        <v>5284.8406799999993</v>
      </c>
      <c r="X533" s="788">
        <f>'1 уровень'!Z2995</f>
        <v>5284.8406799999993</v>
      </c>
      <c r="Y533" s="788">
        <f>'1 уровень'!AA2995</f>
        <v>5284.8406799999993</v>
      </c>
      <c r="Z533" s="788">
        <f>'1 уровень'!AB2995</f>
        <v>5284.8406799999993</v>
      </c>
      <c r="AA533" s="788">
        <f>'1 уровень'!AC2995</f>
        <v>5284.8406799999993</v>
      </c>
      <c r="AB533" s="788">
        <f>'1 уровень'!AD2995</f>
        <v>5284.8406799999993</v>
      </c>
      <c r="AC533" s="788">
        <f>'1 уровень'!AE2995</f>
        <v>4404.0338999999994</v>
      </c>
      <c r="AD533" s="788">
        <f>'1 уровень'!AF2995</f>
        <v>7570.7439899999999</v>
      </c>
      <c r="AE533" s="3194">
        <f>'1 уровень'!AG2995</f>
        <v>0</v>
      </c>
      <c r="AF533" s="788">
        <f>'1 уровень'!AH2995</f>
        <v>0</v>
      </c>
      <c r="AG533" s="788">
        <f>'1 уровень'!AI2995</f>
        <v>3166.7100900000005</v>
      </c>
      <c r="AH533" s="788">
        <f>'1 уровень'!AJ2995</f>
        <v>-0.94010000000000005</v>
      </c>
      <c r="AI533" s="788">
        <f>'1 уровень'!AK2995</f>
        <v>0</v>
      </c>
      <c r="AJ533" s="2097">
        <f>'1 уровень'!AL2995</f>
        <v>7570.7439899999999</v>
      </c>
      <c r="AK533" s="3770">
        <f>'1 уровень'!AM2995</f>
        <v>0</v>
      </c>
      <c r="AL533" s="788">
        <f>AD533/AC533*100</f>
        <v>171.90476190476193</v>
      </c>
      <c r="AM533" s="788">
        <f>AJ533/AC533*100</f>
        <v>171.90476190476193</v>
      </c>
      <c r="AN533" s="4237">
        <f>'1 уровень'!AN2995</f>
        <v>0</v>
      </c>
      <c r="AO533" s="4244">
        <f>'1 уровень'!AO2995</f>
        <v>0</v>
      </c>
      <c r="AP533" s="1339">
        <f t="shared" si="71"/>
        <v>5284840.68</v>
      </c>
      <c r="AQ533" s="3813">
        <f t="shared" si="72"/>
        <v>6990.53</v>
      </c>
    </row>
    <row r="534" spans="1:208" x14ac:dyDescent="0.25">
      <c r="A534" s="24">
        <v>1</v>
      </c>
      <c r="B534" s="2843" t="s">
        <v>217</v>
      </c>
      <c r="C534" s="34">
        <f>'1 уровень'!E2996</f>
        <v>4000</v>
      </c>
      <c r="D534" s="34">
        <f>'1 уровень'!F2996</f>
        <v>0</v>
      </c>
      <c r="E534" s="34">
        <f>'1 уровень'!G2996</f>
        <v>3333</v>
      </c>
      <c r="F534" s="34">
        <f>'1 уровень'!H2996</f>
        <v>3113</v>
      </c>
      <c r="G534" s="780">
        <f>'1 уровень'!I2996</f>
        <v>93.399339933993403</v>
      </c>
      <c r="H534" s="3741">
        <f>'1 уровень'!J2996</f>
        <v>0</v>
      </c>
      <c r="I534" s="794">
        <f>'1 уровень'!K2996</f>
        <v>0</v>
      </c>
      <c r="J534" s="794">
        <f>'1 уровень'!L2996</f>
        <v>0</v>
      </c>
      <c r="K534" s="789">
        <f>'1 уровень'!M2996</f>
        <v>0</v>
      </c>
      <c r="L534" s="789"/>
      <c r="M534" s="789">
        <f>'1 уровень'!O2996</f>
        <v>0</v>
      </c>
      <c r="N534" s="789">
        <f>'1 уровень'!P2996</f>
        <v>0</v>
      </c>
      <c r="O534" s="789">
        <f>'1 уровень'!Q2996</f>
        <v>0</v>
      </c>
      <c r="P534" s="789">
        <f>'1 уровень'!R2996</f>
        <v>0</v>
      </c>
      <c r="Q534" s="789">
        <f>'1 уровень'!S2996</f>
        <v>0</v>
      </c>
      <c r="R534" s="788">
        <f>'1 уровень'!T2996</f>
        <v>0</v>
      </c>
      <c r="S534" s="788">
        <f>'1 уровень'!U2996</f>
        <v>0</v>
      </c>
      <c r="T534" s="788">
        <f>'1 уровень'!V2996</f>
        <v>0</v>
      </c>
      <c r="U534" s="788">
        <f>'1 уровень'!W2996</f>
        <v>0</v>
      </c>
      <c r="V534" s="788">
        <f>'1 уровень'!X2996</f>
        <v>0</v>
      </c>
      <c r="W534" s="788">
        <f>'1 уровень'!Y2996</f>
        <v>0</v>
      </c>
      <c r="X534" s="788">
        <f>'1 уровень'!Z2996</f>
        <v>0</v>
      </c>
      <c r="Y534" s="788">
        <f>'1 уровень'!AA2996</f>
        <v>0</v>
      </c>
      <c r="Z534" s="788">
        <f>'1 уровень'!AB2996</f>
        <v>0</v>
      </c>
      <c r="AA534" s="788">
        <f>'1 уровень'!AC2996</f>
        <v>0</v>
      </c>
      <c r="AB534" s="788">
        <f>'1 уровень'!AD2996</f>
        <v>0</v>
      </c>
      <c r="AC534" s="788">
        <f>'1 уровень'!AE2996</f>
        <v>0</v>
      </c>
      <c r="AD534" s="788">
        <f>'1 уровень'!AF2996</f>
        <v>0</v>
      </c>
      <c r="AE534" s="3194">
        <f>'1 уровень'!AG2996</f>
        <v>0</v>
      </c>
      <c r="AF534" s="788">
        <f>'1 уровень'!AH2996</f>
        <v>0</v>
      </c>
      <c r="AG534" s="788">
        <f>'1 уровень'!AI2996</f>
        <v>0</v>
      </c>
      <c r="AH534" s="788">
        <f>'1 уровень'!AJ2996</f>
        <v>0</v>
      </c>
      <c r="AI534" s="788">
        <f>'1 уровень'!AK2996</f>
        <v>0</v>
      </c>
      <c r="AJ534" s="2097">
        <f>'1 уровень'!AL2996</f>
        <v>0</v>
      </c>
      <c r="AK534" s="3770">
        <f>'1 уровень'!AM2996</f>
        <v>0</v>
      </c>
      <c r="AL534" s="788"/>
      <c r="AM534" s="788"/>
      <c r="AN534" s="4237">
        <f>'1 уровень'!AN2996</f>
        <v>0</v>
      </c>
      <c r="AO534" s="4244">
        <f>'1 уровень'!AO2996</f>
        <v>0</v>
      </c>
      <c r="AP534" s="1339">
        <f t="shared" si="71"/>
        <v>0</v>
      </c>
      <c r="AQ534" s="3813">
        <f t="shared" si="72"/>
        <v>0</v>
      </c>
    </row>
    <row r="535" spans="1:208" x14ac:dyDescent="0.25">
      <c r="A535" s="24">
        <v>1</v>
      </c>
      <c r="B535" s="2839" t="s">
        <v>218</v>
      </c>
      <c r="C535" s="34">
        <f>'1 уровень'!E2997</f>
        <v>4000</v>
      </c>
      <c r="D535" s="34">
        <f>'1 уровень'!F2997</f>
        <v>0</v>
      </c>
      <c r="E535" s="34">
        <f>'1 уровень'!G2997</f>
        <v>3333</v>
      </c>
      <c r="F535" s="34">
        <f>'1 уровень'!H2997</f>
        <v>3113</v>
      </c>
      <c r="G535" s="780">
        <f>'1 уровень'!I2997</f>
        <v>93.399339933993403</v>
      </c>
      <c r="H535" s="3741">
        <f>'1 уровень'!J2997</f>
        <v>0</v>
      </c>
      <c r="I535" s="794">
        <f>'1 уровень'!K2997</f>
        <v>0</v>
      </c>
      <c r="J535" s="794">
        <f>'1 уровень'!L2997</f>
        <v>0</v>
      </c>
      <c r="K535" s="789">
        <f>'1 уровень'!M2997</f>
        <v>0</v>
      </c>
      <c r="L535" s="789"/>
      <c r="M535" s="789">
        <f>'1 уровень'!O2997</f>
        <v>0</v>
      </c>
      <c r="N535" s="789">
        <f>'1 уровень'!P2997</f>
        <v>0</v>
      </c>
      <c r="O535" s="789">
        <f>'1 уровень'!Q2997</f>
        <v>0</v>
      </c>
      <c r="P535" s="789">
        <f>'1 уровень'!R2997</f>
        <v>0</v>
      </c>
      <c r="Q535" s="789">
        <f>'1 уровень'!S2997</f>
        <v>0</v>
      </c>
      <c r="R535" s="788">
        <f>'1 уровень'!T2997</f>
        <v>0</v>
      </c>
      <c r="S535" s="788">
        <f>'1 уровень'!U2997</f>
        <v>0</v>
      </c>
      <c r="T535" s="788">
        <f>'1 уровень'!V2997</f>
        <v>0</v>
      </c>
      <c r="U535" s="788">
        <f>'1 уровень'!W2997</f>
        <v>0</v>
      </c>
      <c r="V535" s="788">
        <f>'1 уровень'!X2997</f>
        <v>0</v>
      </c>
      <c r="W535" s="788">
        <f>'1 уровень'!Y2997</f>
        <v>0</v>
      </c>
      <c r="X535" s="788">
        <f>'1 уровень'!Z2997</f>
        <v>0</v>
      </c>
      <c r="Y535" s="788">
        <f>'1 уровень'!AA2997</f>
        <v>0</v>
      </c>
      <c r="Z535" s="788">
        <f>'1 уровень'!AB2997</f>
        <v>0</v>
      </c>
      <c r="AA535" s="788">
        <f>'1 уровень'!AC2997</f>
        <v>0</v>
      </c>
      <c r="AB535" s="788">
        <f>'1 уровень'!AD2997</f>
        <v>0</v>
      </c>
      <c r="AC535" s="788">
        <f>'1 уровень'!AE2997</f>
        <v>0</v>
      </c>
      <c r="AD535" s="788">
        <f>'1 уровень'!AF2997</f>
        <v>0</v>
      </c>
      <c r="AE535" s="3194">
        <f>'1 уровень'!AG2997</f>
        <v>0</v>
      </c>
      <c r="AF535" s="788">
        <f>'1 уровень'!AH2997</f>
        <v>0</v>
      </c>
      <c r="AG535" s="788">
        <f>'1 уровень'!AI2997</f>
        <v>0</v>
      </c>
      <c r="AH535" s="788">
        <f>'1 уровень'!AJ2997</f>
        <v>0</v>
      </c>
      <c r="AI535" s="788">
        <f>'1 уровень'!AK2997</f>
        <v>0</v>
      </c>
      <c r="AJ535" s="2097">
        <f>'1 уровень'!AL2997</f>
        <v>0</v>
      </c>
      <c r="AK535" s="3770">
        <f>'1 уровень'!AM2997</f>
        <v>0</v>
      </c>
      <c r="AL535" s="788"/>
      <c r="AM535" s="788"/>
      <c r="AN535" s="4237">
        <f>'1 уровень'!AN2997</f>
        <v>0</v>
      </c>
      <c r="AO535" s="4244">
        <f>'1 уровень'!AO2997</f>
        <v>0</v>
      </c>
      <c r="AP535" s="1339">
        <f t="shared" si="71"/>
        <v>0</v>
      </c>
      <c r="AQ535" s="3813">
        <f t="shared" si="72"/>
        <v>0</v>
      </c>
    </row>
    <row r="536" spans="1:208" x14ac:dyDescent="0.25">
      <c r="A536" s="24">
        <v>1</v>
      </c>
      <c r="B536" s="2838" t="s">
        <v>219</v>
      </c>
      <c r="C536" s="37">
        <f>'1 уровень'!E2998</f>
        <v>10</v>
      </c>
      <c r="D536" s="37">
        <f>'1 уровень'!F2998</f>
        <v>0</v>
      </c>
      <c r="E536" s="37">
        <f>'1 уровень'!G2998</f>
        <v>8</v>
      </c>
      <c r="F536" s="37">
        <f>'1 уровень'!H2998</f>
        <v>10</v>
      </c>
      <c r="G536" s="801">
        <f>'1 уровень'!I2998</f>
        <v>125</v>
      </c>
      <c r="H536" s="3740">
        <f>'1 уровень'!J2998</f>
        <v>1</v>
      </c>
      <c r="I536" s="806">
        <f>'1 уровень'!K2998</f>
        <v>0</v>
      </c>
      <c r="J536" s="806">
        <f>'1 уровень'!L2998</f>
        <v>0</v>
      </c>
      <c r="K536" s="1068">
        <f>'1 уровень'!M2998</f>
        <v>0</v>
      </c>
      <c r="L536" s="1068"/>
      <c r="M536" s="1068">
        <f>'1 уровень'!O2998</f>
        <v>0</v>
      </c>
      <c r="N536" s="1068">
        <f>'1 уровень'!P2998</f>
        <v>0</v>
      </c>
      <c r="O536" s="1068">
        <f>'1 уровень'!Q2998</f>
        <v>0</v>
      </c>
      <c r="P536" s="1068">
        <f>'1 уровень'!R2998</f>
        <v>0</v>
      </c>
      <c r="Q536" s="1068">
        <f>'1 уровень'!S2998</f>
        <v>0</v>
      </c>
      <c r="R536" s="806">
        <f>'1 уровень'!T2998</f>
        <v>0</v>
      </c>
      <c r="S536" s="806">
        <f>'1 уровень'!U2998</f>
        <v>0</v>
      </c>
      <c r="T536" s="806">
        <f>'1 уровень'!V2998</f>
        <v>0</v>
      </c>
      <c r="U536" s="806">
        <f>'1 уровень'!W2998</f>
        <v>0</v>
      </c>
      <c r="V536" s="806">
        <f>'1 уровень'!X2998</f>
        <v>0</v>
      </c>
      <c r="W536" s="806">
        <f>'1 уровень'!Y2998</f>
        <v>0</v>
      </c>
      <c r="X536" s="806">
        <f>'1 уровень'!Z2998</f>
        <v>0</v>
      </c>
      <c r="Y536" s="806">
        <f>'1 уровень'!AA2998</f>
        <v>0</v>
      </c>
      <c r="Z536" s="806">
        <f>'1 уровень'!AB2998</f>
        <v>0</v>
      </c>
      <c r="AA536" s="806">
        <f>'1 уровень'!AC2998</f>
        <v>0</v>
      </c>
      <c r="AB536" s="806">
        <f>'1 уровень'!AD2998</f>
        <v>0</v>
      </c>
      <c r="AC536" s="806">
        <f>'1 уровень'!AE2998</f>
        <v>0</v>
      </c>
      <c r="AD536" s="806">
        <f>'1 уровень'!AF2998</f>
        <v>0</v>
      </c>
      <c r="AE536" s="3202">
        <f>'1 уровень'!AG2998</f>
        <v>0</v>
      </c>
      <c r="AF536" s="806">
        <f>'1 уровень'!AH2998</f>
        <v>0</v>
      </c>
      <c r="AG536" s="806">
        <f>'1 уровень'!AI2998</f>
        <v>0</v>
      </c>
      <c r="AH536" s="806">
        <f>'1 уровень'!AJ2998</f>
        <v>0</v>
      </c>
      <c r="AI536" s="806">
        <f>'1 уровень'!AK2998</f>
        <v>0</v>
      </c>
      <c r="AJ536" s="2105">
        <f>'1 уровень'!AL2998</f>
        <v>0</v>
      </c>
      <c r="AK536" s="3779">
        <f>'1 уровень'!AM2998</f>
        <v>0</v>
      </c>
      <c r="AL536" s="806"/>
      <c r="AM536" s="806"/>
      <c r="AN536" s="4236">
        <f>'1 уровень'!AN2998</f>
        <v>0</v>
      </c>
      <c r="AO536" s="4258">
        <f>'1 уровень'!AO2998</f>
        <v>0</v>
      </c>
      <c r="AP536" s="1339">
        <f t="shared" si="71"/>
        <v>0</v>
      </c>
      <c r="AQ536" s="3813">
        <f t="shared" si="72"/>
        <v>0</v>
      </c>
    </row>
    <row r="537" spans="1:208" ht="30" x14ac:dyDescent="0.25">
      <c r="A537" s="24">
        <v>1</v>
      </c>
      <c r="B537" s="2840" t="s">
        <v>220</v>
      </c>
      <c r="C537" s="34">
        <f>'1 уровень'!E2999</f>
        <v>10</v>
      </c>
      <c r="D537" s="34">
        <f>'1 уровень'!F2999</f>
        <v>0</v>
      </c>
      <c r="E537" s="34">
        <f>'1 уровень'!G2999</f>
        <v>8</v>
      </c>
      <c r="F537" s="34">
        <f>'1 уровень'!H2999</f>
        <v>10</v>
      </c>
      <c r="G537" s="780">
        <f>'1 уровень'!I2999</f>
        <v>125</v>
      </c>
      <c r="H537" s="3741">
        <f>'1 уровень'!J2999</f>
        <v>1</v>
      </c>
      <c r="I537" s="794">
        <f>'1 уровень'!K2999</f>
        <v>0</v>
      </c>
      <c r="J537" s="794">
        <f>'1 уровень'!L2999</f>
        <v>0</v>
      </c>
      <c r="K537" s="789">
        <f>'1 уровень'!M2999</f>
        <v>0</v>
      </c>
      <c r="L537" s="789"/>
      <c r="M537" s="789">
        <f>'1 уровень'!O2999</f>
        <v>0</v>
      </c>
      <c r="N537" s="789">
        <f>'1 уровень'!P2999</f>
        <v>0</v>
      </c>
      <c r="O537" s="789">
        <f>'1 уровень'!Q2999</f>
        <v>0</v>
      </c>
      <c r="P537" s="789">
        <f>'1 уровень'!R2999</f>
        <v>0</v>
      </c>
      <c r="Q537" s="789">
        <f>'1 уровень'!S2999</f>
        <v>0</v>
      </c>
      <c r="R537" s="788">
        <f>'1 уровень'!T2999</f>
        <v>0</v>
      </c>
      <c r="S537" s="788">
        <f>'1 уровень'!U2999</f>
        <v>0</v>
      </c>
      <c r="T537" s="788">
        <f>'1 уровень'!V2999</f>
        <v>0</v>
      </c>
      <c r="U537" s="788">
        <f>'1 уровень'!W2999</f>
        <v>0</v>
      </c>
      <c r="V537" s="788">
        <f>'1 уровень'!X2999</f>
        <v>0</v>
      </c>
      <c r="W537" s="788">
        <f>'1 уровень'!Y2999</f>
        <v>0</v>
      </c>
      <c r="X537" s="788">
        <f>'1 уровень'!Z2999</f>
        <v>0</v>
      </c>
      <c r="Y537" s="788">
        <f>'1 уровень'!AA2999</f>
        <v>0</v>
      </c>
      <c r="Z537" s="788">
        <f>'1 уровень'!AB2999</f>
        <v>0</v>
      </c>
      <c r="AA537" s="788">
        <f>'1 уровень'!AC2999</f>
        <v>0</v>
      </c>
      <c r="AB537" s="788">
        <f>'1 уровень'!AD2999</f>
        <v>0</v>
      </c>
      <c r="AC537" s="788">
        <f>'1 уровень'!AE2999</f>
        <v>0</v>
      </c>
      <c r="AD537" s="788">
        <f>'1 уровень'!AF2999</f>
        <v>0</v>
      </c>
      <c r="AE537" s="3194">
        <f>'1 уровень'!AG2999</f>
        <v>0</v>
      </c>
      <c r="AF537" s="788">
        <f>'1 уровень'!AH2999</f>
        <v>0</v>
      </c>
      <c r="AG537" s="788">
        <f>'1 уровень'!AI2999</f>
        <v>0</v>
      </c>
      <c r="AH537" s="788">
        <f>'1 уровень'!AJ2999</f>
        <v>0</v>
      </c>
      <c r="AI537" s="788">
        <f>'1 уровень'!AK2999</f>
        <v>0</v>
      </c>
      <c r="AJ537" s="2097">
        <f>'1 уровень'!AL2999</f>
        <v>0</v>
      </c>
      <c r="AK537" s="3770">
        <f>'1 уровень'!AM2999</f>
        <v>0</v>
      </c>
      <c r="AL537" s="788"/>
      <c r="AM537" s="788"/>
      <c r="AN537" s="4237">
        <f>'1 уровень'!AN2999</f>
        <v>0</v>
      </c>
      <c r="AO537" s="4244">
        <f>'1 уровень'!AO2999</f>
        <v>0</v>
      </c>
      <c r="AP537" s="1339">
        <f t="shared" si="71"/>
        <v>0</v>
      </c>
      <c r="AQ537" s="3813">
        <f t="shared" si="72"/>
        <v>0</v>
      </c>
    </row>
    <row r="538" spans="1:208" ht="29.25" thickBot="1" x14ac:dyDescent="0.3">
      <c r="A538" s="24">
        <v>1</v>
      </c>
      <c r="B538" s="2847" t="s">
        <v>225</v>
      </c>
      <c r="C538" s="34">
        <f>'1 уровень'!E3000</f>
        <v>4010</v>
      </c>
      <c r="D538" s="34">
        <f>'1 уровень'!F3000</f>
        <v>0</v>
      </c>
      <c r="E538" s="34">
        <f>'1 уровень'!G3000</f>
        <v>3341</v>
      </c>
      <c r="F538" s="34">
        <f>'1 уровень'!H3000</f>
        <v>3123</v>
      </c>
      <c r="G538" s="780">
        <f>'1 уровень'!I3000</f>
        <v>93.475007482789579</v>
      </c>
      <c r="H538" s="3741">
        <f>'1 уровень'!J3000</f>
        <v>1</v>
      </c>
      <c r="I538" s="794">
        <f>'1 уровень'!K3000</f>
        <v>0</v>
      </c>
      <c r="J538" s="794">
        <f>'1 уровень'!L3000</f>
        <v>0</v>
      </c>
      <c r="K538" s="789">
        <f>'1 уровень'!M3000</f>
        <v>0</v>
      </c>
      <c r="L538" s="789"/>
      <c r="M538" s="789">
        <f>'1 уровень'!O3000</f>
        <v>0</v>
      </c>
      <c r="N538" s="789">
        <f>'1 уровень'!P3000</f>
        <v>0</v>
      </c>
      <c r="O538" s="789">
        <f>'1 уровень'!Q3000</f>
        <v>0</v>
      </c>
      <c r="P538" s="789">
        <f>'1 уровень'!R3000</f>
        <v>0</v>
      </c>
      <c r="Q538" s="789">
        <f>'1 уровень'!S3000</f>
        <v>0</v>
      </c>
      <c r="R538" s="788">
        <f>'1 уровень'!T3000</f>
        <v>15713.03004</v>
      </c>
      <c r="S538" s="788">
        <f>'1 уровень'!U3000</f>
        <v>15713.03004</v>
      </c>
      <c r="T538" s="788">
        <f>'1 уровень'!V3000</f>
        <v>15713.03004</v>
      </c>
      <c r="U538" s="788">
        <f>'1 уровень'!W3000</f>
        <v>15713.03004</v>
      </c>
      <c r="V538" s="788">
        <f>'1 уровень'!X3000</f>
        <v>15713.03004</v>
      </c>
      <c r="W538" s="788">
        <f>'1 уровень'!Y3000</f>
        <v>15713.03004</v>
      </c>
      <c r="X538" s="788">
        <f>'1 уровень'!Z3000</f>
        <v>15713.03004</v>
      </c>
      <c r="Y538" s="788">
        <f>'1 уровень'!AA3000</f>
        <v>15713.03004</v>
      </c>
      <c r="Z538" s="788">
        <f>'1 уровень'!AB3000</f>
        <v>15713.03004</v>
      </c>
      <c r="AA538" s="788">
        <f>'1 уровень'!AC3000</f>
        <v>15713.03004</v>
      </c>
      <c r="AB538" s="788">
        <f>'1 уровень'!AD3000</f>
        <v>15713.03004</v>
      </c>
      <c r="AC538" s="788">
        <f>'1 уровень'!AE3000</f>
        <v>13094.191699999999</v>
      </c>
      <c r="AD538" s="788">
        <f>'1 уровень'!AF3000</f>
        <v>13183.856699999998</v>
      </c>
      <c r="AE538" s="3194">
        <f>'1 уровень'!AG3000</f>
        <v>0</v>
      </c>
      <c r="AF538" s="788">
        <f>'1 уровень'!AH3000</f>
        <v>0</v>
      </c>
      <c r="AG538" s="788">
        <f>'1 уровень'!AI3000</f>
        <v>89.664999999999054</v>
      </c>
      <c r="AH538" s="788">
        <f>'1 уровень'!AJ3000</f>
        <v>0</v>
      </c>
      <c r="AI538" s="788">
        <f>'1 уровень'!AK3000</f>
        <v>-3.4762900000000001</v>
      </c>
      <c r="AJ538" s="2097">
        <f>'1 уровень'!AL3000</f>
        <v>13180.380409999998</v>
      </c>
      <c r="AK538" s="3770">
        <f>'1 уровень'!AM3000</f>
        <v>53.4</v>
      </c>
      <c r="AL538" s="788">
        <f>AD538/AC538*100</f>
        <v>100.68476926300079</v>
      </c>
      <c r="AM538" s="788">
        <f>AJ538/AC538*100</f>
        <v>100.65822092706951</v>
      </c>
      <c r="AN538" s="4237">
        <f>'1 уровень'!AN3000</f>
        <v>0</v>
      </c>
      <c r="AO538" s="4244">
        <f>'1 уровень'!AO3000</f>
        <v>0</v>
      </c>
      <c r="AP538" s="1339">
        <f t="shared" si="71"/>
        <v>15713030.039999999</v>
      </c>
      <c r="AQ538" s="3813">
        <f t="shared" si="72"/>
        <v>3918.4613566084786</v>
      </c>
    </row>
    <row r="539" spans="1:208" x14ac:dyDescent="0.25">
      <c r="A539" s="24">
        <v>1</v>
      </c>
      <c r="B539" s="6" t="s">
        <v>102</v>
      </c>
      <c r="C539" s="795"/>
      <c r="D539" s="795"/>
      <c r="E539" s="795"/>
      <c r="F539" s="795"/>
      <c r="G539" s="796"/>
      <c r="H539" s="3745"/>
      <c r="I539" s="797"/>
      <c r="J539" s="797"/>
      <c r="K539" s="30"/>
      <c r="L539" s="30"/>
      <c r="M539" s="30"/>
      <c r="N539" s="30"/>
      <c r="O539" s="30"/>
      <c r="P539" s="30"/>
      <c r="Q539" s="30"/>
      <c r="R539" s="2100">
        <f t="shared" ref="R539:S539" si="73">R540-R541-R593-R597-R602</f>
        <v>0</v>
      </c>
      <c r="S539" s="2100">
        <f t="shared" si="73"/>
        <v>0</v>
      </c>
      <c r="T539" s="2100">
        <f t="shared" ref="T539:U539" si="74">T540-T541-T593-T597-T602</f>
        <v>0</v>
      </c>
      <c r="U539" s="2100">
        <f t="shared" si="74"/>
        <v>0</v>
      </c>
      <c r="V539" s="2100">
        <f t="shared" ref="V539:W539" si="75">V540-V541-V593-V597-V602</f>
        <v>0</v>
      </c>
      <c r="W539" s="2100">
        <f t="shared" si="75"/>
        <v>0</v>
      </c>
      <c r="X539" s="2100">
        <f t="shared" ref="X539:Y539" si="76">X540-X541-X593-X597-X602</f>
        <v>0</v>
      </c>
      <c r="Y539" s="2100">
        <f t="shared" si="76"/>
        <v>0</v>
      </c>
      <c r="Z539" s="2100">
        <f t="shared" ref="Z539:AA539" si="77">Z540-Z541-Z593-Z597-Z602</f>
        <v>0</v>
      </c>
      <c r="AA539" s="2100">
        <f t="shared" si="77"/>
        <v>0</v>
      </c>
      <c r="AB539" s="2100">
        <f t="shared" ref="AB539" si="78">AB540-AB541-AB593-AB597-AB602</f>
        <v>0</v>
      </c>
      <c r="AC539" s="2100">
        <f t="shared" ref="AC539:AI539" si="79">AC540-AC541-AC593-AC597-AC602</f>
        <v>0</v>
      </c>
      <c r="AD539" s="2100">
        <f t="shared" si="79"/>
        <v>0</v>
      </c>
      <c r="AE539" s="3196">
        <f t="shared" si="79"/>
        <v>0</v>
      </c>
      <c r="AF539" s="2100">
        <f t="shared" ref="AF539" si="80">AF540-AF541-AF593-AF597-AF602</f>
        <v>0</v>
      </c>
      <c r="AG539" s="2100">
        <f t="shared" si="79"/>
        <v>0</v>
      </c>
      <c r="AH539" s="2100">
        <f t="shared" ref="AH539" si="81">AH540-AH541-AH593-AH597-AH602</f>
        <v>0</v>
      </c>
      <c r="AI539" s="2100">
        <f t="shared" si="79"/>
        <v>0</v>
      </c>
      <c r="AJ539" s="2101">
        <f>AJ540-AJ541-AJ593-AJ597-AJ602</f>
        <v>0</v>
      </c>
      <c r="AK539" s="3772">
        <f t="shared" ref="AK539" si="82">AK540-AK541-AK593-AK597-AK602</f>
        <v>0</v>
      </c>
      <c r="AL539" s="2100"/>
      <c r="AM539" s="2100"/>
      <c r="AN539" s="4245"/>
      <c r="AO539" s="4249">
        <f>AO540-AO541-AO593-AO597-AO602</f>
        <v>0</v>
      </c>
      <c r="AP539" s="1339">
        <f t="shared" si="71"/>
        <v>0</v>
      </c>
      <c r="AQ539" s="3813" t="e">
        <f t="shared" si="72"/>
        <v>#DIV/0!</v>
      </c>
    </row>
    <row r="540" spans="1:208" s="775" customFormat="1" x14ac:dyDescent="0.25">
      <c r="A540" s="24">
        <v>1</v>
      </c>
      <c r="B540" s="16" t="s">
        <v>95</v>
      </c>
      <c r="C540" s="776">
        <f>'2 уровень'!F1606</f>
        <v>0</v>
      </c>
      <c r="D540" s="776">
        <f>'2 уровень'!G1606</f>
        <v>0</v>
      </c>
      <c r="E540" s="776">
        <f>'2 уровень'!H1606</f>
        <v>0</v>
      </c>
      <c r="F540" s="776">
        <f>'2 уровень'!I1606</f>
        <v>0</v>
      </c>
      <c r="G540" s="787">
        <f>'2 уровень'!J1606</f>
        <v>0</v>
      </c>
      <c r="H540" s="3743">
        <f>'2 уровень'!K1606</f>
        <v>0</v>
      </c>
      <c r="I540" s="788">
        <f>'2 уровень'!L1606</f>
        <v>0</v>
      </c>
      <c r="J540" s="788">
        <f>'2 уровень'!M1606</f>
        <v>0</v>
      </c>
      <c r="K540" s="27">
        <f>'2 уровень'!N1606</f>
        <v>0</v>
      </c>
      <c r="L540" s="27"/>
      <c r="M540" s="27">
        <f>'2 уровень'!P1606</f>
        <v>0</v>
      </c>
      <c r="N540" s="27">
        <f>'2 уровень'!Q1606</f>
        <v>0</v>
      </c>
      <c r="O540" s="27">
        <f>'2 уровень'!R1606</f>
        <v>0</v>
      </c>
      <c r="P540" s="27">
        <f>'2 уровень'!S1606</f>
        <v>0</v>
      </c>
      <c r="Q540" s="27">
        <f>'2 уровень'!T1606</f>
        <v>0</v>
      </c>
      <c r="R540" s="779">
        <f>'2 уровень'!U1606</f>
        <v>356658.18748848001</v>
      </c>
      <c r="S540" s="779">
        <f>'2 уровень'!V1606</f>
        <v>356658.18748848001</v>
      </c>
      <c r="T540" s="779">
        <f>'2 уровень'!W1606</f>
        <v>356658.18748848001</v>
      </c>
      <c r="U540" s="779">
        <f>'2 уровень'!X1606</f>
        <v>356658.18748848001</v>
      </c>
      <c r="V540" s="779">
        <f>'2 уровень'!Y1606</f>
        <v>355992.60916432005</v>
      </c>
      <c r="W540" s="779">
        <f>'2 уровень'!Z1606</f>
        <v>355992.60916432005</v>
      </c>
      <c r="X540" s="779">
        <f>'2 уровень'!AA1606</f>
        <v>356326.07436432003</v>
      </c>
      <c r="Y540" s="779">
        <f>'2 уровень'!AB1606</f>
        <v>356326.07436432003</v>
      </c>
      <c r="Z540" s="779">
        <f>'2 уровень'!AC1606</f>
        <v>356992.64565768</v>
      </c>
      <c r="AA540" s="779">
        <f>'2 уровень'!AD1606</f>
        <v>356992.64565768</v>
      </c>
      <c r="AB540" s="779">
        <f>'2 уровень'!AE1606</f>
        <v>356992.64565768</v>
      </c>
      <c r="AC540" s="779">
        <f>'2 уровень'!AF1606</f>
        <v>297279.50968329608</v>
      </c>
      <c r="AD540" s="779">
        <f>'2 уровень'!AG1606</f>
        <v>290722.83840000001</v>
      </c>
      <c r="AE540" s="3190">
        <f>'2 уровень'!AH1606</f>
        <v>0</v>
      </c>
      <c r="AF540" s="779">
        <f>'2 уровень'!AI1606</f>
        <v>-441.24401</v>
      </c>
      <c r="AG540" s="779">
        <f>'2 уровень'!AJ1606</f>
        <v>-6556.6712832960202</v>
      </c>
      <c r="AH540" s="779">
        <f>'2 уровень'!AK1606</f>
        <v>0</v>
      </c>
      <c r="AI540" s="779">
        <f>'2 уровень'!AL1606</f>
        <v>-644.16370999999992</v>
      </c>
      <c r="AJ540" s="2092">
        <f>'2 уровень'!AM1606</f>
        <v>289637.43068000005</v>
      </c>
      <c r="AK540" s="3765">
        <f>'2 уровень'!AN1606</f>
        <v>0</v>
      </c>
      <c r="AL540" s="779">
        <f>AD540/AC540*100</f>
        <v>97.794442243839413</v>
      </c>
      <c r="AM540" s="779">
        <f>AJ540/AC540*100</f>
        <v>97.429328711071463</v>
      </c>
      <c r="AN540" s="4239">
        <f>'2 уровень'!AO1606</f>
        <v>0</v>
      </c>
      <c r="AO540" s="4234">
        <f>'2 уровень'!AP1606</f>
        <v>0</v>
      </c>
      <c r="AP540" s="1339">
        <f t="shared" si="71"/>
        <v>356326074.36432004</v>
      </c>
      <c r="AQ540" s="3813" t="e">
        <f t="shared" si="72"/>
        <v>#DIV/0!</v>
      </c>
    </row>
    <row r="541" spans="1:208" s="775" customFormat="1" ht="29.25" x14ac:dyDescent="0.25">
      <c r="A541" s="24">
        <v>1</v>
      </c>
      <c r="B541" s="1073" t="s">
        <v>80</v>
      </c>
      <c r="C541" s="26">
        <f>'2 уровень'!F1607</f>
        <v>2694</v>
      </c>
      <c r="D541" s="26">
        <f>'2 уровень'!G1607</f>
        <v>0</v>
      </c>
      <c r="E541" s="26">
        <f>'2 уровень'!H1607</f>
        <v>2245</v>
      </c>
      <c r="F541" s="26">
        <f>'2 уровень'!I1607</f>
        <v>2123</v>
      </c>
      <c r="G541" s="778">
        <f>'2 уровень'!J1607</f>
        <v>94.565701559020042</v>
      </c>
      <c r="H541" s="3738">
        <f>'2 уровень'!K1607</f>
        <v>0</v>
      </c>
      <c r="I541" s="26">
        <f>'2 уровень'!L1607</f>
        <v>10.007052709725315</v>
      </c>
      <c r="J541" s="26">
        <f>'2 уровень'!M1607</f>
        <v>9.7169100329722085</v>
      </c>
      <c r="K541" s="26">
        <f>'2 уровень'!N1607</f>
        <v>26959</v>
      </c>
      <c r="L541" s="26"/>
      <c r="M541" s="26">
        <f>'2 уровень'!P1607</f>
        <v>22466</v>
      </c>
      <c r="N541" s="26">
        <f>'2 уровень'!Q1607</f>
        <v>20629</v>
      </c>
      <c r="O541" s="26">
        <f>'2 уровень'!R1607</f>
        <v>91.823199501468892</v>
      </c>
      <c r="P541" s="26">
        <f>'2 уровень'!S1607</f>
        <v>80.133455882352948</v>
      </c>
      <c r="Q541" s="26">
        <f>'2 уровень'!T1607</f>
        <v>308.91966067635332</v>
      </c>
      <c r="R541" s="779">
        <f>'2 уровень'!U1607</f>
        <v>80778.370236480012</v>
      </c>
      <c r="S541" s="779">
        <f>'2 уровень'!V1607</f>
        <v>80778.370236480012</v>
      </c>
      <c r="T541" s="779">
        <f>'2 уровень'!W1607</f>
        <v>80778.370236480012</v>
      </c>
      <c r="U541" s="779">
        <f>'2 уровень'!X1607</f>
        <v>80778.370236480012</v>
      </c>
      <c r="V541" s="779">
        <f>'2 уровень'!Y1607</f>
        <v>80792.275072320001</v>
      </c>
      <c r="W541" s="779">
        <f>'2 уровень'!Z1607</f>
        <v>80792.275072320001</v>
      </c>
      <c r="X541" s="779">
        <f>'2 уровень'!AA1607</f>
        <v>80792.275072320001</v>
      </c>
      <c r="Y541" s="779">
        <f>'2 уровень'!AB1607</f>
        <v>80792.275072320001</v>
      </c>
      <c r="Z541" s="779">
        <f>'2 уровень'!AC1607</f>
        <v>80836.809565680014</v>
      </c>
      <c r="AA541" s="779">
        <f>'2 уровень'!AD1607</f>
        <v>80836.809565680014</v>
      </c>
      <c r="AB541" s="779">
        <f>'2 уровень'!AE1607</f>
        <v>80836.809565680014</v>
      </c>
      <c r="AC541" s="779">
        <f>'2 уровень'!AF1607</f>
        <v>67352.457853296015</v>
      </c>
      <c r="AD541" s="779">
        <f>'2 уровень'!AG1607</f>
        <v>57150.433570000001</v>
      </c>
      <c r="AE541" s="3190">
        <f>'2 уровень'!AH1607</f>
        <v>0</v>
      </c>
      <c r="AF541" s="779">
        <f>'2 уровень'!AI1607</f>
        <v>-441.24401</v>
      </c>
      <c r="AG541" s="779">
        <f>'2 уровень'!AJ1607</f>
        <v>-10202.024283296014</v>
      </c>
      <c r="AH541" s="779">
        <f>'2 уровень'!AK1607</f>
        <v>0</v>
      </c>
      <c r="AI541" s="779">
        <f>'2 уровень'!AL1607</f>
        <v>-213.71801000000002</v>
      </c>
      <c r="AJ541" s="2092">
        <f>'2 уровень'!AM1607</f>
        <v>56495.471550000002</v>
      </c>
      <c r="AK541" s="3765">
        <f>'2 уровень'!AN1607</f>
        <v>0</v>
      </c>
      <c r="AL541" s="779">
        <f>AD541/AC541*100</f>
        <v>84.852781014291139</v>
      </c>
      <c r="AM541" s="779">
        <f>AJ541/AC541*100</f>
        <v>83.88034134263637</v>
      </c>
      <c r="AN541" s="4233">
        <f>'2 уровень'!AO1607</f>
        <v>0</v>
      </c>
      <c r="AO541" s="4234">
        <f>'2 уровень'!AP1607</f>
        <v>0</v>
      </c>
      <c r="AP541" s="1339">
        <f t="shared" si="71"/>
        <v>80792275.072319999</v>
      </c>
      <c r="AQ541" s="3813">
        <f t="shared" si="72"/>
        <v>29984.547229576841</v>
      </c>
      <c r="AR541" s="24"/>
      <c r="AS541" s="24"/>
      <c r="AT541" s="24"/>
      <c r="AU541" s="24"/>
      <c r="AV541" s="24"/>
      <c r="AW541" s="24"/>
      <c r="AX541" s="24"/>
      <c r="AY541" s="24"/>
      <c r="AZ541" s="24"/>
      <c r="BA541" s="24"/>
      <c r="BB541" s="24"/>
      <c r="BC541" s="24"/>
      <c r="BD541" s="24"/>
      <c r="BE541" s="24"/>
      <c r="BF541" s="24"/>
      <c r="BG541" s="24"/>
      <c r="BH541" s="24"/>
      <c r="BI541" s="24"/>
      <c r="BJ541" s="24"/>
      <c r="BK541" s="24"/>
      <c r="BL541" s="24"/>
      <c r="BM541" s="24"/>
      <c r="BN541" s="24"/>
      <c r="BO541" s="24"/>
      <c r="BP541" s="24"/>
      <c r="BQ541" s="24"/>
      <c r="BR541" s="24"/>
      <c r="BS541" s="24"/>
      <c r="BT541" s="24"/>
      <c r="BU541" s="24"/>
      <c r="BV541" s="24"/>
      <c r="BW541" s="24"/>
      <c r="BX541" s="24"/>
      <c r="BY541" s="24"/>
      <c r="BZ541" s="24"/>
      <c r="CA541" s="24"/>
      <c r="CB541" s="24"/>
      <c r="CC541" s="24"/>
      <c r="CD541" s="24"/>
      <c r="CE541" s="24"/>
      <c r="CF541" s="24"/>
      <c r="CG541" s="24"/>
      <c r="CH541" s="24"/>
      <c r="CI541" s="24"/>
      <c r="CJ541" s="24"/>
      <c r="CK541" s="24"/>
      <c r="CL541" s="24"/>
      <c r="CM541" s="24"/>
      <c r="CN541" s="24"/>
      <c r="CO541" s="24"/>
      <c r="CP541" s="24"/>
      <c r="CQ541" s="24"/>
      <c r="CR541" s="24"/>
      <c r="CS541" s="24"/>
      <c r="CT541" s="24"/>
      <c r="CU541" s="24"/>
      <c r="CV541" s="24"/>
      <c r="CW541" s="24"/>
      <c r="CX541" s="24"/>
      <c r="CY541" s="24"/>
      <c r="CZ541" s="24"/>
      <c r="DA541" s="24"/>
      <c r="DB541" s="24"/>
      <c r="DC541" s="24"/>
      <c r="DD541" s="24"/>
      <c r="DE541" s="24"/>
      <c r="DF541" s="24"/>
      <c r="DG541" s="24"/>
      <c r="DH541" s="24"/>
      <c r="DI541" s="24"/>
      <c r="DJ541" s="24"/>
      <c r="DK541" s="24"/>
      <c r="DL541" s="24"/>
      <c r="DM541" s="24"/>
      <c r="DN541" s="24"/>
      <c r="DO541" s="24"/>
      <c r="DP541" s="24"/>
      <c r="DQ541" s="24"/>
      <c r="DR541" s="24"/>
      <c r="DS541" s="24"/>
      <c r="DT541" s="24"/>
      <c r="DU541" s="24"/>
      <c r="DV541" s="24"/>
      <c r="DW541" s="24"/>
      <c r="DX541" s="24"/>
      <c r="DY541" s="24"/>
      <c r="DZ541" s="24"/>
      <c r="EA541" s="24"/>
      <c r="EB541" s="24"/>
      <c r="EC541" s="24"/>
      <c r="ED541" s="24"/>
      <c r="EE541" s="24"/>
      <c r="EF541" s="24"/>
      <c r="EG541" s="24"/>
      <c r="EH541" s="24"/>
      <c r="EI541" s="24"/>
      <c r="EJ541" s="24"/>
      <c r="EK541" s="24"/>
      <c r="EL541" s="24"/>
      <c r="EM541" s="24"/>
      <c r="EN541" s="24"/>
      <c r="EO541" s="24"/>
      <c r="EP541" s="24"/>
      <c r="EQ541" s="24"/>
      <c r="ER541" s="24"/>
      <c r="ES541" s="24"/>
      <c r="ET541" s="24"/>
      <c r="EU541" s="24"/>
      <c r="EV541" s="24"/>
      <c r="EW541" s="24"/>
      <c r="EX541" s="24"/>
      <c r="EY541" s="24"/>
      <c r="EZ541" s="24"/>
      <c r="FA541" s="24"/>
      <c r="FB541" s="24"/>
      <c r="FC541" s="24"/>
      <c r="FD541" s="24"/>
      <c r="FE541" s="24"/>
      <c r="FF541" s="24"/>
      <c r="FG541" s="24"/>
      <c r="FH541" s="24"/>
      <c r="FI541" s="24"/>
      <c r="FJ541" s="24"/>
      <c r="FK541" s="24"/>
      <c r="FL541" s="24"/>
      <c r="FM541" s="24"/>
      <c r="FN541" s="24"/>
      <c r="FO541" s="24"/>
      <c r="FP541" s="24"/>
      <c r="FQ541" s="24"/>
      <c r="FR541" s="24"/>
      <c r="FS541" s="24"/>
      <c r="FT541" s="24"/>
      <c r="FU541" s="24"/>
      <c r="FV541" s="24"/>
      <c r="FW541" s="24"/>
      <c r="FX541" s="24"/>
      <c r="FY541" s="24"/>
      <c r="FZ541" s="24"/>
      <c r="GA541" s="24"/>
      <c r="GB541" s="24"/>
      <c r="GC541" s="24"/>
      <c r="GD541" s="24"/>
      <c r="GE541" s="24"/>
      <c r="GF541" s="24"/>
      <c r="GG541" s="24"/>
      <c r="GH541" s="24"/>
      <c r="GI541" s="24"/>
      <c r="GJ541" s="24"/>
      <c r="GK541" s="24"/>
      <c r="GL541" s="24"/>
      <c r="GM541" s="24"/>
      <c r="GN541" s="24"/>
      <c r="GO541" s="24"/>
      <c r="GP541" s="24"/>
      <c r="GQ541" s="24"/>
      <c r="GR541" s="24"/>
      <c r="GS541" s="24"/>
      <c r="GT541" s="24"/>
      <c r="GU541" s="24"/>
      <c r="GV541" s="24"/>
      <c r="GW541" s="24"/>
      <c r="GX541" s="24"/>
      <c r="GY541" s="24"/>
      <c r="GZ541" s="24"/>
    </row>
    <row r="542" spans="1:208" x14ac:dyDescent="0.25">
      <c r="A542" s="24">
        <v>1</v>
      </c>
      <c r="B542" s="1036" t="s">
        <v>214</v>
      </c>
      <c r="C542" s="34">
        <f>'2 уровень'!F1608</f>
        <v>0</v>
      </c>
      <c r="D542" s="34">
        <f>'2 уровень'!G1608</f>
        <v>0</v>
      </c>
      <c r="E542" s="34">
        <f>'2 уровень'!H1608</f>
        <v>0</v>
      </c>
      <c r="F542" s="34">
        <f>'2 уровень'!I1608</f>
        <v>0</v>
      </c>
      <c r="G542" s="780">
        <f>'2 уровень'!J1608</f>
        <v>0</v>
      </c>
      <c r="H542" s="3741">
        <f>'2 уровень'!K1608</f>
        <v>0</v>
      </c>
      <c r="I542" s="794">
        <f>'2 уровень'!L1608</f>
        <v>0</v>
      </c>
      <c r="J542" s="794">
        <f>'2 уровень'!M1608</f>
        <v>0</v>
      </c>
      <c r="K542" s="789">
        <f>'2 уровень'!N1608</f>
        <v>0</v>
      </c>
      <c r="L542" s="789"/>
      <c r="M542" s="789">
        <f>'2 уровень'!P1608</f>
        <v>0</v>
      </c>
      <c r="N542" s="789">
        <f>'2 уровень'!Q1608</f>
        <v>0</v>
      </c>
      <c r="O542" s="789">
        <f>'2 уровень'!R1608</f>
        <v>0</v>
      </c>
      <c r="P542" s="789">
        <f>'2 уровень'!S1608</f>
        <v>0</v>
      </c>
      <c r="Q542" s="789">
        <f>'2 уровень'!T1608</f>
        <v>0</v>
      </c>
      <c r="R542" s="2103">
        <f>'2 уровень'!U1608</f>
        <v>0</v>
      </c>
      <c r="S542" s="2103">
        <f>'2 уровень'!V1608</f>
        <v>0</v>
      </c>
      <c r="T542" s="2103">
        <f>'2 уровень'!W1608</f>
        <v>0</v>
      </c>
      <c r="U542" s="2103">
        <f>'2 уровень'!X1608</f>
        <v>0</v>
      </c>
      <c r="V542" s="2103">
        <f>'2 уровень'!Y1608</f>
        <v>0</v>
      </c>
      <c r="W542" s="2103">
        <f>'2 уровень'!Z1608</f>
        <v>0</v>
      </c>
      <c r="X542" s="2103">
        <f>'2 уровень'!AA1608</f>
        <v>0</v>
      </c>
      <c r="Y542" s="2103">
        <f>'2 уровень'!AB1608</f>
        <v>0</v>
      </c>
      <c r="Z542" s="2103">
        <f>'2 уровень'!AC1608</f>
        <v>0</v>
      </c>
      <c r="AA542" s="2103">
        <f>'2 уровень'!AD1608</f>
        <v>0</v>
      </c>
      <c r="AB542" s="2103">
        <f>'2 уровень'!AE1608</f>
        <v>0</v>
      </c>
      <c r="AC542" s="2103">
        <f>'2 уровень'!AF1608</f>
        <v>0</v>
      </c>
      <c r="AD542" s="2103">
        <f>'2 уровень'!AG1608</f>
        <v>0</v>
      </c>
      <c r="AE542" s="3204">
        <f>'2 уровень'!AH1608</f>
        <v>0</v>
      </c>
      <c r="AF542" s="2103">
        <f>'2 уровень'!AI1608</f>
        <v>0</v>
      </c>
      <c r="AG542" s="2103">
        <f>'2 уровень'!AJ1608</f>
        <v>0</v>
      </c>
      <c r="AH542" s="2103">
        <f>'2 уровень'!AK1608</f>
        <v>0</v>
      </c>
      <c r="AI542" s="2103">
        <f>'2 уровень'!AL1608</f>
        <v>0</v>
      </c>
      <c r="AJ542" s="2107">
        <f>'2 уровень'!AM1608</f>
        <v>0</v>
      </c>
      <c r="AK542" s="3781">
        <f>'2 уровень'!AN1608</f>
        <v>0</v>
      </c>
      <c r="AL542" s="2103"/>
      <c r="AM542" s="2103"/>
      <c r="AN542" s="4237">
        <f>'2 уровень'!AO1608</f>
        <v>0</v>
      </c>
      <c r="AO542" s="4260">
        <f>'2 уровень'!AP1608</f>
        <v>0</v>
      </c>
      <c r="AP542" s="1339">
        <f t="shared" si="71"/>
        <v>0</v>
      </c>
      <c r="AQ542" s="3813" t="e">
        <f t="shared" si="72"/>
        <v>#DIV/0!</v>
      </c>
    </row>
    <row r="543" spans="1:208" x14ac:dyDescent="0.25">
      <c r="A543" s="24">
        <v>1</v>
      </c>
      <c r="B543" s="1122" t="s">
        <v>408</v>
      </c>
      <c r="C543" s="34">
        <f>'2 уровень'!F1609</f>
        <v>0</v>
      </c>
      <c r="D543" s="34">
        <f>'2 уровень'!G1609</f>
        <v>0</v>
      </c>
      <c r="E543" s="34">
        <f>'2 уровень'!H1609</f>
        <v>0</v>
      </c>
      <c r="F543" s="34">
        <f>'2 уровень'!I1609</f>
        <v>0</v>
      </c>
      <c r="G543" s="780">
        <f>'2 уровень'!J1609</f>
        <v>0</v>
      </c>
      <c r="H543" s="3741">
        <f>'2 уровень'!K1609</f>
        <v>0</v>
      </c>
      <c r="I543" s="794">
        <f>'2 уровень'!L1609</f>
        <v>0</v>
      </c>
      <c r="J543" s="794">
        <f>'2 уровень'!M1609</f>
        <v>0</v>
      </c>
      <c r="K543" s="789">
        <f>'2 уровень'!N1609</f>
        <v>0</v>
      </c>
      <c r="L543" s="789"/>
      <c r="M543" s="789">
        <f>'2 уровень'!P1609</f>
        <v>0</v>
      </c>
      <c r="N543" s="789">
        <f>'2 уровень'!Q1609</f>
        <v>0</v>
      </c>
      <c r="O543" s="789">
        <f>'2 уровень'!R1609</f>
        <v>0</v>
      </c>
      <c r="P543" s="789">
        <f>'2 уровень'!S1609</f>
        <v>0</v>
      </c>
      <c r="Q543" s="789">
        <f>'2 уровень'!T1609</f>
        <v>0</v>
      </c>
      <c r="R543" s="2103">
        <f>'2 уровень'!U1609</f>
        <v>164723.18521999998</v>
      </c>
      <c r="S543" s="2103">
        <f>'2 уровень'!V1609</f>
        <v>164723.18521999998</v>
      </c>
      <c r="T543" s="2103">
        <f>'2 уровень'!W1609</f>
        <v>164723.18521999998</v>
      </c>
      <c r="U543" s="2103">
        <f>'2 уровень'!X1609</f>
        <v>164723.18521999998</v>
      </c>
      <c r="V543" s="2103">
        <f>'2 уровень'!Y1609</f>
        <v>164043.70206000001</v>
      </c>
      <c r="W543" s="2103">
        <f>'2 уровень'!Z1609</f>
        <v>164043.70206000001</v>
      </c>
      <c r="X543" s="2103">
        <f>'2 уровень'!AA1609</f>
        <v>164043.70206000001</v>
      </c>
      <c r="Y543" s="2103">
        <f>'2 уровень'!AB1609</f>
        <v>164043.70206000001</v>
      </c>
      <c r="Z543" s="2103">
        <f>'2 уровень'!AC1609</f>
        <v>164043.70206000001</v>
      </c>
      <c r="AA543" s="2103">
        <f>'2 уровень'!AD1609</f>
        <v>164043.70206000001</v>
      </c>
      <c r="AB543" s="2103">
        <f>'2 уровень'!AE1609</f>
        <v>164043.70206000001</v>
      </c>
      <c r="AC543" s="2103">
        <f>'2 уровень'!AF1609</f>
        <v>136589.83785666668</v>
      </c>
      <c r="AD543" s="2103">
        <f>'2 уровень'!AG1609</f>
        <v>135882.90086000002</v>
      </c>
      <c r="AE543" s="3204">
        <f>'2 уровень'!AH1609</f>
        <v>0</v>
      </c>
      <c r="AF543" s="2103">
        <f>'2 уровень'!AI1609</f>
        <v>0</v>
      </c>
      <c r="AG543" s="2103">
        <f>'2 уровень'!AJ1609</f>
        <v>-706.93699666665634</v>
      </c>
      <c r="AH543" s="2103">
        <f>'2 уровень'!AK1609</f>
        <v>0</v>
      </c>
      <c r="AI543" s="2103">
        <f>'2 уровень'!AL1609</f>
        <v>-269.89453999999995</v>
      </c>
      <c r="AJ543" s="2107">
        <f>'2 уровень'!AM1609</f>
        <v>135613.00632000001</v>
      </c>
      <c r="AK543" s="3781">
        <f>'2 уровень'!AN1609</f>
        <v>0</v>
      </c>
      <c r="AL543" s="2103">
        <f>AD543/AC543*100</f>
        <v>99.482438073168737</v>
      </c>
      <c r="AM543" s="2103">
        <f>AJ543/AC543*100</f>
        <v>99.284843183069199</v>
      </c>
      <c r="AN543" s="4237">
        <f>'2 уровень'!AO1609</f>
        <v>0</v>
      </c>
      <c r="AO543" s="4260">
        <f>'2 уровень'!AP1609</f>
        <v>0</v>
      </c>
      <c r="AP543" s="1339">
        <f t="shared" si="71"/>
        <v>164043702.06</v>
      </c>
      <c r="AQ543" s="3813" t="e">
        <f t="shared" si="72"/>
        <v>#DIV/0!</v>
      </c>
    </row>
    <row r="544" spans="1:208" x14ac:dyDescent="0.25">
      <c r="B544" s="2737" t="s">
        <v>345</v>
      </c>
      <c r="C544" s="34">
        <f>'2 уровень'!F1610</f>
        <v>0</v>
      </c>
      <c r="D544" s="34">
        <f>'2 уровень'!G1610</f>
        <v>0</v>
      </c>
      <c r="E544" s="34">
        <f>'2 уровень'!H1610</f>
        <v>0</v>
      </c>
      <c r="F544" s="34">
        <f>'2 уровень'!I1610</f>
        <v>0</v>
      </c>
      <c r="G544" s="780">
        <f>'2 уровень'!J1610</f>
        <v>0</v>
      </c>
      <c r="H544" s="3741">
        <f>'2 уровень'!K1610</f>
        <v>0</v>
      </c>
      <c r="I544" s="794">
        <f>'2 уровень'!L1610</f>
        <v>0</v>
      </c>
      <c r="J544" s="794">
        <f>'2 уровень'!M1610</f>
        <v>0</v>
      </c>
      <c r="K544" s="789">
        <f>'2 уровень'!N1610</f>
        <v>0</v>
      </c>
      <c r="L544" s="789"/>
      <c r="M544" s="789">
        <f>'2 уровень'!P1610</f>
        <v>0</v>
      </c>
      <c r="N544" s="789">
        <f>'2 уровень'!Q1610</f>
        <v>0</v>
      </c>
      <c r="O544" s="789">
        <f>'2 уровень'!R1610</f>
        <v>0</v>
      </c>
      <c r="P544" s="789">
        <f>'2 уровень'!S1610</f>
        <v>0</v>
      </c>
      <c r="Q544" s="789">
        <f>'2 уровень'!T1610</f>
        <v>0</v>
      </c>
      <c r="R544" s="2103">
        <f>'2 уровень'!U1610</f>
        <v>32402.101200000005</v>
      </c>
      <c r="S544" s="2103">
        <f>'2 уровень'!V1610</f>
        <v>32402.101200000005</v>
      </c>
      <c r="T544" s="2103">
        <f>'2 уровень'!W1610</f>
        <v>32402.101200000005</v>
      </c>
      <c r="U544" s="2103">
        <f>'2 уровень'!X1610</f>
        <v>32402.101200000005</v>
      </c>
      <c r="V544" s="2103">
        <f>'2 уровень'!Y1610</f>
        <v>32402.101200000005</v>
      </c>
      <c r="W544" s="2103">
        <f>'2 уровень'!Z1610</f>
        <v>32402.101200000005</v>
      </c>
      <c r="X544" s="2103">
        <f>'2 уровень'!AA1610</f>
        <v>32402.101200000005</v>
      </c>
      <c r="Y544" s="2103">
        <f>'2 уровень'!AB1610</f>
        <v>32402.101200000005</v>
      </c>
      <c r="Z544" s="2103">
        <f>'2 уровень'!AC1610</f>
        <v>32402.101200000005</v>
      </c>
      <c r="AA544" s="2103">
        <f>'2 уровень'!AD1610</f>
        <v>32402.101200000005</v>
      </c>
      <c r="AB544" s="2103">
        <f>'2 уровень'!AE1610</f>
        <v>32402.101200000005</v>
      </c>
      <c r="AC544" s="2103">
        <f>'2 уровень'!AF1610</f>
        <v>27001.751000000004</v>
      </c>
      <c r="AD544" s="2103">
        <f>'2 уровень'!AG1610</f>
        <v>27001.751000000004</v>
      </c>
      <c r="AE544" s="3204">
        <f>'2 уровень'!AH1610</f>
        <v>0</v>
      </c>
      <c r="AF544" s="2103">
        <f>'2 уровень'!AI1610</f>
        <v>0</v>
      </c>
      <c r="AG544" s="2103">
        <f>'2 уровень'!AJ1610</f>
        <v>0</v>
      </c>
      <c r="AH544" s="2103">
        <f>'2 уровень'!AK1610</f>
        <v>0</v>
      </c>
      <c r="AI544" s="2103">
        <f>'2 уровень'!AL1610</f>
        <v>0</v>
      </c>
      <c r="AJ544" s="2107">
        <f>'2 уровень'!AM1610</f>
        <v>27001.751000000004</v>
      </c>
      <c r="AK544" s="3781">
        <f>'2 уровень'!AN1610</f>
        <v>0</v>
      </c>
      <c r="AL544" s="2103">
        <f>AD544/AC544*100</f>
        <v>100</v>
      </c>
      <c r="AM544" s="2103">
        <f>AJ544/AC544*100</f>
        <v>100</v>
      </c>
      <c r="AN544" s="4237">
        <f>'2 уровень'!AO1610</f>
        <v>0</v>
      </c>
      <c r="AO544" s="4260">
        <f>'2 уровень'!AP1610</f>
        <v>0</v>
      </c>
      <c r="AP544" s="1339">
        <f t="shared" ref="AP544:AP610" si="83">Y544*1000</f>
        <v>32402101.200000003</v>
      </c>
      <c r="AQ544" s="3813" t="e">
        <f t="shared" si="72"/>
        <v>#DIV/0!</v>
      </c>
    </row>
    <row r="545" spans="2:43" ht="29.25" x14ac:dyDescent="0.25">
      <c r="B545" s="1771" t="s">
        <v>304</v>
      </c>
      <c r="C545" s="34">
        <f>'2 уровень'!F1611</f>
        <v>30481</v>
      </c>
      <c r="D545" s="34">
        <f>'2 уровень'!G1611</f>
        <v>0</v>
      </c>
      <c r="E545" s="34">
        <f>'2 уровень'!H1611</f>
        <v>25400.833333333336</v>
      </c>
      <c r="F545" s="34">
        <f>'2 уровень'!I1611</f>
        <v>20915.05</v>
      </c>
      <c r="G545" s="780">
        <f>'2 уровень'!J1611</f>
        <v>82.340015091368386</v>
      </c>
      <c r="H545" s="3741">
        <f>'2 уровень'!K1611</f>
        <v>0</v>
      </c>
      <c r="I545" s="794">
        <f>'2 уровень'!L1611</f>
        <v>0</v>
      </c>
      <c r="J545" s="794">
        <f>'2 уровень'!M1611</f>
        <v>0</v>
      </c>
      <c r="K545" s="789">
        <f>'2 уровень'!N1611</f>
        <v>0</v>
      </c>
      <c r="L545" s="789"/>
      <c r="M545" s="789">
        <f>'2 уровень'!P1611</f>
        <v>0</v>
      </c>
      <c r="N545" s="789">
        <f>'2 уровень'!Q1611</f>
        <v>0</v>
      </c>
      <c r="O545" s="789">
        <f>'2 уровень'!R1611</f>
        <v>0</v>
      </c>
      <c r="P545" s="789">
        <f>'2 уровень'!S1611</f>
        <v>0</v>
      </c>
      <c r="Q545" s="789">
        <f>'2 уровень'!T1611</f>
        <v>0</v>
      </c>
      <c r="R545" s="2103">
        <f>'2 уровень'!U1611</f>
        <v>0</v>
      </c>
      <c r="S545" s="2103">
        <f>'2 уровень'!V1611</f>
        <v>0</v>
      </c>
      <c r="T545" s="2103">
        <f>'2 уровень'!W1611</f>
        <v>0</v>
      </c>
      <c r="U545" s="2103">
        <f>'2 уровень'!X1611</f>
        <v>0</v>
      </c>
      <c r="V545" s="2103">
        <f>'2 уровень'!Y1611</f>
        <v>0</v>
      </c>
      <c r="W545" s="2103">
        <f>'2 уровень'!Z1611</f>
        <v>0</v>
      </c>
      <c r="X545" s="2103">
        <f>'2 уровень'!AA1611</f>
        <v>0</v>
      </c>
      <c r="Y545" s="2103">
        <f>'2 уровень'!AB1611</f>
        <v>0</v>
      </c>
      <c r="Z545" s="2103">
        <f>'2 уровень'!AC1611</f>
        <v>0</v>
      </c>
      <c r="AA545" s="2103">
        <f>'2 уровень'!AD1611</f>
        <v>0</v>
      </c>
      <c r="AB545" s="2103">
        <f>'2 уровень'!AE1611</f>
        <v>0</v>
      </c>
      <c r="AC545" s="2103">
        <f>'2 уровень'!AF1611</f>
        <v>0</v>
      </c>
      <c r="AD545" s="2103">
        <f>'2 уровень'!AG1611</f>
        <v>0</v>
      </c>
      <c r="AE545" s="3204">
        <f>'2 уровень'!AH1611</f>
        <v>0</v>
      </c>
      <c r="AF545" s="2103">
        <f>'2 уровень'!AI1611</f>
        <v>0</v>
      </c>
      <c r="AG545" s="2103">
        <f>'2 уровень'!AJ1611</f>
        <v>0</v>
      </c>
      <c r="AH545" s="2103">
        <f>'2 уровень'!AK1611</f>
        <v>0</v>
      </c>
      <c r="AI545" s="2103">
        <f>'2 уровень'!AL1611</f>
        <v>0</v>
      </c>
      <c r="AJ545" s="2107">
        <f>'2 уровень'!AM1611</f>
        <v>0</v>
      </c>
      <c r="AK545" s="3781">
        <f>'2 уровень'!AN1611</f>
        <v>0</v>
      </c>
      <c r="AL545" s="2103"/>
      <c r="AM545" s="2103"/>
      <c r="AN545" s="4237">
        <f>'2 уровень'!AO1611</f>
        <v>0</v>
      </c>
      <c r="AO545" s="4260">
        <f>'2 уровень'!AP1611</f>
        <v>0</v>
      </c>
      <c r="AP545" s="1339">
        <f t="shared" si="83"/>
        <v>0</v>
      </c>
      <c r="AQ545" s="3813">
        <f t="shared" si="72"/>
        <v>0</v>
      </c>
    </row>
    <row r="546" spans="2:43" ht="30" x14ac:dyDescent="0.25">
      <c r="B546" s="2561" t="s">
        <v>211</v>
      </c>
      <c r="C546" s="34">
        <f>'2 уровень'!F1612</f>
        <v>0</v>
      </c>
      <c r="D546" s="34">
        <f>'2 уровень'!G1612</f>
        <v>0</v>
      </c>
      <c r="E546" s="34">
        <f>'2 уровень'!H1612</f>
        <v>0</v>
      </c>
      <c r="F546" s="34">
        <f>'2 уровень'!I1612</f>
        <v>0</v>
      </c>
      <c r="G546" s="780">
        <f>'2 уровень'!J1612</f>
        <v>0</v>
      </c>
      <c r="H546" s="3741">
        <f>'2 уровень'!K1612</f>
        <v>0</v>
      </c>
      <c r="I546" s="794">
        <f>'2 уровень'!L1612</f>
        <v>0</v>
      </c>
      <c r="J546" s="794">
        <f>'2 уровень'!M1612</f>
        <v>0</v>
      </c>
      <c r="K546" s="789">
        <f>'2 уровень'!N1612</f>
        <v>0</v>
      </c>
      <c r="L546" s="789"/>
      <c r="M546" s="789">
        <f>'2 уровень'!P1612</f>
        <v>0</v>
      </c>
      <c r="N546" s="789">
        <f>'2 уровень'!Q1612</f>
        <v>0</v>
      </c>
      <c r="O546" s="789">
        <f>'2 уровень'!R1612</f>
        <v>0</v>
      </c>
      <c r="P546" s="789">
        <f>'2 уровень'!S1612</f>
        <v>0</v>
      </c>
      <c r="Q546" s="789">
        <f>'2 уровень'!T1612</f>
        <v>0</v>
      </c>
      <c r="R546" s="2103">
        <f>'2 уровень'!U1612</f>
        <v>0</v>
      </c>
      <c r="S546" s="2103">
        <f>'2 уровень'!V1612</f>
        <v>0</v>
      </c>
      <c r="T546" s="2103">
        <f>'2 уровень'!W1612</f>
        <v>0</v>
      </c>
      <c r="U546" s="2103">
        <f>'2 уровень'!X1612</f>
        <v>0</v>
      </c>
      <c r="V546" s="2103">
        <f>'2 уровень'!Y1612</f>
        <v>0</v>
      </c>
      <c r="W546" s="2103">
        <f>'2 уровень'!Z1612</f>
        <v>0</v>
      </c>
      <c r="X546" s="2103">
        <f>'2 уровень'!AA1612</f>
        <v>0</v>
      </c>
      <c r="Y546" s="2103">
        <f>'2 уровень'!AB1612</f>
        <v>0</v>
      </c>
      <c r="Z546" s="2103">
        <f>'2 уровень'!AC1612</f>
        <v>0</v>
      </c>
      <c r="AA546" s="2103">
        <f>'2 уровень'!AD1612</f>
        <v>0</v>
      </c>
      <c r="AB546" s="2103">
        <f>'2 уровень'!AE1612</f>
        <v>0</v>
      </c>
      <c r="AC546" s="2103">
        <f>'2 уровень'!AF1612</f>
        <v>0</v>
      </c>
      <c r="AD546" s="2103">
        <f>'2 уровень'!AG1612</f>
        <v>0</v>
      </c>
      <c r="AE546" s="3204">
        <f>'2 уровень'!AH1612</f>
        <v>0</v>
      </c>
      <c r="AF546" s="2103">
        <f>'2 уровень'!AI1612</f>
        <v>0</v>
      </c>
      <c r="AG546" s="2103">
        <f>'2 уровень'!AJ1612</f>
        <v>0</v>
      </c>
      <c r="AH546" s="2103">
        <f>'2 уровень'!AK1612</f>
        <v>0</v>
      </c>
      <c r="AI546" s="2103">
        <f>'2 уровень'!AL1612</f>
        <v>0</v>
      </c>
      <c r="AJ546" s="2107">
        <f>'2 уровень'!AM1612</f>
        <v>0</v>
      </c>
      <c r="AK546" s="3781">
        <f>'2 уровень'!AN1612</f>
        <v>0</v>
      </c>
      <c r="AL546" s="2103"/>
      <c r="AM546" s="2103"/>
      <c r="AN546" s="4237">
        <f>'2 уровень'!AO1612</f>
        <v>0</v>
      </c>
      <c r="AO546" s="4260">
        <f>'2 уровень'!AP1612</f>
        <v>0</v>
      </c>
      <c r="AP546" s="1339">
        <f t="shared" si="83"/>
        <v>0</v>
      </c>
      <c r="AQ546" s="3813" t="e">
        <f t="shared" si="72"/>
        <v>#DIV/0!</v>
      </c>
    </row>
    <row r="547" spans="2:43" ht="30" x14ac:dyDescent="0.25">
      <c r="B547" s="2561" t="s">
        <v>212</v>
      </c>
      <c r="C547" s="34">
        <f>'2 уровень'!F1613</f>
        <v>500</v>
      </c>
      <c r="D547" s="34">
        <f>'2 уровень'!G1613</f>
        <v>0</v>
      </c>
      <c r="E547" s="34">
        <f>'2 уровень'!H1613</f>
        <v>416.66666666666663</v>
      </c>
      <c r="F547" s="34">
        <f>'2 уровень'!I1613</f>
        <v>418</v>
      </c>
      <c r="G547" s="780">
        <f>'2 уровень'!J1613</f>
        <v>100.32000000000001</v>
      </c>
      <c r="H547" s="3741">
        <f>'2 уровень'!K1613</f>
        <v>0</v>
      </c>
      <c r="I547" s="794">
        <f>'2 уровень'!L1613</f>
        <v>0</v>
      </c>
      <c r="J547" s="794">
        <f>'2 уровень'!M1613</f>
        <v>0</v>
      </c>
      <c r="K547" s="789">
        <f>'2 уровень'!N1613</f>
        <v>0</v>
      </c>
      <c r="L547" s="789"/>
      <c r="M547" s="789">
        <f>'2 уровень'!P1613</f>
        <v>0</v>
      </c>
      <c r="N547" s="789">
        <f>'2 уровень'!Q1613</f>
        <v>0</v>
      </c>
      <c r="O547" s="789">
        <f>'2 уровень'!R1613</f>
        <v>0</v>
      </c>
      <c r="P547" s="789">
        <f>'2 уровень'!S1613</f>
        <v>0</v>
      </c>
      <c r="Q547" s="789">
        <f>'2 уровень'!T1613</f>
        <v>0</v>
      </c>
      <c r="R547" s="2103">
        <f>'2 уровень'!U1613</f>
        <v>0</v>
      </c>
      <c r="S547" s="2103">
        <f>'2 уровень'!V1613</f>
        <v>0</v>
      </c>
      <c r="T547" s="2103">
        <f>'2 уровень'!W1613</f>
        <v>0</v>
      </c>
      <c r="U547" s="2103">
        <f>'2 уровень'!X1613</f>
        <v>0</v>
      </c>
      <c r="V547" s="2103">
        <f>'2 уровень'!Y1613</f>
        <v>0</v>
      </c>
      <c r="W547" s="2103">
        <f>'2 уровень'!Z1613</f>
        <v>0</v>
      </c>
      <c r="X547" s="2103">
        <f>'2 уровень'!AA1613</f>
        <v>0</v>
      </c>
      <c r="Y547" s="2103">
        <f>'2 уровень'!AB1613</f>
        <v>0</v>
      </c>
      <c r="Z547" s="2103">
        <f>'2 уровень'!AC1613</f>
        <v>0</v>
      </c>
      <c r="AA547" s="2103">
        <f>'2 уровень'!AD1613</f>
        <v>0</v>
      </c>
      <c r="AB547" s="2103">
        <f>'2 уровень'!AE1613</f>
        <v>0</v>
      </c>
      <c r="AC547" s="2103">
        <f>'2 уровень'!AF1613</f>
        <v>0</v>
      </c>
      <c r="AD547" s="2103">
        <f>'2 уровень'!AG1613</f>
        <v>0</v>
      </c>
      <c r="AE547" s="3204">
        <f>'2 уровень'!AH1613</f>
        <v>0</v>
      </c>
      <c r="AF547" s="2103">
        <f>'2 уровень'!AI1613</f>
        <v>0</v>
      </c>
      <c r="AG547" s="2103">
        <f>'2 уровень'!AJ1613</f>
        <v>0</v>
      </c>
      <c r="AH547" s="2103">
        <f>'2 уровень'!AK1613</f>
        <v>0</v>
      </c>
      <c r="AI547" s="2103">
        <f>'2 уровень'!AL1613</f>
        <v>0</v>
      </c>
      <c r="AJ547" s="2107">
        <f>'2 уровень'!AM1613</f>
        <v>0</v>
      </c>
      <c r="AK547" s="3781">
        <f>'2 уровень'!AN1613</f>
        <v>0</v>
      </c>
      <c r="AL547" s="2103"/>
      <c r="AM547" s="2103"/>
      <c r="AN547" s="4237">
        <f>'2 уровень'!AO1613</f>
        <v>0</v>
      </c>
      <c r="AO547" s="4260">
        <f>'2 уровень'!AP1613</f>
        <v>0</v>
      </c>
      <c r="AP547" s="1339">
        <f t="shared" si="83"/>
        <v>0</v>
      </c>
      <c r="AQ547" s="3813">
        <f t="shared" si="72"/>
        <v>0</v>
      </c>
    </row>
    <row r="548" spans="2:43" ht="30" x14ac:dyDescent="0.25">
      <c r="B548" s="1775" t="s">
        <v>305</v>
      </c>
      <c r="C548" s="34">
        <f>'2 уровень'!F1614</f>
        <v>19412</v>
      </c>
      <c r="D548" s="34">
        <f>'2 уровень'!G1614</f>
        <v>0</v>
      </c>
      <c r="E548" s="34">
        <f>'2 уровень'!H1614</f>
        <v>16176.666666666668</v>
      </c>
      <c r="F548" s="34">
        <f>'2 уровень'!I1614</f>
        <v>6207.05</v>
      </c>
      <c r="G548" s="780">
        <f>'2 уровень'!J1614</f>
        <v>38.370389449824849</v>
      </c>
      <c r="H548" s="3741">
        <f>'2 уровень'!K1614</f>
        <v>0</v>
      </c>
      <c r="I548" s="794">
        <f>'2 уровень'!L1614</f>
        <v>0</v>
      </c>
      <c r="J548" s="794">
        <f>'2 уровень'!M1614</f>
        <v>0</v>
      </c>
      <c r="K548" s="789">
        <f>'2 уровень'!N1614</f>
        <v>0</v>
      </c>
      <c r="L548" s="789"/>
      <c r="M548" s="789">
        <f>'2 уровень'!P1614</f>
        <v>0</v>
      </c>
      <c r="N548" s="789">
        <f>'2 уровень'!Q1614</f>
        <v>0</v>
      </c>
      <c r="O548" s="789">
        <f>'2 уровень'!R1614</f>
        <v>0</v>
      </c>
      <c r="P548" s="789">
        <f>'2 уровень'!S1614</f>
        <v>0</v>
      </c>
      <c r="Q548" s="789">
        <f>'2 уровень'!T1614</f>
        <v>0</v>
      </c>
      <c r="R548" s="2103">
        <f>'2 уровень'!U1614</f>
        <v>0</v>
      </c>
      <c r="S548" s="2103">
        <f>'2 уровень'!V1614</f>
        <v>0</v>
      </c>
      <c r="T548" s="2103">
        <f>'2 уровень'!W1614</f>
        <v>0</v>
      </c>
      <c r="U548" s="2103">
        <f>'2 уровень'!X1614</f>
        <v>0</v>
      </c>
      <c r="V548" s="2103">
        <f>'2 уровень'!Y1614</f>
        <v>0</v>
      </c>
      <c r="W548" s="2103">
        <f>'2 уровень'!Z1614</f>
        <v>0</v>
      </c>
      <c r="X548" s="2103">
        <f>'2 уровень'!AA1614</f>
        <v>0</v>
      </c>
      <c r="Y548" s="2103">
        <f>'2 уровень'!AB1614</f>
        <v>0</v>
      </c>
      <c r="Z548" s="2103">
        <f>'2 уровень'!AC1614</f>
        <v>0</v>
      </c>
      <c r="AA548" s="2103">
        <f>'2 уровень'!AD1614</f>
        <v>0</v>
      </c>
      <c r="AB548" s="2103">
        <f>'2 уровень'!AE1614</f>
        <v>0</v>
      </c>
      <c r="AC548" s="2103">
        <f>'2 уровень'!AF1614</f>
        <v>0</v>
      </c>
      <c r="AD548" s="2103">
        <f>'2 уровень'!AG1614</f>
        <v>0</v>
      </c>
      <c r="AE548" s="3204">
        <f>'2 уровень'!AH1614</f>
        <v>0</v>
      </c>
      <c r="AF548" s="2103">
        <f>'2 уровень'!AI1614</f>
        <v>0</v>
      </c>
      <c r="AG548" s="2103">
        <f>'2 уровень'!AJ1614</f>
        <v>0</v>
      </c>
      <c r="AH548" s="2103">
        <f>'2 уровень'!AK1614</f>
        <v>0</v>
      </c>
      <c r="AI548" s="2103">
        <f>'2 уровень'!AL1614</f>
        <v>0</v>
      </c>
      <c r="AJ548" s="2107">
        <f>'2 уровень'!AM1614</f>
        <v>0</v>
      </c>
      <c r="AK548" s="3781">
        <f>'2 уровень'!AN1614</f>
        <v>0</v>
      </c>
      <c r="AL548" s="2103"/>
      <c r="AM548" s="2103"/>
      <c r="AN548" s="4237">
        <f>'2 уровень'!AO1614</f>
        <v>0</v>
      </c>
      <c r="AO548" s="4260">
        <f>'2 уровень'!AP1614</f>
        <v>0</v>
      </c>
      <c r="AP548" s="1339">
        <f t="shared" si="83"/>
        <v>0</v>
      </c>
      <c r="AQ548" s="3813">
        <f t="shared" si="72"/>
        <v>0</v>
      </c>
    </row>
    <row r="549" spans="2:43" x14ac:dyDescent="0.25">
      <c r="B549" s="1125" t="s">
        <v>306</v>
      </c>
      <c r="C549" s="34">
        <f>'2 уровень'!F1615</f>
        <v>19400</v>
      </c>
      <c r="D549" s="34">
        <f>'2 уровень'!G1615</f>
        <v>0</v>
      </c>
      <c r="E549" s="34">
        <f>'2 уровень'!H1615</f>
        <v>16166.666666666668</v>
      </c>
      <c r="F549" s="34">
        <f>'2 уровень'!I1615</f>
        <v>6194</v>
      </c>
      <c r="G549" s="780">
        <f>'2 уровень'!J1615</f>
        <v>38.313402061855669</v>
      </c>
      <c r="H549" s="3741">
        <f>'2 уровень'!K1615</f>
        <v>0</v>
      </c>
      <c r="I549" s="794">
        <f>'2 уровень'!L1615</f>
        <v>0</v>
      </c>
      <c r="J549" s="794">
        <f>'2 уровень'!M1615</f>
        <v>0</v>
      </c>
      <c r="K549" s="789">
        <f>'2 уровень'!N1615</f>
        <v>0</v>
      </c>
      <c r="L549" s="789"/>
      <c r="M549" s="789">
        <f>'2 уровень'!P1615</f>
        <v>0</v>
      </c>
      <c r="N549" s="789">
        <f>'2 уровень'!Q1615</f>
        <v>0</v>
      </c>
      <c r="O549" s="789">
        <f>'2 уровень'!R1615</f>
        <v>0</v>
      </c>
      <c r="P549" s="789">
        <f>'2 уровень'!S1615</f>
        <v>0</v>
      </c>
      <c r="Q549" s="789">
        <f>'2 уровень'!T1615</f>
        <v>0</v>
      </c>
      <c r="R549" s="2103">
        <f>'2 уровень'!U1615</f>
        <v>0</v>
      </c>
      <c r="S549" s="2103">
        <f>'2 уровень'!V1615</f>
        <v>0</v>
      </c>
      <c r="T549" s="2103">
        <f>'2 уровень'!W1615</f>
        <v>0</v>
      </c>
      <c r="U549" s="2103">
        <f>'2 уровень'!X1615</f>
        <v>0</v>
      </c>
      <c r="V549" s="2103">
        <f>'2 уровень'!Y1615</f>
        <v>0</v>
      </c>
      <c r="W549" s="2103">
        <f>'2 уровень'!Z1615</f>
        <v>0</v>
      </c>
      <c r="X549" s="2103">
        <f>'2 уровень'!AA1615</f>
        <v>0</v>
      </c>
      <c r="Y549" s="2103">
        <f>'2 уровень'!AB1615</f>
        <v>0</v>
      </c>
      <c r="Z549" s="2103">
        <f>'2 уровень'!AC1615</f>
        <v>0</v>
      </c>
      <c r="AA549" s="2103">
        <f>'2 уровень'!AD1615</f>
        <v>0</v>
      </c>
      <c r="AB549" s="2103">
        <f>'2 уровень'!AE1615</f>
        <v>0</v>
      </c>
      <c r="AC549" s="2103">
        <f>'2 уровень'!AF1615</f>
        <v>0</v>
      </c>
      <c r="AD549" s="2103">
        <f>'2 уровень'!AG1615</f>
        <v>0</v>
      </c>
      <c r="AE549" s="3204">
        <f>'2 уровень'!AH1615</f>
        <v>0</v>
      </c>
      <c r="AF549" s="2103">
        <f>'2 уровень'!AI1615</f>
        <v>0</v>
      </c>
      <c r="AG549" s="2103">
        <f>'2 уровень'!AJ1615</f>
        <v>0</v>
      </c>
      <c r="AH549" s="2103">
        <f>'2 уровень'!AK1615</f>
        <v>0</v>
      </c>
      <c r="AI549" s="2103">
        <f>'2 уровень'!AL1615</f>
        <v>0</v>
      </c>
      <c r="AJ549" s="2107">
        <f>'2 уровень'!AM1615</f>
        <v>0</v>
      </c>
      <c r="AK549" s="3781">
        <f>'2 уровень'!AN1615</f>
        <v>0</v>
      </c>
      <c r="AL549" s="2103"/>
      <c r="AM549" s="2103"/>
      <c r="AN549" s="4237">
        <f>'2 уровень'!AO1615</f>
        <v>0</v>
      </c>
      <c r="AO549" s="4260">
        <f>'2 уровень'!AP1615</f>
        <v>0</v>
      </c>
      <c r="AP549" s="1339">
        <f t="shared" si="83"/>
        <v>0</v>
      </c>
      <c r="AQ549" s="3813">
        <f t="shared" si="72"/>
        <v>0</v>
      </c>
    </row>
    <row r="550" spans="2:43" ht="30" x14ac:dyDescent="0.25">
      <c r="B550" s="1125" t="s">
        <v>307</v>
      </c>
      <c r="C550" s="34">
        <f>'2 уровень'!F1616</f>
        <v>48</v>
      </c>
      <c r="D550" s="34">
        <f>'2 уровень'!G1616</f>
        <v>0</v>
      </c>
      <c r="E550" s="34">
        <f>'2 уровень'!H1616</f>
        <v>40</v>
      </c>
      <c r="F550" s="34">
        <f>'2 уровень'!I1616</f>
        <v>52.199999999999996</v>
      </c>
      <c r="G550" s="780">
        <f>'2 уровень'!J1616</f>
        <v>130.5</v>
      </c>
      <c r="H550" s="3741">
        <f>'2 уровень'!K1616</f>
        <v>0</v>
      </c>
      <c r="I550" s="794">
        <f>'2 уровень'!L1616</f>
        <v>0</v>
      </c>
      <c r="J550" s="794">
        <f>'2 уровень'!M1616</f>
        <v>0</v>
      </c>
      <c r="K550" s="789">
        <f>'2 уровень'!N1616</f>
        <v>0</v>
      </c>
      <c r="L550" s="789"/>
      <c r="M550" s="789">
        <f>'2 уровень'!P1616</f>
        <v>0</v>
      </c>
      <c r="N550" s="789">
        <f>'2 уровень'!Q1616</f>
        <v>0</v>
      </c>
      <c r="O550" s="789">
        <f>'2 уровень'!R1616</f>
        <v>0</v>
      </c>
      <c r="P550" s="789">
        <f>'2 уровень'!S1616</f>
        <v>0</v>
      </c>
      <c r="Q550" s="789">
        <f>'2 уровень'!T1616</f>
        <v>0</v>
      </c>
      <c r="R550" s="2103">
        <f>'2 уровень'!U1616</f>
        <v>0</v>
      </c>
      <c r="S550" s="2103">
        <f>'2 уровень'!V1616</f>
        <v>0</v>
      </c>
      <c r="T550" s="2103">
        <f>'2 уровень'!W1616</f>
        <v>0</v>
      </c>
      <c r="U550" s="2103">
        <f>'2 уровень'!X1616</f>
        <v>0</v>
      </c>
      <c r="V550" s="2103">
        <f>'2 уровень'!Y1616</f>
        <v>0</v>
      </c>
      <c r="W550" s="2103">
        <f>'2 уровень'!Z1616</f>
        <v>0</v>
      </c>
      <c r="X550" s="2103">
        <f>'2 уровень'!AA1616</f>
        <v>0</v>
      </c>
      <c r="Y550" s="2103">
        <f>'2 уровень'!AB1616</f>
        <v>0</v>
      </c>
      <c r="Z550" s="2103">
        <f>'2 уровень'!AC1616</f>
        <v>0</v>
      </c>
      <c r="AA550" s="2103">
        <f>'2 уровень'!AD1616</f>
        <v>0</v>
      </c>
      <c r="AB550" s="2103">
        <f>'2 уровень'!AE1616</f>
        <v>0</v>
      </c>
      <c r="AC550" s="2103">
        <f>'2 уровень'!AF1616</f>
        <v>0</v>
      </c>
      <c r="AD550" s="2103">
        <f>'2 уровень'!AG1616</f>
        <v>0</v>
      </c>
      <c r="AE550" s="3204">
        <f>'2 уровень'!AH1616</f>
        <v>0</v>
      </c>
      <c r="AF550" s="2103">
        <f>'2 уровень'!AI1616</f>
        <v>0</v>
      </c>
      <c r="AG550" s="2103">
        <f>'2 уровень'!AJ1616</f>
        <v>0</v>
      </c>
      <c r="AH550" s="2103">
        <f>'2 уровень'!AK1616</f>
        <v>0</v>
      </c>
      <c r="AI550" s="2103">
        <f>'2 уровень'!AL1616</f>
        <v>0</v>
      </c>
      <c r="AJ550" s="2107">
        <f>'2 уровень'!AM1616</f>
        <v>0</v>
      </c>
      <c r="AK550" s="3781">
        <f>'2 уровень'!AN1616</f>
        <v>0</v>
      </c>
      <c r="AL550" s="2103"/>
      <c r="AM550" s="2103"/>
      <c r="AN550" s="4237">
        <f>'2 уровень'!AO1616</f>
        <v>0</v>
      </c>
      <c r="AO550" s="4260">
        <f>'2 уровень'!AP1616</f>
        <v>0</v>
      </c>
      <c r="AP550" s="1339">
        <f t="shared" si="83"/>
        <v>0</v>
      </c>
      <c r="AQ550" s="3813">
        <f t="shared" si="72"/>
        <v>0</v>
      </c>
    </row>
    <row r="551" spans="2:43" ht="60" x14ac:dyDescent="0.25">
      <c r="B551" s="1125" t="s">
        <v>308</v>
      </c>
      <c r="C551" s="34">
        <f>'2 уровень'!F1617</f>
        <v>3600</v>
      </c>
      <c r="D551" s="34">
        <f>'2 уровень'!G1617</f>
        <v>0</v>
      </c>
      <c r="E551" s="34">
        <f>'2 уровень'!H1617</f>
        <v>3000</v>
      </c>
      <c r="F551" s="34">
        <f>'2 уровень'!I1617</f>
        <v>3342</v>
      </c>
      <c r="G551" s="780">
        <f>'2 уровень'!J1617</f>
        <v>111.4</v>
      </c>
      <c r="H551" s="3741">
        <f>'2 уровень'!K1617</f>
        <v>0</v>
      </c>
      <c r="I551" s="794">
        <f>'2 уровень'!L1617</f>
        <v>0</v>
      </c>
      <c r="J551" s="794">
        <f>'2 уровень'!M1617</f>
        <v>0</v>
      </c>
      <c r="K551" s="789">
        <f>'2 уровень'!N1617</f>
        <v>0</v>
      </c>
      <c r="L551" s="789"/>
      <c r="M551" s="789">
        <f>'2 уровень'!P1617</f>
        <v>0</v>
      </c>
      <c r="N551" s="789">
        <f>'2 уровень'!Q1617</f>
        <v>0</v>
      </c>
      <c r="O551" s="789">
        <f>'2 уровень'!R1617</f>
        <v>0</v>
      </c>
      <c r="P551" s="789">
        <f>'2 уровень'!S1617</f>
        <v>0</v>
      </c>
      <c r="Q551" s="789">
        <f>'2 уровень'!T1617</f>
        <v>0</v>
      </c>
      <c r="R551" s="2103">
        <f>'2 уровень'!U1617</f>
        <v>0</v>
      </c>
      <c r="S551" s="2103">
        <f>'2 уровень'!V1617</f>
        <v>0</v>
      </c>
      <c r="T551" s="2103">
        <f>'2 уровень'!W1617</f>
        <v>0</v>
      </c>
      <c r="U551" s="2103">
        <f>'2 уровень'!X1617</f>
        <v>0</v>
      </c>
      <c r="V551" s="2103">
        <f>'2 уровень'!Y1617</f>
        <v>0</v>
      </c>
      <c r="W551" s="2103">
        <f>'2 уровень'!Z1617</f>
        <v>0</v>
      </c>
      <c r="X551" s="2103">
        <f>'2 уровень'!AA1617</f>
        <v>0</v>
      </c>
      <c r="Y551" s="2103">
        <f>'2 уровень'!AB1617</f>
        <v>0</v>
      </c>
      <c r="Z551" s="2103">
        <f>'2 уровень'!AC1617</f>
        <v>0</v>
      </c>
      <c r="AA551" s="2103">
        <f>'2 уровень'!AD1617</f>
        <v>0</v>
      </c>
      <c r="AB551" s="2103">
        <f>'2 уровень'!AE1617</f>
        <v>0</v>
      </c>
      <c r="AC551" s="2103">
        <f>'2 уровень'!AF1617</f>
        <v>0</v>
      </c>
      <c r="AD551" s="2103">
        <f>'2 уровень'!AG1617</f>
        <v>0</v>
      </c>
      <c r="AE551" s="3204">
        <f>'2 уровень'!AH1617</f>
        <v>0</v>
      </c>
      <c r="AF551" s="2103">
        <f>'2 уровень'!AI1617</f>
        <v>0</v>
      </c>
      <c r="AG551" s="2103">
        <f>'2 уровень'!AJ1617</f>
        <v>0</v>
      </c>
      <c r="AH551" s="2103">
        <f>'2 уровень'!AK1617</f>
        <v>0</v>
      </c>
      <c r="AI551" s="2103">
        <f>'2 уровень'!AL1617</f>
        <v>0</v>
      </c>
      <c r="AJ551" s="2107">
        <f>'2 уровень'!AM1617</f>
        <v>0</v>
      </c>
      <c r="AK551" s="3781">
        <f>'2 уровень'!AN1617</f>
        <v>0</v>
      </c>
      <c r="AL551" s="2103"/>
      <c r="AM551" s="2103"/>
      <c r="AN551" s="4237">
        <f>'2 уровень'!AO1617</f>
        <v>0</v>
      </c>
      <c r="AO551" s="4260">
        <f>'2 уровень'!AP1617</f>
        <v>0</v>
      </c>
      <c r="AP551" s="1339">
        <f t="shared" si="83"/>
        <v>0</v>
      </c>
      <c r="AQ551" s="3813">
        <f t="shared" si="72"/>
        <v>0</v>
      </c>
    </row>
    <row r="552" spans="2:43" ht="45" x14ac:dyDescent="0.25">
      <c r="B552" s="1125" t="s">
        <v>323</v>
      </c>
      <c r="C552" s="34">
        <f>'2 уровень'!F1618</f>
        <v>5100</v>
      </c>
      <c r="D552" s="34">
        <f>'2 уровень'!G1618</f>
        <v>0</v>
      </c>
      <c r="E552" s="34">
        <f>'2 уровень'!H1618</f>
        <v>4250</v>
      </c>
      <c r="F552" s="34">
        <f>'2 уровень'!I1618</f>
        <v>9569</v>
      </c>
      <c r="G552" s="780">
        <f>'2 уровень'!J1618</f>
        <v>225.15294117647059</v>
      </c>
      <c r="H552" s="3741">
        <f>'2 уровень'!K1618</f>
        <v>0</v>
      </c>
      <c r="I552" s="794">
        <f>'2 уровень'!L1618</f>
        <v>0</v>
      </c>
      <c r="J552" s="794">
        <f>'2 уровень'!M1618</f>
        <v>0</v>
      </c>
      <c r="K552" s="789">
        <f>'2 уровень'!N1618</f>
        <v>0</v>
      </c>
      <c r="L552" s="789"/>
      <c r="M552" s="789">
        <f>'2 уровень'!P1618</f>
        <v>0</v>
      </c>
      <c r="N552" s="789">
        <f>'2 уровень'!Q1618</f>
        <v>0</v>
      </c>
      <c r="O552" s="789">
        <f>'2 уровень'!R1618</f>
        <v>0</v>
      </c>
      <c r="P552" s="789">
        <f>'2 уровень'!S1618</f>
        <v>0</v>
      </c>
      <c r="Q552" s="789">
        <f>'2 уровень'!T1618</f>
        <v>0</v>
      </c>
      <c r="R552" s="2103">
        <f>'2 уровень'!U1618</f>
        <v>0</v>
      </c>
      <c r="S552" s="2103">
        <f>'2 уровень'!V1618</f>
        <v>0</v>
      </c>
      <c r="T552" s="2103">
        <f>'2 уровень'!W1618</f>
        <v>0</v>
      </c>
      <c r="U552" s="2103">
        <f>'2 уровень'!X1618</f>
        <v>0</v>
      </c>
      <c r="V552" s="2103">
        <f>'2 уровень'!Y1618</f>
        <v>0</v>
      </c>
      <c r="W552" s="2103">
        <f>'2 уровень'!Z1618</f>
        <v>0</v>
      </c>
      <c r="X552" s="2103">
        <f>'2 уровень'!AA1618</f>
        <v>0</v>
      </c>
      <c r="Y552" s="2103">
        <f>'2 уровень'!AB1618</f>
        <v>0</v>
      </c>
      <c r="Z552" s="2103">
        <f>'2 уровень'!AC1618</f>
        <v>0</v>
      </c>
      <c r="AA552" s="2103">
        <f>'2 уровень'!AD1618</f>
        <v>0</v>
      </c>
      <c r="AB552" s="2103">
        <f>'2 уровень'!AE1618</f>
        <v>0</v>
      </c>
      <c r="AC552" s="2103">
        <f>'2 уровень'!AF1618</f>
        <v>0</v>
      </c>
      <c r="AD552" s="2103">
        <f>'2 уровень'!AG1618</f>
        <v>0</v>
      </c>
      <c r="AE552" s="3204">
        <f>'2 уровень'!AH1618</f>
        <v>0</v>
      </c>
      <c r="AF552" s="2103">
        <f>'2 уровень'!AI1618</f>
        <v>0</v>
      </c>
      <c r="AG552" s="2103">
        <f>'2 уровень'!AJ1618</f>
        <v>0</v>
      </c>
      <c r="AH552" s="2103">
        <f>'2 уровень'!AK1618</f>
        <v>0</v>
      </c>
      <c r="AI552" s="2103">
        <f>'2 уровень'!AL1618</f>
        <v>0</v>
      </c>
      <c r="AJ552" s="2107">
        <f>'2 уровень'!AM1618</f>
        <v>0</v>
      </c>
      <c r="AK552" s="3781">
        <f>'2 уровень'!AN1618</f>
        <v>0</v>
      </c>
      <c r="AL552" s="2103"/>
      <c r="AM552" s="2103"/>
      <c r="AN552" s="4237">
        <f>'2 уровень'!AO1618</f>
        <v>0</v>
      </c>
      <c r="AO552" s="4260">
        <f>'2 уровень'!AP1618</f>
        <v>0</v>
      </c>
      <c r="AP552" s="1339">
        <f t="shared" si="83"/>
        <v>0</v>
      </c>
      <c r="AQ552" s="3813">
        <f t="shared" si="72"/>
        <v>0</v>
      </c>
    </row>
    <row r="553" spans="2:43" ht="30" x14ac:dyDescent="0.25">
      <c r="B553" s="1125" t="s">
        <v>406</v>
      </c>
      <c r="C553" s="34">
        <f>'2 уровень'!F1619</f>
        <v>1869</v>
      </c>
      <c r="D553" s="34">
        <f>'2 уровень'!G1619</f>
        <v>0</v>
      </c>
      <c r="E553" s="34">
        <f>'2 уровень'!H1619</f>
        <v>1557.5</v>
      </c>
      <c r="F553" s="34">
        <f>'2 уровень'!I1619</f>
        <v>1379</v>
      </c>
      <c r="G553" s="780">
        <f>'2 уровень'!J1619</f>
        <v>88.539325842696627</v>
      </c>
      <c r="H553" s="3741">
        <f>'2 уровень'!K1619</f>
        <v>0</v>
      </c>
      <c r="I553" s="794">
        <f>'2 уровень'!L1619</f>
        <v>0</v>
      </c>
      <c r="J553" s="794">
        <f>'2 уровень'!M1619</f>
        <v>0</v>
      </c>
      <c r="K553" s="789">
        <f>'2 уровень'!N1619</f>
        <v>0</v>
      </c>
      <c r="L553" s="789"/>
      <c r="M553" s="789">
        <f>'2 уровень'!P1619</f>
        <v>0</v>
      </c>
      <c r="N553" s="789">
        <f>'2 уровень'!Q1619</f>
        <v>0</v>
      </c>
      <c r="O553" s="789">
        <f>'2 уровень'!R1619</f>
        <v>0</v>
      </c>
      <c r="P553" s="789">
        <f>'2 уровень'!S1619</f>
        <v>0</v>
      </c>
      <c r="Q553" s="789">
        <f>'2 уровень'!T1619</f>
        <v>0</v>
      </c>
      <c r="R553" s="2103">
        <f>'2 уровень'!U1619</f>
        <v>0</v>
      </c>
      <c r="S553" s="2103">
        <f>'2 уровень'!V1619</f>
        <v>0</v>
      </c>
      <c r="T553" s="2103">
        <f>'2 уровень'!W1619</f>
        <v>0</v>
      </c>
      <c r="U553" s="2103">
        <f>'2 уровень'!X1619</f>
        <v>0</v>
      </c>
      <c r="V553" s="2103">
        <f>'2 уровень'!Y1619</f>
        <v>0</v>
      </c>
      <c r="W553" s="2103">
        <f>'2 уровень'!Z1619</f>
        <v>0</v>
      </c>
      <c r="X553" s="2103">
        <f>'2 уровень'!AA1619</f>
        <v>0</v>
      </c>
      <c r="Y553" s="2103">
        <f>'2 уровень'!AB1619</f>
        <v>0</v>
      </c>
      <c r="Z553" s="2103">
        <f>'2 уровень'!AC1619</f>
        <v>0</v>
      </c>
      <c r="AA553" s="2103">
        <f>'2 уровень'!AD1619</f>
        <v>0</v>
      </c>
      <c r="AB553" s="2103">
        <f>'2 уровень'!AE1619</f>
        <v>0</v>
      </c>
      <c r="AC553" s="2103">
        <f>'2 уровень'!AF1619</f>
        <v>0</v>
      </c>
      <c r="AD553" s="2103">
        <f>'2 уровень'!AG1619</f>
        <v>0</v>
      </c>
      <c r="AE553" s="3204">
        <f>'2 уровень'!AH1619</f>
        <v>0</v>
      </c>
      <c r="AF553" s="2103">
        <f>'2 уровень'!AI1619</f>
        <v>0</v>
      </c>
      <c r="AG553" s="2103">
        <f>'2 уровень'!AJ1619</f>
        <v>0</v>
      </c>
      <c r="AH553" s="2103">
        <f>'2 уровень'!AK1619</f>
        <v>0</v>
      </c>
      <c r="AI553" s="2103">
        <f>'2 уровень'!AL1619</f>
        <v>0</v>
      </c>
      <c r="AJ553" s="2107">
        <f>'2 уровень'!AM1619</f>
        <v>0</v>
      </c>
      <c r="AK553" s="3781">
        <f>'2 уровень'!AN1619</f>
        <v>0</v>
      </c>
      <c r="AL553" s="2103"/>
      <c r="AM553" s="2103"/>
      <c r="AN553" s="4237">
        <f>'2 уровень'!AO1619</f>
        <v>0</v>
      </c>
      <c r="AO553" s="4260">
        <f>'2 уровень'!AP1619</f>
        <v>0</v>
      </c>
      <c r="AP553" s="1339">
        <f t="shared" si="83"/>
        <v>0</v>
      </c>
      <c r="AQ553" s="3813">
        <f t="shared" si="72"/>
        <v>0</v>
      </c>
    </row>
    <row r="554" spans="2:43" ht="29.25" x14ac:dyDescent="0.25">
      <c r="B554" s="2562" t="s">
        <v>135</v>
      </c>
      <c r="C554" s="34">
        <f>'2 уровень'!F1620</f>
        <v>42949.319148936171</v>
      </c>
      <c r="D554" s="34">
        <f>'2 уровень'!G1620</f>
        <v>0</v>
      </c>
      <c r="E554" s="34">
        <f>'2 уровень'!H1620</f>
        <v>35791.099290780141</v>
      </c>
      <c r="F554" s="34">
        <f>'2 уровень'!I1620</f>
        <v>27886.556382978724</v>
      </c>
      <c r="G554" s="780">
        <f>'2 уровень'!J1620</f>
        <v>77.914780310093349</v>
      </c>
      <c r="H554" s="3741">
        <f>'2 уровень'!K1620</f>
        <v>0</v>
      </c>
      <c r="I554" s="794">
        <f>'2 уровень'!L1620</f>
        <v>0</v>
      </c>
      <c r="J554" s="794">
        <f>'2 уровень'!M1620</f>
        <v>0</v>
      </c>
      <c r="K554" s="789">
        <f>'2 уровень'!N1620</f>
        <v>0</v>
      </c>
      <c r="L554" s="789"/>
      <c r="M554" s="789">
        <f>'2 уровень'!P1620</f>
        <v>0</v>
      </c>
      <c r="N554" s="789">
        <f>'2 уровень'!Q1620</f>
        <v>0</v>
      </c>
      <c r="O554" s="789">
        <f>'2 уровень'!R1620</f>
        <v>0</v>
      </c>
      <c r="P554" s="789">
        <f>'2 уровень'!S1620</f>
        <v>0</v>
      </c>
      <c r="Q554" s="789">
        <f>'2 уровень'!T1620</f>
        <v>0</v>
      </c>
      <c r="R554" s="2103">
        <f>'2 уровень'!U1620</f>
        <v>0</v>
      </c>
      <c r="S554" s="2103">
        <f>'2 уровень'!V1620</f>
        <v>0</v>
      </c>
      <c r="T554" s="2103">
        <f>'2 уровень'!W1620</f>
        <v>0</v>
      </c>
      <c r="U554" s="2103">
        <f>'2 уровень'!X1620</f>
        <v>0</v>
      </c>
      <c r="V554" s="2103">
        <f>'2 уровень'!Y1620</f>
        <v>0</v>
      </c>
      <c r="W554" s="2103">
        <f>'2 уровень'!Z1620</f>
        <v>0</v>
      </c>
      <c r="X554" s="2103">
        <f>'2 уровень'!AA1620</f>
        <v>0</v>
      </c>
      <c r="Y554" s="2103">
        <f>'2 уровень'!AB1620</f>
        <v>0</v>
      </c>
      <c r="Z554" s="2103">
        <f>'2 уровень'!AC1620</f>
        <v>0</v>
      </c>
      <c r="AA554" s="2103">
        <f>'2 уровень'!AD1620</f>
        <v>0</v>
      </c>
      <c r="AB554" s="2103">
        <f>'2 уровень'!AE1620</f>
        <v>0</v>
      </c>
      <c r="AC554" s="2103">
        <f>'2 уровень'!AF1620</f>
        <v>0</v>
      </c>
      <c r="AD554" s="2103">
        <f>'2 уровень'!AG1620</f>
        <v>0</v>
      </c>
      <c r="AE554" s="3204">
        <f>'2 уровень'!AH1620</f>
        <v>0</v>
      </c>
      <c r="AF554" s="2103">
        <f>'2 уровень'!AI1620</f>
        <v>0</v>
      </c>
      <c r="AG554" s="2103">
        <f>'2 уровень'!AJ1620</f>
        <v>0</v>
      </c>
      <c r="AH554" s="2103">
        <f>'2 уровень'!AK1620</f>
        <v>0</v>
      </c>
      <c r="AI554" s="2103">
        <f>'2 уровень'!AL1620</f>
        <v>0</v>
      </c>
      <c r="AJ554" s="2107">
        <f>'2 уровень'!AM1620</f>
        <v>0</v>
      </c>
      <c r="AK554" s="3781">
        <f>'2 уровень'!AN1620</f>
        <v>0</v>
      </c>
      <c r="AL554" s="2103"/>
      <c r="AM554" s="2103"/>
      <c r="AN554" s="4237">
        <f>'2 уровень'!AO1620</f>
        <v>0</v>
      </c>
      <c r="AO554" s="4260">
        <f>'2 уровень'!AP1620</f>
        <v>0</v>
      </c>
      <c r="AP554" s="1339">
        <f t="shared" si="83"/>
        <v>0</v>
      </c>
      <c r="AQ554" s="3813">
        <f t="shared" ref="AQ554:AQ621" si="84">T554*1000/C554</f>
        <v>0</v>
      </c>
    </row>
    <row r="555" spans="2:43" x14ac:dyDescent="0.25">
      <c r="B555" s="1126" t="s">
        <v>247</v>
      </c>
      <c r="C555" s="34">
        <f>'2 уровень'!F1621</f>
        <v>38694</v>
      </c>
      <c r="D555" s="34">
        <f>'2 уровень'!G1621</f>
        <v>0</v>
      </c>
      <c r="E555" s="34">
        <f>'2 уровень'!H1621</f>
        <v>32245</v>
      </c>
      <c r="F555" s="34">
        <f>'2 уровень'!I1621</f>
        <v>25420</v>
      </c>
      <c r="G555" s="780">
        <f>'2 уровень'!J1621</f>
        <v>78.833927740734993</v>
      </c>
      <c r="H555" s="3741">
        <f>'2 уровень'!K1621</f>
        <v>0</v>
      </c>
      <c r="I555" s="794">
        <f>'2 уровень'!L1621</f>
        <v>0</v>
      </c>
      <c r="J555" s="794">
        <f>'2 уровень'!M1621</f>
        <v>0</v>
      </c>
      <c r="K555" s="789">
        <f>'2 уровень'!N1621</f>
        <v>0</v>
      </c>
      <c r="L555" s="789"/>
      <c r="M555" s="789">
        <f>'2 уровень'!P1621</f>
        <v>0</v>
      </c>
      <c r="N555" s="789">
        <f>'2 уровень'!Q1621</f>
        <v>0</v>
      </c>
      <c r="O555" s="789">
        <f>'2 уровень'!R1621</f>
        <v>0</v>
      </c>
      <c r="P555" s="789">
        <f>'2 уровень'!S1621</f>
        <v>0</v>
      </c>
      <c r="Q555" s="789">
        <f>'2 уровень'!T1621</f>
        <v>0</v>
      </c>
      <c r="R555" s="2103">
        <f>'2 уровень'!U1621</f>
        <v>0</v>
      </c>
      <c r="S555" s="2103">
        <f>'2 уровень'!V1621</f>
        <v>0</v>
      </c>
      <c r="T555" s="2103">
        <f>'2 уровень'!W1621</f>
        <v>0</v>
      </c>
      <c r="U555" s="2103">
        <f>'2 уровень'!X1621</f>
        <v>0</v>
      </c>
      <c r="V555" s="2103">
        <f>'2 уровень'!Y1621</f>
        <v>0</v>
      </c>
      <c r="W555" s="2103">
        <f>'2 уровень'!Z1621</f>
        <v>0</v>
      </c>
      <c r="X555" s="2103">
        <f>'2 уровень'!AA1621</f>
        <v>0</v>
      </c>
      <c r="Y555" s="2103">
        <f>'2 уровень'!AB1621</f>
        <v>0</v>
      </c>
      <c r="Z555" s="2103">
        <f>'2 уровень'!AC1621</f>
        <v>0</v>
      </c>
      <c r="AA555" s="2103">
        <f>'2 уровень'!AD1621</f>
        <v>0</v>
      </c>
      <c r="AB555" s="2103">
        <f>'2 уровень'!AE1621</f>
        <v>0</v>
      </c>
      <c r="AC555" s="2103">
        <f>'2 уровень'!AF1621</f>
        <v>0</v>
      </c>
      <c r="AD555" s="2103">
        <f>'2 уровень'!AG1621</f>
        <v>0</v>
      </c>
      <c r="AE555" s="3204">
        <f>'2 уровень'!AH1621</f>
        <v>0</v>
      </c>
      <c r="AF555" s="2103">
        <f>'2 уровень'!AI1621</f>
        <v>0</v>
      </c>
      <c r="AG555" s="2103">
        <f>'2 уровень'!AJ1621</f>
        <v>0</v>
      </c>
      <c r="AH555" s="2103">
        <f>'2 уровень'!AK1621</f>
        <v>0</v>
      </c>
      <c r="AI555" s="2103">
        <f>'2 уровень'!AL1621</f>
        <v>0</v>
      </c>
      <c r="AJ555" s="2107">
        <f>'2 уровень'!AM1621</f>
        <v>0</v>
      </c>
      <c r="AK555" s="3781">
        <f>'2 уровень'!AN1621</f>
        <v>0</v>
      </c>
      <c r="AL555" s="2103"/>
      <c r="AM555" s="2103"/>
      <c r="AN555" s="4237">
        <f>'2 уровень'!AO1621</f>
        <v>0</v>
      </c>
      <c r="AO555" s="4260">
        <f>'2 уровень'!AP1621</f>
        <v>0</v>
      </c>
      <c r="AP555" s="1339">
        <f t="shared" si="83"/>
        <v>0</v>
      </c>
      <c r="AQ555" s="3813">
        <f t="shared" si="84"/>
        <v>0</v>
      </c>
    </row>
    <row r="556" spans="2:43" x14ac:dyDescent="0.25">
      <c r="B556" s="1126" t="s">
        <v>310</v>
      </c>
      <c r="C556" s="34">
        <f>'2 уровень'!F1622</f>
        <v>4255.3191489361698</v>
      </c>
      <c r="D556" s="34">
        <f>'2 уровень'!G1622</f>
        <v>0</v>
      </c>
      <c r="E556" s="34">
        <f>'2 уровень'!H1622</f>
        <v>3546.0992907801419</v>
      </c>
      <c r="F556" s="34">
        <f>'2 уровень'!I1622</f>
        <v>2466.5563829787229</v>
      </c>
      <c r="G556" s="780">
        <f>'2 уровень'!J1622</f>
        <v>69.556889999999981</v>
      </c>
      <c r="H556" s="3741">
        <f>'2 уровень'!K1622</f>
        <v>0</v>
      </c>
      <c r="I556" s="794">
        <f>'2 уровень'!L1622</f>
        <v>0</v>
      </c>
      <c r="J556" s="794">
        <f>'2 уровень'!M1622</f>
        <v>0</v>
      </c>
      <c r="K556" s="789">
        <f>'2 уровень'!N1622</f>
        <v>0</v>
      </c>
      <c r="L556" s="789"/>
      <c r="M556" s="789">
        <f>'2 уровень'!P1622</f>
        <v>0</v>
      </c>
      <c r="N556" s="789">
        <f>'2 уровень'!Q1622</f>
        <v>0</v>
      </c>
      <c r="O556" s="789">
        <f>'2 уровень'!R1622</f>
        <v>0</v>
      </c>
      <c r="P556" s="789">
        <f>'2 уровень'!S1622</f>
        <v>0</v>
      </c>
      <c r="Q556" s="789">
        <f>'2 уровень'!T1622</f>
        <v>0</v>
      </c>
      <c r="R556" s="2103">
        <f>'2 уровень'!U1622</f>
        <v>0</v>
      </c>
      <c r="S556" s="2103">
        <f>'2 уровень'!V1622</f>
        <v>0</v>
      </c>
      <c r="T556" s="2103">
        <f>'2 уровень'!W1622</f>
        <v>0</v>
      </c>
      <c r="U556" s="2103">
        <f>'2 уровень'!X1622</f>
        <v>0</v>
      </c>
      <c r="V556" s="2103">
        <f>'2 уровень'!Y1622</f>
        <v>0</v>
      </c>
      <c r="W556" s="2103">
        <f>'2 уровень'!Z1622</f>
        <v>0</v>
      </c>
      <c r="X556" s="2103">
        <f>'2 уровень'!AA1622</f>
        <v>0</v>
      </c>
      <c r="Y556" s="2103">
        <f>'2 уровень'!AB1622</f>
        <v>0</v>
      </c>
      <c r="Z556" s="2103">
        <f>'2 уровень'!AC1622</f>
        <v>0</v>
      </c>
      <c r="AA556" s="2103">
        <f>'2 уровень'!AD1622</f>
        <v>0</v>
      </c>
      <c r="AB556" s="2103">
        <f>'2 уровень'!AE1622</f>
        <v>0</v>
      </c>
      <c r="AC556" s="2103">
        <f>'2 уровень'!AF1622</f>
        <v>0</v>
      </c>
      <c r="AD556" s="2103">
        <f>'2 уровень'!AG1622</f>
        <v>0</v>
      </c>
      <c r="AE556" s="3204">
        <f>'2 уровень'!AH1622</f>
        <v>0</v>
      </c>
      <c r="AF556" s="2103">
        <f>'2 уровень'!AI1622</f>
        <v>0</v>
      </c>
      <c r="AG556" s="2103">
        <f>'2 уровень'!AJ1622</f>
        <v>0</v>
      </c>
      <c r="AH556" s="2103">
        <f>'2 уровень'!AK1622</f>
        <v>0</v>
      </c>
      <c r="AI556" s="2103">
        <f>'2 уровень'!AL1622</f>
        <v>0</v>
      </c>
      <c r="AJ556" s="2107">
        <f>'2 уровень'!AM1622</f>
        <v>0</v>
      </c>
      <c r="AK556" s="3781">
        <f>'2 уровень'!AN1622</f>
        <v>0</v>
      </c>
      <c r="AL556" s="2103"/>
      <c r="AM556" s="2103"/>
      <c r="AN556" s="4237">
        <f>'2 уровень'!AO1622</f>
        <v>0</v>
      </c>
      <c r="AO556" s="4260">
        <f>'2 уровень'!AP1622</f>
        <v>0</v>
      </c>
      <c r="AP556" s="1339">
        <f t="shared" si="83"/>
        <v>0</v>
      </c>
      <c r="AQ556" s="3813">
        <f t="shared" si="84"/>
        <v>0</v>
      </c>
    </row>
    <row r="557" spans="2:43" x14ac:dyDescent="0.25">
      <c r="B557" s="1778" t="s">
        <v>327</v>
      </c>
      <c r="C557" s="34">
        <f>'2 уровень'!F1623</f>
        <v>40000</v>
      </c>
      <c r="D557" s="34">
        <f>'2 уровень'!G1623</f>
        <v>0</v>
      </c>
      <c r="E557" s="34">
        <f>'2 уровень'!H1623</f>
        <v>33333.333333333336</v>
      </c>
      <c r="F557" s="34">
        <f>'2 уровень'!I1623</f>
        <v>23185.629999999997</v>
      </c>
      <c r="G557" s="780">
        <f>'2 уровень'!J1623</f>
        <v>69.556889999999981</v>
      </c>
      <c r="H557" s="3741">
        <f>'2 уровень'!K1623</f>
        <v>0</v>
      </c>
      <c r="I557" s="794">
        <f>'2 уровень'!L1623</f>
        <v>0</v>
      </c>
      <c r="J557" s="794">
        <f>'2 уровень'!M1623</f>
        <v>0</v>
      </c>
      <c r="K557" s="789">
        <f>'2 уровень'!N1623</f>
        <v>0</v>
      </c>
      <c r="L557" s="789"/>
      <c r="M557" s="789">
        <f>'2 уровень'!P1623</f>
        <v>0</v>
      </c>
      <c r="N557" s="789">
        <f>'2 уровень'!Q1623</f>
        <v>0</v>
      </c>
      <c r="O557" s="789">
        <f>'2 уровень'!R1623</f>
        <v>0</v>
      </c>
      <c r="P557" s="789">
        <f>'2 уровень'!S1623</f>
        <v>0</v>
      </c>
      <c r="Q557" s="789">
        <f>'2 уровень'!T1623</f>
        <v>0</v>
      </c>
      <c r="R557" s="2103">
        <f>'2 уровень'!U1623</f>
        <v>0</v>
      </c>
      <c r="S557" s="2103">
        <f>'2 уровень'!V1623</f>
        <v>0</v>
      </c>
      <c r="T557" s="2103">
        <f>'2 уровень'!W1623</f>
        <v>0</v>
      </c>
      <c r="U557" s="2103">
        <f>'2 уровень'!X1623</f>
        <v>0</v>
      </c>
      <c r="V557" s="2103">
        <f>'2 уровень'!Y1623</f>
        <v>0</v>
      </c>
      <c r="W557" s="2103">
        <f>'2 уровень'!Z1623</f>
        <v>0</v>
      </c>
      <c r="X557" s="2103">
        <f>'2 уровень'!AA1623</f>
        <v>0</v>
      </c>
      <c r="Y557" s="2103">
        <f>'2 уровень'!AB1623</f>
        <v>0</v>
      </c>
      <c r="Z557" s="2103">
        <f>'2 уровень'!AC1623</f>
        <v>0</v>
      </c>
      <c r="AA557" s="2103">
        <f>'2 уровень'!AD1623</f>
        <v>0</v>
      </c>
      <c r="AB557" s="2103">
        <f>'2 уровень'!AE1623</f>
        <v>0</v>
      </c>
      <c r="AC557" s="2103">
        <f>'2 уровень'!AF1623</f>
        <v>0</v>
      </c>
      <c r="AD557" s="2103">
        <f>'2 уровень'!AG1623</f>
        <v>0</v>
      </c>
      <c r="AE557" s="3204">
        <f>'2 уровень'!AH1623</f>
        <v>0</v>
      </c>
      <c r="AF557" s="2103">
        <f>'2 уровень'!AI1623</f>
        <v>0</v>
      </c>
      <c r="AG557" s="2103">
        <f>'2 уровень'!AJ1623</f>
        <v>0</v>
      </c>
      <c r="AH557" s="2103">
        <f>'2 уровень'!AK1623</f>
        <v>0</v>
      </c>
      <c r="AI557" s="2103">
        <f>'2 уровень'!AL1623</f>
        <v>0</v>
      </c>
      <c r="AJ557" s="2107">
        <f>'2 уровень'!AM1623</f>
        <v>0</v>
      </c>
      <c r="AK557" s="3781">
        <f>'2 уровень'!AN1623</f>
        <v>0</v>
      </c>
      <c r="AL557" s="2103" t="e">
        <f>AD557/AC557*100</f>
        <v>#DIV/0!</v>
      </c>
      <c r="AM557" s="2103" t="e">
        <f>AJ557/AC557*100</f>
        <v>#DIV/0!</v>
      </c>
      <c r="AN557" s="4237">
        <f>'2 уровень'!AO1623</f>
        <v>0</v>
      </c>
      <c r="AO557" s="4260">
        <f>'2 уровень'!AP1623</f>
        <v>0</v>
      </c>
      <c r="AP557" s="1339">
        <f t="shared" si="83"/>
        <v>0</v>
      </c>
      <c r="AQ557" s="3813">
        <f t="shared" si="84"/>
        <v>0</v>
      </c>
    </row>
    <row r="558" spans="2:43" ht="63" x14ac:dyDescent="0.25">
      <c r="B558" s="2563" t="s">
        <v>312</v>
      </c>
      <c r="C558" s="34">
        <f>'2 уровень'!F1624</f>
        <v>12586</v>
      </c>
      <c r="D558" s="34">
        <f>'2 уровень'!G1624</f>
        <v>0</v>
      </c>
      <c r="E558" s="34">
        <f>'2 уровень'!H1624</f>
        <v>10488.333333333332</v>
      </c>
      <c r="F558" s="34">
        <f>'2 уровень'!I1624</f>
        <v>8883</v>
      </c>
      <c r="G558" s="780">
        <f>'2 уровень'!J1624</f>
        <v>84.694104560622932</v>
      </c>
      <c r="H558" s="3741">
        <f>'2 уровень'!K1624</f>
        <v>0</v>
      </c>
      <c r="I558" s="794">
        <f>'2 уровень'!L1624</f>
        <v>0</v>
      </c>
      <c r="J558" s="794">
        <f>'2 уровень'!M1624</f>
        <v>0</v>
      </c>
      <c r="K558" s="789">
        <f>'2 уровень'!N1624</f>
        <v>0</v>
      </c>
      <c r="L558" s="789"/>
      <c r="M558" s="789">
        <f>'2 уровень'!P1624</f>
        <v>0</v>
      </c>
      <c r="N558" s="789">
        <f>'2 уровень'!Q1624</f>
        <v>0</v>
      </c>
      <c r="O558" s="789">
        <f>'2 уровень'!R1624</f>
        <v>0</v>
      </c>
      <c r="P558" s="789">
        <f>'2 уровень'!S1624</f>
        <v>0</v>
      </c>
      <c r="Q558" s="789">
        <f>'2 уровень'!T1624</f>
        <v>0</v>
      </c>
      <c r="R558" s="2103">
        <f>'2 уровень'!U1624</f>
        <v>0</v>
      </c>
      <c r="S558" s="2103">
        <f>'2 уровень'!V1624</f>
        <v>0</v>
      </c>
      <c r="T558" s="2103">
        <f>'2 уровень'!W1624</f>
        <v>0</v>
      </c>
      <c r="U558" s="2103">
        <f>'2 уровень'!X1624</f>
        <v>0</v>
      </c>
      <c r="V558" s="2103">
        <f>'2 уровень'!Y1624</f>
        <v>0</v>
      </c>
      <c r="W558" s="2103">
        <f>'2 уровень'!Z1624</f>
        <v>0</v>
      </c>
      <c r="X558" s="2103">
        <f>'2 уровень'!AA1624</f>
        <v>0</v>
      </c>
      <c r="Y558" s="2103">
        <f>'2 уровень'!AB1624</f>
        <v>0</v>
      </c>
      <c r="Z558" s="2103">
        <f>'2 уровень'!AC1624</f>
        <v>0</v>
      </c>
      <c r="AA558" s="2103">
        <f>'2 уровень'!AD1624</f>
        <v>0</v>
      </c>
      <c r="AB558" s="2103">
        <f>'2 уровень'!AE1624</f>
        <v>0</v>
      </c>
      <c r="AC558" s="2103">
        <f>'2 уровень'!AF1624</f>
        <v>0</v>
      </c>
      <c r="AD558" s="2103">
        <f>'2 уровень'!AG1624</f>
        <v>0</v>
      </c>
      <c r="AE558" s="3204">
        <f>'2 уровень'!AH1624</f>
        <v>0</v>
      </c>
      <c r="AF558" s="2103">
        <f>'2 уровень'!AI1624</f>
        <v>0</v>
      </c>
      <c r="AG558" s="2103">
        <f>'2 уровень'!AJ1624</f>
        <v>0</v>
      </c>
      <c r="AH558" s="2103">
        <f>'2 уровень'!AK1624</f>
        <v>0</v>
      </c>
      <c r="AI558" s="2103">
        <f>'2 уровень'!AL1624</f>
        <v>0</v>
      </c>
      <c r="AJ558" s="2107">
        <f>'2 уровень'!AM1624</f>
        <v>0</v>
      </c>
      <c r="AK558" s="3781">
        <f>'2 уровень'!AN1624</f>
        <v>0</v>
      </c>
      <c r="AL558" s="2103"/>
      <c r="AM558" s="2103"/>
      <c r="AN558" s="4237">
        <f>'2 уровень'!AO1624</f>
        <v>0</v>
      </c>
      <c r="AO558" s="4260">
        <f>'2 уровень'!AP1624</f>
        <v>0</v>
      </c>
      <c r="AP558" s="1339">
        <f t="shared" si="83"/>
        <v>0</v>
      </c>
      <c r="AQ558" s="3813">
        <f t="shared" si="84"/>
        <v>0</v>
      </c>
    </row>
    <row r="559" spans="2:43" ht="30" x14ac:dyDescent="0.25">
      <c r="B559" s="1775" t="s">
        <v>313</v>
      </c>
      <c r="C559" s="34">
        <f>'2 уровень'!F1625</f>
        <v>5471</v>
      </c>
      <c r="D559" s="34">
        <f>'2 уровень'!G1625</f>
        <v>0</v>
      </c>
      <c r="E559" s="34">
        <f>'2 уровень'!H1625</f>
        <v>4559.1666666666661</v>
      </c>
      <c r="F559" s="34">
        <f>'2 уровень'!I1625</f>
        <v>3518</v>
      </c>
      <c r="G559" s="780">
        <f>'2 уровень'!J1625</f>
        <v>77.163224273441799</v>
      </c>
      <c r="H559" s="3741">
        <f>'2 уровень'!K1625</f>
        <v>0</v>
      </c>
      <c r="I559" s="794">
        <f>'2 уровень'!L1625</f>
        <v>0</v>
      </c>
      <c r="J559" s="794">
        <f>'2 уровень'!M1625</f>
        <v>0</v>
      </c>
      <c r="K559" s="789">
        <f>'2 уровень'!N1625</f>
        <v>0</v>
      </c>
      <c r="L559" s="789"/>
      <c r="M559" s="789">
        <f>'2 уровень'!P1625</f>
        <v>0</v>
      </c>
      <c r="N559" s="789">
        <f>'2 уровень'!Q1625</f>
        <v>0</v>
      </c>
      <c r="O559" s="789">
        <f>'2 уровень'!R1625</f>
        <v>0</v>
      </c>
      <c r="P559" s="789">
        <f>'2 уровень'!S1625</f>
        <v>0</v>
      </c>
      <c r="Q559" s="789">
        <f>'2 уровень'!T1625</f>
        <v>0</v>
      </c>
      <c r="R559" s="2103">
        <f>'2 уровень'!U1625</f>
        <v>0</v>
      </c>
      <c r="S559" s="2103">
        <f>'2 уровень'!V1625</f>
        <v>0</v>
      </c>
      <c r="T559" s="2103">
        <f>'2 уровень'!W1625</f>
        <v>0</v>
      </c>
      <c r="U559" s="2103">
        <f>'2 уровень'!X1625</f>
        <v>0</v>
      </c>
      <c r="V559" s="2103">
        <f>'2 уровень'!Y1625</f>
        <v>0</v>
      </c>
      <c r="W559" s="2103">
        <f>'2 уровень'!Z1625</f>
        <v>0</v>
      </c>
      <c r="X559" s="2103">
        <f>'2 уровень'!AA1625</f>
        <v>0</v>
      </c>
      <c r="Y559" s="2103">
        <f>'2 уровень'!AB1625</f>
        <v>0</v>
      </c>
      <c r="Z559" s="2103">
        <f>'2 уровень'!AC1625</f>
        <v>0</v>
      </c>
      <c r="AA559" s="2103">
        <f>'2 уровень'!AD1625</f>
        <v>0</v>
      </c>
      <c r="AB559" s="2103">
        <f>'2 уровень'!AE1625</f>
        <v>0</v>
      </c>
      <c r="AC559" s="2103">
        <f>'2 уровень'!AF1625</f>
        <v>0</v>
      </c>
      <c r="AD559" s="2103">
        <f>'2 уровень'!AG1625</f>
        <v>0</v>
      </c>
      <c r="AE559" s="3204">
        <f>'2 уровень'!AH1625</f>
        <v>0</v>
      </c>
      <c r="AF559" s="2103">
        <f>'2 уровень'!AI1625</f>
        <v>0</v>
      </c>
      <c r="AG559" s="2103">
        <f>'2 уровень'!AJ1625</f>
        <v>0</v>
      </c>
      <c r="AH559" s="2103">
        <f>'2 уровень'!AK1625</f>
        <v>0</v>
      </c>
      <c r="AI559" s="2103">
        <f>'2 уровень'!AL1625</f>
        <v>0</v>
      </c>
      <c r="AJ559" s="2107">
        <f>'2 уровень'!AM1625</f>
        <v>0</v>
      </c>
      <c r="AK559" s="3781">
        <f>'2 уровень'!AN1625</f>
        <v>0</v>
      </c>
      <c r="AL559" s="2103" t="e">
        <f>AD559/AC559*100</f>
        <v>#DIV/0!</v>
      </c>
      <c r="AM559" s="2103" t="e">
        <f>AJ559/AC559*100</f>
        <v>#DIV/0!</v>
      </c>
      <c r="AN559" s="4237">
        <f>'2 уровень'!AO1625</f>
        <v>0</v>
      </c>
      <c r="AO559" s="4260">
        <f>'2 уровень'!AP1625</f>
        <v>0</v>
      </c>
      <c r="AP559" s="1339">
        <f t="shared" si="83"/>
        <v>0</v>
      </c>
      <c r="AQ559" s="3813">
        <f t="shared" si="84"/>
        <v>0</v>
      </c>
    </row>
    <row r="560" spans="2:43" ht="30" x14ac:dyDescent="0.25">
      <c r="B560" s="1125" t="s">
        <v>314</v>
      </c>
      <c r="C560" s="34">
        <f>'2 уровень'!F1626</f>
        <v>5251</v>
      </c>
      <c r="D560" s="34">
        <f>'2 уровень'!G1626</f>
        <v>0</v>
      </c>
      <c r="E560" s="34">
        <f>'2 уровень'!H1626</f>
        <v>4375.833333333333</v>
      </c>
      <c r="F560" s="34">
        <f>'2 уровень'!I1626</f>
        <v>3319</v>
      </c>
      <c r="G560" s="780">
        <f>'2 уровень'!J1626</f>
        <v>75.84840982669968</v>
      </c>
      <c r="H560" s="3741">
        <f>'2 уровень'!K1626</f>
        <v>0</v>
      </c>
      <c r="I560" s="794">
        <f>'2 уровень'!L1626</f>
        <v>0</v>
      </c>
      <c r="J560" s="794">
        <f>'2 уровень'!M1626</f>
        <v>0</v>
      </c>
      <c r="K560" s="789">
        <f>'2 уровень'!N1626</f>
        <v>0</v>
      </c>
      <c r="L560" s="789"/>
      <c r="M560" s="789">
        <f>'2 уровень'!P1626</f>
        <v>0</v>
      </c>
      <c r="N560" s="789">
        <f>'2 уровень'!Q1626</f>
        <v>0</v>
      </c>
      <c r="O560" s="789">
        <f>'2 уровень'!R1626</f>
        <v>0</v>
      </c>
      <c r="P560" s="789">
        <f>'2 уровень'!S1626</f>
        <v>0</v>
      </c>
      <c r="Q560" s="789">
        <f>'2 уровень'!T1626</f>
        <v>0</v>
      </c>
      <c r="R560" s="2103">
        <f>'2 уровень'!U1626</f>
        <v>0</v>
      </c>
      <c r="S560" s="2103">
        <f>'2 уровень'!V1626</f>
        <v>0</v>
      </c>
      <c r="T560" s="2103">
        <f>'2 уровень'!W1626</f>
        <v>0</v>
      </c>
      <c r="U560" s="2103">
        <f>'2 уровень'!X1626</f>
        <v>0</v>
      </c>
      <c r="V560" s="2103">
        <f>'2 уровень'!Y1626</f>
        <v>0</v>
      </c>
      <c r="W560" s="2103">
        <f>'2 уровень'!Z1626</f>
        <v>0</v>
      </c>
      <c r="X560" s="2103">
        <f>'2 уровень'!AA1626</f>
        <v>0</v>
      </c>
      <c r="Y560" s="2103">
        <f>'2 уровень'!AB1626</f>
        <v>0</v>
      </c>
      <c r="Z560" s="2103">
        <f>'2 уровень'!AC1626</f>
        <v>0</v>
      </c>
      <c r="AA560" s="2103">
        <f>'2 уровень'!AD1626</f>
        <v>0</v>
      </c>
      <c r="AB560" s="2103">
        <f>'2 уровень'!AE1626</f>
        <v>0</v>
      </c>
      <c r="AC560" s="2103">
        <f>'2 уровень'!AF1626</f>
        <v>0</v>
      </c>
      <c r="AD560" s="2103">
        <f>'2 уровень'!AG1626</f>
        <v>0</v>
      </c>
      <c r="AE560" s="3204">
        <f>'2 уровень'!AH1626</f>
        <v>0</v>
      </c>
      <c r="AF560" s="2103">
        <f>'2 уровень'!AI1626</f>
        <v>0</v>
      </c>
      <c r="AG560" s="2103">
        <f>'2 уровень'!AJ1626</f>
        <v>0</v>
      </c>
      <c r="AH560" s="2103">
        <f>'2 уровень'!AK1626</f>
        <v>0</v>
      </c>
      <c r="AI560" s="2103">
        <f>'2 уровень'!AL1626</f>
        <v>0</v>
      </c>
      <c r="AJ560" s="2107">
        <f>'2 уровень'!AM1626</f>
        <v>0</v>
      </c>
      <c r="AK560" s="3781">
        <f>'2 уровень'!AN1626</f>
        <v>0</v>
      </c>
      <c r="AL560" s="2103"/>
      <c r="AM560" s="2103"/>
      <c r="AN560" s="4237">
        <f>'2 уровень'!AO1626</f>
        <v>0</v>
      </c>
      <c r="AO560" s="4260">
        <f>'2 уровень'!AP1626</f>
        <v>0</v>
      </c>
      <c r="AP560" s="1339">
        <f t="shared" si="83"/>
        <v>0</v>
      </c>
      <c r="AQ560" s="3813">
        <f t="shared" si="84"/>
        <v>0</v>
      </c>
    </row>
    <row r="561" spans="1:43" ht="60" x14ac:dyDescent="0.25">
      <c r="B561" s="1125" t="s">
        <v>315</v>
      </c>
      <c r="C561" s="34">
        <f>'2 уровень'!F1627</f>
        <v>0</v>
      </c>
      <c r="D561" s="34">
        <f>'2 уровень'!G1627</f>
        <v>0</v>
      </c>
      <c r="E561" s="34">
        <f>'2 уровень'!H1627</f>
        <v>0</v>
      </c>
      <c r="F561" s="34">
        <f>'2 уровень'!I1627</f>
        <v>0</v>
      </c>
      <c r="G561" s="780">
        <f>'2 уровень'!J1627</f>
        <v>0</v>
      </c>
      <c r="H561" s="3741">
        <f>'2 уровень'!K1627</f>
        <v>0</v>
      </c>
      <c r="I561" s="794">
        <f>'2 уровень'!L1627</f>
        <v>0</v>
      </c>
      <c r="J561" s="794">
        <f>'2 уровень'!M1627</f>
        <v>0</v>
      </c>
      <c r="K561" s="789">
        <f>'2 уровень'!N1627</f>
        <v>0</v>
      </c>
      <c r="L561" s="789"/>
      <c r="M561" s="789">
        <f>'2 уровень'!P1627</f>
        <v>0</v>
      </c>
      <c r="N561" s="789">
        <f>'2 уровень'!Q1627</f>
        <v>0</v>
      </c>
      <c r="O561" s="789">
        <f>'2 уровень'!R1627</f>
        <v>0</v>
      </c>
      <c r="P561" s="789">
        <f>'2 уровень'!S1627</f>
        <v>0</v>
      </c>
      <c r="Q561" s="789">
        <f>'2 уровень'!T1627</f>
        <v>0</v>
      </c>
      <c r="R561" s="2103">
        <f>'2 уровень'!U1627</f>
        <v>0</v>
      </c>
      <c r="S561" s="2103">
        <f>'2 уровень'!V1627</f>
        <v>0</v>
      </c>
      <c r="T561" s="2103">
        <f>'2 уровень'!W1627</f>
        <v>0</v>
      </c>
      <c r="U561" s="2103">
        <f>'2 уровень'!X1627</f>
        <v>0</v>
      </c>
      <c r="V561" s="2103">
        <f>'2 уровень'!Y1627</f>
        <v>0</v>
      </c>
      <c r="W561" s="2103">
        <f>'2 уровень'!Z1627</f>
        <v>0</v>
      </c>
      <c r="X561" s="2103">
        <f>'2 уровень'!AA1627</f>
        <v>0</v>
      </c>
      <c r="Y561" s="2103">
        <f>'2 уровень'!AB1627</f>
        <v>0</v>
      </c>
      <c r="Z561" s="2103">
        <f>'2 уровень'!AC1627</f>
        <v>0</v>
      </c>
      <c r="AA561" s="2103">
        <f>'2 уровень'!AD1627</f>
        <v>0</v>
      </c>
      <c r="AB561" s="2103">
        <f>'2 уровень'!AE1627</f>
        <v>0</v>
      </c>
      <c r="AC561" s="2103">
        <f>'2 уровень'!AF1627</f>
        <v>0</v>
      </c>
      <c r="AD561" s="2103">
        <f>'2 уровень'!AG1627</f>
        <v>0</v>
      </c>
      <c r="AE561" s="3204">
        <f>'2 уровень'!AH1627</f>
        <v>0</v>
      </c>
      <c r="AF561" s="2103">
        <f>'2 уровень'!AI1627</f>
        <v>0</v>
      </c>
      <c r="AG561" s="2103">
        <f>'2 уровень'!AJ1627</f>
        <v>0</v>
      </c>
      <c r="AH561" s="2103">
        <f>'2 уровень'!AK1627</f>
        <v>0</v>
      </c>
      <c r="AI561" s="2103">
        <f>'2 уровень'!AL1627</f>
        <v>0</v>
      </c>
      <c r="AJ561" s="2107">
        <f>'2 уровень'!AM1627</f>
        <v>0</v>
      </c>
      <c r="AK561" s="3781">
        <f>'2 уровень'!AN1627</f>
        <v>0</v>
      </c>
      <c r="AL561" s="2103"/>
      <c r="AM561" s="2103"/>
      <c r="AN561" s="4237">
        <f>'2 уровень'!AO1627</f>
        <v>0</v>
      </c>
      <c r="AO561" s="4260">
        <f>'2 уровень'!AP1627</f>
        <v>0</v>
      </c>
      <c r="AP561" s="1339">
        <f t="shared" si="83"/>
        <v>0</v>
      </c>
      <c r="AQ561" s="3813" t="e">
        <f t="shared" si="84"/>
        <v>#DIV/0!</v>
      </c>
    </row>
    <row r="562" spans="1:43" ht="45" x14ac:dyDescent="0.25">
      <c r="A562" s="24">
        <v>1</v>
      </c>
      <c r="B562" s="1125" t="s">
        <v>316</v>
      </c>
      <c r="C562" s="34">
        <f>'2 уровень'!F1628</f>
        <v>39</v>
      </c>
      <c r="D562" s="34">
        <f>'2 уровень'!G1628</f>
        <v>0</v>
      </c>
      <c r="E562" s="34">
        <f>'2 уровень'!H1628</f>
        <v>32.5</v>
      </c>
      <c r="F562" s="34">
        <f>'2 уровень'!I1628</f>
        <v>39</v>
      </c>
      <c r="G562" s="780">
        <f>'2 уровень'!J1628</f>
        <v>120</v>
      </c>
      <c r="H562" s="3741">
        <f>'2 уровень'!K1628</f>
        <v>0</v>
      </c>
      <c r="I562" s="794">
        <f>'2 уровень'!L1628</f>
        <v>0</v>
      </c>
      <c r="J562" s="794">
        <f>'2 уровень'!M1628</f>
        <v>0</v>
      </c>
      <c r="K562" s="789">
        <f>'2 уровень'!N1628</f>
        <v>0</v>
      </c>
      <c r="L562" s="789"/>
      <c r="M562" s="789">
        <f>'2 уровень'!P1628</f>
        <v>0</v>
      </c>
      <c r="N562" s="789">
        <f>'2 уровень'!Q1628</f>
        <v>0</v>
      </c>
      <c r="O562" s="789">
        <f>'2 уровень'!R1628</f>
        <v>0</v>
      </c>
      <c r="P562" s="789">
        <f>'2 уровень'!S1628</f>
        <v>0</v>
      </c>
      <c r="Q562" s="789">
        <f>'2 уровень'!T1628</f>
        <v>0</v>
      </c>
      <c r="R562" s="2103">
        <f>'2 уровень'!U1628</f>
        <v>0</v>
      </c>
      <c r="S562" s="2103">
        <f>'2 уровень'!V1628</f>
        <v>0</v>
      </c>
      <c r="T562" s="2103">
        <f>'2 уровень'!W1628</f>
        <v>0</v>
      </c>
      <c r="U562" s="2103">
        <f>'2 уровень'!X1628</f>
        <v>0</v>
      </c>
      <c r="V562" s="2103">
        <f>'2 уровень'!Y1628</f>
        <v>0</v>
      </c>
      <c r="W562" s="2103">
        <f>'2 уровень'!Z1628</f>
        <v>0</v>
      </c>
      <c r="X562" s="2103">
        <f>'2 уровень'!AA1628</f>
        <v>0</v>
      </c>
      <c r="Y562" s="2103">
        <f>'2 уровень'!AB1628</f>
        <v>0</v>
      </c>
      <c r="Z562" s="2103">
        <f>'2 уровень'!AC1628</f>
        <v>0</v>
      </c>
      <c r="AA562" s="2103">
        <f>'2 уровень'!AD1628</f>
        <v>0</v>
      </c>
      <c r="AB562" s="2103">
        <f>'2 уровень'!AE1628</f>
        <v>0</v>
      </c>
      <c r="AC562" s="2103">
        <f>'2 уровень'!AF1628</f>
        <v>0</v>
      </c>
      <c r="AD562" s="2103">
        <f>'2 уровень'!AG1628</f>
        <v>0</v>
      </c>
      <c r="AE562" s="3204">
        <f>'2 уровень'!AH1628</f>
        <v>0</v>
      </c>
      <c r="AF562" s="2103">
        <f>'2 уровень'!AI1628</f>
        <v>0</v>
      </c>
      <c r="AG562" s="2103">
        <f>'2 уровень'!AJ1628</f>
        <v>0</v>
      </c>
      <c r="AH562" s="2103">
        <f>'2 уровень'!AK1628</f>
        <v>0</v>
      </c>
      <c r="AI562" s="2103">
        <f>'2 уровень'!AL1628</f>
        <v>0</v>
      </c>
      <c r="AJ562" s="2107">
        <f>'2 уровень'!AM1628</f>
        <v>0</v>
      </c>
      <c r="AK562" s="3781">
        <f>'2 уровень'!AN1628</f>
        <v>0</v>
      </c>
      <c r="AL562" s="2103"/>
      <c r="AM562" s="2103"/>
      <c r="AN562" s="4237">
        <f>'2 уровень'!AO1628</f>
        <v>0</v>
      </c>
      <c r="AO562" s="4260">
        <f>'2 уровень'!AP1628</f>
        <v>0</v>
      </c>
      <c r="AP562" s="1339">
        <f t="shared" si="83"/>
        <v>0</v>
      </c>
      <c r="AQ562" s="3813">
        <f t="shared" si="84"/>
        <v>0</v>
      </c>
    </row>
    <row r="563" spans="1:43" ht="30" x14ac:dyDescent="0.25">
      <c r="A563" s="24">
        <v>1</v>
      </c>
      <c r="B563" s="1125" t="s">
        <v>317</v>
      </c>
      <c r="C563" s="34">
        <f>'2 уровень'!F1629</f>
        <v>181</v>
      </c>
      <c r="D563" s="34">
        <f>'2 уровень'!G1629</f>
        <v>0</v>
      </c>
      <c r="E563" s="34">
        <f>'2 уровень'!H1629</f>
        <v>150.83333333333334</v>
      </c>
      <c r="F563" s="34">
        <f>'2 уровень'!I1629</f>
        <v>160</v>
      </c>
      <c r="G563" s="780">
        <f>'2 уровень'!J1629</f>
        <v>106.07734806629834</v>
      </c>
      <c r="H563" s="3741">
        <f>'2 уровень'!K1629</f>
        <v>0</v>
      </c>
      <c r="I563" s="794">
        <f>'2 уровень'!L1629</f>
        <v>0</v>
      </c>
      <c r="J563" s="794">
        <f>'2 уровень'!M1629</f>
        <v>0</v>
      </c>
      <c r="K563" s="789">
        <f>'2 уровень'!N1629</f>
        <v>0</v>
      </c>
      <c r="L563" s="789"/>
      <c r="M563" s="789">
        <f>'2 уровень'!P1629</f>
        <v>0</v>
      </c>
      <c r="N563" s="789">
        <f>'2 уровень'!Q1629</f>
        <v>0</v>
      </c>
      <c r="O563" s="789">
        <f>'2 уровень'!R1629</f>
        <v>0</v>
      </c>
      <c r="P563" s="789">
        <f>'2 уровень'!S1629</f>
        <v>0</v>
      </c>
      <c r="Q563" s="789">
        <f>'2 уровень'!T1629</f>
        <v>0</v>
      </c>
      <c r="R563" s="2103">
        <f>'2 уровень'!U1629</f>
        <v>0</v>
      </c>
      <c r="S563" s="2103">
        <f>'2 уровень'!V1629</f>
        <v>0</v>
      </c>
      <c r="T563" s="2103">
        <f>'2 уровень'!W1629</f>
        <v>0</v>
      </c>
      <c r="U563" s="2103">
        <f>'2 уровень'!X1629</f>
        <v>0</v>
      </c>
      <c r="V563" s="2103">
        <f>'2 уровень'!Y1629</f>
        <v>0</v>
      </c>
      <c r="W563" s="2103">
        <f>'2 уровень'!Z1629</f>
        <v>0</v>
      </c>
      <c r="X563" s="2103">
        <f>'2 уровень'!AA1629</f>
        <v>0</v>
      </c>
      <c r="Y563" s="2103">
        <f>'2 уровень'!AB1629</f>
        <v>0</v>
      </c>
      <c r="Z563" s="2103">
        <f>'2 уровень'!AC1629</f>
        <v>0</v>
      </c>
      <c r="AA563" s="2103">
        <f>'2 уровень'!AD1629</f>
        <v>0</v>
      </c>
      <c r="AB563" s="2103">
        <f>'2 уровень'!AE1629</f>
        <v>0</v>
      </c>
      <c r="AC563" s="2103">
        <f>'2 уровень'!AF1629</f>
        <v>0</v>
      </c>
      <c r="AD563" s="2103">
        <f>'2 уровень'!AG1629</f>
        <v>0</v>
      </c>
      <c r="AE563" s="3204">
        <f>'2 уровень'!AH1629</f>
        <v>0</v>
      </c>
      <c r="AF563" s="2103">
        <f>'2 уровень'!AI1629</f>
        <v>0</v>
      </c>
      <c r="AG563" s="2103">
        <f>'2 уровень'!AJ1629</f>
        <v>0</v>
      </c>
      <c r="AH563" s="2103">
        <f>'2 уровень'!AK1629</f>
        <v>0</v>
      </c>
      <c r="AI563" s="2103">
        <f>'2 уровень'!AL1629</f>
        <v>0</v>
      </c>
      <c r="AJ563" s="2107">
        <f>'2 уровень'!AM1629</f>
        <v>0</v>
      </c>
      <c r="AK563" s="3781">
        <f>'2 уровень'!AN1629</f>
        <v>0</v>
      </c>
      <c r="AL563" s="2103"/>
      <c r="AM563" s="2103"/>
      <c r="AN563" s="4237">
        <f>'2 уровень'!AO1629</f>
        <v>0</v>
      </c>
      <c r="AO563" s="4260">
        <f>'2 уровень'!AP1629</f>
        <v>0</v>
      </c>
      <c r="AP563" s="1339">
        <f t="shared" si="83"/>
        <v>0</v>
      </c>
      <c r="AQ563" s="3813">
        <f t="shared" si="84"/>
        <v>0</v>
      </c>
    </row>
    <row r="564" spans="1:43" ht="45" x14ac:dyDescent="0.25">
      <c r="A564" s="24">
        <v>1</v>
      </c>
      <c r="B564" s="1775" t="s">
        <v>318</v>
      </c>
      <c r="C564" s="34">
        <f>'2 уровень'!F1630</f>
        <v>7115</v>
      </c>
      <c r="D564" s="34">
        <f>'2 уровень'!G1630</f>
        <v>0</v>
      </c>
      <c r="E564" s="34">
        <f>'2 уровень'!H1630</f>
        <v>5929.1666666666661</v>
      </c>
      <c r="F564" s="34">
        <f>'2 уровень'!I1630</f>
        <v>5365</v>
      </c>
      <c r="G564" s="780">
        <f>'2 уровень'!J1630</f>
        <v>90.484891075193261</v>
      </c>
      <c r="H564" s="3741">
        <f>'2 уровень'!K1630</f>
        <v>0</v>
      </c>
      <c r="I564" s="794">
        <f>'2 уровень'!L1630</f>
        <v>0</v>
      </c>
      <c r="J564" s="794">
        <f>'2 уровень'!M1630</f>
        <v>0</v>
      </c>
      <c r="K564" s="789">
        <f>'2 уровень'!N1630</f>
        <v>0</v>
      </c>
      <c r="L564" s="789"/>
      <c r="M564" s="789">
        <f>'2 уровень'!P1630</f>
        <v>0</v>
      </c>
      <c r="N564" s="789">
        <f>'2 уровень'!Q1630</f>
        <v>0</v>
      </c>
      <c r="O564" s="789">
        <f>'2 уровень'!R1630</f>
        <v>0</v>
      </c>
      <c r="P564" s="789">
        <f>'2 уровень'!S1630</f>
        <v>0</v>
      </c>
      <c r="Q564" s="789">
        <f>'2 уровень'!T1630</f>
        <v>0</v>
      </c>
      <c r="R564" s="2103">
        <f>'2 уровень'!U1630</f>
        <v>0</v>
      </c>
      <c r="S564" s="2103">
        <f>'2 уровень'!V1630</f>
        <v>0</v>
      </c>
      <c r="T564" s="2103">
        <f>'2 уровень'!W1630</f>
        <v>0</v>
      </c>
      <c r="U564" s="2103">
        <f>'2 уровень'!X1630</f>
        <v>0</v>
      </c>
      <c r="V564" s="2103">
        <f>'2 уровень'!Y1630</f>
        <v>0</v>
      </c>
      <c r="W564" s="2103">
        <f>'2 уровень'!Z1630</f>
        <v>0</v>
      </c>
      <c r="X564" s="2103">
        <f>'2 уровень'!AA1630</f>
        <v>0</v>
      </c>
      <c r="Y564" s="2103">
        <f>'2 уровень'!AB1630</f>
        <v>0</v>
      </c>
      <c r="Z564" s="2103">
        <f>'2 уровень'!AC1630</f>
        <v>0</v>
      </c>
      <c r="AA564" s="2103">
        <f>'2 уровень'!AD1630</f>
        <v>0</v>
      </c>
      <c r="AB564" s="2103">
        <f>'2 уровень'!AE1630</f>
        <v>0</v>
      </c>
      <c r="AC564" s="2103">
        <f>'2 уровень'!AF1630</f>
        <v>0</v>
      </c>
      <c r="AD564" s="2103">
        <f>'2 уровень'!AG1630</f>
        <v>0</v>
      </c>
      <c r="AE564" s="3204">
        <f>'2 уровень'!AH1630</f>
        <v>0</v>
      </c>
      <c r="AF564" s="2103">
        <f>'2 уровень'!AI1630</f>
        <v>0</v>
      </c>
      <c r="AG564" s="2103">
        <f>'2 уровень'!AJ1630</f>
        <v>0</v>
      </c>
      <c r="AH564" s="2103">
        <f>'2 уровень'!AK1630</f>
        <v>0</v>
      </c>
      <c r="AI564" s="2103">
        <f>'2 уровень'!AL1630</f>
        <v>0</v>
      </c>
      <c r="AJ564" s="2107">
        <f>'2 уровень'!AM1630</f>
        <v>0</v>
      </c>
      <c r="AK564" s="3781">
        <f>'2 уровень'!AN1630</f>
        <v>0</v>
      </c>
      <c r="AL564" s="2103"/>
      <c r="AM564" s="2103"/>
      <c r="AN564" s="4237">
        <f>'2 уровень'!AO1630</f>
        <v>0</v>
      </c>
      <c r="AO564" s="4260">
        <f>'2 уровень'!AP1630</f>
        <v>0</v>
      </c>
      <c r="AP564" s="1339">
        <f t="shared" si="83"/>
        <v>0</v>
      </c>
      <c r="AQ564" s="3813">
        <f t="shared" si="84"/>
        <v>0</v>
      </c>
    </row>
    <row r="565" spans="1:43" ht="45" x14ac:dyDescent="0.25">
      <c r="A565" s="24">
        <v>1</v>
      </c>
      <c r="B565" s="1125" t="s">
        <v>319</v>
      </c>
      <c r="C565" s="34">
        <f>'2 уровень'!F1631</f>
        <v>2000</v>
      </c>
      <c r="D565" s="34">
        <f>'2 уровень'!G1631</f>
        <v>0</v>
      </c>
      <c r="E565" s="34">
        <f>'2 уровень'!H1631</f>
        <v>1666.6666666666665</v>
      </c>
      <c r="F565" s="34">
        <f>'2 уровень'!I1631</f>
        <v>1784</v>
      </c>
      <c r="G565" s="780">
        <f>'2 уровень'!J1631</f>
        <v>107.04</v>
      </c>
      <c r="H565" s="3741">
        <f>'2 уровень'!K1631</f>
        <v>0</v>
      </c>
      <c r="I565" s="794">
        <f>'2 уровень'!L1631</f>
        <v>0</v>
      </c>
      <c r="J565" s="794">
        <f>'2 уровень'!M1631</f>
        <v>0</v>
      </c>
      <c r="K565" s="789">
        <f>'2 уровень'!N1631</f>
        <v>0</v>
      </c>
      <c r="L565" s="789"/>
      <c r="M565" s="789">
        <f>'2 уровень'!P1631</f>
        <v>0</v>
      </c>
      <c r="N565" s="789">
        <f>'2 уровень'!Q1631</f>
        <v>0</v>
      </c>
      <c r="O565" s="789">
        <f>'2 уровень'!R1631</f>
        <v>0</v>
      </c>
      <c r="P565" s="789">
        <f>'2 уровень'!S1631</f>
        <v>0</v>
      </c>
      <c r="Q565" s="789">
        <f>'2 уровень'!T1631</f>
        <v>0</v>
      </c>
      <c r="R565" s="2103">
        <f>'2 уровень'!U1631</f>
        <v>0</v>
      </c>
      <c r="S565" s="2103">
        <f>'2 уровень'!V1631</f>
        <v>0</v>
      </c>
      <c r="T565" s="2103">
        <f>'2 уровень'!W1631</f>
        <v>0</v>
      </c>
      <c r="U565" s="2103">
        <f>'2 уровень'!X1631</f>
        <v>0</v>
      </c>
      <c r="V565" s="2103">
        <f>'2 уровень'!Y1631</f>
        <v>0</v>
      </c>
      <c r="W565" s="2103">
        <f>'2 уровень'!Z1631</f>
        <v>0</v>
      </c>
      <c r="X565" s="2103">
        <f>'2 уровень'!AA1631</f>
        <v>0</v>
      </c>
      <c r="Y565" s="2103">
        <f>'2 уровень'!AB1631</f>
        <v>0</v>
      </c>
      <c r="Z565" s="2103">
        <f>'2 уровень'!AC1631</f>
        <v>0</v>
      </c>
      <c r="AA565" s="2103">
        <f>'2 уровень'!AD1631</f>
        <v>0</v>
      </c>
      <c r="AB565" s="2103">
        <f>'2 уровень'!AE1631</f>
        <v>0</v>
      </c>
      <c r="AC565" s="2103">
        <f>'2 уровень'!AF1631</f>
        <v>0</v>
      </c>
      <c r="AD565" s="2103">
        <f>'2 уровень'!AG1631</f>
        <v>0</v>
      </c>
      <c r="AE565" s="3204">
        <f>'2 уровень'!AH1631</f>
        <v>0</v>
      </c>
      <c r="AF565" s="2103">
        <f>'2 уровень'!AI1631</f>
        <v>0</v>
      </c>
      <c r="AG565" s="2103">
        <f>'2 уровень'!AJ1631</f>
        <v>0</v>
      </c>
      <c r="AH565" s="2103">
        <f>'2 уровень'!AK1631</f>
        <v>0</v>
      </c>
      <c r="AI565" s="2103">
        <f>'2 уровень'!AL1631</f>
        <v>0</v>
      </c>
      <c r="AJ565" s="2107">
        <f>'2 уровень'!AM1631</f>
        <v>0</v>
      </c>
      <c r="AK565" s="3781">
        <f>'2 уровень'!AN1631</f>
        <v>0</v>
      </c>
      <c r="AL565" s="2103"/>
      <c r="AM565" s="2103"/>
      <c r="AN565" s="4237">
        <f>'2 уровень'!AO1631</f>
        <v>0</v>
      </c>
      <c r="AO565" s="4260">
        <f>'2 уровень'!AP1631</f>
        <v>0</v>
      </c>
      <c r="AP565" s="1339">
        <f t="shared" si="83"/>
        <v>0</v>
      </c>
      <c r="AQ565" s="3813">
        <f t="shared" si="84"/>
        <v>0</v>
      </c>
    </row>
    <row r="566" spans="1:43" ht="30" x14ac:dyDescent="0.25">
      <c r="A566" s="24">
        <v>1</v>
      </c>
      <c r="B566" s="1125" t="s">
        <v>352</v>
      </c>
      <c r="C566" s="34">
        <f>'2 уровень'!F1632</f>
        <v>0</v>
      </c>
      <c r="D566" s="34">
        <f>'2 уровень'!G1632</f>
        <v>0</v>
      </c>
      <c r="E566" s="34">
        <f>'2 уровень'!H1632</f>
        <v>0</v>
      </c>
      <c r="F566" s="34">
        <f>'2 уровень'!I1632</f>
        <v>0</v>
      </c>
      <c r="G566" s="780">
        <f>'2 уровень'!J1632</f>
        <v>0</v>
      </c>
      <c r="H566" s="3741">
        <f>'2 уровень'!K1632</f>
        <v>0</v>
      </c>
      <c r="I566" s="794">
        <f>'2 уровень'!L1632</f>
        <v>0</v>
      </c>
      <c r="J566" s="794">
        <f>'2 уровень'!M1632</f>
        <v>0</v>
      </c>
      <c r="K566" s="789">
        <f>'2 уровень'!N1632</f>
        <v>0</v>
      </c>
      <c r="L566" s="789"/>
      <c r="M566" s="789">
        <f>'2 уровень'!P1632</f>
        <v>0</v>
      </c>
      <c r="N566" s="789">
        <f>'2 уровень'!Q1632</f>
        <v>0</v>
      </c>
      <c r="O566" s="789">
        <f>'2 уровень'!R1632</f>
        <v>0</v>
      </c>
      <c r="P566" s="789">
        <f>'2 уровень'!S1632</f>
        <v>0</v>
      </c>
      <c r="Q566" s="789">
        <f>'2 уровень'!T1632</f>
        <v>0</v>
      </c>
      <c r="R566" s="2103">
        <f>'2 уровень'!U1632</f>
        <v>0</v>
      </c>
      <c r="S566" s="2103">
        <f>'2 уровень'!V1632</f>
        <v>0</v>
      </c>
      <c r="T566" s="2103">
        <f>'2 уровень'!W1632</f>
        <v>0</v>
      </c>
      <c r="U566" s="2103">
        <f>'2 уровень'!X1632</f>
        <v>0</v>
      </c>
      <c r="V566" s="2103">
        <f>'2 уровень'!Y1632</f>
        <v>0</v>
      </c>
      <c r="W566" s="2103">
        <f>'2 уровень'!Z1632</f>
        <v>0</v>
      </c>
      <c r="X566" s="2103">
        <f>'2 уровень'!AA1632</f>
        <v>0</v>
      </c>
      <c r="Y566" s="2103">
        <f>'2 уровень'!AB1632</f>
        <v>0</v>
      </c>
      <c r="Z566" s="2103">
        <f>'2 уровень'!AC1632</f>
        <v>0</v>
      </c>
      <c r="AA566" s="2103">
        <f>'2 уровень'!AD1632</f>
        <v>0</v>
      </c>
      <c r="AB566" s="2103">
        <f>'2 уровень'!AE1632</f>
        <v>0</v>
      </c>
      <c r="AC566" s="2103">
        <f>'2 уровень'!AF1632</f>
        <v>0</v>
      </c>
      <c r="AD566" s="2103">
        <f>'2 уровень'!AG1632</f>
        <v>0</v>
      </c>
      <c r="AE566" s="3204">
        <f>'2 уровень'!AH1632</f>
        <v>0</v>
      </c>
      <c r="AF566" s="2103">
        <f>'2 уровень'!AI1632</f>
        <v>0</v>
      </c>
      <c r="AG566" s="2103">
        <f>'2 уровень'!AJ1632</f>
        <v>0</v>
      </c>
      <c r="AH566" s="2103">
        <f>'2 уровень'!AK1632</f>
        <v>0</v>
      </c>
      <c r="AI566" s="2103">
        <f>'2 уровень'!AL1632</f>
        <v>0</v>
      </c>
      <c r="AJ566" s="2107">
        <f>'2 уровень'!AM1632</f>
        <v>0</v>
      </c>
      <c r="AK566" s="3781">
        <f>'2 уровень'!AN1632</f>
        <v>0</v>
      </c>
      <c r="AL566" s="2103"/>
      <c r="AM566" s="2103"/>
      <c r="AN566" s="4237">
        <f>'2 уровень'!AO1632</f>
        <v>0</v>
      </c>
      <c r="AO566" s="4260">
        <f>'2 уровень'!AP1632</f>
        <v>0</v>
      </c>
      <c r="AP566" s="1339">
        <f t="shared" si="83"/>
        <v>0</v>
      </c>
      <c r="AQ566" s="3813" t="e">
        <f t="shared" si="84"/>
        <v>#DIV/0!</v>
      </c>
    </row>
    <row r="567" spans="1:43" ht="75" x14ac:dyDescent="0.25">
      <c r="B567" s="1125" t="s">
        <v>320</v>
      </c>
      <c r="C567" s="34">
        <f>'2 уровень'!F1633</f>
        <v>4500</v>
      </c>
      <c r="D567" s="34">
        <f>'2 уровень'!G1633</f>
        <v>0</v>
      </c>
      <c r="E567" s="34">
        <f>'2 уровень'!H1633</f>
        <v>3750</v>
      </c>
      <c r="F567" s="34">
        <f>'2 уровень'!I1633</f>
        <v>3385</v>
      </c>
      <c r="G567" s="780">
        <f>'2 уровень'!J1633</f>
        <v>90.266666666666666</v>
      </c>
      <c r="H567" s="3741">
        <f>'2 уровень'!K1633</f>
        <v>0</v>
      </c>
      <c r="I567" s="794">
        <f>'2 уровень'!L1633</f>
        <v>0</v>
      </c>
      <c r="J567" s="794">
        <f>'2 уровень'!M1633</f>
        <v>0</v>
      </c>
      <c r="K567" s="789">
        <f>'2 уровень'!N1633</f>
        <v>0</v>
      </c>
      <c r="L567" s="789"/>
      <c r="M567" s="789">
        <f>'2 уровень'!P1633</f>
        <v>0</v>
      </c>
      <c r="N567" s="789">
        <f>'2 уровень'!Q1633</f>
        <v>0</v>
      </c>
      <c r="O567" s="789">
        <f>'2 уровень'!R1633</f>
        <v>0</v>
      </c>
      <c r="P567" s="789">
        <f>'2 уровень'!S1633</f>
        <v>0</v>
      </c>
      <c r="Q567" s="789">
        <f>'2 уровень'!T1633</f>
        <v>0</v>
      </c>
      <c r="R567" s="2103">
        <f>'2 уровень'!U1633</f>
        <v>0</v>
      </c>
      <c r="S567" s="2103">
        <f>'2 уровень'!V1633</f>
        <v>0</v>
      </c>
      <c r="T567" s="2103">
        <f>'2 уровень'!W1633</f>
        <v>0</v>
      </c>
      <c r="U567" s="2103">
        <f>'2 уровень'!X1633</f>
        <v>0</v>
      </c>
      <c r="V567" s="2103">
        <f>'2 уровень'!Y1633</f>
        <v>0</v>
      </c>
      <c r="W567" s="2103">
        <f>'2 уровень'!Z1633</f>
        <v>0</v>
      </c>
      <c r="X567" s="2103">
        <f>'2 уровень'!AA1633</f>
        <v>0</v>
      </c>
      <c r="Y567" s="2103">
        <f>'2 уровень'!AB1633</f>
        <v>0</v>
      </c>
      <c r="Z567" s="2103">
        <f>'2 уровень'!AC1633</f>
        <v>0</v>
      </c>
      <c r="AA567" s="2103">
        <f>'2 уровень'!AD1633</f>
        <v>0</v>
      </c>
      <c r="AB567" s="2103">
        <f>'2 уровень'!AE1633</f>
        <v>0</v>
      </c>
      <c r="AC567" s="2103">
        <f>'2 уровень'!AF1633</f>
        <v>0</v>
      </c>
      <c r="AD567" s="2103">
        <f>'2 уровень'!AG1633</f>
        <v>0</v>
      </c>
      <c r="AE567" s="3204">
        <f>'2 уровень'!AH1633</f>
        <v>0</v>
      </c>
      <c r="AF567" s="2103">
        <f>'2 уровень'!AI1633</f>
        <v>0</v>
      </c>
      <c r="AG567" s="2103">
        <f>'2 уровень'!AJ1633</f>
        <v>0</v>
      </c>
      <c r="AH567" s="2103">
        <f>'2 уровень'!AK1633</f>
        <v>0</v>
      </c>
      <c r="AI567" s="2103">
        <f>'2 уровень'!AL1633</f>
        <v>0</v>
      </c>
      <c r="AJ567" s="2107">
        <f>'2 уровень'!AM1633</f>
        <v>0</v>
      </c>
      <c r="AK567" s="3781">
        <f>'2 уровень'!AN1633</f>
        <v>0</v>
      </c>
      <c r="AL567" s="2103"/>
      <c r="AM567" s="2103"/>
      <c r="AN567" s="4237">
        <f>'2 уровень'!AO1633</f>
        <v>0</v>
      </c>
      <c r="AO567" s="4260">
        <f>'2 уровень'!AP1633</f>
        <v>0</v>
      </c>
      <c r="AP567" s="1339">
        <f t="shared" si="83"/>
        <v>0</v>
      </c>
      <c r="AQ567" s="3813">
        <f t="shared" si="84"/>
        <v>0</v>
      </c>
    </row>
    <row r="568" spans="1:43" ht="60" x14ac:dyDescent="0.25">
      <c r="A568" s="24">
        <v>1</v>
      </c>
      <c r="B568" s="1125" t="s">
        <v>321</v>
      </c>
      <c r="C568" s="34">
        <f>'2 уровень'!F1634</f>
        <v>615</v>
      </c>
      <c r="D568" s="34">
        <f>'2 уровень'!G1634</f>
        <v>0</v>
      </c>
      <c r="E568" s="34">
        <f>'2 уровень'!H1634</f>
        <v>512.5</v>
      </c>
      <c r="F568" s="34">
        <f>'2 уровень'!I1634</f>
        <v>196</v>
      </c>
      <c r="G568" s="780">
        <f>'2 уровень'!J1634</f>
        <v>38.243902439024389</v>
      </c>
      <c r="H568" s="3741">
        <f>'2 уровень'!K1634</f>
        <v>0</v>
      </c>
      <c r="I568" s="794">
        <f>'2 уровень'!L1634</f>
        <v>0</v>
      </c>
      <c r="J568" s="794">
        <f>'2 уровень'!M1634</f>
        <v>0</v>
      </c>
      <c r="K568" s="789">
        <f>'2 уровень'!N1634</f>
        <v>0</v>
      </c>
      <c r="L568" s="789"/>
      <c r="M568" s="789">
        <f>'2 уровень'!P1634</f>
        <v>0</v>
      </c>
      <c r="N568" s="789">
        <f>'2 уровень'!Q1634</f>
        <v>0</v>
      </c>
      <c r="O568" s="789">
        <f>'2 уровень'!R1634</f>
        <v>0</v>
      </c>
      <c r="P568" s="789">
        <f>'2 уровень'!S1634</f>
        <v>0</v>
      </c>
      <c r="Q568" s="789">
        <f>'2 уровень'!T1634</f>
        <v>0</v>
      </c>
      <c r="R568" s="2103">
        <f>'2 уровень'!U1634</f>
        <v>0</v>
      </c>
      <c r="S568" s="2103">
        <f>'2 уровень'!V1634</f>
        <v>0</v>
      </c>
      <c r="T568" s="2103">
        <f>'2 уровень'!W1634</f>
        <v>0</v>
      </c>
      <c r="U568" s="2103">
        <f>'2 уровень'!X1634</f>
        <v>0</v>
      </c>
      <c r="V568" s="2103">
        <f>'2 уровень'!Y1634</f>
        <v>0</v>
      </c>
      <c r="W568" s="2103">
        <f>'2 уровень'!Z1634</f>
        <v>0</v>
      </c>
      <c r="X568" s="2103">
        <f>'2 уровень'!AA1634</f>
        <v>0</v>
      </c>
      <c r="Y568" s="2103">
        <f>'2 уровень'!AB1634</f>
        <v>0</v>
      </c>
      <c r="Z568" s="2103">
        <f>'2 уровень'!AC1634</f>
        <v>0</v>
      </c>
      <c r="AA568" s="2103">
        <f>'2 уровень'!AD1634</f>
        <v>0</v>
      </c>
      <c r="AB568" s="2103">
        <f>'2 уровень'!AE1634</f>
        <v>0</v>
      </c>
      <c r="AC568" s="2103">
        <f>'2 уровень'!AF1634</f>
        <v>0</v>
      </c>
      <c r="AD568" s="2103">
        <f>'2 уровень'!AG1634</f>
        <v>0</v>
      </c>
      <c r="AE568" s="3204">
        <f>'2 уровень'!AH1634</f>
        <v>0</v>
      </c>
      <c r="AF568" s="2103">
        <f>'2 уровень'!AI1634</f>
        <v>0</v>
      </c>
      <c r="AG568" s="2103">
        <f>'2 уровень'!AJ1634</f>
        <v>0</v>
      </c>
      <c r="AH568" s="2103">
        <f>'2 уровень'!AK1634</f>
        <v>0</v>
      </c>
      <c r="AI568" s="2103">
        <f>'2 уровень'!AL1634</f>
        <v>0</v>
      </c>
      <c r="AJ568" s="2107">
        <f>'2 уровень'!AM1634</f>
        <v>0</v>
      </c>
      <c r="AK568" s="3781">
        <f>'2 уровень'!AN1634</f>
        <v>0</v>
      </c>
      <c r="AL568" s="2103"/>
      <c r="AM568" s="2103"/>
      <c r="AN568" s="4237">
        <f>'2 уровень'!AO1634</f>
        <v>0</v>
      </c>
      <c r="AO568" s="4260">
        <f>'2 уровень'!AP1634</f>
        <v>0</v>
      </c>
      <c r="AP568" s="1339">
        <f t="shared" si="83"/>
        <v>0</v>
      </c>
      <c r="AQ568" s="3813">
        <f t="shared" si="84"/>
        <v>0</v>
      </c>
    </row>
    <row r="569" spans="1:43" ht="60" x14ac:dyDescent="0.25">
      <c r="A569" s="24">
        <v>1</v>
      </c>
      <c r="B569" s="1125" t="s">
        <v>413</v>
      </c>
      <c r="C569" s="34">
        <f>'2 уровень'!F1635</f>
        <v>6150</v>
      </c>
      <c r="D569" s="34">
        <f>'2 уровень'!G1635</f>
        <v>0</v>
      </c>
      <c r="E569" s="34">
        <f>'2 уровень'!H1635</f>
        <v>5125</v>
      </c>
      <c r="F569" s="34">
        <f>'2 уровень'!I1635</f>
        <v>3990</v>
      </c>
      <c r="G569" s="780">
        <f>'2 уровень'!J1635</f>
        <v>77.853658536585371</v>
      </c>
      <c r="H569" s="3741">
        <f>'2 уровень'!K1635</f>
        <v>0</v>
      </c>
      <c r="I569" s="794">
        <f>'2 уровень'!L1635</f>
        <v>0</v>
      </c>
      <c r="J569" s="794">
        <f>'2 уровень'!M1635</f>
        <v>0</v>
      </c>
      <c r="K569" s="789">
        <f>'2 уровень'!N1635</f>
        <v>0</v>
      </c>
      <c r="L569" s="789"/>
      <c r="M569" s="789">
        <f>'2 уровень'!P1635</f>
        <v>0</v>
      </c>
      <c r="N569" s="789">
        <f>'2 уровень'!Q1635</f>
        <v>0</v>
      </c>
      <c r="O569" s="789">
        <f>'2 уровень'!R1635</f>
        <v>0</v>
      </c>
      <c r="P569" s="789">
        <f>'2 уровень'!S1635</f>
        <v>0</v>
      </c>
      <c r="Q569" s="789">
        <f>'2 уровень'!T1635</f>
        <v>0</v>
      </c>
      <c r="R569" s="2103">
        <f>'2 уровень'!U1635</f>
        <v>0</v>
      </c>
      <c r="S569" s="2103">
        <f>'2 уровень'!V1635</f>
        <v>0</v>
      </c>
      <c r="T569" s="2103">
        <f>'2 уровень'!W1635</f>
        <v>0</v>
      </c>
      <c r="U569" s="2103">
        <f>'2 уровень'!X1635</f>
        <v>0</v>
      </c>
      <c r="V569" s="2103">
        <f>'2 уровень'!Y1635</f>
        <v>0</v>
      </c>
      <c r="W569" s="2103">
        <f>'2 уровень'!Z1635</f>
        <v>0</v>
      </c>
      <c r="X569" s="2103">
        <f>'2 уровень'!AA1635</f>
        <v>0</v>
      </c>
      <c r="Y569" s="2103">
        <f>'2 уровень'!AB1635</f>
        <v>0</v>
      </c>
      <c r="Z569" s="2103">
        <f>'2 уровень'!AC1635</f>
        <v>0</v>
      </c>
      <c r="AA569" s="2103">
        <f>'2 уровень'!AD1635</f>
        <v>0</v>
      </c>
      <c r="AB569" s="2103">
        <f>'2 уровень'!AE1635</f>
        <v>0</v>
      </c>
      <c r="AC569" s="2103">
        <f>'2 уровень'!AF1635</f>
        <v>0</v>
      </c>
      <c r="AD569" s="2103">
        <f>'2 уровень'!AG1635</f>
        <v>0</v>
      </c>
      <c r="AE569" s="3204">
        <f>'2 уровень'!AH1635</f>
        <v>0</v>
      </c>
      <c r="AF569" s="2103">
        <f>'2 уровень'!AI1635</f>
        <v>0</v>
      </c>
      <c r="AG569" s="2103">
        <f>'2 уровень'!AJ1635</f>
        <v>0</v>
      </c>
      <c r="AH569" s="2103">
        <f>'2 уровень'!AK1635</f>
        <v>0</v>
      </c>
      <c r="AI569" s="2103">
        <f>'2 уровень'!AL1635</f>
        <v>0</v>
      </c>
      <c r="AJ569" s="2107">
        <f>'2 уровень'!AM1635</f>
        <v>0</v>
      </c>
      <c r="AK569" s="3781">
        <f>'2 уровень'!AN1635</f>
        <v>0</v>
      </c>
      <c r="AL569" s="2103"/>
      <c r="AM569" s="2103"/>
      <c r="AN569" s="4237">
        <f>'2 уровень'!AO1635</f>
        <v>0</v>
      </c>
      <c r="AO569" s="4260">
        <f>'2 уровень'!AP1635</f>
        <v>0</v>
      </c>
      <c r="AP569" s="1339">
        <f t="shared" si="83"/>
        <v>0</v>
      </c>
      <c r="AQ569" s="3813">
        <f t="shared" si="84"/>
        <v>0</v>
      </c>
    </row>
    <row r="570" spans="1:43" ht="30" x14ac:dyDescent="0.25">
      <c r="A570" s="24">
        <v>1</v>
      </c>
      <c r="B570" s="1775" t="s">
        <v>213</v>
      </c>
      <c r="C570" s="34">
        <f>'2 уровень'!F1636</f>
        <v>0</v>
      </c>
      <c r="D570" s="34">
        <f>'2 уровень'!G1636</f>
        <v>0</v>
      </c>
      <c r="E570" s="34">
        <f>'2 уровень'!H1636</f>
        <v>0</v>
      </c>
      <c r="F570" s="34">
        <f>'2 уровень'!I1636</f>
        <v>0</v>
      </c>
      <c r="G570" s="780">
        <f>'2 уровень'!J1636</f>
        <v>0</v>
      </c>
      <c r="H570" s="3741">
        <f>'2 уровень'!K1636</f>
        <v>0</v>
      </c>
      <c r="I570" s="794">
        <f>'2 уровень'!L1636</f>
        <v>0</v>
      </c>
      <c r="J570" s="794">
        <f>'2 уровень'!M1636</f>
        <v>0</v>
      </c>
      <c r="K570" s="789">
        <f>'2 уровень'!N1636</f>
        <v>0</v>
      </c>
      <c r="L570" s="789"/>
      <c r="M570" s="789">
        <f>'2 уровень'!P1636</f>
        <v>0</v>
      </c>
      <c r="N570" s="789">
        <f>'2 уровень'!Q1636</f>
        <v>0</v>
      </c>
      <c r="O570" s="789">
        <f>'2 уровень'!R1636</f>
        <v>0</v>
      </c>
      <c r="P570" s="789">
        <f>'2 уровень'!S1636</f>
        <v>0</v>
      </c>
      <c r="Q570" s="789">
        <f>'2 уровень'!T1636</f>
        <v>0</v>
      </c>
      <c r="R570" s="2103">
        <f>'2 уровень'!U1636</f>
        <v>0</v>
      </c>
      <c r="S570" s="2103">
        <f>'2 уровень'!V1636</f>
        <v>0</v>
      </c>
      <c r="T570" s="2103">
        <f>'2 уровень'!W1636</f>
        <v>0</v>
      </c>
      <c r="U570" s="2103">
        <f>'2 уровень'!X1636</f>
        <v>0</v>
      </c>
      <c r="V570" s="2103">
        <f>'2 уровень'!Y1636</f>
        <v>0</v>
      </c>
      <c r="W570" s="2103">
        <f>'2 уровень'!Z1636</f>
        <v>0</v>
      </c>
      <c r="X570" s="2103">
        <f>'2 уровень'!AA1636</f>
        <v>333.46520000000004</v>
      </c>
      <c r="Y570" s="2103">
        <f>'2 уровень'!AB1636</f>
        <v>333.46520000000004</v>
      </c>
      <c r="Z570" s="2103">
        <f>'2 уровень'!AC1636</f>
        <v>333.46520000000004</v>
      </c>
      <c r="AA570" s="2103">
        <f>'2 уровень'!AD1636</f>
        <v>333.46520000000004</v>
      </c>
      <c r="AB570" s="2103">
        <f>'2 уровень'!AE1636</f>
        <v>333.46520000000004</v>
      </c>
      <c r="AC570" s="2103">
        <f>'2 уровень'!AF1636</f>
        <v>333.46520000000004</v>
      </c>
      <c r="AD570" s="2103">
        <f>'2 уровень'!AG1636</f>
        <v>650.35859999999957</v>
      </c>
      <c r="AE570" s="3204">
        <f>'2 уровень'!AH1636</f>
        <v>0</v>
      </c>
      <c r="AF570" s="2103">
        <f>'2 уровень'!AI1636</f>
        <v>0</v>
      </c>
      <c r="AG570" s="2103">
        <f>'2 уровень'!AJ1636</f>
        <v>316.89339999999953</v>
      </c>
      <c r="AH570" s="2103">
        <f>'2 уровень'!AK1636</f>
        <v>0</v>
      </c>
      <c r="AI570" s="2103">
        <f>'2 уровень'!AL1636</f>
        <v>0</v>
      </c>
      <c r="AJ570" s="2107">
        <f>'2 уровень'!AM1636</f>
        <v>650.35859999999957</v>
      </c>
      <c r="AK570" s="3781">
        <f>'2 уровень'!AN1636</f>
        <v>0</v>
      </c>
      <c r="AL570" s="2103"/>
      <c r="AM570" s="2103"/>
      <c r="AN570" s="4237">
        <f>'2 уровень'!AO1636</f>
        <v>0</v>
      </c>
      <c r="AO570" s="4260">
        <f>'2 уровень'!AP1636</f>
        <v>0</v>
      </c>
      <c r="AP570" s="1339">
        <f t="shared" si="83"/>
        <v>333465.2</v>
      </c>
      <c r="AQ570" s="3813" t="e">
        <f t="shared" si="84"/>
        <v>#DIV/0!</v>
      </c>
    </row>
    <row r="571" spans="1:43" ht="29.25" x14ac:dyDescent="0.25">
      <c r="A571" s="24">
        <v>1</v>
      </c>
      <c r="B571" s="1771" t="s">
        <v>383</v>
      </c>
      <c r="C571" s="34">
        <f>'2 уровень'!F1637</f>
        <v>1496</v>
      </c>
      <c r="D571" s="34">
        <f>'2 уровень'!G1637</f>
        <v>0</v>
      </c>
      <c r="E571" s="34">
        <f>'2 уровень'!H1637</f>
        <v>1292</v>
      </c>
      <c r="F571" s="34">
        <f>'2 уровень'!I1637</f>
        <v>1942</v>
      </c>
      <c r="G571" s="780">
        <f>'2 уровень'!J1637</f>
        <v>150.30959752321982</v>
      </c>
      <c r="H571" s="3741">
        <f>'2 уровень'!K1637</f>
        <v>0</v>
      </c>
      <c r="I571" s="794">
        <f>'2 уровень'!L1637</f>
        <v>0</v>
      </c>
      <c r="J571" s="794">
        <f>'2 уровень'!M1637</f>
        <v>0</v>
      </c>
      <c r="K571" s="789">
        <f>'2 уровень'!N1637</f>
        <v>0</v>
      </c>
      <c r="L571" s="789"/>
      <c r="M571" s="789">
        <f>'2 уровень'!P1637</f>
        <v>0</v>
      </c>
      <c r="N571" s="789">
        <f>'2 уровень'!Q1637</f>
        <v>0</v>
      </c>
      <c r="O571" s="789">
        <f>'2 уровень'!R1637</f>
        <v>0</v>
      </c>
      <c r="P571" s="789">
        <f>'2 уровень'!S1637</f>
        <v>0</v>
      </c>
      <c r="Q571" s="789">
        <f>'2 уровень'!T1637</f>
        <v>0</v>
      </c>
      <c r="R571" s="2103">
        <f>'2 уровень'!U1637</f>
        <v>0</v>
      </c>
      <c r="S571" s="2103">
        <f>'2 уровень'!V1637</f>
        <v>0</v>
      </c>
      <c r="T571" s="2103">
        <f>'2 уровень'!W1637</f>
        <v>0</v>
      </c>
      <c r="U571" s="2103">
        <f>'2 уровень'!X1637</f>
        <v>0</v>
      </c>
      <c r="V571" s="2103">
        <f>'2 уровень'!Y1637</f>
        <v>0</v>
      </c>
      <c r="W571" s="2103">
        <f>'2 уровень'!Z1637</f>
        <v>0</v>
      </c>
      <c r="X571" s="2103">
        <f>'2 уровень'!AA1637</f>
        <v>0</v>
      </c>
      <c r="Y571" s="2103">
        <f>'2 уровень'!AB1637</f>
        <v>0</v>
      </c>
      <c r="Z571" s="2103">
        <f>'2 уровень'!AC1637</f>
        <v>0</v>
      </c>
      <c r="AA571" s="2103">
        <f>'2 уровень'!AD1637</f>
        <v>0</v>
      </c>
      <c r="AB571" s="2103">
        <f>'2 уровень'!AE1637</f>
        <v>0</v>
      </c>
      <c r="AC571" s="2103">
        <f>'2 уровень'!AF1637</f>
        <v>0</v>
      </c>
      <c r="AD571" s="2103">
        <f>'2 уровень'!AG1637</f>
        <v>0</v>
      </c>
      <c r="AE571" s="3204">
        <f>'2 уровень'!AH1637</f>
        <v>0</v>
      </c>
      <c r="AF571" s="2103">
        <f>'2 уровень'!AI1637</f>
        <v>0</v>
      </c>
      <c r="AG571" s="2103">
        <f>'2 уровень'!AJ1637</f>
        <v>0</v>
      </c>
      <c r="AH571" s="2103">
        <f>'2 уровень'!AK1637</f>
        <v>0</v>
      </c>
      <c r="AI571" s="2103">
        <f>'2 уровень'!AL1637</f>
        <v>0</v>
      </c>
      <c r="AJ571" s="2107">
        <f>'2 уровень'!AM1637</f>
        <v>0</v>
      </c>
      <c r="AK571" s="3781">
        <f>'2 уровень'!AN1637</f>
        <v>0</v>
      </c>
      <c r="AL571" s="2103"/>
      <c r="AM571" s="2103"/>
      <c r="AN571" s="4237">
        <f>'2 уровень'!AO1637</f>
        <v>0</v>
      </c>
      <c r="AO571" s="4260">
        <f>'2 уровень'!AP1637</f>
        <v>0</v>
      </c>
      <c r="AP571" s="1339">
        <f t="shared" si="83"/>
        <v>0</v>
      </c>
      <c r="AQ571" s="3813">
        <f t="shared" si="84"/>
        <v>0</v>
      </c>
    </row>
    <row r="572" spans="1:43" x14ac:dyDescent="0.25">
      <c r="A572" s="24">
        <v>1</v>
      </c>
      <c r="B572" s="1125" t="s">
        <v>371</v>
      </c>
      <c r="C572" s="34">
        <f>'2 уровень'!F1638</f>
        <v>0</v>
      </c>
      <c r="D572" s="34">
        <f>'2 уровень'!G1638</f>
        <v>0</v>
      </c>
      <c r="E572" s="34">
        <f>'2 уровень'!H1638</f>
        <v>0</v>
      </c>
      <c r="F572" s="34">
        <f>'2 уровень'!I1638</f>
        <v>0</v>
      </c>
      <c r="G572" s="780">
        <f>'2 уровень'!J1638</f>
        <v>0</v>
      </c>
      <c r="H572" s="3741">
        <f>'2 уровень'!K1638</f>
        <v>0</v>
      </c>
      <c r="I572" s="794">
        <f>'2 уровень'!L1638</f>
        <v>0</v>
      </c>
      <c r="J572" s="794">
        <f>'2 уровень'!M1638</f>
        <v>0</v>
      </c>
      <c r="K572" s="789">
        <f>'2 уровень'!N1638</f>
        <v>0</v>
      </c>
      <c r="L572" s="789"/>
      <c r="M572" s="789">
        <f>'2 уровень'!P1638</f>
        <v>0</v>
      </c>
      <c r="N572" s="789">
        <f>'2 уровень'!Q1638</f>
        <v>0</v>
      </c>
      <c r="O572" s="789">
        <f>'2 уровень'!R1638</f>
        <v>0</v>
      </c>
      <c r="P572" s="789">
        <f>'2 уровень'!S1638</f>
        <v>0</v>
      </c>
      <c r="Q572" s="789">
        <f>'2 уровень'!T1638</f>
        <v>0</v>
      </c>
      <c r="R572" s="2103">
        <f>'2 уровень'!U1638</f>
        <v>0</v>
      </c>
      <c r="S572" s="2103">
        <f>'2 уровень'!V1638</f>
        <v>0</v>
      </c>
      <c r="T572" s="2103">
        <f>'2 уровень'!W1638</f>
        <v>0</v>
      </c>
      <c r="U572" s="2103">
        <f>'2 уровень'!X1638</f>
        <v>0</v>
      </c>
      <c r="V572" s="2103">
        <f>'2 уровень'!Y1638</f>
        <v>0</v>
      </c>
      <c r="W572" s="2103">
        <f>'2 уровень'!Z1638</f>
        <v>0</v>
      </c>
      <c r="X572" s="2103">
        <f>'2 уровень'!AA1638</f>
        <v>0</v>
      </c>
      <c r="Y572" s="2103">
        <f>'2 уровень'!AB1638</f>
        <v>0</v>
      </c>
      <c r="Z572" s="2103">
        <f>'2 уровень'!AC1638</f>
        <v>0</v>
      </c>
      <c r="AA572" s="2103">
        <f>'2 уровень'!AD1638</f>
        <v>0</v>
      </c>
      <c r="AB572" s="2103">
        <f>'2 уровень'!AE1638</f>
        <v>0</v>
      </c>
      <c r="AC572" s="2103">
        <f>'2 уровень'!AF1638</f>
        <v>0</v>
      </c>
      <c r="AD572" s="2103">
        <f>'2 уровень'!AG1638</f>
        <v>0</v>
      </c>
      <c r="AE572" s="3204">
        <f>'2 уровень'!AH1638</f>
        <v>0</v>
      </c>
      <c r="AF572" s="2103">
        <f>'2 уровень'!AI1638</f>
        <v>0</v>
      </c>
      <c r="AG572" s="2103">
        <f>'2 уровень'!AJ1638</f>
        <v>0</v>
      </c>
      <c r="AH572" s="2103">
        <f>'2 уровень'!AK1638</f>
        <v>0</v>
      </c>
      <c r="AI572" s="2103">
        <f>'2 уровень'!AL1638</f>
        <v>0</v>
      </c>
      <c r="AJ572" s="2107">
        <f>'2 уровень'!AM1638</f>
        <v>0</v>
      </c>
      <c r="AK572" s="3781">
        <f>'2 уровень'!AN1638</f>
        <v>0</v>
      </c>
      <c r="AL572" s="2103"/>
      <c r="AM572" s="2103"/>
      <c r="AN572" s="4237">
        <f>'2 уровень'!AO1638</f>
        <v>0</v>
      </c>
      <c r="AO572" s="4260">
        <f>'2 уровень'!AP1638</f>
        <v>0</v>
      </c>
      <c r="AP572" s="1339">
        <f t="shared" si="83"/>
        <v>0</v>
      </c>
      <c r="AQ572" s="3813" t="e">
        <f t="shared" si="84"/>
        <v>#DIV/0!</v>
      </c>
    </row>
    <row r="573" spans="1:43" ht="30" x14ac:dyDescent="0.25">
      <c r="A573" s="24">
        <v>1</v>
      </c>
      <c r="B573" s="1775" t="s">
        <v>372</v>
      </c>
      <c r="C573" s="34">
        <f>'2 уровень'!F1639</f>
        <v>0</v>
      </c>
      <c r="D573" s="34">
        <f>'2 уровень'!G1639</f>
        <v>0</v>
      </c>
      <c r="E573" s="34">
        <f>'2 уровень'!H1639</f>
        <v>0</v>
      </c>
      <c r="F573" s="34">
        <f>'2 уровень'!I1639</f>
        <v>0</v>
      </c>
      <c r="G573" s="780">
        <f>'2 уровень'!J1639</f>
        <v>0</v>
      </c>
      <c r="H573" s="3741">
        <f>'2 уровень'!K1639</f>
        <v>0</v>
      </c>
      <c r="I573" s="794">
        <f>'2 уровень'!L1639</f>
        <v>0</v>
      </c>
      <c r="J573" s="794">
        <f>'2 уровень'!M1639</f>
        <v>0</v>
      </c>
      <c r="K573" s="789">
        <f>'2 уровень'!N1639</f>
        <v>0</v>
      </c>
      <c r="L573" s="789"/>
      <c r="M573" s="789">
        <f>'2 уровень'!P1639</f>
        <v>0</v>
      </c>
      <c r="N573" s="789">
        <f>'2 уровень'!Q1639</f>
        <v>0</v>
      </c>
      <c r="O573" s="789">
        <f>'2 уровень'!R1639</f>
        <v>0</v>
      </c>
      <c r="P573" s="789">
        <f>'2 уровень'!S1639</f>
        <v>0</v>
      </c>
      <c r="Q573" s="789">
        <f>'2 уровень'!T1639</f>
        <v>0</v>
      </c>
      <c r="R573" s="2103">
        <f>'2 уровень'!U1639</f>
        <v>0</v>
      </c>
      <c r="S573" s="2103">
        <f>'2 уровень'!V1639</f>
        <v>0</v>
      </c>
      <c r="T573" s="2103">
        <f>'2 уровень'!W1639</f>
        <v>0</v>
      </c>
      <c r="U573" s="2103">
        <f>'2 уровень'!X1639</f>
        <v>0</v>
      </c>
      <c r="V573" s="2103">
        <f>'2 уровень'!Y1639</f>
        <v>0</v>
      </c>
      <c r="W573" s="2103">
        <f>'2 уровень'!Z1639</f>
        <v>0</v>
      </c>
      <c r="X573" s="2103">
        <f>'2 уровень'!AA1639</f>
        <v>0</v>
      </c>
      <c r="Y573" s="2103">
        <f>'2 уровень'!AB1639</f>
        <v>0</v>
      </c>
      <c r="Z573" s="2103">
        <f>'2 уровень'!AC1639</f>
        <v>0</v>
      </c>
      <c r="AA573" s="2103">
        <f>'2 уровень'!AD1639</f>
        <v>0</v>
      </c>
      <c r="AB573" s="2103">
        <f>'2 уровень'!AE1639</f>
        <v>0</v>
      </c>
      <c r="AC573" s="2103">
        <f>'2 уровень'!AF1639</f>
        <v>0</v>
      </c>
      <c r="AD573" s="2103">
        <f>'2 уровень'!AG1639</f>
        <v>0</v>
      </c>
      <c r="AE573" s="3204">
        <f>'2 уровень'!AH1639</f>
        <v>0</v>
      </c>
      <c r="AF573" s="2103">
        <f>'2 уровень'!AI1639</f>
        <v>0</v>
      </c>
      <c r="AG573" s="2103">
        <f>'2 уровень'!AJ1639</f>
        <v>0</v>
      </c>
      <c r="AH573" s="2103">
        <f>'2 уровень'!AK1639</f>
        <v>0</v>
      </c>
      <c r="AI573" s="2103">
        <f>'2 уровень'!AL1639</f>
        <v>0</v>
      </c>
      <c r="AJ573" s="2107">
        <f>'2 уровень'!AM1639</f>
        <v>0</v>
      </c>
      <c r="AK573" s="3781">
        <f>'2 уровень'!AN1639</f>
        <v>0</v>
      </c>
      <c r="AL573" s="2103"/>
      <c r="AM573" s="2103"/>
      <c r="AN573" s="4237">
        <f>'2 уровень'!AO1639</f>
        <v>0</v>
      </c>
      <c r="AO573" s="4260">
        <f>'2 уровень'!AP1639</f>
        <v>0</v>
      </c>
      <c r="AP573" s="1339">
        <f t="shared" si="83"/>
        <v>0</v>
      </c>
      <c r="AQ573" s="3813" t="e">
        <f t="shared" si="84"/>
        <v>#DIV/0!</v>
      </c>
    </row>
    <row r="574" spans="1:43" x14ac:dyDescent="0.25">
      <c r="A574" s="24">
        <v>1</v>
      </c>
      <c r="B574" s="1125" t="s">
        <v>373</v>
      </c>
      <c r="C574" s="34">
        <f>'2 уровень'!F1640</f>
        <v>0</v>
      </c>
      <c r="D574" s="34">
        <f>'2 уровень'!G1640</f>
        <v>0</v>
      </c>
      <c r="E574" s="34">
        <f>'2 уровень'!H1640</f>
        <v>0</v>
      </c>
      <c r="F574" s="34">
        <f>'2 уровень'!I1640</f>
        <v>0</v>
      </c>
      <c r="G574" s="780">
        <f>'2 уровень'!J1640</f>
        <v>0</v>
      </c>
      <c r="H574" s="3741">
        <f>'2 уровень'!K1640</f>
        <v>0</v>
      </c>
      <c r="I574" s="794">
        <f>'2 уровень'!L1640</f>
        <v>0</v>
      </c>
      <c r="J574" s="794">
        <f>'2 уровень'!M1640</f>
        <v>0</v>
      </c>
      <c r="K574" s="789">
        <f>'2 уровень'!N1640</f>
        <v>0</v>
      </c>
      <c r="L574" s="789"/>
      <c r="M574" s="789">
        <f>'2 уровень'!P1640</f>
        <v>0</v>
      </c>
      <c r="N574" s="789">
        <f>'2 уровень'!Q1640</f>
        <v>0</v>
      </c>
      <c r="O574" s="789">
        <f>'2 уровень'!R1640</f>
        <v>0</v>
      </c>
      <c r="P574" s="789">
        <f>'2 уровень'!S1640</f>
        <v>0</v>
      </c>
      <c r="Q574" s="789">
        <f>'2 уровень'!T1640</f>
        <v>0</v>
      </c>
      <c r="R574" s="2103">
        <f>'2 уровень'!U1640</f>
        <v>0</v>
      </c>
      <c r="S574" s="2103">
        <f>'2 уровень'!V1640</f>
        <v>0</v>
      </c>
      <c r="T574" s="2103">
        <f>'2 уровень'!W1640</f>
        <v>0</v>
      </c>
      <c r="U574" s="2103">
        <f>'2 уровень'!X1640</f>
        <v>0</v>
      </c>
      <c r="V574" s="2103">
        <f>'2 уровень'!Y1640</f>
        <v>0</v>
      </c>
      <c r="W574" s="2103">
        <f>'2 уровень'!Z1640</f>
        <v>0</v>
      </c>
      <c r="X574" s="2103">
        <f>'2 уровень'!AA1640</f>
        <v>0</v>
      </c>
      <c r="Y574" s="2103">
        <f>'2 уровень'!AB1640</f>
        <v>0</v>
      </c>
      <c r="Z574" s="2103">
        <f>'2 уровень'!AC1640</f>
        <v>0</v>
      </c>
      <c r="AA574" s="2103">
        <f>'2 уровень'!AD1640</f>
        <v>0</v>
      </c>
      <c r="AB574" s="2103">
        <f>'2 уровень'!AE1640</f>
        <v>0</v>
      </c>
      <c r="AC574" s="2103">
        <f>'2 уровень'!AF1640</f>
        <v>0</v>
      </c>
      <c r="AD574" s="2103">
        <f>'2 уровень'!AG1640</f>
        <v>0</v>
      </c>
      <c r="AE574" s="3204">
        <f>'2 уровень'!AH1640</f>
        <v>0</v>
      </c>
      <c r="AF574" s="2103">
        <f>'2 уровень'!AI1640</f>
        <v>0</v>
      </c>
      <c r="AG574" s="2103">
        <f>'2 уровень'!AJ1640</f>
        <v>0</v>
      </c>
      <c r="AH574" s="2103">
        <f>'2 уровень'!AK1640</f>
        <v>0</v>
      </c>
      <c r="AI574" s="2103">
        <f>'2 уровень'!AL1640</f>
        <v>0</v>
      </c>
      <c r="AJ574" s="2107">
        <f>'2 уровень'!AM1640</f>
        <v>0</v>
      </c>
      <c r="AK574" s="3781">
        <f>'2 уровень'!AN1640</f>
        <v>0</v>
      </c>
      <c r="AL574" s="2103"/>
      <c r="AM574" s="2103"/>
      <c r="AN574" s="4237">
        <f>'2 уровень'!AO1640</f>
        <v>0</v>
      </c>
      <c r="AO574" s="4260">
        <f>'2 уровень'!AP1640</f>
        <v>0</v>
      </c>
      <c r="AP574" s="1339">
        <f t="shared" si="83"/>
        <v>0</v>
      </c>
      <c r="AQ574" s="3813" t="e">
        <f t="shared" si="84"/>
        <v>#DIV/0!</v>
      </c>
    </row>
    <row r="575" spans="1:43" ht="30" x14ac:dyDescent="0.25">
      <c r="A575" s="24">
        <v>1</v>
      </c>
      <c r="B575" s="1125" t="s">
        <v>399</v>
      </c>
      <c r="C575" s="34">
        <f>'2 уровень'!F1641</f>
        <v>0</v>
      </c>
      <c r="D575" s="34">
        <f>'2 уровень'!G1641</f>
        <v>0</v>
      </c>
      <c r="E575" s="34">
        <f>'2 уровень'!H1641</f>
        <v>0</v>
      </c>
      <c r="F575" s="34">
        <f>'2 уровень'!I1641</f>
        <v>0</v>
      </c>
      <c r="G575" s="780">
        <f>'2 уровень'!J1641</f>
        <v>0</v>
      </c>
      <c r="H575" s="3741">
        <f>'2 уровень'!K1641</f>
        <v>0</v>
      </c>
      <c r="I575" s="794">
        <f>'2 уровень'!L1641</f>
        <v>0</v>
      </c>
      <c r="J575" s="794">
        <f>'2 уровень'!M1641</f>
        <v>0</v>
      </c>
      <c r="K575" s="789">
        <f>'2 уровень'!N1641</f>
        <v>0</v>
      </c>
      <c r="L575" s="789"/>
      <c r="M575" s="789">
        <f>'2 уровень'!P1641</f>
        <v>0</v>
      </c>
      <c r="N575" s="789">
        <f>'2 уровень'!Q1641</f>
        <v>0</v>
      </c>
      <c r="O575" s="789">
        <f>'2 уровень'!R1641</f>
        <v>0</v>
      </c>
      <c r="P575" s="789">
        <f>'2 уровень'!S1641</f>
        <v>0</v>
      </c>
      <c r="Q575" s="789">
        <f>'2 уровень'!T1641</f>
        <v>0</v>
      </c>
      <c r="R575" s="2103">
        <f>'2 уровень'!U1641</f>
        <v>0</v>
      </c>
      <c r="S575" s="2103">
        <f>'2 уровень'!V1641</f>
        <v>0</v>
      </c>
      <c r="T575" s="2103">
        <f>'2 уровень'!W1641</f>
        <v>0</v>
      </c>
      <c r="U575" s="2103">
        <f>'2 уровень'!X1641</f>
        <v>0</v>
      </c>
      <c r="V575" s="2103">
        <f>'2 уровень'!Y1641</f>
        <v>0</v>
      </c>
      <c r="W575" s="2103">
        <f>'2 уровень'!Z1641</f>
        <v>0</v>
      </c>
      <c r="X575" s="2103">
        <f>'2 уровень'!AA1641</f>
        <v>0</v>
      </c>
      <c r="Y575" s="2103">
        <f>'2 уровень'!AB1641</f>
        <v>0</v>
      </c>
      <c r="Z575" s="2103">
        <f>'2 уровень'!AC1641</f>
        <v>0</v>
      </c>
      <c r="AA575" s="2103">
        <f>'2 уровень'!AD1641</f>
        <v>0</v>
      </c>
      <c r="AB575" s="2103">
        <f>'2 уровень'!AE1641</f>
        <v>0</v>
      </c>
      <c r="AC575" s="2103">
        <f>'2 уровень'!AF1641</f>
        <v>0</v>
      </c>
      <c r="AD575" s="2103">
        <f>'2 уровень'!AG1641</f>
        <v>0</v>
      </c>
      <c r="AE575" s="3204">
        <f>'2 уровень'!AH1641</f>
        <v>0</v>
      </c>
      <c r="AF575" s="2103">
        <f>'2 уровень'!AI1641</f>
        <v>0</v>
      </c>
      <c r="AG575" s="2103">
        <f>'2 уровень'!AJ1641</f>
        <v>0</v>
      </c>
      <c r="AH575" s="2103">
        <f>'2 уровень'!AK1641</f>
        <v>0</v>
      </c>
      <c r="AI575" s="2103">
        <f>'2 уровень'!AL1641</f>
        <v>0</v>
      </c>
      <c r="AJ575" s="2107">
        <f>'2 уровень'!AM1641</f>
        <v>0</v>
      </c>
      <c r="AK575" s="3781">
        <f>'2 уровень'!AN1641</f>
        <v>0</v>
      </c>
      <c r="AL575" s="2103"/>
      <c r="AM575" s="2103"/>
      <c r="AN575" s="4237">
        <f>'2 уровень'!AO1641</f>
        <v>0</v>
      </c>
      <c r="AO575" s="4260">
        <f>'2 уровень'!AP1641</f>
        <v>0</v>
      </c>
      <c r="AP575" s="1339">
        <f t="shared" si="83"/>
        <v>0</v>
      </c>
      <c r="AQ575" s="3813" t="e">
        <f t="shared" si="84"/>
        <v>#DIV/0!</v>
      </c>
    </row>
    <row r="576" spans="1:43" ht="60" x14ac:dyDescent="0.25">
      <c r="A576" s="24">
        <v>1</v>
      </c>
      <c r="B576" s="1125" t="s">
        <v>375</v>
      </c>
      <c r="C576" s="34">
        <f>'2 уровень'!F1642</f>
        <v>0</v>
      </c>
      <c r="D576" s="34">
        <f>'2 уровень'!G1642</f>
        <v>0</v>
      </c>
      <c r="E576" s="34">
        <f>'2 уровень'!H1642</f>
        <v>0</v>
      </c>
      <c r="F576" s="34">
        <f>'2 уровень'!I1642</f>
        <v>0</v>
      </c>
      <c r="G576" s="780">
        <f>'2 уровень'!J1642</f>
        <v>0</v>
      </c>
      <c r="H576" s="3741">
        <f>'2 уровень'!K1642</f>
        <v>0</v>
      </c>
      <c r="I576" s="794">
        <f>'2 уровень'!L1642</f>
        <v>0</v>
      </c>
      <c r="J576" s="794">
        <f>'2 уровень'!M1642</f>
        <v>0</v>
      </c>
      <c r="K576" s="789">
        <f>'2 уровень'!N1642</f>
        <v>0</v>
      </c>
      <c r="L576" s="789"/>
      <c r="M576" s="789">
        <f>'2 уровень'!P1642</f>
        <v>0</v>
      </c>
      <c r="N576" s="789">
        <f>'2 уровень'!Q1642</f>
        <v>0</v>
      </c>
      <c r="O576" s="789">
        <f>'2 уровень'!R1642</f>
        <v>0</v>
      </c>
      <c r="P576" s="789">
        <f>'2 уровень'!S1642</f>
        <v>0</v>
      </c>
      <c r="Q576" s="789">
        <f>'2 уровень'!T1642</f>
        <v>0</v>
      </c>
      <c r="R576" s="2103">
        <f>'2 уровень'!U1642</f>
        <v>0</v>
      </c>
      <c r="S576" s="2103">
        <f>'2 уровень'!V1642</f>
        <v>0</v>
      </c>
      <c r="T576" s="2103">
        <f>'2 уровень'!W1642</f>
        <v>0</v>
      </c>
      <c r="U576" s="2103">
        <f>'2 уровень'!X1642</f>
        <v>0</v>
      </c>
      <c r="V576" s="2103">
        <f>'2 уровень'!Y1642</f>
        <v>0</v>
      </c>
      <c r="W576" s="2103">
        <f>'2 уровень'!Z1642</f>
        <v>0</v>
      </c>
      <c r="X576" s="2103">
        <f>'2 уровень'!AA1642</f>
        <v>0</v>
      </c>
      <c r="Y576" s="2103">
        <f>'2 уровень'!AB1642</f>
        <v>0</v>
      </c>
      <c r="Z576" s="2103">
        <f>'2 уровень'!AC1642</f>
        <v>0</v>
      </c>
      <c r="AA576" s="2103">
        <f>'2 уровень'!AD1642</f>
        <v>0</v>
      </c>
      <c r="AB576" s="2103">
        <f>'2 уровень'!AE1642</f>
        <v>0</v>
      </c>
      <c r="AC576" s="2103">
        <f>'2 уровень'!AF1642</f>
        <v>0</v>
      </c>
      <c r="AD576" s="2103">
        <f>'2 уровень'!AG1642</f>
        <v>0</v>
      </c>
      <c r="AE576" s="3204">
        <f>'2 уровень'!AH1642</f>
        <v>0</v>
      </c>
      <c r="AF576" s="2103">
        <f>'2 уровень'!AI1642</f>
        <v>0</v>
      </c>
      <c r="AG576" s="2103">
        <f>'2 уровень'!AJ1642</f>
        <v>0</v>
      </c>
      <c r="AH576" s="2103">
        <f>'2 уровень'!AK1642</f>
        <v>0</v>
      </c>
      <c r="AI576" s="2103">
        <f>'2 уровень'!AL1642</f>
        <v>0</v>
      </c>
      <c r="AJ576" s="2107">
        <f>'2 уровень'!AM1642</f>
        <v>0</v>
      </c>
      <c r="AK576" s="3781">
        <f>'2 уровень'!AN1642</f>
        <v>0</v>
      </c>
      <c r="AL576" s="2103"/>
      <c r="AM576" s="2103"/>
      <c r="AN576" s="4237">
        <f>'2 уровень'!AO1642</f>
        <v>0</v>
      </c>
      <c r="AO576" s="4260">
        <f>'2 уровень'!AP1642</f>
        <v>0</v>
      </c>
      <c r="AP576" s="1339">
        <f t="shared" si="83"/>
        <v>0</v>
      </c>
      <c r="AQ576" s="3813" t="e">
        <f t="shared" si="84"/>
        <v>#DIV/0!</v>
      </c>
    </row>
    <row r="577" spans="1:43" ht="45" x14ac:dyDescent="0.25">
      <c r="A577" s="24">
        <v>1</v>
      </c>
      <c r="B577" s="2561" t="s">
        <v>376</v>
      </c>
      <c r="C577" s="34">
        <f>'2 уровень'!F1643</f>
        <v>0</v>
      </c>
      <c r="D577" s="34">
        <f>'2 уровень'!G1643</f>
        <v>0</v>
      </c>
      <c r="E577" s="34">
        <f>'2 уровень'!H1643</f>
        <v>0</v>
      </c>
      <c r="F577" s="34">
        <f>'2 уровень'!I1643</f>
        <v>0</v>
      </c>
      <c r="G577" s="780">
        <f>'2 уровень'!J1643</f>
        <v>0</v>
      </c>
      <c r="H577" s="3741">
        <f>'2 уровень'!K1643</f>
        <v>0</v>
      </c>
      <c r="I577" s="794">
        <f>'2 уровень'!L1643</f>
        <v>0</v>
      </c>
      <c r="J577" s="794">
        <f>'2 уровень'!M1643</f>
        <v>0</v>
      </c>
      <c r="K577" s="789">
        <f>'2 уровень'!N1643</f>
        <v>0</v>
      </c>
      <c r="L577" s="789"/>
      <c r="M577" s="789">
        <f>'2 уровень'!P1643</f>
        <v>0</v>
      </c>
      <c r="N577" s="789">
        <f>'2 уровень'!Q1643</f>
        <v>0</v>
      </c>
      <c r="O577" s="789">
        <f>'2 уровень'!R1643</f>
        <v>0</v>
      </c>
      <c r="P577" s="789">
        <f>'2 уровень'!S1643</f>
        <v>0</v>
      </c>
      <c r="Q577" s="789">
        <f>'2 уровень'!T1643</f>
        <v>0</v>
      </c>
      <c r="R577" s="2103">
        <f>'2 уровень'!U1643</f>
        <v>0</v>
      </c>
      <c r="S577" s="2103">
        <f>'2 уровень'!V1643</f>
        <v>0</v>
      </c>
      <c r="T577" s="2103">
        <f>'2 уровень'!W1643</f>
        <v>0</v>
      </c>
      <c r="U577" s="2103">
        <f>'2 уровень'!X1643</f>
        <v>0</v>
      </c>
      <c r="V577" s="2103">
        <f>'2 уровень'!Y1643</f>
        <v>0</v>
      </c>
      <c r="W577" s="2103">
        <f>'2 уровень'!Z1643</f>
        <v>0</v>
      </c>
      <c r="X577" s="2103">
        <f>'2 уровень'!AA1643</f>
        <v>0</v>
      </c>
      <c r="Y577" s="2103">
        <f>'2 уровень'!AB1643</f>
        <v>0</v>
      </c>
      <c r="Z577" s="2103">
        <f>'2 уровень'!AC1643</f>
        <v>0</v>
      </c>
      <c r="AA577" s="2103">
        <f>'2 уровень'!AD1643</f>
        <v>0</v>
      </c>
      <c r="AB577" s="2103">
        <f>'2 уровень'!AE1643</f>
        <v>0</v>
      </c>
      <c r="AC577" s="2103">
        <f>'2 уровень'!AF1643</f>
        <v>0</v>
      </c>
      <c r="AD577" s="2103">
        <f>'2 уровень'!AG1643</f>
        <v>0</v>
      </c>
      <c r="AE577" s="3204">
        <f>'2 уровень'!AH1643</f>
        <v>0</v>
      </c>
      <c r="AF577" s="2103">
        <f>'2 уровень'!AI1643</f>
        <v>0</v>
      </c>
      <c r="AG577" s="2103">
        <f>'2 уровень'!AJ1643</f>
        <v>0</v>
      </c>
      <c r="AH577" s="2103">
        <f>'2 уровень'!AK1643</f>
        <v>0</v>
      </c>
      <c r="AI577" s="2103">
        <f>'2 уровень'!AL1643</f>
        <v>0</v>
      </c>
      <c r="AJ577" s="2107">
        <f>'2 уровень'!AM1643</f>
        <v>0</v>
      </c>
      <c r="AK577" s="3781">
        <f>'2 уровень'!AN1643</f>
        <v>0</v>
      </c>
      <c r="AL577" s="2103"/>
      <c r="AM577" s="2103"/>
      <c r="AN577" s="4237">
        <f>'2 уровень'!AO1643</f>
        <v>0</v>
      </c>
      <c r="AO577" s="4260">
        <f>'2 уровень'!AP1643</f>
        <v>0</v>
      </c>
      <c r="AP577" s="1339">
        <f t="shared" si="83"/>
        <v>0</v>
      </c>
      <c r="AQ577" s="3813" t="e">
        <f t="shared" si="84"/>
        <v>#DIV/0!</v>
      </c>
    </row>
    <row r="578" spans="1:43" ht="45" x14ac:dyDescent="0.25">
      <c r="B578" s="2561" t="s">
        <v>466</v>
      </c>
      <c r="C578" s="34">
        <f>'2 уровень'!F1644</f>
        <v>986</v>
      </c>
      <c r="D578" s="34">
        <f>'2 уровень'!G1644</f>
        <v>0</v>
      </c>
      <c r="E578" s="34">
        <f>'2 уровень'!H1644</f>
        <v>986</v>
      </c>
      <c r="F578" s="34">
        <f>'2 уровень'!I1644</f>
        <v>1923</v>
      </c>
      <c r="G578" s="780">
        <f>'2 уровень'!J1644</f>
        <v>195.03042596348885</v>
      </c>
      <c r="H578" s="3741"/>
      <c r="I578" s="794"/>
      <c r="J578" s="794"/>
      <c r="K578" s="789"/>
      <c r="L578" s="789"/>
      <c r="M578" s="789"/>
      <c r="N578" s="789"/>
      <c r="O578" s="789"/>
      <c r="P578" s="789"/>
      <c r="Q578" s="789"/>
      <c r="R578" s="2103"/>
      <c r="S578" s="2103"/>
      <c r="T578" s="2103"/>
      <c r="U578" s="2103"/>
      <c r="V578" s="2103"/>
      <c r="W578" s="2103"/>
      <c r="X578" s="2103"/>
      <c r="Y578" s="2103"/>
      <c r="Z578" s="2103"/>
      <c r="AA578" s="2103"/>
      <c r="AB578" s="2103"/>
      <c r="AC578" s="2103"/>
      <c r="AD578" s="2103"/>
      <c r="AE578" s="3204"/>
      <c r="AF578" s="2103"/>
      <c r="AG578" s="2103"/>
      <c r="AH578" s="2103"/>
      <c r="AI578" s="2103"/>
      <c r="AJ578" s="2107"/>
      <c r="AK578" s="3781"/>
      <c r="AL578" s="2103"/>
      <c r="AM578" s="2103"/>
      <c r="AN578" s="4237"/>
      <c r="AO578" s="4260"/>
      <c r="AP578" s="1339">
        <f t="shared" si="83"/>
        <v>0</v>
      </c>
      <c r="AQ578" s="3813"/>
    </row>
    <row r="579" spans="1:43" ht="42.75" x14ac:dyDescent="0.25">
      <c r="B579" s="4343" t="s">
        <v>580</v>
      </c>
      <c r="C579" s="34">
        <f>'2 уровень'!F1645</f>
        <v>510</v>
      </c>
      <c r="D579" s="34">
        <f>'2 уровень'!G1645</f>
        <v>0</v>
      </c>
      <c r="E579" s="34">
        <f>'2 уровень'!H1645</f>
        <v>306</v>
      </c>
      <c r="F579" s="34">
        <f>'2 уровень'!I1645</f>
        <v>19</v>
      </c>
      <c r="G579" s="780">
        <f>'2 уровень'!J1645</f>
        <v>6.2091503267973858</v>
      </c>
      <c r="H579" s="3741"/>
      <c r="I579" s="794"/>
      <c r="J579" s="794"/>
      <c r="K579" s="789"/>
      <c r="L579" s="789"/>
      <c r="M579" s="789"/>
      <c r="N579" s="789"/>
      <c r="O579" s="789"/>
      <c r="P579" s="789"/>
      <c r="Q579" s="789"/>
      <c r="R579" s="2103"/>
      <c r="S579" s="2103"/>
      <c r="T579" s="2103"/>
      <c r="U579" s="2103"/>
      <c r="V579" s="2103"/>
      <c r="W579" s="2103"/>
      <c r="X579" s="2103"/>
      <c r="Y579" s="2103"/>
      <c r="Z579" s="34">
        <f>'2 уровень'!AC1645</f>
        <v>622.03679999999997</v>
      </c>
      <c r="AA579" s="34">
        <f>'2 уровень'!AD1645</f>
        <v>622.03679999999997</v>
      </c>
      <c r="AB579" s="34">
        <f>'2 уровень'!AE1645</f>
        <v>622.03679999999997</v>
      </c>
      <c r="AC579" s="34">
        <f>'2 уровень'!AF1645</f>
        <v>373.22208000000001</v>
      </c>
      <c r="AD579" s="34">
        <f>'2 уровень'!AG1645</f>
        <v>38.4636</v>
      </c>
      <c r="AE579" s="34">
        <f>'2 уровень'!AH1645</f>
        <v>0</v>
      </c>
      <c r="AF579" s="34">
        <f>'2 уровень'!AI1645</f>
        <v>0</v>
      </c>
      <c r="AG579" s="34">
        <f>'2 уровень'!AJ1645</f>
        <v>-334.75848000000002</v>
      </c>
      <c r="AH579" s="34">
        <f>'2 уровень'!AK1645</f>
        <v>0</v>
      </c>
      <c r="AI579" s="34">
        <f>'2 уровень'!AL1645</f>
        <v>0</v>
      </c>
      <c r="AJ579" s="34">
        <f>'2 уровень'!AM1645</f>
        <v>38.4636</v>
      </c>
      <c r="AK579" s="3781"/>
      <c r="AL579" s="2103"/>
      <c r="AM579" s="2103"/>
      <c r="AN579" s="4237"/>
      <c r="AO579" s="4260"/>
      <c r="AP579" s="1339"/>
      <c r="AQ579" s="3813"/>
    </row>
    <row r="580" spans="1:43" x14ac:dyDescent="0.25">
      <c r="B580" s="2561" t="s">
        <v>581</v>
      </c>
      <c r="C580" s="34">
        <f>'2 уровень'!F1646</f>
        <v>510</v>
      </c>
      <c r="D580" s="34">
        <f>'2 уровень'!G1646</f>
        <v>0</v>
      </c>
      <c r="E580" s="34">
        <f>'2 уровень'!H1646</f>
        <v>306</v>
      </c>
      <c r="F580" s="34">
        <f>'2 уровень'!I1646</f>
        <v>19</v>
      </c>
      <c r="G580" s="780">
        <f>'2 уровень'!J1646</f>
        <v>6.2091503267973858</v>
      </c>
      <c r="H580" s="3741"/>
      <c r="I580" s="794"/>
      <c r="J580" s="794"/>
      <c r="K580" s="789"/>
      <c r="L580" s="789"/>
      <c r="M580" s="789"/>
      <c r="N580" s="789"/>
      <c r="O580" s="789"/>
      <c r="P580" s="789"/>
      <c r="Q580" s="789"/>
      <c r="R580" s="2103"/>
      <c r="S580" s="2103"/>
      <c r="T580" s="2103"/>
      <c r="U580" s="2103"/>
      <c r="V580" s="2103"/>
      <c r="W580" s="2103"/>
      <c r="X580" s="2103"/>
      <c r="Y580" s="2103"/>
      <c r="Z580" s="2103"/>
      <c r="AA580" s="2103"/>
      <c r="AB580" s="2103"/>
      <c r="AC580" s="2103"/>
      <c r="AD580" s="2103"/>
      <c r="AE580" s="3204"/>
      <c r="AF580" s="2103"/>
      <c r="AG580" s="2103"/>
      <c r="AH580" s="2103"/>
      <c r="AI580" s="2103"/>
      <c r="AJ580" s="2107"/>
      <c r="AK580" s="3781"/>
      <c r="AL580" s="2103"/>
      <c r="AM580" s="2103"/>
      <c r="AN580" s="4237"/>
      <c r="AO580" s="4260"/>
      <c r="AP580" s="1339"/>
      <c r="AQ580" s="3813"/>
    </row>
    <row r="581" spans="1:43" ht="42.75" x14ac:dyDescent="0.25">
      <c r="B581" s="4343" t="s">
        <v>582</v>
      </c>
      <c r="C581" s="34">
        <f>'2 уровень'!F1647</f>
        <v>0</v>
      </c>
      <c r="D581" s="34">
        <f>'2 уровень'!G1647</f>
        <v>0</v>
      </c>
      <c r="E581" s="34">
        <f>'2 уровень'!H1647</f>
        <v>0</v>
      </c>
      <c r="F581" s="34">
        <f>'2 уровень'!I1647</f>
        <v>0</v>
      </c>
      <c r="G581" s="780">
        <f>'2 уровень'!J1647</f>
        <v>0</v>
      </c>
      <c r="H581" s="3741"/>
      <c r="I581" s="794"/>
      <c r="J581" s="794"/>
      <c r="K581" s="789"/>
      <c r="L581" s="789"/>
      <c r="M581" s="789"/>
      <c r="N581" s="789"/>
      <c r="O581" s="789"/>
      <c r="P581" s="789"/>
      <c r="Q581" s="789"/>
      <c r="R581" s="2103"/>
      <c r="S581" s="2103"/>
      <c r="T581" s="2103"/>
      <c r="U581" s="2103"/>
      <c r="V581" s="2103"/>
      <c r="W581" s="2103"/>
      <c r="X581" s="2103"/>
      <c r="Y581" s="2103"/>
      <c r="Z581" s="2103"/>
      <c r="AA581" s="2103"/>
      <c r="AB581" s="2103"/>
      <c r="AC581" s="2103"/>
      <c r="AD581" s="2103"/>
      <c r="AE581" s="3204"/>
      <c r="AF581" s="2103"/>
      <c r="AG581" s="2103"/>
      <c r="AH581" s="2103"/>
      <c r="AI581" s="2103"/>
      <c r="AJ581" s="2107"/>
      <c r="AK581" s="3781"/>
      <c r="AL581" s="2103"/>
      <c r="AM581" s="2103"/>
      <c r="AN581" s="4237"/>
      <c r="AO581" s="4260"/>
      <c r="AP581" s="1339"/>
      <c r="AQ581" s="3813"/>
    </row>
    <row r="582" spans="1:43" ht="29.25" x14ac:dyDescent="0.25">
      <c r="A582" s="24">
        <v>1</v>
      </c>
      <c r="B582" s="1771" t="s">
        <v>384</v>
      </c>
      <c r="C582" s="34">
        <f>'2 уровень'!F1648</f>
        <v>0</v>
      </c>
      <c r="D582" s="34">
        <f>'2 уровень'!G1648</f>
        <v>0</v>
      </c>
      <c r="E582" s="34">
        <f>'2 уровень'!H1648</f>
        <v>0</v>
      </c>
      <c r="F582" s="34">
        <f>'2 уровень'!I1648</f>
        <v>0</v>
      </c>
      <c r="G582" s="780">
        <f>'2 уровень'!J1648</f>
        <v>0</v>
      </c>
      <c r="H582" s="3741">
        <f>'2 уровень'!K1648</f>
        <v>0</v>
      </c>
      <c r="I582" s="794">
        <f>'2 уровень'!L1648</f>
        <v>0</v>
      </c>
      <c r="J582" s="794">
        <f>'2 уровень'!M1648</f>
        <v>0</v>
      </c>
      <c r="K582" s="789">
        <f>'2 уровень'!N1648</f>
        <v>0</v>
      </c>
      <c r="L582" s="789"/>
      <c r="M582" s="789">
        <f>'2 уровень'!P1648</f>
        <v>0</v>
      </c>
      <c r="N582" s="789">
        <f>'2 уровень'!Q1648</f>
        <v>0</v>
      </c>
      <c r="O582" s="789">
        <f>'2 уровень'!R1648</f>
        <v>0</v>
      </c>
      <c r="P582" s="789">
        <f>'2 уровень'!S1648</f>
        <v>0</v>
      </c>
      <c r="Q582" s="789">
        <f>'2 уровень'!T1648</f>
        <v>0</v>
      </c>
      <c r="R582" s="2103">
        <f>'2 уровень'!U1648</f>
        <v>0</v>
      </c>
      <c r="S582" s="2103">
        <f>'2 уровень'!V1648</f>
        <v>0</v>
      </c>
      <c r="T582" s="2103">
        <f>'2 уровень'!W1648</f>
        <v>0</v>
      </c>
      <c r="U582" s="2103">
        <f>'2 уровень'!X1648</f>
        <v>0</v>
      </c>
      <c r="V582" s="2103">
        <f>'2 уровень'!Y1648</f>
        <v>0</v>
      </c>
      <c r="W582" s="2103">
        <f>'2 уровень'!Z1648</f>
        <v>0</v>
      </c>
      <c r="X582" s="2103">
        <f>'2 уровень'!AA1648</f>
        <v>0</v>
      </c>
      <c r="Y582" s="2103">
        <f>'2 уровень'!AB1648</f>
        <v>0</v>
      </c>
      <c r="Z582" s="2103">
        <f>'2 уровень'!AC1648</f>
        <v>0</v>
      </c>
      <c r="AA582" s="2103">
        <f>'2 уровень'!AD1648</f>
        <v>0</v>
      </c>
      <c r="AB582" s="2103">
        <f>'2 уровень'!AE1648</f>
        <v>0</v>
      </c>
      <c r="AC582" s="2103">
        <f>'2 уровень'!AF1648</f>
        <v>0</v>
      </c>
      <c r="AD582" s="2103">
        <f>'2 уровень'!AG1648</f>
        <v>0</v>
      </c>
      <c r="AE582" s="3204">
        <f>'2 уровень'!AH1648</f>
        <v>0</v>
      </c>
      <c r="AF582" s="2103">
        <f>'2 уровень'!AI1648</f>
        <v>0</v>
      </c>
      <c r="AG582" s="2103">
        <f>'2 уровень'!AJ1648</f>
        <v>0</v>
      </c>
      <c r="AH582" s="2103">
        <f>'2 уровень'!AK1648</f>
        <v>0</v>
      </c>
      <c r="AI582" s="2103">
        <f>'2 уровень'!AL1648</f>
        <v>0</v>
      </c>
      <c r="AJ582" s="2107">
        <f>'2 уровень'!AM1648</f>
        <v>0</v>
      </c>
      <c r="AK582" s="3781">
        <f>'2 уровень'!AN1648</f>
        <v>0</v>
      </c>
      <c r="AL582" s="2103"/>
      <c r="AM582" s="2103"/>
      <c r="AN582" s="4237">
        <f>'2 уровень'!AO1648</f>
        <v>0</v>
      </c>
      <c r="AO582" s="4260">
        <f>'2 уровень'!AP1648</f>
        <v>0</v>
      </c>
      <c r="AP582" s="1339">
        <f t="shared" si="83"/>
        <v>0</v>
      </c>
      <c r="AQ582" s="3813" t="e">
        <f t="shared" si="84"/>
        <v>#DIV/0!</v>
      </c>
    </row>
    <row r="583" spans="1:43" x14ac:dyDescent="0.25">
      <c r="A583" s="24">
        <v>1</v>
      </c>
      <c r="B583" s="1771" t="s">
        <v>400</v>
      </c>
      <c r="C583" s="34">
        <f>'2 уровень'!F1649</f>
        <v>0</v>
      </c>
      <c r="D583" s="34">
        <f>'2 уровень'!G1649</f>
        <v>0</v>
      </c>
      <c r="E583" s="34">
        <f>'2 уровень'!H1649</f>
        <v>0</v>
      </c>
      <c r="F583" s="34">
        <f>'2 уровень'!I1649</f>
        <v>0</v>
      </c>
      <c r="G583" s="780">
        <f>'2 уровень'!J1649</f>
        <v>0</v>
      </c>
      <c r="H583" s="3741">
        <f>'2 уровень'!K1649</f>
        <v>0</v>
      </c>
      <c r="I583" s="794">
        <f>'2 уровень'!L1649</f>
        <v>0</v>
      </c>
      <c r="J583" s="794">
        <f>'2 уровень'!M1649</f>
        <v>0</v>
      </c>
      <c r="K583" s="789">
        <f>'2 уровень'!N1649</f>
        <v>0</v>
      </c>
      <c r="L583" s="789"/>
      <c r="M583" s="789">
        <f>'2 уровень'!P1649</f>
        <v>0</v>
      </c>
      <c r="N583" s="789">
        <f>'2 уровень'!Q1649</f>
        <v>0</v>
      </c>
      <c r="O583" s="789">
        <f>'2 уровень'!R1649</f>
        <v>0</v>
      </c>
      <c r="P583" s="789">
        <f>'2 уровень'!S1649</f>
        <v>0</v>
      </c>
      <c r="Q583" s="789">
        <f>'2 уровень'!T1649</f>
        <v>0</v>
      </c>
      <c r="R583" s="2103">
        <f>'2 уровень'!U1649</f>
        <v>0</v>
      </c>
      <c r="S583" s="2103">
        <f>'2 уровень'!V1649</f>
        <v>0</v>
      </c>
      <c r="T583" s="2103">
        <f>'2 уровень'!W1649</f>
        <v>0</v>
      </c>
      <c r="U583" s="2103">
        <f>'2 уровень'!X1649</f>
        <v>0</v>
      </c>
      <c r="V583" s="2103">
        <f>'2 уровень'!Y1649</f>
        <v>0</v>
      </c>
      <c r="W583" s="2103">
        <f>'2 уровень'!Z1649</f>
        <v>0</v>
      </c>
      <c r="X583" s="2103">
        <f>'2 уровень'!AA1649</f>
        <v>0</v>
      </c>
      <c r="Y583" s="2103">
        <f>'2 уровень'!AB1649</f>
        <v>0</v>
      </c>
      <c r="Z583" s="2103">
        <f>'2 уровень'!AC1649</f>
        <v>0</v>
      </c>
      <c r="AA583" s="2103">
        <f>'2 уровень'!AD1649</f>
        <v>0</v>
      </c>
      <c r="AB583" s="2103">
        <f>'2 уровень'!AE1649</f>
        <v>0</v>
      </c>
      <c r="AC583" s="2103">
        <f>'2 уровень'!AF1649</f>
        <v>0</v>
      </c>
      <c r="AD583" s="2103">
        <f>'2 уровень'!AG1649</f>
        <v>0</v>
      </c>
      <c r="AE583" s="3204">
        <f>'2 уровень'!AH1649</f>
        <v>0</v>
      </c>
      <c r="AF583" s="2103">
        <f>'2 уровень'!AI1649</f>
        <v>0</v>
      </c>
      <c r="AG583" s="2103">
        <f>'2 уровень'!AJ1649</f>
        <v>0</v>
      </c>
      <c r="AH583" s="2103">
        <f>'2 уровень'!AK1649</f>
        <v>0</v>
      </c>
      <c r="AI583" s="2103">
        <f>'2 уровень'!AL1649</f>
        <v>0</v>
      </c>
      <c r="AJ583" s="2107">
        <f>'2 уровень'!AM1649</f>
        <v>0</v>
      </c>
      <c r="AK583" s="3781">
        <f>'2 уровень'!AN1649</f>
        <v>0</v>
      </c>
      <c r="AL583" s="2103"/>
      <c r="AM583" s="2103"/>
      <c r="AN583" s="4237">
        <f>'2 уровень'!AO1649</f>
        <v>0</v>
      </c>
      <c r="AO583" s="4260">
        <f>'2 уровень'!AP1649</f>
        <v>0</v>
      </c>
      <c r="AP583" s="1339">
        <f t="shared" si="83"/>
        <v>0</v>
      </c>
      <c r="AQ583" s="3813" t="e">
        <f t="shared" si="84"/>
        <v>#DIV/0!</v>
      </c>
    </row>
    <row r="584" spans="1:43" x14ac:dyDescent="0.25">
      <c r="A584" s="24">
        <v>1</v>
      </c>
      <c r="B584" s="1125" t="s">
        <v>401</v>
      </c>
      <c r="C584" s="34">
        <f>'2 уровень'!F1650</f>
        <v>0</v>
      </c>
      <c r="D584" s="34">
        <f>'2 уровень'!G1650</f>
        <v>0</v>
      </c>
      <c r="E584" s="34">
        <f>'2 уровень'!H1650</f>
        <v>0</v>
      </c>
      <c r="F584" s="34">
        <f>'2 уровень'!I1650</f>
        <v>0</v>
      </c>
      <c r="G584" s="780">
        <f>'2 уровень'!J1650</f>
        <v>0</v>
      </c>
      <c r="H584" s="3741">
        <f>'2 уровень'!K1650</f>
        <v>0</v>
      </c>
      <c r="I584" s="794">
        <f>'2 уровень'!L1650</f>
        <v>0</v>
      </c>
      <c r="J584" s="794">
        <f>'2 уровень'!M1650</f>
        <v>0</v>
      </c>
      <c r="K584" s="789">
        <f>'2 уровень'!N1650</f>
        <v>0</v>
      </c>
      <c r="L584" s="789"/>
      <c r="M584" s="789">
        <f>'2 уровень'!P1650</f>
        <v>0</v>
      </c>
      <c r="N584" s="789">
        <f>'2 уровень'!Q1650</f>
        <v>0</v>
      </c>
      <c r="O584" s="789">
        <f>'2 уровень'!R1650</f>
        <v>0</v>
      </c>
      <c r="P584" s="789">
        <f>'2 уровень'!S1650</f>
        <v>0</v>
      </c>
      <c r="Q584" s="789">
        <f>'2 уровень'!T1650</f>
        <v>0</v>
      </c>
      <c r="R584" s="2103">
        <f>'2 уровень'!U1650</f>
        <v>0</v>
      </c>
      <c r="S584" s="2103">
        <f>'2 уровень'!V1650</f>
        <v>0</v>
      </c>
      <c r="T584" s="2103">
        <f>'2 уровень'!W1650</f>
        <v>0</v>
      </c>
      <c r="U584" s="2103">
        <f>'2 уровень'!X1650</f>
        <v>0</v>
      </c>
      <c r="V584" s="2103">
        <f>'2 уровень'!Y1650</f>
        <v>0</v>
      </c>
      <c r="W584" s="2103">
        <f>'2 уровень'!Z1650</f>
        <v>0</v>
      </c>
      <c r="X584" s="2103">
        <f>'2 уровень'!AA1650</f>
        <v>0</v>
      </c>
      <c r="Y584" s="2103">
        <f>'2 уровень'!AB1650</f>
        <v>0</v>
      </c>
      <c r="Z584" s="2103">
        <f>'2 уровень'!AC1650</f>
        <v>0</v>
      </c>
      <c r="AA584" s="2103">
        <f>'2 уровень'!AD1650</f>
        <v>0</v>
      </c>
      <c r="AB584" s="2103">
        <f>'2 уровень'!AE1650</f>
        <v>0</v>
      </c>
      <c r="AC584" s="2103">
        <f>'2 уровень'!AF1650</f>
        <v>0</v>
      </c>
      <c r="AD584" s="2103">
        <f>'2 уровень'!AG1650</f>
        <v>0</v>
      </c>
      <c r="AE584" s="3204">
        <f>'2 уровень'!AH1650</f>
        <v>0</v>
      </c>
      <c r="AF584" s="2103">
        <f>'2 уровень'!AI1650</f>
        <v>0</v>
      </c>
      <c r="AG584" s="2103">
        <f>'2 уровень'!AJ1650</f>
        <v>0</v>
      </c>
      <c r="AH584" s="2103">
        <f>'2 уровень'!AK1650</f>
        <v>0</v>
      </c>
      <c r="AI584" s="2103">
        <f>'2 уровень'!AL1650</f>
        <v>0</v>
      </c>
      <c r="AJ584" s="2107">
        <f>'2 уровень'!AM1650</f>
        <v>0</v>
      </c>
      <c r="AK584" s="3781">
        <f>'2 уровень'!AN1650</f>
        <v>0</v>
      </c>
      <c r="AL584" s="2103"/>
      <c r="AM584" s="2103"/>
      <c r="AN584" s="4237">
        <f>'2 уровень'!AO1650</f>
        <v>0</v>
      </c>
      <c r="AO584" s="4260">
        <f>'2 уровень'!AP1650</f>
        <v>0</v>
      </c>
      <c r="AP584" s="1339">
        <f t="shared" si="83"/>
        <v>0</v>
      </c>
      <c r="AQ584" s="3813" t="e">
        <f t="shared" si="84"/>
        <v>#DIV/0!</v>
      </c>
    </row>
    <row r="585" spans="1:43" x14ac:dyDescent="0.25">
      <c r="A585" s="24">
        <v>1</v>
      </c>
      <c r="B585" s="1778" t="s">
        <v>402</v>
      </c>
      <c r="C585" s="34">
        <f>'2 уровень'!F1651</f>
        <v>0</v>
      </c>
      <c r="D585" s="34">
        <f>'2 уровень'!G1651</f>
        <v>0</v>
      </c>
      <c r="E585" s="34">
        <f>'2 уровень'!H1651</f>
        <v>0</v>
      </c>
      <c r="F585" s="34">
        <f>'2 уровень'!I1651</f>
        <v>0</v>
      </c>
      <c r="G585" s="780">
        <f>'2 уровень'!J1651</f>
        <v>0</v>
      </c>
      <c r="H585" s="3741">
        <f>'2 уровень'!K1651</f>
        <v>0</v>
      </c>
      <c r="I585" s="794">
        <f>'2 уровень'!L1651</f>
        <v>0</v>
      </c>
      <c r="J585" s="794">
        <f>'2 уровень'!M1651</f>
        <v>0</v>
      </c>
      <c r="K585" s="789">
        <f>'2 уровень'!N1651</f>
        <v>0</v>
      </c>
      <c r="L585" s="789"/>
      <c r="M585" s="789">
        <f>'2 уровень'!P1651</f>
        <v>0</v>
      </c>
      <c r="N585" s="789">
        <f>'2 уровень'!Q1651</f>
        <v>0</v>
      </c>
      <c r="O585" s="789">
        <f>'2 уровень'!R1651</f>
        <v>0</v>
      </c>
      <c r="P585" s="789">
        <f>'2 уровень'!S1651</f>
        <v>0</v>
      </c>
      <c r="Q585" s="789">
        <f>'2 уровень'!T1651</f>
        <v>0</v>
      </c>
      <c r="R585" s="2103">
        <f>'2 уровень'!U1651</f>
        <v>0</v>
      </c>
      <c r="S585" s="2103">
        <f>'2 уровень'!V1651</f>
        <v>0</v>
      </c>
      <c r="T585" s="2103">
        <f>'2 уровень'!W1651</f>
        <v>0</v>
      </c>
      <c r="U585" s="2103">
        <f>'2 уровень'!X1651</f>
        <v>0</v>
      </c>
      <c r="V585" s="2103">
        <f>'2 уровень'!Y1651</f>
        <v>0</v>
      </c>
      <c r="W585" s="2103">
        <f>'2 уровень'!Z1651</f>
        <v>0</v>
      </c>
      <c r="X585" s="2103">
        <f>'2 уровень'!AA1651</f>
        <v>0</v>
      </c>
      <c r="Y585" s="2103">
        <f>'2 уровень'!AB1651</f>
        <v>0</v>
      </c>
      <c r="Z585" s="2103">
        <f>'2 уровень'!AC1651</f>
        <v>0</v>
      </c>
      <c r="AA585" s="2103">
        <f>'2 уровень'!AD1651</f>
        <v>0</v>
      </c>
      <c r="AB585" s="2103">
        <f>'2 уровень'!AE1651</f>
        <v>0</v>
      </c>
      <c r="AC585" s="2103">
        <f>'2 уровень'!AF1651</f>
        <v>0</v>
      </c>
      <c r="AD585" s="2103">
        <f>'2 уровень'!AG1651</f>
        <v>0</v>
      </c>
      <c r="AE585" s="3204">
        <f>'2 уровень'!AH1651</f>
        <v>0</v>
      </c>
      <c r="AF585" s="2103">
        <f>'2 уровень'!AI1651</f>
        <v>0</v>
      </c>
      <c r="AG585" s="2103">
        <f>'2 уровень'!AJ1651</f>
        <v>0</v>
      </c>
      <c r="AH585" s="2103">
        <f>'2 уровень'!AK1651</f>
        <v>0</v>
      </c>
      <c r="AI585" s="2103">
        <f>'2 уровень'!AL1651</f>
        <v>0</v>
      </c>
      <c r="AJ585" s="2107">
        <f>'2 уровень'!AM1651</f>
        <v>0</v>
      </c>
      <c r="AK585" s="3781">
        <f>'2 уровень'!AN1651</f>
        <v>0</v>
      </c>
      <c r="AL585" s="2103"/>
      <c r="AM585" s="2103"/>
      <c r="AN585" s="4237">
        <f>'2 уровень'!AO1651</f>
        <v>0</v>
      </c>
      <c r="AO585" s="4260">
        <f>'2 уровень'!AP1651</f>
        <v>0</v>
      </c>
      <c r="AP585" s="1339">
        <f t="shared" si="83"/>
        <v>0</v>
      </c>
      <c r="AQ585" s="3813" t="e">
        <f t="shared" si="84"/>
        <v>#DIV/0!</v>
      </c>
    </row>
    <row r="586" spans="1:43" ht="29.25" x14ac:dyDescent="0.25">
      <c r="A586" s="24">
        <v>1</v>
      </c>
      <c r="B586" s="1771" t="s">
        <v>377</v>
      </c>
      <c r="C586" s="34">
        <f>'2 уровень'!F1652</f>
        <v>6850</v>
      </c>
      <c r="D586" s="34">
        <f>'2 уровень'!G1652</f>
        <v>0</v>
      </c>
      <c r="E586" s="34">
        <f>'2 уровень'!H1652</f>
        <v>5708.3333333333339</v>
      </c>
      <c r="F586" s="34">
        <f>'2 уровень'!I1652</f>
        <v>5825</v>
      </c>
      <c r="G586" s="780">
        <f>'2 уровень'!J1652</f>
        <v>102.04379562043795</v>
      </c>
      <c r="H586" s="3741">
        <f>'2 уровень'!K1652</f>
        <v>0</v>
      </c>
      <c r="I586" s="794">
        <f>'2 уровень'!L1652</f>
        <v>0</v>
      </c>
      <c r="J586" s="794">
        <f>'2 уровень'!M1652</f>
        <v>0</v>
      </c>
      <c r="K586" s="789">
        <f>'2 уровень'!N1652</f>
        <v>0</v>
      </c>
      <c r="L586" s="789"/>
      <c r="M586" s="789">
        <f>'2 уровень'!P1652</f>
        <v>0</v>
      </c>
      <c r="N586" s="789">
        <f>'2 уровень'!Q1652</f>
        <v>0</v>
      </c>
      <c r="O586" s="789">
        <f>'2 уровень'!R1652</f>
        <v>0</v>
      </c>
      <c r="P586" s="789">
        <f>'2 уровень'!S1652</f>
        <v>0</v>
      </c>
      <c r="Q586" s="789">
        <f>'2 уровень'!T1652</f>
        <v>0</v>
      </c>
      <c r="R586" s="2103">
        <f>'2 уровень'!U1652</f>
        <v>0</v>
      </c>
      <c r="S586" s="2103">
        <f>'2 уровень'!V1652</f>
        <v>0</v>
      </c>
      <c r="T586" s="2103">
        <f>'2 уровень'!W1652</f>
        <v>0</v>
      </c>
      <c r="U586" s="2103">
        <f>'2 уровень'!X1652</f>
        <v>0</v>
      </c>
      <c r="V586" s="2103">
        <f>'2 уровень'!Y1652</f>
        <v>0</v>
      </c>
      <c r="W586" s="2103">
        <f>'2 уровень'!Z1652</f>
        <v>0</v>
      </c>
      <c r="X586" s="2103">
        <f>'2 уровень'!AA1652</f>
        <v>0</v>
      </c>
      <c r="Y586" s="2103">
        <f>'2 уровень'!AB1652</f>
        <v>0</v>
      </c>
      <c r="Z586" s="2103">
        <f>'2 уровень'!AC1652</f>
        <v>0</v>
      </c>
      <c r="AA586" s="2103">
        <f>'2 уровень'!AD1652</f>
        <v>0</v>
      </c>
      <c r="AB586" s="2103">
        <f>'2 уровень'!AE1652</f>
        <v>0</v>
      </c>
      <c r="AC586" s="2103">
        <f>'2 уровень'!AF1652</f>
        <v>0</v>
      </c>
      <c r="AD586" s="2103">
        <f>'2 уровень'!AG1652</f>
        <v>0</v>
      </c>
      <c r="AE586" s="3204">
        <f>'2 уровень'!AH1652</f>
        <v>0</v>
      </c>
      <c r="AF586" s="2103">
        <f>'2 уровень'!AI1652</f>
        <v>0</v>
      </c>
      <c r="AG586" s="2103">
        <f>'2 уровень'!AJ1652</f>
        <v>0</v>
      </c>
      <c r="AH586" s="2103">
        <f>'2 уровень'!AK1652</f>
        <v>0</v>
      </c>
      <c r="AI586" s="2103">
        <f>'2 уровень'!AL1652</f>
        <v>0</v>
      </c>
      <c r="AJ586" s="2107">
        <f>'2 уровень'!AM1652</f>
        <v>0</v>
      </c>
      <c r="AK586" s="3781">
        <f>'2 уровень'!AN1652</f>
        <v>0</v>
      </c>
      <c r="AL586" s="2103"/>
      <c r="AM586" s="2103"/>
      <c r="AN586" s="4237">
        <f>'2 уровень'!AO1652</f>
        <v>0</v>
      </c>
      <c r="AO586" s="4260">
        <f>'2 уровень'!AP1652</f>
        <v>0</v>
      </c>
      <c r="AP586" s="1339">
        <f t="shared" si="83"/>
        <v>0</v>
      </c>
      <c r="AQ586" s="3813">
        <f t="shared" si="84"/>
        <v>0</v>
      </c>
    </row>
    <row r="587" spans="1:43" ht="30" x14ac:dyDescent="0.25">
      <c r="A587" s="24">
        <v>1</v>
      </c>
      <c r="B587" s="1126" t="s">
        <v>208</v>
      </c>
      <c r="C587" s="34">
        <f>'2 уровень'!F1653</f>
        <v>0</v>
      </c>
      <c r="D587" s="34">
        <f>'2 уровень'!G1653</f>
        <v>0</v>
      </c>
      <c r="E587" s="34">
        <f>'2 уровень'!H1653</f>
        <v>0</v>
      </c>
      <c r="F587" s="34">
        <f>'2 уровень'!I1653</f>
        <v>0</v>
      </c>
      <c r="G587" s="780">
        <f>'2 уровень'!J1653</f>
        <v>0</v>
      </c>
      <c r="H587" s="3741">
        <f>'2 уровень'!K1653</f>
        <v>0</v>
      </c>
      <c r="I587" s="794">
        <f>'2 уровень'!L1653</f>
        <v>0</v>
      </c>
      <c r="J587" s="794">
        <f>'2 уровень'!M1653</f>
        <v>0</v>
      </c>
      <c r="K587" s="789">
        <f>'2 уровень'!N1653</f>
        <v>0</v>
      </c>
      <c r="L587" s="789"/>
      <c r="M587" s="789">
        <f>'2 уровень'!P1653</f>
        <v>0</v>
      </c>
      <c r="N587" s="789">
        <f>'2 уровень'!Q1653</f>
        <v>0</v>
      </c>
      <c r="O587" s="789">
        <f>'2 уровень'!R1653</f>
        <v>0</v>
      </c>
      <c r="P587" s="789">
        <f>'2 уровень'!S1653</f>
        <v>0</v>
      </c>
      <c r="Q587" s="789">
        <f>'2 уровень'!T1653</f>
        <v>0</v>
      </c>
      <c r="R587" s="2103">
        <f>'2 уровень'!U1653</f>
        <v>0</v>
      </c>
      <c r="S587" s="2103">
        <f>'2 уровень'!V1653</f>
        <v>0</v>
      </c>
      <c r="T587" s="2103">
        <f>'2 уровень'!W1653</f>
        <v>0</v>
      </c>
      <c r="U587" s="2103">
        <f>'2 уровень'!X1653</f>
        <v>0</v>
      </c>
      <c r="V587" s="2103">
        <f>'2 уровень'!Y1653</f>
        <v>0</v>
      </c>
      <c r="W587" s="2103">
        <f>'2 уровень'!Z1653</f>
        <v>0</v>
      </c>
      <c r="X587" s="2103">
        <f>'2 уровень'!AA1653</f>
        <v>0</v>
      </c>
      <c r="Y587" s="2103">
        <f>'2 уровень'!AB1653</f>
        <v>0</v>
      </c>
      <c r="Z587" s="2103">
        <f>'2 уровень'!AC1653</f>
        <v>0</v>
      </c>
      <c r="AA587" s="2103">
        <f>'2 уровень'!AD1653</f>
        <v>0</v>
      </c>
      <c r="AB587" s="2103">
        <f>'2 уровень'!AE1653</f>
        <v>0</v>
      </c>
      <c r="AC587" s="2103">
        <f>'2 уровень'!AF1653</f>
        <v>0</v>
      </c>
      <c r="AD587" s="2103">
        <f>'2 уровень'!AG1653</f>
        <v>0</v>
      </c>
      <c r="AE587" s="3204">
        <f>'2 уровень'!AH1653</f>
        <v>0</v>
      </c>
      <c r="AF587" s="2103">
        <f>'2 уровень'!AI1653</f>
        <v>0</v>
      </c>
      <c r="AG587" s="2103">
        <f>'2 уровень'!AJ1653</f>
        <v>0</v>
      </c>
      <c r="AH587" s="2103">
        <f>'2 уровень'!AK1653</f>
        <v>0</v>
      </c>
      <c r="AI587" s="2103">
        <f>'2 уровень'!AL1653</f>
        <v>0</v>
      </c>
      <c r="AJ587" s="2107">
        <f>'2 уровень'!AM1653</f>
        <v>0</v>
      </c>
      <c r="AK587" s="3781">
        <f>'2 уровень'!AN1653</f>
        <v>0</v>
      </c>
      <c r="AL587" s="2103"/>
      <c r="AM587" s="2103"/>
      <c r="AN587" s="4237">
        <f>'2 уровень'!AO1653</f>
        <v>0</v>
      </c>
      <c r="AO587" s="4260">
        <f>'2 уровень'!AP1653</f>
        <v>0</v>
      </c>
      <c r="AP587" s="1339">
        <f t="shared" si="83"/>
        <v>0</v>
      </c>
      <c r="AQ587" s="3813" t="e">
        <f t="shared" si="84"/>
        <v>#DIV/0!</v>
      </c>
    </row>
    <row r="588" spans="1:43" ht="72" x14ac:dyDescent="0.25">
      <c r="A588" s="24">
        <v>1</v>
      </c>
      <c r="B588" s="1771" t="s">
        <v>385</v>
      </c>
      <c r="C588" s="34">
        <f>'2 уровень'!F1654</f>
        <v>0</v>
      </c>
      <c r="D588" s="34">
        <f>'2 уровень'!G1654</f>
        <v>0</v>
      </c>
      <c r="E588" s="34">
        <f>'2 уровень'!H1654</f>
        <v>0</v>
      </c>
      <c r="F588" s="34">
        <f>'2 уровень'!I1654</f>
        <v>0</v>
      </c>
      <c r="G588" s="780">
        <f>'2 уровень'!J1654</f>
        <v>0</v>
      </c>
      <c r="H588" s="3741">
        <f>'2 уровень'!K1654</f>
        <v>0</v>
      </c>
      <c r="I588" s="794">
        <f>'2 уровень'!L1654</f>
        <v>0</v>
      </c>
      <c r="J588" s="794">
        <f>'2 уровень'!M1654</f>
        <v>0</v>
      </c>
      <c r="K588" s="789">
        <f>'2 уровень'!N1654</f>
        <v>0</v>
      </c>
      <c r="L588" s="789"/>
      <c r="M588" s="789">
        <f>'2 уровень'!P1654</f>
        <v>0</v>
      </c>
      <c r="N588" s="789">
        <f>'2 уровень'!Q1654</f>
        <v>0</v>
      </c>
      <c r="O588" s="789">
        <f>'2 уровень'!R1654</f>
        <v>0</v>
      </c>
      <c r="P588" s="789">
        <f>'2 уровень'!S1654</f>
        <v>0</v>
      </c>
      <c r="Q588" s="789">
        <f>'2 уровень'!T1654</f>
        <v>0</v>
      </c>
      <c r="R588" s="2103">
        <f>'2 уровень'!U1654</f>
        <v>0</v>
      </c>
      <c r="S588" s="2103">
        <f>'2 уровень'!V1654</f>
        <v>0</v>
      </c>
      <c r="T588" s="2103">
        <f>'2 уровень'!W1654</f>
        <v>0</v>
      </c>
      <c r="U588" s="2103">
        <f>'2 уровень'!X1654</f>
        <v>0</v>
      </c>
      <c r="V588" s="2103">
        <f>'2 уровень'!Y1654</f>
        <v>0</v>
      </c>
      <c r="W588" s="2103">
        <f>'2 уровень'!Z1654</f>
        <v>0</v>
      </c>
      <c r="X588" s="2103">
        <f>'2 уровень'!AA1654</f>
        <v>0</v>
      </c>
      <c r="Y588" s="2103">
        <f>'2 уровень'!AB1654</f>
        <v>0</v>
      </c>
      <c r="Z588" s="2103">
        <f>'2 уровень'!AC1654</f>
        <v>0</v>
      </c>
      <c r="AA588" s="2103">
        <f>'2 уровень'!AD1654</f>
        <v>0</v>
      </c>
      <c r="AB588" s="2103">
        <f>'2 уровень'!AE1654</f>
        <v>0</v>
      </c>
      <c r="AC588" s="2103">
        <f>'2 уровень'!AF1654</f>
        <v>0</v>
      </c>
      <c r="AD588" s="2103">
        <f>'2 уровень'!AG1654</f>
        <v>0</v>
      </c>
      <c r="AE588" s="3204">
        <f>'2 уровень'!AH1654</f>
        <v>0</v>
      </c>
      <c r="AF588" s="2103">
        <f>'2 уровень'!AI1654</f>
        <v>0</v>
      </c>
      <c r="AG588" s="2103">
        <f>'2 уровень'!AJ1654</f>
        <v>0</v>
      </c>
      <c r="AH588" s="2103">
        <f>'2 уровень'!AK1654</f>
        <v>0</v>
      </c>
      <c r="AI588" s="2103">
        <f>'2 уровень'!AL1654</f>
        <v>0</v>
      </c>
      <c r="AJ588" s="2107">
        <f>'2 уровень'!AM1654</f>
        <v>0</v>
      </c>
      <c r="AK588" s="3781">
        <f>'2 уровень'!AN1654</f>
        <v>0</v>
      </c>
      <c r="AL588" s="2103"/>
      <c r="AM588" s="2103"/>
      <c r="AN588" s="4237">
        <f>'2 уровень'!AO1654</f>
        <v>0</v>
      </c>
      <c r="AO588" s="4260">
        <f>'2 уровень'!AP1654</f>
        <v>0</v>
      </c>
      <c r="AP588" s="1339">
        <f t="shared" si="83"/>
        <v>0</v>
      </c>
      <c r="AQ588" s="3813" t="e">
        <f t="shared" si="84"/>
        <v>#DIV/0!</v>
      </c>
    </row>
    <row r="589" spans="1:43" ht="29.25" x14ac:dyDescent="0.25">
      <c r="A589" s="24">
        <v>1</v>
      </c>
      <c r="B589" s="1135" t="s">
        <v>289</v>
      </c>
      <c r="C589" s="34">
        <f>'2 уровень'!F1655</f>
        <v>31977</v>
      </c>
      <c r="D589" s="34">
        <f>'2 уровень'!G1655</f>
        <v>0</v>
      </c>
      <c r="E589" s="34">
        <f>'2 уровень'!H1655</f>
        <v>26692.833333333336</v>
      </c>
      <c r="F589" s="34">
        <f>'2 уровень'!I1655</f>
        <v>22857.05</v>
      </c>
      <c r="G589" s="780">
        <f>'2 уровень'!J1655</f>
        <v>85.629913147723784</v>
      </c>
      <c r="H589" s="3741">
        <f>'2 уровень'!K1655</f>
        <v>0</v>
      </c>
      <c r="I589" s="794">
        <f>'2 уровень'!L1655</f>
        <v>0</v>
      </c>
      <c r="J589" s="794">
        <f>'2 уровень'!M1655</f>
        <v>0</v>
      </c>
      <c r="K589" s="789">
        <f>'2 уровень'!N1655</f>
        <v>0</v>
      </c>
      <c r="L589" s="789"/>
      <c r="M589" s="789">
        <f>'2 уровень'!P1655</f>
        <v>0</v>
      </c>
      <c r="N589" s="789">
        <f>'2 уровень'!Q1655</f>
        <v>0</v>
      </c>
      <c r="O589" s="789">
        <f>'2 уровень'!R1655</f>
        <v>0</v>
      </c>
      <c r="P589" s="789">
        <f>'2 уровень'!S1655</f>
        <v>0</v>
      </c>
      <c r="Q589" s="789">
        <f>'2 уровень'!T1655</f>
        <v>0</v>
      </c>
      <c r="R589" s="2103">
        <f>'2 уровень'!U1655</f>
        <v>0</v>
      </c>
      <c r="S589" s="2103">
        <f>'2 уровень'!V1655</f>
        <v>0</v>
      </c>
      <c r="T589" s="2103">
        <f>'2 уровень'!W1655</f>
        <v>0</v>
      </c>
      <c r="U589" s="2103">
        <f>'2 уровень'!X1655</f>
        <v>0</v>
      </c>
      <c r="V589" s="2103">
        <f>'2 уровень'!Y1655</f>
        <v>0</v>
      </c>
      <c r="W589" s="2103">
        <f>'2 уровень'!Z1655</f>
        <v>0</v>
      </c>
      <c r="X589" s="2103">
        <f>'2 уровень'!AA1655</f>
        <v>0</v>
      </c>
      <c r="Y589" s="2103">
        <f>'2 уровень'!AB1655</f>
        <v>0</v>
      </c>
      <c r="Z589" s="2103">
        <f>'2 уровень'!AC1655</f>
        <v>0</v>
      </c>
      <c r="AA589" s="2103">
        <f>'2 уровень'!AD1655</f>
        <v>0</v>
      </c>
      <c r="AB589" s="2103">
        <f>'2 уровень'!AE1655</f>
        <v>0</v>
      </c>
      <c r="AC589" s="2103">
        <f>'2 уровень'!AF1655</f>
        <v>0</v>
      </c>
      <c r="AD589" s="2103">
        <f>'2 уровень'!AG1655</f>
        <v>0</v>
      </c>
      <c r="AE589" s="3204">
        <f>'2 уровень'!AH1655</f>
        <v>0</v>
      </c>
      <c r="AF589" s="2103">
        <f>'2 уровень'!AI1655</f>
        <v>0</v>
      </c>
      <c r="AG589" s="2103">
        <f>'2 уровень'!AJ1655</f>
        <v>0</v>
      </c>
      <c r="AH589" s="2103">
        <f>'2 уровень'!AK1655</f>
        <v>0</v>
      </c>
      <c r="AI589" s="2103">
        <f>'2 уровень'!AL1655</f>
        <v>0</v>
      </c>
      <c r="AJ589" s="2107">
        <f>'2 уровень'!AM1655</f>
        <v>0</v>
      </c>
      <c r="AK589" s="3781">
        <f>'2 уровень'!AN1655</f>
        <v>0</v>
      </c>
      <c r="AL589" s="2103"/>
      <c r="AM589" s="2103"/>
      <c r="AN589" s="4237">
        <f>'2 уровень'!AO1655</f>
        <v>0</v>
      </c>
      <c r="AO589" s="4260">
        <f>'2 уровень'!AP1655</f>
        <v>0</v>
      </c>
      <c r="AP589" s="1339">
        <f t="shared" si="83"/>
        <v>0</v>
      </c>
      <c r="AQ589" s="3813">
        <f t="shared" si="84"/>
        <v>0</v>
      </c>
    </row>
    <row r="590" spans="1:43" ht="43.5" x14ac:dyDescent="0.25">
      <c r="A590" s="24">
        <v>1</v>
      </c>
      <c r="B590" s="1135" t="s">
        <v>322</v>
      </c>
      <c r="C590" s="34">
        <f>'2 уровень'!F1656</f>
        <v>12586</v>
      </c>
      <c r="D590" s="34">
        <f>'2 уровень'!G1656</f>
        <v>0</v>
      </c>
      <c r="E590" s="34">
        <f>'2 уровень'!H1656</f>
        <v>10488.333333333332</v>
      </c>
      <c r="F590" s="34">
        <f>'2 уровень'!I1656</f>
        <v>8883</v>
      </c>
      <c r="G590" s="780">
        <f>'2 уровень'!J1656</f>
        <v>84.694104560622932</v>
      </c>
      <c r="H590" s="3741">
        <f>'2 уровень'!K1656</f>
        <v>0</v>
      </c>
      <c r="I590" s="794">
        <f>'2 уровень'!L1656</f>
        <v>0</v>
      </c>
      <c r="J590" s="794">
        <f>'2 уровень'!M1656</f>
        <v>0</v>
      </c>
      <c r="K590" s="789">
        <f>'2 уровень'!N1656</f>
        <v>0</v>
      </c>
      <c r="L590" s="789"/>
      <c r="M590" s="789">
        <f>'2 уровень'!P1656</f>
        <v>0</v>
      </c>
      <c r="N590" s="789">
        <f>'2 уровень'!Q1656</f>
        <v>0</v>
      </c>
      <c r="O590" s="789">
        <f>'2 уровень'!R1656</f>
        <v>0</v>
      </c>
      <c r="P590" s="789">
        <f>'2 уровень'!S1656</f>
        <v>0</v>
      </c>
      <c r="Q590" s="789">
        <f>'2 уровень'!T1656</f>
        <v>0</v>
      </c>
      <c r="R590" s="2103">
        <f>'2 уровень'!U1656</f>
        <v>0</v>
      </c>
      <c r="S590" s="2103">
        <f>'2 уровень'!V1656</f>
        <v>0</v>
      </c>
      <c r="T590" s="2103">
        <f>'2 уровень'!W1656</f>
        <v>0</v>
      </c>
      <c r="U590" s="2103">
        <f>'2 уровень'!X1656</f>
        <v>0</v>
      </c>
      <c r="V590" s="2103">
        <f>'2 уровень'!Y1656</f>
        <v>0</v>
      </c>
      <c r="W590" s="2103">
        <f>'2 уровень'!Z1656</f>
        <v>0</v>
      </c>
      <c r="X590" s="2103">
        <f>'2 уровень'!AA1656</f>
        <v>0</v>
      </c>
      <c r="Y590" s="2103">
        <f>'2 уровень'!AB1656</f>
        <v>0</v>
      </c>
      <c r="Z590" s="2103">
        <f>'2 уровень'!AC1656</f>
        <v>0</v>
      </c>
      <c r="AA590" s="2103">
        <f>'2 уровень'!AD1656</f>
        <v>0</v>
      </c>
      <c r="AB590" s="2103">
        <f>'2 уровень'!AE1656</f>
        <v>0</v>
      </c>
      <c r="AC590" s="2103">
        <f>'2 уровень'!AF1656</f>
        <v>0</v>
      </c>
      <c r="AD590" s="2103">
        <f>'2 уровень'!AG1656</f>
        <v>0</v>
      </c>
      <c r="AE590" s="3204">
        <f>'2 уровень'!AH1656</f>
        <v>0</v>
      </c>
      <c r="AF590" s="2103">
        <f>'2 уровень'!AI1656</f>
        <v>0</v>
      </c>
      <c r="AG590" s="2103">
        <f>'2 уровень'!AJ1656</f>
        <v>0</v>
      </c>
      <c r="AH590" s="2103">
        <f>'2 уровень'!AK1656</f>
        <v>0</v>
      </c>
      <c r="AI590" s="2103">
        <f>'2 уровень'!AL1656</f>
        <v>0</v>
      </c>
      <c r="AJ590" s="2107">
        <f>'2 уровень'!AM1656</f>
        <v>0</v>
      </c>
      <c r="AK590" s="3781">
        <f>'2 уровень'!AN1656</f>
        <v>0</v>
      </c>
      <c r="AL590" s="2103"/>
      <c r="AM590" s="2103"/>
      <c r="AN590" s="4237">
        <f>'2 уровень'!AO1656</f>
        <v>0</v>
      </c>
      <c r="AO590" s="4260">
        <f>'2 уровень'!AP1656</f>
        <v>0</v>
      </c>
      <c r="AP590" s="1339">
        <f t="shared" si="83"/>
        <v>0</v>
      </c>
      <c r="AQ590" s="3813">
        <f t="shared" si="84"/>
        <v>0</v>
      </c>
    </row>
    <row r="591" spans="1:43" ht="29.25" x14ac:dyDescent="0.25">
      <c r="A591" s="24">
        <v>1</v>
      </c>
      <c r="B591" s="1135" t="s">
        <v>290</v>
      </c>
      <c r="C591" s="34">
        <f>'2 уровень'!F1657</f>
        <v>42949.319148936171</v>
      </c>
      <c r="D591" s="34">
        <f>'2 уровень'!G1657</f>
        <v>0</v>
      </c>
      <c r="E591" s="34">
        <f>'2 уровень'!H1657</f>
        <v>35791.099290780141</v>
      </c>
      <c r="F591" s="34">
        <f>'2 уровень'!I1657</f>
        <v>27886.556382978724</v>
      </c>
      <c r="G591" s="780">
        <f>'2 уровень'!J1657</f>
        <v>77.914780310093349</v>
      </c>
      <c r="H591" s="3741">
        <f>'2 уровень'!K1657</f>
        <v>0</v>
      </c>
      <c r="I591" s="794">
        <f>'2 уровень'!L1657</f>
        <v>0</v>
      </c>
      <c r="J591" s="794">
        <f>'2 уровень'!M1657</f>
        <v>0</v>
      </c>
      <c r="K591" s="789">
        <f>'2 уровень'!N1657</f>
        <v>0</v>
      </c>
      <c r="L591" s="789"/>
      <c r="M591" s="789">
        <f>'2 уровень'!P1657</f>
        <v>0</v>
      </c>
      <c r="N591" s="789">
        <f>'2 уровень'!Q1657</f>
        <v>0</v>
      </c>
      <c r="O591" s="789">
        <f>'2 уровень'!R1657</f>
        <v>0</v>
      </c>
      <c r="P591" s="789">
        <f>'2 уровень'!S1657</f>
        <v>0</v>
      </c>
      <c r="Q591" s="789">
        <f>'2 уровень'!T1657</f>
        <v>0</v>
      </c>
      <c r="R591" s="2103">
        <f>'2 уровень'!U1657</f>
        <v>0</v>
      </c>
      <c r="S591" s="2103">
        <f>'2 уровень'!V1657</f>
        <v>0</v>
      </c>
      <c r="T591" s="2103">
        <f>'2 уровень'!W1657</f>
        <v>0</v>
      </c>
      <c r="U591" s="2103">
        <f>'2 уровень'!X1657</f>
        <v>0</v>
      </c>
      <c r="V591" s="2103">
        <f>'2 уровень'!Y1657</f>
        <v>0</v>
      </c>
      <c r="W591" s="2103">
        <f>'2 уровень'!Z1657</f>
        <v>0</v>
      </c>
      <c r="X591" s="2103">
        <f>'2 уровень'!AA1657</f>
        <v>0</v>
      </c>
      <c r="Y591" s="2103">
        <f>'2 уровень'!AB1657</f>
        <v>0</v>
      </c>
      <c r="Z591" s="2103">
        <f>'2 уровень'!AC1657</f>
        <v>0</v>
      </c>
      <c r="AA591" s="2103">
        <f>'2 уровень'!AD1657</f>
        <v>0</v>
      </c>
      <c r="AB591" s="2103">
        <f>'2 уровень'!AE1657</f>
        <v>0</v>
      </c>
      <c r="AC591" s="2103">
        <f>'2 уровень'!AF1657</f>
        <v>0</v>
      </c>
      <c r="AD591" s="2103">
        <f>'2 уровень'!AG1657</f>
        <v>0</v>
      </c>
      <c r="AE591" s="3204">
        <f>'2 уровень'!AH1657</f>
        <v>0</v>
      </c>
      <c r="AF591" s="2103">
        <f>'2 уровень'!AI1657</f>
        <v>0</v>
      </c>
      <c r="AG591" s="2103">
        <f>'2 уровень'!AJ1657</f>
        <v>0</v>
      </c>
      <c r="AH591" s="2103">
        <f>'2 уровень'!AK1657</f>
        <v>0</v>
      </c>
      <c r="AI591" s="2103">
        <f>'2 уровень'!AL1657</f>
        <v>0</v>
      </c>
      <c r="AJ591" s="2107">
        <f>'2 уровень'!AM1657</f>
        <v>0</v>
      </c>
      <c r="AK591" s="3781">
        <f>'2 уровень'!AN1657</f>
        <v>0</v>
      </c>
      <c r="AL591" s="2103"/>
      <c r="AM591" s="2103"/>
      <c r="AN591" s="4237">
        <f>'2 уровень'!AO1657</f>
        <v>0</v>
      </c>
      <c r="AO591" s="4260">
        <f>'2 уровень'!AP1657</f>
        <v>0</v>
      </c>
      <c r="AP591" s="1339">
        <f t="shared" si="83"/>
        <v>0</v>
      </c>
      <c r="AQ591" s="3813">
        <f t="shared" si="84"/>
        <v>0</v>
      </c>
    </row>
    <row r="592" spans="1:43" ht="29.25" x14ac:dyDescent="0.25">
      <c r="A592" s="24">
        <v>1</v>
      </c>
      <c r="B592" s="1135" t="s">
        <v>291</v>
      </c>
      <c r="C592" s="34">
        <f>'2 уровень'!F1658</f>
        <v>13000</v>
      </c>
      <c r="D592" s="34">
        <f>'2 уровень'!G1658</f>
        <v>0</v>
      </c>
      <c r="E592" s="34">
        <f>'2 уровень'!H1658</f>
        <v>10833.333333333334</v>
      </c>
      <c r="F592" s="34">
        <f>'2 уровень'!I1658</f>
        <v>9815</v>
      </c>
      <c r="G592" s="780">
        <f>'2 уровень'!J1658</f>
        <v>90.6</v>
      </c>
      <c r="H592" s="3741">
        <f>'2 уровень'!K1658</f>
        <v>0</v>
      </c>
      <c r="I592" s="794">
        <f>'2 уровень'!L1658</f>
        <v>0</v>
      </c>
      <c r="J592" s="794">
        <f>'2 уровень'!M1658</f>
        <v>0</v>
      </c>
      <c r="K592" s="789">
        <f>'2 уровень'!N1658</f>
        <v>0</v>
      </c>
      <c r="L592" s="789"/>
      <c r="M592" s="789">
        <f>'2 уровень'!P1658</f>
        <v>0</v>
      </c>
      <c r="N592" s="789">
        <f>'2 уровень'!Q1658</f>
        <v>0</v>
      </c>
      <c r="O592" s="789">
        <f>'2 уровень'!R1658</f>
        <v>0</v>
      </c>
      <c r="P592" s="789">
        <f>'2 уровень'!S1658</f>
        <v>0</v>
      </c>
      <c r="Q592" s="789">
        <f>'2 уровень'!T1658</f>
        <v>0</v>
      </c>
      <c r="R592" s="2103">
        <f>'2 уровень'!U1658</f>
        <v>7727.6219999999994</v>
      </c>
      <c r="S592" s="2103">
        <f>'2 уровень'!V1658</f>
        <v>7727.6219999999994</v>
      </c>
      <c r="T592" s="2103">
        <f>'2 уровень'!W1658</f>
        <v>7727.6219999999994</v>
      </c>
      <c r="U592" s="2103">
        <f>'2 уровень'!X1658</f>
        <v>7727.6219999999994</v>
      </c>
      <c r="V592" s="2103">
        <f>'2 уровень'!Y1658</f>
        <v>7727.6219999999994</v>
      </c>
      <c r="W592" s="2103">
        <f>'2 уровень'!Z1658</f>
        <v>7727.6219999999994</v>
      </c>
      <c r="X592" s="2103">
        <f>'2 уровень'!AA1658</f>
        <v>7727.6219999999994</v>
      </c>
      <c r="Y592" s="2103">
        <f>'2 уровень'!AB1658</f>
        <v>7727.6219999999994</v>
      </c>
      <c r="Z592" s="2103">
        <f>'2 уровень'!AC1658</f>
        <v>7727.6219999999994</v>
      </c>
      <c r="AA592" s="2103">
        <f>'2 уровень'!AD1658</f>
        <v>7727.6219999999994</v>
      </c>
      <c r="AB592" s="2103">
        <f>'2 уровень'!AE1658</f>
        <v>7727.6219999999994</v>
      </c>
      <c r="AC592" s="2103">
        <f>'2 уровень'!AF1658</f>
        <v>6439.6849999999995</v>
      </c>
      <c r="AD592" s="2103">
        <f>'2 уровень'!AG1658</f>
        <v>6571.299</v>
      </c>
      <c r="AE592" s="3204">
        <f>'2 уровень'!AH1658</f>
        <v>0</v>
      </c>
      <c r="AF592" s="2103">
        <f>'2 уровень'!AI1658</f>
        <v>0</v>
      </c>
      <c r="AG592" s="2103">
        <f>'2 уровень'!AJ1658</f>
        <v>131.61400000000049</v>
      </c>
      <c r="AH592" s="2103">
        <f>'2 уровень'!AK1658</f>
        <v>0</v>
      </c>
      <c r="AI592" s="2103">
        <f>'2 уровень'!AL1658</f>
        <v>0</v>
      </c>
      <c r="AJ592" s="2107">
        <f>'2 уровень'!AM1658</f>
        <v>6571.299</v>
      </c>
      <c r="AK592" s="3781">
        <f>'2 уровень'!AN1658</f>
        <v>0</v>
      </c>
      <c r="AL592" s="2103">
        <f>AD592/AC592*100</f>
        <v>102.04379562043798</v>
      </c>
      <c r="AM592" s="2103">
        <f>AJ592/AC592*100</f>
        <v>102.04379562043798</v>
      </c>
      <c r="AN592" s="4237">
        <f>'2 уровень'!AO1658</f>
        <v>0</v>
      </c>
      <c r="AO592" s="4260">
        <f>'2 уровень'!AP1658</f>
        <v>0</v>
      </c>
      <c r="AP592" s="1339">
        <f t="shared" si="83"/>
        <v>7727621.9999999991</v>
      </c>
      <c r="AQ592" s="3813">
        <f t="shared" si="84"/>
        <v>594.43246153846144</v>
      </c>
    </row>
    <row r="593" spans="1:208" x14ac:dyDescent="0.25">
      <c r="A593" s="24">
        <v>1</v>
      </c>
      <c r="B593" s="2564" t="s">
        <v>139</v>
      </c>
      <c r="C593" s="34">
        <f>'2 уровень'!F1659</f>
        <v>179299.4095238095</v>
      </c>
      <c r="D593" s="34">
        <f>'2 уровень'!G1659</f>
        <v>0</v>
      </c>
      <c r="E593" s="34">
        <f>'2 уровень'!H1659</f>
        <v>149461.50793650793</v>
      </c>
      <c r="F593" s="34">
        <f>'2 уровень'!I1659</f>
        <v>120793.4380952381</v>
      </c>
      <c r="G593" s="780">
        <f>'2 уровень'!J1659</f>
        <v>80.819095005084392</v>
      </c>
      <c r="H593" s="3741">
        <f>'2 уровень'!K1659</f>
        <v>0</v>
      </c>
      <c r="I593" s="794">
        <f>'2 уровень'!L1659</f>
        <v>0</v>
      </c>
      <c r="J593" s="794">
        <f>'2 уровень'!M1659</f>
        <v>0</v>
      </c>
      <c r="K593" s="789">
        <f>'2 уровень'!N1659</f>
        <v>0</v>
      </c>
      <c r="L593" s="789"/>
      <c r="M593" s="789">
        <f>'2 уровень'!P1659</f>
        <v>0</v>
      </c>
      <c r="N593" s="789">
        <f>'2 уровень'!Q1659</f>
        <v>0</v>
      </c>
      <c r="O593" s="789">
        <f>'2 уровень'!R1659</f>
        <v>0</v>
      </c>
      <c r="P593" s="789">
        <f>'2 уровень'!S1659</f>
        <v>0</v>
      </c>
      <c r="Q593" s="789">
        <f>'2 уровень'!T1659</f>
        <v>0</v>
      </c>
      <c r="R593" s="2103">
        <f>'2 уровень'!U1659</f>
        <v>204852.90841999999</v>
      </c>
      <c r="S593" s="2103">
        <f>'2 уровень'!V1659</f>
        <v>204852.90841999999</v>
      </c>
      <c r="T593" s="2103">
        <f>'2 уровень'!W1659</f>
        <v>204852.90841999999</v>
      </c>
      <c r="U593" s="2103">
        <f>'2 уровень'!X1659</f>
        <v>204852.90841999999</v>
      </c>
      <c r="V593" s="2103">
        <f>'2 уровень'!Y1659</f>
        <v>204173.42526000002</v>
      </c>
      <c r="W593" s="2103">
        <f>'2 уровень'!Z1659</f>
        <v>204173.42526000002</v>
      </c>
      <c r="X593" s="2103">
        <f>'2 уровень'!AA1659</f>
        <v>204506.89046000002</v>
      </c>
      <c r="Y593" s="2103">
        <f>'2 уровень'!AB1659</f>
        <v>204506.89046000002</v>
      </c>
      <c r="Z593" s="2103">
        <f>'2 уровень'!AC1659</f>
        <v>205128.92726000003</v>
      </c>
      <c r="AA593" s="2103">
        <f>'2 уровень'!AD1659</f>
        <v>205128.92726000003</v>
      </c>
      <c r="AB593" s="2103">
        <f>'2 уровень'!AE1659</f>
        <v>205128.92726000003</v>
      </c>
      <c r="AC593" s="2103">
        <f>'2 уровень'!AF1659</f>
        <v>170737.96113666671</v>
      </c>
      <c r="AD593" s="2103">
        <f>'2 уровень'!AG1659</f>
        <v>170144.77306000004</v>
      </c>
      <c r="AE593" s="3204">
        <f>'2 уровень'!AH1659</f>
        <v>0</v>
      </c>
      <c r="AF593" s="2103">
        <f>'2 уровень'!AI1659</f>
        <v>0</v>
      </c>
      <c r="AG593" s="2103">
        <f>'2 уровень'!AJ1659</f>
        <v>-593.18807666665634</v>
      </c>
      <c r="AH593" s="2103">
        <f>'2 уровень'!AK1659</f>
        <v>0</v>
      </c>
      <c r="AI593" s="2103">
        <f>'2 уровень'!AL1659</f>
        <v>-269.89453999999995</v>
      </c>
      <c r="AJ593" s="2107">
        <f>'2 уровень'!AM1659</f>
        <v>169874.87852000003</v>
      </c>
      <c r="AK593" s="3781">
        <f>'2 уровень'!AN1659</f>
        <v>0</v>
      </c>
      <c r="AL593" s="2103">
        <f>AD593/AC593*100</f>
        <v>99.652573995426906</v>
      </c>
      <c r="AM593" s="2103">
        <f>AJ593/AC593*100</f>
        <v>99.494498697934063</v>
      </c>
      <c r="AN593" s="4237">
        <f>'2 уровень'!AO1659</f>
        <v>0</v>
      </c>
      <c r="AO593" s="4260">
        <f>'2 уровень'!AP1659</f>
        <v>0</v>
      </c>
      <c r="AP593" s="1339">
        <f t="shared" si="83"/>
        <v>204506890.46000004</v>
      </c>
      <c r="AQ593" s="3813">
        <f t="shared" si="84"/>
        <v>1142.5185892360521</v>
      </c>
    </row>
    <row r="594" spans="1:208" x14ac:dyDescent="0.25">
      <c r="A594" s="24">
        <v>1</v>
      </c>
      <c r="B594" s="1209" t="s">
        <v>29</v>
      </c>
      <c r="C594" s="34">
        <f>'2 уровень'!F1660</f>
        <v>0</v>
      </c>
      <c r="D594" s="34">
        <f>'2 уровень'!G1660</f>
        <v>0</v>
      </c>
      <c r="E594" s="34">
        <f>'2 уровень'!H1660</f>
        <v>0</v>
      </c>
      <c r="F594" s="34">
        <f>'2 уровень'!I1660</f>
        <v>0</v>
      </c>
      <c r="G594" s="780">
        <f>'2 уровень'!J1660</f>
        <v>0</v>
      </c>
      <c r="H594" s="3741">
        <f>'2 уровень'!K1660</f>
        <v>0</v>
      </c>
      <c r="I594" s="794">
        <f>'2 уровень'!L1660</f>
        <v>0</v>
      </c>
      <c r="J594" s="794">
        <f>'2 уровень'!M1660</f>
        <v>0</v>
      </c>
      <c r="K594" s="789">
        <f>'2 уровень'!N1660</f>
        <v>0</v>
      </c>
      <c r="L594" s="789"/>
      <c r="M594" s="789">
        <f>'2 уровень'!P1660</f>
        <v>0</v>
      </c>
      <c r="N594" s="789">
        <f>'2 уровень'!Q1660</f>
        <v>0</v>
      </c>
      <c r="O594" s="789">
        <f>'2 уровень'!R1660</f>
        <v>0</v>
      </c>
      <c r="P594" s="789">
        <f>'2 уровень'!S1660</f>
        <v>0</v>
      </c>
      <c r="Q594" s="789">
        <f>'2 уровень'!T1660</f>
        <v>0</v>
      </c>
      <c r="R594" s="2103">
        <f>'2 уровень'!U1660</f>
        <v>0</v>
      </c>
      <c r="S594" s="2103">
        <f>'2 уровень'!V1660</f>
        <v>0</v>
      </c>
      <c r="T594" s="2103">
        <f>'2 уровень'!W1660</f>
        <v>0</v>
      </c>
      <c r="U594" s="2103">
        <f>'2 уровень'!X1660</f>
        <v>0</v>
      </c>
      <c r="V594" s="2103">
        <f>'2 уровень'!Y1660</f>
        <v>0</v>
      </c>
      <c r="W594" s="2103">
        <f>'2 уровень'!Z1660</f>
        <v>0</v>
      </c>
      <c r="X594" s="2103">
        <f>'2 уровень'!AA1660</f>
        <v>0</v>
      </c>
      <c r="Y594" s="2103">
        <f>'2 уровень'!AB1660</f>
        <v>0</v>
      </c>
      <c r="Z594" s="2103">
        <f>'2 уровень'!AC1660</f>
        <v>0</v>
      </c>
      <c r="AA594" s="2103">
        <f>'2 уровень'!AD1660</f>
        <v>0</v>
      </c>
      <c r="AB594" s="2103">
        <f>'2 уровень'!AE1660</f>
        <v>0</v>
      </c>
      <c r="AC594" s="2103">
        <f>'2 уровень'!AF1660</f>
        <v>0</v>
      </c>
      <c r="AD594" s="2103">
        <f>'2 уровень'!AG1660</f>
        <v>0</v>
      </c>
      <c r="AE594" s="3204">
        <f>'2 уровень'!AH1660</f>
        <v>0</v>
      </c>
      <c r="AF594" s="2103">
        <f>'2 уровень'!AI1660</f>
        <v>0</v>
      </c>
      <c r="AG594" s="2103">
        <f>'2 уровень'!AJ1660</f>
        <v>0</v>
      </c>
      <c r="AH594" s="2103">
        <f>'2 уровень'!AK1660</f>
        <v>0</v>
      </c>
      <c r="AI594" s="2103">
        <f>'2 уровень'!AL1660</f>
        <v>0</v>
      </c>
      <c r="AJ594" s="2107">
        <f>'2 уровень'!AM1660</f>
        <v>0</v>
      </c>
      <c r="AK594" s="3781">
        <f>'2 уровень'!AN1660</f>
        <v>0</v>
      </c>
      <c r="AL594" s="2103"/>
      <c r="AM594" s="2103"/>
      <c r="AN594" s="4237">
        <f>'2 уровень'!AO1660</f>
        <v>0</v>
      </c>
      <c r="AO594" s="4260">
        <f>'2 уровень'!AP1660</f>
        <v>0</v>
      </c>
      <c r="AP594" s="1339">
        <f t="shared" si="83"/>
        <v>0</v>
      </c>
      <c r="AQ594" s="3813" t="e">
        <f t="shared" si="84"/>
        <v>#DIV/0!</v>
      </c>
    </row>
    <row r="595" spans="1:208" x14ac:dyDescent="0.25">
      <c r="A595" s="24">
        <v>1</v>
      </c>
      <c r="B595" s="1202" t="s">
        <v>69</v>
      </c>
      <c r="C595" s="34">
        <f>'2 уровень'!F1661</f>
        <v>207</v>
      </c>
      <c r="D595" s="34">
        <f>'2 уровень'!G1661</f>
        <v>0</v>
      </c>
      <c r="E595" s="34">
        <f>'2 уровень'!H1661</f>
        <v>173</v>
      </c>
      <c r="F595" s="34">
        <f>'2 уровень'!I1661</f>
        <v>173</v>
      </c>
      <c r="G595" s="780">
        <f>'2 уровень'!J1661</f>
        <v>100</v>
      </c>
      <c r="H595" s="3741">
        <f>'2 уровень'!K1661</f>
        <v>0</v>
      </c>
      <c r="I595" s="794">
        <f>'2 уровень'!L1661</f>
        <v>9.4347826086956523</v>
      </c>
      <c r="J595" s="794">
        <f>'2 уровень'!M1661</f>
        <v>8.5260115606936413</v>
      </c>
      <c r="K595" s="789">
        <f>'2 уровень'!N1661</f>
        <v>1953</v>
      </c>
      <c r="L595" s="789"/>
      <c r="M595" s="789">
        <f>'2 уровень'!P1661</f>
        <v>1628</v>
      </c>
      <c r="N595" s="789">
        <f>'2 уровень'!Q1661</f>
        <v>1475</v>
      </c>
      <c r="O595" s="789">
        <f>'2 уровень'!R1661</f>
        <v>90.601965601965603</v>
      </c>
      <c r="P595" s="789">
        <f>'2 уровень'!S1661</f>
        <v>6.51</v>
      </c>
      <c r="Q595" s="789">
        <f>'2 уровень'!T1661</f>
        <v>271.88940092165899</v>
      </c>
      <c r="R595" s="2103">
        <f>'2 уровень'!U1661</f>
        <v>0</v>
      </c>
      <c r="S595" s="2103">
        <f>'2 уровень'!V1661</f>
        <v>0</v>
      </c>
      <c r="T595" s="2103">
        <f>'2 уровень'!W1661</f>
        <v>0</v>
      </c>
      <c r="U595" s="2103">
        <f>'2 уровень'!X1661</f>
        <v>0</v>
      </c>
      <c r="V595" s="2103">
        <f>'2 уровень'!Y1661</f>
        <v>0</v>
      </c>
      <c r="W595" s="2103">
        <f>'2 уровень'!Z1661</f>
        <v>0</v>
      </c>
      <c r="X595" s="2103">
        <f>'2 уровень'!AA1661</f>
        <v>0</v>
      </c>
      <c r="Y595" s="2103">
        <f>'2 уровень'!AB1661</f>
        <v>0</v>
      </c>
      <c r="Z595" s="2103">
        <f>'2 уровень'!AC1661</f>
        <v>0</v>
      </c>
      <c r="AA595" s="2103">
        <f>'2 уровень'!AD1661</f>
        <v>0</v>
      </c>
      <c r="AB595" s="2103">
        <f>'2 уровень'!AE1661</f>
        <v>0</v>
      </c>
      <c r="AC595" s="2103">
        <f>'2 уровень'!AF1661</f>
        <v>0</v>
      </c>
      <c r="AD595" s="2103">
        <f>'2 уровень'!AG1661</f>
        <v>0</v>
      </c>
      <c r="AE595" s="3204">
        <f>'2 уровень'!AH1661</f>
        <v>0</v>
      </c>
      <c r="AF595" s="2103">
        <f>'2 уровень'!AI1661</f>
        <v>0</v>
      </c>
      <c r="AG595" s="2103">
        <f>'2 уровень'!AJ1661</f>
        <v>0</v>
      </c>
      <c r="AH595" s="2103">
        <f>'2 уровень'!AK1661</f>
        <v>0</v>
      </c>
      <c r="AI595" s="2103">
        <f>'2 уровень'!AL1661</f>
        <v>0</v>
      </c>
      <c r="AJ595" s="2107">
        <f>'2 уровень'!AM1661</f>
        <v>0</v>
      </c>
      <c r="AK595" s="3781">
        <f>'2 уровень'!AN1661</f>
        <v>0</v>
      </c>
      <c r="AL595" s="2103"/>
      <c r="AM595" s="2103"/>
      <c r="AN595" s="4237">
        <f>'2 уровень'!AO1661</f>
        <v>0</v>
      </c>
      <c r="AO595" s="4260">
        <f>'2 уровень'!AP1661</f>
        <v>0</v>
      </c>
      <c r="AP595" s="1339">
        <f t="shared" si="83"/>
        <v>0</v>
      </c>
      <c r="AQ595" s="3813">
        <f t="shared" si="84"/>
        <v>0</v>
      </c>
    </row>
    <row r="596" spans="1:208" x14ac:dyDescent="0.25">
      <c r="A596" s="24">
        <v>1</v>
      </c>
      <c r="B596" s="1093" t="s">
        <v>16</v>
      </c>
      <c r="C596" s="34">
        <f>'2 уровень'!F1662</f>
        <v>1981</v>
      </c>
      <c r="D596" s="34">
        <f>'2 уровень'!G1662</f>
        <v>0</v>
      </c>
      <c r="E596" s="34">
        <f>'2 уровень'!H1662</f>
        <v>1651</v>
      </c>
      <c r="F596" s="34">
        <f>'2 уровень'!I1662</f>
        <v>1900</v>
      </c>
      <c r="G596" s="780">
        <f>'2 уровень'!J1662</f>
        <v>115.08176862507571</v>
      </c>
      <c r="H596" s="3741">
        <f>'2 уровень'!K1662</f>
        <v>0</v>
      </c>
      <c r="I596" s="794">
        <f>'2 уровень'!L1662</f>
        <v>8</v>
      </c>
      <c r="J596" s="794">
        <f>'2 уровень'!M1662</f>
        <v>8.2568421052631571</v>
      </c>
      <c r="K596" s="789">
        <f>'2 уровень'!N1662</f>
        <v>15848</v>
      </c>
      <c r="L596" s="789"/>
      <c r="M596" s="789">
        <f>'2 уровень'!P1662</f>
        <v>13206</v>
      </c>
      <c r="N596" s="789">
        <f>'2 уровень'!Q1662</f>
        <v>15688</v>
      </c>
      <c r="O596" s="789">
        <f>'2 уровень'!R1662</f>
        <v>118.79448735423293</v>
      </c>
      <c r="P596" s="789">
        <f>'2 уровень'!S1662</f>
        <v>66.033333333333331</v>
      </c>
      <c r="Q596" s="789">
        <f>'2 уровень'!T1662</f>
        <v>285.09237758707724</v>
      </c>
      <c r="R596" s="2103">
        <f>'2 уровень'!U1662</f>
        <v>0</v>
      </c>
      <c r="S596" s="2103">
        <f>'2 уровень'!V1662</f>
        <v>0</v>
      </c>
      <c r="T596" s="2103">
        <f>'2 уровень'!W1662</f>
        <v>0</v>
      </c>
      <c r="U596" s="2103">
        <f>'2 уровень'!X1662</f>
        <v>0</v>
      </c>
      <c r="V596" s="2103">
        <f>'2 уровень'!Y1662</f>
        <v>0</v>
      </c>
      <c r="W596" s="2103">
        <f>'2 уровень'!Z1662</f>
        <v>0</v>
      </c>
      <c r="X596" s="2103">
        <f>'2 уровень'!AA1662</f>
        <v>0</v>
      </c>
      <c r="Y596" s="2103">
        <f>'2 уровень'!AB1662</f>
        <v>0</v>
      </c>
      <c r="Z596" s="2103">
        <f>'2 уровень'!AC1662</f>
        <v>0</v>
      </c>
      <c r="AA596" s="2103">
        <f>'2 уровень'!AD1662</f>
        <v>0</v>
      </c>
      <c r="AB596" s="2103">
        <f>'2 уровень'!AE1662</f>
        <v>0</v>
      </c>
      <c r="AC596" s="2103">
        <f>'2 уровень'!AF1662</f>
        <v>0</v>
      </c>
      <c r="AD596" s="2103">
        <f>'2 уровень'!AG1662</f>
        <v>0</v>
      </c>
      <c r="AE596" s="3204">
        <f>'2 уровень'!AH1662</f>
        <v>0</v>
      </c>
      <c r="AF596" s="2103">
        <f>'2 уровень'!AI1662</f>
        <v>0</v>
      </c>
      <c r="AG596" s="2103">
        <f>'2 уровень'!AJ1662</f>
        <v>0</v>
      </c>
      <c r="AH596" s="2103">
        <f>'2 уровень'!AK1662</f>
        <v>0</v>
      </c>
      <c r="AI596" s="2103">
        <f>'2 уровень'!AL1662</f>
        <v>0</v>
      </c>
      <c r="AJ596" s="2107">
        <f>'2 уровень'!AM1662</f>
        <v>0</v>
      </c>
      <c r="AK596" s="3781">
        <f>'2 уровень'!AN1662</f>
        <v>0</v>
      </c>
      <c r="AL596" s="2103"/>
      <c r="AM596" s="2103"/>
      <c r="AN596" s="4237">
        <f>'2 уровень'!AO1662</f>
        <v>0</v>
      </c>
      <c r="AO596" s="4260">
        <f>'2 уровень'!AP1662</f>
        <v>0</v>
      </c>
      <c r="AP596" s="1339">
        <f t="shared" si="83"/>
        <v>0</v>
      </c>
      <c r="AQ596" s="3813">
        <f t="shared" si="84"/>
        <v>0</v>
      </c>
    </row>
    <row r="597" spans="1:208" ht="29.25" x14ac:dyDescent="0.25">
      <c r="A597" s="24">
        <v>1</v>
      </c>
      <c r="B597" s="963" t="s">
        <v>143</v>
      </c>
      <c r="C597" s="34">
        <f>'2 уровень'!F1663</f>
        <v>2188</v>
      </c>
      <c r="D597" s="34">
        <f>'2 уровень'!G1663</f>
        <v>0</v>
      </c>
      <c r="E597" s="34">
        <f>'2 уровень'!H1663</f>
        <v>1824</v>
      </c>
      <c r="F597" s="34">
        <f>'2 уровень'!I1663</f>
        <v>2073</v>
      </c>
      <c r="G597" s="780">
        <f>'2 уровень'!J1663</f>
        <v>113.6513157894737</v>
      </c>
      <c r="H597" s="3741">
        <f>'2 уровень'!K1663</f>
        <v>0</v>
      </c>
      <c r="I597" s="794">
        <f>'2 уровень'!L1663</f>
        <v>8.1357404021937842</v>
      </c>
      <c r="J597" s="794">
        <f>'2 уровень'!M1663</f>
        <v>8.2793053545586108</v>
      </c>
      <c r="K597" s="789">
        <f>'2 уровень'!N1663</f>
        <v>17801</v>
      </c>
      <c r="L597" s="789"/>
      <c r="M597" s="789">
        <f>'2 уровень'!P1663</f>
        <v>14834</v>
      </c>
      <c r="N597" s="789">
        <f>'2 уровень'!Q1663</f>
        <v>17163</v>
      </c>
      <c r="O597" s="789">
        <f>'2 уровень'!R1663</f>
        <v>115.70041795874342</v>
      </c>
      <c r="P597" s="789">
        <f>'2 уровень'!S1663</f>
        <v>72.543333333333337</v>
      </c>
      <c r="Q597" s="789">
        <f>'2 уровень'!T1663</f>
        <v>283.9075495106373</v>
      </c>
      <c r="R597" s="2103">
        <f>'2 уровень'!U1663</f>
        <v>44962.237152000002</v>
      </c>
      <c r="S597" s="2103">
        <f>'2 уровень'!V1663</f>
        <v>44962.237152000002</v>
      </c>
      <c r="T597" s="2103">
        <f>'2 уровень'!W1663</f>
        <v>44962.237152000002</v>
      </c>
      <c r="U597" s="2103">
        <f>'2 уровень'!X1663</f>
        <v>44962.237152000002</v>
      </c>
      <c r="V597" s="2103">
        <f>'2 уровень'!Y1663</f>
        <v>44962.237152000002</v>
      </c>
      <c r="W597" s="2103">
        <f>'2 уровень'!Z1663</f>
        <v>44962.237152000002</v>
      </c>
      <c r="X597" s="2103">
        <f>'2 уровень'!AA1663</f>
        <v>44962.237152000002</v>
      </c>
      <c r="Y597" s="2103">
        <f>'2 уровень'!AB1663</f>
        <v>44962.237152000002</v>
      </c>
      <c r="Z597" s="2103">
        <f>'2 уровень'!AC1663</f>
        <v>44962.237152000002</v>
      </c>
      <c r="AA597" s="2103">
        <f>'2 уровень'!AD1663</f>
        <v>44962.237152000002</v>
      </c>
      <c r="AB597" s="2103">
        <f>'2 уровень'!AE1663</f>
        <v>44962.237152000002</v>
      </c>
      <c r="AC597" s="2103">
        <f>'2 уровень'!AF1663</f>
        <v>37468.530960000004</v>
      </c>
      <c r="AD597" s="2103">
        <f>'2 уровень'!AG1663</f>
        <v>41970.773959999991</v>
      </c>
      <c r="AE597" s="3204">
        <f>'2 уровень'!AH1663</f>
        <v>0</v>
      </c>
      <c r="AF597" s="2103">
        <f>'2 уровень'!AI1663</f>
        <v>0</v>
      </c>
      <c r="AG597" s="2103">
        <f>'2 уровень'!AJ1663</f>
        <v>4502.2429999999877</v>
      </c>
      <c r="AH597" s="2103">
        <f>'2 уровень'!AK1663</f>
        <v>0</v>
      </c>
      <c r="AI597" s="2103">
        <f>'2 уровень'!AL1663</f>
        <v>-82.351140000000001</v>
      </c>
      <c r="AJ597" s="2107">
        <f>'2 уровень'!AM1663</f>
        <v>41888.422819999992</v>
      </c>
      <c r="AK597" s="3781">
        <f>'2 уровень'!AN1663</f>
        <v>0</v>
      </c>
      <c r="AL597" s="2103">
        <f>AD597/AC597*100</f>
        <v>112.01606490739233</v>
      </c>
      <c r="AM597" s="2103">
        <f>AJ597/AC597*100</f>
        <v>111.79627742736564</v>
      </c>
      <c r="AN597" s="4237">
        <f>'2 уровень'!AO1663</f>
        <v>0</v>
      </c>
      <c r="AO597" s="4260">
        <f>'2 уровень'!AP1663</f>
        <v>0</v>
      </c>
      <c r="AP597" s="1339">
        <f t="shared" si="83"/>
        <v>44962237.152000003</v>
      </c>
      <c r="AQ597" s="3813">
        <f t="shared" si="84"/>
        <v>20549.468533820844</v>
      </c>
    </row>
    <row r="598" spans="1:208" x14ac:dyDescent="0.25">
      <c r="A598" s="24">
        <v>1</v>
      </c>
      <c r="B598" s="1094" t="s">
        <v>217</v>
      </c>
      <c r="C598" s="34">
        <f>'2 уровень'!F1664</f>
        <v>5893</v>
      </c>
      <c r="D598" s="34">
        <f>'2 уровень'!G1664</f>
        <v>0</v>
      </c>
      <c r="E598" s="34">
        <f>'2 уровень'!H1664</f>
        <v>4911</v>
      </c>
      <c r="F598" s="34">
        <f>'2 уровень'!I1664</f>
        <v>4885</v>
      </c>
      <c r="G598" s="780">
        <f>'2 уровень'!J1664</f>
        <v>99.470576257381396</v>
      </c>
      <c r="H598" s="3741">
        <f>'2 уровень'!K1664</f>
        <v>6</v>
      </c>
      <c r="I598" s="794">
        <f>'2 уровень'!L1664</f>
        <v>0</v>
      </c>
      <c r="J598" s="794">
        <f>'2 уровень'!M1664</f>
        <v>0</v>
      </c>
      <c r="K598" s="789">
        <f>'2 уровень'!N1664</f>
        <v>0</v>
      </c>
      <c r="L598" s="789"/>
      <c r="M598" s="789">
        <f>'2 уровень'!P1664</f>
        <v>0</v>
      </c>
      <c r="N598" s="789">
        <f>'2 уровень'!Q1664</f>
        <v>0</v>
      </c>
      <c r="O598" s="789">
        <f>'2 уровень'!R1664</f>
        <v>0</v>
      </c>
      <c r="P598" s="789">
        <f>'2 уровень'!S1664</f>
        <v>0</v>
      </c>
      <c r="Q598" s="789">
        <f>'2 уровень'!T1664</f>
        <v>0</v>
      </c>
      <c r="R598" s="2103">
        <f>'2 уровень'!U1664</f>
        <v>0</v>
      </c>
      <c r="S598" s="2103">
        <f>'2 уровень'!V1664</f>
        <v>0</v>
      </c>
      <c r="T598" s="2103">
        <f>'2 уровень'!W1664</f>
        <v>0</v>
      </c>
      <c r="U598" s="2103">
        <f>'2 уровень'!X1664</f>
        <v>0</v>
      </c>
      <c r="V598" s="2103">
        <f>'2 уровень'!Y1664</f>
        <v>0</v>
      </c>
      <c r="W598" s="2103">
        <f>'2 уровень'!Z1664</f>
        <v>0</v>
      </c>
      <c r="X598" s="2103">
        <f>'2 уровень'!AA1664</f>
        <v>0</v>
      </c>
      <c r="Y598" s="2103">
        <f>'2 уровень'!AB1664</f>
        <v>0</v>
      </c>
      <c r="Z598" s="2103">
        <f>'2 уровень'!AC1664</f>
        <v>0</v>
      </c>
      <c r="AA598" s="2103">
        <f>'2 уровень'!AD1664</f>
        <v>0</v>
      </c>
      <c r="AB598" s="2103">
        <f>'2 уровень'!AE1664</f>
        <v>0</v>
      </c>
      <c r="AC598" s="2103">
        <f>'2 уровень'!AF1664</f>
        <v>0</v>
      </c>
      <c r="AD598" s="2103">
        <f>'2 уровень'!AG1664</f>
        <v>0</v>
      </c>
      <c r="AE598" s="3204">
        <f>'2 уровень'!AH1664</f>
        <v>0</v>
      </c>
      <c r="AF598" s="2103">
        <f>'2 уровень'!AI1664</f>
        <v>0</v>
      </c>
      <c r="AG598" s="2103">
        <f>'2 уровень'!AJ1664</f>
        <v>0</v>
      </c>
      <c r="AH598" s="2103">
        <f>'2 уровень'!AK1664</f>
        <v>0</v>
      </c>
      <c r="AI598" s="2103">
        <f>'2 уровень'!AL1664</f>
        <v>0</v>
      </c>
      <c r="AJ598" s="2107">
        <f>'2 уровень'!AM1664</f>
        <v>0</v>
      </c>
      <c r="AK598" s="3781">
        <f>'2 уровень'!AN1664</f>
        <v>0</v>
      </c>
      <c r="AL598" s="2103"/>
      <c r="AM598" s="2103"/>
      <c r="AN598" s="4237">
        <f>'2 уровень'!AO1664</f>
        <v>0</v>
      </c>
      <c r="AO598" s="4260">
        <f>'2 уровень'!AP1664</f>
        <v>0</v>
      </c>
      <c r="AP598" s="1339">
        <f t="shared" si="83"/>
        <v>0</v>
      </c>
      <c r="AQ598" s="3813">
        <f t="shared" si="84"/>
        <v>0</v>
      </c>
    </row>
    <row r="599" spans="1:208" x14ac:dyDescent="0.25">
      <c r="A599" s="24">
        <v>1</v>
      </c>
      <c r="B599" s="1022" t="s">
        <v>218</v>
      </c>
      <c r="C599" s="34">
        <f>'2 уровень'!F1665</f>
        <v>5893</v>
      </c>
      <c r="D599" s="34">
        <f>'2 уровень'!G1665</f>
        <v>0</v>
      </c>
      <c r="E599" s="34">
        <f>'2 уровень'!H1665</f>
        <v>4911</v>
      </c>
      <c r="F599" s="34">
        <f>'2 уровень'!I1665</f>
        <v>4885</v>
      </c>
      <c r="G599" s="780">
        <f>'2 уровень'!J1665</f>
        <v>99.470576257381396</v>
      </c>
      <c r="H599" s="3741">
        <f>'2 уровень'!K1665</f>
        <v>6</v>
      </c>
      <c r="I599" s="794">
        <f>'2 уровень'!L1665</f>
        <v>0</v>
      </c>
      <c r="J599" s="794">
        <f>'2 уровень'!M1665</f>
        <v>0</v>
      </c>
      <c r="K599" s="789">
        <f>'2 уровень'!N1665</f>
        <v>0</v>
      </c>
      <c r="L599" s="789"/>
      <c r="M599" s="789">
        <f>'2 уровень'!P1665</f>
        <v>0</v>
      </c>
      <c r="N599" s="789">
        <f>'2 уровень'!Q1665</f>
        <v>0</v>
      </c>
      <c r="O599" s="789">
        <f>'2 уровень'!R1665</f>
        <v>0</v>
      </c>
      <c r="P599" s="789">
        <f>'2 уровень'!S1665</f>
        <v>0</v>
      </c>
      <c r="Q599" s="789">
        <f>'2 уровень'!T1665</f>
        <v>0</v>
      </c>
      <c r="R599" s="2103">
        <f>'2 уровень'!U1665</f>
        <v>0</v>
      </c>
      <c r="S599" s="2103">
        <f>'2 уровень'!V1665</f>
        <v>0</v>
      </c>
      <c r="T599" s="2103">
        <f>'2 уровень'!W1665</f>
        <v>0</v>
      </c>
      <c r="U599" s="2103">
        <f>'2 уровень'!X1665</f>
        <v>0</v>
      </c>
      <c r="V599" s="2103">
        <f>'2 уровень'!Y1665</f>
        <v>0</v>
      </c>
      <c r="W599" s="2103">
        <f>'2 уровень'!Z1665</f>
        <v>0</v>
      </c>
      <c r="X599" s="2103">
        <f>'2 уровень'!AA1665</f>
        <v>0</v>
      </c>
      <c r="Y599" s="2103">
        <f>'2 уровень'!AB1665</f>
        <v>0</v>
      </c>
      <c r="Z599" s="2103">
        <f>'2 уровень'!AC1665</f>
        <v>0</v>
      </c>
      <c r="AA599" s="2103">
        <f>'2 уровень'!AD1665</f>
        <v>0</v>
      </c>
      <c r="AB599" s="2103">
        <f>'2 уровень'!AE1665</f>
        <v>0</v>
      </c>
      <c r="AC599" s="2103">
        <f>'2 уровень'!AF1665</f>
        <v>0</v>
      </c>
      <c r="AD599" s="2103">
        <f>'2 уровень'!AG1665</f>
        <v>0</v>
      </c>
      <c r="AE599" s="3204">
        <f>'2 уровень'!AH1665</f>
        <v>0</v>
      </c>
      <c r="AF599" s="2103">
        <f>'2 уровень'!AI1665</f>
        <v>0</v>
      </c>
      <c r="AG599" s="2103">
        <f>'2 уровень'!AJ1665</f>
        <v>0</v>
      </c>
      <c r="AH599" s="2103">
        <f>'2 уровень'!AK1665</f>
        <v>0</v>
      </c>
      <c r="AI599" s="2103">
        <f>'2 уровень'!AL1665</f>
        <v>0</v>
      </c>
      <c r="AJ599" s="2107">
        <f>'2 уровень'!AM1665</f>
        <v>0</v>
      </c>
      <c r="AK599" s="3781">
        <f>'2 уровень'!AN1665</f>
        <v>0</v>
      </c>
      <c r="AL599" s="2103"/>
      <c r="AM599" s="2103"/>
      <c r="AN599" s="4237">
        <f>'2 уровень'!AO1665</f>
        <v>0</v>
      </c>
      <c r="AO599" s="4260">
        <f>'2 уровень'!AP1665</f>
        <v>0</v>
      </c>
      <c r="AP599" s="1339">
        <f t="shared" si="83"/>
        <v>0</v>
      </c>
      <c r="AQ599" s="3813">
        <f t="shared" si="84"/>
        <v>0</v>
      </c>
    </row>
    <row r="600" spans="1:208" ht="29.25" x14ac:dyDescent="0.25">
      <c r="A600" s="24">
        <v>1</v>
      </c>
      <c r="B600" s="970" t="s">
        <v>219</v>
      </c>
      <c r="C600" s="34">
        <f>'2 уровень'!F1666</f>
        <v>7</v>
      </c>
      <c r="D600" s="34">
        <f>'2 уровень'!G1666</f>
        <v>0</v>
      </c>
      <c r="E600" s="34">
        <f>'2 уровень'!H1666</f>
        <v>6</v>
      </c>
      <c r="F600" s="34">
        <f>'2 уровень'!I1666</f>
        <v>1</v>
      </c>
      <c r="G600" s="780">
        <f>'2 уровень'!J1666</f>
        <v>16.666666666666664</v>
      </c>
      <c r="H600" s="3741">
        <f>'2 уровень'!K1666</f>
        <v>0</v>
      </c>
      <c r="I600" s="794">
        <f>'2 уровень'!L1666</f>
        <v>0</v>
      </c>
      <c r="J600" s="794">
        <f>'2 уровень'!M1666</f>
        <v>0</v>
      </c>
      <c r="K600" s="789">
        <f>'2 уровень'!N1666</f>
        <v>0</v>
      </c>
      <c r="L600" s="789"/>
      <c r="M600" s="789">
        <f>'2 уровень'!P1666</f>
        <v>0</v>
      </c>
      <c r="N600" s="789">
        <f>'2 уровень'!Q1666</f>
        <v>0</v>
      </c>
      <c r="O600" s="789">
        <f>'2 уровень'!R1666</f>
        <v>0</v>
      </c>
      <c r="P600" s="789">
        <f>'2 уровень'!S1666</f>
        <v>0</v>
      </c>
      <c r="Q600" s="789">
        <f>'2 уровень'!T1666</f>
        <v>0</v>
      </c>
      <c r="R600" s="2103">
        <f>'2 уровень'!U1666</f>
        <v>0</v>
      </c>
      <c r="S600" s="2103">
        <f>'2 уровень'!V1666</f>
        <v>0</v>
      </c>
      <c r="T600" s="2103">
        <f>'2 уровень'!W1666</f>
        <v>0</v>
      </c>
      <c r="U600" s="2103">
        <f>'2 уровень'!X1666</f>
        <v>0</v>
      </c>
      <c r="V600" s="2103">
        <f>'2 уровень'!Y1666</f>
        <v>0</v>
      </c>
      <c r="W600" s="2103">
        <f>'2 уровень'!Z1666</f>
        <v>0</v>
      </c>
      <c r="X600" s="2103">
        <f>'2 уровень'!AA1666</f>
        <v>0</v>
      </c>
      <c r="Y600" s="2103">
        <f>'2 уровень'!AB1666</f>
        <v>0</v>
      </c>
      <c r="Z600" s="2103">
        <f>'2 уровень'!AC1666</f>
        <v>0</v>
      </c>
      <c r="AA600" s="2103">
        <f>'2 уровень'!AD1666</f>
        <v>0</v>
      </c>
      <c r="AB600" s="2103">
        <f>'2 уровень'!AE1666</f>
        <v>0</v>
      </c>
      <c r="AC600" s="2103">
        <f>'2 уровень'!AF1666</f>
        <v>0</v>
      </c>
      <c r="AD600" s="2103">
        <f>'2 уровень'!AG1666</f>
        <v>0</v>
      </c>
      <c r="AE600" s="3204">
        <f>'2 уровень'!AH1666</f>
        <v>0</v>
      </c>
      <c r="AF600" s="2103">
        <f>'2 уровень'!AI1666</f>
        <v>0</v>
      </c>
      <c r="AG600" s="2103">
        <f>'2 уровень'!AJ1666</f>
        <v>0</v>
      </c>
      <c r="AH600" s="2103">
        <f>'2 уровень'!AK1666</f>
        <v>0</v>
      </c>
      <c r="AI600" s="2103">
        <f>'2 уровень'!AL1666</f>
        <v>0</v>
      </c>
      <c r="AJ600" s="2107">
        <f>'2 уровень'!AM1666</f>
        <v>0</v>
      </c>
      <c r="AK600" s="3781">
        <f>'2 уровень'!AN1666</f>
        <v>0</v>
      </c>
      <c r="AL600" s="2103"/>
      <c r="AM600" s="2103"/>
      <c r="AN600" s="4237">
        <f>'2 уровень'!AO1666</f>
        <v>0</v>
      </c>
      <c r="AO600" s="4260">
        <f>'2 уровень'!AP1666</f>
        <v>0</v>
      </c>
      <c r="AP600" s="1339">
        <f t="shared" si="83"/>
        <v>0</v>
      </c>
      <c r="AQ600" s="3813">
        <f t="shared" si="84"/>
        <v>0</v>
      </c>
    </row>
    <row r="601" spans="1:208" ht="30" x14ac:dyDescent="0.25">
      <c r="A601" s="24">
        <v>1</v>
      </c>
      <c r="B601" s="1220" t="s">
        <v>220</v>
      </c>
      <c r="C601" s="34">
        <f>'2 уровень'!F1667</f>
        <v>7</v>
      </c>
      <c r="D601" s="34">
        <f>'2 уровень'!G1667</f>
        <v>0</v>
      </c>
      <c r="E601" s="34">
        <f>'2 уровень'!H1667</f>
        <v>6</v>
      </c>
      <c r="F601" s="34">
        <f>'2 уровень'!I1667</f>
        <v>1</v>
      </c>
      <c r="G601" s="780">
        <f>'2 уровень'!J1667</f>
        <v>16.666666666666664</v>
      </c>
      <c r="H601" s="3741">
        <f>'2 уровень'!K1667</f>
        <v>0</v>
      </c>
      <c r="I601" s="794">
        <f>'2 уровень'!L1667</f>
        <v>0</v>
      </c>
      <c r="J601" s="794">
        <f>'2 уровень'!M1667</f>
        <v>0</v>
      </c>
      <c r="K601" s="789">
        <f>'2 уровень'!N1667</f>
        <v>0</v>
      </c>
      <c r="L601" s="789"/>
      <c r="M601" s="789">
        <f>'2 уровень'!P1667</f>
        <v>0</v>
      </c>
      <c r="N601" s="789">
        <f>'2 уровень'!Q1667</f>
        <v>0</v>
      </c>
      <c r="O601" s="789">
        <f>'2 уровень'!R1667</f>
        <v>0</v>
      </c>
      <c r="P601" s="789">
        <f>'2 уровень'!S1667</f>
        <v>0</v>
      </c>
      <c r="Q601" s="789">
        <f>'2 уровень'!T1667</f>
        <v>0</v>
      </c>
      <c r="R601" s="2103">
        <f>'2 уровень'!U1667</f>
        <v>0</v>
      </c>
      <c r="S601" s="2103">
        <f>'2 уровень'!V1667</f>
        <v>0</v>
      </c>
      <c r="T601" s="2103">
        <f>'2 уровень'!W1667</f>
        <v>0</v>
      </c>
      <c r="U601" s="2103">
        <f>'2 уровень'!X1667</f>
        <v>0</v>
      </c>
      <c r="V601" s="2103">
        <f>'2 уровень'!Y1667</f>
        <v>0</v>
      </c>
      <c r="W601" s="2103">
        <f>'2 уровень'!Z1667</f>
        <v>0</v>
      </c>
      <c r="X601" s="2103">
        <f>'2 уровень'!AA1667</f>
        <v>0</v>
      </c>
      <c r="Y601" s="2103">
        <f>'2 уровень'!AB1667</f>
        <v>0</v>
      </c>
      <c r="Z601" s="2103">
        <f>'2 уровень'!AC1667</f>
        <v>0</v>
      </c>
      <c r="AA601" s="2103">
        <f>'2 уровень'!AD1667</f>
        <v>0</v>
      </c>
      <c r="AB601" s="2103">
        <f>'2 уровень'!AE1667</f>
        <v>0</v>
      </c>
      <c r="AC601" s="2103">
        <f>'2 уровень'!AF1667</f>
        <v>0</v>
      </c>
      <c r="AD601" s="2103">
        <f>'2 уровень'!AG1667</f>
        <v>0</v>
      </c>
      <c r="AE601" s="3204">
        <f>'2 уровень'!AH1667</f>
        <v>0</v>
      </c>
      <c r="AF601" s="2103">
        <f>'2 уровень'!AI1667</f>
        <v>0</v>
      </c>
      <c r="AG601" s="2103">
        <f>'2 уровень'!AJ1667</f>
        <v>0</v>
      </c>
      <c r="AH601" s="2103">
        <f>'2 уровень'!AK1667</f>
        <v>0</v>
      </c>
      <c r="AI601" s="2103">
        <f>'2 уровень'!AL1667</f>
        <v>0</v>
      </c>
      <c r="AJ601" s="2107">
        <f>'2 уровень'!AM1667</f>
        <v>0</v>
      </c>
      <c r="AK601" s="3781">
        <f>'2 уровень'!AN1667</f>
        <v>0</v>
      </c>
      <c r="AL601" s="2103"/>
      <c r="AM601" s="2103"/>
      <c r="AN601" s="4237">
        <f>'2 уровень'!AO1667</f>
        <v>0</v>
      </c>
      <c r="AO601" s="4260">
        <f>'2 уровень'!AP1667</f>
        <v>0</v>
      </c>
      <c r="AP601" s="1339">
        <f t="shared" si="83"/>
        <v>0</v>
      </c>
      <c r="AQ601" s="3813">
        <f t="shared" si="84"/>
        <v>0</v>
      </c>
    </row>
    <row r="602" spans="1:208" ht="30" thickBot="1" x14ac:dyDescent="0.3">
      <c r="A602" s="24">
        <v>1</v>
      </c>
      <c r="B602" s="1094" t="s">
        <v>225</v>
      </c>
      <c r="C602" s="34">
        <f>'2 уровень'!F1668</f>
        <v>5900</v>
      </c>
      <c r="D602" s="34">
        <f>'2 уровень'!G1668</f>
        <v>0</v>
      </c>
      <c r="E602" s="34">
        <f>'2 уровень'!H1668</f>
        <v>4917</v>
      </c>
      <c r="F602" s="34">
        <f>'2 уровень'!I1668</f>
        <v>4886</v>
      </c>
      <c r="G602" s="780">
        <f>'2 уровень'!J1668</f>
        <v>99.36953426886312</v>
      </c>
      <c r="H602" s="3741">
        <f>'2 уровень'!K1668</f>
        <v>6</v>
      </c>
      <c r="I602" s="794">
        <f>'2 уровень'!L1668</f>
        <v>0</v>
      </c>
      <c r="J602" s="794">
        <f>'2 уровень'!M1668</f>
        <v>0</v>
      </c>
      <c r="K602" s="789">
        <f>'2 уровень'!N1668</f>
        <v>0</v>
      </c>
      <c r="L602" s="789"/>
      <c r="M602" s="789">
        <f>'2 уровень'!P1668</f>
        <v>0</v>
      </c>
      <c r="N602" s="789">
        <f>'2 уровень'!Q1668</f>
        <v>0</v>
      </c>
      <c r="O602" s="789">
        <f>'2 уровень'!R1668</f>
        <v>0</v>
      </c>
      <c r="P602" s="789">
        <f>'2 уровень'!S1668</f>
        <v>0</v>
      </c>
      <c r="Q602" s="789">
        <f>'2 уровень'!T1668</f>
        <v>0</v>
      </c>
      <c r="R602" s="2103">
        <f>'2 уровень'!U1668</f>
        <v>26064.671679999999</v>
      </c>
      <c r="S602" s="2103">
        <f>'2 уровень'!V1668</f>
        <v>26064.671679999999</v>
      </c>
      <c r="T602" s="2103">
        <f>'2 уровень'!W1668</f>
        <v>26064.671679999999</v>
      </c>
      <c r="U602" s="2103">
        <f>'2 уровень'!X1668</f>
        <v>26064.671679999999</v>
      </c>
      <c r="V602" s="2103">
        <f>'2 уровень'!Y1668</f>
        <v>26064.671679999999</v>
      </c>
      <c r="W602" s="2103">
        <f>'2 уровень'!Z1668</f>
        <v>26064.671679999999</v>
      </c>
      <c r="X602" s="2103">
        <f>'2 уровень'!AA1668</f>
        <v>26064.671679999999</v>
      </c>
      <c r="Y602" s="2103">
        <f>'2 уровень'!AB1668</f>
        <v>26064.671679999999</v>
      </c>
      <c r="Z602" s="2103">
        <f>'2 уровень'!AC1668</f>
        <v>26064.671679999999</v>
      </c>
      <c r="AA602" s="2103">
        <f>'2 уровень'!AD1668</f>
        <v>26064.671679999999</v>
      </c>
      <c r="AB602" s="2103">
        <f>'2 уровень'!AE1668</f>
        <v>26064.671679999999</v>
      </c>
      <c r="AC602" s="2103">
        <f>'2 уровень'!AF1668</f>
        <v>21720.559733333335</v>
      </c>
      <c r="AD602" s="2103">
        <f>'2 уровень'!AG1668</f>
        <v>21456.857809999998</v>
      </c>
      <c r="AE602" s="3204">
        <f>'2 уровень'!AH1668</f>
        <v>0</v>
      </c>
      <c r="AF602" s="2103">
        <f>'2 уровень'!AI1668</f>
        <v>0</v>
      </c>
      <c r="AG602" s="2103">
        <f>'2 уровень'!AJ1668</f>
        <v>-263.70192333333762</v>
      </c>
      <c r="AH602" s="2103">
        <f>'2 уровень'!AK1668</f>
        <v>0</v>
      </c>
      <c r="AI602" s="2103">
        <f>'2 уровень'!AL1668</f>
        <v>-78.200019999999995</v>
      </c>
      <c r="AJ602" s="2107">
        <f>'2 уровень'!AM1668</f>
        <v>21378.657789999997</v>
      </c>
      <c r="AK602" s="3781">
        <f>'2 уровень'!AN1668</f>
        <v>0</v>
      </c>
      <c r="AL602" s="2103">
        <f>AD602/AC602*100</f>
        <v>98.785934034063359</v>
      </c>
      <c r="AM602" s="2103">
        <f>AJ602/AC602*100</f>
        <v>98.425906387630334</v>
      </c>
      <c r="AN602" s="4237">
        <f>'2 уровень'!AO1668</f>
        <v>0</v>
      </c>
      <c r="AO602" s="4260">
        <f>'2 уровень'!AP1668</f>
        <v>0</v>
      </c>
      <c r="AP602" s="1339">
        <f t="shared" si="83"/>
        <v>26064671.68</v>
      </c>
      <c r="AQ602" s="3813">
        <f t="shared" si="84"/>
        <v>4417.7409627118641</v>
      </c>
    </row>
    <row r="603" spans="1:208" x14ac:dyDescent="0.25">
      <c r="A603" s="24">
        <v>1</v>
      </c>
      <c r="B603" s="6" t="s">
        <v>103</v>
      </c>
      <c r="C603" s="795"/>
      <c r="D603" s="795"/>
      <c r="E603" s="795"/>
      <c r="F603" s="795"/>
      <c r="G603" s="796"/>
      <c r="H603" s="3745"/>
      <c r="I603" s="797"/>
      <c r="J603" s="797"/>
      <c r="K603" s="30"/>
      <c r="L603" s="30"/>
      <c r="M603" s="30"/>
      <c r="N603" s="30"/>
      <c r="O603" s="30"/>
      <c r="P603" s="30"/>
      <c r="Q603" s="30"/>
      <c r="R603" s="2108">
        <f t="shared" ref="R603:S603" si="85">R604-R605-R658-R661-R666</f>
        <v>0</v>
      </c>
      <c r="S603" s="2108">
        <f t="shared" si="85"/>
        <v>0</v>
      </c>
      <c r="T603" s="2108">
        <f t="shared" ref="T603:U603" si="86">T604-T605-T658-T661-T666</f>
        <v>-5.8207660913467407E-11</v>
      </c>
      <c r="U603" s="2108">
        <f t="shared" si="86"/>
        <v>-5.8207660913467407E-11</v>
      </c>
      <c r="V603" s="2108">
        <f t="shared" ref="V603:W603" si="87">V604-V605-V658-V661-V666</f>
        <v>5.8207660913467407E-11</v>
      </c>
      <c r="W603" s="2108">
        <f t="shared" si="87"/>
        <v>5.8207660913467407E-11</v>
      </c>
      <c r="X603" s="2108">
        <f t="shared" ref="X603:Y603" si="88">X604-X605-X658-X661-X666</f>
        <v>5.8207660913467407E-11</v>
      </c>
      <c r="Y603" s="2108">
        <f t="shared" si="88"/>
        <v>0</v>
      </c>
      <c r="Z603" s="2108">
        <f t="shared" ref="Z603:AA603" si="89">Z604-Z605-Z658-Z661-Z666</f>
        <v>0</v>
      </c>
      <c r="AA603" s="2108">
        <f t="shared" si="89"/>
        <v>0</v>
      </c>
      <c r="AB603" s="2108">
        <f t="shared" ref="AB603" si="90">AB604-AB605-AB658-AB661-AB666</f>
        <v>0</v>
      </c>
      <c r="AC603" s="2108">
        <f t="shared" ref="AC603:AI603" si="91">AC604-AC605-AC658-AC661-AC666</f>
        <v>5.8207660913467407E-11</v>
      </c>
      <c r="AD603" s="2108">
        <f t="shared" si="91"/>
        <v>-3.2741809263825417E-11</v>
      </c>
      <c r="AE603" s="3205">
        <f t="shared" si="91"/>
        <v>0</v>
      </c>
      <c r="AF603" s="2108">
        <f t="shared" ref="AF603" si="92">AF604-AF605-AF658-AF661-AF666</f>
        <v>0</v>
      </c>
      <c r="AG603" s="2108">
        <f t="shared" si="91"/>
        <v>-2.7284841053187847E-12</v>
      </c>
      <c r="AH603" s="2108">
        <f t="shared" ref="AH603" si="93">AH604-AH605-AH658-AH661-AH666</f>
        <v>0</v>
      </c>
      <c r="AI603" s="2108">
        <f t="shared" si="91"/>
        <v>2.2737367544323206E-13</v>
      </c>
      <c r="AJ603" s="2108">
        <f>AJ604-AJ605-AJ658-AJ661-AJ666</f>
        <v>0</v>
      </c>
      <c r="AK603" s="3782">
        <f t="shared" ref="AK603" si="94">AK604-AK605-AK658-AK661-AK666</f>
        <v>3.1548097467748448E-12</v>
      </c>
      <c r="AL603" s="2108"/>
      <c r="AM603" s="2108"/>
      <c r="AN603" s="4245"/>
      <c r="AO603" s="4261">
        <f>AO604-AO605-AO658-AO661-AO666</f>
        <v>0</v>
      </c>
      <c r="AP603" s="1339">
        <f t="shared" si="83"/>
        <v>0</v>
      </c>
      <c r="AQ603" s="3813" t="e">
        <f t="shared" si="84"/>
        <v>#DIV/0!</v>
      </c>
      <c r="AR603" s="775"/>
      <c r="AS603" s="775"/>
      <c r="AT603" s="775"/>
      <c r="AU603" s="775"/>
      <c r="AV603" s="775"/>
      <c r="AW603" s="775"/>
      <c r="AX603" s="775"/>
      <c r="AY603" s="775"/>
      <c r="AZ603" s="775"/>
      <c r="BA603" s="775"/>
      <c r="BB603" s="775"/>
      <c r="BC603" s="775"/>
      <c r="BD603" s="775"/>
      <c r="BE603" s="775"/>
      <c r="BF603" s="775"/>
      <c r="BG603" s="775"/>
      <c r="BH603" s="775"/>
      <c r="BI603" s="775"/>
      <c r="BJ603" s="775"/>
      <c r="BK603" s="775"/>
      <c r="BL603" s="775"/>
      <c r="BM603" s="775"/>
      <c r="BN603" s="775"/>
      <c r="BO603" s="775"/>
      <c r="BP603" s="775"/>
      <c r="BQ603" s="775"/>
      <c r="BR603" s="775"/>
      <c r="BS603" s="775"/>
      <c r="BT603" s="775"/>
      <c r="BU603" s="775"/>
      <c r="BV603" s="775"/>
      <c r="BW603" s="775"/>
      <c r="BX603" s="775"/>
      <c r="BY603" s="775"/>
      <c r="BZ603" s="775"/>
      <c r="CA603" s="775"/>
      <c r="CB603" s="775"/>
      <c r="CC603" s="775"/>
      <c r="CD603" s="775"/>
      <c r="CE603" s="775"/>
      <c r="CF603" s="775"/>
      <c r="CG603" s="775"/>
      <c r="CH603" s="775"/>
      <c r="CI603" s="775"/>
      <c r="CJ603" s="775"/>
      <c r="CK603" s="775"/>
      <c r="CL603" s="775"/>
      <c r="CM603" s="775"/>
      <c r="CN603" s="775"/>
      <c r="CO603" s="775"/>
      <c r="CP603" s="775"/>
      <c r="CQ603" s="775"/>
      <c r="CR603" s="775"/>
      <c r="CS603" s="775"/>
      <c r="CT603" s="775"/>
      <c r="CU603" s="775"/>
      <c r="CV603" s="775"/>
      <c r="CW603" s="775"/>
      <c r="CX603" s="775"/>
      <c r="CY603" s="775"/>
      <c r="CZ603" s="775"/>
      <c r="DA603" s="775"/>
      <c r="DB603" s="775"/>
      <c r="DC603" s="775"/>
      <c r="DD603" s="775"/>
      <c r="DE603" s="775"/>
      <c r="DF603" s="775"/>
      <c r="DG603" s="775"/>
      <c r="DH603" s="775"/>
      <c r="DI603" s="775"/>
      <c r="DJ603" s="775"/>
      <c r="DK603" s="775"/>
      <c r="DL603" s="775"/>
      <c r="DM603" s="775"/>
      <c r="DN603" s="775"/>
      <c r="DO603" s="775"/>
      <c r="DP603" s="775"/>
      <c r="DQ603" s="775"/>
      <c r="DR603" s="775"/>
      <c r="DS603" s="775"/>
      <c r="DT603" s="775"/>
      <c r="DU603" s="775"/>
      <c r="DV603" s="775"/>
      <c r="DW603" s="775"/>
      <c r="DX603" s="775"/>
      <c r="DY603" s="775"/>
      <c r="DZ603" s="775"/>
      <c r="EA603" s="775"/>
      <c r="EB603" s="775"/>
      <c r="EC603" s="775"/>
      <c r="ED603" s="775"/>
      <c r="EE603" s="775"/>
      <c r="EF603" s="775"/>
      <c r="EG603" s="775"/>
      <c r="EH603" s="775"/>
      <c r="EI603" s="775"/>
      <c r="EJ603" s="775"/>
      <c r="EK603" s="775"/>
      <c r="EL603" s="775"/>
      <c r="EM603" s="775"/>
      <c r="EN603" s="775"/>
      <c r="EO603" s="775"/>
      <c r="EP603" s="775"/>
      <c r="EQ603" s="775"/>
      <c r="ER603" s="775"/>
      <c r="ES603" s="775"/>
      <c r="ET603" s="775"/>
      <c r="EU603" s="775"/>
      <c r="EV603" s="775"/>
      <c r="EW603" s="775"/>
      <c r="EX603" s="775"/>
      <c r="EY603" s="775"/>
      <c r="EZ603" s="775"/>
      <c r="FA603" s="775"/>
      <c r="FB603" s="775"/>
      <c r="FC603" s="775"/>
      <c r="FD603" s="775"/>
      <c r="FE603" s="775"/>
      <c r="FF603" s="775"/>
      <c r="FG603" s="775"/>
      <c r="FH603" s="775"/>
      <c r="FI603" s="775"/>
      <c r="FJ603" s="775"/>
      <c r="FK603" s="775"/>
      <c r="FL603" s="775"/>
      <c r="FM603" s="775"/>
      <c r="FN603" s="775"/>
      <c r="FO603" s="775"/>
      <c r="FP603" s="775"/>
      <c r="FQ603" s="775"/>
      <c r="FR603" s="775"/>
      <c r="FS603" s="775"/>
      <c r="FT603" s="775"/>
      <c r="FU603" s="775"/>
      <c r="FV603" s="775"/>
      <c r="FW603" s="775"/>
      <c r="FX603" s="775"/>
      <c r="FY603" s="775"/>
      <c r="FZ603" s="775"/>
      <c r="GA603" s="775"/>
      <c r="GB603" s="775"/>
      <c r="GC603" s="775"/>
      <c r="GD603" s="775"/>
      <c r="GE603" s="775"/>
      <c r="GF603" s="775"/>
      <c r="GG603" s="775"/>
      <c r="GH603" s="775"/>
      <c r="GI603" s="775"/>
      <c r="GJ603" s="775"/>
      <c r="GK603" s="775"/>
      <c r="GL603" s="775"/>
      <c r="GM603" s="775"/>
      <c r="GN603" s="775"/>
      <c r="GO603" s="775"/>
      <c r="GP603" s="775"/>
      <c r="GQ603" s="775"/>
      <c r="GR603" s="775"/>
      <c r="GS603" s="775"/>
      <c r="GT603" s="775"/>
      <c r="GU603" s="775"/>
      <c r="GV603" s="775"/>
      <c r="GW603" s="775"/>
      <c r="GX603" s="775"/>
      <c r="GY603" s="775"/>
      <c r="GZ603" s="775"/>
    </row>
    <row r="604" spans="1:208" s="775" customFormat="1" x14ac:dyDescent="0.25">
      <c r="A604" s="24">
        <v>1</v>
      </c>
      <c r="B604" s="16" t="s">
        <v>95</v>
      </c>
      <c r="C604" s="776">
        <f>'1 уровень'!E3095</f>
        <v>0</v>
      </c>
      <c r="D604" s="776">
        <f>'1 уровень'!F3095</f>
        <v>0</v>
      </c>
      <c r="E604" s="776">
        <f>'1 уровень'!G3095</f>
        <v>0</v>
      </c>
      <c r="F604" s="776">
        <f>'1 уровень'!H3095</f>
        <v>0</v>
      </c>
      <c r="G604" s="787">
        <f>'1 уровень'!I3095</f>
        <v>0</v>
      </c>
      <c r="H604" s="3743">
        <f>'1 уровень'!J3095</f>
        <v>0</v>
      </c>
      <c r="I604" s="788">
        <f>'1 уровень'!K3095</f>
        <v>0</v>
      </c>
      <c r="J604" s="788">
        <f>'1 уровень'!L3095</f>
        <v>0</v>
      </c>
      <c r="K604" s="27">
        <f>'1 уровень'!M3095</f>
        <v>0</v>
      </c>
      <c r="L604" s="27"/>
      <c r="M604" s="27">
        <f>'1 уровень'!O3095</f>
        <v>0</v>
      </c>
      <c r="N604" s="27">
        <f>'1 уровень'!P3095</f>
        <v>0</v>
      </c>
      <c r="O604" s="27">
        <f>'1 уровень'!Q3095</f>
        <v>0</v>
      </c>
      <c r="P604" s="27">
        <f>'1 уровень'!R3095</f>
        <v>0</v>
      </c>
      <c r="Q604" s="27">
        <f>'1 уровень'!S3095</f>
        <v>0</v>
      </c>
      <c r="R604" s="788">
        <f>'1 уровень'!T3095</f>
        <v>613556.32565583999</v>
      </c>
      <c r="S604" s="788">
        <f>'1 уровень'!U3095</f>
        <v>613556.32565583999</v>
      </c>
      <c r="T604" s="788">
        <f>'1 уровень'!V3095</f>
        <v>613559.18308383995</v>
      </c>
      <c r="U604" s="788">
        <f>'1 уровень'!W3095</f>
        <v>613559.18308383995</v>
      </c>
      <c r="V604" s="788">
        <f>'1 уровень'!X3095</f>
        <v>611966.21277984011</v>
      </c>
      <c r="W604" s="788">
        <f>'1 уровень'!Y3095</f>
        <v>611966.21277984011</v>
      </c>
      <c r="X604" s="788">
        <f>'1 уровень'!Z3095</f>
        <v>612215.3504998401</v>
      </c>
      <c r="Y604" s="788">
        <f>'1 уровень'!AA3095</f>
        <v>680204.76637788804</v>
      </c>
      <c r="Z604" s="788">
        <f>'1 уровень'!AB3095</f>
        <v>682794.69458028814</v>
      </c>
      <c r="AA604" s="788">
        <f>'1 уровень'!AC3095</f>
        <v>682794.69458028814</v>
      </c>
      <c r="AB604" s="788">
        <f>'1 уровень'!AD3095</f>
        <v>714683.59106028802</v>
      </c>
      <c r="AC604" s="788">
        <f>'1 уровень'!AE3095</f>
        <v>589983.11093042139</v>
      </c>
      <c r="AD604" s="788">
        <f>'1 уровень'!AF3095</f>
        <v>645032.71481000003</v>
      </c>
      <c r="AE604" s="3194">
        <f>'1 уровень'!AG3095</f>
        <v>0</v>
      </c>
      <c r="AF604" s="788">
        <f>'1 уровень'!AH3095</f>
        <v>-676.75220999999999</v>
      </c>
      <c r="AG604" s="788">
        <f>'1 уровень'!AI3095</f>
        <v>55049.603879578674</v>
      </c>
      <c r="AH604" s="788">
        <f>'1 уровень'!AJ3095</f>
        <v>-0.94010000000000005</v>
      </c>
      <c r="AI604" s="788">
        <f>'1 уровень'!AK3095</f>
        <v>-3232.42958</v>
      </c>
      <c r="AJ604" s="2097">
        <f>'1 уровень'!AL3095</f>
        <v>641123.53301999997</v>
      </c>
      <c r="AK604" s="3770">
        <f>'1 уровень'!AM3095</f>
        <v>96656.557720000012</v>
      </c>
      <c r="AL604" s="788">
        <f>AD604/AC604*100</f>
        <v>109.33070843210473</v>
      </c>
      <c r="AM604" s="788">
        <f>AJ604/AC604*100</f>
        <v>108.66811628029971</v>
      </c>
      <c r="AN604" s="4239">
        <f>'1 уровень'!AN3095</f>
        <v>0</v>
      </c>
      <c r="AO604" s="4244">
        <f>'1 уровень'!AO3095</f>
        <v>38517.81336</v>
      </c>
      <c r="AP604" s="1339">
        <f t="shared" si="83"/>
        <v>680204766.37788808</v>
      </c>
      <c r="AQ604" s="3813" t="e">
        <f t="shared" si="84"/>
        <v>#DIV/0!</v>
      </c>
      <c r="AR604" s="24"/>
      <c r="AS604" s="24"/>
      <c r="AT604" s="24"/>
      <c r="AU604" s="24"/>
      <c r="AV604" s="24"/>
      <c r="AW604" s="24"/>
      <c r="AX604" s="24"/>
      <c r="AY604" s="24"/>
      <c r="AZ604" s="24"/>
      <c r="BA604" s="24"/>
      <c r="BB604" s="24"/>
      <c r="BC604" s="24"/>
      <c r="BD604" s="24"/>
      <c r="BE604" s="24"/>
      <c r="BF604" s="24"/>
      <c r="BG604" s="24"/>
      <c r="BH604" s="24"/>
      <c r="BI604" s="24"/>
      <c r="BJ604" s="24"/>
      <c r="BK604" s="24"/>
      <c r="BL604" s="24"/>
      <c r="BM604" s="24"/>
      <c r="BN604" s="24"/>
      <c r="BO604" s="24"/>
      <c r="BP604" s="24"/>
      <c r="BQ604" s="24"/>
      <c r="BR604" s="24"/>
      <c r="BS604" s="24"/>
      <c r="BT604" s="24"/>
      <c r="BU604" s="24"/>
      <c r="BV604" s="24"/>
      <c r="BW604" s="24"/>
      <c r="BX604" s="24"/>
      <c r="BY604" s="24"/>
      <c r="BZ604" s="24"/>
      <c r="CA604" s="24"/>
      <c r="CB604" s="24"/>
      <c r="CC604" s="24"/>
      <c r="CD604" s="24"/>
      <c r="CE604" s="24"/>
      <c r="CF604" s="24"/>
      <c r="CG604" s="24"/>
      <c r="CH604" s="24"/>
      <c r="CI604" s="24"/>
      <c r="CJ604" s="24"/>
      <c r="CK604" s="24"/>
      <c r="CL604" s="24"/>
      <c r="CM604" s="24"/>
      <c r="CN604" s="24"/>
      <c r="CO604" s="24"/>
      <c r="CP604" s="24"/>
      <c r="CQ604" s="24"/>
      <c r="CR604" s="24"/>
      <c r="CS604" s="24"/>
      <c r="CT604" s="24"/>
      <c r="CU604" s="24"/>
      <c r="CV604" s="24"/>
      <c r="CW604" s="24"/>
      <c r="CX604" s="24"/>
      <c r="CY604" s="24"/>
      <c r="CZ604" s="24"/>
      <c r="DA604" s="24"/>
      <c r="DB604" s="24"/>
      <c r="DC604" s="24"/>
      <c r="DD604" s="24"/>
      <c r="DE604" s="24"/>
      <c r="DF604" s="24"/>
      <c r="DG604" s="24"/>
      <c r="DH604" s="24"/>
      <c r="DI604" s="24"/>
      <c r="DJ604" s="24"/>
      <c r="DK604" s="24"/>
      <c r="DL604" s="24"/>
      <c r="DM604" s="24"/>
      <c r="DN604" s="24"/>
      <c r="DO604" s="24"/>
      <c r="DP604" s="24"/>
      <c r="DQ604" s="24"/>
      <c r="DR604" s="24"/>
      <c r="DS604" s="24"/>
      <c r="DT604" s="24"/>
      <c r="DU604" s="24"/>
      <c r="DV604" s="24"/>
      <c r="DW604" s="24"/>
      <c r="DX604" s="24"/>
      <c r="DY604" s="24"/>
      <c r="DZ604" s="24"/>
      <c r="EA604" s="24"/>
      <c r="EB604" s="24"/>
      <c r="EC604" s="24"/>
      <c r="ED604" s="24"/>
      <c r="EE604" s="24"/>
      <c r="EF604" s="24"/>
      <c r="EG604" s="24"/>
      <c r="EH604" s="24"/>
      <c r="EI604" s="24"/>
      <c r="EJ604" s="24"/>
      <c r="EK604" s="24"/>
      <c r="EL604" s="24"/>
      <c r="EM604" s="24"/>
      <c r="EN604" s="24"/>
      <c r="EO604" s="24"/>
      <c r="EP604" s="24"/>
      <c r="EQ604" s="24"/>
      <c r="ER604" s="24"/>
      <c r="ES604" s="24"/>
      <c r="ET604" s="24"/>
      <c r="EU604" s="24"/>
      <c r="EV604" s="24"/>
      <c r="EW604" s="24"/>
      <c r="EX604" s="24"/>
      <c r="EY604" s="24"/>
      <c r="EZ604" s="24"/>
      <c r="FA604" s="24"/>
      <c r="FB604" s="24"/>
      <c r="FC604" s="24"/>
      <c r="FD604" s="24"/>
      <c r="FE604" s="24"/>
      <c r="FF604" s="24"/>
      <c r="FG604" s="24"/>
      <c r="FH604" s="24"/>
      <c r="FI604" s="24"/>
      <c r="FJ604" s="24"/>
      <c r="FK604" s="24"/>
      <c r="FL604" s="24"/>
      <c r="FM604" s="24"/>
      <c r="FN604" s="24"/>
      <c r="FO604" s="24"/>
      <c r="FP604" s="24"/>
      <c r="FQ604" s="24"/>
      <c r="FR604" s="24"/>
      <c r="FS604" s="24"/>
      <c r="FT604" s="24"/>
      <c r="FU604" s="24"/>
      <c r="FV604" s="24"/>
      <c r="FW604" s="24"/>
      <c r="FX604" s="24"/>
      <c r="FY604" s="24"/>
      <c r="FZ604" s="24"/>
      <c r="GA604" s="24"/>
      <c r="GB604" s="24"/>
      <c r="GC604" s="24"/>
      <c r="GD604" s="24"/>
      <c r="GE604" s="24"/>
      <c r="GF604" s="24"/>
      <c r="GG604" s="24"/>
      <c r="GH604" s="24"/>
      <c r="GI604" s="24"/>
      <c r="GJ604" s="24"/>
      <c r="GK604" s="24"/>
      <c r="GL604" s="24"/>
      <c r="GM604" s="24"/>
      <c r="GN604" s="24"/>
      <c r="GO604" s="24"/>
      <c r="GP604" s="24"/>
      <c r="GQ604" s="24"/>
      <c r="GR604" s="24"/>
      <c r="GS604" s="24"/>
      <c r="GT604" s="24"/>
      <c r="GU604" s="24"/>
      <c r="GV604" s="24"/>
      <c r="GW604" s="24"/>
      <c r="GX604" s="24"/>
      <c r="GY604" s="24"/>
      <c r="GZ604" s="24"/>
    </row>
    <row r="605" spans="1:208" s="775" customFormat="1" ht="29.25" x14ac:dyDescent="0.25">
      <c r="A605" s="24">
        <v>1</v>
      </c>
      <c r="B605" s="1071" t="s">
        <v>7</v>
      </c>
      <c r="C605" s="26">
        <f>'1 уровень'!E3096</f>
        <v>6001</v>
      </c>
      <c r="D605" s="26">
        <f>'1 уровень'!F3096</f>
        <v>624</v>
      </c>
      <c r="E605" s="26">
        <f>'1 уровень'!G3096</f>
        <v>5104.833333333333</v>
      </c>
      <c r="F605" s="26">
        <f>'1 уровень'!H3096</f>
        <v>3515</v>
      </c>
      <c r="G605" s="778">
        <f>'1 уровень'!I3096</f>
        <v>68.85631264487904</v>
      </c>
      <c r="H605" s="3738">
        <f>'1 уровень'!J3096</f>
        <v>787</v>
      </c>
      <c r="I605" s="788">
        <f>'1 уровень'!K3096</f>
        <v>8.5575761533187507</v>
      </c>
      <c r="J605" s="788">
        <f>'1 уровень'!L3096</f>
        <v>9.7610241820768131</v>
      </c>
      <c r="K605" s="29">
        <f>'1 уровень'!M3096</f>
        <v>51402</v>
      </c>
      <c r="L605" s="29"/>
      <c r="M605" s="29">
        <f>'1 уровень'!O3096</f>
        <v>43685</v>
      </c>
      <c r="N605" s="29">
        <f>'1 уровень'!P3096</f>
        <v>34310</v>
      </c>
      <c r="O605" s="29">
        <f>'1 уровень'!Q3096</f>
        <v>78.539544466063873</v>
      </c>
      <c r="P605" s="29">
        <f>'1 уровень'!R3096</f>
        <v>169</v>
      </c>
      <c r="Q605" s="29">
        <f>'1 уровень'!S3096</f>
        <v>243.62130177514794</v>
      </c>
      <c r="R605" s="788">
        <f>'1 уровень'!T3096</f>
        <v>154376.19338400004</v>
      </c>
      <c r="S605" s="788">
        <f>'1 уровень'!U3096</f>
        <v>154376.19338400004</v>
      </c>
      <c r="T605" s="788">
        <f>'1 уровень'!V3096</f>
        <v>154379.05081200003</v>
      </c>
      <c r="U605" s="788">
        <f>'1 уровень'!W3096</f>
        <v>154379.05081200003</v>
      </c>
      <c r="V605" s="788">
        <f>'1 уровень'!X3096</f>
        <v>154960.19254800005</v>
      </c>
      <c r="W605" s="788">
        <f>'1 уровень'!Y3096</f>
        <v>154960.19254800005</v>
      </c>
      <c r="X605" s="788">
        <f>'1 уровень'!Z3096</f>
        <v>154960.19254800005</v>
      </c>
      <c r="Y605" s="788">
        <f>'1 уровень'!AA3096</f>
        <v>218112.30730799999</v>
      </c>
      <c r="Z605" s="788">
        <f>'1 уровень'!AB3096</f>
        <v>218499.36071040001</v>
      </c>
      <c r="AA605" s="788">
        <f>'1 уровень'!AC3096</f>
        <v>218499.36071040001</v>
      </c>
      <c r="AB605" s="788">
        <f>'1 уровень'!AD3096</f>
        <v>250388.25719039998</v>
      </c>
      <c r="AC605" s="788">
        <f>'1 уровень'!AE3096</f>
        <v>203098.94902583995</v>
      </c>
      <c r="AD605" s="788">
        <f>'1 уровень'!AF3096</f>
        <v>258984.30425000004</v>
      </c>
      <c r="AE605" s="3194">
        <f>'1 уровень'!AG3096</f>
        <v>0</v>
      </c>
      <c r="AF605" s="788">
        <f>'1 уровень'!AH3096</f>
        <v>-676.75220999999999</v>
      </c>
      <c r="AG605" s="788">
        <f>'1 уровень'!AI3096</f>
        <v>55885.355224160099</v>
      </c>
      <c r="AH605" s="788">
        <f>'1 уровень'!AJ3096</f>
        <v>0</v>
      </c>
      <c r="AI605" s="788">
        <f>'1 уровень'!AK3096</f>
        <v>-2551.2623200000003</v>
      </c>
      <c r="AJ605" s="2097">
        <f>'1 уровень'!AL3096</f>
        <v>255756.28972000003</v>
      </c>
      <c r="AK605" s="3770">
        <f>'1 уровень'!AM3096</f>
        <v>96313.878120000008</v>
      </c>
      <c r="AL605" s="788">
        <f>AD605/AC605*100</f>
        <v>127.51631925827934</v>
      </c>
      <c r="AM605" s="788">
        <f>AJ605/AC605*100</f>
        <v>125.9269390347562</v>
      </c>
      <c r="AN605" s="4233">
        <f>'1 уровень'!AN3096</f>
        <v>330</v>
      </c>
      <c r="AO605" s="4244">
        <f>'1 уровень'!AO3096</f>
        <v>38517.81336</v>
      </c>
      <c r="AP605" s="1339">
        <f t="shared" si="83"/>
        <v>218112307.308</v>
      </c>
      <c r="AQ605" s="3813">
        <f t="shared" si="84"/>
        <v>25725.554209631733</v>
      </c>
    </row>
    <row r="606" spans="1:208" ht="63" x14ac:dyDescent="0.25">
      <c r="A606" s="24">
        <v>1</v>
      </c>
      <c r="B606" s="3276" t="s">
        <v>408</v>
      </c>
      <c r="C606" s="34">
        <f>'1 уровень'!E3097</f>
        <v>0</v>
      </c>
      <c r="D606" s="34">
        <f>'1 уровень'!F3097</f>
        <v>0</v>
      </c>
      <c r="E606" s="34">
        <f>'1 уровень'!G3097</f>
        <v>0</v>
      </c>
      <c r="F606" s="34">
        <f>'1 уровень'!H3097</f>
        <v>0</v>
      </c>
      <c r="G606" s="780">
        <f>'1 уровень'!I3097</f>
        <v>0</v>
      </c>
      <c r="H606" s="3741">
        <f>'1 уровень'!J3097</f>
        <v>0</v>
      </c>
      <c r="I606" s="794">
        <f>'1 уровень'!K3097</f>
        <v>0</v>
      </c>
      <c r="J606" s="794">
        <f>'1 уровень'!L3097</f>
        <v>0</v>
      </c>
      <c r="K606" s="789">
        <f>'1 уровень'!M3097</f>
        <v>0</v>
      </c>
      <c r="L606" s="789"/>
      <c r="M606" s="789">
        <f>'1 уровень'!O3097</f>
        <v>0</v>
      </c>
      <c r="N606" s="789">
        <f>'1 уровень'!P3097</f>
        <v>0</v>
      </c>
      <c r="O606" s="789">
        <f>'1 уровень'!Q3097</f>
        <v>0</v>
      </c>
      <c r="P606" s="789">
        <f>'1 уровень'!R3097</f>
        <v>0</v>
      </c>
      <c r="Q606" s="789">
        <f>'1 уровень'!S3097</f>
        <v>0</v>
      </c>
      <c r="R606" s="788">
        <f>'1 уровень'!T3097</f>
        <v>289881.60849999997</v>
      </c>
      <c r="S606" s="788">
        <f>'1 уровень'!U3097</f>
        <v>289881.60849999997</v>
      </c>
      <c r="T606" s="788">
        <f>'1 уровень'!V3097</f>
        <v>289881.60849999997</v>
      </c>
      <c r="U606" s="788">
        <f>'1 уровень'!W3097</f>
        <v>289881.60849999997</v>
      </c>
      <c r="V606" s="788">
        <f>'1 уровень'!X3097</f>
        <v>287707.49646000005</v>
      </c>
      <c r="W606" s="788">
        <f>'1 уровень'!Y3097</f>
        <v>287707.49646000005</v>
      </c>
      <c r="X606" s="788">
        <f>'1 уровень'!Z3097</f>
        <v>287707.49646000005</v>
      </c>
      <c r="Y606" s="788">
        <f>'1 уровень'!AA3097</f>
        <v>287707.49646000005</v>
      </c>
      <c r="Z606" s="788">
        <f>'1 уровень'!AB3097</f>
        <v>287707.49646000005</v>
      </c>
      <c r="AA606" s="788">
        <f>'1 уровень'!AC3097</f>
        <v>287707.49646000005</v>
      </c>
      <c r="AB606" s="788">
        <f>'1 уровень'!AD3097</f>
        <v>287707.49646000005</v>
      </c>
      <c r="AC606" s="788">
        <f>'1 уровень'!AE3097</f>
        <v>239393.89504333341</v>
      </c>
      <c r="AD606" s="788">
        <f>'1 уровень'!AF3097</f>
        <v>237316.41018000001</v>
      </c>
      <c r="AE606" s="3194">
        <f>'1 уровень'!AG3097</f>
        <v>0</v>
      </c>
      <c r="AF606" s="788">
        <f>'1 уровень'!AH3097</f>
        <v>0</v>
      </c>
      <c r="AG606" s="788">
        <f>'1 уровень'!AI3097</f>
        <v>-2077.4848633334041</v>
      </c>
      <c r="AH606" s="788">
        <f>'1 уровень'!AJ3097</f>
        <v>0</v>
      </c>
      <c r="AI606" s="788">
        <f>'1 уровень'!AK3097</f>
        <v>-537.01677999999993</v>
      </c>
      <c r="AJ606" s="2097">
        <f>'1 уровень'!AL3097</f>
        <v>236779.3934</v>
      </c>
      <c r="AK606" s="3770">
        <f>'1 уровень'!AM3097</f>
        <v>0</v>
      </c>
      <c r="AL606" s="788">
        <f>AD606/AC606*100</f>
        <v>99.132189706442858</v>
      </c>
      <c r="AM606" s="788">
        <f>AJ606/AC606*100</f>
        <v>98.907866199820944</v>
      </c>
      <c r="AN606" s="4237">
        <f>'1 уровень'!AN3097</f>
        <v>0</v>
      </c>
      <c r="AO606" s="4244">
        <f>'1 уровень'!AO3097</f>
        <v>0</v>
      </c>
      <c r="AP606" s="1339">
        <f t="shared" si="83"/>
        <v>287707496.46000004</v>
      </c>
      <c r="AQ606" s="3813" t="e">
        <f t="shared" si="84"/>
        <v>#DIV/0!</v>
      </c>
      <c r="AR606" s="775"/>
      <c r="AS606" s="775"/>
      <c r="AT606" s="775"/>
      <c r="AU606" s="775"/>
      <c r="AV606" s="775"/>
      <c r="AW606" s="775"/>
      <c r="AX606" s="775"/>
      <c r="AY606" s="775"/>
      <c r="AZ606" s="775"/>
      <c r="BA606" s="775"/>
      <c r="BB606" s="775"/>
      <c r="BC606" s="775"/>
      <c r="BD606" s="775"/>
      <c r="BE606" s="775"/>
      <c r="BF606" s="775"/>
      <c r="BG606" s="775"/>
      <c r="BH606" s="775"/>
      <c r="BI606" s="775"/>
      <c r="BJ606" s="775"/>
      <c r="BK606" s="775"/>
      <c r="BL606" s="775"/>
      <c r="BM606" s="775"/>
      <c r="BN606" s="775"/>
      <c r="BO606" s="775"/>
      <c r="BP606" s="775"/>
      <c r="BQ606" s="775"/>
      <c r="BR606" s="775"/>
      <c r="BS606" s="775"/>
      <c r="BT606" s="775"/>
      <c r="BU606" s="775"/>
      <c r="BV606" s="775"/>
      <c r="BW606" s="775"/>
      <c r="BX606" s="775"/>
      <c r="BY606" s="775"/>
      <c r="BZ606" s="775"/>
      <c r="CA606" s="775"/>
      <c r="CB606" s="775"/>
      <c r="CC606" s="775"/>
      <c r="CD606" s="775"/>
      <c r="CE606" s="775"/>
      <c r="CF606" s="775"/>
      <c r="CG606" s="775"/>
      <c r="CH606" s="775"/>
      <c r="CI606" s="775"/>
      <c r="CJ606" s="775"/>
      <c r="CK606" s="775"/>
      <c r="CL606" s="775"/>
      <c r="CM606" s="775"/>
      <c r="CN606" s="775"/>
      <c r="CO606" s="775"/>
      <c r="CP606" s="775"/>
      <c r="CQ606" s="775"/>
      <c r="CR606" s="775"/>
      <c r="CS606" s="775"/>
      <c r="CT606" s="775"/>
      <c r="CU606" s="775"/>
      <c r="CV606" s="775"/>
      <c r="CW606" s="775"/>
      <c r="CX606" s="775"/>
      <c r="CY606" s="775"/>
      <c r="CZ606" s="775"/>
      <c r="DA606" s="775"/>
      <c r="DB606" s="775"/>
      <c r="DC606" s="775"/>
      <c r="DD606" s="775"/>
      <c r="DE606" s="775"/>
      <c r="DF606" s="775"/>
      <c r="DG606" s="775"/>
      <c r="DH606" s="775"/>
      <c r="DI606" s="775"/>
      <c r="DJ606" s="775"/>
      <c r="DK606" s="775"/>
      <c r="DL606" s="775"/>
      <c r="DM606" s="775"/>
      <c r="DN606" s="775"/>
      <c r="DO606" s="775"/>
      <c r="DP606" s="775"/>
      <c r="DQ606" s="775"/>
      <c r="DR606" s="775"/>
      <c r="DS606" s="775"/>
      <c r="DT606" s="775"/>
      <c r="DU606" s="775"/>
      <c r="DV606" s="775"/>
      <c r="DW606" s="775"/>
      <c r="DX606" s="775"/>
      <c r="DY606" s="775"/>
      <c r="DZ606" s="775"/>
      <c r="EA606" s="775"/>
      <c r="EB606" s="775"/>
      <c r="EC606" s="775"/>
      <c r="ED606" s="775"/>
      <c r="EE606" s="775"/>
      <c r="EF606" s="775"/>
      <c r="EG606" s="775"/>
      <c r="EH606" s="775"/>
      <c r="EI606" s="775"/>
      <c r="EJ606" s="775"/>
      <c r="EK606" s="775"/>
      <c r="EL606" s="775"/>
      <c r="EM606" s="775"/>
      <c r="EN606" s="775"/>
      <c r="EO606" s="775"/>
      <c r="EP606" s="775"/>
      <c r="EQ606" s="775"/>
      <c r="ER606" s="775"/>
      <c r="ES606" s="775"/>
      <c r="ET606" s="775"/>
      <c r="EU606" s="775"/>
      <c r="EV606" s="775"/>
      <c r="EW606" s="775"/>
      <c r="EX606" s="775"/>
      <c r="EY606" s="775"/>
      <c r="EZ606" s="775"/>
      <c r="FA606" s="775"/>
      <c r="FB606" s="775"/>
      <c r="FC606" s="775"/>
      <c r="FD606" s="775"/>
      <c r="FE606" s="775"/>
      <c r="FF606" s="775"/>
      <c r="FG606" s="775"/>
      <c r="FH606" s="775"/>
      <c r="FI606" s="775"/>
      <c r="FJ606" s="775"/>
      <c r="FK606" s="775"/>
      <c r="FL606" s="775"/>
      <c r="FM606" s="775"/>
      <c r="FN606" s="775"/>
      <c r="FO606" s="775"/>
      <c r="FP606" s="775"/>
      <c r="FQ606" s="775"/>
      <c r="FR606" s="775"/>
      <c r="FS606" s="775"/>
      <c r="FT606" s="775"/>
      <c r="FU606" s="775"/>
      <c r="FV606" s="775"/>
      <c r="FW606" s="775"/>
      <c r="FX606" s="775"/>
      <c r="FY606" s="775"/>
      <c r="FZ606" s="775"/>
      <c r="GA606" s="775"/>
      <c r="GB606" s="775"/>
      <c r="GC606" s="775"/>
      <c r="GD606" s="775"/>
      <c r="GE606" s="775"/>
      <c r="GF606" s="775"/>
      <c r="GG606" s="775"/>
      <c r="GH606" s="775"/>
      <c r="GI606" s="775"/>
      <c r="GJ606" s="775"/>
      <c r="GK606" s="775"/>
      <c r="GL606" s="775"/>
      <c r="GM606" s="775"/>
      <c r="GN606" s="775"/>
      <c r="GO606" s="775"/>
      <c r="GP606" s="775"/>
      <c r="GQ606" s="775"/>
      <c r="GR606" s="775"/>
      <c r="GS606" s="775"/>
      <c r="GT606" s="775"/>
      <c r="GU606" s="775"/>
      <c r="GV606" s="775"/>
      <c r="GW606" s="775"/>
      <c r="GX606" s="775"/>
      <c r="GY606" s="775"/>
      <c r="GZ606" s="775"/>
    </row>
    <row r="607" spans="1:208" x14ac:dyDescent="0.25">
      <c r="B607" s="2737" t="s">
        <v>345</v>
      </c>
      <c r="C607" s="34">
        <f>'1 уровень'!E3098</f>
        <v>0</v>
      </c>
      <c r="D607" s="34">
        <f>'1 уровень'!F3098</f>
        <v>0</v>
      </c>
      <c r="E607" s="34">
        <f>'1 уровень'!G3098</f>
        <v>0</v>
      </c>
      <c r="F607" s="34">
        <f>'1 уровень'!H3098</f>
        <v>0</v>
      </c>
      <c r="G607" s="780">
        <f>'1 уровень'!I3098</f>
        <v>0</v>
      </c>
      <c r="H607" s="3741">
        <f>'1 уровень'!J3098</f>
        <v>0</v>
      </c>
      <c r="I607" s="794">
        <f>'1 уровень'!K3098</f>
        <v>0</v>
      </c>
      <c r="J607" s="794">
        <f>'1 уровень'!L3098</f>
        <v>0</v>
      </c>
      <c r="K607" s="789">
        <f>'1 уровень'!M3098</f>
        <v>0</v>
      </c>
      <c r="L607" s="789"/>
      <c r="M607" s="789">
        <f>'1 уровень'!O3098</f>
        <v>0</v>
      </c>
      <c r="N607" s="789">
        <f>'1 уровень'!P3098</f>
        <v>0</v>
      </c>
      <c r="O607" s="789">
        <f>'1 уровень'!Q3098</f>
        <v>0</v>
      </c>
      <c r="P607" s="789">
        <f>'1 уровень'!R3098</f>
        <v>0</v>
      </c>
      <c r="Q607" s="789">
        <f>'1 уровень'!S3098</f>
        <v>0</v>
      </c>
      <c r="R607" s="788">
        <f>'1 уровень'!T3098</f>
        <v>39834.017999999996</v>
      </c>
      <c r="S607" s="788">
        <f>'1 уровень'!U3098</f>
        <v>39834.017999999996</v>
      </c>
      <c r="T607" s="788">
        <f>'1 уровень'!V3098</f>
        <v>39834.017999999996</v>
      </c>
      <c r="U607" s="788">
        <f>'1 уровень'!W3098</f>
        <v>39834.017999999996</v>
      </c>
      <c r="V607" s="788">
        <f>'1 уровень'!X3098</f>
        <v>39834.017999999996</v>
      </c>
      <c r="W607" s="788">
        <f>'1 уровень'!Y3098</f>
        <v>39834.017999999996</v>
      </c>
      <c r="X607" s="788">
        <f>'1 уровень'!Z3098</f>
        <v>39834.017999999996</v>
      </c>
      <c r="Y607" s="788">
        <f>'1 уровень'!AA3098</f>
        <v>39834.017999999996</v>
      </c>
      <c r="Z607" s="788">
        <f>'1 уровень'!AB3098</f>
        <v>39834.017999999996</v>
      </c>
      <c r="AA607" s="788">
        <f>'1 уровень'!AC3098</f>
        <v>39834.017999999996</v>
      </c>
      <c r="AB607" s="788">
        <f>'1 уровень'!AD3098</f>
        <v>39834.017999999996</v>
      </c>
      <c r="AC607" s="788">
        <f>'1 уровень'!AE3098</f>
        <v>33195.014999999999</v>
      </c>
      <c r="AD607" s="788">
        <f>'1 уровень'!AF3098</f>
        <v>33195.014999999999</v>
      </c>
      <c r="AE607" s="3194">
        <f>'1 уровень'!AG3098</f>
        <v>0</v>
      </c>
      <c r="AF607" s="788">
        <f>'1 уровень'!AH3098</f>
        <v>0</v>
      </c>
      <c r="AG607" s="788">
        <f>'1 уровень'!AI3098</f>
        <v>0</v>
      </c>
      <c r="AH607" s="788">
        <f>'1 уровень'!AJ3098</f>
        <v>0</v>
      </c>
      <c r="AI607" s="788">
        <f>'1 уровень'!AK3098</f>
        <v>0</v>
      </c>
      <c r="AJ607" s="2097">
        <f>'1 уровень'!AL3098</f>
        <v>33195.014999999999</v>
      </c>
      <c r="AK607" s="3770">
        <f>'1 уровень'!AM3098</f>
        <v>0</v>
      </c>
      <c r="AL607" s="788">
        <f>AD607/AC607*100</f>
        <v>100</v>
      </c>
      <c r="AM607" s="788">
        <f>AJ607/AC607*100</f>
        <v>100</v>
      </c>
      <c r="AN607" s="4237">
        <f>'1 уровень'!AN3098</f>
        <v>0</v>
      </c>
      <c r="AO607" s="4244">
        <f>'1 уровень'!AO3098</f>
        <v>0</v>
      </c>
      <c r="AP607" s="1339">
        <f t="shared" si="83"/>
        <v>39834018</v>
      </c>
      <c r="AQ607" s="3813" t="e">
        <f t="shared" si="84"/>
        <v>#DIV/0!</v>
      </c>
      <c r="AR607" s="775"/>
      <c r="AS607" s="775"/>
      <c r="AT607" s="775"/>
      <c r="AU607" s="775"/>
      <c r="AV607" s="775"/>
      <c r="AW607" s="775"/>
      <c r="AX607" s="775"/>
      <c r="AY607" s="775"/>
      <c r="AZ607" s="775"/>
      <c r="BA607" s="775"/>
      <c r="BB607" s="775"/>
      <c r="BC607" s="775"/>
      <c r="BD607" s="775"/>
      <c r="BE607" s="775"/>
      <c r="BF607" s="775"/>
      <c r="BG607" s="775"/>
      <c r="BH607" s="775"/>
      <c r="BI607" s="775"/>
      <c r="BJ607" s="775"/>
      <c r="BK607" s="775"/>
      <c r="BL607" s="775"/>
      <c r="BM607" s="775"/>
      <c r="BN607" s="775"/>
      <c r="BO607" s="775"/>
      <c r="BP607" s="775"/>
      <c r="BQ607" s="775"/>
      <c r="BR607" s="775"/>
      <c r="BS607" s="775"/>
      <c r="BT607" s="775"/>
      <c r="BU607" s="775"/>
      <c r="BV607" s="775"/>
      <c r="BW607" s="775"/>
      <c r="BX607" s="775"/>
      <c r="BY607" s="775"/>
      <c r="BZ607" s="775"/>
      <c r="CA607" s="775"/>
      <c r="CB607" s="775"/>
      <c r="CC607" s="775"/>
      <c r="CD607" s="775"/>
      <c r="CE607" s="775"/>
      <c r="CF607" s="775"/>
      <c r="CG607" s="775"/>
      <c r="CH607" s="775"/>
      <c r="CI607" s="775"/>
      <c r="CJ607" s="775"/>
      <c r="CK607" s="775"/>
      <c r="CL607" s="775"/>
      <c r="CM607" s="775"/>
      <c r="CN607" s="775"/>
      <c r="CO607" s="775"/>
      <c r="CP607" s="775"/>
      <c r="CQ607" s="775"/>
      <c r="CR607" s="775"/>
      <c r="CS607" s="775"/>
      <c r="CT607" s="775"/>
      <c r="CU607" s="775"/>
      <c r="CV607" s="775"/>
      <c r="CW607" s="775"/>
      <c r="CX607" s="775"/>
      <c r="CY607" s="775"/>
      <c r="CZ607" s="775"/>
      <c r="DA607" s="775"/>
      <c r="DB607" s="775"/>
      <c r="DC607" s="775"/>
      <c r="DD607" s="775"/>
      <c r="DE607" s="775"/>
      <c r="DF607" s="775"/>
      <c r="DG607" s="775"/>
      <c r="DH607" s="775"/>
      <c r="DI607" s="775"/>
      <c r="DJ607" s="775"/>
      <c r="DK607" s="775"/>
      <c r="DL607" s="775"/>
      <c r="DM607" s="775"/>
      <c r="DN607" s="775"/>
      <c r="DO607" s="775"/>
      <c r="DP607" s="775"/>
      <c r="DQ607" s="775"/>
      <c r="DR607" s="775"/>
      <c r="DS607" s="775"/>
      <c r="DT607" s="775"/>
      <c r="DU607" s="775"/>
      <c r="DV607" s="775"/>
      <c r="DW607" s="775"/>
      <c r="DX607" s="775"/>
      <c r="DY607" s="775"/>
      <c r="DZ607" s="775"/>
      <c r="EA607" s="775"/>
      <c r="EB607" s="775"/>
      <c r="EC607" s="775"/>
      <c r="ED607" s="775"/>
      <c r="EE607" s="775"/>
      <c r="EF607" s="775"/>
      <c r="EG607" s="775"/>
      <c r="EH607" s="775"/>
      <c r="EI607" s="775"/>
      <c r="EJ607" s="775"/>
      <c r="EK607" s="775"/>
      <c r="EL607" s="775"/>
      <c r="EM607" s="775"/>
      <c r="EN607" s="775"/>
      <c r="EO607" s="775"/>
      <c r="EP607" s="775"/>
      <c r="EQ607" s="775"/>
      <c r="ER607" s="775"/>
      <c r="ES607" s="775"/>
      <c r="ET607" s="775"/>
      <c r="EU607" s="775"/>
      <c r="EV607" s="775"/>
      <c r="EW607" s="775"/>
      <c r="EX607" s="775"/>
      <c r="EY607" s="775"/>
      <c r="EZ607" s="775"/>
      <c r="FA607" s="775"/>
      <c r="FB607" s="775"/>
      <c r="FC607" s="775"/>
      <c r="FD607" s="775"/>
      <c r="FE607" s="775"/>
      <c r="FF607" s="775"/>
      <c r="FG607" s="775"/>
      <c r="FH607" s="775"/>
      <c r="FI607" s="775"/>
      <c r="FJ607" s="775"/>
      <c r="FK607" s="775"/>
      <c r="FL607" s="775"/>
      <c r="FM607" s="775"/>
      <c r="FN607" s="775"/>
      <c r="FO607" s="775"/>
      <c r="FP607" s="775"/>
      <c r="FQ607" s="775"/>
      <c r="FR607" s="775"/>
      <c r="FS607" s="775"/>
      <c r="FT607" s="775"/>
      <c r="FU607" s="775"/>
      <c r="FV607" s="775"/>
      <c r="FW607" s="775"/>
      <c r="FX607" s="775"/>
      <c r="FY607" s="775"/>
      <c r="FZ607" s="775"/>
      <c r="GA607" s="775"/>
      <c r="GB607" s="775"/>
      <c r="GC607" s="775"/>
      <c r="GD607" s="775"/>
      <c r="GE607" s="775"/>
      <c r="GF607" s="775"/>
      <c r="GG607" s="775"/>
      <c r="GH607" s="775"/>
      <c r="GI607" s="775"/>
      <c r="GJ607" s="775"/>
      <c r="GK607" s="775"/>
      <c r="GL607" s="775"/>
      <c r="GM607" s="775"/>
      <c r="GN607" s="775"/>
      <c r="GO607" s="775"/>
      <c r="GP607" s="775"/>
      <c r="GQ607" s="775"/>
      <c r="GR607" s="775"/>
      <c r="GS607" s="775"/>
      <c r="GT607" s="775"/>
      <c r="GU607" s="775"/>
      <c r="GV607" s="775"/>
      <c r="GW607" s="775"/>
      <c r="GX607" s="775"/>
      <c r="GY607" s="775"/>
      <c r="GZ607" s="775"/>
    </row>
    <row r="608" spans="1:208" ht="29.25" x14ac:dyDescent="0.25">
      <c r="B608" s="1771" t="s">
        <v>304</v>
      </c>
      <c r="C608" s="34">
        <f>'1 уровень'!E3099</f>
        <v>106583.5</v>
      </c>
      <c r="D608" s="34">
        <f>'1 уровень'!F3099</f>
        <v>0</v>
      </c>
      <c r="E608" s="34">
        <f>'1 уровень'!G3099</f>
        <v>88820.5</v>
      </c>
      <c r="F608" s="34">
        <f>'1 уровень'!H3099</f>
        <v>54368.6</v>
      </c>
      <c r="G608" s="780">
        <f>'1 уровень'!I3099</f>
        <v>61.21176980539402</v>
      </c>
      <c r="H608" s="3741">
        <f>'1 уровень'!J3099</f>
        <v>2</v>
      </c>
      <c r="I608" s="794">
        <f>'1 уровень'!K3099</f>
        <v>0</v>
      </c>
      <c r="J608" s="794">
        <f>'1 уровень'!L3099</f>
        <v>0</v>
      </c>
      <c r="K608" s="789">
        <f>'1 уровень'!M3099</f>
        <v>0</v>
      </c>
      <c r="L608" s="789"/>
      <c r="M608" s="789">
        <f>'1 уровень'!O3099</f>
        <v>0</v>
      </c>
      <c r="N608" s="789">
        <f>'1 уровень'!P3099</f>
        <v>0</v>
      </c>
      <c r="O608" s="789">
        <f>'1 уровень'!Q3099</f>
        <v>0</v>
      </c>
      <c r="P608" s="789">
        <f>'1 уровень'!R3099</f>
        <v>0</v>
      </c>
      <c r="Q608" s="789">
        <f>'1 уровень'!S3099</f>
        <v>0</v>
      </c>
      <c r="R608" s="788">
        <f>'1 уровень'!T3099</f>
        <v>0</v>
      </c>
      <c r="S608" s="788">
        <f>'1 уровень'!U3099</f>
        <v>0</v>
      </c>
      <c r="T608" s="788">
        <f>'1 уровень'!V3099</f>
        <v>0</v>
      </c>
      <c r="U608" s="788">
        <f>'1 уровень'!W3099</f>
        <v>0</v>
      </c>
      <c r="V608" s="788">
        <f>'1 уровень'!X3099</f>
        <v>0</v>
      </c>
      <c r="W608" s="788">
        <f>'1 уровень'!Y3099</f>
        <v>0</v>
      </c>
      <c r="X608" s="788">
        <f>'1 уровень'!Z3099</f>
        <v>0</v>
      </c>
      <c r="Y608" s="788">
        <f>'1 уровень'!AA3099</f>
        <v>0</v>
      </c>
      <c r="Z608" s="788">
        <f>'1 уровень'!AB3099</f>
        <v>0</v>
      </c>
      <c r="AA608" s="788">
        <f>'1 уровень'!AC3099</f>
        <v>0</v>
      </c>
      <c r="AB608" s="788">
        <f>'1 уровень'!AD3099</f>
        <v>0</v>
      </c>
      <c r="AC608" s="788">
        <f>'1 уровень'!AE3099</f>
        <v>0</v>
      </c>
      <c r="AD608" s="788">
        <f>'1 уровень'!AF3099</f>
        <v>0</v>
      </c>
      <c r="AE608" s="3194">
        <f>'1 уровень'!AG3099</f>
        <v>0</v>
      </c>
      <c r="AF608" s="788">
        <f>'1 уровень'!AH3099</f>
        <v>0</v>
      </c>
      <c r="AG608" s="788">
        <f>'1 уровень'!AI3099</f>
        <v>0</v>
      </c>
      <c r="AH608" s="788">
        <f>'1 уровень'!AJ3099</f>
        <v>0</v>
      </c>
      <c r="AI608" s="788">
        <f>'1 уровень'!AK3099</f>
        <v>0</v>
      </c>
      <c r="AJ608" s="2097">
        <f>'1 уровень'!AL3099</f>
        <v>0</v>
      </c>
      <c r="AK608" s="3770">
        <f>'1 уровень'!AM3099</f>
        <v>0</v>
      </c>
      <c r="AL608" s="788"/>
      <c r="AM608" s="788"/>
      <c r="AN608" s="4237">
        <f>'1 уровень'!AN3099</f>
        <v>0</v>
      </c>
      <c r="AO608" s="4244">
        <f>'1 уровень'!AO3099</f>
        <v>0</v>
      </c>
      <c r="AP608" s="1339">
        <f t="shared" si="83"/>
        <v>0</v>
      </c>
      <c r="AQ608" s="3813">
        <f t="shared" si="84"/>
        <v>0</v>
      </c>
      <c r="AR608" s="775"/>
      <c r="AS608" s="775"/>
      <c r="AT608" s="775"/>
      <c r="AU608" s="775"/>
      <c r="AV608" s="775"/>
      <c r="AW608" s="775"/>
      <c r="AX608" s="775"/>
      <c r="AY608" s="775"/>
      <c r="AZ608" s="775"/>
      <c r="BA608" s="775"/>
      <c r="BB608" s="775"/>
      <c r="BC608" s="775"/>
      <c r="BD608" s="775"/>
      <c r="BE608" s="775"/>
      <c r="BF608" s="775"/>
      <c r="BG608" s="775"/>
      <c r="BH608" s="775"/>
      <c r="BI608" s="775"/>
      <c r="BJ608" s="775"/>
      <c r="BK608" s="775"/>
      <c r="BL608" s="775"/>
      <c r="BM608" s="775"/>
      <c r="BN608" s="775"/>
      <c r="BO608" s="775"/>
      <c r="BP608" s="775"/>
      <c r="BQ608" s="775"/>
      <c r="BR608" s="775"/>
      <c r="BS608" s="775"/>
      <c r="BT608" s="775"/>
      <c r="BU608" s="775"/>
      <c r="BV608" s="775"/>
      <c r="BW608" s="775"/>
      <c r="BX608" s="775"/>
      <c r="BY608" s="775"/>
      <c r="BZ608" s="775"/>
      <c r="CA608" s="775"/>
      <c r="CB608" s="775"/>
      <c r="CC608" s="775"/>
      <c r="CD608" s="775"/>
      <c r="CE608" s="775"/>
      <c r="CF608" s="775"/>
      <c r="CG608" s="775"/>
      <c r="CH608" s="775"/>
      <c r="CI608" s="775"/>
      <c r="CJ608" s="775"/>
      <c r="CK608" s="775"/>
      <c r="CL608" s="775"/>
      <c r="CM608" s="775"/>
      <c r="CN608" s="775"/>
      <c r="CO608" s="775"/>
      <c r="CP608" s="775"/>
      <c r="CQ608" s="775"/>
      <c r="CR608" s="775"/>
      <c r="CS608" s="775"/>
      <c r="CT608" s="775"/>
      <c r="CU608" s="775"/>
      <c r="CV608" s="775"/>
      <c r="CW608" s="775"/>
      <c r="CX608" s="775"/>
      <c r="CY608" s="775"/>
      <c r="CZ608" s="775"/>
      <c r="DA608" s="775"/>
      <c r="DB608" s="775"/>
      <c r="DC608" s="775"/>
      <c r="DD608" s="775"/>
      <c r="DE608" s="775"/>
      <c r="DF608" s="775"/>
      <c r="DG608" s="775"/>
      <c r="DH608" s="775"/>
      <c r="DI608" s="775"/>
      <c r="DJ608" s="775"/>
      <c r="DK608" s="775"/>
      <c r="DL608" s="775"/>
      <c r="DM608" s="775"/>
      <c r="DN608" s="775"/>
      <c r="DO608" s="775"/>
      <c r="DP608" s="775"/>
      <c r="DQ608" s="775"/>
      <c r="DR608" s="775"/>
      <c r="DS608" s="775"/>
      <c r="DT608" s="775"/>
      <c r="DU608" s="775"/>
      <c r="DV608" s="775"/>
      <c r="DW608" s="775"/>
      <c r="DX608" s="775"/>
      <c r="DY608" s="775"/>
      <c r="DZ608" s="775"/>
      <c r="EA608" s="775"/>
      <c r="EB608" s="775"/>
      <c r="EC608" s="775"/>
      <c r="ED608" s="775"/>
      <c r="EE608" s="775"/>
      <c r="EF608" s="775"/>
      <c r="EG608" s="775"/>
      <c r="EH608" s="775"/>
      <c r="EI608" s="775"/>
      <c r="EJ608" s="775"/>
      <c r="EK608" s="775"/>
      <c r="EL608" s="775"/>
      <c r="EM608" s="775"/>
      <c r="EN608" s="775"/>
      <c r="EO608" s="775"/>
      <c r="EP608" s="775"/>
      <c r="EQ608" s="775"/>
      <c r="ER608" s="775"/>
      <c r="ES608" s="775"/>
      <c r="ET608" s="775"/>
      <c r="EU608" s="775"/>
      <c r="EV608" s="775"/>
      <c r="EW608" s="775"/>
      <c r="EX608" s="775"/>
      <c r="EY608" s="775"/>
      <c r="EZ608" s="775"/>
      <c r="FA608" s="775"/>
      <c r="FB608" s="775"/>
      <c r="FC608" s="775"/>
      <c r="FD608" s="775"/>
      <c r="FE608" s="775"/>
      <c r="FF608" s="775"/>
      <c r="FG608" s="775"/>
      <c r="FH608" s="775"/>
      <c r="FI608" s="775"/>
      <c r="FJ608" s="775"/>
      <c r="FK608" s="775"/>
      <c r="FL608" s="775"/>
      <c r="FM608" s="775"/>
      <c r="FN608" s="775"/>
      <c r="FO608" s="775"/>
      <c r="FP608" s="775"/>
      <c r="FQ608" s="775"/>
      <c r="FR608" s="775"/>
      <c r="FS608" s="775"/>
      <c r="FT608" s="775"/>
      <c r="FU608" s="775"/>
      <c r="FV608" s="775"/>
      <c r="FW608" s="775"/>
      <c r="FX608" s="775"/>
      <c r="FY608" s="775"/>
      <c r="FZ608" s="775"/>
      <c r="GA608" s="775"/>
      <c r="GB608" s="775"/>
      <c r="GC608" s="775"/>
      <c r="GD608" s="775"/>
      <c r="GE608" s="775"/>
      <c r="GF608" s="775"/>
      <c r="GG608" s="775"/>
      <c r="GH608" s="775"/>
      <c r="GI608" s="775"/>
      <c r="GJ608" s="775"/>
      <c r="GK608" s="775"/>
      <c r="GL608" s="775"/>
      <c r="GM608" s="775"/>
      <c r="GN608" s="775"/>
      <c r="GO608" s="775"/>
      <c r="GP608" s="775"/>
      <c r="GQ608" s="775"/>
      <c r="GR608" s="775"/>
      <c r="GS608" s="775"/>
      <c r="GT608" s="775"/>
      <c r="GU608" s="775"/>
      <c r="GV608" s="775"/>
      <c r="GW608" s="775"/>
      <c r="GX608" s="775"/>
      <c r="GY608" s="775"/>
      <c r="GZ608" s="775"/>
    </row>
    <row r="609" spans="2:208" ht="30" x14ac:dyDescent="0.25">
      <c r="B609" s="2561" t="s">
        <v>211</v>
      </c>
      <c r="C609" s="34">
        <f>'1 уровень'!E3100</f>
        <v>0</v>
      </c>
      <c r="D609" s="34">
        <f>'1 уровень'!F3100</f>
        <v>0</v>
      </c>
      <c r="E609" s="34">
        <f>'1 уровень'!G3100</f>
        <v>0</v>
      </c>
      <c r="F609" s="34">
        <f>'1 уровень'!H3100</f>
        <v>0</v>
      </c>
      <c r="G609" s="780">
        <f>'1 уровень'!I3100</f>
        <v>0</v>
      </c>
      <c r="H609" s="3741">
        <f>'1 уровень'!J3100</f>
        <v>0</v>
      </c>
      <c r="I609" s="794">
        <f>'1 уровень'!K3100</f>
        <v>0</v>
      </c>
      <c r="J609" s="794">
        <f>'1 уровень'!L3100</f>
        <v>0</v>
      </c>
      <c r="K609" s="789">
        <f>'1 уровень'!M3100</f>
        <v>0</v>
      </c>
      <c r="L609" s="789"/>
      <c r="M609" s="789">
        <f>'1 уровень'!O3100</f>
        <v>0</v>
      </c>
      <c r="N609" s="789">
        <f>'1 уровень'!P3100</f>
        <v>0</v>
      </c>
      <c r="O609" s="789">
        <f>'1 уровень'!Q3100</f>
        <v>0</v>
      </c>
      <c r="P609" s="789">
        <f>'1 уровень'!R3100</f>
        <v>0</v>
      </c>
      <c r="Q609" s="789">
        <f>'1 уровень'!S3100</f>
        <v>0</v>
      </c>
      <c r="R609" s="788">
        <f>'1 уровень'!T3100</f>
        <v>0</v>
      </c>
      <c r="S609" s="788">
        <f>'1 уровень'!U3100</f>
        <v>0</v>
      </c>
      <c r="T609" s="788">
        <f>'1 уровень'!V3100</f>
        <v>0</v>
      </c>
      <c r="U609" s="788">
        <f>'1 уровень'!W3100</f>
        <v>0</v>
      </c>
      <c r="V609" s="788">
        <f>'1 уровень'!X3100</f>
        <v>0</v>
      </c>
      <c r="W609" s="788">
        <f>'1 уровень'!Y3100</f>
        <v>0</v>
      </c>
      <c r="X609" s="788">
        <f>'1 уровень'!Z3100</f>
        <v>0</v>
      </c>
      <c r="Y609" s="788">
        <f>'1 уровень'!AA3100</f>
        <v>0</v>
      </c>
      <c r="Z609" s="788">
        <f>'1 уровень'!AB3100</f>
        <v>0</v>
      </c>
      <c r="AA609" s="788">
        <f>'1 уровень'!AC3100</f>
        <v>0</v>
      </c>
      <c r="AB609" s="788">
        <f>'1 уровень'!AD3100</f>
        <v>0</v>
      </c>
      <c r="AC609" s="788">
        <f>'1 уровень'!AE3100</f>
        <v>0</v>
      </c>
      <c r="AD609" s="788">
        <f>'1 уровень'!AF3100</f>
        <v>0</v>
      </c>
      <c r="AE609" s="3194">
        <f>'1 уровень'!AG3100</f>
        <v>0</v>
      </c>
      <c r="AF609" s="788">
        <f>'1 уровень'!AH3100</f>
        <v>0</v>
      </c>
      <c r="AG609" s="788">
        <f>'1 уровень'!AI3100</f>
        <v>0</v>
      </c>
      <c r="AH609" s="788">
        <f>'1 уровень'!AJ3100</f>
        <v>0</v>
      </c>
      <c r="AI609" s="788">
        <f>'1 уровень'!AK3100</f>
        <v>0</v>
      </c>
      <c r="AJ609" s="2097">
        <f>'1 уровень'!AL3100</f>
        <v>0</v>
      </c>
      <c r="AK609" s="3770">
        <f>'1 уровень'!AM3100</f>
        <v>0</v>
      </c>
      <c r="AL609" s="788"/>
      <c r="AM609" s="788"/>
      <c r="AN609" s="4237">
        <f>'1 уровень'!AN3100</f>
        <v>0</v>
      </c>
      <c r="AO609" s="4244">
        <f>'1 уровень'!AO3100</f>
        <v>0</v>
      </c>
      <c r="AP609" s="1339">
        <f t="shared" si="83"/>
        <v>0</v>
      </c>
      <c r="AQ609" s="3813" t="e">
        <f t="shared" si="84"/>
        <v>#DIV/0!</v>
      </c>
      <c r="AR609" s="775"/>
      <c r="AS609" s="775"/>
      <c r="AT609" s="775"/>
      <c r="AU609" s="775"/>
      <c r="AV609" s="775"/>
      <c r="AW609" s="775"/>
      <c r="AX609" s="775"/>
      <c r="AY609" s="775"/>
      <c r="AZ609" s="775"/>
      <c r="BA609" s="775"/>
      <c r="BB609" s="775"/>
      <c r="BC609" s="775"/>
      <c r="BD609" s="775"/>
      <c r="BE609" s="775"/>
      <c r="BF609" s="775"/>
      <c r="BG609" s="775"/>
      <c r="BH609" s="775"/>
      <c r="BI609" s="775"/>
      <c r="BJ609" s="775"/>
      <c r="BK609" s="775"/>
      <c r="BL609" s="775"/>
      <c r="BM609" s="775"/>
      <c r="BN609" s="775"/>
      <c r="BO609" s="775"/>
      <c r="BP609" s="775"/>
      <c r="BQ609" s="775"/>
      <c r="BR609" s="775"/>
      <c r="BS609" s="775"/>
      <c r="BT609" s="775"/>
      <c r="BU609" s="775"/>
      <c r="BV609" s="775"/>
      <c r="BW609" s="775"/>
      <c r="BX609" s="775"/>
      <c r="BY609" s="775"/>
      <c r="BZ609" s="775"/>
      <c r="CA609" s="775"/>
      <c r="CB609" s="775"/>
      <c r="CC609" s="775"/>
      <c r="CD609" s="775"/>
      <c r="CE609" s="775"/>
      <c r="CF609" s="775"/>
      <c r="CG609" s="775"/>
      <c r="CH609" s="775"/>
      <c r="CI609" s="775"/>
      <c r="CJ609" s="775"/>
      <c r="CK609" s="775"/>
      <c r="CL609" s="775"/>
      <c r="CM609" s="775"/>
      <c r="CN609" s="775"/>
      <c r="CO609" s="775"/>
      <c r="CP609" s="775"/>
      <c r="CQ609" s="775"/>
      <c r="CR609" s="775"/>
      <c r="CS609" s="775"/>
      <c r="CT609" s="775"/>
      <c r="CU609" s="775"/>
      <c r="CV609" s="775"/>
      <c r="CW609" s="775"/>
      <c r="CX609" s="775"/>
      <c r="CY609" s="775"/>
      <c r="CZ609" s="775"/>
      <c r="DA609" s="775"/>
      <c r="DB609" s="775"/>
      <c r="DC609" s="775"/>
      <c r="DD609" s="775"/>
      <c r="DE609" s="775"/>
      <c r="DF609" s="775"/>
      <c r="DG609" s="775"/>
      <c r="DH609" s="775"/>
      <c r="DI609" s="775"/>
      <c r="DJ609" s="775"/>
      <c r="DK609" s="775"/>
      <c r="DL609" s="775"/>
      <c r="DM609" s="775"/>
      <c r="DN609" s="775"/>
      <c r="DO609" s="775"/>
      <c r="DP609" s="775"/>
      <c r="DQ609" s="775"/>
      <c r="DR609" s="775"/>
      <c r="DS609" s="775"/>
      <c r="DT609" s="775"/>
      <c r="DU609" s="775"/>
      <c r="DV609" s="775"/>
      <c r="DW609" s="775"/>
      <c r="DX609" s="775"/>
      <c r="DY609" s="775"/>
      <c r="DZ609" s="775"/>
      <c r="EA609" s="775"/>
      <c r="EB609" s="775"/>
      <c r="EC609" s="775"/>
      <c r="ED609" s="775"/>
      <c r="EE609" s="775"/>
      <c r="EF609" s="775"/>
      <c r="EG609" s="775"/>
      <c r="EH609" s="775"/>
      <c r="EI609" s="775"/>
      <c r="EJ609" s="775"/>
      <c r="EK609" s="775"/>
      <c r="EL609" s="775"/>
      <c r="EM609" s="775"/>
      <c r="EN609" s="775"/>
      <c r="EO609" s="775"/>
      <c r="EP609" s="775"/>
      <c r="EQ609" s="775"/>
      <c r="ER609" s="775"/>
      <c r="ES609" s="775"/>
      <c r="ET609" s="775"/>
      <c r="EU609" s="775"/>
      <c r="EV609" s="775"/>
      <c r="EW609" s="775"/>
      <c r="EX609" s="775"/>
      <c r="EY609" s="775"/>
      <c r="EZ609" s="775"/>
      <c r="FA609" s="775"/>
      <c r="FB609" s="775"/>
      <c r="FC609" s="775"/>
      <c r="FD609" s="775"/>
      <c r="FE609" s="775"/>
      <c r="FF609" s="775"/>
      <c r="FG609" s="775"/>
      <c r="FH609" s="775"/>
      <c r="FI609" s="775"/>
      <c r="FJ609" s="775"/>
      <c r="FK609" s="775"/>
      <c r="FL609" s="775"/>
      <c r="FM609" s="775"/>
      <c r="FN609" s="775"/>
      <c r="FO609" s="775"/>
      <c r="FP609" s="775"/>
      <c r="FQ609" s="775"/>
      <c r="FR609" s="775"/>
      <c r="FS609" s="775"/>
      <c r="FT609" s="775"/>
      <c r="FU609" s="775"/>
      <c r="FV609" s="775"/>
      <c r="FW609" s="775"/>
      <c r="FX609" s="775"/>
      <c r="FY609" s="775"/>
      <c r="FZ609" s="775"/>
      <c r="GA609" s="775"/>
      <c r="GB609" s="775"/>
      <c r="GC609" s="775"/>
      <c r="GD609" s="775"/>
      <c r="GE609" s="775"/>
      <c r="GF609" s="775"/>
      <c r="GG609" s="775"/>
      <c r="GH609" s="775"/>
      <c r="GI609" s="775"/>
      <c r="GJ609" s="775"/>
      <c r="GK609" s="775"/>
      <c r="GL609" s="775"/>
      <c r="GM609" s="775"/>
      <c r="GN609" s="775"/>
      <c r="GO609" s="775"/>
      <c r="GP609" s="775"/>
      <c r="GQ609" s="775"/>
      <c r="GR609" s="775"/>
      <c r="GS609" s="775"/>
      <c r="GT609" s="775"/>
      <c r="GU609" s="775"/>
      <c r="GV609" s="775"/>
      <c r="GW609" s="775"/>
      <c r="GX609" s="775"/>
      <c r="GY609" s="775"/>
      <c r="GZ609" s="775"/>
    </row>
    <row r="610" spans="2:208" ht="30" x14ac:dyDescent="0.25">
      <c r="B610" s="2561" t="s">
        <v>212</v>
      </c>
      <c r="C610" s="34">
        <f>'1 уровень'!E3101</f>
        <v>11070</v>
      </c>
      <c r="D610" s="34">
        <f>'1 уровень'!F3101</f>
        <v>0</v>
      </c>
      <c r="E610" s="34">
        <f>'1 уровень'!G3101</f>
        <v>9225</v>
      </c>
      <c r="F610" s="34">
        <f>'1 уровень'!H3101</f>
        <v>6958</v>
      </c>
      <c r="G610" s="780">
        <f>'1 уровень'!I3101</f>
        <v>75.425474254742554</v>
      </c>
      <c r="H610" s="3741">
        <f>'1 уровень'!J3101</f>
        <v>0</v>
      </c>
      <c r="I610" s="794">
        <f>'1 уровень'!K3101</f>
        <v>0</v>
      </c>
      <c r="J610" s="794">
        <f>'1 уровень'!L3101</f>
        <v>0</v>
      </c>
      <c r="K610" s="789">
        <f>'1 уровень'!M3101</f>
        <v>0</v>
      </c>
      <c r="L610" s="789"/>
      <c r="M610" s="789">
        <f>'1 уровень'!O3101</f>
        <v>0</v>
      </c>
      <c r="N610" s="789">
        <f>'1 уровень'!P3101</f>
        <v>0</v>
      </c>
      <c r="O610" s="789">
        <f>'1 уровень'!Q3101</f>
        <v>0</v>
      </c>
      <c r="P610" s="789">
        <f>'1 уровень'!R3101</f>
        <v>0</v>
      </c>
      <c r="Q610" s="789">
        <f>'1 уровень'!S3101</f>
        <v>0</v>
      </c>
      <c r="R610" s="788">
        <f>'1 уровень'!T3101</f>
        <v>0</v>
      </c>
      <c r="S610" s="788">
        <f>'1 уровень'!U3101</f>
        <v>0</v>
      </c>
      <c r="T610" s="788">
        <f>'1 уровень'!V3101</f>
        <v>0</v>
      </c>
      <c r="U610" s="788">
        <f>'1 уровень'!W3101</f>
        <v>0</v>
      </c>
      <c r="V610" s="788">
        <f>'1 уровень'!X3101</f>
        <v>0</v>
      </c>
      <c r="W610" s="788">
        <f>'1 уровень'!Y3101</f>
        <v>0</v>
      </c>
      <c r="X610" s="788">
        <f>'1 уровень'!Z3101</f>
        <v>0</v>
      </c>
      <c r="Y610" s="788">
        <f>'1 уровень'!AA3101</f>
        <v>0</v>
      </c>
      <c r="Z610" s="788">
        <f>'1 уровень'!AB3101</f>
        <v>0</v>
      </c>
      <c r="AA610" s="788">
        <f>'1 уровень'!AC3101</f>
        <v>0</v>
      </c>
      <c r="AB610" s="788">
        <f>'1 уровень'!AD3101</f>
        <v>0</v>
      </c>
      <c r="AC610" s="788">
        <f>'1 уровень'!AE3101</f>
        <v>0</v>
      </c>
      <c r="AD610" s="788">
        <f>'1 уровень'!AF3101</f>
        <v>0</v>
      </c>
      <c r="AE610" s="3194">
        <f>'1 уровень'!AG3101</f>
        <v>0</v>
      </c>
      <c r="AF610" s="788">
        <f>'1 уровень'!AH3101</f>
        <v>0</v>
      </c>
      <c r="AG610" s="788">
        <f>'1 уровень'!AI3101</f>
        <v>0</v>
      </c>
      <c r="AH610" s="788">
        <f>'1 уровень'!AJ3101</f>
        <v>0</v>
      </c>
      <c r="AI610" s="788">
        <f>'1 уровень'!AK3101</f>
        <v>0</v>
      </c>
      <c r="AJ610" s="2097">
        <f>'1 уровень'!AL3101</f>
        <v>0</v>
      </c>
      <c r="AK610" s="3770">
        <f>'1 уровень'!AM3101</f>
        <v>0</v>
      </c>
      <c r="AL610" s="788"/>
      <c r="AM610" s="788"/>
      <c r="AN610" s="4237">
        <f>'1 уровень'!AN3101</f>
        <v>0</v>
      </c>
      <c r="AO610" s="4244">
        <f>'1 уровень'!AO3101</f>
        <v>0</v>
      </c>
      <c r="AP610" s="1339">
        <f t="shared" si="83"/>
        <v>0</v>
      </c>
      <c r="AQ610" s="3813">
        <f t="shared" si="84"/>
        <v>0</v>
      </c>
      <c r="AR610" s="775"/>
      <c r="AS610" s="775"/>
      <c r="AT610" s="775"/>
      <c r="AU610" s="775"/>
      <c r="AV610" s="775"/>
      <c r="AW610" s="775"/>
      <c r="AX610" s="775"/>
      <c r="AY610" s="775"/>
      <c r="AZ610" s="775"/>
      <c r="BA610" s="775"/>
      <c r="BB610" s="775"/>
      <c r="BC610" s="775"/>
      <c r="BD610" s="775"/>
      <c r="BE610" s="775"/>
      <c r="BF610" s="775"/>
      <c r="BG610" s="775"/>
      <c r="BH610" s="775"/>
      <c r="BI610" s="775"/>
      <c r="BJ610" s="775"/>
      <c r="BK610" s="775"/>
      <c r="BL610" s="775"/>
      <c r="BM610" s="775"/>
      <c r="BN610" s="775"/>
      <c r="BO610" s="775"/>
      <c r="BP610" s="775"/>
      <c r="BQ610" s="775"/>
      <c r="BR610" s="775"/>
      <c r="BS610" s="775"/>
      <c r="BT610" s="775"/>
      <c r="BU610" s="775"/>
      <c r="BV610" s="775"/>
      <c r="BW610" s="775"/>
      <c r="BX610" s="775"/>
      <c r="BY610" s="775"/>
      <c r="BZ610" s="775"/>
      <c r="CA610" s="775"/>
      <c r="CB610" s="775"/>
      <c r="CC610" s="775"/>
      <c r="CD610" s="775"/>
      <c r="CE610" s="775"/>
      <c r="CF610" s="775"/>
      <c r="CG610" s="775"/>
      <c r="CH610" s="775"/>
      <c r="CI610" s="775"/>
      <c r="CJ610" s="775"/>
      <c r="CK610" s="775"/>
      <c r="CL610" s="775"/>
      <c r="CM610" s="775"/>
      <c r="CN610" s="775"/>
      <c r="CO610" s="775"/>
      <c r="CP610" s="775"/>
      <c r="CQ610" s="775"/>
      <c r="CR610" s="775"/>
      <c r="CS610" s="775"/>
      <c r="CT610" s="775"/>
      <c r="CU610" s="775"/>
      <c r="CV610" s="775"/>
      <c r="CW610" s="775"/>
      <c r="CX610" s="775"/>
      <c r="CY610" s="775"/>
      <c r="CZ610" s="775"/>
      <c r="DA610" s="775"/>
      <c r="DB610" s="775"/>
      <c r="DC610" s="775"/>
      <c r="DD610" s="775"/>
      <c r="DE610" s="775"/>
      <c r="DF610" s="775"/>
      <c r="DG610" s="775"/>
      <c r="DH610" s="775"/>
      <c r="DI610" s="775"/>
      <c r="DJ610" s="775"/>
      <c r="DK610" s="775"/>
      <c r="DL610" s="775"/>
      <c r="DM610" s="775"/>
      <c r="DN610" s="775"/>
      <c r="DO610" s="775"/>
      <c r="DP610" s="775"/>
      <c r="DQ610" s="775"/>
      <c r="DR610" s="775"/>
      <c r="DS610" s="775"/>
      <c r="DT610" s="775"/>
      <c r="DU610" s="775"/>
      <c r="DV610" s="775"/>
      <c r="DW610" s="775"/>
      <c r="DX610" s="775"/>
      <c r="DY610" s="775"/>
      <c r="DZ610" s="775"/>
      <c r="EA610" s="775"/>
      <c r="EB610" s="775"/>
      <c r="EC610" s="775"/>
      <c r="ED610" s="775"/>
      <c r="EE610" s="775"/>
      <c r="EF610" s="775"/>
      <c r="EG610" s="775"/>
      <c r="EH610" s="775"/>
      <c r="EI610" s="775"/>
      <c r="EJ610" s="775"/>
      <c r="EK610" s="775"/>
      <c r="EL610" s="775"/>
      <c r="EM610" s="775"/>
      <c r="EN610" s="775"/>
      <c r="EO610" s="775"/>
      <c r="EP610" s="775"/>
      <c r="EQ610" s="775"/>
      <c r="ER610" s="775"/>
      <c r="ES610" s="775"/>
      <c r="ET610" s="775"/>
      <c r="EU610" s="775"/>
      <c r="EV610" s="775"/>
      <c r="EW610" s="775"/>
      <c r="EX610" s="775"/>
      <c r="EY610" s="775"/>
      <c r="EZ610" s="775"/>
      <c r="FA610" s="775"/>
      <c r="FB610" s="775"/>
      <c r="FC610" s="775"/>
      <c r="FD610" s="775"/>
      <c r="FE610" s="775"/>
      <c r="FF610" s="775"/>
      <c r="FG610" s="775"/>
      <c r="FH610" s="775"/>
      <c r="FI610" s="775"/>
      <c r="FJ610" s="775"/>
      <c r="FK610" s="775"/>
      <c r="FL610" s="775"/>
      <c r="FM610" s="775"/>
      <c r="FN610" s="775"/>
      <c r="FO610" s="775"/>
      <c r="FP610" s="775"/>
      <c r="FQ610" s="775"/>
      <c r="FR610" s="775"/>
      <c r="FS610" s="775"/>
      <c r="FT610" s="775"/>
      <c r="FU610" s="775"/>
      <c r="FV610" s="775"/>
      <c r="FW610" s="775"/>
      <c r="FX610" s="775"/>
      <c r="FY610" s="775"/>
      <c r="FZ610" s="775"/>
      <c r="GA610" s="775"/>
      <c r="GB610" s="775"/>
      <c r="GC610" s="775"/>
      <c r="GD610" s="775"/>
      <c r="GE610" s="775"/>
      <c r="GF610" s="775"/>
      <c r="GG610" s="775"/>
      <c r="GH610" s="775"/>
      <c r="GI610" s="775"/>
      <c r="GJ610" s="775"/>
      <c r="GK610" s="775"/>
      <c r="GL610" s="775"/>
      <c r="GM610" s="775"/>
      <c r="GN610" s="775"/>
      <c r="GO610" s="775"/>
      <c r="GP610" s="775"/>
      <c r="GQ610" s="775"/>
      <c r="GR610" s="775"/>
      <c r="GS610" s="775"/>
      <c r="GT610" s="775"/>
      <c r="GU610" s="775"/>
      <c r="GV610" s="775"/>
      <c r="GW610" s="775"/>
      <c r="GX610" s="775"/>
      <c r="GY610" s="775"/>
      <c r="GZ610" s="775"/>
    </row>
    <row r="611" spans="2:208" ht="30" x14ac:dyDescent="0.25">
      <c r="B611" s="1775" t="s">
        <v>305</v>
      </c>
      <c r="C611" s="34">
        <f>'1 уровень'!E3102</f>
        <v>26082.5</v>
      </c>
      <c r="D611" s="34">
        <f>'1 уровень'!F3102</f>
        <v>0</v>
      </c>
      <c r="E611" s="34">
        <f>'1 уровень'!G3102</f>
        <v>21735.5</v>
      </c>
      <c r="F611" s="34">
        <f>'1 уровень'!H3102</f>
        <v>16497.599999999999</v>
      </c>
      <c r="G611" s="780">
        <f>'1 уровень'!I3102</f>
        <v>75.901635573140709</v>
      </c>
      <c r="H611" s="3741">
        <f>'1 уровень'!J3102</f>
        <v>0</v>
      </c>
      <c r="I611" s="794">
        <f>'1 уровень'!K3102</f>
        <v>0</v>
      </c>
      <c r="J611" s="794">
        <f>'1 уровень'!L3102</f>
        <v>0</v>
      </c>
      <c r="K611" s="789">
        <f>'1 уровень'!M3102</f>
        <v>0</v>
      </c>
      <c r="L611" s="789"/>
      <c r="M611" s="789">
        <f>'1 уровень'!O3102</f>
        <v>0</v>
      </c>
      <c r="N611" s="789">
        <f>'1 уровень'!P3102</f>
        <v>0</v>
      </c>
      <c r="O611" s="789">
        <f>'1 уровень'!Q3102</f>
        <v>0</v>
      </c>
      <c r="P611" s="789">
        <f>'1 уровень'!R3102</f>
        <v>0</v>
      </c>
      <c r="Q611" s="789">
        <f>'1 уровень'!S3102</f>
        <v>0</v>
      </c>
      <c r="R611" s="788">
        <f>'1 уровень'!T3102</f>
        <v>0</v>
      </c>
      <c r="S611" s="788">
        <f>'1 уровень'!U3102</f>
        <v>0</v>
      </c>
      <c r="T611" s="788">
        <f>'1 уровень'!V3102</f>
        <v>0</v>
      </c>
      <c r="U611" s="788">
        <f>'1 уровень'!W3102</f>
        <v>0</v>
      </c>
      <c r="V611" s="788">
        <f>'1 уровень'!X3102</f>
        <v>0</v>
      </c>
      <c r="W611" s="788">
        <f>'1 уровень'!Y3102</f>
        <v>0</v>
      </c>
      <c r="X611" s="788">
        <f>'1 уровень'!Z3102</f>
        <v>0</v>
      </c>
      <c r="Y611" s="788">
        <f>'1 уровень'!AA3102</f>
        <v>0</v>
      </c>
      <c r="Z611" s="788">
        <f>'1 уровень'!AB3102</f>
        <v>0</v>
      </c>
      <c r="AA611" s="788">
        <f>'1 уровень'!AC3102</f>
        <v>0</v>
      </c>
      <c r="AB611" s="788">
        <f>'1 уровень'!AD3102</f>
        <v>0</v>
      </c>
      <c r="AC611" s="788">
        <f>'1 уровень'!AE3102</f>
        <v>0</v>
      </c>
      <c r="AD611" s="788">
        <f>'1 уровень'!AF3102</f>
        <v>0</v>
      </c>
      <c r="AE611" s="3194">
        <f>'1 уровень'!AG3102</f>
        <v>0</v>
      </c>
      <c r="AF611" s="788">
        <f>'1 уровень'!AH3102</f>
        <v>0</v>
      </c>
      <c r="AG611" s="788">
        <f>'1 уровень'!AI3102</f>
        <v>0</v>
      </c>
      <c r="AH611" s="788">
        <f>'1 уровень'!AJ3102</f>
        <v>0</v>
      </c>
      <c r="AI611" s="788">
        <f>'1 уровень'!AK3102</f>
        <v>0</v>
      </c>
      <c r="AJ611" s="2097">
        <f>'1 уровень'!AL3102</f>
        <v>0</v>
      </c>
      <c r="AK611" s="3770">
        <f>'1 уровень'!AM3102</f>
        <v>0</v>
      </c>
      <c r="AL611" s="788"/>
      <c r="AM611" s="788"/>
      <c r="AN611" s="4237">
        <f>'1 уровень'!AN3102</f>
        <v>0</v>
      </c>
      <c r="AO611" s="4244">
        <f>'1 уровень'!AO3102</f>
        <v>0</v>
      </c>
      <c r="AP611" s="1339">
        <f t="shared" ref="AP611:AP677" si="95">Y611*1000</f>
        <v>0</v>
      </c>
      <c r="AQ611" s="3813">
        <f t="shared" si="84"/>
        <v>0</v>
      </c>
      <c r="AR611" s="775"/>
      <c r="AS611" s="775"/>
      <c r="AT611" s="775"/>
      <c r="AU611" s="775"/>
      <c r="AV611" s="775"/>
      <c r="AW611" s="775"/>
      <c r="AX611" s="775"/>
      <c r="AY611" s="775"/>
      <c r="AZ611" s="775"/>
      <c r="BA611" s="775"/>
      <c r="BB611" s="775"/>
      <c r="BC611" s="775"/>
      <c r="BD611" s="775"/>
      <c r="BE611" s="775"/>
      <c r="BF611" s="775"/>
      <c r="BG611" s="775"/>
      <c r="BH611" s="775"/>
      <c r="BI611" s="775"/>
      <c r="BJ611" s="775"/>
      <c r="BK611" s="775"/>
      <c r="BL611" s="775"/>
      <c r="BM611" s="775"/>
      <c r="BN611" s="775"/>
      <c r="BO611" s="775"/>
      <c r="BP611" s="775"/>
      <c r="BQ611" s="775"/>
      <c r="BR611" s="775"/>
      <c r="BS611" s="775"/>
      <c r="BT611" s="775"/>
      <c r="BU611" s="775"/>
      <c r="BV611" s="775"/>
      <c r="BW611" s="775"/>
      <c r="BX611" s="775"/>
      <c r="BY611" s="775"/>
      <c r="BZ611" s="775"/>
      <c r="CA611" s="775"/>
      <c r="CB611" s="775"/>
      <c r="CC611" s="775"/>
      <c r="CD611" s="775"/>
      <c r="CE611" s="775"/>
      <c r="CF611" s="775"/>
      <c r="CG611" s="775"/>
      <c r="CH611" s="775"/>
      <c r="CI611" s="775"/>
      <c r="CJ611" s="775"/>
      <c r="CK611" s="775"/>
      <c r="CL611" s="775"/>
      <c r="CM611" s="775"/>
      <c r="CN611" s="775"/>
      <c r="CO611" s="775"/>
      <c r="CP611" s="775"/>
      <c r="CQ611" s="775"/>
      <c r="CR611" s="775"/>
      <c r="CS611" s="775"/>
      <c r="CT611" s="775"/>
      <c r="CU611" s="775"/>
      <c r="CV611" s="775"/>
      <c r="CW611" s="775"/>
      <c r="CX611" s="775"/>
      <c r="CY611" s="775"/>
      <c r="CZ611" s="775"/>
      <c r="DA611" s="775"/>
      <c r="DB611" s="775"/>
      <c r="DC611" s="775"/>
      <c r="DD611" s="775"/>
      <c r="DE611" s="775"/>
      <c r="DF611" s="775"/>
      <c r="DG611" s="775"/>
      <c r="DH611" s="775"/>
      <c r="DI611" s="775"/>
      <c r="DJ611" s="775"/>
      <c r="DK611" s="775"/>
      <c r="DL611" s="775"/>
      <c r="DM611" s="775"/>
      <c r="DN611" s="775"/>
      <c r="DO611" s="775"/>
      <c r="DP611" s="775"/>
      <c r="DQ611" s="775"/>
      <c r="DR611" s="775"/>
      <c r="DS611" s="775"/>
      <c r="DT611" s="775"/>
      <c r="DU611" s="775"/>
      <c r="DV611" s="775"/>
      <c r="DW611" s="775"/>
      <c r="DX611" s="775"/>
      <c r="DY611" s="775"/>
      <c r="DZ611" s="775"/>
      <c r="EA611" s="775"/>
      <c r="EB611" s="775"/>
      <c r="EC611" s="775"/>
      <c r="ED611" s="775"/>
      <c r="EE611" s="775"/>
      <c r="EF611" s="775"/>
      <c r="EG611" s="775"/>
      <c r="EH611" s="775"/>
      <c r="EI611" s="775"/>
      <c r="EJ611" s="775"/>
      <c r="EK611" s="775"/>
      <c r="EL611" s="775"/>
      <c r="EM611" s="775"/>
      <c r="EN611" s="775"/>
      <c r="EO611" s="775"/>
      <c r="EP611" s="775"/>
      <c r="EQ611" s="775"/>
      <c r="ER611" s="775"/>
      <c r="ES611" s="775"/>
      <c r="ET611" s="775"/>
      <c r="EU611" s="775"/>
      <c r="EV611" s="775"/>
      <c r="EW611" s="775"/>
      <c r="EX611" s="775"/>
      <c r="EY611" s="775"/>
      <c r="EZ611" s="775"/>
      <c r="FA611" s="775"/>
      <c r="FB611" s="775"/>
      <c r="FC611" s="775"/>
      <c r="FD611" s="775"/>
      <c r="FE611" s="775"/>
      <c r="FF611" s="775"/>
      <c r="FG611" s="775"/>
      <c r="FH611" s="775"/>
      <c r="FI611" s="775"/>
      <c r="FJ611" s="775"/>
      <c r="FK611" s="775"/>
      <c r="FL611" s="775"/>
      <c r="FM611" s="775"/>
      <c r="FN611" s="775"/>
      <c r="FO611" s="775"/>
      <c r="FP611" s="775"/>
      <c r="FQ611" s="775"/>
      <c r="FR611" s="775"/>
      <c r="FS611" s="775"/>
      <c r="FT611" s="775"/>
      <c r="FU611" s="775"/>
      <c r="FV611" s="775"/>
      <c r="FW611" s="775"/>
      <c r="FX611" s="775"/>
      <c r="FY611" s="775"/>
      <c r="FZ611" s="775"/>
      <c r="GA611" s="775"/>
      <c r="GB611" s="775"/>
      <c r="GC611" s="775"/>
      <c r="GD611" s="775"/>
      <c r="GE611" s="775"/>
      <c r="GF611" s="775"/>
      <c r="GG611" s="775"/>
      <c r="GH611" s="775"/>
      <c r="GI611" s="775"/>
      <c r="GJ611" s="775"/>
      <c r="GK611" s="775"/>
      <c r="GL611" s="775"/>
      <c r="GM611" s="775"/>
      <c r="GN611" s="775"/>
      <c r="GO611" s="775"/>
      <c r="GP611" s="775"/>
      <c r="GQ611" s="775"/>
      <c r="GR611" s="775"/>
      <c r="GS611" s="775"/>
      <c r="GT611" s="775"/>
      <c r="GU611" s="775"/>
      <c r="GV611" s="775"/>
      <c r="GW611" s="775"/>
      <c r="GX611" s="775"/>
      <c r="GY611" s="775"/>
      <c r="GZ611" s="775"/>
    </row>
    <row r="612" spans="2:208" x14ac:dyDescent="0.25">
      <c r="B612" s="1125" t="s">
        <v>306</v>
      </c>
      <c r="C612" s="34">
        <f>'1 уровень'!E3103</f>
        <v>25410</v>
      </c>
      <c r="D612" s="34">
        <f>'1 уровень'!F3103</f>
        <v>0</v>
      </c>
      <c r="E612" s="34">
        <f>'1 уровень'!G3103</f>
        <v>21175</v>
      </c>
      <c r="F612" s="34">
        <f>'1 уровень'!H3103</f>
        <v>16022</v>
      </c>
      <c r="G612" s="780">
        <f>'1 уровень'!I3103</f>
        <v>75.664698937426209</v>
      </c>
      <c r="H612" s="3741">
        <f>'1 уровень'!J3103</f>
        <v>0</v>
      </c>
      <c r="I612" s="794">
        <f>'1 уровень'!K3103</f>
        <v>0</v>
      </c>
      <c r="J612" s="794">
        <f>'1 уровень'!L3103</f>
        <v>0</v>
      </c>
      <c r="K612" s="789">
        <f>'1 уровень'!M3103</f>
        <v>0</v>
      </c>
      <c r="L612" s="789"/>
      <c r="M612" s="789">
        <f>'1 уровень'!O3103</f>
        <v>0</v>
      </c>
      <c r="N612" s="789">
        <f>'1 уровень'!P3103</f>
        <v>0</v>
      </c>
      <c r="O612" s="789">
        <f>'1 уровень'!Q3103</f>
        <v>0</v>
      </c>
      <c r="P612" s="789">
        <f>'1 уровень'!R3103</f>
        <v>0</v>
      </c>
      <c r="Q612" s="789">
        <f>'1 уровень'!S3103</f>
        <v>0</v>
      </c>
      <c r="R612" s="788">
        <f>'1 уровень'!T3103</f>
        <v>0</v>
      </c>
      <c r="S612" s="788">
        <f>'1 уровень'!U3103</f>
        <v>0</v>
      </c>
      <c r="T612" s="788">
        <f>'1 уровень'!V3103</f>
        <v>0</v>
      </c>
      <c r="U612" s="788">
        <f>'1 уровень'!W3103</f>
        <v>0</v>
      </c>
      <c r="V612" s="788">
        <f>'1 уровень'!X3103</f>
        <v>0</v>
      </c>
      <c r="W612" s="788">
        <f>'1 уровень'!Y3103</f>
        <v>0</v>
      </c>
      <c r="X612" s="788">
        <f>'1 уровень'!Z3103</f>
        <v>0</v>
      </c>
      <c r="Y612" s="788">
        <f>'1 уровень'!AA3103</f>
        <v>0</v>
      </c>
      <c r="Z612" s="788">
        <f>'1 уровень'!AB3103</f>
        <v>0</v>
      </c>
      <c r="AA612" s="788">
        <f>'1 уровень'!AC3103</f>
        <v>0</v>
      </c>
      <c r="AB612" s="788">
        <f>'1 уровень'!AD3103</f>
        <v>0</v>
      </c>
      <c r="AC612" s="788">
        <f>'1 уровень'!AE3103</f>
        <v>0</v>
      </c>
      <c r="AD612" s="788">
        <f>'1 уровень'!AF3103</f>
        <v>0</v>
      </c>
      <c r="AE612" s="3194">
        <f>'1 уровень'!AG3103</f>
        <v>0</v>
      </c>
      <c r="AF612" s="788">
        <f>'1 уровень'!AH3103</f>
        <v>0</v>
      </c>
      <c r="AG612" s="788">
        <f>'1 уровень'!AI3103</f>
        <v>0</v>
      </c>
      <c r="AH612" s="788">
        <f>'1 уровень'!AJ3103</f>
        <v>0</v>
      </c>
      <c r="AI612" s="788">
        <f>'1 уровень'!AK3103</f>
        <v>0</v>
      </c>
      <c r="AJ612" s="2097">
        <f>'1 уровень'!AL3103</f>
        <v>0</v>
      </c>
      <c r="AK612" s="3770">
        <f>'1 уровень'!AM3103</f>
        <v>0</v>
      </c>
      <c r="AL612" s="788"/>
      <c r="AM612" s="788"/>
      <c r="AN612" s="4237">
        <f>'1 уровень'!AN3103</f>
        <v>0</v>
      </c>
      <c r="AO612" s="4244">
        <f>'1 уровень'!AO3103</f>
        <v>0</v>
      </c>
      <c r="AP612" s="1339">
        <f t="shared" si="95"/>
        <v>0</v>
      </c>
      <c r="AQ612" s="3813">
        <f t="shared" si="84"/>
        <v>0</v>
      </c>
      <c r="AR612" s="775"/>
      <c r="AS612" s="775"/>
      <c r="AT612" s="775"/>
      <c r="AU612" s="775"/>
      <c r="AV612" s="775"/>
      <c r="AW612" s="775"/>
      <c r="AX612" s="775"/>
      <c r="AY612" s="775"/>
      <c r="AZ612" s="775"/>
      <c r="BA612" s="775"/>
      <c r="BB612" s="775"/>
      <c r="BC612" s="775"/>
      <c r="BD612" s="775"/>
      <c r="BE612" s="775"/>
      <c r="BF612" s="775"/>
      <c r="BG612" s="775"/>
      <c r="BH612" s="775"/>
      <c r="BI612" s="775"/>
      <c r="BJ612" s="775"/>
      <c r="BK612" s="775"/>
      <c r="BL612" s="775"/>
      <c r="BM612" s="775"/>
      <c r="BN612" s="775"/>
      <c r="BO612" s="775"/>
      <c r="BP612" s="775"/>
      <c r="BQ612" s="775"/>
      <c r="BR612" s="775"/>
      <c r="BS612" s="775"/>
      <c r="BT612" s="775"/>
      <c r="BU612" s="775"/>
      <c r="BV612" s="775"/>
      <c r="BW612" s="775"/>
      <c r="BX612" s="775"/>
      <c r="BY612" s="775"/>
      <c r="BZ612" s="775"/>
      <c r="CA612" s="775"/>
      <c r="CB612" s="775"/>
      <c r="CC612" s="775"/>
      <c r="CD612" s="775"/>
      <c r="CE612" s="775"/>
      <c r="CF612" s="775"/>
      <c r="CG612" s="775"/>
      <c r="CH612" s="775"/>
      <c r="CI612" s="775"/>
      <c r="CJ612" s="775"/>
      <c r="CK612" s="775"/>
      <c r="CL612" s="775"/>
      <c r="CM612" s="775"/>
      <c r="CN612" s="775"/>
      <c r="CO612" s="775"/>
      <c r="CP612" s="775"/>
      <c r="CQ612" s="775"/>
      <c r="CR612" s="775"/>
      <c r="CS612" s="775"/>
      <c r="CT612" s="775"/>
      <c r="CU612" s="775"/>
      <c r="CV612" s="775"/>
      <c r="CW612" s="775"/>
      <c r="CX612" s="775"/>
      <c r="CY612" s="775"/>
      <c r="CZ612" s="775"/>
      <c r="DA612" s="775"/>
      <c r="DB612" s="775"/>
      <c r="DC612" s="775"/>
      <c r="DD612" s="775"/>
      <c r="DE612" s="775"/>
      <c r="DF612" s="775"/>
      <c r="DG612" s="775"/>
      <c r="DH612" s="775"/>
      <c r="DI612" s="775"/>
      <c r="DJ612" s="775"/>
      <c r="DK612" s="775"/>
      <c r="DL612" s="775"/>
      <c r="DM612" s="775"/>
      <c r="DN612" s="775"/>
      <c r="DO612" s="775"/>
      <c r="DP612" s="775"/>
      <c r="DQ612" s="775"/>
      <c r="DR612" s="775"/>
      <c r="DS612" s="775"/>
      <c r="DT612" s="775"/>
      <c r="DU612" s="775"/>
      <c r="DV612" s="775"/>
      <c r="DW612" s="775"/>
      <c r="DX612" s="775"/>
      <c r="DY612" s="775"/>
      <c r="DZ612" s="775"/>
      <c r="EA612" s="775"/>
      <c r="EB612" s="775"/>
      <c r="EC612" s="775"/>
      <c r="ED612" s="775"/>
      <c r="EE612" s="775"/>
      <c r="EF612" s="775"/>
      <c r="EG612" s="775"/>
      <c r="EH612" s="775"/>
      <c r="EI612" s="775"/>
      <c r="EJ612" s="775"/>
      <c r="EK612" s="775"/>
      <c r="EL612" s="775"/>
      <c r="EM612" s="775"/>
      <c r="EN612" s="775"/>
      <c r="EO612" s="775"/>
      <c r="EP612" s="775"/>
      <c r="EQ612" s="775"/>
      <c r="ER612" s="775"/>
      <c r="ES612" s="775"/>
      <c r="ET612" s="775"/>
      <c r="EU612" s="775"/>
      <c r="EV612" s="775"/>
      <c r="EW612" s="775"/>
      <c r="EX612" s="775"/>
      <c r="EY612" s="775"/>
      <c r="EZ612" s="775"/>
      <c r="FA612" s="775"/>
      <c r="FB612" s="775"/>
      <c r="FC612" s="775"/>
      <c r="FD612" s="775"/>
      <c r="FE612" s="775"/>
      <c r="FF612" s="775"/>
      <c r="FG612" s="775"/>
      <c r="FH612" s="775"/>
      <c r="FI612" s="775"/>
      <c r="FJ612" s="775"/>
      <c r="FK612" s="775"/>
      <c r="FL612" s="775"/>
      <c r="FM612" s="775"/>
      <c r="FN612" s="775"/>
      <c r="FO612" s="775"/>
      <c r="FP612" s="775"/>
      <c r="FQ612" s="775"/>
      <c r="FR612" s="775"/>
      <c r="FS612" s="775"/>
      <c r="FT612" s="775"/>
      <c r="FU612" s="775"/>
      <c r="FV612" s="775"/>
      <c r="FW612" s="775"/>
      <c r="FX612" s="775"/>
      <c r="FY612" s="775"/>
      <c r="FZ612" s="775"/>
      <c r="GA612" s="775"/>
      <c r="GB612" s="775"/>
      <c r="GC612" s="775"/>
      <c r="GD612" s="775"/>
      <c r="GE612" s="775"/>
      <c r="GF612" s="775"/>
      <c r="GG612" s="775"/>
      <c r="GH612" s="775"/>
      <c r="GI612" s="775"/>
      <c r="GJ612" s="775"/>
      <c r="GK612" s="775"/>
      <c r="GL612" s="775"/>
      <c r="GM612" s="775"/>
      <c r="GN612" s="775"/>
      <c r="GO612" s="775"/>
      <c r="GP612" s="775"/>
      <c r="GQ612" s="775"/>
      <c r="GR612" s="775"/>
      <c r="GS612" s="775"/>
      <c r="GT612" s="775"/>
      <c r="GU612" s="775"/>
      <c r="GV612" s="775"/>
      <c r="GW612" s="775"/>
      <c r="GX612" s="775"/>
      <c r="GY612" s="775"/>
      <c r="GZ612" s="775"/>
    </row>
    <row r="613" spans="2:208" ht="30" x14ac:dyDescent="0.25">
      <c r="B613" s="1125" t="s">
        <v>307</v>
      </c>
      <c r="C613" s="34">
        <f>'1 уровень'!E3104</f>
        <v>2690</v>
      </c>
      <c r="D613" s="34">
        <f>'1 уровень'!F3104</f>
        <v>0</v>
      </c>
      <c r="E613" s="34">
        <f>'1 уровень'!G3104</f>
        <v>2242</v>
      </c>
      <c r="F613" s="34">
        <f>'1 уровень'!H3104</f>
        <v>1902.4</v>
      </c>
      <c r="G613" s="780">
        <f>'1 уровень'!I3104</f>
        <v>84.852809991079397</v>
      </c>
      <c r="H613" s="3741">
        <f>'1 уровень'!J3104</f>
        <v>0</v>
      </c>
      <c r="I613" s="794">
        <f>'1 уровень'!K3104</f>
        <v>0</v>
      </c>
      <c r="J613" s="794">
        <f>'1 уровень'!L3104</f>
        <v>0</v>
      </c>
      <c r="K613" s="789">
        <f>'1 уровень'!M3104</f>
        <v>0</v>
      </c>
      <c r="L613" s="789"/>
      <c r="M613" s="789">
        <f>'1 уровень'!O3104</f>
        <v>0</v>
      </c>
      <c r="N613" s="789">
        <f>'1 уровень'!P3104</f>
        <v>0</v>
      </c>
      <c r="O613" s="789">
        <f>'1 уровень'!Q3104</f>
        <v>0</v>
      </c>
      <c r="P613" s="789">
        <f>'1 уровень'!R3104</f>
        <v>0</v>
      </c>
      <c r="Q613" s="789">
        <f>'1 уровень'!S3104</f>
        <v>0</v>
      </c>
      <c r="R613" s="788">
        <f>'1 уровень'!T3104</f>
        <v>0</v>
      </c>
      <c r="S613" s="788">
        <f>'1 уровень'!U3104</f>
        <v>0</v>
      </c>
      <c r="T613" s="788">
        <f>'1 уровень'!V3104</f>
        <v>0</v>
      </c>
      <c r="U613" s="788">
        <f>'1 уровень'!W3104</f>
        <v>0</v>
      </c>
      <c r="V613" s="788">
        <f>'1 уровень'!X3104</f>
        <v>0</v>
      </c>
      <c r="W613" s="788">
        <f>'1 уровень'!Y3104</f>
        <v>0</v>
      </c>
      <c r="X613" s="788">
        <f>'1 уровень'!Z3104</f>
        <v>0</v>
      </c>
      <c r="Y613" s="788">
        <f>'1 уровень'!AA3104</f>
        <v>0</v>
      </c>
      <c r="Z613" s="788">
        <f>'1 уровень'!AB3104</f>
        <v>0</v>
      </c>
      <c r="AA613" s="788">
        <f>'1 уровень'!AC3104</f>
        <v>0</v>
      </c>
      <c r="AB613" s="788">
        <f>'1 уровень'!AD3104</f>
        <v>0</v>
      </c>
      <c r="AC613" s="788">
        <f>'1 уровень'!AE3104</f>
        <v>0</v>
      </c>
      <c r="AD613" s="788">
        <f>'1 уровень'!AF3104</f>
        <v>0</v>
      </c>
      <c r="AE613" s="3194">
        <f>'1 уровень'!AG3104</f>
        <v>0</v>
      </c>
      <c r="AF613" s="788">
        <f>'1 уровень'!AH3104</f>
        <v>0</v>
      </c>
      <c r="AG613" s="788">
        <f>'1 уровень'!AI3104</f>
        <v>0</v>
      </c>
      <c r="AH613" s="788">
        <f>'1 уровень'!AJ3104</f>
        <v>0</v>
      </c>
      <c r="AI613" s="788">
        <f>'1 уровень'!AK3104</f>
        <v>0</v>
      </c>
      <c r="AJ613" s="2097">
        <f>'1 уровень'!AL3104</f>
        <v>0</v>
      </c>
      <c r="AK613" s="3770">
        <f>'1 уровень'!AM3104</f>
        <v>0</v>
      </c>
      <c r="AL613" s="788"/>
      <c r="AM613" s="788"/>
      <c r="AN613" s="4237">
        <f>'1 уровень'!AN3104</f>
        <v>0</v>
      </c>
      <c r="AO613" s="4244">
        <f>'1 уровень'!AO3104</f>
        <v>0</v>
      </c>
      <c r="AP613" s="1339">
        <f t="shared" si="95"/>
        <v>0</v>
      </c>
      <c r="AQ613" s="3813">
        <f t="shared" si="84"/>
        <v>0</v>
      </c>
      <c r="AR613" s="775"/>
      <c r="AS613" s="775"/>
      <c r="AT613" s="775"/>
      <c r="AU613" s="775"/>
      <c r="AV613" s="775"/>
      <c r="AW613" s="775"/>
      <c r="AX613" s="775"/>
      <c r="AY613" s="775"/>
      <c r="AZ613" s="775"/>
      <c r="BA613" s="775"/>
      <c r="BB613" s="775"/>
      <c r="BC613" s="775"/>
      <c r="BD613" s="775"/>
      <c r="BE613" s="775"/>
      <c r="BF613" s="775"/>
      <c r="BG613" s="775"/>
      <c r="BH613" s="775"/>
      <c r="BI613" s="775"/>
      <c r="BJ613" s="775"/>
      <c r="BK613" s="775"/>
      <c r="BL613" s="775"/>
      <c r="BM613" s="775"/>
      <c r="BN613" s="775"/>
      <c r="BO613" s="775"/>
      <c r="BP613" s="775"/>
      <c r="BQ613" s="775"/>
      <c r="BR613" s="775"/>
      <c r="BS613" s="775"/>
      <c r="BT613" s="775"/>
      <c r="BU613" s="775"/>
      <c r="BV613" s="775"/>
      <c r="BW613" s="775"/>
      <c r="BX613" s="775"/>
      <c r="BY613" s="775"/>
      <c r="BZ613" s="775"/>
      <c r="CA613" s="775"/>
      <c r="CB613" s="775"/>
      <c r="CC613" s="775"/>
      <c r="CD613" s="775"/>
      <c r="CE613" s="775"/>
      <c r="CF613" s="775"/>
      <c r="CG613" s="775"/>
      <c r="CH613" s="775"/>
      <c r="CI613" s="775"/>
      <c r="CJ613" s="775"/>
      <c r="CK613" s="775"/>
      <c r="CL613" s="775"/>
      <c r="CM613" s="775"/>
      <c r="CN613" s="775"/>
      <c r="CO613" s="775"/>
      <c r="CP613" s="775"/>
      <c r="CQ613" s="775"/>
      <c r="CR613" s="775"/>
      <c r="CS613" s="775"/>
      <c r="CT613" s="775"/>
      <c r="CU613" s="775"/>
      <c r="CV613" s="775"/>
      <c r="CW613" s="775"/>
      <c r="CX613" s="775"/>
      <c r="CY613" s="775"/>
      <c r="CZ613" s="775"/>
      <c r="DA613" s="775"/>
      <c r="DB613" s="775"/>
      <c r="DC613" s="775"/>
      <c r="DD613" s="775"/>
      <c r="DE613" s="775"/>
      <c r="DF613" s="775"/>
      <c r="DG613" s="775"/>
      <c r="DH613" s="775"/>
      <c r="DI613" s="775"/>
      <c r="DJ613" s="775"/>
      <c r="DK613" s="775"/>
      <c r="DL613" s="775"/>
      <c r="DM613" s="775"/>
      <c r="DN613" s="775"/>
      <c r="DO613" s="775"/>
      <c r="DP613" s="775"/>
      <c r="DQ613" s="775"/>
      <c r="DR613" s="775"/>
      <c r="DS613" s="775"/>
      <c r="DT613" s="775"/>
      <c r="DU613" s="775"/>
      <c r="DV613" s="775"/>
      <c r="DW613" s="775"/>
      <c r="DX613" s="775"/>
      <c r="DY613" s="775"/>
      <c r="DZ613" s="775"/>
      <c r="EA613" s="775"/>
      <c r="EB613" s="775"/>
      <c r="EC613" s="775"/>
      <c r="ED613" s="775"/>
      <c r="EE613" s="775"/>
      <c r="EF613" s="775"/>
      <c r="EG613" s="775"/>
      <c r="EH613" s="775"/>
      <c r="EI613" s="775"/>
      <c r="EJ613" s="775"/>
      <c r="EK613" s="775"/>
      <c r="EL613" s="775"/>
      <c r="EM613" s="775"/>
      <c r="EN613" s="775"/>
      <c r="EO613" s="775"/>
      <c r="EP613" s="775"/>
      <c r="EQ613" s="775"/>
      <c r="ER613" s="775"/>
      <c r="ES613" s="775"/>
      <c r="ET613" s="775"/>
      <c r="EU613" s="775"/>
      <c r="EV613" s="775"/>
      <c r="EW613" s="775"/>
      <c r="EX613" s="775"/>
      <c r="EY613" s="775"/>
      <c r="EZ613" s="775"/>
      <c r="FA613" s="775"/>
      <c r="FB613" s="775"/>
      <c r="FC613" s="775"/>
      <c r="FD613" s="775"/>
      <c r="FE613" s="775"/>
      <c r="FF613" s="775"/>
      <c r="FG613" s="775"/>
      <c r="FH613" s="775"/>
      <c r="FI613" s="775"/>
      <c r="FJ613" s="775"/>
      <c r="FK613" s="775"/>
      <c r="FL613" s="775"/>
      <c r="FM613" s="775"/>
      <c r="FN613" s="775"/>
      <c r="FO613" s="775"/>
      <c r="FP613" s="775"/>
      <c r="FQ613" s="775"/>
      <c r="FR613" s="775"/>
      <c r="FS613" s="775"/>
      <c r="FT613" s="775"/>
      <c r="FU613" s="775"/>
      <c r="FV613" s="775"/>
      <c r="FW613" s="775"/>
      <c r="FX613" s="775"/>
      <c r="FY613" s="775"/>
      <c r="FZ613" s="775"/>
      <c r="GA613" s="775"/>
      <c r="GB613" s="775"/>
      <c r="GC613" s="775"/>
      <c r="GD613" s="775"/>
      <c r="GE613" s="775"/>
      <c r="GF613" s="775"/>
      <c r="GG613" s="775"/>
      <c r="GH613" s="775"/>
      <c r="GI613" s="775"/>
      <c r="GJ613" s="775"/>
      <c r="GK613" s="775"/>
      <c r="GL613" s="775"/>
      <c r="GM613" s="775"/>
      <c r="GN613" s="775"/>
      <c r="GO613" s="775"/>
      <c r="GP613" s="775"/>
      <c r="GQ613" s="775"/>
      <c r="GR613" s="775"/>
      <c r="GS613" s="775"/>
      <c r="GT613" s="775"/>
      <c r="GU613" s="775"/>
      <c r="GV613" s="775"/>
      <c r="GW613" s="775"/>
      <c r="GX613" s="775"/>
      <c r="GY613" s="775"/>
      <c r="GZ613" s="775"/>
    </row>
    <row r="614" spans="2:208" ht="60" x14ac:dyDescent="0.25">
      <c r="B614" s="1125" t="s">
        <v>308</v>
      </c>
      <c r="C614" s="34">
        <f>'1 уровень'!E3105</f>
        <v>21464</v>
      </c>
      <c r="D614" s="34">
        <f>'1 уровень'!F3105</f>
        <v>0</v>
      </c>
      <c r="E614" s="34">
        <f>'1 уровень'!G3105</f>
        <v>17887</v>
      </c>
      <c r="F614" s="34">
        <f>'1 уровень'!H3105</f>
        <v>10109</v>
      </c>
      <c r="G614" s="780">
        <f>'1 уровень'!I3105</f>
        <v>56.515905406160904</v>
      </c>
      <c r="H614" s="3741">
        <f>'1 уровень'!J3105</f>
        <v>1</v>
      </c>
      <c r="I614" s="794">
        <f>'1 уровень'!K3105</f>
        <v>0</v>
      </c>
      <c r="J614" s="794">
        <f>'1 уровень'!L3105</f>
        <v>0</v>
      </c>
      <c r="K614" s="789">
        <f>'1 уровень'!M3105</f>
        <v>0</v>
      </c>
      <c r="L614" s="789"/>
      <c r="M614" s="789">
        <f>'1 уровень'!O3105</f>
        <v>0</v>
      </c>
      <c r="N614" s="789">
        <f>'1 уровень'!P3105</f>
        <v>0</v>
      </c>
      <c r="O614" s="789">
        <f>'1 уровень'!Q3105</f>
        <v>0</v>
      </c>
      <c r="P614" s="789">
        <f>'1 уровень'!R3105</f>
        <v>0</v>
      </c>
      <c r="Q614" s="789">
        <f>'1 уровень'!S3105</f>
        <v>0</v>
      </c>
      <c r="R614" s="788">
        <f>'1 уровень'!T3105</f>
        <v>0</v>
      </c>
      <c r="S614" s="788">
        <f>'1 уровень'!U3105</f>
        <v>0</v>
      </c>
      <c r="T614" s="788">
        <f>'1 уровень'!V3105</f>
        <v>0</v>
      </c>
      <c r="U614" s="788">
        <f>'1 уровень'!W3105</f>
        <v>0</v>
      </c>
      <c r="V614" s="788">
        <f>'1 уровень'!X3105</f>
        <v>0</v>
      </c>
      <c r="W614" s="788">
        <f>'1 уровень'!Y3105</f>
        <v>0</v>
      </c>
      <c r="X614" s="788">
        <f>'1 уровень'!Z3105</f>
        <v>0</v>
      </c>
      <c r="Y614" s="788">
        <f>'1 уровень'!AA3105</f>
        <v>0</v>
      </c>
      <c r="Z614" s="788">
        <f>'1 уровень'!AB3105</f>
        <v>0</v>
      </c>
      <c r="AA614" s="788">
        <f>'1 уровень'!AC3105</f>
        <v>0</v>
      </c>
      <c r="AB614" s="788">
        <f>'1 уровень'!AD3105</f>
        <v>0</v>
      </c>
      <c r="AC614" s="788">
        <f>'1 уровень'!AE3105</f>
        <v>0</v>
      </c>
      <c r="AD614" s="788">
        <f>'1 уровень'!AF3105</f>
        <v>0</v>
      </c>
      <c r="AE614" s="3194">
        <f>'1 уровень'!AG3105</f>
        <v>0</v>
      </c>
      <c r="AF614" s="788">
        <f>'1 уровень'!AH3105</f>
        <v>0</v>
      </c>
      <c r="AG614" s="788">
        <f>'1 уровень'!AI3105</f>
        <v>0</v>
      </c>
      <c r="AH614" s="788">
        <f>'1 уровень'!AJ3105</f>
        <v>0</v>
      </c>
      <c r="AI614" s="788">
        <f>'1 уровень'!AK3105</f>
        <v>0</v>
      </c>
      <c r="AJ614" s="2097">
        <f>'1 уровень'!AL3105</f>
        <v>0</v>
      </c>
      <c r="AK614" s="3770">
        <f>'1 уровень'!AM3105</f>
        <v>0</v>
      </c>
      <c r="AL614" s="788"/>
      <c r="AM614" s="788"/>
      <c r="AN614" s="4237">
        <f>'1 уровень'!AN3105</f>
        <v>0</v>
      </c>
      <c r="AO614" s="4244">
        <f>'1 уровень'!AO3105</f>
        <v>0</v>
      </c>
      <c r="AP614" s="1339">
        <f t="shared" si="95"/>
        <v>0</v>
      </c>
      <c r="AQ614" s="3813">
        <f t="shared" si="84"/>
        <v>0</v>
      </c>
      <c r="AR614" s="775"/>
      <c r="AS614" s="775"/>
      <c r="AT614" s="775"/>
      <c r="AU614" s="775"/>
      <c r="AV614" s="775"/>
      <c r="AW614" s="775"/>
      <c r="AX614" s="775"/>
      <c r="AY614" s="775"/>
      <c r="AZ614" s="775"/>
      <c r="BA614" s="775"/>
      <c r="BB614" s="775"/>
      <c r="BC614" s="775"/>
      <c r="BD614" s="775"/>
      <c r="BE614" s="775"/>
      <c r="BF614" s="775"/>
      <c r="BG614" s="775"/>
      <c r="BH614" s="775"/>
      <c r="BI614" s="775"/>
      <c r="BJ614" s="775"/>
      <c r="BK614" s="775"/>
      <c r="BL614" s="775"/>
      <c r="BM614" s="775"/>
      <c r="BN614" s="775"/>
      <c r="BO614" s="775"/>
      <c r="BP614" s="775"/>
      <c r="BQ614" s="775"/>
      <c r="BR614" s="775"/>
      <c r="BS614" s="775"/>
      <c r="BT614" s="775"/>
      <c r="BU614" s="775"/>
      <c r="BV614" s="775"/>
      <c r="BW614" s="775"/>
      <c r="BX614" s="775"/>
      <c r="BY614" s="775"/>
      <c r="BZ614" s="775"/>
      <c r="CA614" s="775"/>
      <c r="CB614" s="775"/>
      <c r="CC614" s="775"/>
      <c r="CD614" s="775"/>
      <c r="CE614" s="775"/>
      <c r="CF614" s="775"/>
      <c r="CG614" s="775"/>
      <c r="CH614" s="775"/>
      <c r="CI614" s="775"/>
      <c r="CJ614" s="775"/>
      <c r="CK614" s="775"/>
      <c r="CL614" s="775"/>
      <c r="CM614" s="775"/>
      <c r="CN614" s="775"/>
      <c r="CO614" s="775"/>
      <c r="CP614" s="775"/>
      <c r="CQ614" s="775"/>
      <c r="CR614" s="775"/>
      <c r="CS614" s="775"/>
      <c r="CT614" s="775"/>
      <c r="CU614" s="775"/>
      <c r="CV614" s="775"/>
      <c r="CW614" s="775"/>
      <c r="CX614" s="775"/>
      <c r="CY614" s="775"/>
      <c r="CZ614" s="775"/>
      <c r="DA614" s="775"/>
      <c r="DB614" s="775"/>
      <c r="DC614" s="775"/>
      <c r="DD614" s="775"/>
      <c r="DE614" s="775"/>
      <c r="DF614" s="775"/>
      <c r="DG614" s="775"/>
      <c r="DH614" s="775"/>
      <c r="DI614" s="775"/>
      <c r="DJ614" s="775"/>
      <c r="DK614" s="775"/>
      <c r="DL614" s="775"/>
      <c r="DM614" s="775"/>
      <c r="DN614" s="775"/>
      <c r="DO614" s="775"/>
      <c r="DP614" s="775"/>
      <c r="DQ614" s="775"/>
      <c r="DR614" s="775"/>
      <c r="DS614" s="775"/>
      <c r="DT614" s="775"/>
      <c r="DU614" s="775"/>
      <c r="DV614" s="775"/>
      <c r="DW614" s="775"/>
      <c r="DX614" s="775"/>
      <c r="DY614" s="775"/>
      <c r="DZ614" s="775"/>
      <c r="EA614" s="775"/>
      <c r="EB614" s="775"/>
      <c r="EC614" s="775"/>
      <c r="ED614" s="775"/>
      <c r="EE614" s="775"/>
      <c r="EF614" s="775"/>
      <c r="EG614" s="775"/>
      <c r="EH614" s="775"/>
      <c r="EI614" s="775"/>
      <c r="EJ614" s="775"/>
      <c r="EK614" s="775"/>
      <c r="EL614" s="775"/>
      <c r="EM614" s="775"/>
      <c r="EN614" s="775"/>
      <c r="EO614" s="775"/>
      <c r="EP614" s="775"/>
      <c r="EQ614" s="775"/>
      <c r="ER614" s="775"/>
      <c r="ES614" s="775"/>
      <c r="ET614" s="775"/>
      <c r="EU614" s="775"/>
      <c r="EV614" s="775"/>
      <c r="EW614" s="775"/>
      <c r="EX614" s="775"/>
      <c r="EY614" s="775"/>
      <c r="EZ614" s="775"/>
      <c r="FA614" s="775"/>
      <c r="FB614" s="775"/>
      <c r="FC614" s="775"/>
      <c r="FD614" s="775"/>
      <c r="FE614" s="775"/>
      <c r="FF614" s="775"/>
      <c r="FG614" s="775"/>
      <c r="FH614" s="775"/>
      <c r="FI614" s="775"/>
      <c r="FJ614" s="775"/>
      <c r="FK614" s="775"/>
      <c r="FL614" s="775"/>
      <c r="FM614" s="775"/>
      <c r="FN614" s="775"/>
      <c r="FO614" s="775"/>
      <c r="FP614" s="775"/>
      <c r="FQ614" s="775"/>
      <c r="FR614" s="775"/>
      <c r="FS614" s="775"/>
      <c r="FT614" s="775"/>
      <c r="FU614" s="775"/>
      <c r="FV614" s="775"/>
      <c r="FW614" s="775"/>
      <c r="FX614" s="775"/>
      <c r="FY614" s="775"/>
      <c r="FZ614" s="775"/>
      <c r="GA614" s="775"/>
      <c r="GB614" s="775"/>
      <c r="GC614" s="775"/>
      <c r="GD614" s="775"/>
      <c r="GE614" s="775"/>
      <c r="GF614" s="775"/>
      <c r="GG614" s="775"/>
      <c r="GH614" s="775"/>
      <c r="GI614" s="775"/>
      <c r="GJ614" s="775"/>
      <c r="GK614" s="775"/>
      <c r="GL614" s="775"/>
      <c r="GM614" s="775"/>
      <c r="GN614" s="775"/>
      <c r="GO614" s="775"/>
      <c r="GP614" s="775"/>
      <c r="GQ614" s="775"/>
      <c r="GR614" s="775"/>
      <c r="GS614" s="775"/>
      <c r="GT614" s="775"/>
      <c r="GU614" s="775"/>
      <c r="GV614" s="775"/>
      <c r="GW614" s="775"/>
      <c r="GX614" s="775"/>
      <c r="GY614" s="775"/>
      <c r="GZ614" s="775"/>
    </row>
    <row r="615" spans="2:208" ht="45" x14ac:dyDescent="0.25">
      <c r="B615" s="1125" t="s">
        <v>323</v>
      </c>
      <c r="C615" s="34">
        <f>'1 уровень'!E3106</f>
        <v>44496</v>
      </c>
      <c r="D615" s="34">
        <f>'1 уровень'!F3106</f>
        <v>0</v>
      </c>
      <c r="E615" s="34">
        <f>'1 уровень'!G3106</f>
        <v>37080</v>
      </c>
      <c r="F615" s="34">
        <f>'1 уровень'!H3106</f>
        <v>20276</v>
      </c>
      <c r="G615" s="780">
        <f>'1 уровень'!I3106</f>
        <v>54.681769147788565</v>
      </c>
      <c r="H615" s="3741">
        <f>'1 уровень'!J3106</f>
        <v>1</v>
      </c>
      <c r="I615" s="794">
        <f>'1 уровень'!K3106</f>
        <v>0</v>
      </c>
      <c r="J615" s="794">
        <f>'1 уровень'!L3106</f>
        <v>0</v>
      </c>
      <c r="K615" s="789">
        <f>'1 уровень'!M3106</f>
        <v>0</v>
      </c>
      <c r="L615" s="789"/>
      <c r="M615" s="789">
        <f>'1 уровень'!O3106</f>
        <v>0</v>
      </c>
      <c r="N615" s="789">
        <f>'1 уровень'!P3106</f>
        <v>0</v>
      </c>
      <c r="O615" s="789">
        <f>'1 уровень'!Q3106</f>
        <v>0</v>
      </c>
      <c r="P615" s="789">
        <f>'1 уровень'!R3106</f>
        <v>0</v>
      </c>
      <c r="Q615" s="789">
        <f>'1 уровень'!S3106</f>
        <v>0</v>
      </c>
      <c r="R615" s="788">
        <f>'1 уровень'!T3106</f>
        <v>0</v>
      </c>
      <c r="S615" s="788">
        <f>'1 уровень'!U3106</f>
        <v>0</v>
      </c>
      <c r="T615" s="788">
        <f>'1 уровень'!V3106</f>
        <v>0</v>
      </c>
      <c r="U615" s="788">
        <f>'1 уровень'!W3106</f>
        <v>0</v>
      </c>
      <c r="V615" s="788">
        <f>'1 уровень'!X3106</f>
        <v>0</v>
      </c>
      <c r="W615" s="788">
        <f>'1 уровень'!Y3106</f>
        <v>0</v>
      </c>
      <c r="X615" s="788">
        <f>'1 уровень'!Z3106</f>
        <v>0</v>
      </c>
      <c r="Y615" s="788">
        <f>'1 уровень'!AA3106</f>
        <v>0</v>
      </c>
      <c r="Z615" s="788">
        <f>'1 уровень'!AB3106</f>
        <v>0</v>
      </c>
      <c r="AA615" s="788">
        <f>'1 уровень'!AC3106</f>
        <v>0</v>
      </c>
      <c r="AB615" s="788">
        <f>'1 уровень'!AD3106</f>
        <v>0</v>
      </c>
      <c r="AC615" s="788">
        <f>'1 уровень'!AE3106</f>
        <v>0</v>
      </c>
      <c r="AD615" s="788">
        <f>'1 уровень'!AF3106</f>
        <v>0</v>
      </c>
      <c r="AE615" s="3194">
        <f>'1 уровень'!AG3106</f>
        <v>0</v>
      </c>
      <c r="AF615" s="788">
        <f>'1 уровень'!AH3106</f>
        <v>0</v>
      </c>
      <c r="AG615" s="788">
        <f>'1 уровень'!AI3106</f>
        <v>0</v>
      </c>
      <c r="AH615" s="788">
        <f>'1 уровень'!AJ3106</f>
        <v>0</v>
      </c>
      <c r="AI615" s="788">
        <f>'1 уровень'!AK3106</f>
        <v>0</v>
      </c>
      <c r="AJ615" s="2097">
        <f>'1 уровень'!AL3106</f>
        <v>0</v>
      </c>
      <c r="AK615" s="3770">
        <f>'1 уровень'!AM3106</f>
        <v>0</v>
      </c>
      <c r="AL615" s="788"/>
      <c r="AM615" s="788"/>
      <c r="AN615" s="4237">
        <f>'1 уровень'!AN3106</f>
        <v>0</v>
      </c>
      <c r="AO615" s="4244">
        <f>'1 уровень'!AO3106</f>
        <v>0</v>
      </c>
      <c r="AP615" s="1339">
        <f t="shared" si="95"/>
        <v>0</v>
      </c>
      <c r="AQ615" s="3813">
        <f t="shared" si="84"/>
        <v>0</v>
      </c>
      <c r="AR615" s="775"/>
      <c r="AS615" s="775"/>
      <c r="AT615" s="775"/>
      <c r="AU615" s="775"/>
      <c r="AV615" s="775"/>
      <c r="AW615" s="775"/>
      <c r="AX615" s="775"/>
      <c r="AY615" s="775"/>
      <c r="AZ615" s="775"/>
      <c r="BA615" s="775"/>
      <c r="BB615" s="775"/>
      <c r="BC615" s="775"/>
      <c r="BD615" s="775"/>
      <c r="BE615" s="775"/>
      <c r="BF615" s="775"/>
      <c r="BG615" s="775"/>
      <c r="BH615" s="775"/>
      <c r="BI615" s="775"/>
      <c r="BJ615" s="775"/>
      <c r="BK615" s="775"/>
      <c r="BL615" s="775"/>
      <c r="BM615" s="775"/>
      <c r="BN615" s="775"/>
      <c r="BO615" s="775"/>
      <c r="BP615" s="775"/>
      <c r="BQ615" s="775"/>
      <c r="BR615" s="775"/>
      <c r="BS615" s="775"/>
      <c r="BT615" s="775"/>
      <c r="BU615" s="775"/>
      <c r="BV615" s="775"/>
      <c r="BW615" s="775"/>
      <c r="BX615" s="775"/>
      <c r="BY615" s="775"/>
      <c r="BZ615" s="775"/>
      <c r="CA615" s="775"/>
      <c r="CB615" s="775"/>
      <c r="CC615" s="775"/>
      <c r="CD615" s="775"/>
      <c r="CE615" s="775"/>
      <c r="CF615" s="775"/>
      <c r="CG615" s="775"/>
      <c r="CH615" s="775"/>
      <c r="CI615" s="775"/>
      <c r="CJ615" s="775"/>
      <c r="CK615" s="775"/>
      <c r="CL615" s="775"/>
      <c r="CM615" s="775"/>
      <c r="CN615" s="775"/>
      <c r="CO615" s="775"/>
      <c r="CP615" s="775"/>
      <c r="CQ615" s="775"/>
      <c r="CR615" s="775"/>
      <c r="CS615" s="775"/>
      <c r="CT615" s="775"/>
      <c r="CU615" s="775"/>
      <c r="CV615" s="775"/>
      <c r="CW615" s="775"/>
      <c r="CX615" s="775"/>
      <c r="CY615" s="775"/>
      <c r="CZ615" s="775"/>
      <c r="DA615" s="775"/>
      <c r="DB615" s="775"/>
      <c r="DC615" s="775"/>
      <c r="DD615" s="775"/>
      <c r="DE615" s="775"/>
      <c r="DF615" s="775"/>
      <c r="DG615" s="775"/>
      <c r="DH615" s="775"/>
      <c r="DI615" s="775"/>
      <c r="DJ615" s="775"/>
      <c r="DK615" s="775"/>
      <c r="DL615" s="775"/>
      <c r="DM615" s="775"/>
      <c r="DN615" s="775"/>
      <c r="DO615" s="775"/>
      <c r="DP615" s="775"/>
      <c r="DQ615" s="775"/>
      <c r="DR615" s="775"/>
      <c r="DS615" s="775"/>
      <c r="DT615" s="775"/>
      <c r="DU615" s="775"/>
      <c r="DV615" s="775"/>
      <c r="DW615" s="775"/>
      <c r="DX615" s="775"/>
      <c r="DY615" s="775"/>
      <c r="DZ615" s="775"/>
      <c r="EA615" s="775"/>
      <c r="EB615" s="775"/>
      <c r="EC615" s="775"/>
      <c r="ED615" s="775"/>
      <c r="EE615" s="775"/>
      <c r="EF615" s="775"/>
      <c r="EG615" s="775"/>
      <c r="EH615" s="775"/>
      <c r="EI615" s="775"/>
      <c r="EJ615" s="775"/>
      <c r="EK615" s="775"/>
      <c r="EL615" s="775"/>
      <c r="EM615" s="775"/>
      <c r="EN615" s="775"/>
      <c r="EO615" s="775"/>
      <c r="EP615" s="775"/>
      <c r="EQ615" s="775"/>
      <c r="ER615" s="775"/>
      <c r="ES615" s="775"/>
      <c r="ET615" s="775"/>
      <c r="EU615" s="775"/>
      <c r="EV615" s="775"/>
      <c r="EW615" s="775"/>
      <c r="EX615" s="775"/>
      <c r="EY615" s="775"/>
      <c r="EZ615" s="775"/>
      <c r="FA615" s="775"/>
      <c r="FB615" s="775"/>
      <c r="FC615" s="775"/>
      <c r="FD615" s="775"/>
      <c r="FE615" s="775"/>
      <c r="FF615" s="775"/>
      <c r="FG615" s="775"/>
      <c r="FH615" s="775"/>
      <c r="FI615" s="775"/>
      <c r="FJ615" s="775"/>
      <c r="FK615" s="775"/>
      <c r="FL615" s="775"/>
      <c r="FM615" s="775"/>
      <c r="FN615" s="775"/>
      <c r="FO615" s="775"/>
      <c r="FP615" s="775"/>
      <c r="FQ615" s="775"/>
      <c r="FR615" s="775"/>
      <c r="FS615" s="775"/>
      <c r="FT615" s="775"/>
      <c r="FU615" s="775"/>
      <c r="FV615" s="775"/>
      <c r="FW615" s="775"/>
      <c r="FX615" s="775"/>
      <c r="FY615" s="775"/>
      <c r="FZ615" s="775"/>
      <c r="GA615" s="775"/>
      <c r="GB615" s="775"/>
      <c r="GC615" s="775"/>
      <c r="GD615" s="775"/>
      <c r="GE615" s="775"/>
      <c r="GF615" s="775"/>
      <c r="GG615" s="775"/>
      <c r="GH615" s="775"/>
      <c r="GI615" s="775"/>
      <c r="GJ615" s="775"/>
      <c r="GK615" s="775"/>
      <c r="GL615" s="775"/>
      <c r="GM615" s="775"/>
      <c r="GN615" s="775"/>
      <c r="GO615" s="775"/>
      <c r="GP615" s="775"/>
      <c r="GQ615" s="775"/>
      <c r="GR615" s="775"/>
      <c r="GS615" s="775"/>
      <c r="GT615" s="775"/>
      <c r="GU615" s="775"/>
      <c r="GV615" s="775"/>
      <c r="GW615" s="775"/>
      <c r="GX615" s="775"/>
      <c r="GY615" s="775"/>
      <c r="GZ615" s="775"/>
    </row>
    <row r="616" spans="2:208" ht="30" x14ac:dyDescent="0.25">
      <c r="B616" s="1125" t="s">
        <v>406</v>
      </c>
      <c r="C616" s="34">
        <f>'1 уровень'!E3107</f>
        <v>3471</v>
      </c>
      <c r="D616" s="34">
        <f>'1 уровень'!F3107</f>
        <v>0</v>
      </c>
      <c r="E616" s="34">
        <f>'1 уровень'!G3107</f>
        <v>2893</v>
      </c>
      <c r="F616" s="34">
        <f>'1 уровень'!H3107</f>
        <v>528</v>
      </c>
      <c r="G616" s="780">
        <f>'1 уровень'!I3107</f>
        <v>18.250950570342205</v>
      </c>
      <c r="H616" s="3741">
        <f>'1 уровень'!J3107</f>
        <v>0</v>
      </c>
      <c r="I616" s="794">
        <f>'1 уровень'!K3107</f>
        <v>0</v>
      </c>
      <c r="J616" s="794">
        <f>'1 уровень'!L3107</f>
        <v>0</v>
      </c>
      <c r="K616" s="789">
        <f>'1 уровень'!M3107</f>
        <v>0</v>
      </c>
      <c r="L616" s="789"/>
      <c r="M616" s="789">
        <f>'1 уровень'!O3107</f>
        <v>0</v>
      </c>
      <c r="N616" s="789">
        <f>'1 уровень'!P3107</f>
        <v>0</v>
      </c>
      <c r="O616" s="789">
        <f>'1 уровень'!Q3107</f>
        <v>0</v>
      </c>
      <c r="P616" s="789">
        <f>'1 уровень'!R3107</f>
        <v>0</v>
      </c>
      <c r="Q616" s="789">
        <f>'1 уровень'!S3107</f>
        <v>0</v>
      </c>
      <c r="R616" s="788">
        <f>'1 уровень'!T3107</f>
        <v>0</v>
      </c>
      <c r="S616" s="788">
        <f>'1 уровень'!U3107</f>
        <v>0</v>
      </c>
      <c r="T616" s="788">
        <f>'1 уровень'!V3107</f>
        <v>0</v>
      </c>
      <c r="U616" s="788">
        <f>'1 уровень'!W3107</f>
        <v>0</v>
      </c>
      <c r="V616" s="788">
        <f>'1 уровень'!X3107</f>
        <v>0</v>
      </c>
      <c r="W616" s="788">
        <f>'1 уровень'!Y3107</f>
        <v>0</v>
      </c>
      <c r="X616" s="788">
        <f>'1 уровень'!Z3107</f>
        <v>0</v>
      </c>
      <c r="Y616" s="788">
        <f>'1 уровень'!AA3107</f>
        <v>0</v>
      </c>
      <c r="Z616" s="788">
        <f>'1 уровень'!AB3107</f>
        <v>0</v>
      </c>
      <c r="AA616" s="788">
        <f>'1 уровень'!AC3107</f>
        <v>0</v>
      </c>
      <c r="AB616" s="788">
        <f>'1 уровень'!AD3107</f>
        <v>0</v>
      </c>
      <c r="AC616" s="788">
        <f>'1 уровень'!AE3107</f>
        <v>0</v>
      </c>
      <c r="AD616" s="788">
        <f>'1 уровень'!AF3107</f>
        <v>0</v>
      </c>
      <c r="AE616" s="3194">
        <f>'1 уровень'!AG3107</f>
        <v>0</v>
      </c>
      <c r="AF616" s="788">
        <f>'1 уровень'!AH3107</f>
        <v>0</v>
      </c>
      <c r="AG616" s="788">
        <f>'1 уровень'!AI3107</f>
        <v>0</v>
      </c>
      <c r="AH616" s="788">
        <f>'1 уровень'!AJ3107</f>
        <v>0</v>
      </c>
      <c r="AI616" s="788">
        <f>'1 уровень'!AK3107</f>
        <v>0</v>
      </c>
      <c r="AJ616" s="2097">
        <f>'1 уровень'!AL3107</f>
        <v>0</v>
      </c>
      <c r="AK616" s="3770">
        <f>'1 уровень'!AM3107</f>
        <v>0</v>
      </c>
      <c r="AL616" s="788"/>
      <c r="AM616" s="788"/>
      <c r="AN616" s="4237">
        <f>'1 уровень'!AN3107</f>
        <v>0</v>
      </c>
      <c r="AO616" s="4244">
        <f>'1 уровень'!AO3107</f>
        <v>0</v>
      </c>
      <c r="AP616" s="1339">
        <f t="shared" si="95"/>
        <v>0</v>
      </c>
      <c r="AQ616" s="3813">
        <f t="shared" si="84"/>
        <v>0</v>
      </c>
      <c r="AR616" s="775"/>
      <c r="AS616" s="775"/>
      <c r="AT616" s="775"/>
      <c r="AU616" s="775"/>
      <c r="AV616" s="775"/>
      <c r="AW616" s="775"/>
      <c r="AX616" s="775"/>
      <c r="AY616" s="775"/>
      <c r="AZ616" s="775"/>
      <c r="BA616" s="775"/>
      <c r="BB616" s="775"/>
      <c r="BC616" s="775"/>
      <c r="BD616" s="775"/>
      <c r="BE616" s="775"/>
      <c r="BF616" s="775"/>
      <c r="BG616" s="775"/>
      <c r="BH616" s="775"/>
      <c r="BI616" s="775"/>
      <c r="BJ616" s="775"/>
      <c r="BK616" s="775"/>
      <c r="BL616" s="775"/>
      <c r="BM616" s="775"/>
      <c r="BN616" s="775"/>
      <c r="BO616" s="775"/>
      <c r="BP616" s="775"/>
      <c r="BQ616" s="775"/>
      <c r="BR616" s="775"/>
      <c r="BS616" s="775"/>
      <c r="BT616" s="775"/>
      <c r="BU616" s="775"/>
      <c r="BV616" s="775"/>
      <c r="BW616" s="775"/>
      <c r="BX616" s="775"/>
      <c r="BY616" s="775"/>
      <c r="BZ616" s="775"/>
      <c r="CA616" s="775"/>
      <c r="CB616" s="775"/>
      <c r="CC616" s="775"/>
      <c r="CD616" s="775"/>
      <c r="CE616" s="775"/>
      <c r="CF616" s="775"/>
      <c r="CG616" s="775"/>
      <c r="CH616" s="775"/>
      <c r="CI616" s="775"/>
      <c r="CJ616" s="775"/>
      <c r="CK616" s="775"/>
      <c r="CL616" s="775"/>
      <c r="CM616" s="775"/>
      <c r="CN616" s="775"/>
      <c r="CO616" s="775"/>
      <c r="CP616" s="775"/>
      <c r="CQ616" s="775"/>
      <c r="CR616" s="775"/>
      <c r="CS616" s="775"/>
      <c r="CT616" s="775"/>
      <c r="CU616" s="775"/>
      <c r="CV616" s="775"/>
      <c r="CW616" s="775"/>
      <c r="CX616" s="775"/>
      <c r="CY616" s="775"/>
      <c r="CZ616" s="775"/>
      <c r="DA616" s="775"/>
      <c r="DB616" s="775"/>
      <c r="DC616" s="775"/>
      <c r="DD616" s="775"/>
      <c r="DE616" s="775"/>
      <c r="DF616" s="775"/>
      <c r="DG616" s="775"/>
      <c r="DH616" s="775"/>
      <c r="DI616" s="775"/>
      <c r="DJ616" s="775"/>
      <c r="DK616" s="775"/>
      <c r="DL616" s="775"/>
      <c r="DM616" s="775"/>
      <c r="DN616" s="775"/>
      <c r="DO616" s="775"/>
      <c r="DP616" s="775"/>
      <c r="DQ616" s="775"/>
      <c r="DR616" s="775"/>
      <c r="DS616" s="775"/>
      <c r="DT616" s="775"/>
      <c r="DU616" s="775"/>
      <c r="DV616" s="775"/>
      <c r="DW616" s="775"/>
      <c r="DX616" s="775"/>
      <c r="DY616" s="775"/>
      <c r="DZ616" s="775"/>
      <c r="EA616" s="775"/>
      <c r="EB616" s="775"/>
      <c r="EC616" s="775"/>
      <c r="ED616" s="775"/>
      <c r="EE616" s="775"/>
      <c r="EF616" s="775"/>
      <c r="EG616" s="775"/>
      <c r="EH616" s="775"/>
      <c r="EI616" s="775"/>
      <c r="EJ616" s="775"/>
      <c r="EK616" s="775"/>
      <c r="EL616" s="775"/>
      <c r="EM616" s="775"/>
      <c r="EN616" s="775"/>
      <c r="EO616" s="775"/>
      <c r="EP616" s="775"/>
      <c r="EQ616" s="775"/>
      <c r="ER616" s="775"/>
      <c r="ES616" s="775"/>
      <c r="ET616" s="775"/>
      <c r="EU616" s="775"/>
      <c r="EV616" s="775"/>
      <c r="EW616" s="775"/>
      <c r="EX616" s="775"/>
      <c r="EY616" s="775"/>
      <c r="EZ616" s="775"/>
      <c r="FA616" s="775"/>
      <c r="FB616" s="775"/>
      <c r="FC616" s="775"/>
      <c r="FD616" s="775"/>
      <c r="FE616" s="775"/>
      <c r="FF616" s="775"/>
      <c r="FG616" s="775"/>
      <c r="FH616" s="775"/>
      <c r="FI616" s="775"/>
      <c r="FJ616" s="775"/>
      <c r="FK616" s="775"/>
      <c r="FL616" s="775"/>
      <c r="FM616" s="775"/>
      <c r="FN616" s="775"/>
      <c r="FO616" s="775"/>
      <c r="FP616" s="775"/>
      <c r="FQ616" s="775"/>
      <c r="FR616" s="775"/>
      <c r="FS616" s="775"/>
      <c r="FT616" s="775"/>
      <c r="FU616" s="775"/>
      <c r="FV616" s="775"/>
      <c r="FW616" s="775"/>
      <c r="FX616" s="775"/>
      <c r="FY616" s="775"/>
      <c r="FZ616" s="775"/>
      <c r="GA616" s="775"/>
      <c r="GB616" s="775"/>
      <c r="GC616" s="775"/>
      <c r="GD616" s="775"/>
      <c r="GE616" s="775"/>
      <c r="GF616" s="775"/>
      <c r="GG616" s="775"/>
      <c r="GH616" s="775"/>
      <c r="GI616" s="775"/>
      <c r="GJ616" s="775"/>
      <c r="GK616" s="775"/>
      <c r="GL616" s="775"/>
      <c r="GM616" s="775"/>
      <c r="GN616" s="775"/>
      <c r="GO616" s="775"/>
      <c r="GP616" s="775"/>
      <c r="GQ616" s="775"/>
      <c r="GR616" s="775"/>
      <c r="GS616" s="775"/>
      <c r="GT616" s="775"/>
      <c r="GU616" s="775"/>
      <c r="GV616" s="775"/>
      <c r="GW616" s="775"/>
      <c r="GX616" s="775"/>
      <c r="GY616" s="775"/>
      <c r="GZ616" s="775"/>
    </row>
    <row r="617" spans="2:208" ht="29.25" x14ac:dyDescent="0.25">
      <c r="B617" s="2562" t="s">
        <v>135</v>
      </c>
      <c r="C617" s="34">
        <f>'1 уровень'!E3108</f>
        <v>83402.212765957447</v>
      </c>
      <c r="D617" s="34">
        <f>'1 уровень'!F3108</f>
        <v>0</v>
      </c>
      <c r="E617" s="34">
        <f>'1 уровень'!G3108</f>
        <v>69502.361702127659</v>
      </c>
      <c r="F617" s="34">
        <f>'1 уровень'!H3108</f>
        <v>69154.392553191487</v>
      </c>
      <c r="G617" s="780">
        <f>'1 уровень'!I3108</f>
        <v>99.499341978582692</v>
      </c>
      <c r="H617" s="3741">
        <f>'1 уровень'!J3108</f>
        <v>4</v>
      </c>
      <c r="I617" s="794">
        <f>'1 уровень'!K3108</f>
        <v>0</v>
      </c>
      <c r="J617" s="794">
        <f>'1 уровень'!L3108</f>
        <v>0</v>
      </c>
      <c r="K617" s="789">
        <f>'1 уровень'!M3108</f>
        <v>0</v>
      </c>
      <c r="L617" s="789"/>
      <c r="M617" s="789">
        <f>'1 уровень'!O3108</f>
        <v>0</v>
      </c>
      <c r="N617" s="789">
        <f>'1 уровень'!P3108</f>
        <v>0</v>
      </c>
      <c r="O617" s="789">
        <f>'1 уровень'!Q3108</f>
        <v>0</v>
      </c>
      <c r="P617" s="789">
        <f>'1 уровень'!R3108</f>
        <v>0</v>
      </c>
      <c r="Q617" s="789">
        <f>'1 уровень'!S3108</f>
        <v>0</v>
      </c>
      <c r="R617" s="788">
        <f>'1 уровень'!T3108</f>
        <v>0</v>
      </c>
      <c r="S617" s="788">
        <f>'1 уровень'!U3108</f>
        <v>0</v>
      </c>
      <c r="T617" s="788">
        <f>'1 уровень'!V3108</f>
        <v>0</v>
      </c>
      <c r="U617" s="788">
        <f>'1 уровень'!W3108</f>
        <v>0</v>
      </c>
      <c r="V617" s="788">
        <f>'1 уровень'!X3108</f>
        <v>0</v>
      </c>
      <c r="W617" s="788">
        <f>'1 уровень'!Y3108</f>
        <v>0</v>
      </c>
      <c r="X617" s="788">
        <f>'1 уровень'!Z3108</f>
        <v>0</v>
      </c>
      <c r="Y617" s="788">
        <f>'1 уровень'!AA3108</f>
        <v>0</v>
      </c>
      <c r="Z617" s="788">
        <f>'1 уровень'!AB3108</f>
        <v>0</v>
      </c>
      <c r="AA617" s="788">
        <f>'1 уровень'!AC3108</f>
        <v>0</v>
      </c>
      <c r="AB617" s="788">
        <f>'1 уровень'!AD3108</f>
        <v>0</v>
      </c>
      <c r="AC617" s="788">
        <f>'1 уровень'!AE3108</f>
        <v>0</v>
      </c>
      <c r="AD617" s="788">
        <f>'1 уровень'!AF3108</f>
        <v>0</v>
      </c>
      <c r="AE617" s="3194">
        <f>'1 уровень'!AG3108</f>
        <v>0</v>
      </c>
      <c r="AF617" s="788">
        <f>'1 уровень'!AH3108</f>
        <v>0</v>
      </c>
      <c r="AG617" s="788">
        <f>'1 уровень'!AI3108</f>
        <v>0</v>
      </c>
      <c r="AH617" s="788">
        <f>'1 уровень'!AJ3108</f>
        <v>0</v>
      </c>
      <c r="AI617" s="788">
        <f>'1 уровень'!AK3108</f>
        <v>0</v>
      </c>
      <c r="AJ617" s="2097">
        <f>'1 уровень'!AL3108</f>
        <v>0</v>
      </c>
      <c r="AK617" s="3770">
        <f>'1 уровень'!AM3108</f>
        <v>0</v>
      </c>
      <c r="AL617" s="788"/>
      <c r="AM617" s="788"/>
      <c r="AN617" s="4237">
        <f>'1 уровень'!AN3108</f>
        <v>0</v>
      </c>
      <c r="AO617" s="4244">
        <f>'1 уровень'!AO3108</f>
        <v>0</v>
      </c>
      <c r="AP617" s="1339">
        <f t="shared" si="95"/>
        <v>0</v>
      </c>
      <c r="AQ617" s="3813">
        <f t="shared" si="84"/>
        <v>0</v>
      </c>
      <c r="AR617" s="775"/>
      <c r="AS617" s="775"/>
      <c r="AT617" s="775"/>
      <c r="AU617" s="775"/>
      <c r="AV617" s="775"/>
      <c r="AW617" s="775"/>
      <c r="AX617" s="775"/>
      <c r="AY617" s="775"/>
      <c r="AZ617" s="775"/>
      <c r="BA617" s="775"/>
      <c r="BB617" s="775"/>
      <c r="BC617" s="775"/>
      <c r="BD617" s="775"/>
      <c r="BE617" s="775"/>
      <c r="BF617" s="775"/>
      <c r="BG617" s="775"/>
      <c r="BH617" s="775"/>
      <c r="BI617" s="775"/>
      <c r="BJ617" s="775"/>
      <c r="BK617" s="775"/>
      <c r="BL617" s="775"/>
      <c r="BM617" s="775"/>
      <c r="BN617" s="775"/>
      <c r="BO617" s="775"/>
      <c r="BP617" s="775"/>
      <c r="BQ617" s="775"/>
      <c r="BR617" s="775"/>
      <c r="BS617" s="775"/>
      <c r="BT617" s="775"/>
      <c r="BU617" s="775"/>
      <c r="BV617" s="775"/>
      <c r="BW617" s="775"/>
      <c r="BX617" s="775"/>
      <c r="BY617" s="775"/>
      <c r="BZ617" s="775"/>
      <c r="CA617" s="775"/>
      <c r="CB617" s="775"/>
      <c r="CC617" s="775"/>
      <c r="CD617" s="775"/>
      <c r="CE617" s="775"/>
      <c r="CF617" s="775"/>
      <c r="CG617" s="775"/>
      <c r="CH617" s="775"/>
      <c r="CI617" s="775"/>
      <c r="CJ617" s="775"/>
      <c r="CK617" s="775"/>
      <c r="CL617" s="775"/>
      <c r="CM617" s="775"/>
      <c r="CN617" s="775"/>
      <c r="CO617" s="775"/>
      <c r="CP617" s="775"/>
      <c r="CQ617" s="775"/>
      <c r="CR617" s="775"/>
      <c r="CS617" s="775"/>
      <c r="CT617" s="775"/>
      <c r="CU617" s="775"/>
      <c r="CV617" s="775"/>
      <c r="CW617" s="775"/>
      <c r="CX617" s="775"/>
      <c r="CY617" s="775"/>
      <c r="CZ617" s="775"/>
      <c r="DA617" s="775"/>
      <c r="DB617" s="775"/>
      <c r="DC617" s="775"/>
      <c r="DD617" s="775"/>
      <c r="DE617" s="775"/>
      <c r="DF617" s="775"/>
      <c r="DG617" s="775"/>
      <c r="DH617" s="775"/>
      <c r="DI617" s="775"/>
      <c r="DJ617" s="775"/>
      <c r="DK617" s="775"/>
      <c r="DL617" s="775"/>
      <c r="DM617" s="775"/>
      <c r="DN617" s="775"/>
      <c r="DO617" s="775"/>
      <c r="DP617" s="775"/>
      <c r="DQ617" s="775"/>
      <c r="DR617" s="775"/>
      <c r="DS617" s="775"/>
      <c r="DT617" s="775"/>
      <c r="DU617" s="775"/>
      <c r="DV617" s="775"/>
      <c r="DW617" s="775"/>
      <c r="DX617" s="775"/>
      <c r="DY617" s="775"/>
      <c r="DZ617" s="775"/>
      <c r="EA617" s="775"/>
      <c r="EB617" s="775"/>
      <c r="EC617" s="775"/>
      <c r="ED617" s="775"/>
      <c r="EE617" s="775"/>
      <c r="EF617" s="775"/>
      <c r="EG617" s="775"/>
      <c r="EH617" s="775"/>
      <c r="EI617" s="775"/>
      <c r="EJ617" s="775"/>
      <c r="EK617" s="775"/>
      <c r="EL617" s="775"/>
      <c r="EM617" s="775"/>
      <c r="EN617" s="775"/>
      <c r="EO617" s="775"/>
      <c r="EP617" s="775"/>
      <c r="EQ617" s="775"/>
      <c r="ER617" s="775"/>
      <c r="ES617" s="775"/>
      <c r="ET617" s="775"/>
      <c r="EU617" s="775"/>
      <c r="EV617" s="775"/>
      <c r="EW617" s="775"/>
      <c r="EX617" s="775"/>
      <c r="EY617" s="775"/>
      <c r="EZ617" s="775"/>
      <c r="FA617" s="775"/>
      <c r="FB617" s="775"/>
      <c r="FC617" s="775"/>
      <c r="FD617" s="775"/>
      <c r="FE617" s="775"/>
      <c r="FF617" s="775"/>
      <c r="FG617" s="775"/>
      <c r="FH617" s="775"/>
      <c r="FI617" s="775"/>
      <c r="FJ617" s="775"/>
      <c r="FK617" s="775"/>
      <c r="FL617" s="775"/>
      <c r="FM617" s="775"/>
      <c r="FN617" s="775"/>
      <c r="FO617" s="775"/>
      <c r="FP617" s="775"/>
      <c r="FQ617" s="775"/>
      <c r="FR617" s="775"/>
      <c r="FS617" s="775"/>
      <c r="FT617" s="775"/>
      <c r="FU617" s="775"/>
      <c r="FV617" s="775"/>
      <c r="FW617" s="775"/>
      <c r="FX617" s="775"/>
      <c r="FY617" s="775"/>
      <c r="FZ617" s="775"/>
      <c r="GA617" s="775"/>
      <c r="GB617" s="775"/>
      <c r="GC617" s="775"/>
      <c r="GD617" s="775"/>
      <c r="GE617" s="775"/>
      <c r="GF617" s="775"/>
      <c r="GG617" s="775"/>
      <c r="GH617" s="775"/>
      <c r="GI617" s="775"/>
      <c r="GJ617" s="775"/>
      <c r="GK617" s="775"/>
      <c r="GL617" s="775"/>
      <c r="GM617" s="775"/>
      <c r="GN617" s="775"/>
      <c r="GO617" s="775"/>
      <c r="GP617" s="775"/>
      <c r="GQ617" s="775"/>
      <c r="GR617" s="775"/>
      <c r="GS617" s="775"/>
      <c r="GT617" s="775"/>
      <c r="GU617" s="775"/>
      <c r="GV617" s="775"/>
      <c r="GW617" s="775"/>
      <c r="GX617" s="775"/>
      <c r="GY617" s="775"/>
      <c r="GZ617" s="775"/>
    </row>
    <row r="618" spans="2:208" x14ac:dyDescent="0.25">
      <c r="B618" s="1126" t="s">
        <v>247</v>
      </c>
      <c r="C618" s="34">
        <f>'1 уровень'!E3109</f>
        <v>73977</v>
      </c>
      <c r="D618" s="34">
        <f>'1 уровень'!F3109</f>
        <v>0</v>
      </c>
      <c r="E618" s="34">
        <f>'1 уровень'!G3109</f>
        <v>61648</v>
      </c>
      <c r="F618" s="34">
        <f>'1 уровень'!H3109</f>
        <v>58500</v>
      </c>
      <c r="G618" s="780">
        <f>'1 уровень'!I3109</f>
        <v>94.893589410848691</v>
      </c>
      <c r="H618" s="3741">
        <f>'1 уровень'!J3109</f>
        <v>4</v>
      </c>
      <c r="I618" s="794">
        <f>'1 уровень'!K3109</f>
        <v>0</v>
      </c>
      <c r="J618" s="794">
        <f>'1 уровень'!L3109</f>
        <v>0</v>
      </c>
      <c r="K618" s="789">
        <f>'1 уровень'!M3109</f>
        <v>0</v>
      </c>
      <c r="L618" s="789"/>
      <c r="M618" s="789">
        <f>'1 уровень'!O3109</f>
        <v>0</v>
      </c>
      <c r="N618" s="789">
        <f>'1 уровень'!P3109</f>
        <v>0</v>
      </c>
      <c r="O618" s="789">
        <f>'1 уровень'!Q3109</f>
        <v>0</v>
      </c>
      <c r="P618" s="789">
        <f>'1 уровень'!R3109</f>
        <v>0</v>
      </c>
      <c r="Q618" s="789">
        <f>'1 уровень'!S3109</f>
        <v>0</v>
      </c>
      <c r="R618" s="788">
        <f>'1 уровень'!T3109</f>
        <v>0</v>
      </c>
      <c r="S618" s="788">
        <f>'1 уровень'!U3109</f>
        <v>0</v>
      </c>
      <c r="T618" s="788">
        <f>'1 уровень'!V3109</f>
        <v>0</v>
      </c>
      <c r="U618" s="788">
        <f>'1 уровень'!W3109</f>
        <v>0</v>
      </c>
      <c r="V618" s="788">
        <f>'1 уровень'!X3109</f>
        <v>0</v>
      </c>
      <c r="W618" s="788">
        <f>'1 уровень'!Y3109</f>
        <v>0</v>
      </c>
      <c r="X618" s="788">
        <f>'1 уровень'!Z3109</f>
        <v>0</v>
      </c>
      <c r="Y618" s="788">
        <f>'1 уровень'!AA3109</f>
        <v>0</v>
      </c>
      <c r="Z618" s="788">
        <f>'1 уровень'!AB3109</f>
        <v>0</v>
      </c>
      <c r="AA618" s="788">
        <f>'1 уровень'!AC3109</f>
        <v>0</v>
      </c>
      <c r="AB618" s="788">
        <f>'1 уровень'!AD3109</f>
        <v>0</v>
      </c>
      <c r="AC618" s="788">
        <f>'1 уровень'!AE3109</f>
        <v>0</v>
      </c>
      <c r="AD618" s="788">
        <f>'1 уровень'!AF3109</f>
        <v>0</v>
      </c>
      <c r="AE618" s="3194">
        <f>'1 уровень'!AG3109</f>
        <v>0</v>
      </c>
      <c r="AF618" s="788">
        <f>'1 уровень'!AH3109</f>
        <v>0</v>
      </c>
      <c r="AG618" s="788">
        <f>'1 уровень'!AI3109</f>
        <v>0</v>
      </c>
      <c r="AH618" s="788">
        <f>'1 уровень'!AJ3109</f>
        <v>0</v>
      </c>
      <c r="AI618" s="788">
        <f>'1 уровень'!AK3109</f>
        <v>0</v>
      </c>
      <c r="AJ618" s="2097">
        <f>'1 уровень'!AL3109</f>
        <v>0</v>
      </c>
      <c r="AK618" s="3770">
        <f>'1 уровень'!AM3109</f>
        <v>0</v>
      </c>
      <c r="AL618" s="788"/>
      <c r="AM618" s="788"/>
      <c r="AN618" s="4237">
        <f>'1 уровень'!AN3109</f>
        <v>0</v>
      </c>
      <c r="AO618" s="4244">
        <f>'1 уровень'!AO3109</f>
        <v>0</v>
      </c>
      <c r="AP618" s="1339">
        <f t="shared" si="95"/>
        <v>0</v>
      </c>
      <c r="AQ618" s="3813">
        <f t="shared" si="84"/>
        <v>0</v>
      </c>
      <c r="AR618" s="775"/>
      <c r="AS618" s="775"/>
      <c r="AT618" s="775"/>
      <c r="AU618" s="775"/>
      <c r="AV618" s="775"/>
      <c r="AW618" s="775"/>
      <c r="AX618" s="775"/>
      <c r="AY618" s="775"/>
      <c r="AZ618" s="775"/>
      <c r="BA618" s="775"/>
      <c r="BB618" s="775"/>
      <c r="BC618" s="775"/>
      <c r="BD618" s="775"/>
      <c r="BE618" s="775"/>
      <c r="BF618" s="775"/>
      <c r="BG618" s="775"/>
      <c r="BH618" s="775"/>
      <c r="BI618" s="775"/>
      <c r="BJ618" s="775"/>
      <c r="BK618" s="775"/>
      <c r="BL618" s="775"/>
      <c r="BM618" s="775"/>
      <c r="BN618" s="775"/>
      <c r="BO618" s="775"/>
      <c r="BP618" s="775"/>
      <c r="BQ618" s="775"/>
      <c r="BR618" s="775"/>
      <c r="BS618" s="775"/>
      <c r="BT618" s="775"/>
      <c r="BU618" s="775"/>
      <c r="BV618" s="775"/>
      <c r="BW618" s="775"/>
      <c r="BX618" s="775"/>
      <c r="BY618" s="775"/>
      <c r="BZ618" s="775"/>
      <c r="CA618" s="775"/>
      <c r="CB618" s="775"/>
      <c r="CC618" s="775"/>
      <c r="CD618" s="775"/>
      <c r="CE618" s="775"/>
      <c r="CF618" s="775"/>
      <c r="CG618" s="775"/>
      <c r="CH618" s="775"/>
      <c r="CI618" s="775"/>
      <c r="CJ618" s="775"/>
      <c r="CK618" s="775"/>
      <c r="CL618" s="775"/>
      <c r="CM618" s="775"/>
      <c r="CN618" s="775"/>
      <c r="CO618" s="775"/>
      <c r="CP618" s="775"/>
      <c r="CQ618" s="775"/>
      <c r="CR618" s="775"/>
      <c r="CS618" s="775"/>
      <c r="CT618" s="775"/>
      <c r="CU618" s="775"/>
      <c r="CV618" s="775"/>
      <c r="CW618" s="775"/>
      <c r="CX618" s="775"/>
      <c r="CY618" s="775"/>
      <c r="CZ618" s="775"/>
      <c r="DA618" s="775"/>
      <c r="DB618" s="775"/>
      <c r="DC618" s="775"/>
      <c r="DD618" s="775"/>
      <c r="DE618" s="775"/>
      <c r="DF618" s="775"/>
      <c r="DG618" s="775"/>
      <c r="DH618" s="775"/>
      <c r="DI618" s="775"/>
      <c r="DJ618" s="775"/>
      <c r="DK618" s="775"/>
      <c r="DL618" s="775"/>
      <c r="DM618" s="775"/>
      <c r="DN618" s="775"/>
      <c r="DO618" s="775"/>
      <c r="DP618" s="775"/>
      <c r="DQ618" s="775"/>
      <c r="DR618" s="775"/>
      <c r="DS618" s="775"/>
      <c r="DT618" s="775"/>
      <c r="DU618" s="775"/>
      <c r="DV618" s="775"/>
      <c r="DW618" s="775"/>
      <c r="DX618" s="775"/>
      <c r="DY618" s="775"/>
      <c r="DZ618" s="775"/>
      <c r="EA618" s="775"/>
      <c r="EB618" s="775"/>
      <c r="EC618" s="775"/>
      <c r="ED618" s="775"/>
      <c r="EE618" s="775"/>
      <c r="EF618" s="775"/>
      <c r="EG618" s="775"/>
      <c r="EH618" s="775"/>
      <c r="EI618" s="775"/>
      <c r="EJ618" s="775"/>
      <c r="EK618" s="775"/>
      <c r="EL618" s="775"/>
      <c r="EM618" s="775"/>
      <c r="EN618" s="775"/>
      <c r="EO618" s="775"/>
      <c r="EP618" s="775"/>
      <c r="EQ618" s="775"/>
      <c r="ER618" s="775"/>
      <c r="ES618" s="775"/>
      <c r="ET618" s="775"/>
      <c r="EU618" s="775"/>
      <c r="EV618" s="775"/>
      <c r="EW618" s="775"/>
      <c r="EX618" s="775"/>
      <c r="EY618" s="775"/>
      <c r="EZ618" s="775"/>
      <c r="FA618" s="775"/>
      <c r="FB618" s="775"/>
      <c r="FC618" s="775"/>
      <c r="FD618" s="775"/>
      <c r="FE618" s="775"/>
      <c r="FF618" s="775"/>
      <c r="FG618" s="775"/>
      <c r="FH618" s="775"/>
      <c r="FI618" s="775"/>
      <c r="FJ618" s="775"/>
      <c r="FK618" s="775"/>
      <c r="FL618" s="775"/>
      <c r="FM618" s="775"/>
      <c r="FN618" s="775"/>
      <c r="FO618" s="775"/>
      <c r="FP618" s="775"/>
      <c r="FQ618" s="775"/>
      <c r="FR618" s="775"/>
      <c r="FS618" s="775"/>
      <c r="FT618" s="775"/>
      <c r="FU618" s="775"/>
      <c r="FV618" s="775"/>
      <c r="FW618" s="775"/>
      <c r="FX618" s="775"/>
      <c r="FY618" s="775"/>
      <c r="FZ618" s="775"/>
      <c r="GA618" s="775"/>
      <c r="GB618" s="775"/>
      <c r="GC618" s="775"/>
      <c r="GD618" s="775"/>
      <c r="GE618" s="775"/>
      <c r="GF618" s="775"/>
      <c r="GG618" s="775"/>
      <c r="GH618" s="775"/>
      <c r="GI618" s="775"/>
      <c r="GJ618" s="775"/>
      <c r="GK618" s="775"/>
      <c r="GL618" s="775"/>
      <c r="GM618" s="775"/>
      <c r="GN618" s="775"/>
      <c r="GO618" s="775"/>
      <c r="GP618" s="775"/>
      <c r="GQ618" s="775"/>
      <c r="GR618" s="775"/>
      <c r="GS618" s="775"/>
      <c r="GT618" s="775"/>
      <c r="GU618" s="775"/>
      <c r="GV618" s="775"/>
      <c r="GW618" s="775"/>
      <c r="GX618" s="775"/>
      <c r="GY618" s="775"/>
      <c r="GZ618" s="775"/>
    </row>
    <row r="619" spans="2:208" x14ac:dyDescent="0.25">
      <c r="B619" s="1126" t="s">
        <v>310</v>
      </c>
      <c r="C619" s="34">
        <f>'1 уровень'!E3110</f>
        <v>9425.2127659574471</v>
      </c>
      <c r="D619" s="34">
        <f>'1 уровень'!F3110</f>
        <v>0</v>
      </c>
      <c r="E619" s="34">
        <f>'1 уровень'!G3110</f>
        <v>7854.3617021276596</v>
      </c>
      <c r="F619" s="34">
        <f>'1 уровень'!H3110</f>
        <v>10654.39255319149</v>
      </c>
      <c r="G619" s="780">
        <f>'1 уровень'!I3110</f>
        <v>135.6493749238125</v>
      </c>
      <c r="H619" s="3741">
        <f>'1 уровень'!J3110</f>
        <v>0</v>
      </c>
      <c r="I619" s="794">
        <f>'1 уровень'!K3110</f>
        <v>0</v>
      </c>
      <c r="J619" s="794">
        <f>'1 уровень'!L3110</f>
        <v>0</v>
      </c>
      <c r="K619" s="789">
        <f>'1 уровень'!M3110</f>
        <v>0</v>
      </c>
      <c r="L619" s="789"/>
      <c r="M619" s="789">
        <f>'1 уровень'!O3110</f>
        <v>0</v>
      </c>
      <c r="N619" s="789">
        <f>'1 уровень'!P3110</f>
        <v>0</v>
      </c>
      <c r="O619" s="789">
        <f>'1 уровень'!Q3110</f>
        <v>0</v>
      </c>
      <c r="P619" s="789">
        <f>'1 уровень'!R3110</f>
        <v>0</v>
      </c>
      <c r="Q619" s="789">
        <f>'1 уровень'!S3110</f>
        <v>0</v>
      </c>
      <c r="R619" s="788">
        <f>'1 уровень'!T3110</f>
        <v>0</v>
      </c>
      <c r="S619" s="788">
        <f>'1 уровень'!U3110</f>
        <v>0</v>
      </c>
      <c r="T619" s="788">
        <f>'1 уровень'!V3110</f>
        <v>0</v>
      </c>
      <c r="U619" s="788">
        <f>'1 уровень'!W3110</f>
        <v>0</v>
      </c>
      <c r="V619" s="788">
        <f>'1 уровень'!X3110</f>
        <v>0</v>
      </c>
      <c r="W619" s="788">
        <f>'1 уровень'!Y3110</f>
        <v>0</v>
      </c>
      <c r="X619" s="788">
        <f>'1 уровень'!Z3110</f>
        <v>0</v>
      </c>
      <c r="Y619" s="788">
        <f>'1 уровень'!AA3110</f>
        <v>0</v>
      </c>
      <c r="Z619" s="788">
        <f>'1 уровень'!AB3110</f>
        <v>0</v>
      </c>
      <c r="AA619" s="788">
        <f>'1 уровень'!AC3110</f>
        <v>0</v>
      </c>
      <c r="AB619" s="788">
        <f>'1 уровень'!AD3110</f>
        <v>0</v>
      </c>
      <c r="AC619" s="788">
        <f>'1 уровень'!AE3110</f>
        <v>0</v>
      </c>
      <c r="AD619" s="788">
        <f>'1 уровень'!AF3110</f>
        <v>0</v>
      </c>
      <c r="AE619" s="3194">
        <f>'1 уровень'!AG3110</f>
        <v>0</v>
      </c>
      <c r="AF619" s="788">
        <f>'1 уровень'!AH3110</f>
        <v>0</v>
      </c>
      <c r="AG619" s="788">
        <f>'1 уровень'!AI3110</f>
        <v>0</v>
      </c>
      <c r="AH619" s="788">
        <f>'1 уровень'!AJ3110</f>
        <v>0</v>
      </c>
      <c r="AI619" s="788">
        <f>'1 уровень'!AK3110</f>
        <v>0</v>
      </c>
      <c r="AJ619" s="2097">
        <f>'1 уровень'!AL3110</f>
        <v>0</v>
      </c>
      <c r="AK619" s="3770">
        <f>'1 уровень'!AM3110</f>
        <v>0</v>
      </c>
      <c r="AL619" s="788"/>
      <c r="AM619" s="788"/>
      <c r="AN619" s="4237">
        <f>'1 уровень'!AN3110</f>
        <v>0</v>
      </c>
      <c r="AO619" s="4244">
        <f>'1 уровень'!AO3110</f>
        <v>0</v>
      </c>
      <c r="AP619" s="1339">
        <f t="shared" si="95"/>
        <v>0</v>
      </c>
      <c r="AQ619" s="3813">
        <f t="shared" si="84"/>
        <v>0</v>
      </c>
      <c r="AR619" s="775"/>
      <c r="AS619" s="775"/>
      <c r="AT619" s="775"/>
      <c r="AU619" s="775"/>
      <c r="AV619" s="775"/>
      <c r="AW619" s="775"/>
      <c r="AX619" s="775"/>
      <c r="AY619" s="775"/>
      <c r="AZ619" s="775"/>
      <c r="BA619" s="775"/>
      <c r="BB619" s="775"/>
      <c r="BC619" s="775"/>
      <c r="BD619" s="775"/>
      <c r="BE619" s="775"/>
      <c r="BF619" s="775"/>
      <c r="BG619" s="775"/>
      <c r="BH619" s="775"/>
      <c r="BI619" s="775"/>
      <c r="BJ619" s="775"/>
      <c r="BK619" s="775"/>
      <c r="BL619" s="775"/>
      <c r="BM619" s="775"/>
      <c r="BN619" s="775"/>
      <c r="BO619" s="775"/>
      <c r="BP619" s="775"/>
      <c r="BQ619" s="775"/>
      <c r="BR619" s="775"/>
      <c r="BS619" s="775"/>
      <c r="BT619" s="775"/>
      <c r="BU619" s="775"/>
      <c r="BV619" s="775"/>
      <c r="BW619" s="775"/>
      <c r="BX619" s="775"/>
      <c r="BY619" s="775"/>
      <c r="BZ619" s="775"/>
      <c r="CA619" s="775"/>
      <c r="CB619" s="775"/>
      <c r="CC619" s="775"/>
      <c r="CD619" s="775"/>
      <c r="CE619" s="775"/>
      <c r="CF619" s="775"/>
      <c r="CG619" s="775"/>
      <c r="CH619" s="775"/>
      <c r="CI619" s="775"/>
      <c r="CJ619" s="775"/>
      <c r="CK619" s="775"/>
      <c r="CL619" s="775"/>
      <c r="CM619" s="775"/>
      <c r="CN619" s="775"/>
      <c r="CO619" s="775"/>
      <c r="CP619" s="775"/>
      <c r="CQ619" s="775"/>
      <c r="CR619" s="775"/>
      <c r="CS619" s="775"/>
      <c r="CT619" s="775"/>
      <c r="CU619" s="775"/>
      <c r="CV619" s="775"/>
      <c r="CW619" s="775"/>
      <c r="CX619" s="775"/>
      <c r="CY619" s="775"/>
      <c r="CZ619" s="775"/>
      <c r="DA619" s="775"/>
      <c r="DB619" s="775"/>
      <c r="DC619" s="775"/>
      <c r="DD619" s="775"/>
      <c r="DE619" s="775"/>
      <c r="DF619" s="775"/>
      <c r="DG619" s="775"/>
      <c r="DH619" s="775"/>
      <c r="DI619" s="775"/>
      <c r="DJ619" s="775"/>
      <c r="DK619" s="775"/>
      <c r="DL619" s="775"/>
      <c r="DM619" s="775"/>
      <c r="DN619" s="775"/>
      <c r="DO619" s="775"/>
      <c r="DP619" s="775"/>
      <c r="DQ619" s="775"/>
      <c r="DR619" s="775"/>
      <c r="DS619" s="775"/>
      <c r="DT619" s="775"/>
      <c r="DU619" s="775"/>
      <c r="DV619" s="775"/>
      <c r="DW619" s="775"/>
      <c r="DX619" s="775"/>
      <c r="DY619" s="775"/>
      <c r="DZ619" s="775"/>
      <c r="EA619" s="775"/>
      <c r="EB619" s="775"/>
      <c r="EC619" s="775"/>
      <c r="ED619" s="775"/>
      <c r="EE619" s="775"/>
      <c r="EF619" s="775"/>
      <c r="EG619" s="775"/>
      <c r="EH619" s="775"/>
      <c r="EI619" s="775"/>
      <c r="EJ619" s="775"/>
      <c r="EK619" s="775"/>
      <c r="EL619" s="775"/>
      <c r="EM619" s="775"/>
      <c r="EN619" s="775"/>
      <c r="EO619" s="775"/>
      <c r="EP619" s="775"/>
      <c r="EQ619" s="775"/>
      <c r="ER619" s="775"/>
      <c r="ES619" s="775"/>
      <c r="ET619" s="775"/>
      <c r="EU619" s="775"/>
      <c r="EV619" s="775"/>
      <c r="EW619" s="775"/>
      <c r="EX619" s="775"/>
      <c r="EY619" s="775"/>
      <c r="EZ619" s="775"/>
      <c r="FA619" s="775"/>
      <c r="FB619" s="775"/>
      <c r="FC619" s="775"/>
      <c r="FD619" s="775"/>
      <c r="FE619" s="775"/>
      <c r="FF619" s="775"/>
      <c r="FG619" s="775"/>
      <c r="FH619" s="775"/>
      <c r="FI619" s="775"/>
      <c r="FJ619" s="775"/>
      <c r="FK619" s="775"/>
      <c r="FL619" s="775"/>
      <c r="FM619" s="775"/>
      <c r="FN619" s="775"/>
      <c r="FO619" s="775"/>
      <c r="FP619" s="775"/>
      <c r="FQ619" s="775"/>
      <c r="FR619" s="775"/>
      <c r="FS619" s="775"/>
      <c r="FT619" s="775"/>
      <c r="FU619" s="775"/>
      <c r="FV619" s="775"/>
      <c r="FW619" s="775"/>
      <c r="FX619" s="775"/>
      <c r="FY619" s="775"/>
      <c r="FZ619" s="775"/>
      <c r="GA619" s="775"/>
      <c r="GB619" s="775"/>
      <c r="GC619" s="775"/>
      <c r="GD619" s="775"/>
      <c r="GE619" s="775"/>
      <c r="GF619" s="775"/>
      <c r="GG619" s="775"/>
      <c r="GH619" s="775"/>
      <c r="GI619" s="775"/>
      <c r="GJ619" s="775"/>
      <c r="GK619" s="775"/>
      <c r="GL619" s="775"/>
      <c r="GM619" s="775"/>
      <c r="GN619" s="775"/>
      <c r="GO619" s="775"/>
      <c r="GP619" s="775"/>
      <c r="GQ619" s="775"/>
      <c r="GR619" s="775"/>
      <c r="GS619" s="775"/>
      <c r="GT619" s="775"/>
      <c r="GU619" s="775"/>
      <c r="GV619" s="775"/>
      <c r="GW619" s="775"/>
      <c r="GX619" s="775"/>
      <c r="GY619" s="775"/>
      <c r="GZ619" s="775"/>
    </row>
    <row r="620" spans="2:208" x14ac:dyDescent="0.25">
      <c r="B620" s="1778" t="s">
        <v>327</v>
      </c>
      <c r="C620" s="34">
        <f>'1 уровень'!E3111</f>
        <v>88597</v>
      </c>
      <c r="D620" s="34">
        <f>'1 уровень'!F3111</f>
        <v>0</v>
      </c>
      <c r="E620" s="34">
        <f>'1 уровень'!G3111</f>
        <v>73831</v>
      </c>
      <c r="F620" s="34">
        <f>'1 уровень'!H3111</f>
        <v>100151.29000000001</v>
      </c>
      <c r="G620" s="780">
        <f>'1 уровень'!I3111</f>
        <v>135.6493749238125</v>
      </c>
      <c r="H620" s="3741">
        <f>'1 уровень'!J3111</f>
        <v>0</v>
      </c>
      <c r="I620" s="794">
        <f>'1 уровень'!K3111</f>
        <v>0</v>
      </c>
      <c r="J620" s="794">
        <f>'1 уровень'!L3111</f>
        <v>0</v>
      </c>
      <c r="K620" s="789">
        <f>'1 уровень'!M3111</f>
        <v>0</v>
      </c>
      <c r="L620" s="789"/>
      <c r="M620" s="789">
        <f>'1 уровень'!O3111</f>
        <v>0</v>
      </c>
      <c r="N620" s="789">
        <f>'1 уровень'!P3111</f>
        <v>0</v>
      </c>
      <c r="O620" s="789">
        <f>'1 уровень'!Q3111</f>
        <v>0</v>
      </c>
      <c r="P620" s="789">
        <f>'1 уровень'!R3111</f>
        <v>0</v>
      </c>
      <c r="Q620" s="789">
        <f>'1 уровень'!S3111</f>
        <v>0</v>
      </c>
      <c r="R620" s="788">
        <f>'1 уровень'!T3111</f>
        <v>0</v>
      </c>
      <c r="S620" s="788">
        <f>'1 уровень'!U3111</f>
        <v>0</v>
      </c>
      <c r="T620" s="788">
        <f>'1 уровень'!V3111</f>
        <v>0</v>
      </c>
      <c r="U620" s="788">
        <f>'1 уровень'!W3111</f>
        <v>0</v>
      </c>
      <c r="V620" s="788">
        <f>'1 уровень'!X3111</f>
        <v>0</v>
      </c>
      <c r="W620" s="788">
        <f>'1 уровень'!Y3111</f>
        <v>0</v>
      </c>
      <c r="X620" s="788">
        <f>'1 уровень'!Z3111</f>
        <v>0</v>
      </c>
      <c r="Y620" s="788">
        <f>'1 уровень'!AA3111</f>
        <v>0</v>
      </c>
      <c r="Z620" s="788">
        <f>'1 уровень'!AB3111</f>
        <v>0</v>
      </c>
      <c r="AA620" s="788">
        <f>'1 уровень'!AC3111</f>
        <v>0</v>
      </c>
      <c r="AB620" s="788">
        <f>'1 уровень'!AD3111</f>
        <v>0</v>
      </c>
      <c r="AC620" s="788">
        <f>'1 уровень'!AE3111</f>
        <v>0</v>
      </c>
      <c r="AD620" s="788">
        <f>'1 уровень'!AF3111</f>
        <v>0</v>
      </c>
      <c r="AE620" s="3194">
        <f>'1 уровень'!AG3111</f>
        <v>0</v>
      </c>
      <c r="AF620" s="788">
        <f>'1 уровень'!AH3111</f>
        <v>0</v>
      </c>
      <c r="AG620" s="788">
        <f>'1 уровень'!AI3111</f>
        <v>0</v>
      </c>
      <c r="AH620" s="788">
        <f>'1 уровень'!AJ3111</f>
        <v>0</v>
      </c>
      <c r="AI620" s="788">
        <f>'1 уровень'!AK3111</f>
        <v>0</v>
      </c>
      <c r="AJ620" s="2097">
        <f>'1 уровень'!AL3111</f>
        <v>0</v>
      </c>
      <c r="AK620" s="3770">
        <f>'1 уровень'!AM3111</f>
        <v>0</v>
      </c>
      <c r="AL620" s="788" t="e">
        <f>AD620/AC620*100</f>
        <v>#DIV/0!</v>
      </c>
      <c r="AM620" s="788" t="e">
        <f>AJ620/AC620*100</f>
        <v>#DIV/0!</v>
      </c>
      <c r="AN620" s="4237">
        <f>'1 уровень'!AN3111</f>
        <v>0</v>
      </c>
      <c r="AO620" s="4244">
        <f>'1 уровень'!AO3111</f>
        <v>0</v>
      </c>
      <c r="AP620" s="1339">
        <f t="shared" si="95"/>
        <v>0</v>
      </c>
      <c r="AQ620" s="3813">
        <f t="shared" si="84"/>
        <v>0</v>
      </c>
      <c r="AR620" s="775"/>
      <c r="AS620" s="775"/>
      <c r="AT620" s="775"/>
      <c r="AU620" s="775"/>
      <c r="AV620" s="775"/>
      <c r="AW620" s="775"/>
      <c r="AX620" s="775"/>
      <c r="AY620" s="775"/>
      <c r="AZ620" s="775"/>
      <c r="BA620" s="775"/>
      <c r="BB620" s="775"/>
      <c r="BC620" s="775"/>
      <c r="BD620" s="775"/>
      <c r="BE620" s="775"/>
      <c r="BF620" s="775"/>
      <c r="BG620" s="775"/>
      <c r="BH620" s="775"/>
      <c r="BI620" s="775"/>
      <c r="BJ620" s="775"/>
      <c r="BK620" s="775"/>
      <c r="BL620" s="775"/>
      <c r="BM620" s="775"/>
      <c r="BN620" s="775"/>
      <c r="BO620" s="775"/>
      <c r="BP620" s="775"/>
      <c r="BQ620" s="775"/>
      <c r="BR620" s="775"/>
      <c r="BS620" s="775"/>
      <c r="BT620" s="775"/>
      <c r="BU620" s="775"/>
      <c r="BV620" s="775"/>
      <c r="BW620" s="775"/>
      <c r="BX620" s="775"/>
      <c r="BY620" s="775"/>
      <c r="BZ620" s="775"/>
      <c r="CA620" s="775"/>
      <c r="CB620" s="775"/>
      <c r="CC620" s="775"/>
      <c r="CD620" s="775"/>
      <c r="CE620" s="775"/>
      <c r="CF620" s="775"/>
      <c r="CG620" s="775"/>
      <c r="CH620" s="775"/>
      <c r="CI620" s="775"/>
      <c r="CJ620" s="775"/>
      <c r="CK620" s="775"/>
      <c r="CL620" s="775"/>
      <c r="CM620" s="775"/>
      <c r="CN620" s="775"/>
      <c r="CO620" s="775"/>
      <c r="CP620" s="775"/>
      <c r="CQ620" s="775"/>
      <c r="CR620" s="775"/>
      <c r="CS620" s="775"/>
      <c r="CT620" s="775"/>
      <c r="CU620" s="775"/>
      <c r="CV620" s="775"/>
      <c r="CW620" s="775"/>
      <c r="CX620" s="775"/>
      <c r="CY620" s="775"/>
      <c r="CZ620" s="775"/>
      <c r="DA620" s="775"/>
      <c r="DB620" s="775"/>
      <c r="DC620" s="775"/>
      <c r="DD620" s="775"/>
      <c r="DE620" s="775"/>
      <c r="DF620" s="775"/>
      <c r="DG620" s="775"/>
      <c r="DH620" s="775"/>
      <c r="DI620" s="775"/>
      <c r="DJ620" s="775"/>
      <c r="DK620" s="775"/>
      <c r="DL620" s="775"/>
      <c r="DM620" s="775"/>
      <c r="DN620" s="775"/>
      <c r="DO620" s="775"/>
      <c r="DP620" s="775"/>
      <c r="DQ620" s="775"/>
      <c r="DR620" s="775"/>
      <c r="DS620" s="775"/>
      <c r="DT620" s="775"/>
      <c r="DU620" s="775"/>
      <c r="DV620" s="775"/>
      <c r="DW620" s="775"/>
      <c r="DX620" s="775"/>
      <c r="DY620" s="775"/>
      <c r="DZ620" s="775"/>
      <c r="EA620" s="775"/>
      <c r="EB620" s="775"/>
      <c r="EC620" s="775"/>
      <c r="ED620" s="775"/>
      <c r="EE620" s="775"/>
      <c r="EF620" s="775"/>
      <c r="EG620" s="775"/>
      <c r="EH620" s="775"/>
      <c r="EI620" s="775"/>
      <c r="EJ620" s="775"/>
      <c r="EK620" s="775"/>
      <c r="EL620" s="775"/>
      <c r="EM620" s="775"/>
      <c r="EN620" s="775"/>
      <c r="EO620" s="775"/>
      <c r="EP620" s="775"/>
      <c r="EQ620" s="775"/>
      <c r="ER620" s="775"/>
      <c r="ES620" s="775"/>
      <c r="ET620" s="775"/>
      <c r="EU620" s="775"/>
      <c r="EV620" s="775"/>
      <c r="EW620" s="775"/>
      <c r="EX620" s="775"/>
      <c r="EY620" s="775"/>
      <c r="EZ620" s="775"/>
      <c r="FA620" s="775"/>
      <c r="FB620" s="775"/>
      <c r="FC620" s="775"/>
      <c r="FD620" s="775"/>
      <c r="FE620" s="775"/>
      <c r="FF620" s="775"/>
      <c r="FG620" s="775"/>
      <c r="FH620" s="775"/>
      <c r="FI620" s="775"/>
      <c r="FJ620" s="775"/>
      <c r="FK620" s="775"/>
      <c r="FL620" s="775"/>
      <c r="FM620" s="775"/>
      <c r="FN620" s="775"/>
      <c r="FO620" s="775"/>
      <c r="FP620" s="775"/>
      <c r="FQ620" s="775"/>
      <c r="FR620" s="775"/>
      <c r="FS620" s="775"/>
      <c r="FT620" s="775"/>
      <c r="FU620" s="775"/>
      <c r="FV620" s="775"/>
      <c r="FW620" s="775"/>
      <c r="FX620" s="775"/>
      <c r="FY620" s="775"/>
      <c r="FZ620" s="775"/>
      <c r="GA620" s="775"/>
      <c r="GB620" s="775"/>
      <c r="GC620" s="775"/>
      <c r="GD620" s="775"/>
      <c r="GE620" s="775"/>
      <c r="GF620" s="775"/>
      <c r="GG620" s="775"/>
      <c r="GH620" s="775"/>
      <c r="GI620" s="775"/>
      <c r="GJ620" s="775"/>
      <c r="GK620" s="775"/>
      <c r="GL620" s="775"/>
      <c r="GM620" s="775"/>
      <c r="GN620" s="775"/>
      <c r="GO620" s="775"/>
      <c r="GP620" s="775"/>
      <c r="GQ620" s="775"/>
      <c r="GR620" s="775"/>
      <c r="GS620" s="775"/>
      <c r="GT620" s="775"/>
      <c r="GU620" s="775"/>
      <c r="GV620" s="775"/>
      <c r="GW620" s="775"/>
      <c r="GX620" s="775"/>
      <c r="GY620" s="775"/>
      <c r="GZ620" s="775"/>
    </row>
    <row r="621" spans="2:208" ht="63" x14ac:dyDescent="0.25">
      <c r="B621" s="2563" t="s">
        <v>312</v>
      </c>
      <c r="C621" s="34">
        <f>'1 уровень'!E3112</f>
        <v>26388</v>
      </c>
      <c r="D621" s="34">
        <f>'1 уровень'!F3112</f>
        <v>0</v>
      </c>
      <c r="E621" s="34">
        <f>'1 уровень'!G3112</f>
        <v>21990</v>
      </c>
      <c r="F621" s="34">
        <f>'1 уровень'!H3112</f>
        <v>12730</v>
      </c>
      <c r="G621" s="780">
        <f>'1 уровень'!I3112</f>
        <v>57.88994997726239</v>
      </c>
      <c r="H621" s="3741">
        <f>'1 уровень'!J3112</f>
        <v>0</v>
      </c>
      <c r="I621" s="794">
        <f>'1 уровень'!K3112</f>
        <v>0</v>
      </c>
      <c r="J621" s="794">
        <f>'1 уровень'!L3112</f>
        <v>0</v>
      </c>
      <c r="K621" s="789">
        <f>'1 уровень'!M3112</f>
        <v>0</v>
      </c>
      <c r="L621" s="789"/>
      <c r="M621" s="789">
        <f>'1 уровень'!O3112</f>
        <v>0</v>
      </c>
      <c r="N621" s="789">
        <f>'1 уровень'!P3112</f>
        <v>0</v>
      </c>
      <c r="O621" s="789">
        <f>'1 уровень'!Q3112</f>
        <v>0</v>
      </c>
      <c r="P621" s="789">
        <f>'1 уровень'!R3112</f>
        <v>0</v>
      </c>
      <c r="Q621" s="789">
        <f>'1 уровень'!S3112</f>
        <v>0</v>
      </c>
      <c r="R621" s="788">
        <f>'1 уровень'!T3112</f>
        <v>0</v>
      </c>
      <c r="S621" s="788">
        <f>'1 уровень'!U3112</f>
        <v>0</v>
      </c>
      <c r="T621" s="788">
        <f>'1 уровень'!V3112</f>
        <v>0</v>
      </c>
      <c r="U621" s="788">
        <f>'1 уровень'!W3112</f>
        <v>0</v>
      </c>
      <c r="V621" s="788">
        <f>'1 уровень'!X3112</f>
        <v>0</v>
      </c>
      <c r="W621" s="788">
        <f>'1 уровень'!Y3112</f>
        <v>0</v>
      </c>
      <c r="X621" s="788">
        <f>'1 уровень'!Z3112</f>
        <v>0</v>
      </c>
      <c r="Y621" s="788">
        <f>'1 уровень'!AA3112</f>
        <v>0</v>
      </c>
      <c r="Z621" s="788">
        <f>'1 уровень'!AB3112</f>
        <v>0</v>
      </c>
      <c r="AA621" s="788">
        <f>'1 уровень'!AC3112</f>
        <v>0</v>
      </c>
      <c r="AB621" s="788">
        <f>'1 уровень'!AD3112</f>
        <v>0</v>
      </c>
      <c r="AC621" s="788">
        <f>'1 уровень'!AE3112</f>
        <v>0</v>
      </c>
      <c r="AD621" s="788">
        <f>'1 уровень'!AF3112</f>
        <v>0</v>
      </c>
      <c r="AE621" s="3194">
        <f>'1 уровень'!AG3112</f>
        <v>0</v>
      </c>
      <c r="AF621" s="788">
        <f>'1 уровень'!AH3112</f>
        <v>0</v>
      </c>
      <c r="AG621" s="788">
        <f>'1 уровень'!AI3112</f>
        <v>0</v>
      </c>
      <c r="AH621" s="788">
        <f>'1 уровень'!AJ3112</f>
        <v>0</v>
      </c>
      <c r="AI621" s="788">
        <f>'1 уровень'!AK3112</f>
        <v>0</v>
      </c>
      <c r="AJ621" s="2097">
        <f>'1 уровень'!AL3112</f>
        <v>0</v>
      </c>
      <c r="AK621" s="3770">
        <f>'1 уровень'!AM3112</f>
        <v>0</v>
      </c>
      <c r="AL621" s="788"/>
      <c r="AM621" s="788"/>
      <c r="AN621" s="4237">
        <f>'1 уровень'!AN3112</f>
        <v>0</v>
      </c>
      <c r="AO621" s="4244">
        <f>'1 уровень'!AO3112</f>
        <v>0</v>
      </c>
      <c r="AP621" s="1339">
        <f t="shared" si="95"/>
        <v>0</v>
      </c>
      <c r="AQ621" s="3813">
        <f t="shared" si="84"/>
        <v>0</v>
      </c>
      <c r="AR621" s="775"/>
      <c r="AS621" s="775"/>
      <c r="AT621" s="775"/>
      <c r="AU621" s="775"/>
      <c r="AV621" s="775"/>
      <c r="AW621" s="775"/>
      <c r="AX621" s="775"/>
      <c r="AY621" s="775"/>
      <c r="AZ621" s="775"/>
      <c r="BA621" s="775"/>
      <c r="BB621" s="775"/>
      <c r="BC621" s="775"/>
      <c r="BD621" s="775"/>
      <c r="BE621" s="775"/>
      <c r="BF621" s="775"/>
      <c r="BG621" s="775"/>
      <c r="BH621" s="775"/>
      <c r="BI621" s="775"/>
      <c r="BJ621" s="775"/>
      <c r="BK621" s="775"/>
      <c r="BL621" s="775"/>
      <c r="BM621" s="775"/>
      <c r="BN621" s="775"/>
      <c r="BO621" s="775"/>
      <c r="BP621" s="775"/>
      <c r="BQ621" s="775"/>
      <c r="BR621" s="775"/>
      <c r="BS621" s="775"/>
      <c r="BT621" s="775"/>
      <c r="BU621" s="775"/>
      <c r="BV621" s="775"/>
      <c r="BW621" s="775"/>
      <c r="BX621" s="775"/>
      <c r="BY621" s="775"/>
      <c r="BZ621" s="775"/>
      <c r="CA621" s="775"/>
      <c r="CB621" s="775"/>
      <c r="CC621" s="775"/>
      <c r="CD621" s="775"/>
      <c r="CE621" s="775"/>
      <c r="CF621" s="775"/>
      <c r="CG621" s="775"/>
      <c r="CH621" s="775"/>
      <c r="CI621" s="775"/>
      <c r="CJ621" s="775"/>
      <c r="CK621" s="775"/>
      <c r="CL621" s="775"/>
      <c r="CM621" s="775"/>
      <c r="CN621" s="775"/>
      <c r="CO621" s="775"/>
      <c r="CP621" s="775"/>
      <c r="CQ621" s="775"/>
      <c r="CR621" s="775"/>
      <c r="CS621" s="775"/>
      <c r="CT621" s="775"/>
      <c r="CU621" s="775"/>
      <c r="CV621" s="775"/>
      <c r="CW621" s="775"/>
      <c r="CX621" s="775"/>
      <c r="CY621" s="775"/>
      <c r="CZ621" s="775"/>
      <c r="DA621" s="775"/>
      <c r="DB621" s="775"/>
      <c r="DC621" s="775"/>
      <c r="DD621" s="775"/>
      <c r="DE621" s="775"/>
      <c r="DF621" s="775"/>
      <c r="DG621" s="775"/>
      <c r="DH621" s="775"/>
      <c r="DI621" s="775"/>
      <c r="DJ621" s="775"/>
      <c r="DK621" s="775"/>
      <c r="DL621" s="775"/>
      <c r="DM621" s="775"/>
      <c r="DN621" s="775"/>
      <c r="DO621" s="775"/>
      <c r="DP621" s="775"/>
      <c r="DQ621" s="775"/>
      <c r="DR621" s="775"/>
      <c r="DS621" s="775"/>
      <c r="DT621" s="775"/>
      <c r="DU621" s="775"/>
      <c r="DV621" s="775"/>
      <c r="DW621" s="775"/>
      <c r="DX621" s="775"/>
      <c r="DY621" s="775"/>
      <c r="DZ621" s="775"/>
      <c r="EA621" s="775"/>
      <c r="EB621" s="775"/>
      <c r="EC621" s="775"/>
      <c r="ED621" s="775"/>
      <c r="EE621" s="775"/>
      <c r="EF621" s="775"/>
      <c r="EG621" s="775"/>
      <c r="EH621" s="775"/>
      <c r="EI621" s="775"/>
      <c r="EJ621" s="775"/>
      <c r="EK621" s="775"/>
      <c r="EL621" s="775"/>
      <c r="EM621" s="775"/>
      <c r="EN621" s="775"/>
      <c r="EO621" s="775"/>
      <c r="EP621" s="775"/>
      <c r="EQ621" s="775"/>
      <c r="ER621" s="775"/>
      <c r="ES621" s="775"/>
      <c r="ET621" s="775"/>
      <c r="EU621" s="775"/>
      <c r="EV621" s="775"/>
      <c r="EW621" s="775"/>
      <c r="EX621" s="775"/>
      <c r="EY621" s="775"/>
      <c r="EZ621" s="775"/>
      <c r="FA621" s="775"/>
      <c r="FB621" s="775"/>
      <c r="FC621" s="775"/>
      <c r="FD621" s="775"/>
      <c r="FE621" s="775"/>
      <c r="FF621" s="775"/>
      <c r="FG621" s="775"/>
      <c r="FH621" s="775"/>
      <c r="FI621" s="775"/>
      <c r="FJ621" s="775"/>
      <c r="FK621" s="775"/>
      <c r="FL621" s="775"/>
      <c r="FM621" s="775"/>
      <c r="FN621" s="775"/>
      <c r="FO621" s="775"/>
      <c r="FP621" s="775"/>
      <c r="FQ621" s="775"/>
      <c r="FR621" s="775"/>
      <c r="FS621" s="775"/>
      <c r="FT621" s="775"/>
      <c r="FU621" s="775"/>
      <c r="FV621" s="775"/>
      <c r="FW621" s="775"/>
      <c r="FX621" s="775"/>
      <c r="FY621" s="775"/>
      <c r="FZ621" s="775"/>
      <c r="GA621" s="775"/>
      <c r="GB621" s="775"/>
      <c r="GC621" s="775"/>
      <c r="GD621" s="775"/>
      <c r="GE621" s="775"/>
      <c r="GF621" s="775"/>
      <c r="GG621" s="775"/>
      <c r="GH621" s="775"/>
      <c r="GI621" s="775"/>
      <c r="GJ621" s="775"/>
      <c r="GK621" s="775"/>
      <c r="GL621" s="775"/>
      <c r="GM621" s="775"/>
      <c r="GN621" s="775"/>
      <c r="GO621" s="775"/>
      <c r="GP621" s="775"/>
      <c r="GQ621" s="775"/>
      <c r="GR621" s="775"/>
      <c r="GS621" s="775"/>
      <c r="GT621" s="775"/>
      <c r="GU621" s="775"/>
      <c r="GV621" s="775"/>
      <c r="GW621" s="775"/>
      <c r="GX621" s="775"/>
      <c r="GY621" s="775"/>
      <c r="GZ621" s="775"/>
    </row>
    <row r="622" spans="2:208" ht="30" x14ac:dyDescent="0.25">
      <c r="B622" s="1775" t="s">
        <v>313</v>
      </c>
      <c r="C622" s="34">
        <f>'1 уровень'!E3113</f>
        <v>10218</v>
      </c>
      <c r="D622" s="34">
        <f>'1 уровень'!F3113</f>
        <v>0</v>
      </c>
      <c r="E622" s="34">
        <f>'1 уровень'!G3113</f>
        <v>8515</v>
      </c>
      <c r="F622" s="34">
        <f>'1 уровень'!H3113</f>
        <v>4096</v>
      </c>
      <c r="G622" s="780">
        <f>'1 уровень'!I3113</f>
        <v>48.103347034644742</v>
      </c>
      <c r="H622" s="3741">
        <f>'1 уровень'!J3113</f>
        <v>0</v>
      </c>
      <c r="I622" s="794">
        <f>'1 уровень'!K3113</f>
        <v>0</v>
      </c>
      <c r="J622" s="794">
        <f>'1 уровень'!L3113</f>
        <v>0</v>
      </c>
      <c r="K622" s="789">
        <f>'1 уровень'!M3113</f>
        <v>0</v>
      </c>
      <c r="L622" s="789"/>
      <c r="M622" s="789">
        <f>'1 уровень'!O3113</f>
        <v>0</v>
      </c>
      <c r="N622" s="789">
        <f>'1 уровень'!P3113</f>
        <v>0</v>
      </c>
      <c r="O622" s="789">
        <f>'1 уровень'!Q3113</f>
        <v>0</v>
      </c>
      <c r="P622" s="789">
        <f>'1 уровень'!R3113</f>
        <v>0</v>
      </c>
      <c r="Q622" s="789">
        <f>'1 уровень'!S3113</f>
        <v>0</v>
      </c>
      <c r="R622" s="788">
        <f>'1 уровень'!T3113</f>
        <v>0</v>
      </c>
      <c r="S622" s="788">
        <f>'1 уровень'!U3113</f>
        <v>0</v>
      </c>
      <c r="T622" s="788">
        <f>'1 уровень'!V3113</f>
        <v>0</v>
      </c>
      <c r="U622" s="788">
        <f>'1 уровень'!W3113</f>
        <v>0</v>
      </c>
      <c r="V622" s="788">
        <f>'1 уровень'!X3113</f>
        <v>0</v>
      </c>
      <c r="W622" s="788">
        <f>'1 уровень'!Y3113</f>
        <v>0</v>
      </c>
      <c r="X622" s="788">
        <f>'1 уровень'!Z3113</f>
        <v>0</v>
      </c>
      <c r="Y622" s="788">
        <f>'1 уровень'!AA3113</f>
        <v>0</v>
      </c>
      <c r="Z622" s="788">
        <f>'1 уровень'!AB3113</f>
        <v>0</v>
      </c>
      <c r="AA622" s="788">
        <f>'1 уровень'!AC3113</f>
        <v>0</v>
      </c>
      <c r="AB622" s="788">
        <f>'1 уровень'!AD3113</f>
        <v>0</v>
      </c>
      <c r="AC622" s="788">
        <f>'1 уровень'!AE3113</f>
        <v>0</v>
      </c>
      <c r="AD622" s="788">
        <f>'1 уровень'!AF3113</f>
        <v>0</v>
      </c>
      <c r="AE622" s="3194">
        <f>'1 уровень'!AG3113</f>
        <v>0</v>
      </c>
      <c r="AF622" s="788">
        <f>'1 уровень'!AH3113</f>
        <v>0</v>
      </c>
      <c r="AG622" s="788">
        <f>'1 уровень'!AI3113</f>
        <v>0</v>
      </c>
      <c r="AH622" s="788">
        <f>'1 уровень'!AJ3113</f>
        <v>0</v>
      </c>
      <c r="AI622" s="788">
        <f>'1 уровень'!AK3113</f>
        <v>0</v>
      </c>
      <c r="AJ622" s="2097">
        <f>'1 уровень'!AL3113</f>
        <v>0</v>
      </c>
      <c r="AK622" s="3770">
        <f>'1 уровень'!AM3113</f>
        <v>0</v>
      </c>
      <c r="AL622" s="788" t="e">
        <f>AD622/AC622*100</f>
        <v>#DIV/0!</v>
      </c>
      <c r="AM622" s="788" t="e">
        <f>AJ622/AC622*100</f>
        <v>#DIV/0!</v>
      </c>
      <c r="AN622" s="4237">
        <f>'1 уровень'!AN3113</f>
        <v>0</v>
      </c>
      <c r="AO622" s="4244">
        <f>'1 уровень'!AO3113</f>
        <v>0</v>
      </c>
      <c r="AP622" s="1339">
        <f t="shared" si="95"/>
        <v>0</v>
      </c>
      <c r="AQ622" s="3813">
        <f t="shared" ref="AQ622:AQ689" si="96">T622*1000/C622</f>
        <v>0</v>
      </c>
      <c r="AR622" s="775"/>
      <c r="AS622" s="775"/>
      <c r="AT622" s="775"/>
      <c r="AU622" s="775"/>
      <c r="AV622" s="775"/>
      <c r="AW622" s="775"/>
      <c r="AX622" s="775"/>
      <c r="AY622" s="775"/>
      <c r="AZ622" s="775"/>
      <c r="BA622" s="775"/>
      <c r="BB622" s="775"/>
      <c r="BC622" s="775"/>
      <c r="BD622" s="775"/>
      <c r="BE622" s="775"/>
      <c r="BF622" s="775"/>
      <c r="BG622" s="775"/>
      <c r="BH622" s="775"/>
      <c r="BI622" s="775"/>
      <c r="BJ622" s="775"/>
      <c r="BK622" s="775"/>
      <c r="BL622" s="775"/>
      <c r="BM622" s="775"/>
      <c r="BN622" s="775"/>
      <c r="BO622" s="775"/>
      <c r="BP622" s="775"/>
      <c r="BQ622" s="775"/>
      <c r="BR622" s="775"/>
      <c r="BS622" s="775"/>
      <c r="BT622" s="775"/>
      <c r="BU622" s="775"/>
      <c r="BV622" s="775"/>
      <c r="BW622" s="775"/>
      <c r="BX622" s="775"/>
      <c r="BY622" s="775"/>
      <c r="BZ622" s="775"/>
      <c r="CA622" s="775"/>
      <c r="CB622" s="775"/>
      <c r="CC622" s="775"/>
      <c r="CD622" s="775"/>
      <c r="CE622" s="775"/>
      <c r="CF622" s="775"/>
      <c r="CG622" s="775"/>
      <c r="CH622" s="775"/>
      <c r="CI622" s="775"/>
      <c r="CJ622" s="775"/>
      <c r="CK622" s="775"/>
      <c r="CL622" s="775"/>
      <c r="CM622" s="775"/>
      <c r="CN622" s="775"/>
      <c r="CO622" s="775"/>
      <c r="CP622" s="775"/>
      <c r="CQ622" s="775"/>
      <c r="CR622" s="775"/>
      <c r="CS622" s="775"/>
      <c r="CT622" s="775"/>
      <c r="CU622" s="775"/>
      <c r="CV622" s="775"/>
      <c r="CW622" s="775"/>
      <c r="CX622" s="775"/>
      <c r="CY622" s="775"/>
      <c r="CZ622" s="775"/>
      <c r="DA622" s="775"/>
      <c r="DB622" s="775"/>
      <c r="DC622" s="775"/>
      <c r="DD622" s="775"/>
      <c r="DE622" s="775"/>
      <c r="DF622" s="775"/>
      <c r="DG622" s="775"/>
      <c r="DH622" s="775"/>
      <c r="DI622" s="775"/>
      <c r="DJ622" s="775"/>
      <c r="DK622" s="775"/>
      <c r="DL622" s="775"/>
      <c r="DM622" s="775"/>
      <c r="DN622" s="775"/>
      <c r="DO622" s="775"/>
      <c r="DP622" s="775"/>
      <c r="DQ622" s="775"/>
      <c r="DR622" s="775"/>
      <c r="DS622" s="775"/>
      <c r="DT622" s="775"/>
      <c r="DU622" s="775"/>
      <c r="DV622" s="775"/>
      <c r="DW622" s="775"/>
      <c r="DX622" s="775"/>
      <c r="DY622" s="775"/>
      <c r="DZ622" s="775"/>
      <c r="EA622" s="775"/>
      <c r="EB622" s="775"/>
      <c r="EC622" s="775"/>
      <c r="ED622" s="775"/>
      <c r="EE622" s="775"/>
      <c r="EF622" s="775"/>
      <c r="EG622" s="775"/>
      <c r="EH622" s="775"/>
      <c r="EI622" s="775"/>
      <c r="EJ622" s="775"/>
      <c r="EK622" s="775"/>
      <c r="EL622" s="775"/>
      <c r="EM622" s="775"/>
      <c r="EN622" s="775"/>
      <c r="EO622" s="775"/>
      <c r="EP622" s="775"/>
      <c r="EQ622" s="775"/>
      <c r="ER622" s="775"/>
      <c r="ES622" s="775"/>
      <c r="ET622" s="775"/>
      <c r="EU622" s="775"/>
      <c r="EV622" s="775"/>
      <c r="EW622" s="775"/>
      <c r="EX622" s="775"/>
      <c r="EY622" s="775"/>
      <c r="EZ622" s="775"/>
      <c r="FA622" s="775"/>
      <c r="FB622" s="775"/>
      <c r="FC622" s="775"/>
      <c r="FD622" s="775"/>
      <c r="FE622" s="775"/>
      <c r="FF622" s="775"/>
      <c r="FG622" s="775"/>
      <c r="FH622" s="775"/>
      <c r="FI622" s="775"/>
      <c r="FJ622" s="775"/>
      <c r="FK622" s="775"/>
      <c r="FL622" s="775"/>
      <c r="FM622" s="775"/>
      <c r="FN622" s="775"/>
      <c r="FO622" s="775"/>
      <c r="FP622" s="775"/>
      <c r="FQ622" s="775"/>
      <c r="FR622" s="775"/>
      <c r="FS622" s="775"/>
      <c r="FT622" s="775"/>
      <c r="FU622" s="775"/>
      <c r="FV622" s="775"/>
      <c r="FW622" s="775"/>
      <c r="FX622" s="775"/>
      <c r="FY622" s="775"/>
      <c r="FZ622" s="775"/>
      <c r="GA622" s="775"/>
      <c r="GB622" s="775"/>
      <c r="GC622" s="775"/>
      <c r="GD622" s="775"/>
      <c r="GE622" s="775"/>
      <c r="GF622" s="775"/>
      <c r="GG622" s="775"/>
      <c r="GH622" s="775"/>
      <c r="GI622" s="775"/>
      <c r="GJ622" s="775"/>
      <c r="GK622" s="775"/>
      <c r="GL622" s="775"/>
      <c r="GM622" s="775"/>
      <c r="GN622" s="775"/>
      <c r="GO622" s="775"/>
      <c r="GP622" s="775"/>
      <c r="GQ622" s="775"/>
      <c r="GR622" s="775"/>
      <c r="GS622" s="775"/>
      <c r="GT622" s="775"/>
      <c r="GU622" s="775"/>
      <c r="GV622" s="775"/>
      <c r="GW622" s="775"/>
      <c r="GX622" s="775"/>
      <c r="GY622" s="775"/>
      <c r="GZ622" s="775"/>
    </row>
    <row r="623" spans="2:208" ht="30" x14ac:dyDescent="0.25">
      <c r="B623" s="1125" t="s">
        <v>314</v>
      </c>
      <c r="C623" s="34">
        <f>'1 уровень'!E3114</f>
        <v>6532</v>
      </c>
      <c r="D623" s="34">
        <f>'1 уровень'!F3114</f>
        <v>0</v>
      </c>
      <c r="E623" s="34">
        <f>'1 уровень'!G3114</f>
        <v>5443</v>
      </c>
      <c r="F623" s="34">
        <f>'1 уровень'!H3114</f>
        <v>3744</v>
      </c>
      <c r="G623" s="780">
        <f>'1 уровень'!I3114</f>
        <v>68.78559617857799</v>
      </c>
      <c r="H623" s="3741">
        <f>'1 уровень'!J3114</f>
        <v>0</v>
      </c>
      <c r="I623" s="794">
        <f>'1 уровень'!K3114</f>
        <v>0</v>
      </c>
      <c r="J623" s="794">
        <f>'1 уровень'!L3114</f>
        <v>0</v>
      </c>
      <c r="K623" s="789">
        <f>'1 уровень'!M3114</f>
        <v>0</v>
      </c>
      <c r="L623" s="789"/>
      <c r="M623" s="789">
        <f>'1 уровень'!O3114</f>
        <v>0</v>
      </c>
      <c r="N623" s="789">
        <f>'1 уровень'!P3114</f>
        <v>0</v>
      </c>
      <c r="O623" s="789">
        <f>'1 уровень'!Q3114</f>
        <v>0</v>
      </c>
      <c r="P623" s="789">
        <f>'1 уровень'!R3114</f>
        <v>0</v>
      </c>
      <c r="Q623" s="789">
        <f>'1 уровень'!S3114</f>
        <v>0</v>
      </c>
      <c r="R623" s="788">
        <f>'1 уровень'!T3114</f>
        <v>0</v>
      </c>
      <c r="S623" s="788">
        <f>'1 уровень'!U3114</f>
        <v>0</v>
      </c>
      <c r="T623" s="788">
        <f>'1 уровень'!V3114</f>
        <v>0</v>
      </c>
      <c r="U623" s="788">
        <f>'1 уровень'!W3114</f>
        <v>0</v>
      </c>
      <c r="V623" s="788">
        <f>'1 уровень'!X3114</f>
        <v>0</v>
      </c>
      <c r="W623" s="788">
        <f>'1 уровень'!Y3114</f>
        <v>0</v>
      </c>
      <c r="X623" s="788">
        <f>'1 уровень'!Z3114</f>
        <v>0</v>
      </c>
      <c r="Y623" s="788">
        <f>'1 уровень'!AA3114</f>
        <v>0</v>
      </c>
      <c r="Z623" s="788">
        <f>'1 уровень'!AB3114</f>
        <v>0</v>
      </c>
      <c r="AA623" s="788">
        <f>'1 уровень'!AC3114</f>
        <v>0</v>
      </c>
      <c r="AB623" s="788">
        <f>'1 уровень'!AD3114</f>
        <v>0</v>
      </c>
      <c r="AC623" s="788">
        <f>'1 уровень'!AE3114</f>
        <v>0</v>
      </c>
      <c r="AD623" s="788">
        <f>'1 уровень'!AF3114</f>
        <v>0</v>
      </c>
      <c r="AE623" s="3194">
        <f>'1 уровень'!AG3114</f>
        <v>0</v>
      </c>
      <c r="AF623" s="788">
        <f>'1 уровень'!AH3114</f>
        <v>0</v>
      </c>
      <c r="AG623" s="788">
        <f>'1 уровень'!AI3114</f>
        <v>0</v>
      </c>
      <c r="AH623" s="788">
        <f>'1 уровень'!AJ3114</f>
        <v>0</v>
      </c>
      <c r="AI623" s="788">
        <f>'1 уровень'!AK3114</f>
        <v>0</v>
      </c>
      <c r="AJ623" s="2097">
        <f>'1 уровень'!AL3114</f>
        <v>0</v>
      </c>
      <c r="AK623" s="3770">
        <f>'1 уровень'!AM3114</f>
        <v>0</v>
      </c>
      <c r="AL623" s="788"/>
      <c r="AM623" s="788"/>
      <c r="AN623" s="4237">
        <f>'1 уровень'!AN3114</f>
        <v>0</v>
      </c>
      <c r="AO623" s="4244">
        <f>'1 уровень'!AO3114</f>
        <v>0</v>
      </c>
      <c r="AP623" s="1339">
        <f t="shared" si="95"/>
        <v>0</v>
      </c>
      <c r="AQ623" s="3813">
        <f t="shared" si="96"/>
        <v>0</v>
      </c>
      <c r="AR623" s="775"/>
      <c r="AS623" s="775"/>
      <c r="AT623" s="775"/>
      <c r="AU623" s="775"/>
      <c r="AV623" s="775"/>
      <c r="AW623" s="775"/>
      <c r="AX623" s="775"/>
      <c r="AY623" s="775"/>
      <c r="AZ623" s="775"/>
      <c r="BA623" s="775"/>
      <c r="BB623" s="775"/>
      <c r="BC623" s="775"/>
      <c r="BD623" s="775"/>
      <c r="BE623" s="775"/>
      <c r="BF623" s="775"/>
      <c r="BG623" s="775"/>
      <c r="BH623" s="775"/>
      <c r="BI623" s="775"/>
      <c r="BJ623" s="775"/>
      <c r="BK623" s="775"/>
      <c r="BL623" s="775"/>
      <c r="BM623" s="775"/>
      <c r="BN623" s="775"/>
      <c r="BO623" s="775"/>
      <c r="BP623" s="775"/>
      <c r="BQ623" s="775"/>
      <c r="BR623" s="775"/>
      <c r="BS623" s="775"/>
      <c r="BT623" s="775"/>
      <c r="BU623" s="775"/>
      <c r="BV623" s="775"/>
      <c r="BW623" s="775"/>
      <c r="BX623" s="775"/>
      <c r="BY623" s="775"/>
      <c r="BZ623" s="775"/>
      <c r="CA623" s="775"/>
      <c r="CB623" s="775"/>
      <c r="CC623" s="775"/>
      <c r="CD623" s="775"/>
      <c r="CE623" s="775"/>
      <c r="CF623" s="775"/>
      <c r="CG623" s="775"/>
      <c r="CH623" s="775"/>
      <c r="CI623" s="775"/>
      <c r="CJ623" s="775"/>
      <c r="CK623" s="775"/>
      <c r="CL623" s="775"/>
      <c r="CM623" s="775"/>
      <c r="CN623" s="775"/>
      <c r="CO623" s="775"/>
      <c r="CP623" s="775"/>
      <c r="CQ623" s="775"/>
      <c r="CR623" s="775"/>
      <c r="CS623" s="775"/>
      <c r="CT623" s="775"/>
      <c r="CU623" s="775"/>
      <c r="CV623" s="775"/>
      <c r="CW623" s="775"/>
      <c r="CX623" s="775"/>
      <c r="CY623" s="775"/>
      <c r="CZ623" s="775"/>
      <c r="DA623" s="775"/>
      <c r="DB623" s="775"/>
      <c r="DC623" s="775"/>
      <c r="DD623" s="775"/>
      <c r="DE623" s="775"/>
      <c r="DF623" s="775"/>
      <c r="DG623" s="775"/>
      <c r="DH623" s="775"/>
      <c r="DI623" s="775"/>
      <c r="DJ623" s="775"/>
      <c r="DK623" s="775"/>
      <c r="DL623" s="775"/>
      <c r="DM623" s="775"/>
      <c r="DN623" s="775"/>
      <c r="DO623" s="775"/>
      <c r="DP623" s="775"/>
      <c r="DQ623" s="775"/>
      <c r="DR623" s="775"/>
      <c r="DS623" s="775"/>
      <c r="DT623" s="775"/>
      <c r="DU623" s="775"/>
      <c r="DV623" s="775"/>
      <c r="DW623" s="775"/>
      <c r="DX623" s="775"/>
      <c r="DY623" s="775"/>
      <c r="DZ623" s="775"/>
      <c r="EA623" s="775"/>
      <c r="EB623" s="775"/>
      <c r="EC623" s="775"/>
      <c r="ED623" s="775"/>
      <c r="EE623" s="775"/>
      <c r="EF623" s="775"/>
      <c r="EG623" s="775"/>
      <c r="EH623" s="775"/>
      <c r="EI623" s="775"/>
      <c r="EJ623" s="775"/>
      <c r="EK623" s="775"/>
      <c r="EL623" s="775"/>
      <c r="EM623" s="775"/>
      <c r="EN623" s="775"/>
      <c r="EO623" s="775"/>
      <c r="EP623" s="775"/>
      <c r="EQ623" s="775"/>
      <c r="ER623" s="775"/>
      <c r="ES623" s="775"/>
      <c r="ET623" s="775"/>
      <c r="EU623" s="775"/>
      <c r="EV623" s="775"/>
      <c r="EW623" s="775"/>
      <c r="EX623" s="775"/>
      <c r="EY623" s="775"/>
      <c r="EZ623" s="775"/>
      <c r="FA623" s="775"/>
      <c r="FB623" s="775"/>
      <c r="FC623" s="775"/>
      <c r="FD623" s="775"/>
      <c r="FE623" s="775"/>
      <c r="FF623" s="775"/>
      <c r="FG623" s="775"/>
      <c r="FH623" s="775"/>
      <c r="FI623" s="775"/>
      <c r="FJ623" s="775"/>
      <c r="FK623" s="775"/>
      <c r="FL623" s="775"/>
      <c r="FM623" s="775"/>
      <c r="FN623" s="775"/>
      <c r="FO623" s="775"/>
      <c r="FP623" s="775"/>
      <c r="FQ623" s="775"/>
      <c r="FR623" s="775"/>
      <c r="FS623" s="775"/>
      <c r="FT623" s="775"/>
      <c r="FU623" s="775"/>
      <c r="FV623" s="775"/>
      <c r="FW623" s="775"/>
      <c r="FX623" s="775"/>
      <c r="FY623" s="775"/>
      <c r="FZ623" s="775"/>
      <c r="GA623" s="775"/>
      <c r="GB623" s="775"/>
      <c r="GC623" s="775"/>
      <c r="GD623" s="775"/>
      <c r="GE623" s="775"/>
      <c r="GF623" s="775"/>
      <c r="GG623" s="775"/>
      <c r="GH623" s="775"/>
      <c r="GI623" s="775"/>
      <c r="GJ623" s="775"/>
      <c r="GK623" s="775"/>
      <c r="GL623" s="775"/>
      <c r="GM623" s="775"/>
      <c r="GN623" s="775"/>
      <c r="GO623" s="775"/>
      <c r="GP623" s="775"/>
      <c r="GQ623" s="775"/>
      <c r="GR623" s="775"/>
      <c r="GS623" s="775"/>
      <c r="GT623" s="775"/>
      <c r="GU623" s="775"/>
      <c r="GV623" s="775"/>
      <c r="GW623" s="775"/>
      <c r="GX623" s="775"/>
      <c r="GY623" s="775"/>
      <c r="GZ623" s="775"/>
    </row>
    <row r="624" spans="2:208" ht="60" x14ac:dyDescent="0.25">
      <c r="B624" s="1125" t="s">
        <v>315</v>
      </c>
      <c r="C624" s="34">
        <f>'1 уровень'!E3115</f>
        <v>3217</v>
      </c>
      <c r="D624" s="34">
        <f>'1 уровень'!F3115</f>
        <v>0</v>
      </c>
      <c r="E624" s="34">
        <f>'1 уровень'!G3115</f>
        <v>2681</v>
      </c>
      <c r="F624" s="34">
        <f>'1 уровень'!H3115</f>
        <v>92</v>
      </c>
      <c r="G624" s="780">
        <f>'1 уровень'!I3115</f>
        <v>3.4315553897799327</v>
      </c>
      <c r="H624" s="3741">
        <f>'1 уровень'!J3115</f>
        <v>0</v>
      </c>
      <c r="I624" s="794">
        <f>'1 уровень'!K3115</f>
        <v>0</v>
      </c>
      <c r="J624" s="794">
        <f>'1 уровень'!L3115</f>
        <v>0</v>
      </c>
      <c r="K624" s="789">
        <f>'1 уровень'!M3115</f>
        <v>0</v>
      </c>
      <c r="L624" s="789"/>
      <c r="M624" s="789">
        <f>'1 уровень'!O3115</f>
        <v>0</v>
      </c>
      <c r="N624" s="789">
        <f>'1 уровень'!P3115</f>
        <v>0</v>
      </c>
      <c r="O624" s="789">
        <f>'1 уровень'!Q3115</f>
        <v>0</v>
      </c>
      <c r="P624" s="789">
        <f>'1 уровень'!R3115</f>
        <v>0</v>
      </c>
      <c r="Q624" s="789">
        <f>'1 уровень'!S3115</f>
        <v>0</v>
      </c>
      <c r="R624" s="788">
        <f>'1 уровень'!T3115</f>
        <v>0</v>
      </c>
      <c r="S624" s="788">
        <f>'1 уровень'!U3115</f>
        <v>0</v>
      </c>
      <c r="T624" s="788">
        <f>'1 уровень'!V3115</f>
        <v>0</v>
      </c>
      <c r="U624" s="788">
        <f>'1 уровень'!W3115</f>
        <v>0</v>
      </c>
      <c r="V624" s="788">
        <f>'1 уровень'!X3115</f>
        <v>0</v>
      </c>
      <c r="W624" s="788">
        <f>'1 уровень'!Y3115</f>
        <v>0</v>
      </c>
      <c r="X624" s="788">
        <f>'1 уровень'!Z3115</f>
        <v>0</v>
      </c>
      <c r="Y624" s="788">
        <f>'1 уровень'!AA3115</f>
        <v>0</v>
      </c>
      <c r="Z624" s="788">
        <f>'1 уровень'!AB3115</f>
        <v>0</v>
      </c>
      <c r="AA624" s="788">
        <f>'1 уровень'!AC3115</f>
        <v>0</v>
      </c>
      <c r="AB624" s="788">
        <f>'1 уровень'!AD3115</f>
        <v>0</v>
      </c>
      <c r="AC624" s="788">
        <f>'1 уровень'!AE3115</f>
        <v>0</v>
      </c>
      <c r="AD624" s="788">
        <f>'1 уровень'!AF3115</f>
        <v>0</v>
      </c>
      <c r="AE624" s="3194">
        <f>'1 уровень'!AG3115</f>
        <v>0</v>
      </c>
      <c r="AF624" s="788">
        <f>'1 уровень'!AH3115</f>
        <v>0</v>
      </c>
      <c r="AG624" s="788">
        <f>'1 уровень'!AI3115</f>
        <v>0</v>
      </c>
      <c r="AH624" s="788">
        <f>'1 уровень'!AJ3115</f>
        <v>0</v>
      </c>
      <c r="AI624" s="788">
        <f>'1 уровень'!AK3115</f>
        <v>0</v>
      </c>
      <c r="AJ624" s="2097">
        <f>'1 уровень'!AL3115</f>
        <v>0</v>
      </c>
      <c r="AK624" s="3770">
        <f>'1 уровень'!AM3115</f>
        <v>0</v>
      </c>
      <c r="AL624" s="788"/>
      <c r="AM624" s="788"/>
      <c r="AN624" s="4237">
        <f>'1 уровень'!AN3115</f>
        <v>0</v>
      </c>
      <c r="AO624" s="4244">
        <f>'1 уровень'!AO3115</f>
        <v>0</v>
      </c>
      <c r="AP624" s="1339">
        <f t="shared" si="95"/>
        <v>0</v>
      </c>
      <c r="AQ624" s="3813">
        <f t="shared" si="96"/>
        <v>0</v>
      </c>
      <c r="AR624" s="775"/>
      <c r="AS624" s="775"/>
      <c r="AT624" s="775"/>
      <c r="AU624" s="775"/>
      <c r="AV624" s="775"/>
      <c r="AW624" s="775"/>
      <c r="AX624" s="775"/>
      <c r="AY624" s="775"/>
      <c r="AZ624" s="775"/>
      <c r="BA624" s="775"/>
      <c r="BB624" s="775"/>
      <c r="BC624" s="775"/>
      <c r="BD624" s="775"/>
      <c r="BE624" s="775"/>
      <c r="BF624" s="775"/>
      <c r="BG624" s="775"/>
      <c r="BH624" s="775"/>
      <c r="BI624" s="775"/>
      <c r="BJ624" s="775"/>
      <c r="BK624" s="775"/>
      <c r="BL624" s="775"/>
      <c r="BM624" s="775"/>
      <c r="BN624" s="775"/>
      <c r="BO624" s="775"/>
      <c r="BP624" s="775"/>
      <c r="BQ624" s="775"/>
      <c r="BR624" s="775"/>
      <c r="BS624" s="775"/>
      <c r="BT624" s="775"/>
      <c r="BU624" s="775"/>
      <c r="BV624" s="775"/>
      <c r="BW624" s="775"/>
      <c r="BX624" s="775"/>
      <c r="BY624" s="775"/>
      <c r="BZ624" s="775"/>
      <c r="CA624" s="775"/>
      <c r="CB624" s="775"/>
      <c r="CC624" s="775"/>
      <c r="CD624" s="775"/>
      <c r="CE624" s="775"/>
      <c r="CF624" s="775"/>
      <c r="CG624" s="775"/>
      <c r="CH624" s="775"/>
      <c r="CI624" s="775"/>
      <c r="CJ624" s="775"/>
      <c r="CK624" s="775"/>
      <c r="CL624" s="775"/>
      <c r="CM624" s="775"/>
      <c r="CN624" s="775"/>
      <c r="CO624" s="775"/>
      <c r="CP624" s="775"/>
      <c r="CQ624" s="775"/>
      <c r="CR624" s="775"/>
      <c r="CS624" s="775"/>
      <c r="CT624" s="775"/>
      <c r="CU624" s="775"/>
      <c r="CV624" s="775"/>
      <c r="CW624" s="775"/>
      <c r="CX624" s="775"/>
      <c r="CY624" s="775"/>
      <c r="CZ624" s="775"/>
      <c r="DA624" s="775"/>
      <c r="DB624" s="775"/>
      <c r="DC624" s="775"/>
      <c r="DD624" s="775"/>
      <c r="DE624" s="775"/>
      <c r="DF624" s="775"/>
      <c r="DG624" s="775"/>
      <c r="DH624" s="775"/>
      <c r="DI624" s="775"/>
      <c r="DJ624" s="775"/>
      <c r="DK624" s="775"/>
      <c r="DL624" s="775"/>
      <c r="DM624" s="775"/>
      <c r="DN624" s="775"/>
      <c r="DO624" s="775"/>
      <c r="DP624" s="775"/>
      <c r="DQ624" s="775"/>
      <c r="DR624" s="775"/>
      <c r="DS624" s="775"/>
      <c r="DT624" s="775"/>
      <c r="DU624" s="775"/>
      <c r="DV624" s="775"/>
      <c r="DW624" s="775"/>
      <c r="DX624" s="775"/>
      <c r="DY624" s="775"/>
      <c r="DZ624" s="775"/>
      <c r="EA624" s="775"/>
      <c r="EB624" s="775"/>
      <c r="EC624" s="775"/>
      <c r="ED624" s="775"/>
      <c r="EE624" s="775"/>
      <c r="EF624" s="775"/>
      <c r="EG624" s="775"/>
      <c r="EH624" s="775"/>
      <c r="EI624" s="775"/>
      <c r="EJ624" s="775"/>
      <c r="EK624" s="775"/>
      <c r="EL624" s="775"/>
      <c r="EM624" s="775"/>
      <c r="EN624" s="775"/>
      <c r="EO624" s="775"/>
      <c r="EP624" s="775"/>
      <c r="EQ624" s="775"/>
      <c r="ER624" s="775"/>
      <c r="ES624" s="775"/>
      <c r="ET624" s="775"/>
      <c r="EU624" s="775"/>
      <c r="EV624" s="775"/>
      <c r="EW624" s="775"/>
      <c r="EX624" s="775"/>
      <c r="EY624" s="775"/>
      <c r="EZ624" s="775"/>
      <c r="FA624" s="775"/>
      <c r="FB624" s="775"/>
      <c r="FC624" s="775"/>
      <c r="FD624" s="775"/>
      <c r="FE624" s="775"/>
      <c r="FF624" s="775"/>
      <c r="FG624" s="775"/>
      <c r="FH624" s="775"/>
      <c r="FI624" s="775"/>
      <c r="FJ624" s="775"/>
      <c r="FK624" s="775"/>
      <c r="FL624" s="775"/>
      <c r="FM624" s="775"/>
      <c r="FN624" s="775"/>
      <c r="FO624" s="775"/>
      <c r="FP624" s="775"/>
      <c r="FQ624" s="775"/>
      <c r="FR624" s="775"/>
      <c r="FS624" s="775"/>
      <c r="FT624" s="775"/>
      <c r="FU624" s="775"/>
      <c r="FV624" s="775"/>
      <c r="FW624" s="775"/>
      <c r="FX624" s="775"/>
      <c r="FY624" s="775"/>
      <c r="FZ624" s="775"/>
      <c r="GA624" s="775"/>
      <c r="GB624" s="775"/>
      <c r="GC624" s="775"/>
      <c r="GD624" s="775"/>
      <c r="GE624" s="775"/>
      <c r="GF624" s="775"/>
      <c r="GG624" s="775"/>
      <c r="GH624" s="775"/>
      <c r="GI624" s="775"/>
      <c r="GJ624" s="775"/>
      <c r="GK624" s="775"/>
      <c r="GL624" s="775"/>
      <c r="GM624" s="775"/>
      <c r="GN624" s="775"/>
      <c r="GO624" s="775"/>
      <c r="GP624" s="775"/>
      <c r="GQ624" s="775"/>
      <c r="GR624" s="775"/>
      <c r="GS624" s="775"/>
      <c r="GT624" s="775"/>
      <c r="GU624" s="775"/>
      <c r="GV624" s="775"/>
      <c r="GW624" s="775"/>
      <c r="GX624" s="775"/>
      <c r="GY624" s="775"/>
      <c r="GZ624" s="775"/>
    </row>
    <row r="625" spans="1:208" ht="45" x14ac:dyDescent="0.25">
      <c r="B625" s="1125" t="s">
        <v>316</v>
      </c>
      <c r="C625" s="34">
        <f>'1 уровень'!E3116</f>
        <v>90</v>
      </c>
      <c r="D625" s="34">
        <f>'1 уровень'!F3116</f>
        <v>0</v>
      </c>
      <c r="E625" s="34">
        <f>'1 уровень'!G3116</f>
        <v>75</v>
      </c>
      <c r="F625" s="34">
        <f>'1 уровень'!H3116</f>
        <v>51</v>
      </c>
      <c r="G625" s="780">
        <f>'1 уровень'!I3116</f>
        <v>68</v>
      </c>
      <c r="H625" s="3741">
        <f>'1 уровень'!J3116</f>
        <v>0</v>
      </c>
      <c r="I625" s="794">
        <f>'1 уровень'!K3116</f>
        <v>0</v>
      </c>
      <c r="J625" s="794">
        <f>'1 уровень'!L3116</f>
        <v>0</v>
      </c>
      <c r="K625" s="789">
        <f>'1 уровень'!M3116</f>
        <v>0</v>
      </c>
      <c r="L625" s="789"/>
      <c r="M625" s="789">
        <f>'1 уровень'!O3116</f>
        <v>0</v>
      </c>
      <c r="N625" s="789">
        <f>'1 уровень'!P3116</f>
        <v>0</v>
      </c>
      <c r="O625" s="789">
        <f>'1 уровень'!Q3116</f>
        <v>0</v>
      </c>
      <c r="P625" s="789">
        <f>'1 уровень'!R3116</f>
        <v>0</v>
      </c>
      <c r="Q625" s="789">
        <f>'1 уровень'!S3116</f>
        <v>0</v>
      </c>
      <c r="R625" s="788">
        <f>'1 уровень'!T3116</f>
        <v>0</v>
      </c>
      <c r="S625" s="788">
        <f>'1 уровень'!U3116</f>
        <v>0</v>
      </c>
      <c r="T625" s="788">
        <f>'1 уровень'!V3116</f>
        <v>0</v>
      </c>
      <c r="U625" s="788">
        <f>'1 уровень'!W3116</f>
        <v>0</v>
      </c>
      <c r="V625" s="788">
        <f>'1 уровень'!X3116</f>
        <v>0</v>
      </c>
      <c r="W625" s="788">
        <f>'1 уровень'!Y3116</f>
        <v>0</v>
      </c>
      <c r="X625" s="788">
        <f>'1 уровень'!Z3116</f>
        <v>0</v>
      </c>
      <c r="Y625" s="788">
        <f>'1 уровень'!AA3116</f>
        <v>0</v>
      </c>
      <c r="Z625" s="788">
        <f>'1 уровень'!AB3116</f>
        <v>0</v>
      </c>
      <c r="AA625" s="788">
        <f>'1 уровень'!AC3116</f>
        <v>0</v>
      </c>
      <c r="AB625" s="788">
        <f>'1 уровень'!AD3116</f>
        <v>0</v>
      </c>
      <c r="AC625" s="788">
        <f>'1 уровень'!AE3116</f>
        <v>0</v>
      </c>
      <c r="AD625" s="788">
        <f>'1 уровень'!AF3116</f>
        <v>0</v>
      </c>
      <c r="AE625" s="3194">
        <f>'1 уровень'!AG3116</f>
        <v>0</v>
      </c>
      <c r="AF625" s="788">
        <f>'1 уровень'!AH3116</f>
        <v>0</v>
      </c>
      <c r="AG625" s="788">
        <f>'1 уровень'!AI3116</f>
        <v>0</v>
      </c>
      <c r="AH625" s="788">
        <f>'1 уровень'!AJ3116</f>
        <v>0</v>
      </c>
      <c r="AI625" s="788">
        <f>'1 уровень'!AK3116</f>
        <v>0</v>
      </c>
      <c r="AJ625" s="2097">
        <f>'1 уровень'!AL3116</f>
        <v>0</v>
      </c>
      <c r="AK625" s="3770">
        <f>'1 уровень'!AM3116</f>
        <v>0</v>
      </c>
      <c r="AL625" s="788"/>
      <c r="AM625" s="788"/>
      <c r="AN625" s="4237">
        <f>'1 уровень'!AN3116</f>
        <v>0</v>
      </c>
      <c r="AO625" s="4244">
        <f>'1 уровень'!AO3116</f>
        <v>0</v>
      </c>
      <c r="AP625" s="1339">
        <f t="shared" si="95"/>
        <v>0</v>
      </c>
      <c r="AQ625" s="3813">
        <f t="shared" si="96"/>
        <v>0</v>
      </c>
      <c r="AR625" s="775"/>
      <c r="AS625" s="775"/>
      <c r="AT625" s="775"/>
      <c r="AU625" s="775"/>
      <c r="AV625" s="775"/>
      <c r="AW625" s="775"/>
      <c r="AX625" s="775"/>
      <c r="AY625" s="775"/>
      <c r="AZ625" s="775"/>
      <c r="BA625" s="775"/>
      <c r="BB625" s="775"/>
      <c r="BC625" s="775"/>
      <c r="BD625" s="775"/>
      <c r="BE625" s="775"/>
      <c r="BF625" s="775"/>
      <c r="BG625" s="775"/>
      <c r="BH625" s="775"/>
      <c r="BI625" s="775"/>
      <c r="BJ625" s="775"/>
      <c r="BK625" s="775"/>
      <c r="BL625" s="775"/>
      <c r="BM625" s="775"/>
      <c r="BN625" s="775"/>
      <c r="BO625" s="775"/>
      <c r="BP625" s="775"/>
      <c r="BQ625" s="775"/>
      <c r="BR625" s="775"/>
      <c r="BS625" s="775"/>
      <c r="BT625" s="775"/>
      <c r="BU625" s="775"/>
      <c r="BV625" s="775"/>
      <c r="BW625" s="775"/>
      <c r="BX625" s="775"/>
      <c r="BY625" s="775"/>
      <c r="BZ625" s="775"/>
      <c r="CA625" s="775"/>
      <c r="CB625" s="775"/>
      <c r="CC625" s="775"/>
      <c r="CD625" s="775"/>
      <c r="CE625" s="775"/>
      <c r="CF625" s="775"/>
      <c r="CG625" s="775"/>
      <c r="CH625" s="775"/>
      <c r="CI625" s="775"/>
      <c r="CJ625" s="775"/>
      <c r="CK625" s="775"/>
      <c r="CL625" s="775"/>
      <c r="CM625" s="775"/>
      <c r="CN625" s="775"/>
      <c r="CO625" s="775"/>
      <c r="CP625" s="775"/>
      <c r="CQ625" s="775"/>
      <c r="CR625" s="775"/>
      <c r="CS625" s="775"/>
      <c r="CT625" s="775"/>
      <c r="CU625" s="775"/>
      <c r="CV625" s="775"/>
      <c r="CW625" s="775"/>
      <c r="CX625" s="775"/>
      <c r="CY625" s="775"/>
      <c r="CZ625" s="775"/>
      <c r="DA625" s="775"/>
      <c r="DB625" s="775"/>
      <c r="DC625" s="775"/>
      <c r="DD625" s="775"/>
      <c r="DE625" s="775"/>
      <c r="DF625" s="775"/>
      <c r="DG625" s="775"/>
      <c r="DH625" s="775"/>
      <c r="DI625" s="775"/>
      <c r="DJ625" s="775"/>
      <c r="DK625" s="775"/>
      <c r="DL625" s="775"/>
      <c r="DM625" s="775"/>
      <c r="DN625" s="775"/>
      <c r="DO625" s="775"/>
      <c r="DP625" s="775"/>
      <c r="DQ625" s="775"/>
      <c r="DR625" s="775"/>
      <c r="DS625" s="775"/>
      <c r="DT625" s="775"/>
      <c r="DU625" s="775"/>
      <c r="DV625" s="775"/>
      <c r="DW625" s="775"/>
      <c r="DX625" s="775"/>
      <c r="DY625" s="775"/>
      <c r="DZ625" s="775"/>
      <c r="EA625" s="775"/>
      <c r="EB625" s="775"/>
      <c r="EC625" s="775"/>
      <c r="ED625" s="775"/>
      <c r="EE625" s="775"/>
      <c r="EF625" s="775"/>
      <c r="EG625" s="775"/>
      <c r="EH625" s="775"/>
      <c r="EI625" s="775"/>
      <c r="EJ625" s="775"/>
      <c r="EK625" s="775"/>
      <c r="EL625" s="775"/>
      <c r="EM625" s="775"/>
      <c r="EN625" s="775"/>
      <c r="EO625" s="775"/>
      <c r="EP625" s="775"/>
      <c r="EQ625" s="775"/>
      <c r="ER625" s="775"/>
      <c r="ES625" s="775"/>
      <c r="ET625" s="775"/>
      <c r="EU625" s="775"/>
      <c r="EV625" s="775"/>
      <c r="EW625" s="775"/>
      <c r="EX625" s="775"/>
      <c r="EY625" s="775"/>
      <c r="EZ625" s="775"/>
      <c r="FA625" s="775"/>
      <c r="FB625" s="775"/>
      <c r="FC625" s="775"/>
      <c r="FD625" s="775"/>
      <c r="FE625" s="775"/>
      <c r="FF625" s="775"/>
      <c r="FG625" s="775"/>
      <c r="FH625" s="775"/>
      <c r="FI625" s="775"/>
      <c r="FJ625" s="775"/>
      <c r="FK625" s="775"/>
      <c r="FL625" s="775"/>
      <c r="FM625" s="775"/>
      <c r="FN625" s="775"/>
      <c r="FO625" s="775"/>
      <c r="FP625" s="775"/>
      <c r="FQ625" s="775"/>
      <c r="FR625" s="775"/>
      <c r="FS625" s="775"/>
      <c r="FT625" s="775"/>
      <c r="FU625" s="775"/>
      <c r="FV625" s="775"/>
      <c r="FW625" s="775"/>
      <c r="FX625" s="775"/>
      <c r="FY625" s="775"/>
      <c r="FZ625" s="775"/>
      <c r="GA625" s="775"/>
      <c r="GB625" s="775"/>
      <c r="GC625" s="775"/>
      <c r="GD625" s="775"/>
      <c r="GE625" s="775"/>
      <c r="GF625" s="775"/>
      <c r="GG625" s="775"/>
      <c r="GH625" s="775"/>
      <c r="GI625" s="775"/>
      <c r="GJ625" s="775"/>
      <c r="GK625" s="775"/>
      <c r="GL625" s="775"/>
      <c r="GM625" s="775"/>
      <c r="GN625" s="775"/>
      <c r="GO625" s="775"/>
      <c r="GP625" s="775"/>
      <c r="GQ625" s="775"/>
      <c r="GR625" s="775"/>
      <c r="GS625" s="775"/>
      <c r="GT625" s="775"/>
      <c r="GU625" s="775"/>
      <c r="GV625" s="775"/>
      <c r="GW625" s="775"/>
      <c r="GX625" s="775"/>
      <c r="GY625" s="775"/>
      <c r="GZ625" s="775"/>
    </row>
    <row r="626" spans="1:208" ht="30" x14ac:dyDescent="0.25">
      <c r="B626" s="1125" t="s">
        <v>317</v>
      </c>
      <c r="C626" s="34">
        <f>'1 уровень'!E3117</f>
        <v>329</v>
      </c>
      <c r="D626" s="34">
        <f>'1 уровень'!F3117</f>
        <v>0</v>
      </c>
      <c r="E626" s="34">
        <f>'1 уровень'!G3117</f>
        <v>274</v>
      </c>
      <c r="F626" s="34">
        <f>'1 уровень'!H3117</f>
        <v>209</v>
      </c>
      <c r="G626" s="780">
        <f>'1 уровень'!I3117</f>
        <v>76.277372262773724</v>
      </c>
      <c r="H626" s="3741">
        <f>'1 уровень'!J3117</f>
        <v>0</v>
      </c>
      <c r="I626" s="794">
        <f>'1 уровень'!K3117</f>
        <v>0</v>
      </c>
      <c r="J626" s="794">
        <f>'1 уровень'!L3117</f>
        <v>0</v>
      </c>
      <c r="K626" s="789">
        <f>'1 уровень'!M3117</f>
        <v>0</v>
      </c>
      <c r="L626" s="789"/>
      <c r="M626" s="789">
        <f>'1 уровень'!O3117</f>
        <v>0</v>
      </c>
      <c r="N626" s="789">
        <f>'1 уровень'!P3117</f>
        <v>0</v>
      </c>
      <c r="O626" s="789">
        <f>'1 уровень'!Q3117</f>
        <v>0</v>
      </c>
      <c r="P626" s="789">
        <f>'1 уровень'!R3117</f>
        <v>0</v>
      </c>
      <c r="Q626" s="789">
        <f>'1 уровень'!S3117</f>
        <v>0</v>
      </c>
      <c r="R626" s="788">
        <f>'1 уровень'!T3117</f>
        <v>0</v>
      </c>
      <c r="S626" s="788">
        <f>'1 уровень'!U3117</f>
        <v>0</v>
      </c>
      <c r="T626" s="788">
        <f>'1 уровень'!V3117</f>
        <v>0</v>
      </c>
      <c r="U626" s="788">
        <f>'1 уровень'!W3117</f>
        <v>0</v>
      </c>
      <c r="V626" s="788">
        <f>'1 уровень'!X3117</f>
        <v>0</v>
      </c>
      <c r="W626" s="788">
        <f>'1 уровень'!Y3117</f>
        <v>0</v>
      </c>
      <c r="X626" s="788">
        <f>'1 уровень'!Z3117</f>
        <v>0</v>
      </c>
      <c r="Y626" s="788">
        <f>'1 уровень'!AA3117</f>
        <v>0</v>
      </c>
      <c r="Z626" s="788">
        <f>'1 уровень'!AB3117</f>
        <v>0</v>
      </c>
      <c r="AA626" s="788">
        <f>'1 уровень'!AC3117</f>
        <v>0</v>
      </c>
      <c r="AB626" s="788">
        <f>'1 уровень'!AD3117</f>
        <v>0</v>
      </c>
      <c r="AC626" s="788">
        <f>'1 уровень'!AE3117</f>
        <v>0</v>
      </c>
      <c r="AD626" s="788">
        <f>'1 уровень'!AF3117</f>
        <v>0</v>
      </c>
      <c r="AE626" s="3194">
        <f>'1 уровень'!AG3117</f>
        <v>0</v>
      </c>
      <c r="AF626" s="788">
        <f>'1 уровень'!AH3117</f>
        <v>0</v>
      </c>
      <c r="AG626" s="788">
        <f>'1 уровень'!AI3117</f>
        <v>0</v>
      </c>
      <c r="AH626" s="788">
        <f>'1 уровень'!AJ3117</f>
        <v>0</v>
      </c>
      <c r="AI626" s="788">
        <f>'1 уровень'!AK3117</f>
        <v>0</v>
      </c>
      <c r="AJ626" s="2097">
        <f>'1 уровень'!AL3117</f>
        <v>0</v>
      </c>
      <c r="AK626" s="3770">
        <f>'1 уровень'!AM3117</f>
        <v>0</v>
      </c>
      <c r="AL626" s="788"/>
      <c r="AM626" s="788"/>
      <c r="AN626" s="4237">
        <f>'1 уровень'!AN3117</f>
        <v>0</v>
      </c>
      <c r="AO626" s="4244">
        <f>'1 уровень'!AO3117</f>
        <v>0</v>
      </c>
      <c r="AP626" s="1339">
        <f t="shared" si="95"/>
        <v>0</v>
      </c>
      <c r="AQ626" s="3813">
        <f t="shared" si="96"/>
        <v>0</v>
      </c>
      <c r="AR626" s="775"/>
      <c r="AS626" s="775"/>
      <c r="AT626" s="775"/>
      <c r="AU626" s="775"/>
      <c r="AV626" s="775"/>
      <c r="AW626" s="775"/>
      <c r="AX626" s="775"/>
      <c r="AY626" s="775"/>
      <c r="AZ626" s="775"/>
      <c r="BA626" s="775"/>
      <c r="BB626" s="775"/>
      <c r="BC626" s="775"/>
      <c r="BD626" s="775"/>
      <c r="BE626" s="775"/>
      <c r="BF626" s="775"/>
      <c r="BG626" s="775"/>
      <c r="BH626" s="775"/>
      <c r="BI626" s="775"/>
      <c r="BJ626" s="775"/>
      <c r="BK626" s="775"/>
      <c r="BL626" s="775"/>
      <c r="BM626" s="775"/>
      <c r="BN626" s="775"/>
      <c r="BO626" s="775"/>
      <c r="BP626" s="775"/>
      <c r="BQ626" s="775"/>
      <c r="BR626" s="775"/>
      <c r="BS626" s="775"/>
      <c r="BT626" s="775"/>
      <c r="BU626" s="775"/>
      <c r="BV626" s="775"/>
      <c r="BW626" s="775"/>
      <c r="BX626" s="775"/>
      <c r="BY626" s="775"/>
      <c r="BZ626" s="775"/>
      <c r="CA626" s="775"/>
      <c r="CB626" s="775"/>
      <c r="CC626" s="775"/>
      <c r="CD626" s="775"/>
      <c r="CE626" s="775"/>
      <c r="CF626" s="775"/>
      <c r="CG626" s="775"/>
      <c r="CH626" s="775"/>
      <c r="CI626" s="775"/>
      <c r="CJ626" s="775"/>
      <c r="CK626" s="775"/>
      <c r="CL626" s="775"/>
      <c r="CM626" s="775"/>
      <c r="CN626" s="775"/>
      <c r="CO626" s="775"/>
      <c r="CP626" s="775"/>
      <c r="CQ626" s="775"/>
      <c r="CR626" s="775"/>
      <c r="CS626" s="775"/>
      <c r="CT626" s="775"/>
      <c r="CU626" s="775"/>
      <c r="CV626" s="775"/>
      <c r="CW626" s="775"/>
      <c r="CX626" s="775"/>
      <c r="CY626" s="775"/>
      <c r="CZ626" s="775"/>
      <c r="DA626" s="775"/>
      <c r="DB626" s="775"/>
      <c r="DC626" s="775"/>
      <c r="DD626" s="775"/>
      <c r="DE626" s="775"/>
      <c r="DF626" s="775"/>
      <c r="DG626" s="775"/>
      <c r="DH626" s="775"/>
      <c r="DI626" s="775"/>
      <c r="DJ626" s="775"/>
      <c r="DK626" s="775"/>
      <c r="DL626" s="775"/>
      <c r="DM626" s="775"/>
      <c r="DN626" s="775"/>
      <c r="DO626" s="775"/>
      <c r="DP626" s="775"/>
      <c r="DQ626" s="775"/>
      <c r="DR626" s="775"/>
      <c r="DS626" s="775"/>
      <c r="DT626" s="775"/>
      <c r="DU626" s="775"/>
      <c r="DV626" s="775"/>
      <c r="DW626" s="775"/>
      <c r="DX626" s="775"/>
      <c r="DY626" s="775"/>
      <c r="DZ626" s="775"/>
      <c r="EA626" s="775"/>
      <c r="EB626" s="775"/>
      <c r="EC626" s="775"/>
      <c r="ED626" s="775"/>
      <c r="EE626" s="775"/>
      <c r="EF626" s="775"/>
      <c r="EG626" s="775"/>
      <c r="EH626" s="775"/>
      <c r="EI626" s="775"/>
      <c r="EJ626" s="775"/>
      <c r="EK626" s="775"/>
      <c r="EL626" s="775"/>
      <c r="EM626" s="775"/>
      <c r="EN626" s="775"/>
      <c r="EO626" s="775"/>
      <c r="EP626" s="775"/>
      <c r="EQ626" s="775"/>
      <c r="ER626" s="775"/>
      <c r="ES626" s="775"/>
      <c r="ET626" s="775"/>
      <c r="EU626" s="775"/>
      <c r="EV626" s="775"/>
      <c r="EW626" s="775"/>
      <c r="EX626" s="775"/>
      <c r="EY626" s="775"/>
      <c r="EZ626" s="775"/>
      <c r="FA626" s="775"/>
      <c r="FB626" s="775"/>
      <c r="FC626" s="775"/>
      <c r="FD626" s="775"/>
      <c r="FE626" s="775"/>
      <c r="FF626" s="775"/>
      <c r="FG626" s="775"/>
      <c r="FH626" s="775"/>
      <c r="FI626" s="775"/>
      <c r="FJ626" s="775"/>
      <c r="FK626" s="775"/>
      <c r="FL626" s="775"/>
      <c r="FM626" s="775"/>
      <c r="FN626" s="775"/>
      <c r="FO626" s="775"/>
      <c r="FP626" s="775"/>
      <c r="FQ626" s="775"/>
      <c r="FR626" s="775"/>
      <c r="FS626" s="775"/>
      <c r="FT626" s="775"/>
      <c r="FU626" s="775"/>
      <c r="FV626" s="775"/>
      <c r="FW626" s="775"/>
      <c r="FX626" s="775"/>
      <c r="FY626" s="775"/>
      <c r="FZ626" s="775"/>
      <c r="GA626" s="775"/>
      <c r="GB626" s="775"/>
      <c r="GC626" s="775"/>
      <c r="GD626" s="775"/>
      <c r="GE626" s="775"/>
      <c r="GF626" s="775"/>
      <c r="GG626" s="775"/>
      <c r="GH626" s="775"/>
      <c r="GI626" s="775"/>
      <c r="GJ626" s="775"/>
      <c r="GK626" s="775"/>
      <c r="GL626" s="775"/>
      <c r="GM626" s="775"/>
      <c r="GN626" s="775"/>
      <c r="GO626" s="775"/>
      <c r="GP626" s="775"/>
      <c r="GQ626" s="775"/>
      <c r="GR626" s="775"/>
      <c r="GS626" s="775"/>
      <c r="GT626" s="775"/>
      <c r="GU626" s="775"/>
      <c r="GV626" s="775"/>
      <c r="GW626" s="775"/>
      <c r="GX626" s="775"/>
      <c r="GY626" s="775"/>
      <c r="GZ626" s="775"/>
    </row>
    <row r="627" spans="1:208" ht="60" x14ac:dyDescent="0.25">
      <c r="B627" s="1125" t="s">
        <v>330</v>
      </c>
      <c r="C627" s="34">
        <f>'1 уровень'!E3118</f>
        <v>50</v>
      </c>
      <c r="D627" s="34">
        <f>'1 уровень'!F3118</f>
        <v>0</v>
      </c>
      <c r="E627" s="34">
        <f>'1 уровень'!G3118</f>
        <v>42</v>
      </c>
      <c r="F627" s="34">
        <f>'1 уровень'!H3118</f>
        <v>0</v>
      </c>
      <c r="G627" s="780">
        <f>'1 уровень'!I3118</f>
        <v>0</v>
      </c>
      <c r="H627" s="3741">
        <f>'1 уровень'!J3118</f>
        <v>0</v>
      </c>
      <c r="I627" s="794">
        <f>'1 уровень'!K3118</f>
        <v>0</v>
      </c>
      <c r="J627" s="794">
        <f>'1 уровень'!L3118</f>
        <v>0</v>
      </c>
      <c r="K627" s="789">
        <f>'1 уровень'!M3118</f>
        <v>0</v>
      </c>
      <c r="L627" s="789"/>
      <c r="M627" s="789">
        <f>'1 уровень'!O3118</f>
        <v>0</v>
      </c>
      <c r="N627" s="789">
        <f>'1 уровень'!P3118</f>
        <v>0</v>
      </c>
      <c r="O627" s="789">
        <f>'1 уровень'!Q3118</f>
        <v>0</v>
      </c>
      <c r="P627" s="789">
        <f>'1 уровень'!R3118</f>
        <v>0</v>
      </c>
      <c r="Q627" s="789">
        <f>'1 уровень'!S3118</f>
        <v>0</v>
      </c>
      <c r="R627" s="788">
        <f>'1 уровень'!T3118</f>
        <v>0</v>
      </c>
      <c r="S627" s="788">
        <f>'1 уровень'!U3118</f>
        <v>0</v>
      </c>
      <c r="T627" s="788">
        <f>'1 уровень'!V3118</f>
        <v>0</v>
      </c>
      <c r="U627" s="788">
        <f>'1 уровень'!W3118</f>
        <v>0</v>
      </c>
      <c r="V627" s="788">
        <f>'1 уровень'!X3118</f>
        <v>0</v>
      </c>
      <c r="W627" s="788">
        <f>'1 уровень'!Y3118</f>
        <v>0</v>
      </c>
      <c r="X627" s="788">
        <f>'1 уровень'!Z3118</f>
        <v>0</v>
      </c>
      <c r="Y627" s="788">
        <f>'1 уровень'!AA3118</f>
        <v>0</v>
      </c>
      <c r="Z627" s="788">
        <f>'1 уровень'!AB3118</f>
        <v>0</v>
      </c>
      <c r="AA627" s="788">
        <f>'1 уровень'!AC3118</f>
        <v>0</v>
      </c>
      <c r="AB627" s="788">
        <f>'1 уровень'!AD3118</f>
        <v>0</v>
      </c>
      <c r="AC627" s="788">
        <f>'1 уровень'!AE3118</f>
        <v>0</v>
      </c>
      <c r="AD627" s="788">
        <f>'1 уровень'!AF3118</f>
        <v>0</v>
      </c>
      <c r="AE627" s="3194">
        <f>'1 уровень'!AG3118</f>
        <v>0</v>
      </c>
      <c r="AF627" s="788">
        <f>'1 уровень'!AH3118</f>
        <v>0</v>
      </c>
      <c r="AG627" s="788">
        <f>'1 уровень'!AI3118</f>
        <v>0</v>
      </c>
      <c r="AH627" s="788">
        <f>'1 уровень'!AJ3118</f>
        <v>0</v>
      </c>
      <c r="AI627" s="788">
        <f>'1 уровень'!AK3118</f>
        <v>0</v>
      </c>
      <c r="AJ627" s="2097">
        <f>'1 уровень'!AL3118</f>
        <v>0</v>
      </c>
      <c r="AK627" s="3770">
        <f>'1 уровень'!AM3118</f>
        <v>0</v>
      </c>
      <c r="AL627" s="788"/>
      <c r="AM627" s="788"/>
      <c r="AN627" s="4237">
        <f>'1 уровень'!AN3118</f>
        <v>0</v>
      </c>
      <c r="AO627" s="4244">
        <f>'1 уровень'!AO3118</f>
        <v>0</v>
      </c>
      <c r="AP627" s="1339">
        <f t="shared" si="95"/>
        <v>0</v>
      </c>
      <c r="AQ627" s="3813">
        <f t="shared" si="96"/>
        <v>0</v>
      </c>
      <c r="AR627" s="775"/>
      <c r="AS627" s="775"/>
      <c r="AT627" s="775"/>
      <c r="AU627" s="775"/>
      <c r="AV627" s="775"/>
      <c r="AW627" s="775"/>
      <c r="AX627" s="775"/>
      <c r="AY627" s="775"/>
      <c r="AZ627" s="775"/>
      <c r="BA627" s="775"/>
      <c r="BB627" s="775"/>
      <c r="BC627" s="775"/>
      <c r="BD627" s="775"/>
      <c r="BE627" s="775"/>
      <c r="BF627" s="775"/>
      <c r="BG627" s="775"/>
      <c r="BH627" s="775"/>
      <c r="BI627" s="775"/>
      <c r="BJ627" s="775"/>
      <c r="BK627" s="775"/>
      <c r="BL627" s="775"/>
      <c r="BM627" s="775"/>
      <c r="BN627" s="775"/>
      <c r="BO627" s="775"/>
      <c r="BP627" s="775"/>
      <c r="BQ627" s="775"/>
      <c r="BR627" s="775"/>
      <c r="BS627" s="775"/>
      <c r="BT627" s="775"/>
      <c r="BU627" s="775"/>
      <c r="BV627" s="775"/>
      <c r="BW627" s="775"/>
      <c r="BX627" s="775"/>
      <c r="BY627" s="775"/>
      <c r="BZ627" s="775"/>
      <c r="CA627" s="775"/>
      <c r="CB627" s="775"/>
      <c r="CC627" s="775"/>
      <c r="CD627" s="775"/>
      <c r="CE627" s="775"/>
      <c r="CF627" s="775"/>
      <c r="CG627" s="775"/>
      <c r="CH627" s="775"/>
      <c r="CI627" s="775"/>
      <c r="CJ627" s="775"/>
      <c r="CK627" s="775"/>
      <c r="CL627" s="775"/>
      <c r="CM627" s="775"/>
      <c r="CN627" s="775"/>
      <c r="CO627" s="775"/>
      <c r="CP627" s="775"/>
      <c r="CQ627" s="775"/>
      <c r="CR627" s="775"/>
      <c r="CS627" s="775"/>
      <c r="CT627" s="775"/>
      <c r="CU627" s="775"/>
      <c r="CV627" s="775"/>
      <c r="CW627" s="775"/>
      <c r="CX627" s="775"/>
      <c r="CY627" s="775"/>
      <c r="CZ627" s="775"/>
      <c r="DA627" s="775"/>
      <c r="DB627" s="775"/>
      <c r="DC627" s="775"/>
      <c r="DD627" s="775"/>
      <c r="DE627" s="775"/>
      <c r="DF627" s="775"/>
      <c r="DG627" s="775"/>
      <c r="DH627" s="775"/>
      <c r="DI627" s="775"/>
      <c r="DJ627" s="775"/>
      <c r="DK627" s="775"/>
      <c r="DL627" s="775"/>
      <c r="DM627" s="775"/>
      <c r="DN627" s="775"/>
      <c r="DO627" s="775"/>
      <c r="DP627" s="775"/>
      <c r="DQ627" s="775"/>
      <c r="DR627" s="775"/>
      <c r="DS627" s="775"/>
      <c r="DT627" s="775"/>
      <c r="DU627" s="775"/>
      <c r="DV627" s="775"/>
      <c r="DW627" s="775"/>
      <c r="DX627" s="775"/>
      <c r="DY627" s="775"/>
      <c r="DZ627" s="775"/>
      <c r="EA627" s="775"/>
      <c r="EB627" s="775"/>
      <c r="EC627" s="775"/>
      <c r="ED627" s="775"/>
      <c r="EE627" s="775"/>
      <c r="EF627" s="775"/>
      <c r="EG627" s="775"/>
      <c r="EH627" s="775"/>
      <c r="EI627" s="775"/>
      <c r="EJ627" s="775"/>
      <c r="EK627" s="775"/>
      <c r="EL627" s="775"/>
      <c r="EM627" s="775"/>
      <c r="EN627" s="775"/>
      <c r="EO627" s="775"/>
      <c r="EP627" s="775"/>
      <c r="EQ627" s="775"/>
      <c r="ER627" s="775"/>
      <c r="ES627" s="775"/>
      <c r="ET627" s="775"/>
      <c r="EU627" s="775"/>
      <c r="EV627" s="775"/>
      <c r="EW627" s="775"/>
      <c r="EX627" s="775"/>
      <c r="EY627" s="775"/>
      <c r="EZ627" s="775"/>
      <c r="FA627" s="775"/>
      <c r="FB627" s="775"/>
      <c r="FC627" s="775"/>
      <c r="FD627" s="775"/>
      <c r="FE627" s="775"/>
      <c r="FF627" s="775"/>
      <c r="FG627" s="775"/>
      <c r="FH627" s="775"/>
      <c r="FI627" s="775"/>
      <c r="FJ627" s="775"/>
      <c r="FK627" s="775"/>
      <c r="FL627" s="775"/>
      <c r="FM627" s="775"/>
      <c r="FN627" s="775"/>
      <c r="FO627" s="775"/>
      <c r="FP627" s="775"/>
      <c r="FQ627" s="775"/>
      <c r="FR627" s="775"/>
      <c r="FS627" s="775"/>
      <c r="FT627" s="775"/>
      <c r="FU627" s="775"/>
      <c r="FV627" s="775"/>
      <c r="FW627" s="775"/>
      <c r="FX627" s="775"/>
      <c r="FY627" s="775"/>
      <c r="FZ627" s="775"/>
      <c r="GA627" s="775"/>
      <c r="GB627" s="775"/>
      <c r="GC627" s="775"/>
      <c r="GD627" s="775"/>
      <c r="GE627" s="775"/>
      <c r="GF627" s="775"/>
      <c r="GG627" s="775"/>
      <c r="GH627" s="775"/>
      <c r="GI627" s="775"/>
      <c r="GJ627" s="775"/>
      <c r="GK627" s="775"/>
      <c r="GL627" s="775"/>
      <c r="GM627" s="775"/>
      <c r="GN627" s="775"/>
      <c r="GO627" s="775"/>
      <c r="GP627" s="775"/>
      <c r="GQ627" s="775"/>
      <c r="GR627" s="775"/>
      <c r="GS627" s="775"/>
      <c r="GT627" s="775"/>
      <c r="GU627" s="775"/>
      <c r="GV627" s="775"/>
      <c r="GW627" s="775"/>
      <c r="GX627" s="775"/>
      <c r="GY627" s="775"/>
      <c r="GZ627" s="775"/>
    </row>
    <row r="628" spans="1:208" ht="45" x14ac:dyDescent="0.25">
      <c r="B628" s="1775" t="s">
        <v>318</v>
      </c>
      <c r="C628" s="34">
        <f>'1 уровень'!E3119</f>
        <v>16170</v>
      </c>
      <c r="D628" s="34">
        <f>'1 уровень'!F3119</f>
        <v>0</v>
      </c>
      <c r="E628" s="34">
        <f>'1 уровень'!G3119</f>
        <v>13475</v>
      </c>
      <c r="F628" s="34">
        <f>'1 уровень'!H3119</f>
        <v>8634</v>
      </c>
      <c r="G628" s="780">
        <f>'1 уровень'!I3119</f>
        <v>64.07421150278293</v>
      </c>
      <c r="H628" s="3741">
        <f>'1 уровень'!J3119</f>
        <v>0</v>
      </c>
      <c r="I628" s="794">
        <f>'1 уровень'!K3119</f>
        <v>0</v>
      </c>
      <c r="J628" s="794">
        <f>'1 уровень'!L3119</f>
        <v>0</v>
      </c>
      <c r="K628" s="789">
        <f>'1 уровень'!M3119</f>
        <v>0</v>
      </c>
      <c r="L628" s="789"/>
      <c r="M628" s="789">
        <f>'1 уровень'!O3119</f>
        <v>0</v>
      </c>
      <c r="N628" s="789">
        <f>'1 уровень'!P3119</f>
        <v>0</v>
      </c>
      <c r="O628" s="789">
        <f>'1 уровень'!Q3119</f>
        <v>0</v>
      </c>
      <c r="P628" s="789">
        <f>'1 уровень'!R3119</f>
        <v>0</v>
      </c>
      <c r="Q628" s="789">
        <f>'1 уровень'!S3119</f>
        <v>0</v>
      </c>
      <c r="R628" s="788">
        <f>'1 уровень'!T3119</f>
        <v>0</v>
      </c>
      <c r="S628" s="788">
        <f>'1 уровень'!U3119</f>
        <v>0</v>
      </c>
      <c r="T628" s="788">
        <f>'1 уровень'!V3119</f>
        <v>0</v>
      </c>
      <c r="U628" s="788">
        <f>'1 уровень'!W3119</f>
        <v>0</v>
      </c>
      <c r="V628" s="788">
        <f>'1 уровень'!X3119</f>
        <v>0</v>
      </c>
      <c r="W628" s="788">
        <f>'1 уровень'!Y3119</f>
        <v>0</v>
      </c>
      <c r="X628" s="788">
        <f>'1 уровень'!Z3119</f>
        <v>0</v>
      </c>
      <c r="Y628" s="788">
        <f>'1 уровень'!AA3119</f>
        <v>0</v>
      </c>
      <c r="Z628" s="788">
        <f>'1 уровень'!AB3119</f>
        <v>0</v>
      </c>
      <c r="AA628" s="788">
        <f>'1 уровень'!AC3119</f>
        <v>0</v>
      </c>
      <c r="AB628" s="788">
        <f>'1 уровень'!AD3119</f>
        <v>0</v>
      </c>
      <c r="AC628" s="788">
        <f>'1 уровень'!AE3119</f>
        <v>0</v>
      </c>
      <c r="AD628" s="788">
        <f>'1 уровень'!AF3119</f>
        <v>0</v>
      </c>
      <c r="AE628" s="3194">
        <f>'1 уровень'!AG3119</f>
        <v>0</v>
      </c>
      <c r="AF628" s="788">
        <f>'1 уровень'!AH3119</f>
        <v>0</v>
      </c>
      <c r="AG628" s="788">
        <f>'1 уровень'!AI3119</f>
        <v>0</v>
      </c>
      <c r="AH628" s="788">
        <f>'1 уровень'!AJ3119</f>
        <v>0</v>
      </c>
      <c r="AI628" s="788">
        <f>'1 уровень'!AK3119</f>
        <v>0</v>
      </c>
      <c r="AJ628" s="2097">
        <f>'1 уровень'!AL3119</f>
        <v>0</v>
      </c>
      <c r="AK628" s="3770">
        <f>'1 уровень'!AM3119</f>
        <v>0</v>
      </c>
      <c r="AL628" s="788"/>
      <c r="AM628" s="788"/>
      <c r="AN628" s="4237">
        <f>'1 уровень'!AN3119</f>
        <v>0</v>
      </c>
      <c r="AO628" s="4244">
        <f>'1 уровень'!AO3119</f>
        <v>0</v>
      </c>
      <c r="AP628" s="1339">
        <f t="shared" si="95"/>
        <v>0</v>
      </c>
      <c r="AQ628" s="3813">
        <f t="shared" si="96"/>
        <v>0</v>
      </c>
      <c r="AR628" s="775"/>
      <c r="AS628" s="775"/>
      <c r="AT628" s="775"/>
      <c r="AU628" s="775"/>
      <c r="AV628" s="775"/>
      <c r="AW628" s="775"/>
      <c r="AX628" s="775"/>
      <c r="AY628" s="775"/>
      <c r="AZ628" s="775"/>
      <c r="BA628" s="775"/>
      <c r="BB628" s="775"/>
      <c r="BC628" s="775"/>
      <c r="BD628" s="775"/>
      <c r="BE628" s="775"/>
      <c r="BF628" s="775"/>
      <c r="BG628" s="775"/>
      <c r="BH628" s="775"/>
      <c r="BI628" s="775"/>
      <c r="BJ628" s="775"/>
      <c r="BK628" s="775"/>
      <c r="BL628" s="775"/>
      <c r="BM628" s="775"/>
      <c r="BN628" s="775"/>
      <c r="BO628" s="775"/>
      <c r="BP628" s="775"/>
      <c r="BQ628" s="775"/>
      <c r="BR628" s="775"/>
      <c r="BS628" s="775"/>
      <c r="BT628" s="775"/>
      <c r="BU628" s="775"/>
      <c r="BV628" s="775"/>
      <c r="BW628" s="775"/>
      <c r="BX628" s="775"/>
      <c r="BY628" s="775"/>
      <c r="BZ628" s="775"/>
      <c r="CA628" s="775"/>
      <c r="CB628" s="775"/>
      <c r="CC628" s="775"/>
      <c r="CD628" s="775"/>
      <c r="CE628" s="775"/>
      <c r="CF628" s="775"/>
      <c r="CG628" s="775"/>
      <c r="CH628" s="775"/>
      <c r="CI628" s="775"/>
      <c r="CJ628" s="775"/>
      <c r="CK628" s="775"/>
      <c r="CL628" s="775"/>
      <c r="CM628" s="775"/>
      <c r="CN628" s="775"/>
      <c r="CO628" s="775"/>
      <c r="CP628" s="775"/>
      <c r="CQ628" s="775"/>
      <c r="CR628" s="775"/>
      <c r="CS628" s="775"/>
      <c r="CT628" s="775"/>
      <c r="CU628" s="775"/>
      <c r="CV628" s="775"/>
      <c r="CW628" s="775"/>
      <c r="CX628" s="775"/>
      <c r="CY628" s="775"/>
      <c r="CZ628" s="775"/>
      <c r="DA628" s="775"/>
      <c r="DB628" s="775"/>
      <c r="DC628" s="775"/>
      <c r="DD628" s="775"/>
      <c r="DE628" s="775"/>
      <c r="DF628" s="775"/>
      <c r="DG628" s="775"/>
      <c r="DH628" s="775"/>
      <c r="DI628" s="775"/>
      <c r="DJ628" s="775"/>
      <c r="DK628" s="775"/>
      <c r="DL628" s="775"/>
      <c r="DM628" s="775"/>
      <c r="DN628" s="775"/>
      <c r="DO628" s="775"/>
      <c r="DP628" s="775"/>
      <c r="DQ628" s="775"/>
      <c r="DR628" s="775"/>
      <c r="DS628" s="775"/>
      <c r="DT628" s="775"/>
      <c r="DU628" s="775"/>
      <c r="DV628" s="775"/>
      <c r="DW628" s="775"/>
      <c r="DX628" s="775"/>
      <c r="DY628" s="775"/>
      <c r="DZ628" s="775"/>
      <c r="EA628" s="775"/>
      <c r="EB628" s="775"/>
      <c r="EC628" s="775"/>
      <c r="ED628" s="775"/>
      <c r="EE628" s="775"/>
      <c r="EF628" s="775"/>
      <c r="EG628" s="775"/>
      <c r="EH628" s="775"/>
      <c r="EI628" s="775"/>
      <c r="EJ628" s="775"/>
      <c r="EK628" s="775"/>
      <c r="EL628" s="775"/>
      <c r="EM628" s="775"/>
      <c r="EN628" s="775"/>
      <c r="EO628" s="775"/>
      <c r="EP628" s="775"/>
      <c r="EQ628" s="775"/>
      <c r="ER628" s="775"/>
      <c r="ES628" s="775"/>
      <c r="ET628" s="775"/>
      <c r="EU628" s="775"/>
      <c r="EV628" s="775"/>
      <c r="EW628" s="775"/>
      <c r="EX628" s="775"/>
      <c r="EY628" s="775"/>
      <c r="EZ628" s="775"/>
      <c r="FA628" s="775"/>
      <c r="FB628" s="775"/>
      <c r="FC628" s="775"/>
      <c r="FD628" s="775"/>
      <c r="FE628" s="775"/>
      <c r="FF628" s="775"/>
      <c r="FG628" s="775"/>
      <c r="FH628" s="775"/>
      <c r="FI628" s="775"/>
      <c r="FJ628" s="775"/>
      <c r="FK628" s="775"/>
      <c r="FL628" s="775"/>
      <c r="FM628" s="775"/>
      <c r="FN628" s="775"/>
      <c r="FO628" s="775"/>
      <c r="FP628" s="775"/>
      <c r="FQ628" s="775"/>
      <c r="FR628" s="775"/>
      <c r="FS628" s="775"/>
      <c r="FT628" s="775"/>
      <c r="FU628" s="775"/>
      <c r="FV628" s="775"/>
      <c r="FW628" s="775"/>
      <c r="FX628" s="775"/>
      <c r="FY628" s="775"/>
      <c r="FZ628" s="775"/>
      <c r="GA628" s="775"/>
      <c r="GB628" s="775"/>
      <c r="GC628" s="775"/>
      <c r="GD628" s="775"/>
      <c r="GE628" s="775"/>
      <c r="GF628" s="775"/>
      <c r="GG628" s="775"/>
      <c r="GH628" s="775"/>
      <c r="GI628" s="775"/>
      <c r="GJ628" s="775"/>
      <c r="GK628" s="775"/>
      <c r="GL628" s="775"/>
      <c r="GM628" s="775"/>
      <c r="GN628" s="775"/>
      <c r="GO628" s="775"/>
      <c r="GP628" s="775"/>
      <c r="GQ628" s="775"/>
      <c r="GR628" s="775"/>
      <c r="GS628" s="775"/>
      <c r="GT628" s="775"/>
      <c r="GU628" s="775"/>
      <c r="GV628" s="775"/>
      <c r="GW628" s="775"/>
      <c r="GX628" s="775"/>
      <c r="GY628" s="775"/>
      <c r="GZ628" s="775"/>
    </row>
    <row r="629" spans="1:208" ht="45" x14ac:dyDescent="0.25">
      <c r="A629" s="24">
        <v>1</v>
      </c>
      <c r="B629" s="1125" t="s">
        <v>319</v>
      </c>
      <c r="C629" s="34">
        <f>'1 уровень'!E3120</f>
        <v>2500</v>
      </c>
      <c r="D629" s="34">
        <f>'1 уровень'!F3120</f>
        <v>0</v>
      </c>
      <c r="E629" s="34">
        <f>'1 уровень'!G3120</f>
        <v>2083</v>
      </c>
      <c r="F629" s="34">
        <f>'1 уровень'!H3120</f>
        <v>1635</v>
      </c>
      <c r="G629" s="780">
        <f>'1 уровень'!I3120</f>
        <v>78.492558809409502</v>
      </c>
      <c r="H629" s="3741">
        <f>'1 уровень'!J3120</f>
        <v>0</v>
      </c>
      <c r="I629" s="794">
        <f>'1 уровень'!K3120</f>
        <v>0</v>
      </c>
      <c r="J629" s="794">
        <f>'1 уровень'!L3120</f>
        <v>0</v>
      </c>
      <c r="K629" s="789">
        <f>'1 уровень'!M3120</f>
        <v>0</v>
      </c>
      <c r="L629" s="789"/>
      <c r="M629" s="789">
        <f>'1 уровень'!O3120</f>
        <v>0</v>
      </c>
      <c r="N629" s="789">
        <f>'1 уровень'!P3120</f>
        <v>0</v>
      </c>
      <c r="O629" s="789">
        <f>'1 уровень'!Q3120</f>
        <v>0</v>
      </c>
      <c r="P629" s="789">
        <f>'1 уровень'!R3120</f>
        <v>0</v>
      </c>
      <c r="Q629" s="789">
        <f>'1 уровень'!S3120</f>
        <v>0</v>
      </c>
      <c r="R629" s="788">
        <f>'1 уровень'!T3120</f>
        <v>0</v>
      </c>
      <c r="S629" s="788">
        <f>'1 уровень'!U3120</f>
        <v>0</v>
      </c>
      <c r="T629" s="788">
        <f>'1 уровень'!V3120</f>
        <v>0</v>
      </c>
      <c r="U629" s="788">
        <f>'1 уровень'!W3120</f>
        <v>0</v>
      </c>
      <c r="V629" s="788">
        <f>'1 уровень'!X3120</f>
        <v>0</v>
      </c>
      <c r="W629" s="788">
        <f>'1 уровень'!Y3120</f>
        <v>0</v>
      </c>
      <c r="X629" s="788">
        <f>'1 уровень'!Z3120</f>
        <v>0</v>
      </c>
      <c r="Y629" s="788">
        <f>'1 уровень'!AA3120</f>
        <v>0</v>
      </c>
      <c r="Z629" s="788">
        <f>'1 уровень'!AB3120</f>
        <v>0</v>
      </c>
      <c r="AA629" s="788">
        <f>'1 уровень'!AC3120</f>
        <v>0</v>
      </c>
      <c r="AB629" s="788">
        <f>'1 уровень'!AD3120</f>
        <v>0</v>
      </c>
      <c r="AC629" s="788">
        <f>'1 уровень'!AE3120</f>
        <v>0</v>
      </c>
      <c r="AD629" s="788">
        <f>'1 уровень'!AF3120</f>
        <v>0</v>
      </c>
      <c r="AE629" s="3194">
        <f>'1 уровень'!AG3120</f>
        <v>0</v>
      </c>
      <c r="AF629" s="788">
        <f>'1 уровень'!AH3120</f>
        <v>0</v>
      </c>
      <c r="AG629" s="788">
        <f>'1 уровень'!AI3120</f>
        <v>0</v>
      </c>
      <c r="AH629" s="788">
        <f>'1 уровень'!AJ3120</f>
        <v>0</v>
      </c>
      <c r="AI629" s="788">
        <f>'1 уровень'!AK3120</f>
        <v>0</v>
      </c>
      <c r="AJ629" s="2097">
        <f>'1 уровень'!AL3120</f>
        <v>0</v>
      </c>
      <c r="AK629" s="3770">
        <f>'1 уровень'!AM3120</f>
        <v>0</v>
      </c>
      <c r="AL629" s="788"/>
      <c r="AM629" s="788"/>
      <c r="AN629" s="4237">
        <f>'1 уровень'!AN3120</f>
        <v>0</v>
      </c>
      <c r="AO629" s="4244">
        <f>'1 уровень'!AO3120</f>
        <v>0</v>
      </c>
      <c r="AP629" s="1339">
        <f t="shared" si="95"/>
        <v>0</v>
      </c>
      <c r="AQ629" s="3813">
        <f t="shared" si="96"/>
        <v>0</v>
      </c>
    </row>
    <row r="630" spans="1:208" ht="60" x14ac:dyDescent="0.25">
      <c r="A630" s="24">
        <v>1</v>
      </c>
      <c r="B630" s="1125" t="s">
        <v>331</v>
      </c>
      <c r="C630" s="34">
        <f>'1 уровень'!E3121</f>
        <v>500</v>
      </c>
      <c r="D630" s="34">
        <f>'1 уровень'!F3121</f>
        <v>0</v>
      </c>
      <c r="E630" s="34">
        <f>'1 уровень'!G3121</f>
        <v>417</v>
      </c>
      <c r="F630" s="34">
        <f>'1 уровень'!H3121</f>
        <v>66</v>
      </c>
      <c r="G630" s="780">
        <f>'1 уровень'!I3121</f>
        <v>15.827338129496402</v>
      </c>
      <c r="H630" s="3741">
        <f>'1 уровень'!J3121</f>
        <v>0</v>
      </c>
      <c r="I630" s="794">
        <f>'1 уровень'!K3121</f>
        <v>0</v>
      </c>
      <c r="J630" s="794">
        <f>'1 уровень'!L3121</f>
        <v>0</v>
      </c>
      <c r="K630" s="789">
        <f>'1 уровень'!M3121</f>
        <v>0</v>
      </c>
      <c r="L630" s="789"/>
      <c r="M630" s="789">
        <f>'1 уровень'!O3121</f>
        <v>0</v>
      </c>
      <c r="N630" s="789">
        <f>'1 уровень'!P3121</f>
        <v>0</v>
      </c>
      <c r="O630" s="789">
        <f>'1 уровень'!Q3121</f>
        <v>0</v>
      </c>
      <c r="P630" s="789">
        <f>'1 уровень'!R3121</f>
        <v>0</v>
      </c>
      <c r="Q630" s="789">
        <f>'1 уровень'!S3121</f>
        <v>0</v>
      </c>
      <c r="R630" s="788">
        <f>'1 уровень'!T3121</f>
        <v>0</v>
      </c>
      <c r="S630" s="788">
        <f>'1 уровень'!U3121</f>
        <v>0</v>
      </c>
      <c r="T630" s="788">
        <f>'1 уровень'!V3121</f>
        <v>0</v>
      </c>
      <c r="U630" s="788">
        <f>'1 уровень'!W3121</f>
        <v>0</v>
      </c>
      <c r="V630" s="788">
        <f>'1 уровень'!X3121</f>
        <v>0</v>
      </c>
      <c r="W630" s="788">
        <f>'1 уровень'!Y3121</f>
        <v>0</v>
      </c>
      <c r="X630" s="788">
        <f>'1 уровень'!Z3121</f>
        <v>0</v>
      </c>
      <c r="Y630" s="788">
        <f>'1 уровень'!AA3121</f>
        <v>0</v>
      </c>
      <c r="Z630" s="788">
        <f>'1 уровень'!AB3121</f>
        <v>0</v>
      </c>
      <c r="AA630" s="788">
        <f>'1 уровень'!AC3121</f>
        <v>0</v>
      </c>
      <c r="AB630" s="788">
        <f>'1 уровень'!AD3121</f>
        <v>0</v>
      </c>
      <c r="AC630" s="788">
        <f>'1 уровень'!AE3121</f>
        <v>0</v>
      </c>
      <c r="AD630" s="788">
        <f>'1 уровень'!AF3121</f>
        <v>0</v>
      </c>
      <c r="AE630" s="3194">
        <f>'1 уровень'!AG3121</f>
        <v>0</v>
      </c>
      <c r="AF630" s="788">
        <f>'1 уровень'!AH3121</f>
        <v>0</v>
      </c>
      <c r="AG630" s="788">
        <f>'1 уровень'!AI3121</f>
        <v>0</v>
      </c>
      <c r="AH630" s="788">
        <f>'1 уровень'!AJ3121</f>
        <v>0</v>
      </c>
      <c r="AI630" s="788">
        <f>'1 уровень'!AK3121</f>
        <v>0</v>
      </c>
      <c r="AJ630" s="2097">
        <f>'1 уровень'!AL3121</f>
        <v>0</v>
      </c>
      <c r="AK630" s="3770">
        <f>'1 уровень'!AM3121</f>
        <v>0</v>
      </c>
      <c r="AL630" s="788"/>
      <c r="AM630" s="788"/>
      <c r="AN630" s="4237">
        <f>'1 уровень'!AN3121</f>
        <v>0</v>
      </c>
      <c r="AO630" s="4244">
        <f>'1 уровень'!AO3121</f>
        <v>0</v>
      </c>
      <c r="AP630" s="1339">
        <f t="shared" si="95"/>
        <v>0</v>
      </c>
      <c r="AQ630" s="3813">
        <f t="shared" si="96"/>
        <v>0</v>
      </c>
    </row>
    <row r="631" spans="1:208" ht="30" x14ac:dyDescent="0.25">
      <c r="A631" s="24">
        <v>1</v>
      </c>
      <c r="B631" s="1125" t="s">
        <v>352</v>
      </c>
      <c r="C631" s="34">
        <f>'1 уровень'!E3122</f>
        <v>0</v>
      </c>
      <c r="D631" s="34">
        <f>'1 уровень'!F3122</f>
        <v>0</v>
      </c>
      <c r="E631" s="34">
        <f>'1 уровень'!G3122</f>
        <v>0</v>
      </c>
      <c r="F631" s="34">
        <f>'1 уровень'!H3122</f>
        <v>2</v>
      </c>
      <c r="G631" s="780">
        <f>'1 уровень'!I3122</f>
        <v>0</v>
      </c>
      <c r="H631" s="3741">
        <f>'1 уровень'!J3122</f>
        <v>0</v>
      </c>
      <c r="I631" s="794">
        <f>'1 уровень'!K3122</f>
        <v>0</v>
      </c>
      <c r="J631" s="794">
        <f>'1 уровень'!L3122</f>
        <v>0</v>
      </c>
      <c r="K631" s="789">
        <f>'1 уровень'!M3122</f>
        <v>0</v>
      </c>
      <c r="L631" s="789"/>
      <c r="M631" s="789">
        <f>'1 уровень'!O3122</f>
        <v>0</v>
      </c>
      <c r="N631" s="789">
        <f>'1 уровень'!P3122</f>
        <v>0</v>
      </c>
      <c r="O631" s="789">
        <f>'1 уровень'!Q3122</f>
        <v>0</v>
      </c>
      <c r="P631" s="789">
        <f>'1 уровень'!R3122</f>
        <v>0</v>
      </c>
      <c r="Q631" s="789">
        <f>'1 уровень'!S3122</f>
        <v>0</v>
      </c>
      <c r="R631" s="788">
        <f>'1 уровень'!T3122</f>
        <v>0</v>
      </c>
      <c r="S631" s="788">
        <f>'1 уровень'!U3122</f>
        <v>0</v>
      </c>
      <c r="T631" s="788">
        <f>'1 уровень'!V3122</f>
        <v>0</v>
      </c>
      <c r="U631" s="788">
        <f>'1 уровень'!W3122</f>
        <v>0</v>
      </c>
      <c r="V631" s="788">
        <f>'1 уровень'!X3122</f>
        <v>0</v>
      </c>
      <c r="W631" s="788">
        <f>'1 уровень'!Y3122</f>
        <v>0</v>
      </c>
      <c r="X631" s="788">
        <f>'1 уровень'!Z3122</f>
        <v>0</v>
      </c>
      <c r="Y631" s="788">
        <f>'1 уровень'!AA3122</f>
        <v>0</v>
      </c>
      <c r="Z631" s="788">
        <f>'1 уровень'!AB3122</f>
        <v>0</v>
      </c>
      <c r="AA631" s="788">
        <f>'1 уровень'!AC3122</f>
        <v>0</v>
      </c>
      <c r="AB631" s="788">
        <f>'1 уровень'!AD3122</f>
        <v>0</v>
      </c>
      <c r="AC631" s="788">
        <f>'1 уровень'!AE3122</f>
        <v>0</v>
      </c>
      <c r="AD631" s="788">
        <f>'1 уровень'!AF3122</f>
        <v>0</v>
      </c>
      <c r="AE631" s="3194">
        <f>'1 уровень'!AG3122</f>
        <v>0</v>
      </c>
      <c r="AF631" s="788">
        <f>'1 уровень'!AH3122</f>
        <v>0</v>
      </c>
      <c r="AG631" s="788">
        <f>'1 уровень'!AI3122</f>
        <v>0</v>
      </c>
      <c r="AH631" s="788">
        <f>'1 уровень'!AJ3122</f>
        <v>0</v>
      </c>
      <c r="AI631" s="788">
        <f>'1 уровень'!AK3122</f>
        <v>0</v>
      </c>
      <c r="AJ631" s="2097">
        <f>'1 уровень'!AL3122</f>
        <v>0</v>
      </c>
      <c r="AK631" s="3770">
        <f>'1 уровень'!AM3122</f>
        <v>0</v>
      </c>
      <c r="AL631" s="788"/>
      <c r="AM631" s="788"/>
      <c r="AN631" s="4237">
        <f>'1 уровень'!AN3122</f>
        <v>0</v>
      </c>
      <c r="AO631" s="4244">
        <f>'1 уровень'!AO3122</f>
        <v>0</v>
      </c>
      <c r="AP631" s="1339">
        <f t="shared" si="95"/>
        <v>0</v>
      </c>
      <c r="AQ631" s="3813" t="e">
        <f t="shared" si="96"/>
        <v>#DIV/0!</v>
      </c>
    </row>
    <row r="632" spans="1:208" ht="75" x14ac:dyDescent="0.25">
      <c r="B632" s="1125" t="s">
        <v>320</v>
      </c>
      <c r="C632" s="34">
        <f>'1 уровень'!E3123</f>
        <v>9100</v>
      </c>
      <c r="D632" s="34">
        <f>'1 уровень'!F3123</f>
        <v>0</v>
      </c>
      <c r="E632" s="34">
        <f>'1 уровень'!G3123</f>
        <v>7583</v>
      </c>
      <c r="F632" s="34">
        <f>'1 уровень'!H3123</f>
        <v>4906</v>
      </c>
      <c r="G632" s="780">
        <f>'1 уровень'!I3123</f>
        <v>64.697349334036659</v>
      </c>
      <c r="H632" s="3741">
        <f>'1 уровень'!J3123</f>
        <v>0</v>
      </c>
      <c r="I632" s="794">
        <f>'1 уровень'!K3123</f>
        <v>0</v>
      </c>
      <c r="J632" s="794">
        <f>'1 уровень'!L3123</f>
        <v>0</v>
      </c>
      <c r="K632" s="789">
        <f>'1 уровень'!M3123</f>
        <v>0</v>
      </c>
      <c r="L632" s="789"/>
      <c r="M632" s="789">
        <f>'1 уровень'!O3123</f>
        <v>0</v>
      </c>
      <c r="N632" s="789">
        <f>'1 уровень'!P3123</f>
        <v>0</v>
      </c>
      <c r="O632" s="789">
        <f>'1 уровень'!Q3123</f>
        <v>0</v>
      </c>
      <c r="P632" s="789">
        <f>'1 уровень'!R3123</f>
        <v>0</v>
      </c>
      <c r="Q632" s="789">
        <f>'1 уровень'!S3123</f>
        <v>0</v>
      </c>
      <c r="R632" s="788">
        <f>'1 уровень'!T3123</f>
        <v>0</v>
      </c>
      <c r="S632" s="788">
        <f>'1 уровень'!U3123</f>
        <v>0</v>
      </c>
      <c r="T632" s="788">
        <f>'1 уровень'!V3123</f>
        <v>0</v>
      </c>
      <c r="U632" s="788">
        <f>'1 уровень'!W3123</f>
        <v>0</v>
      </c>
      <c r="V632" s="788">
        <f>'1 уровень'!X3123</f>
        <v>0</v>
      </c>
      <c r="W632" s="788">
        <f>'1 уровень'!Y3123</f>
        <v>0</v>
      </c>
      <c r="X632" s="788">
        <f>'1 уровень'!Z3123</f>
        <v>0</v>
      </c>
      <c r="Y632" s="788">
        <f>'1 уровень'!AA3123</f>
        <v>0</v>
      </c>
      <c r="Z632" s="788">
        <f>'1 уровень'!AB3123</f>
        <v>0</v>
      </c>
      <c r="AA632" s="788">
        <f>'1 уровень'!AC3123</f>
        <v>0</v>
      </c>
      <c r="AB632" s="788">
        <f>'1 уровень'!AD3123</f>
        <v>0</v>
      </c>
      <c r="AC632" s="788">
        <f>'1 уровень'!AE3123</f>
        <v>0</v>
      </c>
      <c r="AD632" s="788">
        <f>'1 уровень'!AF3123</f>
        <v>0</v>
      </c>
      <c r="AE632" s="3194">
        <f>'1 уровень'!AG3123</f>
        <v>0</v>
      </c>
      <c r="AF632" s="788">
        <f>'1 уровень'!AH3123</f>
        <v>0</v>
      </c>
      <c r="AG632" s="788">
        <f>'1 уровень'!AI3123</f>
        <v>0</v>
      </c>
      <c r="AH632" s="788">
        <f>'1 уровень'!AJ3123</f>
        <v>0</v>
      </c>
      <c r="AI632" s="788">
        <f>'1 уровень'!AK3123</f>
        <v>0</v>
      </c>
      <c r="AJ632" s="2097">
        <f>'1 уровень'!AL3123</f>
        <v>0</v>
      </c>
      <c r="AK632" s="3770">
        <f>'1 уровень'!AM3123</f>
        <v>0</v>
      </c>
      <c r="AL632" s="788"/>
      <c r="AM632" s="788"/>
      <c r="AN632" s="4237">
        <f>'1 уровень'!AN3123</f>
        <v>0</v>
      </c>
      <c r="AO632" s="4244">
        <f>'1 уровень'!AO3123</f>
        <v>0</v>
      </c>
      <c r="AP632" s="1339">
        <f t="shared" si="95"/>
        <v>0</v>
      </c>
      <c r="AQ632" s="3813">
        <f t="shared" si="96"/>
        <v>0</v>
      </c>
    </row>
    <row r="633" spans="1:208" ht="60" x14ac:dyDescent="0.25">
      <c r="A633" s="24">
        <v>1</v>
      </c>
      <c r="B633" s="1125" t="s">
        <v>321</v>
      </c>
      <c r="C633" s="34">
        <f>'1 уровень'!E3124</f>
        <v>4070</v>
      </c>
      <c r="D633" s="34">
        <f>'1 уровень'!F3124</f>
        <v>0</v>
      </c>
      <c r="E633" s="34">
        <f>'1 уровень'!G3124</f>
        <v>3392</v>
      </c>
      <c r="F633" s="34">
        <f>'1 уровень'!H3124</f>
        <v>2027</v>
      </c>
      <c r="G633" s="780">
        <f>'1 уровень'!I3124</f>
        <v>59.758254716981128</v>
      </c>
      <c r="H633" s="3741">
        <f>'1 уровень'!J3124</f>
        <v>0</v>
      </c>
      <c r="I633" s="794">
        <f>'1 уровень'!K3124</f>
        <v>0</v>
      </c>
      <c r="J633" s="794">
        <f>'1 уровень'!L3124</f>
        <v>0</v>
      </c>
      <c r="K633" s="789">
        <f>'1 уровень'!M3124</f>
        <v>0</v>
      </c>
      <c r="L633" s="789"/>
      <c r="M633" s="789">
        <f>'1 уровень'!O3124</f>
        <v>0</v>
      </c>
      <c r="N633" s="789">
        <f>'1 уровень'!P3124</f>
        <v>0</v>
      </c>
      <c r="O633" s="789">
        <f>'1 уровень'!Q3124</f>
        <v>0</v>
      </c>
      <c r="P633" s="789">
        <f>'1 уровень'!R3124</f>
        <v>0</v>
      </c>
      <c r="Q633" s="789">
        <f>'1 уровень'!S3124</f>
        <v>0</v>
      </c>
      <c r="R633" s="788">
        <f>'1 уровень'!T3124</f>
        <v>0</v>
      </c>
      <c r="S633" s="788">
        <f>'1 уровень'!U3124</f>
        <v>0</v>
      </c>
      <c r="T633" s="788">
        <f>'1 уровень'!V3124</f>
        <v>0</v>
      </c>
      <c r="U633" s="788">
        <f>'1 уровень'!W3124</f>
        <v>0</v>
      </c>
      <c r="V633" s="788">
        <f>'1 уровень'!X3124</f>
        <v>0</v>
      </c>
      <c r="W633" s="788">
        <f>'1 уровень'!Y3124</f>
        <v>0</v>
      </c>
      <c r="X633" s="788">
        <f>'1 уровень'!Z3124</f>
        <v>0</v>
      </c>
      <c r="Y633" s="788">
        <f>'1 уровень'!AA3124</f>
        <v>0</v>
      </c>
      <c r="Z633" s="788">
        <f>'1 уровень'!AB3124</f>
        <v>0</v>
      </c>
      <c r="AA633" s="788">
        <f>'1 уровень'!AC3124</f>
        <v>0</v>
      </c>
      <c r="AB633" s="788">
        <f>'1 уровень'!AD3124</f>
        <v>0</v>
      </c>
      <c r="AC633" s="788">
        <f>'1 уровень'!AE3124</f>
        <v>0</v>
      </c>
      <c r="AD633" s="788">
        <f>'1 уровень'!AF3124</f>
        <v>0</v>
      </c>
      <c r="AE633" s="3194">
        <f>'1 уровень'!AG3124</f>
        <v>0</v>
      </c>
      <c r="AF633" s="788">
        <f>'1 уровень'!AH3124</f>
        <v>0</v>
      </c>
      <c r="AG633" s="788">
        <f>'1 уровень'!AI3124</f>
        <v>0</v>
      </c>
      <c r="AH633" s="788">
        <f>'1 уровень'!AJ3124</f>
        <v>0</v>
      </c>
      <c r="AI633" s="788">
        <f>'1 уровень'!AK3124</f>
        <v>0</v>
      </c>
      <c r="AJ633" s="2097">
        <f>'1 уровень'!AL3124</f>
        <v>0</v>
      </c>
      <c r="AK633" s="3770">
        <f>'1 уровень'!AM3124</f>
        <v>0</v>
      </c>
      <c r="AL633" s="788"/>
      <c r="AM633" s="788"/>
      <c r="AN633" s="4237">
        <f>'1 уровень'!AN3124</f>
        <v>0</v>
      </c>
      <c r="AO633" s="4244">
        <f>'1 уровень'!AO3124</f>
        <v>0</v>
      </c>
      <c r="AP633" s="1339">
        <f t="shared" si="95"/>
        <v>0</v>
      </c>
      <c r="AQ633" s="3813">
        <f t="shared" si="96"/>
        <v>0</v>
      </c>
    </row>
    <row r="634" spans="1:208" ht="57.75" x14ac:dyDescent="0.25">
      <c r="A634" s="24">
        <v>1</v>
      </c>
      <c r="B634" s="1771" t="s">
        <v>413</v>
      </c>
      <c r="C634" s="34">
        <f>'1 уровень'!E3125</f>
        <v>14800</v>
      </c>
      <c r="D634" s="34">
        <f>'1 уровень'!F3125</f>
        <v>0</v>
      </c>
      <c r="E634" s="34">
        <f>'1 уровень'!G3125</f>
        <v>12333</v>
      </c>
      <c r="F634" s="34">
        <f>'1 уровень'!H3125</f>
        <v>10322</v>
      </c>
      <c r="G634" s="780">
        <f>'1 уровень'!I3125</f>
        <v>83.694153896051247</v>
      </c>
      <c r="H634" s="3741">
        <f>'1 уровень'!J3125</f>
        <v>0</v>
      </c>
      <c r="I634" s="794">
        <f>'1 уровень'!K3125</f>
        <v>0</v>
      </c>
      <c r="J634" s="794">
        <f>'1 уровень'!L3125</f>
        <v>0</v>
      </c>
      <c r="K634" s="789">
        <f>'1 уровень'!M3125</f>
        <v>0</v>
      </c>
      <c r="L634" s="789"/>
      <c r="M634" s="789">
        <f>'1 уровень'!O3125</f>
        <v>0</v>
      </c>
      <c r="N634" s="789">
        <f>'1 уровень'!P3125</f>
        <v>0</v>
      </c>
      <c r="O634" s="789">
        <f>'1 уровень'!Q3125</f>
        <v>0</v>
      </c>
      <c r="P634" s="789">
        <f>'1 уровень'!R3125</f>
        <v>0</v>
      </c>
      <c r="Q634" s="789">
        <f>'1 уровень'!S3125</f>
        <v>0</v>
      </c>
      <c r="R634" s="788">
        <f>'1 уровень'!T3125</f>
        <v>0</v>
      </c>
      <c r="S634" s="788">
        <f>'1 уровень'!U3125</f>
        <v>0</v>
      </c>
      <c r="T634" s="788">
        <f>'1 уровень'!V3125</f>
        <v>0</v>
      </c>
      <c r="U634" s="788">
        <f>'1 уровень'!W3125</f>
        <v>0</v>
      </c>
      <c r="V634" s="788">
        <f>'1 уровень'!X3125</f>
        <v>0</v>
      </c>
      <c r="W634" s="788">
        <f>'1 уровень'!Y3125</f>
        <v>0</v>
      </c>
      <c r="X634" s="788">
        <f>'1 уровень'!Z3125</f>
        <v>0</v>
      </c>
      <c r="Y634" s="788">
        <f>'1 уровень'!AA3125</f>
        <v>0</v>
      </c>
      <c r="Z634" s="788">
        <f>'1 уровень'!AB3125</f>
        <v>0</v>
      </c>
      <c r="AA634" s="788">
        <f>'1 уровень'!AC3125</f>
        <v>0</v>
      </c>
      <c r="AB634" s="788">
        <f>'1 уровень'!AD3125</f>
        <v>0</v>
      </c>
      <c r="AC634" s="788">
        <f>'1 уровень'!AE3125</f>
        <v>0</v>
      </c>
      <c r="AD634" s="788">
        <f>'1 уровень'!AF3125</f>
        <v>0</v>
      </c>
      <c r="AE634" s="3194">
        <f>'1 уровень'!AG3125</f>
        <v>0</v>
      </c>
      <c r="AF634" s="788">
        <f>'1 уровень'!AH3125</f>
        <v>0</v>
      </c>
      <c r="AG634" s="788">
        <f>'1 уровень'!AI3125</f>
        <v>0</v>
      </c>
      <c r="AH634" s="788">
        <f>'1 уровень'!AJ3125</f>
        <v>0</v>
      </c>
      <c r="AI634" s="788">
        <f>'1 уровень'!AK3125</f>
        <v>0</v>
      </c>
      <c r="AJ634" s="2097">
        <f>'1 уровень'!AL3125</f>
        <v>0</v>
      </c>
      <c r="AK634" s="3770">
        <f>'1 уровень'!AM3125</f>
        <v>0</v>
      </c>
      <c r="AL634" s="788"/>
      <c r="AM634" s="788"/>
      <c r="AN634" s="4237">
        <f>'1 уровень'!AN3125</f>
        <v>0</v>
      </c>
      <c r="AO634" s="4244">
        <f>'1 уровень'!AO3125</f>
        <v>0</v>
      </c>
      <c r="AP634" s="1339">
        <f t="shared" si="95"/>
        <v>0</v>
      </c>
      <c r="AQ634" s="3813">
        <f t="shared" si="96"/>
        <v>0</v>
      </c>
    </row>
    <row r="635" spans="1:208" ht="30" x14ac:dyDescent="0.25">
      <c r="A635" s="24">
        <v>1</v>
      </c>
      <c r="B635" s="1125" t="s">
        <v>213</v>
      </c>
      <c r="C635" s="26">
        <f>'1 уровень'!E3126</f>
        <v>0</v>
      </c>
      <c r="D635" s="26">
        <f>'1 уровень'!F3126</f>
        <v>0</v>
      </c>
      <c r="E635" s="26">
        <f>'1 уровень'!G3126</f>
        <v>0</v>
      </c>
      <c r="F635" s="26">
        <f>'1 уровень'!H3126</f>
        <v>0</v>
      </c>
      <c r="G635" s="778">
        <f>'1 уровень'!I3126</f>
        <v>0</v>
      </c>
      <c r="H635" s="3738">
        <f>'1 уровень'!J3126</f>
        <v>0</v>
      </c>
      <c r="I635" s="794">
        <f>'1 уровень'!K3126</f>
        <v>0</v>
      </c>
      <c r="J635" s="794">
        <f>'1 уровень'!L3126</f>
        <v>0</v>
      </c>
      <c r="K635" s="789">
        <f>'1 уровень'!M3126</f>
        <v>0</v>
      </c>
      <c r="L635" s="789"/>
      <c r="M635" s="789">
        <f>'1 уровень'!O3126</f>
        <v>0</v>
      </c>
      <c r="N635" s="789">
        <f>'1 уровень'!P3126</f>
        <v>0</v>
      </c>
      <c r="O635" s="789">
        <f>'1 уровень'!Q3126</f>
        <v>0</v>
      </c>
      <c r="P635" s="789">
        <f>'1 уровень'!R3126</f>
        <v>0</v>
      </c>
      <c r="Q635" s="789">
        <f>'1 уровень'!S3126</f>
        <v>0</v>
      </c>
      <c r="R635" s="788">
        <f>'1 уровень'!T3126</f>
        <v>0</v>
      </c>
      <c r="S635" s="788">
        <f>'1 уровень'!U3126</f>
        <v>0</v>
      </c>
      <c r="T635" s="788">
        <f>'1 уровень'!V3126</f>
        <v>0</v>
      </c>
      <c r="U635" s="788">
        <f>'1 уровень'!W3126</f>
        <v>0</v>
      </c>
      <c r="V635" s="788">
        <f>'1 уровень'!X3126</f>
        <v>0</v>
      </c>
      <c r="W635" s="788">
        <f>'1 уровень'!Y3126</f>
        <v>0</v>
      </c>
      <c r="X635" s="788">
        <f>'1 уровень'!Z3126</f>
        <v>249.13772</v>
      </c>
      <c r="Y635" s="788">
        <f>'1 уровень'!AA3126</f>
        <v>249.13772</v>
      </c>
      <c r="Z635" s="788">
        <f>'1 уровень'!AB3126</f>
        <v>249.13772</v>
      </c>
      <c r="AA635" s="788">
        <f>'1 уровень'!AC3126</f>
        <v>249.13772</v>
      </c>
      <c r="AB635" s="788">
        <f>'1 уровень'!AD3126</f>
        <v>249.13772</v>
      </c>
      <c r="AC635" s="788">
        <f>'1 уровень'!AE3126</f>
        <v>249.13772</v>
      </c>
      <c r="AD635" s="788">
        <f>'1 уровень'!AF3126</f>
        <v>904.11063999999953</v>
      </c>
      <c r="AE635" s="3194">
        <f>'1 уровень'!AG3126</f>
        <v>0</v>
      </c>
      <c r="AF635" s="788">
        <f>'1 уровень'!AH3126</f>
        <v>0</v>
      </c>
      <c r="AG635" s="788">
        <f>'1 уровень'!AI3126</f>
        <v>654.97291999999948</v>
      </c>
      <c r="AH635" s="788">
        <f>'1 уровень'!AJ3126</f>
        <v>0</v>
      </c>
      <c r="AI635" s="788">
        <f>'1 уровень'!AK3126</f>
        <v>0</v>
      </c>
      <c r="AJ635" s="2097">
        <f>'1 уровень'!AL3126</f>
        <v>904.11063999999953</v>
      </c>
      <c r="AK635" s="3770">
        <f>'1 уровень'!AM3126</f>
        <v>0</v>
      </c>
      <c r="AL635" s="788"/>
      <c r="AM635" s="788"/>
      <c r="AN635" s="4233">
        <f>'1 уровень'!AN3126</f>
        <v>0</v>
      </c>
      <c r="AO635" s="4244">
        <f>'1 уровень'!AO3126</f>
        <v>0</v>
      </c>
      <c r="AP635" s="1339">
        <f t="shared" si="95"/>
        <v>249137.72</v>
      </c>
      <c r="AQ635" s="3813" t="e">
        <f t="shared" si="96"/>
        <v>#DIV/0!</v>
      </c>
    </row>
    <row r="636" spans="1:208" ht="29.25" x14ac:dyDescent="0.25">
      <c r="A636" s="24">
        <v>1</v>
      </c>
      <c r="B636" s="1771" t="s">
        <v>383</v>
      </c>
      <c r="C636" s="34">
        <f>'1 уровень'!E3127</f>
        <v>1891</v>
      </c>
      <c r="D636" s="34">
        <f>'1 уровень'!F3127</f>
        <v>0</v>
      </c>
      <c r="E636" s="34">
        <f>'1 уровень'!G3127</f>
        <v>1488.2</v>
      </c>
      <c r="F636" s="34">
        <f>'1 уровень'!H3127</f>
        <v>3260</v>
      </c>
      <c r="G636" s="780"/>
      <c r="H636" s="3741">
        <f>'1 уровень'!J3127</f>
        <v>0</v>
      </c>
      <c r="I636" s="794">
        <f>'1 уровень'!K3127</f>
        <v>0</v>
      </c>
      <c r="J636" s="794">
        <f>'1 уровень'!L3127</f>
        <v>0</v>
      </c>
      <c r="K636" s="789">
        <f>'1 уровень'!M3127</f>
        <v>0</v>
      </c>
      <c r="L636" s="789"/>
      <c r="M636" s="789">
        <f>'1 уровень'!O3127</f>
        <v>0</v>
      </c>
      <c r="N636" s="789">
        <f>'1 уровень'!P3127</f>
        <v>0</v>
      </c>
      <c r="O636" s="789">
        <f>'1 уровень'!Q3127</f>
        <v>0</v>
      </c>
      <c r="P636" s="789">
        <f>'1 уровень'!R3127</f>
        <v>0</v>
      </c>
      <c r="Q636" s="789">
        <f>'1 уровень'!S3127</f>
        <v>0</v>
      </c>
      <c r="R636" s="788">
        <f>'1 уровень'!T3127</f>
        <v>0</v>
      </c>
      <c r="S636" s="788">
        <f>'1 уровень'!U3127</f>
        <v>0</v>
      </c>
      <c r="T636" s="788">
        <f>'1 уровень'!V3127</f>
        <v>0</v>
      </c>
      <c r="U636" s="788">
        <f>'1 уровень'!W3127</f>
        <v>0</v>
      </c>
      <c r="V636" s="788">
        <f>'1 уровень'!X3127</f>
        <v>0</v>
      </c>
      <c r="W636" s="788">
        <f>'1 уровень'!Y3127</f>
        <v>0</v>
      </c>
      <c r="X636" s="788">
        <f>'1 уровень'!Z3127</f>
        <v>0</v>
      </c>
      <c r="Y636" s="788">
        <f>'1 уровень'!AA3127</f>
        <v>0</v>
      </c>
      <c r="Z636" s="788">
        <f>'1 уровень'!AB3127</f>
        <v>0</v>
      </c>
      <c r="AA636" s="788">
        <f>'1 уровень'!AC3127</f>
        <v>0</v>
      </c>
      <c r="AB636" s="788">
        <f>'1 уровень'!AD3127</f>
        <v>0</v>
      </c>
      <c r="AC636" s="788">
        <f>'1 уровень'!AE3127</f>
        <v>0</v>
      </c>
      <c r="AD636" s="788">
        <f>'1 уровень'!AF3127</f>
        <v>0</v>
      </c>
      <c r="AE636" s="3194">
        <f>'1 уровень'!AG3127</f>
        <v>0</v>
      </c>
      <c r="AF636" s="788">
        <f>'1 уровень'!AH3127</f>
        <v>0</v>
      </c>
      <c r="AG636" s="788">
        <f>'1 уровень'!AI3127</f>
        <v>0</v>
      </c>
      <c r="AH636" s="788">
        <f>'1 уровень'!AJ3127</f>
        <v>0</v>
      </c>
      <c r="AI636" s="788">
        <f>'1 уровень'!AK3127</f>
        <v>0</v>
      </c>
      <c r="AJ636" s="2097">
        <f>'1 уровень'!AL3127</f>
        <v>0</v>
      </c>
      <c r="AK636" s="3770">
        <f>'1 уровень'!AM3127</f>
        <v>0</v>
      </c>
      <c r="AL636" s="788"/>
      <c r="AM636" s="788"/>
      <c r="AN636" s="4237">
        <f>'1 уровень'!AN3127</f>
        <v>0</v>
      </c>
      <c r="AO636" s="4244">
        <f>'1 уровень'!AO3127</f>
        <v>0</v>
      </c>
      <c r="AP636" s="1339">
        <f t="shared" si="95"/>
        <v>0</v>
      </c>
      <c r="AQ636" s="3813">
        <f t="shared" si="96"/>
        <v>0</v>
      </c>
    </row>
    <row r="637" spans="1:208" x14ac:dyDescent="0.25">
      <c r="A637" s="24">
        <v>1</v>
      </c>
      <c r="B637" s="1125" t="s">
        <v>371</v>
      </c>
      <c r="C637" s="34">
        <f>'1 уровень'!E3128</f>
        <v>0</v>
      </c>
      <c r="D637" s="34">
        <f>'1 уровень'!F3128</f>
        <v>0</v>
      </c>
      <c r="E637" s="34">
        <f>'1 уровень'!G3128</f>
        <v>0</v>
      </c>
      <c r="F637" s="34">
        <f>'1 уровень'!H3128</f>
        <v>0</v>
      </c>
      <c r="G637" s="780">
        <f>'1 уровень'!I3128</f>
        <v>0</v>
      </c>
      <c r="H637" s="3741">
        <f>'1 уровень'!J3128</f>
        <v>0</v>
      </c>
      <c r="I637" s="794">
        <f>'1 уровень'!K3128</f>
        <v>0</v>
      </c>
      <c r="J637" s="794">
        <f>'1 уровень'!L3128</f>
        <v>0</v>
      </c>
      <c r="K637" s="789">
        <f>'1 уровень'!M3128</f>
        <v>0</v>
      </c>
      <c r="L637" s="789"/>
      <c r="M637" s="789">
        <f>'1 уровень'!O3128</f>
        <v>0</v>
      </c>
      <c r="N637" s="789">
        <f>'1 уровень'!P3128</f>
        <v>0</v>
      </c>
      <c r="O637" s="789">
        <f>'1 уровень'!Q3128</f>
        <v>0</v>
      </c>
      <c r="P637" s="789">
        <f>'1 уровень'!R3128</f>
        <v>0</v>
      </c>
      <c r="Q637" s="789">
        <f>'1 уровень'!S3128</f>
        <v>0</v>
      </c>
      <c r="R637" s="788">
        <f>'1 уровень'!T3128</f>
        <v>0</v>
      </c>
      <c r="S637" s="788">
        <f>'1 уровень'!U3128</f>
        <v>0</v>
      </c>
      <c r="T637" s="788">
        <f>'1 уровень'!V3128</f>
        <v>0</v>
      </c>
      <c r="U637" s="788">
        <f>'1 уровень'!W3128</f>
        <v>0</v>
      </c>
      <c r="V637" s="788">
        <f>'1 уровень'!X3128</f>
        <v>0</v>
      </c>
      <c r="W637" s="788">
        <f>'1 уровень'!Y3128</f>
        <v>0</v>
      </c>
      <c r="X637" s="788">
        <f>'1 уровень'!Z3128</f>
        <v>0</v>
      </c>
      <c r="Y637" s="788">
        <f>'1 уровень'!AA3128</f>
        <v>0</v>
      </c>
      <c r="Z637" s="788">
        <f>'1 уровень'!AB3128</f>
        <v>0</v>
      </c>
      <c r="AA637" s="788">
        <f>'1 уровень'!AC3128</f>
        <v>0</v>
      </c>
      <c r="AB637" s="788">
        <f>'1 уровень'!AD3128</f>
        <v>0</v>
      </c>
      <c r="AC637" s="788">
        <f>'1 уровень'!AE3128</f>
        <v>0</v>
      </c>
      <c r="AD637" s="788">
        <f>'1 уровень'!AF3128</f>
        <v>0</v>
      </c>
      <c r="AE637" s="3194">
        <f>'1 уровень'!AG3128</f>
        <v>0</v>
      </c>
      <c r="AF637" s="788">
        <f>'1 уровень'!AH3128</f>
        <v>0</v>
      </c>
      <c r="AG637" s="788">
        <f>'1 уровень'!AI3128</f>
        <v>0</v>
      </c>
      <c r="AH637" s="788">
        <f>'1 уровень'!AJ3128</f>
        <v>0</v>
      </c>
      <c r="AI637" s="788">
        <f>'1 уровень'!AK3128</f>
        <v>0</v>
      </c>
      <c r="AJ637" s="2097">
        <f>'1 уровень'!AL3128</f>
        <v>0</v>
      </c>
      <c r="AK637" s="3770">
        <f>'1 уровень'!AM3128</f>
        <v>0</v>
      </c>
      <c r="AL637" s="788"/>
      <c r="AM637" s="788"/>
      <c r="AN637" s="4237">
        <f>'1 уровень'!AN3128</f>
        <v>0</v>
      </c>
      <c r="AO637" s="4244">
        <f>'1 уровень'!AO3128</f>
        <v>0</v>
      </c>
      <c r="AP637" s="1339">
        <f t="shared" si="95"/>
        <v>0</v>
      </c>
      <c r="AQ637" s="3813" t="e">
        <f t="shared" si="96"/>
        <v>#DIV/0!</v>
      </c>
    </row>
    <row r="638" spans="1:208" ht="30" x14ac:dyDescent="0.25">
      <c r="A638" s="24">
        <v>1</v>
      </c>
      <c r="B638" s="1775" t="s">
        <v>372</v>
      </c>
      <c r="C638" s="34">
        <f>'1 уровень'!E3129</f>
        <v>0</v>
      </c>
      <c r="D638" s="34">
        <f>'1 уровень'!F3129</f>
        <v>0</v>
      </c>
      <c r="E638" s="34">
        <f>'1 уровень'!G3129</f>
        <v>0</v>
      </c>
      <c r="F638" s="34">
        <f>'1 уровень'!H3129</f>
        <v>0</v>
      </c>
      <c r="G638" s="780"/>
      <c r="H638" s="3741">
        <f>'1 уровень'!J3129</f>
        <v>0</v>
      </c>
      <c r="I638" s="794">
        <f>'1 уровень'!K3129</f>
        <v>0</v>
      </c>
      <c r="J638" s="794">
        <f>'1 уровень'!L3129</f>
        <v>0</v>
      </c>
      <c r="K638" s="789">
        <f>'1 уровень'!M3129</f>
        <v>0</v>
      </c>
      <c r="L638" s="789"/>
      <c r="M638" s="789">
        <f>'1 уровень'!O3129</f>
        <v>0</v>
      </c>
      <c r="N638" s="789">
        <f>'1 уровень'!P3129</f>
        <v>0</v>
      </c>
      <c r="O638" s="789">
        <f>'1 уровень'!Q3129</f>
        <v>0</v>
      </c>
      <c r="P638" s="789">
        <f>'1 уровень'!R3129</f>
        <v>0</v>
      </c>
      <c r="Q638" s="789">
        <f>'1 уровень'!S3129</f>
        <v>0</v>
      </c>
      <c r="R638" s="788">
        <f>'1 уровень'!T3129</f>
        <v>0</v>
      </c>
      <c r="S638" s="788">
        <f>'1 уровень'!U3129</f>
        <v>0</v>
      </c>
      <c r="T638" s="788">
        <f>'1 уровень'!V3129</f>
        <v>0</v>
      </c>
      <c r="U638" s="788">
        <f>'1 уровень'!W3129</f>
        <v>0</v>
      </c>
      <c r="V638" s="788">
        <f>'1 уровень'!X3129</f>
        <v>0</v>
      </c>
      <c r="W638" s="788">
        <f>'1 уровень'!Y3129</f>
        <v>0</v>
      </c>
      <c r="X638" s="788">
        <f>'1 уровень'!Z3129</f>
        <v>0</v>
      </c>
      <c r="Y638" s="788">
        <f>'1 уровень'!AA3129</f>
        <v>0</v>
      </c>
      <c r="Z638" s="788">
        <f>'1 уровень'!AB3129</f>
        <v>0</v>
      </c>
      <c r="AA638" s="788">
        <f>'1 уровень'!AC3129</f>
        <v>0</v>
      </c>
      <c r="AB638" s="788">
        <f>'1 уровень'!AD3129</f>
        <v>0</v>
      </c>
      <c r="AC638" s="788">
        <f>'1 уровень'!AE3129</f>
        <v>0</v>
      </c>
      <c r="AD638" s="788">
        <f>'1 уровень'!AF3129</f>
        <v>0</v>
      </c>
      <c r="AE638" s="3194">
        <f>'1 уровень'!AG3129</f>
        <v>0</v>
      </c>
      <c r="AF638" s="788">
        <f>'1 уровень'!AH3129</f>
        <v>0</v>
      </c>
      <c r="AG638" s="788">
        <f>'1 уровень'!AI3129</f>
        <v>0</v>
      </c>
      <c r="AH638" s="788">
        <f>'1 уровень'!AJ3129</f>
        <v>0</v>
      </c>
      <c r="AI638" s="788">
        <f>'1 уровень'!AK3129</f>
        <v>0</v>
      </c>
      <c r="AJ638" s="2097">
        <f>'1 уровень'!AL3129</f>
        <v>0</v>
      </c>
      <c r="AK638" s="3770">
        <f>'1 уровень'!AM3129</f>
        <v>0</v>
      </c>
      <c r="AL638" s="788"/>
      <c r="AM638" s="788"/>
      <c r="AN638" s="4237">
        <f>'1 уровень'!AN3129</f>
        <v>0</v>
      </c>
      <c r="AO638" s="4244">
        <f>'1 уровень'!AO3129</f>
        <v>0</v>
      </c>
      <c r="AP638" s="1339">
        <f t="shared" si="95"/>
        <v>0</v>
      </c>
      <c r="AQ638" s="3813" t="e">
        <f t="shared" si="96"/>
        <v>#DIV/0!</v>
      </c>
    </row>
    <row r="639" spans="1:208" x14ac:dyDescent="0.25">
      <c r="A639" s="24">
        <v>1</v>
      </c>
      <c r="B639" s="1125" t="s">
        <v>373</v>
      </c>
      <c r="C639" s="34">
        <f>'1 уровень'!E3130</f>
        <v>0</v>
      </c>
      <c r="D639" s="34">
        <f>'1 уровень'!F3130</f>
        <v>0</v>
      </c>
      <c r="E639" s="34">
        <f>'1 уровень'!G3130</f>
        <v>0</v>
      </c>
      <c r="F639" s="34">
        <f>'1 уровень'!H3130</f>
        <v>0</v>
      </c>
      <c r="G639" s="780">
        <f>'1 уровень'!I3130</f>
        <v>0</v>
      </c>
      <c r="H639" s="3741">
        <f>'1 уровень'!J3130</f>
        <v>0</v>
      </c>
      <c r="I639" s="794">
        <f>'1 уровень'!K3130</f>
        <v>0</v>
      </c>
      <c r="J639" s="794">
        <f>'1 уровень'!L3130</f>
        <v>0</v>
      </c>
      <c r="K639" s="789">
        <f>'1 уровень'!M3130</f>
        <v>0</v>
      </c>
      <c r="L639" s="789"/>
      <c r="M639" s="789">
        <f>'1 уровень'!O3130</f>
        <v>0</v>
      </c>
      <c r="N639" s="789">
        <f>'1 уровень'!P3130</f>
        <v>0</v>
      </c>
      <c r="O639" s="789">
        <f>'1 уровень'!Q3130</f>
        <v>0</v>
      </c>
      <c r="P639" s="789">
        <f>'1 уровень'!R3130</f>
        <v>0</v>
      </c>
      <c r="Q639" s="789">
        <f>'1 уровень'!S3130</f>
        <v>0</v>
      </c>
      <c r="R639" s="788">
        <f>'1 уровень'!T3130</f>
        <v>0</v>
      </c>
      <c r="S639" s="788">
        <f>'1 уровень'!U3130</f>
        <v>0</v>
      </c>
      <c r="T639" s="788">
        <f>'1 уровень'!V3130</f>
        <v>0</v>
      </c>
      <c r="U639" s="788">
        <f>'1 уровень'!W3130</f>
        <v>0</v>
      </c>
      <c r="V639" s="788">
        <f>'1 уровень'!X3130</f>
        <v>0</v>
      </c>
      <c r="W639" s="788">
        <f>'1 уровень'!Y3130</f>
        <v>0</v>
      </c>
      <c r="X639" s="788">
        <f>'1 уровень'!Z3130</f>
        <v>0</v>
      </c>
      <c r="Y639" s="788">
        <f>'1 уровень'!AA3130</f>
        <v>0</v>
      </c>
      <c r="Z639" s="788">
        <f>'1 уровень'!AB3130</f>
        <v>0</v>
      </c>
      <c r="AA639" s="788">
        <f>'1 уровень'!AC3130</f>
        <v>0</v>
      </c>
      <c r="AB639" s="788">
        <f>'1 уровень'!AD3130</f>
        <v>0</v>
      </c>
      <c r="AC639" s="788">
        <f>'1 уровень'!AE3130</f>
        <v>0</v>
      </c>
      <c r="AD639" s="788">
        <f>'1 уровень'!AF3130</f>
        <v>0</v>
      </c>
      <c r="AE639" s="3194">
        <f>'1 уровень'!AG3130</f>
        <v>0</v>
      </c>
      <c r="AF639" s="788">
        <f>'1 уровень'!AH3130</f>
        <v>0</v>
      </c>
      <c r="AG639" s="788">
        <f>'1 уровень'!AI3130</f>
        <v>0</v>
      </c>
      <c r="AH639" s="788">
        <f>'1 уровень'!AJ3130</f>
        <v>0</v>
      </c>
      <c r="AI639" s="788">
        <f>'1 уровень'!AK3130</f>
        <v>0</v>
      </c>
      <c r="AJ639" s="2097">
        <f>'1 уровень'!AL3130</f>
        <v>0</v>
      </c>
      <c r="AK639" s="3770">
        <f>'1 уровень'!AM3130</f>
        <v>0</v>
      </c>
      <c r="AL639" s="788"/>
      <c r="AM639" s="788"/>
      <c r="AN639" s="4237">
        <f>'1 уровень'!AN3130</f>
        <v>0</v>
      </c>
      <c r="AO639" s="4244">
        <f>'1 уровень'!AO3130</f>
        <v>0</v>
      </c>
      <c r="AP639" s="1339">
        <f t="shared" si="95"/>
        <v>0</v>
      </c>
      <c r="AQ639" s="3813" t="e">
        <f t="shared" si="96"/>
        <v>#DIV/0!</v>
      </c>
    </row>
    <row r="640" spans="1:208" ht="30" x14ac:dyDescent="0.25">
      <c r="A640" s="24">
        <v>1</v>
      </c>
      <c r="B640" s="1125" t="s">
        <v>399</v>
      </c>
      <c r="C640" s="38">
        <f>'1 уровень'!E3131</f>
        <v>0</v>
      </c>
      <c r="D640" s="38">
        <f>'1 уровень'!F3131</f>
        <v>0</v>
      </c>
      <c r="E640" s="38">
        <f>'1 уровень'!G3131</f>
        <v>0</v>
      </c>
      <c r="F640" s="34">
        <f>'1 уровень'!H3131</f>
        <v>0</v>
      </c>
      <c r="G640" s="780">
        <f>'1 уровень'!I3131</f>
        <v>0</v>
      </c>
      <c r="H640" s="3741">
        <f>'1 уровень'!J3131</f>
        <v>0</v>
      </c>
      <c r="I640" s="794">
        <f>'1 уровень'!K3131</f>
        <v>0</v>
      </c>
      <c r="J640" s="794">
        <f>'1 уровень'!L3131</f>
        <v>0</v>
      </c>
      <c r="K640" s="789">
        <f>'1 уровень'!M3131</f>
        <v>0</v>
      </c>
      <c r="L640" s="789"/>
      <c r="M640" s="789">
        <f>'1 уровень'!O3131</f>
        <v>0</v>
      </c>
      <c r="N640" s="789">
        <f>'1 уровень'!P3131</f>
        <v>0</v>
      </c>
      <c r="O640" s="789">
        <f>'1 уровень'!Q3131</f>
        <v>0</v>
      </c>
      <c r="P640" s="789">
        <f>'1 уровень'!R3131</f>
        <v>0</v>
      </c>
      <c r="Q640" s="789">
        <f>'1 уровень'!S3131</f>
        <v>0</v>
      </c>
      <c r="R640" s="788">
        <f>'1 уровень'!T3131</f>
        <v>0</v>
      </c>
      <c r="S640" s="788">
        <f>'1 уровень'!U3131</f>
        <v>0</v>
      </c>
      <c r="T640" s="788">
        <f>'1 уровень'!V3131</f>
        <v>0</v>
      </c>
      <c r="U640" s="788">
        <f>'1 уровень'!W3131</f>
        <v>0</v>
      </c>
      <c r="V640" s="788">
        <f>'1 уровень'!X3131</f>
        <v>0</v>
      </c>
      <c r="W640" s="788">
        <f>'1 уровень'!Y3131</f>
        <v>0</v>
      </c>
      <c r="X640" s="788">
        <f>'1 уровень'!Z3131</f>
        <v>0</v>
      </c>
      <c r="Y640" s="788">
        <f>'1 уровень'!AA3131</f>
        <v>0</v>
      </c>
      <c r="Z640" s="788">
        <f>'1 уровень'!AB3131</f>
        <v>0</v>
      </c>
      <c r="AA640" s="788">
        <f>'1 уровень'!AC3131</f>
        <v>0</v>
      </c>
      <c r="AB640" s="788">
        <f>'1 уровень'!AD3131</f>
        <v>0</v>
      </c>
      <c r="AC640" s="788">
        <f>'1 уровень'!AE3131</f>
        <v>0</v>
      </c>
      <c r="AD640" s="788">
        <f>'1 уровень'!AF3131</f>
        <v>0</v>
      </c>
      <c r="AE640" s="3194">
        <f>'1 уровень'!AG3131</f>
        <v>0</v>
      </c>
      <c r="AF640" s="788">
        <f>'1 уровень'!AH3131</f>
        <v>0</v>
      </c>
      <c r="AG640" s="788">
        <f>'1 уровень'!AI3131</f>
        <v>0</v>
      </c>
      <c r="AH640" s="788">
        <f>'1 уровень'!AJ3131</f>
        <v>0</v>
      </c>
      <c r="AI640" s="788">
        <f>'1 уровень'!AK3131</f>
        <v>0</v>
      </c>
      <c r="AJ640" s="2097">
        <f>'1 уровень'!AL3131</f>
        <v>0</v>
      </c>
      <c r="AK640" s="3770">
        <f>'1 уровень'!AM3131</f>
        <v>0</v>
      </c>
      <c r="AL640" s="788"/>
      <c r="AM640" s="788"/>
      <c r="AN640" s="4237">
        <f>'1 уровень'!AN3131</f>
        <v>0</v>
      </c>
      <c r="AO640" s="4244">
        <f>'1 уровень'!AO3131</f>
        <v>0</v>
      </c>
      <c r="AP640" s="1339">
        <f t="shared" si="95"/>
        <v>0</v>
      </c>
      <c r="AQ640" s="3813" t="e">
        <f t="shared" si="96"/>
        <v>#DIV/0!</v>
      </c>
    </row>
    <row r="641" spans="1:43" ht="60" x14ac:dyDescent="0.25">
      <c r="A641" s="24">
        <v>1</v>
      </c>
      <c r="B641" s="1125" t="s">
        <v>374</v>
      </c>
      <c r="C641" s="34">
        <f>'1 уровень'!E3132</f>
        <v>0</v>
      </c>
      <c r="D641" s="34">
        <f>'1 уровень'!F3132</f>
        <v>0</v>
      </c>
      <c r="E641" s="34">
        <f>'1 уровень'!G3132</f>
        <v>0</v>
      </c>
      <c r="F641" s="34">
        <f>'1 уровень'!H3132</f>
        <v>0</v>
      </c>
      <c r="G641" s="780">
        <f>'1 уровень'!I3132</f>
        <v>0</v>
      </c>
      <c r="H641" s="3741">
        <f>'1 уровень'!J3132</f>
        <v>0</v>
      </c>
      <c r="I641" s="794">
        <f>'1 уровень'!K3132</f>
        <v>0</v>
      </c>
      <c r="J641" s="794">
        <f>'1 уровень'!L3132</f>
        <v>0</v>
      </c>
      <c r="K641" s="789">
        <f>'1 уровень'!M3132</f>
        <v>0</v>
      </c>
      <c r="L641" s="789"/>
      <c r="M641" s="789">
        <f>'1 уровень'!O3132</f>
        <v>0</v>
      </c>
      <c r="N641" s="789">
        <f>'1 уровень'!P3132</f>
        <v>0</v>
      </c>
      <c r="O641" s="789">
        <f>'1 уровень'!Q3132</f>
        <v>0</v>
      </c>
      <c r="P641" s="789">
        <f>'1 уровень'!R3132</f>
        <v>0</v>
      </c>
      <c r="Q641" s="789">
        <f>'1 уровень'!S3132</f>
        <v>0</v>
      </c>
      <c r="R641" s="788">
        <f>'1 уровень'!T3132</f>
        <v>0</v>
      </c>
      <c r="S641" s="788">
        <f>'1 уровень'!U3132</f>
        <v>0</v>
      </c>
      <c r="T641" s="788">
        <f>'1 уровень'!V3132</f>
        <v>0</v>
      </c>
      <c r="U641" s="788">
        <f>'1 уровень'!W3132</f>
        <v>0</v>
      </c>
      <c r="V641" s="788">
        <f>'1 уровень'!X3132</f>
        <v>0</v>
      </c>
      <c r="W641" s="788">
        <f>'1 уровень'!Y3132</f>
        <v>0</v>
      </c>
      <c r="X641" s="788">
        <f>'1 уровень'!Z3132</f>
        <v>0</v>
      </c>
      <c r="Y641" s="788">
        <f>'1 уровень'!AA3132</f>
        <v>0</v>
      </c>
      <c r="Z641" s="788">
        <f>'1 уровень'!AB3132</f>
        <v>0</v>
      </c>
      <c r="AA641" s="788">
        <f>'1 уровень'!AC3132</f>
        <v>0</v>
      </c>
      <c r="AB641" s="788">
        <f>'1 уровень'!AD3132</f>
        <v>0</v>
      </c>
      <c r="AC641" s="788">
        <f>'1 уровень'!AE3132</f>
        <v>0</v>
      </c>
      <c r="AD641" s="788">
        <f>'1 уровень'!AF3132</f>
        <v>0</v>
      </c>
      <c r="AE641" s="3194">
        <f>'1 уровень'!AG3132</f>
        <v>0</v>
      </c>
      <c r="AF641" s="788">
        <f>'1 уровень'!AH3132</f>
        <v>0</v>
      </c>
      <c r="AG641" s="788">
        <f>'1 уровень'!AI3132</f>
        <v>0</v>
      </c>
      <c r="AH641" s="788">
        <f>'1 уровень'!AJ3132</f>
        <v>0</v>
      </c>
      <c r="AI641" s="788">
        <f>'1 уровень'!AK3132</f>
        <v>0</v>
      </c>
      <c r="AJ641" s="2097">
        <f>'1 уровень'!AL3132</f>
        <v>0</v>
      </c>
      <c r="AK641" s="3770">
        <f>'1 уровень'!AM3132</f>
        <v>0</v>
      </c>
      <c r="AL641" s="788"/>
      <c r="AM641" s="788"/>
      <c r="AN641" s="4237">
        <f>'1 уровень'!AN3132</f>
        <v>0</v>
      </c>
      <c r="AO641" s="4244">
        <f>'1 уровень'!AO3132</f>
        <v>0</v>
      </c>
      <c r="AP641" s="1339">
        <f t="shared" si="95"/>
        <v>0</v>
      </c>
      <c r="AQ641" s="3813" t="e">
        <f t="shared" si="96"/>
        <v>#DIV/0!</v>
      </c>
    </row>
    <row r="642" spans="1:43" ht="60" x14ac:dyDescent="0.25">
      <c r="A642" s="24">
        <v>1</v>
      </c>
      <c r="B642" s="1125" t="s">
        <v>375</v>
      </c>
      <c r="C642" s="34">
        <f>'1 уровень'!E3133</f>
        <v>0</v>
      </c>
      <c r="D642" s="34">
        <f>'1 уровень'!F3133</f>
        <v>0</v>
      </c>
      <c r="E642" s="34">
        <f>'1 уровень'!G3133</f>
        <v>0</v>
      </c>
      <c r="F642" s="34">
        <f>'1 уровень'!H3133</f>
        <v>0</v>
      </c>
      <c r="G642" s="780">
        <f>'1 уровень'!I3133</f>
        <v>0</v>
      </c>
      <c r="H642" s="3741">
        <f>'1 уровень'!J3133</f>
        <v>0</v>
      </c>
      <c r="I642" s="794">
        <f>'1 уровень'!K3133</f>
        <v>0</v>
      </c>
      <c r="J642" s="794">
        <f>'1 уровень'!L3133</f>
        <v>0</v>
      </c>
      <c r="K642" s="789">
        <f>'1 уровень'!M3133</f>
        <v>0</v>
      </c>
      <c r="L642" s="789"/>
      <c r="M642" s="789">
        <f>'1 уровень'!O3133</f>
        <v>0</v>
      </c>
      <c r="N642" s="789">
        <f>'1 уровень'!P3133</f>
        <v>0</v>
      </c>
      <c r="O642" s="789">
        <f>'1 уровень'!Q3133</f>
        <v>0</v>
      </c>
      <c r="P642" s="789">
        <f>'1 уровень'!R3133</f>
        <v>0</v>
      </c>
      <c r="Q642" s="789">
        <f>'1 уровень'!S3133</f>
        <v>0</v>
      </c>
      <c r="R642" s="788">
        <f>'1 уровень'!T3133</f>
        <v>0</v>
      </c>
      <c r="S642" s="788">
        <f>'1 уровень'!U3133</f>
        <v>0</v>
      </c>
      <c r="T642" s="788">
        <f>'1 уровень'!V3133</f>
        <v>0</v>
      </c>
      <c r="U642" s="788">
        <f>'1 уровень'!W3133</f>
        <v>0</v>
      </c>
      <c r="V642" s="788">
        <f>'1 уровень'!X3133</f>
        <v>0</v>
      </c>
      <c r="W642" s="788">
        <f>'1 уровень'!Y3133</f>
        <v>0</v>
      </c>
      <c r="X642" s="788">
        <f>'1 уровень'!Z3133</f>
        <v>0</v>
      </c>
      <c r="Y642" s="788">
        <f>'1 уровень'!AA3133</f>
        <v>0</v>
      </c>
      <c r="Z642" s="788">
        <f>'1 уровень'!AB3133</f>
        <v>0</v>
      </c>
      <c r="AA642" s="788">
        <f>'1 уровень'!AC3133</f>
        <v>0</v>
      </c>
      <c r="AB642" s="788">
        <f>'1 уровень'!AD3133</f>
        <v>0</v>
      </c>
      <c r="AC642" s="788">
        <f>'1 уровень'!AE3133</f>
        <v>0</v>
      </c>
      <c r="AD642" s="788">
        <f>'1 уровень'!AF3133</f>
        <v>0</v>
      </c>
      <c r="AE642" s="3194">
        <f>'1 уровень'!AG3133</f>
        <v>0</v>
      </c>
      <c r="AF642" s="788">
        <f>'1 уровень'!AH3133</f>
        <v>0</v>
      </c>
      <c r="AG642" s="788">
        <f>'1 уровень'!AI3133</f>
        <v>0</v>
      </c>
      <c r="AH642" s="788">
        <f>'1 уровень'!AJ3133</f>
        <v>0</v>
      </c>
      <c r="AI642" s="788">
        <f>'1 уровень'!AK3133</f>
        <v>0</v>
      </c>
      <c r="AJ642" s="2097">
        <f>'1 уровень'!AL3133</f>
        <v>0</v>
      </c>
      <c r="AK642" s="3770">
        <f>'1 уровень'!AM3133</f>
        <v>0</v>
      </c>
      <c r="AL642" s="788"/>
      <c r="AM642" s="788"/>
      <c r="AN642" s="4237">
        <f>'1 уровень'!AN3133</f>
        <v>0</v>
      </c>
      <c r="AO642" s="4244">
        <f>'1 уровень'!AO3133</f>
        <v>0</v>
      </c>
      <c r="AP642" s="1339">
        <f t="shared" si="95"/>
        <v>0</v>
      </c>
      <c r="AQ642" s="3813" t="e">
        <f t="shared" si="96"/>
        <v>#DIV/0!</v>
      </c>
    </row>
    <row r="643" spans="1:43" ht="45" x14ac:dyDescent="0.25">
      <c r="A643" s="24">
        <v>1</v>
      </c>
      <c r="B643" s="2561" t="s">
        <v>376</v>
      </c>
      <c r="C643" s="34">
        <f>'1 уровень'!E3134</f>
        <v>0</v>
      </c>
      <c r="D643" s="34">
        <f>'1 уровень'!F3134</f>
        <v>0</v>
      </c>
      <c r="E643" s="34">
        <f>'1 уровень'!G3134</f>
        <v>0</v>
      </c>
      <c r="F643" s="34">
        <f>'1 уровень'!H3134</f>
        <v>0</v>
      </c>
      <c r="G643" s="780">
        <f>'1 уровень'!I3134</f>
        <v>0</v>
      </c>
      <c r="H643" s="3741">
        <f>'1 уровень'!J3134</f>
        <v>0</v>
      </c>
      <c r="I643" s="794">
        <f>'1 уровень'!K3134</f>
        <v>0</v>
      </c>
      <c r="J643" s="794">
        <f>'1 уровень'!L3134</f>
        <v>0</v>
      </c>
      <c r="K643" s="789">
        <f>'1 уровень'!M3134</f>
        <v>0</v>
      </c>
      <c r="L643" s="789"/>
      <c r="M643" s="789">
        <f>'1 уровень'!O3134</f>
        <v>0</v>
      </c>
      <c r="N643" s="789">
        <f>'1 уровень'!P3134</f>
        <v>0</v>
      </c>
      <c r="O643" s="789">
        <f>'1 уровень'!Q3134</f>
        <v>0</v>
      </c>
      <c r="P643" s="789">
        <f>'1 уровень'!R3134</f>
        <v>0</v>
      </c>
      <c r="Q643" s="789">
        <f>'1 уровень'!S3134</f>
        <v>0</v>
      </c>
      <c r="R643" s="788">
        <f>'1 уровень'!T3134</f>
        <v>0</v>
      </c>
      <c r="S643" s="788">
        <f>'1 уровень'!U3134</f>
        <v>0</v>
      </c>
      <c r="T643" s="788">
        <f>'1 уровень'!V3134</f>
        <v>0</v>
      </c>
      <c r="U643" s="788">
        <f>'1 уровень'!W3134</f>
        <v>0</v>
      </c>
      <c r="V643" s="788">
        <f>'1 уровень'!X3134</f>
        <v>0</v>
      </c>
      <c r="W643" s="788">
        <f>'1 уровень'!Y3134</f>
        <v>0</v>
      </c>
      <c r="X643" s="788">
        <f>'1 уровень'!Z3134</f>
        <v>0</v>
      </c>
      <c r="Y643" s="788">
        <f>'1 уровень'!AA3134</f>
        <v>0</v>
      </c>
      <c r="Z643" s="788">
        <f>'1 уровень'!AB3134</f>
        <v>0</v>
      </c>
      <c r="AA643" s="788">
        <f>'1 уровень'!AC3134</f>
        <v>0</v>
      </c>
      <c r="AB643" s="788">
        <f>'1 уровень'!AD3134</f>
        <v>0</v>
      </c>
      <c r="AC643" s="788">
        <f>'1 уровень'!AE3134</f>
        <v>0</v>
      </c>
      <c r="AD643" s="788">
        <f>'1 уровень'!AF3134</f>
        <v>0</v>
      </c>
      <c r="AE643" s="3194">
        <f>'1 уровень'!AG3134</f>
        <v>0</v>
      </c>
      <c r="AF643" s="788">
        <f>'1 уровень'!AH3134</f>
        <v>0</v>
      </c>
      <c r="AG643" s="788">
        <f>'1 уровень'!AI3134</f>
        <v>0</v>
      </c>
      <c r="AH643" s="788">
        <f>'1 уровень'!AJ3134</f>
        <v>0</v>
      </c>
      <c r="AI643" s="788">
        <f>'1 уровень'!AK3134</f>
        <v>0</v>
      </c>
      <c r="AJ643" s="2097">
        <f>'1 уровень'!AL3134</f>
        <v>0</v>
      </c>
      <c r="AK643" s="3770">
        <f>'1 уровень'!AM3134</f>
        <v>0</v>
      </c>
      <c r="AL643" s="788"/>
      <c r="AM643" s="788"/>
      <c r="AN643" s="4237">
        <f>'1 уровень'!AN3134</f>
        <v>0</v>
      </c>
      <c r="AO643" s="4244">
        <f>'1 уровень'!AO3134</f>
        <v>0</v>
      </c>
      <c r="AP643" s="1339">
        <f t="shared" si="95"/>
        <v>0</v>
      </c>
      <c r="AQ643" s="3813" t="e">
        <f t="shared" si="96"/>
        <v>#DIV/0!</v>
      </c>
    </row>
    <row r="644" spans="1:43" ht="45" x14ac:dyDescent="0.25">
      <c r="B644" s="2561" t="s">
        <v>466</v>
      </c>
      <c r="C644" s="34">
        <f>'1 уровень'!E3135</f>
        <v>884</v>
      </c>
      <c r="D644" s="34">
        <f>'1 уровень'!F3135</f>
        <v>0</v>
      </c>
      <c r="E644" s="34">
        <f>'1 уровень'!G3135</f>
        <v>884</v>
      </c>
      <c r="F644" s="34">
        <f>'1 уровень'!H3135</f>
        <v>3208</v>
      </c>
      <c r="G644" s="780">
        <f>'1 уровень'!I3135</f>
        <v>362.89592760180994</v>
      </c>
      <c r="H644" s="3741"/>
      <c r="I644" s="794"/>
      <c r="J644" s="794"/>
      <c r="K644" s="789"/>
      <c r="L644" s="789"/>
      <c r="M644" s="789"/>
      <c r="N644" s="789"/>
      <c r="O644" s="789"/>
      <c r="P644" s="789"/>
      <c r="Q644" s="789"/>
      <c r="R644" s="788"/>
      <c r="S644" s="788"/>
      <c r="T644" s="788"/>
      <c r="U644" s="788"/>
      <c r="V644" s="788"/>
      <c r="W644" s="788"/>
      <c r="X644" s="788"/>
      <c r="Y644" s="788"/>
      <c r="Z644" s="788"/>
      <c r="AA644" s="788"/>
      <c r="AB644" s="788"/>
      <c r="AC644" s="788"/>
      <c r="AD644" s="788"/>
      <c r="AE644" s="3194"/>
      <c r="AF644" s="788"/>
      <c r="AG644" s="788"/>
      <c r="AH644" s="788"/>
      <c r="AI644" s="788"/>
      <c r="AJ644" s="2097"/>
      <c r="AK644" s="3770"/>
      <c r="AL644" s="788"/>
      <c r="AM644" s="788"/>
      <c r="AN644" s="4237"/>
      <c r="AO644" s="4244"/>
      <c r="AP644" s="1339">
        <f t="shared" si="95"/>
        <v>0</v>
      </c>
      <c r="AQ644" s="3813"/>
    </row>
    <row r="645" spans="1:43" ht="42.75" x14ac:dyDescent="0.25">
      <c r="B645" s="4343" t="s">
        <v>580</v>
      </c>
      <c r="C645" s="34">
        <f>'1 уровень'!E3136</f>
        <v>1007</v>
      </c>
      <c r="D645" s="34">
        <f>'1 уровень'!F3136</f>
        <v>0</v>
      </c>
      <c r="E645" s="34">
        <f>'1 уровень'!G3136</f>
        <v>604.20000000000005</v>
      </c>
      <c r="F645" s="34">
        <f>'1 уровень'!H3136</f>
        <v>52</v>
      </c>
      <c r="G645" s="780">
        <f>'1 уровень'!I3136</f>
        <v>8.6064217146640178</v>
      </c>
      <c r="H645" s="3741"/>
      <c r="I645" s="794"/>
      <c r="J645" s="794"/>
      <c r="K645" s="789"/>
      <c r="L645" s="789"/>
      <c r="M645" s="789"/>
      <c r="N645" s="789"/>
      <c r="O645" s="789"/>
      <c r="P645" s="789"/>
      <c r="Q645" s="789"/>
      <c r="R645" s="788"/>
      <c r="S645" s="788"/>
      <c r="T645" s="788"/>
      <c r="U645" s="788"/>
      <c r="V645" s="788"/>
      <c r="W645" s="788"/>
      <c r="X645" s="788"/>
      <c r="Y645" s="788"/>
      <c r="Z645" s="34">
        <f>'1 уровень'!AB3136</f>
        <v>1023.5148</v>
      </c>
      <c r="AA645" s="34">
        <f>'1 уровень'!AC3136</f>
        <v>1023.5148</v>
      </c>
      <c r="AB645" s="34">
        <f>'1 уровень'!AD3136</f>
        <v>1023.5148</v>
      </c>
      <c r="AC645" s="34">
        <f>'1 уровень'!AE3136</f>
        <v>614.10888</v>
      </c>
      <c r="AD645" s="34">
        <f>'1 уровень'!AF3136</f>
        <v>70.672139999999999</v>
      </c>
      <c r="AE645" s="34">
        <f>'1 уровень'!AG3136</f>
        <v>0</v>
      </c>
      <c r="AF645" s="34">
        <f>'1 уровень'!AH3136</f>
        <v>0</v>
      </c>
      <c r="AG645" s="34">
        <f>'1 уровень'!AI3136</f>
        <v>-543.43673999999999</v>
      </c>
      <c r="AH645" s="34">
        <f>'1 уровень'!AJ3136</f>
        <v>0</v>
      </c>
      <c r="AI645" s="34">
        <f>'1 уровень'!AK3136</f>
        <v>0</v>
      </c>
      <c r="AJ645" s="34">
        <f>'1 уровень'!AL3136</f>
        <v>70.672139999999999</v>
      </c>
      <c r="AK645" s="3770"/>
      <c r="AL645" s="788"/>
      <c r="AM645" s="788"/>
      <c r="AN645" s="4237"/>
      <c r="AO645" s="4244"/>
      <c r="AP645" s="1339"/>
      <c r="AQ645" s="3813"/>
    </row>
    <row r="646" spans="1:43" x14ac:dyDescent="0.25">
      <c r="B646" s="2561" t="s">
        <v>581</v>
      </c>
      <c r="C646" s="34">
        <f>'1 уровень'!E3137</f>
        <v>1007</v>
      </c>
      <c r="D646" s="34">
        <f>'1 уровень'!F3137</f>
        <v>0</v>
      </c>
      <c r="E646" s="34">
        <f>'1 уровень'!G3137</f>
        <v>604.20000000000005</v>
      </c>
      <c r="F646" s="34">
        <f>'1 уровень'!H3137</f>
        <v>52</v>
      </c>
      <c r="G646" s="780">
        <f>'1 уровень'!I3137</f>
        <v>8.6064217146640178</v>
      </c>
      <c r="H646" s="3741"/>
      <c r="I646" s="794"/>
      <c r="J646" s="794"/>
      <c r="K646" s="789"/>
      <c r="L646" s="789"/>
      <c r="M646" s="789"/>
      <c r="N646" s="789"/>
      <c r="O646" s="789"/>
      <c r="P646" s="789"/>
      <c r="Q646" s="789"/>
      <c r="R646" s="788"/>
      <c r="S646" s="788"/>
      <c r="T646" s="788"/>
      <c r="U646" s="788"/>
      <c r="V646" s="788"/>
      <c r="W646" s="788"/>
      <c r="X646" s="788"/>
      <c r="Y646" s="788"/>
      <c r="Z646" s="788"/>
      <c r="AA646" s="788"/>
      <c r="AB646" s="788"/>
      <c r="AC646" s="788"/>
      <c r="AD646" s="788"/>
      <c r="AE646" s="3194"/>
      <c r="AF646" s="788"/>
      <c r="AG646" s="788"/>
      <c r="AH646" s="788"/>
      <c r="AI646" s="788"/>
      <c r="AJ646" s="2097"/>
      <c r="AK646" s="3770"/>
      <c r="AL646" s="788"/>
      <c r="AM646" s="788"/>
      <c r="AN646" s="4237"/>
      <c r="AO646" s="4244"/>
      <c r="AP646" s="1339"/>
      <c r="AQ646" s="3813"/>
    </row>
    <row r="647" spans="1:43" ht="42.75" x14ac:dyDescent="0.25">
      <c r="B647" s="4343" t="s">
        <v>582</v>
      </c>
      <c r="C647" s="34">
        <f>'1 уровень'!E3138</f>
        <v>0</v>
      </c>
      <c r="D647" s="34">
        <f>'1 уровень'!F3138</f>
        <v>0</v>
      </c>
      <c r="E647" s="34">
        <f>'1 уровень'!G3138</f>
        <v>0</v>
      </c>
      <c r="F647" s="34">
        <f>'1 уровень'!H3138</f>
        <v>6</v>
      </c>
      <c r="G647" s="780">
        <f>'1 уровень'!I3138</f>
        <v>0</v>
      </c>
      <c r="H647" s="3741"/>
      <c r="I647" s="794"/>
      <c r="J647" s="794"/>
      <c r="K647" s="789"/>
      <c r="L647" s="789"/>
      <c r="M647" s="789"/>
      <c r="N647" s="789"/>
      <c r="O647" s="789"/>
      <c r="P647" s="789"/>
      <c r="Q647" s="789"/>
      <c r="R647" s="788"/>
      <c r="S647" s="788"/>
      <c r="T647" s="788"/>
      <c r="U647" s="788"/>
      <c r="V647" s="788"/>
      <c r="W647" s="788"/>
      <c r="X647" s="788"/>
      <c r="Y647" s="788"/>
      <c r="Z647" s="788"/>
      <c r="AA647" s="788"/>
      <c r="AB647" s="788"/>
      <c r="AC647" s="788"/>
      <c r="AD647" s="788"/>
      <c r="AE647" s="3194"/>
      <c r="AF647" s="788"/>
      <c r="AG647" s="788"/>
      <c r="AH647" s="788"/>
      <c r="AI647" s="788"/>
      <c r="AJ647" s="2097"/>
      <c r="AK647" s="3770"/>
      <c r="AL647" s="788"/>
      <c r="AM647" s="788"/>
      <c r="AN647" s="4237"/>
      <c r="AO647" s="4244"/>
      <c r="AP647" s="1339"/>
      <c r="AQ647" s="3813"/>
    </row>
    <row r="648" spans="1:43" ht="29.25" x14ac:dyDescent="0.25">
      <c r="A648" s="24">
        <v>1</v>
      </c>
      <c r="B648" s="2562" t="s">
        <v>384</v>
      </c>
      <c r="C648" s="34">
        <f>'1 уровень'!E3139</f>
        <v>0</v>
      </c>
      <c r="D648" s="34">
        <f>'1 уровень'!F3139</f>
        <v>0</v>
      </c>
      <c r="E648" s="34">
        <f>'1 уровень'!G3139</f>
        <v>0</v>
      </c>
      <c r="F648" s="34">
        <f>'1 уровень'!H3139</f>
        <v>0</v>
      </c>
      <c r="G648" s="780">
        <f>'1 уровень'!I3139</f>
        <v>0</v>
      </c>
      <c r="H648" s="3741">
        <f>'1 уровень'!J3139</f>
        <v>0</v>
      </c>
      <c r="I648" s="794">
        <f>'1 уровень'!K3139</f>
        <v>0</v>
      </c>
      <c r="J648" s="794">
        <f>'1 уровень'!L3139</f>
        <v>0</v>
      </c>
      <c r="K648" s="789">
        <f>'1 уровень'!M3139</f>
        <v>0</v>
      </c>
      <c r="L648" s="789"/>
      <c r="M648" s="789">
        <f>'1 уровень'!O3139</f>
        <v>0</v>
      </c>
      <c r="N648" s="789">
        <f>'1 уровень'!P3139</f>
        <v>0</v>
      </c>
      <c r="O648" s="789">
        <f>'1 уровень'!Q3139</f>
        <v>0</v>
      </c>
      <c r="P648" s="789">
        <f>'1 уровень'!R3139</f>
        <v>0</v>
      </c>
      <c r="Q648" s="789">
        <f>'1 уровень'!S3139</f>
        <v>0</v>
      </c>
      <c r="R648" s="788">
        <f>'1 уровень'!T3139</f>
        <v>0</v>
      </c>
      <c r="S648" s="788">
        <f>'1 уровень'!U3139</f>
        <v>0</v>
      </c>
      <c r="T648" s="788">
        <f>'1 уровень'!V3139</f>
        <v>0</v>
      </c>
      <c r="U648" s="788">
        <f>'1 уровень'!W3139</f>
        <v>0</v>
      </c>
      <c r="V648" s="788">
        <f>'1 уровень'!X3139</f>
        <v>0</v>
      </c>
      <c r="W648" s="788">
        <f>'1 уровень'!Y3139</f>
        <v>0</v>
      </c>
      <c r="X648" s="788">
        <f>'1 уровень'!Z3139</f>
        <v>0</v>
      </c>
      <c r="Y648" s="788">
        <f>'1 уровень'!AA3139</f>
        <v>0</v>
      </c>
      <c r="Z648" s="788">
        <f>'1 уровень'!AB3139</f>
        <v>0</v>
      </c>
      <c r="AA648" s="788">
        <f>'1 уровень'!AC3139</f>
        <v>0</v>
      </c>
      <c r="AB648" s="788">
        <f>'1 уровень'!AD3139</f>
        <v>0</v>
      </c>
      <c r="AC648" s="788">
        <f>'1 уровень'!AE3139</f>
        <v>0</v>
      </c>
      <c r="AD648" s="788">
        <f>'1 уровень'!AF3139</f>
        <v>0</v>
      </c>
      <c r="AE648" s="3194">
        <f>'1 уровень'!AG3139</f>
        <v>0</v>
      </c>
      <c r="AF648" s="788">
        <f>'1 уровень'!AH3139</f>
        <v>0</v>
      </c>
      <c r="AG648" s="788">
        <f>'1 уровень'!AI3139</f>
        <v>0</v>
      </c>
      <c r="AH648" s="788">
        <f>'1 уровень'!AJ3139</f>
        <v>0</v>
      </c>
      <c r="AI648" s="788">
        <f>'1 уровень'!AK3139</f>
        <v>0</v>
      </c>
      <c r="AJ648" s="2097">
        <f>'1 уровень'!AL3139</f>
        <v>0</v>
      </c>
      <c r="AK648" s="3770">
        <f>'1 уровень'!AM3139</f>
        <v>0</v>
      </c>
      <c r="AL648" s="788"/>
      <c r="AM648" s="788"/>
      <c r="AN648" s="4237">
        <f>'1 уровень'!AN3139</f>
        <v>0</v>
      </c>
      <c r="AO648" s="4244">
        <f>'1 уровень'!AO3139</f>
        <v>0</v>
      </c>
      <c r="AP648" s="1339">
        <f t="shared" si="95"/>
        <v>0</v>
      </c>
      <c r="AQ648" s="3813" t="e">
        <f t="shared" si="96"/>
        <v>#DIV/0!</v>
      </c>
    </row>
    <row r="649" spans="1:43" x14ac:dyDescent="0.25">
      <c r="A649" s="24">
        <v>1</v>
      </c>
      <c r="B649" s="1778" t="s">
        <v>207</v>
      </c>
      <c r="C649" s="34">
        <f>'1 уровень'!E3140</f>
        <v>0</v>
      </c>
      <c r="D649" s="34">
        <f>'1 уровень'!F3140</f>
        <v>0</v>
      </c>
      <c r="E649" s="34">
        <f>'1 уровень'!G3140</f>
        <v>0</v>
      </c>
      <c r="F649" s="34">
        <f>'1 уровень'!H3140</f>
        <v>0</v>
      </c>
      <c r="G649" s="780">
        <f>'1 уровень'!I3140</f>
        <v>0</v>
      </c>
      <c r="H649" s="3741">
        <f>'1 уровень'!J3140</f>
        <v>0</v>
      </c>
      <c r="I649" s="794">
        <f>'1 уровень'!K3140</f>
        <v>0</v>
      </c>
      <c r="J649" s="794">
        <f>'1 уровень'!L3140</f>
        <v>0</v>
      </c>
      <c r="K649" s="789">
        <f>'1 уровень'!M3140</f>
        <v>0</v>
      </c>
      <c r="L649" s="789"/>
      <c r="M649" s="789">
        <f>'1 уровень'!O3140</f>
        <v>0</v>
      </c>
      <c r="N649" s="789">
        <f>'1 уровень'!P3140</f>
        <v>0</v>
      </c>
      <c r="O649" s="789">
        <f>'1 уровень'!Q3140</f>
        <v>0</v>
      </c>
      <c r="P649" s="789">
        <f>'1 уровень'!R3140</f>
        <v>0</v>
      </c>
      <c r="Q649" s="789">
        <f>'1 уровень'!S3140</f>
        <v>0</v>
      </c>
      <c r="R649" s="788">
        <f>'1 уровень'!T3140</f>
        <v>0</v>
      </c>
      <c r="S649" s="788">
        <f>'1 уровень'!U3140</f>
        <v>0</v>
      </c>
      <c r="T649" s="788">
        <f>'1 уровень'!V3140</f>
        <v>0</v>
      </c>
      <c r="U649" s="788">
        <f>'1 уровень'!W3140</f>
        <v>0</v>
      </c>
      <c r="V649" s="788">
        <f>'1 уровень'!X3140</f>
        <v>0</v>
      </c>
      <c r="W649" s="788">
        <f>'1 уровень'!Y3140</f>
        <v>0</v>
      </c>
      <c r="X649" s="788">
        <f>'1 уровень'!Z3140</f>
        <v>0</v>
      </c>
      <c r="Y649" s="788">
        <f>'1 уровень'!AA3140</f>
        <v>0</v>
      </c>
      <c r="Z649" s="788">
        <f>'1 уровень'!AB3140</f>
        <v>0</v>
      </c>
      <c r="AA649" s="788">
        <f>'1 уровень'!AC3140</f>
        <v>0</v>
      </c>
      <c r="AB649" s="788">
        <f>'1 уровень'!AD3140</f>
        <v>0</v>
      </c>
      <c r="AC649" s="788">
        <f>'1 уровень'!AE3140</f>
        <v>0</v>
      </c>
      <c r="AD649" s="788">
        <f>'1 уровень'!AF3140</f>
        <v>0</v>
      </c>
      <c r="AE649" s="3194">
        <f>'1 уровень'!AG3140</f>
        <v>0</v>
      </c>
      <c r="AF649" s="788">
        <f>'1 уровень'!AH3140</f>
        <v>0</v>
      </c>
      <c r="AG649" s="788">
        <f>'1 уровень'!AI3140</f>
        <v>0</v>
      </c>
      <c r="AH649" s="788">
        <f>'1 уровень'!AJ3140</f>
        <v>0</v>
      </c>
      <c r="AI649" s="788">
        <f>'1 уровень'!AK3140</f>
        <v>0</v>
      </c>
      <c r="AJ649" s="2097">
        <f>'1 уровень'!AL3140</f>
        <v>0</v>
      </c>
      <c r="AK649" s="3770">
        <f>'1 уровень'!AM3140</f>
        <v>0</v>
      </c>
      <c r="AL649" s="788"/>
      <c r="AM649" s="788"/>
      <c r="AN649" s="4237">
        <f>'1 уровень'!AN3140</f>
        <v>0</v>
      </c>
      <c r="AO649" s="4244">
        <f>'1 уровень'!AO3140</f>
        <v>0</v>
      </c>
      <c r="AP649" s="1339">
        <f t="shared" si="95"/>
        <v>0</v>
      </c>
      <c r="AQ649" s="3813" t="e">
        <f t="shared" si="96"/>
        <v>#DIV/0!</v>
      </c>
    </row>
    <row r="650" spans="1:43" ht="43.5" x14ac:dyDescent="0.25">
      <c r="A650" s="24">
        <v>1</v>
      </c>
      <c r="B650" s="2562" t="s">
        <v>377</v>
      </c>
      <c r="C650" s="34">
        <f>'1 уровень'!E3141</f>
        <v>13400</v>
      </c>
      <c r="D650" s="34">
        <f>'1 уровень'!F3141</f>
        <v>0</v>
      </c>
      <c r="E650" s="34">
        <f>'1 уровень'!G3141</f>
        <v>11167</v>
      </c>
      <c r="F650" s="34">
        <f>'1 уровень'!H3141</f>
        <v>9064</v>
      </c>
      <c r="G650" s="780">
        <f>'1 уровень'!I3141</f>
        <v>81.167726336527267</v>
      </c>
      <c r="H650" s="3741">
        <f>'1 уровень'!J3141</f>
        <v>0</v>
      </c>
      <c r="I650" s="794">
        <f>'1 уровень'!K3141</f>
        <v>0</v>
      </c>
      <c r="J650" s="794">
        <f>'1 уровень'!L3141</f>
        <v>0</v>
      </c>
      <c r="K650" s="789">
        <f>'1 уровень'!M3141</f>
        <v>0</v>
      </c>
      <c r="L650" s="789"/>
      <c r="M650" s="789">
        <f>'1 уровень'!O3141</f>
        <v>0</v>
      </c>
      <c r="N650" s="789">
        <f>'1 уровень'!P3141</f>
        <v>0</v>
      </c>
      <c r="O650" s="789">
        <f>'1 уровень'!Q3141</f>
        <v>0</v>
      </c>
      <c r="P650" s="789">
        <f>'1 уровень'!R3141</f>
        <v>0</v>
      </c>
      <c r="Q650" s="789">
        <f>'1 уровень'!S3141</f>
        <v>0</v>
      </c>
      <c r="R650" s="788">
        <f>'1 уровень'!T3141</f>
        <v>0</v>
      </c>
      <c r="S650" s="788">
        <f>'1 уровень'!U3141</f>
        <v>0</v>
      </c>
      <c r="T650" s="788">
        <f>'1 уровень'!V3141</f>
        <v>0</v>
      </c>
      <c r="U650" s="788">
        <f>'1 уровень'!W3141</f>
        <v>0</v>
      </c>
      <c r="V650" s="788">
        <f>'1 уровень'!X3141</f>
        <v>0</v>
      </c>
      <c r="W650" s="788">
        <f>'1 уровень'!Y3141</f>
        <v>0</v>
      </c>
      <c r="X650" s="788">
        <f>'1 уровень'!Z3141</f>
        <v>0</v>
      </c>
      <c r="Y650" s="788">
        <f>'1 уровень'!AA3141</f>
        <v>0</v>
      </c>
      <c r="Z650" s="788">
        <f>'1 уровень'!AB3141</f>
        <v>0</v>
      </c>
      <c r="AA650" s="788">
        <f>'1 уровень'!AC3141</f>
        <v>0</v>
      </c>
      <c r="AB650" s="788">
        <f>'1 уровень'!AD3141</f>
        <v>0</v>
      </c>
      <c r="AC650" s="788">
        <f>'1 уровень'!AE3141</f>
        <v>0</v>
      </c>
      <c r="AD650" s="788">
        <f>'1 уровень'!AF3141</f>
        <v>0</v>
      </c>
      <c r="AE650" s="3194">
        <f>'1 уровень'!AG3141</f>
        <v>0</v>
      </c>
      <c r="AF650" s="788">
        <f>'1 уровень'!AH3141</f>
        <v>0</v>
      </c>
      <c r="AG650" s="788">
        <f>'1 уровень'!AI3141</f>
        <v>0</v>
      </c>
      <c r="AH650" s="788">
        <f>'1 уровень'!AJ3141</f>
        <v>0</v>
      </c>
      <c r="AI650" s="788">
        <f>'1 уровень'!AK3141</f>
        <v>0</v>
      </c>
      <c r="AJ650" s="2097">
        <f>'1 уровень'!AL3141</f>
        <v>0</v>
      </c>
      <c r="AK650" s="3770">
        <f>'1 уровень'!AM3141</f>
        <v>0</v>
      </c>
      <c r="AL650" s="788"/>
      <c r="AM650" s="788"/>
      <c r="AN650" s="4237">
        <f>'1 уровень'!AN3141</f>
        <v>0</v>
      </c>
      <c r="AO650" s="4244">
        <f>'1 уровень'!AO3141</f>
        <v>0</v>
      </c>
      <c r="AP650" s="1339">
        <f t="shared" si="95"/>
        <v>0</v>
      </c>
      <c r="AQ650" s="3813">
        <f t="shared" si="96"/>
        <v>0</v>
      </c>
    </row>
    <row r="651" spans="1:43" ht="30" x14ac:dyDescent="0.25">
      <c r="A651" s="24">
        <v>1</v>
      </c>
      <c r="B651" s="1126" t="s">
        <v>208</v>
      </c>
      <c r="C651" s="34">
        <f>'1 уровень'!E3142</f>
        <v>670</v>
      </c>
      <c r="D651" s="34">
        <f>'1 уровень'!F3142</f>
        <v>0</v>
      </c>
      <c r="E651" s="34">
        <f>'1 уровень'!G3142</f>
        <v>558</v>
      </c>
      <c r="F651" s="34">
        <f>'1 уровень'!H3142</f>
        <v>919</v>
      </c>
      <c r="G651" s="780">
        <f>'1 уровень'!I3142</f>
        <v>164.69534050179212</v>
      </c>
      <c r="H651" s="3741">
        <f>'1 уровень'!J3142</f>
        <v>0</v>
      </c>
      <c r="I651" s="794">
        <f>'1 уровень'!K3142</f>
        <v>0</v>
      </c>
      <c r="J651" s="794">
        <f>'1 уровень'!L3142</f>
        <v>0</v>
      </c>
      <c r="K651" s="789">
        <f>'1 уровень'!M3142</f>
        <v>0</v>
      </c>
      <c r="L651" s="789"/>
      <c r="M651" s="789">
        <f>'1 уровень'!O3142</f>
        <v>0</v>
      </c>
      <c r="N651" s="789">
        <f>'1 уровень'!P3142</f>
        <v>0</v>
      </c>
      <c r="O651" s="789">
        <f>'1 уровень'!Q3142</f>
        <v>0</v>
      </c>
      <c r="P651" s="789">
        <f>'1 уровень'!R3142</f>
        <v>0</v>
      </c>
      <c r="Q651" s="789">
        <f>'1 уровень'!S3142</f>
        <v>0</v>
      </c>
      <c r="R651" s="788">
        <f>'1 уровень'!T3142</f>
        <v>0</v>
      </c>
      <c r="S651" s="788">
        <f>'1 уровень'!U3142</f>
        <v>0</v>
      </c>
      <c r="T651" s="788">
        <f>'1 уровень'!V3142</f>
        <v>0</v>
      </c>
      <c r="U651" s="788">
        <f>'1 уровень'!W3142</f>
        <v>0</v>
      </c>
      <c r="V651" s="788">
        <f>'1 уровень'!X3142</f>
        <v>0</v>
      </c>
      <c r="W651" s="788">
        <f>'1 уровень'!Y3142</f>
        <v>0</v>
      </c>
      <c r="X651" s="788">
        <f>'1 уровень'!Z3142</f>
        <v>0</v>
      </c>
      <c r="Y651" s="788">
        <f>'1 уровень'!AA3142</f>
        <v>0</v>
      </c>
      <c r="Z651" s="788">
        <f>'1 уровень'!AB3142</f>
        <v>0</v>
      </c>
      <c r="AA651" s="788">
        <f>'1 уровень'!AC3142</f>
        <v>0</v>
      </c>
      <c r="AB651" s="788">
        <f>'1 уровень'!AD3142</f>
        <v>0</v>
      </c>
      <c r="AC651" s="788">
        <f>'1 уровень'!AE3142</f>
        <v>0</v>
      </c>
      <c r="AD651" s="788">
        <f>'1 уровень'!AF3142</f>
        <v>0</v>
      </c>
      <c r="AE651" s="3194">
        <f>'1 уровень'!AG3142</f>
        <v>0</v>
      </c>
      <c r="AF651" s="788">
        <f>'1 уровень'!AH3142</f>
        <v>0</v>
      </c>
      <c r="AG651" s="788">
        <f>'1 уровень'!AI3142</f>
        <v>0</v>
      </c>
      <c r="AH651" s="788">
        <f>'1 уровень'!AJ3142</f>
        <v>0</v>
      </c>
      <c r="AI651" s="788">
        <f>'1 уровень'!AK3142</f>
        <v>0</v>
      </c>
      <c r="AJ651" s="2097">
        <f>'1 уровень'!AL3142</f>
        <v>0</v>
      </c>
      <c r="AK651" s="3770">
        <f>'1 уровень'!AM3142</f>
        <v>0</v>
      </c>
      <c r="AL651" s="788"/>
      <c r="AM651" s="788"/>
      <c r="AN651" s="4237">
        <f>'1 уровень'!AN3142</f>
        <v>0</v>
      </c>
      <c r="AO651" s="4244">
        <f>'1 уровень'!AO3142</f>
        <v>0</v>
      </c>
      <c r="AP651" s="1339">
        <f t="shared" si="95"/>
        <v>0</v>
      </c>
      <c r="AQ651" s="3813">
        <f t="shared" si="96"/>
        <v>0</v>
      </c>
    </row>
    <row r="652" spans="1:43" ht="86.25" x14ac:dyDescent="0.25">
      <c r="A652" s="24">
        <v>1</v>
      </c>
      <c r="B652" s="2562" t="s">
        <v>385</v>
      </c>
      <c r="C652" s="34">
        <f>'1 уровень'!E3143</f>
        <v>800</v>
      </c>
      <c r="D652" s="34">
        <f>'1 уровень'!F3143</f>
        <v>0</v>
      </c>
      <c r="E652" s="34">
        <f>'1 уровень'!G3143</f>
        <v>667</v>
      </c>
      <c r="F652" s="34">
        <f>'1 уровень'!H3143</f>
        <v>823</v>
      </c>
      <c r="G652" s="780">
        <f>'1 уровень'!I3143</f>
        <v>123.38830584707645</v>
      </c>
      <c r="H652" s="3741">
        <f>'1 уровень'!J3143</f>
        <v>0</v>
      </c>
      <c r="I652" s="794">
        <f>'1 уровень'!K3143</f>
        <v>0</v>
      </c>
      <c r="J652" s="794">
        <f>'1 уровень'!L3143</f>
        <v>0</v>
      </c>
      <c r="K652" s="789">
        <f>'1 уровень'!M3143</f>
        <v>0</v>
      </c>
      <c r="L652" s="789"/>
      <c r="M652" s="789">
        <f>'1 уровень'!O3143</f>
        <v>0</v>
      </c>
      <c r="N652" s="789">
        <f>'1 уровень'!P3143</f>
        <v>0</v>
      </c>
      <c r="O652" s="789">
        <f>'1 уровень'!Q3143</f>
        <v>0</v>
      </c>
      <c r="P652" s="789">
        <f>'1 уровень'!R3143</f>
        <v>0</v>
      </c>
      <c r="Q652" s="789">
        <f>'1 уровень'!S3143</f>
        <v>0</v>
      </c>
      <c r="R652" s="788">
        <f>'1 уровень'!T3143</f>
        <v>0</v>
      </c>
      <c r="S652" s="788">
        <f>'1 уровень'!U3143</f>
        <v>0</v>
      </c>
      <c r="T652" s="788">
        <f>'1 уровень'!V3143</f>
        <v>0</v>
      </c>
      <c r="U652" s="788">
        <f>'1 уровень'!W3143</f>
        <v>0</v>
      </c>
      <c r="V652" s="788">
        <f>'1 уровень'!X3143</f>
        <v>0</v>
      </c>
      <c r="W652" s="788">
        <f>'1 уровень'!Y3143</f>
        <v>0</v>
      </c>
      <c r="X652" s="788">
        <f>'1 уровень'!Z3143</f>
        <v>0</v>
      </c>
      <c r="Y652" s="788">
        <f>'1 уровень'!AA3143</f>
        <v>0</v>
      </c>
      <c r="Z652" s="788">
        <f>'1 уровень'!AB3143</f>
        <v>0</v>
      </c>
      <c r="AA652" s="788">
        <f>'1 уровень'!AC3143</f>
        <v>0</v>
      </c>
      <c r="AB652" s="788">
        <f>'1 уровень'!AD3143</f>
        <v>0</v>
      </c>
      <c r="AC652" s="788">
        <f>'1 уровень'!AE3143</f>
        <v>0</v>
      </c>
      <c r="AD652" s="788">
        <f>'1 уровень'!AF3143</f>
        <v>0</v>
      </c>
      <c r="AE652" s="3194">
        <f>'1 уровень'!AG3143</f>
        <v>0</v>
      </c>
      <c r="AF652" s="788">
        <f>'1 уровень'!AH3143</f>
        <v>0</v>
      </c>
      <c r="AG652" s="788">
        <f>'1 уровень'!AI3143</f>
        <v>0</v>
      </c>
      <c r="AH652" s="788">
        <f>'1 уровень'!AJ3143</f>
        <v>0</v>
      </c>
      <c r="AI652" s="788">
        <f>'1 уровень'!AK3143</f>
        <v>0</v>
      </c>
      <c r="AJ652" s="2097">
        <f>'1 уровень'!AL3143</f>
        <v>0</v>
      </c>
      <c r="AK652" s="3770">
        <f>'1 уровень'!AM3143</f>
        <v>0</v>
      </c>
      <c r="AL652" s="788"/>
      <c r="AM652" s="788"/>
      <c r="AN652" s="4237">
        <f>'1 уровень'!AN3143</f>
        <v>0</v>
      </c>
      <c r="AO652" s="4244">
        <f>'1 уровень'!AO3143</f>
        <v>0</v>
      </c>
      <c r="AP652" s="1339">
        <f t="shared" si="95"/>
        <v>0</v>
      </c>
      <c r="AQ652" s="3813">
        <f t="shared" si="96"/>
        <v>0</v>
      </c>
    </row>
    <row r="653" spans="1:43" x14ac:dyDescent="0.25">
      <c r="A653" s="24">
        <v>1</v>
      </c>
      <c r="B653" s="2566" t="s">
        <v>242</v>
      </c>
      <c r="C653" s="34">
        <f>'1 уровень'!E3144</f>
        <v>6120</v>
      </c>
      <c r="D653" s="34">
        <f>'1 уровень'!F3144</f>
        <v>0</v>
      </c>
      <c r="E653" s="34">
        <f>'1 уровень'!G3144</f>
        <v>4820</v>
      </c>
      <c r="F653" s="34">
        <f>'1 уровень'!H3144</f>
        <v>4955</v>
      </c>
      <c r="G653" s="780">
        <f>'1 уровень'!I3144</f>
        <v>102.80082987551866</v>
      </c>
      <c r="H653" s="3741">
        <f>'1 уровень'!J3144</f>
        <v>0</v>
      </c>
      <c r="I653" s="794">
        <f>'1 уровень'!K3144</f>
        <v>0</v>
      </c>
      <c r="J653" s="794">
        <f>'1 уровень'!L3144</f>
        <v>0</v>
      </c>
      <c r="K653" s="789">
        <f>'1 уровень'!M3144</f>
        <v>0</v>
      </c>
      <c r="L653" s="789"/>
      <c r="M653" s="789">
        <f>'1 уровень'!O3144</f>
        <v>0</v>
      </c>
      <c r="N653" s="789">
        <f>'1 уровень'!P3144</f>
        <v>0</v>
      </c>
      <c r="O653" s="789">
        <f>'1 уровень'!Q3144</f>
        <v>0</v>
      </c>
      <c r="P653" s="789">
        <f>'1 уровень'!R3144</f>
        <v>0</v>
      </c>
      <c r="Q653" s="789">
        <f>'1 уровень'!S3144</f>
        <v>0</v>
      </c>
      <c r="R653" s="788">
        <f>'1 уровень'!T3144</f>
        <v>7191.7772000000004</v>
      </c>
      <c r="S653" s="788">
        <f>'1 уровень'!U3144</f>
        <v>7191.7772000000004</v>
      </c>
      <c r="T653" s="788">
        <f>'1 уровень'!V3144</f>
        <v>7191.7772000000004</v>
      </c>
      <c r="U653" s="788">
        <f>'1 уровень'!W3144</f>
        <v>7191.7772000000004</v>
      </c>
      <c r="V653" s="788">
        <f>'1 уровень'!X3144</f>
        <v>7191.7772000000004</v>
      </c>
      <c r="W653" s="788">
        <f>'1 уровень'!Y3144</f>
        <v>7191.7772000000004</v>
      </c>
      <c r="X653" s="788">
        <f>'1 уровень'!Z3144</f>
        <v>7191.7772000000004</v>
      </c>
      <c r="Y653" s="788">
        <f>'1 уровень'!AA3144</f>
        <v>7191.7772000000004</v>
      </c>
      <c r="Z653" s="788">
        <f>'1 уровень'!AB3144</f>
        <v>8371.137200000001</v>
      </c>
      <c r="AA653" s="788">
        <f>'1 уровень'!AC3144</f>
        <v>8371.137200000001</v>
      </c>
      <c r="AB653" s="788">
        <f>'1 уровень'!AD3144</f>
        <v>8371.137200000001</v>
      </c>
      <c r="AC653" s="788">
        <f>'1 уровень'!AE3144</f>
        <v>6700.7636666666676</v>
      </c>
      <c r="AD653" s="788">
        <f>'1 уровень'!AF3144</f>
        <v>6299.4444999999987</v>
      </c>
      <c r="AE653" s="3194">
        <f>'1 уровень'!AG3144</f>
        <v>0</v>
      </c>
      <c r="AF653" s="788">
        <f>'1 уровень'!AH3144</f>
        <v>0</v>
      </c>
      <c r="AG653" s="788">
        <f>'1 уровень'!AI3144</f>
        <v>-401.31916666666893</v>
      </c>
      <c r="AH653" s="788">
        <f>'1 уровень'!AJ3144</f>
        <v>0</v>
      </c>
      <c r="AI653" s="788">
        <f>'1 уровень'!AK3144</f>
        <v>0</v>
      </c>
      <c r="AJ653" s="2097">
        <f>'1 уровень'!AL3144</f>
        <v>6299.4444999999987</v>
      </c>
      <c r="AK653" s="3770">
        <f>'1 уровень'!AM3144</f>
        <v>0</v>
      </c>
      <c r="AL653" s="788">
        <f>AD653/AC653*100</f>
        <v>94.01084433610076</v>
      </c>
      <c r="AM653" s="788">
        <f>AJ653/AC653*100</f>
        <v>94.01084433610076</v>
      </c>
      <c r="AN653" s="4237">
        <f>'1 уровень'!AN3144</f>
        <v>0</v>
      </c>
      <c r="AO653" s="4244">
        <f>'1 уровень'!AO3144</f>
        <v>0</v>
      </c>
      <c r="AP653" s="1339">
        <f t="shared" si="95"/>
        <v>7191777.2000000002</v>
      </c>
      <c r="AQ653" s="3813">
        <f t="shared" si="96"/>
        <v>1175.1269934640522</v>
      </c>
    </row>
    <row r="654" spans="1:43" ht="29.25" x14ac:dyDescent="0.25">
      <c r="A654" s="24">
        <v>1</v>
      </c>
      <c r="B654" s="1135" t="s">
        <v>289</v>
      </c>
      <c r="C654" s="34">
        <f>'1 уровень'!E3145</f>
        <v>108474.5</v>
      </c>
      <c r="D654" s="34">
        <f>'1 уровень'!F3145</f>
        <v>0</v>
      </c>
      <c r="E654" s="34">
        <f>'1 уровень'!G3145</f>
        <v>90308.7</v>
      </c>
      <c r="F654" s="34">
        <f>'1 уровень'!H3145</f>
        <v>57628.6</v>
      </c>
      <c r="G654" s="780">
        <f>'1 уровень'!I3145</f>
        <v>63.812899532381707</v>
      </c>
      <c r="H654" s="3741">
        <f>'1 уровень'!J3145</f>
        <v>2</v>
      </c>
      <c r="I654" s="794">
        <f>'1 уровень'!K3145</f>
        <v>0</v>
      </c>
      <c r="J654" s="794">
        <f>'1 уровень'!L3145</f>
        <v>0</v>
      </c>
      <c r="K654" s="789">
        <f>'1 уровень'!M3145</f>
        <v>0</v>
      </c>
      <c r="L654" s="789"/>
      <c r="M654" s="789">
        <f>'1 уровень'!O3145</f>
        <v>0</v>
      </c>
      <c r="N654" s="789">
        <f>'1 уровень'!P3145</f>
        <v>0</v>
      </c>
      <c r="O654" s="789">
        <f>'1 уровень'!Q3145</f>
        <v>0</v>
      </c>
      <c r="P654" s="789">
        <f>'1 уровень'!R3145</f>
        <v>0</v>
      </c>
      <c r="Q654" s="789">
        <f>'1 уровень'!S3145</f>
        <v>0</v>
      </c>
      <c r="R654" s="788">
        <f>'1 уровень'!T3145</f>
        <v>0</v>
      </c>
      <c r="S654" s="788">
        <f>'1 уровень'!U3145</f>
        <v>0</v>
      </c>
      <c r="T654" s="788">
        <f>'1 уровень'!V3145</f>
        <v>0</v>
      </c>
      <c r="U654" s="788">
        <f>'1 уровень'!W3145</f>
        <v>0</v>
      </c>
      <c r="V654" s="788">
        <f>'1 уровень'!X3145</f>
        <v>0</v>
      </c>
      <c r="W654" s="788">
        <f>'1 уровень'!Y3145</f>
        <v>0</v>
      </c>
      <c r="X654" s="788">
        <f>'1 уровень'!Z3145</f>
        <v>0</v>
      </c>
      <c r="Y654" s="788">
        <f>'1 уровень'!AA3145</f>
        <v>0</v>
      </c>
      <c r="Z654" s="788">
        <f>'1 уровень'!AB3145</f>
        <v>0</v>
      </c>
      <c r="AA654" s="788">
        <f>'1 уровень'!AC3145</f>
        <v>0</v>
      </c>
      <c r="AB654" s="788">
        <f>'1 уровень'!AD3145</f>
        <v>0</v>
      </c>
      <c r="AC654" s="788">
        <f>'1 уровень'!AE3145</f>
        <v>0</v>
      </c>
      <c r="AD654" s="788">
        <f>'1 уровень'!AF3145</f>
        <v>0</v>
      </c>
      <c r="AE654" s="3194">
        <f>'1 уровень'!AG3145</f>
        <v>0</v>
      </c>
      <c r="AF654" s="788">
        <f>'1 уровень'!AH3145</f>
        <v>0</v>
      </c>
      <c r="AG654" s="788">
        <f>'1 уровень'!AI3145</f>
        <v>0</v>
      </c>
      <c r="AH654" s="788">
        <f>'1 уровень'!AJ3145</f>
        <v>0</v>
      </c>
      <c r="AI654" s="788">
        <f>'1 уровень'!AK3145</f>
        <v>0</v>
      </c>
      <c r="AJ654" s="2097">
        <f>'1 уровень'!AL3145</f>
        <v>0</v>
      </c>
      <c r="AK654" s="3770">
        <f>'1 уровень'!AM3145</f>
        <v>0</v>
      </c>
      <c r="AL654" s="788"/>
      <c r="AM654" s="788"/>
      <c r="AN654" s="4237">
        <f>'1 уровень'!AN3145</f>
        <v>0</v>
      </c>
      <c r="AO654" s="4244">
        <f>'1 уровень'!AO3145</f>
        <v>0</v>
      </c>
      <c r="AP654" s="1339">
        <f t="shared" si="95"/>
        <v>0</v>
      </c>
      <c r="AQ654" s="3813">
        <f t="shared" si="96"/>
        <v>0</v>
      </c>
    </row>
    <row r="655" spans="1:43" ht="43.5" x14ac:dyDescent="0.25">
      <c r="A655" s="24">
        <v>1</v>
      </c>
      <c r="B655" s="1135" t="s">
        <v>322</v>
      </c>
      <c r="C655" s="34">
        <f>'1 уровень'!E3146</f>
        <v>26388</v>
      </c>
      <c r="D655" s="34">
        <f>'1 уровень'!F3146</f>
        <v>0</v>
      </c>
      <c r="E655" s="34">
        <f>'1 уровень'!G3146</f>
        <v>21990</v>
      </c>
      <c r="F655" s="34">
        <f>'1 уровень'!H3146</f>
        <v>12730</v>
      </c>
      <c r="G655" s="780">
        <f>'1 уровень'!I3146</f>
        <v>57.88994997726239</v>
      </c>
      <c r="H655" s="3741">
        <f>'1 уровень'!J3146</f>
        <v>0</v>
      </c>
      <c r="I655" s="794">
        <f>'1 уровень'!K3146</f>
        <v>0</v>
      </c>
      <c r="J655" s="794">
        <f>'1 уровень'!L3146</f>
        <v>0</v>
      </c>
      <c r="K655" s="789">
        <f>'1 уровень'!M3146</f>
        <v>0</v>
      </c>
      <c r="L655" s="789"/>
      <c r="M655" s="789">
        <f>'1 уровень'!O3146</f>
        <v>0</v>
      </c>
      <c r="N655" s="789">
        <f>'1 уровень'!P3146</f>
        <v>0</v>
      </c>
      <c r="O655" s="789">
        <f>'1 уровень'!Q3146</f>
        <v>0</v>
      </c>
      <c r="P655" s="789">
        <f>'1 уровень'!R3146</f>
        <v>0</v>
      </c>
      <c r="Q655" s="789">
        <f>'1 уровень'!S3146</f>
        <v>0</v>
      </c>
      <c r="R655" s="788">
        <f>'1 уровень'!T3146</f>
        <v>0</v>
      </c>
      <c r="S655" s="788">
        <f>'1 уровень'!U3146</f>
        <v>0</v>
      </c>
      <c r="T655" s="788">
        <f>'1 уровень'!V3146</f>
        <v>0</v>
      </c>
      <c r="U655" s="788">
        <f>'1 уровень'!W3146</f>
        <v>0</v>
      </c>
      <c r="V655" s="788">
        <f>'1 уровень'!X3146</f>
        <v>0</v>
      </c>
      <c r="W655" s="788">
        <f>'1 уровень'!Y3146</f>
        <v>0</v>
      </c>
      <c r="X655" s="788">
        <f>'1 уровень'!Z3146</f>
        <v>0</v>
      </c>
      <c r="Y655" s="788">
        <f>'1 уровень'!AA3146</f>
        <v>0</v>
      </c>
      <c r="Z655" s="788">
        <f>'1 уровень'!AB3146</f>
        <v>0</v>
      </c>
      <c r="AA655" s="788">
        <f>'1 уровень'!AC3146</f>
        <v>0</v>
      </c>
      <c r="AB655" s="788">
        <f>'1 уровень'!AD3146</f>
        <v>0</v>
      </c>
      <c r="AC655" s="788">
        <f>'1 уровень'!AE3146</f>
        <v>0</v>
      </c>
      <c r="AD655" s="788">
        <f>'1 уровень'!AF3146</f>
        <v>0</v>
      </c>
      <c r="AE655" s="3194">
        <f>'1 уровень'!AG3146</f>
        <v>0</v>
      </c>
      <c r="AF655" s="788">
        <f>'1 уровень'!AH3146</f>
        <v>0</v>
      </c>
      <c r="AG655" s="788">
        <f>'1 уровень'!AI3146</f>
        <v>0</v>
      </c>
      <c r="AH655" s="788">
        <f>'1 уровень'!AJ3146</f>
        <v>0</v>
      </c>
      <c r="AI655" s="788">
        <f>'1 уровень'!AK3146</f>
        <v>0</v>
      </c>
      <c r="AJ655" s="2097">
        <f>'1 уровень'!AL3146</f>
        <v>0</v>
      </c>
      <c r="AK655" s="3770">
        <f>'1 уровень'!AM3146</f>
        <v>0</v>
      </c>
      <c r="AL655" s="788"/>
      <c r="AM655" s="788"/>
      <c r="AN655" s="4237">
        <f>'1 уровень'!AN3146</f>
        <v>0</v>
      </c>
      <c r="AO655" s="4244">
        <f>'1 уровень'!AO3146</f>
        <v>0</v>
      </c>
      <c r="AP655" s="1339">
        <f t="shared" si="95"/>
        <v>0</v>
      </c>
      <c r="AQ655" s="3813">
        <f t="shared" si="96"/>
        <v>0</v>
      </c>
    </row>
    <row r="656" spans="1:43" ht="29.25" x14ac:dyDescent="0.25">
      <c r="A656" s="24">
        <v>1</v>
      </c>
      <c r="B656" s="2569" t="s">
        <v>290</v>
      </c>
      <c r="C656" s="34">
        <f>'1 уровень'!E3147</f>
        <v>83402.212765957447</v>
      </c>
      <c r="D656" s="34">
        <f>'1 уровень'!F3147</f>
        <v>0</v>
      </c>
      <c r="E656" s="34">
        <f>'1 уровень'!G3147</f>
        <v>69502.361702127659</v>
      </c>
      <c r="F656" s="34">
        <f>'1 уровень'!H3147</f>
        <v>69154.392553191487</v>
      </c>
      <c r="G656" s="780">
        <f>'1 уровень'!I3147</f>
        <v>99.499341978582692</v>
      </c>
      <c r="H656" s="3741">
        <f>'1 уровень'!J3147</f>
        <v>4</v>
      </c>
      <c r="I656" s="794">
        <f>'1 уровень'!K3147</f>
        <v>0</v>
      </c>
      <c r="J656" s="794">
        <f>'1 уровень'!L3147</f>
        <v>0</v>
      </c>
      <c r="K656" s="789">
        <f>'1 уровень'!M3147</f>
        <v>0</v>
      </c>
      <c r="L656" s="789"/>
      <c r="M656" s="789">
        <f>'1 уровень'!O3147</f>
        <v>0</v>
      </c>
      <c r="N656" s="789">
        <f>'1 уровень'!P3147</f>
        <v>0</v>
      </c>
      <c r="O656" s="789">
        <f>'1 уровень'!Q3147</f>
        <v>0</v>
      </c>
      <c r="P656" s="789">
        <f>'1 уровень'!R3147</f>
        <v>0</v>
      </c>
      <c r="Q656" s="789">
        <f>'1 уровень'!S3147</f>
        <v>0</v>
      </c>
      <c r="R656" s="788">
        <f>'1 уровень'!T3147</f>
        <v>0</v>
      </c>
      <c r="S656" s="788">
        <f>'1 уровень'!U3147</f>
        <v>0</v>
      </c>
      <c r="T656" s="788">
        <f>'1 уровень'!V3147</f>
        <v>0</v>
      </c>
      <c r="U656" s="788">
        <f>'1 уровень'!W3147</f>
        <v>0</v>
      </c>
      <c r="V656" s="788">
        <f>'1 уровень'!X3147</f>
        <v>0</v>
      </c>
      <c r="W656" s="788">
        <f>'1 уровень'!Y3147</f>
        <v>0</v>
      </c>
      <c r="X656" s="788">
        <f>'1 уровень'!Z3147</f>
        <v>0</v>
      </c>
      <c r="Y656" s="788">
        <f>'1 уровень'!AA3147</f>
        <v>0</v>
      </c>
      <c r="Z656" s="788">
        <f>'1 уровень'!AB3147</f>
        <v>0</v>
      </c>
      <c r="AA656" s="788">
        <f>'1 уровень'!AC3147</f>
        <v>0</v>
      </c>
      <c r="AB656" s="788">
        <f>'1 уровень'!AD3147</f>
        <v>0</v>
      </c>
      <c r="AC656" s="788">
        <f>'1 уровень'!AE3147</f>
        <v>0</v>
      </c>
      <c r="AD656" s="788">
        <f>'1 уровень'!AF3147</f>
        <v>0</v>
      </c>
      <c r="AE656" s="3194">
        <f>'1 уровень'!AG3147</f>
        <v>0</v>
      </c>
      <c r="AF656" s="788">
        <f>'1 уровень'!AH3147</f>
        <v>0</v>
      </c>
      <c r="AG656" s="788">
        <f>'1 уровень'!AI3147</f>
        <v>0</v>
      </c>
      <c r="AH656" s="788">
        <f>'1 уровень'!AJ3147</f>
        <v>0</v>
      </c>
      <c r="AI656" s="788">
        <f>'1 уровень'!AK3147</f>
        <v>0</v>
      </c>
      <c r="AJ656" s="2097">
        <f>'1 уровень'!AL3147</f>
        <v>0</v>
      </c>
      <c r="AK656" s="3770">
        <f>'1 уровень'!AM3147</f>
        <v>0</v>
      </c>
      <c r="AL656" s="788"/>
      <c r="AM656" s="788"/>
      <c r="AN656" s="4237">
        <f>'1 уровень'!AN3147</f>
        <v>0</v>
      </c>
      <c r="AO656" s="4244">
        <f>'1 уровень'!AO3147</f>
        <v>0</v>
      </c>
      <c r="AP656" s="1339">
        <f t="shared" si="95"/>
        <v>0</v>
      </c>
      <c r="AQ656" s="3813">
        <f t="shared" si="96"/>
        <v>0</v>
      </c>
    </row>
    <row r="657" spans="1:208" ht="29.25" x14ac:dyDescent="0.25">
      <c r="A657" s="24">
        <v>1</v>
      </c>
      <c r="B657" s="1135" t="s">
        <v>291</v>
      </c>
      <c r="C657" s="34">
        <f>'1 уровень'!E3148</f>
        <v>29000</v>
      </c>
      <c r="D657" s="34">
        <f>'1 уровень'!F3148</f>
        <v>0</v>
      </c>
      <c r="E657" s="34">
        <f>'1 уровень'!G3148</f>
        <v>24167</v>
      </c>
      <c r="F657" s="34">
        <f>'1 уровень'!H3148</f>
        <v>20209</v>
      </c>
      <c r="G657" s="780">
        <f>'1 уровень'!I3148</f>
        <v>83.622294864898421</v>
      </c>
      <c r="H657" s="3741">
        <f>'1 уровень'!J3148</f>
        <v>0</v>
      </c>
      <c r="I657" s="794">
        <f>'1 уровень'!K3148</f>
        <v>0</v>
      </c>
      <c r="J657" s="794">
        <f>'1 уровень'!L3148</f>
        <v>0</v>
      </c>
      <c r="K657" s="789">
        <f>'1 уровень'!M3148</f>
        <v>0</v>
      </c>
      <c r="L657" s="789"/>
      <c r="M657" s="789">
        <f>'1 уровень'!O3148</f>
        <v>0</v>
      </c>
      <c r="N657" s="789">
        <f>'1 уровень'!P3148</f>
        <v>0</v>
      </c>
      <c r="O657" s="789">
        <f>'1 уровень'!Q3148</f>
        <v>0</v>
      </c>
      <c r="P657" s="789">
        <f>'1 уровень'!R3148</f>
        <v>0</v>
      </c>
      <c r="Q657" s="789">
        <f>'1 уровень'!S3148</f>
        <v>0</v>
      </c>
      <c r="R657" s="788">
        <f>'1 уровень'!T3148</f>
        <v>13349.42</v>
      </c>
      <c r="S657" s="788">
        <f>'1 уровень'!U3148</f>
        <v>13349.42</v>
      </c>
      <c r="T657" s="788">
        <f>'1 уровень'!V3148</f>
        <v>13349.42</v>
      </c>
      <c r="U657" s="788">
        <f>'1 уровень'!W3148</f>
        <v>13349.42</v>
      </c>
      <c r="V657" s="788">
        <f>'1 уровень'!X3148</f>
        <v>13349.42</v>
      </c>
      <c r="W657" s="788">
        <f>'1 уровень'!Y3148</f>
        <v>13349.42</v>
      </c>
      <c r="X657" s="788">
        <f>'1 уровень'!Z3148</f>
        <v>13349.42</v>
      </c>
      <c r="Y657" s="788">
        <f>'1 уровень'!AA3148</f>
        <v>13349.42</v>
      </c>
      <c r="Z657" s="788">
        <f>'1 уровень'!AB3148</f>
        <v>13349.42</v>
      </c>
      <c r="AA657" s="788">
        <f>'1 уровень'!AC3148</f>
        <v>13349.42</v>
      </c>
      <c r="AB657" s="788">
        <f>'1 уровень'!AD3148</f>
        <v>13349.42</v>
      </c>
      <c r="AC657" s="788">
        <f>'1 уровень'!AE3148</f>
        <v>11124.516666666666</v>
      </c>
      <c r="AD657" s="788">
        <f>'1 уровень'!AF3148</f>
        <v>9294.7687000000005</v>
      </c>
      <c r="AE657" s="3194">
        <f>'1 уровень'!AG3148</f>
        <v>0</v>
      </c>
      <c r="AF657" s="788">
        <f>'1 уровень'!AH3148</f>
        <v>0</v>
      </c>
      <c r="AG657" s="788">
        <f>'1 уровень'!AI3148</f>
        <v>-1829.7479666666659</v>
      </c>
      <c r="AH657" s="788">
        <f>'1 уровень'!AJ3148</f>
        <v>-0.94010000000000005</v>
      </c>
      <c r="AI657" s="788">
        <f>'1 уровень'!AK3148</f>
        <v>-8.8340000000000002E-2</v>
      </c>
      <c r="AJ657" s="2097">
        <f>'1 уровень'!AL3148</f>
        <v>9294.6803600000003</v>
      </c>
      <c r="AK657" s="3770">
        <f>'1 уровень'!AM3148</f>
        <v>0</v>
      </c>
      <c r="AL657" s="788">
        <f>AD657/AC657*100</f>
        <v>83.552112676056339</v>
      </c>
      <c r="AM657" s="788">
        <f>AJ657/AC657*100</f>
        <v>83.551318574140311</v>
      </c>
      <c r="AN657" s="4237">
        <f>'1 уровень'!AN3148</f>
        <v>0</v>
      </c>
      <c r="AO657" s="4244">
        <f>'1 уровень'!AO3148</f>
        <v>0</v>
      </c>
      <c r="AP657" s="1339">
        <f t="shared" si="95"/>
        <v>13349420</v>
      </c>
      <c r="AQ657" s="3813">
        <f t="shared" si="96"/>
        <v>460.32482758620688</v>
      </c>
    </row>
    <row r="658" spans="1:208" x14ac:dyDescent="0.25">
      <c r="A658" s="24">
        <v>1</v>
      </c>
      <c r="B658" s="2564" t="s">
        <v>139</v>
      </c>
      <c r="C658" s="34">
        <f>'1 уровень'!E3149</f>
        <v>399490.32380952378</v>
      </c>
      <c r="D658" s="34">
        <f>'1 уровень'!F3149</f>
        <v>0</v>
      </c>
      <c r="E658" s="34">
        <f>'1 уровень'!G3149</f>
        <v>332823.70952380955</v>
      </c>
      <c r="F658" s="34">
        <f>'1 уровень'!H3149</f>
        <v>284063.14523809525</v>
      </c>
      <c r="G658" s="780">
        <f>'1 уровень'!I3149</f>
        <v>85.349431879273595</v>
      </c>
      <c r="H658" s="3741">
        <f>'1 уровень'!J3149</f>
        <v>13.6</v>
      </c>
      <c r="I658" s="794">
        <f>'1 уровень'!K3149</f>
        <v>0</v>
      </c>
      <c r="J658" s="794">
        <f>'1 уровень'!L3149</f>
        <v>0</v>
      </c>
      <c r="K658" s="789">
        <f>'1 уровень'!M3149</f>
        <v>0</v>
      </c>
      <c r="L658" s="789"/>
      <c r="M658" s="789">
        <f>'1 уровень'!O3149</f>
        <v>0</v>
      </c>
      <c r="N658" s="789">
        <f>'1 уровень'!P3149</f>
        <v>0</v>
      </c>
      <c r="O658" s="789">
        <f>'1 уровень'!Q3149</f>
        <v>0</v>
      </c>
      <c r="P658" s="789">
        <f>'1 уровень'!R3149</f>
        <v>0</v>
      </c>
      <c r="Q658" s="789">
        <f>'1 уровень'!S3149</f>
        <v>0</v>
      </c>
      <c r="R658" s="788">
        <f>'1 уровень'!T3149</f>
        <v>350256.82369999995</v>
      </c>
      <c r="S658" s="788">
        <f>'1 уровень'!U3149</f>
        <v>350256.82369999995</v>
      </c>
      <c r="T658" s="788">
        <f>'1 уровень'!V3149</f>
        <v>350256.82369999995</v>
      </c>
      <c r="U658" s="788">
        <f>'1 уровень'!W3149</f>
        <v>350256.82369999995</v>
      </c>
      <c r="V658" s="788">
        <f>'1 уровень'!X3149</f>
        <v>348082.71166000003</v>
      </c>
      <c r="W658" s="788">
        <f>'1 уровень'!Y3149</f>
        <v>348082.71166000003</v>
      </c>
      <c r="X658" s="788">
        <f>'1 уровень'!Z3149</f>
        <v>348331.84938000003</v>
      </c>
      <c r="Y658" s="788">
        <f>'1 уровень'!AA3149</f>
        <v>348331.84938000003</v>
      </c>
      <c r="Z658" s="788">
        <f>'1 уровень'!AB3149</f>
        <v>350534.72418000008</v>
      </c>
      <c r="AA658" s="788">
        <f>'1 уровень'!AC3149</f>
        <v>350534.72418000008</v>
      </c>
      <c r="AB658" s="788">
        <f>'1 уровень'!AD3149</f>
        <v>350534.72418000008</v>
      </c>
      <c r="AC658" s="788">
        <f>'1 уровень'!AE3149</f>
        <v>291277.43697666674</v>
      </c>
      <c r="AD658" s="788">
        <f>'1 уровень'!AF3149</f>
        <v>287080.42116000003</v>
      </c>
      <c r="AE658" s="3194">
        <f>'1 уровень'!AG3149</f>
        <v>0</v>
      </c>
      <c r="AF658" s="788">
        <f>'1 уровень'!AH3149</f>
        <v>0</v>
      </c>
      <c r="AG658" s="788">
        <f>'1 уровень'!AI3149</f>
        <v>-4197.0158166667397</v>
      </c>
      <c r="AH658" s="788">
        <f>'1 уровень'!AJ3149</f>
        <v>-0.94010000000000005</v>
      </c>
      <c r="AI658" s="788">
        <f>'1 уровень'!AK3149</f>
        <v>-537.10511999999994</v>
      </c>
      <c r="AJ658" s="2097">
        <f>'1 уровень'!AL3149</f>
        <v>286543.31604000001</v>
      </c>
      <c r="AK658" s="3770">
        <f>'1 уровень'!AM3149</f>
        <v>0</v>
      </c>
      <c r="AL658" s="788">
        <f>AD658/AC658*100</f>
        <v>98.559100265290056</v>
      </c>
      <c r="AM658" s="788">
        <f>AJ658/AC658*100</f>
        <v>98.374703861100656</v>
      </c>
      <c r="AN658" s="4237">
        <f>'1 уровень'!AN3149</f>
        <v>0</v>
      </c>
      <c r="AO658" s="4244">
        <f>'1 уровень'!AO3149</f>
        <v>0</v>
      </c>
      <c r="AP658" s="1339">
        <f t="shared" si="95"/>
        <v>348331849.38000005</v>
      </c>
      <c r="AQ658" s="3813">
        <f t="shared" si="96"/>
        <v>876.75921749484405</v>
      </c>
    </row>
    <row r="659" spans="1:208" ht="29.25" x14ac:dyDescent="0.25">
      <c r="A659" s="24">
        <v>1</v>
      </c>
      <c r="B659" s="1073" t="s">
        <v>69</v>
      </c>
      <c r="C659" s="34">
        <f>'1 уровень'!E3150</f>
        <v>1420</v>
      </c>
      <c r="D659" s="34">
        <f>'1 уровень'!F3150</f>
        <v>0</v>
      </c>
      <c r="E659" s="34">
        <f>'1 уровень'!G3150</f>
        <v>1184</v>
      </c>
      <c r="F659" s="34">
        <f>'1 уровень'!H3150</f>
        <v>960</v>
      </c>
      <c r="G659" s="780">
        <f>'1 уровень'!I3150</f>
        <v>81.081081081081081</v>
      </c>
      <c r="H659" s="3741">
        <f>'1 уровень'!J3150</f>
        <v>0</v>
      </c>
      <c r="I659" s="794">
        <f>'1 уровень'!K3150</f>
        <v>10.066197183098591</v>
      </c>
      <c r="J659" s="794">
        <f>'1 уровень'!L3150</f>
        <v>9.8895833333333325</v>
      </c>
      <c r="K659" s="789">
        <f>'1 уровень'!M3150</f>
        <v>14294</v>
      </c>
      <c r="L659" s="789"/>
      <c r="M659" s="789">
        <f>'1 уровень'!O3150</f>
        <v>11912</v>
      </c>
      <c r="N659" s="789">
        <f>'1 уровень'!P3150</f>
        <v>9494</v>
      </c>
      <c r="O659" s="789">
        <f>'1 уровень'!Q3150</f>
        <v>79.701141705842844</v>
      </c>
      <c r="P659" s="789">
        <f>'1 уровень'!R3150</f>
        <v>47</v>
      </c>
      <c r="Q659" s="789">
        <f>'1 уровень'!S3150</f>
        <v>242.39999999999998</v>
      </c>
      <c r="R659" s="788">
        <f>'1 уровень'!T3150</f>
        <v>0</v>
      </c>
      <c r="S659" s="788">
        <f>'1 уровень'!U3150</f>
        <v>0</v>
      </c>
      <c r="T659" s="788">
        <f>'1 уровень'!V3150</f>
        <v>0</v>
      </c>
      <c r="U659" s="788">
        <f>'1 уровень'!W3150</f>
        <v>0</v>
      </c>
      <c r="V659" s="788">
        <f>'1 уровень'!X3150</f>
        <v>0</v>
      </c>
      <c r="W659" s="788">
        <f>'1 уровень'!Y3150</f>
        <v>0</v>
      </c>
      <c r="X659" s="788">
        <f>'1 уровень'!Z3150</f>
        <v>0</v>
      </c>
      <c r="Y659" s="788">
        <f>'1 уровень'!AA3150</f>
        <v>0</v>
      </c>
      <c r="Z659" s="788">
        <f>'1 уровень'!AB3150</f>
        <v>0</v>
      </c>
      <c r="AA659" s="788">
        <f>'1 уровень'!AC3150</f>
        <v>0</v>
      </c>
      <c r="AB659" s="788">
        <f>'1 уровень'!AD3150</f>
        <v>0</v>
      </c>
      <c r="AC659" s="788">
        <f>'1 уровень'!AE3150</f>
        <v>0</v>
      </c>
      <c r="AD659" s="788">
        <f>'1 уровень'!AF3150</f>
        <v>0</v>
      </c>
      <c r="AE659" s="3194">
        <f>'1 уровень'!AG3150</f>
        <v>0</v>
      </c>
      <c r="AF659" s="788">
        <f>'1 уровень'!AH3150</f>
        <v>0</v>
      </c>
      <c r="AG659" s="788">
        <f>'1 уровень'!AI3150</f>
        <v>0</v>
      </c>
      <c r="AH659" s="788">
        <f>'1 уровень'!AJ3150</f>
        <v>0</v>
      </c>
      <c r="AI659" s="788">
        <f>'1 уровень'!AK3150</f>
        <v>0</v>
      </c>
      <c r="AJ659" s="2097">
        <f>'1 уровень'!AL3150</f>
        <v>0</v>
      </c>
      <c r="AK659" s="3770">
        <f>'1 уровень'!AM3150</f>
        <v>0</v>
      </c>
      <c r="AL659" s="788"/>
      <c r="AM659" s="788"/>
      <c r="AN659" s="4237">
        <f>'1 уровень'!AN3150</f>
        <v>0</v>
      </c>
      <c r="AO659" s="4244">
        <f>'1 уровень'!AO3150</f>
        <v>0</v>
      </c>
      <c r="AP659" s="1339">
        <f t="shared" si="95"/>
        <v>0</v>
      </c>
      <c r="AQ659" s="3813">
        <f t="shared" si="96"/>
        <v>0</v>
      </c>
    </row>
    <row r="660" spans="1:208" ht="29.25" x14ac:dyDescent="0.25">
      <c r="A660" s="24">
        <v>1</v>
      </c>
      <c r="B660" s="1084" t="s">
        <v>16</v>
      </c>
      <c r="C660" s="34">
        <f>'1 уровень'!E3151</f>
        <v>2629</v>
      </c>
      <c r="D660" s="34">
        <f>'1 уровень'!F3151</f>
        <v>217</v>
      </c>
      <c r="E660" s="34">
        <f>'1 уровень'!G3151</f>
        <v>2227</v>
      </c>
      <c r="F660" s="34">
        <f>'1 уровень'!H3151</f>
        <v>2430</v>
      </c>
      <c r="G660" s="780">
        <f>'1 уровень'!I3151</f>
        <v>109.11540188594522</v>
      </c>
      <c r="H660" s="3741">
        <f>'1 уровень'!J3151</f>
        <v>17</v>
      </c>
      <c r="I660" s="794">
        <f>'1 уровень'!K3151</f>
        <v>6.535564853556485</v>
      </c>
      <c r="J660" s="794">
        <f>'1 уровень'!L3151</f>
        <v>6.4164609053497941</v>
      </c>
      <c r="K660" s="789">
        <f>'1 уровень'!M3151</f>
        <v>17182</v>
      </c>
      <c r="L660" s="789"/>
      <c r="M660" s="789">
        <f>'1 уровень'!O3151</f>
        <v>14571.5</v>
      </c>
      <c r="N660" s="789">
        <f>'1 уровень'!P3151</f>
        <v>15592</v>
      </c>
      <c r="O660" s="789">
        <f>'1 уровень'!Q3151</f>
        <v>107.00339704217137</v>
      </c>
      <c r="P660" s="789">
        <f>'1 уровень'!R3151</f>
        <v>71</v>
      </c>
      <c r="Q660" s="789">
        <f>'1 уровень'!S3151</f>
        <v>263.52676056338032</v>
      </c>
      <c r="R660" s="788">
        <f>'1 уровень'!T3151</f>
        <v>0</v>
      </c>
      <c r="S660" s="788">
        <f>'1 уровень'!U3151</f>
        <v>0</v>
      </c>
      <c r="T660" s="788">
        <f>'1 уровень'!V3151</f>
        <v>0</v>
      </c>
      <c r="U660" s="788">
        <f>'1 уровень'!W3151</f>
        <v>0</v>
      </c>
      <c r="V660" s="788">
        <f>'1 уровень'!X3151</f>
        <v>0</v>
      </c>
      <c r="W660" s="788">
        <f>'1 уровень'!Y3151</f>
        <v>0</v>
      </c>
      <c r="X660" s="788">
        <f>'1 уровень'!Z3151</f>
        <v>0</v>
      </c>
      <c r="Y660" s="788">
        <f>'1 уровень'!AA3151</f>
        <v>0</v>
      </c>
      <c r="Z660" s="788">
        <f>'1 уровень'!AB3151</f>
        <v>0</v>
      </c>
      <c r="AA660" s="788">
        <f>'1 уровень'!AC3151</f>
        <v>0</v>
      </c>
      <c r="AB660" s="788">
        <f>'1 уровень'!AD3151</f>
        <v>0</v>
      </c>
      <c r="AC660" s="788">
        <f>'1 уровень'!AE3151</f>
        <v>0</v>
      </c>
      <c r="AD660" s="788">
        <f>'1 уровень'!AF3151</f>
        <v>0</v>
      </c>
      <c r="AE660" s="3194">
        <f>'1 уровень'!AG3151</f>
        <v>0</v>
      </c>
      <c r="AF660" s="788">
        <f>'1 уровень'!AH3151</f>
        <v>0</v>
      </c>
      <c r="AG660" s="788">
        <f>'1 уровень'!AI3151</f>
        <v>0</v>
      </c>
      <c r="AH660" s="788">
        <f>'1 уровень'!AJ3151</f>
        <v>0</v>
      </c>
      <c r="AI660" s="788">
        <f>'1 уровень'!AK3151</f>
        <v>0</v>
      </c>
      <c r="AJ660" s="2097">
        <f>'1 уровень'!AL3151</f>
        <v>0</v>
      </c>
      <c r="AK660" s="3770">
        <f>'1 уровень'!AM3151</f>
        <v>0</v>
      </c>
      <c r="AL660" s="788"/>
      <c r="AM660" s="788"/>
      <c r="AN660" s="4237">
        <f>'1 уровень'!AN3151</f>
        <v>0</v>
      </c>
      <c r="AO660" s="4244">
        <f>'1 уровень'!AO3151</f>
        <v>0</v>
      </c>
      <c r="AP660" s="1339">
        <f t="shared" si="95"/>
        <v>0</v>
      </c>
      <c r="AQ660" s="3813">
        <f t="shared" si="96"/>
        <v>0</v>
      </c>
    </row>
    <row r="661" spans="1:208" ht="29.25" x14ac:dyDescent="0.25">
      <c r="A661" s="24">
        <v>1</v>
      </c>
      <c r="B661" s="1038" t="s">
        <v>143</v>
      </c>
      <c r="C661" s="38">
        <f>'1 уровень'!E3152</f>
        <v>4049</v>
      </c>
      <c r="D661" s="38">
        <f>'1 уровень'!F3152</f>
        <v>217</v>
      </c>
      <c r="E661" s="38">
        <f>'1 уровень'!G3152</f>
        <v>3411</v>
      </c>
      <c r="F661" s="38">
        <f>'1 уровень'!H3152</f>
        <v>3390</v>
      </c>
      <c r="G661" s="780">
        <f>'1 уровень'!I3152</f>
        <v>99.384344766930525</v>
      </c>
      <c r="H661" s="3739">
        <f>'1 уровень'!J3152</f>
        <v>17</v>
      </c>
      <c r="I661" s="794">
        <f>'1 уровень'!K3152</f>
        <v>7.7737713015559393</v>
      </c>
      <c r="J661" s="794">
        <f>'1 уровень'!L3152</f>
        <v>16.306044238683128</v>
      </c>
      <c r="K661" s="789">
        <f>'1 уровень'!M3152</f>
        <v>31476</v>
      </c>
      <c r="L661" s="789"/>
      <c r="M661" s="789">
        <f>'1 уровень'!O3152</f>
        <v>26483.5</v>
      </c>
      <c r="N661" s="789">
        <f>'1 уровень'!P3152</f>
        <v>25086</v>
      </c>
      <c r="O661" s="789">
        <f>'1 уровень'!Q3152</f>
        <v>94.723129495723754</v>
      </c>
      <c r="P661" s="789">
        <f>'1 уровень'!R3152</f>
        <v>118</v>
      </c>
      <c r="Q661" s="789">
        <f>'1 уровень'!S3152</f>
        <v>255.11186440677963</v>
      </c>
      <c r="R661" s="788">
        <f>'1 уровень'!T3152</f>
        <v>75479.088531839996</v>
      </c>
      <c r="S661" s="788">
        <f>'1 уровень'!U3152</f>
        <v>75479.088531839996</v>
      </c>
      <c r="T661" s="788">
        <f>'1 уровень'!V3152</f>
        <v>75479.088531839996</v>
      </c>
      <c r="U661" s="788">
        <f>'1 уровень'!W3152</f>
        <v>75479.088531839996</v>
      </c>
      <c r="V661" s="788">
        <f>'1 уровень'!X3152</f>
        <v>75479.088531839996</v>
      </c>
      <c r="W661" s="788">
        <f>'1 уровень'!Y3152</f>
        <v>75479.088531839996</v>
      </c>
      <c r="X661" s="788">
        <f>'1 уровень'!Z3152</f>
        <v>75479.088531839996</v>
      </c>
      <c r="Y661" s="788">
        <f>'1 уровень'!AA3152</f>
        <v>80316.389649888006</v>
      </c>
      <c r="Z661" s="788">
        <f>'1 уровень'!AB3152</f>
        <v>80316.389649888006</v>
      </c>
      <c r="AA661" s="788">
        <f>'1 уровень'!AC3152</f>
        <v>80316.389649888006</v>
      </c>
      <c r="AB661" s="788">
        <f>'1 уровень'!AD3152</f>
        <v>80316.389649888006</v>
      </c>
      <c r="AC661" s="788">
        <f>'1 уровень'!AE3152</f>
        <v>67736.541561248014</v>
      </c>
      <c r="AD661" s="788">
        <f>'1 уровень'!AF3152</f>
        <v>71093.338699999993</v>
      </c>
      <c r="AE661" s="3194">
        <f>'1 уровень'!AG3152</f>
        <v>0</v>
      </c>
      <c r="AF661" s="788">
        <f>'1 уровень'!AH3152</f>
        <v>0</v>
      </c>
      <c r="AG661" s="788">
        <f>'1 уровень'!AI3152</f>
        <v>3356.7971387519792</v>
      </c>
      <c r="AH661" s="788">
        <f>'1 уровень'!AJ3152</f>
        <v>0</v>
      </c>
      <c r="AI661" s="788">
        <f>'1 уровень'!AK3152</f>
        <v>-91.684290000000004</v>
      </c>
      <c r="AJ661" s="2097">
        <f>'1 уровень'!AL3152</f>
        <v>71001.654409999988</v>
      </c>
      <c r="AK661" s="3770">
        <f>'1 уровень'!AM3152</f>
        <v>267.27959999999996</v>
      </c>
      <c r="AL661" s="788">
        <f>AD661/AC661*100</f>
        <v>104.95566655955815</v>
      </c>
      <c r="AM661" s="788">
        <f>AJ661/AC661*100</f>
        <v>104.82031230631937</v>
      </c>
      <c r="AN661" s="4235">
        <f>'1 уровень'!AN3152</f>
        <v>0</v>
      </c>
      <c r="AO661" s="4244">
        <f>'1 уровень'!AO3152</f>
        <v>0</v>
      </c>
      <c r="AP661" s="1339">
        <f t="shared" si="95"/>
        <v>80316389.649888009</v>
      </c>
      <c r="AQ661" s="3813">
        <f t="shared" si="96"/>
        <v>18641.414801639909</v>
      </c>
    </row>
    <row r="662" spans="1:208" ht="15.75" x14ac:dyDescent="0.25">
      <c r="A662" s="24">
        <v>1</v>
      </c>
      <c r="B662" s="1422" t="s">
        <v>217</v>
      </c>
      <c r="C662" s="34">
        <f>'1 уровень'!E3153</f>
        <v>11020</v>
      </c>
      <c r="D662" s="34">
        <f>'1 уровень'!F3153</f>
        <v>0</v>
      </c>
      <c r="E662" s="34">
        <f>'1 уровень'!G3153</f>
        <v>9183</v>
      </c>
      <c r="F662" s="34">
        <f>'1 уровень'!H3153</f>
        <v>10105</v>
      </c>
      <c r="G662" s="780">
        <f>'1 уровень'!I3153</f>
        <v>110.04029184362409</v>
      </c>
      <c r="H662" s="3741">
        <f>'1 уровень'!J3153</f>
        <v>1</v>
      </c>
      <c r="I662" s="794">
        <f>'1 уровень'!K3153</f>
        <v>0</v>
      </c>
      <c r="J662" s="794">
        <f>'1 уровень'!L3153</f>
        <v>0</v>
      </c>
      <c r="K662" s="789">
        <f>'1 уровень'!M3153</f>
        <v>0</v>
      </c>
      <c r="L662" s="789"/>
      <c r="M662" s="789">
        <f>'1 уровень'!O3153</f>
        <v>0</v>
      </c>
      <c r="N662" s="789">
        <f>'1 уровень'!P3153</f>
        <v>0</v>
      </c>
      <c r="O662" s="789">
        <f>'1 уровень'!Q3153</f>
        <v>0</v>
      </c>
      <c r="P662" s="789">
        <f>'1 уровень'!R3153</f>
        <v>0</v>
      </c>
      <c r="Q662" s="789">
        <f>'1 уровень'!S3153</f>
        <v>0</v>
      </c>
      <c r="R662" s="788">
        <f>'1 уровень'!T3153</f>
        <v>0</v>
      </c>
      <c r="S662" s="788">
        <f>'1 уровень'!U3153</f>
        <v>0</v>
      </c>
      <c r="T662" s="788">
        <f>'1 уровень'!V3153</f>
        <v>0</v>
      </c>
      <c r="U662" s="788">
        <f>'1 уровень'!W3153</f>
        <v>0</v>
      </c>
      <c r="V662" s="788">
        <f>'1 уровень'!X3153</f>
        <v>0</v>
      </c>
      <c r="W662" s="788">
        <f>'1 уровень'!Y3153</f>
        <v>0</v>
      </c>
      <c r="X662" s="788">
        <f>'1 уровень'!Z3153</f>
        <v>0</v>
      </c>
      <c r="Y662" s="788">
        <f>'1 уровень'!AA3153</f>
        <v>0</v>
      </c>
      <c r="Z662" s="788">
        <f>'1 уровень'!AB3153</f>
        <v>0</v>
      </c>
      <c r="AA662" s="788">
        <f>'1 уровень'!AC3153</f>
        <v>0</v>
      </c>
      <c r="AB662" s="788">
        <f>'1 уровень'!AD3153</f>
        <v>0</v>
      </c>
      <c r="AC662" s="788">
        <f>'1 уровень'!AE3153</f>
        <v>0</v>
      </c>
      <c r="AD662" s="788">
        <f>'1 уровень'!AF3153</f>
        <v>0</v>
      </c>
      <c r="AE662" s="3194">
        <f>'1 уровень'!AG3153</f>
        <v>0</v>
      </c>
      <c r="AF662" s="788">
        <f>'1 уровень'!AH3153</f>
        <v>0</v>
      </c>
      <c r="AG662" s="788">
        <f>'1 уровень'!AI3153</f>
        <v>0</v>
      </c>
      <c r="AH662" s="788">
        <f>'1 уровень'!AJ3153</f>
        <v>0</v>
      </c>
      <c r="AI662" s="788">
        <f>'1 уровень'!AK3153</f>
        <v>0</v>
      </c>
      <c r="AJ662" s="2097">
        <f>'1 уровень'!AL3153</f>
        <v>0</v>
      </c>
      <c r="AK662" s="3770">
        <f>'1 уровень'!AM3153</f>
        <v>0</v>
      </c>
      <c r="AL662" s="788"/>
      <c r="AM662" s="788"/>
      <c r="AN662" s="4237">
        <f>'1 уровень'!AN3153</f>
        <v>0</v>
      </c>
      <c r="AO662" s="4244">
        <f>'1 уровень'!AO3153</f>
        <v>0</v>
      </c>
      <c r="AP662" s="1339">
        <f t="shared" si="95"/>
        <v>0</v>
      </c>
      <c r="AQ662" s="3813">
        <f t="shared" si="96"/>
        <v>0</v>
      </c>
    </row>
    <row r="663" spans="1:208" x14ac:dyDescent="0.25">
      <c r="A663" s="24">
        <v>1</v>
      </c>
      <c r="B663" s="1423" t="s">
        <v>218</v>
      </c>
      <c r="C663" s="34">
        <f>'1 уровень'!E3154</f>
        <v>11020</v>
      </c>
      <c r="D663" s="34">
        <f>'1 уровень'!F3154</f>
        <v>0</v>
      </c>
      <c r="E663" s="34">
        <f>'1 уровень'!G3154</f>
        <v>9183</v>
      </c>
      <c r="F663" s="34">
        <f>'1 уровень'!H3154</f>
        <v>10105</v>
      </c>
      <c r="G663" s="780">
        <f>'1 уровень'!I3154</f>
        <v>110.04029184362409</v>
      </c>
      <c r="H663" s="3741">
        <f>'1 уровень'!J3154</f>
        <v>1</v>
      </c>
      <c r="I663" s="794">
        <f>'1 уровень'!K3154</f>
        <v>0</v>
      </c>
      <c r="J663" s="794">
        <f>'1 уровень'!L3154</f>
        <v>0</v>
      </c>
      <c r="K663" s="789">
        <f>'1 уровень'!M3154</f>
        <v>0</v>
      </c>
      <c r="L663" s="789"/>
      <c r="M663" s="789">
        <f>'1 уровень'!O3154</f>
        <v>0</v>
      </c>
      <c r="N663" s="789">
        <f>'1 уровень'!P3154</f>
        <v>0</v>
      </c>
      <c r="O663" s="789">
        <f>'1 уровень'!Q3154</f>
        <v>0</v>
      </c>
      <c r="P663" s="789">
        <f>'1 уровень'!R3154</f>
        <v>0</v>
      </c>
      <c r="Q663" s="789">
        <f>'1 уровень'!S3154</f>
        <v>0</v>
      </c>
      <c r="R663" s="788">
        <f>'1 уровень'!T3154</f>
        <v>0</v>
      </c>
      <c r="S663" s="788">
        <f>'1 уровень'!U3154</f>
        <v>0</v>
      </c>
      <c r="T663" s="788">
        <f>'1 уровень'!V3154</f>
        <v>0</v>
      </c>
      <c r="U663" s="788">
        <f>'1 уровень'!W3154</f>
        <v>0</v>
      </c>
      <c r="V663" s="788">
        <f>'1 уровень'!X3154</f>
        <v>0</v>
      </c>
      <c r="W663" s="788">
        <f>'1 уровень'!Y3154</f>
        <v>0</v>
      </c>
      <c r="X663" s="788">
        <f>'1 уровень'!Z3154</f>
        <v>0</v>
      </c>
      <c r="Y663" s="788">
        <f>'1 уровень'!AA3154</f>
        <v>0</v>
      </c>
      <c r="Z663" s="788">
        <f>'1 уровень'!AB3154</f>
        <v>0</v>
      </c>
      <c r="AA663" s="788">
        <f>'1 уровень'!AC3154</f>
        <v>0</v>
      </c>
      <c r="AB663" s="788">
        <f>'1 уровень'!AD3154</f>
        <v>0</v>
      </c>
      <c r="AC663" s="788">
        <f>'1 уровень'!AE3154</f>
        <v>0</v>
      </c>
      <c r="AD663" s="788">
        <f>'1 уровень'!AF3154</f>
        <v>0</v>
      </c>
      <c r="AE663" s="3194">
        <f>'1 уровень'!AG3154</f>
        <v>0</v>
      </c>
      <c r="AF663" s="788">
        <f>'1 уровень'!AH3154</f>
        <v>0</v>
      </c>
      <c r="AG663" s="788">
        <f>'1 уровень'!AI3154</f>
        <v>0</v>
      </c>
      <c r="AH663" s="788">
        <f>'1 уровень'!AJ3154</f>
        <v>0</v>
      </c>
      <c r="AI663" s="788">
        <f>'1 уровень'!AK3154</f>
        <v>0</v>
      </c>
      <c r="AJ663" s="2097">
        <f>'1 уровень'!AL3154</f>
        <v>0</v>
      </c>
      <c r="AK663" s="3770">
        <f>'1 уровень'!AM3154</f>
        <v>0</v>
      </c>
      <c r="AL663" s="788"/>
      <c r="AM663" s="788"/>
      <c r="AN663" s="4237">
        <f>'1 уровень'!AN3154</f>
        <v>0</v>
      </c>
      <c r="AO663" s="4244">
        <f>'1 уровень'!AO3154</f>
        <v>0</v>
      </c>
      <c r="AP663" s="1339">
        <f t="shared" si="95"/>
        <v>0</v>
      </c>
      <c r="AQ663" s="3813">
        <f t="shared" si="96"/>
        <v>0</v>
      </c>
    </row>
    <row r="664" spans="1:208" ht="30" x14ac:dyDescent="0.25">
      <c r="A664" s="24">
        <v>1</v>
      </c>
      <c r="B664" s="974" t="s">
        <v>219</v>
      </c>
      <c r="C664" s="34">
        <f>'1 уровень'!E3155</f>
        <v>20</v>
      </c>
      <c r="D664" s="34">
        <f>'1 уровень'!F3155</f>
        <v>0</v>
      </c>
      <c r="E664" s="34">
        <f>'1 уровень'!G3155</f>
        <v>17</v>
      </c>
      <c r="F664" s="34">
        <f>'1 уровень'!H3155</f>
        <v>16</v>
      </c>
      <c r="G664" s="780">
        <f>'1 уровень'!I3155</f>
        <v>94.117647058823522</v>
      </c>
      <c r="H664" s="3741">
        <f>'1 уровень'!J3155</f>
        <v>1</v>
      </c>
      <c r="I664" s="794">
        <f>'1 уровень'!K3155</f>
        <v>0</v>
      </c>
      <c r="J664" s="794">
        <f>'1 уровень'!L3155</f>
        <v>0</v>
      </c>
      <c r="K664" s="789">
        <f>'1 уровень'!M3155</f>
        <v>0</v>
      </c>
      <c r="L664" s="789"/>
      <c r="M664" s="789">
        <f>'1 уровень'!O3155</f>
        <v>0</v>
      </c>
      <c r="N664" s="789">
        <f>'1 уровень'!P3155</f>
        <v>0</v>
      </c>
      <c r="O664" s="789">
        <f>'1 уровень'!Q3155</f>
        <v>0</v>
      </c>
      <c r="P664" s="789">
        <f>'1 уровень'!R3155</f>
        <v>0</v>
      </c>
      <c r="Q664" s="789">
        <f>'1 уровень'!S3155</f>
        <v>0</v>
      </c>
      <c r="R664" s="788">
        <f>'1 уровень'!T3155</f>
        <v>0</v>
      </c>
      <c r="S664" s="788">
        <f>'1 уровень'!U3155</f>
        <v>0</v>
      </c>
      <c r="T664" s="788">
        <f>'1 уровень'!V3155</f>
        <v>0</v>
      </c>
      <c r="U664" s="788">
        <f>'1 уровень'!W3155</f>
        <v>0</v>
      </c>
      <c r="V664" s="788">
        <f>'1 уровень'!X3155</f>
        <v>0</v>
      </c>
      <c r="W664" s="788">
        <f>'1 уровень'!Y3155</f>
        <v>0</v>
      </c>
      <c r="X664" s="788">
        <f>'1 уровень'!Z3155</f>
        <v>0</v>
      </c>
      <c r="Y664" s="788">
        <f>'1 уровень'!AA3155</f>
        <v>0</v>
      </c>
      <c r="Z664" s="788">
        <f>'1 уровень'!AB3155</f>
        <v>0</v>
      </c>
      <c r="AA664" s="788">
        <f>'1 уровень'!AC3155</f>
        <v>0</v>
      </c>
      <c r="AB664" s="788">
        <f>'1 уровень'!AD3155</f>
        <v>0</v>
      </c>
      <c r="AC664" s="788">
        <f>'1 уровень'!AE3155</f>
        <v>0</v>
      </c>
      <c r="AD664" s="788">
        <f>'1 уровень'!AF3155</f>
        <v>0</v>
      </c>
      <c r="AE664" s="3194">
        <f>'1 уровень'!AG3155</f>
        <v>0</v>
      </c>
      <c r="AF664" s="788">
        <f>'1 уровень'!AH3155</f>
        <v>0</v>
      </c>
      <c r="AG664" s="788">
        <f>'1 уровень'!AI3155</f>
        <v>0</v>
      </c>
      <c r="AH664" s="788">
        <f>'1 уровень'!AJ3155</f>
        <v>0</v>
      </c>
      <c r="AI664" s="788">
        <f>'1 уровень'!AK3155</f>
        <v>0</v>
      </c>
      <c r="AJ664" s="2097">
        <f>'1 уровень'!AL3155</f>
        <v>0</v>
      </c>
      <c r="AK664" s="3770">
        <f>'1 уровень'!AM3155</f>
        <v>0</v>
      </c>
      <c r="AL664" s="788"/>
      <c r="AM664" s="788"/>
      <c r="AN664" s="4237">
        <f>'1 уровень'!AN3155</f>
        <v>0</v>
      </c>
      <c r="AO664" s="4244">
        <f>'1 уровень'!AO3155</f>
        <v>0</v>
      </c>
      <c r="AP664" s="1339">
        <f t="shared" si="95"/>
        <v>0</v>
      </c>
      <c r="AQ664" s="3813">
        <f t="shared" si="96"/>
        <v>0</v>
      </c>
    </row>
    <row r="665" spans="1:208" ht="30" x14ac:dyDescent="0.25">
      <c r="A665" s="24">
        <v>1</v>
      </c>
      <c r="B665" s="1093" t="s">
        <v>220</v>
      </c>
      <c r="C665" s="34">
        <f>'1 уровень'!E3156</f>
        <v>20</v>
      </c>
      <c r="D665" s="34">
        <f>'1 уровень'!F3156</f>
        <v>0</v>
      </c>
      <c r="E665" s="34">
        <f>'1 уровень'!G3156</f>
        <v>17</v>
      </c>
      <c r="F665" s="34">
        <f>'1 уровень'!H3156</f>
        <v>16</v>
      </c>
      <c r="G665" s="780">
        <f>'1 уровень'!I3156</f>
        <v>94.117647058823522</v>
      </c>
      <c r="H665" s="3741">
        <f>'1 уровень'!J3156</f>
        <v>1</v>
      </c>
      <c r="I665" s="794">
        <f>'1 уровень'!K3156</f>
        <v>0</v>
      </c>
      <c r="J665" s="794">
        <f>'1 уровень'!L3156</f>
        <v>0</v>
      </c>
      <c r="K665" s="789">
        <f>'1 уровень'!M3156</f>
        <v>0</v>
      </c>
      <c r="L665" s="789"/>
      <c r="M665" s="789">
        <f>'1 уровень'!O3156</f>
        <v>0</v>
      </c>
      <c r="N665" s="789">
        <f>'1 уровень'!P3156</f>
        <v>0</v>
      </c>
      <c r="O665" s="789">
        <f>'1 уровень'!Q3156</f>
        <v>0</v>
      </c>
      <c r="P665" s="789">
        <f>'1 уровень'!R3156</f>
        <v>0</v>
      </c>
      <c r="Q665" s="789">
        <f>'1 уровень'!S3156</f>
        <v>0</v>
      </c>
      <c r="R665" s="788">
        <f>'1 уровень'!T3156</f>
        <v>0</v>
      </c>
      <c r="S665" s="788">
        <f>'1 уровень'!U3156</f>
        <v>0</v>
      </c>
      <c r="T665" s="788">
        <f>'1 уровень'!V3156</f>
        <v>0</v>
      </c>
      <c r="U665" s="788">
        <f>'1 уровень'!W3156</f>
        <v>0</v>
      </c>
      <c r="V665" s="788">
        <f>'1 уровень'!X3156</f>
        <v>0</v>
      </c>
      <c r="W665" s="788">
        <f>'1 уровень'!Y3156</f>
        <v>0</v>
      </c>
      <c r="X665" s="788">
        <f>'1 уровень'!Z3156</f>
        <v>0</v>
      </c>
      <c r="Y665" s="788">
        <f>'1 уровень'!AA3156</f>
        <v>0</v>
      </c>
      <c r="Z665" s="788">
        <f>'1 уровень'!AB3156</f>
        <v>0</v>
      </c>
      <c r="AA665" s="788">
        <f>'1 уровень'!AC3156</f>
        <v>0</v>
      </c>
      <c r="AB665" s="788">
        <f>'1 уровень'!AD3156</f>
        <v>0</v>
      </c>
      <c r="AC665" s="788">
        <f>'1 уровень'!AE3156</f>
        <v>0</v>
      </c>
      <c r="AD665" s="788">
        <f>'1 уровень'!AF3156</f>
        <v>0</v>
      </c>
      <c r="AE665" s="3194">
        <f>'1 уровень'!AG3156</f>
        <v>0</v>
      </c>
      <c r="AF665" s="788">
        <f>'1 уровень'!AH3156</f>
        <v>0</v>
      </c>
      <c r="AG665" s="788">
        <f>'1 уровень'!AI3156</f>
        <v>0</v>
      </c>
      <c r="AH665" s="788">
        <f>'1 уровень'!AJ3156</f>
        <v>0</v>
      </c>
      <c r="AI665" s="788">
        <f>'1 уровень'!AK3156</f>
        <v>0</v>
      </c>
      <c r="AJ665" s="2097">
        <f>'1 уровень'!AL3156</f>
        <v>0</v>
      </c>
      <c r="AK665" s="3770">
        <f>'1 уровень'!AM3156</f>
        <v>0</v>
      </c>
      <c r="AL665" s="788"/>
      <c r="AM665" s="788"/>
      <c r="AN665" s="4237">
        <f>'1 уровень'!AN3156</f>
        <v>0</v>
      </c>
      <c r="AO665" s="4244">
        <f>'1 уровень'!AO3156</f>
        <v>0</v>
      </c>
      <c r="AP665" s="1339">
        <f t="shared" si="95"/>
        <v>0</v>
      </c>
      <c r="AQ665" s="3813">
        <f t="shared" si="96"/>
        <v>0</v>
      </c>
    </row>
    <row r="666" spans="1:208" ht="29.25" thickBot="1" x14ac:dyDescent="0.3">
      <c r="A666" s="24">
        <v>1</v>
      </c>
      <c r="B666" s="1424" t="s">
        <v>225</v>
      </c>
      <c r="C666" s="34">
        <f>'1 уровень'!E3157</f>
        <v>11040</v>
      </c>
      <c r="D666" s="34">
        <f>'1 уровень'!F3157</f>
        <v>0</v>
      </c>
      <c r="E666" s="34">
        <f>'1 уровень'!G3157</f>
        <v>9200</v>
      </c>
      <c r="F666" s="34">
        <f>'1 уровень'!H3157</f>
        <v>10121</v>
      </c>
      <c r="G666" s="780">
        <f>'1 уровень'!I3157</f>
        <v>110.01086956521739</v>
      </c>
      <c r="H666" s="3741">
        <f>'1 уровень'!J3157</f>
        <v>2</v>
      </c>
      <c r="I666" s="794">
        <f>'1 уровень'!K3157</f>
        <v>0</v>
      </c>
      <c r="J666" s="794">
        <f>'1 уровень'!L3157</f>
        <v>0</v>
      </c>
      <c r="K666" s="789">
        <f>'1 уровень'!M3157</f>
        <v>0</v>
      </c>
      <c r="L666" s="789"/>
      <c r="M666" s="789">
        <f>'1 уровень'!O3157</f>
        <v>0</v>
      </c>
      <c r="N666" s="789">
        <f>'1 уровень'!P3157</f>
        <v>0</v>
      </c>
      <c r="O666" s="789">
        <f>'1 уровень'!Q3157</f>
        <v>0</v>
      </c>
      <c r="P666" s="789">
        <f>'1 уровень'!R3157</f>
        <v>0</v>
      </c>
      <c r="Q666" s="789">
        <f>'1 уровень'!S3157</f>
        <v>0</v>
      </c>
      <c r="R666" s="788">
        <f>'1 уровень'!T3157</f>
        <v>33444.22004</v>
      </c>
      <c r="S666" s="788">
        <f>'1 уровень'!U3157</f>
        <v>33444.22004</v>
      </c>
      <c r="T666" s="788">
        <f>'1 уровень'!V3157</f>
        <v>33444.22004</v>
      </c>
      <c r="U666" s="788">
        <f>'1 уровень'!W3157</f>
        <v>33444.22004</v>
      </c>
      <c r="V666" s="788">
        <f>'1 уровень'!X3157</f>
        <v>33444.22004</v>
      </c>
      <c r="W666" s="788">
        <f>'1 уровень'!Y3157</f>
        <v>33444.22004</v>
      </c>
      <c r="X666" s="788">
        <f>'1 уровень'!Z3157</f>
        <v>33444.22004</v>
      </c>
      <c r="Y666" s="788">
        <f>'1 уровень'!AA3157</f>
        <v>33444.22004</v>
      </c>
      <c r="Z666" s="788">
        <f>'1 уровень'!AB3157</f>
        <v>33444.22004</v>
      </c>
      <c r="AA666" s="788">
        <f>'1 уровень'!AC3157</f>
        <v>33444.22004</v>
      </c>
      <c r="AB666" s="788">
        <f>'1 уровень'!AD3157</f>
        <v>33444.22004</v>
      </c>
      <c r="AC666" s="788">
        <f>'1 уровень'!AE3157</f>
        <v>27870.183366666664</v>
      </c>
      <c r="AD666" s="788">
        <f>'1 уровень'!AF3157</f>
        <v>27874.650700000002</v>
      </c>
      <c r="AE666" s="3194">
        <f>'1 уровень'!AG3157</f>
        <v>0</v>
      </c>
      <c r="AF666" s="788">
        <f>'1 уровень'!AH3157</f>
        <v>0</v>
      </c>
      <c r="AG666" s="788">
        <f>'1 уровень'!AI3157</f>
        <v>4.4673333333375922</v>
      </c>
      <c r="AH666" s="788">
        <f>'1 уровень'!AJ3157</f>
        <v>0</v>
      </c>
      <c r="AI666" s="788">
        <f>'1 уровень'!AK3157</f>
        <v>-52.377849999999995</v>
      </c>
      <c r="AJ666" s="2097">
        <f>'1 уровень'!AL3157</f>
        <v>27822.272850000001</v>
      </c>
      <c r="AK666" s="3770">
        <f>'1 уровень'!AM3157</f>
        <v>75.400000000000006</v>
      </c>
      <c r="AL666" s="788">
        <f>AD666/AC666*100</f>
        <v>100.01602907765105</v>
      </c>
      <c r="AM666" s="788">
        <f>AJ666/AC666*100</f>
        <v>99.828094002696929</v>
      </c>
      <c r="AN666" s="4237">
        <f>'1 уровень'!AN3157</f>
        <v>0</v>
      </c>
      <c r="AO666" s="4244">
        <f>'1 уровень'!AO3157</f>
        <v>0</v>
      </c>
      <c r="AP666" s="1339">
        <f t="shared" si="95"/>
        <v>33444220.039999999</v>
      </c>
      <c r="AQ666" s="3813">
        <f t="shared" si="96"/>
        <v>3029.3677572463766</v>
      </c>
    </row>
    <row r="667" spans="1:208" x14ac:dyDescent="0.25">
      <c r="A667" s="24">
        <v>1</v>
      </c>
      <c r="B667" s="6" t="s">
        <v>104</v>
      </c>
      <c r="C667" s="795"/>
      <c r="D667" s="795"/>
      <c r="E667" s="795"/>
      <c r="F667" s="795"/>
      <c r="G667" s="796"/>
      <c r="H667" s="3745"/>
      <c r="I667" s="797"/>
      <c r="J667" s="797"/>
      <c r="K667" s="30"/>
      <c r="L667" s="30"/>
      <c r="M667" s="30"/>
      <c r="N667" s="30"/>
      <c r="O667" s="30"/>
      <c r="P667" s="30"/>
      <c r="Q667" s="30"/>
      <c r="R667" s="2100">
        <f t="shared" ref="R667:AI667" si="97">R668-R669-R722-R724-R729</f>
        <v>2.0008883439004421E-11</v>
      </c>
      <c r="S667" s="2100">
        <f t="shared" ref="S667:T667" si="98">S668-S669-S722-S724-S729</f>
        <v>0</v>
      </c>
      <c r="T667" s="2100">
        <f t="shared" si="98"/>
        <v>0</v>
      </c>
      <c r="U667" s="2100">
        <f t="shared" ref="U667:V667" si="99">U668-U669-U722-U724-U729</f>
        <v>0</v>
      </c>
      <c r="V667" s="2100">
        <f t="shared" si="99"/>
        <v>0</v>
      </c>
      <c r="W667" s="2100">
        <f t="shared" ref="W667:X667" si="100">W668-W669-W722-W724-W729</f>
        <v>0</v>
      </c>
      <c r="X667" s="2100">
        <f t="shared" si="100"/>
        <v>0</v>
      </c>
      <c r="Y667" s="2100">
        <f t="shared" ref="Y667:Z667" si="101">Y668-Y669-Y722-Y724-Y729</f>
        <v>0</v>
      </c>
      <c r="Z667" s="2100">
        <f t="shared" si="101"/>
        <v>-1.6370904631912708E-11</v>
      </c>
      <c r="AA667" s="2100">
        <f t="shared" ref="AA667:AB667" si="102">AA668-AA669-AA722-AA724-AA729</f>
        <v>-1.6370904631912708E-11</v>
      </c>
      <c r="AB667" s="2100">
        <f t="shared" si="102"/>
        <v>-1.6370904631912708E-11</v>
      </c>
      <c r="AC667" s="2100">
        <f t="shared" si="97"/>
        <v>-1.4551915228366852E-11</v>
      </c>
      <c r="AD667" s="2100">
        <f t="shared" si="97"/>
        <v>0</v>
      </c>
      <c r="AE667" s="3196">
        <f t="shared" si="97"/>
        <v>0</v>
      </c>
      <c r="AF667" s="2100">
        <f t="shared" si="97"/>
        <v>0</v>
      </c>
      <c r="AG667" s="2100">
        <f t="shared" si="97"/>
        <v>0</v>
      </c>
      <c r="AH667" s="2100">
        <f t="shared" si="97"/>
        <v>0</v>
      </c>
      <c r="AI667" s="2100">
        <f t="shared" si="97"/>
        <v>-1.6342482922482304E-13</v>
      </c>
      <c r="AJ667" s="2101">
        <f>AJ668-AJ669-AJ722-AJ724-AJ729</f>
        <v>1.6370904631912708E-11</v>
      </c>
      <c r="AK667" s="3772">
        <f t="shared" ref="AK667" si="103">AK668-AK669-AK722-AK724-AK729</f>
        <v>-1.4210854715202004E-14</v>
      </c>
      <c r="AL667" s="2100"/>
      <c r="AM667" s="2100"/>
      <c r="AN667" s="4245"/>
      <c r="AO667" s="4249">
        <f>AO668-AO669-AO722-AO724-AO729</f>
        <v>0</v>
      </c>
      <c r="AP667" s="1339">
        <f t="shared" si="95"/>
        <v>0</v>
      </c>
      <c r="AQ667" s="3813" t="e">
        <f t="shared" si="96"/>
        <v>#DIV/0!</v>
      </c>
    </row>
    <row r="668" spans="1:208" s="775" customFormat="1" x14ac:dyDescent="0.25">
      <c r="A668" s="24">
        <v>1</v>
      </c>
      <c r="B668" s="16" t="s">
        <v>95</v>
      </c>
      <c r="C668" s="776">
        <f>'1 уровень'!E3238</f>
        <v>0</v>
      </c>
      <c r="D668" s="776">
        <f>'1 уровень'!F3238</f>
        <v>0</v>
      </c>
      <c r="E668" s="776">
        <f>'1 уровень'!G3238</f>
        <v>0</v>
      </c>
      <c r="F668" s="776">
        <f>'1 уровень'!H3238</f>
        <v>0</v>
      </c>
      <c r="G668" s="787">
        <f>'1 уровень'!I3238</f>
        <v>0</v>
      </c>
      <c r="H668" s="3743">
        <f>'1 уровень'!J3238</f>
        <v>0</v>
      </c>
      <c r="I668" s="788">
        <f>'1 уровень'!K3238</f>
        <v>0</v>
      </c>
      <c r="J668" s="788">
        <f>'1 уровень'!L3238</f>
        <v>0</v>
      </c>
      <c r="K668" s="27">
        <f>'1 уровень'!M3238</f>
        <v>0</v>
      </c>
      <c r="L668" s="27"/>
      <c r="M668" s="27">
        <f>'1 уровень'!O3238</f>
        <v>0</v>
      </c>
      <c r="N668" s="27">
        <f>'1 уровень'!P3238</f>
        <v>0</v>
      </c>
      <c r="O668" s="27">
        <f>'1 уровень'!Q3238</f>
        <v>0</v>
      </c>
      <c r="P668" s="27">
        <f>'1 уровень'!R3238</f>
        <v>0</v>
      </c>
      <c r="Q668" s="27">
        <f>'1 уровень'!S3238</f>
        <v>0</v>
      </c>
      <c r="R668" s="788">
        <f>'1 уровень'!T3238</f>
        <v>216160.371224</v>
      </c>
      <c r="S668" s="788">
        <f>'1 уровень'!U3238</f>
        <v>216160.60810399998</v>
      </c>
      <c r="T668" s="788">
        <f>'1 уровень'!V3238</f>
        <v>216160.60810399998</v>
      </c>
      <c r="U668" s="788">
        <f>'1 уровень'!W3238</f>
        <v>216166.79372399999</v>
      </c>
      <c r="V668" s="788">
        <f>'1 уровень'!X3238</f>
        <v>215665.48787000001</v>
      </c>
      <c r="W668" s="788">
        <f>'1 уровень'!Y3238</f>
        <v>215665.48787000001</v>
      </c>
      <c r="X668" s="788">
        <f>'1 уровень'!Z3238</f>
        <v>217350.679286</v>
      </c>
      <c r="Y668" s="788">
        <f>'1 уровень'!AA3238</f>
        <v>218784.44168292801</v>
      </c>
      <c r="Z668" s="788">
        <f>'1 уровень'!AB3238</f>
        <v>219126.19442292798</v>
      </c>
      <c r="AA668" s="788">
        <f>'1 уровень'!AC3238</f>
        <v>219126.19442292798</v>
      </c>
      <c r="AB668" s="788">
        <f>'1 уровень'!AD3238</f>
        <v>219126.19442292798</v>
      </c>
      <c r="AC668" s="788">
        <f>'1 уровень'!AE3238</f>
        <v>182389.47014728154</v>
      </c>
      <c r="AD668" s="788">
        <f>'1 уровень'!AF3238</f>
        <v>178884.91092999998</v>
      </c>
      <c r="AE668" s="3194">
        <f>'1 уровень'!AG3238</f>
        <v>0</v>
      </c>
      <c r="AF668" s="788">
        <f>'1 уровень'!AH3238</f>
        <v>-418.06690999999995</v>
      </c>
      <c r="AG668" s="788">
        <f>'1 уровень'!AI3238</f>
        <v>-3504.559217281555</v>
      </c>
      <c r="AH668" s="788">
        <f>'1 уровень'!AJ3238</f>
        <v>0</v>
      </c>
      <c r="AI668" s="788">
        <f>'1 уровень'!AK3238</f>
        <v>-1413.0259700000001</v>
      </c>
      <c r="AJ668" s="2097">
        <f>'1 уровень'!AL3238</f>
        <v>177053.81805</v>
      </c>
      <c r="AK668" s="3770">
        <f>'1 уровень'!AM3238</f>
        <v>201.60559999999998</v>
      </c>
      <c r="AL668" s="788">
        <f>AD668/AC668*100</f>
        <v>98.078529854573532</v>
      </c>
      <c r="AM668" s="788">
        <f>AJ668/AC668*100</f>
        <v>97.07458325693203</v>
      </c>
      <c r="AN668" s="4239">
        <f>'1 уровень'!AN3238</f>
        <v>0</v>
      </c>
      <c r="AO668" s="4244">
        <f>'1 уровень'!AO3238</f>
        <v>0</v>
      </c>
      <c r="AP668" s="1339">
        <f t="shared" si="95"/>
        <v>218784441.682928</v>
      </c>
      <c r="AQ668" s="3813" t="e">
        <f t="shared" si="96"/>
        <v>#DIV/0!</v>
      </c>
    </row>
    <row r="669" spans="1:208" s="775" customFormat="1" ht="29.25" x14ac:dyDescent="0.25">
      <c r="A669" s="24">
        <v>1</v>
      </c>
      <c r="B669" s="1071" t="s">
        <v>7</v>
      </c>
      <c r="C669" s="26">
        <f>'1 уровень'!E3239</f>
        <v>2343</v>
      </c>
      <c r="D669" s="26">
        <f>'1 уровень'!F3239</f>
        <v>18</v>
      </c>
      <c r="E669" s="26">
        <f>'1 уровень'!G3239</f>
        <v>1954.1666666666667</v>
      </c>
      <c r="F669" s="26">
        <f>'1 уровень'!H3239</f>
        <v>1893</v>
      </c>
      <c r="G669" s="778">
        <f>'1 уровень'!I3239</f>
        <v>96.869936034115128</v>
      </c>
      <c r="H669" s="3738">
        <f>'1 уровень'!J3239</f>
        <v>7</v>
      </c>
      <c r="I669" s="788">
        <f>'1 уровень'!K3239</f>
        <v>9.1567590618336876</v>
      </c>
      <c r="J669" s="788">
        <f>'1 уровень'!L3239</f>
        <v>8.3988378235604859</v>
      </c>
      <c r="K669" s="29">
        <f>'1 уровень'!M3239</f>
        <v>21432</v>
      </c>
      <c r="L669" s="29"/>
      <c r="M669" s="29">
        <f>'1 уровень'!O3239</f>
        <v>17893.833333333332</v>
      </c>
      <c r="N669" s="29">
        <f>'1 уровень'!P3239</f>
        <v>15899</v>
      </c>
      <c r="O669" s="29">
        <f>'1 уровень'!Q3239</f>
        <v>88.851839087953948</v>
      </c>
      <c r="P669" s="29">
        <f>'1 уровень'!R3239</f>
        <v>66</v>
      </c>
      <c r="Q669" s="29">
        <f>'1 уровень'!S3239</f>
        <v>289.07272727272732</v>
      </c>
      <c r="R669" s="788">
        <f>'1 уровень'!T3239</f>
        <v>57944.238743999987</v>
      </c>
      <c r="S669" s="788">
        <f>'1 уровень'!U3239</f>
        <v>57944.238743999987</v>
      </c>
      <c r="T669" s="788">
        <f>'1 уровень'!V3239</f>
        <v>57944.238743999987</v>
      </c>
      <c r="U669" s="788">
        <f>'1 уровень'!W3239</f>
        <v>57950.424363999984</v>
      </c>
      <c r="V669" s="788">
        <f>'1 уровень'!X3239</f>
        <v>58302.15075999999</v>
      </c>
      <c r="W669" s="788">
        <f>'1 уровень'!Y3239</f>
        <v>58302.15075999999</v>
      </c>
      <c r="X669" s="788">
        <f>'1 уровень'!Z3239</f>
        <v>59753.986935999979</v>
      </c>
      <c r="Y669" s="788">
        <f>'1 уровень'!AA3239</f>
        <v>60191.469015999988</v>
      </c>
      <c r="Z669" s="788">
        <f>'1 уровень'!AB3239</f>
        <v>60350.26975599998</v>
      </c>
      <c r="AA669" s="788">
        <f>'1 уровень'!AC3239</f>
        <v>60350.26975599998</v>
      </c>
      <c r="AB669" s="788">
        <f>'1 уровень'!AD3239</f>
        <v>60350.26975599998</v>
      </c>
      <c r="AC669" s="788">
        <f>'1 уровень'!AE3239</f>
        <v>50056.12476277777</v>
      </c>
      <c r="AD669" s="788">
        <f>'1 уровень'!AF3239</f>
        <v>48403.701420000005</v>
      </c>
      <c r="AE669" s="3194">
        <f>'1 уровень'!AG3239</f>
        <v>0</v>
      </c>
      <c r="AF669" s="788">
        <f>'1 уровень'!AH3239</f>
        <v>-418.06690999999995</v>
      </c>
      <c r="AG669" s="788">
        <f>'1 уровень'!AI3239</f>
        <v>-1652.4233427777654</v>
      </c>
      <c r="AH669" s="788">
        <f>'1 уровень'!AJ3239</f>
        <v>0</v>
      </c>
      <c r="AI669" s="788">
        <f>'1 уровень'!AK3239</f>
        <v>-658.71582999999998</v>
      </c>
      <c r="AJ669" s="2097">
        <f>'1 уровень'!AL3239</f>
        <v>47326.918680000002</v>
      </c>
      <c r="AK669" s="3770">
        <f>'1 уровень'!AM3239</f>
        <v>132.61416</v>
      </c>
      <c r="AL669" s="788">
        <f>AD669/AC669*100</f>
        <v>96.698858829745987</v>
      </c>
      <c r="AM669" s="788">
        <f>AJ669/AC669*100</f>
        <v>94.547708006339249</v>
      </c>
      <c r="AN669" s="4233">
        <f>'1 уровень'!AN3239</f>
        <v>0</v>
      </c>
      <c r="AO669" s="4244">
        <f>'1 уровень'!AO3239</f>
        <v>0</v>
      </c>
      <c r="AP669" s="1339">
        <f t="shared" si="95"/>
        <v>60191469.015999988</v>
      </c>
      <c r="AQ669" s="3813">
        <f t="shared" si="96"/>
        <v>24730.789049935975</v>
      </c>
      <c r="AR669" s="24"/>
      <c r="AS669" s="24"/>
      <c r="AT669" s="24"/>
      <c r="AU669" s="24"/>
      <c r="AV669" s="24"/>
      <c r="AW669" s="24"/>
      <c r="AX669" s="24"/>
      <c r="AY669" s="24"/>
      <c r="AZ669" s="24"/>
      <c r="BA669" s="24"/>
      <c r="BB669" s="24"/>
      <c r="BC669" s="24"/>
      <c r="BD669" s="24"/>
      <c r="BE669" s="24"/>
      <c r="BF669" s="24"/>
      <c r="BG669" s="24"/>
      <c r="BH669" s="24"/>
      <c r="BI669" s="24"/>
      <c r="BJ669" s="24"/>
      <c r="BK669" s="24"/>
      <c r="BL669" s="24"/>
      <c r="BM669" s="24"/>
      <c r="BN669" s="24"/>
      <c r="BO669" s="24"/>
      <c r="BP669" s="24"/>
      <c r="BQ669" s="24"/>
      <c r="BR669" s="24"/>
      <c r="BS669" s="24"/>
      <c r="BT669" s="24"/>
      <c r="BU669" s="24"/>
      <c r="BV669" s="24"/>
      <c r="BW669" s="24"/>
      <c r="BX669" s="24"/>
      <c r="BY669" s="24"/>
      <c r="BZ669" s="24"/>
      <c r="CA669" s="24"/>
      <c r="CB669" s="24"/>
      <c r="CC669" s="24"/>
      <c r="CD669" s="24"/>
      <c r="CE669" s="24"/>
      <c r="CF669" s="24"/>
      <c r="CG669" s="24"/>
      <c r="CH669" s="24"/>
      <c r="CI669" s="24"/>
      <c r="CJ669" s="24"/>
      <c r="CK669" s="24"/>
      <c r="CL669" s="24"/>
      <c r="CM669" s="24"/>
      <c r="CN669" s="24"/>
      <c r="CO669" s="24"/>
      <c r="CP669" s="24"/>
      <c r="CQ669" s="24"/>
      <c r="CR669" s="24"/>
      <c r="CS669" s="24"/>
      <c r="CT669" s="24"/>
      <c r="CU669" s="24"/>
      <c r="CV669" s="24"/>
      <c r="CW669" s="24"/>
      <c r="CX669" s="24"/>
      <c r="CY669" s="24"/>
      <c r="CZ669" s="24"/>
      <c r="DA669" s="24"/>
      <c r="DB669" s="24"/>
      <c r="DC669" s="24"/>
      <c r="DD669" s="24"/>
      <c r="DE669" s="24"/>
      <c r="DF669" s="24"/>
      <c r="DG669" s="24"/>
      <c r="DH669" s="24"/>
      <c r="DI669" s="24"/>
      <c r="DJ669" s="24"/>
      <c r="DK669" s="24"/>
      <c r="DL669" s="24"/>
      <c r="DM669" s="24"/>
      <c r="DN669" s="24"/>
      <c r="DO669" s="24"/>
      <c r="DP669" s="24"/>
      <c r="DQ669" s="24"/>
      <c r="DR669" s="24"/>
      <c r="DS669" s="24"/>
      <c r="DT669" s="24"/>
      <c r="DU669" s="24"/>
      <c r="DV669" s="24"/>
      <c r="DW669" s="24"/>
      <c r="DX669" s="24"/>
      <c r="DY669" s="24"/>
      <c r="DZ669" s="24"/>
      <c r="EA669" s="24"/>
      <c r="EB669" s="24"/>
      <c r="EC669" s="24"/>
      <c r="ED669" s="24"/>
      <c r="EE669" s="24"/>
      <c r="EF669" s="24"/>
      <c r="EG669" s="24"/>
      <c r="EH669" s="24"/>
      <c r="EI669" s="24"/>
      <c r="EJ669" s="24"/>
      <c r="EK669" s="24"/>
      <c r="EL669" s="24"/>
      <c r="EM669" s="24"/>
      <c r="EN669" s="24"/>
      <c r="EO669" s="24"/>
      <c r="EP669" s="24"/>
      <c r="EQ669" s="24"/>
      <c r="ER669" s="24"/>
      <c r="ES669" s="24"/>
      <c r="ET669" s="24"/>
      <c r="EU669" s="24"/>
      <c r="EV669" s="24"/>
      <c r="EW669" s="24"/>
      <c r="EX669" s="24"/>
      <c r="EY669" s="24"/>
      <c r="EZ669" s="24"/>
      <c r="FA669" s="24"/>
      <c r="FB669" s="24"/>
      <c r="FC669" s="24"/>
      <c r="FD669" s="24"/>
      <c r="FE669" s="24"/>
      <c r="FF669" s="24"/>
      <c r="FG669" s="24"/>
      <c r="FH669" s="24"/>
      <c r="FI669" s="24"/>
      <c r="FJ669" s="24"/>
      <c r="FK669" s="24"/>
      <c r="FL669" s="24"/>
      <c r="FM669" s="24"/>
      <c r="FN669" s="24"/>
      <c r="FO669" s="24"/>
      <c r="FP669" s="24"/>
      <c r="FQ669" s="24"/>
      <c r="FR669" s="24"/>
      <c r="FS669" s="24"/>
      <c r="FT669" s="24"/>
      <c r="FU669" s="24"/>
      <c r="FV669" s="24"/>
      <c r="FW669" s="24"/>
      <c r="FX669" s="24"/>
      <c r="FY669" s="24"/>
      <c r="FZ669" s="24"/>
      <c r="GA669" s="24"/>
      <c r="GB669" s="24"/>
      <c r="GC669" s="24"/>
      <c r="GD669" s="24"/>
      <c r="GE669" s="24"/>
      <c r="GF669" s="24"/>
      <c r="GG669" s="24"/>
      <c r="GH669" s="24"/>
      <c r="GI669" s="24"/>
      <c r="GJ669" s="24"/>
      <c r="GK669" s="24"/>
      <c r="GL669" s="24"/>
      <c r="GM669" s="24"/>
      <c r="GN669" s="24"/>
      <c r="GO669" s="24"/>
      <c r="GP669" s="24"/>
      <c r="GQ669" s="24"/>
      <c r="GR669" s="24"/>
      <c r="GS669" s="24"/>
      <c r="GT669" s="24"/>
      <c r="GU669" s="24"/>
      <c r="GV669" s="24"/>
      <c r="GW669" s="24"/>
      <c r="GX669" s="24"/>
      <c r="GY669" s="24"/>
      <c r="GZ669" s="24"/>
    </row>
    <row r="670" spans="1:208" x14ac:dyDescent="0.25">
      <c r="A670" s="24">
        <v>1</v>
      </c>
      <c r="B670" s="1029" t="s">
        <v>14</v>
      </c>
      <c r="C670" s="34">
        <f>'1 уровень'!E3240</f>
        <v>0</v>
      </c>
      <c r="D670" s="34">
        <f>'1 уровень'!F3240</f>
        <v>0</v>
      </c>
      <c r="E670" s="34">
        <f>'1 уровень'!G3240</f>
        <v>0</v>
      </c>
      <c r="F670" s="34">
        <f>'1 уровень'!H3240</f>
        <v>0</v>
      </c>
      <c r="G670" s="780">
        <f>'1 уровень'!I3240</f>
        <v>0</v>
      </c>
      <c r="H670" s="3741">
        <f>'1 уровень'!J3240</f>
        <v>0</v>
      </c>
      <c r="I670" s="794">
        <f>'1 уровень'!K3240</f>
        <v>0</v>
      </c>
      <c r="J670" s="794">
        <f>'1 уровень'!L3240</f>
        <v>0</v>
      </c>
      <c r="K670" s="789">
        <f>'1 уровень'!M3240</f>
        <v>0</v>
      </c>
      <c r="L670" s="789"/>
      <c r="M670" s="789">
        <f>'1 уровень'!O3240</f>
        <v>0</v>
      </c>
      <c r="N670" s="789">
        <f>'1 уровень'!P3240</f>
        <v>0</v>
      </c>
      <c r="O670" s="789">
        <f>'1 уровень'!Q3240</f>
        <v>0</v>
      </c>
      <c r="P670" s="789">
        <f>'1 уровень'!R3240</f>
        <v>0</v>
      </c>
      <c r="Q670" s="789">
        <f>'1 уровень'!S3240</f>
        <v>0</v>
      </c>
      <c r="R670" s="788">
        <f>'1 уровень'!T3240</f>
        <v>0</v>
      </c>
      <c r="S670" s="788">
        <f>'1 уровень'!U3240</f>
        <v>0</v>
      </c>
      <c r="T670" s="788">
        <f>'1 уровень'!V3240</f>
        <v>0</v>
      </c>
      <c r="U670" s="788">
        <f>'1 уровень'!W3240</f>
        <v>0</v>
      </c>
      <c r="V670" s="788">
        <f>'1 уровень'!X3240</f>
        <v>0</v>
      </c>
      <c r="W670" s="788">
        <f>'1 уровень'!Y3240</f>
        <v>0</v>
      </c>
      <c r="X670" s="788">
        <f>'1 уровень'!Z3240</f>
        <v>0</v>
      </c>
      <c r="Y670" s="788">
        <f>'1 уровень'!AA3240</f>
        <v>0</v>
      </c>
      <c r="Z670" s="788">
        <f>'1 уровень'!AB3240</f>
        <v>0</v>
      </c>
      <c r="AA670" s="788">
        <f>'1 уровень'!AC3240</f>
        <v>0</v>
      </c>
      <c r="AB670" s="788">
        <f>'1 уровень'!AD3240</f>
        <v>0</v>
      </c>
      <c r="AC670" s="788">
        <f>'1 уровень'!AE3240</f>
        <v>0</v>
      </c>
      <c r="AD670" s="788">
        <f>'1 уровень'!AF3240</f>
        <v>0</v>
      </c>
      <c r="AE670" s="3194">
        <f>'1 уровень'!AG3240</f>
        <v>0</v>
      </c>
      <c r="AF670" s="788">
        <f>'1 уровень'!AH3240</f>
        <v>0</v>
      </c>
      <c r="AG670" s="788">
        <f>'1 уровень'!AI3240</f>
        <v>0</v>
      </c>
      <c r="AH670" s="788">
        <f>'1 уровень'!AJ3240</f>
        <v>0</v>
      </c>
      <c r="AI670" s="788">
        <f>'1 уровень'!AK3240</f>
        <v>0</v>
      </c>
      <c r="AJ670" s="2097">
        <f>'1 уровень'!AL3240</f>
        <v>0</v>
      </c>
      <c r="AK670" s="3770">
        <f>'1 уровень'!AM3240</f>
        <v>0</v>
      </c>
      <c r="AL670" s="788"/>
      <c r="AM670" s="788"/>
      <c r="AN670" s="4237">
        <f>'1 уровень'!AN3240</f>
        <v>0</v>
      </c>
      <c r="AO670" s="4244">
        <f>'1 уровень'!AO3240</f>
        <v>0</v>
      </c>
      <c r="AP670" s="1339">
        <f t="shared" si="95"/>
        <v>0</v>
      </c>
      <c r="AQ670" s="3813" t="e">
        <f t="shared" si="96"/>
        <v>#DIV/0!</v>
      </c>
    </row>
    <row r="671" spans="1:208" ht="60" x14ac:dyDescent="0.25">
      <c r="B671" s="3277" t="s">
        <v>408</v>
      </c>
      <c r="C671" s="34">
        <f>'1 уровень'!E3241</f>
        <v>0</v>
      </c>
      <c r="D671" s="34">
        <f>'1 уровень'!F3241</f>
        <v>0</v>
      </c>
      <c r="E671" s="34">
        <f>'1 уровень'!G3241</f>
        <v>0</v>
      </c>
      <c r="F671" s="34">
        <f>'1 уровень'!H3241</f>
        <v>0</v>
      </c>
      <c r="G671" s="780">
        <f>'1 уровень'!I3241</f>
        <v>0</v>
      </c>
      <c r="H671" s="3741">
        <f>'1 уровень'!J3241</f>
        <v>0</v>
      </c>
      <c r="I671" s="794">
        <f>'1 уровень'!K3241</f>
        <v>0</v>
      </c>
      <c r="J671" s="794">
        <f>'1 уровень'!L3241</f>
        <v>0</v>
      </c>
      <c r="K671" s="789">
        <f>'1 уровень'!M3241</f>
        <v>0</v>
      </c>
      <c r="L671" s="789"/>
      <c r="M671" s="789">
        <f>'1 уровень'!O3241</f>
        <v>0</v>
      </c>
      <c r="N671" s="789">
        <f>'1 уровень'!P3241</f>
        <v>0</v>
      </c>
      <c r="O671" s="789">
        <f>'1 уровень'!Q3241</f>
        <v>0</v>
      </c>
      <c r="P671" s="789">
        <f>'1 уровень'!R3241</f>
        <v>0</v>
      </c>
      <c r="Q671" s="789">
        <f>'1 уровень'!S3241</f>
        <v>0</v>
      </c>
      <c r="R671" s="788">
        <f>'1 уровень'!T3241</f>
        <v>113737.63654000001</v>
      </c>
      <c r="S671" s="788">
        <f>'1 уровень'!U3241</f>
        <v>113737.63654000001</v>
      </c>
      <c r="T671" s="788">
        <f>'1 уровень'!V3241</f>
        <v>113737.63654000001</v>
      </c>
      <c r="U671" s="788">
        <f>'1 уровень'!W3241</f>
        <v>113737.63654000001</v>
      </c>
      <c r="V671" s="788">
        <f>'1 уровень'!X3241</f>
        <v>112884.60429000002</v>
      </c>
      <c r="W671" s="788">
        <f>'1 уровень'!Y3241</f>
        <v>112884.60429000002</v>
      </c>
      <c r="X671" s="788">
        <f>'1 уровень'!Z3241</f>
        <v>112884.60429000002</v>
      </c>
      <c r="Y671" s="788">
        <f>'1 уровень'!AA3241</f>
        <v>112884.60429000002</v>
      </c>
      <c r="Z671" s="788">
        <f>'1 уровень'!AB3241</f>
        <v>112884.60429000002</v>
      </c>
      <c r="AA671" s="788">
        <f>'1 уровень'!AC3241</f>
        <v>112884.60429000002</v>
      </c>
      <c r="AB671" s="788">
        <f>'1 уровень'!AD3241</f>
        <v>112884.60429000002</v>
      </c>
      <c r="AC671" s="788">
        <f>'1 уровень'!AE3241</f>
        <v>93928.331533333359</v>
      </c>
      <c r="AD671" s="788">
        <f>'1 уровень'!AF3241</f>
        <v>92885.736539999998</v>
      </c>
      <c r="AE671" s="3194">
        <f>'1 уровень'!AG3241</f>
        <v>0</v>
      </c>
      <c r="AF671" s="788">
        <f>'1 уровень'!AH3241</f>
        <v>0</v>
      </c>
      <c r="AG671" s="788">
        <f>'1 уровень'!AI3241</f>
        <v>-1042.5949933333613</v>
      </c>
      <c r="AH671" s="788">
        <f>'1 уровень'!AJ3241</f>
        <v>0</v>
      </c>
      <c r="AI671" s="788">
        <f>'1 уровень'!AK3241</f>
        <v>-240.59031999999999</v>
      </c>
      <c r="AJ671" s="2097">
        <f>'1 уровень'!AL3241</f>
        <v>92645.146219999995</v>
      </c>
      <c r="AK671" s="3770">
        <f>'1 уровень'!AM3241</f>
        <v>0</v>
      </c>
      <c r="AL671" s="788">
        <f>AD671/AC671*100</f>
        <v>98.890010099920318</v>
      </c>
      <c r="AM671" s="788">
        <f>AJ671/AC671*100</f>
        <v>98.633867660176648</v>
      </c>
      <c r="AN671" s="4237">
        <f>'1 уровень'!AN3241</f>
        <v>0</v>
      </c>
      <c r="AO671" s="4244">
        <f>'1 уровень'!AO3241</f>
        <v>0</v>
      </c>
      <c r="AP671" s="1339">
        <f t="shared" si="95"/>
        <v>112884604.29000002</v>
      </c>
      <c r="AQ671" s="3813" t="e">
        <f t="shared" si="96"/>
        <v>#DIV/0!</v>
      </c>
    </row>
    <row r="672" spans="1:208" x14ac:dyDescent="0.25">
      <c r="B672" s="2737" t="s">
        <v>345</v>
      </c>
      <c r="C672" s="34">
        <f>'1 уровень'!E3242</f>
        <v>0</v>
      </c>
      <c r="D672" s="34">
        <f>'1 уровень'!F3242</f>
        <v>0</v>
      </c>
      <c r="E672" s="34">
        <f>'1 уровень'!G3242</f>
        <v>0</v>
      </c>
      <c r="F672" s="34">
        <f>'1 уровень'!H3242</f>
        <v>0</v>
      </c>
      <c r="G672" s="780">
        <f>'1 уровень'!I3242</f>
        <v>0</v>
      </c>
      <c r="H672" s="3741">
        <f>'1 уровень'!J3242</f>
        <v>0</v>
      </c>
      <c r="I672" s="794">
        <f>'1 уровень'!K3242</f>
        <v>0</v>
      </c>
      <c r="J672" s="794">
        <f>'1 уровень'!L3242</f>
        <v>0</v>
      </c>
      <c r="K672" s="789">
        <f>'1 уровень'!M3242</f>
        <v>0</v>
      </c>
      <c r="L672" s="789"/>
      <c r="M672" s="789">
        <f>'1 уровень'!O3242</f>
        <v>0</v>
      </c>
      <c r="N672" s="789">
        <f>'1 уровень'!P3242</f>
        <v>0</v>
      </c>
      <c r="O672" s="789">
        <f>'1 уровень'!Q3242</f>
        <v>0</v>
      </c>
      <c r="P672" s="789">
        <f>'1 уровень'!R3242</f>
        <v>0</v>
      </c>
      <c r="Q672" s="789">
        <f>'1 уровень'!S3242</f>
        <v>0</v>
      </c>
      <c r="R672" s="788">
        <f>'1 уровень'!T3242</f>
        <v>6296.6610000000001</v>
      </c>
      <c r="S672" s="788">
        <f>'1 уровень'!U3242</f>
        <v>6296.6610000000001</v>
      </c>
      <c r="T672" s="788">
        <f>'1 уровень'!V3242</f>
        <v>6296.6610000000001</v>
      </c>
      <c r="U672" s="788">
        <f>'1 уровень'!W3242</f>
        <v>6296.6610000000001</v>
      </c>
      <c r="V672" s="788">
        <f>'1 уровень'!X3242</f>
        <v>6296.6610000000001</v>
      </c>
      <c r="W672" s="788">
        <f>'1 уровень'!Y3242</f>
        <v>6296.6610000000001</v>
      </c>
      <c r="X672" s="788">
        <f>'1 уровень'!Z3242</f>
        <v>6296.6610000000001</v>
      </c>
      <c r="Y672" s="788">
        <f>'1 уровень'!AA3242</f>
        <v>6296.6610000000001</v>
      </c>
      <c r="Z672" s="788">
        <f>'1 уровень'!AB3242</f>
        <v>6296.6610000000001</v>
      </c>
      <c r="AA672" s="788">
        <f>'1 уровень'!AC3242</f>
        <v>6296.6610000000001</v>
      </c>
      <c r="AB672" s="788">
        <f>'1 уровень'!AD3242</f>
        <v>6296.6610000000001</v>
      </c>
      <c r="AC672" s="788">
        <f>'1 уровень'!AE3242</f>
        <v>5247.2175000000007</v>
      </c>
      <c r="AD672" s="788">
        <f>'1 уровень'!AF3242</f>
        <v>5247.2174999999997</v>
      </c>
      <c r="AE672" s="3194">
        <f>'1 уровень'!AG3242</f>
        <v>0</v>
      </c>
      <c r="AF672" s="788">
        <f>'1 уровень'!AH3242</f>
        <v>0</v>
      </c>
      <c r="AG672" s="788">
        <f>'1 уровень'!AI3242</f>
        <v>0</v>
      </c>
      <c r="AH672" s="788">
        <f>'1 уровень'!AJ3242</f>
        <v>0</v>
      </c>
      <c r="AI672" s="788">
        <f>'1 уровень'!AK3242</f>
        <v>0</v>
      </c>
      <c r="AJ672" s="2097">
        <f>'1 уровень'!AL3242</f>
        <v>5247.2174999999997</v>
      </c>
      <c r="AK672" s="3770">
        <f>'1 уровень'!AM3242</f>
        <v>0</v>
      </c>
      <c r="AL672" s="788">
        <f>AD672/AC672*100</f>
        <v>99.999999999999972</v>
      </c>
      <c r="AM672" s="788">
        <f>AJ672/AC672*100</f>
        <v>99.999999999999972</v>
      </c>
      <c r="AN672" s="4237">
        <f>'1 уровень'!AN3242</f>
        <v>0</v>
      </c>
      <c r="AO672" s="4244">
        <f>'1 уровень'!AO3242</f>
        <v>0</v>
      </c>
      <c r="AP672" s="1339">
        <f t="shared" si="95"/>
        <v>6296661</v>
      </c>
      <c r="AQ672" s="3813" t="e">
        <f t="shared" si="96"/>
        <v>#DIV/0!</v>
      </c>
    </row>
    <row r="673" spans="1:208" ht="29.25" x14ac:dyDescent="0.25">
      <c r="A673" s="24">
        <v>1</v>
      </c>
      <c r="B673" s="1771" t="s">
        <v>304</v>
      </c>
      <c r="C673" s="34">
        <f>'1 уровень'!E3243</f>
        <v>19899.5</v>
      </c>
      <c r="D673" s="34">
        <f>'1 уровень'!F3243</f>
        <v>0</v>
      </c>
      <c r="E673" s="34">
        <f>'1 уровень'!G3243</f>
        <v>16583</v>
      </c>
      <c r="F673" s="34">
        <f>'1 уровень'!H3243</f>
        <v>11752.502500000001</v>
      </c>
      <c r="G673" s="780">
        <f>'1 уровень'!I3243</f>
        <v>70.870786347464275</v>
      </c>
      <c r="H673" s="3741">
        <f>'1 уровень'!J3243</f>
        <v>1</v>
      </c>
      <c r="I673" s="794">
        <f>'1 уровень'!K3243</f>
        <v>0</v>
      </c>
      <c r="J673" s="794">
        <f>'1 уровень'!L3243</f>
        <v>0</v>
      </c>
      <c r="K673" s="789">
        <f>'1 уровень'!M3243</f>
        <v>0</v>
      </c>
      <c r="L673" s="789"/>
      <c r="M673" s="789">
        <f>'1 уровень'!O3243</f>
        <v>0</v>
      </c>
      <c r="N673" s="789">
        <f>'1 уровень'!P3243</f>
        <v>0</v>
      </c>
      <c r="O673" s="789">
        <f>'1 уровень'!Q3243</f>
        <v>0</v>
      </c>
      <c r="P673" s="789">
        <f>'1 уровень'!R3243</f>
        <v>0</v>
      </c>
      <c r="Q673" s="789">
        <f>'1 уровень'!S3243</f>
        <v>0</v>
      </c>
      <c r="R673" s="788">
        <f>'1 уровень'!T3243</f>
        <v>0</v>
      </c>
      <c r="S673" s="788">
        <f>'1 уровень'!U3243</f>
        <v>0</v>
      </c>
      <c r="T673" s="788">
        <f>'1 уровень'!V3243</f>
        <v>0</v>
      </c>
      <c r="U673" s="788">
        <f>'1 уровень'!W3243</f>
        <v>0</v>
      </c>
      <c r="V673" s="788">
        <f>'1 уровень'!X3243</f>
        <v>0</v>
      </c>
      <c r="W673" s="788">
        <f>'1 уровень'!Y3243</f>
        <v>0</v>
      </c>
      <c r="X673" s="788">
        <f>'1 уровень'!Z3243</f>
        <v>0</v>
      </c>
      <c r="Y673" s="788">
        <f>'1 уровень'!AA3243</f>
        <v>0</v>
      </c>
      <c r="Z673" s="788">
        <f>'1 уровень'!AB3243</f>
        <v>0</v>
      </c>
      <c r="AA673" s="788">
        <f>'1 уровень'!AC3243</f>
        <v>0</v>
      </c>
      <c r="AB673" s="788">
        <f>'1 уровень'!AD3243</f>
        <v>0</v>
      </c>
      <c r="AC673" s="788">
        <f>'1 уровень'!AE3243</f>
        <v>0</v>
      </c>
      <c r="AD673" s="788">
        <f>'1 уровень'!AF3243</f>
        <v>0</v>
      </c>
      <c r="AE673" s="3194">
        <f>'1 уровень'!AG3243</f>
        <v>0</v>
      </c>
      <c r="AF673" s="788">
        <f>'1 уровень'!AH3243</f>
        <v>0</v>
      </c>
      <c r="AG673" s="788">
        <f>'1 уровень'!AI3243</f>
        <v>0</v>
      </c>
      <c r="AH673" s="788">
        <f>'1 уровень'!AJ3243</f>
        <v>0</v>
      </c>
      <c r="AI673" s="788">
        <f>'1 уровень'!AK3243</f>
        <v>0</v>
      </c>
      <c r="AJ673" s="2097">
        <f>'1 уровень'!AL3243</f>
        <v>0</v>
      </c>
      <c r="AK673" s="3770">
        <f>'1 уровень'!AM3243</f>
        <v>0</v>
      </c>
      <c r="AL673" s="788"/>
      <c r="AM673" s="788"/>
      <c r="AN673" s="4237">
        <f>'1 уровень'!AN3243</f>
        <v>0</v>
      </c>
      <c r="AO673" s="4244">
        <f>'1 уровень'!AO3243</f>
        <v>0</v>
      </c>
      <c r="AP673" s="1339">
        <f t="shared" si="95"/>
        <v>0</v>
      </c>
      <c r="AQ673" s="3813">
        <f t="shared" si="96"/>
        <v>0</v>
      </c>
      <c r="AR673" s="775"/>
      <c r="AS673" s="775"/>
      <c r="AT673" s="775"/>
      <c r="AU673" s="775"/>
      <c r="AV673" s="775"/>
      <c r="AW673" s="775"/>
      <c r="AX673" s="775"/>
      <c r="AY673" s="775"/>
      <c r="AZ673" s="775"/>
      <c r="BA673" s="775"/>
      <c r="BB673" s="775"/>
      <c r="BC673" s="775"/>
      <c r="BD673" s="775"/>
      <c r="BE673" s="775"/>
      <c r="BF673" s="775"/>
      <c r="BG673" s="775"/>
      <c r="BH673" s="775"/>
      <c r="BI673" s="775"/>
      <c r="BJ673" s="775"/>
      <c r="BK673" s="775"/>
      <c r="BL673" s="775"/>
      <c r="BM673" s="775"/>
      <c r="BN673" s="775"/>
      <c r="BO673" s="775"/>
      <c r="BP673" s="775"/>
      <c r="BQ673" s="775"/>
      <c r="BR673" s="775"/>
      <c r="BS673" s="775"/>
      <c r="BT673" s="775"/>
      <c r="BU673" s="775"/>
      <c r="BV673" s="775"/>
      <c r="BW673" s="775"/>
      <c r="BX673" s="775"/>
      <c r="BY673" s="775"/>
      <c r="BZ673" s="775"/>
      <c r="CA673" s="775"/>
      <c r="CB673" s="775"/>
      <c r="CC673" s="775"/>
      <c r="CD673" s="775"/>
      <c r="CE673" s="775"/>
      <c r="CF673" s="775"/>
      <c r="CG673" s="775"/>
      <c r="CH673" s="775"/>
      <c r="CI673" s="775"/>
      <c r="CJ673" s="775"/>
      <c r="CK673" s="775"/>
      <c r="CL673" s="775"/>
      <c r="CM673" s="775"/>
      <c r="CN673" s="775"/>
      <c r="CO673" s="775"/>
      <c r="CP673" s="775"/>
      <c r="CQ673" s="775"/>
      <c r="CR673" s="775"/>
      <c r="CS673" s="775"/>
      <c r="CT673" s="775"/>
      <c r="CU673" s="775"/>
      <c r="CV673" s="775"/>
      <c r="CW673" s="775"/>
      <c r="CX673" s="775"/>
      <c r="CY673" s="775"/>
      <c r="CZ673" s="775"/>
      <c r="DA673" s="775"/>
      <c r="DB673" s="775"/>
      <c r="DC673" s="775"/>
      <c r="DD673" s="775"/>
      <c r="DE673" s="775"/>
      <c r="DF673" s="775"/>
      <c r="DG673" s="775"/>
      <c r="DH673" s="775"/>
      <c r="DI673" s="775"/>
      <c r="DJ673" s="775"/>
      <c r="DK673" s="775"/>
      <c r="DL673" s="775"/>
      <c r="DM673" s="775"/>
      <c r="DN673" s="775"/>
      <c r="DO673" s="775"/>
      <c r="DP673" s="775"/>
      <c r="DQ673" s="775"/>
      <c r="DR673" s="775"/>
      <c r="DS673" s="775"/>
      <c r="DT673" s="775"/>
      <c r="DU673" s="775"/>
      <c r="DV673" s="775"/>
      <c r="DW673" s="775"/>
      <c r="DX673" s="775"/>
      <c r="DY673" s="775"/>
      <c r="DZ673" s="775"/>
      <c r="EA673" s="775"/>
      <c r="EB673" s="775"/>
      <c r="EC673" s="775"/>
      <c r="ED673" s="775"/>
      <c r="EE673" s="775"/>
      <c r="EF673" s="775"/>
      <c r="EG673" s="775"/>
      <c r="EH673" s="775"/>
      <c r="EI673" s="775"/>
      <c r="EJ673" s="775"/>
      <c r="EK673" s="775"/>
      <c r="EL673" s="775"/>
      <c r="EM673" s="775"/>
      <c r="EN673" s="775"/>
      <c r="EO673" s="775"/>
      <c r="EP673" s="775"/>
      <c r="EQ673" s="775"/>
      <c r="ER673" s="775"/>
      <c r="ES673" s="775"/>
      <c r="ET673" s="775"/>
      <c r="EU673" s="775"/>
      <c r="EV673" s="775"/>
      <c r="EW673" s="775"/>
      <c r="EX673" s="775"/>
      <c r="EY673" s="775"/>
      <c r="EZ673" s="775"/>
      <c r="FA673" s="775"/>
      <c r="FB673" s="775"/>
      <c r="FC673" s="775"/>
      <c r="FD673" s="775"/>
      <c r="FE673" s="775"/>
      <c r="FF673" s="775"/>
      <c r="FG673" s="775"/>
      <c r="FH673" s="775"/>
      <c r="FI673" s="775"/>
      <c r="FJ673" s="775"/>
      <c r="FK673" s="775"/>
      <c r="FL673" s="775"/>
      <c r="FM673" s="775"/>
      <c r="FN673" s="775"/>
      <c r="FO673" s="775"/>
      <c r="FP673" s="775"/>
      <c r="FQ673" s="775"/>
      <c r="FR673" s="775"/>
      <c r="FS673" s="775"/>
      <c r="FT673" s="775"/>
      <c r="FU673" s="775"/>
      <c r="FV673" s="775"/>
      <c r="FW673" s="775"/>
      <c r="FX673" s="775"/>
      <c r="FY673" s="775"/>
      <c r="FZ673" s="775"/>
      <c r="GA673" s="775"/>
      <c r="GB673" s="775"/>
      <c r="GC673" s="775"/>
      <c r="GD673" s="775"/>
      <c r="GE673" s="775"/>
      <c r="GF673" s="775"/>
      <c r="GG673" s="775"/>
      <c r="GH673" s="775"/>
      <c r="GI673" s="775"/>
      <c r="GJ673" s="775"/>
      <c r="GK673" s="775"/>
      <c r="GL673" s="775"/>
      <c r="GM673" s="775"/>
      <c r="GN673" s="775"/>
      <c r="GO673" s="775"/>
      <c r="GP673" s="775"/>
      <c r="GQ673" s="775"/>
      <c r="GR673" s="775"/>
      <c r="GS673" s="775"/>
      <c r="GT673" s="775"/>
      <c r="GU673" s="775"/>
      <c r="GV673" s="775"/>
      <c r="GW673" s="775"/>
      <c r="GX673" s="775"/>
      <c r="GY673" s="775"/>
      <c r="GZ673" s="775"/>
    </row>
    <row r="674" spans="1:208" ht="30" x14ac:dyDescent="0.25">
      <c r="A674" s="24">
        <v>1</v>
      </c>
      <c r="B674" s="2561" t="s">
        <v>211</v>
      </c>
      <c r="C674" s="34">
        <f>'1 уровень'!E3244</f>
        <v>0</v>
      </c>
      <c r="D674" s="34">
        <f>'1 уровень'!F3244</f>
        <v>0</v>
      </c>
      <c r="E674" s="34">
        <f>'1 уровень'!G3244</f>
        <v>0</v>
      </c>
      <c r="F674" s="34">
        <f>'1 уровень'!H3244</f>
        <v>0</v>
      </c>
      <c r="G674" s="780">
        <f>'1 уровень'!I3244</f>
        <v>0</v>
      </c>
      <c r="H674" s="3741">
        <f>'1 уровень'!J3244</f>
        <v>0</v>
      </c>
      <c r="I674" s="794">
        <f>'1 уровень'!K3244</f>
        <v>0</v>
      </c>
      <c r="J674" s="794">
        <f>'1 уровень'!L3244</f>
        <v>0</v>
      </c>
      <c r="K674" s="789">
        <f>'1 уровень'!M3244</f>
        <v>0</v>
      </c>
      <c r="L674" s="789"/>
      <c r="M674" s="789">
        <f>'1 уровень'!O3244</f>
        <v>0</v>
      </c>
      <c r="N674" s="789">
        <f>'1 уровень'!P3244</f>
        <v>0</v>
      </c>
      <c r="O674" s="789">
        <f>'1 уровень'!Q3244</f>
        <v>0</v>
      </c>
      <c r="P674" s="789">
        <f>'1 уровень'!R3244</f>
        <v>0</v>
      </c>
      <c r="Q674" s="789">
        <f>'1 уровень'!S3244</f>
        <v>0</v>
      </c>
      <c r="R674" s="788">
        <f>'1 уровень'!T3244</f>
        <v>0</v>
      </c>
      <c r="S674" s="788">
        <f>'1 уровень'!U3244</f>
        <v>0</v>
      </c>
      <c r="T674" s="788">
        <f>'1 уровень'!V3244</f>
        <v>0</v>
      </c>
      <c r="U674" s="788">
        <f>'1 уровень'!W3244</f>
        <v>0</v>
      </c>
      <c r="V674" s="788">
        <f>'1 уровень'!X3244</f>
        <v>0</v>
      </c>
      <c r="W674" s="788">
        <f>'1 уровень'!Y3244</f>
        <v>0</v>
      </c>
      <c r="X674" s="788">
        <f>'1 уровень'!Z3244</f>
        <v>0</v>
      </c>
      <c r="Y674" s="788">
        <f>'1 уровень'!AA3244</f>
        <v>0</v>
      </c>
      <c r="Z674" s="788">
        <f>'1 уровень'!AB3244</f>
        <v>0</v>
      </c>
      <c r="AA674" s="788">
        <f>'1 уровень'!AC3244</f>
        <v>0</v>
      </c>
      <c r="AB674" s="788">
        <f>'1 уровень'!AD3244</f>
        <v>0</v>
      </c>
      <c r="AC674" s="788">
        <f>'1 уровень'!AE3244</f>
        <v>0</v>
      </c>
      <c r="AD674" s="788">
        <f>'1 уровень'!AF3244</f>
        <v>0</v>
      </c>
      <c r="AE674" s="3194">
        <f>'1 уровень'!AG3244</f>
        <v>0</v>
      </c>
      <c r="AF674" s="788">
        <f>'1 уровень'!AH3244</f>
        <v>0</v>
      </c>
      <c r="AG674" s="788">
        <f>'1 уровень'!AI3244</f>
        <v>0</v>
      </c>
      <c r="AH674" s="788">
        <f>'1 уровень'!AJ3244</f>
        <v>0</v>
      </c>
      <c r="AI674" s="788">
        <f>'1 уровень'!AK3244</f>
        <v>0</v>
      </c>
      <c r="AJ674" s="2097">
        <f>'1 уровень'!AL3244</f>
        <v>0</v>
      </c>
      <c r="AK674" s="3770">
        <f>'1 уровень'!AM3244</f>
        <v>0</v>
      </c>
      <c r="AL674" s="788"/>
      <c r="AM674" s="788"/>
      <c r="AN674" s="4237">
        <f>'1 уровень'!AN3244</f>
        <v>0</v>
      </c>
      <c r="AO674" s="4244">
        <f>'1 уровень'!AO3244</f>
        <v>0</v>
      </c>
      <c r="AP674" s="1339">
        <f t="shared" si="95"/>
        <v>0</v>
      </c>
      <c r="AQ674" s="3813" t="e">
        <f t="shared" si="96"/>
        <v>#DIV/0!</v>
      </c>
      <c r="AR674" s="775"/>
      <c r="AS674" s="775"/>
      <c r="AT674" s="775"/>
      <c r="AU674" s="775"/>
      <c r="AV674" s="775"/>
      <c r="AW674" s="775"/>
      <c r="AX674" s="775"/>
      <c r="AY674" s="775"/>
      <c r="AZ674" s="775"/>
      <c r="BA674" s="775"/>
      <c r="BB674" s="775"/>
      <c r="BC674" s="775"/>
      <c r="BD674" s="775"/>
      <c r="BE674" s="775"/>
      <c r="BF674" s="775"/>
      <c r="BG674" s="775"/>
      <c r="BH674" s="775"/>
      <c r="BI674" s="775"/>
      <c r="BJ674" s="775"/>
      <c r="BK674" s="775"/>
      <c r="BL674" s="775"/>
      <c r="BM674" s="775"/>
      <c r="BN674" s="775"/>
      <c r="BO674" s="775"/>
      <c r="BP674" s="775"/>
      <c r="BQ674" s="775"/>
      <c r="BR674" s="775"/>
      <c r="BS674" s="775"/>
      <c r="BT674" s="775"/>
      <c r="BU674" s="775"/>
      <c r="BV674" s="775"/>
      <c r="BW674" s="775"/>
      <c r="BX674" s="775"/>
      <c r="BY674" s="775"/>
      <c r="BZ674" s="775"/>
      <c r="CA674" s="775"/>
      <c r="CB674" s="775"/>
      <c r="CC674" s="775"/>
      <c r="CD674" s="775"/>
      <c r="CE674" s="775"/>
      <c r="CF674" s="775"/>
      <c r="CG674" s="775"/>
      <c r="CH674" s="775"/>
      <c r="CI674" s="775"/>
      <c r="CJ674" s="775"/>
      <c r="CK674" s="775"/>
      <c r="CL674" s="775"/>
      <c r="CM674" s="775"/>
      <c r="CN674" s="775"/>
      <c r="CO674" s="775"/>
      <c r="CP674" s="775"/>
      <c r="CQ674" s="775"/>
      <c r="CR674" s="775"/>
      <c r="CS674" s="775"/>
      <c r="CT674" s="775"/>
      <c r="CU674" s="775"/>
      <c r="CV674" s="775"/>
      <c r="CW674" s="775"/>
      <c r="CX674" s="775"/>
      <c r="CY674" s="775"/>
      <c r="CZ674" s="775"/>
      <c r="DA674" s="775"/>
      <c r="DB674" s="775"/>
      <c r="DC674" s="775"/>
      <c r="DD674" s="775"/>
      <c r="DE674" s="775"/>
      <c r="DF674" s="775"/>
      <c r="DG674" s="775"/>
      <c r="DH674" s="775"/>
      <c r="DI674" s="775"/>
      <c r="DJ674" s="775"/>
      <c r="DK674" s="775"/>
      <c r="DL674" s="775"/>
      <c r="DM674" s="775"/>
      <c r="DN674" s="775"/>
      <c r="DO674" s="775"/>
      <c r="DP674" s="775"/>
      <c r="DQ674" s="775"/>
      <c r="DR674" s="775"/>
      <c r="DS674" s="775"/>
      <c r="DT674" s="775"/>
      <c r="DU674" s="775"/>
      <c r="DV674" s="775"/>
      <c r="DW674" s="775"/>
      <c r="DX674" s="775"/>
      <c r="DY674" s="775"/>
      <c r="DZ674" s="775"/>
      <c r="EA674" s="775"/>
      <c r="EB674" s="775"/>
      <c r="EC674" s="775"/>
      <c r="ED674" s="775"/>
      <c r="EE674" s="775"/>
      <c r="EF674" s="775"/>
      <c r="EG674" s="775"/>
      <c r="EH674" s="775"/>
      <c r="EI674" s="775"/>
      <c r="EJ674" s="775"/>
      <c r="EK674" s="775"/>
      <c r="EL674" s="775"/>
      <c r="EM674" s="775"/>
      <c r="EN674" s="775"/>
      <c r="EO674" s="775"/>
      <c r="EP674" s="775"/>
      <c r="EQ674" s="775"/>
      <c r="ER674" s="775"/>
      <c r="ES674" s="775"/>
      <c r="ET674" s="775"/>
      <c r="EU674" s="775"/>
      <c r="EV674" s="775"/>
      <c r="EW674" s="775"/>
      <c r="EX674" s="775"/>
      <c r="EY674" s="775"/>
      <c r="EZ674" s="775"/>
      <c r="FA674" s="775"/>
      <c r="FB674" s="775"/>
      <c r="FC674" s="775"/>
      <c r="FD674" s="775"/>
      <c r="FE674" s="775"/>
      <c r="FF674" s="775"/>
      <c r="FG674" s="775"/>
      <c r="FH674" s="775"/>
      <c r="FI674" s="775"/>
      <c r="FJ674" s="775"/>
      <c r="FK674" s="775"/>
      <c r="FL674" s="775"/>
      <c r="FM674" s="775"/>
      <c r="FN674" s="775"/>
      <c r="FO674" s="775"/>
      <c r="FP674" s="775"/>
      <c r="FQ674" s="775"/>
      <c r="FR674" s="775"/>
      <c r="FS674" s="775"/>
      <c r="FT674" s="775"/>
      <c r="FU674" s="775"/>
      <c r="FV674" s="775"/>
      <c r="FW674" s="775"/>
      <c r="FX674" s="775"/>
      <c r="FY674" s="775"/>
      <c r="FZ674" s="775"/>
      <c r="GA674" s="775"/>
      <c r="GB674" s="775"/>
      <c r="GC674" s="775"/>
      <c r="GD674" s="775"/>
      <c r="GE674" s="775"/>
      <c r="GF674" s="775"/>
      <c r="GG674" s="775"/>
      <c r="GH674" s="775"/>
      <c r="GI674" s="775"/>
      <c r="GJ674" s="775"/>
      <c r="GK674" s="775"/>
      <c r="GL674" s="775"/>
      <c r="GM674" s="775"/>
      <c r="GN674" s="775"/>
      <c r="GO674" s="775"/>
      <c r="GP674" s="775"/>
      <c r="GQ674" s="775"/>
      <c r="GR674" s="775"/>
      <c r="GS674" s="775"/>
      <c r="GT674" s="775"/>
      <c r="GU674" s="775"/>
      <c r="GV674" s="775"/>
      <c r="GW674" s="775"/>
      <c r="GX674" s="775"/>
      <c r="GY674" s="775"/>
      <c r="GZ674" s="775"/>
    </row>
    <row r="675" spans="1:208" ht="30" x14ac:dyDescent="0.25">
      <c r="A675" s="24">
        <v>1</v>
      </c>
      <c r="B675" s="2561" t="s">
        <v>212</v>
      </c>
      <c r="C675" s="34">
        <f>'1 уровень'!E3245</f>
        <v>3000</v>
      </c>
      <c r="D675" s="34">
        <f>'1 уровень'!F3245</f>
        <v>0</v>
      </c>
      <c r="E675" s="34">
        <f>'1 уровень'!G3245</f>
        <v>2500</v>
      </c>
      <c r="F675" s="34">
        <f>'1 уровень'!H3245</f>
        <v>1657</v>
      </c>
      <c r="G675" s="780">
        <f>'1 уровень'!I3245</f>
        <v>66.28</v>
      </c>
      <c r="H675" s="3741">
        <f>'1 уровень'!J3245</f>
        <v>0</v>
      </c>
      <c r="I675" s="794">
        <f>'1 уровень'!K3245</f>
        <v>0</v>
      </c>
      <c r="J675" s="794">
        <f>'1 уровень'!L3245</f>
        <v>0</v>
      </c>
      <c r="K675" s="789">
        <f>'1 уровень'!M3245</f>
        <v>0</v>
      </c>
      <c r="L675" s="789"/>
      <c r="M675" s="789">
        <f>'1 уровень'!O3245</f>
        <v>0</v>
      </c>
      <c r="N675" s="789">
        <f>'1 уровень'!P3245</f>
        <v>0</v>
      </c>
      <c r="O675" s="789">
        <f>'1 уровень'!Q3245</f>
        <v>0</v>
      </c>
      <c r="P675" s="789">
        <f>'1 уровень'!R3245</f>
        <v>0</v>
      </c>
      <c r="Q675" s="789">
        <f>'1 уровень'!S3245</f>
        <v>0</v>
      </c>
      <c r="R675" s="788">
        <f>'1 уровень'!T3245</f>
        <v>0</v>
      </c>
      <c r="S675" s="788">
        <f>'1 уровень'!U3245</f>
        <v>0</v>
      </c>
      <c r="T675" s="788">
        <f>'1 уровень'!V3245</f>
        <v>0</v>
      </c>
      <c r="U675" s="788">
        <f>'1 уровень'!W3245</f>
        <v>0</v>
      </c>
      <c r="V675" s="788">
        <f>'1 уровень'!X3245</f>
        <v>0</v>
      </c>
      <c r="W675" s="788">
        <f>'1 уровень'!Y3245</f>
        <v>0</v>
      </c>
      <c r="X675" s="788">
        <f>'1 уровень'!Z3245</f>
        <v>0</v>
      </c>
      <c r="Y675" s="788">
        <f>'1 уровень'!AA3245</f>
        <v>0</v>
      </c>
      <c r="Z675" s="788">
        <f>'1 уровень'!AB3245</f>
        <v>0</v>
      </c>
      <c r="AA675" s="788">
        <f>'1 уровень'!AC3245</f>
        <v>0</v>
      </c>
      <c r="AB675" s="788">
        <f>'1 уровень'!AD3245</f>
        <v>0</v>
      </c>
      <c r="AC675" s="788">
        <f>'1 уровень'!AE3245</f>
        <v>0</v>
      </c>
      <c r="AD675" s="788">
        <f>'1 уровень'!AF3245</f>
        <v>0</v>
      </c>
      <c r="AE675" s="3194">
        <f>'1 уровень'!AG3245</f>
        <v>0</v>
      </c>
      <c r="AF675" s="788">
        <f>'1 уровень'!AH3245</f>
        <v>0</v>
      </c>
      <c r="AG675" s="788">
        <f>'1 уровень'!AI3245</f>
        <v>0</v>
      </c>
      <c r="AH675" s="788">
        <f>'1 уровень'!AJ3245</f>
        <v>0</v>
      </c>
      <c r="AI675" s="788">
        <f>'1 уровень'!AK3245</f>
        <v>0</v>
      </c>
      <c r="AJ675" s="2097">
        <f>'1 уровень'!AL3245</f>
        <v>0</v>
      </c>
      <c r="AK675" s="3770">
        <f>'1 уровень'!AM3245</f>
        <v>0</v>
      </c>
      <c r="AL675" s="788"/>
      <c r="AM675" s="788"/>
      <c r="AN675" s="4237">
        <f>'1 уровень'!AN3245</f>
        <v>0</v>
      </c>
      <c r="AO675" s="4244">
        <f>'1 уровень'!AO3245</f>
        <v>0</v>
      </c>
      <c r="AP675" s="1339">
        <f t="shared" si="95"/>
        <v>0</v>
      </c>
      <c r="AQ675" s="3813">
        <f t="shared" si="96"/>
        <v>0</v>
      </c>
      <c r="AR675" s="775"/>
      <c r="AS675" s="775"/>
      <c r="AT675" s="775"/>
      <c r="AU675" s="775"/>
      <c r="AV675" s="775"/>
      <c r="AW675" s="775"/>
      <c r="AX675" s="775"/>
      <c r="AY675" s="775"/>
      <c r="AZ675" s="775"/>
      <c r="BA675" s="775"/>
      <c r="BB675" s="775"/>
      <c r="BC675" s="775"/>
      <c r="BD675" s="775"/>
      <c r="BE675" s="775"/>
      <c r="BF675" s="775"/>
      <c r="BG675" s="775"/>
      <c r="BH675" s="775"/>
      <c r="BI675" s="775"/>
      <c r="BJ675" s="775"/>
      <c r="BK675" s="775"/>
      <c r="BL675" s="775"/>
      <c r="BM675" s="775"/>
      <c r="BN675" s="775"/>
      <c r="BO675" s="775"/>
      <c r="BP675" s="775"/>
      <c r="BQ675" s="775"/>
      <c r="BR675" s="775"/>
      <c r="BS675" s="775"/>
      <c r="BT675" s="775"/>
      <c r="BU675" s="775"/>
      <c r="BV675" s="775"/>
      <c r="BW675" s="775"/>
      <c r="BX675" s="775"/>
      <c r="BY675" s="775"/>
      <c r="BZ675" s="775"/>
      <c r="CA675" s="775"/>
      <c r="CB675" s="775"/>
      <c r="CC675" s="775"/>
      <c r="CD675" s="775"/>
      <c r="CE675" s="775"/>
      <c r="CF675" s="775"/>
      <c r="CG675" s="775"/>
      <c r="CH675" s="775"/>
      <c r="CI675" s="775"/>
      <c r="CJ675" s="775"/>
      <c r="CK675" s="775"/>
      <c r="CL675" s="775"/>
      <c r="CM675" s="775"/>
      <c r="CN675" s="775"/>
      <c r="CO675" s="775"/>
      <c r="CP675" s="775"/>
      <c r="CQ675" s="775"/>
      <c r="CR675" s="775"/>
      <c r="CS675" s="775"/>
      <c r="CT675" s="775"/>
      <c r="CU675" s="775"/>
      <c r="CV675" s="775"/>
      <c r="CW675" s="775"/>
      <c r="CX675" s="775"/>
      <c r="CY675" s="775"/>
      <c r="CZ675" s="775"/>
      <c r="DA675" s="775"/>
      <c r="DB675" s="775"/>
      <c r="DC675" s="775"/>
      <c r="DD675" s="775"/>
      <c r="DE675" s="775"/>
      <c r="DF675" s="775"/>
      <c r="DG675" s="775"/>
      <c r="DH675" s="775"/>
      <c r="DI675" s="775"/>
      <c r="DJ675" s="775"/>
      <c r="DK675" s="775"/>
      <c r="DL675" s="775"/>
      <c r="DM675" s="775"/>
      <c r="DN675" s="775"/>
      <c r="DO675" s="775"/>
      <c r="DP675" s="775"/>
      <c r="DQ675" s="775"/>
      <c r="DR675" s="775"/>
      <c r="DS675" s="775"/>
      <c r="DT675" s="775"/>
      <c r="DU675" s="775"/>
      <c r="DV675" s="775"/>
      <c r="DW675" s="775"/>
      <c r="DX675" s="775"/>
      <c r="DY675" s="775"/>
      <c r="DZ675" s="775"/>
      <c r="EA675" s="775"/>
      <c r="EB675" s="775"/>
      <c r="EC675" s="775"/>
      <c r="ED675" s="775"/>
      <c r="EE675" s="775"/>
      <c r="EF675" s="775"/>
      <c r="EG675" s="775"/>
      <c r="EH675" s="775"/>
      <c r="EI675" s="775"/>
      <c r="EJ675" s="775"/>
      <c r="EK675" s="775"/>
      <c r="EL675" s="775"/>
      <c r="EM675" s="775"/>
      <c r="EN675" s="775"/>
      <c r="EO675" s="775"/>
      <c r="EP675" s="775"/>
      <c r="EQ675" s="775"/>
      <c r="ER675" s="775"/>
      <c r="ES675" s="775"/>
      <c r="ET675" s="775"/>
      <c r="EU675" s="775"/>
      <c r="EV675" s="775"/>
      <c r="EW675" s="775"/>
      <c r="EX675" s="775"/>
      <c r="EY675" s="775"/>
      <c r="EZ675" s="775"/>
      <c r="FA675" s="775"/>
      <c r="FB675" s="775"/>
      <c r="FC675" s="775"/>
      <c r="FD675" s="775"/>
      <c r="FE675" s="775"/>
      <c r="FF675" s="775"/>
      <c r="FG675" s="775"/>
      <c r="FH675" s="775"/>
      <c r="FI675" s="775"/>
      <c r="FJ675" s="775"/>
      <c r="FK675" s="775"/>
      <c r="FL675" s="775"/>
      <c r="FM675" s="775"/>
      <c r="FN675" s="775"/>
      <c r="FO675" s="775"/>
      <c r="FP675" s="775"/>
      <c r="FQ675" s="775"/>
      <c r="FR675" s="775"/>
      <c r="FS675" s="775"/>
      <c r="FT675" s="775"/>
      <c r="FU675" s="775"/>
      <c r="FV675" s="775"/>
      <c r="FW675" s="775"/>
      <c r="FX675" s="775"/>
      <c r="FY675" s="775"/>
      <c r="FZ675" s="775"/>
      <c r="GA675" s="775"/>
      <c r="GB675" s="775"/>
      <c r="GC675" s="775"/>
      <c r="GD675" s="775"/>
      <c r="GE675" s="775"/>
      <c r="GF675" s="775"/>
      <c r="GG675" s="775"/>
      <c r="GH675" s="775"/>
      <c r="GI675" s="775"/>
      <c r="GJ675" s="775"/>
      <c r="GK675" s="775"/>
      <c r="GL675" s="775"/>
      <c r="GM675" s="775"/>
      <c r="GN675" s="775"/>
      <c r="GO675" s="775"/>
      <c r="GP675" s="775"/>
      <c r="GQ675" s="775"/>
      <c r="GR675" s="775"/>
      <c r="GS675" s="775"/>
      <c r="GT675" s="775"/>
      <c r="GU675" s="775"/>
      <c r="GV675" s="775"/>
      <c r="GW675" s="775"/>
      <c r="GX675" s="775"/>
      <c r="GY675" s="775"/>
      <c r="GZ675" s="775"/>
    </row>
    <row r="676" spans="1:208" ht="30" x14ac:dyDescent="0.25">
      <c r="B676" s="1775" t="s">
        <v>305</v>
      </c>
      <c r="C676" s="34">
        <f>'1 уровень'!E3246</f>
        <v>10371.5</v>
      </c>
      <c r="D676" s="34">
        <f>'1 уровень'!F3246</f>
        <v>0</v>
      </c>
      <c r="E676" s="34">
        <f>'1 уровень'!G3246</f>
        <v>8643</v>
      </c>
      <c r="F676" s="34">
        <f>'1 уровень'!H3246</f>
        <v>1791.5025000000001</v>
      </c>
      <c r="G676" s="780">
        <f>'1 уровень'!I3246</f>
        <v>20.727785491148907</v>
      </c>
      <c r="H676" s="3741">
        <f>'1 уровень'!J3246</f>
        <v>0</v>
      </c>
      <c r="I676" s="794">
        <f>'1 уровень'!K3246</f>
        <v>0</v>
      </c>
      <c r="J676" s="794">
        <f>'1 уровень'!L3246</f>
        <v>0</v>
      </c>
      <c r="K676" s="789">
        <f>'1 уровень'!M3246</f>
        <v>0</v>
      </c>
      <c r="L676" s="789"/>
      <c r="M676" s="789">
        <f>'1 уровень'!O3246</f>
        <v>0</v>
      </c>
      <c r="N676" s="789">
        <f>'1 уровень'!P3246</f>
        <v>0</v>
      </c>
      <c r="O676" s="789">
        <f>'1 уровень'!Q3246</f>
        <v>0</v>
      </c>
      <c r="P676" s="789">
        <f>'1 уровень'!R3246</f>
        <v>0</v>
      </c>
      <c r="Q676" s="789">
        <f>'1 уровень'!S3246</f>
        <v>0</v>
      </c>
      <c r="R676" s="788">
        <f>'1 уровень'!T3246</f>
        <v>0</v>
      </c>
      <c r="S676" s="788">
        <f>'1 уровень'!U3246</f>
        <v>0</v>
      </c>
      <c r="T676" s="788">
        <f>'1 уровень'!V3246</f>
        <v>0</v>
      </c>
      <c r="U676" s="788">
        <f>'1 уровень'!W3246</f>
        <v>0</v>
      </c>
      <c r="V676" s="788">
        <f>'1 уровень'!X3246</f>
        <v>0</v>
      </c>
      <c r="W676" s="788">
        <f>'1 уровень'!Y3246</f>
        <v>0</v>
      </c>
      <c r="X676" s="788">
        <f>'1 уровень'!Z3246</f>
        <v>0</v>
      </c>
      <c r="Y676" s="788">
        <f>'1 уровень'!AA3246</f>
        <v>0</v>
      </c>
      <c r="Z676" s="788">
        <f>'1 уровень'!AB3246</f>
        <v>0</v>
      </c>
      <c r="AA676" s="788">
        <f>'1 уровень'!AC3246</f>
        <v>0</v>
      </c>
      <c r="AB676" s="788">
        <f>'1 уровень'!AD3246</f>
        <v>0</v>
      </c>
      <c r="AC676" s="788">
        <f>'1 уровень'!AE3246</f>
        <v>0</v>
      </c>
      <c r="AD676" s="788">
        <f>'1 уровень'!AF3246</f>
        <v>0</v>
      </c>
      <c r="AE676" s="3194">
        <f>'1 уровень'!AG3246</f>
        <v>0</v>
      </c>
      <c r="AF676" s="788">
        <f>'1 уровень'!AH3246</f>
        <v>0</v>
      </c>
      <c r="AG676" s="788">
        <f>'1 уровень'!AI3246</f>
        <v>0</v>
      </c>
      <c r="AH676" s="788">
        <f>'1 уровень'!AJ3246</f>
        <v>0</v>
      </c>
      <c r="AI676" s="788">
        <f>'1 уровень'!AK3246</f>
        <v>0</v>
      </c>
      <c r="AJ676" s="2097">
        <f>'1 уровень'!AL3246</f>
        <v>0</v>
      </c>
      <c r="AK676" s="3770">
        <f>'1 уровень'!AM3246</f>
        <v>0</v>
      </c>
      <c r="AL676" s="788"/>
      <c r="AM676" s="788"/>
      <c r="AN676" s="4237">
        <f>'1 уровень'!AN3246</f>
        <v>0</v>
      </c>
      <c r="AO676" s="4244">
        <f>'1 уровень'!AO3246</f>
        <v>0</v>
      </c>
      <c r="AP676" s="1339">
        <f t="shared" si="95"/>
        <v>0</v>
      </c>
      <c r="AQ676" s="3813">
        <f t="shared" si="96"/>
        <v>0</v>
      </c>
      <c r="AR676" s="775"/>
      <c r="AS676" s="775"/>
      <c r="AT676" s="775"/>
      <c r="AU676" s="775"/>
      <c r="AV676" s="775"/>
      <c r="AW676" s="775"/>
      <c r="AX676" s="775"/>
      <c r="AY676" s="775"/>
      <c r="AZ676" s="775"/>
      <c r="BA676" s="775"/>
      <c r="BB676" s="775"/>
      <c r="BC676" s="775"/>
      <c r="BD676" s="775"/>
      <c r="BE676" s="775"/>
      <c r="BF676" s="775"/>
      <c r="BG676" s="775"/>
      <c r="BH676" s="775"/>
      <c r="BI676" s="775"/>
      <c r="BJ676" s="775"/>
      <c r="BK676" s="775"/>
      <c r="BL676" s="775"/>
      <c r="BM676" s="775"/>
      <c r="BN676" s="775"/>
      <c r="BO676" s="775"/>
      <c r="BP676" s="775"/>
      <c r="BQ676" s="775"/>
      <c r="BR676" s="775"/>
      <c r="BS676" s="775"/>
      <c r="BT676" s="775"/>
      <c r="BU676" s="775"/>
      <c r="BV676" s="775"/>
      <c r="BW676" s="775"/>
      <c r="BX676" s="775"/>
      <c r="BY676" s="775"/>
      <c r="BZ676" s="775"/>
      <c r="CA676" s="775"/>
      <c r="CB676" s="775"/>
      <c r="CC676" s="775"/>
      <c r="CD676" s="775"/>
      <c r="CE676" s="775"/>
      <c r="CF676" s="775"/>
      <c r="CG676" s="775"/>
      <c r="CH676" s="775"/>
      <c r="CI676" s="775"/>
      <c r="CJ676" s="775"/>
      <c r="CK676" s="775"/>
      <c r="CL676" s="775"/>
      <c r="CM676" s="775"/>
      <c r="CN676" s="775"/>
      <c r="CO676" s="775"/>
      <c r="CP676" s="775"/>
      <c r="CQ676" s="775"/>
      <c r="CR676" s="775"/>
      <c r="CS676" s="775"/>
      <c r="CT676" s="775"/>
      <c r="CU676" s="775"/>
      <c r="CV676" s="775"/>
      <c r="CW676" s="775"/>
      <c r="CX676" s="775"/>
      <c r="CY676" s="775"/>
      <c r="CZ676" s="775"/>
      <c r="DA676" s="775"/>
      <c r="DB676" s="775"/>
      <c r="DC676" s="775"/>
      <c r="DD676" s="775"/>
      <c r="DE676" s="775"/>
      <c r="DF676" s="775"/>
      <c r="DG676" s="775"/>
      <c r="DH676" s="775"/>
      <c r="DI676" s="775"/>
      <c r="DJ676" s="775"/>
      <c r="DK676" s="775"/>
      <c r="DL676" s="775"/>
      <c r="DM676" s="775"/>
      <c r="DN676" s="775"/>
      <c r="DO676" s="775"/>
      <c r="DP676" s="775"/>
      <c r="DQ676" s="775"/>
      <c r="DR676" s="775"/>
      <c r="DS676" s="775"/>
      <c r="DT676" s="775"/>
      <c r="DU676" s="775"/>
      <c r="DV676" s="775"/>
      <c r="DW676" s="775"/>
      <c r="DX676" s="775"/>
      <c r="DY676" s="775"/>
      <c r="DZ676" s="775"/>
      <c r="EA676" s="775"/>
      <c r="EB676" s="775"/>
      <c r="EC676" s="775"/>
      <c r="ED676" s="775"/>
      <c r="EE676" s="775"/>
      <c r="EF676" s="775"/>
      <c r="EG676" s="775"/>
      <c r="EH676" s="775"/>
      <c r="EI676" s="775"/>
      <c r="EJ676" s="775"/>
      <c r="EK676" s="775"/>
      <c r="EL676" s="775"/>
      <c r="EM676" s="775"/>
      <c r="EN676" s="775"/>
      <c r="EO676" s="775"/>
      <c r="EP676" s="775"/>
      <c r="EQ676" s="775"/>
      <c r="ER676" s="775"/>
      <c r="ES676" s="775"/>
      <c r="ET676" s="775"/>
      <c r="EU676" s="775"/>
      <c r="EV676" s="775"/>
      <c r="EW676" s="775"/>
      <c r="EX676" s="775"/>
      <c r="EY676" s="775"/>
      <c r="EZ676" s="775"/>
      <c r="FA676" s="775"/>
      <c r="FB676" s="775"/>
      <c r="FC676" s="775"/>
      <c r="FD676" s="775"/>
      <c r="FE676" s="775"/>
      <c r="FF676" s="775"/>
      <c r="FG676" s="775"/>
      <c r="FH676" s="775"/>
      <c r="FI676" s="775"/>
      <c r="FJ676" s="775"/>
      <c r="FK676" s="775"/>
      <c r="FL676" s="775"/>
      <c r="FM676" s="775"/>
      <c r="FN676" s="775"/>
      <c r="FO676" s="775"/>
      <c r="FP676" s="775"/>
      <c r="FQ676" s="775"/>
      <c r="FR676" s="775"/>
      <c r="FS676" s="775"/>
      <c r="FT676" s="775"/>
      <c r="FU676" s="775"/>
      <c r="FV676" s="775"/>
      <c r="FW676" s="775"/>
      <c r="FX676" s="775"/>
      <c r="FY676" s="775"/>
      <c r="FZ676" s="775"/>
      <c r="GA676" s="775"/>
      <c r="GB676" s="775"/>
      <c r="GC676" s="775"/>
      <c r="GD676" s="775"/>
      <c r="GE676" s="775"/>
      <c r="GF676" s="775"/>
      <c r="GG676" s="775"/>
      <c r="GH676" s="775"/>
      <c r="GI676" s="775"/>
      <c r="GJ676" s="775"/>
      <c r="GK676" s="775"/>
      <c r="GL676" s="775"/>
      <c r="GM676" s="775"/>
      <c r="GN676" s="775"/>
      <c r="GO676" s="775"/>
      <c r="GP676" s="775"/>
      <c r="GQ676" s="775"/>
      <c r="GR676" s="775"/>
      <c r="GS676" s="775"/>
      <c r="GT676" s="775"/>
      <c r="GU676" s="775"/>
      <c r="GV676" s="775"/>
      <c r="GW676" s="775"/>
      <c r="GX676" s="775"/>
      <c r="GY676" s="775"/>
      <c r="GZ676" s="775"/>
    </row>
    <row r="677" spans="1:208" x14ac:dyDescent="0.25">
      <c r="B677" s="1125" t="s">
        <v>306</v>
      </c>
      <c r="C677" s="34">
        <f>'1 уровень'!E3247</f>
        <v>10200</v>
      </c>
      <c r="D677" s="34">
        <f>'1 уровень'!F3247</f>
        <v>0</v>
      </c>
      <c r="E677" s="34">
        <f>'1 уровень'!G3247</f>
        <v>8500</v>
      </c>
      <c r="F677" s="34">
        <f>'1 уровень'!H3247</f>
        <v>1471</v>
      </c>
      <c r="G677" s="780">
        <f>'1 уровень'!I3247</f>
        <v>17.305882352941175</v>
      </c>
      <c r="H677" s="3741">
        <f>'1 уровень'!J3247</f>
        <v>0</v>
      </c>
      <c r="I677" s="794">
        <f>'1 уровень'!K3247</f>
        <v>0</v>
      </c>
      <c r="J677" s="794">
        <f>'1 уровень'!L3247</f>
        <v>0</v>
      </c>
      <c r="K677" s="789">
        <f>'1 уровень'!M3247</f>
        <v>0</v>
      </c>
      <c r="L677" s="789"/>
      <c r="M677" s="789">
        <f>'1 уровень'!O3247</f>
        <v>0</v>
      </c>
      <c r="N677" s="789">
        <f>'1 уровень'!P3247</f>
        <v>0</v>
      </c>
      <c r="O677" s="789">
        <f>'1 уровень'!Q3247</f>
        <v>0</v>
      </c>
      <c r="P677" s="789">
        <f>'1 уровень'!R3247</f>
        <v>0</v>
      </c>
      <c r="Q677" s="789">
        <f>'1 уровень'!S3247</f>
        <v>0</v>
      </c>
      <c r="R677" s="788">
        <f>'1 уровень'!T3247</f>
        <v>0</v>
      </c>
      <c r="S677" s="788">
        <f>'1 уровень'!U3247</f>
        <v>0</v>
      </c>
      <c r="T677" s="788">
        <f>'1 уровень'!V3247</f>
        <v>0</v>
      </c>
      <c r="U677" s="788">
        <f>'1 уровень'!W3247</f>
        <v>0</v>
      </c>
      <c r="V677" s="788">
        <f>'1 уровень'!X3247</f>
        <v>0</v>
      </c>
      <c r="W677" s="788">
        <f>'1 уровень'!Y3247</f>
        <v>0</v>
      </c>
      <c r="X677" s="788">
        <f>'1 уровень'!Z3247</f>
        <v>0</v>
      </c>
      <c r="Y677" s="788">
        <f>'1 уровень'!AA3247</f>
        <v>0</v>
      </c>
      <c r="Z677" s="788">
        <f>'1 уровень'!AB3247</f>
        <v>0</v>
      </c>
      <c r="AA677" s="788">
        <f>'1 уровень'!AC3247</f>
        <v>0</v>
      </c>
      <c r="AB677" s="788">
        <f>'1 уровень'!AD3247</f>
        <v>0</v>
      </c>
      <c r="AC677" s="788">
        <f>'1 уровень'!AE3247</f>
        <v>0</v>
      </c>
      <c r="AD677" s="788">
        <f>'1 уровень'!AF3247</f>
        <v>0</v>
      </c>
      <c r="AE677" s="3194">
        <f>'1 уровень'!AG3247</f>
        <v>0</v>
      </c>
      <c r="AF677" s="788">
        <f>'1 уровень'!AH3247</f>
        <v>0</v>
      </c>
      <c r="AG677" s="788">
        <f>'1 уровень'!AI3247</f>
        <v>0</v>
      </c>
      <c r="AH677" s="788">
        <f>'1 уровень'!AJ3247</f>
        <v>0</v>
      </c>
      <c r="AI677" s="788">
        <f>'1 уровень'!AK3247</f>
        <v>0</v>
      </c>
      <c r="AJ677" s="2097">
        <f>'1 уровень'!AL3247</f>
        <v>0</v>
      </c>
      <c r="AK677" s="3770">
        <f>'1 уровень'!AM3247</f>
        <v>0</v>
      </c>
      <c r="AL677" s="788"/>
      <c r="AM677" s="788"/>
      <c r="AN677" s="4237">
        <f>'1 уровень'!AN3247</f>
        <v>0</v>
      </c>
      <c r="AO677" s="4244">
        <f>'1 уровень'!AO3247</f>
        <v>0</v>
      </c>
      <c r="AP677" s="1339">
        <f t="shared" si="95"/>
        <v>0</v>
      </c>
      <c r="AQ677" s="3813">
        <f t="shared" si="96"/>
        <v>0</v>
      </c>
      <c r="AR677" s="775"/>
      <c r="AS677" s="775"/>
      <c r="AT677" s="775"/>
      <c r="AU677" s="775"/>
      <c r="AV677" s="775"/>
      <c r="AW677" s="775"/>
      <c r="AX677" s="775"/>
      <c r="AY677" s="775"/>
      <c r="AZ677" s="775"/>
      <c r="BA677" s="775"/>
      <c r="BB677" s="775"/>
      <c r="BC677" s="775"/>
      <c r="BD677" s="775"/>
      <c r="BE677" s="775"/>
      <c r="BF677" s="775"/>
      <c r="BG677" s="775"/>
      <c r="BH677" s="775"/>
      <c r="BI677" s="775"/>
      <c r="BJ677" s="775"/>
      <c r="BK677" s="775"/>
      <c r="BL677" s="775"/>
      <c r="BM677" s="775"/>
      <c r="BN677" s="775"/>
      <c r="BO677" s="775"/>
      <c r="BP677" s="775"/>
      <c r="BQ677" s="775"/>
      <c r="BR677" s="775"/>
      <c r="BS677" s="775"/>
      <c r="BT677" s="775"/>
      <c r="BU677" s="775"/>
      <c r="BV677" s="775"/>
      <c r="BW677" s="775"/>
      <c r="BX677" s="775"/>
      <c r="BY677" s="775"/>
      <c r="BZ677" s="775"/>
      <c r="CA677" s="775"/>
      <c r="CB677" s="775"/>
      <c r="CC677" s="775"/>
      <c r="CD677" s="775"/>
      <c r="CE677" s="775"/>
      <c r="CF677" s="775"/>
      <c r="CG677" s="775"/>
      <c r="CH677" s="775"/>
      <c r="CI677" s="775"/>
      <c r="CJ677" s="775"/>
      <c r="CK677" s="775"/>
      <c r="CL677" s="775"/>
      <c r="CM677" s="775"/>
      <c r="CN677" s="775"/>
      <c r="CO677" s="775"/>
      <c r="CP677" s="775"/>
      <c r="CQ677" s="775"/>
      <c r="CR677" s="775"/>
      <c r="CS677" s="775"/>
      <c r="CT677" s="775"/>
      <c r="CU677" s="775"/>
      <c r="CV677" s="775"/>
      <c r="CW677" s="775"/>
      <c r="CX677" s="775"/>
      <c r="CY677" s="775"/>
      <c r="CZ677" s="775"/>
      <c r="DA677" s="775"/>
      <c r="DB677" s="775"/>
      <c r="DC677" s="775"/>
      <c r="DD677" s="775"/>
      <c r="DE677" s="775"/>
      <c r="DF677" s="775"/>
      <c r="DG677" s="775"/>
      <c r="DH677" s="775"/>
      <c r="DI677" s="775"/>
      <c r="DJ677" s="775"/>
      <c r="DK677" s="775"/>
      <c r="DL677" s="775"/>
      <c r="DM677" s="775"/>
      <c r="DN677" s="775"/>
      <c r="DO677" s="775"/>
      <c r="DP677" s="775"/>
      <c r="DQ677" s="775"/>
      <c r="DR677" s="775"/>
      <c r="DS677" s="775"/>
      <c r="DT677" s="775"/>
      <c r="DU677" s="775"/>
      <c r="DV677" s="775"/>
      <c r="DW677" s="775"/>
      <c r="DX677" s="775"/>
      <c r="DY677" s="775"/>
      <c r="DZ677" s="775"/>
      <c r="EA677" s="775"/>
      <c r="EB677" s="775"/>
      <c r="EC677" s="775"/>
      <c r="ED677" s="775"/>
      <c r="EE677" s="775"/>
      <c r="EF677" s="775"/>
      <c r="EG677" s="775"/>
      <c r="EH677" s="775"/>
      <c r="EI677" s="775"/>
      <c r="EJ677" s="775"/>
      <c r="EK677" s="775"/>
      <c r="EL677" s="775"/>
      <c r="EM677" s="775"/>
      <c r="EN677" s="775"/>
      <c r="EO677" s="775"/>
      <c r="EP677" s="775"/>
      <c r="EQ677" s="775"/>
      <c r="ER677" s="775"/>
      <c r="ES677" s="775"/>
      <c r="ET677" s="775"/>
      <c r="EU677" s="775"/>
      <c r="EV677" s="775"/>
      <c r="EW677" s="775"/>
      <c r="EX677" s="775"/>
      <c r="EY677" s="775"/>
      <c r="EZ677" s="775"/>
      <c r="FA677" s="775"/>
      <c r="FB677" s="775"/>
      <c r="FC677" s="775"/>
      <c r="FD677" s="775"/>
      <c r="FE677" s="775"/>
      <c r="FF677" s="775"/>
      <c r="FG677" s="775"/>
      <c r="FH677" s="775"/>
      <c r="FI677" s="775"/>
      <c r="FJ677" s="775"/>
      <c r="FK677" s="775"/>
      <c r="FL677" s="775"/>
      <c r="FM677" s="775"/>
      <c r="FN677" s="775"/>
      <c r="FO677" s="775"/>
      <c r="FP677" s="775"/>
      <c r="FQ677" s="775"/>
      <c r="FR677" s="775"/>
      <c r="FS677" s="775"/>
      <c r="FT677" s="775"/>
      <c r="FU677" s="775"/>
      <c r="FV677" s="775"/>
      <c r="FW677" s="775"/>
      <c r="FX677" s="775"/>
      <c r="FY677" s="775"/>
      <c r="FZ677" s="775"/>
      <c r="GA677" s="775"/>
      <c r="GB677" s="775"/>
      <c r="GC677" s="775"/>
      <c r="GD677" s="775"/>
      <c r="GE677" s="775"/>
      <c r="GF677" s="775"/>
      <c r="GG677" s="775"/>
      <c r="GH677" s="775"/>
      <c r="GI677" s="775"/>
      <c r="GJ677" s="775"/>
      <c r="GK677" s="775"/>
      <c r="GL677" s="775"/>
      <c r="GM677" s="775"/>
      <c r="GN677" s="775"/>
      <c r="GO677" s="775"/>
      <c r="GP677" s="775"/>
      <c r="GQ677" s="775"/>
      <c r="GR677" s="775"/>
      <c r="GS677" s="775"/>
      <c r="GT677" s="775"/>
      <c r="GU677" s="775"/>
      <c r="GV677" s="775"/>
      <c r="GW677" s="775"/>
      <c r="GX677" s="775"/>
      <c r="GY677" s="775"/>
      <c r="GZ677" s="775"/>
    </row>
    <row r="678" spans="1:208" ht="30" x14ac:dyDescent="0.25">
      <c r="B678" s="1125" t="s">
        <v>307</v>
      </c>
      <c r="C678" s="34">
        <f>'1 уровень'!E3248</f>
        <v>686</v>
      </c>
      <c r="D678" s="34">
        <f>'1 уровень'!F3248</f>
        <v>0</v>
      </c>
      <c r="E678" s="34">
        <f>'1 уровень'!G3248</f>
        <v>572</v>
      </c>
      <c r="F678" s="34">
        <f>'1 уровень'!H3248</f>
        <v>1282.01</v>
      </c>
      <c r="G678" s="780">
        <f>'1 уровень'!I3248</f>
        <v>224.12762237762237</v>
      </c>
      <c r="H678" s="3741">
        <f>'1 уровень'!J3248</f>
        <v>0</v>
      </c>
      <c r="I678" s="794">
        <f>'1 уровень'!K3248</f>
        <v>0</v>
      </c>
      <c r="J678" s="794">
        <f>'1 уровень'!L3248</f>
        <v>0</v>
      </c>
      <c r="K678" s="789">
        <f>'1 уровень'!M3248</f>
        <v>0</v>
      </c>
      <c r="L678" s="789"/>
      <c r="M678" s="789">
        <f>'1 уровень'!O3248</f>
        <v>0</v>
      </c>
      <c r="N678" s="789">
        <f>'1 уровень'!P3248</f>
        <v>0</v>
      </c>
      <c r="O678" s="789">
        <f>'1 уровень'!Q3248</f>
        <v>0</v>
      </c>
      <c r="P678" s="789">
        <f>'1 уровень'!R3248</f>
        <v>0</v>
      </c>
      <c r="Q678" s="789">
        <f>'1 уровень'!S3248</f>
        <v>0</v>
      </c>
      <c r="R678" s="788">
        <f>'1 уровень'!T3248</f>
        <v>0</v>
      </c>
      <c r="S678" s="788">
        <f>'1 уровень'!U3248</f>
        <v>0</v>
      </c>
      <c r="T678" s="788">
        <f>'1 уровень'!V3248</f>
        <v>0</v>
      </c>
      <c r="U678" s="788">
        <f>'1 уровень'!W3248</f>
        <v>0</v>
      </c>
      <c r="V678" s="788">
        <f>'1 уровень'!X3248</f>
        <v>0</v>
      </c>
      <c r="W678" s="788">
        <f>'1 уровень'!Y3248</f>
        <v>0</v>
      </c>
      <c r="X678" s="788">
        <f>'1 уровень'!Z3248</f>
        <v>0</v>
      </c>
      <c r="Y678" s="788">
        <f>'1 уровень'!AA3248</f>
        <v>0</v>
      </c>
      <c r="Z678" s="788">
        <f>'1 уровень'!AB3248</f>
        <v>0</v>
      </c>
      <c r="AA678" s="788">
        <f>'1 уровень'!AC3248</f>
        <v>0</v>
      </c>
      <c r="AB678" s="788">
        <f>'1 уровень'!AD3248</f>
        <v>0</v>
      </c>
      <c r="AC678" s="788">
        <f>'1 уровень'!AE3248</f>
        <v>0</v>
      </c>
      <c r="AD678" s="788">
        <f>'1 уровень'!AF3248</f>
        <v>0</v>
      </c>
      <c r="AE678" s="3194">
        <f>'1 уровень'!AG3248</f>
        <v>0</v>
      </c>
      <c r="AF678" s="788">
        <f>'1 уровень'!AH3248</f>
        <v>0</v>
      </c>
      <c r="AG678" s="788">
        <f>'1 уровень'!AI3248</f>
        <v>0</v>
      </c>
      <c r="AH678" s="788">
        <f>'1 уровень'!AJ3248</f>
        <v>0</v>
      </c>
      <c r="AI678" s="788">
        <f>'1 уровень'!AK3248</f>
        <v>0</v>
      </c>
      <c r="AJ678" s="2097">
        <f>'1 уровень'!AL3248</f>
        <v>0</v>
      </c>
      <c r="AK678" s="3770">
        <f>'1 уровень'!AM3248</f>
        <v>0</v>
      </c>
      <c r="AL678" s="788"/>
      <c r="AM678" s="788"/>
      <c r="AN678" s="4237">
        <f>'1 уровень'!AN3248</f>
        <v>0</v>
      </c>
      <c r="AO678" s="4244">
        <f>'1 уровень'!AO3248</f>
        <v>0</v>
      </c>
      <c r="AP678" s="1339">
        <f t="shared" ref="AP678:AP744" si="104">Y678*1000</f>
        <v>0</v>
      </c>
      <c r="AQ678" s="3813">
        <f t="shared" si="96"/>
        <v>0</v>
      </c>
      <c r="AR678" s="775"/>
      <c r="AS678" s="775"/>
      <c r="AT678" s="775"/>
      <c r="AU678" s="775"/>
      <c r="AV678" s="775"/>
      <c r="AW678" s="775"/>
      <c r="AX678" s="775"/>
      <c r="AY678" s="775"/>
      <c r="AZ678" s="775"/>
      <c r="BA678" s="775"/>
      <c r="BB678" s="775"/>
      <c r="BC678" s="775"/>
      <c r="BD678" s="775"/>
      <c r="BE678" s="775"/>
      <c r="BF678" s="775"/>
      <c r="BG678" s="775"/>
      <c r="BH678" s="775"/>
      <c r="BI678" s="775"/>
      <c r="BJ678" s="775"/>
      <c r="BK678" s="775"/>
      <c r="BL678" s="775"/>
      <c r="BM678" s="775"/>
      <c r="BN678" s="775"/>
      <c r="BO678" s="775"/>
      <c r="BP678" s="775"/>
      <c r="BQ678" s="775"/>
      <c r="BR678" s="775"/>
      <c r="BS678" s="775"/>
      <c r="BT678" s="775"/>
      <c r="BU678" s="775"/>
      <c r="BV678" s="775"/>
      <c r="BW678" s="775"/>
      <c r="BX678" s="775"/>
      <c r="BY678" s="775"/>
      <c r="BZ678" s="775"/>
      <c r="CA678" s="775"/>
      <c r="CB678" s="775"/>
      <c r="CC678" s="775"/>
      <c r="CD678" s="775"/>
      <c r="CE678" s="775"/>
      <c r="CF678" s="775"/>
      <c r="CG678" s="775"/>
      <c r="CH678" s="775"/>
      <c r="CI678" s="775"/>
      <c r="CJ678" s="775"/>
      <c r="CK678" s="775"/>
      <c r="CL678" s="775"/>
      <c r="CM678" s="775"/>
      <c r="CN678" s="775"/>
      <c r="CO678" s="775"/>
      <c r="CP678" s="775"/>
      <c r="CQ678" s="775"/>
      <c r="CR678" s="775"/>
      <c r="CS678" s="775"/>
      <c r="CT678" s="775"/>
      <c r="CU678" s="775"/>
      <c r="CV678" s="775"/>
      <c r="CW678" s="775"/>
      <c r="CX678" s="775"/>
      <c r="CY678" s="775"/>
      <c r="CZ678" s="775"/>
      <c r="DA678" s="775"/>
      <c r="DB678" s="775"/>
      <c r="DC678" s="775"/>
      <c r="DD678" s="775"/>
      <c r="DE678" s="775"/>
      <c r="DF678" s="775"/>
      <c r="DG678" s="775"/>
      <c r="DH678" s="775"/>
      <c r="DI678" s="775"/>
      <c r="DJ678" s="775"/>
      <c r="DK678" s="775"/>
      <c r="DL678" s="775"/>
      <c r="DM678" s="775"/>
      <c r="DN678" s="775"/>
      <c r="DO678" s="775"/>
      <c r="DP678" s="775"/>
      <c r="DQ678" s="775"/>
      <c r="DR678" s="775"/>
      <c r="DS678" s="775"/>
      <c r="DT678" s="775"/>
      <c r="DU678" s="775"/>
      <c r="DV678" s="775"/>
      <c r="DW678" s="775"/>
      <c r="DX678" s="775"/>
      <c r="DY678" s="775"/>
      <c r="DZ678" s="775"/>
      <c r="EA678" s="775"/>
      <c r="EB678" s="775"/>
      <c r="EC678" s="775"/>
      <c r="ED678" s="775"/>
      <c r="EE678" s="775"/>
      <c r="EF678" s="775"/>
      <c r="EG678" s="775"/>
      <c r="EH678" s="775"/>
      <c r="EI678" s="775"/>
      <c r="EJ678" s="775"/>
      <c r="EK678" s="775"/>
      <c r="EL678" s="775"/>
      <c r="EM678" s="775"/>
      <c r="EN678" s="775"/>
      <c r="EO678" s="775"/>
      <c r="EP678" s="775"/>
      <c r="EQ678" s="775"/>
      <c r="ER678" s="775"/>
      <c r="ES678" s="775"/>
      <c r="ET678" s="775"/>
      <c r="EU678" s="775"/>
      <c r="EV678" s="775"/>
      <c r="EW678" s="775"/>
      <c r="EX678" s="775"/>
      <c r="EY678" s="775"/>
      <c r="EZ678" s="775"/>
      <c r="FA678" s="775"/>
      <c r="FB678" s="775"/>
      <c r="FC678" s="775"/>
      <c r="FD678" s="775"/>
      <c r="FE678" s="775"/>
      <c r="FF678" s="775"/>
      <c r="FG678" s="775"/>
      <c r="FH678" s="775"/>
      <c r="FI678" s="775"/>
      <c r="FJ678" s="775"/>
      <c r="FK678" s="775"/>
      <c r="FL678" s="775"/>
      <c r="FM678" s="775"/>
      <c r="FN678" s="775"/>
      <c r="FO678" s="775"/>
      <c r="FP678" s="775"/>
      <c r="FQ678" s="775"/>
      <c r="FR678" s="775"/>
      <c r="FS678" s="775"/>
      <c r="FT678" s="775"/>
      <c r="FU678" s="775"/>
      <c r="FV678" s="775"/>
      <c r="FW678" s="775"/>
      <c r="FX678" s="775"/>
      <c r="FY678" s="775"/>
      <c r="FZ678" s="775"/>
      <c r="GA678" s="775"/>
      <c r="GB678" s="775"/>
      <c r="GC678" s="775"/>
      <c r="GD678" s="775"/>
      <c r="GE678" s="775"/>
      <c r="GF678" s="775"/>
      <c r="GG678" s="775"/>
      <c r="GH678" s="775"/>
      <c r="GI678" s="775"/>
      <c r="GJ678" s="775"/>
      <c r="GK678" s="775"/>
      <c r="GL678" s="775"/>
      <c r="GM678" s="775"/>
      <c r="GN678" s="775"/>
      <c r="GO678" s="775"/>
      <c r="GP678" s="775"/>
      <c r="GQ678" s="775"/>
      <c r="GR678" s="775"/>
      <c r="GS678" s="775"/>
      <c r="GT678" s="775"/>
      <c r="GU678" s="775"/>
      <c r="GV678" s="775"/>
      <c r="GW678" s="775"/>
      <c r="GX678" s="775"/>
      <c r="GY678" s="775"/>
      <c r="GZ678" s="775"/>
    </row>
    <row r="679" spans="1:208" ht="60" x14ac:dyDescent="0.25">
      <c r="B679" s="1125" t="s">
        <v>308</v>
      </c>
      <c r="C679" s="34">
        <f>'1 уровень'!E3249</f>
        <v>2134</v>
      </c>
      <c r="D679" s="34">
        <f>'1 уровень'!F3249</f>
        <v>0</v>
      </c>
      <c r="E679" s="34">
        <f>'1 уровень'!G3249</f>
        <v>1778</v>
      </c>
      <c r="F679" s="34">
        <f>'1 уровень'!H3249</f>
        <v>1451</v>
      </c>
      <c r="G679" s="780">
        <f>'1 уровень'!I3249</f>
        <v>81.608548931383567</v>
      </c>
      <c r="H679" s="3741">
        <f>'1 уровень'!J3249</f>
        <v>1</v>
      </c>
      <c r="I679" s="794">
        <f>'1 уровень'!K3249</f>
        <v>0</v>
      </c>
      <c r="J679" s="794">
        <f>'1 уровень'!L3249</f>
        <v>0</v>
      </c>
      <c r="K679" s="789">
        <f>'1 уровень'!M3249</f>
        <v>0</v>
      </c>
      <c r="L679" s="789"/>
      <c r="M679" s="789">
        <f>'1 уровень'!O3249</f>
        <v>0</v>
      </c>
      <c r="N679" s="789">
        <f>'1 уровень'!P3249</f>
        <v>0</v>
      </c>
      <c r="O679" s="789">
        <f>'1 уровень'!Q3249</f>
        <v>0</v>
      </c>
      <c r="P679" s="789">
        <f>'1 уровень'!R3249</f>
        <v>0</v>
      </c>
      <c r="Q679" s="789">
        <f>'1 уровень'!S3249</f>
        <v>0</v>
      </c>
      <c r="R679" s="788">
        <f>'1 уровень'!T3249</f>
        <v>0</v>
      </c>
      <c r="S679" s="788">
        <f>'1 уровень'!U3249</f>
        <v>0</v>
      </c>
      <c r="T679" s="788">
        <f>'1 уровень'!V3249</f>
        <v>0</v>
      </c>
      <c r="U679" s="788">
        <f>'1 уровень'!W3249</f>
        <v>0</v>
      </c>
      <c r="V679" s="788">
        <f>'1 уровень'!X3249</f>
        <v>0</v>
      </c>
      <c r="W679" s="788">
        <f>'1 уровень'!Y3249</f>
        <v>0</v>
      </c>
      <c r="X679" s="788">
        <f>'1 уровень'!Z3249</f>
        <v>0</v>
      </c>
      <c r="Y679" s="788">
        <f>'1 уровень'!AA3249</f>
        <v>0</v>
      </c>
      <c r="Z679" s="788">
        <f>'1 уровень'!AB3249</f>
        <v>0</v>
      </c>
      <c r="AA679" s="788">
        <f>'1 уровень'!AC3249</f>
        <v>0</v>
      </c>
      <c r="AB679" s="788">
        <f>'1 уровень'!AD3249</f>
        <v>0</v>
      </c>
      <c r="AC679" s="788">
        <f>'1 уровень'!AE3249</f>
        <v>0</v>
      </c>
      <c r="AD679" s="788">
        <f>'1 уровень'!AF3249</f>
        <v>0</v>
      </c>
      <c r="AE679" s="3194">
        <f>'1 уровень'!AG3249</f>
        <v>0</v>
      </c>
      <c r="AF679" s="788">
        <f>'1 уровень'!AH3249</f>
        <v>0</v>
      </c>
      <c r="AG679" s="788">
        <f>'1 уровень'!AI3249</f>
        <v>0</v>
      </c>
      <c r="AH679" s="788">
        <f>'1 уровень'!AJ3249</f>
        <v>0</v>
      </c>
      <c r="AI679" s="788">
        <f>'1 уровень'!AK3249</f>
        <v>0</v>
      </c>
      <c r="AJ679" s="2097">
        <f>'1 уровень'!AL3249</f>
        <v>0</v>
      </c>
      <c r="AK679" s="3770">
        <f>'1 уровень'!AM3249</f>
        <v>0</v>
      </c>
      <c r="AL679" s="788"/>
      <c r="AM679" s="788"/>
      <c r="AN679" s="4237">
        <f>'1 уровень'!AN3249</f>
        <v>0</v>
      </c>
      <c r="AO679" s="4244">
        <f>'1 уровень'!AO3249</f>
        <v>0</v>
      </c>
      <c r="AP679" s="1339">
        <f t="shared" si="104"/>
        <v>0</v>
      </c>
      <c r="AQ679" s="3813">
        <f t="shared" si="96"/>
        <v>0</v>
      </c>
      <c r="AR679" s="775"/>
      <c r="AS679" s="775"/>
      <c r="AT679" s="775"/>
      <c r="AU679" s="775"/>
      <c r="AV679" s="775"/>
      <c r="AW679" s="775"/>
      <c r="AX679" s="775"/>
      <c r="AY679" s="775"/>
      <c r="AZ679" s="775"/>
      <c r="BA679" s="775"/>
      <c r="BB679" s="775"/>
      <c r="BC679" s="775"/>
      <c r="BD679" s="775"/>
      <c r="BE679" s="775"/>
      <c r="BF679" s="775"/>
      <c r="BG679" s="775"/>
      <c r="BH679" s="775"/>
      <c r="BI679" s="775"/>
      <c r="BJ679" s="775"/>
      <c r="BK679" s="775"/>
      <c r="BL679" s="775"/>
      <c r="BM679" s="775"/>
      <c r="BN679" s="775"/>
      <c r="BO679" s="775"/>
      <c r="BP679" s="775"/>
      <c r="BQ679" s="775"/>
      <c r="BR679" s="775"/>
      <c r="BS679" s="775"/>
      <c r="BT679" s="775"/>
      <c r="BU679" s="775"/>
      <c r="BV679" s="775"/>
      <c r="BW679" s="775"/>
      <c r="BX679" s="775"/>
      <c r="BY679" s="775"/>
      <c r="BZ679" s="775"/>
      <c r="CA679" s="775"/>
      <c r="CB679" s="775"/>
      <c r="CC679" s="775"/>
      <c r="CD679" s="775"/>
      <c r="CE679" s="775"/>
      <c r="CF679" s="775"/>
      <c r="CG679" s="775"/>
      <c r="CH679" s="775"/>
      <c r="CI679" s="775"/>
      <c r="CJ679" s="775"/>
      <c r="CK679" s="775"/>
      <c r="CL679" s="775"/>
      <c r="CM679" s="775"/>
      <c r="CN679" s="775"/>
      <c r="CO679" s="775"/>
      <c r="CP679" s="775"/>
      <c r="CQ679" s="775"/>
      <c r="CR679" s="775"/>
      <c r="CS679" s="775"/>
      <c r="CT679" s="775"/>
      <c r="CU679" s="775"/>
      <c r="CV679" s="775"/>
      <c r="CW679" s="775"/>
      <c r="CX679" s="775"/>
      <c r="CY679" s="775"/>
      <c r="CZ679" s="775"/>
      <c r="DA679" s="775"/>
      <c r="DB679" s="775"/>
      <c r="DC679" s="775"/>
      <c r="DD679" s="775"/>
      <c r="DE679" s="775"/>
      <c r="DF679" s="775"/>
      <c r="DG679" s="775"/>
      <c r="DH679" s="775"/>
      <c r="DI679" s="775"/>
      <c r="DJ679" s="775"/>
      <c r="DK679" s="775"/>
      <c r="DL679" s="775"/>
      <c r="DM679" s="775"/>
      <c r="DN679" s="775"/>
      <c r="DO679" s="775"/>
      <c r="DP679" s="775"/>
      <c r="DQ679" s="775"/>
      <c r="DR679" s="775"/>
      <c r="DS679" s="775"/>
      <c r="DT679" s="775"/>
      <c r="DU679" s="775"/>
      <c r="DV679" s="775"/>
      <c r="DW679" s="775"/>
      <c r="DX679" s="775"/>
      <c r="DY679" s="775"/>
      <c r="DZ679" s="775"/>
      <c r="EA679" s="775"/>
      <c r="EB679" s="775"/>
      <c r="EC679" s="775"/>
      <c r="ED679" s="775"/>
      <c r="EE679" s="775"/>
      <c r="EF679" s="775"/>
      <c r="EG679" s="775"/>
      <c r="EH679" s="775"/>
      <c r="EI679" s="775"/>
      <c r="EJ679" s="775"/>
      <c r="EK679" s="775"/>
      <c r="EL679" s="775"/>
      <c r="EM679" s="775"/>
      <c r="EN679" s="775"/>
      <c r="EO679" s="775"/>
      <c r="EP679" s="775"/>
      <c r="EQ679" s="775"/>
      <c r="ER679" s="775"/>
      <c r="ES679" s="775"/>
      <c r="ET679" s="775"/>
      <c r="EU679" s="775"/>
      <c r="EV679" s="775"/>
      <c r="EW679" s="775"/>
      <c r="EX679" s="775"/>
      <c r="EY679" s="775"/>
      <c r="EZ679" s="775"/>
      <c r="FA679" s="775"/>
      <c r="FB679" s="775"/>
      <c r="FC679" s="775"/>
      <c r="FD679" s="775"/>
      <c r="FE679" s="775"/>
      <c r="FF679" s="775"/>
      <c r="FG679" s="775"/>
      <c r="FH679" s="775"/>
      <c r="FI679" s="775"/>
      <c r="FJ679" s="775"/>
      <c r="FK679" s="775"/>
      <c r="FL679" s="775"/>
      <c r="FM679" s="775"/>
      <c r="FN679" s="775"/>
      <c r="FO679" s="775"/>
      <c r="FP679" s="775"/>
      <c r="FQ679" s="775"/>
      <c r="FR679" s="775"/>
      <c r="FS679" s="775"/>
      <c r="FT679" s="775"/>
      <c r="FU679" s="775"/>
      <c r="FV679" s="775"/>
      <c r="FW679" s="775"/>
      <c r="FX679" s="775"/>
      <c r="FY679" s="775"/>
      <c r="FZ679" s="775"/>
      <c r="GA679" s="775"/>
      <c r="GB679" s="775"/>
      <c r="GC679" s="775"/>
      <c r="GD679" s="775"/>
      <c r="GE679" s="775"/>
      <c r="GF679" s="775"/>
      <c r="GG679" s="775"/>
      <c r="GH679" s="775"/>
      <c r="GI679" s="775"/>
      <c r="GJ679" s="775"/>
      <c r="GK679" s="775"/>
      <c r="GL679" s="775"/>
      <c r="GM679" s="775"/>
      <c r="GN679" s="775"/>
      <c r="GO679" s="775"/>
      <c r="GP679" s="775"/>
      <c r="GQ679" s="775"/>
      <c r="GR679" s="775"/>
      <c r="GS679" s="775"/>
      <c r="GT679" s="775"/>
      <c r="GU679" s="775"/>
      <c r="GV679" s="775"/>
      <c r="GW679" s="775"/>
      <c r="GX679" s="775"/>
      <c r="GY679" s="775"/>
      <c r="GZ679" s="775"/>
    </row>
    <row r="680" spans="1:208" ht="45" x14ac:dyDescent="0.25">
      <c r="B680" s="1125" t="s">
        <v>323</v>
      </c>
      <c r="C680" s="34">
        <f>'1 уровень'!E3250</f>
        <v>3200</v>
      </c>
      <c r="D680" s="34">
        <f>'1 уровень'!F3250</f>
        <v>0</v>
      </c>
      <c r="E680" s="34">
        <f>'1 уровень'!G3250</f>
        <v>2667</v>
      </c>
      <c r="F680" s="34">
        <f>'1 уровень'!H3250</f>
        <v>6640</v>
      </c>
      <c r="G680" s="780">
        <f>'1 уровень'!I3250</f>
        <v>248.96887889013874</v>
      </c>
      <c r="H680" s="3741">
        <f>'1 уровень'!J3250</f>
        <v>0</v>
      </c>
      <c r="I680" s="794">
        <f>'1 уровень'!K3250</f>
        <v>0</v>
      </c>
      <c r="J680" s="794">
        <f>'1 уровень'!L3250</f>
        <v>0</v>
      </c>
      <c r="K680" s="789">
        <f>'1 уровень'!M3250</f>
        <v>0</v>
      </c>
      <c r="L680" s="789"/>
      <c r="M680" s="789">
        <f>'1 уровень'!O3250</f>
        <v>0</v>
      </c>
      <c r="N680" s="789">
        <f>'1 уровень'!P3250</f>
        <v>0</v>
      </c>
      <c r="O680" s="789">
        <f>'1 уровень'!Q3250</f>
        <v>0</v>
      </c>
      <c r="P680" s="789">
        <f>'1 уровень'!R3250</f>
        <v>0</v>
      </c>
      <c r="Q680" s="789">
        <f>'1 уровень'!S3250</f>
        <v>0</v>
      </c>
      <c r="R680" s="788">
        <f>'1 уровень'!T3250</f>
        <v>0</v>
      </c>
      <c r="S680" s="788">
        <f>'1 уровень'!U3250</f>
        <v>0</v>
      </c>
      <c r="T680" s="788">
        <f>'1 уровень'!V3250</f>
        <v>0</v>
      </c>
      <c r="U680" s="788">
        <f>'1 уровень'!W3250</f>
        <v>0</v>
      </c>
      <c r="V680" s="788">
        <f>'1 уровень'!X3250</f>
        <v>0</v>
      </c>
      <c r="W680" s="788">
        <f>'1 уровень'!Y3250</f>
        <v>0</v>
      </c>
      <c r="X680" s="788">
        <f>'1 уровень'!Z3250</f>
        <v>0</v>
      </c>
      <c r="Y680" s="788">
        <f>'1 уровень'!AA3250</f>
        <v>0</v>
      </c>
      <c r="Z680" s="788">
        <f>'1 уровень'!AB3250</f>
        <v>0</v>
      </c>
      <c r="AA680" s="788">
        <f>'1 уровень'!AC3250</f>
        <v>0</v>
      </c>
      <c r="AB680" s="788">
        <f>'1 уровень'!AD3250</f>
        <v>0</v>
      </c>
      <c r="AC680" s="788">
        <f>'1 уровень'!AE3250</f>
        <v>0</v>
      </c>
      <c r="AD680" s="788">
        <f>'1 уровень'!AF3250</f>
        <v>0</v>
      </c>
      <c r="AE680" s="3194">
        <f>'1 уровень'!AG3250</f>
        <v>0</v>
      </c>
      <c r="AF680" s="788">
        <f>'1 уровень'!AH3250</f>
        <v>0</v>
      </c>
      <c r="AG680" s="788">
        <f>'1 уровень'!AI3250</f>
        <v>0</v>
      </c>
      <c r="AH680" s="788">
        <f>'1 уровень'!AJ3250</f>
        <v>0</v>
      </c>
      <c r="AI680" s="788">
        <f>'1 уровень'!AK3250</f>
        <v>0</v>
      </c>
      <c r="AJ680" s="2097">
        <f>'1 уровень'!AL3250</f>
        <v>0</v>
      </c>
      <c r="AK680" s="3770">
        <f>'1 уровень'!AM3250</f>
        <v>0</v>
      </c>
      <c r="AL680" s="788"/>
      <c r="AM680" s="788"/>
      <c r="AN680" s="4237">
        <f>'1 уровень'!AN3250</f>
        <v>0</v>
      </c>
      <c r="AO680" s="4244">
        <f>'1 уровень'!AO3250</f>
        <v>0</v>
      </c>
      <c r="AP680" s="1339">
        <f t="shared" si="104"/>
        <v>0</v>
      </c>
      <c r="AQ680" s="3813">
        <f t="shared" si="96"/>
        <v>0</v>
      </c>
      <c r="AR680" s="775"/>
      <c r="AS680" s="775"/>
      <c r="AT680" s="775"/>
      <c r="AU680" s="775"/>
      <c r="AV680" s="775"/>
      <c r="AW680" s="775"/>
      <c r="AX680" s="775"/>
      <c r="AY680" s="775"/>
      <c r="AZ680" s="775"/>
      <c r="BA680" s="775"/>
      <c r="BB680" s="775"/>
      <c r="BC680" s="775"/>
      <c r="BD680" s="775"/>
      <c r="BE680" s="775"/>
      <c r="BF680" s="775"/>
      <c r="BG680" s="775"/>
      <c r="BH680" s="775"/>
      <c r="BI680" s="775"/>
      <c r="BJ680" s="775"/>
      <c r="BK680" s="775"/>
      <c r="BL680" s="775"/>
      <c r="BM680" s="775"/>
      <c r="BN680" s="775"/>
      <c r="BO680" s="775"/>
      <c r="BP680" s="775"/>
      <c r="BQ680" s="775"/>
      <c r="BR680" s="775"/>
      <c r="BS680" s="775"/>
      <c r="BT680" s="775"/>
      <c r="BU680" s="775"/>
      <c r="BV680" s="775"/>
      <c r="BW680" s="775"/>
      <c r="BX680" s="775"/>
      <c r="BY680" s="775"/>
      <c r="BZ680" s="775"/>
      <c r="CA680" s="775"/>
      <c r="CB680" s="775"/>
      <c r="CC680" s="775"/>
      <c r="CD680" s="775"/>
      <c r="CE680" s="775"/>
      <c r="CF680" s="775"/>
      <c r="CG680" s="775"/>
      <c r="CH680" s="775"/>
      <c r="CI680" s="775"/>
      <c r="CJ680" s="775"/>
      <c r="CK680" s="775"/>
      <c r="CL680" s="775"/>
      <c r="CM680" s="775"/>
      <c r="CN680" s="775"/>
      <c r="CO680" s="775"/>
      <c r="CP680" s="775"/>
      <c r="CQ680" s="775"/>
      <c r="CR680" s="775"/>
      <c r="CS680" s="775"/>
      <c r="CT680" s="775"/>
      <c r="CU680" s="775"/>
      <c r="CV680" s="775"/>
      <c r="CW680" s="775"/>
      <c r="CX680" s="775"/>
      <c r="CY680" s="775"/>
      <c r="CZ680" s="775"/>
      <c r="DA680" s="775"/>
      <c r="DB680" s="775"/>
      <c r="DC680" s="775"/>
      <c r="DD680" s="775"/>
      <c r="DE680" s="775"/>
      <c r="DF680" s="775"/>
      <c r="DG680" s="775"/>
      <c r="DH680" s="775"/>
      <c r="DI680" s="775"/>
      <c r="DJ680" s="775"/>
      <c r="DK680" s="775"/>
      <c r="DL680" s="775"/>
      <c r="DM680" s="775"/>
      <c r="DN680" s="775"/>
      <c r="DO680" s="775"/>
      <c r="DP680" s="775"/>
      <c r="DQ680" s="775"/>
      <c r="DR680" s="775"/>
      <c r="DS680" s="775"/>
      <c r="DT680" s="775"/>
      <c r="DU680" s="775"/>
      <c r="DV680" s="775"/>
      <c r="DW680" s="775"/>
      <c r="DX680" s="775"/>
      <c r="DY680" s="775"/>
      <c r="DZ680" s="775"/>
      <c r="EA680" s="775"/>
      <c r="EB680" s="775"/>
      <c r="EC680" s="775"/>
      <c r="ED680" s="775"/>
      <c r="EE680" s="775"/>
      <c r="EF680" s="775"/>
      <c r="EG680" s="775"/>
      <c r="EH680" s="775"/>
      <c r="EI680" s="775"/>
      <c r="EJ680" s="775"/>
      <c r="EK680" s="775"/>
      <c r="EL680" s="775"/>
      <c r="EM680" s="775"/>
      <c r="EN680" s="775"/>
      <c r="EO680" s="775"/>
      <c r="EP680" s="775"/>
      <c r="EQ680" s="775"/>
      <c r="ER680" s="775"/>
      <c r="ES680" s="775"/>
      <c r="ET680" s="775"/>
      <c r="EU680" s="775"/>
      <c r="EV680" s="775"/>
      <c r="EW680" s="775"/>
      <c r="EX680" s="775"/>
      <c r="EY680" s="775"/>
      <c r="EZ680" s="775"/>
      <c r="FA680" s="775"/>
      <c r="FB680" s="775"/>
      <c r="FC680" s="775"/>
      <c r="FD680" s="775"/>
      <c r="FE680" s="775"/>
      <c r="FF680" s="775"/>
      <c r="FG680" s="775"/>
      <c r="FH680" s="775"/>
      <c r="FI680" s="775"/>
      <c r="FJ680" s="775"/>
      <c r="FK680" s="775"/>
      <c r="FL680" s="775"/>
      <c r="FM680" s="775"/>
      <c r="FN680" s="775"/>
      <c r="FO680" s="775"/>
      <c r="FP680" s="775"/>
      <c r="FQ680" s="775"/>
      <c r="FR680" s="775"/>
      <c r="FS680" s="775"/>
      <c r="FT680" s="775"/>
      <c r="FU680" s="775"/>
      <c r="FV680" s="775"/>
      <c r="FW680" s="775"/>
      <c r="FX680" s="775"/>
      <c r="FY680" s="775"/>
      <c r="FZ680" s="775"/>
      <c r="GA680" s="775"/>
      <c r="GB680" s="775"/>
      <c r="GC680" s="775"/>
      <c r="GD680" s="775"/>
      <c r="GE680" s="775"/>
      <c r="GF680" s="775"/>
      <c r="GG680" s="775"/>
      <c r="GH680" s="775"/>
      <c r="GI680" s="775"/>
      <c r="GJ680" s="775"/>
      <c r="GK680" s="775"/>
      <c r="GL680" s="775"/>
      <c r="GM680" s="775"/>
      <c r="GN680" s="775"/>
      <c r="GO680" s="775"/>
      <c r="GP680" s="775"/>
      <c r="GQ680" s="775"/>
      <c r="GR680" s="775"/>
      <c r="GS680" s="775"/>
      <c r="GT680" s="775"/>
      <c r="GU680" s="775"/>
      <c r="GV680" s="775"/>
      <c r="GW680" s="775"/>
      <c r="GX680" s="775"/>
      <c r="GY680" s="775"/>
      <c r="GZ680" s="775"/>
    </row>
    <row r="681" spans="1:208" ht="30" x14ac:dyDescent="0.25">
      <c r="B681" s="1125" t="s">
        <v>406</v>
      </c>
      <c r="C681" s="34">
        <f>'1 уровень'!E3251</f>
        <v>1194</v>
      </c>
      <c r="D681" s="34">
        <f>'1 уровень'!F3251</f>
        <v>0</v>
      </c>
      <c r="E681" s="34">
        <f>'1 уровень'!G3251</f>
        <v>995</v>
      </c>
      <c r="F681" s="34">
        <f>'1 уровень'!H3251</f>
        <v>213</v>
      </c>
      <c r="G681" s="780">
        <f>'1 уровень'!I3251</f>
        <v>21.407035175879397</v>
      </c>
      <c r="H681" s="3741">
        <f>'1 уровень'!J3251</f>
        <v>0</v>
      </c>
      <c r="I681" s="794">
        <f>'1 уровень'!K3251</f>
        <v>0</v>
      </c>
      <c r="J681" s="794">
        <f>'1 уровень'!L3251</f>
        <v>0</v>
      </c>
      <c r="K681" s="789">
        <f>'1 уровень'!M3251</f>
        <v>0</v>
      </c>
      <c r="L681" s="789"/>
      <c r="M681" s="789">
        <f>'1 уровень'!O3251</f>
        <v>0</v>
      </c>
      <c r="N681" s="789">
        <f>'1 уровень'!P3251</f>
        <v>0</v>
      </c>
      <c r="O681" s="789">
        <f>'1 уровень'!Q3251</f>
        <v>0</v>
      </c>
      <c r="P681" s="789">
        <f>'1 уровень'!R3251</f>
        <v>0</v>
      </c>
      <c r="Q681" s="789">
        <f>'1 уровень'!S3251</f>
        <v>0</v>
      </c>
      <c r="R681" s="788">
        <f>'1 уровень'!T3251</f>
        <v>0</v>
      </c>
      <c r="S681" s="788">
        <f>'1 уровень'!U3251</f>
        <v>0</v>
      </c>
      <c r="T681" s="788">
        <f>'1 уровень'!V3251</f>
        <v>0</v>
      </c>
      <c r="U681" s="788">
        <f>'1 уровень'!W3251</f>
        <v>0</v>
      </c>
      <c r="V681" s="788">
        <f>'1 уровень'!X3251</f>
        <v>0</v>
      </c>
      <c r="W681" s="788">
        <f>'1 уровень'!Y3251</f>
        <v>0</v>
      </c>
      <c r="X681" s="788">
        <f>'1 уровень'!Z3251</f>
        <v>0</v>
      </c>
      <c r="Y681" s="788">
        <f>'1 уровень'!AA3251</f>
        <v>0</v>
      </c>
      <c r="Z681" s="788">
        <f>'1 уровень'!AB3251</f>
        <v>0</v>
      </c>
      <c r="AA681" s="788">
        <f>'1 уровень'!AC3251</f>
        <v>0</v>
      </c>
      <c r="AB681" s="788">
        <f>'1 уровень'!AD3251</f>
        <v>0</v>
      </c>
      <c r="AC681" s="788">
        <f>'1 уровень'!AE3251</f>
        <v>0</v>
      </c>
      <c r="AD681" s="788">
        <f>'1 уровень'!AF3251</f>
        <v>0</v>
      </c>
      <c r="AE681" s="3194">
        <f>'1 уровень'!AG3251</f>
        <v>0</v>
      </c>
      <c r="AF681" s="788">
        <f>'1 уровень'!AH3251</f>
        <v>0</v>
      </c>
      <c r="AG681" s="788">
        <f>'1 уровень'!AI3251</f>
        <v>0</v>
      </c>
      <c r="AH681" s="788">
        <f>'1 уровень'!AJ3251</f>
        <v>0</v>
      </c>
      <c r="AI681" s="788">
        <f>'1 уровень'!AK3251</f>
        <v>0</v>
      </c>
      <c r="AJ681" s="2097">
        <f>'1 уровень'!AL3251</f>
        <v>0</v>
      </c>
      <c r="AK681" s="3770">
        <f>'1 уровень'!AM3251</f>
        <v>0</v>
      </c>
      <c r="AL681" s="788"/>
      <c r="AM681" s="788"/>
      <c r="AN681" s="4237">
        <f>'1 уровень'!AN3251</f>
        <v>0</v>
      </c>
      <c r="AO681" s="4244">
        <f>'1 уровень'!AO3251</f>
        <v>0</v>
      </c>
      <c r="AP681" s="1339">
        <f t="shared" si="104"/>
        <v>0</v>
      </c>
      <c r="AQ681" s="3813">
        <f t="shared" si="96"/>
        <v>0</v>
      </c>
      <c r="AR681" s="775"/>
      <c r="AS681" s="775"/>
      <c r="AT681" s="775"/>
      <c r="AU681" s="775"/>
      <c r="AV681" s="775"/>
      <c r="AW681" s="775"/>
      <c r="AX681" s="775"/>
      <c r="AY681" s="775"/>
      <c r="AZ681" s="775"/>
      <c r="BA681" s="775"/>
      <c r="BB681" s="775"/>
      <c r="BC681" s="775"/>
      <c r="BD681" s="775"/>
      <c r="BE681" s="775"/>
      <c r="BF681" s="775"/>
      <c r="BG681" s="775"/>
      <c r="BH681" s="775"/>
      <c r="BI681" s="775"/>
      <c r="BJ681" s="775"/>
      <c r="BK681" s="775"/>
      <c r="BL681" s="775"/>
      <c r="BM681" s="775"/>
      <c r="BN681" s="775"/>
      <c r="BO681" s="775"/>
      <c r="BP681" s="775"/>
      <c r="BQ681" s="775"/>
      <c r="BR681" s="775"/>
      <c r="BS681" s="775"/>
      <c r="BT681" s="775"/>
      <c r="BU681" s="775"/>
      <c r="BV681" s="775"/>
      <c r="BW681" s="775"/>
      <c r="BX681" s="775"/>
      <c r="BY681" s="775"/>
      <c r="BZ681" s="775"/>
      <c r="CA681" s="775"/>
      <c r="CB681" s="775"/>
      <c r="CC681" s="775"/>
      <c r="CD681" s="775"/>
      <c r="CE681" s="775"/>
      <c r="CF681" s="775"/>
      <c r="CG681" s="775"/>
      <c r="CH681" s="775"/>
      <c r="CI681" s="775"/>
      <c r="CJ681" s="775"/>
      <c r="CK681" s="775"/>
      <c r="CL681" s="775"/>
      <c r="CM681" s="775"/>
      <c r="CN681" s="775"/>
      <c r="CO681" s="775"/>
      <c r="CP681" s="775"/>
      <c r="CQ681" s="775"/>
      <c r="CR681" s="775"/>
      <c r="CS681" s="775"/>
      <c r="CT681" s="775"/>
      <c r="CU681" s="775"/>
      <c r="CV681" s="775"/>
      <c r="CW681" s="775"/>
      <c r="CX681" s="775"/>
      <c r="CY681" s="775"/>
      <c r="CZ681" s="775"/>
      <c r="DA681" s="775"/>
      <c r="DB681" s="775"/>
      <c r="DC681" s="775"/>
      <c r="DD681" s="775"/>
      <c r="DE681" s="775"/>
      <c r="DF681" s="775"/>
      <c r="DG681" s="775"/>
      <c r="DH681" s="775"/>
      <c r="DI681" s="775"/>
      <c r="DJ681" s="775"/>
      <c r="DK681" s="775"/>
      <c r="DL681" s="775"/>
      <c r="DM681" s="775"/>
      <c r="DN681" s="775"/>
      <c r="DO681" s="775"/>
      <c r="DP681" s="775"/>
      <c r="DQ681" s="775"/>
      <c r="DR681" s="775"/>
      <c r="DS681" s="775"/>
      <c r="DT681" s="775"/>
      <c r="DU681" s="775"/>
      <c r="DV681" s="775"/>
      <c r="DW681" s="775"/>
      <c r="DX681" s="775"/>
      <c r="DY681" s="775"/>
      <c r="DZ681" s="775"/>
      <c r="EA681" s="775"/>
      <c r="EB681" s="775"/>
      <c r="EC681" s="775"/>
      <c r="ED681" s="775"/>
      <c r="EE681" s="775"/>
      <c r="EF681" s="775"/>
      <c r="EG681" s="775"/>
      <c r="EH681" s="775"/>
      <c r="EI681" s="775"/>
      <c r="EJ681" s="775"/>
      <c r="EK681" s="775"/>
      <c r="EL681" s="775"/>
      <c r="EM681" s="775"/>
      <c r="EN681" s="775"/>
      <c r="EO681" s="775"/>
      <c r="EP681" s="775"/>
      <c r="EQ681" s="775"/>
      <c r="ER681" s="775"/>
      <c r="ES681" s="775"/>
      <c r="ET681" s="775"/>
      <c r="EU681" s="775"/>
      <c r="EV681" s="775"/>
      <c r="EW681" s="775"/>
      <c r="EX681" s="775"/>
      <c r="EY681" s="775"/>
      <c r="EZ681" s="775"/>
      <c r="FA681" s="775"/>
      <c r="FB681" s="775"/>
      <c r="FC681" s="775"/>
      <c r="FD681" s="775"/>
      <c r="FE681" s="775"/>
      <c r="FF681" s="775"/>
      <c r="FG681" s="775"/>
      <c r="FH681" s="775"/>
      <c r="FI681" s="775"/>
      <c r="FJ681" s="775"/>
      <c r="FK681" s="775"/>
      <c r="FL681" s="775"/>
      <c r="FM681" s="775"/>
      <c r="FN681" s="775"/>
      <c r="FO681" s="775"/>
      <c r="FP681" s="775"/>
      <c r="FQ681" s="775"/>
      <c r="FR681" s="775"/>
      <c r="FS681" s="775"/>
      <c r="FT681" s="775"/>
      <c r="FU681" s="775"/>
      <c r="FV681" s="775"/>
      <c r="FW681" s="775"/>
      <c r="FX681" s="775"/>
      <c r="FY681" s="775"/>
      <c r="FZ681" s="775"/>
      <c r="GA681" s="775"/>
      <c r="GB681" s="775"/>
      <c r="GC681" s="775"/>
      <c r="GD681" s="775"/>
      <c r="GE681" s="775"/>
      <c r="GF681" s="775"/>
      <c r="GG681" s="775"/>
      <c r="GH681" s="775"/>
      <c r="GI681" s="775"/>
      <c r="GJ681" s="775"/>
      <c r="GK681" s="775"/>
      <c r="GL681" s="775"/>
      <c r="GM681" s="775"/>
      <c r="GN681" s="775"/>
      <c r="GO681" s="775"/>
      <c r="GP681" s="775"/>
      <c r="GQ681" s="775"/>
      <c r="GR681" s="775"/>
      <c r="GS681" s="775"/>
      <c r="GT681" s="775"/>
      <c r="GU681" s="775"/>
      <c r="GV681" s="775"/>
      <c r="GW681" s="775"/>
      <c r="GX681" s="775"/>
      <c r="GY681" s="775"/>
      <c r="GZ681" s="775"/>
    </row>
    <row r="682" spans="1:208" ht="29.25" x14ac:dyDescent="0.25">
      <c r="B682" s="2562" t="s">
        <v>135</v>
      </c>
      <c r="C682" s="34">
        <f>'1 уровень'!E3252</f>
        <v>16062.127659574468</v>
      </c>
      <c r="D682" s="34">
        <f>'1 уровень'!F3252</f>
        <v>0</v>
      </c>
      <c r="E682" s="34">
        <f>'1 уровень'!G3252</f>
        <v>13385.404255319148</v>
      </c>
      <c r="F682" s="34">
        <f>'1 уровень'!H3252</f>
        <v>12443.36914893617</v>
      </c>
      <c r="G682" s="780">
        <f>'1 уровень'!I3252</f>
        <v>92.96222147337366</v>
      </c>
      <c r="H682" s="3741">
        <f>'1 уровень'!J3252</f>
        <v>0</v>
      </c>
      <c r="I682" s="794">
        <f>'1 уровень'!K3252</f>
        <v>0</v>
      </c>
      <c r="J682" s="794">
        <f>'1 уровень'!L3252</f>
        <v>0</v>
      </c>
      <c r="K682" s="789">
        <f>'1 уровень'!M3252</f>
        <v>0</v>
      </c>
      <c r="L682" s="789"/>
      <c r="M682" s="789">
        <f>'1 уровень'!O3252</f>
        <v>0</v>
      </c>
      <c r="N682" s="789">
        <f>'1 уровень'!P3252</f>
        <v>0</v>
      </c>
      <c r="O682" s="789">
        <f>'1 уровень'!Q3252</f>
        <v>0</v>
      </c>
      <c r="P682" s="789">
        <f>'1 уровень'!R3252</f>
        <v>0</v>
      </c>
      <c r="Q682" s="789">
        <f>'1 уровень'!S3252</f>
        <v>0</v>
      </c>
      <c r="R682" s="788">
        <f>'1 уровень'!T3252</f>
        <v>0</v>
      </c>
      <c r="S682" s="788">
        <f>'1 уровень'!U3252</f>
        <v>0</v>
      </c>
      <c r="T682" s="788">
        <f>'1 уровень'!V3252</f>
        <v>0</v>
      </c>
      <c r="U682" s="788">
        <f>'1 уровень'!W3252</f>
        <v>0</v>
      </c>
      <c r="V682" s="788">
        <f>'1 уровень'!X3252</f>
        <v>0</v>
      </c>
      <c r="W682" s="788">
        <f>'1 уровень'!Y3252</f>
        <v>0</v>
      </c>
      <c r="X682" s="788">
        <f>'1 уровень'!Z3252</f>
        <v>0</v>
      </c>
      <c r="Y682" s="788">
        <f>'1 уровень'!AA3252</f>
        <v>0</v>
      </c>
      <c r="Z682" s="788">
        <f>'1 уровень'!AB3252</f>
        <v>0</v>
      </c>
      <c r="AA682" s="788">
        <f>'1 уровень'!AC3252</f>
        <v>0</v>
      </c>
      <c r="AB682" s="788">
        <f>'1 уровень'!AD3252</f>
        <v>0</v>
      </c>
      <c r="AC682" s="788">
        <f>'1 уровень'!AE3252</f>
        <v>0</v>
      </c>
      <c r="AD682" s="788">
        <f>'1 уровень'!AF3252</f>
        <v>0</v>
      </c>
      <c r="AE682" s="3194">
        <f>'1 уровень'!AG3252</f>
        <v>0</v>
      </c>
      <c r="AF682" s="788">
        <f>'1 уровень'!AH3252</f>
        <v>0</v>
      </c>
      <c r="AG682" s="788">
        <f>'1 уровень'!AI3252</f>
        <v>0</v>
      </c>
      <c r="AH682" s="788">
        <f>'1 уровень'!AJ3252</f>
        <v>0</v>
      </c>
      <c r="AI682" s="788">
        <f>'1 уровень'!AK3252</f>
        <v>0</v>
      </c>
      <c r="AJ682" s="2097">
        <f>'1 уровень'!AL3252</f>
        <v>0</v>
      </c>
      <c r="AK682" s="3770">
        <f>'1 уровень'!AM3252</f>
        <v>0</v>
      </c>
      <c r="AL682" s="788"/>
      <c r="AM682" s="788"/>
      <c r="AN682" s="4237">
        <f>'1 уровень'!AN3252</f>
        <v>0</v>
      </c>
      <c r="AO682" s="4244">
        <f>'1 уровень'!AO3252</f>
        <v>0</v>
      </c>
      <c r="AP682" s="1339">
        <f t="shared" si="104"/>
        <v>0</v>
      </c>
      <c r="AQ682" s="3813">
        <f t="shared" si="96"/>
        <v>0</v>
      </c>
      <c r="AR682" s="775"/>
      <c r="AS682" s="775"/>
      <c r="AT682" s="775"/>
      <c r="AU682" s="775"/>
      <c r="AV682" s="775"/>
      <c r="AW682" s="775"/>
      <c r="AX682" s="775"/>
      <c r="AY682" s="775"/>
      <c r="AZ682" s="775"/>
      <c r="BA682" s="775"/>
      <c r="BB682" s="775"/>
      <c r="BC682" s="775"/>
      <c r="BD682" s="775"/>
      <c r="BE682" s="775"/>
      <c r="BF682" s="775"/>
      <c r="BG682" s="775"/>
      <c r="BH682" s="775"/>
      <c r="BI682" s="775"/>
      <c r="BJ682" s="775"/>
      <c r="BK682" s="775"/>
      <c r="BL682" s="775"/>
      <c r="BM682" s="775"/>
      <c r="BN682" s="775"/>
      <c r="BO682" s="775"/>
      <c r="BP682" s="775"/>
      <c r="BQ682" s="775"/>
      <c r="BR682" s="775"/>
      <c r="BS682" s="775"/>
      <c r="BT682" s="775"/>
      <c r="BU682" s="775"/>
      <c r="BV682" s="775"/>
      <c r="BW682" s="775"/>
      <c r="BX682" s="775"/>
      <c r="BY682" s="775"/>
      <c r="BZ682" s="775"/>
      <c r="CA682" s="775"/>
      <c r="CB682" s="775"/>
      <c r="CC682" s="775"/>
      <c r="CD682" s="775"/>
      <c r="CE682" s="775"/>
      <c r="CF682" s="775"/>
      <c r="CG682" s="775"/>
      <c r="CH682" s="775"/>
      <c r="CI682" s="775"/>
      <c r="CJ682" s="775"/>
      <c r="CK682" s="775"/>
      <c r="CL682" s="775"/>
      <c r="CM682" s="775"/>
      <c r="CN682" s="775"/>
      <c r="CO682" s="775"/>
      <c r="CP682" s="775"/>
      <c r="CQ682" s="775"/>
      <c r="CR682" s="775"/>
      <c r="CS682" s="775"/>
      <c r="CT682" s="775"/>
      <c r="CU682" s="775"/>
      <c r="CV682" s="775"/>
      <c r="CW682" s="775"/>
      <c r="CX682" s="775"/>
      <c r="CY682" s="775"/>
      <c r="CZ682" s="775"/>
      <c r="DA682" s="775"/>
      <c r="DB682" s="775"/>
      <c r="DC682" s="775"/>
      <c r="DD682" s="775"/>
      <c r="DE682" s="775"/>
      <c r="DF682" s="775"/>
      <c r="DG682" s="775"/>
      <c r="DH682" s="775"/>
      <c r="DI682" s="775"/>
      <c r="DJ682" s="775"/>
      <c r="DK682" s="775"/>
      <c r="DL682" s="775"/>
      <c r="DM682" s="775"/>
      <c r="DN682" s="775"/>
      <c r="DO682" s="775"/>
      <c r="DP682" s="775"/>
      <c r="DQ682" s="775"/>
      <c r="DR682" s="775"/>
      <c r="DS682" s="775"/>
      <c r="DT682" s="775"/>
      <c r="DU682" s="775"/>
      <c r="DV682" s="775"/>
      <c r="DW682" s="775"/>
      <c r="DX682" s="775"/>
      <c r="DY682" s="775"/>
      <c r="DZ682" s="775"/>
      <c r="EA682" s="775"/>
      <c r="EB682" s="775"/>
      <c r="EC682" s="775"/>
      <c r="ED682" s="775"/>
      <c r="EE682" s="775"/>
      <c r="EF682" s="775"/>
      <c r="EG682" s="775"/>
      <c r="EH682" s="775"/>
      <c r="EI682" s="775"/>
      <c r="EJ682" s="775"/>
      <c r="EK682" s="775"/>
      <c r="EL682" s="775"/>
      <c r="EM682" s="775"/>
      <c r="EN682" s="775"/>
      <c r="EO682" s="775"/>
      <c r="EP682" s="775"/>
      <c r="EQ682" s="775"/>
      <c r="ER682" s="775"/>
      <c r="ES682" s="775"/>
      <c r="ET682" s="775"/>
      <c r="EU682" s="775"/>
      <c r="EV682" s="775"/>
      <c r="EW682" s="775"/>
      <c r="EX682" s="775"/>
      <c r="EY682" s="775"/>
      <c r="EZ682" s="775"/>
      <c r="FA682" s="775"/>
      <c r="FB682" s="775"/>
      <c r="FC682" s="775"/>
      <c r="FD682" s="775"/>
      <c r="FE682" s="775"/>
      <c r="FF682" s="775"/>
      <c r="FG682" s="775"/>
      <c r="FH682" s="775"/>
      <c r="FI682" s="775"/>
      <c r="FJ682" s="775"/>
      <c r="FK682" s="775"/>
      <c r="FL682" s="775"/>
      <c r="FM682" s="775"/>
      <c r="FN682" s="775"/>
      <c r="FO682" s="775"/>
      <c r="FP682" s="775"/>
      <c r="FQ682" s="775"/>
      <c r="FR682" s="775"/>
      <c r="FS682" s="775"/>
      <c r="FT682" s="775"/>
      <c r="FU682" s="775"/>
      <c r="FV682" s="775"/>
      <c r="FW682" s="775"/>
      <c r="FX682" s="775"/>
      <c r="FY682" s="775"/>
      <c r="FZ682" s="775"/>
      <c r="GA682" s="775"/>
      <c r="GB682" s="775"/>
      <c r="GC682" s="775"/>
      <c r="GD682" s="775"/>
      <c r="GE682" s="775"/>
      <c r="GF682" s="775"/>
      <c r="GG682" s="775"/>
      <c r="GH682" s="775"/>
      <c r="GI682" s="775"/>
      <c r="GJ682" s="775"/>
      <c r="GK682" s="775"/>
      <c r="GL682" s="775"/>
      <c r="GM682" s="775"/>
      <c r="GN682" s="775"/>
      <c r="GO682" s="775"/>
      <c r="GP682" s="775"/>
      <c r="GQ682" s="775"/>
      <c r="GR682" s="775"/>
      <c r="GS682" s="775"/>
      <c r="GT682" s="775"/>
      <c r="GU682" s="775"/>
      <c r="GV682" s="775"/>
      <c r="GW682" s="775"/>
      <c r="GX682" s="775"/>
      <c r="GY682" s="775"/>
      <c r="GZ682" s="775"/>
    </row>
    <row r="683" spans="1:208" x14ac:dyDescent="0.25">
      <c r="B683" s="1126" t="s">
        <v>247</v>
      </c>
      <c r="C683" s="34">
        <f>'1 уровень'!E3253</f>
        <v>14360</v>
      </c>
      <c r="D683" s="34">
        <f>'1 уровень'!F3253</f>
        <v>0</v>
      </c>
      <c r="E683" s="34">
        <f>'1 уровень'!G3253</f>
        <v>11967</v>
      </c>
      <c r="F683" s="34">
        <f>'1 уровень'!H3253</f>
        <v>9818</v>
      </c>
      <c r="G683" s="780">
        <f>'1 уровень'!I3253</f>
        <v>82.042282944764764</v>
      </c>
      <c r="H683" s="3741">
        <f>'1 уровень'!J3253</f>
        <v>0</v>
      </c>
      <c r="I683" s="794">
        <f>'1 уровень'!K3253</f>
        <v>0</v>
      </c>
      <c r="J683" s="794">
        <f>'1 уровень'!L3253</f>
        <v>0</v>
      </c>
      <c r="K683" s="789">
        <f>'1 уровень'!M3253</f>
        <v>0</v>
      </c>
      <c r="L683" s="789"/>
      <c r="M683" s="789">
        <f>'1 уровень'!O3253</f>
        <v>0</v>
      </c>
      <c r="N683" s="789">
        <f>'1 уровень'!P3253</f>
        <v>0</v>
      </c>
      <c r="O683" s="789">
        <f>'1 уровень'!Q3253</f>
        <v>0</v>
      </c>
      <c r="P683" s="789">
        <f>'1 уровень'!R3253</f>
        <v>0</v>
      </c>
      <c r="Q683" s="789">
        <f>'1 уровень'!S3253</f>
        <v>0</v>
      </c>
      <c r="R683" s="788">
        <f>'1 уровень'!T3253</f>
        <v>0</v>
      </c>
      <c r="S683" s="788">
        <f>'1 уровень'!U3253</f>
        <v>0</v>
      </c>
      <c r="T683" s="788">
        <f>'1 уровень'!V3253</f>
        <v>0</v>
      </c>
      <c r="U683" s="788">
        <f>'1 уровень'!W3253</f>
        <v>0</v>
      </c>
      <c r="V683" s="788">
        <f>'1 уровень'!X3253</f>
        <v>0</v>
      </c>
      <c r="W683" s="788">
        <f>'1 уровень'!Y3253</f>
        <v>0</v>
      </c>
      <c r="X683" s="788">
        <f>'1 уровень'!Z3253</f>
        <v>0</v>
      </c>
      <c r="Y683" s="788">
        <f>'1 уровень'!AA3253</f>
        <v>0</v>
      </c>
      <c r="Z683" s="788">
        <f>'1 уровень'!AB3253</f>
        <v>0</v>
      </c>
      <c r="AA683" s="788">
        <f>'1 уровень'!AC3253</f>
        <v>0</v>
      </c>
      <c r="AB683" s="788">
        <f>'1 уровень'!AD3253</f>
        <v>0</v>
      </c>
      <c r="AC683" s="788">
        <f>'1 уровень'!AE3253</f>
        <v>0</v>
      </c>
      <c r="AD683" s="788">
        <f>'1 уровень'!AF3253</f>
        <v>0</v>
      </c>
      <c r="AE683" s="3194">
        <f>'1 уровень'!AG3253</f>
        <v>0</v>
      </c>
      <c r="AF683" s="788">
        <f>'1 уровень'!AH3253</f>
        <v>0</v>
      </c>
      <c r="AG683" s="788">
        <f>'1 уровень'!AI3253</f>
        <v>0</v>
      </c>
      <c r="AH683" s="788">
        <f>'1 уровень'!AJ3253</f>
        <v>0</v>
      </c>
      <c r="AI683" s="788">
        <f>'1 уровень'!AK3253</f>
        <v>0</v>
      </c>
      <c r="AJ683" s="2097">
        <f>'1 уровень'!AL3253</f>
        <v>0</v>
      </c>
      <c r="AK683" s="3770">
        <f>'1 уровень'!AM3253</f>
        <v>0</v>
      </c>
      <c r="AL683" s="788"/>
      <c r="AM683" s="788"/>
      <c r="AN683" s="4237">
        <f>'1 уровень'!AN3253</f>
        <v>0</v>
      </c>
      <c r="AO683" s="4244">
        <f>'1 уровень'!AO3253</f>
        <v>0</v>
      </c>
      <c r="AP683" s="1339">
        <f t="shared" si="104"/>
        <v>0</v>
      </c>
      <c r="AQ683" s="3813">
        <f t="shared" si="96"/>
        <v>0</v>
      </c>
      <c r="AR683" s="775"/>
      <c r="AS683" s="775"/>
      <c r="AT683" s="775"/>
      <c r="AU683" s="775"/>
      <c r="AV683" s="775"/>
      <c r="AW683" s="775"/>
      <c r="AX683" s="775"/>
      <c r="AY683" s="775"/>
      <c r="AZ683" s="775"/>
      <c r="BA683" s="775"/>
      <c r="BB683" s="775"/>
      <c r="BC683" s="775"/>
      <c r="BD683" s="775"/>
      <c r="BE683" s="775"/>
      <c r="BF683" s="775"/>
      <c r="BG683" s="775"/>
      <c r="BH683" s="775"/>
      <c r="BI683" s="775"/>
      <c r="BJ683" s="775"/>
      <c r="BK683" s="775"/>
      <c r="BL683" s="775"/>
      <c r="BM683" s="775"/>
      <c r="BN683" s="775"/>
      <c r="BO683" s="775"/>
      <c r="BP683" s="775"/>
      <c r="BQ683" s="775"/>
      <c r="BR683" s="775"/>
      <c r="BS683" s="775"/>
      <c r="BT683" s="775"/>
      <c r="BU683" s="775"/>
      <c r="BV683" s="775"/>
      <c r="BW683" s="775"/>
      <c r="BX683" s="775"/>
      <c r="BY683" s="775"/>
      <c r="BZ683" s="775"/>
      <c r="CA683" s="775"/>
      <c r="CB683" s="775"/>
      <c r="CC683" s="775"/>
      <c r="CD683" s="775"/>
      <c r="CE683" s="775"/>
      <c r="CF683" s="775"/>
      <c r="CG683" s="775"/>
      <c r="CH683" s="775"/>
      <c r="CI683" s="775"/>
      <c r="CJ683" s="775"/>
      <c r="CK683" s="775"/>
      <c r="CL683" s="775"/>
      <c r="CM683" s="775"/>
      <c r="CN683" s="775"/>
      <c r="CO683" s="775"/>
      <c r="CP683" s="775"/>
      <c r="CQ683" s="775"/>
      <c r="CR683" s="775"/>
      <c r="CS683" s="775"/>
      <c r="CT683" s="775"/>
      <c r="CU683" s="775"/>
      <c r="CV683" s="775"/>
      <c r="CW683" s="775"/>
      <c r="CX683" s="775"/>
      <c r="CY683" s="775"/>
      <c r="CZ683" s="775"/>
      <c r="DA683" s="775"/>
      <c r="DB683" s="775"/>
      <c r="DC683" s="775"/>
      <c r="DD683" s="775"/>
      <c r="DE683" s="775"/>
      <c r="DF683" s="775"/>
      <c r="DG683" s="775"/>
      <c r="DH683" s="775"/>
      <c r="DI683" s="775"/>
      <c r="DJ683" s="775"/>
      <c r="DK683" s="775"/>
      <c r="DL683" s="775"/>
      <c r="DM683" s="775"/>
      <c r="DN683" s="775"/>
      <c r="DO683" s="775"/>
      <c r="DP683" s="775"/>
      <c r="DQ683" s="775"/>
      <c r="DR683" s="775"/>
      <c r="DS683" s="775"/>
      <c r="DT683" s="775"/>
      <c r="DU683" s="775"/>
      <c r="DV683" s="775"/>
      <c r="DW683" s="775"/>
      <c r="DX683" s="775"/>
      <c r="DY683" s="775"/>
      <c r="DZ683" s="775"/>
      <c r="EA683" s="775"/>
      <c r="EB683" s="775"/>
      <c r="EC683" s="775"/>
      <c r="ED683" s="775"/>
      <c r="EE683" s="775"/>
      <c r="EF683" s="775"/>
      <c r="EG683" s="775"/>
      <c r="EH683" s="775"/>
      <c r="EI683" s="775"/>
      <c r="EJ683" s="775"/>
      <c r="EK683" s="775"/>
      <c r="EL683" s="775"/>
      <c r="EM683" s="775"/>
      <c r="EN683" s="775"/>
      <c r="EO683" s="775"/>
      <c r="EP683" s="775"/>
      <c r="EQ683" s="775"/>
      <c r="ER683" s="775"/>
      <c r="ES683" s="775"/>
      <c r="ET683" s="775"/>
      <c r="EU683" s="775"/>
      <c r="EV683" s="775"/>
      <c r="EW683" s="775"/>
      <c r="EX683" s="775"/>
      <c r="EY683" s="775"/>
      <c r="EZ683" s="775"/>
      <c r="FA683" s="775"/>
      <c r="FB683" s="775"/>
      <c r="FC683" s="775"/>
      <c r="FD683" s="775"/>
      <c r="FE683" s="775"/>
      <c r="FF683" s="775"/>
      <c r="FG683" s="775"/>
      <c r="FH683" s="775"/>
      <c r="FI683" s="775"/>
      <c r="FJ683" s="775"/>
      <c r="FK683" s="775"/>
      <c r="FL683" s="775"/>
      <c r="FM683" s="775"/>
      <c r="FN683" s="775"/>
      <c r="FO683" s="775"/>
      <c r="FP683" s="775"/>
      <c r="FQ683" s="775"/>
      <c r="FR683" s="775"/>
      <c r="FS683" s="775"/>
      <c r="FT683" s="775"/>
      <c r="FU683" s="775"/>
      <c r="FV683" s="775"/>
      <c r="FW683" s="775"/>
      <c r="FX683" s="775"/>
      <c r="FY683" s="775"/>
      <c r="FZ683" s="775"/>
      <c r="GA683" s="775"/>
      <c r="GB683" s="775"/>
      <c r="GC683" s="775"/>
      <c r="GD683" s="775"/>
      <c r="GE683" s="775"/>
      <c r="GF683" s="775"/>
      <c r="GG683" s="775"/>
      <c r="GH683" s="775"/>
      <c r="GI683" s="775"/>
      <c r="GJ683" s="775"/>
      <c r="GK683" s="775"/>
      <c r="GL683" s="775"/>
      <c r="GM683" s="775"/>
      <c r="GN683" s="775"/>
      <c r="GO683" s="775"/>
      <c r="GP683" s="775"/>
      <c r="GQ683" s="775"/>
      <c r="GR683" s="775"/>
      <c r="GS683" s="775"/>
      <c r="GT683" s="775"/>
      <c r="GU683" s="775"/>
      <c r="GV683" s="775"/>
      <c r="GW683" s="775"/>
      <c r="GX683" s="775"/>
      <c r="GY683" s="775"/>
      <c r="GZ683" s="775"/>
    </row>
    <row r="684" spans="1:208" x14ac:dyDescent="0.25">
      <c r="B684" s="1126" t="s">
        <v>310</v>
      </c>
      <c r="C684" s="34">
        <f>'1 уровень'!E3254</f>
        <v>1702.127659574468</v>
      </c>
      <c r="D684" s="34">
        <f>'1 уровень'!F3254</f>
        <v>0</v>
      </c>
      <c r="E684" s="34">
        <f>'1 уровень'!G3254</f>
        <v>1418.4042553191489</v>
      </c>
      <c r="F684" s="34">
        <f>'1 уровень'!H3254</f>
        <v>2625.3691489361695</v>
      </c>
      <c r="G684" s="780">
        <f>'1 уровень'!I3254</f>
        <v>185.09315232880817</v>
      </c>
      <c r="H684" s="3741">
        <f>'1 уровень'!J3254</f>
        <v>0</v>
      </c>
      <c r="I684" s="794">
        <f>'1 уровень'!K3254</f>
        <v>0</v>
      </c>
      <c r="J684" s="794">
        <f>'1 уровень'!L3254</f>
        <v>0</v>
      </c>
      <c r="K684" s="789">
        <f>'1 уровень'!M3254</f>
        <v>0</v>
      </c>
      <c r="L684" s="789"/>
      <c r="M684" s="789">
        <f>'1 уровень'!O3254</f>
        <v>0</v>
      </c>
      <c r="N684" s="789">
        <f>'1 уровень'!P3254</f>
        <v>0</v>
      </c>
      <c r="O684" s="789">
        <f>'1 уровень'!Q3254</f>
        <v>0</v>
      </c>
      <c r="P684" s="789">
        <f>'1 уровень'!R3254</f>
        <v>0</v>
      </c>
      <c r="Q684" s="789">
        <f>'1 уровень'!S3254</f>
        <v>0</v>
      </c>
      <c r="R684" s="788">
        <f>'1 уровень'!T3254</f>
        <v>0</v>
      </c>
      <c r="S684" s="788">
        <f>'1 уровень'!U3254</f>
        <v>0</v>
      </c>
      <c r="T684" s="788">
        <f>'1 уровень'!V3254</f>
        <v>0</v>
      </c>
      <c r="U684" s="788">
        <f>'1 уровень'!W3254</f>
        <v>0</v>
      </c>
      <c r="V684" s="788">
        <f>'1 уровень'!X3254</f>
        <v>0</v>
      </c>
      <c r="W684" s="788">
        <f>'1 уровень'!Y3254</f>
        <v>0</v>
      </c>
      <c r="X684" s="788">
        <f>'1 уровень'!Z3254</f>
        <v>0</v>
      </c>
      <c r="Y684" s="788">
        <f>'1 уровень'!AA3254</f>
        <v>0</v>
      </c>
      <c r="Z684" s="788">
        <f>'1 уровень'!AB3254</f>
        <v>0</v>
      </c>
      <c r="AA684" s="788">
        <f>'1 уровень'!AC3254</f>
        <v>0</v>
      </c>
      <c r="AB684" s="788">
        <f>'1 уровень'!AD3254</f>
        <v>0</v>
      </c>
      <c r="AC684" s="788">
        <f>'1 уровень'!AE3254</f>
        <v>0</v>
      </c>
      <c r="AD684" s="788">
        <f>'1 уровень'!AF3254</f>
        <v>0</v>
      </c>
      <c r="AE684" s="3194">
        <f>'1 уровень'!AG3254</f>
        <v>0</v>
      </c>
      <c r="AF684" s="788">
        <f>'1 уровень'!AH3254</f>
        <v>0</v>
      </c>
      <c r="AG684" s="788">
        <f>'1 уровень'!AI3254</f>
        <v>0</v>
      </c>
      <c r="AH684" s="788">
        <f>'1 уровень'!AJ3254</f>
        <v>0</v>
      </c>
      <c r="AI684" s="788">
        <f>'1 уровень'!AK3254</f>
        <v>0</v>
      </c>
      <c r="AJ684" s="2097">
        <f>'1 уровень'!AL3254</f>
        <v>0</v>
      </c>
      <c r="AK684" s="3770">
        <f>'1 уровень'!AM3254</f>
        <v>0</v>
      </c>
      <c r="AL684" s="788"/>
      <c r="AM684" s="788"/>
      <c r="AN684" s="4237">
        <f>'1 уровень'!AN3254</f>
        <v>0</v>
      </c>
      <c r="AO684" s="4244">
        <f>'1 уровень'!AO3254</f>
        <v>0</v>
      </c>
      <c r="AP684" s="1339">
        <f t="shared" si="104"/>
        <v>0</v>
      </c>
      <c r="AQ684" s="3813">
        <f t="shared" si="96"/>
        <v>0</v>
      </c>
      <c r="AR684" s="775"/>
      <c r="AS684" s="775"/>
      <c r="AT684" s="775"/>
      <c r="AU684" s="775"/>
      <c r="AV684" s="775"/>
      <c r="AW684" s="775"/>
      <c r="AX684" s="775"/>
      <c r="AY684" s="775"/>
      <c r="AZ684" s="775"/>
      <c r="BA684" s="775"/>
      <c r="BB684" s="775"/>
      <c r="BC684" s="775"/>
      <c r="BD684" s="775"/>
      <c r="BE684" s="775"/>
      <c r="BF684" s="775"/>
      <c r="BG684" s="775"/>
      <c r="BH684" s="775"/>
      <c r="BI684" s="775"/>
      <c r="BJ684" s="775"/>
      <c r="BK684" s="775"/>
      <c r="BL684" s="775"/>
      <c r="BM684" s="775"/>
      <c r="BN684" s="775"/>
      <c r="BO684" s="775"/>
      <c r="BP684" s="775"/>
      <c r="BQ684" s="775"/>
      <c r="BR684" s="775"/>
      <c r="BS684" s="775"/>
      <c r="BT684" s="775"/>
      <c r="BU684" s="775"/>
      <c r="BV684" s="775"/>
      <c r="BW684" s="775"/>
      <c r="BX684" s="775"/>
      <c r="BY684" s="775"/>
      <c r="BZ684" s="775"/>
      <c r="CA684" s="775"/>
      <c r="CB684" s="775"/>
      <c r="CC684" s="775"/>
      <c r="CD684" s="775"/>
      <c r="CE684" s="775"/>
      <c r="CF684" s="775"/>
      <c r="CG684" s="775"/>
      <c r="CH684" s="775"/>
      <c r="CI684" s="775"/>
      <c r="CJ684" s="775"/>
      <c r="CK684" s="775"/>
      <c r="CL684" s="775"/>
      <c r="CM684" s="775"/>
      <c r="CN684" s="775"/>
      <c r="CO684" s="775"/>
      <c r="CP684" s="775"/>
      <c r="CQ684" s="775"/>
      <c r="CR684" s="775"/>
      <c r="CS684" s="775"/>
      <c r="CT684" s="775"/>
      <c r="CU684" s="775"/>
      <c r="CV684" s="775"/>
      <c r="CW684" s="775"/>
      <c r="CX684" s="775"/>
      <c r="CY684" s="775"/>
      <c r="CZ684" s="775"/>
      <c r="DA684" s="775"/>
      <c r="DB684" s="775"/>
      <c r="DC684" s="775"/>
      <c r="DD684" s="775"/>
      <c r="DE684" s="775"/>
      <c r="DF684" s="775"/>
      <c r="DG684" s="775"/>
      <c r="DH684" s="775"/>
      <c r="DI684" s="775"/>
      <c r="DJ684" s="775"/>
      <c r="DK684" s="775"/>
      <c r="DL684" s="775"/>
      <c r="DM684" s="775"/>
      <c r="DN684" s="775"/>
      <c r="DO684" s="775"/>
      <c r="DP684" s="775"/>
      <c r="DQ684" s="775"/>
      <c r="DR684" s="775"/>
      <c r="DS684" s="775"/>
      <c r="DT684" s="775"/>
      <c r="DU684" s="775"/>
      <c r="DV684" s="775"/>
      <c r="DW684" s="775"/>
      <c r="DX684" s="775"/>
      <c r="DY684" s="775"/>
      <c r="DZ684" s="775"/>
      <c r="EA684" s="775"/>
      <c r="EB684" s="775"/>
      <c r="EC684" s="775"/>
      <c r="ED684" s="775"/>
      <c r="EE684" s="775"/>
      <c r="EF684" s="775"/>
      <c r="EG684" s="775"/>
      <c r="EH684" s="775"/>
      <c r="EI684" s="775"/>
      <c r="EJ684" s="775"/>
      <c r="EK684" s="775"/>
      <c r="EL684" s="775"/>
      <c r="EM684" s="775"/>
      <c r="EN684" s="775"/>
      <c r="EO684" s="775"/>
      <c r="EP684" s="775"/>
      <c r="EQ684" s="775"/>
      <c r="ER684" s="775"/>
      <c r="ES684" s="775"/>
      <c r="ET684" s="775"/>
      <c r="EU684" s="775"/>
      <c r="EV684" s="775"/>
      <c r="EW684" s="775"/>
      <c r="EX684" s="775"/>
      <c r="EY684" s="775"/>
      <c r="EZ684" s="775"/>
      <c r="FA684" s="775"/>
      <c r="FB684" s="775"/>
      <c r="FC684" s="775"/>
      <c r="FD684" s="775"/>
      <c r="FE684" s="775"/>
      <c r="FF684" s="775"/>
      <c r="FG684" s="775"/>
      <c r="FH684" s="775"/>
      <c r="FI684" s="775"/>
      <c r="FJ684" s="775"/>
      <c r="FK684" s="775"/>
      <c r="FL684" s="775"/>
      <c r="FM684" s="775"/>
      <c r="FN684" s="775"/>
      <c r="FO684" s="775"/>
      <c r="FP684" s="775"/>
      <c r="FQ684" s="775"/>
      <c r="FR684" s="775"/>
      <c r="FS684" s="775"/>
      <c r="FT684" s="775"/>
      <c r="FU684" s="775"/>
      <c r="FV684" s="775"/>
      <c r="FW684" s="775"/>
      <c r="FX684" s="775"/>
      <c r="FY684" s="775"/>
      <c r="FZ684" s="775"/>
      <c r="GA684" s="775"/>
      <c r="GB684" s="775"/>
      <c r="GC684" s="775"/>
      <c r="GD684" s="775"/>
      <c r="GE684" s="775"/>
      <c r="GF684" s="775"/>
      <c r="GG684" s="775"/>
      <c r="GH684" s="775"/>
      <c r="GI684" s="775"/>
      <c r="GJ684" s="775"/>
      <c r="GK684" s="775"/>
      <c r="GL684" s="775"/>
      <c r="GM684" s="775"/>
      <c r="GN684" s="775"/>
      <c r="GO684" s="775"/>
      <c r="GP684" s="775"/>
      <c r="GQ684" s="775"/>
      <c r="GR684" s="775"/>
      <c r="GS684" s="775"/>
      <c r="GT684" s="775"/>
      <c r="GU684" s="775"/>
      <c r="GV684" s="775"/>
      <c r="GW684" s="775"/>
      <c r="GX684" s="775"/>
      <c r="GY684" s="775"/>
      <c r="GZ684" s="775"/>
    </row>
    <row r="685" spans="1:208" x14ac:dyDescent="0.25">
      <c r="B685" s="1778" t="s">
        <v>327</v>
      </c>
      <c r="C685" s="34">
        <f>'1 уровень'!E3255</f>
        <v>16000</v>
      </c>
      <c r="D685" s="34">
        <f>'1 уровень'!F3255</f>
        <v>0</v>
      </c>
      <c r="E685" s="34">
        <f>'1 уровень'!G3255</f>
        <v>13333</v>
      </c>
      <c r="F685" s="34">
        <f>'1 уровень'!H3255</f>
        <v>24678.469999999994</v>
      </c>
      <c r="G685" s="780">
        <f>'1 уровень'!I3255</f>
        <v>185.09315232880817</v>
      </c>
      <c r="H685" s="3741">
        <f>'1 уровень'!J3255</f>
        <v>0</v>
      </c>
      <c r="I685" s="794">
        <f>'1 уровень'!K3255</f>
        <v>0</v>
      </c>
      <c r="J685" s="794">
        <f>'1 уровень'!L3255</f>
        <v>0</v>
      </c>
      <c r="K685" s="789">
        <f>'1 уровень'!M3255</f>
        <v>0</v>
      </c>
      <c r="L685" s="789"/>
      <c r="M685" s="789">
        <f>'1 уровень'!O3255</f>
        <v>0</v>
      </c>
      <c r="N685" s="789">
        <f>'1 уровень'!P3255</f>
        <v>0</v>
      </c>
      <c r="O685" s="789">
        <f>'1 уровень'!Q3255</f>
        <v>0</v>
      </c>
      <c r="P685" s="789">
        <f>'1 уровень'!R3255</f>
        <v>0</v>
      </c>
      <c r="Q685" s="789">
        <f>'1 уровень'!S3255</f>
        <v>0</v>
      </c>
      <c r="R685" s="788">
        <f>'1 уровень'!T3255</f>
        <v>0</v>
      </c>
      <c r="S685" s="788">
        <f>'1 уровень'!U3255</f>
        <v>0</v>
      </c>
      <c r="T685" s="788">
        <f>'1 уровень'!V3255</f>
        <v>0</v>
      </c>
      <c r="U685" s="788">
        <f>'1 уровень'!W3255</f>
        <v>0</v>
      </c>
      <c r="V685" s="788">
        <f>'1 уровень'!X3255</f>
        <v>0</v>
      </c>
      <c r="W685" s="788">
        <f>'1 уровень'!Y3255</f>
        <v>0</v>
      </c>
      <c r="X685" s="788">
        <f>'1 уровень'!Z3255</f>
        <v>0</v>
      </c>
      <c r="Y685" s="788">
        <f>'1 уровень'!AA3255</f>
        <v>0</v>
      </c>
      <c r="Z685" s="788">
        <f>'1 уровень'!AB3255</f>
        <v>0</v>
      </c>
      <c r="AA685" s="788">
        <f>'1 уровень'!AC3255</f>
        <v>0</v>
      </c>
      <c r="AB685" s="788">
        <f>'1 уровень'!AD3255</f>
        <v>0</v>
      </c>
      <c r="AC685" s="788">
        <f>'1 уровень'!AE3255</f>
        <v>0</v>
      </c>
      <c r="AD685" s="788">
        <f>'1 уровень'!AF3255</f>
        <v>0</v>
      </c>
      <c r="AE685" s="3194">
        <f>'1 уровень'!AG3255</f>
        <v>0</v>
      </c>
      <c r="AF685" s="788">
        <f>'1 уровень'!AH3255</f>
        <v>0</v>
      </c>
      <c r="AG685" s="788">
        <f>'1 уровень'!AI3255</f>
        <v>0</v>
      </c>
      <c r="AH685" s="788">
        <f>'1 уровень'!AJ3255</f>
        <v>0</v>
      </c>
      <c r="AI685" s="788">
        <f>'1 уровень'!AK3255</f>
        <v>0</v>
      </c>
      <c r="AJ685" s="2097">
        <f>'1 уровень'!AL3255</f>
        <v>0</v>
      </c>
      <c r="AK685" s="3770">
        <f>'1 уровень'!AM3255</f>
        <v>0</v>
      </c>
      <c r="AL685" s="788"/>
      <c r="AM685" s="788"/>
      <c r="AN685" s="4237">
        <f>'1 уровень'!AN3255</f>
        <v>0</v>
      </c>
      <c r="AO685" s="4244">
        <f>'1 уровень'!AO3255</f>
        <v>0</v>
      </c>
      <c r="AP685" s="1339">
        <f t="shared" si="104"/>
        <v>0</v>
      </c>
      <c r="AQ685" s="3813">
        <f t="shared" si="96"/>
        <v>0</v>
      </c>
      <c r="AR685" s="775"/>
      <c r="AS685" s="775"/>
      <c r="AT685" s="775"/>
      <c r="AU685" s="775"/>
      <c r="AV685" s="775"/>
      <c r="AW685" s="775"/>
      <c r="AX685" s="775"/>
      <c r="AY685" s="775"/>
      <c r="AZ685" s="775"/>
      <c r="BA685" s="775"/>
      <c r="BB685" s="775"/>
      <c r="BC685" s="775"/>
      <c r="BD685" s="775"/>
      <c r="BE685" s="775"/>
      <c r="BF685" s="775"/>
      <c r="BG685" s="775"/>
      <c r="BH685" s="775"/>
      <c r="BI685" s="775"/>
      <c r="BJ685" s="775"/>
      <c r="BK685" s="775"/>
      <c r="BL685" s="775"/>
      <c r="BM685" s="775"/>
      <c r="BN685" s="775"/>
      <c r="BO685" s="775"/>
      <c r="BP685" s="775"/>
      <c r="BQ685" s="775"/>
      <c r="BR685" s="775"/>
      <c r="BS685" s="775"/>
      <c r="BT685" s="775"/>
      <c r="BU685" s="775"/>
      <c r="BV685" s="775"/>
      <c r="BW685" s="775"/>
      <c r="BX685" s="775"/>
      <c r="BY685" s="775"/>
      <c r="BZ685" s="775"/>
      <c r="CA685" s="775"/>
      <c r="CB685" s="775"/>
      <c r="CC685" s="775"/>
      <c r="CD685" s="775"/>
      <c r="CE685" s="775"/>
      <c r="CF685" s="775"/>
      <c r="CG685" s="775"/>
      <c r="CH685" s="775"/>
      <c r="CI685" s="775"/>
      <c r="CJ685" s="775"/>
      <c r="CK685" s="775"/>
      <c r="CL685" s="775"/>
      <c r="CM685" s="775"/>
      <c r="CN685" s="775"/>
      <c r="CO685" s="775"/>
      <c r="CP685" s="775"/>
      <c r="CQ685" s="775"/>
      <c r="CR685" s="775"/>
      <c r="CS685" s="775"/>
      <c r="CT685" s="775"/>
      <c r="CU685" s="775"/>
      <c r="CV685" s="775"/>
      <c r="CW685" s="775"/>
      <c r="CX685" s="775"/>
      <c r="CY685" s="775"/>
      <c r="CZ685" s="775"/>
      <c r="DA685" s="775"/>
      <c r="DB685" s="775"/>
      <c r="DC685" s="775"/>
      <c r="DD685" s="775"/>
      <c r="DE685" s="775"/>
      <c r="DF685" s="775"/>
      <c r="DG685" s="775"/>
      <c r="DH685" s="775"/>
      <c r="DI685" s="775"/>
      <c r="DJ685" s="775"/>
      <c r="DK685" s="775"/>
      <c r="DL685" s="775"/>
      <c r="DM685" s="775"/>
      <c r="DN685" s="775"/>
      <c r="DO685" s="775"/>
      <c r="DP685" s="775"/>
      <c r="DQ685" s="775"/>
      <c r="DR685" s="775"/>
      <c r="DS685" s="775"/>
      <c r="DT685" s="775"/>
      <c r="DU685" s="775"/>
      <c r="DV685" s="775"/>
      <c r="DW685" s="775"/>
      <c r="DX685" s="775"/>
      <c r="DY685" s="775"/>
      <c r="DZ685" s="775"/>
      <c r="EA685" s="775"/>
      <c r="EB685" s="775"/>
      <c r="EC685" s="775"/>
      <c r="ED685" s="775"/>
      <c r="EE685" s="775"/>
      <c r="EF685" s="775"/>
      <c r="EG685" s="775"/>
      <c r="EH685" s="775"/>
      <c r="EI685" s="775"/>
      <c r="EJ685" s="775"/>
      <c r="EK685" s="775"/>
      <c r="EL685" s="775"/>
      <c r="EM685" s="775"/>
      <c r="EN685" s="775"/>
      <c r="EO685" s="775"/>
      <c r="EP685" s="775"/>
      <c r="EQ685" s="775"/>
      <c r="ER685" s="775"/>
      <c r="ES685" s="775"/>
      <c r="ET685" s="775"/>
      <c r="EU685" s="775"/>
      <c r="EV685" s="775"/>
      <c r="EW685" s="775"/>
      <c r="EX685" s="775"/>
      <c r="EY685" s="775"/>
      <c r="EZ685" s="775"/>
      <c r="FA685" s="775"/>
      <c r="FB685" s="775"/>
      <c r="FC685" s="775"/>
      <c r="FD685" s="775"/>
      <c r="FE685" s="775"/>
      <c r="FF685" s="775"/>
      <c r="FG685" s="775"/>
      <c r="FH685" s="775"/>
      <c r="FI685" s="775"/>
      <c r="FJ685" s="775"/>
      <c r="FK685" s="775"/>
      <c r="FL685" s="775"/>
      <c r="FM685" s="775"/>
      <c r="FN685" s="775"/>
      <c r="FO685" s="775"/>
      <c r="FP685" s="775"/>
      <c r="FQ685" s="775"/>
      <c r="FR685" s="775"/>
      <c r="FS685" s="775"/>
      <c r="FT685" s="775"/>
      <c r="FU685" s="775"/>
      <c r="FV685" s="775"/>
      <c r="FW685" s="775"/>
      <c r="FX685" s="775"/>
      <c r="FY685" s="775"/>
      <c r="FZ685" s="775"/>
      <c r="GA685" s="775"/>
      <c r="GB685" s="775"/>
      <c r="GC685" s="775"/>
      <c r="GD685" s="775"/>
      <c r="GE685" s="775"/>
      <c r="GF685" s="775"/>
      <c r="GG685" s="775"/>
      <c r="GH685" s="775"/>
      <c r="GI685" s="775"/>
      <c r="GJ685" s="775"/>
      <c r="GK685" s="775"/>
      <c r="GL685" s="775"/>
      <c r="GM685" s="775"/>
      <c r="GN685" s="775"/>
      <c r="GO685" s="775"/>
      <c r="GP685" s="775"/>
      <c r="GQ685" s="775"/>
      <c r="GR685" s="775"/>
      <c r="GS685" s="775"/>
      <c r="GT685" s="775"/>
      <c r="GU685" s="775"/>
      <c r="GV685" s="775"/>
      <c r="GW685" s="775"/>
      <c r="GX685" s="775"/>
      <c r="GY685" s="775"/>
      <c r="GZ685" s="775"/>
    </row>
    <row r="686" spans="1:208" ht="63" x14ac:dyDescent="0.25">
      <c r="B686" s="2563" t="s">
        <v>312</v>
      </c>
      <c r="C686" s="34">
        <f>'1 уровень'!E3256</f>
        <v>9555</v>
      </c>
      <c r="D686" s="34">
        <f>'1 уровень'!F3256</f>
        <v>0</v>
      </c>
      <c r="E686" s="34">
        <f>'1 уровень'!G3256</f>
        <v>7962</v>
      </c>
      <c r="F686" s="34">
        <f>'1 уровень'!H3256</f>
        <v>2245</v>
      </c>
      <c r="G686" s="780">
        <f>'1 уровень'!I3256</f>
        <v>28.196433057020847</v>
      </c>
      <c r="H686" s="3741">
        <f>'1 уровень'!J3256</f>
        <v>0</v>
      </c>
      <c r="I686" s="794">
        <f>'1 уровень'!K3256</f>
        <v>0</v>
      </c>
      <c r="J686" s="794">
        <f>'1 уровень'!L3256</f>
        <v>0</v>
      </c>
      <c r="K686" s="789">
        <f>'1 уровень'!M3256</f>
        <v>0</v>
      </c>
      <c r="L686" s="789"/>
      <c r="M686" s="789">
        <f>'1 уровень'!O3256</f>
        <v>0</v>
      </c>
      <c r="N686" s="789">
        <f>'1 уровень'!P3256</f>
        <v>0</v>
      </c>
      <c r="O686" s="789">
        <f>'1 уровень'!Q3256</f>
        <v>0</v>
      </c>
      <c r="P686" s="789">
        <f>'1 уровень'!R3256</f>
        <v>0</v>
      </c>
      <c r="Q686" s="789">
        <f>'1 уровень'!S3256</f>
        <v>0</v>
      </c>
      <c r="R686" s="788">
        <f>'1 уровень'!T3256</f>
        <v>0</v>
      </c>
      <c r="S686" s="788">
        <f>'1 уровень'!U3256</f>
        <v>0</v>
      </c>
      <c r="T686" s="788">
        <f>'1 уровень'!V3256</f>
        <v>0</v>
      </c>
      <c r="U686" s="788">
        <f>'1 уровень'!W3256</f>
        <v>0</v>
      </c>
      <c r="V686" s="788">
        <f>'1 уровень'!X3256</f>
        <v>0</v>
      </c>
      <c r="W686" s="788">
        <f>'1 уровень'!Y3256</f>
        <v>0</v>
      </c>
      <c r="X686" s="788">
        <f>'1 уровень'!Z3256</f>
        <v>0</v>
      </c>
      <c r="Y686" s="788">
        <f>'1 уровень'!AA3256</f>
        <v>0</v>
      </c>
      <c r="Z686" s="788">
        <f>'1 уровень'!AB3256</f>
        <v>0</v>
      </c>
      <c r="AA686" s="788">
        <f>'1 уровень'!AC3256</f>
        <v>0</v>
      </c>
      <c r="AB686" s="788">
        <f>'1 уровень'!AD3256</f>
        <v>0</v>
      </c>
      <c r="AC686" s="788">
        <f>'1 уровень'!AE3256</f>
        <v>0</v>
      </c>
      <c r="AD686" s="788">
        <f>'1 уровень'!AF3256</f>
        <v>0</v>
      </c>
      <c r="AE686" s="3194">
        <f>'1 уровень'!AG3256</f>
        <v>0</v>
      </c>
      <c r="AF686" s="788">
        <f>'1 уровень'!AH3256</f>
        <v>0</v>
      </c>
      <c r="AG686" s="788">
        <f>'1 уровень'!AI3256</f>
        <v>0</v>
      </c>
      <c r="AH686" s="788">
        <f>'1 уровень'!AJ3256</f>
        <v>0</v>
      </c>
      <c r="AI686" s="788">
        <f>'1 уровень'!AK3256</f>
        <v>0</v>
      </c>
      <c r="AJ686" s="2097">
        <f>'1 уровень'!AL3256</f>
        <v>0</v>
      </c>
      <c r="AK686" s="3770">
        <f>'1 уровень'!AM3256</f>
        <v>0</v>
      </c>
      <c r="AL686" s="788"/>
      <c r="AM686" s="788"/>
      <c r="AN686" s="4237">
        <f>'1 уровень'!AN3256</f>
        <v>0</v>
      </c>
      <c r="AO686" s="4244">
        <f>'1 уровень'!AO3256</f>
        <v>0</v>
      </c>
      <c r="AP686" s="1339">
        <f t="shared" si="104"/>
        <v>0</v>
      </c>
      <c r="AQ686" s="3813">
        <f t="shared" si="96"/>
        <v>0</v>
      </c>
      <c r="AR686" s="775"/>
      <c r="AS686" s="775"/>
      <c r="AT686" s="775"/>
      <c r="AU686" s="775"/>
      <c r="AV686" s="775"/>
      <c r="AW686" s="775"/>
      <c r="AX686" s="775"/>
      <c r="AY686" s="775"/>
      <c r="AZ686" s="775"/>
      <c r="BA686" s="775"/>
      <c r="BB686" s="775"/>
      <c r="BC686" s="775"/>
      <c r="BD686" s="775"/>
      <c r="BE686" s="775"/>
      <c r="BF686" s="775"/>
      <c r="BG686" s="775"/>
      <c r="BH686" s="775"/>
      <c r="BI686" s="775"/>
      <c r="BJ686" s="775"/>
      <c r="BK686" s="775"/>
      <c r="BL686" s="775"/>
      <c r="BM686" s="775"/>
      <c r="BN686" s="775"/>
      <c r="BO686" s="775"/>
      <c r="BP686" s="775"/>
      <c r="BQ686" s="775"/>
      <c r="BR686" s="775"/>
      <c r="BS686" s="775"/>
      <c r="BT686" s="775"/>
      <c r="BU686" s="775"/>
      <c r="BV686" s="775"/>
      <c r="BW686" s="775"/>
      <c r="BX686" s="775"/>
      <c r="BY686" s="775"/>
      <c r="BZ686" s="775"/>
      <c r="CA686" s="775"/>
      <c r="CB686" s="775"/>
      <c r="CC686" s="775"/>
      <c r="CD686" s="775"/>
      <c r="CE686" s="775"/>
      <c r="CF686" s="775"/>
      <c r="CG686" s="775"/>
      <c r="CH686" s="775"/>
      <c r="CI686" s="775"/>
      <c r="CJ686" s="775"/>
      <c r="CK686" s="775"/>
      <c r="CL686" s="775"/>
      <c r="CM686" s="775"/>
      <c r="CN686" s="775"/>
      <c r="CO686" s="775"/>
      <c r="CP686" s="775"/>
      <c r="CQ686" s="775"/>
      <c r="CR686" s="775"/>
      <c r="CS686" s="775"/>
      <c r="CT686" s="775"/>
      <c r="CU686" s="775"/>
      <c r="CV686" s="775"/>
      <c r="CW686" s="775"/>
      <c r="CX686" s="775"/>
      <c r="CY686" s="775"/>
      <c r="CZ686" s="775"/>
      <c r="DA686" s="775"/>
      <c r="DB686" s="775"/>
      <c r="DC686" s="775"/>
      <c r="DD686" s="775"/>
      <c r="DE686" s="775"/>
      <c r="DF686" s="775"/>
      <c r="DG686" s="775"/>
      <c r="DH686" s="775"/>
      <c r="DI686" s="775"/>
      <c r="DJ686" s="775"/>
      <c r="DK686" s="775"/>
      <c r="DL686" s="775"/>
      <c r="DM686" s="775"/>
      <c r="DN686" s="775"/>
      <c r="DO686" s="775"/>
      <c r="DP686" s="775"/>
      <c r="DQ686" s="775"/>
      <c r="DR686" s="775"/>
      <c r="DS686" s="775"/>
      <c r="DT686" s="775"/>
      <c r="DU686" s="775"/>
      <c r="DV686" s="775"/>
      <c r="DW686" s="775"/>
      <c r="DX686" s="775"/>
      <c r="DY686" s="775"/>
      <c r="DZ686" s="775"/>
      <c r="EA686" s="775"/>
      <c r="EB686" s="775"/>
      <c r="EC686" s="775"/>
      <c r="ED686" s="775"/>
      <c r="EE686" s="775"/>
      <c r="EF686" s="775"/>
      <c r="EG686" s="775"/>
      <c r="EH686" s="775"/>
      <c r="EI686" s="775"/>
      <c r="EJ686" s="775"/>
      <c r="EK686" s="775"/>
      <c r="EL686" s="775"/>
      <c r="EM686" s="775"/>
      <c r="EN686" s="775"/>
      <c r="EO686" s="775"/>
      <c r="EP686" s="775"/>
      <c r="EQ686" s="775"/>
      <c r="ER686" s="775"/>
      <c r="ES686" s="775"/>
      <c r="ET686" s="775"/>
      <c r="EU686" s="775"/>
      <c r="EV686" s="775"/>
      <c r="EW686" s="775"/>
      <c r="EX686" s="775"/>
      <c r="EY686" s="775"/>
      <c r="EZ686" s="775"/>
      <c r="FA686" s="775"/>
      <c r="FB686" s="775"/>
      <c r="FC686" s="775"/>
      <c r="FD686" s="775"/>
      <c r="FE686" s="775"/>
      <c r="FF686" s="775"/>
      <c r="FG686" s="775"/>
      <c r="FH686" s="775"/>
      <c r="FI686" s="775"/>
      <c r="FJ686" s="775"/>
      <c r="FK686" s="775"/>
      <c r="FL686" s="775"/>
      <c r="FM686" s="775"/>
      <c r="FN686" s="775"/>
      <c r="FO686" s="775"/>
      <c r="FP686" s="775"/>
      <c r="FQ686" s="775"/>
      <c r="FR686" s="775"/>
      <c r="FS686" s="775"/>
      <c r="FT686" s="775"/>
      <c r="FU686" s="775"/>
      <c r="FV686" s="775"/>
      <c r="FW686" s="775"/>
      <c r="FX686" s="775"/>
      <c r="FY686" s="775"/>
      <c r="FZ686" s="775"/>
      <c r="GA686" s="775"/>
      <c r="GB686" s="775"/>
      <c r="GC686" s="775"/>
      <c r="GD686" s="775"/>
      <c r="GE686" s="775"/>
      <c r="GF686" s="775"/>
      <c r="GG686" s="775"/>
      <c r="GH686" s="775"/>
      <c r="GI686" s="775"/>
      <c r="GJ686" s="775"/>
      <c r="GK686" s="775"/>
      <c r="GL686" s="775"/>
      <c r="GM686" s="775"/>
      <c r="GN686" s="775"/>
      <c r="GO686" s="775"/>
      <c r="GP686" s="775"/>
      <c r="GQ686" s="775"/>
      <c r="GR686" s="775"/>
      <c r="GS686" s="775"/>
      <c r="GT686" s="775"/>
      <c r="GU686" s="775"/>
      <c r="GV686" s="775"/>
      <c r="GW686" s="775"/>
      <c r="GX686" s="775"/>
      <c r="GY686" s="775"/>
      <c r="GZ686" s="775"/>
    </row>
    <row r="687" spans="1:208" ht="30" x14ac:dyDescent="0.25">
      <c r="B687" s="1775" t="s">
        <v>313</v>
      </c>
      <c r="C687" s="34">
        <f>'1 уровень'!E3257</f>
        <v>3503</v>
      </c>
      <c r="D687" s="34">
        <f>'1 уровень'!F3257</f>
        <v>0</v>
      </c>
      <c r="E687" s="34">
        <f>'1 уровень'!G3257</f>
        <v>2919</v>
      </c>
      <c r="F687" s="34">
        <f>'1 уровень'!H3257</f>
        <v>902</v>
      </c>
      <c r="G687" s="780">
        <f>'1 уровень'!I3257</f>
        <v>30.900993490921547</v>
      </c>
      <c r="H687" s="3741">
        <f>'1 уровень'!J3257</f>
        <v>0</v>
      </c>
      <c r="I687" s="794">
        <f>'1 уровень'!K3257</f>
        <v>0</v>
      </c>
      <c r="J687" s="794">
        <f>'1 уровень'!L3257</f>
        <v>0</v>
      </c>
      <c r="K687" s="789">
        <f>'1 уровень'!M3257</f>
        <v>0</v>
      </c>
      <c r="L687" s="789"/>
      <c r="M687" s="789">
        <f>'1 уровень'!O3257</f>
        <v>0</v>
      </c>
      <c r="N687" s="789">
        <f>'1 уровень'!P3257</f>
        <v>0</v>
      </c>
      <c r="O687" s="789">
        <f>'1 уровень'!Q3257</f>
        <v>0</v>
      </c>
      <c r="P687" s="789">
        <f>'1 уровень'!R3257</f>
        <v>0</v>
      </c>
      <c r="Q687" s="789">
        <f>'1 уровень'!S3257</f>
        <v>0</v>
      </c>
      <c r="R687" s="788">
        <f>'1 уровень'!T3257</f>
        <v>0</v>
      </c>
      <c r="S687" s="788">
        <f>'1 уровень'!U3257</f>
        <v>0</v>
      </c>
      <c r="T687" s="788">
        <f>'1 уровень'!V3257</f>
        <v>0</v>
      </c>
      <c r="U687" s="788">
        <f>'1 уровень'!W3257</f>
        <v>0</v>
      </c>
      <c r="V687" s="788">
        <f>'1 уровень'!X3257</f>
        <v>0</v>
      </c>
      <c r="W687" s="788">
        <f>'1 уровень'!Y3257</f>
        <v>0</v>
      </c>
      <c r="X687" s="788">
        <f>'1 уровень'!Z3257</f>
        <v>0</v>
      </c>
      <c r="Y687" s="788">
        <f>'1 уровень'!AA3257</f>
        <v>0</v>
      </c>
      <c r="Z687" s="788">
        <f>'1 уровень'!AB3257</f>
        <v>0</v>
      </c>
      <c r="AA687" s="788">
        <f>'1 уровень'!AC3257</f>
        <v>0</v>
      </c>
      <c r="AB687" s="788">
        <f>'1 уровень'!AD3257</f>
        <v>0</v>
      </c>
      <c r="AC687" s="788">
        <f>'1 уровень'!AE3257</f>
        <v>0</v>
      </c>
      <c r="AD687" s="788">
        <f>'1 уровень'!AF3257</f>
        <v>0</v>
      </c>
      <c r="AE687" s="3194">
        <f>'1 уровень'!AG3257</f>
        <v>0</v>
      </c>
      <c r="AF687" s="788">
        <f>'1 уровень'!AH3257</f>
        <v>0</v>
      </c>
      <c r="AG687" s="788">
        <f>'1 уровень'!AI3257</f>
        <v>0</v>
      </c>
      <c r="AH687" s="788">
        <f>'1 уровень'!AJ3257</f>
        <v>0</v>
      </c>
      <c r="AI687" s="788">
        <f>'1 уровень'!AK3257</f>
        <v>0</v>
      </c>
      <c r="AJ687" s="2097">
        <f>'1 уровень'!AL3257</f>
        <v>0</v>
      </c>
      <c r="AK687" s="3770">
        <f>'1 уровень'!AM3257</f>
        <v>0</v>
      </c>
      <c r="AL687" s="788"/>
      <c r="AM687" s="788"/>
      <c r="AN687" s="4237">
        <f>'1 уровень'!AN3257</f>
        <v>0</v>
      </c>
      <c r="AO687" s="4244">
        <f>'1 уровень'!AO3257</f>
        <v>0</v>
      </c>
      <c r="AP687" s="1339">
        <f t="shared" si="104"/>
        <v>0</v>
      </c>
      <c r="AQ687" s="3813">
        <f t="shared" si="96"/>
        <v>0</v>
      </c>
      <c r="AR687" s="775"/>
      <c r="AS687" s="775"/>
      <c r="AT687" s="775"/>
      <c r="AU687" s="775"/>
      <c r="AV687" s="775"/>
      <c r="AW687" s="775"/>
      <c r="AX687" s="775"/>
      <c r="AY687" s="775"/>
      <c r="AZ687" s="775"/>
      <c r="BA687" s="775"/>
      <c r="BB687" s="775"/>
      <c r="BC687" s="775"/>
      <c r="BD687" s="775"/>
      <c r="BE687" s="775"/>
      <c r="BF687" s="775"/>
      <c r="BG687" s="775"/>
      <c r="BH687" s="775"/>
      <c r="BI687" s="775"/>
      <c r="BJ687" s="775"/>
      <c r="BK687" s="775"/>
      <c r="BL687" s="775"/>
      <c r="BM687" s="775"/>
      <c r="BN687" s="775"/>
      <c r="BO687" s="775"/>
      <c r="BP687" s="775"/>
      <c r="BQ687" s="775"/>
      <c r="BR687" s="775"/>
      <c r="BS687" s="775"/>
      <c r="BT687" s="775"/>
      <c r="BU687" s="775"/>
      <c r="BV687" s="775"/>
      <c r="BW687" s="775"/>
      <c r="BX687" s="775"/>
      <c r="BY687" s="775"/>
      <c r="BZ687" s="775"/>
      <c r="CA687" s="775"/>
      <c r="CB687" s="775"/>
      <c r="CC687" s="775"/>
      <c r="CD687" s="775"/>
      <c r="CE687" s="775"/>
      <c r="CF687" s="775"/>
      <c r="CG687" s="775"/>
      <c r="CH687" s="775"/>
      <c r="CI687" s="775"/>
      <c r="CJ687" s="775"/>
      <c r="CK687" s="775"/>
      <c r="CL687" s="775"/>
      <c r="CM687" s="775"/>
      <c r="CN687" s="775"/>
      <c r="CO687" s="775"/>
      <c r="CP687" s="775"/>
      <c r="CQ687" s="775"/>
      <c r="CR687" s="775"/>
      <c r="CS687" s="775"/>
      <c r="CT687" s="775"/>
      <c r="CU687" s="775"/>
      <c r="CV687" s="775"/>
      <c r="CW687" s="775"/>
      <c r="CX687" s="775"/>
      <c r="CY687" s="775"/>
      <c r="CZ687" s="775"/>
      <c r="DA687" s="775"/>
      <c r="DB687" s="775"/>
      <c r="DC687" s="775"/>
      <c r="DD687" s="775"/>
      <c r="DE687" s="775"/>
      <c r="DF687" s="775"/>
      <c r="DG687" s="775"/>
      <c r="DH687" s="775"/>
      <c r="DI687" s="775"/>
      <c r="DJ687" s="775"/>
      <c r="DK687" s="775"/>
      <c r="DL687" s="775"/>
      <c r="DM687" s="775"/>
      <c r="DN687" s="775"/>
      <c r="DO687" s="775"/>
      <c r="DP687" s="775"/>
      <c r="DQ687" s="775"/>
      <c r="DR687" s="775"/>
      <c r="DS687" s="775"/>
      <c r="DT687" s="775"/>
      <c r="DU687" s="775"/>
      <c r="DV687" s="775"/>
      <c r="DW687" s="775"/>
      <c r="DX687" s="775"/>
      <c r="DY687" s="775"/>
      <c r="DZ687" s="775"/>
      <c r="EA687" s="775"/>
      <c r="EB687" s="775"/>
      <c r="EC687" s="775"/>
      <c r="ED687" s="775"/>
      <c r="EE687" s="775"/>
      <c r="EF687" s="775"/>
      <c r="EG687" s="775"/>
      <c r="EH687" s="775"/>
      <c r="EI687" s="775"/>
      <c r="EJ687" s="775"/>
      <c r="EK687" s="775"/>
      <c r="EL687" s="775"/>
      <c r="EM687" s="775"/>
      <c r="EN687" s="775"/>
      <c r="EO687" s="775"/>
      <c r="EP687" s="775"/>
      <c r="EQ687" s="775"/>
      <c r="ER687" s="775"/>
      <c r="ES687" s="775"/>
      <c r="ET687" s="775"/>
      <c r="EU687" s="775"/>
      <c r="EV687" s="775"/>
      <c r="EW687" s="775"/>
      <c r="EX687" s="775"/>
      <c r="EY687" s="775"/>
      <c r="EZ687" s="775"/>
      <c r="FA687" s="775"/>
      <c r="FB687" s="775"/>
      <c r="FC687" s="775"/>
      <c r="FD687" s="775"/>
      <c r="FE687" s="775"/>
      <c r="FF687" s="775"/>
      <c r="FG687" s="775"/>
      <c r="FH687" s="775"/>
      <c r="FI687" s="775"/>
      <c r="FJ687" s="775"/>
      <c r="FK687" s="775"/>
      <c r="FL687" s="775"/>
      <c r="FM687" s="775"/>
      <c r="FN687" s="775"/>
      <c r="FO687" s="775"/>
      <c r="FP687" s="775"/>
      <c r="FQ687" s="775"/>
      <c r="FR687" s="775"/>
      <c r="FS687" s="775"/>
      <c r="FT687" s="775"/>
      <c r="FU687" s="775"/>
      <c r="FV687" s="775"/>
      <c r="FW687" s="775"/>
      <c r="FX687" s="775"/>
      <c r="FY687" s="775"/>
      <c r="FZ687" s="775"/>
      <c r="GA687" s="775"/>
      <c r="GB687" s="775"/>
      <c r="GC687" s="775"/>
      <c r="GD687" s="775"/>
      <c r="GE687" s="775"/>
      <c r="GF687" s="775"/>
      <c r="GG687" s="775"/>
      <c r="GH687" s="775"/>
      <c r="GI687" s="775"/>
      <c r="GJ687" s="775"/>
      <c r="GK687" s="775"/>
      <c r="GL687" s="775"/>
      <c r="GM687" s="775"/>
      <c r="GN687" s="775"/>
      <c r="GO687" s="775"/>
      <c r="GP687" s="775"/>
      <c r="GQ687" s="775"/>
      <c r="GR687" s="775"/>
      <c r="GS687" s="775"/>
      <c r="GT687" s="775"/>
      <c r="GU687" s="775"/>
      <c r="GV687" s="775"/>
      <c r="GW687" s="775"/>
      <c r="GX687" s="775"/>
      <c r="GY687" s="775"/>
      <c r="GZ687" s="775"/>
    </row>
    <row r="688" spans="1:208" ht="30" x14ac:dyDescent="0.25">
      <c r="B688" s="1125" t="s">
        <v>314</v>
      </c>
      <c r="C688" s="34">
        <f>'1 уровень'!E3258</f>
        <v>3353</v>
      </c>
      <c r="D688" s="34">
        <f>'1 уровень'!F3258</f>
        <v>0</v>
      </c>
      <c r="E688" s="34">
        <f>'1 уровень'!G3258</f>
        <v>2794</v>
      </c>
      <c r="F688" s="34">
        <f>'1 уровень'!H3258</f>
        <v>752</v>
      </c>
      <c r="G688" s="780">
        <f>'1 уровень'!I3258</f>
        <v>26.914817465998571</v>
      </c>
      <c r="H688" s="3741">
        <f>'1 уровень'!J3258</f>
        <v>0</v>
      </c>
      <c r="I688" s="794">
        <f>'1 уровень'!K3258</f>
        <v>0</v>
      </c>
      <c r="J688" s="794">
        <f>'1 уровень'!L3258</f>
        <v>0</v>
      </c>
      <c r="K688" s="789">
        <f>'1 уровень'!M3258</f>
        <v>0</v>
      </c>
      <c r="L688" s="789"/>
      <c r="M688" s="789">
        <f>'1 уровень'!O3258</f>
        <v>0</v>
      </c>
      <c r="N688" s="789">
        <f>'1 уровень'!P3258</f>
        <v>0</v>
      </c>
      <c r="O688" s="789">
        <f>'1 уровень'!Q3258</f>
        <v>0</v>
      </c>
      <c r="P688" s="789">
        <f>'1 уровень'!R3258</f>
        <v>0</v>
      </c>
      <c r="Q688" s="789">
        <f>'1 уровень'!S3258</f>
        <v>0</v>
      </c>
      <c r="R688" s="788">
        <f>'1 уровень'!T3258</f>
        <v>0</v>
      </c>
      <c r="S688" s="788">
        <f>'1 уровень'!U3258</f>
        <v>0</v>
      </c>
      <c r="T688" s="788">
        <f>'1 уровень'!V3258</f>
        <v>0</v>
      </c>
      <c r="U688" s="788">
        <f>'1 уровень'!W3258</f>
        <v>0</v>
      </c>
      <c r="V688" s="788">
        <f>'1 уровень'!X3258</f>
        <v>0</v>
      </c>
      <c r="W688" s="788">
        <f>'1 уровень'!Y3258</f>
        <v>0</v>
      </c>
      <c r="X688" s="788">
        <f>'1 уровень'!Z3258</f>
        <v>0</v>
      </c>
      <c r="Y688" s="788">
        <f>'1 уровень'!AA3258</f>
        <v>0</v>
      </c>
      <c r="Z688" s="788">
        <f>'1 уровень'!AB3258</f>
        <v>0</v>
      </c>
      <c r="AA688" s="788">
        <f>'1 уровень'!AC3258</f>
        <v>0</v>
      </c>
      <c r="AB688" s="788">
        <f>'1 уровень'!AD3258</f>
        <v>0</v>
      </c>
      <c r="AC688" s="788">
        <f>'1 уровень'!AE3258</f>
        <v>0</v>
      </c>
      <c r="AD688" s="788">
        <f>'1 уровень'!AF3258</f>
        <v>0</v>
      </c>
      <c r="AE688" s="3194">
        <f>'1 уровень'!AG3258</f>
        <v>0</v>
      </c>
      <c r="AF688" s="788">
        <f>'1 уровень'!AH3258</f>
        <v>0</v>
      </c>
      <c r="AG688" s="788">
        <f>'1 уровень'!AI3258</f>
        <v>0</v>
      </c>
      <c r="AH688" s="788">
        <f>'1 уровень'!AJ3258</f>
        <v>0</v>
      </c>
      <c r="AI688" s="788">
        <f>'1 уровень'!AK3258</f>
        <v>0</v>
      </c>
      <c r="AJ688" s="2097">
        <f>'1 уровень'!AL3258</f>
        <v>0</v>
      </c>
      <c r="AK688" s="3770">
        <f>'1 уровень'!AM3258</f>
        <v>0</v>
      </c>
      <c r="AL688" s="788"/>
      <c r="AM688" s="788"/>
      <c r="AN688" s="4237">
        <f>'1 уровень'!AN3258</f>
        <v>0</v>
      </c>
      <c r="AO688" s="4244">
        <f>'1 уровень'!AO3258</f>
        <v>0</v>
      </c>
      <c r="AP688" s="1339">
        <f t="shared" si="104"/>
        <v>0</v>
      </c>
      <c r="AQ688" s="3813">
        <f t="shared" si="96"/>
        <v>0</v>
      </c>
      <c r="AR688" s="775"/>
      <c r="AS688" s="775"/>
      <c r="AT688" s="775"/>
      <c r="AU688" s="775"/>
      <c r="AV688" s="775"/>
      <c r="AW688" s="775"/>
      <c r="AX688" s="775"/>
      <c r="AY688" s="775"/>
      <c r="AZ688" s="775"/>
      <c r="BA688" s="775"/>
      <c r="BB688" s="775"/>
      <c r="BC688" s="775"/>
      <c r="BD688" s="775"/>
      <c r="BE688" s="775"/>
      <c r="BF688" s="775"/>
      <c r="BG688" s="775"/>
      <c r="BH688" s="775"/>
      <c r="BI688" s="775"/>
      <c r="BJ688" s="775"/>
      <c r="BK688" s="775"/>
      <c r="BL688" s="775"/>
      <c r="BM688" s="775"/>
      <c r="BN688" s="775"/>
      <c r="BO688" s="775"/>
      <c r="BP688" s="775"/>
      <c r="BQ688" s="775"/>
      <c r="BR688" s="775"/>
      <c r="BS688" s="775"/>
      <c r="BT688" s="775"/>
      <c r="BU688" s="775"/>
      <c r="BV688" s="775"/>
      <c r="BW688" s="775"/>
      <c r="BX688" s="775"/>
      <c r="BY688" s="775"/>
      <c r="BZ688" s="775"/>
      <c r="CA688" s="775"/>
      <c r="CB688" s="775"/>
      <c r="CC688" s="775"/>
      <c r="CD688" s="775"/>
      <c r="CE688" s="775"/>
      <c r="CF688" s="775"/>
      <c r="CG688" s="775"/>
      <c r="CH688" s="775"/>
      <c r="CI688" s="775"/>
      <c r="CJ688" s="775"/>
      <c r="CK688" s="775"/>
      <c r="CL688" s="775"/>
      <c r="CM688" s="775"/>
      <c r="CN688" s="775"/>
      <c r="CO688" s="775"/>
      <c r="CP688" s="775"/>
      <c r="CQ688" s="775"/>
      <c r="CR688" s="775"/>
      <c r="CS688" s="775"/>
      <c r="CT688" s="775"/>
      <c r="CU688" s="775"/>
      <c r="CV688" s="775"/>
      <c r="CW688" s="775"/>
      <c r="CX688" s="775"/>
      <c r="CY688" s="775"/>
      <c r="CZ688" s="775"/>
      <c r="DA688" s="775"/>
      <c r="DB688" s="775"/>
      <c r="DC688" s="775"/>
      <c r="DD688" s="775"/>
      <c r="DE688" s="775"/>
      <c r="DF688" s="775"/>
      <c r="DG688" s="775"/>
      <c r="DH688" s="775"/>
      <c r="DI688" s="775"/>
      <c r="DJ688" s="775"/>
      <c r="DK688" s="775"/>
      <c r="DL688" s="775"/>
      <c r="DM688" s="775"/>
      <c r="DN688" s="775"/>
      <c r="DO688" s="775"/>
      <c r="DP688" s="775"/>
      <c r="DQ688" s="775"/>
      <c r="DR688" s="775"/>
      <c r="DS688" s="775"/>
      <c r="DT688" s="775"/>
      <c r="DU688" s="775"/>
      <c r="DV688" s="775"/>
      <c r="DW688" s="775"/>
      <c r="DX688" s="775"/>
      <c r="DY688" s="775"/>
      <c r="DZ688" s="775"/>
      <c r="EA688" s="775"/>
      <c r="EB688" s="775"/>
      <c r="EC688" s="775"/>
      <c r="ED688" s="775"/>
      <c r="EE688" s="775"/>
      <c r="EF688" s="775"/>
      <c r="EG688" s="775"/>
      <c r="EH688" s="775"/>
      <c r="EI688" s="775"/>
      <c r="EJ688" s="775"/>
      <c r="EK688" s="775"/>
      <c r="EL688" s="775"/>
      <c r="EM688" s="775"/>
      <c r="EN688" s="775"/>
      <c r="EO688" s="775"/>
      <c r="EP688" s="775"/>
      <c r="EQ688" s="775"/>
      <c r="ER688" s="775"/>
      <c r="ES688" s="775"/>
      <c r="ET688" s="775"/>
      <c r="EU688" s="775"/>
      <c r="EV688" s="775"/>
      <c r="EW688" s="775"/>
      <c r="EX688" s="775"/>
      <c r="EY688" s="775"/>
      <c r="EZ688" s="775"/>
      <c r="FA688" s="775"/>
      <c r="FB688" s="775"/>
      <c r="FC688" s="775"/>
      <c r="FD688" s="775"/>
      <c r="FE688" s="775"/>
      <c r="FF688" s="775"/>
      <c r="FG688" s="775"/>
      <c r="FH688" s="775"/>
      <c r="FI688" s="775"/>
      <c r="FJ688" s="775"/>
      <c r="FK688" s="775"/>
      <c r="FL688" s="775"/>
      <c r="FM688" s="775"/>
      <c r="FN688" s="775"/>
      <c r="FO688" s="775"/>
      <c r="FP688" s="775"/>
      <c r="FQ688" s="775"/>
      <c r="FR688" s="775"/>
      <c r="FS688" s="775"/>
      <c r="FT688" s="775"/>
      <c r="FU688" s="775"/>
      <c r="FV688" s="775"/>
      <c r="FW688" s="775"/>
      <c r="FX688" s="775"/>
      <c r="FY688" s="775"/>
      <c r="FZ688" s="775"/>
      <c r="GA688" s="775"/>
      <c r="GB688" s="775"/>
      <c r="GC688" s="775"/>
      <c r="GD688" s="775"/>
      <c r="GE688" s="775"/>
      <c r="GF688" s="775"/>
      <c r="GG688" s="775"/>
      <c r="GH688" s="775"/>
      <c r="GI688" s="775"/>
      <c r="GJ688" s="775"/>
      <c r="GK688" s="775"/>
      <c r="GL688" s="775"/>
      <c r="GM688" s="775"/>
      <c r="GN688" s="775"/>
      <c r="GO688" s="775"/>
      <c r="GP688" s="775"/>
      <c r="GQ688" s="775"/>
      <c r="GR688" s="775"/>
      <c r="GS688" s="775"/>
      <c r="GT688" s="775"/>
      <c r="GU688" s="775"/>
      <c r="GV688" s="775"/>
      <c r="GW688" s="775"/>
      <c r="GX688" s="775"/>
      <c r="GY688" s="775"/>
      <c r="GZ688" s="775"/>
    </row>
    <row r="689" spans="1:208" ht="60" x14ac:dyDescent="0.25">
      <c r="B689" s="1125" t="s">
        <v>315</v>
      </c>
      <c r="C689" s="34">
        <f>'1 уровень'!E3259</f>
        <v>0</v>
      </c>
      <c r="D689" s="34">
        <f>'1 уровень'!F3259</f>
        <v>0</v>
      </c>
      <c r="E689" s="34">
        <f>'1 уровень'!G3259</f>
        <v>0</v>
      </c>
      <c r="F689" s="34">
        <f>'1 уровень'!H3259</f>
        <v>0</v>
      </c>
      <c r="G689" s="780">
        <f>'1 уровень'!I3259</f>
        <v>0</v>
      </c>
      <c r="H689" s="3741">
        <f>'1 уровень'!J3259</f>
        <v>0</v>
      </c>
      <c r="I689" s="794">
        <f>'1 уровень'!K3259</f>
        <v>0</v>
      </c>
      <c r="J689" s="794">
        <f>'1 уровень'!L3259</f>
        <v>0</v>
      </c>
      <c r="K689" s="789">
        <f>'1 уровень'!M3259</f>
        <v>0</v>
      </c>
      <c r="L689" s="789"/>
      <c r="M689" s="789">
        <f>'1 уровень'!O3259</f>
        <v>0</v>
      </c>
      <c r="N689" s="789">
        <f>'1 уровень'!P3259</f>
        <v>0</v>
      </c>
      <c r="O689" s="789">
        <f>'1 уровень'!Q3259</f>
        <v>0</v>
      </c>
      <c r="P689" s="789">
        <f>'1 уровень'!R3259</f>
        <v>0</v>
      </c>
      <c r="Q689" s="789">
        <f>'1 уровень'!S3259</f>
        <v>0</v>
      </c>
      <c r="R689" s="788">
        <f>'1 уровень'!T3259</f>
        <v>0</v>
      </c>
      <c r="S689" s="788">
        <f>'1 уровень'!U3259</f>
        <v>0</v>
      </c>
      <c r="T689" s="788">
        <f>'1 уровень'!V3259</f>
        <v>0</v>
      </c>
      <c r="U689" s="788">
        <f>'1 уровень'!W3259</f>
        <v>0</v>
      </c>
      <c r="V689" s="788">
        <f>'1 уровень'!X3259</f>
        <v>0</v>
      </c>
      <c r="W689" s="788">
        <f>'1 уровень'!Y3259</f>
        <v>0</v>
      </c>
      <c r="X689" s="788">
        <f>'1 уровень'!Z3259</f>
        <v>0</v>
      </c>
      <c r="Y689" s="788">
        <f>'1 уровень'!AA3259</f>
        <v>0</v>
      </c>
      <c r="Z689" s="788">
        <f>'1 уровень'!AB3259</f>
        <v>0</v>
      </c>
      <c r="AA689" s="788">
        <f>'1 уровень'!AC3259</f>
        <v>0</v>
      </c>
      <c r="AB689" s="788">
        <f>'1 уровень'!AD3259</f>
        <v>0</v>
      </c>
      <c r="AC689" s="788">
        <f>'1 уровень'!AE3259</f>
        <v>0</v>
      </c>
      <c r="AD689" s="788">
        <f>'1 уровень'!AF3259</f>
        <v>0</v>
      </c>
      <c r="AE689" s="3194">
        <f>'1 уровень'!AG3259</f>
        <v>0</v>
      </c>
      <c r="AF689" s="788">
        <f>'1 уровень'!AH3259</f>
        <v>0</v>
      </c>
      <c r="AG689" s="788">
        <f>'1 уровень'!AI3259</f>
        <v>0</v>
      </c>
      <c r="AH689" s="788">
        <f>'1 уровень'!AJ3259</f>
        <v>0</v>
      </c>
      <c r="AI689" s="788">
        <f>'1 уровень'!AK3259</f>
        <v>0</v>
      </c>
      <c r="AJ689" s="2097">
        <f>'1 уровень'!AL3259</f>
        <v>0</v>
      </c>
      <c r="AK689" s="3770">
        <f>'1 уровень'!AM3259</f>
        <v>0</v>
      </c>
      <c r="AL689" s="788"/>
      <c r="AM689" s="788"/>
      <c r="AN689" s="4237">
        <f>'1 уровень'!AN3259</f>
        <v>0</v>
      </c>
      <c r="AO689" s="4244">
        <f>'1 уровень'!AO3259</f>
        <v>0</v>
      </c>
      <c r="AP689" s="1339">
        <f t="shared" si="104"/>
        <v>0</v>
      </c>
      <c r="AQ689" s="3813" t="e">
        <f t="shared" si="96"/>
        <v>#DIV/0!</v>
      </c>
      <c r="AR689" s="775"/>
      <c r="AS689" s="775"/>
      <c r="AT689" s="775"/>
      <c r="AU689" s="775"/>
      <c r="AV689" s="775"/>
      <c r="AW689" s="775"/>
      <c r="AX689" s="775"/>
      <c r="AY689" s="775"/>
      <c r="AZ689" s="775"/>
      <c r="BA689" s="775"/>
      <c r="BB689" s="775"/>
      <c r="BC689" s="775"/>
      <c r="BD689" s="775"/>
      <c r="BE689" s="775"/>
      <c r="BF689" s="775"/>
      <c r="BG689" s="775"/>
      <c r="BH689" s="775"/>
      <c r="BI689" s="775"/>
      <c r="BJ689" s="775"/>
      <c r="BK689" s="775"/>
      <c r="BL689" s="775"/>
      <c r="BM689" s="775"/>
      <c r="BN689" s="775"/>
      <c r="BO689" s="775"/>
      <c r="BP689" s="775"/>
      <c r="BQ689" s="775"/>
      <c r="BR689" s="775"/>
      <c r="BS689" s="775"/>
      <c r="BT689" s="775"/>
      <c r="BU689" s="775"/>
      <c r="BV689" s="775"/>
      <c r="BW689" s="775"/>
      <c r="BX689" s="775"/>
      <c r="BY689" s="775"/>
      <c r="BZ689" s="775"/>
      <c r="CA689" s="775"/>
      <c r="CB689" s="775"/>
      <c r="CC689" s="775"/>
      <c r="CD689" s="775"/>
      <c r="CE689" s="775"/>
      <c r="CF689" s="775"/>
      <c r="CG689" s="775"/>
      <c r="CH689" s="775"/>
      <c r="CI689" s="775"/>
      <c r="CJ689" s="775"/>
      <c r="CK689" s="775"/>
      <c r="CL689" s="775"/>
      <c r="CM689" s="775"/>
      <c r="CN689" s="775"/>
      <c r="CO689" s="775"/>
      <c r="CP689" s="775"/>
      <c r="CQ689" s="775"/>
      <c r="CR689" s="775"/>
      <c r="CS689" s="775"/>
      <c r="CT689" s="775"/>
      <c r="CU689" s="775"/>
      <c r="CV689" s="775"/>
      <c r="CW689" s="775"/>
      <c r="CX689" s="775"/>
      <c r="CY689" s="775"/>
      <c r="CZ689" s="775"/>
      <c r="DA689" s="775"/>
      <c r="DB689" s="775"/>
      <c r="DC689" s="775"/>
      <c r="DD689" s="775"/>
      <c r="DE689" s="775"/>
      <c r="DF689" s="775"/>
      <c r="DG689" s="775"/>
      <c r="DH689" s="775"/>
      <c r="DI689" s="775"/>
      <c r="DJ689" s="775"/>
      <c r="DK689" s="775"/>
      <c r="DL689" s="775"/>
      <c r="DM689" s="775"/>
      <c r="DN689" s="775"/>
      <c r="DO689" s="775"/>
      <c r="DP689" s="775"/>
      <c r="DQ689" s="775"/>
      <c r="DR689" s="775"/>
      <c r="DS689" s="775"/>
      <c r="DT689" s="775"/>
      <c r="DU689" s="775"/>
      <c r="DV689" s="775"/>
      <c r="DW689" s="775"/>
      <c r="DX689" s="775"/>
      <c r="DY689" s="775"/>
      <c r="DZ689" s="775"/>
      <c r="EA689" s="775"/>
      <c r="EB689" s="775"/>
      <c r="EC689" s="775"/>
      <c r="ED689" s="775"/>
      <c r="EE689" s="775"/>
      <c r="EF689" s="775"/>
      <c r="EG689" s="775"/>
      <c r="EH689" s="775"/>
      <c r="EI689" s="775"/>
      <c r="EJ689" s="775"/>
      <c r="EK689" s="775"/>
      <c r="EL689" s="775"/>
      <c r="EM689" s="775"/>
      <c r="EN689" s="775"/>
      <c r="EO689" s="775"/>
      <c r="EP689" s="775"/>
      <c r="EQ689" s="775"/>
      <c r="ER689" s="775"/>
      <c r="ES689" s="775"/>
      <c r="ET689" s="775"/>
      <c r="EU689" s="775"/>
      <c r="EV689" s="775"/>
      <c r="EW689" s="775"/>
      <c r="EX689" s="775"/>
      <c r="EY689" s="775"/>
      <c r="EZ689" s="775"/>
      <c r="FA689" s="775"/>
      <c r="FB689" s="775"/>
      <c r="FC689" s="775"/>
      <c r="FD689" s="775"/>
      <c r="FE689" s="775"/>
      <c r="FF689" s="775"/>
      <c r="FG689" s="775"/>
      <c r="FH689" s="775"/>
      <c r="FI689" s="775"/>
      <c r="FJ689" s="775"/>
      <c r="FK689" s="775"/>
      <c r="FL689" s="775"/>
      <c r="FM689" s="775"/>
      <c r="FN689" s="775"/>
      <c r="FO689" s="775"/>
      <c r="FP689" s="775"/>
      <c r="FQ689" s="775"/>
      <c r="FR689" s="775"/>
      <c r="FS689" s="775"/>
      <c r="FT689" s="775"/>
      <c r="FU689" s="775"/>
      <c r="FV689" s="775"/>
      <c r="FW689" s="775"/>
      <c r="FX689" s="775"/>
      <c r="FY689" s="775"/>
      <c r="FZ689" s="775"/>
      <c r="GA689" s="775"/>
      <c r="GB689" s="775"/>
      <c r="GC689" s="775"/>
      <c r="GD689" s="775"/>
      <c r="GE689" s="775"/>
      <c r="GF689" s="775"/>
      <c r="GG689" s="775"/>
      <c r="GH689" s="775"/>
      <c r="GI689" s="775"/>
      <c r="GJ689" s="775"/>
      <c r="GK689" s="775"/>
      <c r="GL689" s="775"/>
      <c r="GM689" s="775"/>
      <c r="GN689" s="775"/>
      <c r="GO689" s="775"/>
      <c r="GP689" s="775"/>
      <c r="GQ689" s="775"/>
      <c r="GR689" s="775"/>
      <c r="GS689" s="775"/>
      <c r="GT689" s="775"/>
      <c r="GU689" s="775"/>
      <c r="GV689" s="775"/>
      <c r="GW689" s="775"/>
      <c r="GX689" s="775"/>
      <c r="GY689" s="775"/>
      <c r="GZ689" s="775"/>
    </row>
    <row r="690" spans="1:208" ht="45" x14ac:dyDescent="0.25">
      <c r="B690" s="1125" t="s">
        <v>316</v>
      </c>
      <c r="C690" s="34">
        <f>'1 уровень'!E3260</f>
        <v>30</v>
      </c>
      <c r="D690" s="34">
        <f>'1 уровень'!F3260</f>
        <v>0</v>
      </c>
      <c r="E690" s="34">
        <f>'1 уровень'!G3260</f>
        <v>25</v>
      </c>
      <c r="F690" s="34">
        <f>'1 уровень'!H3260</f>
        <v>36</v>
      </c>
      <c r="G690" s="780">
        <f>'1 уровень'!I3260</f>
        <v>144</v>
      </c>
      <c r="H690" s="3741">
        <f>'1 уровень'!J3260</f>
        <v>0</v>
      </c>
      <c r="I690" s="794">
        <f>'1 уровень'!K3260</f>
        <v>0</v>
      </c>
      <c r="J690" s="794">
        <f>'1 уровень'!L3260</f>
        <v>0</v>
      </c>
      <c r="K690" s="789">
        <f>'1 уровень'!M3260</f>
        <v>0</v>
      </c>
      <c r="L690" s="789"/>
      <c r="M690" s="789">
        <f>'1 уровень'!O3260</f>
        <v>0</v>
      </c>
      <c r="N690" s="789">
        <f>'1 уровень'!P3260</f>
        <v>0</v>
      </c>
      <c r="O690" s="789">
        <f>'1 уровень'!Q3260</f>
        <v>0</v>
      </c>
      <c r="P690" s="789">
        <f>'1 уровень'!R3260</f>
        <v>0</v>
      </c>
      <c r="Q690" s="789">
        <f>'1 уровень'!S3260</f>
        <v>0</v>
      </c>
      <c r="R690" s="788">
        <f>'1 уровень'!T3260</f>
        <v>0</v>
      </c>
      <c r="S690" s="788">
        <f>'1 уровень'!U3260</f>
        <v>0</v>
      </c>
      <c r="T690" s="788">
        <f>'1 уровень'!V3260</f>
        <v>0</v>
      </c>
      <c r="U690" s="788">
        <f>'1 уровень'!W3260</f>
        <v>0</v>
      </c>
      <c r="V690" s="788">
        <f>'1 уровень'!X3260</f>
        <v>0</v>
      </c>
      <c r="W690" s="788">
        <f>'1 уровень'!Y3260</f>
        <v>0</v>
      </c>
      <c r="X690" s="788">
        <f>'1 уровень'!Z3260</f>
        <v>0</v>
      </c>
      <c r="Y690" s="788">
        <f>'1 уровень'!AA3260</f>
        <v>0</v>
      </c>
      <c r="Z690" s="788">
        <f>'1 уровень'!AB3260</f>
        <v>0</v>
      </c>
      <c r="AA690" s="788">
        <f>'1 уровень'!AC3260</f>
        <v>0</v>
      </c>
      <c r="AB690" s="788">
        <f>'1 уровень'!AD3260</f>
        <v>0</v>
      </c>
      <c r="AC690" s="788">
        <f>'1 уровень'!AE3260</f>
        <v>0</v>
      </c>
      <c r="AD690" s="788">
        <f>'1 уровень'!AF3260</f>
        <v>0</v>
      </c>
      <c r="AE690" s="3194">
        <f>'1 уровень'!AG3260</f>
        <v>0</v>
      </c>
      <c r="AF690" s="788">
        <f>'1 уровень'!AH3260</f>
        <v>0</v>
      </c>
      <c r="AG690" s="788">
        <f>'1 уровень'!AI3260</f>
        <v>0</v>
      </c>
      <c r="AH690" s="788">
        <f>'1 уровень'!AJ3260</f>
        <v>0</v>
      </c>
      <c r="AI690" s="788">
        <f>'1 уровень'!AK3260</f>
        <v>0</v>
      </c>
      <c r="AJ690" s="2097">
        <f>'1 уровень'!AL3260</f>
        <v>0</v>
      </c>
      <c r="AK690" s="3770">
        <f>'1 уровень'!AM3260</f>
        <v>0</v>
      </c>
      <c r="AL690" s="788"/>
      <c r="AM690" s="788"/>
      <c r="AN690" s="4237">
        <f>'1 уровень'!AN3260</f>
        <v>0</v>
      </c>
      <c r="AO690" s="4244">
        <f>'1 уровень'!AO3260</f>
        <v>0</v>
      </c>
      <c r="AP690" s="1339">
        <f t="shared" si="104"/>
        <v>0</v>
      </c>
      <c r="AQ690" s="3813">
        <f t="shared" ref="AQ690:AQ757" si="105">T690*1000/C690</f>
        <v>0</v>
      </c>
      <c r="AR690" s="775"/>
      <c r="AS690" s="775"/>
      <c r="AT690" s="775"/>
      <c r="AU690" s="775"/>
      <c r="AV690" s="775"/>
      <c r="AW690" s="775"/>
      <c r="AX690" s="775"/>
      <c r="AY690" s="775"/>
      <c r="AZ690" s="775"/>
      <c r="BA690" s="775"/>
      <c r="BB690" s="775"/>
      <c r="BC690" s="775"/>
      <c r="BD690" s="775"/>
      <c r="BE690" s="775"/>
      <c r="BF690" s="775"/>
      <c r="BG690" s="775"/>
      <c r="BH690" s="775"/>
      <c r="BI690" s="775"/>
      <c r="BJ690" s="775"/>
      <c r="BK690" s="775"/>
      <c r="BL690" s="775"/>
      <c r="BM690" s="775"/>
      <c r="BN690" s="775"/>
      <c r="BO690" s="775"/>
      <c r="BP690" s="775"/>
      <c r="BQ690" s="775"/>
      <c r="BR690" s="775"/>
      <c r="BS690" s="775"/>
      <c r="BT690" s="775"/>
      <c r="BU690" s="775"/>
      <c r="BV690" s="775"/>
      <c r="BW690" s="775"/>
      <c r="BX690" s="775"/>
      <c r="BY690" s="775"/>
      <c r="BZ690" s="775"/>
      <c r="CA690" s="775"/>
      <c r="CB690" s="775"/>
      <c r="CC690" s="775"/>
      <c r="CD690" s="775"/>
      <c r="CE690" s="775"/>
      <c r="CF690" s="775"/>
      <c r="CG690" s="775"/>
      <c r="CH690" s="775"/>
      <c r="CI690" s="775"/>
      <c r="CJ690" s="775"/>
      <c r="CK690" s="775"/>
      <c r="CL690" s="775"/>
      <c r="CM690" s="775"/>
      <c r="CN690" s="775"/>
      <c r="CO690" s="775"/>
      <c r="CP690" s="775"/>
      <c r="CQ690" s="775"/>
      <c r="CR690" s="775"/>
      <c r="CS690" s="775"/>
      <c r="CT690" s="775"/>
      <c r="CU690" s="775"/>
      <c r="CV690" s="775"/>
      <c r="CW690" s="775"/>
      <c r="CX690" s="775"/>
      <c r="CY690" s="775"/>
      <c r="CZ690" s="775"/>
      <c r="DA690" s="775"/>
      <c r="DB690" s="775"/>
      <c r="DC690" s="775"/>
      <c r="DD690" s="775"/>
      <c r="DE690" s="775"/>
      <c r="DF690" s="775"/>
      <c r="DG690" s="775"/>
      <c r="DH690" s="775"/>
      <c r="DI690" s="775"/>
      <c r="DJ690" s="775"/>
      <c r="DK690" s="775"/>
      <c r="DL690" s="775"/>
      <c r="DM690" s="775"/>
      <c r="DN690" s="775"/>
      <c r="DO690" s="775"/>
      <c r="DP690" s="775"/>
      <c r="DQ690" s="775"/>
      <c r="DR690" s="775"/>
      <c r="DS690" s="775"/>
      <c r="DT690" s="775"/>
      <c r="DU690" s="775"/>
      <c r="DV690" s="775"/>
      <c r="DW690" s="775"/>
      <c r="DX690" s="775"/>
      <c r="DY690" s="775"/>
      <c r="DZ690" s="775"/>
      <c r="EA690" s="775"/>
      <c r="EB690" s="775"/>
      <c r="EC690" s="775"/>
      <c r="ED690" s="775"/>
      <c r="EE690" s="775"/>
      <c r="EF690" s="775"/>
      <c r="EG690" s="775"/>
      <c r="EH690" s="775"/>
      <c r="EI690" s="775"/>
      <c r="EJ690" s="775"/>
      <c r="EK690" s="775"/>
      <c r="EL690" s="775"/>
      <c r="EM690" s="775"/>
      <c r="EN690" s="775"/>
      <c r="EO690" s="775"/>
      <c r="EP690" s="775"/>
      <c r="EQ690" s="775"/>
      <c r="ER690" s="775"/>
      <c r="ES690" s="775"/>
      <c r="ET690" s="775"/>
      <c r="EU690" s="775"/>
      <c r="EV690" s="775"/>
      <c r="EW690" s="775"/>
      <c r="EX690" s="775"/>
      <c r="EY690" s="775"/>
      <c r="EZ690" s="775"/>
      <c r="FA690" s="775"/>
      <c r="FB690" s="775"/>
      <c r="FC690" s="775"/>
      <c r="FD690" s="775"/>
      <c r="FE690" s="775"/>
      <c r="FF690" s="775"/>
      <c r="FG690" s="775"/>
      <c r="FH690" s="775"/>
      <c r="FI690" s="775"/>
      <c r="FJ690" s="775"/>
      <c r="FK690" s="775"/>
      <c r="FL690" s="775"/>
      <c r="FM690" s="775"/>
      <c r="FN690" s="775"/>
      <c r="FO690" s="775"/>
      <c r="FP690" s="775"/>
      <c r="FQ690" s="775"/>
      <c r="FR690" s="775"/>
      <c r="FS690" s="775"/>
      <c r="FT690" s="775"/>
      <c r="FU690" s="775"/>
      <c r="FV690" s="775"/>
      <c r="FW690" s="775"/>
      <c r="FX690" s="775"/>
      <c r="FY690" s="775"/>
      <c r="FZ690" s="775"/>
      <c r="GA690" s="775"/>
      <c r="GB690" s="775"/>
      <c r="GC690" s="775"/>
      <c r="GD690" s="775"/>
      <c r="GE690" s="775"/>
      <c r="GF690" s="775"/>
      <c r="GG690" s="775"/>
      <c r="GH690" s="775"/>
      <c r="GI690" s="775"/>
      <c r="GJ690" s="775"/>
      <c r="GK690" s="775"/>
      <c r="GL690" s="775"/>
      <c r="GM690" s="775"/>
      <c r="GN690" s="775"/>
      <c r="GO690" s="775"/>
      <c r="GP690" s="775"/>
      <c r="GQ690" s="775"/>
      <c r="GR690" s="775"/>
      <c r="GS690" s="775"/>
      <c r="GT690" s="775"/>
      <c r="GU690" s="775"/>
      <c r="GV690" s="775"/>
      <c r="GW690" s="775"/>
      <c r="GX690" s="775"/>
      <c r="GY690" s="775"/>
      <c r="GZ690" s="775"/>
    </row>
    <row r="691" spans="1:208" ht="30" x14ac:dyDescent="0.25">
      <c r="A691" s="24">
        <v>1</v>
      </c>
      <c r="B691" s="1125" t="s">
        <v>317</v>
      </c>
      <c r="C691" s="34">
        <f>'1 уровень'!E3261</f>
        <v>120</v>
      </c>
      <c r="D691" s="34">
        <f>'1 уровень'!F3261</f>
        <v>0</v>
      </c>
      <c r="E691" s="34">
        <f>'1 уровень'!G3261</f>
        <v>100</v>
      </c>
      <c r="F691" s="34">
        <f>'1 уровень'!H3261</f>
        <v>114</v>
      </c>
      <c r="G691" s="780">
        <f>'1 уровень'!I3261</f>
        <v>113.99999999999999</v>
      </c>
      <c r="H691" s="3741">
        <f>'1 уровень'!J3261</f>
        <v>0</v>
      </c>
      <c r="I691" s="794">
        <f>'1 уровень'!K3261</f>
        <v>0</v>
      </c>
      <c r="J691" s="794">
        <f>'1 уровень'!L3261</f>
        <v>0</v>
      </c>
      <c r="K691" s="789">
        <f>'1 уровень'!M3261</f>
        <v>0</v>
      </c>
      <c r="L691" s="789"/>
      <c r="M691" s="789">
        <f>'1 уровень'!O3261</f>
        <v>0</v>
      </c>
      <c r="N691" s="789">
        <f>'1 уровень'!P3261</f>
        <v>0</v>
      </c>
      <c r="O691" s="789">
        <f>'1 уровень'!Q3261</f>
        <v>0</v>
      </c>
      <c r="P691" s="789">
        <f>'1 уровень'!R3261</f>
        <v>0</v>
      </c>
      <c r="Q691" s="789">
        <f>'1 уровень'!S3261</f>
        <v>0</v>
      </c>
      <c r="R691" s="788">
        <f>'1 уровень'!T3261</f>
        <v>0</v>
      </c>
      <c r="S691" s="788">
        <f>'1 уровень'!U3261</f>
        <v>0</v>
      </c>
      <c r="T691" s="788">
        <f>'1 уровень'!V3261</f>
        <v>0</v>
      </c>
      <c r="U691" s="788">
        <f>'1 уровень'!W3261</f>
        <v>0</v>
      </c>
      <c r="V691" s="788">
        <f>'1 уровень'!X3261</f>
        <v>0</v>
      </c>
      <c r="W691" s="788">
        <f>'1 уровень'!Y3261</f>
        <v>0</v>
      </c>
      <c r="X691" s="788">
        <f>'1 уровень'!Z3261</f>
        <v>0</v>
      </c>
      <c r="Y691" s="788">
        <f>'1 уровень'!AA3261</f>
        <v>0</v>
      </c>
      <c r="Z691" s="788">
        <f>'1 уровень'!AB3261</f>
        <v>0</v>
      </c>
      <c r="AA691" s="788">
        <f>'1 уровень'!AC3261</f>
        <v>0</v>
      </c>
      <c r="AB691" s="788">
        <f>'1 уровень'!AD3261</f>
        <v>0</v>
      </c>
      <c r="AC691" s="788">
        <f>'1 уровень'!AE3261</f>
        <v>0</v>
      </c>
      <c r="AD691" s="788">
        <f>'1 уровень'!AF3261</f>
        <v>0</v>
      </c>
      <c r="AE691" s="3194">
        <f>'1 уровень'!AG3261</f>
        <v>0</v>
      </c>
      <c r="AF691" s="788">
        <f>'1 уровень'!AH3261</f>
        <v>0</v>
      </c>
      <c r="AG691" s="788">
        <f>'1 уровень'!AI3261</f>
        <v>0</v>
      </c>
      <c r="AH691" s="788">
        <f>'1 уровень'!AJ3261</f>
        <v>0</v>
      </c>
      <c r="AI691" s="788">
        <f>'1 уровень'!AK3261</f>
        <v>0</v>
      </c>
      <c r="AJ691" s="2097">
        <f>'1 уровень'!AL3261</f>
        <v>0</v>
      </c>
      <c r="AK691" s="3770">
        <f>'1 уровень'!AM3261</f>
        <v>0</v>
      </c>
      <c r="AL691" s="788"/>
      <c r="AM691" s="788"/>
      <c r="AN691" s="4237">
        <f>'1 уровень'!AN3261</f>
        <v>0</v>
      </c>
      <c r="AO691" s="4244">
        <f>'1 уровень'!AO3261</f>
        <v>0</v>
      </c>
      <c r="AP691" s="1339">
        <f t="shared" si="104"/>
        <v>0</v>
      </c>
      <c r="AQ691" s="3813">
        <f t="shared" si="105"/>
        <v>0</v>
      </c>
      <c r="AR691" s="775"/>
      <c r="AS691" s="775"/>
      <c r="AT691" s="775"/>
      <c r="AU691" s="775"/>
      <c r="AV691" s="775"/>
      <c r="AW691" s="775"/>
      <c r="AX691" s="775"/>
      <c r="AY691" s="775"/>
      <c r="AZ691" s="775"/>
      <c r="BA691" s="775"/>
      <c r="BB691" s="775"/>
      <c r="BC691" s="775"/>
      <c r="BD691" s="775"/>
      <c r="BE691" s="775"/>
      <c r="BF691" s="775"/>
      <c r="BG691" s="775"/>
      <c r="BH691" s="775"/>
      <c r="BI691" s="775"/>
      <c r="BJ691" s="775"/>
      <c r="BK691" s="775"/>
      <c r="BL691" s="775"/>
      <c r="BM691" s="775"/>
      <c r="BN691" s="775"/>
      <c r="BO691" s="775"/>
      <c r="BP691" s="775"/>
      <c r="BQ691" s="775"/>
      <c r="BR691" s="775"/>
      <c r="BS691" s="775"/>
      <c r="BT691" s="775"/>
      <c r="BU691" s="775"/>
      <c r="BV691" s="775"/>
      <c r="BW691" s="775"/>
      <c r="BX691" s="775"/>
      <c r="BY691" s="775"/>
      <c r="BZ691" s="775"/>
      <c r="CA691" s="775"/>
      <c r="CB691" s="775"/>
      <c r="CC691" s="775"/>
      <c r="CD691" s="775"/>
      <c r="CE691" s="775"/>
      <c r="CF691" s="775"/>
      <c r="CG691" s="775"/>
      <c r="CH691" s="775"/>
      <c r="CI691" s="775"/>
      <c r="CJ691" s="775"/>
      <c r="CK691" s="775"/>
      <c r="CL691" s="775"/>
      <c r="CM691" s="775"/>
      <c r="CN691" s="775"/>
      <c r="CO691" s="775"/>
      <c r="CP691" s="775"/>
      <c r="CQ691" s="775"/>
      <c r="CR691" s="775"/>
      <c r="CS691" s="775"/>
      <c r="CT691" s="775"/>
      <c r="CU691" s="775"/>
      <c r="CV691" s="775"/>
      <c r="CW691" s="775"/>
      <c r="CX691" s="775"/>
      <c r="CY691" s="775"/>
      <c r="CZ691" s="775"/>
      <c r="DA691" s="775"/>
      <c r="DB691" s="775"/>
      <c r="DC691" s="775"/>
      <c r="DD691" s="775"/>
      <c r="DE691" s="775"/>
      <c r="DF691" s="775"/>
      <c r="DG691" s="775"/>
      <c r="DH691" s="775"/>
      <c r="DI691" s="775"/>
      <c r="DJ691" s="775"/>
      <c r="DK691" s="775"/>
      <c r="DL691" s="775"/>
      <c r="DM691" s="775"/>
      <c r="DN691" s="775"/>
      <c r="DO691" s="775"/>
      <c r="DP691" s="775"/>
      <c r="DQ691" s="775"/>
      <c r="DR691" s="775"/>
      <c r="DS691" s="775"/>
      <c r="DT691" s="775"/>
      <c r="DU691" s="775"/>
      <c r="DV691" s="775"/>
      <c r="DW691" s="775"/>
      <c r="DX691" s="775"/>
      <c r="DY691" s="775"/>
      <c r="DZ691" s="775"/>
      <c r="EA691" s="775"/>
      <c r="EB691" s="775"/>
      <c r="EC691" s="775"/>
      <c r="ED691" s="775"/>
      <c r="EE691" s="775"/>
      <c r="EF691" s="775"/>
      <c r="EG691" s="775"/>
      <c r="EH691" s="775"/>
      <c r="EI691" s="775"/>
      <c r="EJ691" s="775"/>
      <c r="EK691" s="775"/>
      <c r="EL691" s="775"/>
      <c r="EM691" s="775"/>
      <c r="EN691" s="775"/>
      <c r="EO691" s="775"/>
      <c r="EP691" s="775"/>
      <c r="EQ691" s="775"/>
      <c r="ER691" s="775"/>
      <c r="ES691" s="775"/>
      <c r="ET691" s="775"/>
      <c r="EU691" s="775"/>
      <c r="EV691" s="775"/>
      <c r="EW691" s="775"/>
      <c r="EX691" s="775"/>
      <c r="EY691" s="775"/>
      <c r="EZ691" s="775"/>
      <c r="FA691" s="775"/>
      <c r="FB691" s="775"/>
      <c r="FC691" s="775"/>
      <c r="FD691" s="775"/>
      <c r="FE691" s="775"/>
      <c r="FF691" s="775"/>
      <c r="FG691" s="775"/>
      <c r="FH691" s="775"/>
      <c r="FI691" s="775"/>
      <c r="FJ691" s="775"/>
      <c r="FK691" s="775"/>
      <c r="FL691" s="775"/>
      <c r="FM691" s="775"/>
      <c r="FN691" s="775"/>
      <c r="FO691" s="775"/>
      <c r="FP691" s="775"/>
      <c r="FQ691" s="775"/>
      <c r="FR691" s="775"/>
      <c r="FS691" s="775"/>
      <c r="FT691" s="775"/>
      <c r="FU691" s="775"/>
      <c r="FV691" s="775"/>
      <c r="FW691" s="775"/>
      <c r="FX691" s="775"/>
      <c r="FY691" s="775"/>
      <c r="FZ691" s="775"/>
      <c r="GA691" s="775"/>
      <c r="GB691" s="775"/>
      <c r="GC691" s="775"/>
      <c r="GD691" s="775"/>
      <c r="GE691" s="775"/>
      <c r="GF691" s="775"/>
      <c r="GG691" s="775"/>
      <c r="GH691" s="775"/>
      <c r="GI691" s="775"/>
      <c r="GJ691" s="775"/>
      <c r="GK691" s="775"/>
      <c r="GL691" s="775"/>
      <c r="GM691" s="775"/>
      <c r="GN691" s="775"/>
      <c r="GO691" s="775"/>
      <c r="GP691" s="775"/>
      <c r="GQ691" s="775"/>
      <c r="GR691" s="775"/>
      <c r="GS691" s="775"/>
      <c r="GT691" s="775"/>
      <c r="GU691" s="775"/>
      <c r="GV691" s="775"/>
      <c r="GW691" s="775"/>
      <c r="GX691" s="775"/>
      <c r="GY691" s="775"/>
      <c r="GZ691" s="775"/>
    </row>
    <row r="692" spans="1:208" ht="45" x14ac:dyDescent="0.25">
      <c r="A692" s="24">
        <v>1</v>
      </c>
      <c r="B692" s="1775" t="s">
        <v>318</v>
      </c>
      <c r="C692" s="34">
        <f>'1 уровень'!E3262</f>
        <v>6052</v>
      </c>
      <c r="D692" s="34">
        <f>'1 уровень'!F3262</f>
        <v>0</v>
      </c>
      <c r="E692" s="34">
        <f>'1 уровень'!G3262</f>
        <v>5043</v>
      </c>
      <c r="F692" s="34">
        <f>'1 уровень'!H3262</f>
        <v>1343</v>
      </c>
      <c r="G692" s="780">
        <f>'1 уровень'!I3262</f>
        <v>26.630973626809439</v>
      </c>
      <c r="H692" s="3741">
        <f>'1 уровень'!J3262</f>
        <v>0</v>
      </c>
      <c r="I692" s="794">
        <f>'1 уровень'!K3262</f>
        <v>0</v>
      </c>
      <c r="J692" s="794">
        <f>'1 уровень'!L3262</f>
        <v>0</v>
      </c>
      <c r="K692" s="789">
        <f>'1 уровень'!M3262</f>
        <v>0</v>
      </c>
      <c r="L692" s="789"/>
      <c r="M692" s="789">
        <f>'1 уровень'!O3262</f>
        <v>0</v>
      </c>
      <c r="N692" s="789">
        <f>'1 уровень'!P3262</f>
        <v>0</v>
      </c>
      <c r="O692" s="789">
        <f>'1 уровень'!Q3262</f>
        <v>0</v>
      </c>
      <c r="P692" s="789">
        <f>'1 уровень'!R3262</f>
        <v>0</v>
      </c>
      <c r="Q692" s="789">
        <f>'1 уровень'!S3262</f>
        <v>0</v>
      </c>
      <c r="R692" s="788">
        <f>'1 уровень'!T3262</f>
        <v>0</v>
      </c>
      <c r="S692" s="788">
        <f>'1 уровень'!U3262</f>
        <v>0</v>
      </c>
      <c r="T692" s="788">
        <f>'1 уровень'!V3262</f>
        <v>0</v>
      </c>
      <c r="U692" s="788">
        <f>'1 уровень'!W3262</f>
        <v>0</v>
      </c>
      <c r="V692" s="788">
        <f>'1 уровень'!X3262</f>
        <v>0</v>
      </c>
      <c r="W692" s="788">
        <f>'1 уровень'!Y3262</f>
        <v>0</v>
      </c>
      <c r="X692" s="788">
        <f>'1 уровень'!Z3262</f>
        <v>0</v>
      </c>
      <c r="Y692" s="788">
        <f>'1 уровень'!AA3262</f>
        <v>0</v>
      </c>
      <c r="Z692" s="788">
        <f>'1 уровень'!AB3262</f>
        <v>0</v>
      </c>
      <c r="AA692" s="788">
        <f>'1 уровень'!AC3262</f>
        <v>0</v>
      </c>
      <c r="AB692" s="788">
        <f>'1 уровень'!AD3262</f>
        <v>0</v>
      </c>
      <c r="AC692" s="788">
        <f>'1 уровень'!AE3262</f>
        <v>0</v>
      </c>
      <c r="AD692" s="788">
        <f>'1 уровень'!AF3262</f>
        <v>0</v>
      </c>
      <c r="AE692" s="3194">
        <f>'1 уровень'!AG3262</f>
        <v>0</v>
      </c>
      <c r="AF692" s="788">
        <f>'1 уровень'!AH3262</f>
        <v>0</v>
      </c>
      <c r="AG692" s="788">
        <f>'1 уровень'!AI3262</f>
        <v>0</v>
      </c>
      <c r="AH692" s="788">
        <f>'1 уровень'!AJ3262</f>
        <v>0</v>
      </c>
      <c r="AI692" s="788">
        <f>'1 уровень'!AK3262</f>
        <v>0</v>
      </c>
      <c r="AJ692" s="2097">
        <f>'1 уровень'!AL3262</f>
        <v>0</v>
      </c>
      <c r="AK692" s="3770">
        <f>'1 уровень'!AM3262</f>
        <v>0</v>
      </c>
      <c r="AL692" s="788"/>
      <c r="AM692" s="788"/>
      <c r="AN692" s="4237">
        <f>'1 уровень'!AN3262</f>
        <v>0</v>
      </c>
      <c r="AO692" s="4244">
        <f>'1 уровень'!AO3262</f>
        <v>0</v>
      </c>
      <c r="AP692" s="1339">
        <f t="shared" si="104"/>
        <v>0</v>
      </c>
      <c r="AQ692" s="3813">
        <f t="shared" si="105"/>
        <v>0</v>
      </c>
      <c r="AR692" s="775"/>
      <c r="AS692" s="775"/>
      <c r="AT692" s="775"/>
      <c r="AU692" s="775"/>
      <c r="AV692" s="775"/>
      <c r="AW692" s="775"/>
      <c r="AX692" s="775"/>
      <c r="AY692" s="775"/>
      <c r="AZ692" s="775"/>
      <c r="BA692" s="775"/>
      <c r="BB692" s="775"/>
      <c r="BC692" s="775"/>
      <c r="BD692" s="775"/>
      <c r="BE692" s="775"/>
      <c r="BF692" s="775"/>
      <c r="BG692" s="775"/>
      <c r="BH692" s="775"/>
      <c r="BI692" s="775"/>
      <c r="BJ692" s="775"/>
      <c r="BK692" s="775"/>
      <c r="BL692" s="775"/>
      <c r="BM692" s="775"/>
      <c r="BN692" s="775"/>
      <c r="BO692" s="775"/>
      <c r="BP692" s="775"/>
      <c r="BQ692" s="775"/>
      <c r="BR692" s="775"/>
      <c r="BS692" s="775"/>
      <c r="BT692" s="775"/>
      <c r="BU692" s="775"/>
      <c r="BV692" s="775"/>
      <c r="BW692" s="775"/>
      <c r="BX692" s="775"/>
      <c r="BY692" s="775"/>
      <c r="BZ692" s="775"/>
      <c r="CA692" s="775"/>
      <c r="CB692" s="775"/>
      <c r="CC692" s="775"/>
      <c r="CD692" s="775"/>
      <c r="CE692" s="775"/>
      <c r="CF692" s="775"/>
      <c r="CG692" s="775"/>
      <c r="CH692" s="775"/>
      <c r="CI692" s="775"/>
      <c r="CJ692" s="775"/>
      <c r="CK692" s="775"/>
      <c r="CL692" s="775"/>
      <c r="CM692" s="775"/>
      <c r="CN692" s="775"/>
      <c r="CO692" s="775"/>
      <c r="CP692" s="775"/>
      <c r="CQ692" s="775"/>
      <c r="CR692" s="775"/>
      <c r="CS692" s="775"/>
      <c r="CT692" s="775"/>
      <c r="CU692" s="775"/>
      <c r="CV692" s="775"/>
      <c r="CW692" s="775"/>
      <c r="CX692" s="775"/>
      <c r="CY692" s="775"/>
      <c r="CZ692" s="775"/>
      <c r="DA692" s="775"/>
      <c r="DB692" s="775"/>
      <c r="DC692" s="775"/>
      <c r="DD692" s="775"/>
      <c r="DE692" s="775"/>
      <c r="DF692" s="775"/>
      <c r="DG692" s="775"/>
      <c r="DH692" s="775"/>
      <c r="DI692" s="775"/>
      <c r="DJ692" s="775"/>
      <c r="DK692" s="775"/>
      <c r="DL692" s="775"/>
      <c r="DM692" s="775"/>
      <c r="DN692" s="775"/>
      <c r="DO692" s="775"/>
      <c r="DP692" s="775"/>
      <c r="DQ692" s="775"/>
      <c r="DR692" s="775"/>
      <c r="DS692" s="775"/>
      <c r="DT692" s="775"/>
      <c r="DU692" s="775"/>
      <c r="DV692" s="775"/>
      <c r="DW692" s="775"/>
      <c r="DX692" s="775"/>
      <c r="DY692" s="775"/>
      <c r="DZ692" s="775"/>
      <c r="EA692" s="775"/>
      <c r="EB692" s="775"/>
      <c r="EC692" s="775"/>
      <c r="ED692" s="775"/>
      <c r="EE692" s="775"/>
      <c r="EF692" s="775"/>
      <c r="EG692" s="775"/>
      <c r="EH692" s="775"/>
      <c r="EI692" s="775"/>
      <c r="EJ692" s="775"/>
      <c r="EK692" s="775"/>
      <c r="EL692" s="775"/>
      <c r="EM692" s="775"/>
      <c r="EN692" s="775"/>
      <c r="EO692" s="775"/>
      <c r="EP692" s="775"/>
      <c r="EQ692" s="775"/>
      <c r="ER692" s="775"/>
      <c r="ES692" s="775"/>
      <c r="ET692" s="775"/>
      <c r="EU692" s="775"/>
      <c r="EV692" s="775"/>
      <c r="EW692" s="775"/>
      <c r="EX692" s="775"/>
      <c r="EY692" s="775"/>
      <c r="EZ692" s="775"/>
      <c r="FA692" s="775"/>
      <c r="FB692" s="775"/>
      <c r="FC692" s="775"/>
      <c r="FD692" s="775"/>
      <c r="FE692" s="775"/>
      <c r="FF692" s="775"/>
      <c r="FG692" s="775"/>
      <c r="FH692" s="775"/>
      <c r="FI692" s="775"/>
      <c r="FJ692" s="775"/>
      <c r="FK692" s="775"/>
      <c r="FL692" s="775"/>
      <c r="FM692" s="775"/>
      <c r="FN692" s="775"/>
      <c r="FO692" s="775"/>
      <c r="FP692" s="775"/>
      <c r="FQ692" s="775"/>
      <c r="FR692" s="775"/>
      <c r="FS692" s="775"/>
      <c r="FT692" s="775"/>
      <c r="FU692" s="775"/>
      <c r="FV692" s="775"/>
      <c r="FW692" s="775"/>
      <c r="FX692" s="775"/>
      <c r="FY692" s="775"/>
      <c r="FZ692" s="775"/>
      <c r="GA692" s="775"/>
      <c r="GB692" s="775"/>
      <c r="GC692" s="775"/>
      <c r="GD692" s="775"/>
      <c r="GE692" s="775"/>
      <c r="GF692" s="775"/>
      <c r="GG692" s="775"/>
      <c r="GH692" s="775"/>
      <c r="GI692" s="775"/>
      <c r="GJ692" s="775"/>
      <c r="GK692" s="775"/>
      <c r="GL692" s="775"/>
      <c r="GM692" s="775"/>
      <c r="GN692" s="775"/>
      <c r="GO692" s="775"/>
      <c r="GP692" s="775"/>
      <c r="GQ692" s="775"/>
      <c r="GR692" s="775"/>
      <c r="GS692" s="775"/>
      <c r="GT692" s="775"/>
      <c r="GU692" s="775"/>
      <c r="GV692" s="775"/>
      <c r="GW692" s="775"/>
      <c r="GX692" s="775"/>
      <c r="GY692" s="775"/>
      <c r="GZ692" s="775"/>
    </row>
    <row r="693" spans="1:208" ht="45" x14ac:dyDescent="0.25">
      <c r="A693" s="24">
        <v>1</v>
      </c>
      <c r="B693" s="1125" t="s">
        <v>319</v>
      </c>
      <c r="C693" s="34">
        <f>'1 уровень'!E3263</f>
        <v>1000</v>
      </c>
      <c r="D693" s="34">
        <f>'1 уровень'!F3263</f>
        <v>0</v>
      </c>
      <c r="E693" s="34">
        <f>'1 уровень'!G3263</f>
        <v>833</v>
      </c>
      <c r="F693" s="34">
        <f>'1 уровень'!H3263</f>
        <v>400</v>
      </c>
      <c r="G693" s="780">
        <f>'1 уровень'!I3263</f>
        <v>48.019207683073226</v>
      </c>
      <c r="H693" s="3741">
        <f>'1 уровень'!J3263</f>
        <v>0</v>
      </c>
      <c r="I693" s="794">
        <f>'1 уровень'!K3263</f>
        <v>0</v>
      </c>
      <c r="J693" s="794">
        <f>'1 уровень'!L3263</f>
        <v>0</v>
      </c>
      <c r="K693" s="789">
        <f>'1 уровень'!M3263</f>
        <v>0</v>
      </c>
      <c r="L693" s="789"/>
      <c r="M693" s="789">
        <f>'1 уровень'!O3263</f>
        <v>0</v>
      </c>
      <c r="N693" s="789">
        <f>'1 уровень'!P3263</f>
        <v>0</v>
      </c>
      <c r="O693" s="789">
        <f>'1 уровень'!Q3263</f>
        <v>0</v>
      </c>
      <c r="P693" s="789">
        <f>'1 уровень'!R3263</f>
        <v>0</v>
      </c>
      <c r="Q693" s="789">
        <f>'1 уровень'!S3263</f>
        <v>0</v>
      </c>
      <c r="R693" s="788">
        <f>'1 уровень'!T3263</f>
        <v>0</v>
      </c>
      <c r="S693" s="788">
        <f>'1 уровень'!U3263</f>
        <v>0</v>
      </c>
      <c r="T693" s="788">
        <f>'1 уровень'!V3263</f>
        <v>0</v>
      </c>
      <c r="U693" s="788">
        <f>'1 уровень'!W3263</f>
        <v>0</v>
      </c>
      <c r="V693" s="788">
        <f>'1 уровень'!X3263</f>
        <v>0</v>
      </c>
      <c r="W693" s="788">
        <f>'1 уровень'!Y3263</f>
        <v>0</v>
      </c>
      <c r="X693" s="788">
        <f>'1 уровень'!Z3263</f>
        <v>0</v>
      </c>
      <c r="Y693" s="788">
        <f>'1 уровень'!AA3263</f>
        <v>0</v>
      </c>
      <c r="Z693" s="788">
        <f>'1 уровень'!AB3263</f>
        <v>0</v>
      </c>
      <c r="AA693" s="788">
        <f>'1 уровень'!AC3263</f>
        <v>0</v>
      </c>
      <c r="AB693" s="788">
        <f>'1 уровень'!AD3263</f>
        <v>0</v>
      </c>
      <c r="AC693" s="788">
        <f>'1 уровень'!AE3263</f>
        <v>0</v>
      </c>
      <c r="AD693" s="788">
        <f>'1 уровень'!AF3263</f>
        <v>0</v>
      </c>
      <c r="AE693" s="3194">
        <f>'1 уровень'!AG3263</f>
        <v>0</v>
      </c>
      <c r="AF693" s="788">
        <f>'1 уровень'!AH3263</f>
        <v>0</v>
      </c>
      <c r="AG693" s="788">
        <f>'1 уровень'!AI3263</f>
        <v>0</v>
      </c>
      <c r="AH693" s="788">
        <f>'1 уровень'!AJ3263</f>
        <v>0</v>
      </c>
      <c r="AI693" s="788">
        <f>'1 уровень'!AK3263</f>
        <v>0</v>
      </c>
      <c r="AJ693" s="2097">
        <f>'1 уровень'!AL3263</f>
        <v>0</v>
      </c>
      <c r="AK693" s="3770">
        <f>'1 уровень'!AM3263</f>
        <v>0</v>
      </c>
      <c r="AL693" s="788"/>
      <c r="AM693" s="788"/>
      <c r="AN693" s="4237">
        <f>'1 уровень'!AN3263</f>
        <v>0</v>
      </c>
      <c r="AO693" s="4244">
        <f>'1 уровень'!AO3263</f>
        <v>0</v>
      </c>
      <c r="AP693" s="1339">
        <f t="shared" si="104"/>
        <v>0</v>
      </c>
      <c r="AQ693" s="3813">
        <f t="shared" si="105"/>
        <v>0</v>
      </c>
      <c r="AR693" s="775"/>
      <c r="AS693" s="775"/>
      <c r="AT693" s="775"/>
      <c r="AU693" s="775"/>
      <c r="AV693" s="775"/>
      <c r="AW693" s="775"/>
      <c r="AX693" s="775"/>
      <c r="AY693" s="775"/>
      <c r="AZ693" s="775"/>
      <c r="BA693" s="775"/>
      <c r="BB693" s="775"/>
      <c r="BC693" s="775"/>
      <c r="BD693" s="775"/>
      <c r="BE693" s="775"/>
      <c r="BF693" s="775"/>
      <c r="BG693" s="775"/>
      <c r="BH693" s="775"/>
      <c r="BI693" s="775"/>
      <c r="BJ693" s="775"/>
      <c r="BK693" s="775"/>
      <c r="BL693" s="775"/>
      <c r="BM693" s="775"/>
      <c r="BN693" s="775"/>
      <c r="BO693" s="775"/>
      <c r="BP693" s="775"/>
      <c r="BQ693" s="775"/>
      <c r="BR693" s="775"/>
      <c r="BS693" s="775"/>
      <c r="BT693" s="775"/>
      <c r="BU693" s="775"/>
      <c r="BV693" s="775"/>
      <c r="BW693" s="775"/>
      <c r="BX693" s="775"/>
      <c r="BY693" s="775"/>
      <c r="BZ693" s="775"/>
      <c r="CA693" s="775"/>
      <c r="CB693" s="775"/>
      <c r="CC693" s="775"/>
      <c r="CD693" s="775"/>
      <c r="CE693" s="775"/>
      <c r="CF693" s="775"/>
      <c r="CG693" s="775"/>
      <c r="CH693" s="775"/>
      <c r="CI693" s="775"/>
      <c r="CJ693" s="775"/>
      <c r="CK693" s="775"/>
      <c r="CL693" s="775"/>
      <c r="CM693" s="775"/>
      <c r="CN693" s="775"/>
      <c r="CO693" s="775"/>
      <c r="CP693" s="775"/>
      <c r="CQ693" s="775"/>
      <c r="CR693" s="775"/>
      <c r="CS693" s="775"/>
      <c r="CT693" s="775"/>
      <c r="CU693" s="775"/>
      <c r="CV693" s="775"/>
      <c r="CW693" s="775"/>
      <c r="CX693" s="775"/>
      <c r="CY693" s="775"/>
      <c r="CZ693" s="775"/>
      <c r="DA693" s="775"/>
      <c r="DB693" s="775"/>
      <c r="DC693" s="775"/>
      <c r="DD693" s="775"/>
      <c r="DE693" s="775"/>
      <c r="DF693" s="775"/>
      <c r="DG693" s="775"/>
      <c r="DH693" s="775"/>
      <c r="DI693" s="775"/>
      <c r="DJ693" s="775"/>
      <c r="DK693" s="775"/>
      <c r="DL693" s="775"/>
      <c r="DM693" s="775"/>
      <c r="DN693" s="775"/>
      <c r="DO693" s="775"/>
      <c r="DP693" s="775"/>
      <c r="DQ693" s="775"/>
      <c r="DR693" s="775"/>
      <c r="DS693" s="775"/>
      <c r="DT693" s="775"/>
      <c r="DU693" s="775"/>
      <c r="DV693" s="775"/>
      <c r="DW693" s="775"/>
      <c r="DX693" s="775"/>
      <c r="DY693" s="775"/>
      <c r="DZ693" s="775"/>
      <c r="EA693" s="775"/>
      <c r="EB693" s="775"/>
      <c r="EC693" s="775"/>
      <c r="ED693" s="775"/>
      <c r="EE693" s="775"/>
      <c r="EF693" s="775"/>
      <c r="EG693" s="775"/>
      <c r="EH693" s="775"/>
      <c r="EI693" s="775"/>
      <c r="EJ693" s="775"/>
      <c r="EK693" s="775"/>
      <c r="EL693" s="775"/>
      <c r="EM693" s="775"/>
      <c r="EN693" s="775"/>
      <c r="EO693" s="775"/>
      <c r="EP693" s="775"/>
      <c r="EQ693" s="775"/>
      <c r="ER693" s="775"/>
      <c r="ES693" s="775"/>
      <c r="ET693" s="775"/>
      <c r="EU693" s="775"/>
      <c r="EV693" s="775"/>
      <c r="EW693" s="775"/>
      <c r="EX693" s="775"/>
      <c r="EY693" s="775"/>
      <c r="EZ693" s="775"/>
      <c r="FA693" s="775"/>
      <c r="FB693" s="775"/>
      <c r="FC693" s="775"/>
      <c r="FD693" s="775"/>
      <c r="FE693" s="775"/>
      <c r="FF693" s="775"/>
      <c r="FG693" s="775"/>
      <c r="FH693" s="775"/>
      <c r="FI693" s="775"/>
      <c r="FJ693" s="775"/>
      <c r="FK693" s="775"/>
      <c r="FL693" s="775"/>
      <c r="FM693" s="775"/>
      <c r="FN693" s="775"/>
      <c r="FO693" s="775"/>
      <c r="FP693" s="775"/>
      <c r="FQ693" s="775"/>
      <c r="FR693" s="775"/>
      <c r="FS693" s="775"/>
      <c r="FT693" s="775"/>
      <c r="FU693" s="775"/>
      <c r="FV693" s="775"/>
      <c r="FW693" s="775"/>
      <c r="FX693" s="775"/>
      <c r="FY693" s="775"/>
      <c r="FZ693" s="775"/>
      <c r="GA693" s="775"/>
      <c r="GB693" s="775"/>
      <c r="GC693" s="775"/>
      <c r="GD693" s="775"/>
      <c r="GE693" s="775"/>
      <c r="GF693" s="775"/>
      <c r="GG693" s="775"/>
      <c r="GH693" s="775"/>
      <c r="GI693" s="775"/>
      <c r="GJ693" s="775"/>
      <c r="GK693" s="775"/>
      <c r="GL693" s="775"/>
      <c r="GM693" s="775"/>
      <c r="GN693" s="775"/>
      <c r="GO693" s="775"/>
      <c r="GP693" s="775"/>
      <c r="GQ693" s="775"/>
      <c r="GR693" s="775"/>
      <c r="GS693" s="775"/>
      <c r="GT693" s="775"/>
      <c r="GU693" s="775"/>
      <c r="GV693" s="775"/>
      <c r="GW693" s="775"/>
      <c r="GX693" s="775"/>
      <c r="GY693" s="775"/>
      <c r="GZ693" s="775"/>
    </row>
    <row r="694" spans="1:208" ht="30" x14ac:dyDescent="0.25">
      <c r="A694" s="24">
        <v>1</v>
      </c>
      <c r="B694" s="1125" t="s">
        <v>352</v>
      </c>
      <c r="C694" s="34">
        <f>'1 уровень'!E3264</f>
        <v>0</v>
      </c>
      <c r="D694" s="34">
        <f>'1 уровень'!F3264</f>
        <v>0</v>
      </c>
      <c r="E694" s="34">
        <f>'1 уровень'!G3264</f>
        <v>0</v>
      </c>
      <c r="F694" s="34">
        <f>'1 уровень'!H3264</f>
        <v>0</v>
      </c>
      <c r="G694" s="780">
        <f>'1 уровень'!I3264</f>
        <v>0</v>
      </c>
      <c r="H694" s="3741">
        <f>'1 уровень'!J3264</f>
        <v>0</v>
      </c>
      <c r="I694" s="794">
        <f>'1 уровень'!K3264</f>
        <v>0</v>
      </c>
      <c r="J694" s="794">
        <f>'1 уровень'!L3264</f>
        <v>0</v>
      </c>
      <c r="K694" s="789">
        <f>'1 уровень'!M3264</f>
        <v>0</v>
      </c>
      <c r="L694" s="789"/>
      <c r="M694" s="789">
        <f>'1 уровень'!O3264</f>
        <v>0</v>
      </c>
      <c r="N694" s="789">
        <f>'1 уровень'!P3264</f>
        <v>0</v>
      </c>
      <c r="O694" s="789">
        <f>'1 уровень'!Q3264</f>
        <v>0</v>
      </c>
      <c r="P694" s="789">
        <f>'1 уровень'!R3264</f>
        <v>0</v>
      </c>
      <c r="Q694" s="789">
        <f>'1 уровень'!S3264</f>
        <v>0</v>
      </c>
      <c r="R694" s="788">
        <f>'1 уровень'!T3264</f>
        <v>0</v>
      </c>
      <c r="S694" s="788">
        <f>'1 уровень'!U3264</f>
        <v>0</v>
      </c>
      <c r="T694" s="788">
        <f>'1 уровень'!V3264</f>
        <v>0</v>
      </c>
      <c r="U694" s="788">
        <f>'1 уровень'!W3264</f>
        <v>0</v>
      </c>
      <c r="V694" s="788">
        <f>'1 уровень'!X3264</f>
        <v>0</v>
      </c>
      <c r="W694" s="788">
        <f>'1 уровень'!Y3264</f>
        <v>0</v>
      </c>
      <c r="X694" s="788">
        <f>'1 уровень'!Z3264</f>
        <v>0</v>
      </c>
      <c r="Y694" s="788">
        <f>'1 уровень'!AA3264</f>
        <v>0</v>
      </c>
      <c r="Z694" s="788">
        <f>'1 уровень'!AB3264</f>
        <v>0</v>
      </c>
      <c r="AA694" s="788">
        <f>'1 уровень'!AC3264</f>
        <v>0</v>
      </c>
      <c r="AB694" s="788">
        <f>'1 уровень'!AD3264</f>
        <v>0</v>
      </c>
      <c r="AC694" s="788">
        <f>'1 уровень'!AE3264</f>
        <v>0</v>
      </c>
      <c r="AD694" s="788">
        <f>'1 уровень'!AF3264</f>
        <v>0</v>
      </c>
      <c r="AE694" s="3194">
        <f>'1 уровень'!AG3264</f>
        <v>0</v>
      </c>
      <c r="AF694" s="788">
        <f>'1 уровень'!AH3264</f>
        <v>0</v>
      </c>
      <c r="AG694" s="788">
        <f>'1 уровень'!AI3264</f>
        <v>0</v>
      </c>
      <c r="AH694" s="788">
        <f>'1 уровень'!AJ3264</f>
        <v>0</v>
      </c>
      <c r="AI694" s="788">
        <f>'1 уровень'!AK3264</f>
        <v>0</v>
      </c>
      <c r="AJ694" s="2097">
        <f>'1 уровень'!AL3264</f>
        <v>0</v>
      </c>
      <c r="AK694" s="3770">
        <f>'1 уровень'!AM3264</f>
        <v>0</v>
      </c>
      <c r="AL694" s="788"/>
      <c r="AM694" s="788"/>
      <c r="AN694" s="4237">
        <f>'1 уровень'!AN3264</f>
        <v>0</v>
      </c>
      <c r="AO694" s="4244">
        <f>'1 уровень'!AO3264</f>
        <v>0</v>
      </c>
      <c r="AP694" s="1339">
        <f t="shared" si="104"/>
        <v>0</v>
      </c>
      <c r="AQ694" s="3813" t="e">
        <f t="shared" si="105"/>
        <v>#DIV/0!</v>
      </c>
      <c r="AR694" s="775"/>
      <c r="AS694" s="775"/>
      <c r="AT694" s="775"/>
      <c r="AU694" s="775"/>
      <c r="AV694" s="775"/>
      <c r="AW694" s="775"/>
      <c r="AX694" s="775"/>
      <c r="AY694" s="775"/>
      <c r="AZ694" s="775"/>
      <c r="BA694" s="775"/>
      <c r="BB694" s="775"/>
      <c r="BC694" s="775"/>
      <c r="BD694" s="775"/>
      <c r="BE694" s="775"/>
      <c r="BF694" s="775"/>
      <c r="BG694" s="775"/>
      <c r="BH694" s="775"/>
      <c r="BI694" s="775"/>
      <c r="BJ694" s="775"/>
      <c r="BK694" s="775"/>
      <c r="BL694" s="775"/>
      <c r="BM694" s="775"/>
      <c r="BN694" s="775"/>
      <c r="BO694" s="775"/>
      <c r="BP694" s="775"/>
      <c r="BQ694" s="775"/>
      <c r="BR694" s="775"/>
      <c r="BS694" s="775"/>
      <c r="BT694" s="775"/>
      <c r="BU694" s="775"/>
      <c r="BV694" s="775"/>
      <c r="BW694" s="775"/>
      <c r="BX694" s="775"/>
      <c r="BY694" s="775"/>
      <c r="BZ694" s="775"/>
      <c r="CA694" s="775"/>
      <c r="CB694" s="775"/>
      <c r="CC694" s="775"/>
      <c r="CD694" s="775"/>
      <c r="CE694" s="775"/>
      <c r="CF694" s="775"/>
      <c r="CG694" s="775"/>
      <c r="CH694" s="775"/>
      <c r="CI694" s="775"/>
      <c r="CJ694" s="775"/>
      <c r="CK694" s="775"/>
      <c r="CL694" s="775"/>
      <c r="CM694" s="775"/>
      <c r="CN694" s="775"/>
      <c r="CO694" s="775"/>
      <c r="CP694" s="775"/>
      <c r="CQ694" s="775"/>
      <c r="CR694" s="775"/>
      <c r="CS694" s="775"/>
      <c r="CT694" s="775"/>
      <c r="CU694" s="775"/>
      <c r="CV694" s="775"/>
      <c r="CW694" s="775"/>
      <c r="CX694" s="775"/>
      <c r="CY694" s="775"/>
      <c r="CZ694" s="775"/>
      <c r="DA694" s="775"/>
      <c r="DB694" s="775"/>
      <c r="DC694" s="775"/>
      <c r="DD694" s="775"/>
      <c r="DE694" s="775"/>
      <c r="DF694" s="775"/>
      <c r="DG694" s="775"/>
      <c r="DH694" s="775"/>
      <c r="DI694" s="775"/>
      <c r="DJ694" s="775"/>
      <c r="DK694" s="775"/>
      <c r="DL694" s="775"/>
      <c r="DM694" s="775"/>
      <c r="DN694" s="775"/>
      <c r="DO694" s="775"/>
      <c r="DP694" s="775"/>
      <c r="DQ694" s="775"/>
      <c r="DR694" s="775"/>
      <c r="DS694" s="775"/>
      <c r="DT694" s="775"/>
      <c r="DU694" s="775"/>
      <c r="DV694" s="775"/>
      <c r="DW694" s="775"/>
      <c r="DX694" s="775"/>
      <c r="DY694" s="775"/>
      <c r="DZ694" s="775"/>
      <c r="EA694" s="775"/>
      <c r="EB694" s="775"/>
      <c r="EC694" s="775"/>
      <c r="ED694" s="775"/>
      <c r="EE694" s="775"/>
      <c r="EF694" s="775"/>
      <c r="EG694" s="775"/>
      <c r="EH694" s="775"/>
      <c r="EI694" s="775"/>
      <c r="EJ694" s="775"/>
      <c r="EK694" s="775"/>
      <c r="EL694" s="775"/>
      <c r="EM694" s="775"/>
      <c r="EN694" s="775"/>
      <c r="EO694" s="775"/>
      <c r="EP694" s="775"/>
      <c r="EQ694" s="775"/>
      <c r="ER694" s="775"/>
      <c r="ES694" s="775"/>
      <c r="ET694" s="775"/>
      <c r="EU694" s="775"/>
      <c r="EV694" s="775"/>
      <c r="EW694" s="775"/>
      <c r="EX694" s="775"/>
      <c r="EY694" s="775"/>
      <c r="EZ694" s="775"/>
      <c r="FA694" s="775"/>
      <c r="FB694" s="775"/>
      <c r="FC694" s="775"/>
      <c r="FD694" s="775"/>
      <c r="FE694" s="775"/>
      <c r="FF694" s="775"/>
      <c r="FG694" s="775"/>
      <c r="FH694" s="775"/>
      <c r="FI694" s="775"/>
      <c r="FJ694" s="775"/>
      <c r="FK694" s="775"/>
      <c r="FL694" s="775"/>
      <c r="FM694" s="775"/>
      <c r="FN694" s="775"/>
      <c r="FO694" s="775"/>
      <c r="FP694" s="775"/>
      <c r="FQ694" s="775"/>
      <c r="FR694" s="775"/>
      <c r="FS694" s="775"/>
      <c r="FT694" s="775"/>
      <c r="FU694" s="775"/>
      <c r="FV694" s="775"/>
      <c r="FW694" s="775"/>
      <c r="FX694" s="775"/>
      <c r="FY694" s="775"/>
      <c r="FZ694" s="775"/>
      <c r="GA694" s="775"/>
      <c r="GB694" s="775"/>
      <c r="GC694" s="775"/>
      <c r="GD694" s="775"/>
      <c r="GE694" s="775"/>
      <c r="GF694" s="775"/>
      <c r="GG694" s="775"/>
      <c r="GH694" s="775"/>
      <c r="GI694" s="775"/>
      <c r="GJ694" s="775"/>
      <c r="GK694" s="775"/>
      <c r="GL694" s="775"/>
      <c r="GM694" s="775"/>
      <c r="GN694" s="775"/>
      <c r="GO694" s="775"/>
      <c r="GP694" s="775"/>
      <c r="GQ694" s="775"/>
      <c r="GR694" s="775"/>
      <c r="GS694" s="775"/>
      <c r="GT694" s="775"/>
      <c r="GU694" s="775"/>
      <c r="GV694" s="775"/>
      <c r="GW694" s="775"/>
      <c r="GX694" s="775"/>
      <c r="GY694" s="775"/>
      <c r="GZ694" s="775"/>
    </row>
    <row r="695" spans="1:208" ht="75" x14ac:dyDescent="0.25">
      <c r="B695" s="1125" t="s">
        <v>320</v>
      </c>
      <c r="C695" s="34">
        <f>'1 уровень'!E3265</f>
        <v>4100</v>
      </c>
      <c r="D695" s="34">
        <f>'1 уровень'!F3265</f>
        <v>0</v>
      </c>
      <c r="E695" s="34">
        <f>'1 уровень'!G3265</f>
        <v>3417</v>
      </c>
      <c r="F695" s="34">
        <f>'1 уровень'!H3265</f>
        <v>675</v>
      </c>
      <c r="G695" s="780">
        <f>'1 уровень'!I3265</f>
        <v>19.754170324846356</v>
      </c>
      <c r="H695" s="3741">
        <f>'1 уровень'!J3265</f>
        <v>0</v>
      </c>
      <c r="I695" s="794">
        <f>'1 уровень'!K3265</f>
        <v>0</v>
      </c>
      <c r="J695" s="794">
        <f>'1 уровень'!L3265</f>
        <v>0</v>
      </c>
      <c r="K695" s="789">
        <f>'1 уровень'!M3265</f>
        <v>0</v>
      </c>
      <c r="L695" s="789"/>
      <c r="M695" s="789">
        <f>'1 уровень'!O3265</f>
        <v>0</v>
      </c>
      <c r="N695" s="789">
        <f>'1 уровень'!P3265</f>
        <v>0</v>
      </c>
      <c r="O695" s="789">
        <f>'1 уровень'!Q3265</f>
        <v>0</v>
      </c>
      <c r="P695" s="789">
        <f>'1 уровень'!R3265</f>
        <v>0</v>
      </c>
      <c r="Q695" s="789">
        <f>'1 уровень'!S3265</f>
        <v>0</v>
      </c>
      <c r="R695" s="788">
        <f>'1 уровень'!T3265</f>
        <v>0</v>
      </c>
      <c r="S695" s="788">
        <f>'1 уровень'!U3265</f>
        <v>0</v>
      </c>
      <c r="T695" s="788">
        <f>'1 уровень'!V3265</f>
        <v>0</v>
      </c>
      <c r="U695" s="788">
        <f>'1 уровень'!W3265</f>
        <v>0</v>
      </c>
      <c r="V695" s="788">
        <f>'1 уровень'!X3265</f>
        <v>0</v>
      </c>
      <c r="W695" s="788">
        <f>'1 уровень'!Y3265</f>
        <v>0</v>
      </c>
      <c r="X695" s="788">
        <f>'1 уровень'!Z3265</f>
        <v>0</v>
      </c>
      <c r="Y695" s="788">
        <f>'1 уровень'!AA3265</f>
        <v>0</v>
      </c>
      <c r="Z695" s="788">
        <f>'1 уровень'!AB3265</f>
        <v>0</v>
      </c>
      <c r="AA695" s="788">
        <f>'1 уровень'!AC3265</f>
        <v>0</v>
      </c>
      <c r="AB695" s="788">
        <f>'1 уровень'!AD3265</f>
        <v>0</v>
      </c>
      <c r="AC695" s="788">
        <f>'1 уровень'!AE3265</f>
        <v>0</v>
      </c>
      <c r="AD695" s="788">
        <f>'1 уровень'!AF3265</f>
        <v>0</v>
      </c>
      <c r="AE695" s="3194">
        <f>'1 уровень'!AG3265</f>
        <v>0</v>
      </c>
      <c r="AF695" s="788">
        <f>'1 уровень'!AH3265</f>
        <v>0</v>
      </c>
      <c r="AG695" s="788">
        <f>'1 уровень'!AI3265</f>
        <v>0</v>
      </c>
      <c r="AH695" s="788">
        <f>'1 уровень'!AJ3265</f>
        <v>0</v>
      </c>
      <c r="AI695" s="788">
        <f>'1 уровень'!AK3265</f>
        <v>0</v>
      </c>
      <c r="AJ695" s="2097">
        <f>'1 уровень'!AL3265</f>
        <v>0</v>
      </c>
      <c r="AK695" s="3770">
        <f>'1 уровень'!AM3265</f>
        <v>0</v>
      </c>
      <c r="AL695" s="788"/>
      <c r="AM695" s="788"/>
      <c r="AN695" s="4237">
        <f>'1 уровень'!AN3265</f>
        <v>0</v>
      </c>
      <c r="AO695" s="4244">
        <f>'1 уровень'!AO3265</f>
        <v>0</v>
      </c>
      <c r="AP695" s="1339">
        <f t="shared" si="104"/>
        <v>0</v>
      </c>
      <c r="AQ695" s="3813">
        <f t="shared" si="105"/>
        <v>0</v>
      </c>
      <c r="AR695" s="775"/>
      <c r="AS695" s="775"/>
      <c r="AT695" s="775"/>
      <c r="AU695" s="775"/>
      <c r="AV695" s="775"/>
      <c r="AW695" s="775"/>
      <c r="AX695" s="775"/>
      <c r="AY695" s="775"/>
      <c r="AZ695" s="775"/>
      <c r="BA695" s="775"/>
      <c r="BB695" s="775"/>
      <c r="BC695" s="775"/>
      <c r="BD695" s="775"/>
      <c r="BE695" s="775"/>
      <c r="BF695" s="775"/>
      <c r="BG695" s="775"/>
      <c r="BH695" s="775"/>
      <c r="BI695" s="775"/>
      <c r="BJ695" s="775"/>
      <c r="BK695" s="775"/>
      <c r="BL695" s="775"/>
      <c r="BM695" s="775"/>
      <c r="BN695" s="775"/>
      <c r="BO695" s="775"/>
      <c r="BP695" s="775"/>
      <c r="BQ695" s="775"/>
      <c r="BR695" s="775"/>
      <c r="BS695" s="775"/>
      <c r="BT695" s="775"/>
      <c r="BU695" s="775"/>
      <c r="BV695" s="775"/>
      <c r="BW695" s="775"/>
      <c r="BX695" s="775"/>
      <c r="BY695" s="775"/>
      <c r="BZ695" s="775"/>
      <c r="CA695" s="775"/>
      <c r="CB695" s="775"/>
      <c r="CC695" s="775"/>
      <c r="CD695" s="775"/>
      <c r="CE695" s="775"/>
      <c r="CF695" s="775"/>
      <c r="CG695" s="775"/>
      <c r="CH695" s="775"/>
      <c r="CI695" s="775"/>
      <c r="CJ695" s="775"/>
      <c r="CK695" s="775"/>
      <c r="CL695" s="775"/>
      <c r="CM695" s="775"/>
      <c r="CN695" s="775"/>
      <c r="CO695" s="775"/>
      <c r="CP695" s="775"/>
      <c r="CQ695" s="775"/>
      <c r="CR695" s="775"/>
      <c r="CS695" s="775"/>
      <c r="CT695" s="775"/>
      <c r="CU695" s="775"/>
      <c r="CV695" s="775"/>
      <c r="CW695" s="775"/>
      <c r="CX695" s="775"/>
      <c r="CY695" s="775"/>
      <c r="CZ695" s="775"/>
      <c r="DA695" s="775"/>
      <c r="DB695" s="775"/>
      <c r="DC695" s="775"/>
      <c r="DD695" s="775"/>
      <c r="DE695" s="775"/>
      <c r="DF695" s="775"/>
      <c r="DG695" s="775"/>
      <c r="DH695" s="775"/>
      <c r="DI695" s="775"/>
      <c r="DJ695" s="775"/>
      <c r="DK695" s="775"/>
      <c r="DL695" s="775"/>
      <c r="DM695" s="775"/>
      <c r="DN695" s="775"/>
      <c r="DO695" s="775"/>
      <c r="DP695" s="775"/>
      <c r="DQ695" s="775"/>
      <c r="DR695" s="775"/>
      <c r="DS695" s="775"/>
      <c r="DT695" s="775"/>
      <c r="DU695" s="775"/>
      <c r="DV695" s="775"/>
      <c r="DW695" s="775"/>
      <c r="DX695" s="775"/>
      <c r="DY695" s="775"/>
      <c r="DZ695" s="775"/>
      <c r="EA695" s="775"/>
      <c r="EB695" s="775"/>
      <c r="EC695" s="775"/>
      <c r="ED695" s="775"/>
      <c r="EE695" s="775"/>
      <c r="EF695" s="775"/>
      <c r="EG695" s="775"/>
      <c r="EH695" s="775"/>
      <c r="EI695" s="775"/>
      <c r="EJ695" s="775"/>
      <c r="EK695" s="775"/>
      <c r="EL695" s="775"/>
      <c r="EM695" s="775"/>
      <c r="EN695" s="775"/>
      <c r="EO695" s="775"/>
      <c r="EP695" s="775"/>
      <c r="EQ695" s="775"/>
      <c r="ER695" s="775"/>
      <c r="ES695" s="775"/>
      <c r="ET695" s="775"/>
      <c r="EU695" s="775"/>
      <c r="EV695" s="775"/>
      <c r="EW695" s="775"/>
      <c r="EX695" s="775"/>
      <c r="EY695" s="775"/>
      <c r="EZ695" s="775"/>
      <c r="FA695" s="775"/>
      <c r="FB695" s="775"/>
      <c r="FC695" s="775"/>
      <c r="FD695" s="775"/>
      <c r="FE695" s="775"/>
      <c r="FF695" s="775"/>
      <c r="FG695" s="775"/>
      <c r="FH695" s="775"/>
      <c r="FI695" s="775"/>
      <c r="FJ695" s="775"/>
      <c r="FK695" s="775"/>
      <c r="FL695" s="775"/>
      <c r="FM695" s="775"/>
      <c r="FN695" s="775"/>
      <c r="FO695" s="775"/>
      <c r="FP695" s="775"/>
      <c r="FQ695" s="775"/>
      <c r="FR695" s="775"/>
      <c r="FS695" s="775"/>
      <c r="FT695" s="775"/>
      <c r="FU695" s="775"/>
      <c r="FV695" s="775"/>
      <c r="FW695" s="775"/>
      <c r="FX695" s="775"/>
      <c r="FY695" s="775"/>
      <c r="FZ695" s="775"/>
      <c r="GA695" s="775"/>
      <c r="GB695" s="775"/>
      <c r="GC695" s="775"/>
      <c r="GD695" s="775"/>
      <c r="GE695" s="775"/>
      <c r="GF695" s="775"/>
      <c r="GG695" s="775"/>
      <c r="GH695" s="775"/>
      <c r="GI695" s="775"/>
      <c r="GJ695" s="775"/>
      <c r="GK695" s="775"/>
      <c r="GL695" s="775"/>
      <c r="GM695" s="775"/>
      <c r="GN695" s="775"/>
      <c r="GO695" s="775"/>
      <c r="GP695" s="775"/>
      <c r="GQ695" s="775"/>
      <c r="GR695" s="775"/>
      <c r="GS695" s="775"/>
      <c r="GT695" s="775"/>
      <c r="GU695" s="775"/>
      <c r="GV695" s="775"/>
      <c r="GW695" s="775"/>
      <c r="GX695" s="775"/>
      <c r="GY695" s="775"/>
      <c r="GZ695" s="775"/>
    </row>
    <row r="696" spans="1:208" ht="60" x14ac:dyDescent="0.25">
      <c r="A696" s="24">
        <v>1</v>
      </c>
      <c r="B696" s="1125" t="s">
        <v>321</v>
      </c>
      <c r="C696" s="34">
        <f>'1 уровень'!E3266</f>
        <v>952</v>
      </c>
      <c r="D696" s="34">
        <f>'1 уровень'!F3266</f>
        <v>0</v>
      </c>
      <c r="E696" s="34">
        <f>'1 уровень'!G3266</f>
        <v>793</v>
      </c>
      <c r="F696" s="34">
        <f>'1 уровень'!H3266</f>
        <v>268</v>
      </c>
      <c r="G696" s="780">
        <f>'1 уровень'!I3266</f>
        <v>33.795712484237072</v>
      </c>
      <c r="H696" s="3741">
        <f>'1 уровень'!J3266</f>
        <v>0</v>
      </c>
      <c r="I696" s="794">
        <f>'1 уровень'!K3266</f>
        <v>0</v>
      </c>
      <c r="J696" s="794">
        <f>'1 уровень'!L3266</f>
        <v>0</v>
      </c>
      <c r="K696" s="789">
        <f>'1 уровень'!M3266</f>
        <v>0</v>
      </c>
      <c r="L696" s="789"/>
      <c r="M696" s="789">
        <f>'1 уровень'!O3266</f>
        <v>0</v>
      </c>
      <c r="N696" s="789">
        <f>'1 уровень'!P3266</f>
        <v>0</v>
      </c>
      <c r="O696" s="789">
        <f>'1 уровень'!Q3266</f>
        <v>0</v>
      </c>
      <c r="P696" s="789">
        <f>'1 уровень'!R3266</f>
        <v>0</v>
      </c>
      <c r="Q696" s="789">
        <f>'1 уровень'!S3266</f>
        <v>0</v>
      </c>
      <c r="R696" s="788">
        <f>'1 уровень'!T3266</f>
        <v>0</v>
      </c>
      <c r="S696" s="788">
        <f>'1 уровень'!U3266</f>
        <v>0</v>
      </c>
      <c r="T696" s="788">
        <f>'1 уровень'!V3266</f>
        <v>0</v>
      </c>
      <c r="U696" s="788">
        <f>'1 уровень'!W3266</f>
        <v>0</v>
      </c>
      <c r="V696" s="788">
        <f>'1 уровень'!X3266</f>
        <v>0</v>
      </c>
      <c r="W696" s="788">
        <f>'1 уровень'!Y3266</f>
        <v>0</v>
      </c>
      <c r="X696" s="788">
        <f>'1 уровень'!Z3266</f>
        <v>0</v>
      </c>
      <c r="Y696" s="788">
        <f>'1 уровень'!AA3266</f>
        <v>0</v>
      </c>
      <c r="Z696" s="788">
        <f>'1 уровень'!AB3266</f>
        <v>0</v>
      </c>
      <c r="AA696" s="788">
        <f>'1 уровень'!AC3266</f>
        <v>0</v>
      </c>
      <c r="AB696" s="788">
        <f>'1 уровень'!AD3266</f>
        <v>0</v>
      </c>
      <c r="AC696" s="788">
        <f>'1 уровень'!AE3266</f>
        <v>0</v>
      </c>
      <c r="AD696" s="788">
        <f>'1 уровень'!AF3266</f>
        <v>0</v>
      </c>
      <c r="AE696" s="3194">
        <f>'1 уровень'!AG3266</f>
        <v>0</v>
      </c>
      <c r="AF696" s="788">
        <f>'1 уровень'!AH3266</f>
        <v>0</v>
      </c>
      <c r="AG696" s="788">
        <f>'1 уровень'!AI3266</f>
        <v>0</v>
      </c>
      <c r="AH696" s="788">
        <f>'1 уровень'!AJ3266</f>
        <v>0</v>
      </c>
      <c r="AI696" s="788">
        <f>'1 уровень'!AK3266</f>
        <v>0</v>
      </c>
      <c r="AJ696" s="2097">
        <f>'1 уровень'!AL3266</f>
        <v>0</v>
      </c>
      <c r="AK696" s="3770">
        <f>'1 уровень'!AM3266</f>
        <v>0</v>
      </c>
      <c r="AL696" s="788"/>
      <c r="AM696" s="788"/>
      <c r="AN696" s="4237">
        <f>'1 уровень'!AN3266</f>
        <v>0</v>
      </c>
      <c r="AO696" s="4244">
        <f>'1 уровень'!AO3266</f>
        <v>0</v>
      </c>
      <c r="AP696" s="1339">
        <f t="shared" si="104"/>
        <v>0</v>
      </c>
      <c r="AQ696" s="3813">
        <f t="shared" si="105"/>
        <v>0</v>
      </c>
      <c r="AR696" s="775"/>
      <c r="AS696" s="775"/>
      <c r="AT696" s="775"/>
      <c r="AU696" s="775"/>
      <c r="AV696" s="775"/>
      <c r="AW696" s="775"/>
      <c r="AX696" s="775"/>
      <c r="AY696" s="775"/>
      <c r="AZ696" s="775"/>
      <c r="BA696" s="775"/>
      <c r="BB696" s="775"/>
      <c r="BC696" s="775"/>
      <c r="BD696" s="775"/>
      <c r="BE696" s="775"/>
      <c r="BF696" s="775"/>
      <c r="BG696" s="775"/>
      <c r="BH696" s="775"/>
      <c r="BI696" s="775"/>
      <c r="BJ696" s="775"/>
      <c r="BK696" s="775"/>
      <c r="BL696" s="775"/>
      <c r="BM696" s="775"/>
      <c r="BN696" s="775"/>
      <c r="BO696" s="775"/>
      <c r="BP696" s="775"/>
      <c r="BQ696" s="775"/>
      <c r="BR696" s="775"/>
      <c r="BS696" s="775"/>
      <c r="BT696" s="775"/>
      <c r="BU696" s="775"/>
      <c r="BV696" s="775"/>
      <c r="BW696" s="775"/>
      <c r="BX696" s="775"/>
      <c r="BY696" s="775"/>
      <c r="BZ696" s="775"/>
      <c r="CA696" s="775"/>
      <c r="CB696" s="775"/>
      <c r="CC696" s="775"/>
      <c r="CD696" s="775"/>
      <c r="CE696" s="775"/>
      <c r="CF696" s="775"/>
      <c r="CG696" s="775"/>
      <c r="CH696" s="775"/>
      <c r="CI696" s="775"/>
      <c r="CJ696" s="775"/>
      <c r="CK696" s="775"/>
      <c r="CL696" s="775"/>
      <c r="CM696" s="775"/>
      <c r="CN696" s="775"/>
      <c r="CO696" s="775"/>
      <c r="CP696" s="775"/>
      <c r="CQ696" s="775"/>
      <c r="CR696" s="775"/>
      <c r="CS696" s="775"/>
      <c r="CT696" s="775"/>
      <c r="CU696" s="775"/>
      <c r="CV696" s="775"/>
      <c r="CW696" s="775"/>
      <c r="CX696" s="775"/>
      <c r="CY696" s="775"/>
      <c r="CZ696" s="775"/>
      <c r="DA696" s="775"/>
      <c r="DB696" s="775"/>
      <c r="DC696" s="775"/>
      <c r="DD696" s="775"/>
      <c r="DE696" s="775"/>
      <c r="DF696" s="775"/>
      <c r="DG696" s="775"/>
      <c r="DH696" s="775"/>
      <c r="DI696" s="775"/>
      <c r="DJ696" s="775"/>
      <c r="DK696" s="775"/>
      <c r="DL696" s="775"/>
      <c r="DM696" s="775"/>
      <c r="DN696" s="775"/>
      <c r="DO696" s="775"/>
      <c r="DP696" s="775"/>
      <c r="DQ696" s="775"/>
      <c r="DR696" s="775"/>
      <c r="DS696" s="775"/>
      <c r="DT696" s="775"/>
      <c r="DU696" s="775"/>
      <c r="DV696" s="775"/>
      <c r="DW696" s="775"/>
      <c r="DX696" s="775"/>
      <c r="DY696" s="775"/>
      <c r="DZ696" s="775"/>
      <c r="EA696" s="775"/>
      <c r="EB696" s="775"/>
      <c r="EC696" s="775"/>
      <c r="ED696" s="775"/>
      <c r="EE696" s="775"/>
      <c r="EF696" s="775"/>
      <c r="EG696" s="775"/>
      <c r="EH696" s="775"/>
      <c r="EI696" s="775"/>
      <c r="EJ696" s="775"/>
      <c r="EK696" s="775"/>
      <c r="EL696" s="775"/>
      <c r="EM696" s="775"/>
      <c r="EN696" s="775"/>
      <c r="EO696" s="775"/>
      <c r="EP696" s="775"/>
      <c r="EQ696" s="775"/>
      <c r="ER696" s="775"/>
      <c r="ES696" s="775"/>
      <c r="ET696" s="775"/>
      <c r="EU696" s="775"/>
      <c r="EV696" s="775"/>
      <c r="EW696" s="775"/>
      <c r="EX696" s="775"/>
      <c r="EY696" s="775"/>
      <c r="EZ696" s="775"/>
      <c r="FA696" s="775"/>
      <c r="FB696" s="775"/>
      <c r="FC696" s="775"/>
      <c r="FD696" s="775"/>
      <c r="FE696" s="775"/>
      <c r="FF696" s="775"/>
      <c r="FG696" s="775"/>
      <c r="FH696" s="775"/>
      <c r="FI696" s="775"/>
      <c r="FJ696" s="775"/>
      <c r="FK696" s="775"/>
      <c r="FL696" s="775"/>
      <c r="FM696" s="775"/>
      <c r="FN696" s="775"/>
      <c r="FO696" s="775"/>
      <c r="FP696" s="775"/>
      <c r="FQ696" s="775"/>
      <c r="FR696" s="775"/>
      <c r="FS696" s="775"/>
      <c r="FT696" s="775"/>
      <c r="FU696" s="775"/>
      <c r="FV696" s="775"/>
      <c r="FW696" s="775"/>
      <c r="FX696" s="775"/>
      <c r="FY696" s="775"/>
      <c r="FZ696" s="775"/>
      <c r="GA696" s="775"/>
      <c r="GB696" s="775"/>
      <c r="GC696" s="775"/>
      <c r="GD696" s="775"/>
      <c r="GE696" s="775"/>
      <c r="GF696" s="775"/>
      <c r="GG696" s="775"/>
      <c r="GH696" s="775"/>
      <c r="GI696" s="775"/>
      <c r="GJ696" s="775"/>
      <c r="GK696" s="775"/>
      <c r="GL696" s="775"/>
      <c r="GM696" s="775"/>
      <c r="GN696" s="775"/>
      <c r="GO696" s="775"/>
      <c r="GP696" s="775"/>
      <c r="GQ696" s="775"/>
      <c r="GR696" s="775"/>
      <c r="GS696" s="775"/>
      <c r="GT696" s="775"/>
      <c r="GU696" s="775"/>
      <c r="GV696" s="775"/>
      <c r="GW696" s="775"/>
      <c r="GX696" s="775"/>
      <c r="GY696" s="775"/>
      <c r="GZ696" s="775"/>
    </row>
    <row r="697" spans="1:208" ht="57.75" x14ac:dyDescent="0.25">
      <c r="A697" s="24">
        <v>1</v>
      </c>
      <c r="B697" s="1771" t="s">
        <v>413</v>
      </c>
      <c r="C697" s="34">
        <f>'1 уровень'!E3267</f>
        <v>2000</v>
      </c>
      <c r="D697" s="34">
        <f>'1 уровень'!F3267</f>
        <v>0</v>
      </c>
      <c r="E697" s="34">
        <f>'1 уровень'!G3267</f>
        <v>1667</v>
      </c>
      <c r="F697" s="34">
        <f>'1 уровень'!H3267</f>
        <v>0</v>
      </c>
      <c r="G697" s="780">
        <f>'1 уровень'!I3267</f>
        <v>0</v>
      </c>
      <c r="H697" s="3741">
        <f>'1 уровень'!J3267</f>
        <v>0</v>
      </c>
      <c r="I697" s="794">
        <f>'1 уровень'!K3267</f>
        <v>0</v>
      </c>
      <c r="J697" s="794">
        <f>'1 уровень'!L3267</f>
        <v>0</v>
      </c>
      <c r="K697" s="789">
        <f>'1 уровень'!M3267</f>
        <v>0</v>
      </c>
      <c r="L697" s="789"/>
      <c r="M697" s="789">
        <f>'1 уровень'!O3267</f>
        <v>0</v>
      </c>
      <c r="N697" s="789">
        <f>'1 уровень'!P3267</f>
        <v>0</v>
      </c>
      <c r="O697" s="789">
        <f>'1 уровень'!Q3267</f>
        <v>0</v>
      </c>
      <c r="P697" s="789">
        <f>'1 уровень'!R3267</f>
        <v>0</v>
      </c>
      <c r="Q697" s="789">
        <f>'1 уровень'!S3267</f>
        <v>0</v>
      </c>
      <c r="R697" s="788">
        <f>'1 уровень'!T3267</f>
        <v>0</v>
      </c>
      <c r="S697" s="788">
        <f>'1 уровень'!U3267</f>
        <v>0</v>
      </c>
      <c r="T697" s="788">
        <f>'1 уровень'!V3267</f>
        <v>0</v>
      </c>
      <c r="U697" s="788">
        <f>'1 уровень'!W3267</f>
        <v>0</v>
      </c>
      <c r="V697" s="788">
        <f>'1 уровень'!X3267</f>
        <v>0</v>
      </c>
      <c r="W697" s="788">
        <f>'1 уровень'!Y3267</f>
        <v>0</v>
      </c>
      <c r="X697" s="788">
        <f>'1 уровень'!Z3267</f>
        <v>0</v>
      </c>
      <c r="Y697" s="788">
        <f>'1 уровень'!AA3267</f>
        <v>0</v>
      </c>
      <c r="Z697" s="788">
        <f>'1 уровень'!AB3267</f>
        <v>0</v>
      </c>
      <c r="AA697" s="788">
        <f>'1 уровень'!AC3267</f>
        <v>0</v>
      </c>
      <c r="AB697" s="788">
        <f>'1 уровень'!AD3267</f>
        <v>0</v>
      </c>
      <c r="AC697" s="788">
        <f>'1 уровень'!AE3267</f>
        <v>0</v>
      </c>
      <c r="AD697" s="788">
        <f>'1 уровень'!AF3267</f>
        <v>0</v>
      </c>
      <c r="AE697" s="3194">
        <f>'1 уровень'!AG3267</f>
        <v>0</v>
      </c>
      <c r="AF697" s="788">
        <f>'1 уровень'!AH3267</f>
        <v>0</v>
      </c>
      <c r="AG697" s="788">
        <f>'1 уровень'!AI3267</f>
        <v>0</v>
      </c>
      <c r="AH697" s="788">
        <f>'1 уровень'!AJ3267</f>
        <v>0</v>
      </c>
      <c r="AI697" s="788">
        <f>'1 уровень'!AK3267</f>
        <v>0</v>
      </c>
      <c r="AJ697" s="2097">
        <f>'1 уровень'!AL3267</f>
        <v>0</v>
      </c>
      <c r="AK697" s="3770">
        <f>'1 уровень'!AM3267</f>
        <v>0</v>
      </c>
      <c r="AL697" s="788"/>
      <c r="AM697" s="788"/>
      <c r="AN697" s="4237">
        <f>'1 уровень'!AN3267</f>
        <v>0</v>
      </c>
      <c r="AO697" s="4244">
        <f>'1 уровень'!AO3267</f>
        <v>0</v>
      </c>
      <c r="AP697" s="1339">
        <f t="shared" si="104"/>
        <v>0</v>
      </c>
      <c r="AQ697" s="3813">
        <f t="shared" si="105"/>
        <v>0</v>
      </c>
      <c r="AR697" s="775"/>
      <c r="AS697" s="775"/>
      <c r="AT697" s="775"/>
      <c r="AU697" s="775"/>
      <c r="AV697" s="775"/>
      <c r="AW697" s="775"/>
      <c r="AX697" s="775"/>
      <c r="AY697" s="775"/>
      <c r="AZ697" s="775"/>
      <c r="BA697" s="775"/>
      <c r="BB697" s="775"/>
      <c r="BC697" s="775"/>
      <c r="BD697" s="775"/>
      <c r="BE697" s="775"/>
      <c r="BF697" s="775"/>
      <c r="BG697" s="775"/>
      <c r="BH697" s="775"/>
      <c r="BI697" s="775"/>
      <c r="BJ697" s="775"/>
      <c r="BK697" s="775"/>
      <c r="BL697" s="775"/>
      <c r="BM697" s="775"/>
      <c r="BN697" s="775"/>
      <c r="BO697" s="775"/>
      <c r="BP697" s="775"/>
      <c r="BQ697" s="775"/>
      <c r="BR697" s="775"/>
      <c r="BS697" s="775"/>
      <c r="BT697" s="775"/>
      <c r="BU697" s="775"/>
      <c r="BV697" s="775"/>
      <c r="BW697" s="775"/>
      <c r="BX697" s="775"/>
      <c r="BY697" s="775"/>
      <c r="BZ697" s="775"/>
      <c r="CA697" s="775"/>
      <c r="CB697" s="775"/>
      <c r="CC697" s="775"/>
      <c r="CD697" s="775"/>
      <c r="CE697" s="775"/>
      <c r="CF697" s="775"/>
      <c r="CG697" s="775"/>
      <c r="CH697" s="775"/>
      <c r="CI697" s="775"/>
      <c r="CJ697" s="775"/>
      <c r="CK697" s="775"/>
      <c r="CL697" s="775"/>
      <c r="CM697" s="775"/>
      <c r="CN697" s="775"/>
      <c r="CO697" s="775"/>
      <c r="CP697" s="775"/>
      <c r="CQ697" s="775"/>
      <c r="CR697" s="775"/>
      <c r="CS697" s="775"/>
      <c r="CT697" s="775"/>
      <c r="CU697" s="775"/>
      <c r="CV697" s="775"/>
      <c r="CW697" s="775"/>
      <c r="CX697" s="775"/>
      <c r="CY697" s="775"/>
      <c r="CZ697" s="775"/>
      <c r="DA697" s="775"/>
      <c r="DB697" s="775"/>
      <c r="DC697" s="775"/>
      <c r="DD697" s="775"/>
      <c r="DE697" s="775"/>
      <c r="DF697" s="775"/>
      <c r="DG697" s="775"/>
      <c r="DH697" s="775"/>
      <c r="DI697" s="775"/>
      <c r="DJ697" s="775"/>
      <c r="DK697" s="775"/>
      <c r="DL697" s="775"/>
      <c r="DM697" s="775"/>
      <c r="DN697" s="775"/>
      <c r="DO697" s="775"/>
      <c r="DP697" s="775"/>
      <c r="DQ697" s="775"/>
      <c r="DR697" s="775"/>
      <c r="DS697" s="775"/>
      <c r="DT697" s="775"/>
      <c r="DU697" s="775"/>
      <c r="DV697" s="775"/>
      <c r="DW697" s="775"/>
      <c r="DX697" s="775"/>
      <c r="DY697" s="775"/>
      <c r="DZ697" s="775"/>
      <c r="EA697" s="775"/>
      <c r="EB697" s="775"/>
      <c r="EC697" s="775"/>
      <c r="ED697" s="775"/>
      <c r="EE697" s="775"/>
      <c r="EF697" s="775"/>
      <c r="EG697" s="775"/>
      <c r="EH697" s="775"/>
      <c r="EI697" s="775"/>
      <c r="EJ697" s="775"/>
      <c r="EK697" s="775"/>
      <c r="EL697" s="775"/>
      <c r="EM697" s="775"/>
      <c r="EN697" s="775"/>
      <c r="EO697" s="775"/>
      <c r="EP697" s="775"/>
      <c r="EQ697" s="775"/>
      <c r="ER697" s="775"/>
      <c r="ES697" s="775"/>
      <c r="ET697" s="775"/>
      <c r="EU697" s="775"/>
      <c r="EV697" s="775"/>
      <c r="EW697" s="775"/>
      <c r="EX697" s="775"/>
      <c r="EY697" s="775"/>
      <c r="EZ697" s="775"/>
      <c r="FA697" s="775"/>
      <c r="FB697" s="775"/>
      <c r="FC697" s="775"/>
      <c r="FD697" s="775"/>
      <c r="FE697" s="775"/>
      <c r="FF697" s="775"/>
      <c r="FG697" s="775"/>
      <c r="FH697" s="775"/>
      <c r="FI697" s="775"/>
      <c r="FJ697" s="775"/>
      <c r="FK697" s="775"/>
      <c r="FL697" s="775"/>
      <c r="FM697" s="775"/>
      <c r="FN697" s="775"/>
      <c r="FO697" s="775"/>
      <c r="FP697" s="775"/>
      <c r="FQ697" s="775"/>
      <c r="FR697" s="775"/>
      <c r="FS697" s="775"/>
      <c r="FT697" s="775"/>
      <c r="FU697" s="775"/>
      <c r="FV697" s="775"/>
      <c r="FW697" s="775"/>
      <c r="FX697" s="775"/>
      <c r="FY697" s="775"/>
      <c r="FZ697" s="775"/>
      <c r="GA697" s="775"/>
      <c r="GB697" s="775"/>
      <c r="GC697" s="775"/>
      <c r="GD697" s="775"/>
      <c r="GE697" s="775"/>
      <c r="GF697" s="775"/>
      <c r="GG697" s="775"/>
      <c r="GH697" s="775"/>
      <c r="GI697" s="775"/>
      <c r="GJ697" s="775"/>
      <c r="GK697" s="775"/>
      <c r="GL697" s="775"/>
      <c r="GM697" s="775"/>
      <c r="GN697" s="775"/>
      <c r="GO697" s="775"/>
      <c r="GP697" s="775"/>
      <c r="GQ697" s="775"/>
      <c r="GR697" s="775"/>
      <c r="GS697" s="775"/>
      <c r="GT697" s="775"/>
      <c r="GU697" s="775"/>
      <c r="GV697" s="775"/>
      <c r="GW697" s="775"/>
      <c r="GX697" s="775"/>
      <c r="GY697" s="775"/>
      <c r="GZ697" s="775"/>
    </row>
    <row r="698" spans="1:208" ht="30" x14ac:dyDescent="0.25">
      <c r="A698" s="24">
        <v>1</v>
      </c>
      <c r="B698" s="1775" t="s">
        <v>213</v>
      </c>
      <c r="C698" s="34">
        <f>'1 уровень'!E3268</f>
        <v>0</v>
      </c>
      <c r="D698" s="34">
        <f>'1 уровень'!F3268</f>
        <v>0</v>
      </c>
      <c r="E698" s="34">
        <f>'1 уровень'!G3268</f>
        <v>0</v>
      </c>
      <c r="F698" s="34">
        <f>'1 уровень'!H3268</f>
        <v>0</v>
      </c>
      <c r="G698" s="780">
        <f>'1 уровень'!I3268</f>
        <v>0</v>
      </c>
      <c r="H698" s="3741">
        <f>'1 уровень'!J3268</f>
        <v>0</v>
      </c>
      <c r="I698" s="794">
        <f>'1 уровень'!K3268</f>
        <v>0</v>
      </c>
      <c r="J698" s="794">
        <f>'1 уровень'!L3268</f>
        <v>0</v>
      </c>
      <c r="K698" s="789">
        <f>'1 уровень'!M3268</f>
        <v>0</v>
      </c>
      <c r="L698" s="789"/>
      <c r="M698" s="789">
        <f>'1 уровень'!O3268</f>
        <v>0</v>
      </c>
      <c r="N698" s="789">
        <f>'1 уровень'!P3268</f>
        <v>0</v>
      </c>
      <c r="O698" s="789">
        <f>'1 уровень'!Q3268</f>
        <v>0</v>
      </c>
      <c r="P698" s="789">
        <f>'1 уровень'!R3268</f>
        <v>0</v>
      </c>
      <c r="Q698" s="789">
        <f>'1 уровень'!S3268</f>
        <v>0</v>
      </c>
      <c r="R698" s="788">
        <f>'1 уровень'!T3268</f>
        <v>0</v>
      </c>
      <c r="S698" s="788">
        <f>'1 уровень'!U3268</f>
        <v>0</v>
      </c>
      <c r="T698" s="788">
        <f>'1 уровень'!V3268</f>
        <v>0</v>
      </c>
      <c r="U698" s="788">
        <f>'1 уровень'!W3268</f>
        <v>0</v>
      </c>
      <c r="V698" s="788">
        <f>'1 уровень'!X3268</f>
        <v>0</v>
      </c>
      <c r="W698" s="788">
        <f>'1 уровень'!Y3268</f>
        <v>0</v>
      </c>
      <c r="X698" s="788">
        <f>'1 уровень'!Z3268</f>
        <v>233.35523999999998</v>
      </c>
      <c r="Y698" s="788">
        <f>'1 уровень'!AA3268</f>
        <v>233.35523999999998</v>
      </c>
      <c r="Z698" s="788">
        <f>'1 уровень'!AB3268</f>
        <v>233.35523999999998</v>
      </c>
      <c r="AA698" s="788">
        <f>'1 уровень'!AC3268</f>
        <v>233.35523999999998</v>
      </c>
      <c r="AB698" s="788">
        <f>'1 уровень'!AD3268</f>
        <v>233.35523999999998</v>
      </c>
      <c r="AC698" s="788">
        <f>'1 уровень'!AE3268</f>
        <v>233.35523999999998</v>
      </c>
      <c r="AD698" s="788">
        <f>'1 уровень'!AF3268</f>
        <v>36.356070000000031</v>
      </c>
      <c r="AE698" s="3194">
        <f>'1 уровень'!AG3268</f>
        <v>0</v>
      </c>
      <c r="AF698" s="788">
        <f>'1 уровень'!AH3268</f>
        <v>0</v>
      </c>
      <c r="AG698" s="788">
        <f>'1 уровень'!AI3268</f>
        <v>-196.99916999999994</v>
      </c>
      <c r="AH698" s="788">
        <f>'1 уровень'!AJ3268</f>
        <v>0</v>
      </c>
      <c r="AI698" s="788">
        <f>'1 уровень'!AK3268</f>
        <v>0</v>
      </c>
      <c r="AJ698" s="2097">
        <f>'1 уровень'!AL3268</f>
        <v>36.356070000000031</v>
      </c>
      <c r="AK698" s="3770">
        <f>'1 уровень'!AM3268</f>
        <v>0</v>
      </c>
      <c r="AL698" s="788"/>
      <c r="AM698" s="788"/>
      <c r="AN698" s="4237">
        <f>'1 уровень'!AN3268</f>
        <v>0</v>
      </c>
      <c r="AO698" s="4244">
        <f>'1 уровень'!AO3268</f>
        <v>0</v>
      </c>
      <c r="AP698" s="1339">
        <f t="shared" si="104"/>
        <v>233355.24</v>
      </c>
      <c r="AQ698" s="3813" t="e">
        <f t="shared" si="105"/>
        <v>#DIV/0!</v>
      </c>
      <c r="AR698" s="775"/>
      <c r="AS698" s="775"/>
      <c r="AT698" s="775"/>
      <c r="AU698" s="775"/>
      <c r="AV698" s="775"/>
      <c r="AW698" s="775"/>
      <c r="AX698" s="775"/>
      <c r="AY698" s="775"/>
      <c r="AZ698" s="775"/>
      <c r="BA698" s="775"/>
      <c r="BB698" s="775"/>
      <c r="BC698" s="775"/>
      <c r="BD698" s="775"/>
      <c r="BE698" s="775"/>
      <c r="BF698" s="775"/>
      <c r="BG698" s="775"/>
      <c r="BH698" s="775"/>
      <c r="BI698" s="775"/>
      <c r="BJ698" s="775"/>
      <c r="BK698" s="775"/>
      <c r="BL698" s="775"/>
      <c r="BM698" s="775"/>
      <c r="BN698" s="775"/>
      <c r="BO698" s="775"/>
      <c r="BP698" s="775"/>
      <c r="BQ698" s="775"/>
      <c r="BR698" s="775"/>
      <c r="BS698" s="775"/>
      <c r="BT698" s="775"/>
      <c r="BU698" s="775"/>
      <c r="BV698" s="775"/>
      <c r="BW698" s="775"/>
      <c r="BX698" s="775"/>
      <c r="BY698" s="775"/>
      <c r="BZ698" s="775"/>
      <c r="CA698" s="775"/>
      <c r="CB698" s="775"/>
      <c r="CC698" s="775"/>
      <c r="CD698" s="775"/>
      <c r="CE698" s="775"/>
      <c r="CF698" s="775"/>
      <c r="CG698" s="775"/>
      <c r="CH698" s="775"/>
      <c r="CI698" s="775"/>
      <c r="CJ698" s="775"/>
      <c r="CK698" s="775"/>
      <c r="CL698" s="775"/>
      <c r="CM698" s="775"/>
      <c r="CN698" s="775"/>
      <c r="CO698" s="775"/>
      <c r="CP698" s="775"/>
      <c r="CQ698" s="775"/>
      <c r="CR698" s="775"/>
      <c r="CS698" s="775"/>
      <c r="CT698" s="775"/>
      <c r="CU698" s="775"/>
      <c r="CV698" s="775"/>
      <c r="CW698" s="775"/>
      <c r="CX698" s="775"/>
      <c r="CY698" s="775"/>
      <c r="CZ698" s="775"/>
      <c r="DA698" s="775"/>
      <c r="DB698" s="775"/>
      <c r="DC698" s="775"/>
      <c r="DD698" s="775"/>
      <c r="DE698" s="775"/>
      <c r="DF698" s="775"/>
      <c r="DG698" s="775"/>
      <c r="DH698" s="775"/>
      <c r="DI698" s="775"/>
      <c r="DJ698" s="775"/>
      <c r="DK698" s="775"/>
      <c r="DL698" s="775"/>
      <c r="DM698" s="775"/>
      <c r="DN698" s="775"/>
      <c r="DO698" s="775"/>
      <c r="DP698" s="775"/>
      <c r="DQ698" s="775"/>
      <c r="DR698" s="775"/>
      <c r="DS698" s="775"/>
      <c r="DT698" s="775"/>
      <c r="DU698" s="775"/>
      <c r="DV698" s="775"/>
      <c r="DW698" s="775"/>
      <c r="DX698" s="775"/>
      <c r="DY698" s="775"/>
      <c r="DZ698" s="775"/>
      <c r="EA698" s="775"/>
      <c r="EB698" s="775"/>
      <c r="EC698" s="775"/>
      <c r="ED698" s="775"/>
      <c r="EE698" s="775"/>
      <c r="EF698" s="775"/>
      <c r="EG698" s="775"/>
      <c r="EH698" s="775"/>
      <c r="EI698" s="775"/>
      <c r="EJ698" s="775"/>
      <c r="EK698" s="775"/>
      <c r="EL698" s="775"/>
      <c r="EM698" s="775"/>
      <c r="EN698" s="775"/>
      <c r="EO698" s="775"/>
      <c r="EP698" s="775"/>
      <c r="EQ698" s="775"/>
      <c r="ER698" s="775"/>
      <c r="ES698" s="775"/>
      <c r="ET698" s="775"/>
      <c r="EU698" s="775"/>
      <c r="EV698" s="775"/>
      <c r="EW698" s="775"/>
      <c r="EX698" s="775"/>
      <c r="EY698" s="775"/>
      <c r="EZ698" s="775"/>
      <c r="FA698" s="775"/>
      <c r="FB698" s="775"/>
      <c r="FC698" s="775"/>
      <c r="FD698" s="775"/>
      <c r="FE698" s="775"/>
      <c r="FF698" s="775"/>
      <c r="FG698" s="775"/>
      <c r="FH698" s="775"/>
      <c r="FI698" s="775"/>
      <c r="FJ698" s="775"/>
      <c r="FK698" s="775"/>
      <c r="FL698" s="775"/>
      <c r="FM698" s="775"/>
      <c r="FN698" s="775"/>
      <c r="FO698" s="775"/>
      <c r="FP698" s="775"/>
      <c r="FQ698" s="775"/>
      <c r="FR698" s="775"/>
      <c r="FS698" s="775"/>
      <c r="FT698" s="775"/>
      <c r="FU698" s="775"/>
      <c r="FV698" s="775"/>
      <c r="FW698" s="775"/>
      <c r="FX698" s="775"/>
      <c r="FY698" s="775"/>
      <c r="FZ698" s="775"/>
      <c r="GA698" s="775"/>
      <c r="GB698" s="775"/>
      <c r="GC698" s="775"/>
      <c r="GD698" s="775"/>
      <c r="GE698" s="775"/>
      <c r="GF698" s="775"/>
      <c r="GG698" s="775"/>
      <c r="GH698" s="775"/>
      <c r="GI698" s="775"/>
      <c r="GJ698" s="775"/>
      <c r="GK698" s="775"/>
      <c r="GL698" s="775"/>
      <c r="GM698" s="775"/>
      <c r="GN698" s="775"/>
      <c r="GO698" s="775"/>
      <c r="GP698" s="775"/>
      <c r="GQ698" s="775"/>
      <c r="GR698" s="775"/>
      <c r="GS698" s="775"/>
      <c r="GT698" s="775"/>
      <c r="GU698" s="775"/>
      <c r="GV698" s="775"/>
      <c r="GW698" s="775"/>
      <c r="GX698" s="775"/>
      <c r="GY698" s="775"/>
      <c r="GZ698" s="775"/>
    </row>
    <row r="699" spans="1:208" ht="29.25" x14ac:dyDescent="0.25">
      <c r="A699" s="24">
        <v>1</v>
      </c>
      <c r="B699" s="1771" t="s">
        <v>383</v>
      </c>
      <c r="C699" s="34">
        <f>'1 уровень'!E3269</f>
        <v>1008</v>
      </c>
      <c r="D699" s="34">
        <f>'1 уровень'!F3269</f>
        <v>0</v>
      </c>
      <c r="E699" s="34">
        <f>'1 уровень'!G3269</f>
        <v>936</v>
      </c>
      <c r="F699" s="34">
        <f>'1 уровень'!H3269</f>
        <v>136</v>
      </c>
      <c r="G699" s="780">
        <f>'1 уровень'!I3269</f>
        <v>0</v>
      </c>
      <c r="H699" s="3741">
        <f>'1 уровень'!J3269</f>
        <v>0</v>
      </c>
      <c r="I699" s="794">
        <f>'1 уровень'!K3269</f>
        <v>0</v>
      </c>
      <c r="J699" s="794">
        <f>'1 уровень'!L3269</f>
        <v>0</v>
      </c>
      <c r="K699" s="789">
        <f>'1 уровень'!M3269</f>
        <v>0</v>
      </c>
      <c r="L699" s="789"/>
      <c r="M699" s="789">
        <f>'1 уровень'!O3269</f>
        <v>0</v>
      </c>
      <c r="N699" s="789">
        <f>'1 уровень'!P3269</f>
        <v>0</v>
      </c>
      <c r="O699" s="789">
        <f>'1 уровень'!Q3269</f>
        <v>0</v>
      </c>
      <c r="P699" s="789">
        <f>'1 уровень'!R3269</f>
        <v>0</v>
      </c>
      <c r="Q699" s="789">
        <f>'1 уровень'!S3269</f>
        <v>0</v>
      </c>
      <c r="R699" s="788">
        <f>'1 уровень'!T3269</f>
        <v>0</v>
      </c>
      <c r="S699" s="788">
        <f>'1 уровень'!U3269</f>
        <v>0</v>
      </c>
      <c r="T699" s="788">
        <f>'1 уровень'!V3269</f>
        <v>0</v>
      </c>
      <c r="U699" s="788">
        <f>'1 уровень'!W3269</f>
        <v>0</v>
      </c>
      <c r="V699" s="788">
        <f>'1 уровень'!X3269</f>
        <v>0</v>
      </c>
      <c r="W699" s="788">
        <f>'1 уровень'!Y3269</f>
        <v>0</v>
      </c>
      <c r="X699" s="788">
        <f>'1 уровень'!Z3269</f>
        <v>0</v>
      </c>
      <c r="Y699" s="788">
        <f>'1 уровень'!AA3269</f>
        <v>0</v>
      </c>
      <c r="Z699" s="788">
        <f>'1 уровень'!AB3269</f>
        <v>0</v>
      </c>
      <c r="AA699" s="788">
        <f>'1 уровень'!AC3269</f>
        <v>0</v>
      </c>
      <c r="AB699" s="788">
        <f>'1 уровень'!AD3269</f>
        <v>0</v>
      </c>
      <c r="AC699" s="788">
        <f>'1 уровень'!AE3269</f>
        <v>0</v>
      </c>
      <c r="AD699" s="788">
        <f>'1 уровень'!AF3269</f>
        <v>0</v>
      </c>
      <c r="AE699" s="3194">
        <f>'1 уровень'!AG3269</f>
        <v>0</v>
      </c>
      <c r="AF699" s="788">
        <f>'1 уровень'!AH3269</f>
        <v>0</v>
      </c>
      <c r="AG699" s="788">
        <f>'1 уровень'!AI3269</f>
        <v>0</v>
      </c>
      <c r="AH699" s="788">
        <f>'1 уровень'!AJ3269</f>
        <v>0</v>
      </c>
      <c r="AI699" s="788">
        <f>'1 уровень'!AK3269</f>
        <v>0</v>
      </c>
      <c r="AJ699" s="2097">
        <f>'1 уровень'!AL3269</f>
        <v>0</v>
      </c>
      <c r="AK699" s="3770">
        <f>'1 уровень'!AM3269</f>
        <v>0</v>
      </c>
      <c r="AL699" s="788"/>
      <c r="AM699" s="788"/>
      <c r="AN699" s="4237">
        <f>'1 уровень'!AN3269</f>
        <v>0</v>
      </c>
      <c r="AO699" s="4244">
        <f>'1 уровень'!AO3269</f>
        <v>0</v>
      </c>
      <c r="AP699" s="1339">
        <f t="shared" si="104"/>
        <v>0</v>
      </c>
      <c r="AQ699" s="3813">
        <f t="shared" si="105"/>
        <v>0</v>
      </c>
      <c r="AR699" s="775"/>
      <c r="AS699" s="775"/>
      <c r="AT699" s="775"/>
      <c r="AU699" s="775"/>
      <c r="AV699" s="775"/>
      <c r="AW699" s="775"/>
      <c r="AX699" s="775"/>
      <c r="AY699" s="775"/>
      <c r="AZ699" s="775"/>
      <c r="BA699" s="775"/>
      <c r="BB699" s="775"/>
      <c r="BC699" s="775"/>
      <c r="BD699" s="775"/>
      <c r="BE699" s="775"/>
      <c r="BF699" s="775"/>
      <c r="BG699" s="775"/>
      <c r="BH699" s="775"/>
      <c r="BI699" s="775"/>
      <c r="BJ699" s="775"/>
      <c r="BK699" s="775"/>
      <c r="BL699" s="775"/>
      <c r="BM699" s="775"/>
      <c r="BN699" s="775"/>
      <c r="BO699" s="775"/>
      <c r="BP699" s="775"/>
      <c r="BQ699" s="775"/>
      <c r="BR699" s="775"/>
      <c r="BS699" s="775"/>
      <c r="BT699" s="775"/>
      <c r="BU699" s="775"/>
      <c r="BV699" s="775"/>
      <c r="BW699" s="775"/>
      <c r="BX699" s="775"/>
      <c r="BY699" s="775"/>
      <c r="BZ699" s="775"/>
      <c r="CA699" s="775"/>
      <c r="CB699" s="775"/>
      <c r="CC699" s="775"/>
      <c r="CD699" s="775"/>
      <c r="CE699" s="775"/>
      <c r="CF699" s="775"/>
      <c r="CG699" s="775"/>
      <c r="CH699" s="775"/>
      <c r="CI699" s="775"/>
      <c r="CJ699" s="775"/>
      <c r="CK699" s="775"/>
      <c r="CL699" s="775"/>
      <c r="CM699" s="775"/>
      <c r="CN699" s="775"/>
      <c r="CO699" s="775"/>
      <c r="CP699" s="775"/>
      <c r="CQ699" s="775"/>
      <c r="CR699" s="775"/>
      <c r="CS699" s="775"/>
      <c r="CT699" s="775"/>
      <c r="CU699" s="775"/>
      <c r="CV699" s="775"/>
      <c r="CW699" s="775"/>
      <c r="CX699" s="775"/>
      <c r="CY699" s="775"/>
      <c r="CZ699" s="775"/>
      <c r="DA699" s="775"/>
      <c r="DB699" s="775"/>
      <c r="DC699" s="775"/>
      <c r="DD699" s="775"/>
      <c r="DE699" s="775"/>
      <c r="DF699" s="775"/>
      <c r="DG699" s="775"/>
      <c r="DH699" s="775"/>
      <c r="DI699" s="775"/>
      <c r="DJ699" s="775"/>
      <c r="DK699" s="775"/>
      <c r="DL699" s="775"/>
      <c r="DM699" s="775"/>
      <c r="DN699" s="775"/>
      <c r="DO699" s="775"/>
      <c r="DP699" s="775"/>
      <c r="DQ699" s="775"/>
      <c r="DR699" s="775"/>
      <c r="DS699" s="775"/>
      <c r="DT699" s="775"/>
      <c r="DU699" s="775"/>
      <c r="DV699" s="775"/>
      <c r="DW699" s="775"/>
      <c r="DX699" s="775"/>
      <c r="DY699" s="775"/>
      <c r="DZ699" s="775"/>
      <c r="EA699" s="775"/>
      <c r="EB699" s="775"/>
      <c r="EC699" s="775"/>
      <c r="ED699" s="775"/>
      <c r="EE699" s="775"/>
      <c r="EF699" s="775"/>
      <c r="EG699" s="775"/>
      <c r="EH699" s="775"/>
      <c r="EI699" s="775"/>
      <c r="EJ699" s="775"/>
      <c r="EK699" s="775"/>
      <c r="EL699" s="775"/>
      <c r="EM699" s="775"/>
      <c r="EN699" s="775"/>
      <c r="EO699" s="775"/>
      <c r="EP699" s="775"/>
      <c r="EQ699" s="775"/>
      <c r="ER699" s="775"/>
      <c r="ES699" s="775"/>
      <c r="ET699" s="775"/>
      <c r="EU699" s="775"/>
      <c r="EV699" s="775"/>
      <c r="EW699" s="775"/>
      <c r="EX699" s="775"/>
      <c r="EY699" s="775"/>
      <c r="EZ699" s="775"/>
      <c r="FA699" s="775"/>
      <c r="FB699" s="775"/>
      <c r="FC699" s="775"/>
      <c r="FD699" s="775"/>
      <c r="FE699" s="775"/>
      <c r="FF699" s="775"/>
      <c r="FG699" s="775"/>
      <c r="FH699" s="775"/>
      <c r="FI699" s="775"/>
      <c r="FJ699" s="775"/>
      <c r="FK699" s="775"/>
      <c r="FL699" s="775"/>
      <c r="FM699" s="775"/>
      <c r="FN699" s="775"/>
      <c r="FO699" s="775"/>
      <c r="FP699" s="775"/>
      <c r="FQ699" s="775"/>
      <c r="FR699" s="775"/>
      <c r="FS699" s="775"/>
      <c r="FT699" s="775"/>
      <c r="FU699" s="775"/>
      <c r="FV699" s="775"/>
      <c r="FW699" s="775"/>
      <c r="FX699" s="775"/>
      <c r="FY699" s="775"/>
      <c r="FZ699" s="775"/>
      <c r="GA699" s="775"/>
      <c r="GB699" s="775"/>
      <c r="GC699" s="775"/>
      <c r="GD699" s="775"/>
      <c r="GE699" s="775"/>
      <c r="GF699" s="775"/>
      <c r="GG699" s="775"/>
      <c r="GH699" s="775"/>
      <c r="GI699" s="775"/>
      <c r="GJ699" s="775"/>
      <c r="GK699" s="775"/>
      <c r="GL699" s="775"/>
      <c r="GM699" s="775"/>
      <c r="GN699" s="775"/>
      <c r="GO699" s="775"/>
      <c r="GP699" s="775"/>
      <c r="GQ699" s="775"/>
      <c r="GR699" s="775"/>
      <c r="GS699" s="775"/>
      <c r="GT699" s="775"/>
      <c r="GU699" s="775"/>
      <c r="GV699" s="775"/>
      <c r="GW699" s="775"/>
      <c r="GX699" s="775"/>
      <c r="GY699" s="775"/>
      <c r="GZ699" s="775"/>
    </row>
    <row r="700" spans="1:208" x14ac:dyDescent="0.25">
      <c r="A700" s="24">
        <v>1</v>
      </c>
      <c r="B700" s="1125" t="s">
        <v>371</v>
      </c>
      <c r="C700" s="34">
        <f>'1 уровень'!E3270</f>
        <v>0</v>
      </c>
      <c r="D700" s="34">
        <f>'1 уровень'!F3270</f>
        <v>0</v>
      </c>
      <c r="E700" s="34">
        <f>'1 уровень'!G3270</f>
        <v>0</v>
      </c>
      <c r="F700" s="34">
        <f>'1 уровень'!H3270</f>
        <v>0</v>
      </c>
      <c r="G700" s="780">
        <f>'1 уровень'!I3270</f>
        <v>0</v>
      </c>
      <c r="H700" s="3741">
        <f>'1 уровень'!J3270</f>
        <v>0</v>
      </c>
      <c r="I700" s="794">
        <f>'1 уровень'!K3270</f>
        <v>0</v>
      </c>
      <c r="J700" s="794">
        <f>'1 уровень'!L3270</f>
        <v>0</v>
      </c>
      <c r="K700" s="789">
        <f>'1 уровень'!M3270</f>
        <v>0</v>
      </c>
      <c r="L700" s="789"/>
      <c r="M700" s="789">
        <f>'1 уровень'!O3270</f>
        <v>0</v>
      </c>
      <c r="N700" s="789">
        <f>'1 уровень'!P3270</f>
        <v>0</v>
      </c>
      <c r="O700" s="789">
        <f>'1 уровень'!Q3270</f>
        <v>0</v>
      </c>
      <c r="P700" s="789">
        <f>'1 уровень'!R3270</f>
        <v>0</v>
      </c>
      <c r="Q700" s="789">
        <f>'1 уровень'!S3270</f>
        <v>0</v>
      </c>
      <c r="R700" s="788">
        <f>'1 уровень'!T3270</f>
        <v>0</v>
      </c>
      <c r="S700" s="788">
        <f>'1 уровень'!U3270</f>
        <v>0</v>
      </c>
      <c r="T700" s="788">
        <f>'1 уровень'!V3270</f>
        <v>0</v>
      </c>
      <c r="U700" s="788">
        <f>'1 уровень'!W3270</f>
        <v>0</v>
      </c>
      <c r="V700" s="788">
        <f>'1 уровень'!X3270</f>
        <v>0</v>
      </c>
      <c r="W700" s="788">
        <f>'1 уровень'!Y3270</f>
        <v>0</v>
      </c>
      <c r="X700" s="788">
        <f>'1 уровень'!Z3270</f>
        <v>0</v>
      </c>
      <c r="Y700" s="788">
        <f>'1 уровень'!AA3270</f>
        <v>0</v>
      </c>
      <c r="Z700" s="788">
        <f>'1 уровень'!AB3270</f>
        <v>0</v>
      </c>
      <c r="AA700" s="788">
        <f>'1 уровень'!AC3270</f>
        <v>0</v>
      </c>
      <c r="AB700" s="788">
        <f>'1 уровень'!AD3270</f>
        <v>0</v>
      </c>
      <c r="AC700" s="788">
        <f>'1 уровень'!AE3270</f>
        <v>0</v>
      </c>
      <c r="AD700" s="788">
        <f>'1 уровень'!AF3270</f>
        <v>0</v>
      </c>
      <c r="AE700" s="3194">
        <f>'1 уровень'!AG3270</f>
        <v>0</v>
      </c>
      <c r="AF700" s="788">
        <f>'1 уровень'!AH3270</f>
        <v>0</v>
      </c>
      <c r="AG700" s="788">
        <f>'1 уровень'!AI3270</f>
        <v>0</v>
      </c>
      <c r="AH700" s="788">
        <f>'1 уровень'!AJ3270</f>
        <v>0</v>
      </c>
      <c r="AI700" s="788">
        <f>'1 уровень'!AK3270</f>
        <v>0</v>
      </c>
      <c r="AJ700" s="2097">
        <f>'1 уровень'!AL3270</f>
        <v>0</v>
      </c>
      <c r="AK700" s="3770">
        <f>'1 уровень'!AM3270</f>
        <v>0</v>
      </c>
      <c r="AL700" s="788"/>
      <c r="AM700" s="788"/>
      <c r="AN700" s="4237">
        <f>'1 уровень'!AN3270</f>
        <v>0</v>
      </c>
      <c r="AO700" s="4244">
        <f>'1 уровень'!AO3270</f>
        <v>0</v>
      </c>
      <c r="AP700" s="1339">
        <f t="shared" si="104"/>
        <v>0</v>
      </c>
      <c r="AQ700" s="3813" t="e">
        <f t="shared" si="105"/>
        <v>#DIV/0!</v>
      </c>
      <c r="AR700" s="775"/>
      <c r="AS700" s="775"/>
      <c r="AT700" s="775"/>
      <c r="AU700" s="775"/>
      <c r="AV700" s="775"/>
      <c r="AW700" s="775"/>
      <c r="AX700" s="775"/>
      <c r="AY700" s="775"/>
      <c r="AZ700" s="775"/>
      <c r="BA700" s="775"/>
      <c r="BB700" s="775"/>
      <c r="BC700" s="775"/>
      <c r="BD700" s="775"/>
      <c r="BE700" s="775"/>
      <c r="BF700" s="775"/>
      <c r="BG700" s="775"/>
      <c r="BH700" s="775"/>
      <c r="BI700" s="775"/>
      <c r="BJ700" s="775"/>
      <c r="BK700" s="775"/>
      <c r="BL700" s="775"/>
      <c r="BM700" s="775"/>
      <c r="BN700" s="775"/>
      <c r="BO700" s="775"/>
      <c r="BP700" s="775"/>
      <c r="BQ700" s="775"/>
      <c r="BR700" s="775"/>
      <c r="BS700" s="775"/>
      <c r="BT700" s="775"/>
      <c r="BU700" s="775"/>
      <c r="BV700" s="775"/>
      <c r="BW700" s="775"/>
      <c r="BX700" s="775"/>
      <c r="BY700" s="775"/>
      <c r="BZ700" s="775"/>
      <c r="CA700" s="775"/>
      <c r="CB700" s="775"/>
      <c r="CC700" s="775"/>
      <c r="CD700" s="775"/>
      <c r="CE700" s="775"/>
      <c r="CF700" s="775"/>
      <c r="CG700" s="775"/>
      <c r="CH700" s="775"/>
      <c r="CI700" s="775"/>
      <c r="CJ700" s="775"/>
      <c r="CK700" s="775"/>
      <c r="CL700" s="775"/>
      <c r="CM700" s="775"/>
      <c r="CN700" s="775"/>
      <c r="CO700" s="775"/>
      <c r="CP700" s="775"/>
      <c r="CQ700" s="775"/>
      <c r="CR700" s="775"/>
      <c r="CS700" s="775"/>
      <c r="CT700" s="775"/>
      <c r="CU700" s="775"/>
      <c r="CV700" s="775"/>
      <c r="CW700" s="775"/>
      <c r="CX700" s="775"/>
      <c r="CY700" s="775"/>
      <c r="CZ700" s="775"/>
      <c r="DA700" s="775"/>
      <c r="DB700" s="775"/>
      <c r="DC700" s="775"/>
      <c r="DD700" s="775"/>
      <c r="DE700" s="775"/>
      <c r="DF700" s="775"/>
      <c r="DG700" s="775"/>
      <c r="DH700" s="775"/>
      <c r="DI700" s="775"/>
      <c r="DJ700" s="775"/>
      <c r="DK700" s="775"/>
      <c r="DL700" s="775"/>
      <c r="DM700" s="775"/>
      <c r="DN700" s="775"/>
      <c r="DO700" s="775"/>
      <c r="DP700" s="775"/>
      <c r="DQ700" s="775"/>
      <c r="DR700" s="775"/>
      <c r="DS700" s="775"/>
      <c r="DT700" s="775"/>
      <c r="DU700" s="775"/>
      <c r="DV700" s="775"/>
      <c r="DW700" s="775"/>
      <c r="DX700" s="775"/>
      <c r="DY700" s="775"/>
      <c r="DZ700" s="775"/>
      <c r="EA700" s="775"/>
      <c r="EB700" s="775"/>
      <c r="EC700" s="775"/>
      <c r="ED700" s="775"/>
      <c r="EE700" s="775"/>
      <c r="EF700" s="775"/>
      <c r="EG700" s="775"/>
      <c r="EH700" s="775"/>
      <c r="EI700" s="775"/>
      <c r="EJ700" s="775"/>
      <c r="EK700" s="775"/>
      <c r="EL700" s="775"/>
      <c r="EM700" s="775"/>
      <c r="EN700" s="775"/>
      <c r="EO700" s="775"/>
      <c r="EP700" s="775"/>
      <c r="EQ700" s="775"/>
      <c r="ER700" s="775"/>
      <c r="ES700" s="775"/>
      <c r="ET700" s="775"/>
      <c r="EU700" s="775"/>
      <c r="EV700" s="775"/>
      <c r="EW700" s="775"/>
      <c r="EX700" s="775"/>
      <c r="EY700" s="775"/>
      <c r="EZ700" s="775"/>
      <c r="FA700" s="775"/>
      <c r="FB700" s="775"/>
      <c r="FC700" s="775"/>
      <c r="FD700" s="775"/>
      <c r="FE700" s="775"/>
      <c r="FF700" s="775"/>
      <c r="FG700" s="775"/>
      <c r="FH700" s="775"/>
      <c r="FI700" s="775"/>
      <c r="FJ700" s="775"/>
      <c r="FK700" s="775"/>
      <c r="FL700" s="775"/>
      <c r="FM700" s="775"/>
      <c r="FN700" s="775"/>
      <c r="FO700" s="775"/>
      <c r="FP700" s="775"/>
      <c r="FQ700" s="775"/>
      <c r="FR700" s="775"/>
      <c r="FS700" s="775"/>
      <c r="FT700" s="775"/>
      <c r="FU700" s="775"/>
      <c r="FV700" s="775"/>
      <c r="FW700" s="775"/>
      <c r="FX700" s="775"/>
      <c r="FY700" s="775"/>
      <c r="FZ700" s="775"/>
      <c r="GA700" s="775"/>
      <c r="GB700" s="775"/>
      <c r="GC700" s="775"/>
      <c r="GD700" s="775"/>
      <c r="GE700" s="775"/>
      <c r="GF700" s="775"/>
      <c r="GG700" s="775"/>
      <c r="GH700" s="775"/>
      <c r="GI700" s="775"/>
      <c r="GJ700" s="775"/>
      <c r="GK700" s="775"/>
      <c r="GL700" s="775"/>
      <c r="GM700" s="775"/>
      <c r="GN700" s="775"/>
      <c r="GO700" s="775"/>
      <c r="GP700" s="775"/>
      <c r="GQ700" s="775"/>
      <c r="GR700" s="775"/>
      <c r="GS700" s="775"/>
      <c r="GT700" s="775"/>
      <c r="GU700" s="775"/>
      <c r="GV700" s="775"/>
      <c r="GW700" s="775"/>
      <c r="GX700" s="775"/>
      <c r="GY700" s="775"/>
      <c r="GZ700" s="775"/>
    </row>
    <row r="701" spans="1:208" ht="30" x14ac:dyDescent="0.25">
      <c r="A701" s="24">
        <v>1</v>
      </c>
      <c r="B701" s="1775" t="s">
        <v>372</v>
      </c>
      <c r="C701" s="34">
        <f>'1 уровень'!E3271</f>
        <v>0</v>
      </c>
      <c r="D701" s="34">
        <f>'1 уровень'!F3271</f>
        <v>0</v>
      </c>
      <c r="E701" s="34">
        <f>'1 уровень'!G3271</f>
        <v>0</v>
      </c>
      <c r="F701" s="34">
        <f>'1 уровень'!H3271</f>
        <v>0</v>
      </c>
      <c r="G701" s="780">
        <f>'1 уровень'!I3271</f>
        <v>0</v>
      </c>
      <c r="H701" s="3741">
        <f>'1 уровень'!J3271</f>
        <v>0</v>
      </c>
      <c r="I701" s="794">
        <f>'1 уровень'!K3271</f>
        <v>0</v>
      </c>
      <c r="J701" s="794">
        <f>'1 уровень'!L3271</f>
        <v>0</v>
      </c>
      <c r="K701" s="789">
        <f>'1 уровень'!M3271</f>
        <v>0</v>
      </c>
      <c r="L701" s="789"/>
      <c r="M701" s="789">
        <f>'1 уровень'!O3271</f>
        <v>0</v>
      </c>
      <c r="N701" s="789">
        <f>'1 уровень'!P3271</f>
        <v>0</v>
      </c>
      <c r="O701" s="789">
        <f>'1 уровень'!Q3271</f>
        <v>0</v>
      </c>
      <c r="P701" s="789">
        <f>'1 уровень'!R3271</f>
        <v>0</v>
      </c>
      <c r="Q701" s="789">
        <f>'1 уровень'!S3271</f>
        <v>0</v>
      </c>
      <c r="R701" s="788">
        <f>'1 уровень'!T3271</f>
        <v>0</v>
      </c>
      <c r="S701" s="788">
        <f>'1 уровень'!U3271</f>
        <v>0</v>
      </c>
      <c r="T701" s="788">
        <f>'1 уровень'!V3271</f>
        <v>0</v>
      </c>
      <c r="U701" s="788">
        <f>'1 уровень'!W3271</f>
        <v>0</v>
      </c>
      <c r="V701" s="788">
        <f>'1 уровень'!X3271</f>
        <v>0</v>
      </c>
      <c r="W701" s="788">
        <f>'1 уровень'!Y3271</f>
        <v>0</v>
      </c>
      <c r="X701" s="788">
        <f>'1 уровень'!Z3271</f>
        <v>0</v>
      </c>
      <c r="Y701" s="788">
        <f>'1 уровень'!AA3271</f>
        <v>0</v>
      </c>
      <c r="Z701" s="788">
        <f>'1 уровень'!AB3271</f>
        <v>0</v>
      </c>
      <c r="AA701" s="788">
        <f>'1 уровень'!AC3271</f>
        <v>0</v>
      </c>
      <c r="AB701" s="788">
        <f>'1 уровень'!AD3271</f>
        <v>0</v>
      </c>
      <c r="AC701" s="788">
        <f>'1 уровень'!AE3271</f>
        <v>0</v>
      </c>
      <c r="AD701" s="788">
        <f>'1 уровень'!AF3271</f>
        <v>0</v>
      </c>
      <c r="AE701" s="3194">
        <f>'1 уровень'!AG3271</f>
        <v>0</v>
      </c>
      <c r="AF701" s="788">
        <f>'1 уровень'!AH3271</f>
        <v>0</v>
      </c>
      <c r="AG701" s="788">
        <f>'1 уровень'!AI3271</f>
        <v>0</v>
      </c>
      <c r="AH701" s="788">
        <f>'1 уровень'!AJ3271</f>
        <v>0</v>
      </c>
      <c r="AI701" s="788">
        <f>'1 уровень'!AK3271</f>
        <v>0</v>
      </c>
      <c r="AJ701" s="2097">
        <f>'1 уровень'!AL3271</f>
        <v>0</v>
      </c>
      <c r="AK701" s="3770">
        <f>'1 уровень'!AM3271</f>
        <v>0</v>
      </c>
      <c r="AL701" s="788"/>
      <c r="AM701" s="788"/>
      <c r="AN701" s="4237">
        <f>'1 уровень'!AN3271</f>
        <v>0</v>
      </c>
      <c r="AO701" s="4244">
        <f>'1 уровень'!AO3271</f>
        <v>0</v>
      </c>
      <c r="AP701" s="1339">
        <f t="shared" si="104"/>
        <v>0</v>
      </c>
      <c r="AQ701" s="3813" t="e">
        <f t="shared" si="105"/>
        <v>#DIV/0!</v>
      </c>
      <c r="AR701" s="775"/>
      <c r="AS701" s="775"/>
      <c r="AT701" s="775"/>
      <c r="AU701" s="775"/>
      <c r="AV701" s="775"/>
      <c r="AW701" s="775"/>
      <c r="AX701" s="775"/>
      <c r="AY701" s="775"/>
      <c r="AZ701" s="775"/>
      <c r="BA701" s="775"/>
      <c r="BB701" s="775"/>
      <c r="BC701" s="775"/>
      <c r="BD701" s="775"/>
      <c r="BE701" s="775"/>
      <c r="BF701" s="775"/>
      <c r="BG701" s="775"/>
      <c r="BH701" s="775"/>
      <c r="BI701" s="775"/>
      <c r="BJ701" s="775"/>
      <c r="BK701" s="775"/>
      <c r="BL701" s="775"/>
      <c r="BM701" s="775"/>
      <c r="BN701" s="775"/>
      <c r="BO701" s="775"/>
      <c r="BP701" s="775"/>
      <c r="BQ701" s="775"/>
      <c r="BR701" s="775"/>
      <c r="BS701" s="775"/>
      <c r="BT701" s="775"/>
      <c r="BU701" s="775"/>
      <c r="BV701" s="775"/>
      <c r="BW701" s="775"/>
      <c r="BX701" s="775"/>
      <c r="BY701" s="775"/>
      <c r="BZ701" s="775"/>
      <c r="CA701" s="775"/>
      <c r="CB701" s="775"/>
      <c r="CC701" s="775"/>
      <c r="CD701" s="775"/>
      <c r="CE701" s="775"/>
      <c r="CF701" s="775"/>
      <c r="CG701" s="775"/>
      <c r="CH701" s="775"/>
      <c r="CI701" s="775"/>
      <c r="CJ701" s="775"/>
      <c r="CK701" s="775"/>
      <c r="CL701" s="775"/>
      <c r="CM701" s="775"/>
      <c r="CN701" s="775"/>
      <c r="CO701" s="775"/>
      <c r="CP701" s="775"/>
      <c r="CQ701" s="775"/>
      <c r="CR701" s="775"/>
      <c r="CS701" s="775"/>
      <c r="CT701" s="775"/>
      <c r="CU701" s="775"/>
      <c r="CV701" s="775"/>
      <c r="CW701" s="775"/>
      <c r="CX701" s="775"/>
      <c r="CY701" s="775"/>
      <c r="CZ701" s="775"/>
      <c r="DA701" s="775"/>
      <c r="DB701" s="775"/>
      <c r="DC701" s="775"/>
      <c r="DD701" s="775"/>
      <c r="DE701" s="775"/>
      <c r="DF701" s="775"/>
      <c r="DG701" s="775"/>
      <c r="DH701" s="775"/>
      <c r="DI701" s="775"/>
      <c r="DJ701" s="775"/>
      <c r="DK701" s="775"/>
      <c r="DL701" s="775"/>
      <c r="DM701" s="775"/>
      <c r="DN701" s="775"/>
      <c r="DO701" s="775"/>
      <c r="DP701" s="775"/>
      <c r="DQ701" s="775"/>
      <c r="DR701" s="775"/>
      <c r="DS701" s="775"/>
      <c r="DT701" s="775"/>
      <c r="DU701" s="775"/>
      <c r="DV701" s="775"/>
      <c r="DW701" s="775"/>
      <c r="DX701" s="775"/>
      <c r="DY701" s="775"/>
      <c r="DZ701" s="775"/>
      <c r="EA701" s="775"/>
      <c r="EB701" s="775"/>
      <c r="EC701" s="775"/>
      <c r="ED701" s="775"/>
      <c r="EE701" s="775"/>
      <c r="EF701" s="775"/>
      <c r="EG701" s="775"/>
      <c r="EH701" s="775"/>
      <c r="EI701" s="775"/>
      <c r="EJ701" s="775"/>
      <c r="EK701" s="775"/>
      <c r="EL701" s="775"/>
      <c r="EM701" s="775"/>
      <c r="EN701" s="775"/>
      <c r="EO701" s="775"/>
      <c r="EP701" s="775"/>
      <c r="EQ701" s="775"/>
      <c r="ER701" s="775"/>
      <c r="ES701" s="775"/>
      <c r="ET701" s="775"/>
      <c r="EU701" s="775"/>
      <c r="EV701" s="775"/>
      <c r="EW701" s="775"/>
      <c r="EX701" s="775"/>
      <c r="EY701" s="775"/>
      <c r="EZ701" s="775"/>
      <c r="FA701" s="775"/>
      <c r="FB701" s="775"/>
      <c r="FC701" s="775"/>
      <c r="FD701" s="775"/>
      <c r="FE701" s="775"/>
      <c r="FF701" s="775"/>
      <c r="FG701" s="775"/>
      <c r="FH701" s="775"/>
      <c r="FI701" s="775"/>
      <c r="FJ701" s="775"/>
      <c r="FK701" s="775"/>
      <c r="FL701" s="775"/>
      <c r="FM701" s="775"/>
      <c r="FN701" s="775"/>
      <c r="FO701" s="775"/>
      <c r="FP701" s="775"/>
      <c r="FQ701" s="775"/>
      <c r="FR701" s="775"/>
      <c r="FS701" s="775"/>
      <c r="FT701" s="775"/>
      <c r="FU701" s="775"/>
      <c r="FV701" s="775"/>
      <c r="FW701" s="775"/>
      <c r="FX701" s="775"/>
      <c r="FY701" s="775"/>
      <c r="FZ701" s="775"/>
      <c r="GA701" s="775"/>
      <c r="GB701" s="775"/>
      <c r="GC701" s="775"/>
      <c r="GD701" s="775"/>
      <c r="GE701" s="775"/>
      <c r="GF701" s="775"/>
      <c r="GG701" s="775"/>
      <c r="GH701" s="775"/>
      <c r="GI701" s="775"/>
      <c r="GJ701" s="775"/>
      <c r="GK701" s="775"/>
      <c r="GL701" s="775"/>
      <c r="GM701" s="775"/>
      <c r="GN701" s="775"/>
      <c r="GO701" s="775"/>
      <c r="GP701" s="775"/>
      <c r="GQ701" s="775"/>
      <c r="GR701" s="775"/>
      <c r="GS701" s="775"/>
      <c r="GT701" s="775"/>
      <c r="GU701" s="775"/>
      <c r="GV701" s="775"/>
      <c r="GW701" s="775"/>
      <c r="GX701" s="775"/>
      <c r="GY701" s="775"/>
      <c r="GZ701" s="775"/>
    </row>
    <row r="702" spans="1:208" x14ac:dyDescent="0.25">
      <c r="A702" s="24">
        <v>1</v>
      </c>
      <c r="B702" s="1125" t="s">
        <v>373</v>
      </c>
      <c r="C702" s="34">
        <f>'1 уровень'!E3272</f>
        <v>0</v>
      </c>
      <c r="D702" s="34">
        <f>'1 уровень'!F3272</f>
        <v>0</v>
      </c>
      <c r="E702" s="34">
        <f>'1 уровень'!G3272</f>
        <v>0</v>
      </c>
      <c r="F702" s="34">
        <f>'1 уровень'!H3272</f>
        <v>0</v>
      </c>
      <c r="G702" s="780">
        <f>'1 уровень'!I3272</f>
        <v>0</v>
      </c>
      <c r="H702" s="3741">
        <f>'1 уровень'!J3272</f>
        <v>0</v>
      </c>
      <c r="I702" s="794">
        <f>'1 уровень'!K3272</f>
        <v>0</v>
      </c>
      <c r="J702" s="794">
        <f>'1 уровень'!L3272</f>
        <v>0</v>
      </c>
      <c r="K702" s="789">
        <f>'1 уровень'!M3272</f>
        <v>0</v>
      </c>
      <c r="L702" s="789"/>
      <c r="M702" s="789">
        <f>'1 уровень'!O3272</f>
        <v>0</v>
      </c>
      <c r="N702" s="789">
        <f>'1 уровень'!P3272</f>
        <v>0</v>
      </c>
      <c r="O702" s="789">
        <f>'1 уровень'!Q3272</f>
        <v>0</v>
      </c>
      <c r="P702" s="789">
        <f>'1 уровень'!R3272</f>
        <v>0</v>
      </c>
      <c r="Q702" s="789">
        <f>'1 уровень'!S3272</f>
        <v>0</v>
      </c>
      <c r="R702" s="788">
        <f>'1 уровень'!T3272</f>
        <v>0</v>
      </c>
      <c r="S702" s="788">
        <f>'1 уровень'!U3272</f>
        <v>0</v>
      </c>
      <c r="T702" s="788">
        <f>'1 уровень'!V3272</f>
        <v>0</v>
      </c>
      <c r="U702" s="788">
        <f>'1 уровень'!W3272</f>
        <v>0</v>
      </c>
      <c r="V702" s="788">
        <f>'1 уровень'!X3272</f>
        <v>0</v>
      </c>
      <c r="W702" s="788">
        <f>'1 уровень'!Y3272</f>
        <v>0</v>
      </c>
      <c r="X702" s="788">
        <f>'1 уровень'!Z3272</f>
        <v>0</v>
      </c>
      <c r="Y702" s="788">
        <f>'1 уровень'!AA3272</f>
        <v>0</v>
      </c>
      <c r="Z702" s="788">
        <f>'1 уровень'!AB3272</f>
        <v>0</v>
      </c>
      <c r="AA702" s="788">
        <f>'1 уровень'!AC3272</f>
        <v>0</v>
      </c>
      <c r="AB702" s="788">
        <f>'1 уровень'!AD3272</f>
        <v>0</v>
      </c>
      <c r="AC702" s="788">
        <f>'1 уровень'!AE3272</f>
        <v>0</v>
      </c>
      <c r="AD702" s="788">
        <f>'1 уровень'!AF3272</f>
        <v>0</v>
      </c>
      <c r="AE702" s="3194">
        <f>'1 уровень'!AG3272</f>
        <v>0</v>
      </c>
      <c r="AF702" s="788">
        <f>'1 уровень'!AH3272</f>
        <v>0</v>
      </c>
      <c r="AG702" s="788">
        <f>'1 уровень'!AI3272</f>
        <v>0</v>
      </c>
      <c r="AH702" s="788">
        <f>'1 уровень'!AJ3272</f>
        <v>0</v>
      </c>
      <c r="AI702" s="788">
        <f>'1 уровень'!AK3272</f>
        <v>0</v>
      </c>
      <c r="AJ702" s="2097">
        <f>'1 уровень'!AL3272</f>
        <v>0</v>
      </c>
      <c r="AK702" s="3770">
        <f>'1 уровень'!AM3272</f>
        <v>0</v>
      </c>
      <c r="AL702" s="788"/>
      <c r="AM702" s="788"/>
      <c r="AN702" s="4237">
        <f>'1 уровень'!AN3272</f>
        <v>0</v>
      </c>
      <c r="AO702" s="4244">
        <f>'1 уровень'!AO3272</f>
        <v>0</v>
      </c>
      <c r="AP702" s="1339">
        <f t="shared" si="104"/>
        <v>0</v>
      </c>
      <c r="AQ702" s="3813" t="e">
        <f t="shared" si="105"/>
        <v>#DIV/0!</v>
      </c>
      <c r="AR702" s="775"/>
      <c r="AS702" s="775"/>
      <c r="AT702" s="775"/>
      <c r="AU702" s="775"/>
      <c r="AV702" s="775"/>
      <c r="AW702" s="775"/>
      <c r="AX702" s="775"/>
      <c r="AY702" s="775"/>
      <c r="AZ702" s="775"/>
      <c r="BA702" s="775"/>
      <c r="BB702" s="775"/>
      <c r="BC702" s="775"/>
      <c r="BD702" s="775"/>
      <c r="BE702" s="775"/>
      <c r="BF702" s="775"/>
      <c r="BG702" s="775"/>
      <c r="BH702" s="775"/>
      <c r="BI702" s="775"/>
      <c r="BJ702" s="775"/>
      <c r="BK702" s="775"/>
      <c r="BL702" s="775"/>
      <c r="BM702" s="775"/>
      <c r="BN702" s="775"/>
      <c r="BO702" s="775"/>
      <c r="BP702" s="775"/>
      <c r="BQ702" s="775"/>
      <c r="BR702" s="775"/>
      <c r="BS702" s="775"/>
      <c r="BT702" s="775"/>
      <c r="BU702" s="775"/>
      <c r="BV702" s="775"/>
      <c r="BW702" s="775"/>
      <c r="BX702" s="775"/>
      <c r="BY702" s="775"/>
      <c r="BZ702" s="775"/>
      <c r="CA702" s="775"/>
      <c r="CB702" s="775"/>
      <c r="CC702" s="775"/>
      <c r="CD702" s="775"/>
      <c r="CE702" s="775"/>
      <c r="CF702" s="775"/>
      <c r="CG702" s="775"/>
      <c r="CH702" s="775"/>
      <c r="CI702" s="775"/>
      <c r="CJ702" s="775"/>
      <c r="CK702" s="775"/>
      <c r="CL702" s="775"/>
      <c r="CM702" s="775"/>
      <c r="CN702" s="775"/>
      <c r="CO702" s="775"/>
      <c r="CP702" s="775"/>
      <c r="CQ702" s="775"/>
      <c r="CR702" s="775"/>
      <c r="CS702" s="775"/>
      <c r="CT702" s="775"/>
      <c r="CU702" s="775"/>
      <c r="CV702" s="775"/>
      <c r="CW702" s="775"/>
      <c r="CX702" s="775"/>
      <c r="CY702" s="775"/>
      <c r="CZ702" s="775"/>
      <c r="DA702" s="775"/>
      <c r="DB702" s="775"/>
      <c r="DC702" s="775"/>
      <c r="DD702" s="775"/>
      <c r="DE702" s="775"/>
      <c r="DF702" s="775"/>
      <c r="DG702" s="775"/>
      <c r="DH702" s="775"/>
      <c r="DI702" s="775"/>
      <c r="DJ702" s="775"/>
      <c r="DK702" s="775"/>
      <c r="DL702" s="775"/>
      <c r="DM702" s="775"/>
      <c r="DN702" s="775"/>
      <c r="DO702" s="775"/>
      <c r="DP702" s="775"/>
      <c r="DQ702" s="775"/>
      <c r="DR702" s="775"/>
      <c r="DS702" s="775"/>
      <c r="DT702" s="775"/>
      <c r="DU702" s="775"/>
      <c r="DV702" s="775"/>
      <c r="DW702" s="775"/>
      <c r="DX702" s="775"/>
      <c r="DY702" s="775"/>
      <c r="DZ702" s="775"/>
      <c r="EA702" s="775"/>
      <c r="EB702" s="775"/>
      <c r="EC702" s="775"/>
      <c r="ED702" s="775"/>
      <c r="EE702" s="775"/>
      <c r="EF702" s="775"/>
      <c r="EG702" s="775"/>
      <c r="EH702" s="775"/>
      <c r="EI702" s="775"/>
      <c r="EJ702" s="775"/>
      <c r="EK702" s="775"/>
      <c r="EL702" s="775"/>
      <c r="EM702" s="775"/>
      <c r="EN702" s="775"/>
      <c r="EO702" s="775"/>
      <c r="EP702" s="775"/>
      <c r="EQ702" s="775"/>
      <c r="ER702" s="775"/>
      <c r="ES702" s="775"/>
      <c r="ET702" s="775"/>
      <c r="EU702" s="775"/>
      <c r="EV702" s="775"/>
      <c r="EW702" s="775"/>
      <c r="EX702" s="775"/>
      <c r="EY702" s="775"/>
      <c r="EZ702" s="775"/>
      <c r="FA702" s="775"/>
      <c r="FB702" s="775"/>
      <c r="FC702" s="775"/>
      <c r="FD702" s="775"/>
      <c r="FE702" s="775"/>
      <c r="FF702" s="775"/>
      <c r="FG702" s="775"/>
      <c r="FH702" s="775"/>
      <c r="FI702" s="775"/>
      <c r="FJ702" s="775"/>
      <c r="FK702" s="775"/>
      <c r="FL702" s="775"/>
      <c r="FM702" s="775"/>
      <c r="FN702" s="775"/>
      <c r="FO702" s="775"/>
      <c r="FP702" s="775"/>
      <c r="FQ702" s="775"/>
      <c r="FR702" s="775"/>
      <c r="FS702" s="775"/>
      <c r="FT702" s="775"/>
      <c r="FU702" s="775"/>
      <c r="FV702" s="775"/>
      <c r="FW702" s="775"/>
      <c r="FX702" s="775"/>
      <c r="FY702" s="775"/>
      <c r="FZ702" s="775"/>
      <c r="GA702" s="775"/>
      <c r="GB702" s="775"/>
      <c r="GC702" s="775"/>
      <c r="GD702" s="775"/>
      <c r="GE702" s="775"/>
      <c r="GF702" s="775"/>
      <c r="GG702" s="775"/>
      <c r="GH702" s="775"/>
      <c r="GI702" s="775"/>
      <c r="GJ702" s="775"/>
      <c r="GK702" s="775"/>
      <c r="GL702" s="775"/>
      <c r="GM702" s="775"/>
      <c r="GN702" s="775"/>
      <c r="GO702" s="775"/>
      <c r="GP702" s="775"/>
      <c r="GQ702" s="775"/>
      <c r="GR702" s="775"/>
      <c r="GS702" s="775"/>
      <c r="GT702" s="775"/>
      <c r="GU702" s="775"/>
      <c r="GV702" s="775"/>
      <c r="GW702" s="775"/>
      <c r="GX702" s="775"/>
      <c r="GY702" s="775"/>
      <c r="GZ702" s="775"/>
    </row>
    <row r="703" spans="1:208" ht="30" x14ac:dyDescent="0.25">
      <c r="A703" s="24">
        <v>1</v>
      </c>
      <c r="B703" s="1125" t="s">
        <v>399</v>
      </c>
      <c r="C703" s="34">
        <f>'1 уровень'!E3273</f>
        <v>0</v>
      </c>
      <c r="D703" s="34">
        <f>'1 уровень'!F3273</f>
        <v>0</v>
      </c>
      <c r="E703" s="34">
        <f>'1 уровень'!G3273</f>
        <v>0</v>
      </c>
      <c r="F703" s="34">
        <f>'1 уровень'!H3273</f>
        <v>0</v>
      </c>
      <c r="G703" s="780">
        <f>'1 уровень'!I3273</f>
        <v>0</v>
      </c>
      <c r="H703" s="3741">
        <f>'1 уровень'!J3273</f>
        <v>0</v>
      </c>
      <c r="I703" s="794">
        <f>'1 уровень'!K3273</f>
        <v>0</v>
      </c>
      <c r="J703" s="794">
        <f>'1 уровень'!L3273</f>
        <v>0</v>
      </c>
      <c r="K703" s="789">
        <f>'1 уровень'!M3273</f>
        <v>0</v>
      </c>
      <c r="L703" s="789"/>
      <c r="M703" s="789">
        <f>'1 уровень'!O3273</f>
        <v>0</v>
      </c>
      <c r="N703" s="789">
        <f>'1 уровень'!P3273</f>
        <v>0</v>
      </c>
      <c r="O703" s="789">
        <f>'1 уровень'!Q3273</f>
        <v>0</v>
      </c>
      <c r="P703" s="789">
        <f>'1 уровень'!R3273</f>
        <v>0</v>
      </c>
      <c r="Q703" s="789">
        <f>'1 уровень'!S3273</f>
        <v>0</v>
      </c>
      <c r="R703" s="788">
        <f>'1 уровень'!T3273</f>
        <v>0</v>
      </c>
      <c r="S703" s="788">
        <f>'1 уровень'!U3273</f>
        <v>0</v>
      </c>
      <c r="T703" s="788">
        <f>'1 уровень'!V3273</f>
        <v>0</v>
      </c>
      <c r="U703" s="788">
        <f>'1 уровень'!W3273</f>
        <v>0</v>
      </c>
      <c r="V703" s="788">
        <f>'1 уровень'!X3273</f>
        <v>0</v>
      </c>
      <c r="W703" s="788">
        <f>'1 уровень'!Y3273</f>
        <v>0</v>
      </c>
      <c r="X703" s="788">
        <f>'1 уровень'!Z3273</f>
        <v>0</v>
      </c>
      <c r="Y703" s="788">
        <f>'1 уровень'!AA3273</f>
        <v>0</v>
      </c>
      <c r="Z703" s="788">
        <f>'1 уровень'!AB3273</f>
        <v>0</v>
      </c>
      <c r="AA703" s="788">
        <f>'1 уровень'!AC3273</f>
        <v>0</v>
      </c>
      <c r="AB703" s="788">
        <f>'1 уровень'!AD3273</f>
        <v>0</v>
      </c>
      <c r="AC703" s="788">
        <f>'1 уровень'!AE3273</f>
        <v>0</v>
      </c>
      <c r="AD703" s="788">
        <f>'1 уровень'!AF3273</f>
        <v>0</v>
      </c>
      <c r="AE703" s="3194">
        <f>'1 уровень'!AG3273</f>
        <v>0</v>
      </c>
      <c r="AF703" s="788">
        <f>'1 уровень'!AH3273</f>
        <v>0</v>
      </c>
      <c r="AG703" s="788">
        <f>'1 уровень'!AI3273</f>
        <v>0</v>
      </c>
      <c r="AH703" s="788">
        <f>'1 уровень'!AJ3273</f>
        <v>0</v>
      </c>
      <c r="AI703" s="788">
        <f>'1 уровень'!AK3273</f>
        <v>0</v>
      </c>
      <c r="AJ703" s="2097">
        <f>'1 уровень'!AL3273</f>
        <v>0</v>
      </c>
      <c r="AK703" s="3770">
        <f>'1 уровень'!AM3273</f>
        <v>0</v>
      </c>
      <c r="AL703" s="788"/>
      <c r="AM703" s="788"/>
      <c r="AN703" s="4237">
        <f>'1 уровень'!AN3273</f>
        <v>0</v>
      </c>
      <c r="AO703" s="4244">
        <f>'1 уровень'!AO3273</f>
        <v>0</v>
      </c>
      <c r="AP703" s="1339">
        <f t="shared" si="104"/>
        <v>0</v>
      </c>
      <c r="AQ703" s="3813" t="e">
        <f t="shared" si="105"/>
        <v>#DIV/0!</v>
      </c>
      <c r="AR703" s="775"/>
      <c r="AS703" s="775"/>
      <c r="AT703" s="775"/>
      <c r="AU703" s="775"/>
      <c r="AV703" s="775"/>
      <c r="AW703" s="775"/>
      <c r="AX703" s="775"/>
      <c r="AY703" s="775"/>
      <c r="AZ703" s="775"/>
      <c r="BA703" s="775"/>
      <c r="BB703" s="775"/>
      <c r="BC703" s="775"/>
      <c r="BD703" s="775"/>
      <c r="BE703" s="775"/>
      <c r="BF703" s="775"/>
      <c r="BG703" s="775"/>
      <c r="BH703" s="775"/>
      <c r="BI703" s="775"/>
      <c r="BJ703" s="775"/>
      <c r="BK703" s="775"/>
      <c r="BL703" s="775"/>
      <c r="BM703" s="775"/>
      <c r="BN703" s="775"/>
      <c r="BO703" s="775"/>
      <c r="BP703" s="775"/>
      <c r="BQ703" s="775"/>
      <c r="BR703" s="775"/>
      <c r="BS703" s="775"/>
      <c r="BT703" s="775"/>
      <c r="BU703" s="775"/>
      <c r="BV703" s="775"/>
      <c r="BW703" s="775"/>
      <c r="BX703" s="775"/>
      <c r="BY703" s="775"/>
      <c r="BZ703" s="775"/>
      <c r="CA703" s="775"/>
      <c r="CB703" s="775"/>
      <c r="CC703" s="775"/>
      <c r="CD703" s="775"/>
      <c r="CE703" s="775"/>
      <c r="CF703" s="775"/>
      <c r="CG703" s="775"/>
      <c r="CH703" s="775"/>
      <c r="CI703" s="775"/>
      <c r="CJ703" s="775"/>
      <c r="CK703" s="775"/>
      <c r="CL703" s="775"/>
      <c r="CM703" s="775"/>
      <c r="CN703" s="775"/>
      <c r="CO703" s="775"/>
      <c r="CP703" s="775"/>
      <c r="CQ703" s="775"/>
      <c r="CR703" s="775"/>
      <c r="CS703" s="775"/>
      <c r="CT703" s="775"/>
      <c r="CU703" s="775"/>
      <c r="CV703" s="775"/>
      <c r="CW703" s="775"/>
      <c r="CX703" s="775"/>
      <c r="CY703" s="775"/>
      <c r="CZ703" s="775"/>
      <c r="DA703" s="775"/>
      <c r="DB703" s="775"/>
      <c r="DC703" s="775"/>
      <c r="DD703" s="775"/>
      <c r="DE703" s="775"/>
      <c r="DF703" s="775"/>
      <c r="DG703" s="775"/>
      <c r="DH703" s="775"/>
      <c r="DI703" s="775"/>
      <c r="DJ703" s="775"/>
      <c r="DK703" s="775"/>
      <c r="DL703" s="775"/>
      <c r="DM703" s="775"/>
      <c r="DN703" s="775"/>
      <c r="DO703" s="775"/>
      <c r="DP703" s="775"/>
      <c r="DQ703" s="775"/>
      <c r="DR703" s="775"/>
      <c r="DS703" s="775"/>
      <c r="DT703" s="775"/>
      <c r="DU703" s="775"/>
      <c r="DV703" s="775"/>
      <c r="DW703" s="775"/>
      <c r="DX703" s="775"/>
      <c r="DY703" s="775"/>
      <c r="DZ703" s="775"/>
      <c r="EA703" s="775"/>
      <c r="EB703" s="775"/>
      <c r="EC703" s="775"/>
      <c r="ED703" s="775"/>
      <c r="EE703" s="775"/>
      <c r="EF703" s="775"/>
      <c r="EG703" s="775"/>
      <c r="EH703" s="775"/>
      <c r="EI703" s="775"/>
      <c r="EJ703" s="775"/>
      <c r="EK703" s="775"/>
      <c r="EL703" s="775"/>
      <c r="EM703" s="775"/>
      <c r="EN703" s="775"/>
      <c r="EO703" s="775"/>
      <c r="EP703" s="775"/>
      <c r="EQ703" s="775"/>
      <c r="ER703" s="775"/>
      <c r="ES703" s="775"/>
      <c r="ET703" s="775"/>
      <c r="EU703" s="775"/>
      <c r="EV703" s="775"/>
      <c r="EW703" s="775"/>
      <c r="EX703" s="775"/>
      <c r="EY703" s="775"/>
      <c r="EZ703" s="775"/>
      <c r="FA703" s="775"/>
      <c r="FB703" s="775"/>
      <c r="FC703" s="775"/>
      <c r="FD703" s="775"/>
      <c r="FE703" s="775"/>
      <c r="FF703" s="775"/>
      <c r="FG703" s="775"/>
      <c r="FH703" s="775"/>
      <c r="FI703" s="775"/>
      <c r="FJ703" s="775"/>
      <c r="FK703" s="775"/>
      <c r="FL703" s="775"/>
      <c r="FM703" s="775"/>
      <c r="FN703" s="775"/>
      <c r="FO703" s="775"/>
      <c r="FP703" s="775"/>
      <c r="FQ703" s="775"/>
      <c r="FR703" s="775"/>
      <c r="FS703" s="775"/>
      <c r="FT703" s="775"/>
      <c r="FU703" s="775"/>
      <c r="FV703" s="775"/>
      <c r="FW703" s="775"/>
      <c r="FX703" s="775"/>
      <c r="FY703" s="775"/>
      <c r="FZ703" s="775"/>
      <c r="GA703" s="775"/>
      <c r="GB703" s="775"/>
      <c r="GC703" s="775"/>
      <c r="GD703" s="775"/>
      <c r="GE703" s="775"/>
      <c r="GF703" s="775"/>
      <c r="GG703" s="775"/>
      <c r="GH703" s="775"/>
      <c r="GI703" s="775"/>
      <c r="GJ703" s="775"/>
      <c r="GK703" s="775"/>
      <c r="GL703" s="775"/>
      <c r="GM703" s="775"/>
      <c r="GN703" s="775"/>
      <c r="GO703" s="775"/>
      <c r="GP703" s="775"/>
      <c r="GQ703" s="775"/>
      <c r="GR703" s="775"/>
      <c r="GS703" s="775"/>
      <c r="GT703" s="775"/>
      <c r="GU703" s="775"/>
      <c r="GV703" s="775"/>
      <c r="GW703" s="775"/>
      <c r="GX703" s="775"/>
      <c r="GY703" s="775"/>
      <c r="GZ703" s="775"/>
    </row>
    <row r="704" spans="1:208" ht="60" x14ac:dyDescent="0.25">
      <c r="A704" s="24">
        <v>1</v>
      </c>
      <c r="B704" s="1125" t="s">
        <v>375</v>
      </c>
      <c r="C704" s="34">
        <f>'1 уровень'!E3274</f>
        <v>0</v>
      </c>
      <c r="D704" s="34">
        <f>'1 уровень'!F3274</f>
        <v>0</v>
      </c>
      <c r="E704" s="34">
        <f>'1 уровень'!G3274</f>
        <v>0</v>
      </c>
      <c r="F704" s="34">
        <f>'1 уровень'!H3274</f>
        <v>0</v>
      </c>
      <c r="G704" s="780">
        <f>'1 уровень'!I3274</f>
        <v>0</v>
      </c>
      <c r="H704" s="3741">
        <f>'1 уровень'!J3274</f>
        <v>0</v>
      </c>
      <c r="I704" s="794">
        <f>'1 уровень'!K3274</f>
        <v>0</v>
      </c>
      <c r="J704" s="794">
        <f>'1 уровень'!L3274</f>
        <v>0</v>
      </c>
      <c r="K704" s="789">
        <f>'1 уровень'!M3274</f>
        <v>0</v>
      </c>
      <c r="L704" s="789"/>
      <c r="M704" s="789">
        <f>'1 уровень'!O3274</f>
        <v>0</v>
      </c>
      <c r="N704" s="789">
        <f>'1 уровень'!P3274</f>
        <v>0</v>
      </c>
      <c r="O704" s="789">
        <f>'1 уровень'!Q3274</f>
        <v>0</v>
      </c>
      <c r="P704" s="789">
        <f>'1 уровень'!R3274</f>
        <v>0</v>
      </c>
      <c r="Q704" s="789">
        <f>'1 уровень'!S3274</f>
        <v>0</v>
      </c>
      <c r="R704" s="788">
        <f>'1 уровень'!T3274</f>
        <v>0</v>
      </c>
      <c r="S704" s="788">
        <f>'1 уровень'!U3274</f>
        <v>0</v>
      </c>
      <c r="T704" s="788">
        <f>'1 уровень'!V3274</f>
        <v>0</v>
      </c>
      <c r="U704" s="788">
        <f>'1 уровень'!W3274</f>
        <v>0</v>
      </c>
      <c r="V704" s="788">
        <f>'1 уровень'!X3274</f>
        <v>0</v>
      </c>
      <c r="W704" s="788">
        <f>'1 уровень'!Y3274</f>
        <v>0</v>
      </c>
      <c r="X704" s="788">
        <f>'1 уровень'!Z3274</f>
        <v>0</v>
      </c>
      <c r="Y704" s="788">
        <f>'1 уровень'!AA3274</f>
        <v>0</v>
      </c>
      <c r="Z704" s="788">
        <f>'1 уровень'!AB3274</f>
        <v>0</v>
      </c>
      <c r="AA704" s="788">
        <f>'1 уровень'!AC3274</f>
        <v>0</v>
      </c>
      <c r="AB704" s="788">
        <f>'1 уровень'!AD3274</f>
        <v>0</v>
      </c>
      <c r="AC704" s="788">
        <f>'1 уровень'!AE3274</f>
        <v>0</v>
      </c>
      <c r="AD704" s="788">
        <f>'1 уровень'!AF3274</f>
        <v>0</v>
      </c>
      <c r="AE704" s="3194">
        <f>'1 уровень'!AG3274</f>
        <v>0</v>
      </c>
      <c r="AF704" s="788">
        <f>'1 уровень'!AH3274</f>
        <v>0</v>
      </c>
      <c r="AG704" s="788">
        <f>'1 уровень'!AI3274</f>
        <v>0</v>
      </c>
      <c r="AH704" s="788">
        <f>'1 уровень'!AJ3274</f>
        <v>0</v>
      </c>
      <c r="AI704" s="788">
        <f>'1 уровень'!AK3274</f>
        <v>0</v>
      </c>
      <c r="AJ704" s="2097">
        <f>'1 уровень'!AL3274</f>
        <v>0</v>
      </c>
      <c r="AK704" s="3770">
        <f>'1 уровень'!AM3274</f>
        <v>0</v>
      </c>
      <c r="AL704" s="788"/>
      <c r="AM704" s="788"/>
      <c r="AN704" s="4237">
        <f>'1 уровень'!AN3274</f>
        <v>0</v>
      </c>
      <c r="AO704" s="4244">
        <f>'1 уровень'!AO3274</f>
        <v>0</v>
      </c>
      <c r="AP704" s="1339">
        <f t="shared" si="104"/>
        <v>0</v>
      </c>
      <c r="AQ704" s="3813" t="e">
        <f t="shared" si="105"/>
        <v>#DIV/0!</v>
      </c>
      <c r="AR704" s="775"/>
      <c r="AS704" s="775"/>
      <c r="AT704" s="775"/>
      <c r="AU704" s="775"/>
      <c r="AV704" s="775"/>
      <c r="AW704" s="775"/>
      <c r="AX704" s="775"/>
      <c r="AY704" s="775"/>
      <c r="AZ704" s="775"/>
      <c r="BA704" s="775"/>
      <c r="BB704" s="775"/>
      <c r="BC704" s="775"/>
      <c r="BD704" s="775"/>
      <c r="BE704" s="775"/>
      <c r="BF704" s="775"/>
      <c r="BG704" s="775"/>
      <c r="BH704" s="775"/>
      <c r="BI704" s="775"/>
      <c r="BJ704" s="775"/>
      <c r="BK704" s="775"/>
      <c r="BL704" s="775"/>
      <c r="BM704" s="775"/>
      <c r="BN704" s="775"/>
      <c r="BO704" s="775"/>
      <c r="BP704" s="775"/>
      <c r="BQ704" s="775"/>
      <c r="BR704" s="775"/>
      <c r="BS704" s="775"/>
      <c r="BT704" s="775"/>
      <c r="BU704" s="775"/>
      <c r="BV704" s="775"/>
      <c r="BW704" s="775"/>
      <c r="BX704" s="775"/>
      <c r="BY704" s="775"/>
      <c r="BZ704" s="775"/>
      <c r="CA704" s="775"/>
      <c r="CB704" s="775"/>
      <c r="CC704" s="775"/>
      <c r="CD704" s="775"/>
      <c r="CE704" s="775"/>
      <c r="CF704" s="775"/>
      <c r="CG704" s="775"/>
      <c r="CH704" s="775"/>
      <c r="CI704" s="775"/>
      <c r="CJ704" s="775"/>
      <c r="CK704" s="775"/>
      <c r="CL704" s="775"/>
      <c r="CM704" s="775"/>
      <c r="CN704" s="775"/>
      <c r="CO704" s="775"/>
      <c r="CP704" s="775"/>
      <c r="CQ704" s="775"/>
      <c r="CR704" s="775"/>
      <c r="CS704" s="775"/>
      <c r="CT704" s="775"/>
      <c r="CU704" s="775"/>
      <c r="CV704" s="775"/>
      <c r="CW704" s="775"/>
      <c r="CX704" s="775"/>
      <c r="CY704" s="775"/>
      <c r="CZ704" s="775"/>
      <c r="DA704" s="775"/>
      <c r="DB704" s="775"/>
      <c r="DC704" s="775"/>
      <c r="DD704" s="775"/>
      <c r="DE704" s="775"/>
      <c r="DF704" s="775"/>
      <c r="DG704" s="775"/>
      <c r="DH704" s="775"/>
      <c r="DI704" s="775"/>
      <c r="DJ704" s="775"/>
      <c r="DK704" s="775"/>
      <c r="DL704" s="775"/>
      <c r="DM704" s="775"/>
      <c r="DN704" s="775"/>
      <c r="DO704" s="775"/>
      <c r="DP704" s="775"/>
      <c r="DQ704" s="775"/>
      <c r="DR704" s="775"/>
      <c r="DS704" s="775"/>
      <c r="DT704" s="775"/>
      <c r="DU704" s="775"/>
      <c r="DV704" s="775"/>
      <c r="DW704" s="775"/>
      <c r="DX704" s="775"/>
      <c r="DY704" s="775"/>
      <c r="DZ704" s="775"/>
      <c r="EA704" s="775"/>
      <c r="EB704" s="775"/>
      <c r="EC704" s="775"/>
      <c r="ED704" s="775"/>
      <c r="EE704" s="775"/>
      <c r="EF704" s="775"/>
      <c r="EG704" s="775"/>
      <c r="EH704" s="775"/>
      <c r="EI704" s="775"/>
      <c r="EJ704" s="775"/>
      <c r="EK704" s="775"/>
      <c r="EL704" s="775"/>
      <c r="EM704" s="775"/>
      <c r="EN704" s="775"/>
      <c r="EO704" s="775"/>
      <c r="EP704" s="775"/>
      <c r="EQ704" s="775"/>
      <c r="ER704" s="775"/>
      <c r="ES704" s="775"/>
      <c r="ET704" s="775"/>
      <c r="EU704" s="775"/>
      <c r="EV704" s="775"/>
      <c r="EW704" s="775"/>
      <c r="EX704" s="775"/>
      <c r="EY704" s="775"/>
      <c r="EZ704" s="775"/>
      <c r="FA704" s="775"/>
      <c r="FB704" s="775"/>
      <c r="FC704" s="775"/>
      <c r="FD704" s="775"/>
      <c r="FE704" s="775"/>
      <c r="FF704" s="775"/>
      <c r="FG704" s="775"/>
      <c r="FH704" s="775"/>
      <c r="FI704" s="775"/>
      <c r="FJ704" s="775"/>
      <c r="FK704" s="775"/>
      <c r="FL704" s="775"/>
      <c r="FM704" s="775"/>
      <c r="FN704" s="775"/>
      <c r="FO704" s="775"/>
      <c r="FP704" s="775"/>
      <c r="FQ704" s="775"/>
      <c r="FR704" s="775"/>
      <c r="FS704" s="775"/>
      <c r="FT704" s="775"/>
      <c r="FU704" s="775"/>
      <c r="FV704" s="775"/>
      <c r="FW704" s="775"/>
      <c r="FX704" s="775"/>
      <c r="FY704" s="775"/>
      <c r="FZ704" s="775"/>
      <c r="GA704" s="775"/>
      <c r="GB704" s="775"/>
      <c r="GC704" s="775"/>
      <c r="GD704" s="775"/>
      <c r="GE704" s="775"/>
      <c r="GF704" s="775"/>
      <c r="GG704" s="775"/>
      <c r="GH704" s="775"/>
      <c r="GI704" s="775"/>
      <c r="GJ704" s="775"/>
      <c r="GK704" s="775"/>
      <c r="GL704" s="775"/>
      <c r="GM704" s="775"/>
      <c r="GN704" s="775"/>
      <c r="GO704" s="775"/>
      <c r="GP704" s="775"/>
      <c r="GQ704" s="775"/>
      <c r="GR704" s="775"/>
      <c r="GS704" s="775"/>
      <c r="GT704" s="775"/>
      <c r="GU704" s="775"/>
      <c r="GV704" s="775"/>
      <c r="GW704" s="775"/>
      <c r="GX704" s="775"/>
      <c r="GY704" s="775"/>
      <c r="GZ704" s="775"/>
    </row>
    <row r="705" spans="1:208" ht="45" x14ac:dyDescent="0.25">
      <c r="A705" s="24">
        <v>1</v>
      </c>
      <c r="B705" s="2561" t="s">
        <v>376</v>
      </c>
      <c r="C705" s="34">
        <f>'1 уровень'!E3275</f>
        <v>0</v>
      </c>
      <c r="D705" s="34">
        <f>'1 уровень'!F3275</f>
        <v>0</v>
      </c>
      <c r="E705" s="34">
        <f>'1 уровень'!G3275</f>
        <v>0</v>
      </c>
      <c r="F705" s="34">
        <f>'1 уровень'!H3275</f>
        <v>0</v>
      </c>
      <c r="G705" s="780">
        <f>'1 уровень'!I3275</f>
        <v>0</v>
      </c>
      <c r="H705" s="3741">
        <f>'1 уровень'!J3275</f>
        <v>0</v>
      </c>
      <c r="I705" s="794">
        <f>'1 уровень'!K3275</f>
        <v>0</v>
      </c>
      <c r="J705" s="794">
        <f>'1 уровень'!L3275</f>
        <v>0</v>
      </c>
      <c r="K705" s="789">
        <f>'1 уровень'!M3275</f>
        <v>0</v>
      </c>
      <c r="L705" s="789"/>
      <c r="M705" s="789">
        <f>'1 уровень'!O3275</f>
        <v>0</v>
      </c>
      <c r="N705" s="789">
        <f>'1 уровень'!P3275</f>
        <v>0</v>
      </c>
      <c r="O705" s="789">
        <f>'1 уровень'!Q3275</f>
        <v>0</v>
      </c>
      <c r="P705" s="789">
        <f>'1 уровень'!R3275</f>
        <v>0</v>
      </c>
      <c r="Q705" s="789">
        <f>'1 уровень'!S3275</f>
        <v>0</v>
      </c>
      <c r="R705" s="788">
        <f>'1 уровень'!T3275</f>
        <v>0</v>
      </c>
      <c r="S705" s="788">
        <f>'1 уровень'!U3275</f>
        <v>0</v>
      </c>
      <c r="T705" s="788">
        <f>'1 уровень'!V3275</f>
        <v>0</v>
      </c>
      <c r="U705" s="788">
        <f>'1 уровень'!W3275</f>
        <v>0</v>
      </c>
      <c r="V705" s="788">
        <f>'1 уровень'!X3275</f>
        <v>0</v>
      </c>
      <c r="W705" s="788">
        <f>'1 уровень'!Y3275</f>
        <v>0</v>
      </c>
      <c r="X705" s="788">
        <f>'1 уровень'!Z3275</f>
        <v>0</v>
      </c>
      <c r="Y705" s="788">
        <f>'1 уровень'!AA3275</f>
        <v>0</v>
      </c>
      <c r="Z705" s="788">
        <f>'1 уровень'!AB3275</f>
        <v>0</v>
      </c>
      <c r="AA705" s="788">
        <f>'1 уровень'!AC3275</f>
        <v>0</v>
      </c>
      <c r="AB705" s="788">
        <f>'1 уровень'!AD3275</f>
        <v>0</v>
      </c>
      <c r="AC705" s="788">
        <f>'1 уровень'!AE3275</f>
        <v>0</v>
      </c>
      <c r="AD705" s="788">
        <f>'1 уровень'!AF3275</f>
        <v>0</v>
      </c>
      <c r="AE705" s="3194">
        <f>'1 уровень'!AG3275</f>
        <v>0</v>
      </c>
      <c r="AF705" s="788">
        <f>'1 уровень'!AH3275</f>
        <v>0</v>
      </c>
      <c r="AG705" s="788">
        <f>'1 уровень'!AI3275</f>
        <v>0</v>
      </c>
      <c r="AH705" s="788">
        <f>'1 уровень'!AJ3275</f>
        <v>0</v>
      </c>
      <c r="AI705" s="788">
        <f>'1 уровень'!AK3275</f>
        <v>0</v>
      </c>
      <c r="AJ705" s="2097">
        <f>'1 уровень'!AL3275</f>
        <v>0</v>
      </c>
      <c r="AK705" s="3770">
        <f>'1 уровень'!AM3275</f>
        <v>0</v>
      </c>
      <c r="AL705" s="788"/>
      <c r="AM705" s="788"/>
      <c r="AN705" s="4237">
        <f>'1 уровень'!AN3275</f>
        <v>0</v>
      </c>
      <c r="AO705" s="4244">
        <f>'1 уровень'!AO3275</f>
        <v>0</v>
      </c>
      <c r="AP705" s="1339">
        <f t="shared" si="104"/>
        <v>0</v>
      </c>
      <c r="AQ705" s="3813" t="e">
        <f t="shared" si="105"/>
        <v>#DIV/0!</v>
      </c>
      <c r="AR705" s="775"/>
      <c r="AS705" s="775"/>
      <c r="AT705" s="775"/>
      <c r="AU705" s="775"/>
      <c r="AV705" s="775"/>
      <c r="AW705" s="775"/>
      <c r="AX705" s="775"/>
      <c r="AY705" s="775"/>
      <c r="AZ705" s="775"/>
      <c r="BA705" s="775"/>
      <c r="BB705" s="775"/>
      <c r="BC705" s="775"/>
      <c r="BD705" s="775"/>
      <c r="BE705" s="775"/>
      <c r="BF705" s="775"/>
      <c r="BG705" s="775"/>
      <c r="BH705" s="775"/>
      <c r="BI705" s="775"/>
      <c r="BJ705" s="775"/>
      <c r="BK705" s="775"/>
      <c r="BL705" s="775"/>
      <c r="BM705" s="775"/>
      <c r="BN705" s="775"/>
      <c r="BO705" s="775"/>
      <c r="BP705" s="775"/>
      <c r="BQ705" s="775"/>
      <c r="BR705" s="775"/>
      <c r="BS705" s="775"/>
      <c r="BT705" s="775"/>
      <c r="BU705" s="775"/>
      <c r="BV705" s="775"/>
      <c r="BW705" s="775"/>
      <c r="BX705" s="775"/>
      <c r="BY705" s="775"/>
      <c r="BZ705" s="775"/>
      <c r="CA705" s="775"/>
      <c r="CB705" s="775"/>
      <c r="CC705" s="775"/>
      <c r="CD705" s="775"/>
      <c r="CE705" s="775"/>
      <c r="CF705" s="775"/>
      <c r="CG705" s="775"/>
      <c r="CH705" s="775"/>
      <c r="CI705" s="775"/>
      <c r="CJ705" s="775"/>
      <c r="CK705" s="775"/>
      <c r="CL705" s="775"/>
      <c r="CM705" s="775"/>
      <c r="CN705" s="775"/>
      <c r="CO705" s="775"/>
      <c r="CP705" s="775"/>
      <c r="CQ705" s="775"/>
      <c r="CR705" s="775"/>
      <c r="CS705" s="775"/>
      <c r="CT705" s="775"/>
      <c r="CU705" s="775"/>
      <c r="CV705" s="775"/>
      <c r="CW705" s="775"/>
      <c r="CX705" s="775"/>
      <c r="CY705" s="775"/>
      <c r="CZ705" s="775"/>
      <c r="DA705" s="775"/>
      <c r="DB705" s="775"/>
      <c r="DC705" s="775"/>
      <c r="DD705" s="775"/>
      <c r="DE705" s="775"/>
      <c r="DF705" s="775"/>
      <c r="DG705" s="775"/>
      <c r="DH705" s="775"/>
      <c r="DI705" s="775"/>
      <c r="DJ705" s="775"/>
      <c r="DK705" s="775"/>
      <c r="DL705" s="775"/>
      <c r="DM705" s="775"/>
      <c r="DN705" s="775"/>
      <c r="DO705" s="775"/>
      <c r="DP705" s="775"/>
      <c r="DQ705" s="775"/>
      <c r="DR705" s="775"/>
      <c r="DS705" s="775"/>
      <c r="DT705" s="775"/>
      <c r="DU705" s="775"/>
      <c r="DV705" s="775"/>
      <c r="DW705" s="775"/>
      <c r="DX705" s="775"/>
      <c r="DY705" s="775"/>
      <c r="DZ705" s="775"/>
      <c r="EA705" s="775"/>
      <c r="EB705" s="775"/>
      <c r="EC705" s="775"/>
      <c r="ED705" s="775"/>
      <c r="EE705" s="775"/>
      <c r="EF705" s="775"/>
      <c r="EG705" s="775"/>
      <c r="EH705" s="775"/>
      <c r="EI705" s="775"/>
      <c r="EJ705" s="775"/>
      <c r="EK705" s="775"/>
      <c r="EL705" s="775"/>
      <c r="EM705" s="775"/>
      <c r="EN705" s="775"/>
      <c r="EO705" s="775"/>
      <c r="EP705" s="775"/>
      <c r="EQ705" s="775"/>
      <c r="ER705" s="775"/>
      <c r="ES705" s="775"/>
      <c r="ET705" s="775"/>
      <c r="EU705" s="775"/>
      <c r="EV705" s="775"/>
      <c r="EW705" s="775"/>
      <c r="EX705" s="775"/>
      <c r="EY705" s="775"/>
      <c r="EZ705" s="775"/>
      <c r="FA705" s="775"/>
      <c r="FB705" s="775"/>
      <c r="FC705" s="775"/>
      <c r="FD705" s="775"/>
      <c r="FE705" s="775"/>
      <c r="FF705" s="775"/>
      <c r="FG705" s="775"/>
      <c r="FH705" s="775"/>
      <c r="FI705" s="775"/>
      <c r="FJ705" s="775"/>
      <c r="FK705" s="775"/>
      <c r="FL705" s="775"/>
      <c r="FM705" s="775"/>
      <c r="FN705" s="775"/>
      <c r="FO705" s="775"/>
      <c r="FP705" s="775"/>
      <c r="FQ705" s="775"/>
      <c r="FR705" s="775"/>
      <c r="FS705" s="775"/>
      <c r="FT705" s="775"/>
      <c r="FU705" s="775"/>
      <c r="FV705" s="775"/>
      <c r="FW705" s="775"/>
      <c r="FX705" s="775"/>
      <c r="FY705" s="775"/>
      <c r="FZ705" s="775"/>
      <c r="GA705" s="775"/>
      <c r="GB705" s="775"/>
      <c r="GC705" s="775"/>
      <c r="GD705" s="775"/>
      <c r="GE705" s="775"/>
      <c r="GF705" s="775"/>
      <c r="GG705" s="775"/>
      <c r="GH705" s="775"/>
      <c r="GI705" s="775"/>
      <c r="GJ705" s="775"/>
      <c r="GK705" s="775"/>
      <c r="GL705" s="775"/>
      <c r="GM705" s="775"/>
      <c r="GN705" s="775"/>
      <c r="GO705" s="775"/>
      <c r="GP705" s="775"/>
      <c r="GQ705" s="775"/>
      <c r="GR705" s="775"/>
      <c r="GS705" s="775"/>
      <c r="GT705" s="775"/>
      <c r="GU705" s="775"/>
      <c r="GV705" s="775"/>
      <c r="GW705" s="775"/>
      <c r="GX705" s="775"/>
      <c r="GY705" s="775"/>
      <c r="GZ705" s="775"/>
    </row>
    <row r="706" spans="1:208" ht="45" x14ac:dyDescent="0.25">
      <c r="B706" s="2561" t="s">
        <v>466</v>
      </c>
      <c r="C706" s="34">
        <f>'1 уровень'!E3276</f>
        <v>828</v>
      </c>
      <c r="D706" s="34">
        <f>'1 уровень'!F3276</f>
        <v>0</v>
      </c>
      <c r="E706" s="34">
        <f>'1 уровень'!G3276</f>
        <v>828</v>
      </c>
      <c r="F706" s="34">
        <f>'1 уровень'!H3276</f>
        <v>129</v>
      </c>
      <c r="G706" s="780">
        <f>'1 уровень'!I3276</f>
        <v>15.579710144927535</v>
      </c>
      <c r="H706" s="3741"/>
      <c r="I706" s="794"/>
      <c r="J706" s="794"/>
      <c r="K706" s="789"/>
      <c r="L706" s="789"/>
      <c r="M706" s="789"/>
      <c r="N706" s="789"/>
      <c r="O706" s="789"/>
      <c r="P706" s="789"/>
      <c r="Q706" s="789"/>
      <c r="R706" s="788"/>
      <c r="S706" s="788"/>
      <c r="T706" s="788"/>
      <c r="U706" s="788"/>
      <c r="V706" s="788"/>
      <c r="W706" s="788"/>
      <c r="X706" s="788"/>
      <c r="Y706" s="788"/>
      <c r="Z706" s="788"/>
      <c r="AA706" s="788"/>
      <c r="AB706" s="788"/>
      <c r="AC706" s="788"/>
      <c r="AD706" s="788"/>
      <c r="AE706" s="3194"/>
      <c r="AF706" s="788"/>
      <c r="AG706" s="788"/>
      <c r="AH706" s="788"/>
      <c r="AI706" s="788"/>
      <c r="AJ706" s="2097"/>
      <c r="AK706" s="3770"/>
      <c r="AL706" s="788"/>
      <c r="AM706" s="788"/>
      <c r="AN706" s="4237"/>
      <c r="AO706" s="4244"/>
      <c r="AP706" s="1339">
        <f t="shared" si="104"/>
        <v>0</v>
      </c>
      <c r="AQ706" s="3813"/>
      <c r="AR706" s="775"/>
      <c r="AS706" s="775"/>
      <c r="AT706" s="775"/>
      <c r="AU706" s="775"/>
      <c r="AV706" s="775"/>
      <c r="AW706" s="775"/>
      <c r="AX706" s="775"/>
      <c r="AY706" s="775"/>
      <c r="AZ706" s="775"/>
      <c r="BA706" s="775"/>
      <c r="BB706" s="775"/>
      <c r="BC706" s="775"/>
      <c r="BD706" s="775"/>
      <c r="BE706" s="775"/>
      <c r="BF706" s="775"/>
      <c r="BG706" s="775"/>
      <c r="BH706" s="775"/>
      <c r="BI706" s="775"/>
      <c r="BJ706" s="775"/>
      <c r="BK706" s="775"/>
      <c r="BL706" s="775"/>
      <c r="BM706" s="775"/>
      <c r="BN706" s="775"/>
      <c r="BO706" s="775"/>
      <c r="BP706" s="775"/>
      <c r="BQ706" s="775"/>
      <c r="BR706" s="775"/>
      <c r="BS706" s="775"/>
      <c r="BT706" s="775"/>
      <c r="BU706" s="775"/>
      <c r="BV706" s="775"/>
      <c r="BW706" s="775"/>
      <c r="BX706" s="775"/>
      <c r="BY706" s="775"/>
      <c r="BZ706" s="775"/>
      <c r="CA706" s="775"/>
      <c r="CB706" s="775"/>
      <c r="CC706" s="775"/>
      <c r="CD706" s="775"/>
      <c r="CE706" s="775"/>
      <c r="CF706" s="775"/>
      <c r="CG706" s="775"/>
      <c r="CH706" s="775"/>
      <c r="CI706" s="775"/>
      <c r="CJ706" s="775"/>
      <c r="CK706" s="775"/>
      <c r="CL706" s="775"/>
      <c r="CM706" s="775"/>
      <c r="CN706" s="775"/>
      <c r="CO706" s="775"/>
      <c r="CP706" s="775"/>
      <c r="CQ706" s="775"/>
      <c r="CR706" s="775"/>
      <c r="CS706" s="775"/>
      <c r="CT706" s="775"/>
      <c r="CU706" s="775"/>
      <c r="CV706" s="775"/>
      <c r="CW706" s="775"/>
      <c r="CX706" s="775"/>
      <c r="CY706" s="775"/>
      <c r="CZ706" s="775"/>
      <c r="DA706" s="775"/>
      <c r="DB706" s="775"/>
      <c r="DC706" s="775"/>
      <c r="DD706" s="775"/>
      <c r="DE706" s="775"/>
      <c r="DF706" s="775"/>
      <c r="DG706" s="775"/>
      <c r="DH706" s="775"/>
      <c r="DI706" s="775"/>
      <c r="DJ706" s="775"/>
      <c r="DK706" s="775"/>
      <c r="DL706" s="775"/>
      <c r="DM706" s="775"/>
      <c r="DN706" s="775"/>
      <c r="DO706" s="775"/>
      <c r="DP706" s="775"/>
      <c r="DQ706" s="775"/>
      <c r="DR706" s="775"/>
      <c r="DS706" s="775"/>
      <c r="DT706" s="775"/>
      <c r="DU706" s="775"/>
      <c r="DV706" s="775"/>
      <c r="DW706" s="775"/>
      <c r="DX706" s="775"/>
      <c r="DY706" s="775"/>
      <c r="DZ706" s="775"/>
      <c r="EA706" s="775"/>
      <c r="EB706" s="775"/>
      <c r="EC706" s="775"/>
      <c r="ED706" s="775"/>
      <c r="EE706" s="775"/>
      <c r="EF706" s="775"/>
      <c r="EG706" s="775"/>
      <c r="EH706" s="775"/>
      <c r="EI706" s="775"/>
      <c r="EJ706" s="775"/>
      <c r="EK706" s="775"/>
      <c r="EL706" s="775"/>
      <c r="EM706" s="775"/>
      <c r="EN706" s="775"/>
      <c r="EO706" s="775"/>
      <c r="EP706" s="775"/>
      <c r="EQ706" s="775"/>
      <c r="ER706" s="775"/>
      <c r="ES706" s="775"/>
      <c r="ET706" s="775"/>
      <c r="EU706" s="775"/>
      <c r="EV706" s="775"/>
      <c r="EW706" s="775"/>
      <c r="EX706" s="775"/>
      <c r="EY706" s="775"/>
      <c r="EZ706" s="775"/>
      <c r="FA706" s="775"/>
      <c r="FB706" s="775"/>
      <c r="FC706" s="775"/>
      <c r="FD706" s="775"/>
      <c r="FE706" s="775"/>
      <c r="FF706" s="775"/>
      <c r="FG706" s="775"/>
      <c r="FH706" s="775"/>
      <c r="FI706" s="775"/>
      <c r="FJ706" s="775"/>
      <c r="FK706" s="775"/>
      <c r="FL706" s="775"/>
      <c r="FM706" s="775"/>
      <c r="FN706" s="775"/>
      <c r="FO706" s="775"/>
      <c r="FP706" s="775"/>
      <c r="FQ706" s="775"/>
      <c r="FR706" s="775"/>
      <c r="FS706" s="775"/>
      <c r="FT706" s="775"/>
      <c r="FU706" s="775"/>
      <c r="FV706" s="775"/>
      <c r="FW706" s="775"/>
      <c r="FX706" s="775"/>
      <c r="FY706" s="775"/>
      <c r="FZ706" s="775"/>
      <c r="GA706" s="775"/>
      <c r="GB706" s="775"/>
      <c r="GC706" s="775"/>
      <c r="GD706" s="775"/>
      <c r="GE706" s="775"/>
      <c r="GF706" s="775"/>
      <c r="GG706" s="775"/>
      <c r="GH706" s="775"/>
      <c r="GI706" s="775"/>
      <c r="GJ706" s="775"/>
      <c r="GK706" s="775"/>
      <c r="GL706" s="775"/>
      <c r="GM706" s="775"/>
      <c r="GN706" s="775"/>
      <c r="GO706" s="775"/>
      <c r="GP706" s="775"/>
      <c r="GQ706" s="775"/>
      <c r="GR706" s="775"/>
      <c r="GS706" s="775"/>
      <c r="GT706" s="775"/>
      <c r="GU706" s="775"/>
      <c r="GV706" s="775"/>
      <c r="GW706" s="775"/>
      <c r="GX706" s="775"/>
      <c r="GY706" s="775"/>
      <c r="GZ706" s="775"/>
    </row>
    <row r="707" spans="1:208" ht="42.75" x14ac:dyDescent="0.25">
      <c r="B707" s="4343" t="s">
        <v>580</v>
      </c>
      <c r="C707" s="34">
        <f>'1 уровень'!E3277</f>
        <v>180</v>
      </c>
      <c r="D707" s="34">
        <f>'1 уровень'!F3277</f>
        <v>0</v>
      </c>
      <c r="E707" s="34">
        <f>'1 уровень'!G3277</f>
        <v>108</v>
      </c>
      <c r="F707" s="34">
        <f>'1 уровень'!H3277</f>
        <v>7</v>
      </c>
      <c r="G707" s="780">
        <f>'1 уровень'!I3277</f>
        <v>6.481481481481481</v>
      </c>
      <c r="H707" s="3741"/>
      <c r="I707" s="794"/>
      <c r="J707" s="794"/>
      <c r="K707" s="789"/>
      <c r="L707" s="789"/>
      <c r="M707" s="789"/>
      <c r="N707" s="789"/>
      <c r="O707" s="789"/>
      <c r="P707" s="789"/>
      <c r="Q707" s="789"/>
      <c r="R707" s="788"/>
      <c r="S707" s="788"/>
      <c r="T707" s="788"/>
      <c r="U707" s="788"/>
      <c r="V707" s="788"/>
      <c r="W707" s="788"/>
      <c r="X707" s="788"/>
      <c r="Y707" s="788"/>
      <c r="Z707" s="34">
        <f>'1 уровень'!AB3277</f>
        <v>182.952</v>
      </c>
      <c r="AA707" s="34">
        <f>'1 уровень'!AC3277</f>
        <v>182.952</v>
      </c>
      <c r="AB707" s="34">
        <f>'1 уровень'!AD3277</f>
        <v>182.952</v>
      </c>
      <c r="AC707" s="34">
        <f>'1 уровень'!AE3277</f>
        <v>109.77120000000001</v>
      </c>
      <c r="AD707" s="34">
        <f>'1 уровень'!AF3277</f>
        <v>7.7853999999999992</v>
      </c>
      <c r="AE707" s="34">
        <f>'1 уровень'!AG3277</f>
        <v>0</v>
      </c>
      <c r="AF707" s="34">
        <f>'1 уровень'!AH3277</f>
        <v>0</v>
      </c>
      <c r="AG707" s="34">
        <f>'1 уровень'!AI3277</f>
        <v>-101.98580000000001</v>
      </c>
      <c r="AH707" s="34">
        <f>'1 уровень'!AJ3277</f>
        <v>0</v>
      </c>
      <c r="AI707" s="34">
        <f>'1 уровень'!AK3277</f>
        <v>0</v>
      </c>
      <c r="AJ707" s="34">
        <f>'1 уровень'!AL3277</f>
        <v>7.7853999999999992</v>
      </c>
      <c r="AK707" s="3770"/>
      <c r="AL707" s="788"/>
      <c r="AM707" s="788"/>
      <c r="AN707" s="4237"/>
      <c r="AO707" s="4244"/>
      <c r="AP707" s="1339"/>
      <c r="AQ707" s="3813"/>
      <c r="AR707" s="775"/>
      <c r="AS707" s="775"/>
      <c r="AT707" s="775"/>
      <c r="AU707" s="775"/>
      <c r="AV707" s="775"/>
      <c r="AW707" s="775"/>
      <c r="AX707" s="775"/>
      <c r="AY707" s="775"/>
      <c r="AZ707" s="775"/>
      <c r="BA707" s="775"/>
      <c r="BB707" s="775"/>
      <c r="BC707" s="775"/>
      <c r="BD707" s="775"/>
      <c r="BE707" s="775"/>
      <c r="BF707" s="775"/>
      <c r="BG707" s="775"/>
      <c r="BH707" s="775"/>
      <c r="BI707" s="775"/>
      <c r="BJ707" s="775"/>
      <c r="BK707" s="775"/>
      <c r="BL707" s="775"/>
      <c r="BM707" s="775"/>
      <c r="BN707" s="775"/>
      <c r="BO707" s="775"/>
      <c r="BP707" s="775"/>
      <c r="BQ707" s="775"/>
      <c r="BR707" s="775"/>
      <c r="BS707" s="775"/>
      <c r="BT707" s="775"/>
      <c r="BU707" s="775"/>
      <c r="BV707" s="775"/>
      <c r="BW707" s="775"/>
      <c r="BX707" s="775"/>
      <c r="BY707" s="775"/>
      <c r="BZ707" s="775"/>
      <c r="CA707" s="775"/>
      <c r="CB707" s="775"/>
      <c r="CC707" s="775"/>
      <c r="CD707" s="775"/>
      <c r="CE707" s="775"/>
      <c r="CF707" s="775"/>
      <c r="CG707" s="775"/>
      <c r="CH707" s="775"/>
      <c r="CI707" s="775"/>
      <c r="CJ707" s="775"/>
      <c r="CK707" s="775"/>
      <c r="CL707" s="775"/>
      <c r="CM707" s="775"/>
      <c r="CN707" s="775"/>
      <c r="CO707" s="775"/>
      <c r="CP707" s="775"/>
      <c r="CQ707" s="775"/>
      <c r="CR707" s="775"/>
      <c r="CS707" s="775"/>
      <c r="CT707" s="775"/>
      <c r="CU707" s="775"/>
      <c r="CV707" s="775"/>
      <c r="CW707" s="775"/>
      <c r="CX707" s="775"/>
      <c r="CY707" s="775"/>
      <c r="CZ707" s="775"/>
      <c r="DA707" s="775"/>
      <c r="DB707" s="775"/>
      <c r="DC707" s="775"/>
      <c r="DD707" s="775"/>
      <c r="DE707" s="775"/>
      <c r="DF707" s="775"/>
      <c r="DG707" s="775"/>
      <c r="DH707" s="775"/>
      <c r="DI707" s="775"/>
      <c r="DJ707" s="775"/>
      <c r="DK707" s="775"/>
      <c r="DL707" s="775"/>
      <c r="DM707" s="775"/>
      <c r="DN707" s="775"/>
      <c r="DO707" s="775"/>
      <c r="DP707" s="775"/>
      <c r="DQ707" s="775"/>
      <c r="DR707" s="775"/>
      <c r="DS707" s="775"/>
      <c r="DT707" s="775"/>
      <c r="DU707" s="775"/>
      <c r="DV707" s="775"/>
      <c r="DW707" s="775"/>
      <c r="DX707" s="775"/>
      <c r="DY707" s="775"/>
      <c r="DZ707" s="775"/>
      <c r="EA707" s="775"/>
      <c r="EB707" s="775"/>
      <c r="EC707" s="775"/>
      <c r="ED707" s="775"/>
      <c r="EE707" s="775"/>
      <c r="EF707" s="775"/>
      <c r="EG707" s="775"/>
      <c r="EH707" s="775"/>
      <c r="EI707" s="775"/>
      <c r="EJ707" s="775"/>
      <c r="EK707" s="775"/>
      <c r="EL707" s="775"/>
      <c r="EM707" s="775"/>
      <c r="EN707" s="775"/>
      <c r="EO707" s="775"/>
      <c r="EP707" s="775"/>
      <c r="EQ707" s="775"/>
      <c r="ER707" s="775"/>
      <c r="ES707" s="775"/>
      <c r="ET707" s="775"/>
      <c r="EU707" s="775"/>
      <c r="EV707" s="775"/>
      <c r="EW707" s="775"/>
      <c r="EX707" s="775"/>
      <c r="EY707" s="775"/>
      <c r="EZ707" s="775"/>
      <c r="FA707" s="775"/>
      <c r="FB707" s="775"/>
      <c r="FC707" s="775"/>
      <c r="FD707" s="775"/>
      <c r="FE707" s="775"/>
      <c r="FF707" s="775"/>
      <c r="FG707" s="775"/>
      <c r="FH707" s="775"/>
      <c r="FI707" s="775"/>
      <c r="FJ707" s="775"/>
      <c r="FK707" s="775"/>
      <c r="FL707" s="775"/>
      <c r="FM707" s="775"/>
      <c r="FN707" s="775"/>
      <c r="FO707" s="775"/>
      <c r="FP707" s="775"/>
      <c r="FQ707" s="775"/>
      <c r="FR707" s="775"/>
      <c r="FS707" s="775"/>
      <c r="FT707" s="775"/>
      <c r="FU707" s="775"/>
      <c r="FV707" s="775"/>
      <c r="FW707" s="775"/>
      <c r="FX707" s="775"/>
      <c r="FY707" s="775"/>
      <c r="FZ707" s="775"/>
      <c r="GA707" s="775"/>
      <c r="GB707" s="775"/>
      <c r="GC707" s="775"/>
      <c r="GD707" s="775"/>
      <c r="GE707" s="775"/>
      <c r="GF707" s="775"/>
      <c r="GG707" s="775"/>
      <c r="GH707" s="775"/>
      <c r="GI707" s="775"/>
      <c r="GJ707" s="775"/>
      <c r="GK707" s="775"/>
      <c r="GL707" s="775"/>
      <c r="GM707" s="775"/>
      <c r="GN707" s="775"/>
      <c r="GO707" s="775"/>
      <c r="GP707" s="775"/>
      <c r="GQ707" s="775"/>
      <c r="GR707" s="775"/>
      <c r="GS707" s="775"/>
      <c r="GT707" s="775"/>
      <c r="GU707" s="775"/>
      <c r="GV707" s="775"/>
      <c r="GW707" s="775"/>
      <c r="GX707" s="775"/>
      <c r="GY707" s="775"/>
      <c r="GZ707" s="775"/>
    </row>
    <row r="708" spans="1:208" x14ac:dyDescent="0.25">
      <c r="B708" s="2561" t="s">
        <v>581</v>
      </c>
      <c r="C708" s="34">
        <f>'1 уровень'!E3278</f>
        <v>180</v>
      </c>
      <c r="D708" s="34">
        <f>'1 уровень'!F3278</f>
        <v>0</v>
      </c>
      <c r="E708" s="34">
        <f>'1 уровень'!G3278</f>
        <v>108</v>
      </c>
      <c r="F708" s="34">
        <f>'1 уровень'!H3278</f>
        <v>7</v>
      </c>
      <c r="G708" s="780">
        <f>'1 уровень'!I3278</f>
        <v>6.481481481481481</v>
      </c>
      <c r="H708" s="3741"/>
      <c r="I708" s="794"/>
      <c r="J708" s="794"/>
      <c r="K708" s="789"/>
      <c r="L708" s="789"/>
      <c r="M708" s="789"/>
      <c r="N708" s="789"/>
      <c r="O708" s="789"/>
      <c r="P708" s="789"/>
      <c r="Q708" s="789"/>
      <c r="R708" s="788"/>
      <c r="S708" s="788"/>
      <c r="T708" s="788"/>
      <c r="U708" s="788"/>
      <c r="V708" s="788"/>
      <c r="W708" s="788"/>
      <c r="X708" s="788"/>
      <c r="Y708" s="788"/>
      <c r="Z708" s="788"/>
      <c r="AA708" s="788"/>
      <c r="AB708" s="788"/>
      <c r="AC708" s="788"/>
      <c r="AD708" s="788"/>
      <c r="AE708" s="3194"/>
      <c r="AF708" s="788"/>
      <c r="AG708" s="788"/>
      <c r="AH708" s="788"/>
      <c r="AI708" s="788"/>
      <c r="AJ708" s="2097"/>
      <c r="AK708" s="3770"/>
      <c r="AL708" s="788"/>
      <c r="AM708" s="788"/>
      <c r="AN708" s="4237"/>
      <c r="AO708" s="4244"/>
      <c r="AP708" s="1339"/>
      <c r="AQ708" s="3813"/>
      <c r="AR708" s="775"/>
      <c r="AS708" s="775"/>
      <c r="AT708" s="775"/>
      <c r="AU708" s="775"/>
      <c r="AV708" s="775"/>
      <c r="AW708" s="775"/>
      <c r="AX708" s="775"/>
      <c r="AY708" s="775"/>
      <c r="AZ708" s="775"/>
      <c r="BA708" s="775"/>
      <c r="BB708" s="775"/>
      <c r="BC708" s="775"/>
      <c r="BD708" s="775"/>
      <c r="BE708" s="775"/>
      <c r="BF708" s="775"/>
      <c r="BG708" s="775"/>
      <c r="BH708" s="775"/>
      <c r="BI708" s="775"/>
      <c r="BJ708" s="775"/>
      <c r="BK708" s="775"/>
      <c r="BL708" s="775"/>
      <c r="BM708" s="775"/>
      <c r="BN708" s="775"/>
      <c r="BO708" s="775"/>
      <c r="BP708" s="775"/>
      <c r="BQ708" s="775"/>
      <c r="BR708" s="775"/>
      <c r="BS708" s="775"/>
      <c r="BT708" s="775"/>
      <c r="BU708" s="775"/>
      <c r="BV708" s="775"/>
      <c r="BW708" s="775"/>
      <c r="BX708" s="775"/>
      <c r="BY708" s="775"/>
      <c r="BZ708" s="775"/>
      <c r="CA708" s="775"/>
      <c r="CB708" s="775"/>
      <c r="CC708" s="775"/>
      <c r="CD708" s="775"/>
      <c r="CE708" s="775"/>
      <c r="CF708" s="775"/>
      <c r="CG708" s="775"/>
      <c r="CH708" s="775"/>
      <c r="CI708" s="775"/>
      <c r="CJ708" s="775"/>
      <c r="CK708" s="775"/>
      <c r="CL708" s="775"/>
      <c r="CM708" s="775"/>
      <c r="CN708" s="775"/>
      <c r="CO708" s="775"/>
      <c r="CP708" s="775"/>
      <c r="CQ708" s="775"/>
      <c r="CR708" s="775"/>
      <c r="CS708" s="775"/>
      <c r="CT708" s="775"/>
      <c r="CU708" s="775"/>
      <c r="CV708" s="775"/>
      <c r="CW708" s="775"/>
      <c r="CX708" s="775"/>
      <c r="CY708" s="775"/>
      <c r="CZ708" s="775"/>
      <c r="DA708" s="775"/>
      <c r="DB708" s="775"/>
      <c r="DC708" s="775"/>
      <c r="DD708" s="775"/>
      <c r="DE708" s="775"/>
      <c r="DF708" s="775"/>
      <c r="DG708" s="775"/>
      <c r="DH708" s="775"/>
      <c r="DI708" s="775"/>
      <c r="DJ708" s="775"/>
      <c r="DK708" s="775"/>
      <c r="DL708" s="775"/>
      <c r="DM708" s="775"/>
      <c r="DN708" s="775"/>
      <c r="DO708" s="775"/>
      <c r="DP708" s="775"/>
      <c r="DQ708" s="775"/>
      <c r="DR708" s="775"/>
      <c r="DS708" s="775"/>
      <c r="DT708" s="775"/>
      <c r="DU708" s="775"/>
      <c r="DV708" s="775"/>
      <c r="DW708" s="775"/>
      <c r="DX708" s="775"/>
      <c r="DY708" s="775"/>
      <c r="DZ708" s="775"/>
      <c r="EA708" s="775"/>
      <c r="EB708" s="775"/>
      <c r="EC708" s="775"/>
      <c r="ED708" s="775"/>
      <c r="EE708" s="775"/>
      <c r="EF708" s="775"/>
      <c r="EG708" s="775"/>
      <c r="EH708" s="775"/>
      <c r="EI708" s="775"/>
      <c r="EJ708" s="775"/>
      <c r="EK708" s="775"/>
      <c r="EL708" s="775"/>
      <c r="EM708" s="775"/>
      <c r="EN708" s="775"/>
      <c r="EO708" s="775"/>
      <c r="EP708" s="775"/>
      <c r="EQ708" s="775"/>
      <c r="ER708" s="775"/>
      <c r="ES708" s="775"/>
      <c r="ET708" s="775"/>
      <c r="EU708" s="775"/>
      <c r="EV708" s="775"/>
      <c r="EW708" s="775"/>
      <c r="EX708" s="775"/>
      <c r="EY708" s="775"/>
      <c r="EZ708" s="775"/>
      <c r="FA708" s="775"/>
      <c r="FB708" s="775"/>
      <c r="FC708" s="775"/>
      <c r="FD708" s="775"/>
      <c r="FE708" s="775"/>
      <c r="FF708" s="775"/>
      <c r="FG708" s="775"/>
      <c r="FH708" s="775"/>
      <c r="FI708" s="775"/>
      <c r="FJ708" s="775"/>
      <c r="FK708" s="775"/>
      <c r="FL708" s="775"/>
      <c r="FM708" s="775"/>
      <c r="FN708" s="775"/>
      <c r="FO708" s="775"/>
      <c r="FP708" s="775"/>
      <c r="FQ708" s="775"/>
      <c r="FR708" s="775"/>
      <c r="FS708" s="775"/>
      <c r="FT708" s="775"/>
      <c r="FU708" s="775"/>
      <c r="FV708" s="775"/>
      <c r="FW708" s="775"/>
      <c r="FX708" s="775"/>
      <c r="FY708" s="775"/>
      <c r="FZ708" s="775"/>
      <c r="GA708" s="775"/>
      <c r="GB708" s="775"/>
      <c r="GC708" s="775"/>
      <c r="GD708" s="775"/>
      <c r="GE708" s="775"/>
      <c r="GF708" s="775"/>
      <c r="GG708" s="775"/>
      <c r="GH708" s="775"/>
      <c r="GI708" s="775"/>
      <c r="GJ708" s="775"/>
      <c r="GK708" s="775"/>
      <c r="GL708" s="775"/>
      <c r="GM708" s="775"/>
      <c r="GN708" s="775"/>
      <c r="GO708" s="775"/>
      <c r="GP708" s="775"/>
      <c r="GQ708" s="775"/>
      <c r="GR708" s="775"/>
      <c r="GS708" s="775"/>
      <c r="GT708" s="775"/>
      <c r="GU708" s="775"/>
      <c r="GV708" s="775"/>
      <c r="GW708" s="775"/>
      <c r="GX708" s="775"/>
      <c r="GY708" s="775"/>
      <c r="GZ708" s="775"/>
    </row>
    <row r="709" spans="1:208" ht="42.75" x14ac:dyDescent="0.25">
      <c r="B709" s="4343" t="s">
        <v>582</v>
      </c>
      <c r="C709" s="34">
        <f>'1 уровень'!E3279</f>
        <v>0</v>
      </c>
      <c r="D709" s="34">
        <f>'1 уровень'!F3279</f>
        <v>0</v>
      </c>
      <c r="E709" s="34">
        <f>'1 уровень'!G3279</f>
        <v>0</v>
      </c>
      <c r="F709" s="34">
        <f>'1 уровень'!H3279</f>
        <v>0</v>
      </c>
      <c r="G709" s="780">
        <f>'1 уровень'!I3279</f>
        <v>0</v>
      </c>
      <c r="H709" s="3741"/>
      <c r="I709" s="794"/>
      <c r="J709" s="794"/>
      <c r="K709" s="789"/>
      <c r="L709" s="789"/>
      <c r="M709" s="789"/>
      <c r="N709" s="789"/>
      <c r="O709" s="789"/>
      <c r="P709" s="789"/>
      <c r="Q709" s="789"/>
      <c r="R709" s="788"/>
      <c r="S709" s="788"/>
      <c r="T709" s="788"/>
      <c r="U709" s="788"/>
      <c r="V709" s="788"/>
      <c r="W709" s="788"/>
      <c r="X709" s="788"/>
      <c r="Y709" s="788"/>
      <c r="Z709" s="788"/>
      <c r="AA709" s="788"/>
      <c r="AB709" s="788"/>
      <c r="AC709" s="788"/>
      <c r="AD709" s="788"/>
      <c r="AE709" s="3194"/>
      <c r="AF709" s="788"/>
      <c r="AG709" s="788"/>
      <c r="AH709" s="788"/>
      <c r="AI709" s="788"/>
      <c r="AJ709" s="2097"/>
      <c r="AK709" s="3770"/>
      <c r="AL709" s="788"/>
      <c r="AM709" s="788"/>
      <c r="AN709" s="4237"/>
      <c r="AO709" s="4244"/>
      <c r="AP709" s="1339"/>
      <c r="AQ709" s="3813"/>
      <c r="AR709" s="775"/>
      <c r="AS709" s="775"/>
      <c r="AT709" s="775"/>
      <c r="AU709" s="775"/>
      <c r="AV709" s="775"/>
      <c r="AW709" s="775"/>
      <c r="AX709" s="775"/>
      <c r="AY709" s="775"/>
      <c r="AZ709" s="775"/>
      <c r="BA709" s="775"/>
      <c r="BB709" s="775"/>
      <c r="BC709" s="775"/>
      <c r="BD709" s="775"/>
      <c r="BE709" s="775"/>
      <c r="BF709" s="775"/>
      <c r="BG709" s="775"/>
      <c r="BH709" s="775"/>
      <c r="BI709" s="775"/>
      <c r="BJ709" s="775"/>
      <c r="BK709" s="775"/>
      <c r="BL709" s="775"/>
      <c r="BM709" s="775"/>
      <c r="BN709" s="775"/>
      <c r="BO709" s="775"/>
      <c r="BP709" s="775"/>
      <c r="BQ709" s="775"/>
      <c r="BR709" s="775"/>
      <c r="BS709" s="775"/>
      <c r="BT709" s="775"/>
      <c r="BU709" s="775"/>
      <c r="BV709" s="775"/>
      <c r="BW709" s="775"/>
      <c r="BX709" s="775"/>
      <c r="BY709" s="775"/>
      <c r="BZ709" s="775"/>
      <c r="CA709" s="775"/>
      <c r="CB709" s="775"/>
      <c r="CC709" s="775"/>
      <c r="CD709" s="775"/>
      <c r="CE709" s="775"/>
      <c r="CF709" s="775"/>
      <c r="CG709" s="775"/>
      <c r="CH709" s="775"/>
      <c r="CI709" s="775"/>
      <c r="CJ709" s="775"/>
      <c r="CK709" s="775"/>
      <c r="CL709" s="775"/>
      <c r="CM709" s="775"/>
      <c r="CN709" s="775"/>
      <c r="CO709" s="775"/>
      <c r="CP709" s="775"/>
      <c r="CQ709" s="775"/>
      <c r="CR709" s="775"/>
      <c r="CS709" s="775"/>
      <c r="CT709" s="775"/>
      <c r="CU709" s="775"/>
      <c r="CV709" s="775"/>
      <c r="CW709" s="775"/>
      <c r="CX709" s="775"/>
      <c r="CY709" s="775"/>
      <c r="CZ709" s="775"/>
      <c r="DA709" s="775"/>
      <c r="DB709" s="775"/>
      <c r="DC709" s="775"/>
      <c r="DD709" s="775"/>
      <c r="DE709" s="775"/>
      <c r="DF709" s="775"/>
      <c r="DG709" s="775"/>
      <c r="DH709" s="775"/>
      <c r="DI709" s="775"/>
      <c r="DJ709" s="775"/>
      <c r="DK709" s="775"/>
      <c r="DL709" s="775"/>
      <c r="DM709" s="775"/>
      <c r="DN709" s="775"/>
      <c r="DO709" s="775"/>
      <c r="DP709" s="775"/>
      <c r="DQ709" s="775"/>
      <c r="DR709" s="775"/>
      <c r="DS709" s="775"/>
      <c r="DT709" s="775"/>
      <c r="DU709" s="775"/>
      <c r="DV709" s="775"/>
      <c r="DW709" s="775"/>
      <c r="DX709" s="775"/>
      <c r="DY709" s="775"/>
      <c r="DZ709" s="775"/>
      <c r="EA709" s="775"/>
      <c r="EB709" s="775"/>
      <c r="EC709" s="775"/>
      <c r="ED709" s="775"/>
      <c r="EE709" s="775"/>
      <c r="EF709" s="775"/>
      <c r="EG709" s="775"/>
      <c r="EH709" s="775"/>
      <c r="EI709" s="775"/>
      <c r="EJ709" s="775"/>
      <c r="EK709" s="775"/>
      <c r="EL709" s="775"/>
      <c r="EM709" s="775"/>
      <c r="EN709" s="775"/>
      <c r="EO709" s="775"/>
      <c r="EP709" s="775"/>
      <c r="EQ709" s="775"/>
      <c r="ER709" s="775"/>
      <c r="ES709" s="775"/>
      <c r="ET709" s="775"/>
      <c r="EU709" s="775"/>
      <c r="EV709" s="775"/>
      <c r="EW709" s="775"/>
      <c r="EX709" s="775"/>
      <c r="EY709" s="775"/>
      <c r="EZ709" s="775"/>
      <c r="FA709" s="775"/>
      <c r="FB709" s="775"/>
      <c r="FC709" s="775"/>
      <c r="FD709" s="775"/>
      <c r="FE709" s="775"/>
      <c r="FF709" s="775"/>
      <c r="FG709" s="775"/>
      <c r="FH709" s="775"/>
      <c r="FI709" s="775"/>
      <c r="FJ709" s="775"/>
      <c r="FK709" s="775"/>
      <c r="FL709" s="775"/>
      <c r="FM709" s="775"/>
      <c r="FN709" s="775"/>
      <c r="FO709" s="775"/>
      <c r="FP709" s="775"/>
      <c r="FQ709" s="775"/>
      <c r="FR709" s="775"/>
      <c r="FS709" s="775"/>
      <c r="FT709" s="775"/>
      <c r="FU709" s="775"/>
      <c r="FV709" s="775"/>
      <c r="FW709" s="775"/>
      <c r="FX709" s="775"/>
      <c r="FY709" s="775"/>
      <c r="FZ709" s="775"/>
      <c r="GA709" s="775"/>
      <c r="GB709" s="775"/>
      <c r="GC709" s="775"/>
      <c r="GD709" s="775"/>
      <c r="GE709" s="775"/>
      <c r="GF709" s="775"/>
      <c r="GG709" s="775"/>
      <c r="GH709" s="775"/>
      <c r="GI709" s="775"/>
      <c r="GJ709" s="775"/>
      <c r="GK709" s="775"/>
      <c r="GL709" s="775"/>
      <c r="GM709" s="775"/>
      <c r="GN709" s="775"/>
      <c r="GO709" s="775"/>
      <c r="GP709" s="775"/>
      <c r="GQ709" s="775"/>
      <c r="GR709" s="775"/>
      <c r="GS709" s="775"/>
      <c r="GT709" s="775"/>
      <c r="GU709" s="775"/>
      <c r="GV709" s="775"/>
      <c r="GW709" s="775"/>
      <c r="GX709" s="775"/>
      <c r="GY709" s="775"/>
      <c r="GZ709" s="775"/>
    </row>
    <row r="710" spans="1:208" ht="29.25" x14ac:dyDescent="0.25">
      <c r="A710" s="24">
        <v>1</v>
      </c>
      <c r="B710" s="1771" t="s">
        <v>384</v>
      </c>
      <c r="C710" s="34">
        <f>'1 уровень'!E3280</f>
        <v>0</v>
      </c>
      <c r="D710" s="34">
        <f>'1 уровень'!F3280</f>
        <v>0</v>
      </c>
      <c r="E710" s="34">
        <f>'1 уровень'!G3280</f>
        <v>0</v>
      </c>
      <c r="F710" s="34">
        <f>'1 уровень'!H3280</f>
        <v>0</v>
      </c>
      <c r="G710" s="780">
        <f>'1 уровень'!I3280</f>
        <v>0</v>
      </c>
      <c r="H710" s="3741">
        <f>'1 уровень'!J3280</f>
        <v>0</v>
      </c>
      <c r="I710" s="794">
        <f>'1 уровень'!K3280</f>
        <v>0</v>
      </c>
      <c r="J710" s="794">
        <f>'1 уровень'!L3280</f>
        <v>0</v>
      </c>
      <c r="K710" s="789">
        <f>'1 уровень'!M3280</f>
        <v>0</v>
      </c>
      <c r="L710" s="789"/>
      <c r="M710" s="789">
        <f>'1 уровень'!O3280</f>
        <v>0</v>
      </c>
      <c r="N710" s="789">
        <f>'1 уровень'!P3280</f>
        <v>0</v>
      </c>
      <c r="O710" s="789">
        <f>'1 уровень'!Q3280</f>
        <v>0</v>
      </c>
      <c r="P710" s="789">
        <f>'1 уровень'!R3280</f>
        <v>0</v>
      </c>
      <c r="Q710" s="789">
        <f>'1 уровень'!S3280</f>
        <v>0</v>
      </c>
      <c r="R710" s="788">
        <f>'1 уровень'!T3280</f>
        <v>0</v>
      </c>
      <c r="S710" s="788">
        <f>'1 уровень'!U3280</f>
        <v>0</v>
      </c>
      <c r="T710" s="788">
        <f>'1 уровень'!V3280</f>
        <v>0</v>
      </c>
      <c r="U710" s="788">
        <f>'1 уровень'!W3280</f>
        <v>0</v>
      </c>
      <c r="V710" s="788">
        <f>'1 уровень'!X3280</f>
        <v>0</v>
      </c>
      <c r="W710" s="788">
        <f>'1 уровень'!Y3280</f>
        <v>0</v>
      </c>
      <c r="X710" s="788">
        <f>'1 уровень'!Z3280</f>
        <v>0</v>
      </c>
      <c r="Y710" s="788">
        <f>'1 уровень'!AA3280</f>
        <v>0</v>
      </c>
      <c r="Z710" s="788">
        <f>'1 уровень'!AB3280</f>
        <v>0</v>
      </c>
      <c r="AA710" s="788">
        <f>'1 уровень'!AC3280</f>
        <v>0</v>
      </c>
      <c r="AB710" s="788">
        <f>'1 уровень'!AD3280</f>
        <v>0</v>
      </c>
      <c r="AC710" s="788">
        <f>'1 уровень'!AE3280</f>
        <v>0</v>
      </c>
      <c r="AD710" s="788">
        <f>'1 уровень'!AF3280</f>
        <v>0</v>
      </c>
      <c r="AE710" s="3194">
        <f>'1 уровень'!AG3280</f>
        <v>0</v>
      </c>
      <c r="AF710" s="788">
        <f>'1 уровень'!AH3280</f>
        <v>0</v>
      </c>
      <c r="AG710" s="788">
        <f>'1 уровень'!AI3280</f>
        <v>0</v>
      </c>
      <c r="AH710" s="788">
        <f>'1 уровень'!AJ3280</f>
        <v>0</v>
      </c>
      <c r="AI710" s="788">
        <f>'1 уровень'!AK3280</f>
        <v>0</v>
      </c>
      <c r="AJ710" s="2097">
        <f>'1 уровень'!AL3280</f>
        <v>0</v>
      </c>
      <c r="AK710" s="3770">
        <f>'1 уровень'!AM3280</f>
        <v>0</v>
      </c>
      <c r="AL710" s="788"/>
      <c r="AM710" s="788"/>
      <c r="AN710" s="4237">
        <f>'1 уровень'!AN3280</f>
        <v>0</v>
      </c>
      <c r="AO710" s="4244">
        <f>'1 уровень'!AO3280</f>
        <v>0</v>
      </c>
      <c r="AP710" s="1339">
        <f t="shared" si="104"/>
        <v>0</v>
      </c>
      <c r="AQ710" s="3813" t="e">
        <f t="shared" si="105"/>
        <v>#DIV/0!</v>
      </c>
      <c r="AR710" s="775"/>
      <c r="AS710" s="775"/>
      <c r="AT710" s="775"/>
      <c r="AU710" s="775"/>
      <c r="AV710" s="775"/>
      <c r="AW710" s="775"/>
      <c r="AX710" s="775"/>
      <c r="AY710" s="775"/>
      <c r="AZ710" s="775"/>
      <c r="BA710" s="775"/>
      <c r="BB710" s="775"/>
      <c r="BC710" s="775"/>
      <c r="BD710" s="775"/>
      <c r="BE710" s="775"/>
      <c r="BF710" s="775"/>
      <c r="BG710" s="775"/>
      <c r="BH710" s="775"/>
      <c r="BI710" s="775"/>
      <c r="BJ710" s="775"/>
      <c r="BK710" s="775"/>
      <c r="BL710" s="775"/>
      <c r="BM710" s="775"/>
      <c r="BN710" s="775"/>
      <c r="BO710" s="775"/>
      <c r="BP710" s="775"/>
      <c r="BQ710" s="775"/>
      <c r="BR710" s="775"/>
      <c r="BS710" s="775"/>
      <c r="BT710" s="775"/>
      <c r="BU710" s="775"/>
      <c r="BV710" s="775"/>
      <c r="BW710" s="775"/>
      <c r="BX710" s="775"/>
      <c r="BY710" s="775"/>
      <c r="BZ710" s="775"/>
      <c r="CA710" s="775"/>
      <c r="CB710" s="775"/>
      <c r="CC710" s="775"/>
      <c r="CD710" s="775"/>
      <c r="CE710" s="775"/>
      <c r="CF710" s="775"/>
      <c r="CG710" s="775"/>
      <c r="CH710" s="775"/>
      <c r="CI710" s="775"/>
      <c r="CJ710" s="775"/>
      <c r="CK710" s="775"/>
      <c r="CL710" s="775"/>
      <c r="CM710" s="775"/>
      <c r="CN710" s="775"/>
      <c r="CO710" s="775"/>
      <c r="CP710" s="775"/>
      <c r="CQ710" s="775"/>
      <c r="CR710" s="775"/>
      <c r="CS710" s="775"/>
      <c r="CT710" s="775"/>
      <c r="CU710" s="775"/>
      <c r="CV710" s="775"/>
      <c r="CW710" s="775"/>
      <c r="CX710" s="775"/>
      <c r="CY710" s="775"/>
      <c r="CZ710" s="775"/>
      <c r="DA710" s="775"/>
      <c r="DB710" s="775"/>
      <c r="DC710" s="775"/>
      <c r="DD710" s="775"/>
      <c r="DE710" s="775"/>
      <c r="DF710" s="775"/>
      <c r="DG710" s="775"/>
      <c r="DH710" s="775"/>
      <c r="DI710" s="775"/>
      <c r="DJ710" s="775"/>
      <c r="DK710" s="775"/>
      <c r="DL710" s="775"/>
      <c r="DM710" s="775"/>
      <c r="DN710" s="775"/>
      <c r="DO710" s="775"/>
      <c r="DP710" s="775"/>
      <c r="DQ710" s="775"/>
      <c r="DR710" s="775"/>
      <c r="DS710" s="775"/>
      <c r="DT710" s="775"/>
      <c r="DU710" s="775"/>
      <c r="DV710" s="775"/>
      <c r="DW710" s="775"/>
      <c r="DX710" s="775"/>
      <c r="DY710" s="775"/>
      <c r="DZ710" s="775"/>
      <c r="EA710" s="775"/>
      <c r="EB710" s="775"/>
      <c r="EC710" s="775"/>
      <c r="ED710" s="775"/>
      <c r="EE710" s="775"/>
      <c r="EF710" s="775"/>
      <c r="EG710" s="775"/>
      <c r="EH710" s="775"/>
      <c r="EI710" s="775"/>
      <c r="EJ710" s="775"/>
      <c r="EK710" s="775"/>
      <c r="EL710" s="775"/>
      <c r="EM710" s="775"/>
      <c r="EN710" s="775"/>
      <c r="EO710" s="775"/>
      <c r="EP710" s="775"/>
      <c r="EQ710" s="775"/>
      <c r="ER710" s="775"/>
      <c r="ES710" s="775"/>
      <c r="ET710" s="775"/>
      <c r="EU710" s="775"/>
      <c r="EV710" s="775"/>
      <c r="EW710" s="775"/>
      <c r="EX710" s="775"/>
      <c r="EY710" s="775"/>
      <c r="EZ710" s="775"/>
      <c r="FA710" s="775"/>
      <c r="FB710" s="775"/>
      <c r="FC710" s="775"/>
      <c r="FD710" s="775"/>
      <c r="FE710" s="775"/>
      <c r="FF710" s="775"/>
      <c r="FG710" s="775"/>
      <c r="FH710" s="775"/>
      <c r="FI710" s="775"/>
      <c r="FJ710" s="775"/>
      <c r="FK710" s="775"/>
      <c r="FL710" s="775"/>
      <c r="FM710" s="775"/>
      <c r="FN710" s="775"/>
      <c r="FO710" s="775"/>
      <c r="FP710" s="775"/>
      <c r="FQ710" s="775"/>
      <c r="FR710" s="775"/>
      <c r="FS710" s="775"/>
      <c r="FT710" s="775"/>
      <c r="FU710" s="775"/>
      <c r="FV710" s="775"/>
      <c r="FW710" s="775"/>
      <c r="FX710" s="775"/>
      <c r="FY710" s="775"/>
      <c r="FZ710" s="775"/>
      <c r="GA710" s="775"/>
      <c r="GB710" s="775"/>
      <c r="GC710" s="775"/>
      <c r="GD710" s="775"/>
      <c r="GE710" s="775"/>
      <c r="GF710" s="775"/>
      <c r="GG710" s="775"/>
      <c r="GH710" s="775"/>
      <c r="GI710" s="775"/>
      <c r="GJ710" s="775"/>
      <c r="GK710" s="775"/>
      <c r="GL710" s="775"/>
      <c r="GM710" s="775"/>
      <c r="GN710" s="775"/>
      <c r="GO710" s="775"/>
      <c r="GP710" s="775"/>
      <c r="GQ710" s="775"/>
      <c r="GR710" s="775"/>
      <c r="GS710" s="775"/>
      <c r="GT710" s="775"/>
      <c r="GU710" s="775"/>
      <c r="GV710" s="775"/>
      <c r="GW710" s="775"/>
      <c r="GX710" s="775"/>
      <c r="GY710" s="775"/>
      <c r="GZ710" s="775"/>
    </row>
    <row r="711" spans="1:208" x14ac:dyDescent="0.25">
      <c r="A711" s="24">
        <v>1</v>
      </c>
      <c r="B711" s="1771" t="s">
        <v>400</v>
      </c>
      <c r="C711" s="34">
        <f>'1 уровень'!E3281</f>
        <v>0</v>
      </c>
      <c r="D711" s="34">
        <f>'1 уровень'!F3281</f>
        <v>0</v>
      </c>
      <c r="E711" s="34">
        <f>'1 уровень'!G3281</f>
        <v>0</v>
      </c>
      <c r="F711" s="34">
        <f>'1 уровень'!H3281</f>
        <v>0</v>
      </c>
      <c r="G711" s="780">
        <f>'1 уровень'!I3281</f>
        <v>0</v>
      </c>
      <c r="H711" s="3741">
        <f>'1 уровень'!J3281</f>
        <v>0</v>
      </c>
      <c r="I711" s="794">
        <f>'1 уровень'!K3281</f>
        <v>0</v>
      </c>
      <c r="J711" s="794">
        <f>'1 уровень'!L3281</f>
        <v>0</v>
      </c>
      <c r="K711" s="789">
        <f>'1 уровень'!M3281</f>
        <v>0</v>
      </c>
      <c r="L711" s="789"/>
      <c r="M711" s="789">
        <f>'1 уровень'!O3281</f>
        <v>0</v>
      </c>
      <c r="N711" s="789">
        <f>'1 уровень'!P3281</f>
        <v>0</v>
      </c>
      <c r="O711" s="789">
        <f>'1 уровень'!Q3281</f>
        <v>0</v>
      </c>
      <c r="P711" s="789">
        <f>'1 уровень'!R3281</f>
        <v>0</v>
      </c>
      <c r="Q711" s="789">
        <f>'1 уровень'!S3281</f>
        <v>0</v>
      </c>
      <c r="R711" s="788">
        <f>'1 уровень'!T3281</f>
        <v>0</v>
      </c>
      <c r="S711" s="788">
        <f>'1 уровень'!U3281</f>
        <v>0</v>
      </c>
      <c r="T711" s="788">
        <f>'1 уровень'!V3281</f>
        <v>0</v>
      </c>
      <c r="U711" s="788">
        <f>'1 уровень'!W3281</f>
        <v>0</v>
      </c>
      <c r="V711" s="788">
        <f>'1 уровень'!X3281</f>
        <v>0</v>
      </c>
      <c r="W711" s="788">
        <f>'1 уровень'!Y3281</f>
        <v>0</v>
      </c>
      <c r="X711" s="788">
        <f>'1 уровень'!Z3281</f>
        <v>0</v>
      </c>
      <c r="Y711" s="788">
        <f>'1 уровень'!AA3281</f>
        <v>0</v>
      </c>
      <c r="Z711" s="788">
        <f>'1 уровень'!AB3281</f>
        <v>0</v>
      </c>
      <c r="AA711" s="788">
        <f>'1 уровень'!AC3281</f>
        <v>0</v>
      </c>
      <c r="AB711" s="788">
        <f>'1 уровень'!AD3281</f>
        <v>0</v>
      </c>
      <c r="AC711" s="788">
        <f>'1 уровень'!AE3281</f>
        <v>0</v>
      </c>
      <c r="AD711" s="788">
        <f>'1 уровень'!AF3281</f>
        <v>0</v>
      </c>
      <c r="AE711" s="3194">
        <f>'1 уровень'!AG3281</f>
        <v>0</v>
      </c>
      <c r="AF711" s="788">
        <f>'1 уровень'!AH3281</f>
        <v>0</v>
      </c>
      <c r="AG711" s="788">
        <f>'1 уровень'!AI3281</f>
        <v>0</v>
      </c>
      <c r="AH711" s="788">
        <f>'1 уровень'!AJ3281</f>
        <v>0</v>
      </c>
      <c r="AI711" s="788">
        <f>'1 уровень'!AK3281</f>
        <v>0</v>
      </c>
      <c r="AJ711" s="2097">
        <f>'1 уровень'!AL3281</f>
        <v>0</v>
      </c>
      <c r="AK711" s="3770">
        <f>'1 уровень'!AM3281</f>
        <v>0</v>
      </c>
      <c r="AL711" s="788"/>
      <c r="AM711" s="788"/>
      <c r="AN711" s="4237">
        <f>'1 уровень'!AN3281</f>
        <v>0</v>
      </c>
      <c r="AO711" s="4244">
        <f>'1 уровень'!AO3281</f>
        <v>0</v>
      </c>
      <c r="AP711" s="1339">
        <f t="shared" si="104"/>
        <v>0</v>
      </c>
      <c r="AQ711" s="3813" t="e">
        <f t="shared" si="105"/>
        <v>#DIV/0!</v>
      </c>
      <c r="AR711" s="775"/>
      <c r="AS711" s="775"/>
      <c r="AT711" s="775"/>
      <c r="AU711" s="775"/>
      <c r="AV711" s="775"/>
      <c r="AW711" s="775"/>
      <c r="AX711" s="775"/>
      <c r="AY711" s="775"/>
      <c r="AZ711" s="775"/>
      <c r="BA711" s="775"/>
      <c r="BB711" s="775"/>
      <c r="BC711" s="775"/>
      <c r="BD711" s="775"/>
      <c r="BE711" s="775"/>
      <c r="BF711" s="775"/>
      <c r="BG711" s="775"/>
      <c r="BH711" s="775"/>
      <c r="BI711" s="775"/>
      <c r="BJ711" s="775"/>
      <c r="BK711" s="775"/>
      <c r="BL711" s="775"/>
      <c r="BM711" s="775"/>
      <c r="BN711" s="775"/>
      <c r="BO711" s="775"/>
      <c r="BP711" s="775"/>
      <c r="BQ711" s="775"/>
      <c r="BR711" s="775"/>
      <c r="BS711" s="775"/>
      <c r="BT711" s="775"/>
      <c r="BU711" s="775"/>
      <c r="BV711" s="775"/>
      <c r="BW711" s="775"/>
      <c r="BX711" s="775"/>
      <c r="BY711" s="775"/>
      <c r="BZ711" s="775"/>
      <c r="CA711" s="775"/>
      <c r="CB711" s="775"/>
      <c r="CC711" s="775"/>
      <c r="CD711" s="775"/>
      <c r="CE711" s="775"/>
      <c r="CF711" s="775"/>
      <c r="CG711" s="775"/>
      <c r="CH711" s="775"/>
      <c r="CI711" s="775"/>
      <c r="CJ711" s="775"/>
      <c r="CK711" s="775"/>
      <c r="CL711" s="775"/>
      <c r="CM711" s="775"/>
      <c r="CN711" s="775"/>
      <c r="CO711" s="775"/>
      <c r="CP711" s="775"/>
      <c r="CQ711" s="775"/>
      <c r="CR711" s="775"/>
      <c r="CS711" s="775"/>
      <c r="CT711" s="775"/>
      <c r="CU711" s="775"/>
      <c r="CV711" s="775"/>
      <c r="CW711" s="775"/>
      <c r="CX711" s="775"/>
      <c r="CY711" s="775"/>
      <c r="CZ711" s="775"/>
      <c r="DA711" s="775"/>
      <c r="DB711" s="775"/>
      <c r="DC711" s="775"/>
      <c r="DD711" s="775"/>
      <c r="DE711" s="775"/>
      <c r="DF711" s="775"/>
      <c r="DG711" s="775"/>
      <c r="DH711" s="775"/>
      <c r="DI711" s="775"/>
      <c r="DJ711" s="775"/>
      <c r="DK711" s="775"/>
      <c r="DL711" s="775"/>
      <c r="DM711" s="775"/>
      <c r="DN711" s="775"/>
      <c r="DO711" s="775"/>
      <c r="DP711" s="775"/>
      <c r="DQ711" s="775"/>
      <c r="DR711" s="775"/>
      <c r="DS711" s="775"/>
      <c r="DT711" s="775"/>
      <c r="DU711" s="775"/>
      <c r="DV711" s="775"/>
      <c r="DW711" s="775"/>
      <c r="DX711" s="775"/>
      <c r="DY711" s="775"/>
      <c r="DZ711" s="775"/>
      <c r="EA711" s="775"/>
      <c r="EB711" s="775"/>
      <c r="EC711" s="775"/>
      <c r="ED711" s="775"/>
      <c r="EE711" s="775"/>
      <c r="EF711" s="775"/>
      <c r="EG711" s="775"/>
      <c r="EH711" s="775"/>
      <c r="EI711" s="775"/>
      <c r="EJ711" s="775"/>
      <c r="EK711" s="775"/>
      <c r="EL711" s="775"/>
      <c r="EM711" s="775"/>
      <c r="EN711" s="775"/>
      <c r="EO711" s="775"/>
      <c r="EP711" s="775"/>
      <c r="EQ711" s="775"/>
      <c r="ER711" s="775"/>
      <c r="ES711" s="775"/>
      <c r="ET711" s="775"/>
      <c r="EU711" s="775"/>
      <c r="EV711" s="775"/>
      <c r="EW711" s="775"/>
      <c r="EX711" s="775"/>
      <c r="EY711" s="775"/>
      <c r="EZ711" s="775"/>
      <c r="FA711" s="775"/>
      <c r="FB711" s="775"/>
      <c r="FC711" s="775"/>
      <c r="FD711" s="775"/>
      <c r="FE711" s="775"/>
      <c r="FF711" s="775"/>
      <c r="FG711" s="775"/>
      <c r="FH711" s="775"/>
      <c r="FI711" s="775"/>
      <c r="FJ711" s="775"/>
      <c r="FK711" s="775"/>
      <c r="FL711" s="775"/>
      <c r="FM711" s="775"/>
      <c r="FN711" s="775"/>
      <c r="FO711" s="775"/>
      <c r="FP711" s="775"/>
      <c r="FQ711" s="775"/>
      <c r="FR711" s="775"/>
      <c r="FS711" s="775"/>
      <c r="FT711" s="775"/>
      <c r="FU711" s="775"/>
      <c r="FV711" s="775"/>
      <c r="FW711" s="775"/>
      <c r="FX711" s="775"/>
      <c r="FY711" s="775"/>
      <c r="FZ711" s="775"/>
      <c r="GA711" s="775"/>
      <c r="GB711" s="775"/>
      <c r="GC711" s="775"/>
      <c r="GD711" s="775"/>
      <c r="GE711" s="775"/>
      <c r="GF711" s="775"/>
      <c r="GG711" s="775"/>
      <c r="GH711" s="775"/>
      <c r="GI711" s="775"/>
      <c r="GJ711" s="775"/>
      <c r="GK711" s="775"/>
      <c r="GL711" s="775"/>
      <c r="GM711" s="775"/>
      <c r="GN711" s="775"/>
      <c r="GO711" s="775"/>
      <c r="GP711" s="775"/>
      <c r="GQ711" s="775"/>
      <c r="GR711" s="775"/>
      <c r="GS711" s="775"/>
      <c r="GT711" s="775"/>
      <c r="GU711" s="775"/>
      <c r="GV711" s="775"/>
      <c r="GW711" s="775"/>
      <c r="GX711" s="775"/>
      <c r="GY711" s="775"/>
      <c r="GZ711" s="775"/>
    </row>
    <row r="712" spans="1:208" x14ac:dyDescent="0.25">
      <c r="A712" s="24">
        <v>1</v>
      </c>
      <c r="B712" s="1125" t="s">
        <v>401</v>
      </c>
      <c r="C712" s="34">
        <f>'1 уровень'!E3282</f>
        <v>0</v>
      </c>
      <c r="D712" s="34">
        <f>'1 уровень'!F3282</f>
        <v>0</v>
      </c>
      <c r="E712" s="34">
        <f>'1 уровень'!G3282</f>
        <v>0</v>
      </c>
      <c r="F712" s="34">
        <f>'1 уровень'!H3282</f>
        <v>0</v>
      </c>
      <c r="G712" s="780">
        <f>'1 уровень'!I3282</f>
        <v>0</v>
      </c>
      <c r="H712" s="3741">
        <f>'1 уровень'!J3282</f>
        <v>0</v>
      </c>
      <c r="I712" s="794">
        <f>'1 уровень'!K3282</f>
        <v>0</v>
      </c>
      <c r="J712" s="794">
        <f>'1 уровень'!L3282</f>
        <v>0</v>
      </c>
      <c r="K712" s="789">
        <f>'1 уровень'!M3282</f>
        <v>0</v>
      </c>
      <c r="L712" s="789"/>
      <c r="M712" s="789">
        <f>'1 уровень'!O3282</f>
        <v>0</v>
      </c>
      <c r="N712" s="789">
        <f>'1 уровень'!P3282</f>
        <v>0</v>
      </c>
      <c r="O712" s="789">
        <f>'1 уровень'!Q3282</f>
        <v>0</v>
      </c>
      <c r="P712" s="789">
        <f>'1 уровень'!R3282</f>
        <v>0</v>
      </c>
      <c r="Q712" s="789">
        <f>'1 уровень'!S3282</f>
        <v>0</v>
      </c>
      <c r="R712" s="788">
        <f>'1 уровень'!T3282</f>
        <v>0</v>
      </c>
      <c r="S712" s="788">
        <f>'1 уровень'!U3282</f>
        <v>0</v>
      </c>
      <c r="T712" s="788">
        <f>'1 уровень'!V3282</f>
        <v>0</v>
      </c>
      <c r="U712" s="788">
        <f>'1 уровень'!W3282</f>
        <v>0</v>
      </c>
      <c r="V712" s="788">
        <f>'1 уровень'!X3282</f>
        <v>0</v>
      </c>
      <c r="W712" s="788">
        <f>'1 уровень'!Y3282</f>
        <v>0</v>
      </c>
      <c r="X712" s="788">
        <f>'1 уровень'!Z3282</f>
        <v>0</v>
      </c>
      <c r="Y712" s="788">
        <f>'1 уровень'!AA3282</f>
        <v>0</v>
      </c>
      <c r="Z712" s="788">
        <f>'1 уровень'!AB3282</f>
        <v>0</v>
      </c>
      <c r="AA712" s="788">
        <f>'1 уровень'!AC3282</f>
        <v>0</v>
      </c>
      <c r="AB712" s="788">
        <f>'1 уровень'!AD3282</f>
        <v>0</v>
      </c>
      <c r="AC712" s="788">
        <f>'1 уровень'!AE3282</f>
        <v>0</v>
      </c>
      <c r="AD712" s="788">
        <f>'1 уровень'!AF3282</f>
        <v>0</v>
      </c>
      <c r="AE712" s="3194">
        <f>'1 уровень'!AG3282</f>
        <v>0</v>
      </c>
      <c r="AF712" s="788">
        <f>'1 уровень'!AH3282</f>
        <v>0</v>
      </c>
      <c r="AG712" s="788">
        <f>'1 уровень'!AI3282</f>
        <v>0</v>
      </c>
      <c r="AH712" s="788">
        <f>'1 уровень'!AJ3282</f>
        <v>0</v>
      </c>
      <c r="AI712" s="788">
        <f>'1 уровень'!AK3282</f>
        <v>0</v>
      </c>
      <c r="AJ712" s="2097">
        <f>'1 уровень'!AL3282</f>
        <v>0</v>
      </c>
      <c r="AK712" s="3770">
        <f>'1 уровень'!AM3282</f>
        <v>0</v>
      </c>
      <c r="AL712" s="788"/>
      <c r="AM712" s="788"/>
      <c r="AN712" s="4237">
        <f>'1 уровень'!AN3282</f>
        <v>0</v>
      </c>
      <c r="AO712" s="4244">
        <f>'1 уровень'!AO3282</f>
        <v>0</v>
      </c>
      <c r="AP712" s="1339">
        <f t="shared" si="104"/>
        <v>0</v>
      </c>
      <c r="AQ712" s="3813" t="e">
        <f t="shared" si="105"/>
        <v>#DIV/0!</v>
      </c>
      <c r="AR712" s="775"/>
      <c r="AS712" s="775"/>
      <c r="AT712" s="775"/>
      <c r="AU712" s="775"/>
      <c r="AV712" s="775"/>
      <c r="AW712" s="775"/>
      <c r="AX712" s="775"/>
      <c r="AY712" s="775"/>
      <c r="AZ712" s="775"/>
      <c r="BA712" s="775"/>
      <c r="BB712" s="775"/>
      <c r="BC712" s="775"/>
      <c r="BD712" s="775"/>
      <c r="BE712" s="775"/>
      <c r="BF712" s="775"/>
      <c r="BG712" s="775"/>
      <c r="BH712" s="775"/>
      <c r="BI712" s="775"/>
      <c r="BJ712" s="775"/>
      <c r="BK712" s="775"/>
      <c r="BL712" s="775"/>
      <c r="BM712" s="775"/>
      <c r="BN712" s="775"/>
      <c r="BO712" s="775"/>
      <c r="BP712" s="775"/>
      <c r="BQ712" s="775"/>
      <c r="BR712" s="775"/>
      <c r="BS712" s="775"/>
      <c r="BT712" s="775"/>
      <c r="BU712" s="775"/>
      <c r="BV712" s="775"/>
      <c r="BW712" s="775"/>
      <c r="BX712" s="775"/>
      <c r="BY712" s="775"/>
      <c r="BZ712" s="775"/>
      <c r="CA712" s="775"/>
      <c r="CB712" s="775"/>
      <c r="CC712" s="775"/>
      <c r="CD712" s="775"/>
      <c r="CE712" s="775"/>
      <c r="CF712" s="775"/>
      <c r="CG712" s="775"/>
      <c r="CH712" s="775"/>
      <c r="CI712" s="775"/>
      <c r="CJ712" s="775"/>
      <c r="CK712" s="775"/>
      <c r="CL712" s="775"/>
      <c r="CM712" s="775"/>
      <c r="CN712" s="775"/>
      <c r="CO712" s="775"/>
      <c r="CP712" s="775"/>
      <c r="CQ712" s="775"/>
      <c r="CR712" s="775"/>
      <c r="CS712" s="775"/>
      <c r="CT712" s="775"/>
      <c r="CU712" s="775"/>
      <c r="CV712" s="775"/>
      <c r="CW712" s="775"/>
      <c r="CX712" s="775"/>
      <c r="CY712" s="775"/>
      <c r="CZ712" s="775"/>
      <c r="DA712" s="775"/>
      <c r="DB712" s="775"/>
      <c r="DC712" s="775"/>
      <c r="DD712" s="775"/>
      <c r="DE712" s="775"/>
      <c r="DF712" s="775"/>
      <c r="DG712" s="775"/>
      <c r="DH712" s="775"/>
      <c r="DI712" s="775"/>
      <c r="DJ712" s="775"/>
      <c r="DK712" s="775"/>
      <c r="DL712" s="775"/>
      <c r="DM712" s="775"/>
      <c r="DN712" s="775"/>
      <c r="DO712" s="775"/>
      <c r="DP712" s="775"/>
      <c r="DQ712" s="775"/>
      <c r="DR712" s="775"/>
      <c r="DS712" s="775"/>
      <c r="DT712" s="775"/>
      <c r="DU712" s="775"/>
      <c r="DV712" s="775"/>
      <c r="DW712" s="775"/>
      <c r="DX712" s="775"/>
      <c r="DY712" s="775"/>
      <c r="DZ712" s="775"/>
      <c r="EA712" s="775"/>
      <c r="EB712" s="775"/>
      <c r="EC712" s="775"/>
      <c r="ED712" s="775"/>
      <c r="EE712" s="775"/>
      <c r="EF712" s="775"/>
      <c r="EG712" s="775"/>
      <c r="EH712" s="775"/>
      <c r="EI712" s="775"/>
      <c r="EJ712" s="775"/>
      <c r="EK712" s="775"/>
      <c r="EL712" s="775"/>
      <c r="EM712" s="775"/>
      <c r="EN712" s="775"/>
      <c r="EO712" s="775"/>
      <c r="EP712" s="775"/>
      <c r="EQ712" s="775"/>
      <c r="ER712" s="775"/>
      <c r="ES712" s="775"/>
      <c r="ET712" s="775"/>
      <c r="EU712" s="775"/>
      <c r="EV712" s="775"/>
      <c r="EW712" s="775"/>
      <c r="EX712" s="775"/>
      <c r="EY712" s="775"/>
      <c r="EZ712" s="775"/>
      <c r="FA712" s="775"/>
      <c r="FB712" s="775"/>
      <c r="FC712" s="775"/>
      <c r="FD712" s="775"/>
      <c r="FE712" s="775"/>
      <c r="FF712" s="775"/>
      <c r="FG712" s="775"/>
      <c r="FH712" s="775"/>
      <c r="FI712" s="775"/>
      <c r="FJ712" s="775"/>
      <c r="FK712" s="775"/>
      <c r="FL712" s="775"/>
      <c r="FM712" s="775"/>
      <c r="FN712" s="775"/>
      <c r="FO712" s="775"/>
      <c r="FP712" s="775"/>
      <c r="FQ712" s="775"/>
      <c r="FR712" s="775"/>
      <c r="FS712" s="775"/>
      <c r="FT712" s="775"/>
      <c r="FU712" s="775"/>
      <c r="FV712" s="775"/>
      <c r="FW712" s="775"/>
      <c r="FX712" s="775"/>
      <c r="FY712" s="775"/>
      <c r="FZ712" s="775"/>
      <c r="GA712" s="775"/>
      <c r="GB712" s="775"/>
      <c r="GC712" s="775"/>
      <c r="GD712" s="775"/>
      <c r="GE712" s="775"/>
      <c r="GF712" s="775"/>
      <c r="GG712" s="775"/>
      <c r="GH712" s="775"/>
      <c r="GI712" s="775"/>
      <c r="GJ712" s="775"/>
      <c r="GK712" s="775"/>
      <c r="GL712" s="775"/>
      <c r="GM712" s="775"/>
      <c r="GN712" s="775"/>
      <c r="GO712" s="775"/>
      <c r="GP712" s="775"/>
      <c r="GQ712" s="775"/>
      <c r="GR712" s="775"/>
      <c r="GS712" s="775"/>
      <c r="GT712" s="775"/>
      <c r="GU712" s="775"/>
      <c r="GV712" s="775"/>
      <c r="GW712" s="775"/>
      <c r="GX712" s="775"/>
      <c r="GY712" s="775"/>
      <c r="GZ712" s="775"/>
    </row>
    <row r="713" spans="1:208" x14ac:dyDescent="0.25">
      <c r="A713" s="24">
        <v>1</v>
      </c>
      <c r="B713" s="1778" t="s">
        <v>402</v>
      </c>
      <c r="C713" s="34">
        <f>'1 уровень'!E3283</f>
        <v>0</v>
      </c>
      <c r="D713" s="34">
        <f>'1 уровень'!F3283</f>
        <v>0</v>
      </c>
      <c r="E713" s="34">
        <f>'1 уровень'!G3283</f>
        <v>0</v>
      </c>
      <c r="F713" s="34">
        <f>'1 уровень'!H3283</f>
        <v>0</v>
      </c>
      <c r="G713" s="780">
        <f>'1 уровень'!I3283</f>
        <v>0</v>
      </c>
      <c r="H713" s="3741">
        <f>'1 уровень'!J3283</f>
        <v>0</v>
      </c>
      <c r="I713" s="794">
        <f>'1 уровень'!K3283</f>
        <v>0</v>
      </c>
      <c r="J713" s="794">
        <f>'1 уровень'!L3283</f>
        <v>0</v>
      </c>
      <c r="K713" s="789">
        <f>'1 уровень'!M3283</f>
        <v>0</v>
      </c>
      <c r="L713" s="789"/>
      <c r="M713" s="789">
        <f>'1 уровень'!O3283</f>
        <v>0</v>
      </c>
      <c r="N713" s="789">
        <f>'1 уровень'!P3283</f>
        <v>0</v>
      </c>
      <c r="O713" s="789">
        <f>'1 уровень'!Q3283</f>
        <v>0</v>
      </c>
      <c r="P713" s="789">
        <f>'1 уровень'!R3283</f>
        <v>0</v>
      </c>
      <c r="Q713" s="789">
        <f>'1 уровень'!S3283</f>
        <v>0</v>
      </c>
      <c r="R713" s="788">
        <f>'1 уровень'!T3283</f>
        <v>0</v>
      </c>
      <c r="S713" s="788">
        <f>'1 уровень'!U3283</f>
        <v>0</v>
      </c>
      <c r="T713" s="788">
        <f>'1 уровень'!V3283</f>
        <v>0</v>
      </c>
      <c r="U713" s="788">
        <f>'1 уровень'!W3283</f>
        <v>0</v>
      </c>
      <c r="V713" s="788">
        <f>'1 уровень'!X3283</f>
        <v>0</v>
      </c>
      <c r="W713" s="788">
        <f>'1 уровень'!Y3283</f>
        <v>0</v>
      </c>
      <c r="X713" s="788">
        <f>'1 уровень'!Z3283</f>
        <v>0</v>
      </c>
      <c r="Y713" s="788">
        <f>'1 уровень'!AA3283</f>
        <v>0</v>
      </c>
      <c r="Z713" s="788">
        <f>'1 уровень'!AB3283</f>
        <v>0</v>
      </c>
      <c r="AA713" s="788">
        <f>'1 уровень'!AC3283</f>
        <v>0</v>
      </c>
      <c r="AB713" s="788">
        <f>'1 уровень'!AD3283</f>
        <v>0</v>
      </c>
      <c r="AC713" s="788">
        <f>'1 уровень'!AE3283</f>
        <v>0</v>
      </c>
      <c r="AD713" s="788">
        <f>'1 уровень'!AF3283</f>
        <v>0</v>
      </c>
      <c r="AE713" s="3194">
        <f>'1 уровень'!AG3283</f>
        <v>0</v>
      </c>
      <c r="AF713" s="788">
        <f>'1 уровень'!AH3283</f>
        <v>0</v>
      </c>
      <c r="AG713" s="788">
        <f>'1 уровень'!AI3283</f>
        <v>0</v>
      </c>
      <c r="AH713" s="788">
        <f>'1 уровень'!AJ3283</f>
        <v>0</v>
      </c>
      <c r="AI713" s="788">
        <f>'1 уровень'!AK3283</f>
        <v>0</v>
      </c>
      <c r="AJ713" s="2097">
        <f>'1 уровень'!AL3283</f>
        <v>0</v>
      </c>
      <c r="AK713" s="3770">
        <f>'1 уровень'!AM3283</f>
        <v>0</v>
      </c>
      <c r="AL713" s="788"/>
      <c r="AM713" s="788"/>
      <c r="AN713" s="4237">
        <f>'1 уровень'!AN3283</f>
        <v>0</v>
      </c>
      <c r="AO713" s="4244">
        <f>'1 уровень'!AO3283</f>
        <v>0</v>
      </c>
      <c r="AP713" s="1339">
        <f t="shared" si="104"/>
        <v>0</v>
      </c>
      <c r="AQ713" s="3813" t="e">
        <f t="shared" si="105"/>
        <v>#DIV/0!</v>
      </c>
      <c r="AR713" s="775"/>
      <c r="AS713" s="775"/>
      <c r="AT713" s="775"/>
      <c r="AU713" s="775"/>
      <c r="AV713" s="775"/>
      <c r="AW713" s="775"/>
      <c r="AX713" s="775"/>
      <c r="AY713" s="775"/>
      <c r="AZ713" s="775"/>
      <c r="BA713" s="775"/>
      <c r="BB713" s="775"/>
      <c r="BC713" s="775"/>
      <c r="BD713" s="775"/>
      <c r="BE713" s="775"/>
      <c r="BF713" s="775"/>
      <c r="BG713" s="775"/>
      <c r="BH713" s="775"/>
      <c r="BI713" s="775"/>
      <c r="BJ713" s="775"/>
      <c r="BK713" s="775"/>
      <c r="BL713" s="775"/>
      <c r="BM713" s="775"/>
      <c r="BN713" s="775"/>
      <c r="BO713" s="775"/>
      <c r="BP713" s="775"/>
      <c r="BQ713" s="775"/>
      <c r="BR713" s="775"/>
      <c r="BS713" s="775"/>
      <c r="BT713" s="775"/>
      <c r="BU713" s="775"/>
      <c r="BV713" s="775"/>
      <c r="BW713" s="775"/>
      <c r="BX713" s="775"/>
      <c r="BY713" s="775"/>
      <c r="BZ713" s="775"/>
      <c r="CA713" s="775"/>
      <c r="CB713" s="775"/>
      <c r="CC713" s="775"/>
      <c r="CD713" s="775"/>
      <c r="CE713" s="775"/>
      <c r="CF713" s="775"/>
      <c r="CG713" s="775"/>
      <c r="CH713" s="775"/>
      <c r="CI713" s="775"/>
      <c r="CJ713" s="775"/>
      <c r="CK713" s="775"/>
      <c r="CL713" s="775"/>
      <c r="CM713" s="775"/>
      <c r="CN713" s="775"/>
      <c r="CO713" s="775"/>
      <c r="CP713" s="775"/>
      <c r="CQ713" s="775"/>
      <c r="CR713" s="775"/>
      <c r="CS713" s="775"/>
      <c r="CT713" s="775"/>
      <c r="CU713" s="775"/>
      <c r="CV713" s="775"/>
      <c r="CW713" s="775"/>
      <c r="CX713" s="775"/>
      <c r="CY713" s="775"/>
      <c r="CZ713" s="775"/>
      <c r="DA713" s="775"/>
      <c r="DB713" s="775"/>
      <c r="DC713" s="775"/>
      <c r="DD713" s="775"/>
      <c r="DE713" s="775"/>
      <c r="DF713" s="775"/>
      <c r="DG713" s="775"/>
      <c r="DH713" s="775"/>
      <c r="DI713" s="775"/>
      <c r="DJ713" s="775"/>
      <c r="DK713" s="775"/>
      <c r="DL713" s="775"/>
      <c r="DM713" s="775"/>
      <c r="DN713" s="775"/>
      <c r="DO713" s="775"/>
      <c r="DP713" s="775"/>
      <c r="DQ713" s="775"/>
      <c r="DR713" s="775"/>
      <c r="DS713" s="775"/>
      <c r="DT713" s="775"/>
      <c r="DU713" s="775"/>
      <c r="DV713" s="775"/>
      <c r="DW713" s="775"/>
      <c r="DX713" s="775"/>
      <c r="DY713" s="775"/>
      <c r="DZ713" s="775"/>
      <c r="EA713" s="775"/>
      <c r="EB713" s="775"/>
      <c r="EC713" s="775"/>
      <c r="ED713" s="775"/>
      <c r="EE713" s="775"/>
      <c r="EF713" s="775"/>
      <c r="EG713" s="775"/>
      <c r="EH713" s="775"/>
      <c r="EI713" s="775"/>
      <c r="EJ713" s="775"/>
      <c r="EK713" s="775"/>
      <c r="EL713" s="775"/>
      <c r="EM713" s="775"/>
      <c r="EN713" s="775"/>
      <c r="EO713" s="775"/>
      <c r="EP713" s="775"/>
      <c r="EQ713" s="775"/>
      <c r="ER713" s="775"/>
      <c r="ES713" s="775"/>
      <c r="ET713" s="775"/>
      <c r="EU713" s="775"/>
      <c r="EV713" s="775"/>
      <c r="EW713" s="775"/>
      <c r="EX713" s="775"/>
      <c r="EY713" s="775"/>
      <c r="EZ713" s="775"/>
      <c r="FA713" s="775"/>
      <c r="FB713" s="775"/>
      <c r="FC713" s="775"/>
      <c r="FD713" s="775"/>
      <c r="FE713" s="775"/>
      <c r="FF713" s="775"/>
      <c r="FG713" s="775"/>
      <c r="FH713" s="775"/>
      <c r="FI713" s="775"/>
      <c r="FJ713" s="775"/>
      <c r="FK713" s="775"/>
      <c r="FL713" s="775"/>
      <c r="FM713" s="775"/>
      <c r="FN713" s="775"/>
      <c r="FO713" s="775"/>
      <c r="FP713" s="775"/>
      <c r="FQ713" s="775"/>
      <c r="FR713" s="775"/>
      <c r="FS713" s="775"/>
      <c r="FT713" s="775"/>
      <c r="FU713" s="775"/>
      <c r="FV713" s="775"/>
      <c r="FW713" s="775"/>
      <c r="FX713" s="775"/>
      <c r="FY713" s="775"/>
      <c r="FZ713" s="775"/>
      <c r="GA713" s="775"/>
      <c r="GB713" s="775"/>
      <c r="GC713" s="775"/>
      <c r="GD713" s="775"/>
      <c r="GE713" s="775"/>
      <c r="GF713" s="775"/>
      <c r="GG713" s="775"/>
      <c r="GH713" s="775"/>
      <c r="GI713" s="775"/>
      <c r="GJ713" s="775"/>
      <c r="GK713" s="775"/>
      <c r="GL713" s="775"/>
      <c r="GM713" s="775"/>
      <c r="GN713" s="775"/>
      <c r="GO713" s="775"/>
      <c r="GP713" s="775"/>
      <c r="GQ713" s="775"/>
      <c r="GR713" s="775"/>
      <c r="GS713" s="775"/>
      <c r="GT713" s="775"/>
      <c r="GU713" s="775"/>
      <c r="GV713" s="775"/>
      <c r="GW713" s="775"/>
      <c r="GX713" s="775"/>
      <c r="GY713" s="775"/>
      <c r="GZ713" s="775"/>
    </row>
    <row r="714" spans="1:208" ht="29.25" x14ac:dyDescent="0.25">
      <c r="A714" s="24">
        <v>1</v>
      </c>
      <c r="B714" s="1771" t="s">
        <v>377</v>
      </c>
      <c r="C714" s="34">
        <f>'1 уровень'!E3284</f>
        <v>2953</v>
      </c>
      <c r="D714" s="34">
        <f>'1 уровень'!F3284</f>
        <v>0</v>
      </c>
      <c r="E714" s="34">
        <f>'1 уровень'!G3284</f>
        <v>2461</v>
      </c>
      <c r="F714" s="34">
        <f>'1 уровень'!H3284</f>
        <v>1467</v>
      </c>
      <c r="G714" s="780">
        <f>'1 уровень'!I3284</f>
        <v>59.60991466883381</v>
      </c>
      <c r="H714" s="3741">
        <f>'1 уровень'!J3284</f>
        <v>59</v>
      </c>
      <c r="I714" s="794">
        <f>'1 уровень'!K3284</f>
        <v>0</v>
      </c>
      <c r="J714" s="794">
        <f>'1 уровень'!L3284</f>
        <v>0</v>
      </c>
      <c r="K714" s="789">
        <f>'1 уровень'!M3284</f>
        <v>0</v>
      </c>
      <c r="L714" s="789"/>
      <c r="M714" s="789">
        <f>'1 уровень'!O3284</f>
        <v>0</v>
      </c>
      <c r="N714" s="789">
        <f>'1 уровень'!P3284</f>
        <v>0</v>
      </c>
      <c r="O714" s="789">
        <f>'1 уровень'!Q3284</f>
        <v>0</v>
      </c>
      <c r="P714" s="789">
        <f>'1 уровень'!R3284</f>
        <v>0</v>
      </c>
      <c r="Q714" s="789">
        <f>'1 уровень'!S3284</f>
        <v>0</v>
      </c>
      <c r="R714" s="788">
        <f>'1 уровень'!T3284</f>
        <v>0</v>
      </c>
      <c r="S714" s="788">
        <f>'1 уровень'!U3284</f>
        <v>0</v>
      </c>
      <c r="T714" s="788">
        <f>'1 уровень'!V3284</f>
        <v>0</v>
      </c>
      <c r="U714" s="788">
        <f>'1 уровень'!W3284</f>
        <v>0</v>
      </c>
      <c r="V714" s="788">
        <f>'1 уровень'!X3284</f>
        <v>0</v>
      </c>
      <c r="W714" s="788">
        <f>'1 уровень'!Y3284</f>
        <v>0</v>
      </c>
      <c r="X714" s="788">
        <f>'1 уровень'!Z3284</f>
        <v>0</v>
      </c>
      <c r="Y714" s="788">
        <f>'1 уровень'!AA3284</f>
        <v>0</v>
      </c>
      <c r="Z714" s="788">
        <f>'1 уровень'!AB3284</f>
        <v>0</v>
      </c>
      <c r="AA714" s="788">
        <f>'1 уровень'!AC3284</f>
        <v>0</v>
      </c>
      <c r="AB714" s="788">
        <f>'1 уровень'!AD3284</f>
        <v>0</v>
      </c>
      <c r="AC714" s="788">
        <f>'1 уровень'!AE3284</f>
        <v>0</v>
      </c>
      <c r="AD714" s="788">
        <f>'1 уровень'!AF3284</f>
        <v>0</v>
      </c>
      <c r="AE714" s="3194">
        <f>'1 уровень'!AG3284</f>
        <v>0</v>
      </c>
      <c r="AF714" s="788">
        <f>'1 уровень'!AH3284</f>
        <v>0</v>
      </c>
      <c r="AG714" s="788">
        <f>'1 уровень'!AI3284</f>
        <v>0</v>
      </c>
      <c r="AH714" s="788">
        <f>'1 уровень'!AJ3284</f>
        <v>0</v>
      </c>
      <c r="AI714" s="788">
        <f>'1 уровень'!AK3284</f>
        <v>0</v>
      </c>
      <c r="AJ714" s="2097">
        <f>'1 уровень'!AL3284</f>
        <v>0</v>
      </c>
      <c r="AK714" s="3770">
        <f>'1 уровень'!AM3284</f>
        <v>0</v>
      </c>
      <c r="AL714" s="788"/>
      <c r="AM714" s="788"/>
      <c r="AN714" s="4237">
        <f>'1 уровень'!AN3284</f>
        <v>0</v>
      </c>
      <c r="AO714" s="4244">
        <f>'1 уровень'!AO3284</f>
        <v>0</v>
      </c>
      <c r="AP714" s="1339">
        <f t="shared" si="104"/>
        <v>0</v>
      </c>
      <c r="AQ714" s="3813">
        <f t="shared" si="105"/>
        <v>0</v>
      </c>
      <c r="AR714" s="775"/>
      <c r="AS714" s="775"/>
      <c r="AT714" s="775"/>
      <c r="AU714" s="775"/>
      <c r="AV714" s="775"/>
      <c r="AW714" s="775"/>
      <c r="AX714" s="775"/>
      <c r="AY714" s="775"/>
      <c r="AZ714" s="775"/>
      <c r="BA714" s="775"/>
      <c r="BB714" s="775"/>
      <c r="BC714" s="775"/>
      <c r="BD714" s="775"/>
      <c r="BE714" s="775"/>
      <c r="BF714" s="775"/>
      <c r="BG714" s="775"/>
      <c r="BH714" s="775"/>
      <c r="BI714" s="775"/>
      <c r="BJ714" s="775"/>
      <c r="BK714" s="775"/>
      <c r="BL714" s="775"/>
      <c r="BM714" s="775"/>
      <c r="BN714" s="775"/>
      <c r="BO714" s="775"/>
      <c r="BP714" s="775"/>
      <c r="BQ714" s="775"/>
      <c r="BR714" s="775"/>
      <c r="BS714" s="775"/>
      <c r="BT714" s="775"/>
      <c r="BU714" s="775"/>
      <c r="BV714" s="775"/>
      <c r="BW714" s="775"/>
      <c r="BX714" s="775"/>
      <c r="BY714" s="775"/>
      <c r="BZ714" s="775"/>
      <c r="CA714" s="775"/>
      <c r="CB714" s="775"/>
      <c r="CC714" s="775"/>
      <c r="CD714" s="775"/>
      <c r="CE714" s="775"/>
      <c r="CF714" s="775"/>
      <c r="CG714" s="775"/>
      <c r="CH714" s="775"/>
      <c r="CI714" s="775"/>
      <c r="CJ714" s="775"/>
      <c r="CK714" s="775"/>
      <c r="CL714" s="775"/>
      <c r="CM714" s="775"/>
      <c r="CN714" s="775"/>
      <c r="CO714" s="775"/>
      <c r="CP714" s="775"/>
      <c r="CQ714" s="775"/>
      <c r="CR714" s="775"/>
      <c r="CS714" s="775"/>
      <c r="CT714" s="775"/>
      <c r="CU714" s="775"/>
      <c r="CV714" s="775"/>
      <c r="CW714" s="775"/>
      <c r="CX714" s="775"/>
      <c r="CY714" s="775"/>
      <c r="CZ714" s="775"/>
      <c r="DA714" s="775"/>
      <c r="DB714" s="775"/>
      <c r="DC714" s="775"/>
      <c r="DD714" s="775"/>
      <c r="DE714" s="775"/>
      <c r="DF714" s="775"/>
      <c r="DG714" s="775"/>
      <c r="DH714" s="775"/>
      <c r="DI714" s="775"/>
      <c r="DJ714" s="775"/>
      <c r="DK714" s="775"/>
      <c r="DL714" s="775"/>
      <c r="DM714" s="775"/>
      <c r="DN714" s="775"/>
      <c r="DO714" s="775"/>
      <c r="DP714" s="775"/>
      <c r="DQ714" s="775"/>
      <c r="DR714" s="775"/>
      <c r="DS714" s="775"/>
      <c r="DT714" s="775"/>
      <c r="DU714" s="775"/>
      <c r="DV714" s="775"/>
      <c r="DW714" s="775"/>
      <c r="DX714" s="775"/>
      <c r="DY714" s="775"/>
      <c r="DZ714" s="775"/>
      <c r="EA714" s="775"/>
      <c r="EB714" s="775"/>
      <c r="EC714" s="775"/>
      <c r="ED714" s="775"/>
      <c r="EE714" s="775"/>
      <c r="EF714" s="775"/>
      <c r="EG714" s="775"/>
      <c r="EH714" s="775"/>
      <c r="EI714" s="775"/>
      <c r="EJ714" s="775"/>
      <c r="EK714" s="775"/>
      <c r="EL714" s="775"/>
      <c r="EM714" s="775"/>
      <c r="EN714" s="775"/>
      <c r="EO714" s="775"/>
      <c r="EP714" s="775"/>
      <c r="EQ714" s="775"/>
      <c r="ER714" s="775"/>
      <c r="ES714" s="775"/>
      <c r="ET714" s="775"/>
      <c r="EU714" s="775"/>
      <c r="EV714" s="775"/>
      <c r="EW714" s="775"/>
      <c r="EX714" s="775"/>
      <c r="EY714" s="775"/>
      <c r="EZ714" s="775"/>
      <c r="FA714" s="775"/>
      <c r="FB714" s="775"/>
      <c r="FC714" s="775"/>
      <c r="FD714" s="775"/>
      <c r="FE714" s="775"/>
      <c r="FF714" s="775"/>
      <c r="FG714" s="775"/>
      <c r="FH714" s="775"/>
      <c r="FI714" s="775"/>
      <c r="FJ714" s="775"/>
      <c r="FK714" s="775"/>
      <c r="FL714" s="775"/>
      <c r="FM714" s="775"/>
      <c r="FN714" s="775"/>
      <c r="FO714" s="775"/>
      <c r="FP714" s="775"/>
      <c r="FQ714" s="775"/>
      <c r="FR714" s="775"/>
      <c r="FS714" s="775"/>
      <c r="FT714" s="775"/>
      <c r="FU714" s="775"/>
      <c r="FV714" s="775"/>
      <c r="FW714" s="775"/>
      <c r="FX714" s="775"/>
      <c r="FY714" s="775"/>
      <c r="FZ714" s="775"/>
      <c r="GA714" s="775"/>
      <c r="GB714" s="775"/>
      <c r="GC714" s="775"/>
      <c r="GD714" s="775"/>
      <c r="GE714" s="775"/>
      <c r="GF714" s="775"/>
      <c r="GG714" s="775"/>
      <c r="GH714" s="775"/>
      <c r="GI714" s="775"/>
      <c r="GJ714" s="775"/>
      <c r="GK714" s="775"/>
      <c r="GL714" s="775"/>
      <c r="GM714" s="775"/>
      <c r="GN714" s="775"/>
      <c r="GO714" s="775"/>
      <c r="GP714" s="775"/>
      <c r="GQ714" s="775"/>
      <c r="GR714" s="775"/>
      <c r="GS714" s="775"/>
      <c r="GT714" s="775"/>
      <c r="GU714" s="775"/>
      <c r="GV714" s="775"/>
      <c r="GW714" s="775"/>
      <c r="GX714" s="775"/>
      <c r="GY714" s="775"/>
      <c r="GZ714" s="775"/>
    </row>
    <row r="715" spans="1:208" ht="30" x14ac:dyDescent="0.25">
      <c r="A715" s="24">
        <v>1</v>
      </c>
      <c r="B715" s="1126" t="s">
        <v>208</v>
      </c>
      <c r="C715" s="34">
        <f>'1 уровень'!E3285</f>
        <v>0</v>
      </c>
      <c r="D715" s="34">
        <f>'1 уровень'!F3285</f>
        <v>0</v>
      </c>
      <c r="E715" s="34">
        <f>'1 уровень'!G3285</f>
        <v>0</v>
      </c>
      <c r="F715" s="34">
        <f>'1 уровень'!H3285</f>
        <v>0</v>
      </c>
      <c r="G715" s="780">
        <f>'1 уровень'!I3285</f>
        <v>0</v>
      </c>
      <c r="H715" s="3741">
        <f>'1 уровень'!J3285</f>
        <v>0</v>
      </c>
      <c r="I715" s="794">
        <f>'1 уровень'!K3285</f>
        <v>0</v>
      </c>
      <c r="J715" s="794">
        <f>'1 уровень'!L3285</f>
        <v>0</v>
      </c>
      <c r="K715" s="789">
        <f>'1 уровень'!M3285</f>
        <v>0</v>
      </c>
      <c r="L715" s="789"/>
      <c r="M715" s="789">
        <f>'1 уровень'!O3285</f>
        <v>0</v>
      </c>
      <c r="N715" s="789">
        <f>'1 уровень'!P3285</f>
        <v>0</v>
      </c>
      <c r="O715" s="789">
        <f>'1 уровень'!Q3285</f>
        <v>0</v>
      </c>
      <c r="P715" s="789">
        <f>'1 уровень'!R3285</f>
        <v>0</v>
      </c>
      <c r="Q715" s="789">
        <f>'1 уровень'!S3285</f>
        <v>0</v>
      </c>
      <c r="R715" s="788">
        <f>'1 уровень'!T3285</f>
        <v>0</v>
      </c>
      <c r="S715" s="788">
        <f>'1 уровень'!U3285</f>
        <v>0</v>
      </c>
      <c r="T715" s="788">
        <f>'1 уровень'!V3285</f>
        <v>0</v>
      </c>
      <c r="U715" s="788">
        <f>'1 уровень'!W3285</f>
        <v>0</v>
      </c>
      <c r="V715" s="788">
        <f>'1 уровень'!X3285</f>
        <v>0</v>
      </c>
      <c r="W715" s="788">
        <f>'1 уровень'!Y3285</f>
        <v>0</v>
      </c>
      <c r="X715" s="788">
        <f>'1 уровень'!Z3285</f>
        <v>0</v>
      </c>
      <c r="Y715" s="788">
        <f>'1 уровень'!AA3285</f>
        <v>0</v>
      </c>
      <c r="Z715" s="788">
        <f>'1 уровень'!AB3285</f>
        <v>0</v>
      </c>
      <c r="AA715" s="788">
        <f>'1 уровень'!AC3285</f>
        <v>0</v>
      </c>
      <c r="AB715" s="788">
        <f>'1 уровень'!AD3285</f>
        <v>0</v>
      </c>
      <c r="AC715" s="788">
        <f>'1 уровень'!AE3285</f>
        <v>0</v>
      </c>
      <c r="AD715" s="788">
        <f>'1 уровень'!AF3285</f>
        <v>0</v>
      </c>
      <c r="AE715" s="3194">
        <f>'1 уровень'!AG3285</f>
        <v>0</v>
      </c>
      <c r="AF715" s="788">
        <f>'1 уровень'!AH3285</f>
        <v>0</v>
      </c>
      <c r="AG715" s="788">
        <f>'1 уровень'!AI3285</f>
        <v>0</v>
      </c>
      <c r="AH715" s="788">
        <f>'1 уровень'!AJ3285</f>
        <v>0</v>
      </c>
      <c r="AI715" s="788">
        <f>'1 уровень'!AK3285</f>
        <v>0</v>
      </c>
      <c r="AJ715" s="2097">
        <f>'1 уровень'!AL3285</f>
        <v>0</v>
      </c>
      <c r="AK715" s="3770">
        <f>'1 уровень'!AM3285</f>
        <v>0</v>
      </c>
      <c r="AL715" s="788"/>
      <c r="AM715" s="788"/>
      <c r="AN715" s="4237">
        <f>'1 уровень'!AN3285</f>
        <v>0</v>
      </c>
      <c r="AO715" s="4244">
        <f>'1 уровень'!AO3285</f>
        <v>0</v>
      </c>
      <c r="AP715" s="1339">
        <f t="shared" si="104"/>
        <v>0</v>
      </c>
      <c r="AQ715" s="3813" t="e">
        <f t="shared" si="105"/>
        <v>#DIV/0!</v>
      </c>
      <c r="AR715" s="775"/>
      <c r="AS715" s="775"/>
      <c r="AT715" s="775"/>
      <c r="AU715" s="775"/>
      <c r="AV715" s="775"/>
      <c r="AW715" s="775"/>
      <c r="AX715" s="775"/>
      <c r="AY715" s="775"/>
      <c r="AZ715" s="775"/>
      <c r="BA715" s="775"/>
      <c r="BB715" s="775"/>
      <c r="BC715" s="775"/>
      <c r="BD715" s="775"/>
      <c r="BE715" s="775"/>
      <c r="BF715" s="775"/>
      <c r="BG715" s="775"/>
      <c r="BH715" s="775"/>
      <c r="BI715" s="775"/>
      <c r="BJ715" s="775"/>
      <c r="BK715" s="775"/>
      <c r="BL715" s="775"/>
      <c r="BM715" s="775"/>
      <c r="BN715" s="775"/>
      <c r="BO715" s="775"/>
      <c r="BP715" s="775"/>
      <c r="BQ715" s="775"/>
      <c r="BR715" s="775"/>
      <c r="BS715" s="775"/>
      <c r="BT715" s="775"/>
      <c r="BU715" s="775"/>
      <c r="BV715" s="775"/>
      <c r="BW715" s="775"/>
      <c r="BX715" s="775"/>
      <c r="BY715" s="775"/>
      <c r="BZ715" s="775"/>
      <c r="CA715" s="775"/>
      <c r="CB715" s="775"/>
      <c r="CC715" s="775"/>
      <c r="CD715" s="775"/>
      <c r="CE715" s="775"/>
      <c r="CF715" s="775"/>
      <c r="CG715" s="775"/>
      <c r="CH715" s="775"/>
      <c r="CI715" s="775"/>
      <c r="CJ715" s="775"/>
      <c r="CK715" s="775"/>
      <c r="CL715" s="775"/>
      <c r="CM715" s="775"/>
      <c r="CN715" s="775"/>
      <c r="CO715" s="775"/>
      <c r="CP715" s="775"/>
      <c r="CQ715" s="775"/>
      <c r="CR715" s="775"/>
      <c r="CS715" s="775"/>
      <c r="CT715" s="775"/>
      <c r="CU715" s="775"/>
      <c r="CV715" s="775"/>
      <c r="CW715" s="775"/>
      <c r="CX715" s="775"/>
      <c r="CY715" s="775"/>
      <c r="CZ715" s="775"/>
      <c r="DA715" s="775"/>
      <c r="DB715" s="775"/>
      <c r="DC715" s="775"/>
      <c r="DD715" s="775"/>
      <c r="DE715" s="775"/>
      <c r="DF715" s="775"/>
      <c r="DG715" s="775"/>
      <c r="DH715" s="775"/>
      <c r="DI715" s="775"/>
      <c r="DJ715" s="775"/>
      <c r="DK715" s="775"/>
      <c r="DL715" s="775"/>
      <c r="DM715" s="775"/>
      <c r="DN715" s="775"/>
      <c r="DO715" s="775"/>
      <c r="DP715" s="775"/>
      <c r="DQ715" s="775"/>
      <c r="DR715" s="775"/>
      <c r="DS715" s="775"/>
      <c r="DT715" s="775"/>
      <c r="DU715" s="775"/>
      <c r="DV715" s="775"/>
      <c r="DW715" s="775"/>
      <c r="DX715" s="775"/>
      <c r="DY715" s="775"/>
      <c r="DZ715" s="775"/>
      <c r="EA715" s="775"/>
      <c r="EB715" s="775"/>
      <c r="EC715" s="775"/>
      <c r="ED715" s="775"/>
      <c r="EE715" s="775"/>
      <c r="EF715" s="775"/>
      <c r="EG715" s="775"/>
      <c r="EH715" s="775"/>
      <c r="EI715" s="775"/>
      <c r="EJ715" s="775"/>
      <c r="EK715" s="775"/>
      <c r="EL715" s="775"/>
      <c r="EM715" s="775"/>
      <c r="EN715" s="775"/>
      <c r="EO715" s="775"/>
      <c r="EP715" s="775"/>
      <c r="EQ715" s="775"/>
      <c r="ER715" s="775"/>
      <c r="ES715" s="775"/>
      <c r="ET715" s="775"/>
      <c r="EU715" s="775"/>
      <c r="EV715" s="775"/>
      <c r="EW715" s="775"/>
      <c r="EX715" s="775"/>
      <c r="EY715" s="775"/>
      <c r="EZ715" s="775"/>
      <c r="FA715" s="775"/>
      <c r="FB715" s="775"/>
      <c r="FC715" s="775"/>
      <c r="FD715" s="775"/>
      <c r="FE715" s="775"/>
      <c r="FF715" s="775"/>
      <c r="FG715" s="775"/>
      <c r="FH715" s="775"/>
      <c r="FI715" s="775"/>
      <c r="FJ715" s="775"/>
      <c r="FK715" s="775"/>
      <c r="FL715" s="775"/>
      <c r="FM715" s="775"/>
      <c r="FN715" s="775"/>
      <c r="FO715" s="775"/>
      <c r="FP715" s="775"/>
      <c r="FQ715" s="775"/>
      <c r="FR715" s="775"/>
      <c r="FS715" s="775"/>
      <c r="FT715" s="775"/>
      <c r="FU715" s="775"/>
      <c r="FV715" s="775"/>
      <c r="FW715" s="775"/>
      <c r="FX715" s="775"/>
      <c r="FY715" s="775"/>
      <c r="FZ715" s="775"/>
      <c r="GA715" s="775"/>
      <c r="GB715" s="775"/>
      <c r="GC715" s="775"/>
      <c r="GD715" s="775"/>
      <c r="GE715" s="775"/>
      <c r="GF715" s="775"/>
      <c r="GG715" s="775"/>
      <c r="GH715" s="775"/>
      <c r="GI715" s="775"/>
      <c r="GJ715" s="775"/>
      <c r="GK715" s="775"/>
      <c r="GL715" s="775"/>
      <c r="GM715" s="775"/>
      <c r="GN715" s="775"/>
      <c r="GO715" s="775"/>
      <c r="GP715" s="775"/>
      <c r="GQ715" s="775"/>
      <c r="GR715" s="775"/>
      <c r="GS715" s="775"/>
      <c r="GT715" s="775"/>
      <c r="GU715" s="775"/>
      <c r="GV715" s="775"/>
      <c r="GW715" s="775"/>
      <c r="GX715" s="775"/>
      <c r="GY715" s="775"/>
      <c r="GZ715" s="775"/>
    </row>
    <row r="716" spans="1:208" ht="72" x14ac:dyDescent="0.25">
      <c r="A716" s="24">
        <v>1</v>
      </c>
      <c r="B716" s="1771" t="s">
        <v>385</v>
      </c>
      <c r="C716" s="34">
        <f>'1 уровень'!E3286</f>
        <v>0</v>
      </c>
      <c r="D716" s="34">
        <f>'1 уровень'!F3286</f>
        <v>0</v>
      </c>
      <c r="E716" s="34">
        <f>'1 уровень'!G3286</f>
        <v>0</v>
      </c>
      <c r="F716" s="34">
        <f>'1 уровень'!H3286</f>
        <v>0</v>
      </c>
      <c r="G716" s="780">
        <f>'1 уровень'!I3286</f>
        <v>0</v>
      </c>
      <c r="H716" s="3741">
        <f>'1 уровень'!J3286</f>
        <v>0</v>
      </c>
      <c r="I716" s="794">
        <f>'1 уровень'!K3286</f>
        <v>0</v>
      </c>
      <c r="J716" s="794">
        <f>'1 уровень'!L3286</f>
        <v>0</v>
      </c>
      <c r="K716" s="789">
        <f>'1 уровень'!M3286</f>
        <v>0</v>
      </c>
      <c r="L716" s="789"/>
      <c r="M716" s="789">
        <f>'1 уровень'!O3286</f>
        <v>0</v>
      </c>
      <c r="N716" s="789">
        <f>'1 уровень'!P3286</f>
        <v>0</v>
      </c>
      <c r="O716" s="789">
        <f>'1 уровень'!Q3286</f>
        <v>0</v>
      </c>
      <c r="P716" s="789">
        <f>'1 уровень'!R3286</f>
        <v>0</v>
      </c>
      <c r="Q716" s="789">
        <f>'1 уровень'!S3286</f>
        <v>0</v>
      </c>
      <c r="R716" s="788">
        <f>'1 уровень'!T3286</f>
        <v>0</v>
      </c>
      <c r="S716" s="788">
        <f>'1 уровень'!U3286</f>
        <v>0</v>
      </c>
      <c r="T716" s="788">
        <f>'1 уровень'!V3286</f>
        <v>0</v>
      </c>
      <c r="U716" s="788">
        <f>'1 уровень'!W3286</f>
        <v>0</v>
      </c>
      <c r="V716" s="788">
        <f>'1 уровень'!X3286</f>
        <v>0</v>
      </c>
      <c r="W716" s="788">
        <f>'1 уровень'!Y3286</f>
        <v>0</v>
      </c>
      <c r="X716" s="788">
        <f>'1 уровень'!Z3286</f>
        <v>0</v>
      </c>
      <c r="Y716" s="788">
        <f>'1 уровень'!AA3286</f>
        <v>0</v>
      </c>
      <c r="Z716" s="788">
        <f>'1 уровень'!AB3286</f>
        <v>0</v>
      </c>
      <c r="AA716" s="788">
        <f>'1 уровень'!AC3286</f>
        <v>0</v>
      </c>
      <c r="AB716" s="788">
        <f>'1 уровень'!AD3286</f>
        <v>0</v>
      </c>
      <c r="AC716" s="788">
        <f>'1 уровень'!AE3286</f>
        <v>0</v>
      </c>
      <c r="AD716" s="788">
        <f>'1 уровень'!AF3286</f>
        <v>0</v>
      </c>
      <c r="AE716" s="3194">
        <f>'1 уровень'!AG3286</f>
        <v>0</v>
      </c>
      <c r="AF716" s="788">
        <f>'1 уровень'!AH3286</f>
        <v>0</v>
      </c>
      <c r="AG716" s="788">
        <f>'1 уровень'!AI3286</f>
        <v>0</v>
      </c>
      <c r="AH716" s="788">
        <f>'1 уровень'!AJ3286</f>
        <v>0</v>
      </c>
      <c r="AI716" s="788">
        <f>'1 уровень'!AK3286</f>
        <v>0</v>
      </c>
      <c r="AJ716" s="2097">
        <f>'1 уровень'!AL3286</f>
        <v>0</v>
      </c>
      <c r="AK716" s="3770">
        <f>'1 уровень'!AM3286</f>
        <v>0</v>
      </c>
      <c r="AL716" s="788"/>
      <c r="AM716" s="788"/>
      <c r="AN716" s="4237">
        <f>'1 уровень'!AN3286</f>
        <v>0</v>
      </c>
      <c r="AO716" s="4244">
        <f>'1 уровень'!AO3286</f>
        <v>0</v>
      </c>
      <c r="AP716" s="1339">
        <f t="shared" si="104"/>
        <v>0</v>
      </c>
      <c r="AQ716" s="3813" t="e">
        <f t="shared" si="105"/>
        <v>#DIV/0!</v>
      </c>
      <c r="AR716" s="775"/>
      <c r="AS716" s="775"/>
      <c r="AT716" s="775"/>
      <c r="AU716" s="775"/>
      <c r="AV716" s="775"/>
      <c r="AW716" s="775"/>
      <c r="AX716" s="775"/>
      <c r="AY716" s="775"/>
      <c r="AZ716" s="775"/>
      <c r="BA716" s="775"/>
      <c r="BB716" s="775"/>
      <c r="BC716" s="775"/>
      <c r="BD716" s="775"/>
      <c r="BE716" s="775"/>
      <c r="BF716" s="775"/>
      <c r="BG716" s="775"/>
      <c r="BH716" s="775"/>
      <c r="BI716" s="775"/>
      <c r="BJ716" s="775"/>
      <c r="BK716" s="775"/>
      <c r="BL716" s="775"/>
      <c r="BM716" s="775"/>
      <c r="BN716" s="775"/>
      <c r="BO716" s="775"/>
      <c r="BP716" s="775"/>
      <c r="BQ716" s="775"/>
      <c r="BR716" s="775"/>
      <c r="BS716" s="775"/>
      <c r="BT716" s="775"/>
      <c r="BU716" s="775"/>
      <c r="BV716" s="775"/>
      <c r="BW716" s="775"/>
      <c r="BX716" s="775"/>
      <c r="BY716" s="775"/>
      <c r="BZ716" s="775"/>
      <c r="CA716" s="775"/>
      <c r="CB716" s="775"/>
      <c r="CC716" s="775"/>
      <c r="CD716" s="775"/>
      <c r="CE716" s="775"/>
      <c r="CF716" s="775"/>
      <c r="CG716" s="775"/>
      <c r="CH716" s="775"/>
      <c r="CI716" s="775"/>
      <c r="CJ716" s="775"/>
      <c r="CK716" s="775"/>
      <c r="CL716" s="775"/>
      <c r="CM716" s="775"/>
      <c r="CN716" s="775"/>
      <c r="CO716" s="775"/>
      <c r="CP716" s="775"/>
      <c r="CQ716" s="775"/>
      <c r="CR716" s="775"/>
      <c r="CS716" s="775"/>
      <c r="CT716" s="775"/>
      <c r="CU716" s="775"/>
      <c r="CV716" s="775"/>
      <c r="CW716" s="775"/>
      <c r="CX716" s="775"/>
      <c r="CY716" s="775"/>
      <c r="CZ716" s="775"/>
      <c r="DA716" s="775"/>
      <c r="DB716" s="775"/>
      <c r="DC716" s="775"/>
      <c r="DD716" s="775"/>
      <c r="DE716" s="775"/>
      <c r="DF716" s="775"/>
      <c r="DG716" s="775"/>
      <c r="DH716" s="775"/>
      <c r="DI716" s="775"/>
      <c r="DJ716" s="775"/>
      <c r="DK716" s="775"/>
      <c r="DL716" s="775"/>
      <c r="DM716" s="775"/>
      <c r="DN716" s="775"/>
      <c r="DO716" s="775"/>
      <c r="DP716" s="775"/>
      <c r="DQ716" s="775"/>
      <c r="DR716" s="775"/>
      <c r="DS716" s="775"/>
      <c r="DT716" s="775"/>
      <c r="DU716" s="775"/>
      <c r="DV716" s="775"/>
      <c r="DW716" s="775"/>
      <c r="DX716" s="775"/>
      <c r="DY716" s="775"/>
      <c r="DZ716" s="775"/>
      <c r="EA716" s="775"/>
      <c r="EB716" s="775"/>
      <c r="EC716" s="775"/>
      <c r="ED716" s="775"/>
      <c r="EE716" s="775"/>
      <c r="EF716" s="775"/>
      <c r="EG716" s="775"/>
      <c r="EH716" s="775"/>
      <c r="EI716" s="775"/>
      <c r="EJ716" s="775"/>
      <c r="EK716" s="775"/>
      <c r="EL716" s="775"/>
      <c r="EM716" s="775"/>
      <c r="EN716" s="775"/>
      <c r="EO716" s="775"/>
      <c r="EP716" s="775"/>
      <c r="EQ716" s="775"/>
      <c r="ER716" s="775"/>
      <c r="ES716" s="775"/>
      <c r="ET716" s="775"/>
      <c r="EU716" s="775"/>
      <c r="EV716" s="775"/>
      <c r="EW716" s="775"/>
      <c r="EX716" s="775"/>
      <c r="EY716" s="775"/>
      <c r="EZ716" s="775"/>
      <c r="FA716" s="775"/>
      <c r="FB716" s="775"/>
      <c r="FC716" s="775"/>
      <c r="FD716" s="775"/>
      <c r="FE716" s="775"/>
      <c r="FF716" s="775"/>
      <c r="FG716" s="775"/>
      <c r="FH716" s="775"/>
      <c r="FI716" s="775"/>
      <c r="FJ716" s="775"/>
      <c r="FK716" s="775"/>
      <c r="FL716" s="775"/>
      <c r="FM716" s="775"/>
      <c r="FN716" s="775"/>
      <c r="FO716" s="775"/>
      <c r="FP716" s="775"/>
      <c r="FQ716" s="775"/>
      <c r="FR716" s="775"/>
      <c r="FS716" s="775"/>
      <c r="FT716" s="775"/>
      <c r="FU716" s="775"/>
      <c r="FV716" s="775"/>
      <c r="FW716" s="775"/>
      <c r="FX716" s="775"/>
      <c r="FY716" s="775"/>
      <c r="FZ716" s="775"/>
      <c r="GA716" s="775"/>
      <c r="GB716" s="775"/>
      <c r="GC716" s="775"/>
      <c r="GD716" s="775"/>
      <c r="GE716" s="775"/>
      <c r="GF716" s="775"/>
      <c r="GG716" s="775"/>
      <c r="GH716" s="775"/>
      <c r="GI716" s="775"/>
      <c r="GJ716" s="775"/>
      <c r="GK716" s="775"/>
      <c r="GL716" s="775"/>
      <c r="GM716" s="775"/>
      <c r="GN716" s="775"/>
      <c r="GO716" s="775"/>
      <c r="GP716" s="775"/>
      <c r="GQ716" s="775"/>
      <c r="GR716" s="775"/>
      <c r="GS716" s="775"/>
      <c r="GT716" s="775"/>
      <c r="GU716" s="775"/>
      <c r="GV716" s="775"/>
      <c r="GW716" s="775"/>
      <c r="GX716" s="775"/>
      <c r="GY716" s="775"/>
      <c r="GZ716" s="775"/>
    </row>
    <row r="717" spans="1:208" x14ac:dyDescent="0.25">
      <c r="A717" s="24">
        <v>1</v>
      </c>
      <c r="B717" s="2566" t="s">
        <v>242</v>
      </c>
      <c r="C717" s="34">
        <f>'1 уровень'!E3287</f>
        <v>598</v>
      </c>
      <c r="D717" s="34">
        <f>'1 уровень'!F3287</f>
        <v>0</v>
      </c>
      <c r="E717" s="34">
        <f>'1 уровень'!G3287</f>
        <v>498</v>
      </c>
      <c r="F717" s="34">
        <f>'1 уровень'!H3287</f>
        <v>16</v>
      </c>
      <c r="G717" s="780">
        <f>'1 уровень'!I3287</f>
        <v>3.2128514056224895</v>
      </c>
      <c r="H717" s="3741">
        <f>'1 уровень'!J3287</f>
        <v>0</v>
      </c>
      <c r="I717" s="794">
        <f>'1 уровень'!K3287</f>
        <v>0</v>
      </c>
      <c r="J717" s="794">
        <f>'1 уровень'!L3287</f>
        <v>0</v>
      </c>
      <c r="K717" s="789">
        <f>'1 уровень'!M3287</f>
        <v>0</v>
      </c>
      <c r="L717" s="789"/>
      <c r="M717" s="789">
        <f>'1 уровень'!O3287</f>
        <v>0</v>
      </c>
      <c r="N717" s="789">
        <f>'1 уровень'!P3287</f>
        <v>0</v>
      </c>
      <c r="O717" s="789">
        <f>'1 уровень'!Q3287</f>
        <v>0</v>
      </c>
      <c r="P717" s="789">
        <f>'1 уровень'!R3287</f>
        <v>0</v>
      </c>
      <c r="Q717" s="789">
        <f>'1 уровень'!S3287</f>
        <v>0</v>
      </c>
      <c r="R717" s="788">
        <f>'1 уровень'!T3287</f>
        <v>677.34547999999995</v>
      </c>
      <c r="S717" s="788">
        <f>'1 уровень'!U3287</f>
        <v>677.34547999999995</v>
      </c>
      <c r="T717" s="788">
        <f>'1 уровень'!V3287</f>
        <v>677.34547999999995</v>
      </c>
      <c r="U717" s="788">
        <f>'1 уровень'!W3287</f>
        <v>677.34547999999995</v>
      </c>
      <c r="V717" s="788">
        <f>'1 уровень'!X3287</f>
        <v>677.34547999999995</v>
      </c>
      <c r="W717" s="788">
        <f>'1 уровень'!Y3287</f>
        <v>677.34547999999995</v>
      </c>
      <c r="X717" s="788">
        <f>'1 уровень'!Z3287</f>
        <v>677.34547999999995</v>
      </c>
      <c r="Y717" s="788">
        <f>'1 уровень'!AA3287</f>
        <v>677.34547999999995</v>
      </c>
      <c r="Z717" s="788">
        <f>'1 уровень'!AB3287</f>
        <v>677.34547999999995</v>
      </c>
      <c r="AA717" s="788">
        <f>'1 уровень'!AC3287</f>
        <v>677.34547999999995</v>
      </c>
      <c r="AB717" s="788">
        <f>'1 уровень'!AD3287</f>
        <v>677.34547999999995</v>
      </c>
      <c r="AC717" s="788">
        <f>'1 уровень'!AE3287</f>
        <v>564.45456666666666</v>
      </c>
      <c r="AD717" s="788">
        <f>'1 уровень'!AF3287</f>
        <v>19.072959999999998</v>
      </c>
      <c r="AE717" s="3194">
        <f>'1 уровень'!AG3287</f>
        <v>0</v>
      </c>
      <c r="AF717" s="788">
        <f>'1 уровень'!AH3287</f>
        <v>0</v>
      </c>
      <c r="AG717" s="788">
        <f>'1 уровень'!AI3287</f>
        <v>-545.3816066666667</v>
      </c>
      <c r="AH717" s="788">
        <f>'1 уровень'!AJ3287</f>
        <v>0</v>
      </c>
      <c r="AI717" s="788">
        <f>'1 уровень'!AK3287</f>
        <v>0</v>
      </c>
      <c r="AJ717" s="2097">
        <f>'1 уровень'!AL3287</f>
        <v>19.072959999999998</v>
      </c>
      <c r="AK717" s="3770">
        <f>'1 уровень'!AM3287</f>
        <v>0</v>
      </c>
      <c r="AL717" s="788">
        <f>AD717/AC717*100</f>
        <v>3.3790071205612824</v>
      </c>
      <c r="AM717" s="788">
        <f>AJ717/AC717*100</f>
        <v>3.3790071205612824</v>
      </c>
      <c r="AN717" s="4237">
        <f>'1 уровень'!AN3287</f>
        <v>0</v>
      </c>
      <c r="AO717" s="4244">
        <f>'1 уровень'!AO3287</f>
        <v>0</v>
      </c>
      <c r="AP717" s="1339">
        <f t="shared" si="104"/>
        <v>677345.48</v>
      </c>
      <c r="AQ717" s="3813">
        <f t="shared" si="105"/>
        <v>1132.6847491638796</v>
      </c>
      <c r="AR717" s="775"/>
      <c r="AS717" s="775"/>
      <c r="AT717" s="775"/>
      <c r="AU717" s="775"/>
      <c r="AV717" s="775"/>
      <c r="AW717" s="775"/>
      <c r="AX717" s="775"/>
      <c r="AY717" s="775"/>
      <c r="AZ717" s="775"/>
      <c r="BA717" s="775"/>
      <c r="BB717" s="775"/>
      <c r="BC717" s="775"/>
      <c r="BD717" s="775"/>
      <c r="BE717" s="775"/>
      <c r="BF717" s="775"/>
      <c r="BG717" s="775"/>
      <c r="BH717" s="775"/>
      <c r="BI717" s="775"/>
      <c r="BJ717" s="775"/>
      <c r="BK717" s="775"/>
      <c r="BL717" s="775"/>
      <c r="BM717" s="775"/>
      <c r="BN717" s="775"/>
      <c r="BO717" s="775"/>
      <c r="BP717" s="775"/>
      <c r="BQ717" s="775"/>
      <c r="BR717" s="775"/>
      <c r="BS717" s="775"/>
      <c r="BT717" s="775"/>
      <c r="BU717" s="775"/>
      <c r="BV717" s="775"/>
      <c r="BW717" s="775"/>
      <c r="BX717" s="775"/>
      <c r="BY717" s="775"/>
      <c r="BZ717" s="775"/>
      <c r="CA717" s="775"/>
      <c r="CB717" s="775"/>
      <c r="CC717" s="775"/>
      <c r="CD717" s="775"/>
      <c r="CE717" s="775"/>
      <c r="CF717" s="775"/>
      <c r="CG717" s="775"/>
      <c r="CH717" s="775"/>
      <c r="CI717" s="775"/>
      <c r="CJ717" s="775"/>
      <c r="CK717" s="775"/>
      <c r="CL717" s="775"/>
      <c r="CM717" s="775"/>
      <c r="CN717" s="775"/>
      <c r="CO717" s="775"/>
      <c r="CP717" s="775"/>
      <c r="CQ717" s="775"/>
      <c r="CR717" s="775"/>
      <c r="CS717" s="775"/>
      <c r="CT717" s="775"/>
      <c r="CU717" s="775"/>
      <c r="CV717" s="775"/>
      <c r="CW717" s="775"/>
      <c r="CX717" s="775"/>
      <c r="CY717" s="775"/>
      <c r="CZ717" s="775"/>
      <c r="DA717" s="775"/>
      <c r="DB717" s="775"/>
      <c r="DC717" s="775"/>
      <c r="DD717" s="775"/>
      <c r="DE717" s="775"/>
      <c r="DF717" s="775"/>
      <c r="DG717" s="775"/>
      <c r="DH717" s="775"/>
      <c r="DI717" s="775"/>
      <c r="DJ717" s="775"/>
      <c r="DK717" s="775"/>
      <c r="DL717" s="775"/>
      <c r="DM717" s="775"/>
      <c r="DN717" s="775"/>
      <c r="DO717" s="775"/>
      <c r="DP717" s="775"/>
      <c r="DQ717" s="775"/>
      <c r="DR717" s="775"/>
      <c r="DS717" s="775"/>
      <c r="DT717" s="775"/>
      <c r="DU717" s="775"/>
      <c r="DV717" s="775"/>
      <c r="DW717" s="775"/>
      <c r="DX717" s="775"/>
      <c r="DY717" s="775"/>
      <c r="DZ717" s="775"/>
      <c r="EA717" s="775"/>
      <c r="EB717" s="775"/>
      <c r="EC717" s="775"/>
      <c r="ED717" s="775"/>
      <c r="EE717" s="775"/>
      <c r="EF717" s="775"/>
      <c r="EG717" s="775"/>
      <c r="EH717" s="775"/>
      <c r="EI717" s="775"/>
      <c r="EJ717" s="775"/>
      <c r="EK717" s="775"/>
      <c r="EL717" s="775"/>
      <c r="EM717" s="775"/>
      <c r="EN717" s="775"/>
      <c r="EO717" s="775"/>
      <c r="EP717" s="775"/>
      <c r="EQ717" s="775"/>
      <c r="ER717" s="775"/>
      <c r="ES717" s="775"/>
      <c r="ET717" s="775"/>
      <c r="EU717" s="775"/>
      <c r="EV717" s="775"/>
      <c r="EW717" s="775"/>
      <c r="EX717" s="775"/>
      <c r="EY717" s="775"/>
      <c r="EZ717" s="775"/>
      <c r="FA717" s="775"/>
      <c r="FB717" s="775"/>
      <c r="FC717" s="775"/>
      <c r="FD717" s="775"/>
      <c r="FE717" s="775"/>
      <c r="FF717" s="775"/>
      <c r="FG717" s="775"/>
      <c r="FH717" s="775"/>
      <c r="FI717" s="775"/>
      <c r="FJ717" s="775"/>
      <c r="FK717" s="775"/>
      <c r="FL717" s="775"/>
      <c r="FM717" s="775"/>
      <c r="FN717" s="775"/>
      <c r="FO717" s="775"/>
      <c r="FP717" s="775"/>
      <c r="FQ717" s="775"/>
      <c r="FR717" s="775"/>
      <c r="FS717" s="775"/>
      <c r="FT717" s="775"/>
      <c r="FU717" s="775"/>
      <c r="FV717" s="775"/>
      <c r="FW717" s="775"/>
      <c r="FX717" s="775"/>
      <c r="FY717" s="775"/>
      <c r="FZ717" s="775"/>
      <c r="GA717" s="775"/>
      <c r="GB717" s="775"/>
      <c r="GC717" s="775"/>
      <c r="GD717" s="775"/>
      <c r="GE717" s="775"/>
      <c r="GF717" s="775"/>
      <c r="GG717" s="775"/>
      <c r="GH717" s="775"/>
      <c r="GI717" s="775"/>
      <c r="GJ717" s="775"/>
      <c r="GK717" s="775"/>
      <c r="GL717" s="775"/>
      <c r="GM717" s="775"/>
      <c r="GN717" s="775"/>
      <c r="GO717" s="775"/>
      <c r="GP717" s="775"/>
      <c r="GQ717" s="775"/>
      <c r="GR717" s="775"/>
      <c r="GS717" s="775"/>
      <c r="GT717" s="775"/>
      <c r="GU717" s="775"/>
      <c r="GV717" s="775"/>
      <c r="GW717" s="775"/>
      <c r="GX717" s="775"/>
      <c r="GY717" s="775"/>
      <c r="GZ717" s="775"/>
    </row>
    <row r="718" spans="1:208" ht="29.25" x14ac:dyDescent="0.25">
      <c r="A718" s="24">
        <v>1</v>
      </c>
      <c r="B718" s="1135" t="s">
        <v>289</v>
      </c>
      <c r="C718" s="34">
        <f>'1 уровень'!E3288</f>
        <v>20907.5</v>
      </c>
      <c r="D718" s="34">
        <f>'1 уровень'!F3288</f>
        <v>0</v>
      </c>
      <c r="E718" s="34">
        <f>'1 уровень'!G3288</f>
        <v>17519</v>
      </c>
      <c r="F718" s="34">
        <f>'1 уровень'!H3288</f>
        <v>11888.502500000001</v>
      </c>
      <c r="G718" s="780">
        <f>'1 уровень'!I3288</f>
        <v>67.860622752440207</v>
      </c>
      <c r="H718" s="3741">
        <f>'1 уровень'!J3288</f>
        <v>1</v>
      </c>
      <c r="I718" s="794">
        <f>'1 уровень'!K3288</f>
        <v>0</v>
      </c>
      <c r="J718" s="794">
        <f>'1 уровень'!L3288</f>
        <v>0</v>
      </c>
      <c r="K718" s="789">
        <f>'1 уровень'!M3288</f>
        <v>0</v>
      </c>
      <c r="L718" s="789"/>
      <c r="M718" s="789">
        <f>'1 уровень'!O3288</f>
        <v>0</v>
      </c>
      <c r="N718" s="789">
        <f>'1 уровень'!P3288</f>
        <v>0</v>
      </c>
      <c r="O718" s="789">
        <f>'1 уровень'!Q3288</f>
        <v>0</v>
      </c>
      <c r="P718" s="789">
        <f>'1 уровень'!R3288</f>
        <v>0</v>
      </c>
      <c r="Q718" s="789">
        <f>'1 уровень'!S3288</f>
        <v>0</v>
      </c>
      <c r="R718" s="788">
        <f>'1 уровень'!T3288</f>
        <v>0</v>
      </c>
      <c r="S718" s="788">
        <f>'1 уровень'!U3288</f>
        <v>0</v>
      </c>
      <c r="T718" s="788">
        <f>'1 уровень'!V3288</f>
        <v>0</v>
      </c>
      <c r="U718" s="788">
        <f>'1 уровень'!W3288</f>
        <v>0</v>
      </c>
      <c r="V718" s="788">
        <f>'1 уровень'!X3288</f>
        <v>0</v>
      </c>
      <c r="W718" s="788">
        <f>'1 уровень'!Y3288</f>
        <v>0</v>
      </c>
      <c r="X718" s="788">
        <f>'1 уровень'!Z3288</f>
        <v>0</v>
      </c>
      <c r="Y718" s="788">
        <f>'1 уровень'!AA3288</f>
        <v>0</v>
      </c>
      <c r="Z718" s="788">
        <f>'1 уровень'!AB3288</f>
        <v>0</v>
      </c>
      <c r="AA718" s="788">
        <f>'1 уровень'!AC3288</f>
        <v>0</v>
      </c>
      <c r="AB718" s="788">
        <f>'1 уровень'!AD3288</f>
        <v>0</v>
      </c>
      <c r="AC718" s="788">
        <f>'1 уровень'!AE3288</f>
        <v>0</v>
      </c>
      <c r="AD718" s="788">
        <f>'1 уровень'!AF3288</f>
        <v>0</v>
      </c>
      <c r="AE718" s="3194">
        <f>'1 уровень'!AG3288</f>
        <v>0</v>
      </c>
      <c r="AF718" s="788">
        <f>'1 уровень'!AH3288</f>
        <v>0</v>
      </c>
      <c r="AG718" s="788">
        <f>'1 уровень'!AI3288</f>
        <v>0</v>
      </c>
      <c r="AH718" s="788">
        <f>'1 уровень'!AJ3288</f>
        <v>0</v>
      </c>
      <c r="AI718" s="788">
        <f>'1 уровень'!AK3288</f>
        <v>0</v>
      </c>
      <c r="AJ718" s="2097">
        <f>'1 уровень'!AL3288</f>
        <v>0</v>
      </c>
      <c r="AK718" s="3770">
        <f>'1 уровень'!AM3288</f>
        <v>0</v>
      </c>
      <c r="AL718" s="788"/>
      <c r="AM718" s="788"/>
      <c r="AN718" s="4237">
        <f>'1 уровень'!AN3288</f>
        <v>0</v>
      </c>
      <c r="AO718" s="4244">
        <f>'1 уровень'!AO3288</f>
        <v>0</v>
      </c>
      <c r="AP718" s="1339">
        <f t="shared" si="104"/>
        <v>0</v>
      </c>
      <c r="AQ718" s="3813">
        <f t="shared" si="105"/>
        <v>0</v>
      </c>
      <c r="AR718" s="775"/>
      <c r="AS718" s="775"/>
      <c r="AT718" s="775"/>
      <c r="AU718" s="775"/>
      <c r="AV718" s="775"/>
      <c r="AW718" s="775"/>
      <c r="AX718" s="775"/>
      <c r="AY718" s="775"/>
      <c r="AZ718" s="775"/>
      <c r="BA718" s="775"/>
      <c r="BB718" s="775"/>
      <c r="BC718" s="775"/>
      <c r="BD718" s="775"/>
      <c r="BE718" s="775"/>
      <c r="BF718" s="775"/>
      <c r="BG718" s="775"/>
      <c r="BH718" s="775"/>
      <c r="BI718" s="775"/>
      <c r="BJ718" s="775"/>
      <c r="BK718" s="775"/>
      <c r="BL718" s="775"/>
      <c r="BM718" s="775"/>
      <c r="BN718" s="775"/>
      <c r="BO718" s="775"/>
      <c r="BP718" s="775"/>
      <c r="BQ718" s="775"/>
      <c r="BR718" s="775"/>
      <c r="BS718" s="775"/>
      <c r="BT718" s="775"/>
      <c r="BU718" s="775"/>
      <c r="BV718" s="775"/>
      <c r="BW718" s="775"/>
      <c r="BX718" s="775"/>
      <c r="BY718" s="775"/>
      <c r="BZ718" s="775"/>
      <c r="CA718" s="775"/>
      <c r="CB718" s="775"/>
      <c r="CC718" s="775"/>
      <c r="CD718" s="775"/>
      <c r="CE718" s="775"/>
      <c r="CF718" s="775"/>
      <c r="CG718" s="775"/>
      <c r="CH718" s="775"/>
      <c r="CI718" s="775"/>
      <c r="CJ718" s="775"/>
      <c r="CK718" s="775"/>
      <c r="CL718" s="775"/>
      <c r="CM718" s="775"/>
      <c r="CN718" s="775"/>
      <c r="CO718" s="775"/>
      <c r="CP718" s="775"/>
      <c r="CQ718" s="775"/>
      <c r="CR718" s="775"/>
      <c r="CS718" s="775"/>
      <c r="CT718" s="775"/>
      <c r="CU718" s="775"/>
      <c r="CV718" s="775"/>
      <c r="CW718" s="775"/>
      <c r="CX718" s="775"/>
      <c r="CY718" s="775"/>
      <c r="CZ718" s="775"/>
      <c r="DA718" s="775"/>
      <c r="DB718" s="775"/>
      <c r="DC718" s="775"/>
      <c r="DD718" s="775"/>
      <c r="DE718" s="775"/>
      <c r="DF718" s="775"/>
      <c r="DG718" s="775"/>
      <c r="DH718" s="775"/>
      <c r="DI718" s="775"/>
      <c r="DJ718" s="775"/>
      <c r="DK718" s="775"/>
      <c r="DL718" s="775"/>
      <c r="DM718" s="775"/>
      <c r="DN718" s="775"/>
      <c r="DO718" s="775"/>
      <c r="DP718" s="775"/>
      <c r="DQ718" s="775"/>
      <c r="DR718" s="775"/>
      <c r="DS718" s="775"/>
      <c r="DT718" s="775"/>
      <c r="DU718" s="775"/>
      <c r="DV718" s="775"/>
      <c r="DW718" s="775"/>
      <c r="DX718" s="775"/>
      <c r="DY718" s="775"/>
      <c r="DZ718" s="775"/>
      <c r="EA718" s="775"/>
      <c r="EB718" s="775"/>
      <c r="EC718" s="775"/>
      <c r="ED718" s="775"/>
      <c r="EE718" s="775"/>
      <c r="EF718" s="775"/>
      <c r="EG718" s="775"/>
      <c r="EH718" s="775"/>
      <c r="EI718" s="775"/>
      <c r="EJ718" s="775"/>
      <c r="EK718" s="775"/>
      <c r="EL718" s="775"/>
      <c r="EM718" s="775"/>
      <c r="EN718" s="775"/>
      <c r="EO718" s="775"/>
      <c r="EP718" s="775"/>
      <c r="EQ718" s="775"/>
      <c r="ER718" s="775"/>
      <c r="ES718" s="775"/>
      <c r="ET718" s="775"/>
      <c r="EU718" s="775"/>
      <c r="EV718" s="775"/>
      <c r="EW718" s="775"/>
      <c r="EX718" s="775"/>
      <c r="EY718" s="775"/>
      <c r="EZ718" s="775"/>
      <c r="FA718" s="775"/>
      <c r="FB718" s="775"/>
      <c r="FC718" s="775"/>
      <c r="FD718" s="775"/>
      <c r="FE718" s="775"/>
      <c r="FF718" s="775"/>
      <c r="FG718" s="775"/>
      <c r="FH718" s="775"/>
      <c r="FI718" s="775"/>
      <c r="FJ718" s="775"/>
      <c r="FK718" s="775"/>
      <c r="FL718" s="775"/>
      <c r="FM718" s="775"/>
      <c r="FN718" s="775"/>
      <c r="FO718" s="775"/>
      <c r="FP718" s="775"/>
      <c r="FQ718" s="775"/>
      <c r="FR718" s="775"/>
      <c r="FS718" s="775"/>
      <c r="FT718" s="775"/>
      <c r="FU718" s="775"/>
      <c r="FV718" s="775"/>
      <c r="FW718" s="775"/>
      <c r="FX718" s="775"/>
      <c r="FY718" s="775"/>
      <c r="FZ718" s="775"/>
      <c r="GA718" s="775"/>
      <c r="GB718" s="775"/>
      <c r="GC718" s="775"/>
      <c r="GD718" s="775"/>
      <c r="GE718" s="775"/>
      <c r="GF718" s="775"/>
      <c r="GG718" s="775"/>
      <c r="GH718" s="775"/>
      <c r="GI718" s="775"/>
      <c r="GJ718" s="775"/>
      <c r="GK718" s="775"/>
      <c r="GL718" s="775"/>
      <c r="GM718" s="775"/>
      <c r="GN718" s="775"/>
      <c r="GO718" s="775"/>
      <c r="GP718" s="775"/>
      <c r="GQ718" s="775"/>
      <c r="GR718" s="775"/>
      <c r="GS718" s="775"/>
      <c r="GT718" s="775"/>
      <c r="GU718" s="775"/>
      <c r="GV718" s="775"/>
      <c r="GW718" s="775"/>
      <c r="GX718" s="775"/>
      <c r="GY718" s="775"/>
      <c r="GZ718" s="775"/>
    </row>
    <row r="719" spans="1:208" ht="43.5" x14ac:dyDescent="0.25">
      <c r="A719" s="24">
        <v>1</v>
      </c>
      <c r="B719" s="1135" t="s">
        <v>322</v>
      </c>
      <c r="C719" s="34">
        <f>'1 уровень'!E3289</f>
        <v>9555</v>
      </c>
      <c r="D719" s="34">
        <f>'1 уровень'!F3289</f>
        <v>0</v>
      </c>
      <c r="E719" s="34">
        <f>'1 уровень'!G3289</f>
        <v>7962</v>
      </c>
      <c r="F719" s="34">
        <f>'1 уровень'!H3289</f>
        <v>2245</v>
      </c>
      <c r="G719" s="780">
        <f>'1 уровень'!I3289</f>
        <v>28.196433057020847</v>
      </c>
      <c r="H719" s="3741">
        <f>'1 уровень'!J3289</f>
        <v>0</v>
      </c>
      <c r="I719" s="794">
        <f>'1 уровень'!K3289</f>
        <v>0</v>
      </c>
      <c r="J719" s="794">
        <f>'1 уровень'!L3289</f>
        <v>0</v>
      </c>
      <c r="K719" s="789">
        <f>'1 уровень'!M3289</f>
        <v>0</v>
      </c>
      <c r="L719" s="789"/>
      <c r="M719" s="789">
        <f>'1 уровень'!O3289</f>
        <v>0</v>
      </c>
      <c r="N719" s="789">
        <f>'1 уровень'!P3289</f>
        <v>0</v>
      </c>
      <c r="O719" s="789">
        <f>'1 уровень'!Q3289</f>
        <v>0</v>
      </c>
      <c r="P719" s="789">
        <f>'1 уровень'!R3289</f>
        <v>0</v>
      </c>
      <c r="Q719" s="789">
        <f>'1 уровень'!S3289</f>
        <v>0</v>
      </c>
      <c r="R719" s="788">
        <f>'1 уровень'!T3289</f>
        <v>0</v>
      </c>
      <c r="S719" s="788">
        <f>'1 уровень'!U3289</f>
        <v>0</v>
      </c>
      <c r="T719" s="788">
        <f>'1 уровень'!V3289</f>
        <v>0</v>
      </c>
      <c r="U719" s="788">
        <f>'1 уровень'!W3289</f>
        <v>0</v>
      </c>
      <c r="V719" s="788">
        <f>'1 уровень'!X3289</f>
        <v>0</v>
      </c>
      <c r="W719" s="788">
        <f>'1 уровень'!Y3289</f>
        <v>0</v>
      </c>
      <c r="X719" s="788">
        <f>'1 уровень'!Z3289</f>
        <v>0</v>
      </c>
      <c r="Y719" s="788">
        <f>'1 уровень'!AA3289</f>
        <v>0</v>
      </c>
      <c r="Z719" s="788">
        <f>'1 уровень'!AB3289</f>
        <v>0</v>
      </c>
      <c r="AA719" s="788">
        <f>'1 уровень'!AC3289</f>
        <v>0</v>
      </c>
      <c r="AB719" s="788">
        <f>'1 уровень'!AD3289</f>
        <v>0</v>
      </c>
      <c r="AC719" s="788">
        <f>'1 уровень'!AE3289</f>
        <v>0</v>
      </c>
      <c r="AD719" s="788">
        <f>'1 уровень'!AF3289</f>
        <v>0</v>
      </c>
      <c r="AE719" s="3194">
        <f>'1 уровень'!AG3289</f>
        <v>0</v>
      </c>
      <c r="AF719" s="788">
        <f>'1 уровень'!AH3289</f>
        <v>0</v>
      </c>
      <c r="AG719" s="788">
        <f>'1 уровень'!AI3289</f>
        <v>0</v>
      </c>
      <c r="AH719" s="788">
        <f>'1 уровень'!AJ3289</f>
        <v>0</v>
      </c>
      <c r="AI719" s="788">
        <f>'1 уровень'!AK3289</f>
        <v>0</v>
      </c>
      <c r="AJ719" s="2097">
        <f>'1 уровень'!AL3289</f>
        <v>0</v>
      </c>
      <c r="AK719" s="3770">
        <f>'1 уровень'!AM3289</f>
        <v>0</v>
      </c>
      <c r="AL719" s="788"/>
      <c r="AM719" s="788"/>
      <c r="AN719" s="4237">
        <f>'1 уровень'!AN3289</f>
        <v>0</v>
      </c>
      <c r="AO719" s="4244">
        <f>'1 уровень'!AO3289</f>
        <v>0</v>
      </c>
      <c r="AP719" s="1339">
        <f t="shared" si="104"/>
        <v>0</v>
      </c>
      <c r="AQ719" s="3813">
        <f t="shared" si="105"/>
        <v>0</v>
      </c>
      <c r="AR719" s="775"/>
      <c r="AS719" s="775"/>
      <c r="AT719" s="775"/>
      <c r="AU719" s="775"/>
      <c r="AV719" s="775"/>
      <c r="AW719" s="775"/>
      <c r="AX719" s="775"/>
      <c r="AY719" s="775"/>
      <c r="AZ719" s="775"/>
      <c r="BA719" s="775"/>
      <c r="BB719" s="775"/>
      <c r="BC719" s="775"/>
      <c r="BD719" s="775"/>
      <c r="BE719" s="775"/>
      <c r="BF719" s="775"/>
      <c r="BG719" s="775"/>
      <c r="BH719" s="775"/>
      <c r="BI719" s="775"/>
      <c r="BJ719" s="775"/>
      <c r="BK719" s="775"/>
      <c r="BL719" s="775"/>
      <c r="BM719" s="775"/>
      <c r="BN719" s="775"/>
      <c r="BO719" s="775"/>
      <c r="BP719" s="775"/>
      <c r="BQ719" s="775"/>
      <c r="BR719" s="775"/>
      <c r="BS719" s="775"/>
      <c r="BT719" s="775"/>
      <c r="BU719" s="775"/>
      <c r="BV719" s="775"/>
      <c r="BW719" s="775"/>
      <c r="BX719" s="775"/>
      <c r="BY719" s="775"/>
      <c r="BZ719" s="775"/>
      <c r="CA719" s="775"/>
      <c r="CB719" s="775"/>
      <c r="CC719" s="775"/>
      <c r="CD719" s="775"/>
      <c r="CE719" s="775"/>
      <c r="CF719" s="775"/>
      <c r="CG719" s="775"/>
      <c r="CH719" s="775"/>
      <c r="CI719" s="775"/>
      <c r="CJ719" s="775"/>
      <c r="CK719" s="775"/>
      <c r="CL719" s="775"/>
      <c r="CM719" s="775"/>
      <c r="CN719" s="775"/>
      <c r="CO719" s="775"/>
      <c r="CP719" s="775"/>
      <c r="CQ719" s="775"/>
      <c r="CR719" s="775"/>
      <c r="CS719" s="775"/>
      <c r="CT719" s="775"/>
      <c r="CU719" s="775"/>
      <c r="CV719" s="775"/>
      <c r="CW719" s="775"/>
      <c r="CX719" s="775"/>
      <c r="CY719" s="775"/>
      <c r="CZ719" s="775"/>
      <c r="DA719" s="775"/>
      <c r="DB719" s="775"/>
      <c r="DC719" s="775"/>
      <c r="DD719" s="775"/>
      <c r="DE719" s="775"/>
      <c r="DF719" s="775"/>
      <c r="DG719" s="775"/>
      <c r="DH719" s="775"/>
      <c r="DI719" s="775"/>
      <c r="DJ719" s="775"/>
      <c r="DK719" s="775"/>
      <c r="DL719" s="775"/>
      <c r="DM719" s="775"/>
      <c r="DN719" s="775"/>
      <c r="DO719" s="775"/>
      <c r="DP719" s="775"/>
      <c r="DQ719" s="775"/>
      <c r="DR719" s="775"/>
      <c r="DS719" s="775"/>
      <c r="DT719" s="775"/>
      <c r="DU719" s="775"/>
      <c r="DV719" s="775"/>
      <c r="DW719" s="775"/>
      <c r="DX719" s="775"/>
      <c r="DY719" s="775"/>
      <c r="DZ719" s="775"/>
      <c r="EA719" s="775"/>
      <c r="EB719" s="775"/>
      <c r="EC719" s="775"/>
      <c r="ED719" s="775"/>
      <c r="EE719" s="775"/>
      <c r="EF719" s="775"/>
      <c r="EG719" s="775"/>
      <c r="EH719" s="775"/>
      <c r="EI719" s="775"/>
      <c r="EJ719" s="775"/>
      <c r="EK719" s="775"/>
      <c r="EL719" s="775"/>
      <c r="EM719" s="775"/>
      <c r="EN719" s="775"/>
      <c r="EO719" s="775"/>
      <c r="EP719" s="775"/>
      <c r="EQ719" s="775"/>
      <c r="ER719" s="775"/>
      <c r="ES719" s="775"/>
      <c r="ET719" s="775"/>
      <c r="EU719" s="775"/>
      <c r="EV719" s="775"/>
      <c r="EW719" s="775"/>
      <c r="EX719" s="775"/>
      <c r="EY719" s="775"/>
      <c r="EZ719" s="775"/>
      <c r="FA719" s="775"/>
      <c r="FB719" s="775"/>
      <c r="FC719" s="775"/>
      <c r="FD719" s="775"/>
      <c r="FE719" s="775"/>
      <c r="FF719" s="775"/>
      <c r="FG719" s="775"/>
      <c r="FH719" s="775"/>
      <c r="FI719" s="775"/>
      <c r="FJ719" s="775"/>
      <c r="FK719" s="775"/>
      <c r="FL719" s="775"/>
      <c r="FM719" s="775"/>
      <c r="FN719" s="775"/>
      <c r="FO719" s="775"/>
      <c r="FP719" s="775"/>
      <c r="FQ719" s="775"/>
      <c r="FR719" s="775"/>
      <c r="FS719" s="775"/>
      <c r="FT719" s="775"/>
      <c r="FU719" s="775"/>
      <c r="FV719" s="775"/>
      <c r="FW719" s="775"/>
      <c r="FX719" s="775"/>
      <c r="FY719" s="775"/>
      <c r="FZ719" s="775"/>
      <c r="GA719" s="775"/>
      <c r="GB719" s="775"/>
      <c r="GC719" s="775"/>
      <c r="GD719" s="775"/>
      <c r="GE719" s="775"/>
      <c r="GF719" s="775"/>
      <c r="GG719" s="775"/>
      <c r="GH719" s="775"/>
      <c r="GI719" s="775"/>
      <c r="GJ719" s="775"/>
      <c r="GK719" s="775"/>
      <c r="GL719" s="775"/>
      <c r="GM719" s="775"/>
      <c r="GN719" s="775"/>
      <c r="GO719" s="775"/>
      <c r="GP719" s="775"/>
      <c r="GQ719" s="775"/>
      <c r="GR719" s="775"/>
      <c r="GS719" s="775"/>
      <c r="GT719" s="775"/>
      <c r="GU719" s="775"/>
      <c r="GV719" s="775"/>
      <c r="GW719" s="775"/>
      <c r="GX719" s="775"/>
      <c r="GY719" s="775"/>
      <c r="GZ719" s="775"/>
    </row>
    <row r="720" spans="1:208" ht="29.25" x14ac:dyDescent="0.25">
      <c r="A720" s="24">
        <v>1</v>
      </c>
      <c r="B720" s="1135" t="s">
        <v>290</v>
      </c>
      <c r="C720" s="34">
        <f>'1 уровень'!E3290</f>
        <v>16062.127659574468</v>
      </c>
      <c r="D720" s="34">
        <f>'1 уровень'!F3290</f>
        <v>0</v>
      </c>
      <c r="E720" s="34">
        <f>'1 уровень'!G3290</f>
        <v>13385.404255319148</v>
      </c>
      <c r="F720" s="34">
        <f>'1 уровень'!H3290</f>
        <v>12443.36914893617</v>
      </c>
      <c r="G720" s="780">
        <f>'1 уровень'!I3290</f>
        <v>92.96222147337366</v>
      </c>
      <c r="H720" s="3741">
        <f>'1 уровень'!J3290</f>
        <v>0</v>
      </c>
      <c r="I720" s="794">
        <f>'1 уровень'!K3290</f>
        <v>0</v>
      </c>
      <c r="J720" s="794">
        <f>'1 уровень'!L3290</f>
        <v>0</v>
      </c>
      <c r="K720" s="789">
        <f>'1 уровень'!M3290</f>
        <v>0</v>
      </c>
      <c r="L720" s="789"/>
      <c r="M720" s="789">
        <f>'1 уровень'!O3290</f>
        <v>0</v>
      </c>
      <c r="N720" s="789">
        <f>'1 уровень'!P3290</f>
        <v>0</v>
      </c>
      <c r="O720" s="789">
        <f>'1 уровень'!Q3290</f>
        <v>0</v>
      </c>
      <c r="P720" s="789">
        <f>'1 уровень'!R3290</f>
        <v>0</v>
      </c>
      <c r="Q720" s="789">
        <f>'1 уровень'!S3290</f>
        <v>0</v>
      </c>
      <c r="R720" s="788">
        <f>'1 уровень'!T3290</f>
        <v>0</v>
      </c>
      <c r="S720" s="788">
        <f>'1 уровень'!U3290</f>
        <v>0</v>
      </c>
      <c r="T720" s="788">
        <f>'1 уровень'!V3290</f>
        <v>0</v>
      </c>
      <c r="U720" s="788">
        <f>'1 уровень'!W3290</f>
        <v>0</v>
      </c>
      <c r="V720" s="788">
        <f>'1 уровень'!X3290</f>
        <v>0</v>
      </c>
      <c r="W720" s="788">
        <f>'1 уровень'!Y3290</f>
        <v>0</v>
      </c>
      <c r="X720" s="788">
        <f>'1 уровень'!Z3290</f>
        <v>0</v>
      </c>
      <c r="Y720" s="788">
        <f>'1 уровень'!AA3290</f>
        <v>0</v>
      </c>
      <c r="Z720" s="788">
        <f>'1 уровень'!AB3290</f>
        <v>0</v>
      </c>
      <c r="AA720" s="788">
        <f>'1 уровень'!AC3290</f>
        <v>0</v>
      </c>
      <c r="AB720" s="788">
        <f>'1 уровень'!AD3290</f>
        <v>0</v>
      </c>
      <c r="AC720" s="788">
        <f>'1 уровень'!AE3290</f>
        <v>0</v>
      </c>
      <c r="AD720" s="788">
        <f>'1 уровень'!AF3290</f>
        <v>0</v>
      </c>
      <c r="AE720" s="3194">
        <f>'1 уровень'!AG3290</f>
        <v>0</v>
      </c>
      <c r="AF720" s="788">
        <f>'1 уровень'!AH3290</f>
        <v>0</v>
      </c>
      <c r="AG720" s="788">
        <f>'1 уровень'!AI3290</f>
        <v>0</v>
      </c>
      <c r="AH720" s="788">
        <f>'1 уровень'!AJ3290</f>
        <v>0</v>
      </c>
      <c r="AI720" s="788">
        <f>'1 уровень'!AK3290</f>
        <v>0</v>
      </c>
      <c r="AJ720" s="2097">
        <f>'1 уровень'!AL3290</f>
        <v>0</v>
      </c>
      <c r="AK720" s="3770">
        <f>'1 уровень'!AM3290</f>
        <v>0</v>
      </c>
      <c r="AL720" s="788"/>
      <c r="AM720" s="788"/>
      <c r="AN720" s="4237">
        <f>'1 уровень'!AN3290</f>
        <v>0</v>
      </c>
      <c r="AO720" s="4244">
        <f>'1 уровень'!AO3290</f>
        <v>0</v>
      </c>
      <c r="AP720" s="1339">
        <f t="shared" si="104"/>
        <v>0</v>
      </c>
      <c r="AQ720" s="3813">
        <f t="shared" si="105"/>
        <v>0</v>
      </c>
      <c r="AR720" s="775"/>
      <c r="AS720" s="775"/>
      <c r="AT720" s="775"/>
      <c r="AU720" s="775"/>
      <c r="AV720" s="775"/>
      <c r="AW720" s="775"/>
      <c r="AX720" s="775"/>
      <c r="AY720" s="775"/>
      <c r="AZ720" s="775"/>
      <c r="BA720" s="775"/>
      <c r="BB720" s="775"/>
      <c r="BC720" s="775"/>
      <c r="BD720" s="775"/>
      <c r="BE720" s="775"/>
      <c r="BF720" s="775"/>
      <c r="BG720" s="775"/>
      <c r="BH720" s="775"/>
      <c r="BI720" s="775"/>
      <c r="BJ720" s="775"/>
      <c r="BK720" s="775"/>
      <c r="BL720" s="775"/>
      <c r="BM720" s="775"/>
      <c r="BN720" s="775"/>
      <c r="BO720" s="775"/>
      <c r="BP720" s="775"/>
      <c r="BQ720" s="775"/>
      <c r="BR720" s="775"/>
      <c r="BS720" s="775"/>
      <c r="BT720" s="775"/>
      <c r="BU720" s="775"/>
      <c r="BV720" s="775"/>
      <c r="BW720" s="775"/>
      <c r="BX720" s="775"/>
      <c r="BY720" s="775"/>
      <c r="BZ720" s="775"/>
      <c r="CA720" s="775"/>
      <c r="CB720" s="775"/>
      <c r="CC720" s="775"/>
      <c r="CD720" s="775"/>
      <c r="CE720" s="775"/>
      <c r="CF720" s="775"/>
      <c r="CG720" s="775"/>
      <c r="CH720" s="775"/>
      <c r="CI720" s="775"/>
      <c r="CJ720" s="775"/>
      <c r="CK720" s="775"/>
      <c r="CL720" s="775"/>
      <c r="CM720" s="775"/>
      <c r="CN720" s="775"/>
      <c r="CO720" s="775"/>
      <c r="CP720" s="775"/>
      <c r="CQ720" s="775"/>
      <c r="CR720" s="775"/>
      <c r="CS720" s="775"/>
      <c r="CT720" s="775"/>
      <c r="CU720" s="775"/>
      <c r="CV720" s="775"/>
      <c r="CW720" s="775"/>
      <c r="CX720" s="775"/>
      <c r="CY720" s="775"/>
      <c r="CZ720" s="775"/>
      <c r="DA720" s="775"/>
      <c r="DB720" s="775"/>
      <c r="DC720" s="775"/>
      <c r="DD720" s="775"/>
      <c r="DE720" s="775"/>
      <c r="DF720" s="775"/>
      <c r="DG720" s="775"/>
      <c r="DH720" s="775"/>
      <c r="DI720" s="775"/>
      <c r="DJ720" s="775"/>
      <c r="DK720" s="775"/>
      <c r="DL720" s="775"/>
      <c r="DM720" s="775"/>
      <c r="DN720" s="775"/>
      <c r="DO720" s="775"/>
      <c r="DP720" s="775"/>
      <c r="DQ720" s="775"/>
      <c r="DR720" s="775"/>
      <c r="DS720" s="775"/>
      <c r="DT720" s="775"/>
      <c r="DU720" s="775"/>
      <c r="DV720" s="775"/>
      <c r="DW720" s="775"/>
      <c r="DX720" s="775"/>
      <c r="DY720" s="775"/>
      <c r="DZ720" s="775"/>
      <c r="EA720" s="775"/>
      <c r="EB720" s="775"/>
      <c r="EC720" s="775"/>
      <c r="ED720" s="775"/>
      <c r="EE720" s="775"/>
      <c r="EF720" s="775"/>
      <c r="EG720" s="775"/>
      <c r="EH720" s="775"/>
      <c r="EI720" s="775"/>
      <c r="EJ720" s="775"/>
      <c r="EK720" s="775"/>
      <c r="EL720" s="775"/>
      <c r="EM720" s="775"/>
      <c r="EN720" s="775"/>
      <c r="EO720" s="775"/>
      <c r="EP720" s="775"/>
      <c r="EQ720" s="775"/>
      <c r="ER720" s="775"/>
      <c r="ES720" s="775"/>
      <c r="ET720" s="775"/>
      <c r="EU720" s="775"/>
      <c r="EV720" s="775"/>
      <c r="EW720" s="775"/>
      <c r="EX720" s="775"/>
      <c r="EY720" s="775"/>
      <c r="EZ720" s="775"/>
      <c r="FA720" s="775"/>
      <c r="FB720" s="775"/>
      <c r="FC720" s="775"/>
      <c r="FD720" s="775"/>
      <c r="FE720" s="775"/>
      <c r="FF720" s="775"/>
      <c r="FG720" s="775"/>
      <c r="FH720" s="775"/>
      <c r="FI720" s="775"/>
      <c r="FJ720" s="775"/>
      <c r="FK720" s="775"/>
      <c r="FL720" s="775"/>
      <c r="FM720" s="775"/>
      <c r="FN720" s="775"/>
      <c r="FO720" s="775"/>
      <c r="FP720" s="775"/>
      <c r="FQ720" s="775"/>
      <c r="FR720" s="775"/>
      <c r="FS720" s="775"/>
      <c r="FT720" s="775"/>
      <c r="FU720" s="775"/>
      <c r="FV720" s="775"/>
      <c r="FW720" s="775"/>
      <c r="FX720" s="775"/>
      <c r="FY720" s="775"/>
      <c r="FZ720" s="775"/>
      <c r="GA720" s="775"/>
      <c r="GB720" s="775"/>
      <c r="GC720" s="775"/>
      <c r="GD720" s="775"/>
      <c r="GE720" s="775"/>
      <c r="GF720" s="775"/>
      <c r="GG720" s="775"/>
      <c r="GH720" s="775"/>
      <c r="GI720" s="775"/>
      <c r="GJ720" s="775"/>
      <c r="GK720" s="775"/>
      <c r="GL720" s="775"/>
      <c r="GM720" s="775"/>
      <c r="GN720" s="775"/>
      <c r="GO720" s="775"/>
      <c r="GP720" s="775"/>
      <c r="GQ720" s="775"/>
      <c r="GR720" s="775"/>
      <c r="GS720" s="775"/>
      <c r="GT720" s="775"/>
      <c r="GU720" s="775"/>
      <c r="GV720" s="775"/>
      <c r="GW720" s="775"/>
      <c r="GX720" s="775"/>
      <c r="GY720" s="775"/>
      <c r="GZ720" s="775"/>
    </row>
    <row r="721" spans="1:208" ht="29.25" x14ac:dyDescent="0.25">
      <c r="A721" s="24">
        <v>1</v>
      </c>
      <c r="B721" s="1135" t="s">
        <v>291</v>
      </c>
      <c r="C721" s="34">
        <f>'1 уровень'!E3291</f>
        <v>4953</v>
      </c>
      <c r="D721" s="34">
        <f>'1 уровень'!F3291</f>
        <v>0</v>
      </c>
      <c r="E721" s="34">
        <f>'1 уровень'!G3291</f>
        <v>4128</v>
      </c>
      <c r="F721" s="34">
        <f>'1 уровень'!H3291</f>
        <v>1467</v>
      </c>
      <c r="G721" s="780">
        <f>'1 уровень'!I3291</f>
        <v>35.537790697674424</v>
      </c>
      <c r="H721" s="3741">
        <f>'1 уровень'!J3291</f>
        <v>59</v>
      </c>
      <c r="I721" s="794">
        <f>'1 уровень'!K3291</f>
        <v>0</v>
      </c>
      <c r="J721" s="794">
        <f>'1 уровень'!L3291</f>
        <v>0</v>
      </c>
      <c r="K721" s="789">
        <f>'1 уровень'!M3291</f>
        <v>0</v>
      </c>
      <c r="L721" s="789"/>
      <c r="M721" s="789">
        <f>'1 уровень'!O3291</f>
        <v>0</v>
      </c>
      <c r="N721" s="789">
        <f>'1 уровень'!P3291</f>
        <v>0</v>
      </c>
      <c r="O721" s="789">
        <f>'1 уровень'!Q3291</f>
        <v>0</v>
      </c>
      <c r="P721" s="789">
        <f>'1 уровень'!R3291</f>
        <v>0</v>
      </c>
      <c r="Q721" s="789">
        <f>'1 уровень'!S3291</f>
        <v>0</v>
      </c>
      <c r="R721" s="788">
        <f>'1 уровень'!T3291</f>
        <v>2776.1153000000004</v>
      </c>
      <c r="S721" s="788">
        <f>'1 уровень'!U3291</f>
        <v>2776.1153000000004</v>
      </c>
      <c r="T721" s="788">
        <f>'1 уровень'!V3291</f>
        <v>2776.1153000000004</v>
      </c>
      <c r="U721" s="788">
        <f>'1 уровень'!W3291</f>
        <v>2776.1153000000004</v>
      </c>
      <c r="V721" s="788">
        <f>'1 уровень'!X3291</f>
        <v>2776.1153000000004</v>
      </c>
      <c r="W721" s="788">
        <f>'1 уровень'!Y3291</f>
        <v>2776.1153000000004</v>
      </c>
      <c r="X721" s="788">
        <f>'1 уровень'!Z3291</f>
        <v>2776.1153000000004</v>
      </c>
      <c r="Y721" s="788">
        <f>'1 уровень'!AA3291</f>
        <v>2776.1153000000004</v>
      </c>
      <c r="Z721" s="788">
        <f>'1 уровень'!AB3291</f>
        <v>2776.1153000000004</v>
      </c>
      <c r="AA721" s="788">
        <f>'1 уровень'!AC3291</f>
        <v>2776.1153000000004</v>
      </c>
      <c r="AB721" s="788">
        <f>'1 уровень'!AD3291</f>
        <v>2776.1153000000004</v>
      </c>
      <c r="AC721" s="788">
        <f>'1 уровень'!AE3291</f>
        <v>2313.4294166666668</v>
      </c>
      <c r="AD721" s="788">
        <f>'1 уровень'!AF3291</f>
        <v>1379.0132999999998</v>
      </c>
      <c r="AE721" s="3194">
        <f>'1 уровень'!AG3291</f>
        <v>0</v>
      </c>
      <c r="AF721" s="788">
        <f>'1 уровень'!AH3291</f>
        <v>0</v>
      </c>
      <c r="AG721" s="788">
        <f>'1 уровень'!AI3291</f>
        <v>-934.41611666666699</v>
      </c>
      <c r="AH721" s="788">
        <f>'1 уровень'!AJ3291</f>
        <v>0</v>
      </c>
      <c r="AI721" s="788">
        <f>'1 уровень'!AK3291</f>
        <v>-0.88339999999999996</v>
      </c>
      <c r="AJ721" s="2097">
        <f>'1 уровень'!AL3291</f>
        <v>1378.1298999999999</v>
      </c>
      <c r="AK721" s="3770">
        <f>'1 уровень'!AM3291</f>
        <v>52.120599999999996</v>
      </c>
      <c r="AL721" s="788">
        <f>AD721/AC721*100</f>
        <v>59.609050099612205</v>
      </c>
      <c r="AM721" s="788">
        <f>AJ721/AC721*100</f>
        <v>59.57086436575598</v>
      </c>
      <c r="AN721" s="4237">
        <f>'1 уровень'!AN3291</f>
        <v>0</v>
      </c>
      <c r="AO721" s="4244">
        <f>'1 уровень'!AO3291</f>
        <v>0</v>
      </c>
      <c r="AP721" s="1339">
        <f t="shared" si="104"/>
        <v>2776115.3000000003</v>
      </c>
      <c r="AQ721" s="3813">
        <f t="shared" si="105"/>
        <v>560.49168180900472</v>
      </c>
      <c r="AR721" s="775"/>
      <c r="AS721" s="775"/>
      <c r="AT721" s="775"/>
      <c r="AU721" s="775"/>
      <c r="AV721" s="775"/>
      <c r="AW721" s="775"/>
      <c r="AX721" s="775"/>
      <c r="AY721" s="775"/>
      <c r="AZ721" s="775"/>
      <c r="BA721" s="775"/>
      <c r="BB721" s="775"/>
      <c r="BC721" s="775"/>
      <c r="BD721" s="775"/>
      <c r="BE721" s="775"/>
      <c r="BF721" s="775"/>
      <c r="BG721" s="775"/>
      <c r="BH721" s="775"/>
      <c r="BI721" s="775"/>
      <c r="BJ721" s="775"/>
      <c r="BK721" s="775"/>
      <c r="BL721" s="775"/>
      <c r="BM721" s="775"/>
      <c r="BN721" s="775"/>
      <c r="BO721" s="775"/>
      <c r="BP721" s="775"/>
      <c r="BQ721" s="775"/>
      <c r="BR721" s="775"/>
      <c r="BS721" s="775"/>
      <c r="BT721" s="775"/>
      <c r="BU721" s="775"/>
      <c r="BV721" s="775"/>
      <c r="BW721" s="775"/>
      <c r="BX721" s="775"/>
      <c r="BY721" s="775"/>
      <c r="BZ721" s="775"/>
      <c r="CA721" s="775"/>
      <c r="CB721" s="775"/>
      <c r="CC721" s="775"/>
      <c r="CD721" s="775"/>
      <c r="CE721" s="775"/>
      <c r="CF721" s="775"/>
      <c r="CG721" s="775"/>
      <c r="CH721" s="775"/>
      <c r="CI721" s="775"/>
      <c r="CJ721" s="775"/>
      <c r="CK721" s="775"/>
      <c r="CL721" s="775"/>
      <c r="CM721" s="775"/>
      <c r="CN721" s="775"/>
      <c r="CO721" s="775"/>
      <c r="CP721" s="775"/>
      <c r="CQ721" s="775"/>
      <c r="CR721" s="775"/>
      <c r="CS721" s="775"/>
      <c r="CT721" s="775"/>
      <c r="CU721" s="775"/>
      <c r="CV721" s="775"/>
      <c r="CW721" s="775"/>
      <c r="CX721" s="775"/>
      <c r="CY721" s="775"/>
      <c r="CZ721" s="775"/>
      <c r="DA721" s="775"/>
      <c r="DB721" s="775"/>
      <c r="DC721" s="775"/>
      <c r="DD721" s="775"/>
      <c r="DE721" s="775"/>
      <c r="DF721" s="775"/>
      <c r="DG721" s="775"/>
      <c r="DH721" s="775"/>
      <c r="DI721" s="775"/>
      <c r="DJ721" s="775"/>
      <c r="DK721" s="775"/>
      <c r="DL721" s="775"/>
      <c r="DM721" s="775"/>
      <c r="DN721" s="775"/>
      <c r="DO721" s="775"/>
      <c r="DP721" s="775"/>
      <c r="DQ721" s="775"/>
      <c r="DR721" s="775"/>
      <c r="DS721" s="775"/>
      <c r="DT721" s="775"/>
      <c r="DU721" s="775"/>
      <c r="DV721" s="775"/>
      <c r="DW721" s="775"/>
      <c r="DX721" s="775"/>
      <c r="DY721" s="775"/>
      <c r="DZ721" s="775"/>
      <c r="EA721" s="775"/>
      <c r="EB721" s="775"/>
      <c r="EC721" s="775"/>
      <c r="ED721" s="775"/>
      <c r="EE721" s="775"/>
      <c r="EF721" s="775"/>
      <c r="EG721" s="775"/>
      <c r="EH721" s="775"/>
      <c r="EI721" s="775"/>
      <c r="EJ721" s="775"/>
      <c r="EK721" s="775"/>
      <c r="EL721" s="775"/>
      <c r="EM721" s="775"/>
      <c r="EN721" s="775"/>
      <c r="EO721" s="775"/>
      <c r="EP721" s="775"/>
      <c r="EQ721" s="775"/>
      <c r="ER721" s="775"/>
      <c r="ES721" s="775"/>
      <c r="ET721" s="775"/>
      <c r="EU721" s="775"/>
      <c r="EV721" s="775"/>
      <c r="EW721" s="775"/>
      <c r="EX721" s="775"/>
      <c r="EY721" s="775"/>
      <c r="EZ721" s="775"/>
      <c r="FA721" s="775"/>
      <c r="FB721" s="775"/>
      <c r="FC721" s="775"/>
      <c r="FD721" s="775"/>
      <c r="FE721" s="775"/>
      <c r="FF721" s="775"/>
      <c r="FG721" s="775"/>
      <c r="FH721" s="775"/>
      <c r="FI721" s="775"/>
      <c r="FJ721" s="775"/>
      <c r="FK721" s="775"/>
      <c r="FL721" s="775"/>
      <c r="FM721" s="775"/>
      <c r="FN721" s="775"/>
      <c r="FO721" s="775"/>
      <c r="FP721" s="775"/>
      <c r="FQ721" s="775"/>
      <c r="FR721" s="775"/>
      <c r="FS721" s="775"/>
      <c r="FT721" s="775"/>
      <c r="FU721" s="775"/>
      <c r="FV721" s="775"/>
      <c r="FW721" s="775"/>
      <c r="FX721" s="775"/>
      <c r="FY721" s="775"/>
      <c r="FZ721" s="775"/>
      <c r="GA721" s="775"/>
      <c r="GB721" s="775"/>
      <c r="GC721" s="775"/>
      <c r="GD721" s="775"/>
      <c r="GE721" s="775"/>
      <c r="GF721" s="775"/>
      <c r="GG721" s="775"/>
      <c r="GH721" s="775"/>
      <c r="GI721" s="775"/>
      <c r="GJ721" s="775"/>
      <c r="GK721" s="775"/>
      <c r="GL721" s="775"/>
      <c r="GM721" s="775"/>
      <c r="GN721" s="775"/>
      <c r="GO721" s="775"/>
      <c r="GP721" s="775"/>
      <c r="GQ721" s="775"/>
      <c r="GR721" s="775"/>
      <c r="GS721" s="775"/>
      <c r="GT721" s="775"/>
      <c r="GU721" s="775"/>
      <c r="GV721" s="775"/>
      <c r="GW721" s="775"/>
      <c r="GX721" s="775"/>
      <c r="GY721" s="775"/>
      <c r="GZ721" s="775"/>
    </row>
    <row r="722" spans="1:208" x14ac:dyDescent="0.25">
      <c r="A722" s="24">
        <v>1</v>
      </c>
      <c r="B722" s="2564" t="s">
        <v>139</v>
      </c>
      <c r="C722" s="34">
        <f>'1 уровень'!E3292</f>
        <v>80869.023809523816</v>
      </c>
      <c r="D722" s="34">
        <f>'1 уровень'!F3292</f>
        <v>0</v>
      </c>
      <c r="E722" s="34">
        <f>'1 уровень'!G3292</f>
        <v>67487.823809523805</v>
      </c>
      <c r="F722" s="34">
        <f>'1 уровень'!H3292</f>
        <v>49948.528690476189</v>
      </c>
      <c r="G722" s="780">
        <f>'1 уровень'!I3292</f>
        <v>74.01117100982519</v>
      </c>
      <c r="H722" s="3741">
        <f>'1 уровень'!J3292</f>
        <v>60</v>
      </c>
      <c r="I722" s="794">
        <f>'1 уровень'!K3292</f>
        <v>0</v>
      </c>
      <c r="J722" s="794">
        <f>'1 уровень'!L3292</f>
        <v>0</v>
      </c>
      <c r="K722" s="789">
        <f>'1 уровень'!M3292</f>
        <v>0</v>
      </c>
      <c r="L722" s="789"/>
      <c r="M722" s="789">
        <f>'1 уровень'!O3292</f>
        <v>0</v>
      </c>
      <c r="N722" s="789">
        <f>'1 уровень'!P3292</f>
        <v>0</v>
      </c>
      <c r="O722" s="789">
        <f>'1 уровень'!Q3292</f>
        <v>0</v>
      </c>
      <c r="P722" s="789">
        <f>'1 уровень'!R3292</f>
        <v>0</v>
      </c>
      <c r="Q722" s="789">
        <f>'1 уровень'!S3292</f>
        <v>0</v>
      </c>
      <c r="R722" s="788">
        <f>'1 уровень'!T3292</f>
        <v>123487.75832000001</v>
      </c>
      <c r="S722" s="788">
        <f>'1 уровень'!U3292</f>
        <v>123487.75832000001</v>
      </c>
      <c r="T722" s="788">
        <f>'1 уровень'!V3292</f>
        <v>123487.75832000001</v>
      </c>
      <c r="U722" s="788">
        <f>'1 уровень'!W3292</f>
        <v>123487.75832000001</v>
      </c>
      <c r="V722" s="788">
        <f>'1 уровень'!X3292</f>
        <v>122634.72607000002</v>
      </c>
      <c r="W722" s="788">
        <f>'1 уровень'!Y3292</f>
        <v>122634.72607000002</v>
      </c>
      <c r="X722" s="788">
        <f>'1 уровень'!Z3292</f>
        <v>122868.08131000002</v>
      </c>
      <c r="Y722" s="788">
        <f>'1 уровень'!AA3292</f>
        <v>122868.08131000002</v>
      </c>
      <c r="Z722" s="788">
        <f>'1 уровень'!AB3292</f>
        <v>123051.03331000003</v>
      </c>
      <c r="AA722" s="788">
        <f>'1 уровень'!AC3292</f>
        <v>123051.03331000003</v>
      </c>
      <c r="AB722" s="788">
        <f>'1 уровень'!AD3292</f>
        <v>123051.03331000003</v>
      </c>
      <c r="AC722" s="788">
        <f>'1 уровень'!AE3292</f>
        <v>102396.5594566667</v>
      </c>
      <c r="AD722" s="788">
        <f>'1 уровень'!AF3292</f>
        <v>99575.181769999981</v>
      </c>
      <c r="AE722" s="3194">
        <f>'1 уровень'!AG3292</f>
        <v>0</v>
      </c>
      <c r="AF722" s="788">
        <f>'1 уровень'!AH3292</f>
        <v>0</v>
      </c>
      <c r="AG722" s="788">
        <f>'1 уровень'!AI3292</f>
        <v>-2821.3776866666949</v>
      </c>
      <c r="AH722" s="788">
        <f>'1 уровень'!AJ3292</f>
        <v>0</v>
      </c>
      <c r="AI722" s="788">
        <f>'1 уровень'!AK3292</f>
        <v>-241.47371999999999</v>
      </c>
      <c r="AJ722" s="2097">
        <f>'1 уровень'!AL3292</f>
        <v>99333.708049999987</v>
      </c>
      <c r="AK722" s="3770">
        <f>'1 уровень'!AM3292</f>
        <v>52.120599999999996</v>
      </c>
      <c r="AL722" s="788">
        <f>AD722/AC722*100</f>
        <v>97.244655775899673</v>
      </c>
      <c r="AM722" s="788">
        <f>AJ722/AC722*100</f>
        <v>97.008833672812131</v>
      </c>
      <c r="AN722" s="4237">
        <f>'1 уровень'!AN3292</f>
        <v>0</v>
      </c>
      <c r="AO722" s="4244">
        <f>'1 уровень'!AO3292</f>
        <v>0</v>
      </c>
      <c r="AP722" s="1339">
        <f t="shared" si="104"/>
        <v>122868081.31000002</v>
      </c>
      <c r="AQ722" s="3813">
        <f t="shared" si="105"/>
        <v>1527.0093850874091</v>
      </c>
      <c r="AR722" s="775"/>
      <c r="AS722" s="775"/>
      <c r="AT722" s="775"/>
      <c r="AU722" s="775"/>
      <c r="AV722" s="775"/>
      <c r="AW722" s="775"/>
      <c r="AX722" s="775"/>
      <c r="AY722" s="775"/>
      <c r="AZ722" s="775"/>
      <c r="BA722" s="775"/>
      <c r="BB722" s="775"/>
      <c r="BC722" s="775"/>
      <c r="BD722" s="775"/>
      <c r="BE722" s="775"/>
      <c r="BF722" s="775"/>
      <c r="BG722" s="775"/>
      <c r="BH722" s="775"/>
      <c r="BI722" s="775"/>
      <c r="BJ722" s="775"/>
      <c r="BK722" s="775"/>
      <c r="BL722" s="775"/>
      <c r="BM722" s="775"/>
      <c r="BN722" s="775"/>
      <c r="BO722" s="775"/>
      <c r="BP722" s="775"/>
      <c r="BQ722" s="775"/>
      <c r="BR722" s="775"/>
      <c r="BS722" s="775"/>
      <c r="BT722" s="775"/>
      <c r="BU722" s="775"/>
      <c r="BV722" s="775"/>
      <c r="BW722" s="775"/>
      <c r="BX722" s="775"/>
      <c r="BY722" s="775"/>
      <c r="BZ722" s="775"/>
      <c r="CA722" s="775"/>
      <c r="CB722" s="775"/>
      <c r="CC722" s="775"/>
      <c r="CD722" s="775"/>
      <c r="CE722" s="775"/>
      <c r="CF722" s="775"/>
      <c r="CG722" s="775"/>
      <c r="CH722" s="775"/>
      <c r="CI722" s="775"/>
      <c r="CJ722" s="775"/>
      <c r="CK722" s="775"/>
      <c r="CL722" s="775"/>
      <c r="CM722" s="775"/>
      <c r="CN722" s="775"/>
      <c r="CO722" s="775"/>
      <c r="CP722" s="775"/>
      <c r="CQ722" s="775"/>
      <c r="CR722" s="775"/>
      <c r="CS722" s="775"/>
      <c r="CT722" s="775"/>
      <c r="CU722" s="775"/>
      <c r="CV722" s="775"/>
      <c r="CW722" s="775"/>
      <c r="CX722" s="775"/>
      <c r="CY722" s="775"/>
      <c r="CZ722" s="775"/>
      <c r="DA722" s="775"/>
      <c r="DB722" s="775"/>
      <c r="DC722" s="775"/>
      <c r="DD722" s="775"/>
      <c r="DE722" s="775"/>
      <c r="DF722" s="775"/>
      <c r="DG722" s="775"/>
      <c r="DH722" s="775"/>
      <c r="DI722" s="775"/>
      <c r="DJ722" s="775"/>
      <c r="DK722" s="775"/>
      <c r="DL722" s="775"/>
      <c r="DM722" s="775"/>
      <c r="DN722" s="775"/>
      <c r="DO722" s="775"/>
      <c r="DP722" s="775"/>
      <c r="DQ722" s="775"/>
      <c r="DR722" s="775"/>
      <c r="DS722" s="775"/>
      <c r="DT722" s="775"/>
      <c r="DU722" s="775"/>
      <c r="DV722" s="775"/>
      <c r="DW722" s="775"/>
      <c r="DX722" s="775"/>
      <c r="DY722" s="775"/>
      <c r="DZ722" s="775"/>
      <c r="EA722" s="775"/>
      <c r="EB722" s="775"/>
      <c r="EC722" s="775"/>
      <c r="ED722" s="775"/>
      <c r="EE722" s="775"/>
      <c r="EF722" s="775"/>
      <c r="EG722" s="775"/>
      <c r="EH722" s="775"/>
      <c r="EI722" s="775"/>
      <c r="EJ722" s="775"/>
      <c r="EK722" s="775"/>
      <c r="EL722" s="775"/>
      <c r="EM722" s="775"/>
      <c r="EN722" s="775"/>
      <c r="EO722" s="775"/>
      <c r="EP722" s="775"/>
      <c r="EQ722" s="775"/>
      <c r="ER722" s="775"/>
      <c r="ES722" s="775"/>
      <c r="ET722" s="775"/>
      <c r="EU722" s="775"/>
      <c r="EV722" s="775"/>
      <c r="EW722" s="775"/>
      <c r="EX722" s="775"/>
      <c r="EY722" s="775"/>
      <c r="EZ722" s="775"/>
      <c r="FA722" s="775"/>
      <c r="FB722" s="775"/>
      <c r="FC722" s="775"/>
      <c r="FD722" s="775"/>
      <c r="FE722" s="775"/>
      <c r="FF722" s="775"/>
      <c r="FG722" s="775"/>
      <c r="FH722" s="775"/>
      <c r="FI722" s="775"/>
      <c r="FJ722" s="775"/>
      <c r="FK722" s="775"/>
      <c r="FL722" s="775"/>
      <c r="FM722" s="775"/>
      <c r="FN722" s="775"/>
      <c r="FO722" s="775"/>
      <c r="FP722" s="775"/>
      <c r="FQ722" s="775"/>
      <c r="FR722" s="775"/>
      <c r="FS722" s="775"/>
      <c r="FT722" s="775"/>
      <c r="FU722" s="775"/>
      <c r="FV722" s="775"/>
      <c r="FW722" s="775"/>
      <c r="FX722" s="775"/>
      <c r="FY722" s="775"/>
      <c r="FZ722" s="775"/>
      <c r="GA722" s="775"/>
      <c r="GB722" s="775"/>
      <c r="GC722" s="775"/>
      <c r="GD722" s="775"/>
      <c r="GE722" s="775"/>
      <c r="GF722" s="775"/>
      <c r="GG722" s="775"/>
      <c r="GH722" s="775"/>
      <c r="GI722" s="775"/>
      <c r="GJ722" s="775"/>
      <c r="GK722" s="775"/>
      <c r="GL722" s="775"/>
      <c r="GM722" s="775"/>
      <c r="GN722" s="775"/>
      <c r="GO722" s="775"/>
      <c r="GP722" s="775"/>
      <c r="GQ722" s="775"/>
      <c r="GR722" s="775"/>
      <c r="GS722" s="775"/>
      <c r="GT722" s="775"/>
      <c r="GU722" s="775"/>
      <c r="GV722" s="775"/>
      <c r="GW722" s="775"/>
      <c r="GX722" s="775"/>
      <c r="GY722" s="775"/>
      <c r="GZ722" s="775"/>
    </row>
    <row r="723" spans="1:208" ht="29.25" x14ac:dyDescent="0.25">
      <c r="A723" s="24">
        <v>1</v>
      </c>
      <c r="B723" s="1429" t="s">
        <v>16</v>
      </c>
      <c r="C723" s="34">
        <f>'1 уровень'!E3293</f>
        <v>1259</v>
      </c>
      <c r="D723" s="34">
        <f>'1 уровень'!F3293</f>
        <v>62</v>
      </c>
      <c r="E723" s="34">
        <f>'1 уровень'!G3293</f>
        <v>1059.1666666666667</v>
      </c>
      <c r="F723" s="34">
        <f>'1 уровень'!H3293</f>
        <v>1071</v>
      </c>
      <c r="G723" s="780">
        <f>'1 уровень'!I3293</f>
        <v>101.11723052714396</v>
      </c>
      <c r="H723" s="3741">
        <f>'1 уровень'!J3293</f>
        <v>1</v>
      </c>
      <c r="I723" s="794">
        <f>'1 уровень'!K3293</f>
        <v>7.904686258935663</v>
      </c>
      <c r="J723" s="794">
        <f>'1 уровень'!L3293</f>
        <v>8.0578898225957047</v>
      </c>
      <c r="K723" s="789">
        <f>'1 уровень'!M3293</f>
        <v>9952</v>
      </c>
      <c r="L723" s="789"/>
      <c r="M723" s="789">
        <f>'1 уровень'!O3293</f>
        <v>8376.3333333333339</v>
      </c>
      <c r="N723" s="789">
        <f>'1 уровень'!P3293</f>
        <v>8630</v>
      </c>
      <c r="O723" s="789">
        <f>'1 уровень'!Q3293</f>
        <v>103.0283735922639</v>
      </c>
      <c r="P723" s="789">
        <f>'1 уровень'!R3293</f>
        <v>41</v>
      </c>
      <c r="Q723" s="789">
        <f>'1 уровень'!S3293</f>
        <v>252.58536585365854</v>
      </c>
      <c r="R723" s="788">
        <f>'1 уровень'!T3293</f>
        <v>0</v>
      </c>
      <c r="S723" s="788">
        <f>'1 уровень'!U3293</f>
        <v>0</v>
      </c>
      <c r="T723" s="788">
        <f>'1 уровень'!V3293</f>
        <v>0</v>
      </c>
      <c r="U723" s="788">
        <f>'1 уровень'!W3293</f>
        <v>0</v>
      </c>
      <c r="V723" s="788">
        <f>'1 уровень'!X3293</f>
        <v>0</v>
      </c>
      <c r="W723" s="788">
        <f>'1 уровень'!Y3293</f>
        <v>0</v>
      </c>
      <c r="X723" s="788">
        <f>'1 уровень'!Z3293</f>
        <v>0</v>
      </c>
      <c r="Y723" s="788">
        <f>'1 уровень'!AA3293</f>
        <v>0</v>
      </c>
      <c r="Z723" s="788">
        <f>'1 уровень'!AB3293</f>
        <v>0</v>
      </c>
      <c r="AA723" s="788">
        <f>'1 уровень'!AC3293</f>
        <v>0</v>
      </c>
      <c r="AB723" s="788">
        <f>'1 уровень'!AD3293</f>
        <v>0</v>
      </c>
      <c r="AC723" s="788">
        <f>'1 уровень'!AE3293</f>
        <v>0</v>
      </c>
      <c r="AD723" s="788">
        <f>'1 уровень'!AF3293</f>
        <v>0</v>
      </c>
      <c r="AE723" s="3194">
        <f>'1 уровень'!AG3293</f>
        <v>0</v>
      </c>
      <c r="AF723" s="788">
        <f>'1 уровень'!AH3293</f>
        <v>0</v>
      </c>
      <c r="AG723" s="788">
        <f>'1 уровень'!AI3293</f>
        <v>0</v>
      </c>
      <c r="AH723" s="788">
        <f>'1 уровень'!AJ3293</f>
        <v>0</v>
      </c>
      <c r="AI723" s="788">
        <f>'1 уровень'!AK3293</f>
        <v>0</v>
      </c>
      <c r="AJ723" s="2097">
        <f>'1 уровень'!AL3293</f>
        <v>0</v>
      </c>
      <c r="AK723" s="3770">
        <f>'1 уровень'!AM3293</f>
        <v>0</v>
      </c>
      <c r="AL723" s="788"/>
      <c r="AM723" s="788"/>
      <c r="AN723" s="4237">
        <f>'1 уровень'!AN3293</f>
        <v>0</v>
      </c>
      <c r="AO723" s="4244">
        <f>'1 уровень'!AO3293</f>
        <v>0</v>
      </c>
      <c r="AP723" s="1339">
        <f t="shared" si="104"/>
        <v>0</v>
      </c>
      <c r="AQ723" s="3813">
        <f t="shared" si="105"/>
        <v>0</v>
      </c>
      <c r="AR723" s="775"/>
      <c r="AS723" s="775"/>
      <c r="AT723" s="775"/>
      <c r="AU723" s="775"/>
      <c r="AV723" s="775"/>
      <c r="AW723" s="775"/>
      <c r="AX723" s="775"/>
      <c r="AY723" s="775"/>
      <c r="AZ723" s="775"/>
      <c r="BA723" s="775"/>
      <c r="BB723" s="775"/>
      <c r="BC723" s="775"/>
      <c r="BD723" s="775"/>
      <c r="BE723" s="775"/>
      <c r="BF723" s="775"/>
      <c r="BG723" s="775"/>
      <c r="BH723" s="775"/>
      <c r="BI723" s="775"/>
      <c r="BJ723" s="775"/>
      <c r="BK723" s="775"/>
      <c r="BL723" s="775"/>
      <c r="BM723" s="775"/>
      <c r="BN723" s="775"/>
      <c r="BO723" s="775"/>
      <c r="BP723" s="775"/>
      <c r="BQ723" s="775"/>
      <c r="BR723" s="775"/>
      <c r="BS723" s="775"/>
      <c r="BT723" s="775"/>
      <c r="BU723" s="775"/>
      <c r="BV723" s="775"/>
      <c r="BW723" s="775"/>
      <c r="BX723" s="775"/>
      <c r="BY723" s="775"/>
      <c r="BZ723" s="775"/>
      <c r="CA723" s="775"/>
      <c r="CB723" s="775"/>
      <c r="CC723" s="775"/>
      <c r="CD723" s="775"/>
      <c r="CE723" s="775"/>
      <c r="CF723" s="775"/>
      <c r="CG723" s="775"/>
      <c r="CH723" s="775"/>
      <c r="CI723" s="775"/>
      <c r="CJ723" s="775"/>
      <c r="CK723" s="775"/>
      <c r="CL723" s="775"/>
      <c r="CM723" s="775"/>
      <c r="CN723" s="775"/>
      <c r="CO723" s="775"/>
      <c r="CP723" s="775"/>
      <c r="CQ723" s="775"/>
      <c r="CR723" s="775"/>
      <c r="CS723" s="775"/>
      <c r="CT723" s="775"/>
      <c r="CU723" s="775"/>
      <c r="CV723" s="775"/>
      <c r="CW723" s="775"/>
      <c r="CX723" s="775"/>
      <c r="CY723" s="775"/>
      <c r="CZ723" s="775"/>
      <c r="DA723" s="775"/>
      <c r="DB723" s="775"/>
      <c r="DC723" s="775"/>
      <c r="DD723" s="775"/>
      <c r="DE723" s="775"/>
      <c r="DF723" s="775"/>
      <c r="DG723" s="775"/>
      <c r="DH723" s="775"/>
      <c r="DI723" s="775"/>
      <c r="DJ723" s="775"/>
      <c r="DK723" s="775"/>
      <c r="DL723" s="775"/>
      <c r="DM723" s="775"/>
      <c r="DN723" s="775"/>
      <c r="DO723" s="775"/>
      <c r="DP723" s="775"/>
      <c r="DQ723" s="775"/>
      <c r="DR723" s="775"/>
      <c r="DS723" s="775"/>
      <c r="DT723" s="775"/>
      <c r="DU723" s="775"/>
      <c r="DV723" s="775"/>
      <c r="DW723" s="775"/>
      <c r="DX723" s="775"/>
      <c r="DY723" s="775"/>
      <c r="DZ723" s="775"/>
      <c r="EA723" s="775"/>
      <c r="EB723" s="775"/>
      <c r="EC723" s="775"/>
      <c r="ED723" s="775"/>
      <c r="EE723" s="775"/>
      <c r="EF723" s="775"/>
      <c r="EG723" s="775"/>
      <c r="EH723" s="775"/>
      <c r="EI723" s="775"/>
      <c r="EJ723" s="775"/>
      <c r="EK723" s="775"/>
      <c r="EL723" s="775"/>
      <c r="EM723" s="775"/>
      <c r="EN723" s="775"/>
      <c r="EO723" s="775"/>
      <c r="EP723" s="775"/>
      <c r="EQ723" s="775"/>
      <c r="ER723" s="775"/>
      <c r="ES723" s="775"/>
      <c r="ET723" s="775"/>
      <c r="EU723" s="775"/>
      <c r="EV723" s="775"/>
      <c r="EW723" s="775"/>
      <c r="EX723" s="775"/>
      <c r="EY723" s="775"/>
      <c r="EZ723" s="775"/>
      <c r="FA723" s="775"/>
      <c r="FB723" s="775"/>
      <c r="FC723" s="775"/>
      <c r="FD723" s="775"/>
      <c r="FE723" s="775"/>
      <c r="FF723" s="775"/>
      <c r="FG723" s="775"/>
      <c r="FH723" s="775"/>
      <c r="FI723" s="775"/>
      <c r="FJ723" s="775"/>
      <c r="FK723" s="775"/>
      <c r="FL723" s="775"/>
      <c r="FM723" s="775"/>
      <c r="FN723" s="775"/>
      <c r="FO723" s="775"/>
      <c r="FP723" s="775"/>
      <c r="FQ723" s="775"/>
      <c r="FR723" s="775"/>
      <c r="FS723" s="775"/>
      <c r="FT723" s="775"/>
      <c r="FU723" s="775"/>
      <c r="FV723" s="775"/>
      <c r="FW723" s="775"/>
      <c r="FX723" s="775"/>
      <c r="FY723" s="775"/>
      <c r="FZ723" s="775"/>
      <c r="GA723" s="775"/>
      <c r="GB723" s="775"/>
      <c r="GC723" s="775"/>
      <c r="GD723" s="775"/>
      <c r="GE723" s="775"/>
      <c r="GF723" s="775"/>
      <c r="GG723" s="775"/>
      <c r="GH723" s="775"/>
      <c r="GI723" s="775"/>
      <c r="GJ723" s="775"/>
      <c r="GK723" s="775"/>
      <c r="GL723" s="775"/>
      <c r="GM723" s="775"/>
      <c r="GN723" s="775"/>
      <c r="GO723" s="775"/>
      <c r="GP723" s="775"/>
      <c r="GQ723" s="775"/>
      <c r="GR723" s="775"/>
      <c r="GS723" s="775"/>
      <c r="GT723" s="775"/>
      <c r="GU723" s="775"/>
      <c r="GV723" s="775"/>
      <c r="GW723" s="775"/>
      <c r="GX723" s="775"/>
      <c r="GY723" s="775"/>
      <c r="GZ723" s="775"/>
    </row>
    <row r="724" spans="1:208" ht="29.25" x14ac:dyDescent="0.25">
      <c r="A724" s="24">
        <v>1</v>
      </c>
      <c r="B724" s="963" t="s">
        <v>143</v>
      </c>
      <c r="C724" s="34">
        <f>'1 уровень'!E3294</f>
        <v>1259</v>
      </c>
      <c r="D724" s="34">
        <f>'1 уровень'!F3294</f>
        <v>62</v>
      </c>
      <c r="E724" s="34">
        <f>'1 уровень'!G3294</f>
        <v>1059.1666666666667</v>
      </c>
      <c r="F724" s="34">
        <f>'1 уровень'!H3294</f>
        <v>1071</v>
      </c>
      <c r="G724" s="780">
        <f>'1 уровень'!I3294</f>
        <v>101.11723052714396</v>
      </c>
      <c r="H724" s="3741">
        <f>'1 уровень'!J3294</f>
        <v>1</v>
      </c>
      <c r="I724" s="794">
        <f>'1 уровень'!K3294</f>
        <v>7.904686258935663</v>
      </c>
      <c r="J724" s="794">
        <f>'1 уровень'!L3294</f>
        <v>8.0578898225957047</v>
      </c>
      <c r="K724" s="789">
        <f>'1 уровень'!M3294</f>
        <v>9952</v>
      </c>
      <c r="L724" s="789"/>
      <c r="M724" s="789">
        <f>'1 уровень'!O3294</f>
        <v>8376.3333333333339</v>
      </c>
      <c r="N724" s="789">
        <f>'1 уровень'!P3294</f>
        <v>8630</v>
      </c>
      <c r="O724" s="789">
        <f>'1 уровень'!Q3294</f>
        <v>103.0283735922639</v>
      </c>
      <c r="P724" s="789">
        <f>'1 уровень'!R3294</f>
        <v>41</v>
      </c>
      <c r="Q724" s="789">
        <f>'1 уровень'!S3294</f>
        <v>252.58536585365854</v>
      </c>
      <c r="R724" s="788">
        <f>'1 уровень'!T3294</f>
        <v>19784.934960000002</v>
      </c>
      <c r="S724" s="788">
        <f>'1 уровень'!U3294</f>
        <v>19785.171839999999</v>
      </c>
      <c r="T724" s="788">
        <f>'1 уровень'!V3294</f>
        <v>19785.171839999999</v>
      </c>
      <c r="U724" s="788">
        <f>'1 уровень'!W3294</f>
        <v>19785.171839999999</v>
      </c>
      <c r="V724" s="788">
        <f>'1 уровень'!X3294</f>
        <v>19785.171839999999</v>
      </c>
      <c r="W724" s="788">
        <f>'1 уровень'!Y3294</f>
        <v>19785.171839999999</v>
      </c>
      <c r="X724" s="788">
        <f>'1 уровень'!Z3294</f>
        <v>19785.171839999999</v>
      </c>
      <c r="Y724" s="788">
        <f>'1 уровень'!AA3294</f>
        <v>20781.452156928</v>
      </c>
      <c r="Z724" s="788">
        <f>'1 уровень'!AB3294</f>
        <v>20781.452156928</v>
      </c>
      <c r="AA724" s="788">
        <f>'1 уровень'!AC3294</f>
        <v>20781.452156928</v>
      </c>
      <c r="AB724" s="788">
        <f>'1 уровень'!AD3294</f>
        <v>20781.452156928</v>
      </c>
      <c r="AC724" s="788">
        <f>'1 уровень'!AE3294</f>
        <v>17483.919927837091</v>
      </c>
      <c r="AD724" s="788">
        <f>'1 уровень'!AF3294</f>
        <v>18525.726239999996</v>
      </c>
      <c r="AE724" s="3194">
        <f>'1 уровень'!AG3294</f>
        <v>0</v>
      </c>
      <c r="AF724" s="788">
        <f>'1 уровень'!AH3294</f>
        <v>0</v>
      </c>
      <c r="AG724" s="788">
        <f>'1 уровень'!AI3294</f>
        <v>1041.8063121629057</v>
      </c>
      <c r="AH724" s="788">
        <f>'1 уровень'!AJ3294</f>
        <v>0</v>
      </c>
      <c r="AI724" s="788">
        <f>'1 уровень'!AK3294</f>
        <v>-467.02252000000004</v>
      </c>
      <c r="AJ724" s="2097">
        <f>'1 уровень'!AL3294</f>
        <v>18058.703719999998</v>
      </c>
      <c r="AK724" s="3770">
        <f>'1 уровень'!AM3294</f>
        <v>16.870840000000001</v>
      </c>
      <c r="AL724" s="788">
        <f>AD724/AC724*100</f>
        <v>105.9586541031007</v>
      </c>
      <c r="AM724" s="788">
        <f>AJ724/AC724*100</f>
        <v>103.28749956837633</v>
      </c>
      <c r="AN724" s="4237">
        <f>'1 уровень'!AN3294</f>
        <v>0</v>
      </c>
      <c r="AO724" s="4244">
        <f>'1 уровень'!AO3294</f>
        <v>0</v>
      </c>
      <c r="AP724" s="1339">
        <f t="shared" si="104"/>
        <v>20781452.156927999</v>
      </c>
      <c r="AQ724" s="3813">
        <f t="shared" si="105"/>
        <v>15714.989547259729</v>
      </c>
      <c r="AR724" s="775"/>
      <c r="AS724" s="775"/>
      <c r="AT724" s="775"/>
      <c r="AU724" s="775"/>
      <c r="AV724" s="775"/>
      <c r="AW724" s="775"/>
      <c r="AX724" s="775"/>
      <c r="AY724" s="775"/>
      <c r="AZ724" s="775"/>
      <c r="BA724" s="775"/>
      <c r="BB724" s="775"/>
      <c r="BC724" s="775"/>
      <c r="BD724" s="775"/>
      <c r="BE724" s="775"/>
      <c r="BF724" s="775"/>
      <c r="BG724" s="775"/>
      <c r="BH724" s="775"/>
      <c r="BI724" s="775"/>
      <c r="BJ724" s="775"/>
      <c r="BK724" s="775"/>
      <c r="BL724" s="775"/>
      <c r="BM724" s="775"/>
      <c r="BN724" s="775"/>
      <c r="BO724" s="775"/>
      <c r="BP724" s="775"/>
      <c r="BQ724" s="775"/>
      <c r="BR724" s="775"/>
      <c r="BS724" s="775"/>
      <c r="BT724" s="775"/>
      <c r="BU724" s="775"/>
      <c r="BV724" s="775"/>
      <c r="BW724" s="775"/>
      <c r="BX724" s="775"/>
      <c r="BY724" s="775"/>
      <c r="BZ724" s="775"/>
      <c r="CA724" s="775"/>
      <c r="CB724" s="775"/>
      <c r="CC724" s="775"/>
      <c r="CD724" s="775"/>
      <c r="CE724" s="775"/>
      <c r="CF724" s="775"/>
      <c r="CG724" s="775"/>
      <c r="CH724" s="775"/>
      <c r="CI724" s="775"/>
      <c r="CJ724" s="775"/>
      <c r="CK724" s="775"/>
      <c r="CL724" s="775"/>
      <c r="CM724" s="775"/>
      <c r="CN724" s="775"/>
      <c r="CO724" s="775"/>
      <c r="CP724" s="775"/>
      <c r="CQ724" s="775"/>
      <c r="CR724" s="775"/>
      <c r="CS724" s="775"/>
      <c r="CT724" s="775"/>
      <c r="CU724" s="775"/>
      <c r="CV724" s="775"/>
      <c r="CW724" s="775"/>
      <c r="CX724" s="775"/>
      <c r="CY724" s="775"/>
      <c r="CZ724" s="775"/>
      <c r="DA724" s="775"/>
      <c r="DB724" s="775"/>
      <c r="DC724" s="775"/>
      <c r="DD724" s="775"/>
      <c r="DE724" s="775"/>
      <c r="DF724" s="775"/>
      <c r="DG724" s="775"/>
      <c r="DH724" s="775"/>
      <c r="DI724" s="775"/>
      <c r="DJ724" s="775"/>
      <c r="DK724" s="775"/>
      <c r="DL724" s="775"/>
      <c r="DM724" s="775"/>
      <c r="DN724" s="775"/>
      <c r="DO724" s="775"/>
      <c r="DP724" s="775"/>
      <c r="DQ724" s="775"/>
      <c r="DR724" s="775"/>
      <c r="DS724" s="775"/>
      <c r="DT724" s="775"/>
      <c r="DU724" s="775"/>
      <c r="DV724" s="775"/>
      <c r="DW724" s="775"/>
      <c r="DX724" s="775"/>
      <c r="DY724" s="775"/>
      <c r="DZ724" s="775"/>
      <c r="EA724" s="775"/>
      <c r="EB724" s="775"/>
      <c r="EC724" s="775"/>
      <c r="ED724" s="775"/>
      <c r="EE724" s="775"/>
      <c r="EF724" s="775"/>
      <c r="EG724" s="775"/>
      <c r="EH724" s="775"/>
      <c r="EI724" s="775"/>
      <c r="EJ724" s="775"/>
      <c r="EK724" s="775"/>
      <c r="EL724" s="775"/>
      <c r="EM724" s="775"/>
      <c r="EN724" s="775"/>
      <c r="EO724" s="775"/>
      <c r="EP724" s="775"/>
      <c r="EQ724" s="775"/>
      <c r="ER724" s="775"/>
      <c r="ES724" s="775"/>
      <c r="ET724" s="775"/>
      <c r="EU724" s="775"/>
      <c r="EV724" s="775"/>
      <c r="EW724" s="775"/>
      <c r="EX724" s="775"/>
      <c r="EY724" s="775"/>
      <c r="EZ724" s="775"/>
      <c r="FA724" s="775"/>
      <c r="FB724" s="775"/>
      <c r="FC724" s="775"/>
      <c r="FD724" s="775"/>
      <c r="FE724" s="775"/>
      <c r="FF724" s="775"/>
      <c r="FG724" s="775"/>
      <c r="FH724" s="775"/>
      <c r="FI724" s="775"/>
      <c r="FJ724" s="775"/>
      <c r="FK724" s="775"/>
      <c r="FL724" s="775"/>
      <c r="FM724" s="775"/>
      <c r="FN724" s="775"/>
      <c r="FO724" s="775"/>
      <c r="FP724" s="775"/>
      <c r="FQ724" s="775"/>
      <c r="FR724" s="775"/>
      <c r="FS724" s="775"/>
      <c r="FT724" s="775"/>
      <c r="FU724" s="775"/>
      <c r="FV724" s="775"/>
      <c r="FW724" s="775"/>
      <c r="FX724" s="775"/>
      <c r="FY724" s="775"/>
      <c r="FZ724" s="775"/>
      <c r="GA724" s="775"/>
      <c r="GB724" s="775"/>
      <c r="GC724" s="775"/>
      <c r="GD724" s="775"/>
      <c r="GE724" s="775"/>
      <c r="GF724" s="775"/>
      <c r="GG724" s="775"/>
      <c r="GH724" s="775"/>
      <c r="GI724" s="775"/>
      <c r="GJ724" s="775"/>
      <c r="GK724" s="775"/>
      <c r="GL724" s="775"/>
      <c r="GM724" s="775"/>
      <c r="GN724" s="775"/>
      <c r="GO724" s="775"/>
      <c r="GP724" s="775"/>
      <c r="GQ724" s="775"/>
      <c r="GR724" s="775"/>
      <c r="GS724" s="775"/>
      <c r="GT724" s="775"/>
      <c r="GU724" s="775"/>
      <c r="GV724" s="775"/>
      <c r="GW724" s="775"/>
      <c r="GX724" s="775"/>
      <c r="GY724" s="775"/>
      <c r="GZ724" s="775"/>
    </row>
    <row r="725" spans="1:208" ht="15.75" x14ac:dyDescent="0.25">
      <c r="A725" s="24">
        <v>1</v>
      </c>
      <c r="B725" s="1422" t="s">
        <v>217</v>
      </c>
      <c r="C725" s="34">
        <f>'1 уровень'!E3295</f>
        <v>3495</v>
      </c>
      <c r="D725" s="34">
        <f>'1 уровень'!F3295</f>
        <v>0</v>
      </c>
      <c r="E725" s="34">
        <f>'1 уровень'!G3295</f>
        <v>2913</v>
      </c>
      <c r="F725" s="34">
        <f>'1 уровень'!H3295</f>
        <v>2473</v>
      </c>
      <c r="G725" s="780">
        <f>'1 уровень'!I3295</f>
        <v>84.895296944730518</v>
      </c>
      <c r="H725" s="3741">
        <f>'1 уровень'!J3295</f>
        <v>0</v>
      </c>
      <c r="I725" s="794">
        <f>'1 уровень'!K3295</f>
        <v>0</v>
      </c>
      <c r="J725" s="794">
        <f>'1 уровень'!L3295</f>
        <v>0</v>
      </c>
      <c r="K725" s="789">
        <f>'1 уровень'!M3295</f>
        <v>0</v>
      </c>
      <c r="L725" s="789"/>
      <c r="M725" s="789">
        <f>'1 уровень'!O3295</f>
        <v>0</v>
      </c>
      <c r="N725" s="789">
        <f>'1 уровень'!P3295</f>
        <v>0</v>
      </c>
      <c r="O725" s="789">
        <f>'1 уровень'!Q3295</f>
        <v>0</v>
      </c>
      <c r="P725" s="789">
        <f>'1 уровень'!R3295</f>
        <v>0</v>
      </c>
      <c r="Q725" s="789">
        <f>'1 уровень'!S3295</f>
        <v>0</v>
      </c>
      <c r="R725" s="788">
        <f>'1 уровень'!T3295</f>
        <v>0</v>
      </c>
      <c r="S725" s="788">
        <f>'1 уровень'!U3295</f>
        <v>0</v>
      </c>
      <c r="T725" s="788">
        <f>'1 уровень'!V3295</f>
        <v>0</v>
      </c>
      <c r="U725" s="788">
        <f>'1 уровень'!W3295</f>
        <v>0</v>
      </c>
      <c r="V725" s="788">
        <f>'1 уровень'!X3295</f>
        <v>0</v>
      </c>
      <c r="W725" s="788">
        <f>'1 уровень'!Y3295</f>
        <v>0</v>
      </c>
      <c r="X725" s="788">
        <f>'1 уровень'!Z3295</f>
        <v>0</v>
      </c>
      <c r="Y725" s="788">
        <f>'1 уровень'!AA3295</f>
        <v>0</v>
      </c>
      <c r="Z725" s="788">
        <f>'1 уровень'!AB3295</f>
        <v>0</v>
      </c>
      <c r="AA725" s="788">
        <f>'1 уровень'!AC3295</f>
        <v>0</v>
      </c>
      <c r="AB725" s="788">
        <f>'1 уровень'!AD3295</f>
        <v>0</v>
      </c>
      <c r="AC725" s="788">
        <f>'1 уровень'!AE3295</f>
        <v>0</v>
      </c>
      <c r="AD725" s="788">
        <f>'1 уровень'!AF3295</f>
        <v>0</v>
      </c>
      <c r="AE725" s="3194">
        <f>'1 уровень'!AG3295</f>
        <v>0</v>
      </c>
      <c r="AF725" s="788">
        <f>'1 уровень'!AH3295</f>
        <v>0</v>
      </c>
      <c r="AG725" s="788">
        <f>'1 уровень'!AI3295</f>
        <v>0</v>
      </c>
      <c r="AH725" s="788">
        <f>'1 уровень'!AJ3295</f>
        <v>0</v>
      </c>
      <c r="AI725" s="788">
        <f>'1 уровень'!AK3295</f>
        <v>0</v>
      </c>
      <c r="AJ725" s="2097">
        <f>'1 уровень'!AL3295</f>
        <v>0</v>
      </c>
      <c r="AK725" s="3770">
        <f>'1 уровень'!AM3295</f>
        <v>0</v>
      </c>
      <c r="AL725" s="788"/>
      <c r="AM725" s="788"/>
      <c r="AN725" s="4237">
        <f>'1 уровень'!AN3295</f>
        <v>0</v>
      </c>
      <c r="AO725" s="4244">
        <f>'1 уровень'!AO3295</f>
        <v>0</v>
      </c>
      <c r="AP725" s="1339">
        <f t="shared" si="104"/>
        <v>0</v>
      </c>
      <c r="AQ725" s="3813">
        <f t="shared" si="105"/>
        <v>0</v>
      </c>
      <c r="AR725" s="775"/>
      <c r="AS725" s="775"/>
      <c r="AT725" s="775"/>
      <c r="AU725" s="775"/>
      <c r="AV725" s="775"/>
      <c r="AW725" s="775"/>
      <c r="AX725" s="775"/>
      <c r="AY725" s="775"/>
      <c r="AZ725" s="775"/>
      <c r="BA725" s="775"/>
      <c r="BB725" s="775"/>
      <c r="BC725" s="775"/>
      <c r="BD725" s="775"/>
      <c r="BE725" s="775"/>
      <c r="BF725" s="775"/>
      <c r="BG725" s="775"/>
      <c r="BH725" s="775"/>
      <c r="BI725" s="775"/>
      <c r="BJ725" s="775"/>
      <c r="BK725" s="775"/>
      <c r="BL725" s="775"/>
      <c r="BM725" s="775"/>
      <c r="BN725" s="775"/>
      <c r="BO725" s="775"/>
      <c r="BP725" s="775"/>
      <c r="BQ725" s="775"/>
      <c r="BR725" s="775"/>
      <c r="BS725" s="775"/>
      <c r="BT725" s="775"/>
      <c r="BU725" s="775"/>
      <c r="BV725" s="775"/>
      <c r="BW725" s="775"/>
      <c r="BX725" s="775"/>
      <c r="BY725" s="775"/>
      <c r="BZ725" s="775"/>
      <c r="CA725" s="775"/>
      <c r="CB725" s="775"/>
      <c r="CC725" s="775"/>
      <c r="CD725" s="775"/>
      <c r="CE725" s="775"/>
      <c r="CF725" s="775"/>
      <c r="CG725" s="775"/>
      <c r="CH725" s="775"/>
      <c r="CI725" s="775"/>
      <c r="CJ725" s="775"/>
      <c r="CK725" s="775"/>
      <c r="CL725" s="775"/>
      <c r="CM725" s="775"/>
      <c r="CN725" s="775"/>
      <c r="CO725" s="775"/>
      <c r="CP725" s="775"/>
      <c r="CQ725" s="775"/>
      <c r="CR725" s="775"/>
      <c r="CS725" s="775"/>
      <c r="CT725" s="775"/>
      <c r="CU725" s="775"/>
      <c r="CV725" s="775"/>
      <c r="CW725" s="775"/>
      <c r="CX725" s="775"/>
      <c r="CY725" s="775"/>
      <c r="CZ725" s="775"/>
      <c r="DA725" s="775"/>
      <c r="DB725" s="775"/>
      <c r="DC725" s="775"/>
      <c r="DD725" s="775"/>
      <c r="DE725" s="775"/>
      <c r="DF725" s="775"/>
      <c r="DG725" s="775"/>
      <c r="DH725" s="775"/>
      <c r="DI725" s="775"/>
      <c r="DJ725" s="775"/>
      <c r="DK725" s="775"/>
      <c r="DL725" s="775"/>
      <c r="DM725" s="775"/>
      <c r="DN725" s="775"/>
      <c r="DO725" s="775"/>
      <c r="DP725" s="775"/>
      <c r="DQ725" s="775"/>
      <c r="DR725" s="775"/>
      <c r="DS725" s="775"/>
      <c r="DT725" s="775"/>
      <c r="DU725" s="775"/>
      <c r="DV725" s="775"/>
      <c r="DW725" s="775"/>
      <c r="DX725" s="775"/>
      <c r="DY725" s="775"/>
      <c r="DZ725" s="775"/>
      <c r="EA725" s="775"/>
      <c r="EB725" s="775"/>
      <c r="EC725" s="775"/>
      <c r="ED725" s="775"/>
      <c r="EE725" s="775"/>
      <c r="EF725" s="775"/>
      <c r="EG725" s="775"/>
      <c r="EH725" s="775"/>
      <c r="EI725" s="775"/>
      <c r="EJ725" s="775"/>
      <c r="EK725" s="775"/>
      <c r="EL725" s="775"/>
      <c r="EM725" s="775"/>
      <c r="EN725" s="775"/>
      <c r="EO725" s="775"/>
      <c r="EP725" s="775"/>
      <c r="EQ725" s="775"/>
      <c r="ER725" s="775"/>
      <c r="ES725" s="775"/>
      <c r="ET725" s="775"/>
      <c r="EU725" s="775"/>
      <c r="EV725" s="775"/>
      <c r="EW725" s="775"/>
      <c r="EX725" s="775"/>
      <c r="EY725" s="775"/>
      <c r="EZ725" s="775"/>
      <c r="FA725" s="775"/>
      <c r="FB725" s="775"/>
      <c r="FC725" s="775"/>
      <c r="FD725" s="775"/>
      <c r="FE725" s="775"/>
      <c r="FF725" s="775"/>
      <c r="FG725" s="775"/>
      <c r="FH725" s="775"/>
      <c r="FI725" s="775"/>
      <c r="FJ725" s="775"/>
      <c r="FK725" s="775"/>
      <c r="FL725" s="775"/>
      <c r="FM725" s="775"/>
      <c r="FN725" s="775"/>
      <c r="FO725" s="775"/>
      <c r="FP725" s="775"/>
      <c r="FQ725" s="775"/>
      <c r="FR725" s="775"/>
      <c r="FS725" s="775"/>
      <c r="FT725" s="775"/>
      <c r="FU725" s="775"/>
      <c r="FV725" s="775"/>
      <c r="FW725" s="775"/>
      <c r="FX725" s="775"/>
      <c r="FY725" s="775"/>
      <c r="FZ725" s="775"/>
      <c r="GA725" s="775"/>
      <c r="GB725" s="775"/>
      <c r="GC725" s="775"/>
      <c r="GD725" s="775"/>
      <c r="GE725" s="775"/>
      <c r="GF725" s="775"/>
      <c r="GG725" s="775"/>
      <c r="GH725" s="775"/>
      <c r="GI725" s="775"/>
      <c r="GJ725" s="775"/>
      <c r="GK725" s="775"/>
      <c r="GL725" s="775"/>
      <c r="GM725" s="775"/>
      <c r="GN725" s="775"/>
      <c r="GO725" s="775"/>
      <c r="GP725" s="775"/>
      <c r="GQ725" s="775"/>
      <c r="GR725" s="775"/>
      <c r="GS725" s="775"/>
      <c r="GT725" s="775"/>
      <c r="GU725" s="775"/>
      <c r="GV725" s="775"/>
      <c r="GW725" s="775"/>
      <c r="GX725" s="775"/>
      <c r="GY725" s="775"/>
      <c r="GZ725" s="775"/>
    </row>
    <row r="726" spans="1:208" x14ac:dyDescent="0.25">
      <c r="A726" s="24">
        <v>1</v>
      </c>
      <c r="B726" s="1423" t="s">
        <v>218</v>
      </c>
      <c r="C726" s="34">
        <f>'1 уровень'!E3296</f>
        <v>3495</v>
      </c>
      <c r="D726" s="34">
        <f>'1 уровень'!F3296</f>
        <v>0</v>
      </c>
      <c r="E726" s="34">
        <f>'1 уровень'!G3296</f>
        <v>2913</v>
      </c>
      <c r="F726" s="34">
        <f>'1 уровень'!H3296</f>
        <v>2473</v>
      </c>
      <c r="G726" s="780">
        <f>'1 уровень'!I3296</f>
        <v>84.895296944730518</v>
      </c>
      <c r="H726" s="3741">
        <f>'1 уровень'!J3296</f>
        <v>0</v>
      </c>
      <c r="I726" s="794">
        <f>'1 уровень'!K3296</f>
        <v>0</v>
      </c>
      <c r="J726" s="794">
        <f>'1 уровень'!L3296</f>
        <v>0</v>
      </c>
      <c r="K726" s="789">
        <f>'1 уровень'!M3296</f>
        <v>0</v>
      </c>
      <c r="L726" s="789"/>
      <c r="M726" s="789">
        <f>'1 уровень'!O3296</f>
        <v>0</v>
      </c>
      <c r="N726" s="789">
        <f>'1 уровень'!P3296</f>
        <v>0</v>
      </c>
      <c r="O726" s="789">
        <f>'1 уровень'!Q3296</f>
        <v>0</v>
      </c>
      <c r="P726" s="789">
        <f>'1 уровень'!R3296</f>
        <v>0</v>
      </c>
      <c r="Q726" s="789">
        <f>'1 уровень'!S3296</f>
        <v>0</v>
      </c>
      <c r="R726" s="788">
        <f>'1 уровень'!T3296</f>
        <v>0</v>
      </c>
      <c r="S726" s="788">
        <f>'1 уровень'!U3296</f>
        <v>0</v>
      </c>
      <c r="T726" s="788">
        <f>'1 уровень'!V3296</f>
        <v>0</v>
      </c>
      <c r="U726" s="788">
        <f>'1 уровень'!W3296</f>
        <v>0</v>
      </c>
      <c r="V726" s="788">
        <f>'1 уровень'!X3296</f>
        <v>0</v>
      </c>
      <c r="W726" s="788">
        <f>'1 уровень'!Y3296</f>
        <v>0</v>
      </c>
      <c r="X726" s="788">
        <f>'1 уровень'!Z3296</f>
        <v>0</v>
      </c>
      <c r="Y726" s="788">
        <f>'1 уровень'!AA3296</f>
        <v>0</v>
      </c>
      <c r="Z726" s="788">
        <f>'1 уровень'!AB3296</f>
        <v>0</v>
      </c>
      <c r="AA726" s="788">
        <f>'1 уровень'!AC3296</f>
        <v>0</v>
      </c>
      <c r="AB726" s="788">
        <f>'1 уровень'!AD3296</f>
        <v>0</v>
      </c>
      <c r="AC726" s="788">
        <f>'1 уровень'!AE3296</f>
        <v>0</v>
      </c>
      <c r="AD726" s="788">
        <f>'1 уровень'!AF3296</f>
        <v>0</v>
      </c>
      <c r="AE726" s="3194">
        <f>'1 уровень'!AG3296</f>
        <v>0</v>
      </c>
      <c r="AF726" s="788">
        <f>'1 уровень'!AH3296</f>
        <v>0</v>
      </c>
      <c r="AG726" s="788">
        <f>'1 уровень'!AI3296</f>
        <v>0</v>
      </c>
      <c r="AH726" s="788">
        <f>'1 уровень'!AJ3296</f>
        <v>0</v>
      </c>
      <c r="AI726" s="788">
        <f>'1 уровень'!AK3296</f>
        <v>0</v>
      </c>
      <c r="AJ726" s="2097">
        <f>'1 уровень'!AL3296</f>
        <v>0</v>
      </c>
      <c r="AK726" s="3770">
        <f>'1 уровень'!AM3296</f>
        <v>0</v>
      </c>
      <c r="AL726" s="788"/>
      <c r="AM726" s="788"/>
      <c r="AN726" s="4237">
        <f>'1 уровень'!AN3296</f>
        <v>0</v>
      </c>
      <c r="AO726" s="4244">
        <f>'1 уровень'!AO3296</f>
        <v>0</v>
      </c>
      <c r="AP726" s="1339">
        <f t="shared" si="104"/>
        <v>0</v>
      </c>
      <c r="AQ726" s="3813">
        <f t="shared" si="105"/>
        <v>0</v>
      </c>
      <c r="AR726" s="775"/>
      <c r="AS726" s="775"/>
      <c r="AT726" s="775"/>
      <c r="AU726" s="775"/>
      <c r="AV726" s="775"/>
      <c r="AW726" s="775"/>
      <c r="AX726" s="775"/>
      <c r="AY726" s="775"/>
      <c r="AZ726" s="775"/>
      <c r="BA726" s="775"/>
      <c r="BB726" s="775"/>
      <c r="BC726" s="775"/>
      <c r="BD726" s="775"/>
      <c r="BE726" s="775"/>
      <c r="BF726" s="775"/>
      <c r="BG726" s="775"/>
      <c r="BH726" s="775"/>
      <c r="BI726" s="775"/>
      <c r="BJ726" s="775"/>
      <c r="BK726" s="775"/>
      <c r="BL726" s="775"/>
      <c r="BM726" s="775"/>
      <c r="BN726" s="775"/>
      <c r="BO726" s="775"/>
      <c r="BP726" s="775"/>
      <c r="BQ726" s="775"/>
      <c r="BR726" s="775"/>
      <c r="BS726" s="775"/>
      <c r="BT726" s="775"/>
      <c r="BU726" s="775"/>
      <c r="BV726" s="775"/>
      <c r="BW726" s="775"/>
      <c r="BX726" s="775"/>
      <c r="BY726" s="775"/>
      <c r="BZ726" s="775"/>
      <c r="CA726" s="775"/>
      <c r="CB726" s="775"/>
      <c r="CC726" s="775"/>
      <c r="CD726" s="775"/>
      <c r="CE726" s="775"/>
      <c r="CF726" s="775"/>
      <c r="CG726" s="775"/>
      <c r="CH726" s="775"/>
      <c r="CI726" s="775"/>
      <c r="CJ726" s="775"/>
      <c r="CK726" s="775"/>
      <c r="CL726" s="775"/>
      <c r="CM726" s="775"/>
      <c r="CN726" s="775"/>
      <c r="CO726" s="775"/>
      <c r="CP726" s="775"/>
      <c r="CQ726" s="775"/>
      <c r="CR726" s="775"/>
      <c r="CS726" s="775"/>
      <c r="CT726" s="775"/>
      <c r="CU726" s="775"/>
      <c r="CV726" s="775"/>
      <c r="CW726" s="775"/>
      <c r="CX726" s="775"/>
      <c r="CY726" s="775"/>
      <c r="CZ726" s="775"/>
      <c r="DA726" s="775"/>
      <c r="DB726" s="775"/>
      <c r="DC726" s="775"/>
      <c r="DD726" s="775"/>
      <c r="DE726" s="775"/>
      <c r="DF726" s="775"/>
      <c r="DG726" s="775"/>
      <c r="DH726" s="775"/>
      <c r="DI726" s="775"/>
      <c r="DJ726" s="775"/>
      <c r="DK726" s="775"/>
      <c r="DL726" s="775"/>
      <c r="DM726" s="775"/>
      <c r="DN726" s="775"/>
      <c r="DO726" s="775"/>
      <c r="DP726" s="775"/>
      <c r="DQ726" s="775"/>
      <c r="DR726" s="775"/>
      <c r="DS726" s="775"/>
      <c r="DT726" s="775"/>
      <c r="DU726" s="775"/>
      <c r="DV726" s="775"/>
      <c r="DW726" s="775"/>
      <c r="DX726" s="775"/>
      <c r="DY726" s="775"/>
      <c r="DZ726" s="775"/>
      <c r="EA726" s="775"/>
      <c r="EB726" s="775"/>
      <c r="EC726" s="775"/>
      <c r="ED726" s="775"/>
      <c r="EE726" s="775"/>
      <c r="EF726" s="775"/>
      <c r="EG726" s="775"/>
      <c r="EH726" s="775"/>
      <c r="EI726" s="775"/>
      <c r="EJ726" s="775"/>
      <c r="EK726" s="775"/>
      <c r="EL726" s="775"/>
      <c r="EM726" s="775"/>
      <c r="EN726" s="775"/>
      <c r="EO726" s="775"/>
      <c r="EP726" s="775"/>
      <c r="EQ726" s="775"/>
      <c r="ER726" s="775"/>
      <c r="ES726" s="775"/>
      <c r="ET726" s="775"/>
      <c r="EU726" s="775"/>
      <c r="EV726" s="775"/>
      <c r="EW726" s="775"/>
      <c r="EX726" s="775"/>
      <c r="EY726" s="775"/>
      <c r="EZ726" s="775"/>
      <c r="FA726" s="775"/>
      <c r="FB726" s="775"/>
      <c r="FC726" s="775"/>
      <c r="FD726" s="775"/>
      <c r="FE726" s="775"/>
      <c r="FF726" s="775"/>
      <c r="FG726" s="775"/>
      <c r="FH726" s="775"/>
      <c r="FI726" s="775"/>
      <c r="FJ726" s="775"/>
      <c r="FK726" s="775"/>
      <c r="FL726" s="775"/>
      <c r="FM726" s="775"/>
      <c r="FN726" s="775"/>
      <c r="FO726" s="775"/>
      <c r="FP726" s="775"/>
      <c r="FQ726" s="775"/>
      <c r="FR726" s="775"/>
      <c r="FS726" s="775"/>
      <c r="FT726" s="775"/>
      <c r="FU726" s="775"/>
      <c r="FV726" s="775"/>
      <c r="FW726" s="775"/>
      <c r="FX726" s="775"/>
      <c r="FY726" s="775"/>
      <c r="FZ726" s="775"/>
      <c r="GA726" s="775"/>
      <c r="GB726" s="775"/>
      <c r="GC726" s="775"/>
      <c r="GD726" s="775"/>
      <c r="GE726" s="775"/>
      <c r="GF726" s="775"/>
      <c r="GG726" s="775"/>
      <c r="GH726" s="775"/>
      <c r="GI726" s="775"/>
      <c r="GJ726" s="775"/>
      <c r="GK726" s="775"/>
      <c r="GL726" s="775"/>
      <c r="GM726" s="775"/>
      <c r="GN726" s="775"/>
      <c r="GO726" s="775"/>
      <c r="GP726" s="775"/>
      <c r="GQ726" s="775"/>
      <c r="GR726" s="775"/>
      <c r="GS726" s="775"/>
      <c r="GT726" s="775"/>
      <c r="GU726" s="775"/>
      <c r="GV726" s="775"/>
      <c r="GW726" s="775"/>
      <c r="GX726" s="775"/>
      <c r="GY726" s="775"/>
      <c r="GZ726" s="775"/>
    </row>
    <row r="727" spans="1:208" ht="30" x14ac:dyDescent="0.25">
      <c r="A727" s="24">
        <v>1</v>
      </c>
      <c r="B727" s="974" t="s">
        <v>219</v>
      </c>
      <c r="C727" s="34">
        <f>'1 уровень'!E3297</f>
        <v>5</v>
      </c>
      <c r="D727" s="34">
        <f>'1 уровень'!F3297</f>
        <v>0</v>
      </c>
      <c r="E727" s="34">
        <f>'1 уровень'!G3297</f>
        <v>4</v>
      </c>
      <c r="F727" s="34">
        <f>'1 уровень'!H3297</f>
        <v>2</v>
      </c>
      <c r="G727" s="780">
        <f>'1 уровень'!I3297</f>
        <v>50</v>
      </c>
      <c r="H727" s="3741">
        <f>'1 уровень'!J3297</f>
        <v>0</v>
      </c>
      <c r="I727" s="794">
        <f>'1 уровень'!K3297</f>
        <v>0</v>
      </c>
      <c r="J727" s="794">
        <f>'1 уровень'!L3297</f>
        <v>0</v>
      </c>
      <c r="K727" s="789">
        <f>'1 уровень'!M3297</f>
        <v>0</v>
      </c>
      <c r="L727" s="789"/>
      <c r="M727" s="789">
        <f>'1 уровень'!O3297</f>
        <v>0</v>
      </c>
      <c r="N727" s="789">
        <f>'1 уровень'!P3297</f>
        <v>0</v>
      </c>
      <c r="O727" s="789">
        <f>'1 уровень'!Q3297</f>
        <v>0</v>
      </c>
      <c r="P727" s="789">
        <f>'1 уровень'!R3297</f>
        <v>0</v>
      </c>
      <c r="Q727" s="789">
        <f>'1 уровень'!S3297</f>
        <v>0</v>
      </c>
      <c r="R727" s="788">
        <f>'1 уровень'!T3297</f>
        <v>0</v>
      </c>
      <c r="S727" s="788">
        <f>'1 уровень'!U3297</f>
        <v>0</v>
      </c>
      <c r="T727" s="788">
        <f>'1 уровень'!V3297</f>
        <v>0</v>
      </c>
      <c r="U727" s="788">
        <f>'1 уровень'!W3297</f>
        <v>0</v>
      </c>
      <c r="V727" s="788">
        <f>'1 уровень'!X3297</f>
        <v>0</v>
      </c>
      <c r="W727" s="788">
        <f>'1 уровень'!Y3297</f>
        <v>0</v>
      </c>
      <c r="X727" s="788">
        <f>'1 уровень'!Z3297</f>
        <v>0</v>
      </c>
      <c r="Y727" s="788">
        <f>'1 уровень'!AA3297</f>
        <v>0</v>
      </c>
      <c r="Z727" s="788">
        <f>'1 уровень'!AB3297</f>
        <v>0</v>
      </c>
      <c r="AA727" s="788">
        <f>'1 уровень'!AC3297</f>
        <v>0</v>
      </c>
      <c r="AB727" s="788">
        <f>'1 уровень'!AD3297</f>
        <v>0</v>
      </c>
      <c r="AC727" s="788">
        <f>'1 уровень'!AE3297</f>
        <v>0</v>
      </c>
      <c r="AD727" s="788">
        <f>'1 уровень'!AF3297</f>
        <v>0</v>
      </c>
      <c r="AE727" s="3194">
        <f>'1 уровень'!AG3297</f>
        <v>0</v>
      </c>
      <c r="AF727" s="788">
        <f>'1 уровень'!AH3297</f>
        <v>0</v>
      </c>
      <c r="AG727" s="788">
        <f>'1 уровень'!AI3297</f>
        <v>0</v>
      </c>
      <c r="AH727" s="788">
        <f>'1 уровень'!AJ3297</f>
        <v>0</v>
      </c>
      <c r="AI727" s="788">
        <f>'1 уровень'!AK3297</f>
        <v>0</v>
      </c>
      <c r="AJ727" s="2097">
        <f>'1 уровень'!AL3297</f>
        <v>0</v>
      </c>
      <c r="AK727" s="3770">
        <f>'1 уровень'!AM3297</f>
        <v>0</v>
      </c>
      <c r="AL727" s="788"/>
      <c r="AM727" s="788"/>
      <c r="AN727" s="4237">
        <f>'1 уровень'!AN3297</f>
        <v>0</v>
      </c>
      <c r="AO727" s="4244">
        <f>'1 уровень'!AO3297</f>
        <v>0</v>
      </c>
      <c r="AP727" s="1339">
        <f t="shared" si="104"/>
        <v>0</v>
      </c>
      <c r="AQ727" s="3813">
        <f t="shared" si="105"/>
        <v>0</v>
      </c>
      <c r="AR727" s="775"/>
      <c r="AS727" s="775"/>
      <c r="AT727" s="775"/>
      <c r="AU727" s="775"/>
      <c r="AV727" s="775"/>
      <c r="AW727" s="775"/>
      <c r="AX727" s="775"/>
      <c r="AY727" s="775"/>
      <c r="AZ727" s="775"/>
      <c r="BA727" s="775"/>
      <c r="BB727" s="775"/>
      <c r="BC727" s="775"/>
      <c r="BD727" s="775"/>
      <c r="BE727" s="775"/>
      <c r="BF727" s="775"/>
      <c r="BG727" s="775"/>
      <c r="BH727" s="775"/>
      <c r="BI727" s="775"/>
      <c r="BJ727" s="775"/>
      <c r="BK727" s="775"/>
      <c r="BL727" s="775"/>
      <c r="BM727" s="775"/>
      <c r="BN727" s="775"/>
      <c r="BO727" s="775"/>
      <c r="BP727" s="775"/>
      <c r="BQ727" s="775"/>
      <c r="BR727" s="775"/>
      <c r="BS727" s="775"/>
      <c r="BT727" s="775"/>
      <c r="BU727" s="775"/>
      <c r="BV727" s="775"/>
      <c r="BW727" s="775"/>
      <c r="BX727" s="775"/>
      <c r="BY727" s="775"/>
      <c r="BZ727" s="775"/>
      <c r="CA727" s="775"/>
      <c r="CB727" s="775"/>
      <c r="CC727" s="775"/>
      <c r="CD727" s="775"/>
      <c r="CE727" s="775"/>
      <c r="CF727" s="775"/>
      <c r="CG727" s="775"/>
      <c r="CH727" s="775"/>
      <c r="CI727" s="775"/>
      <c r="CJ727" s="775"/>
      <c r="CK727" s="775"/>
      <c r="CL727" s="775"/>
      <c r="CM727" s="775"/>
      <c r="CN727" s="775"/>
      <c r="CO727" s="775"/>
      <c r="CP727" s="775"/>
      <c r="CQ727" s="775"/>
      <c r="CR727" s="775"/>
      <c r="CS727" s="775"/>
      <c r="CT727" s="775"/>
      <c r="CU727" s="775"/>
      <c r="CV727" s="775"/>
      <c r="CW727" s="775"/>
      <c r="CX727" s="775"/>
      <c r="CY727" s="775"/>
      <c r="CZ727" s="775"/>
      <c r="DA727" s="775"/>
      <c r="DB727" s="775"/>
      <c r="DC727" s="775"/>
      <c r="DD727" s="775"/>
      <c r="DE727" s="775"/>
      <c r="DF727" s="775"/>
      <c r="DG727" s="775"/>
      <c r="DH727" s="775"/>
      <c r="DI727" s="775"/>
      <c r="DJ727" s="775"/>
      <c r="DK727" s="775"/>
      <c r="DL727" s="775"/>
      <c r="DM727" s="775"/>
      <c r="DN727" s="775"/>
      <c r="DO727" s="775"/>
      <c r="DP727" s="775"/>
      <c r="DQ727" s="775"/>
      <c r="DR727" s="775"/>
      <c r="DS727" s="775"/>
      <c r="DT727" s="775"/>
      <c r="DU727" s="775"/>
      <c r="DV727" s="775"/>
      <c r="DW727" s="775"/>
      <c r="DX727" s="775"/>
      <c r="DY727" s="775"/>
      <c r="DZ727" s="775"/>
      <c r="EA727" s="775"/>
      <c r="EB727" s="775"/>
      <c r="EC727" s="775"/>
      <c r="ED727" s="775"/>
      <c r="EE727" s="775"/>
      <c r="EF727" s="775"/>
      <c r="EG727" s="775"/>
      <c r="EH727" s="775"/>
      <c r="EI727" s="775"/>
      <c r="EJ727" s="775"/>
      <c r="EK727" s="775"/>
      <c r="EL727" s="775"/>
      <c r="EM727" s="775"/>
      <c r="EN727" s="775"/>
      <c r="EO727" s="775"/>
      <c r="EP727" s="775"/>
      <c r="EQ727" s="775"/>
      <c r="ER727" s="775"/>
      <c r="ES727" s="775"/>
      <c r="ET727" s="775"/>
      <c r="EU727" s="775"/>
      <c r="EV727" s="775"/>
      <c r="EW727" s="775"/>
      <c r="EX727" s="775"/>
      <c r="EY727" s="775"/>
      <c r="EZ727" s="775"/>
      <c r="FA727" s="775"/>
      <c r="FB727" s="775"/>
      <c r="FC727" s="775"/>
      <c r="FD727" s="775"/>
      <c r="FE727" s="775"/>
      <c r="FF727" s="775"/>
      <c r="FG727" s="775"/>
      <c r="FH727" s="775"/>
      <c r="FI727" s="775"/>
      <c r="FJ727" s="775"/>
      <c r="FK727" s="775"/>
      <c r="FL727" s="775"/>
      <c r="FM727" s="775"/>
      <c r="FN727" s="775"/>
      <c r="FO727" s="775"/>
      <c r="FP727" s="775"/>
      <c r="FQ727" s="775"/>
      <c r="FR727" s="775"/>
      <c r="FS727" s="775"/>
      <c r="FT727" s="775"/>
      <c r="FU727" s="775"/>
      <c r="FV727" s="775"/>
      <c r="FW727" s="775"/>
      <c r="FX727" s="775"/>
      <c r="FY727" s="775"/>
      <c r="FZ727" s="775"/>
      <c r="GA727" s="775"/>
      <c r="GB727" s="775"/>
      <c r="GC727" s="775"/>
      <c r="GD727" s="775"/>
      <c r="GE727" s="775"/>
      <c r="GF727" s="775"/>
      <c r="GG727" s="775"/>
      <c r="GH727" s="775"/>
      <c r="GI727" s="775"/>
      <c r="GJ727" s="775"/>
      <c r="GK727" s="775"/>
      <c r="GL727" s="775"/>
      <c r="GM727" s="775"/>
      <c r="GN727" s="775"/>
      <c r="GO727" s="775"/>
      <c r="GP727" s="775"/>
      <c r="GQ727" s="775"/>
      <c r="GR727" s="775"/>
      <c r="GS727" s="775"/>
      <c r="GT727" s="775"/>
      <c r="GU727" s="775"/>
      <c r="GV727" s="775"/>
      <c r="GW727" s="775"/>
      <c r="GX727" s="775"/>
      <c r="GY727" s="775"/>
      <c r="GZ727" s="775"/>
    </row>
    <row r="728" spans="1:208" ht="30" x14ac:dyDescent="0.25">
      <c r="A728" s="24">
        <v>1</v>
      </c>
      <c r="B728" s="1093" t="s">
        <v>220</v>
      </c>
      <c r="C728" s="34">
        <f>'1 уровень'!E3298</f>
        <v>5</v>
      </c>
      <c r="D728" s="34">
        <f>'1 уровень'!F3298</f>
        <v>0</v>
      </c>
      <c r="E728" s="34">
        <f>'1 уровень'!G3298</f>
        <v>4</v>
      </c>
      <c r="F728" s="34">
        <f>'1 уровень'!H3298</f>
        <v>2</v>
      </c>
      <c r="G728" s="780">
        <f>'1 уровень'!I3298</f>
        <v>50</v>
      </c>
      <c r="H728" s="3741">
        <f>'1 уровень'!J3298</f>
        <v>0</v>
      </c>
      <c r="I728" s="794">
        <f>'1 уровень'!K3298</f>
        <v>0</v>
      </c>
      <c r="J728" s="794">
        <f>'1 уровень'!L3298</f>
        <v>0</v>
      </c>
      <c r="K728" s="789">
        <f>'1 уровень'!M3298</f>
        <v>0</v>
      </c>
      <c r="L728" s="789"/>
      <c r="M728" s="789">
        <f>'1 уровень'!O3298</f>
        <v>0</v>
      </c>
      <c r="N728" s="789">
        <f>'1 уровень'!P3298</f>
        <v>0</v>
      </c>
      <c r="O728" s="789">
        <f>'1 уровень'!Q3298</f>
        <v>0</v>
      </c>
      <c r="P728" s="789">
        <f>'1 уровень'!R3298</f>
        <v>0</v>
      </c>
      <c r="Q728" s="789">
        <f>'1 уровень'!S3298</f>
        <v>0</v>
      </c>
      <c r="R728" s="788">
        <f>'1 уровень'!T3298</f>
        <v>0</v>
      </c>
      <c r="S728" s="788">
        <f>'1 уровень'!U3298</f>
        <v>0</v>
      </c>
      <c r="T728" s="788">
        <f>'1 уровень'!V3298</f>
        <v>0</v>
      </c>
      <c r="U728" s="788">
        <f>'1 уровень'!W3298</f>
        <v>0</v>
      </c>
      <c r="V728" s="788">
        <f>'1 уровень'!X3298</f>
        <v>0</v>
      </c>
      <c r="W728" s="788">
        <f>'1 уровень'!Y3298</f>
        <v>0</v>
      </c>
      <c r="X728" s="788">
        <f>'1 уровень'!Z3298</f>
        <v>0</v>
      </c>
      <c r="Y728" s="788">
        <f>'1 уровень'!AA3298</f>
        <v>0</v>
      </c>
      <c r="Z728" s="788">
        <f>'1 уровень'!AB3298</f>
        <v>0</v>
      </c>
      <c r="AA728" s="788">
        <f>'1 уровень'!AC3298</f>
        <v>0</v>
      </c>
      <c r="AB728" s="788">
        <f>'1 уровень'!AD3298</f>
        <v>0</v>
      </c>
      <c r="AC728" s="788">
        <f>'1 уровень'!AE3298</f>
        <v>0</v>
      </c>
      <c r="AD728" s="788">
        <f>'1 уровень'!AF3298</f>
        <v>0</v>
      </c>
      <c r="AE728" s="3194">
        <f>'1 уровень'!AG3298</f>
        <v>0</v>
      </c>
      <c r="AF728" s="788">
        <f>'1 уровень'!AH3298</f>
        <v>0</v>
      </c>
      <c r="AG728" s="788">
        <f>'1 уровень'!AI3298</f>
        <v>0</v>
      </c>
      <c r="AH728" s="788">
        <f>'1 уровень'!AJ3298</f>
        <v>0</v>
      </c>
      <c r="AI728" s="788">
        <f>'1 уровень'!AK3298</f>
        <v>0</v>
      </c>
      <c r="AJ728" s="2097">
        <f>'1 уровень'!AL3298</f>
        <v>0</v>
      </c>
      <c r="AK728" s="3770">
        <f>'1 уровень'!AM3298</f>
        <v>0</v>
      </c>
      <c r="AL728" s="788"/>
      <c r="AM728" s="788"/>
      <c r="AN728" s="4237">
        <f>'1 уровень'!AN3298</f>
        <v>0</v>
      </c>
      <c r="AO728" s="4244">
        <f>'1 уровень'!AO3298</f>
        <v>0</v>
      </c>
      <c r="AP728" s="1339">
        <f t="shared" si="104"/>
        <v>0</v>
      </c>
      <c r="AQ728" s="3813">
        <f t="shared" si="105"/>
        <v>0</v>
      </c>
      <c r="AR728" s="775"/>
      <c r="AS728" s="775"/>
      <c r="AT728" s="775"/>
      <c r="AU728" s="775"/>
      <c r="AV728" s="775"/>
      <c r="AW728" s="775"/>
      <c r="AX728" s="775"/>
      <c r="AY728" s="775"/>
      <c r="AZ728" s="775"/>
      <c r="BA728" s="775"/>
      <c r="BB728" s="775"/>
      <c r="BC728" s="775"/>
      <c r="BD728" s="775"/>
      <c r="BE728" s="775"/>
      <c r="BF728" s="775"/>
      <c r="BG728" s="775"/>
      <c r="BH728" s="775"/>
      <c r="BI728" s="775"/>
      <c r="BJ728" s="775"/>
      <c r="BK728" s="775"/>
      <c r="BL728" s="775"/>
      <c r="BM728" s="775"/>
      <c r="BN728" s="775"/>
      <c r="BO728" s="775"/>
      <c r="BP728" s="775"/>
      <c r="BQ728" s="775"/>
      <c r="BR728" s="775"/>
      <c r="BS728" s="775"/>
      <c r="BT728" s="775"/>
      <c r="BU728" s="775"/>
      <c r="BV728" s="775"/>
      <c r="BW728" s="775"/>
      <c r="BX728" s="775"/>
      <c r="BY728" s="775"/>
      <c r="BZ728" s="775"/>
      <c r="CA728" s="775"/>
      <c r="CB728" s="775"/>
      <c r="CC728" s="775"/>
      <c r="CD728" s="775"/>
      <c r="CE728" s="775"/>
      <c r="CF728" s="775"/>
      <c r="CG728" s="775"/>
      <c r="CH728" s="775"/>
      <c r="CI728" s="775"/>
      <c r="CJ728" s="775"/>
      <c r="CK728" s="775"/>
      <c r="CL728" s="775"/>
      <c r="CM728" s="775"/>
      <c r="CN728" s="775"/>
      <c r="CO728" s="775"/>
      <c r="CP728" s="775"/>
      <c r="CQ728" s="775"/>
      <c r="CR728" s="775"/>
      <c r="CS728" s="775"/>
      <c r="CT728" s="775"/>
      <c r="CU728" s="775"/>
      <c r="CV728" s="775"/>
      <c r="CW728" s="775"/>
      <c r="CX728" s="775"/>
      <c r="CY728" s="775"/>
      <c r="CZ728" s="775"/>
      <c r="DA728" s="775"/>
      <c r="DB728" s="775"/>
      <c r="DC728" s="775"/>
      <c r="DD728" s="775"/>
      <c r="DE728" s="775"/>
      <c r="DF728" s="775"/>
      <c r="DG728" s="775"/>
      <c r="DH728" s="775"/>
      <c r="DI728" s="775"/>
      <c r="DJ728" s="775"/>
      <c r="DK728" s="775"/>
      <c r="DL728" s="775"/>
      <c r="DM728" s="775"/>
      <c r="DN728" s="775"/>
      <c r="DO728" s="775"/>
      <c r="DP728" s="775"/>
      <c r="DQ728" s="775"/>
      <c r="DR728" s="775"/>
      <c r="DS728" s="775"/>
      <c r="DT728" s="775"/>
      <c r="DU728" s="775"/>
      <c r="DV728" s="775"/>
      <c r="DW728" s="775"/>
      <c r="DX728" s="775"/>
      <c r="DY728" s="775"/>
      <c r="DZ728" s="775"/>
      <c r="EA728" s="775"/>
      <c r="EB728" s="775"/>
      <c r="EC728" s="775"/>
      <c r="ED728" s="775"/>
      <c r="EE728" s="775"/>
      <c r="EF728" s="775"/>
      <c r="EG728" s="775"/>
      <c r="EH728" s="775"/>
      <c r="EI728" s="775"/>
      <c r="EJ728" s="775"/>
      <c r="EK728" s="775"/>
      <c r="EL728" s="775"/>
      <c r="EM728" s="775"/>
      <c r="EN728" s="775"/>
      <c r="EO728" s="775"/>
      <c r="EP728" s="775"/>
      <c r="EQ728" s="775"/>
      <c r="ER728" s="775"/>
      <c r="ES728" s="775"/>
      <c r="ET728" s="775"/>
      <c r="EU728" s="775"/>
      <c r="EV728" s="775"/>
      <c r="EW728" s="775"/>
      <c r="EX728" s="775"/>
      <c r="EY728" s="775"/>
      <c r="EZ728" s="775"/>
      <c r="FA728" s="775"/>
      <c r="FB728" s="775"/>
      <c r="FC728" s="775"/>
      <c r="FD728" s="775"/>
      <c r="FE728" s="775"/>
      <c r="FF728" s="775"/>
      <c r="FG728" s="775"/>
      <c r="FH728" s="775"/>
      <c r="FI728" s="775"/>
      <c r="FJ728" s="775"/>
      <c r="FK728" s="775"/>
      <c r="FL728" s="775"/>
      <c r="FM728" s="775"/>
      <c r="FN728" s="775"/>
      <c r="FO728" s="775"/>
      <c r="FP728" s="775"/>
      <c r="FQ728" s="775"/>
      <c r="FR728" s="775"/>
      <c r="FS728" s="775"/>
      <c r="FT728" s="775"/>
      <c r="FU728" s="775"/>
      <c r="FV728" s="775"/>
      <c r="FW728" s="775"/>
      <c r="FX728" s="775"/>
      <c r="FY728" s="775"/>
      <c r="FZ728" s="775"/>
      <c r="GA728" s="775"/>
      <c r="GB728" s="775"/>
      <c r="GC728" s="775"/>
      <c r="GD728" s="775"/>
      <c r="GE728" s="775"/>
      <c r="GF728" s="775"/>
      <c r="GG728" s="775"/>
      <c r="GH728" s="775"/>
      <c r="GI728" s="775"/>
      <c r="GJ728" s="775"/>
      <c r="GK728" s="775"/>
      <c r="GL728" s="775"/>
      <c r="GM728" s="775"/>
      <c r="GN728" s="775"/>
      <c r="GO728" s="775"/>
      <c r="GP728" s="775"/>
      <c r="GQ728" s="775"/>
      <c r="GR728" s="775"/>
      <c r="GS728" s="775"/>
      <c r="GT728" s="775"/>
      <c r="GU728" s="775"/>
      <c r="GV728" s="775"/>
      <c r="GW728" s="775"/>
      <c r="GX728" s="775"/>
      <c r="GY728" s="775"/>
      <c r="GZ728" s="775"/>
    </row>
    <row r="729" spans="1:208" ht="29.25" thickBot="1" x14ac:dyDescent="0.3">
      <c r="A729" s="24">
        <v>1</v>
      </c>
      <c r="B729" s="1424" t="s">
        <v>225</v>
      </c>
      <c r="C729" s="34">
        <f>'1 уровень'!E3299</f>
        <v>3500</v>
      </c>
      <c r="D729" s="34">
        <f>'1 уровень'!F3299</f>
        <v>0</v>
      </c>
      <c r="E729" s="34">
        <f>'1 уровень'!G3299</f>
        <v>2917</v>
      </c>
      <c r="F729" s="34">
        <f>'1 уровень'!H3299</f>
        <v>2475</v>
      </c>
      <c r="G729" s="780">
        <f>'1 уровень'!I3299</f>
        <v>84.847446006170728</v>
      </c>
      <c r="H729" s="3741">
        <f>'1 уровень'!J3299</f>
        <v>0</v>
      </c>
      <c r="I729" s="794">
        <f>'1 уровень'!K3299</f>
        <v>0</v>
      </c>
      <c r="J729" s="794">
        <f>'1 уровень'!L3299</f>
        <v>0</v>
      </c>
      <c r="K729" s="789">
        <f>'1 уровень'!M3299</f>
        <v>0</v>
      </c>
      <c r="L729" s="789"/>
      <c r="M729" s="789">
        <f>'1 уровень'!O3299</f>
        <v>0</v>
      </c>
      <c r="N729" s="789">
        <f>'1 уровень'!P3299</f>
        <v>0</v>
      </c>
      <c r="O729" s="789">
        <f>'1 уровень'!Q3299</f>
        <v>0</v>
      </c>
      <c r="P729" s="789">
        <f>'1 уровень'!R3299</f>
        <v>0</v>
      </c>
      <c r="Q729" s="789">
        <f>'1 уровень'!S3299</f>
        <v>0</v>
      </c>
      <c r="R729" s="788">
        <f>'1 уровень'!T3299</f>
        <v>14943.439199999999</v>
      </c>
      <c r="S729" s="788">
        <f>'1 уровень'!U3299</f>
        <v>14943.439199999999</v>
      </c>
      <c r="T729" s="788">
        <f>'1 уровень'!V3299</f>
        <v>14943.439199999999</v>
      </c>
      <c r="U729" s="788">
        <f>'1 уровень'!W3299</f>
        <v>14943.439199999999</v>
      </c>
      <c r="V729" s="788">
        <f>'1 уровень'!X3299</f>
        <v>14943.439199999999</v>
      </c>
      <c r="W729" s="788">
        <f>'1 уровень'!Y3299</f>
        <v>14943.439199999999</v>
      </c>
      <c r="X729" s="788">
        <f>'1 уровень'!Z3299</f>
        <v>14943.439199999999</v>
      </c>
      <c r="Y729" s="788">
        <f>'1 уровень'!AA3299</f>
        <v>14943.439199999999</v>
      </c>
      <c r="Z729" s="788">
        <f>'1 уровень'!AB3299</f>
        <v>14943.439199999999</v>
      </c>
      <c r="AA729" s="788">
        <f>'1 уровень'!AC3299</f>
        <v>14943.439199999999</v>
      </c>
      <c r="AB729" s="788">
        <f>'1 уровень'!AD3299</f>
        <v>14943.439199999999</v>
      </c>
      <c r="AC729" s="788">
        <f>'1 уровень'!AE3299</f>
        <v>12452.865999999998</v>
      </c>
      <c r="AD729" s="788">
        <f>'1 уровень'!AF3299</f>
        <v>12380.301499999998</v>
      </c>
      <c r="AE729" s="3194">
        <f>'1 уровень'!AG3299</f>
        <v>0</v>
      </c>
      <c r="AF729" s="788">
        <f>'1 уровень'!AH3299</f>
        <v>0</v>
      </c>
      <c r="AG729" s="788">
        <f>'1 уровень'!AI3299</f>
        <v>-72.564500000000407</v>
      </c>
      <c r="AH729" s="788">
        <f>'1 уровень'!AJ3299</f>
        <v>0</v>
      </c>
      <c r="AI729" s="788">
        <f>'1 уровень'!AK3299</f>
        <v>-45.813899999999997</v>
      </c>
      <c r="AJ729" s="2097">
        <f>'1 уровень'!AL3299</f>
        <v>12334.487599999999</v>
      </c>
      <c r="AK729" s="3770">
        <f>'1 уровень'!AM3299</f>
        <v>0</v>
      </c>
      <c r="AL729" s="788">
        <f>AD729/AC729*100</f>
        <v>99.417286751499617</v>
      </c>
      <c r="AM729" s="788">
        <f>AJ729/AC729*100</f>
        <v>99.049388309486346</v>
      </c>
      <c r="AN729" s="4237">
        <f>'1 уровень'!AN3299</f>
        <v>0</v>
      </c>
      <c r="AO729" s="4244">
        <f>'1 уровень'!AO3299</f>
        <v>0</v>
      </c>
      <c r="AP729" s="1339">
        <f t="shared" si="104"/>
        <v>14943439.199999999</v>
      </c>
      <c r="AQ729" s="3813">
        <f t="shared" si="105"/>
        <v>4269.5540571428573</v>
      </c>
      <c r="AR729" s="775"/>
      <c r="AS729" s="775"/>
      <c r="AT729" s="775"/>
      <c r="AU729" s="775"/>
      <c r="AV729" s="775"/>
      <c r="AW729" s="775"/>
      <c r="AX729" s="775"/>
      <c r="AY729" s="775"/>
      <c r="AZ729" s="775"/>
      <c r="BA729" s="775"/>
      <c r="BB729" s="775"/>
      <c r="BC729" s="775"/>
      <c r="BD729" s="775"/>
      <c r="BE729" s="775"/>
      <c r="BF729" s="775"/>
      <c r="BG729" s="775"/>
      <c r="BH729" s="775"/>
      <c r="BI729" s="775"/>
      <c r="BJ729" s="775"/>
      <c r="BK729" s="775"/>
      <c r="BL729" s="775"/>
      <c r="BM729" s="775"/>
      <c r="BN729" s="775"/>
      <c r="BO729" s="775"/>
      <c r="BP729" s="775"/>
      <c r="BQ729" s="775"/>
      <c r="BR729" s="775"/>
      <c r="BS729" s="775"/>
      <c r="BT729" s="775"/>
      <c r="BU729" s="775"/>
      <c r="BV729" s="775"/>
      <c r="BW729" s="775"/>
      <c r="BX729" s="775"/>
      <c r="BY729" s="775"/>
      <c r="BZ729" s="775"/>
      <c r="CA729" s="775"/>
      <c r="CB729" s="775"/>
      <c r="CC729" s="775"/>
      <c r="CD729" s="775"/>
      <c r="CE729" s="775"/>
      <c r="CF729" s="775"/>
      <c r="CG729" s="775"/>
      <c r="CH729" s="775"/>
      <c r="CI729" s="775"/>
      <c r="CJ729" s="775"/>
      <c r="CK729" s="775"/>
      <c r="CL729" s="775"/>
      <c r="CM729" s="775"/>
      <c r="CN729" s="775"/>
      <c r="CO729" s="775"/>
      <c r="CP729" s="775"/>
      <c r="CQ729" s="775"/>
      <c r="CR729" s="775"/>
      <c r="CS729" s="775"/>
      <c r="CT729" s="775"/>
      <c r="CU729" s="775"/>
      <c r="CV729" s="775"/>
      <c r="CW729" s="775"/>
      <c r="CX729" s="775"/>
      <c r="CY729" s="775"/>
      <c r="CZ729" s="775"/>
      <c r="DA729" s="775"/>
      <c r="DB729" s="775"/>
      <c r="DC729" s="775"/>
      <c r="DD729" s="775"/>
      <c r="DE729" s="775"/>
      <c r="DF729" s="775"/>
      <c r="DG729" s="775"/>
      <c r="DH729" s="775"/>
      <c r="DI729" s="775"/>
      <c r="DJ729" s="775"/>
      <c r="DK729" s="775"/>
      <c r="DL729" s="775"/>
      <c r="DM729" s="775"/>
      <c r="DN729" s="775"/>
      <c r="DO729" s="775"/>
      <c r="DP729" s="775"/>
      <c r="DQ729" s="775"/>
      <c r="DR729" s="775"/>
      <c r="DS729" s="775"/>
      <c r="DT729" s="775"/>
      <c r="DU729" s="775"/>
      <c r="DV729" s="775"/>
      <c r="DW729" s="775"/>
      <c r="DX729" s="775"/>
      <c r="DY729" s="775"/>
      <c r="DZ729" s="775"/>
      <c r="EA729" s="775"/>
      <c r="EB729" s="775"/>
      <c r="EC729" s="775"/>
      <c r="ED729" s="775"/>
      <c r="EE729" s="775"/>
      <c r="EF729" s="775"/>
      <c r="EG729" s="775"/>
      <c r="EH729" s="775"/>
      <c r="EI729" s="775"/>
      <c r="EJ729" s="775"/>
      <c r="EK729" s="775"/>
      <c r="EL729" s="775"/>
      <c r="EM729" s="775"/>
      <c r="EN729" s="775"/>
      <c r="EO729" s="775"/>
      <c r="EP729" s="775"/>
      <c r="EQ729" s="775"/>
      <c r="ER729" s="775"/>
      <c r="ES729" s="775"/>
      <c r="ET729" s="775"/>
      <c r="EU729" s="775"/>
      <c r="EV729" s="775"/>
      <c r="EW729" s="775"/>
      <c r="EX729" s="775"/>
      <c r="EY729" s="775"/>
      <c r="EZ729" s="775"/>
      <c r="FA729" s="775"/>
      <c r="FB729" s="775"/>
      <c r="FC729" s="775"/>
      <c r="FD729" s="775"/>
      <c r="FE729" s="775"/>
      <c r="FF729" s="775"/>
      <c r="FG729" s="775"/>
      <c r="FH729" s="775"/>
      <c r="FI729" s="775"/>
      <c r="FJ729" s="775"/>
      <c r="FK729" s="775"/>
      <c r="FL729" s="775"/>
      <c r="FM729" s="775"/>
      <c r="FN729" s="775"/>
      <c r="FO729" s="775"/>
      <c r="FP729" s="775"/>
      <c r="FQ729" s="775"/>
      <c r="FR729" s="775"/>
      <c r="FS729" s="775"/>
      <c r="FT729" s="775"/>
      <c r="FU729" s="775"/>
      <c r="FV729" s="775"/>
      <c r="FW729" s="775"/>
      <c r="FX729" s="775"/>
      <c r="FY729" s="775"/>
      <c r="FZ729" s="775"/>
      <c r="GA729" s="775"/>
      <c r="GB729" s="775"/>
      <c r="GC729" s="775"/>
      <c r="GD729" s="775"/>
      <c r="GE729" s="775"/>
      <c r="GF729" s="775"/>
      <c r="GG729" s="775"/>
      <c r="GH729" s="775"/>
      <c r="GI729" s="775"/>
      <c r="GJ729" s="775"/>
      <c r="GK729" s="775"/>
      <c r="GL729" s="775"/>
      <c r="GM729" s="775"/>
      <c r="GN729" s="775"/>
      <c r="GO729" s="775"/>
      <c r="GP729" s="775"/>
      <c r="GQ729" s="775"/>
      <c r="GR729" s="775"/>
      <c r="GS729" s="775"/>
      <c r="GT729" s="775"/>
      <c r="GU729" s="775"/>
      <c r="GV729" s="775"/>
      <c r="GW729" s="775"/>
      <c r="GX729" s="775"/>
      <c r="GY729" s="775"/>
      <c r="GZ729" s="775"/>
    </row>
    <row r="730" spans="1:208" x14ac:dyDescent="0.25">
      <c r="A730" s="24">
        <v>1</v>
      </c>
      <c r="B730" s="6" t="s">
        <v>105</v>
      </c>
      <c r="C730" s="795"/>
      <c r="D730" s="795"/>
      <c r="E730" s="795"/>
      <c r="F730" s="795"/>
      <c r="G730" s="796"/>
      <c r="H730" s="3745"/>
      <c r="I730" s="797"/>
      <c r="J730" s="797"/>
      <c r="K730" s="808"/>
      <c r="L730" s="808"/>
      <c r="M730" s="808"/>
      <c r="N730" s="808"/>
      <c r="O730" s="808"/>
      <c r="P730" s="808"/>
      <c r="Q730" s="808"/>
      <c r="R730" s="2100">
        <f t="shared" ref="R730:S730" si="106">R731-R732-R786-R791-R796</f>
        <v>0</v>
      </c>
      <c r="S730" s="2100">
        <f t="shared" si="106"/>
        <v>0</v>
      </c>
      <c r="T730" s="2100">
        <f t="shared" ref="T730:U730" si="107">T731-T732-T786-T791-T796</f>
        <v>0</v>
      </c>
      <c r="U730" s="2100">
        <f t="shared" si="107"/>
        <v>0</v>
      </c>
      <c r="V730" s="2100">
        <f t="shared" ref="V730:W730" si="108">V731-V732-V786-V791-V796</f>
        <v>0</v>
      </c>
      <c r="W730" s="2100">
        <f t="shared" si="108"/>
        <v>0</v>
      </c>
      <c r="X730" s="2100">
        <f t="shared" ref="X730:Y730" si="109">X731-X732-X786-X791-X796</f>
        <v>3.2741809263825417E-11</v>
      </c>
      <c r="Y730" s="2100">
        <f t="shared" si="109"/>
        <v>3.2741809263825417E-11</v>
      </c>
      <c r="Z730" s="2100">
        <f t="shared" ref="Z730:AA730" si="110">Z731-Z732-Z786-Z791-Z796</f>
        <v>0</v>
      </c>
      <c r="AA730" s="2100">
        <f t="shared" si="110"/>
        <v>0</v>
      </c>
      <c r="AB730" s="2100">
        <f t="shared" ref="AB730" si="111">AB731-AB732-AB786-AB791-AB796</f>
        <v>0</v>
      </c>
      <c r="AC730" s="2100">
        <f t="shared" ref="AC730:AI730" si="112">AC731-AC732-AC786-AC791-AC796</f>
        <v>-6.9121597334742546E-11</v>
      </c>
      <c r="AD730" s="2100">
        <f t="shared" si="112"/>
        <v>-3.637978807091713E-11</v>
      </c>
      <c r="AE730" s="3196">
        <f t="shared" si="112"/>
        <v>0</v>
      </c>
      <c r="AF730" s="2100">
        <f t="shared" ref="AF730" si="113">AF731-AF732-AF786-AF791-AF796</f>
        <v>0</v>
      </c>
      <c r="AG730" s="2100">
        <f t="shared" si="112"/>
        <v>-1.8189894035458565E-12</v>
      </c>
      <c r="AH730" s="2100">
        <f t="shared" ref="AH730" si="114">AH731-AH732-AH786-AH791-AH796</f>
        <v>0</v>
      </c>
      <c r="AI730" s="2100">
        <f t="shared" si="112"/>
        <v>-3.4106051316484809E-13</v>
      </c>
      <c r="AJ730" s="2101">
        <f>AJ731-AJ732-AJ786-AJ791-AJ796</f>
        <v>4.3655745685100555E-11</v>
      </c>
      <c r="AK730" s="3772">
        <f t="shared" ref="AK730" si="115">AK731-AK732-AK786-AK791-AK796</f>
        <v>-8.2422957348171622E-13</v>
      </c>
      <c r="AL730" s="2100"/>
      <c r="AM730" s="2100"/>
      <c r="AN730" s="4245"/>
      <c r="AO730" s="4249">
        <f>AO731-AO732-AO786-AO791-AO796</f>
        <v>0</v>
      </c>
      <c r="AP730" s="1339">
        <f t="shared" si="104"/>
        <v>3.2741809263825417E-8</v>
      </c>
      <c r="AQ730" s="3813" t="e">
        <f t="shared" si="105"/>
        <v>#DIV/0!</v>
      </c>
      <c r="AR730" s="775"/>
      <c r="AS730" s="775"/>
      <c r="AT730" s="775"/>
      <c r="AU730" s="775"/>
      <c r="AV730" s="775"/>
      <c r="AW730" s="775"/>
      <c r="AX730" s="775"/>
      <c r="AY730" s="775"/>
      <c r="AZ730" s="775"/>
      <c r="BA730" s="775"/>
      <c r="BB730" s="775"/>
      <c r="BC730" s="775"/>
      <c r="BD730" s="775"/>
      <c r="BE730" s="775"/>
      <c r="BF730" s="775"/>
      <c r="BG730" s="775"/>
      <c r="BH730" s="775"/>
      <c r="BI730" s="775"/>
      <c r="BJ730" s="775"/>
      <c r="BK730" s="775"/>
      <c r="BL730" s="775"/>
      <c r="BM730" s="775"/>
      <c r="BN730" s="775"/>
      <c r="BO730" s="775"/>
      <c r="BP730" s="775"/>
      <c r="BQ730" s="775"/>
      <c r="BR730" s="775"/>
      <c r="BS730" s="775"/>
      <c r="BT730" s="775"/>
      <c r="BU730" s="775"/>
      <c r="BV730" s="775"/>
      <c r="BW730" s="775"/>
      <c r="BX730" s="775"/>
      <c r="BY730" s="775"/>
      <c r="BZ730" s="775"/>
      <c r="CA730" s="775"/>
      <c r="CB730" s="775"/>
      <c r="CC730" s="775"/>
      <c r="CD730" s="775"/>
      <c r="CE730" s="775"/>
      <c r="CF730" s="775"/>
      <c r="CG730" s="775"/>
      <c r="CH730" s="775"/>
      <c r="CI730" s="775"/>
      <c r="CJ730" s="775"/>
      <c r="CK730" s="775"/>
      <c r="CL730" s="775"/>
      <c r="CM730" s="775"/>
      <c r="CN730" s="775"/>
      <c r="CO730" s="775"/>
      <c r="CP730" s="775"/>
      <c r="CQ730" s="775"/>
      <c r="CR730" s="775"/>
      <c r="CS730" s="775"/>
      <c r="CT730" s="775"/>
      <c r="CU730" s="775"/>
      <c r="CV730" s="775"/>
      <c r="CW730" s="775"/>
      <c r="CX730" s="775"/>
      <c r="CY730" s="775"/>
      <c r="CZ730" s="775"/>
      <c r="DA730" s="775"/>
      <c r="DB730" s="775"/>
      <c r="DC730" s="775"/>
      <c r="DD730" s="775"/>
      <c r="DE730" s="775"/>
      <c r="DF730" s="775"/>
      <c r="DG730" s="775"/>
      <c r="DH730" s="775"/>
      <c r="DI730" s="775"/>
      <c r="DJ730" s="775"/>
      <c r="DK730" s="775"/>
      <c r="DL730" s="775"/>
      <c r="DM730" s="775"/>
      <c r="DN730" s="775"/>
      <c r="DO730" s="775"/>
      <c r="DP730" s="775"/>
      <c r="DQ730" s="775"/>
      <c r="DR730" s="775"/>
      <c r="DS730" s="775"/>
      <c r="DT730" s="775"/>
      <c r="DU730" s="775"/>
      <c r="DV730" s="775"/>
      <c r="DW730" s="775"/>
      <c r="DX730" s="775"/>
      <c r="DY730" s="775"/>
      <c r="DZ730" s="775"/>
      <c r="EA730" s="775"/>
      <c r="EB730" s="775"/>
      <c r="EC730" s="775"/>
      <c r="ED730" s="775"/>
      <c r="EE730" s="775"/>
      <c r="EF730" s="775"/>
      <c r="EG730" s="775"/>
      <c r="EH730" s="775"/>
      <c r="EI730" s="775"/>
      <c r="EJ730" s="775"/>
      <c r="EK730" s="775"/>
      <c r="EL730" s="775"/>
      <c r="EM730" s="775"/>
      <c r="EN730" s="775"/>
      <c r="EO730" s="775"/>
      <c r="EP730" s="775"/>
      <c r="EQ730" s="775"/>
      <c r="ER730" s="775"/>
      <c r="ES730" s="775"/>
      <c r="ET730" s="775"/>
      <c r="EU730" s="775"/>
      <c r="EV730" s="775"/>
      <c r="EW730" s="775"/>
      <c r="EX730" s="775"/>
      <c r="EY730" s="775"/>
      <c r="EZ730" s="775"/>
      <c r="FA730" s="775"/>
      <c r="FB730" s="775"/>
      <c r="FC730" s="775"/>
      <c r="FD730" s="775"/>
      <c r="FE730" s="775"/>
      <c r="FF730" s="775"/>
      <c r="FG730" s="775"/>
      <c r="FH730" s="775"/>
      <c r="FI730" s="775"/>
      <c r="FJ730" s="775"/>
      <c r="FK730" s="775"/>
      <c r="FL730" s="775"/>
      <c r="FM730" s="775"/>
      <c r="FN730" s="775"/>
      <c r="FO730" s="775"/>
      <c r="FP730" s="775"/>
      <c r="FQ730" s="775"/>
      <c r="FR730" s="775"/>
      <c r="FS730" s="775"/>
      <c r="FT730" s="775"/>
      <c r="FU730" s="775"/>
      <c r="FV730" s="775"/>
      <c r="FW730" s="775"/>
      <c r="FX730" s="775"/>
      <c r="FY730" s="775"/>
      <c r="FZ730" s="775"/>
      <c r="GA730" s="775"/>
      <c r="GB730" s="775"/>
      <c r="GC730" s="775"/>
      <c r="GD730" s="775"/>
      <c r="GE730" s="775"/>
      <c r="GF730" s="775"/>
      <c r="GG730" s="775"/>
      <c r="GH730" s="775"/>
      <c r="GI730" s="775"/>
      <c r="GJ730" s="775"/>
      <c r="GK730" s="775"/>
      <c r="GL730" s="775"/>
      <c r="GM730" s="775"/>
      <c r="GN730" s="775"/>
      <c r="GO730" s="775"/>
      <c r="GP730" s="775"/>
      <c r="GQ730" s="775"/>
      <c r="GR730" s="775"/>
      <c r="GS730" s="775"/>
      <c r="GT730" s="775"/>
      <c r="GU730" s="775"/>
      <c r="GV730" s="775"/>
      <c r="GW730" s="775"/>
      <c r="GX730" s="775"/>
      <c r="GY730" s="775"/>
      <c r="GZ730" s="775"/>
    </row>
    <row r="731" spans="1:208" s="775" customFormat="1" x14ac:dyDescent="0.25">
      <c r="A731" s="24">
        <v>1</v>
      </c>
      <c r="B731" s="16" t="s">
        <v>95</v>
      </c>
      <c r="C731" s="776">
        <f>'2 уровень'!F1759</f>
        <v>0</v>
      </c>
      <c r="D731" s="776">
        <f>'2 уровень'!G1759</f>
        <v>0</v>
      </c>
      <c r="E731" s="776">
        <f>'2 уровень'!H1759</f>
        <v>0</v>
      </c>
      <c r="F731" s="776">
        <f>'2 уровень'!I1759</f>
        <v>0</v>
      </c>
      <c r="G731" s="787">
        <f>'2 уровень'!J1759</f>
        <v>0</v>
      </c>
      <c r="H731" s="3743">
        <f>'2 уровень'!K1759</f>
        <v>0</v>
      </c>
      <c r="I731" s="788">
        <f>'2 уровень'!L1759</f>
        <v>0</v>
      </c>
      <c r="J731" s="788">
        <f>'2 уровень'!M1759</f>
        <v>0</v>
      </c>
      <c r="K731" s="27">
        <f>'2 уровень'!N1759</f>
        <v>0</v>
      </c>
      <c r="L731" s="27"/>
      <c r="M731" s="27">
        <f>'2 уровень'!P1759</f>
        <v>0</v>
      </c>
      <c r="N731" s="27">
        <f>'2 уровень'!Q1759</f>
        <v>0</v>
      </c>
      <c r="O731" s="27">
        <f>'2 уровень'!R1759</f>
        <v>0</v>
      </c>
      <c r="P731" s="27">
        <f>'2 уровень'!S1759</f>
        <v>0</v>
      </c>
      <c r="Q731" s="27">
        <f>'2 уровень'!T1759</f>
        <v>0</v>
      </c>
      <c r="R731" s="788">
        <f>'2 уровень'!U1759</f>
        <v>512084.9067235199</v>
      </c>
      <c r="S731" s="788">
        <f>'2 уровень'!V1759</f>
        <v>512086.5680035199</v>
      </c>
      <c r="T731" s="788">
        <f>'2 уровень'!W1759</f>
        <v>512089.09042271995</v>
      </c>
      <c r="U731" s="788">
        <f>'2 уровень'!X1759</f>
        <v>512089.09042271995</v>
      </c>
      <c r="V731" s="788">
        <f>'2 уровень'!Y1759</f>
        <v>511717.42602007999</v>
      </c>
      <c r="W731" s="788">
        <f>'2 уровень'!Z1759</f>
        <v>511717.42602007999</v>
      </c>
      <c r="X731" s="788">
        <f>'2 уровень'!AA1759</f>
        <v>511940.63802008005</v>
      </c>
      <c r="Y731" s="788">
        <f>'2 уровень'!AB1759</f>
        <v>517788.94576088007</v>
      </c>
      <c r="Z731" s="788">
        <f>'2 уровень'!AC1759</f>
        <v>518510.06317495997</v>
      </c>
      <c r="AA731" s="788">
        <f>'2 уровень'!AD1759</f>
        <v>518510.06317495997</v>
      </c>
      <c r="AB731" s="788">
        <f>'2 уровень'!AE1759</f>
        <v>521051.40051895997</v>
      </c>
      <c r="AC731" s="788">
        <f>'2 уровень'!AF1759</f>
        <v>433331.36270181893</v>
      </c>
      <c r="AD731" s="788">
        <f>'2 уровень'!AG1759</f>
        <v>447068.05193999992</v>
      </c>
      <c r="AE731" s="3194">
        <f>'2 уровень'!AH1759</f>
        <v>0</v>
      </c>
      <c r="AF731" s="788">
        <f>'2 уровень'!AI1759</f>
        <v>-743.32194000000004</v>
      </c>
      <c r="AG731" s="788">
        <f>'2 уровень'!AJ1759</f>
        <v>13736.689238181018</v>
      </c>
      <c r="AH731" s="788">
        <f>'2 уровень'!AK1759</f>
        <v>0</v>
      </c>
      <c r="AI731" s="788">
        <f>'2 уровень'!AL1759</f>
        <v>-4231.5020900000009</v>
      </c>
      <c r="AJ731" s="2097">
        <f>'2 уровень'!AM1759</f>
        <v>442093.22791000002</v>
      </c>
      <c r="AK731" s="3770">
        <f>'2 уровень'!AN1759</f>
        <v>8553.9356200000002</v>
      </c>
      <c r="AL731" s="788">
        <f>AD731/AC731*100</f>
        <v>103.1700196248277</v>
      </c>
      <c r="AM731" s="788">
        <f>AJ731/AC731*100</f>
        <v>102.02197808936582</v>
      </c>
      <c r="AN731" s="4239">
        <f>'2 уровень'!AO1759</f>
        <v>0</v>
      </c>
      <c r="AO731" s="4244">
        <f>'2 уровень'!AP1759</f>
        <v>2898.1414599999998</v>
      </c>
      <c r="AP731" s="1339">
        <f t="shared" si="104"/>
        <v>517788945.76088005</v>
      </c>
      <c r="AQ731" s="3813" t="e">
        <f t="shared" si="105"/>
        <v>#DIV/0!</v>
      </c>
      <c r="AR731" s="24"/>
      <c r="AS731" s="24"/>
      <c r="AT731" s="24"/>
      <c r="AU731" s="24"/>
      <c r="AV731" s="24"/>
      <c r="AW731" s="24"/>
      <c r="AX731" s="24"/>
      <c r="AY731" s="24"/>
      <c r="AZ731" s="24"/>
      <c r="BA731" s="24"/>
      <c r="BB731" s="24"/>
      <c r="BC731" s="24"/>
      <c r="BD731" s="24"/>
      <c r="BE731" s="24"/>
      <c r="BF731" s="24"/>
      <c r="BG731" s="24"/>
      <c r="BH731" s="24"/>
      <c r="BI731" s="24"/>
      <c r="BJ731" s="24"/>
      <c r="BK731" s="24"/>
      <c r="BL731" s="24"/>
      <c r="BM731" s="24"/>
      <c r="BN731" s="24"/>
      <c r="BO731" s="24"/>
      <c r="BP731" s="24"/>
      <c r="BQ731" s="24"/>
      <c r="BR731" s="24"/>
      <c r="BS731" s="24"/>
      <c r="BT731" s="24"/>
      <c r="BU731" s="24"/>
      <c r="BV731" s="24"/>
      <c r="BW731" s="24"/>
      <c r="BX731" s="24"/>
      <c r="BY731" s="24"/>
      <c r="BZ731" s="24"/>
      <c r="CA731" s="24"/>
      <c r="CB731" s="24"/>
      <c r="CC731" s="24"/>
      <c r="CD731" s="24"/>
      <c r="CE731" s="24"/>
      <c r="CF731" s="24"/>
      <c r="CG731" s="24"/>
      <c r="CH731" s="24"/>
      <c r="CI731" s="24"/>
      <c r="CJ731" s="24"/>
      <c r="CK731" s="24"/>
      <c r="CL731" s="24"/>
      <c r="CM731" s="24"/>
      <c r="CN731" s="24"/>
      <c r="CO731" s="24"/>
      <c r="CP731" s="24"/>
      <c r="CQ731" s="24"/>
      <c r="CR731" s="24"/>
      <c r="CS731" s="24"/>
      <c r="CT731" s="24"/>
      <c r="CU731" s="24"/>
      <c r="CV731" s="24"/>
      <c r="CW731" s="24"/>
      <c r="CX731" s="24"/>
      <c r="CY731" s="24"/>
      <c r="CZ731" s="24"/>
      <c r="DA731" s="24"/>
      <c r="DB731" s="24"/>
      <c r="DC731" s="24"/>
      <c r="DD731" s="24"/>
      <c r="DE731" s="24"/>
      <c r="DF731" s="24"/>
      <c r="DG731" s="24"/>
      <c r="DH731" s="24"/>
      <c r="DI731" s="24"/>
      <c r="DJ731" s="24"/>
      <c r="DK731" s="24"/>
      <c r="DL731" s="24"/>
      <c r="DM731" s="24"/>
      <c r="DN731" s="24"/>
      <c r="DO731" s="24"/>
      <c r="DP731" s="24"/>
      <c r="DQ731" s="24"/>
      <c r="DR731" s="24"/>
      <c r="DS731" s="24"/>
      <c r="DT731" s="24"/>
      <c r="DU731" s="24"/>
      <c r="DV731" s="24"/>
      <c r="DW731" s="24"/>
      <c r="DX731" s="24"/>
      <c r="DY731" s="24"/>
      <c r="DZ731" s="24"/>
      <c r="EA731" s="24"/>
      <c r="EB731" s="24"/>
      <c r="EC731" s="24"/>
      <c r="ED731" s="24"/>
      <c r="EE731" s="24"/>
      <c r="EF731" s="24"/>
      <c r="EG731" s="24"/>
      <c r="EH731" s="24"/>
      <c r="EI731" s="24"/>
      <c r="EJ731" s="24"/>
      <c r="EK731" s="24"/>
      <c r="EL731" s="24"/>
      <c r="EM731" s="24"/>
      <c r="EN731" s="24"/>
      <c r="EO731" s="24"/>
      <c r="EP731" s="24"/>
      <c r="EQ731" s="24"/>
      <c r="ER731" s="24"/>
      <c r="ES731" s="24"/>
      <c r="ET731" s="24"/>
      <c r="EU731" s="24"/>
      <c r="EV731" s="24"/>
      <c r="EW731" s="24"/>
      <c r="EX731" s="24"/>
      <c r="EY731" s="24"/>
      <c r="EZ731" s="24"/>
      <c r="FA731" s="24"/>
      <c r="FB731" s="24"/>
      <c r="FC731" s="24"/>
      <c r="FD731" s="24"/>
      <c r="FE731" s="24"/>
      <c r="FF731" s="24"/>
      <c r="FG731" s="24"/>
      <c r="FH731" s="24"/>
      <c r="FI731" s="24"/>
      <c r="FJ731" s="24"/>
      <c r="FK731" s="24"/>
      <c r="FL731" s="24"/>
      <c r="FM731" s="24"/>
      <c r="FN731" s="24"/>
      <c r="FO731" s="24"/>
      <c r="FP731" s="24"/>
      <c r="FQ731" s="24"/>
      <c r="FR731" s="24"/>
      <c r="FS731" s="24"/>
      <c r="FT731" s="24"/>
      <c r="FU731" s="24"/>
      <c r="FV731" s="24"/>
      <c r="FW731" s="24"/>
      <c r="FX731" s="24"/>
      <c r="FY731" s="24"/>
      <c r="FZ731" s="24"/>
      <c r="GA731" s="24"/>
      <c r="GB731" s="24"/>
      <c r="GC731" s="24"/>
      <c r="GD731" s="24"/>
      <c r="GE731" s="24"/>
      <c r="GF731" s="24"/>
      <c r="GG731" s="24"/>
      <c r="GH731" s="24"/>
      <c r="GI731" s="24"/>
      <c r="GJ731" s="24"/>
      <c r="GK731" s="24"/>
      <c r="GL731" s="24"/>
      <c r="GM731" s="24"/>
      <c r="GN731" s="24"/>
      <c r="GO731" s="24"/>
      <c r="GP731" s="24"/>
      <c r="GQ731" s="24"/>
      <c r="GR731" s="24"/>
      <c r="GS731" s="24"/>
      <c r="GT731" s="24"/>
      <c r="GU731" s="24"/>
      <c r="GV731" s="24"/>
      <c r="GW731" s="24"/>
      <c r="GX731" s="24"/>
      <c r="GY731" s="24"/>
      <c r="GZ731" s="24"/>
    </row>
    <row r="732" spans="1:208" s="775" customFormat="1" ht="29.25" x14ac:dyDescent="0.25">
      <c r="A732" s="24">
        <v>1</v>
      </c>
      <c r="B732" s="1183" t="s">
        <v>7</v>
      </c>
      <c r="C732" s="26">
        <f>'2 уровень'!F1760</f>
        <v>4282</v>
      </c>
      <c r="D732" s="26">
        <f>'2 уровень'!G1760</f>
        <v>53</v>
      </c>
      <c r="E732" s="26">
        <f>'2 уровень'!H1760</f>
        <v>3577.166666666667</v>
      </c>
      <c r="F732" s="26">
        <f>'2 уровень'!I1760</f>
        <v>3266</v>
      </c>
      <c r="G732" s="778">
        <f>'2 уровень'!J1760</f>
        <v>91.301309229837386</v>
      </c>
      <c r="H732" s="3738">
        <f>'2 уровень'!K1760</f>
        <v>70</v>
      </c>
      <c r="I732" s="788">
        <f>'2 уровень'!L1760</f>
        <v>9.0203176085941141</v>
      </c>
      <c r="J732" s="788">
        <f>'2 уровень'!M1760</f>
        <v>8.6824862216778929</v>
      </c>
      <c r="K732" s="29">
        <f>'2 уровень'!N1760</f>
        <v>38625</v>
      </c>
      <c r="L732" s="29"/>
      <c r="M732" s="29">
        <f>'2 уровень'!P1760</f>
        <v>32251.166666666668</v>
      </c>
      <c r="N732" s="29">
        <f>'2 уровень'!Q1760</f>
        <v>28357</v>
      </c>
      <c r="O732" s="29">
        <f>'2 уровень'!R1760</f>
        <v>87.925501403050006</v>
      </c>
      <c r="P732" s="29">
        <f>'2 уровень'!S1760</f>
        <v>117</v>
      </c>
      <c r="Q732" s="29">
        <f>'2 уровень'!T1760</f>
        <v>290.84102564102557</v>
      </c>
      <c r="R732" s="788">
        <f>'2 уровень'!U1760</f>
        <v>183148.06551551996</v>
      </c>
      <c r="S732" s="788">
        <f>'2 уровень'!V1760</f>
        <v>183148.06551551996</v>
      </c>
      <c r="T732" s="788">
        <f>'2 уровень'!W1760</f>
        <v>183150.58793471998</v>
      </c>
      <c r="U732" s="788">
        <f>'2 уровень'!X1760</f>
        <v>183150.58793471998</v>
      </c>
      <c r="V732" s="788">
        <f>'2 уровень'!Y1760</f>
        <v>184513.92398207998</v>
      </c>
      <c r="W732" s="788">
        <f>'2 уровень'!Z1760</f>
        <v>184513.92398207998</v>
      </c>
      <c r="X732" s="788">
        <f>'2 уровень'!AA1760</f>
        <v>184513.92398207998</v>
      </c>
      <c r="Y732" s="788">
        <f>'2 уровень'!AB1760</f>
        <v>190362.23172287998</v>
      </c>
      <c r="Z732" s="788">
        <f>'2 уровень'!AC1760</f>
        <v>190763.79297695999</v>
      </c>
      <c r="AA732" s="788">
        <f>'2 уровень'!AD1760</f>
        <v>190763.79297695999</v>
      </c>
      <c r="AB732" s="788">
        <f>'2 уровень'!AE1760</f>
        <v>193305.13032095996</v>
      </c>
      <c r="AC732" s="788">
        <f>'2 уровень'!AF1760</f>
        <v>160584.264841728</v>
      </c>
      <c r="AD732" s="788">
        <f>'2 уровень'!AG1760</f>
        <v>187939.28750999997</v>
      </c>
      <c r="AE732" s="3194">
        <f>'2 уровень'!AH1760</f>
        <v>0</v>
      </c>
      <c r="AF732" s="788">
        <f>'2 уровень'!AI1760</f>
        <v>-743.32194000000004</v>
      </c>
      <c r="AG732" s="788">
        <f>'2 уровень'!AJ1760</f>
        <v>27355.022668271966</v>
      </c>
      <c r="AH732" s="788">
        <f>'2 уровень'!AK1760</f>
        <v>0</v>
      </c>
      <c r="AI732" s="788">
        <f>'2 уровень'!AL1760</f>
        <v>-3575.5331900000006</v>
      </c>
      <c r="AJ732" s="2097">
        <f>'2 уровень'!AM1760</f>
        <v>183620.43237999998</v>
      </c>
      <c r="AK732" s="3770">
        <f>'2 уровень'!AN1760</f>
        <v>8151.050110000001</v>
      </c>
      <c r="AL732" s="788">
        <f>AD732/AC732*100</f>
        <v>117.03468437286375</v>
      </c>
      <c r="AM732" s="788">
        <f>AJ732/AC732*100</f>
        <v>114.34522091001659</v>
      </c>
      <c r="AN732" s="4233">
        <f>'2 уровень'!AO1760</f>
        <v>45</v>
      </c>
      <c r="AO732" s="4244">
        <f>'2 уровень'!AP1760</f>
        <v>2898.1414599999998</v>
      </c>
      <c r="AP732" s="1339">
        <f t="shared" si="104"/>
        <v>190362231.72287998</v>
      </c>
      <c r="AQ732" s="3813">
        <f t="shared" si="105"/>
        <v>42772.206430340957</v>
      </c>
    </row>
    <row r="733" spans="1:208" x14ac:dyDescent="0.25">
      <c r="A733" s="24">
        <v>1</v>
      </c>
      <c r="B733" s="1036" t="s">
        <v>214</v>
      </c>
      <c r="C733" s="34">
        <f>'2 уровень'!F1761</f>
        <v>0</v>
      </c>
      <c r="D733" s="34">
        <f>'2 уровень'!G1761</f>
        <v>0</v>
      </c>
      <c r="E733" s="34">
        <f>'2 уровень'!H1761</f>
        <v>0</v>
      </c>
      <c r="F733" s="34">
        <f>'2 уровень'!I1761</f>
        <v>0</v>
      </c>
      <c r="G733" s="780">
        <f>'2 уровень'!J1761</f>
        <v>0</v>
      </c>
      <c r="H733" s="3741">
        <f>'2 уровень'!K1761</f>
        <v>0</v>
      </c>
      <c r="I733" s="794">
        <f>'2 уровень'!L1761</f>
        <v>0</v>
      </c>
      <c r="J733" s="794">
        <f>'2 уровень'!M1761</f>
        <v>0</v>
      </c>
      <c r="K733" s="789">
        <f>'2 уровень'!N1761</f>
        <v>0</v>
      </c>
      <c r="L733" s="789"/>
      <c r="M733" s="789">
        <f>'2 уровень'!P1761</f>
        <v>0</v>
      </c>
      <c r="N733" s="789">
        <f>'2 уровень'!Q1761</f>
        <v>0</v>
      </c>
      <c r="O733" s="789">
        <f>'2 уровень'!R1761</f>
        <v>0</v>
      </c>
      <c r="P733" s="789">
        <f>'2 уровень'!S1761</f>
        <v>0</v>
      </c>
      <c r="Q733" s="789">
        <f>'2 уровень'!T1761</f>
        <v>0</v>
      </c>
      <c r="R733" s="788">
        <f>'2 уровень'!U1761</f>
        <v>0</v>
      </c>
      <c r="S733" s="788">
        <f>'2 уровень'!V1761</f>
        <v>0</v>
      </c>
      <c r="T733" s="788">
        <f>'2 уровень'!W1761</f>
        <v>0</v>
      </c>
      <c r="U733" s="788">
        <f>'2 уровень'!X1761</f>
        <v>0</v>
      </c>
      <c r="V733" s="788">
        <f>'2 уровень'!Y1761</f>
        <v>0</v>
      </c>
      <c r="W733" s="788">
        <f>'2 уровень'!Z1761</f>
        <v>0</v>
      </c>
      <c r="X733" s="788">
        <f>'2 уровень'!AA1761</f>
        <v>0</v>
      </c>
      <c r="Y733" s="788">
        <f>'2 уровень'!AB1761</f>
        <v>0</v>
      </c>
      <c r="Z733" s="788">
        <f>'2 уровень'!AC1761</f>
        <v>0</v>
      </c>
      <c r="AA733" s="788">
        <f>'2 уровень'!AD1761</f>
        <v>0</v>
      </c>
      <c r="AB733" s="788">
        <f>'2 уровень'!AE1761</f>
        <v>0</v>
      </c>
      <c r="AC733" s="788">
        <f>'2 уровень'!AF1761</f>
        <v>0</v>
      </c>
      <c r="AD733" s="788">
        <f>'2 уровень'!AG1761</f>
        <v>0</v>
      </c>
      <c r="AE733" s="3194">
        <f>'2 уровень'!AH1761</f>
        <v>0</v>
      </c>
      <c r="AF733" s="788">
        <f>'2 уровень'!AI1761</f>
        <v>0</v>
      </c>
      <c r="AG733" s="788">
        <f>'2 уровень'!AJ1761</f>
        <v>0</v>
      </c>
      <c r="AH733" s="788">
        <f>'2 уровень'!AK1761</f>
        <v>0</v>
      </c>
      <c r="AI733" s="788">
        <f>'2 уровень'!AL1761</f>
        <v>0</v>
      </c>
      <c r="AJ733" s="2097">
        <f>'2 уровень'!AM1761</f>
        <v>0</v>
      </c>
      <c r="AK733" s="3770">
        <f>'2 уровень'!AN1761</f>
        <v>0</v>
      </c>
      <c r="AL733" s="788"/>
      <c r="AM733" s="788"/>
      <c r="AN733" s="4237">
        <f>'2 уровень'!AO1761</f>
        <v>0</v>
      </c>
      <c r="AO733" s="4244">
        <f>'2 уровень'!AP1761</f>
        <v>0</v>
      </c>
      <c r="AP733" s="1339">
        <f t="shared" si="104"/>
        <v>0</v>
      </c>
      <c r="AQ733" s="3813" t="e">
        <f t="shared" si="105"/>
        <v>#DIV/0!</v>
      </c>
      <c r="AR733" s="775"/>
      <c r="AS733" s="775"/>
      <c r="AT733" s="775"/>
      <c r="AU733" s="775"/>
      <c r="AV733" s="775"/>
      <c r="AW733" s="775"/>
      <c r="AX733" s="775"/>
      <c r="AY733" s="775"/>
      <c r="AZ733" s="775"/>
      <c r="BA733" s="775"/>
      <c r="BB733" s="775"/>
      <c r="BC733" s="775"/>
      <c r="BD733" s="775"/>
      <c r="BE733" s="775"/>
      <c r="BF733" s="775"/>
      <c r="BG733" s="775"/>
      <c r="BH733" s="775"/>
      <c r="BI733" s="775"/>
      <c r="BJ733" s="775"/>
      <c r="BK733" s="775"/>
      <c r="BL733" s="775"/>
      <c r="BM733" s="775"/>
      <c r="BN733" s="775"/>
      <c r="BO733" s="775"/>
      <c r="BP733" s="775"/>
      <c r="BQ733" s="775"/>
      <c r="BR733" s="775"/>
      <c r="BS733" s="775"/>
      <c r="BT733" s="775"/>
      <c r="BU733" s="775"/>
      <c r="BV733" s="775"/>
      <c r="BW733" s="775"/>
      <c r="BX733" s="775"/>
      <c r="BY733" s="775"/>
      <c r="BZ733" s="775"/>
      <c r="CA733" s="775"/>
      <c r="CB733" s="775"/>
      <c r="CC733" s="775"/>
      <c r="CD733" s="775"/>
      <c r="CE733" s="775"/>
      <c r="CF733" s="775"/>
      <c r="CG733" s="775"/>
      <c r="CH733" s="775"/>
      <c r="CI733" s="775"/>
      <c r="CJ733" s="775"/>
      <c r="CK733" s="775"/>
      <c r="CL733" s="775"/>
      <c r="CM733" s="775"/>
      <c r="CN733" s="775"/>
      <c r="CO733" s="775"/>
      <c r="CP733" s="775"/>
      <c r="CQ733" s="775"/>
      <c r="CR733" s="775"/>
      <c r="CS733" s="775"/>
      <c r="CT733" s="775"/>
      <c r="CU733" s="775"/>
      <c r="CV733" s="775"/>
      <c r="CW733" s="775"/>
      <c r="CX733" s="775"/>
      <c r="CY733" s="775"/>
      <c r="CZ733" s="775"/>
      <c r="DA733" s="775"/>
      <c r="DB733" s="775"/>
      <c r="DC733" s="775"/>
      <c r="DD733" s="775"/>
      <c r="DE733" s="775"/>
      <c r="DF733" s="775"/>
      <c r="DG733" s="775"/>
      <c r="DH733" s="775"/>
      <c r="DI733" s="775"/>
      <c r="DJ733" s="775"/>
      <c r="DK733" s="775"/>
      <c r="DL733" s="775"/>
      <c r="DM733" s="775"/>
      <c r="DN733" s="775"/>
      <c r="DO733" s="775"/>
      <c r="DP733" s="775"/>
      <c r="DQ733" s="775"/>
      <c r="DR733" s="775"/>
      <c r="DS733" s="775"/>
      <c r="DT733" s="775"/>
      <c r="DU733" s="775"/>
      <c r="DV733" s="775"/>
      <c r="DW733" s="775"/>
      <c r="DX733" s="775"/>
      <c r="DY733" s="775"/>
      <c r="DZ733" s="775"/>
      <c r="EA733" s="775"/>
      <c r="EB733" s="775"/>
      <c r="EC733" s="775"/>
      <c r="ED733" s="775"/>
      <c r="EE733" s="775"/>
      <c r="EF733" s="775"/>
      <c r="EG733" s="775"/>
      <c r="EH733" s="775"/>
      <c r="EI733" s="775"/>
      <c r="EJ733" s="775"/>
      <c r="EK733" s="775"/>
      <c r="EL733" s="775"/>
      <c r="EM733" s="775"/>
      <c r="EN733" s="775"/>
      <c r="EO733" s="775"/>
      <c r="EP733" s="775"/>
      <c r="EQ733" s="775"/>
      <c r="ER733" s="775"/>
      <c r="ES733" s="775"/>
      <c r="ET733" s="775"/>
      <c r="EU733" s="775"/>
      <c r="EV733" s="775"/>
      <c r="EW733" s="775"/>
      <c r="EX733" s="775"/>
      <c r="EY733" s="775"/>
      <c r="EZ733" s="775"/>
      <c r="FA733" s="775"/>
      <c r="FB733" s="775"/>
      <c r="FC733" s="775"/>
      <c r="FD733" s="775"/>
      <c r="FE733" s="775"/>
      <c r="FF733" s="775"/>
      <c r="FG733" s="775"/>
      <c r="FH733" s="775"/>
      <c r="FI733" s="775"/>
      <c r="FJ733" s="775"/>
      <c r="FK733" s="775"/>
      <c r="FL733" s="775"/>
      <c r="FM733" s="775"/>
      <c r="FN733" s="775"/>
      <c r="FO733" s="775"/>
      <c r="FP733" s="775"/>
      <c r="FQ733" s="775"/>
      <c r="FR733" s="775"/>
      <c r="FS733" s="775"/>
      <c r="FT733" s="775"/>
      <c r="FU733" s="775"/>
      <c r="FV733" s="775"/>
      <c r="FW733" s="775"/>
      <c r="FX733" s="775"/>
      <c r="FY733" s="775"/>
      <c r="FZ733" s="775"/>
      <c r="GA733" s="775"/>
      <c r="GB733" s="775"/>
      <c r="GC733" s="775"/>
      <c r="GD733" s="775"/>
      <c r="GE733" s="775"/>
      <c r="GF733" s="775"/>
      <c r="GG733" s="775"/>
      <c r="GH733" s="775"/>
      <c r="GI733" s="775"/>
      <c r="GJ733" s="775"/>
      <c r="GK733" s="775"/>
      <c r="GL733" s="775"/>
      <c r="GM733" s="775"/>
      <c r="GN733" s="775"/>
      <c r="GO733" s="775"/>
      <c r="GP733" s="775"/>
      <c r="GQ733" s="775"/>
      <c r="GR733" s="775"/>
      <c r="GS733" s="775"/>
      <c r="GT733" s="775"/>
      <c r="GU733" s="775"/>
      <c r="GV733" s="775"/>
      <c r="GW733" s="775"/>
      <c r="GX733" s="775"/>
      <c r="GY733" s="775"/>
      <c r="GZ733" s="775"/>
    </row>
    <row r="734" spans="1:208" x14ac:dyDescent="0.25">
      <c r="A734" s="24">
        <v>1</v>
      </c>
      <c r="B734" s="1058" t="s">
        <v>408</v>
      </c>
      <c r="C734" s="34">
        <f>'2 уровень'!F1762</f>
        <v>0</v>
      </c>
      <c r="D734" s="34">
        <f>'2 уровень'!G1762</f>
        <v>0</v>
      </c>
      <c r="E734" s="34">
        <f>'2 уровень'!H1762</f>
        <v>0</v>
      </c>
      <c r="F734" s="34">
        <f>'2 уровень'!I1762</f>
        <v>0</v>
      </c>
      <c r="G734" s="780">
        <f>'2 уровень'!J1762</f>
        <v>0</v>
      </c>
      <c r="H734" s="3741">
        <f>'2 уровень'!K1762</f>
        <v>0</v>
      </c>
      <c r="I734" s="794">
        <f>'2 уровень'!L1762</f>
        <v>0</v>
      </c>
      <c r="J734" s="794">
        <f>'2 уровень'!M1762</f>
        <v>0</v>
      </c>
      <c r="K734" s="789">
        <f>'2 уровень'!N1762</f>
        <v>0</v>
      </c>
      <c r="L734" s="789"/>
      <c r="M734" s="789">
        <f>'2 уровень'!P1762</f>
        <v>0</v>
      </c>
      <c r="N734" s="789">
        <f>'2 уровень'!Q1762</f>
        <v>0</v>
      </c>
      <c r="O734" s="789">
        <f>'2 уровень'!R1762</f>
        <v>0</v>
      </c>
      <c r="P734" s="789">
        <f>'2 уровень'!S1762</f>
        <v>0</v>
      </c>
      <c r="Q734" s="789">
        <f>'2 уровень'!T1762</f>
        <v>0</v>
      </c>
      <c r="R734" s="788">
        <f>'2 уровень'!U1762</f>
        <v>257061.90311000001</v>
      </c>
      <c r="S734" s="788">
        <f>'2 уровень'!V1762</f>
        <v>257061.90311000001</v>
      </c>
      <c r="T734" s="788">
        <f>'2 уровень'!W1762</f>
        <v>257061.90311000001</v>
      </c>
      <c r="U734" s="788">
        <f>'2 уровень'!X1762</f>
        <v>257061.90311000001</v>
      </c>
      <c r="V734" s="788">
        <f>'2 уровень'!Y1762</f>
        <v>255133.93884000005</v>
      </c>
      <c r="W734" s="788">
        <f>'2 уровень'!Z1762</f>
        <v>255133.93884000005</v>
      </c>
      <c r="X734" s="788">
        <f>'2 уровень'!AA1762</f>
        <v>255133.93884000005</v>
      </c>
      <c r="Y734" s="788">
        <f>'2 уровень'!AB1762</f>
        <v>255133.93884000005</v>
      </c>
      <c r="Z734" s="788">
        <f>'2 уровень'!AC1762</f>
        <v>255133.93884000005</v>
      </c>
      <c r="AA734" s="788">
        <f>'2 уровень'!AD1762</f>
        <v>255133.93884000005</v>
      </c>
      <c r="AB734" s="788">
        <f>'2 уровень'!AE1762</f>
        <v>255133.93884000005</v>
      </c>
      <c r="AC734" s="788">
        <f>'2 уровень'!AF1762</f>
        <v>212290.28832166671</v>
      </c>
      <c r="AD734" s="788">
        <f>'2 уровень'!AG1762</f>
        <v>209933.88754</v>
      </c>
      <c r="AE734" s="3194">
        <f>'2 уровень'!AH1762</f>
        <v>0</v>
      </c>
      <c r="AF734" s="788">
        <f>'2 уровень'!AI1762</f>
        <v>0</v>
      </c>
      <c r="AG734" s="788">
        <f>'2 уровень'!AJ1762</f>
        <v>-2356.4007816667145</v>
      </c>
      <c r="AH734" s="788">
        <f>'2 уровень'!AK1762</f>
        <v>0</v>
      </c>
      <c r="AI734" s="788">
        <f>'2 уровень'!AL1762</f>
        <v>-494.70960999999994</v>
      </c>
      <c r="AJ734" s="2097">
        <f>'2 уровень'!AM1762</f>
        <v>209439.17793000001</v>
      </c>
      <c r="AK734" s="3770">
        <f>'2 уровень'!AN1762</f>
        <v>0</v>
      </c>
      <c r="AL734" s="788">
        <f>AD734/AC734*100</f>
        <v>98.890010089346987</v>
      </c>
      <c r="AM734" s="788">
        <f>AJ734/AC734*100</f>
        <v>98.65697559026033</v>
      </c>
      <c r="AN734" s="4237">
        <f>'2 уровень'!AO1762</f>
        <v>0</v>
      </c>
      <c r="AO734" s="4244">
        <f>'2 уровень'!AP1762</f>
        <v>0</v>
      </c>
      <c r="AP734" s="1339">
        <f t="shared" si="104"/>
        <v>255133938.84000003</v>
      </c>
      <c r="AQ734" s="3813" t="e">
        <f t="shared" si="105"/>
        <v>#DIV/0!</v>
      </c>
      <c r="AR734" s="775"/>
      <c r="AS734" s="775"/>
      <c r="AT734" s="775"/>
      <c r="AU734" s="775"/>
      <c r="AV734" s="775"/>
      <c r="AW734" s="775"/>
      <c r="AX734" s="775"/>
      <c r="AY734" s="775"/>
      <c r="AZ734" s="775"/>
      <c r="BA734" s="775"/>
      <c r="BB734" s="775"/>
      <c r="BC734" s="775"/>
      <c r="BD734" s="775"/>
      <c r="BE734" s="775"/>
      <c r="BF734" s="775"/>
      <c r="BG734" s="775"/>
      <c r="BH734" s="775"/>
      <c r="BI734" s="775"/>
      <c r="BJ734" s="775"/>
      <c r="BK734" s="775"/>
      <c r="BL734" s="775"/>
      <c r="BM734" s="775"/>
      <c r="BN734" s="775"/>
      <c r="BO734" s="775"/>
      <c r="BP734" s="775"/>
      <c r="BQ734" s="775"/>
      <c r="BR734" s="775"/>
      <c r="BS734" s="775"/>
      <c r="BT734" s="775"/>
      <c r="BU734" s="775"/>
      <c r="BV734" s="775"/>
      <c r="BW734" s="775"/>
      <c r="BX734" s="775"/>
      <c r="BY734" s="775"/>
      <c r="BZ734" s="775"/>
      <c r="CA734" s="775"/>
      <c r="CB734" s="775"/>
      <c r="CC734" s="775"/>
      <c r="CD734" s="775"/>
      <c r="CE734" s="775"/>
      <c r="CF734" s="775"/>
      <c r="CG734" s="775"/>
      <c r="CH734" s="775"/>
      <c r="CI734" s="775"/>
      <c r="CJ734" s="775"/>
      <c r="CK734" s="775"/>
      <c r="CL734" s="775"/>
      <c r="CM734" s="775"/>
      <c r="CN734" s="775"/>
      <c r="CO734" s="775"/>
      <c r="CP734" s="775"/>
      <c r="CQ734" s="775"/>
      <c r="CR734" s="775"/>
      <c r="CS734" s="775"/>
      <c r="CT734" s="775"/>
      <c r="CU734" s="775"/>
      <c r="CV734" s="775"/>
      <c r="CW734" s="775"/>
      <c r="CX734" s="775"/>
      <c r="CY734" s="775"/>
      <c r="CZ734" s="775"/>
      <c r="DA734" s="775"/>
      <c r="DB734" s="775"/>
      <c r="DC734" s="775"/>
      <c r="DD734" s="775"/>
      <c r="DE734" s="775"/>
      <c r="DF734" s="775"/>
      <c r="DG734" s="775"/>
      <c r="DH734" s="775"/>
      <c r="DI734" s="775"/>
      <c r="DJ734" s="775"/>
      <c r="DK734" s="775"/>
      <c r="DL734" s="775"/>
      <c r="DM734" s="775"/>
      <c r="DN734" s="775"/>
      <c r="DO734" s="775"/>
      <c r="DP734" s="775"/>
      <c r="DQ734" s="775"/>
      <c r="DR734" s="775"/>
      <c r="DS734" s="775"/>
      <c r="DT734" s="775"/>
      <c r="DU734" s="775"/>
      <c r="DV734" s="775"/>
      <c r="DW734" s="775"/>
      <c r="DX734" s="775"/>
      <c r="DY734" s="775"/>
      <c r="DZ734" s="775"/>
      <c r="EA734" s="775"/>
      <c r="EB734" s="775"/>
      <c r="EC734" s="775"/>
      <c r="ED734" s="775"/>
      <c r="EE734" s="775"/>
      <c r="EF734" s="775"/>
      <c r="EG734" s="775"/>
      <c r="EH734" s="775"/>
      <c r="EI734" s="775"/>
      <c r="EJ734" s="775"/>
      <c r="EK734" s="775"/>
      <c r="EL734" s="775"/>
      <c r="EM734" s="775"/>
      <c r="EN734" s="775"/>
      <c r="EO734" s="775"/>
      <c r="EP734" s="775"/>
      <c r="EQ734" s="775"/>
      <c r="ER734" s="775"/>
      <c r="ES734" s="775"/>
      <c r="ET734" s="775"/>
      <c r="EU734" s="775"/>
      <c r="EV734" s="775"/>
      <c r="EW734" s="775"/>
      <c r="EX734" s="775"/>
      <c r="EY734" s="775"/>
      <c r="EZ734" s="775"/>
      <c r="FA734" s="775"/>
      <c r="FB734" s="775"/>
      <c r="FC734" s="775"/>
      <c r="FD734" s="775"/>
      <c r="FE734" s="775"/>
      <c r="FF734" s="775"/>
      <c r="FG734" s="775"/>
      <c r="FH734" s="775"/>
      <c r="FI734" s="775"/>
      <c r="FJ734" s="775"/>
      <c r="FK734" s="775"/>
      <c r="FL734" s="775"/>
      <c r="FM734" s="775"/>
      <c r="FN734" s="775"/>
      <c r="FO734" s="775"/>
      <c r="FP734" s="775"/>
      <c r="FQ734" s="775"/>
      <c r="FR734" s="775"/>
      <c r="FS734" s="775"/>
      <c r="FT734" s="775"/>
      <c r="FU734" s="775"/>
      <c r="FV734" s="775"/>
      <c r="FW734" s="775"/>
      <c r="FX734" s="775"/>
      <c r="FY734" s="775"/>
      <c r="FZ734" s="775"/>
      <c r="GA734" s="775"/>
      <c r="GB734" s="775"/>
      <c r="GC734" s="775"/>
      <c r="GD734" s="775"/>
      <c r="GE734" s="775"/>
      <c r="GF734" s="775"/>
      <c r="GG734" s="775"/>
      <c r="GH734" s="775"/>
      <c r="GI734" s="775"/>
      <c r="GJ734" s="775"/>
      <c r="GK734" s="775"/>
      <c r="GL734" s="775"/>
      <c r="GM734" s="775"/>
      <c r="GN734" s="775"/>
      <c r="GO734" s="775"/>
      <c r="GP734" s="775"/>
      <c r="GQ734" s="775"/>
      <c r="GR734" s="775"/>
      <c r="GS734" s="775"/>
      <c r="GT734" s="775"/>
      <c r="GU734" s="775"/>
      <c r="GV734" s="775"/>
      <c r="GW734" s="775"/>
      <c r="GX734" s="775"/>
      <c r="GY734" s="775"/>
      <c r="GZ734" s="775"/>
    </row>
    <row r="735" spans="1:208" x14ac:dyDescent="0.25">
      <c r="B735" s="2737" t="s">
        <v>345</v>
      </c>
      <c r="C735" s="34">
        <f>'2 уровень'!F1763</f>
        <v>0</v>
      </c>
      <c r="D735" s="34">
        <f>'2 уровень'!G1763</f>
        <v>0</v>
      </c>
      <c r="E735" s="34">
        <f>'2 уровень'!H1763</f>
        <v>0</v>
      </c>
      <c r="F735" s="34">
        <f>'2 уровень'!I1763</f>
        <v>0</v>
      </c>
      <c r="G735" s="780">
        <f>'2 уровень'!J1763</f>
        <v>0</v>
      </c>
      <c r="H735" s="3741">
        <f>'2 уровень'!K1763</f>
        <v>0</v>
      </c>
      <c r="I735" s="794">
        <f>'2 уровень'!L1763</f>
        <v>0</v>
      </c>
      <c r="J735" s="794">
        <f>'2 уровень'!M1763</f>
        <v>0</v>
      </c>
      <c r="K735" s="789">
        <f>'2 уровень'!N1763</f>
        <v>0</v>
      </c>
      <c r="L735" s="789"/>
      <c r="M735" s="789">
        <f>'2 уровень'!P1763</f>
        <v>0</v>
      </c>
      <c r="N735" s="789">
        <f>'2 уровень'!Q1763</f>
        <v>0</v>
      </c>
      <c r="O735" s="789">
        <f>'2 уровень'!R1763</f>
        <v>0</v>
      </c>
      <c r="P735" s="789">
        <f>'2 уровень'!S1763</f>
        <v>0</v>
      </c>
      <c r="Q735" s="789">
        <f>'2 уровень'!T1763</f>
        <v>0</v>
      </c>
      <c r="R735" s="788">
        <f>'2 уровень'!U1763</f>
        <v>14432.796000000002</v>
      </c>
      <c r="S735" s="788">
        <f>'2 уровень'!V1763</f>
        <v>14432.796000000002</v>
      </c>
      <c r="T735" s="788">
        <f>'2 уровень'!W1763</f>
        <v>14432.796000000002</v>
      </c>
      <c r="U735" s="788">
        <f>'2 уровень'!X1763</f>
        <v>14432.796000000002</v>
      </c>
      <c r="V735" s="788">
        <f>'2 уровень'!Y1763</f>
        <v>14432.796000000002</v>
      </c>
      <c r="W735" s="788">
        <f>'2 уровень'!Z1763</f>
        <v>14432.796000000002</v>
      </c>
      <c r="X735" s="788">
        <f>'2 уровень'!AA1763</f>
        <v>14432.796000000002</v>
      </c>
      <c r="Y735" s="788">
        <f>'2 уровень'!AB1763</f>
        <v>14432.796000000002</v>
      </c>
      <c r="Z735" s="788">
        <f>'2 уровень'!AC1763</f>
        <v>14432.796000000002</v>
      </c>
      <c r="AA735" s="788">
        <f>'2 уровень'!AD1763</f>
        <v>14432.796000000002</v>
      </c>
      <c r="AB735" s="788">
        <f>'2 уровень'!AE1763</f>
        <v>14432.796000000002</v>
      </c>
      <c r="AC735" s="788">
        <f>'2 уровень'!AF1763</f>
        <v>12027.330000000002</v>
      </c>
      <c r="AD735" s="788">
        <f>'2 уровень'!AG1763</f>
        <v>12027.33</v>
      </c>
      <c r="AE735" s="3194">
        <f>'2 уровень'!AH1763</f>
        <v>0</v>
      </c>
      <c r="AF735" s="788">
        <f>'2 уровень'!AI1763</f>
        <v>0</v>
      </c>
      <c r="AG735" s="788">
        <f>'2 уровень'!AJ1763</f>
        <v>0</v>
      </c>
      <c r="AH735" s="788">
        <f>'2 уровень'!AK1763</f>
        <v>0</v>
      </c>
      <c r="AI735" s="788">
        <f>'2 уровень'!AL1763</f>
        <v>0</v>
      </c>
      <c r="AJ735" s="2097">
        <f>'2 уровень'!AM1763</f>
        <v>12027.33</v>
      </c>
      <c r="AK735" s="3770">
        <f>'2 уровень'!AN1763</f>
        <v>0</v>
      </c>
      <c r="AL735" s="788">
        <f>AD735/AC735*100</f>
        <v>99.999999999999986</v>
      </c>
      <c r="AM735" s="788">
        <f>AJ735/AC735*100</f>
        <v>99.999999999999986</v>
      </c>
      <c r="AN735" s="4237">
        <f>'2 уровень'!AO1763</f>
        <v>0</v>
      </c>
      <c r="AO735" s="4244">
        <f>'2 уровень'!AP1763</f>
        <v>0</v>
      </c>
      <c r="AP735" s="1339">
        <f t="shared" si="104"/>
        <v>14432796.000000002</v>
      </c>
      <c r="AQ735" s="3813" t="e">
        <f t="shared" si="105"/>
        <v>#DIV/0!</v>
      </c>
      <c r="AR735" s="775"/>
      <c r="AS735" s="775"/>
      <c r="AT735" s="775"/>
      <c r="AU735" s="775"/>
      <c r="AV735" s="775"/>
      <c r="AW735" s="775"/>
      <c r="AX735" s="775"/>
      <c r="AY735" s="775"/>
      <c r="AZ735" s="775"/>
      <c r="BA735" s="775"/>
      <c r="BB735" s="775"/>
      <c r="BC735" s="775"/>
      <c r="BD735" s="775"/>
      <c r="BE735" s="775"/>
      <c r="BF735" s="775"/>
      <c r="BG735" s="775"/>
      <c r="BH735" s="775"/>
      <c r="BI735" s="775"/>
      <c r="BJ735" s="775"/>
      <c r="BK735" s="775"/>
      <c r="BL735" s="775"/>
      <c r="BM735" s="775"/>
      <c r="BN735" s="775"/>
      <c r="BO735" s="775"/>
      <c r="BP735" s="775"/>
      <c r="BQ735" s="775"/>
      <c r="BR735" s="775"/>
      <c r="BS735" s="775"/>
      <c r="BT735" s="775"/>
      <c r="BU735" s="775"/>
      <c r="BV735" s="775"/>
      <c r="BW735" s="775"/>
      <c r="BX735" s="775"/>
      <c r="BY735" s="775"/>
      <c r="BZ735" s="775"/>
      <c r="CA735" s="775"/>
      <c r="CB735" s="775"/>
      <c r="CC735" s="775"/>
      <c r="CD735" s="775"/>
      <c r="CE735" s="775"/>
      <c r="CF735" s="775"/>
      <c r="CG735" s="775"/>
      <c r="CH735" s="775"/>
      <c r="CI735" s="775"/>
      <c r="CJ735" s="775"/>
      <c r="CK735" s="775"/>
      <c r="CL735" s="775"/>
      <c r="CM735" s="775"/>
      <c r="CN735" s="775"/>
      <c r="CO735" s="775"/>
      <c r="CP735" s="775"/>
      <c r="CQ735" s="775"/>
      <c r="CR735" s="775"/>
      <c r="CS735" s="775"/>
      <c r="CT735" s="775"/>
      <c r="CU735" s="775"/>
      <c r="CV735" s="775"/>
      <c r="CW735" s="775"/>
      <c r="CX735" s="775"/>
      <c r="CY735" s="775"/>
      <c r="CZ735" s="775"/>
      <c r="DA735" s="775"/>
      <c r="DB735" s="775"/>
      <c r="DC735" s="775"/>
      <c r="DD735" s="775"/>
      <c r="DE735" s="775"/>
      <c r="DF735" s="775"/>
      <c r="DG735" s="775"/>
      <c r="DH735" s="775"/>
      <c r="DI735" s="775"/>
      <c r="DJ735" s="775"/>
      <c r="DK735" s="775"/>
      <c r="DL735" s="775"/>
      <c r="DM735" s="775"/>
      <c r="DN735" s="775"/>
      <c r="DO735" s="775"/>
      <c r="DP735" s="775"/>
      <c r="DQ735" s="775"/>
      <c r="DR735" s="775"/>
      <c r="DS735" s="775"/>
      <c r="DT735" s="775"/>
      <c r="DU735" s="775"/>
      <c r="DV735" s="775"/>
      <c r="DW735" s="775"/>
      <c r="DX735" s="775"/>
      <c r="DY735" s="775"/>
      <c r="DZ735" s="775"/>
      <c r="EA735" s="775"/>
      <c r="EB735" s="775"/>
      <c r="EC735" s="775"/>
      <c r="ED735" s="775"/>
      <c r="EE735" s="775"/>
      <c r="EF735" s="775"/>
      <c r="EG735" s="775"/>
      <c r="EH735" s="775"/>
      <c r="EI735" s="775"/>
      <c r="EJ735" s="775"/>
      <c r="EK735" s="775"/>
      <c r="EL735" s="775"/>
      <c r="EM735" s="775"/>
      <c r="EN735" s="775"/>
      <c r="EO735" s="775"/>
      <c r="EP735" s="775"/>
      <c r="EQ735" s="775"/>
      <c r="ER735" s="775"/>
      <c r="ES735" s="775"/>
      <c r="ET735" s="775"/>
      <c r="EU735" s="775"/>
      <c r="EV735" s="775"/>
      <c r="EW735" s="775"/>
      <c r="EX735" s="775"/>
      <c r="EY735" s="775"/>
      <c r="EZ735" s="775"/>
      <c r="FA735" s="775"/>
      <c r="FB735" s="775"/>
      <c r="FC735" s="775"/>
      <c r="FD735" s="775"/>
      <c r="FE735" s="775"/>
      <c r="FF735" s="775"/>
      <c r="FG735" s="775"/>
      <c r="FH735" s="775"/>
      <c r="FI735" s="775"/>
      <c r="FJ735" s="775"/>
      <c r="FK735" s="775"/>
      <c r="FL735" s="775"/>
      <c r="FM735" s="775"/>
      <c r="FN735" s="775"/>
      <c r="FO735" s="775"/>
      <c r="FP735" s="775"/>
      <c r="FQ735" s="775"/>
      <c r="FR735" s="775"/>
      <c r="FS735" s="775"/>
      <c r="FT735" s="775"/>
      <c r="FU735" s="775"/>
      <c r="FV735" s="775"/>
      <c r="FW735" s="775"/>
      <c r="FX735" s="775"/>
      <c r="FY735" s="775"/>
      <c r="FZ735" s="775"/>
      <c r="GA735" s="775"/>
      <c r="GB735" s="775"/>
      <c r="GC735" s="775"/>
      <c r="GD735" s="775"/>
      <c r="GE735" s="775"/>
      <c r="GF735" s="775"/>
      <c r="GG735" s="775"/>
      <c r="GH735" s="775"/>
      <c r="GI735" s="775"/>
      <c r="GJ735" s="775"/>
      <c r="GK735" s="775"/>
      <c r="GL735" s="775"/>
      <c r="GM735" s="775"/>
      <c r="GN735" s="775"/>
      <c r="GO735" s="775"/>
      <c r="GP735" s="775"/>
      <c r="GQ735" s="775"/>
      <c r="GR735" s="775"/>
      <c r="GS735" s="775"/>
      <c r="GT735" s="775"/>
      <c r="GU735" s="775"/>
      <c r="GV735" s="775"/>
      <c r="GW735" s="775"/>
      <c r="GX735" s="775"/>
      <c r="GY735" s="775"/>
      <c r="GZ735" s="775"/>
    </row>
    <row r="736" spans="1:208" ht="29.25" x14ac:dyDescent="0.25">
      <c r="B736" s="1771" t="s">
        <v>304</v>
      </c>
      <c r="C736" s="34">
        <f>'2 уровень'!F1764</f>
        <v>62053</v>
      </c>
      <c r="D736" s="34">
        <f>'2 уровень'!G1764</f>
        <v>0</v>
      </c>
      <c r="E736" s="34">
        <f>'2 уровень'!H1764</f>
        <v>51710.833333333343</v>
      </c>
      <c r="F736" s="34">
        <f>'2 уровень'!I1764</f>
        <v>49114.782500000001</v>
      </c>
      <c r="G736" s="780">
        <f>'2 уровень'!J1764</f>
        <v>94.979677050263462</v>
      </c>
      <c r="H736" s="3741">
        <f>'2 уровень'!K1764</f>
        <v>4.5449999999999999</v>
      </c>
      <c r="I736" s="794">
        <f>'2 уровень'!L1764</f>
        <v>0</v>
      </c>
      <c r="J736" s="794">
        <f>'2 уровень'!M1764</f>
        <v>0</v>
      </c>
      <c r="K736" s="789">
        <f>'2 уровень'!N1764</f>
        <v>0</v>
      </c>
      <c r="L736" s="789"/>
      <c r="M736" s="789">
        <f>'2 уровень'!P1764</f>
        <v>0</v>
      </c>
      <c r="N736" s="789">
        <f>'2 уровень'!Q1764</f>
        <v>0</v>
      </c>
      <c r="O736" s="789">
        <f>'2 уровень'!R1764</f>
        <v>0</v>
      </c>
      <c r="P736" s="789">
        <f>'2 уровень'!S1764</f>
        <v>0</v>
      </c>
      <c r="Q736" s="789">
        <f>'2 уровень'!T1764</f>
        <v>0</v>
      </c>
      <c r="R736" s="788">
        <f>'2 уровень'!U1764</f>
        <v>0</v>
      </c>
      <c r="S736" s="788">
        <f>'2 уровень'!V1764</f>
        <v>0</v>
      </c>
      <c r="T736" s="788">
        <f>'2 уровень'!W1764</f>
        <v>0</v>
      </c>
      <c r="U736" s="788">
        <f>'2 уровень'!X1764</f>
        <v>0</v>
      </c>
      <c r="V736" s="788">
        <f>'2 уровень'!Y1764</f>
        <v>0</v>
      </c>
      <c r="W736" s="788">
        <f>'2 уровень'!Z1764</f>
        <v>0</v>
      </c>
      <c r="X736" s="788">
        <f>'2 уровень'!AA1764</f>
        <v>0</v>
      </c>
      <c r="Y736" s="788">
        <f>'2 уровень'!AB1764</f>
        <v>0</v>
      </c>
      <c r="Z736" s="788">
        <f>'2 уровень'!AC1764</f>
        <v>0</v>
      </c>
      <c r="AA736" s="788">
        <f>'2 уровень'!AD1764</f>
        <v>0</v>
      </c>
      <c r="AB736" s="788">
        <f>'2 уровень'!AE1764</f>
        <v>0</v>
      </c>
      <c r="AC736" s="788">
        <f>'2 уровень'!AF1764</f>
        <v>0</v>
      </c>
      <c r="AD736" s="788">
        <f>'2 уровень'!AG1764</f>
        <v>0</v>
      </c>
      <c r="AE736" s="3194">
        <f>'2 уровень'!AH1764</f>
        <v>0</v>
      </c>
      <c r="AF736" s="788">
        <f>'2 уровень'!AI1764</f>
        <v>0</v>
      </c>
      <c r="AG736" s="788">
        <f>'2 уровень'!AJ1764</f>
        <v>0</v>
      </c>
      <c r="AH736" s="788">
        <f>'2 уровень'!AK1764</f>
        <v>0</v>
      </c>
      <c r="AI736" s="788">
        <f>'2 уровень'!AL1764</f>
        <v>0</v>
      </c>
      <c r="AJ736" s="2097">
        <f>'2 уровень'!AM1764</f>
        <v>0</v>
      </c>
      <c r="AK736" s="3770">
        <f>'2 уровень'!AN1764</f>
        <v>0</v>
      </c>
      <c r="AL736" s="788"/>
      <c r="AM736" s="788"/>
      <c r="AN736" s="4237">
        <f>'2 уровень'!AO1764</f>
        <v>0</v>
      </c>
      <c r="AO736" s="4244">
        <f>'2 уровень'!AP1764</f>
        <v>0</v>
      </c>
      <c r="AP736" s="1339">
        <f t="shared" si="104"/>
        <v>0</v>
      </c>
      <c r="AQ736" s="3813">
        <f t="shared" si="105"/>
        <v>0</v>
      </c>
      <c r="AR736" s="775"/>
      <c r="AS736" s="775"/>
      <c r="AT736" s="775"/>
      <c r="AU736" s="775"/>
      <c r="AV736" s="775"/>
      <c r="AW736" s="775"/>
      <c r="AX736" s="775"/>
      <c r="AY736" s="775"/>
      <c r="AZ736" s="775"/>
      <c r="BA736" s="775"/>
      <c r="BB736" s="775"/>
      <c r="BC736" s="775"/>
      <c r="BD736" s="775"/>
      <c r="BE736" s="775"/>
      <c r="BF736" s="775"/>
      <c r="BG736" s="775"/>
      <c r="BH736" s="775"/>
      <c r="BI736" s="775"/>
      <c r="BJ736" s="775"/>
      <c r="BK736" s="775"/>
      <c r="BL736" s="775"/>
      <c r="BM736" s="775"/>
      <c r="BN736" s="775"/>
      <c r="BO736" s="775"/>
      <c r="BP736" s="775"/>
      <c r="BQ736" s="775"/>
      <c r="BR736" s="775"/>
      <c r="BS736" s="775"/>
      <c r="BT736" s="775"/>
      <c r="BU736" s="775"/>
      <c r="BV736" s="775"/>
      <c r="BW736" s="775"/>
      <c r="BX736" s="775"/>
      <c r="BY736" s="775"/>
      <c r="BZ736" s="775"/>
      <c r="CA736" s="775"/>
      <c r="CB736" s="775"/>
      <c r="CC736" s="775"/>
      <c r="CD736" s="775"/>
      <c r="CE736" s="775"/>
      <c r="CF736" s="775"/>
      <c r="CG736" s="775"/>
      <c r="CH736" s="775"/>
      <c r="CI736" s="775"/>
      <c r="CJ736" s="775"/>
      <c r="CK736" s="775"/>
      <c r="CL736" s="775"/>
      <c r="CM736" s="775"/>
      <c r="CN736" s="775"/>
      <c r="CO736" s="775"/>
      <c r="CP736" s="775"/>
      <c r="CQ736" s="775"/>
      <c r="CR736" s="775"/>
      <c r="CS736" s="775"/>
      <c r="CT736" s="775"/>
      <c r="CU736" s="775"/>
      <c r="CV736" s="775"/>
      <c r="CW736" s="775"/>
      <c r="CX736" s="775"/>
      <c r="CY736" s="775"/>
      <c r="CZ736" s="775"/>
      <c r="DA736" s="775"/>
      <c r="DB736" s="775"/>
      <c r="DC736" s="775"/>
      <c r="DD736" s="775"/>
      <c r="DE736" s="775"/>
      <c r="DF736" s="775"/>
      <c r="DG736" s="775"/>
      <c r="DH736" s="775"/>
      <c r="DI736" s="775"/>
      <c r="DJ736" s="775"/>
      <c r="DK736" s="775"/>
      <c r="DL736" s="775"/>
      <c r="DM736" s="775"/>
      <c r="DN736" s="775"/>
      <c r="DO736" s="775"/>
      <c r="DP736" s="775"/>
      <c r="DQ736" s="775"/>
      <c r="DR736" s="775"/>
      <c r="DS736" s="775"/>
      <c r="DT736" s="775"/>
      <c r="DU736" s="775"/>
      <c r="DV736" s="775"/>
      <c r="DW736" s="775"/>
      <c r="DX736" s="775"/>
      <c r="DY736" s="775"/>
      <c r="DZ736" s="775"/>
      <c r="EA736" s="775"/>
      <c r="EB736" s="775"/>
      <c r="EC736" s="775"/>
      <c r="ED736" s="775"/>
      <c r="EE736" s="775"/>
      <c r="EF736" s="775"/>
      <c r="EG736" s="775"/>
      <c r="EH736" s="775"/>
      <c r="EI736" s="775"/>
      <c r="EJ736" s="775"/>
      <c r="EK736" s="775"/>
      <c r="EL736" s="775"/>
      <c r="EM736" s="775"/>
      <c r="EN736" s="775"/>
      <c r="EO736" s="775"/>
      <c r="EP736" s="775"/>
      <c r="EQ736" s="775"/>
      <c r="ER736" s="775"/>
      <c r="ES736" s="775"/>
      <c r="ET736" s="775"/>
      <c r="EU736" s="775"/>
      <c r="EV736" s="775"/>
      <c r="EW736" s="775"/>
      <c r="EX736" s="775"/>
      <c r="EY736" s="775"/>
      <c r="EZ736" s="775"/>
      <c r="FA736" s="775"/>
      <c r="FB736" s="775"/>
      <c r="FC736" s="775"/>
      <c r="FD736" s="775"/>
      <c r="FE736" s="775"/>
      <c r="FF736" s="775"/>
      <c r="FG736" s="775"/>
      <c r="FH736" s="775"/>
      <c r="FI736" s="775"/>
      <c r="FJ736" s="775"/>
      <c r="FK736" s="775"/>
      <c r="FL736" s="775"/>
      <c r="FM736" s="775"/>
      <c r="FN736" s="775"/>
      <c r="FO736" s="775"/>
      <c r="FP736" s="775"/>
      <c r="FQ736" s="775"/>
      <c r="FR736" s="775"/>
      <c r="FS736" s="775"/>
      <c r="FT736" s="775"/>
      <c r="FU736" s="775"/>
      <c r="FV736" s="775"/>
      <c r="FW736" s="775"/>
      <c r="FX736" s="775"/>
      <c r="FY736" s="775"/>
      <c r="FZ736" s="775"/>
      <c r="GA736" s="775"/>
      <c r="GB736" s="775"/>
      <c r="GC736" s="775"/>
      <c r="GD736" s="775"/>
      <c r="GE736" s="775"/>
      <c r="GF736" s="775"/>
      <c r="GG736" s="775"/>
      <c r="GH736" s="775"/>
      <c r="GI736" s="775"/>
      <c r="GJ736" s="775"/>
      <c r="GK736" s="775"/>
      <c r="GL736" s="775"/>
      <c r="GM736" s="775"/>
      <c r="GN736" s="775"/>
      <c r="GO736" s="775"/>
      <c r="GP736" s="775"/>
      <c r="GQ736" s="775"/>
      <c r="GR736" s="775"/>
      <c r="GS736" s="775"/>
      <c r="GT736" s="775"/>
      <c r="GU736" s="775"/>
      <c r="GV736" s="775"/>
      <c r="GW736" s="775"/>
      <c r="GX736" s="775"/>
      <c r="GY736" s="775"/>
      <c r="GZ736" s="775"/>
    </row>
    <row r="737" spans="2:208" ht="30" x14ac:dyDescent="0.25">
      <c r="B737" s="2561" t="s">
        <v>211</v>
      </c>
      <c r="C737" s="34">
        <f>'2 уровень'!F1765</f>
        <v>0</v>
      </c>
      <c r="D737" s="34">
        <f>'2 уровень'!G1765</f>
        <v>0</v>
      </c>
      <c r="E737" s="34">
        <f>'2 уровень'!H1765</f>
        <v>0</v>
      </c>
      <c r="F737" s="34">
        <f>'2 уровень'!I1765</f>
        <v>0</v>
      </c>
      <c r="G737" s="780">
        <f>'2 уровень'!J1765</f>
        <v>0</v>
      </c>
      <c r="H737" s="3741">
        <f>'2 уровень'!K1765</f>
        <v>0</v>
      </c>
      <c r="I737" s="794">
        <f>'2 уровень'!L1765</f>
        <v>0</v>
      </c>
      <c r="J737" s="794">
        <f>'2 уровень'!M1765</f>
        <v>0</v>
      </c>
      <c r="K737" s="789">
        <f>'2 уровень'!N1765</f>
        <v>0</v>
      </c>
      <c r="L737" s="789"/>
      <c r="M737" s="789">
        <f>'2 уровень'!P1765</f>
        <v>0</v>
      </c>
      <c r="N737" s="789">
        <f>'2 уровень'!Q1765</f>
        <v>0</v>
      </c>
      <c r="O737" s="789">
        <f>'2 уровень'!R1765</f>
        <v>0</v>
      </c>
      <c r="P737" s="789">
        <f>'2 уровень'!S1765</f>
        <v>0</v>
      </c>
      <c r="Q737" s="789">
        <f>'2 уровень'!T1765</f>
        <v>0</v>
      </c>
      <c r="R737" s="788">
        <f>'2 уровень'!U1765</f>
        <v>0</v>
      </c>
      <c r="S737" s="788">
        <f>'2 уровень'!V1765</f>
        <v>0</v>
      </c>
      <c r="T737" s="788">
        <f>'2 уровень'!W1765</f>
        <v>0</v>
      </c>
      <c r="U737" s="788">
        <f>'2 уровень'!X1765</f>
        <v>0</v>
      </c>
      <c r="V737" s="788">
        <f>'2 уровень'!Y1765</f>
        <v>0</v>
      </c>
      <c r="W737" s="788">
        <f>'2 уровень'!Z1765</f>
        <v>0</v>
      </c>
      <c r="X737" s="788">
        <f>'2 уровень'!AA1765</f>
        <v>0</v>
      </c>
      <c r="Y737" s="788">
        <f>'2 уровень'!AB1765</f>
        <v>0</v>
      </c>
      <c r="Z737" s="788">
        <f>'2 уровень'!AC1765</f>
        <v>0</v>
      </c>
      <c r="AA737" s="788">
        <f>'2 уровень'!AD1765</f>
        <v>0</v>
      </c>
      <c r="AB737" s="788">
        <f>'2 уровень'!AE1765</f>
        <v>0</v>
      </c>
      <c r="AC737" s="788">
        <f>'2 уровень'!AF1765</f>
        <v>0</v>
      </c>
      <c r="AD737" s="788">
        <f>'2 уровень'!AG1765</f>
        <v>0</v>
      </c>
      <c r="AE737" s="3194">
        <f>'2 уровень'!AH1765</f>
        <v>0</v>
      </c>
      <c r="AF737" s="788">
        <f>'2 уровень'!AI1765</f>
        <v>0</v>
      </c>
      <c r="AG737" s="788">
        <f>'2 уровень'!AJ1765</f>
        <v>0</v>
      </c>
      <c r="AH737" s="788">
        <f>'2 уровень'!AK1765</f>
        <v>0</v>
      </c>
      <c r="AI737" s="788">
        <f>'2 уровень'!AL1765</f>
        <v>0</v>
      </c>
      <c r="AJ737" s="2097">
        <f>'2 уровень'!AM1765</f>
        <v>0</v>
      </c>
      <c r="AK737" s="3770">
        <f>'2 уровень'!AN1765</f>
        <v>0</v>
      </c>
      <c r="AL737" s="788"/>
      <c r="AM737" s="788"/>
      <c r="AN737" s="4237">
        <f>'2 уровень'!AO1765</f>
        <v>0</v>
      </c>
      <c r="AO737" s="4244">
        <f>'2 уровень'!AP1765</f>
        <v>0</v>
      </c>
      <c r="AP737" s="1339">
        <f t="shared" si="104"/>
        <v>0</v>
      </c>
      <c r="AQ737" s="3813" t="e">
        <f t="shared" si="105"/>
        <v>#DIV/0!</v>
      </c>
      <c r="AR737" s="775"/>
      <c r="AS737" s="775"/>
      <c r="AT737" s="775"/>
      <c r="AU737" s="775"/>
      <c r="AV737" s="775"/>
      <c r="AW737" s="775"/>
      <c r="AX737" s="775"/>
      <c r="AY737" s="775"/>
      <c r="AZ737" s="775"/>
      <c r="BA737" s="775"/>
      <c r="BB737" s="775"/>
      <c r="BC737" s="775"/>
      <c r="BD737" s="775"/>
      <c r="BE737" s="775"/>
      <c r="BF737" s="775"/>
      <c r="BG737" s="775"/>
      <c r="BH737" s="775"/>
      <c r="BI737" s="775"/>
      <c r="BJ737" s="775"/>
      <c r="BK737" s="775"/>
      <c r="BL737" s="775"/>
      <c r="BM737" s="775"/>
      <c r="BN737" s="775"/>
      <c r="BO737" s="775"/>
      <c r="BP737" s="775"/>
      <c r="BQ737" s="775"/>
      <c r="BR737" s="775"/>
      <c r="BS737" s="775"/>
      <c r="BT737" s="775"/>
      <c r="BU737" s="775"/>
      <c r="BV737" s="775"/>
      <c r="BW737" s="775"/>
      <c r="BX737" s="775"/>
      <c r="BY737" s="775"/>
      <c r="BZ737" s="775"/>
      <c r="CA737" s="775"/>
      <c r="CB737" s="775"/>
      <c r="CC737" s="775"/>
      <c r="CD737" s="775"/>
      <c r="CE737" s="775"/>
      <c r="CF737" s="775"/>
      <c r="CG737" s="775"/>
      <c r="CH737" s="775"/>
      <c r="CI737" s="775"/>
      <c r="CJ737" s="775"/>
      <c r="CK737" s="775"/>
      <c r="CL737" s="775"/>
      <c r="CM737" s="775"/>
      <c r="CN737" s="775"/>
      <c r="CO737" s="775"/>
      <c r="CP737" s="775"/>
      <c r="CQ737" s="775"/>
      <c r="CR737" s="775"/>
      <c r="CS737" s="775"/>
      <c r="CT737" s="775"/>
      <c r="CU737" s="775"/>
      <c r="CV737" s="775"/>
      <c r="CW737" s="775"/>
      <c r="CX737" s="775"/>
      <c r="CY737" s="775"/>
      <c r="CZ737" s="775"/>
      <c r="DA737" s="775"/>
      <c r="DB737" s="775"/>
      <c r="DC737" s="775"/>
      <c r="DD737" s="775"/>
      <c r="DE737" s="775"/>
      <c r="DF737" s="775"/>
      <c r="DG737" s="775"/>
      <c r="DH737" s="775"/>
      <c r="DI737" s="775"/>
      <c r="DJ737" s="775"/>
      <c r="DK737" s="775"/>
      <c r="DL737" s="775"/>
      <c r="DM737" s="775"/>
      <c r="DN737" s="775"/>
      <c r="DO737" s="775"/>
      <c r="DP737" s="775"/>
      <c r="DQ737" s="775"/>
      <c r="DR737" s="775"/>
      <c r="DS737" s="775"/>
      <c r="DT737" s="775"/>
      <c r="DU737" s="775"/>
      <c r="DV737" s="775"/>
      <c r="DW737" s="775"/>
      <c r="DX737" s="775"/>
      <c r="DY737" s="775"/>
      <c r="DZ737" s="775"/>
      <c r="EA737" s="775"/>
      <c r="EB737" s="775"/>
      <c r="EC737" s="775"/>
      <c r="ED737" s="775"/>
      <c r="EE737" s="775"/>
      <c r="EF737" s="775"/>
      <c r="EG737" s="775"/>
      <c r="EH737" s="775"/>
      <c r="EI737" s="775"/>
      <c r="EJ737" s="775"/>
      <c r="EK737" s="775"/>
      <c r="EL737" s="775"/>
      <c r="EM737" s="775"/>
      <c r="EN737" s="775"/>
      <c r="EO737" s="775"/>
      <c r="EP737" s="775"/>
      <c r="EQ737" s="775"/>
      <c r="ER737" s="775"/>
      <c r="ES737" s="775"/>
      <c r="ET737" s="775"/>
      <c r="EU737" s="775"/>
      <c r="EV737" s="775"/>
      <c r="EW737" s="775"/>
      <c r="EX737" s="775"/>
      <c r="EY737" s="775"/>
      <c r="EZ737" s="775"/>
      <c r="FA737" s="775"/>
      <c r="FB737" s="775"/>
      <c r="FC737" s="775"/>
      <c r="FD737" s="775"/>
      <c r="FE737" s="775"/>
      <c r="FF737" s="775"/>
      <c r="FG737" s="775"/>
      <c r="FH737" s="775"/>
      <c r="FI737" s="775"/>
      <c r="FJ737" s="775"/>
      <c r="FK737" s="775"/>
      <c r="FL737" s="775"/>
      <c r="FM737" s="775"/>
      <c r="FN737" s="775"/>
      <c r="FO737" s="775"/>
      <c r="FP737" s="775"/>
      <c r="FQ737" s="775"/>
      <c r="FR737" s="775"/>
      <c r="FS737" s="775"/>
      <c r="FT737" s="775"/>
      <c r="FU737" s="775"/>
      <c r="FV737" s="775"/>
      <c r="FW737" s="775"/>
      <c r="FX737" s="775"/>
      <c r="FY737" s="775"/>
      <c r="FZ737" s="775"/>
      <c r="GA737" s="775"/>
      <c r="GB737" s="775"/>
      <c r="GC737" s="775"/>
      <c r="GD737" s="775"/>
      <c r="GE737" s="775"/>
      <c r="GF737" s="775"/>
      <c r="GG737" s="775"/>
      <c r="GH737" s="775"/>
      <c r="GI737" s="775"/>
      <c r="GJ737" s="775"/>
      <c r="GK737" s="775"/>
      <c r="GL737" s="775"/>
      <c r="GM737" s="775"/>
      <c r="GN737" s="775"/>
      <c r="GO737" s="775"/>
      <c r="GP737" s="775"/>
      <c r="GQ737" s="775"/>
      <c r="GR737" s="775"/>
      <c r="GS737" s="775"/>
      <c r="GT737" s="775"/>
      <c r="GU737" s="775"/>
      <c r="GV737" s="775"/>
      <c r="GW737" s="775"/>
      <c r="GX737" s="775"/>
      <c r="GY737" s="775"/>
      <c r="GZ737" s="775"/>
    </row>
    <row r="738" spans="2:208" ht="30" x14ac:dyDescent="0.25">
      <c r="B738" s="2561" t="s">
        <v>212</v>
      </c>
      <c r="C738" s="34">
        <f>'2 уровень'!F1766</f>
        <v>8760</v>
      </c>
      <c r="D738" s="34">
        <f>'2 уровень'!G1766</f>
        <v>0</v>
      </c>
      <c r="E738" s="34">
        <f>'2 уровень'!H1766</f>
        <v>7300</v>
      </c>
      <c r="F738" s="34">
        <f>'2 уровень'!I1766</f>
        <v>4917</v>
      </c>
      <c r="G738" s="780">
        <f>'2 уровень'!J1766</f>
        <v>67.356164383561648</v>
      </c>
      <c r="H738" s="3741">
        <f>'2 уровень'!K1766</f>
        <v>0</v>
      </c>
      <c r="I738" s="794">
        <f>'2 уровень'!L1766</f>
        <v>0</v>
      </c>
      <c r="J738" s="794">
        <f>'2 уровень'!M1766</f>
        <v>0</v>
      </c>
      <c r="K738" s="789">
        <f>'2 уровень'!N1766</f>
        <v>0</v>
      </c>
      <c r="L738" s="789"/>
      <c r="M738" s="789">
        <f>'2 уровень'!P1766</f>
        <v>0</v>
      </c>
      <c r="N738" s="789">
        <f>'2 уровень'!Q1766</f>
        <v>0</v>
      </c>
      <c r="O738" s="789">
        <f>'2 уровень'!R1766</f>
        <v>0</v>
      </c>
      <c r="P738" s="789">
        <f>'2 уровень'!S1766</f>
        <v>0</v>
      </c>
      <c r="Q738" s="789">
        <f>'2 уровень'!T1766</f>
        <v>0</v>
      </c>
      <c r="R738" s="788">
        <f>'2 уровень'!U1766</f>
        <v>0</v>
      </c>
      <c r="S738" s="788">
        <f>'2 уровень'!V1766</f>
        <v>0</v>
      </c>
      <c r="T738" s="788">
        <f>'2 уровень'!W1766</f>
        <v>0</v>
      </c>
      <c r="U738" s="788">
        <f>'2 уровень'!X1766</f>
        <v>0</v>
      </c>
      <c r="V738" s="788">
        <f>'2 уровень'!Y1766</f>
        <v>0</v>
      </c>
      <c r="W738" s="788">
        <f>'2 уровень'!Z1766</f>
        <v>0</v>
      </c>
      <c r="X738" s="788">
        <f>'2 уровень'!AA1766</f>
        <v>0</v>
      </c>
      <c r="Y738" s="788">
        <f>'2 уровень'!AB1766</f>
        <v>0</v>
      </c>
      <c r="Z738" s="788">
        <f>'2 уровень'!AC1766</f>
        <v>0</v>
      </c>
      <c r="AA738" s="788">
        <f>'2 уровень'!AD1766</f>
        <v>0</v>
      </c>
      <c r="AB738" s="788">
        <f>'2 уровень'!AE1766</f>
        <v>0</v>
      </c>
      <c r="AC738" s="788">
        <f>'2 уровень'!AF1766</f>
        <v>0</v>
      </c>
      <c r="AD738" s="788">
        <f>'2 уровень'!AG1766</f>
        <v>0</v>
      </c>
      <c r="AE738" s="3194">
        <f>'2 уровень'!AH1766</f>
        <v>0</v>
      </c>
      <c r="AF738" s="788">
        <f>'2 уровень'!AI1766</f>
        <v>0</v>
      </c>
      <c r="AG738" s="788">
        <f>'2 уровень'!AJ1766</f>
        <v>0</v>
      </c>
      <c r="AH738" s="788">
        <f>'2 уровень'!AK1766</f>
        <v>0</v>
      </c>
      <c r="AI738" s="788">
        <f>'2 уровень'!AL1766</f>
        <v>0</v>
      </c>
      <c r="AJ738" s="2097">
        <f>'2 уровень'!AM1766</f>
        <v>0</v>
      </c>
      <c r="AK738" s="3770">
        <f>'2 уровень'!AN1766</f>
        <v>0</v>
      </c>
      <c r="AL738" s="788"/>
      <c r="AM738" s="788"/>
      <c r="AN738" s="4237">
        <f>'2 уровень'!AO1766</f>
        <v>0</v>
      </c>
      <c r="AO738" s="4244">
        <f>'2 уровень'!AP1766</f>
        <v>0</v>
      </c>
      <c r="AP738" s="1339">
        <f t="shared" si="104"/>
        <v>0</v>
      </c>
      <c r="AQ738" s="3813">
        <f t="shared" si="105"/>
        <v>0</v>
      </c>
      <c r="AR738" s="775"/>
      <c r="AS738" s="775"/>
      <c r="AT738" s="775"/>
      <c r="AU738" s="775"/>
      <c r="AV738" s="775"/>
      <c r="AW738" s="775"/>
      <c r="AX738" s="775"/>
      <c r="AY738" s="775"/>
      <c r="AZ738" s="775"/>
      <c r="BA738" s="775"/>
      <c r="BB738" s="775"/>
      <c r="BC738" s="775"/>
      <c r="BD738" s="775"/>
      <c r="BE738" s="775"/>
      <c r="BF738" s="775"/>
      <c r="BG738" s="775"/>
      <c r="BH738" s="775"/>
      <c r="BI738" s="775"/>
      <c r="BJ738" s="775"/>
      <c r="BK738" s="775"/>
      <c r="BL738" s="775"/>
      <c r="BM738" s="775"/>
      <c r="BN738" s="775"/>
      <c r="BO738" s="775"/>
      <c r="BP738" s="775"/>
      <c r="BQ738" s="775"/>
      <c r="BR738" s="775"/>
      <c r="BS738" s="775"/>
      <c r="BT738" s="775"/>
      <c r="BU738" s="775"/>
      <c r="BV738" s="775"/>
      <c r="BW738" s="775"/>
      <c r="BX738" s="775"/>
      <c r="BY738" s="775"/>
      <c r="BZ738" s="775"/>
      <c r="CA738" s="775"/>
      <c r="CB738" s="775"/>
      <c r="CC738" s="775"/>
      <c r="CD738" s="775"/>
      <c r="CE738" s="775"/>
      <c r="CF738" s="775"/>
      <c r="CG738" s="775"/>
      <c r="CH738" s="775"/>
      <c r="CI738" s="775"/>
      <c r="CJ738" s="775"/>
      <c r="CK738" s="775"/>
      <c r="CL738" s="775"/>
      <c r="CM738" s="775"/>
      <c r="CN738" s="775"/>
      <c r="CO738" s="775"/>
      <c r="CP738" s="775"/>
      <c r="CQ738" s="775"/>
      <c r="CR738" s="775"/>
      <c r="CS738" s="775"/>
      <c r="CT738" s="775"/>
      <c r="CU738" s="775"/>
      <c r="CV738" s="775"/>
      <c r="CW738" s="775"/>
      <c r="CX738" s="775"/>
      <c r="CY738" s="775"/>
      <c r="CZ738" s="775"/>
      <c r="DA738" s="775"/>
      <c r="DB738" s="775"/>
      <c r="DC738" s="775"/>
      <c r="DD738" s="775"/>
      <c r="DE738" s="775"/>
      <c r="DF738" s="775"/>
      <c r="DG738" s="775"/>
      <c r="DH738" s="775"/>
      <c r="DI738" s="775"/>
      <c r="DJ738" s="775"/>
      <c r="DK738" s="775"/>
      <c r="DL738" s="775"/>
      <c r="DM738" s="775"/>
      <c r="DN738" s="775"/>
      <c r="DO738" s="775"/>
      <c r="DP738" s="775"/>
      <c r="DQ738" s="775"/>
      <c r="DR738" s="775"/>
      <c r="DS738" s="775"/>
      <c r="DT738" s="775"/>
      <c r="DU738" s="775"/>
      <c r="DV738" s="775"/>
      <c r="DW738" s="775"/>
      <c r="DX738" s="775"/>
      <c r="DY738" s="775"/>
      <c r="DZ738" s="775"/>
      <c r="EA738" s="775"/>
      <c r="EB738" s="775"/>
      <c r="EC738" s="775"/>
      <c r="ED738" s="775"/>
      <c r="EE738" s="775"/>
      <c r="EF738" s="775"/>
      <c r="EG738" s="775"/>
      <c r="EH738" s="775"/>
      <c r="EI738" s="775"/>
      <c r="EJ738" s="775"/>
      <c r="EK738" s="775"/>
      <c r="EL738" s="775"/>
      <c r="EM738" s="775"/>
      <c r="EN738" s="775"/>
      <c r="EO738" s="775"/>
      <c r="EP738" s="775"/>
      <c r="EQ738" s="775"/>
      <c r="ER738" s="775"/>
      <c r="ES738" s="775"/>
      <c r="ET738" s="775"/>
      <c r="EU738" s="775"/>
      <c r="EV738" s="775"/>
      <c r="EW738" s="775"/>
      <c r="EX738" s="775"/>
      <c r="EY738" s="775"/>
      <c r="EZ738" s="775"/>
      <c r="FA738" s="775"/>
      <c r="FB738" s="775"/>
      <c r="FC738" s="775"/>
      <c r="FD738" s="775"/>
      <c r="FE738" s="775"/>
      <c r="FF738" s="775"/>
      <c r="FG738" s="775"/>
      <c r="FH738" s="775"/>
      <c r="FI738" s="775"/>
      <c r="FJ738" s="775"/>
      <c r="FK738" s="775"/>
      <c r="FL738" s="775"/>
      <c r="FM738" s="775"/>
      <c r="FN738" s="775"/>
      <c r="FO738" s="775"/>
      <c r="FP738" s="775"/>
      <c r="FQ738" s="775"/>
      <c r="FR738" s="775"/>
      <c r="FS738" s="775"/>
      <c r="FT738" s="775"/>
      <c r="FU738" s="775"/>
      <c r="FV738" s="775"/>
      <c r="FW738" s="775"/>
      <c r="FX738" s="775"/>
      <c r="FY738" s="775"/>
      <c r="FZ738" s="775"/>
      <c r="GA738" s="775"/>
      <c r="GB738" s="775"/>
      <c r="GC738" s="775"/>
      <c r="GD738" s="775"/>
      <c r="GE738" s="775"/>
      <c r="GF738" s="775"/>
      <c r="GG738" s="775"/>
      <c r="GH738" s="775"/>
      <c r="GI738" s="775"/>
      <c r="GJ738" s="775"/>
      <c r="GK738" s="775"/>
      <c r="GL738" s="775"/>
      <c r="GM738" s="775"/>
      <c r="GN738" s="775"/>
      <c r="GO738" s="775"/>
      <c r="GP738" s="775"/>
      <c r="GQ738" s="775"/>
      <c r="GR738" s="775"/>
      <c r="GS738" s="775"/>
      <c r="GT738" s="775"/>
      <c r="GU738" s="775"/>
      <c r="GV738" s="775"/>
      <c r="GW738" s="775"/>
      <c r="GX738" s="775"/>
      <c r="GY738" s="775"/>
      <c r="GZ738" s="775"/>
    </row>
    <row r="739" spans="2:208" ht="30" x14ac:dyDescent="0.25">
      <c r="B739" s="1775" t="s">
        <v>305</v>
      </c>
      <c r="C739" s="34">
        <f>'2 уровень'!F1767</f>
        <v>18450</v>
      </c>
      <c r="D739" s="34">
        <f>'2 уровень'!G1767</f>
        <v>0</v>
      </c>
      <c r="E739" s="34">
        <f>'2 уровень'!H1767</f>
        <v>15375</v>
      </c>
      <c r="F739" s="34">
        <f>'2 уровень'!I1767</f>
        <v>8469.7824999999993</v>
      </c>
      <c r="G739" s="780">
        <f>'2 уровень'!J1767</f>
        <v>55.088016260162597</v>
      </c>
      <c r="H739" s="3741">
        <f>'2 уровень'!K1767</f>
        <v>4.5449999999999999</v>
      </c>
      <c r="I739" s="794">
        <f>'2 уровень'!L1767</f>
        <v>0</v>
      </c>
      <c r="J739" s="794">
        <f>'2 уровень'!M1767</f>
        <v>0</v>
      </c>
      <c r="K739" s="789">
        <f>'2 уровень'!N1767</f>
        <v>0</v>
      </c>
      <c r="L739" s="789"/>
      <c r="M739" s="789">
        <f>'2 уровень'!P1767</f>
        <v>0</v>
      </c>
      <c r="N739" s="789">
        <f>'2 уровень'!Q1767</f>
        <v>0</v>
      </c>
      <c r="O739" s="789">
        <f>'2 уровень'!R1767</f>
        <v>0</v>
      </c>
      <c r="P739" s="789">
        <f>'2 уровень'!S1767</f>
        <v>0</v>
      </c>
      <c r="Q739" s="789">
        <f>'2 уровень'!T1767</f>
        <v>0</v>
      </c>
      <c r="R739" s="788">
        <f>'2 уровень'!U1767</f>
        <v>0</v>
      </c>
      <c r="S739" s="788">
        <f>'2 уровень'!V1767</f>
        <v>0</v>
      </c>
      <c r="T739" s="788">
        <f>'2 уровень'!W1767</f>
        <v>0</v>
      </c>
      <c r="U739" s="788">
        <f>'2 уровень'!X1767</f>
        <v>0</v>
      </c>
      <c r="V739" s="788">
        <f>'2 уровень'!Y1767</f>
        <v>0</v>
      </c>
      <c r="W739" s="788">
        <f>'2 уровень'!Z1767</f>
        <v>0</v>
      </c>
      <c r="X739" s="788">
        <f>'2 уровень'!AA1767</f>
        <v>0</v>
      </c>
      <c r="Y739" s="788">
        <f>'2 уровень'!AB1767</f>
        <v>0</v>
      </c>
      <c r="Z739" s="788">
        <f>'2 уровень'!AC1767</f>
        <v>0</v>
      </c>
      <c r="AA739" s="788">
        <f>'2 уровень'!AD1767</f>
        <v>0</v>
      </c>
      <c r="AB739" s="788">
        <f>'2 уровень'!AE1767</f>
        <v>0</v>
      </c>
      <c r="AC739" s="788">
        <f>'2 уровень'!AF1767</f>
        <v>0</v>
      </c>
      <c r="AD739" s="788">
        <f>'2 уровень'!AG1767</f>
        <v>0</v>
      </c>
      <c r="AE739" s="3194">
        <f>'2 уровень'!AH1767</f>
        <v>0</v>
      </c>
      <c r="AF739" s="788">
        <f>'2 уровень'!AI1767</f>
        <v>0</v>
      </c>
      <c r="AG739" s="788">
        <f>'2 уровень'!AJ1767</f>
        <v>0</v>
      </c>
      <c r="AH739" s="788">
        <f>'2 уровень'!AK1767</f>
        <v>0</v>
      </c>
      <c r="AI739" s="788">
        <f>'2 уровень'!AL1767</f>
        <v>0</v>
      </c>
      <c r="AJ739" s="2097">
        <f>'2 уровень'!AM1767</f>
        <v>0</v>
      </c>
      <c r="AK739" s="3770">
        <f>'2 уровень'!AN1767</f>
        <v>0</v>
      </c>
      <c r="AL739" s="788"/>
      <c r="AM739" s="788"/>
      <c r="AN739" s="4237">
        <f>'2 уровень'!AO1767</f>
        <v>0</v>
      </c>
      <c r="AO739" s="4244">
        <f>'2 уровень'!AP1767</f>
        <v>0</v>
      </c>
      <c r="AP739" s="1339">
        <f t="shared" si="104"/>
        <v>0</v>
      </c>
      <c r="AQ739" s="3813">
        <f t="shared" si="105"/>
        <v>0</v>
      </c>
      <c r="AR739" s="775"/>
      <c r="AS739" s="775"/>
      <c r="AT739" s="775"/>
      <c r="AU739" s="775"/>
      <c r="AV739" s="775"/>
      <c r="AW739" s="775"/>
      <c r="AX739" s="775"/>
      <c r="AY739" s="775"/>
      <c r="AZ739" s="775"/>
      <c r="BA739" s="775"/>
      <c r="BB739" s="775"/>
      <c r="BC739" s="775"/>
      <c r="BD739" s="775"/>
      <c r="BE739" s="775"/>
      <c r="BF739" s="775"/>
      <c r="BG739" s="775"/>
      <c r="BH739" s="775"/>
      <c r="BI739" s="775"/>
      <c r="BJ739" s="775"/>
      <c r="BK739" s="775"/>
      <c r="BL739" s="775"/>
      <c r="BM739" s="775"/>
      <c r="BN739" s="775"/>
      <c r="BO739" s="775"/>
      <c r="BP739" s="775"/>
      <c r="BQ739" s="775"/>
      <c r="BR739" s="775"/>
      <c r="BS739" s="775"/>
      <c r="BT739" s="775"/>
      <c r="BU739" s="775"/>
      <c r="BV739" s="775"/>
      <c r="BW739" s="775"/>
      <c r="BX739" s="775"/>
      <c r="BY739" s="775"/>
      <c r="BZ739" s="775"/>
      <c r="CA739" s="775"/>
      <c r="CB739" s="775"/>
      <c r="CC739" s="775"/>
      <c r="CD739" s="775"/>
      <c r="CE739" s="775"/>
      <c r="CF739" s="775"/>
      <c r="CG739" s="775"/>
      <c r="CH739" s="775"/>
      <c r="CI739" s="775"/>
      <c r="CJ739" s="775"/>
      <c r="CK739" s="775"/>
      <c r="CL739" s="775"/>
      <c r="CM739" s="775"/>
      <c r="CN739" s="775"/>
      <c r="CO739" s="775"/>
      <c r="CP739" s="775"/>
      <c r="CQ739" s="775"/>
      <c r="CR739" s="775"/>
      <c r="CS739" s="775"/>
      <c r="CT739" s="775"/>
      <c r="CU739" s="775"/>
      <c r="CV739" s="775"/>
      <c r="CW739" s="775"/>
      <c r="CX739" s="775"/>
      <c r="CY739" s="775"/>
      <c r="CZ739" s="775"/>
      <c r="DA739" s="775"/>
      <c r="DB739" s="775"/>
      <c r="DC739" s="775"/>
      <c r="DD739" s="775"/>
      <c r="DE739" s="775"/>
      <c r="DF739" s="775"/>
      <c r="DG739" s="775"/>
      <c r="DH739" s="775"/>
      <c r="DI739" s="775"/>
      <c r="DJ739" s="775"/>
      <c r="DK739" s="775"/>
      <c r="DL739" s="775"/>
      <c r="DM739" s="775"/>
      <c r="DN739" s="775"/>
      <c r="DO739" s="775"/>
      <c r="DP739" s="775"/>
      <c r="DQ739" s="775"/>
      <c r="DR739" s="775"/>
      <c r="DS739" s="775"/>
      <c r="DT739" s="775"/>
      <c r="DU739" s="775"/>
      <c r="DV739" s="775"/>
      <c r="DW739" s="775"/>
      <c r="DX739" s="775"/>
      <c r="DY739" s="775"/>
      <c r="DZ739" s="775"/>
      <c r="EA739" s="775"/>
      <c r="EB739" s="775"/>
      <c r="EC739" s="775"/>
      <c r="ED739" s="775"/>
      <c r="EE739" s="775"/>
      <c r="EF739" s="775"/>
      <c r="EG739" s="775"/>
      <c r="EH739" s="775"/>
      <c r="EI739" s="775"/>
      <c r="EJ739" s="775"/>
      <c r="EK739" s="775"/>
      <c r="EL739" s="775"/>
      <c r="EM739" s="775"/>
      <c r="EN739" s="775"/>
      <c r="EO739" s="775"/>
      <c r="EP739" s="775"/>
      <c r="EQ739" s="775"/>
      <c r="ER739" s="775"/>
      <c r="ES739" s="775"/>
      <c r="ET739" s="775"/>
      <c r="EU739" s="775"/>
      <c r="EV739" s="775"/>
      <c r="EW739" s="775"/>
      <c r="EX739" s="775"/>
      <c r="EY739" s="775"/>
      <c r="EZ739" s="775"/>
      <c r="FA739" s="775"/>
      <c r="FB739" s="775"/>
      <c r="FC739" s="775"/>
      <c r="FD739" s="775"/>
      <c r="FE739" s="775"/>
      <c r="FF739" s="775"/>
      <c r="FG739" s="775"/>
      <c r="FH739" s="775"/>
      <c r="FI739" s="775"/>
      <c r="FJ739" s="775"/>
      <c r="FK739" s="775"/>
      <c r="FL739" s="775"/>
      <c r="FM739" s="775"/>
      <c r="FN739" s="775"/>
      <c r="FO739" s="775"/>
      <c r="FP739" s="775"/>
      <c r="FQ739" s="775"/>
      <c r="FR739" s="775"/>
      <c r="FS739" s="775"/>
      <c r="FT739" s="775"/>
      <c r="FU739" s="775"/>
      <c r="FV739" s="775"/>
      <c r="FW739" s="775"/>
      <c r="FX739" s="775"/>
      <c r="FY739" s="775"/>
      <c r="FZ739" s="775"/>
      <c r="GA739" s="775"/>
      <c r="GB739" s="775"/>
      <c r="GC739" s="775"/>
      <c r="GD739" s="775"/>
      <c r="GE739" s="775"/>
      <c r="GF739" s="775"/>
      <c r="GG739" s="775"/>
      <c r="GH739" s="775"/>
      <c r="GI739" s="775"/>
      <c r="GJ739" s="775"/>
      <c r="GK739" s="775"/>
      <c r="GL739" s="775"/>
      <c r="GM739" s="775"/>
      <c r="GN739" s="775"/>
      <c r="GO739" s="775"/>
      <c r="GP739" s="775"/>
      <c r="GQ739" s="775"/>
      <c r="GR739" s="775"/>
      <c r="GS739" s="775"/>
      <c r="GT739" s="775"/>
      <c r="GU739" s="775"/>
      <c r="GV739" s="775"/>
      <c r="GW739" s="775"/>
      <c r="GX739" s="775"/>
      <c r="GY739" s="775"/>
      <c r="GZ739" s="775"/>
    </row>
    <row r="740" spans="2:208" x14ac:dyDescent="0.25">
      <c r="B740" s="1125" t="s">
        <v>306</v>
      </c>
      <c r="C740" s="34">
        <f>'2 уровень'!F1768</f>
        <v>17700</v>
      </c>
      <c r="D740" s="34">
        <f>'2 уровень'!G1768</f>
        <v>0</v>
      </c>
      <c r="E740" s="34">
        <f>'2 уровень'!H1768</f>
        <v>14750</v>
      </c>
      <c r="F740" s="34">
        <f>'2 уровень'!I1768</f>
        <v>7606</v>
      </c>
      <c r="G740" s="780">
        <f>'2 уровень'!J1768</f>
        <v>51.566101694915254</v>
      </c>
      <c r="H740" s="3741">
        <f>'2 уровень'!K1768</f>
        <v>2</v>
      </c>
      <c r="I740" s="794">
        <f>'2 уровень'!L1768</f>
        <v>0</v>
      </c>
      <c r="J740" s="794">
        <f>'2 уровень'!M1768</f>
        <v>0</v>
      </c>
      <c r="K740" s="789">
        <f>'2 уровень'!N1768</f>
        <v>0</v>
      </c>
      <c r="L740" s="789"/>
      <c r="M740" s="789">
        <f>'2 уровень'!P1768</f>
        <v>0</v>
      </c>
      <c r="N740" s="789">
        <f>'2 уровень'!Q1768</f>
        <v>0</v>
      </c>
      <c r="O740" s="789">
        <f>'2 уровень'!R1768</f>
        <v>0</v>
      </c>
      <c r="P740" s="789">
        <f>'2 уровень'!S1768</f>
        <v>0</v>
      </c>
      <c r="Q740" s="789">
        <f>'2 уровень'!T1768</f>
        <v>0</v>
      </c>
      <c r="R740" s="788">
        <f>'2 уровень'!U1768</f>
        <v>0</v>
      </c>
      <c r="S740" s="788">
        <f>'2 уровень'!V1768</f>
        <v>0</v>
      </c>
      <c r="T740" s="788">
        <f>'2 уровень'!W1768</f>
        <v>0</v>
      </c>
      <c r="U740" s="788">
        <f>'2 уровень'!X1768</f>
        <v>0</v>
      </c>
      <c r="V740" s="788">
        <f>'2 уровень'!Y1768</f>
        <v>0</v>
      </c>
      <c r="W740" s="788">
        <f>'2 уровень'!Z1768</f>
        <v>0</v>
      </c>
      <c r="X740" s="788">
        <f>'2 уровень'!AA1768</f>
        <v>0</v>
      </c>
      <c r="Y740" s="788">
        <f>'2 уровень'!AB1768</f>
        <v>0</v>
      </c>
      <c r="Z740" s="788">
        <f>'2 уровень'!AC1768</f>
        <v>0</v>
      </c>
      <c r="AA740" s="788">
        <f>'2 уровень'!AD1768</f>
        <v>0</v>
      </c>
      <c r="AB740" s="788">
        <f>'2 уровень'!AE1768</f>
        <v>0</v>
      </c>
      <c r="AC740" s="788">
        <f>'2 уровень'!AF1768</f>
        <v>0</v>
      </c>
      <c r="AD740" s="788">
        <f>'2 уровень'!AG1768</f>
        <v>0</v>
      </c>
      <c r="AE740" s="3194">
        <f>'2 уровень'!AH1768</f>
        <v>0</v>
      </c>
      <c r="AF740" s="788">
        <f>'2 уровень'!AI1768</f>
        <v>0</v>
      </c>
      <c r="AG740" s="788">
        <f>'2 уровень'!AJ1768</f>
        <v>0</v>
      </c>
      <c r="AH740" s="788">
        <f>'2 уровень'!AK1768</f>
        <v>0</v>
      </c>
      <c r="AI740" s="788">
        <f>'2 уровень'!AL1768</f>
        <v>0</v>
      </c>
      <c r="AJ740" s="2097">
        <f>'2 уровень'!AM1768</f>
        <v>0</v>
      </c>
      <c r="AK740" s="3770">
        <f>'2 уровень'!AN1768</f>
        <v>0</v>
      </c>
      <c r="AL740" s="788"/>
      <c r="AM740" s="788"/>
      <c r="AN740" s="4237">
        <f>'2 уровень'!AO1768</f>
        <v>0</v>
      </c>
      <c r="AO740" s="4244">
        <f>'2 уровень'!AP1768</f>
        <v>0</v>
      </c>
      <c r="AP740" s="1339">
        <f t="shared" si="104"/>
        <v>0</v>
      </c>
      <c r="AQ740" s="3813">
        <f t="shared" si="105"/>
        <v>0</v>
      </c>
      <c r="AR740" s="775"/>
      <c r="AS740" s="775"/>
      <c r="AT740" s="775"/>
      <c r="AU740" s="775"/>
      <c r="AV740" s="775"/>
      <c r="AW740" s="775"/>
      <c r="AX740" s="775"/>
      <c r="AY740" s="775"/>
      <c r="AZ740" s="775"/>
      <c r="BA740" s="775"/>
      <c r="BB740" s="775"/>
      <c r="BC740" s="775"/>
      <c r="BD740" s="775"/>
      <c r="BE740" s="775"/>
      <c r="BF740" s="775"/>
      <c r="BG740" s="775"/>
      <c r="BH740" s="775"/>
      <c r="BI740" s="775"/>
      <c r="BJ740" s="775"/>
      <c r="BK740" s="775"/>
      <c r="BL740" s="775"/>
      <c r="BM740" s="775"/>
      <c r="BN740" s="775"/>
      <c r="BO740" s="775"/>
      <c r="BP740" s="775"/>
      <c r="BQ740" s="775"/>
      <c r="BR740" s="775"/>
      <c r="BS740" s="775"/>
      <c r="BT740" s="775"/>
      <c r="BU740" s="775"/>
      <c r="BV740" s="775"/>
      <c r="BW740" s="775"/>
      <c r="BX740" s="775"/>
      <c r="BY740" s="775"/>
      <c r="BZ740" s="775"/>
      <c r="CA740" s="775"/>
      <c r="CB740" s="775"/>
      <c r="CC740" s="775"/>
      <c r="CD740" s="775"/>
      <c r="CE740" s="775"/>
      <c r="CF740" s="775"/>
      <c r="CG740" s="775"/>
      <c r="CH740" s="775"/>
      <c r="CI740" s="775"/>
      <c r="CJ740" s="775"/>
      <c r="CK740" s="775"/>
      <c r="CL740" s="775"/>
      <c r="CM740" s="775"/>
      <c r="CN740" s="775"/>
      <c r="CO740" s="775"/>
      <c r="CP740" s="775"/>
      <c r="CQ740" s="775"/>
      <c r="CR740" s="775"/>
      <c r="CS740" s="775"/>
      <c r="CT740" s="775"/>
      <c r="CU740" s="775"/>
      <c r="CV740" s="775"/>
      <c r="CW740" s="775"/>
      <c r="CX740" s="775"/>
      <c r="CY740" s="775"/>
      <c r="CZ740" s="775"/>
      <c r="DA740" s="775"/>
      <c r="DB740" s="775"/>
      <c r="DC740" s="775"/>
      <c r="DD740" s="775"/>
      <c r="DE740" s="775"/>
      <c r="DF740" s="775"/>
      <c r="DG740" s="775"/>
      <c r="DH740" s="775"/>
      <c r="DI740" s="775"/>
      <c r="DJ740" s="775"/>
      <c r="DK740" s="775"/>
      <c r="DL740" s="775"/>
      <c r="DM740" s="775"/>
      <c r="DN740" s="775"/>
      <c r="DO740" s="775"/>
      <c r="DP740" s="775"/>
      <c r="DQ740" s="775"/>
      <c r="DR740" s="775"/>
      <c r="DS740" s="775"/>
      <c r="DT740" s="775"/>
      <c r="DU740" s="775"/>
      <c r="DV740" s="775"/>
      <c r="DW740" s="775"/>
      <c r="DX740" s="775"/>
      <c r="DY740" s="775"/>
      <c r="DZ740" s="775"/>
      <c r="EA740" s="775"/>
      <c r="EB740" s="775"/>
      <c r="EC740" s="775"/>
      <c r="ED740" s="775"/>
      <c r="EE740" s="775"/>
      <c r="EF740" s="775"/>
      <c r="EG740" s="775"/>
      <c r="EH740" s="775"/>
      <c r="EI740" s="775"/>
      <c r="EJ740" s="775"/>
      <c r="EK740" s="775"/>
      <c r="EL740" s="775"/>
      <c r="EM740" s="775"/>
      <c r="EN740" s="775"/>
      <c r="EO740" s="775"/>
      <c r="EP740" s="775"/>
      <c r="EQ740" s="775"/>
      <c r="ER740" s="775"/>
      <c r="ES740" s="775"/>
      <c r="ET740" s="775"/>
      <c r="EU740" s="775"/>
      <c r="EV740" s="775"/>
      <c r="EW740" s="775"/>
      <c r="EX740" s="775"/>
      <c r="EY740" s="775"/>
      <c r="EZ740" s="775"/>
      <c r="FA740" s="775"/>
      <c r="FB740" s="775"/>
      <c r="FC740" s="775"/>
      <c r="FD740" s="775"/>
      <c r="FE740" s="775"/>
      <c r="FF740" s="775"/>
      <c r="FG740" s="775"/>
      <c r="FH740" s="775"/>
      <c r="FI740" s="775"/>
      <c r="FJ740" s="775"/>
      <c r="FK740" s="775"/>
      <c r="FL740" s="775"/>
      <c r="FM740" s="775"/>
      <c r="FN740" s="775"/>
      <c r="FO740" s="775"/>
      <c r="FP740" s="775"/>
      <c r="FQ740" s="775"/>
      <c r="FR740" s="775"/>
      <c r="FS740" s="775"/>
      <c r="FT740" s="775"/>
      <c r="FU740" s="775"/>
      <c r="FV740" s="775"/>
      <c r="FW740" s="775"/>
      <c r="FX740" s="775"/>
      <c r="FY740" s="775"/>
      <c r="FZ740" s="775"/>
      <c r="GA740" s="775"/>
      <c r="GB740" s="775"/>
      <c r="GC740" s="775"/>
      <c r="GD740" s="775"/>
      <c r="GE740" s="775"/>
      <c r="GF740" s="775"/>
      <c r="GG740" s="775"/>
      <c r="GH740" s="775"/>
      <c r="GI740" s="775"/>
      <c r="GJ740" s="775"/>
      <c r="GK740" s="775"/>
      <c r="GL740" s="775"/>
      <c r="GM740" s="775"/>
      <c r="GN740" s="775"/>
      <c r="GO740" s="775"/>
      <c r="GP740" s="775"/>
      <c r="GQ740" s="775"/>
      <c r="GR740" s="775"/>
      <c r="GS740" s="775"/>
      <c r="GT740" s="775"/>
      <c r="GU740" s="775"/>
      <c r="GV740" s="775"/>
      <c r="GW740" s="775"/>
      <c r="GX740" s="775"/>
      <c r="GY740" s="775"/>
      <c r="GZ740" s="775"/>
    </row>
    <row r="741" spans="2:208" ht="30" x14ac:dyDescent="0.25">
      <c r="B741" s="1125" t="s">
        <v>307</v>
      </c>
      <c r="C741" s="34">
        <f>'2 уровень'!F1769</f>
        <v>3000</v>
      </c>
      <c r="D741" s="34">
        <f>'2 уровень'!G1769</f>
        <v>0</v>
      </c>
      <c r="E741" s="34">
        <f>'2 уровень'!H1769</f>
        <v>2500</v>
      </c>
      <c r="F741" s="34">
        <f>'2 уровень'!I1769</f>
        <v>3455.1299999999997</v>
      </c>
      <c r="G741" s="780">
        <f>'2 уровень'!J1769</f>
        <v>138.20519999999999</v>
      </c>
      <c r="H741" s="3741">
        <f>'2 уровень'!K1769</f>
        <v>10.18</v>
      </c>
      <c r="I741" s="794">
        <f>'2 уровень'!L1769</f>
        <v>0</v>
      </c>
      <c r="J741" s="794">
        <f>'2 уровень'!M1769</f>
        <v>0</v>
      </c>
      <c r="K741" s="789">
        <f>'2 уровень'!N1769</f>
        <v>0</v>
      </c>
      <c r="L741" s="789"/>
      <c r="M741" s="789">
        <f>'2 уровень'!P1769</f>
        <v>0</v>
      </c>
      <c r="N741" s="789">
        <f>'2 уровень'!Q1769</f>
        <v>0</v>
      </c>
      <c r="O741" s="789">
        <f>'2 уровень'!R1769</f>
        <v>0</v>
      </c>
      <c r="P741" s="789">
        <f>'2 уровень'!S1769</f>
        <v>0</v>
      </c>
      <c r="Q741" s="789">
        <f>'2 уровень'!T1769</f>
        <v>0</v>
      </c>
      <c r="R741" s="788">
        <f>'2 уровень'!U1769</f>
        <v>0</v>
      </c>
      <c r="S741" s="788">
        <f>'2 уровень'!V1769</f>
        <v>0</v>
      </c>
      <c r="T741" s="788">
        <f>'2 уровень'!W1769</f>
        <v>0</v>
      </c>
      <c r="U741" s="788">
        <f>'2 уровень'!X1769</f>
        <v>0</v>
      </c>
      <c r="V741" s="788">
        <f>'2 уровень'!Y1769</f>
        <v>0</v>
      </c>
      <c r="W741" s="788">
        <f>'2 уровень'!Z1769</f>
        <v>0</v>
      </c>
      <c r="X741" s="788">
        <f>'2 уровень'!AA1769</f>
        <v>0</v>
      </c>
      <c r="Y741" s="788">
        <f>'2 уровень'!AB1769</f>
        <v>0</v>
      </c>
      <c r="Z741" s="788">
        <f>'2 уровень'!AC1769</f>
        <v>0</v>
      </c>
      <c r="AA741" s="788">
        <f>'2 уровень'!AD1769</f>
        <v>0</v>
      </c>
      <c r="AB741" s="788">
        <f>'2 уровень'!AE1769</f>
        <v>0</v>
      </c>
      <c r="AC741" s="788">
        <f>'2 уровень'!AF1769</f>
        <v>0</v>
      </c>
      <c r="AD741" s="788">
        <f>'2 уровень'!AG1769</f>
        <v>0</v>
      </c>
      <c r="AE741" s="3194">
        <f>'2 уровень'!AH1769</f>
        <v>0</v>
      </c>
      <c r="AF741" s="788">
        <f>'2 уровень'!AI1769</f>
        <v>0</v>
      </c>
      <c r="AG741" s="788">
        <f>'2 уровень'!AJ1769</f>
        <v>0</v>
      </c>
      <c r="AH741" s="788">
        <f>'2 уровень'!AK1769</f>
        <v>0</v>
      </c>
      <c r="AI741" s="788">
        <f>'2 уровень'!AL1769</f>
        <v>0</v>
      </c>
      <c r="AJ741" s="2097">
        <f>'2 уровень'!AM1769</f>
        <v>0</v>
      </c>
      <c r="AK741" s="3770">
        <f>'2 уровень'!AN1769</f>
        <v>0</v>
      </c>
      <c r="AL741" s="788"/>
      <c r="AM741" s="788"/>
      <c r="AN741" s="4237">
        <f>'2 уровень'!AO1769</f>
        <v>0</v>
      </c>
      <c r="AO741" s="4244">
        <f>'2 уровень'!AP1769</f>
        <v>0</v>
      </c>
      <c r="AP741" s="1339">
        <f t="shared" si="104"/>
        <v>0</v>
      </c>
      <c r="AQ741" s="3813">
        <f t="shared" si="105"/>
        <v>0</v>
      </c>
      <c r="AR741" s="775"/>
      <c r="AS741" s="775"/>
      <c r="AT741" s="775"/>
      <c r="AU741" s="775"/>
      <c r="AV741" s="775"/>
      <c r="AW741" s="775"/>
      <c r="AX741" s="775"/>
      <c r="AY741" s="775"/>
      <c r="AZ741" s="775"/>
      <c r="BA741" s="775"/>
      <c r="BB741" s="775"/>
      <c r="BC741" s="775"/>
      <c r="BD741" s="775"/>
      <c r="BE741" s="775"/>
      <c r="BF741" s="775"/>
      <c r="BG741" s="775"/>
      <c r="BH741" s="775"/>
      <c r="BI741" s="775"/>
      <c r="BJ741" s="775"/>
      <c r="BK741" s="775"/>
      <c r="BL741" s="775"/>
      <c r="BM741" s="775"/>
      <c r="BN741" s="775"/>
      <c r="BO741" s="775"/>
      <c r="BP741" s="775"/>
      <c r="BQ741" s="775"/>
      <c r="BR741" s="775"/>
      <c r="BS741" s="775"/>
      <c r="BT741" s="775"/>
      <c r="BU741" s="775"/>
      <c r="BV741" s="775"/>
      <c r="BW741" s="775"/>
      <c r="BX741" s="775"/>
      <c r="BY741" s="775"/>
      <c r="BZ741" s="775"/>
      <c r="CA741" s="775"/>
      <c r="CB741" s="775"/>
      <c r="CC741" s="775"/>
      <c r="CD741" s="775"/>
      <c r="CE741" s="775"/>
      <c r="CF741" s="775"/>
      <c r="CG741" s="775"/>
      <c r="CH741" s="775"/>
      <c r="CI741" s="775"/>
      <c r="CJ741" s="775"/>
      <c r="CK741" s="775"/>
      <c r="CL741" s="775"/>
      <c r="CM741" s="775"/>
      <c r="CN741" s="775"/>
      <c r="CO741" s="775"/>
      <c r="CP741" s="775"/>
      <c r="CQ741" s="775"/>
      <c r="CR741" s="775"/>
      <c r="CS741" s="775"/>
      <c r="CT741" s="775"/>
      <c r="CU741" s="775"/>
      <c r="CV741" s="775"/>
      <c r="CW741" s="775"/>
      <c r="CX741" s="775"/>
      <c r="CY741" s="775"/>
      <c r="CZ741" s="775"/>
      <c r="DA741" s="775"/>
      <c r="DB741" s="775"/>
      <c r="DC741" s="775"/>
      <c r="DD741" s="775"/>
      <c r="DE741" s="775"/>
      <c r="DF741" s="775"/>
      <c r="DG741" s="775"/>
      <c r="DH741" s="775"/>
      <c r="DI741" s="775"/>
      <c r="DJ741" s="775"/>
      <c r="DK741" s="775"/>
      <c r="DL741" s="775"/>
      <c r="DM741" s="775"/>
      <c r="DN741" s="775"/>
      <c r="DO741" s="775"/>
      <c r="DP741" s="775"/>
      <c r="DQ741" s="775"/>
      <c r="DR741" s="775"/>
      <c r="DS741" s="775"/>
      <c r="DT741" s="775"/>
      <c r="DU741" s="775"/>
      <c r="DV741" s="775"/>
      <c r="DW741" s="775"/>
      <c r="DX741" s="775"/>
      <c r="DY741" s="775"/>
      <c r="DZ741" s="775"/>
      <c r="EA741" s="775"/>
      <c r="EB741" s="775"/>
      <c r="EC741" s="775"/>
      <c r="ED741" s="775"/>
      <c r="EE741" s="775"/>
      <c r="EF741" s="775"/>
      <c r="EG741" s="775"/>
      <c r="EH741" s="775"/>
      <c r="EI741" s="775"/>
      <c r="EJ741" s="775"/>
      <c r="EK741" s="775"/>
      <c r="EL741" s="775"/>
      <c r="EM741" s="775"/>
      <c r="EN741" s="775"/>
      <c r="EO741" s="775"/>
      <c r="EP741" s="775"/>
      <c r="EQ741" s="775"/>
      <c r="ER741" s="775"/>
      <c r="ES741" s="775"/>
      <c r="ET741" s="775"/>
      <c r="EU741" s="775"/>
      <c r="EV741" s="775"/>
      <c r="EW741" s="775"/>
      <c r="EX741" s="775"/>
      <c r="EY741" s="775"/>
      <c r="EZ741" s="775"/>
      <c r="FA741" s="775"/>
      <c r="FB741" s="775"/>
      <c r="FC741" s="775"/>
      <c r="FD741" s="775"/>
      <c r="FE741" s="775"/>
      <c r="FF741" s="775"/>
      <c r="FG741" s="775"/>
      <c r="FH741" s="775"/>
      <c r="FI741" s="775"/>
      <c r="FJ741" s="775"/>
      <c r="FK741" s="775"/>
      <c r="FL741" s="775"/>
      <c r="FM741" s="775"/>
      <c r="FN741" s="775"/>
      <c r="FO741" s="775"/>
      <c r="FP741" s="775"/>
      <c r="FQ741" s="775"/>
      <c r="FR741" s="775"/>
      <c r="FS741" s="775"/>
      <c r="FT741" s="775"/>
      <c r="FU741" s="775"/>
      <c r="FV741" s="775"/>
      <c r="FW741" s="775"/>
      <c r="FX741" s="775"/>
      <c r="FY741" s="775"/>
      <c r="FZ741" s="775"/>
      <c r="GA741" s="775"/>
      <c r="GB741" s="775"/>
      <c r="GC741" s="775"/>
      <c r="GD741" s="775"/>
      <c r="GE741" s="775"/>
      <c r="GF741" s="775"/>
      <c r="GG741" s="775"/>
      <c r="GH741" s="775"/>
      <c r="GI741" s="775"/>
      <c r="GJ741" s="775"/>
      <c r="GK741" s="775"/>
      <c r="GL741" s="775"/>
      <c r="GM741" s="775"/>
      <c r="GN741" s="775"/>
      <c r="GO741" s="775"/>
      <c r="GP741" s="775"/>
      <c r="GQ741" s="775"/>
      <c r="GR741" s="775"/>
      <c r="GS741" s="775"/>
      <c r="GT741" s="775"/>
      <c r="GU741" s="775"/>
      <c r="GV741" s="775"/>
      <c r="GW741" s="775"/>
      <c r="GX741" s="775"/>
      <c r="GY741" s="775"/>
      <c r="GZ741" s="775"/>
    </row>
    <row r="742" spans="2:208" ht="60" x14ac:dyDescent="0.25">
      <c r="B742" s="1125" t="s">
        <v>308</v>
      </c>
      <c r="C742" s="34">
        <f>'2 уровень'!F1770</f>
        <v>17555</v>
      </c>
      <c r="D742" s="34">
        <f>'2 уровень'!G1770</f>
        <v>0</v>
      </c>
      <c r="E742" s="34">
        <f>'2 уровень'!H1770</f>
        <v>14629.166666666668</v>
      </c>
      <c r="F742" s="34">
        <f>'2 уровень'!I1770</f>
        <v>21491</v>
      </c>
      <c r="G742" s="780">
        <f>'2 уровень'!J1770</f>
        <v>146.90515522643119</v>
      </c>
      <c r="H742" s="3741">
        <f>'2 уровень'!K1770</f>
        <v>0</v>
      </c>
      <c r="I742" s="794">
        <f>'2 уровень'!L1770</f>
        <v>0</v>
      </c>
      <c r="J742" s="794">
        <f>'2 уровень'!M1770</f>
        <v>0</v>
      </c>
      <c r="K742" s="789">
        <f>'2 уровень'!N1770</f>
        <v>0</v>
      </c>
      <c r="L742" s="789"/>
      <c r="M742" s="789">
        <f>'2 уровень'!P1770</f>
        <v>0</v>
      </c>
      <c r="N742" s="789">
        <f>'2 уровень'!Q1770</f>
        <v>0</v>
      </c>
      <c r="O742" s="789">
        <f>'2 уровень'!R1770</f>
        <v>0</v>
      </c>
      <c r="P742" s="789">
        <f>'2 уровень'!S1770</f>
        <v>0</v>
      </c>
      <c r="Q742" s="789">
        <f>'2 уровень'!T1770</f>
        <v>0</v>
      </c>
      <c r="R742" s="788">
        <f>'2 уровень'!U1770</f>
        <v>0</v>
      </c>
      <c r="S742" s="788">
        <f>'2 уровень'!V1770</f>
        <v>0</v>
      </c>
      <c r="T742" s="788">
        <f>'2 уровень'!W1770</f>
        <v>0</v>
      </c>
      <c r="U742" s="788">
        <f>'2 уровень'!X1770</f>
        <v>0</v>
      </c>
      <c r="V742" s="788">
        <f>'2 уровень'!Y1770</f>
        <v>0</v>
      </c>
      <c r="W742" s="788">
        <f>'2 уровень'!Z1770</f>
        <v>0</v>
      </c>
      <c r="X742" s="788">
        <f>'2 уровень'!AA1770</f>
        <v>0</v>
      </c>
      <c r="Y742" s="788">
        <f>'2 уровень'!AB1770</f>
        <v>0</v>
      </c>
      <c r="Z742" s="788">
        <f>'2 уровень'!AC1770</f>
        <v>0</v>
      </c>
      <c r="AA742" s="788">
        <f>'2 уровень'!AD1770</f>
        <v>0</v>
      </c>
      <c r="AB742" s="788">
        <f>'2 уровень'!AE1770</f>
        <v>0</v>
      </c>
      <c r="AC742" s="788">
        <f>'2 уровень'!AF1770</f>
        <v>0</v>
      </c>
      <c r="AD742" s="788">
        <f>'2 уровень'!AG1770</f>
        <v>0</v>
      </c>
      <c r="AE742" s="3194">
        <f>'2 уровень'!AH1770</f>
        <v>0</v>
      </c>
      <c r="AF742" s="788">
        <f>'2 уровень'!AI1770</f>
        <v>0</v>
      </c>
      <c r="AG742" s="788">
        <f>'2 уровень'!AJ1770</f>
        <v>0</v>
      </c>
      <c r="AH742" s="788">
        <f>'2 уровень'!AK1770</f>
        <v>0</v>
      </c>
      <c r="AI742" s="788">
        <f>'2 уровень'!AL1770</f>
        <v>0</v>
      </c>
      <c r="AJ742" s="2097">
        <f>'2 уровень'!AM1770</f>
        <v>0</v>
      </c>
      <c r="AK742" s="3770">
        <f>'2 уровень'!AN1770</f>
        <v>0</v>
      </c>
      <c r="AL742" s="788"/>
      <c r="AM742" s="788"/>
      <c r="AN742" s="4237">
        <f>'2 уровень'!AO1770</f>
        <v>0</v>
      </c>
      <c r="AO742" s="4244">
        <f>'2 уровень'!AP1770</f>
        <v>0</v>
      </c>
      <c r="AP742" s="1339">
        <f t="shared" si="104"/>
        <v>0</v>
      </c>
      <c r="AQ742" s="3813">
        <f t="shared" si="105"/>
        <v>0</v>
      </c>
      <c r="AR742" s="775"/>
      <c r="AS742" s="775"/>
      <c r="AT742" s="775"/>
      <c r="AU742" s="775"/>
      <c r="AV742" s="775"/>
      <c r="AW742" s="775"/>
      <c r="AX742" s="775"/>
      <c r="AY742" s="775"/>
      <c r="AZ742" s="775"/>
      <c r="BA742" s="775"/>
      <c r="BB742" s="775"/>
      <c r="BC742" s="775"/>
      <c r="BD742" s="775"/>
      <c r="BE742" s="775"/>
      <c r="BF742" s="775"/>
      <c r="BG742" s="775"/>
      <c r="BH742" s="775"/>
      <c r="BI742" s="775"/>
      <c r="BJ742" s="775"/>
      <c r="BK742" s="775"/>
      <c r="BL742" s="775"/>
      <c r="BM742" s="775"/>
      <c r="BN742" s="775"/>
      <c r="BO742" s="775"/>
      <c r="BP742" s="775"/>
      <c r="BQ742" s="775"/>
      <c r="BR742" s="775"/>
      <c r="BS742" s="775"/>
      <c r="BT742" s="775"/>
      <c r="BU742" s="775"/>
      <c r="BV742" s="775"/>
      <c r="BW742" s="775"/>
      <c r="BX742" s="775"/>
      <c r="BY742" s="775"/>
      <c r="BZ742" s="775"/>
      <c r="CA742" s="775"/>
      <c r="CB742" s="775"/>
      <c r="CC742" s="775"/>
      <c r="CD742" s="775"/>
      <c r="CE742" s="775"/>
      <c r="CF742" s="775"/>
      <c r="CG742" s="775"/>
      <c r="CH742" s="775"/>
      <c r="CI742" s="775"/>
      <c r="CJ742" s="775"/>
      <c r="CK742" s="775"/>
      <c r="CL742" s="775"/>
      <c r="CM742" s="775"/>
      <c r="CN742" s="775"/>
      <c r="CO742" s="775"/>
      <c r="CP742" s="775"/>
      <c r="CQ742" s="775"/>
      <c r="CR742" s="775"/>
      <c r="CS742" s="775"/>
      <c r="CT742" s="775"/>
      <c r="CU742" s="775"/>
      <c r="CV742" s="775"/>
      <c r="CW742" s="775"/>
      <c r="CX742" s="775"/>
      <c r="CY742" s="775"/>
      <c r="CZ742" s="775"/>
      <c r="DA742" s="775"/>
      <c r="DB742" s="775"/>
      <c r="DC742" s="775"/>
      <c r="DD742" s="775"/>
      <c r="DE742" s="775"/>
      <c r="DF742" s="775"/>
      <c r="DG742" s="775"/>
      <c r="DH742" s="775"/>
      <c r="DI742" s="775"/>
      <c r="DJ742" s="775"/>
      <c r="DK742" s="775"/>
      <c r="DL742" s="775"/>
      <c r="DM742" s="775"/>
      <c r="DN742" s="775"/>
      <c r="DO742" s="775"/>
      <c r="DP742" s="775"/>
      <c r="DQ742" s="775"/>
      <c r="DR742" s="775"/>
      <c r="DS742" s="775"/>
      <c r="DT742" s="775"/>
      <c r="DU742" s="775"/>
      <c r="DV742" s="775"/>
      <c r="DW742" s="775"/>
      <c r="DX742" s="775"/>
      <c r="DY742" s="775"/>
      <c r="DZ742" s="775"/>
      <c r="EA742" s="775"/>
      <c r="EB742" s="775"/>
      <c r="EC742" s="775"/>
      <c r="ED742" s="775"/>
      <c r="EE742" s="775"/>
      <c r="EF742" s="775"/>
      <c r="EG742" s="775"/>
      <c r="EH742" s="775"/>
      <c r="EI742" s="775"/>
      <c r="EJ742" s="775"/>
      <c r="EK742" s="775"/>
      <c r="EL742" s="775"/>
      <c r="EM742" s="775"/>
      <c r="EN742" s="775"/>
      <c r="EO742" s="775"/>
      <c r="EP742" s="775"/>
      <c r="EQ742" s="775"/>
      <c r="ER742" s="775"/>
      <c r="ES742" s="775"/>
      <c r="ET742" s="775"/>
      <c r="EU742" s="775"/>
      <c r="EV742" s="775"/>
      <c r="EW742" s="775"/>
      <c r="EX742" s="775"/>
      <c r="EY742" s="775"/>
      <c r="EZ742" s="775"/>
      <c r="FA742" s="775"/>
      <c r="FB742" s="775"/>
      <c r="FC742" s="775"/>
      <c r="FD742" s="775"/>
      <c r="FE742" s="775"/>
      <c r="FF742" s="775"/>
      <c r="FG742" s="775"/>
      <c r="FH742" s="775"/>
      <c r="FI742" s="775"/>
      <c r="FJ742" s="775"/>
      <c r="FK742" s="775"/>
      <c r="FL742" s="775"/>
      <c r="FM742" s="775"/>
      <c r="FN742" s="775"/>
      <c r="FO742" s="775"/>
      <c r="FP742" s="775"/>
      <c r="FQ742" s="775"/>
      <c r="FR742" s="775"/>
      <c r="FS742" s="775"/>
      <c r="FT742" s="775"/>
      <c r="FU742" s="775"/>
      <c r="FV742" s="775"/>
      <c r="FW742" s="775"/>
      <c r="FX742" s="775"/>
      <c r="FY742" s="775"/>
      <c r="FZ742" s="775"/>
      <c r="GA742" s="775"/>
      <c r="GB742" s="775"/>
      <c r="GC742" s="775"/>
      <c r="GD742" s="775"/>
      <c r="GE742" s="775"/>
      <c r="GF742" s="775"/>
      <c r="GG742" s="775"/>
      <c r="GH742" s="775"/>
      <c r="GI742" s="775"/>
      <c r="GJ742" s="775"/>
      <c r="GK742" s="775"/>
      <c r="GL742" s="775"/>
      <c r="GM742" s="775"/>
      <c r="GN742" s="775"/>
      <c r="GO742" s="775"/>
      <c r="GP742" s="775"/>
      <c r="GQ742" s="775"/>
      <c r="GR742" s="775"/>
      <c r="GS742" s="775"/>
      <c r="GT742" s="775"/>
      <c r="GU742" s="775"/>
      <c r="GV742" s="775"/>
      <c r="GW742" s="775"/>
      <c r="GX742" s="775"/>
      <c r="GY742" s="775"/>
      <c r="GZ742" s="775"/>
    </row>
    <row r="743" spans="2:208" ht="45" x14ac:dyDescent="0.25">
      <c r="B743" s="1125" t="s">
        <v>323</v>
      </c>
      <c r="C743" s="34">
        <f>'2 уровень'!F1771</f>
        <v>15140</v>
      </c>
      <c r="D743" s="34">
        <f>'2 уровень'!G1771</f>
        <v>0</v>
      </c>
      <c r="E743" s="34">
        <f>'2 уровень'!H1771</f>
        <v>12616.666666666668</v>
      </c>
      <c r="F743" s="34">
        <f>'2 уровень'!I1771</f>
        <v>13338</v>
      </c>
      <c r="G743" s="780">
        <f>'2 уровень'!J1771</f>
        <v>105.71730515191544</v>
      </c>
      <c r="H743" s="3741">
        <f>'2 уровень'!K1771</f>
        <v>0</v>
      </c>
      <c r="I743" s="794">
        <f>'2 уровень'!L1771</f>
        <v>0</v>
      </c>
      <c r="J743" s="794">
        <f>'2 уровень'!M1771</f>
        <v>0</v>
      </c>
      <c r="K743" s="789">
        <f>'2 уровень'!N1771</f>
        <v>0</v>
      </c>
      <c r="L743" s="789"/>
      <c r="M743" s="789">
        <f>'2 уровень'!P1771</f>
        <v>0</v>
      </c>
      <c r="N743" s="789">
        <f>'2 уровень'!Q1771</f>
        <v>0</v>
      </c>
      <c r="O743" s="789">
        <f>'2 уровень'!R1771</f>
        <v>0</v>
      </c>
      <c r="P743" s="789">
        <f>'2 уровень'!S1771</f>
        <v>0</v>
      </c>
      <c r="Q743" s="789">
        <f>'2 уровень'!T1771</f>
        <v>0</v>
      </c>
      <c r="R743" s="788">
        <f>'2 уровень'!U1771</f>
        <v>0</v>
      </c>
      <c r="S743" s="788">
        <f>'2 уровень'!V1771</f>
        <v>0</v>
      </c>
      <c r="T743" s="788">
        <f>'2 уровень'!W1771</f>
        <v>0</v>
      </c>
      <c r="U743" s="788">
        <f>'2 уровень'!X1771</f>
        <v>0</v>
      </c>
      <c r="V743" s="788">
        <f>'2 уровень'!Y1771</f>
        <v>0</v>
      </c>
      <c r="W743" s="788">
        <f>'2 уровень'!Z1771</f>
        <v>0</v>
      </c>
      <c r="X743" s="788">
        <f>'2 уровень'!AA1771</f>
        <v>0</v>
      </c>
      <c r="Y743" s="788">
        <f>'2 уровень'!AB1771</f>
        <v>0</v>
      </c>
      <c r="Z743" s="788">
        <f>'2 уровень'!AC1771</f>
        <v>0</v>
      </c>
      <c r="AA743" s="788">
        <f>'2 уровень'!AD1771</f>
        <v>0</v>
      </c>
      <c r="AB743" s="788">
        <f>'2 уровень'!AE1771</f>
        <v>0</v>
      </c>
      <c r="AC743" s="788">
        <f>'2 уровень'!AF1771</f>
        <v>0</v>
      </c>
      <c r="AD743" s="788">
        <f>'2 уровень'!AG1771</f>
        <v>0</v>
      </c>
      <c r="AE743" s="3194">
        <f>'2 уровень'!AH1771</f>
        <v>0</v>
      </c>
      <c r="AF743" s="788">
        <f>'2 уровень'!AI1771</f>
        <v>0</v>
      </c>
      <c r="AG743" s="788">
        <f>'2 уровень'!AJ1771</f>
        <v>0</v>
      </c>
      <c r="AH743" s="788">
        <f>'2 уровень'!AK1771</f>
        <v>0</v>
      </c>
      <c r="AI743" s="788">
        <f>'2 уровень'!AL1771</f>
        <v>0</v>
      </c>
      <c r="AJ743" s="2097">
        <f>'2 уровень'!AM1771</f>
        <v>0</v>
      </c>
      <c r="AK743" s="3770">
        <f>'2 уровень'!AN1771</f>
        <v>0</v>
      </c>
      <c r="AL743" s="788"/>
      <c r="AM743" s="788"/>
      <c r="AN743" s="4237">
        <f>'2 уровень'!AO1771</f>
        <v>0</v>
      </c>
      <c r="AO743" s="4244">
        <f>'2 уровень'!AP1771</f>
        <v>0</v>
      </c>
      <c r="AP743" s="1339">
        <f t="shared" si="104"/>
        <v>0</v>
      </c>
      <c r="AQ743" s="3813">
        <f t="shared" si="105"/>
        <v>0</v>
      </c>
      <c r="AR743" s="775"/>
      <c r="AS743" s="775"/>
      <c r="AT743" s="775"/>
      <c r="AU743" s="775"/>
      <c r="AV743" s="775"/>
      <c r="AW743" s="775"/>
      <c r="AX743" s="775"/>
      <c r="AY743" s="775"/>
      <c r="AZ743" s="775"/>
      <c r="BA743" s="775"/>
      <c r="BB743" s="775"/>
      <c r="BC743" s="775"/>
      <c r="BD743" s="775"/>
      <c r="BE743" s="775"/>
      <c r="BF743" s="775"/>
      <c r="BG743" s="775"/>
      <c r="BH743" s="775"/>
      <c r="BI743" s="775"/>
      <c r="BJ743" s="775"/>
      <c r="BK743" s="775"/>
      <c r="BL743" s="775"/>
      <c r="BM743" s="775"/>
      <c r="BN743" s="775"/>
      <c r="BO743" s="775"/>
      <c r="BP743" s="775"/>
      <c r="BQ743" s="775"/>
      <c r="BR743" s="775"/>
      <c r="BS743" s="775"/>
      <c r="BT743" s="775"/>
      <c r="BU743" s="775"/>
      <c r="BV743" s="775"/>
      <c r="BW743" s="775"/>
      <c r="BX743" s="775"/>
      <c r="BY743" s="775"/>
      <c r="BZ743" s="775"/>
      <c r="CA743" s="775"/>
      <c r="CB743" s="775"/>
      <c r="CC743" s="775"/>
      <c r="CD743" s="775"/>
      <c r="CE743" s="775"/>
      <c r="CF743" s="775"/>
      <c r="CG743" s="775"/>
      <c r="CH743" s="775"/>
      <c r="CI743" s="775"/>
      <c r="CJ743" s="775"/>
      <c r="CK743" s="775"/>
      <c r="CL743" s="775"/>
      <c r="CM743" s="775"/>
      <c r="CN743" s="775"/>
      <c r="CO743" s="775"/>
      <c r="CP743" s="775"/>
      <c r="CQ743" s="775"/>
      <c r="CR743" s="775"/>
      <c r="CS743" s="775"/>
      <c r="CT743" s="775"/>
      <c r="CU743" s="775"/>
      <c r="CV743" s="775"/>
      <c r="CW743" s="775"/>
      <c r="CX743" s="775"/>
      <c r="CY743" s="775"/>
      <c r="CZ743" s="775"/>
      <c r="DA743" s="775"/>
      <c r="DB743" s="775"/>
      <c r="DC743" s="775"/>
      <c r="DD743" s="775"/>
      <c r="DE743" s="775"/>
      <c r="DF743" s="775"/>
      <c r="DG743" s="775"/>
      <c r="DH743" s="775"/>
      <c r="DI743" s="775"/>
      <c r="DJ743" s="775"/>
      <c r="DK743" s="775"/>
      <c r="DL743" s="775"/>
      <c r="DM743" s="775"/>
      <c r="DN743" s="775"/>
      <c r="DO743" s="775"/>
      <c r="DP743" s="775"/>
      <c r="DQ743" s="775"/>
      <c r="DR743" s="775"/>
      <c r="DS743" s="775"/>
      <c r="DT743" s="775"/>
      <c r="DU743" s="775"/>
      <c r="DV743" s="775"/>
      <c r="DW743" s="775"/>
      <c r="DX743" s="775"/>
      <c r="DY743" s="775"/>
      <c r="DZ743" s="775"/>
      <c r="EA743" s="775"/>
      <c r="EB743" s="775"/>
      <c r="EC743" s="775"/>
      <c r="ED743" s="775"/>
      <c r="EE743" s="775"/>
      <c r="EF743" s="775"/>
      <c r="EG743" s="775"/>
      <c r="EH743" s="775"/>
      <c r="EI743" s="775"/>
      <c r="EJ743" s="775"/>
      <c r="EK743" s="775"/>
      <c r="EL743" s="775"/>
      <c r="EM743" s="775"/>
      <c r="EN743" s="775"/>
      <c r="EO743" s="775"/>
      <c r="EP743" s="775"/>
      <c r="EQ743" s="775"/>
      <c r="ER743" s="775"/>
      <c r="ES743" s="775"/>
      <c r="ET743" s="775"/>
      <c r="EU743" s="775"/>
      <c r="EV743" s="775"/>
      <c r="EW743" s="775"/>
      <c r="EX743" s="775"/>
      <c r="EY743" s="775"/>
      <c r="EZ743" s="775"/>
      <c r="FA743" s="775"/>
      <c r="FB743" s="775"/>
      <c r="FC743" s="775"/>
      <c r="FD743" s="775"/>
      <c r="FE743" s="775"/>
      <c r="FF743" s="775"/>
      <c r="FG743" s="775"/>
      <c r="FH743" s="775"/>
      <c r="FI743" s="775"/>
      <c r="FJ743" s="775"/>
      <c r="FK743" s="775"/>
      <c r="FL743" s="775"/>
      <c r="FM743" s="775"/>
      <c r="FN743" s="775"/>
      <c r="FO743" s="775"/>
      <c r="FP743" s="775"/>
      <c r="FQ743" s="775"/>
      <c r="FR743" s="775"/>
      <c r="FS743" s="775"/>
      <c r="FT743" s="775"/>
      <c r="FU743" s="775"/>
      <c r="FV743" s="775"/>
      <c r="FW743" s="775"/>
      <c r="FX743" s="775"/>
      <c r="FY743" s="775"/>
      <c r="FZ743" s="775"/>
      <c r="GA743" s="775"/>
      <c r="GB743" s="775"/>
      <c r="GC743" s="775"/>
      <c r="GD743" s="775"/>
      <c r="GE743" s="775"/>
      <c r="GF743" s="775"/>
      <c r="GG743" s="775"/>
      <c r="GH743" s="775"/>
      <c r="GI743" s="775"/>
      <c r="GJ743" s="775"/>
      <c r="GK743" s="775"/>
      <c r="GL743" s="775"/>
      <c r="GM743" s="775"/>
      <c r="GN743" s="775"/>
      <c r="GO743" s="775"/>
      <c r="GP743" s="775"/>
      <c r="GQ743" s="775"/>
      <c r="GR743" s="775"/>
      <c r="GS743" s="775"/>
      <c r="GT743" s="775"/>
      <c r="GU743" s="775"/>
      <c r="GV743" s="775"/>
      <c r="GW743" s="775"/>
      <c r="GX743" s="775"/>
      <c r="GY743" s="775"/>
      <c r="GZ743" s="775"/>
    </row>
    <row r="744" spans="2:208" ht="30" x14ac:dyDescent="0.25">
      <c r="B744" s="1125" t="s">
        <v>406</v>
      </c>
      <c r="C744" s="34">
        <f>'2 уровень'!F1772</f>
        <v>2148</v>
      </c>
      <c r="D744" s="34">
        <f>'2 уровень'!G1772</f>
        <v>0</v>
      </c>
      <c r="E744" s="34">
        <f>'2 уровень'!H1772</f>
        <v>1790</v>
      </c>
      <c r="F744" s="34">
        <f>'2 уровень'!I1772</f>
        <v>899</v>
      </c>
      <c r="G744" s="780">
        <f>'2 уровень'!J1772</f>
        <v>50.22346368715084</v>
      </c>
      <c r="H744" s="3741">
        <f>'2 уровень'!K1772</f>
        <v>0</v>
      </c>
      <c r="I744" s="794">
        <f>'2 уровень'!L1772</f>
        <v>0</v>
      </c>
      <c r="J744" s="794">
        <f>'2 уровень'!M1772</f>
        <v>0</v>
      </c>
      <c r="K744" s="789">
        <f>'2 уровень'!N1772</f>
        <v>0</v>
      </c>
      <c r="L744" s="789"/>
      <c r="M744" s="789">
        <f>'2 уровень'!P1772</f>
        <v>0</v>
      </c>
      <c r="N744" s="789">
        <f>'2 уровень'!Q1772</f>
        <v>0</v>
      </c>
      <c r="O744" s="789">
        <f>'2 уровень'!R1772</f>
        <v>0</v>
      </c>
      <c r="P744" s="789">
        <f>'2 уровень'!S1772</f>
        <v>0</v>
      </c>
      <c r="Q744" s="789">
        <f>'2 уровень'!T1772</f>
        <v>0</v>
      </c>
      <c r="R744" s="788">
        <f>'2 уровень'!U1772</f>
        <v>0</v>
      </c>
      <c r="S744" s="788">
        <f>'2 уровень'!V1772</f>
        <v>0</v>
      </c>
      <c r="T744" s="788">
        <f>'2 уровень'!W1772</f>
        <v>0</v>
      </c>
      <c r="U744" s="788">
        <f>'2 уровень'!X1772</f>
        <v>0</v>
      </c>
      <c r="V744" s="788">
        <f>'2 уровень'!Y1772</f>
        <v>0</v>
      </c>
      <c r="W744" s="788">
        <f>'2 уровень'!Z1772</f>
        <v>0</v>
      </c>
      <c r="X744" s="788">
        <f>'2 уровень'!AA1772</f>
        <v>0</v>
      </c>
      <c r="Y744" s="788">
        <f>'2 уровень'!AB1772</f>
        <v>0</v>
      </c>
      <c r="Z744" s="788">
        <f>'2 уровень'!AC1772</f>
        <v>0</v>
      </c>
      <c r="AA744" s="788">
        <f>'2 уровень'!AD1772</f>
        <v>0</v>
      </c>
      <c r="AB744" s="788">
        <f>'2 уровень'!AE1772</f>
        <v>0</v>
      </c>
      <c r="AC744" s="788">
        <f>'2 уровень'!AF1772</f>
        <v>0</v>
      </c>
      <c r="AD744" s="788">
        <f>'2 уровень'!AG1772</f>
        <v>0</v>
      </c>
      <c r="AE744" s="3194">
        <f>'2 уровень'!AH1772</f>
        <v>0</v>
      </c>
      <c r="AF744" s="788">
        <f>'2 уровень'!AI1772</f>
        <v>0</v>
      </c>
      <c r="AG744" s="788">
        <f>'2 уровень'!AJ1772</f>
        <v>0</v>
      </c>
      <c r="AH744" s="788">
        <f>'2 уровень'!AK1772</f>
        <v>0</v>
      </c>
      <c r="AI744" s="788">
        <f>'2 уровень'!AL1772</f>
        <v>0</v>
      </c>
      <c r="AJ744" s="2097">
        <f>'2 уровень'!AM1772</f>
        <v>0</v>
      </c>
      <c r="AK744" s="3770">
        <f>'2 уровень'!AN1772</f>
        <v>0</v>
      </c>
      <c r="AL744" s="788"/>
      <c r="AM744" s="788"/>
      <c r="AN744" s="4237">
        <f>'2 уровень'!AO1772</f>
        <v>0</v>
      </c>
      <c r="AO744" s="4244">
        <f>'2 уровень'!AP1772</f>
        <v>0</v>
      </c>
      <c r="AP744" s="1339">
        <f t="shared" si="104"/>
        <v>0</v>
      </c>
      <c r="AQ744" s="3813">
        <f t="shared" si="105"/>
        <v>0</v>
      </c>
      <c r="AR744" s="775"/>
      <c r="AS744" s="775"/>
      <c r="AT744" s="775"/>
      <c r="AU744" s="775"/>
      <c r="AV744" s="775"/>
      <c r="AW744" s="775"/>
      <c r="AX744" s="775"/>
      <c r="AY744" s="775"/>
      <c r="AZ744" s="775"/>
      <c r="BA744" s="775"/>
      <c r="BB744" s="775"/>
      <c r="BC744" s="775"/>
      <c r="BD744" s="775"/>
      <c r="BE744" s="775"/>
      <c r="BF744" s="775"/>
      <c r="BG744" s="775"/>
      <c r="BH744" s="775"/>
      <c r="BI744" s="775"/>
      <c r="BJ744" s="775"/>
      <c r="BK744" s="775"/>
      <c r="BL744" s="775"/>
      <c r="BM744" s="775"/>
      <c r="BN744" s="775"/>
      <c r="BO744" s="775"/>
      <c r="BP744" s="775"/>
      <c r="BQ744" s="775"/>
      <c r="BR744" s="775"/>
      <c r="BS744" s="775"/>
      <c r="BT744" s="775"/>
      <c r="BU744" s="775"/>
      <c r="BV744" s="775"/>
      <c r="BW744" s="775"/>
      <c r="BX744" s="775"/>
      <c r="BY744" s="775"/>
      <c r="BZ744" s="775"/>
      <c r="CA744" s="775"/>
      <c r="CB744" s="775"/>
      <c r="CC744" s="775"/>
      <c r="CD744" s="775"/>
      <c r="CE744" s="775"/>
      <c r="CF744" s="775"/>
      <c r="CG744" s="775"/>
      <c r="CH744" s="775"/>
      <c r="CI744" s="775"/>
      <c r="CJ744" s="775"/>
      <c r="CK744" s="775"/>
      <c r="CL744" s="775"/>
      <c r="CM744" s="775"/>
      <c r="CN744" s="775"/>
      <c r="CO744" s="775"/>
      <c r="CP744" s="775"/>
      <c r="CQ744" s="775"/>
      <c r="CR744" s="775"/>
      <c r="CS744" s="775"/>
      <c r="CT744" s="775"/>
      <c r="CU744" s="775"/>
      <c r="CV744" s="775"/>
      <c r="CW744" s="775"/>
      <c r="CX744" s="775"/>
      <c r="CY744" s="775"/>
      <c r="CZ744" s="775"/>
      <c r="DA744" s="775"/>
      <c r="DB744" s="775"/>
      <c r="DC744" s="775"/>
      <c r="DD744" s="775"/>
      <c r="DE744" s="775"/>
      <c r="DF744" s="775"/>
      <c r="DG744" s="775"/>
      <c r="DH744" s="775"/>
      <c r="DI744" s="775"/>
      <c r="DJ744" s="775"/>
      <c r="DK744" s="775"/>
      <c r="DL744" s="775"/>
      <c r="DM744" s="775"/>
      <c r="DN744" s="775"/>
      <c r="DO744" s="775"/>
      <c r="DP744" s="775"/>
      <c r="DQ744" s="775"/>
      <c r="DR744" s="775"/>
      <c r="DS744" s="775"/>
      <c r="DT744" s="775"/>
      <c r="DU744" s="775"/>
      <c r="DV744" s="775"/>
      <c r="DW744" s="775"/>
      <c r="DX744" s="775"/>
      <c r="DY744" s="775"/>
      <c r="DZ744" s="775"/>
      <c r="EA744" s="775"/>
      <c r="EB744" s="775"/>
      <c r="EC744" s="775"/>
      <c r="ED744" s="775"/>
      <c r="EE744" s="775"/>
      <c r="EF744" s="775"/>
      <c r="EG744" s="775"/>
      <c r="EH744" s="775"/>
      <c r="EI744" s="775"/>
      <c r="EJ744" s="775"/>
      <c r="EK744" s="775"/>
      <c r="EL744" s="775"/>
      <c r="EM744" s="775"/>
      <c r="EN744" s="775"/>
      <c r="EO744" s="775"/>
      <c r="EP744" s="775"/>
      <c r="EQ744" s="775"/>
      <c r="ER744" s="775"/>
      <c r="ES744" s="775"/>
      <c r="ET744" s="775"/>
      <c r="EU744" s="775"/>
      <c r="EV744" s="775"/>
      <c r="EW744" s="775"/>
      <c r="EX744" s="775"/>
      <c r="EY744" s="775"/>
      <c r="EZ744" s="775"/>
      <c r="FA744" s="775"/>
      <c r="FB744" s="775"/>
      <c r="FC744" s="775"/>
      <c r="FD744" s="775"/>
      <c r="FE744" s="775"/>
      <c r="FF744" s="775"/>
      <c r="FG744" s="775"/>
      <c r="FH744" s="775"/>
      <c r="FI744" s="775"/>
      <c r="FJ744" s="775"/>
      <c r="FK744" s="775"/>
      <c r="FL744" s="775"/>
      <c r="FM744" s="775"/>
      <c r="FN744" s="775"/>
      <c r="FO744" s="775"/>
      <c r="FP744" s="775"/>
      <c r="FQ744" s="775"/>
      <c r="FR744" s="775"/>
      <c r="FS744" s="775"/>
      <c r="FT744" s="775"/>
      <c r="FU744" s="775"/>
      <c r="FV744" s="775"/>
      <c r="FW744" s="775"/>
      <c r="FX744" s="775"/>
      <c r="FY744" s="775"/>
      <c r="FZ744" s="775"/>
      <c r="GA744" s="775"/>
      <c r="GB744" s="775"/>
      <c r="GC744" s="775"/>
      <c r="GD744" s="775"/>
      <c r="GE744" s="775"/>
      <c r="GF744" s="775"/>
      <c r="GG744" s="775"/>
      <c r="GH744" s="775"/>
      <c r="GI744" s="775"/>
      <c r="GJ744" s="775"/>
      <c r="GK744" s="775"/>
      <c r="GL744" s="775"/>
      <c r="GM744" s="775"/>
      <c r="GN744" s="775"/>
      <c r="GO744" s="775"/>
      <c r="GP744" s="775"/>
      <c r="GQ744" s="775"/>
      <c r="GR744" s="775"/>
      <c r="GS744" s="775"/>
      <c r="GT744" s="775"/>
      <c r="GU744" s="775"/>
      <c r="GV744" s="775"/>
      <c r="GW744" s="775"/>
      <c r="GX744" s="775"/>
      <c r="GY744" s="775"/>
      <c r="GZ744" s="775"/>
    </row>
    <row r="745" spans="2:208" ht="29.25" x14ac:dyDescent="0.25">
      <c r="B745" s="2562" t="s">
        <v>135</v>
      </c>
      <c r="C745" s="34">
        <f>'2 уровень'!F1773</f>
        <v>24693.957446808512</v>
      </c>
      <c r="D745" s="34">
        <f>'2 уровень'!G1773</f>
        <v>0</v>
      </c>
      <c r="E745" s="34">
        <f>'2 уровень'!H1773</f>
        <v>20578.297872340427</v>
      </c>
      <c r="F745" s="34">
        <f>'2 уровень'!I1773</f>
        <v>16674.097872340426</v>
      </c>
      <c r="G745" s="780">
        <f>'2 уровень'!J1773</f>
        <v>81.027585351227273</v>
      </c>
      <c r="H745" s="3741">
        <f>'2 уровень'!K1773</f>
        <v>138.4</v>
      </c>
      <c r="I745" s="794">
        <f>'2 уровень'!L1773</f>
        <v>0</v>
      </c>
      <c r="J745" s="794">
        <f>'2 уровень'!M1773</f>
        <v>0</v>
      </c>
      <c r="K745" s="789">
        <f>'2 уровень'!N1773</f>
        <v>0</v>
      </c>
      <c r="L745" s="789"/>
      <c r="M745" s="789">
        <f>'2 уровень'!P1773</f>
        <v>0</v>
      </c>
      <c r="N745" s="789">
        <f>'2 уровень'!Q1773</f>
        <v>0</v>
      </c>
      <c r="O745" s="789">
        <f>'2 уровень'!R1773</f>
        <v>0</v>
      </c>
      <c r="P745" s="789">
        <f>'2 уровень'!S1773</f>
        <v>0</v>
      </c>
      <c r="Q745" s="789">
        <f>'2 уровень'!T1773</f>
        <v>0</v>
      </c>
      <c r="R745" s="788">
        <f>'2 уровень'!U1773</f>
        <v>0</v>
      </c>
      <c r="S745" s="788">
        <f>'2 уровень'!V1773</f>
        <v>0</v>
      </c>
      <c r="T745" s="788">
        <f>'2 уровень'!W1773</f>
        <v>0</v>
      </c>
      <c r="U745" s="788">
        <f>'2 уровень'!X1773</f>
        <v>0</v>
      </c>
      <c r="V745" s="788">
        <f>'2 уровень'!Y1773</f>
        <v>0</v>
      </c>
      <c r="W745" s="788">
        <f>'2 уровень'!Z1773</f>
        <v>0</v>
      </c>
      <c r="X745" s="788">
        <f>'2 уровень'!AA1773</f>
        <v>0</v>
      </c>
      <c r="Y745" s="788">
        <f>'2 уровень'!AB1773</f>
        <v>0</v>
      </c>
      <c r="Z745" s="788">
        <f>'2 уровень'!AC1773</f>
        <v>0</v>
      </c>
      <c r="AA745" s="788">
        <f>'2 уровень'!AD1773</f>
        <v>0</v>
      </c>
      <c r="AB745" s="788">
        <f>'2 уровень'!AE1773</f>
        <v>0</v>
      </c>
      <c r="AC745" s="788">
        <f>'2 уровень'!AF1773</f>
        <v>0</v>
      </c>
      <c r="AD745" s="788">
        <f>'2 уровень'!AG1773</f>
        <v>0</v>
      </c>
      <c r="AE745" s="3194">
        <f>'2 уровень'!AH1773</f>
        <v>0</v>
      </c>
      <c r="AF745" s="788">
        <f>'2 уровень'!AI1773</f>
        <v>0</v>
      </c>
      <c r="AG745" s="788">
        <f>'2 уровень'!AJ1773</f>
        <v>0</v>
      </c>
      <c r="AH745" s="788">
        <f>'2 уровень'!AK1773</f>
        <v>0</v>
      </c>
      <c r="AI745" s="788">
        <f>'2 уровень'!AL1773</f>
        <v>0</v>
      </c>
      <c r="AJ745" s="2097">
        <f>'2 уровень'!AM1773</f>
        <v>0</v>
      </c>
      <c r="AK745" s="3770">
        <f>'2 уровень'!AN1773</f>
        <v>0</v>
      </c>
      <c r="AL745" s="788"/>
      <c r="AM745" s="788"/>
      <c r="AN745" s="4237">
        <f>'2 уровень'!AO1773</f>
        <v>0</v>
      </c>
      <c r="AO745" s="4244">
        <f>'2 уровень'!AP1773</f>
        <v>0</v>
      </c>
      <c r="AP745" s="1339">
        <f t="shared" ref="AP745:AP811" si="116">Y745*1000</f>
        <v>0</v>
      </c>
      <c r="AQ745" s="3813">
        <f t="shared" si="105"/>
        <v>0</v>
      </c>
      <c r="AR745" s="775"/>
      <c r="AS745" s="775"/>
      <c r="AT745" s="775"/>
      <c r="AU745" s="775"/>
      <c r="AV745" s="775"/>
      <c r="AW745" s="775"/>
      <c r="AX745" s="775"/>
      <c r="AY745" s="775"/>
      <c r="AZ745" s="775"/>
      <c r="BA745" s="775"/>
      <c r="BB745" s="775"/>
      <c r="BC745" s="775"/>
      <c r="BD745" s="775"/>
      <c r="BE745" s="775"/>
      <c r="BF745" s="775"/>
      <c r="BG745" s="775"/>
      <c r="BH745" s="775"/>
      <c r="BI745" s="775"/>
      <c r="BJ745" s="775"/>
      <c r="BK745" s="775"/>
      <c r="BL745" s="775"/>
      <c r="BM745" s="775"/>
      <c r="BN745" s="775"/>
      <c r="BO745" s="775"/>
      <c r="BP745" s="775"/>
      <c r="BQ745" s="775"/>
      <c r="BR745" s="775"/>
      <c r="BS745" s="775"/>
      <c r="BT745" s="775"/>
      <c r="BU745" s="775"/>
      <c r="BV745" s="775"/>
      <c r="BW745" s="775"/>
      <c r="BX745" s="775"/>
      <c r="BY745" s="775"/>
      <c r="BZ745" s="775"/>
      <c r="CA745" s="775"/>
      <c r="CB745" s="775"/>
      <c r="CC745" s="775"/>
      <c r="CD745" s="775"/>
      <c r="CE745" s="775"/>
      <c r="CF745" s="775"/>
      <c r="CG745" s="775"/>
      <c r="CH745" s="775"/>
      <c r="CI745" s="775"/>
      <c r="CJ745" s="775"/>
      <c r="CK745" s="775"/>
      <c r="CL745" s="775"/>
      <c r="CM745" s="775"/>
      <c r="CN745" s="775"/>
      <c r="CO745" s="775"/>
      <c r="CP745" s="775"/>
      <c r="CQ745" s="775"/>
      <c r="CR745" s="775"/>
      <c r="CS745" s="775"/>
      <c r="CT745" s="775"/>
      <c r="CU745" s="775"/>
      <c r="CV745" s="775"/>
      <c r="CW745" s="775"/>
      <c r="CX745" s="775"/>
      <c r="CY745" s="775"/>
      <c r="CZ745" s="775"/>
      <c r="DA745" s="775"/>
      <c r="DB745" s="775"/>
      <c r="DC745" s="775"/>
      <c r="DD745" s="775"/>
      <c r="DE745" s="775"/>
      <c r="DF745" s="775"/>
      <c r="DG745" s="775"/>
      <c r="DH745" s="775"/>
      <c r="DI745" s="775"/>
      <c r="DJ745" s="775"/>
      <c r="DK745" s="775"/>
      <c r="DL745" s="775"/>
      <c r="DM745" s="775"/>
      <c r="DN745" s="775"/>
      <c r="DO745" s="775"/>
      <c r="DP745" s="775"/>
      <c r="DQ745" s="775"/>
      <c r="DR745" s="775"/>
      <c r="DS745" s="775"/>
      <c r="DT745" s="775"/>
      <c r="DU745" s="775"/>
      <c r="DV745" s="775"/>
      <c r="DW745" s="775"/>
      <c r="DX745" s="775"/>
      <c r="DY745" s="775"/>
      <c r="DZ745" s="775"/>
      <c r="EA745" s="775"/>
      <c r="EB745" s="775"/>
      <c r="EC745" s="775"/>
      <c r="ED745" s="775"/>
      <c r="EE745" s="775"/>
      <c r="EF745" s="775"/>
      <c r="EG745" s="775"/>
      <c r="EH745" s="775"/>
      <c r="EI745" s="775"/>
      <c r="EJ745" s="775"/>
      <c r="EK745" s="775"/>
      <c r="EL745" s="775"/>
      <c r="EM745" s="775"/>
      <c r="EN745" s="775"/>
      <c r="EO745" s="775"/>
      <c r="EP745" s="775"/>
      <c r="EQ745" s="775"/>
      <c r="ER745" s="775"/>
      <c r="ES745" s="775"/>
      <c r="ET745" s="775"/>
      <c r="EU745" s="775"/>
      <c r="EV745" s="775"/>
      <c r="EW745" s="775"/>
      <c r="EX745" s="775"/>
      <c r="EY745" s="775"/>
      <c r="EZ745" s="775"/>
      <c r="FA745" s="775"/>
      <c r="FB745" s="775"/>
      <c r="FC745" s="775"/>
      <c r="FD745" s="775"/>
      <c r="FE745" s="775"/>
      <c r="FF745" s="775"/>
      <c r="FG745" s="775"/>
      <c r="FH745" s="775"/>
      <c r="FI745" s="775"/>
      <c r="FJ745" s="775"/>
      <c r="FK745" s="775"/>
      <c r="FL745" s="775"/>
      <c r="FM745" s="775"/>
      <c r="FN745" s="775"/>
      <c r="FO745" s="775"/>
      <c r="FP745" s="775"/>
      <c r="FQ745" s="775"/>
      <c r="FR745" s="775"/>
      <c r="FS745" s="775"/>
      <c r="FT745" s="775"/>
      <c r="FU745" s="775"/>
      <c r="FV745" s="775"/>
      <c r="FW745" s="775"/>
      <c r="FX745" s="775"/>
      <c r="FY745" s="775"/>
      <c r="FZ745" s="775"/>
      <c r="GA745" s="775"/>
      <c r="GB745" s="775"/>
      <c r="GC745" s="775"/>
      <c r="GD745" s="775"/>
      <c r="GE745" s="775"/>
      <c r="GF745" s="775"/>
      <c r="GG745" s="775"/>
      <c r="GH745" s="775"/>
      <c r="GI745" s="775"/>
      <c r="GJ745" s="775"/>
      <c r="GK745" s="775"/>
      <c r="GL745" s="775"/>
      <c r="GM745" s="775"/>
      <c r="GN745" s="775"/>
      <c r="GO745" s="775"/>
      <c r="GP745" s="775"/>
      <c r="GQ745" s="775"/>
      <c r="GR745" s="775"/>
      <c r="GS745" s="775"/>
      <c r="GT745" s="775"/>
      <c r="GU745" s="775"/>
      <c r="GV745" s="775"/>
      <c r="GW745" s="775"/>
      <c r="GX745" s="775"/>
      <c r="GY745" s="775"/>
      <c r="GZ745" s="775"/>
    </row>
    <row r="746" spans="2:208" x14ac:dyDescent="0.25">
      <c r="B746" s="1126" t="s">
        <v>247</v>
      </c>
      <c r="C746" s="34">
        <f>'2 уровень'!F1774</f>
        <v>22178</v>
      </c>
      <c r="D746" s="34">
        <f>'2 уровень'!G1774</f>
        <v>0</v>
      </c>
      <c r="E746" s="34">
        <f>'2 уровень'!H1774</f>
        <v>18481.666666666668</v>
      </c>
      <c r="F746" s="34">
        <f>'2 уровень'!I1774</f>
        <v>15311</v>
      </c>
      <c r="G746" s="780">
        <f>'2 уровень'!J1774</f>
        <v>82.844260077554338</v>
      </c>
      <c r="H746" s="3741">
        <f>'2 уровень'!K1774</f>
        <v>2</v>
      </c>
      <c r="I746" s="794">
        <f>'2 уровень'!L1774</f>
        <v>0</v>
      </c>
      <c r="J746" s="794">
        <f>'2 уровень'!M1774</f>
        <v>0</v>
      </c>
      <c r="K746" s="789">
        <f>'2 уровень'!N1774</f>
        <v>0</v>
      </c>
      <c r="L746" s="789"/>
      <c r="M746" s="789">
        <f>'2 уровень'!P1774</f>
        <v>0</v>
      </c>
      <c r="N746" s="789">
        <f>'2 уровень'!Q1774</f>
        <v>0</v>
      </c>
      <c r="O746" s="789">
        <f>'2 уровень'!R1774</f>
        <v>0</v>
      </c>
      <c r="P746" s="789">
        <f>'2 уровень'!S1774</f>
        <v>0</v>
      </c>
      <c r="Q746" s="789">
        <f>'2 уровень'!T1774</f>
        <v>0</v>
      </c>
      <c r="R746" s="788">
        <f>'2 уровень'!U1774</f>
        <v>0</v>
      </c>
      <c r="S746" s="788">
        <f>'2 уровень'!V1774</f>
        <v>0</v>
      </c>
      <c r="T746" s="788">
        <f>'2 уровень'!W1774</f>
        <v>0</v>
      </c>
      <c r="U746" s="788">
        <f>'2 уровень'!X1774</f>
        <v>0</v>
      </c>
      <c r="V746" s="788">
        <f>'2 уровень'!Y1774</f>
        <v>0</v>
      </c>
      <c r="W746" s="788">
        <f>'2 уровень'!Z1774</f>
        <v>0</v>
      </c>
      <c r="X746" s="788">
        <f>'2 уровень'!AA1774</f>
        <v>0</v>
      </c>
      <c r="Y746" s="788">
        <f>'2 уровень'!AB1774</f>
        <v>0</v>
      </c>
      <c r="Z746" s="788">
        <f>'2 уровень'!AC1774</f>
        <v>0</v>
      </c>
      <c r="AA746" s="788">
        <f>'2 уровень'!AD1774</f>
        <v>0</v>
      </c>
      <c r="AB746" s="788">
        <f>'2 уровень'!AE1774</f>
        <v>0</v>
      </c>
      <c r="AC746" s="788">
        <f>'2 уровень'!AF1774</f>
        <v>0</v>
      </c>
      <c r="AD746" s="788">
        <f>'2 уровень'!AG1774</f>
        <v>0</v>
      </c>
      <c r="AE746" s="3194">
        <f>'2 уровень'!AH1774</f>
        <v>0</v>
      </c>
      <c r="AF746" s="788">
        <f>'2 уровень'!AI1774</f>
        <v>0</v>
      </c>
      <c r="AG746" s="788">
        <f>'2 уровень'!AJ1774</f>
        <v>0</v>
      </c>
      <c r="AH746" s="788">
        <f>'2 уровень'!AK1774</f>
        <v>0</v>
      </c>
      <c r="AI746" s="788">
        <f>'2 уровень'!AL1774</f>
        <v>0</v>
      </c>
      <c r="AJ746" s="2097">
        <f>'2 уровень'!AM1774</f>
        <v>0</v>
      </c>
      <c r="AK746" s="3770">
        <f>'2 уровень'!AN1774</f>
        <v>0</v>
      </c>
      <c r="AL746" s="788"/>
      <c r="AM746" s="788"/>
      <c r="AN746" s="4237">
        <f>'2 уровень'!AO1774</f>
        <v>0</v>
      </c>
      <c r="AO746" s="4244">
        <f>'2 уровень'!AP1774</f>
        <v>0</v>
      </c>
      <c r="AP746" s="1339">
        <f t="shared" si="116"/>
        <v>0</v>
      </c>
      <c r="AQ746" s="3813">
        <f t="shared" si="105"/>
        <v>0</v>
      </c>
      <c r="AR746" s="775"/>
      <c r="AS746" s="775"/>
      <c r="AT746" s="775"/>
      <c r="AU746" s="775"/>
      <c r="AV746" s="775"/>
      <c r="AW746" s="775"/>
      <c r="AX746" s="775"/>
      <c r="AY746" s="775"/>
      <c r="AZ746" s="775"/>
      <c r="BA746" s="775"/>
      <c r="BB746" s="775"/>
      <c r="BC746" s="775"/>
      <c r="BD746" s="775"/>
      <c r="BE746" s="775"/>
      <c r="BF746" s="775"/>
      <c r="BG746" s="775"/>
      <c r="BH746" s="775"/>
      <c r="BI746" s="775"/>
      <c r="BJ746" s="775"/>
      <c r="BK746" s="775"/>
      <c r="BL746" s="775"/>
      <c r="BM746" s="775"/>
      <c r="BN746" s="775"/>
      <c r="BO746" s="775"/>
      <c r="BP746" s="775"/>
      <c r="BQ746" s="775"/>
      <c r="BR746" s="775"/>
      <c r="BS746" s="775"/>
      <c r="BT746" s="775"/>
      <c r="BU746" s="775"/>
      <c r="BV746" s="775"/>
      <c r="BW746" s="775"/>
      <c r="BX746" s="775"/>
      <c r="BY746" s="775"/>
      <c r="BZ746" s="775"/>
      <c r="CA746" s="775"/>
      <c r="CB746" s="775"/>
      <c r="CC746" s="775"/>
      <c r="CD746" s="775"/>
      <c r="CE746" s="775"/>
      <c r="CF746" s="775"/>
      <c r="CG746" s="775"/>
      <c r="CH746" s="775"/>
      <c r="CI746" s="775"/>
      <c r="CJ746" s="775"/>
      <c r="CK746" s="775"/>
      <c r="CL746" s="775"/>
      <c r="CM746" s="775"/>
      <c r="CN746" s="775"/>
      <c r="CO746" s="775"/>
      <c r="CP746" s="775"/>
      <c r="CQ746" s="775"/>
      <c r="CR746" s="775"/>
      <c r="CS746" s="775"/>
      <c r="CT746" s="775"/>
      <c r="CU746" s="775"/>
      <c r="CV746" s="775"/>
      <c r="CW746" s="775"/>
      <c r="CX746" s="775"/>
      <c r="CY746" s="775"/>
      <c r="CZ746" s="775"/>
      <c r="DA746" s="775"/>
      <c r="DB746" s="775"/>
      <c r="DC746" s="775"/>
      <c r="DD746" s="775"/>
      <c r="DE746" s="775"/>
      <c r="DF746" s="775"/>
      <c r="DG746" s="775"/>
      <c r="DH746" s="775"/>
      <c r="DI746" s="775"/>
      <c r="DJ746" s="775"/>
      <c r="DK746" s="775"/>
      <c r="DL746" s="775"/>
      <c r="DM746" s="775"/>
      <c r="DN746" s="775"/>
      <c r="DO746" s="775"/>
      <c r="DP746" s="775"/>
      <c r="DQ746" s="775"/>
      <c r="DR746" s="775"/>
      <c r="DS746" s="775"/>
      <c r="DT746" s="775"/>
      <c r="DU746" s="775"/>
      <c r="DV746" s="775"/>
      <c r="DW746" s="775"/>
      <c r="DX746" s="775"/>
      <c r="DY746" s="775"/>
      <c r="DZ746" s="775"/>
      <c r="EA746" s="775"/>
      <c r="EB746" s="775"/>
      <c r="EC746" s="775"/>
      <c r="ED746" s="775"/>
      <c r="EE746" s="775"/>
      <c r="EF746" s="775"/>
      <c r="EG746" s="775"/>
      <c r="EH746" s="775"/>
      <c r="EI746" s="775"/>
      <c r="EJ746" s="775"/>
      <c r="EK746" s="775"/>
      <c r="EL746" s="775"/>
      <c r="EM746" s="775"/>
      <c r="EN746" s="775"/>
      <c r="EO746" s="775"/>
      <c r="EP746" s="775"/>
      <c r="EQ746" s="775"/>
      <c r="ER746" s="775"/>
      <c r="ES746" s="775"/>
      <c r="ET746" s="775"/>
      <c r="EU746" s="775"/>
      <c r="EV746" s="775"/>
      <c r="EW746" s="775"/>
      <c r="EX746" s="775"/>
      <c r="EY746" s="775"/>
      <c r="EZ746" s="775"/>
      <c r="FA746" s="775"/>
      <c r="FB746" s="775"/>
      <c r="FC746" s="775"/>
      <c r="FD746" s="775"/>
      <c r="FE746" s="775"/>
      <c r="FF746" s="775"/>
      <c r="FG746" s="775"/>
      <c r="FH746" s="775"/>
      <c r="FI746" s="775"/>
      <c r="FJ746" s="775"/>
      <c r="FK746" s="775"/>
      <c r="FL746" s="775"/>
      <c r="FM746" s="775"/>
      <c r="FN746" s="775"/>
      <c r="FO746" s="775"/>
      <c r="FP746" s="775"/>
      <c r="FQ746" s="775"/>
      <c r="FR746" s="775"/>
      <c r="FS746" s="775"/>
      <c r="FT746" s="775"/>
      <c r="FU746" s="775"/>
      <c r="FV746" s="775"/>
      <c r="FW746" s="775"/>
      <c r="FX746" s="775"/>
      <c r="FY746" s="775"/>
      <c r="FZ746" s="775"/>
      <c r="GA746" s="775"/>
      <c r="GB746" s="775"/>
      <c r="GC746" s="775"/>
      <c r="GD746" s="775"/>
      <c r="GE746" s="775"/>
      <c r="GF746" s="775"/>
      <c r="GG746" s="775"/>
      <c r="GH746" s="775"/>
      <c r="GI746" s="775"/>
      <c r="GJ746" s="775"/>
      <c r="GK746" s="775"/>
      <c r="GL746" s="775"/>
      <c r="GM746" s="775"/>
      <c r="GN746" s="775"/>
      <c r="GO746" s="775"/>
      <c r="GP746" s="775"/>
      <c r="GQ746" s="775"/>
      <c r="GR746" s="775"/>
      <c r="GS746" s="775"/>
      <c r="GT746" s="775"/>
      <c r="GU746" s="775"/>
      <c r="GV746" s="775"/>
      <c r="GW746" s="775"/>
      <c r="GX746" s="775"/>
      <c r="GY746" s="775"/>
      <c r="GZ746" s="775"/>
    </row>
    <row r="747" spans="2:208" x14ac:dyDescent="0.25">
      <c r="B747" s="1126" t="s">
        <v>310</v>
      </c>
      <c r="C747" s="34">
        <f>'2 уровень'!F1775</f>
        <v>2515.9574468085107</v>
      </c>
      <c r="D747" s="34">
        <f>'2 уровень'!G1775</f>
        <v>0</v>
      </c>
      <c r="E747" s="34">
        <f>'2 уровень'!H1775</f>
        <v>2096.6312056737588</v>
      </c>
      <c r="F747" s="34">
        <f>'2 уровень'!I1775</f>
        <v>1363.0978723404255</v>
      </c>
      <c r="G747" s="780">
        <f>'2 уровень'!J1775</f>
        <v>65.013716701902752</v>
      </c>
      <c r="H747" s="3741">
        <f>'2 уровень'!K1775</f>
        <v>136.4</v>
      </c>
      <c r="I747" s="794">
        <f>'2 уровень'!L1775</f>
        <v>0</v>
      </c>
      <c r="J747" s="794">
        <f>'2 уровень'!M1775</f>
        <v>0</v>
      </c>
      <c r="K747" s="789">
        <f>'2 уровень'!N1775</f>
        <v>0</v>
      </c>
      <c r="L747" s="789"/>
      <c r="M747" s="789">
        <f>'2 уровень'!P1775</f>
        <v>0</v>
      </c>
      <c r="N747" s="789">
        <f>'2 уровень'!Q1775</f>
        <v>0</v>
      </c>
      <c r="O747" s="789">
        <f>'2 уровень'!R1775</f>
        <v>0</v>
      </c>
      <c r="P747" s="789">
        <f>'2 уровень'!S1775</f>
        <v>0</v>
      </c>
      <c r="Q747" s="789">
        <f>'2 уровень'!T1775</f>
        <v>0</v>
      </c>
      <c r="R747" s="788">
        <f>'2 уровень'!U1775</f>
        <v>0</v>
      </c>
      <c r="S747" s="788">
        <f>'2 уровень'!V1775</f>
        <v>0</v>
      </c>
      <c r="T747" s="788">
        <f>'2 уровень'!W1775</f>
        <v>0</v>
      </c>
      <c r="U747" s="788">
        <f>'2 уровень'!X1775</f>
        <v>0</v>
      </c>
      <c r="V747" s="788">
        <f>'2 уровень'!Y1775</f>
        <v>0</v>
      </c>
      <c r="W747" s="788">
        <f>'2 уровень'!Z1775</f>
        <v>0</v>
      </c>
      <c r="X747" s="788">
        <f>'2 уровень'!AA1775</f>
        <v>0</v>
      </c>
      <c r="Y747" s="788">
        <f>'2 уровень'!AB1775</f>
        <v>0</v>
      </c>
      <c r="Z747" s="788">
        <f>'2 уровень'!AC1775</f>
        <v>0</v>
      </c>
      <c r="AA747" s="788">
        <f>'2 уровень'!AD1775</f>
        <v>0</v>
      </c>
      <c r="AB747" s="788">
        <f>'2 уровень'!AE1775</f>
        <v>0</v>
      </c>
      <c r="AC747" s="788">
        <f>'2 уровень'!AF1775</f>
        <v>0</v>
      </c>
      <c r="AD747" s="788">
        <f>'2 уровень'!AG1775</f>
        <v>0</v>
      </c>
      <c r="AE747" s="3194">
        <f>'2 уровень'!AH1775</f>
        <v>0</v>
      </c>
      <c r="AF747" s="788">
        <f>'2 уровень'!AI1775</f>
        <v>0</v>
      </c>
      <c r="AG747" s="788">
        <f>'2 уровень'!AJ1775</f>
        <v>0</v>
      </c>
      <c r="AH747" s="788">
        <f>'2 уровень'!AK1775</f>
        <v>0</v>
      </c>
      <c r="AI747" s="788">
        <f>'2 уровень'!AL1775</f>
        <v>0</v>
      </c>
      <c r="AJ747" s="2097">
        <f>'2 уровень'!AM1775</f>
        <v>0</v>
      </c>
      <c r="AK747" s="3770">
        <f>'2 уровень'!AN1775</f>
        <v>0</v>
      </c>
      <c r="AL747" s="788"/>
      <c r="AM747" s="788"/>
      <c r="AN747" s="4237">
        <f>'2 уровень'!AO1775</f>
        <v>0</v>
      </c>
      <c r="AO747" s="4244">
        <f>'2 уровень'!AP1775</f>
        <v>0</v>
      </c>
      <c r="AP747" s="1339">
        <f t="shared" si="116"/>
        <v>0</v>
      </c>
      <c r="AQ747" s="3813">
        <f t="shared" si="105"/>
        <v>0</v>
      </c>
      <c r="AR747" s="775"/>
      <c r="AS747" s="775"/>
      <c r="AT747" s="775"/>
      <c r="AU747" s="775"/>
      <c r="AV747" s="775"/>
      <c r="AW747" s="775"/>
      <c r="AX747" s="775"/>
      <c r="AY747" s="775"/>
      <c r="AZ747" s="775"/>
      <c r="BA747" s="775"/>
      <c r="BB747" s="775"/>
      <c r="BC747" s="775"/>
      <c r="BD747" s="775"/>
      <c r="BE747" s="775"/>
      <c r="BF747" s="775"/>
      <c r="BG747" s="775"/>
      <c r="BH747" s="775"/>
      <c r="BI747" s="775"/>
      <c r="BJ747" s="775"/>
      <c r="BK747" s="775"/>
      <c r="BL747" s="775"/>
      <c r="BM747" s="775"/>
      <c r="BN747" s="775"/>
      <c r="BO747" s="775"/>
      <c r="BP747" s="775"/>
      <c r="BQ747" s="775"/>
      <c r="BR747" s="775"/>
      <c r="BS747" s="775"/>
      <c r="BT747" s="775"/>
      <c r="BU747" s="775"/>
      <c r="BV747" s="775"/>
      <c r="BW747" s="775"/>
      <c r="BX747" s="775"/>
      <c r="BY747" s="775"/>
      <c r="BZ747" s="775"/>
      <c r="CA747" s="775"/>
      <c r="CB747" s="775"/>
      <c r="CC747" s="775"/>
      <c r="CD747" s="775"/>
      <c r="CE747" s="775"/>
      <c r="CF747" s="775"/>
      <c r="CG747" s="775"/>
      <c r="CH747" s="775"/>
      <c r="CI747" s="775"/>
      <c r="CJ747" s="775"/>
      <c r="CK747" s="775"/>
      <c r="CL747" s="775"/>
      <c r="CM747" s="775"/>
      <c r="CN747" s="775"/>
      <c r="CO747" s="775"/>
      <c r="CP747" s="775"/>
      <c r="CQ747" s="775"/>
      <c r="CR747" s="775"/>
      <c r="CS747" s="775"/>
      <c r="CT747" s="775"/>
      <c r="CU747" s="775"/>
      <c r="CV747" s="775"/>
      <c r="CW747" s="775"/>
      <c r="CX747" s="775"/>
      <c r="CY747" s="775"/>
      <c r="CZ747" s="775"/>
      <c r="DA747" s="775"/>
      <c r="DB747" s="775"/>
      <c r="DC747" s="775"/>
      <c r="DD747" s="775"/>
      <c r="DE747" s="775"/>
      <c r="DF747" s="775"/>
      <c r="DG747" s="775"/>
      <c r="DH747" s="775"/>
      <c r="DI747" s="775"/>
      <c r="DJ747" s="775"/>
      <c r="DK747" s="775"/>
      <c r="DL747" s="775"/>
      <c r="DM747" s="775"/>
      <c r="DN747" s="775"/>
      <c r="DO747" s="775"/>
      <c r="DP747" s="775"/>
      <c r="DQ747" s="775"/>
      <c r="DR747" s="775"/>
      <c r="DS747" s="775"/>
      <c r="DT747" s="775"/>
      <c r="DU747" s="775"/>
      <c r="DV747" s="775"/>
      <c r="DW747" s="775"/>
      <c r="DX747" s="775"/>
      <c r="DY747" s="775"/>
      <c r="DZ747" s="775"/>
      <c r="EA747" s="775"/>
      <c r="EB747" s="775"/>
      <c r="EC747" s="775"/>
      <c r="ED747" s="775"/>
      <c r="EE747" s="775"/>
      <c r="EF747" s="775"/>
      <c r="EG747" s="775"/>
      <c r="EH747" s="775"/>
      <c r="EI747" s="775"/>
      <c r="EJ747" s="775"/>
      <c r="EK747" s="775"/>
      <c r="EL747" s="775"/>
      <c r="EM747" s="775"/>
      <c r="EN747" s="775"/>
      <c r="EO747" s="775"/>
      <c r="EP747" s="775"/>
      <c r="EQ747" s="775"/>
      <c r="ER747" s="775"/>
      <c r="ES747" s="775"/>
      <c r="ET747" s="775"/>
      <c r="EU747" s="775"/>
      <c r="EV747" s="775"/>
      <c r="EW747" s="775"/>
      <c r="EX747" s="775"/>
      <c r="EY747" s="775"/>
      <c r="EZ747" s="775"/>
      <c r="FA747" s="775"/>
      <c r="FB747" s="775"/>
      <c r="FC747" s="775"/>
      <c r="FD747" s="775"/>
      <c r="FE747" s="775"/>
      <c r="FF747" s="775"/>
      <c r="FG747" s="775"/>
      <c r="FH747" s="775"/>
      <c r="FI747" s="775"/>
      <c r="FJ747" s="775"/>
      <c r="FK747" s="775"/>
      <c r="FL747" s="775"/>
      <c r="FM747" s="775"/>
      <c r="FN747" s="775"/>
      <c r="FO747" s="775"/>
      <c r="FP747" s="775"/>
      <c r="FQ747" s="775"/>
      <c r="FR747" s="775"/>
      <c r="FS747" s="775"/>
      <c r="FT747" s="775"/>
      <c r="FU747" s="775"/>
      <c r="FV747" s="775"/>
      <c r="FW747" s="775"/>
      <c r="FX747" s="775"/>
      <c r="FY747" s="775"/>
      <c r="FZ747" s="775"/>
      <c r="GA747" s="775"/>
      <c r="GB747" s="775"/>
      <c r="GC747" s="775"/>
      <c r="GD747" s="775"/>
      <c r="GE747" s="775"/>
      <c r="GF747" s="775"/>
      <c r="GG747" s="775"/>
      <c r="GH747" s="775"/>
      <c r="GI747" s="775"/>
      <c r="GJ747" s="775"/>
      <c r="GK747" s="775"/>
      <c r="GL747" s="775"/>
      <c r="GM747" s="775"/>
      <c r="GN747" s="775"/>
      <c r="GO747" s="775"/>
      <c r="GP747" s="775"/>
      <c r="GQ747" s="775"/>
      <c r="GR747" s="775"/>
      <c r="GS747" s="775"/>
      <c r="GT747" s="775"/>
      <c r="GU747" s="775"/>
      <c r="GV747" s="775"/>
      <c r="GW747" s="775"/>
      <c r="GX747" s="775"/>
      <c r="GY747" s="775"/>
      <c r="GZ747" s="775"/>
    </row>
    <row r="748" spans="2:208" x14ac:dyDescent="0.25">
      <c r="B748" s="1778" t="s">
        <v>327</v>
      </c>
      <c r="C748" s="34">
        <f>'2 уровень'!F1776</f>
        <v>23650</v>
      </c>
      <c r="D748" s="34">
        <f>'2 уровень'!G1776</f>
        <v>0</v>
      </c>
      <c r="E748" s="34">
        <f>'2 уровень'!H1776</f>
        <v>19708.333333333332</v>
      </c>
      <c r="F748" s="34">
        <f>'2 уровень'!I1776</f>
        <v>12813.12</v>
      </c>
      <c r="G748" s="780">
        <f>'2 уровень'!J1776</f>
        <v>65.013716701902752</v>
      </c>
      <c r="H748" s="3741">
        <f>'2 уровень'!K1776</f>
        <v>1282.1600000000001</v>
      </c>
      <c r="I748" s="794">
        <f>'2 уровень'!L1776</f>
        <v>0</v>
      </c>
      <c r="J748" s="794">
        <f>'2 уровень'!M1776</f>
        <v>0</v>
      </c>
      <c r="K748" s="789">
        <f>'2 уровень'!N1776</f>
        <v>0</v>
      </c>
      <c r="L748" s="789"/>
      <c r="M748" s="789">
        <f>'2 уровень'!P1776</f>
        <v>0</v>
      </c>
      <c r="N748" s="789">
        <f>'2 уровень'!Q1776</f>
        <v>0</v>
      </c>
      <c r="O748" s="789">
        <f>'2 уровень'!R1776</f>
        <v>0</v>
      </c>
      <c r="P748" s="789">
        <f>'2 уровень'!S1776</f>
        <v>0</v>
      </c>
      <c r="Q748" s="789">
        <f>'2 уровень'!T1776</f>
        <v>0</v>
      </c>
      <c r="R748" s="788">
        <f>'2 уровень'!U1776</f>
        <v>0</v>
      </c>
      <c r="S748" s="788">
        <f>'2 уровень'!V1776</f>
        <v>0</v>
      </c>
      <c r="T748" s="788">
        <f>'2 уровень'!W1776</f>
        <v>0</v>
      </c>
      <c r="U748" s="788">
        <f>'2 уровень'!X1776</f>
        <v>0</v>
      </c>
      <c r="V748" s="788">
        <f>'2 уровень'!Y1776</f>
        <v>0</v>
      </c>
      <c r="W748" s="788">
        <f>'2 уровень'!Z1776</f>
        <v>0</v>
      </c>
      <c r="X748" s="788">
        <f>'2 уровень'!AA1776</f>
        <v>0</v>
      </c>
      <c r="Y748" s="788">
        <f>'2 уровень'!AB1776</f>
        <v>0</v>
      </c>
      <c r="Z748" s="788">
        <f>'2 уровень'!AC1776</f>
        <v>0</v>
      </c>
      <c r="AA748" s="788">
        <f>'2 уровень'!AD1776</f>
        <v>0</v>
      </c>
      <c r="AB748" s="788">
        <f>'2 уровень'!AE1776</f>
        <v>0</v>
      </c>
      <c r="AC748" s="788">
        <f>'2 уровень'!AF1776</f>
        <v>0</v>
      </c>
      <c r="AD748" s="788">
        <f>'2 уровень'!AG1776</f>
        <v>0</v>
      </c>
      <c r="AE748" s="3194">
        <f>'2 уровень'!AH1776</f>
        <v>0</v>
      </c>
      <c r="AF748" s="788">
        <f>'2 уровень'!AI1776</f>
        <v>0</v>
      </c>
      <c r="AG748" s="788">
        <f>'2 уровень'!AJ1776</f>
        <v>0</v>
      </c>
      <c r="AH748" s="788">
        <f>'2 уровень'!AK1776</f>
        <v>0</v>
      </c>
      <c r="AI748" s="788">
        <f>'2 уровень'!AL1776</f>
        <v>0</v>
      </c>
      <c r="AJ748" s="2097">
        <f>'2 уровень'!AM1776</f>
        <v>0</v>
      </c>
      <c r="AK748" s="3770">
        <f>'2 уровень'!AN1776</f>
        <v>0</v>
      </c>
      <c r="AL748" s="788"/>
      <c r="AM748" s="788"/>
      <c r="AN748" s="4237">
        <f>'2 уровень'!AO1776</f>
        <v>0</v>
      </c>
      <c r="AO748" s="4244">
        <f>'2 уровень'!AP1776</f>
        <v>0</v>
      </c>
      <c r="AP748" s="1339">
        <f t="shared" si="116"/>
        <v>0</v>
      </c>
      <c r="AQ748" s="3813">
        <f t="shared" si="105"/>
        <v>0</v>
      </c>
      <c r="AR748" s="775"/>
      <c r="AS748" s="775"/>
      <c r="AT748" s="775"/>
      <c r="AU748" s="775"/>
      <c r="AV748" s="775"/>
      <c r="AW748" s="775"/>
      <c r="AX748" s="775"/>
      <c r="AY748" s="775"/>
      <c r="AZ748" s="775"/>
      <c r="BA748" s="775"/>
      <c r="BB748" s="775"/>
      <c r="BC748" s="775"/>
      <c r="BD748" s="775"/>
      <c r="BE748" s="775"/>
      <c r="BF748" s="775"/>
      <c r="BG748" s="775"/>
      <c r="BH748" s="775"/>
      <c r="BI748" s="775"/>
      <c r="BJ748" s="775"/>
      <c r="BK748" s="775"/>
      <c r="BL748" s="775"/>
      <c r="BM748" s="775"/>
      <c r="BN748" s="775"/>
      <c r="BO748" s="775"/>
      <c r="BP748" s="775"/>
      <c r="BQ748" s="775"/>
      <c r="BR748" s="775"/>
      <c r="BS748" s="775"/>
      <c r="BT748" s="775"/>
      <c r="BU748" s="775"/>
      <c r="BV748" s="775"/>
      <c r="BW748" s="775"/>
      <c r="BX748" s="775"/>
      <c r="BY748" s="775"/>
      <c r="BZ748" s="775"/>
      <c r="CA748" s="775"/>
      <c r="CB748" s="775"/>
      <c r="CC748" s="775"/>
      <c r="CD748" s="775"/>
      <c r="CE748" s="775"/>
      <c r="CF748" s="775"/>
      <c r="CG748" s="775"/>
      <c r="CH748" s="775"/>
      <c r="CI748" s="775"/>
      <c r="CJ748" s="775"/>
      <c r="CK748" s="775"/>
      <c r="CL748" s="775"/>
      <c r="CM748" s="775"/>
      <c r="CN748" s="775"/>
      <c r="CO748" s="775"/>
      <c r="CP748" s="775"/>
      <c r="CQ748" s="775"/>
      <c r="CR748" s="775"/>
      <c r="CS748" s="775"/>
      <c r="CT748" s="775"/>
      <c r="CU748" s="775"/>
      <c r="CV748" s="775"/>
      <c r="CW748" s="775"/>
      <c r="CX748" s="775"/>
      <c r="CY748" s="775"/>
      <c r="CZ748" s="775"/>
      <c r="DA748" s="775"/>
      <c r="DB748" s="775"/>
      <c r="DC748" s="775"/>
      <c r="DD748" s="775"/>
      <c r="DE748" s="775"/>
      <c r="DF748" s="775"/>
      <c r="DG748" s="775"/>
      <c r="DH748" s="775"/>
      <c r="DI748" s="775"/>
      <c r="DJ748" s="775"/>
      <c r="DK748" s="775"/>
      <c r="DL748" s="775"/>
      <c r="DM748" s="775"/>
      <c r="DN748" s="775"/>
      <c r="DO748" s="775"/>
      <c r="DP748" s="775"/>
      <c r="DQ748" s="775"/>
      <c r="DR748" s="775"/>
      <c r="DS748" s="775"/>
      <c r="DT748" s="775"/>
      <c r="DU748" s="775"/>
      <c r="DV748" s="775"/>
      <c r="DW748" s="775"/>
      <c r="DX748" s="775"/>
      <c r="DY748" s="775"/>
      <c r="DZ748" s="775"/>
      <c r="EA748" s="775"/>
      <c r="EB748" s="775"/>
      <c r="EC748" s="775"/>
      <c r="ED748" s="775"/>
      <c r="EE748" s="775"/>
      <c r="EF748" s="775"/>
      <c r="EG748" s="775"/>
      <c r="EH748" s="775"/>
      <c r="EI748" s="775"/>
      <c r="EJ748" s="775"/>
      <c r="EK748" s="775"/>
      <c r="EL748" s="775"/>
      <c r="EM748" s="775"/>
      <c r="EN748" s="775"/>
      <c r="EO748" s="775"/>
      <c r="EP748" s="775"/>
      <c r="EQ748" s="775"/>
      <c r="ER748" s="775"/>
      <c r="ES748" s="775"/>
      <c r="ET748" s="775"/>
      <c r="EU748" s="775"/>
      <c r="EV748" s="775"/>
      <c r="EW748" s="775"/>
      <c r="EX748" s="775"/>
      <c r="EY748" s="775"/>
      <c r="EZ748" s="775"/>
      <c r="FA748" s="775"/>
      <c r="FB748" s="775"/>
      <c r="FC748" s="775"/>
      <c r="FD748" s="775"/>
      <c r="FE748" s="775"/>
      <c r="FF748" s="775"/>
      <c r="FG748" s="775"/>
      <c r="FH748" s="775"/>
      <c r="FI748" s="775"/>
      <c r="FJ748" s="775"/>
      <c r="FK748" s="775"/>
      <c r="FL748" s="775"/>
      <c r="FM748" s="775"/>
      <c r="FN748" s="775"/>
      <c r="FO748" s="775"/>
      <c r="FP748" s="775"/>
      <c r="FQ748" s="775"/>
      <c r="FR748" s="775"/>
      <c r="FS748" s="775"/>
      <c r="FT748" s="775"/>
      <c r="FU748" s="775"/>
      <c r="FV748" s="775"/>
      <c r="FW748" s="775"/>
      <c r="FX748" s="775"/>
      <c r="FY748" s="775"/>
      <c r="FZ748" s="775"/>
      <c r="GA748" s="775"/>
      <c r="GB748" s="775"/>
      <c r="GC748" s="775"/>
      <c r="GD748" s="775"/>
      <c r="GE748" s="775"/>
      <c r="GF748" s="775"/>
      <c r="GG748" s="775"/>
      <c r="GH748" s="775"/>
      <c r="GI748" s="775"/>
      <c r="GJ748" s="775"/>
      <c r="GK748" s="775"/>
      <c r="GL748" s="775"/>
      <c r="GM748" s="775"/>
      <c r="GN748" s="775"/>
      <c r="GO748" s="775"/>
      <c r="GP748" s="775"/>
      <c r="GQ748" s="775"/>
      <c r="GR748" s="775"/>
      <c r="GS748" s="775"/>
      <c r="GT748" s="775"/>
      <c r="GU748" s="775"/>
      <c r="GV748" s="775"/>
      <c r="GW748" s="775"/>
      <c r="GX748" s="775"/>
      <c r="GY748" s="775"/>
      <c r="GZ748" s="775"/>
    </row>
    <row r="749" spans="2:208" ht="63" x14ac:dyDescent="0.25">
      <c r="B749" s="2563" t="s">
        <v>312</v>
      </c>
      <c r="C749" s="34">
        <f>'2 уровень'!F1777</f>
        <v>15815</v>
      </c>
      <c r="D749" s="34">
        <f>'2 уровень'!G1777</f>
        <v>0</v>
      </c>
      <c r="E749" s="34">
        <f>'2 уровень'!H1777</f>
        <v>13179.166666666668</v>
      </c>
      <c r="F749" s="34">
        <f>'2 уровень'!I1777</f>
        <v>4993</v>
      </c>
      <c r="G749" s="780">
        <f>'2 уровень'!J1777</f>
        <v>37.885551691432177</v>
      </c>
      <c r="H749" s="3741">
        <f>'2 уровень'!K1777</f>
        <v>0</v>
      </c>
      <c r="I749" s="794">
        <f>'2 уровень'!L1777</f>
        <v>0</v>
      </c>
      <c r="J749" s="794">
        <f>'2 уровень'!M1777</f>
        <v>0</v>
      </c>
      <c r="K749" s="789">
        <f>'2 уровень'!N1777</f>
        <v>0</v>
      </c>
      <c r="L749" s="789"/>
      <c r="M749" s="789">
        <f>'2 уровень'!P1777</f>
        <v>0</v>
      </c>
      <c r="N749" s="789">
        <f>'2 уровень'!Q1777</f>
        <v>0</v>
      </c>
      <c r="O749" s="789">
        <f>'2 уровень'!R1777</f>
        <v>0</v>
      </c>
      <c r="P749" s="789">
        <f>'2 уровень'!S1777</f>
        <v>0</v>
      </c>
      <c r="Q749" s="789">
        <f>'2 уровень'!T1777</f>
        <v>0</v>
      </c>
      <c r="R749" s="788">
        <f>'2 уровень'!U1777</f>
        <v>0</v>
      </c>
      <c r="S749" s="788">
        <f>'2 уровень'!V1777</f>
        <v>0</v>
      </c>
      <c r="T749" s="788">
        <f>'2 уровень'!W1777</f>
        <v>0</v>
      </c>
      <c r="U749" s="788">
        <f>'2 уровень'!X1777</f>
        <v>0</v>
      </c>
      <c r="V749" s="788">
        <f>'2 уровень'!Y1777</f>
        <v>0</v>
      </c>
      <c r="W749" s="788">
        <f>'2 уровень'!Z1777</f>
        <v>0</v>
      </c>
      <c r="X749" s="788">
        <f>'2 уровень'!AA1777</f>
        <v>0</v>
      </c>
      <c r="Y749" s="788">
        <f>'2 уровень'!AB1777</f>
        <v>0</v>
      </c>
      <c r="Z749" s="788">
        <f>'2 уровень'!AC1777</f>
        <v>0</v>
      </c>
      <c r="AA749" s="788">
        <f>'2 уровень'!AD1777</f>
        <v>0</v>
      </c>
      <c r="AB749" s="788">
        <f>'2 уровень'!AE1777</f>
        <v>0</v>
      </c>
      <c r="AC749" s="788">
        <f>'2 уровень'!AF1777</f>
        <v>0</v>
      </c>
      <c r="AD749" s="788">
        <f>'2 уровень'!AG1777</f>
        <v>0</v>
      </c>
      <c r="AE749" s="3194">
        <f>'2 уровень'!AH1777</f>
        <v>0</v>
      </c>
      <c r="AF749" s="788">
        <f>'2 уровень'!AI1777</f>
        <v>0</v>
      </c>
      <c r="AG749" s="788">
        <f>'2 уровень'!AJ1777</f>
        <v>0</v>
      </c>
      <c r="AH749" s="788">
        <f>'2 уровень'!AK1777</f>
        <v>0</v>
      </c>
      <c r="AI749" s="788">
        <f>'2 уровень'!AL1777</f>
        <v>0</v>
      </c>
      <c r="AJ749" s="2097">
        <f>'2 уровень'!AM1777</f>
        <v>0</v>
      </c>
      <c r="AK749" s="3770">
        <f>'2 уровень'!AN1777</f>
        <v>0</v>
      </c>
      <c r="AL749" s="788"/>
      <c r="AM749" s="788"/>
      <c r="AN749" s="4237">
        <f>'2 уровень'!AO1777</f>
        <v>0</v>
      </c>
      <c r="AO749" s="4244">
        <f>'2 уровень'!AP1777</f>
        <v>0</v>
      </c>
      <c r="AP749" s="1339">
        <f t="shared" si="116"/>
        <v>0</v>
      </c>
      <c r="AQ749" s="3813">
        <f t="shared" si="105"/>
        <v>0</v>
      </c>
      <c r="AR749" s="775"/>
      <c r="AS749" s="775"/>
      <c r="AT749" s="775"/>
      <c r="AU749" s="775"/>
      <c r="AV749" s="775"/>
      <c r="AW749" s="775"/>
      <c r="AX749" s="775"/>
      <c r="AY749" s="775"/>
      <c r="AZ749" s="775"/>
      <c r="BA749" s="775"/>
      <c r="BB749" s="775"/>
      <c r="BC749" s="775"/>
      <c r="BD749" s="775"/>
      <c r="BE749" s="775"/>
      <c r="BF749" s="775"/>
      <c r="BG749" s="775"/>
      <c r="BH749" s="775"/>
      <c r="BI749" s="775"/>
      <c r="BJ749" s="775"/>
      <c r="BK749" s="775"/>
      <c r="BL749" s="775"/>
      <c r="BM749" s="775"/>
      <c r="BN749" s="775"/>
      <c r="BO749" s="775"/>
      <c r="BP749" s="775"/>
      <c r="BQ749" s="775"/>
      <c r="BR749" s="775"/>
      <c r="BS749" s="775"/>
      <c r="BT749" s="775"/>
      <c r="BU749" s="775"/>
      <c r="BV749" s="775"/>
      <c r="BW749" s="775"/>
      <c r="BX749" s="775"/>
      <c r="BY749" s="775"/>
      <c r="BZ749" s="775"/>
      <c r="CA749" s="775"/>
      <c r="CB749" s="775"/>
      <c r="CC749" s="775"/>
      <c r="CD749" s="775"/>
      <c r="CE749" s="775"/>
      <c r="CF749" s="775"/>
      <c r="CG749" s="775"/>
      <c r="CH749" s="775"/>
      <c r="CI749" s="775"/>
      <c r="CJ749" s="775"/>
      <c r="CK749" s="775"/>
      <c r="CL749" s="775"/>
      <c r="CM749" s="775"/>
      <c r="CN749" s="775"/>
      <c r="CO749" s="775"/>
      <c r="CP749" s="775"/>
      <c r="CQ749" s="775"/>
      <c r="CR749" s="775"/>
      <c r="CS749" s="775"/>
      <c r="CT749" s="775"/>
      <c r="CU749" s="775"/>
      <c r="CV749" s="775"/>
      <c r="CW749" s="775"/>
      <c r="CX749" s="775"/>
      <c r="CY749" s="775"/>
      <c r="CZ749" s="775"/>
      <c r="DA749" s="775"/>
      <c r="DB749" s="775"/>
      <c r="DC749" s="775"/>
      <c r="DD749" s="775"/>
      <c r="DE749" s="775"/>
      <c r="DF749" s="775"/>
      <c r="DG749" s="775"/>
      <c r="DH749" s="775"/>
      <c r="DI749" s="775"/>
      <c r="DJ749" s="775"/>
      <c r="DK749" s="775"/>
      <c r="DL749" s="775"/>
      <c r="DM749" s="775"/>
      <c r="DN749" s="775"/>
      <c r="DO749" s="775"/>
      <c r="DP749" s="775"/>
      <c r="DQ749" s="775"/>
      <c r="DR749" s="775"/>
      <c r="DS749" s="775"/>
      <c r="DT749" s="775"/>
      <c r="DU749" s="775"/>
      <c r="DV749" s="775"/>
      <c r="DW749" s="775"/>
      <c r="DX749" s="775"/>
      <c r="DY749" s="775"/>
      <c r="DZ749" s="775"/>
      <c r="EA749" s="775"/>
      <c r="EB749" s="775"/>
      <c r="EC749" s="775"/>
      <c r="ED749" s="775"/>
      <c r="EE749" s="775"/>
      <c r="EF749" s="775"/>
      <c r="EG749" s="775"/>
      <c r="EH749" s="775"/>
      <c r="EI749" s="775"/>
      <c r="EJ749" s="775"/>
      <c r="EK749" s="775"/>
      <c r="EL749" s="775"/>
      <c r="EM749" s="775"/>
      <c r="EN749" s="775"/>
      <c r="EO749" s="775"/>
      <c r="EP749" s="775"/>
      <c r="EQ749" s="775"/>
      <c r="ER749" s="775"/>
      <c r="ES749" s="775"/>
      <c r="ET749" s="775"/>
      <c r="EU749" s="775"/>
      <c r="EV749" s="775"/>
      <c r="EW749" s="775"/>
      <c r="EX749" s="775"/>
      <c r="EY749" s="775"/>
      <c r="EZ749" s="775"/>
      <c r="FA749" s="775"/>
      <c r="FB749" s="775"/>
      <c r="FC749" s="775"/>
      <c r="FD749" s="775"/>
      <c r="FE749" s="775"/>
      <c r="FF749" s="775"/>
      <c r="FG749" s="775"/>
      <c r="FH749" s="775"/>
      <c r="FI749" s="775"/>
      <c r="FJ749" s="775"/>
      <c r="FK749" s="775"/>
      <c r="FL749" s="775"/>
      <c r="FM749" s="775"/>
      <c r="FN749" s="775"/>
      <c r="FO749" s="775"/>
      <c r="FP749" s="775"/>
      <c r="FQ749" s="775"/>
      <c r="FR749" s="775"/>
      <c r="FS749" s="775"/>
      <c r="FT749" s="775"/>
      <c r="FU749" s="775"/>
      <c r="FV749" s="775"/>
      <c r="FW749" s="775"/>
      <c r="FX749" s="775"/>
      <c r="FY749" s="775"/>
      <c r="FZ749" s="775"/>
      <c r="GA749" s="775"/>
      <c r="GB749" s="775"/>
      <c r="GC749" s="775"/>
      <c r="GD749" s="775"/>
      <c r="GE749" s="775"/>
      <c r="GF749" s="775"/>
      <c r="GG749" s="775"/>
      <c r="GH749" s="775"/>
      <c r="GI749" s="775"/>
      <c r="GJ749" s="775"/>
      <c r="GK749" s="775"/>
      <c r="GL749" s="775"/>
      <c r="GM749" s="775"/>
      <c r="GN749" s="775"/>
      <c r="GO749" s="775"/>
      <c r="GP749" s="775"/>
      <c r="GQ749" s="775"/>
      <c r="GR749" s="775"/>
      <c r="GS749" s="775"/>
      <c r="GT749" s="775"/>
      <c r="GU749" s="775"/>
      <c r="GV749" s="775"/>
      <c r="GW749" s="775"/>
      <c r="GX749" s="775"/>
      <c r="GY749" s="775"/>
      <c r="GZ749" s="775"/>
    </row>
    <row r="750" spans="2:208" ht="30" x14ac:dyDescent="0.25">
      <c r="B750" s="1775" t="s">
        <v>313</v>
      </c>
      <c r="C750" s="34">
        <f>'2 уровень'!F1778</f>
        <v>6207</v>
      </c>
      <c r="D750" s="34">
        <f>'2 уровень'!G1778</f>
        <v>0</v>
      </c>
      <c r="E750" s="34">
        <f>'2 уровень'!H1778</f>
        <v>5172.5</v>
      </c>
      <c r="F750" s="34">
        <f>'2 уровень'!I1778</f>
        <v>1774</v>
      </c>
      <c r="G750" s="780">
        <f>'2 уровень'!J1778</f>
        <v>34.296761720637988</v>
      </c>
      <c r="H750" s="3741">
        <f>'2 уровень'!K1778</f>
        <v>0</v>
      </c>
      <c r="I750" s="794">
        <f>'2 уровень'!L1778</f>
        <v>0</v>
      </c>
      <c r="J750" s="794">
        <f>'2 уровень'!M1778</f>
        <v>0</v>
      </c>
      <c r="K750" s="789">
        <f>'2 уровень'!N1778</f>
        <v>0</v>
      </c>
      <c r="L750" s="789"/>
      <c r="M750" s="789">
        <f>'2 уровень'!P1778</f>
        <v>0</v>
      </c>
      <c r="N750" s="789">
        <f>'2 уровень'!Q1778</f>
        <v>0</v>
      </c>
      <c r="O750" s="789">
        <f>'2 уровень'!R1778</f>
        <v>0</v>
      </c>
      <c r="P750" s="789">
        <f>'2 уровень'!S1778</f>
        <v>0</v>
      </c>
      <c r="Q750" s="789">
        <f>'2 уровень'!T1778</f>
        <v>0</v>
      </c>
      <c r="R750" s="788">
        <f>'2 уровень'!U1778</f>
        <v>0</v>
      </c>
      <c r="S750" s="788">
        <f>'2 уровень'!V1778</f>
        <v>0</v>
      </c>
      <c r="T750" s="788">
        <f>'2 уровень'!W1778</f>
        <v>0</v>
      </c>
      <c r="U750" s="788">
        <f>'2 уровень'!X1778</f>
        <v>0</v>
      </c>
      <c r="V750" s="788">
        <f>'2 уровень'!Y1778</f>
        <v>0</v>
      </c>
      <c r="W750" s="788">
        <f>'2 уровень'!Z1778</f>
        <v>0</v>
      </c>
      <c r="X750" s="788">
        <f>'2 уровень'!AA1778</f>
        <v>0</v>
      </c>
      <c r="Y750" s="788">
        <f>'2 уровень'!AB1778</f>
        <v>0</v>
      </c>
      <c r="Z750" s="788">
        <f>'2 уровень'!AC1778</f>
        <v>0</v>
      </c>
      <c r="AA750" s="788">
        <f>'2 уровень'!AD1778</f>
        <v>0</v>
      </c>
      <c r="AB750" s="788">
        <f>'2 уровень'!AE1778</f>
        <v>0</v>
      </c>
      <c r="AC750" s="788">
        <f>'2 уровень'!AF1778</f>
        <v>0</v>
      </c>
      <c r="AD750" s="788">
        <f>'2 уровень'!AG1778</f>
        <v>0</v>
      </c>
      <c r="AE750" s="3194">
        <f>'2 уровень'!AH1778</f>
        <v>0</v>
      </c>
      <c r="AF750" s="788">
        <f>'2 уровень'!AI1778</f>
        <v>0</v>
      </c>
      <c r="AG750" s="788">
        <f>'2 уровень'!AJ1778</f>
        <v>0</v>
      </c>
      <c r="AH750" s="788">
        <f>'2 уровень'!AK1778</f>
        <v>0</v>
      </c>
      <c r="AI750" s="788">
        <f>'2 уровень'!AL1778</f>
        <v>0</v>
      </c>
      <c r="AJ750" s="2097">
        <f>'2 уровень'!AM1778</f>
        <v>0</v>
      </c>
      <c r="AK750" s="3770">
        <f>'2 уровень'!AN1778</f>
        <v>0</v>
      </c>
      <c r="AL750" s="788"/>
      <c r="AM750" s="788"/>
      <c r="AN750" s="4237">
        <f>'2 уровень'!AO1778</f>
        <v>0</v>
      </c>
      <c r="AO750" s="4244">
        <f>'2 уровень'!AP1778</f>
        <v>0</v>
      </c>
      <c r="AP750" s="1339">
        <f t="shared" si="116"/>
        <v>0</v>
      </c>
      <c r="AQ750" s="3813">
        <f t="shared" si="105"/>
        <v>0</v>
      </c>
      <c r="AR750" s="775"/>
      <c r="AS750" s="775"/>
      <c r="AT750" s="775"/>
      <c r="AU750" s="775"/>
      <c r="AV750" s="775"/>
      <c r="AW750" s="775"/>
      <c r="AX750" s="775"/>
      <c r="AY750" s="775"/>
      <c r="AZ750" s="775"/>
      <c r="BA750" s="775"/>
      <c r="BB750" s="775"/>
      <c r="BC750" s="775"/>
      <c r="BD750" s="775"/>
      <c r="BE750" s="775"/>
      <c r="BF750" s="775"/>
      <c r="BG750" s="775"/>
      <c r="BH750" s="775"/>
      <c r="BI750" s="775"/>
      <c r="BJ750" s="775"/>
      <c r="BK750" s="775"/>
      <c r="BL750" s="775"/>
      <c r="BM750" s="775"/>
      <c r="BN750" s="775"/>
      <c r="BO750" s="775"/>
      <c r="BP750" s="775"/>
      <c r="BQ750" s="775"/>
      <c r="BR750" s="775"/>
      <c r="BS750" s="775"/>
      <c r="BT750" s="775"/>
      <c r="BU750" s="775"/>
      <c r="BV750" s="775"/>
      <c r="BW750" s="775"/>
      <c r="BX750" s="775"/>
      <c r="BY750" s="775"/>
      <c r="BZ750" s="775"/>
      <c r="CA750" s="775"/>
      <c r="CB750" s="775"/>
      <c r="CC750" s="775"/>
      <c r="CD750" s="775"/>
      <c r="CE750" s="775"/>
      <c r="CF750" s="775"/>
      <c r="CG750" s="775"/>
      <c r="CH750" s="775"/>
      <c r="CI750" s="775"/>
      <c r="CJ750" s="775"/>
      <c r="CK750" s="775"/>
      <c r="CL750" s="775"/>
      <c r="CM750" s="775"/>
      <c r="CN750" s="775"/>
      <c r="CO750" s="775"/>
      <c r="CP750" s="775"/>
      <c r="CQ750" s="775"/>
      <c r="CR750" s="775"/>
      <c r="CS750" s="775"/>
      <c r="CT750" s="775"/>
      <c r="CU750" s="775"/>
      <c r="CV750" s="775"/>
      <c r="CW750" s="775"/>
      <c r="CX750" s="775"/>
      <c r="CY750" s="775"/>
      <c r="CZ750" s="775"/>
      <c r="DA750" s="775"/>
      <c r="DB750" s="775"/>
      <c r="DC750" s="775"/>
      <c r="DD750" s="775"/>
      <c r="DE750" s="775"/>
      <c r="DF750" s="775"/>
      <c r="DG750" s="775"/>
      <c r="DH750" s="775"/>
      <c r="DI750" s="775"/>
      <c r="DJ750" s="775"/>
      <c r="DK750" s="775"/>
      <c r="DL750" s="775"/>
      <c r="DM750" s="775"/>
      <c r="DN750" s="775"/>
      <c r="DO750" s="775"/>
      <c r="DP750" s="775"/>
      <c r="DQ750" s="775"/>
      <c r="DR750" s="775"/>
      <c r="DS750" s="775"/>
      <c r="DT750" s="775"/>
      <c r="DU750" s="775"/>
      <c r="DV750" s="775"/>
      <c r="DW750" s="775"/>
      <c r="DX750" s="775"/>
      <c r="DY750" s="775"/>
      <c r="DZ750" s="775"/>
      <c r="EA750" s="775"/>
      <c r="EB750" s="775"/>
      <c r="EC750" s="775"/>
      <c r="ED750" s="775"/>
      <c r="EE750" s="775"/>
      <c r="EF750" s="775"/>
      <c r="EG750" s="775"/>
      <c r="EH750" s="775"/>
      <c r="EI750" s="775"/>
      <c r="EJ750" s="775"/>
      <c r="EK750" s="775"/>
      <c r="EL750" s="775"/>
      <c r="EM750" s="775"/>
      <c r="EN750" s="775"/>
      <c r="EO750" s="775"/>
      <c r="EP750" s="775"/>
      <c r="EQ750" s="775"/>
      <c r="ER750" s="775"/>
      <c r="ES750" s="775"/>
      <c r="ET750" s="775"/>
      <c r="EU750" s="775"/>
      <c r="EV750" s="775"/>
      <c r="EW750" s="775"/>
      <c r="EX750" s="775"/>
      <c r="EY750" s="775"/>
      <c r="EZ750" s="775"/>
      <c r="FA750" s="775"/>
      <c r="FB750" s="775"/>
      <c r="FC750" s="775"/>
      <c r="FD750" s="775"/>
      <c r="FE750" s="775"/>
      <c r="FF750" s="775"/>
      <c r="FG750" s="775"/>
      <c r="FH750" s="775"/>
      <c r="FI750" s="775"/>
      <c r="FJ750" s="775"/>
      <c r="FK750" s="775"/>
      <c r="FL750" s="775"/>
      <c r="FM750" s="775"/>
      <c r="FN750" s="775"/>
      <c r="FO750" s="775"/>
      <c r="FP750" s="775"/>
      <c r="FQ750" s="775"/>
      <c r="FR750" s="775"/>
      <c r="FS750" s="775"/>
      <c r="FT750" s="775"/>
      <c r="FU750" s="775"/>
      <c r="FV750" s="775"/>
      <c r="FW750" s="775"/>
      <c r="FX750" s="775"/>
      <c r="FY750" s="775"/>
      <c r="FZ750" s="775"/>
      <c r="GA750" s="775"/>
      <c r="GB750" s="775"/>
      <c r="GC750" s="775"/>
      <c r="GD750" s="775"/>
      <c r="GE750" s="775"/>
      <c r="GF750" s="775"/>
      <c r="GG750" s="775"/>
      <c r="GH750" s="775"/>
      <c r="GI750" s="775"/>
      <c r="GJ750" s="775"/>
      <c r="GK750" s="775"/>
      <c r="GL750" s="775"/>
      <c r="GM750" s="775"/>
      <c r="GN750" s="775"/>
      <c r="GO750" s="775"/>
      <c r="GP750" s="775"/>
      <c r="GQ750" s="775"/>
      <c r="GR750" s="775"/>
      <c r="GS750" s="775"/>
      <c r="GT750" s="775"/>
      <c r="GU750" s="775"/>
      <c r="GV750" s="775"/>
      <c r="GW750" s="775"/>
      <c r="GX750" s="775"/>
      <c r="GY750" s="775"/>
      <c r="GZ750" s="775"/>
    </row>
    <row r="751" spans="2:208" ht="30" x14ac:dyDescent="0.25">
      <c r="B751" s="1125" t="s">
        <v>314</v>
      </c>
      <c r="C751" s="34">
        <f>'2 уровень'!F1779</f>
        <v>6035</v>
      </c>
      <c r="D751" s="34">
        <f>'2 уровень'!G1779</f>
        <v>0</v>
      </c>
      <c r="E751" s="34">
        <f>'2 уровень'!H1779</f>
        <v>5029.166666666667</v>
      </c>
      <c r="F751" s="34">
        <f>'2 уровень'!I1779</f>
        <v>1667</v>
      </c>
      <c r="G751" s="780">
        <f>'2 уровень'!J1779</f>
        <v>33.146644573322284</v>
      </c>
      <c r="H751" s="3741">
        <f>'2 уровень'!K1779</f>
        <v>0</v>
      </c>
      <c r="I751" s="794">
        <f>'2 уровень'!L1779</f>
        <v>0</v>
      </c>
      <c r="J751" s="794">
        <f>'2 уровень'!M1779</f>
        <v>0</v>
      </c>
      <c r="K751" s="789">
        <f>'2 уровень'!N1779</f>
        <v>0</v>
      </c>
      <c r="L751" s="789"/>
      <c r="M751" s="789">
        <f>'2 уровень'!P1779</f>
        <v>0</v>
      </c>
      <c r="N751" s="789">
        <f>'2 уровень'!Q1779</f>
        <v>0</v>
      </c>
      <c r="O751" s="789">
        <f>'2 уровень'!R1779</f>
        <v>0</v>
      </c>
      <c r="P751" s="789">
        <f>'2 уровень'!S1779</f>
        <v>0</v>
      </c>
      <c r="Q751" s="789">
        <f>'2 уровень'!T1779</f>
        <v>0</v>
      </c>
      <c r="R751" s="788">
        <f>'2 уровень'!U1779</f>
        <v>0</v>
      </c>
      <c r="S751" s="788">
        <f>'2 уровень'!V1779</f>
        <v>0</v>
      </c>
      <c r="T751" s="788">
        <f>'2 уровень'!W1779</f>
        <v>0</v>
      </c>
      <c r="U751" s="788">
        <f>'2 уровень'!X1779</f>
        <v>0</v>
      </c>
      <c r="V751" s="788">
        <f>'2 уровень'!Y1779</f>
        <v>0</v>
      </c>
      <c r="W751" s="788">
        <f>'2 уровень'!Z1779</f>
        <v>0</v>
      </c>
      <c r="X751" s="788">
        <f>'2 уровень'!AA1779</f>
        <v>0</v>
      </c>
      <c r="Y751" s="788">
        <f>'2 уровень'!AB1779</f>
        <v>0</v>
      </c>
      <c r="Z751" s="788">
        <f>'2 уровень'!AC1779</f>
        <v>0</v>
      </c>
      <c r="AA751" s="788">
        <f>'2 уровень'!AD1779</f>
        <v>0</v>
      </c>
      <c r="AB751" s="788">
        <f>'2 уровень'!AE1779</f>
        <v>0</v>
      </c>
      <c r="AC751" s="788">
        <f>'2 уровень'!AF1779</f>
        <v>0</v>
      </c>
      <c r="AD751" s="788">
        <f>'2 уровень'!AG1779</f>
        <v>0</v>
      </c>
      <c r="AE751" s="3194">
        <f>'2 уровень'!AH1779</f>
        <v>0</v>
      </c>
      <c r="AF751" s="788">
        <f>'2 уровень'!AI1779</f>
        <v>0</v>
      </c>
      <c r="AG751" s="788">
        <f>'2 уровень'!AJ1779</f>
        <v>0</v>
      </c>
      <c r="AH751" s="788">
        <f>'2 уровень'!AK1779</f>
        <v>0</v>
      </c>
      <c r="AI751" s="788">
        <f>'2 уровень'!AL1779</f>
        <v>0</v>
      </c>
      <c r="AJ751" s="2097">
        <f>'2 уровень'!AM1779</f>
        <v>0</v>
      </c>
      <c r="AK751" s="3770">
        <f>'2 уровень'!AN1779</f>
        <v>0</v>
      </c>
      <c r="AL751" s="788"/>
      <c r="AM751" s="788"/>
      <c r="AN751" s="4237">
        <f>'2 уровень'!AO1779</f>
        <v>0</v>
      </c>
      <c r="AO751" s="4244">
        <f>'2 уровень'!AP1779</f>
        <v>0</v>
      </c>
      <c r="AP751" s="1339">
        <f t="shared" si="116"/>
        <v>0</v>
      </c>
      <c r="AQ751" s="3813">
        <f t="shared" si="105"/>
        <v>0</v>
      </c>
      <c r="AR751" s="775"/>
      <c r="AS751" s="775"/>
      <c r="AT751" s="775"/>
      <c r="AU751" s="775"/>
      <c r="AV751" s="775"/>
      <c r="AW751" s="775"/>
      <c r="AX751" s="775"/>
      <c r="AY751" s="775"/>
      <c r="AZ751" s="775"/>
      <c r="BA751" s="775"/>
      <c r="BB751" s="775"/>
      <c r="BC751" s="775"/>
      <c r="BD751" s="775"/>
      <c r="BE751" s="775"/>
      <c r="BF751" s="775"/>
      <c r="BG751" s="775"/>
      <c r="BH751" s="775"/>
      <c r="BI751" s="775"/>
      <c r="BJ751" s="775"/>
      <c r="BK751" s="775"/>
      <c r="BL751" s="775"/>
      <c r="BM751" s="775"/>
      <c r="BN751" s="775"/>
      <c r="BO751" s="775"/>
      <c r="BP751" s="775"/>
      <c r="BQ751" s="775"/>
      <c r="BR751" s="775"/>
      <c r="BS751" s="775"/>
      <c r="BT751" s="775"/>
      <c r="BU751" s="775"/>
      <c r="BV751" s="775"/>
      <c r="BW751" s="775"/>
      <c r="BX751" s="775"/>
      <c r="BY751" s="775"/>
      <c r="BZ751" s="775"/>
      <c r="CA751" s="775"/>
      <c r="CB751" s="775"/>
      <c r="CC751" s="775"/>
      <c r="CD751" s="775"/>
      <c r="CE751" s="775"/>
      <c r="CF751" s="775"/>
      <c r="CG751" s="775"/>
      <c r="CH751" s="775"/>
      <c r="CI751" s="775"/>
      <c r="CJ751" s="775"/>
      <c r="CK751" s="775"/>
      <c r="CL751" s="775"/>
      <c r="CM751" s="775"/>
      <c r="CN751" s="775"/>
      <c r="CO751" s="775"/>
      <c r="CP751" s="775"/>
      <c r="CQ751" s="775"/>
      <c r="CR751" s="775"/>
      <c r="CS751" s="775"/>
      <c r="CT751" s="775"/>
      <c r="CU751" s="775"/>
      <c r="CV751" s="775"/>
      <c r="CW751" s="775"/>
      <c r="CX751" s="775"/>
      <c r="CY751" s="775"/>
      <c r="CZ751" s="775"/>
      <c r="DA751" s="775"/>
      <c r="DB751" s="775"/>
      <c r="DC751" s="775"/>
      <c r="DD751" s="775"/>
      <c r="DE751" s="775"/>
      <c r="DF751" s="775"/>
      <c r="DG751" s="775"/>
      <c r="DH751" s="775"/>
      <c r="DI751" s="775"/>
      <c r="DJ751" s="775"/>
      <c r="DK751" s="775"/>
      <c r="DL751" s="775"/>
      <c r="DM751" s="775"/>
      <c r="DN751" s="775"/>
      <c r="DO751" s="775"/>
      <c r="DP751" s="775"/>
      <c r="DQ751" s="775"/>
      <c r="DR751" s="775"/>
      <c r="DS751" s="775"/>
      <c r="DT751" s="775"/>
      <c r="DU751" s="775"/>
      <c r="DV751" s="775"/>
      <c r="DW751" s="775"/>
      <c r="DX751" s="775"/>
      <c r="DY751" s="775"/>
      <c r="DZ751" s="775"/>
      <c r="EA751" s="775"/>
      <c r="EB751" s="775"/>
      <c r="EC751" s="775"/>
      <c r="ED751" s="775"/>
      <c r="EE751" s="775"/>
      <c r="EF751" s="775"/>
      <c r="EG751" s="775"/>
      <c r="EH751" s="775"/>
      <c r="EI751" s="775"/>
      <c r="EJ751" s="775"/>
      <c r="EK751" s="775"/>
      <c r="EL751" s="775"/>
      <c r="EM751" s="775"/>
      <c r="EN751" s="775"/>
      <c r="EO751" s="775"/>
      <c r="EP751" s="775"/>
      <c r="EQ751" s="775"/>
      <c r="ER751" s="775"/>
      <c r="ES751" s="775"/>
      <c r="ET751" s="775"/>
      <c r="EU751" s="775"/>
      <c r="EV751" s="775"/>
      <c r="EW751" s="775"/>
      <c r="EX751" s="775"/>
      <c r="EY751" s="775"/>
      <c r="EZ751" s="775"/>
      <c r="FA751" s="775"/>
      <c r="FB751" s="775"/>
      <c r="FC751" s="775"/>
      <c r="FD751" s="775"/>
      <c r="FE751" s="775"/>
      <c r="FF751" s="775"/>
      <c r="FG751" s="775"/>
      <c r="FH751" s="775"/>
      <c r="FI751" s="775"/>
      <c r="FJ751" s="775"/>
      <c r="FK751" s="775"/>
      <c r="FL751" s="775"/>
      <c r="FM751" s="775"/>
      <c r="FN751" s="775"/>
      <c r="FO751" s="775"/>
      <c r="FP751" s="775"/>
      <c r="FQ751" s="775"/>
      <c r="FR751" s="775"/>
      <c r="FS751" s="775"/>
      <c r="FT751" s="775"/>
      <c r="FU751" s="775"/>
      <c r="FV751" s="775"/>
      <c r="FW751" s="775"/>
      <c r="FX751" s="775"/>
      <c r="FY751" s="775"/>
      <c r="FZ751" s="775"/>
      <c r="GA751" s="775"/>
      <c r="GB751" s="775"/>
      <c r="GC751" s="775"/>
      <c r="GD751" s="775"/>
      <c r="GE751" s="775"/>
      <c r="GF751" s="775"/>
      <c r="GG751" s="775"/>
      <c r="GH751" s="775"/>
      <c r="GI751" s="775"/>
      <c r="GJ751" s="775"/>
      <c r="GK751" s="775"/>
      <c r="GL751" s="775"/>
      <c r="GM751" s="775"/>
      <c r="GN751" s="775"/>
      <c r="GO751" s="775"/>
      <c r="GP751" s="775"/>
      <c r="GQ751" s="775"/>
      <c r="GR751" s="775"/>
      <c r="GS751" s="775"/>
      <c r="GT751" s="775"/>
      <c r="GU751" s="775"/>
      <c r="GV751" s="775"/>
      <c r="GW751" s="775"/>
      <c r="GX751" s="775"/>
      <c r="GY751" s="775"/>
      <c r="GZ751" s="775"/>
    </row>
    <row r="752" spans="2:208" ht="60" x14ac:dyDescent="0.25">
      <c r="B752" s="1125" t="s">
        <v>315</v>
      </c>
      <c r="C752" s="34">
        <f>'2 уровень'!F1780</f>
        <v>0</v>
      </c>
      <c r="D752" s="34">
        <f>'2 уровень'!G1780</f>
        <v>0</v>
      </c>
      <c r="E752" s="34">
        <f>'2 уровень'!H1780</f>
        <v>0</v>
      </c>
      <c r="F752" s="34">
        <f>'2 уровень'!I1780</f>
        <v>0</v>
      </c>
      <c r="G752" s="780">
        <f>'2 уровень'!J1780</f>
        <v>0</v>
      </c>
      <c r="H752" s="3741">
        <f>'2 уровень'!K1780</f>
        <v>0</v>
      </c>
      <c r="I752" s="794">
        <f>'2 уровень'!L1780</f>
        <v>0</v>
      </c>
      <c r="J752" s="794">
        <f>'2 уровень'!M1780</f>
        <v>0</v>
      </c>
      <c r="K752" s="789">
        <f>'2 уровень'!N1780</f>
        <v>0</v>
      </c>
      <c r="L752" s="789"/>
      <c r="M752" s="789">
        <f>'2 уровень'!P1780</f>
        <v>0</v>
      </c>
      <c r="N752" s="789">
        <f>'2 уровень'!Q1780</f>
        <v>0</v>
      </c>
      <c r="O752" s="789">
        <f>'2 уровень'!R1780</f>
        <v>0</v>
      </c>
      <c r="P752" s="789">
        <f>'2 уровень'!S1780</f>
        <v>0</v>
      </c>
      <c r="Q752" s="789">
        <f>'2 уровень'!T1780</f>
        <v>0</v>
      </c>
      <c r="R752" s="788">
        <f>'2 уровень'!U1780</f>
        <v>0</v>
      </c>
      <c r="S752" s="788">
        <f>'2 уровень'!V1780</f>
        <v>0</v>
      </c>
      <c r="T752" s="788">
        <f>'2 уровень'!W1780</f>
        <v>0</v>
      </c>
      <c r="U752" s="788">
        <f>'2 уровень'!X1780</f>
        <v>0</v>
      </c>
      <c r="V752" s="788">
        <f>'2 уровень'!Y1780</f>
        <v>0</v>
      </c>
      <c r="W752" s="788">
        <f>'2 уровень'!Z1780</f>
        <v>0</v>
      </c>
      <c r="X752" s="788">
        <f>'2 уровень'!AA1780</f>
        <v>0</v>
      </c>
      <c r="Y752" s="788">
        <f>'2 уровень'!AB1780</f>
        <v>0</v>
      </c>
      <c r="Z752" s="788">
        <f>'2 уровень'!AC1780</f>
        <v>0</v>
      </c>
      <c r="AA752" s="788">
        <f>'2 уровень'!AD1780</f>
        <v>0</v>
      </c>
      <c r="AB752" s="788">
        <f>'2 уровень'!AE1780</f>
        <v>0</v>
      </c>
      <c r="AC752" s="788">
        <f>'2 уровень'!AF1780</f>
        <v>0</v>
      </c>
      <c r="AD752" s="788">
        <f>'2 уровень'!AG1780</f>
        <v>0</v>
      </c>
      <c r="AE752" s="3194">
        <f>'2 уровень'!AH1780</f>
        <v>0</v>
      </c>
      <c r="AF752" s="788">
        <f>'2 уровень'!AI1780</f>
        <v>0</v>
      </c>
      <c r="AG752" s="788">
        <f>'2 уровень'!AJ1780</f>
        <v>0</v>
      </c>
      <c r="AH752" s="788">
        <f>'2 уровень'!AK1780</f>
        <v>0</v>
      </c>
      <c r="AI752" s="788">
        <f>'2 уровень'!AL1780</f>
        <v>0</v>
      </c>
      <c r="AJ752" s="2097">
        <f>'2 уровень'!AM1780</f>
        <v>0</v>
      </c>
      <c r="AK752" s="3770">
        <f>'2 уровень'!AN1780</f>
        <v>0</v>
      </c>
      <c r="AL752" s="788"/>
      <c r="AM752" s="788"/>
      <c r="AN752" s="4237">
        <f>'2 уровень'!AO1780</f>
        <v>0</v>
      </c>
      <c r="AO752" s="4244">
        <f>'2 уровень'!AP1780</f>
        <v>0</v>
      </c>
      <c r="AP752" s="1339">
        <f t="shared" si="116"/>
        <v>0</v>
      </c>
      <c r="AQ752" s="3813" t="e">
        <f t="shared" si="105"/>
        <v>#DIV/0!</v>
      </c>
      <c r="AR752" s="775"/>
      <c r="AS752" s="775"/>
      <c r="AT752" s="775"/>
      <c r="AU752" s="775"/>
      <c r="AV752" s="775"/>
      <c r="AW752" s="775"/>
      <c r="AX752" s="775"/>
      <c r="AY752" s="775"/>
      <c r="AZ752" s="775"/>
      <c r="BA752" s="775"/>
      <c r="BB752" s="775"/>
      <c r="BC752" s="775"/>
      <c r="BD752" s="775"/>
      <c r="BE752" s="775"/>
      <c r="BF752" s="775"/>
      <c r="BG752" s="775"/>
      <c r="BH752" s="775"/>
      <c r="BI752" s="775"/>
      <c r="BJ752" s="775"/>
      <c r="BK752" s="775"/>
      <c r="BL752" s="775"/>
      <c r="BM752" s="775"/>
      <c r="BN752" s="775"/>
      <c r="BO752" s="775"/>
      <c r="BP752" s="775"/>
      <c r="BQ752" s="775"/>
      <c r="BR752" s="775"/>
      <c r="BS752" s="775"/>
      <c r="BT752" s="775"/>
      <c r="BU752" s="775"/>
      <c r="BV752" s="775"/>
      <c r="BW752" s="775"/>
      <c r="BX752" s="775"/>
      <c r="BY752" s="775"/>
      <c r="BZ752" s="775"/>
      <c r="CA752" s="775"/>
      <c r="CB752" s="775"/>
      <c r="CC752" s="775"/>
      <c r="CD752" s="775"/>
      <c r="CE752" s="775"/>
      <c r="CF752" s="775"/>
      <c r="CG752" s="775"/>
      <c r="CH752" s="775"/>
      <c r="CI752" s="775"/>
      <c r="CJ752" s="775"/>
      <c r="CK752" s="775"/>
      <c r="CL752" s="775"/>
      <c r="CM752" s="775"/>
      <c r="CN752" s="775"/>
      <c r="CO752" s="775"/>
      <c r="CP752" s="775"/>
      <c r="CQ752" s="775"/>
      <c r="CR752" s="775"/>
      <c r="CS752" s="775"/>
      <c r="CT752" s="775"/>
      <c r="CU752" s="775"/>
      <c r="CV752" s="775"/>
      <c r="CW752" s="775"/>
      <c r="CX752" s="775"/>
      <c r="CY752" s="775"/>
      <c r="CZ752" s="775"/>
      <c r="DA752" s="775"/>
      <c r="DB752" s="775"/>
      <c r="DC752" s="775"/>
      <c r="DD752" s="775"/>
      <c r="DE752" s="775"/>
      <c r="DF752" s="775"/>
      <c r="DG752" s="775"/>
      <c r="DH752" s="775"/>
      <c r="DI752" s="775"/>
      <c r="DJ752" s="775"/>
      <c r="DK752" s="775"/>
      <c r="DL752" s="775"/>
      <c r="DM752" s="775"/>
      <c r="DN752" s="775"/>
      <c r="DO752" s="775"/>
      <c r="DP752" s="775"/>
      <c r="DQ752" s="775"/>
      <c r="DR752" s="775"/>
      <c r="DS752" s="775"/>
      <c r="DT752" s="775"/>
      <c r="DU752" s="775"/>
      <c r="DV752" s="775"/>
      <c r="DW752" s="775"/>
      <c r="DX752" s="775"/>
      <c r="DY752" s="775"/>
      <c r="DZ752" s="775"/>
      <c r="EA752" s="775"/>
      <c r="EB752" s="775"/>
      <c r="EC752" s="775"/>
      <c r="ED752" s="775"/>
      <c r="EE752" s="775"/>
      <c r="EF752" s="775"/>
      <c r="EG752" s="775"/>
      <c r="EH752" s="775"/>
      <c r="EI752" s="775"/>
      <c r="EJ752" s="775"/>
      <c r="EK752" s="775"/>
      <c r="EL752" s="775"/>
      <c r="EM752" s="775"/>
      <c r="EN752" s="775"/>
      <c r="EO752" s="775"/>
      <c r="EP752" s="775"/>
      <c r="EQ752" s="775"/>
      <c r="ER752" s="775"/>
      <c r="ES752" s="775"/>
      <c r="ET752" s="775"/>
      <c r="EU752" s="775"/>
      <c r="EV752" s="775"/>
      <c r="EW752" s="775"/>
      <c r="EX752" s="775"/>
      <c r="EY752" s="775"/>
      <c r="EZ752" s="775"/>
      <c r="FA752" s="775"/>
      <c r="FB752" s="775"/>
      <c r="FC752" s="775"/>
      <c r="FD752" s="775"/>
      <c r="FE752" s="775"/>
      <c r="FF752" s="775"/>
      <c r="FG752" s="775"/>
      <c r="FH752" s="775"/>
      <c r="FI752" s="775"/>
      <c r="FJ752" s="775"/>
      <c r="FK752" s="775"/>
      <c r="FL752" s="775"/>
      <c r="FM752" s="775"/>
      <c r="FN752" s="775"/>
      <c r="FO752" s="775"/>
      <c r="FP752" s="775"/>
      <c r="FQ752" s="775"/>
      <c r="FR752" s="775"/>
      <c r="FS752" s="775"/>
      <c r="FT752" s="775"/>
      <c r="FU752" s="775"/>
      <c r="FV752" s="775"/>
      <c r="FW752" s="775"/>
      <c r="FX752" s="775"/>
      <c r="FY752" s="775"/>
      <c r="FZ752" s="775"/>
      <c r="GA752" s="775"/>
      <c r="GB752" s="775"/>
      <c r="GC752" s="775"/>
      <c r="GD752" s="775"/>
      <c r="GE752" s="775"/>
      <c r="GF752" s="775"/>
      <c r="GG752" s="775"/>
      <c r="GH752" s="775"/>
      <c r="GI752" s="775"/>
      <c r="GJ752" s="775"/>
      <c r="GK752" s="775"/>
      <c r="GL752" s="775"/>
      <c r="GM752" s="775"/>
      <c r="GN752" s="775"/>
      <c r="GO752" s="775"/>
      <c r="GP752" s="775"/>
      <c r="GQ752" s="775"/>
      <c r="GR752" s="775"/>
      <c r="GS752" s="775"/>
      <c r="GT752" s="775"/>
      <c r="GU752" s="775"/>
      <c r="GV752" s="775"/>
      <c r="GW752" s="775"/>
      <c r="GX752" s="775"/>
      <c r="GY752" s="775"/>
      <c r="GZ752" s="775"/>
    </row>
    <row r="753" spans="1:208" ht="45" x14ac:dyDescent="0.25">
      <c r="B753" s="1125" t="s">
        <v>316</v>
      </c>
      <c r="C753" s="34">
        <f>'2 уровень'!F1781</f>
        <v>51</v>
      </c>
      <c r="D753" s="34">
        <f>'2 уровень'!G1781</f>
        <v>0</v>
      </c>
      <c r="E753" s="34">
        <f>'2 уровень'!H1781</f>
        <v>42.5</v>
      </c>
      <c r="F753" s="34">
        <f>'2 уровень'!I1781</f>
        <v>49</v>
      </c>
      <c r="G753" s="780">
        <f>'2 уровень'!J1781</f>
        <v>115.29411764705881</v>
      </c>
      <c r="H753" s="3741">
        <f>'2 уровень'!K1781</f>
        <v>0</v>
      </c>
      <c r="I753" s="794">
        <f>'2 уровень'!L1781</f>
        <v>0</v>
      </c>
      <c r="J753" s="794">
        <f>'2 уровень'!M1781</f>
        <v>0</v>
      </c>
      <c r="K753" s="789">
        <f>'2 уровень'!N1781</f>
        <v>0</v>
      </c>
      <c r="L753" s="789"/>
      <c r="M753" s="789">
        <f>'2 уровень'!P1781</f>
        <v>0</v>
      </c>
      <c r="N753" s="789">
        <f>'2 уровень'!Q1781</f>
        <v>0</v>
      </c>
      <c r="O753" s="789">
        <f>'2 уровень'!R1781</f>
        <v>0</v>
      </c>
      <c r="P753" s="789">
        <f>'2 уровень'!S1781</f>
        <v>0</v>
      </c>
      <c r="Q753" s="789">
        <f>'2 уровень'!T1781</f>
        <v>0</v>
      </c>
      <c r="R753" s="788">
        <f>'2 уровень'!U1781</f>
        <v>0</v>
      </c>
      <c r="S753" s="788">
        <f>'2 уровень'!V1781</f>
        <v>0</v>
      </c>
      <c r="T753" s="788">
        <f>'2 уровень'!W1781</f>
        <v>0</v>
      </c>
      <c r="U753" s="788">
        <f>'2 уровень'!X1781</f>
        <v>0</v>
      </c>
      <c r="V753" s="788">
        <f>'2 уровень'!Y1781</f>
        <v>0</v>
      </c>
      <c r="W753" s="788">
        <f>'2 уровень'!Z1781</f>
        <v>0</v>
      </c>
      <c r="X753" s="788">
        <f>'2 уровень'!AA1781</f>
        <v>0</v>
      </c>
      <c r="Y753" s="788">
        <f>'2 уровень'!AB1781</f>
        <v>0</v>
      </c>
      <c r="Z753" s="788">
        <f>'2 уровень'!AC1781</f>
        <v>0</v>
      </c>
      <c r="AA753" s="788">
        <f>'2 уровень'!AD1781</f>
        <v>0</v>
      </c>
      <c r="AB753" s="788">
        <f>'2 уровень'!AE1781</f>
        <v>0</v>
      </c>
      <c r="AC753" s="788">
        <f>'2 уровень'!AF1781</f>
        <v>0</v>
      </c>
      <c r="AD753" s="788">
        <f>'2 уровень'!AG1781</f>
        <v>0</v>
      </c>
      <c r="AE753" s="3194">
        <f>'2 уровень'!AH1781</f>
        <v>0</v>
      </c>
      <c r="AF753" s="788">
        <f>'2 уровень'!AI1781</f>
        <v>0</v>
      </c>
      <c r="AG753" s="788">
        <f>'2 уровень'!AJ1781</f>
        <v>0</v>
      </c>
      <c r="AH753" s="788">
        <f>'2 уровень'!AK1781</f>
        <v>0</v>
      </c>
      <c r="AI753" s="788">
        <f>'2 уровень'!AL1781</f>
        <v>0</v>
      </c>
      <c r="AJ753" s="2097">
        <f>'2 уровень'!AM1781</f>
        <v>0</v>
      </c>
      <c r="AK753" s="3770">
        <f>'2 уровень'!AN1781</f>
        <v>0</v>
      </c>
      <c r="AL753" s="788"/>
      <c r="AM753" s="788"/>
      <c r="AN753" s="4237">
        <f>'2 уровень'!AO1781</f>
        <v>0</v>
      </c>
      <c r="AO753" s="4244">
        <f>'2 уровень'!AP1781</f>
        <v>0</v>
      </c>
      <c r="AP753" s="1339">
        <f t="shared" si="116"/>
        <v>0</v>
      </c>
      <c r="AQ753" s="3813">
        <f t="shared" si="105"/>
        <v>0</v>
      </c>
      <c r="AR753" s="775"/>
      <c r="AS753" s="775"/>
      <c r="AT753" s="775"/>
      <c r="AU753" s="775"/>
      <c r="AV753" s="775"/>
      <c r="AW753" s="775"/>
      <c r="AX753" s="775"/>
      <c r="AY753" s="775"/>
      <c r="AZ753" s="775"/>
      <c r="BA753" s="775"/>
      <c r="BB753" s="775"/>
      <c r="BC753" s="775"/>
      <c r="BD753" s="775"/>
      <c r="BE753" s="775"/>
      <c r="BF753" s="775"/>
      <c r="BG753" s="775"/>
      <c r="BH753" s="775"/>
      <c r="BI753" s="775"/>
      <c r="BJ753" s="775"/>
      <c r="BK753" s="775"/>
      <c r="BL753" s="775"/>
      <c r="BM753" s="775"/>
      <c r="BN753" s="775"/>
      <c r="BO753" s="775"/>
      <c r="BP753" s="775"/>
      <c r="BQ753" s="775"/>
      <c r="BR753" s="775"/>
      <c r="BS753" s="775"/>
      <c r="BT753" s="775"/>
      <c r="BU753" s="775"/>
      <c r="BV753" s="775"/>
      <c r="BW753" s="775"/>
      <c r="BX753" s="775"/>
      <c r="BY753" s="775"/>
      <c r="BZ753" s="775"/>
      <c r="CA753" s="775"/>
      <c r="CB753" s="775"/>
      <c r="CC753" s="775"/>
      <c r="CD753" s="775"/>
      <c r="CE753" s="775"/>
      <c r="CF753" s="775"/>
      <c r="CG753" s="775"/>
      <c r="CH753" s="775"/>
      <c r="CI753" s="775"/>
      <c r="CJ753" s="775"/>
      <c r="CK753" s="775"/>
      <c r="CL753" s="775"/>
      <c r="CM753" s="775"/>
      <c r="CN753" s="775"/>
      <c r="CO753" s="775"/>
      <c r="CP753" s="775"/>
      <c r="CQ753" s="775"/>
      <c r="CR753" s="775"/>
      <c r="CS753" s="775"/>
      <c r="CT753" s="775"/>
      <c r="CU753" s="775"/>
      <c r="CV753" s="775"/>
      <c r="CW753" s="775"/>
      <c r="CX753" s="775"/>
      <c r="CY753" s="775"/>
      <c r="CZ753" s="775"/>
      <c r="DA753" s="775"/>
      <c r="DB753" s="775"/>
      <c r="DC753" s="775"/>
      <c r="DD753" s="775"/>
      <c r="DE753" s="775"/>
      <c r="DF753" s="775"/>
      <c r="DG753" s="775"/>
      <c r="DH753" s="775"/>
      <c r="DI753" s="775"/>
      <c r="DJ753" s="775"/>
      <c r="DK753" s="775"/>
      <c r="DL753" s="775"/>
      <c r="DM753" s="775"/>
      <c r="DN753" s="775"/>
      <c r="DO753" s="775"/>
      <c r="DP753" s="775"/>
      <c r="DQ753" s="775"/>
      <c r="DR753" s="775"/>
      <c r="DS753" s="775"/>
      <c r="DT753" s="775"/>
      <c r="DU753" s="775"/>
      <c r="DV753" s="775"/>
      <c r="DW753" s="775"/>
      <c r="DX753" s="775"/>
      <c r="DY753" s="775"/>
      <c r="DZ753" s="775"/>
      <c r="EA753" s="775"/>
      <c r="EB753" s="775"/>
      <c r="EC753" s="775"/>
      <c r="ED753" s="775"/>
      <c r="EE753" s="775"/>
      <c r="EF753" s="775"/>
      <c r="EG753" s="775"/>
      <c r="EH753" s="775"/>
      <c r="EI753" s="775"/>
      <c r="EJ753" s="775"/>
      <c r="EK753" s="775"/>
      <c r="EL753" s="775"/>
      <c r="EM753" s="775"/>
      <c r="EN753" s="775"/>
      <c r="EO753" s="775"/>
      <c r="EP753" s="775"/>
      <c r="EQ753" s="775"/>
      <c r="ER753" s="775"/>
      <c r="ES753" s="775"/>
      <c r="ET753" s="775"/>
      <c r="EU753" s="775"/>
      <c r="EV753" s="775"/>
      <c r="EW753" s="775"/>
      <c r="EX753" s="775"/>
      <c r="EY753" s="775"/>
      <c r="EZ753" s="775"/>
      <c r="FA753" s="775"/>
      <c r="FB753" s="775"/>
      <c r="FC753" s="775"/>
      <c r="FD753" s="775"/>
      <c r="FE753" s="775"/>
      <c r="FF753" s="775"/>
      <c r="FG753" s="775"/>
      <c r="FH753" s="775"/>
      <c r="FI753" s="775"/>
      <c r="FJ753" s="775"/>
      <c r="FK753" s="775"/>
      <c r="FL753" s="775"/>
      <c r="FM753" s="775"/>
      <c r="FN753" s="775"/>
      <c r="FO753" s="775"/>
      <c r="FP753" s="775"/>
      <c r="FQ753" s="775"/>
      <c r="FR753" s="775"/>
      <c r="FS753" s="775"/>
      <c r="FT753" s="775"/>
      <c r="FU753" s="775"/>
      <c r="FV753" s="775"/>
      <c r="FW753" s="775"/>
      <c r="FX753" s="775"/>
      <c r="FY753" s="775"/>
      <c r="FZ753" s="775"/>
      <c r="GA753" s="775"/>
      <c r="GB753" s="775"/>
      <c r="GC753" s="775"/>
      <c r="GD753" s="775"/>
      <c r="GE753" s="775"/>
      <c r="GF753" s="775"/>
      <c r="GG753" s="775"/>
      <c r="GH753" s="775"/>
      <c r="GI753" s="775"/>
      <c r="GJ753" s="775"/>
      <c r="GK753" s="775"/>
      <c r="GL753" s="775"/>
      <c r="GM753" s="775"/>
      <c r="GN753" s="775"/>
      <c r="GO753" s="775"/>
      <c r="GP753" s="775"/>
      <c r="GQ753" s="775"/>
      <c r="GR753" s="775"/>
      <c r="GS753" s="775"/>
      <c r="GT753" s="775"/>
      <c r="GU753" s="775"/>
      <c r="GV753" s="775"/>
      <c r="GW753" s="775"/>
      <c r="GX753" s="775"/>
      <c r="GY753" s="775"/>
      <c r="GZ753" s="775"/>
    </row>
    <row r="754" spans="1:208" ht="30" x14ac:dyDescent="0.25">
      <c r="B754" s="1125" t="s">
        <v>317</v>
      </c>
      <c r="C754" s="34">
        <f>'2 уровень'!F1782</f>
        <v>121</v>
      </c>
      <c r="D754" s="34">
        <f>'2 уровень'!G1782</f>
        <v>0</v>
      </c>
      <c r="E754" s="34">
        <f>'2 уровень'!H1782</f>
        <v>100.83333333333334</v>
      </c>
      <c r="F754" s="34">
        <f>'2 уровень'!I1782</f>
        <v>58</v>
      </c>
      <c r="G754" s="780">
        <f>'2 уровень'!J1782</f>
        <v>57.52066115702479</v>
      </c>
      <c r="H754" s="3741">
        <f>'2 уровень'!K1782</f>
        <v>0</v>
      </c>
      <c r="I754" s="794">
        <f>'2 уровень'!L1782</f>
        <v>0</v>
      </c>
      <c r="J754" s="794">
        <f>'2 уровень'!M1782</f>
        <v>0</v>
      </c>
      <c r="K754" s="789">
        <f>'2 уровень'!N1782</f>
        <v>0</v>
      </c>
      <c r="L754" s="789"/>
      <c r="M754" s="789">
        <f>'2 уровень'!P1782</f>
        <v>0</v>
      </c>
      <c r="N754" s="789">
        <f>'2 уровень'!Q1782</f>
        <v>0</v>
      </c>
      <c r="O754" s="789">
        <f>'2 уровень'!R1782</f>
        <v>0</v>
      </c>
      <c r="P754" s="789">
        <f>'2 уровень'!S1782</f>
        <v>0</v>
      </c>
      <c r="Q754" s="789">
        <f>'2 уровень'!T1782</f>
        <v>0</v>
      </c>
      <c r="R754" s="788">
        <f>'2 уровень'!U1782</f>
        <v>0</v>
      </c>
      <c r="S754" s="788">
        <f>'2 уровень'!V1782</f>
        <v>0</v>
      </c>
      <c r="T754" s="788">
        <f>'2 уровень'!W1782</f>
        <v>0</v>
      </c>
      <c r="U754" s="788">
        <f>'2 уровень'!X1782</f>
        <v>0</v>
      </c>
      <c r="V754" s="788">
        <f>'2 уровень'!Y1782</f>
        <v>0</v>
      </c>
      <c r="W754" s="788">
        <f>'2 уровень'!Z1782</f>
        <v>0</v>
      </c>
      <c r="X754" s="788">
        <f>'2 уровень'!AA1782</f>
        <v>0</v>
      </c>
      <c r="Y754" s="788">
        <f>'2 уровень'!AB1782</f>
        <v>0</v>
      </c>
      <c r="Z754" s="788">
        <f>'2 уровень'!AC1782</f>
        <v>0</v>
      </c>
      <c r="AA754" s="788">
        <f>'2 уровень'!AD1782</f>
        <v>0</v>
      </c>
      <c r="AB754" s="788">
        <f>'2 уровень'!AE1782</f>
        <v>0</v>
      </c>
      <c r="AC754" s="788">
        <f>'2 уровень'!AF1782</f>
        <v>0</v>
      </c>
      <c r="AD754" s="788">
        <f>'2 уровень'!AG1782</f>
        <v>0</v>
      </c>
      <c r="AE754" s="3194">
        <f>'2 уровень'!AH1782</f>
        <v>0</v>
      </c>
      <c r="AF754" s="788">
        <f>'2 уровень'!AI1782</f>
        <v>0</v>
      </c>
      <c r="AG754" s="788">
        <f>'2 уровень'!AJ1782</f>
        <v>0</v>
      </c>
      <c r="AH754" s="788">
        <f>'2 уровень'!AK1782</f>
        <v>0</v>
      </c>
      <c r="AI754" s="788">
        <f>'2 уровень'!AL1782</f>
        <v>0</v>
      </c>
      <c r="AJ754" s="2097">
        <f>'2 уровень'!AM1782</f>
        <v>0</v>
      </c>
      <c r="AK754" s="3770">
        <f>'2 уровень'!AN1782</f>
        <v>0</v>
      </c>
      <c r="AL754" s="788"/>
      <c r="AM754" s="788"/>
      <c r="AN754" s="4237">
        <f>'2 уровень'!AO1782</f>
        <v>0</v>
      </c>
      <c r="AO754" s="4244">
        <f>'2 уровень'!AP1782</f>
        <v>0</v>
      </c>
      <c r="AP754" s="1339">
        <f t="shared" si="116"/>
        <v>0</v>
      </c>
      <c r="AQ754" s="3813">
        <f t="shared" si="105"/>
        <v>0</v>
      </c>
      <c r="AR754" s="775"/>
      <c r="AS754" s="775"/>
      <c r="AT754" s="775"/>
      <c r="AU754" s="775"/>
      <c r="AV754" s="775"/>
      <c r="AW754" s="775"/>
      <c r="AX754" s="775"/>
      <c r="AY754" s="775"/>
      <c r="AZ754" s="775"/>
      <c r="BA754" s="775"/>
      <c r="BB754" s="775"/>
      <c r="BC754" s="775"/>
      <c r="BD754" s="775"/>
      <c r="BE754" s="775"/>
      <c r="BF754" s="775"/>
      <c r="BG754" s="775"/>
      <c r="BH754" s="775"/>
      <c r="BI754" s="775"/>
      <c r="BJ754" s="775"/>
      <c r="BK754" s="775"/>
      <c r="BL754" s="775"/>
      <c r="BM754" s="775"/>
      <c r="BN754" s="775"/>
      <c r="BO754" s="775"/>
      <c r="BP754" s="775"/>
      <c r="BQ754" s="775"/>
      <c r="BR754" s="775"/>
      <c r="BS754" s="775"/>
      <c r="BT754" s="775"/>
      <c r="BU754" s="775"/>
      <c r="BV754" s="775"/>
      <c r="BW754" s="775"/>
      <c r="BX754" s="775"/>
      <c r="BY754" s="775"/>
      <c r="BZ754" s="775"/>
      <c r="CA754" s="775"/>
      <c r="CB754" s="775"/>
      <c r="CC754" s="775"/>
      <c r="CD754" s="775"/>
      <c r="CE754" s="775"/>
      <c r="CF754" s="775"/>
      <c r="CG754" s="775"/>
      <c r="CH754" s="775"/>
      <c r="CI754" s="775"/>
      <c r="CJ754" s="775"/>
      <c r="CK754" s="775"/>
      <c r="CL754" s="775"/>
      <c r="CM754" s="775"/>
      <c r="CN754" s="775"/>
      <c r="CO754" s="775"/>
      <c r="CP754" s="775"/>
      <c r="CQ754" s="775"/>
      <c r="CR754" s="775"/>
      <c r="CS754" s="775"/>
      <c r="CT754" s="775"/>
      <c r="CU754" s="775"/>
      <c r="CV754" s="775"/>
      <c r="CW754" s="775"/>
      <c r="CX754" s="775"/>
      <c r="CY754" s="775"/>
      <c r="CZ754" s="775"/>
      <c r="DA754" s="775"/>
      <c r="DB754" s="775"/>
      <c r="DC754" s="775"/>
      <c r="DD754" s="775"/>
      <c r="DE754" s="775"/>
      <c r="DF754" s="775"/>
      <c r="DG754" s="775"/>
      <c r="DH754" s="775"/>
      <c r="DI754" s="775"/>
      <c r="DJ754" s="775"/>
      <c r="DK754" s="775"/>
      <c r="DL754" s="775"/>
      <c r="DM754" s="775"/>
      <c r="DN754" s="775"/>
      <c r="DO754" s="775"/>
      <c r="DP754" s="775"/>
      <c r="DQ754" s="775"/>
      <c r="DR754" s="775"/>
      <c r="DS754" s="775"/>
      <c r="DT754" s="775"/>
      <c r="DU754" s="775"/>
      <c r="DV754" s="775"/>
      <c r="DW754" s="775"/>
      <c r="DX754" s="775"/>
      <c r="DY754" s="775"/>
      <c r="DZ754" s="775"/>
      <c r="EA754" s="775"/>
      <c r="EB754" s="775"/>
      <c r="EC754" s="775"/>
      <c r="ED754" s="775"/>
      <c r="EE754" s="775"/>
      <c r="EF754" s="775"/>
      <c r="EG754" s="775"/>
      <c r="EH754" s="775"/>
      <c r="EI754" s="775"/>
      <c r="EJ754" s="775"/>
      <c r="EK754" s="775"/>
      <c r="EL754" s="775"/>
      <c r="EM754" s="775"/>
      <c r="EN754" s="775"/>
      <c r="EO754" s="775"/>
      <c r="EP754" s="775"/>
      <c r="EQ754" s="775"/>
      <c r="ER754" s="775"/>
      <c r="ES754" s="775"/>
      <c r="ET754" s="775"/>
      <c r="EU754" s="775"/>
      <c r="EV754" s="775"/>
      <c r="EW754" s="775"/>
      <c r="EX754" s="775"/>
      <c r="EY754" s="775"/>
      <c r="EZ754" s="775"/>
      <c r="FA754" s="775"/>
      <c r="FB754" s="775"/>
      <c r="FC754" s="775"/>
      <c r="FD754" s="775"/>
      <c r="FE754" s="775"/>
      <c r="FF754" s="775"/>
      <c r="FG754" s="775"/>
      <c r="FH754" s="775"/>
      <c r="FI754" s="775"/>
      <c r="FJ754" s="775"/>
      <c r="FK754" s="775"/>
      <c r="FL754" s="775"/>
      <c r="FM754" s="775"/>
      <c r="FN754" s="775"/>
      <c r="FO754" s="775"/>
      <c r="FP754" s="775"/>
      <c r="FQ754" s="775"/>
      <c r="FR754" s="775"/>
      <c r="FS754" s="775"/>
      <c r="FT754" s="775"/>
      <c r="FU754" s="775"/>
      <c r="FV754" s="775"/>
      <c r="FW754" s="775"/>
      <c r="FX754" s="775"/>
      <c r="FY754" s="775"/>
      <c r="FZ754" s="775"/>
      <c r="GA754" s="775"/>
      <c r="GB754" s="775"/>
      <c r="GC754" s="775"/>
      <c r="GD754" s="775"/>
      <c r="GE754" s="775"/>
      <c r="GF754" s="775"/>
      <c r="GG754" s="775"/>
      <c r="GH754" s="775"/>
      <c r="GI754" s="775"/>
      <c r="GJ754" s="775"/>
      <c r="GK754" s="775"/>
      <c r="GL754" s="775"/>
      <c r="GM754" s="775"/>
      <c r="GN754" s="775"/>
      <c r="GO754" s="775"/>
      <c r="GP754" s="775"/>
      <c r="GQ754" s="775"/>
      <c r="GR754" s="775"/>
      <c r="GS754" s="775"/>
      <c r="GT754" s="775"/>
      <c r="GU754" s="775"/>
      <c r="GV754" s="775"/>
      <c r="GW754" s="775"/>
      <c r="GX754" s="775"/>
      <c r="GY754" s="775"/>
      <c r="GZ754" s="775"/>
    </row>
    <row r="755" spans="1:208" ht="45" x14ac:dyDescent="0.25">
      <c r="B755" s="1775" t="s">
        <v>318</v>
      </c>
      <c r="C755" s="34">
        <f>'2 уровень'!F1783</f>
        <v>9608</v>
      </c>
      <c r="D755" s="34">
        <f>'2 уровень'!G1783</f>
        <v>0</v>
      </c>
      <c r="E755" s="34">
        <f>'2 уровень'!H1783</f>
        <v>8006.6666666666679</v>
      </c>
      <c r="F755" s="34">
        <f>'2 уровень'!I1783</f>
        <v>3219</v>
      </c>
      <c r="G755" s="780">
        <f>'2 уровень'!J1783</f>
        <v>40.203996669442127</v>
      </c>
      <c r="H755" s="3741">
        <f>'2 уровень'!K1783</f>
        <v>0</v>
      </c>
      <c r="I755" s="794">
        <f>'2 уровень'!L1783</f>
        <v>0</v>
      </c>
      <c r="J755" s="794">
        <f>'2 уровень'!M1783</f>
        <v>0</v>
      </c>
      <c r="K755" s="789">
        <f>'2 уровень'!N1783</f>
        <v>0</v>
      </c>
      <c r="L755" s="789"/>
      <c r="M755" s="789">
        <f>'2 уровень'!P1783</f>
        <v>0</v>
      </c>
      <c r="N755" s="789">
        <f>'2 уровень'!Q1783</f>
        <v>0</v>
      </c>
      <c r="O755" s="789">
        <f>'2 уровень'!R1783</f>
        <v>0</v>
      </c>
      <c r="P755" s="789">
        <f>'2 уровень'!S1783</f>
        <v>0</v>
      </c>
      <c r="Q755" s="789">
        <f>'2 уровень'!T1783</f>
        <v>0</v>
      </c>
      <c r="R755" s="788">
        <f>'2 уровень'!U1783</f>
        <v>0</v>
      </c>
      <c r="S755" s="788">
        <f>'2 уровень'!V1783</f>
        <v>0</v>
      </c>
      <c r="T755" s="788">
        <f>'2 уровень'!W1783</f>
        <v>0</v>
      </c>
      <c r="U755" s="788">
        <f>'2 уровень'!X1783</f>
        <v>0</v>
      </c>
      <c r="V755" s="788">
        <f>'2 уровень'!Y1783</f>
        <v>0</v>
      </c>
      <c r="W755" s="788">
        <f>'2 уровень'!Z1783</f>
        <v>0</v>
      </c>
      <c r="X755" s="788">
        <f>'2 уровень'!AA1783</f>
        <v>0</v>
      </c>
      <c r="Y755" s="788">
        <f>'2 уровень'!AB1783</f>
        <v>0</v>
      </c>
      <c r="Z755" s="788">
        <f>'2 уровень'!AC1783</f>
        <v>0</v>
      </c>
      <c r="AA755" s="788">
        <f>'2 уровень'!AD1783</f>
        <v>0</v>
      </c>
      <c r="AB755" s="788">
        <f>'2 уровень'!AE1783</f>
        <v>0</v>
      </c>
      <c r="AC755" s="788">
        <f>'2 уровень'!AF1783</f>
        <v>0</v>
      </c>
      <c r="AD755" s="788">
        <f>'2 уровень'!AG1783</f>
        <v>0</v>
      </c>
      <c r="AE755" s="3194">
        <f>'2 уровень'!AH1783</f>
        <v>0</v>
      </c>
      <c r="AF755" s="788">
        <f>'2 уровень'!AI1783</f>
        <v>0</v>
      </c>
      <c r="AG755" s="788">
        <f>'2 уровень'!AJ1783</f>
        <v>0</v>
      </c>
      <c r="AH755" s="788">
        <f>'2 уровень'!AK1783</f>
        <v>0</v>
      </c>
      <c r="AI755" s="788">
        <f>'2 уровень'!AL1783</f>
        <v>0</v>
      </c>
      <c r="AJ755" s="2097">
        <f>'2 уровень'!AM1783</f>
        <v>0</v>
      </c>
      <c r="AK755" s="3770">
        <f>'2 уровень'!AN1783</f>
        <v>0</v>
      </c>
      <c r="AL755" s="788"/>
      <c r="AM755" s="788"/>
      <c r="AN755" s="4237">
        <f>'2 уровень'!AO1783</f>
        <v>0</v>
      </c>
      <c r="AO755" s="4244">
        <f>'2 уровень'!AP1783</f>
        <v>0</v>
      </c>
      <c r="AP755" s="1339">
        <f t="shared" si="116"/>
        <v>0</v>
      </c>
      <c r="AQ755" s="3813">
        <f t="shared" si="105"/>
        <v>0</v>
      </c>
      <c r="AR755" s="775"/>
      <c r="AS755" s="775"/>
      <c r="AT755" s="775"/>
      <c r="AU755" s="775"/>
      <c r="AV755" s="775"/>
      <c r="AW755" s="775"/>
      <c r="AX755" s="775"/>
      <c r="AY755" s="775"/>
      <c r="AZ755" s="775"/>
      <c r="BA755" s="775"/>
      <c r="BB755" s="775"/>
      <c r="BC755" s="775"/>
      <c r="BD755" s="775"/>
      <c r="BE755" s="775"/>
      <c r="BF755" s="775"/>
      <c r="BG755" s="775"/>
      <c r="BH755" s="775"/>
      <c r="BI755" s="775"/>
      <c r="BJ755" s="775"/>
      <c r="BK755" s="775"/>
      <c r="BL755" s="775"/>
      <c r="BM755" s="775"/>
      <c r="BN755" s="775"/>
      <c r="BO755" s="775"/>
      <c r="BP755" s="775"/>
      <c r="BQ755" s="775"/>
      <c r="BR755" s="775"/>
      <c r="BS755" s="775"/>
      <c r="BT755" s="775"/>
      <c r="BU755" s="775"/>
      <c r="BV755" s="775"/>
      <c r="BW755" s="775"/>
      <c r="BX755" s="775"/>
      <c r="BY755" s="775"/>
      <c r="BZ755" s="775"/>
      <c r="CA755" s="775"/>
      <c r="CB755" s="775"/>
      <c r="CC755" s="775"/>
      <c r="CD755" s="775"/>
      <c r="CE755" s="775"/>
      <c r="CF755" s="775"/>
      <c r="CG755" s="775"/>
      <c r="CH755" s="775"/>
      <c r="CI755" s="775"/>
      <c r="CJ755" s="775"/>
      <c r="CK755" s="775"/>
      <c r="CL755" s="775"/>
      <c r="CM755" s="775"/>
      <c r="CN755" s="775"/>
      <c r="CO755" s="775"/>
      <c r="CP755" s="775"/>
      <c r="CQ755" s="775"/>
      <c r="CR755" s="775"/>
      <c r="CS755" s="775"/>
      <c r="CT755" s="775"/>
      <c r="CU755" s="775"/>
      <c r="CV755" s="775"/>
      <c r="CW755" s="775"/>
      <c r="CX755" s="775"/>
      <c r="CY755" s="775"/>
      <c r="CZ755" s="775"/>
      <c r="DA755" s="775"/>
      <c r="DB755" s="775"/>
      <c r="DC755" s="775"/>
      <c r="DD755" s="775"/>
      <c r="DE755" s="775"/>
      <c r="DF755" s="775"/>
      <c r="DG755" s="775"/>
      <c r="DH755" s="775"/>
      <c r="DI755" s="775"/>
      <c r="DJ755" s="775"/>
      <c r="DK755" s="775"/>
      <c r="DL755" s="775"/>
      <c r="DM755" s="775"/>
      <c r="DN755" s="775"/>
      <c r="DO755" s="775"/>
      <c r="DP755" s="775"/>
      <c r="DQ755" s="775"/>
      <c r="DR755" s="775"/>
      <c r="DS755" s="775"/>
      <c r="DT755" s="775"/>
      <c r="DU755" s="775"/>
      <c r="DV755" s="775"/>
      <c r="DW755" s="775"/>
      <c r="DX755" s="775"/>
      <c r="DY755" s="775"/>
      <c r="DZ755" s="775"/>
      <c r="EA755" s="775"/>
      <c r="EB755" s="775"/>
      <c r="EC755" s="775"/>
      <c r="ED755" s="775"/>
      <c r="EE755" s="775"/>
      <c r="EF755" s="775"/>
      <c r="EG755" s="775"/>
      <c r="EH755" s="775"/>
      <c r="EI755" s="775"/>
      <c r="EJ755" s="775"/>
      <c r="EK755" s="775"/>
      <c r="EL755" s="775"/>
      <c r="EM755" s="775"/>
      <c r="EN755" s="775"/>
      <c r="EO755" s="775"/>
      <c r="EP755" s="775"/>
      <c r="EQ755" s="775"/>
      <c r="ER755" s="775"/>
      <c r="ES755" s="775"/>
      <c r="ET755" s="775"/>
      <c r="EU755" s="775"/>
      <c r="EV755" s="775"/>
      <c r="EW755" s="775"/>
      <c r="EX755" s="775"/>
      <c r="EY755" s="775"/>
      <c r="EZ755" s="775"/>
      <c r="FA755" s="775"/>
      <c r="FB755" s="775"/>
      <c r="FC755" s="775"/>
      <c r="FD755" s="775"/>
      <c r="FE755" s="775"/>
      <c r="FF755" s="775"/>
      <c r="FG755" s="775"/>
      <c r="FH755" s="775"/>
      <c r="FI755" s="775"/>
      <c r="FJ755" s="775"/>
      <c r="FK755" s="775"/>
      <c r="FL755" s="775"/>
      <c r="FM755" s="775"/>
      <c r="FN755" s="775"/>
      <c r="FO755" s="775"/>
      <c r="FP755" s="775"/>
      <c r="FQ755" s="775"/>
      <c r="FR755" s="775"/>
      <c r="FS755" s="775"/>
      <c r="FT755" s="775"/>
      <c r="FU755" s="775"/>
      <c r="FV755" s="775"/>
      <c r="FW755" s="775"/>
      <c r="FX755" s="775"/>
      <c r="FY755" s="775"/>
      <c r="FZ755" s="775"/>
      <c r="GA755" s="775"/>
      <c r="GB755" s="775"/>
      <c r="GC755" s="775"/>
      <c r="GD755" s="775"/>
      <c r="GE755" s="775"/>
      <c r="GF755" s="775"/>
      <c r="GG755" s="775"/>
      <c r="GH755" s="775"/>
      <c r="GI755" s="775"/>
      <c r="GJ755" s="775"/>
      <c r="GK755" s="775"/>
      <c r="GL755" s="775"/>
      <c r="GM755" s="775"/>
      <c r="GN755" s="775"/>
      <c r="GO755" s="775"/>
      <c r="GP755" s="775"/>
      <c r="GQ755" s="775"/>
      <c r="GR755" s="775"/>
      <c r="GS755" s="775"/>
      <c r="GT755" s="775"/>
      <c r="GU755" s="775"/>
      <c r="GV755" s="775"/>
      <c r="GW755" s="775"/>
      <c r="GX755" s="775"/>
      <c r="GY755" s="775"/>
      <c r="GZ755" s="775"/>
    </row>
    <row r="756" spans="1:208" ht="45" x14ac:dyDescent="0.25">
      <c r="B756" s="1125" t="s">
        <v>319</v>
      </c>
      <c r="C756" s="34">
        <f>'2 уровень'!F1784</f>
        <v>1600</v>
      </c>
      <c r="D756" s="34">
        <f>'2 уровень'!G1784</f>
        <v>0</v>
      </c>
      <c r="E756" s="34">
        <f>'2 уровень'!H1784</f>
        <v>1333.3333333333335</v>
      </c>
      <c r="F756" s="34">
        <f>'2 уровень'!I1784</f>
        <v>311</v>
      </c>
      <c r="G756" s="780">
        <f>'2 уровень'!J1784</f>
        <v>23.324999999999999</v>
      </c>
      <c r="H756" s="3741">
        <f>'2 уровень'!K1784</f>
        <v>0</v>
      </c>
      <c r="I756" s="794">
        <f>'2 уровень'!L1784</f>
        <v>0</v>
      </c>
      <c r="J756" s="794">
        <f>'2 уровень'!M1784</f>
        <v>0</v>
      </c>
      <c r="K756" s="789">
        <f>'2 уровень'!N1784</f>
        <v>0</v>
      </c>
      <c r="L756" s="789"/>
      <c r="M756" s="789">
        <f>'2 уровень'!P1784</f>
        <v>0</v>
      </c>
      <c r="N756" s="789">
        <f>'2 уровень'!Q1784</f>
        <v>0</v>
      </c>
      <c r="O756" s="789">
        <f>'2 уровень'!R1784</f>
        <v>0</v>
      </c>
      <c r="P756" s="789">
        <f>'2 уровень'!S1784</f>
        <v>0</v>
      </c>
      <c r="Q756" s="789">
        <f>'2 уровень'!T1784</f>
        <v>0</v>
      </c>
      <c r="R756" s="788">
        <f>'2 уровень'!U1784</f>
        <v>0</v>
      </c>
      <c r="S756" s="788">
        <f>'2 уровень'!V1784</f>
        <v>0</v>
      </c>
      <c r="T756" s="788">
        <f>'2 уровень'!W1784</f>
        <v>0</v>
      </c>
      <c r="U756" s="788">
        <f>'2 уровень'!X1784</f>
        <v>0</v>
      </c>
      <c r="V756" s="788">
        <f>'2 уровень'!Y1784</f>
        <v>0</v>
      </c>
      <c r="W756" s="788">
        <f>'2 уровень'!Z1784</f>
        <v>0</v>
      </c>
      <c r="X756" s="788">
        <f>'2 уровень'!AA1784</f>
        <v>0</v>
      </c>
      <c r="Y756" s="788">
        <f>'2 уровень'!AB1784</f>
        <v>0</v>
      </c>
      <c r="Z756" s="788">
        <f>'2 уровень'!AC1784</f>
        <v>0</v>
      </c>
      <c r="AA756" s="788">
        <f>'2 уровень'!AD1784</f>
        <v>0</v>
      </c>
      <c r="AB756" s="788">
        <f>'2 уровень'!AE1784</f>
        <v>0</v>
      </c>
      <c r="AC756" s="788">
        <f>'2 уровень'!AF1784</f>
        <v>0</v>
      </c>
      <c r="AD756" s="788">
        <f>'2 уровень'!AG1784</f>
        <v>0</v>
      </c>
      <c r="AE756" s="3194">
        <f>'2 уровень'!AH1784</f>
        <v>0</v>
      </c>
      <c r="AF756" s="788">
        <f>'2 уровень'!AI1784</f>
        <v>0</v>
      </c>
      <c r="AG756" s="788">
        <f>'2 уровень'!AJ1784</f>
        <v>0</v>
      </c>
      <c r="AH756" s="788">
        <f>'2 уровень'!AK1784</f>
        <v>0</v>
      </c>
      <c r="AI756" s="788">
        <f>'2 уровень'!AL1784</f>
        <v>0</v>
      </c>
      <c r="AJ756" s="2097">
        <f>'2 уровень'!AM1784</f>
        <v>0</v>
      </c>
      <c r="AK756" s="3770">
        <f>'2 уровень'!AN1784</f>
        <v>0</v>
      </c>
      <c r="AL756" s="788"/>
      <c r="AM756" s="788"/>
      <c r="AN756" s="4237">
        <f>'2 уровень'!AO1784</f>
        <v>0</v>
      </c>
      <c r="AO756" s="4244">
        <f>'2 уровень'!AP1784</f>
        <v>0</v>
      </c>
      <c r="AP756" s="1339">
        <f t="shared" si="116"/>
        <v>0</v>
      </c>
      <c r="AQ756" s="3813">
        <f t="shared" si="105"/>
        <v>0</v>
      </c>
      <c r="AR756" s="775"/>
      <c r="AS756" s="775"/>
      <c r="AT756" s="775"/>
      <c r="AU756" s="775"/>
      <c r="AV756" s="775"/>
      <c r="AW756" s="775"/>
      <c r="AX756" s="775"/>
      <c r="AY756" s="775"/>
      <c r="AZ756" s="775"/>
      <c r="BA756" s="775"/>
      <c r="BB756" s="775"/>
      <c r="BC756" s="775"/>
      <c r="BD756" s="775"/>
      <c r="BE756" s="775"/>
      <c r="BF756" s="775"/>
      <c r="BG756" s="775"/>
      <c r="BH756" s="775"/>
      <c r="BI756" s="775"/>
      <c r="BJ756" s="775"/>
      <c r="BK756" s="775"/>
      <c r="BL756" s="775"/>
      <c r="BM756" s="775"/>
      <c r="BN756" s="775"/>
      <c r="BO756" s="775"/>
      <c r="BP756" s="775"/>
      <c r="BQ756" s="775"/>
      <c r="BR756" s="775"/>
      <c r="BS756" s="775"/>
      <c r="BT756" s="775"/>
      <c r="BU756" s="775"/>
      <c r="BV756" s="775"/>
      <c r="BW756" s="775"/>
      <c r="BX756" s="775"/>
      <c r="BY756" s="775"/>
      <c r="BZ756" s="775"/>
      <c r="CA756" s="775"/>
      <c r="CB756" s="775"/>
      <c r="CC756" s="775"/>
      <c r="CD756" s="775"/>
      <c r="CE756" s="775"/>
      <c r="CF756" s="775"/>
      <c r="CG756" s="775"/>
      <c r="CH756" s="775"/>
      <c r="CI756" s="775"/>
      <c r="CJ756" s="775"/>
      <c r="CK756" s="775"/>
      <c r="CL756" s="775"/>
      <c r="CM756" s="775"/>
      <c r="CN756" s="775"/>
      <c r="CO756" s="775"/>
      <c r="CP756" s="775"/>
      <c r="CQ756" s="775"/>
      <c r="CR756" s="775"/>
      <c r="CS756" s="775"/>
      <c r="CT756" s="775"/>
      <c r="CU756" s="775"/>
      <c r="CV756" s="775"/>
      <c r="CW756" s="775"/>
      <c r="CX756" s="775"/>
      <c r="CY756" s="775"/>
      <c r="CZ756" s="775"/>
      <c r="DA756" s="775"/>
      <c r="DB756" s="775"/>
      <c r="DC756" s="775"/>
      <c r="DD756" s="775"/>
      <c r="DE756" s="775"/>
      <c r="DF756" s="775"/>
      <c r="DG756" s="775"/>
      <c r="DH756" s="775"/>
      <c r="DI756" s="775"/>
      <c r="DJ756" s="775"/>
      <c r="DK756" s="775"/>
      <c r="DL756" s="775"/>
      <c r="DM756" s="775"/>
      <c r="DN756" s="775"/>
      <c r="DO756" s="775"/>
      <c r="DP756" s="775"/>
      <c r="DQ756" s="775"/>
      <c r="DR756" s="775"/>
      <c r="DS756" s="775"/>
      <c r="DT756" s="775"/>
      <c r="DU756" s="775"/>
      <c r="DV756" s="775"/>
      <c r="DW756" s="775"/>
      <c r="DX756" s="775"/>
      <c r="DY756" s="775"/>
      <c r="DZ756" s="775"/>
      <c r="EA756" s="775"/>
      <c r="EB756" s="775"/>
      <c r="EC756" s="775"/>
      <c r="ED756" s="775"/>
      <c r="EE756" s="775"/>
      <c r="EF756" s="775"/>
      <c r="EG756" s="775"/>
      <c r="EH756" s="775"/>
      <c r="EI756" s="775"/>
      <c r="EJ756" s="775"/>
      <c r="EK756" s="775"/>
      <c r="EL756" s="775"/>
      <c r="EM756" s="775"/>
      <c r="EN756" s="775"/>
      <c r="EO756" s="775"/>
      <c r="EP756" s="775"/>
      <c r="EQ756" s="775"/>
      <c r="ER756" s="775"/>
      <c r="ES756" s="775"/>
      <c r="ET756" s="775"/>
      <c r="EU756" s="775"/>
      <c r="EV756" s="775"/>
      <c r="EW756" s="775"/>
      <c r="EX756" s="775"/>
      <c r="EY756" s="775"/>
      <c r="EZ756" s="775"/>
      <c r="FA756" s="775"/>
      <c r="FB756" s="775"/>
      <c r="FC756" s="775"/>
      <c r="FD756" s="775"/>
      <c r="FE756" s="775"/>
      <c r="FF756" s="775"/>
      <c r="FG756" s="775"/>
      <c r="FH756" s="775"/>
      <c r="FI756" s="775"/>
      <c r="FJ756" s="775"/>
      <c r="FK756" s="775"/>
      <c r="FL756" s="775"/>
      <c r="FM756" s="775"/>
      <c r="FN756" s="775"/>
      <c r="FO756" s="775"/>
      <c r="FP756" s="775"/>
      <c r="FQ756" s="775"/>
      <c r="FR756" s="775"/>
      <c r="FS756" s="775"/>
      <c r="FT756" s="775"/>
      <c r="FU756" s="775"/>
      <c r="FV756" s="775"/>
      <c r="FW756" s="775"/>
      <c r="FX756" s="775"/>
      <c r="FY756" s="775"/>
      <c r="FZ756" s="775"/>
      <c r="GA756" s="775"/>
      <c r="GB756" s="775"/>
      <c r="GC756" s="775"/>
      <c r="GD756" s="775"/>
      <c r="GE756" s="775"/>
      <c r="GF756" s="775"/>
      <c r="GG756" s="775"/>
      <c r="GH756" s="775"/>
      <c r="GI756" s="775"/>
      <c r="GJ756" s="775"/>
      <c r="GK756" s="775"/>
      <c r="GL756" s="775"/>
      <c r="GM756" s="775"/>
      <c r="GN756" s="775"/>
      <c r="GO756" s="775"/>
      <c r="GP756" s="775"/>
      <c r="GQ756" s="775"/>
      <c r="GR756" s="775"/>
      <c r="GS756" s="775"/>
      <c r="GT756" s="775"/>
      <c r="GU756" s="775"/>
      <c r="GV756" s="775"/>
      <c r="GW756" s="775"/>
      <c r="GX756" s="775"/>
      <c r="GY756" s="775"/>
      <c r="GZ756" s="775"/>
    </row>
    <row r="757" spans="1:208" ht="30" x14ac:dyDescent="0.25">
      <c r="B757" s="1125" t="s">
        <v>352</v>
      </c>
      <c r="C757" s="34">
        <f>'2 уровень'!F1785</f>
        <v>0</v>
      </c>
      <c r="D757" s="34">
        <f>'2 уровень'!G1785</f>
        <v>0</v>
      </c>
      <c r="E757" s="34">
        <f>'2 уровень'!H1785</f>
        <v>0</v>
      </c>
      <c r="F757" s="34">
        <f>'2 уровень'!I1785</f>
        <v>0</v>
      </c>
      <c r="G757" s="780">
        <f>'2 уровень'!J1785</f>
        <v>0</v>
      </c>
      <c r="H757" s="3741">
        <f>'2 уровень'!K1785</f>
        <v>0</v>
      </c>
      <c r="I757" s="794">
        <f>'2 уровень'!L1785</f>
        <v>0</v>
      </c>
      <c r="J757" s="794">
        <f>'2 уровень'!M1785</f>
        <v>0</v>
      </c>
      <c r="K757" s="789">
        <f>'2 уровень'!N1785</f>
        <v>0</v>
      </c>
      <c r="L757" s="789"/>
      <c r="M757" s="789">
        <f>'2 уровень'!P1785</f>
        <v>0</v>
      </c>
      <c r="N757" s="789">
        <f>'2 уровень'!Q1785</f>
        <v>0</v>
      </c>
      <c r="O757" s="789">
        <f>'2 уровень'!R1785</f>
        <v>0</v>
      </c>
      <c r="P757" s="789">
        <f>'2 уровень'!S1785</f>
        <v>0</v>
      </c>
      <c r="Q757" s="789">
        <f>'2 уровень'!T1785</f>
        <v>0</v>
      </c>
      <c r="R757" s="788">
        <f>'2 уровень'!U1785</f>
        <v>0</v>
      </c>
      <c r="S757" s="788">
        <f>'2 уровень'!V1785</f>
        <v>0</v>
      </c>
      <c r="T757" s="788">
        <f>'2 уровень'!W1785</f>
        <v>0</v>
      </c>
      <c r="U757" s="788">
        <f>'2 уровень'!X1785</f>
        <v>0</v>
      </c>
      <c r="V757" s="788">
        <f>'2 уровень'!Y1785</f>
        <v>0</v>
      </c>
      <c r="W757" s="788">
        <f>'2 уровень'!Z1785</f>
        <v>0</v>
      </c>
      <c r="X757" s="788">
        <f>'2 уровень'!AA1785</f>
        <v>0</v>
      </c>
      <c r="Y757" s="788">
        <f>'2 уровень'!AB1785</f>
        <v>0</v>
      </c>
      <c r="Z757" s="788">
        <f>'2 уровень'!AC1785</f>
        <v>0</v>
      </c>
      <c r="AA757" s="788">
        <f>'2 уровень'!AD1785</f>
        <v>0</v>
      </c>
      <c r="AB757" s="788">
        <f>'2 уровень'!AE1785</f>
        <v>0</v>
      </c>
      <c r="AC757" s="788">
        <f>'2 уровень'!AF1785</f>
        <v>0</v>
      </c>
      <c r="AD757" s="788">
        <f>'2 уровень'!AG1785</f>
        <v>0</v>
      </c>
      <c r="AE757" s="3194">
        <f>'2 уровень'!AH1785</f>
        <v>0</v>
      </c>
      <c r="AF757" s="788">
        <f>'2 уровень'!AI1785</f>
        <v>0</v>
      </c>
      <c r="AG757" s="788">
        <f>'2 уровень'!AJ1785</f>
        <v>0</v>
      </c>
      <c r="AH757" s="788">
        <f>'2 уровень'!AK1785</f>
        <v>0</v>
      </c>
      <c r="AI757" s="788">
        <f>'2 уровень'!AL1785</f>
        <v>0</v>
      </c>
      <c r="AJ757" s="2097">
        <f>'2 уровень'!AM1785</f>
        <v>0</v>
      </c>
      <c r="AK757" s="3770">
        <f>'2 уровень'!AN1785</f>
        <v>0</v>
      </c>
      <c r="AL757" s="788"/>
      <c r="AM757" s="788"/>
      <c r="AN757" s="4237">
        <f>'2 уровень'!AO1785</f>
        <v>0</v>
      </c>
      <c r="AO757" s="4244">
        <f>'2 уровень'!AP1785</f>
        <v>0</v>
      </c>
      <c r="AP757" s="1339">
        <f t="shared" si="116"/>
        <v>0</v>
      </c>
      <c r="AQ757" s="3813" t="e">
        <f t="shared" si="105"/>
        <v>#DIV/0!</v>
      </c>
      <c r="AR757" s="775"/>
      <c r="AS757" s="775"/>
      <c r="AT757" s="775"/>
      <c r="AU757" s="775"/>
      <c r="AV757" s="775"/>
      <c r="AW757" s="775"/>
      <c r="AX757" s="775"/>
      <c r="AY757" s="775"/>
      <c r="AZ757" s="775"/>
      <c r="BA757" s="775"/>
      <c r="BB757" s="775"/>
      <c r="BC757" s="775"/>
      <c r="BD757" s="775"/>
      <c r="BE757" s="775"/>
      <c r="BF757" s="775"/>
      <c r="BG757" s="775"/>
      <c r="BH757" s="775"/>
      <c r="BI757" s="775"/>
      <c r="BJ757" s="775"/>
      <c r="BK757" s="775"/>
      <c r="BL757" s="775"/>
      <c r="BM757" s="775"/>
      <c r="BN757" s="775"/>
      <c r="BO757" s="775"/>
      <c r="BP757" s="775"/>
      <c r="BQ757" s="775"/>
      <c r="BR757" s="775"/>
      <c r="BS757" s="775"/>
      <c r="BT757" s="775"/>
      <c r="BU757" s="775"/>
      <c r="BV757" s="775"/>
      <c r="BW757" s="775"/>
      <c r="BX757" s="775"/>
      <c r="BY757" s="775"/>
      <c r="BZ757" s="775"/>
      <c r="CA757" s="775"/>
      <c r="CB757" s="775"/>
      <c r="CC757" s="775"/>
      <c r="CD757" s="775"/>
      <c r="CE757" s="775"/>
      <c r="CF757" s="775"/>
      <c r="CG757" s="775"/>
      <c r="CH757" s="775"/>
      <c r="CI757" s="775"/>
      <c r="CJ757" s="775"/>
      <c r="CK757" s="775"/>
      <c r="CL757" s="775"/>
      <c r="CM757" s="775"/>
      <c r="CN757" s="775"/>
      <c r="CO757" s="775"/>
      <c r="CP757" s="775"/>
      <c r="CQ757" s="775"/>
      <c r="CR757" s="775"/>
      <c r="CS757" s="775"/>
      <c r="CT757" s="775"/>
      <c r="CU757" s="775"/>
      <c r="CV757" s="775"/>
      <c r="CW757" s="775"/>
      <c r="CX757" s="775"/>
      <c r="CY757" s="775"/>
      <c r="CZ757" s="775"/>
      <c r="DA757" s="775"/>
      <c r="DB757" s="775"/>
      <c r="DC757" s="775"/>
      <c r="DD757" s="775"/>
      <c r="DE757" s="775"/>
      <c r="DF757" s="775"/>
      <c r="DG757" s="775"/>
      <c r="DH757" s="775"/>
      <c r="DI757" s="775"/>
      <c r="DJ757" s="775"/>
      <c r="DK757" s="775"/>
      <c r="DL757" s="775"/>
      <c r="DM757" s="775"/>
      <c r="DN757" s="775"/>
      <c r="DO757" s="775"/>
      <c r="DP757" s="775"/>
      <c r="DQ757" s="775"/>
      <c r="DR757" s="775"/>
      <c r="DS757" s="775"/>
      <c r="DT757" s="775"/>
      <c r="DU757" s="775"/>
      <c r="DV757" s="775"/>
      <c r="DW757" s="775"/>
      <c r="DX757" s="775"/>
      <c r="DY757" s="775"/>
      <c r="DZ757" s="775"/>
      <c r="EA757" s="775"/>
      <c r="EB757" s="775"/>
      <c r="EC757" s="775"/>
      <c r="ED757" s="775"/>
      <c r="EE757" s="775"/>
      <c r="EF757" s="775"/>
      <c r="EG757" s="775"/>
      <c r="EH757" s="775"/>
      <c r="EI757" s="775"/>
      <c r="EJ757" s="775"/>
      <c r="EK757" s="775"/>
      <c r="EL757" s="775"/>
      <c r="EM757" s="775"/>
      <c r="EN757" s="775"/>
      <c r="EO757" s="775"/>
      <c r="EP757" s="775"/>
      <c r="EQ757" s="775"/>
      <c r="ER757" s="775"/>
      <c r="ES757" s="775"/>
      <c r="ET757" s="775"/>
      <c r="EU757" s="775"/>
      <c r="EV757" s="775"/>
      <c r="EW757" s="775"/>
      <c r="EX757" s="775"/>
      <c r="EY757" s="775"/>
      <c r="EZ757" s="775"/>
      <c r="FA757" s="775"/>
      <c r="FB757" s="775"/>
      <c r="FC757" s="775"/>
      <c r="FD757" s="775"/>
      <c r="FE757" s="775"/>
      <c r="FF757" s="775"/>
      <c r="FG757" s="775"/>
      <c r="FH757" s="775"/>
      <c r="FI757" s="775"/>
      <c r="FJ757" s="775"/>
      <c r="FK757" s="775"/>
      <c r="FL757" s="775"/>
      <c r="FM757" s="775"/>
      <c r="FN757" s="775"/>
      <c r="FO757" s="775"/>
      <c r="FP757" s="775"/>
      <c r="FQ757" s="775"/>
      <c r="FR757" s="775"/>
      <c r="FS757" s="775"/>
      <c r="FT757" s="775"/>
      <c r="FU757" s="775"/>
      <c r="FV757" s="775"/>
      <c r="FW757" s="775"/>
      <c r="FX757" s="775"/>
      <c r="FY757" s="775"/>
      <c r="FZ757" s="775"/>
      <c r="GA757" s="775"/>
      <c r="GB757" s="775"/>
      <c r="GC757" s="775"/>
      <c r="GD757" s="775"/>
      <c r="GE757" s="775"/>
      <c r="GF757" s="775"/>
      <c r="GG757" s="775"/>
      <c r="GH757" s="775"/>
      <c r="GI757" s="775"/>
      <c r="GJ757" s="775"/>
      <c r="GK757" s="775"/>
      <c r="GL757" s="775"/>
      <c r="GM757" s="775"/>
      <c r="GN757" s="775"/>
      <c r="GO757" s="775"/>
      <c r="GP757" s="775"/>
      <c r="GQ757" s="775"/>
      <c r="GR757" s="775"/>
      <c r="GS757" s="775"/>
      <c r="GT757" s="775"/>
      <c r="GU757" s="775"/>
      <c r="GV757" s="775"/>
      <c r="GW757" s="775"/>
      <c r="GX757" s="775"/>
      <c r="GY757" s="775"/>
      <c r="GZ757" s="775"/>
    </row>
    <row r="758" spans="1:208" ht="75" x14ac:dyDescent="0.25">
      <c r="B758" s="1125" t="s">
        <v>320</v>
      </c>
      <c r="C758" s="34">
        <f>'2 уровень'!F1786</f>
        <v>5931</v>
      </c>
      <c r="D758" s="34">
        <f>'2 уровень'!G1786</f>
        <v>0</v>
      </c>
      <c r="E758" s="34">
        <f>'2 уровень'!H1786</f>
        <v>4942.5</v>
      </c>
      <c r="F758" s="34">
        <f>'2 уровень'!I1786</f>
        <v>1484</v>
      </c>
      <c r="G758" s="780">
        <f>'2 уровень'!J1786</f>
        <v>30.025290844714213</v>
      </c>
      <c r="H758" s="3741">
        <f>'2 уровень'!K1786</f>
        <v>0</v>
      </c>
      <c r="I758" s="794">
        <f>'2 уровень'!L1786</f>
        <v>0</v>
      </c>
      <c r="J758" s="794">
        <f>'2 уровень'!M1786</f>
        <v>0</v>
      </c>
      <c r="K758" s="789">
        <f>'2 уровень'!N1786</f>
        <v>0</v>
      </c>
      <c r="L758" s="789"/>
      <c r="M758" s="789">
        <f>'2 уровень'!P1786</f>
        <v>0</v>
      </c>
      <c r="N758" s="789">
        <f>'2 уровень'!Q1786</f>
        <v>0</v>
      </c>
      <c r="O758" s="789">
        <f>'2 уровень'!R1786</f>
        <v>0</v>
      </c>
      <c r="P758" s="789">
        <f>'2 уровень'!S1786</f>
        <v>0</v>
      </c>
      <c r="Q758" s="789">
        <f>'2 уровень'!T1786</f>
        <v>0</v>
      </c>
      <c r="R758" s="788">
        <f>'2 уровень'!U1786</f>
        <v>0</v>
      </c>
      <c r="S758" s="788">
        <f>'2 уровень'!V1786</f>
        <v>0</v>
      </c>
      <c r="T758" s="788">
        <f>'2 уровень'!W1786</f>
        <v>0</v>
      </c>
      <c r="U758" s="788">
        <f>'2 уровень'!X1786</f>
        <v>0</v>
      </c>
      <c r="V758" s="788">
        <f>'2 уровень'!Y1786</f>
        <v>0</v>
      </c>
      <c r="W758" s="788">
        <f>'2 уровень'!Z1786</f>
        <v>0</v>
      </c>
      <c r="X758" s="788">
        <f>'2 уровень'!AA1786</f>
        <v>0</v>
      </c>
      <c r="Y758" s="788">
        <f>'2 уровень'!AB1786</f>
        <v>0</v>
      </c>
      <c r="Z758" s="788">
        <f>'2 уровень'!AC1786</f>
        <v>0</v>
      </c>
      <c r="AA758" s="788">
        <f>'2 уровень'!AD1786</f>
        <v>0</v>
      </c>
      <c r="AB758" s="788">
        <f>'2 уровень'!AE1786</f>
        <v>0</v>
      </c>
      <c r="AC758" s="788">
        <f>'2 уровень'!AF1786</f>
        <v>0</v>
      </c>
      <c r="AD758" s="788">
        <f>'2 уровень'!AG1786</f>
        <v>0</v>
      </c>
      <c r="AE758" s="3194">
        <f>'2 уровень'!AH1786</f>
        <v>0</v>
      </c>
      <c r="AF758" s="788">
        <f>'2 уровень'!AI1786</f>
        <v>0</v>
      </c>
      <c r="AG758" s="788">
        <f>'2 уровень'!AJ1786</f>
        <v>0</v>
      </c>
      <c r="AH758" s="788">
        <f>'2 уровень'!AK1786</f>
        <v>0</v>
      </c>
      <c r="AI758" s="788">
        <f>'2 уровень'!AL1786</f>
        <v>0</v>
      </c>
      <c r="AJ758" s="2097">
        <f>'2 уровень'!AM1786</f>
        <v>0</v>
      </c>
      <c r="AK758" s="3770">
        <f>'2 уровень'!AN1786</f>
        <v>0</v>
      </c>
      <c r="AL758" s="788"/>
      <c r="AM758" s="788"/>
      <c r="AN758" s="4237">
        <f>'2 уровень'!AO1786</f>
        <v>0</v>
      </c>
      <c r="AO758" s="4244">
        <f>'2 уровень'!AP1786</f>
        <v>0</v>
      </c>
      <c r="AP758" s="1339">
        <f t="shared" si="116"/>
        <v>0</v>
      </c>
      <c r="AQ758" s="3813">
        <f t="shared" ref="AQ758:AQ825" si="117">T758*1000/C758</f>
        <v>0</v>
      </c>
      <c r="AR758" s="775"/>
      <c r="AS758" s="775"/>
      <c r="AT758" s="775"/>
      <c r="AU758" s="775"/>
      <c r="AV758" s="775"/>
      <c r="AW758" s="775"/>
      <c r="AX758" s="775"/>
      <c r="AY758" s="775"/>
      <c r="AZ758" s="775"/>
      <c r="BA758" s="775"/>
      <c r="BB758" s="775"/>
      <c r="BC758" s="775"/>
      <c r="BD758" s="775"/>
      <c r="BE758" s="775"/>
      <c r="BF758" s="775"/>
      <c r="BG758" s="775"/>
      <c r="BH758" s="775"/>
      <c r="BI758" s="775"/>
      <c r="BJ758" s="775"/>
      <c r="BK758" s="775"/>
      <c r="BL758" s="775"/>
      <c r="BM758" s="775"/>
      <c r="BN758" s="775"/>
      <c r="BO758" s="775"/>
      <c r="BP758" s="775"/>
      <c r="BQ758" s="775"/>
      <c r="BR758" s="775"/>
      <c r="BS758" s="775"/>
      <c r="BT758" s="775"/>
      <c r="BU758" s="775"/>
      <c r="BV758" s="775"/>
      <c r="BW758" s="775"/>
      <c r="BX758" s="775"/>
      <c r="BY758" s="775"/>
      <c r="BZ758" s="775"/>
      <c r="CA758" s="775"/>
      <c r="CB758" s="775"/>
      <c r="CC758" s="775"/>
      <c r="CD758" s="775"/>
      <c r="CE758" s="775"/>
      <c r="CF758" s="775"/>
      <c r="CG758" s="775"/>
      <c r="CH758" s="775"/>
      <c r="CI758" s="775"/>
      <c r="CJ758" s="775"/>
      <c r="CK758" s="775"/>
      <c r="CL758" s="775"/>
      <c r="CM758" s="775"/>
      <c r="CN758" s="775"/>
      <c r="CO758" s="775"/>
      <c r="CP758" s="775"/>
      <c r="CQ758" s="775"/>
      <c r="CR758" s="775"/>
      <c r="CS758" s="775"/>
      <c r="CT758" s="775"/>
      <c r="CU758" s="775"/>
      <c r="CV758" s="775"/>
      <c r="CW758" s="775"/>
      <c r="CX758" s="775"/>
      <c r="CY758" s="775"/>
      <c r="CZ758" s="775"/>
      <c r="DA758" s="775"/>
      <c r="DB758" s="775"/>
      <c r="DC758" s="775"/>
      <c r="DD758" s="775"/>
      <c r="DE758" s="775"/>
      <c r="DF758" s="775"/>
      <c r="DG758" s="775"/>
      <c r="DH758" s="775"/>
      <c r="DI758" s="775"/>
      <c r="DJ758" s="775"/>
      <c r="DK758" s="775"/>
      <c r="DL758" s="775"/>
      <c r="DM758" s="775"/>
      <c r="DN758" s="775"/>
      <c r="DO758" s="775"/>
      <c r="DP758" s="775"/>
      <c r="DQ758" s="775"/>
      <c r="DR758" s="775"/>
      <c r="DS758" s="775"/>
      <c r="DT758" s="775"/>
      <c r="DU758" s="775"/>
      <c r="DV758" s="775"/>
      <c r="DW758" s="775"/>
      <c r="DX758" s="775"/>
      <c r="DY758" s="775"/>
      <c r="DZ758" s="775"/>
      <c r="EA758" s="775"/>
      <c r="EB758" s="775"/>
      <c r="EC758" s="775"/>
      <c r="ED758" s="775"/>
      <c r="EE758" s="775"/>
      <c r="EF758" s="775"/>
      <c r="EG758" s="775"/>
      <c r="EH758" s="775"/>
      <c r="EI758" s="775"/>
      <c r="EJ758" s="775"/>
      <c r="EK758" s="775"/>
      <c r="EL758" s="775"/>
      <c r="EM758" s="775"/>
      <c r="EN758" s="775"/>
      <c r="EO758" s="775"/>
      <c r="EP758" s="775"/>
      <c r="EQ758" s="775"/>
      <c r="ER758" s="775"/>
      <c r="ES758" s="775"/>
      <c r="ET758" s="775"/>
      <c r="EU758" s="775"/>
      <c r="EV758" s="775"/>
      <c r="EW758" s="775"/>
      <c r="EX758" s="775"/>
      <c r="EY758" s="775"/>
      <c r="EZ758" s="775"/>
      <c r="FA758" s="775"/>
      <c r="FB758" s="775"/>
      <c r="FC758" s="775"/>
      <c r="FD758" s="775"/>
      <c r="FE758" s="775"/>
      <c r="FF758" s="775"/>
      <c r="FG758" s="775"/>
      <c r="FH758" s="775"/>
      <c r="FI758" s="775"/>
      <c r="FJ758" s="775"/>
      <c r="FK758" s="775"/>
      <c r="FL758" s="775"/>
      <c r="FM758" s="775"/>
      <c r="FN758" s="775"/>
      <c r="FO758" s="775"/>
      <c r="FP758" s="775"/>
      <c r="FQ758" s="775"/>
      <c r="FR758" s="775"/>
      <c r="FS758" s="775"/>
      <c r="FT758" s="775"/>
      <c r="FU758" s="775"/>
      <c r="FV758" s="775"/>
      <c r="FW758" s="775"/>
      <c r="FX758" s="775"/>
      <c r="FY758" s="775"/>
      <c r="FZ758" s="775"/>
      <c r="GA758" s="775"/>
      <c r="GB758" s="775"/>
      <c r="GC758" s="775"/>
      <c r="GD758" s="775"/>
      <c r="GE758" s="775"/>
      <c r="GF758" s="775"/>
      <c r="GG758" s="775"/>
      <c r="GH758" s="775"/>
      <c r="GI758" s="775"/>
      <c r="GJ758" s="775"/>
      <c r="GK758" s="775"/>
      <c r="GL758" s="775"/>
      <c r="GM758" s="775"/>
      <c r="GN758" s="775"/>
      <c r="GO758" s="775"/>
      <c r="GP758" s="775"/>
      <c r="GQ758" s="775"/>
      <c r="GR758" s="775"/>
      <c r="GS758" s="775"/>
      <c r="GT758" s="775"/>
      <c r="GU758" s="775"/>
      <c r="GV758" s="775"/>
      <c r="GW758" s="775"/>
      <c r="GX758" s="775"/>
      <c r="GY758" s="775"/>
      <c r="GZ758" s="775"/>
    </row>
    <row r="759" spans="1:208" ht="60" x14ac:dyDescent="0.25">
      <c r="A759" s="24">
        <v>1</v>
      </c>
      <c r="B759" s="1125" t="s">
        <v>321</v>
      </c>
      <c r="C759" s="34">
        <f>'2 уровень'!F1787</f>
        <v>2077</v>
      </c>
      <c r="D759" s="34">
        <f>'2 уровень'!G1787</f>
        <v>0</v>
      </c>
      <c r="E759" s="34">
        <f>'2 уровень'!H1787</f>
        <v>1730.8333333333335</v>
      </c>
      <c r="F759" s="34">
        <f>'2 уровень'!I1787</f>
        <v>1424</v>
      </c>
      <c r="G759" s="780">
        <f>'2 уровень'!J1787</f>
        <v>82.27250842561385</v>
      </c>
      <c r="H759" s="3741">
        <f>'2 уровень'!K1787</f>
        <v>0</v>
      </c>
      <c r="I759" s="794">
        <f>'2 уровень'!L1787</f>
        <v>0</v>
      </c>
      <c r="J759" s="794">
        <f>'2 уровень'!M1787</f>
        <v>0</v>
      </c>
      <c r="K759" s="789">
        <f>'2 уровень'!N1787</f>
        <v>0</v>
      </c>
      <c r="L759" s="789"/>
      <c r="M759" s="789">
        <f>'2 уровень'!P1787</f>
        <v>0</v>
      </c>
      <c r="N759" s="789">
        <f>'2 уровень'!Q1787</f>
        <v>0</v>
      </c>
      <c r="O759" s="789">
        <f>'2 уровень'!R1787</f>
        <v>0</v>
      </c>
      <c r="P759" s="789">
        <f>'2 уровень'!S1787</f>
        <v>0</v>
      </c>
      <c r="Q759" s="789">
        <f>'2 уровень'!T1787</f>
        <v>0</v>
      </c>
      <c r="R759" s="788">
        <f>'2 уровень'!U1787</f>
        <v>0</v>
      </c>
      <c r="S759" s="788">
        <f>'2 уровень'!V1787</f>
        <v>0</v>
      </c>
      <c r="T759" s="788">
        <f>'2 уровень'!W1787</f>
        <v>0</v>
      </c>
      <c r="U759" s="788">
        <f>'2 уровень'!X1787</f>
        <v>0</v>
      </c>
      <c r="V759" s="788">
        <f>'2 уровень'!Y1787</f>
        <v>0</v>
      </c>
      <c r="W759" s="788">
        <f>'2 уровень'!Z1787</f>
        <v>0</v>
      </c>
      <c r="X759" s="788">
        <f>'2 уровень'!AA1787</f>
        <v>0</v>
      </c>
      <c r="Y759" s="788">
        <f>'2 уровень'!AB1787</f>
        <v>0</v>
      </c>
      <c r="Z759" s="788">
        <f>'2 уровень'!AC1787</f>
        <v>0</v>
      </c>
      <c r="AA759" s="788">
        <f>'2 уровень'!AD1787</f>
        <v>0</v>
      </c>
      <c r="AB759" s="788">
        <f>'2 уровень'!AE1787</f>
        <v>0</v>
      </c>
      <c r="AC759" s="788">
        <f>'2 уровень'!AF1787</f>
        <v>0</v>
      </c>
      <c r="AD759" s="788">
        <f>'2 уровень'!AG1787</f>
        <v>0</v>
      </c>
      <c r="AE759" s="3194">
        <f>'2 уровень'!AH1787</f>
        <v>0</v>
      </c>
      <c r="AF759" s="788">
        <f>'2 уровень'!AI1787</f>
        <v>0</v>
      </c>
      <c r="AG759" s="788">
        <f>'2 уровень'!AJ1787</f>
        <v>0</v>
      </c>
      <c r="AH759" s="788">
        <f>'2 уровень'!AK1787</f>
        <v>0</v>
      </c>
      <c r="AI759" s="788">
        <f>'2 уровень'!AL1787</f>
        <v>0</v>
      </c>
      <c r="AJ759" s="2097">
        <f>'2 уровень'!AM1787</f>
        <v>0</v>
      </c>
      <c r="AK759" s="3770">
        <f>'2 уровень'!AN1787</f>
        <v>0</v>
      </c>
      <c r="AL759" s="788"/>
      <c r="AM759" s="788"/>
      <c r="AN759" s="4237">
        <f>'2 уровень'!AO1787</f>
        <v>0</v>
      </c>
      <c r="AO759" s="4244">
        <f>'2 уровень'!AP1787</f>
        <v>0</v>
      </c>
      <c r="AP759" s="1339">
        <f t="shared" si="116"/>
        <v>0</v>
      </c>
      <c r="AQ759" s="3813">
        <f t="shared" si="117"/>
        <v>0</v>
      </c>
      <c r="AR759" s="775"/>
      <c r="AS759" s="775"/>
      <c r="AT759" s="775"/>
      <c r="AU759" s="775"/>
      <c r="AV759" s="775"/>
      <c r="AW759" s="775"/>
      <c r="AX759" s="775"/>
      <c r="AY759" s="775"/>
      <c r="AZ759" s="775"/>
      <c r="BA759" s="775"/>
      <c r="BB759" s="775"/>
      <c r="BC759" s="775"/>
      <c r="BD759" s="775"/>
      <c r="BE759" s="775"/>
      <c r="BF759" s="775"/>
      <c r="BG759" s="775"/>
      <c r="BH759" s="775"/>
      <c r="BI759" s="775"/>
      <c r="BJ759" s="775"/>
      <c r="BK759" s="775"/>
      <c r="BL759" s="775"/>
      <c r="BM759" s="775"/>
      <c r="BN759" s="775"/>
      <c r="BO759" s="775"/>
      <c r="BP759" s="775"/>
      <c r="BQ759" s="775"/>
      <c r="BR759" s="775"/>
      <c r="BS759" s="775"/>
      <c r="BT759" s="775"/>
      <c r="BU759" s="775"/>
      <c r="BV759" s="775"/>
      <c r="BW759" s="775"/>
      <c r="BX759" s="775"/>
      <c r="BY759" s="775"/>
      <c r="BZ759" s="775"/>
      <c r="CA759" s="775"/>
      <c r="CB759" s="775"/>
      <c r="CC759" s="775"/>
      <c r="CD759" s="775"/>
      <c r="CE759" s="775"/>
      <c r="CF759" s="775"/>
      <c r="CG759" s="775"/>
      <c r="CH759" s="775"/>
      <c r="CI759" s="775"/>
      <c r="CJ759" s="775"/>
      <c r="CK759" s="775"/>
      <c r="CL759" s="775"/>
      <c r="CM759" s="775"/>
      <c r="CN759" s="775"/>
      <c r="CO759" s="775"/>
      <c r="CP759" s="775"/>
      <c r="CQ759" s="775"/>
      <c r="CR759" s="775"/>
      <c r="CS759" s="775"/>
      <c r="CT759" s="775"/>
      <c r="CU759" s="775"/>
      <c r="CV759" s="775"/>
      <c r="CW759" s="775"/>
      <c r="CX759" s="775"/>
      <c r="CY759" s="775"/>
      <c r="CZ759" s="775"/>
      <c r="DA759" s="775"/>
      <c r="DB759" s="775"/>
      <c r="DC759" s="775"/>
      <c r="DD759" s="775"/>
      <c r="DE759" s="775"/>
      <c r="DF759" s="775"/>
      <c r="DG759" s="775"/>
      <c r="DH759" s="775"/>
      <c r="DI759" s="775"/>
      <c r="DJ759" s="775"/>
      <c r="DK759" s="775"/>
      <c r="DL759" s="775"/>
      <c r="DM759" s="775"/>
      <c r="DN759" s="775"/>
      <c r="DO759" s="775"/>
      <c r="DP759" s="775"/>
      <c r="DQ759" s="775"/>
      <c r="DR759" s="775"/>
      <c r="DS759" s="775"/>
      <c r="DT759" s="775"/>
      <c r="DU759" s="775"/>
      <c r="DV759" s="775"/>
      <c r="DW759" s="775"/>
      <c r="DX759" s="775"/>
      <c r="DY759" s="775"/>
      <c r="DZ759" s="775"/>
      <c r="EA759" s="775"/>
      <c r="EB759" s="775"/>
      <c r="EC759" s="775"/>
      <c r="ED759" s="775"/>
      <c r="EE759" s="775"/>
      <c r="EF759" s="775"/>
      <c r="EG759" s="775"/>
      <c r="EH759" s="775"/>
      <c r="EI759" s="775"/>
      <c r="EJ759" s="775"/>
      <c r="EK759" s="775"/>
      <c r="EL759" s="775"/>
      <c r="EM759" s="775"/>
      <c r="EN759" s="775"/>
      <c r="EO759" s="775"/>
      <c r="EP759" s="775"/>
      <c r="EQ759" s="775"/>
      <c r="ER759" s="775"/>
      <c r="ES759" s="775"/>
      <c r="ET759" s="775"/>
      <c r="EU759" s="775"/>
      <c r="EV759" s="775"/>
      <c r="EW759" s="775"/>
      <c r="EX759" s="775"/>
      <c r="EY759" s="775"/>
      <c r="EZ759" s="775"/>
      <c r="FA759" s="775"/>
      <c r="FB759" s="775"/>
      <c r="FC759" s="775"/>
      <c r="FD759" s="775"/>
      <c r="FE759" s="775"/>
      <c r="FF759" s="775"/>
      <c r="FG759" s="775"/>
      <c r="FH759" s="775"/>
      <c r="FI759" s="775"/>
      <c r="FJ759" s="775"/>
      <c r="FK759" s="775"/>
      <c r="FL759" s="775"/>
      <c r="FM759" s="775"/>
      <c r="FN759" s="775"/>
      <c r="FO759" s="775"/>
      <c r="FP759" s="775"/>
      <c r="FQ759" s="775"/>
      <c r="FR759" s="775"/>
      <c r="FS759" s="775"/>
      <c r="FT759" s="775"/>
      <c r="FU759" s="775"/>
      <c r="FV759" s="775"/>
      <c r="FW759" s="775"/>
      <c r="FX759" s="775"/>
      <c r="FY759" s="775"/>
      <c r="FZ759" s="775"/>
      <c r="GA759" s="775"/>
      <c r="GB759" s="775"/>
      <c r="GC759" s="775"/>
      <c r="GD759" s="775"/>
      <c r="GE759" s="775"/>
      <c r="GF759" s="775"/>
      <c r="GG759" s="775"/>
      <c r="GH759" s="775"/>
      <c r="GI759" s="775"/>
      <c r="GJ759" s="775"/>
      <c r="GK759" s="775"/>
      <c r="GL759" s="775"/>
      <c r="GM759" s="775"/>
      <c r="GN759" s="775"/>
      <c r="GO759" s="775"/>
      <c r="GP759" s="775"/>
      <c r="GQ759" s="775"/>
      <c r="GR759" s="775"/>
      <c r="GS759" s="775"/>
      <c r="GT759" s="775"/>
      <c r="GU759" s="775"/>
      <c r="GV759" s="775"/>
      <c r="GW759" s="775"/>
      <c r="GX759" s="775"/>
      <c r="GY759" s="775"/>
      <c r="GZ759" s="775"/>
    </row>
    <row r="760" spans="1:208" ht="57.75" x14ac:dyDescent="0.25">
      <c r="A760" s="24">
        <v>1</v>
      </c>
      <c r="B760" s="1771" t="s">
        <v>413</v>
      </c>
      <c r="C760" s="34">
        <f>'2 уровень'!F1788</f>
        <v>2000</v>
      </c>
      <c r="D760" s="34">
        <f>'2 уровень'!G1788</f>
        <v>0</v>
      </c>
      <c r="E760" s="34">
        <f>'2 уровень'!H1788</f>
        <v>1666.6666666666665</v>
      </c>
      <c r="F760" s="34">
        <f>'2 уровень'!I1788</f>
        <v>1496</v>
      </c>
      <c r="G760" s="780">
        <f>'2 уровень'!J1788</f>
        <v>89.76</v>
      </c>
      <c r="H760" s="3741">
        <f>'2 уровень'!K1788</f>
        <v>0</v>
      </c>
      <c r="I760" s="794">
        <f>'2 уровень'!L1788</f>
        <v>0</v>
      </c>
      <c r="J760" s="794">
        <f>'2 уровень'!M1788</f>
        <v>0</v>
      </c>
      <c r="K760" s="789">
        <f>'2 уровень'!N1788</f>
        <v>0</v>
      </c>
      <c r="L760" s="789"/>
      <c r="M760" s="789">
        <f>'2 уровень'!P1788</f>
        <v>0</v>
      </c>
      <c r="N760" s="789">
        <f>'2 уровень'!Q1788</f>
        <v>0</v>
      </c>
      <c r="O760" s="789">
        <f>'2 уровень'!R1788</f>
        <v>0</v>
      </c>
      <c r="P760" s="789">
        <f>'2 уровень'!S1788</f>
        <v>0</v>
      </c>
      <c r="Q760" s="789">
        <f>'2 уровень'!T1788</f>
        <v>0</v>
      </c>
      <c r="R760" s="788">
        <f>'2 уровень'!U1788</f>
        <v>0</v>
      </c>
      <c r="S760" s="788">
        <f>'2 уровень'!V1788</f>
        <v>0</v>
      </c>
      <c r="T760" s="788">
        <f>'2 уровень'!W1788</f>
        <v>0</v>
      </c>
      <c r="U760" s="788">
        <f>'2 уровень'!X1788</f>
        <v>0</v>
      </c>
      <c r="V760" s="788">
        <f>'2 уровень'!Y1788</f>
        <v>0</v>
      </c>
      <c r="W760" s="788">
        <f>'2 уровень'!Z1788</f>
        <v>0</v>
      </c>
      <c r="X760" s="788">
        <f>'2 уровень'!AA1788</f>
        <v>0</v>
      </c>
      <c r="Y760" s="788">
        <f>'2 уровень'!AB1788</f>
        <v>0</v>
      </c>
      <c r="Z760" s="788">
        <f>'2 уровень'!AC1788</f>
        <v>0</v>
      </c>
      <c r="AA760" s="788">
        <f>'2 уровень'!AD1788</f>
        <v>0</v>
      </c>
      <c r="AB760" s="788">
        <f>'2 уровень'!AE1788</f>
        <v>0</v>
      </c>
      <c r="AC760" s="788">
        <f>'2 уровень'!AF1788</f>
        <v>0</v>
      </c>
      <c r="AD760" s="788">
        <f>'2 уровень'!AG1788</f>
        <v>0</v>
      </c>
      <c r="AE760" s="3194">
        <f>'2 уровень'!AH1788</f>
        <v>0</v>
      </c>
      <c r="AF760" s="788">
        <f>'2 уровень'!AI1788</f>
        <v>0</v>
      </c>
      <c r="AG760" s="788">
        <f>'2 уровень'!AJ1788</f>
        <v>0</v>
      </c>
      <c r="AH760" s="788">
        <f>'2 уровень'!AK1788</f>
        <v>0</v>
      </c>
      <c r="AI760" s="788">
        <f>'2 уровень'!AL1788</f>
        <v>0</v>
      </c>
      <c r="AJ760" s="2097">
        <f>'2 уровень'!AM1788</f>
        <v>0</v>
      </c>
      <c r="AK760" s="3770">
        <f>'2 уровень'!AN1788</f>
        <v>0</v>
      </c>
      <c r="AL760" s="788"/>
      <c r="AM760" s="788"/>
      <c r="AN760" s="4237">
        <f>'2 уровень'!AO1788</f>
        <v>0</v>
      </c>
      <c r="AO760" s="4244">
        <f>'2 уровень'!AP1788</f>
        <v>0</v>
      </c>
      <c r="AP760" s="1339">
        <f t="shared" si="116"/>
        <v>0</v>
      </c>
      <c r="AQ760" s="3813">
        <f t="shared" si="117"/>
        <v>0</v>
      </c>
      <c r="AR760" s="775"/>
      <c r="AS760" s="775"/>
      <c r="AT760" s="775"/>
      <c r="AU760" s="775"/>
      <c r="AV760" s="775"/>
      <c r="AW760" s="775"/>
      <c r="AX760" s="775"/>
      <c r="AY760" s="775"/>
      <c r="AZ760" s="775"/>
      <c r="BA760" s="775"/>
      <c r="BB760" s="775"/>
      <c r="BC760" s="775"/>
      <c r="BD760" s="775"/>
      <c r="BE760" s="775"/>
      <c r="BF760" s="775"/>
      <c r="BG760" s="775"/>
      <c r="BH760" s="775"/>
      <c r="BI760" s="775"/>
      <c r="BJ760" s="775"/>
      <c r="BK760" s="775"/>
      <c r="BL760" s="775"/>
      <c r="BM760" s="775"/>
      <c r="BN760" s="775"/>
      <c r="BO760" s="775"/>
      <c r="BP760" s="775"/>
      <c r="BQ760" s="775"/>
      <c r="BR760" s="775"/>
      <c r="BS760" s="775"/>
      <c r="BT760" s="775"/>
      <c r="BU760" s="775"/>
      <c r="BV760" s="775"/>
      <c r="BW760" s="775"/>
      <c r="BX760" s="775"/>
      <c r="BY760" s="775"/>
      <c r="BZ760" s="775"/>
      <c r="CA760" s="775"/>
      <c r="CB760" s="775"/>
      <c r="CC760" s="775"/>
      <c r="CD760" s="775"/>
      <c r="CE760" s="775"/>
      <c r="CF760" s="775"/>
      <c r="CG760" s="775"/>
      <c r="CH760" s="775"/>
      <c r="CI760" s="775"/>
      <c r="CJ760" s="775"/>
      <c r="CK760" s="775"/>
      <c r="CL760" s="775"/>
      <c r="CM760" s="775"/>
      <c r="CN760" s="775"/>
      <c r="CO760" s="775"/>
      <c r="CP760" s="775"/>
      <c r="CQ760" s="775"/>
      <c r="CR760" s="775"/>
      <c r="CS760" s="775"/>
      <c r="CT760" s="775"/>
      <c r="CU760" s="775"/>
      <c r="CV760" s="775"/>
      <c r="CW760" s="775"/>
      <c r="CX760" s="775"/>
      <c r="CY760" s="775"/>
      <c r="CZ760" s="775"/>
      <c r="DA760" s="775"/>
      <c r="DB760" s="775"/>
      <c r="DC760" s="775"/>
      <c r="DD760" s="775"/>
      <c r="DE760" s="775"/>
      <c r="DF760" s="775"/>
      <c r="DG760" s="775"/>
      <c r="DH760" s="775"/>
      <c r="DI760" s="775"/>
      <c r="DJ760" s="775"/>
      <c r="DK760" s="775"/>
      <c r="DL760" s="775"/>
      <c r="DM760" s="775"/>
      <c r="DN760" s="775"/>
      <c r="DO760" s="775"/>
      <c r="DP760" s="775"/>
      <c r="DQ760" s="775"/>
      <c r="DR760" s="775"/>
      <c r="DS760" s="775"/>
      <c r="DT760" s="775"/>
      <c r="DU760" s="775"/>
      <c r="DV760" s="775"/>
      <c r="DW760" s="775"/>
      <c r="DX760" s="775"/>
      <c r="DY760" s="775"/>
      <c r="DZ760" s="775"/>
      <c r="EA760" s="775"/>
      <c r="EB760" s="775"/>
      <c r="EC760" s="775"/>
      <c r="ED760" s="775"/>
      <c r="EE760" s="775"/>
      <c r="EF760" s="775"/>
      <c r="EG760" s="775"/>
      <c r="EH760" s="775"/>
      <c r="EI760" s="775"/>
      <c r="EJ760" s="775"/>
      <c r="EK760" s="775"/>
      <c r="EL760" s="775"/>
      <c r="EM760" s="775"/>
      <c r="EN760" s="775"/>
      <c r="EO760" s="775"/>
      <c r="EP760" s="775"/>
      <c r="EQ760" s="775"/>
      <c r="ER760" s="775"/>
      <c r="ES760" s="775"/>
      <c r="ET760" s="775"/>
      <c r="EU760" s="775"/>
      <c r="EV760" s="775"/>
      <c r="EW760" s="775"/>
      <c r="EX760" s="775"/>
      <c r="EY760" s="775"/>
      <c r="EZ760" s="775"/>
      <c r="FA760" s="775"/>
      <c r="FB760" s="775"/>
      <c r="FC760" s="775"/>
      <c r="FD760" s="775"/>
      <c r="FE760" s="775"/>
      <c r="FF760" s="775"/>
      <c r="FG760" s="775"/>
      <c r="FH760" s="775"/>
      <c r="FI760" s="775"/>
      <c r="FJ760" s="775"/>
      <c r="FK760" s="775"/>
      <c r="FL760" s="775"/>
      <c r="FM760" s="775"/>
      <c r="FN760" s="775"/>
      <c r="FO760" s="775"/>
      <c r="FP760" s="775"/>
      <c r="FQ760" s="775"/>
      <c r="FR760" s="775"/>
      <c r="FS760" s="775"/>
      <c r="FT760" s="775"/>
      <c r="FU760" s="775"/>
      <c r="FV760" s="775"/>
      <c r="FW760" s="775"/>
      <c r="FX760" s="775"/>
      <c r="FY760" s="775"/>
      <c r="FZ760" s="775"/>
      <c r="GA760" s="775"/>
      <c r="GB760" s="775"/>
      <c r="GC760" s="775"/>
      <c r="GD760" s="775"/>
      <c r="GE760" s="775"/>
      <c r="GF760" s="775"/>
      <c r="GG760" s="775"/>
      <c r="GH760" s="775"/>
      <c r="GI760" s="775"/>
      <c r="GJ760" s="775"/>
      <c r="GK760" s="775"/>
      <c r="GL760" s="775"/>
      <c r="GM760" s="775"/>
      <c r="GN760" s="775"/>
      <c r="GO760" s="775"/>
      <c r="GP760" s="775"/>
      <c r="GQ760" s="775"/>
      <c r="GR760" s="775"/>
      <c r="GS760" s="775"/>
      <c r="GT760" s="775"/>
      <c r="GU760" s="775"/>
      <c r="GV760" s="775"/>
      <c r="GW760" s="775"/>
      <c r="GX760" s="775"/>
      <c r="GY760" s="775"/>
      <c r="GZ760" s="775"/>
    </row>
    <row r="761" spans="1:208" ht="30" x14ac:dyDescent="0.25">
      <c r="A761" s="24">
        <v>1</v>
      </c>
      <c r="B761" s="1125" t="s">
        <v>213</v>
      </c>
      <c r="C761" s="34">
        <f>'2 уровень'!F1789</f>
        <v>0</v>
      </c>
      <c r="D761" s="34">
        <f>'2 уровень'!G1789</f>
        <v>0</v>
      </c>
      <c r="E761" s="34">
        <f>'2 уровень'!H1789</f>
        <v>0</v>
      </c>
      <c r="F761" s="34">
        <f>'2 уровень'!I1789</f>
        <v>0</v>
      </c>
      <c r="G761" s="780">
        <f>'2 уровень'!J1789</f>
        <v>0</v>
      </c>
      <c r="H761" s="3741">
        <f>'2 уровень'!K1789</f>
        <v>0</v>
      </c>
      <c r="I761" s="794">
        <f>'2 уровень'!L1789</f>
        <v>0</v>
      </c>
      <c r="J761" s="794">
        <f>'2 уровень'!M1789</f>
        <v>0</v>
      </c>
      <c r="K761" s="789">
        <f>'2 уровень'!N1789</f>
        <v>0</v>
      </c>
      <c r="L761" s="789"/>
      <c r="M761" s="789">
        <f>'2 уровень'!P1789</f>
        <v>0</v>
      </c>
      <c r="N761" s="789">
        <f>'2 уровень'!Q1789</f>
        <v>0</v>
      </c>
      <c r="O761" s="789">
        <f>'2 уровень'!R1789</f>
        <v>0</v>
      </c>
      <c r="P761" s="789">
        <f>'2 уровень'!S1789</f>
        <v>0</v>
      </c>
      <c r="Q761" s="789">
        <f>'2 уровень'!T1789</f>
        <v>0</v>
      </c>
      <c r="R761" s="788">
        <f>'2 уровень'!U1789</f>
        <v>0</v>
      </c>
      <c r="S761" s="788">
        <f>'2 уровень'!V1789</f>
        <v>0</v>
      </c>
      <c r="T761" s="788">
        <f>'2 уровень'!W1789</f>
        <v>0</v>
      </c>
      <c r="U761" s="788">
        <f>'2 уровень'!X1789</f>
        <v>0</v>
      </c>
      <c r="V761" s="788">
        <f>'2 уровень'!Y1789</f>
        <v>0</v>
      </c>
      <c r="W761" s="788">
        <f>'2 уровень'!Z1789</f>
        <v>0</v>
      </c>
      <c r="X761" s="788">
        <f>'2 уровень'!AA1789</f>
        <v>223.21199999999999</v>
      </c>
      <c r="Y761" s="788">
        <f>'2 уровень'!AB1789</f>
        <v>223.21199999999999</v>
      </c>
      <c r="Z761" s="788">
        <f>'2 уровень'!AC1789</f>
        <v>223.21199999999999</v>
      </c>
      <c r="AA761" s="788">
        <f>'2 уровень'!AD1789</f>
        <v>223.21199999999999</v>
      </c>
      <c r="AB761" s="788">
        <f>'2 уровень'!AE1789</f>
        <v>223.21199999999999</v>
      </c>
      <c r="AC761" s="788">
        <f>'2 уровень'!AF1789</f>
        <v>223.21199999999999</v>
      </c>
      <c r="AD761" s="788">
        <f>'2 уровень'!AG1789</f>
        <v>735.58499999999958</v>
      </c>
      <c r="AE761" s="3194">
        <f>'2 уровень'!AH1789</f>
        <v>0</v>
      </c>
      <c r="AF761" s="788">
        <f>'2 уровень'!AI1789</f>
        <v>0</v>
      </c>
      <c r="AG761" s="788">
        <f>'2 уровень'!AJ1789</f>
        <v>512.37299999999959</v>
      </c>
      <c r="AH761" s="788">
        <f>'2 уровень'!AK1789</f>
        <v>0</v>
      </c>
      <c r="AI761" s="788">
        <f>'2 уровень'!AL1789</f>
        <v>0</v>
      </c>
      <c r="AJ761" s="2097">
        <f>'2 уровень'!AM1789</f>
        <v>735.58499999999958</v>
      </c>
      <c r="AK761" s="3770">
        <f>'2 уровень'!AN1789</f>
        <v>0</v>
      </c>
      <c r="AL761" s="788"/>
      <c r="AM761" s="788"/>
      <c r="AN761" s="4237">
        <f>'2 уровень'!AO1789</f>
        <v>0</v>
      </c>
      <c r="AO761" s="4244">
        <f>'2 уровень'!AP1789</f>
        <v>0</v>
      </c>
      <c r="AP761" s="1339">
        <f t="shared" si="116"/>
        <v>223212</v>
      </c>
      <c r="AQ761" s="3813" t="e">
        <f t="shared" si="117"/>
        <v>#DIV/0!</v>
      </c>
      <c r="AR761" s="775"/>
      <c r="AS761" s="775"/>
      <c r="AT761" s="775"/>
      <c r="AU761" s="775"/>
      <c r="AV761" s="775"/>
      <c r="AW761" s="775"/>
      <c r="AX761" s="775"/>
      <c r="AY761" s="775"/>
      <c r="AZ761" s="775"/>
      <c r="BA761" s="775"/>
      <c r="BB761" s="775"/>
      <c r="BC761" s="775"/>
      <c r="BD761" s="775"/>
      <c r="BE761" s="775"/>
      <c r="BF761" s="775"/>
      <c r="BG761" s="775"/>
      <c r="BH761" s="775"/>
      <c r="BI761" s="775"/>
      <c r="BJ761" s="775"/>
      <c r="BK761" s="775"/>
      <c r="BL761" s="775"/>
      <c r="BM761" s="775"/>
      <c r="BN761" s="775"/>
      <c r="BO761" s="775"/>
      <c r="BP761" s="775"/>
      <c r="BQ761" s="775"/>
      <c r="BR761" s="775"/>
      <c r="BS761" s="775"/>
      <c r="BT761" s="775"/>
      <c r="BU761" s="775"/>
      <c r="BV761" s="775"/>
      <c r="BW761" s="775"/>
      <c r="BX761" s="775"/>
      <c r="BY761" s="775"/>
      <c r="BZ761" s="775"/>
      <c r="CA761" s="775"/>
      <c r="CB761" s="775"/>
      <c r="CC761" s="775"/>
      <c r="CD761" s="775"/>
      <c r="CE761" s="775"/>
      <c r="CF761" s="775"/>
      <c r="CG761" s="775"/>
      <c r="CH761" s="775"/>
      <c r="CI761" s="775"/>
      <c r="CJ761" s="775"/>
      <c r="CK761" s="775"/>
      <c r="CL761" s="775"/>
      <c r="CM761" s="775"/>
      <c r="CN761" s="775"/>
      <c r="CO761" s="775"/>
      <c r="CP761" s="775"/>
      <c r="CQ761" s="775"/>
      <c r="CR761" s="775"/>
      <c r="CS761" s="775"/>
      <c r="CT761" s="775"/>
      <c r="CU761" s="775"/>
      <c r="CV761" s="775"/>
      <c r="CW761" s="775"/>
      <c r="CX761" s="775"/>
      <c r="CY761" s="775"/>
      <c r="CZ761" s="775"/>
      <c r="DA761" s="775"/>
      <c r="DB761" s="775"/>
      <c r="DC761" s="775"/>
      <c r="DD761" s="775"/>
      <c r="DE761" s="775"/>
      <c r="DF761" s="775"/>
      <c r="DG761" s="775"/>
      <c r="DH761" s="775"/>
      <c r="DI761" s="775"/>
      <c r="DJ761" s="775"/>
      <c r="DK761" s="775"/>
      <c r="DL761" s="775"/>
      <c r="DM761" s="775"/>
      <c r="DN761" s="775"/>
      <c r="DO761" s="775"/>
      <c r="DP761" s="775"/>
      <c r="DQ761" s="775"/>
      <c r="DR761" s="775"/>
      <c r="DS761" s="775"/>
      <c r="DT761" s="775"/>
      <c r="DU761" s="775"/>
      <c r="DV761" s="775"/>
      <c r="DW761" s="775"/>
      <c r="DX761" s="775"/>
      <c r="DY761" s="775"/>
      <c r="DZ761" s="775"/>
      <c r="EA761" s="775"/>
      <c r="EB761" s="775"/>
      <c r="EC761" s="775"/>
      <c r="ED761" s="775"/>
      <c r="EE761" s="775"/>
      <c r="EF761" s="775"/>
      <c r="EG761" s="775"/>
      <c r="EH761" s="775"/>
      <c r="EI761" s="775"/>
      <c r="EJ761" s="775"/>
      <c r="EK761" s="775"/>
      <c r="EL761" s="775"/>
      <c r="EM761" s="775"/>
      <c r="EN761" s="775"/>
      <c r="EO761" s="775"/>
      <c r="EP761" s="775"/>
      <c r="EQ761" s="775"/>
      <c r="ER761" s="775"/>
      <c r="ES761" s="775"/>
      <c r="ET761" s="775"/>
      <c r="EU761" s="775"/>
      <c r="EV761" s="775"/>
      <c r="EW761" s="775"/>
      <c r="EX761" s="775"/>
      <c r="EY761" s="775"/>
      <c r="EZ761" s="775"/>
      <c r="FA761" s="775"/>
      <c r="FB761" s="775"/>
      <c r="FC761" s="775"/>
      <c r="FD761" s="775"/>
      <c r="FE761" s="775"/>
      <c r="FF761" s="775"/>
      <c r="FG761" s="775"/>
      <c r="FH761" s="775"/>
      <c r="FI761" s="775"/>
      <c r="FJ761" s="775"/>
      <c r="FK761" s="775"/>
      <c r="FL761" s="775"/>
      <c r="FM761" s="775"/>
      <c r="FN761" s="775"/>
      <c r="FO761" s="775"/>
      <c r="FP761" s="775"/>
      <c r="FQ761" s="775"/>
      <c r="FR761" s="775"/>
      <c r="FS761" s="775"/>
      <c r="FT761" s="775"/>
      <c r="FU761" s="775"/>
      <c r="FV761" s="775"/>
      <c r="FW761" s="775"/>
      <c r="FX761" s="775"/>
      <c r="FY761" s="775"/>
      <c r="FZ761" s="775"/>
      <c r="GA761" s="775"/>
      <c r="GB761" s="775"/>
      <c r="GC761" s="775"/>
      <c r="GD761" s="775"/>
      <c r="GE761" s="775"/>
      <c r="GF761" s="775"/>
      <c r="GG761" s="775"/>
      <c r="GH761" s="775"/>
      <c r="GI761" s="775"/>
      <c r="GJ761" s="775"/>
      <c r="GK761" s="775"/>
      <c r="GL761" s="775"/>
      <c r="GM761" s="775"/>
      <c r="GN761" s="775"/>
      <c r="GO761" s="775"/>
      <c r="GP761" s="775"/>
      <c r="GQ761" s="775"/>
      <c r="GR761" s="775"/>
      <c r="GS761" s="775"/>
      <c r="GT761" s="775"/>
      <c r="GU761" s="775"/>
      <c r="GV761" s="775"/>
      <c r="GW761" s="775"/>
      <c r="GX761" s="775"/>
      <c r="GY761" s="775"/>
      <c r="GZ761" s="775"/>
    </row>
    <row r="762" spans="1:208" ht="29.25" x14ac:dyDescent="0.25">
      <c r="A762" s="24">
        <v>1</v>
      </c>
      <c r="B762" s="1771" t="s">
        <v>383</v>
      </c>
      <c r="C762" s="34">
        <f>'2 уровень'!F1790</f>
        <v>922</v>
      </c>
      <c r="D762" s="34">
        <f>'2 уровень'!G1790</f>
        <v>0</v>
      </c>
      <c r="E762" s="34">
        <f>'2 уровень'!H1790</f>
        <v>817.2</v>
      </c>
      <c r="F762" s="34">
        <f>'2 уровень'!I1790</f>
        <v>2175</v>
      </c>
      <c r="G762" s="780">
        <f>'2 уровень'!J1790</f>
        <v>266.1527165932452</v>
      </c>
      <c r="H762" s="3741">
        <f>'2 уровень'!K1790</f>
        <v>0</v>
      </c>
      <c r="I762" s="794">
        <f>'2 уровень'!L1790</f>
        <v>0</v>
      </c>
      <c r="J762" s="794">
        <f>'2 уровень'!M1790</f>
        <v>0</v>
      </c>
      <c r="K762" s="789">
        <f>'2 уровень'!N1790</f>
        <v>0</v>
      </c>
      <c r="L762" s="789"/>
      <c r="M762" s="789">
        <f>'2 уровень'!P1790</f>
        <v>0</v>
      </c>
      <c r="N762" s="789">
        <f>'2 уровень'!Q1790</f>
        <v>0</v>
      </c>
      <c r="O762" s="789">
        <f>'2 уровень'!R1790</f>
        <v>0</v>
      </c>
      <c r="P762" s="789">
        <f>'2 уровень'!S1790</f>
        <v>0</v>
      </c>
      <c r="Q762" s="789">
        <f>'2 уровень'!T1790</f>
        <v>0</v>
      </c>
      <c r="R762" s="788">
        <f>'2 уровень'!U1790</f>
        <v>0</v>
      </c>
      <c r="S762" s="788">
        <f>'2 уровень'!V1790</f>
        <v>0</v>
      </c>
      <c r="T762" s="788">
        <f>'2 уровень'!W1790</f>
        <v>0</v>
      </c>
      <c r="U762" s="788">
        <f>'2 уровень'!X1790</f>
        <v>0</v>
      </c>
      <c r="V762" s="788">
        <f>'2 уровень'!Y1790</f>
        <v>0</v>
      </c>
      <c r="W762" s="788">
        <f>'2 уровень'!Z1790</f>
        <v>0</v>
      </c>
      <c r="X762" s="788">
        <f>'2 уровень'!AA1790</f>
        <v>0</v>
      </c>
      <c r="Y762" s="788">
        <f>'2 уровень'!AB1790</f>
        <v>0</v>
      </c>
      <c r="Z762" s="788">
        <f>'2 уровень'!AC1790</f>
        <v>0</v>
      </c>
      <c r="AA762" s="788">
        <f>'2 уровень'!AD1790</f>
        <v>0</v>
      </c>
      <c r="AB762" s="788">
        <f>'2 уровень'!AE1790</f>
        <v>0</v>
      </c>
      <c r="AC762" s="788">
        <f>'2 уровень'!AF1790</f>
        <v>0</v>
      </c>
      <c r="AD762" s="788">
        <f>'2 уровень'!AG1790</f>
        <v>0</v>
      </c>
      <c r="AE762" s="3194">
        <f>'2 уровень'!AH1790</f>
        <v>0</v>
      </c>
      <c r="AF762" s="788">
        <f>'2 уровень'!AI1790</f>
        <v>0</v>
      </c>
      <c r="AG762" s="788">
        <f>'2 уровень'!AJ1790</f>
        <v>0</v>
      </c>
      <c r="AH762" s="788">
        <f>'2 уровень'!AK1790</f>
        <v>0</v>
      </c>
      <c r="AI762" s="788">
        <f>'2 уровень'!AL1790</f>
        <v>0</v>
      </c>
      <c r="AJ762" s="2097">
        <f>'2 уровень'!AM1790</f>
        <v>0</v>
      </c>
      <c r="AK762" s="3770">
        <f>'2 уровень'!AN1790</f>
        <v>0</v>
      </c>
      <c r="AL762" s="788"/>
      <c r="AM762" s="788"/>
      <c r="AN762" s="4237">
        <f>'2 уровень'!AO1790</f>
        <v>0</v>
      </c>
      <c r="AO762" s="4244">
        <f>'2 уровень'!AP1790</f>
        <v>0</v>
      </c>
      <c r="AP762" s="1339">
        <f t="shared" si="116"/>
        <v>0</v>
      </c>
      <c r="AQ762" s="3813">
        <f t="shared" si="117"/>
        <v>0</v>
      </c>
      <c r="AR762" s="775"/>
      <c r="AS762" s="775"/>
      <c r="AT762" s="775"/>
      <c r="AU762" s="775"/>
      <c r="AV762" s="775"/>
      <c r="AW762" s="775"/>
      <c r="AX762" s="775"/>
      <c r="AY762" s="775"/>
      <c r="AZ762" s="775"/>
      <c r="BA762" s="775"/>
      <c r="BB762" s="775"/>
      <c r="BC762" s="775"/>
      <c r="BD762" s="775"/>
      <c r="BE762" s="775"/>
      <c r="BF762" s="775"/>
      <c r="BG762" s="775"/>
      <c r="BH762" s="775"/>
      <c r="BI762" s="775"/>
      <c r="BJ762" s="775"/>
      <c r="BK762" s="775"/>
      <c r="BL762" s="775"/>
      <c r="BM762" s="775"/>
      <c r="BN762" s="775"/>
      <c r="BO762" s="775"/>
      <c r="BP762" s="775"/>
      <c r="BQ762" s="775"/>
      <c r="BR762" s="775"/>
      <c r="BS762" s="775"/>
      <c r="BT762" s="775"/>
      <c r="BU762" s="775"/>
      <c r="BV762" s="775"/>
      <c r="BW762" s="775"/>
      <c r="BX762" s="775"/>
      <c r="BY762" s="775"/>
      <c r="BZ762" s="775"/>
      <c r="CA762" s="775"/>
      <c r="CB762" s="775"/>
      <c r="CC762" s="775"/>
      <c r="CD762" s="775"/>
      <c r="CE762" s="775"/>
      <c r="CF762" s="775"/>
      <c r="CG762" s="775"/>
      <c r="CH762" s="775"/>
      <c r="CI762" s="775"/>
      <c r="CJ762" s="775"/>
      <c r="CK762" s="775"/>
      <c r="CL762" s="775"/>
      <c r="CM762" s="775"/>
      <c r="CN762" s="775"/>
      <c r="CO762" s="775"/>
      <c r="CP762" s="775"/>
      <c r="CQ762" s="775"/>
      <c r="CR762" s="775"/>
      <c r="CS762" s="775"/>
      <c r="CT762" s="775"/>
      <c r="CU762" s="775"/>
      <c r="CV762" s="775"/>
      <c r="CW762" s="775"/>
      <c r="CX762" s="775"/>
      <c r="CY762" s="775"/>
      <c r="CZ762" s="775"/>
      <c r="DA762" s="775"/>
      <c r="DB762" s="775"/>
      <c r="DC762" s="775"/>
      <c r="DD762" s="775"/>
      <c r="DE762" s="775"/>
      <c r="DF762" s="775"/>
      <c r="DG762" s="775"/>
      <c r="DH762" s="775"/>
      <c r="DI762" s="775"/>
      <c r="DJ762" s="775"/>
      <c r="DK762" s="775"/>
      <c r="DL762" s="775"/>
      <c r="DM762" s="775"/>
      <c r="DN762" s="775"/>
      <c r="DO762" s="775"/>
      <c r="DP762" s="775"/>
      <c r="DQ762" s="775"/>
      <c r="DR762" s="775"/>
      <c r="DS762" s="775"/>
      <c r="DT762" s="775"/>
      <c r="DU762" s="775"/>
      <c r="DV762" s="775"/>
      <c r="DW762" s="775"/>
      <c r="DX762" s="775"/>
      <c r="DY762" s="775"/>
      <c r="DZ762" s="775"/>
      <c r="EA762" s="775"/>
      <c r="EB762" s="775"/>
      <c r="EC762" s="775"/>
      <c r="ED762" s="775"/>
      <c r="EE762" s="775"/>
      <c r="EF762" s="775"/>
      <c r="EG762" s="775"/>
      <c r="EH762" s="775"/>
      <c r="EI762" s="775"/>
      <c r="EJ762" s="775"/>
      <c r="EK762" s="775"/>
      <c r="EL762" s="775"/>
      <c r="EM762" s="775"/>
      <c r="EN762" s="775"/>
      <c r="EO762" s="775"/>
      <c r="EP762" s="775"/>
      <c r="EQ762" s="775"/>
      <c r="ER762" s="775"/>
      <c r="ES762" s="775"/>
      <c r="ET762" s="775"/>
      <c r="EU762" s="775"/>
      <c r="EV762" s="775"/>
      <c r="EW762" s="775"/>
      <c r="EX762" s="775"/>
      <c r="EY762" s="775"/>
      <c r="EZ762" s="775"/>
      <c r="FA762" s="775"/>
      <c r="FB762" s="775"/>
      <c r="FC762" s="775"/>
      <c r="FD762" s="775"/>
      <c r="FE762" s="775"/>
      <c r="FF762" s="775"/>
      <c r="FG762" s="775"/>
      <c r="FH762" s="775"/>
      <c r="FI762" s="775"/>
      <c r="FJ762" s="775"/>
      <c r="FK762" s="775"/>
      <c r="FL762" s="775"/>
      <c r="FM762" s="775"/>
      <c r="FN762" s="775"/>
      <c r="FO762" s="775"/>
      <c r="FP762" s="775"/>
      <c r="FQ762" s="775"/>
      <c r="FR762" s="775"/>
      <c r="FS762" s="775"/>
      <c r="FT762" s="775"/>
      <c r="FU762" s="775"/>
      <c r="FV762" s="775"/>
      <c r="FW762" s="775"/>
      <c r="FX762" s="775"/>
      <c r="FY762" s="775"/>
      <c r="FZ762" s="775"/>
      <c r="GA762" s="775"/>
      <c r="GB762" s="775"/>
      <c r="GC762" s="775"/>
      <c r="GD762" s="775"/>
      <c r="GE762" s="775"/>
      <c r="GF762" s="775"/>
      <c r="GG762" s="775"/>
      <c r="GH762" s="775"/>
      <c r="GI762" s="775"/>
      <c r="GJ762" s="775"/>
      <c r="GK762" s="775"/>
      <c r="GL762" s="775"/>
      <c r="GM762" s="775"/>
      <c r="GN762" s="775"/>
      <c r="GO762" s="775"/>
      <c r="GP762" s="775"/>
      <c r="GQ762" s="775"/>
      <c r="GR762" s="775"/>
      <c r="GS762" s="775"/>
      <c r="GT762" s="775"/>
      <c r="GU762" s="775"/>
      <c r="GV762" s="775"/>
      <c r="GW762" s="775"/>
      <c r="GX762" s="775"/>
      <c r="GY762" s="775"/>
      <c r="GZ762" s="775"/>
    </row>
    <row r="763" spans="1:208" x14ac:dyDescent="0.25">
      <c r="A763" s="24">
        <v>1</v>
      </c>
      <c r="B763" s="1125" t="s">
        <v>371</v>
      </c>
      <c r="C763" s="34">
        <f>'2 уровень'!F1791</f>
        <v>0</v>
      </c>
      <c r="D763" s="34">
        <f>'2 уровень'!G1791</f>
        <v>0</v>
      </c>
      <c r="E763" s="34">
        <f>'2 уровень'!H1791</f>
        <v>0</v>
      </c>
      <c r="F763" s="34">
        <f>'2 уровень'!I1791</f>
        <v>0</v>
      </c>
      <c r="G763" s="780">
        <f>'2 уровень'!J1791</f>
        <v>0</v>
      </c>
      <c r="H763" s="3741">
        <f>'2 уровень'!K1791</f>
        <v>0</v>
      </c>
      <c r="I763" s="794">
        <f>'2 уровень'!L1791</f>
        <v>0</v>
      </c>
      <c r="J763" s="794">
        <f>'2 уровень'!M1791</f>
        <v>0</v>
      </c>
      <c r="K763" s="789">
        <f>'2 уровень'!N1791</f>
        <v>0</v>
      </c>
      <c r="L763" s="789"/>
      <c r="M763" s="789">
        <f>'2 уровень'!P1791</f>
        <v>0</v>
      </c>
      <c r="N763" s="789">
        <f>'2 уровень'!Q1791</f>
        <v>0</v>
      </c>
      <c r="O763" s="789">
        <f>'2 уровень'!R1791</f>
        <v>0</v>
      </c>
      <c r="P763" s="789">
        <f>'2 уровень'!S1791</f>
        <v>0</v>
      </c>
      <c r="Q763" s="789">
        <f>'2 уровень'!T1791</f>
        <v>0</v>
      </c>
      <c r="R763" s="788">
        <f>'2 уровень'!U1791</f>
        <v>0</v>
      </c>
      <c r="S763" s="788">
        <f>'2 уровень'!V1791</f>
        <v>0</v>
      </c>
      <c r="T763" s="788">
        <f>'2 уровень'!W1791</f>
        <v>0</v>
      </c>
      <c r="U763" s="788">
        <f>'2 уровень'!X1791</f>
        <v>0</v>
      </c>
      <c r="V763" s="788">
        <f>'2 уровень'!Y1791</f>
        <v>0</v>
      </c>
      <c r="W763" s="788">
        <f>'2 уровень'!Z1791</f>
        <v>0</v>
      </c>
      <c r="X763" s="788">
        <f>'2 уровень'!AA1791</f>
        <v>0</v>
      </c>
      <c r="Y763" s="788">
        <f>'2 уровень'!AB1791</f>
        <v>0</v>
      </c>
      <c r="Z763" s="788">
        <f>'2 уровень'!AC1791</f>
        <v>0</v>
      </c>
      <c r="AA763" s="788">
        <f>'2 уровень'!AD1791</f>
        <v>0</v>
      </c>
      <c r="AB763" s="788">
        <f>'2 уровень'!AE1791</f>
        <v>0</v>
      </c>
      <c r="AC763" s="788">
        <f>'2 уровень'!AF1791</f>
        <v>0</v>
      </c>
      <c r="AD763" s="788">
        <f>'2 уровень'!AG1791</f>
        <v>0</v>
      </c>
      <c r="AE763" s="3194">
        <f>'2 уровень'!AH1791</f>
        <v>0</v>
      </c>
      <c r="AF763" s="788">
        <f>'2 уровень'!AI1791</f>
        <v>0</v>
      </c>
      <c r="AG763" s="788">
        <f>'2 уровень'!AJ1791</f>
        <v>0</v>
      </c>
      <c r="AH763" s="788">
        <f>'2 уровень'!AK1791</f>
        <v>0</v>
      </c>
      <c r="AI763" s="788">
        <f>'2 уровень'!AL1791</f>
        <v>0</v>
      </c>
      <c r="AJ763" s="2097">
        <f>'2 уровень'!AM1791</f>
        <v>0</v>
      </c>
      <c r="AK763" s="3770">
        <f>'2 уровень'!AN1791</f>
        <v>0</v>
      </c>
      <c r="AL763" s="788"/>
      <c r="AM763" s="788"/>
      <c r="AN763" s="4237">
        <f>'2 уровень'!AO1791</f>
        <v>0</v>
      </c>
      <c r="AO763" s="4244">
        <f>'2 уровень'!AP1791</f>
        <v>0</v>
      </c>
      <c r="AP763" s="1339">
        <f t="shared" si="116"/>
        <v>0</v>
      </c>
      <c r="AQ763" s="3813" t="e">
        <f t="shared" si="117"/>
        <v>#DIV/0!</v>
      </c>
      <c r="AR763" s="775"/>
      <c r="AS763" s="775"/>
      <c r="AT763" s="775"/>
      <c r="AU763" s="775"/>
      <c r="AV763" s="775"/>
      <c r="AW763" s="775"/>
      <c r="AX763" s="775"/>
      <c r="AY763" s="775"/>
      <c r="AZ763" s="775"/>
      <c r="BA763" s="775"/>
      <c r="BB763" s="775"/>
      <c r="BC763" s="775"/>
      <c r="BD763" s="775"/>
      <c r="BE763" s="775"/>
      <c r="BF763" s="775"/>
      <c r="BG763" s="775"/>
      <c r="BH763" s="775"/>
      <c r="BI763" s="775"/>
      <c r="BJ763" s="775"/>
      <c r="BK763" s="775"/>
      <c r="BL763" s="775"/>
      <c r="BM763" s="775"/>
      <c r="BN763" s="775"/>
      <c r="BO763" s="775"/>
      <c r="BP763" s="775"/>
      <c r="BQ763" s="775"/>
      <c r="BR763" s="775"/>
      <c r="BS763" s="775"/>
      <c r="BT763" s="775"/>
      <c r="BU763" s="775"/>
      <c r="BV763" s="775"/>
      <c r="BW763" s="775"/>
      <c r="BX763" s="775"/>
      <c r="BY763" s="775"/>
      <c r="BZ763" s="775"/>
      <c r="CA763" s="775"/>
      <c r="CB763" s="775"/>
      <c r="CC763" s="775"/>
      <c r="CD763" s="775"/>
      <c r="CE763" s="775"/>
      <c r="CF763" s="775"/>
      <c r="CG763" s="775"/>
      <c r="CH763" s="775"/>
      <c r="CI763" s="775"/>
      <c r="CJ763" s="775"/>
      <c r="CK763" s="775"/>
      <c r="CL763" s="775"/>
      <c r="CM763" s="775"/>
      <c r="CN763" s="775"/>
      <c r="CO763" s="775"/>
      <c r="CP763" s="775"/>
      <c r="CQ763" s="775"/>
      <c r="CR763" s="775"/>
      <c r="CS763" s="775"/>
      <c r="CT763" s="775"/>
      <c r="CU763" s="775"/>
      <c r="CV763" s="775"/>
      <c r="CW763" s="775"/>
      <c r="CX763" s="775"/>
      <c r="CY763" s="775"/>
      <c r="CZ763" s="775"/>
      <c r="DA763" s="775"/>
      <c r="DB763" s="775"/>
      <c r="DC763" s="775"/>
      <c r="DD763" s="775"/>
      <c r="DE763" s="775"/>
      <c r="DF763" s="775"/>
      <c r="DG763" s="775"/>
      <c r="DH763" s="775"/>
      <c r="DI763" s="775"/>
      <c r="DJ763" s="775"/>
      <c r="DK763" s="775"/>
      <c r="DL763" s="775"/>
      <c r="DM763" s="775"/>
      <c r="DN763" s="775"/>
      <c r="DO763" s="775"/>
      <c r="DP763" s="775"/>
      <c r="DQ763" s="775"/>
      <c r="DR763" s="775"/>
      <c r="DS763" s="775"/>
      <c r="DT763" s="775"/>
      <c r="DU763" s="775"/>
      <c r="DV763" s="775"/>
      <c r="DW763" s="775"/>
      <c r="DX763" s="775"/>
      <c r="DY763" s="775"/>
      <c r="DZ763" s="775"/>
      <c r="EA763" s="775"/>
      <c r="EB763" s="775"/>
      <c r="EC763" s="775"/>
      <c r="ED763" s="775"/>
      <c r="EE763" s="775"/>
      <c r="EF763" s="775"/>
      <c r="EG763" s="775"/>
      <c r="EH763" s="775"/>
      <c r="EI763" s="775"/>
      <c r="EJ763" s="775"/>
      <c r="EK763" s="775"/>
      <c r="EL763" s="775"/>
      <c r="EM763" s="775"/>
      <c r="EN763" s="775"/>
      <c r="EO763" s="775"/>
      <c r="EP763" s="775"/>
      <c r="EQ763" s="775"/>
      <c r="ER763" s="775"/>
      <c r="ES763" s="775"/>
      <c r="ET763" s="775"/>
      <c r="EU763" s="775"/>
      <c r="EV763" s="775"/>
      <c r="EW763" s="775"/>
      <c r="EX763" s="775"/>
      <c r="EY763" s="775"/>
      <c r="EZ763" s="775"/>
      <c r="FA763" s="775"/>
      <c r="FB763" s="775"/>
      <c r="FC763" s="775"/>
      <c r="FD763" s="775"/>
      <c r="FE763" s="775"/>
      <c r="FF763" s="775"/>
      <c r="FG763" s="775"/>
      <c r="FH763" s="775"/>
      <c r="FI763" s="775"/>
      <c r="FJ763" s="775"/>
      <c r="FK763" s="775"/>
      <c r="FL763" s="775"/>
      <c r="FM763" s="775"/>
      <c r="FN763" s="775"/>
      <c r="FO763" s="775"/>
      <c r="FP763" s="775"/>
      <c r="FQ763" s="775"/>
      <c r="FR763" s="775"/>
      <c r="FS763" s="775"/>
      <c r="FT763" s="775"/>
      <c r="FU763" s="775"/>
      <c r="FV763" s="775"/>
      <c r="FW763" s="775"/>
      <c r="FX763" s="775"/>
      <c r="FY763" s="775"/>
      <c r="FZ763" s="775"/>
      <c r="GA763" s="775"/>
      <c r="GB763" s="775"/>
      <c r="GC763" s="775"/>
      <c r="GD763" s="775"/>
      <c r="GE763" s="775"/>
      <c r="GF763" s="775"/>
      <c r="GG763" s="775"/>
      <c r="GH763" s="775"/>
      <c r="GI763" s="775"/>
      <c r="GJ763" s="775"/>
      <c r="GK763" s="775"/>
      <c r="GL763" s="775"/>
      <c r="GM763" s="775"/>
      <c r="GN763" s="775"/>
      <c r="GO763" s="775"/>
      <c r="GP763" s="775"/>
      <c r="GQ763" s="775"/>
      <c r="GR763" s="775"/>
      <c r="GS763" s="775"/>
      <c r="GT763" s="775"/>
      <c r="GU763" s="775"/>
      <c r="GV763" s="775"/>
      <c r="GW763" s="775"/>
      <c r="GX763" s="775"/>
      <c r="GY763" s="775"/>
      <c r="GZ763" s="775"/>
    </row>
    <row r="764" spans="1:208" ht="30" x14ac:dyDescent="0.25">
      <c r="A764" s="24">
        <v>1</v>
      </c>
      <c r="B764" s="1775" t="s">
        <v>372</v>
      </c>
      <c r="C764" s="34">
        <f>'2 уровень'!F1792</f>
        <v>0</v>
      </c>
      <c r="D764" s="34">
        <f>'2 уровень'!G1792</f>
        <v>0</v>
      </c>
      <c r="E764" s="34">
        <f>'2 уровень'!H1792</f>
        <v>0</v>
      </c>
      <c r="F764" s="34">
        <f>'2 уровень'!I1792</f>
        <v>0</v>
      </c>
      <c r="G764" s="780">
        <f>'2 уровень'!J1792</f>
        <v>0</v>
      </c>
      <c r="H764" s="3741">
        <f>'2 уровень'!K1792</f>
        <v>0</v>
      </c>
      <c r="I764" s="794">
        <f>'2 уровень'!L1792</f>
        <v>0</v>
      </c>
      <c r="J764" s="794">
        <f>'2 уровень'!M1792</f>
        <v>0</v>
      </c>
      <c r="K764" s="789">
        <f>'2 уровень'!N1792</f>
        <v>0</v>
      </c>
      <c r="L764" s="789"/>
      <c r="M764" s="789">
        <f>'2 уровень'!P1792</f>
        <v>0</v>
      </c>
      <c r="N764" s="789">
        <f>'2 уровень'!Q1792</f>
        <v>0</v>
      </c>
      <c r="O764" s="789">
        <f>'2 уровень'!R1792</f>
        <v>0</v>
      </c>
      <c r="P764" s="789">
        <f>'2 уровень'!S1792</f>
        <v>0</v>
      </c>
      <c r="Q764" s="789">
        <f>'2 уровень'!T1792</f>
        <v>0</v>
      </c>
      <c r="R764" s="788">
        <f>'2 уровень'!U1792</f>
        <v>0</v>
      </c>
      <c r="S764" s="788">
        <f>'2 уровень'!V1792</f>
        <v>0</v>
      </c>
      <c r="T764" s="788">
        <f>'2 уровень'!W1792</f>
        <v>0</v>
      </c>
      <c r="U764" s="788">
        <f>'2 уровень'!X1792</f>
        <v>0</v>
      </c>
      <c r="V764" s="788">
        <f>'2 уровень'!Y1792</f>
        <v>0</v>
      </c>
      <c r="W764" s="788">
        <f>'2 уровень'!Z1792</f>
        <v>0</v>
      </c>
      <c r="X764" s="788">
        <f>'2 уровень'!AA1792</f>
        <v>0</v>
      </c>
      <c r="Y764" s="788">
        <f>'2 уровень'!AB1792</f>
        <v>0</v>
      </c>
      <c r="Z764" s="788">
        <f>'2 уровень'!AC1792</f>
        <v>0</v>
      </c>
      <c r="AA764" s="788">
        <f>'2 уровень'!AD1792</f>
        <v>0</v>
      </c>
      <c r="AB764" s="788">
        <f>'2 уровень'!AE1792</f>
        <v>0</v>
      </c>
      <c r="AC764" s="788">
        <f>'2 уровень'!AF1792</f>
        <v>0</v>
      </c>
      <c r="AD764" s="788">
        <f>'2 уровень'!AG1792</f>
        <v>0</v>
      </c>
      <c r="AE764" s="3194">
        <f>'2 уровень'!AH1792</f>
        <v>0</v>
      </c>
      <c r="AF764" s="788">
        <f>'2 уровень'!AI1792</f>
        <v>0</v>
      </c>
      <c r="AG764" s="788">
        <f>'2 уровень'!AJ1792</f>
        <v>0</v>
      </c>
      <c r="AH764" s="788">
        <f>'2 уровень'!AK1792</f>
        <v>0</v>
      </c>
      <c r="AI764" s="788">
        <f>'2 уровень'!AL1792</f>
        <v>0</v>
      </c>
      <c r="AJ764" s="2097">
        <f>'2 уровень'!AM1792</f>
        <v>0</v>
      </c>
      <c r="AK764" s="3770">
        <f>'2 уровень'!AN1792</f>
        <v>0</v>
      </c>
      <c r="AL764" s="788"/>
      <c r="AM764" s="788"/>
      <c r="AN764" s="4237">
        <f>'2 уровень'!AO1792</f>
        <v>0</v>
      </c>
      <c r="AO764" s="4244">
        <f>'2 уровень'!AP1792</f>
        <v>0</v>
      </c>
      <c r="AP764" s="1339">
        <f t="shared" si="116"/>
        <v>0</v>
      </c>
      <c r="AQ764" s="3813" t="e">
        <f t="shared" si="117"/>
        <v>#DIV/0!</v>
      </c>
      <c r="AR764" s="775"/>
      <c r="AS764" s="775"/>
      <c r="AT764" s="775"/>
      <c r="AU764" s="775"/>
      <c r="AV764" s="775"/>
      <c r="AW764" s="775"/>
      <c r="AX764" s="775"/>
      <c r="AY764" s="775"/>
      <c r="AZ764" s="775"/>
      <c r="BA764" s="775"/>
      <c r="BB764" s="775"/>
      <c r="BC764" s="775"/>
      <c r="BD764" s="775"/>
      <c r="BE764" s="775"/>
      <c r="BF764" s="775"/>
      <c r="BG764" s="775"/>
      <c r="BH764" s="775"/>
      <c r="BI764" s="775"/>
      <c r="BJ764" s="775"/>
      <c r="BK764" s="775"/>
      <c r="BL764" s="775"/>
      <c r="BM764" s="775"/>
      <c r="BN764" s="775"/>
      <c r="BO764" s="775"/>
      <c r="BP764" s="775"/>
      <c r="BQ764" s="775"/>
      <c r="BR764" s="775"/>
      <c r="BS764" s="775"/>
      <c r="BT764" s="775"/>
      <c r="BU764" s="775"/>
      <c r="BV764" s="775"/>
      <c r="BW764" s="775"/>
      <c r="BX764" s="775"/>
      <c r="BY764" s="775"/>
      <c r="BZ764" s="775"/>
      <c r="CA764" s="775"/>
      <c r="CB764" s="775"/>
      <c r="CC764" s="775"/>
      <c r="CD764" s="775"/>
      <c r="CE764" s="775"/>
      <c r="CF764" s="775"/>
      <c r="CG764" s="775"/>
      <c r="CH764" s="775"/>
      <c r="CI764" s="775"/>
      <c r="CJ764" s="775"/>
      <c r="CK764" s="775"/>
      <c r="CL764" s="775"/>
      <c r="CM764" s="775"/>
      <c r="CN764" s="775"/>
      <c r="CO764" s="775"/>
      <c r="CP764" s="775"/>
      <c r="CQ764" s="775"/>
      <c r="CR764" s="775"/>
      <c r="CS764" s="775"/>
      <c r="CT764" s="775"/>
      <c r="CU764" s="775"/>
      <c r="CV764" s="775"/>
      <c r="CW764" s="775"/>
      <c r="CX764" s="775"/>
      <c r="CY764" s="775"/>
      <c r="CZ764" s="775"/>
      <c r="DA764" s="775"/>
      <c r="DB764" s="775"/>
      <c r="DC764" s="775"/>
      <c r="DD764" s="775"/>
      <c r="DE764" s="775"/>
      <c r="DF764" s="775"/>
      <c r="DG764" s="775"/>
      <c r="DH764" s="775"/>
      <c r="DI764" s="775"/>
      <c r="DJ764" s="775"/>
      <c r="DK764" s="775"/>
      <c r="DL764" s="775"/>
      <c r="DM764" s="775"/>
      <c r="DN764" s="775"/>
      <c r="DO764" s="775"/>
      <c r="DP764" s="775"/>
      <c r="DQ764" s="775"/>
      <c r="DR764" s="775"/>
      <c r="DS764" s="775"/>
      <c r="DT764" s="775"/>
      <c r="DU764" s="775"/>
      <c r="DV764" s="775"/>
      <c r="DW764" s="775"/>
      <c r="DX764" s="775"/>
      <c r="DY764" s="775"/>
      <c r="DZ764" s="775"/>
      <c r="EA764" s="775"/>
      <c r="EB764" s="775"/>
      <c r="EC764" s="775"/>
      <c r="ED764" s="775"/>
      <c r="EE764" s="775"/>
      <c r="EF764" s="775"/>
      <c r="EG764" s="775"/>
      <c r="EH764" s="775"/>
      <c r="EI764" s="775"/>
      <c r="EJ764" s="775"/>
      <c r="EK764" s="775"/>
      <c r="EL764" s="775"/>
      <c r="EM764" s="775"/>
      <c r="EN764" s="775"/>
      <c r="EO764" s="775"/>
      <c r="EP764" s="775"/>
      <c r="EQ764" s="775"/>
      <c r="ER764" s="775"/>
      <c r="ES764" s="775"/>
      <c r="ET764" s="775"/>
      <c r="EU764" s="775"/>
      <c r="EV764" s="775"/>
      <c r="EW764" s="775"/>
      <c r="EX764" s="775"/>
      <c r="EY764" s="775"/>
      <c r="EZ764" s="775"/>
      <c r="FA764" s="775"/>
      <c r="FB764" s="775"/>
      <c r="FC764" s="775"/>
      <c r="FD764" s="775"/>
      <c r="FE764" s="775"/>
      <c r="FF764" s="775"/>
      <c r="FG764" s="775"/>
      <c r="FH764" s="775"/>
      <c r="FI764" s="775"/>
      <c r="FJ764" s="775"/>
      <c r="FK764" s="775"/>
      <c r="FL764" s="775"/>
      <c r="FM764" s="775"/>
      <c r="FN764" s="775"/>
      <c r="FO764" s="775"/>
      <c r="FP764" s="775"/>
      <c r="FQ764" s="775"/>
      <c r="FR764" s="775"/>
      <c r="FS764" s="775"/>
      <c r="FT764" s="775"/>
      <c r="FU764" s="775"/>
      <c r="FV764" s="775"/>
      <c r="FW764" s="775"/>
      <c r="FX764" s="775"/>
      <c r="FY764" s="775"/>
      <c r="FZ764" s="775"/>
      <c r="GA764" s="775"/>
      <c r="GB764" s="775"/>
      <c r="GC764" s="775"/>
      <c r="GD764" s="775"/>
      <c r="GE764" s="775"/>
      <c r="GF764" s="775"/>
      <c r="GG764" s="775"/>
      <c r="GH764" s="775"/>
      <c r="GI764" s="775"/>
      <c r="GJ764" s="775"/>
      <c r="GK764" s="775"/>
      <c r="GL764" s="775"/>
      <c r="GM764" s="775"/>
      <c r="GN764" s="775"/>
      <c r="GO764" s="775"/>
      <c r="GP764" s="775"/>
      <c r="GQ764" s="775"/>
      <c r="GR764" s="775"/>
      <c r="GS764" s="775"/>
      <c r="GT764" s="775"/>
      <c r="GU764" s="775"/>
      <c r="GV764" s="775"/>
      <c r="GW764" s="775"/>
      <c r="GX764" s="775"/>
      <c r="GY764" s="775"/>
      <c r="GZ764" s="775"/>
    </row>
    <row r="765" spans="1:208" x14ac:dyDescent="0.25">
      <c r="A765" s="24">
        <v>1</v>
      </c>
      <c r="B765" s="1125" t="s">
        <v>373</v>
      </c>
      <c r="C765" s="34">
        <f>'2 уровень'!F1793</f>
        <v>0</v>
      </c>
      <c r="D765" s="34">
        <f>'2 уровень'!G1793</f>
        <v>0</v>
      </c>
      <c r="E765" s="34">
        <f>'2 уровень'!H1793</f>
        <v>0</v>
      </c>
      <c r="F765" s="34">
        <f>'2 уровень'!I1793</f>
        <v>0</v>
      </c>
      <c r="G765" s="780">
        <f>'2 уровень'!J1793</f>
        <v>0</v>
      </c>
      <c r="H765" s="3741">
        <f>'2 уровень'!K1793</f>
        <v>0</v>
      </c>
      <c r="I765" s="794">
        <f>'2 уровень'!L1793</f>
        <v>0</v>
      </c>
      <c r="J765" s="794">
        <f>'2 уровень'!M1793</f>
        <v>0</v>
      </c>
      <c r="K765" s="789">
        <f>'2 уровень'!N1793</f>
        <v>0</v>
      </c>
      <c r="L765" s="789"/>
      <c r="M765" s="789">
        <f>'2 уровень'!P1793</f>
        <v>0</v>
      </c>
      <c r="N765" s="789">
        <f>'2 уровень'!Q1793</f>
        <v>0</v>
      </c>
      <c r="O765" s="789">
        <f>'2 уровень'!R1793</f>
        <v>0</v>
      </c>
      <c r="P765" s="789">
        <f>'2 уровень'!S1793</f>
        <v>0</v>
      </c>
      <c r="Q765" s="789">
        <f>'2 уровень'!T1793</f>
        <v>0</v>
      </c>
      <c r="R765" s="788">
        <f>'2 уровень'!U1793</f>
        <v>0</v>
      </c>
      <c r="S765" s="788">
        <f>'2 уровень'!V1793</f>
        <v>0</v>
      </c>
      <c r="T765" s="788">
        <f>'2 уровень'!W1793</f>
        <v>0</v>
      </c>
      <c r="U765" s="788">
        <f>'2 уровень'!X1793</f>
        <v>0</v>
      </c>
      <c r="V765" s="788">
        <f>'2 уровень'!Y1793</f>
        <v>0</v>
      </c>
      <c r="W765" s="788">
        <f>'2 уровень'!Z1793</f>
        <v>0</v>
      </c>
      <c r="X765" s="788">
        <f>'2 уровень'!AA1793</f>
        <v>0</v>
      </c>
      <c r="Y765" s="788">
        <f>'2 уровень'!AB1793</f>
        <v>0</v>
      </c>
      <c r="Z765" s="788">
        <f>'2 уровень'!AC1793</f>
        <v>0</v>
      </c>
      <c r="AA765" s="788">
        <f>'2 уровень'!AD1793</f>
        <v>0</v>
      </c>
      <c r="AB765" s="788">
        <f>'2 уровень'!AE1793</f>
        <v>0</v>
      </c>
      <c r="AC765" s="788">
        <f>'2 уровень'!AF1793</f>
        <v>0</v>
      </c>
      <c r="AD765" s="788">
        <f>'2 уровень'!AG1793</f>
        <v>0</v>
      </c>
      <c r="AE765" s="3194">
        <f>'2 уровень'!AH1793</f>
        <v>0</v>
      </c>
      <c r="AF765" s="788">
        <f>'2 уровень'!AI1793</f>
        <v>0</v>
      </c>
      <c r="AG765" s="788">
        <f>'2 уровень'!AJ1793</f>
        <v>0</v>
      </c>
      <c r="AH765" s="788">
        <f>'2 уровень'!AK1793</f>
        <v>0</v>
      </c>
      <c r="AI765" s="788">
        <f>'2 уровень'!AL1793</f>
        <v>0</v>
      </c>
      <c r="AJ765" s="2097">
        <f>'2 уровень'!AM1793</f>
        <v>0</v>
      </c>
      <c r="AK765" s="3770">
        <f>'2 уровень'!AN1793</f>
        <v>0</v>
      </c>
      <c r="AL765" s="788"/>
      <c r="AM765" s="788"/>
      <c r="AN765" s="4237">
        <f>'2 уровень'!AO1793</f>
        <v>0</v>
      </c>
      <c r="AO765" s="4244">
        <f>'2 уровень'!AP1793</f>
        <v>0</v>
      </c>
      <c r="AP765" s="1339">
        <f t="shared" si="116"/>
        <v>0</v>
      </c>
      <c r="AQ765" s="3813" t="e">
        <f t="shared" si="117"/>
        <v>#DIV/0!</v>
      </c>
      <c r="AR765" s="775"/>
      <c r="AS765" s="775"/>
      <c r="AT765" s="775"/>
      <c r="AU765" s="775"/>
      <c r="AV765" s="775"/>
      <c r="AW765" s="775"/>
      <c r="AX765" s="775"/>
      <c r="AY765" s="775"/>
      <c r="AZ765" s="775"/>
      <c r="BA765" s="775"/>
      <c r="BB765" s="775"/>
      <c r="BC765" s="775"/>
      <c r="BD765" s="775"/>
      <c r="BE765" s="775"/>
      <c r="BF765" s="775"/>
      <c r="BG765" s="775"/>
      <c r="BH765" s="775"/>
      <c r="BI765" s="775"/>
      <c r="BJ765" s="775"/>
      <c r="BK765" s="775"/>
      <c r="BL765" s="775"/>
      <c r="BM765" s="775"/>
      <c r="BN765" s="775"/>
      <c r="BO765" s="775"/>
      <c r="BP765" s="775"/>
      <c r="BQ765" s="775"/>
      <c r="BR765" s="775"/>
      <c r="BS765" s="775"/>
      <c r="BT765" s="775"/>
      <c r="BU765" s="775"/>
      <c r="BV765" s="775"/>
      <c r="BW765" s="775"/>
      <c r="BX765" s="775"/>
      <c r="BY765" s="775"/>
      <c r="BZ765" s="775"/>
      <c r="CA765" s="775"/>
      <c r="CB765" s="775"/>
      <c r="CC765" s="775"/>
      <c r="CD765" s="775"/>
      <c r="CE765" s="775"/>
      <c r="CF765" s="775"/>
      <c r="CG765" s="775"/>
      <c r="CH765" s="775"/>
      <c r="CI765" s="775"/>
      <c r="CJ765" s="775"/>
      <c r="CK765" s="775"/>
      <c r="CL765" s="775"/>
      <c r="CM765" s="775"/>
      <c r="CN765" s="775"/>
      <c r="CO765" s="775"/>
      <c r="CP765" s="775"/>
      <c r="CQ765" s="775"/>
      <c r="CR765" s="775"/>
      <c r="CS765" s="775"/>
      <c r="CT765" s="775"/>
      <c r="CU765" s="775"/>
      <c r="CV765" s="775"/>
      <c r="CW765" s="775"/>
      <c r="CX765" s="775"/>
      <c r="CY765" s="775"/>
      <c r="CZ765" s="775"/>
      <c r="DA765" s="775"/>
      <c r="DB765" s="775"/>
      <c r="DC765" s="775"/>
      <c r="DD765" s="775"/>
      <c r="DE765" s="775"/>
      <c r="DF765" s="775"/>
      <c r="DG765" s="775"/>
      <c r="DH765" s="775"/>
      <c r="DI765" s="775"/>
      <c r="DJ765" s="775"/>
      <c r="DK765" s="775"/>
      <c r="DL765" s="775"/>
      <c r="DM765" s="775"/>
      <c r="DN765" s="775"/>
      <c r="DO765" s="775"/>
      <c r="DP765" s="775"/>
      <c r="DQ765" s="775"/>
      <c r="DR765" s="775"/>
      <c r="DS765" s="775"/>
      <c r="DT765" s="775"/>
      <c r="DU765" s="775"/>
      <c r="DV765" s="775"/>
      <c r="DW765" s="775"/>
      <c r="DX765" s="775"/>
      <c r="DY765" s="775"/>
      <c r="DZ765" s="775"/>
      <c r="EA765" s="775"/>
      <c r="EB765" s="775"/>
      <c r="EC765" s="775"/>
      <c r="ED765" s="775"/>
      <c r="EE765" s="775"/>
      <c r="EF765" s="775"/>
      <c r="EG765" s="775"/>
      <c r="EH765" s="775"/>
      <c r="EI765" s="775"/>
      <c r="EJ765" s="775"/>
      <c r="EK765" s="775"/>
      <c r="EL765" s="775"/>
      <c r="EM765" s="775"/>
      <c r="EN765" s="775"/>
      <c r="EO765" s="775"/>
      <c r="EP765" s="775"/>
      <c r="EQ765" s="775"/>
      <c r="ER765" s="775"/>
      <c r="ES765" s="775"/>
      <c r="ET765" s="775"/>
      <c r="EU765" s="775"/>
      <c r="EV765" s="775"/>
      <c r="EW765" s="775"/>
      <c r="EX765" s="775"/>
      <c r="EY765" s="775"/>
      <c r="EZ765" s="775"/>
      <c r="FA765" s="775"/>
      <c r="FB765" s="775"/>
      <c r="FC765" s="775"/>
      <c r="FD765" s="775"/>
      <c r="FE765" s="775"/>
      <c r="FF765" s="775"/>
      <c r="FG765" s="775"/>
      <c r="FH765" s="775"/>
      <c r="FI765" s="775"/>
      <c r="FJ765" s="775"/>
      <c r="FK765" s="775"/>
      <c r="FL765" s="775"/>
      <c r="FM765" s="775"/>
      <c r="FN765" s="775"/>
      <c r="FO765" s="775"/>
      <c r="FP765" s="775"/>
      <c r="FQ765" s="775"/>
      <c r="FR765" s="775"/>
      <c r="FS765" s="775"/>
      <c r="FT765" s="775"/>
      <c r="FU765" s="775"/>
      <c r="FV765" s="775"/>
      <c r="FW765" s="775"/>
      <c r="FX765" s="775"/>
      <c r="FY765" s="775"/>
      <c r="FZ765" s="775"/>
      <c r="GA765" s="775"/>
      <c r="GB765" s="775"/>
      <c r="GC765" s="775"/>
      <c r="GD765" s="775"/>
      <c r="GE765" s="775"/>
      <c r="GF765" s="775"/>
      <c r="GG765" s="775"/>
      <c r="GH765" s="775"/>
      <c r="GI765" s="775"/>
      <c r="GJ765" s="775"/>
      <c r="GK765" s="775"/>
      <c r="GL765" s="775"/>
      <c r="GM765" s="775"/>
      <c r="GN765" s="775"/>
      <c r="GO765" s="775"/>
      <c r="GP765" s="775"/>
      <c r="GQ765" s="775"/>
      <c r="GR765" s="775"/>
      <c r="GS765" s="775"/>
      <c r="GT765" s="775"/>
      <c r="GU765" s="775"/>
      <c r="GV765" s="775"/>
      <c r="GW765" s="775"/>
      <c r="GX765" s="775"/>
      <c r="GY765" s="775"/>
      <c r="GZ765" s="775"/>
    </row>
    <row r="766" spans="1:208" ht="30" x14ac:dyDescent="0.25">
      <c r="A766" s="24">
        <v>1</v>
      </c>
      <c r="B766" s="1125" t="s">
        <v>399</v>
      </c>
      <c r="C766" s="34">
        <f>'2 уровень'!F1794</f>
        <v>0</v>
      </c>
      <c r="D766" s="34">
        <f>'2 уровень'!G1794</f>
        <v>0</v>
      </c>
      <c r="E766" s="34">
        <f>'2 уровень'!H1794</f>
        <v>0</v>
      </c>
      <c r="F766" s="34">
        <f>'2 уровень'!I1794</f>
        <v>0</v>
      </c>
      <c r="G766" s="780">
        <f>'2 уровень'!J1794</f>
        <v>0</v>
      </c>
      <c r="H766" s="3741">
        <f>'2 уровень'!K1794</f>
        <v>0</v>
      </c>
      <c r="I766" s="794">
        <f>'2 уровень'!L1794</f>
        <v>0</v>
      </c>
      <c r="J766" s="794">
        <f>'2 уровень'!M1794</f>
        <v>0</v>
      </c>
      <c r="K766" s="789">
        <f>'2 уровень'!N1794</f>
        <v>0</v>
      </c>
      <c r="L766" s="789"/>
      <c r="M766" s="789">
        <f>'2 уровень'!P1794</f>
        <v>0</v>
      </c>
      <c r="N766" s="789">
        <f>'2 уровень'!Q1794</f>
        <v>0</v>
      </c>
      <c r="O766" s="789">
        <f>'2 уровень'!R1794</f>
        <v>0</v>
      </c>
      <c r="P766" s="789">
        <f>'2 уровень'!S1794</f>
        <v>0</v>
      </c>
      <c r="Q766" s="789">
        <f>'2 уровень'!T1794</f>
        <v>0</v>
      </c>
      <c r="R766" s="788">
        <f>'2 уровень'!U1794</f>
        <v>0</v>
      </c>
      <c r="S766" s="788">
        <f>'2 уровень'!V1794</f>
        <v>0</v>
      </c>
      <c r="T766" s="788">
        <f>'2 уровень'!W1794</f>
        <v>0</v>
      </c>
      <c r="U766" s="788">
        <f>'2 уровень'!X1794</f>
        <v>0</v>
      </c>
      <c r="V766" s="788">
        <f>'2 уровень'!Y1794</f>
        <v>0</v>
      </c>
      <c r="W766" s="788">
        <f>'2 уровень'!Z1794</f>
        <v>0</v>
      </c>
      <c r="X766" s="788">
        <f>'2 уровень'!AA1794</f>
        <v>0</v>
      </c>
      <c r="Y766" s="788">
        <f>'2 уровень'!AB1794</f>
        <v>0</v>
      </c>
      <c r="Z766" s="788">
        <f>'2 уровень'!AC1794</f>
        <v>0</v>
      </c>
      <c r="AA766" s="788">
        <f>'2 уровень'!AD1794</f>
        <v>0</v>
      </c>
      <c r="AB766" s="788">
        <f>'2 уровень'!AE1794</f>
        <v>0</v>
      </c>
      <c r="AC766" s="788">
        <f>'2 уровень'!AF1794</f>
        <v>0</v>
      </c>
      <c r="AD766" s="788">
        <f>'2 уровень'!AG1794</f>
        <v>0</v>
      </c>
      <c r="AE766" s="3194">
        <f>'2 уровень'!AH1794</f>
        <v>0</v>
      </c>
      <c r="AF766" s="788">
        <f>'2 уровень'!AI1794</f>
        <v>0</v>
      </c>
      <c r="AG766" s="788">
        <f>'2 уровень'!AJ1794</f>
        <v>0</v>
      </c>
      <c r="AH766" s="788">
        <f>'2 уровень'!AK1794</f>
        <v>0</v>
      </c>
      <c r="AI766" s="788">
        <f>'2 уровень'!AL1794</f>
        <v>0</v>
      </c>
      <c r="AJ766" s="2097">
        <f>'2 уровень'!AM1794</f>
        <v>0</v>
      </c>
      <c r="AK766" s="3770">
        <f>'2 уровень'!AN1794</f>
        <v>0</v>
      </c>
      <c r="AL766" s="788"/>
      <c r="AM766" s="788"/>
      <c r="AN766" s="4237">
        <f>'2 уровень'!AO1794</f>
        <v>0</v>
      </c>
      <c r="AO766" s="4244">
        <f>'2 уровень'!AP1794</f>
        <v>0</v>
      </c>
      <c r="AP766" s="1339">
        <f t="shared" si="116"/>
        <v>0</v>
      </c>
      <c r="AQ766" s="3813" t="e">
        <f t="shared" si="117"/>
        <v>#DIV/0!</v>
      </c>
      <c r="AR766" s="775"/>
      <c r="AS766" s="775"/>
      <c r="AT766" s="775"/>
      <c r="AU766" s="775"/>
      <c r="AV766" s="775"/>
      <c r="AW766" s="775"/>
      <c r="AX766" s="775"/>
      <c r="AY766" s="775"/>
      <c r="AZ766" s="775"/>
      <c r="BA766" s="775"/>
      <c r="BB766" s="775"/>
      <c r="BC766" s="775"/>
      <c r="BD766" s="775"/>
      <c r="BE766" s="775"/>
      <c r="BF766" s="775"/>
      <c r="BG766" s="775"/>
      <c r="BH766" s="775"/>
      <c r="BI766" s="775"/>
      <c r="BJ766" s="775"/>
      <c r="BK766" s="775"/>
      <c r="BL766" s="775"/>
      <c r="BM766" s="775"/>
      <c r="BN766" s="775"/>
      <c r="BO766" s="775"/>
      <c r="BP766" s="775"/>
      <c r="BQ766" s="775"/>
      <c r="BR766" s="775"/>
      <c r="BS766" s="775"/>
      <c r="BT766" s="775"/>
      <c r="BU766" s="775"/>
      <c r="BV766" s="775"/>
      <c r="BW766" s="775"/>
      <c r="BX766" s="775"/>
      <c r="BY766" s="775"/>
      <c r="BZ766" s="775"/>
      <c r="CA766" s="775"/>
      <c r="CB766" s="775"/>
      <c r="CC766" s="775"/>
      <c r="CD766" s="775"/>
      <c r="CE766" s="775"/>
      <c r="CF766" s="775"/>
      <c r="CG766" s="775"/>
      <c r="CH766" s="775"/>
      <c r="CI766" s="775"/>
      <c r="CJ766" s="775"/>
      <c r="CK766" s="775"/>
      <c r="CL766" s="775"/>
      <c r="CM766" s="775"/>
      <c r="CN766" s="775"/>
      <c r="CO766" s="775"/>
      <c r="CP766" s="775"/>
      <c r="CQ766" s="775"/>
      <c r="CR766" s="775"/>
      <c r="CS766" s="775"/>
      <c r="CT766" s="775"/>
      <c r="CU766" s="775"/>
      <c r="CV766" s="775"/>
      <c r="CW766" s="775"/>
      <c r="CX766" s="775"/>
      <c r="CY766" s="775"/>
      <c r="CZ766" s="775"/>
      <c r="DA766" s="775"/>
      <c r="DB766" s="775"/>
      <c r="DC766" s="775"/>
      <c r="DD766" s="775"/>
      <c r="DE766" s="775"/>
      <c r="DF766" s="775"/>
      <c r="DG766" s="775"/>
      <c r="DH766" s="775"/>
      <c r="DI766" s="775"/>
      <c r="DJ766" s="775"/>
      <c r="DK766" s="775"/>
      <c r="DL766" s="775"/>
      <c r="DM766" s="775"/>
      <c r="DN766" s="775"/>
      <c r="DO766" s="775"/>
      <c r="DP766" s="775"/>
      <c r="DQ766" s="775"/>
      <c r="DR766" s="775"/>
      <c r="DS766" s="775"/>
      <c r="DT766" s="775"/>
      <c r="DU766" s="775"/>
      <c r="DV766" s="775"/>
      <c r="DW766" s="775"/>
      <c r="DX766" s="775"/>
      <c r="DY766" s="775"/>
      <c r="DZ766" s="775"/>
      <c r="EA766" s="775"/>
      <c r="EB766" s="775"/>
      <c r="EC766" s="775"/>
      <c r="ED766" s="775"/>
      <c r="EE766" s="775"/>
      <c r="EF766" s="775"/>
      <c r="EG766" s="775"/>
      <c r="EH766" s="775"/>
      <c r="EI766" s="775"/>
      <c r="EJ766" s="775"/>
      <c r="EK766" s="775"/>
      <c r="EL766" s="775"/>
      <c r="EM766" s="775"/>
      <c r="EN766" s="775"/>
      <c r="EO766" s="775"/>
      <c r="EP766" s="775"/>
      <c r="EQ766" s="775"/>
      <c r="ER766" s="775"/>
      <c r="ES766" s="775"/>
      <c r="ET766" s="775"/>
      <c r="EU766" s="775"/>
      <c r="EV766" s="775"/>
      <c r="EW766" s="775"/>
      <c r="EX766" s="775"/>
      <c r="EY766" s="775"/>
      <c r="EZ766" s="775"/>
      <c r="FA766" s="775"/>
      <c r="FB766" s="775"/>
      <c r="FC766" s="775"/>
      <c r="FD766" s="775"/>
      <c r="FE766" s="775"/>
      <c r="FF766" s="775"/>
      <c r="FG766" s="775"/>
      <c r="FH766" s="775"/>
      <c r="FI766" s="775"/>
      <c r="FJ766" s="775"/>
      <c r="FK766" s="775"/>
      <c r="FL766" s="775"/>
      <c r="FM766" s="775"/>
      <c r="FN766" s="775"/>
      <c r="FO766" s="775"/>
      <c r="FP766" s="775"/>
      <c r="FQ766" s="775"/>
      <c r="FR766" s="775"/>
      <c r="FS766" s="775"/>
      <c r="FT766" s="775"/>
      <c r="FU766" s="775"/>
      <c r="FV766" s="775"/>
      <c r="FW766" s="775"/>
      <c r="FX766" s="775"/>
      <c r="FY766" s="775"/>
      <c r="FZ766" s="775"/>
      <c r="GA766" s="775"/>
      <c r="GB766" s="775"/>
      <c r="GC766" s="775"/>
      <c r="GD766" s="775"/>
      <c r="GE766" s="775"/>
      <c r="GF766" s="775"/>
      <c r="GG766" s="775"/>
      <c r="GH766" s="775"/>
      <c r="GI766" s="775"/>
      <c r="GJ766" s="775"/>
      <c r="GK766" s="775"/>
      <c r="GL766" s="775"/>
      <c r="GM766" s="775"/>
      <c r="GN766" s="775"/>
      <c r="GO766" s="775"/>
      <c r="GP766" s="775"/>
      <c r="GQ766" s="775"/>
      <c r="GR766" s="775"/>
      <c r="GS766" s="775"/>
      <c r="GT766" s="775"/>
      <c r="GU766" s="775"/>
      <c r="GV766" s="775"/>
      <c r="GW766" s="775"/>
      <c r="GX766" s="775"/>
      <c r="GY766" s="775"/>
      <c r="GZ766" s="775"/>
    </row>
    <row r="767" spans="1:208" ht="60" x14ac:dyDescent="0.25">
      <c r="A767" s="24">
        <v>1</v>
      </c>
      <c r="B767" s="1125" t="s">
        <v>374</v>
      </c>
      <c r="C767" s="34">
        <f>'2 уровень'!F1795</f>
        <v>0</v>
      </c>
      <c r="D767" s="34">
        <f>'2 уровень'!G1795</f>
        <v>0</v>
      </c>
      <c r="E767" s="34">
        <f>'2 уровень'!H1795</f>
        <v>0</v>
      </c>
      <c r="F767" s="34">
        <f>'2 уровень'!I1795</f>
        <v>0</v>
      </c>
      <c r="G767" s="780">
        <f>'2 уровень'!J1795</f>
        <v>0</v>
      </c>
      <c r="H767" s="3741">
        <f>'2 уровень'!K1795</f>
        <v>0</v>
      </c>
      <c r="I767" s="794">
        <f>'2 уровень'!L1795</f>
        <v>0</v>
      </c>
      <c r="J767" s="794">
        <f>'2 уровень'!M1795</f>
        <v>0</v>
      </c>
      <c r="K767" s="789">
        <f>'2 уровень'!N1795</f>
        <v>0</v>
      </c>
      <c r="L767" s="789"/>
      <c r="M767" s="789">
        <f>'2 уровень'!P1795</f>
        <v>0</v>
      </c>
      <c r="N767" s="789">
        <f>'2 уровень'!Q1795</f>
        <v>0</v>
      </c>
      <c r="O767" s="789">
        <f>'2 уровень'!R1795</f>
        <v>0</v>
      </c>
      <c r="P767" s="789">
        <f>'2 уровень'!S1795</f>
        <v>0</v>
      </c>
      <c r="Q767" s="789">
        <f>'2 уровень'!T1795</f>
        <v>0</v>
      </c>
      <c r="R767" s="788">
        <f>'2 уровень'!U1795</f>
        <v>0</v>
      </c>
      <c r="S767" s="788">
        <f>'2 уровень'!V1795</f>
        <v>0</v>
      </c>
      <c r="T767" s="788">
        <f>'2 уровень'!W1795</f>
        <v>0</v>
      </c>
      <c r="U767" s="788">
        <f>'2 уровень'!X1795</f>
        <v>0</v>
      </c>
      <c r="V767" s="788">
        <f>'2 уровень'!Y1795</f>
        <v>0</v>
      </c>
      <c r="W767" s="788">
        <f>'2 уровень'!Z1795</f>
        <v>0</v>
      </c>
      <c r="X767" s="788">
        <f>'2 уровень'!AA1795</f>
        <v>0</v>
      </c>
      <c r="Y767" s="788">
        <f>'2 уровень'!AB1795</f>
        <v>0</v>
      </c>
      <c r="Z767" s="788">
        <f>'2 уровень'!AC1795</f>
        <v>0</v>
      </c>
      <c r="AA767" s="788">
        <f>'2 уровень'!AD1795</f>
        <v>0</v>
      </c>
      <c r="AB767" s="788">
        <f>'2 уровень'!AE1795</f>
        <v>0</v>
      </c>
      <c r="AC767" s="788">
        <f>'2 уровень'!AF1795</f>
        <v>0</v>
      </c>
      <c r="AD767" s="788">
        <f>'2 уровень'!AG1795</f>
        <v>0</v>
      </c>
      <c r="AE767" s="3194">
        <f>'2 уровень'!AH1795</f>
        <v>0</v>
      </c>
      <c r="AF767" s="788">
        <f>'2 уровень'!AI1795</f>
        <v>0</v>
      </c>
      <c r="AG767" s="788">
        <f>'2 уровень'!AJ1795</f>
        <v>0</v>
      </c>
      <c r="AH767" s="788">
        <f>'2 уровень'!AK1795</f>
        <v>0</v>
      </c>
      <c r="AI767" s="788">
        <f>'2 уровень'!AL1795</f>
        <v>0</v>
      </c>
      <c r="AJ767" s="2097">
        <f>'2 уровень'!AM1795</f>
        <v>0</v>
      </c>
      <c r="AK767" s="3770">
        <f>'2 уровень'!AN1795</f>
        <v>0</v>
      </c>
      <c r="AL767" s="788"/>
      <c r="AM767" s="788"/>
      <c r="AN767" s="4237">
        <f>'2 уровень'!AO1795</f>
        <v>0</v>
      </c>
      <c r="AO767" s="4244">
        <f>'2 уровень'!AP1795</f>
        <v>0</v>
      </c>
      <c r="AP767" s="1339">
        <f t="shared" si="116"/>
        <v>0</v>
      </c>
      <c r="AQ767" s="3813" t="e">
        <f t="shared" si="117"/>
        <v>#DIV/0!</v>
      </c>
      <c r="AR767" s="775"/>
      <c r="AS767" s="775"/>
      <c r="AT767" s="775"/>
      <c r="AU767" s="775"/>
      <c r="AV767" s="775"/>
      <c r="AW767" s="775"/>
      <c r="AX767" s="775"/>
      <c r="AY767" s="775"/>
      <c r="AZ767" s="775"/>
      <c r="BA767" s="775"/>
      <c r="BB767" s="775"/>
      <c r="BC767" s="775"/>
      <c r="BD767" s="775"/>
      <c r="BE767" s="775"/>
      <c r="BF767" s="775"/>
      <c r="BG767" s="775"/>
      <c r="BH767" s="775"/>
      <c r="BI767" s="775"/>
      <c r="BJ767" s="775"/>
      <c r="BK767" s="775"/>
      <c r="BL767" s="775"/>
      <c r="BM767" s="775"/>
      <c r="BN767" s="775"/>
      <c r="BO767" s="775"/>
      <c r="BP767" s="775"/>
      <c r="BQ767" s="775"/>
      <c r="BR767" s="775"/>
      <c r="BS767" s="775"/>
      <c r="BT767" s="775"/>
      <c r="BU767" s="775"/>
      <c r="BV767" s="775"/>
      <c r="BW767" s="775"/>
      <c r="BX767" s="775"/>
      <c r="BY767" s="775"/>
      <c r="BZ767" s="775"/>
      <c r="CA767" s="775"/>
      <c r="CB767" s="775"/>
      <c r="CC767" s="775"/>
      <c r="CD767" s="775"/>
      <c r="CE767" s="775"/>
      <c r="CF767" s="775"/>
      <c r="CG767" s="775"/>
      <c r="CH767" s="775"/>
      <c r="CI767" s="775"/>
      <c r="CJ767" s="775"/>
      <c r="CK767" s="775"/>
      <c r="CL767" s="775"/>
      <c r="CM767" s="775"/>
      <c r="CN767" s="775"/>
      <c r="CO767" s="775"/>
      <c r="CP767" s="775"/>
      <c r="CQ767" s="775"/>
      <c r="CR767" s="775"/>
      <c r="CS767" s="775"/>
      <c r="CT767" s="775"/>
      <c r="CU767" s="775"/>
      <c r="CV767" s="775"/>
      <c r="CW767" s="775"/>
      <c r="CX767" s="775"/>
      <c r="CY767" s="775"/>
      <c r="CZ767" s="775"/>
      <c r="DA767" s="775"/>
      <c r="DB767" s="775"/>
      <c r="DC767" s="775"/>
      <c r="DD767" s="775"/>
      <c r="DE767" s="775"/>
      <c r="DF767" s="775"/>
      <c r="DG767" s="775"/>
      <c r="DH767" s="775"/>
      <c r="DI767" s="775"/>
      <c r="DJ767" s="775"/>
      <c r="DK767" s="775"/>
      <c r="DL767" s="775"/>
      <c r="DM767" s="775"/>
      <c r="DN767" s="775"/>
      <c r="DO767" s="775"/>
      <c r="DP767" s="775"/>
      <c r="DQ767" s="775"/>
      <c r="DR767" s="775"/>
      <c r="DS767" s="775"/>
      <c r="DT767" s="775"/>
      <c r="DU767" s="775"/>
      <c r="DV767" s="775"/>
      <c r="DW767" s="775"/>
      <c r="DX767" s="775"/>
      <c r="DY767" s="775"/>
      <c r="DZ767" s="775"/>
      <c r="EA767" s="775"/>
      <c r="EB767" s="775"/>
      <c r="EC767" s="775"/>
      <c r="ED767" s="775"/>
      <c r="EE767" s="775"/>
      <c r="EF767" s="775"/>
      <c r="EG767" s="775"/>
      <c r="EH767" s="775"/>
      <c r="EI767" s="775"/>
      <c r="EJ767" s="775"/>
      <c r="EK767" s="775"/>
      <c r="EL767" s="775"/>
      <c r="EM767" s="775"/>
      <c r="EN767" s="775"/>
      <c r="EO767" s="775"/>
      <c r="EP767" s="775"/>
      <c r="EQ767" s="775"/>
      <c r="ER767" s="775"/>
      <c r="ES767" s="775"/>
      <c r="ET767" s="775"/>
      <c r="EU767" s="775"/>
      <c r="EV767" s="775"/>
      <c r="EW767" s="775"/>
      <c r="EX767" s="775"/>
      <c r="EY767" s="775"/>
      <c r="EZ767" s="775"/>
      <c r="FA767" s="775"/>
      <c r="FB767" s="775"/>
      <c r="FC767" s="775"/>
      <c r="FD767" s="775"/>
      <c r="FE767" s="775"/>
      <c r="FF767" s="775"/>
      <c r="FG767" s="775"/>
      <c r="FH767" s="775"/>
      <c r="FI767" s="775"/>
      <c r="FJ767" s="775"/>
      <c r="FK767" s="775"/>
      <c r="FL767" s="775"/>
      <c r="FM767" s="775"/>
      <c r="FN767" s="775"/>
      <c r="FO767" s="775"/>
      <c r="FP767" s="775"/>
      <c r="FQ767" s="775"/>
      <c r="FR767" s="775"/>
      <c r="FS767" s="775"/>
      <c r="FT767" s="775"/>
      <c r="FU767" s="775"/>
      <c r="FV767" s="775"/>
      <c r="FW767" s="775"/>
      <c r="FX767" s="775"/>
      <c r="FY767" s="775"/>
      <c r="FZ767" s="775"/>
      <c r="GA767" s="775"/>
      <c r="GB767" s="775"/>
      <c r="GC767" s="775"/>
      <c r="GD767" s="775"/>
      <c r="GE767" s="775"/>
      <c r="GF767" s="775"/>
      <c r="GG767" s="775"/>
      <c r="GH767" s="775"/>
      <c r="GI767" s="775"/>
      <c r="GJ767" s="775"/>
      <c r="GK767" s="775"/>
      <c r="GL767" s="775"/>
      <c r="GM767" s="775"/>
      <c r="GN767" s="775"/>
      <c r="GO767" s="775"/>
      <c r="GP767" s="775"/>
      <c r="GQ767" s="775"/>
      <c r="GR767" s="775"/>
      <c r="GS767" s="775"/>
      <c r="GT767" s="775"/>
      <c r="GU767" s="775"/>
      <c r="GV767" s="775"/>
      <c r="GW767" s="775"/>
      <c r="GX767" s="775"/>
      <c r="GY767" s="775"/>
      <c r="GZ767" s="775"/>
    </row>
    <row r="768" spans="1:208" ht="60" x14ac:dyDescent="0.25">
      <c r="A768" s="24">
        <v>1</v>
      </c>
      <c r="B768" s="1125" t="s">
        <v>375</v>
      </c>
      <c r="C768" s="34">
        <f>'2 уровень'!F1796</f>
        <v>0</v>
      </c>
      <c r="D768" s="34">
        <f>'2 уровень'!G1796</f>
        <v>0</v>
      </c>
      <c r="E768" s="34">
        <f>'2 уровень'!H1796</f>
        <v>0</v>
      </c>
      <c r="F768" s="34">
        <f>'2 уровень'!I1796</f>
        <v>0</v>
      </c>
      <c r="G768" s="780">
        <f>'2 уровень'!J1796</f>
        <v>0</v>
      </c>
      <c r="H768" s="3741">
        <f>'2 уровень'!K1796</f>
        <v>0</v>
      </c>
      <c r="I768" s="794">
        <f>'2 уровень'!L1796</f>
        <v>0</v>
      </c>
      <c r="J768" s="794">
        <f>'2 уровень'!M1796</f>
        <v>0</v>
      </c>
      <c r="K768" s="789">
        <f>'2 уровень'!N1796</f>
        <v>0</v>
      </c>
      <c r="L768" s="789"/>
      <c r="M768" s="789">
        <f>'2 уровень'!P1796</f>
        <v>0</v>
      </c>
      <c r="N768" s="789">
        <f>'2 уровень'!Q1796</f>
        <v>0</v>
      </c>
      <c r="O768" s="789">
        <f>'2 уровень'!R1796</f>
        <v>0</v>
      </c>
      <c r="P768" s="789">
        <f>'2 уровень'!S1796</f>
        <v>0</v>
      </c>
      <c r="Q768" s="789">
        <f>'2 уровень'!T1796</f>
        <v>0</v>
      </c>
      <c r="R768" s="788">
        <f>'2 уровень'!U1796</f>
        <v>0</v>
      </c>
      <c r="S768" s="788">
        <f>'2 уровень'!V1796</f>
        <v>0</v>
      </c>
      <c r="T768" s="788">
        <f>'2 уровень'!W1796</f>
        <v>0</v>
      </c>
      <c r="U768" s="788">
        <f>'2 уровень'!X1796</f>
        <v>0</v>
      </c>
      <c r="V768" s="788">
        <f>'2 уровень'!Y1796</f>
        <v>0</v>
      </c>
      <c r="W768" s="788">
        <f>'2 уровень'!Z1796</f>
        <v>0</v>
      </c>
      <c r="X768" s="788">
        <f>'2 уровень'!AA1796</f>
        <v>0</v>
      </c>
      <c r="Y768" s="788">
        <f>'2 уровень'!AB1796</f>
        <v>0</v>
      </c>
      <c r="Z768" s="788">
        <f>'2 уровень'!AC1796</f>
        <v>0</v>
      </c>
      <c r="AA768" s="788">
        <f>'2 уровень'!AD1796</f>
        <v>0</v>
      </c>
      <c r="AB768" s="788">
        <f>'2 уровень'!AE1796</f>
        <v>0</v>
      </c>
      <c r="AC768" s="788">
        <f>'2 уровень'!AF1796</f>
        <v>0</v>
      </c>
      <c r="AD768" s="788">
        <f>'2 уровень'!AG1796</f>
        <v>0</v>
      </c>
      <c r="AE768" s="3194">
        <f>'2 уровень'!AH1796</f>
        <v>0</v>
      </c>
      <c r="AF768" s="788">
        <f>'2 уровень'!AI1796</f>
        <v>0</v>
      </c>
      <c r="AG768" s="788">
        <f>'2 уровень'!AJ1796</f>
        <v>0</v>
      </c>
      <c r="AH768" s="788">
        <f>'2 уровень'!AK1796</f>
        <v>0</v>
      </c>
      <c r="AI768" s="788">
        <f>'2 уровень'!AL1796</f>
        <v>0</v>
      </c>
      <c r="AJ768" s="2097">
        <f>'2 уровень'!AM1796</f>
        <v>0</v>
      </c>
      <c r="AK768" s="3770">
        <f>'2 уровень'!AN1796</f>
        <v>0</v>
      </c>
      <c r="AL768" s="788"/>
      <c r="AM768" s="788"/>
      <c r="AN768" s="4237">
        <f>'2 уровень'!AO1796</f>
        <v>0</v>
      </c>
      <c r="AO768" s="4244">
        <f>'2 уровень'!AP1796</f>
        <v>0</v>
      </c>
      <c r="AP768" s="1339">
        <f t="shared" si="116"/>
        <v>0</v>
      </c>
      <c r="AQ768" s="3813" t="e">
        <f t="shared" si="117"/>
        <v>#DIV/0!</v>
      </c>
      <c r="AR768" s="775"/>
      <c r="AS768" s="775"/>
      <c r="AT768" s="775"/>
      <c r="AU768" s="775"/>
      <c r="AV768" s="775"/>
      <c r="AW768" s="775"/>
      <c r="AX768" s="775"/>
      <c r="AY768" s="775"/>
      <c r="AZ768" s="775"/>
      <c r="BA768" s="775"/>
      <c r="BB768" s="775"/>
      <c r="BC768" s="775"/>
      <c r="BD768" s="775"/>
      <c r="BE768" s="775"/>
      <c r="BF768" s="775"/>
      <c r="BG768" s="775"/>
      <c r="BH768" s="775"/>
      <c r="BI768" s="775"/>
      <c r="BJ768" s="775"/>
      <c r="BK768" s="775"/>
      <c r="BL768" s="775"/>
      <c r="BM768" s="775"/>
      <c r="BN768" s="775"/>
      <c r="BO768" s="775"/>
      <c r="BP768" s="775"/>
      <c r="BQ768" s="775"/>
      <c r="BR768" s="775"/>
      <c r="BS768" s="775"/>
      <c r="BT768" s="775"/>
      <c r="BU768" s="775"/>
      <c r="BV768" s="775"/>
      <c r="BW768" s="775"/>
      <c r="BX768" s="775"/>
      <c r="BY768" s="775"/>
      <c r="BZ768" s="775"/>
      <c r="CA768" s="775"/>
      <c r="CB768" s="775"/>
      <c r="CC768" s="775"/>
      <c r="CD768" s="775"/>
      <c r="CE768" s="775"/>
      <c r="CF768" s="775"/>
      <c r="CG768" s="775"/>
      <c r="CH768" s="775"/>
      <c r="CI768" s="775"/>
      <c r="CJ768" s="775"/>
      <c r="CK768" s="775"/>
      <c r="CL768" s="775"/>
      <c r="CM768" s="775"/>
      <c r="CN768" s="775"/>
      <c r="CO768" s="775"/>
      <c r="CP768" s="775"/>
      <c r="CQ768" s="775"/>
      <c r="CR768" s="775"/>
      <c r="CS768" s="775"/>
      <c r="CT768" s="775"/>
      <c r="CU768" s="775"/>
      <c r="CV768" s="775"/>
      <c r="CW768" s="775"/>
      <c r="CX768" s="775"/>
      <c r="CY768" s="775"/>
      <c r="CZ768" s="775"/>
      <c r="DA768" s="775"/>
      <c r="DB768" s="775"/>
      <c r="DC768" s="775"/>
      <c r="DD768" s="775"/>
      <c r="DE768" s="775"/>
      <c r="DF768" s="775"/>
      <c r="DG768" s="775"/>
      <c r="DH768" s="775"/>
      <c r="DI768" s="775"/>
      <c r="DJ768" s="775"/>
      <c r="DK768" s="775"/>
      <c r="DL768" s="775"/>
      <c r="DM768" s="775"/>
      <c r="DN768" s="775"/>
      <c r="DO768" s="775"/>
      <c r="DP768" s="775"/>
      <c r="DQ768" s="775"/>
      <c r="DR768" s="775"/>
      <c r="DS768" s="775"/>
      <c r="DT768" s="775"/>
      <c r="DU768" s="775"/>
      <c r="DV768" s="775"/>
      <c r="DW768" s="775"/>
      <c r="DX768" s="775"/>
      <c r="DY768" s="775"/>
      <c r="DZ768" s="775"/>
      <c r="EA768" s="775"/>
      <c r="EB768" s="775"/>
      <c r="EC768" s="775"/>
      <c r="ED768" s="775"/>
      <c r="EE768" s="775"/>
      <c r="EF768" s="775"/>
      <c r="EG768" s="775"/>
      <c r="EH768" s="775"/>
      <c r="EI768" s="775"/>
      <c r="EJ768" s="775"/>
      <c r="EK768" s="775"/>
      <c r="EL768" s="775"/>
      <c r="EM768" s="775"/>
      <c r="EN768" s="775"/>
      <c r="EO768" s="775"/>
      <c r="EP768" s="775"/>
      <c r="EQ768" s="775"/>
      <c r="ER768" s="775"/>
      <c r="ES768" s="775"/>
      <c r="ET768" s="775"/>
      <c r="EU768" s="775"/>
      <c r="EV768" s="775"/>
      <c r="EW768" s="775"/>
      <c r="EX768" s="775"/>
      <c r="EY768" s="775"/>
      <c r="EZ768" s="775"/>
      <c r="FA768" s="775"/>
      <c r="FB768" s="775"/>
      <c r="FC768" s="775"/>
      <c r="FD768" s="775"/>
      <c r="FE768" s="775"/>
      <c r="FF768" s="775"/>
      <c r="FG768" s="775"/>
      <c r="FH768" s="775"/>
      <c r="FI768" s="775"/>
      <c r="FJ768" s="775"/>
      <c r="FK768" s="775"/>
      <c r="FL768" s="775"/>
      <c r="FM768" s="775"/>
      <c r="FN768" s="775"/>
      <c r="FO768" s="775"/>
      <c r="FP768" s="775"/>
      <c r="FQ768" s="775"/>
      <c r="FR768" s="775"/>
      <c r="FS768" s="775"/>
      <c r="FT768" s="775"/>
      <c r="FU768" s="775"/>
      <c r="FV768" s="775"/>
      <c r="FW768" s="775"/>
      <c r="FX768" s="775"/>
      <c r="FY768" s="775"/>
      <c r="FZ768" s="775"/>
      <c r="GA768" s="775"/>
      <c r="GB768" s="775"/>
      <c r="GC768" s="775"/>
      <c r="GD768" s="775"/>
      <c r="GE768" s="775"/>
      <c r="GF768" s="775"/>
      <c r="GG768" s="775"/>
      <c r="GH768" s="775"/>
      <c r="GI768" s="775"/>
      <c r="GJ768" s="775"/>
      <c r="GK768" s="775"/>
      <c r="GL768" s="775"/>
      <c r="GM768" s="775"/>
      <c r="GN768" s="775"/>
      <c r="GO768" s="775"/>
      <c r="GP768" s="775"/>
      <c r="GQ768" s="775"/>
      <c r="GR768" s="775"/>
      <c r="GS768" s="775"/>
      <c r="GT768" s="775"/>
      <c r="GU768" s="775"/>
      <c r="GV768" s="775"/>
      <c r="GW768" s="775"/>
      <c r="GX768" s="775"/>
      <c r="GY768" s="775"/>
      <c r="GZ768" s="775"/>
    </row>
    <row r="769" spans="1:208" ht="45" x14ac:dyDescent="0.25">
      <c r="A769" s="24">
        <v>1</v>
      </c>
      <c r="B769" s="2561" t="s">
        <v>376</v>
      </c>
      <c r="C769" s="34">
        <f>'2 уровень'!F1797</f>
        <v>0</v>
      </c>
      <c r="D769" s="34">
        <f>'2 уровень'!G1797</f>
        <v>0</v>
      </c>
      <c r="E769" s="34">
        <f>'2 уровень'!H1797</f>
        <v>0</v>
      </c>
      <c r="F769" s="34">
        <f>'2 уровень'!I1797</f>
        <v>0</v>
      </c>
      <c r="G769" s="780">
        <f>'2 уровень'!J1797</f>
        <v>0</v>
      </c>
      <c r="H769" s="3741">
        <f>'2 уровень'!K1797</f>
        <v>0</v>
      </c>
      <c r="I769" s="794">
        <f>'2 уровень'!L1797</f>
        <v>0</v>
      </c>
      <c r="J769" s="794">
        <f>'2 уровень'!M1797</f>
        <v>0</v>
      </c>
      <c r="K769" s="789">
        <f>'2 уровень'!N1797</f>
        <v>0</v>
      </c>
      <c r="L769" s="789"/>
      <c r="M769" s="789">
        <f>'2 уровень'!P1797</f>
        <v>0</v>
      </c>
      <c r="N769" s="789">
        <f>'2 уровень'!Q1797</f>
        <v>0</v>
      </c>
      <c r="O769" s="789">
        <f>'2 уровень'!R1797</f>
        <v>0</v>
      </c>
      <c r="P769" s="789">
        <f>'2 уровень'!S1797</f>
        <v>0</v>
      </c>
      <c r="Q769" s="789">
        <f>'2 уровень'!T1797</f>
        <v>0</v>
      </c>
      <c r="R769" s="788">
        <f>'2 уровень'!U1797</f>
        <v>0</v>
      </c>
      <c r="S769" s="788">
        <f>'2 уровень'!V1797</f>
        <v>0</v>
      </c>
      <c r="T769" s="788">
        <f>'2 уровень'!W1797</f>
        <v>0</v>
      </c>
      <c r="U769" s="788">
        <f>'2 уровень'!X1797</f>
        <v>0</v>
      </c>
      <c r="V769" s="788">
        <f>'2 уровень'!Y1797</f>
        <v>0</v>
      </c>
      <c r="W769" s="788">
        <f>'2 уровень'!Z1797</f>
        <v>0</v>
      </c>
      <c r="X769" s="788">
        <f>'2 уровень'!AA1797</f>
        <v>0</v>
      </c>
      <c r="Y769" s="788">
        <f>'2 уровень'!AB1797</f>
        <v>0</v>
      </c>
      <c r="Z769" s="788">
        <f>'2 уровень'!AC1797</f>
        <v>0</v>
      </c>
      <c r="AA769" s="788">
        <f>'2 уровень'!AD1797</f>
        <v>0</v>
      </c>
      <c r="AB769" s="788">
        <f>'2 уровень'!AE1797</f>
        <v>0</v>
      </c>
      <c r="AC769" s="788">
        <f>'2 уровень'!AF1797</f>
        <v>0</v>
      </c>
      <c r="AD769" s="788">
        <f>'2 уровень'!AG1797</f>
        <v>0</v>
      </c>
      <c r="AE769" s="3194">
        <f>'2 уровень'!AH1797</f>
        <v>0</v>
      </c>
      <c r="AF769" s="788">
        <f>'2 уровень'!AI1797</f>
        <v>0</v>
      </c>
      <c r="AG769" s="788">
        <f>'2 уровень'!AJ1797</f>
        <v>0</v>
      </c>
      <c r="AH769" s="788">
        <f>'2 уровень'!AK1797</f>
        <v>0</v>
      </c>
      <c r="AI769" s="788">
        <f>'2 уровень'!AL1797</f>
        <v>0</v>
      </c>
      <c r="AJ769" s="2097">
        <f>'2 уровень'!AM1797</f>
        <v>0</v>
      </c>
      <c r="AK769" s="3770">
        <f>'2 уровень'!AN1797</f>
        <v>0</v>
      </c>
      <c r="AL769" s="788"/>
      <c r="AM769" s="788"/>
      <c r="AN769" s="4237">
        <f>'2 уровень'!AO1797</f>
        <v>0</v>
      </c>
      <c r="AO769" s="4244">
        <f>'2 уровень'!AP1797</f>
        <v>0</v>
      </c>
      <c r="AP769" s="1339">
        <f t="shared" si="116"/>
        <v>0</v>
      </c>
      <c r="AQ769" s="3813" t="e">
        <f t="shared" si="117"/>
        <v>#DIV/0!</v>
      </c>
      <c r="AR769" s="775"/>
      <c r="AS769" s="775"/>
      <c r="AT769" s="775"/>
      <c r="AU769" s="775"/>
      <c r="AV769" s="775"/>
      <c r="AW769" s="775"/>
      <c r="AX769" s="775"/>
      <c r="AY769" s="775"/>
      <c r="AZ769" s="775"/>
      <c r="BA769" s="775"/>
      <c r="BB769" s="775"/>
      <c r="BC769" s="775"/>
      <c r="BD769" s="775"/>
      <c r="BE769" s="775"/>
      <c r="BF769" s="775"/>
      <c r="BG769" s="775"/>
      <c r="BH769" s="775"/>
      <c r="BI769" s="775"/>
      <c r="BJ769" s="775"/>
      <c r="BK769" s="775"/>
      <c r="BL769" s="775"/>
      <c r="BM769" s="775"/>
      <c r="BN769" s="775"/>
      <c r="BO769" s="775"/>
      <c r="BP769" s="775"/>
      <c r="BQ769" s="775"/>
      <c r="BR769" s="775"/>
      <c r="BS769" s="775"/>
      <c r="BT769" s="775"/>
      <c r="BU769" s="775"/>
      <c r="BV769" s="775"/>
      <c r="BW769" s="775"/>
      <c r="BX769" s="775"/>
      <c r="BY769" s="775"/>
      <c r="BZ769" s="775"/>
      <c r="CA769" s="775"/>
      <c r="CB769" s="775"/>
      <c r="CC769" s="775"/>
      <c r="CD769" s="775"/>
      <c r="CE769" s="775"/>
      <c r="CF769" s="775"/>
      <c r="CG769" s="775"/>
      <c r="CH769" s="775"/>
      <c r="CI769" s="775"/>
      <c r="CJ769" s="775"/>
      <c r="CK769" s="775"/>
      <c r="CL769" s="775"/>
      <c r="CM769" s="775"/>
      <c r="CN769" s="775"/>
      <c r="CO769" s="775"/>
      <c r="CP769" s="775"/>
      <c r="CQ769" s="775"/>
      <c r="CR769" s="775"/>
      <c r="CS769" s="775"/>
      <c r="CT769" s="775"/>
      <c r="CU769" s="775"/>
      <c r="CV769" s="775"/>
      <c r="CW769" s="775"/>
      <c r="CX769" s="775"/>
      <c r="CY769" s="775"/>
      <c r="CZ769" s="775"/>
      <c r="DA769" s="775"/>
      <c r="DB769" s="775"/>
      <c r="DC769" s="775"/>
      <c r="DD769" s="775"/>
      <c r="DE769" s="775"/>
      <c r="DF769" s="775"/>
      <c r="DG769" s="775"/>
      <c r="DH769" s="775"/>
      <c r="DI769" s="775"/>
      <c r="DJ769" s="775"/>
      <c r="DK769" s="775"/>
      <c r="DL769" s="775"/>
      <c r="DM769" s="775"/>
      <c r="DN769" s="775"/>
      <c r="DO769" s="775"/>
      <c r="DP769" s="775"/>
      <c r="DQ769" s="775"/>
      <c r="DR769" s="775"/>
      <c r="DS769" s="775"/>
      <c r="DT769" s="775"/>
      <c r="DU769" s="775"/>
      <c r="DV769" s="775"/>
      <c r="DW769" s="775"/>
      <c r="DX769" s="775"/>
      <c r="DY769" s="775"/>
      <c r="DZ769" s="775"/>
      <c r="EA769" s="775"/>
      <c r="EB769" s="775"/>
      <c r="EC769" s="775"/>
      <c r="ED769" s="775"/>
      <c r="EE769" s="775"/>
      <c r="EF769" s="775"/>
      <c r="EG769" s="775"/>
      <c r="EH769" s="775"/>
      <c r="EI769" s="775"/>
      <c r="EJ769" s="775"/>
      <c r="EK769" s="775"/>
      <c r="EL769" s="775"/>
      <c r="EM769" s="775"/>
      <c r="EN769" s="775"/>
      <c r="EO769" s="775"/>
      <c r="EP769" s="775"/>
      <c r="EQ769" s="775"/>
      <c r="ER769" s="775"/>
      <c r="ES769" s="775"/>
      <c r="ET769" s="775"/>
      <c r="EU769" s="775"/>
      <c r="EV769" s="775"/>
      <c r="EW769" s="775"/>
      <c r="EX769" s="775"/>
      <c r="EY769" s="775"/>
      <c r="EZ769" s="775"/>
      <c r="FA769" s="775"/>
      <c r="FB769" s="775"/>
      <c r="FC769" s="775"/>
      <c r="FD769" s="775"/>
      <c r="FE769" s="775"/>
      <c r="FF769" s="775"/>
      <c r="FG769" s="775"/>
      <c r="FH769" s="775"/>
      <c r="FI769" s="775"/>
      <c r="FJ769" s="775"/>
      <c r="FK769" s="775"/>
      <c r="FL769" s="775"/>
      <c r="FM769" s="775"/>
      <c r="FN769" s="775"/>
      <c r="FO769" s="775"/>
      <c r="FP769" s="775"/>
      <c r="FQ769" s="775"/>
      <c r="FR769" s="775"/>
      <c r="FS769" s="775"/>
      <c r="FT769" s="775"/>
      <c r="FU769" s="775"/>
      <c r="FV769" s="775"/>
      <c r="FW769" s="775"/>
      <c r="FX769" s="775"/>
      <c r="FY769" s="775"/>
      <c r="FZ769" s="775"/>
      <c r="GA769" s="775"/>
      <c r="GB769" s="775"/>
      <c r="GC769" s="775"/>
      <c r="GD769" s="775"/>
      <c r="GE769" s="775"/>
      <c r="GF769" s="775"/>
      <c r="GG769" s="775"/>
      <c r="GH769" s="775"/>
      <c r="GI769" s="775"/>
      <c r="GJ769" s="775"/>
      <c r="GK769" s="775"/>
      <c r="GL769" s="775"/>
      <c r="GM769" s="775"/>
      <c r="GN769" s="775"/>
      <c r="GO769" s="775"/>
      <c r="GP769" s="775"/>
      <c r="GQ769" s="775"/>
      <c r="GR769" s="775"/>
      <c r="GS769" s="775"/>
      <c r="GT769" s="775"/>
      <c r="GU769" s="775"/>
      <c r="GV769" s="775"/>
      <c r="GW769" s="775"/>
      <c r="GX769" s="775"/>
      <c r="GY769" s="775"/>
      <c r="GZ769" s="775"/>
    </row>
    <row r="770" spans="1:208" ht="45" x14ac:dyDescent="0.25">
      <c r="B770" s="2561" t="s">
        <v>466</v>
      </c>
      <c r="C770" s="34">
        <f>'2 уровень'!F1798</f>
        <v>660</v>
      </c>
      <c r="D770" s="34">
        <f>'2 уровень'!G1798</f>
        <v>0</v>
      </c>
      <c r="E770" s="34">
        <f>'2 уровень'!H1798</f>
        <v>660</v>
      </c>
      <c r="F770" s="34">
        <f>'2 уровень'!I1798</f>
        <v>2175</v>
      </c>
      <c r="G770" s="780">
        <f>'2 уровень'!J1798</f>
        <v>329.54545454545456</v>
      </c>
      <c r="H770" s="3741"/>
      <c r="I770" s="794"/>
      <c r="J770" s="794"/>
      <c r="K770" s="789"/>
      <c r="L770" s="789"/>
      <c r="M770" s="789"/>
      <c r="N770" s="789"/>
      <c r="O770" s="789"/>
      <c r="P770" s="789"/>
      <c r="Q770" s="789"/>
      <c r="R770" s="788"/>
      <c r="S770" s="788"/>
      <c r="T770" s="788"/>
      <c r="U770" s="788"/>
      <c r="V770" s="788"/>
      <c r="W770" s="788"/>
      <c r="X770" s="788"/>
      <c r="Y770" s="788"/>
      <c r="Z770" s="788"/>
      <c r="AA770" s="788"/>
      <c r="AB770" s="788"/>
      <c r="AC770" s="788"/>
      <c r="AD770" s="788"/>
      <c r="AE770" s="3194"/>
      <c r="AF770" s="788"/>
      <c r="AG770" s="788"/>
      <c r="AH770" s="788"/>
      <c r="AI770" s="788"/>
      <c r="AJ770" s="2097"/>
      <c r="AK770" s="3770"/>
      <c r="AL770" s="788"/>
      <c r="AM770" s="788"/>
      <c r="AN770" s="4237"/>
      <c r="AO770" s="4244"/>
      <c r="AP770" s="1339">
        <f t="shared" si="116"/>
        <v>0</v>
      </c>
      <c r="AQ770" s="3813"/>
      <c r="AR770" s="775"/>
      <c r="AS770" s="775"/>
      <c r="AT770" s="775"/>
      <c r="AU770" s="775"/>
      <c r="AV770" s="775"/>
      <c r="AW770" s="775"/>
      <c r="AX770" s="775"/>
      <c r="AY770" s="775"/>
      <c r="AZ770" s="775"/>
      <c r="BA770" s="775"/>
      <c r="BB770" s="775"/>
      <c r="BC770" s="775"/>
      <c r="BD770" s="775"/>
      <c r="BE770" s="775"/>
      <c r="BF770" s="775"/>
      <c r="BG770" s="775"/>
      <c r="BH770" s="775"/>
      <c r="BI770" s="775"/>
      <c r="BJ770" s="775"/>
      <c r="BK770" s="775"/>
      <c r="BL770" s="775"/>
      <c r="BM770" s="775"/>
      <c r="BN770" s="775"/>
      <c r="BO770" s="775"/>
      <c r="BP770" s="775"/>
      <c r="BQ770" s="775"/>
      <c r="BR770" s="775"/>
      <c r="BS770" s="775"/>
      <c r="BT770" s="775"/>
      <c r="BU770" s="775"/>
      <c r="BV770" s="775"/>
      <c r="BW770" s="775"/>
      <c r="BX770" s="775"/>
      <c r="BY770" s="775"/>
      <c r="BZ770" s="775"/>
      <c r="CA770" s="775"/>
      <c r="CB770" s="775"/>
      <c r="CC770" s="775"/>
      <c r="CD770" s="775"/>
      <c r="CE770" s="775"/>
      <c r="CF770" s="775"/>
      <c r="CG770" s="775"/>
      <c r="CH770" s="775"/>
      <c r="CI770" s="775"/>
      <c r="CJ770" s="775"/>
      <c r="CK770" s="775"/>
      <c r="CL770" s="775"/>
      <c r="CM770" s="775"/>
      <c r="CN770" s="775"/>
      <c r="CO770" s="775"/>
      <c r="CP770" s="775"/>
      <c r="CQ770" s="775"/>
      <c r="CR770" s="775"/>
      <c r="CS770" s="775"/>
      <c r="CT770" s="775"/>
      <c r="CU770" s="775"/>
      <c r="CV770" s="775"/>
      <c r="CW770" s="775"/>
      <c r="CX770" s="775"/>
      <c r="CY770" s="775"/>
      <c r="CZ770" s="775"/>
      <c r="DA770" s="775"/>
      <c r="DB770" s="775"/>
      <c r="DC770" s="775"/>
      <c r="DD770" s="775"/>
      <c r="DE770" s="775"/>
      <c r="DF770" s="775"/>
      <c r="DG770" s="775"/>
      <c r="DH770" s="775"/>
      <c r="DI770" s="775"/>
      <c r="DJ770" s="775"/>
      <c r="DK770" s="775"/>
      <c r="DL770" s="775"/>
      <c r="DM770" s="775"/>
      <c r="DN770" s="775"/>
      <c r="DO770" s="775"/>
      <c r="DP770" s="775"/>
      <c r="DQ770" s="775"/>
      <c r="DR770" s="775"/>
      <c r="DS770" s="775"/>
      <c r="DT770" s="775"/>
      <c r="DU770" s="775"/>
      <c r="DV770" s="775"/>
      <c r="DW770" s="775"/>
      <c r="DX770" s="775"/>
      <c r="DY770" s="775"/>
      <c r="DZ770" s="775"/>
      <c r="EA770" s="775"/>
      <c r="EB770" s="775"/>
      <c r="EC770" s="775"/>
      <c r="ED770" s="775"/>
      <c r="EE770" s="775"/>
      <c r="EF770" s="775"/>
      <c r="EG770" s="775"/>
      <c r="EH770" s="775"/>
      <c r="EI770" s="775"/>
      <c r="EJ770" s="775"/>
      <c r="EK770" s="775"/>
      <c r="EL770" s="775"/>
      <c r="EM770" s="775"/>
      <c r="EN770" s="775"/>
      <c r="EO770" s="775"/>
      <c r="EP770" s="775"/>
      <c r="EQ770" s="775"/>
      <c r="ER770" s="775"/>
      <c r="ES770" s="775"/>
      <c r="ET770" s="775"/>
      <c r="EU770" s="775"/>
      <c r="EV770" s="775"/>
      <c r="EW770" s="775"/>
      <c r="EX770" s="775"/>
      <c r="EY770" s="775"/>
      <c r="EZ770" s="775"/>
      <c r="FA770" s="775"/>
      <c r="FB770" s="775"/>
      <c r="FC770" s="775"/>
      <c r="FD770" s="775"/>
      <c r="FE770" s="775"/>
      <c r="FF770" s="775"/>
      <c r="FG770" s="775"/>
      <c r="FH770" s="775"/>
      <c r="FI770" s="775"/>
      <c r="FJ770" s="775"/>
      <c r="FK770" s="775"/>
      <c r="FL770" s="775"/>
      <c r="FM770" s="775"/>
      <c r="FN770" s="775"/>
      <c r="FO770" s="775"/>
      <c r="FP770" s="775"/>
      <c r="FQ770" s="775"/>
      <c r="FR770" s="775"/>
      <c r="FS770" s="775"/>
      <c r="FT770" s="775"/>
      <c r="FU770" s="775"/>
      <c r="FV770" s="775"/>
      <c r="FW770" s="775"/>
      <c r="FX770" s="775"/>
      <c r="FY770" s="775"/>
      <c r="FZ770" s="775"/>
      <c r="GA770" s="775"/>
      <c r="GB770" s="775"/>
      <c r="GC770" s="775"/>
      <c r="GD770" s="775"/>
      <c r="GE770" s="775"/>
      <c r="GF770" s="775"/>
      <c r="GG770" s="775"/>
      <c r="GH770" s="775"/>
      <c r="GI770" s="775"/>
      <c r="GJ770" s="775"/>
      <c r="GK770" s="775"/>
      <c r="GL770" s="775"/>
      <c r="GM770" s="775"/>
      <c r="GN770" s="775"/>
      <c r="GO770" s="775"/>
      <c r="GP770" s="775"/>
      <c r="GQ770" s="775"/>
      <c r="GR770" s="775"/>
      <c r="GS770" s="775"/>
      <c r="GT770" s="775"/>
      <c r="GU770" s="775"/>
      <c r="GV770" s="775"/>
      <c r="GW770" s="775"/>
      <c r="GX770" s="775"/>
      <c r="GY770" s="775"/>
      <c r="GZ770" s="775"/>
    </row>
    <row r="771" spans="1:208" ht="42.75" x14ac:dyDescent="0.25">
      <c r="B771" s="4343" t="s">
        <v>580</v>
      </c>
      <c r="C771" s="34">
        <f>'2 уровень'!F1799</f>
        <v>262</v>
      </c>
      <c r="D771" s="34">
        <f>'2 уровень'!G1799</f>
        <v>0</v>
      </c>
      <c r="E771" s="34">
        <f>'2 уровень'!H1799</f>
        <v>157.19999999999999</v>
      </c>
      <c r="F771" s="34">
        <f>'2 уровень'!I1799</f>
        <v>0</v>
      </c>
      <c r="G771" s="780">
        <f>'2 уровень'!J1799</f>
        <v>0</v>
      </c>
      <c r="H771" s="3741"/>
      <c r="I771" s="794"/>
      <c r="J771" s="794"/>
      <c r="K771" s="789"/>
      <c r="L771" s="789"/>
      <c r="M771" s="789"/>
      <c r="N771" s="789"/>
      <c r="O771" s="789"/>
      <c r="P771" s="789"/>
      <c r="Q771" s="789"/>
      <c r="R771" s="788"/>
      <c r="S771" s="788"/>
      <c r="T771" s="788"/>
      <c r="U771" s="788"/>
      <c r="V771" s="788"/>
      <c r="W771" s="788"/>
      <c r="X771" s="788"/>
      <c r="Y771" s="788"/>
      <c r="Z771" s="34">
        <f>'2 уровень'!AC1799</f>
        <v>319.55615999999998</v>
      </c>
      <c r="AA771" s="34">
        <f>'2 уровень'!AD1799</f>
        <v>319.55615999999998</v>
      </c>
      <c r="AB771" s="34">
        <f>'2 уровень'!AE1799</f>
        <v>319.55615999999998</v>
      </c>
      <c r="AC771" s="34">
        <f>'2 уровень'!AF1799</f>
        <v>191.73369600000001</v>
      </c>
      <c r="AD771" s="34">
        <f>'2 уровень'!AG1799</f>
        <v>0</v>
      </c>
      <c r="AE771" s="34">
        <f>'2 уровень'!AH1799</f>
        <v>0</v>
      </c>
      <c r="AF771" s="34">
        <f>'2 уровень'!AI1799</f>
        <v>0</v>
      </c>
      <c r="AG771" s="34">
        <f>'2 уровень'!AJ1799</f>
        <v>-191.73369600000001</v>
      </c>
      <c r="AH771" s="34">
        <f>'2 уровень'!AK1799</f>
        <v>0</v>
      </c>
      <c r="AI771" s="34">
        <f>'2 уровень'!AL1799</f>
        <v>0</v>
      </c>
      <c r="AJ771" s="34">
        <f>'2 уровень'!AM1799</f>
        <v>0</v>
      </c>
      <c r="AK771" s="3770"/>
      <c r="AL771" s="788"/>
      <c r="AM771" s="788"/>
      <c r="AN771" s="4237"/>
      <c r="AO771" s="4244"/>
      <c r="AP771" s="1339"/>
      <c r="AQ771" s="3813"/>
      <c r="AR771" s="775"/>
      <c r="AS771" s="775"/>
      <c r="AT771" s="775"/>
      <c r="AU771" s="775"/>
      <c r="AV771" s="775"/>
      <c r="AW771" s="775"/>
      <c r="AX771" s="775"/>
      <c r="AY771" s="775"/>
      <c r="AZ771" s="775"/>
      <c r="BA771" s="775"/>
      <c r="BB771" s="775"/>
      <c r="BC771" s="775"/>
      <c r="BD771" s="775"/>
      <c r="BE771" s="775"/>
      <c r="BF771" s="775"/>
      <c r="BG771" s="775"/>
      <c r="BH771" s="775"/>
      <c r="BI771" s="775"/>
      <c r="BJ771" s="775"/>
      <c r="BK771" s="775"/>
      <c r="BL771" s="775"/>
      <c r="BM771" s="775"/>
      <c r="BN771" s="775"/>
      <c r="BO771" s="775"/>
      <c r="BP771" s="775"/>
      <c r="BQ771" s="775"/>
      <c r="BR771" s="775"/>
      <c r="BS771" s="775"/>
      <c r="BT771" s="775"/>
      <c r="BU771" s="775"/>
      <c r="BV771" s="775"/>
      <c r="BW771" s="775"/>
      <c r="BX771" s="775"/>
      <c r="BY771" s="775"/>
      <c r="BZ771" s="775"/>
      <c r="CA771" s="775"/>
      <c r="CB771" s="775"/>
      <c r="CC771" s="775"/>
      <c r="CD771" s="775"/>
      <c r="CE771" s="775"/>
      <c r="CF771" s="775"/>
      <c r="CG771" s="775"/>
      <c r="CH771" s="775"/>
      <c r="CI771" s="775"/>
      <c r="CJ771" s="775"/>
      <c r="CK771" s="775"/>
      <c r="CL771" s="775"/>
      <c r="CM771" s="775"/>
      <c r="CN771" s="775"/>
      <c r="CO771" s="775"/>
      <c r="CP771" s="775"/>
      <c r="CQ771" s="775"/>
      <c r="CR771" s="775"/>
      <c r="CS771" s="775"/>
      <c r="CT771" s="775"/>
      <c r="CU771" s="775"/>
      <c r="CV771" s="775"/>
      <c r="CW771" s="775"/>
      <c r="CX771" s="775"/>
      <c r="CY771" s="775"/>
      <c r="CZ771" s="775"/>
      <c r="DA771" s="775"/>
      <c r="DB771" s="775"/>
      <c r="DC771" s="775"/>
      <c r="DD771" s="775"/>
      <c r="DE771" s="775"/>
      <c r="DF771" s="775"/>
      <c r="DG771" s="775"/>
      <c r="DH771" s="775"/>
      <c r="DI771" s="775"/>
      <c r="DJ771" s="775"/>
      <c r="DK771" s="775"/>
      <c r="DL771" s="775"/>
      <c r="DM771" s="775"/>
      <c r="DN771" s="775"/>
      <c r="DO771" s="775"/>
      <c r="DP771" s="775"/>
      <c r="DQ771" s="775"/>
      <c r="DR771" s="775"/>
      <c r="DS771" s="775"/>
      <c r="DT771" s="775"/>
      <c r="DU771" s="775"/>
      <c r="DV771" s="775"/>
      <c r="DW771" s="775"/>
      <c r="DX771" s="775"/>
      <c r="DY771" s="775"/>
      <c r="DZ771" s="775"/>
      <c r="EA771" s="775"/>
      <c r="EB771" s="775"/>
      <c r="EC771" s="775"/>
      <c r="ED771" s="775"/>
      <c r="EE771" s="775"/>
      <c r="EF771" s="775"/>
      <c r="EG771" s="775"/>
      <c r="EH771" s="775"/>
      <c r="EI771" s="775"/>
      <c r="EJ771" s="775"/>
      <c r="EK771" s="775"/>
      <c r="EL771" s="775"/>
      <c r="EM771" s="775"/>
      <c r="EN771" s="775"/>
      <c r="EO771" s="775"/>
      <c r="EP771" s="775"/>
      <c r="EQ771" s="775"/>
      <c r="ER771" s="775"/>
      <c r="ES771" s="775"/>
      <c r="ET771" s="775"/>
      <c r="EU771" s="775"/>
      <c r="EV771" s="775"/>
      <c r="EW771" s="775"/>
      <c r="EX771" s="775"/>
      <c r="EY771" s="775"/>
      <c r="EZ771" s="775"/>
      <c r="FA771" s="775"/>
      <c r="FB771" s="775"/>
      <c r="FC771" s="775"/>
      <c r="FD771" s="775"/>
      <c r="FE771" s="775"/>
      <c r="FF771" s="775"/>
      <c r="FG771" s="775"/>
      <c r="FH771" s="775"/>
      <c r="FI771" s="775"/>
      <c r="FJ771" s="775"/>
      <c r="FK771" s="775"/>
      <c r="FL771" s="775"/>
      <c r="FM771" s="775"/>
      <c r="FN771" s="775"/>
      <c r="FO771" s="775"/>
      <c r="FP771" s="775"/>
      <c r="FQ771" s="775"/>
      <c r="FR771" s="775"/>
      <c r="FS771" s="775"/>
      <c r="FT771" s="775"/>
      <c r="FU771" s="775"/>
      <c r="FV771" s="775"/>
      <c r="FW771" s="775"/>
      <c r="FX771" s="775"/>
      <c r="FY771" s="775"/>
      <c r="FZ771" s="775"/>
      <c r="GA771" s="775"/>
      <c r="GB771" s="775"/>
      <c r="GC771" s="775"/>
      <c r="GD771" s="775"/>
      <c r="GE771" s="775"/>
      <c r="GF771" s="775"/>
      <c r="GG771" s="775"/>
      <c r="GH771" s="775"/>
      <c r="GI771" s="775"/>
      <c r="GJ771" s="775"/>
      <c r="GK771" s="775"/>
      <c r="GL771" s="775"/>
      <c r="GM771" s="775"/>
      <c r="GN771" s="775"/>
      <c r="GO771" s="775"/>
      <c r="GP771" s="775"/>
      <c r="GQ771" s="775"/>
      <c r="GR771" s="775"/>
      <c r="GS771" s="775"/>
      <c r="GT771" s="775"/>
      <c r="GU771" s="775"/>
      <c r="GV771" s="775"/>
      <c r="GW771" s="775"/>
      <c r="GX771" s="775"/>
      <c r="GY771" s="775"/>
      <c r="GZ771" s="775"/>
    </row>
    <row r="772" spans="1:208" x14ac:dyDescent="0.25">
      <c r="B772" s="2561" t="s">
        <v>581</v>
      </c>
      <c r="C772" s="34">
        <f>'2 уровень'!F1800</f>
        <v>262</v>
      </c>
      <c r="D772" s="34">
        <f>'2 уровень'!G1800</f>
        <v>0</v>
      </c>
      <c r="E772" s="34">
        <f>'2 уровень'!H1800</f>
        <v>157.19999999999999</v>
      </c>
      <c r="F772" s="34">
        <f>'2 уровень'!I1800</f>
        <v>0</v>
      </c>
      <c r="G772" s="780">
        <f>'2 уровень'!J1800</f>
        <v>0</v>
      </c>
      <c r="H772" s="3741"/>
      <c r="I772" s="794"/>
      <c r="J772" s="794"/>
      <c r="K772" s="789"/>
      <c r="L772" s="789"/>
      <c r="M772" s="789"/>
      <c r="N772" s="789"/>
      <c r="O772" s="789"/>
      <c r="P772" s="789"/>
      <c r="Q772" s="789"/>
      <c r="R772" s="788"/>
      <c r="S772" s="788"/>
      <c r="T772" s="788"/>
      <c r="U772" s="788"/>
      <c r="V772" s="788"/>
      <c r="W772" s="788"/>
      <c r="X772" s="788"/>
      <c r="Y772" s="788"/>
      <c r="Z772" s="788"/>
      <c r="AA772" s="788"/>
      <c r="AB772" s="788"/>
      <c r="AC772" s="788"/>
      <c r="AD772" s="788"/>
      <c r="AE772" s="3194"/>
      <c r="AF772" s="788"/>
      <c r="AG772" s="788"/>
      <c r="AH772" s="788"/>
      <c r="AI772" s="788"/>
      <c r="AJ772" s="2097"/>
      <c r="AK772" s="3770"/>
      <c r="AL772" s="788"/>
      <c r="AM772" s="788"/>
      <c r="AN772" s="4237"/>
      <c r="AO772" s="4244"/>
      <c r="AP772" s="1339"/>
      <c r="AQ772" s="3813"/>
      <c r="AR772" s="775"/>
      <c r="AS772" s="775"/>
      <c r="AT772" s="775"/>
      <c r="AU772" s="775"/>
      <c r="AV772" s="775"/>
      <c r="AW772" s="775"/>
      <c r="AX772" s="775"/>
      <c r="AY772" s="775"/>
      <c r="AZ772" s="775"/>
      <c r="BA772" s="775"/>
      <c r="BB772" s="775"/>
      <c r="BC772" s="775"/>
      <c r="BD772" s="775"/>
      <c r="BE772" s="775"/>
      <c r="BF772" s="775"/>
      <c r="BG772" s="775"/>
      <c r="BH772" s="775"/>
      <c r="BI772" s="775"/>
      <c r="BJ772" s="775"/>
      <c r="BK772" s="775"/>
      <c r="BL772" s="775"/>
      <c r="BM772" s="775"/>
      <c r="BN772" s="775"/>
      <c r="BO772" s="775"/>
      <c r="BP772" s="775"/>
      <c r="BQ772" s="775"/>
      <c r="BR772" s="775"/>
      <c r="BS772" s="775"/>
      <c r="BT772" s="775"/>
      <c r="BU772" s="775"/>
      <c r="BV772" s="775"/>
      <c r="BW772" s="775"/>
      <c r="BX772" s="775"/>
      <c r="BY772" s="775"/>
      <c r="BZ772" s="775"/>
      <c r="CA772" s="775"/>
      <c r="CB772" s="775"/>
      <c r="CC772" s="775"/>
      <c r="CD772" s="775"/>
      <c r="CE772" s="775"/>
      <c r="CF772" s="775"/>
      <c r="CG772" s="775"/>
      <c r="CH772" s="775"/>
      <c r="CI772" s="775"/>
      <c r="CJ772" s="775"/>
      <c r="CK772" s="775"/>
      <c r="CL772" s="775"/>
      <c r="CM772" s="775"/>
      <c r="CN772" s="775"/>
      <c r="CO772" s="775"/>
      <c r="CP772" s="775"/>
      <c r="CQ772" s="775"/>
      <c r="CR772" s="775"/>
      <c r="CS772" s="775"/>
      <c r="CT772" s="775"/>
      <c r="CU772" s="775"/>
      <c r="CV772" s="775"/>
      <c r="CW772" s="775"/>
      <c r="CX772" s="775"/>
      <c r="CY772" s="775"/>
      <c r="CZ772" s="775"/>
      <c r="DA772" s="775"/>
      <c r="DB772" s="775"/>
      <c r="DC772" s="775"/>
      <c r="DD772" s="775"/>
      <c r="DE772" s="775"/>
      <c r="DF772" s="775"/>
      <c r="DG772" s="775"/>
      <c r="DH772" s="775"/>
      <c r="DI772" s="775"/>
      <c r="DJ772" s="775"/>
      <c r="DK772" s="775"/>
      <c r="DL772" s="775"/>
      <c r="DM772" s="775"/>
      <c r="DN772" s="775"/>
      <c r="DO772" s="775"/>
      <c r="DP772" s="775"/>
      <c r="DQ772" s="775"/>
      <c r="DR772" s="775"/>
      <c r="DS772" s="775"/>
      <c r="DT772" s="775"/>
      <c r="DU772" s="775"/>
      <c r="DV772" s="775"/>
      <c r="DW772" s="775"/>
      <c r="DX772" s="775"/>
      <c r="DY772" s="775"/>
      <c r="DZ772" s="775"/>
      <c r="EA772" s="775"/>
      <c r="EB772" s="775"/>
      <c r="EC772" s="775"/>
      <c r="ED772" s="775"/>
      <c r="EE772" s="775"/>
      <c r="EF772" s="775"/>
      <c r="EG772" s="775"/>
      <c r="EH772" s="775"/>
      <c r="EI772" s="775"/>
      <c r="EJ772" s="775"/>
      <c r="EK772" s="775"/>
      <c r="EL772" s="775"/>
      <c r="EM772" s="775"/>
      <c r="EN772" s="775"/>
      <c r="EO772" s="775"/>
      <c r="EP772" s="775"/>
      <c r="EQ772" s="775"/>
      <c r="ER772" s="775"/>
      <c r="ES772" s="775"/>
      <c r="ET772" s="775"/>
      <c r="EU772" s="775"/>
      <c r="EV772" s="775"/>
      <c r="EW772" s="775"/>
      <c r="EX772" s="775"/>
      <c r="EY772" s="775"/>
      <c r="EZ772" s="775"/>
      <c r="FA772" s="775"/>
      <c r="FB772" s="775"/>
      <c r="FC772" s="775"/>
      <c r="FD772" s="775"/>
      <c r="FE772" s="775"/>
      <c r="FF772" s="775"/>
      <c r="FG772" s="775"/>
      <c r="FH772" s="775"/>
      <c r="FI772" s="775"/>
      <c r="FJ772" s="775"/>
      <c r="FK772" s="775"/>
      <c r="FL772" s="775"/>
      <c r="FM772" s="775"/>
      <c r="FN772" s="775"/>
      <c r="FO772" s="775"/>
      <c r="FP772" s="775"/>
      <c r="FQ772" s="775"/>
      <c r="FR772" s="775"/>
      <c r="FS772" s="775"/>
      <c r="FT772" s="775"/>
      <c r="FU772" s="775"/>
      <c r="FV772" s="775"/>
      <c r="FW772" s="775"/>
      <c r="FX772" s="775"/>
      <c r="FY772" s="775"/>
      <c r="FZ772" s="775"/>
      <c r="GA772" s="775"/>
      <c r="GB772" s="775"/>
      <c r="GC772" s="775"/>
      <c r="GD772" s="775"/>
      <c r="GE772" s="775"/>
      <c r="GF772" s="775"/>
      <c r="GG772" s="775"/>
      <c r="GH772" s="775"/>
      <c r="GI772" s="775"/>
      <c r="GJ772" s="775"/>
      <c r="GK772" s="775"/>
      <c r="GL772" s="775"/>
      <c r="GM772" s="775"/>
      <c r="GN772" s="775"/>
      <c r="GO772" s="775"/>
      <c r="GP772" s="775"/>
      <c r="GQ772" s="775"/>
      <c r="GR772" s="775"/>
      <c r="GS772" s="775"/>
      <c r="GT772" s="775"/>
      <c r="GU772" s="775"/>
      <c r="GV772" s="775"/>
      <c r="GW772" s="775"/>
      <c r="GX772" s="775"/>
      <c r="GY772" s="775"/>
      <c r="GZ772" s="775"/>
    </row>
    <row r="773" spans="1:208" ht="42.75" x14ac:dyDescent="0.25">
      <c r="B773" s="4343" t="s">
        <v>582</v>
      </c>
      <c r="C773" s="34">
        <f>'2 уровень'!F1801</f>
        <v>0</v>
      </c>
      <c r="D773" s="34">
        <f>'2 уровень'!G1801</f>
        <v>0</v>
      </c>
      <c r="E773" s="34">
        <f>'2 уровень'!H1801</f>
        <v>0</v>
      </c>
      <c r="F773" s="34">
        <f>'2 уровень'!I1801</f>
        <v>0</v>
      </c>
      <c r="G773" s="780">
        <f>'2 уровень'!J1801</f>
        <v>0</v>
      </c>
      <c r="H773" s="3741"/>
      <c r="I773" s="794"/>
      <c r="J773" s="794"/>
      <c r="K773" s="789"/>
      <c r="L773" s="789"/>
      <c r="M773" s="789"/>
      <c r="N773" s="789"/>
      <c r="O773" s="789"/>
      <c r="P773" s="789"/>
      <c r="Q773" s="789"/>
      <c r="R773" s="788"/>
      <c r="S773" s="788"/>
      <c r="T773" s="788"/>
      <c r="U773" s="788"/>
      <c r="V773" s="788"/>
      <c r="W773" s="788"/>
      <c r="X773" s="788"/>
      <c r="Y773" s="788"/>
      <c r="Z773" s="788"/>
      <c r="AA773" s="788"/>
      <c r="AB773" s="788"/>
      <c r="AC773" s="788"/>
      <c r="AD773" s="788"/>
      <c r="AE773" s="3194"/>
      <c r="AF773" s="788"/>
      <c r="AG773" s="788"/>
      <c r="AH773" s="788"/>
      <c r="AI773" s="788"/>
      <c r="AJ773" s="2097"/>
      <c r="AK773" s="3770"/>
      <c r="AL773" s="788"/>
      <c r="AM773" s="788"/>
      <c r="AN773" s="4237"/>
      <c r="AO773" s="4244"/>
      <c r="AP773" s="1339"/>
      <c r="AQ773" s="3813"/>
      <c r="AR773" s="775"/>
      <c r="AS773" s="775"/>
      <c r="AT773" s="775"/>
      <c r="AU773" s="775"/>
      <c r="AV773" s="775"/>
      <c r="AW773" s="775"/>
      <c r="AX773" s="775"/>
      <c r="AY773" s="775"/>
      <c r="AZ773" s="775"/>
      <c r="BA773" s="775"/>
      <c r="BB773" s="775"/>
      <c r="BC773" s="775"/>
      <c r="BD773" s="775"/>
      <c r="BE773" s="775"/>
      <c r="BF773" s="775"/>
      <c r="BG773" s="775"/>
      <c r="BH773" s="775"/>
      <c r="BI773" s="775"/>
      <c r="BJ773" s="775"/>
      <c r="BK773" s="775"/>
      <c r="BL773" s="775"/>
      <c r="BM773" s="775"/>
      <c r="BN773" s="775"/>
      <c r="BO773" s="775"/>
      <c r="BP773" s="775"/>
      <c r="BQ773" s="775"/>
      <c r="BR773" s="775"/>
      <c r="BS773" s="775"/>
      <c r="BT773" s="775"/>
      <c r="BU773" s="775"/>
      <c r="BV773" s="775"/>
      <c r="BW773" s="775"/>
      <c r="BX773" s="775"/>
      <c r="BY773" s="775"/>
      <c r="BZ773" s="775"/>
      <c r="CA773" s="775"/>
      <c r="CB773" s="775"/>
      <c r="CC773" s="775"/>
      <c r="CD773" s="775"/>
      <c r="CE773" s="775"/>
      <c r="CF773" s="775"/>
      <c r="CG773" s="775"/>
      <c r="CH773" s="775"/>
      <c r="CI773" s="775"/>
      <c r="CJ773" s="775"/>
      <c r="CK773" s="775"/>
      <c r="CL773" s="775"/>
      <c r="CM773" s="775"/>
      <c r="CN773" s="775"/>
      <c r="CO773" s="775"/>
      <c r="CP773" s="775"/>
      <c r="CQ773" s="775"/>
      <c r="CR773" s="775"/>
      <c r="CS773" s="775"/>
      <c r="CT773" s="775"/>
      <c r="CU773" s="775"/>
      <c r="CV773" s="775"/>
      <c r="CW773" s="775"/>
      <c r="CX773" s="775"/>
      <c r="CY773" s="775"/>
      <c r="CZ773" s="775"/>
      <c r="DA773" s="775"/>
      <c r="DB773" s="775"/>
      <c r="DC773" s="775"/>
      <c r="DD773" s="775"/>
      <c r="DE773" s="775"/>
      <c r="DF773" s="775"/>
      <c r="DG773" s="775"/>
      <c r="DH773" s="775"/>
      <c r="DI773" s="775"/>
      <c r="DJ773" s="775"/>
      <c r="DK773" s="775"/>
      <c r="DL773" s="775"/>
      <c r="DM773" s="775"/>
      <c r="DN773" s="775"/>
      <c r="DO773" s="775"/>
      <c r="DP773" s="775"/>
      <c r="DQ773" s="775"/>
      <c r="DR773" s="775"/>
      <c r="DS773" s="775"/>
      <c r="DT773" s="775"/>
      <c r="DU773" s="775"/>
      <c r="DV773" s="775"/>
      <c r="DW773" s="775"/>
      <c r="DX773" s="775"/>
      <c r="DY773" s="775"/>
      <c r="DZ773" s="775"/>
      <c r="EA773" s="775"/>
      <c r="EB773" s="775"/>
      <c r="EC773" s="775"/>
      <c r="ED773" s="775"/>
      <c r="EE773" s="775"/>
      <c r="EF773" s="775"/>
      <c r="EG773" s="775"/>
      <c r="EH773" s="775"/>
      <c r="EI773" s="775"/>
      <c r="EJ773" s="775"/>
      <c r="EK773" s="775"/>
      <c r="EL773" s="775"/>
      <c r="EM773" s="775"/>
      <c r="EN773" s="775"/>
      <c r="EO773" s="775"/>
      <c r="EP773" s="775"/>
      <c r="EQ773" s="775"/>
      <c r="ER773" s="775"/>
      <c r="ES773" s="775"/>
      <c r="ET773" s="775"/>
      <c r="EU773" s="775"/>
      <c r="EV773" s="775"/>
      <c r="EW773" s="775"/>
      <c r="EX773" s="775"/>
      <c r="EY773" s="775"/>
      <c r="EZ773" s="775"/>
      <c r="FA773" s="775"/>
      <c r="FB773" s="775"/>
      <c r="FC773" s="775"/>
      <c r="FD773" s="775"/>
      <c r="FE773" s="775"/>
      <c r="FF773" s="775"/>
      <c r="FG773" s="775"/>
      <c r="FH773" s="775"/>
      <c r="FI773" s="775"/>
      <c r="FJ773" s="775"/>
      <c r="FK773" s="775"/>
      <c r="FL773" s="775"/>
      <c r="FM773" s="775"/>
      <c r="FN773" s="775"/>
      <c r="FO773" s="775"/>
      <c r="FP773" s="775"/>
      <c r="FQ773" s="775"/>
      <c r="FR773" s="775"/>
      <c r="FS773" s="775"/>
      <c r="FT773" s="775"/>
      <c r="FU773" s="775"/>
      <c r="FV773" s="775"/>
      <c r="FW773" s="775"/>
      <c r="FX773" s="775"/>
      <c r="FY773" s="775"/>
      <c r="FZ773" s="775"/>
      <c r="GA773" s="775"/>
      <c r="GB773" s="775"/>
      <c r="GC773" s="775"/>
      <c r="GD773" s="775"/>
      <c r="GE773" s="775"/>
      <c r="GF773" s="775"/>
      <c r="GG773" s="775"/>
      <c r="GH773" s="775"/>
      <c r="GI773" s="775"/>
      <c r="GJ773" s="775"/>
      <c r="GK773" s="775"/>
      <c r="GL773" s="775"/>
      <c r="GM773" s="775"/>
      <c r="GN773" s="775"/>
      <c r="GO773" s="775"/>
      <c r="GP773" s="775"/>
      <c r="GQ773" s="775"/>
      <c r="GR773" s="775"/>
      <c r="GS773" s="775"/>
      <c r="GT773" s="775"/>
      <c r="GU773" s="775"/>
      <c r="GV773" s="775"/>
      <c r="GW773" s="775"/>
      <c r="GX773" s="775"/>
      <c r="GY773" s="775"/>
      <c r="GZ773" s="775"/>
    </row>
    <row r="774" spans="1:208" ht="29.25" x14ac:dyDescent="0.25">
      <c r="A774" s="24">
        <v>1</v>
      </c>
      <c r="B774" s="1771" t="s">
        <v>384</v>
      </c>
      <c r="C774" s="34">
        <f>'2 уровень'!F1802</f>
        <v>0</v>
      </c>
      <c r="D774" s="34">
        <f>'2 уровень'!G1802</f>
        <v>0</v>
      </c>
      <c r="E774" s="34">
        <f>'2 уровень'!H1802</f>
        <v>0</v>
      </c>
      <c r="F774" s="34">
        <f>'2 уровень'!I1802</f>
        <v>0</v>
      </c>
      <c r="G774" s="780">
        <f>'2 уровень'!J1802</f>
        <v>0</v>
      </c>
      <c r="H774" s="3741">
        <f>'2 уровень'!K1802</f>
        <v>0</v>
      </c>
      <c r="I774" s="794">
        <f>'2 уровень'!L1802</f>
        <v>0</v>
      </c>
      <c r="J774" s="794">
        <f>'2 уровень'!M1802</f>
        <v>0</v>
      </c>
      <c r="K774" s="789">
        <f>'2 уровень'!N1802</f>
        <v>0</v>
      </c>
      <c r="L774" s="789"/>
      <c r="M774" s="789">
        <f>'2 уровень'!P1802</f>
        <v>0</v>
      </c>
      <c r="N774" s="789">
        <f>'2 уровень'!Q1802</f>
        <v>0</v>
      </c>
      <c r="O774" s="789">
        <f>'2 уровень'!R1802</f>
        <v>0</v>
      </c>
      <c r="P774" s="789">
        <f>'2 уровень'!S1802</f>
        <v>0</v>
      </c>
      <c r="Q774" s="789">
        <f>'2 уровень'!T1802</f>
        <v>0</v>
      </c>
      <c r="R774" s="788">
        <f>'2 уровень'!U1802</f>
        <v>0</v>
      </c>
      <c r="S774" s="788">
        <f>'2 уровень'!V1802</f>
        <v>0</v>
      </c>
      <c r="T774" s="788">
        <f>'2 уровень'!W1802</f>
        <v>0</v>
      </c>
      <c r="U774" s="788">
        <f>'2 уровень'!X1802</f>
        <v>0</v>
      </c>
      <c r="V774" s="788">
        <f>'2 уровень'!Y1802</f>
        <v>0</v>
      </c>
      <c r="W774" s="788">
        <f>'2 уровень'!Z1802</f>
        <v>0</v>
      </c>
      <c r="X774" s="788">
        <f>'2 уровень'!AA1802</f>
        <v>0</v>
      </c>
      <c r="Y774" s="788">
        <f>'2 уровень'!AB1802</f>
        <v>0</v>
      </c>
      <c r="Z774" s="788">
        <f>'2 уровень'!AC1802</f>
        <v>0</v>
      </c>
      <c r="AA774" s="788">
        <f>'2 уровень'!AD1802</f>
        <v>0</v>
      </c>
      <c r="AB774" s="788">
        <f>'2 уровень'!AE1802</f>
        <v>0</v>
      </c>
      <c r="AC774" s="788">
        <f>'2 уровень'!AF1802</f>
        <v>0</v>
      </c>
      <c r="AD774" s="788">
        <f>'2 уровень'!AG1802</f>
        <v>0</v>
      </c>
      <c r="AE774" s="3194">
        <f>'2 уровень'!AH1802</f>
        <v>0</v>
      </c>
      <c r="AF774" s="788">
        <f>'2 уровень'!AI1802</f>
        <v>0</v>
      </c>
      <c r="AG774" s="788">
        <f>'2 уровень'!AJ1802</f>
        <v>0</v>
      </c>
      <c r="AH774" s="788">
        <f>'2 уровень'!AK1802</f>
        <v>0</v>
      </c>
      <c r="AI774" s="788">
        <f>'2 уровень'!AL1802</f>
        <v>0</v>
      </c>
      <c r="AJ774" s="2097">
        <f>'2 уровень'!AM1802</f>
        <v>0</v>
      </c>
      <c r="AK774" s="3770">
        <f>'2 уровень'!AN1802</f>
        <v>0</v>
      </c>
      <c r="AL774" s="788"/>
      <c r="AM774" s="788"/>
      <c r="AN774" s="4237">
        <f>'2 уровень'!AO1802</f>
        <v>0</v>
      </c>
      <c r="AO774" s="4244">
        <f>'2 уровень'!AP1802</f>
        <v>0</v>
      </c>
      <c r="AP774" s="1339">
        <f t="shared" si="116"/>
        <v>0</v>
      </c>
      <c r="AQ774" s="3813" t="e">
        <f t="shared" si="117"/>
        <v>#DIV/0!</v>
      </c>
      <c r="AR774" s="775"/>
      <c r="AS774" s="775"/>
      <c r="AT774" s="775"/>
      <c r="AU774" s="775"/>
      <c r="AV774" s="775"/>
      <c r="AW774" s="775"/>
      <c r="AX774" s="775"/>
      <c r="AY774" s="775"/>
      <c r="AZ774" s="775"/>
      <c r="BA774" s="775"/>
      <c r="BB774" s="775"/>
      <c r="BC774" s="775"/>
      <c r="BD774" s="775"/>
      <c r="BE774" s="775"/>
      <c r="BF774" s="775"/>
      <c r="BG774" s="775"/>
      <c r="BH774" s="775"/>
      <c r="BI774" s="775"/>
      <c r="BJ774" s="775"/>
      <c r="BK774" s="775"/>
      <c r="BL774" s="775"/>
      <c r="BM774" s="775"/>
      <c r="BN774" s="775"/>
      <c r="BO774" s="775"/>
      <c r="BP774" s="775"/>
      <c r="BQ774" s="775"/>
      <c r="BR774" s="775"/>
      <c r="BS774" s="775"/>
      <c r="BT774" s="775"/>
      <c r="BU774" s="775"/>
      <c r="BV774" s="775"/>
      <c r="BW774" s="775"/>
      <c r="BX774" s="775"/>
      <c r="BY774" s="775"/>
      <c r="BZ774" s="775"/>
      <c r="CA774" s="775"/>
      <c r="CB774" s="775"/>
      <c r="CC774" s="775"/>
      <c r="CD774" s="775"/>
      <c r="CE774" s="775"/>
      <c r="CF774" s="775"/>
      <c r="CG774" s="775"/>
      <c r="CH774" s="775"/>
      <c r="CI774" s="775"/>
      <c r="CJ774" s="775"/>
      <c r="CK774" s="775"/>
      <c r="CL774" s="775"/>
      <c r="CM774" s="775"/>
      <c r="CN774" s="775"/>
      <c r="CO774" s="775"/>
      <c r="CP774" s="775"/>
      <c r="CQ774" s="775"/>
      <c r="CR774" s="775"/>
      <c r="CS774" s="775"/>
      <c r="CT774" s="775"/>
      <c r="CU774" s="775"/>
      <c r="CV774" s="775"/>
      <c r="CW774" s="775"/>
      <c r="CX774" s="775"/>
      <c r="CY774" s="775"/>
      <c r="CZ774" s="775"/>
      <c r="DA774" s="775"/>
      <c r="DB774" s="775"/>
      <c r="DC774" s="775"/>
      <c r="DD774" s="775"/>
      <c r="DE774" s="775"/>
      <c r="DF774" s="775"/>
      <c r="DG774" s="775"/>
      <c r="DH774" s="775"/>
      <c r="DI774" s="775"/>
      <c r="DJ774" s="775"/>
      <c r="DK774" s="775"/>
      <c r="DL774" s="775"/>
      <c r="DM774" s="775"/>
      <c r="DN774" s="775"/>
      <c r="DO774" s="775"/>
      <c r="DP774" s="775"/>
      <c r="DQ774" s="775"/>
      <c r="DR774" s="775"/>
      <c r="DS774" s="775"/>
      <c r="DT774" s="775"/>
      <c r="DU774" s="775"/>
      <c r="DV774" s="775"/>
      <c r="DW774" s="775"/>
      <c r="DX774" s="775"/>
      <c r="DY774" s="775"/>
      <c r="DZ774" s="775"/>
      <c r="EA774" s="775"/>
      <c r="EB774" s="775"/>
      <c r="EC774" s="775"/>
      <c r="ED774" s="775"/>
      <c r="EE774" s="775"/>
      <c r="EF774" s="775"/>
      <c r="EG774" s="775"/>
      <c r="EH774" s="775"/>
      <c r="EI774" s="775"/>
      <c r="EJ774" s="775"/>
      <c r="EK774" s="775"/>
      <c r="EL774" s="775"/>
      <c r="EM774" s="775"/>
      <c r="EN774" s="775"/>
      <c r="EO774" s="775"/>
      <c r="EP774" s="775"/>
      <c r="EQ774" s="775"/>
      <c r="ER774" s="775"/>
      <c r="ES774" s="775"/>
      <c r="ET774" s="775"/>
      <c r="EU774" s="775"/>
      <c r="EV774" s="775"/>
      <c r="EW774" s="775"/>
      <c r="EX774" s="775"/>
      <c r="EY774" s="775"/>
      <c r="EZ774" s="775"/>
      <c r="FA774" s="775"/>
      <c r="FB774" s="775"/>
      <c r="FC774" s="775"/>
      <c r="FD774" s="775"/>
      <c r="FE774" s="775"/>
      <c r="FF774" s="775"/>
      <c r="FG774" s="775"/>
      <c r="FH774" s="775"/>
      <c r="FI774" s="775"/>
      <c r="FJ774" s="775"/>
      <c r="FK774" s="775"/>
      <c r="FL774" s="775"/>
      <c r="FM774" s="775"/>
      <c r="FN774" s="775"/>
      <c r="FO774" s="775"/>
      <c r="FP774" s="775"/>
      <c r="FQ774" s="775"/>
      <c r="FR774" s="775"/>
      <c r="FS774" s="775"/>
      <c r="FT774" s="775"/>
      <c r="FU774" s="775"/>
      <c r="FV774" s="775"/>
      <c r="FW774" s="775"/>
      <c r="FX774" s="775"/>
      <c r="FY774" s="775"/>
      <c r="FZ774" s="775"/>
      <c r="GA774" s="775"/>
      <c r="GB774" s="775"/>
      <c r="GC774" s="775"/>
      <c r="GD774" s="775"/>
      <c r="GE774" s="775"/>
      <c r="GF774" s="775"/>
      <c r="GG774" s="775"/>
      <c r="GH774" s="775"/>
      <c r="GI774" s="775"/>
      <c r="GJ774" s="775"/>
      <c r="GK774" s="775"/>
      <c r="GL774" s="775"/>
      <c r="GM774" s="775"/>
      <c r="GN774" s="775"/>
      <c r="GO774" s="775"/>
      <c r="GP774" s="775"/>
      <c r="GQ774" s="775"/>
      <c r="GR774" s="775"/>
      <c r="GS774" s="775"/>
      <c r="GT774" s="775"/>
      <c r="GU774" s="775"/>
      <c r="GV774" s="775"/>
      <c r="GW774" s="775"/>
      <c r="GX774" s="775"/>
      <c r="GY774" s="775"/>
      <c r="GZ774" s="775"/>
    </row>
    <row r="775" spans="1:208" x14ac:dyDescent="0.25">
      <c r="A775" s="24">
        <v>1</v>
      </c>
      <c r="B775" s="1771" t="s">
        <v>400</v>
      </c>
      <c r="C775" s="34">
        <f>'2 уровень'!F1803</f>
        <v>0</v>
      </c>
      <c r="D775" s="34">
        <f>'2 уровень'!G1803</f>
        <v>0</v>
      </c>
      <c r="E775" s="34">
        <f>'2 уровень'!H1803</f>
        <v>0</v>
      </c>
      <c r="F775" s="34">
        <f>'2 уровень'!I1803</f>
        <v>0</v>
      </c>
      <c r="G775" s="780">
        <f>'2 уровень'!J1803</f>
        <v>0</v>
      </c>
      <c r="H775" s="3741">
        <f>'2 уровень'!K1803</f>
        <v>0</v>
      </c>
      <c r="I775" s="794">
        <f>'2 уровень'!L1803</f>
        <v>0</v>
      </c>
      <c r="J775" s="794">
        <f>'2 уровень'!M1803</f>
        <v>0</v>
      </c>
      <c r="K775" s="789">
        <f>'2 уровень'!N1803</f>
        <v>0</v>
      </c>
      <c r="L775" s="789"/>
      <c r="M775" s="789">
        <f>'2 уровень'!P1803</f>
        <v>0</v>
      </c>
      <c r="N775" s="789">
        <f>'2 уровень'!Q1803</f>
        <v>0</v>
      </c>
      <c r="O775" s="789">
        <f>'2 уровень'!R1803</f>
        <v>0</v>
      </c>
      <c r="P775" s="789">
        <f>'2 уровень'!S1803</f>
        <v>0</v>
      </c>
      <c r="Q775" s="789">
        <f>'2 уровень'!T1803</f>
        <v>0</v>
      </c>
      <c r="R775" s="788">
        <f>'2 уровень'!U1803</f>
        <v>0</v>
      </c>
      <c r="S775" s="788">
        <f>'2 уровень'!V1803</f>
        <v>0</v>
      </c>
      <c r="T775" s="788">
        <f>'2 уровень'!W1803</f>
        <v>0</v>
      </c>
      <c r="U775" s="788">
        <f>'2 уровень'!X1803</f>
        <v>0</v>
      </c>
      <c r="V775" s="788">
        <f>'2 уровень'!Y1803</f>
        <v>0</v>
      </c>
      <c r="W775" s="788">
        <f>'2 уровень'!Z1803</f>
        <v>0</v>
      </c>
      <c r="X775" s="788">
        <f>'2 уровень'!AA1803</f>
        <v>0</v>
      </c>
      <c r="Y775" s="788">
        <f>'2 уровень'!AB1803</f>
        <v>0</v>
      </c>
      <c r="Z775" s="788">
        <f>'2 уровень'!AC1803</f>
        <v>0</v>
      </c>
      <c r="AA775" s="788">
        <f>'2 уровень'!AD1803</f>
        <v>0</v>
      </c>
      <c r="AB775" s="788">
        <f>'2 уровень'!AE1803</f>
        <v>0</v>
      </c>
      <c r="AC775" s="788">
        <f>'2 уровень'!AF1803</f>
        <v>0</v>
      </c>
      <c r="AD775" s="788">
        <f>'2 уровень'!AG1803</f>
        <v>0</v>
      </c>
      <c r="AE775" s="3194">
        <f>'2 уровень'!AH1803</f>
        <v>0</v>
      </c>
      <c r="AF775" s="788">
        <f>'2 уровень'!AI1803</f>
        <v>0</v>
      </c>
      <c r="AG775" s="788">
        <f>'2 уровень'!AJ1803</f>
        <v>0</v>
      </c>
      <c r="AH775" s="788">
        <f>'2 уровень'!AK1803</f>
        <v>0</v>
      </c>
      <c r="AI775" s="788">
        <f>'2 уровень'!AL1803</f>
        <v>0</v>
      </c>
      <c r="AJ775" s="2097">
        <f>'2 уровень'!AM1803</f>
        <v>0</v>
      </c>
      <c r="AK775" s="3770">
        <f>'2 уровень'!AN1803</f>
        <v>0</v>
      </c>
      <c r="AL775" s="788"/>
      <c r="AM775" s="788"/>
      <c r="AN775" s="4237">
        <f>'2 уровень'!AO1803</f>
        <v>0</v>
      </c>
      <c r="AO775" s="4244">
        <f>'2 уровень'!AP1803</f>
        <v>0</v>
      </c>
      <c r="AP775" s="1339">
        <f t="shared" si="116"/>
        <v>0</v>
      </c>
      <c r="AQ775" s="3813" t="e">
        <f t="shared" si="117"/>
        <v>#DIV/0!</v>
      </c>
      <c r="AR775" s="775"/>
      <c r="AS775" s="775"/>
      <c r="AT775" s="775"/>
      <c r="AU775" s="775"/>
      <c r="AV775" s="775"/>
      <c r="AW775" s="775"/>
      <c r="AX775" s="775"/>
      <c r="AY775" s="775"/>
      <c r="AZ775" s="775"/>
      <c r="BA775" s="775"/>
      <c r="BB775" s="775"/>
      <c r="BC775" s="775"/>
      <c r="BD775" s="775"/>
      <c r="BE775" s="775"/>
      <c r="BF775" s="775"/>
      <c r="BG775" s="775"/>
      <c r="BH775" s="775"/>
      <c r="BI775" s="775"/>
      <c r="BJ775" s="775"/>
      <c r="BK775" s="775"/>
      <c r="BL775" s="775"/>
      <c r="BM775" s="775"/>
      <c r="BN775" s="775"/>
      <c r="BO775" s="775"/>
      <c r="BP775" s="775"/>
      <c r="BQ775" s="775"/>
      <c r="BR775" s="775"/>
      <c r="BS775" s="775"/>
      <c r="BT775" s="775"/>
      <c r="BU775" s="775"/>
      <c r="BV775" s="775"/>
      <c r="BW775" s="775"/>
      <c r="BX775" s="775"/>
      <c r="BY775" s="775"/>
      <c r="BZ775" s="775"/>
      <c r="CA775" s="775"/>
      <c r="CB775" s="775"/>
      <c r="CC775" s="775"/>
      <c r="CD775" s="775"/>
      <c r="CE775" s="775"/>
      <c r="CF775" s="775"/>
      <c r="CG775" s="775"/>
      <c r="CH775" s="775"/>
      <c r="CI775" s="775"/>
      <c r="CJ775" s="775"/>
      <c r="CK775" s="775"/>
      <c r="CL775" s="775"/>
      <c r="CM775" s="775"/>
      <c r="CN775" s="775"/>
      <c r="CO775" s="775"/>
      <c r="CP775" s="775"/>
      <c r="CQ775" s="775"/>
      <c r="CR775" s="775"/>
      <c r="CS775" s="775"/>
      <c r="CT775" s="775"/>
      <c r="CU775" s="775"/>
      <c r="CV775" s="775"/>
      <c r="CW775" s="775"/>
      <c r="CX775" s="775"/>
      <c r="CY775" s="775"/>
      <c r="CZ775" s="775"/>
      <c r="DA775" s="775"/>
      <c r="DB775" s="775"/>
      <c r="DC775" s="775"/>
      <c r="DD775" s="775"/>
      <c r="DE775" s="775"/>
      <c r="DF775" s="775"/>
      <c r="DG775" s="775"/>
      <c r="DH775" s="775"/>
      <c r="DI775" s="775"/>
      <c r="DJ775" s="775"/>
      <c r="DK775" s="775"/>
      <c r="DL775" s="775"/>
      <c r="DM775" s="775"/>
      <c r="DN775" s="775"/>
      <c r="DO775" s="775"/>
      <c r="DP775" s="775"/>
      <c r="DQ775" s="775"/>
      <c r="DR775" s="775"/>
      <c r="DS775" s="775"/>
      <c r="DT775" s="775"/>
      <c r="DU775" s="775"/>
      <c r="DV775" s="775"/>
      <c r="DW775" s="775"/>
      <c r="DX775" s="775"/>
      <c r="DY775" s="775"/>
      <c r="DZ775" s="775"/>
      <c r="EA775" s="775"/>
      <c r="EB775" s="775"/>
      <c r="EC775" s="775"/>
      <c r="ED775" s="775"/>
      <c r="EE775" s="775"/>
      <c r="EF775" s="775"/>
      <c r="EG775" s="775"/>
      <c r="EH775" s="775"/>
      <c r="EI775" s="775"/>
      <c r="EJ775" s="775"/>
      <c r="EK775" s="775"/>
      <c r="EL775" s="775"/>
      <c r="EM775" s="775"/>
      <c r="EN775" s="775"/>
      <c r="EO775" s="775"/>
      <c r="EP775" s="775"/>
      <c r="EQ775" s="775"/>
      <c r="ER775" s="775"/>
      <c r="ES775" s="775"/>
      <c r="ET775" s="775"/>
      <c r="EU775" s="775"/>
      <c r="EV775" s="775"/>
      <c r="EW775" s="775"/>
      <c r="EX775" s="775"/>
      <c r="EY775" s="775"/>
      <c r="EZ775" s="775"/>
      <c r="FA775" s="775"/>
      <c r="FB775" s="775"/>
      <c r="FC775" s="775"/>
      <c r="FD775" s="775"/>
      <c r="FE775" s="775"/>
      <c r="FF775" s="775"/>
      <c r="FG775" s="775"/>
      <c r="FH775" s="775"/>
      <c r="FI775" s="775"/>
      <c r="FJ775" s="775"/>
      <c r="FK775" s="775"/>
      <c r="FL775" s="775"/>
      <c r="FM775" s="775"/>
      <c r="FN775" s="775"/>
      <c r="FO775" s="775"/>
      <c r="FP775" s="775"/>
      <c r="FQ775" s="775"/>
      <c r="FR775" s="775"/>
      <c r="FS775" s="775"/>
      <c r="FT775" s="775"/>
      <c r="FU775" s="775"/>
      <c r="FV775" s="775"/>
      <c r="FW775" s="775"/>
      <c r="FX775" s="775"/>
      <c r="FY775" s="775"/>
      <c r="FZ775" s="775"/>
      <c r="GA775" s="775"/>
      <c r="GB775" s="775"/>
      <c r="GC775" s="775"/>
      <c r="GD775" s="775"/>
      <c r="GE775" s="775"/>
      <c r="GF775" s="775"/>
      <c r="GG775" s="775"/>
      <c r="GH775" s="775"/>
      <c r="GI775" s="775"/>
      <c r="GJ775" s="775"/>
      <c r="GK775" s="775"/>
      <c r="GL775" s="775"/>
      <c r="GM775" s="775"/>
      <c r="GN775" s="775"/>
      <c r="GO775" s="775"/>
      <c r="GP775" s="775"/>
      <c r="GQ775" s="775"/>
      <c r="GR775" s="775"/>
      <c r="GS775" s="775"/>
      <c r="GT775" s="775"/>
      <c r="GU775" s="775"/>
      <c r="GV775" s="775"/>
      <c r="GW775" s="775"/>
      <c r="GX775" s="775"/>
      <c r="GY775" s="775"/>
      <c r="GZ775" s="775"/>
    </row>
    <row r="776" spans="1:208" x14ac:dyDescent="0.25">
      <c r="A776" s="24">
        <v>1</v>
      </c>
      <c r="B776" s="1125" t="s">
        <v>401</v>
      </c>
      <c r="C776" s="34">
        <f>'2 уровень'!F1804</f>
        <v>0</v>
      </c>
      <c r="D776" s="34">
        <f>'2 уровень'!G1804</f>
        <v>0</v>
      </c>
      <c r="E776" s="34">
        <f>'2 уровень'!H1804</f>
        <v>0</v>
      </c>
      <c r="F776" s="34">
        <f>'2 уровень'!I1804</f>
        <v>0</v>
      </c>
      <c r="G776" s="780">
        <f>'2 уровень'!J1804</f>
        <v>0</v>
      </c>
      <c r="H776" s="3741">
        <f>'2 уровень'!K1804</f>
        <v>0</v>
      </c>
      <c r="I776" s="794">
        <f>'2 уровень'!L1804</f>
        <v>0</v>
      </c>
      <c r="J776" s="794">
        <f>'2 уровень'!M1804</f>
        <v>0</v>
      </c>
      <c r="K776" s="789">
        <f>'2 уровень'!N1804</f>
        <v>0</v>
      </c>
      <c r="L776" s="789"/>
      <c r="M776" s="789">
        <f>'2 уровень'!P1804</f>
        <v>0</v>
      </c>
      <c r="N776" s="789">
        <f>'2 уровень'!Q1804</f>
        <v>0</v>
      </c>
      <c r="O776" s="789">
        <f>'2 уровень'!R1804</f>
        <v>0</v>
      </c>
      <c r="P776" s="789">
        <f>'2 уровень'!S1804</f>
        <v>0</v>
      </c>
      <c r="Q776" s="789">
        <f>'2 уровень'!T1804</f>
        <v>0</v>
      </c>
      <c r="R776" s="788">
        <f>'2 уровень'!U1804</f>
        <v>0</v>
      </c>
      <c r="S776" s="788">
        <f>'2 уровень'!V1804</f>
        <v>0</v>
      </c>
      <c r="T776" s="788">
        <f>'2 уровень'!W1804</f>
        <v>0</v>
      </c>
      <c r="U776" s="788">
        <f>'2 уровень'!X1804</f>
        <v>0</v>
      </c>
      <c r="V776" s="788">
        <f>'2 уровень'!Y1804</f>
        <v>0</v>
      </c>
      <c r="W776" s="788">
        <f>'2 уровень'!Z1804</f>
        <v>0</v>
      </c>
      <c r="X776" s="788">
        <f>'2 уровень'!AA1804</f>
        <v>0</v>
      </c>
      <c r="Y776" s="788">
        <f>'2 уровень'!AB1804</f>
        <v>0</v>
      </c>
      <c r="Z776" s="788">
        <f>'2 уровень'!AC1804</f>
        <v>0</v>
      </c>
      <c r="AA776" s="788">
        <f>'2 уровень'!AD1804</f>
        <v>0</v>
      </c>
      <c r="AB776" s="788">
        <f>'2 уровень'!AE1804</f>
        <v>0</v>
      </c>
      <c r="AC776" s="788">
        <f>'2 уровень'!AF1804</f>
        <v>0</v>
      </c>
      <c r="AD776" s="788">
        <f>'2 уровень'!AG1804</f>
        <v>0</v>
      </c>
      <c r="AE776" s="3194">
        <f>'2 уровень'!AH1804</f>
        <v>0</v>
      </c>
      <c r="AF776" s="788">
        <f>'2 уровень'!AI1804</f>
        <v>0</v>
      </c>
      <c r="AG776" s="788">
        <f>'2 уровень'!AJ1804</f>
        <v>0</v>
      </c>
      <c r="AH776" s="788">
        <f>'2 уровень'!AK1804</f>
        <v>0</v>
      </c>
      <c r="AI776" s="788">
        <f>'2 уровень'!AL1804</f>
        <v>0</v>
      </c>
      <c r="AJ776" s="2097">
        <f>'2 уровень'!AM1804</f>
        <v>0</v>
      </c>
      <c r="AK776" s="3770">
        <f>'2 уровень'!AN1804</f>
        <v>0</v>
      </c>
      <c r="AL776" s="788"/>
      <c r="AM776" s="788"/>
      <c r="AN776" s="4237">
        <f>'2 уровень'!AO1804</f>
        <v>0</v>
      </c>
      <c r="AO776" s="4244">
        <f>'2 уровень'!AP1804</f>
        <v>0</v>
      </c>
      <c r="AP776" s="1339">
        <f t="shared" si="116"/>
        <v>0</v>
      </c>
      <c r="AQ776" s="3813" t="e">
        <f t="shared" si="117"/>
        <v>#DIV/0!</v>
      </c>
      <c r="AR776" s="775"/>
      <c r="AS776" s="775"/>
      <c r="AT776" s="775"/>
      <c r="AU776" s="775"/>
      <c r="AV776" s="775"/>
      <c r="AW776" s="775"/>
      <c r="AX776" s="775"/>
      <c r="AY776" s="775"/>
      <c r="AZ776" s="775"/>
      <c r="BA776" s="775"/>
      <c r="BB776" s="775"/>
      <c r="BC776" s="775"/>
      <c r="BD776" s="775"/>
      <c r="BE776" s="775"/>
      <c r="BF776" s="775"/>
      <c r="BG776" s="775"/>
      <c r="BH776" s="775"/>
      <c r="BI776" s="775"/>
      <c r="BJ776" s="775"/>
      <c r="BK776" s="775"/>
      <c r="BL776" s="775"/>
      <c r="BM776" s="775"/>
      <c r="BN776" s="775"/>
      <c r="BO776" s="775"/>
      <c r="BP776" s="775"/>
      <c r="BQ776" s="775"/>
      <c r="BR776" s="775"/>
      <c r="BS776" s="775"/>
      <c r="BT776" s="775"/>
      <c r="BU776" s="775"/>
      <c r="BV776" s="775"/>
      <c r="BW776" s="775"/>
      <c r="BX776" s="775"/>
      <c r="BY776" s="775"/>
      <c r="BZ776" s="775"/>
      <c r="CA776" s="775"/>
      <c r="CB776" s="775"/>
      <c r="CC776" s="775"/>
      <c r="CD776" s="775"/>
      <c r="CE776" s="775"/>
      <c r="CF776" s="775"/>
      <c r="CG776" s="775"/>
      <c r="CH776" s="775"/>
      <c r="CI776" s="775"/>
      <c r="CJ776" s="775"/>
      <c r="CK776" s="775"/>
      <c r="CL776" s="775"/>
      <c r="CM776" s="775"/>
      <c r="CN776" s="775"/>
      <c r="CO776" s="775"/>
      <c r="CP776" s="775"/>
      <c r="CQ776" s="775"/>
      <c r="CR776" s="775"/>
      <c r="CS776" s="775"/>
      <c r="CT776" s="775"/>
      <c r="CU776" s="775"/>
      <c r="CV776" s="775"/>
      <c r="CW776" s="775"/>
      <c r="CX776" s="775"/>
      <c r="CY776" s="775"/>
      <c r="CZ776" s="775"/>
      <c r="DA776" s="775"/>
      <c r="DB776" s="775"/>
      <c r="DC776" s="775"/>
      <c r="DD776" s="775"/>
      <c r="DE776" s="775"/>
      <c r="DF776" s="775"/>
      <c r="DG776" s="775"/>
      <c r="DH776" s="775"/>
      <c r="DI776" s="775"/>
      <c r="DJ776" s="775"/>
      <c r="DK776" s="775"/>
      <c r="DL776" s="775"/>
      <c r="DM776" s="775"/>
      <c r="DN776" s="775"/>
      <c r="DO776" s="775"/>
      <c r="DP776" s="775"/>
      <c r="DQ776" s="775"/>
      <c r="DR776" s="775"/>
      <c r="DS776" s="775"/>
      <c r="DT776" s="775"/>
      <c r="DU776" s="775"/>
      <c r="DV776" s="775"/>
      <c r="DW776" s="775"/>
      <c r="DX776" s="775"/>
      <c r="DY776" s="775"/>
      <c r="DZ776" s="775"/>
      <c r="EA776" s="775"/>
      <c r="EB776" s="775"/>
      <c r="EC776" s="775"/>
      <c r="ED776" s="775"/>
      <c r="EE776" s="775"/>
      <c r="EF776" s="775"/>
      <c r="EG776" s="775"/>
      <c r="EH776" s="775"/>
      <c r="EI776" s="775"/>
      <c r="EJ776" s="775"/>
      <c r="EK776" s="775"/>
      <c r="EL776" s="775"/>
      <c r="EM776" s="775"/>
      <c r="EN776" s="775"/>
      <c r="EO776" s="775"/>
      <c r="EP776" s="775"/>
      <c r="EQ776" s="775"/>
      <c r="ER776" s="775"/>
      <c r="ES776" s="775"/>
      <c r="ET776" s="775"/>
      <c r="EU776" s="775"/>
      <c r="EV776" s="775"/>
      <c r="EW776" s="775"/>
      <c r="EX776" s="775"/>
      <c r="EY776" s="775"/>
      <c r="EZ776" s="775"/>
      <c r="FA776" s="775"/>
      <c r="FB776" s="775"/>
      <c r="FC776" s="775"/>
      <c r="FD776" s="775"/>
      <c r="FE776" s="775"/>
      <c r="FF776" s="775"/>
      <c r="FG776" s="775"/>
      <c r="FH776" s="775"/>
      <c r="FI776" s="775"/>
      <c r="FJ776" s="775"/>
      <c r="FK776" s="775"/>
      <c r="FL776" s="775"/>
      <c r="FM776" s="775"/>
      <c r="FN776" s="775"/>
      <c r="FO776" s="775"/>
      <c r="FP776" s="775"/>
      <c r="FQ776" s="775"/>
      <c r="FR776" s="775"/>
      <c r="FS776" s="775"/>
      <c r="FT776" s="775"/>
      <c r="FU776" s="775"/>
      <c r="FV776" s="775"/>
      <c r="FW776" s="775"/>
      <c r="FX776" s="775"/>
      <c r="FY776" s="775"/>
      <c r="FZ776" s="775"/>
      <c r="GA776" s="775"/>
      <c r="GB776" s="775"/>
      <c r="GC776" s="775"/>
      <c r="GD776" s="775"/>
      <c r="GE776" s="775"/>
      <c r="GF776" s="775"/>
      <c r="GG776" s="775"/>
      <c r="GH776" s="775"/>
      <c r="GI776" s="775"/>
      <c r="GJ776" s="775"/>
      <c r="GK776" s="775"/>
      <c r="GL776" s="775"/>
      <c r="GM776" s="775"/>
      <c r="GN776" s="775"/>
      <c r="GO776" s="775"/>
      <c r="GP776" s="775"/>
      <c r="GQ776" s="775"/>
      <c r="GR776" s="775"/>
      <c r="GS776" s="775"/>
      <c r="GT776" s="775"/>
      <c r="GU776" s="775"/>
      <c r="GV776" s="775"/>
      <c r="GW776" s="775"/>
      <c r="GX776" s="775"/>
      <c r="GY776" s="775"/>
      <c r="GZ776" s="775"/>
    </row>
    <row r="777" spans="1:208" x14ac:dyDescent="0.25">
      <c r="A777" s="24">
        <v>1</v>
      </c>
      <c r="B777" s="1778" t="s">
        <v>402</v>
      </c>
      <c r="C777" s="34">
        <f>'2 уровень'!F1805</f>
        <v>0</v>
      </c>
      <c r="D777" s="34">
        <f>'2 уровень'!G1805</f>
        <v>0</v>
      </c>
      <c r="E777" s="34">
        <f>'2 уровень'!H1805</f>
        <v>0</v>
      </c>
      <c r="F777" s="34">
        <f>'2 уровень'!I1805</f>
        <v>0</v>
      </c>
      <c r="G777" s="780">
        <f>'2 уровень'!J1805</f>
        <v>0</v>
      </c>
      <c r="H777" s="3741">
        <f>'2 уровень'!K1805</f>
        <v>0</v>
      </c>
      <c r="I777" s="794">
        <f>'2 уровень'!L1805</f>
        <v>0</v>
      </c>
      <c r="J777" s="794">
        <f>'2 уровень'!M1805</f>
        <v>0</v>
      </c>
      <c r="K777" s="789">
        <f>'2 уровень'!N1805</f>
        <v>0</v>
      </c>
      <c r="L777" s="789"/>
      <c r="M777" s="789">
        <f>'2 уровень'!P1805</f>
        <v>0</v>
      </c>
      <c r="N777" s="789">
        <f>'2 уровень'!Q1805</f>
        <v>0</v>
      </c>
      <c r="O777" s="789">
        <f>'2 уровень'!R1805</f>
        <v>0</v>
      </c>
      <c r="P777" s="789">
        <f>'2 уровень'!S1805</f>
        <v>0</v>
      </c>
      <c r="Q777" s="789">
        <f>'2 уровень'!T1805</f>
        <v>0</v>
      </c>
      <c r="R777" s="788">
        <f>'2 уровень'!U1805</f>
        <v>0</v>
      </c>
      <c r="S777" s="788">
        <f>'2 уровень'!V1805</f>
        <v>0</v>
      </c>
      <c r="T777" s="788">
        <f>'2 уровень'!W1805</f>
        <v>0</v>
      </c>
      <c r="U777" s="788">
        <f>'2 уровень'!X1805</f>
        <v>0</v>
      </c>
      <c r="V777" s="788">
        <f>'2 уровень'!Y1805</f>
        <v>0</v>
      </c>
      <c r="W777" s="788">
        <f>'2 уровень'!Z1805</f>
        <v>0</v>
      </c>
      <c r="X777" s="788">
        <f>'2 уровень'!AA1805</f>
        <v>0</v>
      </c>
      <c r="Y777" s="788">
        <f>'2 уровень'!AB1805</f>
        <v>0</v>
      </c>
      <c r="Z777" s="788">
        <f>'2 уровень'!AC1805</f>
        <v>0</v>
      </c>
      <c r="AA777" s="788">
        <f>'2 уровень'!AD1805</f>
        <v>0</v>
      </c>
      <c r="AB777" s="788">
        <f>'2 уровень'!AE1805</f>
        <v>0</v>
      </c>
      <c r="AC777" s="788">
        <f>'2 уровень'!AF1805</f>
        <v>0</v>
      </c>
      <c r="AD777" s="788">
        <f>'2 уровень'!AG1805</f>
        <v>0</v>
      </c>
      <c r="AE777" s="3194">
        <f>'2 уровень'!AH1805</f>
        <v>0</v>
      </c>
      <c r="AF777" s="788">
        <f>'2 уровень'!AI1805</f>
        <v>0</v>
      </c>
      <c r="AG777" s="788">
        <f>'2 уровень'!AJ1805</f>
        <v>0</v>
      </c>
      <c r="AH777" s="788">
        <f>'2 уровень'!AK1805</f>
        <v>0</v>
      </c>
      <c r="AI777" s="788">
        <f>'2 уровень'!AL1805</f>
        <v>0</v>
      </c>
      <c r="AJ777" s="2097">
        <f>'2 уровень'!AM1805</f>
        <v>0</v>
      </c>
      <c r="AK777" s="3770">
        <f>'2 уровень'!AN1805</f>
        <v>0</v>
      </c>
      <c r="AL777" s="788"/>
      <c r="AM777" s="788"/>
      <c r="AN777" s="4237">
        <f>'2 уровень'!AO1805</f>
        <v>0</v>
      </c>
      <c r="AO777" s="4244">
        <f>'2 уровень'!AP1805</f>
        <v>0</v>
      </c>
      <c r="AP777" s="1339">
        <f t="shared" si="116"/>
        <v>0</v>
      </c>
      <c r="AQ777" s="3813" t="e">
        <f t="shared" si="117"/>
        <v>#DIV/0!</v>
      </c>
      <c r="AR777" s="775"/>
      <c r="AS777" s="775"/>
      <c r="AT777" s="775"/>
      <c r="AU777" s="775"/>
      <c r="AV777" s="775"/>
      <c r="AW777" s="775"/>
      <c r="AX777" s="775"/>
      <c r="AY777" s="775"/>
      <c r="AZ777" s="775"/>
      <c r="BA777" s="775"/>
      <c r="BB777" s="775"/>
      <c r="BC777" s="775"/>
      <c r="BD777" s="775"/>
      <c r="BE777" s="775"/>
      <c r="BF777" s="775"/>
      <c r="BG777" s="775"/>
      <c r="BH777" s="775"/>
      <c r="BI777" s="775"/>
      <c r="BJ777" s="775"/>
      <c r="BK777" s="775"/>
      <c r="BL777" s="775"/>
      <c r="BM777" s="775"/>
      <c r="BN777" s="775"/>
      <c r="BO777" s="775"/>
      <c r="BP777" s="775"/>
      <c r="BQ777" s="775"/>
      <c r="BR777" s="775"/>
      <c r="BS777" s="775"/>
      <c r="BT777" s="775"/>
      <c r="BU777" s="775"/>
      <c r="BV777" s="775"/>
      <c r="BW777" s="775"/>
      <c r="BX777" s="775"/>
      <c r="BY777" s="775"/>
      <c r="BZ777" s="775"/>
      <c r="CA777" s="775"/>
      <c r="CB777" s="775"/>
      <c r="CC777" s="775"/>
      <c r="CD777" s="775"/>
      <c r="CE777" s="775"/>
      <c r="CF777" s="775"/>
      <c r="CG777" s="775"/>
      <c r="CH777" s="775"/>
      <c r="CI777" s="775"/>
      <c r="CJ777" s="775"/>
      <c r="CK777" s="775"/>
      <c r="CL777" s="775"/>
      <c r="CM777" s="775"/>
      <c r="CN777" s="775"/>
      <c r="CO777" s="775"/>
      <c r="CP777" s="775"/>
      <c r="CQ777" s="775"/>
      <c r="CR777" s="775"/>
      <c r="CS777" s="775"/>
      <c r="CT777" s="775"/>
      <c r="CU777" s="775"/>
      <c r="CV777" s="775"/>
      <c r="CW777" s="775"/>
      <c r="CX777" s="775"/>
      <c r="CY777" s="775"/>
      <c r="CZ777" s="775"/>
      <c r="DA777" s="775"/>
      <c r="DB777" s="775"/>
      <c r="DC777" s="775"/>
      <c r="DD777" s="775"/>
      <c r="DE777" s="775"/>
      <c r="DF777" s="775"/>
      <c r="DG777" s="775"/>
      <c r="DH777" s="775"/>
      <c r="DI777" s="775"/>
      <c r="DJ777" s="775"/>
      <c r="DK777" s="775"/>
      <c r="DL777" s="775"/>
      <c r="DM777" s="775"/>
      <c r="DN777" s="775"/>
      <c r="DO777" s="775"/>
      <c r="DP777" s="775"/>
      <c r="DQ777" s="775"/>
      <c r="DR777" s="775"/>
      <c r="DS777" s="775"/>
      <c r="DT777" s="775"/>
      <c r="DU777" s="775"/>
      <c r="DV777" s="775"/>
      <c r="DW777" s="775"/>
      <c r="DX777" s="775"/>
      <c r="DY777" s="775"/>
      <c r="DZ777" s="775"/>
      <c r="EA777" s="775"/>
      <c r="EB777" s="775"/>
      <c r="EC777" s="775"/>
      <c r="ED777" s="775"/>
      <c r="EE777" s="775"/>
      <c r="EF777" s="775"/>
      <c r="EG777" s="775"/>
      <c r="EH777" s="775"/>
      <c r="EI777" s="775"/>
      <c r="EJ777" s="775"/>
      <c r="EK777" s="775"/>
      <c r="EL777" s="775"/>
      <c r="EM777" s="775"/>
      <c r="EN777" s="775"/>
      <c r="EO777" s="775"/>
      <c r="EP777" s="775"/>
      <c r="EQ777" s="775"/>
      <c r="ER777" s="775"/>
      <c r="ES777" s="775"/>
      <c r="ET777" s="775"/>
      <c r="EU777" s="775"/>
      <c r="EV777" s="775"/>
      <c r="EW777" s="775"/>
      <c r="EX777" s="775"/>
      <c r="EY777" s="775"/>
      <c r="EZ777" s="775"/>
      <c r="FA777" s="775"/>
      <c r="FB777" s="775"/>
      <c r="FC777" s="775"/>
      <c r="FD777" s="775"/>
      <c r="FE777" s="775"/>
      <c r="FF777" s="775"/>
      <c r="FG777" s="775"/>
      <c r="FH777" s="775"/>
      <c r="FI777" s="775"/>
      <c r="FJ777" s="775"/>
      <c r="FK777" s="775"/>
      <c r="FL777" s="775"/>
      <c r="FM777" s="775"/>
      <c r="FN777" s="775"/>
      <c r="FO777" s="775"/>
      <c r="FP777" s="775"/>
      <c r="FQ777" s="775"/>
      <c r="FR777" s="775"/>
      <c r="FS777" s="775"/>
      <c r="FT777" s="775"/>
      <c r="FU777" s="775"/>
      <c r="FV777" s="775"/>
      <c r="FW777" s="775"/>
      <c r="FX777" s="775"/>
      <c r="FY777" s="775"/>
      <c r="FZ777" s="775"/>
      <c r="GA777" s="775"/>
      <c r="GB777" s="775"/>
      <c r="GC777" s="775"/>
      <c r="GD777" s="775"/>
      <c r="GE777" s="775"/>
      <c r="GF777" s="775"/>
      <c r="GG777" s="775"/>
      <c r="GH777" s="775"/>
      <c r="GI777" s="775"/>
      <c r="GJ777" s="775"/>
      <c r="GK777" s="775"/>
      <c r="GL777" s="775"/>
      <c r="GM777" s="775"/>
      <c r="GN777" s="775"/>
      <c r="GO777" s="775"/>
      <c r="GP777" s="775"/>
      <c r="GQ777" s="775"/>
      <c r="GR777" s="775"/>
      <c r="GS777" s="775"/>
      <c r="GT777" s="775"/>
      <c r="GU777" s="775"/>
      <c r="GV777" s="775"/>
      <c r="GW777" s="775"/>
      <c r="GX777" s="775"/>
      <c r="GY777" s="775"/>
      <c r="GZ777" s="775"/>
    </row>
    <row r="778" spans="1:208" ht="29.25" x14ac:dyDescent="0.25">
      <c r="A778" s="24">
        <v>1</v>
      </c>
      <c r="B778" s="1771" t="s">
        <v>377</v>
      </c>
      <c r="C778" s="34">
        <f>'2 уровень'!F1806</f>
        <v>4530</v>
      </c>
      <c r="D778" s="34">
        <f>'2 уровень'!G1806</f>
        <v>0</v>
      </c>
      <c r="E778" s="34">
        <f>'2 уровень'!H1806</f>
        <v>3775</v>
      </c>
      <c r="F778" s="34">
        <f>'2 уровень'!I1806</f>
        <v>3335</v>
      </c>
      <c r="G778" s="780">
        <f>'2 уровень'!J1806</f>
        <v>88.344370860927157</v>
      </c>
      <c r="H778" s="3741">
        <f>'2 уровень'!K1806</f>
        <v>155</v>
      </c>
      <c r="I778" s="794">
        <f>'2 уровень'!L1806</f>
        <v>0</v>
      </c>
      <c r="J778" s="794">
        <f>'2 уровень'!M1806</f>
        <v>0</v>
      </c>
      <c r="K778" s="789">
        <f>'2 уровень'!N1806</f>
        <v>0</v>
      </c>
      <c r="L778" s="789"/>
      <c r="M778" s="789">
        <f>'2 уровень'!P1806</f>
        <v>0</v>
      </c>
      <c r="N778" s="789">
        <f>'2 уровень'!Q1806</f>
        <v>0</v>
      </c>
      <c r="O778" s="789">
        <f>'2 уровень'!R1806</f>
        <v>0</v>
      </c>
      <c r="P778" s="789">
        <f>'2 уровень'!S1806</f>
        <v>0</v>
      </c>
      <c r="Q778" s="789">
        <f>'2 уровень'!T1806</f>
        <v>0</v>
      </c>
      <c r="R778" s="788">
        <f>'2 уровень'!U1806</f>
        <v>0</v>
      </c>
      <c r="S778" s="788">
        <f>'2 уровень'!V1806</f>
        <v>0</v>
      </c>
      <c r="T778" s="788">
        <f>'2 уровень'!W1806</f>
        <v>0</v>
      </c>
      <c r="U778" s="788">
        <f>'2 уровень'!X1806</f>
        <v>0</v>
      </c>
      <c r="V778" s="788">
        <f>'2 уровень'!Y1806</f>
        <v>0</v>
      </c>
      <c r="W778" s="788">
        <f>'2 уровень'!Z1806</f>
        <v>0</v>
      </c>
      <c r="X778" s="788">
        <f>'2 уровень'!AA1806</f>
        <v>0</v>
      </c>
      <c r="Y778" s="788">
        <f>'2 уровень'!AB1806</f>
        <v>0</v>
      </c>
      <c r="Z778" s="788">
        <f>'2 уровень'!AC1806</f>
        <v>0</v>
      </c>
      <c r="AA778" s="788">
        <f>'2 уровень'!AD1806</f>
        <v>0</v>
      </c>
      <c r="AB778" s="788">
        <f>'2 уровень'!AE1806</f>
        <v>0</v>
      </c>
      <c r="AC778" s="788">
        <f>'2 уровень'!AF1806</f>
        <v>0</v>
      </c>
      <c r="AD778" s="788">
        <f>'2 уровень'!AG1806</f>
        <v>0</v>
      </c>
      <c r="AE778" s="3194">
        <f>'2 уровень'!AH1806</f>
        <v>0</v>
      </c>
      <c r="AF778" s="788">
        <f>'2 уровень'!AI1806</f>
        <v>0</v>
      </c>
      <c r="AG778" s="788">
        <f>'2 уровень'!AJ1806</f>
        <v>0</v>
      </c>
      <c r="AH778" s="788">
        <f>'2 уровень'!AK1806</f>
        <v>0</v>
      </c>
      <c r="AI778" s="788">
        <f>'2 уровень'!AL1806</f>
        <v>0</v>
      </c>
      <c r="AJ778" s="2097">
        <f>'2 уровень'!AM1806</f>
        <v>0</v>
      </c>
      <c r="AK778" s="3770">
        <f>'2 уровень'!AN1806</f>
        <v>0</v>
      </c>
      <c r="AL778" s="788"/>
      <c r="AM778" s="788"/>
      <c r="AN778" s="4237">
        <f>'2 уровень'!AO1806</f>
        <v>0</v>
      </c>
      <c r="AO778" s="4244">
        <f>'2 уровень'!AP1806</f>
        <v>0</v>
      </c>
      <c r="AP778" s="1339">
        <f t="shared" si="116"/>
        <v>0</v>
      </c>
      <c r="AQ778" s="3813">
        <f t="shared" si="117"/>
        <v>0</v>
      </c>
      <c r="AR778" s="775"/>
      <c r="AS778" s="775"/>
      <c r="AT778" s="775"/>
      <c r="AU778" s="775"/>
      <c r="AV778" s="775"/>
      <c r="AW778" s="775"/>
      <c r="AX778" s="775"/>
      <c r="AY778" s="775"/>
      <c r="AZ778" s="775"/>
      <c r="BA778" s="775"/>
      <c r="BB778" s="775"/>
      <c r="BC778" s="775"/>
      <c r="BD778" s="775"/>
      <c r="BE778" s="775"/>
      <c r="BF778" s="775"/>
      <c r="BG778" s="775"/>
      <c r="BH778" s="775"/>
      <c r="BI778" s="775"/>
      <c r="BJ778" s="775"/>
      <c r="BK778" s="775"/>
      <c r="BL778" s="775"/>
      <c r="BM778" s="775"/>
      <c r="BN778" s="775"/>
      <c r="BO778" s="775"/>
      <c r="BP778" s="775"/>
      <c r="BQ778" s="775"/>
      <c r="BR778" s="775"/>
      <c r="BS778" s="775"/>
      <c r="BT778" s="775"/>
      <c r="BU778" s="775"/>
      <c r="BV778" s="775"/>
      <c r="BW778" s="775"/>
      <c r="BX778" s="775"/>
      <c r="BY778" s="775"/>
      <c r="BZ778" s="775"/>
      <c r="CA778" s="775"/>
      <c r="CB778" s="775"/>
      <c r="CC778" s="775"/>
      <c r="CD778" s="775"/>
      <c r="CE778" s="775"/>
      <c r="CF778" s="775"/>
      <c r="CG778" s="775"/>
      <c r="CH778" s="775"/>
      <c r="CI778" s="775"/>
      <c r="CJ778" s="775"/>
      <c r="CK778" s="775"/>
      <c r="CL778" s="775"/>
      <c r="CM778" s="775"/>
      <c r="CN778" s="775"/>
      <c r="CO778" s="775"/>
      <c r="CP778" s="775"/>
      <c r="CQ778" s="775"/>
      <c r="CR778" s="775"/>
      <c r="CS778" s="775"/>
      <c r="CT778" s="775"/>
      <c r="CU778" s="775"/>
      <c r="CV778" s="775"/>
      <c r="CW778" s="775"/>
      <c r="CX778" s="775"/>
      <c r="CY778" s="775"/>
      <c r="CZ778" s="775"/>
      <c r="DA778" s="775"/>
      <c r="DB778" s="775"/>
      <c r="DC778" s="775"/>
      <c r="DD778" s="775"/>
      <c r="DE778" s="775"/>
      <c r="DF778" s="775"/>
      <c r="DG778" s="775"/>
      <c r="DH778" s="775"/>
      <c r="DI778" s="775"/>
      <c r="DJ778" s="775"/>
      <c r="DK778" s="775"/>
      <c r="DL778" s="775"/>
      <c r="DM778" s="775"/>
      <c r="DN778" s="775"/>
      <c r="DO778" s="775"/>
      <c r="DP778" s="775"/>
      <c r="DQ778" s="775"/>
      <c r="DR778" s="775"/>
      <c r="DS778" s="775"/>
      <c r="DT778" s="775"/>
      <c r="DU778" s="775"/>
      <c r="DV778" s="775"/>
      <c r="DW778" s="775"/>
      <c r="DX778" s="775"/>
      <c r="DY778" s="775"/>
      <c r="DZ778" s="775"/>
      <c r="EA778" s="775"/>
      <c r="EB778" s="775"/>
      <c r="EC778" s="775"/>
      <c r="ED778" s="775"/>
      <c r="EE778" s="775"/>
      <c r="EF778" s="775"/>
      <c r="EG778" s="775"/>
      <c r="EH778" s="775"/>
      <c r="EI778" s="775"/>
      <c r="EJ778" s="775"/>
      <c r="EK778" s="775"/>
      <c r="EL778" s="775"/>
      <c r="EM778" s="775"/>
      <c r="EN778" s="775"/>
      <c r="EO778" s="775"/>
      <c r="EP778" s="775"/>
      <c r="EQ778" s="775"/>
      <c r="ER778" s="775"/>
      <c r="ES778" s="775"/>
      <c r="ET778" s="775"/>
      <c r="EU778" s="775"/>
      <c r="EV778" s="775"/>
      <c r="EW778" s="775"/>
      <c r="EX778" s="775"/>
      <c r="EY778" s="775"/>
      <c r="EZ778" s="775"/>
      <c r="FA778" s="775"/>
      <c r="FB778" s="775"/>
      <c r="FC778" s="775"/>
      <c r="FD778" s="775"/>
      <c r="FE778" s="775"/>
      <c r="FF778" s="775"/>
      <c r="FG778" s="775"/>
      <c r="FH778" s="775"/>
      <c r="FI778" s="775"/>
      <c r="FJ778" s="775"/>
      <c r="FK778" s="775"/>
      <c r="FL778" s="775"/>
      <c r="FM778" s="775"/>
      <c r="FN778" s="775"/>
      <c r="FO778" s="775"/>
      <c r="FP778" s="775"/>
      <c r="FQ778" s="775"/>
      <c r="FR778" s="775"/>
      <c r="FS778" s="775"/>
      <c r="FT778" s="775"/>
      <c r="FU778" s="775"/>
      <c r="FV778" s="775"/>
      <c r="FW778" s="775"/>
      <c r="FX778" s="775"/>
      <c r="FY778" s="775"/>
      <c r="FZ778" s="775"/>
      <c r="GA778" s="775"/>
      <c r="GB778" s="775"/>
      <c r="GC778" s="775"/>
      <c r="GD778" s="775"/>
      <c r="GE778" s="775"/>
      <c r="GF778" s="775"/>
      <c r="GG778" s="775"/>
      <c r="GH778" s="775"/>
      <c r="GI778" s="775"/>
      <c r="GJ778" s="775"/>
      <c r="GK778" s="775"/>
      <c r="GL778" s="775"/>
      <c r="GM778" s="775"/>
      <c r="GN778" s="775"/>
      <c r="GO778" s="775"/>
      <c r="GP778" s="775"/>
      <c r="GQ778" s="775"/>
      <c r="GR778" s="775"/>
      <c r="GS778" s="775"/>
      <c r="GT778" s="775"/>
      <c r="GU778" s="775"/>
      <c r="GV778" s="775"/>
      <c r="GW778" s="775"/>
      <c r="GX778" s="775"/>
      <c r="GY778" s="775"/>
      <c r="GZ778" s="775"/>
    </row>
    <row r="779" spans="1:208" ht="30" x14ac:dyDescent="0.25">
      <c r="A779" s="24">
        <v>1</v>
      </c>
      <c r="B779" s="1126" t="s">
        <v>208</v>
      </c>
      <c r="C779" s="34">
        <f>'2 уровень'!F1807</f>
        <v>0</v>
      </c>
      <c r="D779" s="34">
        <f>'2 уровень'!G1807</f>
        <v>0</v>
      </c>
      <c r="E779" s="34">
        <f>'2 уровень'!H1807</f>
        <v>0</v>
      </c>
      <c r="F779" s="34">
        <f>'2 уровень'!I1807</f>
        <v>0</v>
      </c>
      <c r="G779" s="780">
        <f>'2 уровень'!J1807</f>
        <v>0</v>
      </c>
      <c r="H779" s="3741">
        <f>'2 уровень'!K1807</f>
        <v>0</v>
      </c>
      <c r="I779" s="794">
        <f>'2 уровень'!L1807</f>
        <v>0</v>
      </c>
      <c r="J779" s="794">
        <f>'2 уровень'!M1807</f>
        <v>0</v>
      </c>
      <c r="K779" s="789">
        <f>'2 уровень'!N1807</f>
        <v>0</v>
      </c>
      <c r="L779" s="789"/>
      <c r="M779" s="789">
        <f>'2 уровень'!P1807</f>
        <v>0</v>
      </c>
      <c r="N779" s="789">
        <f>'2 уровень'!Q1807</f>
        <v>0</v>
      </c>
      <c r="O779" s="789">
        <f>'2 уровень'!R1807</f>
        <v>0</v>
      </c>
      <c r="P779" s="789">
        <f>'2 уровень'!S1807</f>
        <v>0</v>
      </c>
      <c r="Q779" s="789">
        <f>'2 уровень'!T1807</f>
        <v>0</v>
      </c>
      <c r="R779" s="788">
        <f>'2 уровень'!U1807</f>
        <v>0</v>
      </c>
      <c r="S779" s="788">
        <f>'2 уровень'!V1807</f>
        <v>0</v>
      </c>
      <c r="T779" s="788">
        <f>'2 уровень'!W1807</f>
        <v>0</v>
      </c>
      <c r="U779" s="788">
        <f>'2 уровень'!X1807</f>
        <v>0</v>
      </c>
      <c r="V779" s="788">
        <f>'2 уровень'!Y1807</f>
        <v>0</v>
      </c>
      <c r="W779" s="788">
        <f>'2 уровень'!Z1807</f>
        <v>0</v>
      </c>
      <c r="X779" s="788">
        <f>'2 уровень'!AA1807</f>
        <v>0</v>
      </c>
      <c r="Y779" s="788">
        <f>'2 уровень'!AB1807</f>
        <v>0</v>
      </c>
      <c r="Z779" s="788">
        <f>'2 уровень'!AC1807</f>
        <v>0</v>
      </c>
      <c r="AA779" s="788">
        <f>'2 уровень'!AD1807</f>
        <v>0</v>
      </c>
      <c r="AB779" s="788">
        <f>'2 уровень'!AE1807</f>
        <v>0</v>
      </c>
      <c r="AC779" s="788">
        <f>'2 уровень'!AF1807</f>
        <v>0</v>
      </c>
      <c r="AD779" s="788">
        <f>'2 уровень'!AG1807</f>
        <v>0</v>
      </c>
      <c r="AE779" s="3194">
        <f>'2 уровень'!AH1807</f>
        <v>0</v>
      </c>
      <c r="AF779" s="788">
        <f>'2 уровень'!AI1807</f>
        <v>0</v>
      </c>
      <c r="AG779" s="788">
        <f>'2 уровень'!AJ1807</f>
        <v>0</v>
      </c>
      <c r="AH779" s="788">
        <f>'2 уровень'!AK1807</f>
        <v>0</v>
      </c>
      <c r="AI779" s="788">
        <f>'2 уровень'!AL1807</f>
        <v>0</v>
      </c>
      <c r="AJ779" s="2097">
        <f>'2 уровень'!AM1807</f>
        <v>0</v>
      </c>
      <c r="AK779" s="3770">
        <f>'2 уровень'!AN1807</f>
        <v>0</v>
      </c>
      <c r="AL779" s="788"/>
      <c r="AM779" s="788"/>
      <c r="AN779" s="4237">
        <f>'2 уровень'!AO1807</f>
        <v>0</v>
      </c>
      <c r="AO779" s="4244">
        <f>'2 уровень'!AP1807</f>
        <v>0</v>
      </c>
      <c r="AP779" s="1339">
        <f t="shared" si="116"/>
        <v>0</v>
      </c>
      <c r="AQ779" s="3813" t="e">
        <f t="shared" si="117"/>
        <v>#DIV/0!</v>
      </c>
      <c r="AR779" s="775"/>
      <c r="AS779" s="775"/>
      <c r="AT779" s="775"/>
      <c r="AU779" s="775"/>
      <c r="AV779" s="775"/>
      <c r="AW779" s="775"/>
      <c r="AX779" s="775"/>
      <c r="AY779" s="775"/>
      <c r="AZ779" s="775"/>
      <c r="BA779" s="775"/>
      <c r="BB779" s="775"/>
      <c r="BC779" s="775"/>
      <c r="BD779" s="775"/>
      <c r="BE779" s="775"/>
      <c r="BF779" s="775"/>
      <c r="BG779" s="775"/>
      <c r="BH779" s="775"/>
      <c r="BI779" s="775"/>
      <c r="BJ779" s="775"/>
      <c r="BK779" s="775"/>
      <c r="BL779" s="775"/>
      <c r="BM779" s="775"/>
      <c r="BN779" s="775"/>
      <c r="BO779" s="775"/>
      <c r="BP779" s="775"/>
      <c r="BQ779" s="775"/>
      <c r="BR779" s="775"/>
      <c r="BS779" s="775"/>
      <c r="BT779" s="775"/>
      <c r="BU779" s="775"/>
      <c r="BV779" s="775"/>
      <c r="BW779" s="775"/>
      <c r="BX779" s="775"/>
      <c r="BY779" s="775"/>
      <c r="BZ779" s="775"/>
      <c r="CA779" s="775"/>
      <c r="CB779" s="775"/>
      <c r="CC779" s="775"/>
      <c r="CD779" s="775"/>
      <c r="CE779" s="775"/>
      <c r="CF779" s="775"/>
      <c r="CG779" s="775"/>
      <c r="CH779" s="775"/>
      <c r="CI779" s="775"/>
      <c r="CJ779" s="775"/>
      <c r="CK779" s="775"/>
      <c r="CL779" s="775"/>
      <c r="CM779" s="775"/>
      <c r="CN779" s="775"/>
      <c r="CO779" s="775"/>
      <c r="CP779" s="775"/>
      <c r="CQ779" s="775"/>
      <c r="CR779" s="775"/>
      <c r="CS779" s="775"/>
      <c r="CT779" s="775"/>
      <c r="CU779" s="775"/>
      <c r="CV779" s="775"/>
      <c r="CW779" s="775"/>
      <c r="CX779" s="775"/>
      <c r="CY779" s="775"/>
      <c r="CZ779" s="775"/>
      <c r="DA779" s="775"/>
      <c r="DB779" s="775"/>
      <c r="DC779" s="775"/>
      <c r="DD779" s="775"/>
      <c r="DE779" s="775"/>
      <c r="DF779" s="775"/>
      <c r="DG779" s="775"/>
      <c r="DH779" s="775"/>
      <c r="DI779" s="775"/>
      <c r="DJ779" s="775"/>
      <c r="DK779" s="775"/>
      <c r="DL779" s="775"/>
      <c r="DM779" s="775"/>
      <c r="DN779" s="775"/>
      <c r="DO779" s="775"/>
      <c r="DP779" s="775"/>
      <c r="DQ779" s="775"/>
      <c r="DR779" s="775"/>
      <c r="DS779" s="775"/>
      <c r="DT779" s="775"/>
      <c r="DU779" s="775"/>
      <c r="DV779" s="775"/>
      <c r="DW779" s="775"/>
      <c r="DX779" s="775"/>
      <c r="DY779" s="775"/>
      <c r="DZ779" s="775"/>
      <c r="EA779" s="775"/>
      <c r="EB779" s="775"/>
      <c r="EC779" s="775"/>
      <c r="ED779" s="775"/>
      <c r="EE779" s="775"/>
      <c r="EF779" s="775"/>
      <c r="EG779" s="775"/>
      <c r="EH779" s="775"/>
      <c r="EI779" s="775"/>
      <c r="EJ779" s="775"/>
      <c r="EK779" s="775"/>
      <c r="EL779" s="775"/>
      <c r="EM779" s="775"/>
      <c r="EN779" s="775"/>
      <c r="EO779" s="775"/>
      <c r="EP779" s="775"/>
      <c r="EQ779" s="775"/>
      <c r="ER779" s="775"/>
      <c r="ES779" s="775"/>
      <c r="ET779" s="775"/>
      <c r="EU779" s="775"/>
      <c r="EV779" s="775"/>
      <c r="EW779" s="775"/>
      <c r="EX779" s="775"/>
      <c r="EY779" s="775"/>
      <c r="EZ779" s="775"/>
      <c r="FA779" s="775"/>
      <c r="FB779" s="775"/>
      <c r="FC779" s="775"/>
      <c r="FD779" s="775"/>
      <c r="FE779" s="775"/>
      <c r="FF779" s="775"/>
      <c r="FG779" s="775"/>
      <c r="FH779" s="775"/>
      <c r="FI779" s="775"/>
      <c r="FJ779" s="775"/>
      <c r="FK779" s="775"/>
      <c r="FL779" s="775"/>
      <c r="FM779" s="775"/>
      <c r="FN779" s="775"/>
      <c r="FO779" s="775"/>
      <c r="FP779" s="775"/>
      <c r="FQ779" s="775"/>
      <c r="FR779" s="775"/>
      <c r="FS779" s="775"/>
      <c r="FT779" s="775"/>
      <c r="FU779" s="775"/>
      <c r="FV779" s="775"/>
      <c r="FW779" s="775"/>
      <c r="FX779" s="775"/>
      <c r="FY779" s="775"/>
      <c r="FZ779" s="775"/>
      <c r="GA779" s="775"/>
      <c r="GB779" s="775"/>
      <c r="GC779" s="775"/>
      <c r="GD779" s="775"/>
      <c r="GE779" s="775"/>
      <c r="GF779" s="775"/>
      <c r="GG779" s="775"/>
      <c r="GH779" s="775"/>
      <c r="GI779" s="775"/>
      <c r="GJ779" s="775"/>
      <c r="GK779" s="775"/>
      <c r="GL779" s="775"/>
      <c r="GM779" s="775"/>
      <c r="GN779" s="775"/>
      <c r="GO779" s="775"/>
      <c r="GP779" s="775"/>
      <c r="GQ779" s="775"/>
      <c r="GR779" s="775"/>
      <c r="GS779" s="775"/>
      <c r="GT779" s="775"/>
      <c r="GU779" s="775"/>
      <c r="GV779" s="775"/>
      <c r="GW779" s="775"/>
      <c r="GX779" s="775"/>
      <c r="GY779" s="775"/>
      <c r="GZ779" s="775"/>
    </row>
    <row r="780" spans="1:208" ht="72" x14ac:dyDescent="0.25">
      <c r="A780" s="24">
        <v>1</v>
      </c>
      <c r="B780" s="1771" t="s">
        <v>385</v>
      </c>
      <c r="C780" s="34">
        <f>'2 уровень'!F1808</f>
        <v>0</v>
      </c>
      <c r="D780" s="34">
        <f>'2 уровень'!G1808</f>
        <v>0</v>
      </c>
      <c r="E780" s="34">
        <f>'2 уровень'!H1808</f>
        <v>0</v>
      </c>
      <c r="F780" s="34">
        <f>'2 уровень'!I1808</f>
        <v>0</v>
      </c>
      <c r="G780" s="780">
        <f>'2 уровень'!J1808</f>
        <v>0</v>
      </c>
      <c r="H780" s="3741">
        <f>'2 уровень'!K1808</f>
        <v>0</v>
      </c>
      <c r="I780" s="794">
        <f>'2 уровень'!L1808</f>
        <v>0</v>
      </c>
      <c r="J780" s="794">
        <f>'2 уровень'!M1808</f>
        <v>0</v>
      </c>
      <c r="K780" s="789">
        <f>'2 уровень'!N1808</f>
        <v>0</v>
      </c>
      <c r="L780" s="789"/>
      <c r="M780" s="789">
        <f>'2 уровень'!P1808</f>
        <v>0</v>
      </c>
      <c r="N780" s="789">
        <f>'2 уровень'!Q1808</f>
        <v>0</v>
      </c>
      <c r="O780" s="789">
        <f>'2 уровень'!R1808</f>
        <v>0</v>
      </c>
      <c r="P780" s="789">
        <f>'2 уровень'!S1808</f>
        <v>0</v>
      </c>
      <c r="Q780" s="789">
        <f>'2 уровень'!T1808</f>
        <v>0</v>
      </c>
      <c r="R780" s="788">
        <f>'2 уровень'!U1808</f>
        <v>0</v>
      </c>
      <c r="S780" s="788">
        <f>'2 уровень'!V1808</f>
        <v>0</v>
      </c>
      <c r="T780" s="788">
        <f>'2 уровень'!W1808</f>
        <v>0</v>
      </c>
      <c r="U780" s="788">
        <f>'2 уровень'!X1808</f>
        <v>0</v>
      </c>
      <c r="V780" s="788">
        <f>'2 уровень'!Y1808</f>
        <v>0</v>
      </c>
      <c r="W780" s="788">
        <f>'2 уровень'!Z1808</f>
        <v>0</v>
      </c>
      <c r="X780" s="788">
        <f>'2 уровень'!AA1808</f>
        <v>0</v>
      </c>
      <c r="Y780" s="788">
        <f>'2 уровень'!AB1808</f>
        <v>0</v>
      </c>
      <c r="Z780" s="788">
        <f>'2 уровень'!AC1808</f>
        <v>0</v>
      </c>
      <c r="AA780" s="788">
        <f>'2 уровень'!AD1808</f>
        <v>0</v>
      </c>
      <c r="AB780" s="788">
        <f>'2 уровень'!AE1808</f>
        <v>0</v>
      </c>
      <c r="AC780" s="788">
        <f>'2 уровень'!AF1808</f>
        <v>0</v>
      </c>
      <c r="AD780" s="788">
        <f>'2 уровень'!AG1808</f>
        <v>0</v>
      </c>
      <c r="AE780" s="3194">
        <f>'2 уровень'!AH1808</f>
        <v>0</v>
      </c>
      <c r="AF780" s="788">
        <f>'2 уровень'!AI1808</f>
        <v>0</v>
      </c>
      <c r="AG780" s="788">
        <f>'2 уровень'!AJ1808</f>
        <v>0</v>
      </c>
      <c r="AH780" s="788">
        <f>'2 уровень'!AK1808</f>
        <v>0</v>
      </c>
      <c r="AI780" s="788">
        <f>'2 уровень'!AL1808</f>
        <v>0</v>
      </c>
      <c r="AJ780" s="2097">
        <f>'2 уровень'!AM1808</f>
        <v>0</v>
      </c>
      <c r="AK780" s="3770">
        <f>'2 уровень'!AN1808</f>
        <v>0</v>
      </c>
      <c r="AL780" s="788"/>
      <c r="AM780" s="788"/>
      <c r="AN780" s="4237">
        <f>'2 уровень'!AO1808</f>
        <v>0</v>
      </c>
      <c r="AO780" s="4244">
        <f>'2 уровень'!AP1808</f>
        <v>0</v>
      </c>
      <c r="AP780" s="1339">
        <f t="shared" si="116"/>
        <v>0</v>
      </c>
      <c r="AQ780" s="3813" t="e">
        <f t="shared" si="117"/>
        <v>#DIV/0!</v>
      </c>
      <c r="AR780" s="775"/>
      <c r="AS780" s="775"/>
      <c r="AT780" s="775"/>
      <c r="AU780" s="775"/>
      <c r="AV780" s="775"/>
      <c r="AW780" s="775"/>
      <c r="AX780" s="775"/>
      <c r="AY780" s="775"/>
      <c r="AZ780" s="775"/>
      <c r="BA780" s="775"/>
      <c r="BB780" s="775"/>
      <c r="BC780" s="775"/>
      <c r="BD780" s="775"/>
      <c r="BE780" s="775"/>
      <c r="BF780" s="775"/>
      <c r="BG780" s="775"/>
      <c r="BH780" s="775"/>
      <c r="BI780" s="775"/>
      <c r="BJ780" s="775"/>
      <c r="BK780" s="775"/>
      <c r="BL780" s="775"/>
      <c r="BM780" s="775"/>
      <c r="BN780" s="775"/>
      <c r="BO780" s="775"/>
      <c r="BP780" s="775"/>
      <c r="BQ780" s="775"/>
      <c r="BR780" s="775"/>
      <c r="BS780" s="775"/>
      <c r="BT780" s="775"/>
      <c r="BU780" s="775"/>
      <c r="BV780" s="775"/>
      <c r="BW780" s="775"/>
      <c r="BX780" s="775"/>
      <c r="BY780" s="775"/>
      <c r="BZ780" s="775"/>
      <c r="CA780" s="775"/>
      <c r="CB780" s="775"/>
      <c r="CC780" s="775"/>
      <c r="CD780" s="775"/>
      <c r="CE780" s="775"/>
      <c r="CF780" s="775"/>
      <c r="CG780" s="775"/>
      <c r="CH780" s="775"/>
      <c r="CI780" s="775"/>
      <c r="CJ780" s="775"/>
      <c r="CK780" s="775"/>
      <c r="CL780" s="775"/>
      <c r="CM780" s="775"/>
      <c r="CN780" s="775"/>
      <c r="CO780" s="775"/>
      <c r="CP780" s="775"/>
      <c r="CQ780" s="775"/>
      <c r="CR780" s="775"/>
      <c r="CS780" s="775"/>
      <c r="CT780" s="775"/>
      <c r="CU780" s="775"/>
      <c r="CV780" s="775"/>
      <c r="CW780" s="775"/>
      <c r="CX780" s="775"/>
      <c r="CY780" s="775"/>
      <c r="CZ780" s="775"/>
      <c r="DA780" s="775"/>
      <c r="DB780" s="775"/>
      <c r="DC780" s="775"/>
      <c r="DD780" s="775"/>
      <c r="DE780" s="775"/>
      <c r="DF780" s="775"/>
      <c r="DG780" s="775"/>
      <c r="DH780" s="775"/>
      <c r="DI780" s="775"/>
      <c r="DJ780" s="775"/>
      <c r="DK780" s="775"/>
      <c r="DL780" s="775"/>
      <c r="DM780" s="775"/>
      <c r="DN780" s="775"/>
      <c r="DO780" s="775"/>
      <c r="DP780" s="775"/>
      <c r="DQ780" s="775"/>
      <c r="DR780" s="775"/>
      <c r="DS780" s="775"/>
      <c r="DT780" s="775"/>
      <c r="DU780" s="775"/>
      <c r="DV780" s="775"/>
      <c r="DW780" s="775"/>
      <c r="DX780" s="775"/>
      <c r="DY780" s="775"/>
      <c r="DZ780" s="775"/>
      <c r="EA780" s="775"/>
      <c r="EB780" s="775"/>
      <c r="EC780" s="775"/>
      <c r="ED780" s="775"/>
      <c r="EE780" s="775"/>
      <c r="EF780" s="775"/>
      <c r="EG780" s="775"/>
      <c r="EH780" s="775"/>
      <c r="EI780" s="775"/>
      <c r="EJ780" s="775"/>
      <c r="EK780" s="775"/>
      <c r="EL780" s="775"/>
      <c r="EM780" s="775"/>
      <c r="EN780" s="775"/>
      <c r="EO780" s="775"/>
      <c r="EP780" s="775"/>
      <c r="EQ780" s="775"/>
      <c r="ER780" s="775"/>
      <c r="ES780" s="775"/>
      <c r="ET780" s="775"/>
      <c r="EU780" s="775"/>
      <c r="EV780" s="775"/>
      <c r="EW780" s="775"/>
      <c r="EX780" s="775"/>
      <c r="EY780" s="775"/>
      <c r="EZ780" s="775"/>
      <c r="FA780" s="775"/>
      <c r="FB780" s="775"/>
      <c r="FC780" s="775"/>
      <c r="FD780" s="775"/>
      <c r="FE780" s="775"/>
      <c r="FF780" s="775"/>
      <c r="FG780" s="775"/>
      <c r="FH780" s="775"/>
      <c r="FI780" s="775"/>
      <c r="FJ780" s="775"/>
      <c r="FK780" s="775"/>
      <c r="FL780" s="775"/>
      <c r="FM780" s="775"/>
      <c r="FN780" s="775"/>
      <c r="FO780" s="775"/>
      <c r="FP780" s="775"/>
      <c r="FQ780" s="775"/>
      <c r="FR780" s="775"/>
      <c r="FS780" s="775"/>
      <c r="FT780" s="775"/>
      <c r="FU780" s="775"/>
      <c r="FV780" s="775"/>
      <c r="FW780" s="775"/>
      <c r="FX780" s="775"/>
      <c r="FY780" s="775"/>
      <c r="FZ780" s="775"/>
      <c r="GA780" s="775"/>
      <c r="GB780" s="775"/>
      <c r="GC780" s="775"/>
      <c r="GD780" s="775"/>
      <c r="GE780" s="775"/>
      <c r="GF780" s="775"/>
      <c r="GG780" s="775"/>
      <c r="GH780" s="775"/>
      <c r="GI780" s="775"/>
      <c r="GJ780" s="775"/>
      <c r="GK780" s="775"/>
      <c r="GL780" s="775"/>
      <c r="GM780" s="775"/>
      <c r="GN780" s="775"/>
      <c r="GO780" s="775"/>
      <c r="GP780" s="775"/>
      <c r="GQ780" s="775"/>
      <c r="GR780" s="775"/>
      <c r="GS780" s="775"/>
      <c r="GT780" s="775"/>
      <c r="GU780" s="775"/>
      <c r="GV780" s="775"/>
      <c r="GW780" s="775"/>
      <c r="GX780" s="775"/>
      <c r="GY780" s="775"/>
      <c r="GZ780" s="775"/>
    </row>
    <row r="781" spans="1:208" x14ac:dyDescent="0.25">
      <c r="A781" s="24">
        <v>1</v>
      </c>
      <c r="B781" s="2566" t="s">
        <v>242</v>
      </c>
      <c r="C781" s="34">
        <f>'2 уровень'!F1809</f>
        <v>1635</v>
      </c>
      <c r="D781" s="34">
        <f>'2 уровень'!G1809</f>
        <v>0</v>
      </c>
      <c r="E781" s="34">
        <f>'2 уровень'!H1809</f>
        <v>1362.5</v>
      </c>
      <c r="F781" s="34">
        <f>'2 уровень'!I1809</f>
        <v>784</v>
      </c>
      <c r="G781" s="780">
        <f>'2 уровень'!J1809</f>
        <v>57.541284403669721</v>
      </c>
      <c r="H781" s="3741">
        <f>'2 уровень'!K1809</f>
        <v>24</v>
      </c>
      <c r="I781" s="794">
        <f>'2 уровень'!L1809</f>
        <v>0</v>
      </c>
      <c r="J781" s="794">
        <f>'2 уровень'!M1809</f>
        <v>0</v>
      </c>
      <c r="K781" s="789">
        <f>'2 уровень'!N1809</f>
        <v>0</v>
      </c>
      <c r="L781" s="789"/>
      <c r="M781" s="789">
        <f>'2 уровень'!P1809</f>
        <v>0</v>
      </c>
      <c r="N781" s="789">
        <f>'2 уровень'!Q1809</f>
        <v>0</v>
      </c>
      <c r="O781" s="789">
        <f>'2 уровень'!R1809</f>
        <v>0</v>
      </c>
      <c r="P781" s="789">
        <f>'2 уровень'!S1809</f>
        <v>0</v>
      </c>
      <c r="Q781" s="789">
        <f>'2 уровень'!T1809</f>
        <v>0</v>
      </c>
      <c r="R781" s="788">
        <f>'2 уровень'!U1809</f>
        <v>1912.36709</v>
      </c>
      <c r="S781" s="788">
        <f>'2 уровень'!V1809</f>
        <v>1914.0283699999998</v>
      </c>
      <c r="T781" s="788">
        <f>'2 уровень'!W1809</f>
        <v>1914.0283699999998</v>
      </c>
      <c r="U781" s="788">
        <f>'2 уровень'!X1809</f>
        <v>1914.0283699999998</v>
      </c>
      <c r="V781" s="788">
        <f>'2 уровень'!Y1809</f>
        <v>2106.9921899999999</v>
      </c>
      <c r="W781" s="788">
        <f>'2 уровень'!Z1809</f>
        <v>2106.9921899999999</v>
      </c>
      <c r="X781" s="788">
        <f>'2 уровень'!AA1809</f>
        <v>2106.9921899999999</v>
      </c>
      <c r="Y781" s="788">
        <f>'2 уровень'!AB1809</f>
        <v>2106.9921899999999</v>
      </c>
      <c r="Z781" s="788">
        <f>'2 уровень'!AC1809</f>
        <v>2106.9921899999999</v>
      </c>
      <c r="AA781" s="788">
        <f>'2 уровень'!AD1809</f>
        <v>2106.9921899999999</v>
      </c>
      <c r="AB781" s="788">
        <f>'2 уровень'!AE1809</f>
        <v>2106.9921899999999</v>
      </c>
      <c r="AC781" s="788">
        <f>'2 уровень'!AF1809</f>
        <v>1739.7213357575758</v>
      </c>
      <c r="AD781" s="788">
        <f>'2 уровень'!AG1809</f>
        <v>1121.48848</v>
      </c>
      <c r="AE781" s="3194">
        <f>'2 уровень'!AH1809</f>
        <v>0</v>
      </c>
      <c r="AF781" s="788">
        <f>'2 уровень'!AI1809</f>
        <v>0</v>
      </c>
      <c r="AG781" s="788">
        <f>'2 уровень'!AJ1809</f>
        <v>-618.23285575757586</v>
      </c>
      <c r="AH781" s="788">
        <f>'2 уровень'!AK1809</f>
        <v>0</v>
      </c>
      <c r="AI781" s="788">
        <f>'2 уровень'!AL1809</f>
        <v>0</v>
      </c>
      <c r="AJ781" s="2097">
        <f>'2 уровень'!AM1809</f>
        <v>1121.48848</v>
      </c>
      <c r="AK781" s="3770">
        <f>'2 уровень'!AN1809</f>
        <v>32.256</v>
      </c>
      <c r="AL781" s="788"/>
      <c r="AM781" s="788"/>
      <c r="AN781" s="4237">
        <f>'2 уровень'!AO1809</f>
        <v>0</v>
      </c>
      <c r="AO781" s="4244">
        <f>'2 уровень'!AP1809</f>
        <v>0</v>
      </c>
      <c r="AP781" s="1339">
        <f t="shared" si="116"/>
        <v>2106992.19</v>
      </c>
      <c r="AQ781" s="3813">
        <f t="shared" si="117"/>
        <v>1170.6595535168194</v>
      </c>
      <c r="AR781" s="775"/>
      <c r="AS781" s="775"/>
      <c r="AT781" s="775"/>
      <c r="AU781" s="775"/>
      <c r="AV781" s="775"/>
      <c r="AW781" s="775"/>
      <c r="AX781" s="775"/>
      <c r="AY781" s="775"/>
      <c r="AZ781" s="775"/>
      <c r="BA781" s="775"/>
      <c r="BB781" s="775"/>
      <c r="BC781" s="775"/>
      <c r="BD781" s="775"/>
      <c r="BE781" s="775"/>
      <c r="BF781" s="775"/>
      <c r="BG781" s="775"/>
      <c r="BH781" s="775"/>
      <c r="BI781" s="775"/>
      <c r="BJ781" s="775"/>
      <c r="BK781" s="775"/>
      <c r="BL781" s="775"/>
      <c r="BM781" s="775"/>
      <c r="BN781" s="775"/>
      <c r="BO781" s="775"/>
      <c r="BP781" s="775"/>
      <c r="BQ781" s="775"/>
      <c r="BR781" s="775"/>
      <c r="BS781" s="775"/>
      <c r="BT781" s="775"/>
      <c r="BU781" s="775"/>
      <c r="BV781" s="775"/>
      <c r="BW781" s="775"/>
      <c r="BX781" s="775"/>
      <c r="BY781" s="775"/>
      <c r="BZ781" s="775"/>
      <c r="CA781" s="775"/>
      <c r="CB781" s="775"/>
      <c r="CC781" s="775"/>
      <c r="CD781" s="775"/>
      <c r="CE781" s="775"/>
      <c r="CF781" s="775"/>
      <c r="CG781" s="775"/>
      <c r="CH781" s="775"/>
      <c r="CI781" s="775"/>
      <c r="CJ781" s="775"/>
      <c r="CK781" s="775"/>
      <c r="CL781" s="775"/>
      <c r="CM781" s="775"/>
      <c r="CN781" s="775"/>
      <c r="CO781" s="775"/>
      <c r="CP781" s="775"/>
      <c r="CQ781" s="775"/>
      <c r="CR781" s="775"/>
      <c r="CS781" s="775"/>
      <c r="CT781" s="775"/>
      <c r="CU781" s="775"/>
      <c r="CV781" s="775"/>
      <c r="CW781" s="775"/>
      <c r="CX781" s="775"/>
      <c r="CY781" s="775"/>
      <c r="CZ781" s="775"/>
      <c r="DA781" s="775"/>
      <c r="DB781" s="775"/>
      <c r="DC781" s="775"/>
      <c r="DD781" s="775"/>
      <c r="DE781" s="775"/>
      <c r="DF781" s="775"/>
      <c r="DG781" s="775"/>
      <c r="DH781" s="775"/>
      <c r="DI781" s="775"/>
      <c r="DJ781" s="775"/>
      <c r="DK781" s="775"/>
      <c r="DL781" s="775"/>
      <c r="DM781" s="775"/>
      <c r="DN781" s="775"/>
      <c r="DO781" s="775"/>
      <c r="DP781" s="775"/>
      <c r="DQ781" s="775"/>
      <c r="DR781" s="775"/>
      <c r="DS781" s="775"/>
      <c r="DT781" s="775"/>
      <c r="DU781" s="775"/>
      <c r="DV781" s="775"/>
      <c r="DW781" s="775"/>
      <c r="DX781" s="775"/>
      <c r="DY781" s="775"/>
      <c r="DZ781" s="775"/>
      <c r="EA781" s="775"/>
      <c r="EB781" s="775"/>
      <c r="EC781" s="775"/>
      <c r="ED781" s="775"/>
      <c r="EE781" s="775"/>
      <c r="EF781" s="775"/>
      <c r="EG781" s="775"/>
      <c r="EH781" s="775"/>
      <c r="EI781" s="775"/>
      <c r="EJ781" s="775"/>
      <c r="EK781" s="775"/>
      <c r="EL781" s="775"/>
      <c r="EM781" s="775"/>
      <c r="EN781" s="775"/>
      <c r="EO781" s="775"/>
      <c r="EP781" s="775"/>
      <c r="EQ781" s="775"/>
      <c r="ER781" s="775"/>
      <c r="ES781" s="775"/>
      <c r="ET781" s="775"/>
      <c r="EU781" s="775"/>
      <c r="EV781" s="775"/>
      <c r="EW781" s="775"/>
      <c r="EX781" s="775"/>
      <c r="EY781" s="775"/>
      <c r="EZ781" s="775"/>
      <c r="FA781" s="775"/>
      <c r="FB781" s="775"/>
      <c r="FC781" s="775"/>
      <c r="FD781" s="775"/>
      <c r="FE781" s="775"/>
      <c r="FF781" s="775"/>
      <c r="FG781" s="775"/>
      <c r="FH781" s="775"/>
      <c r="FI781" s="775"/>
      <c r="FJ781" s="775"/>
      <c r="FK781" s="775"/>
      <c r="FL781" s="775"/>
      <c r="FM781" s="775"/>
      <c r="FN781" s="775"/>
      <c r="FO781" s="775"/>
      <c r="FP781" s="775"/>
      <c r="FQ781" s="775"/>
      <c r="FR781" s="775"/>
      <c r="FS781" s="775"/>
      <c r="FT781" s="775"/>
      <c r="FU781" s="775"/>
      <c r="FV781" s="775"/>
      <c r="FW781" s="775"/>
      <c r="FX781" s="775"/>
      <c r="FY781" s="775"/>
      <c r="FZ781" s="775"/>
      <c r="GA781" s="775"/>
      <c r="GB781" s="775"/>
      <c r="GC781" s="775"/>
      <c r="GD781" s="775"/>
      <c r="GE781" s="775"/>
      <c r="GF781" s="775"/>
      <c r="GG781" s="775"/>
      <c r="GH781" s="775"/>
      <c r="GI781" s="775"/>
      <c r="GJ781" s="775"/>
      <c r="GK781" s="775"/>
      <c r="GL781" s="775"/>
      <c r="GM781" s="775"/>
      <c r="GN781" s="775"/>
      <c r="GO781" s="775"/>
      <c r="GP781" s="775"/>
      <c r="GQ781" s="775"/>
      <c r="GR781" s="775"/>
      <c r="GS781" s="775"/>
      <c r="GT781" s="775"/>
      <c r="GU781" s="775"/>
      <c r="GV781" s="775"/>
      <c r="GW781" s="775"/>
      <c r="GX781" s="775"/>
      <c r="GY781" s="775"/>
      <c r="GZ781" s="775"/>
    </row>
    <row r="782" spans="1:208" ht="29.25" x14ac:dyDescent="0.25">
      <c r="A782" s="24">
        <v>1</v>
      </c>
      <c r="B782" s="2596" t="s">
        <v>289</v>
      </c>
      <c r="C782" s="34">
        <f>'2 уровень'!F1810</f>
        <v>62975</v>
      </c>
      <c r="D782" s="34">
        <f>'2 уровень'!G1810</f>
        <v>0</v>
      </c>
      <c r="E782" s="34">
        <f>'2 уровень'!H1810</f>
        <v>52528.03333333334</v>
      </c>
      <c r="F782" s="34">
        <f>'2 уровень'!I1810</f>
        <v>51289.782500000001</v>
      </c>
      <c r="G782" s="780">
        <f>'2 уровень'!J1810</f>
        <v>97.642685715119725</v>
      </c>
      <c r="H782" s="3741">
        <f>'2 уровень'!K1810</f>
        <v>4.5449999999999999</v>
      </c>
      <c r="I782" s="794">
        <f>'2 уровень'!L1810</f>
        <v>0</v>
      </c>
      <c r="J782" s="794">
        <f>'2 уровень'!M1810</f>
        <v>0</v>
      </c>
      <c r="K782" s="789">
        <f>'2 уровень'!N1810</f>
        <v>0</v>
      </c>
      <c r="L782" s="789"/>
      <c r="M782" s="789">
        <f>'2 уровень'!P1810</f>
        <v>0</v>
      </c>
      <c r="N782" s="789">
        <f>'2 уровень'!Q1810</f>
        <v>0</v>
      </c>
      <c r="O782" s="789">
        <f>'2 уровень'!R1810</f>
        <v>0</v>
      </c>
      <c r="P782" s="789">
        <f>'2 уровень'!S1810</f>
        <v>0</v>
      </c>
      <c r="Q782" s="789">
        <f>'2 уровень'!T1810</f>
        <v>0</v>
      </c>
      <c r="R782" s="788">
        <f>'2 уровень'!U1810</f>
        <v>0</v>
      </c>
      <c r="S782" s="788">
        <f>'2 уровень'!V1810</f>
        <v>0</v>
      </c>
      <c r="T782" s="788">
        <f>'2 уровень'!W1810</f>
        <v>0</v>
      </c>
      <c r="U782" s="788">
        <f>'2 уровень'!X1810</f>
        <v>0</v>
      </c>
      <c r="V782" s="788">
        <f>'2 уровень'!Y1810</f>
        <v>0</v>
      </c>
      <c r="W782" s="788">
        <f>'2 уровень'!Z1810</f>
        <v>0</v>
      </c>
      <c r="X782" s="788">
        <f>'2 уровень'!AA1810</f>
        <v>0</v>
      </c>
      <c r="Y782" s="788">
        <f>'2 уровень'!AB1810</f>
        <v>0</v>
      </c>
      <c r="Z782" s="788">
        <f>'2 уровень'!AC1810</f>
        <v>0</v>
      </c>
      <c r="AA782" s="788">
        <f>'2 уровень'!AD1810</f>
        <v>0</v>
      </c>
      <c r="AB782" s="788">
        <f>'2 уровень'!AE1810</f>
        <v>0</v>
      </c>
      <c r="AC782" s="788">
        <f>'2 уровень'!AF1810</f>
        <v>0</v>
      </c>
      <c r="AD782" s="788">
        <f>'2 уровень'!AG1810</f>
        <v>0</v>
      </c>
      <c r="AE782" s="3194">
        <f>'2 уровень'!AH1810</f>
        <v>0</v>
      </c>
      <c r="AF782" s="788">
        <f>'2 уровень'!AI1810</f>
        <v>0</v>
      </c>
      <c r="AG782" s="788">
        <f>'2 уровень'!AJ1810</f>
        <v>0</v>
      </c>
      <c r="AH782" s="788">
        <f>'2 уровень'!AK1810</f>
        <v>0</v>
      </c>
      <c r="AI782" s="788">
        <f>'2 уровень'!AL1810</f>
        <v>0</v>
      </c>
      <c r="AJ782" s="2097">
        <f>'2 уровень'!AM1810</f>
        <v>0</v>
      </c>
      <c r="AK782" s="3770">
        <f>'2 уровень'!AN1810</f>
        <v>0</v>
      </c>
      <c r="AL782" s="788"/>
      <c r="AM782" s="788"/>
      <c r="AN782" s="4237">
        <f>'2 уровень'!AO1810</f>
        <v>0</v>
      </c>
      <c r="AO782" s="4244">
        <f>'2 уровень'!AP1810</f>
        <v>0</v>
      </c>
      <c r="AP782" s="1339">
        <f t="shared" si="116"/>
        <v>0</v>
      </c>
      <c r="AQ782" s="3813">
        <f t="shared" si="117"/>
        <v>0</v>
      </c>
      <c r="AR782" s="775"/>
      <c r="AS782" s="775"/>
      <c r="AT782" s="775"/>
      <c r="AU782" s="775"/>
      <c r="AV782" s="775"/>
      <c r="AW782" s="775"/>
      <c r="AX782" s="775"/>
      <c r="AY782" s="775"/>
      <c r="AZ782" s="775"/>
      <c r="BA782" s="775"/>
      <c r="BB782" s="775"/>
      <c r="BC782" s="775"/>
      <c r="BD782" s="775"/>
      <c r="BE782" s="775"/>
      <c r="BF782" s="775"/>
      <c r="BG782" s="775"/>
      <c r="BH782" s="775"/>
      <c r="BI782" s="775"/>
      <c r="BJ782" s="775"/>
      <c r="BK782" s="775"/>
      <c r="BL782" s="775"/>
      <c r="BM782" s="775"/>
      <c r="BN782" s="775"/>
      <c r="BO782" s="775"/>
      <c r="BP782" s="775"/>
      <c r="BQ782" s="775"/>
      <c r="BR782" s="775"/>
      <c r="BS782" s="775"/>
      <c r="BT782" s="775"/>
      <c r="BU782" s="775"/>
      <c r="BV782" s="775"/>
      <c r="BW782" s="775"/>
      <c r="BX782" s="775"/>
      <c r="BY782" s="775"/>
      <c r="BZ782" s="775"/>
      <c r="CA782" s="775"/>
      <c r="CB782" s="775"/>
      <c r="CC782" s="775"/>
      <c r="CD782" s="775"/>
      <c r="CE782" s="775"/>
      <c r="CF782" s="775"/>
      <c r="CG782" s="775"/>
      <c r="CH782" s="775"/>
      <c r="CI782" s="775"/>
      <c r="CJ782" s="775"/>
      <c r="CK782" s="775"/>
      <c r="CL782" s="775"/>
      <c r="CM782" s="775"/>
      <c r="CN782" s="775"/>
      <c r="CO782" s="775"/>
      <c r="CP782" s="775"/>
      <c r="CQ782" s="775"/>
      <c r="CR782" s="775"/>
      <c r="CS782" s="775"/>
      <c r="CT782" s="775"/>
      <c r="CU782" s="775"/>
      <c r="CV782" s="775"/>
      <c r="CW782" s="775"/>
      <c r="CX782" s="775"/>
      <c r="CY782" s="775"/>
      <c r="CZ782" s="775"/>
      <c r="DA782" s="775"/>
      <c r="DB782" s="775"/>
      <c r="DC782" s="775"/>
      <c r="DD782" s="775"/>
      <c r="DE782" s="775"/>
      <c r="DF782" s="775"/>
      <c r="DG782" s="775"/>
      <c r="DH782" s="775"/>
      <c r="DI782" s="775"/>
      <c r="DJ782" s="775"/>
      <c r="DK782" s="775"/>
      <c r="DL782" s="775"/>
      <c r="DM782" s="775"/>
      <c r="DN782" s="775"/>
      <c r="DO782" s="775"/>
      <c r="DP782" s="775"/>
      <c r="DQ782" s="775"/>
      <c r="DR782" s="775"/>
      <c r="DS782" s="775"/>
      <c r="DT782" s="775"/>
      <c r="DU782" s="775"/>
      <c r="DV782" s="775"/>
      <c r="DW782" s="775"/>
      <c r="DX782" s="775"/>
      <c r="DY782" s="775"/>
      <c r="DZ782" s="775"/>
      <c r="EA782" s="775"/>
      <c r="EB782" s="775"/>
      <c r="EC782" s="775"/>
      <c r="ED782" s="775"/>
      <c r="EE782" s="775"/>
      <c r="EF782" s="775"/>
      <c r="EG782" s="775"/>
      <c r="EH782" s="775"/>
      <c r="EI782" s="775"/>
      <c r="EJ782" s="775"/>
      <c r="EK782" s="775"/>
      <c r="EL782" s="775"/>
      <c r="EM782" s="775"/>
      <c r="EN782" s="775"/>
      <c r="EO782" s="775"/>
      <c r="EP782" s="775"/>
      <c r="EQ782" s="775"/>
      <c r="ER782" s="775"/>
      <c r="ES782" s="775"/>
      <c r="ET782" s="775"/>
      <c r="EU782" s="775"/>
      <c r="EV782" s="775"/>
      <c r="EW782" s="775"/>
      <c r="EX782" s="775"/>
      <c r="EY782" s="775"/>
      <c r="EZ782" s="775"/>
      <c r="FA782" s="775"/>
      <c r="FB782" s="775"/>
      <c r="FC782" s="775"/>
      <c r="FD782" s="775"/>
      <c r="FE782" s="775"/>
      <c r="FF782" s="775"/>
      <c r="FG782" s="775"/>
      <c r="FH782" s="775"/>
      <c r="FI782" s="775"/>
      <c r="FJ782" s="775"/>
      <c r="FK782" s="775"/>
      <c r="FL782" s="775"/>
      <c r="FM782" s="775"/>
      <c r="FN782" s="775"/>
      <c r="FO782" s="775"/>
      <c r="FP782" s="775"/>
      <c r="FQ782" s="775"/>
      <c r="FR782" s="775"/>
      <c r="FS782" s="775"/>
      <c r="FT782" s="775"/>
      <c r="FU782" s="775"/>
      <c r="FV782" s="775"/>
      <c r="FW782" s="775"/>
      <c r="FX782" s="775"/>
      <c r="FY782" s="775"/>
      <c r="FZ782" s="775"/>
      <c r="GA782" s="775"/>
      <c r="GB782" s="775"/>
      <c r="GC782" s="775"/>
      <c r="GD782" s="775"/>
      <c r="GE782" s="775"/>
      <c r="GF782" s="775"/>
      <c r="GG782" s="775"/>
      <c r="GH782" s="775"/>
      <c r="GI782" s="775"/>
      <c r="GJ782" s="775"/>
      <c r="GK782" s="775"/>
      <c r="GL782" s="775"/>
      <c r="GM782" s="775"/>
      <c r="GN782" s="775"/>
      <c r="GO782" s="775"/>
      <c r="GP782" s="775"/>
      <c r="GQ782" s="775"/>
      <c r="GR782" s="775"/>
      <c r="GS782" s="775"/>
      <c r="GT782" s="775"/>
      <c r="GU782" s="775"/>
      <c r="GV782" s="775"/>
      <c r="GW782" s="775"/>
      <c r="GX782" s="775"/>
      <c r="GY782" s="775"/>
      <c r="GZ782" s="775"/>
    </row>
    <row r="783" spans="1:208" ht="43.5" x14ac:dyDescent="0.25">
      <c r="A783" s="24">
        <v>1</v>
      </c>
      <c r="B783" s="2596" t="s">
        <v>322</v>
      </c>
      <c r="C783" s="34">
        <f>'2 уровень'!F1811</f>
        <v>15815</v>
      </c>
      <c r="D783" s="34">
        <f>'2 уровень'!G1811</f>
        <v>0</v>
      </c>
      <c r="E783" s="34">
        <f>'2 уровень'!H1811</f>
        <v>13179.166666666668</v>
      </c>
      <c r="F783" s="34">
        <f>'2 уровень'!I1811</f>
        <v>4993</v>
      </c>
      <c r="G783" s="780">
        <f>'2 уровень'!J1811</f>
        <v>37.885551691432177</v>
      </c>
      <c r="H783" s="3741">
        <f>'2 уровень'!K1811</f>
        <v>0</v>
      </c>
      <c r="I783" s="794">
        <f>'2 уровень'!L1811</f>
        <v>0</v>
      </c>
      <c r="J783" s="794">
        <f>'2 уровень'!M1811</f>
        <v>0</v>
      </c>
      <c r="K783" s="789">
        <f>'2 уровень'!N1811</f>
        <v>0</v>
      </c>
      <c r="L783" s="789"/>
      <c r="M783" s="789">
        <f>'2 уровень'!P1811</f>
        <v>0</v>
      </c>
      <c r="N783" s="789">
        <f>'2 уровень'!Q1811</f>
        <v>0</v>
      </c>
      <c r="O783" s="789">
        <f>'2 уровень'!R1811</f>
        <v>0</v>
      </c>
      <c r="P783" s="789">
        <f>'2 уровень'!S1811</f>
        <v>0</v>
      </c>
      <c r="Q783" s="789">
        <f>'2 уровень'!T1811</f>
        <v>0</v>
      </c>
      <c r="R783" s="788">
        <f>'2 уровень'!U1811</f>
        <v>0</v>
      </c>
      <c r="S783" s="788">
        <f>'2 уровень'!V1811</f>
        <v>0</v>
      </c>
      <c r="T783" s="788">
        <f>'2 уровень'!W1811</f>
        <v>0</v>
      </c>
      <c r="U783" s="788">
        <f>'2 уровень'!X1811</f>
        <v>0</v>
      </c>
      <c r="V783" s="788">
        <f>'2 уровень'!Y1811</f>
        <v>0</v>
      </c>
      <c r="W783" s="788">
        <f>'2 уровень'!Z1811</f>
        <v>0</v>
      </c>
      <c r="X783" s="788">
        <f>'2 уровень'!AA1811</f>
        <v>0</v>
      </c>
      <c r="Y783" s="788">
        <f>'2 уровень'!AB1811</f>
        <v>0</v>
      </c>
      <c r="Z783" s="788">
        <f>'2 уровень'!AC1811</f>
        <v>0</v>
      </c>
      <c r="AA783" s="788">
        <f>'2 уровень'!AD1811</f>
        <v>0</v>
      </c>
      <c r="AB783" s="788">
        <f>'2 уровень'!AE1811</f>
        <v>0</v>
      </c>
      <c r="AC783" s="788">
        <f>'2 уровень'!AF1811</f>
        <v>0</v>
      </c>
      <c r="AD783" s="788">
        <f>'2 уровень'!AG1811</f>
        <v>0</v>
      </c>
      <c r="AE783" s="3194">
        <f>'2 уровень'!AH1811</f>
        <v>0</v>
      </c>
      <c r="AF783" s="788">
        <f>'2 уровень'!AI1811</f>
        <v>0</v>
      </c>
      <c r="AG783" s="788">
        <f>'2 уровень'!AJ1811</f>
        <v>0</v>
      </c>
      <c r="AH783" s="788">
        <f>'2 уровень'!AK1811</f>
        <v>0</v>
      </c>
      <c r="AI783" s="788">
        <f>'2 уровень'!AL1811</f>
        <v>0</v>
      </c>
      <c r="AJ783" s="2097">
        <f>'2 уровень'!AM1811</f>
        <v>0</v>
      </c>
      <c r="AK783" s="3770">
        <f>'2 уровень'!AN1811</f>
        <v>0</v>
      </c>
      <c r="AL783" s="788"/>
      <c r="AM783" s="788"/>
      <c r="AN783" s="4237">
        <f>'2 уровень'!AO1811</f>
        <v>0</v>
      </c>
      <c r="AO783" s="4244">
        <f>'2 уровень'!AP1811</f>
        <v>0</v>
      </c>
      <c r="AP783" s="1339">
        <f t="shared" si="116"/>
        <v>0</v>
      </c>
      <c r="AQ783" s="3813">
        <f t="shared" si="117"/>
        <v>0</v>
      </c>
      <c r="AR783" s="775"/>
      <c r="AS783" s="775"/>
      <c r="AT783" s="775"/>
      <c r="AU783" s="775"/>
      <c r="AV783" s="775"/>
      <c r="AW783" s="775"/>
      <c r="AX783" s="775"/>
      <c r="AY783" s="775"/>
      <c r="AZ783" s="775"/>
      <c r="BA783" s="775"/>
      <c r="BB783" s="775"/>
      <c r="BC783" s="775"/>
      <c r="BD783" s="775"/>
      <c r="BE783" s="775"/>
      <c r="BF783" s="775"/>
      <c r="BG783" s="775"/>
      <c r="BH783" s="775"/>
      <c r="BI783" s="775"/>
      <c r="BJ783" s="775"/>
      <c r="BK783" s="775"/>
      <c r="BL783" s="775"/>
      <c r="BM783" s="775"/>
      <c r="BN783" s="775"/>
      <c r="BO783" s="775"/>
      <c r="BP783" s="775"/>
      <c r="BQ783" s="775"/>
      <c r="BR783" s="775"/>
      <c r="BS783" s="775"/>
      <c r="BT783" s="775"/>
      <c r="BU783" s="775"/>
      <c r="BV783" s="775"/>
      <c r="BW783" s="775"/>
      <c r="BX783" s="775"/>
      <c r="BY783" s="775"/>
      <c r="BZ783" s="775"/>
      <c r="CA783" s="775"/>
      <c r="CB783" s="775"/>
      <c r="CC783" s="775"/>
      <c r="CD783" s="775"/>
      <c r="CE783" s="775"/>
      <c r="CF783" s="775"/>
      <c r="CG783" s="775"/>
      <c r="CH783" s="775"/>
      <c r="CI783" s="775"/>
      <c r="CJ783" s="775"/>
      <c r="CK783" s="775"/>
      <c r="CL783" s="775"/>
      <c r="CM783" s="775"/>
      <c r="CN783" s="775"/>
      <c r="CO783" s="775"/>
      <c r="CP783" s="775"/>
      <c r="CQ783" s="775"/>
      <c r="CR783" s="775"/>
      <c r="CS783" s="775"/>
      <c r="CT783" s="775"/>
      <c r="CU783" s="775"/>
      <c r="CV783" s="775"/>
      <c r="CW783" s="775"/>
      <c r="CX783" s="775"/>
      <c r="CY783" s="775"/>
      <c r="CZ783" s="775"/>
      <c r="DA783" s="775"/>
      <c r="DB783" s="775"/>
      <c r="DC783" s="775"/>
      <c r="DD783" s="775"/>
      <c r="DE783" s="775"/>
      <c r="DF783" s="775"/>
      <c r="DG783" s="775"/>
      <c r="DH783" s="775"/>
      <c r="DI783" s="775"/>
      <c r="DJ783" s="775"/>
      <c r="DK783" s="775"/>
      <c r="DL783" s="775"/>
      <c r="DM783" s="775"/>
      <c r="DN783" s="775"/>
      <c r="DO783" s="775"/>
      <c r="DP783" s="775"/>
      <c r="DQ783" s="775"/>
      <c r="DR783" s="775"/>
      <c r="DS783" s="775"/>
      <c r="DT783" s="775"/>
      <c r="DU783" s="775"/>
      <c r="DV783" s="775"/>
      <c r="DW783" s="775"/>
      <c r="DX783" s="775"/>
      <c r="DY783" s="775"/>
      <c r="DZ783" s="775"/>
      <c r="EA783" s="775"/>
      <c r="EB783" s="775"/>
      <c r="EC783" s="775"/>
      <c r="ED783" s="775"/>
      <c r="EE783" s="775"/>
      <c r="EF783" s="775"/>
      <c r="EG783" s="775"/>
      <c r="EH783" s="775"/>
      <c r="EI783" s="775"/>
      <c r="EJ783" s="775"/>
      <c r="EK783" s="775"/>
      <c r="EL783" s="775"/>
      <c r="EM783" s="775"/>
      <c r="EN783" s="775"/>
      <c r="EO783" s="775"/>
      <c r="EP783" s="775"/>
      <c r="EQ783" s="775"/>
      <c r="ER783" s="775"/>
      <c r="ES783" s="775"/>
      <c r="ET783" s="775"/>
      <c r="EU783" s="775"/>
      <c r="EV783" s="775"/>
      <c r="EW783" s="775"/>
      <c r="EX783" s="775"/>
      <c r="EY783" s="775"/>
      <c r="EZ783" s="775"/>
      <c r="FA783" s="775"/>
      <c r="FB783" s="775"/>
      <c r="FC783" s="775"/>
      <c r="FD783" s="775"/>
      <c r="FE783" s="775"/>
      <c r="FF783" s="775"/>
      <c r="FG783" s="775"/>
      <c r="FH783" s="775"/>
      <c r="FI783" s="775"/>
      <c r="FJ783" s="775"/>
      <c r="FK783" s="775"/>
      <c r="FL783" s="775"/>
      <c r="FM783" s="775"/>
      <c r="FN783" s="775"/>
      <c r="FO783" s="775"/>
      <c r="FP783" s="775"/>
      <c r="FQ783" s="775"/>
      <c r="FR783" s="775"/>
      <c r="FS783" s="775"/>
      <c r="FT783" s="775"/>
      <c r="FU783" s="775"/>
      <c r="FV783" s="775"/>
      <c r="FW783" s="775"/>
      <c r="FX783" s="775"/>
      <c r="FY783" s="775"/>
      <c r="FZ783" s="775"/>
      <c r="GA783" s="775"/>
      <c r="GB783" s="775"/>
      <c r="GC783" s="775"/>
      <c r="GD783" s="775"/>
      <c r="GE783" s="775"/>
      <c r="GF783" s="775"/>
      <c r="GG783" s="775"/>
      <c r="GH783" s="775"/>
      <c r="GI783" s="775"/>
      <c r="GJ783" s="775"/>
      <c r="GK783" s="775"/>
      <c r="GL783" s="775"/>
      <c r="GM783" s="775"/>
      <c r="GN783" s="775"/>
      <c r="GO783" s="775"/>
      <c r="GP783" s="775"/>
      <c r="GQ783" s="775"/>
      <c r="GR783" s="775"/>
      <c r="GS783" s="775"/>
      <c r="GT783" s="775"/>
      <c r="GU783" s="775"/>
      <c r="GV783" s="775"/>
      <c r="GW783" s="775"/>
      <c r="GX783" s="775"/>
      <c r="GY783" s="775"/>
      <c r="GZ783" s="775"/>
    </row>
    <row r="784" spans="1:208" ht="29.25" x14ac:dyDescent="0.25">
      <c r="A784" s="24">
        <v>1</v>
      </c>
      <c r="B784" s="2596" t="s">
        <v>290</v>
      </c>
      <c r="C784" s="34">
        <f>'2 уровень'!F1812</f>
        <v>24693.957446808512</v>
      </c>
      <c r="D784" s="34">
        <f>'2 уровень'!G1812</f>
        <v>0</v>
      </c>
      <c r="E784" s="34">
        <f>'2 уровень'!H1812</f>
        <v>20578.297872340427</v>
      </c>
      <c r="F784" s="34">
        <f>'2 уровень'!I1812</f>
        <v>16674.097872340426</v>
      </c>
      <c r="G784" s="780">
        <f>'2 уровень'!J1812</f>
        <v>81.027585351227273</v>
      </c>
      <c r="H784" s="3741">
        <f>'2 уровень'!K1812</f>
        <v>138.4</v>
      </c>
      <c r="I784" s="794">
        <f>'2 уровень'!L1812</f>
        <v>0</v>
      </c>
      <c r="J784" s="794">
        <f>'2 уровень'!M1812</f>
        <v>0</v>
      </c>
      <c r="K784" s="789">
        <f>'2 уровень'!N1812</f>
        <v>0</v>
      </c>
      <c r="L784" s="789"/>
      <c r="M784" s="789">
        <f>'2 уровень'!P1812</f>
        <v>0</v>
      </c>
      <c r="N784" s="789">
        <f>'2 уровень'!Q1812</f>
        <v>0</v>
      </c>
      <c r="O784" s="789">
        <f>'2 уровень'!R1812</f>
        <v>0</v>
      </c>
      <c r="P784" s="789">
        <f>'2 уровень'!S1812</f>
        <v>0</v>
      </c>
      <c r="Q784" s="789">
        <f>'2 уровень'!T1812</f>
        <v>0</v>
      </c>
      <c r="R784" s="788">
        <f>'2 уровень'!U1812</f>
        <v>0</v>
      </c>
      <c r="S784" s="788">
        <f>'2 уровень'!V1812</f>
        <v>0</v>
      </c>
      <c r="T784" s="788">
        <f>'2 уровень'!W1812</f>
        <v>0</v>
      </c>
      <c r="U784" s="788">
        <f>'2 уровень'!X1812</f>
        <v>0</v>
      </c>
      <c r="V784" s="788">
        <f>'2 уровень'!Y1812</f>
        <v>0</v>
      </c>
      <c r="W784" s="788">
        <f>'2 уровень'!Z1812</f>
        <v>0</v>
      </c>
      <c r="X784" s="788">
        <f>'2 уровень'!AA1812</f>
        <v>0</v>
      </c>
      <c r="Y784" s="788">
        <f>'2 уровень'!AB1812</f>
        <v>0</v>
      </c>
      <c r="Z784" s="788">
        <f>'2 уровень'!AC1812</f>
        <v>0</v>
      </c>
      <c r="AA784" s="788">
        <f>'2 уровень'!AD1812</f>
        <v>0</v>
      </c>
      <c r="AB784" s="788">
        <f>'2 уровень'!AE1812</f>
        <v>0</v>
      </c>
      <c r="AC784" s="788">
        <f>'2 уровень'!AF1812</f>
        <v>0</v>
      </c>
      <c r="AD784" s="788">
        <f>'2 уровень'!AG1812</f>
        <v>0</v>
      </c>
      <c r="AE784" s="3194">
        <f>'2 уровень'!AH1812</f>
        <v>0</v>
      </c>
      <c r="AF784" s="788">
        <f>'2 уровень'!AI1812</f>
        <v>0</v>
      </c>
      <c r="AG784" s="788">
        <f>'2 уровень'!AJ1812</f>
        <v>0</v>
      </c>
      <c r="AH784" s="788">
        <f>'2 уровень'!AK1812</f>
        <v>0</v>
      </c>
      <c r="AI784" s="788">
        <f>'2 уровень'!AL1812</f>
        <v>0</v>
      </c>
      <c r="AJ784" s="2097">
        <f>'2 уровень'!AM1812</f>
        <v>0</v>
      </c>
      <c r="AK784" s="3770">
        <f>'2 уровень'!AN1812</f>
        <v>0</v>
      </c>
      <c r="AL784" s="788"/>
      <c r="AM784" s="788"/>
      <c r="AN784" s="4237">
        <f>'2 уровень'!AO1812</f>
        <v>0</v>
      </c>
      <c r="AO784" s="4244">
        <f>'2 уровень'!AP1812</f>
        <v>0</v>
      </c>
      <c r="AP784" s="1339">
        <f t="shared" si="116"/>
        <v>0</v>
      </c>
      <c r="AQ784" s="3813">
        <f t="shared" si="117"/>
        <v>0</v>
      </c>
      <c r="AR784" s="775"/>
      <c r="AS784" s="775"/>
      <c r="AT784" s="775"/>
      <c r="AU784" s="775"/>
      <c r="AV784" s="775"/>
      <c r="AW784" s="775"/>
      <c r="AX784" s="775"/>
      <c r="AY784" s="775"/>
      <c r="AZ784" s="775"/>
      <c r="BA784" s="775"/>
      <c r="BB784" s="775"/>
      <c r="BC784" s="775"/>
      <c r="BD784" s="775"/>
      <c r="BE784" s="775"/>
      <c r="BF784" s="775"/>
      <c r="BG784" s="775"/>
      <c r="BH784" s="775"/>
      <c r="BI784" s="775"/>
      <c r="BJ784" s="775"/>
      <c r="BK784" s="775"/>
      <c r="BL784" s="775"/>
      <c r="BM784" s="775"/>
      <c r="BN784" s="775"/>
      <c r="BO784" s="775"/>
      <c r="BP784" s="775"/>
      <c r="BQ784" s="775"/>
      <c r="BR784" s="775"/>
      <c r="BS784" s="775"/>
      <c r="BT784" s="775"/>
      <c r="BU784" s="775"/>
      <c r="BV784" s="775"/>
      <c r="BW784" s="775"/>
      <c r="BX784" s="775"/>
      <c r="BY784" s="775"/>
      <c r="BZ784" s="775"/>
      <c r="CA784" s="775"/>
      <c r="CB784" s="775"/>
      <c r="CC784" s="775"/>
      <c r="CD784" s="775"/>
      <c r="CE784" s="775"/>
      <c r="CF784" s="775"/>
      <c r="CG784" s="775"/>
      <c r="CH784" s="775"/>
      <c r="CI784" s="775"/>
      <c r="CJ784" s="775"/>
      <c r="CK784" s="775"/>
      <c r="CL784" s="775"/>
      <c r="CM784" s="775"/>
      <c r="CN784" s="775"/>
      <c r="CO784" s="775"/>
      <c r="CP784" s="775"/>
      <c r="CQ784" s="775"/>
      <c r="CR784" s="775"/>
      <c r="CS784" s="775"/>
      <c r="CT784" s="775"/>
      <c r="CU784" s="775"/>
      <c r="CV784" s="775"/>
      <c r="CW784" s="775"/>
      <c r="CX784" s="775"/>
      <c r="CY784" s="775"/>
      <c r="CZ784" s="775"/>
      <c r="DA784" s="775"/>
      <c r="DB784" s="775"/>
      <c r="DC784" s="775"/>
      <c r="DD784" s="775"/>
      <c r="DE784" s="775"/>
      <c r="DF784" s="775"/>
      <c r="DG784" s="775"/>
      <c r="DH784" s="775"/>
      <c r="DI784" s="775"/>
      <c r="DJ784" s="775"/>
      <c r="DK784" s="775"/>
      <c r="DL784" s="775"/>
      <c r="DM784" s="775"/>
      <c r="DN784" s="775"/>
      <c r="DO784" s="775"/>
      <c r="DP784" s="775"/>
      <c r="DQ784" s="775"/>
      <c r="DR784" s="775"/>
      <c r="DS784" s="775"/>
      <c r="DT784" s="775"/>
      <c r="DU784" s="775"/>
      <c r="DV784" s="775"/>
      <c r="DW784" s="775"/>
      <c r="DX784" s="775"/>
      <c r="DY784" s="775"/>
      <c r="DZ784" s="775"/>
      <c r="EA784" s="775"/>
      <c r="EB784" s="775"/>
      <c r="EC784" s="775"/>
      <c r="ED784" s="775"/>
      <c r="EE784" s="775"/>
      <c r="EF784" s="775"/>
      <c r="EG784" s="775"/>
      <c r="EH784" s="775"/>
      <c r="EI784" s="775"/>
      <c r="EJ784" s="775"/>
      <c r="EK784" s="775"/>
      <c r="EL784" s="775"/>
      <c r="EM784" s="775"/>
      <c r="EN784" s="775"/>
      <c r="EO784" s="775"/>
      <c r="EP784" s="775"/>
      <c r="EQ784" s="775"/>
      <c r="ER784" s="775"/>
      <c r="ES784" s="775"/>
      <c r="ET784" s="775"/>
      <c r="EU784" s="775"/>
      <c r="EV784" s="775"/>
      <c r="EW784" s="775"/>
      <c r="EX784" s="775"/>
      <c r="EY784" s="775"/>
      <c r="EZ784" s="775"/>
      <c r="FA784" s="775"/>
      <c r="FB784" s="775"/>
      <c r="FC784" s="775"/>
      <c r="FD784" s="775"/>
      <c r="FE784" s="775"/>
      <c r="FF784" s="775"/>
      <c r="FG784" s="775"/>
      <c r="FH784" s="775"/>
      <c r="FI784" s="775"/>
      <c r="FJ784" s="775"/>
      <c r="FK784" s="775"/>
      <c r="FL784" s="775"/>
      <c r="FM784" s="775"/>
      <c r="FN784" s="775"/>
      <c r="FO784" s="775"/>
      <c r="FP784" s="775"/>
      <c r="FQ784" s="775"/>
      <c r="FR784" s="775"/>
      <c r="FS784" s="775"/>
      <c r="FT784" s="775"/>
      <c r="FU784" s="775"/>
      <c r="FV784" s="775"/>
      <c r="FW784" s="775"/>
      <c r="FX784" s="775"/>
      <c r="FY784" s="775"/>
      <c r="FZ784" s="775"/>
      <c r="GA784" s="775"/>
      <c r="GB784" s="775"/>
      <c r="GC784" s="775"/>
      <c r="GD784" s="775"/>
      <c r="GE784" s="775"/>
      <c r="GF784" s="775"/>
      <c r="GG784" s="775"/>
      <c r="GH784" s="775"/>
      <c r="GI784" s="775"/>
      <c r="GJ784" s="775"/>
      <c r="GK784" s="775"/>
      <c r="GL784" s="775"/>
      <c r="GM784" s="775"/>
      <c r="GN784" s="775"/>
      <c r="GO784" s="775"/>
      <c r="GP784" s="775"/>
      <c r="GQ784" s="775"/>
      <c r="GR784" s="775"/>
      <c r="GS784" s="775"/>
      <c r="GT784" s="775"/>
      <c r="GU784" s="775"/>
      <c r="GV784" s="775"/>
      <c r="GW784" s="775"/>
      <c r="GX784" s="775"/>
      <c r="GY784" s="775"/>
      <c r="GZ784" s="775"/>
    </row>
    <row r="785" spans="1:208" ht="29.25" x14ac:dyDescent="0.25">
      <c r="A785" s="24">
        <v>1</v>
      </c>
      <c r="B785" s="2596" t="s">
        <v>291</v>
      </c>
      <c r="C785" s="34">
        <f>'2 уровень'!F1813</f>
        <v>6530</v>
      </c>
      <c r="D785" s="34">
        <f>'2 уровень'!G1813</f>
        <v>0</v>
      </c>
      <c r="E785" s="34">
        <f>'2 уровень'!H1813</f>
        <v>5441.6666666666661</v>
      </c>
      <c r="F785" s="34">
        <f>'2 уровень'!I1813</f>
        <v>4831</v>
      </c>
      <c r="G785" s="780">
        <f>'2 уровень'!J1813</f>
        <v>88.777947932618702</v>
      </c>
      <c r="H785" s="3741">
        <f>'2 уровень'!K1813</f>
        <v>155</v>
      </c>
      <c r="I785" s="794">
        <f>'2 уровень'!L1813</f>
        <v>0</v>
      </c>
      <c r="J785" s="794">
        <f>'2 уровень'!M1813</f>
        <v>0</v>
      </c>
      <c r="K785" s="789">
        <f>'2 уровень'!N1813</f>
        <v>0</v>
      </c>
      <c r="L785" s="789"/>
      <c r="M785" s="789">
        <f>'2 уровень'!P1813</f>
        <v>0</v>
      </c>
      <c r="N785" s="789">
        <f>'2 уровень'!Q1813</f>
        <v>0</v>
      </c>
      <c r="O785" s="789">
        <f>'2 уровень'!R1813</f>
        <v>0</v>
      </c>
      <c r="P785" s="789">
        <f>'2 уровень'!S1813</f>
        <v>0</v>
      </c>
      <c r="Q785" s="789">
        <f>'2 уровень'!T1813</f>
        <v>0</v>
      </c>
      <c r="R785" s="788">
        <f>'2 уровень'!U1813</f>
        <v>5110.3835999999992</v>
      </c>
      <c r="S785" s="788">
        <f>'2 уровень'!V1813</f>
        <v>5110.3835999999992</v>
      </c>
      <c r="T785" s="788">
        <f>'2 уровень'!W1813</f>
        <v>5110.3835999999992</v>
      </c>
      <c r="U785" s="788">
        <f>'2 уровень'!X1813</f>
        <v>5110.3835999999992</v>
      </c>
      <c r="V785" s="788">
        <f>'2 уровень'!Y1813</f>
        <v>5110.3835999999992</v>
      </c>
      <c r="W785" s="788">
        <f>'2 уровень'!Z1813</f>
        <v>5110.3835999999992</v>
      </c>
      <c r="X785" s="788">
        <f>'2 уровень'!AA1813</f>
        <v>5110.3835999999992</v>
      </c>
      <c r="Y785" s="788">
        <f>'2 уровень'!AB1813</f>
        <v>5110.3835999999992</v>
      </c>
      <c r="Z785" s="788">
        <f>'2 уровень'!AC1813</f>
        <v>5110.3835999999992</v>
      </c>
      <c r="AA785" s="788">
        <f>'2 уровень'!AD1813</f>
        <v>5110.3835999999992</v>
      </c>
      <c r="AB785" s="788">
        <f>'2 уровень'!AE1813</f>
        <v>5110.3835999999992</v>
      </c>
      <c r="AC785" s="788">
        <f>'2 уровень'!AF1813</f>
        <v>4258.6529999999993</v>
      </c>
      <c r="AD785" s="788">
        <f>'2 уровень'!AG1813</f>
        <v>3762.2801999999992</v>
      </c>
      <c r="AE785" s="3194">
        <f>'2 уровень'!AH1813</f>
        <v>0</v>
      </c>
      <c r="AF785" s="788">
        <f>'2 уровень'!AI1813</f>
        <v>0</v>
      </c>
      <c r="AG785" s="788">
        <f>'2 уровень'!AJ1813</f>
        <v>-496.3728000000001</v>
      </c>
      <c r="AH785" s="788">
        <f>'2 уровень'!AK1813</f>
        <v>0</v>
      </c>
      <c r="AI785" s="788">
        <f>'2 уровень'!AL1813</f>
        <v>-2.0468299999999999</v>
      </c>
      <c r="AJ785" s="2097">
        <f>'2 уровень'!AM1813</f>
        <v>3760.2333699999995</v>
      </c>
      <c r="AK785" s="3770">
        <f>'2 уровень'!AN1813</f>
        <v>164.3124</v>
      </c>
      <c r="AL785" s="788">
        <f>AD785/AC785*100</f>
        <v>88.344370860927143</v>
      </c>
      <c r="AM785" s="788">
        <f>AJ785/AC785*100</f>
        <v>88.296308011007241</v>
      </c>
      <c r="AN785" s="4237">
        <f>'2 уровень'!AO1813</f>
        <v>0</v>
      </c>
      <c r="AO785" s="4244">
        <f>'2 уровень'!AP1813</f>
        <v>0</v>
      </c>
      <c r="AP785" s="1339">
        <f t="shared" si="116"/>
        <v>5110383.5999999996</v>
      </c>
      <c r="AQ785" s="3813">
        <f t="shared" si="117"/>
        <v>782.60085758039816</v>
      </c>
      <c r="AR785" s="775"/>
      <c r="AS785" s="775"/>
      <c r="AT785" s="775"/>
      <c r="AU785" s="775"/>
      <c r="AV785" s="775"/>
      <c r="AW785" s="775"/>
      <c r="AX785" s="775"/>
      <c r="AY785" s="775"/>
      <c r="AZ785" s="775"/>
      <c r="BA785" s="775"/>
      <c r="BB785" s="775"/>
      <c r="BC785" s="775"/>
      <c r="BD785" s="775"/>
      <c r="BE785" s="775"/>
      <c r="BF785" s="775"/>
      <c r="BG785" s="775"/>
      <c r="BH785" s="775"/>
      <c r="BI785" s="775"/>
      <c r="BJ785" s="775"/>
      <c r="BK785" s="775"/>
      <c r="BL785" s="775"/>
      <c r="BM785" s="775"/>
      <c r="BN785" s="775"/>
      <c r="BO785" s="775"/>
      <c r="BP785" s="775"/>
      <c r="BQ785" s="775"/>
      <c r="BR785" s="775"/>
      <c r="BS785" s="775"/>
      <c r="BT785" s="775"/>
      <c r="BU785" s="775"/>
      <c r="BV785" s="775"/>
      <c r="BW785" s="775"/>
      <c r="BX785" s="775"/>
      <c r="BY785" s="775"/>
      <c r="BZ785" s="775"/>
      <c r="CA785" s="775"/>
      <c r="CB785" s="775"/>
      <c r="CC785" s="775"/>
      <c r="CD785" s="775"/>
      <c r="CE785" s="775"/>
      <c r="CF785" s="775"/>
      <c r="CG785" s="775"/>
      <c r="CH785" s="775"/>
      <c r="CI785" s="775"/>
      <c r="CJ785" s="775"/>
      <c r="CK785" s="775"/>
      <c r="CL785" s="775"/>
      <c r="CM785" s="775"/>
      <c r="CN785" s="775"/>
      <c r="CO785" s="775"/>
      <c r="CP785" s="775"/>
      <c r="CQ785" s="775"/>
      <c r="CR785" s="775"/>
      <c r="CS785" s="775"/>
      <c r="CT785" s="775"/>
      <c r="CU785" s="775"/>
      <c r="CV785" s="775"/>
      <c r="CW785" s="775"/>
      <c r="CX785" s="775"/>
      <c r="CY785" s="775"/>
      <c r="CZ785" s="775"/>
      <c r="DA785" s="775"/>
      <c r="DB785" s="775"/>
      <c r="DC785" s="775"/>
      <c r="DD785" s="775"/>
      <c r="DE785" s="775"/>
      <c r="DF785" s="775"/>
      <c r="DG785" s="775"/>
      <c r="DH785" s="775"/>
      <c r="DI785" s="775"/>
      <c r="DJ785" s="775"/>
      <c r="DK785" s="775"/>
      <c r="DL785" s="775"/>
      <c r="DM785" s="775"/>
      <c r="DN785" s="775"/>
      <c r="DO785" s="775"/>
      <c r="DP785" s="775"/>
      <c r="DQ785" s="775"/>
      <c r="DR785" s="775"/>
      <c r="DS785" s="775"/>
      <c r="DT785" s="775"/>
      <c r="DU785" s="775"/>
      <c r="DV785" s="775"/>
      <c r="DW785" s="775"/>
      <c r="DX785" s="775"/>
      <c r="DY785" s="775"/>
      <c r="DZ785" s="775"/>
      <c r="EA785" s="775"/>
      <c r="EB785" s="775"/>
      <c r="EC785" s="775"/>
      <c r="ED785" s="775"/>
      <c r="EE785" s="775"/>
      <c r="EF785" s="775"/>
      <c r="EG785" s="775"/>
      <c r="EH785" s="775"/>
      <c r="EI785" s="775"/>
      <c r="EJ785" s="775"/>
      <c r="EK785" s="775"/>
      <c r="EL785" s="775"/>
      <c r="EM785" s="775"/>
      <c r="EN785" s="775"/>
      <c r="EO785" s="775"/>
      <c r="EP785" s="775"/>
      <c r="EQ785" s="775"/>
      <c r="ER785" s="775"/>
      <c r="ES785" s="775"/>
      <c r="ET785" s="775"/>
      <c r="EU785" s="775"/>
      <c r="EV785" s="775"/>
      <c r="EW785" s="775"/>
      <c r="EX785" s="775"/>
      <c r="EY785" s="775"/>
      <c r="EZ785" s="775"/>
      <c r="FA785" s="775"/>
      <c r="FB785" s="775"/>
      <c r="FC785" s="775"/>
      <c r="FD785" s="775"/>
      <c r="FE785" s="775"/>
      <c r="FF785" s="775"/>
      <c r="FG785" s="775"/>
      <c r="FH785" s="775"/>
      <c r="FI785" s="775"/>
      <c r="FJ785" s="775"/>
      <c r="FK785" s="775"/>
      <c r="FL785" s="775"/>
      <c r="FM785" s="775"/>
      <c r="FN785" s="775"/>
      <c r="FO785" s="775"/>
      <c r="FP785" s="775"/>
      <c r="FQ785" s="775"/>
      <c r="FR785" s="775"/>
      <c r="FS785" s="775"/>
      <c r="FT785" s="775"/>
      <c r="FU785" s="775"/>
      <c r="FV785" s="775"/>
      <c r="FW785" s="775"/>
      <c r="FX785" s="775"/>
      <c r="FY785" s="775"/>
      <c r="FZ785" s="775"/>
      <c r="GA785" s="775"/>
      <c r="GB785" s="775"/>
      <c r="GC785" s="775"/>
      <c r="GD785" s="775"/>
      <c r="GE785" s="775"/>
      <c r="GF785" s="775"/>
      <c r="GG785" s="775"/>
      <c r="GH785" s="775"/>
      <c r="GI785" s="775"/>
      <c r="GJ785" s="775"/>
      <c r="GK785" s="775"/>
      <c r="GL785" s="775"/>
      <c r="GM785" s="775"/>
      <c r="GN785" s="775"/>
      <c r="GO785" s="775"/>
      <c r="GP785" s="775"/>
      <c r="GQ785" s="775"/>
      <c r="GR785" s="775"/>
      <c r="GS785" s="775"/>
      <c r="GT785" s="775"/>
      <c r="GU785" s="775"/>
      <c r="GV785" s="775"/>
      <c r="GW785" s="775"/>
      <c r="GX785" s="775"/>
      <c r="GY785" s="775"/>
      <c r="GZ785" s="775"/>
    </row>
    <row r="786" spans="1:208" x14ac:dyDescent="0.25">
      <c r="A786" s="24">
        <v>1</v>
      </c>
      <c r="B786" s="2597" t="s">
        <v>139</v>
      </c>
      <c r="C786" s="34">
        <f>'2 уровень'!F1814</f>
        <v>155267.15238095238</v>
      </c>
      <c r="D786" s="34">
        <f>'2 уровень'!G1814</f>
        <v>0</v>
      </c>
      <c r="E786" s="34">
        <f>'2 уровень'!H1814</f>
        <v>129438.16031746032</v>
      </c>
      <c r="F786" s="34">
        <f>'2 уровень'!I1814</f>
        <v>108566.42535714286</v>
      </c>
      <c r="G786" s="780">
        <f>'2 уровень'!J1814</f>
        <v>83.875130093685357</v>
      </c>
      <c r="H786" s="3741">
        <f>'2 уровень'!K1814</f>
        <v>470.62119047619046</v>
      </c>
      <c r="I786" s="794">
        <f>'2 уровень'!L1814</f>
        <v>0</v>
      </c>
      <c r="J786" s="794">
        <f>'2 уровень'!M1814</f>
        <v>0</v>
      </c>
      <c r="K786" s="789">
        <f>'2 уровень'!N1814</f>
        <v>0</v>
      </c>
      <c r="L786" s="789"/>
      <c r="M786" s="789">
        <f>'2 уровень'!P1814</f>
        <v>0</v>
      </c>
      <c r="N786" s="789">
        <f>'2 уровень'!Q1814</f>
        <v>0</v>
      </c>
      <c r="O786" s="789">
        <f>'2 уровень'!R1814</f>
        <v>0</v>
      </c>
      <c r="P786" s="789">
        <f>'2 уровень'!S1814</f>
        <v>0</v>
      </c>
      <c r="Q786" s="789">
        <f>'2 уровень'!T1814</f>
        <v>0</v>
      </c>
      <c r="R786" s="788">
        <f>'2 уровень'!U1814</f>
        <v>278517.4498</v>
      </c>
      <c r="S786" s="788">
        <f>'2 уровень'!V1814</f>
        <v>278519.11108</v>
      </c>
      <c r="T786" s="788">
        <f>'2 уровень'!W1814</f>
        <v>278519.11108</v>
      </c>
      <c r="U786" s="788">
        <f>'2 уровень'!X1814</f>
        <v>278519.11108</v>
      </c>
      <c r="V786" s="788">
        <f>'2 уровень'!Y1814</f>
        <v>276784.11063000007</v>
      </c>
      <c r="W786" s="788">
        <f>'2 уровень'!Z1814</f>
        <v>276784.11063000007</v>
      </c>
      <c r="X786" s="788">
        <f>'2 уровень'!AA1814</f>
        <v>277007.32263000007</v>
      </c>
      <c r="Y786" s="788">
        <f>'2 уровень'!AB1814</f>
        <v>277007.32263000007</v>
      </c>
      <c r="Z786" s="788">
        <f>'2 уровень'!AC1814</f>
        <v>277326.87879000005</v>
      </c>
      <c r="AA786" s="788">
        <f>'2 уровень'!AD1814</f>
        <v>277326.87879000005</v>
      </c>
      <c r="AB786" s="788">
        <f>'2 уровень'!AE1814</f>
        <v>277326.87879000005</v>
      </c>
      <c r="AC786" s="788">
        <f>'2 уровень'!AF1814</f>
        <v>230730.93835342431</v>
      </c>
      <c r="AD786" s="788">
        <f>'2 уровень'!AG1814</f>
        <v>227580.57121999998</v>
      </c>
      <c r="AE786" s="3194">
        <f>'2 уровень'!AH1814</f>
        <v>0</v>
      </c>
      <c r="AF786" s="788">
        <f>'2 уровень'!AI1814</f>
        <v>0</v>
      </c>
      <c r="AG786" s="788">
        <f>'2 уровень'!AJ1814</f>
        <v>-3150.3671334242908</v>
      </c>
      <c r="AH786" s="788">
        <f>'2 уровень'!AK1814</f>
        <v>0</v>
      </c>
      <c r="AI786" s="788">
        <f>'2 уровень'!AL1814</f>
        <v>-496.75643999999994</v>
      </c>
      <c r="AJ786" s="2097">
        <f>'2 уровень'!AM1814</f>
        <v>227083.81477999999</v>
      </c>
      <c r="AK786" s="3770">
        <f>'2 уровень'!AN1814</f>
        <v>196.5684</v>
      </c>
      <c r="AL786" s="788">
        <f>AD786/AC786*100</f>
        <v>98.634614345216804</v>
      </c>
      <c r="AM786" s="788">
        <f>AJ786/AC786*100</f>
        <v>98.419317496192122</v>
      </c>
      <c r="AN786" s="4237">
        <f>'2 уровень'!AO1814</f>
        <v>0</v>
      </c>
      <c r="AO786" s="4244">
        <f>'2 уровень'!AP1814</f>
        <v>0</v>
      </c>
      <c r="AP786" s="1339">
        <f t="shared" si="116"/>
        <v>277007322.63000005</v>
      </c>
      <c r="AQ786" s="3813">
        <f t="shared" si="117"/>
        <v>1793.8057522729946</v>
      </c>
      <c r="AR786" s="775"/>
      <c r="AS786" s="775"/>
      <c r="AT786" s="775"/>
      <c r="AU786" s="775"/>
      <c r="AV786" s="775"/>
      <c r="AW786" s="775"/>
      <c r="AX786" s="775"/>
      <c r="AY786" s="775"/>
      <c r="AZ786" s="775"/>
      <c r="BA786" s="775"/>
      <c r="BB786" s="775"/>
      <c r="BC786" s="775"/>
      <c r="BD786" s="775"/>
      <c r="BE786" s="775"/>
      <c r="BF786" s="775"/>
      <c r="BG786" s="775"/>
      <c r="BH786" s="775"/>
      <c r="BI786" s="775"/>
      <c r="BJ786" s="775"/>
      <c r="BK786" s="775"/>
      <c r="BL786" s="775"/>
      <c r="BM786" s="775"/>
      <c r="BN786" s="775"/>
      <c r="BO786" s="775"/>
      <c r="BP786" s="775"/>
      <c r="BQ786" s="775"/>
      <c r="BR786" s="775"/>
      <c r="BS786" s="775"/>
      <c r="BT786" s="775"/>
      <c r="BU786" s="775"/>
      <c r="BV786" s="775"/>
      <c r="BW786" s="775"/>
      <c r="BX786" s="775"/>
      <c r="BY786" s="775"/>
      <c r="BZ786" s="775"/>
      <c r="CA786" s="775"/>
      <c r="CB786" s="775"/>
      <c r="CC786" s="775"/>
      <c r="CD786" s="775"/>
      <c r="CE786" s="775"/>
      <c r="CF786" s="775"/>
      <c r="CG786" s="775"/>
      <c r="CH786" s="775"/>
      <c r="CI786" s="775"/>
      <c r="CJ786" s="775"/>
      <c r="CK786" s="775"/>
      <c r="CL786" s="775"/>
      <c r="CM786" s="775"/>
      <c r="CN786" s="775"/>
      <c r="CO786" s="775"/>
      <c r="CP786" s="775"/>
      <c r="CQ786" s="775"/>
      <c r="CR786" s="775"/>
      <c r="CS786" s="775"/>
      <c r="CT786" s="775"/>
      <c r="CU786" s="775"/>
      <c r="CV786" s="775"/>
      <c r="CW786" s="775"/>
      <c r="CX786" s="775"/>
      <c r="CY786" s="775"/>
      <c r="CZ786" s="775"/>
      <c r="DA786" s="775"/>
      <c r="DB786" s="775"/>
      <c r="DC786" s="775"/>
      <c r="DD786" s="775"/>
      <c r="DE786" s="775"/>
      <c r="DF786" s="775"/>
      <c r="DG786" s="775"/>
      <c r="DH786" s="775"/>
      <c r="DI786" s="775"/>
      <c r="DJ786" s="775"/>
      <c r="DK786" s="775"/>
      <c r="DL786" s="775"/>
      <c r="DM786" s="775"/>
      <c r="DN786" s="775"/>
      <c r="DO786" s="775"/>
      <c r="DP786" s="775"/>
      <c r="DQ786" s="775"/>
      <c r="DR786" s="775"/>
      <c r="DS786" s="775"/>
      <c r="DT786" s="775"/>
      <c r="DU786" s="775"/>
      <c r="DV786" s="775"/>
      <c r="DW786" s="775"/>
      <c r="DX786" s="775"/>
      <c r="DY786" s="775"/>
      <c r="DZ786" s="775"/>
      <c r="EA786" s="775"/>
      <c r="EB786" s="775"/>
      <c r="EC786" s="775"/>
      <c r="ED786" s="775"/>
      <c r="EE786" s="775"/>
      <c r="EF786" s="775"/>
      <c r="EG786" s="775"/>
      <c r="EH786" s="775"/>
      <c r="EI786" s="775"/>
      <c r="EJ786" s="775"/>
      <c r="EK786" s="775"/>
      <c r="EL786" s="775"/>
      <c r="EM786" s="775"/>
      <c r="EN786" s="775"/>
      <c r="EO786" s="775"/>
      <c r="EP786" s="775"/>
      <c r="EQ786" s="775"/>
      <c r="ER786" s="775"/>
      <c r="ES786" s="775"/>
      <c r="ET786" s="775"/>
      <c r="EU786" s="775"/>
      <c r="EV786" s="775"/>
      <c r="EW786" s="775"/>
      <c r="EX786" s="775"/>
      <c r="EY786" s="775"/>
      <c r="EZ786" s="775"/>
      <c r="FA786" s="775"/>
      <c r="FB786" s="775"/>
      <c r="FC786" s="775"/>
      <c r="FD786" s="775"/>
      <c r="FE786" s="775"/>
      <c r="FF786" s="775"/>
      <c r="FG786" s="775"/>
      <c r="FH786" s="775"/>
      <c r="FI786" s="775"/>
      <c r="FJ786" s="775"/>
      <c r="FK786" s="775"/>
      <c r="FL786" s="775"/>
      <c r="FM786" s="775"/>
      <c r="FN786" s="775"/>
      <c r="FO786" s="775"/>
      <c r="FP786" s="775"/>
      <c r="FQ786" s="775"/>
      <c r="FR786" s="775"/>
      <c r="FS786" s="775"/>
      <c r="FT786" s="775"/>
      <c r="FU786" s="775"/>
      <c r="FV786" s="775"/>
      <c r="FW786" s="775"/>
      <c r="FX786" s="775"/>
      <c r="FY786" s="775"/>
      <c r="FZ786" s="775"/>
      <c r="GA786" s="775"/>
      <c r="GB786" s="775"/>
      <c r="GC786" s="775"/>
      <c r="GD786" s="775"/>
      <c r="GE786" s="775"/>
      <c r="GF786" s="775"/>
      <c r="GG786" s="775"/>
      <c r="GH786" s="775"/>
      <c r="GI786" s="775"/>
      <c r="GJ786" s="775"/>
      <c r="GK786" s="775"/>
      <c r="GL786" s="775"/>
      <c r="GM786" s="775"/>
      <c r="GN786" s="775"/>
      <c r="GO786" s="775"/>
      <c r="GP786" s="775"/>
      <c r="GQ786" s="775"/>
      <c r="GR786" s="775"/>
      <c r="GS786" s="775"/>
      <c r="GT786" s="775"/>
      <c r="GU786" s="775"/>
      <c r="GV786" s="775"/>
      <c r="GW786" s="775"/>
      <c r="GX786" s="775"/>
      <c r="GY786" s="775"/>
      <c r="GZ786" s="775"/>
    </row>
    <row r="787" spans="1:208" x14ac:dyDescent="0.25">
      <c r="A787" s="24">
        <v>1</v>
      </c>
      <c r="B787" s="1127"/>
      <c r="C787" s="34">
        <f>'2 уровень'!F1815</f>
        <v>0</v>
      </c>
      <c r="D787" s="34">
        <f>'2 уровень'!G1815</f>
        <v>0</v>
      </c>
      <c r="E787" s="34">
        <f>'2 уровень'!H1815</f>
        <v>0</v>
      </c>
      <c r="F787" s="34">
        <f>'2 уровень'!I1815</f>
        <v>0</v>
      </c>
      <c r="G787" s="780">
        <f>'2 уровень'!J1815</f>
        <v>0</v>
      </c>
      <c r="H787" s="3741">
        <f>'2 уровень'!K1815</f>
        <v>0</v>
      </c>
      <c r="I787" s="794">
        <f>'2 уровень'!L1815</f>
        <v>0</v>
      </c>
      <c r="J787" s="794">
        <f>'2 уровень'!M1815</f>
        <v>0</v>
      </c>
      <c r="K787" s="789">
        <f>'2 уровень'!N1815</f>
        <v>0</v>
      </c>
      <c r="L787" s="789"/>
      <c r="M787" s="789">
        <f>'2 уровень'!P1815</f>
        <v>0</v>
      </c>
      <c r="N787" s="789">
        <f>'2 уровень'!Q1815</f>
        <v>0</v>
      </c>
      <c r="O787" s="789">
        <f>'2 уровень'!R1815</f>
        <v>0</v>
      </c>
      <c r="P787" s="789">
        <f>'2 уровень'!S1815</f>
        <v>0</v>
      </c>
      <c r="Q787" s="789">
        <f>'2 уровень'!T1815</f>
        <v>0</v>
      </c>
      <c r="R787" s="788">
        <f>'2 уровень'!U1815</f>
        <v>0</v>
      </c>
      <c r="S787" s="788">
        <f>'2 уровень'!V1815</f>
        <v>0</v>
      </c>
      <c r="T787" s="788">
        <f>'2 уровень'!W1815</f>
        <v>0</v>
      </c>
      <c r="U787" s="788">
        <f>'2 уровень'!X1815</f>
        <v>0</v>
      </c>
      <c r="V787" s="788">
        <f>'2 уровень'!Y1815</f>
        <v>0</v>
      </c>
      <c r="W787" s="788">
        <f>'2 уровень'!Z1815</f>
        <v>0</v>
      </c>
      <c r="X787" s="788">
        <f>'2 уровень'!AA1815</f>
        <v>0</v>
      </c>
      <c r="Y787" s="788">
        <f>'2 уровень'!AB1815</f>
        <v>0</v>
      </c>
      <c r="Z787" s="788">
        <f>'2 уровень'!AC1815</f>
        <v>0</v>
      </c>
      <c r="AA787" s="788">
        <f>'2 уровень'!AD1815</f>
        <v>0</v>
      </c>
      <c r="AB787" s="788">
        <f>'2 уровень'!AE1815</f>
        <v>0</v>
      </c>
      <c r="AC787" s="788">
        <f>'2 уровень'!AF1815</f>
        <v>0</v>
      </c>
      <c r="AD787" s="788">
        <f>'2 уровень'!AG1815</f>
        <v>0</v>
      </c>
      <c r="AE787" s="3194">
        <f>'2 уровень'!AH1815</f>
        <v>0</v>
      </c>
      <c r="AF787" s="788">
        <f>'2 уровень'!AI1815</f>
        <v>0</v>
      </c>
      <c r="AG787" s="788">
        <f>'2 уровень'!AJ1815</f>
        <v>0</v>
      </c>
      <c r="AH787" s="788">
        <f>'2 уровень'!AK1815</f>
        <v>0</v>
      </c>
      <c r="AI787" s="788">
        <f>'2 уровень'!AL1815</f>
        <v>0</v>
      </c>
      <c r="AJ787" s="2097">
        <f>'2 уровень'!AM1815</f>
        <v>0</v>
      </c>
      <c r="AK787" s="3770">
        <f>'2 уровень'!AN1815</f>
        <v>0</v>
      </c>
      <c r="AL787" s="788"/>
      <c r="AM787" s="788"/>
      <c r="AN787" s="4237">
        <f>'2 уровень'!AO1815</f>
        <v>0</v>
      </c>
      <c r="AO787" s="4244">
        <f>'2 уровень'!AP1815</f>
        <v>0</v>
      </c>
      <c r="AP787" s="1339">
        <f t="shared" si="116"/>
        <v>0</v>
      </c>
      <c r="AQ787" s="3813" t="e">
        <f t="shared" si="117"/>
        <v>#DIV/0!</v>
      </c>
      <c r="AR787" s="775"/>
      <c r="AS787" s="775"/>
      <c r="AT787" s="775"/>
      <c r="AU787" s="775"/>
      <c r="AV787" s="775"/>
      <c r="AW787" s="775"/>
      <c r="AX787" s="775"/>
      <c r="AY787" s="775"/>
      <c r="AZ787" s="775"/>
      <c r="BA787" s="775"/>
      <c r="BB787" s="775"/>
      <c r="BC787" s="775"/>
      <c r="BD787" s="775"/>
      <c r="BE787" s="775"/>
      <c r="BF787" s="775"/>
      <c r="BG787" s="775"/>
      <c r="BH787" s="775"/>
      <c r="BI787" s="775"/>
      <c r="BJ787" s="775"/>
      <c r="BK787" s="775"/>
      <c r="BL787" s="775"/>
      <c r="BM787" s="775"/>
      <c r="BN787" s="775"/>
      <c r="BO787" s="775"/>
      <c r="BP787" s="775"/>
      <c r="BQ787" s="775"/>
      <c r="BR787" s="775"/>
      <c r="BS787" s="775"/>
      <c r="BT787" s="775"/>
      <c r="BU787" s="775"/>
      <c r="BV787" s="775"/>
      <c r="BW787" s="775"/>
      <c r="BX787" s="775"/>
      <c r="BY787" s="775"/>
      <c r="BZ787" s="775"/>
      <c r="CA787" s="775"/>
      <c r="CB787" s="775"/>
      <c r="CC787" s="775"/>
      <c r="CD787" s="775"/>
      <c r="CE787" s="775"/>
      <c r="CF787" s="775"/>
      <c r="CG787" s="775"/>
      <c r="CH787" s="775"/>
      <c r="CI787" s="775"/>
      <c r="CJ787" s="775"/>
      <c r="CK787" s="775"/>
      <c r="CL787" s="775"/>
      <c r="CM787" s="775"/>
      <c r="CN787" s="775"/>
      <c r="CO787" s="775"/>
      <c r="CP787" s="775"/>
      <c r="CQ787" s="775"/>
      <c r="CR787" s="775"/>
      <c r="CS787" s="775"/>
      <c r="CT787" s="775"/>
      <c r="CU787" s="775"/>
      <c r="CV787" s="775"/>
      <c r="CW787" s="775"/>
      <c r="CX787" s="775"/>
      <c r="CY787" s="775"/>
      <c r="CZ787" s="775"/>
      <c r="DA787" s="775"/>
      <c r="DB787" s="775"/>
      <c r="DC787" s="775"/>
      <c r="DD787" s="775"/>
      <c r="DE787" s="775"/>
      <c r="DF787" s="775"/>
      <c r="DG787" s="775"/>
      <c r="DH787" s="775"/>
      <c r="DI787" s="775"/>
      <c r="DJ787" s="775"/>
      <c r="DK787" s="775"/>
      <c r="DL787" s="775"/>
      <c r="DM787" s="775"/>
      <c r="DN787" s="775"/>
      <c r="DO787" s="775"/>
      <c r="DP787" s="775"/>
      <c r="DQ787" s="775"/>
      <c r="DR787" s="775"/>
      <c r="DS787" s="775"/>
      <c r="DT787" s="775"/>
      <c r="DU787" s="775"/>
      <c r="DV787" s="775"/>
      <c r="DW787" s="775"/>
      <c r="DX787" s="775"/>
      <c r="DY787" s="775"/>
      <c r="DZ787" s="775"/>
      <c r="EA787" s="775"/>
      <c r="EB787" s="775"/>
      <c r="EC787" s="775"/>
      <c r="ED787" s="775"/>
      <c r="EE787" s="775"/>
      <c r="EF787" s="775"/>
      <c r="EG787" s="775"/>
      <c r="EH787" s="775"/>
      <c r="EI787" s="775"/>
      <c r="EJ787" s="775"/>
      <c r="EK787" s="775"/>
      <c r="EL787" s="775"/>
      <c r="EM787" s="775"/>
      <c r="EN787" s="775"/>
      <c r="EO787" s="775"/>
      <c r="EP787" s="775"/>
      <c r="EQ787" s="775"/>
      <c r="ER787" s="775"/>
      <c r="ES787" s="775"/>
      <c r="ET787" s="775"/>
      <c r="EU787" s="775"/>
      <c r="EV787" s="775"/>
      <c r="EW787" s="775"/>
      <c r="EX787" s="775"/>
      <c r="EY787" s="775"/>
      <c r="EZ787" s="775"/>
      <c r="FA787" s="775"/>
      <c r="FB787" s="775"/>
      <c r="FC787" s="775"/>
      <c r="FD787" s="775"/>
      <c r="FE787" s="775"/>
      <c r="FF787" s="775"/>
      <c r="FG787" s="775"/>
      <c r="FH787" s="775"/>
      <c r="FI787" s="775"/>
      <c r="FJ787" s="775"/>
      <c r="FK787" s="775"/>
      <c r="FL787" s="775"/>
      <c r="FM787" s="775"/>
      <c r="FN787" s="775"/>
      <c r="FO787" s="775"/>
      <c r="FP787" s="775"/>
      <c r="FQ787" s="775"/>
      <c r="FR787" s="775"/>
      <c r="FS787" s="775"/>
      <c r="FT787" s="775"/>
      <c r="FU787" s="775"/>
      <c r="FV787" s="775"/>
      <c r="FW787" s="775"/>
      <c r="FX787" s="775"/>
      <c r="FY787" s="775"/>
      <c r="FZ787" s="775"/>
      <c r="GA787" s="775"/>
      <c r="GB787" s="775"/>
      <c r="GC787" s="775"/>
      <c r="GD787" s="775"/>
      <c r="GE787" s="775"/>
      <c r="GF787" s="775"/>
      <c r="GG787" s="775"/>
      <c r="GH787" s="775"/>
      <c r="GI787" s="775"/>
      <c r="GJ787" s="775"/>
      <c r="GK787" s="775"/>
      <c r="GL787" s="775"/>
      <c r="GM787" s="775"/>
      <c r="GN787" s="775"/>
      <c r="GO787" s="775"/>
      <c r="GP787" s="775"/>
      <c r="GQ787" s="775"/>
      <c r="GR787" s="775"/>
      <c r="GS787" s="775"/>
      <c r="GT787" s="775"/>
      <c r="GU787" s="775"/>
      <c r="GV787" s="775"/>
      <c r="GW787" s="775"/>
      <c r="GX787" s="775"/>
      <c r="GY787" s="775"/>
      <c r="GZ787" s="775"/>
    </row>
    <row r="788" spans="1:208" x14ac:dyDescent="0.25">
      <c r="A788" s="24">
        <v>1</v>
      </c>
      <c r="B788" s="1127" t="s">
        <v>29</v>
      </c>
      <c r="C788" s="34">
        <f>'2 уровень'!F1816</f>
        <v>0</v>
      </c>
      <c r="D788" s="34">
        <f>'2 уровень'!G1816</f>
        <v>0</v>
      </c>
      <c r="E788" s="34">
        <f>'2 уровень'!H1816</f>
        <v>0</v>
      </c>
      <c r="F788" s="34">
        <f>'2 уровень'!I1816</f>
        <v>0</v>
      </c>
      <c r="G788" s="780">
        <f>'2 уровень'!J1816</f>
        <v>0</v>
      </c>
      <c r="H788" s="3741">
        <f>'2 уровень'!K1816</f>
        <v>0</v>
      </c>
      <c r="I788" s="794">
        <f>'2 уровень'!L1816</f>
        <v>0</v>
      </c>
      <c r="J788" s="794">
        <f>'2 уровень'!M1816</f>
        <v>0</v>
      </c>
      <c r="K788" s="789">
        <f>'2 уровень'!N1816</f>
        <v>0</v>
      </c>
      <c r="L788" s="789"/>
      <c r="M788" s="789">
        <f>'2 уровень'!P1816</f>
        <v>0</v>
      </c>
      <c r="N788" s="789">
        <f>'2 уровень'!Q1816</f>
        <v>0</v>
      </c>
      <c r="O788" s="789">
        <f>'2 уровень'!R1816</f>
        <v>0</v>
      </c>
      <c r="P788" s="789">
        <f>'2 уровень'!S1816</f>
        <v>0</v>
      </c>
      <c r="Q788" s="789">
        <f>'2 уровень'!T1816</f>
        <v>0</v>
      </c>
      <c r="R788" s="788">
        <f>'2 уровень'!U1816</f>
        <v>0</v>
      </c>
      <c r="S788" s="788">
        <f>'2 уровень'!V1816</f>
        <v>0</v>
      </c>
      <c r="T788" s="788">
        <f>'2 уровень'!W1816</f>
        <v>0</v>
      </c>
      <c r="U788" s="788">
        <f>'2 уровень'!X1816</f>
        <v>0</v>
      </c>
      <c r="V788" s="788">
        <f>'2 уровень'!Y1816</f>
        <v>0</v>
      </c>
      <c r="W788" s="788">
        <f>'2 уровень'!Z1816</f>
        <v>0</v>
      </c>
      <c r="X788" s="788">
        <f>'2 уровень'!AA1816</f>
        <v>0</v>
      </c>
      <c r="Y788" s="788">
        <f>'2 уровень'!AB1816</f>
        <v>0</v>
      </c>
      <c r="Z788" s="788">
        <f>'2 уровень'!AC1816</f>
        <v>0</v>
      </c>
      <c r="AA788" s="788">
        <f>'2 уровень'!AD1816</f>
        <v>0</v>
      </c>
      <c r="AB788" s="788">
        <f>'2 уровень'!AE1816</f>
        <v>0</v>
      </c>
      <c r="AC788" s="788">
        <f>'2 уровень'!AF1816</f>
        <v>0</v>
      </c>
      <c r="AD788" s="788">
        <f>'2 уровень'!AG1816</f>
        <v>0</v>
      </c>
      <c r="AE788" s="3194">
        <f>'2 уровень'!AH1816</f>
        <v>0</v>
      </c>
      <c r="AF788" s="788">
        <f>'2 уровень'!AI1816</f>
        <v>0</v>
      </c>
      <c r="AG788" s="788">
        <f>'2 уровень'!AJ1816</f>
        <v>0</v>
      </c>
      <c r="AH788" s="788">
        <f>'2 уровень'!AK1816</f>
        <v>0</v>
      </c>
      <c r="AI788" s="788">
        <f>'2 уровень'!AL1816</f>
        <v>0</v>
      </c>
      <c r="AJ788" s="2097">
        <f>'2 уровень'!AM1816</f>
        <v>0</v>
      </c>
      <c r="AK788" s="3770">
        <f>'2 уровень'!AN1816</f>
        <v>0</v>
      </c>
      <c r="AL788" s="788"/>
      <c r="AM788" s="788"/>
      <c r="AN788" s="4237">
        <f>'2 уровень'!AO1816</f>
        <v>0</v>
      </c>
      <c r="AO788" s="4244">
        <f>'2 уровень'!AP1816</f>
        <v>0</v>
      </c>
      <c r="AP788" s="1339">
        <f t="shared" si="116"/>
        <v>0</v>
      </c>
      <c r="AQ788" s="3813" t="e">
        <f t="shared" si="117"/>
        <v>#DIV/0!</v>
      </c>
      <c r="AR788" s="775"/>
      <c r="AS788" s="775"/>
      <c r="AT788" s="775"/>
      <c r="AU788" s="775"/>
      <c r="AV788" s="775"/>
      <c r="AW788" s="775"/>
      <c r="AX788" s="775"/>
      <c r="AY788" s="775"/>
      <c r="AZ788" s="775"/>
      <c r="BA788" s="775"/>
      <c r="BB788" s="775"/>
      <c r="BC788" s="775"/>
      <c r="BD788" s="775"/>
      <c r="BE788" s="775"/>
      <c r="BF788" s="775"/>
      <c r="BG788" s="775"/>
      <c r="BH788" s="775"/>
      <c r="BI788" s="775"/>
      <c r="BJ788" s="775"/>
      <c r="BK788" s="775"/>
      <c r="BL788" s="775"/>
      <c r="BM788" s="775"/>
      <c r="BN788" s="775"/>
      <c r="BO788" s="775"/>
      <c r="BP788" s="775"/>
      <c r="BQ788" s="775"/>
      <c r="BR788" s="775"/>
      <c r="BS788" s="775"/>
      <c r="BT788" s="775"/>
      <c r="BU788" s="775"/>
      <c r="BV788" s="775"/>
      <c r="BW788" s="775"/>
      <c r="BX788" s="775"/>
      <c r="BY788" s="775"/>
      <c r="BZ788" s="775"/>
      <c r="CA788" s="775"/>
      <c r="CB788" s="775"/>
      <c r="CC788" s="775"/>
      <c r="CD788" s="775"/>
      <c r="CE788" s="775"/>
      <c r="CF788" s="775"/>
      <c r="CG788" s="775"/>
      <c r="CH788" s="775"/>
      <c r="CI788" s="775"/>
      <c r="CJ788" s="775"/>
      <c r="CK788" s="775"/>
      <c r="CL788" s="775"/>
      <c r="CM788" s="775"/>
      <c r="CN788" s="775"/>
      <c r="CO788" s="775"/>
      <c r="CP788" s="775"/>
      <c r="CQ788" s="775"/>
      <c r="CR788" s="775"/>
      <c r="CS788" s="775"/>
      <c r="CT788" s="775"/>
      <c r="CU788" s="775"/>
      <c r="CV788" s="775"/>
      <c r="CW788" s="775"/>
      <c r="CX788" s="775"/>
      <c r="CY788" s="775"/>
      <c r="CZ788" s="775"/>
      <c r="DA788" s="775"/>
      <c r="DB788" s="775"/>
      <c r="DC788" s="775"/>
      <c r="DD788" s="775"/>
      <c r="DE788" s="775"/>
      <c r="DF788" s="775"/>
      <c r="DG788" s="775"/>
      <c r="DH788" s="775"/>
      <c r="DI788" s="775"/>
      <c r="DJ788" s="775"/>
      <c r="DK788" s="775"/>
      <c r="DL788" s="775"/>
      <c r="DM788" s="775"/>
      <c r="DN788" s="775"/>
      <c r="DO788" s="775"/>
      <c r="DP788" s="775"/>
      <c r="DQ788" s="775"/>
      <c r="DR788" s="775"/>
      <c r="DS788" s="775"/>
      <c r="DT788" s="775"/>
      <c r="DU788" s="775"/>
      <c r="DV788" s="775"/>
      <c r="DW788" s="775"/>
      <c r="DX788" s="775"/>
      <c r="DY788" s="775"/>
      <c r="DZ788" s="775"/>
      <c r="EA788" s="775"/>
      <c r="EB788" s="775"/>
      <c r="EC788" s="775"/>
      <c r="ED788" s="775"/>
      <c r="EE788" s="775"/>
      <c r="EF788" s="775"/>
      <c r="EG788" s="775"/>
      <c r="EH788" s="775"/>
      <c r="EI788" s="775"/>
      <c r="EJ788" s="775"/>
      <c r="EK788" s="775"/>
      <c r="EL788" s="775"/>
      <c r="EM788" s="775"/>
      <c r="EN788" s="775"/>
      <c r="EO788" s="775"/>
      <c r="EP788" s="775"/>
      <c r="EQ788" s="775"/>
      <c r="ER788" s="775"/>
      <c r="ES788" s="775"/>
      <c r="ET788" s="775"/>
      <c r="EU788" s="775"/>
      <c r="EV788" s="775"/>
      <c r="EW788" s="775"/>
      <c r="EX788" s="775"/>
      <c r="EY788" s="775"/>
      <c r="EZ788" s="775"/>
      <c r="FA788" s="775"/>
      <c r="FB788" s="775"/>
      <c r="FC788" s="775"/>
      <c r="FD788" s="775"/>
      <c r="FE788" s="775"/>
      <c r="FF788" s="775"/>
      <c r="FG788" s="775"/>
      <c r="FH788" s="775"/>
      <c r="FI788" s="775"/>
      <c r="FJ788" s="775"/>
      <c r="FK788" s="775"/>
      <c r="FL788" s="775"/>
      <c r="FM788" s="775"/>
      <c r="FN788" s="775"/>
      <c r="FO788" s="775"/>
      <c r="FP788" s="775"/>
      <c r="FQ788" s="775"/>
      <c r="FR788" s="775"/>
      <c r="FS788" s="775"/>
      <c r="FT788" s="775"/>
      <c r="FU788" s="775"/>
      <c r="FV788" s="775"/>
      <c r="FW788" s="775"/>
      <c r="FX788" s="775"/>
      <c r="FY788" s="775"/>
      <c r="FZ788" s="775"/>
      <c r="GA788" s="775"/>
      <c r="GB788" s="775"/>
      <c r="GC788" s="775"/>
      <c r="GD788" s="775"/>
      <c r="GE788" s="775"/>
      <c r="GF788" s="775"/>
      <c r="GG788" s="775"/>
      <c r="GH788" s="775"/>
      <c r="GI788" s="775"/>
      <c r="GJ788" s="775"/>
      <c r="GK788" s="775"/>
      <c r="GL788" s="775"/>
      <c r="GM788" s="775"/>
      <c r="GN788" s="775"/>
      <c r="GO788" s="775"/>
      <c r="GP788" s="775"/>
      <c r="GQ788" s="775"/>
      <c r="GR788" s="775"/>
      <c r="GS788" s="775"/>
      <c r="GT788" s="775"/>
      <c r="GU788" s="775"/>
      <c r="GV788" s="775"/>
      <c r="GW788" s="775"/>
      <c r="GX788" s="775"/>
      <c r="GY788" s="775"/>
      <c r="GZ788" s="775"/>
    </row>
    <row r="789" spans="1:208" x14ac:dyDescent="0.25">
      <c r="A789" s="24">
        <v>1</v>
      </c>
      <c r="B789" s="1202" t="s">
        <v>69</v>
      </c>
      <c r="C789" s="34">
        <f>'2 уровень'!F1817</f>
        <v>581</v>
      </c>
      <c r="D789" s="34">
        <f>'2 уровень'!G1817</f>
        <v>0</v>
      </c>
      <c r="E789" s="34">
        <f>'2 уровень'!H1817</f>
        <v>485</v>
      </c>
      <c r="F789" s="34">
        <f>'2 уровень'!I1817</f>
        <v>144</v>
      </c>
      <c r="G789" s="780">
        <f>'2 уровень'!J1817</f>
        <v>29.690721649484537</v>
      </c>
      <c r="H789" s="3741">
        <f>'2 уровень'!K1817</f>
        <v>0</v>
      </c>
      <c r="I789" s="794">
        <f>'2 уровень'!L1817</f>
        <v>9.3838209982788303</v>
      </c>
      <c r="J789" s="794">
        <f>'2 уровень'!M1817</f>
        <v>9.5486111111111107</v>
      </c>
      <c r="K789" s="789">
        <f>'2 уровень'!N1817</f>
        <v>5452</v>
      </c>
      <c r="L789" s="789"/>
      <c r="M789" s="789">
        <f>'2 уровень'!P1817</f>
        <v>4544</v>
      </c>
      <c r="N789" s="789">
        <f>'2 уровень'!Q1817</f>
        <v>1375</v>
      </c>
      <c r="O789" s="789">
        <f>'2 уровень'!R1817</f>
        <v>30.259683098591552</v>
      </c>
      <c r="P789" s="789">
        <f>'2 уровень'!S1817</f>
        <v>19.305833333333332</v>
      </c>
      <c r="Q789" s="789">
        <f>'2 уровень'!T1817</f>
        <v>85.46639616696163</v>
      </c>
      <c r="R789" s="788">
        <f>'2 уровень'!U1817</f>
        <v>0</v>
      </c>
      <c r="S789" s="788">
        <f>'2 уровень'!V1817</f>
        <v>0</v>
      </c>
      <c r="T789" s="788">
        <f>'2 уровень'!W1817</f>
        <v>0</v>
      </c>
      <c r="U789" s="788">
        <f>'2 уровень'!X1817</f>
        <v>0</v>
      </c>
      <c r="V789" s="788">
        <f>'2 уровень'!Y1817</f>
        <v>0</v>
      </c>
      <c r="W789" s="788">
        <f>'2 уровень'!Z1817</f>
        <v>0</v>
      </c>
      <c r="X789" s="788">
        <f>'2 уровень'!AA1817</f>
        <v>0</v>
      </c>
      <c r="Y789" s="788">
        <f>'2 уровень'!AB1817</f>
        <v>0</v>
      </c>
      <c r="Z789" s="788">
        <f>'2 уровень'!AC1817</f>
        <v>0</v>
      </c>
      <c r="AA789" s="788">
        <f>'2 уровень'!AD1817</f>
        <v>0</v>
      </c>
      <c r="AB789" s="788">
        <f>'2 уровень'!AE1817</f>
        <v>0</v>
      </c>
      <c r="AC789" s="788">
        <f>'2 уровень'!AF1817</f>
        <v>0</v>
      </c>
      <c r="AD789" s="788">
        <f>'2 уровень'!AG1817</f>
        <v>0</v>
      </c>
      <c r="AE789" s="3194">
        <f>'2 уровень'!AH1817</f>
        <v>0</v>
      </c>
      <c r="AF789" s="788">
        <f>'2 уровень'!AI1817</f>
        <v>0</v>
      </c>
      <c r="AG789" s="788">
        <f>'2 уровень'!AJ1817</f>
        <v>0</v>
      </c>
      <c r="AH789" s="788">
        <f>'2 уровень'!AK1817</f>
        <v>0</v>
      </c>
      <c r="AI789" s="788">
        <f>'2 уровень'!AL1817</f>
        <v>0</v>
      </c>
      <c r="AJ789" s="2097">
        <f>'2 уровень'!AM1817</f>
        <v>0</v>
      </c>
      <c r="AK789" s="3770">
        <f>'2 уровень'!AN1817</f>
        <v>0</v>
      </c>
      <c r="AL789" s="788"/>
      <c r="AM789" s="788"/>
      <c r="AN789" s="4237">
        <f>'2 уровень'!AO1817</f>
        <v>0</v>
      </c>
      <c r="AO789" s="4244">
        <f>'2 уровень'!AP1817</f>
        <v>0</v>
      </c>
      <c r="AP789" s="1339">
        <f t="shared" si="116"/>
        <v>0</v>
      </c>
      <c r="AQ789" s="3813">
        <f t="shared" si="117"/>
        <v>0</v>
      </c>
      <c r="AR789" s="775"/>
      <c r="AS789" s="775"/>
      <c r="AT789" s="775"/>
      <c r="AU789" s="775"/>
      <c r="AV789" s="775"/>
      <c r="AW789" s="775"/>
      <c r="AX789" s="775"/>
      <c r="AY789" s="775"/>
      <c r="AZ789" s="775"/>
      <c r="BA789" s="775"/>
      <c r="BB789" s="775"/>
      <c r="BC789" s="775"/>
      <c r="BD789" s="775"/>
      <c r="BE789" s="775"/>
      <c r="BF789" s="775"/>
      <c r="BG789" s="775"/>
      <c r="BH789" s="775"/>
      <c r="BI789" s="775"/>
      <c r="BJ789" s="775"/>
      <c r="BK789" s="775"/>
      <c r="BL789" s="775"/>
      <c r="BM789" s="775"/>
      <c r="BN789" s="775"/>
      <c r="BO789" s="775"/>
      <c r="BP789" s="775"/>
      <c r="BQ789" s="775"/>
      <c r="BR789" s="775"/>
      <c r="BS789" s="775"/>
      <c r="BT789" s="775"/>
      <c r="BU789" s="775"/>
      <c r="BV789" s="775"/>
      <c r="BW789" s="775"/>
      <c r="BX789" s="775"/>
      <c r="BY789" s="775"/>
      <c r="BZ789" s="775"/>
      <c r="CA789" s="775"/>
      <c r="CB789" s="775"/>
      <c r="CC789" s="775"/>
      <c r="CD789" s="775"/>
      <c r="CE789" s="775"/>
      <c r="CF789" s="775"/>
      <c r="CG789" s="775"/>
      <c r="CH789" s="775"/>
      <c r="CI789" s="775"/>
      <c r="CJ789" s="775"/>
      <c r="CK789" s="775"/>
      <c r="CL789" s="775"/>
      <c r="CM789" s="775"/>
      <c r="CN789" s="775"/>
      <c r="CO789" s="775"/>
      <c r="CP789" s="775"/>
      <c r="CQ789" s="775"/>
      <c r="CR789" s="775"/>
      <c r="CS789" s="775"/>
      <c r="CT789" s="775"/>
      <c r="CU789" s="775"/>
      <c r="CV789" s="775"/>
      <c r="CW789" s="775"/>
      <c r="CX789" s="775"/>
      <c r="CY789" s="775"/>
      <c r="CZ789" s="775"/>
      <c r="DA789" s="775"/>
      <c r="DB789" s="775"/>
      <c r="DC789" s="775"/>
      <c r="DD789" s="775"/>
      <c r="DE789" s="775"/>
      <c r="DF789" s="775"/>
      <c r="DG789" s="775"/>
      <c r="DH789" s="775"/>
      <c r="DI789" s="775"/>
      <c r="DJ789" s="775"/>
      <c r="DK789" s="775"/>
      <c r="DL789" s="775"/>
      <c r="DM789" s="775"/>
      <c r="DN789" s="775"/>
      <c r="DO789" s="775"/>
      <c r="DP789" s="775"/>
      <c r="DQ789" s="775"/>
      <c r="DR789" s="775"/>
      <c r="DS789" s="775"/>
      <c r="DT789" s="775"/>
      <c r="DU789" s="775"/>
      <c r="DV789" s="775"/>
      <c r="DW789" s="775"/>
      <c r="DX789" s="775"/>
      <c r="DY789" s="775"/>
      <c r="DZ789" s="775"/>
      <c r="EA789" s="775"/>
      <c r="EB789" s="775"/>
      <c r="EC789" s="775"/>
      <c r="ED789" s="775"/>
      <c r="EE789" s="775"/>
      <c r="EF789" s="775"/>
      <c r="EG789" s="775"/>
      <c r="EH789" s="775"/>
      <c r="EI789" s="775"/>
      <c r="EJ789" s="775"/>
      <c r="EK789" s="775"/>
      <c r="EL789" s="775"/>
      <c r="EM789" s="775"/>
      <c r="EN789" s="775"/>
      <c r="EO789" s="775"/>
      <c r="EP789" s="775"/>
      <c r="EQ789" s="775"/>
      <c r="ER789" s="775"/>
      <c r="ES789" s="775"/>
      <c r="ET789" s="775"/>
      <c r="EU789" s="775"/>
      <c r="EV789" s="775"/>
      <c r="EW789" s="775"/>
      <c r="EX789" s="775"/>
      <c r="EY789" s="775"/>
      <c r="EZ789" s="775"/>
      <c r="FA789" s="775"/>
      <c r="FB789" s="775"/>
      <c r="FC789" s="775"/>
      <c r="FD789" s="775"/>
      <c r="FE789" s="775"/>
      <c r="FF789" s="775"/>
      <c r="FG789" s="775"/>
      <c r="FH789" s="775"/>
      <c r="FI789" s="775"/>
      <c r="FJ789" s="775"/>
      <c r="FK789" s="775"/>
      <c r="FL789" s="775"/>
      <c r="FM789" s="775"/>
      <c r="FN789" s="775"/>
      <c r="FO789" s="775"/>
      <c r="FP789" s="775"/>
      <c r="FQ789" s="775"/>
      <c r="FR789" s="775"/>
      <c r="FS789" s="775"/>
      <c r="FT789" s="775"/>
      <c r="FU789" s="775"/>
      <c r="FV789" s="775"/>
      <c r="FW789" s="775"/>
      <c r="FX789" s="775"/>
      <c r="FY789" s="775"/>
      <c r="FZ789" s="775"/>
      <c r="GA789" s="775"/>
      <c r="GB789" s="775"/>
      <c r="GC789" s="775"/>
      <c r="GD789" s="775"/>
      <c r="GE789" s="775"/>
      <c r="GF789" s="775"/>
      <c r="GG789" s="775"/>
      <c r="GH789" s="775"/>
      <c r="GI789" s="775"/>
      <c r="GJ789" s="775"/>
      <c r="GK789" s="775"/>
      <c r="GL789" s="775"/>
      <c r="GM789" s="775"/>
      <c r="GN789" s="775"/>
      <c r="GO789" s="775"/>
      <c r="GP789" s="775"/>
      <c r="GQ789" s="775"/>
      <c r="GR789" s="775"/>
      <c r="GS789" s="775"/>
      <c r="GT789" s="775"/>
      <c r="GU789" s="775"/>
      <c r="GV789" s="775"/>
      <c r="GW789" s="775"/>
      <c r="GX789" s="775"/>
      <c r="GY789" s="775"/>
      <c r="GZ789" s="775"/>
    </row>
    <row r="790" spans="1:208" x14ac:dyDescent="0.25">
      <c r="A790" s="24">
        <v>1</v>
      </c>
      <c r="B790" s="1093" t="s">
        <v>16</v>
      </c>
      <c r="C790" s="34">
        <f>'2 уровень'!F1818</f>
        <v>607</v>
      </c>
      <c r="D790" s="34">
        <f>'2 уровень'!G1818</f>
        <v>0</v>
      </c>
      <c r="E790" s="34">
        <f>'2 уровень'!H1818</f>
        <v>506</v>
      </c>
      <c r="F790" s="34">
        <f>'2 уровень'!I1818</f>
        <v>329</v>
      </c>
      <c r="G790" s="780">
        <f>'2 уровень'!J1818</f>
        <v>65.019762845849812</v>
      </c>
      <c r="H790" s="3741">
        <f>'2 уровень'!K1818</f>
        <v>10</v>
      </c>
      <c r="I790" s="794">
        <f>'2 уровень'!L1818</f>
        <v>8</v>
      </c>
      <c r="J790" s="794">
        <f>'2 уровень'!M1818</f>
        <v>9.4863221884498472</v>
      </c>
      <c r="K790" s="789">
        <f>'2 уровень'!N1818</f>
        <v>4856</v>
      </c>
      <c r="L790" s="789"/>
      <c r="M790" s="789">
        <f>'2 уровень'!P1818</f>
        <v>4047</v>
      </c>
      <c r="N790" s="789">
        <f>'2 уровень'!Q1818</f>
        <v>3121</v>
      </c>
      <c r="O790" s="789">
        <f>'2 уровень'!R1818</f>
        <v>77.118853471707439</v>
      </c>
      <c r="P790" s="789">
        <f>'2 уровень'!S1818</f>
        <v>20.233333333333334</v>
      </c>
      <c r="Q790" s="789">
        <f>'2 уровень'!T1818</f>
        <v>185.10049423393741</v>
      </c>
      <c r="R790" s="788">
        <f>'2 уровень'!U1818</f>
        <v>0</v>
      </c>
      <c r="S790" s="788">
        <f>'2 уровень'!V1818</f>
        <v>0</v>
      </c>
      <c r="T790" s="788">
        <f>'2 уровень'!W1818</f>
        <v>0</v>
      </c>
      <c r="U790" s="788">
        <f>'2 уровень'!X1818</f>
        <v>0</v>
      </c>
      <c r="V790" s="788">
        <f>'2 уровень'!Y1818</f>
        <v>0</v>
      </c>
      <c r="W790" s="788">
        <f>'2 уровень'!Z1818</f>
        <v>0</v>
      </c>
      <c r="X790" s="788">
        <f>'2 уровень'!AA1818</f>
        <v>0</v>
      </c>
      <c r="Y790" s="788">
        <f>'2 уровень'!AB1818</f>
        <v>0</v>
      </c>
      <c r="Z790" s="788">
        <f>'2 уровень'!AC1818</f>
        <v>0</v>
      </c>
      <c r="AA790" s="788">
        <f>'2 уровень'!AD1818</f>
        <v>0</v>
      </c>
      <c r="AB790" s="788">
        <f>'2 уровень'!AE1818</f>
        <v>0</v>
      </c>
      <c r="AC790" s="788">
        <f>'2 уровень'!AF1818</f>
        <v>0</v>
      </c>
      <c r="AD790" s="788">
        <f>'2 уровень'!AG1818</f>
        <v>0</v>
      </c>
      <c r="AE790" s="3194">
        <f>'2 уровень'!AH1818</f>
        <v>0</v>
      </c>
      <c r="AF790" s="788">
        <f>'2 уровень'!AI1818</f>
        <v>0</v>
      </c>
      <c r="AG790" s="788">
        <f>'2 уровень'!AJ1818</f>
        <v>0</v>
      </c>
      <c r="AH790" s="788">
        <f>'2 уровень'!AK1818</f>
        <v>0</v>
      </c>
      <c r="AI790" s="788">
        <f>'2 уровень'!AL1818</f>
        <v>0</v>
      </c>
      <c r="AJ790" s="2097">
        <f>'2 уровень'!AM1818</f>
        <v>0</v>
      </c>
      <c r="AK790" s="3770">
        <f>'2 уровень'!AN1818</f>
        <v>0</v>
      </c>
      <c r="AL790" s="788"/>
      <c r="AM790" s="788"/>
      <c r="AN790" s="4237">
        <f>'2 уровень'!AO1818</f>
        <v>0</v>
      </c>
      <c r="AO790" s="4244">
        <f>'2 уровень'!AP1818</f>
        <v>0</v>
      </c>
      <c r="AP790" s="1339">
        <f t="shared" si="116"/>
        <v>0</v>
      </c>
      <c r="AQ790" s="3813">
        <f t="shared" si="117"/>
        <v>0</v>
      </c>
      <c r="AR790" s="775"/>
      <c r="AS790" s="775"/>
      <c r="AT790" s="775"/>
      <c r="AU790" s="775"/>
      <c r="AV790" s="775"/>
      <c r="AW790" s="775"/>
      <c r="AX790" s="775"/>
      <c r="AY790" s="775"/>
      <c r="AZ790" s="775"/>
      <c r="BA790" s="775"/>
      <c r="BB790" s="775"/>
      <c r="BC790" s="775"/>
      <c r="BD790" s="775"/>
      <c r="BE790" s="775"/>
      <c r="BF790" s="775"/>
      <c r="BG790" s="775"/>
      <c r="BH790" s="775"/>
      <c r="BI790" s="775"/>
      <c r="BJ790" s="775"/>
      <c r="BK790" s="775"/>
      <c r="BL790" s="775"/>
      <c r="BM790" s="775"/>
      <c r="BN790" s="775"/>
      <c r="BO790" s="775"/>
      <c r="BP790" s="775"/>
      <c r="BQ790" s="775"/>
      <c r="BR790" s="775"/>
      <c r="BS790" s="775"/>
      <c r="BT790" s="775"/>
      <c r="BU790" s="775"/>
      <c r="BV790" s="775"/>
      <c r="BW790" s="775"/>
      <c r="BX790" s="775"/>
      <c r="BY790" s="775"/>
      <c r="BZ790" s="775"/>
      <c r="CA790" s="775"/>
      <c r="CB790" s="775"/>
      <c r="CC790" s="775"/>
      <c r="CD790" s="775"/>
      <c r="CE790" s="775"/>
      <c r="CF790" s="775"/>
      <c r="CG790" s="775"/>
      <c r="CH790" s="775"/>
      <c r="CI790" s="775"/>
      <c r="CJ790" s="775"/>
      <c r="CK790" s="775"/>
      <c r="CL790" s="775"/>
      <c r="CM790" s="775"/>
      <c r="CN790" s="775"/>
      <c r="CO790" s="775"/>
      <c r="CP790" s="775"/>
      <c r="CQ790" s="775"/>
      <c r="CR790" s="775"/>
      <c r="CS790" s="775"/>
      <c r="CT790" s="775"/>
      <c r="CU790" s="775"/>
      <c r="CV790" s="775"/>
      <c r="CW790" s="775"/>
      <c r="CX790" s="775"/>
      <c r="CY790" s="775"/>
      <c r="CZ790" s="775"/>
      <c r="DA790" s="775"/>
      <c r="DB790" s="775"/>
      <c r="DC790" s="775"/>
      <c r="DD790" s="775"/>
      <c r="DE790" s="775"/>
      <c r="DF790" s="775"/>
      <c r="DG790" s="775"/>
      <c r="DH790" s="775"/>
      <c r="DI790" s="775"/>
      <c r="DJ790" s="775"/>
      <c r="DK790" s="775"/>
      <c r="DL790" s="775"/>
      <c r="DM790" s="775"/>
      <c r="DN790" s="775"/>
      <c r="DO790" s="775"/>
      <c r="DP790" s="775"/>
      <c r="DQ790" s="775"/>
      <c r="DR790" s="775"/>
      <c r="DS790" s="775"/>
      <c r="DT790" s="775"/>
      <c r="DU790" s="775"/>
      <c r="DV790" s="775"/>
      <c r="DW790" s="775"/>
      <c r="DX790" s="775"/>
      <c r="DY790" s="775"/>
      <c r="DZ790" s="775"/>
      <c r="EA790" s="775"/>
      <c r="EB790" s="775"/>
      <c r="EC790" s="775"/>
      <c r="ED790" s="775"/>
      <c r="EE790" s="775"/>
      <c r="EF790" s="775"/>
      <c r="EG790" s="775"/>
      <c r="EH790" s="775"/>
      <c r="EI790" s="775"/>
      <c r="EJ790" s="775"/>
      <c r="EK790" s="775"/>
      <c r="EL790" s="775"/>
      <c r="EM790" s="775"/>
      <c r="EN790" s="775"/>
      <c r="EO790" s="775"/>
      <c r="EP790" s="775"/>
      <c r="EQ790" s="775"/>
      <c r="ER790" s="775"/>
      <c r="ES790" s="775"/>
      <c r="ET790" s="775"/>
      <c r="EU790" s="775"/>
      <c r="EV790" s="775"/>
      <c r="EW790" s="775"/>
      <c r="EX790" s="775"/>
      <c r="EY790" s="775"/>
      <c r="EZ790" s="775"/>
      <c r="FA790" s="775"/>
      <c r="FB790" s="775"/>
      <c r="FC790" s="775"/>
      <c r="FD790" s="775"/>
      <c r="FE790" s="775"/>
      <c r="FF790" s="775"/>
      <c r="FG790" s="775"/>
      <c r="FH790" s="775"/>
      <c r="FI790" s="775"/>
      <c r="FJ790" s="775"/>
      <c r="FK790" s="775"/>
      <c r="FL790" s="775"/>
      <c r="FM790" s="775"/>
      <c r="FN790" s="775"/>
      <c r="FO790" s="775"/>
      <c r="FP790" s="775"/>
      <c r="FQ790" s="775"/>
      <c r="FR790" s="775"/>
      <c r="FS790" s="775"/>
      <c r="FT790" s="775"/>
      <c r="FU790" s="775"/>
      <c r="FV790" s="775"/>
      <c r="FW790" s="775"/>
      <c r="FX790" s="775"/>
      <c r="FY790" s="775"/>
      <c r="FZ790" s="775"/>
      <c r="GA790" s="775"/>
      <c r="GB790" s="775"/>
      <c r="GC790" s="775"/>
      <c r="GD790" s="775"/>
      <c r="GE790" s="775"/>
      <c r="GF790" s="775"/>
      <c r="GG790" s="775"/>
      <c r="GH790" s="775"/>
      <c r="GI790" s="775"/>
      <c r="GJ790" s="775"/>
      <c r="GK790" s="775"/>
      <c r="GL790" s="775"/>
      <c r="GM790" s="775"/>
      <c r="GN790" s="775"/>
      <c r="GO790" s="775"/>
      <c r="GP790" s="775"/>
      <c r="GQ790" s="775"/>
      <c r="GR790" s="775"/>
      <c r="GS790" s="775"/>
      <c r="GT790" s="775"/>
      <c r="GU790" s="775"/>
      <c r="GV790" s="775"/>
      <c r="GW790" s="775"/>
      <c r="GX790" s="775"/>
      <c r="GY790" s="775"/>
      <c r="GZ790" s="775"/>
    </row>
    <row r="791" spans="1:208" ht="29.25" x14ac:dyDescent="0.25">
      <c r="A791" s="24">
        <v>1</v>
      </c>
      <c r="B791" s="970" t="s">
        <v>143</v>
      </c>
      <c r="C791" s="34">
        <f>'2 уровень'!F1819</f>
        <v>1188</v>
      </c>
      <c r="D791" s="34">
        <f>'2 уровень'!G1819</f>
        <v>0</v>
      </c>
      <c r="E791" s="34">
        <f>'2 уровень'!H1819</f>
        <v>991</v>
      </c>
      <c r="F791" s="34">
        <f>'2 уровень'!I1819</f>
        <v>473</v>
      </c>
      <c r="G791" s="780">
        <f>'2 уровень'!J1819</f>
        <v>47.729566094853681</v>
      </c>
      <c r="H791" s="3741">
        <f>'2 уровень'!K1819</f>
        <v>10</v>
      </c>
      <c r="I791" s="794">
        <f>'2 уровень'!L1819</f>
        <v>8.6767676767676765</v>
      </c>
      <c r="J791" s="794">
        <f>'2 уровень'!M1819</f>
        <v>9.5052854122621557</v>
      </c>
      <c r="K791" s="789">
        <f>'2 уровень'!N1819</f>
        <v>10308</v>
      </c>
      <c r="L791" s="789"/>
      <c r="M791" s="789">
        <f>'2 уровень'!P1819</f>
        <v>8591</v>
      </c>
      <c r="N791" s="789">
        <f>'2 уровень'!Q1819</f>
        <v>4496</v>
      </c>
      <c r="O791" s="789">
        <f>'2 уровень'!R1819</f>
        <v>52.333837737166803</v>
      </c>
      <c r="P791" s="789">
        <f>'2 уровень'!S1819</f>
        <v>39.539166666666667</v>
      </c>
      <c r="Q791" s="789">
        <f>'2 уровень'!T1819</f>
        <v>136.45204122494576</v>
      </c>
      <c r="R791" s="788">
        <f>'2 уровень'!U1819</f>
        <v>24130.790207999995</v>
      </c>
      <c r="S791" s="788">
        <f>'2 уровень'!V1819</f>
        <v>24130.790207999995</v>
      </c>
      <c r="T791" s="788">
        <f>'2 уровень'!W1819</f>
        <v>24130.790207999995</v>
      </c>
      <c r="U791" s="788">
        <f>'2 уровень'!X1819</f>
        <v>24130.790207999995</v>
      </c>
      <c r="V791" s="788">
        <f>'2 уровень'!Y1819</f>
        <v>24130.790207999995</v>
      </c>
      <c r="W791" s="788">
        <f>'2 уровень'!Z1819</f>
        <v>24130.790207999995</v>
      </c>
      <c r="X791" s="788">
        <f>'2 уровень'!AA1819</f>
        <v>24130.790207999995</v>
      </c>
      <c r="Y791" s="788">
        <f>'2 уровень'!AB1819</f>
        <v>24130.790207999995</v>
      </c>
      <c r="Z791" s="788">
        <f>'2 уровень'!AC1819</f>
        <v>24130.790207999995</v>
      </c>
      <c r="AA791" s="788">
        <f>'2 уровень'!AD1819</f>
        <v>24130.790207999995</v>
      </c>
      <c r="AB791" s="788">
        <f>'2 уровень'!AE1819</f>
        <v>24130.790207999995</v>
      </c>
      <c r="AC791" s="788">
        <f>'2 уровень'!AF1819</f>
        <v>20108.991839999995</v>
      </c>
      <c r="AD791" s="788">
        <f>'2 уровень'!AG1819</f>
        <v>9731.9572099999987</v>
      </c>
      <c r="AE791" s="3194">
        <f>'2 уровень'!AH1819</f>
        <v>0</v>
      </c>
      <c r="AF791" s="788">
        <f>'2 уровень'!AI1819</f>
        <v>0</v>
      </c>
      <c r="AG791" s="788">
        <f>'2 уровень'!AJ1819</f>
        <v>-10377.034629999996</v>
      </c>
      <c r="AH791" s="788">
        <f>'2 уровень'!AK1819</f>
        <v>0</v>
      </c>
      <c r="AI791" s="788">
        <f>'2 уровень'!AL1819</f>
        <v>-44.958580000000005</v>
      </c>
      <c r="AJ791" s="2097">
        <f>'2 уровень'!AM1819</f>
        <v>9686.9986299999982</v>
      </c>
      <c r="AK791" s="3770">
        <f>'2 уровень'!AN1819</f>
        <v>206.31710999999999</v>
      </c>
      <c r="AL791" s="788">
        <f>AD791/AC791*100</f>
        <v>48.396047337597416</v>
      </c>
      <c r="AM791" s="788">
        <f>AJ791/AC791*100</f>
        <v>48.172472827459259</v>
      </c>
      <c r="AN791" s="4237">
        <f>'2 уровень'!AO1819</f>
        <v>0</v>
      </c>
      <c r="AO791" s="4244">
        <f>'2 уровень'!AP1819</f>
        <v>0</v>
      </c>
      <c r="AP791" s="1339">
        <f t="shared" si="116"/>
        <v>24130790.207999993</v>
      </c>
      <c r="AQ791" s="3813">
        <f t="shared" si="117"/>
        <v>20312.112969696966</v>
      </c>
      <c r="AR791" s="775"/>
      <c r="AS791" s="775"/>
      <c r="AT791" s="775"/>
      <c r="AU791" s="775"/>
      <c r="AV791" s="775"/>
      <c r="AW791" s="775"/>
      <c r="AX791" s="775"/>
      <c r="AY791" s="775"/>
      <c r="AZ791" s="775"/>
      <c r="BA791" s="775"/>
      <c r="BB791" s="775"/>
      <c r="BC791" s="775"/>
      <c r="BD791" s="775"/>
      <c r="BE791" s="775"/>
      <c r="BF791" s="775"/>
      <c r="BG791" s="775"/>
      <c r="BH791" s="775"/>
      <c r="BI791" s="775"/>
      <c r="BJ791" s="775"/>
      <c r="BK791" s="775"/>
      <c r="BL791" s="775"/>
      <c r="BM791" s="775"/>
      <c r="BN791" s="775"/>
      <c r="BO791" s="775"/>
      <c r="BP791" s="775"/>
      <c r="BQ791" s="775"/>
      <c r="BR791" s="775"/>
      <c r="BS791" s="775"/>
      <c r="BT791" s="775"/>
      <c r="BU791" s="775"/>
      <c r="BV791" s="775"/>
      <c r="BW791" s="775"/>
      <c r="BX791" s="775"/>
      <c r="BY791" s="775"/>
      <c r="BZ791" s="775"/>
      <c r="CA791" s="775"/>
      <c r="CB791" s="775"/>
      <c r="CC791" s="775"/>
      <c r="CD791" s="775"/>
      <c r="CE791" s="775"/>
      <c r="CF791" s="775"/>
      <c r="CG791" s="775"/>
      <c r="CH791" s="775"/>
      <c r="CI791" s="775"/>
      <c r="CJ791" s="775"/>
      <c r="CK791" s="775"/>
      <c r="CL791" s="775"/>
      <c r="CM791" s="775"/>
      <c r="CN791" s="775"/>
      <c r="CO791" s="775"/>
      <c r="CP791" s="775"/>
      <c r="CQ791" s="775"/>
      <c r="CR791" s="775"/>
      <c r="CS791" s="775"/>
      <c r="CT791" s="775"/>
      <c r="CU791" s="775"/>
      <c r="CV791" s="775"/>
      <c r="CW791" s="775"/>
      <c r="CX791" s="775"/>
      <c r="CY791" s="775"/>
      <c r="CZ791" s="775"/>
      <c r="DA791" s="775"/>
      <c r="DB791" s="775"/>
      <c r="DC791" s="775"/>
      <c r="DD791" s="775"/>
      <c r="DE791" s="775"/>
      <c r="DF791" s="775"/>
      <c r="DG791" s="775"/>
      <c r="DH791" s="775"/>
      <c r="DI791" s="775"/>
      <c r="DJ791" s="775"/>
      <c r="DK791" s="775"/>
      <c r="DL791" s="775"/>
      <c r="DM791" s="775"/>
      <c r="DN791" s="775"/>
      <c r="DO791" s="775"/>
      <c r="DP791" s="775"/>
      <c r="DQ791" s="775"/>
      <c r="DR791" s="775"/>
      <c r="DS791" s="775"/>
      <c r="DT791" s="775"/>
      <c r="DU791" s="775"/>
      <c r="DV791" s="775"/>
      <c r="DW791" s="775"/>
      <c r="DX791" s="775"/>
      <c r="DY791" s="775"/>
      <c r="DZ791" s="775"/>
      <c r="EA791" s="775"/>
      <c r="EB791" s="775"/>
      <c r="EC791" s="775"/>
      <c r="ED791" s="775"/>
      <c r="EE791" s="775"/>
      <c r="EF791" s="775"/>
      <c r="EG791" s="775"/>
      <c r="EH791" s="775"/>
      <c r="EI791" s="775"/>
      <c r="EJ791" s="775"/>
      <c r="EK791" s="775"/>
      <c r="EL791" s="775"/>
      <c r="EM791" s="775"/>
      <c r="EN791" s="775"/>
      <c r="EO791" s="775"/>
      <c r="EP791" s="775"/>
      <c r="EQ791" s="775"/>
      <c r="ER791" s="775"/>
      <c r="ES791" s="775"/>
      <c r="ET791" s="775"/>
      <c r="EU791" s="775"/>
      <c r="EV791" s="775"/>
      <c r="EW791" s="775"/>
      <c r="EX791" s="775"/>
      <c r="EY791" s="775"/>
      <c r="EZ791" s="775"/>
      <c r="FA791" s="775"/>
      <c r="FB791" s="775"/>
      <c r="FC791" s="775"/>
      <c r="FD791" s="775"/>
      <c r="FE791" s="775"/>
      <c r="FF791" s="775"/>
      <c r="FG791" s="775"/>
      <c r="FH791" s="775"/>
      <c r="FI791" s="775"/>
      <c r="FJ791" s="775"/>
      <c r="FK791" s="775"/>
      <c r="FL791" s="775"/>
      <c r="FM791" s="775"/>
      <c r="FN791" s="775"/>
      <c r="FO791" s="775"/>
      <c r="FP791" s="775"/>
      <c r="FQ791" s="775"/>
      <c r="FR791" s="775"/>
      <c r="FS791" s="775"/>
      <c r="FT791" s="775"/>
      <c r="FU791" s="775"/>
      <c r="FV791" s="775"/>
      <c r="FW791" s="775"/>
      <c r="FX791" s="775"/>
      <c r="FY791" s="775"/>
      <c r="FZ791" s="775"/>
      <c r="GA791" s="775"/>
      <c r="GB791" s="775"/>
      <c r="GC791" s="775"/>
      <c r="GD791" s="775"/>
      <c r="GE791" s="775"/>
      <c r="GF791" s="775"/>
      <c r="GG791" s="775"/>
      <c r="GH791" s="775"/>
      <c r="GI791" s="775"/>
      <c r="GJ791" s="775"/>
      <c r="GK791" s="775"/>
      <c r="GL791" s="775"/>
      <c r="GM791" s="775"/>
      <c r="GN791" s="775"/>
      <c r="GO791" s="775"/>
      <c r="GP791" s="775"/>
      <c r="GQ791" s="775"/>
      <c r="GR791" s="775"/>
      <c r="GS791" s="775"/>
      <c r="GT791" s="775"/>
      <c r="GU791" s="775"/>
      <c r="GV791" s="775"/>
      <c r="GW791" s="775"/>
      <c r="GX791" s="775"/>
      <c r="GY791" s="775"/>
      <c r="GZ791" s="775"/>
    </row>
    <row r="792" spans="1:208" x14ac:dyDescent="0.25">
      <c r="A792" s="24">
        <v>1</v>
      </c>
      <c r="B792" s="963" t="s">
        <v>217</v>
      </c>
      <c r="C792" s="34">
        <f>'2 уровень'!F1820</f>
        <v>9800</v>
      </c>
      <c r="D792" s="34">
        <f>'2 уровень'!G1820</f>
        <v>0</v>
      </c>
      <c r="E792" s="34">
        <f>'2 уровень'!H1820</f>
        <v>8167</v>
      </c>
      <c r="F792" s="34">
        <f>'2 уровень'!I1820</f>
        <v>9699</v>
      </c>
      <c r="G792" s="780">
        <f>'2 уровень'!J1820</f>
        <v>118.75841802375413</v>
      </c>
      <c r="H792" s="3741">
        <f>'2 уровень'!K1820</f>
        <v>555</v>
      </c>
      <c r="I792" s="794">
        <f>'2 уровень'!L1820</f>
        <v>0</v>
      </c>
      <c r="J792" s="794">
        <f>'2 уровень'!M1820</f>
        <v>0</v>
      </c>
      <c r="K792" s="789">
        <f>'2 уровень'!N1820</f>
        <v>0</v>
      </c>
      <c r="L792" s="789"/>
      <c r="M792" s="789">
        <f>'2 уровень'!P1820</f>
        <v>0</v>
      </c>
      <c r="N792" s="789">
        <f>'2 уровень'!Q1820</f>
        <v>0</v>
      </c>
      <c r="O792" s="789">
        <f>'2 уровень'!R1820</f>
        <v>0</v>
      </c>
      <c r="P792" s="789">
        <f>'2 уровень'!S1820</f>
        <v>0</v>
      </c>
      <c r="Q792" s="789">
        <f>'2 уровень'!T1820</f>
        <v>0</v>
      </c>
      <c r="R792" s="788">
        <f>'2 уровень'!U1820</f>
        <v>0</v>
      </c>
      <c r="S792" s="788">
        <f>'2 уровень'!V1820</f>
        <v>0</v>
      </c>
      <c r="T792" s="788">
        <f>'2 уровень'!W1820</f>
        <v>0</v>
      </c>
      <c r="U792" s="788">
        <f>'2 уровень'!X1820</f>
        <v>0</v>
      </c>
      <c r="V792" s="788">
        <f>'2 уровень'!Y1820</f>
        <v>0</v>
      </c>
      <c r="W792" s="788">
        <f>'2 уровень'!Z1820</f>
        <v>0</v>
      </c>
      <c r="X792" s="788">
        <f>'2 уровень'!AA1820</f>
        <v>0</v>
      </c>
      <c r="Y792" s="788">
        <f>'2 уровень'!AB1820</f>
        <v>0</v>
      </c>
      <c r="Z792" s="788">
        <f>'2 уровень'!AC1820</f>
        <v>0</v>
      </c>
      <c r="AA792" s="788">
        <f>'2 уровень'!AD1820</f>
        <v>0</v>
      </c>
      <c r="AB792" s="788">
        <f>'2 уровень'!AE1820</f>
        <v>0</v>
      </c>
      <c r="AC792" s="788">
        <f>'2 уровень'!AF1820</f>
        <v>0</v>
      </c>
      <c r="AD792" s="788">
        <f>'2 уровень'!AG1820</f>
        <v>0</v>
      </c>
      <c r="AE792" s="3194">
        <f>'2 уровень'!AH1820</f>
        <v>0</v>
      </c>
      <c r="AF792" s="788">
        <f>'2 уровень'!AI1820</f>
        <v>0</v>
      </c>
      <c r="AG792" s="788">
        <f>'2 уровень'!AJ1820</f>
        <v>0</v>
      </c>
      <c r="AH792" s="788">
        <f>'2 уровень'!AK1820</f>
        <v>0</v>
      </c>
      <c r="AI792" s="788">
        <f>'2 уровень'!AL1820</f>
        <v>0</v>
      </c>
      <c r="AJ792" s="2097">
        <f>'2 уровень'!AM1820</f>
        <v>0</v>
      </c>
      <c r="AK792" s="3770">
        <f>'2 уровень'!AN1820</f>
        <v>0</v>
      </c>
      <c r="AL792" s="788"/>
      <c r="AM792" s="788"/>
      <c r="AN792" s="4237">
        <f>'2 уровень'!AO1820</f>
        <v>0</v>
      </c>
      <c r="AO792" s="4244">
        <f>'2 уровень'!AP1820</f>
        <v>0</v>
      </c>
      <c r="AP792" s="1339">
        <f t="shared" si="116"/>
        <v>0</v>
      </c>
      <c r="AQ792" s="3813">
        <f t="shared" si="117"/>
        <v>0</v>
      </c>
      <c r="AR792" s="775"/>
      <c r="AS792" s="775"/>
      <c r="AT792" s="775"/>
      <c r="AU792" s="775"/>
      <c r="AV792" s="775"/>
      <c r="AW792" s="775"/>
      <c r="AX792" s="775"/>
      <c r="AY792" s="775"/>
      <c r="AZ792" s="775"/>
      <c r="BA792" s="775"/>
      <c r="BB792" s="775"/>
      <c r="BC792" s="775"/>
      <c r="BD792" s="775"/>
      <c r="BE792" s="775"/>
      <c r="BF792" s="775"/>
      <c r="BG792" s="775"/>
      <c r="BH792" s="775"/>
      <c r="BI792" s="775"/>
      <c r="BJ792" s="775"/>
      <c r="BK792" s="775"/>
      <c r="BL792" s="775"/>
      <c r="BM792" s="775"/>
      <c r="BN792" s="775"/>
      <c r="BO792" s="775"/>
      <c r="BP792" s="775"/>
      <c r="BQ792" s="775"/>
      <c r="BR792" s="775"/>
      <c r="BS792" s="775"/>
      <c r="BT792" s="775"/>
      <c r="BU792" s="775"/>
      <c r="BV792" s="775"/>
      <c r="BW792" s="775"/>
      <c r="BX792" s="775"/>
      <c r="BY792" s="775"/>
      <c r="BZ792" s="775"/>
      <c r="CA792" s="775"/>
      <c r="CB792" s="775"/>
      <c r="CC792" s="775"/>
      <c r="CD792" s="775"/>
      <c r="CE792" s="775"/>
      <c r="CF792" s="775"/>
      <c r="CG792" s="775"/>
      <c r="CH792" s="775"/>
      <c r="CI792" s="775"/>
      <c r="CJ792" s="775"/>
      <c r="CK792" s="775"/>
      <c r="CL792" s="775"/>
      <c r="CM792" s="775"/>
      <c r="CN792" s="775"/>
      <c r="CO792" s="775"/>
      <c r="CP792" s="775"/>
      <c r="CQ792" s="775"/>
      <c r="CR792" s="775"/>
      <c r="CS792" s="775"/>
      <c r="CT792" s="775"/>
      <c r="CU792" s="775"/>
      <c r="CV792" s="775"/>
      <c r="CW792" s="775"/>
      <c r="CX792" s="775"/>
      <c r="CY792" s="775"/>
      <c r="CZ792" s="775"/>
      <c r="DA792" s="775"/>
      <c r="DB792" s="775"/>
      <c r="DC792" s="775"/>
      <c r="DD792" s="775"/>
      <c r="DE792" s="775"/>
      <c r="DF792" s="775"/>
      <c r="DG792" s="775"/>
      <c r="DH792" s="775"/>
      <c r="DI792" s="775"/>
      <c r="DJ792" s="775"/>
      <c r="DK792" s="775"/>
      <c r="DL792" s="775"/>
      <c r="DM792" s="775"/>
      <c r="DN792" s="775"/>
      <c r="DO792" s="775"/>
      <c r="DP792" s="775"/>
      <c r="DQ792" s="775"/>
      <c r="DR792" s="775"/>
      <c r="DS792" s="775"/>
      <c r="DT792" s="775"/>
      <c r="DU792" s="775"/>
      <c r="DV792" s="775"/>
      <c r="DW792" s="775"/>
      <c r="DX792" s="775"/>
      <c r="DY792" s="775"/>
      <c r="DZ792" s="775"/>
      <c r="EA792" s="775"/>
      <c r="EB792" s="775"/>
      <c r="EC792" s="775"/>
      <c r="ED792" s="775"/>
      <c r="EE792" s="775"/>
      <c r="EF792" s="775"/>
      <c r="EG792" s="775"/>
      <c r="EH792" s="775"/>
      <c r="EI792" s="775"/>
      <c r="EJ792" s="775"/>
      <c r="EK792" s="775"/>
      <c r="EL792" s="775"/>
      <c r="EM792" s="775"/>
      <c r="EN792" s="775"/>
      <c r="EO792" s="775"/>
      <c r="EP792" s="775"/>
      <c r="EQ792" s="775"/>
      <c r="ER792" s="775"/>
      <c r="ES792" s="775"/>
      <c r="ET792" s="775"/>
      <c r="EU792" s="775"/>
      <c r="EV792" s="775"/>
      <c r="EW792" s="775"/>
      <c r="EX792" s="775"/>
      <c r="EY792" s="775"/>
      <c r="EZ792" s="775"/>
      <c r="FA792" s="775"/>
      <c r="FB792" s="775"/>
      <c r="FC792" s="775"/>
      <c r="FD792" s="775"/>
      <c r="FE792" s="775"/>
      <c r="FF792" s="775"/>
      <c r="FG792" s="775"/>
      <c r="FH792" s="775"/>
      <c r="FI792" s="775"/>
      <c r="FJ792" s="775"/>
      <c r="FK792" s="775"/>
      <c r="FL792" s="775"/>
      <c r="FM792" s="775"/>
      <c r="FN792" s="775"/>
      <c r="FO792" s="775"/>
      <c r="FP792" s="775"/>
      <c r="FQ792" s="775"/>
      <c r="FR792" s="775"/>
      <c r="FS792" s="775"/>
      <c r="FT792" s="775"/>
      <c r="FU792" s="775"/>
      <c r="FV792" s="775"/>
      <c r="FW792" s="775"/>
      <c r="FX792" s="775"/>
      <c r="FY792" s="775"/>
      <c r="FZ792" s="775"/>
      <c r="GA792" s="775"/>
      <c r="GB792" s="775"/>
      <c r="GC792" s="775"/>
      <c r="GD792" s="775"/>
      <c r="GE792" s="775"/>
      <c r="GF792" s="775"/>
      <c r="GG792" s="775"/>
      <c r="GH792" s="775"/>
      <c r="GI792" s="775"/>
      <c r="GJ792" s="775"/>
      <c r="GK792" s="775"/>
      <c r="GL792" s="775"/>
      <c r="GM792" s="775"/>
      <c r="GN792" s="775"/>
      <c r="GO792" s="775"/>
      <c r="GP792" s="775"/>
      <c r="GQ792" s="775"/>
      <c r="GR792" s="775"/>
      <c r="GS792" s="775"/>
      <c r="GT792" s="775"/>
      <c r="GU792" s="775"/>
      <c r="GV792" s="775"/>
      <c r="GW792" s="775"/>
      <c r="GX792" s="775"/>
      <c r="GY792" s="775"/>
      <c r="GZ792" s="775"/>
    </row>
    <row r="793" spans="1:208" x14ac:dyDescent="0.25">
      <c r="A793" s="24">
        <v>1</v>
      </c>
      <c r="B793" s="1022" t="s">
        <v>218</v>
      </c>
      <c r="C793" s="34">
        <f>'2 уровень'!F1821</f>
        <v>9800</v>
      </c>
      <c r="D793" s="34">
        <f>'2 уровень'!G1821</f>
        <v>0</v>
      </c>
      <c r="E793" s="34">
        <f>'2 уровень'!H1821</f>
        <v>8167</v>
      </c>
      <c r="F793" s="34">
        <f>'2 уровень'!I1821</f>
        <v>9699</v>
      </c>
      <c r="G793" s="780">
        <f>'2 уровень'!J1821</f>
        <v>118.75841802375413</v>
      </c>
      <c r="H793" s="3741">
        <f>'2 уровень'!K1821</f>
        <v>555</v>
      </c>
      <c r="I793" s="794">
        <f>'2 уровень'!L1821</f>
        <v>0</v>
      </c>
      <c r="J793" s="794">
        <f>'2 уровень'!M1821</f>
        <v>0</v>
      </c>
      <c r="K793" s="789">
        <f>'2 уровень'!N1821</f>
        <v>0</v>
      </c>
      <c r="L793" s="789"/>
      <c r="M793" s="789">
        <f>'2 уровень'!P1821</f>
        <v>0</v>
      </c>
      <c r="N793" s="789">
        <f>'2 уровень'!Q1821</f>
        <v>0</v>
      </c>
      <c r="O793" s="789">
        <f>'2 уровень'!R1821</f>
        <v>0</v>
      </c>
      <c r="P793" s="789">
        <f>'2 уровень'!S1821</f>
        <v>0</v>
      </c>
      <c r="Q793" s="789">
        <f>'2 уровень'!T1821</f>
        <v>0</v>
      </c>
      <c r="R793" s="788">
        <f>'2 уровень'!U1821</f>
        <v>0</v>
      </c>
      <c r="S793" s="788">
        <f>'2 уровень'!V1821</f>
        <v>0</v>
      </c>
      <c r="T793" s="788">
        <f>'2 уровень'!W1821</f>
        <v>0</v>
      </c>
      <c r="U793" s="788">
        <f>'2 уровень'!X1821</f>
        <v>0</v>
      </c>
      <c r="V793" s="788">
        <f>'2 уровень'!Y1821</f>
        <v>0</v>
      </c>
      <c r="W793" s="788">
        <f>'2 уровень'!Z1821</f>
        <v>0</v>
      </c>
      <c r="X793" s="788">
        <f>'2 уровень'!AA1821</f>
        <v>0</v>
      </c>
      <c r="Y793" s="788">
        <f>'2 уровень'!AB1821</f>
        <v>0</v>
      </c>
      <c r="Z793" s="788">
        <f>'2 уровень'!AC1821</f>
        <v>0</v>
      </c>
      <c r="AA793" s="788">
        <f>'2 уровень'!AD1821</f>
        <v>0</v>
      </c>
      <c r="AB793" s="788">
        <f>'2 уровень'!AE1821</f>
        <v>0</v>
      </c>
      <c r="AC793" s="788">
        <f>'2 уровень'!AF1821</f>
        <v>0</v>
      </c>
      <c r="AD793" s="788">
        <f>'2 уровень'!AG1821</f>
        <v>0</v>
      </c>
      <c r="AE793" s="3194">
        <f>'2 уровень'!AH1821</f>
        <v>0</v>
      </c>
      <c r="AF793" s="788">
        <f>'2 уровень'!AI1821</f>
        <v>0</v>
      </c>
      <c r="AG793" s="788">
        <f>'2 уровень'!AJ1821</f>
        <v>0</v>
      </c>
      <c r="AH793" s="788">
        <f>'2 уровень'!AK1821</f>
        <v>0</v>
      </c>
      <c r="AI793" s="788">
        <f>'2 уровень'!AL1821</f>
        <v>0</v>
      </c>
      <c r="AJ793" s="2097">
        <f>'2 уровень'!AM1821</f>
        <v>0</v>
      </c>
      <c r="AK793" s="3770">
        <f>'2 уровень'!AN1821</f>
        <v>0</v>
      </c>
      <c r="AL793" s="788"/>
      <c r="AM793" s="788"/>
      <c r="AN793" s="4237">
        <f>'2 уровень'!AO1821</f>
        <v>0</v>
      </c>
      <c r="AO793" s="4244">
        <f>'2 уровень'!AP1821</f>
        <v>0</v>
      </c>
      <c r="AP793" s="1339">
        <f t="shared" si="116"/>
        <v>0</v>
      </c>
      <c r="AQ793" s="3813">
        <f t="shared" si="117"/>
        <v>0</v>
      </c>
      <c r="AR793" s="775"/>
      <c r="AS793" s="775"/>
      <c r="AT793" s="775"/>
      <c r="AU793" s="775"/>
      <c r="AV793" s="775"/>
      <c r="AW793" s="775"/>
      <c r="AX793" s="775"/>
      <c r="AY793" s="775"/>
      <c r="AZ793" s="775"/>
      <c r="BA793" s="775"/>
      <c r="BB793" s="775"/>
      <c r="BC793" s="775"/>
      <c r="BD793" s="775"/>
      <c r="BE793" s="775"/>
      <c r="BF793" s="775"/>
      <c r="BG793" s="775"/>
      <c r="BH793" s="775"/>
      <c r="BI793" s="775"/>
      <c r="BJ793" s="775"/>
      <c r="BK793" s="775"/>
      <c r="BL793" s="775"/>
      <c r="BM793" s="775"/>
      <c r="BN793" s="775"/>
      <c r="BO793" s="775"/>
      <c r="BP793" s="775"/>
      <c r="BQ793" s="775"/>
      <c r="BR793" s="775"/>
      <c r="BS793" s="775"/>
      <c r="BT793" s="775"/>
      <c r="BU793" s="775"/>
      <c r="BV793" s="775"/>
      <c r="BW793" s="775"/>
      <c r="BX793" s="775"/>
      <c r="BY793" s="775"/>
      <c r="BZ793" s="775"/>
      <c r="CA793" s="775"/>
      <c r="CB793" s="775"/>
      <c r="CC793" s="775"/>
      <c r="CD793" s="775"/>
      <c r="CE793" s="775"/>
      <c r="CF793" s="775"/>
      <c r="CG793" s="775"/>
      <c r="CH793" s="775"/>
      <c r="CI793" s="775"/>
      <c r="CJ793" s="775"/>
      <c r="CK793" s="775"/>
      <c r="CL793" s="775"/>
      <c r="CM793" s="775"/>
      <c r="CN793" s="775"/>
      <c r="CO793" s="775"/>
      <c r="CP793" s="775"/>
      <c r="CQ793" s="775"/>
      <c r="CR793" s="775"/>
      <c r="CS793" s="775"/>
      <c r="CT793" s="775"/>
      <c r="CU793" s="775"/>
      <c r="CV793" s="775"/>
      <c r="CW793" s="775"/>
      <c r="CX793" s="775"/>
      <c r="CY793" s="775"/>
      <c r="CZ793" s="775"/>
      <c r="DA793" s="775"/>
      <c r="DB793" s="775"/>
      <c r="DC793" s="775"/>
      <c r="DD793" s="775"/>
      <c r="DE793" s="775"/>
      <c r="DF793" s="775"/>
      <c r="DG793" s="775"/>
      <c r="DH793" s="775"/>
      <c r="DI793" s="775"/>
      <c r="DJ793" s="775"/>
      <c r="DK793" s="775"/>
      <c r="DL793" s="775"/>
      <c r="DM793" s="775"/>
      <c r="DN793" s="775"/>
      <c r="DO793" s="775"/>
      <c r="DP793" s="775"/>
      <c r="DQ793" s="775"/>
      <c r="DR793" s="775"/>
      <c r="DS793" s="775"/>
      <c r="DT793" s="775"/>
      <c r="DU793" s="775"/>
      <c r="DV793" s="775"/>
      <c r="DW793" s="775"/>
      <c r="DX793" s="775"/>
      <c r="DY793" s="775"/>
      <c r="DZ793" s="775"/>
      <c r="EA793" s="775"/>
      <c r="EB793" s="775"/>
      <c r="EC793" s="775"/>
      <c r="ED793" s="775"/>
      <c r="EE793" s="775"/>
      <c r="EF793" s="775"/>
      <c r="EG793" s="775"/>
      <c r="EH793" s="775"/>
      <c r="EI793" s="775"/>
      <c r="EJ793" s="775"/>
      <c r="EK793" s="775"/>
      <c r="EL793" s="775"/>
      <c r="EM793" s="775"/>
      <c r="EN793" s="775"/>
      <c r="EO793" s="775"/>
      <c r="EP793" s="775"/>
      <c r="EQ793" s="775"/>
      <c r="ER793" s="775"/>
      <c r="ES793" s="775"/>
      <c r="ET793" s="775"/>
      <c r="EU793" s="775"/>
      <c r="EV793" s="775"/>
      <c r="EW793" s="775"/>
      <c r="EX793" s="775"/>
      <c r="EY793" s="775"/>
      <c r="EZ793" s="775"/>
      <c r="FA793" s="775"/>
      <c r="FB793" s="775"/>
      <c r="FC793" s="775"/>
      <c r="FD793" s="775"/>
      <c r="FE793" s="775"/>
      <c r="FF793" s="775"/>
      <c r="FG793" s="775"/>
      <c r="FH793" s="775"/>
      <c r="FI793" s="775"/>
      <c r="FJ793" s="775"/>
      <c r="FK793" s="775"/>
      <c r="FL793" s="775"/>
      <c r="FM793" s="775"/>
      <c r="FN793" s="775"/>
      <c r="FO793" s="775"/>
      <c r="FP793" s="775"/>
      <c r="FQ793" s="775"/>
      <c r="FR793" s="775"/>
      <c r="FS793" s="775"/>
      <c r="FT793" s="775"/>
      <c r="FU793" s="775"/>
      <c r="FV793" s="775"/>
      <c r="FW793" s="775"/>
      <c r="FX793" s="775"/>
      <c r="FY793" s="775"/>
      <c r="FZ793" s="775"/>
      <c r="GA793" s="775"/>
      <c r="GB793" s="775"/>
      <c r="GC793" s="775"/>
      <c r="GD793" s="775"/>
      <c r="GE793" s="775"/>
      <c r="GF793" s="775"/>
      <c r="GG793" s="775"/>
      <c r="GH793" s="775"/>
      <c r="GI793" s="775"/>
      <c r="GJ793" s="775"/>
      <c r="GK793" s="775"/>
      <c r="GL793" s="775"/>
      <c r="GM793" s="775"/>
      <c r="GN793" s="775"/>
      <c r="GO793" s="775"/>
      <c r="GP793" s="775"/>
      <c r="GQ793" s="775"/>
      <c r="GR793" s="775"/>
      <c r="GS793" s="775"/>
      <c r="GT793" s="775"/>
      <c r="GU793" s="775"/>
      <c r="GV793" s="775"/>
      <c r="GW793" s="775"/>
      <c r="GX793" s="775"/>
      <c r="GY793" s="775"/>
      <c r="GZ793" s="775"/>
    </row>
    <row r="794" spans="1:208" ht="29.25" x14ac:dyDescent="0.25">
      <c r="A794" s="24">
        <v>1</v>
      </c>
      <c r="B794" s="970" t="s">
        <v>219</v>
      </c>
      <c r="C794" s="34">
        <f>'2 уровень'!F1822</f>
        <v>2</v>
      </c>
      <c r="D794" s="34">
        <f>'2 уровень'!G1822</f>
        <v>0</v>
      </c>
      <c r="E794" s="34">
        <f>'2 уровень'!H1822</f>
        <v>2</v>
      </c>
      <c r="F794" s="34">
        <f>'2 уровень'!I1822</f>
        <v>0</v>
      </c>
      <c r="G794" s="780">
        <f>'2 уровень'!J1822</f>
        <v>0</v>
      </c>
      <c r="H794" s="3741">
        <f>'2 уровень'!K1822</f>
        <v>0</v>
      </c>
      <c r="I794" s="794">
        <f>'2 уровень'!L1822</f>
        <v>0</v>
      </c>
      <c r="J794" s="794">
        <f>'2 уровень'!M1822</f>
        <v>0</v>
      </c>
      <c r="K794" s="789">
        <f>'2 уровень'!N1822</f>
        <v>0</v>
      </c>
      <c r="L794" s="789"/>
      <c r="M794" s="789">
        <f>'2 уровень'!P1822</f>
        <v>0</v>
      </c>
      <c r="N794" s="789">
        <f>'2 уровень'!Q1822</f>
        <v>0</v>
      </c>
      <c r="O794" s="789">
        <f>'2 уровень'!R1822</f>
        <v>0</v>
      </c>
      <c r="P794" s="789">
        <f>'2 уровень'!S1822</f>
        <v>0</v>
      </c>
      <c r="Q794" s="789">
        <f>'2 уровень'!T1822</f>
        <v>0</v>
      </c>
      <c r="R794" s="788">
        <f>'2 уровень'!U1822</f>
        <v>0</v>
      </c>
      <c r="S794" s="788">
        <f>'2 уровень'!V1822</f>
        <v>0</v>
      </c>
      <c r="T794" s="788">
        <f>'2 уровень'!W1822</f>
        <v>0</v>
      </c>
      <c r="U794" s="788">
        <f>'2 уровень'!X1822</f>
        <v>0</v>
      </c>
      <c r="V794" s="788">
        <f>'2 уровень'!Y1822</f>
        <v>0</v>
      </c>
      <c r="W794" s="788">
        <f>'2 уровень'!Z1822</f>
        <v>0</v>
      </c>
      <c r="X794" s="788">
        <f>'2 уровень'!AA1822</f>
        <v>0</v>
      </c>
      <c r="Y794" s="788">
        <f>'2 уровень'!AB1822</f>
        <v>0</v>
      </c>
      <c r="Z794" s="788">
        <f>'2 уровень'!AC1822</f>
        <v>0</v>
      </c>
      <c r="AA794" s="788">
        <f>'2 уровень'!AD1822</f>
        <v>0</v>
      </c>
      <c r="AB794" s="788">
        <f>'2 уровень'!AE1822</f>
        <v>0</v>
      </c>
      <c r="AC794" s="788">
        <f>'2 уровень'!AF1822</f>
        <v>0</v>
      </c>
      <c r="AD794" s="788">
        <f>'2 уровень'!AG1822</f>
        <v>0</v>
      </c>
      <c r="AE794" s="3194">
        <f>'2 уровень'!AH1822</f>
        <v>0</v>
      </c>
      <c r="AF794" s="788">
        <f>'2 уровень'!AI1822</f>
        <v>0</v>
      </c>
      <c r="AG794" s="788">
        <f>'2 уровень'!AJ1822</f>
        <v>0</v>
      </c>
      <c r="AH794" s="788">
        <f>'2 уровень'!AK1822</f>
        <v>0</v>
      </c>
      <c r="AI794" s="788">
        <f>'2 уровень'!AL1822</f>
        <v>0</v>
      </c>
      <c r="AJ794" s="2097">
        <f>'2 уровень'!AM1822</f>
        <v>0</v>
      </c>
      <c r="AK794" s="3770">
        <f>'2 уровень'!AN1822</f>
        <v>0</v>
      </c>
      <c r="AL794" s="788"/>
      <c r="AM794" s="788"/>
      <c r="AN794" s="4237">
        <f>'2 уровень'!AO1822</f>
        <v>0</v>
      </c>
      <c r="AO794" s="4244">
        <f>'2 уровень'!AP1822</f>
        <v>0</v>
      </c>
      <c r="AP794" s="1339">
        <f t="shared" si="116"/>
        <v>0</v>
      </c>
      <c r="AQ794" s="3813">
        <f t="shared" si="117"/>
        <v>0</v>
      </c>
      <c r="AR794" s="775"/>
      <c r="AS794" s="775"/>
      <c r="AT794" s="775"/>
      <c r="AU794" s="775"/>
      <c r="AV794" s="775"/>
      <c r="AW794" s="775"/>
      <c r="AX794" s="775"/>
      <c r="AY794" s="775"/>
      <c r="AZ794" s="775"/>
      <c r="BA794" s="775"/>
      <c r="BB794" s="775"/>
      <c r="BC794" s="775"/>
      <c r="BD794" s="775"/>
      <c r="BE794" s="775"/>
      <c r="BF794" s="775"/>
      <c r="BG794" s="775"/>
      <c r="BH794" s="775"/>
      <c r="BI794" s="775"/>
      <c r="BJ794" s="775"/>
      <c r="BK794" s="775"/>
      <c r="BL794" s="775"/>
      <c r="BM794" s="775"/>
      <c r="BN794" s="775"/>
      <c r="BO794" s="775"/>
      <c r="BP794" s="775"/>
      <c r="BQ794" s="775"/>
      <c r="BR794" s="775"/>
      <c r="BS794" s="775"/>
      <c r="BT794" s="775"/>
      <c r="BU794" s="775"/>
      <c r="BV794" s="775"/>
      <c r="BW794" s="775"/>
      <c r="BX794" s="775"/>
      <c r="BY794" s="775"/>
      <c r="BZ794" s="775"/>
      <c r="CA794" s="775"/>
      <c r="CB794" s="775"/>
      <c r="CC794" s="775"/>
      <c r="CD794" s="775"/>
      <c r="CE794" s="775"/>
      <c r="CF794" s="775"/>
      <c r="CG794" s="775"/>
      <c r="CH794" s="775"/>
      <c r="CI794" s="775"/>
      <c r="CJ794" s="775"/>
      <c r="CK794" s="775"/>
      <c r="CL794" s="775"/>
      <c r="CM794" s="775"/>
      <c r="CN794" s="775"/>
      <c r="CO794" s="775"/>
      <c r="CP794" s="775"/>
      <c r="CQ794" s="775"/>
      <c r="CR794" s="775"/>
      <c r="CS794" s="775"/>
      <c r="CT794" s="775"/>
      <c r="CU794" s="775"/>
      <c r="CV794" s="775"/>
      <c r="CW794" s="775"/>
      <c r="CX794" s="775"/>
      <c r="CY794" s="775"/>
      <c r="CZ794" s="775"/>
      <c r="DA794" s="775"/>
      <c r="DB794" s="775"/>
      <c r="DC794" s="775"/>
      <c r="DD794" s="775"/>
      <c r="DE794" s="775"/>
      <c r="DF794" s="775"/>
      <c r="DG794" s="775"/>
      <c r="DH794" s="775"/>
      <c r="DI794" s="775"/>
      <c r="DJ794" s="775"/>
      <c r="DK794" s="775"/>
      <c r="DL794" s="775"/>
      <c r="DM794" s="775"/>
      <c r="DN794" s="775"/>
      <c r="DO794" s="775"/>
      <c r="DP794" s="775"/>
      <c r="DQ794" s="775"/>
      <c r="DR794" s="775"/>
      <c r="DS794" s="775"/>
      <c r="DT794" s="775"/>
      <c r="DU794" s="775"/>
      <c r="DV794" s="775"/>
      <c r="DW794" s="775"/>
      <c r="DX794" s="775"/>
      <c r="DY794" s="775"/>
      <c r="DZ794" s="775"/>
      <c r="EA794" s="775"/>
      <c r="EB794" s="775"/>
      <c r="EC794" s="775"/>
      <c r="ED794" s="775"/>
      <c r="EE794" s="775"/>
      <c r="EF794" s="775"/>
      <c r="EG794" s="775"/>
      <c r="EH794" s="775"/>
      <c r="EI794" s="775"/>
      <c r="EJ794" s="775"/>
      <c r="EK794" s="775"/>
      <c r="EL794" s="775"/>
      <c r="EM794" s="775"/>
      <c r="EN794" s="775"/>
      <c r="EO794" s="775"/>
      <c r="EP794" s="775"/>
      <c r="EQ794" s="775"/>
      <c r="ER794" s="775"/>
      <c r="ES794" s="775"/>
      <c r="ET794" s="775"/>
      <c r="EU794" s="775"/>
      <c r="EV794" s="775"/>
      <c r="EW794" s="775"/>
      <c r="EX794" s="775"/>
      <c r="EY794" s="775"/>
      <c r="EZ794" s="775"/>
      <c r="FA794" s="775"/>
      <c r="FB794" s="775"/>
      <c r="FC794" s="775"/>
      <c r="FD794" s="775"/>
      <c r="FE794" s="775"/>
      <c r="FF794" s="775"/>
      <c r="FG794" s="775"/>
      <c r="FH794" s="775"/>
      <c r="FI794" s="775"/>
      <c r="FJ794" s="775"/>
      <c r="FK794" s="775"/>
      <c r="FL794" s="775"/>
      <c r="FM794" s="775"/>
      <c r="FN794" s="775"/>
      <c r="FO794" s="775"/>
      <c r="FP794" s="775"/>
      <c r="FQ794" s="775"/>
      <c r="FR794" s="775"/>
      <c r="FS794" s="775"/>
      <c r="FT794" s="775"/>
      <c r="FU794" s="775"/>
      <c r="FV794" s="775"/>
      <c r="FW794" s="775"/>
      <c r="FX794" s="775"/>
      <c r="FY794" s="775"/>
      <c r="FZ794" s="775"/>
      <c r="GA794" s="775"/>
      <c r="GB794" s="775"/>
      <c r="GC794" s="775"/>
      <c r="GD794" s="775"/>
      <c r="GE794" s="775"/>
      <c r="GF794" s="775"/>
      <c r="GG794" s="775"/>
      <c r="GH794" s="775"/>
      <c r="GI794" s="775"/>
      <c r="GJ794" s="775"/>
      <c r="GK794" s="775"/>
      <c r="GL794" s="775"/>
      <c r="GM794" s="775"/>
      <c r="GN794" s="775"/>
      <c r="GO794" s="775"/>
      <c r="GP794" s="775"/>
      <c r="GQ794" s="775"/>
      <c r="GR794" s="775"/>
      <c r="GS794" s="775"/>
      <c r="GT794" s="775"/>
      <c r="GU794" s="775"/>
      <c r="GV794" s="775"/>
      <c r="GW794" s="775"/>
      <c r="GX794" s="775"/>
      <c r="GY794" s="775"/>
      <c r="GZ794" s="775"/>
    </row>
    <row r="795" spans="1:208" ht="30" x14ac:dyDescent="0.25">
      <c r="A795" s="24">
        <v>1</v>
      </c>
      <c r="B795" s="1220" t="s">
        <v>220</v>
      </c>
      <c r="C795" s="34">
        <f>'2 уровень'!F1823</f>
        <v>2</v>
      </c>
      <c r="D795" s="34">
        <f>'2 уровень'!G1823</f>
        <v>0</v>
      </c>
      <c r="E795" s="34">
        <f>'2 уровень'!H1823</f>
        <v>2</v>
      </c>
      <c r="F795" s="34">
        <f>'2 уровень'!I1823</f>
        <v>0</v>
      </c>
      <c r="G795" s="780">
        <f>'2 уровень'!J1823</f>
        <v>0</v>
      </c>
      <c r="H795" s="3741">
        <f>'2 уровень'!K1823</f>
        <v>0</v>
      </c>
      <c r="I795" s="794">
        <f>'2 уровень'!L1823</f>
        <v>0</v>
      </c>
      <c r="J795" s="794">
        <f>'2 уровень'!M1823</f>
        <v>0</v>
      </c>
      <c r="K795" s="789">
        <f>'2 уровень'!N1823</f>
        <v>0</v>
      </c>
      <c r="L795" s="789"/>
      <c r="M795" s="789">
        <f>'2 уровень'!P1823</f>
        <v>0</v>
      </c>
      <c r="N795" s="789">
        <f>'2 уровень'!Q1823</f>
        <v>0</v>
      </c>
      <c r="O795" s="789">
        <f>'2 уровень'!R1823</f>
        <v>0</v>
      </c>
      <c r="P795" s="789">
        <f>'2 уровень'!S1823</f>
        <v>0</v>
      </c>
      <c r="Q795" s="789">
        <f>'2 уровень'!T1823</f>
        <v>0</v>
      </c>
      <c r="R795" s="788">
        <f>'2 уровень'!U1823</f>
        <v>0</v>
      </c>
      <c r="S795" s="788">
        <f>'2 уровень'!V1823</f>
        <v>0</v>
      </c>
      <c r="T795" s="788">
        <f>'2 уровень'!W1823</f>
        <v>0</v>
      </c>
      <c r="U795" s="788">
        <f>'2 уровень'!X1823</f>
        <v>0</v>
      </c>
      <c r="V795" s="788">
        <f>'2 уровень'!Y1823</f>
        <v>0</v>
      </c>
      <c r="W795" s="788">
        <f>'2 уровень'!Z1823</f>
        <v>0</v>
      </c>
      <c r="X795" s="788">
        <f>'2 уровень'!AA1823</f>
        <v>0</v>
      </c>
      <c r="Y795" s="788">
        <f>'2 уровень'!AB1823</f>
        <v>0</v>
      </c>
      <c r="Z795" s="788">
        <f>'2 уровень'!AC1823</f>
        <v>0</v>
      </c>
      <c r="AA795" s="788">
        <f>'2 уровень'!AD1823</f>
        <v>0</v>
      </c>
      <c r="AB795" s="788">
        <f>'2 уровень'!AE1823</f>
        <v>0</v>
      </c>
      <c r="AC795" s="788">
        <f>'2 уровень'!AF1823</f>
        <v>0</v>
      </c>
      <c r="AD795" s="788">
        <f>'2 уровень'!AG1823</f>
        <v>0</v>
      </c>
      <c r="AE795" s="3194">
        <f>'2 уровень'!AH1823</f>
        <v>0</v>
      </c>
      <c r="AF795" s="788">
        <f>'2 уровень'!AI1823</f>
        <v>0</v>
      </c>
      <c r="AG795" s="788">
        <f>'2 уровень'!AJ1823</f>
        <v>0</v>
      </c>
      <c r="AH795" s="788">
        <f>'2 уровень'!AK1823</f>
        <v>0</v>
      </c>
      <c r="AI795" s="788">
        <f>'2 уровень'!AL1823</f>
        <v>0</v>
      </c>
      <c r="AJ795" s="2097">
        <f>'2 уровень'!AM1823</f>
        <v>0</v>
      </c>
      <c r="AK795" s="3770">
        <f>'2 уровень'!AN1823</f>
        <v>0</v>
      </c>
      <c r="AL795" s="788"/>
      <c r="AM795" s="788"/>
      <c r="AN795" s="4237">
        <f>'2 уровень'!AO1823</f>
        <v>0</v>
      </c>
      <c r="AO795" s="4244">
        <f>'2 уровень'!AP1823</f>
        <v>0</v>
      </c>
      <c r="AP795" s="1339">
        <f t="shared" si="116"/>
        <v>0</v>
      </c>
      <c r="AQ795" s="3813">
        <f t="shared" si="117"/>
        <v>0</v>
      </c>
      <c r="AR795" s="775"/>
      <c r="AS795" s="775"/>
      <c r="AT795" s="775"/>
      <c r="AU795" s="775"/>
      <c r="AV795" s="775"/>
      <c r="AW795" s="775"/>
      <c r="AX795" s="775"/>
      <c r="AY795" s="775"/>
      <c r="AZ795" s="775"/>
      <c r="BA795" s="775"/>
      <c r="BB795" s="775"/>
      <c r="BC795" s="775"/>
      <c r="BD795" s="775"/>
      <c r="BE795" s="775"/>
      <c r="BF795" s="775"/>
      <c r="BG795" s="775"/>
      <c r="BH795" s="775"/>
      <c r="BI795" s="775"/>
      <c r="BJ795" s="775"/>
      <c r="BK795" s="775"/>
      <c r="BL795" s="775"/>
      <c r="BM795" s="775"/>
      <c r="BN795" s="775"/>
      <c r="BO795" s="775"/>
      <c r="BP795" s="775"/>
      <c r="BQ795" s="775"/>
      <c r="BR795" s="775"/>
      <c r="BS795" s="775"/>
      <c r="BT795" s="775"/>
      <c r="BU795" s="775"/>
      <c r="BV795" s="775"/>
      <c r="BW795" s="775"/>
      <c r="BX795" s="775"/>
      <c r="BY795" s="775"/>
      <c r="BZ795" s="775"/>
      <c r="CA795" s="775"/>
      <c r="CB795" s="775"/>
      <c r="CC795" s="775"/>
      <c r="CD795" s="775"/>
      <c r="CE795" s="775"/>
      <c r="CF795" s="775"/>
      <c r="CG795" s="775"/>
      <c r="CH795" s="775"/>
      <c r="CI795" s="775"/>
      <c r="CJ795" s="775"/>
      <c r="CK795" s="775"/>
      <c r="CL795" s="775"/>
      <c r="CM795" s="775"/>
      <c r="CN795" s="775"/>
      <c r="CO795" s="775"/>
      <c r="CP795" s="775"/>
      <c r="CQ795" s="775"/>
      <c r="CR795" s="775"/>
      <c r="CS795" s="775"/>
      <c r="CT795" s="775"/>
      <c r="CU795" s="775"/>
      <c r="CV795" s="775"/>
      <c r="CW795" s="775"/>
      <c r="CX795" s="775"/>
      <c r="CY795" s="775"/>
      <c r="CZ795" s="775"/>
      <c r="DA795" s="775"/>
      <c r="DB795" s="775"/>
      <c r="DC795" s="775"/>
      <c r="DD795" s="775"/>
      <c r="DE795" s="775"/>
      <c r="DF795" s="775"/>
      <c r="DG795" s="775"/>
      <c r="DH795" s="775"/>
      <c r="DI795" s="775"/>
      <c r="DJ795" s="775"/>
      <c r="DK795" s="775"/>
      <c r="DL795" s="775"/>
      <c r="DM795" s="775"/>
      <c r="DN795" s="775"/>
      <c r="DO795" s="775"/>
      <c r="DP795" s="775"/>
      <c r="DQ795" s="775"/>
      <c r="DR795" s="775"/>
      <c r="DS795" s="775"/>
      <c r="DT795" s="775"/>
      <c r="DU795" s="775"/>
      <c r="DV795" s="775"/>
      <c r="DW795" s="775"/>
      <c r="DX795" s="775"/>
      <c r="DY795" s="775"/>
      <c r="DZ795" s="775"/>
      <c r="EA795" s="775"/>
      <c r="EB795" s="775"/>
      <c r="EC795" s="775"/>
      <c r="ED795" s="775"/>
      <c r="EE795" s="775"/>
      <c r="EF795" s="775"/>
      <c r="EG795" s="775"/>
      <c r="EH795" s="775"/>
      <c r="EI795" s="775"/>
      <c r="EJ795" s="775"/>
      <c r="EK795" s="775"/>
      <c r="EL795" s="775"/>
      <c r="EM795" s="775"/>
      <c r="EN795" s="775"/>
      <c r="EO795" s="775"/>
      <c r="EP795" s="775"/>
      <c r="EQ795" s="775"/>
      <c r="ER795" s="775"/>
      <c r="ES795" s="775"/>
      <c r="ET795" s="775"/>
      <c r="EU795" s="775"/>
      <c r="EV795" s="775"/>
      <c r="EW795" s="775"/>
      <c r="EX795" s="775"/>
      <c r="EY795" s="775"/>
      <c r="EZ795" s="775"/>
      <c r="FA795" s="775"/>
      <c r="FB795" s="775"/>
      <c r="FC795" s="775"/>
      <c r="FD795" s="775"/>
      <c r="FE795" s="775"/>
      <c r="FF795" s="775"/>
      <c r="FG795" s="775"/>
      <c r="FH795" s="775"/>
      <c r="FI795" s="775"/>
      <c r="FJ795" s="775"/>
      <c r="FK795" s="775"/>
      <c r="FL795" s="775"/>
      <c r="FM795" s="775"/>
      <c r="FN795" s="775"/>
      <c r="FO795" s="775"/>
      <c r="FP795" s="775"/>
      <c r="FQ795" s="775"/>
      <c r="FR795" s="775"/>
      <c r="FS795" s="775"/>
      <c r="FT795" s="775"/>
      <c r="FU795" s="775"/>
      <c r="FV795" s="775"/>
      <c r="FW795" s="775"/>
      <c r="FX795" s="775"/>
      <c r="FY795" s="775"/>
      <c r="FZ795" s="775"/>
      <c r="GA795" s="775"/>
      <c r="GB795" s="775"/>
      <c r="GC795" s="775"/>
      <c r="GD795" s="775"/>
      <c r="GE795" s="775"/>
      <c r="GF795" s="775"/>
      <c r="GG795" s="775"/>
      <c r="GH795" s="775"/>
      <c r="GI795" s="775"/>
      <c r="GJ795" s="775"/>
      <c r="GK795" s="775"/>
      <c r="GL795" s="775"/>
      <c r="GM795" s="775"/>
      <c r="GN795" s="775"/>
      <c r="GO795" s="775"/>
      <c r="GP795" s="775"/>
      <c r="GQ795" s="775"/>
      <c r="GR795" s="775"/>
      <c r="GS795" s="775"/>
      <c r="GT795" s="775"/>
      <c r="GU795" s="775"/>
      <c r="GV795" s="775"/>
      <c r="GW795" s="775"/>
      <c r="GX795" s="775"/>
      <c r="GY795" s="775"/>
      <c r="GZ795" s="775"/>
    </row>
    <row r="796" spans="1:208" ht="30" thickBot="1" x14ac:dyDescent="0.3">
      <c r="A796" s="24">
        <v>1</v>
      </c>
      <c r="B796" s="1097" t="s">
        <v>225</v>
      </c>
      <c r="C796" s="34">
        <f>'2 уровень'!F1824</f>
        <v>9802</v>
      </c>
      <c r="D796" s="34">
        <f>'2 уровень'!G1824</f>
        <v>0</v>
      </c>
      <c r="E796" s="34">
        <f>'2 уровень'!H1824</f>
        <v>8169</v>
      </c>
      <c r="F796" s="34">
        <f>'2 уровень'!I1824</f>
        <v>9699</v>
      </c>
      <c r="G796" s="780">
        <f>'2 уровень'!J1824</f>
        <v>118.72934263679764</v>
      </c>
      <c r="H796" s="3741">
        <f>'2 уровень'!K1824</f>
        <v>555</v>
      </c>
      <c r="I796" s="794">
        <f>'2 уровень'!L1824</f>
        <v>0</v>
      </c>
      <c r="J796" s="794">
        <f>'2 уровень'!M1824</f>
        <v>0</v>
      </c>
      <c r="K796" s="789">
        <f>'2 уровень'!N1824</f>
        <v>0</v>
      </c>
      <c r="L796" s="789"/>
      <c r="M796" s="789">
        <f>'2 уровень'!P1824</f>
        <v>0</v>
      </c>
      <c r="N796" s="789">
        <f>'2 уровень'!Q1824</f>
        <v>0</v>
      </c>
      <c r="O796" s="789">
        <f>'2 уровень'!R1824</f>
        <v>0</v>
      </c>
      <c r="P796" s="789">
        <f>'2 уровень'!S1824</f>
        <v>0</v>
      </c>
      <c r="Q796" s="789">
        <f>'2 уровень'!T1824</f>
        <v>0</v>
      </c>
      <c r="R796" s="788">
        <f>'2 уровень'!U1824</f>
        <v>26288.601199999997</v>
      </c>
      <c r="S796" s="788">
        <f>'2 уровень'!V1824</f>
        <v>26288.601199999997</v>
      </c>
      <c r="T796" s="788">
        <f>'2 уровень'!W1824</f>
        <v>26288.601199999997</v>
      </c>
      <c r="U796" s="788">
        <f>'2 уровень'!X1824</f>
        <v>26288.601199999997</v>
      </c>
      <c r="V796" s="788">
        <f>'2 уровень'!Y1824</f>
        <v>26288.601199999997</v>
      </c>
      <c r="W796" s="788">
        <f>'2 уровень'!Z1824</f>
        <v>26288.601199999997</v>
      </c>
      <c r="X796" s="788">
        <f>'2 уровень'!AA1824</f>
        <v>26288.601199999997</v>
      </c>
      <c r="Y796" s="788">
        <f>'2 уровень'!AB1824</f>
        <v>26288.601199999997</v>
      </c>
      <c r="Z796" s="788">
        <f>'2 уровень'!AC1824</f>
        <v>26288.601199999997</v>
      </c>
      <c r="AA796" s="788">
        <f>'2 уровень'!AD1824</f>
        <v>26288.601199999997</v>
      </c>
      <c r="AB796" s="788">
        <f>'2 уровень'!AE1824</f>
        <v>26288.601199999997</v>
      </c>
      <c r="AC796" s="788">
        <f>'2 уровень'!AF1824</f>
        <v>21907.167666666664</v>
      </c>
      <c r="AD796" s="788">
        <f>'2 уровень'!AG1824</f>
        <v>21816.236000000004</v>
      </c>
      <c r="AE796" s="3194">
        <f>'2 уровень'!AH1824</f>
        <v>0</v>
      </c>
      <c r="AF796" s="788">
        <f>'2 уровень'!AI1824</f>
        <v>0</v>
      </c>
      <c r="AG796" s="788">
        <f>'2 уровень'!AJ1824</f>
        <v>-90.931666666660021</v>
      </c>
      <c r="AH796" s="788">
        <f>'2 уровень'!AK1824</f>
        <v>0</v>
      </c>
      <c r="AI796" s="788">
        <f>'2 уровень'!AL1824</f>
        <v>-114.25388000000001</v>
      </c>
      <c r="AJ796" s="2097">
        <f>'2 уровень'!AM1824</f>
        <v>21701.982120000004</v>
      </c>
      <c r="AK796" s="3770">
        <f>'2 уровень'!AN1824</f>
        <v>0</v>
      </c>
      <c r="AL796" s="788">
        <f>AD796/AC796*100</f>
        <v>99.584922761124346</v>
      </c>
      <c r="AM796" s="788">
        <f>AJ796/AC796*100</f>
        <v>99.063386240573379</v>
      </c>
      <c r="AN796" s="4237">
        <f>'2 уровень'!AO1824</f>
        <v>0</v>
      </c>
      <c r="AO796" s="4244">
        <f>'2 уровень'!AP1824</f>
        <v>0</v>
      </c>
      <c r="AP796" s="1339">
        <f t="shared" si="116"/>
        <v>26288601.199999996</v>
      </c>
      <c r="AQ796" s="3813">
        <f t="shared" si="117"/>
        <v>2681.9629871454799</v>
      </c>
      <c r="AR796" s="775"/>
      <c r="AS796" s="775"/>
      <c r="AT796" s="775"/>
      <c r="AU796" s="775"/>
      <c r="AV796" s="775"/>
      <c r="AW796" s="775"/>
      <c r="AX796" s="775"/>
      <c r="AY796" s="775"/>
      <c r="AZ796" s="775"/>
      <c r="BA796" s="775"/>
      <c r="BB796" s="775"/>
      <c r="BC796" s="775"/>
      <c r="BD796" s="775"/>
      <c r="BE796" s="775"/>
      <c r="BF796" s="775"/>
      <c r="BG796" s="775"/>
      <c r="BH796" s="775"/>
      <c r="BI796" s="775"/>
      <c r="BJ796" s="775"/>
      <c r="BK796" s="775"/>
      <c r="BL796" s="775"/>
      <c r="BM796" s="775"/>
      <c r="BN796" s="775"/>
      <c r="BO796" s="775"/>
      <c r="BP796" s="775"/>
      <c r="BQ796" s="775"/>
      <c r="BR796" s="775"/>
      <c r="BS796" s="775"/>
      <c r="BT796" s="775"/>
      <c r="BU796" s="775"/>
      <c r="BV796" s="775"/>
      <c r="BW796" s="775"/>
      <c r="BX796" s="775"/>
      <c r="BY796" s="775"/>
      <c r="BZ796" s="775"/>
      <c r="CA796" s="775"/>
      <c r="CB796" s="775"/>
      <c r="CC796" s="775"/>
      <c r="CD796" s="775"/>
      <c r="CE796" s="775"/>
      <c r="CF796" s="775"/>
      <c r="CG796" s="775"/>
      <c r="CH796" s="775"/>
      <c r="CI796" s="775"/>
      <c r="CJ796" s="775"/>
      <c r="CK796" s="775"/>
      <c r="CL796" s="775"/>
      <c r="CM796" s="775"/>
      <c r="CN796" s="775"/>
      <c r="CO796" s="775"/>
      <c r="CP796" s="775"/>
      <c r="CQ796" s="775"/>
      <c r="CR796" s="775"/>
      <c r="CS796" s="775"/>
      <c r="CT796" s="775"/>
      <c r="CU796" s="775"/>
      <c r="CV796" s="775"/>
      <c r="CW796" s="775"/>
      <c r="CX796" s="775"/>
      <c r="CY796" s="775"/>
      <c r="CZ796" s="775"/>
      <c r="DA796" s="775"/>
      <c r="DB796" s="775"/>
      <c r="DC796" s="775"/>
      <c r="DD796" s="775"/>
      <c r="DE796" s="775"/>
      <c r="DF796" s="775"/>
      <c r="DG796" s="775"/>
      <c r="DH796" s="775"/>
      <c r="DI796" s="775"/>
      <c r="DJ796" s="775"/>
      <c r="DK796" s="775"/>
      <c r="DL796" s="775"/>
      <c r="DM796" s="775"/>
      <c r="DN796" s="775"/>
      <c r="DO796" s="775"/>
      <c r="DP796" s="775"/>
      <c r="DQ796" s="775"/>
      <c r="DR796" s="775"/>
      <c r="DS796" s="775"/>
      <c r="DT796" s="775"/>
      <c r="DU796" s="775"/>
      <c r="DV796" s="775"/>
      <c r="DW796" s="775"/>
      <c r="DX796" s="775"/>
      <c r="DY796" s="775"/>
      <c r="DZ796" s="775"/>
      <c r="EA796" s="775"/>
      <c r="EB796" s="775"/>
      <c r="EC796" s="775"/>
      <c r="ED796" s="775"/>
      <c r="EE796" s="775"/>
      <c r="EF796" s="775"/>
      <c r="EG796" s="775"/>
      <c r="EH796" s="775"/>
      <c r="EI796" s="775"/>
      <c r="EJ796" s="775"/>
      <c r="EK796" s="775"/>
      <c r="EL796" s="775"/>
      <c r="EM796" s="775"/>
      <c r="EN796" s="775"/>
      <c r="EO796" s="775"/>
      <c r="EP796" s="775"/>
      <c r="EQ796" s="775"/>
      <c r="ER796" s="775"/>
      <c r="ES796" s="775"/>
      <c r="ET796" s="775"/>
      <c r="EU796" s="775"/>
      <c r="EV796" s="775"/>
      <c r="EW796" s="775"/>
      <c r="EX796" s="775"/>
      <c r="EY796" s="775"/>
      <c r="EZ796" s="775"/>
      <c r="FA796" s="775"/>
      <c r="FB796" s="775"/>
      <c r="FC796" s="775"/>
      <c r="FD796" s="775"/>
      <c r="FE796" s="775"/>
      <c r="FF796" s="775"/>
      <c r="FG796" s="775"/>
      <c r="FH796" s="775"/>
      <c r="FI796" s="775"/>
      <c r="FJ796" s="775"/>
      <c r="FK796" s="775"/>
      <c r="FL796" s="775"/>
      <c r="FM796" s="775"/>
      <c r="FN796" s="775"/>
      <c r="FO796" s="775"/>
      <c r="FP796" s="775"/>
      <c r="FQ796" s="775"/>
      <c r="FR796" s="775"/>
      <c r="FS796" s="775"/>
      <c r="FT796" s="775"/>
      <c r="FU796" s="775"/>
      <c r="FV796" s="775"/>
      <c r="FW796" s="775"/>
      <c r="FX796" s="775"/>
      <c r="FY796" s="775"/>
      <c r="FZ796" s="775"/>
      <c r="GA796" s="775"/>
      <c r="GB796" s="775"/>
      <c r="GC796" s="775"/>
      <c r="GD796" s="775"/>
      <c r="GE796" s="775"/>
      <c r="GF796" s="775"/>
      <c r="GG796" s="775"/>
      <c r="GH796" s="775"/>
      <c r="GI796" s="775"/>
      <c r="GJ796" s="775"/>
      <c r="GK796" s="775"/>
      <c r="GL796" s="775"/>
      <c r="GM796" s="775"/>
      <c r="GN796" s="775"/>
      <c r="GO796" s="775"/>
      <c r="GP796" s="775"/>
      <c r="GQ796" s="775"/>
      <c r="GR796" s="775"/>
      <c r="GS796" s="775"/>
      <c r="GT796" s="775"/>
      <c r="GU796" s="775"/>
      <c r="GV796" s="775"/>
      <c r="GW796" s="775"/>
      <c r="GX796" s="775"/>
      <c r="GY796" s="775"/>
      <c r="GZ796" s="775"/>
    </row>
    <row r="797" spans="1:208" x14ac:dyDescent="0.25">
      <c r="A797" s="24">
        <v>1</v>
      </c>
      <c r="B797" s="6" t="s">
        <v>85</v>
      </c>
      <c r="C797" s="795"/>
      <c r="D797" s="795"/>
      <c r="E797" s="795"/>
      <c r="F797" s="795"/>
      <c r="G797" s="796"/>
      <c r="H797" s="3745"/>
      <c r="I797" s="797"/>
      <c r="J797" s="797"/>
      <c r="K797" s="30"/>
      <c r="L797" s="30"/>
      <c r="M797" s="30"/>
      <c r="N797" s="30"/>
      <c r="O797" s="30"/>
      <c r="P797" s="30"/>
      <c r="Q797" s="30"/>
      <c r="R797" s="2100">
        <f t="shared" ref="R797:S797" si="118">R798-R799-R852-R855-R860</f>
        <v>0</v>
      </c>
      <c r="S797" s="2100">
        <f t="shared" si="118"/>
        <v>0</v>
      </c>
      <c r="T797" s="2100">
        <f t="shared" ref="T797:U797" si="119">T798-T799-T852-T855-T860</f>
        <v>-8.3673512563109398E-11</v>
      </c>
      <c r="U797" s="2100">
        <f t="shared" si="119"/>
        <v>-8.3673512563109398E-11</v>
      </c>
      <c r="V797" s="2100">
        <f t="shared" ref="V797:W797" si="120">V798-V799-V852-V855-V860</f>
        <v>3.2741809263825417E-11</v>
      </c>
      <c r="W797" s="2100">
        <f t="shared" si="120"/>
        <v>3.2741809263825417E-11</v>
      </c>
      <c r="X797" s="2100">
        <f t="shared" ref="X797:Y797" si="121">X798-X799-X852-X855-X860</f>
        <v>3.2741809263825417E-11</v>
      </c>
      <c r="Y797" s="2100">
        <f t="shared" si="121"/>
        <v>-8.3673512563109398E-11</v>
      </c>
      <c r="Z797" s="2100">
        <f t="shared" ref="Z797:AA797" si="122">Z798-Z799-Z852-Z855-Z860</f>
        <v>-8.3673512563109398E-11</v>
      </c>
      <c r="AA797" s="2100">
        <f t="shared" si="122"/>
        <v>-8.3673512563109398E-11</v>
      </c>
      <c r="AB797" s="2100">
        <f t="shared" ref="AB797" si="123">AB798-AB799-AB852-AB855-AB860</f>
        <v>-7.6397554948925972E-11</v>
      </c>
      <c r="AC797" s="2100">
        <f t="shared" ref="AC797:AI797" si="124">AC798-AC799-AC852-AC855-AC860</f>
        <v>0</v>
      </c>
      <c r="AD797" s="2100">
        <f t="shared" si="124"/>
        <v>0</v>
      </c>
      <c r="AE797" s="3196">
        <f t="shared" si="124"/>
        <v>0</v>
      </c>
      <c r="AF797" s="2100">
        <f t="shared" ref="AF797" si="125">AF798-AF799-AF852-AF855-AF860</f>
        <v>5.6843418860808015E-14</v>
      </c>
      <c r="AG797" s="2100">
        <f t="shared" si="124"/>
        <v>0</v>
      </c>
      <c r="AH797" s="2100">
        <f t="shared" ref="AH797" si="126">AH798-AH799-AH852-AH855-AH860</f>
        <v>0</v>
      </c>
      <c r="AI797" s="2100">
        <f t="shared" si="124"/>
        <v>0</v>
      </c>
      <c r="AJ797" s="2100">
        <f>AJ798-AJ799-AJ852-AJ855-AJ860</f>
        <v>0</v>
      </c>
      <c r="AK797" s="3773">
        <f t="shared" ref="AK797" si="127">AK798-AK799-AK852-AK855-AK860</f>
        <v>0</v>
      </c>
      <c r="AL797" s="2100"/>
      <c r="AM797" s="2100"/>
      <c r="AN797" s="4245"/>
      <c r="AO797" s="4249">
        <f>AO798-AO799-AO852-AO855-AO860</f>
        <v>0</v>
      </c>
      <c r="AP797" s="1339">
        <f t="shared" si="116"/>
        <v>-8.3673512563109398E-8</v>
      </c>
      <c r="AQ797" s="3813" t="e">
        <f t="shared" si="117"/>
        <v>#DIV/0!</v>
      </c>
    </row>
    <row r="798" spans="1:208" s="775" customFormat="1" x14ac:dyDescent="0.25">
      <c r="A798" s="24">
        <v>1</v>
      </c>
      <c r="B798" s="16" t="s">
        <v>95</v>
      </c>
      <c r="C798" s="776">
        <f>'2 уровень'!F1938</f>
        <v>0</v>
      </c>
      <c r="D798" s="776">
        <f>'2 уровень'!G1938</f>
        <v>0</v>
      </c>
      <c r="E798" s="776">
        <f>'2 уровень'!H1938</f>
        <v>0</v>
      </c>
      <c r="F798" s="776">
        <f>'2 уровень'!I1938</f>
        <v>0</v>
      </c>
      <c r="G798" s="787">
        <f>'2 уровень'!J1938</f>
        <v>0</v>
      </c>
      <c r="H798" s="3743">
        <f>'2 уровень'!K1938</f>
        <v>0</v>
      </c>
      <c r="I798" s="788">
        <f>'2 уровень'!L1938</f>
        <v>0</v>
      </c>
      <c r="J798" s="788">
        <f>'2 уровень'!M1938</f>
        <v>0</v>
      </c>
      <c r="K798" s="1164">
        <f>'2 уровень'!N1938</f>
        <v>0</v>
      </c>
      <c r="L798" s="1164"/>
      <c r="M798" s="1164">
        <f>'2 уровень'!P1938</f>
        <v>0</v>
      </c>
      <c r="N798" s="1164">
        <f>'2 уровень'!Q1938</f>
        <v>0</v>
      </c>
      <c r="O798" s="1164">
        <f>'2 уровень'!R1938</f>
        <v>0</v>
      </c>
      <c r="P798" s="1164">
        <f>'2 уровень'!S1938</f>
        <v>0</v>
      </c>
      <c r="Q798" s="1164">
        <f>'2 уровень'!T1938</f>
        <v>0</v>
      </c>
      <c r="R798" s="788">
        <f>'2 уровень'!U1938</f>
        <v>511959.44206233782</v>
      </c>
      <c r="S798" s="788">
        <f>'2 уровень'!V1938</f>
        <v>511959.44206233782</v>
      </c>
      <c r="T798" s="788">
        <f>'2 уровень'!W1938</f>
        <v>511960.86092313781</v>
      </c>
      <c r="U798" s="788">
        <f>'2 уровень'!X1938</f>
        <v>511960.86092313781</v>
      </c>
      <c r="V798" s="788">
        <f>'2 уровень'!Y1938</f>
        <v>512008.11151473789</v>
      </c>
      <c r="W798" s="788">
        <f>'2 уровень'!Z1938</f>
        <v>512008.11151473789</v>
      </c>
      <c r="X798" s="788">
        <f>'2 уровень'!AA1938</f>
        <v>512384.18991473789</v>
      </c>
      <c r="Y798" s="788">
        <f>'2 уровень'!AB1938</f>
        <v>524325.18052145781</v>
      </c>
      <c r="Z798" s="788">
        <f>'2 уровень'!AC1938</f>
        <v>526380.25608497777</v>
      </c>
      <c r="AA798" s="788">
        <f>'2 уровень'!AD1938</f>
        <v>526380.25608497777</v>
      </c>
      <c r="AB798" s="788">
        <f>'2 уровень'!AE1938</f>
        <v>526908.01757681777</v>
      </c>
      <c r="AC798" s="788">
        <f>'2 уровень'!AF1938</f>
        <v>440063.47540223354</v>
      </c>
      <c r="AD798" s="788">
        <f>'2 уровень'!AG1938</f>
        <v>454285.37127</v>
      </c>
      <c r="AE798" s="3194">
        <f>'2 уровень'!AH1938</f>
        <v>0</v>
      </c>
      <c r="AF798" s="788">
        <f>'2 уровень'!AI1938</f>
        <v>-759.87957000000006</v>
      </c>
      <c r="AG798" s="788">
        <f>'2 уровень'!AJ1938</f>
        <v>14221.89586776647</v>
      </c>
      <c r="AH798" s="788">
        <f>'2 уровень'!AK1938</f>
        <v>0</v>
      </c>
      <c r="AI798" s="788">
        <f>'2 уровень'!AL1938</f>
        <v>-1864.5078999999998</v>
      </c>
      <c r="AJ798" s="2097">
        <f>'2 уровень'!AM1938</f>
        <v>451660.98380000005</v>
      </c>
      <c r="AK798" s="3770">
        <f>'2 уровень'!AN1938</f>
        <v>0</v>
      </c>
      <c r="AL798" s="788">
        <f>AD798/AC798*100</f>
        <v>103.23178283650265</v>
      </c>
      <c r="AM798" s="788">
        <f>AJ798/AC798*100</f>
        <v>102.63541717184457</v>
      </c>
      <c r="AN798" s="4239">
        <f>'2 уровень'!AO1938</f>
        <v>0</v>
      </c>
      <c r="AO798" s="4244">
        <f>'2 уровень'!AP1938</f>
        <v>0</v>
      </c>
      <c r="AP798" s="1339">
        <f t="shared" si="116"/>
        <v>524325180.52145779</v>
      </c>
      <c r="AQ798" s="3813" t="e">
        <f t="shared" si="117"/>
        <v>#DIV/0!</v>
      </c>
    </row>
    <row r="799" spans="1:208" s="775" customFormat="1" x14ac:dyDescent="0.25">
      <c r="A799" s="24">
        <v>1</v>
      </c>
      <c r="B799" s="1099" t="s">
        <v>80</v>
      </c>
      <c r="C799" s="26">
        <f>'2 уровень'!F1939</f>
        <v>4984</v>
      </c>
      <c r="D799" s="26">
        <f>'2 уровень'!G1939</f>
        <v>149</v>
      </c>
      <c r="E799" s="26">
        <f>'2 уровень'!H1939</f>
        <v>4178.1666666666661</v>
      </c>
      <c r="F799" s="26">
        <f>'2 уровень'!I1939</f>
        <v>3551</v>
      </c>
      <c r="G799" s="778">
        <f>'2 уровень'!J1939</f>
        <v>84.989429175475692</v>
      </c>
      <c r="H799" s="3738">
        <f>'2 уровень'!K1939</f>
        <v>0</v>
      </c>
      <c r="I799" s="788">
        <f>'2 уровень'!L1939</f>
        <v>8.6007223113964688</v>
      </c>
      <c r="J799" s="788">
        <f>'2 уровень'!M1939</f>
        <v>8.5626584060827931</v>
      </c>
      <c r="K799" s="29">
        <f>'2 уровень'!N1939</f>
        <v>42866</v>
      </c>
      <c r="L799" s="29"/>
      <c r="M799" s="29">
        <f>'2 уровень'!P1939</f>
        <v>35899.166666666664</v>
      </c>
      <c r="N799" s="29">
        <f>'2 уровень'!Q1939</f>
        <v>30406</v>
      </c>
      <c r="O799" s="29">
        <f>'2 уровень'!R1939</f>
        <v>84.698344901227983</v>
      </c>
      <c r="P799" s="29">
        <f>'2 уровень'!S1939</f>
        <v>131</v>
      </c>
      <c r="Q799" s="29">
        <f>'2 уровень'!T1939</f>
        <v>278.52824427480914</v>
      </c>
      <c r="R799" s="788">
        <f>'2 уровень'!U1939</f>
        <v>208891.02455423994</v>
      </c>
      <c r="S799" s="788">
        <f>'2 уровень'!V1939</f>
        <v>208891.02455423994</v>
      </c>
      <c r="T799" s="788">
        <f>'2 уровень'!W1939</f>
        <v>208892.44341503995</v>
      </c>
      <c r="U799" s="788">
        <f>'2 уровень'!X1939</f>
        <v>208892.44341503995</v>
      </c>
      <c r="V799" s="788">
        <f>'2 уровень'!Y1939</f>
        <v>209900.30753663994</v>
      </c>
      <c r="W799" s="788">
        <f>'2 уровень'!Z1939</f>
        <v>209900.30753663994</v>
      </c>
      <c r="X799" s="788">
        <f>'2 уровень'!AA1939</f>
        <v>209900.30753663994</v>
      </c>
      <c r="Y799" s="788">
        <f>'2 уровень'!AB1939</f>
        <v>221841.29814335995</v>
      </c>
      <c r="Z799" s="788">
        <f>'2 уровень'!AC1939</f>
        <v>222348.87194687992</v>
      </c>
      <c r="AA799" s="788">
        <f>'2 уровень'!AD1939</f>
        <v>222348.87194687992</v>
      </c>
      <c r="AB799" s="788">
        <f>'2 уровень'!AE1939</f>
        <v>222348.87194687992</v>
      </c>
      <c r="AC799" s="788">
        <f>'2 уровень'!AF1939</f>
        <v>187078.42186387195</v>
      </c>
      <c r="AD799" s="788">
        <f>'2 уровень'!AG1939</f>
        <v>216084.30138000002</v>
      </c>
      <c r="AE799" s="3194">
        <f>'2 уровень'!AH1939</f>
        <v>0</v>
      </c>
      <c r="AF799" s="788">
        <f>'2 уровень'!AI1939</f>
        <v>-1128.0280500000001</v>
      </c>
      <c r="AG799" s="788">
        <f>'2 уровень'!AJ1939</f>
        <v>29005.879516128072</v>
      </c>
      <c r="AH799" s="788">
        <f>'2 уровень'!AK1939</f>
        <v>0</v>
      </c>
      <c r="AI799" s="788">
        <f>'2 уровень'!AL1939</f>
        <v>-1218.1554199999998</v>
      </c>
      <c r="AJ799" s="2097">
        <f>'2 уровень'!AM1939</f>
        <v>213738.11791000003</v>
      </c>
      <c r="AK799" s="3770">
        <f>'2 уровень'!AN1939</f>
        <v>0</v>
      </c>
      <c r="AL799" s="788">
        <f>AD799/AC799*100</f>
        <v>115.50466335301581</v>
      </c>
      <c r="AM799" s="788">
        <f>AJ799/AC799*100</f>
        <v>114.2505457232941</v>
      </c>
      <c r="AN799" s="4233">
        <f>'2 уровень'!AO1939</f>
        <v>0</v>
      </c>
      <c r="AO799" s="4244">
        <f>'2 уровень'!AP1939</f>
        <v>0</v>
      </c>
      <c r="AP799" s="1339">
        <f t="shared" si="116"/>
        <v>221841298.14335996</v>
      </c>
      <c r="AQ799" s="3813">
        <f t="shared" si="117"/>
        <v>41912.609031910106</v>
      </c>
      <c r="AR799" s="24"/>
      <c r="AS799" s="24"/>
      <c r="AT799" s="24"/>
      <c r="AU799" s="24"/>
      <c r="AV799" s="24"/>
      <c r="AW799" s="24"/>
      <c r="AX799" s="24"/>
      <c r="AY799" s="24"/>
      <c r="AZ799" s="24"/>
      <c r="BA799" s="24"/>
      <c r="BB799" s="24"/>
      <c r="BC799" s="24"/>
      <c r="BD799" s="24"/>
      <c r="BE799" s="24"/>
      <c r="BF799" s="24"/>
      <c r="BG799" s="24"/>
      <c r="BH799" s="24"/>
      <c r="BI799" s="24"/>
      <c r="BJ799" s="24"/>
      <c r="BK799" s="24"/>
      <c r="BL799" s="24"/>
      <c r="BM799" s="24"/>
      <c r="BN799" s="24"/>
      <c r="BO799" s="24"/>
      <c r="BP799" s="24"/>
      <c r="BQ799" s="24"/>
      <c r="BR799" s="24"/>
      <c r="BS799" s="24"/>
      <c r="BT799" s="24"/>
      <c r="BU799" s="24"/>
      <c r="BV799" s="24"/>
      <c r="BW799" s="24"/>
      <c r="BX799" s="24"/>
      <c r="BY799" s="24"/>
      <c r="BZ799" s="24"/>
      <c r="CA799" s="24"/>
      <c r="CB799" s="24"/>
      <c r="CC799" s="24"/>
      <c r="CD799" s="24"/>
      <c r="CE799" s="24"/>
      <c r="CF799" s="24"/>
      <c r="CG799" s="24"/>
      <c r="CH799" s="24"/>
      <c r="CI799" s="24"/>
      <c r="CJ799" s="24"/>
      <c r="CK799" s="24"/>
      <c r="CL799" s="24"/>
      <c r="CM799" s="24"/>
      <c r="CN799" s="24"/>
      <c r="CO799" s="24"/>
      <c r="CP799" s="24"/>
      <c r="CQ799" s="24"/>
      <c r="CR799" s="24"/>
      <c r="CS799" s="24"/>
      <c r="CT799" s="24"/>
      <c r="CU799" s="24"/>
      <c r="CV799" s="24"/>
      <c r="CW799" s="24"/>
      <c r="CX799" s="24"/>
      <c r="CY799" s="24"/>
      <c r="CZ799" s="24"/>
      <c r="DA799" s="24"/>
      <c r="DB799" s="24"/>
      <c r="DC799" s="24"/>
      <c r="DD799" s="24"/>
      <c r="DE799" s="24"/>
      <c r="DF799" s="24"/>
      <c r="DG799" s="24"/>
      <c r="DH799" s="24"/>
      <c r="DI799" s="24"/>
      <c r="DJ799" s="24"/>
      <c r="DK799" s="24"/>
      <c r="DL799" s="24"/>
      <c r="DM799" s="24"/>
      <c r="DN799" s="24"/>
      <c r="DO799" s="24"/>
      <c r="DP799" s="24"/>
      <c r="DQ799" s="24"/>
      <c r="DR799" s="24"/>
      <c r="DS799" s="24"/>
      <c r="DT799" s="24"/>
      <c r="DU799" s="24"/>
      <c r="DV799" s="24"/>
      <c r="DW799" s="24"/>
      <c r="DX799" s="24"/>
      <c r="DY799" s="24"/>
      <c r="DZ799" s="24"/>
      <c r="EA799" s="24"/>
      <c r="EB799" s="24"/>
      <c r="EC799" s="24"/>
      <c r="ED799" s="24"/>
      <c r="EE799" s="24"/>
      <c r="EF799" s="24"/>
      <c r="EG799" s="24"/>
      <c r="EH799" s="24"/>
      <c r="EI799" s="24"/>
      <c r="EJ799" s="24"/>
      <c r="EK799" s="24"/>
      <c r="EL799" s="24"/>
      <c r="EM799" s="24"/>
      <c r="EN799" s="24"/>
      <c r="EO799" s="24"/>
      <c r="EP799" s="24"/>
      <c r="EQ799" s="24"/>
      <c r="ER799" s="24"/>
      <c r="ES799" s="24"/>
      <c r="ET799" s="24"/>
      <c r="EU799" s="24"/>
      <c r="EV799" s="24"/>
      <c r="EW799" s="24"/>
      <c r="EX799" s="24"/>
      <c r="EY799" s="24"/>
      <c r="EZ799" s="24"/>
      <c r="FA799" s="24"/>
      <c r="FB799" s="24"/>
      <c r="FC799" s="24"/>
      <c r="FD799" s="24"/>
      <c r="FE799" s="24"/>
      <c r="FF799" s="24"/>
      <c r="FG799" s="24"/>
      <c r="FH799" s="24"/>
      <c r="FI799" s="24"/>
      <c r="FJ799" s="24"/>
      <c r="FK799" s="24"/>
      <c r="FL799" s="24"/>
      <c r="FM799" s="24"/>
      <c r="FN799" s="24"/>
      <c r="FO799" s="24"/>
      <c r="FP799" s="24"/>
      <c r="FQ799" s="24"/>
      <c r="FR799" s="24"/>
      <c r="FS799" s="24"/>
      <c r="FT799" s="24"/>
      <c r="FU799" s="24"/>
      <c r="FV799" s="24"/>
      <c r="FW799" s="24"/>
      <c r="FX799" s="24"/>
      <c r="FY799" s="24"/>
      <c r="FZ799" s="24"/>
      <c r="GA799" s="24"/>
      <c r="GB799" s="24"/>
      <c r="GC799" s="24"/>
      <c r="GD799" s="24"/>
      <c r="GE799" s="24"/>
      <c r="GF799" s="24"/>
      <c r="GG799" s="24"/>
      <c r="GH799" s="24"/>
      <c r="GI799" s="24"/>
      <c r="GJ799" s="24"/>
      <c r="GK799" s="24"/>
      <c r="GL799" s="24"/>
      <c r="GM799" s="24"/>
      <c r="GN799" s="24"/>
      <c r="GO799" s="24"/>
      <c r="GP799" s="24"/>
      <c r="GQ799" s="24"/>
      <c r="GR799" s="24"/>
      <c r="GS799" s="24"/>
      <c r="GT799" s="24"/>
      <c r="GU799" s="24"/>
      <c r="GV799" s="24"/>
      <c r="GW799" s="24"/>
      <c r="GX799" s="24"/>
      <c r="GY799" s="24"/>
      <c r="GZ799" s="24"/>
    </row>
    <row r="800" spans="1:208" x14ac:dyDescent="0.25">
      <c r="A800" s="24">
        <v>1</v>
      </c>
      <c r="B800" s="1036" t="s">
        <v>214</v>
      </c>
      <c r="C800" s="34">
        <f>'2 уровень'!F1940</f>
        <v>0</v>
      </c>
      <c r="D800" s="34">
        <f>'2 уровень'!G1940</f>
        <v>0</v>
      </c>
      <c r="E800" s="34">
        <f>'2 уровень'!H1940</f>
        <v>0</v>
      </c>
      <c r="F800" s="34">
        <f>'2 уровень'!I1940</f>
        <v>0</v>
      </c>
      <c r="G800" s="780">
        <f>'2 уровень'!J1940</f>
        <v>0</v>
      </c>
      <c r="H800" s="3741">
        <f>'2 уровень'!K1940</f>
        <v>0</v>
      </c>
      <c r="I800" s="794">
        <f>'2 уровень'!L1940</f>
        <v>0</v>
      </c>
      <c r="J800" s="794">
        <f>'2 уровень'!M1940</f>
        <v>0</v>
      </c>
      <c r="K800" s="789">
        <f>'2 уровень'!N1940</f>
        <v>0</v>
      </c>
      <c r="L800" s="789"/>
      <c r="M800" s="789">
        <f>'2 уровень'!P1940</f>
        <v>0</v>
      </c>
      <c r="N800" s="789">
        <f>'2 уровень'!Q1940</f>
        <v>0</v>
      </c>
      <c r="O800" s="789">
        <f>'2 уровень'!R1940</f>
        <v>0</v>
      </c>
      <c r="P800" s="789">
        <f>'2 уровень'!S1940</f>
        <v>0</v>
      </c>
      <c r="Q800" s="789">
        <f>'2 уровень'!T1940</f>
        <v>0</v>
      </c>
      <c r="R800" s="788">
        <f>'2 уровень'!U1940</f>
        <v>0</v>
      </c>
      <c r="S800" s="788">
        <f>'2 уровень'!V1940</f>
        <v>0</v>
      </c>
      <c r="T800" s="788">
        <f>'2 уровень'!W1940</f>
        <v>0</v>
      </c>
      <c r="U800" s="788">
        <f>'2 уровень'!X1940</f>
        <v>0</v>
      </c>
      <c r="V800" s="788">
        <f>'2 уровень'!Y1940</f>
        <v>0</v>
      </c>
      <c r="W800" s="788">
        <f>'2 уровень'!Z1940</f>
        <v>0</v>
      </c>
      <c r="X800" s="788">
        <f>'2 уровень'!AA1940</f>
        <v>0</v>
      </c>
      <c r="Y800" s="788">
        <f>'2 уровень'!AB1940</f>
        <v>0</v>
      </c>
      <c r="Z800" s="788">
        <f>'2 уровень'!AC1940</f>
        <v>0</v>
      </c>
      <c r="AA800" s="788">
        <f>'2 уровень'!AD1940</f>
        <v>0</v>
      </c>
      <c r="AB800" s="788">
        <f>'2 уровень'!AE1940</f>
        <v>0</v>
      </c>
      <c r="AC800" s="788">
        <f>'2 уровень'!AF1940</f>
        <v>0</v>
      </c>
      <c r="AD800" s="788">
        <f>'2 уровень'!AG1940</f>
        <v>0</v>
      </c>
      <c r="AE800" s="3194">
        <f>'2 уровень'!AH1940</f>
        <v>0</v>
      </c>
      <c r="AF800" s="788">
        <f>'2 уровень'!AI1940</f>
        <v>0</v>
      </c>
      <c r="AG800" s="788">
        <f>'2 уровень'!AJ1940</f>
        <v>0</v>
      </c>
      <c r="AH800" s="788">
        <f>'2 уровень'!AK1940</f>
        <v>0</v>
      </c>
      <c r="AI800" s="788">
        <f>'2 уровень'!AL1940</f>
        <v>0</v>
      </c>
      <c r="AJ800" s="2097">
        <f>'2 уровень'!AM1940</f>
        <v>0</v>
      </c>
      <c r="AK800" s="3770">
        <f>'2 уровень'!AN1940</f>
        <v>0</v>
      </c>
      <c r="AL800" s="788"/>
      <c r="AM800" s="788"/>
      <c r="AN800" s="4237">
        <f>'2 уровень'!AO1940</f>
        <v>0</v>
      </c>
      <c r="AO800" s="4244">
        <f>'2 уровень'!AP1940</f>
        <v>0</v>
      </c>
      <c r="AP800" s="1339">
        <f t="shared" si="116"/>
        <v>0</v>
      </c>
      <c r="AQ800" s="3813" t="e">
        <f t="shared" si="117"/>
        <v>#DIV/0!</v>
      </c>
    </row>
    <row r="801" spans="2:43" ht="60" x14ac:dyDescent="0.25">
      <c r="B801" s="3289" t="s">
        <v>408</v>
      </c>
      <c r="C801" s="34">
        <f>'2 уровень'!F1941</f>
        <v>0</v>
      </c>
      <c r="D801" s="34">
        <f>'2 уровень'!G1941</f>
        <v>0</v>
      </c>
      <c r="E801" s="34">
        <f>'2 уровень'!H1941</f>
        <v>0</v>
      </c>
      <c r="F801" s="34">
        <f>'2 уровень'!I1941</f>
        <v>0</v>
      </c>
      <c r="G801" s="780">
        <f>'2 уровень'!J1941</f>
        <v>0</v>
      </c>
      <c r="H801" s="3741">
        <f>'2 уровень'!K1941</f>
        <v>0</v>
      </c>
      <c r="I801" s="794">
        <f>'2 уровень'!L1941</f>
        <v>0</v>
      </c>
      <c r="J801" s="794">
        <f>'2 уровень'!M1941</f>
        <v>0</v>
      </c>
      <c r="K801" s="789">
        <f>'2 уровень'!N1941</f>
        <v>0</v>
      </c>
      <c r="L801" s="789"/>
      <c r="M801" s="789">
        <f>'2 уровень'!P1941</f>
        <v>0</v>
      </c>
      <c r="N801" s="789">
        <f>'2 уровень'!Q1941</f>
        <v>0</v>
      </c>
      <c r="O801" s="789">
        <f>'2 уровень'!R1941</f>
        <v>0</v>
      </c>
      <c r="P801" s="789">
        <f>'2 уровень'!S1941</f>
        <v>0</v>
      </c>
      <c r="Q801" s="789">
        <f>'2 уровень'!T1941</f>
        <v>0</v>
      </c>
      <c r="R801" s="788">
        <f>'2 уровень'!U1941</f>
        <v>204308.22131999998</v>
      </c>
      <c r="S801" s="788">
        <f>'2 уровень'!V1941</f>
        <v>204308.22131999998</v>
      </c>
      <c r="T801" s="788">
        <f>'2 уровень'!W1941</f>
        <v>204308.22131999998</v>
      </c>
      <c r="U801" s="788">
        <f>'2 уровень'!X1941</f>
        <v>204308.22131999998</v>
      </c>
      <c r="V801" s="788">
        <f>'2 уровень'!Y1941</f>
        <v>202980.21789</v>
      </c>
      <c r="W801" s="788">
        <f>'2 уровень'!Z1941</f>
        <v>202980.21789</v>
      </c>
      <c r="X801" s="788">
        <f>'2 уровень'!AA1941</f>
        <v>202980.21789</v>
      </c>
      <c r="Y801" s="788">
        <f>'2 уровень'!AB1941</f>
        <v>202980.21789</v>
      </c>
      <c r="Z801" s="788">
        <f>'2 уровень'!AC1941</f>
        <v>202980.21789</v>
      </c>
      <c r="AA801" s="788">
        <f>'2 уровень'!AD1941</f>
        <v>202980.21789</v>
      </c>
      <c r="AB801" s="788">
        <f>'2 уровень'!AE1941</f>
        <v>202980.21789</v>
      </c>
      <c r="AC801" s="788">
        <f>'2 уровень'!AF1941</f>
        <v>168928.84766999999</v>
      </c>
      <c r="AD801" s="788">
        <f>'2 уровень'!AG1941</f>
        <v>167260.33054</v>
      </c>
      <c r="AE801" s="3194">
        <f>'2 уровень'!AH1941</f>
        <v>0</v>
      </c>
      <c r="AF801" s="788">
        <f>'2 уровень'!AI1941</f>
        <v>0</v>
      </c>
      <c r="AG801" s="788">
        <f>'2 уровень'!AJ1941</f>
        <v>-1668.5171299999929</v>
      </c>
      <c r="AH801" s="788">
        <f>'2 уровень'!AK1941</f>
        <v>0</v>
      </c>
      <c r="AI801" s="788">
        <f>'2 уровень'!AL1941</f>
        <v>-277.40511000000004</v>
      </c>
      <c r="AJ801" s="2097">
        <f>'2 уровень'!AM1941</f>
        <v>166982.92543</v>
      </c>
      <c r="AK801" s="3770">
        <f>'2 уровень'!AN1941</f>
        <v>0</v>
      </c>
      <c r="AL801" s="788">
        <f>AD801/AC801*100</f>
        <v>99.01229591451461</v>
      </c>
      <c r="AM801" s="788">
        <f>AJ801/AC801*100</f>
        <v>98.848081741609164</v>
      </c>
      <c r="AN801" s="4237">
        <f>'2 уровень'!AO1941</f>
        <v>0</v>
      </c>
      <c r="AO801" s="4244">
        <f>'2 уровень'!AP1941</f>
        <v>0</v>
      </c>
      <c r="AP801" s="1339">
        <f t="shared" si="116"/>
        <v>202980217.88999999</v>
      </c>
      <c r="AQ801" s="3813" t="e">
        <f t="shared" si="117"/>
        <v>#DIV/0!</v>
      </c>
    </row>
    <row r="802" spans="2:43" x14ac:dyDescent="0.25">
      <c r="B802" s="2737" t="s">
        <v>345</v>
      </c>
      <c r="C802" s="34">
        <f>'2 уровень'!F1942</f>
        <v>0</v>
      </c>
      <c r="D802" s="34">
        <f>'2 уровень'!G1942</f>
        <v>0</v>
      </c>
      <c r="E802" s="34">
        <f>'2 уровень'!H1942</f>
        <v>0</v>
      </c>
      <c r="F802" s="34">
        <f>'2 уровень'!I1942</f>
        <v>0</v>
      </c>
      <c r="G802" s="780">
        <f>'2 уровень'!J1942</f>
        <v>0</v>
      </c>
      <c r="H802" s="3741">
        <f>'2 уровень'!K1942</f>
        <v>0</v>
      </c>
      <c r="I802" s="794">
        <f>'2 уровень'!L1942</f>
        <v>0</v>
      </c>
      <c r="J802" s="794">
        <f>'2 уровень'!M1942</f>
        <v>0</v>
      </c>
      <c r="K802" s="789">
        <f>'2 уровень'!N1942</f>
        <v>0</v>
      </c>
      <c r="L802" s="789"/>
      <c r="M802" s="789">
        <f>'2 уровень'!P1942</f>
        <v>0</v>
      </c>
      <c r="N802" s="789">
        <f>'2 уровень'!Q1942</f>
        <v>0</v>
      </c>
      <c r="O802" s="789">
        <f>'2 уровень'!R1942</f>
        <v>0</v>
      </c>
      <c r="P802" s="789">
        <f>'2 уровень'!S1942</f>
        <v>0</v>
      </c>
      <c r="Q802" s="789">
        <f>'2 уровень'!T1942</f>
        <v>0</v>
      </c>
      <c r="R802" s="788">
        <f>'2 уровень'!U1942</f>
        <v>1528.1784</v>
      </c>
      <c r="S802" s="788">
        <f>'2 уровень'!V1942</f>
        <v>1528.1784</v>
      </c>
      <c r="T802" s="788">
        <f>'2 уровень'!W1942</f>
        <v>1528.1784</v>
      </c>
      <c r="U802" s="788">
        <f>'2 уровень'!X1942</f>
        <v>1528.1784</v>
      </c>
      <c r="V802" s="788">
        <f>'2 уровень'!Y1942</f>
        <v>1528.1784</v>
      </c>
      <c r="W802" s="788">
        <f>'2 уровень'!Z1942</f>
        <v>1528.1784</v>
      </c>
      <c r="X802" s="788">
        <f>'2 уровень'!AA1942</f>
        <v>1528.1784</v>
      </c>
      <c r="Y802" s="788">
        <f>'2 уровень'!AB1942</f>
        <v>1528.1784</v>
      </c>
      <c r="Z802" s="788">
        <f>'2 уровень'!AC1942</f>
        <v>1528.1784</v>
      </c>
      <c r="AA802" s="788">
        <f>'2 уровень'!AD1942</f>
        <v>1528.1784</v>
      </c>
      <c r="AB802" s="788">
        <f>'2 уровень'!AE1942</f>
        <v>1528.1784</v>
      </c>
      <c r="AC802" s="788">
        <f>'2 уровень'!AF1942</f>
        <v>1273.482</v>
      </c>
      <c r="AD802" s="788">
        <f>'2 уровень'!AG1942</f>
        <v>1273.4819999999997</v>
      </c>
      <c r="AE802" s="3194">
        <f>'2 уровень'!AH1942</f>
        <v>0</v>
      </c>
      <c r="AF802" s="788">
        <f>'2 уровень'!AI1942</f>
        <v>0</v>
      </c>
      <c r="AG802" s="788">
        <f>'2 уровень'!AJ1942</f>
        <v>0</v>
      </c>
      <c r="AH802" s="788">
        <f>'2 уровень'!AK1942</f>
        <v>0</v>
      </c>
      <c r="AI802" s="788">
        <f>'2 уровень'!AL1942</f>
        <v>0</v>
      </c>
      <c r="AJ802" s="2097">
        <f>'2 уровень'!AM1942</f>
        <v>1273.4819999999997</v>
      </c>
      <c r="AK802" s="3770">
        <f>'2 уровень'!AN1942</f>
        <v>0</v>
      </c>
      <c r="AL802" s="788">
        <f>AD802/AC802*100</f>
        <v>99.999999999999972</v>
      </c>
      <c r="AM802" s="788">
        <f>AJ802/AC802*100</f>
        <v>99.999999999999972</v>
      </c>
      <c r="AN802" s="4237">
        <f>'2 уровень'!AO1942</f>
        <v>0</v>
      </c>
      <c r="AO802" s="4244">
        <f>'2 уровень'!AP1942</f>
        <v>0</v>
      </c>
      <c r="AP802" s="1339">
        <f t="shared" si="116"/>
        <v>1528178.4</v>
      </c>
      <c r="AQ802" s="3813" t="e">
        <f t="shared" si="117"/>
        <v>#DIV/0!</v>
      </c>
    </row>
    <row r="803" spans="2:43" ht="29.25" x14ac:dyDescent="0.25">
      <c r="B803" s="1771" t="s">
        <v>304</v>
      </c>
      <c r="C803" s="34">
        <f>'2 уровень'!F1943</f>
        <v>40870</v>
      </c>
      <c r="D803" s="34">
        <f>'2 уровень'!G1943</f>
        <v>0</v>
      </c>
      <c r="E803" s="34">
        <f>'2 уровень'!H1943</f>
        <v>34058.333333333336</v>
      </c>
      <c r="F803" s="34">
        <f>'2 уровень'!I1943</f>
        <v>15746.985000000001</v>
      </c>
      <c r="G803" s="780">
        <f>'2 уровень'!J1943</f>
        <v>46.23533643259114</v>
      </c>
      <c r="H803" s="3741">
        <f>'2 уровень'!K1943</f>
        <v>0</v>
      </c>
      <c r="I803" s="794">
        <f>'2 уровень'!L1943</f>
        <v>0</v>
      </c>
      <c r="J803" s="794">
        <f>'2 уровень'!M1943</f>
        <v>0</v>
      </c>
      <c r="K803" s="789">
        <f>'2 уровень'!N1943</f>
        <v>0</v>
      </c>
      <c r="L803" s="789"/>
      <c r="M803" s="789">
        <f>'2 уровень'!P1943</f>
        <v>0</v>
      </c>
      <c r="N803" s="789">
        <f>'2 уровень'!Q1943</f>
        <v>0</v>
      </c>
      <c r="O803" s="789">
        <f>'2 уровень'!R1943</f>
        <v>0</v>
      </c>
      <c r="P803" s="789">
        <f>'2 уровень'!S1943</f>
        <v>0</v>
      </c>
      <c r="Q803" s="789">
        <f>'2 уровень'!T1943</f>
        <v>0</v>
      </c>
      <c r="R803" s="788">
        <f>'2 уровень'!U1943</f>
        <v>0</v>
      </c>
      <c r="S803" s="788">
        <f>'2 уровень'!V1943</f>
        <v>0</v>
      </c>
      <c r="T803" s="788">
        <f>'2 уровень'!W1943</f>
        <v>0</v>
      </c>
      <c r="U803" s="788">
        <f>'2 уровень'!X1943</f>
        <v>0</v>
      </c>
      <c r="V803" s="788">
        <f>'2 уровень'!Y1943</f>
        <v>0</v>
      </c>
      <c r="W803" s="788">
        <f>'2 уровень'!Z1943</f>
        <v>0</v>
      </c>
      <c r="X803" s="788">
        <f>'2 уровень'!AA1943</f>
        <v>0</v>
      </c>
      <c r="Y803" s="788">
        <f>'2 уровень'!AB1943</f>
        <v>0</v>
      </c>
      <c r="Z803" s="788">
        <f>'2 уровень'!AC1943</f>
        <v>0</v>
      </c>
      <c r="AA803" s="788">
        <f>'2 уровень'!AD1943</f>
        <v>0</v>
      </c>
      <c r="AB803" s="788">
        <f>'2 уровень'!AE1943</f>
        <v>0</v>
      </c>
      <c r="AC803" s="788">
        <f>'2 уровень'!AF1943</f>
        <v>0</v>
      </c>
      <c r="AD803" s="788">
        <f>'2 уровень'!AG1943</f>
        <v>0</v>
      </c>
      <c r="AE803" s="3194">
        <f>'2 уровень'!AH1943</f>
        <v>0</v>
      </c>
      <c r="AF803" s="788">
        <f>'2 уровень'!AI1943</f>
        <v>0</v>
      </c>
      <c r="AG803" s="788">
        <f>'2 уровень'!AJ1943</f>
        <v>0</v>
      </c>
      <c r="AH803" s="788">
        <f>'2 уровень'!AK1943</f>
        <v>0</v>
      </c>
      <c r="AI803" s="788">
        <f>'2 уровень'!AL1943</f>
        <v>0</v>
      </c>
      <c r="AJ803" s="2097">
        <f>'2 уровень'!AM1943</f>
        <v>0</v>
      </c>
      <c r="AK803" s="3770">
        <f>'2 уровень'!AN1943</f>
        <v>0</v>
      </c>
      <c r="AL803" s="788"/>
      <c r="AM803" s="788"/>
      <c r="AN803" s="4237">
        <f>'2 уровень'!AO1943</f>
        <v>0</v>
      </c>
      <c r="AO803" s="4244">
        <f>'2 уровень'!AP1943</f>
        <v>0</v>
      </c>
      <c r="AP803" s="1339">
        <f t="shared" si="116"/>
        <v>0</v>
      </c>
      <c r="AQ803" s="3813">
        <f t="shared" si="117"/>
        <v>0</v>
      </c>
    </row>
    <row r="804" spans="2:43" ht="30" x14ac:dyDescent="0.25">
      <c r="B804" s="2561" t="s">
        <v>211</v>
      </c>
      <c r="C804" s="34">
        <f>'2 уровень'!F1944</f>
        <v>0</v>
      </c>
      <c r="D804" s="34">
        <f>'2 уровень'!G1944</f>
        <v>0</v>
      </c>
      <c r="E804" s="34">
        <f>'2 уровень'!H1944</f>
        <v>0</v>
      </c>
      <c r="F804" s="34">
        <f>'2 уровень'!I1944</f>
        <v>0</v>
      </c>
      <c r="G804" s="780">
        <f>'2 уровень'!J1944</f>
        <v>0</v>
      </c>
      <c r="H804" s="3741">
        <f>'2 уровень'!K1944</f>
        <v>0</v>
      </c>
      <c r="I804" s="794">
        <f>'2 уровень'!L1944</f>
        <v>0</v>
      </c>
      <c r="J804" s="794">
        <f>'2 уровень'!M1944</f>
        <v>0</v>
      </c>
      <c r="K804" s="789">
        <f>'2 уровень'!N1944</f>
        <v>0</v>
      </c>
      <c r="L804" s="789"/>
      <c r="M804" s="789">
        <f>'2 уровень'!P1944</f>
        <v>0</v>
      </c>
      <c r="N804" s="789">
        <f>'2 уровень'!Q1944</f>
        <v>0</v>
      </c>
      <c r="O804" s="789">
        <f>'2 уровень'!R1944</f>
        <v>0</v>
      </c>
      <c r="P804" s="789">
        <f>'2 уровень'!S1944</f>
        <v>0</v>
      </c>
      <c r="Q804" s="789">
        <f>'2 уровень'!T1944</f>
        <v>0</v>
      </c>
      <c r="R804" s="788">
        <f>'2 уровень'!U1944</f>
        <v>0</v>
      </c>
      <c r="S804" s="788">
        <f>'2 уровень'!V1944</f>
        <v>0</v>
      </c>
      <c r="T804" s="788">
        <f>'2 уровень'!W1944</f>
        <v>0</v>
      </c>
      <c r="U804" s="788">
        <f>'2 уровень'!X1944</f>
        <v>0</v>
      </c>
      <c r="V804" s="788">
        <f>'2 уровень'!Y1944</f>
        <v>0</v>
      </c>
      <c r="W804" s="788">
        <f>'2 уровень'!Z1944</f>
        <v>0</v>
      </c>
      <c r="X804" s="788">
        <f>'2 уровень'!AA1944</f>
        <v>0</v>
      </c>
      <c r="Y804" s="788">
        <f>'2 уровень'!AB1944</f>
        <v>0</v>
      </c>
      <c r="Z804" s="788">
        <f>'2 уровень'!AC1944</f>
        <v>0</v>
      </c>
      <c r="AA804" s="788">
        <f>'2 уровень'!AD1944</f>
        <v>0</v>
      </c>
      <c r="AB804" s="788">
        <f>'2 уровень'!AE1944</f>
        <v>0</v>
      </c>
      <c r="AC804" s="788">
        <f>'2 уровень'!AF1944</f>
        <v>0</v>
      </c>
      <c r="AD804" s="788">
        <f>'2 уровень'!AG1944</f>
        <v>0</v>
      </c>
      <c r="AE804" s="3194">
        <f>'2 уровень'!AH1944</f>
        <v>0</v>
      </c>
      <c r="AF804" s="788">
        <f>'2 уровень'!AI1944</f>
        <v>0</v>
      </c>
      <c r="AG804" s="788">
        <f>'2 уровень'!AJ1944</f>
        <v>0</v>
      </c>
      <c r="AH804" s="788">
        <f>'2 уровень'!AK1944</f>
        <v>0</v>
      </c>
      <c r="AI804" s="788">
        <f>'2 уровень'!AL1944</f>
        <v>0</v>
      </c>
      <c r="AJ804" s="2097">
        <f>'2 уровень'!AM1944</f>
        <v>0</v>
      </c>
      <c r="AK804" s="3770">
        <f>'2 уровень'!AN1944</f>
        <v>0</v>
      </c>
      <c r="AL804" s="788"/>
      <c r="AM804" s="788"/>
      <c r="AN804" s="4237">
        <f>'2 уровень'!AO1944</f>
        <v>0</v>
      </c>
      <c r="AO804" s="4244">
        <f>'2 уровень'!AP1944</f>
        <v>0</v>
      </c>
      <c r="AP804" s="1339">
        <f t="shared" si="116"/>
        <v>0</v>
      </c>
      <c r="AQ804" s="3813" t="e">
        <f t="shared" si="117"/>
        <v>#DIV/0!</v>
      </c>
    </row>
    <row r="805" spans="2:43" ht="30" x14ac:dyDescent="0.25">
      <c r="B805" s="2561" t="s">
        <v>212</v>
      </c>
      <c r="C805" s="34">
        <f>'2 уровень'!F1945</f>
        <v>6500</v>
      </c>
      <c r="D805" s="34">
        <f>'2 уровень'!G1945</f>
        <v>0</v>
      </c>
      <c r="E805" s="34">
        <f>'2 уровень'!H1945</f>
        <v>5416.6666666666661</v>
      </c>
      <c r="F805" s="34">
        <f>'2 уровень'!I1945</f>
        <v>839</v>
      </c>
      <c r="G805" s="780">
        <f>'2 уровень'!J1945</f>
        <v>15.489230769230772</v>
      </c>
      <c r="H805" s="3741">
        <f>'2 уровень'!K1945</f>
        <v>0</v>
      </c>
      <c r="I805" s="794">
        <f>'2 уровень'!L1945</f>
        <v>0</v>
      </c>
      <c r="J805" s="794">
        <f>'2 уровень'!M1945</f>
        <v>0</v>
      </c>
      <c r="K805" s="789">
        <f>'2 уровень'!N1945</f>
        <v>0</v>
      </c>
      <c r="L805" s="789"/>
      <c r="M805" s="789">
        <f>'2 уровень'!P1945</f>
        <v>0</v>
      </c>
      <c r="N805" s="789">
        <f>'2 уровень'!Q1945</f>
        <v>0</v>
      </c>
      <c r="O805" s="789">
        <f>'2 уровень'!R1945</f>
        <v>0</v>
      </c>
      <c r="P805" s="789">
        <f>'2 уровень'!S1945</f>
        <v>0</v>
      </c>
      <c r="Q805" s="789">
        <f>'2 уровень'!T1945</f>
        <v>0</v>
      </c>
      <c r="R805" s="788">
        <f>'2 уровень'!U1945</f>
        <v>0</v>
      </c>
      <c r="S805" s="788">
        <f>'2 уровень'!V1945</f>
        <v>0</v>
      </c>
      <c r="T805" s="788">
        <f>'2 уровень'!W1945</f>
        <v>0</v>
      </c>
      <c r="U805" s="788">
        <f>'2 уровень'!X1945</f>
        <v>0</v>
      </c>
      <c r="V805" s="788">
        <f>'2 уровень'!Y1945</f>
        <v>0</v>
      </c>
      <c r="W805" s="788">
        <f>'2 уровень'!Z1945</f>
        <v>0</v>
      </c>
      <c r="X805" s="788">
        <f>'2 уровень'!AA1945</f>
        <v>0</v>
      </c>
      <c r="Y805" s="788">
        <f>'2 уровень'!AB1945</f>
        <v>0</v>
      </c>
      <c r="Z805" s="788">
        <f>'2 уровень'!AC1945</f>
        <v>0</v>
      </c>
      <c r="AA805" s="788">
        <f>'2 уровень'!AD1945</f>
        <v>0</v>
      </c>
      <c r="AB805" s="788">
        <f>'2 уровень'!AE1945</f>
        <v>0</v>
      </c>
      <c r="AC805" s="788">
        <f>'2 уровень'!AF1945</f>
        <v>0</v>
      </c>
      <c r="AD805" s="788">
        <f>'2 уровень'!AG1945</f>
        <v>0</v>
      </c>
      <c r="AE805" s="3194">
        <f>'2 уровень'!AH1945</f>
        <v>0</v>
      </c>
      <c r="AF805" s="788">
        <f>'2 уровень'!AI1945</f>
        <v>0</v>
      </c>
      <c r="AG805" s="788">
        <f>'2 уровень'!AJ1945</f>
        <v>0</v>
      </c>
      <c r="AH805" s="788">
        <f>'2 уровень'!AK1945</f>
        <v>0</v>
      </c>
      <c r="AI805" s="788">
        <f>'2 уровень'!AL1945</f>
        <v>0</v>
      </c>
      <c r="AJ805" s="2097">
        <f>'2 уровень'!AM1945</f>
        <v>0</v>
      </c>
      <c r="AK805" s="3770">
        <f>'2 уровень'!AN1945</f>
        <v>0</v>
      </c>
      <c r="AL805" s="788"/>
      <c r="AM805" s="788"/>
      <c r="AN805" s="4237">
        <f>'2 уровень'!AO1945</f>
        <v>0</v>
      </c>
      <c r="AO805" s="4244">
        <f>'2 уровень'!AP1945</f>
        <v>0</v>
      </c>
      <c r="AP805" s="1339">
        <f t="shared" si="116"/>
        <v>0</v>
      </c>
      <c r="AQ805" s="3813">
        <f t="shared" si="117"/>
        <v>0</v>
      </c>
    </row>
    <row r="806" spans="2:43" ht="30" x14ac:dyDescent="0.25">
      <c r="B806" s="1775" t="s">
        <v>305</v>
      </c>
      <c r="C806" s="34">
        <f>'2 уровень'!F1946</f>
        <v>21100</v>
      </c>
      <c r="D806" s="34">
        <f>'2 уровень'!G1946</f>
        <v>0</v>
      </c>
      <c r="E806" s="34">
        <f>'2 уровень'!H1946</f>
        <v>17583.333333333332</v>
      </c>
      <c r="F806" s="34">
        <f>'2 уровень'!I1946</f>
        <v>7175.9850000000006</v>
      </c>
      <c r="G806" s="780">
        <f>'2 уровень'!J1946</f>
        <v>40.811289099526071</v>
      </c>
      <c r="H806" s="3741">
        <f>'2 уровень'!K1946</f>
        <v>0</v>
      </c>
      <c r="I806" s="794">
        <f>'2 уровень'!L1946</f>
        <v>0</v>
      </c>
      <c r="J806" s="794">
        <f>'2 уровень'!M1946</f>
        <v>0</v>
      </c>
      <c r="K806" s="789">
        <f>'2 уровень'!N1946</f>
        <v>0</v>
      </c>
      <c r="L806" s="789"/>
      <c r="M806" s="789">
        <f>'2 уровень'!P1946</f>
        <v>0</v>
      </c>
      <c r="N806" s="789">
        <f>'2 уровень'!Q1946</f>
        <v>0</v>
      </c>
      <c r="O806" s="789">
        <f>'2 уровень'!R1946</f>
        <v>0</v>
      </c>
      <c r="P806" s="789">
        <f>'2 уровень'!S1946</f>
        <v>0</v>
      </c>
      <c r="Q806" s="789">
        <f>'2 уровень'!T1946</f>
        <v>0</v>
      </c>
      <c r="R806" s="788">
        <f>'2 уровень'!U1946</f>
        <v>0</v>
      </c>
      <c r="S806" s="788">
        <f>'2 уровень'!V1946</f>
        <v>0</v>
      </c>
      <c r="T806" s="788">
        <f>'2 уровень'!W1946</f>
        <v>0</v>
      </c>
      <c r="U806" s="788">
        <f>'2 уровень'!X1946</f>
        <v>0</v>
      </c>
      <c r="V806" s="788">
        <f>'2 уровень'!Y1946</f>
        <v>0</v>
      </c>
      <c r="W806" s="788">
        <f>'2 уровень'!Z1946</f>
        <v>0</v>
      </c>
      <c r="X806" s="788">
        <f>'2 уровень'!AA1946</f>
        <v>0</v>
      </c>
      <c r="Y806" s="788">
        <f>'2 уровень'!AB1946</f>
        <v>0</v>
      </c>
      <c r="Z806" s="788">
        <f>'2 уровень'!AC1946</f>
        <v>0</v>
      </c>
      <c r="AA806" s="788">
        <f>'2 уровень'!AD1946</f>
        <v>0</v>
      </c>
      <c r="AB806" s="788">
        <f>'2 уровень'!AE1946</f>
        <v>0</v>
      </c>
      <c r="AC806" s="788">
        <f>'2 уровень'!AF1946</f>
        <v>0</v>
      </c>
      <c r="AD806" s="788">
        <f>'2 уровень'!AG1946</f>
        <v>0</v>
      </c>
      <c r="AE806" s="3194">
        <f>'2 уровень'!AH1946</f>
        <v>0</v>
      </c>
      <c r="AF806" s="788">
        <f>'2 уровень'!AI1946</f>
        <v>0</v>
      </c>
      <c r="AG806" s="788">
        <f>'2 уровень'!AJ1946</f>
        <v>0</v>
      </c>
      <c r="AH806" s="788">
        <f>'2 уровень'!AK1946</f>
        <v>0</v>
      </c>
      <c r="AI806" s="788">
        <f>'2 уровень'!AL1946</f>
        <v>0</v>
      </c>
      <c r="AJ806" s="2097">
        <f>'2 уровень'!AM1946</f>
        <v>0</v>
      </c>
      <c r="AK806" s="3770">
        <f>'2 уровень'!AN1946</f>
        <v>0</v>
      </c>
      <c r="AL806" s="788"/>
      <c r="AM806" s="788"/>
      <c r="AN806" s="4237">
        <f>'2 уровень'!AO1946</f>
        <v>0</v>
      </c>
      <c r="AO806" s="4244">
        <f>'2 уровень'!AP1946</f>
        <v>0</v>
      </c>
      <c r="AP806" s="1339">
        <f t="shared" si="116"/>
        <v>0</v>
      </c>
      <c r="AQ806" s="3813">
        <f t="shared" si="117"/>
        <v>0</v>
      </c>
    </row>
    <row r="807" spans="2:43" x14ac:dyDescent="0.25">
      <c r="B807" s="1125" t="s">
        <v>306</v>
      </c>
      <c r="C807" s="34">
        <f>'2 уровень'!F1947</f>
        <v>19000</v>
      </c>
      <c r="D807" s="34">
        <f>'2 уровень'!G1947</f>
        <v>0</v>
      </c>
      <c r="E807" s="34">
        <f>'2 уровень'!H1947</f>
        <v>15833.333333333332</v>
      </c>
      <c r="F807" s="34">
        <f>'2 уровень'!I1947</f>
        <v>5524</v>
      </c>
      <c r="G807" s="780">
        <f>'2 уровень'!J1947</f>
        <v>34.888421052631578</v>
      </c>
      <c r="H807" s="3741">
        <f>'2 уровень'!K1947</f>
        <v>0</v>
      </c>
      <c r="I807" s="794">
        <f>'2 уровень'!L1947</f>
        <v>0</v>
      </c>
      <c r="J807" s="794">
        <f>'2 уровень'!M1947</f>
        <v>0</v>
      </c>
      <c r="K807" s="789">
        <f>'2 уровень'!N1947</f>
        <v>0</v>
      </c>
      <c r="L807" s="789"/>
      <c r="M807" s="789">
        <f>'2 уровень'!P1947</f>
        <v>0</v>
      </c>
      <c r="N807" s="789">
        <f>'2 уровень'!Q1947</f>
        <v>0</v>
      </c>
      <c r="O807" s="789">
        <f>'2 уровень'!R1947</f>
        <v>0</v>
      </c>
      <c r="P807" s="789">
        <f>'2 уровень'!S1947</f>
        <v>0</v>
      </c>
      <c r="Q807" s="789">
        <f>'2 уровень'!T1947</f>
        <v>0</v>
      </c>
      <c r="R807" s="788">
        <f>'2 уровень'!U1947</f>
        <v>0</v>
      </c>
      <c r="S807" s="788">
        <f>'2 уровень'!V1947</f>
        <v>0</v>
      </c>
      <c r="T807" s="788">
        <f>'2 уровень'!W1947</f>
        <v>0</v>
      </c>
      <c r="U807" s="788">
        <f>'2 уровень'!X1947</f>
        <v>0</v>
      </c>
      <c r="V807" s="788">
        <f>'2 уровень'!Y1947</f>
        <v>0</v>
      </c>
      <c r="W807" s="788">
        <f>'2 уровень'!Z1947</f>
        <v>0</v>
      </c>
      <c r="X807" s="788">
        <f>'2 уровень'!AA1947</f>
        <v>0</v>
      </c>
      <c r="Y807" s="788">
        <f>'2 уровень'!AB1947</f>
        <v>0</v>
      </c>
      <c r="Z807" s="788">
        <f>'2 уровень'!AC1947</f>
        <v>0</v>
      </c>
      <c r="AA807" s="788">
        <f>'2 уровень'!AD1947</f>
        <v>0</v>
      </c>
      <c r="AB807" s="788">
        <f>'2 уровень'!AE1947</f>
        <v>0</v>
      </c>
      <c r="AC807" s="788">
        <f>'2 уровень'!AF1947</f>
        <v>0</v>
      </c>
      <c r="AD807" s="788">
        <f>'2 уровень'!AG1947</f>
        <v>0</v>
      </c>
      <c r="AE807" s="3194">
        <f>'2 уровень'!AH1947</f>
        <v>0</v>
      </c>
      <c r="AF807" s="788">
        <f>'2 уровень'!AI1947</f>
        <v>0</v>
      </c>
      <c r="AG807" s="788">
        <f>'2 уровень'!AJ1947</f>
        <v>0</v>
      </c>
      <c r="AH807" s="788">
        <f>'2 уровень'!AK1947</f>
        <v>0</v>
      </c>
      <c r="AI807" s="788">
        <f>'2 уровень'!AL1947</f>
        <v>0</v>
      </c>
      <c r="AJ807" s="2097">
        <f>'2 уровень'!AM1947</f>
        <v>0</v>
      </c>
      <c r="AK807" s="3770">
        <f>'2 уровень'!AN1947</f>
        <v>0</v>
      </c>
      <c r="AL807" s="788"/>
      <c r="AM807" s="788"/>
      <c r="AN807" s="4237">
        <f>'2 уровень'!AO1947</f>
        <v>0</v>
      </c>
      <c r="AO807" s="4244">
        <f>'2 уровень'!AP1947</f>
        <v>0</v>
      </c>
      <c r="AP807" s="1339">
        <f t="shared" si="116"/>
        <v>0</v>
      </c>
      <c r="AQ807" s="3813">
        <f t="shared" si="117"/>
        <v>0</v>
      </c>
    </row>
    <row r="808" spans="2:43" ht="30" x14ac:dyDescent="0.25">
      <c r="B808" s="1125" t="s">
        <v>307</v>
      </c>
      <c r="C808" s="34">
        <f>'2 уровень'!F1948</f>
        <v>8400</v>
      </c>
      <c r="D808" s="34">
        <f>'2 уровень'!G1948</f>
        <v>0</v>
      </c>
      <c r="E808" s="34">
        <f>'2 уровень'!H1948</f>
        <v>7000</v>
      </c>
      <c r="F808" s="34">
        <f>'2 уровень'!I1948</f>
        <v>6607.9400000000005</v>
      </c>
      <c r="G808" s="780">
        <f>'2 уровень'!J1948</f>
        <v>94.399142857142863</v>
      </c>
      <c r="H808" s="3741">
        <f>'2 уровень'!K1948</f>
        <v>0</v>
      </c>
      <c r="I808" s="794">
        <f>'2 уровень'!L1948</f>
        <v>0</v>
      </c>
      <c r="J808" s="794">
        <f>'2 уровень'!M1948</f>
        <v>0</v>
      </c>
      <c r="K808" s="789">
        <f>'2 уровень'!N1948</f>
        <v>0</v>
      </c>
      <c r="L808" s="789"/>
      <c r="M808" s="789">
        <f>'2 уровень'!P1948</f>
        <v>0</v>
      </c>
      <c r="N808" s="789">
        <f>'2 уровень'!Q1948</f>
        <v>0</v>
      </c>
      <c r="O808" s="789">
        <f>'2 уровень'!R1948</f>
        <v>0</v>
      </c>
      <c r="P808" s="789">
        <f>'2 уровень'!S1948</f>
        <v>0</v>
      </c>
      <c r="Q808" s="789">
        <f>'2 уровень'!T1948</f>
        <v>0</v>
      </c>
      <c r="R808" s="788">
        <f>'2 уровень'!U1948</f>
        <v>0</v>
      </c>
      <c r="S808" s="788">
        <f>'2 уровень'!V1948</f>
        <v>0</v>
      </c>
      <c r="T808" s="788">
        <f>'2 уровень'!W1948</f>
        <v>0</v>
      </c>
      <c r="U808" s="788">
        <f>'2 уровень'!X1948</f>
        <v>0</v>
      </c>
      <c r="V808" s="788">
        <f>'2 уровень'!Y1948</f>
        <v>0</v>
      </c>
      <c r="W808" s="788">
        <f>'2 уровень'!Z1948</f>
        <v>0</v>
      </c>
      <c r="X808" s="788">
        <f>'2 уровень'!AA1948</f>
        <v>0</v>
      </c>
      <c r="Y808" s="788">
        <f>'2 уровень'!AB1948</f>
        <v>0</v>
      </c>
      <c r="Z808" s="788">
        <f>'2 уровень'!AC1948</f>
        <v>0</v>
      </c>
      <c r="AA808" s="788">
        <f>'2 уровень'!AD1948</f>
        <v>0</v>
      </c>
      <c r="AB808" s="788">
        <f>'2 уровень'!AE1948</f>
        <v>0</v>
      </c>
      <c r="AC808" s="788">
        <f>'2 уровень'!AF1948</f>
        <v>0</v>
      </c>
      <c r="AD808" s="788">
        <f>'2 уровень'!AG1948</f>
        <v>0</v>
      </c>
      <c r="AE808" s="3194">
        <f>'2 уровень'!AH1948</f>
        <v>0</v>
      </c>
      <c r="AF808" s="788">
        <f>'2 уровень'!AI1948</f>
        <v>0</v>
      </c>
      <c r="AG808" s="788">
        <f>'2 уровень'!AJ1948</f>
        <v>0</v>
      </c>
      <c r="AH808" s="788">
        <f>'2 уровень'!AK1948</f>
        <v>0</v>
      </c>
      <c r="AI808" s="788">
        <f>'2 уровень'!AL1948</f>
        <v>0</v>
      </c>
      <c r="AJ808" s="2097">
        <f>'2 уровень'!AM1948</f>
        <v>0</v>
      </c>
      <c r="AK808" s="3770">
        <f>'2 уровень'!AN1948</f>
        <v>0</v>
      </c>
      <c r="AL808" s="788"/>
      <c r="AM808" s="788"/>
      <c r="AN808" s="4237">
        <f>'2 уровень'!AO1948</f>
        <v>0</v>
      </c>
      <c r="AO808" s="4244">
        <f>'2 уровень'!AP1948</f>
        <v>0</v>
      </c>
      <c r="AP808" s="1339">
        <f t="shared" si="116"/>
        <v>0</v>
      </c>
      <c r="AQ808" s="3813">
        <f t="shared" si="117"/>
        <v>0</v>
      </c>
    </row>
    <row r="809" spans="2:43" ht="60" x14ac:dyDescent="0.25">
      <c r="B809" s="1125" t="s">
        <v>308</v>
      </c>
      <c r="C809" s="34">
        <f>'2 уровень'!F1949</f>
        <v>300</v>
      </c>
      <c r="D809" s="34">
        <f>'2 уровень'!G1949</f>
        <v>0</v>
      </c>
      <c r="E809" s="34">
        <f>'2 уровень'!H1949</f>
        <v>250</v>
      </c>
      <c r="F809" s="34">
        <f>'2 уровень'!I1949</f>
        <v>188</v>
      </c>
      <c r="G809" s="780">
        <f>'2 уровень'!J1949</f>
        <v>75.2</v>
      </c>
      <c r="H809" s="3741">
        <f>'2 уровень'!K1949</f>
        <v>0</v>
      </c>
      <c r="I809" s="794">
        <f>'2 уровень'!L1949</f>
        <v>0</v>
      </c>
      <c r="J809" s="794">
        <f>'2 уровень'!M1949</f>
        <v>0</v>
      </c>
      <c r="K809" s="789">
        <f>'2 уровень'!N1949</f>
        <v>0</v>
      </c>
      <c r="L809" s="789"/>
      <c r="M809" s="789">
        <f>'2 уровень'!P1949</f>
        <v>0</v>
      </c>
      <c r="N809" s="789">
        <f>'2 уровень'!Q1949</f>
        <v>0</v>
      </c>
      <c r="O809" s="789">
        <f>'2 уровень'!R1949</f>
        <v>0</v>
      </c>
      <c r="P809" s="789">
        <f>'2 уровень'!S1949</f>
        <v>0</v>
      </c>
      <c r="Q809" s="789">
        <f>'2 уровень'!T1949</f>
        <v>0</v>
      </c>
      <c r="R809" s="788">
        <f>'2 уровень'!U1949</f>
        <v>0</v>
      </c>
      <c r="S809" s="788">
        <f>'2 уровень'!V1949</f>
        <v>0</v>
      </c>
      <c r="T809" s="788">
        <f>'2 уровень'!W1949</f>
        <v>0</v>
      </c>
      <c r="U809" s="788">
        <f>'2 уровень'!X1949</f>
        <v>0</v>
      </c>
      <c r="V809" s="788">
        <f>'2 уровень'!Y1949</f>
        <v>0</v>
      </c>
      <c r="W809" s="788">
        <f>'2 уровень'!Z1949</f>
        <v>0</v>
      </c>
      <c r="X809" s="788">
        <f>'2 уровень'!AA1949</f>
        <v>0</v>
      </c>
      <c r="Y809" s="788">
        <f>'2 уровень'!AB1949</f>
        <v>0</v>
      </c>
      <c r="Z809" s="788">
        <f>'2 уровень'!AC1949</f>
        <v>0</v>
      </c>
      <c r="AA809" s="788">
        <f>'2 уровень'!AD1949</f>
        <v>0</v>
      </c>
      <c r="AB809" s="788">
        <f>'2 уровень'!AE1949</f>
        <v>0</v>
      </c>
      <c r="AC809" s="788">
        <f>'2 уровень'!AF1949</f>
        <v>0</v>
      </c>
      <c r="AD809" s="788">
        <f>'2 уровень'!AG1949</f>
        <v>0</v>
      </c>
      <c r="AE809" s="3194">
        <f>'2 уровень'!AH1949</f>
        <v>0</v>
      </c>
      <c r="AF809" s="788">
        <f>'2 уровень'!AI1949</f>
        <v>0</v>
      </c>
      <c r="AG809" s="788">
        <f>'2 уровень'!AJ1949</f>
        <v>0</v>
      </c>
      <c r="AH809" s="788">
        <f>'2 уровень'!AK1949</f>
        <v>0</v>
      </c>
      <c r="AI809" s="788">
        <f>'2 уровень'!AL1949</f>
        <v>0</v>
      </c>
      <c r="AJ809" s="2097">
        <f>'2 уровень'!AM1949</f>
        <v>0</v>
      </c>
      <c r="AK809" s="3770">
        <f>'2 уровень'!AN1949</f>
        <v>0</v>
      </c>
      <c r="AL809" s="788"/>
      <c r="AM809" s="788"/>
      <c r="AN809" s="4237">
        <f>'2 уровень'!AO1949</f>
        <v>0</v>
      </c>
      <c r="AO809" s="4244">
        <f>'2 уровень'!AP1949</f>
        <v>0</v>
      </c>
      <c r="AP809" s="1339">
        <f t="shared" si="116"/>
        <v>0</v>
      </c>
      <c r="AQ809" s="3813">
        <f t="shared" si="117"/>
        <v>0</v>
      </c>
    </row>
    <row r="810" spans="2:43" ht="45" x14ac:dyDescent="0.25">
      <c r="B810" s="1125" t="s">
        <v>323</v>
      </c>
      <c r="C810" s="34">
        <f>'2 уровень'!F1950</f>
        <v>10300</v>
      </c>
      <c r="D810" s="34">
        <f>'2 уровень'!G1950</f>
        <v>0</v>
      </c>
      <c r="E810" s="34">
        <f>'2 уровень'!H1950</f>
        <v>8583.3333333333339</v>
      </c>
      <c r="F810" s="34">
        <f>'2 уровень'!I1950</f>
        <v>7430</v>
      </c>
      <c r="G810" s="780">
        <f>'2 уровень'!J1950</f>
        <v>86.5631067961165</v>
      </c>
      <c r="H810" s="3741">
        <f>'2 уровень'!K1950</f>
        <v>0</v>
      </c>
      <c r="I810" s="794">
        <f>'2 уровень'!L1950</f>
        <v>0</v>
      </c>
      <c r="J810" s="794">
        <f>'2 уровень'!M1950</f>
        <v>0</v>
      </c>
      <c r="K810" s="789">
        <f>'2 уровень'!N1950</f>
        <v>0</v>
      </c>
      <c r="L810" s="789"/>
      <c r="M810" s="789">
        <f>'2 уровень'!P1950</f>
        <v>0</v>
      </c>
      <c r="N810" s="789">
        <f>'2 уровень'!Q1950</f>
        <v>0</v>
      </c>
      <c r="O810" s="789">
        <f>'2 уровень'!R1950</f>
        <v>0</v>
      </c>
      <c r="P810" s="789">
        <f>'2 уровень'!S1950</f>
        <v>0</v>
      </c>
      <c r="Q810" s="789">
        <f>'2 уровень'!T1950</f>
        <v>0</v>
      </c>
      <c r="R810" s="788">
        <f>'2 уровень'!U1950</f>
        <v>0</v>
      </c>
      <c r="S810" s="788">
        <f>'2 уровень'!V1950</f>
        <v>0</v>
      </c>
      <c r="T810" s="788">
        <f>'2 уровень'!W1950</f>
        <v>0</v>
      </c>
      <c r="U810" s="788">
        <f>'2 уровень'!X1950</f>
        <v>0</v>
      </c>
      <c r="V810" s="788">
        <f>'2 уровень'!Y1950</f>
        <v>0</v>
      </c>
      <c r="W810" s="788">
        <f>'2 уровень'!Z1950</f>
        <v>0</v>
      </c>
      <c r="X810" s="788">
        <f>'2 уровень'!AA1950</f>
        <v>0</v>
      </c>
      <c r="Y810" s="788">
        <f>'2 уровень'!AB1950</f>
        <v>0</v>
      </c>
      <c r="Z810" s="788">
        <f>'2 уровень'!AC1950</f>
        <v>0</v>
      </c>
      <c r="AA810" s="788">
        <f>'2 уровень'!AD1950</f>
        <v>0</v>
      </c>
      <c r="AB810" s="788">
        <f>'2 уровень'!AE1950</f>
        <v>0</v>
      </c>
      <c r="AC810" s="788">
        <f>'2 уровень'!AF1950</f>
        <v>0</v>
      </c>
      <c r="AD810" s="788">
        <f>'2 уровень'!AG1950</f>
        <v>0</v>
      </c>
      <c r="AE810" s="3194">
        <f>'2 уровень'!AH1950</f>
        <v>0</v>
      </c>
      <c r="AF810" s="788">
        <f>'2 уровень'!AI1950</f>
        <v>0</v>
      </c>
      <c r="AG810" s="788">
        <f>'2 уровень'!AJ1950</f>
        <v>0</v>
      </c>
      <c r="AH810" s="788">
        <f>'2 уровень'!AK1950</f>
        <v>0</v>
      </c>
      <c r="AI810" s="788">
        <f>'2 уровень'!AL1950</f>
        <v>0</v>
      </c>
      <c r="AJ810" s="2097">
        <f>'2 уровень'!AM1950</f>
        <v>0</v>
      </c>
      <c r="AK810" s="3770">
        <f>'2 уровень'!AN1950</f>
        <v>0</v>
      </c>
      <c r="AL810" s="788"/>
      <c r="AM810" s="788"/>
      <c r="AN810" s="4237">
        <f>'2 уровень'!AO1950</f>
        <v>0</v>
      </c>
      <c r="AO810" s="4244">
        <f>'2 уровень'!AP1950</f>
        <v>0</v>
      </c>
      <c r="AP810" s="1339">
        <f t="shared" si="116"/>
        <v>0</v>
      </c>
      <c r="AQ810" s="3813">
        <f t="shared" si="117"/>
        <v>0</v>
      </c>
    </row>
    <row r="811" spans="2:43" ht="30" x14ac:dyDescent="0.25">
      <c r="B811" s="1125" t="s">
        <v>406</v>
      </c>
      <c r="C811" s="34">
        <f>'2 уровень'!F1951</f>
        <v>2670</v>
      </c>
      <c r="D811" s="34">
        <f>'2 уровень'!G1951</f>
        <v>0</v>
      </c>
      <c r="E811" s="34">
        <f>'2 уровень'!H1951</f>
        <v>2225</v>
      </c>
      <c r="F811" s="34">
        <f>'2 уровень'!I1951</f>
        <v>114</v>
      </c>
      <c r="G811" s="780">
        <f>'2 уровень'!J1951</f>
        <v>5.1235955056179776</v>
      </c>
      <c r="H811" s="3741">
        <f>'2 уровень'!K1951</f>
        <v>0</v>
      </c>
      <c r="I811" s="794">
        <f>'2 уровень'!L1951</f>
        <v>0</v>
      </c>
      <c r="J811" s="794">
        <f>'2 уровень'!M1951</f>
        <v>0</v>
      </c>
      <c r="K811" s="789">
        <f>'2 уровень'!N1951</f>
        <v>0</v>
      </c>
      <c r="L811" s="789"/>
      <c r="M811" s="789">
        <f>'2 уровень'!P1951</f>
        <v>0</v>
      </c>
      <c r="N811" s="789">
        <f>'2 уровень'!Q1951</f>
        <v>0</v>
      </c>
      <c r="O811" s="789">
        <f>'2 уровень'!R1951</f>
        <v>0</v>
      </c>
      <c r="P811" s="789">
        <f>'2 уровень'!S1951</f>
        <v>0</v>
      </c>
      <c r="Q811" s="789">
        <f>'2 уровень'!T1951</f>
        <v>0</v>
      </c>
      <c r="R811" s="788">
        <f>'2 уровень'!U1951</f>
        <v>0</v>
      </c>
      <c r="S811" s="788">
        <f>'2 уровень'!V1951</f>
        <v>0</v>
      </c>
      <c r="T811" s="788">
        <f>'2 уровень'!W1951</f>
        <v>0</v>
      </c>
      <c r="U811" s="788">
        <f>'2 уровень'!X1951</f>
        <v>0</v>
      </c>
      <c r="V811" s="788">
        <f>'2 уровень'!Y1951</f>
        <v>0</v>
      </c>
      <c r="W811" s="788">
        <f>'2 уровень'!Z1951</f>
        <v>0</v>
      </c>
      <c r="X811" s="788">
        <f>'2 уровень'!AA1951</f>
        <v>0</v>
      </c>
      <c r="Y811" s="788">
        <f>'2 уровень'!AB1951</f>
        <v>0</v>
      </c>
      <c r="Z811" s="788">
        <f>'2 уровень'!AC1951</f>
        <v>0</v>
      </c>
      <c r="AA811" s="788">
        <f>'2 уровень'!AD1951</f>
        <v>0</v>
      </c>
      <c r="AB811" s="788">
        <f>'2 уровень'!AE1951</f>
        <v>0</v>
      </c>
      <c r="AC811" s="788">
        <f>'2 уровень'!AF1951</f>
        <v>0</v>
      </c>
      <c r="AD811" s="788">
        <f>'2 уровень'!AG1951</f>
        <v>0</v>
      </c>
      <c r="AE811" s="3194">
        <f>'2 уровень'!AH1951</f>
        <v>0</v>
      </c>
      <c r="AF811" s="788">
        <f>'2 уровень'!AI1951</f>
        <v>0</v>
      </c>
      <c r="AG811" s="788">
        <f>'2 уровень'!AJ1951</f>
        <v>0</v>
      </c>
      <c r="AH811" s="788">
        <f>'2 уровень'!AK1951</f>
        <v>0</v>
      </c>
      <c r="AI811" s="788">
        <f>'2 уровень'!AL1951</f>
        <v>0</v>
      </c>
      <c r="AJ811" s="2097">
        <f>'2 уровень'!AM1951</f>
        <v>0</v>
      </c>
      <c r="AK811" s="3770">
        <f>'2 уровень'!AN1951</f>
        <v>0</v>
      </c>
      <c r="AL811" s="788"/>
      <c r="AM811" s="788"/>
      <c r="AN811" s="4237">
        <f>'2 уровень'!AO1951</f>
        <v>0</v>
      </c>
      <c r="AO811" s="4244">
        <f>'2 уровень'!AP1951</f>
        <v>0</v>
      </c>
      <c r="AP811" s="1339">
        <f t="shared" si="116"/>
        <v>0</v>
      </c>
      <c r="AQ811" s="3813">
        <f t="shared" si="117"/>
        <v>0</v>
      </c>
    </row>
    <row r="812" spans="2:43" ht="29.25" x14ac:dyDescent="0.25">
      <c r="B812" s="2562" t="s">
        <v>135</v>
      </c>
      <c r="C812" s="34">
        <f>'2 уровень'!F1952</f>
        <v>67638.297872340423</v>
      </c>
      <c r="D812" s="34">
        <f>'2 уровень'!G1952</f>
        <v>0</v>
      </c>
      <c r="E812" s="34">
        <f>'2 уровень'!H1952</f>
        <v>56365.248226950353</v>
      </c>
      <c r="F812" s="34">
        <f>'2 уровень'!I1952</f>
        <v>35360.962765957447</v>
      </c>
      <c r="G812" s="780">
        <f>'2 уровень'!J1952</f>
        <v>62.735397923875439</v>
      </c>
      <c r="H812" s="3741">
        <f>'2 уровень'!K1952</f>
        <v>0</v>
      </c>
      <c r="I812" s="794">
        <f>'2 уровень'!L1952</f>
        <v>0</v>
      </c>
      <c r="J812" s="794">
        <f>'2 уровень'!M1952</f>
        <v>0</v>
      </c>
      <c r="K812" s="789">
        <f>'2 уровень'!N1952</f>
        <v>0</v>
      </c>
      <c r="L812" s="789"/>
      <c r="M812" s="789">
        <f>'2 уровень'!P1952</f>
        <v>0</v>
      </c>
      <c r="N812" s="789">
        <f>'2 уровень'!Q1952</f>
        <v>0</v>
      </c>
      <c r="O812" s="789">
        <f>'2 уровень'!R1952</f>
        <v>0</v>
      </c>
      <c r="P812" s="789">
        <f>'2 уровень'!S1952</f>
        <v>0</v>
      </c>
      <c r="Q812" s="789">
        <f>'2 уровень'!T1952</f>
        <v>0</v>
      </c>
      <c r="R812" s="788">
        <f>'2 уровень'!U1952</f>
        <v>0</v>
      </c>
      <c r="S812" s="788">
        <f>'2 уровень'!V1952</f>
        <v>0</v>
      </c>
      <c r="T812" s="788">
        <f>'2 уровень'!W1952</f>
        <v>0</v>
      </c>
      <c r="U812" s="788">
        <f>'2 уровень'!X1952</f>
        <v>0</v>
      </c>
      <c r="V812" s="788">
        <f>'2 уровень'!Y1952</f>
        <v>0</v>
      </c>
      <c r="W812" s="788">
        <f>'2 уровень'!Z1952</f>
        <v>0</v>
      </c>
      <c r="X812" s="788">
        <f>'2 уровень'!AA1952</f>
        <v>0</v>
      </c>
      <c r="Y812" s="788">
        <f>'2 уровень'!AB1952</f>
        <v>0</v>
      </c>
      <c r="Z812" s="788">
        <f>'2 уровень'!AC1952</f>
        <v>0</v>
      </c>
      <c r="AA812" s="788">
        <f>'2 уровень'!AD1952</f>
        <v>0</v>
      </c>
      <c r="AB812" s="788">
        <f>'2 уровень'!AE1952</f>
        <v>0</v>
      </c>
      <c r="AC812" s="788">
        <f>'2 уровень'!AF1952</f>
        <v>0</v>
      </c>
      <c r="AD812" s="788">
        <f>'2 уровень'!AG1952</f>
        <v>0</v>
      </c>
      <c r="AE812" s="3194">
        <f>'2 уровень'!AH1952</f>
        <v>0</v>
      </c>
      <c r="AF812" s="788">
        <f>'2 уровень'!AI1952</f>
        <v>0</v>
      </c>
      <c r="AG812" s="788">
        <f>'2 уровень'!AJ1952</f>
        <v>0</v>
      </c>
      <c r="AH812" s="788">
        <f>'2 уровень'!AK1952</f>
        <v>0</v>
      </c>
      <c r="AI812" s="788">
        <f>'2 уровень'!AL1952</f>
        <v>0</v>
      </c>
      <c r="AJ812" s="2097">
        <f>'2 уровень'!AM1952</f>
        <v>0</v>
      </c>
      <c r="AK812" s="3770">
        <f>'2 уровень'!AN1952</f>
        <v>0</v>
      </c>
      <c r="AL812" s="788"/>
      <c r="AM812" s="788"/>
      <c r="AN812" s="4237">
        <f>'2 уровень'!AO1952</f>
        <v>0</v>
      </c>
      <c r="AO812" s="4244">
        <f>'2 уровень'!AP1952</f>
        <v>0</v>
      </c>
      <c r="AP812" s="1339">
        <f t="shared" ref="AP812:AP878" si="128">Y812*1000</f>
        <v>0</v>
      </c>
      <c r="AQ812" s="3813">
        <f t="shared" si="117"/>
        <v>0</v>
      </c>
    </row>
    <row r="813" spans="2:43" x14ac:dyDescent="0.25">
      <c r="B813" s="1126" t="s">
        <v>247</v>
      </c>
      <c r="C813" s="34">
        <f>'2 уровень'!F1953</f>
        <v>57000</v>
      </c>
      <c r="D813" s="34">
        <f>'2 уровень'!G1953</f>
        <v>0</v>
      </c>
      <c r="E813" s="34">
        <f>'2 уровень'!H1953</f>
        <v>47500</v>
      </c>
      <c r="F813" s="34">
        <f>'2 уровень'!I1953</f>
        <v>27617</v>
      </c>
      <c r="G813" s="780">
        <f>'2 уровень'!J1953</f>
        <v>58.141052631578951</v>
      </c>
      <c r="H813" s="3741">
        <f>'2 уровень'!K1953</f>
        <v>0</v>
      </c>
      <c r="I813" s="794">
        <f>'2 уровень'!L1953</f>
        <v>0</v>
      </c>
      <c r="J813" s="794">
        <f>'2 уровень'!M1953</f>
        <v>0</v>
      </c>
      <c r="K813" s="789">
        <f>'2 уровень'!N1953</f>
        <v>0</v>
      </c>
      <c r="L813" s="789"/>
      <c r="M813" s="789">
        <f>'2 уровень'!P1953</f>
        <v>0</v>
      </c>
      <c r="N813" s="789">
        <f>'2 уровень'!Q1953</f>
        <v>0</v>
      </c>
      <c r="O813" s="789">
        <f>'2 уровень'!R1953</f>
        <v>0</v>
      </c>
      <c r="P813" s="789">
        <f>'2 уровень'!S1953</f>
        <v>0</v>
      </c>
      <c r="Q813" s="789">
        <f>'2 уровень'!T1953</f>
        <v>0</v>
      </c>
      <c r="R813" s="788">
        <f>'2 уровень'!U1953</f>
        <v>0</v>
      </c>
      <c r="S813" s="788">
        <f>'2 уровень'!V1953</f>
        <v>0</v>
      </c>
      <c r="T813" s="788">
        <f>'2 уровень'!W1953</f>
        <v>0</v>
      </c>
      <c r="U813" s="788">
        <f>'2 уровень'!X1953</f>
        <v>0</v>
      </c>
      <c r="V813" s="788">
        <f>'2 уровень'!Y1953</f>
        <v>0</v>
      </c>
      <c r="W813" s="788">
        <f>'2 уровень'!Z1953</f>
        <v>0</v>
      </c>
      <c r="X813" s="788">
        <f>'2 уровень'!AA1953</f>
        <v>0</v>
      </c>
      <c r="Y813" s="788">
        <f>'2 уровень'!AB1953</f>
        <v>0</v>
      </c>
      <c r="Z813" s="788">
        <f>'2 уровень'!AC1953</f>
        <v>0</v>
      </c>
      <c r="AA813" s="788">
        <f>'2 уровень'!AD1953</f>
        <v>0</v>
      </c>
      <c r="AB813" s="788">
        <f>'2 уровень'!AE1953</f>
        <v>0</v>
      </c>
      <c r="AC813" s="788">
        <f>'2 уровень'!AF1953</f>
        <v>0</v>
      </c>
      <c r="AD813" s="788">
        <f>'2 уровень'!AG1953</f>
        <v>0</v>
      </c>
      <c r="AE813" s="3194">
        <f>'2 уровень'!AH1953</f>
        <v>0</v>
      </c>
      <c r="AF813" s="788">
        <f>'2 уровень'!AI1953</f>
        <v>0</v>
      </c>
      <c r="AG813" s="788">
        <f>'2 уровень'!AJ1953</f>
        <v>0</v>
      </c>
      <c r="AH813" s="788">
        <f>'2 уровень'!AK1953</f>
        <v>0</v>
      </c>
      <c r="AI813" s="788">
        <f>'2 уровень'!AL1953</f>
        <v>0</v>
      </c>
      <c r="AJ813" s="2097">
        <f>'2 уровень'!AM1953</f>
        <v>0</v>
      </c>
      <c r="AK813" s="3770">
        <f>'2 уровень'!AN1953</f>
        <v>0</v>
      </c>
      <c r="AL813" s="788"/>
      <c r="AM813" s="788"/>
      <c r="AN813" s="4237">
        <f>'2 уровень'!AO1953</f>
        <v>0</v>
      </c>
      <c r="AO813" s="4244">
        <f>'2 уровень'!AP1953</f>
        <v>0</v>
      </c>
      <c r="AP813" s="1339">
        <f t="shared" si="128"/>
        <v>0</v>
      </c>
      <c r="AQ813" s="3813">
        <f t="shared" si="117"/>
        <v>0</v>
      </c>
    </row>
    <row r="814" spans="2:43" x14ac:dyDescent="0.25">
      <c r="B814" s="1126" t="s">
        <v>310</v>
      </c>
      <c r="C814" s="34">
        <f>'2 уровень'!F1954</f>
        <v>10638.297872340425</v>
      </c>
      <c r="D814" s="34">
        <f>'2 уровень'!G1954</f>
        <v>0</v>
      </c>
      <c r="E814" s="34">
        <f>'2 уровень'!H1954</f>
        <v>8865.2482269503562</v>
      </c>
      <c r="F814" s="34">
        <f>'2 уровень'!I1954</f>
        <v>7743.9627659574462</v>
      </c>
      <c r="G814" s="780">
        <f>'2 уровень'!J1954</f>
        <v>87.351899999999986</v>
      </c>
      <c r="H814" s="3741">
        <f>'2 уровень'!K1954</f>
        <v>0</v>
      </c>
      <c r="I814" s="794">
        <f>'2 уровень'!L1954</f>
        <v>0</v>
      </c>
      <c r="J814" s="794">
        <f>'2 уровень'!M1954</f>
        <v>0</v>
      </c>
      <c r="K814" s="789">
        <f>'2 уровень'!N1954</f>
        <v>0</v>
      </c>
      <c r="L814" s="789"/>
      <c r="M814" s="789">
        <f>'2 уровень'!P1954</f>
        <v>0</v>
      </c>
      <c r="N814" s="789">
        <f>'2 уровень'!Q1954</f>
        <v>0</v>
      </c>
      <c r="O814" s="789">
        <f>'2 уровень'!R1954</f>
        <v>0</v>
      </c>
      <c r="P814" s="789">
        <f>'2 уровень'!S1954</f>
        <v>0</v>
      </c>
      <c r="Q814" s="789">
        <f>'2 уровень'!T1954</f>
        <v>0</v>
      </c>
      <c r="R814" s="788">
        <f>'2 уровень'!U1954</f>
        <v>0</v>
      </c>
      <c r="S814" s="788">
        <f>'2 уровень'!V1954</f>
        <v>0</v>
      </c>
      <c r="T814" s="788">
        <f>'2 уровень'!W1954</f>
        <v>0</v>
      </c>
      <c r="U814" s="788">
        <f>'2 уровень'!X1954</f>
        <v>0</v>
      </c>
      <c r="V814" s="788">
        <f>'2 уровень'!Y1954</f>
        <v>0</v>
      </c>
      <c r="W814" s="788">
        <f>'2 уровень'!Z1954</f>
        <v>0</v>
      </c>
      <c r="X814" s="788">
        <f>'2 уровень'!AA1954</f>
        <v>0</v>
      </c>
      <c r="Y814" s="788">
        <f>'2 уровень'!AB1954</f>
        <v>0</v>
      </c>
      <c r="Z814" s="788">
        <f>'2 уровень'!AC1954</f>
        <v>0</v>
      </c>
      <c r="AA814" s="788">
        <f>'2 уровень'!AD1954</f>
        <v>0</v>
      </c>
      <c r="AB814" s="788">
        <f>'2 уровень'!AE1954</f>
        <v>0</v>
      </c>
      <c r="AC814" s="788">
        <f>'2 уровень'!AF1954</f>
        <v>0</v>
      </c>
      <c r="AD814" s="788">
        <f>'2 уровень'!AG1954</f>
        <v>0</v>
      </c>
      <c r="AE814" s="3194">
        <f>'2 уровень'!AH1954</f>
        <v>0</v>
      </c>
      <c r="AF814" s="788">
        <f>'2 уровень'!AI1954</f>
        <v>0</v>
      </c>
      <c r="AG814" s="788">
        <f>'2 уровень'!AJ1954</f>
        <v>0</v>
      </c>
      <c r="AH814" s="788">
        <f>'2 уровень'!AK1954</f>
        <v>0</v>
      </c>
      <c r="AI814" s="788">
        <f>'2 уровень'!AL1954</f>
        <v>0</v>
      </c>
      <c r="AJ814" s="2097">
        <f>'2 уровень'!AM1954</f>
        <v>0</v>
      </c>
      <c r="AK814" s="3770">
        <f>'2 уровень'!AN1954</f>
        <v>0</v>
      </c>
      <c r="AL814" s="788"/>
      <c r="AM814" s="788"/>
      <c r="AN814" s="4237">
        <f>'2 уровень'!AO1954</f>
        <v>0</v>
      </c>
      <c r="AO814" s="4244">
        <f>'2 уровень'!AP1954</f>
        <v>0</v>
      </c>
      <c r="AP814" s="1339">
        <f t="shared" si="128"/>
        <v>0</v>
      </c>
      <c r="AQ814" s="3813">
        <f t="shared" si="117"/>
        <v>0</v>
      </c>
    </row>
    <row r="815" spans="2:43" x14ac:dyDescent="0.25">
      <c r="B815" s="1778" t="s">
        <v>327</v>
      </c>
      <c r="C815" s="34">
        <f>'2 уровень'!F1955</f>
        <v>100000</v>
      </c>
      <c r="D815" s="34">
        <f>'2 уровень'!G1955</f>
        <v>0</v>
      </c>
      <c r="E815" s="34">
        <f>'2 уровень'!H1955</f>
        <v>83333.333333333343</v>
      </c>
      <c r="F815" s="34">
        <f>'2 уровень'!I1955</f>
        <v>72793.25</v>
      </c>
      <c r="G815" s="780">
        <f>'2 уровень'!J1955</f>
        <v>87.351900000000001</v>
      </c>
      <c r="H815" s="3741">
        <f>'2 уровень'!K1955</f>
        <v>0</v>
      </c>
      <c r="I815" s="794">
        <f>'2 уровень'!L1955</f>
        <v>0</v>
      </c>
      <c r="J815" s="794">
        <f>'2 уровень'!M1955</f>
        <v>0</v>
      </c>
      <c r="K815" s="789">
        <f>'2 уровень'!N1955</f>
        <v>0</v>
      </c>
      <c r="L815" s="789"/>
      <c r="M815" s="789">
        <f>'2 уровень'!P1955</f>
        <v>0</v>
      </c>
      <c r="N815" s="789">
        <f>'2 уровень'!Q1955</f>
        <v>0</v>
      </c>
      <c r="O815" s="789">
        <f>'2 уровень'!R1955</f>
        <v>0</v>
      </c>
      <c r="P815" s="789">
        <f>'2 уровень'!S1955</f>
        <v>0</v>
      </c>
      <c r="Q815" s="789">
        <f>'2 уровень'!T1955</f>
        <v>0</v>
      </c>
      <c r="R815" s="788">
        <f>'2 уровень'!U1955</f>
        <v>0</v>
      </c>
      <c r="S815" s="788">
        <f>'2 уровень'!V1955</f>
        <v>0</v>
      </c>
      <c r="T815" s="788">
        <f>'2 уровень'!W1955</f>
        <v>0</v>
      </c>
      <c r="U815" s="788">
        <f>'2 уровень'!X1955</f>
        <v>0</v>
      </c>
      <c r="V815" s="788">
        <f>'2 уровень'!Y1955</f>
        <v>0</v>
      </c>
      <c r="W815" s="788">
        <f>'2 уровень'!Z1955</f>
        <v>0</v>
      </c>
      <c r="X815" s="788">
        <f>'2 уровень'!AA1955</f>
        <v>0</v>
      </c>
      <c r="Y815" s="788">
        <f>'2 уровень'!AB1955</f>
        <v>0</v>
      </c>
      <c r="Z815" s="788">
        <f>'2 уровень'!AC1955</f>
        <v>0</v>
      </c>
      <c r="AA815" s="788">
        <f>'2 уровень'!AD1955</f>
        <v>0</v>
      </c>
      <c r="AB815" s="788">
        <f>'2 уровень'!AE1955</f>
        <v>0</v>
      </c>
      <c r="AC815" s="788">
        <f>'2 уровень'!AF1955</f>
        <v>0</v>
      </c>
      <c r="AD815" s="788">
        <f>'2 уровень'!AG1955</f>
        <v>0</v>
      </c>
      <c r="AE815" s="3194">
        <f>'2 уровень'!AH1955</f>
        <v>0</v>
      </c>
      <c r="AF815" s="788">
        <f>'2 уровень'!AI1955</f>
        <v>0</v>
      </c>
      <c r="AG815" s="788">
        <f>'2 уровень'!AJ1955</f>
        <v>0</v>
      </c>
      <c r="AH815" s="788">
        <f>'2 уровень'!AK1955</f>
        <v>0</v>
      </c>
      <c r="AI815" s="788">
        <f>'2 уровень'!AL1955</f>
        <v>0</v>
      </c>
      <c r="AJ815" s="2097">
        <f>'2 уровень'!AM1955</f>
        <v>0</v>
      </c>
      <c r="AK815" s="3770">
        <f>'2 уровень'!AN1955</f>
        <v>0</v>
      </c>
      <c r="AL815" s="788"/>
      <c r="AM815" s="788"/>
      <c r="AN815" s="4237">
        <f>'2 уровень'!AO1955</f>
        <v>0</v>
      </c>
      <c r="AO815" s="4244">
        <f>'2 уровень'!AP1955</f>
        <v>0</v>
      </c>
      <c r="AP815" s="1339">
        <f t="shared" si="128"/>
        <v>0</v>
      </c>
      <c r="AQ815" s="3813">
        <f t="shared" si="117"/>
        <v>0</v>
      </c>
    </row>
    <row r="816" spans="2:43" ht="63" x14ac:dyDescent="0.25">
      <c r="B816" s="2563" t="s">
        <v>312</v>
      </c>
      <c r="C816" s="34">
        <f>'2 уровень'!F1956</f>
        <v>19170</v>
      </c>
      <c r="D816" s="34">
        <f>'2 уровень'!G1956</f>
        <v>0</v>
      </c>
      <c r="E816" s="34">
        <f>'2 уровень'!H1956</f>
        <v>15975</v>
      </c>
      <c r="F816" s="34">
        <f>'2 уровень'!I1956</f>
        <v>8309</v>
      </c>
      <c r="G816" s="780">
        <f>'2 уровень'!J1956</f>
        <v>52.012519561815338</v>
      </c>
      <c r="H816" s="3741">
        <f>'2 уровень'!K1956</f>
        <v>0</v>
      </c>
      <c r="I816" s="794">
        <f>'2 уровень'!L1956</f>
        <v>0</v>
      </c>
      <c r="J816" s="794">
        <f>'2 уровень'!M1956</f>
        <v>0</v>
      </c>
      <c r="K816" s="789">
        <f>'2 уровень'!N1956</f>
        <v>0</v>
      </c>
      <c r="L816" s="789"/>
      <c r="M816" s="789">
        <f>'2 уровень'!P1956</f>
        <v>0</v>
      </c>
      <c r="N816" s="789">
        <f>'2 уровень'!Q1956</f>
        <v>0</v>
      </c>
      <c r="O816" s="789">
        <f>'2 уровень'!R1956</f>
        <v>0</v>
      </c>
      <c r="P816" s="789">
        <f>'2 уровень'!S1956</f>
        <v>0</v>
      </c>
      <c r="Q816" s="789">
        <f>'2 уровень'!T1956</f>
        <v>0</v>
      </c>
      <c r="R816" s="788">
        <f>'2 уровень'!U1956</f>
        <v>0</v>
      </c>
      <c r="S816" s="788">
        <f>'2 уровень'!V1956</f>
        <v>0</v>
      </c>
      <c r="T816" s="788">
        <f>'2 уровень'!W1956</f>
        <v>0</v>
      </c>
      <c r="U816" s="788">
        <f>'2 уровень'!X1956</f>
        <v>0</v>
      </c>
      <c r="V816" s="788">
        <f>'2 уровень'!Y1956</f>
        <v>0</v>
      </c>
      <c r="W816" s="788">
        <f>'2 уровень'!Z1956</f>
        <v>0</v>
      </c>
      <c r="X816" s="788">
        <f>'2 уровень'!AA1956</f>
        <v>0</v>
      </c>
      <c r="Y816" s="788">
        <f>'2 уровень'!AB1956</f>
        <v>0</v>
      </c>
      <c r="Z816" s="788">
        <f>'2 уровень'!AC1956</f>
        <v>0</v>
      </c>
      <c r="AA816" s="788">
        <f>'2 уровень'!AD1956</f>
        <v>0</v>
      </c>
      <c r="AB816" s="788">
        <f>'2 уровень'!AE1956</f>
        <v>0</v>
      </c>
      <c r="AC816" s="788">
        <f>'2 уровень'!AF1956</f>
        <v>0</v>
      </c>
      <c r="AD816" s="788">
        <f>'2 уровень'!AG1956</f>
        <v>0</v>
      </c>
      <c r="AE816" s="3194">
        <f>'2 уровень'!AH1956</f>
        <v>0</v>
      </c>
      <c r="AF816" s="788">
        <f>'2 уровень'!AI1956</f>
        <v>0</v>
      </c>
      <c r="AG816" s="788">
        <f>'2 уровень'!AJ1956</f>
        <v>0</v>
      </c>
      <c r="AH816" s="788">
        <f>'2 уровень'!AK1956</f>
        <v>0</v>
      </c>
      <c r="AI816" s="788">
        <f>'2 уровень'!AL1956</f>
        <v>0</v>
      </c>
      <c r="AJ816" s="2097">
        <f>'2 уровень'!AM1956</f>
        <v>0</v>
      </c>
      <c r="AK816" s="3770">
        <f>'2 уровень'!AN1956</f>
        <v>0</v>
      </c>
      <c r="AL816" s="788"/>
      <c r="AM816" s="788"/>
      <c r="AN816" s="4237">
        <f>'2 уровень'!AO1956</f>
        <v>0</v>
      </c>
      <c r="AO816" s="4244">
        <f>'2 уровень'!AP1956</f>
        <v>0</v>
      </c>
      <c r="AP816" s="1339">
        <f t="shared" si="128"/>
        <v>0</v>
      </c>
      <c r="AQ816" s="3813">
        <f t="shared" si="117"/>
        <v>0</v>
      </c>
    </row>
    <row r="817" spans="1:208" ht="30" x14ac:dyDescent="0.25">
      <c r="B817" s="1775" t="s">
        <v>313</v>
      </c>
      <c r="C817" s="34">
        <f>'2 уровень'!F1957</f>
        <v>7670</v>
      </c>
      <c r="D817" s="34">
        <f>'2 уровень'!G1957</f>
        <v>0</v>
      </c>
      <c r="E817" s="34">
        <f>'2 уровень'!H1957</f>
        <v>6391.666666666667</v>
      </c>
      <c r="F817" s="34">
        <f>'2 уровень'!I1957</f>
        <v>1578</v>
      </c>
      <c r="G817" s="780">
        <f>'2 уровень'!J1957</f>
        <v>24.688396349413296</v>
      </c>
      <c r="H817" s="3741">
        <f>'2 уровень'!K1957</f>
        <v>0</v>
      </c>
      <c r="I817" s="794">
        <f>'2 уровень'!L1957</f>
        <v>0</v>
      </c>
      <c r="J817" s="794">
        <f>'2 уровень'!M1957</f>
        <v>0</v>
      </c>
      <c r="K817" s="789">
        <f>'2 уровень'!N1957</f>
        <v>0</v>
      </c>
      <c r="L817" s="789"/>
      <c r="M817" s="789">
        <f>'2 уровень'!P1957</f>
        <v>0</v>
      </c>
      <c r="N817" s="789">
        <f>'2 уровень'!Q1957</f>
        <v>0</v>
      </c>
      <c r="O817" s="789">
        <f>'2 уровень'!R1957</f>
        <v>0</v>
      </c>
      <c r="P817" s="789">
        <f>'2 уровень'!S1957</f>
        <v>0</v>
      </c>
      <c r="Q817" s="789">
        <f>'2 уровень'!T1957</f>
        <v>0</v>
      </c>
      <c r="R817" s="788">
        <f>'2 уровень'!U1957</f>
        <v>0</v>
      </c>
      <c r="S817" s="788">
        <f>'2 уровень'!V1957</f>
        <v>0</v>
      </c>
      <c r="T817" s="788">
        <f>'2 уровень'!W1957</f>
        <v>0</v>
      </c>
      <c r="U817" s="788">
        <f>'2 уровень'!X1957</f>
        <v>0</v>
      </c>
      <c r="V817" s="788">
        <f>'2 уровень'!Y1957</f>
        <v>0</v>
      </c>
      <c r="W817" s="788">
        <f>'2 уровень'!Z1957</f>
        <v>0</v>
      </c>
      <c r="X817" s="788">
        <f>'2 уровень'!AA1957</f>
        <v>0</v>
      </c>
      <c r="Y817" s="788">
        <f>'2 уровень'!AB1957</f>
        <v>0</v>
      </c>
      <c r="Z817" s="788">
        <f>'2 уровень'!AC1957</f>
        <v>0</v>
      </c>
      <c r="AA817" s="788">
        <f>'2 уровень'!AD1957</f>
        <v>0</v>
      </c>
      <c r="AB817" s="788">
        <f>'2 уровень'!AE1957</f>
        <v>0</v>
      </c>
      <c r="AC817" s="788">
        <f>'2 уровень'!AF1957</f>
        <v>0</v>
      </c>
      <c r="AD817" s="788">
        <f>'2 уровень'!AG1957</f>
        <v>0</v>
      </c>
      <c r="AE817" s="3194">
        <f>'2 уровень'!AH1957</f>
        <v>0</v>
      </c>
      <c r="AF817" s="788">
        <f>'2 уровень'!AI1957</f>
        <v>0</v>
      </c>
      <c r="AG817" s="788">
        <f>'2 уровень'!AJ1957</f>
        <v>0</v>
      </c>
      <c r="AH817" s="788">
        <f>'2 уровень'!AK1957</f>
        <v>0</v>
      </c>
      <c r="AI817" s="788">
        <f>'2 уровень'!AL1957</f>
        <v>0</v>
      </c>
      <c r="AJ817" s="2097">
        <f>'2 уровень'!AM1957</f>
        <v>0</v>
      </c>
      <c r="AK817" s="3770">
        <f>'2 уровень'!AN1957</f>
        <v>0</v>
      </c>
      <c r="AL817" s="788"/>
      <c r="AM817" s="788"/>
      <c r="AN817" s="4237">
        <f>'2 уровень'!AO1957</f>
        <v>0</v>
      </c>
      <c r="AO817" s="4244">
        <f>'2 уровень'!AP1957</f>
        <v>0</v>
      </c>
      <c r="AP817" s="1339">
        <f t="shared" si="128"/>
        <v>0</v>
      </c>
      <c r="AQ817" s="3813">
        <f t="shared" si="117"/>
        <v>0</v>
      </c>
    </row>
    <row r="818" spans="1:208" ht="30" x14ac:dyDescent="0.25">
      <c r="B818" s="1125" t="s">
        <v>314</v>
      </c>
      <c r="C818" s="34">
        <f>'2 уровень'!F1958</f>
        <v>7500</v>
      </c>
      <c r="D818" s="34">
        <f>'2 уровень'!G1958</f>
        <v>0</v>
      </c>
      <c r="E818" s="34">
        <f>'2 уровень'!H1958</f>
        <v>6250</v>
      </c>
      <c r="F818" s="34">
        <f>'2 уровень'!I1958</f>
        <v>1423</v>
      </c>
      <c r="G818" s="780">
        <f>'2 уровень'!J1958</f>
        <v>22.768000000000001</v>
      </c>
      <c r="H818" s="3741">
        <f>'2 уровень'!K1958</f>
        <v>0</v>
      </c>
      <c r="I818" s="794">
        <f>'2 уровень'!L1958</f>
        <v>0</v>
      </c>
      <c r="J818" s="794">
        <f>'2 уровень'!M1958</f>
        <v>0</v>
      </c>
      <c r="K818" s="789">
        <f>'2 уровень'!N1958</f>
        <v>0</v>
      </c>
      <c r="L818" s="789"/>
      <c r="M818" s="789">
        <f>'2 уровень'!P1958</f>
        <v>0</v>
      </c>
      <c r="N818" s="789">
        <f>'2 уровень'!Q1958</f>
        <v>0</v>
      </c>
      <c r="O818" s="789">
        <f>'2 уровень'!R1958</f>
        <v>0</v>
      </c>
      <c r="P818" s="789">
        <f>'2 уровень'!S1958</f>
        <v>0</v>
      </c>
      <c r="Q818" s="789">
        <f>'2 уровень'!T1958</f>
        <v>0</v>
      </c>
      <c r="R818" s="788">
        <f>'2 уровень'!U1958</f>
        <v>0</v>
      </c>
      <c r="S818" s="788">
        <f>'2 уровень'!V1958</f>
        <v>0</v>
      </c>
      <c r="T818" s="788">
        <f>'2 уровень'!W1958</f>
        <v>0</v>
      </c>
      <c r="U818" s="788">
        <f>'2 уровень'!X1958</f>
        <v>0</v>
      </c>
      <c r="V818" s="788">
        <f>'2 уровень'!Y1958</f>
        <v>0</v>
      </c>
      <c r="W818" s="788">
        <f>'2 уровень'!Z1958</f>
        <v>0</v>
      </c>
      <c r="X818" s="788">
        <f>'2 уровень'!AA1958</f>
        <v>0</v>
      </c>
      <c r="Y818" s="788">
        <f>'2 уровень'!AB1958</f>
        <v>0</v>
      </c>
      <c r="Z818" s="788">
        <f>'2 уровень'!AC1958</f>
        <v>0</v>
      </c>
      <c r="AA818" s="788">
        <f>'2 уровень'!AD1958</f>
        <v>0</v>
      </c>
      <c r="AB818" s="788">
        <f>'2 уровень'!AE1958</f>
        <v>0</v>
      </c>
      <c r="AC818" s="788">
        <f>'2 уровень'!AF1958</f>
        <v>0</v>
      </c>
      <c r="AD818" s="788">
        <f>'2 уровень'!AG1958</f>
        <v>0</v>
      </c>
      <c r="AE818" s="3194">
        <f>'2 уровень'!AH1958</f>
        <v>0</v>
      </c>
      <c r="AF818" s="788">
        <f>'2 уровень'!AI1958</f>
        <v>0</v>
      </c>
      <c r="AG818" s="788">
        <f>'2 уровень'!AJ1958</f>
        <v>0</v>
      </c>
      <c r="AH818" s="788">
        <f>'2 уровень'!AK1958</f>
        <v>0</v>
      </c>
      <c r="AI818" s="788">
        <f>'2 уровень'!AL1958</f>
        <v>0</v>
      </c>
      <c r="AJ818" s="2097">
        <f>'2 уровень'!AM1958</f>
        <v>0</v>
      </c>
      <c r="AK818" s="3770">
        <f>'2 уровень'!AN1958</f>
        <v>0</v>
      </c>
      <c r="AL818" s="788"/>
      <c r="AM818" s="788"/>
      <c r="AN818" s="4237">
        <f>'2 уровень'!AO1958</f>
        <v>0</v>
      </c>
      <c r="AO818" s="4244">
        <f>'2 уровень'!AP1958</f>
        <v>0</v>
      </c>
      <c r="AP818" s="1339">
        <f t="shared" si="128"/>
        <v>0</v>
      </c>
      <c r="AQ818" s="3813">
        <f t="shared" si="117"/>
        <v>0</v>
      </c>
    </row>
    <row r="819" spans="1:208" ht="60" x14ac:dyDescent="0.25">
      <c r="B819" s="1125" t="s">
        <v>315</v>
      </c>
      <c r="C819" s="34">
        <f>'2 уровень'!F1959</f>
        <v>0</v>
      </c>
      <c r="D819" s="34">
        <f>'2 уровень'!G1959</f>
        <v>0</v>
      </c>
      <c r="E819" s="34">
        <f>'2 уровень'!H1959</f>
        <v>0</v>
      </c>
      <c r="F819" s="34">
        <f>'2 уровень'!I1959</f>
        <v>0</v>
      </c>
      <c r="G819" s="780">
        <f>'2 уровень'!J1959</f>
        <v>0</v>
      </c>
      <c r="H819" s="3741">
        <f>'2 уровень'!K1959</f>
        <v>0</v>
      </c>
      <c r="I819" s="794">
        <f>'2 уровень'!L1959</f>
        <v>0</v>
      </c>
      <c r="J819" s="794">
        <f>'2 уровень'!M1959</f>
        <v>0</v>
      </c>
      <c r="K819" s="789">
        <f>'2 уровень'!N1959</f>
        <v>0</v>
      </c>
      <c r="L819" s="789"/>
      <c r="M819" s="789">
        <f>'2 уровень'!P1959</f>
        <v>0</v>
      </c>
      <c r="N819" s="789">
        <f>'2 уровень'!Q1959</f>
        <v>0</v>
      </c>
      <c r="O819" s="789">
        <f>'2 уровень'!R1959</f>
        <v>0</v>
      </c>
      <c r="P819" s="789">
        <f>'2 уровень'!S1959</f>
        <v>0</v>
      </c>
      <c r="Q819" s="789">
        <f>'2 уровень'!T1959</f>
        <v>0</v>
      </c>
      <c r="R819" s="788">
        <f>'2 уровень'!U1959</f>
        <v>0</v>
      </c>
      <c r="S819" s="788">
        <f>'2 уровень'!V1959</f>
        <v>0</v>
      </c>
      <c r="T819" s="788">
        <f>'2 уровень'!W1959</f>
        <v>0</v>
      </c>
      <c r="U819" s="788">
        <f>'2 уровень'!X1959</f>
        <v>0</v>
      </c>
      <c r="V819" s="788">
        <f>'2 уровень'!Y1959</f>
        <v>0</v>
      </c>
      <c r="W819" s="788">
        <f>'2 уровень'!Z1959</f>
        <v>0</v>
      </c>
      <c r="X819" s="788">
        <f>'2 уровень'!AA1959</f>
        <v>0</v>
      </c>
      <c r="Y819" s="788">
        <f>'2 уровень'!AB1959</f>
        <v>0</v>
      </c>
      <c r="Z819" s="788">
        <f>'2 уровень'!AC1959</f>
        <v>0</v>
      </c>
      <c r="AA819" s="788">
        <f>'2 уровень'!AD1959</f>
        <v>0</v>
      </c>
      <c r="AB819" s="788">
        <f>'2 уровень'!AE1959</f>
        <v>0</v>
      </c>
      <c r="AC819" s="788">
        <f>'2 уровень'!AF1959</f>
        <v>0</v>
      </c>
      <c r="AD819" s="788">
        <f>'2 уровень'!AG1959</f>
        <v>0</v>
      </c>
      <c r="AE819" s="3194">
        <f>'2 уровень'!AH1959</f>
        <v>0</v>
      </c>
      <c r="AF819" s="788">
        <f>'2 уровень'!AI1959</f>
        <v>0</v>
      </c>
      <c r="AG819" s="788">
        <f>'2 уровень'!AJ1959</f>
        <v>0</v>
      </c>
      <c r="AH819" s="788">
        <f>'2 уровень'!AK1959</f>
        <v>0</v>
      </c>
      <c r="AI819" s="788">
        <f>'2 уровень'!AL1959</f>
        <v>0</v>
      </c>
      <c r="AJ819" s="2097">
        <f>'2 уровень'!AM1959</f>
        <v>0</v>
      </c>
      <c r="AK819" s="3770">
        <f>'2 уровень'!AN1959</f>
        <v>0</v>
      </c>
      <c r="AL819" s="788"/>
      <c r="AM819" s="788"/>
      <c r="AN819" s="4237">
        <f>'2 уровень'!AO1959</f>
        <v>0</v>
      </c>
      <c r="AO819" s="4244">
        <f>'2 уровень'!AP1959</f>
        <v>0</v>
      </c>
      <c r="AP819" s="1339">
        <f t="shared" si="128"/>
        <v>0</v>
      </c>
      <c r="AQ819" s="3813" t="e">
        <f t="shared" si="117"/>
        <v>#DIV/0!</v>
      </c>
    </row>
    <row r="820" spans="1:208" ht="45" x14ac:dyDescent="0.25">
      <c r="B820" s="1125" t="s">
        <v>316</v>
      </c>
      <c r="C820" s="34">
        <f>'2 уровень'!F1960</f>
        <v>0</v>
      </c>
      <c r="D820" s="34">
        <f>'2 уровень'!G1960</f>
        <v>0</v>
      </c>
      <c r="E820" s="34">
        <f>'2 уровень'!H1960</f>
        <v>0</v>
      </c>
      <c r="F820" s="34">
        <f>'2 уровень'!I1960</f>
        <v>0</v>
      </c>
      <c r="G820" s="780">
        <f>'2 уровень'!J1960</f>
        <v>0</v>
      </c>
      <c r="H820" s="3741">
        <f>'2 уровень'!K1960</f>
        <v>0</v>
      </c>
      <c r="I820" s="794">
        <f>'2 уровень'!L1960</f>
        <v>0</v>
      </c>
      <c r="J820" s="794">
        <f>'2 уровень'!M1960</f>
        <v>0</v>
      </c>
      <c r="K820" s="789">
        <f>'2 уровень'!N1960</f>
        <v>0</v>
      </c>
      <c r="L820" s="789"/>
      <c r="M820" s="789">
        <f>'2 уровень'!P1960</f>
        <v>0</v>
      </c>
      <c r="N820" s="789">
        <f>'2 уровень'!Q1960</f>
        <v>0</v>
      </c>
      <c r="O820" s="789">
        <f>'2 уровень'!R1960</f>
        <v>0</v>
      </c>
      <c r="P820" s="789">
        <f>'2 уровень'!S1960</f>
        <v>0</v>
      </c>
      <c r="Q820" s="789">
        <f>'2 уровень'!T1960</f>
        <v>0</v>
      </c>
      <c r="R820" s="788">
        <f>'2 уровень'!U1960</f>
        <v>0</v>
      </c>
      <c r="S820" s="788">
        <f>'2 уровень'!V1960</f>
        <v>0</v>
      </c>
      <c r="T820" s="788">
        <f>'2 уровень'!W1960</f>
        <v>0</v>
      </c>
      <c r="U820" s="788">
        <f>'2 уровень'!X1960</f>
        <v>0</v>
      </c>
      <c r="V820" s="788">
        <f>'2 уровень'!Y1960</f>
        <v>0</v>
      </c>
      <c r="W820" s="788">
        <f>'2 уровень'!Z1960</f>
        <v>0</v>
      </c>
      <c r="X820" s="788">
        <f>'2 уровень'!AA1960</f>
        <v>0</v>
      </c>
      <c r="Y820" s="788">
        <f>'2 уровень'!AB1960</f>
        <v>0</v>
      </c>
      <c r="Z820" s="788">
        <f>'2 уровень'!AC1960</f>
        <v>0</v>
      </c>
      <c r="AA820" s="788">
        <f>'2 уровень'!AD1960</f>
        <v>0</v>
      </c>
      <c r="AB820" s="788">
        <f>'2 уровень'!AE1960</f>
        <v>0</v>
      </c>
      <c r="AC820" s="788">
        <f>'2 уровень'!AF1960</f>
        <v>0</v>
      </c>
      <c r="AD820" s="788">
        <f>'2 уровень'!AG1960</f>
        <v>0</v>
      </c>
      <c r="AE820" s="3194">
        <f>'2 уровень'!AH1960</f>
        <v>0</v>
      </c>
      <c r="AF820" s="788">
        <f>'2 уровень'!AI1960</f>
        <v>0</v>
      </c>
      <c r="AG820" s="788">
        <f>'2 уровень'!AJ1960</f>
        <v>0</v>
      </c>
      <c r="AH820" s="788">
        <f>'2 уровень'!AK1960</f>
        <v>0</v>
      </c>
      <c r="AI820" s="788">
        <f>'2 уровень'!AL1960</f>
        <v>0</v>
      </c>
      <c r="AJ820" s="2097">
        <f>'2 уровень'!AM1960</f>
        <v>0</v>
      </c>
      <c r="AK820" s="3770">
        <f>'2 уровень'!AN1960</f>
        <v>0</v>
      </c>
      <c r="AL820" s="788"/>
      <c r="AM820" s="788"/>
      <c r="AN820" s="4237">
        <f>'2 уровень'!AO1960</f>
        <v>0</v>
      </c>
      <c r="AO820" s="4244">
        <f>'2 уровень'!AP1960</f>
        <v>0</v>
      </c>
      <c r="AP820" s="1339">
        <f t="shared" si="128"/>
        <v>0</v>
      </c>
      <c r="AQ820" s="3813" t="e">
        <f t="shared" si="117"/>
        <v>#DIV/0!</v>
      </c>
    </row>
    <row r="821" spans="1:208" ht="30" x14ac:dyDescent="0.25">
      <c r="B821" s="1125" t="s">
        <v>317</v>
      </c>
      <c r="C821" s="34">
        <f>'2 уровень'!F1961</f>
        <v>170</v>
      </c>
      <c r="D821" s="34">
        <f>'2 уровень'!G1961</f>
        <v>0</v>
      </c>
      <c r="E821" s="34">
        <f>'2 уровень'!H1961</f>
        <v>141.66666666666666</v>
      </c>
      <c r="F821" s="34">
        <f>'2 уровень'!I1961</f>
        <v>155</v>
      </c>
      <c r="G821" s="780">
        <f>'2 уровень'!J1961</f>
        <v>109.41176470588236</v>
      </c>
      <c r="H821" s="3741">
        <f>'2 уровень'!K1961</f>
        <v>0</v>
      </c>
      <c r="I821" s="794">
        <f>'2 уровень'!L1961</f>
        <v>0</v>
      </c>
      <c r="J821" s="794">
        <f>'2 уровень'!M1961</f>
        <v>0</v>
      </c>
      <c r="K821" s="789">
        <f>'2 уровень'!N1961</f>
        <v>0</v>
      </c>
      <c r="L821" s="789"/>
      <c r="M821" s="789">
        <f>'2 уровень'!P1961</f>
        <v>0</v>
      </c>
      <c r="N821" s="789">
        <f>'2 уровень'!Q1961</f>
        <v>0</v>
      </c>
      <c r="O821" s="789">
        <f>'2 уровень'!R1961</f>
        <v>0</v>
      </c>
      <c r="P821" s="789">
        <f>'2 уровень'!S1961</f>
        <v>0</v>
      </c>
      <c r="Q821" s="789">
        <f>'2 уровень'!T1961</f>
        <v>0</v>
      </c>
      <c r="R821" s="788">
        <f>'2 уровень'!U1961</f>
        <v>0</v>
      </c>
      <c r="S821" s="788">
        <f>'2 уровень'!V1961</f>
        <v>0</v>
      </c>
      <c r="T821" s="788">
        <f>'2 уровень'!W1961</f>
        <v>0</v>
      </c>
      <c r="U821" s="788">
        <f>'2 уровень'!X1961</f>
        <v>0</v>
      </c>
      <c r="V821" s="788">
        <f>'2 уровень'!Y1961</f>
        <v>0</v>
      </c>
      <c r="W821" s="788">
        <f>'2 уровень'!Z1961</f>
        <v>0</v>
      </c>
      <c r="X821" s="788">
        <f>'2 уровень'!AA1961</f>
        <v>0</v>
      </c>
      <c r="Y821" s="788">
        <f>'2 уровень'!AB1961</f>
        <v>0</v>
      </c>
      <c r="Z821" s="788">
        <f>'2 уровень'!AC1961</f>
        <v>0</v>
      </c>
      <c r="AA821" s="788">
        <f>'2 уровень'!AD1961</f>
        <v>0</v>
      </c>
      <c r="AB821" s="788">
        <f>'2 уровень'!AE1961</f>
        <v>0</v>
      </c>
      <c r="AC821" s="788">
        <f>'2 уровень'!AF1961</f>
        <v>0</v>
      </c>
      <c r="AD821" s="788">
        <f>'2 уровень'!AG1961</f>
        <v>0</v>
      </c>
      <c r="AE821" s="3194">
        <f>'2 уровень'!AH1961</f>
        <v>0</v>
      </c>
      <c r="AF821" s="788">
        <f>'2 уровень'!AI1961</f>
        <v>0</v>
      </c>
      <c r="AG821" s="788">
        <f>'2 уровень'!AJ1961</f>
        <v>0</v>
      </c>
      <c r="AH821" s="788">
        <f>'2 уровень'!AK1961</f>
        <v>0</v>
      </c>
      <c r="AI821" s="788">
        <f>'2 уровень'!AL1961</f>
        <v>0</v>
      </c>
      <c r="AJ821" s="2097">
        <f>'2 уровень'!AM1961</f>
        <v>0</v>
      </c>
      <c r="AK821" s="3770">
        <f>'2 уровень'!AN1961</f>
        <v>0</v>
      </c>
      <c r="AL821" s="788"/>
      <c r="AM821" s="788"/>
      <c r="AN821" s="4237">
        <f>'2 уровень'!AO1961</f>
        <v>0</v>
      </c>
      <c r="AO821" s="4244">
        <f>'2 уровень'!AP1961</f>
        <v>0</v>
      </c>
      <c r="AP821" s="1339">
        <f t="shared" si="128"/>
        <v>0</v>
      </c>
      <c r="AQ821" s="3813">
        <f t="shared" si="117"/>
        <v>0</v>
      </c>
    </row>
    <row r="822" spans="1:208" ht="45" x14ac:dyDescent="0.25">
      <c r="B822" s="1775" t="s">
        <v>318</v>
      </c>
      <c r="C822" s="34">
        <f>'2 уровень'!F1962</f>
        <v>11500</v>
      </c>
      <c r="D822" s="34">
        <f>'2 уровень'!G1962</f>
        <v>0</v>
      </c>
      <c r="E822" s="34">
        <f>'2 уровень'!H1962</f>
        <v>9583.3333333333339</v>
      </c>
      <c r="F822" s="34">
        <f>'2 уровень'!I1962</f>
        <v>6731</v>
      </c>
      <c r="G822" s="780">
        <f>'2 уровень'!J1962</f>
        <v>70.236521739130424</v>
      </c>
      <c r="H822" s="3741">
        <f>'2 уровень'!K1962</f>
        <v>0</v>
      </c>
      <c r="I822" s="794">
        <f>'2 уровень'!L1962</f>
        <v>0</v>
      </c>
      <c r="J822" s="794">
        <f>'2 уровень'!M1962</f>
        <v>0</v>
      </c>
      <c r="K822" s="789">
        <f>'2 уровень'!N1962</f>
        <v>0</v>
      </c>
      <c r="L822" s="789"/>
      <c r="M822" s="789">
        <f>'2 уровень'!P1962</f>
        <v>0</v>
      </c>
      <c r="N822" s="789">
        <f>'2 уровень'!Q1962</f>
        <v>0</v>
      </c>
      <c r="O822" s="789">
        <f>'2 уровень'!R1962</f>
        <v>0</v>
      </c>
      <c r="P822" s="789">
        <f>'2 уровень'!S1962</f>
        <v>0</v>
      </c>
      <c r="Q822" s="789">
        <f>'2 уровень'!T1962</f>
        <v>0</v>
      </c>
      <c r="R822" s="788">
        <f>'2 уровень'!U1962</f>
        <v>0</v>
      </c>
      <c r="S822" s="788">
        <f>'2 уровень'!V1962</f>
        <v>0</v>
      </c>
      <c r="T822" s="788">
        <f>'2 уровень'!W1962</f>
        <v>0</v>
      </c>
      <c r="U822" s="788">
        <f>'2 уровень'!X1962</f>
        <v>0</v>
      </c>
      <c r="V822" s="788">
        <f>'2 уровень'!Y1962</f>
        <v>0</v>
      </c>
      <c r="W822" s="788">
        <f>'2 уровень'!Z1962</f>
        <v>0</v>
      </c>
      <c r="X822" s="788">
        <f>'2 уровень'!AA1962</f>
        <v>0</v>
      </c>
      <c r="Y822" s="788">
        <f>'2 уровень'!AB1962</f>
        <v>0</v>
      </c>
      <c r="Z822" s="788">
        <f>'2 уровень'!AC1962</f>
        <v>0</v>
      </c>
      <c r="AA822" s="788">
        <f>'2 уровень'!AD1962</f>
        <v>0</v>
      </c>
      <c r="AB822" s="788">
        <f>'2 уровень'!AE1962</f>
        <v>0</v>
      </c>
      <c r="AC822" s="788">
        <f>'2 уровень'!AF1962</f>
        <v>0</v>
      </c>
      <c r="AD822" s="788">
        <f>'2 уровень'!AG1962</f>
        <v>0</v>
      </c>
      <c r="AE822" s="3194">
        <f>'2 уровень'!AH1962</f>
        <v>0</v>
      </c>
      <c r="AF822" s="788">
        <f>'2 уровень'!AI1962</f>
        <v>0</v>
      </c>
      <c r="AG822" s="788">
        <f>'2 уровень'!AJ1962</f>
        <v>0</v>
      </c>
      <c r="AH822" s="788">
        <f>'2 уровень'!AK1962</f>
        <v>0</v>
      </c>
      <c r="AI822" s="788">
        <f>'2 уровень'!AL1962</f>
        <v>0</v>
      </c>
      <c r="AJ822" s="2097">
        <f>'2 уровень'!AM1962</f>
        <v>0</v>
      </c>
      <c r="AK822" s="3770">
        <f>'2 уровень'!AN1962</f>
        <v>0</v>
      </c>
      <c r="AL822" s="788"/>
      <c r="AM822" s="788"/>
      <c r="AN822" s="4237">
        <f>'2 уровень'!AO1962</f>
        <v>0</v>
      </c>
      <c r="AO822" s="4244">
        <f>'2 уровень'!AP1962</f>
        <v>0</v>
      </c>
      <c r="AP822" s="1339">
        <f t="shared" si="128"/>
        <v>0</v>
      </c>
      <c r="AQ822" s="3813">
        <f t="shared" si="117"/>
        <v>0</v>
      </c>
    </row>
    <row r="823" spans="1:208" ht="45" x14ac:dyDescent="0.25">
      <c r="A823" s="24">
        <v>1</v>
      </c>
      <c r="B823" s="1125" t="s">
        <v>319</v>
      </c>
      <c r="C823" s="34">
        <f>'2 уровень'!F1963</f>
        <v>2400</v>
      </c>
      <c r="D823" s="34">
        <f>'2 уровень'!G1963</f>
        <v>0</v>
      </c>
      <c r="E823" s="34">
        <f>'2 уровень'!H1963</f>
        <v>2000</v>
      </c>
      <c r="F823" s="34">
        <f>'2 уровень'!I1963</f>
        <v>1244</v>
      </c>
      <c r="G823" s="780">
        <f>'2 уровень'!J1963</f>
        <v>62.2</v>
      </c>
      <c r="H823" s="3741">
        <f>'2 уровень'!K1963</f>
        <v>0</v>
      </c>
      <c r="I823" s="794">
        <f>'2 уровень'!L1963</f>
        <v>0</v>
      </c>
      <c r="J823" s="794">
        <f>'2 уровень'!M1963</f>
        <v>0</v>
      </c>
      <c r="K823" s="789">
        <f>'2 уровень'!N1963</f>
        <v>0</v>
      </c>
      <c r="L823" s="789"/>
      <c r="M823" s="789">
        <f>'2 уровень'!P1963</f>
        <v>0</v>
      </c>
      <c r="N823" s="789">
        <f>'2 уровень'!Q1963</f>
        <v>0</v>
      </c>
      <c r="O823" s="789">
        <f>'2 уровень'!R1963</f>
        <v>0</v>
      </c>
      <c r="P823" s="789">
        <f>'2 уровень'!S1963</f>
        <v>0</v>
      </c>
      <c r="Q823" s="789">
        <f>'2 уровень'!T1963</f>
        <v>0</v>
      </c>
      <c r="R823" s="788">
        <f>'2 уровень'!U1963</f>
        <v>0</v>
      </c>
      <c r="S823" s="788">
        <f>'2 уровень'!V1963</f>
        <v>0</v>
      </c>
      <c r="T823" s="788">
        <f>'2 уровень'!W1963</f>
        <v>0</v>
      </c>
      <c r="U823" s="788">
        <f>'2 уровень'!X1963</f>
        <v>0</v>
      </c>
      <c r="V823" s="788">
        <f>'2 уровень'!Y1963</f>
        <v>0</v>
      </c>
      <c r="W823" s="788">
        <f>'2 уровень'!Z1963</f>
        <v>0</v>
      </c>
      <c r="X823" s="788">
        <f>'2 уровень'!AA1963</f>
        <v>0</v>
      </c>
      <c r="Y823" s="788">
        <f>'2 уровень'!AB1963</f>
        <v>0</v>
      </c>
      <c r="Z823" s="788">
        <f>'2 уровень'!AC1963</f>
        <v>0</v>
      </c>
      <c r="AA823" s="788">
        <f>'2 уровень'!AD1963</f>
        <v>0</v>
      </c>
      <c r="AB823" s="788">
        <f>'2 уровень'!AE1963</f>
        <v>0</v>
      </c>
      <c r="AC823" s="788">
        <f>'2 уровень'!AF1963</f>
        <v>0</v>
      </c>
      <c r="AD823" s="788">
        <f>'2 уровень'!AG1963</f>
        <v>0</v>
      </c>
      <c r="AE823" s="3194">
        <f>'2 уровень'!AH1963</f>
        <v>0</v>
      </c>
      <c r="AF823" s="788">
        <f>'2 уровень'!AI1963</f>
        <v>0</v>
      </c>
      <c r="AG823" s="788">
        <f>'2 уровень'!AJ1963</f>
        <v>0</v>
      </c>
      <c r="AH823" s="788">
        <f>'2 уровень'!AK1963</f>
        <v>0</v>
      </c>
      <c r="AI823" s="788">
        <f>'2 уровень'!AL1963</f>
        <v>0</v>
      </c>
      <c r="AJ823" s="2097">
        <f>'2 уровень'!AM1963</f>
        <v>0</v>
      </c>
      <c r="AK823" s="3770">
        <f>'2 уровень'!AN1963</f>
        <v>0</v>
      </c>
      <c r="AL823" s="788"/>
      <c r="AM823" s="788"/>
      <c r="AN823" s="4237">
        <f>'2 уровень'!AO1963</f>
        <v>0</v>
      </c>
      <c r="AO823" s="4244">
        <f>'2 уровень'!AP1963</f>
        <v>0</v>
      </c>
      <c r="AP823" s="1339">
        <f t="shared" si="128"/>
        <v>0</v>
      </c>
      <c r="AQ823" s="3813">
        <f t="shared" si="117"/>
        <v>0</v>
      </c>
      <c r="AR823" s="775"/>
      <c r="AS823" s="775"/>
      <c r="AT823" s="775"/>
      <c r="AU823" s="775"/>
      <c r="AV823" s="775"/>
      <c r="AW823" s="775"/>
      <c r="AX823" s="775"/>
      <c r="AY823" s="775"/>
      <c r="AZ823" s="775"/>
      <c r="BA823" s="775"/>
      <c r="BB823" s="775"/>
      <c r="BC823" s="775"/>
      <c r="BD823" s="775"/>
      <c r="BE823" s="775"/>
      <c r="BF823" s="775"/>
      <c r="BG823" s="775"/>
      <c r="BH823" s="775"/>
      <c r="BI823" s="775"/>
      <c r="BJ823" s="775"/>
      <c r="BK823" s="775"/>
      <c r="BL823" s="775"/>
      <c r="BM823" s="775"/>
      <c r="BN823" s="775"/>
      <c r="BO823" s="775"/>
      <c r="BP823" s="775"/>
      <c r="BQ823" s="775"/>
      <c r="BR823" s="775"/>
      <c r="BS823" s="775"/>
      <c r="BT823" s="775"/>
      <c r="BU823" s="775"/>
      <c r="BV823" s="775"/>
      <c r="BW823" s="775"/>
      <c r="BX823" s="775"/>
      <c r="BY823" s="775"/>
      <c r="BZ823" s="775"/>
      <c r="CA823" s="775"/>
      <c r="CB823" s="775"/>
      <c r="CC823" s="775"/>
      <c r="CD823" s="775"/>
      <c r="CE823" s="775"/>
      <c r="CF823" s="775"/>
      <c r="CG823" s="775"/>
      <c r="CH823" s="775"/>
      <c r="CI823" s="775"/>
      <c r="CJ823" s="775"/>
      <c r="CK823" s="775"/>
      <c r="CL823" s="775"/>
      <c r="CM823" s="775"/>
      <c r="CN823" s="775"/>
      <c r="CO823" s="775"/>
      <c r="CP823" s="775"/>
      <c r="CQ823" s="775"/>
      <c r="CR823" s="775"/>
      <c r="CS823" s="775"/>
      <c r="CT823" s="775"/>
      <c r="CU823" s="775"/>
      <c r="CV823" s="775"/>
      <c r="CW823" s="775"/>
      <c r="CX823" s="775"/>
      <c r="CY823" s="775"/>
      <c r="CZ823" s="775"/>
      <c r="DA823" s="775"/>
      <c r="DB823" s="775"/>
      <c r="DC823" s="775"/>
      <c r="DD823" s="775"/>
      <c r="DE823" s="775"/>
      <c r="DF823" s="775"/>
      <c r="DG823" s="775"/>
      <c r="DH823" s="775"/>
      <c r="DI823" s="775"/>
      <c r="DJ823" s="775"/>
      <c r="DK823" s="775"/>
      <c r="DL823" s="775"/>
      <c r="DM823" s="775"/>
      <c r="DN823" s="775"/>
      <c r="DO823" s="775"/>
      <c r="DP823" s="775"/>
      <c r="DQ823" s="775"/>
      <c r="DR823" s="775"/>
      <c r="DS823" s="775"/>
      <c r="DT823" s="775"/>
      <c r="DU823" s="775"/>
      <c r="DV823" s="775"/>
      <c r="DW823" s="775"/>
      <c r="DX823" s="775"/>
      <c r="DY823" s="775"/>
      <c r="DZ823" s="775"/>
      <c r="EA823" s="775"/>
      <c r="EB823" s="775"/>
      <c r="EC823" s="775"/>
      <c r="ED823" s="775"/>
      <c r="EE823" s="775"/>
      <c r="EF823" s="775"/>
      <c r="EG823" s="775"/>
      <c r="EH823" s="775"/>
      <c r="EI823" s="775"/>
      <c r="EJ823" s="775"/>
      <c r="EK823" s="775"/>
      <c r="EL823" s="775"/>
      <c r="EM823" s="775"/>
      <c r="EN823" s="775"/>
      <c r="EO823" s="775"/>
      <c r="EP823" s="775"/>
      <c r="EQ823" s="775"/>
      <c r="ER823" s="775"/>
      <c r="ES823" s="775"/>
      <c r="ET823" s="775"/>
      <c r="EU823" s="775"/>
      <c r="EV823" s="775"/>
      <c r="EW823" s="775"/>
      <c r="EX823" s="775"/>
      <c r="EY823" s="775"/>
      <c r="EZ823" s="775"/>
      <c r="FA823" s="775"/>
      <c r="FB823" s="775"/>
      <c r="FC823" s="775"/>
      <c r="FD823" s="775"/>
      <c r="FE823" s="775"/>
      <c r="FF823" s="775"/>
      <c r="FG823" s="775"/>
      <c r="FH823" s="775"/>
      <c r="FI823" s="775"/>
      <c r="FJ823" s="775"/>
      <c r="FK823" s="775"/>
      <c r="FL823" s="775"/>
      <c r="FM823" s="775"/>
      <c r="FN823" s="775"/>
      <c r="FO823" s="775"/>
      <c r="FP823" s="775"/>
      <c r="FQ823" s="775"/>
      <c r="FR823" s="775"/>
      <c r="FS823" s="775"/>
      <c r="FT823" s="775"/>
      <c r="FU823" s="775"/>
      <c r="FV823" s="775"/>
      <c r="FW823" s="775"/>
      <c r="FX823" s="775"/>
      <c r="FY823" s="775"/>
      <c r="FZ823" s="775"/>
      <c r="GA823" s="775"/>
      <c r="GB823" s="775"/>
      <c r="GC823" s="775"/>
      <c r="GD823" s="775"/>
      <c r="GE823" s="775"/>
      <c r="GF823" s="775"/>
      <c r="GG823" s="775"/>
      <c r="GH823" s="775"/>
      <c r="GI823" s="775"/>
      <c r="GJ823" s="775"/>
      <c r="GK823" s="775"/>
      <c r="GL823" s="775"/>
      <c r="GM823" s="775"/>
      <c r="GN823" s="775"/>
      <c r="GO823" s="775"/>
      <c r="GP823" s="775"/>
      <c r="GQ823" s="775"/>
      <c r="GR823" s="775"/>
      <c r="GS823" s="775"/>
      <c r="GT823" s="775"/>
      <c r="GU823" s="775"/>
      <c r="GV823" s="775"/>
      <c r="GW823" s="775"/>
      <c r="GX823" s="775"/>
      <c r="GY823" s="775"/>
      <c r="GZ823" s="775"/>
    </row>
    <row r="824" spans="1:208" ht="30" x14ac:dyDescent="0.25">
      <c r="A824" s="24">
        <v>1</v>
      </c>
      <c r="B824" s="1125" t="s">
        <v>352</v>
      </c>
      <c r="C824" s="34">
        <f>'2 уровень'!F1964</f>
        <v>0</v>
      </c>
      <c r="D824" s="34">
        <f>'2 уровень'!G1964</f>
        <v>0</v>
      </c>
      <c r="E824" s="34">
        <f>'2 уровень'!H1964</f>
        <v>0</v>
      </c>
      <c r="F824" s="34">
        <f>'2 уровень'!I1964</f>
        <v>0</v>
      </c>
      <c r="G824" s="780">
        <f>'2 уровень'!J1964</f>
        <v>0</v>
      </c>
      <c r="H824" s="3741">
        <f>'2 уровень'!K1964</f>
        <v>0</v>
      </c>
      <c r="I824" s="794">
        <f>'2 уровень'!L1964</f>
        <v>0</v>
      </c>
      <c r="J824" s="794">
        <f>'2 уровень'!M1964</f>
        <v>0</v>
      </c>
      <c r="K824" s="789">
        <f>'2 уровень'!N1964</f>
        <v>0</v>
      </c>
      <c r="L824" s="789"/>
      <c r="M824" s="789">
        <f>'2 уровень'!P1964</f>
        <v>0</v>
      </c>
      <c r="N824" s="789">
        <f>'2 уровень'!Q1964</f>
        <v>0</v>
      </c>
      <c r="O824" s="789">
        <f>'2 уровень'!R1964</f>
        <v>0</v>
      </c>
      <c r="P824" s="789">
        <f>'2 уровень'!S1964</f>
        <v>0</v>
      </c>
      <c r="Q824" s="789">
        <f>'2 уровень'!T1964</f>
        <v>0</v>
      </c>
      <c r="R824" s="788">
        <f>'2 уровень'!U1964</f>
        <v>0</v>
      </c>
      <c r="S824" s="788">
        <f>'2 уровень'!V1964</f>
        <v>0</v>
      </c>
      <c r="T824" s="788">
        <f>'2 уровень'!W1964</f>
        <v>0</v>
      </c>
      <c r="U824" s="788">
        <f>'2 уровень'!X1964</f>
        <v>0</v>
      </c>
      <c r="V824" s="788">
        <f>'2 уровень'!Y1964</f>
        <v>0</v>
      </c>
      <c r="W824" s="788">
        <f>'2 уровень'!Z1964</f>
        <v>0</v>
      </c>
      <c r="X824" s="788">
        <f>'2 уровень'!AA1964</f>
        <v>0</v>
      </c>
      <c r="Y824" s="788">
        <f>'2 уровень'!AB1964</f>
        <v>0</v>
      </c>
      <c r="Z824" s="788">
        <f>'2 уровень'!AC1964</f>
        <v>0</v>
      </c>
      <c r="AA824" s="788">
        <f>'2 уровень'!AD1964</f>
        <v>0</v>
      </c>
      <c r="AB824" s="788">
        <f>'2 уровень'!AE1964</f>
        <v>0</v>
      </c>
      <c r="AC824" s="788">
        <f>'2 уровень'!AF1964</f>
        <v>0</v>
      </c>
      <c r="AD824" s="788">
        <f>'2 уровень'!AG1964</f>
        <v>0</v>
      </c>
      <c r="AE824" s="3194">
        <f>'2 уровень'!AH1964</f>
        <v>0</v>
      </c>
      <c r="AF824" s="788">
        <f>'2 уровень'!AI1964</f>
        <v>0</v>
      </c>
      <c r="AG824" s="788">
        <f>'2 уровень'!AJ1964</f>
        <v>0</v>
      </c>
      <c r="AH824" s="788">
        <f>'2 уровень'!AK1964</f>
        <v>0</v>
      </c>
      <c r="AI824" s="788">
        <f>'2 уровень'!AL1964</f>
        <v>0</v>
      </c>
      <c r="AJ824" s="2097">
        <f>'2 уровень'!AM1964</f>
        <v>0</v>
      </c>
      <c r="AK824" s="3770">
        <f>'2 уровень'!AN1964</f>
        <v>0</v>
      </c>
      <c r="AL824" s="788"/>
      <c r="AM824" s="788"/>
      <c r="AN824" s="4237">
        <f>'2 уровень'!AO1964</f>
        <v>0</v>
      </c>
      <c r="AO824" s="4244">
        <f>'2 уровень'!AP1964</f>
        <v>0</v>
      </c>
      <c r="AP824" s="1339">
        <f t="shared" si="128"/>
        <v>0</v>
      </c>
      <c r="AQ824" s="3813" t="e">
        <f t="shared" si="117"/>
        <v>#DIV/0!</v>
      </c>
      <c r="AR824" s="775"/>
      <c r="AS824" s="775"/>
      <c r="AT824" s="775"/>
      <c r="AU824" s="775"/>
      <c r="AV824" s="775"/>
      <c r="AW824" s="775"/>
      <c r="AX824" s="775"/>
      <c r="AY824" s="775"/>
      <c r="AZ824" s="775"/>
      <c r="BA824" s="775"/>
      <c r="BB824" s="775"/>
      <c r="BC824" s="775"/>
      <c r="BD824" s="775"/>
      <c r="BE824" s="775"/>
      <c r="BF824" s="775"/>
      <c r="BG824" s="775"/>
      <c r="BH824" s="775"/>
      <c r="BI824" s="775"/>
      <c r="BJ824" s="775"/>
      <c r="BK824" s="775"/>
      <c r="BL824" s="775"/>
      <c r="BM824" s="775"/>
      <c r="BN824" s="775"/>
      <c r="BO824" s="775"/>
      <c r="BP824" s="775"/>
      <c r="BQ824" s="775"/>
      <c r="BR824" s="775"/>
      <c r="BS824" s="775"/>
      <c r="BT824" s="775"/>
      <c r="BU824" s="775"/>
      <c r="BV824" s="775"/>
      <c r="BW824" s="775"/>
      <c r="BX824" s="775"/>
      <c r="BY824" s="775"/>
      <c r="BZ824" s="775"/>
      <c r="CA824" s="775"/>
      <c r="CB824" s="775"/>
      <c r="CC824" s="775"/>
      <c r="CD824" s="775"/>
      <c r="CE824" s="775"/>
      <c r="CF824" s="775"/>
      <c r="CG824" s="775"/>
      <c r="CH824" s="775"/>
      <c r="CI824" s="775"/>
      <c r="CJ824" s="775"/>
      <c r="CK824" s="775"/>
      <c r="CL824" s="775"/>
      <c r="CM824" s="775"/>
      <c r="CN824" s="775"/>
      <c r="CO824" s="775"/>
      <c r="CP824" s="775"/>
      <c r="CQ824" s="775"/>
      <c r="CR824" s="775"/>
      <c r="CS824" s="775"/>
      <c r="CT824" s="775"/>
      <c r="CU824" s="775"/>
      <c r="CV824" s="775"/>
      <c r="CW824" s="775"/>
      <c r="CX824" s="775"/>
      <c r="CY824" s="775"/>
      <c r="CZ824" s="775"/>
      <c r="DA824" s="775"/>
      <c r="DB824" s="775"/>
      <c r="DC824" s="775"/>
      <c r="DD824" s="775"/>
      <c r="DE824" s="775"/>
      <c r="DF824" s="775"/>
      <c r="DG824" s="775"/>
      <c r="DH824" s="775"/>
      <c r="DI824" s="775"/>
      <c r="DJ824" s="775"/>
      <c r="DK824" s="775"/>
      <c r="DL824" s="775"/>
      <c r="DM824" s="775"/>
      <c r="DN824" s="775"/>
      <c r="DO824" s="775"/>
      <c r="DP824" s="775"/>
      <c r="DQ824" s="775"/>
      <c r="DR824" s="775"/>
      <c r="DS824" s="775"/>
      <c r="DT824" s="775"/>
      <c r="DU824" s="775"/>
      <c r="DV824" s="775"/>
      <c r="DW824" s="775"/>
      <c r="DX824" s="775"/>
      <c r="DY824" s="775"/>
      <c r="DZ824" s="775"/>
      <c r="EA824" s="775"/>
      <c r="EB824" s="775"/>
      <c r="EC824" s="775"/>
      <c r="ED824" s="775"/>
      <c r="EE824" s="775"/>
      <c r="EF824" s="775"/>
      <c r="EG824" s="775"/>
      <c r="EH824" s="775"/>
      <c r="EI824" s="775"/>
      <c r="EJ824" s="775"/>
      <c r="EK824" s="775"/>
      <c r="EL824" s="775"/>
      <c r="EM824" s="775"/>
      <c r="EN824" s="775"/>
      <c r="EO824" s="775"/>
      <c r="EP824" s="775"/>
      <c r="EQ824" s="775"/>
      <c r="ER824" s="775"/>
      <c r="ES824" s="775"/>
      <c r="ET824" s="775"/>
      <c r="EU824" s="775"/>
      <c r="EV824" s="775"/>
      <c r="EW824" s="775"/>
      <c r="EX824" s="775"/>
      <c r="EY824" s="775"/>
      <c r="EZ824" s="775"/>
      <c r="FA824" s="775"/>
      <c r="FB824" s="775"/>
      <c r="FC824" s="775"/>
      <c r="FD824" s="775"/>
      <c r="FE824" s="775"/>
      <c r="FF824" s="775"/>
      <c r="FG824" s="775"/>
      <c r="FH824" s="775"/>
      <c r="FI824" s="775"/>
      <c r="FJ824" s="775"/>
      <c r="FK824" s="775"/>
      <c r="FL824" s="775"/>
      <c r="FM824" s="775"/>
      <c r="FN824" s="775"/>
      <c r="FO824" s="775"/>
      <c r="FP824" s="775"/>
      <c r="FQ824" s="775"/>
      <c r="FR824" s="775"/>
      <c r="FS824" s="775"/>
      <c r="FT824" s="775"/>
      <c r="FU824" s="775"/>
      <c r="FV824" s="775"/>
      <c r="FW824" s="775"/>
      <c r="FX824" s="775"/>
      <c r="FY824" s="775"/>
      <c r="FZ824" s="775"/>
      <c r="GA824" s="775"/>
      <c r="GB824" s="775"/>
      <c r="GC824" s="775"/>
      <c r="GD824" s="775"/>
      <c r="GE824" s="775"/>
      <c r="GF824" s="775"/>
      <c r="GG824" s="775"/>
      <c r="GH824" s="775"/>
      <c r="GI824" s="775"/>
      <c r="GJ824" s="775"/>
      <c r="GK824" s="775"/>
      <c r="GL824" s="775"/>
      <c r="GM824" s="775"/>
      <c r="GN824" s="775"/>
      <c r="GO824" s="775"/>
      <c r="GP824" s="775"/>
      <c r="GQ824" s="775"/>
      <c r="GR824" s="775"/>
      <c r="GS824" s="775"/>
      <c r="GT824" s="775"/>
      <c r="GU824" s="775"/>
      <c r="GV824" s="775"/>
      <c r="GW824" s="775"/>
      <c r="GX824" s="775"/>
      <c r="GY824" s="775"/>
      <c r="GZ824" s="775"/>
    </row>
    <row r="825" spans="1:208" ht="75" x14ac:dyDescent="0.25">
      <c r="B825" s="1125" t="s">
        <v>320</v>
      </c>
      <c r="C825" s="34">
        <f>'2 уровень'!F1965</f>
        <v>6400</v>
      </c>
      <c r="D825" s="34">
        <f>'2 уровень'!G1965</f>
        <v>0</v>
      </c>
      <c r="E825" s="34">
        <f>'2 уровень'!H1965</f>
        <v>5333.3333333333339</v>
      </c>
      <c r="F825" s="34">
        <f>'2 уровень'!I1965</f>
        <v>4035</v>
      </c>
      <c r="G825" s="780">
        <f>'2 уровень'!J1965</f>
        <v>75.656249999999986</v>
      </c>
      <c r="H825" s="3741">
        <f>'2 уровень'!K1965</f>
        <v>0</v>
      </c>
      <c r="I825" s="794">
        <f>'2 уровень'!L1965</f>
        <v>0</v>
      </c>
      <c r="J825" s="794">
        <f>'2 уровень'!M1965</f>
        <v>0</v>
      </c>
      <c r="K825" s="789">
        <f>'2 уровень'!N1965</f>
        <v>0</v>
      </c>
      <c r="L825" s="789"/>
      <c r="M825" s="789">
        <f>'2 уровень'!P1965</f>
        <v>0</v>
      </c>
      <c r="N825" s="789">
        <f>'2 уровень'!Q1965</f>
        <v>0</v>
      </c>
      <c r="O825" s="789">
        <f>'2 уровень'!R1965</f>
        <v>0</v>
      </c>
      <c r="P825" s="789">
        <f>'2 уровень'!S1965</f>
        <v>0</v>
      </c>
      <c r="Q825" s="789">
        <f>'2 уровень'!T1965</f>
        <v>0</v>
      </c>
      <c r="R825" s="788">
        <f>'2 уровень'!U1965</f>
        <v>0</v>
      </c>
      <c r="S825" s="788">
        <f>'2 уровень'!V1965</f>
        <v>0</v>
      </c>
      <c r="T825" s="788">
        <f>'2 уровень'!W1965</f>
        <v>0</v>
      </c>
      <c r="U825" s="788">
        <f>'2 уровень'!X1965</f>
        <v>0</v>
      </c>
      <c r="V825" s="788">
        <f>'2 уровень'!Y1965</f>
        <v>0</v>
      </c>
      <c r="W825" s="788">
        <f>'2 уровень'!Z1965</f>
        <v>0</v>
      </c>
      <c r="X825" s="788">
        <f>'2 уровень'!AA1965</f>
        <v>0</v>
      </c>
      <c r="Y825" s="788">
        <f>'2 уровень'!AB1965</f>
        <v>0</v>
      </c>
      <c r="Z825" s="788">
        <f>'2 уровень'!AC1965</f>
        <v>0</v>
      </c>
      <c r="AA825" s="788">
        <f>'2 уровень'!AD1965</f>
        <v>0</v>
      </c>
      <c r="AB825" s="788">
        <f>'2 уровень'!AE1965</f>
        <v>0</v>
      </c>
      <c r="AC825" s="788">
        <f>'2 уровень'!AF1965</f>
        <v>0</v>
      </c>
      <c r="AD825" s="788">
        <f>'2 уровень'!AG1965</f>
        <v>0</v>
      </c>
      <c r="AE825" s="3194">
        <f>'2 уровень'!AH1965</f>
        <v>0</v>
      </c>
      <c r="AF825" s="788">
        <f>'2 уровень'!AI1965</f>
        <v>0</v>
      </c>
      <c r="AG825" s="788">
        <f>'2 уровень'!AJ1965</f>
        <v>0</v>
      </c>
      <c r="AH825" s="788">
        <f>'2 уровень'!AK1965</f>
        <v>0</v>
      </c>
      <c r="AI825" s="788">
        <f>'2 уровень'!AL1965</f>
        <v>0</v>
      </c>
      <c r="AJ825" s="2097">
        <f>'2 уровень'!AM1965</f>
        <v>0</v>
      </c>
      <c r="AK825" s="3770">
        <f>'2 уровень'!AN1965</f>
        <v>0</v>
      </c>
      <c r="AL825" s="788"/>
      <c r="AM825" s="788"/>
      <c r="AN825" s="4237">
        <f>'2 уровень'!AO1965</f>
        <v>0</v>
      </c>
      <c r="AO825" s="4244">
        <f>'2 уровень'!AP1965</f>
        <v>0</v>
      </c>
      <c r="AP825" s="1339">
        <f t="shared" si="128"/>
        <v>0</v>
      </c>
      <c r="AQ825" s="3813">
        <f t="shared" si="117"/>
        <v>0</v>
      </c>
      <c r="AR825" s="775"/>
      <c r="AS825" s="775"/>
      <c r="AT825" s="775"/>
      <c r="AU825" s="775"/>
      <c r="AV825" s="775"/>
      <c r="AW825" s="775"/>
      <c r="AX825" s="775"/>
      <c r="AY825" s="775"/>
      <c r="AZ825" s="775"/>
      <c r="BA825" s="775"/>
      <c r="BB825" s="775"/>
      <c r="BC825" s="775"/>
      <c r="BD825" s="775"/>
      <c r="BE825" s="775"/>
      <c r="BF825" s="775"/>
      <c r="BG825" s="775"/>
      <c r="BH825" s="775"/>
      <c r="BI825" s="775"/>
      <c r="BJ825" s="775"/>
      <c r="BK825" s="775"/>
      <c r="BL825" s="775"/>
      <c r="BM825" s="775"/>
      <c r="BN825" s="775"/>
      <c r="BO825" s="775"/>
      <c r="BP825" s="775"/>
      <c r="BQ825" s="775"/>
      <c r="BR825" s="775"/>
      <c r="BS825" s="775"/>
      <c r="BT825" s="775"/>
      <c r="BU825" s="775"/>
      <c r="BV825" s="775"/>
      <c r="BW825" s="775"/>
      <c r="BX825" s="775"/>
      <c r="BY825" s="775"/>
      <c r="BZ825" s="775"/>
      <c r="CA825" s="775"/>
      <c r="CB825" s="775"/>
      <c r="CC825" s="775"/>
      <c r="CD825" s="775"/>
      <c r="CE825" s="775"/>
      <c r="CF825" s="775"/>
      <c r="CG825" s="775"/>
      <c r="CH825" s="775"/>
      <c r="CI825" s="775"/>
      <c r="CJ825" s="775"/>
      <c r="CK825" s="775"/>
      <c r="CL825" s="775"/>
      <c r="CM825" s="775"/>
      <c r="CN825" s="775"/>
      <c r="CO825" s="775"/>
      <c r="CP825" s="775"/>
      <c r="CQ825" s="775"/>
      <c r="CR825" s="775"/>
      <c r="CS825" s="775"/>
      <c r="CT825" s="775"/>
      <c r="CU825" s="775"/>
      <c r="CV825" s="775"/>
      <c r="CW825" s="775"/>
      <c r="CX825" s="775"/>
      <c r="CY825" s="775"/>
      <c r="CZ825" s="775"/>
      <c r="DA825" s="775"/>
      <c r="DB825" s="775"/>
      <c r="DC825" s="775"/>
      <c r="DD825" s="775"/>
      <c r="DE825" s="775"/>
      <c r="DF825" s="775"/>
      <c r="DG825" s="775"/>
      <c r="DH825" s="775"/>
      <c r="DI825" s="775"/>
      <c r="DJ825" s="775"/>
      <c r="DK825" s="775"/>
      <c r="DL825" s="775"/>
      <c r="DM825" s="775"/>
      <c r="DN825" s="775"/>
      <c r="DO825" s="775"/>
      <c r="DP825" s="775"/>
      <c r="DQ825" s="775"/>
      <c r="DR825" s="775"/>
      <c r="DS825" s="775"/>
      <c r="DT825" s="775"/>
      <c r="DU825" s="775"/>
      <c r="DV825" s="775"/>
      <c r="DW825" s="775"/>
      <c r="DX825" s="775"/>
      <c r="DY825" s="775"/>
      <c r="DZ825" s="775"/>
      <c r="EA825" s="775"/>
      <c r="EB825" s="775"/>
      <c r="EC825" s="775"/>
      <c r="ED825" s="775"/>
      <c r="EE825" s="775"/>
      <c r="EF825" s="775"/>
      <c r="EG825" s="775"/>
      <c r="EH825" s="775"/>
      <c r="EI825" s="775"/>
      <c r="EJ825" s="775"/>
      <c r="EK825" s="775"/>
      <c r="EL825" s="775"/>
      <c r="EM825" s="775"/>
      <c r="EN825" s="775"/>
      <c r="EO825" s="775"/>
      <c r="EP825" s="775"/>
      <c r="EQ825" s="775"/>
      <c r="ER825" s="775"/>
      <c r="ES825" s="775"/>
      <c r="ET825" s="775"/>
      <c r="EU825" s="775"/>
      <c r="EV825" s="775"/>
      <c r="EW825" s="775"/>
      <c r="EX825" s="775"/>
      <c r="EY825" s="775"/>
      <c r="EZ825" s="775"/>
      <c r="FA825" s="775"/>
      <c r="FB825" s="775"/>
      <c r="FC825" s="775"/>
      <c r="FD825" s="775"/>
      <c r="FE825" s="775"/>
      <c r="FF825" s="775"/>
      <c r="FG825" s="775"/>
      <c r="FH825" s="775"/>
      <c r="FI825" s="775"/>
      <c r="FJ825" s="775"/>
      <c r="FK825" s="775"/>
      <c r="FL825" s="775"/>
      <c r="FM825" s="775"/>
      <c r="FN825" s="775"/>
      <c r="FO825" s="775"/>
      <c r="FP825" s="775"/>
      <c r="FQ825" s="775"/>
      <c r="FR825" s="775"/>
      <c r="FS825" s="775"/>
      <c r="FT825" s="775"/>
      <c r="FU825" s="775"/>
      <c r="FV825" s="775"/>
      <c r="FW825" s="775"/>
      <c r="FX825" s="775"/>
      <c r="FY825" s="775"/>
      <c r="FZ825" s="775"/>
      <c r="GA825" s="775"/>
      <c r="GB825" s="775"/>
      <c r="GC825" s="775"/>
      <c r="GD825" s="775"/>
      <c r="GE825" s="775"/>
      <c r="GF825" s="775"/>
      <c r="GG825" s="775"/>
      <c r="GH825" s="775"/>
      <c r="GI825" s="775"/>
      <c r="GJ825" s="775"/>
      <c r="GK825" s="775"/>
      <c r="GL825" s="775"/>
      <c r="GM825" s="775"/>
      <c r="GN825" s="775"/>
      <c r="GO825" s="775"/>
      <c r="GP825" s="775"/>
      <c r="GQ825" s="775"/>
      <c r="GR825" s="775"/>
      <c r="GS825" s="775"/>
      <c r="GT825" s="775"/>
      <c r="GU825" s="775"/>
      <c r="GV825" s="775"/>
      <c r="GW825" s="775"/>
      <c r="GX825" s="775"/>
      <c r="GY825" s="775"/>
      <c r="GZ825" s="775"/>
    </row>
    <row r="826" spans="1:208" ht="60" x14ac:dyDescent="0.25">
      <c r="A826" s="24">
        <v>1</v>
      </c>
      <c r="B826" s="1125" t="s">
        <v>321</v>
      </c>
      <c r="C826" s="34">
        <f>'2 уровень'!F1966</f>
        <v>2700</v>
      </c>
      <c r="D826" s="34">
        <f>'2 уровень'!G1966</f>
        <v>0</v>
      </c>
      <c r="E826" s="34">
        <f>'2 уровень'!H1966</f>
        <v>2250</v>
      </c>
      <c r="F826" s="34">
        <f>'2 уровень'!I1966</f>
        <v>1452</v>
      </c>
      <c r="G826" s="780">
        <f>'2 уровень'!J1966</f>
        <v>64.533333333333331</v>
      </c>
      <c r="H826" s="3741">
        <f>'2 уровень'!K1966</f>
        <v>0</v>
      </c>
      <c r="I826" s="794">
        <f>'2 уровень'!L1966</f>
        <v>0</v>
      </c>
      <c r="J826" s="794">
        <f>'2 уровень'!M1966</f>
        <v>0</v>
      </c>
      <c r="K826" s="789">
        <f>'2 уровень'!N1966</f>
        <v>0</v>
      </c>
      <c r="L826" s="789"/>
      <c r="M826" s="789">
        <f>'2 уровень'!P1966</f>
        <v>0</v>
      </c>
      <c r="N826" s="789">
        <f>'2 уровень'!Q1966</f>
        <v>0</v>
      </c>
      <c r="O826" s="789">
        <f>'2 уровень'!R1966</f>
        <v>0</v>
      </c>
      <c r="P826" s="789">
        <f>'2 уровень'!S1966</f>
        <v>0</v>
      </c>
      <c r="Q826" s="789">
        <f>'2 уровень'!T1966</f>
        <v>0</v>
      </c>
      <c r="R826" s="788">
        <f>'2 уровень'!U1966</f>
        <v>0</v>
      </c>
      <c r="S826" s="788">
        <f>'2 уровень'!V1966</f>
        <v>0</v>
      </c>
      <c r="T826" s="788">
        <f>'2 уровень'!W1966</f>
        <v>0</v>
      </c>
      <c r="U826" s="788">
        <f>'2 уровень'!X1966</f>
        <v>0</v>
      </c>
      <c r="V826" s="788">
        <f>'2 уровень'!Y1966</f>
        <v>0</v>
      </c>
      <c r="W826" s="788">
        <f>'2 уровень'!Z1966</f>
        <v>0</v>
      </c>
      <c r="X826" s="788">
        <f>'2 уровень'!AA1966</f>
        <v>0</v>
      </c>
      <c r="Y826" s="788">
        <f>'2 уровень'!AB1966</f>
        <v>0</v>
      </c>
      <c r="Z826" s="788">
        <f>'2 уровень'!AC1966</f>
        <v>0</v>
      </c>
      <c r="AA826" s="788">
        <f>'2 уровень'!AD1966</f>
        <v>0</v>
      </c>
      <c r="AB826" s="788">
        <f>'2 уровень'!AE1966</f>
        <v>0</v>
      </c>
      <c r="AC826" s="788">
        <f>'2 уровень'!AF1966</f>
        <v>0</v>
      </c>
      <c r="AD826" s="788">
        <f>'2 уровень'!AG1966</f>
        <v>0</v>
      </c>
      <c r="AE826" s="3194">
        <f>'2 уровень'!AH1966</f>
        <v>0</v>
      </c>
      <c r="AF826" s="788">
        <f>'2 уровень'!AI1966</f>
        <v>0</v>
      </c>
      <c r="AG826" s="788">
        <f>'2 уровень'!AJ1966</f>
        <v>0</v>
      </c>
      <c r="AH826" s="788">
        <f>'2 уровень'!AK1966</f>
        <v>0</v>
      </c>
      <c r="AI826" s="788">
        <f>'2 уровень'!AL1966</f>
        <v>0</v>
      </c>
      <c r="AJ826" s="2097">
        <f>'2 уровень'!AM1966</f>
        <v>0</v>
      </c>
      <c r="AK826" s="3770">
        <f>'2 уровень'!AN1966</f>
        <v>0</v>
      </c>
      <c r="AL826" s="788"/>
      <c r="AM826" s="788"/>
      <c r="AN826" s="4237">
        <f>'2 уровень'!AO1966</f>
        <v>0</v>
      </c>
      <c r="AO826" s="4244">
        <f>'2 уровень'!AP1966</f>
        <v>0</v>
      </c>
      <c r="AP826" s="1339">
        <f t="shared" si="128"/>
        <v>0</v>
      </c>
      <c r="AQ826" s="3813">
        <f t="shared" ref="AQ826:AQ893" si="129">T826*1000/C826</f>
        <v>0</v>
      </c>
      <c r="AR826" s="775"/>
      <c r="AS826" s="775"/>
      <c r="AT826" s="775"/>
      <c r="AU826" s="775"/>
      <c r="AV826" s="775"/>
      <c r="AW826" s="775"/>
      <c r="AX826" s="775"/>
      <c r="AY826" s="775"/>
      <c r="AZ826" s="775"/>
      <c r="BA826" s="775"/>
      <c r="BB826" s="775"/>
      <c r="BC826" s="775"/>
      <c r="BD826" s="775"/>
      <c r="BE826" s="775"/>
      <c r="BF826" s="775"/>
      <c r="BG826" s="775"/>
      <c r="BH826" s="775"/>
      <c r="BI826" s="775"/>
      <c r="BJ826" s="775"/>
      <c r="BK826" s="775"/>
      <c r="BL826" s="775"/>
      <c r="BM826" s="775"/>
      <c r="BN826" s="775"/>
      <c r="BO826" s="775"/>
      <c r="BP826" s="775"/>
      <c r="BQ826" s="775"/>
      <c r="BR826" s="775"/>
      <c r="BS826" s="775"/>
      <c r="BT826" s="775"/>
      <c r="BU826" s="775"/>
      <c r="BV826" s="775"/>
      <c r="BW826" s="775"/>
      <c r="BX826" s="775"/>
      <c r="BY826" s="775"/>
      <c r="BZ826" s="775"/>
      <c r="CA826" s="775"/>
      <c r="CB826" s="775"/>
      <c r="CC826" s="775"/>
      <c r="CD826" s="775"/>
      <c r="CE826" s="775"/>
      <c r="CF826" s="775"/>
      <c r="CG826" s="775"/>
      <c r="CH826" s="775"/>
      <c r="CI826" s="775"/>
      <c r="CJ826" s="775"/>
      <c r="CK826" s="775"/>
      <c r="CL826" s="775"/>
      <c r="CM826" s="775"/>
      <c r="CN826" s="775"/>
      <c r="CO826" s="775"/>
      <c r="CP826" s="775"/>
      <c r="CQ826" s="775"/>
      <c r="CR826" s="775"/>
      <c r="CS826" s="775"/>
      <c r="CT826" s="775"/>
      <c r="CU826" s="775"/>
      <c r="CV826" s="775"/>
      <c r="CW826" s="775"/>
      <c r="CX826" s="775"/>
      <c r="CY826" s="775"/>
      <c r="CZ826" s="775"/>
      <c r="DA826" s="775"/>
      <c r="DB826" s="775"/>
      <c r="DC826" s="775"/>
      <c r="DD826" s="775"/>
      <c r="DE826" s="775"/>
      <c r="DF826" s="775"/>
      <c r="DG826" s="775"/>
      <c r="DH826" s="775"/>
      <c r="DI826" s="775"/>
      <c r="DJ826" s="775"/>
      <c r="DK826" s="775"/>
      <c r="DL826" s="775"/>
      <c r="DM826" s="775"/>
      <c r="DN826" s="775"/>
      <c r="DO826" s="775"/>
      <c r="DP826" s="775"/>
      <c r="DQ826" s="775"/>
      <c r="DR826" s="775"/>
      <c r="DS826" s="775"/>
      <c r="DT826" s="775"/>
      <c r="DU826" s="775"/>
      <c r="DV826" s="775"/>
      <c r="DW826" s="775"/>
      <c r="DX826" s="775"/>
      <c r="DY826" s="775"/>
      <c r="DZ826" s="775"/>
      <c r="EA826" s="775"/>
      <c r="EB826" s="775"/>
      <c r="EC826" s="775"/>
      <c r="ED826" s="775"/>
      <c r="EE826" s="775"/>
      <c r="EF826" s="775"/>
      <c r="EG826" s="775"/>
      <c r="EH826" s="775"/>
      <c r="EI826" s="775"/>
      <c r="EJ826" s="775"/>
      <c r="EK826" s="775"/>
      <c r="EL826" s="775"/>
      <c r="EM826" s="775"/>
      <c r="EN826" s="775"/>
      <c r="EO826" s="775"/>
      <c r="EP826" s="775"/>
      <c r="EQ826" s="775"/>
      <c r="ER826" s="775"/>
      <c r="ES826" s="775"/>
      <c r="ET826" s="775"/>
      <c r="EU826" s="775"/>
      <c r="EV826" s="775"/>
      <c r="EW826" s="775"/>
      <c r="EX826" s="775"/>
      <c r="EY826" s="775"/>
      <c r="EZ826" s="775"/>
      <c r="FA826" s="775"/>
      <c r="FB826" s="775"/>
      <c r="FC826" s="775"/>
      <c r="FD826" s="775"/>
      <c r="FE826" s="775"/>
      <c r="FF826" s="775"/>
      <c r="FG826" s="775"/>
      <c r="FH826" s="775"/>
      <c r="FI826" s="775"/>
      <c r="FJ826" s="775"/>
      <c r="FK826" s="775"/>
      <c r="FL826" s="775"/>
      <c r="FM826" s="775"/>
      <c r="FN826" s="775"/>
      <c r="FO826" s="775"/>
      <c r="FP826" s="775"/>
      <c r="FQ826" s="775"/>
      <c r="FR826" s="775"/>
      <c r="FS826" s="775"/>
      <c r="FT826" s="775"/>
      <c r="FU826" s="775"/>
      <c r="FV826" s="775"/>
      <c r="FW826" s="775"/>
      <c r="FX826" s="775"/>
      <c r="FY826" s="775"/>
      <c r="FZ826" s="775"/>
      <c r="GA826" s="775"/>
      <c r="GB826" s="775"/>
      <c r="GC826" s="775"/>
      <c r="GD826" s="775"/>
      <c r="GE826" s="775"/>
      <c r="GF826" s="775"/>
      <c r="GG826" s="775"/>
      <c r="GH826" s="775"/>
      <c r="GI826" s="775"/>
      <c r="GJ826" s="775"/>
      <c r="GK826" s="775"/>
      <c r="GL826" s="775"/>
      <c r="GM826" s="775"/>
      <c r="GN826" s="775"/>
      <c r="GO826" s="775"/>
      <c r="GP826" s="775"/>
      <c r="GQ826" s="775"/>
      <c r="GR826" s="775"/>
      <c r="GS826" s="775"/>
      <c r="GT826" s="775"/>
      <c r="GU826" s="775"/>
      <c r="GV826" s="775"/>
      <c r="GW826" s="775"/>
      <c r="GX826" s="775"/>
      <c r="GY826" s="775"/>
      <c r="GZ826" s="775"/>
    </row>
    <row r="827" spans="1:208" ht="60" x14ac:dyDescent="0.25">
      <c r="A827" s="24">
        <v>1</v>
      </c>
      <c r="B827" s="1125" t="s">
        <v>413</v>
      </c>
      <c r="C827" s="34">
        <f>'2 уровень'!F1967</f>
        <v>775</v>
      </c>
      <c r="D827" s="34">
        <f>'2 уровень'!G1967</f>
        <v>0</v>
      </c>
      <c r="E827" s="34">
        <f>'2 уровень'!H1967</f>
        <v>645.83333333333326</v>
      </c>
      <c r="F827" s="34">
        <f>'2 уровень'!I1967</f>
        <v>372</v>
      </c>
      <c r="G827" s="780">
        <f>'2 уровень'!J1967</f>
        <v>57.600000000000009</v>
      </c>
      <c r="H827" s="3741">
        <f>'2 уровень'!K1967</f>
        <v>0</v>
      </c>
      <c r="I827" s="794">
        <f>'2 уровень'!L1967</f>
        <v>0</v>
      </c>
      <c r="J827" s="794">
        <f>'2 уровень'!M1967</f>
        <v>0</v>
      </c>
      <c r="K827" s="789">
        <f>'2 уровень'!N1967</f>
        <v>0</v>
      </c>
      <c r="L827" s="789"/>
      <c r="M827" s="789">
        <f>'2 уровень'!P1967</f>
        <v>0</v>
      </c>
      <c r="N827" s="789">
        <f>'2 уровень'!Q1967</f>
        <v>0</v>
      </c>
      <c r="O827" s="789">
        <f>'2 уровень'!R1967</f>
        <v>0</v>
      </c>
      <c r="P827" s="789">
        <f>'2 уровень'!S1967</f>
        <v>0</v>
      </c>
      <c r="Q827" s="789">
        <f>'2 уровень'!T1967</f>
        <v>0</v>
      </c>
      <c r="R827" s="788">
        <f>'2 уровень'!U1967</f>
        <v>0</v>
      </c>
      <c r="S827" s="788">
        <f>'2 уровень'!V1967</f>
        <v>0</v>
      </c>
      <c r="T827" s="788">
        <f>'2 уровень'!W1967</f>
        <v>0</v>
      </c>
      <c r="U827" s="788">
        <f>'2 уровень'!X1967</f>
        <v>0</v>
      </c>
      <c r="V827" s="788">
        <f>'2 уровень'!Y1967</f>
        <v>0</v>
      </c>
      <c r="W827" s="788">
        <f>'2 уровень'!Z1967</f>
        <v>0</v>
      </c>
      <c r="X827" s="788">
        <f>'2 уровень'!AA1967</f>
        <v>0</v>
      </c>
      <c r="Y827" s="788">
        <f>'2 уровень'!AB1967</f>
        <v>0</v>
      </c>
      <c r="Z827" s="788">
        <f>'2 уровень'!AC1967</f>
        <v>0</v>
      </c>
      <c r="AA827" s="788">
        <f>'2 уровень'!AD1967</f>
        <v>0</v>
      </c>
      <c r="AB827" s="788">
        <f>'2 уровень'!AE1967</f>
        <v>0</v>
      </c>
      <c r="AC827" s="788">
        <f>'2 уровень'!AF1967</f>
        <v>0</v>
      </c>
      <c r="AD827" s="788">
        <f>'2 уровень'!AG1967</f>
        <v>0</v>
      </c>
      <c r="AE827" s="3194">
        <f>'2 уровень'!AH1967</f>
        <v>0</v>
      </c>
      <c r="AF827" s="788">
        <f>'2 уровень'!AI1967</f>
        <v>0</v>
      </c>
      <c r="AG827" s="788">
        <f>'2 уровень'!AJ1967</f>
        <v>0</v>
      </c>
      <c r="AH827" s="788">
        <f>'2 уровень'!AK1967</f>
        <v>0</v>
      </c>
      <c r="AI827" s="788">
        <f>'2 уровень'!AL1967</f>
        <v>0</v>
      </c>
      <c r="AJ827" s="2097">
        <f>'2 уровень'!AM1967</f>
        <v>0</v>
      </c>
      <c r="AK827" s="3770">
        <f>'2 уровень'!AN1967</f>
        <v>0</v>
      </c>
      <c r="AL827" s="788"/>
      <c r="AM827" s="788"/>
      <c r="AN827" s="4237">
        <f>'2 уровень'!AO1967</f>
        <v>0</v>
      </c>
      <c r="AO827" s="4244">
        <f>'2 уровень'!AP1967</f>
        <v>0</v>
      </c>
      <c r="AP827" s="1339">
        <f t="shared" si="128"/>
        <v>0</v>
      </c>
      <c r="AQ827" s="3813">
        <f t="shared" si="129"/>
        <v>0</v>
      </c>
      <c r="AR827" s="775"/>
      <c r="AS827" s="775"/>
      <c r="AT827" s="775"/>
      <c r="AU827" s="775"/>
      <c r="AV827" s="775"/>
      <c r="AW827" s="775"/>
      <c r="AX827" s="775"/>
      <c r="AY827" s="775"/>
      <c r="AZ827" s="775"/>
      <c r="BA827" s="775"/>
      <c r="BB827" s="775"/>
      <c r="BC827" s="775"/>
      <c r="BD827" s="775"/>
      <c r="BE827" s="775"/>
      <c r="BF827" s="775"/>
      <c r="BG827" s="775"/>
      <c r="BH827" s="775"/>
      <c r="BI827" s="775"/>
      <c r="BJ827" s="775"/>
      <c r="BK827" s="775"/>
      <c r="BL827" s="775"/>
      <c r="BM827" s="775"/>
      <c r="BN827" s="775"/>
      <c r="BO827" s="775"/>
      <c r="BP827" s="775"/>
      <c r="BQ827" s="775"/>
      <c r="BR827" s="775"/>
      <c r="BS827" s="775"/>
      <c r="BT827" s="775"/>
      <c r="BU827" s="775"/>
      <c r="BV827" s="775"/>
      <c r="BW827" s="775"/>
      <c r="BX827" s="775"/>
      <c r="BY827" s="775"/>
      <c r="BZ827" s="775"/>
      <c r="CA827" s="775"/>
      <c r="CB827" s="775"/>
      <c r="CC827" s="775"/>
      <c r="CD827" s="775"/>
      <c r="CE827" s="775"/>
      <c r="CF827" s="775"/>
      <c r="CG827" s="775"/>
      <c r="CH827" s="775"/>
      <c r="CI827" s="775"/>
      <c r="CJ827" s="775"/>
      <c r="CK827" s="775"/>
      <c r="CL827" s="775"/>
      <c r="CM827" s="775"/>
      <c r="CN827" s="775"/>
      <c r="CO827" s="775"/>
      <c r="CP827" s="775"/>
      <c r="CQ827" s="775"/>
      <c r="CR827" s="775"/>
      <c r="CS827" s="775"/>
      <c r="CT827" s="775"/>
      <c r="CU827" s="775"/>
      <c r="CV827" s="775"/>
      <c r="CW827" s="775"/>
      <c r="CX827" s="775"/>
      <c r="CY827" s="775"/>
      <c r="CZ827" s="775"/>
      <c r="DA827" s="775"/>
      <c r="DB827" s="775"/>
      <c r="DC827" s="775"/>
      <c r="DD827" s="775"/>
      <c r="DE827" s="775"/>
      <c r="DF827" s="775"/>
      <c r="DG827" s="775"/>
      <c r="DH827" s="775"/>
      <c r="DI827" s="775"/>
      <c r="DJ827" s="775"/>
      <c r="DK827" s="775"/>
      <c r="DL827" s="775"/>
      <c r="DM827" s="775"/>
      <c r="DN827" s="775"/>
      <c r="DO827" s="775"/>
      <c r="DP827" s="775"/>
      <c r="DQ827" s="775"/>
      <c r="DR827" s="775"/>
      <c r="DS827" s="775"/>
      <c r="DT827" s="775"/>
      <c r="DU827" s="775"/>
      <c r="DV827" s="775"/>
      <c r="DW827" s="775"/>
      <c r="DX827" s="775"/>
      <c r="DY827" s="775"/>
      <c r="DZ827" s="775"/>
      <c r="EA827" s="775"/>
      <c r="EB827" s="775"/>
      <c r="EC827" s="775"/>
      <c r="ED827" s="775"/>
      <c r="EE827" s="775"/>
      <c r="EF827" s="775"/>
      <c r="EG827" s="775"/>
      <c r="EH827" s="775"/>
      <c r="EI827" s="775"/>
      <c r="EJ827" s="775"/>
      <c r="EK827" s="775"/>
      <c r="EL827" s="775"/>
      <c r="EM827" s="775"/>
      <c r="EN827" s="775"/>
      <c r="EO827" s="775"/>
      <c r="EP827" s="775"/>
      <c r="EQ827" s="775"/>
      <c r="ER827" s="775"/>
      <c r="ES827" s="775"/>
      <c r="ET827" s="775"/>
      <c r="EU827" s="775"/>
      <c r="EV827" s="775"/>
      <c r="EW827" s="775"/>
      <c r="EX827" s="775"/>
      <c r="EY827" s="775"/>
      <c r="EZ827" s="775"/>
      <c r="FA827" s="775"/>
      <c r="FB827" s="775"/>
      <c r="FC827" s="775"/>
      <c r="FD827" s="775"/>
      <c r="FE827" s="775"/>
      <c r="FF827" s="775"/>
      <c r="FG827" s="775"/>
      <c r="FH827" s="775"/>
      <c r="FI827" s="775"/>
      <c r="FJ827" s="775"/>
      <c r="FK827" s="775"/>
      <c r="FL827" s="775"/>
      <c r="FM827" s="775"/>
      <c r="FN827" s="775"/>
      <c r="FO827" s="775"/>
      <c r="FP827" s="775"/>
      <c r="FQ827" s="775"/>
      <c r="FR827" s="775"/>
      <c r="FS827" s="775"/>
      <c r="FT827" s="775"/>
      <c r="FU827" s="775"/>
      <c r="FV827" s="775"/>
      <c r="FW827" s="775"/>
      <c r="FX827" s="775"/>
      <c r="FY827" s="775"/>
      <c r="FZ827" s="775"/>
      <c r="GA827" s="775"/>
      <c r="GB827" s="775"/>
      <c r="GC827" s="775"/>
      <c r="GD827" s="775"/>
      <c r="GE827" s="775"/>
      <c r="GF827" s="775"/>
      <c r="GG827" s="775"/>
      <c r="GH827" s="775"/>
      <c r="GI827" s="775"/>
      <c r="GJ827" s="775"/>
      <c r="GK827" s="775"/>
      <c r="GL827" s="775"/>
      <c r="GM827" s="775"/>
      <c r="GN827" s="775"/>
      <c r="GO827" s="775"/>
      <c r="GP827" s="775"/>
      <c r="GQ827" s="775"/>
      <c r="GR827" s="775"/>
      <c r="GS827" s="775"/>
      <c r="GT827" s="775"/>
      <c r="GU827" s="775"/>
      <c r="GV827" s="775"/>
      <c r="GW827" s="775"/>
      <c r="GX827" s="775"/>
      <c r="GY827" s="775"/>
      <c r="GZ827" s="775"/>
    </row>
    <row r="828" spans="1:208" ht="30" x14ac:dyDescent="0.25">
      <c r="A828" s="24">
        <v>1</v>
      </c>
      <c r="B828" s="1775" t="s">
        <v>213</v>
      </c>
      <c r="C828" s="34">
        <f>'2 уровень'!F1968</f>
        <v>0</v>
      </c>
      <c r="D828" s="34">
        <f>'2 уровень'!G1968</f>
        <v>0</v>
      </c>
      <c r="E828" s="34">
        <f>'2 уровень'!H1968</f>
        <v>0</v>
      </c>
      <c r="F828" s="34">
        <f>'2 уровень'!I1968</f>
        <v>0</v>
      </c>
      <c r="G828" s="780">
        <f>'2 уровень'!J1968</f>
        <v>0</v>
      </c>
      <c r="H828" s="3741">
        <f>'2 уровень'!K1968</f>
        <v>0</v>
      </c>
      <c r="I828" s="794">
        <f>'2 уровень'!L1968</f>
        <v>0</v>
      </c>
      <c r="J828" s="794">
        <f>'2 уровень'!M1968</f>
        <v>0</v>
      </c>
      <c r="K828" s="789">
        <f>'2 уровень'!N1968</f>
        <v>0</v>
      </c>
      <c r="L828" s="789"/>
      <c r="M828" s="789">
        <f>'2 уровень'!P1968</f>
        <v>0</v>
      </c>
      <c r="N828" s="789">
        <f>'2 уровень'!Q1968</f>
        <v>0</v>
      </c>
      <c r="O828" s="789">
        <f>'2 уровень'!R1968</f>
        <v>0</v>
      </c>
      <c r="P828" s="789">
        <f>'2 уровень'!S1968</f>
        <v>0</v>
      </c>
      <c r="Q828" s="789">
        <f>'2 уровень'!T1968</f>
        <v>0</v>
      </c>
      <c r="R828" s="788">
        <f>'2 уровень'!U1968</f>
        <v>2748.4370199999998</v>
      </c>
      <c r="S828" s="788">
        <f>'2 уровень'!V1968</f>
        <v>2748.4370199999998</v>
      </c>
      <c r="T828" s="788">
        <f>'2 уровень'!W1968</f>
        <v>2748.4370199999998</v>
      </c>
      <c r="U828" s="788">
        <f>'2 уровень'!X1968</f>
        <v>2748.4370199999998</v>
      </c>
      <c r="V828" s="788">
        <f>'2 уровень'!Y1968</f>
        <v>2748.4370199999998</v>
      </c>
      <c r="W828" s="788">
        <f>'2 уровень'!Z1968</f>
        <v>2748.4370199999998</v>
      </c>
      <c r="X828" s="788">
        <f>'2 уровень'!AA1968</f>
        <v>3124.5154199999997</v>
      </c>
      <c r="Y828" s="788">
        <f>'2 уровень'!AB1968</f>
        <v>3124.5154199999997</v>
      </c>
      <c r="Z828" s="788">
        <f>'2 уровень'!AC1968</f>
        <v>3124.5154199999997</v>
      </c>
      <c r="AA828" s="788">
        <f>'2 уровень'!AD1968</f>
        <v>3124.5154199999997</v>
      </c>
      <c r="AB828" s="788">
        <f>'2 уровень'!AE1968</f>
        <v>3124.5154199999997</v>
      </c>
      <c r="AC828" s="788">
        <f>'2 уровень'!AF1968</f>
        <v>2666.442583333333</v>
      </c>
      <c r="AD828" s="788">
        <f>'2 уровень'!AG1968</f>
        <v>2962.0355500000014</v>
      </c>
      <c r="AE828" s="3194">
        <f>'2 уровень'!AH1968</f>
        <v>0</v>
      </c>
      <c r="AF828" s="788">
        <f>'2 уровень'!AI1968</f>
        <v>0</v>
      </c>
      <c r="AG828" s="788">
        <f>'2 уровень'!AJ1968</f>
        <v>295.5929666666683</v>
      </c>
      <c r="AH828" s="788">
        <f>'2 уровень'!AK1968</f>
        <v>0</v>
      </c>
      <c r="AI828" s="788">
        <f>'2 уровень'!AL1968</f>
        <v>0</v>
      </c>
      <c r="AJ828" s="2097">
        <f>'2 уровень'!AM1968</f>
        <v>2962.0355500000014</v>
      </c>
      <c r="AK828" s="3770">
        <f>'2 уровень'!AN1968</f>
        <v>0</v>
      </c>
      <c r="AL828" s="788"/>
      <c r="AM828" s="788"/>
      <c r="AN828" s="4237">
        <f>'2 уровень'!AO1968</f>
        <v>0</v>
      </c>
      <c r="AO828" s="4244">
        <f>'2 уровень'!AP1968</f>
        <v>0</v>
      </c>
      <c r="AP828" s="1339">
        <f t="shared" si="128"/>
        <v>3124515.42</v>
      </c>
      <c r="AQ828" s="3813" t="e">
        <f t="shared" si="129"/>
        <v>#DIV/0!</v>
      </c>
      <c r="AR828" s="775"/>
      <c r="AS828" s="775"/>
      <c r="AT828" s="775"/>
      <c r="AU828" s="775"/>
      <c r="AV828" s="775"/>
      <c r="AW828" s="775"/>
      <c r="AX828" s="775"/>
      <c r="AY828" s="775"/>
      <c r="AZ828" s="775"/>
      <c r="BA828" s="775"/>
      <c r="BB828" s="775"/>
      <c r="BC828" s="775"/>
      <c r="BD828" s="775"/>
      <c r="BE828" s="775"/>
      <c r="BF828" s="775"/>
      <c r="BG828" s="775"/>
      <c r="BH828" s="775"/>
      <c r="BI828" s="775"/>
      <c r="BJ828" s="775"/>
      <c r="BK828" s="775"/>
      <c r="BL828" s="775"/>
      <c r="BM828" s="775"/>
      <c r="BN828" s="775"/>
      <c r="BO828" s="775"/>
      <c r="BP828" s="775"/>
      <c r="BQ828" s="775"/>
      <c r="BR828" s="775"/>
      <c r="BS828" s="775"/>
      <c r="BT828" s="775"/>
      <c r="BU828" s="775"/>
      <c r="BV828" s="775"/>
      <c r="BW828" s="775"/>
      <c r="BX828" s="775"/>
      <c r="BY828" s="775"/>
      <c r="BZ828" s="775"/>
      <c r="CA828" s="775"/>
      <c r="CB828" s="775"/>
      <c r="CC828" s="775"/>
      <c r="CD828" s="775"/>
      <c r="CE828" s="775"/>
      <c r="CF828" s="775"/>
      <c r="CG828" s="775"/>
      <c r="CH828" s="775"/>
      <c r="CI828" s="775"/>
      <c r="CJ828" s="775"/>
      <c r="CK828" s="775"/>
      <c r="CL828" s="775"/>
      <c r="CM828" s="775"/>
      <c r="CN828" s="775"/>
      <c r="CO828" s="775"/>
      <c r="CP828" s="775"/>
      <c r="CQ828" s="775"/>
      <c r="CR828" s="775"/>
      <c r="CS828" s="775"/>
      <c r="CT828" s="775"/>
      <c r="CU828" s="775"/>
      <c r="CV828" s="775"/>
      <c r="CW828" s="775"/>
      <c r="CX828" s="775"/>
      <c r="CY828" s="775"/>
      <c r="CZ828" s="775"/>
      <c r="DA828" s="775"/>
      <c r="DB828" s="775"/>
      <c r="DC828" s="775"/>
      <c r="DD828" s="775"/>
      <c r="DE828" s="775"/>
      <c r="DF828" s="775"/>
      <c r="DG828" s="775"/>
      <c r="DH828" s="775"/>
      <c r="DI828" s="775"/>
      <c r="DJ828" s="775"/>
      <c r="DK828" s="775"/>
      <c r="DL828" s="775"/>
      <c r="DM828" s="775"/>
      <c r="DN828" s="775"/>
      <c r="DO828" s="775"/>
      <c r="DP828" s="775"/>
      <c r="DQ828" s="775"/>
      <c r="DR828" s="775"/>
      <c r="DS828" s="775"/>
      <c r="DT828" s="775"/>
      <c r="DU828" s="775"/>
      <c r="DV828" s="775"/>
      <c r="DW828" s="775"/>
      <c r="DX828" s="775"/>
      <c r="DY828" s="775"/>
      <c r="DZ828" s="775"/>
      <c r="EA828" s="775"/>
      <c r="EB828" s="775"/>
      <c r="EC828" s="775"/>
      <c r="ED828" s="775"/>
      <c r="EE828" s="775"/>
      <c r="EF828" s="775"/>
      <c r="EG828" s="775"/>
      <c r="EH828" s="775"/>
      <c r="EI828" s="775"/>
      <c r="EJ828" s="775"/>
      <c r="EK828" s="775"/>
      <c r="EL828" s="775"/>
      <c r="EM828" s="775"/>
      <c r="EN828" s="775"/>
      <c r="EO828" s="775"/>
      <c r="EP828" s="775"/>
      <c r="EQ828" s="775"/>
      <c r="ER828" s="775"/>
      <c r="ES828" s="775"/>
      <c r="ET828" s="775"/>
      <c r="EU828" s="775"/>
      <c r="EV828" s="775"/>
      <c r="EW828" s="775"/>
      <c r="EX828" s="775"/>
      <c r="EY828" s="775"/>
      <c r="EZ828" s="775"/>
      <c r="FA828" s="775"/>
      <c r="FB828" s="775"/>
      <c r="FC828" s="775"/>
      <c r="FD828" s="775"/>
      <c r="FE828" s="775"/>
      <c r="FF828" s="775"/>
      <c r="FG828" s="775"/>
      <c r="FH828" s="775"/>
      <c r="FI828" s="775"/>
      <c r="FJ828" s="775"/>
      <c r="FK828" s="775"/>
      <c r="FL828" s="775"/>
      <c r="FM828" s="775"/>
      <c r="FN828" s="775"/>
      <c r="FO828" s="775"/>
      <c r="FP828" s="775"/>
      <c r="FQ828" s="775"/>
      <c r="FR828" s="775"/>
      <c r="FS828" s="775"/>
      <c r="FT828" s="775"/>
      <c r="FU828" s="775"/>
      <c r="FV828" s="775"/>
      <c r="FW828" s="775"/>
      <c r="FX828" s="775"/>
      <c r="FY828" s="775"/>
      <c r="FZ828" s="775"/>
      <c r="GA828" s="775"/>
      <c r="GB828" s="775"/>
      <c r="GC828" s="775"/>
      <c r="GD828" s="775"/>
      <c r="GE828" s="775"/>
      <c r="GF828" s="775"/>
      <c r="GG828" s="775"/>
      <c r="GH828" s="775"/>
      <c r="GI828" s="775"/>
      <c r="GJ828" s="775"/>
      <c r="GK828" s="775"/>
      <c r="GL828" s="775"/>
      <c r="GM828" s="775"/>
      <c r="GN828" s="775"/>
      <c r="GO828" s="775"/>
      <c r="GP828" s="775"/>
      <c r="GQ828" s="775"/>
      <c r="GR828" s="775"/>
      <c r="GS828" s="775"/>
      <c r="GT828" s="775"/>
      <c r="GU828" s="775"/>
      <c r="GV828" s="775"/>
      <c r="GW828" s="775"/>
      <c r="GX828" s="775"/>
      <c r="GY828" s="775"/>
      <c r="GZ828" s="775"/>
    </row>
    <row r="829" spans="1:208" ht="29.25" x14ac:dyDescent="0.25">
      <c r="A829" s="24">
        <v>1</v>
      </c>
      <c r="B829" s="1771" t="s">
        <v>383</v>
      </c>
      <c r="C829" s="34">
        <f>'2 уровень'!F1969</f>
        <v>5714</v>
      </c>
      <c r="D829" s="34">
        <f>'2 уровень'!G1969</f>
        <v>0</v>
      </c>
      <c r="E829" s="34">
        <f>'2 уровень'!H1969</f>
        <v>4742.2</v>
      </c>
      <c r="F829" s="34">
        <f>'2 уровень'!I1969</f>
        <v>5092</v>
      </c>
      <c r="G829" s="780">
        <f>'2 уровень'!J1969</f>
        <v>107.37632322550714</v>
      </c>
      <c r="H829" s="3741">
        <f>'2 уровень'!K1969</f>
        <v>0</v>
      </c>
      <c r="I829" s="794">
        <f>'2 уровень'!L1969</f>
        <v>0</v>
      </c>
      <c r="J829" s="794">
        <f>'2 уровень'!M1969</f>
        <v>0</v>
      </c>
      <c r="K829" s="789">
        <f>'2 уровень'!N1969</f>
        <v>0</v>
      </c>
      <c r="L829" s="789"/>
      <c r="M829" s="789">
        <f>'2 уровень'!P1969</f>
        <v>0</v>
      </c>
      <c r="N829" s="789">
        <f>'2 уровень'!Q1969</f>
        <v>0</v>
      </c>
      <c r="O829" s="789">
        <f>'2 уровень'!R1969</f>
        <v>0</v>
      </c>
      <c r="P829" s="789">
        <f>'2 уровень'!S1969</f>
        <v>0</v>
      </c>
      <c r="Q829" s="789">
        <f>'2 уровень'!T1969</f>
        <v>0</v>
      </c>
      <c r="R829" s="788">
        <f>'2 уровень'!U1969</f>
        <v>0</v>
      </c>
      <c r="S829" s="788">
        <f>'2 уровень'!V1969</f>
        <v>0</v>
      </c>
      <c r="T829" s="788">
        <f>'2 уровень'!W1969</f>
        <v>0</v>
      </c>
      <c r="U829" s="788">
        <f>'2 уровень'!X1969</f>
        <v>0</v>
      </c>
      <c r="V829" s="788">
        <f>'2 уровень'!Y1969</f>
        <v>0</v>
      </c>
      <c r="W829" s="788">
        <f>'2 уровень'!Z1969</f>
        <v>0</v>
      </c>
      <c r="X829" s="788">
        <f>'2 уровень'!AA1969</f>
        <v>0</v>
      </c>
      <c r="Y829" s="788">
        <f>'2 уровень'!AB1969</f>
        <v>0</v>
      </c>
      <c r="Z829" s="788">
        <f>'2 уровень'!AC1969</f>
        <v>0</v>
      </c>
      <c r="AA829" s="788">
        <f>'2 уровень'!AD1969</f>
        <v>0</v>
      </c>
      <c r="AB829" s="788">
        <f>'2 уровень'!AE1969</f>
        <v>0</v>
      </c>
      <c r="AC829" s="788">
        <f>'2 уровень'!AF1969</f>
        <v>0</v>
      </c>
      <c r="AD829" s="788">
        <f>'2 уровень'!AG1969</f>
        <v>0</v>
      </c>
      <c r="AE829" s="3194">
        <f>'2 уровень'!AH1969</f>
        <v>0</v>
      </c>
      <c r="AF829" s="788">
        <f>'2 уровень'!AI1969</f>
        <v>0</v>
      </c>
      <c r="AG829" s="788">
        <f>'2 уровень'!AJ1969</f>
        <v>0</v>
      </c>
      <c r="AH829" s="788">
        <f>'2 уровень'!AK1969</f>
        <v>0</v>
      </c>
      <c r="AI829" s="788">
        <f>'2 уровень'!AL1969</f>
        <v>0</v>
      </c>
      <c r="AJ829" s="2097">
        <f>'2 уровень'!AM1969</f>
        <v>0</v>
      </c>
      <c r="AK829" s="3770">
        <f>'2 уровень'!AN1969</f>
        <v>0</v>
      </c>
      <c r="AL829" s="788"/>
      <c r="AM829" s="788"/>
      <c r="AN829" s="4237">
        <f>'2 уровень'!AO1969</f>
        <v>0</v>
      </c>
      <c r="AO829" s="4244">
        <f>'2 уровень'!AP1969</f>
        <v>0</v>
      </c>
      <c r="AP829" s="1339">
        <f t="shared" si="128"/>
        <v>0</v>
      </c>
      <c r="AQ829" s="3813">
        <f t="shared" si="129"/>
        <v>0</v>
      </c>
      <c r="AR829" s="775"/>
      <c r="AS829" s="775"/>
      <c r="AT829" s="775"/>
      <c r="AU829" s="775"/>
      <c r="AV829" s="775"/>
      <c r="AW829" s="775"/>
      <c r="AX829" s="775"/>
      <c r="AY829" s="775"/>
      <c r="AZ829" s="775"/>
      <c r="BA829" s="775"/>
      <c r="BB829" s="775"/>
      <c r="BC829" s="775"/>
      <c r="BD829" s="775"/>
      <c r="BE829" s="775"/>
      <c r="BF829" s="775"/>
      <c r="BG829" s="775"/>
      <c r="BH829" s="775"/>
      <c r="BI829" s="775"/>
      <c r="BJ829" s="775"/>
      <c r="BK829" s="775"/>
      <c r="BL829" s="775"/>
      <c r="BM829" s="775"/>
      <c r="BN829" s="775"/>
      <c r="BO829" s="775"/>
      <c r="BP829" s="775"/>
      <c r="BQ829" s="775"/>
      <c r="BR829" s="775"/>
      <c r="BS829" s="775"/>
      <c r="BT829" s="775"/>
      <c r="BU829" s="775"/>
      <c r="BV829" s="775"/>
      <c r="BW829" s="775"/>
      <c r="BX829" s="775"/>
      <c r="BY829" s="775"/>
      <c r="BZ829" s="775"/>
      <c r="CA829" s="775"/>
      <c r="CB829" s="775"/>
      <c r="CC829" s="775"/>
      <c r="CD829" s="775"/>
      <c r="CE829" s="775"/>
      <c r="CF829" s="775"/>
      <c r="CG829" s="775"/>
      <c r="CH829" s="775"/>
      <c r="CI829" s="775"/>
      <c r="CJ829" s="775"/>
      <c r="CK829" s="775"/>
      <c r="CL829" s="775"/>
      <c r="CM829" s="775"/>
      <c r="CN829" s="775"/>
      <c r="CO829" s="775"/>
      <c r="CP829" s="775"/>
      <c r="CQ829" s="775"/>
      <c r="CR829" s="775"/>
      <c r="CS829" s="775"/>
      <c r="CT829" s="775"/>
      <c r="CU829" s="775"/>
      <c r="CV829" s="775"/>
      <c r="CW829" s="775"/>
      <c r="CX829" s="775"/>
      <c r="CY829" s="775"/>
      <c r="CZ829" s="775"/>
      <c r="DA829" s="775"/>
      <c r="DB829" s="775"/>
      <c r="DC829" s="775"/>
      <c r="DD829" s="775"/>
      <c r="DE829" s="775"/>
      <c r="DF829" s="775"/>
      <c r="DG829" s="775"/>
      <c r="DH829" s="775"/>
      <c r="DI829" s="775"/>
      <c r="DJ829" s="775"/>
      <c r="DK829" s="775"/>
      <c r="DL829" s="775"/>
      <c r="DM829" s="775"/>
      <c r="DN829" s="775"/>
      <c r="DO829" s="775"/>
      <c r="DP829" s="775"/>
      <c r="DQ829" s="775"/>
      <c r="DR829" s="775"/>
      <c r="DS829" s="775"/>
      <c r="DT829" s="775"/>
      <c r="DU829" s="775"/>
      <c r="DV829" s="775"/>
      <c r="DW829" s="775"/>
      <c r="DX829" s="775"/>
      <c r="DY829" s="775"/>
      <c r="DZ829" s="775"/>
      <c r="EA829" s="775"/>
      <c r="EB829" s="775"/>
      <c r="EC829" s="775"/>
      <c r="ED829" s="775"/>
      <c r="EE829" s="775"/>
      <c r="EF829" s="775"/>
      <c r="EG829" s="775"/>
      <c r="EH829" s="775"/>
      <c r="EI829" s="775"/>
      <c r="EJ829" s="775"/>
      <c r="EK829" s="775"/>
      <c r="EL829" s="775"/>
      <c r="EM829" s="775"/>
      <c r="EN829" s="775"/>
      <c r="EO829" s="775"/>
      <c r="EP829" s="775"/>
      <c r="EQ829" s="775"/>
      <c r="ER829" s="775"/>
      <c r="ES829" s="775"/>
      <c r="ET829" s="775"/>
      <c r="EU829" s="775"/>
      <c r="EV829" s="775"/>
      <c r="EW829" s="775"/>
      <c r="EX829" s="775"/>
      <c r="EY829" s="775"/>
      <c r="EZ829" s="775"/>
      <c r="FA829" s="775"/>
      <c r="FB829" s="775"/>
      <c r="FC829" s="775"/>
      <c r="FD829" s="775"/>
      <c r="FE829" s="775"/>
      <c r="FF829" s="775"/>
      <c r="FG829" s="775"/>
      <c r="FH829" s="775"/>
      <c r="FI829" s="775"/>
      <c r="FJ829" s="775"/>
      <c r="FK829" s="775"/>
      <c r="FL829" s="775"/>
      <c r="FM829" s="775"/>
      <c r="FN829" s="775"/>
      <c r="FO829" s="775"/>
      <c r="FP829" s="775"/>
      <c r="FQ829" s="775"/>
      <c r="FR829" s="775"/>
      <c r="FS829" s="775"/>
      <c r="FT829" s="775"/>
      <c r="FU829" s="775"/>
      <c r="FV829" s="775"/>
      <c r="FW829" s="775"/>
      <c r="FX829" s="775"/>
      <c r="FY829" s="775"/>
      <c r="FZ829" s="775"/>
      <c r="GA829" s="775"/>
      <c r="GB829" s="775"/>
      <c r="GC829" s="775"/>
      <c r="GD829" s="775"/>
      <c r="GE829" s="775"/>
      <c r="GF829" s="775"/>
      <c r="GG829" s="775"/>
      <c r="GH829" s="775"/>
      <c r="GI829" s="775"/>
      <c r="GJ829" s="775"/>
      <c r="GK829" s="775"/>
      <c r="GL829" s="775"/>
      <c r="GM829" s="775"/>
      <c r="GN829" s="775"/>
      <c r="GO829" s="775"/>
      <c r="GP829" s="775"/>
      <c r="GQ829" s="775"/>
      <c r="GR829" s="775"/>
      <c r="GS829" s="775"/>
      <c r="GT829" s="775"/>
      <c r="GU829" s="775"/>
      <c r="GV829" s="775"/>
      <c r="GW829" s="775"/>
      <c r="GX829" s="775"/>
      <c r="GY829" s="775"/>
      <c r="GZ829" s="775"/>
    </row>
    <row r="830" spans="1:208" x14ac:dyDescent="0.25">
      <c r="A830" s="24">
        <v>1</v>
      </c>
      <c r="B830" s="1125" t="s">
        <v>371</v>
      </c>
      <c r="C830" s="34">
        <f>'2 уровень'!F1970</f>
        <v>0</v>
      </c>
      <c r="D830" s="34">
        <f>'2 уровень'!G1970</f>
        <v>0</v>
      </c>
      <c r="E830" s="34">
        <f>'2 уровень'!H1970</f>
        <v>0</v>
      </c>
      <c r="F830" s="34">
        <f>'2 уровень'!I1970</f>
        <v>0</v>
      </c>
      <c r="G830" s="780">
        <f>'2 уровень'!J1970</f>
        <v>0</v>
      </c>
      <c r="H830" s="3741">
        <f>'2 уровень'!K1970</f>
        <v>0</v>
      </c>
      <c r="I830" s="794">
        <f>'2 уровень'!L1970</f>
        <v>0</v>
      </c>
      <c r="J830" s="794">
        <f>'2 уровень'!M1970</f>
        <v>0</v>
      </c>
      <c r="K830" s="789">
        <f>'2 уровень'!N1970</f>
        <v>0</v>
      </c>
      <c r="L830" s="789"/>
      <c r="M830" s="789">
        <f>'2 уровень'!P1970</f>
        <v>0</v>
      </c>
      <c r="N830" s="789">
        <f>'2 уровень'!Q1970</f>
        <v>0</v>
      </c>
      <c r="O830" s="789">
        <f>'2 уровень'!R1970</f>
        <v>0</v>
      </c>
      <c r="P830" s="789">
        <f>'2 уровень'!S1970</f>
        <v>0</v>
      </c>
      <c r="Q830" s="789">
        <f>'2 уровень'!T1970</f>
        <v>0</v>
      </c>
      <c r="R830" s="788">
        <f>'2 уровень'!U1970</f>
        <v>0</v>
      </c>
      <c r="S830" s="788">
        <f>'2 уровень'!V1970</f>
        <v>0</v>
      </c>
      <c r="T830" s="788">
        <f>'2 уровень'!W1970</f>
        <v>0</v>
      </c>
      <c r="U830" s="788">
        <f>'2 уровень'!X1970</f>
        <v>0</v>
      </c>
      <c r="V830" s="788">
        <f>'2 уровень'!Y1970</f>
        <v>0</v>
      </c>
      <c r="W830" s="788">
        <f>'2 уровень'!Z1970</f>
        <v>0</v>
      </c>
      <c r="X830" s="788">
        <f>'2 уровень'!AA1970</f>
        <v>0</v>
      </c>
      <c r="Y830" s="788">
        <f>'2 уровень'!AB1970</f>
        <v>0</v>
      </c>
      <c r="Z830" s="788">
        <f>'2 уровень'!AC1970</f>
        <v>0</v>
      </c>
      <c r="AA830" s="788">
        <f>'2 уровень'!AD1970</f>
        <v>0</v>
      </c>
      <c r="AB830" s="788">
        <f>'2 уровень'!AE1970</f>
        <v>0</v>
      </c>
      <c r="AC830" s="788">
        <f>'2 уровень'!AF1970</f>
        <v>0</v>
      </c>
      <c r="AD830" s="788">
        <f>'2 уровень'!AG1970</f>
        <v>0</v>
      </c>
      <c r="AE830" s="3194">
        <f>'2 уровень'!AH1970</f>
        <v>0</v>
      </c>
      <c r="AF830" s="788">
        <f>'2 уровень'!AI1970</f>
        <v>0</v>
      </c>
      <c r="AG830" s="788">
        <f>'2 уровень'!AJ1970</f>
        <v>0</v>
      </c>
      <c r="AH830" s="788">
        <f>'2 уровень'!AK1970</f>
        <v>0</v>
      </c>
      <c r="AI830" s="788">
        <f>'2 уровень'!AL1970</f>
        <v>0</v>
      </c>
      <c r="AJ830" s="2097">
        <f>'2 уровень'!AM1970</f>
        <v>0</v>
      </c>
      <c r="AK830" s="3770">
        <f>'2 уровень'!AN1970</f>
        <v>0</v>
      </c>
      <c r="AL830" s="788"/>
      <c r="AM830" s="788"/>
      <c r="AN830" s="4237">
        <f>'2 уровень'!AO1970</f>
        <v>0</v>
      </c>
      <c r="AO830" s="4244">
        <f>'2 уровень'!AP1970</f>
        <v>0</v>
      </c>
      <c r="AP830" s="1339">
        <f t="shared" si="128"/>
        <v>0</v>
      </c>
      <c r="AQ830" s="3813" t="e">
        <f t="shared" si="129"/>
        <v>#DIV/0!</v>
      </c>
      <c r="AR830" s="775"/>
      <c r="AS830" s="775"/>
      <c r="AT830" s="775"/>
      <c r="AU830" s="775"/>
      <c r="AV830" s="775"/>
      <c r="AW830" s="775"/>
      <c r="AX830" s="775"/>
      <c r="AY830" s="775"/>
      <c r="AZ830" s="775"/>
      <c r="BA830" s="775"/>
      <c r="BB830" s="775"/>
      <c r="BC830" s="775"/>
      <c r="BD830" s="775"/>
      <c r="BE830" s="775"/>
      <c r="BF830" s="775"/>
      <c r="BG830" s="775"/>
      <c r="BH830" s="775"/>
      <c r="BI830" s="775"/>
      <c r="BJ830" s="775"/>
      <c r="BK830" s="775"/>
      <c r="BL830" s="775"/>
      <c r="BM830" s="775"/>
      <c r="BN830" s="775"/>
      <c r="BO830" s="775"/>
      <c r="BP830" s="775"/>
      <c r="BQ830" s="775"/>
      <c r="BR830" s="775"/>
      <c r="BS830" s="775"/>
      <c r="BT830" s="775"/>
      <c r="BU830" s="775"/>
      <c r="BV830" s="775"/>
      <c r="BW830" s="775"/>
      <c r="BX830" s="775"/>
      <c r="BY830" s="775"/>
      <c r="BZ830" s="775"/>
      <c r="CA830" s="775"/>
      <c r="CB830" s="775"/>
      <c r="CC830" s="775"/>
      <c r="CD830" s="775"/>
      <c r="CE830" s="775"/>
      <c r="CF830" s="775"/>
      <c r="CG830" s="775"/>
      <c r="CH830" s="775"/>
      <c r="CI830" s="775"/>
      <c r="CJ830" s="775"/>
      <c r="CK830" s="775"/>
      <c r="CL830" s="775"/>
      <c r="CM830" s="775"/>
      <c r="CN830" s="775"/>
      <c r="CO830" s="775"/>
      <c r="CP830" s="775"/>
      <c r="CQ830" s="775"/>
      <c r="CR830" s="775"/>
      <c r="CS830" s="775"/>
      <c r="CT830" s="775"/>
      <c r="CU830" s="775"/>
      <c r="CV830" s="775"/>
      <c r="CW830" s="775"/>
      <c r="CX830" s="775"/>
      <c r="CY830" s="775"/>
      <c r="CZ830" s="775"/>
      <c r="DA830" s="775"/>
      <c r="DB830" s="775"/>
      <c r="DC830" s="775"/>
      <c r="DD830" s="775"/>
      <c r="DE830" s="775"/>
      <c r="DF830" s="775"/>
      <c r="DG830" s="775"/>
      <c r="DH830" s="775"/>
      <c r="DI830" s="775"/>
      <c r="DJ830" s="775"/>
      <c r="DK830" s="775"/>
      <c r="DL830" s="775"/>
      <c r="DM830" s="775"/>
      <c r="DN830" s="775"/>
      <c r="DO830" s="775"/>
      <c r="DP830" s="775"/>
      <c r="DQ830" s="775"/>
      <c r="DR830" s="775"/>
      <c r="DS830" s="775"/>
      <c r="DT830" s="775"/>
      <c r="DU830" s="775"/>
      <c r="DV830" s="775"/>
      <c r="DW830" s="775"/>
      <c r="DX830" s="775"/>
      <c r="DY830" s="775"/>
      <c r="DZ830" s="775"/>
      <c r="EA830" s="775"/>
      <c r="EB830" s="775"/>
      <c r="EC830" s="775"/>
      <c r="ED830" s="775"/>
      <c r="EE830" s="775"/>
      <c r="EF830" s="775"/>
      <c r="EG830" s="775"/>
      <c r="EH830" s="775"/>
      <c r="EI830" s="775"/>
      <c r="EJ830" s="775"/>
      <c r="EK830" s="775"/>
      <c r="EL830" s="775"/>
      <c r="EM830" s="775"/>
      <c r="EN830" s="775"/>
      <c r="EO830" s="775"/>
      <c r="EP830" s="775"/>
      <c r="EQ830" s="775"/>
      <c r="ER830" s="775"/>
      <c r="ES830" s="775"/>
      <c r="ET830" s="775"/>
      <c r="EU830" s="775"/>
      <c r="EV830" s="775"/>
      <c r="EW830" s="775"/>
      <c r="EX830" s="775"/>
      <c r="EY830" s="775"/>
      <c r="EZ830" s="775"/>
      <c r="FA830" s="775"/>
      <c r="FB830" s="775"/>
      <c r="FC830" s="775"/>
      <c r="FD830" s="775"/>
      <c r="FE830" s="775"/>
      <c r="FF830" s="775"/>
      <c r="FG830" s="775"/>
      <c r="FH830" s="775"/>
      <c r="FI830" s="775"/>
      <c r="FJ830" s="775"/>
      <c r="FK830" s="775"/>
      <c r="FL830" s="775"/>
      <c r="FM830" s="775"/>
      <c r="FN830" s="775"/>
      <c r="FO830" s="775"/>
      <c r="FP830" s="775"/>
      <c r="FQ830" s="775"/>
      <c r="FR830" s="775"/>
      <c r="FS830" s="775"/>
      <c r="FT830" s="775"/>
      <c r="FU830" s="775"/>
      <c r="FV830" s="775"/>
      <c r="FW830" s="775"/>
      <c r="FX830" s="775"/>
      <c r="FY830" s="775"/>
      <c r="FZ830" s="775"/>
      <c r="GA830" s="775"/>
      <c r="GB830" s="775"/>
      <c r="GC830" s="775"/>
      <c r="GD830" s="775"/>
      <c r="GE830" s="775"/>
      <c r="GF830" s="775"/>
      <c r="GG830" s="775"/>
      <c r="GH830" s="775"/>
      <c r="GI830" s="775"/>
      <c r="GJ830" s="775"/>
      <c r="GK830" s="775"/>
      <c r="GL830" s="775"/>
      <c r="GM830" s="775"/>
      <c r="GN830" s="775"/>
      <c r="GO830" s="775"/>
      <c r="GP830" s="775"/>
      <c r="GQ830" s="775"/>
      <c r="GR830" s="775"/>
      <c r="GS830" s="775"/>
      <c r="GT830" s="775"/>
      <c r="GU830" s="775"/>
      <c r="GV830" s="775"/>
      <c r="GW830" s="775"/>
      <c r="GX830" s="775"/>
      <c r="GY830" s="775"/>
      <c r="GZ830" s="775"/>
    </row>
    <row r="831" spans="1:208" ht="30" x14ac:dyDescent="0.25">
      <c r="A831" s="24">
        <v>1</v>
      </c>
      <c r="B831" s="1775" t="s">
        <v>372</v>
      </c>
      <c r="C831" s="34">
        <f>'2 уровень'!F1971</f>
        <v>3640</v>
      </c>
      <c r="D831" s="34">
        <f>'2 уровень'!G1971</f>
        <v>0</v>
      </c>
      <c r="E831" s="34">
        <f>'2 уровень'!H1971</f>
        <v>3034</v>
      </c>
      <c r="F831" s="34">
        <f>'2 уровень'!I1971</f>
        <v>3029</v>
      </c>
      <c r="G831" s="780">
        <f>'2 уровень'!J1971</f>
        <v>0</v>
      </c>
      <c r="H831" s="3741">
        <f>'2 уровень'!K1971</f>
        <v>0</v>
      </c>
      <c r="I831" s="794">
        <f>'2 уровень'!L1971</f>
        <v>0</v>
      </c>
      <c r="J831" s="794">
        <f>'2 уровень'!M1971</f>
        <v>0</v>
      </c>
      <c r="K831" s="789">
        <f>'2 уровень'!N1971</f>
        <v>0</v>
      </c>
      <c r="L831" s="789"/>
      <c r="M831" s="789">
        <f>'2 уровень'!P1971</f>
        <v>0</v>
      </c>
      <c r="N831" s="789">
        <f>'2 уровень'!Q1971</f>
        <v>0</v>
      </c>
      <c r="O831" s="789">
        <f>'2 уровень'!R1971</f>
        <v>0</v>
      </c>
      <c r="P831" s="789">
        <f>'2 уровень'!S1971</f>
        <v>0</v>
      </c>
      <c r="Q831" s="789">
        <f>'2 уровень'!T1971</f>
        <v>0</v>
      </c>
      <c r="R831" s="788">
        <f>'2 уровень'!U1971</f>
        <v>0</v>
      </c>
      <c r="S831" s="788">
        <f>'2 уровень'!V1971</f>
        <v>0</v>
      </c>
      <c r="T831" s="788">
        <f>'2 уровень'!W1971</f>
        <v>0</v>
      </c>
      <c r="U831" s="788">
        <f>'2 уровень'!X1971</f>
        <v>0</v>
      </c>
      <c r="V831" s="788">
        <f>'2 уровень'!Y1971</f>
        <v>0</v>
      </c>
      <c r="W831" s="788">
        <f>'2 уровень'!Z1971</f>
        <v>0</v>
      </c>
      <c r="X831" s="788">
        <f>'2 уровень'!AA1971</f>
        <v>0</v>
      </c>
      <c r="Y831" s="788">
        <f>'2 уровень'!AB1971</f>
        <v>0</v>
      </c>
      <c r="Z831" s="788">
        <f>'2 уровень'!AC1971</f>
        <v>0</v>
      </c>
      <c r="AA831" s="788">
        <f>'2 уровень'!AD1971</f>
        <v>0</v>
      </c>
      <c r="AB831" s="788">
        <f>'2 уровень'!AE1971</f>
        <v>0</v>
      </c>
      <c r="AC831" s="788">
        <f>'2 уровень'!AF1971</f>
        <v>0</v>
      </c>
      <c r="AD831" s="788">
        <f>'2 уровень'!AG1971</f>
        <v>0</v>
      </c>
      <c r="AE831" s="3194">
        <f>'2 уровень'!AH1971</f>
        <v>0</v>
      </c>
      <c r="AF831" s="788">
        <f>'2 уровень'!AI1971</f>
        <v>0</v>
      </c>
      <c r="AG831" s="788">
        <f>'2 уровень'!AJ1971</f>
        <v>0</v>
      </c>
      <c r="AH831" s="788">
        <f>'2 уровень'!AK1971</f>
        <v>0</v>
      </c>
      <c r="AI831" s="788">
        <f>'2 уровень'!AL1971</f>
        <v>0</v>
      </c>
      <c r="AJ831" s="2097">
        <f>'2 уровень'!AM1971</f>
        <v>0</v>
      </c>
      <c r="AK831" s="3770">
        <f>'2 уровень'!AN1971</f>
        <v>0</v>
      </c>
      <c r="AL831" s="788"/>
      <c r="AM831" s="788"/>
      <c r="AN831" s="4237">
        <f>'2 уровень'!AO1971</f>
        <v>0</v>
      </c>
      <c r="AO831" s="4244">
        <f>'2 уровень'!AP1971</f>
        <v>0</v>
      </c>
      <c r="AP831" s="1339">
        <f t="shared" si="128"/>
        <v>0</v>
      </c>
      <c r="AQ831" s="3813">
        <f t="shared" si="129"/>
        <v>0</v>
      </c>
      <c r="AR831" s="775"/>
      <c r="AS831" s="775"/>
      <c r="AT831" s="775"/>
      <c r="AU831" s="775"/>
      <c r="AV831" s="775"/>
      <c r="AW831" s="775"/>
      <c r="AX831" s="775"/>
      <c r="AY831" s="775"/>
      <c r="AZ831" s="775"/>
      <c r="BA831" s="775"/>
      <c r="BB831" s="775"/>
      <c r="BC831" s="775"/>
      <c r="BD831" s="775"/>
      <c r="BE831" s="775"/>
      <c r="BF831" s="775"/>
      <c r="BG831" s="775"/>
      <c r="BH831" s="775"/>
      <c r="BI831" s="775"/>
      <c r="BJ831" s="775"/>
      <c r="BK831" s="775"/>
      <c r="BL831" s="775"/>
      <c r="BM831" s="775"/>
      <c r="BN831" s="775"/>
      <c r="BO831" s="775"/>
      <c r="BP831" s="775"/>
      <c r="BQ831" s="775"/>
      <c r="BR831" s="775"/>
      <c r="BS831" s="775"/>
      <c r="BT831" s="775"/>
      <c r="BU831" s="775"/>
      <c r="BV831" s="775"/>
      <c r="BW831" s="775"/>
      <c r="BX831" s="775"/>
      <c r="BY831" s="775"/>
      <c r="BZ831" s="775"/>
      <c r="CA831" s="775"/>
      <c r="CB831" s="775"/>
      <c r="CC831" s="775"/>
      <c r="CD831" s="775"/>
      <c r="CE831" s="775"/>
      <c r="CF831" s="775"/>
      <c r="CG831" s="775"/>
      <c r="CH831" s="775"/>
      <c r="CI831" s="775"/>
      <c r="CJ831" s="775"/>
      <c r="CK831" s="775"/>
      <c r="CL831" s="775"/>
      <c r="CM831" s="775"/>
      <c r="CN831" s="775"/>
      <c r="CO831" s="775"/>
      <c r="CP831" s="775"/>
      <c r="CQ831" s="775"/>
      <c r="CR831" s="775"/>
      <c r="CS831" s="775"/>
      <c r="CT831" s="775"/>
      <c r="CU831" s="775"/>
      <c r="CV831" s="775"/>
      <c r="CW831" s="775"/>
      <c r="CX831" s="775"/>
      <c r="CY831" s="775"/>
      <c r="CZ831" s="775"/>
      <c r="DA831" s="775"/>
      <c r="DB831" s="775"/>
      <c r="DC831" s="775"/>
      <c r="DD831" s="775"/>
      <c r="DE831" s="775"/>
      <c r="DF831" s="775"/>
      <c r="DG831" s="775"/>
      <c r="DH831" s="775"/>
      <c r="DI831" s="775"/>
      <c r="DJ831" s="775"/>
      <c r="DK831" s="775"/>
      <c r="DL831" s="775"/>
      <c r="DM831" s="775"/>
      <c r="DN831" s="775"/>
      <c r="DO831" s="775"/>
      <c r="DP831" s="775"/>
      <c r="DQ831" s="775"/>
      <c r="DR831" s="775"/>
      <c r="DS831" s="775"/>
      <c r="DT831" s="775"/>
      <c r="DU831" s="775"/>
      <c r="DV831" s="775"/>
      <c r="DW831" s="775"/>
      <c r="DX831" s="775"/>
      <c r="DY831" s="775"/>
      <c r="DZ831" s="775"/>
      <c r="EA831" s="775"/>
      <c r="EB831" s="775"/>
      <c r="EC831" s="775"/>
      <c r="ED831" s="775"/>
      <c r="EE831" s="775"/>
      <c r="EF831" s="775"/>
      <c r="EG831" s="775"/>
      <c r="EH831" s="775"/>
      <c r="EI831" s="775"/>
      <c r="EJ831" s="775"/>
      <c r="EK831" s="775"/>
      <c r="EL831" s="775"/>
      <c r="EM831" s="775"/>
      <c r="EN831" s="775"/>
      <c r="EO831" s="775"/>
      <c r="EP831" s="775"/>
      <c r="EQ831" s="775"/>
      <c r="ER831" s="775"/>
      <c r="ES831" s="775"/>
      <c r="ET831" s="775"/>
      <c r="EU831" s="775"/>
      <c r="EV831" s="775"/>
      <c r="EW831" s="775"/>
      <c r="EX831" s="775"/>
      <c r="EY831" s="775"/>
      <c r="EZ831" s="775"/>
      <c r="FA831" s="775"/>
      <c r="FB831" s="775"/>
      <c r="FC831" s="775"/>
      <c r="FD831" s="775"/>
      <c r="FE831" s="775"/>
      <c r="FF831" s="775"/>
      <c r="FG831" s="775"/>
      <c r="FH831" s="775"/>
      <c r="FI831" s="775"/>
      <c r="FJ831" s="775"/>
      <c r="FK831" s="775"/>
      <c r="FL831" s="775"/>
      <c r="FM831" s="775"/>
      <c r="FN831" s="775"/>
      <c r="FO831" s="775"/>
      <c r="FP831" s="775"/>
      <c r="FQ831" s="775"/>
      <c r="FR831" s="775"/>
      <c r="FS831" s="775"/>
      <c r="FT831" s="775"/>
      <c r="FU831" s="775"/>
      <c r="FV831" s="775"/>
      <c r="FW831" s="775"/>
      <c r="FX831" s="775"/>
      <c r="FY831" s="775"/>
      <c r="FZ831" s="775"/>
      <c r="GA831" s="775"/>
      <c r="GB831" s="775"/>
      <c r="GC831" s="775"/>
      <c r="GD831" s="775"/>
      <c r="GE831" s="775"/>
      <c r="GF831" s="775"/>
      <c r="GG831" s="775"/>
      <c r="GH831" s="775"/>
      <c r="GI831" s="775"/>
      <c r="GJ831" s="775"/>
      <c r="GK831" s="775"/>
      <c r="GL831" s="775"/>
      <c r="GM831" s="775"/>
      <c r="GN831" s="775"/>
      <c r="GO831" s="775"/>
      <c r="GP831" s="775"/>
      <c r="GQ831" s="775"/>
      <c r="GR831" s="775"/>
      <c r="GS831" s="775"/>
      <c r="GT831" s="775"/>
      <c r="GU831" s="775"/>
      <c r="GV831" s="775"/>
      <c r="GW831" s="775"/>
      <c r="GX831" s="775"/>
      <c r="GY831" s="775"/>
      <c r="GZ831" s="775"/>
    </row>
    <row r="832" spans="1:208" x14ac:dyDescent="0.25">
      <c r="A832" s="24">
        <v>1</v>
      </c>
      <c r="B832" s="1125" t="s">
        <v>373</v>
      </c>
      <c r="C832" s="34">
        <f>'2 уровень'!F1972</f>
        <v>3640</v>
      </c>
      <c r="D832" s="34">
        <f>'2 уровень'!G1972</f>
        <v>0</v>
      </c>
      <c r="E832" s="34">
        <f>'2 уровень'!H1972</f>
        <v>3034</v>
      </c>
      <c r="F832" s="34">
        <f>'2 уровень'!I1972</f>
        <v>3029</v>
      </c>
      <c r="G832" s="780">
        <f>'2 уровень'!J1972</f>
        <v>0</v>
      </c>
      <c r="H832" s="3741">
        <f>'2 уровень'!K1972</f>
        <v>0</v>
      </c>
      <c r="I832" s="794">
        <f>'2 уровень'!L1972</f>
        <v>0</v>
      </c>
      <c r="J832" s="794">
        <f>'2 уровень'!M1972</f>
        <v>0</v>
      </c>
      <c r="K832" s="789">
        <f>'2 уровень'!N1972</f>
        <v>0</v>
      </c>
      <c r="L832" s="789"/>
      <c r="M832" s="789">
        <f>'2 уровень'!P1972</f>
        <v>0</v>
      </c>
      <c r="N832" s="789">
        <f>'2 уровень'!Q1972</f>
        <v>0</v>
      </c>
      <c r="O832" s="789">
        <f>'2 уровень'!R1972</f>
        <v>0</v>
      </c>
      <c r="P832" s="789">
        <f>'2 уровень'!S1972</f>
        <v>0</v>
      </c>
      <c r="Q832" s="789">
        <f>'2 уровень'!T1972</f>
        <v>0</v>
      </c>
      <c r="R832" s="788">
        <f>'2 уровень'!U1972</f>
        <v>0</v>
      </c>
      <c r="S832" s="788">
        <f>'2 уровень'!V1972</f>
        <v>0</v>
      </c>
      <c r="T832" s="788">
        <f>'2 уровень'!W1972</f>
        <v>0</v>
      </c>
      <c r="U832" s="788">
        <f>'2 уровень'!X1972</f>
        <v>0</v>
      </c>
      <c r="V832" s="788">
        <f>'2 уровень'!Y1972</f>
        <v>0</v>
      </c>
      <c r="W832" s="788">
        <f>'2 уровень'!Z1972</f>
        <v>0</v>
      </c>
      <c r="X832" s="788">
        <f>'2 уровень'!AA1972</f>
        <v>0</v>
      </c>
      <c r="Y832" s="788">
        <f>'2 уровень'!AB1972</f>
        <v>0</v>
      </c>
      <c r="Z832" s="788">
        <f>'2 уровень'!AC1972</f>
        <v>0</v>
      </c>
      <c r="AA832" s="788">
        <f>'2 уровень'!AD1972</f>
        <v>0</v>
      </c>
      <c r="AB832" s="788">
        <f>'2 уровень'!AE1972</f>
        <v>0</v>
      </c>
      <c r="AC832" s="788">
        <f>'2 уровень'!AF1972</f>
        <v>0</v>
      </c>
      <c r="AD832" s="788">
        <f>'2 уровень'!AG1972</f>
        <v>0</v>
      </c>
      <c r="AE832" s="3194">
        <f>'2 уровень'!AH1972</f>
        <v>0</v>
      </c>
      <c r="AF832" s="788">
        <f>'2 уровень'!AI1972</f>
        <v>0</v>
      </c>
      <c r="AG832" s="788">
        <f>'2 уровень'!AJ1972</f>
        <v>0</v>
      </c>
      <c r="AH832" s="788">
        <f>'2 уровень'!AK1972</f>
        <v>0</v>
      </c>
      <c r="AI832" s="788">
        <f>'2 уровень'!AL1972</f>
        <v>0</v>
      </c>
      <c r="AJ832" s="2097">
        <f>'2 уровень'!AM1972</f>
        <v>0</v>
      </c>
      <c r="AK832" s="3770">
        <f>'2 уровень'!AN1972</f>
        <v>0</v>
      </c>
      <c r="AL832" s="788"/>
      <c r="AM832" s="788"/>
      <c r="AN832" s="4237">
        <f>'2 уровень'!AO1972</f>
        <v>0</v>
      </c>
      <c r="AO832" s="4244">
        <f>'2 уровень'!AP1972</f>
        <v>0</v>
      </c>
      <c r="AP832" s="1339">
        <f t="shared" si="128"/>
        <v>0</v>
      </c>
      <c r="AQ832" s="3813">
        <f t="shared" si="129"/>
        <v>0</v>
      </c>
      <c r="AR832" s="775"/>
      <c r="AS832" s="775"/>
      <c r="AT832" s="775"/>
      <c r="AU832" s="775"/>
      <c r="AV832" s="775"/>
      <c r="AW832" s="775"/>
      <c r="AX832" s="775"/>
      <c r="AY832" s="775"/>
      <c r="AZ832" s="775"/>
      <c r="BA832" s="775"/>
      <c r="BB832" s="775"/>
      <c r="BC832" s="775"/>
      <c r="BD832" s="775"/>
      <c r="BE832" s="775"/>
      <c r="BF832" s="775"/>
      <c r="BG832" s="775"/>
      <c r="BH832" s="775"/>
      <c r="BI832" s="775"/>
      <c r="BJ832" s="775"/>
      <c r="BK832" s="775"/>
      <c r="BL832" s="775"/>
      <c r="BM832" s="775"/>
      <c r="BN832" s="775"/>
      <c r="BO832" s="775"/>
      <c r="BP832" s="775"/>
      <c r="BQ832" s="775"/>
      <c r="BR832" s="775"/>
      <c r="BS832" s="775"/>
      <c r="BT832" s="775"/>
      <c r="BU832" s="775"/>
      <c r="BV832" s="775"/>
      <c r="BW832" s="775"/>
      <c r="BX832" s="775"/>
      <c r="BY832" s="775"/>
      <c r="BZ832" s="775"/>
      <c r="CA832" s="775"/>
      <c r="CB832" s="775"/>
      <c r="CC832" s="775"/>
      <c r="CD832" s="775"/>
      <c r="CE832" s="775"/>
      <c r="CF832" s="775"/>
      <c r="CG832" s="775"/>
      <c r="CH832" s="775"/>
      <c r="CI832" s="775"/>
      <c r="CJ832" s="775"/>
      <c r="CK832" s="775"/>
      <c r="CL832" s="775"/>
      <c r="CM832" s="775"/>
      <c r="CN832" s="775"/>
      <c r="CO832" s="775"/>
      <c r="CP832" s="775"/>
      <c r="CQ832" s="775"/>
      <c r="CR832" s="775"/>
      <c r="CS832" s="775"/>
      <c r="CT832" s="775"/>
      <c r="CU832" s="775"/>
      <c r="CV832" s="775"/>
      <c r="CW832" s="775"/>
      <c r="CX832" s="775"/>
      <c r="CY832" s="775"/>
      <c r="CZ832" s="775"/>
      <c r="DA832" s="775"/>
      <c r="DB832" s="775"/>
      <c r="DC832" s="775"/>
      <c r="DD832" s="775"/>
      <c r="DE832" s="775"/>
      <c r="DF832" s="775"/>
      <c r="DG832" s="775"/>
      <c r="DH832" s="775"/>
      <c r="DI832" s="775"/>
      <c r="DJ832" s="775"/>
      <c r="DK832" s="775"/>
      <c r="DL832" s="775"/>
      <c r="DM832" s="775"/>
      <c r="DN832" s="775"/>
      <c r="DO832" s="775"/>
      <c r="DP832" s="775"/>
      <c r="DQ832" s="775"/>
      <c r="DR832" s="775"/>
      <c r="DS832" s="775"/>
      <c r="DT832" s="775"/>
      <c r="DU832" s="775"/>
      <c r="DV832" s="775"/>
      <c r="DW832" s="775"/>
      <c r="DX832" s="775"/>
      <c r="DY832" s="775"/>
      <c r="DZ832" s="775"/>
      <c r="EA832" s="775"/>
      <c r="EB832" s="775"/>
      <c r="EC832" s="775"/>
      <c r="ED832" s="775"/>
      <c r="EE832" s="775"/>
      <c r="EF832" s="775"/>
      <c r="EG832" s="775"/>
      <c r="EH832" s="775"/>
      <c r="EI832" s="775"/>
      <c r="EJ832" s="775"/>
      <c r="EK832" s="775"/>
      <c r="EL832" s="775"/>
      <c r="EM832" s="775"/>
      <c r="EN832" s="775"/>
      <c r="EO832" s="775"/>
      <c r="EP832" s="775"/>
      <c r="EQ832" s="775"/>
      <c r="ER832" s="775"/>
      <c r="ES832" s="775"/>
      <c r="ET832" s="775"/>
      <c r="EU832" s="775"/>
      <c r="EV832" s="775"/>
      <c r="EW832" s="775"/>
      <c r="EX832" s="775"/>
      <c r="EY832" s="775"/>
      <c r="EZ832" s="775"/>
      <c r="FA832" s="775"/>
      <c r="FB832" s="775"/>
      <c r="FC832" s="775"/>
      <c r="FD832" s="775"/>
      <c r="FE832" s="775"/>
      <c r="FF832" s="775"/>
      <c r="FG832" s="775"/>
      <c r="FH832" s="775"/>
      <c r="FI832" s="775"/>
      <c r="FJ832" s="775"/>
      <c r="FK832" s="775"/>
      <c r="FL832" s="775"/>
      <c r="FM832" s="775"/>
      <c r="FN832" s="775"/>
      <c r="FO832" s="775"/>
      <c r="FP832" s="775"/>
      <c r="FQ832" s="775"/>
      <c r="FR832" s="775"/>
      <c r="FS832" s="775"/>
      <c r="FT832" s="775"/>
      <c r="FU832" s="775"/>
      <c r="FV832" s="775"/>
      <c r="FW832" s="775"/>
      <c r="FX832" s="775"/>
      <c r="FY832" s="775"/>
      <c r="FZ832" s="775"/>
      <c r="GA832" s="775"/>
      <c r="GB832" s="775"/>
      <c r="GC832" s="775"/>
      <c r="GD832" s="775"/>
      <c r="GE832" s="775"/>
      <c r="GF832" s="775"/>
      <c r="GG832" s="775"/>
      <c r="GH832" s="775"/>
      <c r="GI832" s="775"/>
      <c r="GJ832" s="775"/>
      <c r="GK832" s="775"/>
      <c r="GL832" s="775"/>
      <c r="GM832" s="775"/>
      <c r="GN832" s="775"/>
      <c r="GO832" s="775"/>
      <c r="GP832" s="775"/>
      <c r="GQ832" s="775"/>
      <c r="GR832" s="775"/>
      <c r="GS832" s="775"/>
      <c r="GT832" s="775"/>
      <c r="GU832" s="775"/>
      <c r="GV832" s="775"/>
      <c r="GW832" s="775"/>
      <c r="GX832" s="775"/>
      <c r="GY832" s="775"/>
      <c r="GZ832" s="775"/>
    </row>
    <row r="833" spans="1:208" ht="30" x14ac:dyDescent="0.25">
      <c r="A833" s="24">
        <v>1</v>
      </c>
      <c r="B833" s="1125" t="s">
        <v>399</v>
      </c>
      <c r="C833" s="34">
        <f>'2 уровень'!F1973</f>
        <v>0</v>
      </c>
      <c r="D833" s="34">
        <f>'2 уровень'!G1973</f>
        <v>0</v>
      </c>
      <c r="E833" s="34">
        <f>'2 уровень'!H1973</f>
        <v>0</v>
      </c>
      <c r="F833" s="34">
        <f>'2 уровень'!I1973</f>
        <v>0</v>
      </c>
      <c r="G833" s="780">
        <f>'2 уровень'!J1973</f>
        <v>0</v>
      </c>
      <c r="H833" s="3741">
        <f>'2 уровень'!K1973</f>
        <v>0</v>
      </c>
      <c r="I833" s="794">
        <f>'2 уровень'!L1973</f>
        <v>0</v>
      </c>
      <c r="J833" s="794">
        <f>'2 уровень'!M1973</f>
        <v>0</v>
      </c>
      <c r="K833" s="789">
        <f>'2 уровень'!N1973</f>
        <v>0</v>
      </c>
      <c r="L833" s="789"/>
      <c r="M833" s="789">
        <f>'2 уровень'!P1973</f>
        <v>0</v>
      </c>
      <c r="N833" s="789">
        <f>'2 уровень'!Q1973</f>
        <v>0</v>
      </c>
      <c r="O833" s="789">
        <f>'2 уровень'!R1973</f>
        <v>0</v>
      </c>
      <c r="P833" s="789">
        <f>'2 уровень'!S1973</f>
        <v>0</v>
      </c>
      <c r="Q833" s="789">
        <f>'2 уровень'!T1973</f>
        <v>0</v>
      </c>
      <c r="R833" s="788">
        <f>'2 уровень'!U1973</f>
        <v>0</v>
      </c>
      <c r="S833" s="788">
        <f>'2 уровень'!V1973</f>
        <v>0</v>
      </c>
      <c r="T833" s="788">
        <f>'2 уровень'!W1973</f>
        <v>0</v>
      </c>
      <c r="U833" s="788">
        <f>'2 уровень'!X1973</f>
        <v>0</v>
      </c>
      <c r="V833" s="788">
        <f>'2 уровень'!Y1973</f>
        <v>0</v>
      </c>
      <c r="W833" s="788">
        <f>'2 уровень'!Z1973</f>
        <v>0</v>
      </c>
      <c r="X833" s="788">
        <f>'2 уровень'!AA1973</f>
        <v>0</v>
      </c>
      <c r="Y833" s="788">
        <f>'2 уровень'!AB1973</f>
        <v>0</v>
      </c>
      <c r="Z833" s="788">
        <f>'2 уровень'!AC1973</f>
        <v>0</v>
      </c>
      <c r="AA833" s="788">
        <f>'2 уровень'!AD1973</f>
        <v>0</v>
      </c>
      <c r="AB833" s="788">
        <f>'2 уровень'!AE1973</f>
        <v>0</v>
      </c>
      <c r="AC833" s="788">
        <f>'2 уровень'!AF1973</f>
        <v>0</v>
      </c>
      <c r="AD833" s="788">
        <f>'2 уровень'!AG1973</f>
        <v>0</v>
      </c>
      <c r="AE833" s="3194">
        <f>'2 уровень'!AH1973</f>
        <v>0</v>
      </c>
      <c r="AF833" s="788">
        <f>'2 уровень'!AI1973</f>
        <v>0</v>
      </c>
      <c r="AG833" s="788">
        <f>'2 уровень'!AJ1973</f>
        <v>0</v>
      </c>
      <c r="AH833" s="788">
        <f>'2 уровень'!AK1973</f>
        <v>0</v>
      </c>
      <c r="AI833" s="788">
        <f>'2 уровень'!AL1973</f>
        <v>0</v>
      </c>
      <c r="AJ833" s="2097">
        <f>'2 уровень'!AM1973</f>
        <v>0</v>
      </c>
      <c r="AK833" s="3770">
        <f>'2 уровень'!AN1973</f>
        <v>0</v>
      </c>
      <c r="AL833" s="788"/>
      <c r="AM833" s="788"/>
      <c r="AN833" s="4237">
        <f>'2 уровень'!AO1973</f>
        <v>0</v>
      </c>
      <c r="AO833" s="4244">
        <f>'2 уровень'!AP1973</f>
        <v>0</v>
      </c>
      <c r="AP833" s="1339">
        <f t="shared" si="128"/>
        <v>0</v>
      </c>
      <c r="AQ833" s="3813" t="e">
        <f t="shared" si="129"/>
        <v>#DIV/0!</v>
      </c>
      <c r="AR833" s="775"/>
      <c r="AS833" s="775"/>
      <c r="AT833" s="775"/>
      <c r="AU833" s="775"/>
      <c r="AV833" s="775"/>
      <c r="AW833" s="775"/>
      <c r="AX833" s="775"/>
      <c r="AY833" s="775"/>
      <c r="AZ833" s="775"/>
      <c r="BA833" s="775"/>
      <c r="BB833" s="775"/>
      <c r="BC833" s="775"/>
      <c r="BD833" s="775"/>
      <c r="BE833" s="775"/>
      <c r="BF833" s="775"/>
      <c r="BG833" s="775"/>
      <c r="BH833" s="775"/>
      <c r="BI833" s="775"/>
      <c r="BJ833" s="775"/>
      <c r="BK833" s="775"/>
      <c r="BL833" s="775"/>
      <c r="BM833" s="775"/>
      <c r="BN833" s="775"/>
      <c r="BO833" s="775"/>
      <c r="BP833" s="775"/>
      <c r="BQ833" s="775"/>
      <c r="BR833" s="775"/>
      <c r="BS833" s="775"/>
      <c r="BT833" s="775"/>
      <c r="BU833" s="775"/>
      <c r="BV833" s="775"/>
      <c r="BW833" s="775"/>
      <c r="BX833" s="775"/>
      <c r="BY833" s="775"/>
      <c r="BZ833" s="775"/>
      <c r="CA833" s="775"/>
      <c r="CB833" s="775"/>
      <c r="CC833" s="775"/>
      <c r="CD833" s="775"/>
      <c r="CE833" s="775"/>
      <c r="CF833" s="775"/>
      <c r="CG833" s="775"/>
      <c r="CH833" s="775"/>
      <c r="CI833" s="775"/>
      <c r="CJ833" s="775"/>
      <c r="CK833" s="775"/>
      <c r="CL833" s="775"/>
      <c r="CM833" s="775"/>
      <c r="CN833" s="775"/>
      <c r="CO833" s="775"/>
      <c r="CP833" s="775"/>
      <c r="CQ833" s="775"/>
      <c r="CR833" s="775"/>
      <c r="CS833" s="775"/>
      <c r="CT833" s="775"/>
      <c r="CU833" s="775"/>
      <c r="CV833" s="775"/>
      <c r="CW833" s="775"/>
      <c r="CX833" s="775"/>
      <c r="CY833" s="775"/>
      <c r="CZ833" s="775"/>
      <c r="DA833" s="775"/>
      <c r="DB833" s="775"/>
      <c r="DC833" s="775"/>
      <c r="DD833" s="775"/>
      <c r="DE833" s="775"/>
      <c r="DF833" s="775"/>
      <c r="DG833" s="775"/>
      <c r="DH833" s="775"/>
      <c r="DI833" s="775"/>
      <c r="DJ833" s="775"/>
      <c r="DK833" s="775"/>
      <c r="DL833" s="775"/>
      <c r="DM833" s="775"/>
      <c r="DN833" s="775"/>
      <c r="DO833" s="775"/>
      <c r="DP833" s="775"/>
      <c r="DQ833" s="775"/>
      <c r="DR833" s="775"/>
      <c r="DS833" s="775"/>
      <c r="DT833" s="775"/>
      <c r="DU833" s="775"/>
      <c r="DV833" s="775"/>
      <c r="DW833" s="775"/>
      <c r="DX833" s="775"/>
      <c r="DY833" s="775"/>
      <c r="DZ833" s="775"/>
      <c r="EA833" s="775"/>
      <c r="EB833" s="775"/>
      <c r="EC833" s="775"/>
      <c r="ED833" s="775"/>
      <c r="EE833" s="775"/>
      <c r="EF833" s="775"/>
      <c r="EG833" s="775"/>
      <c r="EH833" s="775"/>
      <c r="EI833" s="775"/>
      <c r="EJ833" s="775"/>
      <c r="EK833" s="775"/>
      <c r="EL833" s="775"/>
      <c r="EM833" s="775"/>
      <c r="EN833" s="775"/>
      <c r="EO833" s="775"/>
      <c r="EP833" s="775"/>
      <c r="EQ833" s="775"/>
      <c r="ER833" s="775"/>
      <c r="ES833" s="775"/>
      <c r="ET833" s="775"/>
      <c r="EU833" s="775"/>
      <c r="EV833" s="775"/>
      <c r="EW833" s="775"/>
      <c r="EX833" s="775"/>
      <c r="EY833" s="775"/>
      <c r="EZ833" s="775"/>
      <c r="FA833" s="775"/>
      <c r="FB833" s="775"/>
      <c r="FC833" s="775"/>
      <c r="FD833" s="775"/>
      <c r="FE833" s="775"/>
      <c r="FF833" s="775"/>
      <c r="FG833" s="775"/>
      <c r="FH833" s="775"/>
      <c r="FI833" s="775"/>
      <c r="FJ833" s="775"/>
      <c r="FK833" s="775"/>
      <c r="FL833" s="775"/>
      <c r="FM833" s="775"/>
      <c r="FN833" s="775"/>
      <c r="FO833" s="775"/>
      <c r="FP833" s="775"/>
      <c r="FQ833" s="775"/>
      <c r="FR833" s="775"/>
      <c r="FS833" s="775"/>
      <c r="FT833" s="775"/>
      <c r="FU833" s="775"/>
      <c r="FV833" s="775"/>
      <c r="FW833" s="775"/>
      <c r="FX833" s="775"/>
      <c r="FY833" s="775"/>
      <c r="FZ833" s="775"/>
      <c r="GA833" s="775"/>
      <c r="GB833" s="775"/>
      <c r="GC833" s="775"/>
      <c r="GD833" s="775"/>
      <c r="GE833" s="775"/>
      <c r="GF833" s="775"/>
      <c r="GG833" s="775"/>
      <c r="GH833" s="775"/>
      <c r="GI833" s="775"/>
      <c r="GJ833" s="775"/>
      <c r="GK833" s="775"/>
      <c r="GL833" s="775"/>
      <c r="GM833" s="775"/>
      <c r="GN833" s="775"/>
      <c r="GO833" s="775"/>
      <c r="GP833" s="775"/>
      <c r="GQ833" s="775"/>
      <c r="GR833" s="775"/>
      <c r="GS833" s="775"/>
      <c r="GT833" s="775"/>
      <c r="GU833" s="775"/>
      <c r="GV833" s="775"/>
      <c r="GW833" s="775"/>
      <c r="GX833" s="775"/>
      <c r="GY833" s="775"/>
      <c r="GZ833" s="775"/>
    </row>
    <row r="834" spans="1:208" ht="60" x14ac:dyDescent="0.25">
      <c r="A834" s="24">
        <v>1</v>
      </c>
      <c r="B834" s="1125" t="s">
        <v>375</v>
      </c>
      <c r="C834" s="34">
        <f>'2 уровень'!F1974</f>
        <v>0</v>
      </c>
      <c r="D834" s="34">
        <f>'2 уровень'!G1974</f>
        <v>0</v>
      </c>
      <c r="E834" s="34">
        <f>'2 уровень'!H1974</f>
        <v>0</v>
      </c>
      <c r="F834" s="34">
        <f>'2 уровень'!I1974</f>
        <v>0</v>
      </c>
      <c r="G834" s="780">
        <f>'2 уровень'!J1974</f>
        <v>0</v>
      </c>
      <c r="H834" s="3741">
        <f>'2 уровень'!K1974</f>
        <v>0</v>
      </c>
      <c r="I834" s="794">
        <f>'2 уровень'!L1974</f>
        <v>0</v>
      </c>
      <c r="J834" s="794">
        <f>'2 уровень'!M1974</f>
        <v>0</v>
      </c>
      <c r="K834" s="789">
        <f>'2 уровень'!N1974</f>
        <v>0</v>
      </c>
      <c r="L834" s="789"/>
      <c r="M834" s="789">
        <f>'2 уровень'!P1974</f>
        <v>0</v>
      </c>
      <c r="N834" s="789">
        <f>'2 уровень'!Q1974</f>
        <v>0</v>
      </c>
      <c r="O834" s="789">
        <f>'2 уровень'!R1974</f>
        <v>0</v>
      </c>
      <c r="P834" s="789">
        <f>'2 уровень'!S1974</f>
        <v>0</v>
      </c>
      <c r="Q834" s="789">
        <f>'2 уровень'!T1974</f>
        <v>0</v>
      </c>
      <c r="R834" s="788">
        <f>'2 уровень'!U1974</f>
        <v>0</v>
      </c>
      <c r="S834" s="788">
        <f>'2 уровень'!V1974</f>
        <v>0</v>
      </c>
      <c r="T834" s="788">
        <f>'2 уровень'!W1974</f>
        <v>0</v>
      </c>
      <c r="U834" s="788">
        <f>'2 уровень'!X1974</f>
        <v>0</v>
      </c>
      <c r="V834" s="788">
        <f>'2 уровень'!Y1974</f>
        <v>0</v>
      </c>
      <c r="W834" s="788">
        <f>'2 уровень'!Z1974</f>
        <v>0</v>
      </c>
      <c r="X834" s="788">
        <f>'2 уровень'!AA1974</f>
        <v>0</v>
      </c>
      <c r="Y834" s="788">
        <f>'2 уровень'!AB1974</f>
        <v>0</v>
      </c>
      <c r="Z834" s="788">
        <f>'2 уровень'!AC1974</f>
        <v>0</v>
      </c>
      <c r="AA834" s="788">
        <f>'2 уровень'!AD1974</f>
        <v>0</v>
      </c>
      <c r="AB834" s="788">
        <f>'2 уровень'!AE1974</f>
        <v>0</v>
      </c>
      <c r="AC834" s="788">
        <f>'2 уровень'!AF1974</f>
        <v>0</v>
      </c>
      <c r="AD834" s="788">
        <f>'2 уровень'!AG1974</f>
        <v>0</v>
      </c>
      <c r="AE834" s="3194">
        <f>'2 уровень'!AH1974</f>
        <v>0</v>
      </c>
      <c r="AF834" s="788">
        <f>'2 уровень'!AI1974</f>
        <v>0</v>
      </c>
      <c r="AG834" s="788">
        <f>'2 уровень'!AJ1974</f>
        <v>0</v>
      </c>
      <c r="AH834" s="788">
        <f>'2 уровень'!AK1974</f>
        <v>0</v>
      </c>
      <c r="AI834" s="788">
        <f>'2 уровень'!AL1974</f>
        <v>0</v>
      </c>
      <c r="AJ834" s="2097">
        <f>'2 уровень'!AM1974</f>
        <v>0</v>
      </c>
      <c r="AK834" s="3770">
        <f>'2 уровень'!AN1974</f>
        <v>0</v>
      </c>
      <c r="AL834" s="788"/>
      <c r="AM834" s="788"/>
      <c r="AN834" s="4237">
        <f>'2 уровень'!AO1974</f>
        <v>0</v>
      </c>
      <c r="AO834" s="4244">
        <f>'2 уровень'!AP1974</f>
        <v>0</v>
      </c>
      <c r="AP834" s="1339">
        <f t="shared" si="128"/>
        <v>0</v>
      </c>
      <c r="AQ834" s="3813" t="e">
        <f t="shared" si="129"/>
        <v>#DIV/0!</v>
      </c>
      <c r="AR834" s="775"/>
      <c r="AS834" s="775"/>
      <c r="AT834" s="775"/>
      <c r="AU834" s="775"/>
      <c r="AV834" s="775"/>
      <c r="AW834" s="775"/>
      <c r="AX834" s="775"/>
      <c r="AY834" s="775"/>
      <c r="AZ834" s="775"/>
      <c r="BA834" s="775"/>
      <c r="BB834" s="775"/>
      <c r="BC834" s="775"/>
      <c r="BD834" s="775"/>
      <c r="BE834" s="775"/>
      <c r="BF834" s="775"/>
      <c r="BG834" s="775"/>
      <c r="BH834" s="775"/>
      <c r="BI834" s="775"/>
      <c r="BJ834" s="775"/>
      <c r="BK834" s="775"/>
      <c r="BL834" s="775"/>
      <c r="BM834" s="775"/>
      <c r="BN834" s="775"/>
      <c r="BO834" s="775"/>
      <c r="BP834" s="775"/>
      <c r="BQ834" s="775"/>
      <c r="BR834" s="775"/>
      <c r="BS834" s="775"/>
      <c r="BT834" s="775"/>
      <c r="BU834" s="775"/>
      <c r="BV834" s="775"/>
      <c r="BW834" s="775"/>
      <c r="BX834" s="775"/>
      <c r="BY834" s="775"/>
      <c r="BZ834" s="775"/>
      <c r="CA834" s="775"/>
      <c r="CB834" s="775"/>
      <c r="CC834" s="775"/>
      <c r="CD834" s="775"/>
      <c r="CE834" s="775"/>
      <c r="CF834" s="775"/>
      <c r="CG834" s="775"/>
      <c r="CH834" s="775"/>
      <c r="CI834" s="775"/>
      <c r="CJ834" s="775"/>
      <c r="CK834" s="775"/>
      <c r="CL834" s="775"/>
      <c r="CM834" s="775"/>
      <c r="CN834" s="775"/>
      <c r="CO834" s="775"/>
      <c r="CP834" s="775"/>
      <c r="CQ834" s="775"/>
      <c r="CR834" s="775"/>
      <c r="CS834" s="775"/>
      <c r="CT834" s="775"/>
      <c r="CU834" s="775"/>
      <c r="CV834" s="775"/>
      <c r="CW834" s="775"/>
      <c r="CX834" s="775"/>
      <c r="CY834" s="775"/>
      <c r="CZ834" s="775"/>
      <c r="DA834" s="775"/>
      <c r="DB834" s="775"/>
      <c r="DC834" s="775"/>
      <c r="DD834" s="775"/>
      <c r="DE834" s="775"/>
      <c r="DF834" s="775"/>
      <c r="DG834" s="775"/>
      <c r="DH834" s="775"/>
      <c r="DI834" s="775"/>
      <c r="DJ834" s="775"/>
      <c r="DK834" s="775"/>
      <c r="DL834" s="775"/>
      <c r="DM834" s="775"/>
      <c r="DN834" s="775"/>
      <c r="DO834" s="775"/>
      <c r="DP834" s="775"/>
      <c r="DQ834" s="775"/>
      <c r="DR834" s="775"/>
      <c r="DS834" s="775"/>
      <c r="DT834" s="775"/>
      <c r="DU834" s="775"/>
      <c r="DV834" s="775"/>
      <c r="DW834" s="775"/>
      <c r="DX834" s="775"/>
      <c r="DY834" s="775"/>
      <c r="DZ834" s="775"/>
      <c r="EA834" s="775"/>
      <c r="EB834" s="775"/>
      <c r="EC834" s="775"/>
      <c r="ED834" s="775"/>
      <c r="EE834" s="775"/>
      <c r="EF834" s="775"/>
      <c r="EG834" s="775"/>
      <c r="EH834" s="775"/>
      <c r="EI834" s="775"/>
      <c r="EJ834" s="775"/>
      <c r="EK834" s="775"/>
      <c r="EL834" s="775"/>
      <c r="EM834" s="775"/>
      <c r="EN834" s="775"/>
      <c r="EO834" s="775"/>
      <c r="EP834" s="775"/>
      <c r="EQ834" s="775"/>
      <c r="ER834" s="775"/>
      <c r="ES834" s="775"/>
      <c r="ET834" s="775"/>
      <c r="EU834" s="775"/>
      <c r="EV834" s="775"/>
      <c r="EW834" s="775"/>
      <c r="EX834" s="775"/>
      <c r="EY834" s="775"/>
      <c r="EZ834" s="775"/>
      <c r="FA834" s="775"/>
      <c r="FB834" s="775"/>
      <c r="FC834" s="775"/>
      <c r="FD834" s="775"/>
      <c r="FE834" s="775"/>
      <c r="FF834" s="775"/>
      <c r="FG834" s="775"/>
      <c r="FH834" s="775"/>
      <c r="FI834" s="775"/>
      <c r="FJ834" s="775"/>
      <c r="FK834" s="775"/>
      <c r="FL834" s="775"/>
      <c r="FM834" s="775"/>
      <c r="FN834" s="775"/>
      <c r="FO834" s="775"/>
      <c r="FP834" s="775"/>
      <c r="FQ834" s="775"/>
      <c r="FR834" s="775"/>
      <c r="FS834" s="775"/>
      <c r="FT834" s="775"/>
      <c r="FU834" s="775"/>
      <c r="FV834" s="775"/>
      <c r="FW834" s="775"/>
      <c r="FX834" s="775"/>
      <c r="FY834" s="775"/>
      <c r="FZ834" s="775"/>
      <c r="GA834" s="775"/>
      <c r="GB834" s="775"/>
      <c r="GC834" s="775"/>
      <c r="GD834" s="775"/>
      <c r="GE834" s="775"/>
      <c r="GF834" s="775"/>
      <c r="GG834" s="775"/>
      <c r="GH834" s="775"/>
      <c r="GI834" s="775"/>
      <c r="GJ834" s="775"/>
      <c r="GK834" s="775"/>
      <c r="GL834" s="775"/>
      <c r="GM834" s="775"/>
      <c r="GN834" s="775"/>
      <c r="GO834" s="775"/>
      <c r="GP834" s="775"/>
      <c r="GQ834" s="775"/>
      <c r="GR834" s="775"/>
      <c r="GS834" s="775"/>
      <c r="GT834" s="775"/>
      <c r="GU834" s="775"/>
      <c r="GV834" s="775"/>
      <c r="GW834" s="775"/>
      <c r="GX834" s="775"/>
      <c r="GY834" s="775"/>
      <c r="GZ834" s="775"/>
    </row>
    <row r="835" spans="1:208" ht="45" x14ac:dyDescent="0.25">
      <c r="A835" s="24">
        <v>1</v>
      </c>
      <c r="B835" s="2561" t="s">
        <v>376</v>
      </c>
      <c r="C835" s="34">
        <f>'2 уровень'!F1975</f>
        <v>80</v>
      </c>
      <c r="D835" s="34">
        <f>'2 уровень'!G1975</f>
        <v>0</v>
      </c>
      <c r="E835" s="34">
        <f>'2 уровень'!H1975</f>
        <v>67</v>
      </c>
      <c r="F835" s="34">
        <f>'2 уровень'!I1975</f>
        <v>64</v>
      </c>
      <c r="G835" s="780">
        <f>'2 уровень'!J1975</f>
        <v>95.522388059701484</v>
      </c>
      <c r="H835" s="3741">
        <f>'2 уровень'!K1975</f>
        <v>0</v>
      </c>
      <c r="I835" s="794">
        <f>'2 уровень'!L1975</f>
        <v>0</v>
      </c>
      <c r="J835" s="794">
        <f>'2 уровень'!M1975</f>
        <v>0</v>
      </c>
      <c r="K835" s="789">
        <f>'2 уровень'!N1975</f>
        <v>0</v>
      </c>
      <c r="L835" s="789"/>
      <c r="M835" s="789">
        <f>'2 уровень'!P1975</f>
        <v>0</v>
      </c>
      <c r="N835" s="789">
        <f>'2 уровень'!Q1975</f>
        <v>0</v>
      </c>
      <c r="O835" s="789">
        <f>'2 уровень'!R1975</f>
        <v>0</v>
      </c>
      <c r="P835" s="789">
        <f>'2 уровень'!S1975</f>
        <v>0</v>
      </c>
      <c r="Q835" s="789">
        <f>'2 уровень'!T1975</f>
        <v>0</v>
      </c>
      <c r="R835" s="788">
        <f>'2 уровень'!U1975</f>
        <v>0</v>
      </c>
      <c r="S835" s="788">
        <f>'2 уровень'!V1975</f>
        <v>0</v>
      </c>
      <c r="T835" s="788">
        <f>'2 уровень'!W1975</f>
        <v>0</v>
      </c>
      <c r="U835" s="788">
        <f>'2 уровень'!X1975</f>
        <v>0</v>
      </c>
      <c r="V835" s="788">
        <f>'2 уровень'!Y1975</f>
        <v>0</v>
      </c>
      <c r="W835" s="788">
        <f>'2 уровень'!Z1975</f>
        <v>0</v>
      </c>
      <c r="X835" s="788">
        <f>'2 уровень'!AA1975</f>
        <v>0</v>
      </c>
      <c r="Y835" s="788">
        <f>'2 уровень'!AB1975</f>
        <v>0</v>
      </c>
      <c r="Z835" s="788">
        <f>'2 уровень'!AC1975</f>
        <v>0</v>
      </c>
      <c r="AA835" s="788">
        <f>'2 уровень'!AD1975</f>
        <v>0</v>
      </c>
      <c r="AB835" s="788">
        <f>'2 уровень'!AE1975</f>
        <v>0</v>
      </c>
      <c r="AC835" s="788">
        <f>'2 уровень'!AF1975</f>
        <v>0</v>
      </c>
      <c r="AD835" s="788">
        <f>'2 уровень'!AG1975</f>
        <v>0</v>
      </c>
      <c r="AE835" s="3194">
        <f>'2 уровень'!AH1975</f>
        <v>0</v>
      </c>
      <c r="AF835" s="788">
        <f>'2 уровень'!AI1975</f>
        <v>0</v>
      </c>
      <c r="AG835" s="788">
        <f>'2 уровень'!AJ1975</f>
        <v>0</v>
      </c>
      <c r="AH835" s="788">
        <f>'2 уровень'!AK1975</f>
        <v>0</v>
      </c>
      <c r="AI835" s="788">
        <f>'2 уровень'!AL1975</f>
        <v>0</v>
      </c>
      <c r="AJ835" s="2097">
        <f>'2 уровень'!AM1975</f>
        <v>0</v>
      </c>
      <c r="AK835" s="3770">
        <f>'2 уровень'!AN1975</f>
        <v>0</v>
      </c>
      <c r="AL835" s="788"/>
      <c r="AM835" s="788"/>
      <c r="AN835" s="4237">
        <f>'2 уровень'!AO1975</f>
        <v>0</v>
      </c>
      <c r="AO835" s="4244">
        <f>'2 уровень'!AP1975</f>
        <v>0</v>
      </c>
      <c r="AP835" s="1339">
        <f t="shared" si="128"/>
        <v>0</v>
      </c>
      <c r="AQ835" s="3813">
        <f t="shared" si="129"/>
        <v>0</v>
      </c>
      <c r="AR835" s="775"/>
      <c r="AS835" s="775"/>
      <c r="AT835" s="775"/>
      <c r="AU835" s="775"/>
      <c r="AV835" s="775"/>
      <c r="AW835" s="775"/>
      <c r="AX835" s="775"/>
      <c r="AY835" s="775"/>
      <c r="AZ835" s="775"/>
      <c r="BA835" s="775"/>
      <c r="BB835" s="775"/>
      <c r="BC835" s="775"/>
      <c r="BD835" s="775"/>
      <c r="BE835" s="775"/>
      <c r="BF835" s="775"/>
      <c r="BG835" s="775"/>
      <c r="BH835" s="775"/>
      <c r="BI835" s="775"/>
      <c r="BJ835" s="775"/>
      <c r="BK835" s="775"/>
      <c r="BL835" s="775"/>
      <c r="BM835" s="775"/>
      <c r="BN835" s="775"/>
      <c r="BO835" s="775"/>
      <c r="BP835" s="775"/>
      <c r="BQ835" s="775"/>
      <c r="BR835" s="775"/>
      <c r="BS835" s="775"/>
      <c r="BT835" s="775"/>
      <c r="BU835" s="775"/>
      <c r="BV835" s="775"/>
      <c r="BW835" s="775"/>
      <c r="BX835" s="775"/>
      <c r="BY835" s="775"/>
      <c r="BZ835" s="775"/>
      <c r="CA835" s="775"/>
      <c r="CB835" s="775"/>
      <c r="CC835" s="775"/>
      <c r="CD835" s="775"/>
      <c r="CE835" s="775"/>
      <c r="CF835" s="775"/>
      <c r="CG835" s="775"/>
      <c r="CH835" s="775"/>
      <c r="CI835" s="775"/>
      <c r="CJ835" s="775"/>
      <c r="CK835" s="775"/>
      <c r="CL835" s="775"/>
      <c r="CM835" s="775"/>
      <c r="CN835" s="775"/>
      <c r="CO835" s="775"/>
      <c r="CP835" s="775"/>
      <c r="CQ835" s="775"/>
      <c r="CR835" s="775"/>
      <c r="CS835" s="775"/>
      <c r="CT835" s="775"/>
      <c r="CU835" s="775"/>
      <c r="CV835" s="775"/>
      <c r="CW835" s="775"/>
      <c r="CX835" s="775"/>
      <c r="CY835" s="775"/>
      <c r="CZ835" s="775"/>
      <c r="DA835" s="775"/>
      <c r="DB835" s="775"/>
      <c r="DC835" s="775"/>
      <c r="DD835" s="775"/>
      <c r="DE835" s="775"/>
      <c r="DF835" s="775"/>
      <c r="DG835" s="775"/>
      <c r="DH835" s="775"/>
      <c r="DI835" s="775"/>
      <c r="DJ835" s="775"/>
      <c r="DK835" s="775"/>
      <c r="DL835" s="775"/>
      <c r="DM835" s="775"/>
      <c r="DN835" s="775"/>
      <c r="DO835" s="775"/>
      <c r="DP835" s="775"/>
      <c r="DQ835" s="775"/>
      <c r="DR835" s="775"/>
      <c r="DS835" s="775"/>
      <c r="DT835" s="775"/>
      <c r="DU835" s="775"/>
      <c r="DV835" s="775"/>
      <c r="DW835" s="775"/>
      <c r="DX835" s="775"/>
      <c r="DY835" s="775"/>
      <c r="DZ835" s="775"/>
      <c r="EA835" s="775"/>
      <c r="EB835" s="775"/>
      <c r="EC835" s="775"/>
      <c r="ED835" s="775"/>
      <c r="EE835" s="775"/>
      <c r="EF835" s="775"/>
      <c r="EG835" s="775"/>
      <c r="EH835" s="775"/>
      <c r="EI835" s="775"/>
      <c r="EJ835" s="775"/>
      <c r="EK835" s="775"/>
      <c r="EL835" s="775"/>
      <c r="EM835" s="775"/>
      <c r="EN835" s="775"/>
      <c r="EO835" s="775"/>
      <c r="EP835" s="775"/>
      <c r="EQ835" s="775"/>
      <c r="ER835" s="775"/>
      <c r="ES835" s="775"/>
      <c r="ET835" s="775"/>
      <c r="EU835" s="775"/>
      <c r="EV835" s="775"/>
      <c r="EW835" s="775"/>
      <c r="EX835" s="775"/>
      <c r="EY835" s="775"/>
      <c r="EZ835" s="775"/>
      <c r="FA835" s="775"/>
      <c r="FB835" s="775"/>
      <c r="FC835" s="775"/>
      <c r="FD835" s="775"/>
      <c r="FE835" s="775"/>
      <c r="FF835" s="775"/>
      <c r="FG835" s="775"/>
      <c r="FH835" s="775"/>
      <c r="FI835" s="775"/>
      <c r="FJ835" s="775"/>
      <c r="FK835" s="775"/>
      <c r="FL835" s="775"/>
      <c r="FM835" s="775"/>
      <c r="FN835" s="775"/>
      <c r="FO835" s="775"/>
      <c r="FP835" s="775"/>
      <c r="FQ835" s="775"/>
      <c r="FR835" s="775"/>
      <c r="FS835" s="775"/>
      <c r="FT835" s="775"/>
      <c r="FU835" s="775"/>
      <c r="FV835" s="775"/>
      <c r="FW835" s="775"/>
      <c r="FX835" s="775"/>
      <c r="FY835" s="775"/>
      <c r="FZ835" s="775"/>
      <c r="GA835" s="775"/>
      <c r="GB835" s="775"/>
      <c r="GC835" s="775"/>
      <c r="GD835" s="775"/>
      <c r="GE835" s="775"/>
      <c r="GF835" s="775"/>
      <c r="GG835" s="775"/>
      <c r="GH835" s="775"/>
      <c r="GI835" s="775"/>
      <c r="GJ835" s="775"/>
      <c r="GK835" s="775"/>
      <c r="GL835" s="775"/>
      <c r="GM835" s="775"/>
      <c r="GN835" s="775"/>
      <c r="GO835" s="775"/>
      <c r="GP835" s="775"/>
      <c r="GQ835" s="775"/>
      <c r="GR835" s="775"/>
      <c r="GS835" s="775"/>
      <c r="GT835" s="775"/>
      <c r="GU835" s="775"/>
      <c r="GV835" s="775"/>
      <c r="GW835" s="775"/>
      <c r="GX835" s="775"/>
      <c r="GY835" s="775"/>
      <c r="GZ835" s="775"/>
    </row>
    <row r="836" spans="1:208" ht="45" x14ac:dyDescent="0.25">
      <c r="B836" s="2561" t="s">
        <v>466</v>
      </c>
      <c r="C836" s="34">
        <f>'2 уровень'!F1976</f>
        <v>1112</v>
      </c>
      <c r="D836" s="34">
        <f>'2 уровень'!G1976</f>
        <v>0</v>
      </c>
      <c r="E836" s="34">
        <f>'2 уровень'!H1976</f>
        <v>1112</v>
      </c>
      <c r="F836" s="34">
        <f>'2 уровень'!I1976</f>
        <v>1999</v>
      </c>
      <c r="G836" s="780">
        <f>'2 уровень'!J1976</f>
        <v>179.76618705035972</v>
      </c>
      <c r="H836" s="3741"/>
      <c r="I836" s="794"/>
      <c r="J836" s="794"/>
      <c r="K836" s="789"/>
      <c r="L836" s="789"/>
      <c r="M836" s="789"/>
      <c r="N836" s="789"/>
      <c r="O836" s="789"/>
      <c r="P836" s="789"/>
      <c r="Q836" s="789"/>
      <c r="R836" s="788"/>
      <c r="S836" s="788"/>
      <c r="T836" s="788"/>
      <c r="U836" s="788"/>
      <c r="V836" s="788"/>
      <c r="W836" s="788"/>
      <c r="X836" s="788"/>
      <c r="Y836" s="788"/>
      <c r="Z836" s="788"/>
      <c r="AA836" s="788"/>
      <c r="AB836" s="788"/>
      <c r="AC836" s="788"/>
      <c r="AD836" s="788"/>
      <c r="AE836" s="3194"/>
      <c r="AF836" s="788"/>
      <c r="AG836" s="788"/>
      <c r="AH836" s="788"/>
      <c r="AI836" s="788"/>
      <c r="AJ836" s="2097"/>
      <c r="AK836" s="3770"/>
      <c r="AL836" s="788"/>
      <c r="AM836" s="788"/>
      <c r="AN836" s="4237"/>
      <c r="AO836" s="4244"/>
      <c r="AP836" s="1339">
        <f t="shared" si="128"/>
        <v>0</v>
      </c>
      <c r="AQ836" s="3813"/>
      <c r="AR836" s="775"/>
      <c r="AS836" s="775"/>
      <c r="AT836" s="775"/>
      <c r="AU836" s="775"/>
      <c r="AV836" s="775"/>
      <c r="AW836" s="775"/>
      <c r="AX836" s="775"/>
      <c r="AY836" s="775"/>
      <c r="AZ836" s="775"/>
      <c r="BA836" s="775"/>
      <c r="BB836" s="775"/>
      <c r="BC836" s="775"/>
      <c r="BD836" s="775"/>
      <c r="BE836" s="775"/>
      <c r="BF836" s="775"/>
      <c r="BG836" s="775"/>
      <c r="BH836" s="775"/>
      <c r="BI836" s="775"/>
      <c r="BJ836" s="775"/>
      <c r="BK836" s="775"/>
      <c r="BL836" s="775"/>
      <c r="BM836" s="775"/>
      <c r="BN836" s="775"/>
      <c r="BO836" s="775"/>
      <c r="BP836" s="775"/>
      <c r="BQ836" s="775"/>
      <c r="BR836" s="775"/>
      <c r="BS836" s="775"/>
      <c r="BT836" s="775"/>
      <c r="BU836" s="775"/>
      <c r="BV836" s="775"/>
      <c r="BW836" s="775"/>
      <c r="BX836" s="775"/>
      <c r="BY836" s="775"/>
      <c r="BZ836" s="775"/>
      <c r="CA836" s="775"/>
      <c r="CB836" s="775"/>
      <c r="CC836" s="775"/>
      <c r="CD836" s="775"/>
      <c r="CE836" s="775"/>
      <c r="CF836" s="775"/>
      <c r="CG836" s="775"/>
      <c r="CH836" s="775"/>
      <c r="CI836" s="775"/>
      <c r="CJ836" s="775"/>
      <c r="CK836" s="775"/>
      <c r="CL836" s="775"/>
      <c r="CM836" s="775"/>
      <c r="CN836" s="775"/>
      <c r="CO836" s="775"/>
      <c r="CP836" s="775"/>
      <c r="CQ836" s="775"/>
      <c r="CR836" s="775"/>
      <c r="CS836" s="775"/>
      <c r="CT836" s="775"/>
      <c r="CU836" s="775"/>
      <c r="CV836" s="775"/>
      <c r="CW836" s="775"/>
      <c r="CX836" s="775"/>
      <c r="CY836" s="775"/>
      <c r="CZ836" s="775"/>
      <c r="DA836" s="775"/>
      <c r="DB836" s="775"/>
      <c r="DC836" s="775"/>
      <c r="DD836" s="775"/>
      <c r="DE836" s="775"/>
      <c r="DF836" s="775"/>
      <c r="DG836" s="775"/>
      <c r="DH836" s="775"/>
      <c r="DI836" s="775"/>
      <c r="DJ836" s="775"/>
      <c r="DK836" s="775"/>
      <c r="DL836" s="775"/>
      <c r="DM836" s="775"/>
      <c r="DN836" s="775"/>
      <c r="DO836" s="775"/>
      <c r="DP836" s="775"/>
      <c r="DQ836" s="775"/>
      <c r="DR836" s="775"/>
      <c r="DS836" s="775"/>
      <c r="DT836" s="775"/>
      <c r="DU836" s="775"/>
      <c r="DV836" s="775"/>
      <c r="DW836" s="775"/>
      <c r="DX836" s="775"/>
      <c r="DY836" s="775"/>
      <c r="DZ836" s="775"/>
      <c r="EA836" s="775"/>
      <c r="EB836" s="775"/>
      <c r="EC836" s="775"/>
      <c r="ED836" s="775"/>
      <c r="EE836" s="775"/>
      <c r="EF836" s="775"/>
      <c r="EG836" s="775"/>
      <c r="EH836" s="775"/>
      <c r="EI836" s="775"/>
      <c r="EJ836" s="775"/>
      <c r="EK836" s="775"/>
      <c r="EL836" s="775"/>
      <c r="EM836" s="775"/>
      <c r="EN836" s="775"/>
      <c r="EO836" s="775"/>
      <c r="EP836" s="775"/>
      <c r="EQ836" s="775"/>
      <c r="ER836" s="775"/>
      <c r="ES836" s="775"/>
      <c r="ET836" s="775"/>
      <c r="EU836" s="775"/>
      <c r="EV836" s="775"/>
      <c r="EW836" s="775"/>
      <c r="EX836" s="775"/>
      <c r="EY836" s="775"/>
      <c r="EZ836" s="775"/>
      <c r="FA836" s="775"/>
      <c r="FB836" s="775"/>
      <c r="FC836" s="775"/>
      <c r="FD836" s="775"/>
      <c r="FE836" s="775"/>
      <c r="FF836" s="775"/>
      <c r="FG836" s="775"/>
      <c r="FH836" s="775"/>
      <c r="FI836" s="775"/>
      <c r="FJ836" s="775"/>
      <c r="FK836" s="775"/>
      <c r="FL836" s="775"/>
      <c r="FM836" s="775"/>
      <c r="FN836" s="775"/>
      <c r="FO836" s="775"/>
      <c r="FP836" s="775"/>
      <c r="FQ836" s="775"/>
      <c r="FR836" s="775"/>
      <c r="FS836" s="775"/>
      <c r="FT836" s="775"/>
      <c r="FU836" s="775"/>
      <c r="FV836" s="775"/>
      <c r="FW836" s="775"/>
      <c r="FX836" s="775"/>
      <c r="FY836" s="775"/>
      <c r="FZ836" s="775"/>
      <c r="GA836" s="775"/>
      <c r="GB836" s="775"/>
      <c r="GC836" s="775"/>
      <c r="GD836" s="775"/>
      <c r="GE836" s="775"/>
      <c r="GF836" s="775"/>
      <c r="GG836" s="775"/>
      <c r="GH836" s="775"/>
      <c r="GI836" s="775"/>
      <c r="GJ836" s="775"/>
      <c r="GK836" s="775"/>
      <c r="GL836" s="775"/>
      <c r="GM836" s="775"/>
      <c r="GN836" s="775"/>
      <c r="GO836" s="775"/>
      <c r="GP836" s="775"/>
      <c r="GQ836" s="775"/>
      <c r="GR836" s="775"/>
      <c r="GS836" s="775"/>
      <c r="GT836" s="775"/>
      <c r="GU836" s="775"/>
      <c r="GV836" s="775"/>
      <c r="GW836" s="775"/>
      <c r="GX836" s="775"/>
      <c r="GY836" s="775"/>
      <c r="GZ836" s="775"/>
    </row>
    <row r="837" spans="1:208" ht="42.75" x14ac:dyDescent="0.25">
      <c r="B837" s="4343" t="s">
        <v>580</v>
      </c>
      <c r="C837" s="34">
        <f>'2 уровень'!F1977</f>
        <v>882</v>
      </c>
      <c r="D837" s="34">
        <f>'2 уровень'!G1977</f>
        <v>0</v>
      </c>
      <c r="E837" s="34">
        <f>'2 уровень'!H1977</f>
        <v>529.20000000000005</v>
      </c>
      <c r="F837" s="34">
        <f>'2 уровень'!I1977</f>
        <v>0</v>
      </c>
      <c r="G837" s="780">
        <f>'2 уровень'!J1977</f>
        <v>0</v>
      </c>
      <c r="H837" s="3741"/>
      <c r="I837" s="794"/>
      <c r="J837" s="794"/>
      <c r="K837" s="789"/>
      <c r="L837" s="789"/>
      <c r="M837" s="789"/>
      <c r="N837" s="789"/>
      <c r="O837" s="789"/>
      <c r="P837" s="789"/>
      <c r="Q837" s="789"/>
      <c r="R837" s="788"/>
      <c r="S837" s="788"/>
      <c r="T837" s="788"/>
      <c r="U837" s="788"/>
      <c r="V837" s="788"/>
      <c r="W837" s="788"/>
      <c r="X837" s="788"/>
      <c r="Y837" s="788"/>
      <c r="Z837" s="34">
        <f>'2 уровень'!AC1977</f>
        <v>1075.75776</v>
      </c>
      <c r="AA837" s="34">
        <f>'2 уровень'!AD1977</f>
        <v>1075.75776</v>
      </c>
      <c r="AB837" s="34">
        <f>'2 уровень'!AE1977</f>
        <v>1075.75776</v>
      </c>
      <c r="AC837" s="34">
        <f>'2 уровень'!AF1977</f>
        <v>645.45465599999989</v>
      </c>
      <c r="AD837" s="34">
        <f>'2 уровень'!AG1977</f>
        <v>0</v>
      </c>
      <c r="AE837" s="34">
        <f>'2 уровень'!AH1977</f>
        <v>0</v>
      </c>
      <c r="AF837" s="34">
        <f>'2 уровень'!AI1977</f>
        <v>0</v>
      </c>
      <c r="AG837" s="34">
        <f>'2 уровень'!AJ1977</f>
        <v>-645.45465599999989</v>
      </c>
      <c r="AH837" s="34">
        <f>'2 уровень'!AK1977</f>
        <v>0</v>
      </c>
      <c r="AI837" s="34">
        <f>'2 уровень'!AL1977</f>
        <v>0</v>
      </c>
      <c r="AJ837" s="34">
        <f>'2 уровень'!AM1977</f>
        <v>0</v>
      </c>
      <c r="AK837" s="3770"/>
      <c r="AL837" s="788"/>
      <c r="AM837" s="788"/>
      <c r="AN837" s="4237"/>
      <c r="AO837" s="4244"/>
      <c r="AP837" s="1339"/>
      <c r="AQ837" s="3813"/>
      <c r="AR837" s="775"/>
      <c r="AS837" s="775"/>
      <c r="AT837" s="775"/>
      <c r="AU837" s="775"/>
      <c r="AV837" s="775"/>
      <c r="AW837" s="775"/>
      <c r="AX837" s="775"/>
      <c r="AY837" s="775"/>
      <c r="AZ837" s="775"/>
      <c r="BA837" s="775"/>
      <c r="BB837" s="775"/>
      <c r="BC837" s="775"/>
      <c r="BD837" s="775"/>
      <c r="BE837" s="775"/>
      <c r="BF837" s="775"/>
      <c r="BG837" s="775"/>
      <c r="BH837" s="775"/>
      <c r="BI837" s="775"/>
      <c r="BJ837" s="775"/>
      <c r="BK837" s="775"/>
      <c r="BL837" s="775"/>
      <c r="BM837" s="775"/>
      <c r="BN837" s="775"/>
      <c r="BO837" s="775"/>
      <c r="BP837" s="775"/>
      <c r="BQ837" s="775"/>
      <c r="BR837" s="775"/>
      <c r="BS837" s="775"/>
      <c r="BT837" s="775"/>
      <c r="BU837" s="775"/>
      <c r="BV837" s="775"/>
      <c r="BW837" s="775"/>
      <c r="BX837" s="775"/>
      <c r="BY837" s="775"/>
      <c r="BZ837" s="775"/>
      <c r="CA837" s="775"/>
      <c r="CB837" s="775"/>
      <c r="CC837" s="775"/>
      <c r="CD837" s="775"/>
      <c r="CE837" s="775"/>
      <c r="CF837" s="775"/>
      <c r="CG837" s="775"/>
      <c r="CH837" s="775"/>
      <c r="CI837" s="775"/>
      <c r="CJ837" s="775"/>
      <c r="CK837" s="775"/>
      <c r="CL837" s="775"/>
      <c r="CM837" s="775"/>
      <c r="CN837" s="775"/>
      <c r="CO837" s="775"/>
      <c r="CP837" s="775"/>
      <c r="CQ837" s="775"/>
      <c r="CR837" s="775"/>
      <c r="CS837" s="775"/>
      <c r="CT837" s="775"/>
      <c r="CU837" s="775"/>
      <c r="CV837" s="775"/>
      <c r="CW837" s="775"/>
      <c r="CX837" s="775"/>
      <c r="CY837" s="775"/>
      <c r="CZ837" s="775"/>
      <c r="DA837" s="775"/>
      <c r="DB837" s="775"/>
      <c r="DC837" s="775"/>
      <c r="DD837" s="775"/>
      <c r="DE837" s="775"/>
      <c r="DF837" s="775"/>
      <c r="DG837" s="775"/>
      <c r="DH837" s="775"/>
      <c r="DI837" s="775"/>
      <c r="DJ837" s="775"/>
      <c r="DK837" s="775"/>
      <c r="DL837" s="775"/>
      <c r="DM837" s="775"/>
      <c r="DN837" s="775"/>
      <c r="DO837" s="775"/>
      <c r="DP837" s="775"/>
      <c r="DQ837" s="775"/>
      <c r="DR837" s="775"/>
      <c r="DS837" s="775"/>
      <c r="DT837" s="775"/>
      <c r="DU837" s="775"/>
      <c r="DV837" s="775"/>
      <c r="DW837" s="775"/>
      <c r="DX837" s="775"/>
      <c r="DY837" s="775"/>
      <c r="DZ837" s="775"/>
      <c r="EA837" s="775"/>
      <c r="EB837" s="775"/>
      <c r="EC837" s="775"/>
      <c r="ED837" s="775"/>
      <c r="EE837" s="775"/>
      <c r="EF837" s="775"/>
      <c r="EG837" s="775"/>
      <c r="EH837" s="775"/>
      <c r="EI837" s="775"/>
      <c r="EJ837" s="775"/>
      <c r="EK837" s="775"/>
      <c r="EL837" s="775"/>
      <c r="EM837" s="775"/>
      <c r="EN837" s="775"/>
      <c r="EO837" s="775"/>
      <c r="EP837" s="775"/>
      <c r="EQ837" s="775"/>
      <c r="ER837" s="775"/>
      <c r="ES837" s="775"/>
      <c r="ET837" s="775"/>
      <c r="EU837" s="775"/>
      <c r="EV837" s="775"/>
      <c r="EW837" s="775"/>
      <c r="EX837" s="775"/>
      <c r="EY837" s="775"/>
      <c r="EZ837" s="775"/>
      <c r="FA837" s="775"/>
      <c r="FB837" s="775"/>
      <c r="FC837" s="775"/>
      <c r="FD837" s="775"/>
      <c r="FE837" s="775"/>
      <c r="FF837" s="775"/>
      <c r="FG837" s="775"/>
      <c r="FH837" s="775"/>
      <c r="FI837" s="775"/>
      <c r="FJ837" s="775"/>
      <c r="FK837" s="775"/>
      <c r="FL837" s="775"/>
      <c r="FM837" s="775"/>
      <c r="FN837" s="775"/>
      <c r="FO837" s="775"/>
      <c r="FP837" s="775"/>
      <c r="FQ837" s="775"/>
      <c r="FR837" s="775"/>
      <c r="FS837" s="775"/>
      <c r="FT837" s="775"/>
      <c r="FU837" s="775"/>
      <c r="FV837" s="775"/>
      <c r="FW837" s="775"/>
      <c r="FX837" s="775"/>
      <c r="FY837" s="775"/>
      <c r="FZ837" s="775"/>
      <c r="GA837" s="775"/>
      <c r="GB837" s="775"/>
      <c r="GC837" s="775"/>
      <c r="GD837" s="775"/>
      <c r="GE837" s="775"/>
      <c r="GF837" s="775"/>
      <c r="GG837" s="775"/>
      <c r="GH837" s="775"/>
      <c r="GI837" s="775"/>
      <c r="GJ837" s="775"/>
      <c r="GK837" s="775"/>
      <c r="GL837" s="775"/>
      <c r="GM837" s="775"/>
      <c r="GN837" s="775"/>
      <c r="GO837" s="775"/>
      <c r="GP837" s="775"/>
      <c r="GQ837" s="775"/>
      <c r="GR837" s="775"/>
      <c r="GS837" s="775"/>
      <c r="GT837" s="775"/>
      <c r="GU837" s="775"/>
      <c r="GV837" s="775"/>
      <c r="GW837" s="775"/>
      <c r="GX837" s="775"/>
      <c r="GY837" s="775"/>
      <c r="GZ837" s="775"/>
    </row>
    <row r="838" spans="1:208" x14ac:dyDescent="0.25">
      <c r="B838" s="2561" t="s">
        <v>581</v>
      </c>
      <c r="C838" s="34">
        <f>'2 уровень'!F1978</f>
        <v>882</v>
      </c>
      <c r="D838" s="34">
        <f>'2 уровень'!G1978</f>
        <v>0</v>
      </c>
      <c r="E838" s="34">
        <f>'2 уровень'!H1978</f>
        <v>529.20000000000005</v>
      </c>
      <c r="F838" s="34">
        <f>'2 уровень'!I1978</f>
        <v>0</v>
      </c>
      <c r="G838" s="780">
        <f>'2 уровень'!J1978</f>
        <v>0</v>
      </c>
      <c r="H838" s="3741"/>
      <c r="I838" s="794"/>
      <c r="J838" s="794"/>
      <c r="K838" s="789"/>
      <c r="L838" s="789"/>
      <c r="M838" s="789"/>
      <c r="N838" s="789"/>
      <c r="O838" s="789"/>
      <c r="P838" s="789"/>
      <c r="Q838" s="789"/>
      <c r="R838" s="788"/>
      <c r="S838" s="788"/>
      <c r="T838" s="788"/>
      <c r="U838" s="788"/>
      <c r="V838" s="788"/>
      <c r="W838" s="788"/>
      <c r="X838" s="788"/>
      <c r="Y838" s="788"/>
      <c r="Z838" s="788"/>
      <c r="AA838" s="788"/>
      <c r="AB838" s="788"/>
      <c r="AC838" s="788"/>
      <c r="AD838" s="788"/>
      <c r="AE838" s="3194"/>
      <c r="AF838" s="788"/>
      <c r="AG838" s="788"/>
      <c r="AH838" s="788"/>
      <c r="AI838" s="788"/>
      <c r="AJ838" s="2097"/>
      <c r="AK838" s="3770"/>
      <c r="AL838" s="788"/>
      <c r="AM838" s="788"/>
      <c r="AN838" s="4237"/>
      <c r="AO838" s="4244"/>
      <c r="AP838" s="1339"/>
      <c r="AQ838" s="3813"/>
      <c r="AR838" s="775"/>
      <c r="AS838" s="775"/>
      <c r="AT838" s="775"/>
      <c r="AU838" s="775"/>
      <c r="AV838" s="775"/>
      <c r="AW838" s="775"/>
      <c r="AX838" s="775"/>
      <c r="AY838" s="775"/>
      <c r="AZ838" s="775"/>
      <c r="BA838" s="775"/>
      <c r="BB838" s="775"/>
      <c r="BC838" s="775"/>
      <c r="BD838" s="775"/>
      <c r="BE838" s="775"/>
      <c r="BF838" s="775"/>
      <c r="BG838" s="775"/>
      <c r="BH838" s="775"/>
      <c r="BI838" s="775"/>
      <c r="BJ838" s="775"/>
      <c r="BK838" s="775"/>
      <c r="BL838" s="775"/>
      <c r="BM838" s="775"/>
      <c r="BN838" s="775"/>
      <c r="BO838" s="775"/>
      <c r="BP838" s="775"/>
      <c r="BQ838" s="775"/>
      <c r="BR838" s="775"/>
      <c r="BS838" s="775"/>
      <c r="BT838" s="775"/>
      <c r="BU838" s="775"/>
      <c r="BV838" s="775"/>
      <c r="BW838" s="775"/>
      <c r="BX838" s="775"/>
      <c r="BY838" s="775"/>
      <c r="BZ838" s="775"/>
      <c r="CA838" s="775"/>
      <c r="CB838" s="775"/>
      <c r="CC838" s="775"/>
      <c r="CD838" s="775"/>
      <c r="CE838" s="775"/>
      <c r="CF838" s="775"/>
      <c r="CG838" s="775"/>
      <c r="CH838" s="775"/>
      <c r="CI838" s="775"/>
      <c r="CJ838" s="775"/>
      <c r="CK838" s="775"/>
      <c r="CL838" s="775"/>
      <c r="CM838" s="775"/>
      <c r="CN838" s="775"/>
      <c r="CO838" s="775"/>
      <c r="CP838" s="775"/>
      <c r="CQ838" s="775"/>
      <c r="CR838" s="775"/>
      <c r="CS838" s="775"/>
      <c r="CT838" s="775"/>
      <c r="CU838" s="775"/>
      <c r="CV838" s="775"/>
      <c r="CW838" s="775"/>
      <c r="CX838" s="775"/>
      <c r="CY838" s="775"/>
      <c r="CZ838" s="775"/>
      <c r="DA838" s="775"/>
      <c r="DB838" s="775"/>
      <c r="DC838" s="775"/>
      <c r="DD838" s="775"/>
      <c r="DE838" s="775"/>
      <c r="DF838" s="775"/>
      <c r="DG838" s="775"/>
      <c r="DH838" s="775"/>
      <c r="DI838" s="775"/>
      <c r="DJ838" s="775"/>
      <c r="DK838" s="775"/>
      <c r="DL838" s="775"/>
      <c r="DM838" s="775"/>
      <c r="DN838" s="775"/>
      <c r="DO838" s="775"/>
      <c r="DP838" s="775"/>
      <c r="DQ838" s="775"/>
      <c r="DR838" s="775"/>
      <c r="DS838" s="775"/>
      <c r="DT838" s="775"/>
      <c r="DU838" s="775"/>
      <c r="DV838" s="775"/>
      <c r="DW838" s="775"/>
      <c r="DX838" s="775"/>
      <c r="DY838" s="775"/>
      <c r="DZ838" s="775"/>
      <c r="EA838" s="775"/>
      <c r="EB838" s="775"/>
      <c r="EC838" s="775"/>
      <c r="ED838" s="775"/>
      <c r="EE838" s="775"/>
      <c r="EF838" s="775"/>
      <c r="EG838" s="775"/>
      <c r="EH838" s="775"/>
      <c r="EI838" s="775"/>
      <c r="EJ838" s="775"/>
      <c r="EK838" s="775"/>
      <c r="EL838" s="775"/>
      <c r="EM838" s="775"/>
      <c r="EN838" s="775"/>
      <c r="EO838" s="775"/>
      <c r="EP838" s="775"/>
      <c r="EQ838" s="775"/>
      <c r="ER838" s="775"/>
      <c r="ES838" s="775"/>
      <c r="ET838" s="775"/>
      <c r="EU838" s="775"/>
      <c r="EV838" s="775"/>
      <c r="EW838" s="775"/>
      <c r="EX838" s="775"/>
      <c r="EY838" s="775"/>
      <c r="EZ838" s="775"/>
      <c r="FA838" s="775"/>
      <c r="FB838" s="775"/>
      <c r="FC838" s="775"/>
      <c r="FD838" s="775"/>
      <c r="FE838" s="775"/>
      <c r="FF838" s="775"/>
      <c r="FG838" s="775"/>
      <c r="FH838" s="775"/>
      <c r="FI838" s="775"/>
      <c r="FJ838" s="775"/>
      <c r="FK838" s="775"/>
      <c r="FL838" s="775"/>
      <c r="FM838" s="775"/>
      <c r="FN838" s="775"/>
      <c r="FO838" s="775"/>
      <c r="FP838" s="775"/>
      <c r="FQ838" s="775"/>
      <c r="FR838" s="775"/>
      <c r="FS838" s="775"/>
      <c r="FT838" s="775"/>
      <c r="FU838" s="775"/>
      <c r="FV838" s="775"/>
      <c r="FW838" s="775"/>
      <c r="FX838" s="775"/>
      <c r="FY838" s="775"/>
      <c r="FZ838" s="775"/>
      <c r="GA838" s="775"/>
      <c r="GB838" s="775"/>
      <c r="GC838" s="775"/>
      <c r="GD838" s="775"/>
      <c r="GE838" s="775"/>
      <c r="GF838" s="775"/>
      <c r="GG838" s="775"/>
      <c r="GH838" s="775"/>
      <c r="GI838" s="775"/>
      <c r="GJ838" s="775"/>
      <c r="GK838" s="775"/>
      <c r="GL838" s="775"/>
      <c r="GM838" s="775"/>
      <c r="GN838" s="775"/>
      <c r="GO838" s="775"/>
      <c r="GP838" s="775"/>
      <c r="GQ838" s="775"/>
      <c r="GR838" s="775"/>
      <c r="GS838" s="775"/>
      <c r="GT838" s="775"/>
      <c r="GU838" s="775"/>
      <c r="GV838" s="775"/>
      <c r="GW838" s="775"/>
      <c r="GX838" s="775"/>
      <c r="GY838" s="775"/>
      <c r="GZ838" s="775"/>
    </row>
    <row r="839" spans="1:208" ht="42.75" x14ac:dyDescent="0.25">
      <c r="B839" s="4343" t="s">
        <v>582</v>
      </c>
      <c r="C839" s="34">
        <f>'2 уровень'!F1979</f>
        <v>0</v>
      </c>
      <c r="D839" s="34">
        <f>'2 уровень'!G1979</f>
        <v>0</v>
      </c>
      <c r="E839" s="34">
        <f>'2 уровень'!H1979</f>
        <v>0</v>
      </c>
      <c r="F839" s="34">
        <f>'2 уровень'!I1979</f>
        <v>0</v>
      </c>
      <c r="G839" s="780">
        <f>'2 уровень'!J1979</f>
        <v>0</v>
      </c>
      <c r="H839" s="3741"/>
      <c r="I839" s="794"/>
      <c r="J839" s="794"/>
      <c r="K839" s="789"/>
      <c r="L839" s="789"/>
      <c r="M839" s="789"/>
      <c r="N839" s="789"/>
      <c r="O839" s="789"/>
      <c r="P839" s="789"/>
      <c r="Q839" s="789"/>
      <c r="R839" s="788"/>
      <c r="S839" s="788"/>
      <c r="T839" s="788"/>
      <c r="U839" s="788"/>
      <c r="V839" s="788"/>
      <c r="W839" s="788"/>
      <c r="X839" s="788"/>
      <c r="Y839" s="788"/>
      <c r="Z839" s="788"/>
      <c r="AA839" s="788"/>
      <c r="AB839" s="788"/>
      <c r="AC839" s="788"/>
      <c r="AD839" s="788"/>
      <c r="AE839" s="3194"/>
      <c r="AF839" s="788"/>
      <c r="AG839" s="788"/>
      <c r="AH839" s="788"/>
      <c r="AI839" s="788"/>
      <c r="AJ839" s="2097"/>
      <c r="AK839" s="3770"/>
      <c r="AL839" s="788"/>
      <c r="AM839" s="788"/>
      <c r="AN839" s="4237"/>
      <c r="AO839" s="4244"/>
      <c r="AP839" s="1339"/>
      <c r="AQ839" s="3813"/>
      <c r="AR839" s="775"/>
      <c r="AS839" s="775"/>
      <c r="AT839" s="775"/>
      <c r="AU839" s="775"/>
      <c r="AV839" s="775"/>
      <c r="AW839" s="775"/>
      <c r="AX839" s="775"/>
      <c r="AY839" s="775"/>
      <c r="AZ839" s="775"/>
      <c r="BA839" s="775"/>
      <c r="BB839" s="775"/>
      <c r="BC839" s="775"/>
      <c r="BD839" s="775"/>
      <c r="BE839" s="775"/>
      <c r="BF839" s="775"/>
      <c r="BG839" s="775"/>
      <c r="BH839" s="775"/>
      <c r="BI839" s="775"/>
      <c r="BJ839" s="775"/>
      <c r="BK839" s="775"/>
      <c r="BL839" s="775"/>
      <c r="BM839" s="775"/>
      <c r="BN839" s="775"/>
      <c r="BO839" s="775"/>
      <c r="BP839" s="775"/>
      <c r="BQ839" s="775"/>
      <c r="BR839" s="775"/>
      <c r="BS839" s="775"/>
      <c r="BT839" s="775"/>
      <c r="BU839" s="775"/>
      <c r="BV839" s="775"/>
      <c r="BW839" s="775"/>
      <c r="BX839" s="775"/>
      <c r="BY839" s="775"/>
      <c r="BZ839" s="775"/>
      <c r="CA839" s="775"/>
      <c r="CB839" s="775"/>
      <c r="CC839" s="775"/>
      <c r="CD839" s="775"/>
      <c r="CE839" s="775"/>
      <c r="CF839" s="775"/>
      <c r="CG839" s="775"/>
      <c r="CH839" s="775"/>
      <c r="CI839" s="775"/>
      <c r="CJ839" s="775"/>
      <c r="CK839" s="775"/>
      <c r="CL839" s="775"/>
      <c r="CM839" s="775"/>
      <c r="CN839" s="775"/>
      <c r="CO839" s="775"/>
      <c r="CP839" s="775"/>
      <c r="CQ839" s="775"/>
      <c r="CR839" s="775"/>
      <c r="CS839" s="775"/>
      <c r="CT839" s="775"/>
      <c r="CU839" s="775"/>
      <c r="CV839" s="775"/>
      <c r="CW839" s="775"/>
      <c r="CX839" s="775"/>
      <c r="CY839" s="775"/>
      <c r="CZ839" s="775"/>
      <c r="DA839" s="775"/>
      <c r="DB839" s="775"/>
      <c r="DC839" s="775"/>
      <c r="DD839" s="775"/>
      <c r="DE839" s="775"/>
      <c r="DF839" s="775"/>
      <c r="DG839" s="775"/>
      <c r="DH839" s="775"/>
      <c r="DI839" s="775"/>
      <c r="DJ839" s="775"/>
      <c r="DK839" s="775"/>
      <c r="DL839" s="775"/>
      <c r="DM839" s="775"/>
      <c r="DN839" s="775"/>
      <c r="DO839" s="775"/>
      <c r="DP839" s="775"/>
      <c r="DQ839" s="775"/>
      <c r="DR839" s="775"/>
      <c r="DS839" s="775"/>
      <c r="DT839" s="775"/>
      <c r="DU839" s="775"/>
      <c r="DV839" s="775"/>
      <c r="DW839" s="775"/>
      <c r="DX839" s="775"/>
      <c r="DY839" s="775"/>
      <c r="DZ839" s="775"/>
      <c r="EA839" s="775"/>
      <c r="EB839" s="775"/>
      <c r="EC839" s="775"/>
      <c r="ED839" s="775"/>
      <c r="EE839" s="775"/>
      <c r="EF839" s="775"/>
      <c r="EG839" s="775"/>
      <c r="EH839" s="775"/>
      <c r="EI839" s="775"/>
      <c r="EJ839" s="775"/>
      <c r="EK839" s="775"/>
      <c r="EL839" s="775"/>
      <c r="EM839" s="775"/>
      <c r="EN839" s="775"/>
      <c r="EO839" s="775"/>
      <c r="EP839" s="775"/>
      <c r="EQ839" s="775"/>
      <c r="ER839" s="775"/>
      <c r="ES839" s="775"/>
      <c r="ET839" s="775"/>
      <c r="EU839" s="775"/>
      <c r="EV839" s="775"/>
      <c r="EW839" s="775"/>
      <c r="EX839" s="775"/>
      <c r="EY839" s="775"/>
      <c r="EZ839" s="775"/>
      <c r="FA839" s="775"/>
      <c r="FB839" s="775"/>
      <c r="FC839" s="775"/>
      <c r="FD839" s="775"/>
      <c r="FE839" s="775"/>
      <c r="FF839" s="775"/>
      <c r="FG839" s="775"/>
      <c r="FH839" s="775"/>
      <c r="FI839" s="775"/>
      <c r="FJ839" s="775"/>
      <c r="FK839" s="775"/>
      <c r="FL839" s="775"/>
      <c r="FM839" s="775"/>
      <c r="FN839" s="775"/>
      <c r="FO839" s="775"/>
      <c r="FP839" s="775"/>
      <c r="FQ839" s="775"/>
      <c r="FR839" s="775"/>
      <c r="FS839" s="775"/>
      <c r="FT839" s="775"/>
      <c r="FU839" s="775"/>
      <c r="FV839" s="775"/>
      <c r="FW839" s="775"/>
      <c r="FX839" s="775"/>
      <c r="FY839" s="775"/>
      <c r="FZ839" s="775"/>
      <c r="GA839" s="775"/>
      <c r="GB839" s="775"/>
      <c r="GC839" s="775"/>
      <c r="GD839" s="775"/>
      <c r="GE839" s="775"/>
      <c r="GF839" s="775"/>
      <c r="GG839" s="775"/>
      <c r="GH839" s="775"/>
      <c r="GI839" s="775"/>
      <c r="GJ839" s="775"/>
      <c r="GK839" s="775"/>
      <c r="GL839" s="775"/>
      <c r="GM839" s="775"/>
      <c r="GN839" s="775"/>
      <c r="GO839" s="775"/>
      <c r="GP839" s="775"/>
      <c r="GQ839" s="775"/>
      <c r="GR839" s="775"/>
      <c r="GS839" s="775"/>
      <c r="GT839" s="775"/>
      <c r="GU839" s="775"/>
      <c r="GV839" s="775"/>
      <c r="GW839" s="775"/>
      <c r="GX839" s="775"/>
      <c r="GY839" s="775"/>
      <c r="GZ839" s="775"/>
    </row>
    <row r="840" spans="1:208" ht="29.25" x14ac:dyDescent="0.25">
      <c r="A840" s="24">
        <v>1</v>
      </c>
      <c r="B840" s="1771" t="s">
        <v>384</v>
      </c>
      <c r="C840" s="34">
        <f>'2 уровень'!F1980</f>
        <v>0</v>
      </c>
      <c r="D840" s="34">
        <f>'2 уровень'!G1980</f>
        <v>0</v>
      </c>
      <c r="E840" s="34">
        <f>'2 уровень'!H1980</f>
        <v>0</v>
      </c>
      <c r="F840" s="34">
        <f>'2 уровень'!I1980</f>
        <v>0</v>
      </c>
      <c r="G840" s="780">
        <f>'2 уровень'!J1980</f>
        <v>0</v>
      </c>
      <c r="H840" s="3741">
        <f>'2 уровень'!K1980</f>
        <v>0</v>
      </c>
      <c r="I840" s="794">
        <f>'2 уровень'!L1980</f>
        <v>0</v>
      </c>
      <c r="J840" s="794">
        <f>'2 уровень'!M1980</f>
        <v>0</v>
      </c>
      <c r="K840" s="789">
        <f>'2 уровень'!N1980</f>
        <v>0</v>
      </c>
      <c r="L840" s="789"/>
      <c r="M840" s="789">
        <f>'2 уровень'!P1980</f>
        <v>0</v>
      </c>
      <c r="N840" s="789">
        <f>'2 уровень'!Q1980</f>
        <v>0</v>
      </c>
      <c r="O840" s="789">
        <f>'2 уровень'!R1980</f>
        <v>0</v>
      </c>
      <c r="P840" s="789">
        <f>'2 уровень'!S1980</f>
        <v>0</v>
      </c>
      <c r="Q840" s="789">
        <f>'2 уровень'!T1980</f>
        <v>0</v>
      </c>
      <c r="R840" s="788">
        <f>'2 уровень'!U1980</f>
        <v>0</v>
      </c>
      <c r="S840" s="788">
        <f>'2 уровень'!V1980</f>
        <v>0</v>
      </c>
      <c r="T840" s="788">
        <f>'2 уровень'!W1980</f>
        <v>0</v>
      </c>
      <c r="U840" s="788">
        <f>'2 уровень'!X1980</f>
        <v>0</v>
      </c>
      <c r="V840" s="788">
        <f>'2 уровень'!Y1980</f>
        <v>0</v>
      </c>
      <c r="W840" s="788">
        <f>'2 уровень'!Z1980</f>
        <v>0</v>
      </c>
      <c r="X840" s="788">
        <f>'2 уровень'!AA1980</f>
        <v>0</v>
      </c>
      <c r="Y840" s="788">
        <f>'2 уровень'!AB1980</f>
        <v>0</v>
      </c>
      <c r="Z840" s="788">
        <f>'2 уровень'!AC1980</f>
        <v>0</v>
      </c>
      <c r="AA840" s="788">
        <f>'2 уровень'!AD1980</f>
        <v>0</v>
      </c>
      <c r="AB840" s="788">
        <f>'2 уровень'!AE1980</f>
        <v>0</v>
      </c>
      <c r="AC840" s="788">
        <f>'2 уровень'!AF1980</f>
        <v>0</v>
      </c>
      <c r="AD840" s="788">
        <f>'2 уровень'!AG1980</f>
        <v>0</v>
      </c>
      <c r="AE840" s="3194">
        <f>'2 уровень'!AH1980</f>
        <v>0</v>
      </c>
      <c r="AF840" s="788">
        <f>'2 уровень'!AI1980</f>
        <v>0</v>
      </c>
      <c r="AG840" s="788">
        <f>'2 уровень'!AJ1980</f>
        <v>0</v>
      </c>
      <c r="AH840" s="788">
        <f>'2 уровень'!AK1980</f>
        <v>0</v>
      </c>
      <c r="AI840" s="788">
        <f>'2 уровень'!AL1980</f>
        <v>0</v>
      </c>
      <c r="AJ840" s="2097">
        <f>'2 уровень'!AM1980</f>
        <v>0</v>
      </c>
      <c r="AK840" s="3770">
        <f>'2 уровень'!AN1980</f>
        <v>0</v>
      </c>
      <c r="AL840" s="788"/>
      <c r="AM840" s="788"/>
      <c r="AN840" s="4237">
        <f>'2 уровень'!AO1980</f>
        <v>0</v>
      </c>
      <c r="AO840" s="4244">
        <f>'2 уровень'!AP1980</f>
        <v>0</v>
      </c>
      <c r="AP840" s="1339">
        <f t="shared" si="128"/>
        <v>0</v>
      </c>
      <c r="AQ840" s="3813" t="e">
        <f t="shared" si="129"/>
        <v>#DIV/0!</v>
      </c>
      <c r="AR840" s="775"/>
      <c r="AS840" s="775"/>
      <c r="AT840" s="775"/>
      <c r="AU840" s="775"/>
      <c r="AV840" s="775"/>
      <c r="AW840" s="775"/>
      <c r="AX840" s="775"/>
      <c r="AY840" s="775"/>
      <c r="AZ840" s="775"/>
      <c r="BA840" s="775"/>
      <c r="BB840" s="775"/>
      <c r="BC840" s="775"/>
      <c r="BD840" s="775"/>
      <c r="BE840" s="775"/>
      <c r="BF840" s="775"/>
      <c r="BG840" s="775"/>
      <c r="BH840" s="775"/>
      <c r="BI840" s="775"/>
      <c r="BJ840" s="775"/>
      <c r="BK840" s="775"/>
      <c r="BL840" s="775"/>
      <c r="BM840" s="775"/>
      <c r="BN840" s="775"/>
      <c r="BO840" s="775"/>
      <c r="BP840" s="775"/>
      <c r="BQ840" s="775"/>
      <c r="BR840" s="775"/>
      <c r="BS840" s="775"/>
      <c r="BT840" s="775"/>
      <c r="BU840" s="775"/>
      <c r="BV840" s="775"/>
      <c r="BW840" s="775"/>
      <c r="BX840" s="775"/>
      <c r="BY840" s="775"/>
      <c r="BZ840" s="775"/>
      <c r="CA840" s="775"/>
      <c r="CB840" s="775"/>
      <c r="CC840" s="775"/>
      <c r="CD840" s="775"/>
      <c r="CE840" s="775"/>
      <c r="CF840" s="775"/>
      <c r="CG840" s="775"/>
      <c r="CH840" s="775"/>
      <c r="CI840" s="775"/>
      <c r="CJ840" s="775"/>
      <c r="CK840" s="775"/>
      <c r="CL840" s="775"/>
      <c r="CM840" s="775"/>
      <c r="CN840" s="775"/>
      <c r="CO840" s="775"/>
      <c r="CP840" s="775"/>
      <c r="CQ840" s="775"/>
      <c r="CR840" s="775"/>
      <c r="CS840" s="775"/>
      <c r="CT840" s="775"/>
      <c r="CU840" s="775"/>
      <c r="CV840" s="775"/>
      <c r="CW840" s="775"/>
      <c r="CX840" s="775"/>
      <c r="CY840" s="775"/>
      <c r="CZ840" s="775"/>
      <c r="DA840" s="775"/>
      <c r="DB840" s="775"/>
      <c r="DC840" s="775"/>
      <c r="DD840" s="775"/>
      <c r="DE840" s="775"/>
      <c r="DF840" s="775"/>
      <c r="DG840" s="775"/>
      <c r="DH840" s="775"/>
      <c r="DI840" s="775"/>
      <c r="DJ840" s="775"/>
      <c r="DK840" s="775"/>
      <c r="DL840" s="775"/>
      <c r="DM840" s="775"/>
      <c r="DN840" s="775"/>
      <c r="DO840" s="775"/>
      <c r="DP840" s="775"/>
      <c r="DQ840" s="775"/>
      <c r="DR840" s="775"/>
      <c r="DS840" s="775"/>
      <c r="DT840" s="775"/>
      <c r="DU840" s="775"/>
      <c r="DV840" s="775"/>
      <c r="DW840" s="775"/>
      <c r="DX840" s="775"/>
      <c r="DY840" s="775"/>
      <c r="DZ840" s="775"/>
      <c r="EA840" s="775"/>
      <c r="EB840" s="775"/>
      <c r="EC840" s="775"/>
      <c r="ED840" s="775"/>
      <c r="EE840" s="775"/>
      <c r="EF840" s="775"/>
      <c r="EG840" s="775"/>
      <c r="EH840" s="775"/>
      <c r="EI840" s="775"/>
      <c r="EJ840" s="775"/>
      <c r="EK840" s="775"/>
      <c r="EL840" s="775"/>
      <c r="EM840" s="775"/>
      <c r="EN840" s="775"/>
      <c r="EO840" s="775"/>
      <c r="EP840" s="775"/>
      <c r="EQ840" s="775"/>
      <c r="ER840" s="775"/>
      <c r="ES840" s="775"/>
      <c r="ET840" s="775"/>
      <c r="EU840" s="775"/>
      <c r="EV840" s="775"/>
      <c r="EW840" s="775"/>
      <c r="EX840" s="775"/>
      <c r="EY840" s="775"/>
      <c r="EZ840" s="775"/>
      <c r="FA840" s="775"/>
      <c r="FB840" s="775"/>
      <c r="FC840" s="775"/>
      <c r="FD840" s="775"/>
      <c r="FE840" s="775"/>
      <c r="FF840" s="775"/>
      <c r="FG840" s="775"/>
      <c r="FH840" s="775"/>
      <c r="FI840" s="775"/>
      <c r="FJ840" s="775"/>
      <c r="FK840" s="775"/>
      <c r="FL840" s="775"/>
      <c r="FM840" s="775"/>
      <c r="FN840" s="775"/>
      <c r="FO840" s="775"/>
      <c r="FP840" s="775"/>
      <c r="FQ840" s="775"/>
      <c r="FR840" s="775"/>
      <c r="FS840" s="775"/>
      <c r="FT840" s="775"/>
      <c r="FU840" s="775"/>
      <c r="FV840" s="775"/>
      <c r="FW840" s="775"/>
      <c r="FX840" s="775"/>
      <c r="FY840" s="775"/>
      <c r="FZ840" s="775"/>
      <c r="GA840" s="775"/>
      <c r="GB840" s="775"/>
      <c r="GC840" s="775"/>
      <c r="GD840" s="775"/>
      <c r="GE840" s="775"/>
      <c r="GF840" s="775"/>
      <c r="GG840" s="775"/>
      <c r="GH840" s="775"/>
      <c r="GI840" s="775"/>
      <c r="GJ840" s="775"/>
      <c r="GK840" s="775"/>
      <c r="GL840" s="775"/>
      <c r="GM840" s="775"/>
      <c r="GN840" s="775"/>
      <c r="GO840" s="775"/>
      <c r="GP840" s="775"/>
      <c r="GQ840" s="775"/>
      <c r="GR840" s="775"/>
      <c r="GS840" s="775"/>
      <c r="GT840" s="775"/>
      <c r="GU840" s="775"/>
      <c r="GV840" s="775"/>
      <c r="GW840" s="775"/>
      <c r="GX840" s="775"/>
      <c r="GY840" s="775"/>
      <c r="GZ840" s="775"/>
    </row>
    <row r="841" spans="1:208" x14ac:dyDescent="0.25">
      <c r="A841" s="24">
        <v>1</v>
      </c>
      <c r="B841" s="1771" t="s">
        <v>400</v>
      </c>
      <c r="C841" s="34">
        <f>'2 уровень'!F1981</f>
        <v>0</v>
      </c>
      <c r="D841" s="34">
        <f>'2 уровень'!G1981</f>
        <v>0</v>
      </c>
      <c r="E841" s="34">
        <f>'2 уровень'!H1981</f>
        <v>0</v>
      </c>
      <c r="F841" s="34">
        <f>'2 уровень'!I1981</f>
        <v>0</v>
      </c>
      <c r="G841" s="780">
        <f>'2 уровень'!J1981</f>
        <v>0</v>
      </c>
      <c r="H841" s="3741">
        <f>'2 уровень'!K1981</f>
        <v>0</v>
      </c>
      <c r="I841" s="794">
        <f>'2 уровень'!L1981</f>
        <v>0</v>
      </c>
      <c r="J841" s="794">
        <f>'2 уровень'!M1981</f>
        <v>0</v>
      </c>
      <c r="K841" s="789">
        <f>'2 уровень'!N1981</f>
        <v>0</v>
      </c>
      <c r="L841" s="789"/>
      <c r="M841" s="789">
        <f>'2 уровень'!P1981</f>
        <v>0</v>
      </c>
      <c r="N841" s="789">
        <f>'2 уровень'!Q1981</f>
        <v>0</v>
      </c>
      <c r="O841" s="789">
        <f>'2 уровень'!R1981</f>
        <v>0</v>
      </c>
      <c r="P841" s="789">
        <f>'2 уровень'!S1981</f>
        <v>0</v>
      </c>
      <c r="Q841" s="789">
        <f>'2 уровень'!T1981</f>
        <v>0</v>
      </c>
      <c r="R841" s="788">
        <f>'2 уровень'!U1981</f>
        <v>0</v>
      </c>
      <c r="S841" s="788">
        <f>'2 уровень'!V1981</f>
        <v>0</v>
      </c>
      <c r="T841" s="788">
        <f>'2 уровень'!W1981</f>
        <v>0</v>
      </c>
      <c r="U841" s="788">
        <f>'2 уровень'!X1981</f>
        <v>0</v>
      </c>
      <c r="V841" s="788">
        <f>'2 уровень'!Y1981</f>
        <v>0</v>
      </c>
      <c r="W841" s="788">
        <f>'2 уровень'!Z1981</f>
        <v>0</v>
      </c>
      <c r="X841" s="788">
        <f>'2 уровень'!AA1981</f>
        <v>0</v>
      </c>
      <c r="Y841" s="788">
        <f>'2 уровень'!AB1981</f>
        <v>0</v>
      </c>
      <c r="Z841" s="788">
        <f>'2 уровень'!AC1981</f>
        <v>0</v>
      </c>
      <c r="AA841" s="788">
        <f>'2 уровень'!AD1981</f>
        <v>0</v>
      </c>
      <c r="AB841" s="788">
        <f>'2 уровень'!AE1981</f>
        <v>0</v>
      </c>
      <c r="AC841" s="788">
        <f>'2 уровень'!AF1981</f>
        <v>0</v>
      </c>
      <c r="AD841" s="788">
        <f>'2 уровень'!AG1981</f>
        <v>0</v>
      </c>
      <c r="AE841" s="3194">
        <f>'2 уровень'!AH1981</f>
        <v>0</v>
      </c>
      <c r="AF841" s="788">
        <f>'2 уровень'!AI1981</f>
        <v>0</v>
      </c>
      <c r="AG841" s="788">
        <f>'2 уровень'!AJ1981</f>
        <v>0</v>
      </c>
      <c r="AH841" s="788">
        <f>'2 уровень'!AK1981</f>
        <v>0</v>
      </c>
      <c r="AI841" s="788">
        <f>'2 уровень'!AL1981</f>
        <v>0</v>
      </c>
      <c r="AJ841" s="2097">
        <f>'2 уровень'!AM1981</f>
        <v>0</v>
      </c>
      <c r="AK841" s="3770">
        <f>'2 уровень'!AN1981</f>
        <v>0</v>
      </c>
      <c r="AL841" s="788"/>
      <c r="AM841" s="788"/>
      <c r="AN841" s="4237">
        <f>'2 уровень'!AO1981</f>
        <v>0</v>
      </c>
      <c r="AO841" s="4244">
        <f>'2 уровень'!AP1981</f>
        <v>0</v>
      </c>
      <c r="AP841" s="1339">
        <f t="shared" si="128"/>
        <v>0</v>
      </c>
      <c r="AQ841" s="3813" t="e">
        <f t="shared" si="129"/>
        <v>#DIV/0!</v>
      </c>
      <c r="AR841" s="775"/>
      <c r="AS841" s="775"/>
      <c r="AT841" s="775"/>
      <c r="AU841" s="775"/>
      <c r="AV841" s="775"/>
      <c r="AW841" s="775"/>
      <c r="AX841" s="775"/>
      <c r="AY841" s="775"/>
      <c r="AZ841" s="775"/>
      <c r="BA841" s="775"/>
      <c r="BB841" s="775"/>
      <c r="BC841" s="775"/>
      <c r="BD841" s="775"/>
      <c r="BE841" s="775"/>
      <c r="BF841" s="775"/>
      <c r="BG841" s="775"/>
      <c r="BH841" s="775"/>
      <c r="BI841" s="775"/>
      <c r="BJ841" s="775"/>
      <c r="BK841" s="775"/>
      <c r="BL841" s="775"/>
      <c r="BM841" s="775"/>
      <c r="BN841" s="775"/>
      <c r="BO841" s="775"/>
      <c r="BP841" s="775"/>
      <c r="BQ841" s="775"/>
      <c r="BR841" s="775"/>
      <c r="BS841" s="775"/>
      <c r="BT841" s="775"/>
      <c r="BU841" s="775"/>
      <c r="BV841" s="775"/>
      <c r="BW841" s="775"/>
      <c r="BX841" s="775"/>
      <c r="BY841" s="775"/>
      <c r="BZ841" s="775"/>
      <c r="CA841" s="775"/>
      <c r="CB841" s="775"/>
      <c r="CC841" s="775"/>
      <c r="CD841" s="775"/>
      <c r="CE841" s="775"/>
      <c r="CF841" s="775"/>
      <c r="CG841" s="775"/>
      <c r="CH841" s="775"/>
      <c r="CI841" s="775"/>
      <c r="CJ841" s="775"/>
      <c r="CK841" s="775"/>
      <c r="CL841" s="775"/>
      <c r="CM841" s="775"/>
      <c r="CN841" s="775"/>
      <c r="CO841" s="775"/>
      <c r="CP841" s="775"/>
      <c r="CQ841" s="775"/>
      <c r="CR841" s="775"/>
      <c r="CS841" s="775"/>
      <c r="CT841" s="775"/>
      <c r="CU841" s="775"/>
      <c r="CV841" s="775"/>
      <c r="CW841" s="775"/>
      <c r="CX841" s="775"/>
      <c r="CY841" s="775"/>
      <c r="CZ841" s="775"/>
      <c r="DA841" s="775"/>
      <c r="DB841" s="775"/>
      <c r="DC841" s="775"/>
      <c r="DD841" s="775"/>
      <c r="DE841" s="775"/>
      <c r="DF841" s="775"/>
      <c r="DG841" s="775"/>
      <c r="DH841" s="775"/>
      <c r="DI841" s="775"/>
      <c r="DJ841" s="775"/>
      <c r="DK841" s="775"/>
      <c r="DL841" s="775"/>
      <c r="DM841" s="775"/>
      <c r="DN841" s="775"/>
      <c r="DO841" s="775"/>
      <c r="DP841" s="775"/>
      <c r="DQ841" s="775"/>
      <c r="DR841" s="775"/>
      <c r="DS841" s="775"/>
      <c r="DT841" s="775"/>
      <c r="DU841" s="775"/>
      <c r="DV841" s="775"/>
      <c r="DW841" s="775"/>
      <c r="DX841" s="775"/>
      <c r="DY841" s="775"/>
      <c r="DZ841" s="775"/>
      <c r="EA841" s="775"/>
      <c r="EB841" s="775"/>
      <c r="EC841" s="775"/>
      <c r="ED841" s="775"/>
      <c r="EE841" s="775"/>
      <c r="EF841" s="775"/>
      <c r="EG841" s="775"/>
      <c r="EH841" s="775"/>
      <c r="EI841" s="775"/>
      <c r="EJ841" s="775"/>
      <c r="EK841" s="775"/>
      <c r="EL841" s="775"/>
      <c r="EM841" s="775"/>
      <c r="EN841" s="775"/>
      <c r="EO841" s="775"/>
      <c r="EP841" s="775"/>
      <c r="EQ841" s="775"/>
      <c r="ER841" s="775"/>
      <c r="ES841" s="775"/>
      <c r="ET841" s="775"/>
      <c r="EU841" s="775"/>
      <c r="EV841" s="775"/>
      <c r="EW841" s="775"/>
      <c r="EX841" s="775"/>
      <c r="EY841" s="775"/>
      <c r="EZ841" s="775"/>
      <c r="FA841" s="775"/>
      <c r="FB841" s="775"/>
      <c r="FC841" s="775"/>
      <c r="FD841" s="775"/>
      <c r="FE841" s="775"/>
      <c r="FF841" s="775"/>
      <c r="FG841" s="775"/>
      <c r="FH841" s="775"/>
      <c r="FI841" s="775"/>
      <c r="FJ841" s="775"/>
      <c r="FK841" s="775"/>
      <c r="FL841" s="775"/>
      <c r="FM841" s="775"/>
      <c r="FN841" s="775"/>
      <c r="FO841" s="775"/>
      <c r="FP841" s="775"/>
      <c r="FQ841" s="775"/>
      <c r="FR841" s="775"/>
      <c r="FS841" s="775"/>
      <c r="FT841" s="775"/>
      <c r="FU841" s="775"/>
      <c r="FV841" s="775"/>
      <c r="FW841" s="775"/>
      <c r="FX841" s="775"/>
      <c r="FY841" s="775"/>
      <c r="FZ841" s="775"/>
      <c r="GA841" s="775"/>
      <c r="GB841" s="775"/>
      <c r="GC841" s="775"/>
      <c r="GD841" s="775"/>
      <c r="GE841" s="775"/>
      <c r="GF841" s="775"/>
      <c r="GG841" s="775"/>
      <c r="GH841" s="775"/>
      <c r="GI841" s="775"/>
      <c r="GJ841" s="775"/>
      <c r="GK841" s="775"/>
      <c r="GL841" s="775"/>
      <c r="GM841" s="775"/>
      <c r="GN841" s="775"/>
      <c r="GO841" s="775"/>
      <c r="GP841" s="775"/>
      <c r="GQ841" s="775"/>
      <c r="GR841" s="775"/>
      <c r="GS841" s="775"/>
      <c r="GT841" s="775"/>
      <c r="GU841" s="775"/>
      <c r="GV841" s="775"/>
      <c r="GW841" s="775"/>
      <c r="GX841" s="775"/>
      <c r="GY841" s="775"/>
      <c r="GZ841" s="775"/>
    </row>
    <row r="842" spans="1:208" x14ac:dyDescent="0.25">
      <c r="A842" s="24">
        <v>1</v>
      </c>
      <c r="B842" s="1125" t="s">
        <v>401</v>
      </c>
      <c r="C842" s="34">
        <f>'2 уровень'!F1982</f>
        <v>0</v>
      </c>
      <c r="D842" s="34">
        <f>'2 уровень'!G1982</f>
        <v>0</v>
      </c>
      <c r="E842" s="34">
        <f>'2 уровень'!H1982</f>
        <v>0</v>
      </c>
      <c r="F842" s="34">
        <f>'2 уровень'!I1982</f>
        <v>0</v>
      </c>
      <c r="G842" s="780">
        <f>'2 уровень'!J1982</f>
        <v>0</v>
      </c>
      <c r="H842" s="3741">
        <f>'2 уровень'!K1982</f>
        <v>0</v>
      </c>
      <c r="I842" s="794">
        <f>'2 уровень'!L1982</f>
        <v>0</v>
      </c>
      <c r="J842" s="794">
        <f>'2 уровень'!M1982</f>
        <v>0</v>
      </c>
      <c r="K842" s="789">
        <f>'2 уровень'!N1982</f>
        <v>0</v>
      </c>
      <c r="L842" s="789"/>
      <c r="M842" s="789">
        <f>'2 уровень'!P1982</f>
        <v>0</v>
      </c>
      <c r="N842" s="789">
        <f>'2 уровень'!Q1982</f>
        <v>0</v>
      </c>
      <c r="O842" s="789">
        <f>'2 уровень'!R1982</f>
        <v>0</v>
      </c>
      <c r="P842" s="789">
        <f>'2 уровень'!S1982</f>
        <v>0</v>
      </c>
      <c r="Q842" s="789">
        <f>'2 уровень'!T1982</f>
        <v>0</v>
      </c>
      <c r="R842" s="788">
        <f>'2 уровень'!U1982</f>
        <v>0</v>
      </c>
      <c r="S842" s="788">
        <f>'2 уровень'!V1982</f>
        <v>0</v>
      </c>
      <c r="T842" s="788">
        <f>'2 уровень'!W1982</f>
        <v>0</v>
      </c>
      <c r="U842" s="788">
        <f>'2 уровень'!X1982</f>
        <v>0</v>
      </c>
      <c r="V842" s="788">
        <f>'2 уровень'!Y1982</f>
        <v>0</v>
      </c>
      <c r="W842" s="788">
        <f>'2 уровень'!Z1982</f>
        <v>0</v>
      </c>
      <c r="X842" s="788">
        <f>'2 уровень'!AA1982</f>
        <v>0</v>
      </c>
      <c r="Y842" s="788">
        <f>'2 уровень'!AB1982</f>
        <v>0</v>
      </c>
      <c r="Z842" s="788">
        <f>'2 уровень'!AC1982</f>
        <v>0</v>
      </c>
      <c r="AA842" s="788">
        <f>'2 уровень'!AD1982</f>
        <v>0</v>
      </c>
      <c r="AB842" s="788">
        <f>'2 уровень'!AE1982</f>
        <v>0</v>
      </c>
      <c r="AC842" s="788">
        <f>'2 уровень'!AF1982</f>
        <v>0</v>
      </c>
      <c r="AD842" s="788">
        <f>'2 уровень'!AG1982</f>
        <v>0</v>
      </c>
      <c r="AE842" s="3194">
        <f>'2 уровень'!AH1982</f>
        <v>0</v>
      </c>
      <c r="AF842" s="788">
        <f>'2 уровень'!AI1982</f>
        <v>0</v>
      </c>
      <c r="AG842" s="788">
        <f>'2 уровень'!AJ1982</f>
        <v>0</v>
      </c>
      <c r="AH842" s="788">
        <f>'2 уровень'!AK1982</f>
        <v>0</v>
      </c>
      <c r="AI842" s="788">
        <f>'2 уровень'!AL1982</f>
        <v>0</v>
      </c>
      <c r="AJ842" s="2097">
        <f>'2 уровень'!AM1982</f>
        <v>0</v>
      </c>
      <c r="AK842" s="3770">
        <f>'2 уровень'!AN1982</f>
        <v>0</v>
      </c>
      <c r="AL842" s="788"/>
      <c r="AM842" s="788"/>
      <c r="AN842" s="4237">
        <f>'2 уровень'!AO1982</f>
        <v>0</v>
      </c>
      <c r="AO842" s="4244">
        <f>'2 уровень'!AP1982</f>
        <v>0</v>
      </c>
      <c r="AP842" s="1339">
        <f t="shared" si="128"/>
        <v>0</v>
      </c>
      <c r="AQ842" s="3813" t="e">
        <f t="shared" si="129"/>
        <v>#DIV/0!</v>
      </c>
      <c r="AR842" s="775"/>
      <c r="AS842" s="775"/>
      <c r="AT842" s="775"/>
      <c r="AU842" s="775"/>
      <c r="AV842" s="775"/>
      <c r="AW842" s="775"/>
      <c r="AX842" s="775"/>
      <c r="AY842" s="775"/>
      <c r="AZ842" s="775"/>
      <c r="BA842" s="775"/>
      <c r="BB842" s="775"/>
      <c r="BC842" s="775"/>
      <c r="BD842" s="775"/>
      <c r="BE842" s="775"/>
      <c r="BF842" s="775"/>
      <c r="BG842" s="775"/>
      <c r="BH842" s="775"/>
      <c r="BI842" s="775"/>
      <c r="BJ842" s="775"/>
      <c r="BK842" s="775"/>
      <c r="BL842" s="775"/>
      <c r="BM842" s="775"/>
      <c r="BN842" s="775"/>
      <c r="BO842" s="775"/>
      <c r="BP842" s="775"/>
      <c r="BQ842" s="775"/>
      <c r="BR842" s="775"/>
      <c r="BS842" s="775"/>
      <c r="BT842" s="775"/>
      <c r="BU842" s="775"/>
      <c r="BV842" s="775"/>
      <c r="BW842" s="775"/>
      <c r="BX842" s="775"/>
      <c r="BY842" s="775"/>
      <c r="BZ842" s="775"/>
      <c r="CA842" s="775"/>
      <c r="CB842" s="775"/>
      <c r="CC842" s="775"/>
      <c r="CD842" s="775"/>
      <c r="CE842" s="775"/>
      <c r="CF842" s="775"/>
      <c r="CG842" s="775"/>
      <c r="CH842" s="775"/>
      <c r="CI842" s="775"/>
      <c r="CJ842" s="775"/>
      <c r="CK842" s="775"/>
      <c r="CL842" s="775"/>
      <c r="CM842" s="775"/>
      <c r="CN842" s="775"/>
      <c r="CO842" s="775"/>
      <c r="CP842" s="775"/>
      <c r="CQ842" s="775"/>
      <c r="CR842" s="775"/>
      <c r="CS842" s="775"/>
      <c r="CT842" s="775"/>
      <c r="CU842" s="775"/>
      <c r="CV842" s="775"/>
      <c r="CW842" s="775"/>
      <c r="CX842" s="775"/>
      <c r="CY842" s="775"/>
      <c r="CZ842" s="775"/>
      <c r="DA842" s="775"/>
      <c r="DB842" s="775"/>
      <c r="DC842" s="775"/>
      <c r="DD842" s="775"/>
      <c r="DE842" s="775"/>
      <c r="DF842" s="775"/>
      <c r="DG842" s="775"/>
      <c r="DH842" s="775"/>
      <c r="DI842" s="775"/>
      <c r="DJ842" s="775"/>
      <c r="DK842" s="775"/>
      <c r="DL842" s="775"/>
      <c r="DM842" s="775"/>
      <c r="DN842" s="775"/>
      <c r="DO842" s="775"/>
      <c r="DP842" s="775"/>
      <c r="DQ842" s="775"/>
      <c r="DR842" s="775"/>
      <c r="DS842" s="775"/>
      <c r="DT842" s="775"/>
      <c r="DU842" s="775"/>
      <c r="DV842" s="775"/>
      <c r="DW842" s="775"/>
      <c r="DX842" s="775"/>
      <c r="DY842" s="775"/>
      <c r="DZ842" s="775"/>
      <c r="EA842" s="775"/>
      <c r="EB842" s="775"/>
      <c r="EC842" s="775"/>
      <c r="ED842" s="775"/>
      <c r="EE842" s="775"/>
      <c r="EF842" s="775"/>
      <c r="EG842" s="775"/>
      <c r="EH842" s="775"/>
      <c r="EI842" s="775"/>
      <c r="EJ842" s="775"/>
      <c r="EK842" s="775"/>
      <c r="EL842" s="775"/>
      <c r="EM842" s="775"/>
      <c r="EN842" s="775"/>
      <c r="EO842" s="775"/>
      <c r="EP842" s="775"/>
      <c r="EQ842" s="775"/>
      <c r="ER842" s="775"/>
      <c r="ES842" s="775"/>
      <c r="ET842" s="775"/>
      <c r="EU842" s="775"/>
      <c r="EV842" s="775"/>
      <c r="EW842" s="775"/>
      <c r="EX842" s="775"/>
      <c r="EY842" s="775"/>
      <c r="EZ842" s="775"/>
      <c r="FA842" s="775"/>
      <c r="FB842" s="775"/>
      <c r="FC842" s="775"/>
      <c r="FD842" s="775"/>
      <c r="FE842" s="775"/>
      <c r="FF842" s="775"/>
      <c r="FG842" s="775"/>
      <c r="FH842" s="775"/>
      <c r="FI842" s="775"/>
      <c r="FJ842" s="775"/>
      <c r="FK842" s="775"/>
      <c r="FL842" s="775"/>
      <c r="FM842" s="775"/>
      <c r="FN842" s="775"/>
      <c r="FO842" s="775"/>
      <c r="FP842" s="775"/>
      <c r="FQ842" s="775"/>
      <c r="FR842" s="775"/>
      <c r="FS842" s="775"/>
      <c r="FT842" s="775"/>
      <c r="FU842" s="775"/>
      <c r="FV842" s="775"/>
      <c r="FW842" s="775"/>
      <c r="FX842" s="775"/>
      <c r="FY842" s="775"/>
      <c r="FZ842" s="775"/>
      <c r="GA842" s="775"/>
      <c r="GB842" s="775"/>
      <c r="GC842" s="775"/>
      <c r="GD842" s="775"/>
      <c r="GE842" s="775"/>
      <c r="GF842" s="775"/>
      <c r="GG842" s="775"/>
      <c r="GH842" s="775"/>
      <c r="GI842" s="775"/>
      <c r="GJ842" s="775"/>
      <c r="GK842" s="775"/>
      <c r="GL842" s="775"/>
      <c r="GM842" s="775"/>
      <c r="GN842" s="775"/>
      <c r="GO842" s="775"/>
      <c r="GP842" s="775"/>
      <c r="GQ842" s="775"/>
      <c r="GR842" s="775"/>
      <c r="GS842" s="775"/>
      <c r="GT842" s="775"/>
      <c r="GU842" s="775"/>
      <c r="GV842" s="775"/>
      <c r="GW842" s="775"/>
      <c r="GX842" s="775"/>
      <c r="GY842" s="775"/>
      <c r="GZ842" s="775"/>
    </row>
    <row r="843" spans="1:208" x14ac:dyDescent="0.25">
      <c r="A843" s="24">
        <v>1</v>
      </c>
      <c r="B843" s="1778" t="s">
        <v>402</v>
      </c>
      <c r="C843" s="34">
        <f>'2 уровень'!F1983</f>
        <v>0</v>
      </c>
      <c r="D843" s="34">
        <f>'2 уровень'!G1983</f>
        <v>0</v>
      </c>
      <c r="E843" s="34">
        <f>'2 уровень'!H1983</f>
        <v>0</v>
      </c>
      <c r="F843" s="34">
        <f>'2 уровень'!I1983</f>
        <v>0</v>
      </c>
      <c r="G843" s="780">
        <f>'2 уровень'!J1983</f>
        <v>0</v>
      </c>
      <c r="H843" s="3741">
        <f>'2 уровень'!K1983</f>
        <v>0</v>
      </c>
      <c r="I843" s="794">
        <f>'2 уровень'!L1983</f>
        <v>0</v>
      </c>
      <c r="J843" s="794">
        <f>'2 уровень'!M1983</f>
        <v>0</v>
      </c>
      <c r="K843" s="789">
        <f>'2 уровень'!N1983</f>
        <v>0</v>
      </c>
      <c r="L843" s="789"/>
      <c r="M843" s="789">
        <f>'2 уровень'!P1983</f>
        <v>0</v>
      </c>
      <c r="N843" s="789">
        <f>'2 уровень'!Q1983</f>
        <v>0</v>
      </c>
      <c r="O843" s="789">
        <f>'2 уровень'!R1983</f>
        <v>0</v>
      </c>
      <c r="P843" s="789">
        <f>'2 уровень'!S1983</f>
        <v>0</v>
      </c>
      <c r="Q843" s="789">
        <f>'2 уровень'!T1983</f>
        <v>0</v>
      </c>
      <c r="R843" s="788">
        <f>'2 уровень'!U1983</f>
        <v>0</v>
      </c>
      <c r="S843" s="788">
        <f>'2 уровень'!V1983</f>
        <v>0</v>
      </c>
      <c r="T843" s="788">
        <f>'2 уровень'!W1983</f>
        <v>0</v>
      </c>
      <c r="U843" s="788">
        <f>'2 уровень'!X1983</f>
        <v>0</v>
      </c>
      <c r="V843" s="788">
        <f>'2 уровень'!Y1983</f>
        <v>0</v>
      </c>
      <c r="W843" s="788">
        <f>'2 уровень'!Z1983</f>
        <v>0</v>
      </c>
      <c r="X843" s="788">
        <f>'2 уровень'!AA1983</f>
        <v>0</v>
      </c>
      <c r="Y843" s="788">
        <f>'2 уровень'!AB1983</f>
        <v>0</v>
      </c>
      <c r="Z843" s="788">
        <f>'2 уровень'!AC1983</f>
        <v>0</v>
      </c>
      <c r="AA843" s="788">
        <f>'2 уровень'!AD1983</f>
        <v>0</v>
      </c>
      <c r="AB843" s="788">
        <f>'2 уровень'!AE1983</f>
        <v>0</v>
      </c>
      <c r="AC843" s="788">
        <f>'2 уровень'!AF1983</f>
        <v>0</v>
      </c>
      <c r="AD843" s="788">
        <f>'2 уровень'!AG1983</f>
        <v>0</v>
      </c>
      <c r="AE843" s="3194">
        <f>'2 уровень'!AH1983</f>
        <v>0</v>
      </c>
      <c r="AF843" s="788">
        <f>'2 уровень'!AI1983</f>
        <v>0</v>
      </c>
      <c r="AG843" s="788">
        <f>'2 уровень'!AJ1983</f>
        <v>0</v>
      </c>
      <c r="AH843" s="788">
        <f>'2 уровень'!AK1983</f>
        <v>0</v>
      </c>
      <c r="AI843" s="788">
        <f>'2 уровень'!AL1983</f>
        <v>0</v>
      </c>
      <c r="AJ843" s="2097">
        <f>'2 уровень'!AM1983</f>
        <v>0</v>
      </c>
      <c r="AK843" s="3770">
        <f>'2 уровень'!AN1983</f>
        <v>0</v>
      </c>
      <c r="AL843" s="788"/>
      <c r="AM843" s="788"/>
      <c r="AN843" s="4237">
        <f>'2 уровень'!AO1983</f>
        <v>0</v>
      </c>
      <c r="AO843" s="4244">
        <f>'2 уровень'!AP1983</f>
        <v>0</v>
      </c>
      <c r="AP843" s="1339">
        <f t="shared" si="128"/>
        <v>0</v>
      </c>
      <c r="AQ843" s="3813" t="e">
        <f t="shared" si="129"/>
        <v>#DIV/0!</v>
      </c>
      <c r="AR843" s="775"/>
      <c r="AS843" s="775"/>
      <c r="AT843" s="775"/>
      <c r="AU843" s="775"/>
      <c r="AV843" s="775"/>
      <c r="AW843" s="775"/>
      <c r="AX843" s="775"/>
      <c r="AY843" s="775"/>
      <c r="AZ843" s="775"/>
      <c r="BA843" s="775"/>
      <c r="BB843" s="775"/>
      <c r="BC843" s="775"/>
      <c r="BD843" s="775"/>
      <c r="BE843" s="775"/>
      <c r="BF843" s="775"/>
      <c r="BG843" s="775"/>
      <c r="BH843" s="775"/>
      <c r="BI843" s="775"/>
      <c r="BJ843" s="775"/>
      <c r="BK843" s="775"/>
      <c r="BL843" s="775"/>
      <c r="BM843" s="775"/>
      <c r="BN843" s="775"/>
      <c r="BO843" s="775"/>
      <c r="BP843" s="775"/>
      <c r="BQ843" s="775"/>
      <c r="BR843" s="775"/>
      <c r="BS843" s="775"/>
      <c r="BT843" s="775"/>
      <c r="BU843" s="775"/>
      <c r="BV843" s="775"/>
      <c r="BW843" s="775"/>
      <c r="BX843" s="775"/>
      <c r="BY843" s="775"/>
      <c r="BZ843" s="775"/>
      <c r="CA843" s="775"/>
      <c r="CB843" s="775"/>
      <c r="CC843" s="775"/>
      <c r="CD843" s="775"/>
      <c r="CE843" s="775"/>
      <c r="CF843" s="775"/>
      <c r="CG843" s="775"/>
      <c r="CH843" s="775"/>
      <c r="CI843" s="775"/>
      <c r="CJ843" s="775"/>
      <c r="CK843" s="775"/>
      <c r="CL843" s="775"/>
      <c r="CM843" s="775"/>
      <c r="CN843" s="775"/>
      <c r="CO843" s="775"/>
      <c r="CP843" s="775"/>
      <c r="CQ843" s="775"/>
      <c r="CR843" s="775"/>
      <c r="CS843" s="775"/>
      <c r="CT843" s="775"/>
      <c r="CU843" s="775"/>
      <c r="CV843" s="775"/>
      <c r="CW843" s="775"/>
      <c r="CX843" s="775"/>
      <c r="CY843" s="775"/>
      <c r="CZ843" s="775"/>
      <c r="DA843" s="775"/>
      <c r="DB843" s="775"/>
      <c r="DC843" s="775"/>
      <c r="DD843" s="775"/>
      <c r="DE843" s="775"/>
      <c r="DF843" s="775"/>
      <c r="DG843" s="775"/>
      <c r="DH843" s="775"/>
      <c r="DI843" s="775"/>
      <c r="DJ843" s="775"/>
      <c r="DK843" s="775"/>
      <c r="DL843" s="775"/>
      <c r="DM843" s="775"/>
      <c r="DN843" s="775"/>
      <c r="DO843" s="775"/>
      <c r="DP843" s="775"/>
      <c r="DQ843" s="775"/>
      <c r="DR843" s="775"/>
      <c r="DS843" s="775"/>
      <c r="DT843" s="775"/>
      <c r="DU843" s="775"/>
      <c r="DV843" s="775"/>
      <c r="DW843" s="775"/>
      <c r="DX843" s="775"/>
      <c r="DY843" s="775"/>
      <c r="DZ843" s="775"/>
      <c r="EA843" s="775"/>
      <c r="EB843" s="775"/>
      <c r="EC843" s="775"/>
      <c r="ED843" s="775"/>
      <c r="EE843" s="775"/>
      <c r="EF843" s="775"/>
      <c r="EG843" s="775"/>
      <c r="EH843" s="775"/>
      <c r="EI843" s="775"/>
      <c r="EJ843" s="775"/>
      <c r="EK843" s="775"/>
      <c r="EL843" s="775"/>
      <c r="EM843" s="775"/>
      <c r="EN843" s="775"/>
      <c r="EO843" s="775"/>
      <c r="EP843" s="775"/>
      <c r="EQ843" s="775"/>
      <c r="ER843" s="775"/>
      <c r="ES843" s="775"/>
      <c r="ET843" s="775"/>
      <c r="EU843" s="775"/>
      <c r="EV843" s="775"/>
      <c r="EW843" s="775"/>
      <c r="EX843" s="775"/>
      <c r="EY843" s="775"/>
      <c r="EZ843" s="775"/>
      <c r="FA843" s="775"/>
      <c r="FB843" s="775"/>
      <c r="FC843" s="775"/>
      <c r="FD843" s="775"/>
      <c r="FE843" s="775"/>
      <c r="FF843" s="775"/>
      <c r="FG843" s="775"/>
      <c r="FH843" s="775"/>
      <c r="FI843" s="775"/>
      <c r="FJ843" s="775"/>
      <c r="FK843" s="775"/>
      <c r="FL843" s="775"/>
      <c r="FM843" s="775"/>
      <c r="FN843" s="775"/>
      <c r="FO843" s="775"/>
      <c r="FP843" s="775"/>
      <c r="FQ843" s="775"/>
      <c r="FR843" s="775"/>
      <c r="FS843" s="775"/>
      <c r="FT843" s="775"/>
      <c r="FU843" s="775"/>
      <c r="FV843" s="775"/>
      <c r="FW843" s="775"/>
      <c r="FX843" s="775"/>
      <c r="FY843" s="775"/>
      <c r="FZ843" s="775"/>
      <c r="GA843" s="775"/>
      <c r="GB843" s="775"/>
      <c r="GC843" s="775"/>
      <c r="GD843" s="775"/>
      <c r="GE843" s="775"/>
      <c r="GF843" s="775"/>
      <c r="GG843" s="775"/>
      <c r="GH843" s="775"/>
      <c r="GI843" s="775"/>
      <c r="GJ843" s="775"/>
      <c r="GK843" s="775"/>
      <c r="GL843" s="775"/>
      <c r="GM843" s="775"/>
      <c r="GN843" s="775"/>
      <c r="GO843" s="775"/>
      <c r="GP843" s="775"/>
      <c r="GQ843" s="775"/>
      <c r="GR843" s="775"/>
      <c r="GS843" s="775"/>
      <c r="GT843" s="775"/>
      <c r="GU843" s="775"/>
      <c r="GV843" s="775"/>
      <c r="GW843" s="775"/>
      <c r="GX843" s="775"/>
      <c r="GY843" s="775"/>
      <c r="GZ843" s="775"/>
    </row>
    <row r="844" spans="1:208" ht="29.25" x14ac:dyDescent="0.25">
      <c r="A844" s="24">
        <v>1</v>
      </c>
      <c r="B844" s="1771" t="s">
        <v>377</v>
      </c>
      <c r="C844" s="34">
        <f>'2 уровень'!F1984</f>
        <v>21383</v>
      </c>
      <c r="D844" s="34">
        <f>'2 уровень'!G1984</f>
        <v>0</v>
      </c>
      <c r="E844" s="34">
        <f>'2 уровень'!H1984</f>
        <v>17819.166666666668</v>
      </c>
      <c r="F844" s="34">
        <f>'2 уровень'!I1984</f>
        <v>12862</v>
      </c>
      <c r="G844" s="780">
        <f>'2 уровень'!J1984</f>
        <v>72.18070429780667</v>
      </c>
      <c r="H844" s="3741">
        <f>'2 уровень'!K1984</f>
        <v>0</v>
      </c>
      <c r="I844" s="794">
        <f>'2 уровень'!L1984</f>
        <v>0</v>
      </c>
      <c r="J844" s="794">
        <f>'2 уровень'!M1984</f>
        <v>0</v>
      </c>
      <c r="K844" s="789">
        <f>'2 уровень'!N1984</f>
        <v>0</v>
      </c>
      <c r="L844" s="789"/>
      <c r="M844" s="789">
        <f>'2 уровень'!P1984</f>
        <v>0</v>
      </c>
      <c r="N844" s="789">
        <f>'2 уровень'!Q1984</f>
        <v>0</v>
      </c>
      <c r="O844" s="789">
        <f>'2 уровень'!R1984</f>
        <v>0</v>
      </c>
      <c r="P844" s="789">
        <f>'2 уровень'!S1984</f>
        <v>0</v>
      </c>
      <c r="Q844" s="789">
        <f>'2 уровень'!T1984</f>
        <v>0</v>
      </c>
      <c r="R844" s="788">
        <f>'2 уровень'!U1984</f>
        <v>0</v>
      </c>
      <c r="S844" s="788">
        <f>'2 уровень'!V1984</f>
        <v>0</v>
      </c>
      <c r="T844" s="788">
        <f>'2 уровень'!W1984</f>
        <v>0</v>
      </c>
      <c r="U844" s="788">
        <f>'2 уровень'!X1984</f>
        <v>0</v>
      </c>
      <c r="V844" s="788">
        <f>'2 уровень'!Y1984</f>
        <v>0</v>
      </c>
      <c r="W844" s="788">
        <f>'2 уровень'!Z1984</f>
        <v>0</v>
      </c>
      <c r="X844" s="788">
        <f>'2 уровень'!AA1984</f>
        <v>0</v>
      </c>
      <c r="Y844" s="788">
        <f>'2 уровень'!AB1984</f>
        <v>0</v>
      </c>
      <c r="Z844" s="788">
        <f>'2 уровень'!AC1984</f>
        <v>0</v>
      </c>
      <c r="AA844" s="788">
        <f>'2 уровень'!AD1984</f>
        <v>0</v>
      </c>
      <c r="AB844" s="788">
        <f>'2 уровень'!AE1984</f>
        <v>0</v>
      </c>
      <c r="AC844" s="788">
        <f>'2 уровень'!AF1984</f>
        <v>0</v>
      </c>
      <c r="AD844" s="788">
        <f>'2 уровень'!AG1984</f>
        <v>0</v>
      </c>
      <c r="AE844" s="3194">
        <f>'2 уровень'!AH1984</f>
        <v>0</v>
      </c>
      <c r="AF844" s="788">
        <f>'2 уровень'!AI1984</f>
        <v>0</v>
      </c>
      <c r="AG844" s="788">
        <f>'2 уровень'!AJ1984</f>
        <v>0</v>
      </c>
      <c r="AH844" s="788">
        <f>'2 уровень'!AK1984</f>
        <v>0</v>
      </c>
      <c r="AI844" s="788">
        <f>'2 уровень'!AL1984</f>
        <v>0</v>
      </c>
      <c r="AJ844" s="2097">
        <f>'2 уровень'!AM1984</f>
        <v>0</v>
      </c>
      <c r="AK844" s="3770">
        <f>'2 уровень'!AN1984</f>
        <v>0</v>
      </c>
      <c r="AL844" s="788"/>
      <c r="AM844" s="788"/>
      <c r="AN844" s="4237">
        <f>'2 уровень'!AO1984</f>
        <v>0</v>
      </c>
      <c r="AO844" s="4244">
        <f>'2 уровень'!AP1984</f>
        <v>0</v>
      </c>
      <c r="AP844" s="1339">
        <f t="shared" si="128"/>
        <v>0</v>
      </c>
      <c r="AQ844" s="3813">
        <f t="shared" si="129"/>
        <v>0</v>
      </c>
      <c r="AR844" s="775"/>
      <c r="AS844" s="775"/>
      <c r="AT844" s="775"/>
      <c r="AU844" s="775"/>
      <c r="AV844" s="775"/>
      <c r="AW844" s="775"/>
      <c r="AX844" s="775"/>
      <c r="AY844" s="775"/>
      <c r="AZ844" s="775"/>
      <c r="BA844" s="775"/>
      <c r="BB844" s="775"/>
      <c r="BC844" s="775"/>
      <c r="BD844" s="775"/>
      <c r="BE844" s="775"/>
      <c r="BF844" s="775"/>
      <c r="BG844" s="775"/>
      <c r="BH844" s="775"/>
      <c r="BI844" s="775"/>
      <c r="BJ844" s="775"/>
      <c r="BK844" s="775"/>
      <c r="BL844" s="775"/>
      <c r="BM844" s="775"/>
      <c r="BN844" s="775"/>
      <c r="BO844" s="775"/>
      <c r="BP844" s="775"/>
      <c r="BQ844" s="775"/>
      <c r="BR844" s="775"/>
      <c r="BS844" s="775"/>
      <c r="BT844" s="775"/>
      <c r="BU844" s="775"/>
      <c r="BV844" s="775"/>
      <c r="BW844" s="775"/>
      <c r="BX844" s="775"/>
      <c r="BY844" s="775"/>
      <c r="BZ844" s="775"/>
      <c r="CA844" s="775"/>
      <c r="CB844" s="775"/>
      <c r="CC844" s="775"/>
      <c r="CD844" s="775"/>
      <c r="CE844" s="775"/>
      <c r="CF844" s="775"/>
      <c r="CG844" s="775"/>
      <c r="CH844" s="775"/>
      <c r="CI844" s="775"/>
      <c r="CJ844" s="775"/>
      <c r="CK844" s="775"/>
      <c r="CL844" s="775"/>
      <c r="CM844" s="775"/>
      <c r="CN844" s="775"/>
      <c r="CO844" s="775"/>
      <c r="CP844" s="775"/>
      <c r="CQ844" s="775"/>
      <c r="CR844" s="775"/>
      <c r="CS844" s="775"/>
      <c r="CT844" s="775"/>
      <c r="CU844" s="775"/>
      <c r="CV844" s="775"/>
      <c r="CW844" s="775"/>
      <c r="CX844" s="775"/>
      <c r="CY844" s="775"/>
      <c r="CZ844" s="775"/>
      <c r="DA844" s="775"/>
      <c r="DB844" s="775"/>
      <c r="DC844" s="775"/>
      <c r="DD844" s="775"/>
      <c r="DE844" s="775"/>
      <c r="DF844" s="775"/>
      <c r="DG844" s="775"/>
      <c r="DH844" s="775"/>
      <c r="DI844" s="775"/>
      <c r="DJ844" s="775"/>
      <c r="DK844" s="775"/>
      <c r="DL844" s="775"/>
      <c r="DM844" s="775"/>
      <c r="DN844" s="775"/>
      <c r="DO844" s="775"/>
      <c r="DP844" s="775"/>
      <c r="DQ844" s="775"/>
      <c r="DR844" s="775"/>
      <c r="DS844" s="775"/>
      <c r="DT844" s="775"/>
      <c r="DU844" s="775"/>
      <c r="DV844" s="775"/>
      <c r="DW844" s="775"/>
      <c r="DX844" s="775"/>
      <c r="DY844" s="775"/>
      <c r="DZ844" s="775"/>
      <c r="EA844" s="775"/>
      <c r="EB844" s="775"/>
      <c r="EC844" s="775"/>
      <c r="ED844" s="775"/>
      <c r="EE844" s="775"/>
      <c r="EF844" s="775"/>
      <c r="EG844" s="775"/>
      <c r="EH844" s="775"/>
      <c r="EI844" s="775"/>
      <c r="EJ844" s="775"/>
      <c r="EK844" s="775"/>
      <c r="EL844" s="775"/>
      <c r="EM844" s="775"/>
      <c r="EN844" s="775"/>
      <c r="EO844" s="775"/>
      <c r="EP844" s="775"/>
      <c r="EQ844" s="775"/>
      <c r="ER844" s="775"/>
      <c r="ES844" s="775"/>
      <c r="ET844" s="775"/>
      <c r="EU844" s="775"/>
      <c r="EV844" s="775"/>
      <c r="EW844" s="775"/>
      <c r="EX844" s="775"/>
      <c r="EY844" s="775"/>
      <c r="EZ844" s="775"/>
      <c r="FA844" s="775"/>
      <c r="FB844" s="775"/>
      <c r="FC844" s="775"/>
      <c r="FD844" s="775"/>
      <c r="FE844" s="775"/>
      <c r="FF844" s="775"/>
      <c r="FG844" s="775"/>
      <c r="FH844" s="775"/>
      <c r="FI844" s="775"/>
      <c r="FJ844" s="775"/>
      <c r="FK844" s="775"/>
      <c r="FL844" s="775"/>
      <c r="FM844" s="775"/>
      <c r="FN844" s="775"/>
      <c r="FO844" s="775"/>
      <c r="FP844" s="775"/>
      <c r="FQ844" s="775"/>
      <c r="FR844" s="775"/>
      <c r="FS844" s="775"/>
      <c r="FT844" s="775"/>
      <c r="FU844" s="775"/>
      <c r="FV844" s="775"/>
      <c r="FW844" s="775"/>
      <c r="FX844" s="775"/>
      <c r="FY844" s="775"/>
      <c r="FZ844" s="775"/>
      <c r="GA844" s="775"/>
      <c r="GB844" s="775"/>
      <c r="GC844" s="775"/>
      <c r="GD844" s="775"/>
      <c r="GE844" s="775"/>
      <c r="GF844" s="775"/>
      <c r="GG844" s="775"/>
      <c r="GH844" s="775"/>
      <c r="GI844" s="775"/>
      <c r="GJ844" s="775"/>
      <c r="GK844" s="775"/>
      <c r="GL844" s="775"/>
      <c r="GM844" s="775"/>
      <c r="GN844" s="775"/>
      <c r="GO844" s="775"/>
      <c r="GP844" s="775"/>
      <c r="GQ844" s="775"/>
      <c r="GR844" s="775"/>
      <c r="GS844" s="775"/>
      <c r="GT844" s="775"/>
      <c r="GU844" s="775"/>
      <c r="GV844" s="775"/>
      <c r="GW844" s="775"/>
      <c r="GX844" s="775"/>
      <c r="GY844" s="775"/>
      <c r="GZ844" s="775"/>
    </row>
    <row r="845" spans="1:208" ht="30" x14ac:dyDescent="0.25">
      <c r="A845" s="24">
        <v>1</v>
      </c>
      <c r="B845" s="1126" t="s">
        <v>208</v>
      </c>
      <c r="C845" s="34">
        <f>'2 уровень'!F1985</f>
        <v>1500</v>
      </c>
      <c r="D845" s="34">
        <f>'2 уровень'!G1985</f>
        <v>0</v>
      </c>
      <c r="E845" s="34">
        <f>'2 уровень'!H1985</f>
        <v>1250</v>
      </c>
      <c r="F845" s="34">
        <f>'2 уровень'!I1985</f>
        <v>425</v>
      </c>
      <c r="G845" s="780">
        <f>'2 уровень'!J1985</f>
        <v>0</v>
      </c>
      <c r="H845" s="3741">
        <f>'2 уровень'!K1985</f>
        <v>0</v>
      </c>
      <c r="I845" s="794">
        <f>'2 уровень'!L1985</f>
        <v>0</v>
      </c>
      <c r="J845" s="794">
        <f>'2 уровень'!M1985</f>
        <v>0</v>
      </c>
      <c r="K845" s="789">
        <f>'2 уровень'!N1985</f>
        <v>0</v>
      </c>
      <c r="L845" s="789"/>
      <c r="M845" s="789">
        <f>'2 уровень'!P1985</f>
        <v>0</v>
      </c>
      <c r="N845" s="789">
        <f>'2 уровень'!Q1985</f>
        <v>0</v>
      </c>
      <c r="O845" s="789">
        <f>'2 уровень'!R1985</f>
        <v>0</v>
      </c>
      <c r="P845" s="789">
        <f>'2 уровень'!S1985</f>
        <v>0</v>
      </c>
      <c r="Q845" s="789">
        <f>'2 уровень'!T1985</f>
        <v>0</v>
      </c>
      <c r="R845" s="788">
        <f>'2 уровень'!U1985</f>
        <v>0</v>
      </c>
      <c r="S845" s="788">
        <f>'2 уровень'!V1985</f>
        <v>0</v>
      </c>
      <c r="T845" s="788">
        <f>'2 уровень'!W1985</f>
        <v>0</v>
      </c>
      <c r="U845" s="788">
        <f>'2 уровень'!X1985</f>
        <v>0</v>
      </c>
      <c r="V845" s="788">
        <f>'2 уровень'!Y1985</f>
        <v>0</v>
      </c>
      <c r="W845" s="788">
        <f>'2 уровень'!Z1985</f>
        <v>0</v>
      </c>
      <c r="X845" s="788">
        <f>'2 уровень'!AA1985</f>
        <v>0</v>
      </c>
      <c r="Y845" s="788">
        <f>'2 уровень'!AB1985</f>
        <v>0</v>
      </c>
      <c r="Z845" s="788">
        <f>'2 уровень'!AC1985</f>
        <v>0</v>
      </c>
      <c r="AA845" s="788">
        <f>'2 уровень'!AD1985</f>
        <v>0</v>
      </c>
      <c r="AB845" s="788">
        <f>'2 уровень'!AE1985</f>
        <v>0</v>
      </c>
      <c r="AC845" s="788">
        <f>'2 уровень'!AF1985</f>
        <v>0</v>
      </c>
      <c r="AD845" s="788">
        <f>'2 уровень'!AG1985</f>
        <v>0</v>
      </c>
      <c r="AE845" s="3194">
        <f>'2 уровень'!AH1985</f>
        <v>0</v>
      </c>
      <c r="AF845" s="788">
        <f>'2 уровень'!AI1985</f>
        <v>0</v>
      </c>
      <c r="AG845" s="788">
        <f>'2 уровень'!AJ1985</f>
        <v>0</v>
      </c>
      <c r="AH845" s="788">
        <f>'2 уровень'!AK1985</f>
        <v>0</v>
      </c>
      <c r="AI845" s="788">
        <f>'2 уровень'!AL1985</f>
        <v>0</v>
      </c>
      <c r="AJ845" s="2097">
        <f>'2 уровень'!AM1985</f>
        <v>0</v>
      </c>
      <c r="AK845" s="3770">
        <f>'2 уровень'!AN1985</f>
        <v>0</v>
      </c>
      <c r="AL845" s="788"/>
      <c r="AM845" s="788"/>
      <c r="AN845" s="4237">
        <f>'2 уровень'!AO1985</f>
        <v>0</v>
      </c>
      <c r="AO845" s="4244">
        <f>'2 уровень'!AP1985</f>
        <v>0</v>
      </c>
      <c r="AP845" s="1339">
        <f t="shared" si="128"/>
        <v>0</v>
      </c>
      <c r="AQ845" s="3813">
        <f t="shared" si="129"/>
        <v>0</v>
      </c>
      <c r="AR845" s="775"/>
      <c r="AS845" s="775"/>
      <c r="AT845" s="775"/>
      <c r="AU845" s="775"/>
      <c r="AV845" s="775"/>
      <c r="AW845" s="775"/>
      <c r="AX845" s="775"/>
      <c r="AY845" s="775"/>
      <c r="AZ845" s="775"/>
      <c r="BA845" s="775"/>
      <c r="BB845" s="775"/>
      <c r="BC845" s="775"/>
      <c r="BD845" s="775"/>
      <c r="BE845" s="775"/>
      <c r="BF845" s="775"/>
      <c r="BG845" s="775"/>
      <c r="BH845" s="775"/>
      <c r="BI845" s="775"/>
      <c r="BJ845" s="775"/>
      <c r="BK845" s="775"/>
      <c r="BL845" s="775"/>
      <c r="BM845" s="775"/>
      <c r="BN845" s="775"/>
      <c r="BO845" s="775"/>
      <c r="BP845" s="775"/>
      <c r="BQ845" s="775"/>
      <c r="BR845" s="775"/>
      <c r="BS845" s="775"/>
      <c r="BT845" s="775"/>
      <c r="BU845" s="775"/>
      <c r="BV845" s="775"/>
      <c r="BW845" s="775"/>
      <c r="BX845" s="775"/>
      <c r="BY845" s="775"/>
      <c r="BZ845" s="775"/>
      <c r="CA845" s="775"/>
      <c r="CB845" s="775"/>
      <c r="CC845" s="775"/>
      <c r="CD845" s="775"/>
      <c r="CE845" s="775"/>
      <c r="CF845" s="775"/>
      <c r="CG845" s="775"/>
      <c r="CH845" s="775"/>
      <c r="CI845" s="775"/>
      <c r="CJ845" s="775"/>
      <c r="CK845" s="775"/>
      <c r="CL845" s="775"/>
      <c r="CM845" s="775"/>
      <c r="CN845" s="775"/>
      <c r="CO845" s="775"/>
      <c r="CP845" s="775"/>
      <c r="CQ845" s="775"/>
      <c r="CR845" s="775"/>
      <c r="CS845" s="775"/>
      <c r="CT845" s="775"/>
      <c r="CU845" s="775"/>
      <c r="CV845" s="775"/>
      <c r="CW845" s="775"/>
      <c r="CX845" s="775"/>
      <c r="CY845" s="775"/>
      <c r="CZ845" s="775"/>
      <c r="DA845" s="775"/>
      <c r="DB845" s="775"/>
      <c r="DC845" s="775"/>
      <c r="DD845" s="775"/>
      <c r="DE845" s="775"/>
      <c r="DF845" s="775"/>
      <c r="DG845" s="775"/>
      <c r="DH845" s="775"/>
      <c r="DI845" s="775"/>
      <c r="DJ845" s="775"/>
      <c r="DK845" s="775"/>
      <c r="DL845" s="775"/>
      <c r="DM845" s="775"/>
      <c r="DN845" s="775"/>
      <c r="DO845" s="775"/>
      <c r="DP845" s="775"/>
      <c r="DQ845" s="775"/>
      <c r="DR845" s="775"/>
      <c r="DS845" s="775"/>
      <c r="DT845" s="775"/>
      <c r="DU845" s="775"/>
      <c r="DV845" s="775"/>
      <c r="DW845" s="775"/>
      <c r="DX845" s="775"/>
      <c r="DY845" s="775"/>
      <c r="DZ845" s="775"/>
      <c r="EA845" s="775"/>
      <c r="EB845" s="775"/>
      <c r="EC845" s="775"/>
      <c r="ED845" s="775"/>
      <c r="EE845" s="775"/>
      <c r="EF845" s="775"/>
      <c r="EG845" s="775"/>
      <c r="EH845" s="775"/>
      <c r="EI845" s="775"/>
      <c r="EJ845" s="775"/>
      <c r="EK845" s="775"/>
      <c r="EL845" s="775"/>
      <c r="EM845" s="775"/>
      <c r="EN845" s="775"/>
      <c r="EO845" s="775"/>
      <c r="EP845" s="775"/>
      <c r="EQ845" s="775"/>
      <c r="ER845" s="775"/>
      <c r="ES845" s="775"/>
      <c r="ET845" s="775"/>
      <c r="EU845" s="775"/>
      <c r="EV845" s="775"/>
      <c r="EW845" s="775"/>
      <c r="EX845" s="775"/>
      <c r="EY845" s="775"/>
      <c r="EZ845" s="775"/>
      <c r="FA845" s="775"/>
      <c r="FB845" s="775"/>
      <c r="FC845" s="775"/>
      <c r="FD845" s="775"/>
      <c r="FE845" s="775"/>
      <c r="FF845" s="775"/>
      <c r="FG845" s="775"/>
      <c r="FH845" s="775"/>
      <c r="FI845" s="775"/>
      <c r="FJ845" s="775"/>
      <c r="FK845" s="775"/>
      <c r="FL845" s="775"/>
      <c r="FM845" s="775"/>
      <c r="FN845" s="775"/>
      <c r="FO845" s="775"/>
      <c r="FP845" s="775"/>
      <c r="FQ845" s="775"/>
      <c r="FR845" s="775"/>
      <c r="FS845" s="775"/>
      <c r="FT845" s="775"/>
      <c r="FU845" s="775"/>
      <c r="FV845" s="775"/>
      <c r="FW845" s="775"/>
      <c r="FX845" s="775"/>
      <c r="FY845" s="775"/>
      <c r="FZ845" s="775"/>
      <c r="GA845" s="775"/>
      <c r="GB845" s="775"/>
      <c r="GC845" s="775"/>
      <c r="GD845" s="775"/>
      <c r="GE845" s="775"/>
      <c r="GF845" s="775"/>
      <c r="GG845" s="775"/>
      <c r="GH845" s="775"/>
      <c r="GI845" s="775"/>
      <c r="GJ845" s="775"/>
      <c r="GK845" s="775"/>
      <c r="GL845" s="775"/>
      <c r="GM845" s="775"/>
      <c r="GN845" s="775"/>
      <c r="GO845" s="775"/>
      <c r="GP845" s="775"/>
      <c r="GQ845" s="775"/>
      <c r="GR845" s="775"/>
      <c r="GS845" s="775"/>
      <c r="GT845" s="775"/>
      <c r="GU845" s="775"/>
      <c r="GV845" s="775"/>
      <c r="GW845" s="775"/>
      <c r="GX845" s="775"/>
      <c r="GY845" s="775"/>
      <c r="GZ845" s="775"/>
    </row>
    <row r="846" spans="1:208" ht="72" x14ac:dyDescent="0.25">
      <c r="A846" s="24">
        <v>1</v>
      </c>
      <c r="B846" s="1771" t="s">
        <v>385</v>
      </c>
      <c r="C846" s="34">
        <f>'2 уровень'!F1986</f>
        <v>0</v>
      </c>
      <c r="D846" s="34">
        <f>'2 уровень'!G1986</f>
        <v>0</v>
      </c>
      <c r="E846" s="34">
        <f>'2 уровень'!H1986</f>
        <v>0</v>
      </c>
      <c r="F846" s="34">
        <f>'2 уровень'!I1986</f>
        <v>0</v>
      </c>
      <c r="G846" s="780">
        <f>'2 уровень'!J1986</f>
        <v>0</v>
      </c>
      <c r="H846" s="3741">
        <f>'2 уровень'!K1986</f>
        <v>0</v>
      </c>
      <c r="I846" s="794">
        <f>'2 уровень'!L1986</f>
        <v>0</v>
      </c>
      <c r="J846" s="794">
        <f>'2 уровень'!M1986</f>
        <v>0</v>
      </c>
      <c r="K846" s="789">
        <f>'2 уровень'!N1986</f>
        <v>0</v>
      </c>
      <c r="L846" s="789"/>
      <c r="M846" s="789">
        <f>'2 уровень'!P1986</f>
        <v>0</v>
      </c>
      <c r="N846" s="789">
        <f>'2 уровень'!Q1986</f>
        <v>0</v>
      </c>
      <c r="O846" s="789">
        <f>'2 уровень'!R1986</f>
        <v>0</v>
      </c>
      <c r="P846" s="789">
        <f>'2 уровень'!S1986</f>
        <v>0</v>
      </c>
      <c r="Q846" s="789">
        <f>'2 уровень'!T1986</f>
        <v>0</v>
      </c>
      <c r="R846" s="788">
        <f>'2 уровень'!U1986</f>
        <v>0</v>
      </c>
      <c r="S846" s="788">
        <f>'2 уровень'!V1986</f>
        <v>0</v>
      </c>
      <c r="T846" s="788">
        <f>'2 уровень'!W1986</f>
        <v>0</v>
      </c>
      <c r="U846" s="788">
        <f>'2 уровень'!X1986</f>
        <v>0</v>
      </c>
      <c r="V846" s="788">
        <f>'2 уровень'!Y1986</f>
        <v>0</v>
      </c>
      <c r="W846" s="788">
        <f>'2 уровень'!Z1986</f>
        <v>0</v>
      </c>
      <c r="X846" s="788">
        <f>'2 уровень'!AA1986</f>
        <v>0</v>
      </c>
      <c r="Y846" s="788">
        <f>'2 уровень'!AB1986</f>
        <v>0</v>
      </c>
      <c r="Z846" s="788">
        <f>'2 уровень'!AC1986</f>
        <v>0</v>
      </c>
      <c r="AA846" s="788">
        <f>'2 уровень'!AD1986</f>
        <v>0</v>
      </c>
      <c r="AB846" s="788">
        <f>'2 уровень'!AE1986</f>
        <v>0</v>
      </c>
      <c r="AC846" s="788">
        <f>'2 уровень'!AF1986</f>
        <v>0</v>
      </c>
      <c r="AD846" s="788">
        <f>'2 уровень'!AG1986</f>
        <v>0</v>
      </c>
      <c r="AE846" s="3194">
        <f>'2 уровень'!AH1986</f>
        <v>0</v>
      </c>
      <c r="AF846" s="788">
        <f>'2 уровень'!AI1986</f>
        <v>0</v>
      </c>
      <c r="AG846" s="788">
        <f>'2 уровень'!AJ1986</f>
        <v>0</v>
      </c>
      <c r="AH846" s="788">
        <f>'2 уровень'!AK1986</f>
        <v>0</v>
      </c>
      <c r="AI846" s="788">
        <f>'2 уровень'!AL1986</f>
        <v>0</v>
      </c>
      <c r="AJ846" s="2097">
        <f>'2 уровень'!AM1986</f>
        <v>0</v>
      </c>
      <c r="AK846" s="3770">
        <f>'2 уровень'!AN1986</f>
        <v>0</v>
      </c>
      <c r="AL846" s="788"/>
      <c r="AM846" s="788"/>
      <c r="AN846" s="4237">
        <f>'2 уровень'!AO1986</f>
        <v>0</v>
      </c>
      <c r="AO846" s="4244">
        <f>'2 уровень'!AP1986</f>
        <v>0</v>
      </c>
      <c r="AP846" s="1339">
        <f t="shared" si="128"/>
        <v>0</v>
      </c>
      <c r="AQ846" s="3813" t="e">
        <f t="shared" si="129"/>
        <v>#DIV/0!</v>
      </c>
      <c r="AR846" s="775"/>
      <c r="AS846" s="775"/>
      <c r="AT846" s="775"/>
      <c r="AU846" s="775"/>
      <c r="AV846" s="775"/>
      <c r="AW846" s="775"/>
      <c r="AX846" s="775"/>
      <c r="AY846" s="775"/>
      <c r="AZ846" s="775"/>
      <c r="BA846" s="775"/>
      <c r="BB846" s="775"/>
      <c r="BC846" s="775"/>
      <c r="BD846" s="775"/>
      <c r="BE846" s="775"/>
      <c r="BF846" s="775"/>
      <c r="BG846" s="775"/>
      <c r="BH846" s="775"/>
      <c r="BI846" s="775"/>
      <c r="BJ846" s="775"/>
      <c r="BK846" s="775"/>
      <c r="BL846" s="775"/>
      <c r="BM846" s="775"/>
      <c r="BN846" s="775"/>
      <c r="BO846" s="775"/>
      <c r="BP846" s="775"/>
      <c r="BQ846" s="775"/>
      <c r="BR846" s="775"/>
      <c r="BS846" s="775"/>
      <c r="BT846" s="775"/>
      <c r="BU846" s="775"/>
      <c r="BV846" s="775"/>
      <c r="BW846" s="775"/>
      <c r="BX846" s="775"/>
      <c r="BY846" s="775"/>
      <c r="BZ846" s="775"/>
      <c r="CA846" s="775"/>
      <c r="CB846" s="775"/>
      <c r="CC846" s="775"/>
      <c r="CD846" s="775"/>
      <c r="CE846" s="775"/>
      <c r="CF846" s="775"/>
      <c r="CG846" s="775"/>
      <c r="CH846" s="775"/>
      <c r="CI846" s="775"/>
      <c r="CJ846" s="775"/>
      <c r="CK846" s="775"/>
      <c r="CL846" s="775"/>
      <c r="CM846" s="775"/>
      <c r="CN846" s="775"/>
      <c r="CO846" s="775"/>
      <c r="CP846" s="775"/>
      <c r="CQ846" s="775"/>
      <c r="CR846" s="775"/>
      <c r="CS846" s="775"/>
      <c r="CT846" s="775"/>
      <c r="CU846" s="775"/>
      <c r="CV846" s="775"/>
      <c r="CW846" s="775"/>
      <c r="CX846" s="775"/>
      <c r="CY846" s="775"/>
      <c r="CZ846" s="775"/>
      <c r="DA846" s="775"/>
      <c r="DB846" s="775"/>
      <c r="DC846" s="775"/>
      <c r="DD846" s="775"/>
      <c r="DE846" s="775"/>
      <c r="DF846" s="775"/>
      <c r="DG846" s="775"/>
      <c r="DH846" s="775"/>
      <c r="DI846" s="775"/>
      <c r="DJ846" s="775"/>
      <c r="DK846" s="775"/>
      <c r="DL846" s="775"/>
      <c r="DM846" s="775"/>
      <c r="DN846" s="775"/>
      <c r="DO846" s="775"/>
      <c r="DP846" s="775"/>
      <c r="DQ846" s="775"/>
      <c r="DR846" s="775"/>
      <c r="DS846" s="775"/>
      <c r="DT846" s="775"/>
      <c r="DU846" s="775"/>
      <c r="DV846" s="775"/>
      <c r="DW846" s="775"/>
      <c r="DX846" s="775"/>
      <c r="DY846" s="775"/>
      <c r="DZ846" s="775"/>
      <c r="EA846" s="775"/>
      <c r="EB846" s="775"/>
      <c r="EC846" s="775"/>
      <c r="ED846" s="775"/>
      <c r="EE846" s="775"/>
      <c r="EF846" s="775"/>
      <c r="EG846" s="775"/>
      <c r="EH846" s="775"/>
      <c r="EI846" s="775"/>
      <c r="EJ846" s="775"/>
      <c r="EK846" s="775"/>
      <c r="EL846" s="775"/>
      <c r="EM846" s="775"/>
      <c r="EN846" s="775"/>
      <c r="EO846" s="775"/>
      <c r="EP846" s="775"/>
      <c r="EQ846" s="775"/>
      <c r="ER846" s="775"/>
      <c r="ES846" s="775"/>
      <c r="ET846" s="775"/>
      <c r="EU846" s="775"/>
      <c r="EV846" s="775"/>
      <c r="EW846" s="775"/>
      <c r="EX846" s="775"/>
      <c r="EY846" s="775"/>
      <c r="EZ846" s="775"/>
      <c r="FA846" s="775"/>
      <c r="FB846" s="775"/>
      <c r="FC846" s="775"/>
      <c r="FD846" s="775"/>
      <c r="FE846" s="775"/>
      <c r="FF846" s="775"/>
      <c r="FG846" s="775"/>
      <c r="FH846" s="775"/>
      <c r="FI846" s="775"/>
      <c r="FJ846" s="775"/>
      <c r="FK846" s="775"/>
      <c r="FL846" s="775"/>
      <c r="FM846" s="775"/>
      <c r="FN846" s="775"/>
      <c r="FO846" s="775"/>
      <c r="FP846" s="775"/>
      <c r="FQ846" s="775"/>
      <c r="FR846" s="775"/>
      <c r="FS846" s="775"/>
      <c r="FT846" s="775"/>
      <c r="FU846" s="775"/>
      <c r="FV846" s="775"/>
      <c r="FW846" s="775"/>
      <c r="FX846" s="775"/>
      <c r="FY846" s="775"/>
      <c r="FZ846" s="775"/>
      <c r="GA846" s="775"/>
      <c r="GB846" s="775"/>
      <c r="GC846" s="775"/>
      <c r="GD846" s="775"/>
      <c r="GE846" s="775"/>
      <c r="GF846" s="775"/>
      <c r="GG846" s="775"/>
      <c r="GH846" s="775"/>
      <c r="GI846" s="775"/>
      <c r="GJ846" s="775"/>
      <c r="GK846" s="775"/>
      <c r="GL846" s="775"/>
      <c r="GM846" s="775"/>
      <c r="GN846" s="775"/>
      <c r="GO846" s="775"/>
      <c r="GP846" s="775"/>
      <c r="GQ846" s="775"/>
      <c r="GR846" s="775"/>
      <c r="GS846" s="775"/>
      <c r="GT846" s="775"/>
      <c r="GU846" s="775"/>
      <c r="GV846" s="775"/>
      <c r="GW846" s="775"/>
      <c r="GX846" s="775"/>
      <c r="GY846" s="775"/>
      <c r="GZ846" s="775"/>
    </row>
    <row r="847" spans="1:208" x14ac:dyDescent="0.25">
      <c r="A847" s="24">
        <v>1</v>
      </c>
      <c r="B847" s="2566" t="s">
        <v>242</v>
      </c>
      <c r="C847" s="34">
        <f>'2 уровень'!F1987</f>
        <v>3169</v>
      </c>
      <c r="D847" s="34">
        <f>'2 уровень'!G1987</f>
        <v>0</v>
      </c>
      <c r="E847" s="34">
        <f>'2 уровень'!H1987</f>
        <v>2547.5</v>
      </c>
      <c r="F847" s="34">
        <f>'2 уровень'!I1987</f>
        <v>2914</v>
      </c>
      <c r="G847" s="780">
        <f>'2 уровень'!J1987</f>
        <v>114.38665358194309</v>
      </c>
      <c r="H847" s="3741">
        <f>'2 уровень'!K1987</f>
        <v>0</v>
      </c>
      <c r="I847" s="794">
        <f>'2 уровень'!L1987</f>
        <v>0</v>
      </c>
      <c r="J847" s="794">
        <f>'2 уровень'!M1987</f>
        <v>0</v>
      </c>
      <c r="K847" s="789">
        <f>'2 уровень'!N1987</f>
        <v>0</v>
      </c>
      <c r="L847" s="789"/>
      <c r="M847" s="789">
        <f>'2 уровень'!P1987</f>
        <v>0</v>
      </c>
      <c r="N847" s="789">
        <f>'2 уровень'!Q1987</f>
        <v>0</v>
      </c>
      <c r="O847" s="789">
        <f>'2 уровень'!R1987</f>
        <v>0</v>
      </c>
      <c r="P847" s="789">
        <f>'2 уровень'!S1987</f>
        <v>0</v>
      </c>
      <c r="Q847" s="789">
        <f>'2 уровень'!T1987</f>
        <v>0</v>
      </c>
      <c r="R847" s="788">
        <f>'2 уровень'!U1987</f>
        <v>6259.666760097919</v>
      </c>
      <c r="S847" s="788">
        <f>'2 уровень'!V1987</f>
        <v>6259.666760097919</v>
      </c>
      <c r="T847" s="788">
        <f>'2 уровень'!W1987</f>
        <v>6259.666760097919</v>
      </c>
      <c r="U847" s="788">
        <f>'2 уровень'!X1987</f>
        <v>6259.666760097919</v>
      </c>
      <c r="V847" s="788">
        <f>'2 уровень'!Y1987</f>
        <v>6627.05666009792</v>
      </c>
      <c r="W847" s="788">
        <f>'2 уровень'!Z1987</f>
        <v>6627.05666009792</v>
      </c>
      <c r="X847" s="788">
        <f>'2 уровень'!AA1987</f>
        <v>6627.05666009792</v>
      </c>
      <c r="Y847" s="788">
        <f>'2 уровень'!AB1987</f>
        <v>6627.05666009792</v>
      </c>
      <c r="Z847" s="788">
        <f>'2 уровень'!AC1987</f>
        <v>7098.8006600979197</v>
      </c>
      <c r="AA847" s="788">
        <f>'2 уровень'!AD1987</f>
        <v>7098.8006600979197</v>
      </c>
      <c r="AB847" s="788">
        <f>'2 уровень'!AE1987</f>
        <v>7098.8006600979197</v>
      </c>
      <c r="AC847" s="788">
        <f>'2 уровень'!AF1987</f>
        <v>5774.9777917482661</v>
      </c>
      <c r="AD847" s="788">
        <f>'2 уровень'!AG1987</f>
        <v>4778.2138100000011</v>
      </c>
      <c r="AE847" s="3194">
        <f>'2 уровень'!AH1987</f>
        <v>0</v>
      </c>
      <c r="AF847" s="788">
        <f>'2 уровень'!AI1987</f>
        <v>368.14848000000001</v>
      </c>
      <c r="AG847" s="788">
        <f>'2 уровень'!AJ1987</f>
        <v>-996.763981748265</v>
      </c>
      <c r="AH847" s="788">
        <f>'2 уровень'!AK1987</f>
        <v>0</v>
      </c>
      <c r="AI847" s="788">
        <f>'2 уровень'!AL1987</f>
        <v>0</v>
      </c>
      <c r="AJ847" s="2097">
        <f>'2 уровень'!AM1987</f>
        <v>5146.3622900000009</v>
      </c>
      <c r="AK847" s="3770">
        <f>'2 уровень'!AN1987</f>
        <v>0</v>
      </c>
      <c r="AL847" s="788">
        <f>AD847/AC847*100</f>
        <v>82.739951257085025</v>
      </c>
      <c r="AM847" s="788">
        <f>AJ847/AC847*100</f>
        <v>89.114841226809915</v>
      </c>
      <c r="AN847" s="4237">
        <f>'2 уровень'!AO1987</f>
        <v>0</v>
      </c>
      <c r="AO847" s="4244">
        <f>'2 уровень'!AP1987</f>
        <v>0</v>
      </c>
      <c r="AP847" s="1339">
        <f t="shared" si="128"/>
        <v>6627056.6600979203</v>
      </c>
      <c r="AQ847" s="3813">
        <f t="shared" si="129"/>
        <v>1975.2814011037926</v>
      </c>
      <c r="AR847" s="775"/>
      <c r="AS847" s="775"/>
      <c r="AT847" s="775"/>
      <c r="AU847" s="775"/>
      <c r="AV847" s="775"/>
      <c r="AW847" s="775"/>
      <c r="AX847" s="775"/>
      <c r="AY847" s="775"/>
      <c r="AZ847" s="775"/>
      <c r="BA847" s="775"/>
      <c r="BB847" s="775"/>
      <c r="BC847" s="775"/>
      <c r="BD847" s="775"/>
      <c r="BE847" s="775"/>
      <c r="BF847" s="775"/>
      <c r="BG847" s="775"/>
      <c r="BH847" s="775"/>
      <c r="BI847" s="775"/>
      <c r="BJ847" s="775"/>
      <c r="BK847" s="775"/>
      <c r="BL847" s="775"/>
      <c r="BM847" s="775"/>
      <c r="BN847" s="775"/>
      <c r="BO847" s="775"/>
      <c r="BP847" s="775"/>
      <c r="BQ847" s="775"/>
      <c r="BR847" s="775"/>
      <c r="BS847" s="775"/>
      <c r="BT847" s="775"/>
      <c r="BU847" s="775"/>
      <c r="BV847" s="775"/>
      <c r="BW847" s="775"/>
      <c r="BX847" s="775"/>
      <c r="BY847" s="775"/>
      <c r="BZ847" s="775"/>
      <c r="CA847" s="775"/>
      <c r="CB847" s="775"/>
      <c r="CC847" s="775"/>
      <c r="CD847" s="775"/>
      <c r="CE847" s="775"/>
      <c r="CF847" s="775"/>
      <c r="CG847" s="775"/>
      <c r="CH847" s="775"/>
      <c r="CI847" s="775"/>
      <c r="CJ847" s="775"/>
      <c r="CK847" s="775"/>
      <c r="CL847" s="775"/>
      <c r="CM847" s="775"/>
      <c r="CN847" s="775"/>
      <c r="CO847" s="775"/>
      <c r="CP847" s="775"/>
      <c r="CQ847" s="775"/>
      <c r="CR847" s="775"/>
      <c r="CS847" s="775"/>
      <c r="CT847" s="775"/>
      <c r="CU847" s="775"/>
      <c r="CV847" s="775"/>
      <c r="CW847" s="775"/>
      <c r="CX847" s="775"/>
      <c r="CY847" s="775"/>
      <c r="CZ847" s="775"/>
      <c r="DA847" s="775"/>
      <c r="DB847" s="775"/>
      <c r="DC847" s="775"/>
      <c r="DD847" s="775"/>
      <c r="DE847" s="775"/>
      <c r="DF847" s="775"/>
      <c r="DG847" s="775"/>
      <c r="DH847" s="775"/>
      <c r="DI847" s="775"/>
      <c r="DJ847" s="775"/>
      <c r="DK847" s="775"/>
      <c r="DL847" s="775"/>
      <c r="DM847" s="775"/>
      <c r="DN847" s="775"/>
      <c r="DO847" s="775"/>
      <c r="DP847" s="775"/>
      <c r="DQ847" s="775"/>
      <c r="DR847" s="775"/>
      <c r="DS847" s="775"/>
      <c r="DT847" s="775"/>
      <c r="DU847" s="775"/>
      <c r="DV847" s="775"/>
      <c r="DW847" s="775"/>
      <c r="DX847" s="775"/>
      <c r="DY847" s="775"/>
      <c r="DZ847" s="775"/>
      <c r="EA847" s="775"/>
      <c r="EB847" s="775"/>
      <c r="EC847" s="775"/>
      <c r="ED847" s="775"/>
      <c r="EE847" s="775"/>
      <c r="EF847" s="775"/>
      <c r="EG847" s="775"/>
      <c r="EH847" s="775"/>
      <c r="EI847" s="775"/>
      <c r="EJ847" s="775"/>
      <c r="EK847" s="775"/>
      <c r="EL847" s="775"/>
      <c r="EM847" s="775"/>
      <c r="EN847" s="775"/>
      <c r="EO847" s="775"/>
      <c r="EP847" s="775"/>
      <c r="EQ847" s="775"/>
      <c r="ER847" s="775"/>
      <c r="ES847" s="775"/>
      <c r="ET847" s="775"/>
      <c r="EU847" s="775"/>
      <c r="EV847" s="775"/>
      <c r="EW847" s="775"/>
      <c r="EX847" s="775"/>
      <c r="EY847" s="775"/>
      <c r="EZ847" s="775"/>
      <c r="FA847" s="775"/>
      <c r="FB847" s="775"/>
      <c r="FC847" s="775"/>
      <c r="FD847" s="775"/>
      <c r="FE847" s="775"/>
      <c r="FF847" s="775"/>
      <c r="FG847" s="775"/>
      <c r="FH847" s="775"/>
      <c r="FI847" s="775"/>
      <c r="FJ847" s="775"/>
      <c r="FK847" s="775"/>
      <c r="FL847" s="775"/>
      <c r="FM847" s="775"/>
      <c r="FN847" s="775"/>
      <c r="FO847" s="775"/>
      <c r="FP847" s="775"/>
      <c r="FQ847" s="775"/>
      <c r="FR847" s="775"/>
      <c r="FS847" s="775"/>
      <c r="FT847" s="775"/>
      <c r="FU847" s="775"/>
      <c r="FV847" s="775"/>
      <c r="FW847" s="775"/>
      <c r="FX847" s="775"/>
      <c r="FY847" s="775"/>
      <c r="FZ847" s="775"/>
      <c r="GA847" s="775"/>
      <c r="GB847" s="775"/>
      <c r="GC847" s="775"/>
      <c r="GD847" s="775"/>
      <c r="GE847" s="775"/>
      <c r="GF847" s="775"/>
      <c r="GG847" s="775"/>
      <c r="GH847" s="775"/>
      <c r="GI847" s="775"/>
      <c r="GJ847" s="775"/>
      <c r="GK847" s="775"/>
      <c r="GL847" s="775"/>
      <c r="GM847" s="775"/>
      <c r="GN847" s="775"/>
      <c r="GO847" s="775"/>
      <c r="GP847" s="775"/>
      <c r="GQ847" s="775"/>
      <c r="GR847" s="775"/>
      <c r="GS847" s="775"/>
      <c r="GT847" s="775"/>
      <c r="GU847" s="775"/>
      <c r="GV847" s="775"/>
      <c r="GW847" s="775"/>
      <c r="GX847" s="775"/>
      <c r="GY847" s="775"/>
      <c r="GZ847" s="775"/>
    </row>
    <row r="848" spans="1:208" ht="29.25" x14ac:dyDescent="0.25">
      <c r="A848" s="24">
        <v>1</v>
      </c>
      <c r="B848" s="2596" t="s">
        <v>289</v>
      </c>
      <c r="C848" s="34">
        <f>'2 уровень'!F1988</f>
        <v>46584</v>
      </c>
      <c r="D848" s="34">
        <f>'2 уровень'!G1988</f>
        <v>0</v>
      </c>
      <c r="E848" s="34">
        <f>'2 уровень'!H1988</f>
        <v>38800.533333333333</v>
      </c>
      <c r="F848" s="34">
        <f>'2 уровень'!I1988</f>
        <v>20838.985000000001</v>
      </c>
      <c r="G848" s="780">
        <f>'2 уровень'!J1988</f>
        <v>53.707985972701408</v>
      </c>
      <c r="H848" s="3741">
        <f>'2 уровень'!K1988</f>
        <v>0</v>
      </c>
      <c r="I848" s="794">
        <f>'2 уровень'!L1988</f>
        <v>0</v>
      </c>
      <c r="J848" s="794">
        <f>'2 уровень'!M1988</f>
        <v>0</v>
      </c>
      <c r="K848" s="789">
        <f>'2 уровень'!N1988</f>
        <v>0</v>
      </c>
      <c r="L848" s="789"/>
      <c r="M848" s="789">
        <f>'2 уровень'!P1988</f>
        <v>0</v>
      </c>
      <c r="N848" s="789">
        <f>'2 уровень'!Q1988</f>
        <v>0</v>
      </c>
      <c r="O848" s="789">
        <f>'2 уровень'!R1988</f>
        <v>0</v>
      </c>
      <c r="P848" s="789">
        <f>'2 уровень'!S1988</f>
        <v>0</v>
      </c>
      <c r="Q848" s="789">
        <f>'2 уровень'!T1988</f>
        <v>0</v>
      </c>
      <c r="R848" s="788">
        <f>'2 уровень'!U1988</f>
        <v>0</v>
      </c>
      <c r="S848" s="788">
        <f>'2 уровень'!V1988</f>
        <v>0</v>
      </c>
      <c r="T848" s="788">
        <f>'2 уровень'!W1988</f>
        <v>0</v>
      </c>
      <c r="U848" s="788">
        <f>'2 уровень'!X1988</f>
        <v>0</v>
      </c>
      <c r="V848" s="788">
        <f>'2 уровень'!Y1988</f>
        <v>0</v>
      </c>
      <c r="W848" s="788">
        <f>'2 уровень'!Z1988</f>
        <v>0</v>
      </c>
      <c r="X848" s="788">
        <f>'2 уровень'!AA1988</f>
        <v>0</v>
      </c>
      <c r="Y848" s="788">
        <f>'2 уровень'!AB1988</f>
        <v>0</v>
      </c>
      <c r="Z848" s="788">
        <f>'2 уровень'!AC1988</f>
        <v>0</v>
      </c>
      <c r="AA848" s="788">
        <f>'2 уровень'!AD1988</f>
        <v>0</v>
      </c>
      <c r="AB848" s="788">
        <f>'2 уровень'!AE1988</f>
        <v>0</v>
      </c>
      <c r="AC848" s="788">
        <f>'2 уровень'!AF1988</f>
        <v>0</v>
      </c>
      <c r="AD848" s="788">
        <f>'2 уровень'!AG1988</f>
        <v>0</v>
      </c>
      <c r="AE848" s="3194">
        <f>'2 уровень'!AH1988</f>
        <v>0</v>
      </c>
      <c r="AF848" s="788">
        <f>'2 уровень'!AI1988</f>
        <v>0</v>
      </c>
      <c r="AG848" s="788">
        <f>'2 уровень'!AJ1988</f>
        <v>0</v>
      </c>
      <c r="AH848" s="788">
        <f>'2 уровень'!AK1988</f>
        <v>0</v>
      </c>
      <c r="AI848" s="788">
        <f>'2 уровень'!AL1988</f>
        <v>0</v>
      </c>
      <c r="AJ848" s="2097">
        <f>'2 уровень'!AM1988</f>
        <v>0</v>
      </c>
      <c r="AK848" s="3770">
        <f>'2 уровень'!AN1988</f>
        <v>0</v>
      </c>
      <c r="AL848" s="788"/>
      <c r="AM848" s="788"/>
      <c r="AN848" s="4237">
        <f>'2 уровень'!AO1988</f>
        <v>0</v>
      </c>
      <c r="AO848" s="4244">
        <f>'2 уровень'!AP1988</f>
        <v>0</v>
      </c>
      <c r="AP848" s="1339">
        <f t="shared" si="128"/>
        <v>0</v>
      </c>
      <c r="AQ848" s="3813">
        <f t="shared" si="129"/>
        <v>0</v>
      </c>
      <c r="AR848" s="775"/>
      <c r="AS848" s="775"/>
      <c r="AT848" s="775"/>
      <c r="AU848" s="775"/>
      <c r="AV848" s="775"/>
      <c r="AW848" s="775"/>
      <c r="AX848" s="775"/>
      <c r="AY848" s="775"/>
      <c r="AZ848" s="775"/>
      <c r="BA848" s="775"/>
      <c r="BB848" s="775"/>
      <c r="BC848" s="775"/>
      <c r="BD848" s="775"/>
      <c r="BE848" s="775"/>
      <c r="BF848" s="775"/>
      <c r="BG848" s="775"/>
      <c r="BH848" s="775"/>
      <c r="BI848" s="775"/>
      <c r="BJ848" s="775"/>
      <c r="BK848" s="775"/>
      <c r="BL848" s="775"/>
      <c r="BM848" s="775"/>
      <c r="BN848" s="775"/>
      <c r="BO848" s="775"/>
      <c r="BP848" s="775"/>
      <c r="BQ848" s="775"/>
      <c r="BR848" s="775"/>
      <c r="BS848" s="775"/>
      <c r="BT848" s="775"/>
      <c r="BU848" s="775"/>
      <c r="BV848" s="775"/>
      <c r="BW848" s="775"/>
      <c r="BX848" s="775"/>
      <c r="BY848" s="775"/>
      <c r="BZ848" s="775"/>
      <c r="CA848" s="775"/>
      <c r="CB848" s="775"/>
      <c r="CC848" s="775"/>
      <c r="CD848" s="775"/>
      <c r="CE848" s="775"/>
      <c r="CF848" s="775"/>
      <c r="CG848" s="775"/>
      <c r="CH848" s="775"/>
      <c r="CI848" s="775"/>
      <c r="CJ848" s="775"/>
      <c r="CK848" s="775"/>
      <c r="CL848" s="775"/>
      <c r="CM848" s="775"/>
      <c r="CN848" s="775"/>
      <c r="CO848" s="775"/>
      <c r="CP848" s="775"/>
      <c r="CQ848" s="775"/>
      <c r="CR848" s="775"/>
      <c r="CS848" s="775"/>
      <c r="CT848" s="775"/>
      <c r="CU848" s="775"/>
      <c r="CV848" s="775"/>
      <c r="CW848" s="775"/>
      <c r="CX848" s="775"/>
      <c r="CY848" s="775"/>
      <c r="CZ848" s="775"/>
      <c r="DA848" s="775"/>
      <c r="DB848" s="775"/>
      <c r="DC848" s="775"/>
      <c r="DD848" s="775"/>
      <c r="DE848" s="775"/>
      <c r="DF848" s="775"/>
      <c r="DG848" s="775"/>
      <c r="DH848" s="775"/>
      <c r="DI848" s="775"/>
      <c r="DJ848" s="775"/>
      <c r="DK848" s="775"/>
      <c r="DL848" s="775"/>
      <c r="DM848" s="775"/>
      <c r="DN848" s="775"/>
      <c r="DO848" s="775"/>
      <c r="DP848" s="775"/>
      <c r="DQ848" s="775"/>
      <c r="DR848" s="775"/>
      <c r="DS848" s="775"/>
      <c r="DT848" s="775"/>
      <c r="DU848" s="775"/>
      <c r="DV848" s="775"/>
      <c r="DW848" s="775"/>
      <c r="DX848" s="775"/>
      <c r="DY848" s="775"/>
      <c r="DZ848" s="775"/>
      <c r="EA848" s="775"/>
      <c r="EB848" s="775"/>
      <c r="EC848" s="775"/>
      <c r="ED848" s="775"/>
      <c r="EE848" s="775"/>
      <c r="EF848" s="775"/>
      <c r="EG848" s="775"/>
      <c r="EH848" s="775"/>
      <c r="EI848" s="775"/>
      <c r="EJ848" s="775"/>
      <c r="EK848" s="775"/>
      <c r="EL848" s="775"/>
      <c r="EM848" s="775"/>
      <c r="EN848" s="775"/>
      <c r="EO848" s="775"/>
      <c r="EP848" s="775"/>
      <c r="EQ848" s="775"/>
      <c r="ER848" s="775"/>
      <c r="ES848" s="775"/>
      <c r="ET848" s="775"/>
      <c r="EU848" s="775"/>
      <c r="EV848" s="775"/>
      <c r="EW848" s="775"/>
      <c r="EX848" s="775"/>
      <c r="EY848" s="775"/>
      <c r="EZ848" s="775"/>
      <c r="FA848" s="775"/>
      <c r="FB848" s="775"/>
      <c r="FC848" s="775"/>
      <c r="FD848" s="775"/>
      <c r="FE848" s="775"/>
      <c r="FF848" s="775"/>
      <c r="FG848" s="775"/>
      <c r="FH848" s="775"/>
      <c r="FI848" s="775"/>
      <c r="FJ848" s="775"/>
      <c r="FK848" s="775"/>
      <c r="FL848" s="775"/>
      <c r="FM848" s="775"/>
      <c r="FN848" s="775"/>
      <c r="FO848" s="775"/>
      <c r="FP848" s="775"/>
      <c r="FQ848" s="775"/>
      <c r="FR848" s="775"/>
      <c r="FS848" s="775"/>
      <c r="FT848" s="775"/>
      <c r="FU848" s="775"/>
      <c r="FV848" s="775"/>
      <c r="FW848" s="775"/>
      <c r="FX848" s="775"/>
      <c r="FY848" s="775"/>
      <c r="FZ848" s="775"/>
      <c r="GA848" s="775"/>
      <c r="GB848" s="775"/>
      <c r="GC848" s="775"/>
      <c r="GD848" s="775"/>
      <c r="GE848" s="775"/>
      <c r="GF848" s="775"/>
      <c r="GG848" s="775"/>
      <c r="GH848" s="775"/>
      <c r="GI848" s="775"/>
      <c r="GJ848" s="775"/>
      <c r="GK848" s="775"/>
      <c r="GL848" s="775"/>
      <c r="GM848" s="775"/>
      <c r="GN848" s="775"/>
      <c r="GO848" s="775"/>
      <c r="GP848" s="775"/>
      <c r="GQ848" s="775"/>
      <c r="GR848" s="775"/>
      <c r="GS848" s="775"/>
      <c r="GT848" s="775"/>
      <c r="GU848" s="775"/>
      <c r="GV848" s="775"/>
      <c r="GW848" s="775"/>
      <c r="GX848" s="775"/>
      <c r="GY848" s="775"/>
      <c r="GZ848" s="775"/>
    </row>
    <row r="849" spans="1:208" ht="43.5" x14ac:dyDescent="0.25">
      <c r="A849" s="24">
        <v>1</v>
      </c>
      <c r="B849" s="2596" t="s">
        <v>322</v>
      </c>
      <c r="C849" s="34">
        <f>'2 уровень'!F1989</f>
        <v>19170</v>
      </c>
      <c r="D849" s="34">
        <f>'2 уровень'!G1989</f>
        <v>0</v>
      </c>
      <c r="E849" s="34">
        <f>'2 уровень'!H1989</f>
        <v>15975</v>
      </c>
      <c r="F849" s="34">
        <f>'2 уровень'!I1989</f>
        <v>8309</v>
      </c>
      <c r="G849" s="780">
        <f>'2 уровень'!J1989</f>
        <v>52.012519561815338</v>
      </c>
      <c r="H849" s="3741">
        <f>'2 уровень'!K1989</f>
        <v>0</v>
      </c>
      <c r="I849" s="794">
        <f>'2 уровень'!L1989</f>
        <v>0</v>
      </c>
      <c r="J849" s="794">
        <f>'2 уровень'!M1989</f>
        <v>0</v>
      </c>
      <c r="K849" s="789">
        <f>'2 уровень'!N1989</f>
        <v>0</v>
      </c>
      <c r="L849" s="789"/>
      <c r="M849" s="789">
        <f>'2 уровень'!P1989</f>
        <v>0</v>
      </c>
      <c r="N849" s="789">
        <f>'2 уровень'!Q1989</f>
        <v>0</v>
      </c>
      <c r="O849" s="789">
        <f>'2 уровень'!R1989</f>
        <v>0</v>
      </c>
      <c r="P849" s="789">
        <f>'2 уровень'!S1989</f>
        <v>0</v>
      </c>
      <c r="Q849" s="789">
        <f>'2 уровень'!T1989</f>
        <v>0</v>
      </c>
      <c r="R849" s="788">
        <f>'2 уровень'!U1989</f>
        <v>0</v>
      </c>
      <c r="S849" s="788">
        <f>'2 уровень'!V1989</f>
        <v>0</v>
      </c>
      <c r="T849" s="788">
        <f>'2 уровень'!W1989</f>
        <v>0</v>
      </c>
      <c r="U849" s="788">
        <f>'2 уровень'!X1989</f>
        <v>0</v>
      </c>
      <c r="V849" s="788">
        <f>'2 уровень'!Y1989</f>
        <v>0</v>
      </c>
      <c r="W849" s="788">
        <f>'2 уровень'!Z1989</f>
        <v>0</v>
      </c>
      <c r="X849" s="788">
        <f>'2 уровень'!AA1989</f>
        <v>0</v>
      </c>
      <c r="Y849" s="788">
        <f>'2 уровень'!AB1989</f>
        <v>0</v>
      </c>
      <c r="Z849" s="788">
        <f>'2 уровень'!AC1989</f>
        <v>0</v>
      </c>
      <c r="AA849" s="788">
        <f>'2 уровень'!AD1989</f>
        <v>0</v>
      </c>
      <c r="AB849" s="788">
        <f>'2 уровень'!AE1989</f>
        <v>0</v>
      </c>
      <c r="AC849" s="788">
        <f>'2 уровень'!AF1989</f>
        <v>0</v>
      </c>
      <c r="AD849" s="788">
        <f>'2 уровень'!AG1989</f>
        <v>0</v>
      </c>
      <c r="AE849" s="3194">
        <f>'2 уровень'!AH1989</f>
        <v>0</v>
      </c>
      <c r="AF849" s="788">
        <f>'2 уровень'!AI1989</f>
        <v>0</v>
      </c>
      <c r="AG849" s="788">
        <f>'2 уровень'!AJ1989</f>
        <v>0</v>
      </c>
      <c r="AH849" s="788">
        <f>'2 уровень'!AK1989</f>
        <v>0</v>
      </c>
      <c r="AI849" s="788">
        <f>'2 уровень'!AL1989</f>
        <v>0</v>
      </c>
      <c r="AJ849" s="2097">
        <f>'2 уровень'!AM1989</f>
        <v>0</v>
      </c>
      <c r="AK849" s="3770">
        <f>'2 уровень'!AN1989</f>
        <v>0</v>
      </c>
      <c r="AL849" s="788"/>
      <c r="AM849" s="788"/>
      <c r="AN849" s="4237">
        <f>'2 уровень'!AO1989</f>
        <v>0</v>
      </c>
      <c r="AO849" s="4244">
        <f>'2 уровень'!AP1989</f>
        <v>0</v>
      </c>
      <c r="AP849" s="1339">
        <f t="shared" si="128"/>
        <v>0</v>
      </c>
      <c r="AQ849" s="3813">
        <f t="shared" si="129"/>
        <v>0</v>
      </c>
      <c r="AR849" s="775"/>
      <c r="AS849" s="775"/>
      <c r="AT849" s="775"/>
      <c r="AU849" s="775"/>
      <c r="AV849" s="775"/>
      <c r="AW849" s="775"/>
      <c r="AX849" s="775"/>
      <c r="AY849" s="775"/>
      <c r="AZ849" s="775"/>
      <c r="BA849" s="775"/>
      <c r="BB849" s="775"/>
      <c r="BC849" s="775"/>
      <c r="BD849" s="775"/>
      <c r="BE849" s="775"/>
      <c r="BF849" s="775"/>
      <c r="BG849" s="775"/>
      <c r="BH849" s="775"/>
      <c r="BI849" s="775"/>
      <c r="BJ849" s="775"/>
      <c r="BK849" s="775"/>
      <c r="BL849" s="775"/>
      <c r="BM849" s="775"/>
      <c r="BN849" s="775"/>
      <c r="BO849" s="775"/>
      <c r="BP849" s="775"/>
      <c r="BQ849" s="775"/>
      <c r="BR849" s="775"/>
      <c r="BS849" s="775"/>
      <c r="BT849" s="775"/>
      <c r="BU849" s="775"/>
      <c r="BV849" s="775"/>
      <c r="BW849" s="775"/>
      <c r="BX849" s="775"/>
      <c r="BY849" s="775"/>
      <c r="BZ849" s="775"/>
      <c r="CA849" s="775"/>
      <c r="CB849" s="775"/>
      <c r="CC849" s="775"/>
      <c r="CD849" s="775"/>
      <c r="CE849" s="775"/>
      <c r="CF849" s="775"/>
      <c r="CG849" s="775"/>
      <c r="CH849" s="775"/>
      <c r="CI849" s="775"/>
      <c r="CJ849" s="775"/>
      <c r="CK849" s="775"/>
      <c r="CL849" s="775"/>
      <c r="CM849" s="775"/>
      <c r="CN849" s="775"/>
      <c r="CO849" s="775"/>
      <c r="CP849" s="775"/>
      <c r="CQ849" s="775"/>
      <c r="CR849" s="775"/>
      <c r="CS849" s="775"/>
      <c r="CT849" s="775"/>
      <c r="CU849" s="775"/>
      <c r="CV849" s="775"/>
      <c r="CW849" s="775"/>
      <c r="CX849" s="775"/>
      <c r="CY849" s="775"/>
      <c r="CZ849" s="775"/>
      <c r="DA849" s="775"/>
      <c r="DB849" s="775"/>
      <c r="DC849" s="775"/>
      <c r="DD849" s="775"/>
      <c r="DE849" s="775"/>
      <c r="DF849" s="775"/>
      <c r="DG849" s="775"/>
      <c r="DH849" s="775"/>
      <c r="DI849" s="775"/>
      <c r="DJ849" s="775"/>
      <c r="DK849" s="775"/>
      <c r="DL849" s="775"/>
      <c r="DM849" s="775"/>
      <c r="DN849" s="775"/>
      <c r="DO849" s="775"/>
      <c r="DP849" s="775"/>
      <c r="DQ849" s="775"/>
      <c r="DR849" s="775"/>
      <c r="DS849" s="775"/>
      <c r="DT849" s="775"/>
      <c r="DU849" s="775"/>
      <c r="DV849" s="775"/>
      <c r="DW849" s="775"/>
      <c r="DX849" s="775"/>
      <c r="DY849" s="775"/>
      <c r="DZ849" s="775"/>
      <c r="EA849" s="775"/>
      <c r="EB849" s="775"/>
      <c r="EC849" s="775"/>
      <c r="ED849" s="775"/>
      <c r="EE849" s="775"/>
      <c r="EF849" s="775"/>
      <c r="EG849" s="775"/>
      <c r="EH849" s="775"/>
      <c r="EI849" s="775"/>
      <c r="EJ849" s="775"/>
      <c r="EK849" s="775"/>
      <c r="EL849" s="775"/>
      <c r="EM849" s="775"/>
      <c r="EN849" s="775"/>
      <c r="EO849" s="775"/>
      <c r="EP849" s="775"/>
      <c r="EQ849" s="775"/>
      <c r="ER849" s="775"/>
      <c r="ES849" s="775"/>
      <c r="ET849" s="775"/>
      <c r="EU849" s="775"/>
      <c r="EV849" s="775"/>
      <c r="EW849" s="775"/>
      <c r="EX849" s="775"/>
      <c r="EY849" s="775"/>
      <c r="EZ849" s="775"/>
      <c r="FA849" s="775"/>
      <c r="FB849" s="775"/>
      <c r="FC849" s="775"/>
      <c r="FD849" s="775"/>
      <c r="FE849" s="775"/>
      <c r="FF849" s="775"/>
      <c r="FG849" s="775"/>
      <c r="FH849" s="775"/>
      <c r="FI849" s="775"/>
      <c r="FJ849" s="775"/>
      <c r="FK849" s="775"/>
      <c r="FL849" s="775"/>
      <c r="FM849" s="775"/>
      <c r="FN849" s="775"/>
      <c r="FO849" s="775"/>
      <c r="FP849" s="775"/>
      <c r="FQ849" s="775"/>
      <c r="FR849" s="775"/>
      <c r="FS849" s="775"/>
      <c r="FT849" s="775"/>
      <c r="FU849" s="775"/>
      <c r="FV849" s="775"/>
      <c r="FW849" s="775"/>
      <c r="FX849" s="775"/>
      <c r="FY849" s="775"/>
      <c r="FZ849" s="775"/>
      <c r="GA849" s="775"/>
      <c r="GB849" s="775"/>
      <c r="GC849" s="775"/>
      <c r="GD849" s="775"/>
      <c r="GE849" s="775"/>
      <c r="GF849" s="775"/>
      <c r="GG849" s="775"/>
      <c r="GH849" s="775"/>
      <c r="GI849" s="775"/>
      <c r="GJ849" s="775"/>
      <c r="GK849" s="775"/>
      <c r="GL849" s="775"/>
      <c r="GM849" s="775"/>
      <c r="GN849" s="775"/>
      <c r="GO849" s="775"/>
      <c r="GP849" s="775"/>
      <c r="GQ849" s="775"/>
      <c r="GR849" s="775"/>
      <c r="GS849" s="775"/>
      <c r="GT849" s="775"/>
      <c r="GU849" s="775"/>
      <c r="GV849" s="775"/>
      <c r="GW849" s="775"/>
      <c r="GX849" s="775"/>
      <c r="GY849" s="775"/>
      <c r="GZ849" s="775"/>
    </row>
    <row r="850" spans="1:208" ht="29.25" x14ac:dyDescent="0.25">
      <c r="A850" s="24">
        <v>1</v>
      </c>
      <c r="B850" s="2596" t="s">
        <v>290</v>
      </c>
      <c r="C850" s="34">
        <f>'2 уровень'!F1990</f>
        <v>67638.297872340423</v>
      </c>
      <c r="D850" s="34">
        <f>'2 уровень'!G1990</f>
        <v>0</v>
      </c>
      <c r="E850" s="34">
        <f>'2 уровень'!H1990</f>
        <v>56365.248226950353</v>
      </c>
      <c r="F850" s="34">
        <f>'2 уровень'!I1990</f>
        <v>35360.962765957447</v>
      </c>
      <c r="G850" s="780">
        <f>'2 уровень'!J1990</f>
        <v>62.735397923875439</v>
      </c>
      <c r="H850" s="3741">
        <f>'2 уровень'!K1990</f>
        <v>0</v>
      </c>
      <c r="I850" s="794">
        <f>'2 уровень'!L1990</f>
        <v>0</v>
      </c>
      <c r="J850" s="794">
        <f>'2 уровень'!M1990</f>
        <v>0</v>
      </c>
      <c r="K850" s="789">
        <f>'2 уровень'!N1990</f>
        <v>0</v>
      </c>
      <c r="L850" s="789"/>
      <c r="M850" s="789">
        <f>'2 уровень'!P1990</f>
        <v>0</v>
      </c>
      <c r="N850" s="789">
        <f>'2 уровень'!Q1990</f>
        <v>0</v>
      </c>
      <c r="O850" s="789">
        <f>'2 уровень'!R1990</f>
        <v>0</v>
      </c>
      <c r="P850" s="789">
        <f>'2 уровень'!S1990</f>
        <v>0</v>
      </c>
      <c r="Q850" s="789">
        <f>'2 уровень'!T1990</f>
        <v>0</v>
      </c>
      <c r="R850" s="788">
        <f>'2 уровень'!U1990</f>
        <v>0</v>
      </c>
      <c r="S850" s="788">
        <f>'2 уровень'!V1990</f>
        <v>0</v>
      </c>
      <c r="T850" s="788">
        <f>'2 уровень'!W1990</f>
        <v>0</v>
      </c>
      <c r="U850" s="788">
        <f>'2 уровень'!X1990</f>
        <v>0</v>
      </c>
      <c r="V850" s="788">
        <f>'2 уровень'!Y1990</f>
        <v>0</v>
      </c>
      <c r="W850" s="788">
        <f>'2 уровень'!Z1990</f>
        <v>0</v>
      </c>
      <c r="X850" s="788">
        <f>'2 уровень'!AA1990</f>
        <v>0</v>
      </c>
      <c r="Y850" s="788">
        <f>'2 уровень'!AB1990</f>
        <v>0</v>
      </c>
      <c r="Z850" s="788">
        <f>'2 уровень'!AC1990</f>
        <v>0</v>
      </c>
      <c r="AA850" s="788">
        <f>'2 уровень'!AD1990</f>
        <v>0</v>
      </c>
      <c r="AB850" s="788">
        <f>'2 уровень'!AE1990</f>
        <v>0</v>
      </c>
      <c r="AC850" s="788">
        <f>'2 уровень'!AF1990</f>
        <v>0</v>
      </c>
      <c r="AD850" s="788">
        <f>'2 уровень'!AG1990</f>
        <v>0</v>
      </c>
      <c r="AE850" s="3194">
        <f>'2 уровень'!AH1990</f>
        <v>0</v>
      </c>
      <c r="AF850" s="788">
        <f>'2 уровень'!AI1990</f>
        <v>0</v>
      </c>
      <c r="AG850" s="788">
        <f>'2 уровень'!AJ1990</f>
        <v>0</v>
      </c>
      <c r="AH850" s="788">
        <f>'2 уровень'!AK1990</f>
        <v>0</v>
      </c>
      <c r="AI850" s="788">
        <f>'2 уровень'!AL1990</f>
        <v>0</v>
      </c>
      <c r="AJ850" s="2097">
        <f>'2 уровень'!AM1990</f>
        <v>0</v>
      </c>
      <c r="AK850" s="3770">
        <f>'2 уровень'!AN1990</f>
        <v>0</v>
      </c>
      <c r="AL850" s="788"/>
      <c r="AM850" s="788"/>
      <c r="AN850" s="4237">
        <f>'2 уровень'!AO1990</f>
        <v>0</v>
      </c>
      <c r="AO850" s="4244">
        <f>'2 уровень'!AP1990</f>
        <v>0</v>
      </c>
      <c r="AP850" s="1339">
        <f t="shared" si="128"/>
        <v>0</v>
      </c>
      <c r="AQ850" s="3813">
        <f t="shared" si="129"/>
        <v>0</v>
      </c>
      <c r="AR850" s="775"/>
      <c r="AS850" s="775"/>
      <c r="AT850" s="775"/>
      <c r="AU850" s="775"/>
      <c r="AV850" s="775"/>
      <c r="AW850" s="775"/>
      <c r="AX850" s="775"/>
      <c r="AY850" s="775"/>
      <c r="AZ850" s="775"/>
      <c r="BA850" s="775"/>
      <c r="BB850" s="775"/>
      <c r="BC850" s="775"/>
      <c r="BD850" s="775"/>
      <c r="BE850" s="775"/>
      <c r="BF850" s="775"/>
      <c r="BG850" s="775"/>
      <c r="BH850" s="775"/>
      <c r="BI850" s="775"/>
      <c r="BJ850" s="775"/>
      <c r="BK850" s="775"/>
      <c r="BL850" s="775"/>
      <c r="BM850" s="775"/>
      <c r="BN850" s="775"/>
      <c r="BO850" s="775"/>
      <c r="BP850" s="775"/>
      <c r="BQ850" s="775"/>
      <c r="BR850" s="775"/>
      <c r="BS850" s="775"/>
      <c r="BT850" s="775"/>
      <c r="BU850" s="775"/>
      <c r="BV850" s="775"/>
      <c r="BW850" s="775"/>
      <c r="BX850" s="775"/>
      <c r="BY850" s="775"/>
      <c r="BZ850" s="775"/>
      <c r="CA850" s="775"/>
      <c r="CB850" s="775"/>
      <c r="CC850" s="775"/>
      <c r="CD850" s="775"/>
      <c r="CE850" s="775"/>
      <c r="CF850" s="775"/>
      <c r="CG850" s="775"/>
      <c r="CH850" s="775"/>
      <c r="CI850" s="775"/>
      <c r="CJ850" s="775"/>
      <c r="CK850" s="775"/>
      <c r="CL850" s="775"/>
      <c r="CM850" s="775"/>
      <c r="CN850" s="775"/>
      <c r="CO850" s="775"/>
      <c r="CP850" s="775"/>
      <c r="CQ850" s="775"/>
      <c r="CR850" s="775"/>
      <c r="CS850" s="775"/>
      <c r="CT850" s="775"/>
      <c r="CU850" s="775"/>
      <c r="CV850" s="775"/>
      <c r="CW850" s="775"/>
      <c r="CX850" s="775"/>
      <c r="CY850" s="775"/>
      <c r="CZ850" s="775"/>
      <c r="DA850" s="775"/>
      <c r="DB850" s="775"/>
      <c r="DC850" s="775"/>
      <c r="DD850" s="775"/>
      <c r="DE850" s="775"/>
      <c r="DF850" s="775"/>
      <c r="DG850" s="775"/>
      <c r="DH850" s="775"/>
      <c r="DI850" s="775"/>
      <c r="DJ850" s="775"/>
      <c r="DK850" s="775"/>
      <c r="DL850" s="775"/>
      <c r="DM850" s="775"/>
      <c r="DN850" s="775"/>
      <c r="DO850" s="775"/>
      <c r="DP850" s="775"/>
      <c r="DQ850" s="775"/>
      <c r="DR850" s="775"/>
      <c r="DS850" s="775"/>
      <c r="DT850" s="775"/>
      <c r="DU850" s="775"/>
      <c r="DV850" s="775"/>
      <c r="DW850" s="775"/>
      <c r="DX850" s="775"/>
      <c r="DY850" s="775"/>
      <c r="DZ850" s="775"/>
      <c r="EA850" s="775"/>
      <c r="EB850" s="775"/>
      <c r="EC850" s="775"/>
      <c r="ED850" s="775"/>
      <c r="EE850" s="775"/>
      <c r="EF850" s="775"/>
      <c r="EG850" s="775"/>
      <c r="EH850" s="775"/>
      <c r="EI850" s="775"/>
      <c r="EJ850" s="775"/>
      <c r="EK850" s="775"/>
      <c r="EL850" s="775"/>
      <c r="EM850" s="775"/>
      <c r="EN850" s="775"/>
      <c r="EO850" s="775"/>
      <c r="EP850" s="775"/>
      <c r="EQ850" s="775"/>
      <c r="ER850" s="775"/>
      <c r="ES850" s="775"/>
      <c r="ET850" s="775"/>
      <c r="EU850" s="775"/>
      <c r="EV850" s="775"/>
      <c r="EW850" s="775"/>
      <c r="EX850" s="775"/>
      <c r="EY850" s="775"/>
      <c r="EZ850" s="775"/>
      <c r="FA850" s="775"/>
      <c r="FB850" s="775"/>
      <c r="FC850" s="775"/>
      <c r="FD850" s="775"/>
      <c r="FE850" s="775"/>
      <c r="FF850" s="775"/>
      <c r="FG850" s="775"/>
      <c r="FH850" s="775"/>
      <c r="FI850" s="775"/>
      <c r="FJ850" s="775"/>
      <c r="FK850" s="775"/>
      <c r="FL850" s="775"/>
      <c r="FM850" s="775"/>
      <c r="FN850" s="775"/>
      <c r="FO850" s="775"/>
      <c r="FP850" s="775"/>
      <c r="FQ850" s="775"/>
      <c r="FR850" s="775"/>
      <c r="FS850" s="775"/>
      <c r="FT850" s="775"/>
      <c r="FU850" s="775"/>
      <c r="FV850" s="775"/>
      <c r="FW850" s="775"/>
      <c r="FX850" s="775"/>
      <c r="FY850" s="775"/>
      <c r="FZ850" s="775"/>
      <c r="GA850" s="775"/>
      <c r="GB850" s="775"/>
      <c r="GC850" s="775"/>
      <c r="GD850" s="775"/>
      <c r="GE850" s="775"/>
      <c r="GF850" s="775"/>
      <c r="GG850" s="775"/>
      <c r="GH850" s="775"/>
      <c r="GI850" s="775"/>
      <c r="GJ850" s="775"/>
      <c r="GK850" s="775"/>
      <c r="GL850" s="775"/>
      <c r="GM850" s="775"/>
      <c r="GN850" s="775"/>
      <c r="GO850" s="775"/>
      <c r="GP850" s="775"/>
      <c r="GQ850" s="775"/>
      <c r="GR850" s="775"/>
      <c r="GS850" s="775"/>
      <c r="GT850" s="775"/>
      <c r="GU850" s="775"/>
      <c r="GV850" s="775"/>
      <c r="GW850" s="775"/>
      <c r="GX850" s="775"/>
      <c r="GY850" s="775"/>
      <c r="GZ850" s="775"/>
    </row>
    <row r="851" spans="1:208" ht="29.25" x14ac:dyDescent="0.25">
      <c r="A851" s="24">
        <v>1</v>
      </c>
      <c r="B851" s="2596" t="s">
        <v>291</v>
      </c>
      <c r="C851" s="34">
        <f>'2 уровень'!F1991</f>
        <v>22158</v>
      </c>
      <c r="D851" s="34">
        <f>'2 уровень'!G1991</f>
        <v>0</v>
      </c>
      <c r="E851" s="34">
        <f>'2 уровень'!H1991</f>
        <v>18465</v>
      </c>
      <c r="F851" s="34">
        <f>'2 уровень'!I1991</f>
        <v>13234</v>
      </c>
      <c r="G851" s="780">
        <f>'2 уровень'!J1991</f>
        <v>71.670728405090713</v>
      </c>
      <c r="H851" s="3741">
        <f>'2 уровень'!K1991</f>
        <v>0</v>
      </c>
      <c r="I851" s="794">
        <f>'2 уровень'!L1991</f>
        <v>0</v>
      </c>
      <c r="J851" s="794">
        <f>'2 уровень'!M1991</f>
        <v>0</v>
      </c>
      <c r="K851" s="789">
        <f>'2 уровень'!N1991</f>
        <v>0</v>
      </c>
      <c r="L851" s="789"/>
      <c r="M851" s="789">
        <f>'2 уровень'!P1991</f>
        <v>0</v>
      </c>
      <c r="N851" s="789">
        <f>'2 уровень'!Q1991</f>
        <v>0</v>
      </c>
      <c r="O851" s="789">
        <f>'2 уровень'!R1991</f>
        <v>0</v>
      </c>
      <c r="P851" s="789">
        <f>'2 уровень'!S1991</f>
        <v>0</v>
      </c>
      <c r="Q851" s="789">
        <f>'2 уровень'!T1991</f>
        <v>0</v>
      </c>
      <c r="R851" s="788">
        <f>'2 уровень'!U1991</f>
        <v>24122.589959999998</v>
      </c>
      <c r="S851" s="788">
        <f>'2 уровень'!V1991</f>
        <v>24122.589959999998</v>
      </c>
      <c r="T851" s="788">
        <f>'2 уровень'!W1991</f>
        <v>24122.589959999998</v>
      </c>
      <c r="U851" s="788">
        <f>'2 уровень'!X1991</f>
        <v>24122.589959999998</v>
      </c>
      <c r="V851" s="788">
        <f>'2 уровень'!Y1991</f>
        <v>24122.589959999998</v>
      </c>
      <c r="W851" s="788">
        <f>'2 уровень'!Z1991</f>
        <v>24122.589959999998</v>
      </c>
      <c r="X851" s="788">
        <f>'2 уровень'!AA1991</f>
        <v>24122.589959999998</v>
      </c>
      <c r="Y851" s="788">
        <f>'2 уровень'!AB1991</f>
        <v>24122.589959999998</v>
      </c>
      <c r="Z851" s="788">
        <f>'2 уровень'!AC1991</f>
        <v>24122.589959999998</v>
      </c>
      <c r="AA851" s="788">
        <f>'2 уровень'!AD1991</f>
        <v>24122.589959999998</v>
      </c>
      <c r="AB851" s="788">
        <f>'2 уровень'!AE1991</f>
        <v>24122.589959999998</v>
      </c>
      <c r="AC851" s="788">
        <f>'2 уровень'!AF1991</f>
        <v>20102.158299999999</v>
      </c>
      <c r="AD851" s="788">
        <f>'2 уровень'!AG1991</f>
        <v>14509.879439999999</v>
      </c>
      <c r="AE851" s="3194">
        <f>'2 уровень'!AH1991</f>
        <v>0</v>
      </c>
      <c r="AF851" s="788">
        <f>'2 уровень'!AI1991</f>
        <v>0</v>
      </c>
      <c r="AG851" s="788">
        <f>'2 уровень'!AJ1991</f>
        <v>-5592.2788600000003</v>
      </c>
      <c r="AH851" s="788">
        <f>'2 уровень'!AK1991</f>
        <v>0</v>
      </c>
      <c r="AI851" s="788">
        <f>'2 уровень'!AL1991</f>
        <v>0</v>
      </c>
      <c r="AJ851" s="2097">
        <f>'2 уровень'!AM1991</f>
        <v>14509.879439999999</v>
      </c>
      <c r="AK851" s="3770">
        <f>'2 уровень'!AN1991</f>
        <v>0</v>
      </c>
      <c r="AL851" s="788">
        <f>AD851/AC851*100</f>
        <v>72.18070429780667</v>
      </c>
      <c r="AM851" s="788">
        <f>AJ851/AC851*100</f>
        <v>72.18070429780667</v>
      </c>
      <c r="AN851" s="4237">
        <f>'2 уровень'!AO1991</f>
        <v>0</v>
      </c>
      <c r="AO851" s="4244">
        <f>'2 уровень'!AP1991</f>
        <v>0</v>
      </c>
      <c r="AP851" s="1339">
        <f t="shared" si="128"/>
        <v>24122589.959999997</v>
      </c>
      <c r="AQ851" s="3813">
        <f t="shared" si="129"/>
        <v>1088.6627836447331</v>
      </c>
      <c r="AR851" s="775"/>
      <c r="AS851" s="775"/>
      <c r="AT851" s="775"/>
      <c r="AU851" s="775"/>
      <c r="AV851" s="775"/>
      <c r="AW851" s="775"/>
      <c r="AX851" s="775"/>
      <c r="AY851" s="775"/>
      <c r="AZ851" s="775"/>
      <c r="BA851" s="775"/>
      <c r="BB851" s="775"/>
      <c r="BC851" s="775"/>
      <c r="BD851" s="775"/>
      <c r="BE851" s="775"/>
      <c r="BF851" s="775"/>
      <c r="BG851" s="775"/>
      <c r="BH851" s="775"/>
      <c r="BI851" s="775"/>
      <c r="BJ851" s="775"/>
      <c r="BK851" s="775"/>
      <c r="BL851" s="775"/>
      <c r="BM851" s="775"/>
      <c r="BN851" s="775"/>
      <c r="BO851" s="775"/>
      <c r="BP851" s="775"/>
      <c r="BQ851" s="775"/>
      <c r="BR851" s="775"/>
      <c r="BS851" s="775"/>
      <c r="BT851" s="775"/>
      <c r="BU851" s="775"/>
      <c r="BV851" s="775"/>
      <c r="BW851" s="775"/>
      <c r="BX851" s="775"/>
      <c r="BY851" s="775"/>
      <c r="BZ851" s="775"/>
      <c r="CA851" s="775"/>
      <c r="CB851" s="775"/>
      <c r="CC851" s="775"/>
      <c r="CD851" s="775"/>
      <c r="CE851" s="775"/>
      <c r="CF851" s="775"/>
      <c r="CG851" s="775"/>
      <c r="CH851" s="775"/>
      <c r="CI851" s="775"/>
      <c r="CJ851" s="775"/>
      <c r="CK851" s="775"/>
      <c r="CL851" s="775"/>
      <c r="CM851" s="775"/>
      <c r="CN851" s="775"/>
      <c r="CO851" s="775"/>
      <c r="CP851" s="775"/>
      <c r="CQ851" s="775"/>
      <c r="CR851" s="775"/>
      <c r="CS851" s="775"/>
      <c r="CT851" s="775"/>
      <c r="CU851" s="775"/>
      <c r="CV851" s="775"/>
      <c r="CW851" s="775"/>
      <c r="CX851" s="775"/>
      <c r="CY851" s="775"/>
      <c r="CZ851" s="775"/>
      <c r="DA851" s="775"/>
      <c r="DB851" s="775"/>
      <c r="DC851" s="775"/>
      <c r="DD851" s="775"/>
      <c r="DE851" s="775"/>
      <c r="DF851" s="775"/>
      <c r="DG851" s="775"/>
      <c r="DH851" s="775"/>
      <c r="DI851" s="775"/>
      <c r="DJ851" s="775"/>
      <c r="DK851" s="775"/>
      <c r="DL851" s="775"/>
      <c r="DM851" s="775"/>
      <c r="DN851" s="775"/>
      <c r="DO851" s="775"/>
      <c r="DP851" s="775"/>
      <c r="DQ851" s="775"/>
      <c r="DR851" s="775"/>
      <c r="DS851" s="775"/>
      <c r="DT851" s="775"/>
      <c r="DU851" s="775"/>
      <c r="DV851" s="775"/>
      <c r="DW851" s="775"/>
      <c r="DX851" s="775"/>
      <c r="DY851" s="775"/>
      <c r="DZ851" s="775"/>
      <c r="EA851" s="775"/>
      <c r="EB851" s="775"/>
      <c r="EC851" s="775"/>
      <c r="ED851" s="775"/>
      <c r="EE851" s="775"/>
      <c r="EF851" s="775"/>
      <c r="EG851" s="775"/>
      <c r="EH851" s="775"/>
      <c r="EI851" s="775"/>
      <c r="EJ851" s="775"/>
      <c r="EK851" s="775"/>
      <c r="EL851" s="775"/>
      <c r="EM851" s="775"/>
      <c r="EN851" s="775"/>
      <c r="EO851" s="775"/>
      <c r="EP851" s="775"/>
      <c r="EQ851" s="775"/>
      <c r="ER851" s="775"/>
      <c r="ES851" s="775"/>
      <c r="ET851" s="775"/>
      <c r="EU851" s="775"/>
      <c r="EV851" s="775"/>
      <c r="EW851" s="775"/>
      <c r="EX851" s="775"/>
      <c r="EY851" s="775"/>
      <c r="EZ851" s="775"/>
      <c r="FA851" s="775"/>
      <c r="FB851" s="775"/>
      <c r="FC851" s="775"/>
      <c r="FD851" s="775"/>
      <c r="FE851" s="775"/>
      <c r="FF851" s="775"/>
      <c r="FG851" s="775"/>
      <c r="FH851" s="775"/>
      <c r="FI851" s="775"/>
      <c r="FJ851" s="775"/>
      <c r="FK851" s="775"/>
      <c r="FL851" s="775"/>
      <c r="FM851" s="775"/>
      <c r="FN851" s="775"/>
      <c r="FO851" s="775"/>
      <c r="FP851" s="775"/>
      <c r="FQ851" s="775"/>
      <c r="FR851" s="775"/>
      <c r="FS851" s="775"/>
      <c r="FT851" s="775"/>
      <c r="FU851" s="775"/>
      <c r="FV851" s="775"/>
      <c r="FW851" s="775"/>
      <c r="FX851" s="775"/>
      <c r="FY851" s="775"/>
      <c r="FZ851" s="775"/>
      <c r="GA851" s="775"/>
      <c r="GB851" s="775"/>
      <c r="GC851" s="775"/>
      <c r="GD851" s="775"/>
      <c r="GE851" s="775"/>
      <c r="GF851" s="775"/>
      <c r="GG851" s="775"/>
      <c r="GH851" s="775"/>
      <c r="GI851" s="775"/>
      <c r="GJ851" s="775"/>
      <c r="GK851" s="775"/>
      <c r="GL851" s="775"/>
      <c r="GM851" s="775"/>
      <c r="GN851" s="775"/>
      <c r="GO851" s="775"/>
      <c r="GP851" s="775"/>
      <c r="GQ851" s="775"/>
      <c r="GR851" s="775"/>
      <c r="GS851" s="775"/>
      <c r="GT851" s="775"/>
      <c r="GU851" s="775"/>
      <c r="GV851" s="775"/>
      <c r="GW851" s="775"/>
      <c r="GX851" s="775"/>
      <c r="GY851" s="775"/>
      <c r="GZ851" s="775"/>
    </row>
    <row r="852" spans="1:208" x14ac:dyDescent="0.25">
      <c r="A852" s="24">
        <v>1</v>
      </c>
      <c r="B852" s="2597" t="s">
        <v>139</v>
      </c>
      <c r="C852" s="34">
        <f>'2 уровень'!F1992</f>
        <v>277021.52380952379</v>
      </c>
      <c r="D852" s="34">
        <f>'2 уровень'!G1992</f>
        <v>0</v>
      </c>
      <c r="E852" s="34">
        <f>'2 уровень'!H1992</f>
        <v>230831.80317460318</v>
      </c>
      <c r="F852" s="34">
        <f>'2 уровень'!I1992</f>
        <v>139803.01119047619</v>
      </c>
      <c r="G852" s="780">
        <f>'2 уровень'!J1992</f>
        <v>60.564882857466564</v>
      </c>
      <c r="H852" s="3741">
        <f>'2 уровень'!K1992</f>
        <v>0</v>
      </c>
      <c r="I852" s="794">
        <f>'2 уровень'!L1992</f>
        <v>0</v>
      </c>
      <c r="J852" s="794">
        <f>'2 уровень'!M1992</f>
        <v>0</v>
      </c>
      <c r="K852" s="789">
        <f>'2 уровень'!N1992</f>
        <v>0</v>
      </c>
      <c r="L852" s="789"/>
      <c r="M852" s="789">
        <f>'2 уровень'!P1992</f>
        <v>0</v>
      </c>
      <c r="N852" s="789">
        <f>'2 уровень'!Q1992</f>
        <v>0</v>
      </c>
      <c r="O852" s="789">
        <f>'2 уровень'!R1992</f>
        <v>0</v>
      </c>
      <c r="P852" s="789">
        <f>'2 уровень'!S1992</f>
        <v>0</v>
      </c>
      <c r="Q852" s="789">
        <f>'2 уровень'!T1992</f>
        <v>0</v>
      </c>
      <c r="R852" s="788">
        <f>'2 уровень'!U1992</f>
        <v>238967.09346009791</v>
      </c>
      <c r="S852" s="788">
        <f>'2 уровень'!V1992</f>
        <v>238967.09346009791</v>
      </c>
      <c r="T852" s="788">
        <f>'2 уровень'!W1992</f>
        <v>238967.09346009791</v>
      </c>
      <c r="U852" s="788">
        <f>'2 уровень'!X1992</f>
        <v>238967.09346009791</v>
      </c>
      <c r="V852" s="788">
        <f>'2 уровень'!Y1992</f>
        <v>238006.47993009794</v>
      </c>
      <c r="W852" s="788">
        <f>'2 уровень'!Z1992</f>
        <v>238006.47993009794</v>
      </c>
      <c r="X852" s="788">
        <f>'2 уровень'!AA1992</f>
        <v>238382.55833009793</v>
      </c>
      <c r="Y852" s="788">
        <f>'2 уровень'!AB1992</f>
        <v>238382.55833009793</v>
      </c>
      <c r="Z852" s="788">
        <f>'2 уровень'!AC1992</f>
        <v>239930.06009009795</v>
      </c>
      <c r="AA852" s="788">
        <f>'2 уровень'!AD1992</f>
        <v>239930.06009009795</v>
      </c>
      <c r="AB852" s="788">
        <f>'2 уровень'!AE1992</f>
        <v>239930.06009009795</v>
      </c>
      <c r="AC852" s="788">
        <f>'2 уровень'!AF1992</f>
        <v>199391.36300108157</v>
      </c>
      <c r="AD852" s="788">
        <f>'2 уровень'!AG1992</f>
        <v>190783.94133999999</v>
      </c>
      <c r="AE852" s="3194">
        <f>'2 уровень'!AH1992</f>
        <v>0</v>
      </c>
      <c r="AF852" s="788">
        <f>'2 уровень'!AI1992</f>
        <v>368.14848000000001</v>
      </c>
      <c r="AG852" s="788">
        <f>'2 уровень'!AJ1992</f>
        <v>-8607.4216610815893</v>
      </c>
      <c r="AH852" s="788">
        <f>'2 уровень'!AK1992</f>
        <v>0</v>
      </c>
      <c r="AI852" s="788">
        <f>'2 уровень'!AL1992</f>
        <v>-277.40511000000004</v>
      </c>
      <c r="AJ852" s="2097">
        <f>'2 уровень'!AM1992</f>
        <v>190874.68471</v>
      </c>
      <c r="AK852" s="3770">
        <f>'2 уровень'!AN1992</f>
        <v>0</v>
      </c>
      <c r="AL852" s="788">
        <f>AD852/AC852*100</f>
        <v>95.683152203019503</v>
      </c>
      <c r="AM852" s="788">
        <f>AJ852/AC852*100</f>
        <v>95.728662383919129</v>
      </c>
      <c r="AN852" s="4237">
        <f>'2 уровень'!AO1992</f>
        <v>0</v>
      </c>
      <c r="AO852" s="4244">
        <f>'2 уровень'!AP1992</f>
        <v>0</v>
      </c>
      <c r="AP852" s="1339">
        <f t="shared" si="128"/>
        <v>238382558.33009794</v>
      </c>
      <c r="AQ852" s="3813">
        <f t="shared" si="129"/>
        <v>862.63005911558128</v>
      </c>
      <c r="AR852" s="775"/>
      <c r="AS852" s="775"/>
      <c r="AT852" s="775"/>
      <c r="AU852" s="775"/>
      <c r="AV852" s="775"/>
      <c r="AW852" s="775"/>
      <c r="AX852" s="775"/>
      <c r="AY852" s="775"/>
      <c r="AZ852" s="775"/>
      <c r="BA852" s="775"/>
      <c r="BB852" s="775"/>
      <c r="BC852" s="775"/>
      <c r="BD852" s="775"/>
      <c r="BE852" s="775"/>
      <c r="BF852" s="775"/>
      <c r="BG852" s="775"/>
      <c r="BH852" s="775"/>
      <c r="BI852" s="775"/>
      <c r="BJ852" s="775"/>
      <c r="BK852" s="775"/>
      <c r="BL852" s="775"/>
      <c r="BM852" s="775"/>
      <c r="BN852" s="775"/>
      <c r="BO852" s="775"/>
      <c r="BP852" s="775"/>
      <c r="BQ852" s="775"/>
      <c r="BR852" s="775"/>
      <c r="BS852" s="775"/>
      <c r="BT852" s="775"/>
      <c r="BU852" s="775"/>
      <c r="BV852" s="775"/>
      <c r="BW852" s="775"/>
      <c r="BX852" s="775"/>
      <c r="BY852" s="775"/>
      <c r="BZ852" s="775"/>
      <c r="CA852" s="775"/>
      <c r="CB852" s="775"/>
      <c r="CC852" s="775"/>
      <c r="CD852" s="775"/>
      <c r="CE852" s="775"/>
      <c r="CF852" s="775"/>
      <c r="CG852" s="775"/>
      <c r="CH852" s="775"/>
      <c r="CI852" s="775"/>
      <c r="CJ852" s="775"/>
      <c r="CK852" s="775"/>
      <c r="CL852" s="775"/>
      <c r="CM852" s="775"/>
      <c r="CN852" s="775"/>
      <c r="CO852" s="775"/>
      <c r="CP852" s="775"/>
      <c r="CQ852" s="775"/>
      <c r="CR852" s="775"/>
      <c r="CS852" s="775"/>
      <c r="CT852" s="775"/>
      <c r="CU852" s="775"/>
      <c r="CV852" s="775"/>
      <c r="CW852" s="775"/>
      <c r="CX852" s="775"/>
      <c r="CY852" s="775"/>
      <c r="CZ852" s="775"/>
      <c r="DA852" s="775"/>
      <c r="DB852" s="775"/>
      <c r="DC852" s="775"/>
      <c r="DD852" s="775"/>
      <c r="DE852" s="775"/>
      <c r="DF852" s="775"/>
      <c r="DG852" s="775"/>
      <c r="DH852" s="775"/>
      <c r="DI852" s="775"/>
      <c r="DJ852" s="775"/>
      <c r="DK852" s="775"/>
      <c r="DL852" s="775"/>
      <c r="DM852" s="775"/>
      <c r="DN852" s="775"/>
      <c r="DO852" s="775"/>
      <c r="DP852" s="775"/>
      <c r="DQ852" s="775"/>
      <c r="DR852" s="775"/>
      <c r="DS852" s="775"/>
      <c r="DT852" s="775"/>
      <c r="DU852" s="775"/>
      <c r="DV852" s="775"/>
      <c r="DW852" s="775"/>
      <c r="DX852" s="775"/>
      <c r="DY852" s="775"/>
      <c r="DZ852" s="775"/>
      <c r="EA852" s="775"/>
      <c r="EB852" s="775"/>
      <c r="EC852" s="775"/>
      <c r="ED852" s="775"/>
      <c r="EE852" s="775"/>
      <c r="EF852" s="775"/>
      <c r="EG852" s="775"/>
      <c r="EH852" s="775"/>
      <c r="EI852" s="775"/>
      <c r="EJ852" s="775"/>
      <c r="EK852" s="775"/>
      <c r="EL852" s="775"/>
      <c r="EM852" s="775"/>
      <c r="EN852" s="775"/>
      <c r="EO852" s="775"/>
      <c r="EP852" s="775"/>
      <c r="EQ852" s="775"/>
      <c r="ER852" s="775"/>
      <c r="ES852" s="775"/>
      <c r="ET852" s="775"/>
      <c r="EU852" s="775"/>
      <c r="EV852" s="775"/>
      <c r="EW852" s="775"/>
      <c r="EX852" s="775"/>
      <c r="EY852" s="775"/>
      <c r="EZ852" s="775"/>
      <c r="FA852" s="775"/>
      <c r="FB852" s="775"/>
      <c r="FC852" s="775"/>
      <c r="FD852" s="775"/>
      <c r="FE852" s="775"/>
      <c r="FF852" s="775"/>
      <c r="FG852" s="775"/>
      <c r="FH852" s="775"/>
      <c r="FI852" s="775"/>
      <c r="FJ852" s="775"/>
      <c r="FK852" s="775"/>
      <c r="FL852" s="775"/>
      <c r="FM852" s="775"/>
      <c r="FN852" s="775"/>
      <c r="FO852" s="775"/>
      <c r="FP852" s="775"/>
      <c r="FQ852" s="775"/>
      <c r="FR852" s="775"/>
      <c r="FS852" s="775"/>
      <c r="FT852" s="775"/>
      <c r="FU852" s="775"/>
      <c r="FV852" s="775"/>
      <c r="FW852" s="775"/>
      <c r="FX852" s="775"/>
      <c r="FY852" s="775"/>
      <c r="FZ852" s="775"/>
      <c r="GA852" s="775"/>
      <c r="GB852" s="775"/>
      <c r="GC852" s="775"/>
      <c r="GD852" s="775"/>
      <c r="GE852" s="775"/>
      <c r="GF852" s="775"/>
      <c r="GG852" s="775"/>
      <c r="GH852" s="775"/>
      <c r="GI852" s="775"/>
      <c r="GJ852" s="775"/>
      <c r="GK852" s="775"/>
      <c r="GL852" s="775"/>
      <c r="GM852" s="775"/>
      <c r="GN852" s="775"/>
      <c r="GO852" s="775"/>
      <c r="GP852" s="775"/>
      <c r="GQ852" s="775"/>
      <c r="GR852" s="775"/>
      <c r="GS852" s="775"/>
      <c r="GT852" s="775"/>
      <c r="GU852" s="775"/>
      <c r="GV852" s="775"/>
      <c r="GW852" s="775"/>
      <c r="GX852" s="775"/>
      <c r="GY852" s="775"/>
      <c r="GZ852" s="775"/>
    </row>
    <row r="853" spans="1:208" x14ac:dyDescent="0.25">
      <c r="A853" s="24">
        <v>1</v>
      </c>
      <c r="B853" s="1099" t="s">
        <v>29</v>
      </c>
      <c r="C853" s="34">
        <f>'2 уровень'!F1993</f>
        <v>0</v>
      </c>
      <c r="D853" s="34">
        <f>'2 уровень'!G1993</f>
        <v>0</v>
      </c>
      <c r="E853" s="34">
        <f>'2 уровень'!H1993</f>
        <v>0</v>
      </c>
      <c r="F853" s="34">
        <f>'2 уровень'!I1993</f>
        <v>0</v>
      </c>
      <c r="G853" s="780">
        <f>'2 уровень'!J1993</f>
        <v>0</v>
      </c>
      <c r="H853" s="3741">
        <f>'2 уровень'!K1993</f>
        <v>0</v>
      </c>
      <c r="I853" s="794">
        <f>'2 уровень'!L1993</f>
        <v>0</v>
      </c>
      <c r="J853" s="794">
        <f>'2 уровень'!M1993</f>
        <v>0</v>
      </c>
      <c r="K853" s="789">
        <f>'2 уровень'!N1993</f>
        <v>0</v>
      </c>
      <c r="L853" s="789"/>
      <c r="M853" s="789">
        <f>'2 уровень'!P1993</f>
        <v>0</v>
      </c>
      <c r="N853" s="789">
        <f>'2 уровень'!Q1993</f>
        <v>0</v>
      </c>
      <c r="O853" s="789">
        <f>'2 уровень'!R1993</f>
        <v>0</v>
      </c>
      <c r="P853" s="789">
        <f>'2 уровень'!S1993</f>
        <v>0</v>
      </c>
      <c r="Q853" s="789">
        <f>'2 уровень'!T1993</f>
        <v>0</v>
      </c>
      <c r="R853" s="788">
        <f>'2 уровень'!U1993</f>
        <v>0</v>
      </c>
      <c r="S853" s="788">
        <f>'2 уровень'!V1993</f>
        <v>0</v>
      </c>
      <c r="T853" s="788">
        <f>'2 уровень'!W1993</f>
        <v>0</v>
      </c>
      <c r="U853" s="788">
        <f>'2 уровень'!X1993</f>
        <v>0</v>
      </c>
      <c r="V853" s="788">
        <f>'2 уровень'!Y1993</f>
        <v>0</v>
      </c>
      <c r="W853" s="788">
        <f>'2 уровень'!Z1993</f>
        <v>0</v>
      </c>
      <c r="X853" s="788">
        <f>'2 уровень'!AA1993</f>
        <v>0</v>
      </c>
      <c r="Y853" s="788">
        <f>'2 уровень'!AB1993</f>
        <v>0</v>
      </c>
      <c r="Z853" s="788">
        <f>'2 уровень'!AC1993</f>
        <v>0</v>
      </c>
      <c r="AA853" s="788">
        <f>'2 уровень'!AD1993</f>
        <v>0</v>
      </c>
      <c r="AB853" s="788">
        <f>'2 уровень'!AE1993</f>
        <v>0</v>
      </c>
      <c r="AC853" s="788">
        <f>'2 уровень'!AF1993</f>
        <v>0</v>
      </c>
      <c r="AD853" s="788">
        <f>'2 уровень'!AG1993</f>
        <v>0</v>
      </c>
      <c r="AE853" s="3194">
        <f>'2 уровень'!AH1993</f>
        <v>0</v>
      </c>
      <c r="AF853" s="788">
        <f>'2 уровень'!AI1993</f>
        <v>0</v>
      </c>
      <c r="AG853" s="788">
        <f>'2 уровень'!AJ1993</f>
        <v>0</v>
      </c>
      <c r="AH853" s="788">
        <f>'2 уровень'!AK1993</f>
        <v>0</v>
      </c>
      <c r="AI853" s="788">
        <f>'2 уровень'!AL1993</f>
        <v>0</v>
      </c>
      <c r="AJ853" s="2097">
        <f>'2 уровень'!AM1993</f>
        <v>0</v>
      </c>
      <c r="AK853" s="3770">
        <f>'2 уровень'!AN1993</f>
        <v>0</v>
      </c>
      <c r="AL853" s="788"/>
      <c r="AM853" s="788"/>
      <c r="AN853" s="4237">
        <f>'2 уровень'!AO1993</f>
        <v>0</v>
      </c>
      <c r="AO853" s="4244">
        <f>'2 уровень'!AP1993</f>
        <v>0</v>
      </c>
      <c r="AP853" s="1339">
        <f t="shared" si="128"/>
        <v>0</v>
      </c>
      <c r="AQ853" s="3813" t="e">
        <f t="shared" si="129"/>
        <v>#DIV/0!</v>
      </c>
      <c r="AR853" s="775"/>
      <c r="AS853" s="775"/>
      <c r="AT853" s="775"/>
      <c r="AU853" s="775"/>
      <c r="AV853" s="775"/>
      <c r="AW853" s="775"/>
      <c r="AX853" s="775"/>
      <c r="AY853" s="775"/>
      <c r="AZ853" s="775"/>
      <c r="BA853" s="775"/>
      <c r="BB853" s="775"/>
      <c r="BC853" s="775"/>
      <c r="BD853" s="775"/>
      <c r="BE853" s="775"/>
      <c r="BF853" s="775"/>
      <c r="BG853" s="775"/>
      <c r="BH853" s="775"/>
      <c r="BI853" s="775"/>
      <c r="BJ853" s="775"/>
      <c r="BK853" s="775"/>
      <c r="BL853" s="775"/>
      <c r="BM853" s="775"/>
      <c r="BN853" s="775"/>
      <c r="BO853" s="775"/>
      <c r="BP853" s="775"/>
      <c r="BQ853" s="775"/>
      <c r="BR853" s="775"/>
      <c r="BS853" s="775"/>
      <c r="BT853" s="775"/>
      <c r="BU853" s="775"/>
      <c r="BV853" s="775"/>
      <c r="BW853" s="775"/>
      <c r="BX853" s="775"/>
      <c r="BY853" s="775"/>
      <c r="BZ853" s="775"/>
      <c r="CA853" s="775"/>
      <c r="CB853" s="775"/>
      <c r="CC853" s="775"/>
      <c r="CD853" s="775"/>
      <c r="CE853" s="775"/>
      <c r="CF853" s="775"/>
      <c r="CG853" s="775"/>
      <c r="CH853" s="775"/>
      <c r="CI853" s="775"/>
      <c r="CJ853" s="775"/>
      <c r="CK853" s="775"/>
      <c r="CL853" s="775"/>
      <c r="CM853" s="775"/>
      <c r="CN853" s="775"/>
      <c r="CO853" s="775"/>
      <c r="CP853" s="775"/>
      <c r="CQ853" s="775"/>
      <c r="CR853" s="775"/>
      <c r="CS853" s="775"/>
      <c r="CT853" s="775"/>
      <c r="CU853" s="775"/>
      <c r="CV853" s="775"/>
      <c r="CW853" s="775"/>
      <c r="CX853" s="775"/>
      <c r="CY853" s="775"/>
      <c r="CZ853" s="775"/>
      <c r="DA853" s="775"/>
      <c r="DB853" s="775"/>
      <c r="DC853" s="775"/>
      <c r="DD853" s="775"/>
      <c r="DE853" s="775"/>
      <c r="DF853" s="775"/>
      <c r="DG853" s="775"/>
      <c r="DH853" s="775"/>
      <c r="DI853" s="775"/>
      <c r="DJ853" s="775"/>
      <c r="DK853" s="775"/>
      <c r="DL853" s="775"/>
      <c r="DM853" s="775"/>
      <c r="DN853" s="775"/>
      <c r="DO853" s="775"/>
      <c r="DP853" s="775"/>
      <c r="DQ853" s="775"/>
      <c r="DR853" s="775"/>
      <c r="DS853" s="775"/>
      <c r="DT853" s="775"/>
      <c r="DU853" s="775"/>
      <c r="DV853" s="775"/>
      <c r="DW853" s="775"/>
      <c r="DX853" s="775"/>
      <c r="DY853" s="775"/>
      <c r="DZ853" s="775"/>
      <c r="EA853" s="775"/>
      <c r="EB853" s="775"/>
      <c r="EC853" s="775"/>
      <c r="ED853" s="775"/>
      <c r="EE853" s="775"/>
      <c r="EF853" s="775"/>
      <c r="EG853" s="775"/>
      <c r="EH853" s="775"/>
      <c r="EI853" s="775"/>
      <c r="EJ853" s="775"/>
      <c r="EK853" s="775"/>
      <c r="EL853" s="775"/>
      <c r="EM853" s="775"/>
      <c r="EN853" s="775"/>
      <c r="EO853" s="775"/>
      <c r="EP853" s="775"/>
      <c r="EQ853" s="775"/>
      <c r="ER853" s="775"/>
      <c r="ES853" s="775"/>
      <c r="ET853" s="775"/>
      <c r="EU853" s="775"/>
      <c r="EV853" s="775"/>
      <c r="EW853" s="775"/>
      <c r="EX853" s="775"/>
      <c r="EY853" s="775"/>
      <c r="EZ853" s="775"/>
      <c r="FA853" s="775"/>
      <c r="FB853" s="775"/>
      <c r="FC853" s="775"/>
      <c r="FD853" s="775"/>
      <c r="FE853" s="775"/>
      <c r="FF853" s="775"/>
      <c r="FG853" s="775"/>
      <c r="FH853" s="775"/>
      <c r="FI853" s="775"/>
      <c r="FJ853" s="775"/>
      <c r="FK853" s="775"/>
      <c r="FL853" s="775"/>
      <c r="FM853" s="775"/>
      <c r="FN853" s="775"/>
      <c r="FO853" s="775"/>
      <c r="FP853" s="775"/>
      <c r="FQ853" s="775"/>
      <c r="FR853" s="775"/>
      <c r="FS853" s="775"/>
      <c r="FT853" s="775"/>
      <c r="FU853" s="775"/>
      <c r="FV853" s="775"/>
      <c r="FW853" s="775"/>
      <c r="FX853" s="775"/>
      <c r="FY853" s="775"/>
      <c r="FZ853" s="775"/>
      <c r="GA853" s="775"/>
      <c r="GB853" s="775"/>
      <c r="GC853" s="775"/>
      <c r="GD853" s="775"/>
      <c r="GE853" s="775"/>
      <c r="GF853" s="775"/>
      <c r="GG853" s="775"/>
      <c r="GH853" s="775"/>
      <c r="GI853" s="775"/>
      <c r="GJ853" s="775"/>
      <c r="GK853" s="775"/>
      <c r="GL853" s="775"/>
      <c r="GM853" s="775"/>
      <c r="GN853" s="775"/>
      <c r="GO853" s="775"/>
      <c r="GP853" s="775"/>
      <c r="GQ853" s="775"/>
      <c r="GR853" s="775"/>
      <c r="GS853" s="775"/>
      <c r="GT853" s="775"/>
      <c r="GU853" s="775"/>
      <c r="GV853" s="775"/>
      <c r="GW853" s="775"/>
      <c r="GX853" s="775"/>
      <c r="GY853" s="775"/>
      <c r="GZ853" s="775"/>
    </row>
    <row r="854" spans="1:208" x14ac:dyDescent="0.25">
      <c r="A854" s="24">
        <v>1</v>
      </c>
      <c r="B854" s="1162" t="s">
        <v>16</v>
      </c>
      <c r="C854" s="34">
        <f>'2 уровень'!F1994</f>
        <v>1672</v>
      </c>
      <c r="D854" s="34">
        <f>'2 уровень'!G1994</f>
        <v>0</v>
      </c>
      <c r="E854" s="34">
        <f>'2 уровень'!H1994</f>
        <v>1356</v>
      </c>
      <c r="F854" s="34">
        <f>'2 уровень'!I1994</f>
        <v>1059</v>
      </c>
      <c r="G854" s="780">
        <f>'2 уровень'!J1994</f>
        <v>78.097345132743371</v>
      </c>
      <c r="H854" s="3741">
        <f>'2 уровень'!K1994</f>
        <v>0</v>
      </c>
      <c r="I854" s="794">
        <f>'2 уровень'!L1994</f>
        <v>7.6411483253588512</v>
      </c>
      <c r="J854" s="794">
        <f>'2 уровень'!M1994</f>
        <v>8.3002832861189795</v>
      </c>
      <c r="K854" s="789">
        <f>'2 уровень'!N1994</f>
        <v>12776</v>
      </c>
      <c r="L854" s="789"/>
      <c r="M854" s="789">
        <f>'2 уровень'!P1994</f>
        <v>10647</v>
      </c>
      <c r="N854" s="789">
        <f>'2 уровень'!Q1994</f>
        <v>8790</v>
      </c>
      <c r="O854" s="789">
        <f>'2 уровень'!R1994</f>
        <v>82.558467173851795</v>
      </c>
      <c r="P854" s="789">
        <f>'2 уровень'!S1994</f>
        <v>53.233333333333334</v>
      </c>
      <c r="Q854" s="789">
        <f>'2 уровень'!T1994</f>
        <v>198.14652473387602</v>
      </c>
      <c r="R854" s="788">
        <f>'2 уровень'!U1994</f>
        <v>0</v>
      </c>
      <c r="S854" s="788">
        <f>'2 уровень'!V1994</f>
        <v>0</v>
      </c>
      <c r="T854" s="788">
        <f>'2 уровень'!W1994</f>
        <v>0</v>
      </c>
      <c r="U854" s="788">
        <f>'2 уровень'!X1994</f>
        <v>0</v>
      </c>
      <c r="V854" s="788">
        <f>'2 уровень'!Y1994</f>
        <v>0</v>
      </c>
      <c r="W854" s="788">
        <f>'2 уровень'!Z1994</f>
        <v>0</v>
      </c>
      <c r="X854" s="788">
        <f>'2 уровень'!AA1994</f>
        <v>0</v>
      </c>
      <c r="Y854" s="788">
        <f>'2 уровень'!AB1994</f>
        <v>0</v>
      </c>
      <c r="Z854" s="788">
        <f>'2 уровень'!AC1994</f>
        <v>0</v>
      </c>
      <c r="AA854" s="788">
        <f>'2 уровень'!AD1994</f>
        <v>0</v>
      </c>
      <c r="AB854" s="788">
        <f>'2 уровень'!AE1994</f>
        <v>0</v>
      </c>
      <c r="AC854" s="788">
        <f>'2 уровень'!AF1994</f>
        <v>0</v>
      </c>
      <c r="AD854" s="788">
        <f>'2 уровень'!AG1994</f>
        <v>0</v>
      </c>
      <c r="AE854" s="3194">
        <f>'2 уровень'!AH1994</f>
        <v>0</v>
      </c>
      <c r="AF854" s="788">
        <f>'2 уровень'!AI1994</f>
        <v>0</v>
      </c>
      <c r="AG854" s="788">
        <f>'2 уровень'!AJ1994</f>
        <v>0</v>
      </c>
      <c r="AH854" s="788">
        <f>'2 уровень'!AK1994</f>
        <v>0</v>
      </c>
      <c r="AI854" s="788">
        <f>'2 уровень'!AL1994</f>
        <v>0</v>
      </c>
      <c r="AJ854" s="2097">
        <f>'2 уровень'!AM1994</f>
        <v>0</v>
      </c>
      <c r="AK854" s="3770">
        <f>'2 уровень'!AN1994</f>
        <v>0</v>
      </c>
      <c r="AL854" s="788"/>
      <c r="AM854" s="788"/>
      <c r="AN854" s="4237">
        <f>'2 уровень'!AO1994</f>
        <v>0</v>
      </c>
      <c r="AO854" s="4244">
        <f>'2 уровень'!AP1994</f>
        <v>0</v>
      </c>
      <c r="AP854" s="1339">
        <f t="shared" si="128"/>
        <v>0</v>
      </c>
      <c r="AQ854" s="3813">
        <f t="shared" si="129"/>
        <v>0</v>
      </c>
      <c r="AR854" s="775"/>
      <c r="AS854" s="775"/>
      <c r="AT854" s="775"/>
      <c r="AU854" s="775"/>
      <c r="AV854" s="775"/>
      <c r="AW854" s="775"/>
      <c r="AX854" s="775"/>
      <c r="AY854" s="775"/>
      <c r="AZ854" s="775"/>
      <c r="BA854" s="775"/>
      <c r="BB854" s="775"/>
      <c r="BC854" s="775"/>
      <c r="BD854" s="775"/>
      <c r="BE854" s="775"/>
      <c r="BF854" s="775"/>
      <c r="BG854" s="775"/>
      <c r="BH854" s="775"/>
      <c r="BI854" s="775"/>
      <c r="BJ854" s="775"/>
      <c r="BK854" s="775"/>
      <c r="BL854" s="775"/>
      <c r="BM854" s="775"/>
      <c r="BN854" s="775"/>
      <c r="BO854" s="775"/>
      <c r="BP854" s="775"/>
      <c r="BQ854" s="775"/>
      <c r="BR854" s="775"/>
      <c r="BS854" s="775"/>
      <c r="BT854" s="775"/>
      <c r="BU854" s="775"/>
      <c r="BV854" s="775"/>
      <c r="BW854" s="775"/>
      <c r="BX854" s="775"/>
      <c r="BY854" s="775"/>
      <c r="BZ854" s="775"/>
      <c r="CA854" s="775"/>
      <c r="CB854" s="775"/>
      <c r="CC854" s="775"/>
      <c r="CD854" s="775"/>
      <c r="CE854" s="775"/>
      <c r="CF854" s="775"/>
      <c r="CG854" s="775"/>
      <c r="CH854" s="775"/>
      <c r="CI854" s="775"/>
      <c r="CJ854" s="775"/>
      <c r="CK854" s="775"/>
      <c r="CL854" s="775"/>
      <c r="CM854" s="775"/>
      <c r="CN854" s="775"/>
      <c r="CO854" s="775"/>
      <c r="CP854" s="775"/>
      <c r="CQ854" s="775"/>
      <c r="CR854" s="775"/>
      <c r="CS854" s="775"/>
      <c r="CT854" s="775"/>
      <c r="CU854" s="775"/>
      <c r="CV854" s="775"/>
      <c r="CW854" s="775"/>
      <c r="CX854" s="775"/>
      <c r="CY854" s="775"/>
      <c r="CZ854" s="775"/>
      <c r="DA854" s="775"/>
      <c r="DB854" s="775"/>
      <c r="DC854" s="775"/>
      <c r="DD854" s="775"/>
      <c r="DE854" s="775"/>
      <c r="DF854" s="775"/>
      <c r="DG854" s="775"/>
      <c r="DH854" s="775"/>
      <c r="DI854" s="775"/>
      <c r="DJ854" s="775"/>
      <c r="DK854" s="775"/>
      <c r="DL854" s="775"/>
      <c r="DM854" s="775"/>
      <c r="DN854" s="775"/>
      <c r="DO854" s="775"/>
      <c r="DP854" s="775"/>
      <c r="DQ854" s="775"/>
      <c r="DR854" s="775"/>
      <c r="DS854" s="775"/>
      <c r="DT854" s="775"/>
      <c r="DU854" s="775"/>
      <c r="DV854" s="775"/>
      <c r="DW854" s="775"/>
      <c r="DX854" s="775"/>
      <c r="DY854" s="775"/>
      <c r="DZ854" s="775"/>
      <c r="EA854" s="775"/>
      <c r="EB854" s="775"/>
      <c r="EC854" s="775"/>
      <c r="ED854" s="775"/>
      <c r="EE854" s="775"/>
      <c r="EF854" s="775"/>
      <c r="EG854" s="775"/>
      <c r="EH854" s="775"/>
      <c r="EI854" s="775"/>
      <c r="EJ854" s="775"/>
      <c r="EK854" s="775"/>
      <c r="EL854" s="775"/>
      <c r="EM854" s="775"/>
      <c r="EN854" s="775"/>
      <c r="EO854" s="775"/>
      <c r="EP854" s="775"/>
      <c r="EQ854" s="775"/>
      <c r="ER854" s="775"/>
      <c r="ES854" s="775"/>
      <c r="ET854" s="775"/>
      <c r="EU854" s="775"/>
      <c r="EV854" s="775"/>
      <c r="EW854" s="775"/>
      <c r="EX854" s="775"/>
      <c r="EY854" s="775"/>
      <c r="EZ854" s="775"/>
      <c r="FA854" s="775"/>
      <c r="FB854" s="775"/>
      <c r="FC854" s="775"/>
      <c r="FD854" s="775"/>
      <c r="FE854" s="775"/>
      <c r="FF854" s="775"/>
      <c r="FG854" s="775"/>
      <c r="FH854" s="775"/>
      <c r="FI854" s="775"/>
      <c r="FJ854" s="775"/>
      <c r="FK854" s="775"/>
      <c r="FL854" s="775"/>
      <c r="FM854" s="775"/>
      <c r="FN854" s="775"/>
      <c r="FO854" s="775"/>
      <c r="FP854" s="775"/>
      <c r="FQ854" s="775"/>
      <c r="FR854" s="775"/>
      <c r="FS854" s="775"/>
      <c r="FT854" s="775"/>
      <c r="FU854" s="775"/>
      <c r="FV854" s="775"/>
      <c r="FW854" s="775"/>
      <c r="FX854" s="775"/>
      <c r="FY854" s="775"/>
      <c r="FZ854" s="775"/>
      <c r="GA854" s="775"/>
      <c r="GB854" s="775"/>
      <c r="GC854" s="775"/>
      <c r="GD854" s="775"/>
      <c r="GE854" s="775"/>
      <c r="GF854" s="775"/>
      <c r="GG854" s="775"/>
      <c r="GH854" s="775"/>
      <c r="GI854" s="775"/>
      <c r="GJ854" s="775"/>
      <c r="GK854" s="775"/>
      <c r="GL854" s="775"/>
      <c r="GM854" s="775"/>
      <c r="GN854" s="775"/>
      <c r="GO854" s="775"/>
      <c r="GP854" s="775"/>
      <c r="GQ854" s="775"/>
      <c r="GR854" s="775"/>
      <c r="GS854" s="775"/>
      <c r="GT854" s="775"/>
      <c r="GU854" s="775"/>
      <c r="GV854" s="775"/>
      <c r="GW854" s="775"/>
      <c r="GX854" s="775"/>
      <c r="GY854" s="775"/>
      <c r="GZ854" s="775"/>
    </row>
    <row r="855" spans="1:208" ht="29.25" x14ac:dyDescent="0.25">
      <c r="A855" s="24">
        <v>1</v>
      </c>
      <c r="B855" s="963" t="s">
        <v>143</v>
      </c>
      <c r="C855" s="34">
        <f>'2 уровень'!F1995</f>
        <v>1672</v>
      </c>
      <c r="D855" s="34">
        <f>'2 уровень'!G1995</f>
        <v>0</v>
      </c>
      <c r="E855" s="34">
        <f>'2 уровень'!H1995</f>
        <v>1356</v>
      </c>
      <c r="F855" s="34">
        <f>'2 уровень'!I1995</f>
        <v>1059</v>
      </c>
      <c r="G855" s="780">
        <f>'2 уровень'!J1995</f>
        <v>78.097345132743371</v>
      </c>
      <c r="H855" s="3741">
        <f>'2 уровень'!K1995</f>
        <v>0</v>
      </c>
      <c r="I855" s="794">
        <f>'2 уровень'!L1995</f>
        <v>7.6411483253588512</v>
      </c>
      <c r="J855" s="794">
        <f>'2 уровень'!M1995</f>
        <v>8.3002832861189795</v>
      </c>
      <c r="K855" s="789">
        <f>'2 уровень'!N1995</f>
        <v>12776</v>
      </c>
      <c r="L855" s="789"/>
      <c r="M855" s="789">
        <f>'2 уровень'!P1995</f>
        <v>10647</v>
      </c>
      <c r="N855" s="789">
        <f>'2 уровень'!Q1995</f>
        <v>8790</v>
      </c>
      <c r="O855" s="789">
        <f>'2 уровень'!R1995</f>
        <v>82.558467173851795</v>
      </c>
      <c r="P855" s="789">
        <f>'2 уровень'!S1995</f>
        <v>53.233333333333334</v>
      </c>
      <c r="Q855" s="789">
        <f>'2 уровень'!T1995</f>
        <v>198.14652473387602</v>
      </c>
      <c r="R855" s="788">
        <f>'2 уровень'!U1995</f>
        <v>31901.321088000004</v>
      </c>
      <c r="S855" s="788">
        <f>'2 уровень'!V1995</f>
        <v>31901.321088000004</v>
      </c>
      <c r="T855" s="788">
        <f>'2 уровень'!W1995</f>
        <v>31901.321088000004</v>
      </c>
      <c r="U855" s="788">
        <f>'2 уровень'!X1995</f>
        <v>31901.321088000004</v>
      </c>
      <c r="V855" s="788">
        <f>'2 уровень'!Y1995</f>
        <v>31901.321088000004</v>
      </c>
      <c r="W855" s="788">
        <f>'2 уровень'!Z1995</f>
        <v>31901.321088000004</v>
      </c>
      <c r="X855" s="788">
        <f>'2 уровень'!AA1995</f>
        <v>31901.321088000004</v>
      </c>
      <c r="Y855" s="788">
        <f>'2 уровень'!AB1995</f>
        <v>31901.321088000004</v>
      </c>
      <c r="Z855" s="788">
        <f>'2 уровень'!AC1995</f>
        <v>31901.321088000004</v>
      </c>
      <c r="AA855" s="788">
        <f>'2 уровень'!AD1995</f>
        <v>31901.321088000004</v>
      </c>
      <c r="AB855" s="788">
        <f>'2 уровень'!AE1995</f>
        <v>32429.082579840004</v>
      </c>
      <c r="AC855" s="788">
        <f>'2 уровень'!AF1995</f>
        <v>26760.354737280006</v>
      </c>
      <c r="AD855" s="788">
        <f>'2 уровень'!AG1995</f>
        <v>21053.55875</v>
      </c>
      <c r="AE855" s="3194">
        <f>'2 уровень'!AH1995</f>
        <v>0</v>
      </c>
      <c r="AF855" s="788">
        <f>'2 уровень'!AI1995</f>
        <v>0</v>
      </c>
      <c r="AG855" s="788">
        <f>'2 уровень'!AJ1995</f>
        <v>-5706.7959872800056</v>
      </c>
      <c r="AH855" s="788">
        <f>'2 уровень'!AK1995</f>
        <v>0</v>
      </c>
      <c r="AI855" s="788">
        <f>'2 уровень'!AL1995</f>
        <v>-109.00865999999999</v>
      </c>
      <c r="AJ855" s="2097">
        <f>'2 уровень'!AM1995</f>
        <v>20944.550090000001</v>
      </c>
      <c r="AK855" s="3770">
        <f>'2 уровень'!AN1995</f>
        <v>0</v>
      </c>
      <c r="AL855" s="788">
        <f>AD855/AC855*100</f>
        <v>78.674438200440463</v>
      </c>
      <c r="AM855" s="788">
        <f>AJ855/AC855*100</f>
        <v>78.267086873934545</v>
      </c>
      <c r="AN855" s="4237">
        <f>'2 уровень'!AO1995</f>
        <v>0</v>
      </c>
      <c r="AO855" s="4244">
        <f>'2 уровень'!AP1995</f>
        <v>0</v>
      </c>
      <c r="AP855" s="1339">
        <f t="shared" si="128"/>
        <v>31901321.088000003</v>
      </c>
      <c r="AQ855" s="3813">
        <f t="shared" si="129"/>
        <v>19079.737492822969</v>
      </c>
      <c r="AR855" s="775"/>
      <c r="AS855" s="775"/>
      <c r="AT855" s="775"/>
      <c r="AU855" s="775"/>
      <c r="AV855" s="775"/>
      <c r="AW855" s="775"/>
      <c r="AX855" s="775"/>
      <c r="AY855" s="775"/>
      <c r="AZ855" s="775"/>
      <c r="BA855" s="775"/>
      <c r="BB855" s="775"/>
      <c r="BC855" s="775"/>
      <c r="BD855" s="775"/>
      <c r="BE855" s="775"/>
      <c r="BF855" s="775"/>
      <c r="BG855" s="775"/>
      <c r="BH855" s="775"/>
      <c r="BI855" s="775"/>
      <c r="BJ855" s="775"/>
      <c r="BK855" s="775"/>
      <c r="BL855" s="775"/>
      <c r="BM855" s="775"/>
      <c r="BN855" s="775"/>
      <c r="BO855" s="775"/>
      <c r="BP855" s="775"/>
      <c r="BQ855" s="775"/>
      <c r="BR855" s="775"/>
      <c r="BS855" s="775"/>
      <c r="BT855" s="775"/>
      <c r="BU855" s="775"/>
      <c r="BV855" s="775"/>
      <c r="BW855" s="775"/>
      <c r="BX855" s="775"/>
      <c r="BY855" s="775"/>
      <c r="BZ855" s="775"/>
      <c r="CA855" s="775"/>
      <c r="CB855" s="775"/>
      <c r="CC855" s="775"/>
      <c r="CD855" s="775"/>
      <c r="CE855" s="775"/>
      <c r="CF855" s="775"/>
      <c r="CG855" s="775"/>
      <c r="CH855" s="775"/>
      <c r="CI855" s="775"/>
      <c r="CJ855" s="775"/>
      <c r="CK855" s="775"/>
      <c r="CL855" s="775"/>
      <c r="CM855" s="775"/>
      <c r="CN855" s="775"/>
      <c r="CO855" s="775"/>
      <c r="CP855" s="775"/>
      <c r="CQ855" s="775"/>
      <c r="CR855" s="775"/>
      <c r="CS855" s="775"/>
      <c r="CT855" s="775"/>
      <c r="CU855" s="775"/>
      <c r="CV855" s="775"/>
      <c r="CW855" s="775"/>
      <c r="CX855" s="775"/>
      <c r="CY855" s="775"/>
      <c r="CZ855" s="775"/>
      <c r="DA855" s="775"/>
      <c r="DB855" s="775"/>
      <c r="DC855" s="775"/>
      <c r="DD855" s="775"/>
      <c r="DE855" s="775"/>
      <c r="DF855" s="775"/>
      <c r="DG855" s="775"/>
      <c r="DH855" s="775"/>
      <c r="DI855" s="775"/>
      <c r="DJ855" s="775"/>
      <c r="DK855" s="775"/>
      <c r="DL855" s="775"/>
      <c r="DM855" s="775"/>
      <c r="DN855" s="775"/>
      <c r="DO855" s="775"/>
      <c r="DP855" s="775"/>
      <c r="DQ855" s="775"/>
      <c r="DR855" s="775"/>
      <c r="DS855" s="775"/>
      <c r="DT855" s="775"/>
      <c r="DU855" s="775"/>
      <c r="DV855" s="775"/>
      <c r="DW855" s="775"/>
      <c r="DX855" s="775"/>
      <c r="DY855" s="775"/>
      <c r="DZ855" s="775"/>
      <c r="EA855" s="775"/>
      <c r="EB855" s="775"/>
      <c r="EC855" s="775"/>
      <c r="ED855" s="775"/>
      <c r="EE855" s="775"/>
      <c r="EF855" s="775"/>
      <c r="EG855" s="775"/>
      <c r="EH855" s="775"/>
      <c r="EI855" s="775"/>
      <c r="EJ855" s="775"/>
      <c r="EK855" s="775"/>
      <c r="EL855" s="775"/>
      <c r="EM855" s="775"/>
      <c r="EN855" s="775"/>
      <c r="EO855" s="775"/>
      <c r="EP855" s="775"/>
      <c r="EQ855" s="775"/>
      <c r="ER855" s="775"/>
      <c r="ES855" s="775"/>
      <c r="ET855" s="775"/>
      <c r="EU855" s="775"/>
      <c r="EV855" s="775"/>
      <c r="EW855" s="775"/>
      <c r="EX855" s="775"/>
      <c r="EY855" s="775"/>
      <c r="EZ855" s="775"/>
      <c r="FA855" s="775"/>
      <c r="FB855" s="775"/>
      <c r="FC855" s="775"/>
      <c r="FD855" s="775"/>
      <c r="FE855" s="775"/>
      <c r="FF855" s="775"/>
      <c r="FG855" s="775"/>
      <c r="FH855" s="775"/>
      <c r="FI855" s="775"/>
      <c r="FJ855" s="775"/>
      <c r="FK855" s="775"/>
      <c r="FL855" s="775"/>
      <c r="FM855" s="775"/>
      <c r="FN855" s="775"/>
      <c r="FO855" s="775"/>
      <c r="FP855" s="775"/>
      <c r="FQ855" s="775"/>
      <c r="FR855" s="775"/>
      <c r="FS855" s="775"/>
      <c r="FT855" s="775"/>
      <c r="FU855" s="775"/>
      <c r="FV855" s="775"/>
      <c r="FW855" s="775"/>
      <c r="FX855" s="775"/>
      <c r="FY855" s="775"/>
      <c r="FZ855" s="775"/>
      <c r="GA855" s="775"/>
      <c r="GB855" s="775"/>
      <c r="GC855" s="775"/>
      <c r="GD855" s="775"/>
      <c r="GE855" s="775"/>
      <c r="GF855" s="775"/>
      <c r="GG855" s="775"/>
      <c r="GH855" s="775"/>
      <c r="GI855" s="775"/>
      <c r="GJ855" s="775"/>
      <c r="GK855" s="775"/>
      <c r="GL855" s="775"/>
      <c r="GM855" s="775"/>
      <c r="GN855" s="775"/>
      <c r="GO855" s="775"/>
      <c r="GP855" s="775"/>
      <c r="GQ855" s="775"/>
      <c r="GR855" s="775"/>
      <c r="GS855" s="775"/>
      <c r="GT855" s="775"/>
      <c r="GU855" s="775"/>
      <c r="GV855" s="775"/>
      <c r="GW855" s="775"/>
      <c r="GX855" s="775"/>
      <c r="GY855" s="775"/>
      <c r="GZ855" s="775"/>
    </row>
    <row r="856" spans="1:208" x14ac:dyDescent="0.25">
      <c r="A856" s="24">
        <v>1</v>
      </c>
      <c r="B856" s="1094" t="s">
        <v>217</v>
      </c>
      <c r="C856" s="34">
        <f>'2 уровень'!F1996</f>
        <v>10990</v>
      </c>
      <c r="D856" s="34">
        <f>'2 уровень'!G1996</f>
        <v>0</v>
      </c>
      <c r="E856" s="34">
        <f>'2 уровень'!H1996</f>
        <v>9158</v>
      </c>
      <c r="F856" s="34">
        <f>'2 уровень'!I1996</f>
        <v>5973</v>
      </c>
      <c r="G856" s="780">
        <f>'2 уровень'!J1996</f>
        <v>65.221664118803233</v>
      </c>
      <c r="H856" s="3741">
        <f>'2 уровень'!K1996</f>
        <v>1</v>
      </c>
      <c r="I856" s="794">
        <f>'2 уровень'!L1996</f>
        <v>0</v>
      </c>
      <c r="J856" s="794">
        <f>'2 уровень'!M1996</f>
        <v>0</v>
      </c>
      <c r="K856" s="789">
        <f>'2 уровень'!N1996</f>
        <v>0</v>
      </c>
      <c r="L856" s="789"/>
      <c r="M856" s="789">
        <f>'2 уровень'!P1996</f>
        <v>0</v>
      </c>
      <c r="N856" s="789">
        <f>'2 уровень'!Q1996</f>
        <v>0</v>
      </c>
      <c r="O856" s="789">
        <f>'2 уровень'!R1996</f>
        <v>0</v>
      </c>
      <c r="P856" s="789">
        <f>'2 уровень'!S1996</f>
        <v>0</v>
      </c>
      <c r="Q856" s="789">
        <f>'2 уровень'!T1996</f>
        <v>0</v>
      </c>
      <c r="R856" s="788">
        <f>'2 уровень'!U1996</f>
        <v>0</v>
      </c>
      <c r="S856" s="788">
        <f>'2 уровень'!V1996</f>
        <v>0</v>
      </c>
      <c r="T856" s="788">
        <f>'2 уровень'!W1996</f>
        <v>0</v>
      </c>
      <c r="U856" s="788">
        <f>'2 уровень'!X1996</f>
        <v>0</v>
      </c>
      <c r="V856" s="788">
        <f>'2 уровень'!Y1996</f>
        <v>0</v>
      </c>
      <c r="W856" s="788">
        <f>'2 уровень'!Z1996</f>
        <v>0</v>
      </c>
      <c r="X856" s="788">
        <f>'2 уровень'!AA1996</f>
        <v>0</v>
      </c>
      <c r="Y856" s="788">
        <f>'2 уровень'!AB1996</f>
        <v>0</v>
      </c>
      <c r="Z856" s="788">
        <f>'2 уровень'!AC1996</f>
        <v>0</v>
      </c>
      <c r="AA856" s="788">
        <f>'2 уровень'!AD1996</f>
        <v>0</v>
      </c>
      <c r="AB856" s="788">
        <f>'2 уровень'!AE1996</f>
        <v>0</v>
      </c>
      <c r="AC856" s="788">
        <f>'2 уровень'!AF1996</f>
        <v>0</v>
      </c>
      <c r="AD856" s="788">
        <f>'2 уровень'!AG1996</f>
        <v>0</v>
      </c>
      <c r="AE856" s="3194">
        <f>'2 уровень'!AH1996</f>
        <v>0</v>
      </c>
      <c r="AF856" s="788">
        <f>'2 уровень'!AI1996</f>
        <v>0</v>
      </c>
      <c r="AG856" s="788">
        <f>'2 уровень'!AJ1996</f>
        <v>0</v>
      </c>
      <c r="AH856" s="788">
        <f>'2 уровень'!AK1996</f>
        <v>0</v>
      </c>
      <c r="AI856" s="788">
        <f>'2 уровень'!AL1996</f>
        <v>0</v>
      </c>
      <c r="AJ856" s="2097">
        <f>'2 уровень'!AM1996</f>
        <v>0</v>
      </c>
      <c r="AK856" s="3770">
        <f>'2 уровень'!AN1996</f>
        <v>0</v>
      </c>
      <c r="AL856" s="788"/>
      <c r="AM856" s="788"/>
      <c r="AN856" s="4237">
        <f>'2 уровень'!AO1996</f>
        <v>0</v>
      </c>
      <c r="AO856" s="4244">
        <f>'2 уровень'!AP1996</f>
        <v>0</v>
      </c>
      <c r="AP856" s="1339">
        <f t="shared" si="128"/>
        <v>0</v>
      </c>
      <c r="AQ856" s="3813">
        <f t="shared" si="129"/>
        <v>0</v>
      </c>
      <c r="AR856" s="775"/>
      <c r="AS856" s="775"/>
      <c r="AT856" s="775"/>
      <c r="AU856" s="775"/>
      <c r="AV856" s="775"/>
      <c r="AW856" s="775"/>
      <c r="AX856" s="775"/>
      <c r="AY856" s="775"/>
      <c r="AZ856" s="775"/>
      <c r="BA856" s="775"/>
      <c r="BB856" s="775"/>
      <c r="BC856" s="775"/>
      <c r="BD856" s="775"/>
      <c r="BE856" s="775"/>
      <c r="BF856" s="775"/>
      <c r="BG856" s="775"/>
      <c r="BH856" s="775"/>
      <c r="BI856" s="775"/>
      <c r="BJ856" s="775"/>
      <c r="BK856" s="775"/>
      <c r="BL856" s="775"/>
      <c r="BM856" s="775"/>
      <c r="BN856" s="775"/>
      <c r="BO856" s="775"/>
      <c r="BP856" s="775"/>
      <c r="BQ856" s="775"/>
      <c r="BR856" s="775"/>
      <c r="BS856" s="775"/>
      <c r="BT856" s="775"/>
      <c r="BU856" s="775"/>
      <c r="BV856" s="775"/>
      <c r="BW856" s="775"/>
      <c r="BX856" s="775"/>
      <c r="BY856" s="775"/>
      <c r="BZ856" s="775"/>
      <c r="CA856" s="775"/>
      <c r="CB856" s="775"/>
      <c r="CC856" s="775"/>
      <c r="CD856" s="775"/>
      <c r="CE856" s="775"/>
      <c r="CF856" s="775"/>
      <c r="CG856" s="775"/>
      <c r="CH856" s="775"/>
      <c r="CI856" s="775"/>
      <c r="CJ856" s="775"/>
      <c r="CK856" s="775"/>
      <c r="CL856" s="775"/>
      <c r="CM856" s="775"/>
      <c r="CN856" s="775"/>
      <c r="CO856" s="775"/>
      <c r="CP856" s="775"/>
      <c r="CQ856" s="775"/>
      <c r="CR856" s="775"/>
      <c r="CS856" s="775"/>
      <c r="CT856" s="775"/>
      <c r="CU856" s="775"/>
      <c r="CV856" s="775"/>
      <c r="CW856" s="775"/>
      <c r="CX856" s="775"/>
      <c r="CY856" s="775"/>
      <c r="CZ856" s="775"/>
      <c r="DA856" s="775"/>
      <c r="DB856" s="775"/>
      <c r="DC856" s="775"/>
      <c r="DD856" s="775"/>
      <c r="DE856" s="775"/>
      <c r="DF856" s="775"/>
      <c r="DG856" s="775"/>
      <c r="DH856" s="775"/>
      <c r="DI856" s="775"/>
      <c r="DJ856" s="775"/>
      <c r="DK856" s="775"/>
      <c r="DL856" s="775"/>
      <c r="DM856" s="775"/>
      <c r="DN856" s="775"/>
      <c r="DO856" s="775"/>
      <c r="DP856" s="775"/>
      <c r="DQ856" s="775"/>
      <c r="DR856" s="775"/>
      <c r="DS856" s="775"/>
      <c r="DT856" s="775"/>
      <c r="DU856" s="775"/>
      <c r="DV856" s="775"/>
      <c r="DW856" s="775"/>
      <c r="DX856" s="775"/>
      <c r="DY856" s="775"/>
      <c r="DZ856" s="775"/>
      <c r="EA856" s="775"/>
      <c r="EB856" s="775"/>
      <c r="EC856" s="775"/>
      <c r="ED856" s="775"/>
      <c r="EE856" s="775"/>
      <c r="EF856" s="775"/>
      <c r="EG856" s="775"/>
      <c r="EH856" s="775"/>
      <c r="EI856" s="775"/>
      <c r="EJ856" s="775"/>
      <c r="EK856" s="775"/>
      <c r="EL856" s="775"/>
      <c r="EM856" s="775"/>
      <c r="EN856" s="775"/>
      <c r="EO856" s="775"/>
      <c r="EP856" s="775"/>
      <c r="EQ856" s="775"/>
      <c r="ER856" s="775"/>
      <c r="ES856" s="775"/>
      <c r="ET856" s="775"/>
      <c r="EU856" s="775"/>
      <c r="EV856" s="775"/>
      <c r="EW856" s="775"/>
      <c r="EX856" s="775"/>
      <c r="EY856" s="775"/>
      <c r="EZ856" s="775"/>
      <c r="FA856" s="775"/>
      <c r="FB856" s="775"/>
      <c r="FC856" s="775"/>
      <c r="FD856" s="775"/>
      <c r="FE856" s="775"/>
      <c r="FF856" s="775"/>
      <c r="FG856" s="775"/>
      <c r="FH856" s="775"/>
      <c r="FI856" s="775"/>
      <c r="FJ856" s="775"/>
      <c r="FK856" s="775"/>
      <c r="FL856" s="775"/>
      <c r="FM856" s="775"/>
      <c r="FN856" s="775"/>
      <c r="FO856" s="775"/>
      <c r="FP856" s="775"/>
      <c r="FQ856" s="775"/>
      <c r="FR856" s="775"/>
      <c r="FS856" s="775"/>
      <c r="FT856" s="775"/>
      <c r="FU856" s="775"/>
      <c r="FV856" s="775"/>
      <c r="FW856" s="775"/>
      <c r="FX856" s="775"/>
      <c r="FY856" s="775"/>
      <c r="FZ856" s="775"/>
      <c r="GA856" s="775"/>
      <c r="GB856" s="775"/>
      <c r="GC856" s="775"/>
      <c r="GD856" s="775"/>
      <c r="GE856" s="775"/>
      <c r="GF856" s="775"/>
      <c r="GG856" s="775"/>
      <c r="GH856" s="775"/>
      <c r="GI856" s="775"/>
      <c r="GJ856" s="775"/>
      <c r="GK856" s="775"/>
      <c r="GL856" s="775"/>
      <c r="GM856" s="775"/>
      <c r="GN856" s="775"/>
      <c r="GO856" s="775"/>
      <c r="GP856" s="775"/>
      <c r="GQ856" s="775"/>
      <c r="GR856" s="775"/>
      <c r="GS856" s="775"/>
      <c r="GT856" s="775"/>
      <c r="GU856" s="775"/>
      <c r="GV856" s="775"/>
      <c r="GW856" s="775"/>
      <c r="GX856" s="775"/>
      <c r="GY856" s="775"/>
      <c r="GZ856" s="775"/>
    </row>
    <row r="857" spans="1:208" x14ac:dyDescent="0.25">
      <c r="A857" s="24">
        <v>1</v>
      </c>
      <c r="B857" s="1022" t="s">
        <v>218</v>
      </c>
      <c r="C857" s="34">
        <f>'2 уровень'!F1997</f>
        <v>10990</v>
      </c>
      <c r="D857" s="34">
        <f>'2 уровень'!G1997</f>
        <v>0</v>
      </c>
      <c r="E857" s="34">
        <f>'2 уровень'!H1997</f>
        <v>9158</v>
      </c>
      <c r="F857" s="34">
        <f>'2 уровень'!I1997</f>
        <v>5973</v>
      </c>
      <c r="G857" s="780">
        <f>'2 уровень'!J1997</f>
        <v>65.221664118803233</v>
      </c>
      <c r="H857" s="3741">
        <f>'2 уровень'!K1997</f>
        <v>1</v>
      </c>
      <c r="I857" s="794">
        <f>'2 уровень'!L1997</f>
        <v>0</v>
      </c>
      <c r="J857" s="794">
        <f>'2 уровень'!M1997</f>
        <v>0</v>
      </c>
      <c r="K857" s="789">
        <f>'2 уровень'!N1997</f>
        <v>0</v>
      </c>
      <c r="L857" s="789"/>
      <c r="M857" s="789">
        <f>'2 уровень'!P1997</f>
        <v>0</v>
      </c>
      <c r="N857" s="789">
        <f>'2 уровень'!Q1997</f>
        <v>0</v>
      </c>
      <c r="O857" s="789">
        <f>'2 уровень'!R1997</f>
        <v>0</v>
      </c>
      <c r="P857" s="789">
        <f>'2 уровень'!S1997</f>
        <v>0</v>
      </c>
      <c r="Q857" s="789">
        <f>'2 уровень'!T1997</f>
        <v>0</v>
      </c>
      <c r="R857" s="788">
        <f>'2 уровень'!U1997</f>
        <v>0</v>
      </c>
      <c r="S857" s="788">
        <f>'2 уровень'!V1997</f>
        <v>0</v>
      </c>
      <c r="T857" s="788">
        <f>'2 уровень'!W1997</f>
        <v>0</v>
      </c>
      <c r="U857" s="788">
        <f>'2 уровень'!X1997</f>
        <v>0</v>
      </c>
      <c r="V857" s="788">
        <f>'2 уровень'!Y1997</f>
        <v>0</v>
      </c>
      <c r="W857" s="788">
        <f>'2 уровень'!Z1997</f>
        <v>0</v>
      </c>
      <c r="X857" s="788">
        <f>'2 уровень'!AA1997</f>
        <v>0</v>
      </c>
      <c r="Y857" s="788">
        <f>'2 уровень'!AB1997</f>
        <v>0</v>
      </c>
      <c r="Z857" s="788">
        <f>'2 уровень'!AC1997</f>
        <v>0</v>
      </c>
      <c r="AA857" s="788">
        <f>'2 уровень'!AD1997</f>
        <v>0</v>
      </c>
      <c r="AB857" s="788">
        <f>'2 уровень'!AE1997</f>
        <v>0</v>
      </c>
      <c r="AC857" s="788">
        <f>'2 уровень'!AF1997</f>
        <v>0</v>
      </c>
      <c r="AD857" s="788">
        <f>'2 уровень'!AG1997</f>
        <v>0</v>
      </c>
      <c r="AE857" s="3194">
        <f>'2 уровень'!AH1997</f>
        <v>0</v>
      </c>
      <c r="AF857" s="788">
        <f>'2 уровень'!AI1997</f>
        <v>0</v>
      </c>
      <c r="AG857" s="788">
        <f>'2 уровень'!AJ1997</f>
        <v>0</v>
      </c>
      <c r="AH857" s="788">
        <f>'2 уровень'!AK1997</f>
        <v>0</v>
      </c>
      <c r="AI857" s="788">
        <f>'2 уровень'!AL1997</f>
        <v>0</v>
      </c>
      <c r="AJ857" s="2097">
        <f>'2 уровень'!AM1997</f>
        <v>0</v>
      </c>
      <c r="AK857" s="3770">
        <f>'2 уровень'!AN1997</f>
        <v>0</v>
      </c>
      <c r="AL857" s="788"/>
      <c r="AM857" s="788"/>
      <c r="AN857" s="4237">
        <f>'2 уровень'!AO1997</f>
        <v>0</v>
      </c>
      <c r="AO857" s="4244">
        <f>'2 уровень'!AP1997</f>
        <v>0</v>
      </c>
      <c r="AP857" s="1339">
        <f t="shared" si="128"/>
        <v>0</v>
      </c>
      <c r="AQ857" s="3813">
        <f t="shared" si="129"/>
        <v>0</v>
      </c>
      <c r="AR857" s="775"/>
      <c r="AS857" s="775"/>
      <c r="AT857" s="775"/>
      <c r="AU857" s="775"/>
      <c r="AV857" s="775"/>
      <c r="AW857" s="775"/>
      <c r="AX857" s="775"/>
      <c r="AY857" s="775"/>
      <c r="AZ857" s="775"/>
      <c r="BA857" s="775"/>
      <c r="BB857" s="775"/>
      <c r="BC857" s="775"/>
      <c r="BD857" s="775"/>
      <c r="BE857" s="775"/>
      <c r="BF857" s="775"/>
      <c r="BG857" s="775"/>
      <c r="BH857" s="775"/>
      <c r="BI857" s="775"/>
      <c r="BJ857" s="775"/>
      <c r="BK857" s="775"/>
      <c r="BL857" s="775"/>
      <c r="BM857" s="775"/>
      <c r="BN857" s="775"/>
      <c r="BO857" s="775"/>
      <c r="BP857" s="775"/>
      <c r="BQ857" s="775"/>
      <c r="BR857" s="775"/>
      <c r="BS857" s="775"/>
      <c r="BT857" s="775"/>
      <c r="BU857" s="775"/>
      <c r="BV857" s="775"/>
      <c r="BW857" s="775"/>
      <c r="BX857" s="775"/>
      <c r="BY857" s="775"/>
      <c r="BZ857" s="775"/>
      <c r="CA857" s="775"/>
      <c r="CB857" s="775"/>
      <c r="CC857" s="775"/>
      <c r="CD857" s="775"/>
      <c r="CE857" s="775"/>
      <c r="CF857" s="775"/>
      <c r="CG857" s="775"/>
      <c r="CH857" s="775"/>
      <c r="CI857" s="775"/>
      <c r="CJ857" s="775"/>
      <c r="CK857" s="775"/>
      <c r="CL857" s="775"/>
      <c r="CM857" s="775"/>
      <c r="CN857" s="775"/>
      <c r="CO857" s="775"/>
      <c r="CP857" s="775"/>
      <c r="CQ857" s="775"/>
      <c r="CR857" s="775"/>
      <c r="CS857" s="775"/>
      <c r="CT857" s="775"/>
      <c r="CU857" s="775"/>
      <c r="CV857" s="775"/>
      <c r="CW857" s="775"/>
      <c r="CX857" s="775"/>
      <c r="CY857" s="775"/>
      <c r="CZ857" s="775"/>
      <c r="DA857" s="775"/>
      <c r="DB857" s="775"/>
      <c r="DC857" s="775"/>
      <c r="DD857" s="775"/>
      <c r="DE857" s="775"/>
      <c r="DF857" s="775"/>
      <c r="DG857" s="775"/>
      <c r="DH857" s="775"/>
      <c r="DI857" s="775"/>
      <c r="DJ857" s="775"/>
      <c r="DK857" s="775"/>
      <c r="DL857" s="775"/>
      <c r="DM857" s="775"/>
      <c r="DN857" s="775"/>
      <c r="DO857" s="775"/>
      <c r="DP857" s="775"/>
      <c r="DQ857" s="775"/>
      <c r="DR857" s="775"/>
      <c r="DS857" s="775"/>
      <c r="DT857" s="775"/>
      <c r="DU857" s="775"/>
      <c r="DV857" s="775"/>
      <c r="DW857" s="775"/>
      <c r="DX857" s="775"/>
      <c r="DY857" s="775"/>
      <c r="DZ857" s="775"/>
      <c r="EA857" s="775"/>
      <c r="EB857" s="775"/>
      <c r="EC857" s="775"/>
      <c r="ED857" s="775"/>
      <c r="EE857" s="775"/>
      <c r="EF857" s="775"/>
      <c r="EG857" s="775"/>
      <c r="EH857" s="775"/>
      <c r="EI857" s="775"/>
      <c r="EJ857" s="775"/>
      <c r="EK857" s="775"/>
      <c r="EL857" s="775"/>
      <c r="EM857" s="775"/>
      <c r="EN857" s="775"/>
      <c r="EO857" s="775"/>
      <c r="EP857" s="775"/>
      <c r="EQ857" s="775"/>
      <c r="ER857" s="775"/>
      <c r="ES857" s="775"/>
      <c r="ET857" s="775"/>
      <c r="EU857" s="775"/>
      <c r="EV857" s="775"/>
      <c r="EW857" s="775"/>
      <c r="EX857" s="775"/>
      <c r="EY857" s="775"/>
      <c r="EZ857" s="775"/>
      <c r="FA857" s="775"/>
      <c r="FB857" s="775"/>
      <c r="FC857" s="775"/>
      <c r="FD857" s="775"/>
      <c r="FE857" s="775"/>
      <c r="FF857" s="775"/>
      <c r="FG857" s="775"/>
      <c r="FH857" s="775"/>
      <c r="FI857" s="775"/>
      <c r="FJ857" s="775"/>
      <c r="FK857" s="775"/>
      <c r="FL857" s="775"/>
      <c r="FM857" s="775"/>
      <c r="FN857" s="775"/>
      <c r="FO857" s="775"/>
      <c r="FP857" s="775"/>
      <c r="FQ857" s="775"/>
      <c r="FR857" s="775"/>
      <c r="FS857" s="775"/>
      <c r="FT857" s="775"/>
      <c r="FU857" s="775"/>
      <c r="FV857" s="775"/>
      <c r="FW857" s="775"/>
      <c r="FX857" s="775"/>
      <c r="FY857" s="775"/>
      <c r="FZ857" s="775"/>
      <c r="GA857" s="775"/>
      <c r="GB857" s="775"/>
      <c r="GC857" s="775"/>
      <c r="GD857" s="775"/>
      <c r="GE857" s="775"/>
      <c r="GF857" s="775"/>
      <c r="GG857" s="775"/>
      <c r="GH857" s="775"/>
      <c r="GI857" s="775"/>
      <c r="GJ857" s="775"/>
      <c r="GK857" s="775"/>
      <c r="GL857" s="775"/>
      <c r="GM857" s="775"/>
      <c r="GN857" s="775"/>
      <c r="GO857" s="775"/>
      <c r="GP857" s="775"/>
      <c r="GQ857" s="775"/>
      <c r="GR857" s="775"/>
      <c r="GS857" s="775"/>
      <c r="GT857" s="775"/>
      <c r="GU857" s="775"/>
      <c r="GV857" s="775"/>
      <c r="GW857" s="775"/>
      <c r="GX857" s="775"/>
      <c r="GY857" s="775"/>
      <c r="GZ857" s="775"/>
    </row>
    <row r="858" spans="1:208" ht="29.25" x14ac:dyDescent="0.25">
      <c r="A858" s="24">
        <v>1</v>
      </c>
      <c r="B858" s="970" t="s">
        <v>219</v>
      </c>
      <c r="C858" s="34">
        <f>'2 уровень'!F1998</f>
        <v>10</v>
      </c>
      <c r="D858" s="34">
        <f>'2 уровень'!G1998</f>
        <v>0</v>
      </c>
      <c r="E858" s="34">
        <f>'2 уровень'!H1998</f>
        <v>8</v>
      </c>
      <c r="F858" s="34">
        <f>'2 уровень'!I1998</f>
        <v>1</v>
      </c>
      <c r="G858" s="780">
        <f>'2 уровень'!J1998</f>
        <v>12.5</v>
      </c>
      <c r="H858" s="3741">
        <f>'2 уровень'!K1998</f>
        <v>0</v>
      </c>
      <c r="I858" s="794">
        <f>'2 уровень'!L1998</f>
        <v>0</v>
      </c>
      <c r="J858" s="794">
        <f>'2 уровень'!M1998</f>
        <v>0</v>
      </c>
      <c r="K858" s="789">
        <f>'2 уровень'!N1998</f>
        <v>0</v>
      </c>
      <c r="L858" s="789"/>
      <c r="M858" s="789">
        <f>'2 уровень'!P1998</f>
        <v>0</v>
      </c>
      <c r="N858" s="789">
        <f>'2 уровень'!Q1998</f>
        <v>0</v>
      </c>
      <c r="O858" s="789">
        <f>'2 уровень'!R1998</f>
        <v>0</v>
      </c>
      <c r="P858" s="789">
        <f>'2 уровень'!S1998</f>
        <v>0</v>
      </c>
      <c r="Q858" s="789">
        <f>'2 уровень'!T1998</f>
        <v>0</v>
      </c>
      <c r="R858" s="788">
        <f>'2 уровень'!U1998</f>
        <v>0</v>
      </c>
      <c r="S858" s="788">
        <f>'2 уровень'!V1998</f>
        <v>0</v>
      </c>
      <c r="T858" s="788">
        <f>'2 уровень'!W1998</f>
        <v>0</v>
      </c>
      <c r="U858" s="788">
        <f>'2 уровень'!X1998</f>
        <v>0</v>
      </c>
      <c r="V858" s="788">
        <f>'2 уровень'!Y1998</f>
        <v>0</v>
      </c>
      <c r="W858" s="788">
        <f>'2 уровень'!Z1998</f>
        <v>0</v>
      </c>
      <c r="X858" s="788">
        <f>'2 уровень'!AA1998</f>
        <v>0</v>
      </c>
      <c r="Y858" s="788">
        <f>'2 уровень'!AB1998</f>
        <v>0</v>
      </c>
      <c r="Z858" s="788">
        <f>'2 уровень'!AC1998</f>
        <v>0</v>
      </c>
      <c r="AA858" s="788">
        <f>'2 уровень'!AD1998</f>
        <v>0</v>
      </c>
      <c r="AB858" s="788">
        <f>'2 уровень'!AE1998</f>
        <v>0</v>
      </c>
      <c r="AC858" s="788">
        <f>'2 уровень'!AF1998</f>
        <v>0</v>
      </c>
      <c r="AD858" s="788">
        <f>'2 уровень'!AG1998</f>
        <v>0</v>
      </c>
      <c r="AE858" s="3194">
        <f>'2 уровень'!AH1998</f>
        <v>0</v>
      </c>
      <c r="AF858" s="788">
        <f>'2 уровень'!AI1998</f>
        <v>0</v>
      </c>
      <c r="AG858" s="788">
        <f>'2 уровень'!AJ1998</f>
        <v>0</v>
      </c>
      <c r="AH858" s="788">
        <f>'2 уровень'!AK1998</f>
        <v>0</v>
      </c>
      <c r="AI858" s="788">
        <f>'2 уровень'!AL1998</f>
        <v>0</v>
      </c>
      <c r="AJ858" s="2097">
        <f>'2 уровень'!AM1998</f>
        <v>0</v>
      </c>
      <c r="AK858" s="3770">
        <f>'2 уровень'!AN1998</f>
        <v>0</v>
      </c>
      <c r="AL858" s="788"/>
      <c r="AM858" s="788"/>
      <c r="AN858" s="4237">
        <f>'2 уровень'!AO1998</f>
        <v>0</v>
      </c>
      <c r="AO858" s="4244">
        <f>'2 уровень'!AP1998</f>
        <v>0</v>
      </c>
      <c r="AP858" s="1339">
        <f t="shared" si="128"/>
        <v>0</v>
      </c>
      <c r="AQ858" s="3813">
        <f t="shared" si="129"/>
        <v>0</v>
      </c>
      <c r="AR858" s="775"/>
      <c r="AS858" s="775"/>
      <c r="AT858" s="775"/>
      <c r="AU858" s="775"/>
      <c r="AV858" s="775"/>
      <c r="AW858" s="775"/>
      <c r="AX858" s="775"/>
      <c r="AY858" s="775"/>
      <c r="AZ858" s="775"/>
      <c r="BA858" s="775"/>
      <c r="BB858" s="775"/>
      <c r="BC858" s="775"/>
      <c r="BD858" s="775"/>
      <c r="BE858" s="775"/>
      <c r="BF858" s="775"/>
      <c r="BG858" s="775"/>
      <c r="BH858" s="775"/>
      <c r="BI858" s="775"/>
      <c r="BJ858" s="775"/>
      <c r="BK858" s="775"/>
      <c r="BL858" s="775"/>
      <c r="BM858" s="775"/>
      <c r="BN858" s="775"/>
      <c r="BO858" s="775"/>
      <c r="BP858" s="775"/>
      <c r="BQ858" s="775"/>
      <c r="BR858" s="775"/>
      <c r="BS858" s="775"/>
      <c r="BT858" s="775"/>
      <c r="BU858" s="775"/>
      <c r="BV858" s="775"/>
      <c r="BW858" s="775"/>
      <c r="BX858" s="775"/>
      <c r="BY858" s="775"/>
      <c r="BZ858" s="775"/>
      <c r="CA858" s="775"/>
      <c r="CB858" s="775"/>
      <c r="CC858" s="775"/>
      <c r="CD858" s="775"/>
      <c r="CE858" s="775"/>
      <c r="CF858" s="775"/>
      <c r="CG858" s="775"/>
      <c r="CH858" s="775"/>
      <c r="CI858" s="775"/>
      <c r="CJ858" s="775"/>
      <c r="CK858" s="775"/>
      <c r="CL858" s="775"/>
      <c r="CM858" s="775"/>
      <c r="CN858" s="775"/>
      <c r="CO858" s="775"/>
      <c r="CP858" s="775"/>
      <c r="CQ858" s="775"/>
      <c r="CR858" s="775"/>
      <c r="CS858" s="775"/>
      <c r="CT858" s="775"/>
      <c r="CU858" s="775"/>
      <c r="CV858" s="775"/>
      <c r="CW858" s="775"/>
      <c r="CX858" s="775"/>
      <c r="CY858" s="775"/>
      <c r="CZ858" s="775"/>
      <c r="DA858" s="775"/>
      <c r="DB858" s="775"/>
      <c r="DC858" s="775"/>
      <c r="DD858" s="775"/>
      <c r="DE858" s="775"/>
      <c r="DF858" s="775"/>
      <c r="DG858" s="775"/>
      <c r="DH858" s="775"/>
      <c r="DI858" s="775"/>
      <c r="DJ858" s="775"/>
      <c r="DK858" s="775"/>
      <c r="DL858" s="775"/>
      <c r="DM858" s="775"/>
      <c r="DN858" s="775"/>
      <c r="DO858" s="775"/>
      <c r="DP858" s="775"/>
      <c r="DQ858" s="775"/>
      <c r="DR858" s="775"/>
      <c r="DS858" s="775"/>
      <c r="DT858" s="775"/>
      <c r="DU858" s="775"/>
      <c r="DV858" s="775"/>
      <c r="DW858" s="775"/>
      <c r="DX858" s="775"/>
      <c r="DY858" s="775"/>
      <c r="DZ858" s="775"/>
      <c r="EA858" s="775"/>
      <c r="EB858" s="775"/>
      <c r="EC858" s="775"/>
      <c r="ED858" s="775"/>
      <c r="EE858" s="775"/>
      <c r="EF858" s="775"/>
      <c r="EG858" s="775"/>
      <c r="EH858" s="775"/>
      <c r="EI858" s="775"/>
      <c r="EJ858" s="775"/>
      <c r="EK858" s="775"/>
      <c r="EL858" s="775"/>
      <c r="EM858" s="775"/>
      <c r="EN858" s="775"/>
      <c r="EO858" s="775"/>
      <c r="EP858" s="775"/>
      <c r="EQ858" s="775"/>
      <c r="ER858" s="775"/>
      <c r="ES858" s="775"/>
      <c r="ET858" s="775"/>
      <c r="EU858" s="775"/>
      <c r="EV858" s="775"/>
      <c r="EW858" s="775"/>
      <c r="EX858" s="775"/>
      <c r="EY858" s="775"/>
      <c r="EZ858" s="775"/>
      <c r="FA858" s="775"/>
      <c r="FB858" s="775"/>
      <c r="FC858" s="775"/>
      <c r="FD858" s="775"/>
      <c r="FE858" s="775"/>
      <c r="FF858" s="775"/>
      <c r="FG858" s="775"/>
      <c r="FH858" s="775"/>
      <c r="FI858" s="775"/>
      <c r="FJ858" s="775"/>
      <c r="FK858" s="775"/>
      <c r="FL858" s="775"/>
      <c r="FM858" s="775"/>
      <c r="FN858" s="775"/>
      <c r="FO858" s="775"/>
      <c r="FP858" s="775"/>
      <c r="FQ858" s="775"/>
      <c r="FR858" s="775"/>
      <c r="FS858" s="775"/>
      <c r="FT858" s="775"/>
      <c r="FU858" s="775"/>
      <c r="FV858" s="775"/>
      <c r="FW858" s="775"/>
      <c r="FX858" s="775"/>
      <c r="FY858" s="775"/>
      <c r="FZ858" s="775"/>
      <c r="GA858" s="775"/>
      <c r="GB858" s="775"/>
      <c r="GC858" s="775"/>
      <c r="GD858" s="775"/>
      <c r="GE858" s="775"/>
      <c r="GF858" s="775"/>
      <c r="GG858" s="775"/>
      <c r="GH858" s="775"/>
      <c r="GI858" s="775"/>
      <c r="GJ858" s="775"/>
      <c r="GK858" s="775"/>
      <c r="GL858" s="775"/>
      <c r="GM858" s="775"/>
      <c r="GN858" s="775"/>
      <c r="GO858" s="775"/>
      <c r="GP858" s="775"/>
      <c r="GQ858" s="775"/>
      <c r="GR858" s="775"/>
      <c r="GS858" s="775"/>
      <c r="GT858" s="775"/>
      <c r="GU858" s="775"/>
      <c r="GV858" s="775"/>
      <c r="GW858" s="775"/>
      <c r="GX858" s="775"/>
      <c r="GY858" s="775"/>
      <c r="GZ858" s="775"/>
    </row>
    <row r="859" spans="1:208" ht="30" x14ac:dyDescent="0.25">
      <c r="A859" s="24">
        <v>1</v>
      </c>
      <c r="B859" s="1022" t="s">
        <v>220</v>
      </c>
      <c r="C859" s="34">
        <f>'2 уровень'!F1999</f>
        <v>10</v>
      </c>
      <c r="D859" s="34">
        <f>'2 уровень'!G1999</f>
        <v>0</v>
      </c>
      <c r="E859" s="34">
        <f>'2 уровень'!H1999</f>
        <v>8</v>
      </c>
      <c r="F859" s="34">
        <f>'2 уровень'!I1999</f>
        <v>1</v>
      </c>
      <c r="G859" s="780">
        <f>'2 уровень'!J1999</f>
        <v>12.5</v>
      </c>
      <c r="H859" s="3741">
        <f>'2 уровень'!K1999</f>
        <v>0</v>
      </c>
      <c r="I859" s="794">
        <f>'2 уровень'!L1999</f>
        <v>0</v>
      </c>
      <c r="J859" s="794">
        <f>'2 уровень'!M1999</f>
        <v>0</v>
      </c>
      <c r="K859" s="789">
        <f>'2 уровень'!N1999</f>
        <v>0</v>
      </c>
      <c r="L859" s="789"/>
      <c r="M859" s="789">
        <f>'2 уровень'!P1999</f>
        <v>0</v>
      </c>
      <c r="N859" s="789">
        <f>'2 уровень'!Q1999</f>
        <v>0</v>
      </c>
      <c r="O859" s="789">
        <f>'2 уровень'!R1999</f>
        <v>0</v>
      </c>
      <c r="P859" s="789">
        <f>'2 уровень'!S1999</f>
        <v>0</v>
      </c>
      <c r="Q859" s="789">
        <f>'2 уровень'!T1999</f>
        <v>0</v>
      </c>
      <c r="R859" s="788">
        <f>'2 уровень'!U1999</f>
        <v>0</v>
      </c>
      <c r="S859" s="788">
        <f>'2 уровень'!V1999</f>
        <v>0</v>
      </c>
      <c r="T859" s="788">
        <f>'2 уровень'!W1999</f>
        <v>0</v>
      </c>
      <c r="U859" s="788">
        <f>'2 уровень'!X1999</f>
        <v>0</v>
      </c>
      <c r="V859" s="788">
        <f>'2 уровень'!Y1999</f>
        <v>0</v>
      </c>
      <c r="W859" s="788">
        <f>'2 уровень'!Z1999</f>
        <v>0</v>
      </c>
      <c r="X859" s="788">
        <f>'2 уровень'!AA1999</f>
        <v>0</v>
      </c>
      <c r="Y859" s="788">
        <f>'2 уровень'!AB1999</f>
        <v>0</v>
      </c>
      <c r="Z859" s="788">
        <f>'2 уровень'!AC1999</f>
        <v>0</v>
      </c>
      <c r="AA859" s="788">
        <f>'2 уровень'!AD1999</f>
        <v>0</v>
      </c>
      <c r="AB859" s="788">
        <f>'2 уровень'!AE1999</f>
        <v>0</v>
      </c>
      <c r="AC859" s="788">
        <f>'2 уровень'!AF1999</f>
        <v>0</v>
      </c>
      <c r="AD859" s="788">
        <f>'2 уровень'!AG1999</f>
        <v>0</v>
      </c>
      <c r="AE859" s="3194">
        <f>'2 уровень'!AH1999</f>
        <v>0</v>
      </c>
      <c r="AF859" s="788">
        <f>'2 уровень'!AI1999</f>
        <v>0</v>
      </c>
      <c r="AG859" s="788">
        <f>'2 уровень'!AJ1999</f>
        <v>0</v>
      </c>
      <c r="AH859" s="788">
        <f>'2 уровень'!AK1999</f>
        <v>0</v>
      </c>
      <c r="AI859" s="788">
        <f>'2 уровень'!AL1999</f>
        <v>0</v>
      </c>
      <c r="AJ859" s="2097">
        <f>'2 уровень'!AM1999</f>
        <v>0</v>
      </c>
      <c r="AK859" s="3770">
        <f>'2 уровень'!AN1999</f>
        <v>0</v>
      </c>
      <c r="AL859" s="788"/>
      <c r="AM859" s="788"/>
      <c r="AN859" s="4237">
        <f>'2 уровень'!AO1999</f>
        <v>0</v>
      </c>
      <c r="AO859" s="4244">
        <f>'2 уровень'!AP1999</f>
        <v>0</v>
      </c>
      <c r="AP859" s="1339">
        <f t="shared" si="128"/>
        <v>0</v>
      </c>
      <c r="AQ859" s="3813">
        <f t="shared" si="129"/>
        <v>0</v>
      </c>
      <c r="AR859" s="775"/>
      <c r="AS859" s="775"/>
      <c r="AT859" s="775"/>
      <c r="AU859" s="775"/>
      <c r="AV859" s="775"/>
      <c r="AW859" s="775"/>
      <c r="AX859" s="775"/>
      <c r="AY859" s="775"/>
      <c r="AZ859" s="775"/>
      <c r="BA859" s="775"/>
      <c r="BB859" s="775"/>
      <c r="BC859" s="775"/>
      <c r="BD859" s="775"/>
      <c r="BE859" s="775"/>
      <c r="BF859" s="775"/>
      <c r="BG859" s="775"/>
      <c r="BH859" s="775"/>
      <c r="BI859" s="775"/>
      <c r="BJ859" s="775"/>
      <c r="BK859" s="775"/>
      <c r="BL859" s="775"/>
      <c r="BM859" s="775"/>
      <c r="BN859" s="775"/>
      <c r="BO859" s="775"/>
      <c r="BP859" s="775"/>
      <c r="BQ859" s="775"/>
      <c r="BR859" s="775"/>
      <c r="BS859" s="775"/>
      <c r="BT859" s="775"/>
      <c r="BU859" s="775"/>
      <c r="BV859" s="775"/>
      <c r="BW859" s="775"/>
      <c r="BX859" s="775"/>
      <c r="BY859" s="775"/>
      <c r="BZ859" s="775"/>
      <c r="CA859" s="775"/>
      <c r="CB859" s="775"/>
      <c r="CC859" s="775"/>
      <c r="CD859" s="775"/>
      <c r="CE859" s="775"/>
      <c r="CF859" s="775"/>
      <c r="CG859" s="775"/>
      <c r="CH859" s="775"/>
      <c r="CI859" s="775"/>
      <c r="CJ859" s="775"/>
      <c r="CK859" s="775"/>
      <c r="CL859" s="775"/>
      <c r="CM859" s="775"/>
      <c r="CN859" s="775"/>
      <c r="CO859" s="775"/>
      <c r="CP859" s="775"/>
      <c r="CQ859" s="775"/>
      <c r="CR859" s="775"/>
      <c r="CS859" s="775"/>
      <c r="CT859" s="775"/>
      <c r="CU859" s="775"/>
      <c r="CV859" s="775"/>
      <c r="CW859" s="775"/>
      <c r="CX859" s="775"/>
      <c r="CY859" s="775"/>
      <c r="CZ859" s="775"/>
      <c r="DA859" s="775"/>
      <c r="DB859" s="775"/>
      <c r="DC859" s="775"/>
      <c r="DD859" s="775"/>
      <c r="DE859" s="775"/>
      <c r="DF859" s="775"/>
      <c r="DG859" s="775"/>
      <c r="DH859" s="775"/>
      <c r="DI859" s="775"/>
      <c r="DJ859" s="775"/>
      <c r="DK859" s="775"/>
      <c r="DL859" s="775"/>
      <c r="DM859" s="775"/>
      <c r="DN859" s="775"/>
      <c r="DO859" s="775"/>
      <c r="DP859" s="775"/>
      <c r="DQ859" s="775"/>
      <c r="DR859" s="775"/>
      <c r="DS859" s="775"/>
      <c r="DT859" s="775"/>
      <c r="DU859" s="775"/>
      <c r="DV859" s="775"/>
      <c r="DW859" s="775"/>
      <c r="DX859" s="775"/>
      <c r="DY859" s="775"/>
      <c r="DZ859" s="775"/>
      <c r="EA859" s="775"/>
      <c r="EB859" s="775"/>
      <c r="EC859" s="775"/>
      <c r="ED859" s="775"/>
      <c r="EE859" s="775"/>
      <c r="EF859" s="775"/>
      <c r="EG859" s="775"/>
      <c r="EH859" s="775"/>
      <c r="EI859" s="775"/>
      <c r="EJ859" s="775"/>
      <c r="EK859" s="775"/>
      <c r="EL859" s="775"/>
      <c r="EM859" s="775"/>
      <c r="EN859" s="775"/>
      <c r="EO859" s="775"/>
      <c r="EP859" s="775"/>
      <c r="EQ859" s="775"/>
      <c r="ER859" s="775"/>
      <c r="ES859" s="775"/>
      <c r="ET859" s="775"/>
      <c r="EU859" s="775"/>
      <c r="EV859" s="775"/>
      <c r="EW859" s="775"/>
      <c r="EX859" s="775"/>
      <c r="EY859" s="775"/>
      <c r="EZ859" s="775"/>
      <c r="FA859" s="775"/>
      <c r="FB859" s="775"/>
      <c r="FC859" s="775"/>
      <c r="FD859" s="775"/>
      <c r="FE859" s="775"/>
      <c r="FF859" s="775"/>
      <c r="FG859" s="775"/>
      <c r="FH859" s="775"/>
      <c r="FI859" s="775"/>
      <c r="FJ859" s="775"/>
      <c r="FK859" s="775"/>
      <c r="FL859" s="775"/>
      <c r="FM859" s="775"/>
      <c r="FN859" s="775"/>
      <c r="FO859" s="775"/>
      <c r="FP859" s="775"/>
      <c r="FQ859" s="775"/>
      <c r="FR859" s="775"/>
      <c r="FS859" s="775"/>
      <c r="FT859" s="775"/>
      <c r="FU859" s="775"/>
      <c r="FV859" s="775"/>
      <c r="FW859" s="775"/>
      <c r="FX859" s="775"/>
      <c r="FY859" s="775"/>
      <c r="FZ859" s="775"/>
      <c r="GA859" s="775"/>
      <c r="GB859" s="775"/>
      <c r="GC859" s="775"/>
      <c r="GD859" s="775"/>
      <c r="GE859" s="775"/>
      <c r="GF859" s="775"/>
      <c r="GG859" s="775"/>
      <c r="GH859" s="775"/>
      <c r="GI859" s="775"/>
      <c r="GJ859" s="775"/>
      <c r="GK859" s="775"/>
      <c r="GL859" s="775"/>
      <c r="GM859" s="775"/>
      <c r="GN859" s="775"/>
      <c r="GO859" s="775"/>
      <c r="GP859" s="775"/>
      <c r="GQ859" s="775"/>
      <c r="GR859" s="775"/>
      <c r="GS859" s="775"/>
      <c r="GT859" s="775"/>
      <c r="GU859" s="775"/>
      <c r="GV859" s="775"/>
      <c r="GW859" s="775"/>
      <c r="GX859" s="775"/>
      <c r="GY859" s="775"/>
      <c r="GZ859" s="775"/>
    </row>
    <row r="860" spans="1:208" ht="30" thickBot="1" x14ac:dyDescent="0.3">
      <c r="A860" s="24">
        <v>1</v>
      </c>
      <c r="B860" s="1097" t="s">
        <v>225</v>
      </c>
      <c r="C860" s="34">
        <f>'2 уровень'!F2000</f>
        <v>11000</v>
      </c>
      <c r="D860" s="34">
        <f>'2 уровень'!G2000</f>
        <v>0</v>
      </c>
      <c r="E860" s="34">
        <f>'2 уровень'!H2000</f>
        <v>9166</v>
      </c>
      <c r="F860" s="34">
        <f>'2 уровень'!I2000</f>
        <v>5974</v>
      </c>
      <c r="G860" s="780">
        <f>'2 уровень'!J2000</f>
        <v>65.175649138119141</v>
      </c>
      <c r="H860" s="3741">
        <f>'2 уровень'!K2000</f>
        <v>1</v>
      </c>
      <c r="I860" s="794">
        <f>'2 уровень'!L2000</f>
        <v>0</v>
      </c>
      <c r="J860" s="794">
        <f>'2 уровень'!M2000</f>
        <v>0</v>
      </c>
      <c r="K860" s="789">
        <f>'2 уровень'!N2000</f>
        <v>0</v>
      </c>
      <c r="L860" s="789"/>
      <c r="M860" s="789">
        <f>'2 уровень'!P2000</f>
        <v>0</v>
      </c>
      <c r="N860" s="789">
        <f>'2 уровень'!Q2000</f>
        <v>0</v>
      </c>
      <c r="O860" s="789">
        <f>'2 уровень'!R2000</f>
        <v>0</v>
      </c>
      <c r="P860" s="789">
        <f>'2 уровень'!S2000</f>
        <v>0</v>
      </c>
      <c r="Q860" s="789">
        <f>'2 уровень'!T2000</f>
        <v>0</v>
      </c>
      <c r="R860" s="788">
        <f>'2 уровень'!U2000</f>
        <v>32200.002960000002</v>
      </c>
      <c r="S860" s="788">
        <f>'2 уровень'!V2000</f>
        <v>32200.002960000002</v>
      </c>
      <c r="T860" s="788">
        <f>'2 уровень'!W2000</f>
        <v>32200.002960000002</v>
      </c>
      <c r="U860" s="788">
        <f>'2 уровень'!X2000</f>
        <v>32200.002960000002</v>
      </c>
      <c r="V860" s="788">
        <f>'2 уровень'!Y2000</f>
        <v>32200.002960000002</v>
      </c>
      <c r="W860" s="788">
        <f>'2 уровень'!Z2000</f>
        <v>32200.002960000002</v>
      </c>
      <c r="X860" s="788">
        <f>'2 уровень'!AA2000</f>
        <v>32200.002960000002</v>
      </c>
      <c r="Y860" s="788">
        <f>'2 уровень'!AB2000</f>
        <v>32200.002960000002</v>
      </c>
      <c r="Z860" s="788">
        <f>'2 уровень'!AC2000</f>
        <v>32200.002960000002</v>
      </c>
      <c r="AA860" s="788">
        <f>'2 уровень'!AD2000</f>
        <v>32200.002960000002</v>
      </c>
      <c r="AB860" s="788">
        <f>'2 уровень'!AE2000</f>
        <v>32200.002960000002</v>
      </c>
      <c r="AC860" s="788">
        <f>'2 уровень'!AF2000</f>
        <v>26833.335800000001</v>
      </c>
      <c r="AD860" s="788">
        <f>'2 уровень'!AG2000</f>
        <v>26363.569799999994</v>
      </c>
      <c r="AE860" s="3194">
        <f>'2 уровень'!AH2000</f>
        <v>0</v>
      </c>
      <c r="AF860" s="788">
        <f>'2 уровень'!AI2000</f>
        <v>0</v>
      </c>
      <c r="AG860" s="788">
        <f>'2 уровень'!AJ2000</f>
        <v>-469.7660000000069</v>
      </c>
      <c r="AH860" s="788">
        <f>'2 уровень'!AK2000</f>
        <v>0</v>
      </c>
      <c r="AI860" s="788">
        <f>'2 уровень'!AL2000</f>
        <v>-259.93871000000001</v>
      </c>
      <c r="AJ860" s="2097">
        <f>'2 уровень'!AM2000</f>
        <v>26103.631089999995</v>
      </c>
      <c r="AK860" s="3770">
        <f>'2 уровень'!AN2000</f>
        <v>0</v>
      </c>
      <c r="AL860" s="788">
        <f>AD860/AC860*100</f>
        <v>98.249319415590492</v>
      </c>
      <c r="AM860" s="788">
        <f>AJ860/AC860*100</f>
        <v>97.280603815199129</v>
      </c>
      <c r="AN860" s="4237">
        <f>'2 уровень'!AO2000</f>
        <v>0</v>
      </c>
      <c r="AO860" s="4244">
        <f>'2 уровень'!AP2000</f>
        <v>0</v>
      </c>
      <c r="AP860" s="1339">
        <f t="shared" si="128"/>
        <v>32200002.960000001</v>
      </c>
      <c r="AQ860" s="3813">
        <f t="shared" si="129"/>
        <v>2927.2729963636366</v>
      </c>
      <c r="AR860" s="775"/>
      <c r="AS860" s="775"/>
      <c r="AT860" s="775"/>
      <c r="AU860" s="775"/>
      <c r="AV860" s="775"/>
      <c r="AW860" s="775"/>
      <c r="AX860" s="775"/>
      <c r="AY860" s="775"/>
      <c r="AZ860" s="775"/>
      <c r="BA860" s="775"/>
      <c r="BB860" s="775"/>
      <c r="BC860" s="775"/>
      <c r="BD860" s="775"/>
      <c r="BE860" s="775"/>
      <c r="BF860" s="775"/>
      <c r="BG860" s="775"/>
      <c r="BH860" s="775"/>
      <c r="BI860" s="775"/>
      <c r="BJ860" s="775"/>
      <c r="BK860" s="775"/>
      <c r="BL860" s="775"/>
      <c r="BM860" s="775"/>
      <c r="BN860" s="775"/>
      <c r="BO860" s="775"/>
      <c r="BP860" s="775"/>
      <c r="BQ860" s="775"/>
      <c r="BR860" s="775"/>
      <c r="BS860" s="775"/>
      <c r="BT860" s="775"/>
      <c r="BU860" s="775"/>
      <c r="BV860" s="775"/>
      <c r="BW860" s="775"/>
      <c r="BX860" s="775"/>
      <c r="BY860" s="775"/>
      <c r="BZ860" s="775"/>
      <c r="CA860" s="775"/>
      <c r="CB860" s="775"/>
      <c r="CC860" s="775"/>
      <c r="CD860" s="775"/>
      <c r="CE860" s="775"/>
      <c r="CF860" s="775"/>
      <c r="CG860" s="775"/>
      <c r="CH860" s="775"/>
      <c r="CI860" s="775"/>
      <c r="CJ860" s="775"/>
      <c r="CK860" s="775"/>
      <c r="CL860" s="775"/>
      <c r="CM860" s="775"/>
      <c r="CN860" s="775"/>
      <c r="CO860" s="775"/>
      <c r="CP860" s="775"/>
      <c r="CQ860" s="775"/>
      <c r="CR860" s="775"/>
      <c r="CS860" s="775"/>
      <c r="CT860" s="775"/>
      <c r="CU860" s="775"/>
      <c r="CV860" s="775"/>
      <c r="CW860" s="775"/>
      <c r="CX860" s="775"/>
      <c r="CY860" s="775"/>
      <c r="CZ860" s="775"/>
      <c r="DA860" s="775"/>
      <c r="DB860" s="775"/>
      <c r="DC860" s="775"/>
      <c r="DD860" s="775"/>
      <c r="DE860" s="775"/>
      <c r="DF860" s="775"/>
      <c r="DG860" s="775"/>
      <c r="DH860" s="775"/>
      <c r="DI860" s="775"/>
      <c r="DJ860" s="775"/>
      <c r="DK860" s="775"/>
      <c r="DL860" s="775"/>
      <c r="DM860" s="775"/>
      <c r="DN860" s="775"/>
      <c r="DO860" s="775"/>
      <c r="DP860" s="775"/>
      <c r="DQ860" s="775"/>
      <c r="DR860" s="775"/>
      <c r="DS860" s="775"/>
      <c r="DT860" s="775"/>
      <c r="DU860" s="775"/>
      <c r="DV860" s="775"/>
      <c r="DW860" s="775"/>
      <c r="DX860" s="775"/>
      <c r="DY860" s="775"/>
      <c r="DZ860" s="775"/>
      <c r="EA860" s="775"/>
      <c r="EB860" s="775"/>
      <c r="EC860" s="775"/>
      <c r="ED860" s="775"/>
      <c r="EE860" s="775"/>
      <c r="EF860" s="775"/>
      <c r="EG860" s="775"/>
      <c r="EH860" s="775"/>
      <c r="EI860" s="775"/>
      <c r="EJ860" s="775"/>
      <c r="EK860" s="775"/>
      <c r="EL860" s="775"/>
      <c r="EM860" s="775"/>
      <c r="EN860" s="775"/>
      <c r="EO860" s="775"/>
      <c r="EP860" s="775"/>
      <c r="EQ860" s="775"/>
      <c r="ER860" s="775"/>
      <c r="ES860" s="775"/>
      <c r="ET860" s="775"/>
      <c r="EU860" s="775"/>
      <c r="EV860" s="775"/>
      <c r="EW860" s="775"/>
      <c r="EX860" s="775"/>
      <c r="EY860" s="775"/>
      <c r="EZ860" s="775"/>
      <c r="FA860" s="775"/>
      <c r="FB860" s="775"/>
      <c r="FC860" s="775"/>
      <c r="FD860" s="775"/>
      <c r="FE860" s="775"/>
      <c r="FF860" s="775"/>
      <c r="FG860" s="775"/>
      <c r="FH860" s="775"/>
      <c r="FI860" s="775"/>
      <c r="FJ860" s="775"/>
      <c r="FK860" s="775"/>
      <c r="FL860" s="775"/>
      <c r="FM860" s="775"/>
      <c r="FN860" s="775"/>
      <c r="FO860" s="775"/>
      <c r="FP860" s="775"/>
      <c r="FQ860" s="775"/>
      <c r="FR860" s="775"/>
      <c r="FS860" s="775"/>
      <c r="FT860" s="775"/>
      <c r="FU860" s="775"/>
      <c r="FV860" s="775"/>
      <c r="FW860" s="775"/>
      <c r="FX860" s="775"/>
      <c r="FY860" s="775"/>
      <c r="FZ860" s="775"/>
      <c r="GA860" s="775"/>
      <c r="GB860" s="775"/>
      <c r="GC860" s="775"/>
      <c r="GD860" s="775"/>
      <c r="GE860" s="775"/>
      <c r="GF860" s="775"/>
      <c r="GG860" s="775"/>
      <c r="GH860" s="775"/>
      <c r="GI860" s="775"/>
      <c r="GJ860" s="775"/>
      <c r="GK860" s="775"/>
      <c r="GL860" s="775"/>
      <c r="GM860" s="775"/>
      <c r="GN860" s="775"/>
      <c r="GO860" s="775"/>
      <c r="GP860" s="775"/>
      <c r="GQ860" s="775"/>
      <c r="GR860" s="775"/>
      <c r="GS860" s="775"/>
      <c r="GT860" s="775"/>
      <c r="GU860" s="775"/>
      <c r="GV860" s="775"/>
      <c r="GW860" s="775"/>
      <c r="GX860" s="775"/>
      <c r="GY860" s="775"/>
      <c r="GZ860" s="775"/>
    </row>
    <row r="861" spans="1:208" x14ac:dyDescent="0.25">
      <c r="A861" s="24">
        <v>1</v>
      </c>
      <c r="B861" s="6" t="s">
        <v>106</v>
      </c>
      <c r="C861" s="795"/>
      <c r="D861" s="795"/>
      <c r="E861" s="795"/>
      <c r="F861" s="795"/>
      <c r="G861" s="796"/>
      <c r="H861" s="3745"/>
      <c r="I861" s="797"/>
      <c r="J861" s="797"/>
      <c r="K861" s="30"/>
      <c r="L861" s="30"/>
      <c r="M861" s="30"/>
      <c r="N861" s="30"/>
      <c r="O861" s="30"/>
      <c r="P861" s="30"/>
      <c r="Q861" s="30"/>
      <c r="R861" s="2100">
        <f t="shared" ref="R861:W861" si="130">R862-R916-R919-R924-R863</f>
        <v>0</v>
      </c>
      <c r="S861" s="2100">
        <f t="shared" si="130"/>
        <v>0</v>
      </c>
      <c r="T861" s="2100">
        <f t="shared" si="130"/>
        <v>0</v>
      </c>
      <c r="U861" s="2100">
        <f t="shared" si="130"/>
        <v>0</v>
      </c>
      <c r="V861" s="2100">
        <f t="shared" si="130"/>
        <v>0</v>
      </c>
      <c r="W861" s="2100">
        <f t="shared" si="130"/>
        <v>0</v>
      </c>
      <c r="X861" s="2100">
        <f t="shared" ref="X861:Y861" si="131">X862-X916-X919-X924-X863</f>
        <v>0</v>
      </c>
      <c r="Y861" s="2100">
        <f t="shared" si="131"/>
        <v>0</v>
      </c>
      <c r="Z861" s="2100">
        <f t="shared" ref="Z861:AA861" si="132">Z862-Z916-Z919-Z924-Z863</f>
        <v>0</v>
      </c>
      <c r="AA861" s="2100">
        <f t="shared" si="132"/>
        <v>0</v>
      </c>
      <c r="AB861" s="2100">
        <f t="shared" ref="AB861" si="133">AB862-AB916-AB919-AB924-AB863</f>
        <v>0</v>
      </c>
      <c r="AC861" s="2100">
        <f t="shared" ref="AC861:AI861" si="134">AC862-AC916-AC919-AC924-AC863</f>
        <v>0</v>
      </c>
      <c r="AD861" s="2100">
        <f t="shared" si="134"/>
        <v>0</v>
      </c>
      <c r="AE861" s="3196">
        <f t="shared" si="134"/>
        <v>0</v>
      </c>
      <c r="AF861" s="2100">
        <f t="shared" si="134"/>
        <v>0</v>
      </c>
      <c r="AG861" s="2100">
        <f t="shared" si="134"/>
        <v>0</v>
      </c>
      <c r="AH861" s="2100">
        <f t="shared" si="134"/>
        <v>0</v>
      </c>
      <c r="AI861" s="2100">
        <f t="shared" si="134"/>
        <v>0</v>
      </c>
      <c r="AJ861" s="2100">
        <f>AJ862-AJ916-AJ919-AJ924-AJ863</f>
        <v>0</v>
      </c>
      <c r="AK861" s="3773">
        <f t="shared" ref="AK861" si="135">AK862-AK916-AK919-AK924-AK863</f>
        <v>0</v>
      </c>
      <c r="AL861" s="2100"/>
      <c r="AM861" s="2100"/>
      <c r="AN861" s="4245"/>
      <c r="AO861" s="4249">
        <f>AO862-AO916-AO919-AO924-AO863</f>
        <v>0</v>
      </c>
      <c r="AP861" s="1339">
        <f t="shared" si="128"/>
        <v>0</v>
      </c>
      <c r="AQ861" s="3813" t="e">
        <f t="shared" si="129"/>
        <v>#DIV/0!</v>
      </c>
      <c r="AR861" s="775"/>
      <c r="AS861" s="775"/>
      <c r="AT861" s="775"/>
      <c r="AU861" s="775"/>
      <c r="AV861" s="775"/>
      <c r="AW861" s="775"/>
      <c r="AX861" s="775"/>
      <c r="AY861" s="775"/>
      <c r="AZ861" s="775"/>
      <c r="BA861" s="775"/>
      <c r="BB861" s="775"/>
      <c r="BC861" s="775"/>
      <c r="BD861" s="775"/>
      <c r="BE861" s="775"/>
      <c r="BF861" s="775"/>
      <c r="BG861" s="775"/>
      <c r="BH861" s="775"/>
      <c r="BI861" s="775"/>
      <c r="BJ861" s="775"/>
      <c r="BK861" s="775"/>
      <c r="BL861" s="775"/>
      <c r="BM861" s="775"/>
      <c r="BN861" s="775"/>
      <c r="BO861" s="775"/>
      <c r="BP861" s="775"/>
      <c r="BQ861" s="775"/>
      <c r="BR861" s="775"/>
      <c r="BS861" s="775"/>
      <c r="BT861" s="775"/>
      <c r="BU861" s="775"/>
      <c r="BV861" s="775"/>
      <c r="BW861" s="775"/>
      <c r="BX861" s="775"/>
      <c r="BY861" s="775"/>
      <c r="BZ861" s="775"/>
      <c r="CA861" s="775"/>
      <c r="CB861" s="775"/>
      <c r="CC861" s="775"/>
      <c r="CD861" s="775"/>
      <c r="CE861" s="775"/>
      <c r="CF861" s="775"/>
      <c r="CG861" s="775"/>
      <c r="CH861" s="775"/>
      <c r="CI861" s="775"/>
      <c r="CJ861" s="775"/>
      <c r="CK861" s="775"/>
      <c r="CL861" s="775"/>
      <c r="CM861" s="775"/>
      <c r="CN861" s="775"/>
      <c r="CO861" s="775"/>
      <c r="CP861" s="775"/>
      <c r="CQ861" s="775"/>
      <c r="CR861" s="775"/>
      <c r="CS861" s="775"/>
      <c r="CT861" s="775"/>
      <c r="CU861" s="775"/>
      <c r="CV861" s="775"/>
      <c r="CW861" s="775"/>
      <c r="CX861" s="775"/>
      <c r="CY861" s="775"/>
      <c r="CZ861" s="775"/>
      <c r="DA861" s="775"/>
      <c r="DB861" s="775"/>
      <c r="DC861" s="775"/>
      <c r="DD861" s="775"/>
      <c r="DE861" s="775"/>
      <c r="DF861" s="775"/>
      <c r="DG861" s="775"/>
      <c r="DH861" s="775"/>
      <c r="DI861" s="775"/>
      <c r="DJ861" s="775"/>
      <c r="DK861" s="775"/>
      <c r="DL861" s="775"/>
      <c r="DM861" s="775"/>
      <c r="DN861" s="775"/>
      <c r="DO861" s="775"/>
      <c r="DP861" s="775"/>
      <c r="DQ861" s="775"/>
      <c r="DR861" s="775"/>
      <c r="DS861" s="775"/>
      <c r="DT861" s="775"/>
      <c r="DU861" s="775"/>
      <c r="DV861" s="775"/>
      <c r="DW861" s="775"/>
      <c r="DX861" s="775"/>
      <c r="DY861" s="775"/>
      <c r="DZ861" s="775"/>
      <c r="EA861" s="775"/>
      <c r="EB861" s="775"/>
      <c r="EC861" s="775"/>
      <c r="ED861" s="775"/>
      <c r="EE861" s="775"/>
      <c r="EF861" s="775"/>
      <c r="EG861" s="775"/>
      <c r="EH861" s="775"/>
      <c r="EI861" s="775"/>
      <c r="EJ861" s="775"/>
      <c r="EK861" s="775"/>
      <c r="EL861" s="775"/>
      <c r="EM861" s="775"/>
      <c r="EN861" s="775"/>
      <c r="EO861" s="775"/>
      <c r="EP861" s="775"/>
      <c r="EQ861" s="775"/>
      <c r="ER861" s="775"/>
      <c r="ES861" s="775"/>
      <c r="ET861" s="775"/>
      <c r="EU861" s="775"/>
      <c r="EV861" s="775"/>
      <c r="EW861" s="775"/>
      <c r="EX861" s="775"/>
      <c r="EY861" s="775"/>
      <c r="EZ861" s="775"/>
      <c r="FA861" s="775"/>
      <c r="FB861" s="775"/>
      <c r="FC861" s="775"/>
      <c r="FD861" s="775"/>
      <c r="FE861" s="775"/>
      <c r="FF861" s="775"/>
      <c r="FG861" s="775"/>
      <c r="FH861" s="775"/>
      <c r="FI861" s="775"/>
      <c r="FJ861" s="775"/>
      <c r="FK861" s="775"/>
      <c r="FL861" s="775"/>
      <c r="FM861" s="775"/>
      <c r="FN861" s="775"/>
      <c r="FO861" s="775"/>
      <c r="FP861" s="775"/>
      <c r="FQ861" s="775"/>
      <c r="FR861" s="775"/>
      <c r="FS861" s="775"/>
      <c r="FT861" s="775"/>
      <c r="FU861" s="775"/>
      <c r="FV861" s="775"/>
      <c r="FW861" s="775"/>
      <c r="FX861" s="775"/>
      <c r="FY861" s="775"/>
      <c r="FZ861" s="775"/>
      <c r="GA861" s="775"/>
      <c r="GB861" s="775"/>
      <c r="GC861" s="775"/>
      <c r="GD861" s="775"/>
      <c r="GE861" s="775"/>
      <c r="GF861" s="775"/>
      <c r="GG861" s="775"/>
      <c r="GH861" s="775"/>
      <c r="GI861" s="775"/>
      <c r="GJ861" s="775"/>
      <c r="GK861" s="775"/>
      <c r="GL861" s="775"/>
      <c r="GM861" s="775"/>
      <c r="GN861" s="775"/>
      <c r="GO861" s="775"/>
      <c r="GP861" s="775"/>
      <c r="GQ861" s="775"/>
      <c r="GR861" s="775"/>
      <c r="GS861" s="775"/>
      <c r="GT861" s="775"/>
      <c r="GU861" s="775"/>
      <c r="GV861" s="775"/>
      <c r="GW861" s="775"/>
      <c r="GX861" s="775"/>
      <c r="GY861" s="775"/>
      <c r="GZ861" s="775"/>
    </row>
    <row r="862" spans="1:208" s="775" customFormat="1" x14ac:dyDescent="0.25">
      <c r="A862" s="24">
        <v>1</v>
      </c>
      <c r="B862" s="16" t="s">
        <v>95</v>
      </c>
      <c r="C862" s="776">
        <f>'2 уровень'!F2085</f>
        <v>0</v>
      </c>
      <c r="D862" s="776">
        <f>'2 уровень'!G2085</f>
        <v>0</v>
      </c>
      <c r="E862" s="776">
        <f>'2 уровень'!H2085</f>
        <v>0</v>
      </c>
      <c r="F862" s="776">
        <f>'2 уровень'!I2085</f>
        <v>0</v>
      </c>
      <c r="G862" s="787">
        <f>'2 уровень'!J2085</f>
        <v>0</v>
      </c>
      <c r="H862" s="3743">
        <f>'2 уровень'!K2085</f>
        <v>0</v>
      </c>
      <c r="I862" s="788">
        <f>'2 уровень'!L2085</f>
        <v>0</v>
      </c>
      <c r="J862" s="788">
        <f>'2 уровень'!M2085</f>
        <v>0</v>
      </c>
      <c r="K862" s="27">
        <f>'2 уровень'!N2085</f>
        <v>0</v>
      </c>
      <c r="L862" s="27"/>
      <c r="M862" s="27">
        <f>'2 уровень'!P2085</f>
        <v>0</v>
      </c>
      <c r="N862" s="27">
        <f>'2 уровень'!Q2085</f>
        <v>0</v>
      </c>
      <c r="O862" s="27">
        <f>'2 уровень'!R2085</f>
        <v>0</v>
      </c>
      <c r="P862" s="27">
        <f>'2 уровень'!S2085</f>
        <v>0</v>
      </c>
      <c r="Q862" s="27">
        <f>'2 уровень'!T2085</f>
        <v>0</v>
      </c>
      <c r="R862" s="788">
        <f>'2 уровень'!U2085</f>
        <v>413652.3803883841</v>
      </c>
      <c r="S862" s="788">
        <f>'2 уровень'!V2085</f>
        <v>413652.3803883841</v>
      </c>
      <c r="T862" s="788">
        <f>'2 уровень'!W2085</f>
        <v>413652.57745238405</v>
      </c>
      <c r="U862" s="788">
        <f>'2 уровень'!X2085</f>
        <v>413652.57745238405</v>
      </c>
      <c r="V862" s="788">
        <f>'2 уровень'!Y2085</f>
        <v>412697.56423718401</v>
      </c>
      <c r="W862" s="788">
        <f>'2 уровень'!Z2085</f>
        <v>412697.56423718401</v>
      </c>
      <c r="X862" s="788">
        <f>'2 уровень'!AA2085</f>
        <v>412874.10463718406</v>
      </c>
      <c r="Y862" s="788">
        <f>'2 уровень'!AB2085</f>
        <v>415651.721717184</v>
      </c>
      <c r="Z862" s="788">
        <f>'2 уровень'!AC2085</f>
        <v>416710.23960278404</v>
      </c>
      <c r="AA862" s="788">
        <f>'2 уровень'!AD2085</f>
        <v>416710.23960278404</v>
      </c>
      <c r="AB862" s="788">
        <f>'2 уровень'!AE2085</f>
        <v>416710.23960278404</v>
      </c>
      <c r="AC862" s="788">
        <f>'2 уровень'!AF2085</f>
        <v>347222.88496648008</v>
      </c>
      <c r="AD862" s="788">
        <f>'2 уровень'!AG2085</f>
        <v>333572.02873000002</v>
      </c>
      <c r="AE862" s="3194">
        <f>'2 уровень'!AH2085</f>
        <v>0</v>
      </c>
      <c r="AF862" s="788">
        <f>'2 уровень'!AI2085</f>
        <v>-2167.8071999999997</v>
      </c>
      <c r="AG862" s="788">
        <f>'2 уровень'!AJ2085</f>
        <v>-13650.856236479962</v>
      </c>
      <c r="AH862" s="788">
        <f>'2 уровень'!AK2085</f>
        <v>-202.02487999999997</v>
      </c>
      <c r="AI862" s="788">
        <f>'2 уровень'!AL2085</f>
        <v>-1747.4898600000001</v>
      </c>
      <c r="AJ862" s="2097">
        <f>'2 уровень'!AM2085</f>
        <v>329656.73167000007</v>
      </c>
      <c r="AK862" s="3770">
        <f>'2 уровень'!AN2085</f>
        <v>46722.751929999999</v>
      </c>
      <c r="AL862" s="788">
        <f>AD862/AC862*100</f>
        <v>96.068560907845153</v>
      </c>
      <c r="AM862" s="788">
        <f>AJ862/AC862*100</f>
        <v>94.940957506825683</v>
      </c>
      <c r="AN862" s="4239">
        <f>'2 уровень'!AO2085</f>
        <v>0</v>
      </c>
      <c r="AO862" s="4244">
        <f>'2 уровень'!AP2085</f>
        <v>0</v>
      </c>
      <c r="AP862" s="1339">
        <f t="shared" si="128"/>
        <v>415651721.71718401</v>
      </c>
      <c r="AQ862" s="3813" t="e">
        <f t="shared" si="129"/>
        <v>#DIV/0!</v>
      </c>
      <c r="AR862" s="24"/>
      <c r="AS862" s="24"/>
      <c r="AT862" s="24"/>
      <c r="AU862" s="24"/>
      <c r="AV862" s="24"/>
      <c r="AW862" s="24"/>
      <c r="AX862" s="24"/>
      <c r="AY862" s="24"/>
      <c r="AZ862" s="24"/>
      <c r="BA862" s="24"/>
      <c r="BB862" s="24"/>
      <c r="BC862" s="24"/>
      <c r="BD862" s="24"/>
      <c r="BE862" s="24"/>
      <c r="BF862" s="24"/>
      <c r="BG862" s="24"/>
      <c r="BH862" s="24"/>
      <c r="BI862" s="24"/>
      <c r="BJ862" s="24"/>
      <c r="BK862" s="24"/>
      <c r="BL862" s="24"/>
      <c r="BM862" s="24"/>
      <c r="BN862" s="24"/>
      <c r="BO862" s="24"/>
      <c r="BP862" s="24"/>
      <c r="BQ862" s="24"/>
      <c r="BR862" s="24"/>
      <c r="BS862" s="24"/>
      <c r="BT862" s="24"/>
      <c r="BU862" s="24"/>
      <c r="BV862" s="24"/>
      <c r="BW862" s="24"/>
      <c r="BX862" s="24"/>
      <c r="BY862" s="24"/>
      <c r="BZ862" s="24"/>
      <c r="CA862" s="24"/>
      <c r="CB862" s="24"/>
      <c r="CC862" s="24"/>
      <c r="CD862" s="24"/>
      <c r="CE862" s="24"/>
      <c r="CF862" s="24"/>
      <c r="CG862" s="24"/>
      <c r="CH862" s="24"/>
      <c r="CI862" s="24"/>
      <c r="CJ862" s="24"/>
      <c r="CK862" s="24"/>
      <c r="CL862" s="24"/>
      <c r="CM862" s="24"/>
      <c r="CN862" s="24"/>
      <c r="CO862" s="24"/>
      <c r="CP862" s="24"/>
      <c r="CQ862" s="24"/>
      <c r="CR862" s="24"/>
      <c r="CS862" s="24"/>
      <c r="CT862" s="24"/>
      <c r="CU862" s="24"/>
      <c r="CV862" s="24"/>
      <c r="CW862" s="24"/>
      <c r="CX862" s="24"/>
      <c r="CY862" s="24"/>
      <c r="CZ862" s="24"/>
      <c r="DA862" s="24"/>
      <c r="DB862" s="24"/>
      <c r="DC862" s="24"/>
      <c r="DD862" s="24"/>
      <c r="DE862" s="24"/>
      <c r="DF862" s="24"/>
      <c r="DG862" s="24"/>
      <c r="DH862" s="24"/>
      <c r="DI862" s="24"/>
      <c r="DJ862" s="24"/>
      <c r="DK862" s="24"/>
      <c r="DL862" s="24"/>
      <c r="DM862" s="24"/>
      <c r="DN862" s="24"/>
      <c r="DO862" s="24"/>
      <c r="DP862" s="24"/>
      <c r="DQ862" s="24"/>
      <c r="DR862" s="24"/>
      <c r="DS862" s="24"/>
      <c r="DT862" s="24"/>
      <c r="DU862" s="24"/>
      <c r="DV862" s="24"/>
      <c r="DW862" s="24"/>
      <c r="DX862" s="24"/>
      <c r="DY862" s="24"/>
      <c r="DZ862" s="24"/>
      <c r="EA862" s="24"/>
      <c r="EB862" s="24"/>
      <c r="EC862" s="24"/>
      <c r="ED862" s="24"/>
      <c r="EE862" s="24"/>
      <c r="EF862" s="24"/>
      <c r="EG862" s="24"/>
      <c r="EH862" s="24"/>
      <c r="EI862" s="24"/>
      <c r="EJ862" s="24"/>
      <c r="EK862" s="24"/>
      <c r="EL862" s="24"/>
      <c r="EM862" s="24"/>
      <c r="EN862" s="24"/>
      <c r="EO862" s="24"/>
      <c r="EP862" s="24"/>
      <c r="EQ862" s="24"/>
      <c r="ER862" s="24"/>
      <c r="ES862" s="24"/>
      <c r="ET862" s="24"/>
      <c r="EU862" s="24"/>
      <c r="EV862" s="24"/>
      <c r="EW862" s="24"/>
      <c r="EX862" s="24"/>
      <c r="EY862" s="24"/>
      <c r="EZ862" s="24"/>
      <c r="FA862" s="24"/>
      <c r="FB862" s="24"/>
      <c r="FC862" s="24"/>
      <c r="FD862" s="24"/>
      <c r="FE862" s="24"/>
      <c r="FF862" s="24"/>
      <c r="FG862" s="24"/>
      <c r="FH862" s="24"/>
      <c r="FI862" s="24"/>
      <c r="FJ862" s="24"/>
      <c r="FK862" s="24"/>
      <c r="FL862" s="24"/>
      <c r="FM862" s="24"/>
      <c r="FN862" s="24"/>
      <c r="FO862" s="24"/>
      <c r="FP862" s="24"/>
      <c r="FQ862" s="24"/>
      <c r="FR862" s="24"/>
      <c r="FS862" s="24"/>
      <c r="FT862" s="24"/>
      <c r="FU862" s="24"/>
      <c r="FV862" s="24"/>
      <c r="FW862" s="24"/>
      <c r="FX862" s="24"/>
      <c r="FY862" s="24"/>
      <c r="FZ862" s="24"/>
      <c r="GA862" s="24"/>
      <c r="GB862" s="24"/>
      <c r="GC862" s="24"/>
      <c r="GD862" s="24"/>
      <c r="GE862" s="24"/>
      <c r="GF862" s="24"/>
      <c r="GG862" s="24"/>
      <c r="GH862" s="24"/>
      <c r="GI862" s="24"/>
      <c r="GJ862" s="24"/>
      <c r="GK862" s="24"/>
      <c r="GL862" s="24"/>
      <c r="GM862" s="24"/>
      <c r="GN862" s="24"/>
      <c r="GO862" s="24"/>
      <c r="GP862" s="24"/>
      <c r="GQ862" s="24"/>
      <c r="GR862" s="24"/>
      <c r="GS862" s="24"/>
      <c r="GT862" s="24"/>
      <c r="GU862" s="24"/>
      <c r="GV862" s="24"/>
      <c r="GW862" s="24"/>
      <c r="GX862" s="24"/>
      <c r="GY862" s="24"/>
      <c r="GZ862" s="24"/>
    </row>
    <row r="863" spans="1:208" s="775" customFormat="1" ht="29.25" x14ac:dyDescent="0.25">
      <c r="A863" s="24">
        <v>1</v>
      </c>
      <c r="B863" s="1183" t="s">
        <v>80</v>
      </c>
      <c r="C863" s="26">
        <f>'2 уровень'!F2086</f>
        <v>4137</v>
      </c>
      <c r="D863" s="26">
        <f>'2 уровень'!G2086</f>
        <v>20</v>
      </c>
      <c r="E863" s="26">
        <f>'2 уровень'!H2086</f>
        <v>3450.8333333333335</v>
      </c>
      <c r="F863" s="26">
        <f>'2 уровень'!I2086</f>
        <v>3454</v>
      </c>
      <c r="G863" s="778">
        <f>'2 уровень'!J2086</f>
        <v>100.09176527408839</v>
      </c>
      <c r="H863" s="3738">
        <f>'2 уровень'!K2086</f>
        <v>526</v>
      </c>
      <c r="I863" s="788">
        <f>'2 уровень'!L2086</f>
        <v>8.8518249939569742</v>
      </c>
      <c r="J863" s="788">
        <f>'2 уровень'!M2086</f>
        <v>9.3309206716850035</v>
      </c>
      <c r="K863" s="29">
        <f>'2 уровень'!N2086</f>
        <v>36620</v>
      </c>
      <c r="L863" s="29"/>
      <c r="M863" s="29">
        <f>'2 уровень'!P2086</f>
        <v>30544.333333333332</v>
      </c>
      <c r="N863" s="29">
        <f>'2 уровень'!Q2086</f>
        <v>32229</v>
      </c>
      <c r="O863" s="29">
        <f>'2 уровень'!R2086</f>
        <v>105.51548023092118</v>
      </c>
      <c r="P863" s="29">
        <f>'2 уровень'!S2086</f>
        <v>113</v>
      </c>
      <c r="Q863" s="29">
        <f>'2 уровень'!T2086</f>
        <v>342.25486725663717</v>
      </c>
      <c r="R863" s="788">
        <f>'2 уровень'!U2086</f>
        <v>162203.77252800003</v>
      </c>
      <c r="S863" s="788">
        <f>'2 уровень'!V2086</f>
        <v>162203.77252800003</v>
      </c>
      <c r="T863" s="788">
        <f>'2 уровень'!W2086</f>
        <v>162203.96959200004</v>
      </c>
      <c r="U863" s="788">
        <f>'2 уровень'!X2086</f>
        <v>162203.96959200004</v>
      </c>
      <c r="V863" s="788">
        <f>'2 уровень'!Y2086</f>
        <v>162691.34827680004</v>
      </c>
      <c r="W863" s="788">
        <f>'2 уровень'!Z2086</f>
        <v>162691.34827680004</v>
      </c>
      <c r="X863" s="788">
        <f>'2 уровень'!AA2086</f>
        <v>162691.34827680004</v>
      </c>
      <c r="Y863" s="788">
        <f>'2 уровень'!AB2086</f>
        <v>165468.96535680001</v>
      </c>
      <c r="Z863" s="788">
        <f>'2 уровень'!AC2086</f>
        <v>166021.31604240002</v>
      </c>
      <c r="AA863" s="788">
        <f>'2 уровень'!AD2086</f>
        <v>166021.31604240002</v>
      </c>
      <c r="AB863" s="788">
        <f>'2 уровень'!AE2086</f>
        <v>166021.31604240002</v>
      </c>
      <c r="AC863" s="788">
        <f>'2 уровень'!AF2086</f>
        <v>138644.52959616002</v>
      </c>
      <c r="AD863" s="788">
        <f>'2 уровень'!AG2086</f>
        <v>131002.31364000001</v>
      </c>
      <c r="AE863" s="3194">
        <f>'2 уровень'!AH2086</f>
        <v>0</v>
      </c>
      <c r="AF863" s="788">
        <f>'2 уровень'!AI2086</f>
        <v>-2167.8071999999997</v>
      </c>
      <c r="AG863" s="788">
        <f>'2 уровень'!AJ2086</f>
        <v>-7642.2159561600129</v>
      </c>
      <c r="AH863" s="788">
        <f>'2 уровень'!AK2086</f>
        <v>-198.64051999999998</v>
      </c>
      <c r="AI863" s="788">
        <f>'2 уровень'!AL2086</f>
        <v>-1155.5143500000001</v>
      </c>
      <c r="AJ863" s="2097">
        <f>'2 уровень'!AM2086</f>
        <v>127678.99209000001</v>
      </c>
      <c r="AK863" s="3770">
        <f>'2 уровень'!AN2086</f>
        <v>46494.72032</v>
      </c>
      <c r="AL863" s="788">
        <f>AD863/AC863*100</f>
        <v>94.487906606614729</v>
      </c>
      <c r="AM863" s="788">
        <f>AJ863/AC863*100</f>
        <v>92.090897824746406</v>
      </c>
      <c r="AN863" s="4233">
        <f>'2 уровень'!AO2086</f>
        <v>0</v>
      </c>
      <c r="AO863" s="4244">
        <f>'2 уровень'!AP2086</f>
        <v>0</v>
      </c>
      <c r="AP863" s="1339">
        <f t="shared" si="128"/>
        <v>165468965.35680002</v>
      </c>
      <c r="AQ863" s="3813">
        <f t="shared" si="129"/>
        <v>39208.114477157367</v>
      </c>
    </row>
    <row r="864" spans="1:208" x14ac:dyDescent="0.25">
      <c r="A864" s="24">
        <v>1</v>
      </c>
      <c r="B864" s="1036" t="s">
        <v>214</v>
      </c>
      <c r="C864" s="34">
        <f>'2 уровень'!F2087</f>
        <v>0</v>
      </c>
      <c r="D864" s="34">
        <f>'2 уровень'!G2087</f>
        <v>0</v>
      </c>
      <c r="E864" s="34">
        <f>'2 уровень'!H2087</f>
        <v>0</v>
      </c>
      <c r="F864" s="34">
        <f>'2 уровень'!I2087</f>
        <v>0</v>
      </c>
      <c r="G864" s="780">
        <f>'2 уровень'!J2087</f>
        <v>0</v>
      </c>
      <c r="H864" s="3741">
        <f>'2 уровень'!K2087</f>
        <v>0</v>
      </c>
      <c r="I864" s="794">
        <f>'2 уровень'!L2087</f>
        <v>0</v>
      </c>
      <c r="J864" s="794">
        <f>'2 уровень'!M2087</f>
        <v>0</v>
      </c>
      <c r="K864" s="789">
        <f>'2 уровень'!N2087</f>
        <v>0</v>
      </c>
      <c r="L864" s="789"/>
      <c r="M864" s="789">
        <f>'2 уровень'!P2087</f>
        <v>0</v>
      </c>
      <c r="N864" s="789">
        <f>'2 уровень'!Q2087</f>
        <v>0</v>
      </c>
      <c r="O864" s="789">
        <f>'2 уровень'!R2087</f>
        <v>0</v>
      </c>
      <c r="P864" s="789">
        <f>'2 уровень'!S2087</f>
        <v>0</v>
      </c>
      <c r="Q864" s="789">
        <f>'2 уровень'!T2087</f>
        <v>0</v>
      </c>
      <c r="R864" s="788">
        <f>'2 уровень'!U2087</f>
        <v>0</v>
      </c>
      <c r="S864" s="788">
        <f>'2 уровень'!V2087</f>
        <v>0</v>
      </c>
      <c r="T864" s="788">
        <f>'2 уровень'!W2087</f>
        <v>0</v>
      </c>
      <c r="U864" s="788">
        <f>'2 уровень'!X2087</f>
        <v>0</v>
      </c>
      <c r="V864" s="788">
        <f>'2 уровень'!Y2087</f>
        <v>0</v>
      </c>
      <c r="W864" s="788">
        <f>'2 уровень'!Z2087</f>
        <v>0</v>
      </c>
      <c r="X864" s="788">
        <f>'2 уровень'!AA2087</f>
        <v>0</v>
      </c>
      <c r="Y864" s="788">
        <f>'2 уровень'!AB2087</f>
        <v>0</v>
      </c>
      <c r="Z864" s="788">
        <f>'2 уровень'!AC2087</f>
        <v>0</v>
      </c>
      <c r="AA864" s="788">
        <f>'2 уровень'!AD2087</f>
        <v>0</v>
      </c>
      <c r="AB864" s="788">
        <f>'2 уровень'!AE2087</f>
        <v>0</v>
      </c>
      <c r="AC864" s="788">
        <f>'2 уровень'!AF2087</f>
        <v>0</v>
      </c>
      <c r="AD864" s="788">
        <f>'2 уровень'!AG2087</f>
        <v>0</v>
      </c>
      <c r="AE864" s="3194">
        <f>'2 уровень'!AH2087</f>
        <v>0</v>
      </c>
      <c r="AF864" s="788">
        <f>'2 уровень'!AI2087</f>
        <v>0</v>
      </c>
      <c r="AG864" s="788">
        <f>'2 уровень'!AJ2087</f>
        <v>0</v>
      </c>
      <c r="AH864" s="788">
        <f>'2 уровень'!AK2087</f>
        <v>0</v>
      </c>
      <c r="AI864" s="788">
        <f>'2 уровень'!AL2087</f>
        <v>0</v>
      </c>
      <c r="AJ864" s="2097">
        <f>'2 уровень'!AM2087</f>
        <v>0</v>
      </c>
      <c r="AK864" s="3770">
        <f>'2 уровень'!AN2087</f>
        <v>0</v>
      </c>
      <c r="AL864" s="788"/>
      <c r="AM864" s="788"/>
      <c r="AN864" s="4237">
        <f>'2 уровень'!AO2087</f>
        <v>0</v>
      </c>
      <c r="AO864" s="4244">
        <f>'2 уровень'!AP2087</f>
        <v>0</v>
      </c>
      <c r="AP864" s="1339">
        <f t="shared" si="128"/>
        <v>0</v>
      </c>
      <c r="AQ864" s="3813" t="e">
        <f t="shared" si="129"/>
        <v>#DIV/0!</v>
      </c>
      <c r="AR864" s="775"/>
      <c r="AS864" s="775"/>
      <c r="AT864" s="775"/>
      <c r="AU864" s="775"/>
      <c r="AV864" s="775"/>
      <c r="AW864" s="775"/>
      <c r="AX864" s="775"/>
      <c r="AY864" s="775"/>
      <c r="AZ864" s="775"/>
      <c r="BA864" s="775"/>
      <c r="BB864" s="775"/>
      <c r="BC864" s="775"/>
      <c r="BD864" s="775"/>
      <c r="BE864" s="775"/>
      <c r="BF864" s="775"/>
      <c r="BG864" s="775"/>
      <c r="BH864" s="775"/>
      <c r="BI864" s="775"/>
      <c r="BJ864" s="775"/>
      <c r="BK864" s="775"/>
      <c r="BL864" s="775"/>
      <c r="BM864" s="775"/>
      <c r="BN864" s="775"/>
      <c r="BO864" s="775"/>
      <c r="BP864" s="775"/>
      <c r="BQ864" s="775"/>
      <c r="BR864" s="775"/>
      <c r="BS864" s="775"/>
      <c r="BT864" s="775"/>
      <c r="BU864" s="775"/>
      <c r="BV864" s="775"/>
      <c r="BW864" s="775"/>
      <c r="BX864" s="775"/>
      <c r="BY864" s="775"/>
      <c r="BZ864" s="775"/>
      <c r="CA864" s="775"/>
      <c r="CB864" s="775"/>
      <c r="CC864" s="775"/>
      <c r="CD864" s="775"/>
      <c r="CE864" s="775"/>
      <c r="CF864" s="775"/>
      <c r="CG864" s="775"/>
      <c r="CH864" s="775"/>
      <c r="CI864" s="775"/>
      <c r="CJ864" s="775"/>
      <c r="CK864" s="775"/>
      <c r="CL864" s="775"/>
      <c r="CM864" s="775"/>
      <c r="CN864" s="775"/>
      <c r="CO864" s="775"/>
      <c r="CP864" s="775"/>
      <c r="CQ864" s="775"/>
      <c r="CR864" s="775"/>
      <c r="CS864" s="775"/>
      <c r="CT864" s="775"/>
      <c r="CU864" s="775"/>
      <c r="CV864" s="775"/>
      <c r="CW864" s="775"/>
      <c r="CX864" s="775"/>
      <c r="CY864" s="775"/>
      <c r="CZ864" s="775"/>
      <c r="DA864" s="775"/>
      <c r="DB864" s="775"/>
      <c r="DC864" s="775"/>
      <c r="DD864" s="775"/>
      <c r="DE864" s="775"/>
      <c r="DF864" s="775"/>
      <c r="DG864" s="775"/>
      <c r="DH864" s="775"/>
      <c r="DI864" s="775"/>
      <c r="DJ864" s="775"/>
      <c r="DK864" s="775"/>
      <c r="DL864" s="775"/>
      <c r="DM864" s="775"/>
      <c r="DN864" s="775"/>
      <c r="DO864" s="775"/>
      <c r="DP864" s="775"/>
      <c r="DQ864" s="775"/>
      <c r="DR864" s="775"/>
      <c r="DS864" s="775"/>
      <c r="DT864" s="775"/>
      <c r="DU864" s="775"/>
      <c r="DV864" s="775"/>
      <c r="DW864" s="775"/>
      <c r="DX864" s="775"/>
      <c r="DY864" s="775"/>
      <c r="DZ864" s="775"/>
      <c r="EA864" s="775"/>
      <c r="EB864" s="775"/>
      <c r="EC864" s="775"/>
      <c r="ED864" s="775"/>
      <c r="EE864" s="775"/>
      <c r="EF864" s="775"/>
      <c r="EG864" s="775"/>
      <c r="EH864" s="775"/>
      <c r="EI864" s="775"/>
      <c r="EJ864" s="775"/>
      <c r="EK864" s="775"/>
      <c r="EL864" s="775"/>
      <c r="EM864" s="775"/>
      <c r="EN864" s="775"/>
      <c r="EO864" s="775"/>
      <c r="EP864" s="775"/>
      <c r="EQ864" s="775"/>
      <c r="ER864" s="775"/>
      <c r="ES864" s="775"/>
      <c r="ET864" s="775"/>
      <c r="EU864" s="775"/>
      <c r="EV864" s="775"/>
      <c r="EW864" s="775"/>
      <c r="EX864" s="775"/>
      <c r="EY864" s="775"/>
      <c r="EZ864" s="775"/>
      <c r="FA864" s="775"/>
      <c r="FB864" s="775"/>
      <c r="FC864" s="775"/>
      <c r="FD864" s="775"/>
      <c r="FE864" s="775"/>
      <c r="FF864" s="775"/>
      <c r="FG864" s="775"/>
      <c r="FH864" s="775"/>
      <c r="FI864" s="775"/>
      <c r="FJ864" s="775"/>
      <c r="FK864" s="775"/>
      <c r="FL864" s="775"/>
      <c r="FM864" s="775"/>
      <c r="FN864" s="775"/>
      <c r="FO864" s="775"/>
      <c r="FP864" s="775"/>
      <c r="FQ864" s="775"/>
      <c r="FR864" s="775"/>
      <c r="FS864" s="775"/>
      <c r="FT864" s="775"/>
      <c r="FU864" s="775"/>
      <c r="FV864" s="775"/>
      <c r="FW864" s="775"/>
      <c r="FX864" s="775"/>
      <c r="FY864" s="775"/>
      <c r="FZ864" s="775"/>
      <c r="GA864" s="775"/>
      <c r="GB864" s="775"/>
      <c r="GC864" s="775"/>
      <c r="GD864" s="775"/>
      <c r="GE864" s="775"/>
      <c r="GF864" s="775"/>
      <c r="GG864" s="775"/>
      <c r="GH864" s="775"/>
      <c r="GI864" s="775"/>
      <c r="GJ864" s="775"/>
      <c r="GK864" s="775"/>
      <c r="GL864" s="775"/>
      <c r="GM864" s="775"/>
      <c r="GN864" s="775"/>
      <c r="GO864" s="775"/>
      <c r="GP864" s="775"/>
      <c r="GQ864" s="775"/>
      <c r="GR864" s="775"/>
      <c r="GS864" s="775"/>
      <c r="GT864" s="775"/>
      <c r="GU864" s="775"/>
      <c r="GV864" s="775"/>
      <c r="GW864" s="775"/>
      <c r="GX864" s="775"/>
      <c r="GY864" s="775"/>
      <c r="GZ864" s="775"/>
    </row>
    <row r="865" spans="2:208" x14ac:dyDescent="0.25">
      <c r="B865" s="1122" t="s">
        <v>408</v>
      </c>
      <c r="C865" s="34">
        <f>'2 уровень'!F2088</f>
        <v>0</v>
      </c>
      <c r="D865" s="34">
        <f>'2 уровень'!G2088</f>
        <v>0</v>
      </c>
      <c r="E865" s="34">
        <f>'2 уровень'!H2088</f>
        <v>0</v>
      </c>
      <c r="F865" s="34">
        <f>'2 уровень'!I2088</f>
        <v>0</v>
      </c>
      <c r="G865" s="780">
        <f>'2 уровень'!J2088</f>
        <v>0</v>
      </c>
      <c r="H865" s="3741">
        <f>'2 уровень'!K2088</f>
        <v>0</v>
      </c>
      <c r="I865" s="794">
        <f>'2 уровень'!L2088</f>
        <v>0</v>
      </c>
      <c r="J865" s="794">
        <f>'2 уровень'!M2088</f>
        <v>0</v>
      </c>
      <c r="K865" s="789">
        <f>'2 уровень'!N2088</f>
        <v>0</v>
      </c>
      <c r="L865" s="789"/>
      <c r="M865" s="789">
        <f>'2 уровень'!P2088</f>
        <v>0</v>
      </c>
      <c r="N865" s="789">
        <f>'2 уровень'!Q2088</f>
        <v>0</v>
      </c>
      <c r="O865" s="789">
        <f>'2 уровень'!R2088</f>
        <v>0</v>
      </c>
      <c r="P865" s="789">
        <f>'2 уровень'!S2088</f>
        <v>0</v>
      </c>
      <c r="Q865" s="789">
        <f>'2 уровень'!T2088</f>
        <v>0</v>
      </c>
      <c r="R865" s="788">
        <f>'2 уровень'!U2088</f>
        <v>192318.91968000002</v>
      </c>
      <c r="S865" s="788">
        <f>'2 уровень'!V2088</f>
        <v>192318.91968000002</v>
      </c>
      <c r="T865" s="788">
        <f>'2 уровень'!W2088</f>
        <v>192318.91968000002</v>
      </c>
      <c r="U865" s="788">
        <f>'2 уровень'!X2088</f>
        <v>192318.91968000002</v>
      </c>
      <c r="V865" s="788">
        <f>'2 уровень'!Y2088</f>
        <v>190876.52778</v>
      </c>
      <c r="W865" s="788">
        <f>'2 уровень'!Z2088</f>
        <v>190876.52778</v>
      </c>
      <c r="X865" s="788">
        <f>'2 уровень'!AA2088</f>
        <v>190876.52778</v>
      </c>
      <c r="Y865" s="788">
        <f>'2 уровень'!AB2088</f>
        <v>190876.52778</v>
      </c>
      <c r="Z865" s="788">
        <f>'2 уровень'!AC2088</f>
        <v>190876.52778</v>
      </c>
      <c r="AA865" s="788">
        <f>'2 уровень'!AD2088</f>
        <v>190876.52778</v>
      </c>
      <c r="AB865" s="788">
        <f>'2 уровень'!AE2088</f>
        <v>190876.52778</v>
      </c>
      <c r="AC865" s="788">
        <f>'2 уровень'!AF2088</f>
        <v>158823.37450000001</v>
      </c>
      <c r="AD865" s="788">
        <f>'2 уровень'!AG2088</f>
        <v>157060.45106000005</v>
      </c>
      <c r="AE865" s="3194">
        <f>'2 уровень'!AH2088</f>
        <v>0</v>
      </c>
      <c r="AF865" s="788">
        <f>'2 уровень'!AI2088</f>
        <v>0</v>
      </c>
      <c r="AG865" s="788">
        <f>'2 уровень'!AJ2088</f>
        <v>-1762.923439999955</v>
      </c>
      <c r="AH865" s="788">
        <f>'2 уровень'!AK2088</f>
        <v>0</v>
      </c>
      <c r="AI865" s="788">
        <f>'2 уровень'!AL2088</f>
        <v>-467.48557000000005</v>
      </c>
      <c r="AJ865" s="2097">
        <f>'2 уровень'!AM2088</f>
        <v>156592.96549000006</v>
      </c>
      <c r="AK865" s="3770">
        <f>'2 уровень'!AN2088</f>
        <v>0</v>
      </c>
      <c r="AL865" s="788">
        <f>AD865/AC865*100</f>
        <v>98.89001008475617</v>
      </c>
      <c r="AM865" s="788">
        <f>AJ865/AC865*100</f>
        <v>98.595667031366375</v>
      </c>
      <c r="AN865" s="4237">
        <f>'2 уровень'!AO2088</f>
        <v>0</v>
      </c>
      <c r="AO865" s="4244">
        <f>'2 уровень'!AP2088</f>
        <v>0</v>
      </c>
      <c r="AP865" s="1339">
        <f t="shared" si="128"/>
        <v>190876527.78</v>
      </c>
      <c r="AQ865" s="3813" t="e">
        <f t="shared" si="129"/>
        <v>#DIV/0!</v>
      </c>
      <c r="AR865" s="775"/>
      <c r="AS865" s="775"/>
      <c r="AT865" s="775"/>
      <c r="AU865" s="775"/>
      <c r="AV865" s="775"/>
      <c r="AW865" s="775"/>
      <c r="AX865" s="775"/>
      <c r="AY865" s="775"/>
      <c r="AZ865" s="775"/>
      <c r="BA865" s="775"/>
      <c r="BB865" s="775"/>
      <c r="BC865" s="775"/>
      <c r="BD865" s="775"/>
      <c r="BE865" s="775"/>
      <c r="BF865" s="775"/>
      <c r="BG865" s="775"/>
      <c r="BH865" s="775"/>
      <c r="BI865" s="775"/>
      <c r="BJ865" s="775"/>
      <c r="BK865" s="775"/>
      <c r="BL865" s="775"/>
      <c r="BM865" s="775"/>
      <c r="BN865" s="775"/>
      <c r="BO865" s="775"/>
      <c r="BP865" s="775"/>
      <c r="BQ865" s="775"/>
      <c r="BR865" s="775"/>
      <c r="BS865" s="775"/>
      <c r="BT865" s="775"/>
      <c r="BU865" s="775"/>
      <c r="BV865" s="775"/>
      <c r="BW865" s="775"/>
      <c r="BX865" s="775"/>
      <c r="BY865" s="775"/>
      <c r="BZ865" s="775"/>
      <c r="CA865" s="775"/>
      <c r="CB865" s="775"/>
      <c r="CC865" s="775"/>
      <c r="CD865" s="775"/>
      <c r="CE865" s="775"/>
      <c r="CF865" s="775"/>
      <c r="CG865" s="775"/>
      <c r="CH865" s="775"/>
      <c r="CI865" s="775"/>
      <c r="CJ865" s="775"/>
      <c r="CK865" s="775"/>
      <c r="CL865" s="775"/>
      <c r="CM865" s="775"/>
      <c r="CN865" s="775"/>
      <c r="CO865" s="775"/>
      <c r="CP865" s="775"/>
      <c r="CQ865" s="775"/>
      <c r="CR865" s="775"/>
      <c r="CS865" s="775"/>
      <c r="CT865" s="775"/>
      <c r="CU865" s="775"/>
      <c r="CV865" s="775"/>
      <c r="CW865" s="775"/>
      <c r="CX865" s="775"/>
      <c r="CY865" s="775"/>
      <c r="CZ865" s="775"/>
      <c r="DA865" s="775"/>
      <c r="DB865" s="775"/>
      <c r="DC865" s="775"/>
      <c r="DD865" s="775"/>
      <c r="DE865" s="775"/>
      <c r="DF865" s="775"/>
      <c r="DG865" s="775"/>
      <c r="DH865" s="775"/>
      <c r="DI865" s="775"/>
      <c r="DJ865" s="775"/>
      <c r="DK865" s="775"/>
      <c r="DL865" s="775"/>
      <c r="DM865" s="775"/>
      <c r="DN865" s="775"/>
      <c r="DO865" s="775"/>
      <c r="DP865" s="775"/>
      <c r="DQ865" s="775"/>
      <c r="DR865" s="775"/>
      <c r="DS865" s="775"/>
      <c r="DT865" s="775"/>
      <c r="DU865" s="775"/>
      <c r="DV865" s="775"/>
      <c r="DW865" s="775"/>
      <c r="DX865" s="775"/>
      <c r="DY865" s="775"/>
      <c r="DZ865" s="775"/>
      <c r="EA865" s="775"/>
      <c r="EB865" s="775"/>
      <c r="EC865" s="775"/>
      <c r="ED865" s="775"/>
      <c r="EE865" s="775"/>
      <c r="EF865" s="775"/>
      <c r="EG865" s="775"/>
      <c r="EH865" s="775"/>
      <c r="EI865" s="775"/>
      <c r="EJ865" s="775"/>
      <c r="EK865" s="775"/>
      <c r="EL865" s="775"/>
      <c r="EM865" s="775"/>
      <c r="EN865" s="775"/>
      <c r="EO865" s="775"/>
      <c r="EP865" s="775"/>
      <c r="EQ865" s="775"/>
      <c r="ER865" s="775"/>
      <c r="ES865" s="775"/>
      <c r="ET865" s="775"/>
      <c r="EU865" s="775"/>
      <c r="EV865" s="775"/>
      <c r="EW865" s="775"/>
      <c r="EX865" s="775"/>
      <c r="EY865" s="775"/>
      <c r="EZ865" s="775"/>
      <c r="FA865" s="775"/>
      <c r="FB865" s="775"/>
      <c r="FC865" s="775"/>
      <c r="FD865" s="775"/>
      <c r="FE865" s="775"/>
      <c r="FF865" s="775"/>
      <c r="FG865" s="775"/>
      <c r="FH865" s="775"/>
      <c r="FI865" s="775"/>
      <c r="FJ865" s="775"/>
      <c r="FK865" s="775"/>
      <c r="FL865" s="775"/>
      <c r="FM865" s="775"/>
      <c r="FN865" s="775"/>
      <c r="FO865" s="775"/>
      <c r="FP865" s="775"/>
      <c r="FQ865" s="775"/>
      <c r="FR865" s="775"/>
      <c r="FS865" s="775"/>
      <c r="FT865" s="775"/>
      <c r="FU865" s="775"/>
      <c r="FV865" s="775"/>
      <c r="FW865" s="775"/>
      <c r="FX865" s="775"/>
      <c r="FY865" s="775"/>
      <c r="FZ865" s="775"/>
      <c r="GA865" s="775"/>
      <c r="GB865" s="775"/>
      <c r="GC865" s="775"/>
      <c r="GD865" s="775"/>
      <c r="GE865" s="775"/>
      <c r="GF865" s="775"/>
      <c r="GG865" s="775"/>
      <c r="GH865" s="775"/>
      <c r="GI865" s="775"/>
      <c r="GJ865" s="775"/>
      <c r="GK865" s="775"/>
      <c r="GL865" s="775"/>
      <c r="GM865" s="775"/>
      <c r="GN865" s="775"/>
      <c r="GO865" s="775"/>
      <c r="GP865" s="775"/>
      <c r="GQ865" s="775"/>
      <c r="GR865" s="775"/>
      <c r="GS865" s="775"/>
      <c r="GT865" s="775"/>
      <c r="GU865" s="775"/>
      <c r="GV865" s="775"/>
      <c r="GW865" s="775"/>
      <c r="GX865" s="775"/>
      <c r="GY865" s="775"/>
      <c r="GZ865" s="775"/>
    </row>
    <row r="866" spans="2:208" x14ac:dyDescent="0.25">
      <c r="B866" s="1122" t="s">
        <v>345</v>
      </c>
      <c r="C866" s="34">
        <f>'2 уровень'!F2089</f>
        <v>0</v>
      </c>
      <c r="D866" s="34">
        <f>'2 уровень'!G2089</f>
        <v>0</v>
      </c>
      <c r="E866" s="34">
        <f>'2 уровень'!H2089</f>
        <v>0</v>
      </c>
      <c r="F866" s="34">
        <f>'2 уровень'!I2089</f>
        <v>0</v>
      </c>
      <c r="G866" s="780">
        <f>'2 уровень'!J2089</f>
        <v>0</v>
      </c>
      <c r="H866" s="3741">
        <f>'2 уровень'!K2089</f>
        <v>0</v>
      </c>
      <c r="I866" s="794">
        <f>'2 уровень'!L2089</f>
        <v>0</v>
      </c>
      <c r="J866" s="794">
        <f>'2 уровень'!M2089</f>
        <v>0</v>
      </c>
      <c r="K866" s="789">
        <f>'2 уровень'!N2089</f>
        <v>0</v>
      </c>
      <c r="L866" s="789"/>
      <c r="M866" s="789">
        <f>'2 уровень'!P2089</f>
        <v>0</v>
      </c>
      <c r="N866" s="789">
        <f>'2 уровень'!Q2089</f>
        <v>0</v>
      </c>
      <c r="O866" s="789">
        <f>'2 уровень'!R2089</f>
        <v>0</v>
      </c>
      <c r="P866" s="789">
        <f>'2 уровень'!S2089</f>
        <v>0</v>
      </c>
      <c r="Q866" s="789">
        <f>'2 уровень'!T2089</f>
        <v>0</v>
      </c>
      <c r="R866" s="788">
        <f>'2 уровень'!U2089</f>
        <v>7471.0944</v>
      </c>
      <c r="S866" s="788">
        <f>'2 уровень'!V2089</f>
        <v>7471.0944</v>
      </c>
      <c r="T866" s="788">
        <f>'2 уровень'!W2089</f>
        <v>7471.0944</v>
      </c>
      <c r="U866" s="788">
        <f>'2 уровень'!X2089</f>
        <v>7471.0944</v>
      </c>
      <c r="V866" s="788">
        <f>'2 уровень'!Y2089</f>
        <v>7471.0944</v>
      </c>
      <c r="W866" s="788">
        <f>'2 уровень'!Z2089</f>
        <v>7471.0944</v>
      </c>
      <c r="X866" s="788">
        <f>'2 уровень'!AA2089</f>
        <v>7471.0944</v>
      </c>
      <c r="Y866" s="788">
        <f>'2 уровень'!AB2089</f>
        <v>7471.0944</v>
      </c>
      <c r="Z866" s="788">
        <f>'2 уровень'!AC2089</f>
        <v>7471.0944</v>
      </c>
      <c r="AA866" s="788">
        <f>'2 уровень'!AD2089</f>
        <v>7471.0944</v>
      </c>
      <c r="AB866" s="788">
        <f>'2 уровень'!AE2089</f>
        <v>7471.0944</v>
      </c>
      <c r="AC866" s="788">
        <f>'2 уровень'!AF2089</f>
        <v>6225.9119999999994</v>
      </c>
      <c r="AD866" s="788">
        <f>'2 уровень'!AG2089</f>
        <v>6225.9120000000012</v>
      </c>
      <c r="AE866" s="3194">
        <f>'2 уровень'!AH2089</f>
        <v>0</v>
      </c>
      <c r="AF866" s="788">
        <f>'2 уровень'!AI2089</f>
        <v>0</v>
      </c>
      <c r="AG866" s="788">
        <f>'2 уровень'!AJ2089</f>
        <v>0</v>
      </c>
      <c r="AH866" s="788">
        <f>'2 уровень'!AK2089</f>
        <v>0</v>
      </c>
      <c r="AI866" s="788">
        <f>'2 уровень'!AL2089</f>
        <v>0</v>
      </c>
      <c r="AJ866" s="2097">
        <f>'2 уровень'!AM2089</f>
        <v>6225.9120000000012</v>
      </c>
      <c r="AK866" s="3770">
        <f>'2 уровень'!AN2089</f>
        <v>0</v>
      </c>
      <c r="AL866" s="788">
        <f>AD866/AC866*100</f>
        <v>100.00000000000003</v>
      </c>
      <c r="AM866" s="788">
        <f>AJ866/AC866*100</f>
        <v>100.00000000000003</v>
      </c>
      <c r="AN866" s="4237">
        <f>'2 уровень'!AO2089</f>
        <v>0</v>
      </c>
      <c r="AO866" s="4244">
        <f>'2 уровень'!AP2089</f>
        <v>0</v>
      </c>
      <c r="AP866" s="1339">
        <f t="shared" si="128"/>
        <v>7471094.4000000004</v>
      </c>
      <c r="AQ866" s="3813" t="e">
        <f t="shared" si="129"/>
        <v>#DIV/0!</v>
      </c>
      <c r="AR866" s="775"/>
      <c r="AS866" s="775"/>
      <c r="AT866" s="775"/>
      <c r="AU866" s="775"/>
      <c r="AV866" s="775"/>
      <c r="AW866" s="775"/>
      <c r="AX866" s="775"/>
      <c r="AY866" s="775"/>
      <c r="AZ866" s="775"/>
      <c r="BA866" s="775"/>
      <c r="BB866" s="775"/>
      <c r="BC866" s="775"/>
      <c r="BD866" s="775"/>
      <c r="BE866" s="775"/>
      <c r="BF866" s="775"/>
      <c r="BG866" s="775"/>
      <c r="BH866" s="775"/>
      <c r="BI866" s="775"/>
      <c r="BJ866" s="775"/>
      <c r="BK866" s="775"/>
      <c r="BL866" s="775"/>
      <c r="BM866" s="775"/>
      <c r="BN866" s="775"/>
      <c r="BO866" s="775"/>
      <c r="BP866" s="775"/>
      <c r="BQ866" s="775"/>
      <c r="BR866" s="775"/>
      <c r="BS866" s="775"/>
      <c r="BT866" s="775"/>
      <c r="BU866" s="775"/>
      <c r="BV866" s="775"/>
      <c r="BW866" s="775"/>
      <c r="BX866" s="775"/>
      <c r="BY866" s="775"/>
      <c r="BZ866" s="775"/>
      <c r="CA866" s="775"/>
      <c r="CB866" s="775"/>
      <c r="CC866" s="775"/>
      <c r="CD866" s="775"/>
      <c r="CE866" s="775"/>
      <c r="CF866" s="775"/>
      <c r="CG866" s="775"/>
      <c r="CH866" s="775"/>
      <c r="CI866" s="775"/>
      <c r="CJ866" s="775"/>
      <c r="CK866" s="775"/>
      <c r="CL866" s="775"/>
      <c r="CM866" s="775"/>
      <c r="CN866" s="775"/>
      <c r="CO866" s="775"/>
      <c r="CP866" s="775"/>
      <c r="CQ866" s="775"/>
      <c r="CR866" s="775"/>
      <c r="CS866" s="775"/>
      <c r="CT866" s="775"/>
      <c r="CU866" s="775"/>
      <c r="CV866" s="775"/>
      <c r="CW866" s="775"/>
      <c r="CX866" s="775"/>
      <c r="CY866" s="775"/>
      <c r="CZ866" s="775"/>
      <c r="DA866" s="775"/>
      <c r="DB866" s="775"/>
      <c r="DC866" s="775"/>
      <c r="DD866" s="775"/>
      <c r="DE866" s="775"/>
      <c r="DF866" s="775"/>
      <c r="DG866" s="775"/>
      <c r="DH866" s="775"/>
      <c r="DI866" s="775"/>
      <c r="DJ866" s="775"/>
      <c r="DK866" s="775"/>
      <c r="DL866" s="775"/>
      <c r="DM866" s="775"/>
      <c r="DN866" s="775"/>
      <c r="DO866" s="775"/>
      <c r="DP866" s="775"/>
      <c r="DQ866" s="775"/>
      <c r="DR866" s="775"/>
      <c r="DS866" s="775"/>
      <c r="DT866" s="775"/>
      <c r="DU866" s="775"/>
      <c r="DV866" s="775"/>
      <c r="DW866" s="775"/>
      <c r="DX866" s="775"/>
      <c r="DY866" s="775"/>
      <c r="DZ866" s="775"/>
      <c r="EA866" s="775"/>
      <c r="EB866" s="775"/>
      <c r="EC866" s="775"/>
      <c r="ED866" s="775"/>
      <c r="EE866" s="775"/>
      <c r="EF866" s="775"/>
      <c r="EG866" s="775"/>
      <c r="EH866" s="775"/>
      <c r="EI866" s="775"/>
      <c r="EJ866" s="775"/>
      <c r="EK866" s="775"/>
      <c r="EL866" s="775"/>
      <c r="EM866" s="775"/>
      <c r="EN866" s="775"/>
      <c r="EO866" s="775"/>
      <c r="EP866" s="775"/>
      <c r="EQ866" s="775"/>
      <c r="ER866" s="775"/>
      <c r="ES866" s="775"/>
      <c r="ET866" s="775"/>
      <c r="EU866" s="775"/>
      <c r="EV866" s="775"/>
      <c r="EW866" s="775"/>
      <c r="EX866" s="775"/>
      <c r="EY866" s="775"/>
      <c r="EZ866" s="775"/>
      <c r="FA866" s="775"/>
      <c r="FB866" s="775"/>
      <c r="FC866" s="775"/>
      <c r="FD866" s="775"/>
      <c r="FE866" s="775"/>
      <c r="FF866" s="775"/>
      <c r="FG866" s="775"/>
      <c r="FH866" s="775"/>
      <c r="FI866" s="775"/>
      <c r="FJ866" s="775"/>
      <c r="FK866" s="775"/>
      <c r="FL866" s="775"/>
      <c r="FM866" s="775"/>
      <c r="FN866" s="775"/>
      <c r="FO866" s="775"/>
      <c r="FP866" s="775"/>
      <c r="FQ866" s="775"/>
      <c r="FR866" s="775"/>
      <c r="FS866" s="775"/>
      <c r="FT866" s="775"/>
      <c r="FU866" s="775"/>
      <c r="FV866" s="775"/>
      <c r="FW866" s="775"/>
      <c r="FX866" s="775"/>
      <c r="FY866" s="775"/>
      <c r="FZ866" s="775"/>
      <c r="GA866" s="775"/>
      <c r="GB866" s="775"/>
      <c r="GC866" s="775"/>
      <c r="GD866" s="775"/>
      <c r="GE866" s="775"/>
      <c r="GF866" s="775"/>
      <c r="GG866" s="775"/>
      <c r="GH866" s="775"/>
      <c r="GI866" s="775"/>
      <c r="GJ866" s="775"/>
      <c r="GK866" s="775"/>
      <c r="GL866" s="775"/>
      <c r="GM866" s="775"/>
      <c r="GN866" s="775"/>
      <c r="GO866" s="775"/>
      <c r="GP866" s="775"/>
      <c r="GQ866" s="775"/>
      <c r="GR866" s="775"/>
      <c r="GS866" s="775"/>
      <c r="GT866" s="775"/>
      <c r="GU866" s="775"/>
      <c r="GV866" s="775"/>
      <c r="GW866" s="775"/>
      <c r="GX866" s="775"/>
      <c r="GY866" s="775"/>
      <c r="GZ866" s="775"/>
    </row>
    <row r="867" spans="2:208" ht="29.25" x14ac:dyDescent="0.25">
      <c r="B867" s="1771" t="s">
        <v>304</v>
      </c>
      <c r="C867" s="34">
        <f>'2 уровень'!F2090</f>
        <v>38314</v>
      </c>
      <c r="D867" s="34">
        <f>'2 уровень'!G2090</f>
        <v>0</v>
      </c>
      <c r="E867" s="34">
        <f>'2 уровень'!H2090</f>
        <v>31928.333333333332</v>
      </c>
      <c r="F867" s="34">
        <f>'2 уровень'!I2090</f>
        <v>31754.772499999999</v>
      </c>
      <c r="G867" s="780">
        <f>'2 уровень'!J2090</f>
        <v>99.456404969462866</v>
      </c>
      <c r="H867" s="3741">
        <f>'2 уровень'!K2090</f>
        <v>1</v>
      </c>
      <c r="I867" s="794">
        <f>'2 уровень'!L2090</f>
        <v>0</v>
      </c>
      <c r="J867" s="794">
        <f>'2 уровень'!M2090</f>
        <v>0</v>
      </c>
      <c r="K867" s="789">
        <f>'2 уровень'!N2090</f>
        <v>0</v>
      </c>
      <c r="L867" s="789"/>
      <c r="M867" s="789">
        <f>'2 уровень'!P2090</f>
        <v>0</v>
      </c>
      <c r="N867" s="789">
        <f>'2 уровень'!Q2090</f>
        <v>0</v>
      </c>
      <c r="O867" s="789">
        <f>'2 уровень'!R2090</f>
        <v>0</v>
      </c>
      <c r="P867" s="789">
        <f>'2 уровень'!S2090</f>
        <v>0</v>
      </c>
      <c r="Q867" s="789">
        <f>'2 уровень'!T2090</f>
        <v>0</v>
      </c>
      <c r="R867" s="788">
        <f>'2 уровень'!U2090</f>
        <v>0</v>
      </c>
      <c r="S867" s="788">
        <f>'2 уровень'!V2090</f>
        <v>0</v>
      </c>
      <c r="T867" s="788">
        <f>'2 уровень'!W2090</f>
        <v>0</v>
      </c>
      <c r="U867" s="788">
        <f>'2 уровень'!X2090</f>
        <v>0</v>
      </c>
      <c r="V867" s="788">
        <f>'2 уровень'!Y2090</f>
        <v>0</v>
      </c>
      <c r="W867" s="788">
        <f>'2 уровень'!Z2090</f>
        <v>0</v>
      </c>
      <c r="X867" s="788">
        <f>'2 уровень'!AA2090</f>
        <v>0</v>
      </c>
      <c r="Y867" s="788">
        <f>'2 уровень'!AB2090</f>
        <v>0</v>
      </c>
      <c r="Z867" s="788">
        <f>'2 уровень'!AC2090</f>
        <v>0</v>
      </c>
      <c r="AA867" s="788">
        <f>'2 уровень'!AD2090</f>
        <v>0</v>
      </c>
      <c r="AB867" s="788">
        <f>'2 уровень'!AE2090</f>
        <v>0</v>
      </c>
      <c r="AC867" s="788">
        <f>'2 уровень'!AF2090</f>
        <v>0</v>
      </c>
      <c r="AD867" s="788">
        <f>'2 уровень'!AG2090</f>
        <v>0</v>
      </c>
      <c r="AE867" s="3194">
        <f>'2 уровень'!AH2090</f>
        <v>0</v>
      </c>
      <c r="AF867" s="788">
        <f>'2 уровень'!AI2090</f>
        <v>0</v>
      </c>
      <c r="AG867" s="788">
        <f>'2 уровень'!AJ2090</f>
        <v>0</v>
      </c>
      <c r="AH867" s="788">
        <f>'2 уровень'!AK2090</f>
        <v>0</v>
      </c>
      <c r="AI867" s="788">
        <f>'2 уровень'!AL2090</f>
        <v>0</v>
      </c>
      <c r="AJ867" s="2097">
        <f>'2 уровень'!AM2090</f>
        <v>0</v>
      </c>
      <c r="AK867" s="3770">
        <f>'2 уровень'!AN2090</f>
        <v>0</v>
      </c>
      <c r="AL867" s="788"/>
      <c r="AM867" s="788"/>
      <c r="AN867" s="4237">
        <f>'2 уровень'!AO2090</f>
        <v>0</v>
      </c>
      <c r="AO867" s="4244">
        <f>'2 уровень'!AP2090</f>
        <v>0</v>
      </c>
      <c r="AP867" s="1339">
        <f t="shared" si="128"/>
        <v>0</v>
      </c>
      <c r="AQ867" s="3813">
        <f t="shared" si="129"/>
        <v>0</v>
      </c>
      <c r="AR867" s="775"/>
      <c r="AS867" s="775"/>
      <c r="AT867" s="775"/>
      <c r="AU867" s="775"/>
      <c r="AV867" s="775"/>
      <c r="AW867" s="775"/>
      <c r="AX867" s="775"/>
      <c r="AY867" s="775"/>
      <c r="AZ867" s="775"/>
      <c r="BA867" s="775"/>
      <c r="BB867" s="775"/>
      <c r="BC867" s="775"/>
      <c r="BD867" s="775"/>
      <c r="BE867" s="775"/>
      <c r="BF867" s="775"/>
      <c r="BG867" s="775"/>
      <c r="BH867" s="775"/>
      <c r="BI867" s="775"/>
      <c r="BJ867" s="775"/>
      <c r="BK867" s="775"/>
      <c r="BL867" s="775"/>
      <c r="BM867" s="775"/>
      <c r="BN867" s="775"/>
      <c r="BO867" s="775"/>
      <c r="BP867" s="775"/>
      <c r="BQ867" s="775"/>
      <c r="BR867" s="775"/>
      <c r="BS867" s="775"/>
      <c r="BT867" s="775"/>
      <c r="BU867" s="775"/>
      <c r="BV867" s="775"/>
      <c r="BW867" s="775"/>
      <c r="BX867" s="775"/>
      <c r="BY867" s="775"/>
      <c r="BZ867" s="775"/>
      <c r="CA867" s="775"/>
      <c r="CB867" s="775"/>
      <c r="CC867" s="775"/>
      <c r="CD867" s="775"/>
      <c r="CE867" s="775"/>
      <c r="CF867" s="775"/>
      <c r="CG867" s="775"/>
      <c r="CH867" s="775"/>
      <c r="CI867" s="775"/>
      <c r="CJ867" s="775"/>
      <c r="CK867" s="775"/>
      <c r="CL867" s="775"/>
      <c r="CM867" s="775"/>
      <c r="CN867" s="775"/>
      <c r="CO867" s="775"/>
      <c r="CP867" s="775"/>
      <c r="CQ867" s="775"/>
      <c r="CR867" s="775"/>
      <c r="CS867" s="775"/>
      <c r="CT867" s="775"/>
      <c r="CU867" s="775"/>
      <c r="CV867" s="775"/>
      <c r="CW867" s="775"/>
      <c r="CX867" s="775"/>
      <c r="CY867" s="775"/>
      <c r="CZ867" s="775"/>
      <c r="DA867" s="775"/>
      <c r="DB867" s="775"/>
      <c r="DC867" s="775"/>
      <c r="DD867" s="775"/>
      <c r="DE867" s="775"/>
      <c r="DF867" s="775"/>
      <c r="DG867" s="775"/>
      <c r="DH867" s="775"/>
      <c r="DI867" s="775"/>
      <c r="DJ867" s="775"/>
      <c r="DK867" s="775"/>
      <c r="DL867" s="775"/>
      <c r="DM867" s="775"/>
      <c r="DN867" s="775"/>
      <c r="DO867" s="775"/>
      <c r="DP867" s="775"/>
      <c r="DQ867" s="775"/>
      <c r="DR867" s="775"/>
      <c r="DS867" s="775"/>
      <c r="DT867" s="775"/>
      <c r="DU867" s="775"/>
      <c r="DV867" s="775"/>
      <c r="DW867" s="775"/>
      <c r="DX867" s="775"/>
      <c r="DY867" s="775"/>
      <c r="DZ867" s="775"/>
      <c r="EA867" s="775"/>
      <c r="EB867" s="775"/>
      <c r="EC867" s="775"/>
      <c r="ED867" s="775"/>
      <c r="EE867" s="775"/>
      <c r="EF867" s="775"/>
      <c r="EG867" s="775"/>
      <c r="EH867" s="775"/>
      <c r="EI867" s="775"/>
      <c r="EJ867" s="775"/>
      <c r="EK867" s="775"/>
      <c r="EL867" s="775"/>
      <c r="EM867" s="775"/>
      <c r="EN867" s="775"/>
      <c r="EO867" s="775"/>
      <c r="EP867" s="775"/>
      <c r="EQ867" s="775"/>
      <c r="ER867" s="775"/>
      <c r="ES867" s="775"/>
      <c r="ET867" s="775"/>
      <c r="EU867" s="775"/>
      <c r="EV867" s="775"/>
      <c r="EW867" s="775"/>
      <c r="EX867" s="775"/>
      <c r="EY867" s="775"/>
      <c r="EZ867" s="775"/>
      <c r="FA867" s="775"/>
      <c r="FB867" s="775"/>
      <c r="FC867" s="775"/>
      <c r="FD867" s="775"/>
      <c r="FE867" s="775"/>
      <c r="FF867" s="775"/>
      <c r="FG867" s="775"/>
      <c r="FH867" s="775"/>
      <c r="FI867" s="775"/>
      <c r="FJ867" s="775"/>
      <c r="FK867" s="775"/>
      <c r="FL867" s="775"/>
      <c r="FM867" s="775"/>
      <c r="FN867" s="775"/>
      <c r="FO867" s="775"/>
      <c r="FP867" s="775"/>
      <c r="FQ867" s="775"/>
      <c r="FR867" s="775"/>
      <c r="FS867" s="775"/>
      <c r="FT867" s="775"/>
      <c r="FU867" s="775"/>
      <c r="FV867" s="775"/>
      <c r="FW867" s="775"/>
      <c r="FX867" s="775"/>
      <c r="FY867" s="775"/>
      <c r="FZ867" s="775"/>
      <c r="GA867" s="775"/>
      <c r="GB867" s="775"/>
      <c r="GC867" s="775"/>
      <c r="GD867" s="775"/>
      <c r="GE867" s="775"/>
      <c r="GF867" s="775"/>
      <c r="GG867" s="775"/>
      <c r="GH867" s="775"/>
      <c r="GI867" s="775"/>
      <c r="GJ867" s="775"/>
      <c r="GK867" s="775"/>
      <c r="GL867" s="775"/>
      <c r="GM867" s="775"/>
      <c r="GN867" s="775"/>
      <c r="GO867" s="775"/>
      <c r="GP867" s="775"/>
      <c r="GQ867" s="775"/>
      <c r="GR867" s="775"/>
      <c r="GS867" s="775"/>
      <c r="GT867" s="775"/>
      <c r="GU867" s="775"/>
      <c r="GV867" s="775"/>
      <c r="GW867" s="775"/>
      <c r="GX867" s="775"/>
      <c r="GY867" s="775"/>
      <c r="GZ867" s="775"/>
    </row>
    <row r="868" spans="2:208" ht="30" x14ac:dyDescent="0.25">
      <c r="B868" s="2561" t="s">
        <v>211</v>
      </c>
      <c r="C868" s="34">
        <f>'2 уровень'!F2091</f>
        <v>0</v>
      </c>
      <c r="D868" s="34">
        <f>'2 уровень'!G2091</f>
        <v>0</v>
      </c>
      <c r="E868" s="34">
        <f>'2 уровень'!H2091</f>
        <v>0</v>
      </c>
      <c r="F868" s="34">
        <f>'2 уровень'!I2091</f>
        <v>0</v>
      </c>
      <c r="G868" s="780">
        <f>'2 уровень'!J2091</f>
        <v>0</v>
      </c>
      <c r="H868" s="3741">
        <f>'2 уровень'!K2091</f>
        <v>0</v>
      </c>
      <c r="I868" s="794">
        <f>'2 уровень'!L2091</f>
        <v>0</v>
      </c>
      <c r="J868" s="794">
        <f>'2 уровень'!M2091</f>
        <v>0</v>
      </c>
      <c r="K868" s="789">
        <f>'2 уровень'!N2091</f>
        <v>0</v>
      </c>
      <c r="L868" s="789"/>
      <c r="M868" s="789">
        <f>'2 уровень'!P2091</f>
        <v>0</v>
      </c>
      <c r="N868" s="789">
        <f>'2 уровень'!Q2091</f>
        <v>0</v>
      </c>
      <c r="O868" s="789">
        <f>'2 уровень'!R2091</f>
        <v>0</v>
      </c>
      <c r="P868" s="789">
        <f>'2 уровень'!S2091</f>
        <v>0</v>
      </c>
      <c r="Q868" s="789">
        <f>'2 уровень'!T2091</f>
        <v>0</v>
      </c>
      <c r="R868" s="788">
        <f>'2 уровень'!U2091</f>
        <v>0</v>
      </c>
      <c r="S868" s="788">
        <f>'2 уровень'!V2091</f>
        <v>0</v>
      </c>
      <c r="T868" s="788">
        <f>'2 уровень'!W2091</f>
        <v>0</v>
      </c>
      <c r="U868" s="788">
        <f>'2 уровень'!X2091</f>
        <v>0</v>
      </c>
      <c r="V868" s="788">
        <f>'2 уровень'!Y2091</f>
        <v>0</v>
      </c>
      <c r="W868" s="788">
        <f>'2 уровень'!Z2091</f>
        <v>0</v>
      </c>
      <c r="X868" s="788">
        <f>'2 уровень'!AA2091</f>
        <v>0</v>
      </c>
      <c r="Y868" s="788">
        <f>'2 уровень'!AB2091</f>
        <v>0</v>
      </c>
      <c r="Z868" s="788">
        <f>'2 уровень'!AC2091</f>
        <v>0</v>
      </c>
      <c r="AA868" s="788">
        <f>'2 уровень'!AD2091</f>
        <v>0</v>
      </c>
      <c r="AB868" s="788">
        <f>'2 уровень'!AE2091</f>
        <v>0</v>
      </c>
      <c r="AC868" s="788">
        <f>'2 уровень'!AF2091</f>
        <v>0</v>
      </c>
      <c r="AD868" s="788">
        <f>'2 уровень'!AG2091</f>
        <v>0</v>
      </c>
      <c r="AE868" s="3194">
        <f>'2 уровень'!AH2091</f>
        <v>0</v>
      </c>
      <c r="AF868" s="788">
        <f>'2 уровень'!AI2091</f>
        <v>0</v>
      </c>
      <c r="AG868" s="788">
        <f>'2 уровень'!AJ2091</f>
        <v>0</v>
      </c>
      <c r="AH868" s="788">
        <f>'2 уровень'!AK2091</f>
        <v>0</v>
      </c>
      <c r="AI868" s="788">
        <f>'2 уровень'!AL2091</f>
        <v>0</v>
      </c>
      <c r="AJ868" s="2097">
        <f>'2 уровень'!AM2091</f>
        <v>0</v>
      </c>
      <c r="AK868" s="3770">
        <f>'2 уровень'!AN2091</f>
        <v>0</v>
      </c>
      <c r="AL868" s="788"/>
      <c r="AM868" s="788"/>
      <c r="AN868" s="4237">
        <f>'2 уровень'!AO2091</f>
        <v>0</v>
      </c>
      <c r="AO868" s="4244">
        <f>'2 уровень'!AP2091</f>
        <v>0</v>
      </c>
      <c r="AP868" s="1339">
        <f t="shared" si="128"/>
        <v>0</v>
      </c>
      <c r="AQ868" s="3813" t="e">
        <f t="shared" si="129"/>
        <v>#DIV/0!</v>
      </c>
      <c r="AR868" s="775"/>
      <c r="AS868" s="775"/>
      <c r="AT868" s="775"/>
      <c r="AU868" s="775"/>
      <c r="AV868" s="775"/>
      <c r="AW868" s="775"/>
      <c r="AX868" s="775"/>
      <c r="AY868" s="775"/>
      <c r="AZ868" s="775"/>
      <c r="BA868" s="775"/>
      <c r="BB868" s="775"/>
      <c r="BC868" s="775"/>
      <c r="BD868" s="775"/>
      <c r="BE868" s="775"/>
      <c r="BF868" s="775"/>
      <c r="BG868" s="775"/>
      <c r="BH868" s="775"/>
      <c r="BI868" s="775"/>
      <c r="BJ868" s="775"/>
      <c r="BK868" s="775"/>
      <c r="BL868" s="775"/>
      <c r="BM868" s="775"/>
      <c r="BN868" s="775"/>
      <c r="BO868" s="775"/>
      <c r="BP868" s="775"/>
      <c r="BQ868" s="775"/>
      <c r="BR868" s="775"/>
      <c r="BS868" s="775"/>
      <c r="BT868" s="775"/>
      <c r="BU868" s="775"/>
      <c r="BV868" s="775"/>
      <c r="BW868" s="775"/>
      <c r="BX868" s="775"/>
      <c r="BY868" s="775"/>
      <c r="BZ868" s="775"/>
      <c r="CA868" s="775"/>
      <c r="CB868" s="775"/>
      <c r="CC868" s="775"/>
      <c r="CD868" s="775"/>
      <c r="CE868" s="775"/>
      <c r="CF868" s="775"/>
      <c r="CG868" s="775"/>
      <c r="CH868" s="775"/>
      <c r="CI868" s="775"/>
      <c r="CJ868" s="775"/>
      <c r="CK868" s="775"/>
      <c r="CL868" s="775"/>
      <c r="CM868" s="775"/>
      <c r="CN868" s="775"/>
      <c r="CO868" s="775"/>
      <c r="CP868" s="775"/>
      <c r="CQ868" s="775"/>
      <c r="CR868" s="775"/>
      <c r="CS868" s="775"/>
      <c r="CT868" s="775"/>
      <c r="CU868" s="775"/>
      <c r="CV868" s="775"/>
      <c r="CW868" s="775"/>
      <c r="CX868" s="775"/>
      <c r="CY868" s="775"/>
      <c r="CZ868" s="775"/>
      <c r="DA868" s="775"/>
      <c r="DB868" s="775"/>
      <c r="DC868" s="775"/>
      <c r="DD868" s="775"/>
      <c r="DE868" s="775"/>
      <c r="DF868" s="775"/>
      <c r="DG868" s="775"/>
      <c r="DH868" s="775"/>
      <c r="DI868" s="775"/>
      <c r="DJ868" s="775"/>
      <c r="DK868" s="775"/>
      <c r="DL868" s="775"/>
      <c r="DM868" s="775"/>
      <c r="DN868" s="775"/>
      <c r="DO868" s="775"/>
      <c r="DP868" s="775"/>
      <c r="DQ868" s="775"/>
      <c r="DR868" s="775"/>
      <c r="DS868" s="775"/>
      <c r="DT868" s="775"/>
      <c r="DU868" s="775"/>
      <c r="DV868" s="775"/>
      <c r="DW868" s="775"/>
      <c r="DX868" s="775"/>
      <c r="DY868" s="775"/>
      <c r="DZ868" s="775"/>
      <c r="EA868" s="775"/>
      <c r="EB868" s="775"/>
      <c r="EC868" s="775"/>
      <c r="ED868" s="775"/>
      <c r="EE868" s="775"/>
      <c r="EF868" s="775"/>
      <c r="EG868" s="775"/>
      <c r="EH868" s="775"/>
      <c r="EI868" s="775"/>
      <c r="EJ868" s="775"/>
      <c r="EK868" s="775"/>
      <c r="EL868" s="775"/>
      <c r="EM868" s="775"/>
      <c r="EN868" s="775"/>
      <c r="EO868" s="775"/>
      <c r="EP868" s="775"/>
      <c r="EQ868" s="775"/>
      <c r="ER868" s="775"/>
      <c r="ES868" s="775"/>
      <c r="ET868" s="775"/>
      <c r="EU868" s="775"/>
      <c r="EV868" s="775"/>
      <c r="EW868" s="775"/>
      <c r="EX868" s="775"/>
      <c r="EY868" s="775"/>
      <c r="EZ868" s="775"/>
      <c r="FA868" s="775"/>
      <c r="FB868" s="775"/>
      <c r="FC868" s="775"/>
      <c r="FD868" s="775"/>
      <c r="FE868" s="775"/>
      <c r="FF868" s="775"/>
      <c r="FG868" s="775"/>
      <c r="FH868" s="775"/>
      <c r="FI868" s="775"/>
      <c r="FJ868" s="775"/>
      <c r="FK868" s="775"/>
      <c r="FL868" s="775"/>
      <c r="FM868" s="775"/>
      <c r="FN868" s="775"/>
      <c r="FO868" s="775"/>
      <c r="FP868" s="775"/>
      <c r="FQ868" s="775"/>
      <c r="FR868" s="775"/>
      <c r="FS868" s="775"/>
      <c r="FT868" s="775"/>
      <c r="FU868" s="775"/>
      <c r="FV868" s="775"/>
      <c r="FW868" s="775"/>
      <c r="FX868" s="775"/>
      <c r="FY868" s="775"/>
      <c r="FZ868" s="775"/>
      <c r="GA868" s="775"/>
      <c r="GB868" s="775"/>
      <c r="GC868" s="775"/>
      <c r="GD868" s="775"/>
      <c r="GE868" s="775"/>
      <c r="GF868" s="775"/>
      <c r="GG868" s="775"/>
      <c r="GH868" s="775"/>
      <c r="GI868" s="775"/>
      <c r="GJ868" s="775"/>
      <c r="GK868" s="775"/>
      <c r="GL868" s="775"/>
      <c r="GM868" s="775"/>
      <c r="GN868" s="775"/>
      <c r="GO868" s="775"/>
      <c r="GP868" s="775"/>
      <c r="GQ868" s="775"/>
      <c r="GR868" s="775"/>
      <c r="GS868" s="775"/>
      <c r="GT868" s="775"/>
      <c r="GU868" s="775"/>
      <c r="GV868" s="775"/>
      <c r="GW868" s="775"/>
      <c r="GX868" s="775"/>
      <c r="GY868" s="775"/>
      <c r="GZ868" s="775"/>
    </row>
    <row r="869" spans="2:208" ht="30" x14ac:dyDescent="0.25">
      <c r="B869" s="2561" t="s">
        <v>212</v>
      </c>
      <c r="C869" s="34">
        <f>'2 уровень'!F2092</f>
        <v>16000</v>
      </c>
      <c r="D869" s="34">
        <f>'2 уровень'!G2092</f>
        <v>0</v>
      </c>
      <c r="E869" s="34">
        <f>'2 уровень'!H2092</f>
        <v>13333.333333333332</v>
      </c>
      <c r="F869" s="34">
        <f>'2 уровень'!I2092</f>
        <v>6664</v>
      </c>
      <c r="G869" s="780">
        <f>'2 уровень'!J2092</f>
        <v>49.980000000000004</v>
      </c>
      <c r="H869" s="3741">
        <f>'2 уровень'!K2092</f>
        <v>0</v>
      </c>
      <c r="I869" s="794">
        <f>'2 уровень'!L2092</f>
        <v>0</v>
      </c>
      <c r="J869" s="794">
        <f>'2 уровень'!M2092</f>
        <v>0</v>
      </c>
      <c r="K869" s="789">
        <f>'2 уровень'!N2092</f>
        <v>0</v>
      </c>
      <c r="L869" s="789"/>
      <c r="M869" s="789">
        <f>'2 уровень'!P2092</f>
        <v>0</v>
      </c>
      <c r="N869" s="789">
        <f>'2 уровень'!Q2092</f>
        <v>0</v>
      </c>
      <c r="O869" s="789">
        <f>'2 уровень'!R2092</f>
        <v>0</v>
      </c>
      <c r="P869" s="789">
        <f>'2 уровень'!S2092</f>
        <v>0</v>
      </c>
      <c r="Q869" s="789">
        <f>'2 уровень'!T2092</f>
        <v>0</v>
      </c>
      <c r="R869" s="788">
        <f>'2 уровень'!U2092</f>
        <v>0</v>
      </c>
      <c r="S869" s="788">
        <f>'2 уровень'!V2092</f>
        <v>0</v>
      </c>
      <c r="T869" s="788">
        <f>'2 уровень'!W2092</f>
        <v>0</v>
      </c>
      <c r="U869" s="788">
        <f>'2 уровень'!X2092</f>
        <v>0</v>
      </c>
      <c r="V869" s="788">
        <f>'2 уровень'!Y2092</f>
        <v>0</v>
      </c>
      <c r="W869" s="788">
        <f>'2 уровень'!Z2092</f>
        <v>0</v>
      </c>
      <c r="X869" s="788">
        <f>'2 уровень'!AA2092</f>
        <v>0</v>
      </c>
      <c r="Y869" s="788">
        <f>'2 уровень'!AB2092</f>
        <v>0</v>
      </c>
      <c r="Z869" s="788">
        <f>'2 уровень'!AC2092</f>
        <v>0</v>
      </c>
      <c r="AA869" s="788">
        <f>'2 уровень'!AD2092</f>
        <v>0</v>
      </c>
      <c r="AB869" s="788">
        <f>'2 уровень'!AE2092</f>
        <v>0</v>
      </c>
      <c r="AC869" s="788">
        <f>'2 уровень'!AF2092</f>
        <v>0</v>
      </c>
      <c r="AD869" s="788">
        <f>'2 уровень'!AG2092</f>
        <v>0</v>
      </c>
      <c r="AE869" s="3194">
        <f>'2 уровень'!AH2092</f>
        <v>0</v>
      </c>
      <c r="AF869" s="788">
        <f>'2 уровень'!AI2092</f>
        <v>0</v>
      </c>
      <c r="AG869" s="788">
        <f>'2 уровень'!AJ2092</f>
        <v>0</v>
      </c>
      <c r="AH869" s="788">
        <f>'2 уровень'!AK2092</f>
        <v>0</v>
      </c>
      <c r="AI869" s="788">
        <f>'2 уровень'!AL2092</f>
        <v>0</v>
      </c>
      <c r="AJ869" s="2097">
        <f>'2 уровень'!AM2092</f>
        <v>0</v>
      </c>
      <c r="AK869" s="3770">
        <f>'2 уровень'!AN2092</f>
        <v>0</v>
      </c>
      <c r="AL869" s="788"/>
      <c r="AM869" s="788"/>
      <c r="AN869" s="4237">
        <f>'2 уровень'!AO2092</f>
        <v>0</v>
      </c>
      <c r="AO869" s="4244">
        <f>'2 уровень'!AP2092</f>
        <v>0</v>
      </c>
      <c r="AP869" s="1339">
        <f t="shared" si="128"/>
        <v>0</v>
      </c>
      <c r="AQ869" s="3813">
        <f t="shared" si="129"/>
        <v>0</v>
      </c>
      <c r="AR869" s="775"/>
      <c r="AS869" s="775"/>
      <c r="AT869" s="775"/>
      <c r="AU869" s="775"/>
      <c r="AV869" s="775"/>
      <c r="AW869" s="775"/>
      <c r="AX869" s="775"/>
      <c r="AY869" s="775"/>
      <c r="AZ869" s="775"/>
      <c r="BA869" s="775"/>
      <c r="BB869" s="775"/>
      <c r="BC869" s="775"/>
      <c r="BD869" s="775"/>
      <c r="BE869" s="775"/>
      <c r="BF869" s="775"/>
      <c r="BG869" s="775"/>
      <c r="BH869" s="775"/>
      <c r="BI869" s="775"/>
      <c r="BJ869" s="775"/>
      <c r="BK869" s="775"/>
      <c r="BL869" s="775"/>
      <c r="BM869" s="775"/>
      <c r="BN869" s="775"/>
      <c r="BO869" s="775"/>
      <c r="BP869" s="775"/>
      <c r="BQ869" s="775"/>
      <c r="BR869" s="775"/>
      <c r="BS869" s="775"/>
      <c r="BT869" s="775"/>
      <c r="BU869" s="775"/>
      <c r="BV869" s="775"/>
      <c r="BW869" s="775"/>
      <c r="BX869" s="775"/>
      <c r="BY869" s="775"/>
      <c r="BZ869" s="775"/>
      <c r="CA869" s="775"/>
      <c r="CB869" s="775"/>
      <c r="CC869" s="775"/>
      <c r="CD869" s="775"/>
      <c r="CE869" s="775"/>
      <c r="CF869" s="775"/>
      <c r="CG869" s="775"/>
      <c r="CH869" s="775"/>
      <c r="CI869" s="775"/>
      <c r="CJ869" s="775"/>
      <c r="CK869" s="775"/>
      <c r="CL869" s="775"/>
      <c r="CM869" s="775"/>
      <c r="CN869" s="775"/>
      <c r="CO869" s="775"/>
      <c r="CP869" s="775"/>
      <c r="CQ869" s="775"/>
      <c r="CR869" s="775"/>
      <c r="CS869" s="775"/>
      <c r="CT869" s="775"/>
      <c r="CU869" s="775"/>
      <c r="CV869" s="775"/>
      <c r="CW869" s="775"/>
      <c r="CX869" s="775"/>
      <c r="CY869" s="775"/>
      <c r="CZ869" s="775"/>
      <c r="DA869" s="775"/>
      <c r="DB869" s="775"/>
      <c r="DC869" s="775"/>
      <c r="DD869" s="775"/>
      <c r="DE869" s="775"/>
      <c r="DF869" s="775"/>
      <c r="DG869" s="775"/>
      <c r="DH869" s="775"/>
      <c r="DI869" s="775"/>
      <c r="DJ869" s="775"/>
      <c r="DK869" s="775"/>
      <c r="DL869" s="775"/>
      <c r="DM869" s="775"/>
      <c r="DN869" s="775"/>
      <c r="DO869" s="775"/>
      <c r="DP869" s="775"/>
      <c r="DQ869" s="775"/>
      <c r="DR869" s="775"/>
      <c r="DS869" s="775"/>
      <c r="DT869" s="775"/>
      <c r="DU869" s="775"/>
      <c r="DV869" s="775"/>
      <c r="DW869" s="775"/>
      <c r="DX869" s="775"/>
      <c r="DY869" s="775"/>
      <c r="DZ869" s="775"/>
      <c r="EA869" s="775"/>
      <c r="EB869" s="775"/>
      <c r="EC869" s="775"/>
      <c r="ED869" s="775"/>
      <c r="EE869" s="775"/>
      <c r="EF869" s="775"/>
      <c r="EG869" s="775"/>
      <c r="EH869" s="775"/>
      <c r="EI869" s="775"/>
      <c r="EJ869" s="775"/>
      <c r="EK869" s="775"/>
      <c r="EL869" s="775"/>
      <c r="EM869" s="775"/>
      <c r="EN869" s="775"/>
      <c r="EO869" s="775"/>
      <c r="EP869" s="775"/>
      <c r="EQ869" s="775"/>
      <c r="ER869" s="775"/>
      <c r="ES869" s="775"/>
      <c r="ET869" s="775"/>
      <c r="EU869" s="775"/>
      <c r="EV869" s="775"/>
      <c r="EW869" s="775"/>
      <c r="EX869" s="775"/>
      <c r="EY869" s="775"/>
      <c r="EZ869" s="775"/>
      <c r="FA869" s="775"/>
      <c r="FB869" s="775"/>
      <c r="FC869" s="775"/>
      <c r="FD869" s="775"/>
      <c r="FE869" s="775"/>
      <c r="FF869" s="775"/>
      <c r="FG869" s="775"/>
      <c r="FH869" s="775"/>
      <c r="FI869" s="775"/>
      <c r="FJ869" s="775"/>
      <c r="FK869" s="775"/>
      <c r="FL869" s="775"/>
      <c r="FM869" s="775"/>
      <c r="FN869" s="775"/>
      <c r="FO869" s="775"/>
      <c r="FP869" s="775"/>
      <c r="FQ869" s="775"/>
      <c r="FR869" s="775"/>
      <c r="FS869" s="775"/>
      <c r="FT869" s="775"/>
      <c r="FU869" s="775"/>
      <c r="FV869" s="775"/>
      <c r="FW869" s="775"/>
      <c r="FX869" s="775"/>
      <c r="FY869" s="775"/>
      <c r="FZ869" s="775"/>
      <c r="GA869" s="775"/>
      <c r="GB869" s="775"/>
      <c r="GC869" s="775"/>
      <c r="GD869" s="775"/>
      <c r="GE869" s="775"/>
      <c r="GF869" s="775"/>
      <c r="GG869" s="775"/>
      <c r="GH869" s="775"/>
      <c r="GI869" s="775"/>
      <c r="GJ869" s="775"/>
      <c r="GK869" s="775"/>
      <c r="GL869" s="775"/>
      <c r="GM869" s="775"/>
      <c r="GN869" s="775"/>
      <c r="GO869" s="775"/>
      <c r="GP869" s="775"/>
      <c r="GQ869" s="775"/>
      <c r="GR869" s="775"/>
      <c r="GS869" s="775"/>
      <c r="GT869" s="775"/>
      <c r="GU869" s="775"/>
      <c r="GV869" s="775"/>
      <c r="GW869" s="775"/>
      <c r="GX869" s="775"/>
      <c r="GY869" s="775"/>
      <c r="GZ869" s="775"/>
    </row>
    <row r="870" spans="2:208" ht="30" x14ac:dyDescent="0.25">
      <c r="B870" s="1775" t="s">
        <v>305</v>
      </c>
      <c r="C870" s="34">
        <f>'2 уровень'!F2093</f>
        <v>7715</v>
      </c>
      <c r="D870" s="34">
        <f>'2 уровень'!G2093</f>
        <v>0</v>
      </c>
      <c r="E870" s="34">
        <f>'2 уровень'!H2093</f>
        <v>6429.166666666667</v>
      </c>
      <c r="F870" s="34">
        <f>'2 уровень'!I2093</f>
        <v>8049.7725</v>
      </c>
      <c r="G870" s="780">
        <f>'2 уровень'!J2093</f>
        <v>125.20709008425146</v>
      </c>
      <c r="H870" s="3741">
        <f>'2 уровень'!K2093</f>
        <v>1</v>
      </c>
      <c r="I870" s="794">
        <f>'2 уровень'!L2093</f>
        <v>0</v>
      </c>
      <c r="J870" s="794">
        <f>'2 уровень'!M2093</f>
        <v>0</v>
      </c>
      <c r="K870" s="789">
        <f>'2 уровень'!N2093</f>
        <v>0</v>
      </c>
      <c r="L870" s="789"/>
      <c r="M870" s="789">
        <f>'2 уровень'!P2093</f>
        <v>0</v>
      </c>
      <c r="N870" s="789">
        <f>'2 уровень'!Q2093</f>
        <v>0</v>
      </c>
      <c r="O870" s="789">
        <f>'2 уровень'!R2093</f>
        <v>0</v>
      </c>
      <c r="P870" s="789">
        <f>'2 уровень'!S2093</f>
        <v>0</v>
      </c>
      <c r="Q870" s="789">
        <f>'2 уровень'!T2093</f>
        <v>0</v>
      </c>
      <c r="R870" s="788">
        <f>'2 уровень'!U2093</f>
        <v>0</v>
      </c>
      <c r="S870" s="788">
        <f>'2 уровень'!V2093</f>
        <v>0</v>
      </c>
      <c r="T870" s="788">
        <f>'2 уровень'!W2093</f>
        <v>0</v>
      </c>
      <c r="U870" s="788">
        <f>'2 уровень'!X2093</f>
        <v>0</v>
      </c>
      <c r="V870" s="788">
        <f>'2 уровень'!Y2093</f>
        <v>0</v>
      </c>
      <c r="W870" s="788">
        <f>'2 уровень'!Z2093</f>
        <v>0</v>
      </c>
      <c r="X870" s="788">
        <f>'2 уровень'!AA2093</f>
        <v>0</v>
      </c>
      <c r="Y870" s="788">
        <f>'2 уровень'!AB2093</f>
        <v>0</v>
      </c>
      <c r="Z870" s="788">
        <f>'2 уровень'!AC2093</f>
        <v>0</v>
      </c>
      <c r="AA870" s="788">
        <f>'2 уровень'!AD2093</f>
        <v>0</v>
      </c>
      <c r="AB870" s="788">
        <f>'2 уровень'!AE2093</f>
        <v>0</v>
      </c>
      <c r="AC870" s="788">
        <f>'2 уровень'!AF2093</f>
        <v>0</v>
      </c>
      <c r="AD870" s="788">
        <f>'2 уровень'!AG2093</f>
        <v>0</v>
      </c>
      <c r="AE870" s="3194">
        <f>'2 уровень'!AH2093</f>
        <v>0</v>
      </c>
      <c r="AF870" s="788">
        <f>'2 уровень'!AI2093</f>
        <v>0</v>
      </c>
      <c r="AG870" s="788">
        <f>'2 уровень'!AJ2093</f>
        <v>0</v>
      </c>
      <c r="AH870" s="788">
        <f>'2 уровень'!AK2093</f>
        <v>0</v>
      </c>
      <c r="AI870" s="788">
        <f>'2 уровень'!AL2093</f>
        <v>0</v>
      </c>
      <c r="AJ870" s="2097">
        <f>'2 уровень'!AM2093</f>
        <v>0</v>
      </c>
      <c r="AK870" s="3770">
        <f>'2 уровень'!AN2093</f>
        <v>0</v>
      </c>
      <c r="AL870" s="788"/>
      <c r="AM870" s="788"/>
      <c r="AN870" s="4237">
        <f>'2 уровень'!AO2093</f>
        <v>0</v>
      </c>
      <c r="AO870" s="4244">
        <f>'2 уровень'!AP2093</f>
        <v>0</v>
      </c>
      <c r="AP870" s="1339">
        <f t="shared" si="128"/>
        <v>0</v>
      </c>
      <c r="AQ870" s="3813">
        <f t="shared" si="129"/>
        <v>0</v>
      </c>
      <c r="AR870" s="775"/>
      <c r="AS870" s="775"/>
      <c r="AT870" s="775"/>
      <c r="AU870" s="775"/>
      <c r="AV870" s="775"/>
      <c r="AW870" s="775"/>
      <c r="AX870" s="775"/>
      <c r="AY870" s="775"/>
      <c r="AZ870" s="775"/>
      <c r="BA870" s="775"/>
      <c r="BB870" s="775"/>
      <c r="BC870" s="775"/>
      <c r="BD870" s="775"/>
      <c r="BE870" s="775"/>
      <c r="BF870" s="775"/>
      <c r="BG870" s="775"/>
      <c r="BH870" s="775"/>
      <c r="BI870" s="775"/>
      <c r="BJ870" s="775"/>
      <c r="BK870" s="775"/>
      <c r="BL870" s="775"/>
      <c r="BM870" s="775"/>
      <c r="BN870" s="775"/>
      <c r="BO870" s="775"/>
      <c r="BP870" s="775"/>
      <c r="BQ870" s="775"/>
      <c r="BR870" s="775"/>
      <c r="BS870" s="775"/>
      <c r="BT870" s="775"/>
      <c r="BU870" s="775"/>
      <c r="BV870" s="775"/>
      <c r="BW870" s="775"/>
      <c r="BX870" s="775"/>
      <c r="BY870" s="775"/>
      <c r="BZ870" s="775"/>
      <c r="CA870" s="775"/>
      <c r="CB870" s="775"/>
      <c r="CC870" s="775"/>
      <c r="CD870" s="775"/>
      <c r="CE870" s="775"/>
      <c r="CF870" s="775"/>
      <c r="CG870" s="775"/>
      <c r="CH870" s="775"/>
      <c r="CI870" s="775"/>
      <c r="CJ870" s="775"/>
      <c r="CK870" s="775"/>
      <c r="CL870" s="775"/>
      <c r="CM870" s="775"/>
      <c r="CN870" s="775"/>
      <c r="CO870" s="775"/>
      <c r="CP870" s="775"/>
      <c r="CQ870" s="775"/>
      <c r="CR870" s="775"/>
      <c r="CS870" s="775"/>
      <c r="CT870" s="775"/>
      <c r="CU870" s="775"/>
      <c r="CV870" s="775"/>
      <c r="CW870" s="775"/>
      <c r="CX870" s="775"/>
      <c r="CY870" s="775"/>
      <c r="CZ870" s="775"/>
      <c r="DA870" s="775"/>
      <c r="DB870" s="775"/>
      <c r="DC870" s="775"/>
      <c r="DD870" s="775"/>
      <c r="DE870" s="775"/>
      <c r="DF870" s="775"/>
      <c r="DG870" s="775"/>
      <c r="DH870" s="775"/>
      <c r="DI870" s="775"/>
      <c r="DJ870" s="775"/>
      <c r="DK870" s="775"/>
      <c r="DL870" s="775"/>
      <c r="DM870" s="775"/>
      <c r="DN870" s="775"/>
      <c r="DO870" s="775"/>
      <c r="DP870" s="775"/>
      <c r="DQ870" s="775"/>
      <c r="DR870" s="775"/>
      <c r="DS870" s="775"/>
      <c r="DT870" s="775"/>
      <c r="DU870" s="775"/>
      <c r="DV870" s="775"/>
      <c r="DW870" s="775"/>
      <c r="DX870" s="775"/>
      <c r="DY870" s="775"/>
      <c r="DZ870" s="775"/>
      <c r="EA870" s="775"/>
      <c r="EB870" s="775"/>
      <c r="EC870" s="775"/>
      <c r="ED870" s="775"/>
      <c r="EE870" s="775"/>
      <c r="EF870" s="775"/>
      <c r="EG870" s="775"/>
      <c r="EH870" s="775"/>
      <c r="EI870" s="775"/>
      <c r="EJ870" s="775"/>
      <c r="EK870" s="775"/>
      <c r="EL870" s="775"/>
      <c r="EM870" s="775"/>
      <c r="EN870" s="775"/>
      <c r="EO870" s="775"/>
      <c r="EP870" s="775"/>
      <c r="EQ870" s="775"/>
      <c r="ER870" s="775"/>
      <c r="ES870" s="775"/>
      <c r="ET870" s="775"/>
      <c r="EU870" s="775"/>
      <c r="EV870" s="775"/>
      <c r="EW870" s="775"/>
      <c r="EX870" s="775"/>
      <c r="EY870" s="775"/>
      <c r="EZ870" s="775"/>
      <c r="FA870" s="775"/>
      <c r="FB870" s="775"/>
      <c r="FC870" s="775"/>
      <c r="FD870" s="775"/>
      <c r="FE870" s="775"/>
      <c r="FF870" s="775"/>
      <c r="FG870" s="775"/>
      <c r="FH870" s="775"/>
      <c r="FI870" s="775"/>
      <c r="FJ870" s="775"/>
      <c r="FK870" s="775"/>
      <c r="FL870" s="775"/>
      <c r="FM870" s="775"/>
      <c r="FN870" s="775"/>
      <c r="FO870" s="775"/>
      <c r="FP870" s="775"/>
      <c r="FQ870" s="775"/>
      <c r="FR870" s="775"/>
      <c r="FS870" s="775"/>
      <c r="FT870" s="775"/>
      <c r="FU870" s="775"/>
      <c r="FV870" s="775"/>
      <c r="FW870" s="775"/>
      <c r="FX870" s="775"/>
      <c r="FY870" s="775"/>
      <c r="FZ870" s="775"/>
      <c r="GA870" s="775"/>
      <c r="GB870" s="775"/>
      <c r="GC870" s="775"/>
      <c r="GD870" s="775"/>
      <c r="GE870" s="775"/>
      <c r="GF870" s="775"/>
      <c r="GG870" s="775"/>
      <c r="GH870" s="775"/>
      <c r="GI870" s="775"/>
      <c r="GJ870" s="775"/>
      <c r="GK870" s="775"/>
      <c r="GL870" s="775"/>
      <c r="GM870" s="775"/>
      <c r="GN870" s="775"/>
      <c r="GO870" s="775"/>
      <c r="GP870" s="775"/>
      <c r="GQ870" s="775"/>
      <c r="GR870" s="775"/>
      <c r="GS870" s="775"/>
      <c r="GT870" s="775"/>
      <c r="GU870" s="775"/>
      <c r="GV870" s="775"/>
      <c r="GW870" s="775"/>
      <c r="GX870" s="775"/>
      <c r="GY870" s="775"/>
      <c r="GZ870" s="775"/>
    </row>
    <row r="871" spans="2:208" x14ac:dyDescent="0.25">
      <c r="B871" s="1125" t="s">
        <v>306</v>
      </c>
      <c r="C871" s="34">
        <f>'2 уровень'!F2094</f>
        <v>7165</v>
      </c>
      <c r="D871" s="34">
        <f>'2 уровень'!G2094</f>
        <v>0</v>
      </c>
      <c r="E871" s="34">
        <f>'2 уровень'!H2094</f>
        <v>5970.8333333333339</v>
      </c>
      <c r="F871" s="34">
        <f>'2 уровень'!I2094</f>
        <v>7522</v>
      </c>
      <c r="G871" s="780">
        <f>'2 уровень'!J2094</f>
        <v>125.97906489881368</v>
      </c>
      <c r="H871" s="3741">
        <f>'2 уровень'!K2094</f>
        <v>1</v>
      </c>
      <c r="I871" s="794">
        <f>'2 уровень'!L2094</f>
        <v>0</v>
      </c>
      <c r="J871" s="794">
        <f>'2 уровень'!M2094</f>
        <v>0</v>
      </c>
      <c r="K871" s="789">
        <f>'2 уровень'!N2094</f>
        <v>0</v>
      </c>
      <c r="L871" s="789"/>
      <c r="M871" s="789">
        <f>'2 уровень'!P2094</f>
        <v>0</v>
      </c>
      <c r="N871" s="789">
        <f>'2 уровень'!Q2094</f>
        <v>0</v>
      </c>
      <c r="O871" s="789">
        <f>'2 уровень'!R2094</f>
        <v>0</v>
      </c>
      <c r="P871" s="789">
        <f>'2 уровень'!S2094</f>
        <v>0</v>
      </c>
      <c r="Q871" s="789">
        <f>'2 уровень'!T2094</f>
        <v>0</v>
      </c>
      <c r="R871" s="788">
        <f>'2 уровень'!U2094</f>
        <v>0</v>
      </c>
      <c r="S871" s="788">
        <f>'2 уровень'!V2094</f>
        <v>0</v>
      </c>
      <c r="T871" s="788">
        <f>'2 уровень'!W2094</f>
        <v>0</v>
      </c>
      <c r="U871" s="788">
        <f>'2 уровень'!X2094</f>
        <v>0</v>
      </c>
      <c r="V871" s="788">
        <f>'2 уровень'!Y2094</f>
        <v>0</v>
      </c>
      <c r="W871" s="788">
        <f>'2 уровень'!Z2094</f>
        <v>0</v>
      </c>
      <c r="X871" s="788">
        <f>'2 уровень'!AA2094</f>
        <v>0</v>
      </c>
      <c r="Y871" s="788">
        <f>'2 уровень'!AB2094</f>
        <v>0</v>
      </c>
      <c r="Z871" s="788">
        <f>'2 уровень'!AC2094</f>
        <v>0</v>
      </c>
      <c r="AA871" s="788">
        <f>'2 уровень'!AD2094</f>
        <v>0</v>
      </c>
      <c r="AB871" s="788">
        <f>'2 уровень'!AE2094</f>
        <v>0</v>
      </c>
      <c r="AC871" s="788">
        <f>'2 уровень'!AF2094</f>
        <v>0</v>
      </c>
      <c r="AD871" s="788">
        <f>'2 уровень'!AG2094</f>
        <v>0</v>
      </c>
      <c r="AE871" s="3194">
        <f>'2 уровень'!AH2094</f>
        <v>0</v>
      </c>
      <c r="AF871" s="788">
        <f>'2 уровень'!AI2094</f>
        <v>0</v>
      </c>
      <c r="AG871" s="788">
        <f>'2 уровень'!AJ2094</f>
        <v>0</v>
      </c>
      <c r="AH871" s="788">
        <f>'2 уровень'!AK2094</f>
        <v>0</v>
      </c>
      <c r="AI871" s="788">
        <f>'2 уровень'!AL2094</f>
        <v>0</v>
      </c>
      <c r="AJ871" s="2097">
        <f>'2 уровень'!AM2094</f>
        <v>0</v>
      </c>
      <c r="AK871" s="3770">
        <f>'2 уровень'!AN2094</f>
        <v>0</v>
      </c>
      <c r="AL871" s="788"/>
      <c r="AM871" s="788"/>
      <c r="AN871" s="4237">
        <f>'2 уровень'!AO2094</f>
        <v>0</v>
      </c>
      <c r="AO871" s="4244">
        <f>'2 уровень'!AP2094</f>
        <v>0</v>
      </c>
      <c r="AP871" s="1339">
        <f t="shared" si="128"/>
        <v>0</v>
      </c>
      <c r="AQ871" s="3813">
        <f t="shared" si="129"/>
        <v>0</v>
      </c>
      <c r="AR871" s="775"/>
      <c r="AS871" s="775"/>
      <c r="AT871" s="775"/>
      <c r="AU871" s="775"/>
      <c r="AV871" s="775"/>
      <c r="AW871" s="775"/>
      <c r="AX871" s="775"/>
      <c r="AY871" s="775"/>
      <c r="AZ871" s="775"/>
      <c r="BA871" s="775"/>
      <c r="BB871" s="775"/>
      <c r="BC871" s="775"/>
      <c r="BD871" s="775"/>
      <c r="BE871" s="775"/>
      <c r="BF871" s="775"/>
      <c r="BG871" s="775"/>
      <c r="BH871" s="775"/>
      <c r="BI871" s="775"/>
      <c r="BJ871" s="775"/>
      <c r="BK871" s="775"/>
      <c r="BL871" s="775"/>
      <c r="BM871" s="775"/>
      <c r="BN871" s="775"/>
      <c r="BO871" s="775"/>
      <c r="BP871" s="775"/>
      <c r="BQ871" s="775"/>
      <c r="BR871" s="775"/>
      <c r="BS871" s="775"/>
      <c r="BT871" s="775"/>
      <c r="BU871" s="775"/>
      <c r="BV871" s="775"/>
      <c r="BW871" s="775"/>
      <c r="BX871" s="775"/>
      <c r="BY871" s="775"/>
      <c r="BZ871" s="775"/>
      <c r="CA871" s="775"/>
      <c r="CB871" s="775"/>
      <c r="CC871" s="775"/>
      <c r="CD871" s="775"/>
      <c r="CE871" s="775"/>
      <c r="CF871" s="775"/>
      <c r="CG871" s="775"/>
      <c r="CH871" s="775"/>
      <c r="CI871" s="775"/>
      <c r="CJ871" s="775"/>
      <c r="CK871" s="775"/>
      <c r="CL871" s="775"/>
      <c r="CM871" s="775"/>
      <c r="CN871" s="775"/>
      <c r="CO871" s="775"/>
      <c r="CP871" s="775"/>
      <c r="CQ871" s="775"/>
      <c r="CR871" s="775"/>
      <c r="CS871" s="775"/>
      <c r="CT871" s="775"/>
      <c r="CU871" s="775"/>
      <c r="CV871" s="775"/>
      <c r="CW871" s="775"/>
      <c r="CX871" s="775"/>
      <c r="CY871" s="775"/>
      <c r="CZ871" s="775"/>
      <c r="DA871" s="775"/>
      <c r="DB871" s="775"/>
      <c r="DC871" s="775"/>
      <c r="DD871" s="775"/>
      <c r="DE871" s="775"/>
      <c r="DF871" s="775"/>
      <c r="DG871" s="775"/>
      <c r="DH871" s="775"/>
      <c r="DI871" s="775"/>
      <c r="DJ871" s="775"/>
      <c r="DK871" s="775"/>
      <c r="DL871" s="775"/>
      <c r="DM871" s="775"/>
      <c r="DN871" s="775"/>
      <c r="DO871" s="775"/>
      <c r="DP871" s="775"/>
      <c r="DQ871" s="775"/>
      <c r="DR871" s="775"/>
      <c r="DS871" s="775"/>
      <c r="DT871" s="775"/>
      <c r="DU871" s="775"/>
      <c r="DV871" s="775"/>
      <c r="DW871" s="775"/>
      <c r="DX871" s="775"/>
      <c r="DY871" s="775"/>
      <c r="DZ871" s="775"/>
      <c r="EA871" s="775"/>
      <c r="EB871" s="775"/>
      <c r="EC871" s="775"/>
      <c r="ED871" s="775"/>
      <c r="EE871" s="775"/>
      <c r="EF871" s="775"/>
      <c r="EG871" s="775"/>
      <c r="EH871" s="775"/>
      <c r="EI871" s="775"/>
      <c r="EJ871" s="775"/>
      <c r="EK871" s="775"/>
      <c r="EL871" s="775"/>
      <c r="EM871" s="775"/>
      <c r="EN871" s="775"/>
      <c r="EO871" s="775"/>
      <c r="EP871" s="775"/>
      <c r="EQ871" s="775"/>
      <c r="ER871" s="775"/>
      <c r="ES871" s="775"/>
      <c r="ET871" s="775"/>
      <c r="EU871" s="775"/>
      <c r="EV871" s="775"/>
      <c r="EW871" s="775"/>
      <c r="EX871" s="775"/>
      <c r="EY871" s="775"/>
      <c r="EZ871" s="775"/>
      <c r="FA871" s="775"/>
      <c r="FB871" s="775"/>
      <c r="FC871" s="775"/>
      <c r="FD871" s="775"/>
      <c r="FE871" s="775"/>
      <c r="FF871" s="775"/>
      <c r="FG871" s="775"/>
      <c r="FH871" s="775"/>
      <c r="FI871" s="775"/>
      <c r="FJ871" s="775"/>
      <c r="FK871" s="775"/>
      <c r="FL871" s="775"/>
      <c r="FM871" s="775"/>
      <c r="FN871" s="775"/>
      <c r="FO871" s="775"/>
      <c r="FP871" s="775"/>
      <c r="FQ871" s="775"/>
      <c r="FR871" s="775"/>
      <c r="FS871" s="775"/>
      <c r="FT871" s="775"/>
      <c r="FU871" s="775"/>
      <c r="FV871" s="775"/>
      <c r="FW871" s="775"/>
      <c r="FX871" s="775"/>
      <c r="FY871" s="775"/>
      <c r="FZ871" s="775"/>
      <c r="GA871" s="775"/>
      <c r="GB871" s="775"/>
      <c r="GC871" s="775"/>
      <c r="GD871" s="775"/>
      <c r="GE871" s="775"/>
      <c r="GF871" s="775"/>
      <c r="GG871" s="775"/>
      <c r="GH871" s="775"/>
      <c r="GI871" s="775"/>
      <c r="GJ871" s="775"/>
      <c r="GK871" s="775"/>
      <c r="GL871" s="775"/>
      <c r="GM871" s="775"/>
      <c r="GN871" s="775"/>
      <c r="GO871" s="775"/>
      <c r="GP871" s="775"/>
      <c r="GQ871" s="775"/>
      <c r="GR871" s="775"/>
      <c r="GS871" s="775"/>
      <c r="GT871" s="775"/>
      <c r="GU871" s="775"/>
      <c r="GV871" s="775"/>
      <c r="GW871" s="775"/>
      <c r="GX871" s="775"/>
      <c r="GY871" s="775"/>
      <c r="GZ871" s="775"/>
    </row>
    <row r="872" spans="2:208" ht="30" x14ac:dyDescent="0.25">
      <c r="B872" s="1125" t="s">
        <v>307</v>
      </c>
      <c r="C872" s="34">
        <f>'2 уровень'!F2095</f>
        <v>2200</v>
      </c>
      <c r="D872" s="34">
        <f>'2 уровень'!G2095</f>
        <v>0</v>
      </c>
      <c r="E872" s="34">
        <f>'2 уровень'!H2095</f>
        <v>1833.3333333333335</v>
      </c>
      <c r="F872" s="34">
        <f>'2 уровень'!I2095</f>
        <v>2111.0899999999997</v>
      </c>
      <c r="G872" s="780">
        <f>'2 уровень'!J2095</f>
        <v>115.15036363636362</v>
      </c>
      <c r="H872" s="3741">
        <f>'2 уровень'!K2095</f>
        <v>0</v>
      </c>
      <c r="I872" s="794">
        <f>'2 уровень'!L2095</f>
        <v>0</v>
      </c>
      <c r="J872" s="794">
        <f>'2 уровень'!M2095</f>
        <v>0</v>
      </c>
      <c r="K872" s="789">
        <f>'2 уровень'!N2095</f>
        <v>0</v>
      </c>
      <c r="L872" s="789"/>
      <c r="M872" s="789">
        <f>'2 уровень'!P2095</f>
        <v>0</v>
      </c>
      <c r="N872" s="789">
        <f>'2 уровень'!Q2095</f>
        <v>0</v>
      </c>
      <c r="O872" s="789">
        <f>'2 уровень'!R2095</f>
        <v>0</v>
      </c>
      <c r="P872" s="789">
        <f>'2 уровень'!S2095</f>
        <v>0</v>
      </c>
      <c r="Q872" s="789">
        <f>'2 уровень'!T2095</f>
        <v>0</v>
      </c>
      <c r="R872" s="788">
        <f>'2 уровень'!U2095</f>
        <v>0</v>
      </c>
      <c r="S872" s="788">
        <f>'2 уровень'!V2095</f>
        <v>0</v>
      </c>
      <c r="T872" s="788">
        <f>'2 уровень'!W2095</f>
        <v>0</v>
      </c>
      <c r="U872" s="788">
        <f>'2 уровень'!X2095</f>
        <v>0</v>
      </c>
      <c r="V872" s="788">
        <f>'2 уровень'!Y2095</f>
        <v>0</v>
      </c>
      <c r="W872" s="788">
        <f>'2 уровень'!Z2095</f>
        <v>0</v>
      </c>
      <c r="X872" s="788">
        <f>'2 уровень'!AA2095</f>
        <v>0</v>
      </c>
      <c r="Y872" s="788">
        <f>'2 уровень'!AB2095</f>
        <v>0</v>
      </c>
      <c r="Z872" s="788">
        <f>'2 уровень'!AC2095</f>
        <v>0</v>
      </c>
      <c r="AA872" s="788">
        <f>'2 уровень'!AD2095</f>
        <v>0</v>
      </c>
      <c r="AB872" s="788">
        <f>'2 уровень'!AE2095</f>
        <v>0</v>
      </c>
      <c r="AC872" s="788">
        <f>'2 уровень'!AF2095</f>
        <v>0</v>
      </c>
      <c r="AD872" s="788">
        <f>'2 уровень'!AG2095</f>
        <v>0</v>
      </c>
      <c r="AE872" s="3194">
        <f>'2 уровень'!AH2095</f>
        <v>0</v>
      </c>
      <c r="AF872" s="788">
        <f>'2 уровень'!AI2095</f>
        <v>0</v>
      </c>
      <c r="AG872" s="788">
        <f>'2 уровень'!AJ2095</f>
        <v>0</v>
      </c>
      <c r="AH872" s="788">
        <f>'2 уровень'!AK2095</f>
        <v>0</v>
      </c>
      <c r="AI872" s="788">
        <f>'2 уровень'!AL2095</f>
        <v>0</v>
      </c>
      <c r="AJ872" s="2097">
        <f>'2 уровень'!AM2095</f>
        <v>0</v>
      </c>
      <c r="AK872" s="3770">
        <f>'2 уровень'!AN2095</f>
        <v>0</v>
      </c>
      <c r="AL872" s="788"/>
      <c r="AM872" s="788"/>
      <c r="AN872" s="4237">
        <f>'2 уровень'!AO2095</f>
        <v>0</v>
      </c>
      <c r="AO872" s="4244">
        <f>'2 уровень'!AP2095</f>
        <v>0</v>
      </c>
      <c r="AP872" s="1339">
        <f t="shared" si="128"/>
        <v>0</v>
      </c>
      <c r="AQ872" s="3813">
        <f t="shared" si="129"/>
        <v>0</v>
      </c>
      <c r="AR872" s="775"/>
      <c r="AS872" s="775"/>
      <c r="AT872" s="775"/>
      <c r="AU872" s="775"/>
      <c r="AV872" s="775"/>
      <c r="AW872" s="775"/>
      <c r="AX872" s="775"/>
      <c r="AY872" s="775"/>
      <c r="AZ872" s="775"/>
      <c r="BA872" s="775"/>
      <c r="BB872" s="775"/>
      <c r="BC872" s="775"/>
      <c r="BD872" s="775"/>
      <c r="BE872" s="775"/>
      <c r="BF872" s="775"/>
      <c r="BG872" s="775"/>
      <c r="BH872" s="775"/>
      <c r="BI872" s="775"/>
      <c r="BJ872" s="775"/>
      <c r="BK872" s="775"/>
      <c r="BL872" s="775"/>
      <c r="BM872" s="775"/>
      <c r="BN872" s="775"/>
      <c r="BO872" s="775"/>
      <c r="BP872" s="775"/>
      <c r="BQ872" s="775"/>
      <c r="BR872" s="775"/>
      <c r="BS872" s="775"/>
      <c r="BT872" s="775"/>
      <c r="BU872" s="775"/>
      <c r="BV872" s="775"/>
      <c r="BW872" s="775"/>
      <c r="BX872" s="775"/>
      <c r="BY872" s="775"/>
      <c r="BZ872" s="775"/>
      <c r="CA872" s="775"/>
      <c r="CB872" s="775"/>
      <c r="CC872" s="775"/>
      <c r="CD872" s="775"/>
      <c r="CE872" s="775"/>
      <c r="CF872" s="775"/>
      <c r="CG872" s="775"/>
      <c r="CH872" s="775"/>
      <c r="CI872" s="775"/>
      <c r="CJ872" s="775"/>
      <c r="CK872" s="775"/>
      <c r="CL872" s="775"/>
      <c r="CM872" s="775"/>
      <c r="CN872" s="775"/>
      <c r="CO872" s="775"/>
      <c r="CP872" s="775"/>
      <c r="CQ872" s="775"/>
      <c r="CR872" s="775"/>
      <c r="CS872" s="775"/>
      <c r="CT872" s="775"/>
      <c r="CU872" s="775"/>
      <c r="CV872" s="775"/>
      <c r="CW872" s="775"/>
      <c r="CX872" s="775"/>
      <c r="CY872" s="775"/>
      <c r="CZ872" s="775"/>
      <c r="DA872" s="775"/>
      <c r="DB872" s="775"/>
      <c r="DC872" s="775"/>
      <c r="DD872" s="775"/>
      <c r="DE872" s="775"/>
      <c r="DF872" s="775"/>
      <c r="DG872" s="775"/>
      <c r="DH872" s="775"/>
      <c r="DI872" s="775"/>
      <c r="DJ872" s="775"/>
      <c r="DK872" s="775"/>
      <c r="DL872" s="775"/>
      <c r="DM872" s="775"/>
      <c r="DN872" s="775"/>
      <c r="DO872" s="775"/>
      <c r="DP872" s="775"/>
      <c r="DQ872" s="775"/>
      <c r="DR872" s="775"/>
      <c r="DS872" s="775"/>
      <c r="DT872" s="775"/>
      <c r="DU872" s="775"/>
      <c r="DV872" s="775"/>
      <c r="DW872" s="775"/>
      <c r="DX872" s="775"/>
      <c r="DY872" s="775"/>
      <c r="DZ872" s="775"/>
      <c r="EA872" s="775"/>
      <c r="EB872" s="775"/>
      <c r="EC872" s="775"/>
      <c r="ED872" s="775"/>
      <c r="EE872" s="775"/>
      <c r="EF872" s="775"/>
      <c r="EG872" s="775"/>
      <c r="EH872" s="775"/>
      <c r="EI872" s="775"/>
      <c r="EJ872" s="775"/>
      <c r="EK872" s="775"/>
      <c r="EL872" s="775"/>
      <c r="EM872" s="775"/>
      <c r="EN872" s="775"/>
      <c r="EO872" s="775"/>
      <c r="EP872" s="775"/>
      <c r="EQ872" s="775"/>
      <c r="ER872" s="775"/>
      <c r="ES872" s="775"/>
      <c r="ET872" s="775"/>
      <c r="EU872" s="775"/>
      <c r="EV872" s="775"/>
      <c r="EW872" s="775"/>
      <c r="EX872" s="775"/>
      <c r="EY872" s="775"/>
      <c r="EZ872" s="775"/>
      <c r="FA872" s="775"/>
      <c r="FB872" s="775"/>
      <c r="FC872" s="775"/>
      <c r="FD872" s="775"/>
      <c r="FE872" s="775"/>
      <c r="FF872" s="775"/>
      <c r="FG872" s="775"/>
      <c r="FH872" s="775"/>
      <c r="FI872" s="775"/>
      <c r="FJ872" s="775"/>
      <c r="FK872" s="775"/>
      <c r="FL872" s="775"/>
      <c r="FM872" s="775"/>
      <c r="FN872" s="775"/>
      <c r="FO872" s="775"/>
      <c r="FP872" s="775"/>
      <c r="FQ872" s="775"/>
      <c r="FR872" s="775"/>
      <c r="FS872" s="775"/>
      <c r="FT872" s="775"/>
      <c r="FU872" s="775"/>
      <c r="FV872" s="775"/>
      <c r="FW872" s="775"/>
      <c r="FX872" s="775"/>
      <c r="FY872" s="775"/>
      <c r="FZ872" s="775"/>
      <c r="GA872" s="775"/>
      <c r="GB872" s="775"/>
      <c r="GC872" s="775"/>
      <c r="GD872" s="775"/>
      <c r="GE872" s="775"/>
      <c r="GF872" s="775"/>
      <c r="GG872" s="775"/>
      <c r="GH872" s="775"/>
      <c r="GI872" s="775"/>
      <c r="GJ872" s="775"/>
      <c r="GK872" s="775"/>
      <c r="GL872" s="775"/>
      <c r="GM872" s="775"/>
      <c r="GN872" s="775"/>
      <c r="GO872" s="775"/>
      <c r="GP872" s="775"/>
      <c r="GQ872" s="775"/>
      <c r="GR872" s="775"/>
      <c r="GS872" s="775"/>
      <c r="GT872" s="775"/>
      <c r="GU872" s="775"/>
      <c r="GV872" s="775"/>
      <c r="GW872" s="775"/>
      <c r="GX872" s="775"/>
      <c r="GY872" s="775"/>
      <c r="GZ872" s="775"/>
    </row>
    <row r="873" spans="2:208" ht="60" x14ac:dyDescent="0.25">
      <c r="B873" s="1125" t="s">
        <v>308</v>
      </c>
      <c r="C873" s="34">
        <f>'2 уровень'!F2096</f>
        <v>3324</v>
      </c>
      <c r="D873" s="34">
        <f>'2 уровень'!G2096</f>
        <v>0</v>
      </c>
      <c r="E873" s="34">
        <f>'2 уровень'!H2096</f>
        <v>2770</v>
      </c>
      <c r="F873" s="34">
        <f>'2 уровень'!I2096</f>
        <v>6270</v>
      </c>
      <c r="G873" s="780">
        <f>'2 уровень'!J2096</f>
        <v>226.35379061371845</v>
      </c>
      <c r="H873" s="3741">
        <f>'2 уровень'!K2096</f>
        <v>0</v>
      </c>
      <c r="I873" s="794">
        <f>'2 уровень'!L2096</f>
        <v>0</v>
      </c>
      <c r="J873" s="794">
        <f>'2 уровень'!M2096</f>
        <v>0</v>
      </c>
      <c r="K873" s="789">
        <f>'2 уровень'!N2096</f>
        <v>0</v>
      </c>
      <c r="L873" s="789"/>
      <c r="M873" s="789">
        <f>'2 уровень'!P2096</f>
        <v>0</v>
      </c>
      <c r="N873" s="789">
        <f>'2 уровень'!Q2096</f>
        <v>0</v>
      </c>
      <c r="O873" s="789">
        <f>'2 уровень'!R2096</f>
        <v>0</v>
      </c>
      <c r="P873" s="789">
        <f>'2 уровень'!S2096</f>
        <v>0</v>
      </c>
      <c r="Q873" s="789">
        <f>'2 уровень'!T2096</f>
        <v>0</v>
      </c>
      <c r="R873" s="788">
        <f>'2 уровень'!U2096</f>
        <v>0</v>
      </c>
      <c r="S873" s="788">
        <f>'2 уровень'!V2096</f>
        <v>0</v>
      </c>
      <c r="T873" s="788">
        <f>'2 уровень'!W2096</f>
        <v>0</v>
      </c>
      <c r="U873" s="788">
        <f>'2 уровень'!X2096</f>
        <v>0</v>
      </c>
      <c r="V873" s="788">
        <f>'2 уровень'!Y2096</f>
        <v>0</v>
      </c>
      <c r="W873" s="788">
        <f>'2 уровень'!Z2096</f>
        <v>0</v>
      </c>
      <c r="X873" s="788">
        <f>'2 уровень'!AA2096</f>
        <v>0</v>
      </c>
      <c r="Y873" s="788">
        <f>'2 уровень'!AB2096</f>
        <v>0</v>
      </c>
      <c r="Z873" s="788">
        <f>'2 уровень'!AC2096</f>
        <v>0</v>
      </c>
      <c r="AA873" s="788">
        <f>'2 уровень'!AD2096</f>
        <v>0</v>
      </c>
      <c r="AB873" s="788">
        <f>'2 уровень'!AE2096</f>
        <v>0</v>
      </c>
      <c r="AC873" s="788">
        <f>'2 уровень'!AF2096</f>
        <v>0</v>
      </c>
      <c r="AD873" s="788">
        <f>'2 уровень'!AG2096</f>
        <v>0</v>
      </c>
      <c r="AE873" s="3194">
        <f>'2 уровень'!AH2096</f>
        <v>0</v>
      </c>
      <c r="AF873" s="788">
        <f>'2 уровень'!AI2096</f>
        <v>0</v>
      </c>
      <c r="AG873" s="788">
        <f>'2 уровень'!AJ2096</f>
        <v>0</v>
      </c>
      <c r="AH873" s="788">
        <f>'2 уровень'!AK2096</f>
        <v>0</v>
      </c>
      <c r="AI873" s="788">
        <f>'2 уровень'!AL2096</f>
        <v>0</v>
      </c>
      <c r="AJ873" s="2097">
        <f>'2 уровень'!AM2096</f>
        <v>0</v>
      </c>
      <c r="AK873" s="3770">
        <f>'2 уровень'!AN2096</f>
        <v>0</v>
      </c>
      <c r="AL873" s="788"/>
      <c r="AM873" s="788"/>
      <c r="AN873" s="4237">
        <f>'2 уровень'!AO2096</f>
        <v>0</v>
      </c>
      <c r="AO873" s="4244">
        <f>'2 уровень'!AP2096</f>
        <v>0</v>
      </c>
      <c r="AP873" s="1339">
        <f t="shared" si="128"/>
        <v>0</v>
      </c>
      <c r="AQ873" s="3813">
        <f t="shared" si="129"/>
        <v>0</v>
      </c>
      <c r="AR873" s="775"/>
      <c r="AS873" s="775"/>
      <c r="AT873" s="775"/>
      <c r="AU873" s="775"/>
      <c r="AV873" s="775"/>
      <c r="AW873" s="775"/>
      <c r="AX873" s="775"/>
      <c r="AY873" s="775"/>
      <c r="AZ873" s="775"/>
      <c r="BA873" s="775"/>
      <c r="BB873" s="775"/>
      <c r="BC873" s="775"/>
      <c r="BD873" s="775"/>
      <c r="BE873" s="775"/>
      <c r="BF873" s="775"/>
      <c r="BG873" s="775"/>
      <c r="BH873" s="775"/>
      <c r="BI873" s="775"/>
      <c r="BJ873" s="775"/>
      <c r="BK873" s="775"/>
      <c r="BL873" s="775"/>
      <c r="BM873" s="775"/>
      <c r="BN873" s="775"/>
      <c r="BO873" s="775"/>
      <c r="BP873" s="775"/>
      <c r="BQ873" s="775"/>
      <c r="BR873" s="775"/>
      <c r="BS873" s="775"/>
      <c r="BT873" s="775"/>
      <c r="BU873" s="775"/>
      <c r="BV873" s="775"/>
      <c r="BW873" s="775"/>
      <c r="BX873" s="775"/>
      <c r="BY873" s="775"/>
      <c r="BZ873" s="775"/>
      <c r="CA873" s="775"/>
      <c r="CB873" s="775"/>
      <c r="CC873" s="775"/>
      <c r="CD873" s="775"/>
      <c r="CE873" s="775"/>
      <c r="CF873" s="775"/>
      <c r="CG873" s="775"/>
      <c r="CH873" s="775"/>
      <c r="CI873" s="775"/>
      <c r="CJ873" s="775"/>
      <c r="CK873" s="775"/>
      <c r="CL873" s="775"/>
      <c r="CM873" s="775"/>
      <c r="CN873" s="775"/>
      <c r="CO873" s="775"/>
      <c r="CP873" s="775"/>
      <c r="CQ873" s="775"/>
      <c r="CR873" s="775"/>
      <c r="CS873" s="775"/>
      <c r="CT873" s="775"/>
      <c r="CU873" s="775"/>
      <c r="CV873" s="775"/>
      <c r="CW873" s="775"/>
      <c r="CX873" s="775"/>
      <c r="CY873" s="775"/>
      <c r="CZ873" s="775"/>
      <c r="DA873" s="775"/>
      <c r="DB873" s="775"/>
      <c r="DC873" s="775"/>
      <c r="DD873" s="775"/>
      <c r="DE873" s="775"/>
      <c r="DF873" s="775"/>
      <c r="DG873" s="775"/>
      <c r="DH873" s="775"/>
      <c r="DI873" s="775"/>
      <c r="DJ873" s="775"/>
      <c r="DK873" s="775"/>
      <c r="DL873" s="775"/>
      <c r="DM873" s="775"/>
      <c r="DN873" s="775"/>
      <c r="DO873" s="775"/>
      <c r="DP873" s="775"/>
      <c r="DQ873" s="775"/>
      <c r="DR873" s="775"/>
      <c r="DS873" s="775"/>
      <c r="DT873" s="775"/>
      <c r="DU873" s="775"/>
      <c r="DV873" s="775"/>
      <c r="DW873" s="775"/>
      <c r="DX873" s="775"/>
      <c r="DY873" s="775"/>
      <c r="DZ873" s="775"/>
      <c r="EA873" s="775"/>
      <c r="EB873" s="775"/>
      <c r="EC873" s="775"/>
      <c r="ED873" s="775"/>
      <c r="EE873" s="775"/>
      <c r="EF873" s="775"/>
      <c r="EG873" s="775"/>
      <c r="EH873" s="775"/>
      <c r="EI873" s="775"/>
      <c r="EJ873" s="775"/>
      <c r="EK873" s="775"/>
      <c r="EL873" s="775"/>
      <c r="EM873" s="775"/>
      <c r="EN873" s="775"/>
      <c r="EO873" s="775"/>
      <c r="EP873" s="775"/>
      <c r="EQ873" s="775"/>
      <c r="ER873" s="775"/>
      <c r="ES873" s="775"/>
      <c r="ET873" s="775"/>
      <c r="EU873" s="775"/>
      <c r="EV873" s="775"/>
      <c r="EW873" s="775"/>
      <c r="EX873" s="775"/>
      <c r="EY873" s="775"/>
      <c r="EZ873" s="775"/>
      <c r="FA873" s="775"/>
      <c r="FB873" s="775"/>
      <c r="FC873" s="775"/>
      <c r="FD873" s="775"/>
      <c r="FE873" s="775"/>
      <c r="FF873" s="775"/>
      <c r="FG873" s="775"/>
      <c r="FH873" s="775"/>
      <c r="FI873" s="775"/>
      <c r="FJ873" s="775"/>
      <c r="FK873" s="775"/>
      <c r="FL873" s="775"/>
      <c r="FM873" s="775"/>
      <c r="FN873" s="775"/>
      <c r="FO873" s="775"/>
      <c r="FP873" s="775"/>
      <c r="FQ873" s="775"/>
      <c r="FR873" s="775"/>
      <c r="FS873" s="775"/>
      <c r="FT873" s="775"/>
      <c r="FU873" s="775"/>
      <c r="FV873" s="775"/>
      <c r="FW873" s="775"/>
      <c r="FX873" s="775"/>
      <c r="FY873" s="775"/>
      <c r="FZ873" s="775"/>
      <c r="GA873" s="775"/>
      <c r="GB873" s="775"/>
      <c r="GC873" s="775"/>
      <c r="GD873" s="775"/>
      <c r="GE873" s="775"/>
      <c r="GF873" s="775"/>
      <c r="GG873" s="775"/>
      <c r="GH873" s="775"/>
      <c r="GI873" s="775"/>
      <c r="GJ873" s="775"/>
      <c r="GK873" s="775"/>
      <c r="GL873" s="775"/>
      <c r="GM873" s="775"/>
      <c r="GN873" s="775"/>
      <c r="GO873" s="775"/>
      <c r="GP873" s="775"/>
      <c r="GQ873" s="775"/>
      <c r="GR873" s="775"/>
      <c r="GS873" s="775"/>
      <c r="GT873" s="775"/>
      <c r="GU873" s="775"/>
      <c r="GV873" s="775"/>
      <c r="GW873" s="775"/>
      <c r="GX873" s="775"/>
      <c r="GY873" s="775"/>
      <c r="GZ873" s="775"/>
    </row>
    <row r="874" spans="2:208" ht="45" x14ac:dyDescent="0.25">
      <c r="B874" s="1125" t="s">
        <v>309</v>
      </c>
      <c r="C874" s="34">
        <f>'2 уровень'!F2097</f>
        <v>9200</v>
      </c>
      <c r="D874" s="34">
        <f>'2 уровень'!G2097</f>
        <v>0</v>
      </c>
      <c r="E874" s="34">
        <f>'2 уровень'!H2097</f>
        <v>7666.6666666666661</v>
      </c>
      <c r="F874" s="34">
        <f>'2 уровень'!I2097</f>
        <v>9299</v>
      </c>
      <c r="G874" s="780">
        <f>'2 уровень'!J2097</f>
        <v>121.29130434782608</v>
      </c>
      <c r="H874" s="3741">
        <f>'2 уровень'!K2097</f>
        <v>0</v>
      </c>
      <c r="I874" s="794">
        <f>'2 уровень'!L2097</f>
        <v>0</v>
      </c>
      <c r="J874" s="794">
        <f>'2 уровень'!M2097</f>
        <v>0</v>
      </c>
      <c r="K874" s="789">
        <f>'2 уровень'!N2097</f>
        <v>0</v>
      </c>
      <c r="L874" s="789"/>
      <c r="M874" s="789">
        <f>'2 уровень'!P2097</f>
        <v>0</v>
      </c>
      <c r="N874" s="789">
        <f>'2 уровень'!Q2097</f>
        <v>0</v>
      </c>
      <c r="O874" s="789">
        <f>'2 уровень'!R2097</f>
        <v>0</v>
      </c>
      <c r="P874" s="789">
        <f>'2 уровень'!S2097</f>
        <v>0</v>
      </c>
      <c r="Q874" s="789">
        <f>'2 уровень'!T2097</f>
        <v>0</v>
      </c>
      <c r="R874" s="788">
        <f>'2 уровень'!U2097</f>
        <v>0</v>
      </c>
      <c r="S874" s="788">
        <f>'2 уровень'!V2097</f>
        <v>0</v>
      </c>
      <c r="T874" s="788">
        <f>'2 уровень'!W2097</f>
        <v>0</v>
      </c>
      <c r="U874" s="788">
        <f>'2 уровень'!X2097</f>
        <v>0</v>
      </c>
      <c r="V874" s="788">
        <f>'2 уровень'!Y2097</f>
        <v>0</v>
      </c>
      <c r="W874" s="788">
        <f>'2 уровень'!Z2097</f>
        <v>0</v>
      </c>
      <c r="X874" s="788">
        <f>'2 уровень'!AA2097</f>
        <v>0</v>
      </c>
      <c r="Y874" s="788">
        <f>'2 уровень'!AB2097</f>
        <v>0</v>
      </c>
      <c r="Z874" s="788">
        <f>'2 уровень'!AC2097</f>
        <v>0</v>
      </c>
      <c r="AA874" s="788">
        <f>'2 уровень'!AD2097</f>
        <v>0</v>
      </c>
      <c r="AB874" s="788">
        <f>'2 уровень'!AE2097</f>
        <v>0</v>
      </c>
      <c r="AC874" s="788">
        <f>'2 уровень'!AF2097</f>
        <v>0</v>
      </c>
      <c r="AD874" s="788">
        <f>'2 уровень'!AG2097</f>
        <v>0</v>
      </c>
      <c r="AE874" s="3194">
        <f>'2 уровень'!AH2097</f>
        <v>0</v>
      </c>
      <c r="AF874" s="788">
        <f>'2 уровень'!AI2097</f>
        <v>0</v>
      </c>
      <c r="AG874" s="788">
        <f>'2 уровень'!AJ2097</f>
        <v>0</v>
      </c>
      <c r="AH874" s="788">
        <f>'2 уровень'!AK2097</f>
        <v>0</v>
      </c>
      <c r="AI874" s="788">
        <f>'2 уровень'!AL2097</f>
        <v>0</v>
      </c>
      <c r="AJ874" s="2097">
        <f>'2 уровень'!AM2097</f>
        <v>0</v>
      </c>
      <c r="AK874" s="3770">
        <f>'2 уровень'!AN2097</f>
        <v>0</v>
      </c>
      <c r="AL874" s="788"/>
      <c r="AM874" s="788"/>
      <c r="AN874" s="4237">
        <f>'2 уровень'!AO2097</f>
        <v>0</v>
      </c>
      <c r="AO874" s="4244">
        <f>'2 уровень'!AP2097</f>
        <v>0</v>
      </c>
      <c r="AP874" s="1339">
        <f t="shared" si="128"/>
        <v>0</v>
      </c>
      <c r="AQ874" s="3813">
        <f t="shared" si="129"/>
        <v>0</v>
      </c>
      <c r="AR874" s="775"/>
      <c r="AS874" s="775"/>
      <c r="AT874" s="775"/>
      <c r="AU874" s="775"/>
      <c r="AV874" s="775"/>
      <c r="AW874" s="775"/>
      <c r="AX874" s="775"/>
      <c r="AY874" s="775"/>
      <c r="AZ874" s="775"/>
      <c r="BA874" s="775"/>
      <c r="BB874" s="775"/>
      <c r="BC874" s="775"/>
      <c r="BD874" s="775"/>
      <c r="BE874" s="775"/>
      <c r="BF874" s="775"/>
      <c r="BG874" s="775"/>
      <c r="BH874" s="775"/>
      <c r="BI874" s="775"/>
      <c r="BJ874" s="775"/>
      <c r="BK874" s="775"/>
      <c r="BL874" s="775"/>
      <c r="BM874" s="775"/>
      <c r="BN874" s="775"/>
      <c r="BO874" s="775"/>
      <c r="BP874" s="775"/>
      <c r="BQ874" s="775"/>
      <c r="BR874" s="775"/>
      <c r="BS874" s="775"/>
      <c r="BT874" s="775"/>
      <c r="BU874" s="775"/>
      <c r="BV874" s="775"/>
      <c r="BW874" s="775"/>
      <c r="BX874" s="775"/>
      <c r="BY874" s="775"/>
      <c r="BZ874" s="775"/>
      <c r="CA874" s="775"/>
      <c r="CB874" s="775"/>
      <c r="CC874" s="775"/>
      <c r="CD874" s="775"/>
      <c r="CE874" s="775"/>
      <c r="CF874" s="775"/>
      <c r="CG874" s="775"/>
      <c r="CH874" s="775"/>
      <c r="CI874" s="775"/>
      <c r="CJ874" s="775"/>
      <c r="CK874" s="775"/>
      <c r="CL874" s="775"/>
      <c r="CM874" s="775"/>
      <c r="CN874" s="775"/>
      <c r="CO874" s="775"/>
      <c r="CP874" s="775"/>
      <c r="CQ874" s="775"/>
      <c r="CR874" s="775"/>
      <c r="CS874" s="775"/>
      <c r="CT874" s="775"/>
      <c r="CU874" s="775"/>
      <c r="CV874" s="775"/>
      <c r="CW874" s="775"/>
      <c r="CX874" s="775"/>
      <c r="CY874" s="775"/>
      <c r="CZ874" s="775"/>
      <c r="DA874" s="775"/>
      <c r="DB874" s="775"/>
      <c r="DC874" s="775"/>
      <c r="DD874" s="775"/>
      <c r="DE874" s="775"/>
      <c r="DF874" s="775"/>
      <c r="DG874" s="775"/>
      <c r="DH874" s="775"/>
      <c r="DI874" s="775"/>
      <c r="DJ874" s="775"/>
      <c r="DK874" s="775"/>
      <c r="DL874" s="775"/>
      <c r="DM874" s="775"/>
      <c r="DN874" s="775"/>
      <c r="DO874" s="775"/>
      <c r="DP874" s="775"/>
      <c r="DQ874" s="775"/>
      <c r="DR874" s="775"/>
      <c r="DS874" s="775"/>
      <c r="DT874" s="775"/>
      <c r="DU874" s="775"/>
      <c r="DV874" s="775"/>
      <c r="DW874" s="775"/>
      <c r="DX874" s="775"/>
      <c r="DY874" s="775"/>
      <c r="DZ874" s="775"/>
      <c r="EA874" s="775"/>
      <c r="EB874" s="775"/>
      <c r="EC874" s="775"/>
      <c r="ED874" s="775"/>
      <c r="EE874" s="775"/>
      <c r="EF874" s="775"/>
      <c r="EG874" s="775"/>
      <c r="EH874" s="775"/>
      <c r="EI874" s="775"/>
      <c r="EJ874" s="775"/>
      <c r="EK874" s="775"/>
      <c r="EL874" s="775"/>
      <c r="EM874" s="775"/>
      <c r="EN874" s="775"/>
      <c r="EO874" s="775"/>
      <c r="EP874" s="775"/>
      <c r="EQ874" s="775"/>
      <c r="ER874" s="775"/>
      <c r="ES874" s="775"/>
      <c r="ET874" s="775"/>
      <c r="EU874" s="775"/>
      <c r="EV874" s="775"/>
      <c r="EW874" s="775"/>
      <c r="EX874" s="775"/>
      <c r="EY874" s="775"/>
      <c r="EZ874" s="775"/>
      <c r="FA874" s="775"/>
      <c r="FB874" s="775"/>
      <c r="FC874" s="775"/>
      <c r="FD874" s="775"/>
      <c r="FE874" s="775"/>
      <c r="FF874" s="775"/>
      <c r="FG874" s="775"/>
      <c r="FH874" s="775"/>
      <c r="FI874" s="775"/>
      <c r="FJ874" s="775"/>
      <c r="FK874" s="775"/>
      <c r="FL874" s="775"/>
      <c r="FM874" s="775"/>
      <c r="FN874" s="775"/>
      <c r="FO874" s="775"/>
      <c r="FP874" s="775"/>
      <c r="FQ874" s="775"/>
      <c r="FR874" s="775"/>
      <c r="FS874" s="775"/>
      <c r="FT874" s="775"/>
      <c r="FU874" s="775"/>
      <c r="FV874" s="775"/>
      <c r="FW874" s="775"/>
      <c r="FX874" s="775"/>
      <c r="FY874" s="775"/>
      <c r="FZ874" s="775"/>
      <c r="GA874" s="775"/>
      <c r="GB874" s="775"/>
      <c r="GC874" s="775"/>
      <c r="GD874" s="775"/>
      <c r="GE874" s="775"/>
      <c r="GF874" s="775"/>
      <c r="GG874" s="775"/>
      <c r="GH874" s="775"/>
      <c r="GI874" s="775"/>
      <c r="GJ874" s="775"/>
      <c r="GK874" s="775"/>
      <c r="GL874" s="775"/>
      <c r="GM874" s="775"/>
      <c r="GN874" s="775"/>
      <c r="GO874" s="775"/>
      <c r="GP874" s="775"/>
      <c r="GQ874" s="775"/>
      <c r="GR874" s="775"/>
      <c r="GS874" s="775"/>
      <c r="GT874" s="775"/>
      <c r="GU874" s="775"/>
      <c r="GV874" s="775"/>
      <c r="GW874" s="775"/>
      <c r="GX874" s="775"/>
      <c r="GY874" s="775"/>
      <c r="GZ874" s="775"/>
    </row>
    <row r="875" spans="2:208" ht="30" x14ac:dyDescent="0.25">
      <c r="B875" s="1125" t="s">
        <v>406</v>
      </c>
      <c r="C875" s="34">
        <f>'2 уровень'!F2098</f>
        <v>2075</v>
      </c>
      <c r="D875" s="34">
        <f>'2 уровень'!G2098</f>
        <v>0</v>
      </c>
      <c r="E875" s="34">
        <f>'2 уровень'!H2098</f>
        <v>1729.1666666666665</v>
      </c>
      <c r="F875" s="34">
        <f>'2 уровень'!I2098</f>
        <v>1472</v>
      </c>
      <c r="G875" s="780">
        <f>'2 уровень'!J2098</f>
        <v>85.127710843373507</v>
      </c>
      <c r="H875" s="3741">
        <f>'2 уровень'!K2098</f>
        <v>0</v>
      </c>
      <c r="I875" s="794">
        <f>'2 уровень'!L2098</f>
        <v>0</v>
      </c>
      <c r="J875" s="794">
        <f>'2 уровень'!M2098</f>
        <v>0</v>
      </c>
      <c r="K875" s="789">
        <f>'2 уровень'!N2098</f>
        <v>0</v>
      </c>
      <c r="L875" s="789"/>
      <c r="M875" s="789">
        <f>'2 уровень'!P2098</f>
        <v>0</v>
      </c>
      <c r="N875" s="789">
        <f>'2 уровень'!Q2098</f>
        <v>0</v>
      </c>
      <c r="O875" s="789">
        <f>'2 уровень'!R2098</f>
        <v>0</v>
      </c>
      <c r="P875" s="789">
        <f>'2 уровень'!S2098</f>
        <v>0</v>
      </c>
      <c r="Q875" s="789">
        <f>'2 уровень'!T2098</f>
        <v>0</v>
      </c>
      <c r="R875" s="788">
        <f>'2 уровень'!U2098</f>
        <v>0</v>
      </c>
      <c r="S875" s="788">
        <f>'2 уровень'!V2098</f>
        <v>0</v>
      </c>
      <c r="T875" s="788">
        <f>'2 уровень'!W2098</f>
        <v>0</v>
      </c>
      <c r="U875" s="788">
        <f>'2 уровень'!X2098</f>
        <v>0</v>
      </c>
      <c r="V875" s="788">
        <f>'2 уровень'!Y2098</f>
        <v>0</v>
      </c>
      <c r="W875" s="788">
        <f>'2 уровень'!Z2098</f>
        <v>0</v>
      </c>
      <c r="X875" s="788">
        <f>'2 уровень'!AA2098</f>
        <v>0</v>
      </c>
      <c r="Y875" s="788">
        <f>'2 уровень'!AB2098</f>
        <v>0</v>
      </c>
      <c r="Z875" s="788">
        <f>'2 уровень'!AC2098</f>
        <v>0</v>
      </c>
      <c r="AA875" s="788">
        <f>'2 уровень'!AD2098</f>
        <v>0</v>
      </c>
      <c r="AB875" s="788">
        <f>'2 уровень'!AE2098</f>
        <v>0</v>
      </c>
      <c r="AC875" s="788">
        <f>'2 уровень'!AF2098</f>
        <v>0</v>
      </c>
      <c r="AD875" s="788">
        <f>'2 уровень'!AG2098</f>
        <v>0</v>
      </c>
      <c r="AE875" s="3194">
        <f>'2 уровень'!AH2098</f>
        <v>0</v>
      </c>
      <c r="AF875" s="788">
        <f>'2 уровень'!AI2098</f>
        <v>0</v>
      </c>
      <c r="AG875" s="788">
        <f>'2 уровень'!AJ2098</f>
        <v>0</v>
      </c>
      <c r="AH875" s="788">
        <f>'2 уровень'!AK2098</f>
        <v>0</v>
      </c>
      <c r="AI875" s="788">
        <f>'2 уровень'!AL2098</f>
        <v>0</v>
      </c>
      <c r="AJ875" s="2097">
        <f>'2 уровень'!AM2098</f>
        <v>0</v>
      </c>
      <c r="AK875" s="3770">
        <f>'2 уровень'!AN2098</f>
        <v>0</v>
      </c>
      <c r="AL875" s="788"/>
      <c r="AM875" s="788"/>
      <c r="AN875" s="4237">
        <f>'2 уровень'!AO2098</f>
        <v>0</v>
      </c>
      <c r="AO875" s="4244">
        <f>'2 уровень'!AP2098</f>
        <v>0</v>
      </c>
      <c r="AP875" s="1339">
        <f t="shared" si="128"/>
        <v>0</v>
      </c>
      <c r="AQ875" s="3813">
        <f t="shared" si="129"/>
        <v>0</v>
      </c>
      <c r="AR875" s="775"/>
      <c r="AS875" s="775"/>
      <c r="AT875" s="775"/>
      <c r="AU875" s="775"/>
      <c r="AV875" s="775"/>
      <c r="AW875" s="775"/>
      <c r="AX875" s="775"/>
      <c r="AY875" s="775"/>
      <c r="AZ875" s="775"/>
      <c r="BA875" s="775"/>
      <c r="BB875" s="775"/>
      <c r="BC875" s="775"/>
      <c r="BD875" s="775"/>
      <c r="BE875" s="775"/>
      <c r="BF875" s="775"/>
      <c r="BG875" s="775"/>
      <c r="BH875" s="775"/>
      <c r="BI875" s="775"/>
      <c r="BJ875" s="775"/>
      <c r="BK875" s="775"/>
      <c r="BL875" s="775"/>
      <c r="BM875" s="775"/>
      <c r="BN875" s="775"/>
      <c r="BO875" s="775"/>
      <c r="BP875" s="775"/>
      <c r="BQ875" s="775"/>
      <c r="BR875" s="775"/>
      <c r="BS875" s="775"/>
      <c r="BT875" s="775"/>
      <c r="BU875" s="775"/>
      <c r="BV875" s="775"/>
      <c r="BW875" s="775"/>
      <c r="BX875" s="775"/>
      <c r="BY875" s="775"/>
      <c r="BZ875" s="775"/>
      <c r="CA875" s="775"/>
      <c r="CB875" s="775"/>
      <c r="CC875" s="775"/>
      <c r="CD875" s="775"/>
      <c r="CE875" s="775"/>
      <c r="CF875" s="775"/>
      <c r="CG875" s="775"/>
      <c r="CH875" s="775"/>
      <c r="CI875" s="775"/>
      <c r="CJ875" s="775"/>
      <c r="CK875" s="775"/>
      <c r="CL875" s="775"/>
      <c r="CM875" s="775"/>
      <c r="CN875" s="775"/>
      <c r="CO875" s="775"/>
      <c r="CP875" s="775"/>
      <c r="CQ875" s="775"/>
      <c r="CR875" s="775"/>
      <c r="CS875" s="775"/>
      <c r="CT875" s="775"/>
      <c r="CU875" s="775"/>
      <c r="CV875" s="775"/>
      <c r="CW875" s="775"/>
      <c r="CX875" s="775"/>
      <c r="CY875" s="775"/>
      <c r="CZ875" s="775"/>
      <c r="DA875" s="775"/>
      <c r="DB875" s="775"/>
      <c r="DC875" s="775"/>
      <c r="DD875" s="775"/>
      <c r="DE875" s="775"/>
      <c r="DF875" s="775"/>
      <c r="DG875" s="775"/>
      <c r="DH875" s="775"/>
      <c r="DI875" s="775"/>
      <c r="DJ875" s="775"/>
      <c r="DK875" s="775"/>
      <c r="DL875" s="775"/>
      <c r="DM875" s="775"/>
      <c r="DN875" s="775"/>
      <c r="DO875" s="775"/>
      <c r="DP875" s="775"/>
      <c r="DQ875" s="775"/>
      <c r="DR875" s="775"/>
      <c r="DS875" s="775"/>
      <c r="DT875" s="775"/>
      <c r="DU875" s="775"/>
      <c r="DV875" s="775"/>
      <c r="DW875" s="775"/>
      <c r="DX875" s="775"/>
      <c r="DY875" s="775"/>
      <c r="DZ875" s="775"/>
      <c r="EA875" s="775"/>
      <c r="EB875" s="775"/>
      <c r="EC875" s="775"/>
      <c r="ED875" s="775"/>
      <c r="EE875" s="775"/>
      <c r="EF875" s="775"/>
      <c r="EG875" s="775"/>
      <c r="EH875" s="775"/>
      <c r="EI875" s="775"/>
      <c r="EJ875" s="775"/>
      <c r="EK875" s="775"/>
      <c r="EL875" s="775"/>
      <c r="EM875" s="775"/>
      <c r="EN875" s="775"/>
      <c r="EO875" s="775"/>
      <c r="EP875" s="775"/>
      <c r="EQ875" s="775"/>
      <c r="ER875" s="775"/>
      <c r="ES875" s="775"/>
      <c r="ET875" s="775"/>
      <c r="EU875" s="775"/>
      <c r="EV875" s="775"/>
      <c r="EW875" s="775"/>
      <c r="EX875" s="775"/>
      <c r="EY875" s="775"/>
      <c r="EZ875" s="775"/>
      <c r="FA875" s="775"/>
      <c r="FB875" s="775"/>
      <c r="FC875" s="775"/>
      <c r="FD875" s="775"/>
      <c r="FE875" s="775"/>
      <c r="FF875" s="775"/>
      <c r="FG875" s="775"/>
      <c r="FH875" s="775"/>
      <c r="FI875" s="775"/>
      <c r="FJ875" s="775"/>
      <c r="FK875" s="775"/>
      <c r="FL875" s="775"/>
      <c r="FM875" s="775"/>
      <c r="FN875" s="775"/>
      <c r="FO875" s="775"/>
      <c r="FP875" s="775"/>
      <c r="FQ875" s="775"/>
      <c r="FR875" s="775"/>
      <c r="FS875" s="775"/>
      <c r="FT875" s="775"/>
      <c r="FU875" s="775"/>
      <c r="FV875" s="775"/>
      <c r="FW875" s="775"/>
      <c r="FX875" s="775"/>
      <c r="FY875" s="775"/>
      <c r="FZ875" s="775"/>
      <c r="GA875" s="775"/>
      <c r="GB875" s="775"/>
      <c r="GC875" s="775"/>
      <c r="GD875" s="775"/>
      <c r="GE875" s="775"/>
      <c r="GF875" s="775"/>
      <c r="GG875" s="775"/>
      <c r="GH875" s="775"/>
      <c r="GI875" s="775"/>
      <c r="GJ875" s="775"/>
      <c r="GK875" s="775"/>
      <c r="GL875" s="775"/>
      <c r="GM875" s="775"/>
      <c r="GN875" s="775"/>
      <c r="GO875" s="775"/>
      <c r="GP875" s="775"/>
      <c r="GQ875" s="775"/>
      <c r="GR875" s="775"/>
      <c r="GS875" s="775"/>
      <c r="GT875" s="775"/>
      <c r="GU875" s="775"/>
      <c r="GV875" s="775"/>
      <c r="GW875" s="775"/>
      <c r="GX875" s="775"/>
      <c r="GY875" s="775"/>
      <c r="GZ875" s="775"/>
    </row>
    <row r="876" spans="2:208" ht="29.25" x14ac:dyDescent="0.25">
      <c r="B876" s="2562" t="s">
        <v>135</v>
      </c>
      <c r="C876" s="34">
        <f>'2 уровень'!F2099</f>
        <v>31644.829787234041</v>
      </c>
      <c r="D876" s="34">
        <f>'2 уровень'!G2099</f>
        <v>0</v>
      </c>
      <c r="E876" s="34">
        <f>'2 уровень'!H2099</f>
        <v>26370.691489361703</v>
      </c>
      <c r="F876" s="34">
        <f>'2 уровень'!I2099</f>
        <v>21656.821276595743</v>
      </c>
      <c r="G876" s="780">
        <f>'2 уровень'!J2099</f>
        <v>82.124586248837659</v>
      </c>
      <c r="H876" s="3741">
        <f>'2 уровень'!K2099</f>
        <v>9.3702127659574472</v>
      </c>
      <c r="I876" s="794">
        <f>'2 уровень'!L2099</f>
        <v>0</v>
      </c>
      <c r="J876" s="794">
        <f>'2 уровень'!M2099</f>
        <v>0</v>
      </c>
      <c r="K876" s="789">
        <f>'2 уровень'!N2099</f>
        <v>0</v>
      </c>
      <c r="L876" s="789"/>
      <c r="M876" s="789">
        <f>'2 уровень'!P2099</f>
        <v>0</v>
      </c>
      <c r="N876" s="789">
        <f>'2 уровень'!Q2099</f>
        <v>0</v>
      </c>
      <c r="O876" s="789">
        <f>'2 уровень'!R2099</f>
        <v>0</v>
      </c>
      <c r="P876" s="789">
        <f>'2 уровень'!S2099</f>
        <v>0</v>
      </c>
      <c r="Q876" s="789">
        <f>'2 уровень'!T2099</f>
        <v>0</v>
      </c>
      <c r="R876" s="788">
        <f>'2 уровень'!U2099</f>
        <v>0</v>
      </c>
      <c r="S876" s="788">
        <f>'2 уровень'!V2099</f>
        <v>0</v>
      </c>
      <c r="T876" s="788">
        <f>'2 уровень'!W2099</f>
        <v>0</v>
      </c>
      <c r="U876" s="788">
        <f>'2 уровень'!X2099</f>
        <v>0</v>
      </c>
      <c r="V876" s="788">
        <f>'2 уровень'!Y2099</f>
        <v>0</v>
      </c>
      <c r="W876" s="788">
        <f>'2 уровень'!Z2099</f>
        <v>0</v>
      </c>
      <c r="X876" s="788">
        <f>'2 уровень'!AA2099</f>
        <v>0</v>
      </c>
      <c r="Y876" s="788">
        <f>'2 уровень'!AB2099</f>
        <v>0</v>
      </c>
      <c r="Z876" s="788">
        <f>'2 уровень'!AC2099</f>
        <v>0</v>
      </c>
      <c r="AA876" s="788">
        <f>'2 уровень'!AD2099</f>
        <v>0</v>
      </c>
      <c r="AB876" s="788">
        <f>'2 уровень'!AE2099</f>
        <v>0</v>
      </c>
      <c r="AC876" s="788">
        <f>'2 уровень'!AF2099</f>
        <v>0</v>
      </c>
      <c r="AD876" s="788">
        <f>'2 уровень'!AG2099</f>
        <v>0</v>
      </c>
      <c r="AE876" s="3194">
        <f>'2 уровень'!AH2099</f>
        <v>0</v>
      </c>
      <c r="AF876" s="788">
        <f>'2 уровень'!AI2099</f>
        <v>0</v>
      </c>
      <c r="AG876" s="788">
        <f>'2 уровень'!AJ2099</f>
        <v>0</v>
      </c>
      <c r="AH876" s="788">
        <f>'2 уровень'!AK2099</f>
        <v>0</v>
      </c>
      <c r="AI876" s="788">
        <f>'2 уровень'!AL2099</f>
        <v>0</v>
      </c>
      <c r="AJ876" s="2097">
        <f>'2 уровень'!AM2099</f>
        <v>0</v>
      </c>
      <c r="AK876" s="3770">
        <f>'2 уровень'!AN2099</f>
        <v>0</v>
      </c>
      <c r="AL876" s="788"/>
      <c r="AM876" s="788"/>
      <c r="AN876" s="4237">
        <f>'2 уровень'!AO2099</f>
        <v>0</v>
      </c>
      <c r="AO876" s="4244">
        <f>'2 уровень'!AP2099</f>
        <v>0</v>
      </c>
      <c r="AP876" s="1339">
        <f t="shared" si="128"/>
        <v>0</v>
      </c>
      <c r="AQ876" s="3813">
        <f t="shared" si="129"/>
        <v>0</v>
      </c>
      <c r="AR876" s="775"/>
      <c r="AS876" s="775"/>
      <c r="AT876" s="775"/>
      <c r="AU876" s="775"/>
      <c r="AV876" s="775"/>
      <c r="AW876" s="775"/>
      <c r="AX876" s="775"/>
      <c r="AY876" s="775"/>
      <c r="AZ876" s="775"/>
      <c r="BA876" s="775"/>
      <c r="BB876" s="775"/>
      <c r="BC876" s="775"/>
      <c r="BD876" s="775"/>
      <c r="BE876" s="775"/>
      <c r="BF876" s="775"/>
      <c r="BG876" s="775"/>
      <c r="BH876" s="775"/>
      <c r="BI876" s="775"/>
      <c r="BJ876" s="775"/>
      <c r="BK876" s="775"/>
      <c r="BL876" s="775"/>
      <c r="BM876" s="775"/>
      <c r="BN876" s="775"/>
      <c r="BO876" s="775"/>
      <c r="BP876" s="775"/>
      <c r="BQ876" s="775"/>
      <c r="BR876" s="775"/>
      <c r="BS876" s="775"/>
      <c r="BT876" s="775"/>
      <c r="BU876" s="775"/>
      <c r="BV876" s="775"/>
      <c r="BW876" s="775"/>
      <c r="BX876" s="775"/>
      <c r="BY876" s="775"/>
      <c r="BZ876" s="775"/>
      <c r="CA876" s="775"/>
      <c r="CB876" s="775"/>
      <c r="CC876" s="775"/>
      <c r="CD876" s="775"/>
      <c r="CE876" s="775"/>
      <c r="CF876" s="775"/>
      <c r="CG876" s="775"/>
      <c r="CH876" s="775"/>
      <c r="CI876" s="775"/>
      <c r="CJ876" s="775"/>
      <c r="CK876" s="775"/>
      <c r="CL876" s="775"/>
      <c r="CM876" s="775"/>
      <c r="CN876" s="775"/>
      <c r="CO876" s="775"/>
      <c r="CP876" s="775"/>
      <c r="CQ876" s="775"/>
      <c r="CR876" s="775"/>
      <c r="CS876" s="775"/>
      <c r="CT876" s="775"/>
      <c r="CU876" s="775"/>
      <c r="CV876" s="775"/>
      <c r="CW876" s="775"/>
      <c r="CX876" s="775"/>
      <c r="CY876" s="775"/>
      <c r="CZ876" s="775"/>
      <c r="DA876" s="775"/>
      <c r="DB876" s="775"/>
      <c r="DC876" s="775"/>
      <c r="DD876" s="775"/>
      <c r="DE876" s="775"/>
      <c r="DF876" s="775"/>
      <c r="DG876" s="775"/>
      <c r="DH876" s="775"/>
      <c r="DI876" s="775"/>
      <c r="DJ876" s="775"/>
      <c r="DK876" s="775"/>
      <c r="DL876" s="775"/>
      <c r="DM876" s="775"/>
      <c r="DN876" s="775"/>
      <c r="DO876" s="775"/>
      <c r="DP876" s="775"/>
      <c r="DQ876" s="775"/>
      <c r="DR876" s="775"/>
      <c r="DS876" s="775"/>
      <c r="DT876" s="775"/>
      <c r="DU876" s="775"/>
      <c r="DV876" s="775"/>
      <c r="DW876" s="775"/>
      <c r="DX876" s="775"/>
      <c r="DY876" s="775"/>
      <c r="DZ876" s="775"/>
      <c r="EA876" s="775"/>
      <c r="EB876" s="775"/>
      <c r="EC876" s="775"/>
      <c r="ED876" s="775"/>
      <c r="EE876" s="775"/>
      <c r="EF876" s="775"/>
      <c r="EG876" s="775"/>
      <c r="EH876" s="775"/>
      <c r="EI876" s="775"/>
      <c r="EJ876" s="775"/>
      <c r="EK876" s="775"/>
      <c r="EL876" s="775"/>
      <c r="EM876" s="775"/>
      <c r="EN876" s="775"/>
      <c r="EO876" s="775"/>
      <c r="EP876" s="775"/>
      <c r="EQ876" s="775"/>
      <c r="ER876" s="775"/>
      <c r="ES876" s="775"/>
      <c r="ET876" s="775"/>
      <c r="EU876" s="775"/>
      <c r="EV876" s="775"/>
      <c r="EW876" s="775"/>
      <c r="EX876" s="775"/>
      <c r="EY876" s="775"/>
      <c r="EZ876" s="775"/>
      <c r="FA876" s="775"/>
      <c r="FB876" s="775"/>
      <c r="FC876" s="775"/>
      <c r="FD876" s="775"/>
      <c r="FE876" s="775"/>
      <c r="FF876" s="775"/>
      <c r="FG876" s="775"/>
      <c r="FH876" s="775"/>
      <c r="FI876" s="775"/>
      <c r="FJ876" s="775"/>
      <c r="FK876" s="775"/>
      <c r="FL876" s="775"/>
      <c r="FM876" s="775"/>
      <c r="FN876" s="775"/>
      <c r="FO876" s="775"/>
      <c r="FP876" s="775"/>
      <c r="FQ876" s="775"/>
      <c r="FR876" s="775"/>
      <c r="FS876" s="775"/>
      <c r="FT876" s="775"/>
      <c r="FU876" s="775"/>
      <c r="FV876" s="775"/>
      <c r="FW876" s="775"/>
      <c r="FX876" s="775"/>
      <c r="FY876" s="775"/>
      <c r="FZ876" s="775"/>
      <c r="GA876" s="775"/>
      <c r="GB876" s="775"/>
      <c r="GC876" s="775"/>
      <c r="GD876" s="775"/>
      <c r="GE876" s="775"/>
      <c r="GF876" s="775"/>
      <c r="GG876" s="775"/>
      <c r="GH876" s="775"/>
      <c r="GI876" s="775"/>
      <c r="GJ876" s="775"/>
      <c r="GK876" s="775"/>
      <c r="GL876" s="775"/>
      <c r="GM876" s="775"/>
      <c r="GN876" s="775"/>
      <c r="GO876" s="775"/>
      <c r="GP876" s="775"/>
      <c r="GQ876" s="775"/>
      <c r="GR876" s="775"/>
      <c r="GS876" s="775"/>
      <c r="GT876" s="775"/>
      <c r="GU876" s="775"/>
      <c r="GV876" s="775"/>
      <c r="GW876" s="775"/>
      <c r="GX876" s="775"/>
      <c r="GY876" s="775"/>
      <c r="GZ876" s="775"/>
    </row>
    <row r="877" spans="2:208" x14ac:dyDescent="0.25">
      <c r="B877" s="1126" t="s">
        <v>247</v>
      </c>
      <c r="C877" s="34">
        <f>'2 уровень'!F2100</f>
        <v>29581</v>
      </c>
      <c r="D877" s="34">
        <f>'2 уровень'!G2100</f>
        <v>0</v>
      </c>
      <c r="E877" s="34">
        <f>'2 уровень'!H2100</f>
        <v>24650.833333333336</v>
      </c>
      <c r="F877" s="34">
        <f>'2 уровень'!I2100</f>
        <v>19975</v>
      </c>
      <c r="G877" s="780">
        <f>'2 уровень'!J2100</f>
        <v>81.031743348771172</v>
      </c>
      <c r="H877" s="3741">
        <f>'2 уровень'!K2100</f>
        <v>7</v>
      </c>
      <c r="I877" s="794">
        <f>'2 уровень'!L2100</f>
        <v>0</v>
      </c>
      <c r="J877" s="794">
        <f>'2 уровень'!M2100</f>
        <v>0</v>
      </c>
      <c r="K877" s="789">
        <f>'2 уровень'!N2100</f>
        <v>0</v>
      </c>
      <c r="L877" s="789"/>
      <c r="M877" s="789">
        <f>'2 уровень'!P2100</f>
        <v>0</v>
      </c>
      <c r="N877" s="789">
        <f>'2 уровень'!Q2100</f>
        <v>0</v>
      </c>
      <c r="O877" s="789">
        <f>'2 уровень'!R2100</f>
        <v>0</v>
      </c>
      <c r="P877" s="789">
        <f>'2 уровень'!S2100</f>
        <v>0</v>
      </c>
      <c r="Q877" s="789">
        <f>'2 уровень'!T2100</f>
        <v>0</v>
      </c>
      <c r="R877" s="788">
        <f>'2 уровень'!U2100</f>
        <v>0</v>
      </c>
      <c r="S877" s="788">
        <f>'2 уровень'!V2100</f>
        <v>0</v>
      </c>
      <c r="T877" s="788">
        <f>'2 уровень'!W2100</f>
        <v>0</v>
      </c>
      <c r="U877" s="788">
        <f>'2 уровень'!X2100</f>
        <v>0</v>
      </c>
      <c r="V877" s="788">
        <f>'2 уровень'!Y2100</f>
        <v>0</v>
      </c>
      <c r="W877" s="788">
        <f>'2 уровень'!Z2100</f>
        <v>0</v>
      </c>
      <c r="X877" s="788">
        <f>'2 уровень'!AA2100</f>
        <v>0</v>
      </c>
      <c r="Y877" s="788">
        <f>'2 уровень'!AB2100</f>
        <v>0</v>
      </c>
      <c r="Z877" s="788">
        <f>'2 уровень'!AC2100</f>
        <v>0</v>
      </c>
      <c r="AA877" s="788">
        <f>'2 уровень'!AD2100</f>
        <v>0</v>
      </c>
      <c r="AB877" s="788">
        <f>'2 уровень'!AE2100</f>
        <v>0</v>
      </c>
      <c r="AC877" s="788">
        <f>'2 уровень'!AF2100</f>
        <v>0</v>
      </c>
      <c r="AD877" s="788">
        <f>'2 уровень'!AG2100</f>
        <v>0</v>
      </c>
      <c r="AE877" s="3194">
        <f>'2 уровень'!AH2100</f>
        <v>0</v>
      </c>
      <c r="AF877" s="788">
        <f>'2 уровень'!AI2100</f>
        <v>0</v>
      </c>
      <c r="AG877" s="788">
        <f>'2 уровень'!AJ2100</f>
        <v>0</v>
      </c>
      <c r="AH877" s="788">
        <f>'2 уровень'!AK2100</f>
        <v>0</v>
      </c>
      <c r="AI877" s="788">
        <f>'2 уровень'!AL2100</f>
        <v>0</v>
      </c>
      <c r="AJ877" s="2097">
        <f>'2 уровень'!AM2100</f>
        <v>0</v>
      </c>
      <c r="AK877" s="3770">
        <f>'2 уровень'!AN2100</f>
        <v>0</v>
      </c>
      <c r="AL877" s="788"/>
      <c r="AM877" s="788"/>
      <c r="AN877" s="4237">
        <f>'2 уровень'!AO2100</f>
        <v>0</v>
      </c>
      <c r="AO877" s="4244">
        <f>'2 уровень'!AP2100</f>
        <v>0</v>
      </c>
      <c r="AP877" s="1339">
        <f t="shared" si="128"/>
        <v>0</v>
      </c>
      <c r="AQ877" s="3813">
        <f t="shared" si="129"/>
        <v>0</v>
      </c>
      <c r="AR877" s="775"/>
      <c r="AS877" s="775"/>
      <c r="AT877" s="775"/>
      <c r="AU877" s="775"/>
      <c r="AV877" s="775"/>
      <c r="AW877" s="775"/>
      <c r="AX877" s="775"/>
      <c r="AY877" s="775"/>
      <c r="AZ877" s="775"/>
      <c r="BA877" s="775"/>
      <c r="BB877" s="775"/>
      <c r="BC877" s="775"/>
      <c r="BD877" s="775"/>
      <c r="BE877" s="775"/>
      <c r="BF877" s="775"/>
      <c r="BG877" s="775"/>
      <c r="BH877" s="775"/>
      <c r="BI877" s="775"/>
      <c r="BJ877" s="775"/>
      <c r="BK877" s="775"/>
      <c r="BL877" s="775"/>
      <c r="BM877" s="775"/>
      <c r="BN877" s="775"/>
      <c r="BO877" s="775"/>
      <c r="BP877" s="775"/>
      <c r="BQ877" s="775"/>
      <c r="BR877" s="775"/>
      <c r="BS877" s="775"/>
      <c r="BT877" s="775"/>
      <c r="BU877" s="775"/>
      <c r="BV877" s="775"/>
      <c r="BW877" s="775"/>
      <c r="BX877" s="775"/>
      <c r="BY877" s="775"/>
      <c r="BZ877" s="775"/>
      <c r="CA877" s="775"/>
      <c r="CB877" s="775"/>
      <c r="CC877" s="775"/>
      <c r="CD877" s="775"/>
      <c r="CE877" s="775"/>
      <c r="CF877" s="775"/>
      <c r="CG877" s="775"/>
      <c r="CH877" s="775"/>
      <c r="CI877" s="775"/>
      <c r="CJ877" s="775"/>
      <c r="CK877" s="775"/>
      <c r="CL877" s="775"/>
      <c r="CM877" s="775"/>
      <c r="CN877" s="775"/>
      <c r="CO877" s="775"/>
      <c r="CP877" s="775"/>
      <c r="CQ877" s="775"/>
      <c r="CR877" s="775"/>
      <c r="CS877" s="775"/>
      <c r="CT877" s="775"/>
      <c r="CU877" s="775"/>
      <c r="CV877" s="775"/>
      <c r="CW877" s="775"/>
      <c r="CX877" s="775"/>
      <c r="CY877" s="775"/>
      <c r="CZ877" s="775"/>
      <c r="DA877" s="775"/>
      <c r="DB877" s="775"/>
      <c r="DC877" s="775"/>
      <c r="DD877" s="775"/>
      <c r="DE877" s="775"/>
      <c r="DF877" s="775"/>
      <c r="DG877" s="775"/>
      <c r="DH877" s="775"/>
      <c r="DI877" s="775"/>
      <c r="DJ877" s="775"/>
      <c r="DK877" s="775"/>
      <c r="DL877" s="775"/>
      <c r="DM877" s="775"/>
      <c r="DN877" s="775"/>
      <c r="DO877" s="775"/>
      <c r="DP877" s="775"/>
      <c r="DQ877" s="775"/>
      <c r="DR877" s="775"/>
      <c r="DS877" s="775"/>
      <c r="DT877" s="775"/>
      <c r="DU877" s="775"/>
      <c r="DV877" s="775"/>
      <c r="DW877" s="775"/>
      <c r="DX877" s="775"/>
      <c r="DY877" s="775"/>
      <c r="DZ877" s="775"/>
      <c r="EA877" s="775"/>
      <c r="EB877" s="775"/>
      <c r="EC877" s="775"/>
      <c r="ED877" s="775"/>
      <c r="EE877" s="775"/>
      <c r="EF877" s="775"/>
      <c r="EG877" s="775"/>
      <c r="EH877" s="775"/>
      <c r="EI877" s="775"/>
      <c r="EJ877" s="775"/>
      <c r="EK877" s="775"/>
      <c r="EL877" s="775"/>
      <c r="EM877" s="775"/>
      <c r="EN877" s="775"/>
      <c r="EO877" s="775"/>
      <c r="EP877" s="775"/>
      <c r="EQ877" s="775"/>
      <c r="ER877" s="775"/>
      <c r="ES877" s="775"/>
      <c r="ET877" s="775"/>
      <c r="EU877" s="775"/>
      <c r="EV877" s="775"/>
      <c r="EW877" s="775"/>
      <c r="EX877" s="775"/>
      <c r="EY877" s="775"/>
      <c r="EZ877" s="775"/>
      <c r="FA877" s="775"/>
      <c r="FB877" s="775"/>
      <c r="FC877" s="775"/>
      <c r="FD877" s="775"/>
      <c r="FE877" s="775"/>
      <c r="FF877" s="775"/>
      <c r="FG877" s="775"/>
      <c r="FH877" s="775"/>
      <c r="FI877" s="775"/>
      <c r="FJ877" s="775"/>
      <c r="FK877" s="775"/>
      <c r="FL877" s="775"/>
      <c r="FM877" s="775"/>
      <c r="FN877" s="775"/>
      <c r="FO877" s="775"/>
      <c r="FP877" s="775"/>
      <c r="FQ877" s="775"/>
      <c r="FR877" s="775"/>
      <c r="FS877" s="775"/>
      <c r="FT877" s="775"/>
      <c r="FU877" s="775"/>
      <c r="FV877" s="775"/>
      <c r="FW877" s="775"/>
      <c r="FX877" s="775"/>
      <c r="FY877" s="775"/>
      <c r="FZ877" s="775"/>
      <c r="GA877" s="775"/>
      <c r="GB877" s="775"/>
      <c r="GC877" s="775"/>
      <c r="GD877" s="775"/>
      <c r="GE877" s="775"/>
      <c r="GF877" s="775"/>
      <c r="GG877" s="775"/>
      <c r="GH877" s="775"/>
      <c r="GI877" s="775"/>
      <c r="GJ877" s="775"/>
      <c r="GK877" s="775"/>
      <c r="GL877" s="775"/>
      <c r="GM877" s="775"/>
      <c r="GN877" s="775"/>
      <c r="GO877" s="775"/>
      <c r="GP877" s="775"/>
      <c r="GQ877" s="775"/>
      <c r="GR877" s="775"/>
      <c r="GS877" s="775"/>
      <c r="GT877" s="775"/>
      <c r="GU877" s="775"/>
      <c r="GV877" s="775"/>
      <c r="GW877" s="775"/>
      <c r="GX877" s="775"/>
      <c r="GY877" s="775"/>
      <c r="GZ877" s="775"/>
    </row>
    <row r="878" spans="2:208" x14ac:dyDescent="0.25">
      <c r="B878" s="1126" t="s">
        <v>310</v>
      </c>
      <c r="C878" s="34">
        <f>'2 уровень'!F2101</f>
        <v>2063.8297872340427</v>
      </c>
      <c r="D878" s="34">
        <f>'2 уровень'!G2101</f>
        <v>0</v>
      </c>
      <c r="E878" s="34">
        <f>'2 уровень'!H2101</f>
        <v>1719.858156028369</v>
      </c>
      <c r="F878" s="34">
        <f>'2 уровень'!I2101</f>
        <v>1681.8212765957446</v>
      </c>
      <c r="G878" s="780">
        <f>'2 уровень'!J2101</f>
        <v>97.788371134020608</v>
      </c>
      <c r="H878" s="3741">
        <f>'2 уровень'!K2101</f>
        <v>2.3702127659574468</v>
      </c>
      <c r="I878" s="794">
        <f>'2 уровень'!L2101</f>
        <v>0</v>
      </c>
      <c r="J878" s="794">
        <f>'2 уровень'!M2101</f>
        <v>0</v>
      </c>
      <c r="K878" s="789">
        <f>'2 уровень'!N2101</f>
        <v>0</v>
      </c>
      <c r="L878" s="789"/>
      <c r="M878" s="789">
        <f>'2 уровень'!P2101</f>
        <v>0</v>
      </c>
      <c r="N878" s="789">
        <f>'2 уровень'!Q2101</f>
        <v>0</v>
      </c>
      <c r="O878" s="789">
        <f>'2 уровень'!R2101</f>
        <v>0</v>
      </c>
      <c r="P878" s="789">
        <f>'2 уровень'!S2101</f>
        <v>0</v>
      </c>
      <c r="Q878" s="789">
        <f>'2 уровень'!T2101</f>
        <v>0</v>
      </c>
      <c r="R878" s="788">
        <f>'2 уровень'!U2101</f>
        <v>0</v>
      </c>
      <c r="S878" s="788">
        <f>'2 уровень'!V2101</f>
        <v>0</v>
      </c>
      <c r="T878" s="788">
        <f>'2 уровень'!W2101</f>
        <v>0</v>
      </c>
      <c r="U878" s="788">
        <f>'2 уровень'!X2101</f>
        <v>0</v>
      </c>
      <c r="V878" s="788">
        <f>'2 уровень'!Y2101</f>
        <v>0</v>
      </c>
      <c r="W878" s="788">
        <f>'2 уровень'!Z2101</f>
        <v>0</v>
      </c>
      <c r="X878" s="788">
        <f>'2 уровень'!AA2101</f>
        <v>0</v>
      </c>
      <c r="Y878" s="788">
        <f>'2 уровень'!AB2101</f>
        <v>0</v>
      </c>
      <c r="Z878" s="788">
        <f>'2 уровень'!AC2101</f>
        <v>0</v>
      </c>
      <c r="AA878" s="788">
        <f>'2 уровень'!AD2101</f>
        <v>0</v>
      </c>
      <c r="AB878" s="788">
        <f>'2 уровень'!AE2101</f>
        <v>0</v>
      </c>
      <c r="AC878" s="788">
        <f>'2 уровень'!AF2101</f>
        <v>0</v>
      </c>
      <c r="AD878" s="788">
        <f>'2 уровень'!AG2101</f>
        <v>0</v>
      </c>
      <c r="AE878" s="3194">
        <f>'2 уровень'!AH2101</f>
        <v>0</v>
      </c>
      <c r="AF878" s="788">
        <f>'2 уровень'!AI2101</f>
        <v>0</v>
      </c>
      <c r="AG878" s="788">
        <f>'2 уровень'!AJ2101</f>
        <v>0</v>
      </c>
      <c r="AH878" s="788">
        <f>'2 уровень'!AK2101</f>
        <v>0</v>
      </c>
      <c r="AI878" s="788">
        <f>'2 уровень'!AL2101</f>
        <v>0</v>
      </c>
      <c r="AJ878" s="2097">
        <f>'2 уровень'!AM2101</f>
        <v>0</v>
      </c>
      <c r="AK878" s="3770">
        <f>'2 уровень'!AN2101</f>
        <v>0</v>
      </c>
      <c r="AL878" s="788"/>
      <c r="AM878" s="788"/>
      <c r="AN878" s="4237">
        <f>'2 уровень'!AO2101</f>
        <v>0</v>
      </c>
      <c r="AO878" s="4244">
        <f>'2 уровень'!AP2101</f>
        <v>0</v>
      </c>
      <c r="AP878" s="1339">
        <f t="shared" si="128"/>
        <v>0</v>
      </c>
      <c r="AQ878" s="3813">
        <f t="shared" si="129"/>
        <v>0</v>
      </c>
      <c r="AR878" s="775"/>
      <c r="AS878" s="775"/>
      <c r="AT878" s="775"/>
      <c r="AU878" s="775"/>
      <c r="AV878" s="775"/>
      <c r="AW878" s="775"/>
      <c r="AX878" s="775"/>
      <c r="AY878" s="775"/>
      <c r="AZ878" s="775"/>
      <c r="BA878" s="775"/>
      <c r="BB878" s="775"/>
      <c r="BC878" s="775"/>
      <c r="BD878" s="775"/>
      <c r="BE878" s="775"/>
      <c r="BF878" s="775"/>
      <c r="BG878" s="775"/>
      <c r="BH878" s="775"/>
      <c r="BI878" s="775"/>
      <c r="BJ878" s="775"/>
      <c r="BK878" s="775"/>
      <c r="BL878" s="775"/>
      <c r="BM878" s="775"/>
      <c r="BN878" s="775"/>
      <c r="BO878" s="775"/>
      <c r="BP878" s="775"/>
      <c r="BQ878" s="775"/>
      <c r="BR878" s="775"/>
      <c r="BS878" s="775"/>
      <c r="BT878" s="775"/>
      <c r="BU878" s="775"/>
      <c r="BV878" s="775"/>
      <c r="BW878" s="775"/>
      <c r="BX878" s="775"/>
      <c r="BY878" s="775"/>
      <c r="BZ878" s="775"/>
      <c r="CA878" s="775"/>
      <c r="CB878" s="775"/>
      <c r="CC878" s="775"/>
      <c r="CD878" s="775"/>
      <c r="CE878" s="775"/>
      <c r="CF878" s="775"/>
      <c r="CG878" s="775"/>
      <c r="CH878" s="775"/>
      <c r="CI878" s="775"/>
      <c r="CJ878" s="775"/>
      <c r="CK878" s="775"/>
      <c r="CL878" s="775"/>
      <c r="CM878" s="775"/>
      <c r="CN878" s="775"/>
      <c r="CO878" s="775"/>
      <c r="CP878" s="775"/>
      <c r="CQ878" s="775"/>
      <c r="CR878" s="775"/>
      <c r="CS878" s="775"/>
      <c r="CT878" s="775"/>
      <c r="CU878" s="775"/>
      <c r="CV878" s="775"/>
      <c r="CW878" s="775"/>
      <c r="CX878" s="775"/>
      <c r="CY878" s="775"/>
      <c r="CZ878" s="775"/>
      <c r="DA878" s="775"/>
      <c r="DB878" s="775"/>
      <c r="DC878" s="775"/>
      <c r="DD878" s="775"/>
      <c r="DE878" s="775"/>
      <c r="DF878" s="775"/>
      <c r="DG878" s="775"/>
      <c r="DH878" s="775"/>
      <c r="DI878" s="775"/>
      <c r="DJ878" s="775"/>
      <c r="DK878" s="775"/>
      <c r="DL878" s="775"/>
      <c r="DM878" s="775"/>
      <c r="DN878" s="775"/>
      <c r="DO878" s="775"/>
      <c r="DP878" s="775"/>
      <c r="DQ878" s="775"/>
      <c r="DR878" s="775"/>
      <c r="DS878" s="775"/>
      <c r="DT878" s="775"/>
      <c r="DU878" s="775"/>
      <c r="DV878" s="775"/>
      <c r="DW878" s="775"/>
      <c r="DX878" s="775"/>
      <c r="DY878" s="775"/>
      <c r="DZ878" s="775"/>
      <c r="EA878" s="775"/>
      <c r="EB878" s="775"/>
      <c r="EC878" s="775"/>
      <c r="ED878" s="775"/>
      <c r="EE878" s="775"/>
      <c r="EF878" s="775"/>
      <c r="EG878" s="775"/>
      <c r="EH878" s="775"/>
      <c r="EI878" s="775"/>
      <c r="EJ878" s="775"/>
      <c r="EK878" s="775"/>
      <c r="EL878" s="775"/>
      <c r="EM878" s="775"/>
      <c r="EN878" s="775"/>
      <c r="EO878" s="775"/>
      <c r="EP878" s="775"/>
      <c r="EQ878" s="775"/>
      <c r="ER878" s="775"/>
      <c r="ES878" s="775"/>
      <c r="ET878" s="775"/>
      <c r="EU878" s="775"/>
      <c r="EV878" s="775"/>
      <c r="EW878" s="775"/>
      <c r="EX878" s="775"/>
      <c r="EY878" s="775"/>
      <c r="EZ878" s="775"/>
      <c r="FA878" s="775"/>
      <c r="FB878" s="775"/>
      <c r="FC878" s="775"/>
      <c r="FD878" s="775"/>
      <c r="FE878" s="775"/>
      <c r="FF878" s="775"/>
      <c r="FG878" s="775"/>
      <c r="FH878" s="775"/>
      <c r="FI878" s="775"/>
      <c r="FJ878" s="775"/>
      <c r="FK878" s="775"/>
      <c r="FL878" s="775"/>
      <c r="FM878" s="775"/>
      <c r="FN878" s="775"/>
      <c r="FO878" s="775"/>
      <c r="FP878" s="775"/>
      <c r="FQ878" s="775"/>
      <c r="FR878" s="775"/>
      <c r="FS878" s="775"/>
      <c r="FT878" s="775"/>
      <c r="FU878" s="775"/>
      <c r="FV878" s="775"/>
      <c r="FW878" s="775"/>
      <c r="FX878" s="775"/>
      <c r="FY878" s="775"/>
      <c r="FZ878" s="775"/>
      <c r="GA878" s="775"/>
      <c r="GB878" s="775"/>
      <c r="GC878" s="775"/>
      <c r="GD878" s="775"/>
      <c r="GE878" s="775"/>
      <c r="GF878" s="775"/>
      <c r="GG878" s="775"/>
      <c r="GH878" s="775"/>
      <c r="GI878" s="775"/>
      <c r="GJ878" s="775"/>
      <c r="GK878" s="775"/>
      <c r="GL878" s="775"/>
      <c r="GM878" s="775"/>
      <c r="GN878" s="775"/>
      <c r="GO878" s="775"/>
      <c r="GP878" s="775"/>
      <c r="GQ878" s="775"/>
      <c r="GR878" s="775"/>
      <c r="GS878" s="775"/>
      <c r="GT878" s="775"/>
      <c r="GU878" s="775"/>
      <c r="GV878" s="775"/>
      <c r="GW878" s="775"/>
      <c r="GX878" s="775"/>
      <c r="GY878" s="775"/>
      <c r="GZ878" s="775"/>
    </row>
    <row r="879" spans="2:208" x14ac:dyDescent="0.25">
      <c r="B879" s="1778" t="s">
        <v>327</v>
      </c>
      <c r="C879" s="34">
        <f>'2 уровень'!F2102</f>
        <v>19400</v>
      </c>
      <c r="D879" s="34">
        <f>'2 уровень'!G2102</f>
        <v>0</v>
      </c>
      <c r="E879" s="34">
        <f>'2 уровень'!H2102</f>
        <v>16166.666666666668</v>
      </c>
      <c r="F879" s="34">
        <f>'2 уровень'!I2102</f>
        <v>15809.12</v>
      </c>
      <c r="G879" s="780">
        <f>'2 уровень'!J2102</f>
        <v>97.788371134020608</v>
      </c>
      <c r="H879" s="3741">
        <f>'2 уровень'!K2102</f>
        <v>22.28</v>
      </c>
      <c r="I879" s="794">
        <f>'2 уровень'!L2102</f>
        <v>0</v>
      </c>
      <c r="J879" s="794">
        <f>'2 уровень'!M2102</f>
        <v>0</v>
      </c>
      <c r="K879" s="789">
        <f>'2 уровень'!N2102</f>
        <v>0</v>
      </c>
      <c r="L879" s="789"/>
      <c r="M879" s="789">
        <f>'2 уровень'!P2102</f>
        <v>0</v>
      </c>
      <c r="N879" s="789">
        <f>'2 уровень'!Q2102</f>
        <v>0</v>
      </c>
      <c r="O879" s="789">
        <f>'2 уровень'!R2102</f>
        <v>0</v>
      </c>
      <c r="P879" s="789">
        <f>'2 уровень'!S2102</f>
        <v>0</v>
      </c>
      <c r="Q879" s="789">
        <f>'2 уровень'!T2102</f>
        <v>0</v>
      </c>
      <c r="R879" s="788">
        <f>'2 уровень'!U2102</f>
        <v>0</v>
      </c>
      <c r="S879" s="788">
        <f>'2 уровень'!V2102</f>
        <v>0</v>
      </c>
      <c r="T879" s="788">
        <f>'2 уровень'!W2102</f>
        <v>0</v>
      </c>
      <c r="U879" s="788">
        <f>'2 уровень'!X2102</f>
        <v>0</v>
      </c>
      <c r="V879" s="788">
        <f>'2 уровень'!Y2102</f>
        <v>0</v>
      </c>
      <c r="W879" s="788">
        <f>'2 уровень'!Z2102</f>
        <v>0</v>
      </c>
      <c r="X879" s="788">
        <f>'2 уровень'!AA2102</f>
        <v>0</v>
      </c>
      <c r="Y879" s="788">
        <f>'2 уровень'!AB2102</f>
        <v>0</v>
      </c>
      <c r="Z879" s="788">
        <f>'2 уровень'!AC2102</f>
        <v>0</v>
      </c>
      <c r="AA879" s="788">
        <f>'2 уровень'!AD2102</f>
        <v>0</v>
      </c>
      <c r="AB879" s="788">
        <f>'2 уровень'!AE2102</f>
        <v>0</v>
      </c>
      <c r="AC879" s="788">
        <f>'2 уровень'!AF2102</f>
        <v>0</v>
      </c>
      <c r="AD879" s="788">
        <f>'2 уровень'!AG2102</f>
        <v>0</v>
      </c>
      <c r="AE879" s="3194">
        <f>'2 уровень'!AH2102</f>
        <v>0</v>
      </c>
      <c r="AF879" s="788">
        <f>'2 уровень'!AI2102</f>
        <v>0</v>
      </c>
      <c r="AG879" s="788">
        <f>'2 уровень'!AJ2102</f>
        <v>0</v>
      </c>
      <c r="AH879" s="788">
        <f>'2 уровень'!AK2102</f>
        <v>0</v>
      </c>
      <c r="AI879" s="788">
        <f>'2 уровень'!AL2102</f>
        <v>0</v>
      </c>
      <c r="AJ879" s="2097">
        <f>'2 уровень'!AM2102</f>
        <v>0</v>
      </c>
      <c r="AK879" s="3770">
        <f>'2 уровень'!AN2102</f>
        <v>0</v>
      </c>
      <c r="AL879" s="788"/>
      <c r="AM879" s="788"/>
      <c r="AN879" s="4237">
        <f>'2 уровень'!AO2102</f>
        <v>0</v>
      </c>
      <c r="AO879" s="4244">
        <f>'2 уровень'!AP2102</f>
        <v>0</v>
      </c>
      <c r="AP879" s="1339">
        <f t="shared" ref="AP879:AP945" si="136">Y879*1000</f>
        <v>0</v>
      </c>
      <c r="AQ879" s="3813">
        <f t="shared" si="129"/>
        <v>0</v>
      </c>
      <c r="AR879" s="775"/>
      <c r="AS879" s="775"/>
      <c r="AT879" s="775"/>
      <c r="AU879" s="775"/>
      <c r="AV879" s="775"/>
      <c r="AW879" s="775"/>
      <c r="AX879" s="775"/>
      <c r="AY879" s="775"/>
      <c r="AZ879" s="775"/>
      <c r="BA879" s="775"/>
      <c r="BB879" s="775"/>
      <c r="BC879" s="775"/>
      <c r="BD879" s="775"/>
      <c r="BE879" s="775"/>
      <c r="BF879" s="775"/>
      <c r="BG879" s="775"/>
      <c r="BH879" s="775"/>
      <c r="BI879" s="775"/>
      <c r="BJ879" s="775"/>
      <c r="BK879" s="775"/>
      <c r="BL879" s="775"/>
      <c r="BM879" s="775"/>
      <c r="BN879" s="775"/>
      <c r="BO879" s="775"/>
      <c r="BP879" s="775"/>
      <c r="BQ879" s="775"/>
      <c r="BR879" s="775"/>
      <c r="BS879" s="775"/>
      <c r="BT879" s="775"/>
      <c r="BU879" s="775"/>
      <c r="BV879" s="775"/>
      <c r="BW879" s="775"/>
      <c r="BX879" s="775"/>
      <c r="BY879" s="775"/>
      <c r="BZ879" s="775"/>
      <c r="CA879" s="775"/>
      <c r="CB879" s="775"/>
      <c r="CC879" s="775"/>
      <c r="CD879" s="775"/>
      <c r="CE879" s="775"/>
      <c r="CF879" s="775"/>
      <c r="CG879" s="775"/>
      <c r="CH879" s="775"/>
      <c r="CI879" s="775"/>
      <c r="CJ879" s="775"/>
      <c r="CK879" s="775"/>
      <c r="CL879" s="775"/>
      <c r="CM879" s="775"/>
      <c r="CN879" s="775"/>
      <c r="CO879" s="775"/>
      <c r="CP879" s="775"/>
      <c r="CQ879" s="775"/>
      <c r="CR879" s="775"/>
      <c r="CS879" s="775"/>
      <c r="CT879" s="775"/>
      <c r="CU879" s="775"/>
      <c r="CV879" s="775"/>
      <c r="CW879" s="775"/>
      <c r="CX879" s="775"/>
      <c r="CY879" s="775"/>
      <c r="CZ879" s="775"/>
      <c r="DA879" s="775"/>
      <c r="DB879" s="775"/>
      <c r="DC879" s="775"/>
      <c r="DD879" s="775"/>
      <c r="DE879" s="775"/>
      <c r="DF879" s="775"/>
      <c r="DG879" s="775"/>
      <c r="DH879" s="775"/>
      <c r="DI879" s="775"/>
      <c r="DJ879" s="775"/>
      <c r="DK879" s="775"/>
      <c r="DL879" s="775"/>
      <c r="DM879" s="775"/>
      <c r="DN879" s="775"/>
      <c r="DO879" s="775"/>
      <c r="DP879" s="775"/>
      <c r="DQ879" s="775"/>
      <c r="DR879" s="775"/>
      <c r="DS879" s="775"/>
      <c r="DT879" s="775"/>
      <c r="DU879" s="775"/>
      <c r="DV879" s="775"/>
      <c r="DW879" s="775"/>
      <c r="DX879" s="775"/>
      <c r="DY879" s="775"/>
      <c r="DZ879" s="775"/>
      <c r="EA879" s="775"/>
      <c r="EB879" s="775"/>
      <c r="EC879" s="775"/>
      <c r="ED879" s="775"/>
      <c r="EE879" s="775"/>
      <c r="EF879" s="775"/>
      <c r="EG879" s="775"/>
      <c r="EH879" s="775"/>
      <c r="EI879" s="775"/>
      <c r="EJ879" s="775"/>
      <c r="EK879" s="775"/>
      <c r="EL879" s="775"/>
      <c r="EM879" s="775"/>
      <c r="EN879" s="775"/>
      <c r="EO879" s="775"/>
      <c r="EP879" s="775"/>
      <c r="EQ879" s="775"/>
      <c r="ER879" s="775"/>
      <c r="ES879" s="775"/>
      <c r="ET879" s="775"/>
      <c r="EU879" s="775"/>
      <c r="EV879" s="775"/>
      <c r="EW879" s="775"/>
      <c r="EX879" s="775"/>
      <c r="EY879" s="775"/>
      <c r="EZ879" s="775"/>
      <c r="FA879" s="775"/>
      <c r="FB879" s="775"/>
      <c r="FC879" s="775"/>
      <c r="FD879" s="775"/>
      <c r="FE879" s="775"/>
      <c r="FF879" s="775"/>
      <c r="FG879" s="775"/>
      <c r="FH879" s="775"/>
      <c r="FI879" s="775"/>
      <c r="FJ879" s="775"/>
      <c r="FK879" s="775"/>
      <c r="FL879" s="775"/>
      <c r="FM879" s="775"/>
      <c r="FN879" s="775"/>
      <c r="FO879" s="775"/>
      <c r="FP879" s="775"/>
      <c r="FQ879" s="775"/>
      <c r="FR879" s="775"/>
      <c r="FS879" s="775"/>
      <c r="FT879" s="775"/>
      <c r="FU879" s="775"/>
      <c r="FV879" s="775"/>
      <c r="FW879" s="775"/>
      <c r="FX879" s="775"/>
      <c r="FY879" s="775"/>
      <c r="FZ879" s="775"/>
      <c r="GA879" s="775"/>
      <c r="GB879" s="775"/>
      <c r="GC879" s="775"/>
      <c r="GD879" s="775"/>
      <c r="GE879" s="775"/>
      <c r="GF879" s="775"/>
      <c r="GG879" s="775"/>
      <c r="GH879" s="775"/>
      <c r="GI879" s="775"/>
      <c r="GJ879" s="775"/>
      <c r="GK879" s="775"/>
      <c r="GL879" s="775"/>
      <c r="GM879" s="775"/>
      <c r="GN879" s="775"/>
      <c r="GO879" s="775"/>
      <c r="GP879" s="775"/>
      <c r="GQ879" s="775"/>
      <c r="GR879" s="775"/>
      <c r="GS879" s="775"/>
      <c r="GT879" s="775"/>
      <c r="GU879" s="775"/>
      <c r="GV879" s="775"/>
      <c r="GW879" s="775"/>
      <c r="GX879" s="775"/>
      <c r="GY879" s="775"/>
      <c r="GZ879" s="775"/>
    </row>
    <row r="880" spans="2:208" ht="63" x14ac:dyDescent="0.25">
      <c r="B880" s="2563" t="s">
        <v>312</v>
      </c>
      <c r="C880" s="34">
        <f>'2 уровень'!F2103</f>
        <v>17424</v>
      </c>
      <c r="D880" s="34">
        <f>'2 уровень'!G2103</f>
        <v>0</v>
      </c>
      <c r="E880" s="34">
        <f>'2 уровень'!H2103</f>
        <v>14520</v>
      </c>
      <c r="F880" s="34">
        <f>'2 уровень'!I2103</f>
        <v>7573</v>
      </c>
      <c r="G880" s="780">
        <f>'2 уровень'!J2103</f>
        <v>52.155647382920108</v>
      </c>
      <c r="H880" s="3741">
        <f>'2 уровень'!K2103</f>
        <v>0</v>
      </c>
      <c r="I880" s="794">
        <f>'2 уровень'!L2103</f>
        <v>0</v>
      </c>
      <c r="J880" s="794">
        <f>'2 уровень'!M2103</f>
        <v>0</v>
      </c>
      <c r="K880" s="789">
        <f>'2 уровень'!N2103</f>
        <v>0</v>
      </c>
      <c r="L880" s="789"/>
      <c r="M880" s="789">
        <f>'2 уровень'!P2103</f>
        <v>0</v>
      </c>
      <c r="N880" s="789">
        <f>'2 уровень'!Q2103</f>
        <v>0</v>
      </c>
      <c r="O880" s="789">
        <f>'2 уровень'!R2103</f>
        <v>0</v>
      </c>
      <c r="P880" s="789">
        <f>'2 уровень'!S2103</f>
        <v>0</v>
      </c>
      <c r="Q880" s="789">
        <f>'2 уровень'!T2103</f>
        <v>0</v>
      </c>
      <c r="R880" s="788">
        <f>'2 уровень'!U2103</f>
        <v>0</v>
      </c>
      <c r="S880" s="788">
        <f>'2 уровень'!V2103</f>
        <v>0</v>
      </c>
      <c r="T880" s="788">
        <f>'2 уровень'!W2103</f>
        <v>0</v>
      </c>
      <c r="U880" s="788">
        <f>'2 уровень'!X2103</f>
        <v>0</v>
      </c>
      <c r="V880" s="788">
        <f>'2 уровень'!Y2103</f>
        <v>0</v>
      </c>
      <c r="W880" s="788">
        <f>'2 уровень'!Z2103</f>
        <v>0</v>
      </c>
      <c r="X880" s="788">
        <f>'2 уровень'!AA2103</f>
        <v>0</v>
      </c>
      <c r="Y880" s="788">
        <f>'2 уровень'!AB2103</f>
        <v>0</v>
      </c>
      <c r="Z880" s="788">
        <f>'2 уровень'!AC2103</f>
        <v>0</v>
      </c>
      <c r="AA880" s="788">
        <f>'2 уровень'!AD2103</f>
        <v>0</v>
      </c>
      <c r="AB880" s="788">
        <f>'2 уровень'!AE2103</f>
        <v>0</v>
      </c>
      <c r="AC880" s="788">
        <f>'2 уровень'!AF2103</f>
        <v>0</v>
      </c>
      <c r="AD880" s="788">
        <f>'2 уровень'!AG2103</f>
        <v>0</v>
      </c>
      <c r="AE880" s="3194">
        <f>'2 уровень'!AH2103</f>
        <v>0</v>
      </c>
      <c r="AF880" s="788">
        <f>'2 уровень'!AI2103</f>
        <v>0</v>
      </c>
      <c r="AG880" s="788">
        <f>'2 уровень'!AJ2103</f>
        <v>0</v>
      </c>
      <c r="AH880" s="788">
        <f>'2 уровень'!AK2103</f>
        <v>0</v>
      </c>
      <c r="AI880" s="788">
        <f>'2 уровень'!AL2103</f>
        <v>0</v>
      </c>
      <c r="AJ880" s="2097">
        <f>'2 уровень'!AM2103</f>
        <v>0</v>
      </c>
      <c r="AK880" s="3770">
        <f>'2 уровень'!AN2103</f>
        <v>0</v>
      </c>
      <c r="AL880" s="788"/>
      <c r="AM880" s="788"/>
      <c r="AN880" s="4237">
        <f>'2 уровень'!AO2103</f>
        <v>0</v>
      </c>
      <c r="AO880" s="4244">
        <f>'2 уровень'!AP2103</f>
        <v>0</v>
      </c>
      <c r="AP880" s="1339">
        <f t="shared" si="136"/>
        <v>0</v>
      </c>
      <c r="AQ880" s="3813">
        <f t="shared" si="129"/>
        <v>0</v>
      </c>
      <c r="AR880" s="775"/>
      <c r="AS880" s="775"/>
      <c r="AT880" s="775"/>
      <c r="AU880" s="775"/>
      <c r="AV880" s="775"/>
      <c r="AW880" s="775"/>
      <c r="AX880" s="775"/>
      <c r="AY880" s="775"/>
      <c r="AZ880" s="775"/>
      <c r="BA880" s="775"/>
      <c r="BB880" s="775"/>
      <c r="BC880" s="775"/>
      <c r="BD880" s="775"/>
      <c r="BE880" s="775"/>
      <c r="BF880" s="775"/>
      <c r="BG880" s="775"/>
      <c r="BH880" s="775"/>
      <c r="BI880" s="775"/>
      <c r="BJ880" s="775"/>
      <c r="BK880" s="775"/>
      <c r="BL880" s="775"/>
      <c r="BM880" s="775"/>
      <c r="BN880" s="775"/>
      <c r="BO880" s="775"/>
      <c r="BP880" s="775"/>
      <c r="BQ880" s="775"/>
      <c r="BR880" s="775"/>
      <c r="BS880" s="775"/>
      <c r="BT880" s="775"/>
      <c r="BU880" s="775"/>
      <c r="BV880" s="775"/>
      <c r="BW880" s="775"/>
      <c r="BX880" s="775"/>
      <c r="BY880" s="775"/>
      <c r="BZ880" s="775"/>
      <c r="CA880" s="775"/>
      <c r="CB880" s="775"/>
      <c r="CC880" s="775"/>
      <c r="CD880" s="775"/>
      <c r="CE880" s="775"/>
      <c r="CF880" s="775"/>
      <c r="CG880" s="775"/>
      <c r="CH880" s="775"/>
      <c r="CI880" s="775"/>
      <c r="CJ880" s="775"/>
      <c r="CK880" s="775"/>
      <c r="CL880" s="775"/>
      <c r="CM880" s="775"/>
      <c r="CN880" s="775"/>
      <c r="CO880" s="775"/>
      <c r="CP880" s="775"/>
      <c r="CQ880" s="775"/>
      <c r="CR880" s="775"/>
      <c r="CS880" s="775"/>
      <c r="CT880" s="775"/>
      <c r="CU880" s="775"/>
      <c r="CV880" s="775"/>
      <c r="CW880" s="775"/>
      <c r="CX880" s="775"/>
      <c r="CY880" s="775"/>
      <c r="CZ880" s="775"/>
      <c r="DA880" s="775"/>
      <c r="DB880" s="775"/>
      <c r="DC880" s="775"/>
      <c r="DD880" s="775"/>
      <c r="DE880" s="775"/>
      <c r="DF880" s="775"/>
      <c r="DG880" s="775"/>
      <c r="DH880" s="775"/>
      <c r="DI880" s="775"/>
      <c r="DJ880" s="775"/>
      <c r="DK880" s="775"/>
      <c r="DL880" s="775"/>
      <c r="DM880" s="775"/>
      <c r="DN880" s="775"/>
      <c r="DO880" s="775"/>
      <c r="DP880" s="775"/>
      <c r="DQ880" s="775"/>
      <c r="DR880" s="775"/>
      <c r="DS880" s="775"/>
      <c r="DT880" s="775"/>
      <c r="DU880" s="775"/>
      <c r="DV880" s="775"/>
      <c r="DW880" s="775"/>
      <c r="DX880" s="775"/>
      <c r="DY880" s="775"/>
      <c r="DZ880" s="775"/>
      <c r="EA880" s="775"/>
      <c r="EB880" s="775"/>
      <c r="EC880" s="775"/>
      <c r="ED880" s="775"/>
      <c r="EE880" s="775"/>
      <c r="EF880" s="775"/>
      <c r="EG880" s="775"/>
      <c r="EH880" s="775"/>
      <c r="EI880" s="775"/>
      <c r="EJ880" s="775"/>
      <c r="EK880" s="775"/>
      <c r="EL880" s="775"/>
      <c r="EM880" s="775"/>
      <c r="EN880" s="775"/>
      <c r="EO880" s="775"/>
      <c r="EP880" s="775"/>
      <c r="EQ880" s="775"/>
      <c r="ER880" s="775"/>
      <c r="ES880" s="775"/>
      <c r="ET880" s="775"/>
      <c r="EU880" s="775"/>
      <c r="EV880" s="775"/>
      <c r="EW880" s="775"/>
      <c r="EX880" s="775"/>
      <c r="EY880" s="775"/>
      <c r="EZ880" s="775"/>
      <c r="FA880" s="775"/>
      <c r="FB880" s="775"/>
      <c r="FC880" s="775"/>
      <c r="FD880" s="775"/>
      <c r="FE880" s="775"/>
      <c r="FF880" s="775"/>
      <c r="FG880" s="775"/>
      <c r="FH880" s="775"/>
      <c r="FI880" s="775"/>
      <c r="FJ880" s="775"/>
      <c r="FK880" s="775"/>
      <c r="FL880" s="775"/>
      <c r="FM880" s="775"/>
      <c r="FN880" s="775"/>
      <c r="FO880" s="775"/>
      <c r="FP880" s="775"/>
      <c r="FQ880" s="775"/>
      <c r="FR880" s="775"/>
      <c r="FS880" s="775"/>
      <c r="FT880" s="775"/>
      <c r="FU880" s="775"/>
      <c r="FV880" s="775"/>
      <c r="FW880" s="775"/>
      <c r="FX880" s="775"/>
      <c r="FY880" s="775"/>
      <c r="FZ880" s="775"/>
      <c r="GA880" s="775"/>
      <c r="GB880" s="775"/>
      <c r="GC880" s="775"/>
      <c r="GD880" s="775"/>
      <c r="GE880" s="775"/>
      <c r="GF880" s="775"/>
      <c r="GG880" s="775"/>
      <c r="GH880" s="775"/>
      <c r="GI880" s="775"/>
      <c r="GJ880" s="775"/>
      <c r="GK880" s="775"/>
      <c r="GL880" s="775"/>
      <c r="GM880" s="775"/>
      <c r="GN880" s="775"/>
      <c r="GO880" s="775"/>
      <c r="GP880" s="775"/>
      <c r="GQ880" s="775"/>
      <c r="GR880" s="775"/>
      <c r="GS880" s="775"/>
      <c r="GT880" s="775"/>
      <c r="GU880" s="775"/>
      <c r="GV880" s="775"/>
      <c r="GW880" s="775"/>
      <c r="GX880" s="775"/>
      <c r="GY880" s="775"/>
      <c r="GZ880" s="775"/>
    </row>
    <row r="881" spans="1:208" ht="30" x14ac:dyDescent="0.25">
      <c r="B881" s="1775" t="s">
        <v>313</v>
      </c>
      <c r="C881" s="34">
        <f>'2 уровень'!F2104</f>
        <v>6064</v>
      </c>
      <c r="D881" s="34">
        <f>'2 уровень'!G2104</f>
        <v>0</v>
      </c>
      <c r="E881" s="34">
        <f>'2 уровень'!H2104</f>
        <v>5053.333333333333</v>
      </c>
      <c r="F881" s="34">
        <f>'2 уровень'!I2104</f>
        <v>3869</v>
      </c>
      <c r="G881" s="780">
        <f>'2 уровень'!J2104</f>
        <v>76.563324538258584</v>
      </c>
      <c r="H881" s="3741">
        <f>'2 уровень'!K2104</f>
        <v>0</v>
      </c>
      <c r="I881" s="794">
        <f>'2 уровень'!L2104</f>
        <v>0</v>
      </c>
      <c r="J881" s="794">
        <f>'2 уровень'!M2104</f>
        <v>0</v>
      </c>
      <c r="K881" s="789">
        <f>'2 уровень'!N2104</f>
        <v>0</v>
      </c>
      <c r="L881" s="789"/>
      <c r="M881" s="789">
        <f>'2 уровень'!P2104</f>
        <v>0</v>
      </c>
      <c r="N881" s="789">
        <f>'2 уровень'!Q2104</f>
        <v>0</v>
      </c>
      <c r="O881" s="789">
        <f>'2 уровень'!R2104</f>
        <v>0</v>
      </c>
      <c r="P881" s="789">
        <f>'2 уровень'!S2104</f>
        <v>0</v>
      </c>
      <c r="Q881" s="789">
        <f>'2 уровень'!T2104</f>
        <v>0</v>
      </c>
      <c r="R881" s="788">
        <f>'2 уровень'!U2104</f>
        <v>0</v>
      </c>
      <c r="S881" s="788">
        <f>'2 уровень'!V2104</f>
        <v>0</v>
      </c>
      <c r="T881" s="788">
        <f>'2 уровень'!W2104</f>
        <v>0</v>
      </c>
      <c r="U881" s="788">
        <f>'2 уровень'!X2104</f>
        <v>0</v>
      </c>
      <c r="V881" s="788">
        <f>'2 уровень'!Y2104</f>
        <v>0</v>
      </c>
      <c r="W881" s="788">
        <f>'2 уровень'!Z2104</f>
        <v>0</v>
      </c>
      <c r="X881" s="788">
        <f>'2 уровень'!AA2104</f>
        <v>0</v>
      </c>
      <c r="Y881" s="788">
        <f>'2 уровень'!AB2104</f>
        <v>0</v>
      </c>
      <c r="Z881" s="788">
        <f>'2 уровень'!AC2104</f>
        <v>0</v>
      </c>
      <c r="AA881" s="788">
        <f>'2 уровень'!AD2104</f>
        <v>0</v>
      </c>
      <c r="AB881" s="788">
        <f>'2 уровень'!AE2104</f>
        <v>0</v>
      </c>
      <c r="AC881" s="788">
        <f>'2 уровень'!AF2104</f>
        <v>0</v>
      </c>
      <c r="AD881" s="788">
        <f>'2 уровень'!AG2104</f>
        <v>0</v>
      </c>
      <c r="AE881" s="3194">
        <f>'2 уровень'!AH2104</f>
        <v>0</v>
      </c>
      <c r="AF881" s="788">
        <f>'2 уровень'!AI2104</f>
        <v>0</v>
      </c>
      <c r="AG881" s="788">
        <f>'2 уровень'!AJ2104</f>
        <v>0</v>
      </c>
      <c r="AH881" s="788">
        <f>'2 уровень'!AK2104</f>
        <v>0</v>
      </c>
      <c r="AI881" s="788">
        <f>'2 уровень'!AL2104</f>
        <v>0</v>
      </c>
      <c r="AJ881" s="2097">
        <f>'2 уровень'!AM2104</f>
        <v>0</v>
      </c>
      <c r="AK881" s="3770">
        <f>'2 уровень'!AN2104</f>
        <v>0</v>
      </c>
      <c r="AL881" s="788"/>
      <c r="AM881" s="788"/>
      <c r="AN881" s="4237">
        <f>'2 уровень'!AO2104</f>
        <v>0</v>
      </c>
      <c r="AO881" s="4244">
        <f>'2 уровень'!AP2104</f>
        <v>0</v>
      </c>
      <c r="AP881" s="1339">
        <f t="shared" si="136"/>
        <v>0</v>
      </c>
      <c r="AQ881" s="3813">
        <f t="shared" si="129"/>
        <v>0</v>
      </c>
      <c r="AR881" s="775"/>
      <c r="AS881" s="775"/>
      <c r="AT881" s="775"/>
      <c r="AU881" s="775"/>
      <c r="AV881" s="775"/>
      <c r="AW881" s="775"/>
      <c r="AX881" s="775"/>
      <c r="AY881" s="775"/>
      <c r="AZ881" s="775"/>
      <c r="BA881" s="775"/>
      <c r="BB881" s="775"/>
      <c r="BC881" s="775"/>
      <c r="BD881" s="775"/>
      <c r="BE881" s="775"/>
      <c r="BF881" s="775"/>
      <c r="BG881" s="775"/>
      <c r="BH881" s="775"/>
      <c r="BI881" s="775"/>
      <c r="BJ881" s="775"/>
      <c r="BK881" s="775"/>
      <c r="BL881" s="775"/>
      <c r="BM881" s="775"/>
      <c r="BN881" s="775"/>
      <c r="BO881" s="775"/>
      <c r="BP881" s="775"/>
      <c r="BQ881" s="775"/>
      <c r="BR881" s="775"/>
      <c r="BS881" s="775"/>
      <c r="BT881" s="775"/>
      <c r="BU881" s="775"/>
      <c r="BV881" s="775"/>
      <c r="BW881" s="775"/>
      <c r="BX881" s="775"/>
      <c r="BY881" s="775"/>
      <c r="BZ881" s="775"/>
      <c r="CA881" s="775"/>
      <c r="CB881" s="775"/>
      <c r="CC881" s="775"/>
      <c r="CD881" s="775"/>
      <c r="CE881" s="775"/>
      <c r="CF881" s="775"/>
      <c r="CG881" s="775"/>
      <c r="CH881" s="775"/>
      <c r="CI881" s="775"/>
      <c r="CJ881" s="775"/>
      <c r="CK881" s="775"/>
      <c r="CL881" s="775"/>
      <c r="CM881" s="775"/>
      <c r="CN881" s="775"/>
      <c r="CO881" s="775"/>
      <c r="CP881" s="775"/>
      <c r="CQ881" s="775"/>
      <c r="CR881" s="775"/>
      <c r="CS881" s="775"/>
      <c r="CT881" s="775"/>
      <c r="CU881" s="775"/>
      <c r="CV881" s="775"/>
      <c r="CW881" s="775"/>
      <c r="CX881" s="775"/>
      <c r="CY881" s="775"/>
      <c r="CZ881" s="775"/>
      <c r="DA881" s="775"/>
      <c r="DB881" s="775"/>
      <c r="DC881" s="775"/>
      <c r="DD881" s="775"/>
      <c r="DE881" s="775"/>
      <c r="DF881" s="775"/>
      <c r="DG881" s="775"/>
      <c r="DH881" s="775"/>
      <c r="DI881" s="775"/>
      <c r="DJ881" s="775"/>
      <c r="DK881" s="775"/>
      <c r="DL881" s="775"/>
      <c r="DM881" s="775"/>
      <c r="DN881" s="775"/>
      <c r="DO881" s="775"/>
      <c r="DP881" s="775"/>
      <c r="DQ881" s="775"/>
      <c r="DR881" s="775"/>
      <c r="DS881" s="775"/>
      <c r="DT881" s="775"/>
      <c r="DU881" s="775"/>
      <c r="DV881" s="775"/>
      <c r="DW881" s="775"/>
      <c r="DX881" s="775"/>
      <c r="DY881" s="775"/>
      <c r="DZ881" s="775"/>
      <c r="EA881" s="775"/>
      <c r="EB881" s="775"/>
      <c r="EC881" s="775"/>
      <c r="ED881" s="775"/>
      <c r="EE881" s="775"/>
      <c r="EF881" s="775"/>
      <c r="EG881" s="775"/>
      <c r="EH881" s="775"/>
      <c r="EI881" s="775"/>
      <c r="EJ881" s="775"/>
      <c r="EK881" s="775"/>
      <c r="EL881" s="775"/>
      <c r="EM881" s="775"/>
      <c r="EN881" s="775"/>
      <c r="EO881" s="775"/>
      <c r="EP881" s="775"/>
      <c r="EQ881" s="775"/>
      <c r="ER881" s="775"/>
      <c r="ES881" s="775"/>
      <c r="ET881" s="775"/>
      <c r="EU881" s="775"/>
      <c r="EV881" s="775"/>
      <c r="EW881" s="775"/>
      <c r="EX881" s="775"/>
      <c r="EY881" s="775"/>
      <c r="EZ881" s="775"/>
      <c r="FA881" s="775"/>
      <c r="FB881" s="775"/>
      <c r="FC881" s="775"/>
      <c r="FD881" s="775"/>
      <c r="FE881" s="775"/>
      <c r="FF881" s="775"/>
      <c r="FG881" s="775"/>
      <c r="FH881" s="775"/>
      <c r="FI881" s="775"/>
      <c r="FJ881" s="775"/>
      <c r="FK881" s="775"/>
      <c r="FL881" s="775"/>
      <c r="FM881" s="775"/>
      <c r="FN881" s="775"/>
      <c r="FO881" s="775"/>
      <c r="FP881" s="775"/>
      <c r="FQ881" s="775"/>
      <c r="FR881" s="775"/>
      <c r="FS881" s="775"/>
      <c r="FT881" s="775"/>
      <c r="FU881" s="775"/>
      <c r="FV881" s="775"/>
      <c r="FW881" s="775"/>
      <c r="FX881" s="775"/>
      <c r="FY881" s="775"/>
      <c r="FZ881" s="775"/>
      <c r="GA881" s="775"/>
      <c r="GB881" s="775"/>
      <c r="GC881" s="775"/>
      <c r="GD881" s="775"/>
      <c r="GE881" s="775"/>
      <c r="GF881" s="775"/>
      <c r="GG881" s="775"/>
      <c r="GH881" s="775"/>
      <c r="GI881" s="775"/>
      <c r="GJ881" s="775"/>
      <c r="GK881" s="775"/>
      <c r="GL881" s="775"/>
      <c r="GM881" s="775"/>
      <c r="GN881" s="775"/>
      <c r="GO881" s="775"/>
      <c r="GP881" s="775"/>
      <c r="GQ881" s="775"/>
      <c r="GR881" s="775"/>
      <c r="GS881" s="775"/>
      <c r="GT881" s="775"/>
      <c r="GU881" s="775"/>
      <c r="GV881" s="775"/>
      <c r="GW881" s="775"/>
      <c r="GX881" s="775"/>
      <c r="GY881" s="775"/>
      <c r="GZ881" s="775"/>
    </row>
    <row r="882" spans="1:208" ht="30" x14ac:dyDescent="0.25">
      <c r="B882" s="1125" t="s">
        <v>314</v>
      </c>
      <c r="C882" s="34">
        <f>'2 уровень'!F2105</f>
        <v>5830</v>
      </c>
      <c r="D882" s="34">
        <f>'2 уровень'!G2105</f>
        <v>0</v>
      </c>
      <c r="E882" s="34">
        <f>'2 уровень'!H2105</f>
        <v>4858.333333333333</v>
      </c>
      <c r="F882" s="34">
        <f>'2 уровень'!I2105</f>
        <v>3694</v>
      </c>
      <c r="G882" s="780">
        <f>'2 уровень'!J2105</f>
        <v>76.034305317324197</v>
      </c>
      <c r="H882" s="3741">
        <f>'2 уровень'!K2105</f>
        <v>0</v>
      </c>
      <c r="I882" s="794">
        <f>'2 уровень'!L2105</f>
        <v>0</v>
      </c>
      <c r="J882" s="794">
        <f>'2 уровень'!M2105</f>
        <v>0</v>
      </c>
      <c r="K882" s="789">
        <f>'2 уровень'!N2105</f>
        <v>0</v>
      </c>
      <c r="L882" s="789"/>
      <c r="M882" s="789">
        <f>'2 уровень'!P2105</f>
        <v>0</v>
      </c>
      <c r="N882" s="789">
        <f>'2 уровень'!Q2105</f>
        <v>0</v>
      </c>
      <c r="O882" s="789">
        <f>'2 уровень'!R2105</f>
        <v>0</v>
      </c>
      <c r="P882" s="789">
        <f>'2 уровень'!S2105</f>
        <v>0</v>
      </c>
      <c r="Q882" s="789">
        <f>'2 уровень'!T2105</f>
        <v>0</v>
      </c>
      <c r="R882" s="788">
        <f>'2 уровень'!U2105</f>
        <v>0</v>
      </c>
      <c r="S882" s="788">
        <f>'2 уровень'!V2105</f>
        <v>0</v>
      </c>
      <c r="T882" s="788">
        <f>'2 уровень'!W2105</f>
        <v>0</v>
      </c>
      <c r="U882" s="788">
        <f>'2 уровень'!X2105</f>
        <v>0</v>
      </c>
      <c r="V882" s="788">
        <f>'2 уровень'!Y2105</f>
        <v>0</v>
      </c>
      <c r="W882" s="788">
        <f>'2 уровень'!Z2105</f>
        <v>0</v>
      </c>
      <c r="X882" s="788">
        <f>'2 уровень'!AA2105</f>
        <v>0</v>
      </c>
      <c r="Y882" s="788">
        <f>'2 уровень'!AB2105</f>
        <v>0</v>
      </c>
      <c r="Z882" s="788">
        <f>'2 уровень'!AC2105</f>
        <v>0</v>
      </c>
      <c r="AA882" s="788">
        <f>'2 уровень'!AD2105</f>
        <v>0</v>
      </c>
      <c r="AB882" s="788">
        <f>'2 уровень'!AE2105</f>
        <v>0</v>
      </c>
      <c r="AC882" s="788">
        <f>'2 уровень'!AF2105</f>
        <v>0</v>
      </c>
      <c r="AD882" s="788">
        <f>'2 уровень'!AG2105</f>
        <v>0</v>
      </c>
      <c r="AE882" s="3194">
        <f>'2 уровень'!AH2105</f>
        <v>0</v>
      </c>
      <c r="AF882" s="788">
        <f>'2 уровень'!AI2105</f>
        <v>0</v>
      </c>
      <c r="AG882" s="788">
        <f>'2 уровень'!AJ2105</f>
        <v>0</v>
      </c>
      <c r="AH882" s="788">
        <f>'2 уровень'!AK2105</f>
        <v>0</v>
      </c>
      <c r="AI882" s="788">
        <f>'2 уровень'!AL2105</f>
        <v>0</v>
      </c>
      <c r="AJ882" s="2097">
        <f>'2 уровень'!AM2105</f>
        <v>0</v>
      </c>
      <c r="AK882" s="3770">
        <f>'2 уровень'!AN2105</f>
        <v>0</v>
      </c>
      <c r="AL882" s="788"/>
      <c r="AM882" s="788"/>
      <c r="AN882" s="4237">
        <f>'2 уровень'!AO2105</f>
        <v>0</v>
      </c>
      <c r="AO882" s="4244">
        <f>'2 уровень'!AP2105</f>
        <v>0</v>
      </c>
      <c r="AP882" s="1339">
        <f t="shared" si="136"/>
        <v>0</v>
      </c>
      <c r="AQ882" s="3813">
        <f t="shared" si="129"/>
        <v>0</v>
      </c>
      <c r="AR882" s="775"/>
      <c r="AS882" s="775"/>
      <c r="AT882" s="775"/>
      <c r="AU882" s="775"/>
      <c r="AV882" s="775"/>
      <c r="AW882" s="775"/>
      <c r="AX882" s="775"/>
      <c r="AY882" s="775"/>
      <c r="AZ882" s="775"/>
      <c r="BA882" s="775"/>
      <c r="BB882" s="775"/>
      <c r="BC882" s="775"/>
      <c r="BD882" s="775"/>
      <c r="BE882" s="775"/>
      <c r="BF882" s="775"/>
      <c r="BG882" s="775"/>
      <c r="BH882" s="775"/>
      <c r="BI882" s="775"/>
      <c r="BJ882" s="775"/>
      <c r="BK882" s="775"/>
      <c r="BL882" s="775"/>
      <c r="BM882" s="775"/>
      <c r="BN882" s="775"/>
      <c r="BO882" s="775"/>
      <c r="BP882" s="775"/>
      <c r="BQ882" s="775"/>
      <c r="BR882" s="775"/>
      <c r="BS882" s="775"/>
      <c r="BT882" s="775"/>
      <c r="BU882" s="775"/>
      <c r="BV882" s="775"/>
      <c r="BW882" s="775"/>
      <c r="BX882" s="775"/>
      <c r="BY882" s="775"/>
      <c r="BZ882" s="775"/>
      <c r="CA882" s="775"/>
      <c r="CB882" s="775"/>
      <c r="CC882" s="775"/>
      <c r="CD882" s="775"/>
      <c r="CE882" s="775"/>
      <c r="CF882" s="775"/>
      <c r="CG882" s="775"/>
      <c r="CH882" s="775"/>
      <c r="CI882" s="775"/>
      <c r="CJ882" s="775"/>
      <c r="CK882" s="775"/>
      <c r="CL882" s="775"/>
      <c r="CM882" s="775"/>
      <c r="CN882" s="775"/>
      <c r="CO882" s="775"/>
      <c r="CP882" s="775"/>
      <c r="CQ882" s="775"/>
      <c r="CR882" s="775"/>
      <c r="CS882" s="775"/>
      <c r="CT882" s="775"/>
      <c r="CU882" s="775"/>
      <c r="CV882" s="775"/>
      <c r="CW882" s="775"/>
      <c r="CX882" s="775"/>
      <c r="CY882" s="775"/>
      <c r="CZ882" s="775"/>
      <c r="DA882" s="775"/>
      <c r="DB882" s="775"/>
      <c r="DC882" s="775"/>
      <c r="DD882" s="775"/>
      <c r="DE882" s="775"/>
      <c r="DF882" s="775"/>
      <c r="DG882" s="775"/>
      <c r="DH882" s="775"/>
      <c r="DI882" s="775"/>
      <c r="DJ882" s="775"/>
      <c r="DK882" s="775"/>
      <c r="DL882" s="775"/>
      <c r="DM882" s="775"/>
      <c r="DN882" s="775"/>
      <c r="DO882" s="775"/>
      <c r="DP882" s="775"/>
      <c r="DQ882" s="775"/>
      <c r="DR882" s="775"/>
      <c r="DS882" s="775"/>
      <c r="DT882" s="775"/>
      <c r="DU882" s="775"/>
      <c r="DV882" s="775"/>
      <c r="DW882" s="775"/>
      <c r="DX882" s="775"/>
      <c r="DY882" s="775"/>
      <c r="DZ882" s="775"/>
      <c r="EA882" s="775"/>
      <c r="EB882" s="775"/>
      <c r="EC882" s="775"/>
      <c r="ED882" s="775"/>
      <c r="EE882" s="775"/>
      <c r="EF882" s="775"/>
      <c r="EG882" s="775"/>
      <c r="EH882" s="775"/>
      <c r="EI882" s="775"/>
      <c r="EJ882" s="775"/>
      <c r="EK882" s="775"/>
      <c r="EL882" s="775"/>
      <c r="EM882" s="775"/>
      <c r="EN882" s="775"/>
      <c r="EO882" s="775"/>
      <c r="EP882" s="775"/>
      <c r="EQ882" s="775"/>
      <c r="ER882" s="775"/>
      <c r="ES882" s="775"/>
      <c r="ET882" s="775"/>
      <c r="EU882" s="775"/>
      <c r="EV882" s="775"/>
      <c r="EW882" s="775"/>
      <c r="EX882" s="775"/>
      <c r="EY882" s="775"/>
      <c r="EZ882" s="775"/>
      <c r="FA882" s="775"/>
      <c r="FB882" s="775"/>
      <c r="FC882" s="775"/>
      <c r="FD882" s="775"/>
      <c r="FE882" s="775"/>
      <c r="FF882" s="775"/>
      <c r="FG882" s="775"/>
      <c r="FH882" s="775"/>
      <c r="FI882" s="775"/>
      <c r="FJ882" s="775"/>
      <c r="FK882" s="775"/>
      <c r="FL882" s="775"/>
      <c r="FM882" s="775"/>
      <c r="FN882" s="775"/>
      <c r="FO882" s="775"/>
      <c r="FP882" s="775"/>
      <c r="FQ882" s="775"/>
      <c r="FR882" s="775"/>
      <c r="FS882" s="775"/>
      <c r="FT882" s="775"/>
      <c r="FU882" s="775"/>
      <c r="FV882" s="775"/>
      <c r="FW882" s="775"/>
      <c r="FX882" s="775"/>
      <c r="FY882" s="775"/>
      <c r="FZ882" s="775"/>
      <c r="GA882" s="775"/>
      <c r="GB882" s="775"/>
      <c r="GC882" s="775"/>
      <c r="GD882" s="775"/>
      <c r="GE882" s="775"/>
      <c r="GF882" s="775"/>
      <c r="GG882" s="775"/>
      <c r="GH882" s="775"/>
      <c r="GI882" s="775"/>
      <c r="GJ882" s="775"/>
      <c r="GK882" s="775"/>
      <c r="GL882" s="775"/>
      <c r="GM882" s="775"/>
      <c r="GN882" s="775"/>
      <c r="GO882" s="775"/>
      <c r="GP882" s="775"/>
      <c r="GQ882" s="775"/>
      <c r="GR882" s="775"/>
      <c r="GS882" s="775"/>
      <c r="GT882" s="775"/>
      <c r="GU882" s="775"/>
      <c r="GV882" s="775"/>
      <c r="GW882" s="775"/>
      <c r="GX882" s="775"/>
      <c r="GY882" s="775"/>
      <c r="GZ882" s="775"/>
    </row>
    <row r="883" spans="1:208" ht="60" x14ac:dyDescent="0.25">
      <c r="B883" s="1125" t="s">
        <v>315</v>
      </c>
      <c r="C883" s="34">
        <f>'2 уровень'!F2106</f>
        <v>0</v>
      </c>
      <c r="D883" s="34">
        <f>'2 уровень'!G2106</f>
        <v>0</v>
      </c>
      <c r="E883" s="34">
        <f>'2 уровень'!H2106</f>
        <v>0</v>
      </c>
      <c r="F883" s="34">
        <f>'2 уровень'!I2106</f>
        <v>0</v>
      </c>
      <c r="G883" s="780">
        <f>'2 уровень'!J2106</f>
        <v>0</v>
      </c>
      <c r="H883" s="3741">
        <f>'2 уровень'!K2106</f>
        <v>0</v>
      </c>
      <c r="I883" s="794">
        <f>'2 уровень'!L2106</f>
        <v>0</v>
      </c>
      <c r="J883" s="794">
        <f>'2 уровень'!M2106</f>
        <v>0</v>
      </c>
      <c r="K883" s="789">
        <f>'2 уровень'!N2106</f>
        <v>0</v>
      </c>
      <c r="L883" s="789"/>
      <c r="M883" s="789">
        <f>'2 уровень'!P2106</f>
        <v>0</v>
      </c>
      <c r="N883" s="789">
        <f>'2 уровень'!Q2106</f>
        <v>0</v>
      </c>
      <c r="O883" s="789">
        <f>'2 уровень'!R2106</f>
        <v>0</v>
      </c>
      <c r="P883" s="789">
        <f>'2 уровень'!S2106</f>
        <v>0</v>
      </c>
      <c r="Q883" s="789">
        <f>'2 уровень'!T2106</f>
        <v>0</v>
      </c>
      <c r="R883" s="788">
        <f>'2 уровень'!U2106</f>
        <v>0</v>
      </c>
      <c r="S883" s="788">
        <f>'2 уровень'!V2106</f>
        <v>0</v>
      </c>
      <c r="T883" s="788">
        <f>'2 уровень'!W2106</f>
        <v>0</v>
      </c>
      <c r="U883" s="788">
        <f>'2 уровень'!X2106</f>
        <v>0</v>
      </c>
      <c r="V883" s="788">
        <f>'2 уровень'!Y2106</f>
        <v>0</v>
      </c>
      <c r="W883" s="788">
        <f>'2 уровень'!Z2106</f>
        <v>0</v>
      </c>
      <c r="X883" s="788">
        <f>'2 уровень'!AA2106</f>
        <v>0</v>
      </c>
      <c r="Y883" s="788">
        <f>'2 уровень'!AB2106</f>
        <v>0</v>
      </c>
      <c r="Z883" s="788">
        <f>'2 уровень'!AC2106</f>
        <v>0</v>
      </c>
      <c r="AA883" s="788">
        <f>'2 уровень'!AD2106</f>
        <v>0</v>
      </c>
      <c r="AB883" s="788">
        <f>'2 уровень'!AE2106</f>
        <v>0</v>
      </c>
      <c r="AC883" s="788">
        <f>'2 уровень'!AF2106</f>
        <v>0</v>
      </c>
      <c r="AD883" s="788">
        <f>'2 уровень'!AG2106</f>
        <v>0</v>
      </c>
      <c r="AE883" s="3194">
        <f>'2 уровень'!AH2106</f>
        <v>0</v>
      </c>
      <c r="AF883" s="788">
        <f>'2 уровень'!AI2106</f>
        <v>0</v>
      </c>
      <c r="AG883" s="788">
        <f>'2 уровень'!AJ2106</f>
        <v>0</v>
      </c>
      <c r="AH883" s="788">
        <f>'2 уровень'!AK2106</f>
        <v>0</v>
      </c>
      <c r="AI883" s="788">
        <f>'2 уровень'!AL2106</f>
        <v>0</v>
      </c>
      <c r="AJ883" s="2097">
        <f>'2 уровень'!AM2106</f>
        <v>0</v>
      </c>
      <c r="AK883" s="3770">
        <f>'2 уровень'!AN2106</f>
        <v>0</v>
      </c>
      <c r="AL883" s="788"/>
      <c r="AM883" s="788"/>
      <c r="AN883" s="4237">
        <f>'2 уровень'!AO2106</f>
        <v>0</v>
      </c>
      <c r="AO883" s="4244">
        <f>'2 уровень'!AP2106</f>
        <v>0</v>
      </c>
      <c r="AP883" s="1339">
        <f t="shared" si="136"/>
        <v>0</v>
      </c>
      <c r="AQ883" s="3813" t="e">
        <f t="shared" si="129"/>
        <v>#DIV/0!</v>
      </c>
      <c r="AR883" s="775"/>
      <c r="AS883" s="775"/>
      <c r="AT883" s="775"/>
      <c r="AU883" s="775"/>
      <c r="AV883" s="775"/>
      <c r="AW883" s="775"/>
      <c r="AX883" s="775"/>
      <c r="AY883" s="775"/>
      <c r="AZ883" s="775"/>
      <c r="BA883" s="775"/>
      <c r="BB883" s="775"/>
      <c r="BC883" s="775"/>
      <c r="BD883" s="775"/>
      <c r="BE883" s="775"/>
      <c r="BF883" s="775"/>
      <c r="BG883" s="775"/>
      <c r="BH883" s="775"/>
      <c r="BI883" s="775"/>
      <c r="BJ883" s="775"/>
      <c r="BK883" s="775"/>
      <c r="BL883" s="775"/>
      <c r="BM883" s="775"/>
      <c r="BN883" s="775"/>
      <c r="BO883" s="775"/>
      <c r="BP883" s="775"/>
      <c r="BQ883" s="775"/>
      <c r="BR883" s="775"/>
      <c r="BS883" s="775"/>
      <c r="BT883" s="775"/>
      <c r="BU883" s="775"/>
      <c r="BV883" s="775"/>
      <c r="BW883" s="775"/>
      <c r="BX883" s="775"/>
      <c r="BY883" s="775"/>
      <c r="BZ883" s="775"/>
      <c r="CA883" s="775"/>
      <c r="CB883" s="775"/>
      <c r="CC883" s="775"/>
      <c r="CD883" s="775"/>
      <c r="CE883" s="775"/>
      <c r="CF883" s="775"/>
      <c r="CG883" s="775"/>
      <c r="CH883" s="775"/>
      <c r="CI883" s="775"/>
      <c r="CJ883" s="775"/>
      <c r="CK883" s="775"/>
      <c r="CL883" s="775"/>
      <c r="CM883" s="775"/>
      <c r="CN883" s="775"/>
      <c r="CO883" s="775"/>
      <c r="CP883" s="775"/>
      <c r="CQ883" s="775"/>
      <c r="CR883" s="775"/>
      <c r="CS883" s="775"/>
      <c r="CT883" s="775"/>
      <c r="CU883" s="775"/>
      <c r="CV883" s="775"/>
      <c r="CW883" s="775"/>
      <c r="CX883" s="775"/>
      <c r="CY883" s="775"/>
      <c r="CZ883" s="775"/>
      <c r="DA883" s="775"/>
      <c r="DB883" s="775"/>
      <c r="DC883" s="775"/>
      <c r="DD883" s="775"/>
      <c r="DE883" s="775"/>
      <c r="DF883" s="775"/>
      <c r="DG883" s="775"/>
      <c r="DH883" s="775"/>
      <c r="DI883" s="775"/>
      <c r="DJ883" s="775"/>
      <c r="DK883" s="775"/>
      <c r="DL883" s="775"/>
      <c r="DM883" s="775"/>
      <c r="DN883" s="775"/>
      <c r="DO883" s="775"/>
      <c r="DP883" s="775"/>
      <c r="DQ883" s="775"/>
      <c r="DR883" s="775"/>
      <c r="DS883" s="775"/>
      <c r="DT883" s="775"/>
      <c r="DU883" s="775"/>
      <c r="DV883" s="775"/>
      <c r="DW883" s="775"/>
      <c r="DX883" s="775"/>
      <c r="DY883" s="775"/>
      <c r="DZ883" s="775"/>
      <c r="EA883" s="775"/>
      <c r="EB883" s="775"/>
      <c r="EC883" s="775"/>
      <c r="ED883" s="775"/>
      <c r="EE883" s="775"/>
      <c r="EF883" s="775"/>
      <c r="EG883" s="775"/>
      <c r="EH883" s="775"/>
      <c r="EI883" s="775"/>
      <c r="EJ883" s="775"/>
      <c r="EK883" s="775"/>
      <c r="EL883" s="775"/>
      <c r="EM883" s="775"/>
      <c r="EN883" s="775"/>
      <c r="EO883" s="775"/>
      <c r="EP883" s="775"/>
      <c r="EQ883" s="775"/>
      <c r="ER883" s="775"/>
      <c r="ES883" s="775"/>
      <c r="ET883" s="775"/>
      <c r="EU883" s="775"/>
      <c r="EV883" s="775"/>
      <c r="EW883" s="775"/>
      <c r="EX883" s="775"/>
      <c r="EY883" s="775"/>
      <c r="EZ883" s="775"/>
      <c r="FA883" s="775"/>
      <c r="FB883" s="775"/>
      <c r="FC883" s="775"/>
      <c r="FD883" s="775"/>
      <c r="FE883" s="775"/>
      <c r="FF883" s="775"/>
      <c r="FG883" s="775"/>
      <c r="FH883" s="775"/>
      <c r="FI883" s="775"/>
      <c r="FJ883" s="775"/>
      <c r="FK883" s="775"/>
      <c r="FL883" s="775"/>
      <c r="FM883" s="775"/>
      <c r="FN883" s="775"/>
      <c r="FO883" s="775"/>
      <c r="FP883" s="775"/>
      <c r="FQ883" s="775"/>
      <c r="FR883" s="775"/>
      <c r="FS883" s="775"/>
      <c r="FT883" s="775"/>
      <c r="FU883" s="775"/>
      <c r="FV883" s="775"/>
      <c r="FW883" s="775"/>
      <c r="FX883" s="775"/>
      <c r="FY883" s="775"/>
      <c r="FZ883" s="775"/>
      <c r="GA883" s="775"/>
      <c r="GB883" s="775"/>
      <c r="GC883" s="775"/>
      <c r="GD883" s="775"/>
      <c r="GE883" s="775"/>
      <c r="GF883" s="775"/>
      <c r="GG883" s="775"/>
      <c r="GH883" s="775"/>
      <c r="GI883" s="775"/>
      <c r="GJ883" s="775"/>
      <c r="GK883" s="775"/>
      <c r="GL883" s="775"/>
      <c r="GM883" s="775"/>
      <c r="GN883" s="775"/>
      <c r="GO883" s="775"/>
      <c r="GP883" s="775"/>
      <c r="GQ883" s="775"/>
      <c r="GR883" s="775"/>
      <c r="GS883" s="775"/>
      <c r="GT883" s="775"/>
      <c r="GU883" s="775"/>
      <c r="GV883" s="775"/>
      <c r="GW883" s="775"/>
      <c r="GX883" s="775"/>
      <c r="GY883" s="775"/>
      <c r="GZ883" s="775"/>
    </row>
    <row r="884" spans="1:208" ht="45" x14ac:dyDescent="0.25">
      <c r="B884" s="1125" t="s">
        <v>316</v>
      </c>
      <c r="C884" s="34">
        <f>'2 уровень'!F2107</f>
        <v>86</v>
      </c>
      <c r="D884" s="34">
        <f>'2 уровень'!G2107</f>
        <v>0</v>
      </c>
      <c r="E884" s="34">
        <f>'2 уровень'!H2107</f>
        <v>71.666666666666671</v>
      </c>
      <c r="F884" s="34">
        <f>'2 уровень'!I2107</f>
        <v>81</v>
      </c>
      <c r="G884" s="780">
        <f>'2 уровень'!J2107</f>
        <v>113.02325581395347</v>
      </c>
      <c r="H884" s="3741">
        <f>'2 уровень'!K2107</f>
        <v>0</v>
      </c>
      <c r="I884" s="794">
        <f>'2 уровень'!L2107</f>
        <v>0</v>
      </c>
      <c r="J884" s="794">
        <f>'2 уровень'!M2107</f>
        <v>0</v>
      </c>
      <c r="K884" s="789">
        <f>'2 уровень'!N2107</f>
        <v>0</v>
      </c>
      <c r="L884" s="789"/>
      <c r="M884" s="789">
        <f>'2 уровень'!P2107</f>
        <v>0</v>
      </c>
      <c r="N884" s="789">
        <f>'2 уровень'!Q2107</f>
        <v>0</v>
      </c>
      <c r="O884" s="789">
        <f>'2 уровень'!R2107</f>
        <v>0</v>
      </c>
      <c r="P884" s="789">
        <f>'2 уровень'!S2107</f>
        <v>0</v>
      </c>
      <c r="Q884" s="789">
        <f>'2 уровень'!T2107</f>
        <v>0</v>
      </c>
      <c r="R884" s="788">
        <f>'2 уровень'!U2107</f>
        <v>0</v>
      </c>
      <c r="S884" s="788">
        <f>'2 уровень'!V2107</f>
        <v>0</v>
      </c>
      <c r="T884" s="788">
        <f>'2 уровень'!W2107</f>
        <v>0</v>
      </c>
      <c r="U884" s="788">
        <f>'2 уровень'!X2107</f>
        <v>0</v>
      </c>
      <c r="V884" s="788">
        <f>'2 уровень'!Y2107</f>
        <v>0</v>
      </c>
      <c r="W884" s="788">
        <f>'2 уровень'!Z2107</f>
        <v>0</v>
      </c>
      <c r="X884" s="788">
        <f>'2 уровень'!AA2107</f>
        <v>0</v>
      </c>
      <c r="Y884" s="788">
        <f>'2 уровень'!AB2107</f>
        <v>0</v>
      </c>
      <c r="Z884" s="788">
        <f>'2 уровень'!AC2107</f>
        <v>0</v>
      </c>
      <c r="AA884" s="788">
        <f>'2 уровень'!AD2107</f>
        <v>0</v>
      </c>
      <c r="AB884" s="788">
        <f>'2 уровень'!AE2107</f>
        <v>0</v>
      </c>
      <c r="AC884" s="788">
        <f>'2 уровень'!AF2107</f>
        <v>0</v>
      </c>
      <c r="AD884" s="788">
        <f>'2 уровень'!AG2107</f>
        <v>0</v>
      </c>
      <c r="AE884" s="3194">
        <f>'2 уровень'!AH2107</f>
        <v>0</v>
      </c>
      <c r="AF884" s="788">
        <f>'2 уровень'!AI2107</f>
        <v>0</v>
      </c>
      <c r="AG884" s="788">
        <f>'2 уровень'!AJ2107</f>
        <v>0</v>
      </c>
      <c r="AH884" s="788">
        <f>'2 уровень'!AK2107</f>
        <v>0</v>
      </c>
      <c r="AI884" s="788">
        <f>'2 уровень'!AL2107</f>
        <v>0</v>
      </c>
      <c r="AJ884" s="2097">
        <f>'2 уровень'!AM2107</f>
        <v>0</v>
      </c>
      <c r="AK884" s="3770">
        <f>'2 уровень'!AN2107</f>
        <v>0</v>
      </c>
      <c r="AL884" s="788"/>
      <c r="AM884" s="788"/>
      <c r="AN884" s="4237">
        <f>'2 уровень'!AO2107</f>
        <v>0</v>
      </c>
      <c r="AO884" s="4244">
        <f>'2 уровень'!AP2107</f>
        <v>0</v>
      </c>
      <c r="AP884" s="1339">
        <f t="shared" si="136"/>
        <v>0</v>
      </c>
      <c r="AQ884" s="3813">
        <f t="shared" si="129"/>
        <v>0</v>
      </c>
      <c r="AR884" s="775"/>
      <c r="AS884" s="775"/>
      <c r="AT884" s="775"/>
      <c r="AU884" s="775"/>
      <c r="AV884" s="775"/>
      <c r="AW884" s="775"/>
      <c r="AX884" s="775"/>
      <c r="AY884" s="775"/>
      <c r="AZ884" s="775"/>
      <c r="BA884" s="775"/>
      <c r="BB884" s="775"/>
      <c r="BC884" s="775"/>
      <c r="BD884" s="775"/>
      <c r="BE884" s="775"/>
      <c r="BF884" s="775"/>
      <c r="BG884" s="775"/>
      <c r="BH884" s="775"/>
      <c r="BI884" s="775"/>
      <c r="BJ884" s="775"/>
      <c r="BK884" s="775"/>
      <c r="BL884" s="775"/>
      <c r="BM884" s="775"/>
      <c r="BN884" s="775"/>
      <c r="BO884" s="775"/>
      <c r="BP884" s="775"/>
      <c r="BQ884" s="775"/>
      <c r="BR884" s="775"/>
      <c r="BS884" s="775"/>
      <c r="BT884" s="775"/>
      <c r="BU884" s="775"/>
      <c r="BV884" s="775"/>
      <c r="BW884" s="775"/>
      <c r="BX884" s="775"/>
      <c r="BY884" s="775"/>
      <c r="BZ884" s="775"/>
      <c r="CA884" s="775"/>
      <c r="CB884" s="775"/>
      <c r="CC884" s="775"/>
      <c r="CD884" s="775"/>
      <c r="CE884" s="775"/>
      <c r="CF884" s="775"/>
      <c r="CG884" s="775"/>
      <c r="CH884" s="775"/>
      <c r="CI884" s="775"/>
      <c r="CJ884" s="775"/>
      <c r="CK884" s="775"/>
      <c r="CL884" s="775"/>
      <c r="CM884" s="775"/>
      <c r="CN884" s="775"/>
      <c r="CO884" s="775"/>
      <c r="CP884" s="775"/>
      <c r="CQ884" s="775"/>
      <c r="CR884" s="775"/>
      <c r="CS884" s="775"/>
      <c r="CT884" s="775"/>
      <c r="CU884" s="775"/>
      <c r="CV884" s="775"/>
      <c r="CW884" s="775"/>
      <c r="CX884" s="775"/>
      <c r="CY884" s="775"/>
      <c r="CZ884" s="775"/>
      <c r="DA884" s="775"/>
      <c r="DB884" s="775"/>
      <c r="DC884" s="775"/>
      <c r="DD884" s="775"/>
      <c r="DE884" s="775"/>
      <c r="DF884" s="775"/>
      <c r="DG884" s="775"/>
      <c r="DH884" s="775"/>
      <c r="DI884" s="775"/>
      <c r="DJ884" s="775"/>
      <c r="DK884" s="775"/>
      <c r="DL884" s="775"/>
      <c r="DM884" s="775"/>
      <c r="DN884" s="775"/>
      <c r="DO884" s="775"/>
      <c r="DP884" s="775"/>
      <c r="DQ884" s="775"/>
      <c r="DR884" s="775"/>
      <c r="DS884" s="775"/>
      <c r="DT884" s="775"/>
      <c r="DU884" s="775"/>
      <c r="DV884" s="775"/>
      <c r="DW884" s="775"/>
      <c r="DX884" s="775"/>
      <c r="DY884" s="775"/>
      <c r="DZ884" s="775"/>
      <c r="EA884" s="775"/>
      <c r="EB884" s="775"/>
      <c r="EC884" s="775"/>
      <c r="ED884" s="775"/>
      <c r="EE884" s="775"/>
      <c r="EF884" s="775"/>
      <c r="EG884" s="775"/>
      <c r="EH884" s="775"/>
      <c r="EI884" s="775"/>
      <c r="EJ884" s="775"/>
      <c r="EK884" s="775"/>
      <c r="EL884" s="775"/>
      <c r="EM884" s="775"/>
      <c r="EN884" s="775"/>
      <c r="EO884" s="775"/>
      <c r="EP884" s="775"/>
      <c r="EQ884" s="775"/>
      <c r="ER884" s="775"/>
      <c r="ES884" s="775"/>
      <c r="ET884" s="775"/>
      <c r="EU884" s="775"/>
      <c r="EV884" s="775"/>
      <c r="EW884" s="775"/>
      <c r="EX884" s="775"/>
      <c r="EY884" s="775"/>
      <c r="EZ884" s="775"/>
      <c r="FA884" s="775"/>
      <c r="FB884" s="775"/>
      <c r="FC884" s="775"/>
      <c r="FD884" s="775"/>
      <c r="FE884" s="775"/>
      <c r="FF884" s="775"/>
      <c r="FG884" s="775"/>
      <c r="FH884" s="775"/>
      <c r="FI884" s="775"/>
      <c r="FJ884" s="775"/>
      <c r="FK884" s="775"/>
      <c r="FL884" s="775"/>
      <c r="FM884" s="775"/>
      <c r="FN884" s="775"/>
      <c r="FO884" s="775"/>
      <c r="FP884" s="775"/>
      <c r="FQ884" s="775"/>
      <c r="FR884" s="775"/>
      <c r="FS884" s="775"/>
      <c r="FT884" s="775"/>
      <c r="FU884" s="775"/>
      <c r="FV884" s="775"/>
      <c r="FW884" s="775"/>
      <c r="FX884" s="775"/>
      <c r="FY884" s="775"/>
      <c r="FZ884" s="775"/>
      <c r="GA884" s="775"/>
      <c r="GB884" s="775"/>
      <c r="GC884" s="775"/>
      <c r="GD884" s="775"/>
      <c r="GE884" s="775"/>
      <c r="GF884" s="775"/>
      <c r="GG884" s="775"/>
      <c r="GH884" s="775"/>
      <c r="GI884" s="775"/>
      <c r="GJ884" s="775"/>
      <c r="GK884" s="775"/>
      <c r="GL884" s="775"/>
      <c r="GM884" s="775"/>
      <c r="GN884" s="775"/>
      <c r="GO884" s="775"/>
      <c r="GP884" s="775"/>
      <c r="GQ884" s="775"/>
      <c r="GR884" s="775"/>
      <c r="GS884" s="775"/>
      <c r="GT884" s="775"/>
      <c r="GU884" s="775"/>
      <c r="GV884" s="775"/>
      <c r="GW884" s="775"/>
      <c r="GX884" s="775"/>
      <c r="GY884" s="775"/>
      <c r="GZ884" s="775"/>
    </row>
    <row r="885" spans="1:208" ht="30" x14ac:dyDescent="0.25">
      <c r="B885" s="1125" t="s">
        <v>317</v>
      </c>
      <c r="C885" s="34">
        <f>'2 уровень'!F2108</f>
        <v>148</v>
      </c>
      <c r="D885" s="34">
        <f>'2 уровень'!G2108</f>
        <v>0</v>
      </c>
      <c r="E885" s="34">
        <f>'2 уровень'!H2108</f>
        <v>123.33333333333334</v>
      </c>
      <c r="F885" s="34">
        <f>'2 уровень'!I2108</f>
        <v>94</v>
      </c>
      <c r="G885" s="780">
        <f>'2 уровень'!J2108</f>
        <v>76.21621621621621</v>
      </c>
      <c r="H885" s="3741">
        <f>'2 уровень'!K2108</f>
        <v>0</v>
      </c>
      <c r="I885" s="794">
        <f>'2 уровень'!L2108</f>
        <v>0</v>
      </c>
      <c r="J885" s="794">
        <f>'2 уровень'!M2108</f>
        <v>0</v>
      </c>
      <c r="K885" s="789">
        <f>'2 уровень'!N2108</f>
        <v>0</v>
      </c>
      <c r="L885" s="789"/>
      <c r="M885" s="789">
        <f>'2 уровень'!P2108</f>
        <v>0</v>
      </c>
      <c r="N885" s="789">
        <f>'2 уровень'!Q2108</f>
        <v>0</v>
      </c>
      <c r="O885" s="789">
        <f>'2 уровень'!R2108</f>
        <v>0</v>
      </c>
      <c r="P885" s="789">
        <f>'2 уровень'!S2108</f>
        <v>0</v>
      </c>
      <c r="Q885" s="789">
        <f>'2 уровень'!T2108</f>
        <v>0</v>
      </c>
      <c r="R885" s="788">
        <f>'2 уровень'!U2108</f>
        <v>0</v>
      </c>
      <c r="S885" s="788">
        <f>'2 уровень'!V2108</f>
        <v>0</v>
      </c>
      <c r="T885" s="788">
        <f>'2 уровень'!W2108</f>
        <v>0</v>
      </c>
      <c r="U885" s="788">
        <f>'2 уровень'!X2108</f>
        <v>0</v>
      </c>
      <c r="V885" s="788">
        <f>'2 уровень'!Y2108</f>
        <v>0</v>
      </c>
      <c r="W885" s="788">
        <f>'2 уровень'!Z2108</f>
        <v>0</v>
      </c>
      <c r="X885" s="788">
        <f>'2 уровень'!AA2108</f>
        <v>0</v>
      </c>
      <c r="Y885" s="788">
        <f>'2 уровень'!AB2108</f>
        <v>0</v>
      </c>
      <c r="Z885" s="788">
        <f>'2 уровень'!AC2108</f>
        <v>0</v>
      </c>
      <c r="AA885" s="788">
        <f>'2 уровень'!AD2108</f>
        <v>0</v>
      </c>
      <c r="AB885" s="788">
        <f>'2 уровень'!AE2108</f>
        <v>0</v>
      </c>
      <c r="AC885" s="788">
        <f>'2 уровень'!AF2108</f>
        <v>0</v>
      </c>
      <c r="AD885" s="788">
        <f>'2 уровень'!AG2108</f>
        <v>0</v>
      </c>
      <c r="AE885" s="3194">
        <f>'2 уровень'!AH2108</f>
        <v>0</v>
      </c>
      <c r="AF885" s="788">
        <f>'2 уровень'!AI2108</f>
        <v>0</v>
      </c>
      <c r="AG885" s="788">
        <f>'2 уровень'!AJ2108</f>
        <v>0</v>
      </c>
      <c r="AH885" s="788">
        <f>'2 уровень'!AK2108</f>
        <v>0</v>
      </c>
      <c r="AI885" s="788">
        <f>'2 уровень'!AL2108</f>
        <v>0</v>
      </c>
      <c r="AJ885" s="2097">
        <f>'2 уровень'!AM2108</f>
        <v>0</v>
      </c>
      <c r="AK885" s="3770">
        <f>'2 уровень'!AN2108</f>
        <v>0</v>
      </c>
      <c r="AL885" s="788"/>
      <c r="AM885" s="788"/>
      <c r="AN885" s="4237">
        <f>'2 уровень'!AO2108</f>
        <v>0</v>
      </c>
      <c r="AO885" s="4244">
        <f>'2 уровень'!AP2108</f>
        <v>0</v>
      </c>
      <c r="AP885" s="1339">
        <f t="shared" si="136"/>
        <v>0</v>
      </c>
      <c r="AQ885" s="3813">
        <f t="shared" si="129"/>
        <v>0</v>
      </c>
      <c r="AR885" s="775"/>
      <c r="AS885" s="775"/>
      <c r="AT885" s="775"/>
      <c r="AU885" s="775"/>
      <c r="AV885" s="775"/>
      <c r="AW885" s="775"/>
      <c r="AX885" s="775"/>
      <c r="AY885" s="775"/>
      <c r="AZ885" s="775"/>
      <c r="BA885" s="775"/>
      <c r="BB885" s="775"/>
      <c r="BC885" s="775"/>
      <c r="BD885" s="775"/>
      <c r="BE885" s="775"/>
      <c r="BF885" s="775"/>
      <c r="BG885" s="775"/>
      <c r="BH885" s="775"/>
      <c r="BI885" s="775"/>
      <c r="BJ885" s="775"/>
      <c r="BK885" s="775"/>
      <c r="BL885" s="775"/>
      <c r="BM885" s="775"/>
      <c r="BN885" s="775"/>
      <c r="BO885" s="775"/>
      <c r="BP885" s="775"/>
      <c r="BQ885" s="775"/>
      <c r="BR885" s="775"/>
      <c r="BS885" s="775"/>
      <c r="BT885" s="775"/>
      <c r="BU885" s="775"/>
      <c r="BV885" s="775"/>
      <c r="BW885" s="775"/>
      <c r="BX885" s="775"/>
      <c r="BY885" s="775"/>
      <c r="BZ885" s="775"/>
      <c r="CA885" s="775"/>
      <c r="CB885" s="775"/>
      <c r="CC885" s="775"/>
      <c r="CD885" s="775"/>
      <c r="CE885" s="775"/>
      <c r="CF885" s="775"/>
      <c r="CG885" s="775"/>
      <c r="CH885" s="775"/>
      <c r="CI885" s="775"/>
      <c r="CJ885" s="775"/>
      <c r="CK885" s="775"/>
      <c r="CL885" s="775"/>
      <c r="CM885" s="775"/>
      <c r="CN885" s="775"/>
      <c r="CO885" s="775"/>
      <c r="CP885" s="775"/>
      <c r="CQ885" s="775"/>
      <c r="CR885" s="775"/>
      <c r="CS885" s="775"/>
      <c r="CT885" s="775"/>
      <c r="CU885" s="775"/>
      <c r="CV885" s="775"/>
      <c r="CW885" s="775"/>
      <c r="CX885" s="775"/>
      <c r="CY885" s="775"/>
      <c r="CZ885" s="775"/>
      <c r="DA885" s="775"/>
      <c r="DB885" s="775"/>
      <c r="DC885" s="775"/>
      <c r="DD885" s="775"/>
      <c r="DE885" s="775"/>
      <c r="DF885" s="775"/>
      <c r="DG885" s="775"/>
      <c r="DH885" s="775"/>
      <c r="DI885" s="775"/>
      <c r="DJ885" s="775"/>
      <c r="DK885" s="775"/>
      <c r="DL885" s="775"/>
      <c r="DM885" s="775"/>
      <c r="DN885" s="775"/>
      <c r="DO885" s="775"/>
      <c r="DP885" s="775"/>
      <c r="DQ885" s="775"/>
      <c r="DR885" s="775"/>
      <c r="DS885" s="775"/>
      <c r="DT885" s="775"/>
      <c r="DU885" s="775"/>
      <c r="DV885" s="775"/>
      <c r="DW885" s="775"/>
      <c r="DX885" s="775"/>
      <c r="DY885" s="775"/>
      <c r="DZ885" s="775"/>
      <c r="EA885" s="775"/>
      <c r="EB885" s="775"/>
      <c r="EC885" s="775"/>
      <c r="ED885" s="775"/>
      <c r="EE885" s="775"/>
      <c r="EF885" s="775"/>
      <c r="EG885" s="775"/>
      <c r="EH885" s="775"/>
      <c r="EI885" s="775"/>
      <c r="EJ885" s="775"/>
      <c r="EK885" s="775"/>
      <c r="EL885" s="775"/>
      <c r="EM885" s="775"/>
      <c r="EN885" s="775"/>
      <c r="EO885" s="775"/>
      <c r="EP885" s="775"/>
      <c r="EQ885" s="775"/>
      <c r="ER885" s="775"/>
      <c r="ES885" s="775"/>
      <c r="ET885" s="775"/>
      <c r="EU885" s="775"/>
      <c r="EV885" s="775"/>
      <c r="EW885" s="775"/>
      <c r="EX885" s="775"/>
      <c r="EY885" s="775"/>
      <c r="EZ885" s="775"/>
      <c r="FA885" s="775"/>
      <c r="FB885" s="775"/>
      <c r="FC885" s="775"/>
      <c r="FD885" s="775"/>
      <c r="FE885" s="775"/>
      <c r="FF885" s="775"/>
      <c r="FG885" s="775"/>
      <c r="FH885" s="775"/>
      <c r="FI885" s="775"/>
      <c r="FJ885" s="775"/>
      <c r="FK885" s="775"/>
      <c r="FL885" s="775"/>
      <c r="FM885" s="775"/>
      <c r="FN885" s="775"/>
      <c r="FO885" s="775"/>
      <c r="FP885" s="775"/>
      <c r="FQ885" s="775"/>
      <c r="FR885" s="775"/>
      <c r="FS885" s="775"/>
      <c r="FT885" s="775"/>
      <c r="FU885" s="775"/>
      <c r="FV885" s="775"/>
      <c r="FW885" s="775"/>
      <c r="FX885" s="775"/>
      <c r="FY885" s="775"/>
      <c r="FZ885" s="775"/>
      <c r="GA885" s="775"/>
      <c r="GB885" s="775"/>
      <c r="GC885" s="775"/>
      <c r="GD885" s="775"/>
      <c r="GE885" s="775"/>
      <c r="GF885" s="775"/>
      <c r="GG885" s="775"/>
      <c r="GH885" s="775"/>
      <c r="GI885" s="775"/>
      <c r="GJ885" s="775"/>
      <c r="GK885" s="775"/>
      <c r="GL885" s="775"/>
      <c r="GM885" s="775"/>
      <c r="GN885" s="775"/>
      <c r="GO885" s="775"/>
      <c r="GP885" s="775"/>
      <c r="GQ885" s="775"/>
      <c r="GR885" s="775"/>
      <c r="GS885" s="775"/>
      <c r="GT885" s="775"/>
      <c r="GU885" s="775"/>
      <c r="GV885" s="775"/>
      <c r="GW885" s="775"/>
      <c r="GX885" s="775"/>
      <c r="GY885" s="775"/>
      <c r="GZ885" s="775"/>
    </row>
    <row r="886" spans="1:208" ht="45" x14ac:dyDescent="0.25">
      <c r="B886" s="1775" t="s">
        <v>318</v>
      </c>
      <c r="C886" s="34">
        <f>'2 уровень'!F2109</f>
        <v>11360</v>
      </c>
      <c r="D886" s="34">
        <f>'2 уровень'!G2109</f>
        <v>0</v>
      </c>
      <c r="E886" s="34">
        <f>'2 уровень'!H2109</f>
        <v>9466.6666666666661</v>
      </c>
      <c r="F886" s="34">
        <f>'2 уровень'!I2109</f>
        <v>3704</v>
      </c>
      <c r="G886" s="780">
        <f>'2 уровень'!J2109</f>
        <v>39.126760563380287</v>
      </c>
      <c r="H886" s="3741">
        <f>'2 уровень'!K2109</f>
        <v>0</v>
      </c>
      <c r="I886" s="794">
        <f>'2 уровень'!L2109</f>
        <v>0</v>
      </c>
      <c r="J886" s="794">
        <f>'2 уровень'!M2109</f>
        <v>0</v>
      </c>
      <c r="K886" s="789">
        <f>'2 уровень'!N2109</f>
        <v>0</v>
      </c>
      <c r="L886" s="789"/>
      <c r="M886" s="789">
        <f>'2 уровень'!P2109</f>
        <v>0</v>
      </c>
      <c r="N886" s="789">
        <f>'2 уровень'!Q2109</f>
        <v>0</v>
      </c>
      <c r="O886" s="789">
        <f>'2 уровень'!R2109</f>
        <v>0</v>
      </c>
      <c r="P886" s="789">
        <f>'2 уровень'!S2109</f>
        <v>0</v>
      </c>
      <c r="Q886" s="789">
        <f>'2 уровень'!T2109</f>
        <v>0</v>
      </c>
      <c r="R886" s="788">
        <f>'2 уровень'!U2109</f>
        <v>0</v>
      </c>
      <c r="S886" s="788">
        <f>'2 уровень'!V2109</f>
        <v>0</v>
      </c>
      <c r="T886" s="788">
        <f>'2 уровень'!W2109</f>
        <v>0</v>
      </c>
      <c r="U886" s="788">
        <f>'2 уровень'!X2109</f>
        <v>0</v>
      </c>
      <c r="V886" s="788">
        <f>'2 уровень'!Y2109</f>
        <v>0</v>
      </c>
      <c r="W886" s="788">
        <f>'2 уровень'!Z2109</f>
        <v>0</v>
      </c>
      <c r="X886" s="788">
        <f>'2 уровень'!AA2109</f>
        <v>0</v>
      </c>
      <c r="Y886" s="788">
        <f>'2 уровень'!AB2109</f>
        <v>0</v>
      </c>
      <c r="Z886" s="788">
        <f>'2 уровень'!AC2109</f>
        <v>0</v>
      </c>
      <c r="AA886" s="788">
        <f>'2 уровень'!AD2109</f>
        <v>0</v>
      </c>
      <c r="AB886" s="788">
        <f>'2 уровень'!AE2109</f>
        <v>0</v>
      </c>
      <c r="AC886" s="788">
        <f>'2 уровень'!AF2109</f>
        <v>0</v>
      </c>
      <c r="AD886" s="788">
        <f>'2 уровень'!AG2109</f>
        <v>0</v>
      </c>
      <c r="AE886" s="3194">
        <f>'2 уровень'!AH2109</f>
        <v>0</v>
      </c>
      <c r="AF886" s="788">
        <f>'2 уровень'!AI2109</f>
        <v>0</v>
      </c>
      <c r="AG886" s="788">
        <f>'2 уровень'!AJ2109</f>
        <v>0</v>
      </c>
      <c r="AH886" s="788">
        <f>'2 уровень'!AK2109</f>
        <v>0</v>
      </c>
      <c r="AI886" s="788">
        <f>'2 уровень'!AL2109</f>
        <v>0</v>
      </c>
      <c r="AJ886" s="2097">
        <f>'2 уровень'!AM2109</f>
        <v>0</v>
      </c>
      <c r="AK886" s="3770">
        <f>'2 уровень'!AN2109</f>
        <v>0</v>
      </c>
      <c r="AL886" s="788"/>
      <c r="AM886" s="788"/>
      <c r="AN886" s="4237">
        <f>'2 уровень'!AO2109</f>
        <v>0</v>
      </c>
      <c r="AO886" s="4244">
        <f>'2 уровень'!AP2109</f>
        <v>0</v>
      </c>
      <c r="AP886" s="1339">
        <f t="shared" si="136"/>
        <v>0</v>
      </c>
      <c r="AQ886" s="3813">
        <f t="shared" si="129"/>
        <v>0</v>
      </c>
      <c r="AR886" s="775"/>
      <c r="AS886" s="775"/>
      <c r="AT886" s="775"/>
      <c r="AU886" s="775"/>
      <c r="AV886" s="775"/>
      <c r="AW886" s="775"/>
      <c r="AX886" s="775"/>
      <c r="AY886" s="775"/>
      <c r="AZ886" s="775"/>
      <c r="BA886" s="775"/>
      <c r="BB886" s="775"/>
      <c r="BC886" s="775"/>
      <c r="BD886" s="775"/>
      <c r="BE886" s="775"/>
      <c r="BF886" s="775"/>
      <c r="BG886" s="775"/>
      <c r="BH886" s="775"/>
      <c r="BI886" s="775"/>
      <c r="BJ886" s="775"/>
      <c r="BK886" s="775"/>
      <c r="BL886" s="775"/>
      <c r="BM886" s="775"/>
      <c r="BN886" s="775"/>
      <c r="BO886" s="775"/>
      <c r="BP886" s="775"/>
      <c r="BQ886" s="775"/>
      <c r="BR886" s="775"/>
      <c r="BS886" s="775"/>
      <c r="BT886" s="775"/>
      <c r="BU886" s="775"/>
      <c r="BV886" s="775"/>
      <c r="BW886" s="775"/>
      <c r="BX886" s="775"/>
      <c r="BY886" s="775"/>
      <c r="BZ886" s="775"/>
      <c r="CA886" s="775"/>
      <c r="CB886" s="775"/>
      <c r="CC886" s="775"/>
      <c r="CD886" s="775"/>
      <c r="CE886" s="775"/>
      <c r="CF886" s="775"/>
      <c r="CG886" s="775"/>
      <c r="CH886" s="775"/>
      <c r="CI886" s="775"/>
      <c r="CJ886" s="775"/>
      <c r="CK886" s="775"/>
      <c r="CL886" s="775"/>
      <c r="CM886" s="775"/>
      <c r="CN886" s="775"/>
      <c r="CO886" s="775"/>
      <c r="CP886" s="775"/>
      <c r="CQ886" s="775"/>
      <c r="CR886" s="775"/>
      <c r="CS886" s="775"/>
      <c r="CT886" s="775"/>
      <c r="CU886" s="775"/>
      <c r="CV886" s="775"/>
      <c r="CW886" s="775"/>
      <c r="CX886" s="775"/>
      <c r="CY886" s="775"/>
      <c r="CZ886" s="775"/>
      <c r="DA886" s="775"/>
      <c r="DB886" s="775"/>
      <c r="DC886" s="775"/>
      <c r="DD886" s="775"/>
      <c r="DE886" s="775"/>
      <c r="DF886" s="775"/>
      <c r="DG886" s="775"/>
      <c r="DH886" s="775"/>
      <c r="DI886" s="775"/>
      <c r="DJ886" s="775"/>
      <c r="DK886" s="775"/>
      <c r="DL886" s="775"/>
      <c r="DM886" s="775"/>
      <c r="DN886" s="775"/>
      <c r="DO886" s="775"/>
      <c r="DP886" s="775"/>
      <c r="DQ886" s="775"/>
      <c r="DR886" s="775"/>
      <c r="DS886" s="775"/>
      <c r="DT886" s="775"/>
      <c r="DU886" s="775"/>
      <c r="DV886" s="775"/>
      <c r="DW886" s="775"/>
      <c r="DX886" s="775"/>
      <c r="DY886" s="775"/>
      <c r="DZ886" s="775"/>
      <c r="EA886" s="775"/>
      <c r="EB886" s="775"/>
      <c r="EC886" s="775"/>
      <c r="ED886" s="775"/>
      <c r="EE886" s="775"/>
      <c r="EF886" s="775"/>
      <c r="EG886" s="775"/>
      <c r="EH886" s="775"/>
      <c r="EI886" s="775"/>
      <c r="EJ886" s="775"/>
      <c r="EK886" s="775"/>
      <c r="EL886" s="775"/>
      <c r="EM886" s="775"/>
      <c r="EN886" s="775"/>
      <c r="EO886" s="775"/>
      <c r="EP886" s="775"/>
      <c r="EQ886" s="775"/>
      <c r="ER886" s="775"/>
      <c r="ES886" s="775"/>
      <c r="ET886" s="775"/>
      <c r="EU886" s="775"/>
      <c r="EV886" s="775"/>
      <c r="EW886" s="775"/>
      <c r="EX886" s="775"/>
      <c r="EY886" s="775"/>
      <c r="EZ886" s="775"/>
      <c r="FA886" s="775"/>
      <c r="FB886" s="775"/>
      <c r="FC886" s="775"/>
      <c r="FD886" s="775"/>
      <c r="FE886" s="775"/>
      <c r="FF886" s="775"/>
      <c r="FG886" s="775"/>
      <c r="FH886" s="775"/>
      <c r="FI886" s="775"/>
      <c r="FJ886" s="775"/>
      <c r="FK886" s="775"/>
      <c r="FL886" s="775"/>
      <c r="FM886" s="775"/>
      <c r="FN886" s="775"/>
      <c r="FO886" s="775"/>
      <c r="FP886" s="775"/>
      <c r="FQ886" s="775"/>
      <c r="FR886" s="775"/>
      <c r="FS886" s="775"/>
      <c r="FT886" s="775"/>
      <c r="FU886" s="775"/>
      <c r="FV886" s="775"/>
      <c r="FW886" s="775"/>
      <c r="FX886" s="775"/>
      <c r="FY886" s="775"/>
      <c r="FZ886" s="775"/>
      <c r="GA886" s="775"/>
      <c r="GB886" s="775"/>
      <c r="GC886" s="775"/>
      <c r="GD886" s="775"/>
      <c r="GE886" s="775"/>
      <c r="GF886" s="775"/>
      <c r="GG886" s="775"/>
      <c r="GH886" s="775"/>
      <c r="GI886" s="775"/>
      <c r="GJ886" s="775"/>
      <c r="GK886" s="775"/>
      <c r="GL886" s="775"/>
      <c r="GM886" s="775"/>
      <c r="GN886" s="775"/>
      <c r="GO886" s="775"/>
      <c r="GP886" s="775"/>
      <c r="GQ886" s="775"/>
      <c r="GR886" s="775"/>
      <c r="GS886" s="775"/>
      <c r="GT886" s="775"/>
      <c r="GU886" s="775"/>
      <c r="GV886" s="775"/>
      <c r="GW886" s="775"/>
      <c r="GX886" s="775"/>
      <c r="GY886" s="775"/>
      <c r="GZ886" s="775"/>
    </row>
    <row r="887" spans="1:208" ht="45" x14ac:dyDescent="0.25">
      <c r="A887" s="24">
        <v>1</v>
      </c>
      <c r="B887" s="1125" t="s">
        <v>319</v>
      </c>
      <c r="C887" s="34">
        <f>'2 уровень'!F2110</f>
        <v>2200</v>
      </c>
      <c r="D887" s="34">
        <f>'2 уровень'!G2110</f>
        <v>0</v>
      </c>
      <c r="E887" s="34">
        <f>'2 уровень'!H2110</f>
        <v>1833.3333333333335</v>
      </c>
      <c r="F887" s="34">
        <f>'2 уровень'!I2110</f>
        <v>398</v>
      </c>
      <c r="G887" s="780">
        <f>'2 уровень'!J2110</f>
        <v>21.709090909090907</v>
      </c>
      <c r="H887" s="3741">
        <f>'2 уровень'!K2110</f>
        <v>0</v>
      </c>
      <c r="I887" s="794">
        <f>'2 уровень'!L2110</f>
        <v>0</v>
      </c>
      <c r="J887" s="794">
        <f>'2 уровень'!M2110</f>
        <v>0</v>
      </c>
      <c r="K887" s="789">
        <f>'2 уровень'!N2110</f>
        <v>0</v>
      </c>
      <c r="L887" s="789"/>
      <c r="M887" s="789">
        <f>'2 уровень'!P2110</f>
        <v>0</v>
      </c>
      <c r="N887" s="789">
        <f>'2 уровень'!Q2110</f>
        <v>0</v>
      </c>
      <c r="O887" s="789">
        <f>'2 уровень'!R2110</f>
        <v>0</v>
      </c>
      <c r="P887" s="789">
        <f>'2 уровень'!S2110</f>
        <v>0</v>
      </c>
      <c r="Q887" s="789">
        <f>'2 уровень'!T2110</f>
        <v>0</v>
      </c>
      <c r="R887" s="788">
        <f>'2 уровень'!U2110</f>
        <v>0</v>
      </c>
      <c r="S887" s="788">
        <f>'2 уровень'!V2110</f>
        <v>0</v>
      </c>
      <c r="T887" s="788">
        <f>'2 уровень'!W2110</f>
        <v>0</v>
      </c>
      <c r="U887" s="788">
        <f>'2 уровень'!X2110</f>
        <v>0</v>
      </c>
      <c r="V887" s="788">
        <f>'2 уровень'!Y2110</f>
        <v>0</v>
      </c>
      <c r="W887" s="788">
        <f>'2 уровень'!Z2110</f>
        <v>0</v>
      </c>
      <c r="X887" s="788">
        <f>'2 уровень'!AA2110</f>
        <v>0</v>
      </c>
      <c r="Y887" s="788">
        <f>'2 уровень'!AB2110</f>
        <v>0</v>
      </c>
      <c r="Z887" s="788">
        <f>'2 уровень'!AC2110</f>
        <v>0</v>
      </c>
      <c r="AA887" s="788">
        <f>'2 уровень'!AD2110</f>
        <v>0</v>
      </c>
      <c r="AB887" s="788">
        <f>'2 уровень'!AE2110</f>
        <v>0</v>
      </c>
      <c r="AC887" s="788">
        <f>'2 уровень'!AF2110</f>
        <v>0</v>
      </c>
      <c r="AD887" s="788">
        <f>'2 уровень'!AG2110</f>
        <v>0</v>
      </c>
      <c r="AE887" s="3194">
        <f>'2 уровень'!AH2110</f>
        <v>0</v>
      </c>
      <c r="AF887" s="788">
        <f>'2 уровень'!AI2110</f>
        <v>0</v>
      </c>
      <c r="AG887" s="788">
        <f>'2 уровень'!AJ2110</f>
        <v>0</v>
      </c>
      <c r="AH887" s="788">
        <f>'2 уровень'!AK2110</f>
        <v>0</v>
      </c>
      <c r="AI887" s="788">
        <f>'2 уровень'!AL2110</f>
        <v>0</v>
      </c>
      <c r="AJ887" s="2097">
        <f>'2 уровень'!AM2110</f>
        <v>0</v>
      </c>
      <c r="AK887" s="3770">
        <f>'2 уровень'!AN2110</f>
        <v>0</v>
      </c>
      <c r="AL887" s="788"/>
      <c r="AM887" s="788"/>
      <c r="AN887" s="4237">
        <f>'2 уровень'!AO2110</f>
        <v>0</v>
      </c>
      <c r="AO887" s="4244">
        <f>'2 уровень'!AP2110</f>
        <v>0</v>
      </c>
      <c r="AP887" s="1339">
        <f t="shared" si="136"/>
        <v>0</v>
      </c>
      <c r="AQ887" s="3813">
        <f t="shared" si="129"/>
        <v>0</v>
      </c>
    </row>
    <row r="888" spans="1:208" ht="30" x14ac:dyDescent="0.25">
      <c r="A888" s="24">
        <v>1</v>
      </c>
      <c r="B888" s="1125" t="s">
        <v>352</v>
      </c>
      <c r="C888" s="34">
        <f>'2 уровень'!F2111</f>
        <v>0</v>
      </c>
      <c r="D888" s="34">
        <f>'2 уровень'!G2111</f>
        <v>0</v>
      </c>
      <c r="E888" s="34">
        <f>'2 уровень'!H2111</f>
        <v>0</v>
      </c>
      <c r="F888" s="34">
        <f>'2 уровень'!I2111</f>
        <v>0</v>
      </c>
      <c r="G888" s="780">
        <f>'2 уровень'!J2111</f>
        <v>0</v>
      </c>
      <c r="H888" s="3741">
        <f>'2 уровень'!K2111</f>
        <v>0</v>
      </c>
      <c r="I888" s="794">
        <f>'2 уровень'!L2111</f>
        <v>0</v>
      </c>
      <c r="J888" s="794">
        <f>'2 уровень'!M2111</f>
        <v>0</v>
      </c>
      <c r="K888" s="789">
        <f>'2 уровень'!N2111</f>
        <v>0</v>
      </c>
      <c r="L888" s="789"/>
      <c r="M888" s="789">
        <f>'2 уровень'!P2111</f>
        <v>0</v>
      </c>
      <c r="N888" s="789">
        <f>'2 уровень'!Q2111</f>
        <v>0</v>
      </c>
      <c r="O888" s="789">
        <f>'2 уровень'!R2111</f>
        <v>0</v>
      </c>
      <c r="P888" s="789">
        <f>'2 уровень'!S2111</f>
        <v>0</v>
      </c>
      <c r="Q888" s="789">
        <f>'2 уровень'!T2111</f>
        <v>0</v>
      </c>
      <c r="R888" s="788">
        <f>'2 уровень'!U2111</f>
        <v>0</v>
      </c>
      <c r="S888" s="788">
        <f>'2 уровень'!V2111</f>
        <v>0</v>
      </c>
      <c r="T888" s="788">
        <f>'2 уровень'!W2111</f>
        <v>0</v>
      </c>
      <c r="U888" s="788">
        <f>'2 уровень'!X2111</f>
        <v>0</v>
      </c>
      <c r="V888" s="788">
        <f>'2 уровень'!Y2111</f>
        <v>0</v>
      </c>
      <c r="W888" s="788">
        <f>'2 уровень'!Z2111</f>
        <v>0</v>
      </c>
      <c r="X888" s="788">
        <f>'2 уровень'!AA2111</f>
        <v>0</v>
      </c>
      <c r="Y888" s="788">
        <f>'2 уровень'!AB2111</f>
        <v>0</v>
      </c>
      <c r="Z888" s="788">
        <f>'2 уровень'!AC2111</f>
        <v>0</v>
      </c>
      <c r="AA888" s="788">
        <f>'2 уровень'!AD2111</f>
        <v>0</v>
      </c>
      <c r="AB888" s="788">
        <f>'2 уровень'!AE2111</f>
        <v>0</v>
      </c>
      <c r="AC888" s="788">
        <f>'2 уровень'!AF2111</f>
        <v>0</v>
      </c>
      <c r="AD888" s="788">
        <f>'2 уровень'!AG2111</f>
        <v>0</v>
      </c>
      <c r="AE888" s="3194">
        <f>'2 уровень'!AH2111</f>
        <v>0</v>
      </c>
      <c r="AF888" s="788">
        <f>'2 уровень'!AI2111</f>
        <v>0</v>
      </c>
      <c r="AG888" s="788">
        <f>'2 уровень'!AJ2111</f>
        <v>0</v>
      </c>
      <c r="AH888" s="788">
        <f>'2 уровень'!AK2111</f>
        <v>0</v>
      </c>
      <c r="AI888" s="788">
        <f>'2 уровень'!AL2111</f>
        <v>0</v>
      </c>
      <c r="AJ888" s="2097">
        <f>'2 уровень'!AM2111</f>
        <v>0</v>
      </c>
      <c r="AK888" s="3770">
        <f>'2 уровень'!AN2111</f>
        <v>0</v>
      </c>
      <c r="AL888" s="788"/>
      <c r="AM888" s="788"/>
      <c r="AN888" s="4237">
        <f>'2 уровень'!AO2111</f>
        <v>0</v>
      </c>
      <c r="AO888" s="4244">
        <f>'2 уровень'!AP2111</f>
        <v>0</v>
      </c>
      <c r="AP888" s="1339">
        <f t="shared" si="136"/>
        <v>0</v>
      </c>
      <c r="AQ888" s="3813" t="e">
        <f t="shared" si="129"/>
        <v>#DIV/0!</v>
      </c>
    </row>
    <row r="889" spans="1:208" ht="75" x14ac:dyDescent="0.25">
      <c r="A889" s="24">
        <v>1</v>
      </c>
      <c r="B889" s="1125" t="s">
        <v>320</v>
      </c>
      <c r="C889" s="34">
        <f>'2 уровень'!F2112</f>
        <v>5500</v>
      </c>
      <c r="D889" s="34">
        <f>'2 уровень'!G2112</f>
        <v>0</v>
      </c>
      <c r="E889" s="34">
        <f>'2 уровень'!H2112</f>
        <v>4583.333333333333</v>
      </c>
      <c r="F889" s="34">
        <f>'2 уровень'!I2112</f>
        <v>2577</v>
      </c>
      <c r="G889" s="780">
        <f>'2 уровень'!J2112</f>
        <v>56.225454545454546</v>
      </c>
      <c r="H889" s="3741">
        <f>'2 уровень'!K2112</f>
        <v>0</v>
      </c>
      <c r="I889" s="794">
        <f>'2 уровень'!L2112</f>
        <v>0</v>
      </c>
      <c r="J889" s="794">
        <f>'2 уровень'!M2112</f>
        <v>0</v>
      </c>
      <c r="K889" s="789">
        <f>'2 уровень'!N2112</f>
        <v>0</v>
      </c>
      <c r="L889" s="789"/>
      <c r="M889" s="789">
        <f>'2 уровень'!P2112</f>
        <v>0</v>
      </c>
      <c r="N889" s="789">
        <f>'2 уровень'!Q2112</f>
        <v>0</v>
      </c>
      <c r="O889" s="789">
        <f>'2 уровень'!R2112</f>
        <v>0</v>
      </c>
      <c r="P889" s="789">
        <f>'2 уровень'!S2112</f>
        <v>0</v>
      </c>
      <c r="Q889" s="789">
        <f>'2 уровень'!T2112</f>
        <v>0</v>
      </c>
      <c r="R889" s="788">
        <f>'2 уровень'!U2112</f>
        <v>0</v>
      </c>
      <c r="S889" s="788">
        <f>'2 уровень'!V2112</f>
        <v>0</v>
      </c>
      <c r="T889" s="788">
        <f>'2 уровень'!W2112</f>
        <v>0</v>
      </c>
      <c r="U889" s="788">
        <f>'2 уровень'!X2112</f>
        <v>0</v>
      </c>
      <c r="V889" s="788">
        <f>'2 уровень'!Y2112</f>
        <v>0</v>
      </c>
      <c r="W889" s="788">
        <f>'2 уровень'!Z2112</f>
        <v>0</v>
      </c>
      <c r="X889" s="788">
        <f>'2 уровень'!AA2112</f>
        <v>0</v>
      </c>
      <c r="Y889" s="788">
        <f>'2 уровень'!AB2112</f>
        <v>0</v>
      </c>
      <c r="Z889" s="788">
        <f>'2 уровень'!AC2112</f>
        <v>0</v>
      </c>
      <c r="AA889" s="788">
        <f>'2 уровень'!AD2112</f>
        <v>0</v>
      </c>
      <c r="AB889" s="788">
        <f>'2 уровень'!AE2112</f>
        <v>0</v>
      </c>
      <c r="AC889" s="788">
        <f>'2 уровень'!AF2112</f>
        <v>0</v>
      </c>
      <c r="AD889" s="788">
        <f>'2 уровень'!AG2112</f>
        <v>0</v>
      </c>
      <c r="AE889" s="3194">
        <f>'2 уровень'!AH2112</f>
        <v>0</v>
      </c>
      <c r="AF889" s="788">
        <f>'2 уровень'!AI2112</f>
        <v>0</v>
      </c>
      <c r="AG889" s="788">
        <f>'2 уровень'!AJ2112</f>
        <v>0</v>
      </c>
      <c r="AH889" s="788">
        <f>'2 уровень'!AK2112</f>
        <v>0</v>
      </c>
      <c r="AI889" s="788">
        <f>'2 уровень'!AL2112</f>
        <v>0</v>
      </c>
      <c r="AJ889" s="2097">
        <f>'2 уровень'!AM2112</f>
        <v>0</v>
      </c>
      <c r="AK889" s="3770">
        <f>'2 уровень'!AN2112</f>
        <v>0</v>
      </c>
      <c r="AL889" s="788"/>
      <c r="AM889" s="788"/>
      <c r="AN889" s="4237">
        <f>'2 уровень'!AO2112</f>
        <v>0</v>
      </c>
      <c r="AO889" s="4244">
        <f>'2 уровень'!AP2112</f>
        <v>0</v>
      </c>
      <c r="AP889" s="1339">
        <f t="shared" si="136"/>
        <v>0</v>
      </c>
      <c r="AQ889" s="3813">
        <f t="shared" si="129"/>
        <v>0</v>
      </c>
    </row>
    <row r="890" spans="1:208" ht="60" x14ac:dyDescent="0.25">
      <c r="B890" s="1125" t="s">
        <v>321</v>
      </c>
      <c r="C890" s="34">
        <f>'2 уровень'!F2113</f>
        <v>3660</v>
      </c>
      <c r="D890" s="34">
        <f>'2 уровень'!G2113</f>
        <v>0</v>
      </c>
      <c r="E890" s="34">
        <f>'2 уровень'!H2113</f>
        <v>3050</v>
      </c>
      <c r="F890" s="34">
        <f>'2 уровень'!I2113</f>
        <v>729</v>
      </c>
      <c r="G890" s="780">
        <f>'2 уровень'!J2113</f>
        <v>23.901639344262296</v>
      </c>
      <c r="H890" s="3741">
        <f>'2 уровень'!K2113</f>
        <v>0</v>
      </c>
      <c r="I890" s="794">
        <f>'2 уровень'!L2113</f>
        <v>0</v>
      </c>
      <c r="J890" s="794">
        <f>'2 уровень'!M2113</f>
        <v>0</v>
      </c>
      <c r="K890" s="789">
        <f>'2 уровень'!N2113</f>
        <v>0</v>
      </c>
      <c r="L890" s="789"/>
      <c r="M890" s="789">
        <f>'2 уровень'!P2113</f>
        <v>0</v>
      </c>
      <c r="N890" s="789">
        <f>'2 уровень'!Q2113</f>
        <v>0</v>
      </c>
      <c r="O890" s="789">
        <f>'2 уровень'!R2113</f>
        <v>0</v>
      </c>
      <c r="P890" s="789">
        <f>'2 уровень'!S2113</f>
        <v>0</v>
      </c>
      <c r="Q890" s="789">
        <f>'2 уровень'!T2113</f>
        <v>0</v>
      </c>
      <c r="R890" s="788">
        <f>'2 уровень'!U2113</f>
        <v>0</v>
      </c>
      <c r="S890" s="788">
        <f>'2 уровень'!V2113</f>
        <v>0</v>
      </c>
      <c r="T890" s="788">
        <f>'2 уровень'!W2113</f>
        <v>0</v>
      </c>
      <c r="U890" s="788">
        <f>'2 уровень'!X2113</f>
        <v>0</v>
      </c>
      <c r="V890" s="788">
        <f>'2 уровень'!Y2113</f>
        <v>0</v>
      </c>
      <c r="W890" s="788">
        <f>'2 уровень'!Z2113</f>
        <v>0</v>
      </c>
      <c r="X890" s="788">
        <f>'2 уровень'!AA2113</f>
        <v>0</v>
      </c>
      <c r="Y890" s="788">
        <f>'2 уровень'!AB2113</f>
        <v>0</v>
      </c>
      <c r="Z890" s="788">
        <f>'2 уровень'!AC2113</f>
        <v>0</v>
      </c>
      <c r="AA890" s="788">
        <f>'2 уровень'!AD2113</f>
        <v>0</v>
      </c>
      <c r="AB890" s="788">
        <f>'2 уровень'!AE2113</f>
        <v>0</v>
      </c>
      <c r="AC890" s="788">
        <f>'2 уровень'!AF2113</f>
        <v>0</v>
      </c>
      <c r="AD890" s="788">
        <f>'2 уровень'!AG2113</f>
        <v>0</v>
      </c>
      <c r="AE890" s="3194">
        <f>'2 уровень'!AH2113</f>
        <v>0</v>
      </c>
      <c r="AF890" s="788">
        <f>'2 уровень'!AI2113</f>
        <v>0</v>
      </c>
      <c r="AG890" s="788">
        <f>'2 уровень'!AJ2113</f>
        <v>0</v>
      </c>
      <c r="AH890" s="788">
        <f>'2 уровень'!AK2113</f>
        <v>0</v>
      </c>
      <c r="AI890" s="788">
        <f>'2 уровень'!AL2113</f>
        <v>0</v>
      </c>
      <c r="AJ890" s="2097">
        <f>'2 уровень'!AM2113</f>
        <v>0</v>
      </c>
      <c r="AK890" s="3770">
        <f>'2 уровень'!AN2113</f>
        <v>0</v>
      </c>
      <c r="AL890" s="788"/>
      <c r="AM890" s="788"/>
      <c r="AN890" s="4237">
        <f>'2 уровень'!AO2113</f>
        <v>0</v>
      </c>
      <c r="AO890" s="4244">
        <f>'2 уровень'!AP2113</f>
        <v>0</v>
      </c>
      <c r="AP890" s="1339">
        <f t="shared" si="136"/>
        <v>0</v>
      </c>
      <c r="AQ890" s="3813">
        <f t="shared" si="129"/>
        <v>0</v>
      </c>
    </row>
    <row r="891" spans="1:208" ht="60" x14ac:dyDescent="0.25">
      <c r="A891" s="24">
        <v>1</v>
      </c>
      <c r="B891" s="1125" t="s">
        <v>413</v>
      </c>
      <c r="C891" s="34">
        <f>'2 уровень'!F2114</f>
        <v>1160</v>
      </c>
      <c r="D891" s="34">
        <f>'2 уровень'!G2114</f>
        <v>0</v>
      </c>
      <c r="E891" s="34">
        <f>'2 уровень'!H2114</f>
        <v>966.66666666666674</v>
      </c>
      <c r="F891" s="34">
        <f>'2 уровень'!I2114</f>
        <v>89</v>
      </c>
      <c r="G891" s="780">
        <f>'2 уровень'!J2114</f>
        <v>9.206896551724137</v>
      </c>
      <c r="H891" s="3741">
        <f>'2 уровень'!K2114</f>
        <v>0</v>
      </c>
      <c r="I891" s="794">
        <f>'2 уровень'!L2114</f>
        <v>0</v>
      </c>
      <c r="J891" s="794">
        <f>'2 уровень'!M2114</f>
        <v>0</v>
      </c>
      <c r="K891" s="789">
        <f>'2 уровень'!N2114</f>
        <v>0</v>
      </c>
      <c r="L891" s="789"/>
      <c r="M891" s="789">
        <f>'2 уровень'!P2114</f>
        <v>0</v>
      </c>
      <c r="N891" s="789">
        <f>'2 уровень'!Q2114</f>
        <v>0</v>
      </c>
      <c r="O891" s="789">
        <f>'2 уровень'!R2114</f>
        <v>0</v>
      </c>
      <c r="P891" s="789">
        <f>'2 уровень'!S2114</f>
        <v>0</v>
      </c>
      <c r="Q891" s="789">
        <f>'2 уровень'!T2114</f>
        <v>0</v>
      </c>
      <c r="R891" s="788">
        <f>'2 уровень'!U2114</f>
        <v>0</v>
      </c>
      <c r="S891" s="788">
        <f>'2 уровень'!V2114</f>
        <v>0</v>
      </c>
      <c r="T891" s="788">
        <f>'2 уровень'!W2114</f>
        <v>0</v>
      </c>
      <c r="U891" s="788">
        <f>'2 уровень'!X2114</f>
        <v>0</v>
      </c>
      <c r="V891" s="788">
        <f>'2 уровень'!Y2114</f>
        <v>0</v>
      </c>
      <c r="W891" s="788">
        <f>'2 уровень'!Z2114</f>
        <v>0</v>
      </c>
      <c r="X891" s="788">
        <f>'2 уровень'!AA2114</f>
        <v>0</v>
      </c>
      <c r="Y891" s="788">
        <f>'2 уровень'!AB2114</f>
        <v>0</v>
      </c>
      <c r="Z891" s="788">
        <f>'2 уровень'!AC2114</f>
        <v>0</v>
      </c>
      <c r="AA891" s="788">
        <f>'2 уровень'!AD2114</f>
        <v>0</v>
      </c>
      <c r="AB891" s="788">
        <f>'2 уровень'!AE2114</f>
        <v>0</v>
      </c>
      <c r="AC891" s="788">
        <f>'2 уровень'!AF2114</f>
        <v>0</v>
      </c>
      <c r="AD891" s="788">
        <f>'2 уровень'!AG2114</f>
        <v>0</v>
      </c>
      <c r="AE891" s="3194">
        <f>'2 уровень'!AH2114</f>
        <v>0</v>
      </c>
      <c r="AF891" s="788">
        <f>'2 уровень'!AI2114</f>
        <v>0</v>
      </c>
      <c r="AG891" s="788">
        <f>'2 уровень'!AJ2114</f>
        <v>0</v>
      </c>
      <c r="AH891" s="788">
        <f>'2 уровень'!AK2114</f>
        <v>0</v>
      </c>
      <c r="AI891" s="788">
        <f>'2 уровень'!AL2114</f>
        <v>0</v>
      </c>
      <c r="AJ891" s="2097">
        <f>'2 уровень'!AM2114</f>
        <v>0</v>
      </c>
      <c r="AK891" s="3770">
        <f>'2 уровень'!AN2114</f>
        <v>0</v>
      </c>
      <c r="AL891" s="788"/>
      <c r="AM891" s="788"/>
      <c r="AN891" s="4237">
        <f>'2 уровень'!AO2114</f>
        <v>0</v>
      </c>
      <c r="AO891" s="4244">
        <f>'2 уровень'!AP2114</f>
        <v>0</v>
      </c>
      <c r="AP891" s="1339">
        <f t="shared" si="136"/>
        <v>0</v>
      </c>
      <c r="AQ891" s="3813">
        <f t="shared" si="129"/>
        <v>0</v>
      </c>
    </row>
    <row r="892" spans="1:208" ht="30" x14ac:dyDescent="0.25">
      <c r="A892" s="24">
        <v>1</v>
      </c>
      <c r="B892" s="1125" t="s">
        <v>213</v>
      </c>
      <c r="C892" s="34">
        <f>'2 уровень'!F2115</f>
        <v>0</v>
      </c>
      <c r="D892" s="34">
        <f>'2 уровень'!G2115</f>
        <v>0</v>
      </c>
      <c r="E892" s="34">
        <f>'2 уровень'!H2115</f>
        <v>0</v>
      </c>
      <c r="F892" s="34">
        <f>'2 уровень'!I2115</f>
        <v>0</v>
      </c>
      <c r="G892" s="780">
        <f>'2 уровень'!J2115</f>
        <v>0</v>
      </c>
      <c r="H892" s="3741">
        <f>'2 уровень'!K2115</f>
        <v>0</v>
      </c>
      <c r="I892" s="794">
        <f>'2 уровень'!L2115</f>
        <v>0</v>
      </c>
      <c r="J892" s="794">
        <f>'2 уровень'!M2115</f>
        <v>0</v>
      </c>
      <c r="K892" s="789">
        <f>'2 уровень'!N2115</f>
        <v>0</v>
      </c>
      <c r="L892" s="789"/>
      <c r="M892" s="789">
        <f>'2 уровень'!P2115</f>
        <v>0</v>
      </c>
      <c r="N892" s="789">
        <f>'2 уровень'!Q2115</f>
        <v>0</v>
      </c>
      <c r="O892" s="789">
        <f>'2 уровень'!R2115</f>
        <v>0</v>
      </c>
      <c r="P892" s="789">
        <f>'2 уровень'!S2115</f>
        <v>0</v>
      </c>
      <c r="Q892" s="789">
        <f>'2 уровень'!T2115</f>
        <v>0</v>
      </c>
      <c r="R892" s="788">
        <f>'2 уровень'!U2115</f>
        <v>0</v>
      </c>
      <c r="S892" s="788">
        <f>'2 уровень'!V2115</f>
        <v>0</v>
      </c>
      <c r="T892" s="788">
        <f>'2 уровень'!W2115</f>
        <v>0</v>
      </c>
      <c r="U892" s="788">
        <f>'2 уровень'!X2115</f>
        <v>0</v>
      </c>
      <c r="V892" s="788">
        <f>'2 уровень'!Y2115</f>
        <v>0</v>
      </c>
      <c r="W892" s="788">
        <f>'2 уровень'!Z2115</f>
        <v>0</v>
      </c>
      <c r="X892" s="788">
        <f>'2 уровень'!AA2115</f>
        <v>176.54040000000001</v>
      </c>
      <c r="Y892" s="788">
        <f>'2 уровень'!AB2115</f>
        <v>176.54040000000001</v>
      </c>
      <c r="Z892" s="788">
        <f>'2 уровень'!AC2115</f>
        <v>176.54040000000001</v>
      </c>
      <c r="AA892" s="788">
        <f>'2 уровень'!AD2115</f>
        <v>176.54040000000001</v>
      </c>
      <c r="AB892" s="788">
        <f>'2 уровень'!AE2115</f>
        <v>176.54040000000001</v>
      </c>
      <c r="AC892" s="788">
        <f>'2 уровень'!AF2115</f>
        <v>176.54040000000001</v>
      </c>
      <c r="AD892" s="788">
        <f>'2 уровень'!AG2115</f>
        <v>386.56260000000071</v>
      </c>
      <c r="AE892" s="3194">
        <f>'2 уровень'!AH2115</f>
        <v>0</v>
      </c>
      <c r="AF892" s="788">
        <f>'2 уровень'!AI2115</f>
        <v>0</v>
      </c>
      <c r="AG892" s="788">
        <f>'2 уровень'!AJ2115</f>
        <v>210.02220000000071</v>
      </c>
      <c r="AH892" s="788">
        <f>'2 уровень'!AK2115</f>
        <v>0</v>
      </c>
      <c r="AI892" s="788">
        <f>'2 уровень'!AL2115</f>
        <v>0</v>
      </c>
      <c r="AJ892" s="2097">
        <f>'2 уровень'!AM2115</f>
        <v>386.56260000000071</v>
      </c>
      <c r="AK892" s="3770">
        <f>'2 уровень'!AN2115</f>
        <v>0</v>
      </c>
      <c r="AL892" s="788"/>
      <c r="AM892" s="788"/>
      <c r="AN892" s="4237">
        <f>'2 уровень'!AO2115</f>
        <v>0</v>
      </c>
      <c r="AO892" s="4244">
        <f>'2 уровень'!AP2115</f>
        <v>0</v>
      </c>
      <c r="AP892" s="1339">
        <f t="shared" si="136"/>
        <v>176540.4</v>
      </c>
      <c r="AQ892" s="3813" t="e">
        <f t="shared" si="129"/>
        <v>#DIV/0!</v>
      </c>
    </row>
    <row r="893" spans="1:208" ht="29.25" x14ac:dyDescent="0.25">
      <c r="A893" s="24">
        <v>1</v>
      </c>
      <c r="B893" s="1771" t="s">
        <v>383</v>
      </c>
      <c r="C893" s="34">
        <f>'2 уровень'!F2116</f>
        <v>937</v>
      </c>
      <c r="D893" s="34">
        <f>'2 уровень'!G2116</f>
        <v>0</v>
      </c>
      <c r="E893" s="34">
        <f>'2 уровень'!H2116</f>
        <v>771</v>
      </c>
      <c r="F893" s="34">
        <f>'2 уровень'!I2116</f>
        <v>1179</v>
      </c>
      <c r="G893" s="780">
        <f>'2 уровень'!J2116</f>
        <v>152.91828793774317</v>
      </c>
      <c r="H893" s="3741">
        <f>'2 уровень'!K2116</f>
        <v>0</v>
      </c>
      <c r="I893" s="794">
        <f>'2 уровень'!L2116</f>
        <v>0</v>
      </c>
      <c r="J893" s="794">
        <f>'2 уровень'!M2116</f>
        <v>0</v>
      </c>
      <c r="K893" s="789">
        <f>'2 уровень'!N2116</f>
        <v>0</v>
      </c>
      <c r="L893" s="789"/>
      <c r="M893" s="789">
        <f>'2 уровень'!P2116</f>
        <v>0</v>
      </c>
      <c r="N893" s="789">
        <f>'2 уровень'!Q2116</f>
        <v>0</v>
      </c>
      <c r="O893" s="789">
        <f>'2 уровень'!R2116</f>
        <v>0</v>
      </c>
      <c r="P893" s="789">
        <f>'2 уровень'!S2116</f>
        <v>0</v>
      </c>
      <c r="Q893" s="789">
        <f>'2 уровень'!T2116</f>
        <v>0</v>
      </c>
      <c r="R893" s="788">
        <f>'2 уровень'!U2116</f>
        <v>0</v>
      </c>
      <c r="S893" s="788">
        <f>'2 уровень'!V2116</f>
        <v>0</v>
      </c>
      <c r="T893" s="788">
        <f>'2 уровень'!W2116</f>
        <v>0</v>
      </c>
      <c r="U893" s="788">
        <f>'2 уровень'!X2116</f>
        <v>0</v>
      </c>
      <c r="V893" s="788">
        <f>'2 уровень'!Y2116</f>
        <v>0</v>
      </c>
      <c r="W893" s="788">
        <f>'2 уровень'!Z2116</f>
        <v>0</v>
      </c>
      <c r="X893" s="788">
        <f>'2 уровень'!AA2116</f>
        <v>0</v>
      </c>
      <c r="Y893" s="788">
        <f>'2 уровень'!AB2116</f>
        <v>0</v>
      </c>
      <c r="Z893" s="788">
        <f>'2 уровень'!AC2116</f>
        <v>0</v>
      </c>
      <c r="AA893" s="788">
        <f>'2 уровень'!AD2116</f>
        <v>0</v>
      </c>
      <c r="AB893" s="788">
        <f>'2 уровень'!AE2116</f>
        <v>0</v>
      </c>
      <c r="AC893" s="788">
        <f>'2 уровень'!AF2116</f>
        <v>0</v>
      </c>
      <c r="AD893" s="788">
        <f>'2 уровень'!AG2116</f>
        <v>0</v>
      </c>
      <c r="AE893" s="3194">
        <f>'2 уровень'!AH2116</f>
        <v>0</v>
      </c>
      <c r="AF893" s="788">
        <f>'2 уровень'!AI2116</f>
        <v>0</v>
      </c>
      <c r="AG893" s="788">
        <f>'2 уровень'!AJ2116</f>
        <v>0</v>
      </c>
      <c r="AH893" s="788">
        <f>'2 уровень'!AK2116</f>
        <v>0</v>
      </c>
      <c r="AI893" s="788">
        <f>'2 уровень'!AL2116</f>
        <v>0</v>
      </c>
      <c r="AJ893" s="2097">
        <f>'2 уровень'!AM2116</f>
        <v>0</v>
      </c>
      <c r="AK893" s="3770">
        <f>'2 уровень'!AN2116</f>
        <v>0</v>
      </c>
      <c r="AL893" s="788"/>
      <c r="AM893" s="788"/>
      <c r="AN893" s="4237">
        <f>'2 уровень'!AO2116</f>
        <v>0</v>
      </c>
      <c r="AO893" s="4244">
        <f>'2 уровень'!AP2116</f>
        <v>0</v>
      </c>
      <c r="AP893" s="1339">
        <f t="shared" si="136"/>
        <v>0</v>
      </c>
      <c r="AQ893" s="3813">
        <f t="shared" si="129"/>
        <v>0</v>
      </c>
    </row>
    <row r="894" spans="1:208" x14ac:dyDescent="0.25">
      <c r="A894" s="24">
        <v>1</v>
      </c>
      <c r="B894" s="1125" t="s">
        <v>371</v>
      </c>
      <c r="C894" s="34">
        <f>'2 уровень'!F2117</f>
        <v>0</v>
      </c>
      <c r="D894" s="34">
        <f>'2 уровень'!G2117</f>
        <v>0</v>
      </c>
      <c r="E894" s="34">
        <f>'2 уровень'!H2117</f>
        <v>0</v>
      </c>
      <c r="F894" s="34">
        <f>'2 уровень'!I2117</f>
        <v>0</v>
      </c>
      <c r="G894" s="780">
        <f>'2 уровень'!J2117</f>
        <v>0</v>
      </c>
      <c r="H894" s="3741">
        <f>'2 уровень'!K2117</f>
        <v>0</v>
      </c>
      <c r="I894" s="794">
        <f>'2 уровень'!L2117</f>
        <v>0</v>
      </c>
      <c r="J894" s="794">
        <f>'2 уровень'!M2117</f>
        <v>0</v>
      </c>
      <c r="K894" s="789">
        <f>'2 уровень'!N2117</f>
        <v>0</v>
      </c>
      <c r="L894" s="789"/>
      <c r="M894" s="789">
        <f>'2 уровень'!P2117</f>
        <v>0</v>
      </c>
      <c r="N894" s="789">
        <f>'2 уровень'!Q2117</f>
        <v>0</v>
      </c>
      <c r="O894" s="789">
        <f>'2 уровень'!R2117</f>
        <v>0</v>
      </c>
      <c r="P894" s="789">
        <f>'2 уровень'!S2117</f>
        <v>0</v>
      </c>
      <c r="Q894" s="789">
        <f>'2 уровень'!T2117</f>
        <v>0</v>
      </c>
      <c r="R894" s="788">
        <f>'2 уровень'!U2117</f>
        <v>0</v>
      </c>
      <c r="S894" s="788">
        <f>'2 уровень'!V2117</f>
        <v>0</v>
      </c>
      <c r="T894" s="788">
        <f>'2 уровень'!W2117</f>
        <v>0</v>
      </c>
      <c r="U894" s="788">
        <f>'2 уровень'!X2117</f>
        <v>0</v>
      </c>
      <c r="V894" s="788">
        <f>'2 уровень'!Y2117</f>
        <v>0</v>
      </c>
      <c r="W894" s="788">
        <f>'2 уровень'!Z2117</f>
        <v>0</v>
      </c>
      <c r="X894" s="788">
        <f>'2 уровень'!AA2117</f>
        <v>0</v>
      </c>
      <c r="Y894" s="788">
        <f>'2 уровень'!AB2117</f>
        <v>0</v>
      </c>
      <c r="Z894" s="788">
        <f>'2 уровень'!AC2117</f>
        <v>0</v>
      </c>
      <c r="AA894" s="788">
        <f>'2 уровень'!AD2117</f>
        <v>0</v>
      </c>
      <c r="AB894" s="788">
        <f>'2 уровень'!AE2117</f>
        <v>0</v>
      </c>
      <c r="AC894" s="788">
        <f>'2 уровень'!AF2117</f>
        <v>0</v>
      </c>
      <c r="AD894" s="788">
        <f>'2 уровень'!AG2117</f>
        <v>0</v>
      </c>
      <c r="AE894" s="3194">
        <f>'2 уровень'!AH2117</f>
        <v>0</v>
      </c>
      <c r="AF894" s="788">
        <f>'2 уровень'!AI2117</f>
        <v>0</v>
      </c>
      <c r="AG894" s="788">
        <f>'2 уровень'!AJ2117</f>
        <v>0</v>
      </c>
      <c r="AH894" s="788">
        <f>'2 уровень'!AK2117</f>
        <v>0</v>
      </c>
      <c r="AI894" s="788">
        <f>'2 уровень'!AL2117</f>
        <v>0</v>
      </c>
      <c r="AJ894" s="2097">
        <f>'2 уровень'!AM2117</f>
        <v>0</v>
      </c>
      <c r="AK894" s="3770">
        <f>'2 уровень'!AN2117</f>
        <v>0</v>
      </c>
      <c r="AL894" s="788"/>
      <c r="AM894" s="788"/>
      <c r="AN894" s="4237">
        <f>'2 уровень'!AO2117</f>
        <v>0</v>
      </c>
      <c r="AO894" s="4244">
        <f>'2 уровень'!AP2117</f>
        <v>0</v>
      </c>
      <c r="AP894" s="1339">
        <f t="shared" si="136"/>
        <v>0</v>
      </c>
      <c r="AQ894" s="3813" t="e">
        <f t="shared" ref="AQ894:AQ961" si="137">T894*1000/C894</f>
        <v>#DIV/0!</v>
      </c>
    </row>
    <row r="895" spans="1:208" ht="30" x14ac:dyDescent="0.25">
      <c r="A895" s="24">
        <v>1</v>
      </c>
      <c r="B895" s="1775" t="s">
        <v>372</v>
      </c>
      <c r="C895" s="34">
        <f>'2 уровень'!F2118</f>
        <v>0</v>
      </c>
      <c r="D895" s="34">
        <f>'2 уровень'!G2118</f>
        <v>0</v>
      </c>
      <c r="E895" s="34">
        <f>'2 уровень'!H2118</f>
        <v>0</v>
      </c>
      <c r="F895" s="34">
        <f>'2 уровень'!I2118</f>
        <v>0</v>
      </c>
      <c r="G895" s="780">
        <f>'2 уровень'!J2118</f>
        <v>0</v>
      </c>
      <c r="H895" s="3741">
        <f>'2 уровень'!K2118</f>
        <v>0</v>
      </c>
      <c r="I895" s="794">
        <f>'2 уровень'!L2118</f>
        <v>0</v>
      </c>
      <c r="J895" s="794">
        <f>'2 уровень'!M2118</f>
        <v>0</v>
      </c>
      <c r="K895" s="789">
        <f>'2 уровень'!N2118</f>
        <v>0</v>
      </c>
      <c r="L895" s="789"/>
      <c r="M895" s="789">
        <f>'2 уровень'!P2118</f>
        <v>0</v>
      </c>
      <c r="N895" s="789">
        <f>'2 уровень'!Q2118</f>
        <v>0</v>
      </c>
      <c r="O895" s="789">
        <f>'2 уровень'!R2118</f>
        <v>0</v>
      </c>
      <c r="P895" s="789">
        <f>'2 уровень'!S2118</f>
        <v>0</v>
      </c>
      <c r="Q895" s="789">
        <f>'2 уровень'!T2118</f>
        <v>0</v>
      </c>
      <c r="R895" s="788">
        <f>'2 уровень'!U2118</f>
        <v>0</v>
      </c>
      <c r="S895" s="788">
        <f>'2 уровень'!V2118</f>
        <v>0</v>
      </c>
      <c r="T895" s="788">
        <f>'2 уровень'!W2118</f>
        <v>0</v>
      </c>
      <c r="U895" s="788">
        <f>'2 уровень'!X2118</f>
        <v>0</v>
      </c>
      <c r="V895" s="788">
        <f>'2 уровень'!Y2118</f>
        <v>0</v>
      </c>
      <c r="W895" s="788">
        <f>'2 уровень'!Z2118</f>
        <v>0</v>
      </c>
      <c r="X895" s="788">
        <f>'2 уровень'!AA2118</f>
        <v>0</v>
      </c>
      <c r="Y895" s="788">
        <f>'2 уровень'!AB2118</f>
        <v>0</v>
      </c>
      <c r="Z895" s="788">
        <f>'2 уровень'!AC2118</f>
        <v>0</v>
      </c>
      <c r="AA895" s="788">
        <f>'2 уровень'!AD2118</f>
        <v>0</v>
      </c>
      <c r="AB895" s="788">
        <f>'2 уровень'!AE2118</f>
        <v>0</v>
      </c>
      <c r="AC895" s="788">
        <f>'2 уровень'!AF2118</f>
        <v>0</v>
      </c>
      <c r="AD895" s="788">
        <f>'2 уровень'!AG2118</f>
        <v>0</v>
      </c>
      <c r="AE895" s="3194">
        <f>'2 уровень'!AH2118</f>
        <v>0</v>
      </c>
      <c r="AF895" s="788">
        <f>'2 уровень'!AI2118</f>
        <v>0</v>
      </c>
      <c r="AG895" s="788">
        <f>'2 уровень'!AJ2118</f>
        <v>0</v>
      </c>
      <c r="AH895" s="788">
        <f>'2 уровень'!AK2118</f>
        <v>0</v>
      </c>
      <c r="AI895" s="788">
        <f>'2 уровень'!AL2118</f>
        <v>0</v>
      </c>
      <c r="AJ895" s="2097">
        <f>'2 уровень'!AM2118</f>
        <v>0</v>
      </c>
      <c r="AK895" s="3770">
        <f>'2 уровень'!AN2118</f>
        <v>0</v>
      </c>
      <c r="AL895" s="788"/>
      <c r="AM895" s="788"/>
      <c r="AN895" s="4237">
        <f>'2 уровень'!AO2118</f>
        <v>0</v>
      </c>
      <c r="AO895" s="4244">
        <f>'2 уровень'!AP2118</f>
        <v>0</v>
      </c>
      <c r="AP895" s="1339">
        <f t="shared" si="136"/>
        <v>0</v>
      </c>
      <c r="AQ895" s="3813" t="e">
        <f t="shared" si="137"/>
        <v>#DIV/0!</v>
      </c>
    </row>
    <row r="896" spans="1:208" x14ac:dyDescent="0.25">
      <c r="A896" s="24">
        <v>1</v>
      </c>
      <c r="B896" s="1125" t="s">
        <v>373</v>
      </c>
      <c r="C896" s="34">
        <f>'2 уровень'!F2119</f>
        <v>0</v>
      </c>
      <c r="D896" s="34">
        <f>'2 уровень'!G2119</f>
        <v>0</v>
      </c>
      <c r="E896" s="34">
        <f>'2 уровень'!H2119</f>
        <v>0</v>
      </c>
      <c r="F896" s="34">
        <f>'2 уровень'!I2119</f>
        <v>0</v>
      </c>
      <c r="G896" s="780">
        <f>'2 уровень'!J2119</f>
        <v>0</v>
      </c>
      <c r="H896" s="3741">
        <f>'2 уровень'!K2119</f>
        <v>0</v>
      </c>
      <c r="I896" s="794">
        <f>'2 уровень'!L2119</f>
        <v>0</v>
      </c>
      <c r="J896" s="794">
        <f>'2 уровень'!M2119</f>
        <v>0</v>
      </c>
      <c r="K896" s="789">
        <f>'2 уровень'!N2119</f>
        <v>0</v>
      </c>
      <c r="L896" s="789"/>
      <c r="M896" s="789">
        <f>'2 уровень'!P2119</f>
        <v>0</v>
      </c>
      <c r="N896" s="789">
        <f>'2 уровень'!Q2119</f>
        <v>0</v>
      </c>
      <c r="O896" s="789">
        <f>'2 уровень'!R2119</f>
        <v>0</v>
      </c>
      <c r="P896" s="789">
        <f>'2 уровень'!S2119</f>
        <v>0</v>
      </c>
      <c r="Q896" s="789">
        <f>'2 уровень'!T2119</f>
        <v>0</v>
      </c>
      <c r="R896" s="788">
        <f>'2 уровень'!U2119</f>
        <v>0</v>
      </c>
      <c r="S896" s="788">
        <f>'2 уровень'!V2119</f>
        <v>0</v>
      </c>
      <c r="T896" s="788">
        <f>'2 уровень'!W2119</f>
        <v>0</v>
      </c>
      <c r="U896" s="788">
        <f>'2 уровень'!X2119</f>
        <v>0</v>
      </c>
      <c r="V896" s="788">
        <f>'2 уровень'!Y2119</f>
        <v>0</v>
      </c>
      <c r="W896" s="788">
        <f>'2 уровень'!Z2119</f>
        <v>0</v>
      </c>
      <c r="X896" s="788">
        <f>'2 уровень'!AA2119</f>
        <v>0</v>
      </c>
      <c r="Y896" s="788">
        <f>'2 уровень'!AB2119</f>
        <v>0</v>
      </c>
      <c r="Z896" s="788">
        <f>'2 уровень'!AC2119</f>
        <v>0</v>
      </c>
      <c r="AA896" s="788">
        <f>'2 уровень'!AD2119</f>
        <v>0</v>
      </c>
      <c r="AB896" s="788">
        <f>'2 уровень'!AE2119</f>
        <v>0</v>
      </c>
      <c r="AC896" s="788">
        <f>'2 уровень'!AF2119</f>
        <v>0</v>
      </c>
      <c r="AD896" s="788">
        <f>'2 уровень'!AG2119</f>
        <v>0</v>
      </c>
      <c r="AE896" s="3194">
        <f>'2 уровень'!AH2119</f>
        <v>0</v>
      </c>
      <c r="AF896" s="788">
        <f>'2 уровень'!AI2119</f>
        <v>0</v>
      </c>
      <c r="AG896" s="788">
        <f>'2 уровень'!AJ2119</f>
        <v>0</v>
      </c>
      <c r="AH896" s="788">
        <f>'2 уровень'!AK2119</f>
        <v>0</v>
      </c>
      <c r="AI896" s="788">
        <f>'2 уровень'!AL2119</f>
        <v>0</v>
      </c>
      <c r="AJ896" s="2097">
        <f>'2 уровень'!AM2119</f>
        <v>0</v>
      </c>
      <c r="AK896" s="3770">
        <f>'2 уровень'!AN2119</f>
        <v>0</v>
      </c>
      <c r="AL896" s="788"/>
      <c r="AM896" s="788"/>
      <c r="AN896" s="4237">
        <f>'2 уровень'!AO2119</f>
        <v>0</v>
      </c>
      <c r="AO896" s="4244">
        <f>'2 уровень'!AP2119</f>
        <v>0</v>
      </c>
      <c r="AP896" s="1339">
        <f t="shared" si="136"/>
        <v>0</v>
      </c>
      <c r="AQ896" s="3813" t="e">
        <f t="shared" si="137"/>
        <v>#DIV/0!</v>
      </c>
    </row>
    <row r="897" spans="1:43" ht="30" x14ac:dyDescent="0.25">
      <c r="A897" s="24">
        <v>1</v>
      </c>
      <c r="B897" s="1125" t="s">
        <v>399</v>
      </c>
      <c r="C897" s="34">
        <f>'2 уровень'!F2120</f>
        <v>0</v>
      </c>
      <c r="D897" s="34">
        <f>'2 уровень'!G2120</f>
        <v>0</v>
      </c>
      <c r="E897" s="34">
        <f>'2 уровень'!H2120</f>
        <v>0</v>
      </c>
      <c r="F897" s="34">
        <f>'2 уровень'!I2120</f>
        <v>0</v>
      </c>
      <c r="G897" s="780">
        <f>'2 уровень'!J2120</f>
        <v>0</v>
      </c>
      <c r="H897" s="3741">
        <f>'2 уровень'!K2120</f>
        <v>0</v>
      </c>
      <c r="I897" s="794">
        <f>'2 уровень'!L2120</f>
        <v>0</v>
      </c>
      <c r="J897" s="794">
        <f>'2 уровень'!M2120</f>
        <v>0</v>
      </c>
      <c r="K897" s="789">
        <f>'2 уровень'!N2120</f>
        <v>0</v>
      </c>
      <c r="L897" s="789"/>
      <c r="M897" s="789">
        <f>'2 уровень'!P2120</f>
        <v>0</v>
      </c>
      <c r="N897" s="789">
        <f>'2 уровень'!Q2120</f>
        <v>0</v>
      </c>
      <c r="O897" s="789">
        <f>'2 уровень'!R2120</f>
        <v>0</v>
      </c>
      <c r="P897" s="789">
        <f>'2 уровень'!S2120</f>
        <v>0</v>
      </c>
      <c r="Q897" s="789">
        <f>'2 уровень'!T2120</f>
        <v>0</v>
      </c>
      <c r="R897" s="788">
        <f>'2 уровень'!U2120</f>
        <v>0</v>
      </c>
      <c r="S897" s="788">
        <f>'2 уровень'!V2120</f>
        <v>0</v>
      </c>
      <c r="T897" s="788">
        <f>'2 уровень'!W2120</f>
        <v>0</v>
      </c>
      <c r="U897" s="788">
        <f>'2 уровень'!X2120</f>
        <v>0</v>
      </c>
      <c r="V897" s="788">
        <f>'2 уровень'!Y2120</f>
        <v>0</v>
      </c>
      <c r="W897" s="788">
        <f>'2 уровень'!Z2120</f>
        <v>0</v>
      </c>
      <c r="X897" s="788">
        <f>'2 уровень'!AA2120</f>
        <v>0</v>
      </c>
      <c r="Y897" s="788">
        <f>'2 уровень'!AB2120</f>
        <v>0</v>
      </c>
      <c r="Z897" s="788">
        <f>'2 уровень'!AC2120</f>
        <v>0</v>
      </c>
      <c r="AA897" s="788">
        <f>'2 уровень'!AD2120</f>
        <v>0</v>
      </c>
      <c r="AB897" s="788">
        <f>'2 уровень'!AE2120</f>
        <v>0</v>
      </c>
      <c r="AC897" s="788">
        <f>'2 уровень'!AF2120</f>
        <v>0</v>
      </c>
      <c r="AD897" s="788">
        <f>'2 уровень'!AG2120</f>
        <v>0</v>
      </c>
      <c r="AE897" s="3194">
        <f>'2 уровень'!AH2120</f>
        <v>0</v>
      </c>
      <c r="AF897" s="788">
        <f>'2 уровень'!AI2120</f>
        <v>0</v>
      </c>
      <c r="AG897" s="788">
        <f>'2 уровень'!AJ2120</f>
        <v>0</v>
      </c>
      <c r="AH897" s="788">
        <f>'2 уровень'!AK2120</f>
        <v>0</v>
      </c>
      <c r="AI897" s="788">
        <f>'2 уровень'!AL2120</f>
        <v>0</v>
      </c>
      <c r="AJ897" s="2097">
        <f>'2 уровень'!AM2120</f>
        <v>0</v>
      </c>
      <c r="AK897" s="3770">
        <f>'2 уровень'!AN2120</f>
        <v>0</v>
      </c>
      <c r="AL897" s="788"/>
      <c r="AM897" s="788"/>
      <c r="AN897" s="4237">
        <f>'2 уровень'!AO2120</f>
        <v>0</v>
      </c>
      <c r="AO897" s="4244">
        <f>'2 уровень'!AP2120</f>
        <v>0</v>
      </c>
      <c r="AP897" s="1339">
        <f t="shared" si="136"/>
        <v>0</v>
      </c>
      <c r="AQ897" s="3813" t="e">
        <f t="shared" si="137"/>
        <v>#DIV/0!</v>
      </c>
    </row>
    <row r="898" spans="1:43" ht="60" x14ac:dyDescent="0.25">
      <c r="A898" s="24">
        <v>1</v>
      </c>
      <c r="B898" s="1125" t="s">
        <v>375</v>
      </c>
      <c r="C898" s="34">
        <f>'2 уровень'!F2121</f>
        <v>0</v>
      </c>
      <c r="D898" s="34">
        <f>'2 уровень'!G2121</f>
        <v>0</v>
      </c>
      <c r="E898" s="34">
        <f>'2 уровень'!H2121</f>
        <v>0</v>
      </c>
      <c r="F898" s="34">
        <f>'2 уровень'!I2121</f>
        <v>0</v>
      </c>
      <c r="G898" s="780">
        <f>'2 уровень'!J2121</f>
        <v>0</v>
      </c>
      <c r="H898" s="3741">
        <f>'2 уровень'!K2121</f>
        <v>0</v>
      </c>
      <c r="I898" s="794">
        <f>'2 уровень'!L2121</f>
        <v>0</v>
      </c>
      <c r="J898" s="794">
        <f>'2 уровень'!M2121</f>
        <v>0</v>
      </c>
      <c r="K898" s="789">
        <f>'2 уровень'!N2121</f>
        <v>0</v>
      </c>
      <c r="L898" s="789"/>
      <c r="M898" s="789">
        <f>'2 уровень'!P2121</f>
        <v>0</v>
      </c>
      <c r="N898" s="789">
        <f>'2 уровень'!Q2121</f>
        <v>0</v>
      </c>
      <c r="O898" s="789">
        <f>'2 уровень'!R2121</f>
        <v>0</v>
      </c>
      <c r="P898" s="789">
        <f>'2 уровень'!S2121</f>
        <v>0</v>
      </c>
      <c r="Q898" s="789">
        <f>'2 уровень'!T2121</f>
        <v>0</v>
      </c>
      <c r="R898" s="788">
        <f>'2 уровень'!U2121</f>
        <v>0</v>
      </c>
      <c r="S898" s="788">
        <f>'2 уровень'!V2121</f>
        <v>0</v>
      </c>
      <c r="T898" s="788">
        <f>'2 уровень'!W2121</f>
        <v>0</v>
      </c>
      <c r="U898" s="788">
        <f>'2 уровень'!X2121</f>
        <v>0</v>
      </c>
      <c r="V898" s="788">
        <f>'2 уровень'!Y2121</f>
        <v>0</v>
      </c>
      <c r="W898" s="788">
        <f>'2 уровень'!Z2121</f>
        <v>0</v>
      </c>
      <c r="X898" s="788">
        <f>'2 уровень'!AA2121</f>
        <v>0</v>
      </c>
      <c r="Y898" s="788">
        <f>'2 уровень'!AB2121</f>
        <v>0</v>
      </c>
      <c r="Z898" s="788">
        <f>'2 уровень'!AC2121</f>
        <v>0</v>
      </c>
      <c r="AA898" s="788">
        <f>'2 уровень'!AD2121</f>
        <v>0</v>
      </c>
      <c r="AB898" s="788">
        <f>'2 уровень'!AE2121</f>
        <v>0</v>
      </c>
      <c r="AC898" s="788">
        <f>'2 уровень'!AF2121</f>
        <v>0</v>
      </c>
      <c r="AD898" s="788">
        <f>'2 уровень'!AG2121</f>
        <v>0</v>
      </c>
      <c r="AE898" s="3194">
        <f>'2 уровень'!AH2121</f>
        <v>0</v>
      </c>
      <c r="AF898" s="788">
        <f>'2 уровень'!AI2121</f>
        <v>0</v>
      </c>
      <c r="AG898" s="788">
        <f>'2 уровень'!AJ2121</f>
        <v>0</v>
      </c>
      <c r="AH898" s="788">
        <f>'2 уровень'!AK2121</f>
        <v>0</v>
      </c>
      <c r="AI898" s="788">
        <f>'2 уровень'!AL2121</f>
        <v>0</v>
      </c>
      <c r="AJ898" s="2097">
        <f>'2 уровень'!AM2121</f>
        <v>0</v>
      </c>
      <c r="AK898" s="3770">
        <f>'2 уровень'!AN2121</f>
        <v>0</v>
      </c>
      <c r="AL898" s="788"/>
      <c r="AM898" s="788"/>
      <c r="AN898" s="4237">
        <f>'2 уровень'!AO2121</f>
        <v>0</v>
      </c>
      <c r="AO898" s="4244">
        <f>'2 уровень'!AP2121</f>
        <v>0</v>
      </c>
      <c r="AP898" s="1339">
        <f t="shared" si="136"/>
        <v>0</v>
      </c>
      <c r="AQ898" s="3813" t="e">
        <f t="shared" si="137"/>
        <v>#DIV/0!</v>
      </c>
    </row>
    <row r="899" spans="1:43" ht="45" x14ac:dyDescent="0.25">
      <c r="A899" s="24">
        <v>1</v>
      </c>
      <c r="B899" s="2561" t="s">
        <v>376</v>
      </c>
      <c r="C899" s="34">
        <f>'2 уровень'!F2122</f>
        <v>0</v>
      </c>
      <c r="D899" s="34">
        <f>'2 уровень'!G2122</f>
        <v>0</v>
      </c>
      <c r="E899" s="34">
        <f>'2 уровень'!H2122</f>
        <v>0</v>
      </c>
      <c r="F899" s="34">
        <f>'2 уровень'!I2122</f>
        <v>0</v>
      </c>
      <c r="G899" s="780">
        <f>'2 уровень'!J2122</f>
        <v>0</v>
      </c>
      <c r="H899" s="3741">
        <f>'2 уровень'!K2122</f>
        <v>0</v>
      </c>
      <c r="I899" s="794">
        <f>'2 уровень'!L2122</f>
        <v>0</v>
      </c>
      <c r="J899" s="794">
        <f>'2 уровень'!M2122</f>
        <v>0</v>
      </c>
      <c r="K899" s="789">
        <f>'2 уровень'!N2122</f>
        <v>0</v>
      </c>
      <c r="L899" s="789"/>
      <c r="M899" s="789">
        <f>'2 уровень'!P2122</f>
        <v>0</v>
      </c>
      <c r="N899" s="789">
        <f>'2 уровень'!Q2122</f>
        <v>0</v>
      </c>
      <c r="O899" s="789">
        <f>'2 уровень'!R2122</f>
        <v>0</v>
      </c>
      <c r="P899" s="789">
        <f>'2 уровень'!S2122</f>
        <v>0</v>
      </c>
      <c r="Q899" s="789">
        <f>'2 уровень'!T2122</f>
        <v>0</v>
      </c>
      <c r="R899" s="788">
        <f>'2 уровень'!U2122</f>
        <v>0</v>
      </c>
      <c r="S899" s="788">
        <f>'2 уровень'!V2122</f>
        <v>0</v>
      </c>
      <c r="T899" s="788">
        <f>'2 уровень'!W2122</f>
        <v>0</v>
      </c>
      <c r="U899" s="788">
        <f>'2 уровень'!X2122</f>
        <v>0</v>
      </c>
      <c r="V899" s="788">
        <f>'2 уровень'!Y2122</f>
        <v>0</v>
      </c>
      <c r="W899" s="788">
        <f>'2 уровень'!Z2122</f>
        <v>0</v>
      </c>
      <c r="X899" s="788">
        <f>'2 уровень'!AA2122</f>
        <v>0</v>
      </c>
      <c r="Y899" s="788">
        <f>'2 уровень'!AB2122</f>
        <v>0</v>
      </c>
      <c r="Z899" s="788">
        <f>'2 уровень'!AC2122</f>
        <v>0</v>
      </c>
      <c r="AA899" s="788">
        <f>'2 уровень'!AD2122</f>
        <v>0</v>
      </c>
      <c r="AB899" s="788">
        <f>'2 уровень'!AE2122</f>
        <v>0</v>
      </c>
      <c r="AC899" s="788">
        <f>'2 уровень'!AF2122</f>
        <v>0</v>
      </c>
      <c r="AD899" s="788">
        <f>'2 уровень'!AG2122</f>
        <v>0</v>
      </c>
      <c r="AE899" s="3194">
        <f>'2 уровень'!AH2122</f>
        <v>0</v>
      </c>
      <c r="AF899" s="788">
        <f>'2 уровень'!AI2122</f>
        <v>0</v>
      </c>
      <c r="AG899" s="788">
        <f>'2 уровень'!AJ2122</f>
        <v>0</v>
      </c>
      <c r="AH899" s="788">
        <f>'2 уровень'!AK2122</f>
        <v>0</v>
      </c>
      <c r="AI899" s="788">
        <f>'2 уровень'!AL2122</f>
        <v>0</v>
      </c>
      <c r="AJ899" s="2097">
        <f>'2 уровень'!AM2122</f>
        <v>0</v>
      </c>
      <c r="AK899" s="3770">
        <f>'2 уровень'!AN2122</f>
        <v>0</v>
      </c>
      <c r="AL899" s="788"/>
      <c r="AM899" s="788"/>
      <c r="AN899" s="4237">
        <f>'2 уровень'!AO2122</f>
        <v>0</v>
      </c>
      <c r="AO899" s="4244">
        <f>'2 уровень'!AP2122</f>
        <v>0</v>
      </c>
      <c r="AP899" s="1339">
        <f t="shared" si="136"/>
        <v>0</v>
      </c>
      <c r="AQ899" s="3813" t="e">
        <f t="shared" si="137"/>
        <v>#DIV/0!</v>
      </c>
    </row>
    <row r="900" spans="1:43" ht="45" x14ac:dyDescent="0.25">
      <c r="B900" s="2561" t="s">
        <v>466</v>
      </c>
      <c r="C900" s="34">
        <f>'2 уровень'!F2123</f>
        <v>522</v>
      </c>
      <c r="D900" s="34">
        <f>'2 уровень'!G2123</f>
        <v>0</v>
      </c>
      <c r="E900" s="34">
        <f>'2 уровень'!H2123</f>
        <v>522</v>
      </c>
      <c r="F900" s="34">
        <f>'2 уровень'!I2123</f>
        <v>1143</v>
      </c>
      <c r="G900" s="780">
        <f>'2 уровень'!J2123</f>
        <v>218.9655172413793</v>
      </c>
      <c r="H900" s="3741"/>
      <c r="I900" s="794"/>
      <c r="J900" s="794"/>
      <c r="K900" s="789"/>
      <c r="L900" s="789"/>
      <c r="M900" s="789"/>
      <c r="N900" s="789"/>
      <c r="O900" s="789"/>
      <c r="P900" s="789"/>
      <c r="Q900" s="789"/>
      <c r="R900" s="788"/>
      <c r="S900" s="788"/>
      <c r="T900" s="788"/>
      <c r="U900" s="788"/>
      <c r="V900" s="788"/>
      <c r="W900" s="788"/>
      <c r="X900" s="788"/>
      <c r="Y900" s="788"/>
      <c r="Z900" s="788"/>
      <c r="AA900" s="788"/>
      <c r="AB900" s="788"/>
      <c r="AC900" s="788"/>
      <c r="AD900" s="788"/>
      <c r="AE900" s="3194"/>
      <c r="AF900" s="788"/>
      <c r="AG900" s="788"/>
      <c r="AH900" s="788"/>
      <c r="AI900" s="788"/>
      <c r="AJ900" s="2097"/>
      <c r="AK900" s="3770"/>
      <c r="AL900" s="788"/>
      <c r="AM900" s="788"/>
      <c r="AN900" s="4237"/>
      <c r="AO900" s="4244"/>
      <c r="AP900" s="1339">
        <f t="shared" si="136"/>
        <v>0</v>
      </c>
      <c r="AQ900" s="3813"/>
    </row>
    <row r="901" spans="1:43" ht="42.75" x14ac:dyDescent="0.25">
      <c r="B901" s="4343" t="s">
        <v>580</v>
      </c>
      <c r="C901" s="34">
        <f>'2 уровень'!F2124</f>
        <v>415</v>
      </c>
      <c r="D901" s="34">
        <f>'2 уровень'!G2124</f>
        <v>0</v>
      </c>
      <c r="E901" s="34">
        <f>'2 уровень'!H2124</f>
        <v>249</v>
      </c>
      <c r="F901" s="34">
        <f>'2 уровень'!I2124</f>
        <v>36</v>
      </c>
      <c r="G901" s="780">
        <f>'2 уровень'!J2124</f>
        <v>14.457831325301203</v>
      </c>
      <c r="H901" s="3741"/>
      <c r="I901" s="794"/>
      <c r="J901" s="794"/>
      <c r="K901" s="789"/>
      <c r="L901" s="789"/>
      <c r="M901" s="789"/>
      <c r="N901" s="789"/>
      <c r="O901" s="789"/>
      <c r="P901" s="789"/>
      <c r="Q901" s="789"/>
      <c r="R901" s="788"/>
      <c r="S901" s="788"/>
      <c r="T901" s="788"/>
      <c r="U901" s="788"/>
      <c r="V901" s="788"/>
      <c r="W901" s="788"/>
      <c r="X901" s="788"/>
      <c r="Y901" s="788"/>
      <c r="Z901" s="34">
        <f>'2 уровень'!AC2124</f>
        <v>506.16719999999998</v>
      </c>
      <c r="AA901" s="34">
        <f>'2 уровень'!AD2124</f>
        <v>506.16719999999998</v>
      </c>
      <c r="AB901" s="34">
        <f>'2 уровень'!AE2124</f>
        <v>506.16719999999998</v>
      </c>
      <c r="AC901" s="34">
        <f>'2 уровень'!AF2124</f>
        <v>303.70032000000003</v>
      </c>
      <c r="AD901" s="34">
        <f>'2 уровень'!AG2124</f>
        <v>72.878400000000013</v>
      </c>
      <c r="AE901" s="34">
        <f>'2 уровень'!AH2124</f>
        <v>0</v>
      </c>
      <c r="AF901" s="34">
        <f>'2 уровень'!AI2124</f>
        <v>0</v>
      </c>
      <c r="AG901" s="34">
        <f>'2 уровень'!AJ2124</f>
        <v>-230.82192000000003</v>
      </c>
      <c r="AH901" s="34">
        <f>'2 уровень'!AK2124</f>
        <v>0</v>
      </c>
      <c r="AI901" s="34">
        <f>'2 уровень'!AL2124</f>
        <v>0</v>
      </c>
      <c r="AJ901" s="34">
        <f>'2 уровень'!AM2124</f>
        <v>72.878400000000013</v>
      </c>
      <c r="AK901" s="3770"/>
      <c r="AL901" s="788"/>
      <c r="AM901" s="788"/>
      <c r="AN901" s="4237"/>
      <c r="AO901" s="4244"/>
      <c r="AP901" s="1339"/>
      <c r="AQ901" s="3813"/>
    </row>
    <row r="902" spans="1:43" x14ac:dyDescent="0.25">
      <c r="B902" s="2561" t="s">
        <v>581</v>
      </c>
      <c r="C902" s="34">
        <f>'2 уровень'!F2125</f>
        <v>415</v>
      </c>
      <c r="D902" s="34">
        <f>'2 уровень'!G2125</f>
        <v>0</v>
      </c>
      <c r="E902" s="34">
        <f>'2 уровень'!H2125</f>
        <v>249</v>
      </c>
      <c r="F902" s="34">
        <f>'2 уровень'!I2125</f>
        <v>36</v>
      </c>
      <c r="G902" s="780">
        <f>'2 уровень'!J2125</f>
        <v>14.457831325301203</v>
      </c>
      <c r="H902" s="3741"/>
      <c r="I902" s="794"/>
      <c r="J902" s="794"/>
      <c r="K902" s="789"/>
      <c r="L902" s="789"/>
      <c r="M902" s="789"/>
      <c r="N902" s="789"/>
      <c r="O902" s="789"/>
      <c r="P902" s="789"/>
      <c r="Q902" s="789"/>
      <c r="R902" s="788"/>
      <c r="S902" s="788"/>
      <c r="T902" s="788"/>
      <c r="U902" s="788"/>
      <c r="V902" s="788"/>
      <c r="W902" s="788"/>
      <c r="X902" s="788"/>
      <c r="Y902" s="788"/>
      <c r="Z902" s="788"/>
      <c r="AA902" s="788"/>
      <c r="AB902" s="788"/>
      <c r="AC902" s="788"/>
      <c r="AD902" s="788"/>
      <c r="AE902" s="3194"/>
      <c r="AF902" s="788"/>
      <c r="AG902" s="788"/>
      <c r="AH902" s="788"/>
      <c r="AI902" s="788"/>
      <c r="AJ902" s="2097"/>
      <c r="AK902" s="3770"/>
      <c r="AL902" s="788"/>
      <c r="AM902" s="788"/>
      <c r="AN902" s="4237"/>
      <c r="AO902" s="4244"/>
      <c r="AP902" s="1339"/>
      <c r="AQ902" s="3813"/>
    </row>
    <row r="903" spans="1:43" ht="42.75" x14ac:dyDescent="0.25">
      <c r="B903" s="4343" t="s">
        <v>582</v>
      </c>
      <c r="C903" s="34">
        <f>'2 уровень'!F2126</f>
        <v>0</v>
      </c>
      <c r="D903" s="34">
        <f>'2 уровень'!G2126</f>
        <v>0</v>
      </c>
      <c r="E903" s="34">
        <f>'2 уровень'!H2126</f>
        <v>0</v>
      </c>
      <c r="F903" s="34">
        <f>'2 уровень'!I2126</f>
        <v>0</v>
      </c>
      <c r="G903" s="780">
        <f>'2 уровень'!J2126</f>
        <v>0</v>
      </c>
      <c r="H903" s="3741"/>
      <c r="I903" s="794"/>
      <c r="J903" s="794"/>
      <c r="K903" s="789"/>
      <c r="L903" s="789"/>
      <c r="M903" s="789"/>
      <c r="N903" s="789"/>
      <c r="O903" s="789"/>
      <c r="P903" s="789"/>
      <c r="Q903" s="789"/>
      <c r="R903" s="788"/>
      <c r="S903" s="788"/>
      <c r="T903" s="788"/>
      <c r="U903" s="788"/>
      <c r="V903" s="788"/>
      <c r="W903" s="788"/>
      <c r="X903" s="788"/>
      <c r="Y903" s="788"/>
      <c r="Z903" s="788"/>
      <c r="AA903" s="788"/>
      <c r="AB903" s="788"/>
      <c r="AC903" s="788"/>
      <c r="AD903" s="788"/>
      <c r="AE903" s="3194"/>
      <c r="AF903" s="788"/>
      <c r="AG903" s="788"/>
      <c r="AH903" s="788"/>
      <c r="AI903" s="788"/>
      <c r="AJ903" s="2097"/>
      <c r="AK903" s="3770"/>
      <c r="AL903" s="788"/>
      <c r="AM903" s="788"/>
      <c r="AN903" s="4237"/>
      <c r="AO903" s="4244"/>
      <c r="AP903" s="1339"/>
      <c r="AQ903" s="3813"/>
    </row>
    <row r="904" spans="1:43" ht="29.25" x14ac:dyDescent="0.25">
      <c r="A904" s="24">
        <v>1</v>
      </c>
      <c r="B904" s="1771" t="s">
        <v>384</v>
      </c>
      <c r="C904" s="34">
        <f>'2 уровень'!F2127</f>
        <v>0</v>
      </c>
      <c r="D904" s="34">
        <f>'2 уровень'!G2127</f>
        <v>0</v>
      </c>
      <c r="E904" s="34">
        <f>'2 уровень'!H2127</f>
        <v>0</v>
      </c>
      <c r="F904" s="34">
        <f>'2 уровень'!I2127</f>
        <v>0</v>
      </c>
      <c r="G904" s="780">
        <f>'2 уровень'!J2127</f>
        <v>0</v>
      </c>
      <c r="H904" s="3741">
        <f>'2 уровень'!K2127</f>
        <v>0</v>
      </c>
      <c r="I904" s="794">
        <f>'2 уровень'!L2127</f>
        <v>0</v>
      </c>
      <c r="J904" s="794">
        <f>'2 уровень'!M2127</f>
        <v>0</v>
      </c>
      <c r="K904" s="789">
        <f>'2 уровень'!N2127</f>
        <v>0</v>
      </c>
      <c r="L904" s="789"/>
      <c r="M904" s="789">
        <f>'2 уровень'!P2127</f>
        <v>0</v>
      </c>
      <c r="N904" s="789">
        <f>'2 уровень'!Q2127</f>
        <v>0</v>
      </c>
      <c r="O904" s="789">
        <f>'2 уровень'!R2127</f>
        <v>0</v>
      </c>
      <c r="P904" s="789">
        <f>'2 уровень'!S2127</f>
        <v>0</v>
      </c>
      <c r="Q904" s="789">
        <f>'2 уровень'!T2127</f>
        <v>0</v>
      </c>
      <c r="R904" s="788">
        <f>'2 уровень'!U2127</f>
        <v>0</v>
      </c>
      <c r="S904" s="788">
        <f>'2 уровень'!V2127</f>
        <v>0</v>
      </c>
      <c r="T904" s="788">
        <f>'2 уровень'!W2127</f>
        <v>0</v>
      </c>
      <c r="U904" s="788">
        <f>'2 уровень'!X2127</f>
        <v>0</v>
      </c>
      <c r="V904" s="788">
        <f>'2 уровень'!Y2127</f>
        <v>0</v>
      </c>
      <c r="W904" s="788">
        <f>'2 уровень'!Z2127</f>
        <v>0</v>
      </c>
      <c r="X904" s="788">
        <f>'2 уровень'!AA2127</f>
        <v>0</v>
      </c>
      <c r="Y904" s="788">
        <f>'2 уровень'!AB2127</f>
        <v>0</v>
      </c>
      <c r="Z904" s="788">
        <f>'2 уровень'!AC2127</f>
        <v>0</v>
      </c>
      <c r="AA904" s="788">
        <f>'2 уровень'!AD2127</f>
        <v>0</v>
      </c>
      <c r="AB904" s="788">
        <f>'2 уровень'!AE2127</f>
        <v>0</v>
      </c>
      <c r="AC904" s="788">
        <f>'2 уровень'!AF2127</f>
        <v>0</v>
      </c>
      <c r="AD904" s="788">
        <f>'2 уровень'!AG2127</f>
        <v>0</v>
      </c>
      <c r="AE904" s="3194">
        <f>'2 уровень'!AH2127</f>
        <v>0</v>
      </c>
      <c r="AF904" s="788">
        <f>'2 уровень'!AI2127</f>
        <v>0</v>
      </c>
      <c r="AG904" s="788">
        <f>'2 уровень'!AJ2127</f>
        <v>0</v>
      </c>
      <c r="AH904" s="788">
        <f>'2 уровень'!AK2127</f>
        <v>0</v>
      </c>
      <c r="AI904" s="788">
        <f>'2 уровень'!AL2127</f>
        <v>0</v>
      </c>
      <c r="AJ904" s="2097">
        <f>'2 уровень'!AM2127</f>
        <v>0</v>
      </c>
      <c r="AK904" s="3770">
        <f>'2 уровень'!AN2127</f>
        <v>0</v>
      </c>
      <c r="AL904" s="788"/>
      <c r="AM904" s="788"/>
      <c r="AN904" s="4237">
        <f>'2 уровень'!AO2127</f>
        <v>0</v>
      </c>
      <c r="AO904" s="4244">
        <f>'2 уровень'!AP2127</f>
        <v>0</v>
      </c>
      <c r="AP904" s="1339">
        <f t="shared" si="136"/>
        <v>0</v>
      </c>
      <c r="AQ904" s="3813" t="e">
        <f t="shared" si="137"/>
        <v>#DIV/0!</v>
      </c>
    </row>
    <row r="905" spans="1:43" x14ac:dyDescent="0.25">
      <c r="A905" s="24">
        <v>1</v>
      </c>
      <c r="B905" s="1771" t="s">
        <v>400</v>
      </c>
      <c r="C905" s="34">
        <f>'2 уровень'!F2128</f>
        <v>0</v>
      </c>
      <c r="D905" s="34">
        <f>'2 уровень'!G2128</f>
        <v>0</v>
      </c>
      <c r="E905" s="34">
        <f>'2 уровень'!H2128</f>
        <v>0</v>
      </c>
      <c r="F905" s="34">
        <f>'2 уровень'!I2128</f>
        <v>0</v>
      </c>
      <c r="G905" s="780">
        <f>'2 уровень'!J2128</f>
        <v>0</v>
      </c>
      <c r="H905" s="3741">
        <f>'2 уровень'!K2128</f>
        <v>0</v>
      </c>
      <c r="I905" s="794">
        <f>'2 уровень'!L2128</f>
        <v>0</v>
      </c>
      <c r="J905" s="794">
        <f>'2 уровень'!M2128</f>
        <v>0</v>
      </c>
      <c r="K905" s="789">
        <f>'2 уровень'!N2128</f>
        <v>0</v>
      </c>
      <c r="L905" s="789"/>
      <c r="M905" s="789">
        <f>'2 уровень'!P2128</f>
        <v>0</v>
      </c>
      <c r="N905" s="789">
        <f>'2 уровень'!Q2128</f>
        <v>0</v>
      </c>
      <c r="O905" s="789">
        <f>'2 уровень'!R2128</f>
        <v>0</v>
      </c>
      <c r="P905" s="789">
        <f>'2 уровень'!S2128</f>
        <v>0</v>
      </c>
      <c r="Q905" s="789">
        <f>'2 уровень'!T2128</f>
        <v>0</v>
      </c>
      <c r="R905" s="788">
        <f>'2 уровень'!U2128</f>
        <v>0</v>
      </c>
      <c r="S905" s="788">
        <f>'2 уровень'!V2128</f>
        <v>0</v>
      </c>
      <c r="T905" s="788">
        <f>'2 уровень'!W2128</f>
        <v>0</v>
      </c>
      <c r="U905" s="788">
        <f>'2 уровень'!X2128</f>
        <v>0</v>
      </c>
      <c r="V905" s="788">
        <f>'2 уровень'!Y2128</f>
        <v>0</v>
      </c>
      <c r="W905" s="788">
        <f>'2 уровень'!Z2128</f>
        <v>0</v>
      </c>
      <c r="X905" s="788">
        <f>'2 уровень'!AA2128</f>
        <v>0</v>
      </c>
      <c r="Y905" s="788">
        <f>'2 уровень'!AB2128</f>
        <v>0</v>
      </c>
      <c r="Z905" s="788">
        <f>'2 уровень'!AC2128</f>
        <v>0</v>
      </c>
      <c r="AA905" s="788">
        <f>'2 уровень'!AD2128</f>
        <v>0</v>
      </c>
      <c r="AB905" s="788">
        <f>'2 уровень'!AE2128</f>
        <v>0</v>
      </c>
      <c r="AC905" s="788">
        <f>'2 уровень'!AF2128</f>
        <v>0</v>
      </c>
      <c r="AD905" s="788">
        <f>'2 уровень'!AG2128</f>
        <v>0</v>
      </c>
      <c r="AE905" s="3194">
        <f>'2 уровень'!AH2128</f>
        <v>0</v>
      </c>
      <c r="AF905" s="788">
        <f>'2 уровень'!AI2128</f>
        <v>0</v>
      </c>
      <c r="AG905" s="788">
        <f>'2 уровень'!AJ2128</f>
        <v>0</v>
      </c>
      <c r="AH905" s="788">
        <f>'2 уровень'!AK2128</f>
        <v>0</v>
      </c>
      <c r="AI905" s="788">
        <f>'2 уровень'!AL2128</f>
        <v>0</v>
      </c>
      <c r="AJ905" s="2097">
        <f>'2 уровень'!AM2128</f>
        <v>0</v>
      </c>
      <c r="AK905" s="3770">
        <f>'2 уровень'!AN2128</f>
        <v>0</v>
      </c>
      <c r="AL905" s="788"/>
      <c r="AM905" s="788"/>
      <c r="AN905" s="4237">
        <f>'2 уровень'!AO2128</f>
        <v>0</v>
      </c>
      <c r="AO905" s="4244">
        <f>'2 уровень'!AP2128</f>
        <v>0</v>
      </c>
      <c r="AP905" s="1339">
        <f t="shared" si="136"/>
        <v>0</v>
      </c>
      <c r="AQ905" s="3813" t="e">
        <f t="shared" si="137"/>
        <v>#DIV/0!</v>
      </c>
    </row>
    <row r="906" spans="1:43" x14ac:dyDescent="0.25">
      <c r="A906" s="24">
        <v>1</v>
      </c>
      <c r="B906" s="1125" t="s">
        <v>401</v>
      </c>
      <c r="C906" s="34">
        <f>'2 уровень'!F2129</f>
        <v>0</v>
      </c>
      <c r="D906" s="34">
        <f>'2 уровень'!G2129</f>
        <v>0</v>
      </c>
      <c r="E906" s="34">
        <f>'2 уровень'!H2129</f>
        <v>0</v>
      </c>
      <c r="F906" s="34">
        <f>'2 уровень'!I2129</f>
        <v>0</v>
      </c>
      <c r="G906" s="780">
        <f>'2 уровень'!J2129</f>
        <v>0</v>
      </c>
      <c r="H906" s="3741">
        <f>'2 уровень'!K2129</f>
        <v>0</v>
      </c>
      <c r="I906" s="794">
        <f>'2 уровень'!L2129</f>
        <v>0</v>
      </c>
      <c r="J906" s="794">
        <f>'2 уровень'!M2129</f>
        <v>0</v>
      </c>
      <c r="K906" s="789">
        <f>'2 уровень'!N2129</f>
        <v>0</v>
      </c>
      <c r="L906" s="789"/>
      <c r="M906" s="789">
        <f>'2 уровень'!P2129</f>
        <v>0</v>
      </c>
      <c r="N906" s="789">
        <f>'2 уровень'!Q2129</f>
        <v>0</v>
      </c>
      <c r="O906" s="789">
        <f>'2 уровень'!R2129</f>
        <v>0</v>
      </c>
      <c r="P906" s="789">
        <f>'2 уровень'!S2129</f>
        <v>0</v>
      </c>
      <c r="Q906" s="789">
        <f>'2 уровень'!T2129</f>
        <v>0</v>
      </c>
      <c r="R906" s="788">
        <f>'2 уровень'!U2129</f>
        <v>0</v>
      </c>
      <c r="S906" s="788">
        <f>'2 уровень'!V2129</f>
        <v>0</v>
      </c>
      <c r="T906" s="788">
        <f>'2 уровень'!W2129</f>
        <v>0</v>
      </c>
      <c r="U906" s="788">
        <f>'2 уровень'!X2129</f>
        <v>0</v>
      </c>
      <c r="V906" s="788">
        <f>'2 уровень'!Y2129</f>
        <v>0</v>
      </c>
      <c r="W906" s="788">
        <f>'2 уровень'!Z2129</f>
        <v>0</v>
      </c>
      <c r="X906" s="788">
        <f>'2 уровень'!AA2129</f>
        <v>0</v>
      </c>
      <c r="Y906" s="788">
        <f>'2 уровень'!AB2129</f>
        <v>0</v>
      </c>
      <c r="Z906" s="788">
        <f>'2 уровень'!AC2129</f>
        <v>0</v>
      </c>
      <c r="AA906" s="788">
        <f>'2 уровень'!AD2129</f>
        <v>0</v>
      </c>
      <c r="AB906" s="788">
        <f>'2 уровень'!AE2129</f>
        <v>0</v>
      </c>
      <c r="AC906" s="788">
        <f>'2 уровень'!AF2129</f>
        <v>0</v>
      </c>
      <c r="AD906" s="788">
        <f>'2 уровень'!AG2129</f>
        <v>0</v>
      </c>
      <c r="AE906" s="3194">
        <f>'2 уровень'!AH2129</f>
        <v>0</v>
      </c>
      <c r="AF906" s="788">
        <f>'2 уровень'!AI2129</f>
        <v>0</v>
      </c>
      <c r="AG906" s="788">
        <f>'2 уровень'!AJ2129</f>
        <v>0</v>
      </c>
      <c r="AH906" s="788">
        <f>'2 уровень'!AK2129</f>
        <v>0</v>
      </c>
      <c r="AI906" s="788">
        <f>'2 уровень'!AL2129</f>
        <v>0</v>
      </c>
      <c r="AJ906" s="2097">
        <f>'2 уровень'!AM2129</f>
        <v>0</v>
      </c>
      <c r="AK906" s="3770">
        <f>'2 уровень'!AN2129</f>
        <v>0</v>
      </c>
      <c r="AL906" s="788"/>
      <c r="AM906" s="788"/>
      <c r="AN906" s="4237">
        <f>'2 уровень'!AO2129</f>
        <v>0</v>
      </c>
      <c r="AO906" s="4244">
        <f>'2 уровень'!AP2129</f>
        <v>0</v>
      </c>
      <c r="AP906" s="1339">
        <f t="shared" si="136"/>
        <v>0</v>
      </c>
      <c r="AQ906" s="3813" t="e">
        <f t="shared" si="137"/>
        <v>#DIV/0!</v>
      </c>
    </row>
    <row r="907" spans="1:43" x14ac:dyDescent="0.25">
      <c r="A907" s="24">
        <v>1</v>
      </c>
      <c r="B907" s="1778" t="s">
        <v>402</v>
      </c>
      <c r="C907" s="34">
        <f>'2 уровень'!F2130</f>
        <v>0</v>
      </c>
      <c r="D907" s="34">
        <f>'2 уровень'!G2130</f>
        <v>0</v>
      </c>
      <c r="E907" s="34">
        <f>'2 уровень'!H2130</f>
        <v>0</v>
      </c>
      <c r="F907" s="34">
        <f>'2 уровень'!I2130</f>
        <v>0</v>
      </c>
      <c r="G907" s="780">
        <f>'2 уровень'!J2130</f>
        <v>0</v>
      </c>
      <c r="H907" s="3741">
        <f>'2 уровень'!K2130</f>
        <v>0</v>
      </c>
      <c r="I907" s="794">
        <f>'2 уровень'!L2130</f>
        <v>0</v>
      </c>
      <c r="J907" s="794">
        <f>'2 уровень'!M2130</f>
        <v>0</v>
      </c>
      <c r="K907" s="789">
        <f>'2 уровень'!N2130</f>
        <v>0</v>
      </c>
      <c r="L907" s="789"/>
      <c r="M907" s="789">
        <f>'2 уровень'!P2130</f>
        <v>0</v>
      </c>
      <c r="N907" s="789">
        <f>'2 уровень'!Q2130</f>
        <v>0</v>
      </c>
      <c r="O907" s="789">
        <f>'2 уровень'!R2130</f>
        <v>0</v>
      </c>
      <c r="P907" s="789">
        <f>'2 уровень'!S2130</f>
        <v>0</v>
      </c>
      <c r="Q907" s="789">
        <f>'2 уровень'!T2130</f>
        <v>0</v>
      </c>
      <c r="R907" s="788">
        <f>'2 уровень'!U2130</f>
        <v>0</v>
      </c>
      <c r="S907" s="788">
        <f>'2 уровень'!V2130</f>
        <v>0</v>
      </c>
      <c r="T907" s="788">
        <f>'2 уровень'!W2130</f>
        <v>0</v>
      </c>
      <c r="U907" s="788">
        <f>'2 уровень'!X2130</f>
        <v>0</v>
      </c>
      <c r="V907" s="788">
        <f>'2 уровень'!Y2130</f>
        <v>0</v>
      </c>
      <c r="W907" s="788">
        <f>'2 уровень'!Z2130</f>
        <v>0</v>
      </c>
      <c r="X907" s="788">
        <f>'2 уровень'!AA2130</f>
        <v>0</v>
      </c>
      <c r="Y907" s="788">
        <f>'2 уровень'!AB2130</f>
        <v>0</v>
      </c>
      <c r="Z907" s="788">
        <f>'2 уровень'!AC2130</f>
        <v>0</v>
      </c>
      <c r="AA907" s="788">
        <f>'2 уровень'!AD2130</f>
        <v>0</v>
      </c>
      <c r="AB907" s="788">
        <f>'2 уровень'!AE2130</f>
        <v>0</v>
      </c>
      <c r="AC907" s="788">
        <f>'2 уровень'!AF2130</f>
        <v>0</v>
      </c>
      <c r="AD907" s="788">
        <f>'2 уровень'!AG2130</f>
        <v>0</v>
      </c>
      <c r="AE907" s="3194">
        <f>'2 уровень'!AH2130</f>
        <v>0</v>
      </c>
      <c r="AF907" s="788">
        <f>'2 уровень'!AI2130</f>
        <v>0</v>
      </c>
      <c r="AG907" s="788">
        <f>'2 уровень'!AJ2130</f>
        <v>0</v>
      </c>
      <c r="AH907" s="788">
        <f>'2 уровень'!AK2130</f>
        <v>0</v>
      </c>
      <c r="AI907" s="788">
        <f>'2 уровень'!AL2130</f>
        <v>0</v>
      </c>
      <c r="AJ907" s="2097">
        <f>'2 уровень'!AM2130</f>
        <v>0</v>
      </c>
      <c r="AK907" s="3770">
        <f>'2 уровень'!AN2130</f>
        <v>0</v>
      </c>
      <c r="AL907" s="788"/>
      <c r="AM907" s="788"/>
      <c r="AN907" s="4237">
        <f>'2 уровень'!AO2130</f>
        <v>0</v>
      </c>
      <c r="AO907" s="4244">
        <f>'2 уровень'!AP2130</f>
        <v>0</v>
      </c>
      <c r="AP907" s="1339">
        <f t="shared" si="136"/>
        <v>0</v>
      </c>
      <c r="AQ907" s="3813" t="e">
        <f t="shared" si="137"/>
        <v>#DIV/0!</v>
      </c>
    </row>
    <row r="908" spans="1:43" ht="29.25" x14ac:dyDescent="0.25">
      <c r="A908" s="24">
        <v>1</v>
      </c>
      <c r="B908" s="1771" t="s">
        <v>377</v>
      </c>
      <c r="C908" s="34">
        <f>'2 уровень'!F2131</f>
        <v>4806</v>
      </c>
      <c r="D908" s="34">
        <f>'2 уровень'!G2131</f>
        <v>0</v>
      </c>
      <c r="E908" s="34">
        <f>'2 уровень'!H2131</f>
        <v>4005</v>
      </c>
      <c r="F908" s="34">
        <f>'2 уровень'!I2131</f>
        <v>3373</v>
      </c>
      <c r="G908" s="780">
        <f>'2 уровень'!J2131</f>
        <v>84.219725343320846</v>
      </c>
      <c r="H908" s="3741">
        <f>'2 уровень'!K2131</f>
        <v>74</v>
      </c>
      <c r="I908" s="794">
        <f>'2 уровень'!L2131</f>
        <v>0</v>
      </c>
      <c r="J908" s="794">
        <f>'2 уровень'!M2131</f>
        <v>0</v>
      </c>
      <c r="K908" s="789">
        <f>'2 уровень'!N2131</f>
        <v>0</v>
      </c>
      <c r="L908" s="789"/>
      <c r="M908" s="789">
        <f>'2 уровень'!P2131</f>
        <v>0</v>
      </c>
      <c r="N908" s="789">
        <f>'2 уровень'!Q2131</f>
        <v>0</v>
      </c>
      <c r="O908" s="789">
        <f>'2 уровень'!R2131</f>
        <v>0</v>
      </c>
      <c r="P908" s="789">
        <f>'2 уровень'!S2131</f>
        <v>0</v>
      </c>
      <c r="Q908" s="789">
        <f>'2 уровень'!T2131</f>
        <v>0</v>
      </c>
      <c r="R908" s="788">
        <f>'2 уровень'!U2131</f>
        <v>0</v>
      </c>
      <c r="S908" s="788">
        <f>'2 уровень'!V2131</f>
        <v>0</v>
      </c>
      <c r="T908" s="788">
        <f>'2 уровень'!W2131</f>
        <v>0</v>
      </c>
      <c r="U908" s="788">
        <f>'2 уровень'!X2131</f>
        <v>0</v>
      </c>
      <c r="V908" s="788">
        <f>'2 уровень'!Y2131</f>
        <v>0</v>
      </c>
      <c r="W908" s="788">
        <f>'2 уровень'!Z2131</f>
        <v>0</v>
      </c>
      <c r="X908" s="788">
        <f>'2 уровень'!AA2131</f>
        <v>0</v>
      </c>
      <c r="Y908" s="788">
        <f>'2 уровень'!AB2131</f>
        <v>0</v>
      </c>
      <c r="Z908" s="788">
        <f>'2 уровень'!AC2131</f>
        <v>0</v>
      </c>
      <c r="AA908" s="788">
        <f>'2 уровень'!AD2131</f>
        <v>0</v>
      </c>
      <c r="AB908" s="788">
        <f>'2 уровень'!AE2131</f>
        <v>0</v>
      </c>
      <c r="AC908" s="788">
        <f>'2 уровень'!AF2131</f>
        <v>0</v>
      </c>
      <c r="AD908" s="788">
        <f>'2 уровень'!AG2131</f>
        <v>0</v>
      </c>
      <c r="AE908" s="3194">
        <f>'2 уровень'!AH2131</f>
        <v>0</v>
      </c>
      <c r="AF908" s="788">
        <f>'2 уровень'!AI2131</f>
        <v>0</v>
      </c>
      <c r="AG908" s="788">
        <f>'2 уровень'!AJ2131</f>
        <v>0</v>
      </c>
      <c r="AH908" s="788">
        <f>'2 уровень'!AK2131</f>
        <v>0</v>
      </c>
      <c r="AI908" s="788">
        <f>'2 уровень'!AL2131</f>
        <v>0</v>
      </c>
      <c r="AJ908" s="2097">
        <f>'2 уровень'!AM2131</f>
        <v>0</v>
      </c>
      <c r="AK908" s="3770">
        <f>'2 уровень'!AN2131</f>
        <v>0</v>
      </c>
      <c r="AL908" s="788"/>
      <c r="AM908" s="788"/>
      <c r="AN908" s="4237">
        <f>'2 уровень'!AO2131</f>
        <v>0</v>
      </c>
      <c r="AO908" s="4244">
        <f>'2 уровень'!AP2131</f>
        <v>0</v>
      </c>
      <c r="AP908" s="1339">
        <f t="shared" si="136"/>
        <v>0</v>
      </c>
      <c r="AQ908" s="3813">
        <f t="shared" si="137"/>
        <v>0</v>
      </c>
    </row>
    <row r="909" spans="1:43" ht="30" x14ac:dyDescent="0.25">
      <c r="A909" s="24">
        <v>1</v>
      </c>
      <c r="B909" s="1126" t="s">
        <v>208</v>
      </c>
      <c r="C909" s="34">
        <f>'2 уровень'!F2132</f>
        <v>0</v>
      </c>
      <c r="D909" s="34">
        <f>'2 уровень'!G2132</f>
        <v>0</v>
      </c>
      <c r="E909" s="34">
        <f>'2 уровень'!H2132</f>
        <v>0</v>
      </c>
      <c r="F909" s="34">
        <f>'2 уровень'!I2132</f>
        <v>0</v>
      </c>
      <c r="G909" s="780">
        <f>'2 уровень'!J2132</f>
        <v>0</v>
      </c>
      <c r="H909" s="3741">
        <f>'2 уровень'!K2132</f>
        <v>0</v>
      </c>
      <c r="I909" s="794">
        <f>'2 уровень'!L2132</f>
        <v>0</v>
      </c>
      <c r="J909" s="794">
        <f>'2 уровень'!M2132</f>
        <v>0</v>
      </c>
      <c r="K909" s="789">
        <f>'2 уровень'!N2132</f>
        <v>0</v>
      </c>
      <c r="L909" s="789"/>
      <c r="M909" s="789">
        <f>'2 уровень'!P2132</f>
        <v>0</v>
      </c>
      <c r="N909" s="789">
        <f>'2 уровень'!Q2132</f>
        <v>0</v>
      </c>
      <c r="O909" s="789">
        <f>'2 уровень'!R2132</f>
        <v>0</v>
      </c>
      <c r="P909" s="789">
        <f>'2 уровень'!S2132</f>
        <v>0</v>
      </c>
      <c r="Q909" s="789">
        <f>'2 уровень'!T2132</f>
        <v>0</v>
      </c>
      <c r="R909" s="788">
        <f>'2 уровень'!U2132</f>
        <v>0</v>
      </c>
      <c r="S909" s="788">
        <f>'2 уровень'!V2132</f>
        <v>0</v>
      </c>
      <c r="T909" s="788">
        <f>'2 уровень'!W2132</f>
        <v>0</v>
      </c>
      <c r="U909" s="788">
        <f>'2 уровень'!X2132</f>
        <v>0</v>
      </c>
      <c r="V909" s="788">
        <f>'2 уровень'!Y2132</f>
        <v>0</v>
      </c>
      <c r="W909" s="788">
        <f>'2 уровень'!Z2132</f>
        <v>0</v>
      </c>
      <c r="X909" s="788">
        <f>'2 уровень'!AA2132</f>
        <v>0</v>
      </c>
      <c r="Y909" s="788">
        <f>'2 уровень'!AB2132</f>
        <v>0</v>
      </c>
      <c r="Z909" s="788">
        <f>'2 уровень'!AC2132</f>
        <v>0</v>
      </c>
      <c r="AA909" s="788">
        <f>'2 уровень'!AD2132</f>
        <v>0</v>
      </c>
      <c r="AB909" s="788">
        <f>'2 уровень'!AE2132</f>
        <v>0</v>
      </c>
      <c r="AC909" s="788">
        <f>'2 уровень'!AF2132</f>
        <v>0</v>
      </c>
      <c r="AD909" s="788">
        <f>'2 уровень'!AG2132</f>
        <v>0</v>
      </c>
      <c r="AE909" s="3194">
        <f>'2 уровень'!AH2132</f>
        <v>0</v>
      </c>
      <c r="AF909" s="788">
        <f>'2 уровень'!AI2132</f>
        <v>0</v>
      </c>
      <c r="AG909" s="788">
        <f>'2 уровень'!AJ2132</f>
        <v>0</v>
      </c>
      <c r="AH909" s="788">
        <f>'2 уровень'!AK2132</f>
        <v>0</v>
      </c>
      <c r="AI909" s="788">
        <f>'2 уровень'!AL2132</f>
        <v>0</v>
      </c>
      <c r="AJ909" s="2097">
        <f>'2 уровень'!AM2132</f>
        <v>0</v>
      </c>
      <c r="AK909" s="3770">
        <f>'2 уровень'!AN2132</f>
        <v>0</v>
      </c>
      <c r="AL909" s="788"/>
      <c r="AM909" s="788"/>
      <c r="AN909" s="4237">
        <f>'2 уровень'!AO2132</f>
        <v>0</v>
      </c>
      <c r="AO909" s="4244">
        <f>'2 уровень'!AP2132</f>
        <v>0</v>
      </c>
      <c r="AP909" s="1339">
        <f t="shared" si="136"/>
        <v>0</v>
      </c>
      <c r="AQ909" s="3813" t="e">
        <f t="shared" si="137"/>
        <v>#DIV/0!</v>
      </c>
    </row>
    <row r="910" spans="1:43" ht="72" x14ac:dyDescent="0.25">
      <c r="A910" s="24">
        <v>1</v>
      </c>
      <c r="B910" s="1771" t="s">
        <v>385</v>
      </c>
      <c r="C910" s="34">
        <f>'2 уровень'!F2133</f>
        <v>1600</v>
      </c>
      <c r="D910" s="34">
        <f>'2 уровень'!G2133</f>
        <v>0</v>
      </c>
      <c r="E910" s="34">
        <f>'2 уровень'!H2133</f>
        <v>1333.3333333333335</v>
      </c>
      <c r="F910" s="34">
        <f>'2 уровень'!I2133</f>
        <v>1392</v>
      </c>
      <c r="G910" s="780">
        <f>'2 уровень'!J2133</f>
        <v>104.39999999999998</v>
      </c>
      <c r="H910" s="3741">
        <f>'2 уровень'!K2133</f>
        <v>28</v>
      </c>
      <c r="I910" s="794">
        <f>'2 уровень'!L2133</f>
        <v>0</v>
      </c>
      <c r="J910" s="794">
        <f>'2 уровень'!M2133</f>
        <v>0</v>
      </c>
      <c r="K910" s="789">
        <f>'2 уровень'!N2133</f>
        <v>0</v>
      </c>
      <c r="L910" s="789"/>
      <c r="M910" s="789">
        <f>'2 уровень'!P2133</f>
        <v>0</v>
      </c>
      <c r="N910" s="789">
        <f>'2 уровень'!Q2133</f>
        <v>0</v>
      </c>
      <c r="O910" s="789">
        <f>'2 уровень'!R2133</f>
        <v>0</v>
      </c>
      <c r="P910" s="789">
        <f>'2 уровень'!S2133</f>
        <v>0</v>
      </c>
      <c r="Q910" s="789">
        <f>'2 уровень'!T2133</f>
        <v>0</v>
      </c>
      <c r="R910" s="788">
        <f>'2 уровень'!U2133</f>
        <v>0</v>
      </c>
      <c r="S910" s="788">
        <f>'2 уровень'!V2133</f>
        <v>0</v>
      </c>
      <c r="T910" s="788">
        <f>'2 уровень'!W2133</f>
        <v>0</v>
      </c>
      <c r="U910" s="788">
        <f>'2 уровень'!X2133</f>
        <v>0</v>
      </c>
      <c r="V910" s="788">
        <f>'2 уровень'!Y2133</f>
        <v>0</v>
      </c>
      <c r="W910" s="788">
        <f>'2 уровень'!Z2133</f>
        <v>0</v>
      </c>
      <c r="X910" s="788">
        <f>'2 уровень'!AA2133</f>
        <v>0</v>
      </c>
      <c r="Y910" s="788">
        <f>'2 уровень'!AB2133</f>
        <v>0</v>
      </c>
      <c r="Z910" s="788">
        <f>'2 уровень'!AC2133</f>
        <v>0</v>
      </c>
      <c r="AA910" s="788">
        <f>'2 уровень'!AD2133</f>
        <v>0</v>
      </c>
      <c r="AB910" s="788">
        <f>'2 уровень'!AE2133</f>
        <v>0</v>
      </c>
      <c r="AC910" s="788">
        <f>'2 уровень'!AF2133</f>
        <v>0</v>
      </c>
      <c r="AD910" s="788">
        <f>'2 уровень'!AG2133</f>
        <v>0</v>
      </c>
      <c r="AE910" s="3194">
        <f>'2 уровень'!AH2133</f>
        <v>0</v>
      </c>
      <c r="AF910" s="788">
        <f>'2 уровень'!AI2133</f>
        <v>0</v>
      </c>
      <c r="AG910" s="788">
        <f>'2 уровень'!AJ2133</f>
        <v>0</v>
      </c>
      <c r="AH910" s="788">
        <f>'2 уровень'!AK2133</f>
        <v>0</v>
      </c>
      <c r="AI910" s="788">
        <f>'2 уровень'!AL2133</f>
        <v>0</v>
      </c>
      <c r="AJ910" s="2097">
        <f>'2 уровень'!AM2133</f>
        <v>0</v>
      </c>
      <c r="AK910" s="3770">
        <f>'2 уровень'!AN2133</f>
        <v>0</v>
      </c>
      <c r="AL910" s="788"/>
      <c r="AM910" s="788"/>
      <c r="AN910" s="4237">
        <f>'2 уровень'!AO2133</f>
        <v>0</v>
      </c>
      <c r="AO910" s="4244">
        <f>'2 уровень'!AP2133</f>
        <v>0</v>
      </c>
      <c r="AP910" s="1339">
        <f t="shared" si="136"/>
        <v>0</v>
      </c>
      <c r="AQ910" s="3813">
        <f t="shared" si="137"/>
        <v>0</v>
      </c>
    </row>
    <row r="911" spans="1:43" x14ac:dyDescent="0.25">
      <c r="A911" s="24">
        <v>1</v>
      </c>
      <c r="B911" s="2566" t="s">
        <v>242</v>
      </c>
      <c r="C911" s="34">
        <f>'2 уровень'!F2134</f>
        <v>550</v>
      </c>
      <c r="D911" s="34">
        <f>'2 уровень'!G2134</f>
        <v>0</v>
      </c>
      <c r="E911" s="34">
        <f>'2 уровень'!H2134</f>
        <v>458.33333333333337</v>
      </c>
      <c r="F911" s="34">
        <f>'2 уровень'!I2134</f>
        <v>260</v>
      </c>
      <c r="G911" s="780">
        <f>'2 уровень'!J2134</f>
        <v>56.727272727272727</v>
      </c>
      <c r="H911" s="3741">
        <f>'2 уровень'!K2134</f>
        <v>7</v>
      </c>
      <c r="I911" s="794">
        <f>'2 уровень'!L2134</f>
        <v>0</v>
      </c>
      <c r="J911" s="794">
        <f>'2 уровень'!M2134</f>
        <v>0</v>
      </c>
      <c r="K911" s="789">
        <f>'2 уровень'!N2134</f>
        <v>0</v>
      </c>
      <c r="L911" s="789"/>
      <c r="M911" s="789">
        <f>'2 уровень'!P2134</f>
        <v>0</v>
      </c>
      <c r="N911" s="789">
        <f>'2 уровень'!Q2134</f>
        <v>0</v>
      </c>
      <c r="O911" s="789">
        <f>'2 уровень'!R2134</f>
        <v>0</v>
      </c>
      <c r="P911" s="789">
        <f>'2 уровень'!S2134</f>
        <v>0</v>
      </c>
      <c r="Q911" s="789">
        <f>'2 уровень'!T2134</f>
        <v>0</v>
      </c>
      <c r="R911" s="788">
        <f>'2 уровень'!U2134</f>
        <v>629.79949999999997</v>
      </c>
      <c r="S911" s="788">
        <f>'2 уровень'!V2134</f>
        <v>629.79949999999997</v>
      </c>
      <c r="T911" s="788">
        <f>'2 уровень'!W2134</f>
        <v>629.79949999999997</v>
      </c>
      <c r="U911" s="788">
        <f>'2 уровень'!X2134</f>
        <v>629.79949999999997</v>
      </c>
      <c r="V911" s="788">
        <f>'2 уровень'!Y2134</f>
        <v>629.79949999999997</v>
      </c>
      <c r="W911" s="788">
        <f>'2 уровень'!Z2134</f>
        <v>629.79949999999997</v>
      </c>
      <c r="X911" s="788">
        <f>'2 уровень'!AA2134</f>
        <v>629.79949999999997</v>
      </c>
      <c r="Y911" s="788">
        <f>'2 уровень'!AB2134</f>
        <v>629.79949999999997</v>
      </c>
      <c r="Z911" s="788">
        <f>'2 уровень'!AC2134</f>
        <v>629.79949999999997</v>
      </c>
      <c r="AA911" s="788">
        <f>'2 уровень'!AD2134</f>
        <v>629.79949999999997</v>
      </c>
      <c r="AB911" s="788">
        <f>'2 уровень'!AE2134</f>
        <v>629.79949999999997</v>
      </c>
      <c r="AC911" s="788">
        <f>'2 уровень'!AF2134</f>
        <v>524.83291666666662</v>
      </c>
      <c r="AD911" s="788">
        <f>'2 уровень'!AG2134</f>
        <v>297.72340000000003</v>
      </c>
      <c r="AE911" s="3194">
        <f>'2 уровень'!AH2134</f>
        <v>0</v>
      </c>
      <c r="AF911" s="788">
        <f>'2 уровень'!AI2134</f>
        <v>0</v>
      </c>
      <c r="AG911" s="788">
        <f>'2 уровень'!AJ2134</f>
        <v>-227.10951666666659</v>
      </c>
      <c r="AH911" s="788">
        <f>'2 уровень'!AK2134</f>
        <v>0</v>
      </c>
      <c r="AI911" s="788">
        <f>'2 уровень'!AL2134</f>
        <v>0</v>
      </c>
      <c r="AJ911" s="2097">
        <f>'2 уровень'!AM2134</f>
        <v>297.72340000000003</v>
      </c>
      <c r="AK911" s="3770">
        <f>'2 уровень'!AN2134</f>
        <v>7.5322800000000001</v>
      </c>
      <c r="AL911" s="788"/>
      <c r="AM911" s="788"/>
      <c r="AN911" s="4237">
        <f>'2 уровень'!AO2134</f>
        <v>0</v>
      </c>
      <c r="AO911" s="4244">
        <f>'2 уровень'!AP2134</f>
        <v>0</v>
      </c>
      <c r="AP911" s="1339">
        <f t="shared" si="136"/>
        <v>629799.5</v>
      </c>
      <c r="AQ911" s="3813">
        <f t="shared" si="137"/>
        <v>1145.0899999999999</v>
      </c>
    </row>
    <row r="912" spans="1:43" ht="29.25" x14ac:dyDescent="0.25">
      <c r="A912" s="24">
        <v>1</v>
      </c>
      <c r="B912" s="2596" t="s">
        <v>289</v>
      </c>
      <c r="C912" s="34">
        <f>'2 уровень'!F2135</f>
        <v>39251</v>
      </c>
      <c r="D912" s="34">
        <f>'2 уровень'!G2135</f>
        <v>0</v>
      </c>
      <c r="E912" s="34">
        <f>'2 уровень'!H2135</f>
        <v>32699.333333333332</v>
      </c>
      <c r="F912" s="34">
        <f>'2 уровень'!I2135</f>
        <v>32933.772499999999</v>
      </c>
      <c r="G912" s="780">
        <f>'2 уровень'!J2135</f>
        <v>100.71695396440295</v>
      </c>
      <c r="H912" s="3741">
        <f>'2 уровень'!K2135</f>
        <v>1</v>
      </c>
      <c r="I912" s="794">
        <f>'2 уровень'!L2135</f>
        <v>0</v>
      </c>
      <c r="J912" s="794">
        <f>'2 уровень'!M2135</f>
        <v>0</v>
      </c>
      <c r="K912" s="789">
        <f>'2 уровень'!N2135</f>
        <v>0</v>
      </c>
      <c r="L912" s="789"/>
      <c r="M912" s="789">
        <f>'2 уровень'!P2135</f>
        <v>0</v>
      </c>
      <c r="N912" s="789">
        <f>'2 уровень'!Q2135</f>
        <v>0</v>
      </c>
      <c r="O912" s="789">
        <f>'2 уровень'!R2135</f>
        <v>0</v>
      </c>
      <c r="P912" s="789">
        <f>'2 уровень'!S2135</f>
        <v>0</v>
      </c>
      <c r="Q912" s="789">
        <f>'2 уровень'!T2135</f>
        <v>0</v>
      </c>
      <c r="R912" s="788">
        <f>'2 уровень'!U2135</f>
        <v>0</v>
      </c>
      <c r="S912" s="788">
        <f>'2 уровень'!V2135</f>
        <v>0</v>
      </c>
      <c r="T912" s="788">
        <f>'2 уровень'!W2135</f>
        <v>0</v>
      </c>
      <c r="U912" s="788">
        <f>'2 уровень'!X2135</f>
        <v>0</v>
      </c>
      <c r="V912" s="788">
        <f>'2 уровень'!Y2135</f>
        <v>0</v>
      </c>
      <c r="W912" s="788">
        <f>'2 уровень'!Z2135</f>
        <v>0</v>
      </c>
      <c r="X912" s="788">
        <f>'2 уровень'!AA2135</f>
        <v>0</v>
      </c>
      <c r="Y912" s="788">
        <f>'2 уровень'!AB2135</f>
        <v>0</v>
      </c>
      <c r="Z912" s="788">
        <f>'2 уровень'!AC2135</f>
        <v>0</v>
      </c>
      <c r="AA912" s="788">
        <f>'2 уровень'!AD2135</f>
        <v>0</v>
      </c>
      <c r="AB912" s="788">
        <f>'2 уровень'!AE2135</f>
        <v>0</v>
      </c>
      <c r="AC912" s="788">
        <f>'2 уровень'!AF2135</f>
        <v>0</v>
      </c>
      <c r="AD912" s="788">
        <f>'2 уровень'!AG2135</f>
        <v>0</v>
      </c>
      <c r="AE912" s="3194">
        <f>'2 уровень'!AH2135</f>
        <v>0</v>
      </c>
      <c r="AF912" s="788">
        <f>'2 уровень'!AI2135</f>
        <v>0</v>
      </c>
      <c r="AG912" s="788">
        <f>'2 уровень'!AJ2135</f>
        <v>0</v>
      </c>
      <c r="AH912" s="788">
        <f>'2 уровень'!AK2135</f>
        <v>0</v>
      </c>
      <c r="AI912" s="788">
        <f>'2 уровень'!AL2135</f>
        <v>0</v>
      </c>
      <c r="AJ912" s="2097">
        <f>'2 уровень'!AM2135</f>
        <v>0</v>
      </c>
      <c r="AK912" s="3770">
        <f>'2 уровень'!AN2135</f>
        <v>0</v>
      </c>
      <c r="AL912" s="788"/>
      <c r="AM912" s="788"/>
      <c r="AN912" s="4237">
        <f>'2 уровень'!AO2135</f>
        <v>0</v>
      </c>
      <c r="AO912" s="4244">
        <f>'2 уровень'!AP2135</f>
        <v>0</v>
      </c>
      <c r="AP912" s="1339">
        <f t="shared" si="136"/>
        <v>0</v>
      </c>
      <c r="AQ912" s="3813">
        <f t="shared" si="137"/>
        <v>0</v>
      </c>
    </row>
    <row r="913" spans="1:208" ht="43.5" x14ac:dyDescent="0.25">
      <c r="A913" s="24">
        <v>1</v>
      </c>
      <c r="B913" s="2596" t="s">
        <v>322</v>
      </c>
      <c r="C913" s="34">
        <f>'2 уровень'!F2136</f>
        <v>17424</v>
      </c>
      <c r="D913" s="34">
        <f>'2 уровень'!G2136</f>
        <v>0</v>
      </c>
      <c r="E913" s="34">
        <f>'2 уровень'!H2136</f>
        <v>14520</v>
      </c>
      <c r="F913" s="34">
        <f>'2 уровень'!I2136</f>
        <v>7573</v>
      </c>
      <c r="G913" s="780">
        <f>'2 уровень'!J2136</f>
        <v>52.155647382920108</v>
      </c>
      <c r="H913" s="3741">
        <f>'2 уровень'!K2136</f>
        <v>0</v>
      </c>
      <c r="I913" s="794">
        <f>'2 уровень'!L2136</f>
        <v>0</v>
      </c>
      <c r="J913" s="794">
        <f>'2 уровень'!M2136</f>
        <v>0</v>
      </c>
      <c r="K913" s="789">
        <f>'2 уровень'!N2136</f>
        <v>0</v>
      </c>
      <c r="L913" s="789"/>
      <c r="M913" s="789">
        <f>'2 уровень'!P2136</f>
        <v>0</v>
      </c>
      <c r="N913" s="789">
        <f>'2 уровень'!Q2136</f>
        <v>0</v>
      </c>
      <c r="O913" s="789">
        <f>'2 уровень'!R2136</f>
        <v>0</v>
      </c>
      <c r="P913" s="789">
        <f>'2 уровень'!S2136</f>
        <v>0</v>
      </c>
      <c r="Q913" s="789">
        <f>'2 уровень'!T2136</f>
        <v>0</v>
      </c>
      <c r="R913" s="788">
        <f>'2 уровень'!U2136</f>
        <v>0</v>
      </c>
      <c r="S913" s="788">
        <f>'2 уровень'!V2136</f>
        <v>0</v>
      </c>
      <c r="T913" s="788">
        <f>'2 уровень'!W2136</f>
        <v>0</v>
      </c>
      <c r="U913" s="788">
        <f>'2 уровень'!X2136</f>
        <v>0</v>
      </c>
      <c r="V913" s="788">
        <f>'2 уровень'!Y2136</f>
        <v>0</v>
      </c>
      <c r="W913" s="788">
        <f>'2 уровень'!Z2136</f>
        <v>0</v>
      </c>
      <c r="X913" s="788">
        <f>'2 уровень'!AA2136</f>
        <v>0</v>
      </c>
      <c r="Y913" s="788">
        <f>'2 уровень'!AB2136</f>
        <v>0</v>
      </c>
      <c r="Z913" s="788">
        <f>'2 уровень'!AC2136</f>
        <v>0</v>
      </c>
      <c r="AA913" s="788">
        <f>'2 уровень'!AD2136</f>
        <v>0</v>
      </c>
      <c r="AB913" s="788">
        <f>'2 уровень'!AE2136</f>
        <v>0</v>
      </c>
      <c r="AC913" s="788">
        <f>'2 уровень'!AF2136</f>
        <v>0</v>
      </c>
      <c r="AD913" s="788">
        <f>'2 уровень'!AG2136</f>
        <v>0</v>
      </c>
      <c r="AE913" s="3194">
        <f>'2 уровень'!AH2136</f>
        <v>0</v>
      </c>
      <c r="AF913" s="788">
        <f>'2 уровень'!AI2136</f>
        <v>0</v>
      </c>
      <c r="AG913" s="788">
        <f>'2 уровень'!AJ2136</f>
        <v>0</v>
      </c>
      <c r="AH913" s="788">
        <f>'2 уровень'!AK2136</f>
        <v>0</v>
      </c>
      <c r="AI913" s="788">
        <f>'2 уровень'!AL2136</f>
        <v>0</v>
      </c>
      <c r="AJ913" s="2097">
        <f>'2 уровень'!AM2136</f>
        <v>0</v>
      </c>
      <c r="AK913" s="3770">
        <f>'2 уровень'!AN2136</f>
        <v>0</v>
      </c>
      <c r="AL913" s="788"/>
      <c r="AM913" s="788"/>
      <c r="AN913" s="4237">
        <f>'2 уровень'!AO2136</f>
        <v>0</v>
      </c>
      <c r="AO913" s="4244">
        <f>'2 уровень'!AP2136</f>
        <v>0</v>
      </c>
      <c r="AP913" s="1339">
        <f t="shared" si="136"/>
        <v>0</v>
      </c>
      <c r="AQ913" s="3813">
        <f t="shared" si="137"/>
        <v>0</v>
      </c>
    </row>
    <row r="914" spans="1:208" ht="29.25" x14ac:dyDescent="0.25">
      <c r="A914" s="24">
        <v>1</v>
      </c>
      <c r="B914" s="2596" t="s">
        <v>290</v>
      </c>
      <c r="C914" s="34">
        <f>'2 уровень'!F2137</f>
        <v>31644.829787234041</v>
      </c>
      <c r="D914" s="34">
        <f>'2 уровень'!G2137</f>
        <v>0</v>
      </c>
      <c r="E914" s="34">
        <f>'2 уровень'!H2137</f>
        <v>26370.691489361703</v>
      </c>
      <c r="F914" s="34">
        <f>'2 уровень'!I2137</f>
        <v>21656.821276595743</v>
      </c>
      <c r="G914" s="780">
        <f>'2 уровень'!J2137</f>
        <v>82.124586248837659</v>
      </c>
      <c r="H914" s="3741">
        <f>'2 уровень'!K2137</f>
        <v>9.3702127659574472</v>
      </c>
      <c r="I914" s="794">
        <f>'2 уровень'!L2137</f>
        <v>0</v>
      </c>
      <c r="J914" s="794">
        <f>'2 уровень'!M2137</f>
        <v>0</v>
      </c>
      <c r="K914" s="789">
        <f>'2 уровень'!N2137</f>
        <v>0</v>
      </c>
      <c r="L914" s="789"/>
      <c r="M914" s="789">
        <f>'2 уровень'!P2137</f>
        <v>0</v>
      </c>
      <c r="N914" s="789">
        <f>'2 уровень'!Q2137</f>
        <v>0</v>
      </c>
      <c r="O914" s="789">
        <f>'2 уровень'!R2137</f>
        <v>0</v>
      </c>
      <c r="P914" s="789">
        <f>'2 уровень'!S2137</f>
        <v>0</v>
      </c>
      <c r="Q914" s="789">
        <f>'2 уровень'!T2137</f>
        <v>0</v>
      </c>
      <c r="R914" s="788">
        <f>'2 уровень'!U2137</f>
        <v>0</v>
      </c>
      <c r="S914" s="788">
        <f>'2 уровень'!V2137</f>
        <v>0</v>
      </c>
      <c r="T914" s="788">
        <f>'2 уровень'!W2137</f>
        <v>0</v>
      </c>
      <c r="U914" s="788">
        <f>'2 уровень'!X2137</f>
        <v>0</v>
      </c>
      <c r="V914" s="788">
        <f>'2 уровень'!Y2137</f>
        <v>0</v>
      </c>
      <c r="W914" s="788">
        <f>'2 уровень'!Z2137</f>
        <v>0</v>
      </c>
      <c r="X914" s="788">
        <f>'2 уровень'!AA2137</f>
        <v>0</v>
      </c>
      <c r="Y914" s="788">
        <f>'2 уровень'!AB2137</f>
        <v>0</v>
      </c>
      <c r="Z914" s="788">
        <f>'2 уровень'!AC2137</f>
        <v>0</v>
      </c>
      <c r="AA914" s="788">
        <f>'2 уровень'!AD2137</f>
        <v>0</v>
      </c>
      <c r="AB914" s="788">
        <f>'2 уровень'!AE2137</f>
        <v>0</v>
      </c>
      <c r="AC914" s="788">
        <f>'2 уровень'!AF2137</f>
        <v>0</v>
      </c>
      <c r="AD914" s="788">
        <f>'2 уровень'!AG2137</f>
        <v>0</v>
      </c>
      <c r="AE914" s="3194">
        <f>'2 уровень'!AH2137</f>
        <v>0</v>
      </c>
      <c r="AF914" s="788">
        <f>'2 уровень'!AI2137</f>
        <v>0</v>
      </c>
      <c r="AG914" s="788">
        <f>'2 уровень'!AJ2137</f>
        <v>0</v>
      </c>
      <c r="AH914" s="788">
        <f>'2 уровень'!AK2137</f>
        <v>0</v>
      </c>
      <c r="AI914" s="788">
        <f>'2 уровень'!AL2137</f>
        <v>0</v>
      </c>
      <c r="AJ914" s="2097">
        <f>'2 уровень'!AM2137</f>
        <v>0</v>
      </c>
      <c r="AK914" s="3770">
        <f>'2 уровень'!AN2137</f>
        <v>0</v>
      </c>
      <c r="AL914" s="788"/>
      <c r="AM914" s="788"/>
      <c r="AN914" s="4237">
        <f>'2 уровень'!AO2137</f>
        <v>0</v>
      </c>
      <c r="AO914" s="4244">
        <f>'2 уровень'!AP2137</f>
        <v>0</v>
      </c>
      <c r="AP914" s="1339">
        <f t="shared" si="136"/>
        <v>0</v>
      </c>
      <c r="AQ914" s="3813">
        <f t="shared" si="137"/>
        <v>0</v>
      </c>
    </row>
    <row r="915" spans="1:208" ht="29.25" x14ac:dyDescent="0.25">
      <c r="A915" s="24">
        <v>1</v>
      </c>
      <c r="B915" s="2596" t="s">
        <v>291</v>
      </c>
      <c r="C915" s="34">
        <f>'2 уровень'!F2138</f>
        <v>7566</v>
      </c>
      <c r="D915" s="34">
        <f>'2 уровень'!G2138</f>
        <v>0</v>
      </c>
      <c r="E915" s="34">
        <f>'2 уровень'!H2138</f>
        <v>6305.0000000000009</v>
      </c>
      <c r="F915" s="34">
        <f>'2 уровень'!I2138</f>
        <v>4854</v>
      </c>
      <c r="G915" s="780">
        <f>'2 уровень'!J2138</f>
        <v>76.986518636003169</v>
      </c>
      <c r="H915" s="3741">
        <f>'2 уровень'!K2138</f>
        <v>102</v>
      </c>
      <c r="I915" s="794">
        <f>'2 уровень'!L2138</f>
        <v>0</v>
      </c>
      <c r="J915" s="794">
        <f>'2 уровень'!M2138</f>
        <v>0</v>
      </c>
      <c r="K915" s="789">
        <f>'2 уровень'!N2138</f>
        <v>0</v>
      </c>
      <c r="L915" s="789"/>
      <c r="M915" s="789">
        <f>'2 уровень'!P2138</f>
        <v>0</v>
      </c>
      <c r="N915" s="789">
        <f>'2 уровень'!Q2138</f>
        <v>0</v>
      </c>
      <c r="O915" s="789">
        <f>'2 уровень'!R2138</f>
        <v>0</v>
      </c>
      <c r="P915" s="789">
        <f>'2 уровень'!S2138</f>
        <v>0</v>
      </c>
      <c r="Q915" s="789">
        <f>'2 уровень'!T2138</f>
        <v>0</v>
      </c>
      <c r="R915" s="788">
        <f>'2 уровень'!U2138</f>
        <v>7226.7367199999999</v>
      </c>
      <c r="S915" s="788">
        <f>'2 уровень'!V2138</f>
        <v>7226.7367199999999</v>
      </c>
      <c r="T915" s="788">
        <f>'2 уровень'!W2138</f>
        <v>7226.7367199999999</v>
      </c>
      <c r="U915" s="788">
        <f>'2 уровень'!X2138</f>
        <v>7226.7367199999999</v>
      </c>
      <c r="V915" s="788">
        <f>'2 уровень'!Y2138</f>
        <v>7226.7367199999999</v>
      </c>
      <c r="W915" s="788">
        <f>'2 уровень'!Z2138</f>
        <v>7226.7367199999999</v>
      </c>
      <c r="X915" s="788">
        <f>'2 уровень'!AA2138</f>
        <v>7226.7367199999999</v>
      </c>
      <c r="Y915" s="788">
        <f>'2 уровень'!AB2138</f>
        <v>7226.7367199999999</v>
      </c>
      <c r="Z915" s="788">
        <f>'2 уровень'!AC2138</f>
        <v>7226.7367199999999</v>
      </c>
      <c r="AA915" s="788">
        <f>'2 уровень'!AD2138</f>
        <v>7226.7367199999999</v>
      </c>
      <c r="AB915" s="788">
        <f>'2 уровень'!AE2138</f>
        <v>7226.7367199999999</v>
      </c>
      <c r="AC915" s="788">
        <f>'2 уровень'!AF2138</f>
        <v>6022.2806</v>
      </c>
      <c r="AD915" s="788">
        <f>'2 уровень'!AG2138</f>
        <v>5375.4917999999989</v>
      </c>
      <c r="AE915" s="3194">
        <f>'2 уровень'!AH2138</f>
        <v>0</v>
      </c>
      <c r="AF915" s="788">
        <f>'2 уровень'!AI2138</f>
        <v>0</v>
      </c>
      <c r="AG915" s="788">
        <f>'2 уровень'!AJ2138</f>
        <v>-646.78880000000117</v>
      </c>
      <c r="AH915" s="788">
        <f>'2 уровень'!AK2138</f>
        <v>-3.38436</v>
      </c>
      <c r="AI915" s="788">
        <f>'2 уровень'!AL2138</f>
        <v>-2.2366299999999999</v>
      </c>
      <c r="AJ915" s="2097">
        <f>'2 уровень'!AM2138</f>
        <v>5373.2551699999985</v>
      </c>
      <c r="AK915" s="3770">
        <f>'2 уровень'!AN2138</f>
        <v>108.12816000000001</v>
      </c>
      <c r="AL915" s="788"/>
      <c r="AM915" s="788"/>
      <c r="AN915" s="4237">
        <f>'2 уровень'!AO2138</f>
        <v>0</v>
      </c>
      <c r="AO915" s="4244">
        <f>'2 уровень'!AP2138</f>
        <v>0</v>
      </c>
      <c r="AP915" s="1339">
        <f t="shared" si="136"/>
        <v>7226736.7199999997</v>
      </c>
      <c r="AQ915" s="3813">
        <f t="shared" si="137"/>
        <v>955.15949246629657</v>
      </c>
    </row>
    <row r="916" spans="1:208" x14ac:dyDescent="0.25">
      <c r="A916" s="24">
        <v>1</v>
      </c>
      <c r="B916" s="2597" t="s">
        <v>139</v>
      </c>
      <c r="C916" s="34">
        <f>'2 уровень'!F2139</f>
        <v>154644.94761904763</v>
      </c>
      <c r="D916" s="34">
        <f>'2 уровень'!G2139</f>
        <v>0</v>
      </c>
      <c r="E916" s="34">
        <f>'2 уровень'!H2139</f>
        <v>128860.95634920635</v>
      </c>
      <c r="F916" s="34">
        <f>'2 уровень'!I2139</f>
        <v>107052.34869047618</v>
      </c>
      <c r="G916" s="780">
        <f>'2 уровень'!J2139</f>
        <v>83.075860775369378</v>
      </c>
      <c r="H916" s="3741">
        <f>'2 уровень'!K2139</f>
        <v>128.60476190476192</v>
      </c>
      <c r="I916" s="794">
        <f>'2 уровень'!L2139</f>
        <v>0</v>
      </c>
      <c r="J916" s="794">
        <f>'2 уровень'!M2139</f>
        <v>0</v>
      </c>
      <c r="K916" s="789">
        <f>'2 уровень'!N2139</f>
        <v>0</v>
      </c>
      <c r="L916" s="789"/>
      <c r="M916" s="789">
        <f>'2 уровень'!P2139</f>
        <v>0</v>
      </c>
      <c r="N916" s="789">
        <f>'2 уровень'!Q2139</f>
        <v>0</v>
      </c>
      <c r="O916" s="789">
        <f>'2 уровень'!R2139</f>
        <v>0</v>
      </c>
      <c r="P916" s="789">
        <f>'2 уровень'!S2139</f>
        <v>0</v>
      </c>
      <c r="Q916" s="789">
        <f>'2 уровень'!T2139</f>
        <v>0</v>
      </c>
      <c r="R916" s="788">
        <f>'2 уровень'!U2139</f>
        <v>207646.55030000003</v>
      </c>
      <c r="S916" s="788">
        <f>'2 уровень'!V2139</f>
        <v>207646.55030000003</v>
      </c>
      <c r="T916" s="788">
        <f>'2 уровень'!W2139</f>
        <v>207646.55030000003</v>
      </c>
      <c r="U916" s="788">
        <f>'2 уровень'!X2139</f>
        <v>207646.55030000003</v>
      </c>
      <c r="V916" s="788">
        <f>'2 уровень'!Y2139</f>
        <v>206204.15840000001</v>
      </c>
      <c r="W916" s="788">
        <f>'2 уровень'!Z2139</f>
        <v>206204.15840000001</v>
      </c>
      <c r="X916" s="788">
        <f>'2 уровень'!AA2139</f>
        <v>206380.69880000001</v>
      </c>
      <c r="Y916" s="788">
        <f>'2 уровень'!AB2139</f>
        <v>206380.69880000001</v>
      </c>
      <c r="Z916" s="788">
        <f>'2 уровень'!AC2139</f>
        <v>206886.86600000001</v>
      </c>
      <c r="AA916" s="788">
        <f>'2 уровень'!AD2139</f>
        <v>206886.86600000001</v>
      </c>
      <c r="AB916" s="788">
        <f>'2 уровень'!AE2139</f>
        <v>206886.86600000001</v>
      </c>
      <c r="AC916" s="788">
        <f>'2 уровень'!AF2139</f>
        <v>172076.64073666668</v>
      </c>
      <c r="AD916" s="788">
        <f>'2 уровень'!AG2139</f>
        <v>169419.01926000003</v>
      </c>
      <c r="AE916" s="3194">
        <f>'2 уровень'!AH2139</f>
        <v>0</v>
      </c>
      <c r="AF916" s="788">
        <f>'2 уровень'!AI2139</f>
        <v>0</v>
      </c>
      <c r="AG916" s="788">
        <f>'2 уровень'!AJ2139</f>
        <v>-2657.6214766666217</v>
      </c>
      <c r="AH916" s="788">
        <f>'2 уровень'!AK2139</f>
        <v>-3.38436</v>
      </c>
      <c r="AI916" s="788">
        <f>'2 уровень'!AL2139</f>
        <v>-469.72220000000004</v>
      </c>
      <c r="AJ916" s="2097">
        <f>'2 уровень'!AM2139</f>
        <v>168949.29706000004</v>
      </c>
      <c r="AK916" s="3770">
        <f>'2 уровень'!AN2139</f>
        <v>115.66044000000001</v>
      </c>
      <c r="AL916" s="788"/>
      <c r="AM916" s="788"/>
      <c r="AN916" s="4237">
        <f>'2 уровень'!AO2139</f>
        <v>0</v>
      </c>
      <c r="AO916" s="4244">
        <f>'2 уровень'!AP2139</f>
        <v>0</v>
      </c>
      <c r="AP916" s="1339">
        <f t="shared" si="136"/>
        <v>206380698.80000001</v>
      </c>
      <c r="AQ916" s="3813">
        <f t="shared" si="137"/>
        <v>1342.7309038994056</v>
      </c>
    </row>
    <row r="917" spans="1:208" x14ac:dyDescent="0.25">
      <c r="A917" s="24">
        <v>1</v>
      </c>
      <c r="B917" s="1099" t="s">
        <v>69</v>
      </c>
      <c r="C917" s="34">
        <f>'2 уровень'!F2140</f>
        <v>200</v>
      </c>
      <c r="D917" s="34">
        <f>'2 уровень'!G2140</f>
        <v>0</v>
      </c>
      <c r="E917" s="34">
        <f>'2 уровень'!H2140</f>
        <v>167</v>
      </c>
      <c r="F917" s="34">
        <f>'2 уровень'!I2140</f>
        <v>115</v>
      </c>
      <c r="G917" s="780">
        <f>'2 уровень'!J2140</f>
        <v>68.862275449101801</v>
      </c>
      <c r="H917" s="3741">
        <f>'2 уровень'!K2140</f>
        <v>0</v>
      </c>
      <c r="I917" s="794">
        <f>'2 уровень'!L2140</f>
        <v>10.1</v>
      </c>
      <c r="J917" s="794">
        <f>'2 уровень'!M2140</f>
        <v>10.747826086956522</v>
      </c>
      <c r="K917" s="789">
        <f>'2 уровень'!N2140</f>
        <v>2020</v>
      </c>
      <c r="L917" s="789"/>
      <c r="M917" s="789">
        <f>'2 уровень'!P2140</f>
        <v>1684</v>
      </c>
      <c r="N917" s="789">
        <f>'2 уровень'!Q2140</f>
        <v>1236</v>
      </c>
      <c r="O917" s="789">
        <f>'2 уровень'!R2140</f>
        <v>73.396674584323037</v>
      </c>
      <c r="P917" s="789">
        <f>'2 уровень'!S2140</f>
        <v>8</v>
      </c>
      <c r="Q917" s="789">
        <f>'2 уровень'!T2140</f>
        <v>185.39999999999998</v>
      </c>
      <c r="R917" s="788">
        <f>'2 уровень'!U2140</f>
        <v>0</v>
      </c>
      <c r="S917" s="788">
        <f>'2 уровень'!V2140</f>
        <v>0</v>
      </c>
      <c r="T917" s="788">
        <f>'2 уровень'!W2140</f>
        <v>0</v>
      </c>
      <c r="U917" s="788">
        <f>'2 уровень'!X2140</f>
        <v>0</v>
      </c>
      <c r="V917" s="788">
        <f>'2 уровень'!Y2140</f>
        <v>0</v>
      </c>
      <c r="W917" s="788">
        <f>'2 уровень'!Z2140</f>
        <v>0</v>
      </c>
      <c r="X917" s="788">
        <f>'2 уровень'!AA2140</f>
        <v>0</v>
      </c>
      <c r="Y917" s="788">
        <f>'2 уровень'!AB2140</f>
        <v>0</v>
      </c>
      <c r="Z917" s="788">
        <f>'2 уровень'!AC2140</f>
        <v>0</v>
      </c>
      <c r="AA917" s="788">
        <f>'2 уровень'!AD2140</f>
        <v>0</v>
      </c>
      <c r="AB917" s="788">
        <f>'2 уровень'!AE2140</f>
        <v>0</v>
      </c>
      <c r="AC917" s="788">
        <f>'2 уровень'!AF2140</f>
        <v>0</v>
      </c>
      <c r="AD917" s="788">
        <f>'2 уровень'!AG2140</f>
        <v>0</v>
      </c>
      <c r="AE917" s="3194">
        <f>'2 уровень'!AH2140</f>
        <v>0</v>
      </c>
      <c r="AF917" s="788">
        <f>'2 уровень'!AI2140</f>
        <v>0</v>
      </c>
      <c r="AG917" s="788">
        <f>'2 уровень'!AJ2140</f>
        <v>0</v>
      </c>
      <c r="AH917" s="788">
        <f>'2 уровень'!AK2140</f>
        <v>0</v>
      </c>
      <c r="AI917" s="788">
        <f>'2 уровень'!AL2140</f>
        <v>0</v>
      </c>
      <c r="AJ917" s="2097">
        <f>'2 уровень'!AM2140</f>
        <v>0</v>
      </c>
      <c r="AK917" s="3770">
        <f>'2 уровень'!AN2140</f>
        <v>0</v>
      </c>
      <c r="AL917" s="788"/>
      <c r="AM917" s="788"/>
      <c r="AN917" s="4237">
        <f>'2 уровень'!AO2140</f>
        <v>0</v>
      </c>
      <c r="AO917" s="4244">
        <f>'2 уровень'!AP2140</f>
        <v>0</v>
      </c>
      <c r="AP917" s="1339">
        <f t="shared" si="136"/>
        <v>0</v>
      </c>
      <c r="AQ917" s="3813">
        <f t="shared" si="137"/>
        <v>0</v>
      </c>
    </row>
    <row r="918" spans="1:208" x14ac:dyDescent="0.25">
      <c r="A918" s="24">
        <v>1</v>
      </c>
      <c r="B918" s="1100" t="s">
        <v>16</v>
      </c>
      <c r="C918" s="34">
        <f>'2 уровень'!F2141</f>
        <v>600</v>
      </c>
      <c r="D918" s="34">
        <f>'2 уровень'!G2141</f>
        <v>0</v>
      </c>
      <c r="E918" s="34">
        <f>'2 уровень'!H2141</f>
        <v>500</v>
      </c>
      <c r="F918" s="34">
        <f>'2 уровень'!I2141</f>
        <v>405</v>
      </c>
      <c r="G918" s="780">
        <f>'2 уровень'!J2141</f>
        <v>81</v>
      </c>
      <c r="H918" s="3741">
        <f>'2 уровень'!K2141</f>
        <v>6</v>
      </c>
      <c r="I918" s="794">
        <f>'2 уровень'!L2141</f>
        <v>8</v>
      </c>
      <c r="J918" s="794">
        <f>'2 уровень'!M2141</f>
        <v>7.8172839506172842</v>
      </c>
      <c r="K918" s="789">
        <f>'2 уровень'!N2141</f>
        <v>4800</v>
      </c>
      <c r="L918" s="789"/>
      <c r="M918" s="789">
        <f>'2 уровень'!P2141</f>
        <v>4000</v>
      </c>
      <c r="N918" s="789">
        <f>'2 уровень'!Q2141</f>
        <v>3166</v>
      </c>
      <c r="O918" s="789">
        <f>'2 уровень'!R2141</f>
        <v>79.149999999999991</v>
      </c>
      <c r="P918" s="789">
        <f>'2 уровень'!S2141</f>
        <v>20</v>
      </c>
      <c r="Q918" s="789">
        <f>'2 уровень'!T2141</f>
        <v>189.96</v>
      </c>
      <c r="R918" s="788">
        <f>'2 уровень'!U2141</f>
        <v>0</v>
      </c>
      <c r="S918" s="788">
        <f>'2 уровень'!V2141</f>
        <v>0</v>
      </c>
      <c r="T918" s="788">
        <f>'2 уровень'!W2141</f>
        <v>0</v>
      </c>
      <c r="U918" s="788">
        <f>'2 уровень'!X2141</f>
        <v>0</v>
      </c>
      <c r="V918" s="788">
        <f>'2 уровень'!Y2141</f>
        <v>0</v>
      </c>
      <c r="W918" s="788">
        <f>'2 уровень'!Z2141</f>
        <v>0</v>
      </c>
      <c r="X918" s="788">
        <f>'2 уровень'!AA2141</f>
        <v>0</v>
      </c>
      <c r="Y918" s="788">
        <f>'2 уровень'!AB2141</f>
        <v>0</v>
      </c>
      <c r="Z918" s="788">
        <f>'2 уровень'!AC2141</f>
        <v>0</v>
      </c>
      <c r="AA918" s="788">
        <f>'2 уровень'!AD2141</f>
        <v>0</v>
      </c>
      <c r="AB918" s="788">
        <f>'2 уровень'!AE2141</f>
        <v>0</v>
      </c>
      <c r="AC918" s="788">
        <f>'2 уровень'!AF2141</f>
        <v>0</v>
      </c>
      <c r="AD918" s="788">
        <f>'2 уровень'!AG2141</f>
        <v>0</v>
      </c>
      <c r="AE918" s="3194">
        <f>'2 уровень'!AH2141</f>
        <v>0</v>
      </c>
      <c r="AF918" s="788">
        <f>'2 уровень'!AI2141</f>
        <v>0</v>
      </c>
      <c r="AG918" s="788">
        <f>'2 уровень'!AJ2141</f>
        <v>0</v>
      </c>
      <c r="AH918" s="788">
        <f>'2 уровень'!AK2141</f>
        <v>0</v>
      </c>
      <c r="AI918" s="788">
        <f>'2 уровень'!AL2141</f>
        <v>0</v>
      </c>
      <c r="AJ918" s="2097">
        <f>'2 уровень'!AM2141</f>
        <v>0</v>
      </c>
      <c r="AK918" s="3770">
        <f>'2 уровень'!AN2141</f>
        <v>0</v>
      </c>
      <c r="AL918" s="788"/>
      <c r="AM918" s="788"/>
      <c r="AN918" s="4237">
        <f>'2 уровень'!AO2141</f>
        <v>0</v>
      </c>
      <c r="AO918" s="4244">
        <f>'2 уровень'!AP2141</f>
        <v>0</v>
      </c>
      <c r="AP918" s="1339">
        <f t="shared" si="136"/>
        <v>0</v>
      </c>
      <c r="AQ918" s="3813">
        <f t="shared" si="137"/>
        <v>0</v>
      </c>
    </row>
    <row r="919" spans="1:208" ht="29.25" x14ac:dyDescent="0.25">
      <c r="A919" s="24">
        <v>1</v>
      </c>
      <c r="B919" s="970" t="s">
        <v>143</v>
      </c>
      <c r="C919" s="34">
        <f>'2 уровень'!F2142</f>
        <v>800</v>
      </c>
      <c r="D919" s="34">
        <f>'2 уровень'!G2142</f>
        <v>0</v>
      </c>
      <c r="E919" s="34">
        <f>'2 уровень'!H2142</f>
        <v>667</v>
      </c>
      <c r="F919" s="34">
        <f>'2 уровень'!I2142</f>
        <v>520</v>
      </c>
      <c r="G919" s="780">
        <f>'2 уровень'!J2142</f>
        <v>77.96101949025487</v>
      </c>
      <c r="H919" s="3741">
        <f>'2 уровень'!K2142</f>
        <v>6</v>
      </c>
      <c r="I919" s="794">
        <f>'2 уровень'!L2142</f>
        <v>8.5250000000000004</v>
      </c>
      <c r="J919" s="794">
        <f>'2 уровень'!M2142</f>
        <v>8.4653846153846146</v>
      </c>
      <c r="K919" s="789">
        <f>'2 уровень'!N2142</f>
        <v>6820</v>
      </c>
      <c r="L919" s="789"/>
      <c r="M919" s="789">
        <f>'2 уровень'!P2142</f>
        <v>5684</v>
      </c>
      <c r="N919" s="789">
        <f>'2 уровень'!Q2142</f>
        <v>4402</v>
      </c>
      <c r="O919" s="789">
        <f>'2 уровень'!R2142</f>
        <v>77.445460942997897</v>
      </c>
      <c r="P919" s="789">
        <f>'2 уровень'!S2142</f>
        <v>28</v>
      </c>
      <c r="Q919" s="789">
        <f>'2 уровень'!T2142</f>
        <v>188.65714285714284</v>
      </c>
      <c r="R919" s="788">
        <f>'2 уровень'!U2142</f>
        <v>15402.838800383997</v>
      </c>
      <c r="S919" s="788">
        <f>'2 уровень'!V2142</f>
        <v>15402.838800383997</v>
      </c>
      <c r="T919" s="788">
        <f>'2 уровень'!W2142</f>
        <v>15402.838800383997</v>
      </c>
      <c r="U919" s="788">
        <f>'2 уровень'!X2142</f>
        <v>15402.838800383997</v>
      </c>
      <c r="V919" s="788">
        <f>'2 уровень'!Y2142</f>
        <v>15402.838800383997</v>
      </c>
      <c r="W919" s="788">
        <f>'2 уровень'!Z2142</f>
        <v>15402.838800383997</v>
      </c>
      <c r="X919" s="788">
        <f>'2 уровень'!AA2142</f>
        <v>15402.838800383997</v>
      </c>
      <c r="Y919" s="788">
        <f>'2 уровень'!AB2142</f>
        <v>15402.838800383997</v>
      </c>
      <c r="Z919" s="788">
        <f>'2 уровень'!AC2142</f>
        <v>15402.838800383997</v>
      </c>
      <c r="AA919" s="788">
        <f>'2 уровень'!AD2142</f>
        <v>15402.838800383997</v>
      </c>
      <c r="AB919" s="788">
        <f>'2 уровень'!AE2142</f>
        <v>15402.838800383997</v>
      </c>
      <c r="AC919" s="788">
        <f>'2 уровень'!AF2142</f>
        <v>12835.699000319999</v>
      </c>
      <c r="AD919" s="788">
        <f>'2 уровень'!AG2142</f>
        <v>9830.2205300000023</v>
      </c>
      <c r="AE919" s="3194">
        <f>'2 уровень'!AH2142</f>
        <v>0</v>
      </c>
      <c r="AF919" s="788">
        <f>'2 уровень'!AI2142</f>
        <v>0</v>
      </c>
      <c r="AG919" s="788">
        <f>'2 уровень'!AJ2142</f>
        <v>-3005.4784703199966</v>
      </c>
      <c r="AH919" s="788">
        <f>'2 уровень'!AK2142</f>
        <v>0</v>
      </c>
      <c r="AI919" s="788">
        <f>'2 уровень'!AL2142</f>
        <v>-45.695329999999998</v>
      </c>
      <c r="AJ919" s="2097">
        <f>'2 уровень'!AM2142</f>
        <v>9784.5252000000019</v>
      </c>
      <c r="AK919" s="3770">
        <f>'2 уровень'!AN2142</f>
        <v>112.37116999999999</v>
      </c>
      <c r="AL919" s="788"/>
      <c r="AM919" s="788"/>
      <c r="AN919" s="4237">
        <f>'2 уровень'!AO2142</f>
        <v>0</v>
      </c>
      <c r="AO919" s="4244">
        <f>'2 уровень'!AP2142</f>
        <v>0</v>
      </c>
      <c r="AP919" s="1339">
        <f t="shared" si="136"/>
        <v>15402838.800383998</v>
      </c>
      <c r="AQ919" s="3813">
        <f t="shared" si="137"/>
        <v>19253.548500479999</v>
      </c>
    </row>
    <row r="920" spans="1:208" x14ac:dyDescent="0.25">
      <c r="A920" s="24">
        <v>1</v>
      </c>
      <c r="B920" s="963" t="s">
        <v>217</v>
      </c>
      <c r="C920" s="34">
        <f>'2 уровень'!F2143</f>
        <v>9500</v>
      </c>
      <c r="D920" s="34">
        <f>'2 уровень'!G2143</f>
        <v>0</v>
      </c>
      <c r="E920" s="34">
        <f>'2 уровень'!H2143</f>
        <v>7917</v>
      </c>
      <c r="F920" s="34">
        <f>'2 уровень'!I2143</f>
        <v>7830</v>
      </c>
      <c r="G920" s="780">
        <f>'2 уровень'!J2143</f>
        <v>98.901098901098905</v>
      </c>
      <c r="H920" s="3741">
        <f>'2 уровень'!K2143</f>
        <v>8</v>
      </c>
      <c r="I920" s="794">
        <f>'2 уровень'!L2143</f>
        <v>0</v>
      </c>
      <c r="J920" s="794">
        <f>'2 уровень'!M2143</f>
        <v>0</v>
      </c>
      <c r="K920" s="789">
        <f>'2 уровень'!N2143</f>
        <v>0</v>
      </c>
      <c r="L920" s="789"/>
      <c r="M920" s="789">
        <f>'2 уровень'!P2143</f>
        <v>0</v>
      </c>
      <c r="N920" s="789">
        <f>'2 уровень'!Q2143</f>
        <v>0</v>
      </c>
      <c r="O920" s="789">
        <f>'2 уровень'!R2143</f>
        <v>0</v>
      </c>
      <c r="P920" s="789">
        <f>'2 уровень'!S2143</f>
        <v>0</v>
      </c>
      <c r="Q920" s="789">
        <f>'2 уровень'!T2143</f>
        <v>0</v>
      </c>
      <c r="R920" s="788">
        <f>'2 уровень'!U2143</f>
        <v>0</v>
      </c>
      <c r="S920" s="788">
        <f>'2 уровень'!V2143</f>
        <v>0</v>
      </c>
      <c r="T920" s="788">
        <f>'2 уровень'!W2143</f>
        <v>0</v>
      </c>
      <c r="U920" s="788">
        <f>'2 уровень'!X2143</f>
        <v>0</v>
      </c>
      <c r="V920" s="788">
        <f>'2 уровень'!Y2143</f>
        <v>0</v>
      </c>
      <c r="W920" s="788">
        <f>'2 уровень'!Z2143</f>
        <v>0</v>
      </c>
      <c r="X920" s="788">
        <f>'2 уровень'!AA2143</f>
        <v>0</v>
      </c>
      <c r="Y920" s="788">
        <f>'2 уровень'!AB2143</f>
        <v>0</v>
      </c>
      <c r="Z920" s="788">
        <f>'2 уровень'!AC2143</f>
        <v>0</v>
      </c>
      <c r="AA920" s="788">
        <f>'2 уровень'!AD2143</f>
        <v>0</v>
      </c>
      <c r="AB920" s="788">
        <f>'2 уровень'!AE2143</f>
        <v>0</v>
      </c>
      <c r="AC920" s="788">
        <f>'2 уровень'!AF2143</f>
        <v>0</v>
      </c>
      <c r="AD920" s="788">
        <f>'2 уровень'!AG2143</f>
        <v>0</v>
      </c>
      <c r="AE920" s="3194">
        <f>'2 уровень'!AH2143</f>
        <v>0</v>
      </c>
      <c r="AF920" s="788">
        <f>'2 уровень'!AI2143</f>
        <v>0</v>
      </c>
      <c r="AG920" s="788">
        <f>'2 уровень'!AJ2143</f>
        <v>0</v>
      </c>
      <c r="AH920" s="788">
        <f>'2 уровень'!AK2143</f>
        <v>0</v>
      </c>
      <c r="AI920" s="788">
        <f>'2 уровень'!AL2143</f>
        <v>0</v>
      </c>
      <c r="AJ920" s="2097">
        <f>'2 уровень'!AM2143</f>
        <v>0</v>
      </c>
      <c r="AK920" s="3770">
        <f>'2 уровень'!AN2143</f>
        <v>0</v>
      </c>
      <c r="AL920" s="788"/>
      <c r="AM920" s="788"/>
      <c r="AN920" s="4237">
        <f>'2 уровень'!AO2143</f>
        <v>0</v>
      </c>
      <c r="AO920" s="4244">
        <f>'2 уровень'!AP2143</f>
        <v>0</v>
      </c>
      <c r="AP920" s="1339">
        <f t="shared" si="136"/>
        <v>0</v>
      </c>
      <c r="AQ920" s="3813">
        <f t="shared" si="137"/>
        <v>0</v>
      </c>
    </row>
    <row r="921" spans="1:208" x14ac:dyDescent="0.25">
      <c r="A921" s="24">
        <v>1</v>
      </c>
      <c r="B921" s="1022" t="s">
        <v>218</v>
      </c>
      <c r="C921" s="34">
        <f>'2 уровень'!F2144</f>
        <v>9500</v>
      </c>
      <c r="D921" s="34">
        <f>'2 уровень'!G2144</f>
        <v>0</v>
      </c>
      <c r="E921" s="34">
        <f>'2 уровень'!H2144</f>
        <v>7917</v>
      </c>
      <c r="F921" s="34">
        <f>'2 уровень'!I2144</f>
        <v>7830</v>
      </c>
      <c r="G921" s="780">
        <f>'2 уровень'!J2144</f>
        <v>98.901098901098905</v>
      </c>
      <c r="H921" s="3741">
        <f>'2 уровень'!K2144</f>
        <v>8</v>
      </c>
      <c r="I921" s="794">
        <f>'2 уровень'!L2144</f>
        <v>0</v>
      </c>
      <c r="J921" s="794">
        <f>'2 уровень'!M2144</f>
        <v>0</v>
      </c>
      <c r="K921" s="789">
        <f>'2 уровень'!N2144</f>
        <v>0</v>
      </c>
      <c r="L921" s="789"/>
      <c r="M921" s="789">
        <f>'2 уровень'!P2144</f>
        <v>0</v>
      </c>
      <c r="N921" s="789">
        <f>'2 уровень'!Q2144</f>
        <v>0</v>
      </c>
      <c r="O921" s="789">
        <f>'2 уровень'!R2144</f>
        <v>0</v>
      </c>
      <c r="P921" s="789">
        <f>'2 уровень'!S2144</f>
        <v>0</v>
      </c>
      <c r="Q921" s="789">
        <f>'2 уровень'!T2144</f>
        <v>0</v>
      </c>
      <c r="R921" s="788">
        <f>'2 уровень'!U2144</f>
        <v>0</v>
      </c>
      <c r="S921" s="788">
        <f>'2 уровень'!V2144</f>
        <v>0</v>
      </c>
      <c r="T921" s="788">
        <f>'2 уровень'!W2144</f>
        <v>0</v>
      </c>
      <c r="U921" s="788">
        <f>'2 уровень'!X2144</f>
        <v>0</v>
      </c>
      <c r="V921" s="788">
        <f>'2 уровень'!Y2144</f>
        <v>0</v>
      </c>
      <c r="W921" s="788">
        <f>'2 уровень'!Z2144</f>
        <v>0</v>
      </c>
      <c r="X921" s="788">
        <f>'2 уровень'!AA2144</f>
        <v>0</v>
      </c>
      <c r="Y921" s="788">
        <f>'2 уровень'!AB2144</f>
        <v>0</v>
      </c>
      <c r="Z921" s="788">
        <f>'2 уровень'!AC2144</f>
        <v>0</v>
      </c>
      <c r="AA921" s="788">
        <f>'2 уровень'!AD2144</f>
        <v>0</v>
      </c>
      <c r="AB921" s="788">
        <f>'2 уровень'!AE2144</f>
        <v>0</v>
      </c>
      <c r="AC921" s="788">
        <f>'2 уровень'!AF2144</f>
        <v>0</v>
      </c>
      <c r="AD921" s="788">
        <f>'2 уровень'!AG2144</f>
        <v>0</v>
      </c>
      <c r="AE921" s="3194">
        <f>'2 уровень'!AH2144</f>
        <v>0</v>
      </c>
      <c r="AF921" s="788">
        <f>'2 уровень'!AI2144</f>
        <v>0</v>
      </c>
      <c r="AG921" s="788">
        <f>'2 уровень'!AJ2144</f>
        <v>0</v>
      </c>
      <c r="AH921" s="788">
        <f>'2 уровень'!AK2144</f>
        <v>0</v>
      </c>
      <c r="AI921" s="788">
        <f>'2 уровень'!AL2144</f>
        <v>0</v>
      </c>
      <c r="AJ921" s="2097">
        <f>'2 уровень'!AM2144</f>
        <v>0</v>
      </c>
      <c r="AK921" s="3770">
        <f>'2 уровень'!AN2144</f>
        <v>0</v>
      </c>
      <c r="AL921" s="788"/>
      <c r="AM921" s="788"/>
      <c r="AN921" s="4237">
        <f>'2 уровень'!AO2144</f>
        <v>0</v>
      </c>
      <c r="AO921" s="4244">
        <f>'2 уровень'!AP2144</f>
        <v>0</v>
      </c>
      <c r="AP921" s="1339">
        <f t="shared" si="136"/>
        <v>0</v>
      </c>
      <c r="AQ921" s="3813">
        <f t="shared" si="137"/>
        <v>0</v>
      </c>
    </row>
    <row r="922" spans="1:208" ht="29.25" x14ac:dyDescent="0.25">
      <c r="A922" s="24">
        <v>1</v>
      </c>
      <c r="B922" s="970" t="s">
        <v>219</v>
      </c>
      <c r="C922" s="34">
        <f>'2 уровень'!F2145</f>
        <v>10</v>
      </c>
      <c r="D922" s="34">
        <f>'2 уровень'!G2145</f>
        <v>0</v>
      </c>
      <c r="E922" s="34">
        <f>'2 уровень'!H2145</f>
        <v>8</v>
      </c>
      <c r="F922" s="34">
        <f>'2 уровень'!I2145</f>
        <v>2</v>
      </c>
      <c r="G922" s="780">
        <f>'2 уровень'!J2145</f>
        <v>25</v>
      </c>
      <c r="H922" s="3741">
        <f>'2 уровень'!K2145</f>
        <v>0</v>
      </c>
      <c r="I922" s="794">
        <f>'2 уровень'!L2145</f>
        <v>0</v>
      </c>
      <c r="J922" s="794">
        <f>'2 уровень'!M2145</f>
        <v>0</v>
      </c>
      <c r="K922" s="789">
        <f>'2 уровень'!N2145</f>
        <v>0</v>
      </c>
      <c r="L922" s="789"/>
      <c r="M922" s="789">
        <f>'2 уровень'!P2145</f>
        <v>0</v>
      </c>
      <c r="N922" s="789">
        <f>'2 уровень'!Q2145</f>
        <v>0</v>
      </c>
      <c r="O922" s="789">
        <f>'2 уровень'!R2145</f>
        <v>0</v>
      </c>
      <c r="P922" s="789">
        <f>'2 уровень'!S2145</f>
        <v>0</v>
      </c>
      <c r="Q922" s="789">
        <f>'2 уровень'!T2145</f>
        <v>0</v>
      </c>
      <c r="R922" s="788">
        <f>'2 уровень'!U2145</f>
        <v>0</v>
      </c>
      <c r="S922" s="788">
        <f>'2 уровень'!V2145</f>
        <v>0</v>
      </c>
      <c r="T922" s="788">
        <f>'2 уровень'!W2145</f>
        <v>0</v>
      </c>
      <c r="U922" s="788">
        <f>'2 уровень'!X2145</f>
        <v>0</v>
      </c>
      <c r="V922" s="788">
        <f>'2 уровень'!Y2145</f>
        <v>0</v>
      </c>
      <c r="W922" s="788">
        <f>'2 уровень'!Z2145</f>
        <v>0</v>
      </c>
      <c r="X922" s="788">
        <f>'2 уровень'!AA2145</f>
        <v>0</v>
      </c>
      <c r="Y922" s="788">
        <f>'2 уровень'!AB2145</f>
        <v>0</v>
      </c>
      <c r="Z922" s="788">
        <f>'2 уровень'!AC2145</f>
        <v>0</v>
      </c>
      <c r="AA922" s="788">
        <f>'2 уровень'!AD2145</f>
        <v>0</v>
      </c>
      <c r="AB922" s="788">
        <f>'2 уровень'!AE2145</f>
        <v>0</v>
      </c>
      <c r="AC922" s="788">
        <f>'2 уровень'!AF2145</f>
        <v>0</v>
      </c>
      <c r="AD922" s="788">
        <f>'2 уровень'!AG2145</f>
        <v>0</v>
      </c>
      <c r="AE922" s="3194">
        <f>'2 уровень'!AH2145</f>
        <v>0</v>
      </c>
      <c r="AF922" s="788">
        <f>'2 уровень'!AI2145</f>
        <v>0</v>
      </c>
      <c r="AG922" s="788">
        <f>'2 уровень'!AJ2145</f>
        <v>0</v>
      </c>
      <c r="AH922" s="788">
        <f>'2 уровень'!AK2145</f>
        <v>0</v>
      </c>
      <c r="AI922" s="788">
        <f>'2 уровень'!AL2145</f>
        <v>0</v>
      </c>
      <c r="AJ922" s="2097">
        <f>'2 уровень'!AM2145</f>
        <v>0</v>
      </c>
      <c r="AK922" s="3770">
        <f>'2 уровень'!AN2145</f>
        <v>0</v>
      </c>
      <c r="AL922" s="788"/>
      <c r="AM922" s="788"/>
      <c r="AN922" s="4237">
        <f>'2 уровень'!AO2145</f>
        <v>0</v>
      </c>
      <c r="AO922" s="4244">
        <f>'2 уровень'!AP2145</f>
        <v>0</v>
      </c>
      <c r="AP922" s="1339">
        <f t="shared" si="136"/>
        <v>0</v>
      </c>
      <c r="AQ922" s="3813">
        <f t="shared" si="137"/>
        <v>0</v>
      </c>
    </row>
    <row r="923" spans="1:208" ht="30" x14ac:dyDescent="0.25">
      <c r="A923" s="24">
        <v>1</v>
      </c>
      <c r="B923" s="1022" t="s">
        <v>220</v>
      </c>
      <c r="C923" s="34">
        <f>'2 уровень'!F2146</f>
        <v>10</v>
      </c>
      <c r="D923" s="34">
        <f>'2 уровень'!G2146</f>
        <v>0</v>
      </c>
      <c r="E923" s="34">
        <f>'2 уровень'!H2146</f>
        <v>8</v>
      </c>
      <c r="F923" s="34">
        <f>'2 уровень'!I2146</f>
        <v>2</v>
      </c>
      <c r="G923" s="780">
        <f>'2 уровень'!J2146</f>
        <v>25</v>
      </c>
      <c r="H923" s="3741">
        <f>'2 уровень'!K2146</f>
        <v>0</v>
      </c>
      <c r="I923" s="794">
        <f>'2 уровень'!L2146</f>
        <v>0</v>
      </c>
      <c r="J923" s="794">
        <f>'2 уровень'!M2146</f>
        <v>0</v>
      </c>
      <c r="K923" s="789">
        <f>'2 уровень'!N2146</f>
        <v>0</v>
      </c>
      <c r="L923" s="789"/>
      <c r="M923" s="789">
        <f>'2 уровень'!P2146</f>
        <v>0</v>
      </c>
      <c r="N923" s="789">
        <f>'2 уровень'!Q2146</f>
        <v>0</v>
      </c>
      <c r="O923" s="789">
        <f>'2 уровень'!R2146</f>
        <v>0</v>
      </c>
      <c r="P923" s="789">
        <f>'2 уровень'!S2146</f>
        <v>0</v>
      </c>
      <c r="Q923" s="789">
        <f>'2 уровень'!T2146</f>
        <v>0</v>
      </c>
      <c r="R923" s="788">
        <f>'2 уровень'!U2146</f>
        <v>0</v>
      </c>
      <c r="S923" s="788">
        <f>'2 уровень'!V2146</f>
        <v>0</v>
      </c>
      <c r="T923" s="788">
        <f>'2 уровень'!W2146</f>
        <v>0</v>
      </c>
      <c r="U923" s="788">
        <f>'2 уровень'!X2146</f>
        <v>0</v>
      </c>
      <c r="V923" s="788">
        <f>'2 уровень'!Y2146</f>
        <v>0</v>
      </c>
      <c r="W923" s="788">
        <f>'2 уровень'!Z2146</f>
        <v>0</v>
      </c>
      <c r="X923" s="788">
        <f>'2 уровень'!AA2146</f>
        <v>0</v>
      </c>
      <c r="Y923" s="788">
        <f>'2 уровень'!AB2146</f>
        <v>0</v>
      </c>
      <c r="Z923" s="788">
        <f>'2 уровень'!AC2146</f>
        <v>0</v>
      </c>
      <c r="AA923" s="788">
        <f>'2 уровень'!AD2146</f>
        <v>0</v>
      </c>
      <c r="AB923" s="788">
        <f>'2 уровень'!AE2146</f>
        <v>0</v>
      </c>
      <c r="AC923" s="788">
        <f>'2 уровень'!AF2146</f>
        <v>0</v>
      </c>
      <c r="AD923" s="788">
        <f>'2 уровень'!AG2146</f>
        <v>0</v>
      </c>
      <c r="AE923" s="3194">
        <f>'2 уровень'!AH2146</f>
        <v>0</v>
      </c>
      <c r="AF923" s="788">
        <f>'2 уровень'!AI2146</f>
        <v>0</v>
      </c>
      <c r="AG923" s="788">
        <f>'2 уровень'!AJ2146</f>
        <v>0</v>
      </c>
      <c r="AH923" s="788">
        <f>'2 уровень'!AK2146</f>
        <v>0</v>
      </c>
      <c r="AI923" s="788">
        <f>'2 уровень'!AL2146</f>
        <v>0</v>
      </c>
      <c r="AJ923" s="2097">
        <f>'2 уровень'!AM2146</f>
        <v>0</v>
      </c>
      <c r="AK923" s="3770">
        <f>'2 уровень'!AN2146</f>
        <v>0</v>
      </c>
      <c r="AL923" s="788"/>
      <c r="AM923" s="788"/>
      <c r="AN923" s="4237">
        <f>'2 уровень'!AO2146</f>
        <v>0</v>
      </c>
      <c r="AO923" s="4244">
        <f>'2 уровень'!AP2146</f>
        <v>0</v>
      </c>
      <c r="AP923" s="1339">
        <f t="shared" si="136"/>
        <v>0</v>
      </c>
      <c r="AQ923" s="3813">
        <f t="shared" si="137"/>
        <v>0</v>
      </c>
    </row>
    <row r="924" spans="1:208" ht="30" thickBot="1" x14ac:dyDescent="0.3">
      <c r="A924" s="24">
        <v>1</v>
      </c>
      <c r="B924" s="1097" t="s">
        <v>225</v>
      </c>
      <c r="C924" s="34">
        <f>'2 уровень'!F2147</f>
        <v>9510</v>
      </c>
      <c r="D924" s="34">
        <f>'2 уровень'!G2147</f>
        <v>0</v>
      </c>
      <c r="E924" s="34">
        <f>'2 уровень'!H2147</f>
        <v>7925</v>
      </c>
      <c r="F924" s="34">
        <f>'2 уровень'!I2147</f>
        <v>7832</v>
      </c>
      <c r="G924" s="780">
        <f>'2 уровень'!J2147</f>
        <v>98.826498422712945</v>
      </c>
      <c r="H924" s="3741">
        <f>'2 уровень'!K2147</f>
        <v>8</v>
      </c>
      <c r="I924" s="794">
        <f>'2 уровень'!L2147</f>
        <v>0</v>
      </c>
      <c r="J924" s="794">
        <f>'2 уровень'!M2147</f>
        <v>0</v>
      </c>
      <c r="K924" s="789">
        <f>'2 уровень'!N2147</f>
        <v>0</v>
      </c>
      <c r="L924" s="789"/>
      <c r="M924" s="789">
        <f>'2 уровень'!P2147</f>
        <v>0</v>
      </c>
      <c r="N924" s="789">
        <f>'2 уровень'!Q2147</f>
        <v>0</v>
      </c>
      <c r="O924" s="789">
        <f>'2 уровень'!R2147</f>
        <v>0</v>
      </c>
      <c r="P924" s="789">
        <f>'2 уровень'!S2147</f>
        <v>0</v>
      </c>
      <c r="Q924" s="789">
        <f>'2 уровень'!T2147</f>
        <v>0</v>
      </c>
      <c r="R924" s="788">
        <f>'2 уровень'!U2147</f>
        <v>28399.218759999996</v>
      </c>
      <c r="S924" s="788">
        <f>'2 уровень'!V2147</f>
        <v>28399.218759999996</v>
      </c>
      <c r="T924" s="788">
        <f>'2 уровень'!W2147</f>
        <v>28399.218759999996</v>
      </c>
      <c r="U924" s="788">
        <f>'2 уровень'!X2147</f>
        <v>28399.218759999996</v>
      </c>
      <c r="V924" s="788">
        <f>'2 уровень'!Y2147</f>
        <v>28399.218759999996</v>
      </c>
      <c r="W924" s="788">
        <f>'2 уровень'!Z2147</f>
        <v>28399.218759999996</v>
      </c>
      <c r="X924" s="788">
        <f>'2 уровень'!AA2147</f>
        <v>28399.218759999996</v>
      </c>
      <c r="Y924" s="788">
        <f>'2 уровень'!AB2147</f>
        <v>28399.218759999996</v>
      </c>
      <c r="Z924" s="788">
        <f>'2 уровень'!AC2147</f>
        <v>28399.218759999996</v>
      </c>
      <c r="AA924" s="788">
        <f>'2 уровень'!AD2147</f>
        <v>28399.218759999996</v>
      </c>
      <c r="AB924" s="788">
        <f>'2 уровень'!AE2147</f>
        <v>28399.218759999996</v>
      </c>
      <c r="AC924" s="788">
        <f>'2 уровень'!AF2147</f>
        <v>23666.015633333333</v>
      </c>
      <c r="AD924" s="788">
        <f>'2 уровень'!AG2147</f>
        <v>23320.475300000002</v>
      </c>
      <c r="AE924" s="3194">
        <f>'2 уровень'!AH2147</f>
        <v>0</v>
      </c>
      <c r="AF924" s="788">
        <f>'2 уровень'!AI2147</f>
        <v>0</v>
      </c>
      <c r="AG924" s="788">
        <f>'2 уровень'!AJ2147</f>
        <v>-345.54033333333064</v>
      </c>
      <c r="AH924" s="788">
        <f>'2 уровень'!AK2147</f>
        <v>0</v>
      </c>
      <c r="AI924" s="788">
        <f>'2 уровень'!AL2147</f>
        <v>-76.557980000000001</v>
      </c>
      <c r="AJ924" s="2097">
        <f>'2 уровень'!AM2147</f>
        <v>23243.91732</v>
      </c>
      <c r="AK924" s="3770">
        <f>'2 уровень'!AN2147</f>
        <v>0</v>
      </c>
      <c r="AL924" s="788"/>
      <c r="AM924" s="788"/>
      <c r="AN924" s="4237">
        <f>'2 уровень'!AO2147</f>
        <v>0</v>
      </c>
      <c r="AO924" s="4244">
        <f>'2 уровень'!AP2147</f>
        <v>0</v>
      </c>
      <c r="AP924" s="1339">
        <f t="shared" si="136"/>
        <v>28399218.759999998</v>
      </c>
      <c r="AQ924" s="3813">
        <f t="shared" si="137"/>
        <v>2986.2480294426919</v>
      </c>
    </row>
    <row r="925" spans="1:208" x14ac:dyDescent="0.25">
      <c r="A925" s="24">
        <v>1</v>
      </c>
      <c r="B925" s="6" t="s">
        <v>107</v>
      </c>
      <c r="C925" s="795"/>
      <c r="D925" s="795"/>
      <c r="E925" s="795"/>
      <c r="F925" s="795"/>
      <c r="G925" s="796"/>
      <c r="H925" s="3745"/>
      <c r="I925" s="797"/>
      <c r="J925" s="797"/>
      <c r="K925" s="30"/>
      <c r="L925" s="30"/>
      <c r="M925" s="30"/>
      <c r="N925" s="30"/>
      <c r="O925" s="30"/>
      <c r="P925" s="30"/>
      <c r="Q925" s="30"/>
      <c r="R925" s="2108">
        <f t="shared" ref="R925:S925" si="138">R926-R927-R980-R983-R988</f>
        <v>2.1827872842550278E-11</v>
      </c>
      <c r="S925" s="2108">
        <f t="shared" si="138"/>
        <v>2.1827872842550278E-11</v>
      </c>
      <c r="T925" s="2108">
        <f t="shared" ref="T925:U925" si="139">T926-T927-T980-T983-T988</f>
        <v>-3.637978807091713E-11</v>
      </c>
      <c r="U925" s="2108">
        <f t="shared" si="139"/>
        <v>-3.637978807091713E-11</v>
      </c>
      <c r="V925" s="2108">
        <f t="shared" ref="V925:W925" si="140">V926-V927-V980-V983-V988</f>
        <v>-3.637978807091713E-11</v>
      </c>
      <c r="W925" s="2108">
        <f t="shared" si="140"/>
        <v>-3.637978807091713E-11</v>
      </c>
      <c r="X925" s="2108">
        <f t="shared" ref="X925:Y925" si="141">X926-X927-X980-X983-X988</f>
        <v>0</v>
      </c>
      <c r="Y925" s="2108">
        <f t="shared" si="141"/>
        <v>0</v>
      </c>
      <c r="Z925" s="2108">
        <f t="shared" ref="Z925:AA925" si="142">Z926-Z927-Z980-Z983-Z988</f>
        <v>-3.637978807091713E-11</v>
      </c>
      <c r="AA925" s="2108">
        <f t="shared" si="142"/>
        <v>-3.637978807091713E-11</v>
      </c>
      <c r="AB925" s="2108">
        <f t="shared" ref="AB925" si="143">AB926-AB927-AB980-AB983-AB988</f>
        <v>-3.637978807091713E-11</v>
      </c>
      <c r="AC925" s="2108">
        <f t="shared" ref="AC925:AI925" si="144">AC926-AC927-AC980-AC983-AC988</f>
        <v>0</v>
      </c>
      <c r="AD925" s="2108">
        <f t="shared" si="144"/>
        <v>0</v>
      </c>
      <c r="AE925" s="3205">
        <f t="shared" si="144"/>
        <v>0</v>
      </c>
      <c r="AF925" s="2108">
        <f t="shared" ref="AF925" si="145">AF926-AF927-AF980-AF983-AF988</f>
        <v>0</v>
      </c>
      <c r="AG925" s="2108">
        <f t="shared" si="144"/>
        <v>0</v>
      </c>
      <c r="AH925" s="2108">
        <f t="shared" ref="AH925" si="146">AH926-AH927-AH980-AH983-AH988</f>
        <v>0</v>
      </c>
      <c r="AI925" s="2108">
        <f t="shared" si="144"/>
        <v>-1.1191048088221578E-13</v>
      </c>
      <c r="AJ925" s="2108">
        <f>AJ926-AJ927-AJ980-AJ983-AJ988</f>
        <v>0</v>
      </c>
      <c r="AK925" s="3782">
        <f t="shared" ref="AK925" si="147">AK926-AK927-AK980-AK983-AK988</f>
        <v>-5.6843418860808015E-14</v>
      </c>
      <c r="AL925" s="2108"/>
      <c r="AM925" s="2108"/>
      <c r="AN925" s="4245"/>
      <c r="AO925" s="4261">
        <f>AO926-AO927-AO980-AO983-AO988</f>
        <v>0</v>
      </c>
      <c r="AP925" s="1339">
        <f t="shared" si="136"/>
        <v>0</v>
      </c>
      <c r="AQ925" s="3813" t="e">
        <f t="shared" si="137"/>
        <v>#DIV/0!</v>
      </c>
    </row>
    <row r="926" spans="1:208" s="775" customFormat="1" x14ac:dyDescent="0.25">
      <c r="A926" s="24">
        <v>1</v>
      </c>
      <c r="B926" s="16" t="s">
        <v>95</v>
      </c>
      <c r="C926" s="776">
        <f>'Охотск '!C89</f>
        <v>0</v>
      </c>
      <c r="D926" s="776">
        <f>'Охотск '!D89</f>
        <v>0</v>
      </c>
      <c r="E926" s="776">
        <f>'Охотск '!E89</f>
        <v>0</v>
      </c>
      <c r="F926" s="776">
        <f>'Охотск '!F89</f>
        <v>0</v>
      </c>
      <c r="G926" s="787">
        <f>'Охотск '!G89</f>
        <v>0</v>
      </c>
      <c r="H926" s="3743">
        <f>'Охотск '!H89</f>
        <v>0</v>
      </c>
      <c r="I926" s="788">
        <f>'Охотск '!I89</f>
        <v>0</v>
      </c>
      <c r="J926" s="788">
        <f>'Охотск '!J89</f>
        <v>0</v>
      </c>
      <c r="K926" s="27">
        <f>'Охотск '!K89</f>
        <v>0</v>
      </c>
      <c r="L926" s="27"/>
      <c r="M926" s="27">
        <f>'Охотск '!M89</f>
        <v>0</v>
      </c>
      <c r="N926" s="27">
        <f>'Охотск '!N89</f>
        <v>0</v>
      </c>
      <c r="O926" s="27">
        <f>'Охотск '!O89</f>
        <v>0</v>
      </c>
      <c r="P926" s="27">
        <f>'Охотск '!P89</f>
        <v>0</v>
      </c>
      <c r="Q926" s="27">
        <f>'Охотск '!Q89</f>
        <v>0</v>
      </c>
      <c r="R926" s="2109">
        <f>'Охотск '!R89</f>
        <v>274953.52830569842</v>
      </c>
      <c r="S926" s="2109">
        <f>'Охотск '!S89</f>
        <v>274953.52830569842</v>
      </c>
      <c r="T926" s="2109">
        <f>'Охотск '!T89</f>
        <v>274954.49298089836</v>
      </c>
      <c r="U926" s="2109">
        <f>'Охотск '!U89</f>
        <v>274954.49298089836</v>
      </c>
      <c r="V926" s="2109">
        <f>'Охотск '!V89</f>
        <v>273925.23099737836</v>
      </c>
      <c r="W926" s="2109">
        <f>'Охотск '!W89</f>
        <v>273925.23099737836</v>
      </c>
      <c r="X926" s="2109">
        <f>'Охотск '!X89</f>
        <v>274102.1715373784</v>
      </c>
      <c r="Y926" s="2109">
        <f>'Охотск '!Y89</f>
        <v>285634.3008261784</v>
      </c>
      <c r="Z926" s="2109">
        <f>'Охотск '!Z89</f>
        <v>284917.75754305837</v>
      </c>
      <c r="AA926" s="2109">
        <f>'Охотск '!AA89</f>
        <v>284917.75754305837</v>
      </c>
      <c r="AB926" s="2109">
        <f>'Охотск '!AB89</f>
        <v>284917.75754305837</v>
      </c>
      <c r="AC926" s="2109">
        <f>'Охотск '!AC89</f>
        <v>239324.05354619669</v>
      </c>
      <c r="AD926" s="2109">
        <f>'Охотск '!AD89</f>
        <v>234517.69557000001</v>
      </c>
      <c r="AE926" s="3200">
        <f>'Охотск '!AE89</f>
        <v>0</v>
      </c>
      <c r="AF926" s="2109">
        <f>'Охотск '!AF89</f>
        <v>-142.50685999999999</v>
      </c>
      <c r="AG926" s="2109">
        <f>'Охотск '!AG89</f>
        <v>-4806.3579761966739</v>
      </c>
      <c r="AH926" s="2109">
        <f>'Охотск '!AH89</f>
        <v>-240.48901999999998</v>
      </c>
      <c r="AI926" s="2109">
        <f>'Охотск '!AI89</f>
        <v>-1607.4802300000001</v>
      </c>
      <c r="AJ926" s="2110">
        <f>'Охотск '!AJ89</f>
        <v>232767.70848000003</v>
      </c>
      <c r="AK926" s="3783">
        <f>'Охотск '!AK89</f>
        <v>2132.7172299999997</v>
      </c>
      <c r="AL926" s="2109">
        <f>AD926/AC926*100</f>
        <v>97.991694564345607</v>
      </c>
      <c r="AM926" s="2109">
        <f>AJ926/AC926*100</f>
        <v>97.260473834933151</v>
      </c>
      <c r="AN926" s="4239">
        <f>'Охотск '!AL89</f>
        <v>0</v>
      </c>
      <c r="AO926" s="4256">
        <f>'Охотск '!AM89</f>
        <v>7398.2581300000002</v>
      </c>
      <c r="AP926" s="1339">
        <f t="shared" si="136"/>
        <v>285634300.82617837</v>
      </c>
      <c r="AQ926" s="3813" t="e">
        <f t="shared" si="137"/>
        <v>#DIV/0!</v>
      </c>
    </row>
    <row r="927" spans="1:208" s="775" customFormat="1" x14ac:dyDescent="0.25">
      <c r="A927" s="24">
        <v>1</v>
      </c>
      <c r="B927" s="1099" t="s">
        <v>80</v>
      </c>
      <c r="C927" s="26">
        <f>'Охотск '!C90</f>
        <v>1686</v>
      </c>
      <c r="D927" s="26">
        <f>'Охотск '!D90</f>
        <v>64</v>
      </c>
      <c r="E927" s="26">
        <f>'Охотск '!E90</f>
        <v>1415.6666666666667</v>
      </c>
      <c r="F927" s="26">
        <f>'Охотск '!F90</f>
        <v>1013</v>
      </c>
      <c r="G927" s="778">
        <f>'Охотск '!G90</f>
        <v>71.556392747821988</v>
      </c>
      <c r="H927" s="3738">
        <f>'Охотск '!H90</f>
        <v>8</v>
      </c>
      <c r="I927" s="788">
        <f>'Охотск '!I90</f>
        <v>9.1132858837485173</v>
      </c>
      <c r="J927" s="788">
        <f>'Охотск '!J90</f>
        <v>0</v>
      </c>
      <c r="K927" s="36">
        <f>'Охотск '!K90</f>
        <v>15365</v>
      </c>
      <c r="L927" s="36"/>
      <c r="M927" s="36">
        <f>'Охотск '!M90</f>
        <v>12876.666666666666</v>
      </c>
      <c r="N927" s="36">
        <f>'Охотск '!N90</f>
        <v>8941</v>
      </c>
      <c r="O927" s="36">
        <f>'Охотск '!O90</f>
        <v>69.435671757701272</v>
      </c>
      <c r="P927" s="36">
        <f>'Охотск '!P90</f>
        <v>47</v>
      </c>
      <c r="Q927" s="36">
        <f>'Охотск '!Q90</f>
        <v>228.2808510638298</v>
      </c>
      <c r="R927" s="2109">
        <f>'Охотск '!R90</f>
        <v>60823.060762559995</v>
      </c>
      <c r="S927" s="2109">
        <f>'Охотск '!S90</f>
        <v>60823.060762559995</v>
      </c>
      <c r="T927" s="2109">
        <f>'Охотск '!T90</f>
        <v>60824.025437759978</v>
      </c>
      <c r="U927" s="2109">
        <f>'Охотск '!U90</f>
        <v>60824.025437759978</v>
      </c>
      <c r="V927" s="2109">
        <f>'Охотск '!V90</f>
        <v>61042.186734239978</v>
      </c>
      <c r="W927" s="2109">
        <f>'Охотск '!W90</f>
        <v>61042.186734239978</v>
      </c>
      <c r="X927" s="2109">
        <f>'Охотск '!X90</f>
        <v>61042.186734239978</v>
      </c>
      <c r="Y927" s="2109">
        <f>'Охотск '!Y90</f>
        <v>72574.316023039995</v>
      </c>
      <c r="Z927" s="2109">
        <f>'Охотск '!Z90</f>
        <v>71374.525359919993</v>
      </c>
      <c r="AA927" s="2109">
        <f>'Охотск '!AA90</f>
        <v>71374.525359919993</v>
      </c>
      <c r="AB927" s="2109">
        <f>'Охотск '!AB90</f>
        <v>71374.525359919993</v>
      </c>
      <c r="AC927" s="2109">
        <f>'Охотск '!AC90</f>
        <v>61662.531572248001</v>
      </c>
      <c r="AD927" s="2109">
        <f>'Охотск '!AD90</f>
        <v>66386.870639999979</v>
      </c>
      <c r="AE927" s="3200">
        <f>'Охотск '!AE90</f>
        <v>0</v>
      </c>
      <c r="AF927" s="2109">
        <f>'Охотск '!AF90</f>
        <v>-142.50685999999999</v>
      </c>
      <c r="AG927" s="2109">
        <f>'Охотск '!AG90</f>
        <v>4724.3390677519783</v>
      </c>
      <c r="AH927" s="2109">
        <f>'Охотск '!AH90</f>
        <v>-240.48901999999998</v>
      </c>
      <c r="AI927" s="2109">
        <f>'Охотск '!AI90</f>
        <v>-1456.20289</v>
      </c>
      <c r="AJ927" s="2110">
        <f>'Охотск '!AJ90</f>
        <v>64788.160889999992</v>
      </c>
      <c r="AK927" s="3783">
        <f>'Охотск '!AK90</f>
        <v>2073.0341199999998</v>
      </c>
      <c r="AL927" s="2109">
        <f>AD927/AC927*100</f>
        <v>107.66160413348685</v>
      </c>
      <c r="AM927" s="2109">
        <f>AJ927/AC927*100</f>
        <v>105.06892798277312</v>
      </c>
      <c r="AN927" s="4233">
        <f>'Охотск '!AL90</f>
        <v>91</v>
      </c>
      <c r="AO927" s="4256">
        <f>'Охотск '!AM90</f>
        <v>7398.2581300000002</v>
      </c>
      <c r="AP927" s="1339">
        <f t="shared" si="136"/>
        <v>72574316.023039997</v>
      </c>
      <c r="AQ927" s="3813">
        <f t="shared" si="137"/>
        <v>36075.934423345185</v>
      </c>
    </row>
    <row r="928" spans="1:208" x14ac:dyDescent="0.25">
      <c r="A928" s="24">
        <v>1</v>
      </c>
      <c r="B928" s="1163" t="s">
        <v>14</v>
      </c>
      <c r="C928" s="34">
        <f>'Охотск '!C91</f>
        <v>0</v>
      </c>
      <c r="D928" s="34">
        <f>'Охотск '!D91</f>
        <v>0</v>
      </c>
      <c r="E928" s="34">
        <f>'Охотск '!E91</f>
        <v>0</v>
      </c>
      <c r="F928" s="34">
        <f>'Охотск '!F91</f>
        <v>0</v>
      </c>
      <c r="G928" s="780">
        <f>'Охотск '!G91</f>
        <v>0</v>
      </c>
      <c r="H928" s="3741">
        <f>'Охотск '!H91</f>
        <v>0</v>
      </c>
      <c r="I928" s="794">
        <f>'Охотск '!I91</f>
        <v>0</v>
      </c>
      <c r="J928" s="794">
        <f>'Охотск '!J91</f>
        <v>0</v>
      </c>
      <c r="K928" s="31">
        <f>'Охотск '!K91</f>
        <v>0</v>
      </c>
      <c r="L928" s="31"/>
      <c r="M928" s="31">
        <f>'Охотск '!M91</f>
        <v>0</v>
      </c>
      <c r="N928" s="31">
        <f>'Охотск '!N91</f>
        <v>0</v>
      </c>
      <c r="O928" s="31">
        <f>'Охотск '!O91</f>
        <v>0</v>
      </c>
      <c r="P928" s="31">
        <f>'Охотск '!P91</f>
        <v>0</v>
      </c>
      <c r="Q928" s="31">
        <f>'Охотск '!Q91</f>
        <v>0</v>
      </c>
      <c r="R928" s="2111">
        <f>'Охотск '!R91</f>
        <v>0</v>
      </c>
      <c r="S928" s="2111">
        <f>'Охотск '!S91</f>
        <v>0</v>
      </c>
      <c r="T928" s="2111">
        <f>'Охотск '!T91</f>
        <v>0</v>
      </c>
      <c r="U928" s="2111">
        <f>'Охотск '!U91</f>
        <v>0</v>
      </c>
      <c r="V928" s="2111">
        <f>'Охотск '!V91</f>
        <v>0</v>
      </c>
      <c r="W928" s="2111">
        <f>'Охотск '!W91</f>
        <v>0</v>
      </c>
      <c r="X928" s="2111">
        <f>'Охотск '!X91</f>
        <v>0</v>
      </c>
      <c r="Y928" s="2111">
        <f>'Охотск '!Y91</f>
        <v>0</v>
      </c>
      <c r="Z928" s="2111">
        <f>'Охотск '!Z91</f>
        <v>0</v>
      </c>
      <c r="AA928" s="2111">
        <f>'Охотск '!AA91</f>
        <v>0</v>
      </c>
      <c r="AB928" s="2111">
        <f>'Охотск '!AB91</f>
        <v>0</v>
      </c>
      <c r="AC928" s="2111">
        <f>'Охотск '!AC91</f>
        <v>0</v>
      </c>
      <c r="AD928" s="2111">
        <f>'Охотск '!AD91</f>
        <v>0</v>
      </c>
      <c r="AE928" s="3206">
        <f>'Охотск '!AE91</f>
        <v>0</v>
      </c>
      <c r="AF928" s="2111">
        <f>'Охотск '!AF91</f>
        <v>0</v>
      </c>
      <c r="AG928" s="2111">
        <f>'Охотск '!AG91</f>
        <v>0</v>
      </c>
      <c r="AH928" s="2111">
        <f>'Охотск '!AH91</f>
        <v>0</v>
      </c>
      <c r="AI928" s="2111">
        <f>'Охотск '!AI91</f>
        <v>0</v>
      </c>
      <c r="AJ928" s="2112">
        <f>'Охотск '!AJ91</f>
        <v>0</v>
      </c>
      <c r="AK928" s="3784">
        <f>'Охотск '!AK91</f>
        <v>0</v>
      </c>
      <c r="AL928" s="2111"/>
      <c r="AM928" s="2111"/>
      <c r="AN928" s="4237">
        <f>'Охотск '!AL91</f>
        <v>0</v>
      </c>
      <c r="AO928" s="4262">
        <f>'Охотск '!AM91</f>
        <v>0</v>
      </c>
      <c r="AP928" s="1339">
        <f t="shared" si="136"/>
        <v>0</v>
      </c>
      <c r="AQ928" s="3813" t="e">
        <f t="shared" si="137"/>
        <v>#DIV/0!</v>
      </c>
      <c r="AR928" s="775"/>
      <c r="AS928" s="775"/>
      <c r="AT928" s="775"/>
      <c r="AU928" s="775"/>
      <c r="AV928" s="775"/>
      <c r="AW928" s="775"/>
      <c r="AX928" s="775"/>
      <c r="AY928" s="775"/>
      <c r="AZ928" s="775"/>
      <c r="BA928" s="775"/>
      <c r="BB928" s="775"/>
      <c r="BC928" s="775"/>
      <c r="BD928" s="775"/>
      <c r="BE928" s="775"/>
      <c r="BF928" s="775"/>
      <c r="BG928" s="775"/>
      <c r="BH928" s="775"/>
      <c r="BI928" s="775"/>
      <c r="BJ928" s="775"/>
      <c r="BK928" s="775"/>
      <c r="BL928" s="775"/>
      <c r="BM928" s="775"/>
      <c r="BN928" s="775"/>
      <c r="BO928" s="775"/>
      <c r="BP928" s="775"/>
      <c r="BQ928" s="775"/>
      <c r="BR928" s="775"/>
      <c r="BS928" s="775"/>
      <c r="BT928" s="775"/>
      <c r="BU928" s="775"/>
      <c r="BV928" s="775"/>
      <c r="BW928" s="775"/>
      <c r="BX928" s="775"/>
      <c r="BY928" s="775"/>
      <c r="BZ928" s="775"/>
      <c r="CA928" s="775"/>
      <c r="CB928" s="775"/>
      <c r="CC928" s="775"/>
      <c r="CD928" s="775"/>
      <c r="CE928" s="775"/>
      <c r="CF928" s="775"/>
      <c r="CG928" s="775"/>
      <c r="CH928" s="775"/>
      <c r="CI928" s="775"/>
      <c r="CJ928" s="775"/>
      <c r="CK928" s="775"/>
      <c r="CL928" s="775"/>
      <c r="CM928" s="775"/>
      <c r="CN928" s="775"/>
      <c r="CO928" s="775"/>
      <c r="CP928" s="775"/>
      <c r="CQ928" s="775"/>
      <c r="CR928" s="775"/>
      <c r="CS928" s="775"/>
      <c r="CT928" s="775"/>
      <c r="CU928" s="775"/>
      <c r="CV928" s="775"/>
      <c r="CW928" s="775"/>
      <c r="CX928" s="775"/>
      <c r="CY928" s="775"/>
      <c r="CZ928" s="775"/>
      <c r="DA928" s="775"/>
      <c r="DB928" s="775"/>
      <c r="DC928" s="775"/>
      <c r="DD928" s="775"/>
      <c r="DE928" s="775"/>
      <c r="DF928" s="775"/>
      <c r="DG928" s="775"/>
      <c r="DH928" s="775"/>
      <c r="DI928" s="775"/>
      <c r="DJ928" s="775"/>
      <c r="DK928" s="775"/>
      <c r="DL928" s="775"/>
      <c r="DM928" s="775"/>
      <c r="DN928" s="775"/>
      <c r="DO928" s="775"/>
      <c r="DP928" s="775"/>
      <c r="DQ928" s="775"/>
      <c r="DR928" s="775"/>
      <c r="DS928" s="775"/>
      <c r="DT928" s="775"/>
      <c r="DU928" s="775"/>
      <c r="DV928" s="775"/>
      <c r="DW928" s="775"/>
      <c r="DX928" s="775"/>
      <c r="DY928" s="775"/>
      <c r="DZ928" s="775"/>
      <c r="EA928" s="775"/>
      <c r="EB928" s="775"/>
      <c r="EC928" s="775"/>
      <c r="ED928" s="775"/>
      <c r="EE928" s="775"/>
      <c r="EF928" s="775"/>
      <c r="EG928" s="775"/>
      <c r="EH928" s="775"/>
      <c r="EI928" s="775"/>
      <c r="EJ928" s="775"/>
      <c r="EK928" s="775"/>
      <c r="EL928" s="775"/>
      <c r="EM928" s="775"/>
      <c r="EN928" s="775"/>
      <c r="EO928" s="775"/>
      <c r="EP928" s="775"/>
      <c r="EQ928" s="775"/>
      <c r="ER928" s="775"/>
      <c r="ES928" s="775"/>
      <c r="ET928" s="775"/>
      <c r="EU928" s="775"/>
      <c r="EV928" s="775"/>
      <c r="EW928" s="775"/>
      <c r="EX928" s="775"/>
      <c r="EY928" s="775"/>
      <c r="EZ928" s="775"/>
      <c r="FA928" s="775"/>
      <c r="FB928" s="775"/>
      <c r="FC928" s="775"/>
      <c r="FD928" s="775"/>
      <c r="FE928" s="775"/>
      <c r="FF928" s="775"/>
      <c r="FG928" s="775"/>
      <c r="FH928" s="775"/>
      <c r="FI928" s="775"/>
      <c r="FJ928" s="775"/>
      <c r="FK928" s="775"/>
      <c r="FL928" s="775"/>
      <c r="FM928" s="775"/>
      <c r="FN928" s="775"/>
      <c r="FO928" s="775"/>
      <c r="FP928" s="775"/>
      <c r="FQ928" s="775"/>
      <c r="FR928" s="775"/>
      <c r="FS928" s="775"/>
      <c r="FT928" s="775"/>
      <c r="FU928" s="775"/>
      <c r="FV928" s="775"/>
      <c r="FW928" s="775"/>
      <c r="FX928" s="775"/>
      <c r="FY928" s="775"/>
      <c r="FZ928" s="775"/>
      <c r="GA928" s="775"/>
      <c r="GB928" s="775"/>
      <c r="GC928" s="775"/>
      <c r="GD928" s="775"/>
      <c r="GE928" s="775"/>
      <c r="GF928" s="775"/>
      <c r="GG928" s="775"/>
      <c r="GH928" s="775"/>
      <c r="GI928" s="775"/>
      <c r="GJ928" s="775"/>
      <c r="GK928" s="775"/>
      <c r="GL928" s="775"/>
      <c r="GM928" s="775"/>
      <c r="GN928" s="775"/>
      <c r="GO928" s="775"/>
      <c r="GP928" s="775"/>
      <c r="GQ928" s="775"/>
      <c r="GR928" s="775"/>
      <c r="GS928" s="775"/>
      <c r="GT928" s="775"/>
      <c r="GU928" s="775"/>
      <c r="GV928" s="775"/>
      <c r="GW928" s="775"/>
      <c r="GX928" s="775"/>
      <c r="GY928" s="775"/>
      <c r="GZ928" s="775"/>
    </row>
    <row r="929" spans="1:43" x14ac:dyDescent="0.25">
      <c r="A929" s="24">
        <v>1</v>
      </c>
      <c r="B929" s="1058" t="s">
        <v>408</v>
      </c>
      <c r="C929" s="34">
        <f>'Охотск '!C92</f>
        <v>0</v>
      </c>
      <c r="D929" s="34">
        <f>'Охотск '!D92</f>
        <v>0</v>
      </c>
      <c r="E929" s="34">
        <f>'Охотск '!E92</f>
        <v>0</v>
      </c>
      <c r="F929" s="34">
        <f>'Охотск '!F92</f>
        <v>0</v>
      </c>
      <c r="G929" s="780">
        <f>'Охотск '!G92</f>
        <v>0</v>
      </c>
      <c r="H929" s="3741">
        <f>'Охотск '!H92</f>
        <v>0</v>
      </c>
      <c r="I929" s="794">
        <f>'Охотск '!I92</f>
        <v>0</v>
      </c>
      <c r="J929" s="794">
        <f>'Охотск '!J92</f>
        <v>0</v>
      </c>
      <c r="K929" s="31">
        <f>'Охотск '!K92</f>
        <v>0</v>
      </c>
      <c r="L929" s="31"/>
      <c r="M929" s="31">
        <f>'Охотск '!M92</f>
        <v>0</v>
      </c>
      <c r="N929" s="31">
        <f>'Охотск '!N92</f>
        <v>0</v>
      </c>
      <c r="O929" s="31">
        <f>'Охотск '!O92</f>
        <v>0</v>
      </c>
      <c r="P929" s="31">
        <f>'Охотск '!P92</f>
        <v>0</v>
      </c>
      <c r="Q929" s="31">
        <f>'Охотск '!Q92</f>
        <v>0</v>
      </c>
      <c r="R929" s="2111">
        <f>'Охотск '!R92</f>
        <v>166323.11166</v>
      </c>
      <c r="S929" s="2111">
        <f>'Охотск '!S92</f>
        <v>166323.11166</v>
      </c>
      <c r="T929" s="2111">
        <f>'Охотск '!T92</f>
        <v>166323.11166</v>
      </c>
      <c r="U929" s="2111">
        <f>'Охотск '!U92</f>
        <v>166323.11166</v>
      </c>
      <c r="V929" s="2111">
        <f>'Охотск '!V92</f>
        <v>165075.68838000001</v>
      </c>
      <c r="W929" s="2111">
        <f>'Охотск '!W92</f>
        <v>165075.68838000001</v>
      </c>
      <c r="X929" s="2111">
        <f>'Охотск '!X92</f>
        <v>165075.68838000001</v>
      </c>
      <c r="Y929" s="2111">
        <f>'Охотск '!Y92</f>
        <v>165075.68838000001</v>
      </c>
      <c r="Z929" s="2111">
        <f>'Охотск '!Z92</f>
        <v>165075.68838000001</v>
      </c>
      <c r="AA929" s="2111">
        <f>'Охотск '!AA92</f>
        <v>165075.68838000001</v>
      </c>
      <c r="AB929" s="2111">
        <f>'Охотск '!AB92</f>
        <v>165075.68838000001</v>
      </c>
      <c r="AC929" s="2111">
        <f>'Охотск '!AC92</f>
        <v>137355.16977000001</v>
      </c>
      <c r="AD929" s="2111">
        <f>'Охотск '!AD92</f>
        <v>135830.54124000002</v>
      </c>
      <c r="AE929" s="3206">
        <f>'Охотск '!AE92</f>
        <v>0</v>
      </c>
      <c r="AF929" s="2111">
        <f>'Охотск '!AF92</f>
        <v>0</v>
      </c>
      <c r="AG929" s="2111">
        <f>'Охотск '!AG92</f>
        <v>-1524.6285299999872</v>
      </c>
      <c r="AH929" s="2111">
        <f>'Охотск '!AH92</f>
        <v>0</v>
      </c>
      <c r="AI929" s="2111">
        <f>'Охотск '!AI92</f>
        <v>-116.97622999999999</v>
      </c>
      <c r="AJ929" s="2112">
        <f>'Охотск '!AJ92</f>
        <v>135713.56501000002</v>
      </c>
      <c r="AK929" s="3784">
        <f>'Охотск '!AK92</f>
        <v>0</v>
      </c>
      <c r="AL929" s="2111">
        <f>AD929/AC929*100</f>
        <v>98.890010086585775</v>
      </c>
      <c r="AM929" s="2111">
        <f>AJ929/AC929*100</f>
        <v>98.80484676132042</v>
      </c>
      <c r="AN929" s="4237">
        <f>'Охотск '!AL92</f>
        <v>0</v>
      </c>
      <c r="AO929" s="4262">
        <f>'Охотск '!AM92</f>
        <v>0</v>
      </c>
      <c r="AP929" s="1339">
        <f t="shared" si="136"/>
        <v>165075688.38</v>
      </c>
      <c r="AQ929" s="3813" t="e">
        <f t="shared" si="137"/>
        <v>#DIV/0!</v>
      </c>
    </row>
    <row r="930" spans="1:43" x14ac:dyDescent="0.25">
      <c r="B930" s="2737" t="s">
        <v>345</v>
      </c>
      <c r="C930" s="34">
        <f>'Охотск '!C93</f>
        <v>0</v>
      </c>
      <c r="D930" s="34">
        <f>'Охотск '!D93</f>
        <v>0</v>
      </c>
      <c r="E930" s="34">
        <f>'Охотск '!E93</f>
        <v>0</v>
      </c>
      <c r="F930" s="34">
        <f>'Охотск '!F93</f>
        <v>0</v>
      </c>
      <c r="G930" s="780">
        <f>'Охотск '!G93</f>
        <v>0</v>
      </c>
      <c r="H930" s="3741">
        <f>'Охотск '!H93</f>
        <v>0</v>
      </c>
      <c r="I930" s="794">
        <f>'Охотск '!I93</f>
        <v>0</v>
      </c>
      <c r="J930" s="794">
        <f>'Охотск '!J93</f>
        <v>0</v>
      </c>
      <c r="K930" s="31">
        <f>'Охотск '!K93</f>
        <v>0</v>
      </c>
      <c r="L930" s="31"/>
      <c r="M930" s="31">
        <f>'Охотск '!M93</f>
        <v>0</v>
      </c>
      <c r="N930" s="31">
        <f>'Охотск '!N93</f>
        <v>0</v>
      </c>
      <c r="O930" s="31">
        <f>'Охотск '!O93</f>
        <v>0</v>
      </c>
      <c r="P930" s="31">
        <f>'Охотск '!P93</f>
        <v>0</v>
      </c>
      <c r="Q930" s="31">
        <f>'Охотск '!Q93</f>
        <v>0</v>
      </c>
      <c r="R930" s="2111">
        <f>'Охотск '!R93</f>
        <v>10909.495800000001</v>
      </c>
      <c r="S930" s="2111">
        <f>'Охотск '!S93</f>
        <v>10909.495800000001</v>
      </c>
      <c r="T930" s="2111">
        <f>'Охотск '!T93</f>
        <v>10909.495800000001</v>
      </c>
      <c r="U930" s="2111">
        <f>'Охотск '!U93</f>
        <v>10909.495800000001</v>
      </c>
      <c r="V930" s="2111">
        <f>'Охотск '!V93</f>
        <v>10909.495800000001</v>
      </c>
      <c r="W930" s="2111">
        <f>'Охотск '!W93</f>
        <v>10909.495800000001</v>
      </c>
      <c r="X930" s="2111">
        <f>'Охотск '!X93</f>
        <v>10909.495800000001</v>
      </c>
      <c r="Y930" s="2111">
        <f>'Охотск '!Y93</f>
        <v>10909.495800000001</v>
      </c>
      <c r="Z930" s="2111">
        <f>'Охотск '!Z93</f>
        <v>10909.495800000001</v>
      </c>
      <c r="AA930" s="2111">
        <f>'Охотск '!AA93</f>
        <v>10909.495800000001</v>
      </c>
      <c r="AB930" s="2111">
        <f>'Охотск '!AB93</f>
        <v>10909.495800000001</v>
      </c>
      <c r="AC930" s="2111">
        <f>'Охотск '!AC93</f>
        <v>9091.2465000000011</v>
      </c>
      <c r="AD930" s="2111">
        <f>'Охотск '!AD93</f>
        <v>9091.2465000000011</v>
      </c>
      <c r="AE930" s="3206">
        <f>'Охотск '!AE93</f>
        <v>0</v>
      </c>
      <c r="AF930" s="2111">
        <f>'Охотск '!AF93</f>
        <v>0</v>
      </c>
      <c r="AG930" s="2111">
        <f>'Охотск '!AG93</f>
        <v>0</v>
      </c>
      <c r="AH930" s="2111">
        <f>'Охотск '!AH93</f>
        <v>0</v>
      </c>
      <c r="AI930" s="2111">
        <f>'Охотск '!AI93</f>
        <v>0</v>
      </c>
      <c r="AJ930" s="2112">
        <f>'Охотск '!AJ93</f>
        <v>9091.2465000000011</v>
      </c>
      <c r="AK930" s="3784">
        <f>'Охотск '!AK93</f>
        <v>0</v>
      </c>
      <c r="AL930" s="2111">
        <f>AD930/AC930*100</f>
        <v>100</v>
      </c>
      <c r="AM930" s="2111">
        <f>AJ930/AC930*100</f>
        <v>100</v>
      </c>
      <c r="AN930" s="4237">
        <f>'Охотск '!AL93</f>
        <v>0</v>
      </c>
      <c r="AO930" s="4262">
        <f>'Охотск '!AM93</f>
        <v>0</v>
      </c>
      <c r="AP930" s="1339">
        <f t="shared" si="136"/>
        <v>10909495.800000001</v>
      </c>
      <c r="AQ930" s="3813" t="e">
        <f t="shared" si="137"/>
        <v>#DIV/0!</v>
      </c>
    </row>
    <row r="931" spans="1:43" ht="29.25" x14ac:dyDescent="0.25">
      <c r="B931" s="2602" t="s">
        <v>304</v>
      </c>
      <c r="C931" s="34">
        <f>'Охотск '!C94</f>
        <v>19020.5</v>
      </c>
      <c r="D931" s="34">
        <f>'Охотск '!D94</f>
        <v>0</v>
      </c>
      <c r="E931" s="34">
        <f>'Охотск '!E94</f>
        <v>15850.75</v>
      </c>
      <c r="F931" s="34">
        <f>'Охотск '!F94</f>
        <v>15635.83</v>
      </c>
      <c r="G931" s="780">
        <f>'Охотск '!G94</f>
        <v>98.64410201410027</v>
      </c>
      <c r="H931" s="3741">
        <f>'Охотск '!H94</f>
        <v>2</v>
      </c>
      <c r="I931" s="794">
        <f>'Охотск '!I94</f>
        <v>0</v>
      </c>
      <c r="J931" s="794">
        <f>'Охотск '!J94</f>
        <v>0</v>
      </c>
      <c r="K931" s="31">
        <f>'Охотск '!K94</f>
        <v>0</v>
      </c>
      <c r="L931" s="31"/>
      <c r="M931" s="31">
        <f>'Охотск '!M94</f>
        <v>0</v>
      </c>
      <c r="N931" s="31">
        <f>'Охотск '!N94</f>
        <v>0</v>
      </c>
      <c r="O931" s="31">
        <f>'Охотск '!O94</f>
        <v>0</v>
      </c>
      <c r="P931" s="31">
        <f>'Охотск '!P94</f>
        <v>0</v>
      </c>
      <c r="Q931" s="31">
        <f>'Охотск '!Q94</f>
        <v>0</v>
      </c>
      <c r="R931" s="2111">
        <f>'Охотск '!R94</f>
        <v>0</v>
      </c>
      <c r="S931" s="2111">
        <f>'Охотск '!S94</f>
        <v>0</v>
      </c>
      <c r="T931" s="2111">
        <f>'Охотск '!T94</f>
        <v>0</v>
      </c>
      <c r="U931" s="2111">
        <f>'Охотск '!U94</f>
        <v>0</v>
      </c>
      <c r="V931" s="2111">
        <f>'Охотск '!V94</f>
        <v>0</v>
      </c>
      <c r="W931" s="2111">
        <f>'Охотск '!W94</f>
        <v>0</v>
      </c>
      <c r="X931" s="2111">
        <f>'Охотск '!X94</f>
        <v>0</v>
      </c>
      <c r="Y931" s="2111">
        <f>'Охотск '!Y94</f>
        <v>0</v>
      </c>
      <c r="Z931" s="2111">
        <f>'Охотск '!Z94</f>
        <v>0</v>
      </c>
      <c r="AA931" s="2111">
        <f>'Охотск '!AA94</f>
        <v>0</v>
      </c>
      <c r="AB931" s="2111">
        <f>'Охотск '!AB94</f>
        <v>0</v>
      </c>
      <c r="AC931" s="2111">
        <f>'Охотск '!AC94</f>
        <v>0</v>
      </c>
      <c r="AD931" s="2111">
        <f>'Охотск '!AD94</f>
        <v>0</v>
      </c>
      <c r="AE931" s="3206">
        <f>'Охотск '!AE94</f>
        <v>0</v>
      </c>
      <c r="AF931" s="2111">
        <f>'Охотск '!AF94</f>
        <v>0</v>
      </c>
      <c r="AG931" s="2111">
        <f>'Охотск '!AG94</f>
        <v>0</v>
      </c>
      <c r="AH931" s="2111">
        <f>'Охотск '!AH94</f>
        <v>0</v>
      </c>
      <c r="AI931" s="2111">
        <f>'Охотск '!AI94</f>
        <v>0</v>
      </c>
      <c r="AJ931" s="2112">
        <f>'Охотск '!AJ94</f>
        <v>0</v>
      </c>
      <c r="AK931" s="3784">
        <f>'Охотск '!AK94</f>
        <v>0</v>
      </c>
      <c r="AL931" s="2111"/>
      <c r="AM931" s="2111"/>
      <c r="AN931" s="4237">
        <f>'Охотск '!AL94</f>
        <v>0</v>
      </c>
      <c r="AO931" s="4262">
        <f>'Охотск '!AM94</f>
        <v>0</v>
      </c>
      <c r="AP931" s="1339">
        <f t="shared" si="136"/>
        <v>0</v>
      </c>
      <c r="AQ931" s="3813">
        <f t="shared" si="137"/>
        <v>0</v>
      </c>
    </row>
    <row r="932" spans="1:43" ht="30" x14ac:dyDescent="0.25">
      <c r="B932" s="2603" t="s">
        <v>211</v>
      </c>
      <c r="C932" s="34">
        <f>'Охотск '!C95</f>
        <v>0</v>
      </c>
      <c r="D932" s="34">
        <f>'Охотск '!D95</f>
        <v>0</v>
      </c>
      <c r="E932" s="34">
        <f>'Охотск '!E95</f>
        <v>0</v>
      </c>
      <c r="F932" s="34">
        <f>'Охотск '!F95</f>
        <v>0</v>
      </c>
      <c r="G932" s="780">
        <f>'Охотск '!G95</f>
        <v>0</v>
      </c>
      <c r="H932" s="3741">
        <f>'Охотск '!H95</f>
        <v>0</v>
      </c>
      <c r="I932" s="794">
        <f>'Охотск '!I95</f>
        <v>0</v>
      </c>
      <c r="J932" s="794">
        <f>'Охотск '!J95</f>
        <v>0</v>
      </c>
      <c r="K932" s="31">
        <f>'Охотск '!K95</f>
        <v>0</v>
      </c>
      <c r="L932" s="31"/>
      <c r="M932" s="31">
        <f>'Охотск '!M95</f>
        <v>0</v>
      </c>
      <c r="N932" s="31">
        <f>'Охотск '!N95</f>
        <v>0</v>
      </c>
      <c r="O932" s="31">
        <f>'Охотск '!O95</f>
        <v>0</v>
      </c>
      <c r="P932" s="31">
        <f>'Охотск '!P95</f>
        <v>0</v>
      </c>
      <c r="Q932" s="31">
        <f>'Охотск '!Q95</f>
        <v>0</v>
      </c>
      <c r="R932" s="2111">
        <f>'Охотск '!R95</f>
        <v>0</v>
      </c>
      <c r="S932" s="2111">
        <f>'Охотск '!S95</f>
        <v>0</v>
      </c>
      <c r="T932" s="2111">
        <f>'Охотск '!T95</f>
        <v>0</v>
      </c>
      <c r="U932" s="2111">
        <f>'Охотск '!U95</f>
        <v>0</v>
      </c>
      <c r="V932" s="2111">
        <f>'Охотск '!V95</f>
        <v>0</v>
      </c>
      <c r="W932" s="2111">
        <f>'Охотск '!W95</f>
        <v>0</v>
      </c>
      <c r="X932" s="2111">
        <f>'Охотск '!X95</f>
        <v>0</v>
      </c>
      <c r="Y932" s="2111">
        <f>'Охотск '!Y95</f>
        <v>0</v>
      </c>
      <c r="Z932" s="2111">
        <f>'Охотск '!Z95</f>
        <v>0</v>
      </c>
      <c r="AA932" s="2111">
        <f>'Охотск '!AA95</f>
        <v>0</v>
      </c>
      <c r="AB932" s="2111">
        <f>'Охотск '!AB95</f>
        <v>0</v>
      </c>
      <c r="AC932" s="2111">
        <f>'Охотск '!AC95</f>
        <v>0</v>
      </c>
      <c r="AD932" s="2111">
        <f>'Охотск '!AD95</f>
        <v>0</v>
      </c>
      <c r="AE932" s="3206">
        <f>'Охотск '!AE95</f>
        <v>0</v>
      </c>
      <c r="AF932" s="2111">
        <f>'Охотск '!AF95</f>
        <v>0</v>
      </c>
      <c r="AG932" s="2111">
        <f>'Охотск '!AG95</f>
        <v>0</v>
      </c>
      <c r="AH932" s="2111">
        <f>'Охотск '!AH95</f>
        <v>0</v>
      </c>
      <c r="AI932" s="2111">
        <f>'Охотск '!AI95</f>
        <v>0</v>
      </c>
      <c r="AJ932" s="2112">
        <f>'Охотск '!AJ95</f>
        <v>0</v>
      </c>
      <c r="AK932" s="3784">
        <f>'Охотск '!AK95</f>
        <v>0</v>
      </c>
      <c r="AL932" s="2111"/>
      <c r="AM932" s="2111"/>
      <c r="AN932" s="4237">
        <f>'Охотск '!AL95</f>
        <v>0</v>
      </c>
      <c r="AO932" s="4262">
        <f>'Охотск '!AM95</f>
        <v>0</v>
      </c>
      <c r="AP932" s="1339">
        <f t="shared" si="136"/>
        <v>0</v>
      </c>
      <c r="AQ932" s="3813" t="e">
        <f t="shared" si="137"/>
        <v>#DIV/0!</v>
      </c>
    </row>
    <row r="933" spans="1:43" ht="30" x14ac:dyDescent="0.25">
      <c r="B933" s="2603" t="s">
        <v>212</v>
      </c>
      <c r="C933" s="34">
        <f>'Охотск '!C96</f>
        <v>5700</v>
      </c>
      <c r="D933" s="34">
        <f>'Охотск '!D96</f>
        <v>0</v>
      </c>
      <c r="E933" s="34">
        <f>'Охотск '!E96</f>
        <v>4750</v>
      </c>
      <c r="F933" s="34">
        <f>'Охотск '!F96</f>
        <v>346</v>
      </c>
      <c r="G933" s="780">
        <f>'Охотск '!G96</f>
        <v>7.284210526315789</v>
      </c>
      <c r="H933" s="3741">
        <f>'Охотск '!H96</f>
        <v>0</v>
      </c>
      <c r="I933" s="794">
        <f>'Охотск '!I96</f>
        <v>0</v>
      </c>
      <c r="J933" s="794">
        <f>'Охотск '!J96</f>
        <v>0</v>
      </c>
      <c r="K933" s="31">
        <f>'Охотск '!K96</f>
        <v>0</v>
      </c>
      <c r="L933" s="31"/>
      <c r="M933" s="31">
        <f>'Охотск '!M96</f>
        <v>0</v>
      </c>
      <c r="N933" s="31">
        <f>'Охотск '!N96</f>
        <v>0</v>
      </c>
      <c r="O933" s="31">
        <f>'Охотск '!O96</f>
        <v>0</v>
      </c>
      <c r="P933" s="31">
        <f>'Охотск '!P96</f>
        <v>0</v>
      </c>
      <c r="Q933" s="31">
        <f>'Охотск '!Q96</f>
        <v>0</v>
      </c>
      <c r="R933" s="2111">
        <f>'Охотск '!R96</f>
        <v>0</v>
      </c>
      <c r="S933" s="2111">
        <f>'Охотск '!S96</f>
        <v>0</v>
      </c>
      <c r="T933" s="2111">
        <f>'Охотск '!T96</f>
        <v>0</v>
      </c>
      <c r="U933" s="2111">
        <f>'Охотск '!U96</f>
        <v>0</v>
      </c>
      <c r="V933" s="2111">
        <f>'Охотск '!V96</f>
        <v>0</v>
      </c>
      <c r="W933" s="2111">
        <f>'Охотск '!W96</f>
        <v>0</v>
      </c>
      <c r="X933" s="2111">
        <f>'Охотск '!X96</f>
        <v>0</v>
      </c>
      <c r="Y933" s="2111">
        <f>'Охотск '!Y96</f>
        <v>0</v>
      </c>
      <c r="Z933" s="2111">
        <f>'Охотск '!Z96</f>
        <v>0</v>
      </c>
      <c r="AA933" s="2111">
        <f>'Охотск '!AA96</f>
        <v>0</v>
      </c>
      <c r="AB933" s="2111">
        <f>'Охотск '!AB96</f>
        <v>0</v>
      </c>
      <c r="AC933" s="2111">
        <f>'Охотск '!AC96</f>
        <v>0</v>
      </c>
      <c r="AD933" s="2111">
        <f>'Охотск '!AD96</f>
        <v>0</v>
      </c>
      <c r="AE933" s="3206">
        <f>'Охотск '!AE96</f>
        <v>0</v>
      </c>
      <c r="AF933" s="2111">
        <f>'Охотск '!AF96</f>
        <v>0</v>
      </c>
      <c r="AG933" s="2111">
        <f>'Охотск '!AG96</f>
        <v>0</v>
      </c>
      <c r="AH933" s="2111">
        <f>'Охотск '!AH96</f>
        <v>0</v>
      </c>
      <c r="AI933" s="2111">
        <f>'Охотск '!AI96</f>
        <v>0</v>
      </c>
      <c r="AJ933" s="2112">
        <f>'Охотск '!AJ96</f>
        <v>0</v>
      </c>
      <c r="AK933" s="3784">
        <f>'Охотск '!AK96</f>
        <v>0</v>
      </c>
      <c r="AL933" s="2111"/>
      <c r="AM933" s="2111"/>
      <c r="AN933" s="4237">
        <f>'Охотск '!AL96</f>
        <v>0</v>
      </c>
      <c r="AO933" s="4262">
        <f>'Охотск '!AM96</f>
        <v>0</v>
      </c>
      <c r="AP933" s="1339">
        <f t="shared" si="136"/>
        <v>0</v>
      </c>
      <c r="AQ933" s="3813">
        <f t="shared" si="137"/>
        <v>0</v>
      </c>
    </row>
    <row r="934" spans="1:43" ht="30" x14ac:dyDescent="0.25">
      <c r="B934" s="2604" t="s">
        <v>305</v>
      </c>
      <c r="C934" s="34">
        <f>'Охотск '!C97</f>
        <v>5912.5</v>
      </c>
      <c r="D934" s="34">
        <f>'Охотск '!D97</f>
        <v>0</v>
      </c>
      <c r="E934" s="34">
        <f>'Охотск '!E97</f>
        <v>4926.75</v>
      </c>
      <c r="F934" s="34">
        <f>'Охотск '!F97</f>
        <v>3219.83</v>
      </c>
      <c r="G934" s="780">
        <f>'Охотск '!G97</f>
        <v>65.354036636728068</v>
      </c>
      <c r="H934" s="3741">
        <f>'Охотск '!H97</f>
        <v>0</v>
      </c>
      <c r="I934" s="794">
        <f>'Охотск '!I97</f>
        <v>0</v>
      </c>
      <c r="J934" s="794">
        <f>'Охотск '!J97</f>
        <v>0</v>
      </c>
      <c r="K934" s="31">
        <f>'Охотск '!K97</f>
        <v>0</v>
      </c>
      <c r="L934" s="31"/>
      <c r="M934" s="31">
        <f>'Охотск '!M97</f>
        <v>0</v>
      </c>
      <c r="N934" s="31">
        <f>'Охотск '!N97</f>
        <v>0</v>
      </c>
      <c r="O934" s="31">
        <f>'Охотск '!O97</f>
        <v>0</v>
      </c>
      <c r="P934" s="31">
        <f>'Охотск '!P97</f>
        <v>0</v>
      </c>
      <c r="Q934" s="31">
        <f>'Охотск '!Q97</f>
        <v>0</v>
      </c>
      <c r="R934" s="2111">
        <f>'Охотск '!R97</f>
        <v>0</v>
      </c>
      <c r="S934" s="2111">
        <f>'Охотск '!S97</f>
        <v>0</v>
      </c>
      <c r="T934" s="2111">
        <f>'Охотск '!T97</f>
        <v>0</v>
      </c>
      <c r="U934" s="2111">
        <f>'Охотск '!U97</f>
        <v>0</v>
      </c>
      <c r="V934" s="2111">
        <f>'Охотск '!V97</f>
        <v>0</v>
      </c>
      <c r="W934" s="2111">
        <f>'Охотск '!W97</f>
        <v>0</v>
      </c>
      <c r="X934" s="2111">
        <f>'Охотск '!X97</f>
        <v>0</v>
      </c>
      <c r="Y934" s="2111">
        <f>'Охотск '!Y97</f>
        <v>0</v>
      </c>
      <c r="Z934" s="2111">
        <f>'Охотск '!Z97</f>
        <v>0</v>
      </c>
      <c r="AA934" s="2111">
        <f>'Охотск '!AA97</f>
        <v>0</v>
      </c>
      <c r="AB934" s="2111">
        <f>'Охотск '!AB97</f>
        <v>0</v>
      </c>
      <c r="AC934" s="2111">
        <f>'Охотск '!AC97</f>
        <v>0</v>
      </c>
      <c r="AD934" s="2111">
        <f>'Охотск '!AD97</f>
        <v>0</v>
      </c>
      <c r="AE934" s="3206">
        <f>'Охотск '!AE97</f>
        <v>0</v>
      </c>
      <c r="AF934" s="2111">
        <f>'Охотск '!AF97</f>
        <v>0</v>
      </c>
      <c r="AG934" s="2111">
        <f>'Охотск '!AG97</f>
        <v>0</v>
      </c>
      <c r="AH934" s="2111">
        <f>'Охотск '!AH97</f>
        <v>0</v>
      </c>
      <c r="AI934" s="2111">
        <f>'Охотск '!AI97</f>
        <v>0</v>
      </c>
      <c r="AJ934" s="2112">
        <f>'Охотск '!AJ97</f>
        <v>0</v>
      </c>
      <c r="AK934" s="3784">
        <f>'Охотск '!AK97</f>
        <v>0</v>
      </c>
      <c r="AL934" s="2111"/>
      <c r="AM934" s="2111"/>
      <c r="AN934" s="4237">
        <f>'Охотск '!AL97</f>
        <v>0</v>
      </c>
      <c r="AO934" s="4262">
        <f>'Охотск '!AM97</f>
        <v>0</v>
      </c>
      <c r="AP934" s="1339">
        <f t="shared" si="136"/>
        <v>0</v>
      </c>
      <c r="AQ934" s="3813">
        <f t="shared" si="137"/>
        <v>0</v>
      </c>
    </row>
    <row r="935" spans="1:43" x14ac:dyDescent="0.25">
      <c r="B935" s="2605" t="s">
        <v>306</v>
      </c>
      <c r="C935" s="34">
        <f>'Охотск '!C98</f>
        <v>5800</v>
      </c>
      <c r="D935" s="34">
        <f>'Охотск '!D98</f>
        <v>0</v>
      </c>
      <c r="E935" s="34">
        <f>'Охотск '!E98</f>
        <v>4833</v>
      </c>
      <c r="F935" s="34">
        <f>'Охотск '!F98</f>
        <v>3197</v>
      </c>
      <c r="G935" s="780">
        <f>'Охотск '!G98</f>
        <v>66.149389613076764</v>
      </c>
      <c r="H935" s="3741">
        <f>'Охотск '!H98</f>
        <v>0</v>
      </c>
      <c r="I935" s="794">
        <f>'Охотск '!I98</f>
        <v>0</v>
      </c>
      <c r="J935" s="794">
        <f>'Охотск '!J98</f>
        <v>0</v>
      </c>
      <c r="K935" s="31">
        <f>'Охотск '!K98</f>
        <v>0</v>
      </c>
      <c r="L935" s="31"/>
      <c r="M935" s="31">
        <f>'Охотск '!M98</f>
        <v>0</v>
      </c>
      <c r="N935" s="31">
        <f>'Охотск '!N98</f>
        <v>0</v>
      </c>
      <c r="O935" s="31">
        <f>'Охотск '!O98</f>
        <v>0</v>
      </c>
      <c r="P935" s="31">
        <f>'Охотск '!P98</f>
        <v>0</v>
      </c>
      <c r="Q935" s="31">
        <f>'Охотск '!Q98</f>
        <v>0</v>
      </c>
      <c r="R935" s="2111">
        <f>'Охотск '!R98</f>
        <v>0</v>
      </c>
      <c r="S935" s="2111">
        <f>'Охотск '!S98</f>
        <v>0</v>
      </c>
      <c r="T935" s="2111">
        <f>'Охотск '!T98</f>
        <v>0</v>
      </c>
      <c r="U935" s="2111">
        <f>'Охотск '!U98</f>
        <v>0</v>
      </c>
      <c r="V935" s="2111">
        <f>'Охотск '!V98</f>
        <v>0</v>
      </c>
      <c r="W935" s="2111">
        <f>'Охотск '!W98</f>
        <v>0</v>
      </c>
      <c r="X935" s="2111">
        <f>'Охотск '!X98</f>
        <v>0</v>
      </c>
      <c r="Y935" s="2111">
        <f>'Охотск '!Y98</f>
        <v>0</v>
      </c>
      <c r="Z935" s="2111">
        <f>'Охотск '!Z98</f>
        <v>0</v>
      </c>
      <c r="AA935" s="2111">
        <f>'Охотск '!AA98</f>
        <v>0</v>
      </c>
      <c r="AB935" s="2111">
        <f>'Охотск '!AB98</f>
        <v>0</v>
      </c>
      <c r="AC935" s="2111">
        <f>'Охотск '!AC98</f>
        <v>0</v>
      </c>
      <c r="AD935" s="2111">
        <f>'Охотск '!AD98</f>
        <v>0</v>
      </c>
      <c r="AE935" s="3206">
        <f>'Охотск '!AE98</f>
        <v>0</v>
      </c>
      <c r="AF935" s="2111">
        <f>'Охотск '!AF98</f>
        <v>0</v>
      </c>
      <c r="AG935" s="2111">
        <f>'Охотск '!AG98</f>
        <v>0</v>
      </c>
      <c r="AH935" s="2111">
        <f>'Охотск '!AH98</f>
        <v>0</v>
      </c>
      <c r="AI935" s="2111">
        <f>'Охотск '!AI98</f>
        <v>0</v>
      </c>
      <c r="AJ935" s="2112">
        <f>'Охотск '!AJ98</f>
        <v>0</v>
      </c>
      <c r="AK935" s="3784">
        <f>'Охотск '!AK98</f>
        <v>0</v>
      </c>
      <c r="AL935" s="2111"/>
      <c r="AM935" s="2111"/>
      <c r="AN935" s="4237">
        <f>'Охотск '!AL98</f>
        <v>0</v>
      </c>
      <c r="AO935" s="4262">
        <f>'Охотск '!AM98</f>
        <v>0</v>
      </c>
      <c r="AP935" s="1339">
        <f t="shared" si="136"/>
        <v>0</v>
      </c>
      <c r="AQ935" s="3813">
        <f t="shared" si="137"/>
        <v>0</v>
      </c>
    </row>
    <row r="936" spans="1:43" ht="30" x14ac:dyDescent="0.25">
      <c r="B936" s="2605" t="s">
        <v>307</v>
      </c>
      <c r="C936" s="34">
        <f>'Охотск '!C99</f>
        <v>450</v>
      </c>
      <c r="D936" s="34">
        <f>'Охотск '!D99</f>
        <v>0</v>
      </c>
      <c r="E936" s="34">
        <f>'Охотск '!E99</f>
        <v>375</v>
      </c>
      <c r="F936" s="34">
        <f>'Охотск '!F99</f>
        <v>91.32</v>
      </c>
      <c r="G936" s="780">
        <f>'Охотск '!G99</f>
        <v>24.352</v>
      </c>
      <c r="H936" s="3741">
        <f>'Охотск '!H99</f>
        <v>0</v>
      </c>
      <c r="I936" s="794">
        <f>'Охотск '!I99</f>
        <v>0</v>
      </c>
      <c r="J936" s="794">
        <f>'Охотск '!J99</f>
        <v>0</v>
      </c>
      <c r="K936" s="31">
        <f>'Охотск '!K99</f>
        <v>0</v>
      </c>
      <c r="L936" s="31"/>
      <c r="M936" s="31">
        <f>'Охотск '!M99</f>
        <v>0</v>
      </c>
      <c r="N936" s="31">
        <f>'Охотск '!N99</f>
        <v>0</v>
      </c>
      <c r="O936" s="31">
        <f>'Охотск '!O99</f>
        <v>0</v>
      </c>
      <c r="P936" s="31">
        <f>'Охотск '!P99</f>
        <v>0</v>
      </c>
      <c r="Q936" s="31">
        <f>'Охотск '!Q99</f>
        <v>0</v>
      </c>
      <c r="R936" s="2111">
        <f>'Охотск '!R99</f>
        <v>0</v>
      </c>
      <c r="S936" s="2111">
        <f>'Охотск '!S99</f>
        <v>0</v>
      </c>
      <c r="T936" s="2111">
        <f>'Охотск '!T99</f>
        <v>0</v>
      </c>
      <c r="U936" s="2111">
        <f>'Охотск '!U99</f>
        <v>0</v>
      </c>
      <c r="V936" s="2111">
        <f>'Охотск '!V99</f>
        <v>0</v>
      </c>
      <c r="W936" s="2111">
        <f>'Охотск '!W99</f>
        <v>0</v>
      </c>
      <c r="X936" s="2111">
        <f>'Охотск '!X99</f>
        <v>0</v>
      </c>
      <c r="Y936" s="2111">
        <f>'Охотск '!Y99</f>
        <v>0</v>
      </c>
      <c r="Z936" s="2111">
        <f>'Охотск '!Z99</f>
        <v>0</v>
      </c>
      <c r="AA936" s="2111">
        <f>'Охотск '!AA99</f>
        <v>0</v>
      </c>
      <c r="AB936" s="2111">
        <f>'Охотск '!AB99</f>
        <v>0</v>
      </c>
      <c r="AC936" s="2111">
        <f>'Охотск '!AC99</f>
        <v>0</v>
      </c>
      <c r="AD936" s="2111">
        <f>'Охотск '!AD99</f>
        <v>0</v>
      </c>
      <c r="AE936" s="3206">
        <f>'Охотск '!AE99</f>
        <v>0</v>
      </c>
      <c r="AF936" s="2111">
        <f>'Охотск '!AF99</f>
        <v>0</v>
      </c>
      <c r="AG936" s="2111">
        <f>'Охотск '!AG99</f>
        <v>0</v>
      </c>
      <c r="AH936" s="2111">
        <f>'Охотск '!AH99</f>
        <v>0</v>
      </c>
      <c r="AI936" s="2111">
        <f>'Охотск '!AI99</f>
        <v>0</v>
      </c>
      <c r="AJ936" s="2112">
        <f>'Охотск '!AJ99</f>
        <v>0</v>
      </c>
      <c r="AK936" s="3784">
        <f>'Охотск '!AK99</f>
        <v>0</v>
      </c>
      <c r="AL936" s="2111"/>
      <c r="AM936" s="2111"/>
      <c r="AN936" s="4237">
        <f>'Охотск '!AL99</f>
        <v>0</v>
      </c>
      <c r="AO936" s="4262">
        <f>'Охотск '!AM99</f>
        <v>0</v>
      </c>
      <c r="AP936" s="1339">
        <f t="shared" si="136"/>
        <v>0</v>
      </c>
      <c r="AQ936" s="3813">
        <f t="shared" si="137"/>
        <v>0</v>
      </c>
    </row>
    <row r="937" spans="1:43" ht="60" x14ac:dyDescent="0.25">
      <c r="B937" s="2605" t="s">
        <v>308</v>
      </c>
      <c r="C937" s="34">
        <f>'Охотск '!C100</f>
        <v>3710</v>
      </c>
      <c r="D937" s="34">
        <f>'Охотск '!D100</f>
        <v>0</v>
      </c>
      <c r="E937" s="34">
        <f>'Охотск '!E100</f>
        <v>3092</v>
      </c>
      <c r="F937" s="34">
        <f>'Охотск '!F100</f>
        <v>3898</v>
      </c>
      <c r="G937" s="780">
        <f>'Охотск '!G100</f>
        <v>126.0672703751617</v>
      </c>
      <c r="H937" s="3741">
        <f>'Охотск '!H100</f>
        <v>0</v>
      </c>
      <c r="I937" s="794">
        <f>'Охотск '!I100</f>
        <v>0</v>
      </c>
      <c r="J937" s="794">
        <f>'Охотск '!J100</f>
        <v>0</v>
      </c>
      <c r="K937" s="31">
        <f>'Охотск '!K100</f>
        <v>0</v>
      </c>
      <c r="L937" s="31"/>
      <c r="M937" s="31">
        <f>'Охотск '!M100</f>
        <v>0</v>
      </c>
      <c r="N937" s="31">
        <f>'Охотск '!N100</f>
        <v>0</v>
      </c>
      <c r="O937" s="31">
        <f>'Охотск '!O100</f>
        <v>0</v>
      </c>
      <c r="P937" s="31">
        <f>'Охотск '!P100</f>
        <v>0</v>
      </c>
      <c r="Q937" s="31">
        <f>'Охотск '!Q100</f>
        <v>0</v>
      </c>
      <c r="R937" s="2111">
        <f>'Охотск '!R100</f>
        <v>0</v>
      </c>
      <c r="S937" s="2111">
        <f>'Охотск '!S100</f>
        <v>0</v>
      </c>
      <c r="T937" s="2111">
        <f>'Охотск '!T100</f>
        <v>0</v>
      </c>
      <c r="U937" s="2111">
        <f>'Охотск '!U100</f>
        <v>0</v>
      </c>
      <c r="V937" s="2111">
        <f>'Охотск '!V100</f>
        <v>0</v>
      </c>
      <c r="W937" s="2111">
        <f>'Охотск '!W100</f>
        <v>0</v>
      </c>
      <c r="X937" s="2111">
        <f>'Охотск '!X100</f>
        <v>0</v>
      </c>
      <c r="Y937" s="2111">
        <f>'Охотск '!Y100</f>
        <v>0</v>
      </c>
      <c r="Z937" s="2111">
        <f>'Охотск '!Z100</f>
        <v>0</v>
      </c>
      <c r="AA937" s="2111">
        <f>'Охотск '!AA100</f>
        <v>0</v>
      </c>
      <c r="AB937" s="2111">
        <f>'Охотск '!AB100</f>
        <v>0</v>
      </c>
      <c r="AC937" s="2111">
        <f>'Охотск '!AC100</f>
        <v>0</v>
      </c>
      <c r="AD937" s="2111">
        <f>'Охотск '!AD100</f>
        <v>0</v>
      </c>
      <c r="AE937" s="3206">
        <f>'Охотск '!AE100</f>
        <v>0</v>
      </c>
      <c r="AF937" s="2111">
        <f>'Охотск '!AF100</f>
        <v>0</v>
      </c>
      <c r="AG937" s="2111">
        <f>'Охотск '!AG100</f>
        <v>0</v>
      </c>
      <c r="AH937" s="2111">
        <f>'Охотск '!AH100</f>
        <v>0</v>
      </c>
      <c r="AI937" s="2111">
        <f>'Охотск '!AI100</f>
        <v>0</v>
      </c>
      <c r="AJ937" s="2112">
        <f>'Охотск '!AJ100</f>
        <v>0</v>
      </c>
      <c r="AK937" s="3784">
        <f>'Охотск '!AK100</f>
        <v>0</v>
      </c>
      <c r="AL937" s="2111"/>
      <c r="AM937" s="2111"/>
      <c r="AN937" s="4237">
        <f>'Охотск '!AL100</f>
        <v>0</v>
      </c>
      <c r="AO937" s="4262">
        <f>'Охотск '!AM100</f>
        <v>0</v>
      </c>
      <c r="AP937" s="1339">
        <f t="shared" si="136"/>
        <v>0</v>
      </c>
      <c r="AQ937" s="3813">
        <f t="shared" si="137"/>
        <v>0</v>
      </c>
    </row>
    <row r="938" spans="1:43" ht="45" x14ac:dyDescent="0.25">
      <c r="B938" s="2605" t="s">
        <v>309</v>
      </c>
      <c r="C938" s="34">
        <f>'Охотск '!C101</f>
        <v>3200</v>
      </c>
      <c r="D938" s="34">
        <f>'Охотск '!D101</f>
        <v>0</v>
      </c>
      <c r="E938" s="34">
        <f>'Охотск '!E101</f>
        <v>2667</v>
      </c>
      <c r="F938" s="34">
        <f>'Охотск '!F101</f>
        <v>8171</v>
      </c>
      <c r="G938" s="780">
        <f>'Охотск '!G101</f>
        <v>306.37420322459695</v>
      </c>
      <c r="H938" s="3741">
        <f>'Охотск '!H101</f>
        <v>2</v>
      </c>
      <c r="I938" s="794">
        <f>'Охотск '!I101</f>
        <v>0</v>
      </c>
      <c r="J938" s="794">
        <f>'Охотск '!J101</f>
        <v>0</v>
      </c>
      <c r="K938" s="31">
        <f>'Охотск '!K101</f>
        <v>0</v>
      </c>
      <c r="L938" s="31"/>
      <c r="M938" s="31">
        <f>'Охотск '!M101</f>
        <v>0</v>
      </c>
      <c r="N938" s="31">
        <f>'Охотск '!N101</f>
        <v>0</v>
      </c>
      <c r="O938" s="31">
        <f>'Охотск '!O101</f>
        <v>0</v>
      </c>
      <c r="P938" s="31">
        <f>'Охотск '!P101</f>
        <v>0</v>
      </c>
      <c r="Q938" s="31">
        <f>'Охотск '!Q101</f>
        <v>0</v>
      </c>
      <c r="R938" s="2111">
        <f>'Охотск '!R101</f>
        <v>0</v>
      </c>
      <c r="S938" s="2111">
        <f>'Охотск '!S101</f>
        <v>0</v>
      </c>
      <c r="T938" s="2111">
        <f>'Охотск '!T101</f>
        <v>0</v>
      </c>
      <c r="U938" s="2111">
        <f>'Охотск '!U101</f>
        <v>0</v>
      </c>
      <c r="V938" s="2111">
        <f>'Охотск '!V101</f>
        <v>0</v>
      </c>
      <c r="W938" s="2111">
        <f>'Охотск '!W101</f>
        <v>0</v>
      </c>
      <c r="X938" s="2111">
        <f>'Охотск '!X101</f>
        <v>0</v>
      </c>
      <c r="Y938" s="2111">
        <f>'Охотск '!Y101</f>
        <v>0</v>
      </c>
      <c r="Z938" s="2111">
        <f>'Охотск '!Z101</f>
        <v>0</v>
      </c>
      <c r="AA938" s="2111">
        <f>'Охотск '!AA101</f>
        <v>0</v>
      </c>
      <c r="AB938" s="2111">
        <f>'Охотск '!AB101</f>
        <v>0</v>
      </c>
      <c r="AC938" s="2111">
        <f>'Охотск '!AC101</f>
        <v>0</v>
      </c>
      <c r="AD938" s="2111">
        <f>'Охотск '!AD101</f>
        <v>0</v>
      </c>
      <c r="AE938" s="3206">
        <f>'Охотск '!AE101</f>
        <v>0</v>
      </c>
      <c r="AF938" s="2111">
        <f>'Охотск '!AF101</f>
        <v>0</v>
      </c>
      <c r="AG938" s="2111">
        <f>'Охотск '!AG101</f>
        <v>0</v>
      </c>
      <c r="AH938" s="2111">
        <f>'Охотск '!AH101</f>
        <v>0</v>
      </c>
      <c r="AI938" s="2111">
        <f>'Охотск '!AI101</f>
        <v>0</v>
      </c>
      <c r="AJ938" s="2112">
        <f>'Охотск '!AJ101</f>
        <v>0</v>
      </c>
      <c r="AK938" s="3784">
        <f>'Охотск '!AK101</f>
        <v>0</v>
      </c>
      <c r="AL938" s="2111"/>
      <c r="AM938" s="2111"/>
      <c r="AN938" s="4237">
        <f>'Охотск '!AL101</f>
        <v>0</v>
      </c>
      <c r="AO938" s="4262">
        <f>'Охотск '!AM101</f>
        <v>0</v>
      </c>
      <c r="AP938" s="1339">
        <f t="shared" si="136"/>
        <v>0</v>
      </c>
      <c r="AQ938" s="3813">
        <f t="shared" si="137"/>
        <v>0</v>
      </c>
    </row>
    <row r="939" spans="1:43" ht="30" x14ac:dyDescent="0.25">
      <c r="B939" s="2605" t="s">
        <v>406</v>
      </c>
      <c r="C939" s="34">
        <f>'Охотск '!C102</f>
        <v>498</v>
      </c>
      <c r="D939" s="34">
        <f>'Охотск '!D102</f>
        <v>0</v>
      </c>
      <c r="E939" s="34">
        <f>'Охотск '!E102</f>
        <v>415</v>
      </c>
      <c r="F939" s="34">
        <f>'Охотск '!F102</f>
        <v>1</v>
      </c>
      <c r="G939" s="780">
        <f>'Охотск '!G102</f>
        <v>0.24096385542168677</v>
      </c>
      <c r="H939" s="3741">
        <f>'Охотск '!H102</f>
        <v>0</v>
      </c>
      <c r="I939" s="794">
        <f>'Охотск '!I102</f>
        <v>0</v>
      </c>
      <c r="J939" s="794">
        <f>'Охотск '!J102</f>
        <v>0</v>
      </c>
      <c r="K939" s="31">
        <f>'Охотск '!K102</f>
        <v>0</v>
      </c>
      <c r="L939" s="31"/>
      <c r="M939" s="31">
        <f>'Охотск '!M102</f>
        <v>0</v>
      </c>
      <c r="N939" s="31">
        <f>'Охотск '!N102</f>
        <v>0</v>
      </c>
      <c r="O939" s="31">
        <f>'Охотск '!O102</f>
        <v>0</v>
      </c>
      <c r="P939" s="31">
        <f>'Охотск '!P102</f>
        <v>0</v>
      </c>
      <c r="Q939" s="31">
        <f>'Охотск '!Q102</f>
        <v>0</v>
      </c>
      <c r="R939" s="2111">
        <f>'Охотск '!R102</f>
        <v>0</v>
      </c>
      <c r="S939" s="2111">
        <f>'Охотск '!S102</f>
        <v>0</v>
      </c>
      <c r="T939" s="2111">
        <f>'Охотск '!T102</f>
        <v>0</v>
      </c>
      <c r="U939" s="2111">
        <f>'Охотск '!U102</f>
        <v>0</v>
      </c>
      <c r="V939" s="2111">
        <f>'Охотск '!V102</f>
        <v>0</v>
      </c>
      <c r="W939" s="2111">
        <f>'Охотск '!W102</f>
        <v>0</v>
      </c>
      <c r="X939" s="2111">
        <f>'Охотск '!X102</f>
        <v>0</v>
      </c>
      <c r="Y939" s="2111">
        <f>'Охотск '!Y102</f>
        <v>0</v>
      </c>
      <c r="Z939" s="2111">
        <f>'Охотск '!Z102</f>
        <v>0</v>
      </c>
      <c r="AA939" s="2111">
        <f>'Охотск '!AA102</f>
        <v>0</v>
      </c>
      <c r="AB939" s="2111">
        <f>'Охотск '!AB102</f>
        <v>0</v>
      </c>
      <c r="AC939" s="2111">
        <f>'Охотск '!AC102</f>
        <v>0</v>
      </c>
      <c r="AD939" s="2111">
        <f>'Охотск '!AD102</f>
        <v>0</v>
      </c>
      <c r="AE939" s="3206">
        <f>'Охотск '!AE102</f>
        <v>0</v>
      </c>
      <c r="AF939" s="2111">
        <f>'Охотск '!AF102</f>
        <v>0</v>
      </c>
      <c r="AG939" s="2111">
        <f>'Охотск '!AG102</f>
        <v>0</v>
      </c>
      <c r="AH939" s="2111">
        <f>'Охотск '!AH102</f>
        <v>0</v>
      </c>
      <c r="AI939" s="2111">
        <f>'Охотск '!AI102</f>
        <v>0</v>
      </c>
      <c r="AJ939" s="2112">
        <f>'Охотск '!AJ102</f>
        <v>0</v>
      </c>
      <c r="AK939" s="3784">
        <f>'Охотск '!AK102</f>
        <v>0</v>
      </c>
      <c r="AL939" s="2111"/>
      <c r="AM939" s="2111"/>
      <c r="AN939" s="4237">
        <f>'Охотск '!AL102</f>
        <v>0</v>
      </c>
      <c r="AO939" s="4262">
        <f>'Охотск '!AM102</f>
        <v>0</v>
      </c>
      <c r="AP939" s="1339">
        <f t="shared" si="136"/>
        <v>0</v>
      </c>
      <c r="AQ939" s="3813">
        <f t="shared" si="137"/>
        <v>0</v>
      </c>
    </row>
    <row r="940" spans="1:43" ht="29.25" x14ac:dyDescent="0.25">
      <c r="B940" s="2606" t="s">
        <v>135</v>
      </c>
      <c r="C940" s="34">
        <f>'Охотск '!C103</f>
        <v>11174.659574468085</v>
      </c>
      <c r="D940" s="34">
        <f>'Охотск '!D103</f>
        <v>0</v>
      </c>
      <c r="E940" s="34">
        <f>'Охотск '!E103</f>
        <v>9312.0851063829796</v>
      </c>
      <c r="F940" s="34">
        <f>'Охотск '!F103</f>
        <v>7522.1638297872341</v>
      </c>
      <c r="G940" s="780">
        <f>'Охотск '!G103</f>
        <v>80.778512479779181</v>
      </c>
      <c r="H940" s="3741">
        <f>'Охотск '!H103</f>
        <v>1</v>
      </c>
      <c r="I940" s="794">
        <f>'Охотск '!I103</f>
        <v>0</v>
      </c>
      <c r="J940" s="794">
        <f>'Охотск '!J103</f>
        <v>0</v>
      </c>
      <c r="K940" s="31">
        <f>'Охотск '!K103</f>
        <v>0</v>
      </c>
      <c r="L940" s="31"/>
      <c r="M940" s="31">
        <f>'Охотск '!M103</f>
        <v>0</v>
      </c>
      <c r="N940" s="31">
        <f>'Охотск '!N103</f>
        <v>0</v>
      </c>
      <c r="O940" s="31">
        <f>'Охотск '!O103</f>
        <v>0</v>
      </c>
      <c r="P940" s="31">
        <f>'Охотск '!P103</f>
        <v>0</v>
      </c>
      <c r="Q940" s="31">
        <f>'Охотск '!Q103</f>
        <v>0</v>
      </c>
      <c r="R940" s="2111">
        <f>'Охотск '!R103</f>
        <v>0</v>
      </c>
      <c r="S940" s="2111">
        <f>'Охотск '!S103</f>
        <v>0</v>
      </c>
      <c r="T940" s="2111">
        <f>'Охотск '!T103</f>
        <v>0</v>
      </c>
      <c r="U940" s="2111">
        <f>'Охотск '!U103</f>
        <v>0</v>
      </c>
      <c r="V940" s="2111">
        <f>'Охотск '!V103</f>
        <v>0</v>
      </c>
      <c r="W940" s="2111">
        <f>'Охотск '!W103</f>
        <v>0</v>
      </c>
      <c r="X940" s="2111">
        <f>'Охотск '!X103</f>
        <v>0</v>
      </c>
      <c r="Y940" s="2111">
        <f>'Охотск '!Y103</f>
        <v>0</v>
      </c>
      <c r="Z940" s="2111">
        <f>'Охотск '!Z103</f>
        <v>0</v>
      </c>
      <c r="AA940" s="2111">
        <f>'Охотск '!AA103</f>
        <v>0</v>
      </c>
      <c r="AB940" s="2111">
        <f>'Охотск '!AB103</f>
        <v>0</v>
      </c>
      <c r="AC940" s="2111">
        <f>'Охотск '!AC103</f>
        <v>0</v>
      </c>
      <c r="AD940" s="2111">
        <f>'Охотск '!AD103</f>
        <v>0</v>
      </c>
      <c r="AE940" s="3206">
        <f>'Охотск '!AE103</f>
        <v>0</v>
      </c>
      <c r="AF940" s="2111">
        <f>'Охотск '!AF103</f>
        <v>0</v>
      </c>
      <c r="AG940" s="2111">
        <f>'Охотск '!AG103</f>
        <v>0</v>
      </c>
      <c r="AH940" s="2111">
        <f>'Охотск '!AH103</f>
        <v>0</v>
      </c>
      <c r="AI940" s="2111">
        <f>'Охотск '!AI103</f>
        <v>0</v>
      </c>
      <c r="AJ940" s="2112">
        <f>'Охотск '!AJ103</f>
        <v>0</v>
      </c>
      <c r="AK940" s="3784">
        <f>'Охотск '!AK103</f>
        <v>0</v>
      </c>
      <c r="AL940" s="2111"/>
      <c r="AM940" s="2111"/>
      <c r="AN940" s="4237">
        <f>'Охотск '!AL103</f>
        <v>0</v>
      </c>
      <c r="AO940" s="4262">
        <f>'Охотск '!AM103</f>
        <v>0</v>
      </c>
      <c r="AP940" s="1339">
        <f t="shared" si="136"/>
        <v>0</v>
      </c>
      <c r="AQ940" s="3813">
        <f t="shared" si="137"/>
        <v>0</v>
      </c>
    </row>
    <row r="941" spans="1:43" x14ac:dyDescent="0.25">
      <c r="B941" s="2607" t="s">
        <v>247</v>
      </c>
      <c r="C941" s="34">
        <f>'Охотск '!C104</f>
        <v>9047</v>
      </c>
      <c r="D941" s="34">
        <f>'Охотск '!D104</f>
        <v>0</v>
      </c>
      <c r="E941" s="34">
        <f>'Охотск '!E104</f>
        <v>7539</v>
      </c>
      <c r="F941" s="34">
        <f>'Охотск '!F104</f>
        <v>6282</v>
      </c>
      <c r="G941" s="780">
        <f>'Охотск '!G104</f>
        <v>83.32670115399921</v>
      </c>
      <c r="H941" s="3741">
        <f>'Охотск '!H104</f>
        <v>1</v>
      </c>
      <c r="I941" s="794">
        <f>'Охотск '!I104</f>
        <v>0</v>
      </c>
      <c r="J941" s="794">
        <f>'Охотск '!J104</f>
        <v>0</v>
      </c>
      <c r="K941" s="31">
        <f>'Охотск '!K104</f>
        <v>0</v>
      </c>
      <c r="L941" s="31"/>
      <c r="M941" s="31">
        <f>'Охотск '!M104</f>
        <v>0</v>
      </c>
      <c r="N941" s="31">
        <f>'Охотск '!N104</f>
        <v>0</v>
      </c>
      <c r="O941" s="31">
        <f>'Охотск '!O104</f>
        <v>0</v>
      </c>
      <c r="P941" s="31">
        <f>'Охотск '!P104</f>
        <v>0</v>
      </c>
      <c r="Q941" s="31">
        <f>'Охотск '!Q104</f>
        <v>0</v>
      </c>
      <c r="R941" s="2111">
        <f>'Охотск '!R104</f>
        <v>0</v>
      </c>
      <c r="S941" s="2111">
        <f>'Охотск '!S104</f>
        <v>0</v>
      </c>
      <c r="T941" s="2111">
        <f>'Охотск '!T104</f>
        <v>0</v>
      </c>
      <c r="U941" s="2111">
        <f>'Охотск '!U104</f>
        <v>0</v>
      </c>
      <c r="V941" s="2111">
        <f>'Охотск '!V104</f>
        <v>0</v>
      </c>
      <c r="W941" s="2111">
        <f>'Охотск '!W104</f>
        <v>0</v>
      </c>
      <c r="X941" s="2111">
        <f>'Охотск '!X104</f>
        <v>0</v>
      </c>
      <c r="Y941" s="2111">
        <f>'Охотск '!Y104</f>
        <v>0</v>
      </c>
      <c r="Z941" s="2111">
        <f>'Охотск '!Z104</f>
        <v>0</v>
      </c>
      <c r="AA941" s="2111">
        <f>'Охотск '!AA104</f>
        <v>0</v>
      </c>
      <c r="AB941" s="2111">
        <f>'Охотск '!AB104</f>
        <v>0</v>
      </c>
      <c r="AC941" s="2111">
        <f>'Охотск '!AC104</f>
        <v>0</v>
      </c>
      <c r="AD941" s="2111">
        <f>'Охотск '!AD104</f>
        <v>0</v>
      </c>
      <c r="AE941" s="3206">
        <f>'Охотск '!AE104</f>
        <v>0</v>
      </c>
      <c r="AF941" s="2111">
        <f>'Охотск '!AF104</f>
        <v>0</v>
      </c>
      <c r="AG941" s="2111">
        <f>'Охотск '!AG104</f>
        <v>0</v>
      </c>
      <c r="AH941" s="2111">
        <f>'Охотск '!AH104</f>
        <v>0</v>
      </c>
      <c r="AI941" s="2111">
        <f>'Охотск '!AI104</f>
        <v>0</v>
      </c>
      <c r="AJ941" s="2112">
        <f>'Охотск '!AJ104</f>
        <v>0</v>
      </c>
      <c r="AK941" s="3784">
        <f>'Охотск '!AK104</f>
        <v>0</v>
      </c>
      <c r="AL941" s="2111"/>
      <c r="AM941" s="2111"/>
      <c r="AN941" s="4237">
        <f>'Охотск '!AL104</f>
        <v>0</v>
      </c>
      <c r="AO941" s="4262">
        <f>'Охотск '!AM104</f>
        <v>0</v>
      </c>
      <c r="AP941" s="1339">
        <f t="shared" si="136"/>
        <v>0</v>
      </c>
      <c r="AQ941" s="3813">
        <f t="shared" si="137"/>
        <v>0</v>
      </c>
    </row>
    <row r="942" spans="1:43" x14ac:dyDescent="0.25">
      <c r="B942" s="2607" t="s">
        <v>310</v>
      </c>
      <c r="C942" s="34">
        <f>'Охотск '!C105</f>
        <v>2127.6595744680849</v>
      </c>
      <c r="D942" s="34">
        <f>'Охотск '!D105</f>
        <v>0</v>
      </c>
      <c r="E942" s="34">
        <f>'Охотск '!E105</f>
        <v>1773.0851063829787</v>
      </c>
      <c r="F942" s="34">
        <f>'Охотск '!F105</f>
        <v>1240.1638297872341</v>
      </c>
      <c r="G942" s="780">
        <f>'Охотск '!G105</f>
        <v>69.943841123177535</v>
      </c>
      <c r="H942" s="3741">
        <f>'Охотск '!H105</f>
        <v>0</v>
      </c>
      <c r="I942" s="794">
        <f>'Охотск '!I105</f>
        <v>0</v>
      </c>
      <c r="J942" s="794">
        <f>'Охотск '!J105</f>
        <v>0</v>
      </c>
      <c r="K942" s="31">
        <f>'Охотск '!K105</f>
        <v>0</v>
      </c>
      <c r="L942" s="31"/>
      <c r="M942" s="31">
        <f>'Охотск '!M105</f>
        <v>0</v>
      </c>
      <c r="N942" s="31">
        <f>'Охотск '!N105</f>
        <v>0</v>
      </c>
      <c r="O942" s="31">
        <f>'Охотск '!O105</f>
        <v>0</v>
      </c>
      <c r="P942" s="31">
        <f>'Охотск '!P105</f>
        <v>0</v>
      </c>
      <c r="Q942" s="31">
        <f>'Охотск '!Q105</f>
        <v>0</v>
      </c>
      <c r="R942" s="2111">
        <f>'Охотск '!R105</f>
        <v>0</v>
      </c>
      <c r="S942" s="2111">
        <f>'Охотск '!S105</f>
        <v>0</v>
      </c>
      <c r="T942" s="2111">
        <f>'Охотск '!T105</f>
        <v>0</v>
      </c>
      <c r="U942" s="2111">
        <f>'Охотск '!U105</f>
        <v>0</v>
      </c>
      <c r="V942" s="2111">
        <f>'Охотск '!V105</f>
        <v>0</v>
      </c>
      <c r="W942" s="2111">
        <f>'Охотск '!W105</f>
        <v>0</v>
      </c>
      <c r="X942" s="2111">
        <f>'Охотск '!X105</f>
        <v>0</v>
      </c>
      <c r="Y942" s="2111">
        <f>'Охотск '!Y105</f>
        <v>0</v>
      </c>
      <c r="Z942" s="2111">
        <f>'Охотск '!Z105</f>
        <v>0</v>
      </c>
      <c r="AA942" s="2111">
        <f>'Охотск '!AA105</f>
        <v>0</v>
      </c>
      <c r="AB942" s="2111">
        <f>'Охотск '!AB105</f>
        <v>0</v>
      </c>
      <c r="AC942" s="2111">
        <f>'Охотск '!AC105</f>
        <v>0</v>
      </c>
      <c r="AD942" s="2111">
        <f>'Охотск '!AD105</f>
        <v>0</v>
      </c>
      <c r="AE942" s="3206">
        <f>'Охотск '!AE105</f>
        <v>0</v>
      </c>
      <c r="AF942" s="2111">
        <f>'Охотск '!AF105</f>
        <v>0</v>
      </c>
      <c r="AG942" s="2111">
        <f>'Охотск '!AG105</f>
        <v>0</v>
      </c>
      <c r="AH942" s="2111">
        <f>'Охотск '!AH105</f>
        <v>0</v>
      </c>
      <c r="AI942" s="2111">
        <f>'Охотск '!AI105</f>
        <v>0</v>
      </c>
      <c r="AJ942" s="2112">
        <f>'Охотск '!AJ105</f>
        <v>0</v>
      </c>
      <c r="AK942" s="3784">
        <f>'Охотск '!AK105</f>
        <v>0</v>
      </c>
      <c r="AL942" s="2111"/>
      <c r="AM942" s="2111"/>
      <c r="AN942" s="4237">
        <f>'Охотск '!AL105</f>
        <v>0</v>
      </c>
      <c r="AO942" s="4262">
        <f>'Охотск '!AM105</f>
        <v>0</v>
      </c>
      <c r="AP942" s="1339">
        <f t="shared" si="136"/>
        <v>0</v>
      </c>
      <c r="AQ942" s="3813">
        <f t="shared" si="137"/>
        <v>0</v>
      </c>
    </row>
    <row r="943" spans="1:43" x14ac:dyDescent="0.25">
      <c r="B943" s="2608" t="s">
        <v>327</v>
      </c>
      <c r="C943" s="34">
        <f>'Охотск '!C106</f>
        <v>20000</v>
      </c>
      <c r="D943" s="34">
        <f>'Охотск '!D106</f>
        <v>0</v>
      </c>
      <c r="E943" s="34">
        <f>'Охотск '!E106</f>
        <v>16667</v>
      </c>
      <c r="F943" s="34">
        <f>'Охотск '!F106</f>
        <v>11657.54</v>
      </c>
      <c r="G943" s="780">
        <f>'Охотск '!G106</f>
        <v>69.943841123177535</v>
      </c>
      <c r="H943" s="3741">
        <f>'Охотск '!H106</f>
        <v>0</v>
      </c>
      <c r="I943" s="794">
        <f>'Охотск '!I106</f>
        <v>0</v>
      </c>
      <c r="J943" s="794">
        <f>'Охотск '!J106</f>
        <v>0</v>
      </c>
      <c r="K943" s="31">
        <f>'Охотск '!K106</f>
        <v>0</v>
      </c>
      <c r="L943" s="31"/>
      <c r="M943" s="31">
        <f>'Охотск '!M106</f>
        <v>0</v>
      </c>
      <c r="N943" s="31">
        <f>'Охотск '!N106</f>
        <v>0</v>
      </c>
      <c r="O943" s="31">
        <f>'Охотск '!O106</f>
        <v>0</v>
      </c>
      <c r="P943" s="31">
        <f>'Охотск '!P106</f>
        <v>0</v>
      </c>
      <c r="Q943" s="31">
        <f>'Охотск '!Q106</f>
        <v>0</v>
      </c>
      <c r="R943" s="2111">
        <f>'Охотск '!R106</f>
        <v>0</v>
      </c>
      <c r="S943" s="2111">
        <f>'Охотск '!S106</f>
        <v>0</v>
      </c>
      <c r="T943" s="2111">
        <f>'Охотск '!T106</f>
        <v>0</v>
      </c>
      <c r="U943" s="2111">
        <f>'Охотск '!U106</f>
        <v>0</v>
      </c>
      <c r="V943" s="2111">
        <f>'Охотск '!V106</f>
        <v>0</v>
      </c>
      <c r="W943" s="2111">
        <f>'Охотск '!W106</f>
        <v>0</v>
      </c>
      <c r="X943" s="2111">
        <f>'Охотск '!X106</f>
        <v>0</v>
      </c>
      <c r="Y943" s="2111">
        <f>'Охотск '!Y106</f>
        <v>0</v>
      </c>
      <c r="Z943" s="2111">
        <f>'Охотск '!Z106</f>
        <v>0</v>
      </c>
      <c r="AA943" s="2111">
        <f>'Охотск '!AA106</f>
        <v>0</v>
      </c>
      <c r="AB943" s="2111">
        <f>'Охотск '!AB106</f>
        <v>0</v>
      </c>
      <c r="AC943" s="2111">
        <f>'Охотск '!AC106</f>
        <v>0</v>
      </c>
      <c r="AD943" s="2111">
        <f>'Охотск '!AD106</f>
        <v>0</v>
      </c>
      <c r="AE943" s="3206">
        <f>'Охотск '!AE106</f>
        <v>0</v>
      </c>
      <c r="AF943" s="2111">
        <f>'Охотск '!AF106</f>
        <v>0</v>
      </c>
      <c r="AG943" s="2111">
        <f>'Охотск '!AG106</f>
        <v>0</v>
      </c>
      <c r="AH943" s="2111">
        <f>'Охотск '!AH106</f>
        <v>0</v>
      </c>
      <c r="AI943" s="2111">
        <f>'Охотск '!AI106</f>
        <v>0</v>
      </c>
      <c r="AJ943" s="2112">
        <f>'Охотск '!AJ106</f>
        <v>0</v>
      </c>
      <c r="AK943" s="3784">
        <f>'Охотск '!AK106</f>
        <v>0</v>
      </c>
      <c r="AL943" s="2111"/>
      <c r="AM943" s="2111"/>
      <c r="AN943" s="4237">
        <f>'Охотск '!AL106</f>
        <v>0</v>
      </c>
      <c r="AO943" s="4262">
        <f>'Охотск '!AM106</f>
        <v>0</v>
      </c>
      <c r="AP943" s="1339">
        <f t="shared" si="136"/>
        <v>0</v>
      </c>
      <c r="AQ943" s="3813">
        <f t="shared" si="137"/>
        <v>0</v>
      </c>
    </row>
    <row r="944" spans="1:43" ht="63" x14ac:dyDescent="0.25">
      <c r="B944" s="2610" t="s">
        <v>312</v>
      </c>
      <c r="C944" s="34">
        <f>'Охотск '!C107</f>
        <v>3392</v>
      </c>
      <c r="D944" s="34">
        <f>'Охотск '!D107</f>
        <v>0</v>
      </c>
      <c r="E944" s="34">
        <f>'Охотск '!E107</f>
        <v>2828</v>
      </c>
      <c r="F944" s="34">
        <f>'Охотск '!F107</f>
        <v>624</v>
      </c>
      <c r="G944" s="780">
        <f>'Охотск '!G107</f>
        <v>22.065063649222065</v>
      </c>
      <c r="H944" s="3741">
        <f>'Охотск '!H107</f>
        <v>0</v>
      </c>
      <c r="I944" s="794">
        <f>'Охотск '!I107</f>
        <v>0</v>
      </c>
      <c r="J944" s="794">
        <f>'Охотск '!J107</f>
        <v>0</v>
      </c>
      <c r="K944" s="31">
        <f>'Охотск '!K107</f>
        <v>0</v>
      </c>
      <c r="L944" s="31"/>
      <c r="M944" s="31">
        <f>'Охотск '!M107</f>
        <v>0</v>
      </c>
      <c r="N944" s="31">
        <f>'Охотск '!N107</f>
        <v>0</v>
      </c>
      <c r="O944" s="31">
        <f>'Охотск '!O107</f>
        <v>0</v>
      </c>
      <c r="P944" s="31">
        <f>'Охотск '!P107</f>
        <v>0</v>
      </c>
      <c r="Q944" s="31">
        <f>'Охотск '!Q107</f>
        <v>0</v>
      </c>
      <c r="R944" s="2111">
        <f>'Охотск '!R107</f>
        <v>0</v>
      </c>
      <c r="S944" s="2111">
        <f>'Охотск '!S107</f>
        <v>0</v>
      </c>
      <c r="T944" s="2111">
        <f>'Охотск '!T107</f>
        <v>0</v>
      </c>
      <c r="U944" s="2111">
        <f>'Охотск '!U107</f>
        <v>0</v>
      </c>
      <c r="V944" s="2111">
        <f>'Охотск '!V107</f>
        <v>0</v>
      </c>
      <c r="W944" s="2111">
        <f>'Охотск '!W107</f>
        <v>0</v>
      </c>
      <c r="X944" s="2111">
        <f>'Охотск '!X107</f>
        <v>0</v>
      </c>
      <c r="Y944" s="2111">
        <f>'Охотск '!Y107</f>
        <v>0</v>
      </c>
      <c r="Z944" s="2111">
        <f>'Охотск '!Z107</f>
        <v>0</v>
      </c>
      <c r="AA944" s="2111">
        <f>'Охотск '!AA107</f>
        <v>0</v>
      </c>
      <c r="AB944" s="2111">
        <f>'Охотск '!AB107</f>
        <v>0</v>
      </c>
      <c r="AC944" s="2111">
        <f>'Охотск '!AC107</f>
        <v>0</v>
      </c>
      <c r="AD944" s="2111">
        <f>'Охотск '!AD107</f>
        <v>0</v>
      </c>
      <c r="AE944" s="3206">
        <f>'Охотск '!AE107</f>
        <v>0</v>
      </c>
      <c r="AF944" s="2111">
        <f>'Охотск '!AF107</f>
        <v>0</v>
      </c>
      <c r="AG944" s="2111">
        <f>'Охотск '!AG107</f>
        <v>0</v>
      </c>
      <c r="AH944" s="2111">
        <f>'Охотск '!AH107</f>
        <v>0</v>
      </c>
      <c r="AI944" s="2111">
        <f>'Охотск '!AI107</f>
        <v>0</v>
      </c>
      <c r="AJ944" s="2112">
        <f>'Охотск '!AJ107</f>
        <v>0</v>
      </c>
      <c r="AK944" s="3784">
        <f>'Охотск '!AK107</f>
        <v>0</v>
      </c>
      <c r="AL944" s="2111"/>
      <c r="AM944" s="2111"/>
      <c r="AN944" s="4237">
        <f>'Охотск '!AL107</f>
        <v>0</v>
      </c>
      <c r="AO944" s="4262">
        <f>'Охотск '!AM107</f>
        <v>0</v>
      </c>
      <c r="AP944" s="1339">
        <f t="shared" si="136"/>
        <v>0</v>
      </c>
      <c r="AQ944" s="3813">
        <f t="shared" si="137"/>
        <v>0</v>
      </c>
    </row>
    <row r="945" spans="1:43" ht="30" x14ac:dyDescent="0.25">
      <c r="B945" s="2604" t="s">
        <v>313</v>
      </c>
      <c r="C945" s="34">
        <f>'Охотск '!C108</f>
        <v>1452</v>
      </c>
      <c r="D945" s="34">
        <f>'Охотск '!D108</f>
        <v>0</v>
      </c>
      <c r="E945" s="34">
        <f>'Охотск '!E108</f>
        <v>1211</v>
      </c>
      <c r="F945" s="34">
        <f>'Охотск '!F108</f>
        <v>173</v>
      </c>
      <c r="G945" s="780">
        <f>'Охотск '!G108</f>
        <v>14.285714285714285</v>
      </c>
      <c r="H945" s="3741">
        <f>'Охотск '!H108</f>
        <v>0</v>
      </c>
      <c r="I945" s="794">
        <f>'Охотск '!I108</f>
        <v>0</v>
      </c>
      <c r="J945" s="794">
        <f>'Охотск '!J108</f>
        <v>0</v>
      </c>
      <c r="K945" s="31">
        <f>'Охотск '!K108</f>
        <v>0</v>
      </c>
      <c r="L945" s="31"/>
      <c r="M945" s="31">
        <f>'Охотск '!M108</f>
        <v>0</v>
      </c>
      <c r="N945" s="31">
        <f>'Охотск '!N108</f>
        <v>0</v>
      </c>
      <c r="O945" s="31">
        <f>'Охотск '!O108</f>
        <v>0</v>
      </c>
      <c r="P945" s="31">
        <f>'Охотск '!P108</f>
        <v>0</v>
      </c>
      <c r="Q945" s="31">
        <f>'Охотск '!Q108</f>
        <v>0</v>
      </c>
      <c r="R945" s="2111">
        <f>'Охотск '!R108</f>
        <v>0</v>
      </c>
      <c r="S945" s="2111">
        <f>'Охотск '!S108</f>
        <v>0</v>
      </c>
      <c r="T945" s="2111">
        <f>'Охотск '!T108</f>
        <v>0</v>
      </c>
      <c r="U945" s="2111">
        <f>'Охотск '!U108</f>
        <v>0</v>
      </c>
      <c r="V945" s="2111">
        <f>'Охотск '!V108</f>
        <v>0</v>
      </c>
      <c r="W945" s="2111">
        <f>'Охотск '!W108</f>
        <v>0</v>
      </c>
      <c r="X945" s="2111">
        <f>'Охотск '!X108</f>
        <v>0</v>
      </c>
      <c r="Y945" s="2111">
        <f>'Охотск '!Y108</f>
        <v>0</v>
      </c>
      <c r="Z945" s="2111">
        <f>'Охотск '!Z108</f>
        <v>0</v>
      </c>
      <c r="AA945" s="2111">
        <f>'Охотск '!AA108</f>
        <v>0</v>
      </c>
      <c r="AB945" s="2111">
        <f>'Охотск '!AB108</f>
        <v>0</v>
      </c>
      <c r="AC945" s="2111">
        <f>'Охотск '!AC108</f>
        <v>0</v>
      </c>
      <c r="AD945" s="2111">
        <f>'Охотск '!AD108</f>
        <v>0</v>
      </c>
      <c r="AE945" s="3206">
        <f>'Охотск '!AE108</f>
        <v>0</v>
      </c>
      <c r="AF945" s="2111">
        <f>'Охотск '!AF108</f>
        <v>0</v>
      </c>
      <c r="AG945" s="2111">
        <f>'Охотск '!AG108</f>
        <v>0</v>
      </c>
      <c r="AH945" s="2111">
        <f>'Охотск '!AH108</f>
        <v>0</v>
      </c>
      <c r="AI945" s="2111">
        <f>'Охотск '!AI108</f>
        <v>0</v>
      </c>
      <c r="AJ945" s="2112">
        <f>'Охотск '!AJ108</f>
        <v>0</v>
      </c>
      <c r="AK945" s="3784">
        <f>'Охотск '!AK108</f>
        <v>0</v>
      </c>
      <c r="AL945" s="2111"/>
      <c r="AM945" s="2111"/>
      <c r="AN945" s="4237">
        <f>'Охотск '!AL108</f>
        <v>0</v>
      </c>
      <c r="AO945" s="4262">
        <f>'Охотск '!AM108</f>
        <v>0</v>
      </c>
      <c r="AP945" s="1339">
        <f t="shared" si="136"/>
        <v>0</v>
      </c>
      <c r="AQ945" s="3813">
        <f t="shared" si="137"/>
        <v>0</v>
      </c>
    </row>
    <row r="946" spans="1:43" ht="30" x14ac:dyDescent="0.25">
      <c r="B946" s="2605" t="s">
        <v>314</v>
      </c>
      <c r="C946" s="34">
        <f>'Охотск '!C109</f>
        <v>1400</v>
      </c>
      <c r="D946" s="34">
        <f>'Охотск '!D109</f>
        <v>0</v>
      </c>
      <c r="E946" s="34">
        <f>'Охотск '!E109</f>
        <v>1167</v>
      </c>
      <c r="F946" s="34">
        <f>'Охотск '!F109</f>
        <v>133</v>
      </c>
      <c r="G946" s="780">
        <f>'Охотск '!G109</f>
        <v>11.396743787489289</v>
      </c>
      <c r="H946" s="3741">
        <f>'Охотск '!H109</f>
        <v>0</v>
      </c>
      <c r="I946" s="794">
        <f>'Охотск '!I109</f>
        <v>0</v>
      </c>
      <c r="J946" s="794">
        <f>'Охотск '!J109</f>
        <v>0</v>
      </c>
      <c r="K946" s="31">
        <f>'Охотск '!K109</f>
        <v>0</v>
      </c>
      <c r="L946" s="31"/>
      <c r="M946" s="31">
        <f>'Охотск '!M109</f>
        <v>0</v>
      </c>
      <c r="N946" s="31">
        <f>'Охотск '!N109</f>
        <v>0</v>
      </c>
      <c r="O946" s="31">
        <f>'Охотск '!O109</f>
        <v>0</v>
      </c>
      <c r="P946" s="31">
        <f>'Охотск '!P109</f>
        <v>0</v>
      </c>
      <c r="Q946" s="31">
        <f>'Охотск '!Q109</f>
        <v>0</v>
      </c>
      <c r="R946" s="2111">
        <f>'Охотск '!R109</f>
        <v>0</v>
      </c>
      <c r="S946" s="2111">
        <f>'Охотск '!S109</f>
        <v>0</v>
      </c>
      <c r="T946" s="2111">
        <f>'Охотск '!T109</f>
        <v>0</v>
      </c>
      <c r="U946" s="2111">
        <f>'Охотск '!U109</f>
        <v>0</v>
      </c>
      <c r="V946" s="2111">
        <f>'Охотск '!V109</f>
        <v>0</v>
      </c>
      <c r="W946" s="2111">
        <f>'Охотск '!W109</f>
        <v>0</v>
      </c>
      <c r="X946" s="2111">
        <f>'Охотск '!X109</f>
        <v>0</v>
      </c>
      <c r="Y946" s="2111">
        <f>'Охотск '!Y109</f>
        <v>0</v>
      </c>
      <c r="Z946" s="2111">
        <f>'Охотск '!Z109</f>
        <v>0</v>
      </c>
      <c r="AA946" s="2111">
        <f>'Охотск '!AA109</f>
        <v>0</v>
      </c>
      <c r="AB946" s="2111">
        <f>'Охотск '!AB109</f>
        <v>0</v>
      </c>
      <c r="AC946" s="2111">
        <f>'Охотск '!AC109</f>
        <v>0</v>
      </c>
      <c r="AD946" s="2111">
        <f>'Охотск '!AD109</f>
        <v>0</v>
      </c>
      <c r="AE946" s="3206">
        <f>'Охотск '!AE109</f>
        <v>0</v>
      </c>
      <c r="AF946" s="2111">
        <f>'Охотск '!AF109</f>
        <v>0</v>
      </c>
      <c r="AG946" s="2111">
        <f>'Охотск '!AG109</f>
        <v>0</v>
      </c>
      <c r="AH946" s="2111">
        <f>'Охотск '!AH109</f>
        <v>0</v>
      </c>
      <c r="AI946" s="2111">
        <f>'Охотск '!AI109</f>
        <v>0</v>
      </c>
      <c r="AJ946" s="2112">
        <f>'Охотск '!AJ109</f>
        <v>0</v>
      </c>
      <c r="AK946" s="3784">
        <f>'Охотск '!AK109</f>
        <v>0</v>
      </c>
      <c r="AL946" s="2111"/>
      <c r="AM946" s="2111"/>
      <c r="AN946" s="4237">
        <f>'Охотск '!AL109</f>
        <v>0</v>
      </c>
      <c r="AO946" s="4262">
        <f>'Охотск '!AM109</f>
        <v>0</v>
      </c>
      <c r="AP946" s="1339">
        <f t="shared" ref="AP946:AP1012" si="148">Y946*1000</f>
        <v>0</v>
      </c>
      <c r="AQ946" s="3813">
        <f t="shared" si="137"/>
        <v>0</v>
      </c>
    </row>
    <row r="947" spans="1:43" ht="60" x14ac:dyDescent="0.25">
      <c r="B947" s="2605" t="s">
        <v>315</v>
      </c>
      <c r="C947" s="34">
        <f>'Охотск '!C110</f>
        <v>0</v>
      </c>
      <c r="D947" s="34">
        <f>'Охотск '!D110</f>
        <v>0</v>
      </c>
      <c r="E947" s="34">
        <f>'Охотск '!E110</f>
        <v>0</v>
      </c>
      <c r="F947" s="34">
        <f>'Охотск '!F110</f>
        <v>0</v>
      </c>
      <c r="G947" s="780">
        <f>'Охотск '!G110</f>
        <v>0</v>
      </c>
      <c r="H947" s="3741">
        <f>'Охотск '!H110</f>
        <v>0</v>
      </c>
      <c r="I947" s="794">
        <f>'Охотск '!I110</f>
        <v>0</v>
      </c>
      <c r="J947" s="794">
        <f>'Охотск '!J110</f>
        <v>0</v>
      </c>
      <c r="K947" s="31">
        <f>'Охотск '!K110</f>
        <v>0</v>
      </c>
      <c r="L947" s="31"/>
      <c r="M947" s="31">
        <f>'Охотск '!M110</f>
        <v>0</v>
      </c>
      <c r="N947" s="31">
        <f>'Охотск '!N110</f>
        <v>0</v>
      </c>
      <c r="O947" s="31">
        <f>'Охотск '!O110</f>
        <v>0</v>
      </c>
      <c r="P947" s="31">
        <f>'Охотск '!P110</f>
        <v>0</v>
      </c>
      <c r="Q947" s="31">
        <f>'Охотск '!Q110</f>
        <v>0</v>
      </c>
      <c r="R947" s="2111">
        <f>'Охотск '!R110</f>
        <v>0</v>
      </c>
      <c r="S947" s="2111">
        <f>'Охотск '!S110</f>
        <v>0</v>
      </c>
      <c r="T947" s="2111">
        <f>'Охотск '!T110</f>
        <v>0</v>
      </c>
      <c r="U947" s="2111">
        <f>'Охотск '!U110</f>
        <v>0</v>
      </c>
      <c r="V947" s="2111">
        <f>'Охотск '!V110</f>
        <v>0</v>
      </c>
      <c r="W947" s="2111">
        <f>'Охотск '!W110</f>
        <v>0</v>
      </c>
      <c r="X947" s="2111">
        <f>'Охотск '!X110</f>
        <v>0</v>
      </c>
      <c r="Y947" s="2111">
        <f>'Охотск '!Y110</f>
        <v>0</v>
      </c>
      <c r="Z947" s="2111">
        <f>'Охотск '!Z110</f>
        <v>0</v>
      </c>
      <c r="AA947" s="2111">
        <f>'Охотск '!AA110</f>
        <v>0</v>
      </c>
      <c r="AB947" s="2111">
        <f>'Охотск '!AB110</f>
        <v>0</v>
      </c>
      <c r="AC947" s="2111">
        <f>'Охотск '!AC110</f>
        <v>0</v>
      </c>
      <c r="AD947" s="2111">
        <f>'Охотск '!AD110</f>
        <v>0</v>
      </c>
      <c r="AE947" s="3206">
        <f>'Охотск '!AE110</f>
        <v>0</v>
      </c>
      <c r="AF947" s="2111">
        <f>'Охотск '!AF110</f>
        <v>0</v>
      </c>
      <c r="AG947" s="2111">
        <f>'Охотск '!AG110</f>
        <v>0</v>
      </c>
      <c r="AH947" s="2111">
        <f>'Охотск '!AH110</f>
        <v>0</v>
      </c>
      <c r="AI947" s="2111">
        <f>'Охотск '!AI110</f>
        <v>0</v>
      </c>
      <c r="AJ947" s="2112">
        <f>'Охотск '!AJ110</f>
        <v>0</v>
      </c>
      <c r="AK947" s="3784">
        <f>'Охотск '!AK110</f>
        <v>0</v>
      </c>
      <c r="AL947" s="2111"/>
      <c r="AM947" s="2111"/>
      <c r="AN947" s="4237">
        <f>'Охотск '!AL110</f>
        <v>0</v>
      </c>
      <c r="AO947" s="4262">
        <f>'Охотск '!AM110</f>
        <v>0</v>
      </c>
      <c r="AP947" s="1339">
        <f t="shared" si="148"/>
        <v>0</v>
      </c>
      <c r="AQ947" s="3813" t="e">
        <f t="shared" si="137"/>
        <v>#DIV/0!</v>
      </c>
    </row>
    <row r="948" spans="1:43" ht="45" x14ac:dyDescent="0.25">
      <c r="B948" s="2605" t="s">
        <v>316</v>
      </c>
      <c r="C948" s="34">
        <f>'Охотск '!C111</f>
        <v>9</v>
      </c>
      <c r="D948" s="34">
        <f>'Охотск '!D111</f>
        <v>0</v>
      </c>
      <c r="E948" s="34">
        <f>'Охотск '!E111</f>
        <v>8</v>
      </c>
      <c r="F948" s="34">
        <f>'Охотск '!F111</f>
        <v>16</v>
      </c>
      <c r="G948" s="780">
        <f>'Охотск '!G111</f>
        <v>200</v>
      </c>
      <c r="H948" s="3741">
        <f>'Охотск '!H111</f>
        <v>0</v>
      </c>
      <c r="I948" s="794">
        <f>'Охотск '!I111</f>
        <v>0</v>
      </c>
      <c r="J948" s="794">
        <f>'Охотск '!J111</f>
        <v>0</v>
      </c>
      <c r="K948" s="31">
        <f>'Охотск '!K111</f>
        <v>0</v>
      </c>
      <c r="L948" s="31"/>
      <c r="M948" s="31">
        <f>'Охотск '!M111</f>
        <v>0</v>
      </c>
      <c r="N948" s="31">
        <f>'Охотск '!N111</f>
        <v>0</v>
      </c>
      <c r="O948" s="31">
        <f>'Охотск '!O111</f>
        <v>0</v>
      </c>
      <c r="P948" s="31">
        <f>'Охотск '!P111</f>
        <v>0</v>
      </c>
      <c r="Q948" s="31">
        <f>'Охотск '!Q111</f>
        <v>0</v>
      </c>
      <c r="R948" s="2111">
        <f>'Охотск '!R111</f>
        <v>0</v>
      </c>
      <c r="S948" s="2111">
        <f>'Охотск '!S111</f>
        <v>0</v>
      </c>
      <c r="T948" s="2111">
        <f>'Охотск '!T111</f>
        <v>0</v>
      </c>
      <c r="U948" s="2111">
        <f>'Охотск '!U111</f>
        <v>0</v>
      </c>
      <c r="V948" s="2111">
        <f>'Охотск '!V111</f>
        <v>0</v>
      </c>
      <c r="W948" s="2111">
        <f>'Охотск '!W111</f>
        <v>0</v>
      </c>
      <c r="X948" s="2111">
        <f>'Охотск '!X111</f>
        <v>0</v>
      </c>
      <c r="Y948" s="2111">
        <f>'Охотск '!Y111</f>
        <v>0</v>
      </c>
      <c r="Z948" s="2111">
        <f>'Охотск '!Z111</f>
        <v>0</v>
      </c>
      <c r="AA948" s="2111">
        <f>'Охотск '!AA111</f>
        <v>0</v>
      </c>
      <c r="AB948" s="2111">
        <f>'Охотск '!AB111</f>
        <v>0</v>
      </c>
      <c r="AC948" s="2111">
        <f>'Охотск '!AC111</f>
        <v>0</v>
      </c>
      <c r="AD948" s="2111">
        <f>'Охотск '!AD111</f>
        <v>0</v>
      </c>
      <c r="AE948" s="3206">
        <f>'Охотск '!AE111</f>
        <v>0</v>
      </c>
      <c r="AF948" s="2111">
        <f>'Охотск '!AF111</f>
        <v>0</v>
      </c>
      <c r="AG948" s="2111">
        <f>'Охотск '!AG111</f>
        <v>0</v>
      </c>
      <c r="AH948" s="2111">
        <f>'Охотск '!AH111</f>
        <v>0</v>
      </c>
      <c r="AI948" s="2111">
        <f>'Охотск '!AI111</f>
        <v>0</v>
      </c>
      <c r="AJ948" s="2112">
        <f>'Охотск '!AJ111</f>
        <v>0</v>
      </c>
      <c r="AK948" s="3784">
        <f>'Охотск '!AK111</f>
        <v>0</v>
      </c>
      <c r="AL948" s="2111"/>
      <c r="AM948" s="2111"/>
      <c r="AN948" s="4237">
        <f>'Охотск '!AL111</f>
        <v>0</v>
      </c>
      <c r="AO948" s="4262">
        <f>'Охотск '!AM111</f>
        <v>0</v>
      </c>
      <c r="AP948" s="1339">
        <f t="shared" si="148"/>
        <v>0</v>
      </c>
      <c r="AQ948" s="3813">
        <f t="shared" si="137"/>
        <v>0</v>
      </c>
    </row>
    <row r="949" spans="1:43" ht="30" x14ac:dyDescent="0.25">
      <c r="B949" s="2605" t="s">
        <v>317</v>
      </c>
      <c r="C949" s="34">
        <f>'Охотск '!C112</f>
        <v>43</v>
      </c>
      <c r="D949" s="34">
        <f>'Охотск '!D112</f>
        <v>0</v>
      </c>
      <c r="E949" s="34">
        <f>'Охотск '!E112</f>
        <v>36</v>
      </c>
      <c r="F949" s="34">
        <f>'Охотск '!F112</f>
        <v>24</v>
      </c>
      <c r="G949" s="780">
        <f>'Охотск '!G112</f>
        <v>66.666666666666657</v>
      </c>
      <c r="H949" s="3741">
        <f>'Охотск '!H112</f>
        <v>0</v>
      </c>
      <c r="I949" s="794">
        <f>'Охотск '!I112</f>
        <v>0</v>
      </c>
      <c r="J949" s="794">
        <f>'Охотск '!J112</f>
        <v>0</v>
      </c>
      <c r="K949" s="31">
        <f>'Охотск '!K112</f>
        <v>0</v>
      </c>
      <c r="L949" s="31"/>
      <c r="M949" s="31">
        <f>'Охотск '!M112</f>
        <v>0</v>
      </c>
      <c r="N949" s="31">
        <f>'Охотск '!N112</f>
        <v>0</v>
      </c>
      <c r="O949" s="31">
        <f>'Охотск '!O112</f>
        <v>0</v>
      </c>
      <c r="P949" s="31">
        <f>'Охотск '!P112</f>
        <v>0</v>
      </c>
      <c r="Q949" s="31">
        <f>'Охотск '!Q112</f>
        <v>0</v>
      </c>
      <c r="R949" s="2111">
        <f>'Охотск '!R112</f>
        <v>0</v>
      </c>
      <c r="S949" s="2111">
        <f>'Охотск '!S112</f>
        <v>0</v>
      </c>
      <c r="T949" s="2111">
        <f>'Охотск '!T112</f>
        <v>0</v>
      </c>
      <c r="U949" s="2111">
        <f>'Охотск '!U112</f>
        <v>0</v>
      </c>
      <c r="V949" s="2111">
        <f>'Охотск '!V112</f>
        <v>0</v>
      </c>
      <c r="W949" s="2111">
        <f>'Охотск '!W112</f>
        <v>0</v>
      </c>
      <c r="X949" s="2111">
        <f>'Охотск '!X112</f>
        <v>0</v>
      </c>
      <c r="Y949" s="2111">
        <f>'Охотск '!Y112</f>
        <v>0</v>
      </c>
      <c r="Z949" s="2111">
        <f>'Охотск '!Z112</f>
        <v>0</v>
      </c>
      <c r="AA949" s="2111">
        <f>'Охотск '!AA112</f>
        <v>0</v>
      </c>
      <c r="AB949" s="2111">
        <f>'Охотск '!AB112</f>
        <v>0</v>
      </c>
      <c r="AC949" s="2111">
        <f>'Охотск '!AC112</f>
        <v>0</v>
      </c>
      <c r="AD949" s="2111">
        <f>'Охотск '!AD112</f>
        <v>0</v>
      </c>
      <c r="AE949" s="3206">
        <f>'Охотск '!AE112</f>
        <v>0</v>
      </c>
      <c r="AF949" s="2111">
        <f>'Охотск '!AF112</f>
        <v>0</v>
      </c>
      <c r="AG949" s="2111">
        <f>'Охотск '!AG112</f>
        <v>0</v>
      </c>
      <c r="AH949" s="2111">
        <f>'Охотск '!AH112</f>
        <v>0</v>
      </c>
      <c r="AI949" s="2111">
        <f>'Охотск '!AI112</f>
        <v>0</v>
      </c>
      <c r="AJ949" s="2112">
        <f>'Охотск '!AJ112</f>
        <v>0</v>
      </c>
      <c r="AK949" s="3784">
        <f>'Охотск '!AK112</f>
        <v>0</v>
      </c>
      <c r="AL949" s="2111"/>
      <c r="AM949" s="2111"/>
      <c r="AN949" s="4237">
        <f>'Охотск '!AL112</f>
        <v>0</v>
      </c>
      <c r="AO949" s="4262">
        <f>'Охотск '!AM112</f>
        <v>0</v>
      </c>
      <c r="AP949" s="1339">
        <f t="shared" si="148"/>
        <v>0</v>
      </c>
      <c r="AQ949" s="3813">
        <f t="shared" si="137"/>
        <v>0</v>
      </c>
    </row>
    <row r="950" spans="1:43" ht="45" x14ac:dyDescent="0.25">
      <c r="B950" s="2604" t="s">
        <v>318</v>
      </c>
      <c r="C950" s="34">
        <f>'Охотск '!C113</f>
        <v>1940</v>
      </c>
      <c r="D950" s="34">
        <f>'Охотск '!D113</f>
        <v>0</v>
      </c>
      <c r="E950" s="34">
        <f>'Охотск '!E113</f>
        <v>1617</v>
      </c>
      <c r="F950" s="34">
        <f>'Охотск '!F113</f>
        <v>451</v>
      </c>
      <c r="G950" s="780">
        <f>'Охотск '!G113</f>
        <v>27.89115646258503</v>
      </c>
      <c r="H950" s="3741">
        <f>'Охотск '!H113</f>
        <v>0</v>
      </c>
      <c r="I950" s="794">
        <f>'Охотск '!I113</f>
        <v>0</v>
      </c>
      <c r="J950" s="794">
        <f>'Охотск '!J113</f>
        <v>0</v>
      </c>
      <c r="K950" s="31">
        <f>'Охотск '!K113</f>
        <v>0</v>
      </c>
      <c r="L950" s="31"/>
      <c r="M950" s="31">
        <f>'Охотск '!M113</f>
        <v>0</v>
      </c>
      <c r="N950" s="31">
        <f>'Охотск '!N113</f>
        <v>0</v>
      </c>
      <c r="O950" s="31">
        <f>'Охотск '!O113</f>
        <v>0</v>
      </c>
      <c r="P950" s="31">
        <f>'Охотск '!P113</f>
        <v>0</v>
      </c>
      <c r="Q950" s="31">
        <f>'Охотск '!Q113</f>
        <v>0</v>
      </c>
      <c r="R950" s="2111">
        <f>'Охотск '!R113</f>
        <v>0</v>
      </c>
      <c r="S950" s="2111">
        <f>'Охотск '!S113</f>
        <v>0</v>
      </c>
      <c r="T950" s="2111">
        <f>'Охотск '!T113</f>
        <v>0</v>
      </c>
      <c r="U950" s="2111">
        <f>'Охотск '!U113</f>
        <v>0</v>
      </c>
      <c r="V950" s="2111">
        <f>'Охотск '!V113</f>
        <v>0</v>
      </c>
      <c r="W950" s="2111">
        <f>'Охотск '!W113</f>
        <v>0</v>
      </c>
      <c r="X950" s="2111">
        <f>'Охотск '!X113</f>
        <v>0</v>
      </c>
      <c r="Y950" s="2111">
        <f>'Охотск '!Y113</f>
        <v>0</v>
      </c>
      <c r="Z950" s="2111">
        <f>'Охотск '!Z113</f>
        <v>0</v>
      </c>
      <c r="AA950" s="2111">
        <f>'Охотск '!AA113</f>
        <v>0</v>
      </c>
      <c r="AB950" s="2111">
        <f>'Охотск '!AB113</f>
        <v>0</v>
      </c>
      <c r="AC950" s="2111">
        <f>'Охотск '!AC113</f>
        <v>0</v>
      </c>
      <c r="AD950" s="2111">
        <f>'Охотск '!AD113</f>
        <v>0</v>
      </c>
      <c r="AE950" s="3206">
        <f>'Охотск '!AE113</f>
        <v>0</v>
      </c>
      <c r="AF950" s="2111">
        <f>'Охотск '!AF113</f>
        <v>0</v>
      </c>
      <c r="AG950" s="2111">
        <f>'Охотск '!AG113</f>
        <v>0</v>
      </c>
      <c r="AH950" s="2111">
        <f>'Охотск '!AH113</f>
        <v>0</v>
      </c>
      <c r="AI950" s="2111">
        <f>'Охотск '!AI113</f>
        <v>0</v>
      </c>
      <c r="AJ950" s="2112">
        <f>'Охотск '!AJ113</f>
        <v>0</v>
      </c>
      <c r="AK950" s="3784">
        <f>'Охотск '!AK113</f>
        <v>0</v>
      </c>
      <c r="AL950" s="2111"/>
      <c r="AM950" s="2111"/>
      <c r="AN950" s="4237">
        <f>'Охотск '!AL113</f>
        <v>0</v>
      </c>
      <c r="AO950" s="4262">
        <f>'Охотск '!AM113</f>
        <v>0</v>
      </c>
      <c r="AP950" s="1339">
        <f t="shared" si="148"/>
        <v>0</v>
      </c>
      <c r="AQ950" s="3813">
        <f t="shared" si="137"/>
        <v>0</v>
      </c>
    </row>
    <row r="951" spans="1:43" ht="45" x14ac:dyDescent="0.25">
      <c r="B951" s="2605" t="s">
        <v>319</v>
      </c>
      <c r="C951" s="34">
        <f>'Охотск '!C114</f>
        <v>599</v>
      </c>
      <c r="D951" s="34">
        <f>'Охотск '!D114</f>
        <v>0</v>
      </c>
      <c r="E951" s="34">
        <f>'Охотск '!E114</f>
        <v>499</v>
      </c>
      <c r="F951" s="34">
        <f>'Охотск '!F114</f>
        <v>101</v>
      </c>
      <c r="G951" s="780">
        <f>'Охотск '!G114</f>
        <v>20.240480961923847</v>
      </c>
      <c r="H951" s="3741">
        <f>'Охотск '!H114</f>
        <v>0</v>
      </c>
      <c r="I951" s="794">
        <f>'Охотск '!I114</f>
        <v>0</v>
      </c>
      <c r="J951" s="794">
        <f>'Охотск '!J114</f>
        <v>0</v>
      </c>
      <c r="K951" s="31">
        <f>'Охотск '!K114</f>
        <v>0</v>
      </c>
      <c r="L951" s="31"/>
      <c r="M951" s="31">
        <f>'Охотск '!M114</f>
        <v>0</v>
      </c>
      <c r="N951" s="31">
        <f>'Охотск '!N114</f>
        <v>0</v>
      </c>
      <c r="O951" s="31">
        <f>'Охотск '!O114</f>
        <v>0</v>
      </c>
      <c r="P951" s="31">
        <f>'Охотск '!P114</f>
        <v>0</v>
      </c>
      <c r="Q951" s="31">
        <f>'Охотск '!Q114</f>
        <v>0</v>
      </c>
      <c r="R951" s="2111">
        <f>'Охотск '!R114</f>
        <v>0</v>
      </c>
      <c r="S951" s="2111">
        <f>'Охотск '!S114</f>
        <v>0</v>
      </c>
      <c r="T951" s="2111">
        <f>'Охотск '!T114</f>
        <v>0</v>
      </c>
      <c r="U951" s="2111">
        <f>'Охотск '!U114</f>
        <v>0</v>
      </c>
      <c r="V951" s="2111">
        <f>'Охотск '!V114</f>
        <v>0</v>
      </c>
      <c r="W951" s="2111">
        <f>'Охотск '!W114</f>
        <v>0</v>
      </c>
      <c r="X951" s="2111">
        <f>'Охотск '!X114</f>
        <v>0</v>
      </c>
      <c r="Y951" s="2111">
        <f>'Охотск '!Y114</f>
        <v>0</v>
      </c>
      <c r="Z951" s="2111">
        <f>'Охотск '!Z114</f>
        <v>0</v>
      </c>
      <c r="AA951" s="2111">
        <f>'Охотск '!AA114</f>
        <v>0</v>
      </c>
      <c r="AB951" s="2111">
        <f>'Охотск '!AB114</f>
        <v>0</v>
      </c>
      <c r="AC951" s="2111">
        <f>'Охотск '!AC114</f>
        <v>0</v>
      </c>
      <c r="AD951" s="2111">
        <f>'Охотск '!AD114</f>
        <v>0</v>
      </c>
      <c r="AE951" s="3206">
        <f>'Охотск '!AE114</f>
        <v>0</v>
      </c>
      <c r="AF951" s="2111">
        <f>'Охотск '!AF114</f>
        <v>0</v>
      </c>
      <c r="AG951" s="2111">
        <f>'Охотск '!AG114</f>
        <v>0</v>
      </c>
      <c r="AH951" s="2111">
        <f>'Охотск '!AH114</f>
        <v>0</v>
      </c>
      <c r="AI951" s="2111">
        <f>'Охотск '!AI114</f>
        <v>0</v>
      </c>
      <c r="AJ951" s="2112">
        <f>'Охотск '!AJ114</f>
        <v>0</v>
      </c>
      <c r="AK951" s="3784">
        <f>'Охотск '!AK114</f>
        <v>0</v>
      </c>
      <c r="AL951" s="2111"/>
      <c r="AM951" s="2111"/>
      <c r="AN951" s="4237">
        <f>'Охотск '!AL114</f>
        <v>0</v>
      </c>
      <c r="AO951" s="4262">
        <f>'Охотск '!AM114</f>
        <v>0</v>
      </c>
      <c r="AP951" s="1339">
        <f t="shared" si="148"/>
        <v>0</v>
      </c>
      <c r="AQ951" s="3813">
        <f t="shared" si="137"/>
        <v>0</v>
      </c>
    </row>
    <row r="952" spans="1:43" ht="30" x14ac:dyDescent="0.25">
      <c r="A952" s="24">
        <v>1</v>
      </c>
      <c r="B952" s="2605" t="s">
        <v>352</v>
      </c>
      <c r="C952" s="34">
        <f>'Охотск '!C115</f>
        <v>0</v>
      </c>
      <c r="D952" s="34">
        <f>'Охотск '!D115</f>
        <v>0</v>
      </c>
      <c r="E952" s="34">
        <f>'Охотск '!E115</f>
        <v>0</v>
      </c>
      <c r="F952" s="34">
        <f>'Охотск '!F115</f>
        <v>0</v>
      </c>
      <c r="G952" s="780">
        <f>'Охотск '!G115</f>
        <v>0</v>
      </c>
      <c r="H952" s="3741">
        <f>'Охотск '!H115</f>
        <v>0</v>
      </c>
      <c r="I952" s="794">
        <f>'Охотск '!I115</f>
        <v>0</v>
      </c>
      <c r="J952" s="794">
        <f>'Охотск '!J115</f>
        <v>0</v>
      </c>
      <c r="K952" s="31">
        <f>'Охотск '!K115</f>
        <v>0</v>
      </c>
      <c r="L952" s="31"/>
      <c r="M952" s="31">
        <f>'Охотск '!M115</f>
        <v>0</v>
      </c>
      <c r="N952" s="31">
        <f>'Охотск '!N115</f>
        <v>0</v>
      </c>
      <c r="O952" s="31">
        <f>'Охотск '!O115</f>
        <v>0</v>
      </c>
      <c r="P952" s="31">
        <f>'Охотск '!P115</f>
        <v>0</v>
      </c>
      <c r="Q952" s="31">
        <f>'Охотск '!Q115</f>
        <v>0</v>
      </c>
      <c r="R952" s="2111">
        <f>'Охотск '!R115</f>
        <v>0</v>
      </c>
      <c r="S952" s="2111">
        <f>'Охотск '!S115</f>
        <v>0</v>
      </c>
      <c r="T952" s="2111">
        <f>'Охотск '!T115</f>
        <v>0</v>
      </c>
      <c r="U952" s="2111">
        <f>'Охотск '!U115</f>
        <v>0</v>
      </c>
      <c r="V952" s="2111">
        <f>'Охотск '!V115</f>
        <v>0</v>
      </c>
      <c r="W952" s="2111">
        <f>'Охотск '!W115</f>
        <v>0</v>
      </c>
      <c r="X952" s="2111">
        <f>'Охотск '!X115</f>
        <v>0</v>
      </c>
      <c r="Y952" s="2111">
        <f>'Охотск '!Y115</f>
        <v>0</v>
      </c>
      <c r="Z952" s="2111">
        <f>'Охотск '!Z115</f>
        <v>0</v>
      </c>
      <c r="AA952" s="2111">
        <f>'Охотск '!AA115</f>
        <v>0</v>
      </c>
      <c r="AB952" s="2111">
        <f>'Охотск '!AB115</f>
        <v>0</v>
      </c>
      <c r="AC952" s="2111">
        <f>'Охотск '!AC115</f>
        <v>0</v>
      </c>
      <c r="AD952" s="2111">
        <f>'Охотск '!AD115</f>
        <v>0</v>
      </c>
      <c r="AE952" s="3206">
        <f>'Охотск '!AE115</f>
        <v>0</v>
      </c>
      <c r="AF952" s="2111">
        <f>'Охотск '!AF115</f>
        <v>0</v>
      </c>
      <c r="AG952" s="2111">
        <f>'Охотск '!AG115</f>
        <v>0</v>
      </c>
      <c r="AH952" s="2111">
        <f>'Охотск '!AH115</f>
        <v>0</v>
      </c>
      <c r="AI952" s="2111">
        <f>'Охотск '!AI115</f>
        <v>0</v>
      </c>
      <c r="AJ952" s="2112">
        <f>'Охотск '!AJ115</f>
        <v>0</v>
      </c>
      <c r="AK952" s="3784">
        <f>'Охотск '!AK115</f>
        <v>0</v>
      </c>
      <c r="AL952" s="2111"/>
      <c r="AM952" s="2111"/>
      <c r="AN952" s="4237">
        <f>'Охотск '!AL115</f>
        <v>0</v>
      </c>
      <c r="AO952" s="4262">
        <f>'Охотск '!AM115</f>
        <v>0</v>
      </c>
      <c r="AP952" s="1339">
        <f t="shared" si="148"/>
        <v>0</v>
      </c>
      <c r="AQ952" s="3813" t="e">
        <f t="shared" si="137"/>
        <v>#DIV/0!</v>
      </c>
    </row>
    <row r="953" spans="1:43" ht="75" x14ac:dyDescent="0.25">
      <c r="B953" s="2605" t="s">
        <v>320</v>
      </c>
      <c r="C953" s="34">
        <f>'Охотск '!C116</f>
        <v>1250</v>
      </c>
      <c r="D953" s="34">
        <f>'Охотск '!D116</f>
        <v>0</v>
      </c>
      <c r="E953" s="34">
        <f>'Охотск '!E116</f>
        <v>1042</v>
      </c>
      <c r="F953" s="34">
        <f>'Охотск '!F116</f>
        <v>247</v>
      </c>
      <c r="G953" s="780">
        <f>'Охотск '!G116</f>
        <v>23.704414587332053</v>
      </c>
      <c r="H953" s="3741">
        <f>'Охотск '!H116</f>
        <v>0</v>
      </c>
      <c r="I953" s="794">
        <f>'Охотск '!I116</f>
        <v>0</v>
      </c>
      <c r="J953" s="794">
        <f>'Охотск '!J116</f>
        <v>0</v>
      </c>
      <c r="K953" s="31">
        <f>'Охотск '!K116</f>
        <v>0</v>
      </c>
      <c r="L953" s="31"/>
      <c r="M953" s="31">
        <f>'Охотск '!M116</f>
        <v>0</v>
      </c>
      <c r="N953" s="31">
        <f>'Охотск '!N116</f>
        <v>0</v>
      </c>
      <c r="O953" s="31">
        <f>'Охотск '!O116</f>
        <v>0</v>
      </c>
      <c r="P953" s="31">
        <f>'Охотск '!P116</f>
        <v>0</v>
      </c>
      <c r="Q953" s="31">
        <f>'Охотск '!Q116</f>
        <v>0</v>
      </c>
      <c r="R953" s="2111">
        <f>'Охотск '!R116</f>
        <v>0</v>
      </c>
      <c r="S953" s="2111">
        <f>'Охотск '!S116</f>
        <v>0</v>
      </c>
      <c r="T953" s="2111">
        <f>'Охотск '!T116</f>
        <v>0</v>
      </c>
      <c r="U953" s="2111">
        <f>'Охотск '!U116</f>
        <v>0</v>
      </c>
      <c r="V953" s="2111">
        <f>'Охотск '!V116</f>
        <v>0</v>
      </c>
      <c r="W953" s="2111">
        <f>'Охотск '!W116</f>
        <v>0</v>
      </c>
      <c r="X953" s="2111">
        <f>'Охотск '!X116</f>
        <v>0</v>
      </c>
      <c r="Y953" s="2111">
        <f>'Охотск '!Y116</f>
        <v>0</v>
      </c>
      <c r="Z953" s="2111">
        <f>'Охотск '!Z116</f>
        <v>0</v>
      </c>
      <c r="AA953" s="2111">
        <f>'Охотск '!AA116</f>
        <v>0</v>
      </c>
      <c r="AB953" s="2111">
        <f>'Охотск '!AB116</f>
        <v>0</v>
      </c>
      <c r="AC953" s="2111">
        <f>'Охотск '!AC116</f>
        <v>0</v>
      </c>
      <c r="AD953" s="2111">
        <f>'Охотск '!AD116</f>
        <v>0</v>
      </c>
      <c r="AE953" s="3206">
        <f>'Охотск '!AE116</f>
        <v>0</v>
      </c>
      <c r="AF953" s="2111">
        <f>'Охотск '!AF116</f>
        <v>0</v>
      </c>
      <c r="AG953" s="2111">
        <f>'Охотск '!AG116</f>
        <v>0</v>
      </c>
      <c r="AH953" s="2111">
        <f>'Охотск '!AH116</f>
        <v>0</v>
      </c>
      <c r="AI953" s="2111">
        <f>'Охотск '!AI116</f>
        <v>0</v>
      </c>
      <c r="AJ953" s="2112">
        <f>'Охотск '!AJ116</f>
        <v>0</v>
      </c>
      <c r="AK953" s="3784">
        <f>'Охотск '!AK116</f>
        <v>0</v>
      </c>
      <c r="AL953" s="2111"/>
      <c r="AM953" s="2111"/>
      <c r="AN953" s="4237">
        <f>'Охотск '!AL116</f>
        <v>0</v>
      </c>
      <c r="AO953" s="4262">
        <f>'Охотск '!AM116</f>
        <v>0</v>
      </c>
      <c r="AP953" s="1339">
        <f t="shared" si="148"/>
        <v>0</v>
      </c>
      <c r="AQ953" s="3813">
        <f t="shared" si="137"/>
        <v>0</v>
      </c>
    </row>
    <row r="954" spans="1:43" ht="60" x14ac:dyDescent="0.25">
      <c r="A954" s="24">
        <v>1</v>
      </c>
      <c r="B954" s="2605" t="s">
        <v>321</v>
      </c>
      <c r="C954" s="34">
        <f>'Охотск '!C117</f>
        <v>91</v>
      </c>
      <c r="D954" s="34">
        <f>'Охотск '!D117</f>
        <v>0</v>
      </c>
      <c r="E954" s="34">
        <f>'Охотск '!E117</f>
        <v>76</v>
      </c>
      <c r="F954" s="34">
        <f>'Охотск '!F117</f>
        <v>103</v>
      </c>
      <c r="G954" s="780">
        <f>'Охотск '!G117</f>
        <v>135.5263157894737</v>
      </c>
      <c r="H954" s="3741">
        <f>'Охотск '!H117</f>
        <v>0</v>
      </c>
      <c r="I954" s="794">
        <f>'Охотск '!I117</f>
        <v>0</v>
      </c>
      <c r="J954" s="794">
        <f>'Охотск '!J117</f>
        <v>0</v>
      </c>
      <c r="K954" s="31">
        <f>'Охотск '!K117</f>
        <v>0</v>
      </c>
      <c r="L954" s="31"/>
      <c r="M954" s="31">
        <f>'Охотск '!M117</f>
        <v>0</v>
      </c>
      <c r="N954" s="31">
        <f>'Охотск '!N117</f>
        <v>0</v>
      </c>
      <c r="O954" s="31">
        <f>'Охотск '!O117</f>
        <v>0</v>
      </c>
      <c r="P954" s="31">
        <f>'Охотск '!P117</f>
        <v>0</v>
      </c>
      <c r="Q954" s="31">
        <f>'Охотск '!Q117</f>
        <v>0</v>
      </c>
      <c r="R954" s="2111">
        <f>'Охотск '!R117</f>
        <v>0</v>
      </c>
      <c r="S954" s="2111">
        <f>'Охотск '!S117</f>
        <v>0</v>
      </c>
      <c r="T954" s="2111">
        <f>'Охотск '!T117</f>
        <v>0</v>
      </c>
      <c r="U954" s="2111">
        <f>'Охотск '!U117</f>
        <v>0</v>
      </c>
      <c r="V954" s="2111">
        <f>'Охотск '!V117</f>
        <v>0</v>
      </c>
      <c r="W954" s="2111">
        <f>'Охотск '!W117</f>
        <v>0</v>
      </c>
      <c r="X954" s="2111">
        <f>'Охотск '!X117</f>
        <v>0</v>
      </c>
      <c r="Y954" s="2111">
        <f>'Охотск '!Y117</f>
        <v>0</v>
      </c>
      <c r="Z954" s="2111">
        <f>'Охотск '!Z117</f>
        <v>0</v>
      </c>
      <c r="AA954" s="2111">
        <f>'Охотск '!AA117</f>
        <v>0</v>
      </c>
      <c r="AB954" s="2111">
        <f>'Охотск '!AB117</f>
        <v>0</v>
      </c>
      <c r="AC954" s="2111">
        <f>'Охотск '!AC117</f>
        <v>0</v>
      </c>
      <c r="AD954" s="2111">
        <f>'Охотск '!AD117</f>
        <v>0</v>
      </c>
      <c r="AE954" s="3206">
        <f>'Охотск '!AE117</f>
        <v>0</v>
      </c>
      <c r="AF954" s="2111">
        <f>'Охотск '!AF117</f>
        <v>0</v>
      </c>
      <c r="AG954" s="2111">
        <f>'Охотск '!AG117</f>
        <v>0</v>
      </c>
      <c r="AH954" s="2111">
        <f>'Охотск '!AH117</f>
        <v>0</v>
      </c>
      <c r="AI954" s="2111">
        <f>'Охотск '!AI117</f>
        <v>0</v>
      </c>
      <c r="AJ954" s="2112">
        <f>'Охотск '!AJ117</f>
        <v>0</v>
      </c>
      <c r="AK954" s="3784">
        <f>'Охотск '!AK117</f>
        <v>0</v>
      </c>
      <c r="AL954" s="2111"/>
      <c r="AM954" s="2111"/>
      <c r="AN954" s="4237">
        <f>'Охотск '!AL117</f>
        <v>0</v>
      </c>
      <c r="AO954" s="4262">
        <f>'Охотск '!AM117</f>
        <v>0</v>
      </c>
      <c r="AP954" s="1339">
        <f t="shared" si="148"/>
        <v>0</v>
      </c>
      <c r="AQ954" s="3813">
        <f t="shared" si="137"/>
        <v>0</v>
      </c>
    </row>
    <row r="955" spans="1:43" ht="57.75" x14ac:dyDescent="0.25">
      <c r="A955" s="24">
        <v>1</v>
      </c>
      <c r="B955" s="2602" t="s">
        <v>413</v>
      </c>
      <c r="C955" s="34">
        <f>'Охотск '!C118</f>
        <v>1100</v>
      </c>
      <c r="D955" s="34">
        <f>'Охотск '!D118</f>
        <v>0</v>
      </c>
      <c r="E955" s="34">
        <f>'Охотск '!E118</f>
        <v>917</v>
      </c>
      <c r="F955" s="34">
        <f>'Охотск '!F118</f>
        <v>396</v>
      </c>
      <c r="G955" s="780">
        <f>'Охотск '!G118</f>
        <v>43.184296619411121</v>
      </c>
      <c r="H955" s="3741">
        <f>'Охотск '!H118</f>
        <v>0</v>
      </c>
      <c r="I955" s="794">
        <f>'Охотск '!I118</f>
        <v>0</v>
      </c>
      <c r="J955" s="794">
        <f>'Охотск '!J118</f>
        <v>0</v>
      </c>
      <c r="K955" s="31">
        <f>'Охотск '!K118</f>
        <v>0</v>
      </c>
      <c r="L955" s="31"/>
      <c r="M955" s="31">
        <f>'Охотск '!M118</f>
        <v>0</v>
      </c>
      <c r="N955" s="31">
        <f>'Охотск '!N118</f>
        <v>0</v>
      </c>
      <c r="O955" s="31">
        <f>'Охотск '!O118</f>
        <v>0</v>
      </c>
      <c r="P955" s="31">
        <f>'Охотск '!P118</f>
        <v>0</v>
      </c>
      <c r="Q955" s="31">
        <f>'Охотск '!Q118</f>
        <v>0</v>
      </c>
      <c r="R955" s="2111">
        <f>'Охотск '!R118</f>
        <v>0</v>
      </c>
      <c r="S955" s="2111">
        <f>'Охотск '!S118</f>
        <v>0</v>
      </c>
      <c r="T955" s="2111">
        <f>'Охотск '!T118</f>
        <v>0</v>
      </c>
      <c r="U955" s="2111">
        <f>'Охотск '!U118</f>
        <v>0</v>
      </c>
      <c r="V955" s="2111">
        <f>'Охотск '!V118</f>
        <v>0</v>
      </c>
      <c r="W955" s="2111">
        <f>'Охотск '!W118</f>
        <v>0</v>
      </c>
      <c r="X955" s="2111">
        <f>'Охотск '!X118</f>
        <v>0</v>
      </c>
      <c r="Y955" s="2111">
        <f>'Охотск '!Y118</f>
        <v>0</v>
      </c>
      <c r="Z955" s="2111">
        <f>'Охотск '!Z118</f>
        <v>0</v>
      </c>
      <c r="AA955" s="2111">
        <f>'Охотск '!AA118</f>
        <v>0</v>
      </c>
      <c r="AB955" s="2111">
        <f>'Охотск '!AB118</f>
        <v>0</v>
      </c>
      <c r="AC955" s="2111">
        <f>'Охотск '!AC118</f>
        <v>0</v>
      </c>
      <c r="AD955" s="2111">
        <f>'Охотск '!AD118</f>
        <v>0</v>
      </c>
      <c r="AE955" s="3206">
        <f>'Охотск '!AE118</f>
        <v>0</v>
      </c>
      <c r="AF955" s="2111">
        <f>'Охотск '!AF118</f>
        <v>0</v>
      </c>
      <c r="AG955" s="2111">
        <f>'Охотск '!AG118</f>
        <v>0</v>
      </c>
      <c r="AH955" s="2111">
        <f>'Охотск '!AH118</f>
        <v>0</v>
      </c>
      <c r="AI955" s="2111">
        <f>'Охотск '!AI118</f>
        <v>0</v>
      </c>
      <c r="AJ955" s="2112">
        <f>'Охотск '!AJ118</f>
        <v>0</v>
      </c>
      <c r="AK955" s="3784">
        <f>'Охотск '!AK118</f>
        <v>0</v>
      </c>
      <c r="AL955" s="2111"/>
      <c r="AM955" s="2111"/>
      <c r="AN955" s="4237">
        <f>'Охотск '!AL118</f>
        <v>0</v>
      </c>
      <c r="AO955" s="4262">
        <f>'Охотск '!AM118</f>
        <v>0</v>
      </c>
      <c r="AP955" s="1339">
        <f t="shared" si="148"/>
        <v>0</v>
      </c>
      <c r="AQ955" s="3813">
        <f t="shared" si="137"/>
        <v>0</v>
      </c>
    </row>
    <row r="956" spans="1:43" ht="30" x14ac:dyDescent="0.25">
      <c r="A956" s="24">
        <v>1</v>
      </c>
      <c r="B956" s="2604" t="s">
        <v>213</v>
      </c>
      <c r="C956" s="34">
        <f>'Охотск '!C119</f>
        <v>0</v>
      </c>
      <c r="D956" s="34">
        <f>'Охотск '!D119</f>
        <v>0</v>
      </c>
      <c r="E956" s="34">
        <f>'Охотск '!E119</f>
        <v>0</v>
      </c>
      <c r="F956" s="34">
        <f>'Охотск '!F119</f>
        <v>0</v>
      </c>
      <c r="G956" s="780">
        <f>'Охотск '!G119</f>
        <v>0</v>
      </c>
      <c r="H956" s="3741">
        <f>'Охотск '!H119</f>
        <v>0</v>
      </c>
      <c r="I956" s="794">
        <f>'Охотск '!I119</f>
        <v>0</v>
      </c>
      <c r="J956" s="794">
        <f>'Охотск '!J119</f>
        <v>0</v>
      </c>
      <c r="K956" s="31">
        <f>'Охотск '!K119</f>
        <v>0</v>
      </c>
      <c r="L956" s="31"/>
      <c r="M956" s="31">
        <f>'Охотск '!M119</f>
        <v>0</v>
      </c>
      <c r="N956" s="31">
        <f>'Охотск '!N119</f>
        <v>0</v>
      </c>
      <c r="O956" s="31">
        <f>'Охотск '!O119</f>
        <v>0</v>
      </c>
      <c r="P956" s="31">
        <f>'Охотск '!P119</f>
        <v>0</v>
      </c>
      <c r="Q956" s="31">
        <f>'Охотск '!Q119</f>
        <v>0</v>
      </c>
      <c r="R956" s="2111">
        <f>'Охотск '!R119</f>
        <v>0</v>
      </c>
      <c r="S956" s="2111">
        <f>'Охотск '!S119</f>
        <v>0</v>
      </c>
      <c r="T956" s="2111">
        <f>'Охотск '!T119</f>
        <v>0</v>
      </c>
      <c r="U956" s="2111">
        <f>'Охотск '!U119</f>
        <v>0</v>
      </c>
      <c r="V956" s="2111">
        <f>'Охотск '!V119</f>
        <v>0</v>
      </c>
      <c r="W956" s="2111">
        <f>'Охотск '!W119</f>
        <v>0</v>
      </c>
      <c r="X956" s="2111">
        <f>'Охотск '!X119</f>
        <v>176.94054</v>
      </c>
      <c r="Y956" s="2111">
        <f>'Охотск '!Y119</f>
        <v>176.94054</v>
      </c>
      <c r="Z956" s="2111">
        <f>'Охотск '!Z119</f>
        <v>176.94054</v>
      </c>
      <c r="AA956" s="2111">
        <f>'Охотск '!AA119</f>
        <v>176.94054</v>
      </c>
      <c r="AB956" s="2111">
        <f>'Охотск '!AB119</f>
        <v>176.94054</v>
      </c>
      <c r="AC956" s="2111">
        <f>'Охотск '!AC119</f>
        <v>176.94054</v>
      </c>
      <c r="AD956" s="2111">
        <f>'Охотск '!AD119</f>
        <v>323.35624999999891</v>
      </c>
      <c r="AE956" s="3206">
        <f>'Охотск '!AE119</f>
        <v>0</v>
      </c>
      <c r="AF956" s="2111">
        <f>'Охотск '!AF119</f>
        <v>0</v>
      </c>
      <c r="AG956" s="2111">
        <f>'Охотск '!AG119</f>
        <v>146.41570999999891</v>
      </c>
      <c r="AH956" s="2111">
        <f>'Охотск '!AH119</f>
        <v>0</v>
      </c>
      <c r="AI956" s="2111">
        <f>'Охотск '!AI119</f>
        <v>0</v>
      </c>
      <c r="AJ956" s="2112">
        <f>'Охотск '!AJ119</f>
        <v>323.35624999999891</v>
      </c>
      <c r="AK956" s="3784">
        <f>'Охотск '!AK119</f>
        <v>0</v>
      </c>
      <c r="AL956" s="2111"/>
      <c r="AM956" s="2111"/>
      <c r="AN956" s="4237">
        <f>'Охотск '!AL119</f>
        <v>0</v>
      </c>
      <c r="AO956" s="4262">
        <f>'Охотск '!AM119</f>
        <v>0</v>
      </c>
      <c r="AP956" s="1339">
        <f t="shared" si="148"/>
        <v>176940.54</v>
      </c>
      <c r="AQ956" s="3813" t="e">
        <f t="shared" si="137"/>
        <v>#DIV/0!</v>
      </c>
    </row>
    <row r="957" spans="1:43" ht="29.25" x14ac:dyDescent="0.25">
      <c r="A957" s="24">
        <v>1</v>
      </c>
      <c r="B957" s="2602" t="s">
        <v>383</v>
      </c>
      <c r="C957" s="34">
        <f>'Охотск '!C120</f>
        <v>601</v>
      </c>
      <c r="D957" s="34">
        <f>'Охотск '!D120</f>
        <v>0</v>
      </c>
      <c r="E957" s="34">
        <f>'Охотск '!E120</f>
        <v>445.6</v>
      </c>
      <c r="F957" s="34">
        <f>'Охотск '!F120</f>
        <v>625</v>
      </c>
      <c r="G957" s="780">
        <f>'Охотск '!G120</f>
        <v>140.26032315978455</v>
      </c>
      <c r="H957" s="3741">
        <f>'Охотск '!H120</f>
        <v>0</v>
      </c>
      <c r="I957" s="794">
        <f>'Охотск '!I120</f>
        <v>0</v>
      </c>
      <c r="J957" s="794">
        <f>'Охотск '!J120</f>
        <v>0</v>
      </c>
      <c r="K957" s="31">
        <f>'Охотск '!K120</f>
        <v>0</v>
      </c>
      <c r="L957" s="31"/>
      <c r="M957" s="31">
        <f>'Охотск '!M120</f>
        <v>0</v>
      </c>
      <c r="N957" s="31">
        <f>'Охотск '!N120</f>
        <v>0</v>
      </c>
      <c r="O957" s="31">
        <f>'Охотск '!O120</f>
        <v>0</v>
      </c>
      <c r="P957" s="31">
        <f>'Охотск '!P120</f>
        <v>0</v>
      </c>
      <c r="Q957" s="31">
        <f>'Охотск '!Q120</f>
        <v>0</v>
      </c>
      <c r="R957" s="2111">
        <f>'Охотск '!R120</f>
        <v>0</v>
      </c>
      <c r="S957" s="2111">
        <f>'Охотск '!S120</f>
        <v>0</v>
      </c>
      <c r="T957" s="2111">
        <f>'Охотск '!T120</f>
        <v>0</v>
      </c>
      <c r="U957" s="2111">
        <f>'Охотск '!U120</f>
        <v>0</v>
      </c>
      <c r="V957" s="2111">
        <f>'Охотск '!V120</f>
        <v>0</v>
      </c>
      <c r="W957" s="2111">
        <f>'Охотск '!W120</f>
        <v>0</v>
      </c>
      <c r="X957" s="2111">
        <f>'Охотск '!X120</f>
        <v>0</v>
      </c>
      <c r="Y957" s="2111">
        <f>'Охотск '!Y120</f>
        <v>0</v>
      </c>
      <c r="Z957" s="2111">
        <f>'Охотск '!Z120</f>
        <v>0</v>
      </c>
      <c r="AA957" s="2111">
        <f>'Охотск '!AA120</f>
        <v>0</v>
      </c>
      <c r="AB957" s="2111">
        <f>'Охотск '!AB120</f>
        <v>0</v>
      </c>
      <c r="AC957" s="2111">
        <f>'Охотск '!AC120</f>
        <v>0</v>
      </c>
      <c r="AD957" s="2111">
        <f>'Охотск '!AD120</f>
        <v>0</v>
      </c>
      <c r="AE957" s="3206">
        <f>'Охотск '!AE120</f>
        <v>0</v>
      </c>
      <c r="AF957" s="2111">
        <f>'Охотск '!AF120</f>
        <v>0</v>
      </c>
      <c r="AG957" s="2111">
        <f>'Охотск '!AG120</f>
        <v>0</v>
      </c>
      <c r="AH957" s="2111">
        <f>'Охотск '!AH120</f>
        <v>0</v>
      </c>
      <c r="AI957" s="2111">
        <f>'Охотск '!AI120</f>
        <v>0</v>
      </c>
      <c r="AJ957" s="2112">
        <f>'Охотск '!AJ120</f>
        <v>0</v>
      </c>
      <c r="AK957" s="3784">
        <f>'Охотск '!AK120</f>
        <v>0</v>
      </c>
      <c r="AL957" s="2111"/>
      <c r="AM957" s="2111"/>
      <c r="AN957" s="4237">
        <f>'Охотск '!AL120</f>
        <v>0</v>
      </c>
      <c r="AO957" s="4262">
        <f>'Охотск '!AM120</f>
        <v>0</v>
      </c>
      <c r="AP957" s="1339">
        <f t="shared" si="148"/>
        <v>0</v>
      </c>
      <c r="AQ957" s="3813">
        <f t="shared" si="137"/>
        <v>0</v>
      </c>
    </row>
    <row r="958" spans="1:43" x14ac:dyDescent="0.25">
      <c r="A958" s="24">
        <v>1</v>
      </c>
      <c r="B958" s="2605" t="s">
        <v>371</v>
      </c>
      <c r="C958" s="34">
        <f>'Охотск '!C121</f>
        <v>0</v>
      </c>
      <c r="D958" s="34">
        <f>'Охотск '!D121</f>
        <v>0</v>
      </c>
      <c r="E958" s="34">
        <f>'Охотск '!E121</f>
        <v>0</v>
      </c>
      <c r="F958" s="34">
        <f>'Охотск '!F121</f>
        <v>0</v>
      </c>
      <c r="G958" s="780">
        <f>'Охотск '!G121</f>
        <v>0</v>
      </c>
      <c r="H958" s="3741">
        <f>'Охотск '!H121</f>
        <v>0</v>
      </c>
      <c r="I958" s="794">
        <f>'Охотск '!I121</f>
        <v>0</v>
      </c>
      <c r="J958" s="794">
        <f>'Охотск '!J121</f>
        <v>0</v>
      </c>
      <c r="K958" s="31">
        <f>'Охотск '!K121</f>
        <v>0</v>
      </c>
      <c r="L958" s="31"/>
      <c r="M958" s="31">
        <f>'Охотск '!M121</f>
        <v>0</v>
      </c>
      <c r="N958" s="31">
        <f>'Охотск '!N121</f>
        <v>0</v>
      </c>
      <c r="O958" s="31">
        <f>'Охотск '!O121</f>
        <v>0</v>
      </c>
      <c r="P958" s="31">
        <f>'Охотск '!P121</f>
        <v>0</v>
      </c>
      <c r="Q958" s="31">
        <f>'Охотск '!Q121</f>
        <v>0</v>
      </c>
      <c r="R958" s="2111">
        <f>'Охотск '!R121</f>
        <v>0</v>
      </c>
      <c r="S958" s="2111">
        <f>'Охотск '!S121</f>
        <v>0</v>
      </c>
      <c r="T958" s="2111">
        <f>'Охотск '!T121</f>
        <v>0</v>
      </c>
      <c r="U958" s="2111">
        <f>'Охотск '!U121</f>
        <v>0</v>
      </c>
      <c r="V958" s="2111">
        <f>'Охотск '!V121</f>
        <v>0</v>
      </c>
      <c r="W958" s="2111">
        <f>'Охотск '!W121</f>
        <v>0</v>
      </c>
      <c r="X958" s="2111">
        <f>'Охотск '!X121</f>
        <v>0</v>
      </c>
      <c r="Y958" s="2111">
        <f>'Охотск '!Y121</f>
        <v>0</v>
      </c>
      <c r="Z958" s="2111">
        <f>'Охотск '!Z121</f>
        <v>0</v>
      </c>
      <c r="AA958" s="2111">
        <f>'Охотск '!AA121</f>
        <v>0</v>
      </c>
      <c r="AB958" s="2111">
        <f>'Охотск '!AB121</f>
        <v>0</v>
      </c>
      <c r="AC958" s="2111">
        <f>'Охотск '!AC121</f>
        <v>0</v>
      </c>
      <c r="AD958" s="2111">
        <f>'Охотск '!AD121</f>
        <v>0</v>
      </c>
      <c r="AE958" s="3206">
        <f>'Охотск '!AE121</f>
        <v>0</v>
      </c>
      <c r="AF958" s="2111">
        <f>'Охотск '!AF121</f>
        <v>0</v>
      </c>
      <c r="AG958" s="2111">
        <f>'Охотск '!AG121</f>
        <v>0</v>
      </c>
      <c r="AH958" s="2111">
        <f>'Охотск '!AH121</f>
        <v>0</v>
      </c>
      <c r="AI958" s="2111">
        <f>'Охотск '!AI121</f>
        <v>0</v>
      </c>
      <c r="AJ958" s="2112">
        <f>'Охотск '!AJ121</f>
        <v>0</v>
      </c>
      <c r="AK958" s="3784">
        <f>'Охотск '!AK121</f>
        <v>0</v>
      </c>
      <c r="AL958" s="2111"/>
      <c r="AM958" s="2111"/>
      <c r="AN958" s="4237">
        <f>'Охотск '!AL121</f>
        <v>0</v>
      </c>
      <c r="AO958" s="4262">
        <f>'Охотск '!AM121</f>
        <v>0</v>
      </c>
      <c r="AP958" s="1339">
        <f t="shared" si="148"/>
        <v>0</v>
      </c>
      <c r="AQ958" s="3813" t="e">
        <f t="shared" si="137"/>
        <v>#DIV/0!</v>
      </c>
    </row>
    <row r="959" spans="1:43" ht="30" x14ac:dyDescent="0.25">
      <c r="A959" s="24">
        <v>1</v>
      </c>
      <c r="B959" s="2604" t="s">
        <v>372</v>
      </c>
      <c r="C959" s="34">
        <f>'Охотск '!C122</f>
        <v>0</v>
      </c>
      <c r="D959" s="34">
        <f>'Охотск '!D122</f>
        <v>0</v>
      </c>
      <c r="E959" s="34">
        <f>'Охотск '!E122</f>
        <v>0</v>
      </c>
      <c r="F959" s="34">
        <f>'Охотск '!F122</f>
        <v>0</v>
      </c>
      <c r="G959" s="780">
        <f>'Охотск '!G122</f>
        <v>0</v>
      </c>
      <c r="H959" s="3741">
        <f>'Охотск '!H122</f>
        <v>0</v>
      </c>
      <c r="I959" s="794">
        <f>'Охотск '!I122</f>
        <v>0</v>
      </c>
      <c r="J959" s="794">
        <f>'Охотск '!J122</f>
        <v>0</v>
      </c>
      <c r="K959" s="31">
        <f>'Охотск '!K122</f>
        <v>0</v>
      </c>
      <c r="L959" s="31"/>
      <c r="M959" s="31">
        <f>'Охотск '!M122</f>
        <v>0</v>
      </c>
      <c r="N959" s="31">
        <f>'Охотск '!N122</f>
        <v>0</v>
      </c>
      <c r="O959" s="31">
        <f>'Охотск '!O122</f>
        <v>0</v>
      </c>
      <c r="P959" s="31">
        <f>'Охотск '!P122</f>
        <v>0</v>
      </c>
      <c r="Q959" s="31">
        <f>'Охотск '!Q122</f>
        <v>0</v>
      </c>
      <c r="R959" s="2111">
        <f>'Охотск '!R122</f>
        <v>0</v>
      </c>
      <c r="S959" s="2111">
        <f>'Охотск '!S122</f>
        <v>0</v>
      </c>
      <c r="T959" s="2111">
        <f>'Охотск '!T122</f>
        <v>0</v>
      </c>
      <c r="U959" s="2111">
        <f>'Охотск '!U122</f>
        <v>0</v>
      </c>
      <c r="V959" s="2111">
        <f>'Охотск '!V122</f>
        <v>0</v>
      </c>
      <c r="W959" s="2111">
        <f>'Охотск '!W122</f>
        <v>0</v>
      </c>
      <c r="X959" s="2111">
        <f>'Охотск '!X122</f>
        <v>0</v>
      </c>
      <c r="Y959" s="2111">
        <f>'Охотск '!Y122</f>
        <v>0</v>
      </c>
      <c r="Z959" s="2111">
        <f>'Охотск '!Z122</f>
        <v>0</v>
      </c>
      <c r="AA959" s="2111">
        <f>'Охотск '!AA122</f>
        <v>0</v>
      </c>
      <c r="AB959" s="2111">
        <f>'Охотск '!AB122</f>
        <v>0</v>
      </c>
      <c r="AC959" s="2111">
        <f>'Охотск '!AC122</f>
        <v>0</v>
      </c>
      <c r="AD959" s="2111">
        <f>'Охотск '!AD122</f>
        <v>0</v>
      </c>
      <c r="AE959" s="3206">
        <f>'Охотск '!AE122</f>
        <v>0</v>
      </c>
      <c r="AF959" s="2111">
        <f>'Охотск '!AF122</f>
        <v>0</v>
      </c>
      <c r="AG959" s="2111">
        <f>'Охотск '!AG122</f>
        <v>0</v>
      </c>
      <c r="AH959" s="2111">
        <f>'Охотск '!AH122</f>
        <v>0</v>
      </c>
      <c r="AI959" s="2111">
        <f>'Охотск '!AI122</f>
        <v>0</v>
      </c>
      <c r="AJ959" s="2112">
        <f>'Охотск '!AJ122</f>
        <v>0</v>
      </c>
      <c r="AK959" s="3784">
        <f>'Охотск '!AK122</f>
        <v>0</v>
      </c>
      <c r="AL959" s="2111"/>
      <c r="AM959" s="2111"/>
      <c r="AN959" s="4237">
        <f>'Охотск '!AL122</f>
        <v>0</v>
      </c>
      <c r="AO959" s="4262">
        <f>'Охотск '!AM122</f>
        <v>0</v>
      </c>
      <c r="AP959" s="1339">
        <f t="shared" si="148"/>
        <v>0</v>
      </c>
      <c r="AQ959" s="3813" t="e">
        <f t="shared" si="137"/>
        <v>#DIV/0!</v>
      </c>
    </row>
    <row r="960" spans="1:43" x14ac:dyDescent="0.25">
      <c r="A960" s="24">
        <v>1</v>
      </c>
      <c r="B960" s="2605" t="s">
        <v>373</v>
      </c>
      <c r="C960" s="34">
        <f>'Охотск '!C123</f>
        <v>0</v>
      </c>
      <c r="D960" s="34">
        <f>'Охотск '!D123</f>
        <v>0</v>
      </c>
      <c r="E960" s="34">
        <f>'Охотск '!E123</f>
        <v>0</v>
      </c>
      <c r="F960" s="34">
        <f>'Охотск '!F123</f>
        <v>0</v>
      </c>
      <c r="G960" s="780">
        <f>'Охотск '!G123</f>
        <v>0</v>
      </c>
      <c r="H960" s="3741">
        <f>'Охотск '!H123</f>
        <v>0</v>
      </c>
      <c r="I960" s="794">
        <f>'Охотск '!I123</f>
        <v>0</v>
      </c>
      <c r="J960" s="794">
        <f>'Охотск '!J123</f>
        <v>0</v>
      </c>
      <c r="K960" s="31">
        <f>'Охотск '!K123</f>
        <v>0</v>
      </c>
      <c r="L960" s="31"/>
      <c r="M960" s="31">
        <f>'Охотск '!M123</f>
        <v>0</v>
      </c>
      <c r="N960" s="31">
        <f>'Охотск '!N123</f>
        <v>0</v>
      </c>
      <c r="O960" s="31">
        <f>'Охотск '!O123</f>
        <v>0</v>
      </c>
      <c r="P960" s="31">
        <f>'Охотск '!P123</f>
        <v>0</v>
      </c>
      <c r="Q960" s="31">
        <f>'Охотск '!Q123</f>
        <v>0</v>
      </c>
      <c r="R960" s="2111">
        <f>'Охотск '!R123</f>
        <v>0</v>
      </c>
      <c r="S960" s="2111">
        <f>'Охотск '!S123</f>
        <v>0</v>
      </c>
      <c r="T960" s="2111">
        <f>'Охотск '!T123</f>
        <v>0</v>
      </c>
      <c r="U960" s="2111">
        <f>'Охотск '!U123</f>
        <v>0</v>
      </c>
      <c r="V960" s="2111">
        <f>'Охотск '!V123</f>
        <v>0</v>
      </c>
      <c r="W960" s="2111">
        <f>'Охотск '!W123</f>
        <v>0</v>
      </c>
      <c r="X960" s="2111">
        <f>'Охотск '!X123</f>
        <v>0</v>
      </c>
      <c r="Y960" s="2111">
        <f>'Охотск '!Y123</f>
        <v>0</v>
      </c>
      <c r="Z960" s="2111">
        <f>'Охотск '!Z123</f>
        <v>0</v>
      </c>
      <c r="AA960" s="2111">
        <f>'Охотск '!AA123</f>
        <v>0</v>
      </c>
      <c r="AB960" s="2111">
        <f>'Охотск '!AB123</f>
        <v>0</v>
      </c>
      <c r="AC960" s="2111">
        <f>'Охотск '!AC123</f>
        <v>0</v>
      </c>
      <c r="AD960" s="2111">
        <f>'Охотск '!AD123</f>
        <v>0</v>
      </c>
      <c r="AE960" s="3206">
        <f>'Охотск '!AE123</f>
        <v>0</v>
      </c>
      <c r="AF960" s="2111">
        <f>'Охотск '!AF123</f>
        <v>0</v>
      </c>
      <c r="AG960" s="2111">
        <f>'Охотск '!AG123</f>
        <v>0</v>
      </c>
      <c r="AH960" s="2111">
        <f>'Охотск '!AH123</f>
        <v>0</v>
      </c>
      <c r="AI960" s="2111">
        <f>'Охотск '!AI123</f>
        <v>0</v>
      </c>
      <c r="AJ960" s="2112">
        <f>'Охотск '!AJ123</f>
        <v>0</v>
      </c>
      <c r="AK960" s="3784">
        <f>'Охотск '!AK123</f>
        <v>0</v>
      </c>
      <c r="AL960" s="2111"/>
      <c r="AM960" s="2111"/>
      <c r="AN960" s="4237">
        <f>'Охотск '!AL123</f>
        <v>0</v>
      </c>
      <c r="AO960" s="4262">
        <f>'Охотск '!AM123</f>
        <v>0</v>
      </c>
      <c r="AP960" s="1339">
        <f t="shared" si="148"/>
        <v>0</v>
      </c>
      <c r="AQ960" s="3813" t="e">
        <f t="shared" si="137"/>
        <v>#DIV/0!</v>
      </c>
    </row>
    <row r="961" spans="1:43" ht="30" x14ac:dyDescent="0.25">
      <c r="A961" s="24">
        <v>1</v>
      </c>
      <c r="B961" s="2605" t="s">
        <v>399</v>
      </c>
      <c r="C961" s="34">
        <f>'Охотск '!C124</f>
        <v>0</v>
      </c>
      <c r="D961" s="34">
        <f>'Охотск '!D124</f>
        <v>0</v>
      </c>
      <c r="E961" s="34">
        <f>'Охотск '!E124</f>
        <v>0</v>
      </c>
      <c r="F961" s="34">
        <f>'Охотск '!F124</f>
        <v>0</v>
      </c>
      <c r="G961" s="780">
        <f>'Охотск '!G124</f>
        <v>0</v>
      </c>
      <c r="H961" s="3741">
        <f>'Охотск '!H124</f>
        <v>0</v>
      </c>
      <c r="I961" s="794">
        <f>'Охотск '!I124</f>
        <v>0</v>
      </c>
      <c r="J961" s="794">
        <f>'Охотск '!J124</f>
        <v>0</v>
      </c>
      <c r="K961" s="31">
        <f>'Охотск '!K124</f>
        <v>0</v>
      </c>
      <c r="L961" s="31"/>
      <c r="M961" s="31">
        <f>'Охотск '!M124</f>
        <v>0</v>
      </c>
      <c r="N961" s="31">
        <f>'Охотск '!N124</f>
        <v>0</v>
      </c>
      <c r="O961" s="31">
        <f>'Охотск '!O124</f>
        <v>0</v>
      </c>
      <c r="P961" s="31">
        <f>'Охотск '!P124</f>
        <v>0</v>
      </c>
      <c r="Q961" s="31">
        <f>'Охотск '!Q124</f>
        <v>0</v>
      </c>
      <c r="R961" s="2111">
        <f>'Охотск '!R124</f>
        <v>0</v>
      </c>
      <c r="S961" s="2111">
        <f>'Охотск '!S124</f>
        <v>0</v>
      </c>
      <c r="T961" s="2111">
        <f>'Охотск '!T124</f>
        <v>0</v>
      </c>
      <c r="U961" s="2111">
        <f>'Охотск '!U124</f>
        <v>0</v>
      </c>
      <c r="V961" s="2111">
        <f>'Охотск '!V124</f>
        <v>0</v>
      </c>
      <c r="W961" s="2111">
        <f>'Охотск '!W124</f>
        <v>0</v>
      </c>
      <c r="X961" s="2111">
        <f>'Охотск '!X124</f>
        <v>0</v>
      </c>
      <c r="Y961" s="2111">
        <f>'Охотск '!Y124</f>
        <v>0</v>
      </c>
      <c r="Z961" s="2111">
        <f>'Охотск '!Z124</f>
        <v>0</v>
      </c>
      <c r="AA961" s="2111">
        <f>'Охотск '!AA124</f>
        <v>0</v>
      </c>
      <c r="AB961" s="2111">
        <f>'Охотск '!AB124</f>
        <v>0</v>
      </c>
      <c r="AC961" s="2111">
        <f>'Охотск '!AC124</f>
        <v>0</v>
      </c>
      <c r="AD961" s="2111">
        <f>'Охотск '!AD124</f>
        <v>0</v>
      </c>
      <c r="AE961" s="3206">
        <f>'Охотск '!AE124</f>
        <v>0</v>
      </c>
      <c r="AF961" s="2111">
        <f>'Охотск '!AF124</f>
        <v>0</v>
      </c>
      <c r="AG961" s="2111">
        <f>'Охотск '!AG124</f>
        <v>0</v>
      </c>
      <c r="AH961" s="2111">
        <f>'Охотск '!AH124</f>
        <v>0</v>
      </c>
      <c r="AI961" s="2111">
        <f>'Охотск '!AI124</f>
        <v>0</v>
      </c>
      <c r="AJ961" s="2112">
        <f>'Охотск '!AJ124</f>
        <v>0</v>
      </c>
      <c r="AK961" s="3784">
        <f>'Охотск '!AK124</f>
        <v>0</v>
      </c>
      <c r="AL961" s="2111"/>
      <c r="AM961" s="2111"/>
      <c r="AN961" s="4237">
        <f>'Охотск '!AL124</f>
        <v>0</v>
      </c>
      <c r="AO961" s="4262">
        <f>'Охотск '!AM124</f>
        <v>0</v>
      </c>
      <c r="AP961" s="1339">
        <f t="shared" si="148"/>
        <v>0</v>
      </c>
      <c r="AQ961" s="3813" t="e">
        <f t="shared" si="137"/>
        <v>#DIV/0!</v>
      </c>
    </row>
    <row r="962" spans="1:43" ht="60" x14ac:dyDescent="0.25">
      <c r="A962" s="24">
        <v>1</v>
      </c>
      <c r="B962" s="2605" t="s">
        <v>375</v>
      </c>
      <c r="C962" s="34">
        <f>'Охотск '!C125</f>
        <v>0</v>
      </c>
      <c r="D962" s="34">
        <f>'Охотск '!D125</f>
        <v>0</v>
      </c>
      <c r="E962" s="34">
        <f>'Охотск '!E125</f>
        <v>0</v>
      </c>
      <c r="F962" s="34">
        <f>'Охотск '!F125</f>
        <v>0</v>
      </c>
      <c r="G962" s="780">
        <f>'Охотск '!G125</f>
        <v>0</v>
      </c>
      <c r="H962" s="3741">
        <f>'Охотск '!H125</f>
        <v>0</v>
      </c>
      <c r="I962" s="794">
        <f>'Охотск '!I125</f>
        <v>0</v>
      </c>
      <c r="J962" s="794">
        <f>'Охотск '!J125</f>
        <v>0</v>
      </c>
      <c r="K962" s="31">
        <f>'Охотск '!K125</f>
        <v>0</v>
      </c>
      <c r="L962" s="31"/>
      <c r="M962" s="31">
        <f>'Охотск '!M125</f>
        <v>0</v>
      </c>
      <c r="N962" s="31">
        <f>'Охотск '!N125</f>
        <v>0</v>
      </c>
      <c r="O962" s="31">
        <f>'Охотск '!O125</f>
        <v>0</v>
      </c>
      <c r="P962" s="31">
        <f>'Охотск '!P125</f>
        <v>0</v>
      </c>
      <c r="Q962" s="31">
        <f>'Охотск '!Q125</f>
        <v>0</v>
      </c>
      <c r="R962" s="2111">
        <f>'Охотск '!R125</f>
        <v>0</v>
      </c>
      <c r="S962" s="2111">
        <f>'Охотск '!S125</f>
        <v>0</v>
      </c>
      <c r="T962" s="2111">
        <f>'Охотск '!T125</f>
        <v>0</v>
      </c>
      <c r="U962" s="2111">
        <f>'Охотск '!U125</f>
        <v>0</v>
      </c>
      <c r="V962" s="2111">
        <f>'Охотск '!V125</f>
        <v>0</v>
      </c>
      <c r="W962" s="2111">
        <f>'Охотск '!W125</f>
        <v>0</v>
      </c>
      <c r="X962" s="2111">
        <f>'Охотск '!X125</f>
        <v>0</v>
      </c>
      <c r="Y962" s="2111">
        <f>'Охотск '!Y125</f>
        <v>0</v>
      </c>
      <c r="Z962" s="2111">
        <f>'Охотск '!Z125</f>
        <v>0</v>
      </c>
      <c r="AA962" s="2111">
        <f>'Охотск '!AA125</f>
        <v>0</v>
      </c>
      <c r="AB962" s="2111">
        <f>'Охотск '!AB125</f>
        <v>0</v>
      </c>
      <c r="AC962" s="2111">
        <f>'Охотск '!AC125</f>
        <v>0</v>
      </c>
      <c r="AD962" s="2111">
        <f>'Охотск '!AD125</f>
        <v>0</v>
      </c>
      <c r="AE962" s="3206">
        <f>'Охотск '!AE125</f>
        <v>0</v>
      </c>
      <c r="AF962" s="2111">
        <f>'Охотск '!AF125</f>
        <v>0</v>
      </c>
      <c r="AG962" s="2111">
        <f>'Охотск '!AG125</f>
        <v>0</v>
      </c>
      <c r="AH962" s="2111">
        <f>'Охотск '!AH125</f>
        <v>0</v>
      </c>
      <c r="AI962" s="2111">
        <f>'Охотск '!AI125</f>
        <v>0</v>
      </c>
      <c r="AJ962" s="2112">
        <f>'Охотск '!AJ125</f>
        <v>0</v>
      </c>
      <c r="AK962" s="3784">
        <f>'Охотск '!AK125</f>
        <v>0</v>
      </c>
      <c r="AL962" s="2111"/>
      <c r="AM962" s="2111"/>
      <c r="AN962" s="4237">
        <f>'Охотск '!AL125</f>
        <v>0</v>
      </c>
      <c r="AO962" s="4262">
        <f>'Охотск '!AM125</f>
        <v>0</v>
      </c>
      <c r="AP962" s="1339">
        <f t="shared" si="148"/>
        <v>0</v>
      </c>
      <c r="AQ962" s="3813" t="e">
        <f t="shared" ref="AQ962:AQ1033" si="149">T962*1000/C962</f>
        <v>#DIV/0!</v>
      </c>
    </row>
    <row r="963" spans="1:43" ht="45" x14ac:dyDescent="0.25">
      <c r="A963" s="24">
        <v>1</v>
      </c>
      <c r="B963" s="2605" t="s">
        <v>376</v>
      </c>
      <c r="C963" s="34">
        <f>'Охотск '!C126</f>
        <v>0</v>
      </c>
      <c r="D963" s="34">
        <f>'Охотск '!D126</f>
        <v>0</v>
      </c>
      <c r="E963" s="34">
        <f>'Охотск '!E126</f>
        <v>0</v>
      </c>
      <c r="F963" s="34">
        <f>'Охотск '!F126</f>
        <v>0</v>
      </c>
      <c r="G963" s="780">
        <f>'Охотск '!G126</f>
        <v>0</v>
      </c>
      <c r="H963" s="3741">
        <f>'Охотск '!H126</f>
        <v>0</v>
      </c>
      <c r="I963" s="794">
        <f>'Охотск '!I126</f>
        <v>0</v>
      </c>
      <c r="J963" s="794">
        <f>'Охотск '!J126</f>
        <v>0</v>
      </c>
      <c r="K963" s="31">
        <f>'Охотск '!K126</f>
        <v>0</v>
      </c>
      <c r="L963" s="31"/>
      <c r="M963" s="31">
        <f>'Охотск '!M126</f>
        <v>0</v>
      </c>
      <c r="N963" s="31">
        <f>'Охотск '!N126</f>
        <v>0</v>
      </c>
      <c r="O963" s="31">
        <f>'Охотск '!O126</f>
        <v>0</v>
      </c>
      <c r="P963" s="31">
        <f>'Охотск '!P126</f>
        <v>0</v>
      </c>
      <c r="Q963" s="31">
        <f>'Охотск '!Q126</f>
        <v>0</v>
      </c>
      <c r="R963" s="2111">
        <f>'Охотск '!R126</f>
        <v>0</v>
      </c>
      <c r="S963" s="2111">
        <f>'Охотск '!S126</f>
        <v>0</v>
      </c>
      <c r="T963" s="2111">
        <f>'Охотск '!T126</f>
        <v>0</v>
      </c>
      <c r="U963" s="2111">
        <f>'Охотск '!U126</f>
        <v>0</v>
      </c>
      <c r="V963" s="2111">
        <f>'Охотск '!V126</f>
        <v>0</v>
      </c>
      <c r="W963" s="2111">
        <f>'Охотск '!W126</f>
        <v>0</v>
      </c>
      <c r="X963" s="2111">
        <f>'Охотск '!X126</f>
        <v>0</v>
      </c>
      <c r="Y963" s="2111">
        <f>'Охотск '!Y126</f>
        <v>0</v>
      </c>
      <c r="Z963" s="2111">
        <f>'Охотск '!Z126</f>
        <v>0</v>
      </c>
      <c r="AA963" s="2111">
        <f>'Охотск '!AA126</f>
        <v>0</v>
      </c>
      <c r="AB963" s="2111">
        <f>'Охотск '!AB126</f>
        <v>0</v>
      </c>
      <c r="AC963" s="2111">
        <f>'Охотск '!AC126</f>
        <v>0</v>
      </c>
      <c r="AD963" s="2111">
        <f>'Охотск '!AD126</f>
        <v>0</v>
      </c>
      <c r="AE963" s="3206">
        <f>'Охотск '!AE126</f>
        <v>0</v>
      </c>
      <c r="AF963" s="2111">
        <f>'Охотск '!AF126</f>
        <v>0</v>
      </c>
      <c r="AG963" s="2111">
        <f>'Охотск '!AG126</f>
        <v>0</v>
      </c>
      <c r="AH963" s="2111">
        <f>'Охотск '!AH126</f>
        <v>0</v>
      </c>
      <c r="AI963" s="2111">
        <f>'Охотск '!AI126</f>
        <v>0</v>
      </c>
      <c r="AJ963" s="2112">
        <f>'Охотск '!AJ126</f>
        <v>0</v>
      </c>
      <c r="AK963" s="3784">
        <f>'Охотск '!AK126</f>
        <v>0</v>
      </c>
      <c r="AL963" s="2111"/>
      <c r="AM963" s="2111"/>
      <c r="AN963" s="4237">
        <f>'Охотск '!AL126</f>
        <v>0</v>
      </c>
      <c r="AO963" s="4262">
        <f>'Охотск '!AM126</f>
        <v>0</v>
      </c>
      <c r="AP963" s="1339">
        <f t="shared" si="148"/>
        <v>0</v>
      </c>
      <c r="AQ963" s="3813" t="e">
        <f t="shared" si="149"/>
        <v>#DIV/0!</v>
      </c>
    </row>
    <row r="964" spans="1:43" ht="45" x14ac:dyDescent="0.25">
      <c r="B964" s="2605" t="s">
        <v>466</v>
      </c>
      <c r="C964" s="34">
        <f>'Охотск '!C127</f>
        <v>342</v>
      </c>
      <c r="D964" s="34">
        <f>'Охотск '!D127</f>
        <v>0</v>
      </c>
      <c r="E964" s="34">
        <f>'Охотск '!E127</f>
        <v>342</v>
      </c>
      <c r="F964" s="34">
        <f>'Охотск '!F127</f>
        <v>625</v>
      </c>
      <c r="G964" s="780">
        <f>'Охотск '!G127</f>
        <v>182.7485380116959</v>
      </c>
      <c r="H964" s="3741"/>
      <c r="I964" s="794"/>
      <c r="J964" s="794"/>
      <c r="K964" s="31"/>
      <c r="L964" s="31"/>
      <c r="M964" s="31"/>
      <c r="N964" s="31"/>
      <c r="O964" s="31"/>
      <c r="P964" s="31"/>
      <c r="Q964" s="31"/>
      <c r="R964" s="2111"/>
      <c r="S964" s="2111"/>
      <c r="T964" s="2111"/>
      <c r="U964" s="2111"/>
      <c r="V964" s="2111"/>
      <c r="W964" s="2111"/>
      <c r="X964" s="2111"/>
      <c r="Y964" s="2111"/>
      <c r="Z964" s="2111"/>
      <c r="AA964" s="2111"/>
      <c r="AB964" s="2111"/>
      <c r="AC964" s="2111"/>
      <c r="AD964" s="2111"/>
      <c r="AE964" s="3206"/>
      <c r="AF964" s="2111"/>
      <c r="AG964" s="2111"/>
      <c r="AH964" s="2111"/>
      <c r="AI964" s="2111"/>
      <c r="AJ964" s="2112"/>
      <c r="AK964" s="3784"/>
      <c r="AL964" s="2111"/>
      <c r="AM964" s="2111"/>
      <c r="AN964" s="4237"/>
      <c r="AO964" s="4262"/>
      <c r="AP964" s="1339">
        <f t="shared" si="148"/>
        <v>0</v>
      </c>
      <c r="AQ964" s="3813"/>
    </row>
    <row r="965" spans="1:43" ht="42.75" x14ac:dyDescent="0.25">
      <c r="B965" s="4343" t="s">
        <v>580</v>
      </c>
      <c r="C965" s="34">
        <f>'Охотск '!C128</f>
        <v>259</v>
      </c>
      <c r="D965" s="34">
        <f>'Охотск '!D128</f>
        <v>0</v>
      </c>
      <c r="E965" s="34">
        <f>'Охотск '!E128</f>
        <v>103.6</v>
      </c>
      <c r="F965" s="34">
        <f>'Охотск '!F128</f>
        <v>0</v>
      </c>
      <c r="G965" s="780">
        <f>'Охотск '!G128</f>
        <v>0</v>
      </c>
      <c r="H965" s="3741"/>
      <c r="I965" s="794"/>
      <c r="J965" s="794"/>
      <c r="K965" s="31"/>
      <c r="L965" s="31"/>
      <c r="M965" s="31"/>
      <c r="N965" s="31"/>
      <c r="O965" s="31"/>
      <c r="P965" s="31"/>
      <c r="Q965" s="31"/>
      <c r="R965" s="2111"/>
      <c r="S965" s="2111"/>
      <c r="T965" s="2111"/>
      <c r="U965" s="2111"/>
      <c r="V965" s="2111"/>
      <c r="W965" s="2111"/>
      <c r="X965" s="2111"/>
      <c r="Y965" s="2111"/>
      <c r="Z965" s="34">
        <f>'Охотск '!Z128</f>
        <v>483.24738000000002</v>
      </c>
      <c r="AA965" s="34">
        <f>'Охотск '!AA128</f>
        <v>483.24738000000002</v>
      </c>
      <c r="AB965" s="34">
        <f>'Охотск '!AB128</f>
        <v>483.24738000000002</v>
      </c>
      <c r="AC965" s="34">
        <f>'Охотск '!AC128</f>
        <v>289.94842800000004</v>
      </c>
      <c r="AD965" s="34">
        <f>'Охотск '!AD128</f>
        <v>0</v>
      </c>
      <c r="AE965" s="34">
        <f>'Охотск '!AE128</f>
        <v>0</v>
      </c>
      <c r="AF965" s="34">
        <f>'Охотск '!AF128</f>
        <v>0</v>
      </c>
      <c r="AG965" s="34">
        <f>'Охотск '!AG128</f>
        <v>-289.94842800000004</v>
      </c>
      <c r="AH965" s="34">
        <f>'Охотск '!AH128</f>
        <v>0</v>
      </c>
      <c r="AI965" s="34">
        <f>'Охотск '!AI128</f>
        <v>0</v>
      </c>
      <c r="AJ965" s="34">
        <f>'Охотск '!AJ128</f>
        <v>0</v>
      </c>
      <c r="AK965" s="3784"/>
      <c r="AL965" s="2111"/>
      <c r="AM965" s="2111"/>
      <c r="AN965" s="4237"/>
      <c r="AO965" s="4262"/>
      <c r="AP965" s="1339"/>
      <c r="AQ965" s="3813"/>
    </row>
    <row r="966" spans="1:43" x14ac:dyDescent="0.25">
      <c r="B966" s="2561" t="s">
        <v>581</v>
      </c>
      <c r="C966" s="34">
        <f>'Охотск '!C129</f>
        <v>259</v>
      </c>
      <c r="D966" s="34">
        <f>'Охотск '!D129</f>
        <v>0</v>
      </c>
      <c r="E966" s="34">
        <f>'Охотск '!E129</f>
        <v>103.6</v>
      </c>
      <c r="F966" s="34">
        <f>'Охотск '!F129</f>
        <v>0</v>
      </c>
      <c r="G966" s="780">
        <f>'Охотск '!G129</f>
        <v>0</v>
      </c>
      <c r="H966" s="3741"/>
      <c r="I966" s="794"/>
      <c r="J966" s="794"/>
      <c r="K966" s="31"/>
      <c r="L966" s="31"/>
      <c r="M966" s="31"/>
      <c r="N966" s="31"/>
      <c r="O966" s="31"/>
      <c r="P966" s="31"/>
      <c r="Q966" s="31"/>
      <c r="R966" s="2111"/>
      <c r="S966" s="2111"/>
      <c r="T966" s="2111"/>
      <c r="U966" s="2111"/>
      <c r="V966" s="2111"/>
      <c r="W966" s="2111"/>
      <c r="X966" s="2111"/>
      <c r="Y966" s="2111"/>
      <c r="Z966" s="2111"/>
      <c r="AA966" s="2111"/>
      <c r="AB966" s="2111"/>
      <c r="AC966" s="2111"/>
      <c r="AD966" s="2111"/>
      <c r="AE966" s="3206"/>
      <c r="AF966" s="2111"/>
      <c r="AG966" s="2111"/>
      <c r="AH966" s="2111"/>
      <c r="AI966" s="2111"/>
      <c r="AJ966" s="2112"/>
      <c r="AK966" s="3784"/>
      <c r="AL966" s="2111"/>
      <c r="AM966" s="2111"/>
      <c r="AN966" s="4237"/>
      <c r="AO966" s="4262"/>
      <c r="AP966" s="1339"/>
      <c r="AQ966" s="3813"/>
    </row>
    <row r="967" spans="1:43" ht="42.75" x14ac:dyDescent="0.25">
      <c r="B967" s="4343" t="s">
        <v>582</v>
      </c>
      <c r="C967" s="34">
        <f>'Охотск '!C130</f>
        <v>0</v>
      </c>
      <c r="D967" s="34">
        <f>'Охотск '!D130</f>
        <v>0</v>
      </c>
      <c r="E967" s="34">
        <f>'Охотск '!E130</f>
        <v>0</v>
      </c>
      <c r="F967" s="34">
        <f>'Охотск '!F130</f>
        <v>0</v>
      </c>
      <c r="G967" s="780">
        <f>'Охотск '!G130</f>
        <v>0</v>
      </c>
      <c r="H967" s="3741"/>
      <c r="I967" s="794"/>
      <c r="J967" s="794"/>
      <c r="K967" s="31"/>
      <c r="L967" s="31"/>
      <c r="M967" s="31"/>
      <c r="N967" s="31"/>
      <c r="O967" s="31"/>
      <c r="P967" s="31"/>
      <c r="Q967" s="31"/>
      <c r="R967" s="2111"/>
      <c r="S967" s="2111"/>
      <c r="T967" s="2111"/>
      <c r="U967" s="2111"/>
      <c r="V967" s="2111"/>
      <c r="W967" s="2111"/>
      <c r="X967" s="2111"/>
      <c r="Y967" s="2111"/>
      <c r="Z967" s="2111"/>
      <c r="AA967" s="2111"/>
      <c r="AB967" s="2111"/>
      <c r="AC967" s="2111"/>
      <c r="AD967" s="2111"/>
      <c r="AE967" s="3206"/>
      <c r="AF967" s="2111"/>
      <c r="AG967" s="2111"/>
      <c r="AH967" s="2111"/>
      <c r="AI967" s="2111"/>
      <c r="AJ967" s="2112"/>
      <c r="AK967" s="3784"/>
      <c r="AL967" s="2111"/>
      <c r="AM967" s="2111"/>
      <c r="AN967" s="4237"/>
      <c r="AO967" s="4262"/>
      <c r="AP967" s="1339"/>
      <c r="AQ967" s="3813"/>
    </row>
    <row r="968" spans="1:43" ht="30" x14ac:dyDescent="0.25">
      <c r="A968" s="24">
        <v>1</v>
      </c>
      <c r="B968" s="2603" t="s">
        <v>384</v>
      </c>
      <c r="C968" s="34">
        <f>'Охотск '!C131</f>
        <v>0</v>
      </c>
      <c r="D968" s="34">
        <f>'Охотск '!D131</f>
        <v>0</v>
      </c>
      <c r="E968" s="34">
        <f>'Охотск '!E131</f>
        <v>0</v>
      </c>
      <c r="F968" s="34">
        <f>'Охотск '!F131</f>
        <v>0</v>
      </c>
      <c r="G968" s="780">
        <f>'Охотск '!G131</f>
        <v>0</v>
      </c>
      <c r="H968" s="3741">
        <f>'Охотск '!H131</f>
        <v>0</v>
      </c>
      <c r="I968" s="794">
        <f>'Охотск '!I131</f>
        <v>0</v>
      </c>
      <c r="J968" s="794">
        <f>'Охотск '!J131</f>
        <v>0</v>
      </c>
      <c r="K968" s="31">
        <f>'Охотск '!K131</f>
        <v>0</v>
      </c>
      <c r="L968" s="31"/>
      <c r="M968" s="31">
        <f>'Охотск '!M131</f>
        <v>0</v>
      </c>
      <c r="N968" s="31">
        <f>'Охотск '!N131</f>
        <v>0</v>
      </c>
      <c r="O968" s="31">
        <f>'Охотск '!O131</f>
        <v>0</v>
      </c>
      <c r="P968" s="31">
        <f>'Охотск '!P131</f>
        <v>0</v>
      </c>
      <c r="Q968" s="31">
        <f>'Охотск '!Q131</f>
        <v>0</v>
      </c>
      <c r="R968" s="2111">
        <f>'Охотск '!R131</f>
        <v>0</v>
      </c>
      <c r="S968" s="2111">
        <f>'Охотск '!S131</f>
        <v>0</v>
      </c>
      <c r="T968" s="2111">
        <f>'Охотск '!T131</f>
        <v>0</v>
      </c>
      <c r="U968" s="2111">
        <f>'Охотск '!U131</f>
        <v>0</v>
      </c>
      <c r="V968" s="2111">
        <f>'Охотск '!V131</f>
        <v>0</v>
      </c>
      <c r="W968" s="2111">
        <f>'Охотск '!W131</f>
        <v>0</v>
      </c>
      <c r="X968" s="2111">
        <f>'Охотск '!X131</f>
        <v>0</v>
      </c>
      <c r="Y968" s="2111">
        <f>'Охотск '!Y131</f>
        <v>0</v>
      </c>
      <c r="Z968" s="2111">
        <f>'Охотск '!Z131</f>
        <v>0</v>
      </c>
      <c r="AA968" s="2111">
        <f>'Охотск '!AA131</f>
        <v>0</v>
      </c>
      <c r="AB968" s="2111">
        <f>'Охотск '!AB131</f>
        <v>0</v>
      </c>
      <c r="AC968" s="2111">
        <f>'Охотск '!AC131</f>
        <v>0</v>
      </c>
      <c r="AD968" s="2111">
        <f>'Охотск '!AD131</f>
        <v>0</v>
      </c>
      <c r="AE968" s="3206">
        <f>'Охотск '!AE131</f>
        <v>0</v>
      </c>
      <c r="AF968" s="2111">
        <f>'Охотск '!AF131</f>
        <v>0</v>
      </c>
      <c r="AG968" s="2111">
        <f>'Охотск '!AG131</f>
        <v>0</v>
      </c>
      <c r="AH968" s="2111">
        <f>'Охотск '!AH131</f>
        <v>0</v>
      </c>
      <c r="AI968" s="2111">
        <f>'Охотск '!AI131</f>
        <v>0</v>
      </c>
      <c r="AJ968" s="2112">
        <f>'Охотск '!AJ131</f>
        <v>0</v>
      </c>
      <c r="AK968" s="3784">
        <f>'Охотск '!AK131</f>
        <v>0</v>
      </c>
      <c r="AL968" s="2111"/>
      <c r="AM968" s="2111"/>
      <c r="AN968" s="4237">
        <f>'Охотск '!AL131</f>
        <v>0</v>
      </c>
      <c r="AO968" s="4262">
        <f>'Охотск '!AM131</f>
        <v>0</v>
      </c>
      <c r="AP968" s="1339">
        <f t="shared" si="148"/>
        <v>0</v>
      </c>
      <c r="AQ968" s="3813" t="e">
        <f t="shared" si="149"/>
        <v>#DIV/0!</v>
      </c>
    </row>
    <row r="969" spans="1:43" x14ac:dyDescent="0.25">
      <c r="A969" s="24">
        <v>1</v>
      </c>
      <c r="B969" s="2602" t="s">
        <v>400</v>
      </c>
      <c r="C969" s="34">
        <f>'Охотск '!C132</f>
        <v>0</v>
      </c>
      <c r="D969" s="34">
        <f>'Охотск '!D132</f>
        <v>0</v>
      </c>
      <c r="E969" s="34">
        <f>'Охотск '!E132</f>
        <v>0</v>
      </c>
      <c r="F969" s="34">
        <f>'Охотск '!F132</f>
        <v>0</v>
      </c>
      <c r="G969" s="780">
        <f>'Охотск '!G132</f>
        <v>0</v>
      </c>
      <c r="H969" s="3741">
        <f>'Охотск '!H132</f>
        <v>0</v>
      </c>
      <c r="I969" s="794">
        <f>'Охотск '!I132</f>
        <v>0</v>
      </c>
      <c r="J969" s="794">
        <f>'Охотск '!J132</f>
        <v>0</v>
      </c>
      <c r="K969" s="31">
        <f>'Охотск '!K132</f>
        <v>0</v>
      </c>
      <c r="L969" s="31"/>
      <c r="M969" s="31">
        <f>'Охотск '!M132</f>
        <v>0</v>
      </c>
      <c r="N969" s="31">
        <f>'Охотск '!N132</f>
        <v>0</v>
      </c>
      <c r="O969" s="31">
        <f>'Охотск '!O132</f>
        <v>0</v>
      </c>
      <c r="P969" s="31">
        <f>'Охотск '!P132</f>
        <v>0</v>
      </c>
      <c r="Q969" s="31">
        <f>'Охотск '!Q132</f>
        <v>0</v>
      </c>
      <c r="R969" s="2111">
        <f>'Охотск '!R132</f>
        <v>0</v>
      </c>
      <c r="S969" s="2111">
        <f>'Охотск '!S132</f>
        <v>0</v>
      </c>
      <c r="T969" s="2111">
        <f>'Охотск '!T132</f>
        <v>0</v>
      </c>
      <c r="U969" s="2111">
        <f>'Охотск '!U132</f>
        <v>0</v>
      </c>
      <c r="V969" s="2111">
        <f>'Охотск '!V132</f>
        <v>0</v>
      </c>
      <c r="W969" s="2111">
        <f>'Охотск '!W132</f>
        <v>0</v>
      </c>
      <c r="X969" s="2111">
        <f>'Охотск '!X132</f>
        <v>0</v>
      </c>
      <c r="Y969" s="2111">
        <f>'Охотск '!Y132</f>
        <v>0</v>
      </c>
      <c r="Z969" s="2111">
        <f>'Охотск '!Z132</f>
        <v>0</v>
      </c>
      <c r="AA969" s="2111">
        <f>'Охотск '!AA132</f>
        <v>0</v>
      </c>
      <c r="AB969" s="2111">
        <f>'Охотск '!AB132</f>
        <v>0</v>
      </c>
      <c r="AC969" s="2111">
        <f>'Охотск '!AC132</f>
        <v>0</v>
      </c>
      <c r="AD969" s="2111">
        <f>'Охотск '!AD132</f>
        <v>0</v>
      </c>
      <c r="AE969" s="3206">
        <f>'Охотск '!AE132</f>
        <v>0</v>
      </c>
      <c r="AF969" s="2111">
        <f>'Охотск '!AF132</f>
        <v>0</v>
      </c>
      <c r="AG969" s="2111">
        <f>'Охотск '!AG132</f>
        <v>0</v>
      </c>
      <c r="AH969" s="2111">
        <f>'Охотск '!AH132</f>
        <v>0</v>
      </c>
      <c r="AI969" s="2111">
        <f>'Охотск '!AI132</f>
        <v>0</v>
      </c>
      <c r="AJ969" s="2112">
        <f>'Охотск '!AJ132</f>
        <v>0</v>
      </c>
      <c r="AK969" s="3784">
        <f>'Охотск '!AK132</f>
        <v>0</v>
      </c>
      <c r="AL969" s="2111"/>
      <c r="AM969" s="2111"/>
      <c r="AN969" s="4237">
        <f>'Охотск '!AL132</f>
        <v>0</v>
      </c>
      <c r="AO969" s="4262">
        <f>'Охотск '!AM132</f>
        <v>0</v>
      </c>
      <c r="AP969" s="1339">
        <f t="shared" si="148"/>
        <v>0</v>
      </c>
      <c r="AQ969" s="3813" t="e">
        <f t="shared" si="149"/>
        <v>#DIV/0!</v>
      </c>
    </row>
    <row r="970" spans="1:43" ht="29.25" x14ac:dyDescent="0.25">
      <c r="A970" s="24">
        <v>1</v>
      </c>
      <c r="B970" s="2602" t="s">
        <v>401</v>
      </c>
      <c r="C970" s="34">
        <f>'Охотск '!C133</f>
        <v>0</v>
      </c>
      <c r="D970" s="34">
        <f>'Охотск '!D133</f>
        <v>0</v>
      </c>
      <c r="E970" s="34">
        <f>'Охотск '!E133</f>
        <v>0</v>
      </c>
      <c r="F970" s="34">
        <f>'Охотск '!F133</f>
        <v>0</v>
      </c>
      <c r="G970" s="780">
        <f>'Охотск '!G133</f>
        <v>0</v>
      </c>
      <c r="H970" s="3741">
        <f>'Охотск '!H133</f>
        <v>0</v>
      </c>
      <c r="I970" s="794">
        <f>'Охотск '!I133</f>
        <v>0</v>
      </c>
      <c r="J970" s="794">
        <f>'Охотск '!J133</f>
        <v>0</v>
      </c>
      <c r="K970" s="31">
        <f>'Охотск '!K133</f>
        <v>0</v>
      </c>
      <c r="L970" s="31"/>
      <c r="M970" s="31">
        <f>'Охотск '!M133</f>
        <v>0</v>
      </c>
      <c r="N970" s="31">
        <f>'Охотск '!N133</f>
        <v>0</v>
      </c>
      <c r="O970" s="31">
        <f>'Охотск '!O133</f>
        <v>0</v>
      </c>
      <c r="P970" s="31">
        <f>'Охотск '!P133</f>
        <v>0</v>
      </c>
      <c r="Q970" s="31">
        <f>'Охотск '!Q133</f>
        <v>0</v>
      </c>
      <c r="R970" s="2111">
        <f>'Охотск '!R133</f>
        <v>0</v>
      </c>
      <c r="S970" s="2111">
        <f>'Охотск '!S133</f>
        <v>0</v>
      </c>
      <c r="T970" s="2111">
        <f>'Охотск '!T133</f>
        <v>0</v>
      </c>
      <c r="U970" s="2111">
        <f>'Охотск '!U133</f>
        <v>0</v>
      </c>
      <c r="V970" s="2111">
        <f>'Охотск '!V133</f>
        <v>0</v>
      </c>
      <c r="W970" s="2111">
        <f>'Охотск '!W133</f>
        <v>0</v>
      </c>
      <c r="X970" s="2111">
        <f>'Охотск '!X133</f>
        <v>0</v>
      </c>
      <c r="Y970" s="2111">
        <f>'Охотск '!Y133</f>
        <v>0</v>
      </c>
      <c r="Z970" s="2111">
        <f>'Охотск '!Z133</f>
        <v>0</v>
      </c>
      <c r="AA970" s="2111">
        <f>'Охотск '!AA133</f>
        <v>0</v>
      </c>
      <c r="AB970" s="2111">
        <f>'Охотск '!AB133</f>
        <v>0</v>
      </c>
      <c r="AC970" s="2111">
        <f>'Охотск '!AC133</f>
        <v>0</v>
      </c>
      <c r="AD970" s="2111">
        <f>'Охотск '!AD133</f>
        <v>0</v>
      </c>
      <c r="AE970" s="3206">
        <f>'Охотск '!AE133</f>
        <v>0</v>
      </c>
      <c r="AF970" s="2111">
        <f>'Охотск '!AF133</f>
        <v>0</v>
      </c>
      <c r="AG970" s="2111">
        <f>'Охотск '!AG133</f>
        <v>0</v>
      </c>
      <c r="AH970" s="2111">
        <f>'Охотск '!AH133</f>
        <v>0</v>
      </c>
      <c r="AI970" s="2111">
        <f>'Охотск '!AI133</f>
        <v>0</v>
      </c>
      <c r="AJ970" s="2112">
        <f>'Охотск '!AJ133</f>
        <v>0</v>
      </c>
      <c r="AK970" s="3784">
        <f>'Охотск '!AK133</f>
        <v>0</v>
      </c>
      <c r="AL970" s="2111"/>
      <c r="AM970" s="2111"/>
      <c r="AN970" s="4237">
        <f>'Охотск '!AL133</f>
        <v>0</v>
      </c>
      <c r="AO970" s="4262">
        <f>'Охотск '!AM133</f>
        <v>0</v>
      </c>
      <c r="AP970" s="1339">
        <f t="shared" si="148"/>
        <v>0</v>
      </c>
      <c r="AQ970" s="3813" t="e">
        <f t="shared" si="149"/>
        <v>#DIV/0!</v>
      </c>
    </row>
    <row r="971" spans="1:43" x14ac:dyDescent="0.25">
      <c r="A971" s="24">
        <v>1</v>
      </c>
      <c r="B971" s="2605" t="s">
        <v>402</v>
      </c>
      <c r="C971" s="34">
        <f>'Охотск '!C134</f>
        <v>0</v>
      </c>
      <c r="D971" s="34">
        <f>'Охотск '!D134</f>
        <v>0</v>
      </c>
      <c r="E971" s="34">
        <f>'Охотск '!E134</f>
        <v>0</v>
      </c>
      <c r="F971" s="34">
        <f>'Охотск '!F134</f>
        <v>0</v>
      </c>
      <c r="G971" s="780">
        <f>'Охотск '!G134</f>
        <v>0</v>
      </c>
      <c r="H971" s="3741">
        <f>'Охотск '!H134</f>
        <v>0</v>
      </c>
      <c r="I971" s="794">
        <f>'Охотск '!I134</f>
        <v>0</v>
      </c>
      <c r="J971" s="794">
        <f>'Охотск '!J134</f>
        <v>0</v>
      </c>
      <c r="K971" s="31">
        <f>'Охотск '!K134</f>
        <v>0</v>
      </c>
      <c r="L971" s="31"/>
      <c r="M971" s="31">
        <f>'Охотск '!M134</f>
        <v>0</v>
      </c>
      <c r="N971" s="31">
        <f>'Охотск '!N134</f>
        <v>0</v>
      </c>
      <c r="O971" s="31">
        <f>'Охотск '!O134</f>
        <v>0</v>
      </c>
      <c r="P971" s="31">
        <f>'Охотск '!P134</f>
        <v>0</v>
      </c>
      <c r="Q971" s="31">
        <f>'Охотск '!Q134</f>
        <v>0</v>
      </c>
      <c r="R971" s="2111">
        <f>'Охотск '!R134</f>
        <v>0</v>
      </c>
      <c r="S971" s="2111">
        <f>'Охотск '!S134</f>
        <v>0</v>
      </c>
      <c r="T971" s="2111">
        <f>'Охотск '!T134</f>
        <v>0</v>
      </c>
      <c r="U971" s="2111">
        <f>'Охотск '!U134</f>
        <v>0</v>
      </c>
      <c r="V971" s="2111">
        <f>'Охотск '!V134</f>
        <v>0</v>
      </c>
      <c r="W971" s="2111">
        <f>'Охотск '!W134</f>
        <v>0</v>
      </c>
      <c r="X971" s="2111">
        <f>'Охотск '!X134</f>
        <v>0</v>
      </c>
      <c r="Y971" s="2111">
        <f>'Охотск '!Y134</f>
        <v>0</v>
      </c>
      <c r="Z971" s="2111">
        <f>'Охотск '!Z134</f>
        <v>0</v>
      </c>
      <c r="AA971" s="2111">
        <f>'Охотск '!AA134</f>
        <v>0</v>
      </c>
      <c r="AB971" s="2111">
        <f>'Охотск '!AB134</f>
        <v>0</v>
      </c>
      <c r="AC971" s="2111">
        <f>'Охотск '!AC134</f>
        <v>0</v>
      </c>
      <c r="AD971" s="2111">
        <f>'Охотск '!AD134</f>
        <v>0</v>
      </c>
      <c r="AE971" s="3206">
        <f>'Охотск '!AE134</f>
        <v>0</v>
      </c>
      <c r="AF971" s="2111">
        <f>'Охотск '!AF134</f>
        <v>0</v>
      </c>
      <c r="AG971" s="2111">
        <f>'Охотск '!AG134</f>
        <v>0</v>
      </c>
      <c r="AH971" s="2111">
        <f>'Охотск '!AH134</f>
        <v>0</v>
      </c>
      <c r="AI971" s="2111">
        <f>'Охотск '!AI134</f>
        <v>0</v>
      </c>
      <c r="AJ971" s="2112">
        <f>'Охотск '!AJ134</f>
        <v>0</v>
      </c>
      <c r="AK971" s="3784">
        <f>'Охотск '!AK134</f>
        <v>0</v>
      </c>
      <c r="AL971" s="2111"/>
      <c r="AM971" s="2111"/>
      <c r="AN971" s="4237">
        <f>'Охотск '!AL134</f>
        <v>0</v>
      </c>
      <c r="AO971" s="4262">
        <f>'Охотск '!AM134</f>
        <v>0</v>
      </c>
      <c r="AP971" s="1339">
        <f t="shared" si="148"/>
        <v>0</v>
      </c>
      <c r="AQ971" s="3813" t="e">
        <f t="shared" si="149"/>
        <v>#DIV/0!</v>
      </c>
    </row>
    <row r="972" spans="1:43" ht="30" x14ac:dyDescent="0.25">
      <c r="A972" s="24">
        <v>1</v>
      </c>
      <c r="B972" s="2608" t="s">
        <v>377</v>
      </c>
      <c r="C972" s="34">
        <f>'Охотск '!C135</f>
        <v>2700</v>
      </c>
      <c r="D972" s="34">
        <f>'Охотск '!D135</f>
        <v>0</v>
      </c>
      <c r="E972" s="34">
        <f>'Охотск '!E135</f>
        <v>2250</v>
      </c>
      <c r="F972" s="34">
        <f>'Охотск '!F135</f>
        <v>2151</v>
      </c>
      <c r="G972" s="780">
        <f>'Охотск '!G135</f>
        <v>95.6</v>
      </c>
      <c r="H972" s="3741">
        <f>'Охотск '!H135</f>
        <v>33</v>
      </c>
      <c r="I972" s="794">
        <f>'Охотск '!I135</f>
        <v>0</v>
      </c>
      <c r="J972" s="794">
        <f>'Охотск '!J135</f>
        <v>0</v>
      </c>
      <c r="K972" s="31">
        <f>'Охотск '!K135</f>
        <v>0</v>
      </c>
      <c r="L972" s="31"/>
      <c r="M972" s="31">
        <f>'Охотск '!M135</f>
        <v>0</v>
      </c>
      <c r="N972" s="31">
        <f>'Охотск '!N135</f>
        <v>0</v>
      </c>
      <c r="O972" s="31">
        <f>'Охотск '!O135</f>
        <v>0</v>
      </c>
      <c r="P972" s="31">
        <f>'Охотск '!P135</f>
        <v>0</v>
      </c>
      <c r="Q972" s="31">
        <f>'Охотск '!Q135</f>
        <v>0</v>
      </c>
      <c r="R972" s="2111">
        <f>'Охотск '!R135</f>
        <v>0</v>
      </c>
      <c r="S972" s="2111">
        <f>'Охотск '!S135</f>
        <v>0</v>
      </c>
      <c r="T972" s="2111">
        <f>'Охотск '!T135</f>
        <v>0</v>
      </c>
      <c r="U972" s="2111">
        <f>'Охотск '!U135</f>
        <v>0</v>
      </c>
      <c r="V972" s="2111">
        <f>'Охотск '!V135</f>
        <v>0</v>
      </c>
      <c r="W972" s="2111">
        <f>'Охотск '!W135</f>
        <v>0</v>
      </c>
      <c r="X972" s="2111">
        <f>'Охотск '!X135</f>
        <v>0</v>
      </c>
      <c r="Y972" s="2111">
        <f>'Охотск '!Y135</f>
        <v>0</v>
      </c>
      <c r="Z972" s="2111">
        <f>'Охотск '!Z135</f>
        <v>0</v>
      </c>
      <c r="AA972" s="2111">
        <f>'Охотск '!AA135</f>
        <v>0</v>
      </c>
      <c r="AB972" s="2111">
        <f>'Охотск '!AB135</f>
        <v>0</v>
      </c>
      <c r="AC972" s="2111">
        <f>'Охотск '!AC135</f>
        <v>0</v>
      </c>
      <c r="AD972" s="2111">
        <f>'Охотск '!AD135</f>
        <v>0</v>
      </c>
      <c r="AE972" s="3206">
        <f>'Охотск '!AE135</f>
        <v>0</v>
      </c>
      <c r="AF972" s="2111">
        <f>'Охотск '!AF135</f>
        <v>0</v>
      </c>
      <c r="AG972" s="2111">
        <f>'Охотск '!AG135</f>
        <v>0</v>
      </c>
      <c r="AH972" s="2111">
        <f>'Охотск '!AH135</f>
        <v>0</v>
      </c>
      <c r="AI972" s="2111">
        <f>'Охотск '!AI135</f>
        <v>0</v>
      </c>
      <c r="AJ972" s="2112">
        <f>'Охотск '!AJ135</f>
        <v>0</v>
      </c>
      <c r="AK972" s="3784">
        <f>'Охотск '!AK135</f>
        <v>0</v>
      </c>
      <c r="AL972" s="2111"/>
      <c r="AM972" s="2111"/>
      <c r="AN972" s="4237">
        <f>'Охотск '!AL135</f>
        <v>0</v>
      </c>
      <c r="AO972" s="4262">
        <f>'Охотск '!AM135</f>
        <v>0</v>
      </c>
      <c r="AP972" s="1339">
        <f t="shared" si="148"/>
        <v>0</v>
      </c>
      <c r="AQ972" s="3813">
        <f t="shared" si="149"/>
        <v>0</v>
      </c>
    </row>
    <row r="973" spans="1:43" ht="29.25" x14ac:dyDescent="0.25">
      <c r="A973" s="24">
        <v>1</v>
      </c>
      <c r="B973" s="2602" t="s">
        <v>208</v>
      </c>
      <c r="C973" s="34">
        <f>'Охотск '!C136</f>
        <v>0</v>
      </c>
      <c r="D973" s="34">
        <f>'Охотск '!D136</f>
        <v>0</v>
      </c>
      <c r="E973" s="34">
        <f>'Охотск '!E136</f>
        <v>0</v>
      </c>
      <c r="F973" s="34">
        <f>'Охотск '!F136</f>
        <v>0</v>
      </c>
      <c r="G973" s="780">
        <f>'Охотск '!G136</f>
        <v>0</v>
      </c>
      <c r="H973" s="3741">
        <f>'Охотск '!H136</f>
        <v>0</v>
      </c>
      <c r="I973" s="794">
        <f>'Охотск '!I136</f>
        <v>0</v>
      </c>
      <c r="J973" s="794">
        <f>'Охотск '!J136</f>
        <v>0</v>
      </c>
      <c r="K973" s="31">
        <f>'Охотск '!K136</f>
        <v>0</v>
      </c>
      <c r="L973" s="31"/>
      <c r="M973" s="31">
        <f>'Охотск '!M136</f>
        <v>0</v>
      </c>
      <c r="N973" s="31">
        <f>'Охотск '!N136</f>
        <v>0</v>
      </c>
      <c r="O973" s="31">
        <f>'Охотск '!O136</f>
        <v>0</v>
      </c>
      <c r="P973" s="31">
        <f>'Охотск '!P136</f>
        <v>0</v>
      </c>
      <c r="Q973" s="31">
        <f>'Охотск '!Q136</f>
        <v>0</v>
      </c>
      <c r="R973" s="2111">
        <f>'Охотск '!R136</f>
        <v>0</v>
      </c>
      <c r="S973" s="2111">
        <f>'Охотск '!S136</f>
        <v>0</v>
      </c>
      <c r="T973" s="2111">
        <f>'Охотск '!T136</f>
        <v>0</v>
      </c>
      <c r="U973" s="2111">
        <f>'Охотск '!U136</f>
        <v>0</v>
      </c>
      <c r="V973" s="2111">
        <f>'Охотск '!V136</f>
        <v>0</v>
      </c>
      <c r="W973" s="2111">
        <f>'Охотск '!W136</f>
        <v>0</v>
      </c>
      <c r="X973" s="2111">
        <f>'Охотск '!X136</f>
        <v>0</v>
      </c>
      <c r="Y973" s="2111">
        <f>'Охотск '!Y136</f>
        <v>0</v>
      </c>
      <c r="Z973" s="2111">
        <f>'Охотск '!Z136</f>
        <v>0</v>
      </c>
      <c r="AA973" s="2111">
        <f>'Охотск '!AA136</f>
        <v>0</v>
      </c>
      <c r="AB973" s="2111">
        <f>'Охотск '!AB136</f>
        <v>0</v>
      </c>
      <c r="AC973" s="2111">
        <f>'Охотск '!AC136</f>
        <v>0</v>
      </c>
      <c r="AD973" s="2111">
        <f>'Охотск '!AD136</f>
        <v>0</v>
      </c>
      <c r="AE973" s="3206">
        <f>'Охотск '!AE136</f>
        <v>0</v>
      </c>
      <c r="AF973" s="2111">
        <f>'Охотск '!AF136</f>
        <v>0</v>
      </c>
      <c r="AG973" s="2111">
        <f>'Охотск '!AG136</f>
        <v>0</v>
      </c>
      <c r="AH973" s="2111">
        <f>'Охотск '!AH136</f>
        <v>0</v>
      </c>
      <c r="AI973" s="2111">
        <f>'Охотск '!AI136</f>
        <v>0</v>
      </c>
      <c r="AJ973" s="2112">
        <f>'Охотск '!AJ136</f>
        <v>0</v>
      </c>
      <c r="AK973" s="3784">
        <f>'Охотск '!AK136</f>
        <v>0</v>
      </c>
      <c r="AL973" s="2111"/>
      <c r="AM973" s="2111"/>
      <c r="AN973" s="4237">
        <f>'Охотск '!AL136</f>
        <v>0</v>
      </c>
      <c r="AO973" s="4262">
        <f>'Охотск '!AM136</f>
        <v>0</v>
      </c>
      <c r="AP973" s="1339">
        <f t="shared" si="148"/>
        <v>0</v>
      </c>
      <c r="AQ973" s="3813" t="e">
        <f t="shared" si="149"/>
        <v>#DIV/0!</v>
      </c>
    </row>
    <row r="974" spans="1:43" ht="75" x14ac:dyDescent="0.25">
      <c r="A974" s="24">
        <v>1</v>
      </c>
      <c r="B974" s="2607" t="s">
        <v>385</v>
      </c>
      <c r="C974" s="34">
        <f>'Охотск '!C137</f>
        <v>300</v>
      </c>
      <c r="D974" s="34">
        <f>'Охотск '!D137</f>
        <v>0</v>
      </c>
      <c r="E974" s="34">
        <f>'Охотск '!E137</f>
        <v>250</v>
      </c>
      <c r="F974" s="34">
        <f>'Охотск '!F137</f>
        <v>85</v>
      </c>
      <c r="G974" s="780">
        <f>'Охотск '!G137</f>
        <v>34</v>
      </c>
      <c r="H974" s="3741">
        <f>'Охотск '!H137</f>
        <v>0</v>
      </c>
      <c r="I974" s="794">
        <f>'Охотск '!I137</f>
        <v>0</v>
      </c>
      <c r="J974" s="794">
        <f>'Охотск '!J137</f>
        <v>0</v>
      </c>
      <c r="K974" s="31">
        <f>'Охотск '!K137</f>
        <v>0</v>
      </c>
      <c r="L974" s="31"/>
      <c r="M974" s="31">
        <f>'Охотск '!M137</f>
        <v>0</v>
      </c>
      <c r="N974" s="31">
        <f>'Охотск '!N137</f>
        <v>0</v>
      </c>
      <c r="O974" s="31">
        <f>'Охотск '!O137</f>
        <v>0</v>
      </c>
      <c r="P974" s="31">
        <f>'Охотск '!P137</f>
        <v>0</v>
      </c>
      <c r="Q974" s="31">
        <f>'Охотск '!Q137</f>
        <v>0</v>
      </c>
      <c r="R974" s="2111">
        <f>'Охотск '!R137</f>
        <v>0</v>
      </c>
      <c r="S974" s="2111">
        <f>'Охотск '!S137</f>
        <v>0</v>
      </c>
      <c r="T974" s="2111">
        <f>'Охотск '!T137</f>
        <v>0</v>
      </c>
      <c r="U974" s="2111">
        <f>'Охотск '!U137</f>
        <v>0</v>
      </c>
      <c r="V974" s="2111">
        <f>'Охотск '!V137</f>
        <v>0</v>
      </c>
      <c r="W974" s="2111">
        <f>'Охотск '!W137</f>
        <v>0</v>
      </c>
      <c r="X974" s="2111">
        <f>'Охотск '!X137</f>
        <v>0</v>
      </c>
      <c r="Y974" s="2111">
        <f>'Охотск '!Y137</f>
        <v>0</v>
      </c>
      <c r="Z974" s="2111">
        <f>'Охотск '!Z137</f>
        <v>0</v>
      </c>
      <c r="AA974" s="2111">
        <f>'Охотск '!AA137</f>
        <v>0</v>
      </c>
      <c r="AB974" s="2111">
        <f>'Охотск '!AB137</f>
        <v>0</v>
      </c>
      <c r="AC974" s="2111">
        <f>'Охотск '!AC137</f>
        <v>0</v>
      </c>
      <c r="AD974" s="2111">
        <f>'Охотск '!AD137</f>
        <v>0</v>
      </c>
      <c r="AE974" s="3206">
        <f>'Охотск '!AE137</f>
        <v>0</v>
      </c>
      <c r="AF974" s="2111">
        <f>'Охотск '!AF137</f>
        <v>0</v>
      </c>
      <c r="AG974" s="2111">
        <f>'Охотск '!AG137</f>
        <v>0</v>
      </c>
      <c r="AH974" s="2111">
        <f>'Охотск '!AH137</f>
        <v>0</v>
      </c>
      <c r="AI974" s="2111">
        <f>'Охотск '!AI137</f>
        <v>0</v>
      </c>
      <c r="AJ974" s="2112">
        <f>'Охотск '!AJ137</f>
        <v>0</v>
      </c>
      <c r="AK974" s="3784">
        <f>'Охотск '!AK137</f>
        <v>0</v>
      </c>
      <c r="AL974" s="2111"/>
      <c r="AM974" s="2111"/>
      <c r="AN974" s="4237">
        <f>'Охотск '!AL137</f>
        <v>0</v>
      </c>
      <c r="AO974" s="4262">
        <f>'Охотск '!AM137</f>
        <v>0</v>
      </c>
      <c r="AP974" s="1339">
        <f t="shared" si="148"/>
        <v>0</v>
      </c>
      <c r="AQ974" s="3813">
        <f t="shared" si="149"/>
        <v>0</v>
      </c>
    </row>
    <row r="975" spans="1:43" x14ac:dyDescent="0.25">
      <c r="A975" s="24">
        <v>1</v>
      </c>
      <c r="B975" s="2602" t="s">
        <v>242</v>
      </c>
      <c r="C975" s="34">
        <f>'Охотск '!C138</f>
        <v>183</v>
      </c>
      <c r="D975" s="34">
        <f>'Охотск '!D138</f>
        <v>0</v>
      </c>
      <c r="E975" s="34">
        <f>'Охотск '!E138</f>
        <v>152</v>
      </c>
      <c r="F975" s="34">
        <f>'Охотск '!F138</f>
        <v>3</v>
      </c>
      <c r="G975" s="780">
        <f>'Охотск '!G138</f>
        <v>1.9736842105263157</v>
      </c>
      <c r="H975" s="3741">
        <f>'Охотск '!H138</f>
        <v>3</v>
      </c>
      <c r="I975" s="794">
        <f>'Охотск '!I138</f>
        <v>0</v>
      </c>
      <c r="J975" s="794">
        <f>'Охотск '!J138</f>
        <v>0</v>
      </c>
      <c r="K975" s="31">
        <f>'Охотск '!K138</f>
        <v>0</v>
      </c>
      <c r="L975" s="31"/>
      <c r="M975" s="31">
        <f>'Охотск '!M138</f>
        <v>0</v>
      </c>
      <c r="N975" s="31">
        <f>'Охотск '!N138</f>
        <v>0</v>
      </c>
      <c r="O975" s="31">
        <f>'Охотск '!O138</f>
        <v>0</v>
      </c>
      <c r="P975" s="31">
        <f>'Охотск '!P138</f>
        <v>0</v>
      </c>
      <c r="Q975" s="31">
        <f>'Охотск '!Q138</f>
        <v>0</v>
      </c>
      <c r="R975" s="2111">
        <f>'Охотск '!R138</f>
        <v>411.81830660000003</v>
      </c>
      <c r="S975" s="2111">
        <f>'Охотск '!S138</f>
        <v>411.81830660000003</v>
      </c>
      <c r="T975" s="2111">
        <f>'Охотск '!T138</f>
        <v>411.81830660000003</v>
      </c>
      <c r="U975" s="2111">
        <f>'Охотск '!U138</f>
        <v>411.81830660000003</v>
      </c>
      <c r="V975" s="2111">
        <f>'Охотск '!V138</f>
        <v>411.81830660000003</v>
      </c>
      <c r="W975" s="2111">
        <f>'Охотск '!W138</f>
        <v>411.81830660000003</v>
      </c>
      <c r="X975" s="2111">
        <f>'Охотск '!X138</f>
        <v>411.81830660000003</v>
      </c>
      <c r="Y975" s="2111">
        <f>'Охотск '!Y138</f>
        <v>411.81830660000003</v>
      </c>
      <c r="Z975" s="2111">
        <f>'Охотск '!Z138</f>
        <v>411.81830660000003</v>
      </c>
      <c r="AA975" s="2111">
        <f>'Охотск '!AA138</f>
        <v>411.81830660000003</v>
      </c>
      <c r="AB975" s="2111">
        <f>'Охотск '!AB138</f>
        <v>411.81830660000003</v>
      </c>
      <c r="AC975" s="2111">
        <f>'Охотск '!AC138</f>
        <v>343.18192216666665</v>
      </c>
      <c r="AD975" s="2111">
        <f>'Охотск '!AD138</f>
        <v>6.5648400000000002</v>
      </c>
      <c r="AE975" s="3206">
        <f>'Охотск '!AE138</f>
        <v>0</v>
      </c>
      <c r="AF975" s="2111">
        <f>'Охотск '!AF138</f>
        <v>0</v>
      </c>
      <c r="AG975" s="2111">
        <f>'Охотск '!AG138</f>
        <v>-336.61708216666665</v>
      </c>
      <c r="AH975" s="2111">
        <f>'Охотск '!AH138</f>
        <v>0</v>
      </c>
      <c r="AI975" s="2111">
        <f>'Охотск '!AI138</f>
        <v>0</v>
      </c>
      <c r="AJ975" s="2112">
        <f>'Охотск '!AJ138</f>
        <v>6.5648400000000002</v>
      </c>
      <c r="AK975" s="3784">
        <f>'Охотск '!AK138</f>
        <v>6.1680000000000001</v>
      </c>
      <c r="AL975" s="2111">
        <f>AD975/AC975*100</f>
        <v>1.9129329303108744</v>
      </c>
      <c r="AM975" s="2111">
        <f>AJ975/AC975*100</f>
        <v>1.9129329303108744</v>
      </c>
      <c r="AN975" s="4237">
        <f>'Охотск '!AL138</f>
        <v>0</v>
      </c>
      <c r="AO975" s="4262">
        <f>'Охотск '!AM138</f>
        <v>0</v>
      </c>
      <c r="AP975" s="1339">
        <f t="shared" si="148"/>
        <v>411818.30660000001</v>
      </c>
      <c r="AQ975" s="3813">
        <f t="shared" si="149"/>
        <v>2250.3732601092897</v>
      </c>
    </row>
    <row r="976" spans="1:43" ht="29.25" x14ac:dyDescent="0.25">
      <c r="A976" s="24">
        <v>1</v>
      </c>
      <c r="B976" s="2612" t="s">
        <v>289</v>
      </c>
      <c r="C976" s="34">
        <f>'Охотск '!C139</f>
        <v>19621.5</v>
      </c>
      <c r="D976" s="34">
        <f>'Охотск '!D139</f>
        <v>0</v>
      </c>
      <c r="E976" s="34">
        <f>'Охотск '!E139</f>
        <v>16296.35</v>
      </c>
      <c r="F976" s="34">
        <f>'Охотск '!F139</f>
        <v>16260.83</v>
      </c>
      <c r="G976" s="780">
        <f>'Охотск '!G139</f>
        <v>99.782037081923249</v>
      </c>
      <c r="H976" s="3741">
        <f>'Охотск '!H139</f>
        <v>2</v>
      </c>
      <c r="I976" s="794">
        <f>'Охотск '!I139</f>
        <v>0</v>
      </c>
      <c r="J976" s="794">
        <f>'Охотск '!J139</f>
        <v>0</v>
      </c>
      <c r="K976" s="31">
        <f>'Охотск '!K139</f>
        <v>0</v>
      </c>
      <c r="L976" s="31"/>
      <c r="M976" s="31">
        <f>'Охотск '!M139</f>
        <v>0</v>
      </c>
      <c r="N976" s="31">
        <f>'Охотск '!N139</f>
        <v>0</v>
      </c>
      <c r="O976" s="31">
        <f>'Охотск '!O139</f>
        <v>0</v>
      </c>
      <c r="P976" s="31">
        <f>'Охотск '!P139</f>
        <v>0</v>
      </c>
      <c r="Q976" s="31">
        <f>'Охотск '!Q139</f>
        <v>0</v>
      </c>
      <c r="R976" s="2111">
        <f>'Охотск '!R139</f>
        <v>0</v>
      </c>
      <c r="S976" s="2111">
        <f>'Охотск '!S139</f>
        <v>0</v>
      </c>
      <c r="T976" s="2111">
        <f>'Охотск '!T139</f>
        <v>0</v>
      </c>
      <c r="U976" s="2111">
        <f>'Охотск '!U139</f>
        <v>0</v>
      </c>
      <c r="V976" s="2111">
        <f>'Охотск '!V139</f>
        <v>0</v>
      </c>
      <c r="W976" s="2111">
        <f>'Охотск '!W139</f>
        <v>0</v>
      </c>
      <c r="X976" s="2111">
        <f>'Охотск '!X139</f>
        <v>0</v>
      </c>
      <c r="Y976" s="2111">
        <f>'Охотск '!Y139</f>
        <v>0</v>
      </c>
      <c r="Z976" s="2111">
        <f>'Охотск '!Z139</f>
        <v>0</v>
      </c>
      <c r="AA976" s="2111">
        <f>'Охотск '!AA139</f>
        <v>0</v>
      </c>
      <c r="AB976" s="2111">
        <f>'Охотск '!AB139</f>
        <v>0</v>
      </c>
      <c r="AC976" s="2111">
        <f>'Охотск '!AC139</f>
        <v>0</v>
      </c>
      <c r="AD976" s="2111">
        <f>'Охотск '!AD139</f>
        <v>0</v>
      </c>
      <c r="AE976" s="3206">
        <f>'Охотск '!AE139</f>
        <v>0</v>
      </c>
      <c r="AF976" s="2111">
        <f>'Охотск '!AF139</f>
        <v>0</v>
      </c>
      <c r="AG976" s="2111">
        <f>'Охотск '!AG139</f>
        <v>0</v>
      </c>
      <c r="AH976" s="2111">
        <f>'Охотск '!AH139</f>
        <v>0</v>
      </c>
      <c r="AI976" s="2111">
        <f>'Охотск '!AI139</f>
        <v>0</v>
      </c>
      <c r="AJ976" s="2112">
        <f>'Охотск '!AJ139</f>
        <v>0</v>
      </c>
      <c r="AK976" s="3784">
        <f>'Охотск '!AK139</f>
        <v>0</v>
      </c>
      <c r="AL976" s="2111"/>
      <c r="AM976" s="2111"/>
      <c r="AN976" s="4237">
        <f>'Охотск '!AL139</f>
        <v>0</v>
      </c>
      <c r="AO976" s="4262">
        <f>'Охотск '!AM139</f>
        <v>0</v>
      </c>
      <c r="AP976" s="1339">
        <f t="shared" si="148"/>
        <v>0</v>
      </c>
      <c r="AQ976" s="3813">
        <f t="shared" si="149"/>
        <v>0</v>
      </c>
    </row>
    <row r="977" spans="1:208" ht="43.5" x14ac:dyDescent="0.25">
      <c r="A977" s="24">
        <v>1</v>
      </c>
      <c r="B977" s="2612" t="s">
        <v>322</v>
      </c>
      <c r="C977" s="34">
        <f>'Охотск '!C140</f>
        <v>3392</v>
      </c>
      <c r="D977" s="34">
        <f>'Охотск '!D140</f>
        <v>0</v>
      </c>
      <c r="E977" s="34">
        <f>'Охотск '!E140</f>
        <v>2828</v>
      </c>
      <c r="F977" s="34">
        <f>'Охотск '!F140</f>
        <v>624</v>
      </c>
      <c r="G977" s="780">
        <f>'Охотск '!G140</f>
        <v>22.065063649222065</v>
      </c>
      <c r="H977" s="3741">
        <f>'Охотск '!H140</f>
        <v>0</v>
      </c>
      <c r="I977" s="794">
        <f>'Охотск '!I140</f>
        <v>0</v>
      </c>
      <c r="J977" s="794">
        <f>'Охотск '!J140</f>
        <v>0</v>
      </c>
      <c r="K977" s="31">
        <f>'Охотск '!K140</f>
        <v>0</v>
      </c>
      <c r="L977" s="31"/>
      <c r="M977" s="31">
        <f>'Охотск '!M140</f>
        <v>0</v>
      </c>
      <c r="N977" s="31">
        <f>'Охотск '!N140</f>
        <v>0</v>
      </c>
      <c r="O977" s="31">
        <f>'Охотск '!O140</f>
        <v>0</v>
      </c>
      <c r="P977" s="31">
        <f>'Охотск '!P140</f>
        <v>0</v>
      </c>
      <c r="Q977" s="31">
        <f>'Охотск '!Q140</f>
        <v>0</v>
      </c>
      <c r="R977" s="2111">
        <f>'Охотск '!R140</f>
        <v>0</v>
      </c>
      <c r="S977" s="2111">
        <f>'Охотск '!S140</f>
        <v>0</v>
      </c>
      <c r="T977" s="2111">
        <f>'Охотск '!T140</f>
        <v>0</v>
      </c>
      <c r="U977" s="2111">
        <f>'Охотск '!U140</f>
        <v>0</v>
      </c>
      <c r="V977" s="2111">
        <f>'Охотск '!V140</f>
        <v>0</v>
      </c>
      <c r="W977" s="2111">
        <f>'Охотск '!W140</f>
        <v>0</v>
      </c>
      <c r="X977" s="2111">
        <f>'Охотск '!X140</f>
        <v>0</v>
      </c>
      <c r="Y977" s="2111">
        <f>'Охотск '!Y140</f>
        <v>0</v>
      </c>
      <c r="Z977" s="2111">
        <f>'Охотск '!Z140</f>
        <v>0</v>
      </c>
      <c r="AA977" s="2111">
        <f>'Охотск '!AA140</f>
        <v>0</v>
      </c>
      <c r="AB977" s="2111">
        <f>'Охотск '!AB140</f>
        <v>0</v>
      </c>
      <c r="AC977" s="2111">
        <f>'Охотск '!AC140</f>
        <v>0</v>
      </c>
      <c r="AD977" s="2111">
        <f>'Охотск '!AD140</f>
        <v>0</v>
      </c>
      <c r="AE977" s="3206">
        <f>'Охотск '!AE140</f>
        <v>0</v>
      </c>
      <c r="AF977" s="2111">
        <f>'Охотск '!AF140</f>
        <v>0</v>
      </c>
      <c r="AG977" s="2111">
        <f>'Охотск '!AG140</f>
        <v>0</v>
      </c>
      <c r="AH977" s="2111">
        <f>'Охотск '!AH140</f>
        <v>0</v>
      </c>
      <c r="AI977" s="2111">
        <f>'Охотск '!AI140</f>
        <v>0</v>
      </c>
      <c r="AJ977" s="2112">
        <f>'Охотск '!AJ140</f>
        <v>0</v>
      </c>
      <c r="AK977" s="3784">
        <f>'Охотск '!AK140</f>
        <v>0</v>
      </c>
      <c r="AL977" s="2111"/>
      <c r="AM977" s="2111"/>
      <c r="AN977" s="4237">
        <f>'Охотск '!AL140</f>
        <v>0</v>
      </c>
      <c r="AO977" s="4262">
        <f>'Охотск '!AM140</f>
        <v>0</v>
      </c>
      <c r="AP977" s="1339">
        <f t="shared" si="148"/>
        <v>0</v>
      </c>
      <c r="AQ977" s="3813">
        <f t="shared" si="149"/>
        <v>0</v>
      </c>
    </row>
    <row r="978" spans="1:208" ht="29.25" x14ac:dyDescent="0.25">
      <c r="A978" s="24">
        <v>1</v>
      </c>
      <c r="B978" s="2612" t="s">
        <v>290</v>
      </c>
      <c r="C978" s="34">
        <f>'Охотск '!C141</f>
        <v>11174.659574468085</v>
      </c>
      <c r="D978" s="34">
        <f>'Охотск '!D141</f>
        <v>0</v>
      </c>
      <c r="E978" s="34">
        <f>'Охотск '!E141</f>
        <v>9312.0851063829796</v>
      </c>
      <c r="F978" s="34">
        <f>'Охотск '!F141</f>
        <v>7522.1638297872341</v>
      </c>
      <c r="G978" s="780">
        <f>'Охотск '!G141</f>
        <v>80.778512479779181</v>
      </c>
      <c r="H978" s="3741">
        <f>'Охотск '!H141</f>
        <v>1</v>
      </c>
      <c r="I978" s="794">
        <f>'Охотск '!I141</f>
        <v>0</v>
      </c>
      <c r="J978" s="794">
        <f>'Охотск '!J141</f>
        <v>0</v>
      </c>
      <c r="K978" s="31">
        <f>'Охотск '!K141</f>
        <v>0</v>
      </c>
      <c r="L978" s="31"/>
      <c r="M978" s="31">
        <f>'Охотск '!M141</f>
        <v>0</v>
      </c>
      <c r="N978" s="31">
        <f>'Охотск '!N141</f>
        <v>0</v>
      </c>
      <c r="O978" s="31">
        <f>'Охотск '!O141</f>
        <v>0</v>
      </c>
      <c r="P978" s="31">
        <f>'Охотск '!P141</f>
        <v>0</v>
      </c>
      <c r="Q978" s="31">
        <f>'Охотск '!Q141</f>
        <v>0</v>
      </c>
      <c r="R978" s="2111">
        <f>'Охотск '!R141</f>
        <v>0</v>
      </c>
      <c r="S978" s="2111">
        <f>'Охотск '!S141</f>
        <v>0</v>
      </c>
      <c r="T978" s="2111">
        <f>'Охотск '!T141</f>
        <v>0</v>
      </c>
      <c r="U978" s="2111">
        <f>'Охотск '!U141</f>
        <v>0</v>
      </c>
      <c r="V978" s="2111">
        <f>'Охотск '!V141</f>
        <v>0</v>
      </c>
      <c r="W978" s="2111">
        <f>'Охотск '!W141</f>
        <v>0</v>
      </c>
      <c r="X978" s="2111">
        <f>'Охотск '!X141</f>
        <v>0</v>
      </c>
      <c r="Y978" s="2111">
        <f>'Охотск '!Y141</f>
        <v>0</v>
      </c>
      <c r="Z978" s="2111">
        <f>'Охотск '!Z141</f>
        <v>0</v>
      </c>
      <c r="AA978" s="2111">
        <f>'Охотск '!AA141</f>
        <v>0</v>
      </c>
      <c r="AB978" s="2111">
        <f>'Охотск '!AB141</f>
        <v>0</v>
      </c>
      <c r="AC978" s="2111">
        <f>'Охотск '!AC141</f>
        <v>0</v>
      </c>
      <c r="AD978" s="2111">
        <f>'Охотск '!AD141</f>
        <v>0</v>
      </c>
      <c r="AE978" s="3206">
        <f>'Охотск '!AE141</f>
        <v>0</v>
      </c>
      <c r="AF978" s="2111">
        <f>'Охотск '!AF141</f>
        <v>0</v>
      </c>
      <c r="AG978" s="2111">
        <f>'Охотск '!AG141</f>
        <v>0</v>
      </c>
      <c r="AH978" s="2111">
        <f>'Охотск '!AH141</f>
        <v>0</v>
      </c>
      <c r="AI978" s="2111">
        <f>'Охотск '!AI141</f>
        <v>0</v>
      </c>
      <c r="AJ978" s="2112">
        <f>'Охотск '!AJ141</f>
        <v>0</v>
      </c>
      <c r="AK978" s="3784">
        <f>'Охотск '!AK141</f>
        <v>0</v>
      </c>
      <c r="AL978" s="2111"/>
      <c r="AM978" s="2111"/>
      <c r="AN978" s="4237">
        <f>'Охотск '!AL141</f>
        <v>0</v>
      </c>
      <c r="AO978" s="4262">
        <f>'Охотск '!AM141</f>
        <v>0</v>
      </c>
      <c r="AP978" s="1339">
        <f t="shared" si="148"/>
        <v>0</v>
      </c>
      <c r="AQ978" s="3813">
        <f t="shared" si="149"/>
        <v>0</v>
      </c>
    </row>
    <row r="979" spans="1:208" ht="29.25" x14ac:dyDescent="0.25">
      <c r="A979" s="24">
        <v>1</v>
      </c>
      <c r="B979" s="2612" t="s">
        <v>291</v>
      </c>
      <c r="C979" s="34">
        <f>'Охотск '!C142</f>
        <v>4100</v>
      </c>
      <c r="D979" s="34">
        <f>'Охотск '!D142</f>
        <v>0</v>
      </c>
      <c r="E979" s="34">
        <f>'Охотск '!E142</f>
        <v>3417</v>
      </c>
      <c r="F979" s="34">
        <f>'Охотск '!F142</f>
        <v>2632</v>
      </c>
      <c r="G979" s="780">
        <f>'Охотск '!G142</f>
        <v>77.026631548141637</v>
      </c>
      <c r="H979" s="3741">
        <f>'Охотск '!H142</f>
        <v>33</v>
      </c>
      <c r="I979" s="794">
        <f>'Охотск '!I142</f>
        <v>0</v>
      </c>
      <c r="J979" s="794">
        <f>'Охотск '!J142</f>
        <v>0</v>
      </c>
      <c r="K979" s="31">
        <f>'Охотск '!K142</f>
        <v>0</v>
      </c>
      <c r="L979" s="31"/>
      <c r="M979" s="31">
        <f>'Охотск '!M142</f>
        <v>0</v>
      </c>
      <c r="N979" s="31">
        <f>'Охотск '!N142</f>
        <v>0</v>
      </c>
      <c r="O979" s="31">
        <f>'Охотск '!O142</f>
        <v>0</v>
      </c>
      <c r="P979" s="31">
        <f>'Охотск '!P142</f>
        <v>0</v>
      </c>
      <c r="Q979" s="31">
        <f>'Охотск '!Q142</f>
        <v>0</v>
      </c>
      <c r="R979" s="2111">
        <f>'Охотск '!R142</f>
        <v>5177.28</v>
      </c>
      <c r="S979" s="2111">
        <f>'Охотск '!S142</f>
        <v>5177.28</v>
      </c>
      <c r="T979" s="2111">
        <f>'Охотск '!T142</f>
        <v>5177.28</v>
      </c>
      <c r="U979" s="2111">
        <f>'Охотск '!U142</f>
        <v>5177.28</v>
      </c>
      <c r="V979" s="2111">
        <f>'Охотск '!V142</f>
        <v>5177.28</v>
      </c>
      <c r="W979" s="2111">
        <f>'Охотск '!W142</f>
        <v>5177.28</v>
      </c>
      <c r="X979" s="2111">
        <f>'Охотск '!X142</f>
        <v>5177.28</v>
      </c>
      <c r="Y979" s="2111">
        <f>'Охотск '!Y142</f>
        <v>5177.28</v>
      </c>
      <c r="Z979" s="2111">
        <f>'Охотск '!Z142</f>
        <v>5177.28</v>
      </c>
      <c r="AA979" s="2111">
        <f>'Охотск '!AA142</f>
        <v>5177.28</v>
      </c>
      <c r="AB979" s="2111">
        <f>'Охотск '!AB142</f>
        <v>5177.28</v>
      </c>
      <c r="AC979" s="2111">
        <f>'Охотск '!AC142</f>
        <v>4314.3999999999996</v>
      </c>
      <c r="AD979" s="2111">
        <f>'Охотск '!AD142</f>
        <v>3860.5251200000007</v>
      </c>
      <c r="AE979" s="3206">
        <f>'Охотск '!AE142</f>
        <v>0</v>
      </c>
      <c r="AF979" s="2111">
        <f>'Охотск '!AF142</f>
        <v>0</v>
      </c>
      <c r="AG979" s="2111">
        <f>'Охотск '!AG142</f>
        <v>-453.87487999999894</v>
      </c>
      <c r="AH979" s="2111">
        <f>'Охотск '!AH142</f>
        <v>0</v>
      </c>
      <c r="AI979" s="2111">
        <f>'Охотск '!AI142</f>
        <v>-10.604709999999999</v>
      </c>
      <c r="AJ979" s="2112">
        <f>'Охотск '!AJ142</f>
        <v>3849.9204100000006</v>
      </c>
      <c r="AK979" s="3784">
        <f>'Охотск '!AK142</f>
        <v>53.51511</v>
      </c>
      <c r="AL979" s="2111">
        <f>AD979/AC979*100</f>
        <v>89.480000000000032</v>
      </c>
      <c r="AM979" s="2111">
        <f>AJ979/AC979*100</f>
        <v>89.234201974782152</v>
      </c>
      <c r="AN979" s="4237">
        <f>'Охотск '!AL142</f>
        <v>0</v>
      </c>
      <c r="AO979" s="4262">
        <f>'Охотск '!AM142</f>
        <v>0</v>
      </c>
      <c r="AP979" s="1339">
        <f t="shared" si="148"/>
        <v>5177280</v>
      </c>
      <c r="AQ979" s="3813">
        <f t="shared" si="149"/>
        <v>1262.7512195121951</v>
      </c>
    </row>
    <row r="980" spans="1:208" x14ac:dyDescent="0.25">
      <c r="A980" s="24">
        <v>1</v>
      </c>
      <c r="B980" s="2613" t="s">
        <v>139</v>
      </c>
      <c r="C980" s="34">
        <f>'Охотск '!C143</f>
        <v>58111.704761904766</v>
      </c>
      <c r="D980" s="34">
        <f>'Охотск '!D143</f>
        <v>0</v>
      </c>
      <c r="E980" s="34">
        <f>'Охотск '!E143</f>
        <v>48372.783333333333</v>
      </c>
      <c r="F980" s="34">
        <f>'Охотск '!F143</f>
        <v>40510.234761904765</v>
      </c>
      <c r="G980" s="780">
        <f>'Охотск '!G143</f>
        <v>83.745924816340803</v>
      </c>
      <c r="H980" s="3741">
        <f>'Охотск '!H143</f>
        <v>37.9</v>
      </c>
      <c r="I980" s="794">
        <f>'Охотск '!I143</f>
        <v>0</v>
      </c>
      <c r="J980" s="794">
        <f>'Охотск '!J143</f>
        <v>0</v>
      </c>
      <c r="K980" s="31">
        <f>'Охотск '!K143</f>
        <v>0</v>
      </c>
      <c r="L980" s="31"/>
      <c r="M980" s="31">
        <f>'Охотск '!M143</f>
        <v>0</v>
      </c>
      <c r="N980" s="31">
        <f>'Охотск '!N143</f>
        <v>0</v>
      </c>
      <c r="O980" s="31">
        <f>'Охотск '!O143</f>
        <v>0</v>
      </c>
      <c r="P980" s="31">
        <f>'Охотск '!P143</f>
        <v>0</v>
      </c>
      <c r="Q980" s="31">
        <f>'Охотск '!Q143</f>
        <v>0</v>
      </c>
      <c r="R980" s="2111">
        <f>'Охотск '!R143</f>
        <v>182821.7057666</v>
      </c>
      <c r="S980" s="2111">
        <f>'Охотск '!S143</f>
        <v>182821.7057666</v>
      </c>
      <c r="T980" s="2111">
        <f>'Охотск '!T143</f>
        <v>182821.7057666</v>
      </c>
      <c r="U980" s="2111">
        <f>'Охотск '!U143</f>
        <v>182821.7057666</v>
      </c>
      <c r="V980" s="2111">
        <f>'Охотск '!V143</f>
        <v>181574.28248660002</v>
      </c>
      <c r="W980" s="2111">
        <f>'Охотск '!W143</f>
        <v>181574.28248660002</v>
      </c>
      <c r="X980" s="2111">
        <f>'Охотск '!X143</f>
        <v>181751.22302660003</v>
      </c>
      <c r="Y980" s="2111">
        <f>'Охотск '!Y143</f>
        <v>181751.22302660003</v>
      </c>
      <c r="Z980" s="2111">
        <f>'Охотск '!Z143</f>
        <v>182234.47040660001</v>
      </c>
      <c r="AA980" s="2111">
        <f>'Охотск '!AA143</f>
        <v>182234.47040660001</v>
      </c>
      <c r="AB980" s="2111">
        <f>'Охотск '!AB143</f>
        <v>182234.47040660001</v>
      </c>
      <c r="AC980" s="2111">
        <f>'Охотск '!AC143</f>
        <v>151570.88716016669</v>
      </c>
      <c r="AD980" s="2111">
        <f>'Охотск '!AD143</f>
        <v>149112.23395000002</v>
      </c>
      <c r="AE980" s="3206">
        <f>'Охотск '!AE143</f>
        <v>0</v>
      </c>
      <c r="AF980" s="2111">
        <f>'Охотск '!AF143</f>
        <v>0</v>
      </c>
      <c r="AG980" s="2111">
        <f>'Охотск '!AG143</f>
        <v>-2458.6532101666544</v>
      </c>
      <c r="AH980" s="2111">
        <f>'Охотск '!AH143</f>
        <v>0</v>
      </c>
      <c r="AI980" s="2111">
        <f>'Охотск '!AI143</f>
        <v>-127.58093999999998</v>
      </c>
      <c r="AJ980" s="2112">
        <f>'Охотск '!AJ143</f>
        <v>148984.65301000004</v>
      </c>
      <c r="AK980" s="3784">
        <f>'Охотск '!AK143</f>
        <v>59.683109999999999</v>
      </c>
      <c r="AL980" s="2111">
        <f>AD980/AC980*100</f>
        <v>98.377885584605323</v>
      </c>
      <c r="AM980" s="2111">
        <f>AJ980/AC980*100</f>
        <v>98.293713127486185</v>
      </c>
      <c r="AN980" s="4237">
        <f>'Охотск '!AL143</f>
        <v>0</v>
      </c>
      <c r="AO980" s="4262">
        <f>'Охотск '!AM143</f>
        <v>0</v>
      </c>
      <c r="AP980" s="1339">
        <f t="shared" si="148"/>
        <v>181751223.02660003</v>
      </c>
      <c r="AQ980" s="3813">
        <f t="shared" si="149"/>
        <v>3146.0392792752677</v>
      </c>
    </row>
    <row r="981" spans="1:208" x14ac:dyDescent="0.25">
      <c r="A981" s="24">
        <v>1</v>
      </c>
      <c r="B981" s="1099" t="s">
        <v>69</v>
      </c>
      <c r="C981" s="34">
        <f>'Охотск '!C144</f>
        <v>340</v>
      </c>
      <c r="D981" s="34">
        <f>'Охотск '!D144</f>
        <v>0</v>
      </c>
      <c r="E981" s="34">
        <f>'Охотск '!E144</f>
        <v>284</v>
      </c>
      <c r="F981" s="34">
        <f>'Охотск '!F144</f>
        <v>119</v>
      </c>
      <c r="G981" s="780">
        <f>'Охотск '!G144</f>
        <v>41.901408450704224</v>
      </c>
      <c r="H981" s="3741">
        <f>'Охотск '!H144</f>
        <v>0</v>
      </c>
      <c r="I981" s="794">
        <f>'Охотск '!I144</f>
        <v>10</v>
      </c>
      <c r="J981" s="794">
        <f>'Охотск '!J144</f>
        <v>9.4705882352941178</v>
      </c>
      <c r="K981" s="31">
        <f>'Охотск '!K144</f>
        <v>3400</v>
      </c>
      <c r="L981" s="31"/>
      <c r="M981" s="31">
        <f>'Охотск '!M144</f>
        <v>2834</v>
      </c>
      <c r="N981" s="31">
        <f>'Охотск '!N144</f>
        <v>1127</v>
      </c>
      <c r="O981" s="31">
        <f>'Охотск '!O144</f>
        <v>39.767113620324629</v>
      </c>
      <c r="P981" s="31">
        <f>'Охотск '!P144</f>
        <v>12</v>
      </c>
      <c r="Q981" s="31">
        <f>'Охотск '!Q144</f>
        <v>112.7</v>
      </c>
      <c r="R981" s="2111">
        <f>'Охотск '!R144</f>
        <v>0</v>
      </c>
      <c r="S981" s="2111">
        <f>'Охотск '!S144</f>
        <v>0</v>
      </c>
      <c r="T981" s="2111">
        <f>'Охотск '!T144</f>
        <v>0</v>
      </c>
      <c r="U981" s="2111">
        <f>'Охотск '!U144</f>
        <v>0</v>
      </c>
      <c r="V981" s="2111">
        <f>'Охотск '!V144</f>
        <v>0</v>
      </c>
      <c r="W981" s="2111">
        <f>'Охотск '!W144</f>
        <v>0</v>
      </c>
      <c r="X981" s="2111">
        <f>'Охотск '!X144</f>
        <v>0</v>
      </c>
      <c r="Y981" s="2111">
        <f>'Охотск '!Y144</f>
        <v>0</v>
      </c>
      <c r="Z981" s="2111">
        <f>'Охотск '!Z144</f>
        <v>0</v>
      </c>
      <c r="AA981" s="2111">
        <f>'Охотск '!AA144</f>
        <v>0</v>
      </c>
      <c r="AB981" s="2111">
        <f>'Охотск '!AB144</f>
        <v>0</v>
      </c>
      <c r="AC981" s="2111">
        <f>'Охотск '!AC144</f>
        <v>0</v>
      </c>
      <c r="AD981" s="2111">
        <f>'Охотск '!AD144</f>
        <v>0</v>
      </c>
      <c r="AE981" s="3206">
        <f>'Охотск '!AE144</f>
        <v>0</v>
      </c>
      <c r="AF981" s="2111">
        <f>'Охотск '!AF144</f>
        <v>0</v>
      </c>
      <c r="AG981" s="2111">
        <f>'Охотск '!AG144</f>
        <v>0</v>
      </c>
      <c r="AH981" s="2111">
        <f>'Охотск '!AH144</f>
        <v>0</v>
      </c>
      <c r="AI981" s="2111">
        <f>'Охотск '!AI144</f>
        <v>0</v>
      </c>
      <c r="AJ981" s="2112">
        <f>'Охотск '!AJ144</f>
        <v>0</v>
      </c>
      <c r="AK981" s="3784">
        <f>'Охотск '!AK144</f>
        <v>0</v>
      </c>
      <c r="AL981" s="2111"/>
      <c r="AM981" s="2111"/>
      <c r="AN981" s="4237">
        <f>'Охотск '!AL144</f>
        <v>0</v>
      </c>
      <c r="AO981" s="4262">
        <f>'Охотск '!AM144</f>
        <v>0</v>
      </c>
      <c r="AP981" s="1339">
        <f t="shared" si="148"/>
        <v>0</v>
      </c>
      <c r="AQ981" s="3813">
        <f t="shared" si="149"/>
        <v>0</v>
      </c>
    </row>
    <row r="982" spans="1:208" x14ac:dyDescent="0.25">
      <c r="A982" s="24">
        <v>1</v>
      </c>
      <c r="B982" s="1100" t="s">
        <v>16</v>
      </c>
      <c r="C982" s="34">
        <f>'Охотск '!C145</f>
        <v>196</v>
      </c>
      <c r="D982" s="34">
        <f>'Охотск '!D145</f>
        <v>0</v>
      </c>
      <c r="E982" s="34">
        <f>'Охотск '!E145</f>
        <v>163</v>
      </c>
      <c r="F982" s="34">
        <f>'Охотск '!F145</f>
        <v>141</v>
      </c>
      <c r="G982" s="780">
        <f>'Охотск '!G145</f>
        <v>86.50306748466258</v>
      </c>
      <c r="H982" s="3741">
        <f>'Охотск '!H145</f>
        <v>0</v>
      </c>
      <c r="I982" s="794">
        <f>'Охотск '!I145</f>
        <v>8</v>
      </c>
      <c r="J982" s="794">
        <f>'Охотск '!J145</f>
        <v>8.3900709219858154</v>
      </c>
      <c r="K982" s="31">
        <f>'Охотск '!K145</f>
        <v>1568</v>
      </c>
      <c r="L982" s="31"/>
      <c r="M982" s="31">
        <f>'Охотск '!M145</f>
        <v>1307</v>
      </c>
      <c r="N982" s="31">
        <f>'Охотск '!N145</f>
        <v>1183</v>
      </c>
      <c r="O982" s="31">
        <f>'Охотск '!O145</f>
        <v>90.512624330527927</v>
      </c>
      <c r="P982" s="31">
        <f>'Охотск '!P145</f>
        <v>6.5333333333333332</v>
      </c>
      <c r="Q982" s="31">
        <f>'Охотск '!Q145</f>
        <v>217.28571428571428</v>
      </c>
      <c r="R982" s="2111">
        <f>'Охотск '!R145</f>
        <v>0</v>
      </c>
      <c r="S982" s="2111">
        <f>'Охотск '!S145</f>
        <v>0</v>
      </c>
      <c r="T982" s="2111">
        <f>'Охотск '!T145</f>
        <v>0</v>
      </c>
      <c r="U982" s="2111">
        <f>'Охотск '!U145</f>
        <v>0</v>
      </c>
      <c r="V982" s="2111">
        <f>'Охотск '!V145</f>
        <v>0</v>
      </c>
      <c r="W982" s="2111">
        <f>'Охотск '!W145</f>
        <v>0</v>
      </c>
      <c r="X982" s="2111">
        <f>'Охотск '!X145</f>
        <v>0</v>
      </c>
      <c r="Y982" s="2111">
        <f>'Охотск '!Y145</f>
        <v>0</v>
      </c>
      <c r="Z982" s="2111">
        <f>'Охотск '!Z145</f>
        <v>0</v>
      </c>
      <c r="AA982" s="2111">
        <f>'Охотск '!AA145</f>
        <v>0</v>
      </c>
      <c r="AB982" s="2111">
        <f>'Охотск '!AB145</f>
        <v>0</v>
      </c>
      <c r="AC982" s="2111">
        <f>'Охотск '!AC145</f>
        <v>0</v>
      </c>
      <c r="AD982" s="2111">
        <f>'Охотск '!AD145</f>
        <v>0</v>
      </c>
      <c r="AE982" s="3206">
        <f>'Охотск '!AE145</f>
        <v>0</v>
      </c>
      <c r="AF982" s="2111">
        <f>'Охотск '!AF145</f>
        <v>0</v>
      </c>
      <c r="AG982" s="2111">
        <f>'Охотск '!AG145</f>
        <v>0</v>
      </c>
      <c r="AH982" s="2111">
        <f>'Охотск '!AH145</f>
        <v>0</v>
      </c>
      <c r="AI982" s="2111">
        <f>'Охотск '!AI145</f>
        <v>0</v>
      </c>
      <c r="AJ982" s="2112">
        <f>'Охотск '!AJ145</f>
        <v>0</v>
      </c>
      <c r="AK982" s="3784">
        <f>'Охотск '!AK145</f>
        <v>0</v>
      </c>
      <c r="AL982" s="2111"/>
      <c r="AM982" s="2111"/>
      <c r="AN982" s="4237">
        <f>'Охотск '!AL145</f>
        <v>0</v>
      </c>
      <c r="AO982" s="4262">
        <f>'Охотск '!AM145</f>
        <v>0</v>
      </c>
      <c r="AP982" s="1339">
        <f t="shared" si="148"/>
        <v>0</v>
      </c>
      <c r="AQ982" s="3813">
        <f t="shared" si="149"/>
        <v>0</v>
      </c>
    </row>
    <row r="983" spans="1:208" ht="29.25" x14ac:dyDescent="0.25">
      <c r="A983" s="24">
        <v>1</v>
      </c>
      <c r="B983" s="963" t="s">
        <v>143</v>
      </c>
      <c r="C983" s="34">
        <f>'Охотск '!C146</f>
        <v>536</v>
      </c>
      <c r="D983" s="34">
        <f>'Охотск '!D146</f>
        <v>0</v>
      </c>
      <c r="E983" s="34">
        <f>'Охотск '!E146</f>
        <v>447</v>
      </c>
      <c r="F983" s="34">
        <f>'Охотск '!F146</f>
        <v>260</v>
      </c>
      <c r="G983" s="780">
        <f>'Охотск '!G146</f>
        <v>58.165548098434009</v>
      </c>
      <c r="H983" s="3741">
        <f>'Охотск '!H146</f>
        <v>0</v>
      </c>
      <c r="I983" s="794">
        <f>'Охотск '!I146</f>
        <v>9.2686567164179099</v>
      </c>
      <c r="J983" s="794">
        <f>'Охотск '!J146</f>
        <v>8.884615384615385</v>
      </c>
      <c r="K983" s="31">
        <f>'Охотск '!K146</f>
        <v>4968</v>
      </c>
      <c r="L983" s="31"/>
      <c r="M983" s="31">
        <f>'Охотск '!M146</f>
        <v>4141</v>
      </c>
      <c r="N983" s="31">
        <f>'Охотск '!N146</f>
        <v>2310</v>
      </c>
      <c r="O983" s="31">
        <f>'Охотск '!O146</f>
        <v>55.783627143202132</v>
      </c>
      <c r="P983" s="31">
        <f>'Охотск '!P146</f>
        <v>18.533333333333331</v>
      </c>
      <c r="Q983" s="31">
        <f>'Охотск '!Q146</f>
        <v>149.56834532374103</v>
      </c>
      <c r="R983" s="2111">
        <f>'Охотск '!R146</f>
        <v>18286.698616538397</v>
      </c>
      <c r="S983" s="2111">
        <f>'Охотск '!S146</f>
        <v>18286.698616538397</v>
      </c>
      <c r="T983" s="2111">
        <f>'Охотск '!T146</f>
        <v>18286.698616538397</v>
      </c>
      <c r="U983" s="2111">
        <f>'Охотск '!U146</f>
        <v>18286.698616538397</v>
      </c>
      <c r="V983" s="2111">
        <f>'Охотск '!V146</f>
        <v>18286.698616538397</v>
      </c>
      <c r="W983" s="2111">
        <f>'Охотск '!W146</f>
        <v>18286.698616538397</v>
      </c>
      <c r="X983" s="2111">
        <f>'Охотск '!X146</f>
        <v>18286.698616538397</v>
      </c>
      <c r="Y983" s="2111">
        <f>'Охотск '!Y146</f>
        <v>18286.698616538397</v>
      </c>
      <c r="Z983" s="2111">
        <f>'Охотск '!Z146</f>
        <v>18286.698616538397</v>
      </c>
      <c r="AA983" s="2111">
        <f>'Охотск '!AA146</f>
        <v>18286.698616538397</v>
      </c>
      <c r="AB983" s="2111">
        <f>'Охотск '!AB146</f>
        <v>18286.698616538397</v>
      </c>
      <c r="AC983" s="2111">
        <f>'Охотск '!AC146</f>
        <v>15238.915513781996</v>
      </c>
      <c r="AD983" s="2111">
        <f>'Охотск '!AD146</f>
        <v>8213.3441800000019</v>
      </c>
      <c r="AE983" s="3206">
        <f>'Охотск '!AE146</f>
        <v>0</v>
      </c>
      <c r="AF983" s="2111">
        <f>'Охотск '!AF146</f>
        <v>0</v>
      </c>
      <c r="AG983" s="2111">
        <f>'Охотск '!AG146</f>
        <v>-7025.5713337819943</v>
      </c>
      <c r="AH983" s="2111">
        <f>'Охотск '!AH146</f>
        <v>0</v>
      </c>
      <c r="AI983" s="2111">
        <f>'Охотск '!AI146</f>
        <v>-15.28787</v>
      </c>
      <c r="AJ983" s="2112">
        <f>'Охотск '!AJ146</f>
        <v>8198.0563100000018</v>
      </c>
      <c r="AK983" s="3784">
        <f>'Охотск '!AK146</f>
        <v>0</v>
      </c>
      <c r="AL983" s="2111">
        <f>AD983/AC983*100</f>
        <v>53.897169864692117</v>
      </c>
      <c r="AM983" s="2111">
        <f>AJ983/AC983*100</f>
        <v>53.7968486181692</v>
      </c>
      <c r="AN983" s="4237">
        <f>'Охотск '!AL146</f>
        <v>0</v>
      </c>
      <c r="AO983" s="4262">
        <f>'Охотск '!AM146</f>
        <v>0</v>
      </c>
      <c r="AP983" s="1339">
        <f t="shared" si="148"/>
        <v>18286698.616538398</v>
      </c>
      <c r="AQ983" s="3813">
        <f t="shared" si="149"/>
        <v>34116.975030855217</v>
      </c>
    </row>
    <row r="984" spans="1:208" x14ac:dyDescent="0.25">
      <c r="A984" s="24">
        <v>1</v>
      </c>
      <c r="B984" s="963" t="s">
        <v>217</v>
      </c>
      <c r="C984" s="34">
        <f>'Охотск '!C147</f>
        <v>2150</v>
      </c>
      <c r="D984" s="34">
        <f>'Охотск '!D147</f>
        <v>0</v>
      </c>
      <c r="E984" s="34">
        <f>'Охотск '!E147</f>
        <v>1792</v>
      </c>
      <c r="F984" s="34">
        <f>'Охотск '!F147</f>
        <v>1813</v>
      </c>
      <c r="G984" s="780">
        <f>'Охотск '!G147</f>
        <v>101.171875</v>
      </c>
      <c r="H984" s="3741">
        <f>'Охотск '!H147</f>
        <v>0</v>
      </c>
      <c r="I984" s="794">
        <f>'Охотск '!I147</f>
        <v>0</v>
      </c>
      <c r="J984" s="794">
        <f>'Охотск '!J147</f>
        <v>0</v>
      </c>
      <c r="K984" s="31">
        <f>'Охотск '!K147</f>
        <v>0</v>
      </c>
      <c r="L984" s="31"/>
      <c r="M984" s="31">
        <f>'Охотск '!M147</f>
        <v>0</v>
      </c>
      <c r="N984" s="31">
        <f>'Охотск '!N147</f>
        <v>0</v>
      </c>
      <c r="O984" s="31">
        <f>'Охотск '!O147</f>
        <v>0</v>
      </c>
      <c r="P984" s="31">
        <f>'Охотск '!P147</f>
        <v>0</v>
      </c>
      <c r="Q984" s="31">
        <f>'Охотск '!Q147</f>
        <v>0</v>
      </c>
      <c r="R984" s="2111">
        <f>'Охотск '!R147</f>
        <v>0</v>
      </c>
      <c r="S984" s="2111">
        <f>'Охотск '!S147</f>
        <v>0</v>
      </c>
      <c r="T984" s="2111">
        <f>'Охотск '!T147</f>
        <v>0</v>
      </c>
      <c r="U984" s="2111">
        <f>'Охотск '!U147</f>
        <v>0</v>
      </c>
      <c r="V984" s="2111">
        <f>'Охотск '!V147</f>
        <v>0</v>
      </c>
      <c r="W984" s="2111">
        <f>'Охотск '!W147</f>
        <v>0</v>
      </c>
      <c r="X984" s="2111">
        <f>'Охотск '!X147</f>
        <v>0</v>
      </c>
      <c r="Y984" s="2111">
        <f>'Охотск '!Y147</f>
        <v>0</v>
      </c>
      <c r="Z984" s="2111">
        <f>'Охотск '!Z147</f>
        <v>0</v>
      </c>
      <c r="AA984" s="2111">
        <f>'Охотск '!AA147</f>
        <v>0</v>
      </c>
      <c r="AB984" s="2111">
        <f>'Охотск '!AB147</f>
        <v>0</v>
      </c>
      <c r="AC984" s="2111">
        <f>'Охотск '!AC147</f>
        <v>0</v>
      </c>
      <c r="AD984" s="2111">
        <f>'Охотск '!AD147</f>
        <v>0</v>
      </c>
      <c r="AE984" s="3206">
        <f>'Охотск '!AE147</f>
        <v>0</v>
      </c>
      <c r="AF984" s="2111">
        <f>'Охотск '!AF147</f>
        <v>0</v>
      </c>
      <c r="AG984" s="2111">
        <f>'Охотск '!AG147</f>
        <v>0</v>
      </c>
      <c r="AH984" s="2111">
        <f>'Охотск '!AH147</f>
        <v>0</v>
      </c>
      <c r="AI984" s="2111">
        <f>'Охотск '!AI147</f>
        <v>0</v>
      </c>
      <c r="AJ984" s="2112">
        <f>'Охотск '!AJ147</f>
        <v>0</v>
      </c>
      <c r="AK984" s="3784">
        <f>'Охотск '!AK147</f>
        <v>0</v>
      </c>
      <c r="AL984" s="2111"/>
      <c r="AM984" s="2111"/>
      <c r="AN984" s="4237">
        <f>'Охотск '!AL147</f>
        <v>0</v>
      </c>
      <c r="AO984" s="4262">
        <f>'Охотск '!AM147</f>
        <v>0</v>
      </c>
      <c r="AP984" s="1339">
        <f t="shared" si="148"/>
        <v>0</v>
      </c>
      <c r="AQ984" s="3813">
        <f t="shared" si="149"/>
        <v>0</v>
      </c>
    </row>
    <row r="985" spans="1:208" x14ac:dyDescent="0.25">
      <c r="A985" s="24">
        <v>1</v>
      </c>
      <c r="B985" s="1094" t="s">
        <v>218</v>
      </c>
      <c r="C985" s="34">
        <f>'Охотск '!C148</f>
        <v>2150</v>
      </c>
      <c r="D985" s="34">
        <f>'Охотск '!D148</f>
        <v>0</v>
      </c>
      <c r="E985" s="34">
        <f>'Охотск '!E148</f>
        <v>1792</v>
      </c>
      <c r="F985" s="34">
        <f>'Охотск '!F148</f>
        <v>1813</v>
      </c>
      <c r="G985" s="780">
        <f>'Охотск '!G148</f>
        <v>101.171875</v>
      </c>
      <c r="H985" s="3741">
        <f>'Охотск '!H148</f>
        <v>0</v>
      </c>
      <c r="I985" s="794">
        <f>'Охотск '!I148</f>
        <v>0</v>
      </c>
      <c r="J985" s="794">
        <f>'Охотск '!J148</f>
        <v>0</v>
      </c>
      <c r="K985" s="31">
        <f>'Охотск '!K148</f>
        <v>0</v>
      </c>
      <c r="L985" s="31"/>
      <c r="M985" s="31">
        <f>'Охотск '!M148</f>
        <v>0</v>
      </c>
      <c r="N985" s="31">
        <f>'Охотск '!N148</f>
        <v>0</v>
      </c>
      <c r="O985" s="31">
        <f>'Охотск '!O148</f>
        <v>0</v>
      </c>
      <c r="P985" s="31">
        <f>'Охотск '!P148</f>
        <v>0</v>
      </c>
      <c r="Q985" s="31">
        <f>'Охотск '!Q148</f>
        <v>0</v>
      </c>
      <c r="R985" s="2111">
        <f>'Охотск '!R148</f>
        <v>0</v>
      </c>
      <c r="S985" s="2111">
        <f>'Охотск '!S148</f>
        <v>0</v>
      </c>
      <c r="T985" s="2111">
        <f>'Охотск '!T148</f>
        <v>0</v>
      </c>
      <c r="U985" s="2111">
        <f>'Охотск '!U148</f>
        <v>0</v>
      </c>
      <c r="V985" s="2111">
        <f>'Охотск '!V148</f>
        <v>0</v>
      </c>
      <c r="W985" s="2111">
        <f>'Охотск '!W148</f>
        <v>0</v>
      </c>
      <c r="X985" s="2111">
        <f>'Охотск '!X148</f>
        <v>0</v>
      </c>
      <c r="Y985" s="2111">
        <f>'Охотск '!Y148</f>
        <v>0</v>
      </c>
      <c r="Z985" s="2111">
        <f>'Охотск '!Z148</f>
        <v>0</v>
      </c>
      <c r="AA985" s="2111">
        <f>'Охотск '!AA148</f>
        <v>0</v>
      </c>
      <c r="AB985" s="2111">
        <f>'Охотск '!AB148</f>
        <v>0</v>
      </c>
      <c r="AC985" s="2111">
        <f>'Охотск '!AC148</f>
        <v>0</v>
      </c>
      <c r="AD985" s="2111">
        <f>'Охотск '!AD148</f>
        <v>0</v>
      </c>
      <c r="AE985" s="3206">
        <f>'Охотск '!AE148</f>
        <v>0</v>
      </c>
      <c r="AF985" s="2111">
        <f>'Охотск '!AF148</f>
        <v>0</v>
      </c>
      <c r="AG985" s="2111">
        <f>'Охотск '!AG148</f>
        <v>0</v>
      </c>
      <c r="AH985" s="2111">
        <f>'Охотск '!AH148</f>
        <v>0</v>
      </c>
      <c r="AI985" s="2111">
        <f>'Охотск '!AI148</f>
        <v>0</v>
      </c>
      <c r="AJ985" s="2112">
        <f>'Охотск '!AJ148</f>
        <v>0</v>
      </c>
      <c r="AK985" s="3784">
        <f>'Охотск '!AK148</f>
        <v>0</v>
      </c>
      <c r="AL985" s="2111"/>
      <c r="AM985" s="2111"/>
      <c r="AN985" s="4237">
        <f>'Охотск '!AL148</f>
        <v>0</v>
      </c>
      <c r="AO985" s="4262">
        <f>'Охотск '!AM148</f>
        <v>0</v>
      </c>
      <c r="AP985" s="1339">
        <f t="shared" si="148"/>
        <v>0</v>
      </c>
      <c r="AQ985" s="3813">
        <f t="shared" si="149"/>
        <v>0</v>
      </c>
    </row>
    <row r="986" spans="1:208" x14ac:dyDescent="0.25">
      <c r="A986" s="24">
        <v>1</v>
      </c>
      <c r="B986" s="1022" t="s">
        <v>219</v>
      </c>
      <c r="C986" s="34">
        <f>'Охотск '!C149</f>
        <v>1</v>
      </c>
      <c r="D986" s="34">
        <f>'Охотск '!D149</f>
        <v>0</v>
      </c>
      <c r="E986" s="34">
        <f>'Охотск '!E149</f>
        <v>1</v>
      </c>
      <c r="F986" s="34">
        <f>'Охотск '!F149</f>
        <v>0</v>
      </c>
      <c r="G986" s="780">
        <f>'Охотск '!G149</f>
        <v>0</v>
      </c>
      <c r="H986" s="3741">
        <f>'Охотск '!H149</f>
        <v>0</v>
      </c>
      <c r="I986" s="794">
        <f>'Охотск '!I149</f>
        <v>0</v>
      </c>
      <c r="J986" s="794">
        <f>'Охотск '!J149</f>
        <v>0</v>
      </c>
      <c r="K986" s="31">
        <f>'Охотск '!K149</f>
        <v>0</v>
      </c>
      <c r="L986" s="31"/>
      <c r="M986" s="31">
        <f>'Охотск '!M149</f>
        <v>0</v>
      </c>
      <c r="N986" s="31">
        <f>'Охотск '!N149</f>
        <v>0</v>
      </c>
      <c r="O986" s="31">
        <f>'Охотск '!O149</f>
        <v>0</v>
      </c>
      <c r="P986" s="31">
        <f>'Охотск '!P149</f>
        <v>0</v>
      </c>
      <c r="Q986" s="31">
        <f>'Охотск '!Q149</f>
        <v>0</v>
      </c>
      <c r="R986" s="2111">
        <f>'Охотск '!R149</f>
        <v>0</v>
      </c>
      <c r="S986" s="2111">
        <f>'Охотск '!S149</f>
        <v>0</v>
      </c>
      <c r="T986" s="2111">
        <f>'Охотск '!T149</f>
        <v>0</v>
      </c>
      <c r="U986" s="2111">
        <f>'Охотск '!U149</f>
        <v>0</v>
      </c>
      <c r="V986" s="2111">
        <f>'Охотск '!V149</f>
        <v>0</v>
      </c>
      <c r="W986" s="2111">
        <f>'Охотск '!W149</f>
        <v>0</v>
      </c>
      <c r="X986" s="2111">
        <f>'Охотск '!X149</f>
        <v>0</v>
      </c>
      <c r="Y986" s="2111">
        <f>'Охотск '!Y149</f>
        <v>0</v>
      </c>
      <c r="Z986" s="2111">
        <f>'Охотск '!Z149</f>
        <v>0</v>
      </c>
      <c r="AA986" s="2111">
        <f>'Охотск '!AA149</f>
        <v>0</v>
      </c>
      <c r="AB986" s="2111">
        <f>'Охотск '!AB149</f>
        <v>0</v>
      </c>
      <c r="AC986" s="2111">
        <f>'Охотск '!AC149</f>
        <v>0</v>
      </c>
      <c r="AD986" s="2111">
        <f>'Охотск '!AD149</f>
        <v>0</v>
      </c>
      <c r="AE986" s="3206">
        <f>'Охотск '!AE149</f>
        <v>0</v>
      </c>
      <c r="AF986" s="2111">
        <f>'Охотск '!AF149</f>
        <v>0</v>
      </c>
      <c r="AG986" s="2111">
        <f>'Охотск '!AG149</f>
        <v>0</v>
      </c>
      <c r="AH986" s="2111">
        <f>'Охотск '!AH149</f>
        <v>0</v>
      </c>
      <c r="AI986" s="2111">
        <f>'Охотск '!AI149</f>
        <v>0</v>
      </c>
      <c r="AJ986" s="2112">
        <f>'Охотск '!AJ149</f>
        <v>0</v>
      </c>
      <c r="AK986" s="3784">
        <f>'Охотск '!AK149</f>
        <v>0</v>
      </c>
      <c r="AL986" s="2111"/>
      <c r="AM986" s="2111"/>
      <c r="AN986" s="4237">
        <f>'Охотск '!AL149</f>
        <v>0</v>
      </c>
      <c r="AO986" s="4262">
        <f>'Охотск '!AM149</f>
        <v>0</v>
      </c>
      <c r="AP986" s="1339">
        <f t="shared" si="148"/>
        <v>0</v>
      </c>
      <c r="AQ986" s="3813">
        <f t="shared" si="149"/>
        <v>0</v>
      </c>
    </row>
    <row r="987" spans="1:208" ht="29.25" x14ac:dyDescent="0.25">
      <c r="A987" s="24">
        <v>1</v>
      </c>
      <c r="B987" s="970" t="s">
        <v>220</v>
      </c>
      <c r="C987" s="34">
        <f>'Охотск '!C150</f>
        <v>1</v>
      </c>
      <c r="D987" s="34">
        <f>'Охотск '!D150</f>
        <v>0</v>
      </c>
      <c r="E987" s="34">
        <f>'Охотск '!E150</f>
        <v>1</v>
      </c>
      <c r="F987" s="34">
        <f>'Охотск '!F150</f>
        <v>0</v>
      </c>
      <c r="G987" s="780">
        <f>'Охотск '!G150</f>
        <v>0</v>
      </c>
      <c r="H987" s="3741">
        <f>'Охотск '!H150</f>
        <v>0</v>
      </c>
      <c r="I987" s="794">
        <f>'Охотск '!I150</f>
        <v>0</v>
      </c>
      <c r="J987" s="794">
        <f>'Охотск '!J150</f>
        <v>0</v>
      </c>
      <c r="K987" s="31">
        <f>'Охотск '!K150</f>
        <v>0</v>
      </c>
      <c r="L987" s="31"/>
      <c r="M987" s="31">
        <f>'Охотск '!M150</f>
        <v>0</v>
      </c>
      <c r="N987" s="31">
        <f>'Охотск '!N150</f>
        <v>0</v>
      </c>
      <c r="O987" s="31">
        <f>'Охотск '!O150</f>
        <v>0</v>
      </c>
      <c r="P987" s="31">
        <f>'Охотск '!P150</f>
        <v>0</v>
      </c>
      <c r="Q987" s="31">
        <f>'Охотск '!Q150</f>
        <v>0</v>
      </c>
      <c r="R987" s="2111">
        <f>'Охотск '!R150</f>
        <v>0</v>
      </c>
      <c r="S987" s="2111">
        <f>'Охотск '!S150</f>
        <v>0</v>
      </c>
      <c r="T987" s="2111">
        <f>'Охотск '!T150</f>
        <v>0</v>
      </c>
      <c r="U987" s="2111">
        <f>'Охотск '!U150</f>
        <v>0</v>
      </c>
      <c r="V987" s="2111">
        <f>'Охотск '!V150</f>
        <v>0</v>
      </c>
      <c r="W987" s="2111">
        <f>'Охотск '!W150</f>
        <v>0</v>
      </c>
      <c r="X987" s="2111">
        <f>'Охотск '!X150</f>
        <v>0</v>
      </c>
      <c r="Y987" s="2111">
        <f>'Охотск '!Y150</f>
        <v>0</v>
      </c>
      <c r="Z987" s="2111">
        <f>'Охотск '!Z150</f>
        <v>0</v>
      </c>
      <c r="AA987" s="2111">
        <f>'Охотск '!AA150</f>
        <v>0</v>
      </c>
      <c r="AB987" s="2111">
        <f>'Охотск '!AB150</f>
        <v>0</v>
      </c>
      <c r="AC987" s="2111">
        <f>'Охотск '!AC150</f>
        <v>0</v>
      </c>
      <c r="AD987" s="2111">
        <f>'Охотск '!AD150</f>
        <v>0</v>
      </c>
      <c r="AE987" s="3206">
        <f>'Охотск '!AE150</f>
        <v>0</v>
      </c>
      <c r="AF987" s="2111">
        <f>'Охотск '!AF150</f>
        <v>0</v>
      </c>
      <c r="AG987" s="2111">
        <f>'Охотск '!AG150</f>
        <v>0</v>
      </c>
      <c r="AH987" s="2111">
        <f>'Охотск '!AH150</f>
        <v>0</v>
      </c>
      <c r="AI987" s="2111">
        <f>'Охотск '!AI150</f>
        <v>0</v>
      </c>
      <c r="AJ987" s="2112">
        <f>'Охотск '!AJ150</f>
        <v>0</v>
      </c>
      <c r="AK987" s="3784">
        <f>'Охотск '!AK150</f>
        <v>0</v>
      </c>
      <c r="AL987" s="2111"/>
      <c r="AM987" s="2111"/>
      <c r="AN987" s="4237">
        <f>'Охотск '!AL150</f>
        <v>0</v>
      </c>
      <c r="AO987" s="4262">
        <f>'Охотск '!AM150</f>
        <v>0</v>
      </c>
      <c r="AP987" s="1339">
        <f t="shared" si="148"/>
        <v>0</v>
      </c>
      <c r="AQ987" s="3813">
        <f t="shared" si="149"/>
        <v>0</v>
      </c>
    </row>
    <row r="988" spans="1:208" ht="15.75" thickBot="1" x14ac:dyDescent="0.3">
      <c r="A988" s="24">
        <v>1</v>
      </c>
      <c r="B988" s="1040" t="s">
        <v>225</v>
      </c>
      <c r="C988" s="34">
        <f>'Охотск '!C151</f>
        <v>2151</v>
      </c>
      <c r="D988" s="34">
        <f>'Охотск '!D151</f>
        <v>0</v>
      </c>
      <c r="E988" s="34">
        <f>'Охотск '!E151</f>
        <v>1793</v>
      </c>
      <c r="F988" s="34">
        <f>'Охотск '!F151</f>
        <v>1813</v>
      </c>
      <c r="G988" s="780">
        <f>'Охотск '!G151</f>
        <v>101.11544896820971</v>
      </c>
      <c r="H988" s="3741">
        <f>'Охотск '!H151</f>
        <v>0</v>
      </c>
      <c r="I988" s="794">
        <f>'Охотск '!I151</f>
        <v>0</v>
      </c>
      <c r="J988" s="794">
        <f>'Охотск '!J151</f>
        <v>0</v>
      </c>
      <c r="K988" s="31">
        <f>'Охотск '!K151</f>
        <v>0</v>
      </c>
      <c r="L988" s="31"/>
      <c r="M988" s="31">
        <f>'Охотск '!M151</f>
        <v>0</v>
      </c>
      <c r="N988" s="31">
        <f>'Охотск '!N151</f>
        <v>0</v>
      </c>
      <c r="O988" s="31">
        <f>'Охотск '!O151</f>
        <v>0</v>
      </c>
      <c r="P988" s="31">
        <f>'Охотск '!P151</f>
        <v>0</v>
      </c>
      <c r="Q988" s="31">
        <f>'Охотск '!Q151</f>
        <v>0</v>
      </c>
      <c r="R988" s="2111">
        <f>'Охотск '!R151</f>
        <v>13022.063160000002</v>
      </c>
      <c r="S988" s="2111">
        <f>'Охотск '!S151</f>
        <v>13022.063160000002</v>
      </c>
      <c r="T988" s="2111">
        <f>'Охотск '!T151</f>
        <v>13022.063160000002</v>
      </c>
      <c r="U988" s="2111">
        <f>'Охотск '!U151</f>
        <v>13022.063160000002</v>
      </c>
      <c r="V988" s="2111">
        <f>'Охотск '!V151</f>
        <v>13022.063160000002</v>
      </c>
      <c r="W988" s="2111">
        <f>'Охотск '!W151</f>
        <v>13022.063160000002</v>
      </c>
      <c r="X988" s="2111">
        <f>'Охотск '!X151</f>
        <v>13022.063160000002</v>
      </c>
      <c r="Y988" s="2111">
        <f>'Охотск '!Y151</f>
        <v>13022.063160000002</v>
      </c>
      <c r="Z988" s="2111">
        <f>'Охотск '!Z151</f>
        <v>13022.063160000002</v>
      </c>
      <c r="AA988" s="2111">
        <f>'Охотск '!AA151</f>
        <v>13022.063160000002</v>
      </c>
      <c r="AB988" s="2111">
        <f>'Охотск '!AB151</f>
        <v>13022.063160000002</v>
      </c>
      <c r="AC988" s="2111">
        <f>'Охотск '!AC151</f>
        <v>10851.719300000002</v>
      </c>
      <c r="AD988" s="2111">
        <f>'Охотск '!AD151</f>
        <v>10805.246799999999</v>
      </c>
      <c r="AE988" s="3206">
        <f>'Охотск '!AE151</f>
        <v>0</v>
      </c>
      <c r="AF988" s="2111">
        <f>'Охотск '!AF151</f>
        <v>0</v>
      </c>
      <c r="AG988" s="2111">
        <f>'Охотск '!AG151</f>
        <v>-46.472500000003492</v>
      </c>
      <c r="AH988" s="2111">
        <f>'Охотск '!AH151</f>
        <v>0</v>
      </c>
      <c r="AI988" s="2111">
        <f>'Охотск '!AI151</f>
        <v>-8.4085299999999989</v>
      </c>
      <c r="AJ988" s="2112">
        <f>'Охотск '!AJ151</f>
        <v>10796.838269999998</v>
      </c>
      <c r="AK988" s="3784">
        <f>'Охотск '!AK151</f>
        <v>0</v>
      </c>
      <c r="AL988" s="2111">
        <f>AD988/AC988*100</f>
        <v>99.57174988851763</v>
      </c>
      <c r="AM988" s="2111">
        <f>AJ988/AC988*100</f>
        <v>99.494264194614729</v>
      </c>
      <c r="AN988" s="4237">
        <f>'Охотск '!AL151</f>
        <v>0</v>
      </c>
      <c r="AO988" s="4262">
        <f>'Охотск '!AM151</f>
        <v>0</v>
      </c>
      <c r="AP988" s="1339">
        <f t="shared" si="148"/>
        <v>13022063.160000002</v>
      </c>
      <c r="AQ988" s="3813">
        <f t="shared" si="149"/>
        <v>6053.9577684797778</v>
      </c>
    </row>
    <row r="989" spans="1:208" x14ac:dyDescent="0.25">
      <c r="A989" s="24">
        <v>1</v>
      </c>
      <c r="B989" s="6" t="s">
        <v>108</v>
      </c>
      <c r="C989" s="795"/>
      <c r="D989" s="795"/>
      <c r="E989" s="795"/>
      <c r="F989" s="795"/>
      <c r="G989" s="796"/>
      <c r="H989" s="3745"/>
      <c r="I989" s="797"/>
      <c r="J989" s="797"/>
      <c r="K989" s="30"/>
      <c r="L989" s="30"/>
      <c r="M989" s="30"/>
      <c r="N989" s="30"/>
      <c r="O989" s="30"/>
      <c r="P989" s="30"/>
      <c r="Q989" s="30"/>
      <c r="R989" s="2100">
        <f t="shared" ref="R989:S989" si="150">R990-R991-R1043-R1046-R1051</f>
        <v>0</v>
      </c>
      <c r="S989" s="2100">
        <f t="shared" si="150"/>
        <v>0</v>
      </c>
      <c r="T989" s="2100">
        <f t="shared" ref="T989:U989" si="151">T990-T991-T1043-T1046-T1051</f>
        <v>-4.0017766878008842E-11</v>
      </c>
      <c r="U989" s="2100">
        <f t="shared" si="151"/>
        <v>-4.0017766878008842E-11</v>
      </c>
      <c r="V989" s="2100">
        <f t="shared" ref="V989:W989" si="152">V990-V991-V1043-V1046-V1051</f>
        <v>0</v>
      </c>
      <c r="W989" s="2100">
        <f t="shared" si="152"/>
        <v>0</v>
      </c>
      <c r="X989" s="2100">
        <f t="shared" ref="X989:Y989" si="153">X990-X991-X1043-X1046-X1051</f>
        <v>0</v>
      </c>
      <c r="Y989" s="2100">
        <f t="shared" si="153"/>
        <v>0</v>
      </c>
      <c r="Z989" s="2100">
        <f t="shared" ref="Z989:AA989" si="154">Z990-Z991-Z1043-Z1046-Z1051</f>
        <v>-4.0017766878008842E-11</v>
      </c>
      <c r="AA989" s="2100">
        <f t="shared" si="154"/>
        <v>-4.0017766878008842E-11</v>
      </c>
      <c r="AB989" s="2100">
        <f t="shared" ref="AB989" si="155">AB990-AB991-AB1043-AB1046-AB1051</f>
        <v>0</v>
      </c>
      <c r="AC989" s="2100">
        <f t="shared" ref="AC989:AI989" si="156">AC990-AC991-AC1043-AC1046-AC1051</f>
        <v>-1.8189894035458565E-11</v>
      </c>
      <c r="AD989" s="2100">
        <f t="shared" si="156"/>
        <v>0</v>
      </c>
      <c r="AE989" s="3196">
        <f t="shared" si="156"/>
        <v>0</v>
      </c>
      <c r="AF989" s="2100">
        <f t="shared" ref="AF989" si="157">AF990-AF991-AF1043-AF1046-AF1051</f>
        <v>0</v>
      </c>
      <c r="AG989" s="2100">
        <f t="shared" si="156"/>
        <v>3.4106051316484809E-13</v>
      </c>
      <c r="AH989" s="2100">
        <f t="shared" ref="AH989" si="158">AH990-AH991-AH1043-AH1046-AH1051</f>
        <v>0</v>
      </c>
      <c r="AI989" s="2100">
        <f t="shared" si="156"/>
        <v>0</v>
      </c>
      <c r="AJ989" s="2100">
        <f>AJ990-AJ991-AJ1043-AJ1046-AJ1051</f>
        <v>-2.0008883439004421E-11</v>
      </c>
      <c r="AK989" s="3773">
        <f t="shared" ref="AK989" si="159">AK990-AK991-AK1043-AK1046-AK1051</f>
        <v>2.2737367544323206E-13</v>
      </c>
      <c r="AL989" s="2100"/>
      <c r="AM989" s="2100"/>
      <c r="AN989" s="4245"/>
      <c r="AO989" s="4249">
        <f>AO990-AO991-AO1043-AO1046-AO1051</f>
        <v>-3.1263880373444408E-13</v>
      </c>
      <c r="AP989" s="1339">
        <f t="shared" si="148"/>
        <v>0</v>
      </c>
      <c r="AQ989" s="3813" t="e">
        <f t="shared" si="149"/>
        <v>#DIV/0!</v>
      </c>
    </row>
    <row r="990" spans="1:208" s="775" customFormat="1" x14ac:dyDescent="0.25">
      <c r="A990" s="24">
        <v>1</v>
      </c>
      <c r="B990" s="16" t="s">
        <v>95</v>
      </c>
      <c r="C990" s="776">
        <f>'2 уровень'!F2231</f>
        <v>0</v>
      </c>
      <c r="D990" s="776">
        <f>'2 уровень'!G2231</f>
        <v>0</v>
      </c>
      <c r="E990" s="776">
        <f>'2 уровень'!H2231</f>
        <v>0</v>
      </c>
      <c r="F990" s="776">
        <f>'2 уровень'!I2231</f>
        <v>0</v>
      </c>
      <c r="G990" s="787">
        <f>'2 уровень'!J2231</f>
        <v>0</v>
      </c>
      <c r="H990" s="3743">
        <f>'2 уровень'!K2231</f>
        <v>0</v>
      </c>
      <c r="I990" s="788">
        <f>'2 уровень'!L2231</f>
        <v>0</v>
      </c>
      <c r="J990" s="788">
        <f>'2 уровень'!M2231</f>
        <v>0</v>
      </c>
      <c r="K990" s="27">
        <f>'2 уровень'!N2231</f>
        <v>0</v>
      </c>
      <c r="L990" s="27"/>
      <c r="M990" s="27">
        <f>'2 уровень'!P2231</f>
        <v>0</v>
      </c>
      <c r="N990" s="27">
        <f>'2 уровень'!Q2231</f>
        <v>0</v>
      </c>
      <c r="O990" s="27">
        <f>'2 уровень'!R2231</f>
        <v>0</v>
      </c>
      <c r="P990" s="27">
        <f>'2 уровень'!S2231</f>
        <v>0</v>
      </c>
      <c r="Q990" s="27">
        <f>'2 уровень'!T2231</f>
        <v>0</v>
      </c>
      <c r="R990" s="788">
        <f>'2 уровень'!U2231</f>
        <v>319826.45602479996</v>
      </c>
      <c r="S990" s="788">
        <f>'2 уровень'!V2231</f>
        <v>319826.45602479996</v>
      </c>
      <c r="T990" s="788">
        <f>'2 уровень'!W2231</f>
        <v>319828.0325367999</v>
      </c>
      <c r="U990" s="788">
        <f>'2 уровень'!X2231</f>
        <v>319828.0325367999</v>
      </c>
      <c r="V990" s="788">
        <f>'2 уровень'!Y2231</f>
        <v>319621.62226519996</v>
      </c>
      <c r="W990" s="788">
        <f>'2 уровень'!Z2231</f>
        <v>319621.62226519996</v>
      </c>
      <c r="X990" s="788">
        <f>'2 уровень'!AA2231</f>
        <v>319742.0214652</v>
      </c>
      <c r="Y990" s="788">
        <f>'2 уровень'!AB2231</f>
        <v>329987.92146519996</v>
      </c>
      <c r="Z990" s="788">
        <f>'2 уровень'!AC2231</f>
        <v>330686.68042119994</v>
      </c>
      <c r="AA990" s="788">
        <f>'2 уровень'!AD2231</f>
        <v>330686.68042119994</v>
      </c>
      <c r="AB990" s="788">
        <f>'2 уровень'!AE2231</f>
        <v>335248.05514119996</v>
      </c>
      <c r="AC990" s="788">
        <f>'2 уровень'!AF2231</f>
        <v>278573.3685493333</v>
      </c>
      <c r="AD990" s="788">
        <f>'2 уровень'!AG2231</f>
        <v>285629.19454</v>
      </c>
      <c r="AE990" s="3194">
        <f>'2 уровень'!AH2231</f>
        <v>0</v>
      </c>
      <c r="AF990" s="788">
        <f>'2 уровень'!AI2231</f>
        <v>-1001.5217299999999</v>
      </c>
      <c r="AG990" s="788">
        <f>'2 уровень'!AJ2231</f>
        <v>7055.8259906667145</v>
      </c>
      <c r="AH990" s="788">
        <f>'2 уровень'!AK2231</f>
        <v>0</v>
      </c>
      <c r="AI990" s="788">
        <f>'2 уровень'!AL2231</f>
        <v>-1215.8252499999999</v>
      </c>
      <c r="AJ990" s="2097">
        <f>'2 уровень'!AM2231</f>
        <v>283411.84756000002</v>
      </c>
      <c r="AK990" s="3770">
        <f>'2 уровень'!AN2231</f>
        <v>14549.349200000002</v>
      </c>
      <c r="AL990" s="788">
        <f>AD990/AC990*100</f>
        <v>102.53284297325685</v>
      </c>
      <c r="AM990" s="788">
        <f>AJ990/AC990*100</f>
        <v>101.73687780560756</v>
      </c>
      <c r="AN990" s="4239">
        <f>'2 уровень'!AO2231</f>
        <v>0</v>
      </c>
      <c r="AO990" s="4244">
        <f>'2 уровень'!AP2231</f>
        <v>4753.795979999999</v>
      </c>
      <c r="AP990" s="1339">
        <f t="shared" si="148"/>
        <v>329987921.46519995</v>
      </c>
      <c r="AQ990" s="3813" t="e">
        <f t="shared" si="149"/>
        <v>#DIV/0!</v>
      </c>
    </row>
    <row r="991" spans="1:208" s="775" customFormat="1" ht="29.25" x14ac:dyDescent="0.25">
      <c r="A991" s="24">
        <v>1</v>
      </c>
      <c r="B991" s="1073" t="s">
        <v>80</v>
      </c>
      <c r="C991" s="26">
        <f>'2 уровень'!F2232</f>
        <v>3024</v>
      </c>
      <c r="D991" s="26">
        <f>'2 уровень'!G2232</f>
        <v>84</v>
      </c>
      <c r="E991" s="26">
        <f>'2 уровень'!H2232</f>
        <v>2534</v>
      </c>
      <c r="F991" s="26">
        <f>'2 уровень'!I2232</f>
        <v>2480</v>
      </c>
      <c r="G991" s="778">
        <f>'2 уровень'!J2232</f>
        <v>97.868981846882392</v>
      </c>
      <c r="H991" s="3738">
        <f>'2 уровень'!K2232</f>
        <v>283</v>
      </c>
      <c r="I991" s="788">
        <f>'2 уровень'!L2232</f>
        <v>8.8042328042328037</v>
      </c>
      <c r="J991" s="788">
        <f>'2 уровень'!M2232</f>
        <v>9.0004032258064512</v>
      </c>
      <c r="K991" s="29">
        <f>'2 уровень'!N2232</f>
        <v>26624</v>
      </c>
      <c r="L991" s="29"/>
      <c r="M991" s="29">
        <f>'2 уровень'!P2232</f>
        <v>22292.166666666664</v>
      </c>
      <c r="N991" s="29">
        <f>'2 уровень'!Q2232</f>
        <v>22321</v>
      </c>
      <c r="O991" s="29">
        <f>'2 уровень'!R2232</f>
        <v>100.12934289324353</v>
      </c>
      <c r="P991" s="29">
        <f>'2 уровень'!S2232</f>
        <v>81.104754406813228</v>
      </c>
      <c r="Q991" s="29">
        <f>'2 уровень'!T2232</f>
        <v>330.25437529405673</v>
      </c>
      <c r="R991" s="788">
        <f>'2 уровень'!U2232</f>
        <v>104763.79428479998</v>
      </c>
      <c r="S991" s="788">
        <f>'2 уровень'!V2232</f>
        <v>104763.79428479998</v>
      </c>
      <c r="T991" s="788">
        <f>'2 уровень'!W2232</f>
        <v>104765.37079679995</v>
      </c>
      <c r="U991" s="788">
        <f>'2 уровень'!X2232</f>
        <v>104765.37079679995</v>
      </c>
      <c r="V991" s="788">
        <f>'2 уровень'!Y2232</f>
        <v>104963.53835519997</v>
      </c>
      <c r="W991" s="788">
        <f>'2 уровень'!Z2232</f>
        <v>104963.53835519997</v>
      </c>
      <c r="X991" s="788">
        <f>'2 уровень'!AA2232</f>
        <v>104963.53835519997</v>
      </c>
      <c r="Y991" s="788">
        <f>'2 уровень'!AB2232</f>
        <v>110835.71711519998</v>
      </c>
      <c r="Z991" s="788">
        <f>'2 уровень'!AC2232</f>
        <v>111119.78487119997</v>
      </c>
      <c r="AA991" s="788">
        <f>'2 уровень'!AD2232</f>
        <v>111119.78487119997</v>
      </c>
      <c r="AB991" s="788">
        <f>'2 уровень'!AE2232</f>
        <v>115681.15959119996</v>
      </c>
      <c r="AC991" s="788">
        <f>'2 уровень'!AF2232</f>
        <v>95016.126435999977</v>
      </c>
      <c r="AD991" s="788">
        <f>'2 уровень'!AG2232</f>
        <v>101881.62092999999</v>
      </c>
      <c r="AE991" s="3194">
        <f>'2 уровень'!AH2232</f>
        <v>0</v>
      </c>
      <c r="AF991" s="788">
        <f>'2 уровень'!AI2232</f>
        <v>-1001.5217299999999</v>
      </c>
      <c r="AG991" s="788">
        <f>'2 уровень'!AJ2232</f>
        <v>6865.4944940000132</v>
      </c>
      <c r="AH991" s="788">
        <f>'2 уровень'!AK2232</f>
        <v>0</v>
      </c>
      <c r="AI991" s="788">
        <f>'2 уровень'!AL2232</f>
        <v>-849.50570999999991</v>
      </c>
      <c r="AJ991" s="2097">
        <f>'2 уровень'!AM2232</f>
        <v>100030.59349</v>
      </c>
      <c r="AK991" s="3770">
        <f>'2 уровень'!AN2232</f>
        <v>14505.709520000002</v>
      </c>
      <c r="AL991" s="788">
        <f>AD991/AC991*100</f>
        <v>107.22560974807197</v>
      </c>
      <c r="AM991" s="788">
        <f>AJ991/AC991*100</f>
        <v>105.27749050828506</v>
      </c>
      <c r="AN991" s="4233">
        <f>'2 уровень'!AO2232</f>
        <v>87</v>
      </c>
      <c r="AO991" s="4244">
        <f>'2 уровень'!AP2232</f>
        <v>4042.68912</v>
      </c>
      <c r="AP991" s="1339">
        <f t="shared" si="148"/>
        <v>110835717.11519998</v>
      </c>
      <c r="AQ991" s="3813">
        <f t="shared" si="149"/>
        <v>34644.633199999989</v>
      </c>
      <c r="AR991" s="24"/>
      <c r="AS991" s="24"/>
      <c r="AT991" s="24"/>
      <c r="AU991" s="24"/>
      <c r="AV991" s="24"/>
      <c r="AW991" s="24"/>
      <c r="AX991" s="24"/>
      <c r="AY991" s="24"/>
      <c r="AZ991" s="24"/>
      <c r="BA991" s="24"/>
      <c r="BB991" s="24"/>
      <c r="BC991" s="24"/>
      <c r="BD991" s="24"/>
      <c r="BE991" s="24"/>
      <c r="BF991" s="24"/>
      <c r="BG991" s="24"/>
      <c r="BH991" s="24"/>
      <c r="BI991" s="24"/>
      <c r="BJ991" s="24"/>
      <c r="BK991" s="24"/>
      <c r="BL991" s="24"/>
      <c r="BM991" s="24"/>
      <c r="BN991" s="24"/>
      <c r="BO991" s="24"/>
      <c r="BP991" s="24"/>
      <c r="BQ991" s="24"/>
      <c r="BR991" s="24"/>
      <c r="BS991" s="24"/>
      <c r="BT991" s="24"/>
      <c r="BU991" s="24"/>
      <c r="BV991" s="24"/>
      <c r="BW991" s="24"/>
      <c r="BX991" s="24"/>
      <c r="BY991" s="24"/>
      <c r="BZ991" s="24"/>
      <c r="CA991" s="24"/>
      <c r="CB991" s="24"/>
      <c r="CC991" s="24"/>
      <c r="CD991" s="24"/>
      <c r="CE991" s="24"/>
      <c r="CF991" s="24"/>
      <c r="CG991" s="24"/>
      <c r="CH991" s="24"/>
      <c r="CI991" s="24"/>
      <c r="CJ991" s="24"/>
      <c r="CK991" s="24"/>
      <c r="CL991" s="24"/>
      <c r="CM991" s="24"/>
      <c r="CN991" s="24"/>
      <c r="CO991" s="24"/>
      <c r="CP991" s="24"/>
      <c r="CQ991" s="24"/>
      <c r="CR991" s="24"/>
      <c r="CS991" s="24"/>
      <c r="CT991" s="24"/>
      <c r="CU991" s="24"/>
      <c r="CV991" s="24"/>
      <c r="CW991" s="24"/>
      <c r="CX991" s="24"/>
      <c r="CY991" s="24"/>
      <c r="CZ991" s="24"/>
      <c r="DA991" s="24"/>
      <c r="DB991" s="24"/>
      <c r="DC991" s="24"/>
      <c r="DD991" s="24"/>
      <c r="DE991" s="24"/>
      <c r="DF991" s="24"/>
      <c r="DG991" s="24"/>
      <c r="DH991" s="24"/>
      <c r="DI991" s="24"/>
      <c r="DJ991" s="24"/>
      <c r="DK991" s="24"/>
      <c r="DL991" s="24"/>
      <c r="DM991" s="24"/>
      <c r="DN991" s="24"/>
      <c r="DO991" s="24"/>
      <c r="DP991" s="24"/>
      <c r="DQ991" s="24"/>
      <c r="DR991" s="24"/>
      <c r="DS991" s="24"/>
      <c r="DT991" s="24"/>
      <c r="DU991" s="24"/>
      <c r="DV991" s="24"/>
      <c r="DW991" s="24"/>
      <c r="DX991" s="24"/>
      <c r="DY991" s="24"/>
      <c r="DZ991" s="24"/>
      <c r="EA991" s="24"/>
      <c r="EB991" s="24"/>
      <c r="EC991" s="24"/>
      <c r="ED991" s="24"/>
      <c r="EE991" s="24"/>
      <c r="EF991" s="24"/>
      <c r="EG991" s="24"/>
      <c r="EH991" s="24"/>
      <c r="EI991" s="24"/>
      <c r="EJ991" s="24"/>
      <c r="EK991" s="24"/>
      <c r="EL991" s="24"/>
      <c r="EM991" s="24"/>
      <c r="EN991" s="24"/>
      <c r="EO991" s="24"/>
      <c r="EP991" s="24"/>
      <c r="EQ991" s="24"/>
      <c r="ER991" s="24"/>
      <c r="ES991" s="24"/>
      <c r="ET991" s="24"/>
      <c r="EU991" s="24"/>
      <c r="EV991" s="24"/>
      <c r="EW991" s="24"/>
      <c r="EX991" s="24"/>
      <c r="EY991" s="24"/>
      <c r="EZ991" s="24"/>
      <c r="FA991" s="24"/>
      <c r="FB991" s="24"/>
      <c r="FC991" s="24"/>
      <c r="FD991" s="24"/>
      <c r="FE991" s="24"/>
      <c r="FF991" s="24"/>
      <c r="FG991" s="24"/>
      <c r="FH991" s="24"/>
      <c r="FI991" s="24"/>
      <c r="FJ991" s="24"/>
      <c r="FK991" s="24"/>
      <c r="FL991" s="24"/>
      <c r="FM991" s="24"/>
      <c r="FN991" s="24"/>
      <c r="FO991" s="24"/>
      <c r="FP991" s="24"/>
      <c r="FQ991" s="24"/>
      <c r="FR991" s="24"/>
      <c r="FS991" s="24"/>
      <c r="FT991" s="24"/>
      <c r="FU991" s="24"/>
      <c r="FV991" s="24"/>
      <c r="FW991" s="24"/>
      <c r="FX991" s="24"/>
      <c r="FY991" s="24"/>
      <c r="FZ991" s="24"/>
      <c r="GA991" s="24"/>
      <c r="GB991" s="24"/>
      <c r="GC991" s="24"/>
      <c r="GD991" s="24"/>
      <c r="GE991" s="24"/>
      <c r="GF991" s="24"/>
      <c r="GG991" s="24"/>
      <c r="GH991" s="24"/>
      <c r="GI991" s="24"/>
      <c r="GJ991" s="24"/>
      <c r="GK991" s="24"/>
      <c r="GL991" s="24"/>
      <c r="GM991" s="24"/>
      <c r="GN991" s="24"/>
      <c r="GO991" s="24"/>
      <c r="GP991" s="24"/>
      <c r="GQ991" s="24"/>
      <c r="GR991" s="24"/>
      <c r="GS991" s="24"/>
      <c r="GT991" s="24"/>
      <c r="GU991" s="24"/>
      <c r="GV991" s="24"/>
      <c r="GW991" s="24"/>
      <c r="GX991" s="24"/>
      <c r="GY991" s="24"/>
      <c r="GZ991" s="24"/>
    </row>
    <row r="992" spans="1:208" s="775" customFormat="1" x14ac:dyDescent="0.25">
      <c r="A992" s="24">
        <v>1</v>
      </c>
      <c r="B992" s="1058" t="s">
        <v>408</v>
      </c>
      <c r="C992" s="26">
        <f>'2 уровень'!F2233</f>
        <v>0</v>
      </c>
      <c r="D992" s="26">
        <f>'2 уровень'!G2233</f>
        <v>0</v>
      </c>
      <c r="E992" s="26">
        <f>'2 уровень'!H2233</f>
        <v>0</v>
      </c>
      <c r="F992" s="26">
        <f>'2 уровень'!I2233</f>
        <v>0</v>
      </c>
      <c r="G992" s="778">
        <f>'2 уровень'!J2233</f>
        <v>0</v>
      </c>
      <c r="H992" s="3738">
        <f>'2 уровень'!K2233</f>
        <v>0</v>
      </c>
      <c r="I992" s="788">
        <f>'2 уровень'!L2233</f>
        <v>0</v>
      </c>
      <c r="J992" s="788">
        <f>'2 уровень'!M2233</f>
        <v>0</v>
      </c>
      <c r="K992" s="29">
        <f>'2 уровень'!N2233</f>
        <v>0</v>
      </c>
      <c r="L992" s="29"/>
      <c r="M992" s="29">
        <f>'2 уровень'!P2233</f>
        <v>0</v>
      </c>
      <c r="N992" s="29">
        <f>'2 уровень'!Q2233</f>
        <v>0</v>
      </c>
      <c r="O992" s="29">
        <f>'2 уровень'!R2233</f>
        <v>0</v>
      </c>
      <c r="P992" s="29">
        <f>'2 уровень'!S2233</f>
        <v>0</v>
      </c>
      <c r="Q992" s="29">
        <f>'2 уровень'!T2233</f>
        <v>0</v>
      </c>
      <c r="R992" s="788">
        <f>'2 уровень'!U2233</f>
        <v>154124.86038</v>
      </c>
      <c r="S992" s="788">
        <f>'2 уровень'!V2233</f>
        <v>154124.86038</v>
      </c>
      <c r="T992" s="788">
        <f>'2 уровень'!W2233</f>
        <v>154124.86038</v>
      </c>
      <c r="U992" s="788">
        <f>'2 уровень'!X2233</f>
        <v>154124.86038</v>
      </c>
      <c r="V992" s="788">
        <f>'2 уровень'!Y2233</f>
        <v>153720.28255</v>
      </c>
      <c r="W992" s="788">
        <f>'2 уровень'!Z2233</f>
        <v>153720.28255</v>
      </c>
      <c r="X992" s="788">
        <f>'2 уровень'!AA2233</f>
        <v>153720.28255</v>
      </c>
      <c r="Y992" s="788">
        <f>'2 уровень'!AB2233</f>
        <v>153720.28255</v>
      </c>
      <c r="Z992" s="788">
        <f>'2 уровень'!AC2233</f>
        <v>153720.28255</v>
      </c>
      <c r="AA992" s="788">
        <f>'2 уровень'!AD2233</f>
        <v>153720.28255</v>
      </c>
      <c r="AB992" s="788">
        <f>'2 уровень'!AE2233</f>
        <v>153720.28255</v>
      </c>
      <c r="AC992" s="788">
        <f>'2 уровень'!AF2233</f>
        <v>128032.80581999999</v>
      </c>
      <c r="AD992" s="788">
        <f>'2 уровень'!AG2233</f>
        <v>127326.40021000002</v>
      </c>
      <c r="AE992" s="3194">
        <f>'2 уровень'!AH2233</f>
        <v>0</v>
      </c>
      <c r="AF992" s="788">
        <f>'2 уровень'!AI2233</f>
        <v>0</v>
      </c>
      <c r="AG992" s="788">
        <f>'2 уровень'!AJ2233</f>
        <v>-706.40560999997251</v>
      </c>
      <c r="AH992" s="788">
        <f>'2 уровень'!AK2233</f>
        <v>0</v>
      </c>
      <c r="AI992" s="788">
        <f>'2 уровень'!AL2233</f>
        <v>-216.48874000000001</v>
      </c>
      <c r="AJ992" s="2097">
        <f>'2 уровень'!AM2233</f>
        <v>127109.91147000002</v>
      </c>
      <c r="AK992" s="3770">
        <f>'2 уровень'!AN2233</f>
        <v>0</v>
      </c>
      <c r="AL992" s="788">
        <f>AD992/AC992*100</f>
        <v>99.448262025130418</v>
      </c>
      <c r="AM992" s="788">
        <f>AJ992/AC992*100</f>
        <v>99.279173533619613</v>
      </c>
      <c r="AN992" s="4233">
        <f>'2 уровень'!AO2233</f>
        <v>0</v>
      </c>
      <c r="AO992" s="4244">
        <f>'2 уровень'!AP2233</f>
        <v>0</v>
      </c>
      <c r="AP992" s="1339">
        <f t="shared" si="148"/>
        <v>153720282.55000001</v>
      </c>
      <c r="AQ992" s="3813" t="e">
        <f t="shared" si="149"/>
        <v>#DIV/0!</v>
      </c>
      <c r="AR992" s="24"/>
      <c r="AS992" s="24"/>
      <c r="AT992" s="24"/>
      <c r="AU992" s="24"/>
      <c r="AV992" s="24"/>
      <c r="AW992" s="24"/>
      <c r="AX992" s="24"/>
      <c r="AY992" s="24"/>
      <c r="AZ992" s="24"/>
      <c r="BA992" s="24"/>
      <c r="BB992" s="24"/>
      <c r="BC992" s="24"/>
      <c r="BD992" s="24"/>
      <c r="BE992" s="24"/>
      <c r="BF992" s="24"/>
      <c r="BG992" s="24"/>
      <c r="BH992" s="24"/>
      <c r="BI992" s="24"/>
      <c r="BJ992" s="24"/>
      <c r="BK992" s="24"/>
      <c r="BL992" s="24"/>
      <c r="BM992" s="24"/>
      <c r="BN992" s="24"/>
      <c r="BO992" s="24"/>
      <c r="BP992" s="24"/>
      <c r="BQ992" s="24"/>
      <c r="BR992" s="24"/>
      <c r="BS992" s="24"/>
      <c r="BT992" s="24"/>
      <c r="BU992" s="24"/>
      <c r="BV992" s="24"/>
      <c r="BW992" s="24"/>
      <c r="BX992" s="24"/>
      <c r="BY992" s="24"/>
      <c r="BZ992" s="24"/>
      <c r="CA992" s="24"/>
      <c r="CB992" s="24"/>
      <c r="CC992" s="24"/>
      <c r="CD992" s="24"/>
      <c r="CE992" s="24"/>
      <c r="CF992" s="24"/>
      <c r="CG992" s="24"/>
      <c r="CH992" s="24"/>
      <c r="CI992" s="24"/>
      <c r="CJ992" s="24"/>
      <c r="CK992" s="24"/>
      <c r="CL992" s="24"/>
      <c r="CM992" s="24"/>
      <c r="CN992" s="24"/>
      <c r="CO992" s="24"/>
      <c r="CP992" s="24"/>
      <c r="CQ992" s="24"/>
      <c r="CR992" s="24"/>
      <c r="CS992" s="24"/>
      <c r="CT992" s="24"/>
      <c r="CU992" s="24"/>
      <c r="CV992" s="24"/>
      <c r="CW992" s="24"/>
      <c r="CX992" s="24"/>
      <c r="CY992" s="24"/>
      <c r="CZ992" s="24"/>
      <c r="DA992" s="24"/>
      <c r="DB992" s="24"/>
      <c r="DC992" s="24"/>
      <c r="DD992" s="24"/>
      <c r="DE992" s="24"/>
      <c r="DF992" s="24"/>
      <c r="DG992" s="24"/>
      <c r="DH992" s="24"/>
      <c r="DI992" s="24"/>
      <c r="DJ992" s="24"/>
      <c r="DK992" s="24"/>
      <c r="DL992" s="24"/>
      <c r="DM992" s="24"/>
      <c r="DN992" s="24"/>
      <c r="DO992" s="24"/>
      <c r="DP992" s="24"/>
      <c r="DQ992" s="24"/>
      <c r="DR992" s="24"/>
      <c r="DS992" s="24"/>
      <c r="DT992" s="24"/>
      <c r="DU992" s="24"/>
      <c r="DV992" s="24"/>
      <c r="DW992" s="24"/>
      <c r="DX992" s="24"/>
      <c r="DY992" s="24"/>
      <c r="DZ992" s="24"/>
      <c r="EA992" s="24"/>
      <c r="EB992" s="24"/>
      <c r="EC992" s="24"/>
      <c r="ED992" s="24"/>
      <c r="EE992" s="24"/>
      <c r="EF992" s="24"/>
      <c r="EG992" s="24"/>
      <c r="EH992" s="24"/>
      <c r="EI992" s="24"/>
      <c r="EJ992" s="24"/>
      <c r="EK992" s="24"/>
      <c r="EL992" s="24"/>
      <c r="EM992" s="24"/>
      <c r="EN992" s="24"/>
      <c r="EO992" s="24"/>
      <c r="EP992" s="24"/>
      <c r="EQ992" s="24"/>
      <c r="ER992" s="24"/>
      <c r="ES992" s="24"/>
      <c r="ET992" s="24"/>
      <c r="EU992" s="24"/>
      <c r="EV992" s="24"/>
      <c r="EW992" s="24"/>
      <c r="EX992" s="24"/>
      <c r="EY992" s="24"/>
      <c r="EZ992" s="24"/>
      <c r="FA992" s="24"/>
      <c r="FB992" s="24"/>
      <c r="FC992" s="24"/>
      <c r="FD992" s="24"/>
      <c r="FE992" s="24"/>
      <c r="FF992" s="24"/>
      <c r="FG992" s="24"/>
      <c r="FH992" s="24"/>
      <c r="FI992" s="24"/>
      <c r="FJ992" s="24"/>
      <c r="FK992" s="24"/>
      <c r="FL992" s="24"/>
      <c r="FM992" s="24"/>
      <c r="FN992" s="24"/>
      <c r="FO992" s="24"/>
      <c r="FP992" s="24"/>
      <c r="FQ992" s="24"/>
      <c r="FR992" s="24"/>
      <c r="FS992" s="24"/>
      <c r="FT992" s="24"/>
      <c r="FU992" s="24"/>
      <c r="FV992" s="24"/>
      <c r="FW992" s="24"/>
      <c r="FX992" s="24"/>
      <c r="FY992" s="24"/>
      <c r="FZ992" s="24"/>
      <c r="GA992" s="24"/>
      <c r="GB992" s="24"/>
      <c r="GC992" s="24"/>
      <c r="GD992" s="24"/>
      <c r="GE992" s="24"/>
      <c r="GF992" s="24"/>
      <c r="GG992" s="24"/>
      <c r="GH992" s="24"/>
      <c r="GI992" s="24"/>
      <c r="GJ992" s="24"/>
      <c r="GK992" s="24"/>
      <c r="GL992" s="24"/>
      <c r="GM992" s="24"/>
      <c r="GN992" s="24"/>
      <c r="GO992" s="24"/>
      <c r="GP992" s="24"/>
      <c r="GQ992" s="24"/>
      <c r="GR992" s="24"/>
      <c r="GS992" s="24"/>
      <c r="GT992" s="24"/>
      <c r="GU992" s="24"/>
      <c r="GV992" s="24"/>
      <c r="GW992" s="24"/>
      <c r="GX992" s="24"/>
      <c r="GY992" s="24"/>
      <c r="GZ992" s="24"/>
    </row>
    <row r="993" spans="1:208" s="775" customFormat="1" x14ac:dyDescent="0.25">
      <c r="A993" s="24"/>
      <c r="B993" s="2737" t="s">
        <v>345</v>
      </c>
      <c r="C993" s="26">
        <f>'2 уровень'!F2234</f>
        <v>0</v>
      </c>
      <c r="D993" s="26">
        <f>'2 уровень'!G2234</f>
        <v>0</v>
      </c>
      <c r="E993" s="26">
        <f>'2 уровень'!H2234</f>
        <v>0</v>
      </c>
      <c r="F993" s="26">
        <f>'2 уровень'!I2234</f>
        <v>0</v>
      </c>
      <c r="G993" s="778">
        <f>'2 уровень'!J2234</f>
        <v>0</v>
      </c>
      <c r="H993" s="3738">
        <f>'2 уровень'!K2234</f>
        <v>0</v>
      </c>
      <c r="I993" s="788">
        <f>'2 уровень'!L2234</f>
        <v>0</v>
      </c>
      <c r="J993" s="788">
        <f>'2 уровень'!M2234</f>
        <v>0</v>
      </c>
      <c r="K993" s="29">
        <f>'2 уровень'!N2234</f>
        <v>0</v>
      </c>
      <c r="L993" s="29"/>
      <c r="M993" s="29">
        <f>'2 уровень'!P2234</f>
        <v>0</v>
      </c>
      <c r="N993" s="29">
        <f>'2 уровень'!Q2234</f>
        <v>0</v>
      </c>
      <c r="O993" s="29">
        <f>'2 уровень'!R2234</f>
        <v>0</v>
      </c>
      <c r="P993" s="29">
        <f>'2 уровень'!S2234</f>
        <v>0</v>
      </c>
      <c r="Q993" s="29">
        <f>'2 уровень'!T2234</f>
        <v>0</v>
      </c>
      <c r="R993" s="788">
        <f>'2 уровень'!U2234</f>
        <v>27422.312399999999</v>
      </c>
      <c r="S993" s="788">
        <f>'2 уровень'!V2234</f>
        <v>27422.312399999999</v>
      </c>
      <c r="T993" s="788">
        <f>'2 уровень'!W2234</f>
        <v>27422.312399999999</v>
      </c>
      <c r="U993" s="788">
        <f>'2 уровень'!X2234</f>
        <v>27422.312399999999</v>
      </c>
      <c r="V993" s="788">
        <f>'2 уровень'!Y2234</f>
        <v>27422.312399999999</v>
      </c>
      <c r="W993" s="788">
        <f>'2 уровень'!Z2234</f>
        <v>27422.312399999999</v>
      </c>
      <c r="X993" s="788">
        <f>'2 уровень'!AA2234</f>
        <v>27422.312399999999</v>
      </c>
      <c r="Y993" s="788">
        <f>'2 уровень'!AB2234</f>
        <v>27422.312399999999</v>
      </c>
      <c r="Z993" s="788">
        <f>'2 уровень'!AC2234</f>
        <v>27422.312399999999</v>
      </c>
      <c r="AA993" s="788">
        <f>'2 уровень'!AD2234</f>
        <v>27422.312399999999</v>
      </c>
      <c r="AB993" s="788">
        <f>'2 уровень'!AE2234</f>
        <v>27422.312399999999</v>
      </c>
      <c r="AC993" s="788">
        <f>'2 уровень'!AF2234</f>
        <v>22851.927</v>
      </c>
      <c r="AD993" s="788">
        <f>'2 уровень'!AG2234</f>
        <v>22851.926999999996</v>
      </c>
      <c r="AE993" s="3194">
        <f>'2 уровень'!AH2234</f>
        <v>0</v>
      </c>
      <c r="AF993" s="788">
        <f>'2 уровень'!AI2234</f>
        <v>0</v>
      </c>
      <c r="AG993" s="788">
        <f>'2 уровень'!AJ2234</f>
        <v>0</v>
      </c>
      <c r="AH993" s="788">
        <f>'2 уровень'!AK2234</f>
        <v>0</v>
      </c>
      <c r="AI993" s="788">
        <f>'2 уровень'!AL2234</f>
        <v>0</v>
      </c>
      <c r="AJ993" s="2097">
        <f>'2 уровень'!AM2234</f>
        <v>22851.926999999996</v>
      </c>
      <c r="AK993" s="3770">
        <f>'2 уровень'!AN2234</f>
        <v>0</v>
      </c>
      <c r="AL993" s="788">
        <f>AD993/AC993*100</f>
        <v>99.999999999999986</v>
      </c>
      <c r="AM993" s="788">
        <f>AJ993/AC993*100</f>
        <v>99.999999999999986</v>
      </c>
      <c r="AN993" s="4233">
        <f>'2 уровень'!AO2234</f>
        <v>0</v>
      </c>
      <c r="AO993" s="4244">
        <f>'2 уровень'!AP2234</f>
        <v>0</v>
      </c>
      <c r="AP993" s="1339">
        <f t="shared" si="148"/>
        <v>27422312.399999999</v>
      </c>
      <c r="AQ993" s="3813" t="e">
        <f t="shared" si="149"/>
        <v>#DIV/0!</v>
      </c>
      <c r="AR993" s="24"/>
      <c r="AS993" s="24"/>
      <c r="AT993" s="24"/>
      <c r="AU993" s="24"/>
      <c r="AV993" s="24"/>
      <c r="AW993" s="24"/>
      <c r="AX993" s="24"/>
      <c r="AY993" s="24"/>
      <c r="AZ993" s="24"/>
      <c r="BA993" s="24"/>
      <c r="BB993" s="24"/>
      <c r="BC993" s="24"/>
      <c r="BD993" s="24"/>
      <c r="BE993" s="24"/>
      <c r="BF993" s="24"/>
      <c r="BG993" s="24"/>
      <c r="BH993" s="24"/>
      <c r="BI993" s="24"/>
      <c r="BJ993" s="24"/>
      <c r="BK993" s="24"/>
      <c r="BL993" s="24"/>
      <c r="BM993" s="24"/>
      <c r="BN993" s="24"/>
      <c r="BO993" s="24"/>
      <c r="BP993" s="24"/>
      <c r="BQ993" s="24"/>
      <c r="BR993" s="24"/>
      <c r="BS993" s="24"/>
      <c r="BT993" s="24"/>
      <c r="BU993" s="24"/>
      <c r="BV993" s="24"/>
      <c r="BW993" s="24"/>
      <c r="BX993" s="24"/>
      <c r="BY993" s="24"/>
      <c r="BZ993" s="24"/>
      <c r="CA993" s="24"/>
      <c r="CB993" s="24"/>
      <c r="CC993" s="24"/>
      <c r="CD993" s="24"/>
      <c r="CE993" s="24"/>
      <c r="CF993" s="24"/>
      <c r="CG993" s="24"/>
      <c r="CH993" s="24"/>
      <c r="CI993" s="24"/>
      <c r="CJ993" s="24"/>
      <c r="CK993" s="24"/>
      <c r="CL993" s="24"/>
      <c r="CM993" s="24"/>
      <c r="CN993" s="24"/>
      <c r="CO993" s="24"/>
      <c r="CP993" s="24"/>
      <c r="CQ993" s="24"/>
      <c r="CR993" s="24"/>
      <c r="CS993" s="24"/>
      <c r="CT993" s="24"/>
      <c r="CU993" s="24"/>
      <c r="CV993" s="24"/>
      <c r="CW993" s="24"/>
      <c r="CX993" s="24"/>
      <c r="CY993" s="24"/>
      <c r="CZ993" s="24"/>
      <c r="DA993" s="24"/>
      <c r="DB993" s="24"/>
      <c r="DC993" s="24"/>
      <c r="DD993" s="24"/>
      <c r="DE993" s="24"/>
      <c r="DF993" s="24"/>
      <c r="DG993" s="24"/>
      <c r="DH993" s="24"/>
      <c r="DI993" s="24"/>
      <c r="DJ993" s="24"/>
      <c r="DK993" s="24"/>
      <c r="DL993" s="24"/>
      <c r="DM993" s="24"/>
      <c r="DN993" s="24"/>
      <c r="DO993" s="24"/>
      <c r="DP993" s="24"/>
      <c r="DQ993" s="24"/>
      <c r="DR993" s="24"/>
      <c r="DS993" s="24"/>
      <c r="DT993" s="24"/>
      <c r="DU993" s="24"/>
      <c r="DV993" s="24"/>
      <c r="DW993" s="24"/>
      <c r="DX993" s="24"/>
      <c r="DY993" s="24"/>
      <c r="DZ993" s="24"/>
      <c r="EA993" s="24"/>
      <c r="EB993" s="24"/>
      <c r="EC993" s="24"/>
      <c r="ED993" s="24"/>
      <c r="EE993" s="24"/>
      <c r="EF993" s="24"/>
      <c r="EG993" s="24"/>
      <c r="EH993" s="24"/>
      <c r="EI993" s="24"/>
      <c r="EJ993" s="24"/>
      <c r="EK993" s="24"/>
      <c r="EL993" s="24"/>
      <c r="EM993" s="24"/>
      <c r="EN993" s="24"/>
      <c r="EO993" s="24"/>
      <c r="EP993" s="24"/>
      <c r="EQ993" s="24"/>
      <c r="ER993" s="24"/>
      <c r="ES993" s="24"/>
      <c r="ET993" s="24"/>
      <c r="EU993" s="24"/>
      <c r="EV993" s="24"/>
      <c r="EW993" s="24"/>
      <c r="EX993" s="24"/>
      <c r="EY993" s="24"/>
      <c r="EZ993" s="24"/>
      <c r="FA993" s="24"/>
      <c r="FB993" s="24"/>
      <c r="FC993" s="24"/>
      <c r="FD993" s="24"/>
      <c r="FE993" s="24"/>
      <c r="FF993" s="24"/>
      <c r="FG993" s="24"/>
      <c r="FH993" s="24"/>
      <c r="FI993" s="24"/>
      <c r="FJ993" s="24"/>
      <c r="FK993" s="24"/>
      <c r="FL993" s="24"/>
      <c r="FM993" s="24"/>
      <c r="FN993" s="24"/>
      <c r="FO993" s="24"/>
      <c r="FP993" s="24"/>
      <c r="FQ993" s="24"/>
      <c r="FR993" s="24"/>
      <c r="FS993" s="24"/>
      <c r="FT993" s="24"/>
      <c r="FU993" s="24"/>
      <c r="FV993" s="24"/>
      <c r="FW993" s="24"/>
      <c r="FX993" s="24"/>
      <c r="FY993" s="24"/>
      <c r="FZ993" s="24"/>
      <c r="GA993" s="24"/>
      <c r="GB993" s="24"/>
      <c r="GC993" s="24"/>
      <c r="GD993" s="24"/>
      <c r="GE993" s="24"/>
      <c r="GF993" s="24"/>
      <c r="GG993" s="24"/>
      <c r="GH993" s="24"/>
      <c r="GI993" s="24"/>
      <c r="GJ993" s="24"/>
      <c r="GK993" s="24"/>
      <c r="GL993" s="24"/>
      <c r="GM993" s="24"/>
      <c r="GN993" s="24"/>
      <c r="GO993" s="24"/>
      <c r="GP993" s="24"/>
      <c r="GQ993" s="24"/>
      <c r="GR993" s="24"/>
      <c r="GS993" s="24"/>
      <c r="GT993" s="24"/>
      <c r="GU993" s="24"/>
      <c r="GV993" s="24"/>
      <c r="GW993" s="24"/>
      <c r="GX993" s="24"/>
      <c r="GY993" s="24"/>
      <c r="GZ993" s="24"/>
    </row>
    <row r="994" spans="1:208" s="811" customFormat="1" ht="29.25" x14ac:dyDescent="0.25">
      <c r="A994" s="24">
        <v>1</v>
      </c>
      <c r="B994" s="2586" t="s">
        <v>304</v>
      </c>
      <c r="C994" s="809">
        <f>'2 уровень'!F2235</f>
        <v>49728</v>
      </c>
      <c r="D994" s="809">
        <f>'2 уровень'!G2235</f>
        <v>0</v>
      </c>
      <c r="E994" s="809">
        <f>'2 уровень'!H2235</f>
        <v>41440</v>
      </c>
      <c r="F994" s="809">
        <f>'2 уровень'!I2235</f>
        <v>41185.49</v>
      </c>
      <c r="G994" s="810">
        <f>'2 уровень'!J2235</f>
        <v>99.385834942084941</v>
      </c>
      <c r="H994" s="3751">
        <f>'2 уровень'!K2235</f>
        <v>0</v>
      </c>
      <c r="I994" s="794">
        <f>'2 уровень'!L2235</f>
        <v>0</v>
      </c>
      <c r="J994" s="794">
        <f>'2 уровень'!M2235</f>
        <v>0</v>
      </c>
      <c r="K994" s="31">
        <f>'2 уровень'!N2235</f>
        <v>0</v>
      </c>
      <c r="L994" s="31"/>
      <c r="M994" s="31">
        <f>'2 уровень'!P2235</f>
        <v>0</v>
      </c>
      <c r="N994" s="31">
        <f>'2 уровень'!Q2235</f>
        <v>0</v>
      </c>
      <c r="O994" s="31">
        <f>'2 уровень'!R2235</f>
        <v>0</v>
      </c>
      <c r="P994" s="31">
        <f>'2 уровень'!S2235</f>
        <v>0</v>
      </c>
      <c r="Q994" s="31">
        <f>'2 уровень'!T2235</f>
        <v>0</v>
      </c>
      <c r="R994" s="788">
        <f>'2 уровень'!U2235</f>
        <v>0</v>
      </c>
      <c r="S994" s="788">
        <f>'2 уровень'!V2235</f>
        <v>0</v>
      </c>
      <c r="T994" s="788">
        <f>'2 уровень'!W2235</f>
        <v>0</v>
      </c>
      <c r="U994" s="788">
        <f>'2 уровень'!X2235</f>
        <v>0</v>
      </c>
      <c r="V994" s="788">
        <f>'2 уровень'!Y2235</f>
        <v>0</v>
      </c>
      <c r="W994" s="788">
        <f>'2 уровень'!Z2235</f>
        <v>0</v>
      </c>
      <c r="X994" s="788">
        <f>'2 уровень'!AA2235</f>
        <v>0</v>
      </c>
      <c r="Y994" s="788">
        <f>'2 уровень'!AB2235</f>
        <v>0</v>
      </c>
      <c r="Z994" s="788">
        <f>'2 уровень'!AC2235</f>
        <v>0</v>
      </c>
      <c r="AA994" s="788">
        <f>'2 уровень'!AD2235</f>
        <v>0</v>
      </c>
      <c r="AB994" s="788">
        <f>'2 уровень'!AE2235</f>
        <v>0</v>
      </c>
      <c r="AC994" s="788">
        <f>'2 уровень'!AF2235</f>
        <v>0</v>
      </c>
      <c r="AD994" s="788">
        <f>'2 уровень'!AG2235</f>
        <v>0</v>
      </c>
      <c r="AE994" s="3194">
        <f>'2 уровень'!AH2235</f>
        <v>0</v>
      </c>
      <c r="AF994" s="788">
        <f>'2 уровень'!AI2235</f>
        <v>0</v>
      </c>
      <c r="AG994" s="788">
        <f>'2 уровень'!AJ2235</f>
        <v>0</v>
      </c>
      <c r="AH994" s="788">
        <f>'2 уровень'!AK2235</f>
        <v>0</v>
      </c>
      <c r="AI994" s="788">
        <f>'2 уровень'!AL2235</f>
        <v>0</v>
      </c>
      <c r="AJ994" s="2097">
        <f>'2 уровень'!AM2235</f>
        <v>0</v>
      </c>
      <c r="AK994" s="3770">
        <f>'2 уровень'!AN2235</f>
        <v>0</v>
      </c>
      <c r="AL994" s="788"/>
      <c r="AM994" s="788"/>
      <c r="AN994" s="4263">
        <f>'2 уровень'!AO2235</f>
        <v>0</v>
      </c>
      <c r="AO994" s="4244">
        <f>'2 уровень'!AP2235</f>
        <v>0</v>
      </c>
      <c r="AP994" s="1339">
        <f t="shared" si="148"/>
        <v>0</v>
      </c>
      <c r="AQ994" s="3813">
        <f t="shared" si="149"/>
        <v>0</v>
      </c>
    </row>
    <row r="995" spans="1:208" s="811" customFormat="1" ht="30" x14ac:dyDescent="0.25">
      <c r="A995" s="24"/>
      <c r="B995" s="2587" t="s">
        <v>211</v>
      </c>
      <c r="C995" s="809">
        <f>'2 уровень'!F2236</f>
        <v>0</v>
      </c>
      <c r="D995" s="809">
        <f>'2 уровень'!G2236</f>
        <v>0</v>
      </c>
      <c r="E995" s="809">
        <f>'2 уровень'!H2236</f>
        <v>0</v>
      </c>
      <c r="F995" s="809">
        <f>'2 уровень'!I2236</f>
        <v>0</v>
      </c>
      <c r="G995" s="810">
        <f>'2 уровень'!J2236</f>
        <v>0</v>
      </c>
      <c r="H995" s="3751">
        <f>'2 уровень'!K2236</f>
        <v>0</v>
      </c>
      <c r="I995" s="794">
        <f>'2 уровень'!L2236</f>
        <v>0</v>
      </c>
      <c r="J995" s="794">
        <f>'2 уровень'!M2236</f>
        <v>0</v>
      </c>
      <c r="K995" s="31">
        <f>'2 уровень'!N2236</f>
        <v>0</v>
      </c>
      <c r="L995" s="31"/>
      <c r="M995" s="31">
        <f>'2 уровень'!P2236</f>
        <v>0</v>
      </c>
      <c r="N995" s="31">
        <f>'2 уровень'!Q2236</f>
        <v>0</v>
      </c>
      <c r="O995" s="31">
        <f>'2 уровень'!R2236</f>
        <v>0</v>
      </c>
      <c r="P995" s="31">
        <f>'2 уровень'!S2236</f>
        <v>0</v>
      </c>
      <c r="Q995" s="31">
        <f>'2 уровень'!T2236</f>
        <v>0</v>
      </c>
      <c r="R995" s="788">
        <f>'2 уровень'!U2236</f>
        <v>0</v>
      </c>
      <c r="S995" s="788">
        <f>'2 уровень'!V2236</f>
        <v>0</v>
      </c>
      <c r="T995" s="788">
        <f>'2 уровень'!W2236</f>
        <v>0</v>
      </c>
      <c r="U995" s="788">
        <f>'2 уровень'!X2236</f>
        <v>0</v>
      </c>
      <c r="V995" s="788">
        <f>'2 уровень'!Y2236</f>
        <v>0</v>
      </c>
      <c r="W995" s="788">
        <f>'2 уровень'!Z2236</f>
        <v>0</v>
      </c>
      <c r="X995" s="788">
        <f>'2 уровень'!AA2236</f>
        <v>0</v>
      </c>
      <c r="Y995" s="788">
        <f>'2 уровень'!AB2236</f>
        <v>0</v>
      </c>
      <c r="Z995" s="788">
        <f>'2 уровень'!AC2236</f>
        <v>0</v>
      </c>
      <c r="AA995" s="788">
        <f>'2 уровень'!AD2236</f>
        <v>0</v>
      </c>
      <c r="AB995" s="788">
        <f>'2 уровень'!AE2236</f>
        <v>0</v>
      </c>
      <c r="AC995" s="788">
        <f>'2 уровень'!AF2236</f>
        <v>0</v>
      </c>
      <c r="AD995" s="788">
        <f>'2 уровень'!AG2236</f>
        <v>0</v>
      </c>
      <c r="AE995" s="3194">
        <f>'2 уровень'!AH2236</f>
        <v>0</v>
      </c>
      <c r="AF995" s="788">
        <f>'2 уровень'!AI2236</f>
        <v>0</v>
      </c>
      <c r="AG995" s="788">
        <f>'2 уровень'!AJ2236</f>
        <v>0</v>
      </c>
      <c r="AH995" s="788">
        <f>'2 уровень'!AK2236</f>
        <v>0</v>
      </c>
      <c r="AI995" s="788">
        <f>'2 уровень'!AL2236</f>
        <v>0</v>
      </c>
      <c r="AJ995" s="2097">
        <f>'2 уровень'!AM2236</f>
        <v>0</v>
      </c>
      <c r="AK995" s="3770">
        <f>'2 уровень'!AN2236</f>
        <v>0</v>
      </c>
      <c r="AL995" s="788"/>
      <c r="AM995" s="788"/>
      <c r="AN995" s="4263">
        <f>'2 уровень'!AO2236</f>
        <v>0</v>
      </c>
      <c r="AO995" s="4244">
        <f>'2 уровень'!AP2236</f>
        <v>0</v>
      </c>
      <c r="AP995" s="1339">
        <f t="shared" si="148"/>
        <v>0</v>
      </c>
      <c r="AQ995" s="3813" t="e">
        <f t="shared" si="149"/>
        <v>#DIV/0!</v>
      </c>
    </row>
    <row r="996" spans="1:208" s="811" customFormat="1" ht="30" x14ac:dyDescent="0.25">
      <c r="A996" s="24"/>
      <c r="B996" s="2587" t="s">
        <v>212</v>
      </c>
      <c r="C996" s="809">
        <f>'2 уровень'!F2237</f>
        <v>5000</v>
      </c>
      <c r="D996" s="809">
        <f>'2 уровень'!G2237</f>
        <v>0</v>
      </c>
      <c r="E996" s="809">
        <f>'2 уровень'!H2237</f>
        <v>4166.666666666667</v>
      </c>
      <c r="F996" s="809">
        <f>'2 уровень'!I2237</f>
        <v>5095</v>
      </c>
      <c r="G996" s="810">
        <f>'2 уровень'!J2237</f>
        <v>122.27999999999999</v>
      </c>
      <c r="H996" s="3751">
        <f>'2 уровень'!K2237</f>
        <v>0</v>
      </c>
      <c r="I996" s="794">
        <f>'2 уровень'!L2237</f>
        <v>0</v>
      </c>
      <c r="J996" s="794">
        <f>'2 уровень'!M2237</f>
        <v>0</v>
      </c>
      <c r="K996" s="31">
        <f>'2 уровень'!N2237</f>
        <v>0</v>
      </c>
      <c r="L996" s="31"/>
      <c r="M996" s="31">
        <f>'2 уровень'!P2237</f>
        <v>0</v>
      </c>
      <c r="N996" s="31">
        <f>'2 уровень'!Q2237</f>
        <v>0</v>
      </c>
      <c r="O996" s="31">
        <f>'2 уровень'!R2237</f>
        <v>0</v>
      </c>
      <c r="P996" s="31">
        <f>'2 уровень'!S2237</f>
        <v>0</v>
      </c>
      <c r="Q996" s="31">
        <f>'2 уровень'!T2237</f>
        <v>0</v>
      </c>
      <c r="R996" s="788">
        <f>'2 уровень'!U2237</f>
        <v>0</v>
      </c>
      <c r="S996" s="788">
        <f>'2 уровень'!V2237</f>
        <v>0</v>
      </c>
      <c r="T996" s="788">
        <f>'2 уровень'!W2237</f>
        <v>0</v>
      </c>
      <c r="U996" s="788">
        <f>'2 уровень'!X2237</f>
        <v>0</v>
      </c>
      <c r="V996" s="788">
        <f>'2 уровень'!Y2237</f>
        <v>0</v>
      </c>
      <c r="W996" s="788">
        <f>'2 уровень'!Z2237</f>
        <v>0</v>
      </c>
      <c r="X996" s="788">
        <f>'2 уровень'!AA2237</f>
        <v>0</v>
      </c>
      <c r="Y996" s="788">
        <f>'2 уровень'!AB2237</f>
        <v>0</v>
      </c>
      <c r="Z996" s="788">
        <f>'2 уровень'!AC2237</f>
        <v>0</v>
      </c>
      <c r="AA996" s="788">
        <f>'2 уровень'!AD2237</f>
        <v>0</v>
      </c>
      <c r="AB996" s="788">
        <f>'2 уровень'!AE2237</f>
        <v>0</v>
      </c>
      <c r="AC996" s="788">
        <f>'2 уровень'!AF2237</f>
        <v>0</v>
      </c>
      <c r="AD996" s="788">
        <f>'2 уровень'!AG2237</f>
        <v>0</v>
      </c>
      <c r="AE996" s="3194">
        <f>'2 уровень'!AH2237</f>
        <v>0</v>
      </c>
      <c r="AF996" s="788">
        <f>'2 уровень'!AI2237</f>
        <v>0</v>
      </c>
      <c r="AG996" s="788">
        <f>'2 уровень'!AJ2237</f>
        <v>0</v>
      </c>
      <c r="AH996" s="788">
        <f>'2 уровень'!AK2237</f>
        <v>0</v>
      </c>
      <c r="AI996" s="788">
        <f>'2 уровень'!AL2237</f>
        <v>0</v>
      </c>
      <c r="AJ996" s="2097">
        <f>'2 уровень'!AM2237</f>
        <v>0</v>
      </c>
      <c r="AK996" s="3770">
        <f>'2 уровень'!AN2237</f>
        <v>0</v>
      </c>
      <c r="AL996" s="788"/>
      <c r="AM996" s="788"/>
      <c r="AN996" s="4263">
        <f>'2 уровень'!AO2237</f>
        <v>0</v>
      </c>
      <c r="AO996" s="4244">
        <f>'2 уровень'!AP2237</f>
        <v>0</v>
      </c>
      <c r="AP996" s="1339">
        <f t="shared" si="148"/>
        <v>0</v>
      </c>
      <c r="AQ996" s="3813">
        <f t="shared" si="149"/>
        <v>0</v>
      </c>
    </row>
    <row r="997" spans="1:208" s="811" customFormat="1" ht="30" x14ac:dyDescent="0.25">
      <c r="A997" s="24"/>
      <c r="B997" s="2588" t="s">
        <v>305</v>
      </c>
      <c r="C997" s="809">
        <f>'2 уровень'!F2238</f>
        <v>15522</v>
      </c>
      <c r="D997" s="809">
        <f>'2 уровень'!G2238</f>
        <v>0</v>
      </c>
      <c r="E997" s="809">
        <f>'2 уровень'!H2238</f>
        <v>12935.000000000002</v>
      </c>
      <c r="F997" s="809">
        <f>'2 уровень'!I2238</f>
        <v>9830.49</v>
      </c>
      <c r="G997" s="810">
        <f>'2 уровень'!J2238</f>
        <v>75.999149594124461</v>
      </c>
      <c r="H997" s="3751">
        <f>'2 уровень'!K2238</f>
        <v>0</v>
      </c>
      <c r="I997" s="794">
        <f>'2 уровень'!L2238</f>
        <v>0</v>
      </c>
      <c r="J997" s="794">
        <f>'2 уровень'!M2238</f>
        <v>0</v>
      </c>
      <c r="K997" s="31">
        <f>'2 уровень'!N2238</f>
        <v>0</v>
      </c>
      <c r="L997" s="31"/>
      <c r="M997" s="31">
        <f>'2 уровень'!P2238</f>
        <v>0</v>
      </c>
      <c r="N997" s="31">
        <f>'2 уровень'!Q2238</f>
        <v>0</v>
      </c>
      <c r="O997" s="31">
        <f>'2 уровень'!R2238</f>
        <v>0</v>
      </c>
      <c r="P997" s="31">
        <f>'2 уровень'!S2238</f>
        <v>0</v>
      </c>
      <c r="Q997" s="31">
        <f>'2 уровень'!T2238</f>
        <v>0</v>
      </c>
      <c r="R997" s="788">
        <f>'2 уровень'!U2238</f>
        <v>0</v>
      </c>
      <c r="S997" s="788">
        <f>'2 уровень'!V2238</f>
        <v>0</v>
      </c>
      <c r="T997" s="788">
        <f>'2 уровень'!W2238</f>
        <v>0</v>
      </c>
      <c r="U997" s="788">
        <f>'2 уровень'!X2238</f>
        <v>0</v>
      </c>
      <c r="V997" s="788">
        <f>'2 уровень'!Y2238</f>
        <v>0</v>
      </c>
      <c r="W997" s="788">
        <f>'2 уровень'!Z2238</f>
        <v>0</v>
      </c>
      <c r="X997" s="788">
        <f>'2 уровень'!AA2238</f>
        <v>0</v>
      </c>
      <c r="Y997" s="788">
        <f>'2 уровень'!AB2238</f>
        <v>0</v>
      </c>
      <c r="Z997" s="788">
        <f>'2 уровень'!AC2238</f>
        <v>0</v>
      </c>
      <c r="AA997" s="788">
        <f>'2 уровень'!AD2238</f>
        <v>0</v>
      </c>
      <c r="AB997" s="788">
        <f>'2 уровень'!AE2238</f>
        <v>0</v>
      </c>
      <c r="AC997" s="788">
        <f>'2 уровень'!AF2238</f>
        <v>0</v>
      </c>
      <c r="AD997" s="788">
        <f>'2 уровень'!AG2238</f>
        <v>0</v>
      </c>
      <c r="AE997" s="3194">
        <f>'2 уровень'!AH2238</f>
        <v>0</v>
      </c>
      <c r="AF997" s="788">
        <f>'2 уровень'!AI2238</f>
        <v>0</v>
      </c>
      <c r="AG997" s="788">
        <f>'2 уровень'!AJ2238</f>
        <v>0</v>
      </c>
      <c r="AH997" s="788">
        <f>'2 уровень'!AK2238</f>
        <v>0</v>
      </c>
      <c r="AI997" s="788">
        <f>'2 уровень'!AL2238</f>
        <v>0</v>
      </c>
      <c r="AJ997" s="2097">
        <f>'2 уровень'!AM2238</f>
        <v>0</v>
      </c>
      <c r="AK997" s="3770">
        <f>'2 уровень'!AN2238</f>
        <v>0</v>
      </c>
      <c r="AL997" s="788"/>
      <c r="AM997" s="788"/>
      <c r="AN997" s="4263">
        <f>'2 уровень'!AO2238</f>
        <v>0</v>
      </c>
      <c r="AO997" s="4244">
        <f>'2 уровень'!AP2238</f>
        <v>0</v>
      </c>
      <c r="AP997" s="1339">
        <f t="shared" si="148"/>
        <v>0</v>
      </c>
      <c r="AQ997" s="3813">
        <f t="shared" si="149"/>
        <v>0</v>
      </c>
    </row>
    <row r="998" spans="1:208" s="811" customFormat="1" x14ac:dyDescent="0.25">
      <c r="A998" s="24"/>
      <c r="B998" s="1125" t="s">
        <v>306</v>
      </c>
      <c r="C998" s="809">
        <f>'2 уровень'!F2239</f>
        <v>15272</v>
      </c>
      <c r="D998" s="809">
        <f>'2 уровень'!G2239</f>
        <v>0</v>
      </c>
      <c r="E998" s="809">
        <f>'2 уровень'!H2239</f>
        <v>12726.666666666668</v>
      </c>
      <c r="F998" s="809">
        <f>'2 уровень'!I2239</f>
        <v>9022</v>
      </c>
      <c r="G998" s="810">
        <f>'2 уровень'!J2239</f>
        <v>70.890518596123613</v>
      </c>
      <c r="H998" s="3751">
        <f>'2 уровень'!K2239</f>
        <v>0</v>
      </c>
      <c r="I998" s="794">
        <f>'2 уровень'!L2239</f>
        <v>0</v>
      </c>
      <c r="J998" s="794">
        <f>'2 уровень'!M2239</f>
        <v>0</v>
      </c>
      <c r="K998" s="31">
        <f>'2 уровень'!N2239</f>
        <v>0</v>
      </c>
      <c r="L998" s="31"/>
      <c r="M998" s="31">
        <f>'2 уровень'!P2239</f>
        <v>0</v>
      </c>
      <c r="N998" s="31">
        <f>'2 уровень'!Q2239</f>
        <v>0</v>
      </c>
      <c r="O998" s="31">
        <f>'2 уровень'!R2239</f>
        <v>0</v>
      </c>
      <c r="P998" s="31">
        <f>'2 уровень'!S2239</f>
        <v>0</v>
      </c>
      <c r="Q998" s="31">
        <f>'2 уровень'!T2239</f>
        <v>0</v>
      </c>
      <c r="R998" s="788">
        <f>'2 уровень'!U2239</f>
        <v>0</v>
      </c>
      <c r="S998" s="788">
        <f>'2 уровень'!V2239</f>
        <v>0</v>
      </c>
      <c r="T998" s="788">
        <f>'2 уровень'!W2239</f>
        <v>0</v>
      </c>
      <c r="U998" s="788">
        <f>'2 уровень'!X2239</f>
        <v>0</v>
      </c>
      <c r="V998" s="788">
        <f>'2 уровень'!Y2239</f>
        <v>0</v>
      </c>
      <c r="W998" s="788">
        <f>'2 уровень'!Z2239</f>
        <v>0</v>
      </c>
      <c r="X998" s="788">
        <f>'2 уровень'!AA2239</f>
        <v>0</v>
      </c>
      <c r="Y998" s="788">
        <f>'2 уровень'!AB2239</f>
        <v>0</v>
      </c>
      <c r="Z998" s="788">
        <f>'2 уровень'!AC2239</f>
        <v>0</v>
      </c>
      <c r="AA998" s="788">
        <f>'2 уровень'!AD2239</f>
        <v>0</v>
      </c>
      <c r="AB998" s="788">
        <f>'2 уровень'!AE2239</f>
        <v>0</v>
      </c>
      <c r="AC998" s="788">
        <f>'2 уровень'!AF2239</f>
        <v>0</v>
      </c>
      <c r="AD998" s="788">
        <f>'2 уровень'!AG2239</f>
        <v>0</v>
      </c>
      <c r="AE998" s="3194">
        <f>'2 уровень'!AH2239</f>
        <v>0</v>
      </c>
      <c r="AF998" s="788">
        <f>'2 уровень'!AI2239</f>
        <v>0</v>
      </c>
      <c r="AG998" s="788">
        <f>'2 уровень'!AJ2239</f>
        <v>0</v>
      </c>
      <c r="AH998" s="788">
        <f>'2 уровень'!AK2239</f>
        <v>0</v>
      </c>
      <c r="AI998" s="788">
        <f>'2 уровень'!AL2239</f>
        <v>0</v>
      </c>
      <c r="AJ998" s="2097">
        <f>'2 уровень'!AM2239</f>
        <v>0</v>
      </c>
      <c r="AK998" s="3770">
        <f>'2 уровень'!AN2239</f>
        <v>0</v>
      </c>
      <c r="AL998" s="788"/>
      <c r="AM998" s="788"/>
      <c r="AN998" s="4263">
        <f>'2 уровень'!AO2239</f>
        <v>0</v>
      </c>
      <c r="AO998" s="4244">
        <f>'2 уровень'!AP2239</f>
        <v>0</v>
      </c>
      <c r="AP998" s="1339">
        <f t="shared" si="148"/>
        <v>0</v>
      </c>
      <c r="AQ998" s="3813">
        <f t="shared" si="149"/>
        <v>0</v>
      </c>
    </row>
    <row r="999" spans="1:208" s="811" customFormat="1" ht="30" x14ac:dyDescent="0.25">
      <c r="A999" s="24"/>
      <c r="B999" s="2589" t="s">
        <v>307</v>
      </c>
      <c r="C999" s="809">
        <f>'2 уровень'!F2240</f>
        <v>1000</v>
      </c>
      <c r="D999" s="809">
        <f>'2 уровень'!G2240</f>
        <v>0</v>
      </c>
      <c r="E999" s="809">
        <f>'2 уровень'!H2240</f>
        <v>833.33333333333326</v>
      </c>
      <c r="F999" s="809">
        <f>'2 уровень'!I2240</f>
        <v>3233.96</v>
      </c>
      <c r="G999" s="810">
        <f>'2 уровень'!J2240</f>
        <v>388.0752</v>
      </c>
      <c r="H999" s="3751">
        <f>'2 уровень'!K2240</f>
        <v>0</v>
      </c>
      <c r="I999" s="794">
        <f>'2 уровень'!L2240</f>
        <v>0</v>
      </c>
      <c r="J999" s="794">
        <f>'2 уровень'!M2240</f>
        <v>0</v>
      </c>
      <c r="K999" s="31">
        <f>'2 уровень'!N2240</f>
        <v>0</v>
      </c>
      <c r="L999" s="31"/>
      <c r="M999" s="31">
        <f>'2 уровень'!P2240</f>
        <v>0</v>
      </c>
      <c r="N999" s="31">
        <f>'2 уровень'!Q2240</f>
        <v>0</v>
      </c>
      <c r="O999" s="31">
        <f>'2 уровень'!R2240</f>
        <v>0</v>
      </c>
      <c r="P999" s="31">
        <f>'2 уровень'!S2240</f>
        <v>0</v>
      </c>
      <c r="Q999" s="31">
        <f>'2 уровень'!T2240</f>
        <v>0</v>
      </c>
      <c r="R999" s="788">
        <f>'2 уровень'!U2240</f>
        <v>0</v>
      </c>
      <c r="S999" s="788">
        <f>'2 уровень'!V2240</f>
        <v>0</v>
      </c>
      <c r="T999" s="788">
        <f>'2 уровень'!W2240</f>
        <v>0</v>
      </c>
      <c r="U999" s="788">
        <f>'2 уровень'!X2240</f>
        <v>0</v>
      </c>
      <c r="V999" s="788">
        <f>'2 уровень'!Y2240</f>
        <v>0</v>
      </c>
      <c r="W999" s="788">
        <f>'2 уровень'!Z2240</f>
        <v>0</v>
      </c>
      <c r="X999" s="788">
        <f>'2 уровень'!AA2240</f>
        <v>0</v>
      </c>
      <c r="Y999" s="788">
        <f>'2 уровень'!AB2240</f>
        <v>0</v>
      </c>
      <c r="Z999" s="788">
        <f>'2 уровень'!AC2240</f>
        <v>0</v>
      </c>
      <c r="AA999" s="788">
        <f>'2 уровень'!AD2240</f>
        <v>0</v>
      </c>
      <c r="AB999" s="788">
        <f>'2 уровень'!AE2240</f>
        <v>0</v>
      </c>
      <c r="AC999" s="788">
        <f>'2 уровень'!AF2240</f>
        <v>0</v>
      </c>
      <c r="AD999" s="788">
        <f>'2 уровень'!AG2240</f>
        <v>0</v>
      </c>
      <c r="AE999" s="3194">
        <f>'2 уровень'!AH2240</f>
        <v>0</v>
      </c>
      <c r="AF999" s="788">
        <f>'2 уровень'!AI2240</f>
        <v>0</v>
      </c>
      <c r="AG999" s="788">
        <f>'2 уровень'!AJ2240</f>
        <v>0</v>
      </c>
      <c r="AH999" s="788">
        <f>'2 уровень'!AK2240</f>
        <v>0</v>
      </c>
      <c r="AI999" s="788">
        <f>'2 уровень'!AL2240</f>
        <v>0</v>
      </c>
      <c r="AJ999" s="2097">
        <f>'2 уровень'!AM2240</f>
        <v>0</v>
      </c>
      <c r="AK999" s="3770">
        <f>'2 уровень'!AN2240</f>
        <v>0</v>
      </c>
      <c r="AL999" s="788"/>
      <c r="AM999" s="788"/>
      <c r="AN999" s="4263">
        <f>'2 уровень'!AO2240</f>
        <v>0</v>
      </c>
      <c r="AO999" s="4244">
        <f>'2 уровень'!AP2240</f>
        <v>0</v>
      </c>
      <c r="AP999" s="1339">
        <f t="shared" si="148"/>
        <v>0</v>
      </c>
      <c r="AQ999" s="3813">
        <f t="shared" si="149"/>
        <v>0</v>
      </c>
    </row>
    <row r="1000" spans="1:208" s="811" customFormat="1" ht="60" x14ac:dyDescent="0.25">
      <c r="A1000" s="24"/>
      <c r="B1000" s="2589" t="s">
        <v>308</v>
      </c>
      <c r="C1000" s="809">
        <f>'2 уровень'!F2241</f>
        <v>3731</v>
      </c>
      <c r="D1000" s="809">
        <f>'2 уровень'!G2241</f>
        <v>0</v>
      </c>
      <c r="E1000" s="809">
        <f>'2 уровень'!H2241</f>
        <v>3109.166666666667</v>
      </c>
      <c r="F1000" s="809">
        <f>'2 уровень'!I2241</f>
        <v>5653</v>
      </c>
      <c r="G1000" s="810">
        <f>'2 уровень'!J2241</f>
        <v>181.81720718306082</v>
      </c>
      <c r="H1000" s="3751">
        <f>'2 уровень'!K2241</f>
        <v>0</v>
      </c>
      <c r="I1000" s="794">
        <f>'2 уровень'!L2241</f>
        <v>0</v>
      </c>
      <c r="J1000" s="794">
        <f>'2 уровень'!M2241</f>
        <v>0</v>
      </c>
      <c r="K1000" s="31">
        <f>'2 уровень'!N2241</f>
        <v>0</v>
      </c>
      <c r="L1000" s="31"/>
      <c r="M1000" s="31">
        <f>'2 уровень'!P2241</f>
        <v>0</v>
      </c>
      <c r="N1000" s="31">
        <f>'2 уровень'!Q2241</f>
        <v>0</v>
      </c>
      <c r="O1000" s="31">
        <f>'2 уровень'!R2241</f>
        <v>0</v>
      </c>
      <c r="P1000" s="31">
        <f>'2 уровень'!S2241</f>
        <v>0</v>
      </c>
      <c r="Q1000" s="31">
        <f>'2 уровень'!T2241</f>
        <v>0</v>
      </c>
      <c r="R1000" s="788">
        <f>'2 уровень'!U2241</f>
        <v>0</v>
      </c>
      <c r="S1000" s="788">
        <f>'2 уровень'!V2241</f>
        <v>0</v>
      </c>
      <c r="T1000" s="788">
        <f>'2 уровень'!W2241</f>
        <v>0</v>
      </c>
      <c r="U1000" s="788">
        <f>'2 уровень'!X2241</f>
        <v>0</v>
      </c>
      <c r="V1000" s="788">
        <f>'2 уровень'!Y2241</f>
        <v>0</v>
      </c>
      <c r="W1000" s="788">
        <f>'2 уровень'!Z2241</f>
        <v>0</v>
      </c>
      <c r="X1000" s="788">
        <f>'2 уровень'!AA2241</f>
        <v>0</v>
      </c>
      <c r="Y1000" s="788">
        <f>'2 уровень'!AB2241</f>
        <v>0</v>
      </c>
      <c r="Z1000" s="788">
        <f>'2 уровень'!AC2241</f>
        <v>0</v>
      </c>
      <c r="AA1000" s="788">
        <f>'2 уровень'!AD2241</f>
        <v>0</v>
      </c>
      <c r="AB1000" s="788">
        <f>'2 уровень'!AE2241</f>
        <v>0</v>
      </c>
      <c r="AC1000" s="788">
        <f>'2 уровень'!AF2241</f>
        <v>0</v>
      </c>
      <c r="AD1000" s="788">
        <f>'2 уровень'!AG2241</f>
        <v>0</v>
      </c>
      <c r="AE1000" s="3194">
        <f>'2 уровень'!AH2241</f>
        <v>0</v>
      </c>
      <c r="AF1000" s="788">
        <f>'2 уровень'!AI2241</f>
        <v>0</v>
      </c>
      <c r="AG1000" s="788">
        <f>'2 уровень'!AJ2241</f>
        <v>0</v>
      </c>
      <c r="AH1000" s="788">
        <f>'2 уровень'!AK2241</f>
        <v>0</v>
      </c>
      <c r="AI1000" s="788">
        <f>'2 уровень'!AL2241</f>
        <v>0</v>
      </c>
      <c r="AJ1000" s="2097">
        <f>'2 уровень'!AM2241</f>
        <v>0</v>
      </c>
      <c r="AK1000" s="3770">
        <f>'2 уровень'!AN2241</f>
        <v>0</v>
      </c>
      <c r="AL1000" s="788"/>
      <c r="AM1000" s="788"/>
      <c r="AN1000" s="4263">
        <f>'2 уровень'!AO2241</f>
        <v>0</v>
      </c>
      <c r="AO1000" s="4244">
        <f>'2 уровень'!AP2241</f>
        <v>0</v>
      </c>
      <c r="AP1000" s="1339">
        <f t="shared" si="148"/>
        <v>0</v>
      </c>
      <c r="AQ1000" s="3813">
        <f t="shared" si="149"/>
        <v>0</v>
      </c>
    </row>
    <row r="1001" spans="1:208" s="811" customFormat="1" ht="45" x14ac:dyDescent="0.25">
      <c r="A1001" s="24"/>
      <c r="B1001" s="2589" t="s">
        <v>309</v>
      </c>
      <c r="C1001" s="809">
        <f>'2 уровень'!F2242</f>
        <v>24243</v>
      </c>
      <c r="D1001" s="809">
        <f>'2 уровень'!G2242</f>
        <v>0</v>
      </c>
      <c r="E1001" s="809">
        <f>'2 уровень'!H2242</f>
        <v>20202.5</v>
      </c>
      <c r="F1001" s="809">
        <f>'2 уровень'!I2242</f>
        <v>19954</v>
      </c>
      <c r="G1001" s="810">
        <f>'2 уровень'!J2242</f>
        <v>98.769954213587425</v>
      </c>
      <c r="H1001" s="3751">
        <f>'2 уровень'!K2242</f>
        <v>0</v>
      </c>
      <c r="I1001" s="794">
        <f>'2 уровень'!L2242</f>
        <v>0</v>
      </c>
      <c r="J1001" s="794">
        <f>'2 уровень'!M2242</f>
        <v>0</v>
      </c>
      <c r="K1001" s="31">
        <f>'2 уровень'!N2242</f>
        <v>0</v>
      </c>
      <c r="L1001" s="31"/>
      <c r="M1001" s="31">
        <f>'2 уровень'!P2242</f>
        <v>0</v>
      </c>
      <c r="N1001" s="31">
        <f>'2 уровень'!Q2242</f>
        <v>0</v>
      </c>
      <c r="O1001" s="31">
        <f>'2 уровень'!R2242</f>
        <v>0</v>
      </c>
      <c r="P1001" s="31">
        <f>'2 уровень'!S2242</f>
        <v>0</v>
      </c>
      <c r="Q1001" s="31">
        <f>'2 уровень'!T2242</f>
        <v>0</v>
      </c>
      <c r="R1001" s="788">
        <f>'2 уровень'!U2242</f>
        <v>0</v>
      </c>
      <c r="S1001" s="788">
        <f>'2 уровень'!V2242</f>
        <v>0</v>
      </c>
      <c r="T1001" s="788">
        <f>'2 уровень'!W2242</f>
        <v>0</v>
      </c>
      <c r="U1001" s="788">
        <f>'2 уровень'!X2242</f>
        <v>0</v>
      </c>
      <c r="V1001" s="788">
        <f>'2 уровень'!Y2242</f>
        <v>0</v>
      </c>
      <c r="W1001" s="788">
        <f>'2 уровень'!Z2242</f>
        <v>0</v>
      </c>
      <c r="X1001" s="788">
        <f>'2 уровень'!AA2242</f>
        <v>0</v>
      </c>
      <c r="Y1001" s="788">
        <f>'2 уровень'!AB2242</f>
        <v>0</v>
      </c>
      <c r="Z1001" s="788">
        <f>'2 уровень'!AC2242</f>
        <v>0</v>
      </c>
      <c r="AA1001" s="788">
        <f>'2 уровень'!AD2242</f>
        <v>0</v>
      </c>
      <c r="AB1001" s="788">
        <f>'2 уровень'!AE2242</f>
        <v>0</v>
      </c>
      <c r="AC1001" s="788">
        <f>'2 уровень'!AF2242</f>
        <v>0</v>
      </c>
      <c r="AD1001" s="788">
        <f>'2 уровень'!AG2242</f>
        <v>0</v>
      </c>
      <c r="AE1001" s="3194">
        <f>'2 уровень'!AH2242</f>
        <v>0</v>
      </c>
      <c r="AF1001" s="788">
        <f>'2 уровень'!AI2242</f>
        <v>0</v>
      </c>
      <c r="AG1001" s="788">
        <f>'2 уровень'!AJ2242</f>
        <v>0</v>
      </c>
      <c r="AH1001" s="788">
        <f>'2 уровень'!AK2242</f>
        <v>0</v>
      </c>
      <c r="AI1001" s="788">
        <f>'2 уровень'!AL2242</f>
        <v>0</v>
      </c>
      <c r="AJ1001" s="2097">
        <f>'2 уровень'!AM2242</f>
        <v>0</v>
      </c>
      <c r="AK1001" s="3770">
        <f>'2 уровень'!AN2242</f>
        <v>0</v>
      </c>
      <c r="AL1001" s="788"/>
      <c r="AM1001" s="788"/>
      <c r="AN1001" s="4263">
        <f>'2 уровень'!AO2242</f>
        <v>0</v>
      </c>
      <c r="AO1001" s="4244">
        <f>'2 уровень'!AP2242</f>
        <v>0</v>
      </c>
      <c r="AP1001" s="1339">
        <f t="shared" si="148"/>
        <v>0</v>
      </c>
      <c r="AQ1001" s="3813">
        <f t="shared" si="149"/>
        <v>0</v>
      </c>
    </row>
    <row r="1002" spans="1:208" s="811" customFormat="1" ht="30" x14ac:dyDescent="0.25">
      <c r="A1002" s="24"/>
      <c r="B1002" s="2589" t="s">
        <v>406</v>
      </c>
      <c r="C1002" s="809">
        <f>'2 уровень'!F2243</f>
        <v>1232</v>
      </c>
      <c r="D1002" s="809">
        <f>'2 уровень'!G2243</f>
        <v>0</v>
      </c>
      <c r="E1002" s="809">
        <f>'2 уровень'!H2243</f>
        <v>1026.6666666666667</v>
      </c>
      <c r="F1002" s="809">
        <f>'2 уровень'!I2243</f>
        <v>653</v>
      </c>
      <c r="G1002" s="810">
        <f>'2 уровень'!J2243</f>
        <v>63.603896103896098</v>
      </c>
      <c r="H1002" s="3751">
        <f>'2 уровень'!K2243</f>
        <v>0</v>
      </c>
      <c r="I1002" s="794">
        <f>'2 уровень'!L2243</f>
        <v>0</v>
      </c>
      <c r="J1002" s="794">
        <f>'2 уровень'!M2243</f>
        <v>0</v>
      </c>
      <c r="K1002" s="31">
        <f>'2 уровень'!N2243</f>
        <v>0</v>
      </c>
      <c r="L1002" s="31"/>
      <c r="M1002" s="31">
        <f>'2 уровень'!P2243</f>
        <v>0</v>
      </c>
      <c r="N1002" s="31">
        <f>'2 уровень'!Q2243</f>
        <v>0</v>
      </c>
      <c r="O1002" s="31">
        <f>'2 уровень'!R2243</f>
        <v>0</v>
      </c>
      <c r="P1002" s="31">
        <f>'2 уровень'!S2243</f>
        <v>0</v>
      </c>
      <c r="Q1002" s="31">
        <f>'2 уровень'!T2243</f>
        <v>0</v>
      </c>
      <c r="R1002" s="788">
        <f>'2 уровень'!U2243</f>
        <v>0</v>
      </c>
      <c r="S1002" s="788">
        <f>'2 уровень'!V2243</f>
        <v>0</v>
      </c>
      <c r="T1002" s="788">
        <f>'2 уровень'!W2243</f>
        <v>0</v>
      </c>
      <c r="U1002" s="788">
        <f>'2 уровень'!X2243</f>
        <v>0</v>
      </c>
      <c r="V1002" s="788">
        <f>'2 уровень'!Y2243</f>
        <v>0</v>
      </c>
      <c r="W1002" s="788">
        <f>'2 уровень'!Z2243</f>
        <v>0</v>
      </c>
      <c r="X1002" s="788">
        <f>'2 уровень'!AA2243</f>
        <v>0</v>
      </c>
      <c r="Y1002" s="788">
        <f>'2 уровень'!AB2243</f>
        <v>0</v>
      </c>
      <c r="Z1002" s="788">
        <f>'2 уровень'!AC2243</f>
        <v>0</v>
      </c>
      <c r="AA1002" s="788">
        <f>'2 уровень'!AD2243</f>
        <v>0</v>
      </c>
      <c r="AB1002" s="788">
        <f>'2 уровень'!AE2243</f>
        <v>0</v>
      </c>
      <c r="AC1002" s="788">
        <f>'2 уровень'!AF2243</f>
        <v>0</v>
      </c>
      <c r="AD1002" s="788">
        <f>'2 уровень'!AG2243</f>
        <v>0</v>
      </c>
      <c r="AE1002" s="3194">
        <f>'2 уровень'!AH2243</f>
        <v>0</v>
      </c>
      <c r="AF1002" s="788">
        <f>'2 уровень'!AI2243</f>
        <v>0</v>
      </c>
      <c r="AG1002" s="788">
        <f>'2 уровень'!AJ2243</f>
        <v>0</v>
      </c>
      <c r="AH1002" s="788">
        <f>'2 уровень'!AK2243</f>
        <v>0</v>
      </c>
      <c r="AI1002" s="788">
        <f>'2 уровень'!AL2243</f>
        <v>0</v>
      </c>
      <c r="AJ1002" s="2097">
        <f>'2 уровень'!AM2243</f>
        <v>0</v>
      </c>
      <c r="AK1002" s="3770">
        <f>'2 уровень'!AN2243</f>
        <v>0</v>
      </c>
      <c r="AL1002" s="788"/>
      <c r="AM1002" s="788"/>
      <c r="AN1002" s="4263">
        <f>'2 уровень'!AO2243</f>
        <v>0</v>
      </c>
      <c r="AO1002" s="4244">
        <f>'2 уровень'!AP2243</f>
        <v>0</v>
      </c>
      <c r="AP1002" s="1339">
        <f t="shared" si="148"/>
        <v>0</v>
      </c>
      <c r="AQ1002" s="3813">
        <f t="shared" si="149"/>
        <v>0</v>
      </c>
    </row>
    <row r="1003" spans="1:208" s="811" customFormat="1" ht="29.25" x14ac:dyDescent="0.25">
      <c r="A1003" s="24"/>
      <c r="B1003" s="2590" t="s">
        <v>135</v>
      </c>
      <c r="C1003" s="809">
        <f>'2 уровень'!F2244</f>
        <v>19950.723404255317</v>
      </c>
      <c r="D1003" s="809">
        <f>'2 уровень'!G2244</f>
        <v>0</v>
      </c>
      <c r="E1003" s="809">
        <f>'2 уровень'!H2244</f>
        <v>16625.602836879432</v>
      </c>
      <c r="F1003" s="809">
        <f>'2 уровень'!I2244</f>
        <v>19893.631914893616</v>
      </c>
      <c r="G1003" s="810">
        <f>'2 уровень'!J2244</f>
        <v>119.6566049969926</v>
      </c>
      <c r="H1003" s="3751">
        <f>'2 уровень'!K2244</f>
        <v>0</v>
      </c>
      <c r="I1003" s="794">
        <f>'2 уровень'!L2244</f>
        <v>0</v>
      </c>
      <c r="J1003" s="794">
        <f>'2 уровень'!M2244</f>
        <v>0</v>
      </c>
      <c r="K1003" s="31">
        <f>'2 уровень'!N2244</f>
        <v>0</v>
      </c>
      <c r="L1003" s="31"/>
      <c r="M1003" s="31">
        <f>'2 уровень'!P2244</f>
        <v>0</v>
      </c>
      <c r="N1003" s="31">
        <f>'2 уровень'!Q2244</f>
        <v>0</v>
      </c>
      <c r="O1003" s="31">
        <f>'2 уровень'!R2244</f>
        <v>0</v>
      </c>
      <c r="P1003" s="31">
        <f>'2 уровень'!S2244</f>
        <v>0</v>
      </c>
      <c r="Q1003" s="31">
        <f>'2 уровень'!T2244</f>
        <v>0</v>
      </c>
      <c r="R1003" s="788">
        <f>'2 уровень'!U2244</f>
        <v>0</v>
      </c>
      <c r="S1003" s="788">
        <f>'2 уровень'!V2244</f>
        <v>0</v>
      </c>
      <c r="T1003" s="788">
        <f>'2 уровень'!W2244</f>
        <v>0</v>
      </c>
      <c r="U1003" s="788">
        <f>'2 уровень'!X2244</f>
        <v>0</v>
      </c>
      <c r="V1003" s="788">
        <f>'2 уровень'!Y2244</f>
        <v>0</v>
      </c>
      <c r="W1003" s="788">
        <f>'2 уровень'!Z2244</f>
        <v>0</v>
      </c>
      <c r="X1003" s="788">
        <f>'2 уровень'!AA2244</f>
        <v>0</v>
      </c>
      <c r="Y1003" s="788">
        <f>'2 уровень'!AB2244</f>
        <v>0</v>
      </c>
      <c r="Z1003" s="788">
        <f>'2 уровень'!AC2244</f>
        <v>0</v>
      </c>
      <c r="AA1003" s="788">
        <f>'2 уровень'!AD2244</f>
        <v>0</v>
      </c>
      <c r="AB1003" s="788">
        <f>'2 уровень'!AE2244</f>
        <v>0</v>
      </c>
      <c r="AC1003" s="788">
        <f>'2 уровень'!AF2244</f>
        <v>0</v>
      </c>
      <c r="AD1003" s="788">
        <f>'2 уровень'!AG2244</f>
        <v>0</v>
      </c>
      <c r="AE1003" s="3194">
        <f>'2 уровень'!AH2244</f>
        <v>0</v>
      </c>
      <c r="AF1003" s="788">
        <f>'2 уровень'!AI2244</f>
        <v>0</v>
      </c>
      <c r="AG1003" s="788">
        <f>'2 уровень'!AJ2244</f>
        <v>0</v>
      </c>
      <c r="AH1003" s="788">
        <f>'2 уровень'!AK2244</f>
        <v>0</v>
      </c>
      <c r="AI1003" s="788">
        <f>'2 уровень'!AL2244</f>
        <v>0</v>
      </c>
      <c r="AJ1003" s="2097">
        <f>'2 уровень'!AM2244</f>
        <v>0</v>
      </c>
      <c r="AK1003" s="3770">
        <f>'2 уровень'!AN2244</f>
        <v>0</v>
      </c>
      <c r="AL1003" s="788"/>
      <c r="AM1003" s="788"/>
      <c r="AN1003" s="4263">
        <f>'2 уровень'!AO2244</f>
        <v>0</v>
      </c>
      <c r="AO1003" s="4244">
        <f>'2 уровень'!AP2244</f>
        <v>0</v>
      </c>
      <c r="AP1003" s="1339">
        <f t="shared" si="148"/>
        <v>0</v>
      </c>
      <c r="AQ1003" s="3813">
        <f t="shared" si="149"/>
        <v>0</v>
      </c>
    </row>
    <row r="1004" spans="1:208" s="811" customFormat="1" x14ac:dyDescent="0.25">
      <c r="A1004" s="24"/>
      <c r="B1004" s="2591" t="s">
        <v>247</v>
      </c>
      <c r="C1004" s="809">
        <f>'2 уровень'!F2245</f>
        <v>16972</v>
      </c>
      <c r="D1004" s="809">
        <f>'2 уровень'!G2245</f>
        <v>0</v>
      </c>
      <c r="E1004" s="809">
        <f>'2 уровень'!H2245</f>
        <v>14143.333333333332</v>
      </c>
      <c r="F1004" s="809">
        <f>'2 уровень'!I2245</f>
        <v>16727</v>
      </c>
      <c r="G1004" s="810">
        <f>'2 уровень'!J2245</f>
        <v>118.26773509309452</v>
      </c>
      <c r="H1004" s="3751">
        <f>'2 уровень'!K2245</f>
        <v>0</v>
      </c>
      <c r="I1004" s="794">
        <f>'2 уровень'!L2245</f>
        <v>0</v>
      </c>
      <c r="J1004" s="794">
        <f>'2 уровень'!M2245</f>
        <v>0</v>
      </c>
      <c r="K1004" s="31">
        <f>'2 уровень'!N2245</f>
        <v>0</v>
      </c>
      <c r="L1004" s="31"/>
      <c r="M1004" s="31">
        <f>'2 уровень'!P2245</f>
        <v>0</v>
      </c>
      <c r="N1004" s="31">
        <f>'2 уровень'!Q2245</f>
        <v>0</v>
      </c>
      <c r="O1004" s="31">
        <f>'2 уровень'!R2245</f>
        <v>0</v>
      </c>
      <c r="P1004" s="31">
        <f>'2 уровень'!S2245</f>
        <v>0</v>
      </c>
      <c r="Q1004" s="31">
        <f>'2 уровень'!T2245</f>
        <v>0</v>
      </c>
      <c r="R1004" s="788">
        <f>'2 уровень'!U2245</f>
        <v>0</v>
      </c>
      <c r="S1004" s="788">
        <f>'2 уровень'!V2245</f>
        <v>0</v>
      </c>
      <c r="T1004" s="788">
        <f>'2 уровень'!W2245</f>
        <v>0</v>
      </c>
      <c r="U1004" s="788">
        <f>'2 уровень'!X2245</f>
        <v>0</v>
      </c>
      <c r="V1004" s="788">
        <f>'2 уровень'!Y2245</f>
        <v>0</v>
      </c>
      <c r="W1004" s="788">
        <f>'2 уровень'!Z2245</f>
        <v>0</v>
      </c>
      <c r="X1004" s="788">
        <f>'2 уровень'!AA2245</f>
        <v>0</v>
      </c>
      <c r="Y1004" s="788">
        <f>'2 уровень'!AB2245</f>
        <v>0</v>
      </c>
      <c r="Z1004" s="788">
        <f>'2 уровень'!AC2245</f>
        <v>0</v>
      </c>
      <c r="AA1004" s="788">
        <f>'2 уровень'!AD2245</f>
        <v>0</v>
      </c>
      <c r="AB1004" s="788">
        <f>'2 уровень'!AE2245</f>
        <v>0</v>
      </c>
      <c r="AC1004" s="788">
        <f>'2 уровень'!AF2245</f>
        <v>0</v>
      </c>
      <c r="AD1004" s="788">
        <f>'2 уровень'!AG2245</f>
        <v>0</v>
      </c>
      <c r="AE1004" s="3194">
        <f>'2 уровень'!AH2245</f>
        <v>0</v>
      </c>
      <c r="AF1004" s="788">
        <f>'2 уровень'!AI2245</f>
        <v>0</v>
      </c>
      <c r="AG1004" s="788">
        <f>'2 уровень'!AJ2245</f>
        <v>0</v>
      </c>
      <c r="AH1004" s="788">
        <f>'2 уровень'!AK2245</f>
        <v>0</v>
      </c>
      <c r="AI1004" s="788">
        <f>'2 уровень'!AL2245</f>
        <v>0</v>
      </c>
      <c r="AJ1004" s="2097">
        <f>'2 уровень'!AM2245</f>
        <v>0</v>
      </c>
      <c r="AK1004" s="3770">
        <f>'2 уровень'!AN2245</f>
        <v>0</v>
      </c>
      <c r="AL1004" s="788"/>
      <c r="AM1004" s="788"/>
      <c r="AN1004" s="4263">
        <f>'2 уровень'!AO2245</f>
        <v>0</v>
      </c>
      <c r="AO1004" s="4244">
        <f>'2 уровень'!AP2245</f>
        <v>0</v>
      </c>
      <c r="AP1004" s="1339">
        <f t="shared" si="148"/>
        <v>0</v>
      </c>
      <c r="AQ1004" s="3813">
        <f t="shared" si="149"/>
        <v>0</v>
      </c>
    </row>
    <row r="1005" spans="1:208" s="811" customFormat="1" x14ac:dyDescent="0.25">
      <c r="A1005" s="24"/>
      <c r="B1005" s="2591" t="s">
        <v>310</v>
      </c>
      <c r="C1005" s="809">
        <f>'2 уровень'!F2246</f>
        <v>2978.7234042553191</v>
      </c>
      <c r="D1005" s="809">
        <f>'2 уровень'!G2246</f>
        <v>0</v>
      </c>
      <c r="E1005" s="809">
        <f>'2 уровень'!H2246</f>
        <v>2482.2695035460993</v>
      </c>
      <c r="F1005" s="809">
        <f>'2 уровень'!I2246</f>
        <v>3166.6319148936168</v>
      </c>
      <c r="G1005" s="810">
        <f>'2 уровень'!J2246</f>
        <v>127.57002857142857</v>
      </c>
      <c r="H1005" s="3751">
        <f>'2 уровень'!K2246</f>
        <v>0</v>
      </c>
      <c r="I1005" s="794">
        <f>'2 уровень'!L2246</f>
        <v>0</v>
      </c>
      <c r="J1005" s="794">
        <f>'2 уровень'!M2246</f>
        <v>0</v>
      </c>
      <c r="K1005" s="31">
        <f>'2 уровень'!N2246</f>
        <v>0</v>
      </c>
      <c r="L1005" s="31"/>
      <c r="M1005" s="31">
        <f>'2 уровень'!P2246</f>
        <v>0</v>
      </c>
      <c r="N1005" s="31">
        <f>'2 уровень'!Q2246</f>
        <v>0</v>
      </c>
      <c r="O1005" s="31">
        <f>'2 уровень'!R2246</f>
        <v>0</v>
      </c>
      <c r="P1005" s="31">
        <f>'2 уровень'!S2246</f>
        <v>0</v>
      </c>
      <c r="Q1005" s="31">
        <f>'2 уровень'!T2246</f>
        <v>0</v>
      </c>
      <c r="R1005" s="788">
        <f>'2 уровень'!U2246</f>
        <v>0</v>
      </c>
      <c r="S1005" s="788">
        <f>'2 уровень'!V2246</f>
        <v>0</v>
      </c>
      <c r="T1005" s="788">
        <f>'2 уровень'!W2246</f>
        <v>0</v>
      </c>
      <c r="U1005" s="788">
        <f>'2 уровень'!X2246</f>
        <v>0</v>
      </c>
      <c r="V1005" s="788">
        <f>'2 уровень'!Y2246</f>
        <v>0</v>
      </c>
      <c r="W1005" s="788">
        <f>'2 уровень'!Z2246</f>
        <v>0</v>
      </c>
      <c r="X1005" s="788">
        <f>'2 уровень'!AA2246</f>
        <v>0</v>
      </c>
      <c r="Y1005" s="788">
        <f>'2 уровень'!AB2246</f>
        <v>0</v>
      </c>
      <c r="Z1005" s="788">
        <f>'2 уровень'!AC2246</f>
        <v>0</v>
      </c>
      <c r="AA1005" s="788">
        <f>'2 уровень'!AD2246</f>
        <v>0</v>
      </c>
      <c r="AB1005" s="788">
        <f>'2 уровень'!AE2246</f>
        <v>0</v>
      </c>
      <c r="AC1005" s="788">
        <f>'2 уровень'!AF2246</f>
        <v>0</v>
      </c>
      <c r="AD1005" s="788">
        <f>'2 уровень'!AG2246</f>
        <v>0</v>
      </c>
      <c r="AE1005" s="3194">
        <f>'2 уровень'!AH2246</f>
        <v>0</v>
      </c>
      <c r="AF1005" s="788">
        <f>'2 уровень'!AI2246</f>
        <v>0</v>
      </c>
      <c r="AG1005" s="788">
        <f>'2 уровень'!AJ2246</f>
        <v>0</v>
      </c>
      <c r="AH1005" s="788">
        <f>'2 уровень'!AK2246</f>
        <v>0</v>
      </c>
      <c r="AI1005" s="788">
        <f>'2 уровень'!AL2246</f>
        <v>0</v>
      </c>
      <c r="AJ1005" s="2097">
        <f>'2 уровень'!AM2246</f>
        <v>0</v>
      </c>
      <c r="AK1005" s="3770">
        <f>'2 уровень'!AN2246</f>
        <v>0</v>
      </c>
      <c r="AL1005" s="788"/>
      <c r="AM1005" s="788"/>
      <c r="AN1005" s="4263">
        <f>'2 уровень'!AO2246</f>
        <v>0</v>
      </c>
      <c r="AO1005" s="4244">
        <f>'2 уровень'!AP2246</f>
        <v>0</v>
      </c>
      <c r="AP1005" s="1339">
        <f t="shared" si="148"/>
        <v>0</v>
      </c>
      <c r="AQ1005" s="3813">
        <f t="shared" si="149"/>
        <v>0</v>
      </c>
    </row>
    <row r="1006" spans="1:208" s="811" customFormat="1" x14ac:dyDescent="0.25">
      <c r="A1006" s="24"/>
      <c r="B1006" s="2592" t="s">
        <v>327</v>
      </c>
      <c r="C1006" s="809">
        <f>'2 уровень'!F2247</f>
        <v>28000</v>
      </c>
      <c r="D1006" s="809">
        <f>'2 уровень'!G2247</f>
        <v>0</v>
      </c>
      <c r="E1006" s="809">
        <f>'2 уровень'!H2247</f>
        <v>23333.333333333336</v>
      </c>
      <c r="F1006" s="809">
        <f>'2 уровень'!I2247</f>
        <v>29766.34</v>
      </c>
      <c r="G1006" s="810">
        <f>'2 уровень'!J2247</f>
        <v>127.57002857142857</v>
      </c>
      <c r="H1006" s="3751">
        <f>'2 уровень'!K2247</f>
        <v>0</v>
      </c>
      <c r="I1006" s="794">
        <f>'2 уровень'!L2247</f>
        <v>0</v>
      </c>
      <c r="J1006" s="794">
        <f>'2 уровень'!M2247</f>
        <v>0</v>
      </c>
      <c r="K1006" s="31">
        <f>'2 уровень'!N2247</f>
        <v>0</v>
      </c>
      <c r="L1006" s="31"/>
      <c r="M1006" s="31">
        <f>'2 уровень'!P2247</f>
        <v>0</v>
      </c>
      <c r="N1006" s="31">
        <f>'2 уровень'!Q2247</f>
        <v>0</v>
      </c>
      <c r="O1006" s="31">
        <f>'2 уровень'!R2247</f>
        <v>0</v>
      </c>
      <c r="P1006" s="31">
        <f>'2 уровень'!S2247</f>
        <v>0</v>
      </c>
      <c r="Q1006" s="31">
        <f>'2 уровень'!T2247</f>
        <v>0</v>
      </c>
      <c r="R1006" s="788">
        <f>'2 уровень'!U2247</f>
        <v>0</v>
      </c>
      <c r="S1006" s="788">
        <f>'2 уровень'!V2247</f>
        <v>0</v>
      </c>
      <c r="T1006" s="788">
        <f>'2 уровень'!W2247</f>
        <v>0</v>
      </c>
      <c r="U1006" s="788">
        <f>'2 уровень'!X2247</f>
        <v>0</v>
      </c>
      <c r="V1006" s="788">
        <f>'2 уровень'!Y2247</f>
        <v>0</v>
      </c>
      <c r="W1006" s="788">
        <f>'2 уровень'!Z2247</f>
        <v>0</v>
      </c>
      <c r="X1006" s="788">
        <f>'2 уровень'!AA2247</f>
        <v>0</v>
      </c>
      <c r="Y1006" s="788">
        <f>'2 уровень'!AB2247</f>
        <v>0</v>
      </c>
      <c r="Z1006" s="788">
        <f>'2 уровень'!AC2247</f>
        <v>0</v>
      </c>
      <c r="AA1006" s="788">
        <f>'2 уровень'!AD2247</f>
        <v>0</v>
      </c>
      <c r="AB1006" s="788">
        <f>'2 уровень'!AE2247</f>
        <v>0</v>
      </c>
      <c r="AC1006" s="788">
        <f>'2 уровень'!AF2247</f>
        <v>0</v>
      </c>
      <c r="AD1006" s="788">
        <f>'2 уровень'!AG2247</f>
        <v>0</v>
      </c>
      <c r="AE1006" s="3194">
        <f>'2 уровень'!AH2247</f>
        <v>0</v>
      </c>
      <c r="AF1006" s="788">
        <f>'2 уровень'!AI2247</f>
        <v>0</v>
      </c>
      <c r="AG1006" s="788">
        <f>'2 уровень'!AJ2247</f>
        <v>0</v>
      </c>
      <c r="AH1006" s="788">
        <f>'2 уровень'!AK2247</f>
        <v>0</v>
      </c>
      <c r="AI1006" s="788">
        <f>'2 уровень'!AL2247</f>
        <v>0</v>
      </c>
      <c r="AJ1006" s="2097">
        <f>'2 уровень'!AM2247</f>
        <v>0</v>
      </c>
      <c r="AK1006" s="3770">
        <f>'2 уровень'!AN2247</f>
        <v>0</v>
      </c>
      <c r="AL1006" s="788"/>
      <c r="AM1006" s="788"/>
      <c r="AN1006" s="4263">
        <f>'2 уровень'!AO2247</f>
        <v>0</v>
      </c>
      <c r="AO1006" s="4244">
        <f>'2 уровень'!AP2247</f>
        <v>0</v>
      </c>
      <c r="AP1006" s="1339">
        <f t="shared" si="148"/>
        <v>0</v>
      </c>
      <c r="AQ1006" s="3813">
        <f t="shared" si="149"/>
        <v>0</v>
      </c>
    </row>
    <row r="1007" spans="1:208" s="811" customFormat="1" ht="63" x14ac:dyDescent="0.25">
      <c r="A1007" s="24"/>
      <c r="B1007" s="2594" t="s">
        <v>312</v>
      </c>
      <c r="C1007" s="809">
        <f>'2 уровень'!F2248</f>
        <v>9670</v>
      </c>
      <c r="D1007" s="809">
        <f>'2 уровень'!G2248</f>
        <v>0</v>
      </c>
      <c r="E1007" s="809">
        <f>'2 уровень'!H2248</f>
        <v>8058.333333333333</v>
      </c>
      <c r="F1007" s="809">
        <f>'2 уровень'!I2248</f>
        <v>3383</v>
      </c>
      <c r="G1007" s="810">
        <f>'2 уровень'!J2248</f>
        <v>41.981385729058943</v>
      </c>
      <c r="H1007" s="3751">
        <f>'2 уровень'!K2248</f>
        <v>0</v>
      </c>
      <c r="I1007" s="794">
        <f>'2 уровень'!L2248</f>
        <v>0</v>
      </c>
      <c r="J1007" s="794">
        <f>'2 уровень'!M2248</f>
        <v>0</v>
      </c>
      <c r="K1007" s="31">
        <f>'2 уровень'!N2248</f>
        <v>0</v>
      </c>
      <c r="L1007" s="31"/>
      <c r="M1007" s="31">
        <f>'2 уровень'!P2248</f>
        <v>0</v>
      </c>
      <c r="N1007" s="31">
        <f>'2 уровень'!Q2248</f>
        <v>0</v>
      </c>
      <c r="O1007" s="31">
        <f>'2 уровень'!R2248</f>
        <v>0</v>
      </c>
      <c r="P1007" s="31">
        <f>'2 уровень'!S2248</f>
        <v>0</v>
      </c>
      <c r="Q1007" s="31">
        <f>'2 уровень'!T2248</f>
        <v>0</v>
      </c>
      <c r="R1007" s="788">
        <f>'2 уровень'!U2248</f>
        <v>0</v>
      </c>
      <c r="S1007" s="788">
        <f>'2 уровень'!V2248</f>
        <v>0</v>
      </c>
      <c r="T1007" s="788">
        <f>'2 уровень'!W2248</f>
        <v>0</v>
      </c>
      <c r="U1007" s="788">
        <f>'2 уровень'!X2248</f>
        <v>0</v>
      </c>
      <c r="V1007" s="788">
        <f>'2 уровень'!Y2248</f>
        <v>0</v>
      </c>
      <c r="W1007" s="788">
        <f>'2 уровень'!Z2248</f>
        <v>0</v>
      </c>
      <c r="X1007" s="788">
        <f>'2 уровень'!AA2248</f>
        <v>0</v>
      </c>
      <c r="Y1007" s="788">
        <f>'2 уровень'!AB2248</f>
        <v>0</v>
      </c>
      <c r="Z1007" s="788">
        <f>'2 уровень'!AC2248</f>
        <v>0</v>
      </c>
      <c r="AA1007" s="788">
        <f>'2 уровень'!AD2248</f>
        <v>0</v>
      </c>
      <c r="AB1007" s="788">
        <f>'2 уровень'!AE2248</f>
        <v>0</v>
      </c>
      <c r="AC1007" s="788">
        <f>'2 уровень'!AF2248</f>
        <v>0</v>
      </c>
      <c r="AD1007" s="788">
        <f>'2 уровень'!AG2248</f>
        <v>0</v>
      </c>
      <c r="AE1007" s="3194">
        <f>'2 уровень'!AH2248</f>
        <v>0</v>
      </c>
      <c r="AF1007" s="788">
        <f>'2 уровень'!AI2248</f>
        <v>0</v>
      </c>
      <c r="AG1007" s="788">
        <f>'2 уровень'!AJ2248</f>
        <v>0</v>
      </c>
      <c r="AH1007" s="788">
        <f>'2 уровень'!AK2248</f>
        <v>0</v>
      </c>
      <c r="AI1007" s="788">
        <f>'2 уровень'!AL2248</f>
        <v>0</v>
      </c>
      <c r="AJ1007" s="2097">
        <f>'2 уровень'!AM2248</f>
        <v>0</v>
      </c>
      <c r="AK1007" s="3770">
        <f>'2 уровень'!AN2248</f>
        <v>0</v>
      </c>
      <c r="AL1007" s="788"/>
      <c r="AM1007" s="788"/>
      <c r="AN1007" s="4263">
        <f>'2 уровень'!AO2248</f>
        <v>0</v>
      </c>
      <c r="AO1007" s="4244">
        <f>'2 уровень'!AP2248</f>
        <v>0</v>
      </c>
      <c r="AP1007" s="1339">
        <f t="shared" si="148"/>
        <v>0</v>
      </c>
      <c r="AQ1007" s="3813">
        <f t="shared" si="149"/>
        <v>0</v>
      </c>
    </row>
    <row r="1008" spans="1:208" s="811" customFormat="1" ht="30" x14ac:dyDescent="0.25">
      <c r="A1008" s="24"/>
      <c r="B1008" s="2588" t="s">
        <v>313</v>
      </c>
      <c r="C1008" s="809">
        <f>'2 уровень'!F2249</f>
        <v>3700</v>
      </c>
      <c r="D1008" s="809">
        <f>'2 уровень'!G2249</f>
        <v>0</v>
      </c>
      <c r="E1008" s="809">
        <f>'2 уровень'!H2249</f>
        <v>3083.333333333333</v>
      </c>
      <c r="F1008" s="809">
        <f>'2 уровень'!I2249</f>
        <v>1517</v>
      </c>
      <c r="G1008" s="810">
        <f>'2 уровень'!J2249</f>
        <v>49.2</v>
      </c>
      <c r="H1008" s="3751">
        <f>'2 уровень'!K2249</f>
        <v>0</v>
      </c>
      <c r="I1008" s="794">
        <f>'2 уровень'!L2249</f>
        <v>0</v>
      </c>
      <c r="J1008" s="794">
        <f>'2 уровень'!M2249</f>
        <v>0</v>
      </c>
      <c r="K1008" s="31">
        <f>'2 уровень'!N2249</f>
        <v>0</v>
      </c>
      <c r="L1008" s="31"/>
      <c r="M1008" s="31">
        <f>'2 уровень'!P2249</f>
        <v>0</v>
      </c>
      <c r="N1008" s="31">
        <f>'2 уровень'!Q2249</f>
        <v>0</v>
      </c>
      <c r="O1008" s="31">
        <f>'2 уровень'!R2249</f>
        <v>0</v>
      </c>
      <c r="P1008" s="31">
        <f>'2 уровень'!S2249</f>
        <v>0</v>
      </c>
      <c r="Q1008" s="31">
        <f>'2 уровень'!T2249</f>
        <v>0</v>
      </c>
      <c r="R1008" s="788">
        <f>'2 уровень'!U2249</f>
        <v>0</v>
      </c>
      <c r="S1008" s="788">
        <f>'2 уровень'!V2249</f>
        <v>0</v>
      </c>
      <c r="T1008" s="788">
        <f>'2 уровень'!W2249</f>
        <v>0</v>
      </c>
      <c r="U1008" s="788">
        <f>'2 уровень'!X2249</f>
        <v>0</v>
      </c>
      <c r="V1008" s="788">
        <f>'2 уровень'!Y2249</f>
        <v>0</v>
      </c>
      <c r="W1008" s="788">
        <f>'2 уровень'!Z2249</f>
        <v>0</v>
      </c>
      <c r="X1008" s="788">
        <f>'2 уровень'!AA2249</f>
        <v>0</v>
      </c>
      <c r="Y1008" s="788">
        <f>'2 уровень'!AB2249</f>
        <v>0</v>
      </c>
      <c r="Z1008" s="788">
        <f>'2 уровень'!AC2249</f>
        <v>0</v>
      </c>
      <c r="AA1008" s="788">
        <f>'2 уровень'!AD2249</f>
        <v>0</v>
      </c>
      <c r="AB1008" s="788">
        <f>'2 уровень'!AE2249</f>
        <v>0</v>
      </c>
      <c r="AC1008" s="788">
        <f>'2 уровень'!AF2249</f>
        <v>0</v>
      </c>
      <c r="AD1008" s="788">
        <f>'2 уровень'!AG2249</f>
        <v>0</v>
      </c>
      <c r="AE1008" s="3194">
        <f>'2 уровень'!AH2249</f>
        <v>0</v>
      </c>
      <c r="AF1008" s="788">
        <f>'2 уровень'!AI2249</f>
        <v>0</v>
      </c>
      <c r="AG1008" s="788">
        <f>'2 уровень'!AJ2249</f>
        <v>0</v>
      </c>
      <c r="AH1008" s="788">
        <f>'2 уровень'!AK2249</f>
        <v>0</v>
      </c>
      <c r="AI1008" s="788">
        <f>'2 уровень'!AL2249</f>
        <v>0</v>
      </c>
      <c r="AJ1008" s="2097">
        <f>'2 уровень'!AM2249</f>
        <v>0</v>
      </c>
      <c r="AK1008" s="3770">
        <f>'2 уровень'!AN2249</f>
        <v>0</v>
      </c>
      <c r="AL1008" s="788"/>
      <c r="AM1008" s="788"/>
      <c r="AN1008" s="4263">
        <f>'2 уровень'!AO2249</f>
        <v>0</v>
      </c>
      <c r="AO1008" s="4244">
        <f>'2 уровень'!AP2249</f>
        <v>0</v>
      </c>
      <c r="AP1008" s="1339">
        <f t="shared" si="148"/>
        <v>0</v>
      </c>
      <c r="AQ1008" s="3813">
        <f t="shared" si="149"/>
        <v>0</v>
      </c>
    </row>
    <row r="1009" spans="1:208" s="811" customFormat="1" ht="30" x14ac:dyDescent="0.25">
      <c r="A1009" s="24"/>
      <c r="B1009" s="2589" t="s">
        <v>314</v>
      </c>
      <c r="C1009" s="809">
        <f>'2 уровень'!F2250</f>
        <v>3460</v>
      </c>
      <c r="D1009" s="809">
        <f>'2 уровень'!G2250</f>
        <v>0</v>
      </c>
      <c r="E1009" s="809">
        <f>'2 уровень'!H2250</f>
        <v>2883.333333333333</v>
      </c>
      <c r="F1009" s="809">
        <f>'2 уровень'!I2250</f>
        <v>1403</v>
      </c>
      <c r="G1009" s="810">
        <f>'2 уровень'!J2250</f>
        <v>48.658959537572258</v>
      </c>
      <c r="H1009" s="3751">
        <f>'2 уровень'!K2250</f>
        <v>0</v>
      </c>
      <c r="I1009" s="794">
        <f>'2 уровень'!L2250</f>
        <v>0</v>
      </c>
      <c r="J1009" s="794">
        <f>'2 уровень'!M2250</f>
        <v>0</v>
      </c>
      <c r="K1009" s="31">
        <f>'2 уровень'!N2250</f>
        <v>0</v>
      </c>
      <c r="L1009" s="31"/>
      <c r="M1009" s="31">
        <f>'2 уровень'!P2250</f>
        <v>0</v>
      </c>
      <c r="N1009" s="31">
        <f>'2 уровень'!Q2250</f>
        <v>0</v>
      </c>
      <c r="O1009" s="31">
        <f>'2 уровень'!R2250</f>
        <v>0</v>
      </c>
      <c r="P1009" s="31">
        <f>'2 уровень'!S2250</f>
        <v>0</v>
      </c>
      <c r="Q1009" s="31">
        <f>'2 уровень'!T2250</f>
        <v>0</v>
      </c>
      <c r="R1009" s="788">
        <f>'2 уровень'!U2250</f>
        <v>0</v>
      </c>
      <c r="S1009" s="788">
        <f>'2 уровень'!V2250</f>
        <v>0</v>
      </c>
      <c r="T1009" s="788">
        <f>'2 уровень'!W2250</f>
        <v>0</v>
      </c>
      <c r="U1009" s="788">
        <f>'2 уровень'!X2250</f>
        <v>0</v>
      </c>
      <c r="V1009" s="788">
        <f>'2 уровень'!Y2250</f>
        <v>0</v>
      </c>
      <c r="W1009" s="788">
        <f>'2 уровень'!Z2250</f>
        <v>0</v>
      </c>
      <c r="X1009" s="788">
        <f>'2 уровень'!AA2250</f>
        <v>0</v>
      </c>
      <c r="Y1009" s="788">
        <f>'2 уровень'!AB2250</f>
        <v>0</v>
      </c>
      <c r="Z1009" s="788">
        <f>'2 уровень'!AC2250</f>
        <v>0</v>
      </c>
      <c r="AA1009" s="788">
        <f>'2 уровень'!AD2250</f>
        <v>0</v>
      </c>
      <c r="AB1009" s="788">
        <f>'2 уровень'!AE2250</f>
        <v>0</v>
      </c>
      <c r="AC1009" s="788">
        <f>'2 уровень'!AF2250</f>
        <v>0</v>
      </c>
      <c r="AD1009" s="788">
        <f>'2 уровень'!AG2250</f>
        <v>0</v>
      </c>
      <c r="AE1009" s="3194">
        <f>'2 уровень'!AH2250</f>
        <v>0</v>
      </c>
      <c r="AF1009" s="788">
        <f>'2 уровень'!AI2250</f>
        <v>0</v>
      </c>
      <c r="AG1009" s="788">
        <f>'2 уровень'!AJ2250</f>
        <v>0</v>
      </c>
      <c r="AH1009" s="788">
        <f>'2 уровень'!AK2250</f>
        <v>0</v>
      </c>
      <c r="AI1009" s="788">
        <f>'2 уровень'!AL2250</f>
        <v>0</v>
      </c>
      <c r="AJ1009" s="2097">
        <f>'2 уровень'!AM2250</f>
        <v>0</v>
      </c>
      <c r="AK1009" s="3770">
        <f>'2 уровень'!AN2250</f>
        <v>0</v>
      </c>
      <c r="AL1009" s="788"/>
      <c r="AM1009" s="788"/>
      <c r="AN1009" s="4263">
        <f>'2 уровень'!AO2250</f>
        <v>0</v>
      </c>
      <c r="AO1009" s="4244">
        <f>'2 уровень'!AP2250</f>
        <v>0</v>
      </c>
      <c r="AP1009" s="1339">
        <f t="shared" si="148"/>
        <v>0</v>
      </c>
      <c r="AQ1009" s="3813">
        <f t="shared" si="149"/>
        <v>0</v>
      </c>
    </row>
    <row r="1010" spans="1:208" s="811" customFormat="1" ht="60" x14ac:dyDescent="0.25">
      <c r="A1010" s="24">
        <v>1</v>
      </c>
      <c r="B1010" s="2589" t="s">
        <v>315</v>
      </c>
      <c r="C1010" s="809">
        <f>'2 уровень'!F2251</f>
        <v>0</v>
      </c>
      <c r="D1010" s="809">
        <f>'2 уровень'!G2251</f>
        <v>0</v>
      </c>
      <c r="E1010" s="809">
        <f>'2 уровень'!H2251</f>
        <v>0</v>
      </c>
      <c r="F1010" s="809">
        <f>'2 уровень'!I2251</f>
        <v>0</v>
      </c>
      <c r="G1010" s="810">
        <f>'2 уровень'!J2251</f>
        <v>0</v>
      </c>
      <c r="H1010" s="3751">
        <f>'2 уровень'!K2251</f>
        <v>0</v>
      </c>
      <c r="I1010" s="794">
        <f>'2 уровень'!L2251</f>
        <v>0</v>
      </c>
      <c r="J1010" s="794">
        <f>'2 уровень'!M2251</f>
        <v>0</v>
      </c>
      <c r="K1010" s="31">
        <f>'2 уровень'!N2251</f>
        <v>0</v>
      </c>
      <c r="L1010" s="31"/>
      <c r="M1010" s="31">
        <f>'2 уровень'!P2251</f>
        <v>0</v>
      </c>
      <c r="N1010" s="31">
        <f>'2 уровень'!Q2251</f>
        <v>0</v>
      </c>
      <c r="O1010" s="31">
        <f>'2 уровень'!R2251</f>
        <v>0</v>
      </c>
      <c r="P1010" s="31">
        <f>'2 уровень'!S2251</f>
        <v>0</v>
      </c>
      <c r="Q1010" s="31">
        <f>'2 уровень'!T2251</f>
        <v>0</v>
      </c>
      <c r="R1010" s="788">
        <f>'2 уровень'!U2251</f>
        <v>0</v>
      </c>
      <c r="S1010" s="788">
        <f>'2 уровень'!V2251</f>
        <v>0</v>
      </c>
      <c r="T1010" s="788">
        <f>'2 уровень'!W2251</f>
        <v>0</v>
      </c>
      <c r="U1010" s="788">
        <f>'2 уровень'!X2251</f>
        <v>0</v>
      </c>
      <c r="V1010" s="788">
        <f>'2 уровень'!Y2251</f>
        <v>0</v>
      </c>
      <c r="W1010" s="788">
        <f>'2 уровень'!Z2251</f>
        <v>0</v>
      </c>
      <c r="X1010" s="788">
        <f>'2 уровень'!AA2251</f>
        <v>0</v>
      </c>
      <c r="Y1010" s="788">
        <f>'2 уровень'!AB2251</f>
        <v>0</v>
      </c>
      <c r="Z1010" s="788">
        <f>'2 уровень'!AC2251</f>
        <v>0</v>
      </c>
      <c r="AA1010" s="788">
        <f>'2 уровень'!AD2251</f>
        <v>0</v>
      </c>
      <c r="AB1010" s="788">
        <f>'2 уровень'!AE2251</f>
        <v>0</v>
      </c>
      <c r="AC1010" s="788">
        <f>'2 уровень'!AF2251</f>
        <v>0</v>
      </c>
      <c r="AD1010" s="788">
        <f>'2 уровень'!AG2251</f>
        <v>0</v>
      </c>
      <c r="AE1010" s="3194">
        <f>'2 уровень'!AH2251</f>
        <v>0</v>
      </c>
      <c r="AF1010" s="788">
        <f>'2 уровень'!AI2251</f>
        <v>0</v>
      </c>
      <c r="AG1010" s="788">
        <f>'2 уровень'!AJ2251</f>
        <v>0</v>
      </c>
      <c r="AH1010" s="788">
        <f>'2 уровень'!AK2251</f>
        <v>0</v>
      </c>
      <c r="AI1010" s="788">
        <f>'2 уровень'!AL2251</f>
        <v>0</v>
      </c>
      <c r="AJ1010" s="2097">
        <f>'2 уровень'!AM2251</f>
        <v>0</v>
      </c>
      <c r="AK1010" s="3770">
        <f>'2 уровень'!AN2251</f>
        <v>0</v>
      </c>
      <c r="AL1010" s="788"/>
      <c r="AM1010" s="788"/>
      <c r="AN1010" s="4263">
        <f>'2 уровень'!AO2251</f>
        <v>0</v>
      </c>
      <c r="AO1010" s="4244">
        <f>'2 уровень'!AP2251</f>
        <v>0</v>
      </c>
      <c r="AP1010" s="1339">
        <f t="shared" si="148"/>
        <v>0</v>
      </c>
      <c r="AQ1010" s="3813" t="e">
        <f t="shared" si="149"/>
        <v>#DIV/0!</v>
      </c>
    </row>
    <row r="1011" spans="1:208" ht="45" x14ac:dyDescent="0.25">
      <c r="A1011" s="24">
        <v>1</v>
      </c>
      <c r="B1011" s="2589" t="s">
        <v>316</v>
      </c>
      <c r="C1011" s="809">
        <f>'2 уровень'!F2252</f>
        <v>20</v>
      </c>
      <c r="D1011" s="809">
        <f>'2 уровень'!G2252</f>
        <v>0</v>
      </c>
      <c r="E1011" s="809">
        <f>'2 уровень'!H2252</f>
        <v>16.666666666666668</v>
      </c>
      <c r="F1011" s="809">
        <f>'2 уровень'!I2252</f>
        <v>20</v>
      </c>
      <c r="G1011" s="810">
        <f>'2 уровень'!J2252</f>
        <v>120</v>
      </c>
      <c r="H1011" s="3751">
        <f>'2 уровень'!K2252</f>
        <v>0</v>
      </c>
      <c r="I1011" s="794">
        <f>'2 уровень'!L2252</f>
        <v>0</v>
      </c>
      <c r="J1011" s="794">
        <f>'2 уровень'!M2252</f>
        <v>0</v>
      </c>
      <c r="K1011" s="31">
        <f>'2 уровень'!N2252</f>
        <v>0</v>
      </c>
      <c r="L1011" s="31"/>
      <c r="M1011" s="31">
        <f>'2 уровень'!P2252</f>
        <v>0</v>
      </c>
      <c r="N1011" s="31">
        <f>'2 уровень'!Q2252</f>
        <v>0</v>
      </c>
      <c r="O1011" s="31">
        <f>'2 уровень'!R2252</f>
        <v>0</v>
      </c>
      <c r="P1011" s="31">
        <f>'2 уровень'!S2252</f>
        <v>0</v>
      </c>
      <c r="Q1011" s="31">
        <f>'2 уровень'!T2252</f>
        <v>0</v>
      </c>
      <c r="R1011" s="788">
        <f>'2 уровень'!U2252</f>
        <v>0</v>
      </c>
      <c r="S1011" s="788">
        <f>'2 уровень'!V2252</f>
        <v>0</v>
      </c>
      <c r="T1011" s="788">
        <f>'2 уровень'!W2252</f>
        <v>0</v>
      </c>
      <c r="U1011" s="788">
        <f>'2 уровень'!X2252</f>
        <v>0</v>
      </c>
      <c r="V1011" s="788">
        <f>'2 уровень'!Y2252</f>
        <v>0</v>
      </c>
      <c r="W1011" s="788">
        <f>'2 уровень'!Z2252</f>
        <v>0</v>
      </c>
      <c r="X1011" s="788">
        <f>'2 уровень'!AA2252</f>
        <v>0</v>
      </c>
      <c r="Y1011" s="788">
        <f>'2 уровень'!AB2252</f>
        <v>0</v>
      </c>
      <c r="Z1011" s="788">
        <f>'2 уровень'!AC2252</f>
        <v>0</v>
      </c>
      <c r="AA1011" s="788">
        <f>'2 уровень'!AD2252</f>
        <v>0</v>
      </c>
      <c r="AB1011" s="788">
        <f>'2 уровень'!AE2252</f>
        <v>0</v>
      </c>
      <c r="AC1011" s="788">
        <f>'2 уровень'!AF2252</f>
        <v>0</v>
      </c>
      <c r="AD1011" s="788">
        <f>'2 уровень'!AG2252</f>
        <v>0</v>
      </c>
      <c r="AE1011" s="3194">
        <f>'2 уровень'!AH2252</f>
        <v>0</v>
      </c>
      <c r="AF1011" s="788">
        <f>'2 уровень'!AI2252</f>
        <v>0</v>
      </c>
      <c r="AG1011" s="788">
        <f>'2 уровень'!AJ2252</f>
        <v>0</v>
      </c>
      <c r="AH1011" s="788">
        <f>'2 уровень'!AK2252</f>
        <v>0</v>
      </c>
      <c r="AI1011" s="788">
        <f>'2 уровень'!AL2252</f>
        <v>0</v>
      </c>
      <c r="AJ1011" s="2097">
        <f>'2 уровень'!AM2252</f>
        <v>0</v>
      </c>
      <c r="AK1011" s="3770">
        <f>'2 уровень'!AN2252</f>
        <v>0</v>
      </c>
      <c r="AL1011" s="788"/>
      <c r="AM1011" s="788"/>
      <c r="AN1011" s="4263">
        <f>'2 уровень'!AO2252</f>
        <v>0</v>
      </c>
      <c r="AO1011" s="4244">
        <f>'2 уровень'!AP2252</f>
        <v>0</v>
      </c>
      <c r="AP1011" s="1339">
        <f t="shared" si="148"/>
        <v>0</v>
      </c>
      <c r="AQ1011" s="3813">
        <f t="shared" si="149"/>
        <v>0</v>
      </c>
      <c r="AR1011" s="775"/>
      <c r="AS1011" s="775"/>
      <c r="AT1011" s="775"/>
      <c r="AU1011" s="775"/>
      <c r="AV1011" s="775"/>
      <c r="AW1011" s="775"/>
      <c r="AX1011" s="775"/>
      <c r="AY1011" s="775"/>
      <c r="AZ1011" s="775"/>
      <c r="BA1011" s="775"/>
      <c r="BB1011" s="775"/>
      <c r="BC1011" s="775"/>
      <c r="BD1011" s="775"/>
      <c r="BE1011" s="775"/>
      <c r="BF1011" s="775"/>
      <c r="BG1011" s="775"/>
      <c r="BH1011" s="775"/>
      <c r="BI1011" s="775"/>
      <c r="BJ1011" s="775"/>
      <c r="BK1011" s="775"/>
      <c r="BL1011" s="775"/>
      <c r="BM1011" s="775"/>
      <c r="BN1011" s="775"/>
      <c r="BO1011" s="775"/>
      <c r="BP1011" s="775"/>
      <c r="BQ1011" s="775"/>
      <c r="BR1011" s="775"/>
      <c r="BS1011" s="775"/>
      <c r="BT1011" s="775"/>
      <c r="BU1011" s="775"/>
      <c r="BV1011" s="775"/>
      <c r="BW1011" s="775"/>
      <c r="BX1011" s="775"/>
      <c r="BY1011" s="775"/>
      <c r="BZ1011" s="775"/>
      <c r="CA1011" s="775"/>
      <c r="CB1011" s="775"/>
      <c r="CC1011" s="775"/>
      <c r="CD1011" s="775"/>
      <c r="CE1011" s="775"/>
      <c r="CF1011" s="775"/>
      <c r="CG1011" s="775"/>
      <c r="CH1011" s="775"/>
      <c r="CI1011" s="775"/>
      <c r="CJ1011" s="775"/>
      <c r="CK1011" s="775"/>
      <c r="CL1011" s="775"/>
      <c r="CM1011" s="775"/>
      <c r="CN1011" s="775"/>
      <c r="CO1011" s="775"/>
      <c r="CP1011" s="775"/>
      <c r="CQ1011" s="775"/>
      <c r="CR1011" s="775"/>
      <c r="CS1011" s="775"/>
      <c r="CT1011" s="775"/>
      <c r="CU1011" s="775"/>
      <c r="CV1011" s="775"/>
      <c r="CW1011" s="775"/>
      <c r="CX1011" s="775"/>
      <c r="CY1011" s="775"/>
      <c r="CZ1011" s="775"/>
      <c r="DA1011" s="775"/>
      <c r="DB1011" s="775"/>
      <c r="DC1011" s="775"/>
      <c r="DD1011" s="775"/>
      <c r="DE1011" s="775"/>
      <c r="DF1011" s="775"/>
      <c r="DG1011" s="775"/>
      <c r="DH1011" s="775"/>
      <c r="DI1011" s="775"/>
      <c r="DJ1011" s="775"/>
      <c r="DK1011" s="775"/>
      <c r="DL1011" s="775"/>
      <c r="DM1011" s="775"/>
      <c r="DN1011" s="775"/>
      <c r="DO1011" s="775"/>
      <c r="DP1011" s="775"/>
      <c r="DQ1011" s="775"/>
      <c r="DR1011" s="775"/>
      <c r="DS1011" s="775"/>
      <c r="DT1011" s="775"/>
      <c r="DU1011" s="775"/>
      <c r="DV1011" s="775"/>
      <c r="DW1011" s="775"/>
      <c r="DX1011" s="775"/>
      <c r="DY1011" s="775"/>
      <c r="DZ1011" s="775"/>
      <c r="EA1011" s="775"/>
      <c r="EB1011" s="775"/>
      <c r="EC1011" s="775"/>
      <c r="ED1011" s="775"/>
      <c r="EE1011" s="775"/>
      <c r="EF1011" s="775"/>
      <c r="EG1011" s="775"/>
      <c r="EH1011" s="775"/>
      <c r="EI1011" s="775"/>
      <c r="EJ1011" s="775"/>
      <c r="EK1011" s="775"/>
      <c r="EL1011" s="775"/>
      <c r="EM1011" s="775"/>
      <c r="EN1011" s="775"/>
      <c r="EO1011" s="775"/>
      <c r="EP1011" s="775"/>
      <c r="EQ1011" s="775"/>
      <c r="ER1011" s="775"/>
      <c r="ES1011" s="775"/>
      <c r="ET1011" s="775"/>
      <c r="EU1011" s="775"/>
      <c r="EV1011" s="775"/>
      <c r="EW1011" s="775"/>
      <c r="EX1011" s="775"/>
      <c r="EY1011" s="775"/>
      <c r="EZ1011" s="775"/>
      <c r="FA1011" s="775"/>
      <c r="FB1011" s="775"/>
      <c r="FC1011" s="775"/>
      <c r="FD1011" s="775"/>
      <c r="FE1011" s="775"/>
      <c r="FF1011" s="775"/>
      <c r="FG1011" s="775"/>
      <c r="FH1011" s="775"/>
      <c r="FI1011" s="775"/>
      <c r="FJ1011" s="775"/>
      <c r="FK1011" s="775"/>
      <c r="FL1011" s="775"/>
      <c r="FM1011" s="775"/>
      <c r="FN1011" s="775"/>
      <c r="FO1011" s="775"/>
      <c r="FP1011" s="775"/>
      <c r="FQ1011" s="775"/>
      <c r="FR1011" s="775"/>
      <c r="FS1011" s="775"/>
      <c r="FT1011" s="775"/>
      <c r="FU1011" s="775"/>
      <c r="FV1011" s="775"/>
      <c r="FW1011" s="775"/>
      <c r="FX1011" s="775"/>
      <c r="FY1011" s="775"/>
      <c r="FZ1011" s="775"/>
      <c r="GA1011" s="775"/>
      <c r="GB1011" s="775"/>
      <c r="GC1011" s="775"/>
      <c r="GD1011" s="775"/>
      <c r="GE1011" s="775"/>
      <c r="GF1011" s="775"/>
      <c r="GG1011" s="775"/>
      <c r="GH1011" s="775"/>
      <c r="GI1011" s="775"/>
      <c r="GJ1011" s="775"/>
      <c r="GK1011" s="775"/>
      <c r="GL1011" s="775"/>
      <c r="GM1011" s="775"/>
      <c r="GN1011" s="775"/>
      <c r="GO1011" s="775"/>
      <c r="GP1011" s="775"/>
      <c r="GQ1011" s="775"/>
      <c r="GR1011" s="775"/>
      <c r="GS1011" s="775"/>
      <c r="GT1011" s="775"/>
      <c r="GU1011" s="775"/>
      <c r="GV1011" s="775"/>
      <c r="GW1011" s="775"/>
      <c r="GX1011" s="775"/>
      <c r="GY1011" s="775"/>
      <c r="GZ1011" s="775"/>
    </row>
    <row r="1012" spans="1:208" ht="30" x14ac:dyDescent="0.25">
      <c r="A1012" s="24">
        <v>1</v>
      </c>
      <c r="B1012" s="2589" t="s">
        <v>317</v>
      </c>
      <c r="C1012" s="809">
        <f>'2 уровень'!F2253</f>
        <v>220</v>
      </c>
      <c r="D1012" s="809">
        <f>'2 уровень'!G2253</f>
        <v>0</v>
      </c>
      <c r="E1012" s="809">
        <f>'2 уровень'!H2253</f>
        <v>183.33333333333331</v>
      </c>
      <c r="F1012" s="809">
        <f>'2 уровень'!I2253</f>
        <v>94</v>
      </c>
      <c r="G1012" s="810">
        <f>'2 уровень'!J2253</f>
        <v>51.27272727272728</v>
      </c>
      <c r="H1012" s="3751">
        <f>'2 уровень'!K2253</f>
        <v>0</v>
      </c>
      <c r="I1012" s="794">
        <f>'2 уровень'!L2253</f>
        <v>0</v>
      </c>
      <c r="J1012" s="794">
        <f>'2 уровень'!M2253</f>
        <v>0</v>
      </c>
      <c r="K1012" s="31">
        <f>'2 уровень'!N2253</f>
        <v>0</v>
      </c>
      <c r="L1012" s="31"/>
      <c r="M1012" s="31">
        <f>'2 уровень'!P2253</f>
        <v>0</v>
      </c>
      <c r="N1012" s="31">
        <f>'2 уровень'!Q2253</f>
        <v>0</v>
      </c>
      <c r="O1012" s="31">
        <f>'2 уровень'!R2253</f>
        <v>0</v>
      </c>
      <c r="P1012" s="31">
        <f>'2 уровень'!S2253</f>
        <v>0</v>
      </c>
      <c r="Q1012" s="31">
        <f>'2 уровень'!T2253</f>
        <v>0</v>
      </c>
      <c r="R1012" s="788">
        <f>'2 уровень'!U2253</f>
        <v>0</v>
      </c>
      <c r="S1012" s="788">
        <f>'2 уровень'!V2253</f>
        <v>0</v>
      </c>
      <c r="T1012" s="788">
        <f>'2 уровень'!W2253</f>
        <v>0</v>
      </c>
      <c r="U1012" s="788">
        <f>'2 уровень'!X2253</f>
        <v>0</v>
      </c>
      <c r="V1012" s="788">
        <f>'2 уровень'!Y2253</f>
        <v>0</v>
      </c>
      <c r="W1012" s="788">
        <f>'2 уровень'!Z2253</f>
        <v>0</v>
      </c>
      <c r="X1012" s="788">
        <f>'2 уровень'!AA2253</f>
        <v>0</v>
      </c>
      <c r="Y1012" s="788">
        <f>'2 уровень'!AB2253</f>
        <v>0</v>
      </c>
      <c r="Z1012" s="788">
        <f>'2 уровень'!AC2253</f>
        <v>0</v>
      </c>
      <c r="AA1012" s="788">
        <f>'2 уровень'!AD2253</f>
        <v>0</v>
      </c>
      <c r="AB1012" s="788">
        <f>'2 уровень'!AE2253</f>
        <v>0</v>
      </c>
      <c r="AC1012" s="788">
        <f>'2 уровень'!AF2253</f>
        <v>0</v>
      </c>
      <c r="AD1012" s="788">
        <f>'2 уровень'!AG2253</f>
        <v>0</v>
      </c>
      <c r="AE1012" s="3194">
        <f>'2 уровень'!AH2253</f>
        <v>0</v>
      </c>
      <c r="AF1012" s="788">
        <f>'2 уровень'!AI2253</f>
        <v>0</v>
      </c>
      <c r="AG1012" s="788">
        <f>'2 уровень'!AJ2253</f>
        <v>0</v>
      </c>
      <c r="AH1012" s="788">
        <f>'2 уровень'!AK2253</f>
        <v>0</v>
      </c>
      <c r="AI1012" s="788">
        <f>'2 уровень'!AL2253</f>
        <v>0</v>
      </c>
      <c r="AJ1012" s="2097">
        <f>'2 уровень'!AM2253</f>
        <v>0</v>
      </c>
      <c r="AK1012" s="3770">
        <f>'2 уровень'!AN2253</f>
        <v>0</v>
      </c>
      <c r="AL1012" s="788"/>
      <c r="AM1012" s="788"/>
      <c r="AN1012" s="4263">
        <f>'2 уровень'!AO2253</f>
        <v>0</v>
      </c>
      <c r="AO1012" s="4244">
        <f>'2 уровень'!AP2253</f>
        <v>0</v>
      </c>
      <c r="AP1012" s="1339">
        <f t="shared" si="148"/>
        <v>0</v>
      </c>
      <c r="AQ1012" s="3813">
        <f t="shared" si="149"/>
        <v>0</v>
      </c>
      <c r="AR1012" s="775"/>
      <c r="AS1012" s="775"/>
      <c r="AT1012" s="775"/>
      <c r="AU1012" s="775"/>
      <c r="AV1012" s="775"/>
      <c r="AW1012" s="775"/>
      <c r="AX1012" s="775"/>
      <c r="AY1012" s="775"/>
      <c r="AZ1012" s="775"/>
      <c r="BA1012" s="775"/>
      <c r="BB1012" s="775"/>
      <c r="BC1012" s="775"/>
      <c r="BD1012" s="775"/>
      <c r="BE1012" s="775"/>
      <c r="BF1012" s="775"/>
      <c r="BG1012" s="775"/>
      <c r="BH1012" s="775"/>
      <c r="BI1012" s="775"/>
      <c r="BJ1012" s="775"/>
      <c r="BK1012" s="775"/>
      <c r="BL1012" s="775"/>
      <c r="BM1012" s="775"/>
      <c r="BN1012" s="775"/>
      <c r="BO1012" s="775"/>
      <c r="BP1012" s="775"/>
      <c r="BQ1012" s="775"/>
      <c r="BR1012" s="775"/>
      <c r="BS1012" s="775"/>
      <c r="BT1012" s="775"/>
      <c r="BU1012" s="775"/>
      <c r="BV1012" s="775"/>
      <c r="BW1012" s="775"/>
      <c r="BX1012" s="775"/>
      <c r="BY1012" s="775"/>
      <c r="BZ1012" s="775"/>
      <c r="CA1012" s="775"/>
      <c r="CB1012" s="775"/>
      <c r="CC1012" s="775"/>
      <c r="CD1012" s="775"/>
      <c r="CE1012" s="775"/>
      <c r="CF1012" s="775"/>
      <c r="CG1012" s="775"/>
      <c r="CH1012" s="775"/>
      <c r="CI1012" s="775"/>
      <c r="CJ1012" s="775"/>
      <c r="CK1012" s="775"/>
      <c r="CL1012" s="775"/>
      <c r="CM1012" s="775"/>
      <c r="CN1012" s="775"/>
      <c r="CO1012" s="775"/>
      <c r="CP1012" s="775"/>
      <c r="CQ1012" s="775"/>
      <c r="CR1012" s="775"/>
      <c r="CS1012" s="775"/>
      <c r="CT1012" s="775"/>
      <c r="CU1012" s="775"/>
      <c r="CV1012" s="775"/>
      <c r="CW1012" s="775"/>
      <c r="CX1012" s="775"/>
      <c r="CY1012" s="775"/>
      <c r="CZ1012" s="775"/>
      <c r="DA1012" s="775"/>
      <c r="DB1012" s="775"/>
      <c r="DC1012" s="775"/>
      <c r="DD1012" s="775"/>
      <c r="DE1012" s="775"/>
      <c r="DF1012" s="775"/>
      <c r="DG1012" s="775"/>
      <c r="DH1012" s="775"/>
      <c r="DI1012" s="775"/>
      <c r="DJ1012" s="775"/>
      <c r="DK1012" s="775"/>
      <c r="DL1012" s="775"/>
      <c r="DM1012" s="775"/>
      <c r="DN1012" s="775"/>
      <c r="DO1012" s="775"/>
      <c r="DP1012" s="775"/>
      <c r="DQ1012" s="775"/>
      <c r="DR1012" s="775"/>
      <c r="DS1012" s="775"/>
      <c r="DT1012" s="775"/>
      <c r="DU1012" s="775"/>
      <c r="DV1012" s="775"/>
      <c r="DW1012" s="775"/>
      <c r="DX1012" s="775"/>
      <c r="DY1012" s="775"/>
      <c r="DZ1012" s="775"/>
      <c r="EA1012" s="775"/>
      <c r="EB1012" s="775"/>
      <c r="EC1012" s="775"/>
      <c r="ED1012" s="775"/>
      <c r="EE1012" s="775"/>
      <c r="EF1012" s="775"/>
      <c r="EG1012" s="775"/>
      <c r="EH1012" s="775"/>
      <c r="EI1012" s="775"/>
      <c r="EJ1012" s="775"/>
      <c r="EK1012" s="775"/>
      <c r="EL1012" s="775"/>
      <c r="EM1012" s="775"/>
      <c r="EN1012" s="775"/>
      <c r="EO1012" s="775"/>
      <c r="EP1012" s="775"/>
      <c r="EQ1012" s="775"/>
      <c r="ER1012" s="775"/>
      <c r="ES1012" s="775"/>
      <c r="ET1012" s="775"/>
      <c r="EU1012" s="775"/>
      <c r="EV1012" s="775"/>
      <c r="EW1012" s="775"/>
      <c r="EX1012" s="775"/>
      <c r="EY1012" s="775"/>
      <c r="EZ1012" s="775"/>
      <c r="FA1012" s="775"/>
      <c r="FB1012" s="775"/>
      <c r="FC1012" s="775"/>
      <c r="FD1012" s="775"/>
      <c r="FE1012" s="775"/>
      <c r="FF1012" s="775"/>
      <c r="FG1012" s="775"/>
      <c r="FH1012" s="775"/>
      <c r="FI1012" s="775"/>
      <c r="FJ1012" s="775"/>
      <c r="FK1012" s="775"/>
      <c r="FL1012" s="775"/>
      <c r="FM1012" s="775"/>
      <c r="FN1012" s="775"/>
      <c r="FO1012" s="775"/>
      <c r="FP1012" s="775"/>
      <c r="FQ1012" s="775"/>
      <c r="FR1012" s="775"/>
      <c r="FS1012" s="775"/>
      <c r="FT1012" s="775"/>
      <c r="FU1012" s="775"/>
      <c r="FV1012" s="775"/>
      <c r="FW1012" s="775"/>
      <c r="FX1012" s="775"/>
      <c r="FY1012" s="775"/>
      <c r="FZ1012" s="775"/>
      <c r="GA1012" s="775"/>
      <c r="GB1012" s="775"/>
      <c r="GC1012" s="775"/>
      <c r="GD1012" s="775"/>
      <c r="GE1012" s="775"/>
      <c r="GF1012" s="775"/>
      <c r="GG1012" s="775"/>
      <c r="GH1012" s="775"/>
      <c r="GI1012" s="775"/>
      <c r="GJ1012" s="775"/>
      <c r="GK1012" s="775"/>
      <c r="GL1012" s="775"/>
      <c r="GM1012" s="775"/>
      <c r="GN1012" s="775"/>
      <c r="GO1012" s="775"/>
      <c r="GP1012" s="775"/>
      <c r="GQ1012" s="775"/>
      <c r="GR1012" s="775"/>
      <c r="GS1012" s="775"/>
      <c r="GT1012" s="775"/>
      <c r="GU1012" s="775"/>
      <c r="GV1012" s="775"/>
      <c r="GW1012" s="775"/>
      <c r="GX1012" s="775"/>
      <c r="GY1012" s="775"/>
      <c r="GZ1012" s="775"/>
    </row>
    <row r="1013" spans="1:208" ht="45" x14ac:dyDescent="0.25">
      <c r="A1013" s="24">
        <v>1</v>
      </c>
      <c r="B1013" s="2588" t="s">
        <v>318</v>
      </c>
      <c r="C1013" s="809">
        <f>'2 уровень'!F2254</f>
        <v>5970</v>
      </c>
      <c r="D1013" s="809">
        <f>'2 уровень'!G2254</f>
        <v>0</v>
      </c>
      <c r="E1013" s="809">
        <f>'2 уровень'!H2254</f>
        <v>4975</v>
      </c>
      <c r="F1013" s="809">
        <f>'2 уровень'!I2254</f>
        <v>1866</v>
      </c>
      <c r="G1013" s="810">
        <f>'2 уровень'!J2254</f>
        <v>37.507537688442213</v>
      </c>
      <c r="H1013" s="3751">
        <f>'2 уровень'!K2254</f>
        <v>0</v>
      </c>
      <c r="I1013" s="794">
        <f>'2 уровень'!L2254</f>
        <v>0</v>
      </c>
      <c r="J1013" s="794">
        <f>'2 уровень'!M2254</f>
        <v>0</v>
      </c>
      <c r="K1013" s="31">
        <f>'2 уровень'!N2254</f>
        <v>0</v>
      </c>
      <c r="L1013" s="31"/>
      <c r="M1013" s="31">
        <f>'2 уровень'!P2254</f>
        <v>0</v>
      </c>
      <c r="N1013" s="31">
        <f>'2 уровень'!Q2254</f>
        <v>0</v>
      </c>
      <c r="O1013" s="31">
        <f>'2 уровень'!R2254</f>
        <v>0</v>
      </c>
      <c r="P1013" s="31">
        <f>'2 уровень'!S2254</f>
        <v>0</v>
      </c>
      <c r="Q1013" s="31">
        <f>'2 уровень'!T2254</f>
        <v>0</v>
      </c>
      <c r="R1013" s="788">
        <f>'2 уровень'!U2254</f>
        <v>0</v>
      </c>
      <c r="S1013" s="788">
        <f>'2 уровень'!V2254</f>
        <v>0</v>
      </c>
      <c r="T1013" s="788">
        <f>'2 уровень'!W2254</f>
        <v>0</v>
      </c>
      <c r="U1013" s="788">
        <f>'2 уровень'!X2254</f>
        <v>0</v>
      </c>
      <c r="V1013" s="788">
        <f>'2 уровень'!Y2254</f>
        <v>0</v>
      </c>
      <c r="W1013" s="788">
        <f>'2 уровень'!Z2254</f>
        <v>0</v>
      </c>
      <c r="X1013" s="788">
        <f>'2 уровень'!AA2254</f>
        <v>0</v>
      </c>
      <c r="Y1013" s="788">
        <f>'2 уровень'!AB2254</f>
        <v>0</v>
      </c>
      <c r="Z1013" s="788">
        <f>'2 уровень'!AC2254</f>
        <v>0</v>
      </c>
      <c r="AA1013" s="788">
        <f>'2 уровень'!AD2254</f>
        <v>0</v>
      </c>
      <c r="AB1013" s="788">
        <f>'2 уровень'!AE2254</f>
        <v>0</v>
      </c>
      <c r="AC1013" s="788">
        <f>'2 уровень'!AF2254</f>
        <v>0</v>
      </c>
      <c r="AD1013" s="788">
        <f>'2 уровень'!AG2254</f>
        <v>0</v>
      </c>
      <c r="AE1013" s="3194">
        <f>'2 уровень'!AH2254</f>
        <v>0</v>
      </c>
      <c r="AF1013" s="788">
        <f>'2 уровень'!AI2254</f>
        <v>0</v>
      </c>
      <c r="AG1013" s="788">
        <f>'2 уровень'!AJ2254</f>
        <v>0</v>
      </c>
      <c r="AH1013" s="788">
        <f>'2 уровень'!AK2254</f>
        <v>0</v>
      </c>
      <c r="AI1013" s="788">
        <f>'2 уровень'!AL2254</f>
        <v>0</v>
      </c>
      <c r="AJ1013" s="2097">
        <f>'2 уровень'!AM2254</f>
        <v>0</v>
      </c>
      <c r="AK1013" s="3770">
        <f>'2 уровень'!AN2254</f>
        <v>0</v>
      </c>
      <c r="AL1013" s="788"/>
      <c r="AM1013" s="788"/>
      <c r="AN1013" s="4263">
        <f>'2 уровень'!AO2254</f>
        <v>0</v>
      </c>
      <c r="AO1013" s="4244">
        <f>'2 уровень'!AP2254</f>
        <v>0</v>
      </c>
      <c r="AP1013" s="1339">
        <f t="shared" ref="AP1013:AP1079" si="160">Y1013*1000</f>
        <v>0</v>
      </c>
      <c r="AQ1013" s="3813">
        <f t="shared" si="149"/>
        <v>0</v>
      </c>
      <c r="AR1013" s="775"/>
      <c r="AS1013" s="775"/>
      <c r="AT1013" s="775"/>
      <c r="AU1013" s="775"/>
      <c r="AV1013" s="775"/>
      <c r="AW1013" s="775"/>
      <c r="AX1013" s="775"/>
      <c r="AY1013" s="775"/>
      <c r="AZ1013" s="775"/>
      <c r="BA1013" s="775"/>
      <c r="BB1013" s="775"/>
      <c r="BC1013" s="775"/>
      <c r="BD1013" s="775"/>
      <c r="BE1013" s="775"/>
      <c r="BF1013" s="775"/>
      <c r="BG1013" s="775"/>
      <c r="BH1013" s="775"/>
      <c r="BI1013" s="775"/>
      <c r="BJ1013" s="775"/>
      <c r="BK1013" s="775"/>
      <c r="BL1013" s="775"/>
      <c r="BM1013" s="775"/>
      <c r="BN1013" s="775"/>
      <c r="BO1013" s="775"/>
      <c r="BP1013" s="775"/>
      <c r="BQ1013" s="775"/>
      <c r="BR1013" s="775"/>
      <c r="BS1013" s="775"/>
      <c r="BT1013" s="775"/>
      <c r="BU1013" s="775"/>
      <c r="BV1013" s="775"/>
      <c r="BW1013" s="775"/>
      <c r="BX1013" s="775"/>
      <c r="BY1013" s="775"/>
      <c r="BZ1013" s="775"/>
      <c r="CA1013" s="775"/>
      <c r="CB1013" s="775"/>
      <c r="CC1013" s="775"/>
      <c r="CD1013" s="775"/>
      <c r="CE1013" s="775"/>
      <c r="CF1013" s="775"/>
      <c r="CG1013" s="775"/>
      <c r="CH1013" s="775"/>
      <c r="CI1013" s="775"/>
      <c r="CJ1013" s="775"/>
      <c r="CK1013" s="775"/>
      <c r="CL1013" s="775"/>
      <c r="CM1013" s="775"/>
      <c r="CN1013" s="775"/>
      <c r="CO1013" s="775"/>
      <c r="CP1013" s="775"/>
      <c r="CQ1013" s="775"/>
      <c r="CR1013" s="775"/>
      <c r="CS1013" s="775"/>
      <c r="CT1013" s="775"/>
      <c r="CU1013" s="775"/>
      <c r="CV1013" s="775"/>
      <c r="CW1013" s="775"/>
      <c r="CX1013" s="775"/>
      <c r="CY1013" s="775"/>
      <c r="CZ1013" s="775"/>
      <c r="DA1013" s="775"/>
      <c r="DB1013" s="775"/>
      <c r="DC1013" s="775"/>
      <c r="DD1013" s="775"/>
      <c r="DE1013" s="775"/>
      <c r="DF1013" s="775"/>
      <c r="DG1013" s="775"/>
      <c r="DH1013" s="775"/>
      <c r="DI1013" s="775"/>
      <c r="DJ1013" s="775"/>
      <c r="DK1013" s="775"/>
      <c r="DL1013" s="775"/>
      <c r="DM1013" s="775"/>
      <c r="DN1013" s="775"/>
      <c r="DO1013" s="775"/>
      <c r="DP1013" s="775"/>
      <c r="DQ1013" s="775"/>
      <c r="DR1013" s="775"/>
      <c r="DS1013" s="775"/>
      <c r="DT1013" s="775"/>
      <c r="DU1013" s="775"/>
      <c r="DV1013" s="775"/>
      <c r="DW1013" s="775"/>
      <c r="DX1013" s="775"/>
      <c r="DY1013" s="775"/>
      <c r="DZ1013" s="775"/>
      <c r="EA1013" s="775"/>
      <c r="EB1013" s="775"/>
      <c r="EC1013" s="775"/>
      <c r="ED1013" s="775"/>
      <c r="EE1013" s="775"/>
      <c r="EF1013" s="775"/>
      <c r="EG1013" s="775"/>
      <c r="EH1013" s="775"/>
      <c r="EI1013" s="775"/>
      <c r="EJ1013" s="775"/>
      <c r="EK1013" s="775"/>
      <c r="EL1013" s="775"/>
      <c r="EM1013" s="775"/>
      <c r="EN1013" s="775"/>
      <c r="EO1013" s="775"/>
      <c r="EP1013" s="775"/>
      <c r="EQ1013" s="775"/>
      <c r="ER1013" s="775"/>
      <c r="ES1013" s="775"/>
      <c r="ET1013" s="775"/>
      <c r="EU1013" s="775"/>
      <c r="EV1013" s="775"/>
      <c r="EW1013" s="775"/>
      <c r="EX1013" s="775"/>
      <c r="EY1013" s="775"/>
      <c r="EZ1013" s="775"/>
      <c r="FA1013" s="775"/>
      <c r="FB1013" s="775"/>
      <c r="FC1013" s="775"/>
      <c r="FD1013" s="775"/>
      <c r="FE1013" s="775"/>
      <c r="FF1013" s="775"/>
      <c r="FG1013" s="775"/>
      <c r="FH1013" s="775"/>
      <c r="FI1013" s="775"/>
      <c r="FJ1013" s="775"/>
      <c r="FK1013" s="775"/>
      <c r="FL1013" s="775"/>
      <c r="FM1013" s="775"/>
      <c r="FN1013" s="775"/>
      <c r="FO1013" s="775"/>
      <c r="FP1013" s="775"/>
      <c r="FQ1013" s="775"/>
      <c r="FR1013" s="775"/>
      <c r="FS1013" s="775"/>
      <c r="FT1013" s="775"/>
      <c r="FU1013" s="775"/>
      <c r="FV1013" s="775"/>
      <c r="FW1013" s="775"/>
      <c r="FX1013" s="775"/>
      <c r="FY1013" s="775"/>
      <c r="FZ1013" s="775"/>
      <c r="GA1013" s="775"/>
      <c r="GB1013" s="775"/>
      <c r="GC1013" s="775"/>
      <c r="GD1013" s="775"/>
      <c r="GE1013" s="775"/>
      <c r="GF1013" s="775"/>
      <c r="GG1013" s="775"/>
      <c r="GH1013" s="775"/>
      <c r="GI1013" s="775"/>
      <c r="GJ1013" s="775"/>
      <c r="GK1013" s="775"/>
      <c r="GL1013" s="775"/>
      <c r="GM1013" s="775"/>
      <c r="GN1013" s="775"/>
      <c r="GO1013" s="775"/>
      <c r="GP1013" s="775"/>
      <c r="GQ1013" s="775"/>
      <c r="GR1013" s="775"/>
      <c r="GS1013" s="775"/>
      <c r="GT1013" s="775"/>
      <c r="GU1013" s="775"/>
      <c r="GV1013" s="775"/>
      <c r="GW1013" s="775"/>
      <c r="GX1013" s="775"/>
      <c r="GY1013" s="775"/>
      <c r="GZ1013" s="775"/>
    </row>
    <row r="1014" spans="1:208" ht="45" x14ac:dyDescent="0.25">
      <c r="A1014" s="24">
        <v>1</v>
      </c>
      <c r="B1014" s="2589" t="s">
        <v>319</v>
      </c>
      <c r="C1014" s="809">
        <f>'2 уровень'!F2255</f>
        <v>1300</v>
      </c>
      <c r="D1014" s="809">
        <f>'2 уровень'!G2255</f>
        <v>0</v>
      </c>
      <c r="E1014" s="809">
        <f>'2 уровень'!H2255</f>
        <v>1083.3333333333333</v>
      </c>
      <c r="F1014" s="809">
        <f>'2 уровень'!I2255</f>
        <v>514</v>
      </c>
      <c r="G1014" s="810">
        <f>'2 уровень'!J2255</f>
        <v>47.446153846153848</v>
      </c>
      <c r="H1014" s="3751">
        <f>'2 уровень'!K2255</f>
        <v>0</v>
      </c>
      <c r="I1014" s="794">
        <f>'2 уровень'!L2255</f>
        <v>0</v>
      </c>
      <c r="J1014" s="794">
        <f>'2 уровень'!M2255</f>
        <v>0</v>
      </c>
      <c r="K1014" s="31">
        <f>'2 уровень'!N2255</f>
        <v>0</v>
      </c>
      <c r="L1014" s="31"/>
      <c r="M1014" s="31">
        <f>'2 уровень'!P2255</f>
        <v>0</v>
      </c>
      <c r="N1014" s="31">
        <f>'2 уровень'!Q2255</f>
        <v>0</v>
      </c>
      <c r="O1014" s="31">
        <f>'2 уровень'!R2255</f>
        <v>0</v>
      </c>
      <c r="P1014" s="31">
        <f>'2 уровень'!S2255</f>
        <v>0</v>
      </c>
      <c r="Q1014" s="31">
        <f>'2 уровень'!T2255</f>
        <v>0</v>
      </c>
      <c r="R1014" s="788">
        <f>'2 уровень'!U2255</f>
        <v>0</v>
      </c>
      <c r="S1014" s="788">
        <f>'2 уровень'!V2255</f>
        <v>0</v>
      </c>
      <c r="T1014" s="788">
        <f>'2 уровень'!W2255</f>
        <v>0</v>
      </c>
      <c r="U1014" s="788">
        <f>'2 уровень'!X2255</f>
        <v>0</v>
      </c>
      <c r="V1014" s="788">
        <f>'2 уровень'!Y2255</f>
        <v>0</v>
      </c>
      <c r="W1014" s="788">
        <f>'2 уровень'!Z2255</f>
        <v>0</v>
      </c>
      <c r="X1014" s="788">
        <f>'2 уровень'!AA2255</f>
        <v>0</v>
      </c>
      <c r="Y1014" s="788">
        <f>'2 уровень'!AB2255</f>
        <v>0</v>
      </c>
      <c r="Z1014" s="788">
        <f>'2 уровень'!AC2255</f>
        <v>0</v>
      </c>
      <c r="AA1014" s="788">
        <f>'2 уровень'!AD2255</f>
        <v>0</v>
      </c>
      <c r="AB1014" s="788">
        <f>'2 уровень'!AE2255</f>
        <v>0</v>
      </c>
      <c r="AC1014" s="788">
        <f>'2 уровень'!AF2255</f>
        <v>0</v>
      </c>
      <c r="AD1014" s="788">
        <f>'2 уровень'!AG2255</f>
        <v>0</v>
      </c>
      <c r="AE1014" s="3194">
        <f>'2 уровень'!AH2255</f>
        <v>0</v>
      </c>
      <c r="AF1014" s="788">
        <f>'2 уровень'!AI2255</f>
        <v>0</v>
      </c>
      <c r="AG1014" s="788">
        <f>'2 уровень'!AJ2255</f>
        <v>0</v>
      </c>
      <c r="AH1014" s="788">
        <f>'2 уровень'!AK2255</f>
        <v>0</v>
      </c>
      <c r="AI1014" s="788">
        <f>'2 уровень'!AL2255</f>
        <v>0</v>
      </c>
      <c r="AJ1014" s="2097">
        <f>'2 уровень'!AM2255</f>
        <v>0</v>
      </c>
      <c r="AK1014" s="3770">
        <f>'2 уровень'!AN2255</f>
        <v>0</v>
      </c>
      <c r="AL1014" s="788"/>
      <c r="AM1014" s="788"/>
      <c r="AN1014" s="4263">
        <f>'2 уровень'!AO2255</f>
        <v>0</v>
      </c>
      <c r="AO1014" s="4244">
        <f>'2 уровень'!AP2255</f>
        <v>0</v>
      </c>
      <c r="AP1014" s="1339">
        <f t="shared" si="160"/>
        <v>0</v>
      </c>
      <c r="AQ1014" s="3813">
        <f t="shared" si="149"/>
        <v>0</v>
      </c>
      <c r="AR1014" s="775"/>
      <c r="AS1014" s="775"/>
      <c r="AT1014" s="775"/>
      <c r="AU1014" s="775"/>
      <c r="AV1014" s="775"/>
      <c r="AW1014" s="775"/>
      <c r="AX1014" s="775"/>
      <c r="AY1014" s="775"/>
      <c r="AZ1014" s="775"/>
      <c r="BA1014" s="775"/>
      <c r="BB1014" s="775"/>
      <c r="BC1014" s="775"/>
      <c r="BD1014" s="775"/>
      <c r="BE1014" s="775"/>
      <c r="BF1014" s="775"/>
      <c r="BG1014" s="775"/>
      <c r="BH1014" s="775"/>
      <c r="BI1014" s="775"/>
      <c r="BJ1014" s="775"/>
      <c r="BK1014" s="775"/>
      <c r="BL1014" s="775"/>
      <c r="BM1014" s="775"/>
      <c r="BN1014" s="775"/>
      <c r="BO1014" s="775"/>
      <c r="BP1014" s="775"/>
      <c r="BQ1014" s="775"/>
      <c r="BR1014" s="775"/>
      <c r="BS1014" s="775"/>
      <c r="BT1014" s="775"/>
      <c r="BU1014" s="775"/>
      <c r="BV1014" s="775"/>
      <c r="BW1014" s="775"/>
      <c r="BX1014" s="775"/>
      <c r="BY1014" s="775"/>
      <c r="BZ1014" s="775"/>
      <c r="CA1014" s="775"/>
      <c r="CB1014" s="775"/>
      <c r="CC1014" s="775"/>
      <c r="CD1014" s="775"/>
      <c r="CE1014" s="775"/>
      <c r="CF1014" s="775"/>
      <c r="CG1014" s="775"/>
      <c r="CH1014" s="775"/>
      <c r="CI1014" s="775"/>
      <c r="CJ1014" s="775"/>
      <c r="CK1014" s="775"/>
      <c r="CL1014" s="775"/>
      <c r="CM1014" s="775"/>
      <c r="CN1014" s="775"/>
      <c r="CO1014" s="775"/>
      <c r="CP1014" s="775"/>
      <c r="CQ1014" s="775"/>
      <c r="CR1014" s="775"/>
      <c r="CS1014" s="775"/>
      <c r="CT1014" s="775"/>
      <c r="CU1014" s="775"/>
      <c r="CV1014" s="775"/>
      <c r="CW1014" s="775"/>
      <c r="CX1014" s="775"/>
      <c r="CY1014" s="775"/>
      <c r="CZ1014" s="775"/>
      <c r="DA1014" s="775"/>
      <c r="DB1014" s="775"/>
      <c r="DC1014" s="775"/>
      <c r="DD1014" s="775"/>
      <c r="DE1014" s="775"/>
      <c r="DF1014" s="775"/>
      <c r="DG1014" s="775"/>
      <c r="DH1014" s="775"/>
      <c r="DI1014" s="775"/>
      <c r="DJ1014" s="775"/>
      <c r="DK1014" s="775"/>
      <c r="DL1014" s="775"/>
      <c r="DM1014" s="775"/>
      <c r="DN1014" s="775"/>
      <c r="DO1014" s="775"/>
      <c r="DP1014" s="775"/>
      <c r="DQ1014" s="775"/>
      <c r="DR1014" s="775"/>
      <c r="DS1014" s="775"/>
      <c r="DT1014" s="775"/>
      <c r="DU1014" s="775"/>
      <c r="DV1014" s="775"/>
      <c r="DW1014" s="775"/>
      <c r="DX1014" s="775"/>
      <c r="DY1014" s="775"/>
      <c r="DZ1014" s="775"/>
      <c r="EA1014" s="775"/>
      <c r="EB1014" s="775"/>
      <c r="EC1014" s="775"/>
      <c r="ED1014" s="775"/>
      <c r="EE1014" s="775"/>
      <c r="EF1014" s="775"/>
      <c r="EG1014" s="775"/>
      <c r="EH1014" s="775"/>
      <c r="EI1014" s="775"/>
      <c r="EJ1014" s="775"/>
      <c r="EK1014" s="775"/>
      <c r="EL1014" s="775"/>
      <c r="EM1014" s="775"/>
      <c r="EN1014" s="775"/>
      <c r="EO1014" s="775"/>
      <c r="EP1014" s="775"/>
      <c r="EQ1014" s="775"/>
      <c r="ER1014" s="775"/>
      <c r="ES1014" s="775"/>
      <c r="ET1014" s="775"/>
      <c r="EU1014" s="775"/>
      <c r="EV1014" s="775"/>
      <c r="EW1014" s="775"/>
      <c r="EX1014" s="775"/>
      <c r="EY1014" s="775"/>
      <c r="EZ1014" s="775"/>
      <c r="FA1014" s="775"/>
      <c r="FB1014" s="775"/>
      <c r="FC1014" s="775"/>
      <c r="FD1014" s="775"/>
      <c r="FE1014" s="775"/>
      <c r="FF1014" s="775"/>
      <c r="FG1014" s="775"/>
      <c r="FH1014" s="775"/>
      <c r="FI1014" s="775"/>
      <c r="FJ1014" s="775"/>
      <c r="FK1014" s="775"/>
      <c r="FL1014" s="775"/>
      <c r="FM1014" s="775"/>
      <c r="FN1014" s="775"/>
      <c r="FO1014" s="775"/>
      <c r="FP1014" s="775"/>
      <c r="FQ1014" s="775"/>
      <c r="FR1014" s="775"/>
      <c r="FS1014" s="775"/>
      <c r="FT1014" s="775"/>
      <c r="FU1014" s="775"/>
      <c r="FV1014" s="775"/>
      <c r="FW1014" s="775"/>
      <c r="FX1014" s="775"/>
      <c r="FY1014" s="775"/>
      <c r="FZ1014" s="775"/>
      <c r="GA1014" s="775"/>
      <c r="GB1014" s="775"/>
      <c r="GC1014" s="775"/>
      <c r="GD1014" s="775"/>
      <c r="GE1014" s="775"/>
      <c r="GF1014" s="775"/>
      <c r="GG1014" s="775"/>
      <c r="GH1014" s="775"/>
      <c r="GI1014" s="775"/>
      <c r="GJ1014" s="775"/>
      <c r="GK1014" s="775"/>
      <c r="GL1014" s="775"/>
      <c r="GM1014" s="775"/>
      <c r="GN1014" s="775"/>
      <c r="GO1014" s="775"/>
      <c r="GP1014" s="775"/>
      <c r="GQ1014" s="775"/>
      <c r="GR1014" s="775"/>
      <c r="GS1014" s="775"/>
      <c r="GT1014" s="775"/>
      <c r="GU1014" s="775"/>
      <c r="GV1014" s="775"/>
      <c r="GW1014" s="775"/>
      <c r="GX1014" s="775"/>
      <c r="GY1014" s="775"/>
      <c r="GZ1014" s="775"/>
    </row>
    <row r="1015" spans="1:208" ht="30" x14ac:dyDescent="0.25">
      <c r="A1015" s="24">
        <v>1</v>
      </c>
      <c r="B1015" s="2589" t="s">
        <v>352</v>
      </c>
      <c r="C1015" s="809">
        <f>'2 уровень'!F2256</f>
        <v>0</v>
      </c>
      <c r="D1015" s="809">
        <f>'2 уровень'!G2256</f>
        <v>0</v>
      </c>
      <c r="E1015" s="809">
        <f>'2 уровень'!H2256</f>
        <v>0</v>
      </c>
      <c r="F1015" s="809">
        <f>'2 уровень'!I2256</f>
        <v>7</v>
      </c>
      <c r="G1015" s="810">
        <f>'2 уровень'!J2256</f>
        <v>0</v>
      </c>
      <c r="H1015" s="3751">
        <f>'2 уровень'!K2256</f>
        <v>0</v>
      </c>
      <c r="I1015" s="794">
        <f>'2 уровень'!L2256</f>
        <v>0</v>
      </c>
      <c r="J1015" s="794">
        <f>'2 уровень'!M2256</f>
        <v>0</v>
      </c>
      <c r="K1015" s="31">
        <f>'2 уровень'!N2256</f>
        <v>0</v>
      </c>
      <c r="L1015" s="31"/>
      <c r="M1015" s="31">
        <f>'2 уровень'!P2256</f>
        <v>0</v>
      </c>
      <c r="N1015" s="31">
        <f>'2 уровень'!Q2256</f>
        <v>0</v>
      </c>
      <c r="O1015" s="31">
        <f>'2 уровень'!R2256</f>
        <v>0</v>
      </c>
      <c r="P1015" s="31">
        <f>'2 уровень'!S2256</f>
        <v>0</v>
      </c>
      <c r="Q1015" s="31">
        <f>'2 уровень'!T2256</f>
        <v>0</v>
      </c>
      <c r="R1015" s="788">
        <f>'2 уровень'!U2256</f>
        <v>0</v>
      </c>
      <c r="S1015" s="788">
        <f>'2 уровень'!V2256</f>
        <v>0</v>
      </c>
      <c r="T1015" s="788">
        <f>'2 уровень'!W2256</f>
        <v>0</v>
      </c>
      <c r="U1015" s="788">
        <f>'2 уровень'!X2256</f>
        <v>0</v>
      </c>
      <c r="V1015" s="788">
        <f>'2 уровень'!Y2256</f>
        <v>0</v>
      </c>
      <c r="W1015" s="788">
        <f>'2 уровень'!Z2256</f>
        <v>0</v>
      </c>
      <c r="X1015" s="788">
        <f>'2 уровень'!AA2256</f>
        <v>0</v>
      </c>
      <c r="Y1015" s="788">
        <f>'2 уровень'!AB2256</f>
        <v>0</v>
      </c>
      <c r="Z1015" s="788">
        <f>'2 уровень'!AC2256</f>
        <v>0</v>
      </c>
      <c r="AA1015" s="788">
        <f>'2 уровень'!AD2256</f>
        <v>0</v>
      </c>
      <c r="AB1015" s="788">
        <f>'2 уровень'!AE2256</f>
        <v>0</v>
      </c>
      <c r="AC1015" s="788">
        <f>'2 уровень'!AF2256</f>
        <v>0</v>
      </c>
      <c r="AD1015" s="788">
        <f>'2 уровень'!AG2256</f>
        <v>0</v>
      </c>
      <c r="AE1015" s="3194">
        <f>'2 уровень'!AH2256</f>
        <v>0</v>
      </c>
      <c r="AF1015" s="788">
        <f>'2 уровень'!AI2256</f>
        <v>0</v>
      </c>
      <c r="AG1015" s="788">
        <f>'2 уровень'!AJ2256</f>
        <v>0</v>
      </c>
      <c r="AH1015" s="788">
        <f>'2 уровень'!AK2256</f>
        <v>0</v>
      </c>
      <c r="AI1015" s="788">
        <f>'2 уровень'!AL2256</f>
        <v>0</v>
      </c>
      <c r="AJ1015" s="2097">
        <f>'2 уровень'!AM2256</f>
        <v>0</v>
      </c>
      <c r="AK1015" s="3770">
        <f>'2 уровень'!AN2256</f>
        <v>0</v>
      </c>
      <c r="AL1015" s="788"/>
      <c r="AM1015" s="788"/>
      <c r="AN1015" s="4263">
        <f>'2 уровень'!AO2256</f>
        <v>0</v>
      </c>
      <c r="AO1015" s="4244">
        <f>'2 уровень'!AP2256</f>
        <v>0</v>
      </c>
      <c r="AP1015" s="1339">
        <f t="shared" si="160"/>
        <v>0</v>
      </c>
      <c r="AQ1015" s="3813" t="e">
        <f t="shared" si="149"/>
        <v>#DIV/0!</v>
      </c>
      <c r="AR1015" s="775"/>
      <c r="AS1015" s="775"/>
      <c r="AT1015" s="775"/>
      <c r="AU1015" s="775"/>
      <c r="AV1015" s="775"/>
      <c r="AW1015" s="775"/>
      <c r="AX1015" s="775"/>
      <c r="AY1015" s="775"/>
      <c r="AZ1015" s="775"/>
      <c r="BA1015" s="775"/>
      <c r="BB1015" s="775"/>
      <c r="BC1015" s="775"/>
      <c r="BD1015" s="775"/>
      <c r="BE1015" s="775"/>
      <c r="BF1015" s="775"/>
      <c r="BG1015" s="775"/>
      <c r="BH1015" s="775"/>
      <c r="BI1015" s="775"/>
      <c r="BJ1015" s="775"/>
      <c r="BK1015" s="775"/>
      <c r="BL1015" s="775"/>
      <c r="BM1015" s="775"/>
      <c r="BN1015" s="775"/>
      <c r="BO1015" s="775"/>
      <c r="BP1015" s="775"/>
      <c r="BQ1015" s="775"/>
      <c r="BR1015" s="775"/>
      <c r="BS1015" s="775"/>
      <c r="BT1015" s="775"/>
      <c r="BU1015" s="775"/>
      <c r="BV1015" s="775"/>
      <c r="BW1015" s="775"/>
      <c r="BX1015" s="775"/>
      <c r="BY1015" s="775"/>
      <c r="BZ1015" s="775"/>
      <c r="CA1015" s="775"/>
      <c r="CB1015" s="775"/>
      <c r="CC1015" s="775"/>
      <c r="CD1015" s="775"/>
      <c r="CE1015" s="775"/>
      <c r="CF1015" s="775"/>
      <c r="CG1015" s="775"/>
      <c r="CH1015" s="775"/>
      <c r="CI1015" s="775"/>
      <c r="CJ1015" s="775"/>
      <c r="CK1015" s="775"/>
      <c r="CL1015" s="775"/>
      <c r="CM1015" s="775"/>
      <c r="CN1015" s="775"/>
      <c r="CO1015" s="775"/>
      <c r="CP1015" s="775"/>
      <c r="CQ1015" s="775"/>
      <c r="CR1015" s="775"/>
      <c r="CS1015" s="775"/>
      <c r="CT1015" s="775"/>
      <c r="CU1015" s="775"/>
      <c r="CV1015" s="775"/>
      <c r="CW1015" s="775"/>
      <c r="CX1015" s="775"/>
      <c r="CY1015" s="775"/>
      <c r="CZ1015" s="775"/>
      <c r="DA1015" s="775"/>
      <c r="DB1015" s="775"/>
      <c r="DC1015" s="775"/>
      <c r="DD1015" s="775"/>
      <c r="DE1015" s="775"/>
      <c r="DF1015" s="775"/>
      <c r="DG1015" s="775"/>
      <c r="DH1015" s="775"/>
      <c r="DI1015" s="775"/>
      <c r="DJ1015" s="775"/>
      <c r="DK1015" s="775"/>
      <c r="DL1015" s="775"/>
      <c r="DM1015" s="775"/>
      <c r="DN1015" s="775"/>
      <c r="DO1015" s="775"/>
      <c r="DP1015" s="775"/>
      <c r="DQ1015" s="775"/>
      <c r="DR1015" s="775"/>
      <c r="DS1015" s="775"/>
      <c r="DT1015" s="775"/>
      <c r="DU1015" s="775"/>
      <c r="DV1015" s="775"/>
      <c r="DW1015" s="775"/>
      <c r="DX1015" s="775"/>
      <c r="DY1015" s="775"/>
      <c r="DZ1015" s="775"/>
      <c r="EA1015" s="775"/>
      <c r="EB1015" s="775"/>
      <c r="EC1015" s="775"/>
      <c r="ED1015" s="775"/>
      <c r="EE1015" s="775"/>
      <c r="EF1015" s="775"/>
      <c r="EG1015" s="775"/>
      <c r="EH1015" s="775"/>
      <c r="EI1015" s="775"/>
      <c r="EJ1015" s="775"/>
      <c r="EK1015" s="775"/>
      <c r="EL1015" s="775"/>
      <c r="EM1015" s="775"/>
      <c r="EN1015" s="775"/>
      <c r="EO1015" s="775"/>
      <c r="EP1015" s="775"/>
      <c r="EQ1015" s="775"/>
      <c r="ER1015" s="775"/>
      <c r="ES1015" s="775"/>
      <c r="ET1015" s="775"/>
      <c r="EU1015" s="775"/>
      <c r="EV1015" s="775"/>
      <c r="EW1015" s="775"/>
      <c r="EX1015" s="775"/>
      <c r="EY1015" s="775"/>
      <c r="EZ1015" s="775"/>
      <c r="FA1015" s="775"/>
      <c r="FB1015" s="775"/>
      <c r="FC1015" s="775"/>
      <c r="FD1015" s="775"/>
      <c r="FE1015" s="775"/>
      <c r="FF1015" s="775"/>
      <c r="FG1015" s="775"/>
      <c r="FH1015" s="775"/>
      <c r="FI1015" s="775"/>
      <c r="FJ1015" s="775"/>
      <c r="FK1015" s="775"/>
      <c r="FL1015" s="775"/>
      <c r="FM1015" s="775"/>
      <c r="FN1015" s="775"/>
      <c r="FO1015" s="775"/>
      <c r="FP1015" s="775"/>
      <c r="FQ1015" s="775"/>
      <c r="FR1015" s="775"/>
      <c r="FS1015" s="775"/>
      <c r="FT1015" s="775"/>
      <c r="FU1015" s="775"/>
      <c r="FV1015" s="775"/>
      <c r="FW1015" s="775"/>
      <c r="FX1015" s="775"/>
      <c r="FY1015" s="775"/>
      <c r="FZ1015" s="775"/>
      <c r="GA1015" s="775"/>
      <c r="GB1015" s="775"/>
      <c r="GC1015" s="775"/>
      <c r="GD1015" s="775"/>
      <c r="GE1015" s="775"/>
      <c r="GF1015" s="775"/>
      <c r="GG1015" s="775"/>
      <c r="GH1015" s="775"/>
      <c r="GI1015" s="775"/>
      <c r="GJ1015" s="775"/>
      <c r="GK1015" s="775"/>
      <c r="GL1015" s="775"/>
      <c r="GM1015" s="775"/>
      <c r="GN1015" s="775"/>
      <c r="GO1015" s="775"/>
      <c r="GP1015" s="775"/>
      <c r="GQ1015" s="775"/>
      <c r="GR1015" s="775"/>
      <c r="GS1015" s="775"/>
      <c r="GT1015" s="775"/>
      <c r="GU1015" s="775"/>
      <c r="GV1015" s="775"/>
      <c r="GW1015" s="775"/>
      <c r="GX1015" s="775"/>
      <c r="GY1015" s="775"/>
      <c r="GZ1015" s="775"/>
    </row>
    <row r="1016" spans="1:208" ht="75" x14ac:dyDescent="0.25">
      <c r="B1016" s="2589" t="s">
        <v>320</v>
      </c>
      <c r="C1016" s="809">
        <f>'2 уровень'!F2257</f>
        <v>2800</v>
      </c>
      <c r="D1016" s="809">
        <f>'2 уровень'!G2257</f>
        <v>0</v>
      </c>
      <c r="E1016" s="809">
        <f>'2 уровень'!H2257</f>
        <v>2333.3333333333335</v>
      </c>
      <c r="F1016" s="809">
        <f>'2 уровень'!I2257</f>
        <v>1011</v>
      </c>
      <c r="G1016" s="810">
        <f>'2 уровень'!J2257</f>
        <v>43.328571428571429</v>
      </c>
      <c r="H1016" s="3751">
        <f>'2 уровень'!K2257</f>
        <v>0</v>
      </c>
      <c r="I1016" s="794">
        <f>'2 уровень'!L2257</f>
        <v>0</v>
      </c>
      <c r="J1016" s="794">
        <f>'2 уровень'!M2257</f>
        <v>0</v>
      </c>
      <c r="K1016" s="31">
        <f>'2 уровень'!N2257</f>
        <v>0</v>
      </c>
      <c r="L1016" s="31"/>
      <c r="M1016" s="31">
        <f>'2 уровень'!P2257</f>
        <v>0</v>
      </c>
      <c r="N1016" s="31">
        <f>'2 уровень'!Q2257</f>
        <v>0</v>
      </c>
      <c r="O1016" s="31">
        <f>'2 уровень'!R2257</f>
        <v>0</v>
      </c>
      <c r="P1016" s="31">
        <f>'2 уровень'!S2257</f>
        <v>0</v>
      </c>
      <c r="Q1016" s="31">
        <f>'2 уровень'!T2257</f>
        <v>0</v>
      </c>
      <c r="R1016" s="788">
        <f>'2 уровень'!U2257</f>
        <v>0</v>
      </c>
      <c r="S1016" s="788">
        <f>'2 уровень'!V2257</f>
        <v>0</v>
      </c>
      <c r="T1016" s="788">
        <f>'2 уровень'!W2257</f>
        <v>0</v>
      </c>
      <c r="U1016" s="788">
        <f>'2 уровень'!X2257</f>
        <v>0</v>
      </c>
      <c r="V1016" s="788">
        <f>'2 уровень'!Y2257</f>
        <v>0</v>
      </c>
      <c r="W1016" s="788">
        <f>'2 уровень'!Z2257</f>
        <v>0</v>
      </c>
      <c r="X1016" s="788">
        <f>'2 уровень'!AA2257</f>
        <v>0</v>
      </c>
      <c r="Y1016" s="788">
        <f>'2 уровень'!AB2257</f>
        <v>0</v>
      </c>
      <c r="Z1016" s="788">
        <f>'2 уровень'!AC2257</f>
        <v>0</v>
      </c>
      <c r="AA1016" s="788">
        <f>'2 уровень'!AD2257</f>
        <v>0</v>
      </c>
      <c r="AB1016" s="788">
        <f>'2 уровень'!AE2257</f>
        <v>0</v>
      </c>
      <c r="AC1016" s="788">
        <f>'2 уровень'!AF2257</f>
        <v>0</v>
      </c>
      <c r="AD1016" s="788">
        <f>'2 уровень'!AG2257</f>
        <v>0</v>
      </c>
      <c r="AE1016" s="3194">
        <f>'2 уровень'!AH2257</f>
        <v>0</v>
      </c>
      <c r="AF1016" s="788">
        <f>'2 уровень'!AI2257</f>
        <v>0</v>
      </c>
      <c r="AG1016" s="788">
        <f>'2 уровень'!AJ2257</f>
        <v>0</v>
      </c>
      <c r="AH1016" s="788">
        <f>'2 уровень'!AK2257</f>
        <v>0</v>
      </c>
      <c r="AI1016" s="788">
        <f>'2 уровень'!AL2257</f>
        <v>0</v>
      </c>
      <c r="AJ1016" s="2097">
        <f>'2 уровень'!AM2257</f>
        <v>0</v>
      </c>
      <c r="AK1016" s="3770">
        <f>'2 уровень'!AN2257</f>
        <v>0</v>
      </c>
      <c r="AL1016" s="788"/>
      <c r="AM1016" s="788"/>
      <c r="AN1016" s="4263">
        <f>'2 уровень'!AO2257</f>
        <v>0</v>
      </c>
      <c r="AO1016" s="4244">
        <f>'2 уровень'!AP2257</f>
        <v>0</v>
      </c>
      <c r="AP1016" s="1339">
        <f t="shared" si="160"/>
        <v>0</v>
      </c>
      <c r="AQ1016" s="3813">
        <f t="shared" si="149"/>
        <v>0</v>
      </c>
      <c r="AR1016" s="775"/>
      <c r="AS1016" s="775"/>
      <c r="AT1016" s="775"/>
      <c r="AU1016" s="775"/>
      <c r="AV1016" s="775"/>
      <c r="AW1016" s="775"/>
      <c r="AX1016" s="775"/>
      <c r="AY1016" s="775"/>
      <c r="AZ1016" s="775"/>
      <c r="BA1016" s="775"/>
      <c r="BB1016" s="775"/>
      <c r="BC1016" s="775"/>
      <c r="BD1016" s="775"/>
      <c r="BE1016" s="775"/>
      <c r="BF1016" s="775"/>
      <c r="BG1016" s="775"/>
      <c r="BH1016" s="775"/>
      <c r="BI1016" s="775"/>
      <c r="BJ1016" s="775"/>
      <c r="BK1016" s="775"/>
      <c r="BL1016" s="775"/>
      <c r="BM1016" s="775"/>
      <c r="BN1016" s="775"/>
      <c r="BO1016" s="775"/>
      <c r="BP1016" s="775"/>
      <c r="BQ1016" s="775"/>
      <c r="BR1016" s="775"/>
      <c r="BS1016" s="775"/>
      <c r="BT1016" s="775"/>
      <c r="BU1016" s="775"/>
      <c r="BV1016" s="775"/>
      <c r="BW1016" s="775"/>
      <c r="BX1016" s="775"/>
      <c r="BY1016" s="775"/>
      <c r="BZ1016" s="775"/>
      <c r="CA1016" s="775"/>
      <c r="CB1016" s="775"/>
      <c r="CC1016" s="775"/>
      <c r="CD1016" s="775"/>
      <c r="CE1016" s="775"/>
      <c r="CF1016" s="775"/>
      <c r="CG1016" s="775"/>
      <c r="CH1016" s="775"/>
      <c r="CI1016" s="775"/>
      <c r="CJ1016" s="775"/>
      <c r="CK1016" s="775"/>
      <c r="CL1016" s="775"/>
      <c r="CM1016" s="775"/>
      <c r="CN1016" s="775"/>
      <c r="CO1016" s="775"/>
      <c r="CP1016" s="775"/>
      <c r="CQ1016" s="775"/>
      <c r="CR1016" s="775"/>
      <c r="CS1016" s="775"/>
      <c r="CT1016" s="775"/>
      <c r="CU1016" s="775"/>
      <c r="CV1016" s="775"/>
      <c r="CW1016" s="775"/>
      <c r="CX1016" s="775"/>
      <c r="CY1016" s="775"/>
      <c r="CZ1016" s="775"/>
      <c r="DA1016" s="775"/>
      <c r="DB1016" s="775"/>
      <c r="DC1016" s="775"/>
      <c r="DD1016" s="775"/>
      <c r="DE1016" s="775"/>
      <c r="DF1016" s="775"/>
      <c r="DG1016" s="775"/>
      <c r="DH1016" s="775"/>
      <c r="DI1016" s="775"/>
      <c r="DJ1016" s="775"/>
      <c r="DK1016" s="775"/>
      <c r="DL1016" s="775"/>
      <c r="DM1016" s="775"/>
      <c r="DN1016" s="775"/>
      <c r="DO1016" s="775"/>
      <c r="DP1016" s="775"/>
      <c r="DQ1016" s="775"/>
      <c r="DR1016" s="775"/>
      <c r="DS1016" s="775"/>
      <c r="DT1016" s="775"/>
      <c r="DU1016" s="775"/>
      <c r="DV1016" s="775"/>
      <c r="DW1016" s="775"/>
      <c r="DX1016" s="775"/>
      <c r="DY1016" s="775"/>
      <c r="DZ1016" s="775"/>
      <c r="EA1016" s="775"/>
      <c r="EB1016" s="775"/>
      <c r="EC1016" s="775"/>
      <c r="ED1016" s="775"/>
      <c r="EE1016" s="775"/>
      <c r="EF1016" s="775"/>
      <c r="EG1016" s="775"/>
      <c r="EH1016" s="775"/>
      <c r="EI1016" s="775"/>
      <c r="EJ1016" s="775"/>
      <c r="EK1016" s="775"/>
      <c r="EL1016" s="775"/>
      <c r="EM1016" s="775"/>
      <c r="EN1016" s="775"/>
      <c r="EO1016" s="775"/>
      <c r="EP1016" s="775"/>
      <c r="EQ1016" s="775"/>
      <c r="ER1016" s="775"/>
      <c r="ES1016" s="775"/>
      <c r="ET1016" s="775"/>
      <c r="EU1016" s="775"/>
      <c r="EV1016" s="775"/>
      <c r="EW1016" s="775"/>
      <c r="EX1016" s="775"/>
      <c r="EY1016" s="775"/>
      <c r="EZ1016" s="775"/>
      <c r="FA1016" s="775"/>
      <c r="FB1016" s="775"/>
      <c r="FC1016" s="775"/>
      <c r="FD1016" s="775"/>
      <c r="FE1016" s="775"/>
      <c r="FF1016" s="775"/>
      <c r="FG1016" s="775"/>
      <c r="FH1016" s="775"/>
      <c r="FI1016" s="775"/>
      <c r="FJ1016" s="775"/>
      <c r="FK1016" s="775"/>
      <c r="FL1016" s="775"/>
      <c r="FM1016" s="775"/>
      <c r="FN1016" s="775"/>
      <c r="FO1016" s="775"/>
      <c r="FP1016" s="775"/>
      <c r="FQ1016" s="775"/>
      <c r="FR1016" s="775"/>
      <c r="FS1016" s="775"/>
      <c r="FT1016" s="775"/>
      <c r="FU1016" s="775"/>
      <c r="FV1016" s="775"/>
      <c r="FW1016" s="775"/>
      <c r="FX1016" s="775"/>
      <c r="FY1016" s="775"/>
      <c r="FZ1016" s="775"/>
      <c r="GA1016" s="775"/>
      <c r="GB1016" s="775"/>
      <c r="GC1016" s="775"/>
      <c r="GD1016" s="775"/>
      <c r="GE1016" s="775"/>
      <c r="GF1016" s="775"/>
      <c r="GG1016" s="775"/>
      <c r="GH1016" s="775"/>
      <c r="GI1016" s="775"/>
      <c r="GJ1016" s="775"/>
      <c r="GK1016" s="775"/>
      <c r="GL1016" s="775"/>
      <c r="GM1016" s="775"/>
      <c r="GN1016" s="775"/>
      <c r="GO1016" s="775"/>
      <c r="GP1016" s="775"/>
      <c r="GQ1016" s="775"/>
      <c r="GR1016" s="775"/>
      <c r="GS1016" s="775"/>
      <c r="GT1016" s="775"/>
      <c r="GU1016" s="775"/>
      <c r="GV1016" s="775"/>
      <c r="GW1016" s="775"/>
      <c r="GX1016" s="775"/>
      <c r="GY1016" s="775"/>
      <c r="GZ1016" s="775"/>
    </row>
    <row r="1017" spans="1:208" ht="60" x14ac:dyDescent="0.25">
      <c r="A1017" s="24">
        <v>1</v>
      </c>
      <c r="B1017" s="2589" t="s">
        <v>321</v>
      </c>
      <c r="C1017" s="809">
        <f>'2 уровень'!F2258</f>
        <v>1870</v>
      </c>
      <c r="D1017" s="809">
        <f>'2 уровень'!G2258</f>
        <v>0</v>
      </c>
      <c r="E1017" s="809">
        <f>'2 уровень'!H2258</f>
        <v>1558.3333333333335</v>
      </c>
      <c r="F1017" s="809">
        <f>'2 уровень'!I2258</f>
        <v>341</v>
      </c>
      <c r="G1017" s="810">
        <f>'2 уровень'!J2258</f>
        <v>21.882352941176471</v>
      </c>
      <c r="H1017" s="3751">
        <f>'2 уровень'!K2258</f>
        <v>0</v>
      </c>
      <c r="I1017" s="794">
        <f>'2 уровень'!L2258</f>
        <v>0</v>
      </c>
      <c r="J1017" s="794">
        <f>'2 уровень'!M2258</f>
        <v>0</v>
      </c>
      <c r="K1017" s="31">
        <f>'2 уровень'!N2258</f>
        <v>0</v>
      </c>
      <c r="L1017" s="31"/>
      <c r="M1017" s="31">
        <f>'2 уровень'!P2258</f>
        <v>0</v>
      </c>
      <c r="N1017" s="31">
        <f>'2 уровень'!Q2258</f>
        <v>0</v>
      </c>
      <c r="O1017" s="31">
        <f>'2 уровень'!R2258</f>
        <v>0</v>
      </c>
      <c r="P1017" s="31">
        <f>'2 уровень'!S2258</f>
        <v>0</v>
      </c>
      <c r="Q1017" s="31">
        <f>'2 уровень'!T2258</f>
        <v>0</v>
      </c>
      <c r="R1017" s="788">
        <f>'2 уровень'!U2258</f>
        <v>0</v>
      </c>
      <c r="S1017" s="788">
        <f>'2 уровень'!V2258</f>
        <v>0</v>
      </c>
      <c r="T1017" s="788">
        <f>'2 уровень'!W2258</f>
        <v>0</v>
      </c>
      <c r="U1017" s="788">
        <f>'2 уровень'!X2258</f>
        <v>0</v>
      </c>
      <c r="V1017" s="788">
        <f>'2 уровень'!Y2258</f>
        <v>0</v>
      </c>
      <c r="W1017" s="788">
        <f>'2 уровень'!Z2258</f>
        <v>0</v>
      </c>
      <c r="X1017" s="788">
        <f>'2 уровень'!AA2258</f>
        <v>0</v>
      </c>
      <c r="Y1017" s="788">
        <f>'2 уровень'!AB2258</f>
        <v>0</v>
      </c>
      <c r="Z1017" s="788">
        <f>'2 уровень'!AC2258</f>
        <v>0</v>
      </c>
      <c r="AA1017" s="788">
        <f>'2 уровень'!AD2258</f>
        <v>0</v>
      </c>
      <c r="AB1017" s="788">
        <f>'2 уровень'!AE2258</f>
        <v>0</v>
      </c>
      <c r="AC1017" s="788">
        <f>'2 уровень'!AF2258</f>
        <v>0</v>
      </c>
      <c r="AD1017" s="788">
        <f>'2 уровень'!AG2258</f>
        <v>0</v>
      </c>
      <c r="AE1017" s="3194">
        <f>'2 уровень'!AH2258</f>
        <v>0</v>
      </c>
      <c r="AF1017" s="788">
        <f>'2 уровень'!AI2258</f>
        <v>0</v>
      </c>
      <c r="AG1017" s="788">
        <f>'2 уровень'!AJ2258</f>
        <v>0</v>
      </c>
      <c r="AH1017" s="788">
        <f>'2 уровень'!AK2258</f>
        <v>0</v>
      </c>
      <c r="AI1017" s="788">
        <f>'2 уровень'!AL2258</f>
        <v>0</v>
      </c>
      <c r="AJ1017" s="2097">
        <f>'2 уровень'!AM2258</f>
        <v>0</v>
      </c>
      <c r="AK1017" s="3770">
        <f>'2 уровень'!AN2258</f>
        <v>0</v>
      </c>
      <c r="AL1017" s="788"/>
      <c r="AM1017" s="788"/>
      <c r="AN1017" s="4263">
        <f>'2 уровень'!AO2258</f>
        <v>0</v>
      </c>
      <c r="AO1017" s="4244">
        <f>'2 уровень'!AP2258</f>
        <v>0</v>
      </c>
      <c r="AP1017" s="1339">
        <f t="shared" si="160"/>
        <v>0</v>
      </c>
      <c r="AQ1017" s="3813">
        <f t="shared" si="149"/>
        <v>0</v>
      </c>
      <c r="AR1017" s="775"/>
      <c r="AS1017" s="775"/>
      <c r="AT1017" s="775"/>
      <c r="AU1017" s="775"/>
      <c r="AV1017" s="775"/>
      <c r="AW1017" s="775"/>
      <c r="AX1017" s="775"/>
      <c r="AY1017" s="775"/>
      <c r="AZ1017" s="775"/>
      <c r="BA1017" s="775"/>
      <c r="BB1017" s="775"/>
      <c r="BC1017" s="775"/>
      <c r="BD1017" s="775"/>
      <c r="BE1017" s="775"/>
      <c r="BF1017" s="775"/>
      <c r="BG1017" s="775"/>
      <c r="BH1017" s="775"/>
      <c r="BI1017" s="775"/>
      <c r="BJ1017" s="775"/>
      <c r="BK1017" s="775"/>
      <c r="BL1017" s="775"/>
      <c r="BM1017" s="775"/>
      <c r="BN1017" s="775"/>
      <c r="BO1017" s="775"/>
      <c r="BP1017" s="775"/>
      <c r="BQ1017" s="775"/>
      <c r="BR1017" s="775"/>
      <c r="BS1017" s="775"/>
      <c r="BT1017" s="775"/>
      <c r="BU1017" s="775"/>
      <c r="BV1017" s="775"/>
      <c r="BW1017" s="775"/>
      <c r="BX1017" s="775"/>
      <c r="BY1017" s="775"/>
      <c r="BZ1017" s="775"/>
      <c r="CA1017" s="775"/>
      <c r="CB1017" s="775"/>
      <c r="CC1017" s="775"/>
      <c r="CD1017" s="775"/>
      <c r="CE1017" s="775"/>
      <c r="CF1017" s="775"/>
      <c r="CG1017" s="775"/>
      <c r="CH1017" s="775"/>
      <c r="CI1017" s="775"/>
      <c r="CJ1017" s="775"/>
      <c r="CK1017" s="775"/>
      <c r="CL1017" s="775"/>
      <c r="CM1017" s="775"/>
      <c r="CN1017" s="775"/>
      <c r="CO1017" s="775"/>
      <c r="CP1017" s="775"/>
      <c r="CQ1017" s="775"/>
      <c r="CR1017" s="775"/>
      <c r="CS1017" s="775"/>
      <c r="CT1017" s="775"/>
      <c r="CU1017" s="775"/>
      <c r="CV1017" s="775"/>
      <c r="CW1017" s="775"/>
      <c r="CX1017" s="775"/>
      <c r="CY1017" s="775"/>
      <c r="CZ1017" s="775"/>
      <c r="DA1017" s="775"/>
      <c r="DB1017" s="775"/>
      <c r="DC1017" s="775"/>
      <c r="DD1017" s="775"/>
      <c r="DE1017" s="775"/>
      <c r="DF1017" s="775"/>
      <c r="DG1017" s="775"/>
      <c r="DH1017" s="775"/>
      <c r="DI1017" s="775"/>
      <c r="DJ1017" s="775"/>
      <c r="DK1017" s="775"/>
      <c r="DL1017" s="775"/>
      <c r="DM1017" s="775"/>
      <c r="DN1017" s="775"/>
      <c r="DO1017" s="775"/>
      <c r="DP1017" s="775"/>
      <c r="DQ1017" s="775"/>
      <c r="DR1017" s="775"/>
      <c r="DS1017" s="775"/>
      <c r="DT1017" s="775"/>
      <c r="DU1017" s="775"/>
      <c r="DV1017" s="775"/>
      <c r="DW1017" s="775"/>
      <c r="DX1017" s="775"/>
      <c r="DY1017" s="775"/>
      <c r="DZ1017" s="775"/>
      <c r="EA1017" s="775"/>
      <c r="EB1017" s="775"/>
      <c r="EC1017" s="775"/>
      <c r="ED1017" s="775"/>
      <c r="EE1017" s="775"/>
      <c r="EF1017" s="775"/>
      <c r="EG1017" s="775"/>
      <c r="EH1017" s="775"/>
      <c r="EI1017" s="775"/>
      <c r="EJ1017" s="775"/>
      <c r="EK1017" s="775"/>
      <c r="EL1017" s="775"/>
      <c r="EM1017" s="775"/>
      <c r="EN1017" s="775"/>
      <c r="EO1017" s="775"/>
      <c r="EP1017" s="775"/>
      <c r="EQ1017" s="775"/>
      <c r="ER1017" s="775"/>
      <c r="ES1017" s="775"/>
      <c r="ET1017" s="775"/>
      <c r="EU1017" s="775"/>
      <c r="EV1017" s="775"/>
      <c r="EW1017" s="775"/>
      <c r="EX1017" s="775"/>
      <c r="EY1017" s="775"/>
      <c r="EZ1017" s="775"/>
      <c r="FA1017" s="775"/>
      <c r="FB1017" s="775"/>
      <c r="FC1017" s="775"/>
      <c r="FD1017" s="775"/>
      <c r="FE1017" s="775"/>
      <c r="FF1017" s="775"/>
      <c r="FG1017" s="775"/>
      <c r="FH1017" s="775"/>
      <c r="FI1017" s="775"/>
      <c r="FJ1017" s="775"/>
      <c r="FK1017" s="775"/>
      <c r="FL1017" s="775"/>
      <c r="FM1017" s="775"/>
      <c r="FN1017" s="775"/>
      <c r="FO1017" s="775"/>
      <c r="FP1017" s="775"/>
      <c r="FQ1017" s="775"/>
      <c r="FR1017" s="775"/>
      <c r="FS1017" s="775"/>
      <c r="FT1017" s="775"/>
      <c r="FU1017" s="775"/>
      <c r="FV1017" s="775"/>
      <c r="FW1017" s="775"/>
      <c r="FX1017" s="775"/>
      <c r="FY1017" s="775"/>
      <c r="FZ1017" s="775"/>
      <c r="GA1017" s="775"/>
      <c r="GB1017" s="775"/>
      <c r="GC1017" s="775"/>
      <c r="GD1017" s="775"/>
      <c r="GE1017" s="775"/>
      <c r="GF1017" s="775"/>
      <c r="GG1017" s="775"/>
      <c r="GH1017" s="775"/>
      <c r="GI1017" s="775"/>
      <c r="GJ1017" s="775"/>
      <c r="GK1017" s="775"/>
      <c r="GL1017" s="775"/>
      <c r="GM1017" s="775"/>
      <c r="GN1017" s="775"/>
      <c r="GO1017" s="775"/>
      <c r="GP1017" s="775"/>
      <c r="GQ1017" s="775"/>
      <c r="GR1017" s="775"/>
      <c r="GS1017" s="775"/>
      <c r="GT1017" s="775"/>
      <c r="GU1017" s="775"/>
      <c r="GV1017" s="775"/>
      <c r="GW1017" s="775"/>
      <c r="GX1017" s="775"/>
      <c r="GY1017" s="775"/>
      <c r="GZ1017" s="775"/>
    </row>
    <row r="1018" spans="1:208" ht="60" x14ac:dyDescent="0.25">
      <c r="A1018" s="24">
        <v>1</v>
      </c>
      <c r="B1018" s="2589" t="s">
        <v>413</v>
      </c>
      <c r="C1018" s="809">
        <f>'2 уровень'!F2259</f>
        <v>8000</v>
      </c>
      <c r="D1018" s="809">
        <f>'2 уровень'!G2259</f>
        <v>0</v>
      </c>
      <c r="E1018" s="809">
        <f>'2 уровень'!H2259</f>
        <v>6666.6666666666661</v>
      </c>
      <c r="F1018" s="809">
        <f>'2 уровень'!I2259</f>
        <v>2258</v>
      </c>
      <c r="G1018" s="810">
        <f>'2 уровень'!J2259</f>
        <v>33.870000000000005</v>
      </c>
      <c r="H1018" s="3751">
        <f>'2 уровень'!K2259</f>
        <v>0</v>
      </c>
      <c r="I1018" s="794">
        <f>'2 уровень'!L2259</f>
        <v>0</v>
      </c>
      <c r="J1018" s="794">
        <f>'2 уровень'!M2259</f>
        <v>0</v>
      </c>
      <c r="K1018" s="31">
        <f>'2 уровень'!N2259</f>
        <v>0</v>
      </c>
      <c r="L1018" s="31"/>
      <c r="M1018" s="31">
        <f>'2 уровень'!P2259</f>
        <v>0</v>
      </c>
      <c r="N1018" s="31">
        <f>'2 уровень'!Q2259</f>
        <v>0</v>
      </c>
      <c r="O1018" s="31">
        <f>'2 уровень'!R2259</f>
        <v>0</v>
      </c>
      <c r="P1018" s="31">
        <f>'2 уровень'!S2259</f>
        <v>0</v>
      </c>
      <c r="Q1018" s="31">
        <f>'2 уровень'!T2259</f>
        <v>0</v>
      </c>
      <c r="R1018" s="788">
        <f>'2 уровень'!U2259</f>
        <v>0</v>
      </c>
      <c r="S1018" s="788">
        <f>'2 уровень'!V2259</f>
        <v>0</v>
      </c>
      <c r="T1018" s="788">
        <f>'2 уровень'!W2259</f>
        <v>0</v>
      </c>
      <c r="U1018" s="788">
        <f>'2 уровень'!X2259</f>
        <v>0</v>
      </c>
      <c r="V1018" s="788">
        <f>'2 уровень'!Y2259</f>
        <v>0</v>
      </c>
      <c r="W1018" s="788">
        <f>'2 уровень'!Z2259</f>
        <v>0</v>
      </c>
      <c r="X1018" s="788">
        <f>'2 уровень'!AA2259</f>
        <v>0</v>
      </c>
      <c r="Y1018" s="788">
        <f>'2 уровень'!AB2259</f>
        <v>0</v>
      </c>
      <c r="Z1018" s="788">
        <f>'2 уровень'!AC2259</f>
        <v>0</v>
      </c>
      <c r="AA1018" s="788">
        <f>'2 уровень'!AD2259</f>
        <v>0</v>
      </c>
      <c r="AB1018" s="788">
        <f>'2 уровень'!AE2259</f>
        <v>0</v>
      </c>
      <c r="AC1018" s="788">
        <f>'2 уровень'!AF2259</f>
        <v>0</v>
      </c>
      <c r="AD1018" s="788">
        <f>'2 уровень'!AG2259</f>
        <v>0</v>
      </c>
      <c r="AE1018" s="3194">
        <f>'2 уровень'!AH2259</f>
        <v>0</v>
      </c>
      <c r="AF1018" s="788">
        <f>'2 уровень'!AI2259</f>
        <v>0</v>
      </c>
      <c r="AG1018" s="788">
        <f>'2 уровень'!AJ2259</f>
        <v>0</v>
      </c>
      <c r="AH1018" s="788">
        <f>'2 уровень'!AK2259</f>
        <v>0</v>
      </c>
      <c r="AI1018" s="788">
        <f>'2 уровень'!AL2259</f>
        <v>0</v>
      </c>
      <c r="AJ1018" s="2097">
        <f>'2 уровень'!AM2259</f>
        <v>0</v>
      </c>
      <c r="AK1018" s="3770">
        <f>'2 уровень'!AN2259</f>
        <v>0</v>
      </c>
      <c r="AL1018" s="788"/>
      <c r="AM1018" s="788"/>
      <c r="AN1018" s="4263">
        <f>'2 уровень'!AO2259</f>
        <v>0</v>
      </c>
      <c r="AO1018" s="4244">
        <f>'2 уровень'!AP2259</f>
        <v>0</v>
      </c>
      <c r="AP1018" s="1339">
        <f t="shared" si="160"/>
        <v>0</v>
      </c>
      <c r="AQ1018" s="3813">
        <f t="shared" si="149"/>
        <v>0</v>
      </c>
      <c r="AR1018" s="775"/>
      <c r="AS1018" s="775"/>
      <c r="AT1018" s="775"/>
      <c r="AU1018" s="775"/>
      <c r="AV1018" s="775"/>
      <c r="AW1018" s="775"/>
      <c r="AX1018" s="775"/>
      <c r="AY1018" s="775"/>
      <c r="AZ1018" s="775"/>
      <c r="BA1018" s="775"/>
      <c r="BB1018" s="775"/>
      <c r="BC1018" s="775"/>
      <c r="BD1018" s="775"/>
      <c r="BE1018" s="775"/>
      <c r="BF1018" s="775"/>
      <c r="BG1018" s="775"/>
      <c r="BH1018" s="775"/>
      <c r="BI1018" s="775"/>
      <c r="BJ1018" s="775"/>
      <c r="BK1018" s="775"/>
      <c r="BL1018" s="775"/>
      <c r="BM1018" s="775"/>
      <c r="BN1018" s="775"/>
      <c r="BO1018" s="775"/>
      <c r="BP1018" s="775"/>
      <c r="BQ1018" s="775"/>
      <c r="BR1018" s="775"/>
      <c r="BS1018" s="775"/>
      <c r="BT1018" s="775"/>
      <c r="BU1018" s="775"/>
      <c r="BV1018" s="775"/>
      <c r="BW1018" s="775"/>
      <c r="BX1018" s="775"/>
      <c r="BY1018" s="775"/>
      <c r="BZ1018" s="775"/>
      <c r="CA1018" s="775"/>
      <c r="CB1018" s="775"/>
      <c r="CC1018" s="775"/>
      <c r="CD1018" s="775"/>
      <c r="CE1018" s="775"/>
      <c r="CF1018" s="775"/>
      <c r="CG1018" s="775"/>
      <c r="CH1018" s="775"/>
      <c r="CI1018" s="775"/>
      <c r="CJ1018" s="775"/>
      <c r="CK1018" s="775"/>
      <c r="CL1018" s="775"/>
      <c r="CM1018" s="775"/>
      <c r="CN1018" s="775"/>
      <c r="CO1018" s="775"/>
      <c r="CP1018" s="775"/>
      <c r="CQ1018" s="775"/>
      <c r="CR1018" s="775"/>
      <c r="CS1018" s="775"/>
      <c r="CT1018" s="775"/>
      <c r="CU1018" s="775"/>
      <c r="CV1018" s="775"/>
      <c r="CW1018" s="775"/>
      <c r="CX1018" s="775"/>
      <c r="CY1018" s="775"/>
      <c r="CZ1018" s="775"/>
      <c r="DA1018" s="775"/>
      <c r="DB1018" s="775"/>
      <c r="DC1018" s="775"/>
      <c r="DD1018" s="775"/>
      <c r="DE1018" s="775"/>
      <c r="DF1018" s="775"/>
      <c r="DG1018" s="775"/>
      <c r="DH1018" s="775"/>
      <c r="DI1018" s="775"/>
      <c r="DJ1018" s="775"/>
      <c r="DK1018" s="775"/>
      <c r="DL1018" s="775"/>
      <c r="DM1018" s="775"/>
      <c r="DN1018" s="775"/>
      <c r="DO1018" s="775"/>
      <c r="DP1018" s="775"/>
      <c r="DQ1018" s="775"/>
      <c r="DR1018" s="775"/>
      <c r="DS1018" s="775"/>
      <c r="DT1018" s="775"/>
      <c r="DU1018" s="775"/>
      <c r="DV1018" s="775"/>
      <c r="DW1018" s="775"/>
      <c r="DX1018" s="775"/>
      <c r="DY1018" s="775"/>
      <c r="DZ1018" s="775"/>
      <c r="EA1018" s="775"/>
      <c r="EB1018" s="775"/>
      <c r="EC1018" s="775"/>
      <c r="ED1018" s="775"/>
      <c r="EE1018" s="775"/>
      <c r="EF1018" s="775"/>
      <c r="EG1018" s="775"/>
      <c r="EH1018" s="775"/>
      <c r="EI1018" s="775"/>
      <c r="EJ1018" s="775"/>
      <c r="EK1018" s="775"/>
      <c r="EL1018" s="775"/>
      <c r="EM1018" s="775"/>
      <c r="EN1018" s="775"/>
      <c r="EO1018" s="775"/>
      <c r="EP1018" s="775"/>
      <c r="EQ1018" s="775"/>
      <c r="ER1018" s="775"/>
      <c r="ES1018" s="775"/>
      <c r="ET1018" s="775"/>
      <c r="EU1018" s="775"/>
      <c r="EV1018" s="775"/>
      <c r="EW1018" s="775"/>
      <c r="EX1018" s="775"/>
      <c r="EY1018" s="775"/>
      <c r="EZ1018" s="775"/>
      <c r="FA1018" s="775"/>
      <c r="FB1018" s="775"/>
      <c r="FC1018" s="775"/>
      <c r="FD1018" s="775"/>
      <c r="FE1018" s="775"/>
      <c r="FF1018" s="775"/>
      <c r="FG1018" s="775"/>
      <c r="FH1018" s="775"/>
      <c r="FI1018" s="775"/>
      <c r="FJ1018" s="775"/>
      <c r="FK1018" s="775"/>
      <c r="FL1018" s="775"/>
      <c r="FM1018" s="775"/>
      <c r="FN1018" s="775"/>
      <c r="FO1018" s="775"/>
      <c r="FP1018" s="775"/>
      <c r="FQ1018" s="775"/>
      <c r="FR1018" s="775"/>
      <c r="FS1018" s="775"/>
      <c r="FT1018" s="775"/>
      <c r="FU1018" s="775"/>
      <c r="FV1018" s="775"/>
      <c r="FW1018" s="775"/>
      <c r="FX1018" s="775"/>
      <c r="FY1018" s="775"/>
      <c r="FZ1018" s="775"/>
      <c r="GA1018" s="775"/>
      <c r="GB1018" s="775"/>
      <c r="GC1018" s="775"/>
      <c r="GD1018" s="775"/>
      <c r="GE1018" s="775"/>
      <c r="GF1018" s="775"/>
      <c r="GG1018" s="775"/>
      <c r="GH1018" s="775"/>
      <c r="GI1018" s="775"/>
      <c r="GJ1018" s="775"/>
      <c r="GK1018" s="775"/>
      <c r="GL1018" s="775"/>
      <c r="GM1018" s="775"/>
      <c r="GN1018" s="775"/>
      <c r="GO1018" s="775"/>
      <c r="GP1018" s="775"/>
      <c r="GQ1018" s="775"/>
      <c r="GR1018" s="775"/>
      <c r="GS1018" s="775"/>
      <c r="GT1018" s="775"/>
      <c r="GU1018" s="775"/>
      <c r="GV1018" s="775"/>
      <c r="GW1018" s="775"/>
      <c r="GX1018" s="775"/>
      <c r="GY1018" s="775"/>
      <c r="GZ1018" s="775"/>
    </row>
    <row r="1019" spans="1:208" ht="30" x14ac:dyDescent="0.25">
      <c r="A1019" s="24">
        <v>1</v>
      </c>
      <c r="B1019" s="2588" t="s">
        <v>213</v>
      </c>
      <c r="C1019" s="809">
        <f>'2 уровень'!F2260</f>
        <v>0</v>
      </c>
      <c r="D1019" s="809">
        <f>'2 уровень'!G2260</f>
        <v>0</v>
      </c>
      <c r="E1019" s="809">
        <f>'2 уровень'!H2260</f>
        <v>0</v>
      </c>
      <c r="F1019" s="809">
        <f>'2 уровень'!I2260</f>
        <v>0</v>
      </c>
      <c r="G1019" s="810">
        <f>'2 уровень'!J2260</f>
        <v>0</v>
      </c>
      <c r="H1019" s="3751">
        <f>'2 уровень'!K2260</f>
        <v>0</v>
      </c>
      <c r="I1019" s="794">
        <f>'2 уровень'!L2260</f>
        <v>0</v>
      </c>
      <c r="J1019" s="794">
        <f>'2 уровень'!M2260</f>
        <v>0</v>
      </c>
      <c r="K1019" s="31">
        <f>'2 уровень'!N2260</f>
        <v>0</v>
      </c>
      <c r="L1019" s="31"/>
      <c r="M1019" s="31">
        <f>'2 уровень'!P2260</f>
        <v>0</v>
      </c>
      <c r="N1019" s="31">
        <f>'2 уровень'!Q2260</f>
        <v>0</v>
      </c>
      <c r="O1019" s="31">
        <f>'2 уровень'!R2260</f>
        <v>0</v>
      </c>
      <c r="P1019" s="31">
        <f>'2 уровень'!S2260</f>
        <v>0</v>
      </c>
      <c r="Q1019" s="31">
        <f>'2 уровень'!T2260</f>
        <v>0</v>
      </c>
      <c r="R1019" s="788">
        <f>'2 уровень'!U2260</f>
        <v>0</v>
      </c>
      <c r="S1019" s="788">
        <f>'2 уровень'!V2260</f>
        <v>0</v>
      </c>
      <c r="T1019" s="788">
        <f>'2 уровень'!W2260</f>
        <v>0</v>
      </c>
      <c r="U1019" s="788">
        <f>'2 уровень'!X2260</f>
        <v>0</v>
      </c>
      <c r="V1019" s="788">
        <f>'2 уровень'!Y2260</f>
        <v>0</v>
      </c>
      <c r="W1019" s="788">
        <f>'2 уровень'!Z2260</f>
        <v>0</v>
      </c>
      <c r="X1019" s="788">
        <f>'2 уровень'!AA2260</f>
        <v>120.39919999999999</v>
      </c>
      <c r="Y1019" s="788">
        <f>'2 уровень'!AB2260</f>
        <v>120.39919999999999</v>
      </c>
      <c r="Z1019" s="788">
        <f>'2 уровень'!AC2260</f>
        <v>120.39919999999999</v>
      </c>
      <c r="AA1019" s="788">
        <f>'2 уровень'!AD2260</f>
        <v>120.39919999999999</v>
      </c>
      <c r="AB1019" s="788">
        <f>'2 уровень'!AE2260</f>
        <v>120.39919999999999</v>
      </c>
      <c r="AC1019" s="788">
        <f>'2 уровень'!AF2260</f>
        <v>120.39919999999999</v>
      </c>
      <c r="AD1019" s="788">
        <f>'2 уровень'!AG2260</f>
        <v>550.25139999999919</v>
      </c>
      <c r="AE1019" s="3194">
        <f>'2 уровень'!AH2260</f>
        <v>0</v>
      </c>
      <c r="AF1019" s="788">
        <f>'2 уровень'!AI2260</f>
        <v>0</v>
      </c>
      <c r="AG1019" s="788">
        <f>'2 уровень'!AJ2260</f>
        <v>429.85219999999919</v>
      </c>
      <c r="AH1019" s="788">
        <f>'2 уровень'!AK2260</f>
        <v>0</v>
      </c>
      <c r="AI1019" s="788">
        <f>'2 уровень'!AL2260</f>
        <v>0</v>
      </c>
      <c r="AJ1019" s="2097">
        <f>'2 уровень'!AM2260</f>
        <v>550.25139999999919</v>
      </c>
      <c r="AK1019" s="3770">
        <f>'2 уровень'!AN2260</f>
        <v>0</v>
      </c>
      <c r="AL1019" s="788"/>
      <c r="AM1019" s="788"/>
      <c r="AN1019" s="4263">
        <f>'2 уровень'!AO2260</f>
        <v>0</v>
      </c>
      <c r="AO1019" s="4244">
        <f>'2 уровень'!AP2260</f>
        <v>0</v>
      </c>
      <c r="AP1019" s="1339">
        <f t="shared" si="160"/>
        <v>120399.2</v>
      </c>
      <c r="AQ1019" s="3813" t="e">
        <f t="shared" si="149"/>
        <v>#DIV/0!</v>
      </c>
      <c r="AR1019" s="775"/>
      <c r="AS1019" s="775"/>
      <c r="AT1019" s="775"/>
      <c r="AU1019" s="775"/>
      <c r="AV1019" s="775"/>
      <c r="AW1019" s="775"/>
      <c r="AX1019" s="775"/>
      <c r="AY1019" s="775"/>
      <c r="AZ1019" s="775"/>
      <c r="BA1019" s="775"/>
      <c r="BB1019" s="775"/>
      <c r="BC1019" s="775"/>
      <c r="BD1019" s="775"/>
      <c r="BE1019" s="775"/>
      <c r="BF1019" s="775"/>
      <c r="BG1019" s="775"/>
      <c r="BH1019" s="775"/>
      <c r="BI1019" s="775"/>
      <c r="BJ1019" s="775"/>
      <c r="BK1019" s="775"/>
      <c r="BL1019" s="775"/>
      <c r="BM1019" s="775"/>
      <c r="BN1019" s="775"/>
      <c r="BO1019" s="775"/>
      <c r="BP1019" s="775"/>
      <c r="BQ1019" s="775"/>
      <c r="BR1019" s="775"/>
      <c r="BS1019" s="775"/>
      <c r="BT1019" s="775"/>
      <c r="BU1019" s="775"/>
      <c r="BV1019" s="775"/>
      <c r="BW1019" s="775"/>
      <c r="BX1019" s="775"/>
      <c r="BY1019" s="775"/>
      <c r="BZ1019" s="775"/>
      <c r="CA1019" s="775"/>
      <c r="CB1019" s="775"/>
      <c r="CC1019" s="775"/>
      <c r="CD1019" s="775"/>
      <c r="CE1019" s="775"/>
      <c r="CF1019" s="775"/>
      <c r="CG1019" s="775"/>
      <c r="CH1019" s="775"/>
      <c r="CI1019" s="775"/>
      <c r="CJ1019" s="775"/>
      <c r="CK1019" s="775"/>
      <c r="CL1019" s="775"/>
      <c r="CM1019" s="775"/>
      <c r="CN1019" s="775"/>
      <c r="CO1019" s="775"/>
      <c r="CP1019" s="775"/>
      <c r="CQ1019" s="775"/>
      <c r="CR1019" s="775"/>
      <c r="CS1019" s="775"/>
      <c r="CT1019" s="775"/>
      <c r="CU1019" s="775"/>
      <c r="CV1019" s="775"/>
      <c r="CW1019" s="775"/>
      <c r="CX1019" s="775"/>
      <c r="CY1019" s="775"/>
      <c r="CZ1019" s="775"/>
      <c r="DA1019" s="775"/>
      <c r="DB1019" s="775"/>
      <c r="DC1019" s="775"/>
      <c r="DD1019" s="775"/>
      <c r="DE1019" s="775"/>
      <c r="DF1019" s="775"/>
      <c r="DG1019" s="775"/>
      <c r="DH1019" s="775"/>
      <c r="DI1019" s="775"/>
      <c r="DJ1019" s="775"/>
      <c r="DK1019" s="775"/>
      <c r="DL1019" s="775"/>
      <c r="DM1019" s="775"/>
      <c r="DN1019" s="775"/>
      <c r="DO1019" s="775"/>
      <c r="DP1019" s="775"/>
      <c r="DQ1019" s="775"/>
      <c r="DR1019" s="775"/>
      <c r="DS1019" s="775"/>
      <c r="DT1019" s="775"/>
      <c r="DU1019" s="775"/>
      <c r="DV1019" s="775"/>
      <c r="DW1019" s="775"/>
      <c r="DX1019" s="775"/>
      <c r="DY1019" s="775"/>
      <c r="DZ1019" s="775"/>
      <c r="EA1019" s="775"/>
      <c r="EB1019" s="775"/>
      <c r="EC1019" s="775"/>
      <c r="ED1019" s="775"/>
      <c r="EE1019" s="775"/>
      <c r="EF1019" s="775"/>
      <c r="EG1019" s="775"/>
      <c r="EH1019" s="775"/>
      <c r="EI1019" s="775"/>
      <c r="EJ1019" s="775"/>
      <c r="EK1019" s="775"/>
      <c r="EL1019" s="775"/>
      <c r="EM1019" s="775"/>
      <c r="EN1019" s="775"/>
      <c r="EO1019" s="775"/>
      <c r="EP1019" s="775"/>
      <c r="EQ1019" s="775"/>
      <c r="ER1019" s="775"/>
      <c r="ES1019" s="775"/>
      <c r="ET1019" s="775"/>
      <c r="EU1019" s="775"/>
      <c r="EV1019" s="775"/>
      <c r="EW1019" s="775"/>
      <c r="EX1019" s="775"/>
      <c r="EY1019" s="775"/>
      <c r="EZ1019" s="775"/>
      <c r="FA1019" s="775"/>
      <c r="FB1019" s="775"/>
      <c r="FC1019" s="775"/>
      <c r="FD1019" s="775"/>
      <c r="FE1019" s="775"/>
      <c r="FF1019" s="775"/>
      <c r="FG1019" s="775"/>
      <c r="FH1019" s="775"/>
      <c r="FI1019" s="775"/>
      <c r="FJ1019" s="775"/>
      <c r="FK1019" s="775"/>
      <c r="FL1019" s="775"/>
      <c r="FM1019" s="775"/>
      <c r="FN1019" s="775"/>
      <c r="FO1019" s="775"/>
      <c r="FP1019" s="775"/>
      <c r="FQ1019" s="775"/>
      <c r="FR1019" s="775"/>
      <c r="FS1019" s="775"/>
      <c r="FT1019" s="775"/>
      <c r="FU1019" s="775"/>
      <c r="FV1019" s="775"/>
      <c r="FW1019" s="775"/>
      <c r="FX1019" s="775"/>
      <c r="FY1019" s="775"/>
      <c r="FZ1019" s="775"/>
      <c r="GA1019" s="775"/>
      <c r="GB1019" s="775"/>
      <c r="GC1019" s="775"/>
      <c r="GD1019" s="775"/>
      <c r="GE1019" s="775"/>
      <c r="GF1019" s="775"/>
      <c r="GG1019" s="775"/>
      <c r="GH1019" s="775"/>
      <c r="GI1019" s="775"/>
      <c r="GJ1019" s="775"/>
      <c r="GK1019" s="775"/>
      <c r="GL1019" s="775"/>
      <c r="GM1019" s="775"/>
      <c r="GN1019" s="775"/>
      <c r="GO1019" s="775"/>
      <c r="GP1019" s="775"/>
      <c r="GQ1019" s="775"/>
      <c r="GR1019" s="775"/>
      <c r="GS1019" s="775"/>
      <c r="GT1019" s="775"/>
      <c r="GU1019" s="775"/>
      <c r="GV1019" s="775"/>
      <c r="GW1019" s="775"/>
      <c r="GX1019" s="775"/>
      <c r="GY1019" s="775"/>
      <c r="GZ1019" s="775"/>
    </row>
    <row r="1020" spans="1:208" ht="29.25" x14ac:dyDescent="0.25">
      <c r="A1020" s="24">
        <v>1</v>
      </c>
      <c r="B1020" s="2586" t="s">
        <v>383</v>
      </c>
      <c r="C1020" s="809">
        <f>'2 уровень'!F2261</f>
        <v>696</v>
      </c>
      <c r="D1020" s="809">
        <f>'2 уровень'!G2261</f>
        <v>0</v>
      </c>
      <c r="E1020" s="809">
        <f>'2 уровень'!H2261</f>
        <v>560</v>
      </c>
      <c r="F1020" s="809">
        <f>'2 уровень'!I2261</f>
        <v>1627</v>
      </c>
      <c r="G1020" s="810">
        <f>'2 уровень'!J2261</f>
        <v>290.53571428571428</v>
      </c>
      <c r="H1020" s="3751">
        <f>'2 уровень'!K2261</f>
        <v>0</v>
      </c>
      <c r="I1020" s="794">
        <f>'2 уровень'!L2261</f>
        <v>0</v>
      </c>
      <c r="J1020" s="794">
        <f>'2 уровень'!M2261</f>
        <v>0</v>
      </c>
      <c r="K1020" s="31">
        <f>'2 уровень'!N2261</f>
        <v>0</v>
      </c>
      <c r="L1020" s="31"/>
      <c r="M1020" s="31">
        <f>'2 уровень'!P2261</f>
        <v>0</v>
      </c>
      <c r="N1020" s="31">
        <f>'2 уровень'!Q2261</f>
        <v>0</v>
      </c>
      <c r="O1020" s="31">
        <f>'2 уровень'!R2261</f>
        <v>0</v>
      </c>
      <c r="P1020" s="31">
        <f>'2 уровень'!S2261</f>
        <v>0</v>
      </c>
      <c r="Q1020" s="31">
        <f>'2 уровень'!T2261</f>
        <v>0</v>
      </c>
      <c r="R1020" s="788">
        <f>'2 уровень'!U2261</f>
        <v>0</v>
      </c>
      <c r="S1020" s="788">
        <f>'2 уровень'!V2261</f>
        <v>0</v>
      </c>
      <c r="T1020" s="788">
        <f>'2 уровень'!W2261</f>
        <v>0</v>
      </c>
      <c r="U1020" s="788">
        <f>'2 уровень'!X2261</f>
        <v>0</v>
      </c>
      <c r="V1020" s="788">
        <f>'2 уровень'!Y2261</f>
        <v>0</v>
      </c>
      <c r="W1020" s="788">
        <f>'2 уровень'!Z2261</f>
        <v>0</v>
      </c>
      <c r="X1020" s="788">
        <f>'2 уровень'!AA2261</f>
        <v>0</v>
      </c>
      <c r="Y1020" s="788">
        <f>'2 уровень'!AB2261</f>
        <v>0</v>
      </c>
      <c r="Z1020" s="788">
        <f>'2 уровень'!AC2261</f>
        <v>0</v>
      </c>
      <c r="AA1020" s="788">
        <f>'2 уровень'!AD2261</f>
        <v>0</v>
      </c>
      <c r="AB1020" s="788">
        <f>'2 уровень'!AE2261</f>
        <v>0</v>
      </c>
      <c r="AC1020" s="788">
        <f>'2 уровень'!AF2261</f>
        <v>0</v>
      </c>
      <c r="AD1020" s="788">
        <f>'2 уровень'!AG2261</f>
        <v>0</v>
      </c>
      <c r="AE1020" s="3194">
        <f>'2 уровень'!AH2261</f>
        <v>0</v>
      </c>
      <c r="AF1020" s="788">
        <f>'2 уровень'!AI2261</f>
        <v>0</v>
      </c>
      <c r="AG1020" s="788">
        <f>'2 уровень'!AJ2261</f>
        <v>0</v>
      </c>
      <c r="AH1020" s="788">
        <f>'2 уровень'!AK2261</f>
        <v>0</v>
      </c>
      <c r="AI1020" s="788">
        <f>'2 уровень'!AL2261</f>
        <v>0</v>
      </c>
      <c r="AJ1020" s="2097">
        <f>'2 уровень'!AM2261</f>
        <v>0</v>
      </c>
      <c r="AK1020" s="3770">
        <f>'2 уровень'!AN2261</f>
        <v>0</v>
      </c>
      <c r="AL1020" s="788"/>
      <c r="AM1020" s="788"/>
      <c r="AN1020" s="4263">
        <f>'2 уровень'!AO2261</f>
        <v>0</v>
      </c>
      <c r="AO1020" s="4244">
        <f>'2 уровень'!AP2261</f>
        <v>0</v>
      </c>
      <c r="AP1020" s="1339">
        <f t="shared" si="160"/>
        <v>0</v>
      </c>
      <c r="AQ1020" s="3813">
        <f t="shared" si="149"/>
        <v>0</v>
      </c>
      <c r="AR1020" s="775"/>
      <c r="AS1020" s="775"/>
      <c r="AT1020" s="775"/>
      <c r="AU1020" s="775"/>
      <c r="AV1020" s="775"/>
      <c r="AW1020" s="775"/>
      <c r="AX1020" s="775"/>
      <c r="AY1020" s="775"/>
      <c r="AZ1020" s="775"/>
      <c r="BA1020" s="775"/>
      <c r="BB1020" s="775"/>
      <c r="BC1020" s="775"/>
      <c r="BD1020" s="775"/>
      <c r="BE1020" s="775"/>
      <c r="BF1020" s="775"/>
      <c r="BG1020" s="775"/>
      <c r="BH1020" s="775"/>
      <c r="BI1020" s="775"/>
      <c r="BJ1020" s="775"/>
      <c r="BK1020" s="775"/>
      <c r="BL1020" s="775"/>
      <c r="BM1020" s="775"/>
      <c r="BN1020" s="775"/>
      <c r="BO1020" s="775"/>
      <c r="BP1020" s="775"/>
      <c r="BQ1020" s="775"/>
      <c r="BR1020" s="775"/>
      <c r="BS1020" s="775"/>
      <c r="BT1020" s="775"/>
      <c r="BU1020" s="775"/>
      <c r="BV1020" s="775"/>
      <c r="BW1020" s="775"/>
      <c r="BX1020" s="775"/>
      <c r="BY1020" s="775"/>
      <c r="BZ1020" s="775"/>
      <c r="CA1020" s="775"/>
      <c r="CB1020" s="775"/>
      <c r="CC1020" s="775"/>
      <c r="CD1020" s="775"/>
      <c r="CE1020" s="775"/>
      <c r="CF1020" s="775"/>
      <c r="CG1020" s="775"/>
      <c r="CH1020" s="775"/>
      <c r="CI1020" s="775"/>
      <c r="CJ1020" s="775"/>
      <c r="CK1020" s="775"/>
      <c r="CL1020" s="775"/>
      <c r="CM1020" s="775"/>
      <c r="CN1020" s="775"/>
      <c r="CO1020" s="775"/>
      <c r="CP1020" s="775"/>
      <c r="CQ1020" s="775"/>
      <c r="CR1020" s="775"/>
      <c r="CS1020" s="775"/>
      <c r="CT1020" s="775"/>
      <c r="CU1020" s="775"/>
      <c r="CV1020" s="775"/>
      <c r="CW1020" s="775"/>
      <c r="CX1020" s="775"/>
      <c r="CY1020" s="775"/>
      <c r="CZ1020" s="775"/>
      <c r="DA1020" s="775"/>
      <c r="DB1020" s="775"/>
      <c r="DC1020" s="775"/>
      <c r="DD1020" s="775"/>
      <c r="DE1020" s="775"/>
      <c r="DF1020" s="775"/>
      <c r="DG1020" s="775"/>
      <c r="DH1020" s="775"/>
      <c r="DI1020" s="775"/>
      <c r="DJ1020" s="775"/>
      <c r="DK1020" s="775"/>
      <c r="DL1020" s="775"/>
      <c r="DM1020" s="775"/>
      <c r="DN1020" s="775"/>
      <c r="DO1020" s="775"/>
      <c r="DP1020" s="775"/>
      <c r="DQ1020" s="775"/>
      <c r="DR1020" s="775"/>
      <c r="DS1020" s="775"/>
      <c r="DT1020" s="775"/>
      <c r="DU1020" s="775"/>
      <c r="DV1020" s="775"/>
      <c r="DW1020" s="775"/>
      <c r="DX1020" s="775"/>
      <c r="DY1020" s="775"/>
      <c r="DZ1020" s="775"/>
      <c r="EA1020" s="775"/>
      <c r="EB1020" s="775"/>
      <c r="EC1020" s="775"/>
      <c r="ED1020" s="775"/>
      <c r="EE1020" s="775"/>
      <c r="EF1020" s="775"/>
      <c r="EG1020" s="775"/>
      <c r="EH1020" s="775"/>
      <c r="EI1020" s="775"/>
      <c r="EJ1020" s="775"/>
      <c r="EK1020" s="775"/>
      <c r="EL1020" s="775"/>
      <c r="EM1020" s="775"/>
      <c r="EN1020" s="775"/>
      <c r="EO1020" s="775"/>
      <c r="EP1020" s="775"/>
      <c r="EQ1020" s="775"/>
      <c r="ER1020" s="775"/>
      <c r="ES1020" s="775"/>
      <c r="ET1020" s="775"/>
      <c r="EU1020" s="775"/>
      <c r="EV1020" s="775"/>
      <c r="EW1020" s="775"/>
      <c r="EX1020" s="775"/>
      <c r="EY1020" s="775"/>
      <c r="EZ1020" s="775"/>
      <c r="FA1020" s="775"/>
      <c r="FB1020" s="775"/>
      <c r="FC1020" s="775"/>
      <c r="FD1020" s="775"/>
      <c r="FE1020" s="775"/>
      <c r="FF1020" s="775"/>
      <c r="FG1020" s="775"/>
      <c r="FH1020" s="775"/>
      <c r="FI1020" s="775"/>
      <c r="FJ1020" s="775"/>
      <c r="FK1020" s="775"/>
      <c r="FL1020" s="775"/>
      <c r="FM1020" s="775"/>
      <c r="FN1020" s="775"/>
      <c r="FO1020" s="775"/>
      <c r="FP1020" s="775"/>
      <c r="FQ1020" s="775"/>
      <c r="FR1020" s="775"/>
      <c r="FS1020" s="775"/>
      <c r="FT1020" s="775"/>
      <c r="FU1020" s="775"/>
      <c r="FV1020" s="775"/>
      <c r="FW1020" s="775"/>
      <c r="FX1020" s="775"/>
      <c r="FY1020" s="775"/>
      <c r="FZ1020" s="775"/>
      <c r="GA1020" s="775"/>
      <c r="GB1020" s="775"/>
      <c r="GC1020" s="775"/>
      <c r="GD1020" s="775"/>
      <c r="GE1020" s="775"/>
      <c r="GF1020" s="775"/>
      <c r="GG1020" s="775"/>
      <c r="GH1020" s="775"/>
      <c r="GI1020" s="775"/>
      <c r="GJ1020" s="775"/>
      <c r="GK1020" s="775"/>
      <c r="GL1020" s="775"/>
      <c r="GM1020" s="775"/>
      <c r="GN1020" s="775"/>
      <c r="GO1020" s="775"/>
      <c r="GP1020" s="775"/>
      <c r="GQ1020" s="775"/>
      <c r="GR1020" s="775"/>
      <c r="GS1020" s="775"/>
      <c r="GT1020" s="775"/>
      <c r="GU1020" s="775"/>
      <c r="GV1020" s="775"/>
      <c r="GW1020" s="775"/>
      <c r="GX1020" s="775"/>
      <c r="GY1020" s="775"/>
      <c r="GZ1020" s="775"/>
    </row>
    <row r="1021" spans="1:208" x14ac:dyDescent="0.25">
      <c r="A1021" s="24">
        <v>1</v>
      </c>
      <c r="B1021" s="2589" t="s">
        <v>371</v>
      </c>
      <c r="C1021" s="809">
        <f>'2 уровень'!F2262</f>
        <v>0</v>
      </c>
      <c r="D1021" s="809">
        <f>'2 уровень'!G2262</f>
        <v>0</v>
      </c>
      <c r="E1021" s="809">
        <f>'2 уровень'!H2262</f>
        <v>0</v>
      </c>
      <c r="F1021" s="809">
        <f>'2 уровень'!I2262</f>
        <v>0</v>
      </c>
      <c r="G1021" s="810">
        <f>'2 уровень'!J2262</f>
        <v>0</v>
      </c>
      <c r="H1021" s="3751">
        <f>'2 уровень'!K2262</f>
        <v>0</v>
      </c>
      <c r="I1021" s="794">
        <f>'2 уровень'!L2262</f>
        <v>0</v>
      </c>
      <c r="J1021" s="794">
        <f>'2 уровень'!M2262</f>
        <v>0</v>
      </c>
      <c r="K1021" s="31">
        <f>'2 уровень'!N2262</f>
        <v>0</v>
      </c>
      <c r="L1021" s="31"/>
      <c r="M1021" s="31">
        <f>'2 уровень'!P2262</f>
        <v>0</v>
      </c>
      <c r="N1021" s="31">
        <f>'2 уровень'!Q2262</f>
        <v>0</v>
      </c>
      <c r="O1021" s="31">
        <f>'2 уровень'!R2262</f>
        <v>0</v>
      </c>
      <c r="P1021" s="31">
        <f>'2 уровень'!S2262</f>
        <v>0</v>
      </c>
      <c r="Q1021" s="31">
        <f>'2 уровень'!T2262</f>
        <v>0</v>
      </c>
      <c r="R1021" s="788">
        <f>'2 уровень'!U2262</f>
        <v>0</v>
      </c>
      <c r="S1021" s="788">
        <f>'2 уровень'!V2262</f>
        <v>0</v>
      </c>
      <c r="T1021" s="788">
        <f>'2 уровень'!W2262</f>
        <v>0</v>
      </c>
      <c r="U1021" s="788">
        <f>'2 уровень'!X2262</f>
        <v>0</v>
      </c>
      <c r="V1021" s="788">
        <f>'2 уровень'!Y2262</f>
        <v>0</v>
      </c>
      <c r="W1021" s="788">
        <f>'2 уровень'!Z2262</f>
        <v>0</v>
      </c>
      <c r="X1021" s="788">
        <f>'2 уровень'!AA2262</f>
        <v>0</v>
      </c>
      <c r="Y1021" s="788">
        <f>'2 уровень'!AB2262</f>
        <v>0</v>
      </c>
      <c r="Z1021" s="788">
        <f>'2 уровень'!AC2262</f>
        <v>0</v>
      </c>
      <c r="AA1021" s="788">
        <f>'2 уровень'!AD2262</f>
        <v>0</v>
      </c>
      <c r="AB1021" s="788">
        <f>'2 уровень'!AE2262</f>
        <v>0</v>
      </c>
      <c r="AC1021" s="788">
        <f>'2 уровень'!AF2262</f>
        <v>0</v>
      </c>
      <c r="AD1021" s="788">
        <f>'2 уровень'!AG2262</f>
        <v>0</v>
      </c>
      <c r="AE1021" s="3194">
        <f>'2 уровень'!AH2262</f>
        <v>0</v>
      </c>
      <c r="AF1021" s="788">
        <f>'2 уровень'!AI2262</f>
        <v>0</v>
      </c>
      <c r="AG1021" s="788">
        <f>'2 уровень'!AJ2262</f>
        <v>0</v>
      </c>
      <c r="AH1021" s="788">
        <f>'2 уровень'!AK2262</f>
        <v>0</v>
      </c>
      <c r="AI1021" s="788">
        <f>'2 уровень'!AL2262</f>
        <v>0</v>
      </c>
      <c r="AJ1021" s="2097">
        <f>'2 уровень'!AM2262</f>
        <v>0</v>
      </c>
      <c r="AK1021" s="3770">
        <f>'2 уровень'!AN2262</f>
        <v>0</v>
      </c>
      <c r="AL1021" s="788"/>
      <c r="AM1021" s="788"/>
      <c r="AN1021" s="4263">
        <f>'2 уровень'!AO2262</f>
        <v>0</v>
      </c>
      <c r="AO1021" s="4244">
        <f>'2 уровень'!AP2262</f>
        <v>0</v>
      </c>
      <c r="AP1021" s="1339">
        <f t="shared" si="160"/>
        <v>0</v>
      </c>
      <c r="AQ1021" s="3813" t="e">
        <f t="shared" si="149"/>
        <v>#DIV/0!</v>
      </c>
      <c r="AR1021" s="775"/>
      <c r="AS1021" s="775"/>
      <c r="AT1021" s="775"/>
      <c r="AU1021" s="775"/>
      <c r="AV1021" s="775"/>
      <c r="AW1021" s="775"/>
      <c r="AX1021" s="775"/>
      <c r="AY1021" s="775"/>
      <c r="AZ1021" s="775"/>
      <c r="BA1021" s="775"/>
      <c r="BB1021" s="775"/>
      <c r="BC1021" s="775"/>
      <c r="BD1021" s="775"/>
      <c r="BE1021" s="775"/>
      <c r="BF1021" s="775"/>
      <c r="BG1021" s="775"/>
      <c r="BH1021" s="775"/>
      <c r="BI1021" s="775"/>
      <c r="BJ1021" s="775"/>
      <c r="BK1021" s="775"/>
      <c r="BL1021" s="775"/>
      <c r="BM1021" s="775"/>
      <c r="BN1021" s="775"/>
      <c r="BO1021" s="775"/>
      <c r="BP1021" s="775"/>
      <c r="BQ1021" s="775"/>
      <c r="BR1021" s="775"/>
      <c r="BS1021" s="775"/>
      <c r="BT1021" s="775"/>
      <c r="BU1021" s="775"/>
      <c r="BV1021" s="775"/>
      <c r="BW1021" s="775"/>
      <c r="BX1021" s="775"/>
      <c r="BY1021" s="775"/>
      <c r="BZ1021" s="775"/>
      <c r="CA1021" s="775"/>
      <c r="CB1021" s="775"/>
      <c r="CC1021" s="775"/>
      <c r="CD1021" s="775"/>
      <c r="CE1021" s="775"/>
      <c r="CF1021" s="775"/>
      <c r="CG1021" s="775"/>
      <c r="CH1021" s="775"/>
      <c r="CI1021" s="775"/>
      <c r="CJ1021" s="775"/>
      <c r="CK1021" s="775"/>
      <c r="CL1021" s="775"/>
      <c r="CM1021" s="775"/>
      <c r="CN1021" s="775"/>
      <c r="CO1021" s="775"/>
      <c r="CP1021" s="775"/>
      <c r="CQ1021" s="775"/>
      <c r="CR1021" s="775"/>
      <c r="CS1021" s="775"/>
      <c r="CT1021" s="775"/>
      <c r="CU1021" s="775"/>
      <c r="CV1021" s="775"/>
      <c r="CW1021" s="775"/>
      <c r="CX1021" s="775"/>
      <c r="CY1021" s="775"/>
      <c r="CZ1021" s="775"/>
      <c r="DA1021" s="775"/>
      <c r="DB1021" s="775"/>
      <c r="DC1021" s="775"/>
      <c r="DD1021" s="775"/>
      <c r="DE1021" s="775"/>
      <c r="DF1021" s="775"/>
      <c r="DG1021" s="775"/>
      <c r="DH1021" s="775"/>
      <c r="DI1021" s="775"/>
      <c r="DJ1021" s="775"/>
      <c r="DK1021" s="775"/>
      <c r="DL1021" s="775"/>
      <c r="DM1021" s="775"/>
      <c r="DN1021" s="775"/>
      <c r="DO1021" s="775"/>
      <c r="DP1021" s="775"/>
      <c r="DQ1021" s="775"/>
      <c r="DR1021" s="775"/>
      <c r="DS1021" s="775"/>
      <c r="DT1021" s="775"/>
      <c r="DU1021" s="775"/>
      <c r="DV1021" s="775"/>
      <c r="DW1021" s="775"/>
      <c r="DX1021" s="775"/>
      <c r="DY1021" s="775"/>
      <c r="DZ1021" s="775"/>
      <c r="EA1021" s="775"/>
      <c r="EB1021" s="775"/>
      <c r="EC1021" s="775"/>
      <c r="ED1021" s="775"/>
      <c r="EE1021" s="775"/>
      <c r="EF1021" s="775"/>
      <c r="EG1021" s="775"/>
      <c r="EH1021" s="775"/>
      <c r="EI1021" s="775"/>
      <c r="EJ1021" s="775"/>
      <c r="EK1021" s="775"/>
      <c r="EL1021" s="775"/>
      <c r="EM1021" s="775"/>
      <c r="EN1021" s="775"/>
      <c r="EO1021" s="775"/>
      <c r="EP1021" s="775"/>
      <c r="EQ1021" s="775"/>
      <c r="ER1021" s="775"/>
      <c r="ES1021" s="775"/>
      <c r="ET1021" s="775"/>
      <c r="EU1021" s="775"/>
      <c r="EV1021" s="775"/>
      <c r="EW1021" s="775"/>
      <c r="EX1021" s="775"/>
      <c r="EY1021" s="775"/>
      <c r="EZ1021" s="775"/>
      <c r="FA1021" s="775"/>
      <c r="FB1021" s="775"/>
      <c r="FC1021" s="775"/>
      <c r="FD1021" s="775"/>
      <c r="FE1021" s="775"/>
      <c r="FF1021" s="775"/>
      <c r="FG1021" s="775"/>
      <c r="FH1021" s="775"/>
      <c r="FI1021" s="775"/>
      <c r="FJ1021" s="775"/>
      <c r="FK1021" s="775"/>
      <c r="FL1021" s="775"/>
      <c r="FM1021" s="775"/>
      <c r="FN1021" s="775"/>
      <c r="FO1021" s="775"/>
      <c r="FP1021" s="775"/>
      <c r="FQ1021" s="775"/>
      <c r="FR1021" s="775"/>
      <c r="FS1021" s="775"/>
      <c r="FT1021" s="775"/>
      <c r="FU1021" s="775"/>
      <c r="FV1021" s="775"/>
      <c r="FW1021" s="775"/>
      <c r="FX1021" s="775"/>
      <c r="FY1021" s="775"/>
      <c r="FZ1021" s="775"/>
      <c r="GA1021" s="775"/>
      <c r="GB1021" s="775"/>
      <c r="GC1021" s="775"/>
      <c r="GD1021" s="775"/>
      <c r="GE1021" s="775"/>
      <c r="GF1021" s="775"/>
      <c r="GG1021" s="775"/>
      <c r="GH1021" s="775"/>
      <c r="GI1021" s="775"/>
      <c r="GJ1021" s="775"/>
      <c r="GK1021" s="775"/>
      <c r="GL1021" s="775"/>
      <c r="GM1021" s="775"/>
      <c r="GN1021" s="775"/>
      <c r="GO1021" s="775"/>
      <c r="GP1021" s="775"/>
      <c r="GQ1021" s="775"/>
      <c r="GR1021" s="775"/>
      <c r="GS1021" s="775"/>
      <c r="GT1021" s="775"/>
      <c r="GU1021" s="775"/>
      <c r="GV1021" s="775"/>
      <c r="GW1021" s="775"/>
      <c r="GX1021" s="775"/>
      <c r="GY1021" s="775"/>
      <c r="GZ1021" s="775"/>
    </row>
    <row r="1022" spans="1:208" ht="30" x14ac:dyDescent="0.25">
      <c r="A1022" s="24">
        <v>1</v>
      </c>
      <c r="B1022" s="2588" t="s">
        <v>372</v>
      </c>
      <c r="C1022" s="809">
        <f>'2 уровень'!F2263</f>
        <v>0</v>
      </c>
      <c r="D1022" s="809">
        <f>'2 уровень'!G2263</f>
        <v>0</v>
      </c>
      <c r="E1022" s="809">
        <f>'2 уровень'!H2263</f>
        <v>0</v>
      </c>
      <c r="F1022" s="809">
        <f>'2 уровень'!I2263</f>
        <v>0</v>
      </c>
      <c r="G1022" s="810">
        <f>'2 уровень'!J2263</f>
        <v>0</v>
      </c>
      <c r="H1022" s="3751">
        <f>'2 уровень'!K2263</f>
        <v>0</v>
      </c>
      <c r="I1022" s="794">
        <f>'2 уровень'!L2263</f>
        <v>0</v>
      </c>
      <c r="J1022" s="794">
        <f>'2 уровень'!M2263</f>
        <v>0</v>
      </c>
      <c r="K1022" s="31">
        <f>'2 уровень'!N2263</f>
        <v>0</v>
      </c>
      <c r="L1022" s="31"/>
      <c r="M1022" s="31">
        <f>'2 уровень'!P2263</f>
        <v>0</v>
      </c>
      <c r="N1022" s="31">
        <f>'2 уровень'!Q2263</f>
        <v>0</v>
      </c>
      <c r="O1022" s="31">
        <f>'2 уровень'!R2263</f>
        <v>0</v>
      </c>
      <c r="P1022" s="31">
        <f>'2 уровень'!S2263</f>
        <v>0</v>
      </c>
      <c r="Q1022" s="31">
        <f>'2 уровень'!T2263</f>
        <v>0</v>
      </c>
      <c r="R1022" s="788">
        <f>'2 уровень'!U2263</f>
        <v>0</v>
      </c>
      <c r="S1022" s="788">
        <f>'2 уровень'!V2263</f>
        <v>0</v>
      </c>
      <c r="T1022" s="788">
        <f>'2 уровень'!W2263</f>
        <v>0</v>
      </c>
      <c r="U1022" s="788">
        <f>'2 уровень'!X2263</f>
        <v>0</v>
      </c>
      <c r="V1022" s="788">
        <f>'2 уровень'!Y2263</f>
        <v>0</v>
      </c>
      <c r="W1022" s="788">
        <f>'2 уровень'!Z2263</f>
        <v>0</v>
      </c>
      <c r="X1022" s="788">
        <f>'2 уровень'!AA2263</f>
        <v>0</v>
      </c>
      <c r="Y1022" s="788">
        <f>'2 уровень'!AB2263</f>
        <v>0</v>
      </c>
      <c r="Z1022" s="788">
        <f>'2 уровень'!AC2263</f>
        <v>0</v>
      </c>
      <c r="AA1022" s="788">
        <f>'2 уровень'!AD2263</f>
        <v>0</v>
      </c>
      <c r="AB1022" s="788">
        <f>'2 уровень'!AE2263</f>
        <v>0</v>
      </c>
      <c r="AC1022" s="788">
        <f>'2 уровень'!AF2263</f>
        <v>0</v>
      </c>
      <c r="AD1022" s="788">
        <f>'2 уровень'!AG2263</f>
        <v>0</v>
      </c>
      <c r="AE1022" s="3194">
        <f>'2 уровень'!AH2263</f>
        <v>0</v>
      </c>
      <c r="AF1022" s="788">
        <f>'2 уровень'!AI2263</f>
        <v>0</v>
      </c>
      <c r="AG1022" s="788">
        <f>'2 уровень'!AJ2263</f>
        <v>0</v>
      </c>
      <c r="AH1022" s="788">
        <f>'2 уровень'!AK2263</f>
        <v>0</v>
      </c>
      <c r="AI1022" s="788">
        <f>'2 уровень'!AL2263</f>
        <v>0</v>
      </c>
      <c r="AJ1022" s="2097">
        <f>'2 уровень'!AM2263</f>
        <v>0</v>
      </c>
      <c r="AK1022" s="3770">
        <f>'2 уровень'!AN2263</f>
        <v>0</v>
      </c>
      <c r="AL1022" s="788"/>
      <c r="AM1022" s="788"/>
      <c r="AN1022" s="4263">
        <f>'2 уровень'!AO2263</f>
        <v>0</v>
      </c>
      <c r="AO1022" s="4244">
        <f>'2 уровень'!AP2263</f>
        <v>0</v>
      </c>
      <c r="AP1022" s="1339">
        <f t="shared" si="160"/>
        <v>0</v>
      </c>
      <c r="AQ1022" s="3813" t="e">
        <f t="shared" si="149"/>
        <v>#DIV/0!</v>
      </c>
      <c r="AR1022" s="775"/>
      <c r="AS1022" s="775"/>
      <c r="AT1022" s="775"/>
      <c r="AU1022" s="775"/>
      <c r="AV1022" s="775"/>
      <c r="AW1022" s="775"/>
      <c r="AX1022" s="775"/>
      <c r="AY1022" s="775"/>
      <c r="AZ1022" s="775"/>
      <c r="BA1022" s="775"/>
      <c r="BB1022" s="775"/>
      <c r="BC1022" s="775"/>
      <c r="BD1022" s="775"/>
      <c r="BE1022" s="775"/>
      <c r="BF1022" s="775"/>
      <c r="BG1022" s="775"/>
      <c r="BH1022" s="775"/>
      <c r="BI1022" s="775"/>
      <c r="BJ1022" s="775"/>
      <c r="BK1022" s="775"/>
      <c r="BL1022" s="775"/>
      <c r="BM1022" s="775"/>
      <c r="BN1022" s="775"/>
      <c r="BO1022" s="775"/>
      <c r="BP1022" s="775"/>
      <c r="BQ1022" s="775"/>
      <c r="BR1022" s="775"/>
      <c r="BS1022" s="775"/>
      <c r="BT1022" s="775"/>
      <c r="BU1022" s="775"/>
      <c r="BV1022" s="775"/>
      <c r="BW1022" s="775"/>
      <c r="BX1022" s="775"/>
      <c r="BY1022" s="775"/>
      <c r="BZ1022" s="775"/>
      <c r="CA1022" s="775"/>
      <c r="CB1022" s="775"/>
      <c r="CC1022" s="775"/>
      <c r="CD1022" s="775"/>
      <c r="CE1022" s="775"/>
      <c r="CF1022" s="775"/>
      <c r="CG1022" s="775"/>
      <c r="CH1022" s="775"/>
      <c r="CI1022" s="775"/>
      <c r="CJ1022" s="775"/>
      <c r="CK1022" s="775"/>
      <c r="CL1022" s="775"/>
      <c r="CM1022" s="775"/>
      <c r="CN1022" s="775"/>
      <c r="CO1022" s="775"/>
      <c r="CP1022" s="775"/>
      <c r="CQ1022" s="775"/>
      <c r="CR1022" s="775"/>
      <c r="CS1022" s="775"/>
      <c r="CT1022" s="775"/>
      <c r="CU1022" s="775"/>
      <c r="CV1022" s="775"/>
      <c r="CW1022" s="775"/>
      <c r="CX1022" s="775"/>
      <c r="CY1022" s="775"/>
      <c r="CZ1022" s="775"/>
      <c r="DA1022" s="775"/>
      <c r="DB1022" s="775"/>
      <c r="DC1022" s="775"/>
      <c r="DD1022" s="775"/>
      <c r="DE1022" s="775"/>
      <c r="DF1022" s="775"/>
      <c r="DG1022" s="775"/>
      <c r="DH1022" s="775"/>
      <c r="DI1022" s="775"/>
      <c r="DJ1022" s="775"/>
      <c r="DK1022" s="775"/>
      <c r="DL1022" s="775"/>
      <c r="DM1022" s="775"/>
      <c r="DN1022" s="775"/>
      <c r="DO1022" s="775"/>
      <c r="DP1022" s="775"/>
      <c r="DQ1022" s="775"/>
      <c r="DR1022" s="775"/>
      <c r="DS1022" s="775"/>
      <c r="DT1022" s="775"/>
      <c r="DU1022" s="775"/>
      <c r="DV1022" s="775"/>
      <c r="DW1022" s="775"/>
      <c r="DX1022" s="775"/>
      <c r="DY1022" s="775"/>
      <c r="DZ1022" s="775"/>
      <c r="EA1022" s="775"/>
      <c r="EB1022" s="775"/>
      <c r="EC1022" s="775"/>
      <c r="ED1022" s="775"/>
      <c r="EE1022" s="775"/>
      <c r="EF1022" s="775"/>
      <c r="EG1022" s="775"/>
      <c r="EH1022" s="775"/>
      <c r="EI1022" s="775"/>
      <c r="EJ1022" s="775"/>
      <c r="EK1022" s="775"/>
      <c r="EL1022" s="775"/>
      <c r="EM1022" s="775"/>
      <c r="EN1022" s="775"/>
      <c r="EO1022" s="775"/>
      <c r="EP1022" s="775"/>
      <c r="EQ1022" s="775"/>
      <c r="ER1022" s="775"/>
      <c r="ES1022" s="775"/>
      <c r="ET1022" s="775"/>
      <c r="EU1022" s="775"/>
      <c r="EV1022" s="775"/>
      <c r="EW1022" s="775"/>
      <c r="EX1022" s="775"/>
      <c r="EY1022" s="775"/>
      <c r="EZ1022" s="775"/>
      <c r="FA1022" s="775"/>
      <c r="FB1022" s="775"/>
      <c r="FC1022" s="775"/>
      <c r="FD1022" s="775"/>
      <c r="FE1022" s="775"/>
      <c r="FF1022" s="775"/>
      <c r="FG1022" s="775"/>
      <c r="FH1022" s="775"/>
      <c r="FI1022" s="775"/>
      <c r="FJ1022" s="775"/>
      <c r="FK1022" s="775"/>
      <c r="FL1022" s="775"/>
      <c r="FM1022" s="775"/>
      <c r="FN1022" s="775"/>
      <c r="FO1022" s="775"/>
      <c r="FP1022" s="775"/>
      <c r="FQ1022" s="775"/>
      <c r="FR1022" s="775"/>
      <c r="FS1022" s="775"/>
      <c r="FT1022" s="775"/>
      <c r="FU1022" s="775"/>
      <c r="FV1022" s="775"/>
      <c r="FW1022" s="775"/>
      <c r="FX1022" s="775"/>
      <c r="FY1022" s="775"/>
      <c r="FZ1022" s="775"/>
      <c r="GA1022" s="775"/>
      <c r="GB1022" s="775"/>
      <c r="GC1022" s="775"/>
      <c r="GD1022" s="775"/>
      <c r="GE1022" s="775"/>
      <c r="GF1022" s="775"/>
      <c r="GG1022" s="775"/>
      <c r="GH1022" s="775"/>
      <c r="GI1022" s="775"/>
      <c r="GJ1022" s="775"/>
      <c r="GK1022" s="775"/>
      <c r="GL1022" s="775"/>
      <c r="GM1022" s="775"/>
      <c r="GN1022" s="775"/>
      <c r="GO1022" s="775"/>
      <c r="GP1022" s="775"/>
      <c r="GQ1022" s="775"/>
      <c r="GR1022" s="775"/>
      <c r="GS1022" s="775"/>
      <c r="GT1022" s="775"/>
      <c r="GU1022" s="775"/>
      <c r="GV1022" s="775"/>
      <c r="GW1022" s="775"/>
      <c r="GX1022" s="775"/>
      <c r="GY1022" s="775"/>
      <c r="GZ1022" s="775"/>
    </row>
    <row r="1023" spans="1:208" x14ac:dyDescent="0.25">
      <c r="A1023" s="24">
        <v>1</v>
      </c>
      <c r="B1023" s="1125" t="s">
        <v>373</v>
      </c>
      <c r="C1023" s="809">
        <f>'2 уровень'!F2264</f>
        <v>0</v>
      </c>
      <c r="D1023" s="809">
        <f>'2 уровень'!G2264</f>
        <v>0</v>
      </c>
      <c r="E1023" s="809">
        <f>'2 уровень'!H2264</f>
        <v>0</v>
      </c>
      <c r="F1023" s="809">
        <f>'2 уровень'!I2264</f>
        <v>0</v>
      </c>
      <c r="G1023" s="810">
        <f>'2 уровень'!J2264</f>
        <v>0</v>
      </c>
      <c r="H1023" s="3751">
        <f>'2 уровень'!K2264</f>
        <v>0</v>
      </c>
      <c r="I1023" s="794">
        <f>'2 уровень'!L2264</f>
        <v>0</v>
      </c>
      <c r="J1023" s="794">
        <f>'2 уровень'!M2264</f>
        <v>0</v>
      </c>
      <c r="K1023" s="31">
        <f>'2 уровень'!N2264</f>
        <v>0</v>
      </c>
      <c r="L1023" s="31"/>
      <c r="M1023" s="31">
        <f>'2 уровень'!P2264</f>
        <v>0</v>
      </c>
      <c r="N1023" s="31">
        <f>'2 уровень'!Q2264</f>
        <v>0</v>
      </c>
      <c r="O1023" s="31">
        <f>'2 уровень'!R2264</f>
        <v>0</v>
      </c>
      <c r="P1023" s="31">
        <f>'2 уровень'!S2264</f>
        <v>0</v>
      </c>
      <c r="Q1023" s="31">
        <f>'2 уровень'!T2264</f>
        <v>0</v>
      </c>
      <c r="R1023" s="788">
        <f>'2 уровень'!U2264</f>
        <v>0</v>
      </c>
      <c r="S1023" s="788">
        <f>'2 уровень'!V2264</f>
        <v>0</v>
      </c>
      <c r="T1023" s="788">
        <f>'2 уровень'!W2264</f>
        <v>0</v>
      </c>
      <c r="U1023" s="788">
        <f>'2 уровень'!X2264</f>
        <v>0</v>
      </c>
      <c r="V1023" s="788">
        <f>'2 уровень'!Y2264</f>
        <v>0</v>
      </c>
      <c r="W1023" s="788">
        <f>'2 уровень'!Z2264</f>
        <v>0</v>
      </c>
      <c r="X1023" s="788">
        <f>'2 уровень'!AA2264</f>
        <v>0</v>
      </c>
      <c r="Y1023" s="788">
        <f>'2 уровень'!AB2264</f>
        <v>0</v>
      </c>
      <c r="Z1023" s="788">
        <f>'2 уровень'!AC2264</f>
        <v>0</v>
      </c>
      <c r="AA1023" s="788">
        <f>'2 уровень'!AD2264</f>
        <v>0</v>
      </c>
      <c r="AB1023" s="788">
        <f>'2 уровень'!AE2264</f>
        <v>0</v>
      </c>
      <c r="AC1023" s="788">
        <f>'2 уровень'!AF2264</f>
        <v>0</v>
      </c>
      <c r="AD1023" s="788">
        <f>'2 уровень'!AG2264</f>
        <v>0</v>
      </c>
      <c r="AE1023" s="3194">
        <f>'2 уровень'!AH2264</f>
        <v>0</v>
      </c>
      <c r="AF1023" s="788">
        <f>'2 уровень'!AI2264</f>
        <v>0</v>
      </c>
      <c r="AG1023" s="788">
        <f>'2 уровень'!AJ2264</f>
        <v>0</v>
      </c>
      <c r="AH1023" s="788">
        <f>'2 уровень'!AK2264</f>
        <v>0</v>
      </c>
      <c r="AI1023" s="788">
        <f>'2 уровень'!AL2264</f>
        <v>0</v>
      </c>
      <c r="AJ1023" s="2097">
        <f>'2 уровень'!AM2264</f>
        <v>0</v>
      </c>
      <c r="AK1023" s="3770">
        <f>'2 уровень'!AN2264</f>
        <v>0</v>
      </c>
      <c r="AL1023" s="788"/>
      <c r="AM1023" s="788"/>
      <c r="AN1023" s="4263">
        <f>'2 уровень'!AO2264</f>
        <v>0</v>
      </c>
      <c r="AO1023" s="4244">
        <f>'2 уровень'!AP2264</f>
        <v>0</v>
      </c>
      <c r="AP1023" s="1339">
        <f t="shared" si="160"/>
        <v>0</v>
      </c>
      <c r="AQ1023" s="3813" t="e">
        <f t="shared" si="149"/>
        <v>#DIV/0!</v>
      </c>
      <c r="AR1023" s="775"/>
      <c r="AS1023" s="775"/>
      <c r="AT1023" s="775"/>
      <c r="AU1023" s="775"/>
      <c r="AV1023" s="775"/>
      <c r="AW1023" s="775"/>
      <c r="AX1023" s="775"/>
      <c r="AY1023" s="775"/>
      <c r="AZ1023" s="775"/>
      <c r="BA1023" s="775"/>
      <c r="BB1023" s="775"/>
      <c r="BC1023" s="775"/>
      <c r="BD1023" s="775"/>
      <c r="BE1023" s="775"/>
      <c r="BF1023" s="775"/>
      <c r="BG1023" s="775"/>
      <c r="BH1023" s="775"/>
      <c r="BI1023" s="775"/>
      <c r="BJ1023" s="775"/>
      <c r="BK1023" s="775"/>
      <c r="BL1023" s="775"/>
      <c r="BM1023" s="775"/>
      <c r="BN1023" s="775"/>
      <c r="BO1023" s="775"/>
      <c r="BP1023" s="775"/>
      <c r="BQ1023" s="775"/>
      <c r="BR1023" s="775"/>
      <c r="BS1023" s="775"/>
      <c r="BT1023" s="775"/>
      <c r="BU1023" s="775"/>
      <c r="BV1023" s="775"/>
      <c r="BW1023" s="775"/>
      <c r="BX1023" s="775"/>
      <c r="BY1023" s="775"/>
      <c r="BZ1023" s="775"/>
      <c r="CA1023" s="775"/>
      <c r="CB1023" s="775"/>
      <c r="CC1023" s="775"/>
      <c r="CD1023" s="775"/>
      <c r="CE1023" s="775"/>
      <c r="CF1023" s="775"/>
      <c r="CG1023" s="775"/>
      <c r="CH1023" s="775"/>
      <c r="CI1023" s="775"/>
      <c r="CJ1023" s="775"/>
      <c r="CK1023" s="775"/>
      <c r="CL1023" s="775"/>
      <c r="CM1023" s="775"/>
      <c r="CN1023" s="775"/>
      <c r="CO1023" s="775"/>
      <c r="CP1023" s="775"/>
      <c r="CQ1023" s="775"/>
      <c r="CR1023" s="775"/>
      <c r="CS1023" s="775"/>
      <c r="CT1023" s="775"/>
      <c r="CU1023" s="775"/>
      <c r="CV1023" s="775"/>
      <c r="CW1023" s="775"/>
      <c r="CX1023" s="775"/>
      <c r="CY1023" s="775"/>
      <c r="CZ1023" s="775"/>
      <c r="DA1023" s="775"/>
      <c r="DB1023" s="775"/>
      <c r="DC1023" s="775"/>
      <c r="DD1023" s="775"/>
      <c r="DE1023" s="775"/>
      <c r="DF1023" s="775"/>
      <c r="DG1023" s="775"/>
      <c r="DH1023" s="775"/>
      <c r="DI1023" s="775"/>
      <c r="DJ1023" s="775"/>
      <c r="DK1023" s="775"/>
      <c r="DL1023" s="775"/>
      <c r="DM1023" s="775"/>
      <c r="DN1023" s="775"/>
      <c r="DO1023" s="775"/>
      <c r="DP1023" s="775"/>
      <c r="DQ1023" s="775"/>
      <c r="DR1023" s="775"/>
      <c r="DS1023" s="775"/>
      <c r="DT1023" s="775"/>
      <c r="DU1023" s="775"/>
      <c r="DV1023" s="775"/>
      <c r="DW1023" s="775"/>
      <c r="DX1023" s="775"/>
      <c r="DY1023" s="775"/>
      <c r="DZ1023" s="775"/>
      <c r="EA1023" s="775"/>
      <c r="EB1023" s="775"/>
      <c r="EC1023" s="775"/>
      <c r="ED1023" s="775"/>
      <c r="EE1023" s="775"/>
      <c r="EF1023" s="775"/>
      <c r="EG1023" s="775"/>
      <c r="EH1023" s="775"/>
      <c r="EI1023" s="775"/>
      <c r="EJ1023" s="775"/>
      <c r="EK1023" s="775"/>
      <c r="EL1023" s="775"/>
      <c r="EM1023" s="775"/>
      <c r="EN1023" s="775"/>
      <c r="EO1023" s="775"/>
      <c r="EP1023" s="775"/>
      <c r="EQ1023" s="775"/>
      <c r="ER1023" s="775"/>
      <c r="ES1023" s="775"/>
      <c r="ET1023" s="775"/>
      <c r="EU1023" s="775"/>
      <c r="EV1023" s="775"/>
      <c r="EW1023" s="775"/>
      <c r="EX1023" s="775"/>
      <c r="EY1023" s="775"/>
      <c r="EZ1023" s="775"/>
      <c r="FA1023" s="775"/>
      <c r="FB1023" s="775"/>
      <c r="FC1023" s="775"/>
      <c r="FD1023" s="775"/>
      <c r="FE1023" s="775"/>
      <c r="FF1023" s="775"/>
      <c r="FG1023" s="775"/>
      <c r="FH1023" s="775"/>
      <c r="FI1023" s="775"/>
      <c r="FJ1023" s="775"/>
      <c r="FK1023" s="775"/>
      <c r="FL1023" s="775"/>
      <c r="FM1023" s="775"/>
      <c r="FN1023" s="775"/>
      <c r="FO1023" s="775"/>
      <c r="FP1023" s="775"/>
      <c r="FQ1023" s="775"/>
      <c r="FR1023" s="775"/>
      <c r="FS1023" s="775"/>
      <c r="FT1023" s="775"/>
      <c r="FU1023" s="775"/>
      <c r="FV1023" s="775"/>
      <c r="FW1023" s="775"/>
      <c r="FX1023" s="775"/>
      <c r="FY1023" s="775"/>
      <c r="FZ1023" s="775"/>
      <c r="GA1023" s="775"/>
      <c r="GB1023" s="775"/>
      <c r="GC1023" s="775"/>
      <c r="GD1023" s="775"/>
      <c r="GE1023" s="775"/>
      <c r="GF1023" s="775"/>
      <c r="GG1023" s="775"/>
      <c r="GH1023" s="775"/>
      <c r="GI1023" s="775"/>
      <c r="GJ1023" s="775"/>
      <c r="GK1023" s="775"/>
      <c r="GL1023" s="775"/>
      <c r="GM1023" s="775"/>
      <c r="GN1023" s="775"/>
      <c r="GO1023" s="775"/>
      <c r="GP1023" s="775"/>
      <c r="GQ1023" s="775"/>
      <c r="GR1023" s="775"/>
      <c r="GS1023" s="775"/>
      <c r="GT1023" s="775"/>
      <c r="GU1023" s="775"/>
      <c r="GV1023" s="775"/>
      <c r="GW1023" s="775"/>
      <c r="GX1023" s="775"/>
      <c r="GY1023" s="775"/>
      <c r="GZ1023" s="775"/>
    </row>
    <row r="1024" spans="1:208" ht="30" x14ac:dyDescent="0.25">
      <c r="A1024" s="24">
        <v>1</v>
      </c>
      <c r="B1024" s="2589" t="s">
        <v>399</v>
      </c>
      <c r="C1024" s="809">
        <f>'2 уровень'!F2265</f>
        <v>0</v>
      </c>
      <c r="D1024" s="809">
        <f>'2 уровень'!G2265</f>
        <v>0</v>
      </c>
      <c r="E1024" s="809">
        <f>'2 уровень'!H2265</f>
        <v>0</v>
      </c>
      <c r="F1024" s="809">
        <f>'2 уровень'!I2265</f>
        <v>0</v>
      </c>
      <c r="G1024" s="810">
        <f>'2 уровень'!J2265</f>
        <v>0</v>
      </c>
      <c r="H1024" s="3751">
        <f>'2 уровень'!K2265</f>
        <v>0</v>
      </c>
      <c r="I1024" s="794">
        <f>'2 уровень'!L2265</f>
        <v>0</v>
      </c>
      <c r="J1024" s="794">
        <f>'2 уровень'!M2265</f>
        <v>0</v>
      </c>
      <c r="K1024" s="31">
        <f>'2 уровень'!N2265</f>
        <v>0</v>
      </c>
      <c r="L1024" s="31"/>
      <c r="M1024" s="31">
        <f>'2 уровень'!P2265</f>
        <v>0</v>
      </c>
      <c r="N1024" s="31">
        <f>'2 уровень'!Q2265</f>
        <v>0</v>
      </c>
      <c r="O1024" s="31">
        <f>'2 уровень'!R2265</f>
        <v>0</v>
      </c>
      <c r="P1024" s="31">
        <f>'2 уровень'!S2265</f>
        <v>0</v>
      </c>
      <c r="Q1024" s="31">
        <f>'2 уровень'!T2265</f>
        <v>0</v>
      </c>
      <c r="R1024" s="788">
        <f>'2 уровень'!U2265</f>
        <v>0</v>
      </c>
      <c r="S1024" s="788">
        <f>'2 уровень'!V2265</f>
        <v>0</v>
      </c>
      <c r="T1024" s="788">
        <f>'2 уровень'!W2265</f>
        <v>0</v>
      </c>
      <c r="U1024" s="788">
        <f>'2 уровень'!X2265</f>
        <v>0</v>
      </c>
      <c r="V1024" s="788">
        <f>'2 уровень'!Y2265</f>
        <v>0</v>
      </c>
      <c r="W1024" s="788">
        <f>'2 уровень'!Z2265</f>
        <v>0</v>
      </c>
      <c r="X1024" s="788">
        <f>'2 уровень'!AA2265</f>
        <v>0</v>
      </c>
      <c r="Y1024" s="788">
        <f>'2 уровень'!AB2265</f>
        <v>0</v>
      </c>
      <c r="Z1024" s="788">
        <f>'2 уровень'!AC2265</f>
        <v>0</v>
      </c>
      <c r="AA1024" s="788">
        <f>'2 уровень'!AD2265</f>
        <v>0</v>
      </c>
      <c r="AB1024" s="788">
        <f>'2 уровень'!AE2265</f>
        <v>0</v>
      </c>
      <c r="AC1024" s="788">
        <f>'2 уровень'!AF2265</f>
        <v>0</v>
      </c>
      <c r="AD1024" s="788">
        <f>'2 уровень'!AG2265</f>
        <v>0</v>
      </c>
      <c r="AE1024" s="3194">
        <f>'2 уровень'!AH2265</f>
        <v>0</v>
      </c>
      <c r="AF1024" s="788">
        <f>'2 уровень'!AI2265</f>
        <v>0</v>
      </c>
      <c r="AG1024" s="788">
        <f>'2 уровень'!AJ2265</f>
        <v>0</v>
      </c>
      <c r="AH1024" s="788">
        <f>'2 уровень'!AK2265</f>
        <v>0</v>
      </c>
      <c r="AI1024" s="788">
        <f>'2 уровень'!AL2265</f>
        <v>0</v>
      </c>
      <c r="AJ1024" s="2097">
        <f>'2 уровень'!AM2265</f>
        <v>0</v>
      </c>
      <c r="AK1024" s="3770">
        <f>'2 уровень'!AN2265</f>
        <v>0</v>
      </c>
      <c r="AL1024" s="788"/>
      <c r="AM1024" s="788"/>
      <c r="AN1024" s="4263">
        <f>'2 уровень'!AO2265</f>
        <v>0</v>
      </c>
      <c r="AO1024" s="4244">
        <f>'2 уровень'!AP2265</f>
        <v>0</v>
      </c>
      <c r="AP1024" s="1339">
        <f t="shared" si="160"/>
        <v>0</v>
      </c>
      <c r="AQ1024" s="3813" t="e">
        <f t="shared" si="149"/>
        <v>#DIV/0!</v>
      </c>
      <c r="AR1024" s="775"/>
      <c r="AS1024" s="775"/>
      <c r="AT1024" s="775"/>
      <c r="AU1024" s="775"/>
      <c r="AV1024" s="775"/>
      <c r="AW1024" s="775"/>
      <c r="AX1024" s="775"/>
      <c r="AY1024" s="775"/>
      <c r="AZ1024" s="775"/>
      <c r="BA1024" s="775"/>
      <c r="BB1024" s="775"/>
      <c r="BC1024" s="775"/>
      <c r="BD1024" s="775"/>
      <c r="BE1024" s="775"/>
      <c r="BF1024" s="775"/>
      <c r="BG1024" s="775"/>
      <c r="BH1024" s="775"/>
      <c r="BI1024" s="775"/>
      <c r="BJ1024" s="775"/>
      <c r="BK1024" s="775"/>
      <c r="BL1024" s="775"/>
      <c r="BM1024" s="775"/>
      <c r="BN1024" s="775"/>
      <c r="BO1024" s="775"/>
      <c r="BP1024" s="775"/>
      <c r="BQ1024" s="775"/>
      <c r="BR1024" s="775"/>
      <c r="BS1024" s="775"/>
      <c r="BT1024" s="775"/>
      <c r="BU1024" s="775"/>
      <c r="BV1024" s="775"/>
      <c r="BW1024" s="775"/>
      <c r="BX1024" s="775"/>
      <c r="BY1024" s="775"/>
      <c r="BZ1024" s="775"/>
      <c r="CA1024" s="775"/>
      <c r="CB1024" s="775"/>
      <c r="CC1024" s="775"/>
      <c r="CD1024" s="775"/>
      <c r="CE1024" s="775"/>
      <c r="CF1024" s="775"/>
      <c r="CG1024" s="775"/>
      <c r="CH1024" s="775"/>
      <c r="CI1024" s="775"/>
      <c r="CJ1024" s="775"/>
      <c r="CK1024" s="775"/>
      <c r="CL1024" s="775"/>
      <c r="CM1024" s="775"/>
      <c r="CN1024" s="775"/>
      <c r="CO1024" s="775"/>
      <c r="CP1024" s="775"/>
      <c r="CQ1024" s="775"/>
      <c r="CR1024" s="775"/>
      <c r="CS1024" s="775"/>
      <c r="CT1024" s="775"/>
      <c r="CU1024" s="775"/>
      <c r="CV1024" s="775"/>
      <c r="CW1024" s="775"/>
      <c r="CX1024" s="775"/>
      <c r="CY1024" s="775"/>
      <c r="CZ1024" s="775"/>
      <c r="DA1024" s="775"/>
      <c r="DB1024" s="775"/>
      <c r="DC1024" s="775"/>
      <c r="DD1024" s="775"/>
      <c r="DE1024" s="775"/>
      <c r="DF1024" s="775"/>
      <c r="DG1024" s="775"/>
      <c r="DH1024" s="775"/>
      <c r="DI1024" s="775"/>
      <c r="DJ1024" s="775"/>
      <c r="DK1024" s="775"/>
      <c r="DL1024" s="775"/>
      <c r="DM1024" s="775"/>
      <c r="DN1024" s="775"/>
      <c r="DO1024" s="775"/>
      <c r="DP1024" s="775"/>
      <c r="DQ1024" s="775"/>
      <c r="DR1024" s="775"/>
      <c r="DS1024" s="775"/>
      <c r="DT1024" s="775"/>
      <c r="DU1024" s="775"/>
      <c r="DV1024" s="775"/>
      <c r="DW1024" s="775"/>
      <c r="DX1024" s="775"/>
      <c r="DY1024" s="775"/>
      <c r="DZ1024" s="775"/>
      <c r="EA1024" s="775"/>
      <c r="EB1024" s="775"/>
      <c r="EC1024" s="775"/>
      <c r="ED1024" s="775"/>
      <c r="EE1024" s="775"/>
      <c r="EF1024" s="775"/>
      <c r="EG1024" s="775"/>
      <c r="EH1024" s="775"/>
      <c r="EI1024" s="775"/>
      <c r="EJ1024" s="775"/>
      <c r="EK1024" s="775"/>
      <c r="EL1024" s="775"/>
      <c r="EM1024" s="775"/>
      <c r="EN1024" s="775"/>
      <c r="EO1024" s="775"/>
      <c r="EP1024" s="775"/>
      <c r="EQ1024" s="775"/>
      <c r="ER1024" s="775"/>
      <c r="ES1024" s="775"/>
      <c r="ET1024" s="775"/>
      <c r="EU1024" s="775"/>
      <c r="EV1024" s="775"/>
      <c r="EW1024" s="775"/>
      <c r="EX1024" s="775"/>
      <c r="EY1024" s="775"/>
      <c r="EZ1024" s="775"/>
      <c r="FA1024" s="775"/>
      <c r="FB1024" s="775"/>
      <c r="FC1024" s="775"/>
      <c r="FD1024" s="775"/>
      <c r="FE1024" s="775"/>
      <c r="FF1024" s="775"/>
      <c r="FG1024" s="775"/>
      <c r="FH1024" s="775"/>
      <c r="FI1024" s="775"/>
      <c r="FJ1024" s="775"/>
      <c r="FK1024" s="775"/>
      <c r="FL1024" s="775"/>
      <c r="FM1024" s="775"/>
      <c r="FN1024" s="775"/>
      <c r="FO1024" s="775"/>
      <c r="FP1024" s="775"/>
      <c r="FQ1024" s="775"/>
      <c r="FR1024" s="775"/>
      <c r="FS1024" s="775"/>
      <c r="FT1024" s="775"/>
      <c r="FU1024" s="775"/>
      <c r="FV1024" s="775"/>
      <c r="FW1024" s="775"/>
      <c r="FX1024" s="775"/>
      <c r="FY1024" s="775"/>
      <c r="FZ1024" s="775"/>
      <c r="GA1024" s="775"/>
      <c r="GB1024" s="775"/>
      <c r="GC1024" s="775"/>
      <c r="GD1024" s="775"/>
      <c r="GE1024" s="775"/>
      <c r="GF1024" s="775"/>
      <c r="GG1024" s="775"/>
      <c r="GH1024" s="775"/>
      <c r="GI1024" s="775"/>
      <c r="GJ1024" s="775"/>
      <c r="GK1024" s="775"/>
      <c r="GL1024" s="775"/>
      <c r="GM1024" s="775"/>
      <c r="GN1024" s="775"/>
      <c r="GO1024" s="775"/>
      <c r="GP1024" s="775"/>
      <c r="GQ1024" s="775"/>
      <c r="GR1024" s="775"/>
      <c r="GS1024" s="775"/>
      <c r="GT1024" s="775"/>
      <c r="GU1024" s="775"/>
      <c r="GV1024" s="775"/>
      <c r="GW1024" s="775"/>
      <c r="GX1024" s="775"/>
      <c r="GY1024" s="775"/>
      <c r="GZ1024" s="775"/>
    </row>
    <row r="1025" spans="1:208" ht="60" x14ac:dyDescent="0.25">
      <c r="A1025" s="24">
        <v>1</v>
      </c>
      <c r="B1025" s="2589" t="s">
        <v>375</v>
      </c>
      <c r="C1025" s="809">
        <f>'2 уровень'!F2266</f>
        <v>0</v>
      </c>
      <c r="D1025" s="809">
        <f>'2 уровень'!G2266</f>
        <v>0</v>
      </c>
      <c r="E1025" s="809">
        <f>'2 уровень'!H2266</f>
        <v>0</v>
      </c>
      <c r="F1025" s="809">
        <f>'2 уровень'!I2266</f>
        <v>0</v>
      </c>
      <c r="G1025" s="810">
        <f>'2 уровень'!J2266</f>
        <v>0</v>
      </c>
      <c r="H1025" s="3751">
        <f>'2 уровень'!K2266</f>
        <v>0</v>
      </c>
      <c r="I1025" s="794">
        <f>'2 уровень'!L2266</f>
        <v>0</v>
      </c>
      <c r="J1025" s="794">
        <f>'2 уровень'!M2266</f>
        <v>0</v>
      </c>
      <c r="K1025" s="31">
        <f>'2 уровень'!N2266</f>
        <v>0</v>
      </c>
      <c r="L1025" s="31"/>
      <c r="M1025" s="31">
        <f>'2 уровень'!P2266</f>
        <v>0</v>
      </c>
      <c r="N1025" s="31">
        <f>'2 уровень'!Q2266</f>
        <v>0</v>
      </c>
      <c r="O1025" s="31">
        <f>'2 уровень'!R2266</f>
        <v>0</v>
      </c>
      <c r="P1025" s="31">
        <f>'2 уровень'!S2266</f>
        <v>0</v>
      </c>
      <c r="Q1025" s="31">
        <f>'2 уровень'!T2266</f>
        <v>0</v>
      </c>
      <c r="R1025" s="788">
        <f>'2 уровень'!U2266</f>
        <v>0</v>
      </c>
      <c r="S1025" s="788">
        <f>'2 уровень'!V2266</f>
        <v>0</v>
      </c>
      <c r="T1025" s="788">
        <f>'2 уровень'!W2266</f>
        <v>0</v>
      </c>
      <c r="U1025" s="788">
        <f>'2 уровень'!X2266</f>
        <v>0</v>
      </c>
      <c r="V1025" s="788">
        <f>'2 уровень'!Y2266</f>
        <v>0</v>
      </c>
      <c r="W1025" s="788">
        <f>'2 уровень'!Z2266</f>
        <v>0</v>
      </c>
      <c r="X1025" s="788">
        <f>'2 уровень'!AA2266</f>
        <v>0</v>
      </c>
      <c r="Y1025" s="788">
        <f>'2 уровень'!AB2266</f>
        <v>0</v>
      </c>
      <c r="Z1025" s="788">
        <f>'2 уровень'!AC2266</f>
        <v>0</v>
      </c>
      <c r="AA1025" s="788">
        <f>'2 уровень'!AD2266</f>
        <v>0</v>
      </c>
      <c r="AB1025" s="788">
        <f>'2 уровень'!AE2266</f>
        <v>0</v>
      </c>
      <c r="AC1025" s="788">
        <f>'2 уровень'!AF2266</f>
        <v>0</v>
      </c>
      <c r="AD1025" s="788">
        <f>'2 уровень'!AG2266</f>
        <v>0</v>
      </c>
      <c r="AE1025" s="3194">
        <f>'2 уровень'!AH2266</f>
        <v>0</v>
      </c>
      <c r="AF1025" s="788">
        <f>'2 уровень'!AI2266</f>
        <v>0</v>
      </c>
      <c r="AG1025" s="788">
        <f>'2 уровень'!AJ2266</f>
        <v>0</v>
      </c>
      <c r="AH1025" s="788">
        <f>'2 уровень'!AK2266</f>
        <v>0</v>
      </c>
      <c r="AI1025" s="788">
        <f>'2 уровень'!AL2266</f>
        <v>0</v>
      </c>
      <c r="AJ1025" s="2097">
        <f>'2 уровень'!AM2266</f>
        <v>0</v>
      </c>
      <c r="AK1025" s="3770">
        <f>'2 уровень'!AN2266</f>
        <v>0</v>
      </c>
      <c r="AL1025" s="788"/>
      <c r="AM1025" s="788"/>
      <c r="AN1025" s="4263">
        <f>'2 уровень'!AO2266</f>
        <v>0</v>
      </c>
      <c r="AO1025" s="4244">
        <f>'2 уровень'!AP2266</f>
        <v>0</v>
      </c>
      <c r="AP1025" s="1339">
        <f t="shared" si="160"/>
        <v>0</v>
      </c>
      <c r="AQ1025" s="3813" t="e">
        <f t="shared" si="149"/>
        <v>#DIV/0!</v>
      </c>
      <c r="AR1025" s="775"/>
      <c r="AS1025" s="775"/>
      <c r="AT1025" s="775"/>
      <c r="AU1025" s="775"/>
      <c r="AV1025" s="775"/>
      <c r="AW1025" s="775"/>
      <c r="AX1025" s="775"/>
      <c r="AY1025" s="775"/>
      <c r="AZ1025" s="775"/>
      <c r="BA1025" s="775"/>
      <c r="BB1025" s="775"/>
      <c r="BC1025" s="775"/>
      <c r="BD1025" s="775"/>
      <c r="BE1025" s="775"/>
      <c r="BF1025" s="775"/>
      <c r="BG1025" s="775"/>
      <c r="BH1025" s="775"/>
      <c r="BI1025" s="775"/>
      <c r="BJ1025" s="775"/>
      <c r="BK1025" s="775"/>
      <c r="BL1025" s="775"/>
      <c r="BM1025" s="775"/>
      <c r="BN1025" s="775"/>
      <c r="BO1025" s="775"/>
      <c r="BP1025" s="775"/>
      <c r="BQ1025" s="775"/>
      <c r="BR1025" s="775"/>
      <c r="BS1025" s="775"/>
      <c r="BT1025" s="775"/>
      <c r="BU1025" s="775"/>
      <c r="BV1025" s="775"/>
      <c r="BW1025" s="775"/>
      <c r="BX1025" s="775"/>
      <c r="BY1025" s="775"/>
      <c r="BZ1025" s="775"/>
      <c r="CA1025" s="775"/>
      <c r="CB1025" s="775"/>
      <c r="CC1025" s="775"/>
      <c r="CD1025" s="775"/>
      <c r="CE1025" s="775"/>
      <c r="CF1025" s="775"/>
      <c r="CG1025" s="775"/>
      <c r="CH1025" s="775"/>
      <c r="CI1025" s="775"/>
      <c r="CJ1025" s="775"/>
      <c r="CK1025" s="775"/>
      <c r="CL1025" s="775"/>
      <c r="CM1025" s="775"/>
      <c r="CN1025" s="775"/>
      <c r="CO1025" s="775"/>
      <c r="CP1025" s="775"/>
      <c r="CQ1025" s="775"/>
      <c r="CR1025" s="775"/>
      <c r="CS1025" s="775"/>
      <c r="CT1025" s="775"/>
      <c r="CU1025" s="775"/>
      <c r="CV1025" s="775"/>
      <c r="CW1025" s="775"/>
      <c r="CX1025" s="775"/>
      <c r="CY1025" s="775"/>
      <c r="CZ1025" s="775"/>
      <c r="DA1025" s="775"/>
      <c r="DB1025" s="775"/>
      <c r="DC1025" s="775"/>
      <c r="DD1025" s="775"/>
      <c r="DE1025" s="775"/>
      <c r="DF1025" s="775"/>
      <c r="DG1025" s="775"/>
      <c r="DH1025" s="775"/>
      <c r="DI1025" s="775"/>
      <c r="DJ1025" s="775"/>
      <c r="DK1025" s="775"/>
      <c r="DL1025" s="775"/>
      <c r="DM1025" s="775"/>
      <c r="DN1025" s="775"/>
      <c r="DO1025" s="775"/>
      <c r="DP1025" s="775"/>
      <c r="DQ1025" s="775"/>
      <c r="DR1025" s="775"/>
      <c r="DS1025" s="775"/>
      <c r="DT1025" s="775"/>
      <c r="DU1025" s="775"/>
      <c r="DV1025" s="775"/>
      <c r="DW1025" s="775"/>
      <c r="DX1025" s="775"/>
      <c r="DY1025" s="775"/>
      <c r="DZ1025" s="775"/>
      <c r="EA1025" s="775"/>
      <c r="EB1025" s="775"/>
      <c r="EC1025" s="775"/>
      <c r="ED1025" s="775"/>
      <c r="EE1025" s="775"/>
      <c r="EF1025" s="775"/>
      <c r="EG1025" s="775"/>
      <c r="EH1025" s="775"/>
      <c r="EI1025" s="775"/>
      <c r="EJ1025" s="775"/>
      <c r="EK1025" s="775"/>
      <c r="EL1025" s="775"/>
      <c r="EM1025" s="775"/>
      <c r="EN1025" s="775"/>
      <c r="EO1025" s="775"/>
      <c r="EP1025" s="775"/>
      <c r="EQ1025" s="775"/>
      <c r="ER1025" s="775"/>
      <c r="ES1025" s="775"/>
      <c r="ET1025" s="775"/>
      <c r="EU1025" s="775"/>
      <c r="EV1025" s="775"/>
      <c r="EW1025" s="775"/>
      <c r="EX1025" s="775"/>
      <c r="EY1025" s="775"/>
      <c r="EZ1025" s="775"/>
      <c r="FA1025" s="775"/>
      <c r="FB1025" s="775"/>
      <c r="FC1025" s="775"/>
      <c r="FD1025" s="775"/>
      <c r="FE1025" s="775"/>
      <c r="FF1025" s="775"/>
      <c r="FG1025" s="775"/>
      <c r="FH1025" s="775"/>
      <c r="FI1025" s="775"/>
      <c r="FJ1025" s="775"/>
      <c r="FK1025" s="775"/>
      <c r="FL1025" s="775"/>
      <c r="FM1025" s="775"/>
      <c r="FN1025" s="775"/>
      <c r="FO1025" s="775"/>
      <c r="FP1025" s="775"/>
      <c r="FQ1025" s="775"/>
      <c r="FR1025" s="775"/>
      <c r="FS1025" s="775"/>
      <c r="FT1025" s="775"/>
      <c r="FU1025" s="775"/>
      <c r="FV1025" s="775"/>
      <c r="FW1025" s="775"/>
      <c r="FX1025" s="775"/>
      <c r="FY1025" s="775"/>
      <c r="FZ1025" s="775"/>
      <c r="GA1025" s="775"/>
      <c r="GB1025" s="775"/>
      <c r="GC1025" s="775"/>
      <c r="GD1025" s="775"/>
      <c r="GE1025" s="775"/>
      <c r="GF1025" s="775"/>
      <c r="GG1025" s="775"/>
      <c r="GH1025" s="775"/>
      <c r="GI1025" s="775"/>
      <c r="GJ1025" s="775"/>
      <c r="GK1025" s="775"/>
      <c r="GL1025" s="775"/>
      <c r="GM1025" s="775"/>
      <c r="GN1025" s="775"/>
      <c r="GO1025" s="775"/>
      <c r="GP1025" s="775"/>
      <c r="GQ1025" s="775"/>
      <c r="GR1025" s="775"/>
      <c r="GS1025" s="775"/>
      <c r="GT1025" s="775"/>
      <c r="GU1025" s="775"/>
      <c r="GV1025" s="775"/>
      <c r="GW1025" s="775"/>
      <c r="GX1025" s="775"/>
      <c r="GY1025" s="775"/>
      <c r="GZ1025" s="775"/>
    </row>
    <row r="1026" spans="1:208" ht="45" x14ac:dyDescent="0.25">
      <c r="A1026" s="24">
        <v>1</v>
      </c>
      <c r="B1026" s="2589" t="s">
        <v>376</v>
      </c>
      <c r="C1026" s="809">
        <f>'2 уровень'!F2267</f>
        <v>0</v>
      </c>
      <c r="D1026" s="809">
        <f>'2 уровень'!G2267</f>
        <v>0</v>
      </c>
      <c r="E1026" s="809">
        <f>'2 уровень'!H2267</f>
        <v>0</v>
      </c>
      <c r="F1026" s="809">
        <f>'2 уровень'!I2267</f>
        <v>0</v>
      </c>
      <c r="G1026" s="810">
        <f>'2 уровень'!J2267</f>
        <v>0</v>
      </c>
      <c r="H1026" s="3751">
        <f>'2 уровень'!K2267</f>
        <v>0</v>
      </c>
      <c r="I1026" s="794">
        <f>'2 уровень'!L2267</f>
        <v>0</v>
      </c>
      <c r="J1026" s="794">
        <f>'2 уровень'!M2267</f>
        <v>0</v>
      </c>
      <c r="K1026" s="31">
        <f>'2 уровень'!N2267</f>
        <v>0</v>
      </c>
      <c r="L1026" s="31"/>
      <c r="M1026" s="31">
        <f>'2 уровень'!P2267</f>
        <v>0</v>
      </c>
      <c r="N1026" s="31">
        <f>'2 уровень'!Q2267</f>
        <v>0</v>
      </c>
      <c r="O1026" s="31">
        <f>'2 уровень'!R2267</f>
        <v>0</v>
      </c>
      <c r="P1026" s="31">
        <f>'2 уровень'!S2267</f>
        <v>0</v>
      </c>
      <c r="Q1026" s="31">
        <f>'2 уровень'!T2267</f>
        <v>0</v>
      </c>
      <c r="R1026" s="788">
        <f>'2 уровень'!U2267</f>
        <v>0</v>
      </c>
      <c r="S1026" s="788">
        <f>'2 уровень'!V2267</f>
        <v>0</v>
      </c>
      <c r="T1026" s="788">
        <f>'2 уровень'!W2267</f>
        <v>0</v>
      </c>
      <c r="U1026" s="788">
        <f>'2 уровень'!X2267</f>
        <v>0</v>
      </c>
      <c r="V1026" s="788">
        <f>'2 уровень'!Y2267</f>
        <v>0</v>
      </c>
      <c r="W1026" s="788">
        <f>'2 уровень'!Z2267</f>
        <v>0</v>
      </c>
      <c r="X1026" s="788">
        <f>'2 уровень'!AA2267</f>
        <v>0</v>
      </c>
      <c r="Y1026" s="788">
        <f>'2 уровень'!AB2267</f>
        <v>0</v>
      </c>
      <c r="Z1026" s="788">
        <f>'2 уровень'!AC2267</f>
        <v>0</v>
      </c>
      <c r="AA1026" s="788">
        <f>'2 уровень'!AD2267</f>
        <v>0</v>
      </c>
      <c r="AB1026" s="788">
        <f>'2 уровень'!AE2267</f>
        <v>0</v>
      </c>
      <c r="AC1026" s="788">
        <f>'2 уровень'!AF2267</f>
        <v>0</v>
      </c>
      <c r="AD1026" s="788">
        <f>'2 уровень'!AG2267</f>
        <v>0</v>
      </c>
      <c r="AE1026" s="3194">
        <f>'2 уровень'!AH2267</f>
        <v>0</v>
      </c>
      <c r="AF1026" s="788">
        <f>'2 уровень'!AI2267</f>
        <v>0</v>
      </c>
      <c r="AG1026" s="788">
        <f>'2 уровень'!AJ2267</f>
        <v>0</v>
      </c>
      <c r="AH1026" s="788">
        <f>'2 уровень'!AK2267</f>
        <v>0</v>
      </c>
      <c r="AI1026" s="788">
        <f>'2 уровень'!AL2267</f>
        <v>0</v>
      </c>
      <c r="AJ1026" s="2097">
        <f>'2 уровень'!AM2267</f>
        <v>0</v>
      </c>
      <c r="AK1026" s="3770">
        <f>'2 уровень'!AN2267</f>
        <v>0</v>
      </c>
      <c r="AL1026" s="788"/>
      <c r="AM1026" s="788"/>
      <c r="AN1026" s="4263">
        <f>'2 уровень'!AO2267</f>
        <v>0</v>
      </c>
      <c r="AO1026" s="4244">
        <f>'2 уровень'!AP2267</f>
        <v>0</v>
      </c>
      <c r="AP1026" s="1339">
        <f t="shared" si="160"/>
        <v>0</v>
      </c>
      <c r="AQ1026" s="3813" t="e">
        <f t="shared" si="149"/>
        <v>#DIV/0!</v>
      </c>
      <c r="AR1026" s="775"/>
      <c r="AS1026" s="775"/>
      <c r="AT1026" s="775"/>
      <c r="AU1026" s="775"/>
      <c r="AV1026" s="775"/>
      <c r="AW1026" s="775"/>
      <c r="AX1026" s="775"/>
      <c r="AY1026" s="775"/>
      <c r="AZ1026" s="775"/>
      <c r="BA1026" s="775"/>
      <c r="BB1026" s="775"/>
      <c r="BC1026" s="775"/>
      <c r="BD1026" s="775"/>
      <c r="BE1026" s="775"/>
      <c r="BF1026" s="775"/>
      <c r="BG1026" s="775"/>
      <c r="BH1026" s="775"/>
      <c r="BI1026" s="775"/>
      <c r="BJ1026" s="775"/>
      <c r="BK1026" s="775"/>
      <c r="BL1026" s="775"/>
      <c r="BM1026" s="775"/>
      <c r="BN1026" s="775"/>
      <c r="BO1026" s="775"/>
      <c r="BP1026" s="775"/>
      <c r="BQ1026" s="775"/>
      <c r="BR1026" s="775"/>
      <c r="BS1026" s="775"/>
      <c r="BT1026" s="775"/>
      <c r="BU1026" s="775"/>
      <c r="BV1026" s="775"/>
      <c r="BW1026" s="775"/>
      <c r="BX1026" s="775"/>
      <c r="BY1026" s="775"/>
      <c r="BZ1026" s="775"/>
      <c r="CA1026" s="775"/>
      <c r="CB1026" s="775"/>
      <c r="CC1026" s="775"/>
      <c r="CD1026" s="775"/>
      <c r="CE1026" s="775"/>
      <c r="CF1026" s="775"/>
      <c r="CG1026" s="775"/>
      <c r="CH1026" s="775"/>
      <c r="CI1026" s="775"/>
      <c r="CJ1026" s="775"/>
      <c r="CK1026" s="775"/>
      <c r="CL1026" s="775"/>
      <c r="CM1026" s="775"/>
      <c r="CN1026" s="775"/>
      <c r="CO1026" s="775"/>
      <c r="CP1026" s="775"/>
      <c r="CQ1026" s="775"/>
      <c r="CR1026" s="775"/>
      <c r="CS1026" s="775"/>
      <c r="CT1026" s="775"/>
      <c r="CU1026" s="775"/>
      <c r="CV1026" s="775"/>
      <c r="CW1026" s="775"/>
      <c r="CX1026" s="775"/>
      <c r="CY1026" s="775"/>
      <c r="CZ1026" s="775"/>
      <c r="DA1026" s="775"/>
      <c r="DB1026" s="775"/>
      <c r="DC1026" s="775"/>
      <c r="DD1026" s="775"/>
      <c r="DE1026" s="775"/>
      <c r="DF1026" s="775"/>
      <c r="DG1026" s="775"/>
      <c r="DH1026" s="775"/>
      <c r="DI1026" s="775"/>
      <c r="DJ1026" s="775"/>
      <c r="DK1026" s="775"/>
      <c r="DL1026" s="775"/>
      <c r="DM1026" s="775"/>
      <c r="DN1026" s="775"/>
      <c r="DO1026" s="775"/>
      <c r="DP1026" s="775"/>
      <c r="DQ1026" s="775"/>
      <c r="DR1026" s="775"/>
      <c r="DS1026" s="775"/>
      <c r="DT1026" s="775"/>
      <c r="DU1026" s="775"/>
      <c r="DV1026" s="775"/>
      <c r="DW1026" s="775"/>
      <c r="DX1026" s="775"/>
      <c r="DY1026" s="775"/>
      <c r="DZ1026" s="775"/>
      <c r="EA1026" s="775"/>
      <c r="EB1026" s="775"/>
      <c r="EC1026" s="775"/>
      <c r="ED1026" s="775"/>
      <c r="EE1026" s="775"/>
      <c r="EF1026" s="775"/>
      <c r="EG1026" s="775"/>
      <c r="EH1026" s="775"/>
      <c r="EI1026" s="775"/>
      <c r="EJ1026" s="775"/>
      <c r="EK1026" s="775"/>
      <c r="EL1026" s="775"/>
      <c r="EM1026" s="775"/>
      <c r="EN1026" s="775"/>
      <c r="EO1026" s="775"/>
      <c r="EP1026" s="775"/>
      <c r="EQ1026" s="775"/>
      <c r="ER1026" s="775"/>
      <c r="ES1026" s="775"/>
      <c r="ET1026" s="775"/>
      <c r="EU1026" s="775"/>
      <c r="EV1026" s="775"/>
      <c r="EW1026" s="775"/>
      <c r="EX1026" s="775"/>
      <c r="EY1026" s="775"/>
      <c r="EZ1026" s="775"/>
      <c r="FA1026" s="775"/>
      <c r="FB1026" s="775"/>
      <c r="FC1026" s="775"/>
      <c r="FD1026" s="775"/>
      <c r="FE1026" s="775"/>
      <c r="FF1026" s="775"/>
      <c r="FG1026" s="775"/>
      <c r="FH1026" s="775"/>
      <c r="FI1026" s="775"/>
      <c r="FJ1026" s="775"/>
      <c r="FK1026" s="775"/>
      <c r="FL1026" s="775"/>
      <c r="FM1026" s="775"/>
      <c r="FN1026" s="775"/>
      <c r="FO1026" s="775"/>
      <c r="FP1026" s="775"/>
      <c r="FQ1026" s="775"/>
      <c r="FR1026" s="775"/>
      <c r="FS1026" s="775"/>
      <c r="FT1026" s="775"/>
      <c r="FU1026" s="775"/>
      <c r="FV1026" s="775"/>
      <c r="FW1026" s="775"/>
      <c r="FX1026" s="775"/>
      <c r="FY1026" s="775"/>
      <c r="FZ1026" s="775"/>
      <c r="GA1026" s="775"/>
      <c r="GB1026" s="775"/>
      <c r="GC1026" s="775"/>
      <c r="GD1026" s="775"/>
      <c r="GE1026" s="775"/>
      <c r="GF1026" s="775"/>
      <c r="GG1026" s="775"/>
      <c r="GH1026" s="775"/>
      <c r="GI1026" s="775"/>
      <c r="GJ1026" s="775"/>
      <c r="GK1026" s="775"/>
      <c r="GL1026" s="775"/>
      <c r="GM1026" s="775"/>
      <c r="GN1026" s="775"/>
      <c r="GO1026" s="775"/>
      <c r="GP1026" s="775"/>
      <c r="GQ1026" s="775"/>
      <c r="GR1026" s="775"/>
      <c r="GS1026" s="775"/>
      <c r="GT1026" s="775"/>
      <c r="GU1026" s="775"/>
      <c r="GV1026" s="775"/>
      <c r="GW1026" s="775"/>
      <c r="GX1026" s="775"/>
      <c r="GY1026" s="775"/>
      <c r="GZ1026" s="775"/>
    </row>
    <row r="1027" spans="1:208" ht="45" x14ac:dyDescent="0.25">
      <c r="B1027" s="2589" t="s">
        <v>466</v>
      </c>
      <c r="C1027" s="809">
        <f>'2 уровень'!F2268</f>
        <v>356</v>
      </c>
      <c r="D1027" s="809">
        <f>'2 уровень'!G2268</f>
        <v>0</v>
      </c>
      <c r="E1027" s="809">
        <f>'2 уровень'!H2268</f>
        <v>356</v>
      </c>
      <c r="F1027" s="809">
        <f>'2 уровень'!I2268</f>
        <v>1627</v>
      </c>
      <c r="G1027" s="810">
        <f>'2 уровень'!J2268</f>
        <v>457.0224719101123</v>
      </c>
      <c r="H1027" s="3751"/>
      <c r="I1027" s="794"/>
      <c r="J1027" s="794"/>
      <c r="K1027" s="31"/>
      <c r="L1027" s="31"/>
      <c r="M1027" s="31"/>
      <c r="N1027" s="31"/>
      <c r="O1027" s="31"/>
      <c r="P1027" s="31"/>
      <c r="Q1027" s="31"/>
      <c r="R1027" s="788"/>
      <c r="S1027" s="788"/>
      <c r="T1027" s="788"/>
      <c r="U1027" s="788"/>
      <c r="V1027" s="788"/>
      <c r="W1027" s="788"/>
      <c r="X1027" s="788"/>
      <c r="Y1027" s="788"/>
      <c r="Z1027" s="788"/>
      <c r="AA1027" s="788"/>
      <c r="AB1027" s="788"/>
      <c r="AC1027" s="788"/>
      <c r="AD1027" s="788"/>
      <c r="AE1027" s="3194"/>
      <c r="AF1027" s="788"/>
      <c r="AG1027" s="788"/>
      <c r="AH1027" s="788"/>
      <c r="AI1027" s="788"/>
      <c r="AJ1027" s="2097"/>
      <c r="AK1027" s="3770"/>
      <c r="AL1027" s="788"/>
      <c r="AM1027" s="788"/>
      <c r="AN1027" s="4263"/>
      <c r="AO1027" s="4244"/>
      <c r="AP1027" s="1339">
        <f t="shared" si="160"/>
        <v>0</v>
      </c>
      <c r="AQ1027" s="3813"/>
      <c r="AR1027" s="775"/>
      <c r="AS1027" s="775"/>
      <c r="AT1027" s="775"/>
      <c r="AU1027" s="775"/>
      <c r="AV1027" s="775"/>
      <c r="AW1027" s="775"/>
      <c r="AX1027" s="775"/>
      <c r="AY1027" s="775"/>
      <c r="AZ1027" s="775"/>
      <c r="BA1027" s="775"/>
      <c r="BB1027" s="775"/>
      <c r="BC1027" s="775"/>
      <c r="BD1027" s="775"/>
      <c r="BE1027" s="775"/>
      <c r="BF1027" s="775"/>
      <c r="BG1027" s="775"/>
      <c r="BH1027" s="775"/>
      <c r="BI1027" s="775"/>
      <c r="BJ1027" s="775"/>
      <c r="BK1027" s="775"/>
      <c r="BL1027" s="775"/>
      <c r="BM1027" s="775"/>
      <c r="BN1027" s="775"/>
      <c r="BO1027" s="775"/>
      <c r="BP1027" s="775"/>
      <c r="BQ1027" s="775"/>
      <c r="BR1027" s="775"/>
      <c r="BS1027" s="775"/>
      <c r="BT1027" s="775"/>
      <c r="BU1027" s="775"/>
      <c r="BV1027" s="775"/>
      <c r="BW1027" s="775"/>
      <c r="BX1027" s="775"/>
      <c r="BY1027" s="775"/>
      <c r="BZ1027" s="775"/>
      <c r="CA1027" s="775"/>
      <c r="CB1027" s="775"/>
      <c r="CC1027" s="775"/>
      <c r="CD1027" s="775"/>
      <c r="CE1027" s="775"/>
      <c r="CF1027" s="775"/>
      <c r="CG1027" s="775"/>
      <c r="CH1027" s="775"/>
      <c r="CI1027" s="775"/>
      <c r="CJ1027" s="775"/>
      <c r="CK1027" s="775"/>
      <c r="CL1027" s="775"/>
      <c r="CM1027" s="775"/>
      <c r="CN1027" s="775"/>
      <c r="CO1027" s="775"/>
      <c r="CP1027" s="775"/>
      <c r="CQ1027" s="775"/>
      <c r="CR1027" s="775"/>
      <c r="CS1027" s="775"/>
      <c r="CT1027" s="775"/>
      <c r="CU1027" s="775"/>
      <c r="CV1027" s="775"/>
      <c r="CW1027" s="775"/>
      <c r="CX1027" s="775"/>
      <c r="CY1027" s="775"/>
      <c r="CZ1027" s="775"/>
      <c r="DA1027" s="775"/>
      <c r="DB1027" s="775"/>
      <c r="DC1027" s="775"/>
      <c r="DD1027" s="775"/>
      <c r="DE1027" s="775"/>
      <c r="DF1027" s="775"/>
      <c r="DG1027" s="775"/>
      <c r="DH1027" s="775"/>
      <c r="DI1027" s="775"/>
      <c r="DJ1027" s="775"/>
      <c r="DK1027" s="775"/>
      <c r="DL1027" s="775"/>
      <c r="DM1027" s="775"/>
      <c r="DN1027" s="775"/>
      <c r="DO1027" s="775"/>
      <c r="DP1027" s="775"/>
      <c r="DQ1027" s="775"/>
      <c r="DR1027" s="775"/>
      <c r="DS1027" s="775"/>
      <c r="DT1027" s="775"/>
      <c r="DU1027" s="775"/>
      <c r="DV1027" s="775"/>
      <c r="DW1027" s="775"/>
      <c r="DX1027" s="775"/>
      <c r="DY1027" s="775"/>
      <c r="DZ1027" s="775"/>
      <c r="EA1027" s="775"/>
      <c r="EB1027" s="775"/>
      <c r="EC1027" s="775"/>
      <c r="ED1027" s="775"/>
      <c r="EE1027" s="775"/>
      <c r="EF1027" s="775"/>
      <c r="EG1027" s="775"/>
      <c r="EH1027" s="775"/>
      <c r="EI1027" s="775"/>
      <c r="EJ1027" s="775"/>
      <c r="EK1027" s="775"/>
      <c r="EL1027" s="775"/>
      <c r="EM1027" s="775"/>
      <c r="EN1027" s="775"/>
      <c r="EO1027" s="775"/>
      <c r="EP1027" s="775"/>
      <c r="EQ1027" s="775"/>
      <c r="ER1027" s="775"/>
      <c r="ES1027" s="775"/>
      <c r="ET1027" s="775"/>
      <c r="EU1027" s="775"/>
      <c r="EV1027" s="775"/>
      <c r="EW1027" s="775"/>
      <c r="EX1027" s="775"/>
      <c r="EY1027" s="775"/>
      <c r="EZ1027" s="775"/>
      <c r="FA1027" s="775"/>
      <c r="FB1027" s="775"/>
      <c r="FC1027" s="775"/>
      <c r="FD1027" s="775"/>
      <c r="FE1027" s="775"/>
      <c r="FF1027" s="775"/>
      <c r="FG1027" s="775"/>
      <c r="FH1027" s="775"/>
      <c r="FI1027" s="775"/>
      <c r="FJ1027" s="775"/>
      <c r="FK1027" s="775"/>
      <c r="FL1027" s="775"/>
      <c r="FM1027" s="775"/>
      <c r="FN1027" s="775"/>
      <c r="FO1027" s="775"/>
      <c r="FP1027" s="775"/>
      <c r="FQ1027" s="775"/>
      <c r="FR1027" s="775"/>
      <c r="FS1027" s="775"/>
      <c r="FT1027" s="775"/>
      <c r="FU1027" s="775"/>
      <c r="FV1027" s="775"/>
      <c r="FW1027" s="775"/>
      <c r="FX1027" s="775"/>
      <c r="FY1027" s="775"/>
      <c r="FZ1027" s="775"/>
      <c r="GA1027" s="775"/>
      <c r="GB1027" s="775"/>
      <c r="GC1027" s="775"/>
      <c r="GD1027" s="775"/>
      <c r="GE1027" s="775"/>
      <c r="GF1027" s="775"/>
      <c r="GG1027" s="775"/>
      <c r="GH1027" s="775"/>
      <c r="GI1027" s="775"/>
      <c r="GJ1027" s="775"/>
      <c r="GK1027" s="775"/>
      <c r="GL1027" s="775"/>
      <c r="GM1027" s="775"/>
      <c r="GN1027" s="775"/>
      <c r="GO1027" s="775"/>
      <c r="GP1027" s="775"/>
      <c r="GQ1027" s="775"/>
      <c r="GR1027" s="775"/>
      <c r="GS1027" s="775"/>
      <c r="GT1027" s="775"/>
      <c r="GU1027" s="775"/>
      <c r="GV1027" s="775"/>
      <c r="GW1027" s="775"/>
      <c r="GX1027" s="775"/>
      <c r="GY1027" s="775"/>
      <c r="GZ1027" s="775"/>
    </row>
    <row r="1028" spans="1:208" ht="42.75" x14ac:dyDescent="0.25">
      <c r="B1028" s="4343" t="s">
        <v>580</v>
      </c>
      <c r="C1028" s="809">
        <f>'2 уровень'!F2269</f>
        <v>340</v>
      </c>
      <c r="D1028" s="809">
        <f>'2 уровень'!G2269</f>
        <v>0</v>
      </c>
      <c r="E1028" s="809">
        <f>'2 уровень'!H2269</f>
        <v>204</v>
      </c>
      <c r="F1028" s="809">
        <f>'2 уровень'!I2269</f>
        <v>0</v>
      </c>
      <c r="G1028" s="810">
        <f>'2 уровень'!J2269</f>
        <v>0</v>
      </c>
      <c r="H1028" s="3751"/>
      <c r="I1028" s="794"/>
      <c r="J1028" s="794"/>
      <c r="K1028" s="31"/>
      <c r="L1028" s="31"/>
      <c r="M1028" s="31"/>
      <c r="N1028" s="31"/>
      <c r="O1028" s="31"/>
      <c r="P1028" s="31"/>
      <c r="Q1028" s="31"/>
      <c r="R1028" s="788"/>
      <c r="S1028" s="788"/>
      <c r="T1028" s="788"/>
      <c r="U1028" s="788"/>
      <c r="V1028" s="788"/>
      <c r="W1028" s="788"/>
      <c r="X1028" s="788"/>
      <c r="Y1028" s="788"/>
      <c r="Z1028" s="809">
        <f>'2 уровень'!AC2269</f>
        <v>414.69119999999998</v>
      </c>
      <c r="AA1028" s="809">
        <f>'2 уровень'!AD2269</f>
        <v>414.69119999999998</v>
      </c>
      <c r="AB1028" s="809">
        <f>'2 уровень'!AE2269</f>
        <v>414.69119999999998</v>
      </c>
      <c r="AC1028" s="809">
        <f>'2 уровень'!AF2269</f>
        <v>248.81471999999997</v>
      </c>
      <c r="AD1028" s="809">
        <f>'2 уровень'!AG2269</f>
        <v>0</v>
      </c>
      <c r="AE1028" s="809">
        <f>'2 уровень'!AH2269</f>
        <v>0</v>
      </c>
      <c r="AF1028" s="809">
        <f>'2 уровень'!AI2269</f>
        <v>0</v>
      </c>
      <c r="AG1028" s="809">
        <f>'2 уровень'!AJ2269</f>
        <v>-248.81471999999997</v>
      </c>
      <c r="AH1028" s="809">
        <f>'2 уровень'!AK2269</f>
        <v>0</v>
      </c>
      <c r="AI1028" s="809">
        <f>'2 уровень'!AL2269</f>
        <v>0</v>
      </c>
      <c r="AJ1028" s="809">
        <f>'2 уровень'!AM2269</f>
        <v>0</v>
      </c>
      <c r="AK1028" s="3770"/>
      <c r="AL1028" s="788"/>
      <c r="AM1028" s="788"/>
      <c r="AN1028" s="4263"/>
      <c r="AO1028" s="4244"/>
      <c r="AP1028" s="1339"/>
      <c r="AQ1028" s="3813"/>
      <c r="AR1028" s="775"/>
      <c r="AS1028" s="775"/>
      <c r="AT1028" s="775"/>
      <c r="AU1028" s="775"/>
      <c r="AV1028" s="775"/>
      <c r="AW1028" s="775"/>
      <c r="AX1028" s="775"/>
      <c r="AY1028" s="775"/>
      <c r="AZ1028" s="775"/>
      <c r="BA1028" s="775"/>
      <c r="BB1028" s="775"/>
      <c r="BC1028" s="775"/>
      <c r="BD1028" s="775"/>
      <c r="BE1028" s="775"/>
      <c r="BF1028" s="775"/>
      <c r="BG1028" s="775"/>
      <c r="BH1028" s="775"/>
      <c r="BI1028" s="775"/>
      <c r="BJ1028" s="775"/>
      <c r="BK1028" s="775"/>
      <c r="BL1028" s="775"/>
      <c r="BM1028" s="775"/>
      <c r="BN1028" s="775"/>
      <c r="BO1028" s="775"/>
      <c r="BP1028" s="775"/>
      <c r="BQ1028" s="775"/>
      <c r="BR1028" s="775"/>
      <c r="BS1028" s="775"/>
      <c r="BT1028" s="775"/>
      <c r="BU1028" s="775"/>
      <c r="BV1028" s="775"/>
      <c r="BW1028" s="775"/>
      <c r="BX1028" s="775"/>
      <c r="BY1028" s="775"/>
      <c r="BZ1028" s="775"/>
      <c r="CA1028" s="775"/>
      <c r="CB1028" s="775"/>
      <c r="CC1028" s="775"/>
      <c r="CD1028" s="775"/>
      <c r="CE1028" s="775"/>
      <c r="CF1028" s="775"/>
      <c r="CG1028" s="775"/>
      <c r="CH1028" s="775"/>
      <c r="CI1028" s="775"/>
      <c r="CJ1028" s="775"/>
      <c r="CK1028" s="775"/>
      <c r="CL1028" s="775"/>
      <c r="CM1028" s="775"/>
      <c r="CN1028" s="775"/>
      <c r="CO1028" s="775"/>
      <c r="CP1028" s="775"/>
      <c r="CQ1028" s="775"/>
      <c r="CR1028" s="775"/>
      <c r="CS1028" s="775"/>
      <c r="CT1028" s="775"/>
      <c r="CU1028" s="775"/>
      <c r="CV1028" s="775"/>
      <c r="CW1028" s="775"/>
      <c r="CX1028" s="775"/>
      <c r="CY1028" s="775"/>
      <c r="CZ1028" s="775"/>
      <c r="DA1028" s="775"/>
      <c r="DB1028" s="775"/>
      <c r="DC1028" s="775"/>
      <c r="DD1028" s="775"/>
      <c r="DE1028" s="775"/>
      <c r="DF1028" s="775"/>
      <c r="DG1028" s="775"/>
      <c r="DH1028" s="775"/>
      <c r="DI1028" s="775"/>
      <c r="DJ1028" s="775"/>
      <c r="DK1028" s="775"/>
      <c r="DL1028" s="775"/>
      <c r="DM1028" s="775"/>
      <c r="DN1028" s="775"/>
      <c r="DO1028" s="775"/>
      <c r="DP1028" s="775"/>
      <c r="DQ1028" s="775"/>
      <c r="DR1028" s="775"/>
      <c r="DS1028" s="775"/>
      <c r="DT1028" s="775"/>
      <c r="DU1028" s="775"/>
      <c r="DV1028" s="775"/>
      <c r="DW1028" s="775"/>
      <c r="DX1028" s="775"/>
      <c r="DY1028" s="775"/>
      <c r="DZ1028" s="775"/>
      <c r="EA1028" s="775"/>
      <c r="EB1028" s="775"/>
      <c r="EC1028" s="775"/>
      <c r="ED1028" s="775"/>
      <c r="EE1028" s="775"/>
      <c r="EF1028" s="775"/>
      <c r="EG1028" s="775"/>
      <c r="EH1028" s="775"/>
      <c r="EI1028" s="775"/>
      <c r="EJ1028" s="775"/>
      <c r="EK1028" s="775"/>
      <c r="EL1028" s="775"/>
      <c r="EM1028" s="775"/>
      <c r="EN1028" s="775"/>
      <c r="EO1028" s="775"/>
      <c r="EP1028" s="775"/>
      <c r="EQ1028" s="775"/>
      <c r="ER1028" s="775"/>
      <c r="ES1028" s="775"/>
      <c r="ET1028" s="775"/>
      <c r="EU1028" s="775"/>
      <c r="EV1028" s="775"/>
      <c r="EW1028" s="775"/>
      <c r="EX1028" s="775"/>
      <c r="EY1028" s="775"/>
      <c r="EZ1028" s="775"/>
      <c r="FA1028" s="775"/>
      <c r="FB1028" s="775"/>
      <c r="FC1028" s="775"/>
      <c r="FD1028" s="775"/>
      <c r="FE1028" s="775"/>
      <c r="FF1028" s="775"/>
      <c r="FG1028" s="775"/>
      <c r="FH1028" s="775"/>
      <c r="FI1028" s="775"/>
      <c r="FJ1028" s="775"/>
      <c r="FK1028" s="775"/>
      <c r="FL1028" s="775"/>
      <c r="FM1028" s="775"/>
      <c r="FN1028" s="775"/>
      <c r="FO1028" s="775"/>
      <c r="FP1028" s="775"/>
      <c r="FQ1028" s="775"/>
      <c r="FR1028" s="775"/>
      <c r="FS1028" s="775"/>
      <c r="FT1028" s="775"/>
      <c r="FU1028" s="775"/>
      <c r="FV1028" s="775"/>
      <c r="FW1028" s="775"/>
      <c r="FX1028" s="775"/>
      <c r="FY1028" s="775"/>
      <c r="FZ1028" s="775"/>
      <c r="GA1028" s="775"/>
      <c r="GB1028" s="775"/>
      <c r="GC1028" s="775"/>
      <c r="GD1028" s="775"/>
      <c r="GE1028" s="775"/>
      <c r="GF1028" s="775"/>
      <c r="GG1028" s="775"/>
      <c r="GH1028" s="775"/>
      <c r="GI1028" s="775"/>
      <c r="GJ1028" s="775"/>
      <c r="GK1028" s="775"/>
      <c r="GL1028" s="775"/>
      <c r="GM1028" s="775"/>
      <c r="GN1028" s="775"/>
      <c r="GO1028" s="775"/>
      <c r="GP1028" s="775"/>
      <c r="GQ1028" s="775"/>
      <c r="GR1028" s="775"/>
      <c r="GS1028" s="775"/>
      <c r="GT1028" s="775"/>
      <c r="GU1028" s="775"/>
      <c r="GV1028" s="775"/>
      <c r="GW1028" s="775"/>
      <c r="GX1028" s="775"/>
      <c r="GY1028" s="775"/>
      <c r="GZ1028" s="775"/>
    </row>
    <row r="1029" spans="1:208" x14ac:dyDescent="0.25">
      <c r="B1029" s="2561" t="s">
        <v>581</v>
      </c>
      <c r="C1029" s="809">
        <f>'2 уровень'!F2270</f>
        <v>340</v>
      </c>
      <c r="D1029" s="809">
        <f>'2 уровень'!G2270</f>
        <v>0</v>
      </c>
      <c r="E1029" s="809">
        <f>'2 уровень'!H2270</f>
        <v>204</v>
      </c>
      <c r="F1029" s="809">
        <f>'2 уровень'!I2270</f>
        <v>0</v>
      </c>
      <c r="G1029" s="810">
        <f>'2 уровень'!J2270</f>
        <v>0</v>
      </c>
      <c r="H1029" s="3751"/>
      <c r="I1029" s="794"/>
      <c r="J1029" s="794"/>
      <c r="K1029" s="31"/>
      <c r="L1029" s="31"/>
      <c r="M1029" s="31"/>
      <c r="N1029" s="31"/>
      <c r="O1029" s="31"/>
      <c r="P1029" s="31"/>
      <c r="Q1029" s="31"/>
      <c r="R1029" s="788"/>
      <c r="S1029" s="788"/>
      <c r="T1029" s="788"/>
      <c r="U1029" s="788"/>
      <c r="V1029" s="788"/>
      <c r="W1029" s="788"/>
      <c r="X1029" s="788"/>
      <c r="Y1029" s="788"/>
      <c r="Z1029" s="788"/>
      <c r="AA1029" s="788"/>
      <c r="AB1029" s="788"/>
      <c r="AC1029" s="788"/>
      <c r="AD1029" s="788"/>
      <c r="AE1029" s="3194"/>
      <c r="AF1029" s="788"/>
      <c r="AG1029" s="788"/>
      <c r="AH1029" s="788"/>
      <c r="AI1029" s="788"/>
      <c r="AJ1029" s="2097"/>
      <c r="AK1029" s="3770"/>
      <c r="AL1029" s="788"/>
      <c r="AM1029" s="788"/>
      <c r="AN1029" s="4263"/>
      <c r="AO1029" s="4244"/>
      <c r="AP1029" s="1339"/>
      <c r="AQ1029" s="3813"/>
      <c r="AR1029" s="775"/>
      <c r="AS1029" s="775"/>
      <c r="AT1029" s="775"/>
      <c r="AU1029" s="775"/>
      <c r="AV1029" s="775"/>
      <c r="AW1029" s="775"/>
      <c r="AX1029" s="775"/>
      <c r="AY1029" s="775"/>
      <c r="AZ1029" s="775"/>
      <c r="BA1029" s="775"/>
      <c r="BB1029" s="775"/>
      <c r="BC1029" s="775"/>
      <c r="BD1029" s="775"/>
      <c r="BE1029" s="775"/>
      <c r="BF1029" s="775"/>
      <c r="BG1029" s="775"/>
      <c r="BH1029" s="775"/>
      <c r="BI1029" s="775"/>
      <c r="BJ1029" s="775"/>
      <c r="BK1029" s="775"/>
      <c r="BL1029" s="775"/>
      <c r="BM1029" s="775"/>
      <c r="BN1029" s="775"/>
      <c r="BO1029" s="775"/>
      <c r="BP1029" s="775"/>
      <c r="BQ1029" s="775"/>
      <c r="BR1029" s="775"/>
      <c r="BS1029" s="775"/>
      <c r="BT1029" s="775"/>
      <c r="BU1029" s="775"/>
      <c r="BV1029" s="775"/>
      <c r="BW1029" s="775"/>
      <c r="BX1029" s="775"/>
      <c r="BY1029" s="775"/>
      <c r="BZ1029" s="775"/>
      <c r="CA1029" s="775"/>
      <c r="CB1029" s="775"/>
      <c r="CC1029" s="775"/>
      <c r="CD1029" s="775"/>
      <c r="CE1029" s="775"/>
      <c r="CF1029" s="775"/>
      <c r="CG1029" s="775"/>
      <c r="CH1029" s="775"/>
      <c r="CI1029" s="775"/>
      <c r="CJ1029" s="775"/>
      <c r="CK1029" s="775"/>
      <c r="CL1029" s="775"/>
      <c r="CM1029" s="775"/>
      <c r="CN1029" s="775"/>
      <c r="CO1029" s="775"/>
      <c r="CP1029" s="775"/>
      <c r="CQ1029" s="775"/>
      <c r="CR1029" s="775"/>
      <c r="CS1029" s="775"/>
      <c r="CT1029" s="775"/>
      <c r="CU1029" s="775"/>
      <c r="CV1029" s="775"/>
      <c r="CW1029" s="775"/>
      <c r="CX1029" s="775"/>
      <c r="CY1029" s="775"/>
      <c r="CZ1029" s="775"/>
      <c r="DA1029" s="775"/>
      <c r="DB1029" s="775"/>
      <c r="DC1029" s="775"/>
      <c r="DD1029" s="775"/>
      <c r="DE1029" s="775"/>
      <c r="DF1029" s="775"/>
      <c r="DG1029" s="775"/>
      <c r="DH1029" s="775"/>
      <c r="DI1029" s="775"/>
      <c r="DJ1029" s="775"/>
      <c r="DK1029" s="775"/>
      <c r="DL1029" s="775"/>
      <c r="DM1029" s="775"/>
      <c r="DN1029" s="775"/>
      <c r="DO1029" s="775"/>
      <c r="DP1029" s="775"/>
      <c r="DQ1029" s="775"/>
      <c r="DR1029" s="775"/>
      <c r="DS1029" s="775"/>
      <c r="DT1029" s="775"/>
      <c r="DU1029" s="775"/>
      <c r="DV1029" s="775"/>
      <c r="DW1029" s="775"/>
      <c r="DX1029" s="775"/>
      <c r="DY1029" s="775"/>
      <c r="DZ1029" s="775"/>
      <c r="EA1029" s="775"/>
      <c r="EB1029" s="775"/>
      <c r="EC1029" s="775"/>
      <c r="ED1029" s="775"/>
      <c r="EE1029" s="775"/>
      <c r="EF1029" s="775"/>
      <c r="EG1029" s="775"/>
      <c r="EH1029" s="775"/>
      <c r="EI1029" s="775"/>
      <c r="EJ1029" s="775"/>
      <c r="EK1029" s="775"/>
      <c r="EL1029" s="775"/>
      <c r="EM1029" s="775"/>
      <c r="EN1029" s="775"/>
      <c r="EO1029" s="775"/>
      <c r="EP1029" s="775"/>
      <c r="EQ1029" s="775"/>
      <c r="ER1029" s="775"/>
      <c r="ES1029" s="775"/>
      <c r="ET1029" s="775"/>
      <c r="EU1029" s="775"/>
      <c r="EV1029" s="775"/>
      <c r="EW1029" s="775"/>
      <c r="EX1029" s="775"/>
      <c r="EY1029" s="775"/>
      <c r="EZ1029" s="775"/>
      <c r="FA1029" s="775"/>
      <c r="FB1029" s="775"/>
      <c r="FC1029" s="775"/>
      <c r="FD1029" s="775"/>
      <c r="FE1029" s="775"/>
      <c r="FF1029" s="775"/>
      <c r="FG1029" s="775"/>
      <c r="FH1029" s="775"/>
      <c r="FI1029" s="775"/>
      <c r="FJ1029" s="775"/>
      <c r="FK1029" s="775"/>
      <c r="FL1029" s="775"/>
      <c r="FM1029" s="775"/>
      <c r="FN1029" s="775"/>
      <c r="FO1029" s="775"/>
      <c r="FP1029" s="775"/>
      <c r="FQ1029" s="775"/>
      <c r="FR1029" s="775"/>
      <c r="FS1029" s="775"/>
      <c r="FT1029" s="775"/>
      <c r="FU1029" s="775"/>
      <c r="FV1029" s="775"/>
      <c r="FW1029" s="775"/>
      <c r="FX1029" s="775"/>
      <c r="FY1029" s="775"/>
      <c r="FZ1029" s="775"/>
      <c r="GA1029" s="775"/>
      <c r="GB1029" s="775"/>
      <c r="GC1029" s="775"/>
      <c r="GD1029" s="775"/>
      <c r="GE1029" s="775"/>
      <c r="GF1029" s="775"/>
      <c r="GG1029" s="775"/>
      <c r="GH1029" s="775"/>
      <c r="GI1029" s="775"/>
      <c r="GJ1029" s="775"/>
      <c r="GK1029" s="775"/>
      <c r="GL1029" s="775"/>
      <c r="GM1029" s="775"/>
      <c r="GN1029" s="775"/>
      <c r="GO1029" s="775"/>
      <c r="GP1029" s="775"/>
      <c r="GQ1029" s="775"/>
      <c r="GR1029" s="775"/>
      <c r="GS1029" s="775"/>
      <c r="GT1029" s="775"/>
      <c r="GU1029" s="775"/>
      <c r="GV1029" s="775"/>
      <c r="GW1029" s="775"/>
      <c r="GX1029" s="775"/>
      <c r="GY1029" s="775"/>
      <c r="GZ1029" s="775"/>
    </row>
    <row r="1030" spans="1:208" ht="42.75" x14ac:dyDescent="0.25">
      <c r="B1030" s="4343" t="s">
        <v>582</v>
      </c>
      <c r="C1030" s="809">
        <f>'2 уровень'!F2271</f>
        <v>0</v>
      </c>
      <c r="D1030" s="809">
        <f>'2 уровень'!G2271</f>
        <v>0</v>
      </c>
      <c r="E1030" s="809">
        <f>'2 уровень'!H2271</f>
        <v>0</v>
      </c>
      <c r="F1030" s="809">
        <f>'2 уровень'!I2271</f>
        <v>0</v>
      </c>
      <c r="G1030" s="810">
        <f>'2 уровень'!J2271</f>
        <v>0</v>
      </c>
      <c r="H1030" s="3751"/>
      <c r="I1030" s="794"/>
      <c r="J1030" s="794"/>
      <c r="K1030" s="31"/>
      <c r="L1030" s="31"/>
      <c r="M1030" s="31"/>
      <c r="N1030" s="31"/>
      <c r="O1030" s="31"/>
      <c r="P1030" s="31"/>
      <c r="Q1030" s="31"/>
      <c r="R1030" s="788"/>
      <c r="S1030" s="788"/>
      <c r="T1030" s="788"/>
      <c r="U1030" s="788"/>
      <c r="V1030" s="788"/>
      <c r="W1030" s="788"/>
      <c r="X1030" s="788"/>
      <c r="Y1030" s="788"/>
      <c r="Z1030" s="788"/>
      <c r="AA1030" s="788"/>
      <c r="AB1030" s="788"/>
      <c r="AC1030" s="788"/>
      <c r="AD1030" s="788"/>
      <c r="AE1030" s="3194"/>
      <c r="AF1030" s="788"/>
      <c r="AG1030" s="788"/>
      <c r="AH1030" s="788"/>
      <c r="AI1030" s="788"/>
      <c r="AJ1030" s="2097"/>
      <c r="AK1030" s="3770"/>
      <c r="AL1030" s="788"/>
      <c r="AM1030" s="788"/>
      <c r="AN1030" s="4263"/>
      <c r="AO1030" s="4244"/>
      <c r="AP1030" s="1339"/>
      <c r="AQ1030" s="3813"/>
      <c r="AR1030" s="775"/>
      <c r="AS1030" s="775"/>
      <c r="AT1030" s="775"/>
      <c r="AU1030" s="775"/>
      <c r="AV1030" s="775"/>
      <c r="AW1030" s="775"/>
      <c r="AX1030" s="775"/>
      <c r="AY1030" s="775"/>
      <c r="AZ1030" s="775"/>
      <c r="BA1030" s="775"/>
      <c r="BB1030" s="775"/>
      <c r="BC1030" s="775"/>
      <c r="BD1030" s="775"/>
      <c r="BE1030" s="775"/>
      <c r="BF1030" s="775"/>
      <c r="BG1030" s="775"/>
      <c r="BH1030" s="775"/>
      <c r="BI1030" s="775"/>
      <c r="BJ1030" s="775"/>
      <c r="BK1030" s="775"/>
      <c r="BL1030" s="775"/>
      <c r="BM1030" s="775"/>
      <c r="BN1030" s="775"/>
      <c r="BO1030" s="775"/>
      <c r="BP1030" s="775"/>
      <c r="BQ1030" s="775"/>
      <c r="BR1030" s="775"/>
      <c r="BS1030" s="775"/>
      <c r="BT1030" s="775"/>
      <c r="BU1030" s="775"/>
      <c r="BV1030" s="775"/>
      <c r="BW1030" s="775"/>
      <c r="BX1030" s="775"/>
      <c r="BY1030" s="775"/>
      <c r="BZ1030" s="775"/>
      <c r="CA1030" s="775"/>
      <c r="CB1030" s="775"/>
      <c r="CC1030" s="775"/>
      <c r="CD1030" s="775"/>
      <c r="CE1030" s="775"/>
      <c r="CF1030" s="775"/>
      <c r="CG1030" s="775"/>
      <c r="CH1030" s="775"/>
      <c r="CI1030" s="775"/>
      <c r="CJ1030" s="775"/>
      <c r="CK1030" s="775"/>
      <c r="CL1030" s="775"/>
      <c r="CM1030" s="775"/>
      <c r="CN1030" s="775"/>
      <c r="CO1030" s="775"/>
      <c r="CP1030" s="775"/>
      <c r="CQ1030" s="775"/>
      <c r="CR1030" s="775"/>
      <c r="CS1030" s="775"/>
      <c r="CT1030" s="775"/>
      <c r="CU1030" s="775"/>
      <c r="CV1030" s="775"/>
      <c r="CW1030" s="775"/>
      <c r="CX1030" s="775"/>
      <c r="CY1030" s="775"/>
      <c r="CZ1030" s="775"/>
      <c r="DA1030" s="775"/>
      <c r="DB1030" s="775"/>
      <c r="DC1030" s="775"/>
      <c r="DD1030" s="775"/>
      <c r="DE1030" s="775"/>
      <c r="DF1030" s="775"/>
      <c r="DG1030" s="775"/>
      <c r="DH1030" s="775"/>
      <c r="DI1030" s="775"/>
      <c r="DJ1030" s="775"/>
      <c r="DK1030" s="775"/>
      <c r="DL1030" s="775"/>
      <c r="DM1030" s="775"/>
      <c r="DN1030" s="775"/>
      <c r="DO1030" s="775"/>
      <c r="DP1030" s="775"/>
      <c r="DQ1030" s="775"/>
      <c r="DR1030" s="775"/>
      <c r="DS1030" s="775"/>
      <c r="DT1030" s="775"/>
      <c r="DU1030" s="775"/>
      <c r="DV1030" s="775"/>
      <c r="DW1030" s="775"/>
      <c r="DX1030" s="775"/>
      <c r="DY1030" s="775"/>
      <c r="DZ1030" s="775"/>
      <c r="EA1030" s="775"/>
      <c r="EB1030" s="775"/>
      <c r="EC1030" s="775"/>
      <c r="ED1030" s="775"/>
      <c r="EE1030" s="775"/>
      <c r="EF1030" s="775"/>
      <c r="EG1030" s="775"/>
      <c r="EH1030" s="775"/>
      <c r="EI1030" s="775"/>
      <c r="EJ1030" s="775"/>
      <c r="EK1030" s="775"/>
      <c r="EL1030" s="775"/>
      <c r="EM1030" s="775"/>
      <c r="EN1030" s="775"/>
      <c r="EO1030" s="775"/>
      <c r="EP1030" s="775"/>
      <c r="EQ1030" s="775"/>
      <c r="ER1030" s="775"/>
      <c r="ES1030" s="775"/>
      <c r="ET1030" s="775"/>
      <c r="EU1030" s="775"/>
      <c r="EV1030" s="775"/>
      <c r="EW1030" s="775"/>
      <c r="EX1030" s="775"/>
      <c r="EY1030" s="775"/>
      <c r="EZ1030" s="775"/>
      <c r="FA1030" s="775"/>
      <c r="FB1030" s="775"/>
      <c r="FC1030" s="775"/>
      <c r="FD1030" s="775"/>
      <c r="FE1030" s="775"/>
      <c r="FF1030" s="775"/>
      <c r="FG1030" s="775"/>
      <c r="FH1030" s="775"/>
      <c r="FI1030" s="775"/>
      <c r="FJ1030" s="775"/>
      <c r="FK1030" s="775"/>
      <c r="FL1030" s="775"/>
      <c r="FM1030" s="775"/>
      <c r="FN1030" s="775"/>
      <c r="FO1030" s="775"/>
      <c r="FP1030" s="775"/>
      <c r="FQ1030" s="775"/>
      <c r="FR1030" s="775"/>
      <c r="FS1030" s="775"/>
      <c r="FT1030" s="775"/>
      <c r="FU1030" s="775"/>
      <c r="FV1030" s="775"/>
      <c r="FW1030" s="775"/>
      <c r="FX1030" s="775"/>
      <c r="FY1030" s="775"/>
      <c r="FZ1030" s="775"/>
      <c r="GA1030" s="775"/>
      <c r="GB1030" s="775"/>
      <c r="GC1030" s="775"/>
      <c r="GD1030" s="775"/>
      <c r="GE1030" s="775"/>
      <c r="GF1030" s="775"/>
      <c r="GG1030" s="775"/>
      <c r="GH1030" s="775"/>
      <c r="GI1030" s="775"/>
      <c r="GJ1030" s="775"/>
      <c r="GK1030" s="775"/>
      <c r="GL1030" s="775"/>
      <c r="GM1030" s="775"/>
      <c r="GN1030" s="775"/>
      <c r="GO1030" s="775"/>
      <c r="GP1030" s="775"/>
      <c r="GQ1030" s="775"/>
      <c r="GR1030" s="775"/>
      <c r="GS1030" s="775"/>
      <c r="GT1030" s="775"/>
      <c r="GU1030" s="775"/>
      <c r="GV1030" s="775"/>
      <c r="GW1030" s="775"/>
      <c r="GX1030" s="775"/>
      <c r="GY1030" s="775"/>
      <c r="GZ1030" s="775"/>
    </row>
    <row r="1031" spans="1:208" ht="30" x14ac:dyDescent="0.25">
      <c r="A1031" s="24">
        <v>1</v>
      </c>
      <c r="B1031" s="2587" t="s">
        <v>384</v>
      </c>
      <c r="C1031" s="809">
        <f>'2 уровень'!F2272</f>
        <v>0</v>
      </c>
      <c r="D1031" s="809">
        <f>'2 уровень'!G2272</f>
        <v>0</v>
      </c>
      <c r="E1031" s="809">
        <f>'2 уровень'!H2272</f>
        <v>0</v>
      </c>
      <c r="F1031" s="809">
        <f>'2 уровень'!I2272</f>
        <v>0</v>
      </c>
      <c r="G1031" s="810">
        <f>'2 уровень'!J2272</f>
        <v>0</v>
      </c>
      <c r="H1031" s="3751">
        <f>'2 уровень'!K2272</f>
        <v>0</v>
      </c>
      <c r="I1031" s="794">
        <f>'2 уровень'!L2272</f>
        <v>0</v>
      </c>
      <c r="J1031" s="794">
        <f>'2 уровень'!M2272</f>
        <v>0</v>
      </c>
      <c r="K1031" s="31">
        <f>'2 уровень'!N2272</f>
        <v>0</v>
      </c>
      <c r="L1031" s="31"/>
      <c r="M1031" s="31">
        <f>'2 уровень'!P2272</f>
        <v>0</v>
      </c>
      <c r="N1031" s="31">
        <f>'2 уровень'!Q2272</f>
        <v>0</v>
      </c>
      <c r="O1031" s="31">
        <f>'2 уровень'!R2272</f>
        <v>0</v>
      </c>
      <c r="P1031" s="31">
        <f>'2 уровень'!S2272</f>
        <v>0</v>
      </c>
      <c r="Q1031" s="31">
        <f>'2 уровень'!T2272</f>
        <v>0</v>
      </c>
      <c r="R1031" s="788">
        <f>'2 уровень'!U2272</f>
        <v>0</v>
      </c>
      <c r="S1031" s="788">
        <f>'2 уровень'!V2272</f>
        <v>0</v>
      </c>
      <c r="T1031" s="788">
        <f>'2 уровень'!W2272</f>
        <v>0</v>
      </c>
      <c r="U1031" s="788">
        <f>'2 уровень'!X2272</f>
        <v>0</v>
      </c>
      <c r="V1031" s="788">
        <f>'2 уровень'!Y2272</f>
        <v>0</v>
      </c>
      <c r="W1031" s="788">
        <f>'2 уровень'!Z2272</f>
        <v>0</v>
      </c>
      <c r="X1031" s="788">
        <f>'2 уровень'!AA2272</f>
        <v>0</v>
      </c>
      <c r="Y1031" s="788">
        <f>'2 уровень'!AB2272</f>
        <v>0</v>
      </c>
      <c r="Z1031" s="788">
        <f>'2 уровень'!AC2272</f>
        <v>0</v>
      </c>
      <c r="AA1031" s="788">
        <f>'2 уровень'!AD2272</f>
        <v>0</v>
      </c>
      <c r="AB1031" s="788">
        <f>'2 уровень'!AE2272</f>
        <v>0</v>
      </c>
      <c r="AC1031" s="788">
        <f>'2 уровень'!AF2272</f>
        <v>0</v>
      </c>
      <c r="AD1031" s="788">
        <f>'2 уровень'!AG2272</f>
        <v>0</v>
      </c>
      <c r="AE1031" s="3194">
        <f>'2 уровень'!AH2272</f>
        <v>0</v>
      </c>
      <c r="AF1031" s="788">
        <f>'2 уровень'!AI2272</f>
        <v>0</v>
      </c>
      <c r="AG1031" s="788">
        <f>'2 уровень'!AJ2272</f>
        <v>0</v>
      </c>
      <c r="AH1031" s="788">
        <f>'2 уровень'!AK2272</f>
        <v>0</v>
      </c>
      <c r="AI1031" s="788">
        <f>'2 уровень'!AL2272</f>
        <v>0</v>
      </c>
      <c r="AJ1031" s="2097">
        <f>'2 уровень'!AM2272</f>
        <v>0</v>
      </c>
      <c r="AK1031" s="3770">
        <f>'2 уровень'!AN2272</f>
        <v>0</v>
      </c>
      <c r="AL1031" s="788"/>
      <c r="AM1031" s="788"/>
      <c r="AN1031" s="4263">
        <f>'2 уровень'!AO2272</f>
        <v>0</v>
      </c>
      <c r="AO1031" s="4244">
        <f>'2 уровень'!AP2272</f>
        <v>0</v>
      </c>
      <c r="AP1031" s="1339">
        <f t="shared" si="160"/>
        <v>0</v>
      </c>
      <c r="AQ1031" s="3813" t="e">
        <f t="shared" si="149"/>
        <v>#DIV/0!</v>
      </c>
      <c r="AR1031" s="775"/>
      <c r="AS1031" s="775"/>
      <c r="AT1031" s="775"/>
      <c r="AU1031" s="775"/>
      <c r="AV1031" s="775"/>
      <c r="AW1031" s="775"/>
      <c r="AX1031" s="775"/>
      <c r="AY1031" s="775"/>
      <c r="AZ1031" s="775"/>
      <c r="BA1031" s="775"/>
      <c r="BB1031" s="775"/>
      <c r="BC1031" s="775"/>
      <c r="BD1031" s="775"/>
      <c r="BE1031" s="775"/>
      <c r="BF1031" s="775"/>
      <c r="BG1031" s="775"/>
      <c r="BH1031" s="775"/>
      <c r="BI1031" s="775"/>
      <c r="BJ1031" s="775"/>
      <c r="BK1031" s="775"/>
      <c r="BL1031" s="775"/>
      <c r="BM1031" s="775"/>
      <c r="BN1031" s="775"/>
      <c r="BO1031" s="775"/>
      <c r="BP1031" s="775"/>
      <c r="BQ1031" s="775"/>
      <c r="BR1031" s="775"/>
      <c r="BS1031" s="775"/>
      <c r="BT1031" s="775"/>
      <c r="BU1031" s="775"/>
      <c r="BV1031" s="775"/>
      <c r="BW1031" s="775"/>
      <c r="BX1031" s="775"/>
      <c r="BY1031" s="775"/>
      <c r="BZ1031" s="775"/>
      <c r="CA1031" s="775"/>
      <c r="CB1031" s="775"/>
      <c r="CC1031" s="775"/>
      <c r="CD1031" s="775"/>
      <c r="CE1031" s="775"/>
      <c r="CF1031" s="775"/>
      <c r="CG1031" s="775"/>
      <c r="CH1031" s="775"/>
      <c r="CI1031" s="775"/>
      <c r="CJ1031" s="775"/>
      <c r="CK1031" s="775"/>
      <c r="CL1031" s="775"/>
      <c r="CM1031" s="775"/>
      <c r="CN1031" s="775"/>
      <c r="CO1031" s="775"/>
      <c r="CP1031" s="775"/>
      <c r="CQ1031" s="775"/>
      <c r="CR1031" s="775"/>
      <c r="CS1031" s="775"/>
      <c r="CT1031" s="775"/>
      <c r="CU1031" s="775"/>
      <c r="CV1031" s="775"/>
      <c r="CW1031" s="775"/>
      <c r="CX1031" s="775"/>
      <c r="CY1031" s="775"/>
      <c r="CZ1031" s="775"/>
      <c r="DA1031" s="775"/>
      <c r="DB1031" s="775"/>
      <c r="DC1031" s="775"/>
      <c r="DD1031" s="775"/>
      <c r="DE1031" s="775"/>
      <c r="DF1031" s="775"/>
      <c r="DG1031" s="775"/>
      <c r="DH1031" s="775"/>
      <c r="DI1031" s="775"/>
      <c r="DJ1031" s="775"/>
      <c r="DK1031" s="775"/>
      <c r="DL1031" s="775"/>
      <c r="DM1031" s="775"/>
      <c r="DN1031" s="775"/>
      <c r="DO1031" s="775"/>
      <c r="DP1031" s="775"/>
      <c r="DQ1031" s="775"/>
      <c r="DR1031" s="775"/>
      <c r="DS1031" s="775"/>
      <c r="DT1031" s="775"/>
      <c r="DU1031" s="775"/>
      <c r="DV1031" s="775"/>
      <c r="DW1031" s="775"/>
      <c r="DX1031" s="775"/>
      <c r="DY1031" s="775"/>
      <c r="DZ1031" s="775"/>
      <c r="EA1031" s="775"/>
      <c r="EB1031" s="775"/>
      <c r="EC1031" s="775"/>
      <c r="ED1031" s="775"/>
      <c r="EE1031" s="775"/>
      <c r="EF1031" s="775"/>
      <c r="EG1031" s="775"/>
      <c r="EH1031" s="775"/>
      <c r="EI1031" s="775"/>
      <c r="EJ1031" s="775"/>
      <c r="EK1031" s="775"/>
      <c r="EL1031" s="775"/>
      <c r="EM1031" s="775"/>
      <c r="EN1031" s="775"/>
      <c r="EO1031" s="775"/>
      <c r="EP1031" s="775"/>
      <c r="EQ1031" s="775"/>
      <c r="ER1031" s="775"/>
      <c r="ES1031" s="775"/>
      <c r="ET1031" s="775"/>
      <c r="EU1031" s="775"/>
      <c r="EV1031" s="775"/>
      <c r="EW1031" s="775"/>
      <c r="EX1031" s="775"/>
      <c r="EY1031" s="775"/>
      <c r="EZ1031" s="775"/>
      <c r="FA1031" s="775"/>
      <c r="FB1031" s="775"/>
      <c r="FC1031" s="775"/>
      <c r="FD1031" s="775"/>
      <c r="FE1031" s="775"/>
      <c r="FF1031" s="775"/>
      <c r="FG1031" s="775"/>
      <c r="FH1031" s="775"/>
      <c r="FI1031" s="775"/>
      <c r="FJ1031" s="775"/>
      <c r="FK1031" s="775"/>
      <c r="FL1031" s="775"/>
      <c r="FM1031" s="775"/>
      <c r="FN1031" s="775"/>
      <c r="FO1031" s="775"/>
      <c r="FP1031" s="775"/>
      <c r="FQ1031" s="775"/>
      <c r="FR1031" s="775"/>
      <c r="FS1031" s="775"/>
      <c r="FT1031" s="775"/>
      <c r="FU1031" s="775"/>
      <c r="FV1031" s="775"/>
      <c r="FW1031" s="775"/>
      <c r="FX1031" s="775"/>
      <c r="FY1031" s="775"/>
      <c r="FZ1031" s="775"/>
      <c r="GA1031" s="775"/>
      <c r="GB1031" s="775"/>
      <c r="GC1031" s="775"/>
      <c r="GD1031" s="775"/>
      <c r="GE1031" s="775"/>
      <c r="GF1031" s="775"/>
      <c r="GG1031" s="775"/>
      <c r="GH1031" s="775"/>
      <c r="GI1031" s="775"/>
      <c r="GJ1031" s="775"/>
      <c r="GK1031" s="775"/>
      <c r="GL1031" s="775"/>
      <c r="GM1031" s="775"/>
      <c r="GN1031" s="775"/>
      <c r="GO1031" s="775"/>
      <c r="GP1031" s="775"/>
      <c r="GQ1031" s="775"/>
      <c r="GR1031" s="775"/>
      <c r="GS1031" s="775"/>
      <c r="GT1031" s="775"/>
      <c r="GU1031" s="775"/>
      <c r="GV1031" s="775"/>
      <c r="GW1031" s="775"/>
      <c r="GX1031" s="775"/>
      <c r="GY1031" s="775"/>
      <c r="GZ1031" s="775"/>
    </row>
    <row r="1032" spans="1:208" x14ac:dyDescent="0.25">
      <c r="A1032" s="24">
        <v>1</v>
      </c>
      <c r="B1032" s="2586" t="s">
        <v>400</v>
      </c>
      <c r="C1032" s="809">
        <f>'2 уровень'!F2273</f>
        <v>0</v>
      </c>
      <c r="D1032" s="809">
        <f>'2 уровень'!G2273</f>
        <v>0</v>
      </c>
      <c r="E1032" s="809">
        <f>'2 уровень'!H2273</f>
        <v>0</v>
      </c>
      <c r="F1032" s="809">
        <f>'2 уровень'!I2273</f>
        <v>0</v>
      </c>
      <c r="G1032" s="810">
        <f>'2 уровень'!J2273</f>
        <v>0</v>
      </c>
      <c r="H1032" s="3751">
        <f>'2 уровень'!K2273</f>
        <v>0</v>
      </c>
      <c r="I1032" s="794">
        <f>'2 уровень'!L2273</f>
        <v>0</v>
      </c>
      <c r="J1032" s="794">
        <f>'2 уровень'!M2273</f>
        <v>0</v>
      </c>
      <c r="K1032" s="31">
        <f>'2 уровень'!N2273</f>
        <v>0</v>
      </c>
      <c r="L1032" s="31"/>
      <c r="M1032" s="31">
        <f>'2 уровень'!P2273</f>
        <v>0</v>
      </c>
      <c r="N1032" s="31">
        <f>'2 уровень'!Q2273</f>
        <v>0</v>
      </c>
      <c r="O1032" s="31">
        <f>'2 уровень'!R2273</f>
        <v>0</v>
      </c>
      <c r="P1032" s="31">
        <f>'2 уровень'!S2273</f>
        <v>0</v>
      </c>
      <c r="Q1032" s="31">
        <f>'2 уровень'!T2273</f>
        <v>0</v>
      </c>
      <c r="R1032" s="788">
        <f>'2 уровень'!U2273</f>
        <v>0</v>
      </c>
      <c r="S1032" s="788">
        <f>'2 уровень'!V2273</f>
        <v>0</v>
      </c>
      <c r="T1032" s="788">
        <f>'2 уровень'!W2273</f>
        <v>0</v>
      </c>
      <c r="U1032" s="788">
        <f>'2 уровень'!X2273</f>
        <v>0</v>
      </c>
      <c r="V1032" s="788">
        <f>'2 уровень'!Y2273</f>
        <v>0</v>
      </c>
      <c r="W1032" s="788">
        <f>'2 уровень'!Z2273</f>
        <v>0</v>
      </c>
      <c r="X1032" s="788">
        <f>'2 уровень'!AA2273</f>
        <v>0</v>
      </c>
      <c r="Y1032" s="788">
        <f>'2 уровень'!AB2273</f>
        <v>0</v>
      </c>
      <c r="Z1032" s="788">
        <f>'2 уровень'!AC2273</f>
        <v>0</v>
      </c>
      <c r="AA1032" s="788">
        <f>'2 уровень'!AD2273</f>
        <v>0</v>
      </c>
      <c r="AB1032" s="788">
        <f>'2 уровень'!AE2273</f>
        <v>0</v>
      </c>
      <c r="AC1032" s="788">
        <f>'2 уровень'!AF2273</f>
        <v>0</v>
      </c>
      <c r="AD1032" s="788">
        <f>'2 уровень'!AG2273</f>
        <v>0</v>
      </c>
      <c r="AE1032" s="3194">
        <f>'2 уровень'!AH2273</f>
        <v>0</v>
      </c>
      <c r="AF1032" s="788">
        <f>'2 уровень'!AI2273</f>
        <v>0</v>
      </c>
      <c r="AG1032" s="788">
        <f>'2 уровень'!AJ2273</f>
        <v>0</v>
      </c>
      <c r="AH1032" s="788">
        <f>'2 уровень'!AK2273</f>
        <v>0</v>
      </c>
      <c r="AI1032" s="788">
        <f>'2 уровень'!AL2273</f>
        <v>0</v>
      </c>
      <c r="AJ1032" s="2097">
        <f>'2 уровень'!AM2273</f>
        <v>0</v>
      </c>
      <c r="AK1032" s="3770">
        <f>'2 уровень'!AN2273</f>
        <v>0</v>
      </c>
      <c r="AL1032" s="788"/>
      <c r="AM1032" s="788"/>
      <c r="AN1032" s="4263">
        <f>'2 уровень'!AO2273</f>
        <v>0</v>
      </c>
      <c r="AO1032" s="4244">
        <f>'2 уровень'!AP2273</f>
        <v>0</v>
      </c>
      <c r="AP1032" s="1339">
        <f t="shared" si="160"/>
        <v>0</v>
      </c>
      <c r="AQ1032" s="3813" t="e">
        <f t="shared" si="149"/>
        <v>#DIV/0!</v>
      </c>
      <c r="AR1032" s="775"/>
      <c r="AS1032" s="775"/>
      <c r="AT1032" s="775"/>
      <c r="AU1032" s="775"/>
      <c r="AV1032" s="775"/>
      <c r="AW1032" s="775"/>
      <c r="AX1032" s="775"/>
      <c r="AY1032" s="775"/>
      <c r="AZ1032" s="775"/>
      <c r="BA1032" s="775"/>
      <c r="BB1032" s="775"/>
      <c r="BC1032" s="775"/>
      <c r="BD1032" s="775"/>
      <c r="BE1032" s="775"/>
      <c r="BF1032" s="775"/>
      <c r="BG1032" s="775"/>
      <c r="BH1032" s="775"/>
      <c r="BI1032" s="775"/>
      <c r="BJ1032" s="775"/>
      <c r="BK1032" s="775"/>
      <c r="BL1032" s="775"/>
      <c r="BM1032" s="775"/>
      <c r="BN1032" s="775"/>
      <c r="BO1032" s="775"/>
      <c r="BP1032" s="775"/>
      <c r="BQ1032" s="775"/>
      <c r="BR1032" s="775"/>
      <c r="BS1032" s="775"/>
      <c r="BT1032" s="775"/>
      <c r="BU1032" s="775"/>
      <c r="BV1032" s="775"/>
      <c r="BW1032" s="775"/>
      <c r="BX1032" s="775"/>
      <c r="BY1032" s="775"/>
      <c r="BZ1032" s="775"/>
      <c r="CA1032" s="775"/>
      <c r="CB1032" s="775"/>
      <c r="CC1032" s="775"/>
      <c r="CD1032" s="775"/>
      <c r="CE1032" s="775"/>
      <c r="CF1032" s="775"/>
      <c r="CG1032" s="775"/>
      <c r="CH1032" s="775"/>
      <c r="CI1032" s="775"/>
      <c r="CJ1032" s="775"/>
      <c r="CK1032" s="775"/>
      <c r="CL1032" s="775"/>
      <c r="CM1032" s="775"/>
      <c r="CN1032" s="775"/>
      <c r="CO1032" s="775"/>
      <c r="CP1032" s="775"/>
      <c r="CQ1032" s="775"/>
      <c r="CR1032" s="775"/>
      <c r="CS1032" s="775"/>
      <c r="CT1032" s="775"/>
      <c r="CU1032" s="775"/>
      <c r="CV1032" s="775"/>
      <c r="CW1032" s="775"/>
      <c r="CX1032" s="775"/>
      <c r="CY1032" s="775"/>
      <c r="CZ1032" s="775"/>
      <c r="DA1032" s="775"/>
      <c r="DB1032" s="775"/>
      <c r="DC1032" s="775"/>
      <c r="DD1032" s="775"/>
      <c r="DE1032" s="775"/>
      <c r="DF1032" s="775"/>
      <c r="DG1032" s="775"/>
      <c r="DH1032" s="775"/>
      <c r="DI1032" s="775"/>
      <c r="DJ1032" s="775"/>
      <c r="DK1032" s="775"/>
      <c r="DL1032" s="775"/>
      <c r="DM1032" s="775"/>
      <c r="DN1032" s="775"/>
      <c r="DO1032" s="775"/>
      <c r="DP1032" s="775"/>
      <c r="DQ1032" s="775"/>
      <c r="DR1032" s="775"/>
      <c r="DS1032" s="775"/>
      <c r="DT1032" s="775"/>
      <c r="DU1032" s="775"/>
      <c r="DV1032" s="775"/>
      <c r="DW1032" s="775"/>
      <c r="DX1032" s="775"/>
      <c r="DY1032" s="775"/>
      <c r="DZ1032" s="775"/>
      <c r="EA1032" s="775"/>
      <c r="EB1032" s="775"/>
      <c r="EC1032" s="775"/>
      <c r="ED1032" s="775"/>
      <c r="EE1032" s="775"/>
      <c r="EF1032" s="775"/>
      <c r="EG1032" s="775"/>
      <c r="EH1032" s="775"/>
      <c r="EI1032" s="775"/>
      <c r="EJ1032" s="775"/>
      <c r="EK1032" s="775"/>
      <c r="EL1032" s="775"/>
      <c r="EM1032" s="775"/>
      <c r="EN1032" s="775"/>
      <c r="EO1032" s="775"/>
      <c r="EP1032" s="775"/>
      <c r="EQ1032" s="775"/>
      <c r="ER1032" s="775"/>
      <c r="ES1032" s="775"/>
      <c r="ET1032" s="775"/>
      <c r="EU1032" s="775"/>
      <c r="EV1032" s="775"/>
      <c r="EW1032" s="775"/>
      <c r="EX1032" s="775"/>
      <c r="EY1032" s="775"/>
      <c r="EZ1032" s="775"/>
      <c r="FA1032" s="775"/>
      <c r="FB1032" s="775"/>
      <c r="FC1032" s="775"/>
      <c r="FD1032" s="775"/>
      <c r="FE1032" s="775"/>
      <c r="FF1032" s="775"/>
      <c r="FG1032" s="775"/>
      <c r="FH1032" s="775"/>
      <c r="FI1032" s="775"/>
      <c r="FJ1032" s="775"/>
      <c r="FK1032" s="775"/>
      <c r="FL1032" s="775"/>
      <c r="FM1032" s="775"/>
      <c r="FN1032" s="775"/>
      <c r="FO1032" s="775"/>
      <c r="FP1032" s="775"/>
      <c r="FQ1032" s="775"/>
      <c r="FR1032" s="775"/>
      <c r="FS1032" s="775"/>
      <c r="FT1032" s="775"/>
      <c r="FU1032" s="775"/>
      <c r="FV1032" s="775"/>
      <c r="FW1032" s="775"/>
      <c r="FX1032" s="775"/>
      <c r="FY1032" s="775"/>
      <c r="FZ1032" s="775"/>
      <c r="GA1032" s="775"/>
      <c r="GB1032" s="775"/>
      <c r="GC1032" s="775"/>
      <c r="GD1032" s="775"/>
      <c r="GE1032" s="775"/>
      <c r="GF1032" s="775"/>
      <c r="GG1032" s="775"/>
      <c r="GH1032" s="775"/>
      <c r="GI1032" s="775"/>
      <c r="GJ1032" s="775"/>
      <c r="GK1032" s="775"/>
      <c r="GL1032" s="775"/>
      <c r="GM1032" s="775"/>
      <c r="GN1032" s="775"/>
      <c r="GO1032" s="775"/>
      <c r="GP1032" s="775"/>
      <c r="GQ1032" s="775"/>
      <c r="GR1032" s="775"/>
      <c r="GS1032" s="775"/>
      <c r="GT1032" s="775"/>
      <c r="GU1032" s="775"/>
      <c r="GV1032" s="775"/>
      <c r="GW1032" s="775"/>
      <c r="GX1032" s="775"/>
      <c r="GY1032" s="775"/>
      <c r="GZ1032" s="775"/>
    </row>
    <row r="1033" spans="1:208" ht="29.25" x14ac:dyDescent="0.25">
      <c r="A1033" s="24">
        <v>1</v>
      </c>
      <c r="B1033" s="2586" t="s">
        <v>401</v>
      </c>
      <c r="C1033" s="809">
        <f>'2 уровень'!F2274</f>
        <v>0</v>
      </c>
      <c r="D1033" s="809">
        <f>'2 уровень'!G2274</f>
        <v>0</v>
      </c>
      <c r="E1033" s="809">
        <f>'2 уровень'!H2274</f>
        <v>0</v>
      </c>
      <c r="F1033" s="809">
        <f>'2 уровень'!I2274</f>
        <v>0</v>
      </c>
      <c r="G1033" s="810">
        <f>'2 уровень'!J2274</f>
        <v>0</v>
      </c>
      <c r="H1033" s="3751">
        <f>'2 уровень'!K2274</f>
        <v>0</v>
      </c>
      <c r="I1033" s="794">
        <f>'2 уровень'!L2274</f>
        <v>0</v>
      </c>
      <c r="J1033" s="794">
        <f>'2 уровень'!M2274</f>
        <v>0</v>
      </c>
      <c r="K1033" s="31">
        <f>'2 уровень'!N2274</f>
        <v>0</v>
      </c>
      <c r="L1033" s="31"/>
      <c r="M1033" s="31">
        <f>'2 уровень'!P2274</f>
        <v>0</v>
      </c>
      <c r="N1033" s="31">
        <f>'2 уровень'!Q2274</f>
        <v>0</v>
      </c>
      <c r="O1033" s="31">
        <f>'2 уровень'!R2274</f>
        <v>0</v>
      </c>
      <c r="P1033" s="31">
        <f>'2 уровень'!S2274</f>
        <v>0</v>
      </c>
      <c r="Q1033" s="31">
        <f>'2 уровень'!T2274</f>
        <v>0</v>
      </c>
      <c r="R1033" s="788">
        <f>'2 уровень'!U2274</f>
        <v>0</v>
      </c>
      <c r="S1033" s="788">
        <f>'2 уровень'!V2274</f>
        <v>0</v>
      </c>
      <c r="T1033" s="788">
        <f>'2 уровень'!W2274</f>
        <v>0</v>
      </c>
      <c r="U1033" s="788">
        <f>'2 уровень'!X2274</f>
        <v>0</v>
      </c>
      <c r="V1033" s="788">
        <f>'2 уровень'!Y2274</f>
        <v>0</v>
      </c>
      <c r="W1033" s="788">
        <f>'2 уровень'!Z2274</f>
        <v>0</v>
      </c>
      <c r="X1033" s="788">
        <f>'2 уровень'!AA2274</f>
        <v>0</v>
      </c>
      <c r="Y1033" s="788">
        <f>'2 уровень'!AB2274</f>
        <v>0</v>
      </c>
      <c r="Z1033" s="788">
        <f>'2 уровень'!AC2274</f>
        <v>0</v>
      </c>
      <c r="AA1033" s="788">
        <f>'2 уровень'!AD2274</f>
        <v>0</v>
      </c>
      <c r="AB1033" s="788">
        <f>'2 уровень'!AE2274</f>
        <v>0</v>
      </c>
      <c r="AC1033" s="788">
        <f>'2 уровень'!AF2274</f>
        <v>0</v>
      </c>
      <c r="AD1033" s="788">
        <f>'2 уровень'!AG2274</f>
        <v>0</v>
      </c>
      <c r="AE1033" s="3194">
        <f>'2 уровень'!AH2274</f>
        <v>0</v>
      </c>
      <c r="AF1033" s="788">
        <f>'2 уровень'!AI2274</f>
        <v>0</v>
      </c>
      <c r="AG1033" s="788">
        <f>'2 уровень'!AJ2274</f>
        <v>0</v>
      </c>
      <c r="AH1033" s="788">
        <f>'2 уровень'!AK2274</f>
        <v>0</v>
      </c>
      <c r="AI1033" s="788">
        <f>'2 уровень'!AL2274</f>
        <v>0</v>
      </c>
      <c r="AJ1033" s="2097">
        <f>'2 уровень'!AM2274</f>
        <v>0</v>
      </c>
      <c r="AK1033" s="3770">
        <f>'2 уровень'!AN2274</f>
        <v>0</v>
      </c>
      <c r="AL1033" s="788"/>
      <c r="AM1033" s="788"/>
      <c r="AN1033" s="4263">
        <f>'2 уровень'!AO2274</f>
        <v>0</v>
      </c>
      <c r="AO1033" s="4244">
        <f>'2 уровень'!AP2274</f>
        <v>0</v>
      </c>
      <c r="AP1033" s="1339">
        <f t="shared" si="160"/>
        <v>0</v>
      </c>
      <c r="AQ1033" s="3813" t="e">
        <f t="shared" si="149"/>
        <v>#DIV/0!</v>
      </c>
      <c r="AR1033" s="775"/>
      <c r="AS1033" s="775"/>
      <c r="AT1033" s="775"/>
      <c r="AU1033" s="775"/>
      <c r="AV1033" s="775"/>
      <c r="AW1033" s="775"/>
      <c r="AX1033" s="775"/>
      <c r="AY1033" s="775"/>
      <c r="AZ1033" s="775"/>
      <c r="BA1033" s="775"/>
      <c r="BB1033" s="775"/>
      <c r="BC1033" s="775"/>
      <c r="BD1033" s="775"/>
      <c r="BE1033" s="775"/>
      <c r="BF1033" s="775"/>
      <c r="BG1033" s="775"/>
      <c r="BH1033" s="775"/>
      <c r="BI1033" s="775"/>
      <c r="BJ1033" s="775"/>
      <c r="BK1033" s="775"/>
      <c r="BL1033" s="775"/>
      <c r="BM1033" s="775"/>
      <c r="BN1033" s="775"/>
      <c r="BO1033" s="775"/>
      <c r="BP1033" s="775"/>
      <c r="BQ1033" s="775"/>
      <c r="BR1033" s="775"/>
      <c r="BS1033" s="775"/>
      <c r="BT1033" s="775"/>
      <c r="BU1033" s="775"/>
      <c r="BV1033" s="775"/>
      <c r="BW1033" s="775"/>
      <c r="BX1033" s="775"/>
      <c r="BY1033" s="775"/>
      <c r="BZ1033" s="775"/>
      <c r="CA1033" s="775"/>
      <c r="CB1033" s="775"/>
      <c r="CC1033" s="775"/>
      <c r="CD1033" s="775"/>
      <c r="CE1033" s="775"/>
      <c r="CF1033" s="775"/>
      <c r="CG1033" s="775"/>
      <c r="CH1033" s="775"/>
      <c r="CI1033" s="775"/>
      <c r="CJ1033" s="775"/>
      <c r="CK1033" s="775"/>
      <c r="CL1033" s="775"/>
      <c r="CM1033" s="775"/>
      <c r="CN1033" s="775"/>
      <c r="CO1033" s="775"/>
      <c r="CP1033" s="775"/>
      <c r="CQ1033" s="775"/>
      <c r="CR1033" s="775"/>
      <c r="CS1033" s="775"/>
      <c r="CT1033" s="775"/>
      <c r="CU1033" s="775"/>
      <c r="CV1033" s="775"/>
      <c r="CW1033" s="775"/>
      <c r="CX1033" s="775"/>
      <c r="CY1033" s="775"/>
      <c r="CZ1033" s="775"/>
      <c r="DA1033" s="775"/>
      <c r="DB1033" s="775"/>
      <c r="DC1033" s="775"/>
      <c r="DD1033" s="775"/>
      <c r="DE1033" s="775"/>
      <c r="DF1033" s="775"/>
      <c r="DG1033" s="775"/>
      <c r="DH1033" s="775"/>
      <c r="DI1033" s="775"/>
      <c r="DJ1033" s="775"/>
      <c r="DK1033" s="775"/>
      <c r="DL1033" s="775"/>
      <c r="DM1033" s="775"/>
      <c r="DN1033" s="775"/>
      <c r="DO1033" s="775"/>
      <c r="DP1033" s="775"/>
      <c r="DQ1033" s="775"/>
      <c r="DR1033" s="775"/>
      <c r="DS1033" s="775"/>
      <c r="DT1033" s="775"/>
      <c r="DU1033" s="775"/>
      <c r="DV1033" s="775"/>
      <c r="DW1033" s="775"/>
      <c r="DX1033" s="775"/>
      <c r="DY1033" s="775"/>
      <c r="DZ1033" s="775"/>
      <c r="EA1033" s="775"/>
      <c r="EB1033" s="775"/>
      <c r="EC1033" s="775"/>
      <c r="ED1033" s="775"/>
      <c r="EE1033" s="775"/>
      <c r="EF1033" s="775"/>
      <c r="EG1033" s="775"/>
      <c r="EH1033" s="775"/>
      <c r="EI1033" s="775"/>
      <c r="EJ1033" s="775"/>
      <c r="EK1033" s="775"/>
      <c r="EL1033" s="775"/>
      <c r="EM1033" s="775"/>
      <c r="EN1033" s="775"/>
      <c r="EO1033" s="775"/>
      <c r="EP1033" s="775"/>
      <c r="EQ1033" s="775"/>
      <c r="ER1033" s="775"/>
      <c r="ES1033" s="775"/>
      <c r="ET1033" s="775"/>
      <c r="EU1033" s="775"/>
      <c r="EV1033" s="775"/>
      <c r="EW1033" s="775"/>
      <c r="EX1033" s="775"/>
      <c r="EY1033" s="775"/>
      <c r="EZ1033" s="775"/>
      <c r="FA1033" s="775"/>
      <c r="FB1033" s="775"/>
      <c r="FC1033" s="775"/>
      <c r="FD1033" s="775"/>
      <c r="FE1033" s="775"/>
      <c r="FF1033" s="775"/>
      <c r="FG1033" s="775"/>
      <c r="FH1033" s="775"/>
      <c r="FI1033" s="775"/>
      <c r="FJ1033" s="775"/>
      <c r="FK1033" s="775"/>
      <c r="FL1033" s="775"/>
      <c r="FM1033" s="775"/>
      <c r="FN1033" s="775"/>
      <c r="FO1033" s="775"/>
      <c r="FP1033" s="775"/>
      <c r="FQ1033" s="775"/>
      <c r="FR1033" s="775"/>
      <c r="FS1033" s="775"/>
      <c r="FT1033" s="775"/>
      <c r="FU1033" s="775"/>
      <c r="FV1033" s="775"/>
      <c r="FW1033" s="775"/>
      <c r="FX1033" s="775"/>
      <c r="FY1033" s="775"/>
      <c r="FZ1033" s="775"/>
      <c r="GA1033" s="775"/>
      <c r="GB1033" s="775"/>
      <c r="GC1033" s="775"/>
      <c r="GD1033" s="775"/>
      <c r="GE1033" s="775"/>
      <c r="GF1033" s="775"/>
      <c r="GG1033" s="775"/>
      <c r="GH1033" s="775"/>
      <c r="GI1033" s="775"/>
      <c r="GJ1033" s="775"/>
      <c r="GK1033" s="775"/>
      <c r="GL1033" s="775"/>
      <c r="GM1033" s="775"/>
      <c r="GN1033" s="775"/>
      <c r="GO1033" s="775"/>
      <c r="GP1033" s="775"/>
      <c r="GQ1033" s="775"/>
      <c r="GR1033" s="775"/>
      <c r="GS1033" s="775"/>
      <c r="GT1033" s="775"/>
      <c r="GU1033" s="775"/>
      <c r="GV1033" s="775"/>
      <c r="GW1033" s="775"/>
      <c r="GX1033" s="775"/>
      <c r="GY1033" s="775"/>
      <c r="GZ1033" s="775"/>
    </row>
    <row r="1034" spans="1:208" x14ac:dyDescent="0.25">
      <c r="A1034" s="24">
        <v>1</v>
      </c>
      <c r="B1034" s="2589" t="s">
        <v>402</v>
      </c>
      <c r="C1034" s="809">
        <f>'2 уровень'!F2275</f>
        <v>0</v>
      </c>
      <c r="D1034" s="809">
        <f>'2 уровень'!G2275</f>
        <v>0</v>
      </c>
      <c r="E1034" s="809">
        <f>'2 уровень'!H2275</f>
        <v>0</v>
      </c>
      <c r="F1034" s="809">
        <f>'2 уровень'!I2275</f>
        <v>0</v>
      </c>
      <c r="G1034" s="810">
        <f>'2 уровень'!J2275</f>
        <v>0</v>
      </c>
      <c r="H1034" s="3751">
        <f>'2 уровень'!K2275</f>
        <v>0</v>
      </c>
      <c r="I1034" s="794">
        <f>'2 уровень'!L2275</f>
        <v>0</v>
      </c>
      <c r="J1034" s="794">
        <f>'2 уровень'!M2275</f>
        <v>0</v>
      </c>
      <c r="K1034" s="31">
        <f>'2 уровень'!N2275</f>
        <v>0</v>
      </c>
      <c r="L1034" s="31"/>
      <c r="M1034" s="31">
        <f>'2 уровень'!P2275</f>
        <v>0</v>
      </c>
      <c r="N1034" s="31">
        <f>'2 уровень'!Q2275</f>
        <v>0</v>
      </c>
      <c r="O1034" s="31">
        <f>'2 уровень'!R2275</f>
        <v>0</v>
      </c>
      <c r="P1034" s="31">
        <f>'2 уровень'!S2275</f>
        <v>0</v>
      </c>
      <c r="Q1034" s="31">
        <f>'2 уровень'!T2275</f>
        <v>0</v>
      </c>
      <c r="R1034" s="788">
        <f>'2 уровень'!U2275</f>
        <v>0</v>
      </c>
      <c r="S1034" s="788">
        <f>'2 уровень'!V2275</f>
        <v>0</v>
      </c>
      <c r="T1034" s="788">
        <f>'2 уровень'!W2275</f>
        <v>0</v>
      </c>
      <c r="U1034" s="788">
        <f>'2 уровень'!X2275</f>
        <v>0</v>
      </c>
      <c r="V1034" s="788">
        <f>'2 уровень'!Y2275</f>
        <v>0</v>
      </c>
      <c r="W1034" s="788">
        <f>'2 уровень'!Z2275</f>
        <v>0</v>
      </c>
      <c r="X1034" s="788">
        <f>'2 уровень'!AA2275</f>
        <v>0</v>
      </c>
      <c r="Y1034" s="788">
        <f>'2 уровень'!AB2275</f>
        <v>0</v>
      </c>
      <c r="Z1034" s="788">
        <f>'2 уровень'!AC2275</f>
        <v>0</v>
      </c>
      <c r="AA1034" s="788">
        <f>'2 уровень'!AD2275</f>
        <v>0</v>
      </c>
      <c r="AB1034" s="788">
        <f>'2 уровень'!AE2275</f>
        <v>0</v>
      </c>
      <c r="AC1034" s="788">
        <f>'2 уровень'!AF2275</f>
        <v>0</v>
      </c>
      <c r="AD1034" s="788">
        <f>'2 уровень'!AG2275</f>
        <v>0</v>
      </c>
      <c r="AE1034" s="3194">
        <f>'2 уровень'!AH2275</f>
        <v>0</v>
      </c>
      <c r="AF1034" s="788">
        <f>'2 уровень'!AI2275</f>
        <v>0</v>
      </c>
      <c r="AG1034" s="788">
        <f>'2 уровень'!AJ2275</f>
        <v>0</v>
      </c>
      <c r="AH1034" s="788">
        <f>'2 уровень'!AK2275</f>
        <v>0</v>
      </c>
      <c r="AI1034" s="788">
        <f>'2 уровень'!AL2275</f>
        <v>0</v>
      </c>
      <c r="AJ1034" s="2097">
        <f>'2 уровень'!AM2275</f>
        <v>0</v>
      </c>
      <c r="AK1034" s="3770">
        <f>'2 уровень'!AN2275</f>
        <v>0</v>
      </c>
      <c r="AL1034" s="788"/>
      <c r="AM1034" s="788"/>
      <c r="AN1034" s="4263">
        <f>'2 уровень'!AO2275</f>
        <v>0</v>
      </c>
      <c r="AO1034" s="4244">
        <f>'2 уровень'!AP2275</f>
        <v>0</v>
      </c>
      <c r="AP1034" s="1339">
        <f t="shared" si="160"/>
        <v>0</v>
      </c>
      <c r="AQ1034" s="3813" t="e">
        <f t="shared" ref="AQ1034:AQ1101" si="161">T1034*1000/C1034</f>
        <v>#DIV/0!</v>
      </c>
      <c r="AR1034" s="775"/>
      <c r="AS1034" s="775"/>
      <c r="AT1034" s="775"/>
      <c r="AU1034" s="775"/>
      <c r="AV1034" s="775"/>
      <c r="AW1034" s="775"/>
      <c r="AX1034" s="775"/>
      <c r="AY1034" s="775"/>
      <c r="AZ1034" s="775"/>
      <c r="BA1034" s="775"/>
      <c r="BB1034" s="775"/>
      <c r="BC1034" s="775"/>
      <c r="BD1034" s="775"/>
      <c r="BE1034" s="775"/>
      <c r="BF1034" s="775"/>
      <c r="BG1034" s="775"/>
      <c r="BH1034" s="775"/>
      <c r="BI1034" s="775"/>
      <c r="BJ1034" s="775"/>
      <c r="BK1034" s="775"/>
      <c r="BL1034" s="775"/>
      <c r="BM1034" s="775"/>
      <c r="BN1034" s="775"/>
      <c r="BO1034" s="775"/>
      <c r="BP1034" s="775"/>
      <c r="BQ1034" s="775"/>
      <c r="BR1034" s="775"/>
      <c r="BS1034" s="775"/>
      <c r="BT1034" s="775"/>
      <c r="BU1034" s="775"/>
      <c r="BV1034" s="775"/>
      <c r="BW1034" s="775"/>
      <c r="BX1034" s="775"/>
      <c r="BY1034" s="775"/>
      <c r="BZ1034" s="775"/>
      <c r="CA1034" s="775"/>
      <c r="CB1034" s="775"/>
      <c r="CC1034" s="775"/>
      <c r="CD1034" s="775"/>
      <c r="CE1034" s="775"/>
      <c r="CF1034" s="775"/>
      <c r="CG1034" s="775"/>
      <c r="CH1034" s="775"/>
      <c r="CI1034" s="775"/>
      <c r="CJ1034" s="775"/>
      <c r="CK1034" s="775"/>
      <c r="CL1034" s="775"/>
      <c r="CM1034" s="775"/>
      <c r="CN1034" s="775"/>
      <c r="CO1034" s="775"/>
      <c r="CP1034" s="775"/>
      <c r="CQ1034" s="775"/>
      <c r="CR1034" s="775"/>
      <c r="CS1034" s="775"/>
      <c r="CT1034" s="775"/>
      <c r="CU1034" s="775"/>
      <c r="CV1034" s="775"/>
      <c r="CW1034" s="775"/>
      <c r="CX1034" s="775"/>
      <c r="CY1034" s="775"/>
      <c r="CZ1034" s="775"/>
      <c r="DA1034" s="775"/>
      <c r="DB1034" s="775"/>
      <c r="DC1034" s="775"/>
      <c r="DD1034" s="775"/>
      <c r="DE1034" s="775"/>
      <c r="DF1034" s="775"/>
      <c r="DG1034" s="775"/>
      <c r="DH1034" s="775"/>
      <c r="DI1034" s="775"/>
      <c r="DJ1034" s="775"/>
      <c r="DK1034" s="775"/>
      <c r="DL1034" s="775"/>
      <c r="DM1034" s="775"/>
      <c r="DN1034" s="775"/>
      <c r="DO1034" s="775"/>
      <c r="DP1034" s="775"/>
      <c r="DQ1034" s="775"/>
      <c r="DR1034" s="775"/>
      <c r="DS1034" s="775"/>
      <c r="DT1034" s="775"/>
      <c r="DU1034" s="775"/>
      <c r="DV1034" s="775"/>
      <c r="DW1034" s="775"/>
      <c r="DX1034" s="775"/>
      <c r="DY1034" s="775"/>
      <c r="DZ1034" s="775"/>
      <c r="EA1034" s="775"/>
      <c r="EB1034" s="775"/>
      <c r="EC1034" s="775"/>
      <c r="ED1034" s="775"/>
      <c r="EE1034" s="775"/>
      <c r="EF1034" s="775"/>
      <c r="EG1034" s="775"/>
      <c r="EH1034" s="775"/>
      <c r="EI1034" s="775"/>
      <c r="EJ1034" s="775"/>
      <c r="EK1034" s="775"/>
      <c r="EL1034" s="775"/>
      <c r="EM1034" s="775"/>
      <c r="EN1034" s="775"/>
      <c r="EO1034" s="775"/>
      <c r="EP1034" s="775"/>
      <c r="EQ1034" s="775"/>
      <c r="ER1034" s="775"/>
      <c r="ES1034" s="775"/>
      <c r="ET1034" s="775"/>
      <c r="EU1034" s="775"/>
      <c r="EV1034" s="775"/>
      <c r="EW1034" s="775"/>
      <c r="EX1034" s="775"/>
      <c r="EY1034" s="775"/>
      <c r="EZ1034" s="775"/>
      <c r="FA1034" s="775"/>
      <c r="FB1034" s="775"/>
      <c r="FC1034" s="775"/>
      <c r="FD1034" s="775"/>
      <c r="FE1034" s="775"/>
      <c r="FF1034" s="775"/>
      <c r="FG1034" s="775"/>
      <c r="FH1034" s="775"/>
      <c r="FI1034" s="775"/>
      <c r="FJ1034" s="775"/>
      <c r="FK1034" s="775"/>
      <c r="FL1034" s="775"/>
      <c r="FM1034" s="775"/>
      <c r="FN1034" s="775"/>
      <c r="FO1034" s="775"/>
      <c r="FP1034" s="775"/>
      <c r="FQ1034" s="775"/>
      <c r="FR1034" s="775"/>
      <c r="FS1034" s="775"/>
      <c r="FT1034" s="775"/>
      <c r="FU1034" s="775"/>
      <c r="FV1034" s="775"/>
      <c r="FW1034" s="775"/>
      <c r="FX1034" s="775"/>
      <c r="FY1034" s="775"/>
      <c r="FZ1034" s="775"/>
      <c r="GA1034" s="775"/>
      <c r="GB1034" s="775"/>
      <c r="GC1034" s="775"/>
      <c r="GD1034" s="775"/>
      <c r="GE1034" s="775"/>
      <c r="GF1034" s="775"/>
      <c r="GG1034" s="775"/>
      <c r="GH1034" s="775"/>
      <c r="GI1034" s="775"/>
      <c r="GJ1034" s="775"/>
      <c r="GK1034" s="775"/>
      <c r="GL1034" s="775"/>
      <c r="GM1034" s="775"/>
      <c r="GN1034" s="775"/>
      <c r="GO1034" s="775"/>
      <c r="GP1034" s="775"/>
      <c r="GQ1034" s="775"/>
      <c r="GR1034" s="775"/>
      <c r="GS1034" s="775"/>
      <c r="GT1034" s="775"/>
      <c r="GU1034" s="775"/>
      <c r="GV1034" s="775"/>
      <c r="GW1034" s="775"/>
      <c r="GX1034" s="775"/>
      <c r="GY1034" s="775"/>
      <c r="GZ1034" s="775"/>
    </row>
    <row r="1035" spans="1:208" ht="30" x14ac:dyDescent="0.25">
      <c r="A1035" s="24">
        <v>1</v>
      </c>
      <c r="B1035" s="2592" t="s">
        <v>377</v>
      </c>
      <c r="C1035" s="809">
        <f>'2 уровень'!F2276</f>
        <v>8177</v>
      </c>
      <c r="D1035" s="809">
        <f>'2 уровень'!G2276</f>
        <v>3877</v>
      </c>
      <c r="E1035" s="809">
        <f>'2 уровень'!H2276</f>
        <v>7460.333333333333</v>
      </c>
      <c r="F1035" s="809">
        <f>'2 уровень'!I2276</f>
        <v>8667</v>
      </c>
      <c r="G1035" s="810">
        <f>'2 уровень'!J2276</f>
        <v>116.17443367141773</v>
      </c>
      <c r="H1035" s="3751">
        <f>'2 уровень'!K2276</f>
        <v>24</v>
      </c>
      <c r="I1035" s="794">
        <f>'2 уровень'!L2276</f>
        <v>0</v>
      </c>
      <c r="J1035" s="794">
        <f>'2 уровень'!M2276</f>
        <v>0</v>
      </c>
      <c r="K1035" s="31">
        <f>'2 уровень'!N2276</f>
        <v>0</v>
      </c>
      <c r="L1035" s="31"/>
      <c r="M1035" s="31">
        <f>'2 уровень'!P2276</f>
        <v>0</v>
      </c>
      <c r="N1035" s="31">
        <f>'2 уровень'!Q2276</f>
        <v>0</v>
      </c>
      <c r="O1035" s="31">
        <f>'2 уровень'!R2276</f>
        <v>0</v>
      </c>
      <c r="P1035" s="31">
        <f>'2 уровень'!S2276</f>
        <v>0</v>
      </c>
      <c r="Q1035" s="31">
        <f>'2 уровень'!T2276</f>
        <v>0</v>
      </c>
      <c r="R1035" s="788">
        <f>'2 уровень'!U2276</f>
        <v>0</v>
      </c>
      <c r="S1035" s="788">
        <f>'2 уровень'!V2276</f>
        <v>0</v>
      </c>
      <c r="T1035" s="788">
        <f>'2 уровень'!W2276</f>
        <v>0</v>
      </c>
      <c r="U1035" s="788">
        <f>'2 уровень'!X2276</f>
        <v>0</v>
      </c>
      <c r="V1035" s="788">
        <f>'2 уровень'!Y2276</f>
        <v>0</v>
      </c>
      <c r="W1035" s="788">
        <f>'2 уровень'!Z2276</f>
        <v>0</v>
      </c>
      <c r="X1035" s="788">
        <f>'2 уровень'!AA2276</f>
        <v>0</v>
      </c>
      <c r="Y1035" s="788">
        <f>'2 уровень'!AB2276</f>
        <v>0</v>
      </c>
      <c r="Z1035" s="788">
        <f>'2 уровень'!AC2276</f>
        <v>0</v>
      </c>
      <c r="AA1035" s="788">
        <f>'2 уровень'!AD2276</f>
        <v>0</v>
      </c>
      <c r="AB1035" s="788">
        <f>'2 уровень'!AE2276</f>
        <v>0</v>
      </c>
      <c r="AC1035" s="788">
        <f>'2 уровень'!AF2276</f>
        <v>0</v>
      </c>
      <c r="AD1035" s="788">
        <f>'2 уровень'!AG2276</f>
        <v>0</v>
      </c>
      <c r="AE1035" s="3194">
        <f>'2 уровень'!AH2276</f>
        <v>0</v>
      </c>
      <c r="AF1035" s="788">
        <f>'2 уровень'!AI2276</f>
        <v>0</v>
      </c>
      <c r="AG1035" s="788">
        <f>'2 уровень'!AJ2276</f>
        <v>0</v>
      </c>
      <c r="AH1035" s="788">
        <f>'2 уровень'!AK2276</f>
        <v>0</v>
      </c>
      <c r="AI1035" s="788">
        <f>'2 уровень'!AL2276</f>
        <v>0</v>
      </c>
      <c r="AJ1035" s="2097">
        <f>'2 уровень'!AM2276</f>
        <v>0</v>
      </c>
      <c r="AK1035" s="3770">
        <f>'2 уровень'!AN2276</f>
        <v>0</v>
      </c>
      <c r="AL1035" s="788"/>
      <c r="AM1035" s="788"/>
      <c r="AN1035" s="4263">
        <f>'2 уровень'!AO2276</f>
        <v>0</v>
      </c>
      <c r="AO1035" s="4244">
        <f>'2 уровень'!AP2276</f>
        <v>0</v>
      </c>
      <c r="AP1035" s="1339">
        <f t="shared" si="160"/>
        <v>0</v>
      </c>
      <c r="AQ1035" s="3813">
        <f t="shared" si="161"/>
        <v>0</v>
      </c>
      <c r="AR1035" s="775"/>
      <c r="AS1035" s="775"/>
      <c r="AT1035" s="775"/>
      <c r="AU1035" s="775"/>
      <c r="AV1035" s="775"/>
      <c r="AW1035" s="775"/>
      <c r="AX1035" s="775"/>
      <c r="AY1035" s="775"/>
      <c r="AZ1035" s="775"/>
      <c r="BA1035" s="775"/>
      <c r="BB1035" s="775"/>
      <c r="BC1035" s="775"/>
      <c r="BD1035" s="775"/>
      <c r="BE1035" s="775"/>
      <c r="BF1035" s="775"/>
      <c r="BG1035" s="775"/>
      <c r="BH1035" s="775"/>
      <c r="BI1035" s="775"/>
      <c r="BJ1035" s="775"/>
      <c r="BK1035" s="775"/>
      <c r="BL1035" s="775"/>
      <c r="BM1035" s="775"/>
      <c r="BN1035" s="775"/>
      <c r="BO1035" s="775"/>
      <c r="BP1035" s="775"/>
      <c r="BQ1035" s="775"/>
      <c r="BR1035" s="775"/>
      <c r="BS1035" s="775"/>
      <c r="BT1035" s="775"/>
      <c r="BU1035" s="775"/>
      <c r="BV1035" s="775"/>
      <c r="BW1035" s="775"/>
      <c r="BX1035" s="775"/>
      <c r="BY1035" s="775"/>
      <c r="BZ1035" s="775"/>
      <c r="CA1035" s="775"/>
      <c r="CB1035" s="775"/>
      <c r="CC1035" s="775"/>
      <c r="CD1035" s="775"/>
      <c r="CE1035" s="775"/>
      <c r="CF1035" s="775"/>
      <c r="CG1035" s="775"/>
      <c r="CH1035" s="775"/>
      <c r="CI1035" s="775"/>
      <c r="CJ1035" s="775"/>
      <c r="CK1035" s="775"/>
      <c r="CL1035" s="775"/>
      <c r="CM1035" s="775"/>
      <c r="CN1035" s="775"/>
      <c r="CO1035" s="775"/>
      <c r="CP1035" s="775"/>
      <c r="CQ1035" s="775"/>
      <c r="CR1035" s="775"/>
      <c r="CS1035" s="775"/>
      <c r="CT1035" s="775"/>
      <c r="CU1035" s="775"/>
      <c r="CV1035" s="775"/>
      <c r="CW1035" s="775"/>
      <c r="CX1035" s="775"/>
      <c r="CY1035" s="775"/>
      <c r="CZ1035" s="775"/>
      <c r="DA1035" s="775"/>
      <c r="DB1035" s="775"/>
      <c r="DC1035" s="775"/>
      <c r="DD1035" s="775"/>
      <c r="DE1035" s="775"/>
      <c r="DF1035" s="775"/>
      <c r="DG1035" s="775"/>
      <c r="DH1035" s="775"/>
      <c r="DI1035" s="775"/>
      <c r="DJ1035" s="775"/>
      <c r="DK1035" s="775"/>
      <c r="DL1035" s="775"/>
      <c r="DM1035" s="775"/>
      <c r="DN1035" s="775"/>
      <c r="DO1035" s="775"/>
      <c r="DP1035" s="775"/>
      <c r="DQ1035" s="775"/>
      <c r="DR1035" s="775"/>
      <c r="DS1035" s="775"/>
      <c r="DT1035" s="775"/>
      <c r="DU1035" s="775"/>
      <c r="DV1035" s="775"/>
      <c r="DW1035" s="775"/>
      <c r="DX1035" s="775"/>
      <c r="DY1035" s="775"/>
      <c r="DZ1035" s="775"/>
      <c r="EA1035" s="775"/>
      <c r="EB1035" s="775"/>
      <c r="EC1035" s="775"/>
      <c r="ED1035" s="775"/>
      <c r="EE1035" s="775"/>
      <c r="EF1035" s="775"/>
      <c r="EG1035" s="775"/>
      <c r="EH1035" s="775"/>
      <c r="EI1035" s="775"/>
      <c r="EJ1035" s="775"/>
      <c r="EK1035" s="775"/>
      <c r="EL1035" s="775"/>
      <c r="EM1035" s="775"/>
      <c r="EN1035" s="775"/>
      <c r="EO1035" s="775"/>
      <c r="EP1035" s="775"/>
      <c r="EQ1035" s="775"/>
      <c r="ER1035" s="775"/>
      <c r="ES1035" s="775"/>
      <c r="ET1035" s="775"/>
      <c r="EU1035" s="775"/>
      <c r="EV1035" s="775"/>
      <c r="EW1035" s="775"/>
      <c r="EX1035" s="775"/>
      <c r="EY1035" s="775"/>
      <c r="EZ1035" s="775"/>
      <c r="FA1035" s="775"/>
      <c r="FB1035" s="775"/>
      <c r="FC1035" s="775"/>
      <c r="FD1035" s="775"/>
      <c r="FE1035" s="775"/>
      <c r="FF1035" s="775"/>
      <c r="FG1035" s="775"/>
      <c r="FH1035" s="775"/>
      <c r="FI1035" s="775"/>
      <c r="FJ1035" s="775"/>
      <c r="FK1035" s="775"/>
      <c r="FL1035" s="775"/>
      <c r="FM1035" s="775"/>
      <c r="FN1035" s="775"/>
      <c r="FO1035" s="775"/>
      <c r="FP1035" s="775"/>
      <c r="FQ1035" s="775"/>
      <c r="FR1035" s="775"/>
      <c r="FS1035" s="775"/>
      <c r="FT1035" s="775"/>
      <c r="FU1035" s="775"/>
      <c r="FV1035" s="775"/>
      <c r="FW1035" s="775"/>
      <c r="FX1035" s="775"/>
      <c r="FY1035" s="775"/>
      <c r="FZ1035" s="775"/>
      <c r="GA1035" s="775"/>
      <c r="GB1035" s="775"/>
      <c r="GC1035" s="775"/>
      <c r="GD1035" s="775"/>
      <c r="GE1035" s="775"/>
      <c r="GF1035" s="775"/>
      <c r="GG1035" s="775"/>
      <c r="GH1035" s="775"/>
      <c r="GI1035" s="775"/>
      <c r="GJ1035" s="775"/>
      <c r="GK1035" s="775"/>
      <c r="GL1035" s="775"/>
      <c r="GM1035" s="775"/>
      <c r="GN1035" s="775"/>
      <c r="GO1035" s="775"/>
      <c r="GP1035" s="775"/>
      <c r="GQ1035" s="775"/>
      <c r="GR1035" s="775"/>
      <c r="GS1035" s="775"/>
      <c r="GT1035" s="775"/>
      <c r="GU1035" s="775"/>
      <c r="GV1035" s="775"/>
      <c r="GW1035" s="775"/>
      <c r="GX1035" s="775"/>
      <c r="GY1035" s="775"/>
      <c r="GZ1035" s="775"/>
    </row>
    <row r="1036" spans="1:208" ht="29.25" x14ac:dyDescent="0.25">
      <c r="A1036" s="24">
        <v>1</v>
      </c>
      <c r="B1036" s="2586" t="s">
        <v>208</v>
      </c>
      <c r="C1036" s="809">
        <f>'2 уровень'!F2277</f>
        <v>0</v>
      </c>
      <c r="D1036" s="809">
        <f>'2 уровень'!G2277</f>
        <v>0</v>
      </c>
      <c r="E1036" s="809">
        <f>'2 уровень'!H2277</f>
        <v>0</v>
      </c>
      <c r="F1036" s="809">
        <f>'2 уровень'!I2277</f>
        <v>0</v>
      </c>
      <c r="G1036" s="810">
        <f>'2 уровень'!J2277</f>
        <v>0</v>
      </c>
      <c r="H1036" s="3751">
        <f>'2 уровень'!K2277</f>
        <v>0</v>
      </c>
      <c r="I1036" s="794">
        <f>'2 уровень'!L2277</f>
        <v>0</v>
      </c>
      <c r="J1036" s="794">
        <f>'2 уровень'!M2277</f>
        <v>0</v>
      </c>
      <c r="K1036" s="31">
        <f>'2 уровень'!N2277</f>
        <v>0</v>
      </c>
      <c r="L1036" s="31"/>
      <c r="M1036" s="31">
        <f>'2 уровень'!P2277</f>
        <v>0</v>
      </c>
      <c r="N1036" s="31">
        <f>'2 уровень'!Q2277</f>
        <v>0</v>
      </c>
      <c r="O1036" s="31">
        <f>'2 уровень'!R2277</f>
        <v>0</v>
      </c>
      <c r="P1036" s="31">
        <f>'2 уровень'!S2277</f>
        <v>0</v>
      </c>
      <c r="Q1036" s="31">
        <f>'2 уровень'!T2277</f>
        <v>0</v>
      </c>
      <c r="R1036" s="788">
        <f>'2 уровень'!U2277</f>
        <v>0</v>
      </c>
      <c r="S1036" s="788">
        <f>'2 уровень'!V2277</f>
        <v>0</v>
      </c>
      <c r="T1036" s="788">
        <f>'2 уровень'!W2277</f>
        <v>0</v>
      </c>
      <c r="U1036" s="788">
        <f>'2 уровень'!X2277</f>
        <v>0</v>
      </c>
      <c r="V1036" s="788">
        <f>'2 уровень'!Y2277</f>
        <v>0</v>
      </c>
      <c r="W1036" s="788">
        <f>'2 уровень'!Z2277</f>
        <v>0</v>
      </c>
      <c r="X1036" s="788">
        <f>'2 уровень'!AA2277</f>
        <v>0</v>
      </c>
      <c r="Y1036" s="788">
        <f>'2 уровень'!AB2277</f>
        <v>0</v>
      </c>
      <c r="Z1036" s="788">
        <f>'2 уровень'!AC2277</f>
        <v>0</v>
      </c>
      <c r="AA1036" s="788">
        <f>'2 уровень'!AD2277</f>
        <v>0</v>
      </c>
      <c r="AB1036" s="788">
        <f>'2 уровень'!AE2277</f>
        <v>0</v>
      </c>
      <c r="AC1036" s="788">
        <f>'2 уровень'!AF2277</f>
        <v>0</v>
      </c>
      <c r="AD1036" s="788">
        <f>'2 уровень'!AG2277</f>
        <v>0</v>
      </c>
      <c r="AE1036" s="3194">
        <f>'2 уровень'!AH2277</f>
        <v>0</v>
      </c>
      <c r="AF1036" s="788">
        <f>'2 уровень'!AI2277</f>
        <v>0</v>
      </c>
      <c r="AG1036" s="788">
        <f>'2 уровень'!AJ2277</f>
        <v>0</v>
      </c>
      <c r="AH1036" s="788">
        <f>'2 уровень'!AK2277</f>
        <v>0</v>
      </c>
      <c r="AI1036" s="788">
        <f>'2 уровень'!AL2277</f>
        <v>0</v>
      </c>
      <c r="AJ1036" s="2097">
        <f>'2 уровень'!AM2277</f>
        <v>0</v>
      </c>
      <c r="AK1036" s="3770">
        <f>'2 уровень'!AN2277</f>
        <v>0</v>
      </c>
      <c r="AL1036" s="788"/>
      <c r="AM1036" s="788"/>
      <c r="AN1036" s="4263">
        <f>'2 уровень'!AO2277</f>
        <v>0</v>
      </c>
      <c r="AO1036" s="4244">
        <f>'2 уровень'!AP2277</f>
        <v>0</v>
      </c>
      <c r="AP1036" s="1339">
        <f t="shared" si="160"/>
        <v>0</v>
      </c>
      <c r="AQ1036" s="3813" t="e">
        <f t="shared" si="161"/>
        <v>#DIV/0!</v>
      </c>
      <c r="AR1036" s="775"/>
      <c r="AS1036" s="775"/>
      <c r="AT1036" s="775"/>
      <c r="AU1036" s="775"/>
      <c r="AV1036" s="775"/>
      <c r="AW1036" s="775"/>
      <c r="AX1036" s="775"/>
      <c r="AY1036" s="775"/>
      <c r="AZ1036" s="775"/>
      <c r="BA1036" s="775"/>
      <c r="BB1036" s="775"/>
      <c r="BC1036" s="775"/>
      <c r="BD1036" s="775"/>
      <c r="BE1036" s="775"/>
      <c r="BF1036" s="775"/>
      <c r="BG1036" s="775"/>
      <c r="BH1036" s="775"/>
      <c r="BI1036" s="775"/>
      <c r="BJ1036" s="775"/>
      <c r="BK1036" s="775"/>
      <c r="BL1036" s="775"/>
      <c r="BM1036" s="775"/>
      <c r="BN1036" s="775"/>
      <c r="BO1036" s="775"/>
      <c r="BP1036" s="775"/>
      <c r="BQ1036" s="775"/>
      <c r="BR1036" s="775"/>
      <c r="BS1036" s="775"/>
      <c r="BT1036" s="775"/>
      <c r="BU1036" s="775"/>
      <c r="BV1036" s="775"/>
      <c r="BW1036" s="775"/>
      <c r="BX1036" s="775"/>
      <c r="BY1036" s="775"/>
      <c r="BZ1036" s="775"/>
      <c r="CA1036" s="775"/>
      <c r="CB1036" s="775"/>
      <c r="CC1036" s="775"/>
      <c r="CD1036" s="775"/>
      <c r="CE1036" s="775"/>
      <c r="CF1036" s="775"/>
      <c r="CG1036" s="775"/>
      <c r="CH1036" s="775"/>
      <c r="CI1036" s="775"/>
      <c r="CJ1036" s="775"/>
      <c r="CK1036" s="775"/>
      <c r="CL1036" s="775"/>
      <c r="CM1036" s="775"/>
      <c r="CN1036" s="775"/>
      <c r="CO1036" s="775"/>
      <c r="CP1036" s="775"/>
      <c r="CQ1036" s="775"/>
      <c r="CR1036" s="775"/>
      <c r="CS1036" s="775"/>
      <c r="CT1036" s="775"/>
      <c r="CU1036" s="775"/>
      <c r="CV1036" s="775"/>
      <c r="CW1036" s="775"/>
      <c r="CX1036" s="775"/>
      <c r="CY1036" s="775"/>
      <c r="CZ1036" s="775"/>
      <c r="DA1036" s="775"/>
      <c r="DB1036" s="775"/>
      <c r="DC1036" s="775"/>
      <c r="DD1036" s="775"/>
      <c r="DE1036" s="775"/>
      <c r="DF1036" s="775"/>
      <c r="DG1036" s="775"/>
      <c r="DH1036" s="775"/>
      <c r="DI1036" s="775"/>
      <c r="DJ1036" s="775"/>
      <c r="DK1036" s="775"/>
      <c r="DL1036" s="775"/>
      <c r="DM1036" s="775"/>
      <c r="DN1036" s="775"/>
      <c r="DO1036" s="775"/>
      <c r="DP1036" s="775"/>
      <c r="DQ1036" s="775"/>
      <c r="DR1036" s="775"/>
      <c r="DS1036" s="775"/>
      <c r="DT1036" s="775"/>
      <c r="DU1036" s="775"/>
      <c r="DV1036" s="775"/>
      <c r="DW1036" s="775"/>
      <c r="DX1036" s="775"/>
      <c r="DY1036" s="775"/>
      <c r="DZ1036" s="775"/>
      <c r="EA1036" s="775"/>
      <c r="EB1036" s="775"/>
      <c r="EC1036" s="775"/>
      <c r="ED1036" s="775"/>
      <c r="EE1036" s="775"/>
      <c r="EF1036" s="775"/>
      <c r="EG1036" s="775"/>
      <c r="EH1036" s="775"/>
      <c r="EI1036" s="775"/>
      <c r="EJ1036" s="775"/>
      <c r="EK1036" s="775"/>
      <c r="EL1036" s="775"/>
      <c r="EM1036" s="775"/>
      <c r="EN1036" s="775"/>
      <c r="EO1036" s="775"/>
      <c r="EP1036" s="775"/>
      <c r="EQ1036" s="775"/>
      <c r="ER1036" s="775"/>
      <c r="ES1036" s="775"/>
      <c r="ET1036" s="775"/>
      <c r="EU1036" s="775"/>
      <c r="EV1036" s="775"/>
      <c r="EW1036" s="775"/>
      <c r="EX1036" s="775"/>
      <c r="EY1036" s="775"/>
      <c r="EZ1036" s="775"/>
      <c r="FA1036" s="775"/>
      <c r="FB1036" s="775"/>
      <c r="FC1036" s="775"/>
      <c r="FD1036" s="775"/>
      <c r="FE1036" s="775"/>
      <c r="FF1036" s="775"/>
      <c r="FG1036" s="775"/>
      <c r="FH1036" s="775"/>
      <c r="FI1036" s="775"/>
      <c r="FJ1036" s="775"/>
      <c r="FK1036" s="775"/>
      <c r="FL1036" s="775"/>
      <c r="FM1036" s="775"/>
      <c r="FN1036" s="775"/>
      <c r="FO1036" s="775"/>
      <c r="FP1036" s="775"/>
      <c r="FQ1036" s="775"/>
      <c r="FR1036" s="775"/>
      <c r="FS1036" s="775"/>
      <c r="FT1036" s="775"/>
      <c r="FU1036" s="775"/>
      <c r="FV1036" s="775"/>
      <c r="FW1036" s="775"/>
      <c r="FX1036" s="775"/>
      <c r="FY1036" s="775"/>
      <c r="FZ1036" s="775"/>
      <c r="GA1036" s="775"/>
      <c r="GB1036" s="775"/>
      <c r="GC1036" s="775"/>
      <c r="GD1036" s="775"/>
      <c r="GE1036" s="775"/>
      <c r="GF1036" s="775"/>
      <c r="GG1036" s="775"/>
      <c r="GH1036" s="775"/>
      <c r="GI1036" s="775"/>
      <c r="GJ1036" s="775"/>
      <c r="GK1036" s="775"/>
      <c r="GL1036" s="775"/>
      <c r="GM1036" s="775"/>
      <c r="GN1036" s="775"/>
      <c r="GO1036" s="775"/>
      <c r="GP1036" s="775"/>
      <c r="GQ1036" s="775"/>
      <c r="GR1036" s="775"/>
      <c r="GS1036" s="775"/>
      <c r="GT1036" s="775"/>
      <c r="GU1036" s="775"/>
      <c r="GV1036" s="775"/>
      <c r="GW1036" s="775"/>
      <c r="GX1036" s="775"/>
      <c r="GY1036" s="775"/>
      <c r="GZ1036" s="775"/>
    </row>
    <row r="1037" spans="1:208" ht="72" x14ac:dyDescent="0.25">
      <c r="A1037" s="24">
        <v>1</v>
      </c>
      <c r="B1037" s="2586" t="s">
        <v>385</v>
      </c>
      <c r="C1037" s="809">
        <f>'2 уровень'!F2278</f>
        <v>0</v>
      </c>
      <c r="D1037" s="809">
        <f>'2 уровень'!G2278</f>
        <v>0</v>
      </c>
      <c r="E1037" s="809">
        <f>'2 уровень'!H2278</f>
        <v>0</v>
      </c>
      <c r="F1037" s="809">
        <f>'2 уровень'!I2278</f>
        <v>0</v>
      </c>
      <c r="G1037" s="810">
        <f>'2 уровень'!J2278</f>
        <v>0</v>
      </c>
      <c r="H1037" s="3751">
        <f>'2 уровень'!K2278</f>
        <v>0</v>
      </c>
      <c r="I1037" s="794">
        <f>'2 уровень'!L2278</f>
        <v>0</v>
      </c>
      <c r="J1037" s="794">
        <f>'2 уровень'!M2278</f>
        <v>0</v>
      </c>
      <c r="K1037" s="31">
        <f>'2 уровень'!N2278</f>
        <v>0</v>
      </c>
      <c r="L1037" s="31"/>
      <c r="M1037" s="31">
        <f>'2 уровень'!P2278</f>
        <v>0</v>
      </c>
      <c r="N1037" s="31">
        <f>'2 уровень'!Q2278</f>
        <v>0</v>
      </c>
      <c r="O1037" s="31">
        <f>'2 уровень'!R2278</f>
        <v>0</v>
      </c>
      <c r="P1037" s="31">
        <f>'2 уровень'!S2278</f>
        <v>0</v>
      </c>
      <c r="Q1037" s="31">
        <f>'2 уровень'!T2278</f>
        <v>0</v>
      </c>
      <c r="R1037" s="788">
        <f>'2 уровень'!U2278</f>
        <v>0</v>
      </c>
      <c r="S1037" s="788">
        <f>'2 уровень'!V2278</f>
        <v>0</v>
      </c>
      <c r="T1037" s="788">
        <f>'2 уровень'!W2278</f>
        <v>0</v>
      </c>
      <c r="U1037" s="788">
        <f>'2 уровень'!X2278</f>
        <v>0</v>
      </c>
      <c r="V1037" s="788">
        <f>'2 уровень'!Y2278</f>
        <v>0</v>
      </c>
      <c r="W1037" s="788">
        <f>'2 уровень'!Z2278</f>
        <v>0</v>
      </c>
      <c r="X1037" s="788">
        <f>'2 уровень'!AA2278</f>
        <v>0</v>
      </c>
      <c r="Y1037" s="788">
        <f>'2 уровень'!AB2278</f>
        <v>0</v>
      </c>
      <c r="Z1037" s="788">
        <f>'2 уровень'!AC2278</f>
        <v>0</v>
      </c>
      <c r="AA1037" s="788">
        <f>'2 уровень'!AD2278</f>
        <v>0</v>
      </c>
      <c r="AB1037" s="788">
        <f>'2 уровень'!AE2278</f>
        <v>0</v>
      </c>
      <c r="AC1037" s="788">
        <f>'2 уровень'!AF2278</f>
        <v>0</v>
      </c>
      <c r="AD1037" s="788">
        <f>'2 уровень'!AG2278</f>
        <v>0</v>
      </c>
      <c r="AE1037" s="3194">
        <f>'2 уровень'!AH2278</f>
        <v>0</v>
      </c>
      <c r="AF1037" s="788">
        <f>'2 уровень'!AI2278</f>
        <v>0</v>
      </c>
      <c r="AG1037" s="788">
        <f>'2 уровень'!AJ2278</f>
        <v>0</v>
      </c>
      <c r="AH1037" s="788">
        <f>'2 уровень'!AK2278</f>
        <v>0</v>
      </c>
      <c r="AI1037" s="788">
        <f>'2 уровень'!AL2278</f>
        <v>0</v>
      </c>
      <c r="AJ1037" s="2097">
        <f>'2 уровень'!AM2278</f>
        <v>0</v>
      </c>
      <c r="AK1037" s="3770">
        <f>'2 уровень'!AN2278</f>
        <v>0</v>
      </c>
      <c r="AL1037" s="788"/>
      <c r="AM1037" s="788"/>
      <c r="AN1037" s="4263">
        <f>'2 уровень'!AO2278</f>
        <v>0</v>
      </c>
      <c r="AO1037" s="4244">
        <f>'2 уровень'!AP2278</f>
        <v>0</v>
      </c>
      <c r="AP1037" s="1339">
        <f t="shared" si="160"/>
        <v>0</v>
      </c>
      <c r="AQ1037" s="3813" t="e">
        <f t="shared" si="161"/>
        <v>#DIV/0!</v>
      </c>
      <c r="AR1037" s="775"/>
      <c r="AS1037" s="775"/>
      <c r="AT1037" s="775"/>
      <c r="AU1037" s="775"/>
      <c r="AV1037" s="775"/>
      <c r="AW1037" s="775"/>
      <c r="AX1037" s="775"/>
      <c r="AY1037" s="775"/>
      <c r="AZ1037" s="775"/>
      <c r="BA1037" s="775"/>
      <c r="BB1037" s="775"/>
      <c r="BC1037" s="775"/>
      <c r="BD1037" s="775"/>
      <c r="BE1037" s="775"/>
      <c r="BF1037" s="775"/>
      <c r="BG1037" s="775"/>
      <c r="BH1037" s="775"/>
      <c r="BI1037" s="775"/>
      <c r="BJ1037" s="775"/>
      <c r="BK1037" s="775"/>
      <c r="BL1037" s="775"/>
      <c r="BM1037" s="775"/>
      <c r="BN1037" s="775"/>
      <c r="BO1037" s="775"/>
      <c r="BP1037" s="775"/>
      <c r="BQ1037" s="775"/>
      <c r="BR1037" s="775"/>
      <c r="BS1037" s="775"/>
      <c r="BT1037" s="775"/>
      <c r="BU1037" s="775"/>
      <c r="BV1037" s="775"/>
      <c r="BW1037" s="775"/>
      <c r="BX1037" s="775"/>
      <c r="BY1037" s="775"/>
      <c r="BZ1037" s="775"/>
      <c r="CA1037" s="775"/>
      <c r="CB1037" s="775"/>
      <c r="CC1037" s="775"/>
      <c r="CD1037" s="775"/>
      <c r="CE1037" s="775"/>
      <c r="CF1037" s="775"/>
      <c r="CG1037" s="775"/>
      <c r="CH1037" s="775"/>
      <c r="CI1037" s="775"/>
      <c r="CJ1037" s="775"/>
      <c r="CK1037" s="775"/>
      <c r="CL1037" s="775"/>
      <c r="CM1037" s="775"/>
      <c r="CN1037" s="775"/>
      <c r="CO1037" s="775"/>
      <c r="CP1037" s="775"/>
      <c r="CQ1037" s="775"/>
      <c r="CR1037" s="775"/>
      <c r="CS1037" s="775"/>
      <c r="CT1037" s="775"/>
      <c r="CU1037" s="775"/>
      <c r="CV1037" s="775"/>
      <c r="CW1037" s="775"/>
      <c r="CX1037" s="775"/>
      <c r="CY1037" s="775"/>
      <c r="CZ1037" s="775"/>
      <c r="DA1037" s="775"/>
      <c r="DB1037" s="775"/>
      <c r="DC1037" s="775"/>
      <c r="DD1037" s="775"/>
      <c r="DE1037" s="775"/>
      <c r="DF1037" s="775"/>
      <c r="DG1037" s="775"/>
      <c r="DH1037" s="775"/>
      <c r="DI1037" s="775"/>
      <c r="DJ1037" s="775"/>
      <c r="DK1037" s="775"/>
      <c r="DL1037" s="775"/>
      <c r="DM1037" s="775"/>
      <c r="DN1037" s="775"/>
      <c r="DO1037" s="775"/>
      <c r="DP1037" s="775"/>
      <c r="DQ1037" s="775"/>
      <c r="DR1037" s="775"/>
      <c r="DS1037" s="775"/>
      <c r="DT1037" s="775"/>
      <c r="DU1037" s="775"/>
      <c r="DV1037" s="775"/>
      <c r="DW1037" s="775"/>
      <c r="DX1037" s="775"/>
      <c r="DY1037" s="775"/>
      <c r="DZ1037" s="775"/>
      <c r="EA1037" s="775"/>
      <c r="EB1037" s="775"/>
      <c r="EC1037" s="775"/>
      <c r="ED1037" s="775"/>
      <c r="EE1037" s="775"/>
      <c r="EF1037" s="775"/>
      <c r="EG1037" s="775"/>
      <c r="EH1037" s="775"/>
      <c r="EI1037" s="775"/>
      <c r="EJ1037" s="775"/>
      <c r="EK1037" s="775"/>
      <c r="EL1037" s="775"/>
      <c r="EM1037" s="775"/>
      <c r="EN1037" s="775"/>
      <c r="EO1037" s="775"/>
      <c r="EP1037" s="775"/>
      <c r="EQ1037" s="775"/>
      <c r="ER1037" s="775"/>
      <c r="ES1037" s="775"/>
      <c r="ET1037" s="775"/>
      <c r="EU1037" s="775"/>
      <c r="EV1037" s="775"/>
      <c r="EW1037" s="775"/>
      <c r="EX1037" s="775"/>
      <c r="EY1037" s="775"/>
      <c r="EZ1037" s="775"/>
      <c r="FA1037" s="775"/>
      <c r="FB1037" s="775"/>
      <c r="FC1037" s="775"/>
      <c r="FD1037" s="775"/>
      <c r="FE1037" s="775"/>
      <c r="FF1037" s="775"/>
      <c r="FG1037" s="775"/>
      <c r="FH1037" s="775"/>
      <c r="FI1037" s="775"/>
      <c r="FJ1037" s="775"/>
      <c r="FK1037" s="775"/>
      <c r="FL1037" s="775"/>
      <c r="FM1037" s="775"/>
      <c r="FN1037" s="775"/>
      <c r="FO1037" s="775"/>
      <c r="FP1037" s="775"/>
      <c r="FQ1037" s="775"/>
      <c r="FR1037" s="775"/>
      <c r="FS1037" s="775"/>
      <c r="FT1037" s="775"/>
      <c r="FU1037" s="775"/>
      <c r="FV1037" s="775"/>
      <c r="FW1037" s="775"/>
      <c r="FX1037" s="775"/>
      <c r="FY1037" s="775"/>
      <c r="FZ1037" s="775"/>
      <c r="GA1037" s="775"/>
      <c r="GB1037" s="775"/>
      <c r="GC1037" s="775"/>
      <c r="GD1037" s="775"/>
      <c r="GE1037" s="775"/>
      <c r="GF1037" s="775"/>
      <c r="GG1037" s="775"/>
      <c r="GH1037" s="775"/>
      <c r="GI1037" s="775"/>
      <c r="GJ1037" s="775"/>
      <c r="GK1037" s="775"/>
      <c r="GL1037" s="775"/>
      <c r="GM1037" s="775"/>
      <c r="GN1037" s="775"/>
      <c r="GO1037" s="775"/>
      <c r="GP1037" s="775"/>
      <c r="GQ1037" s="775"/>
      <c r="GR1037" s="775"/>
      <c r="GS1037" s="775"/>
      <c r="GT1037" s="775"/>
      <c r="GU1037" s="775"/>
      <c r="GV1037" s="775"/>
      <c r="GW1037" s="775"/>
      <c r="GX1037" s="775"/>
      <c r="GY1037" s="775"/>
      <c r="GZ1037" s="775"/>
    </row>
    <row r="1038" spans="1:208" x14ac:dyDescent="0.25">
      <c r="A1038" s="24">
        <v>1</v>
      </c>
      <c r="B1038" s="2586" t="s">
        <v>242</v>
      </c>
      <c r="C1038" s="809">
        <f>'2 уровень'!F2279</f>
        <v>520</v>
      </c>
      <c r="D1038" s="809">
        <f>'2 уровень'!G2279</f>
        <v>0</v>
      </c>
      <c r="E1038" s="809">
        <f>'2 уровень'!H2279</f>
        <v>433.33333333333331</v>
      </c>
      <c r="F1038" s="809">
        <f>'2 уровень'!I2279</f>
        <v>528</v>
      </c>
      <c r="G1038" s="810">
        <f>'2 уровень'!J2279</f>
        <v>121.84615384615385</v>
      </c>
      <c r="H1038" s="3751">
        <f>'2 уровень'!K2279</f>
        <v>0</v>
      </c>
      <c r="I1038" s="794">
        <f>'2 уровень'!L2279</f>
        <v>0</v>
      </c>
      <c r="J1038" s="794">
        <f>'2 уровень'!M2279</f>
        <v>0</v>
      </c>
      <c r="K1038" s="31">
        <f>'2 уровень'!N2279</f>
        <v>0</v>
      </c>
      <c r="L1038" s="31"/>
      <c r="M1038" s="31">
        <f>'2 уровень'!P2279</f>
        <v>0</v>
      </c>
      <c r="N1038" s="31">
        <f>'2 уровень'!Q2279</f>
        <v>0</v>
      </c>
      <c r="O1038" s="31">
        <f>'2 уровень'!R2279</f>
        <v>0</v>
      </c>
      <c r="P1038" s="31">
        <f>'2 уровень'!S2279</f>
        <v>0</v>
      </c>
      <c r="Q1038" s="31">
        <f>'2 уровень'!T2279</f>
        <v>0</v>
      </c>
      <c r="R1038" s="788">
        <f>'2 уровень'!U2279</f>
        <v>681.06080000000009</v>
      </c>
      <c r="S1038" s="788">
        <f>'2 уровень'!V2279</f>
        <v>681.06080000000009</v>
      </c>
      <c r="T1038" s="788">
        <f>'2 уровень'!W2279</f>
        <v>681.06080000000009</v>
      </c>
      <c r="U1038" s="788">
        <f>'2 уровень'!X2279</f>
        <v>681.06080000000009</v>
      </c>
      <c r="V1038" s="788">
        <f>'2 уровень'!Y2279</f>
        <v>681.06080000000009</v>
      </c>
      <c r="W1038" s="788">
        <f>'2 уровень'!Z2279</f>
        <v>681.06080000000009</v>
      </c>
      <c r="X1038" s="788">
        <f>'2 уровень'!AA2279</f>
        <v>681.06080000000009</v>
      </c>
      <c r="Y1038" s="788">
        <f>'2 уровень'!AB2279</f>
        <v>681.06080000000009</v>
      </c>
      <c r="Z1038" s="788">
        <f>'2 уровень'!AC2279</f>
        <v>681.06080000000009</v>
      </c>
      <c r="AA1038" s="788">
        <f>'2 уровень'!AD2279</f>
        <v>681.06080000000009</v>
      </c>
      <c r="AB1038" s="788">
        <f>'2 уровень'!AE2279</f>
        <v>681.06080000000009</v>
      </c>
      <c r="AC1038" s="788">
        <f>'2 уровень'!AF2279</f>
        <v>567.55066666666676</v>
      </c>
      <c r="AD1038" s="788">
        <f>'2 уровень'!AG2279</f>
        <v>684.79930000000002</v>
      </c>
      <c r="AE1038" s="3194">
        <f>'2 уровень'!AH2279</f>
        <v>0</v>
      </c>
      <c r="AF1038" s="788">
        <f>'2 уровень'!AI2279</f>
        <v>0</v>
      </c>
      <c r="AG1038" s="788">
        <f>'2 уровень'!AJ2279</f>
        <v>117.24863333333326</v>
      </c>
      <c r="AH1038" s="788">
        <f>'2 уровень'!AK2279</f>
        <v>0</v>
      </c>
      <c r="AI1038" s="788">
        <f>'2 уровень'!AL2279</f>
        <v>0</v>
      </c>
      <c r="AJ1038" s="2097">
        <f>'2 уровень'!AM2279</f>
        <v>684.79930000000002</v>
      </c>
      <c r="AK1038" s="3770">
        <f>'2 уровень'!AN2279</f>
        <v>0</v>
      </c>
      <c r="AL1038" s="788">
        <f>AD1038/AC1038*100</f>
        <v>120.65870771008989</v>
      </c>
      <c r="AM1038" s="788">
        <f>AJ1038/AC1038*100</f>
        <v>120.65870771008989</v>
      </c>
      <c r="AN1038" s="4263">
        <f>'2 уровень'!AO2279</f>
        <v>0</v>
      </c>
      <c r="AO1038" s="4244">
        <f>'2 уровень'!AP2279</f>
        <v>0</v>
      </c>
      <c r="AP1038" s="1339">
        <f t="shared" si="160"/>
        <v>681060.8</v>
      </c>
      <c r="AQ1038" s="3813">
        <f t="shared" si="161"/>
        <v>1309.7323076923078</v>
      </c>
      <c r="AR1038" s="775"/>
      <c r="AS1038" s="775"/>
      <c r="AT1038" s="775"/>
      <c r="AU1038" s="775"/>
      <c r="AV1038" s="775"/>
      <c r="AW1038" s="775"/>
      <c r="AX1038" s="775"/>
      <c r="AY1038" s="775"/>
      <c r="AZ1038" s="775"/>
      <c r="BA1038" s="775"/>
      <c r="BB1038" s="775"/>
      <c r="BC1038" s="775"/>
      <c r="BD1038" s="775"/>
      <c r="BE1038" s="775"/>
      <c r="BF1038" s="775"/>
      <c r="BG1038" s="775"/>
      <c r="BH1038" s="775"/>
      <c r="BI1038" s="775"/>
      <c r="BJ1038" s="775"/>
      <c r="BK1038" s="775"/>
      <c r="BL1038" s="775"/>
      <c r="BM1038" s="775"/>
      <c r="BN1038" s="775"/>
      <c r="BO1038" s="775"/>
      <c r="BP1038" s="775"/>
      <c r="BQ1038" s="775"/>
      <c r="BR1038" s="775"/>
      <c r="BS1038" s="775"/>
      <c r="BT1038" s="775"/>
      <c r="BU1038" s="775"/>
      <c r="BV1038" s="775"/>
      <c r="BW1038" s="775"/>
      <c r="BX1038" s="775"/>
      <c r="BY1038" s="775"/>
      <c r="BZ1038" s="775"/>
      <c r="CA1038" s="775"/>
      <c r="CB1038" s="775"/>
      <c r="CC1038" s="775"/>
      <c r="CD1038" s="775"/>
      <c r="CE1038" s="775"/>
      <c r="CF1038" s="775"/>
      <c r="CG1038" s="775"/>
      <c r="CH1038" s="775"/>
      <c r="CI1038" s="775"/>
      <c r="CJ1038" s="775"/>
      <c r="CK1038" s="775"/>
      <c r="CL1038" s="775"/>
      <c r="CM1038" s="775"/>
      <c r="CN1038" s="775"/>
      <c r="CO1038" s="775"/>
      <c r="CP1038" s="775"/>
      <c r="CQ1038" s="775"/>
      <c r="CR1038" s="775"/>
      <c r="CS1038" s="775"/>
      <c r="CT1038" s="775"/>
      <c r="CU1038" s="775"/>
      <c r="CV1038" s="775"/>
      <c r="CW1038" s="775"/>
      <c r="CX1038" s="775"/>
      <c r="CY1038" s="775"/>
      <c r="CZ1038" s="775"/>
      <c r="DA1038" s="775"/>
      <c r="DB1038" s="775"/>
      <c r="DC1038" s="775"/>
      <c r="DD1038" s="775"/>
      <c r="DE1038" s="775"/>
      <c r="DF1038" s="775"/>
      <c r="DG1038" s="775"/>
      <c r="DH1038" s="775"/>
      <c r="DI1038" s="775"/>
      <c r="DJ1038" s="775"/>
      <c r="DK1038" s="775"/>
      <c r="DL1038" s="775"/>
      <c r="DM1038" s="775"/>
      <c r="DN1038" s="775"/>
      <c r="DO1038" s="775"/>
      <c r="DP1038" s="775"/>
      <c r="DQ1038" s="775"/>
      <c r="DR1038" s="775"/>
      <c r="DS1038" s="775"/>
      <c r="DT1038" s="775"/>
      <c r="DU1038" s="775"/>
      <c r="DV1038" s="775"/>
      <c r="DW1038" s="775"/>
      <c r="DX1038" s="775"/>
      <c r="DY1038" s="775"/>
      <c r="DZ1038" s="775"/>
      <c r="EA1038" s="775"/>
      <c r="EB1038" s="775"/>
      <c r="EC1038" s="775"/>
      <c r="ED1038" s="775"/>
      <c r="EE1038" s="775"/>
      <c r="EF1038" s="775"/>
      <c r="EG1038" s="775"/>
      <c r="EH1038" s="775"/>
      <c r="EI1038" s="775"/>
      <c r="EJ1038" s="775"/>
      <c r="EK1038" s="775"/>
      <c r="EL1038" s="775"/>
      <c r="EM1038" s="775"/>
      <c r="EN1038" s="775"/>
      <c r="EO1038" s="775"/>
      <c r="EP1038" s="775"/>
      <c r="EQ1038" s="775"/>
      <c r="ER1038" s="775"/>
      <c r="ES1038" s="775"/>
      <c r="ET1038" s="775"/>
      <c r="EU1038" s="775"/>
      <c r="EV1038" s="775"/>
      <c r="EW1038" s="775"/>
      <c r="EX1038" s="775"/>
      <c r="EY1038" s="775"/>
      <c r="EZ1038" s="775"/>
      <c r="FA1038" s="775"/>
      <c r="FB1038" s="775"/>
      <c r="FC1038" s="775"/>
      <c r="FD1038" s="775"/>
      <c r="FE1038" s="775"/>
      <c r="FF1038" s="775"/>
      <c r="FG1038" s="775"/>
      <c r="FH1038" s="775"/>
      <c r="FI1038" s="775"/>
      <c r="FJ1038" s="775"/>
      <c r="FK1038" s="775"/>
      <c r="FL1038" s="775"/>
      <c r="FM1038" s="775"/>
      <c r="FN1038" s="775"/>
      <c r="FO1038" s="775"/>
      <c r="FP1038" s="775"/>
      <c r="FQ1038" s="775"/>
      <c r="FR1038" s="775"/>
      <c r="FS1038" s="775"/>
      <c r="FT1038" s="775"/>
      <c r="FU1038" s="775"/>
      <c r="FV1038" s="775"/>
      <c r="FW1038" s="775"/>
      <c r="FX1038" s="775"/>
      <c r="FY1038" s="775"/>
      <c r="FZ1038" s="775"/>
      <c r="GA1038" s="775"/>
      <c r="GB1038" s="775"/>
      <c r="GC1038" s="775"/>
      <c r="GD1038" s="775"/>
      <c r="GE1038" s="775"/>
      <c r="GF1038" s="775"/>
      <c r="GG1038" s="775"/>
      <c r="GH1038" s="775"/>
      <c r="GI1038" s="775"/>
      <c r="GJ1038" s="775"/>
      <c r="GK1038" s="775"/>
      <c r="GL1038" s="775"/>
      <c r="GM1038" s="775"/>
      <c r="GN1038" s="775"/>
      <c r="GO1038" s="775"/>
      <c r="GP1038" s="775"/>
      <c r="GQ1038" s="775"/>
      <c r="GR1038" s="775"/>
      <c r="GS1038" s="775"/>
      <c r="GT1038" s="775"/>
      <c r="GU1038" s="775"/>
      <c r="GV1038" s="775"/>
      <c r="GW1038" s="775"/>
      <c r="GX1038" s="775"/>
      <c r="GY1038" s="775"/>
      <c r="GZ1038" s="775"/>
    </row>
    <row r="1039" spans="1:208" ht="29.25" x14ac:dyDescent="0.25">
      <c r="A1039" s="24">
        <v>1</v>
      </c>
      <c r="B1039" s="2596" t="s">
        <v>289</v>
      </c>
      <c r="C1039" s="809">
        <f>'2 уровень'!F2280</f>
        <v>50424</v>
      </c>
      <c r="D1039" s="809">
        <f>'2 уровень'!G2280</f>
        <v>0</v>
      </c>
      <c r="E1039" s="809">
        <f>'2 уровень'!H2280</f>
        <v>42000</v>
      </c>
      <c r="F1039" s="809">
        <f>'2 уровень'!I2280</f>
        <v>42812.49</v>
      </c>
      <c r="G1039" s="810">
        <f>'2 уровень'!J2280</f>
        <v>101.9345</v>
      </c>
      <c r="H1039" s="3751">
        <f>'2 уровень'!K2280</f>
        <v>0</v>
      </c>
      <c r="I1039" s="794">
        <f>'2 уровень'!L2280</f>
        <v>0</v>
      </c>
      <c r="J1039" s="794">
        <f>'2 уровень'!M2280</f>
        <v>0</v>
      </c>
      <c r="K1039" s="31">
        <f>'2 уровень'!N2280</f>
        <v>0</v>
      </c>
      <c r="L1039" s="31"/>
      <c r="M1039" s="31">
        <f>'2 уровень'!P2280</f>
        <v>0</v>
      </c>
      <c r="N1039" s="31">
        <f>'2 уровень'!Q2280</f>
        <v>0</v>
      </c>
      <c r="O1039" s="31">
        <f>'2 уровень'!R2280</f>
        <v>0</v>
      </c>
      <c r="P1039" s="31">
        <f>'2 уровень'!S2280</f>
        <v>0</v>
      </c>
      <c r="Q1039" s="31">
        <f>'2 уровень'!T2280</f>
        <v>0</v>
      </c>
      <c r="R1039" s="788">
        <f>'2 уровень'!U2280</f>
        <v>0</v>
      </c>
      <c r="S1039" s="788">
        <f>'2 уровень'!V2280</f>
        <v>0</v>
      </c>
      <c r="T1039" s="788">
        <f>'2 уровень'!W2280</f>
        <v>0</v>
      </c>
      <c r="U1039" s="788">
        <f>'2 уровень'!X2280</f>
        <v>0</v>
      </c>
      <c r="V1039" s="788">
        <f>'2 уровень'!Y2280</f>
        <v>0</v>
      </c>
      <c r="W1039" s="788">
        <f>'2 уровень'!Z2280</f>
        <v>0</v>
      </c>
      <c r="X1039" s="788">
        <f>'2 уровень'!AA2280</f>
        <v>0</v>
      </c>
      <c r="Y1039" s="788">
        <f>'2 уровень'!AB2280</f>
        <v>0</v>
      </c>
      <c r="Z1039" s="788">
        <f>'2 уровень'!AC2280</f>
        <v>0</v>
      </c>
      <c r="AA1039" s="788">
        <f>'2 уровень'!AD2280</f>
        <v>0</v>
      </c>
      <c r="AB1039" s="788">
        <f>'2 уровень'!AE2280</f>
        <v>0</v>
      </c>
      <c r="AC1039" s="788">
        <f>'2 уровень'!AF2280</f>
        <v>0</v>
      </c>
      <c r="AD1039" s="788">
        <f>'2 уровень'!AG2280</f>
        <v>0</v>
      </c>
      <c r="AE1039" s="3194">
        <f>'2 уровень'!AH2280</f>
        <v>0</v>
      </c>
      <c r="AF1039" s="788">
        <f>'2 уровень'!AI2280</f>
        <v>0</v>
      </c>
      <c r="AG1039" s="788">
        <f>'2 уровень'!AJ2280</f>
        <v>0</v>
      </c>
      <c r="AH1039" s="788">
        <f>'2 уровень'!AK2280</f>
        <v>0</v>
      </c>
      <c r="AI1039" s="788">
        <f>'2 уровень'!AL2280</f>
        <v>0</v>
      </c>
      <c r="AJ1039" s="2097">
        <f>'2 уровень'!AM2280</f>
        <v>0</v>
      </c>
      <c r="AK1039" s="3770">
        <f>'2 уровень'!AN2280</f>
        <v>0</v>
      </c>
      <c r="AL1039" s="788"/>
      <c r="AM1039" s="788"/>
      <c r="AN1039" s="4263">
        <f>'2 уровень'!AO2280</f>
        <v>0</v>
      </c>
      <c r="AO1039" s="4244">
        <f>'2 уровень'!AP2280</f>
        <v>0</v>
      </c>
      <c r="AP1039" s="1339">
        <f t="shared" si="160"/>
        <v>0</v>
      </c>
      <c r="AQ1039" s="3813">
        <f t="shared" si="161"/>
        <v>0</v>
      </c>
      <c r="AR1039" s="775"/>
      <c r="AS1039" s="775"/>
      <c r="AT1039" s="775"/>
      <c r="AU1039" s="775"/>
      <c r="AV1039" s="775"/>
      <c r="AW1039" s="775"/>
      <c r="AX1039" s="775"/>
      <c r="AY1039" s="775"/>
      <c r="AZ1039" s="775"/>
      <c r="BA1039" s="775"/>
      <c r="BB1039" s="775"/>
      <c r="BC1039" s="775"/>
      <c r="BD1039" s="775"/>
      <c r="BE1039" s="775"/>
      <c r="BF1039" s="775"/>
      <c r="BG1039" s="775"/>
      <c r="BH1039" s="775"/>
      <c r="BI1039" s="775"/>
      <c r="BJ1039" s="775"/>
      <c r="BK1039" s="775"/>
      <c r="BL1039" s="775"/>
      <c r="BM1039" s="775"/>
      <c r="BN1039" s="775"/>
      <c r="BO1039" s="775"/>
      <c r="BP1039" s="775"/>
      <c r="BQ1039" s="775"/>
      <c r="BR1039" s="775"/>
      <c r="BS1039" s="775"/>
      <c r="BT1039" s="775"/>
      <c r="BU1039" s="775"/>
      <c r="BV1039" s="775"/>
      <c r="BW1039" s="775"/>
      <c r="BX1039" s="775"/>
      <c r="BY1039" s="775"/>
      <c r="BZ1039" s="775"/>
      <c r="CA1039" s="775"/>
      <c r="CB1039" s="775"/>
      <c r="CC1039" s="775"/>
      <c r="CD1039" s="775"/>
      <c r="CE1039" s="775"/>
      <c r="CF1039" s="775"/>
      <c r="CG1039" s="775"/>
      <c r="CH1039" s="775"/>
      <c r="CI1039" s="775"/>
      <c r="CJ1039" s="775"/>
      <c r="CK1039" s="775"/>
      <c r="CL1039" s="775"/>
      <c r="CM1039" s="775"/>
      <c r="CN1039" s="775"/>
      <c r="CO1039" s="775"/>
      <c r="CP1039" s="775"/>
      <c r="CQ1039" s="775"/>
      <c r="CR1039" s="775"/>
      <c r="CS1039" s="775"/>
      <c r="CT1039" s="775"/>
      <c r="CU1039" s="775"/>
      <c r="CV1039" s="775"/>
      <c r="CW1039" s="775"/>
      <c r="CX1039" s="775"/>
      <c r="CY1039" s="775"/>
      <c r="CZ1039" s="775"/>
      <c r="DA1039" s="775"/>
      <c r="DB1039" s="775"/>
      <c r="DC1039" s="775"/>
      <c r="DD1039" s="775"/>
      <c r="DE1039" s="775"/>
      <c r="DF1039" s="775"/>
      <c r="DG1039" s="775"/>
      <c r="DH1039" s="775"/>
      <c r="DI1039" s="775"/>
      <c r="DJ1039" s="775"/>
      <c r="DK1039" s="775"/>
      <c r="DL1039" s="775"/>
      <c r="DM1039" s="775"/>
      <c r="DN1039" s="775"/>
      <c r="DO1039" s="775"/>
      <c r="DP1039" s="775"/>
      <c r="DQ1039" s="775"/>
      <c r="DR1039" s="775"/>
      <c r="DS1039" s="775"/>
      <c r="DT1039" s="775"/>
      <c r="DU1039" s="775"/>
      <c r="DV1039" s="775"/>
      <c r="DW1039" s="775"/>
      <c r="DX1039" s="775"/>
      <c r="DY1039" s="775"/>
      <c r="DZ1039" s="775"/>
      <c r="EA1039" s="775"/>
      <c r="EB1039" s="775"/>
      <c r="EC1039" s="775"/>
      <c r="ED1039" s="775"/>
      <c r="EE1039" s="775"/>
      <c r="EF1039" s="775"/>
      <c r="EG1039" s="775"/>
      <c r="EH1039" s="775"/>
      <c r="EI1039" s="775"/>
      <c r="EJ1039" s="775"/>
      <c r="EK1039" s="775"/>
      <c r="EL1039" s="775"/>
      <c r="EM1039" s="775"/>
      <c r="EN1039" s="775"/>
      <c r="EO1039" s="775"/>
      <c r="EP1039" s="775"/>
      <c r="EQ1039" s="775"/>
      <c r="ER1039" s="775"/>
      <c r="ES1039" s="775"/>
      <c r="ET1039" s="775"/>
      <c r="EU1039" s="775"/>
      <c r="EV1039" s="775"/>
      <c r="EW1039" s="775"/>
      <c r="EX1039" s="775"/>
      <c r="EY1039" s="775"/>
      <c r="EZ1039" s="775"/>
      <c r="FA1039" s="775"/>
      <c r="FB1039" s="775"/>
      <c r="FC1039" s="775"/>
      <c r="FD1039" s="775"/>
      <c r="FE1039" s="775"/>
      <c r="FF1039" s="775"/>
      <c r="FG1039" s="775"/>
      <c r="FH1039" s="775"/>
      <c r="FI1039" s="775"/>
      <c r="FJ1039" s="775"/>
      <c r="FK1039" s="775"/>
      <c r="FL1039" s="775"/>
      <c r="FM1039" s="775"/>
      <c r="FN1039" s="775"/>
      <c r="FO1039" s="775"/>
      <c r="FP1039" s="775"/>
      <c r="FQ1039" s="775"/>
      <c r="FR1039" s="775"/>
      <c r="FS1039" s="775"/>
      <c r="FT1039" s="775"/>
      <c r="FU1039" s="775"/>
      <c r="FV1039" s="775"/>
      <c r="FW1039" s="775"/>
      <c r="FX1039" s="775"/>
      <c r="FY1039" s="775"/>
      <c r="FZ1039" s="775"/>
      <c r="GA1039" s="775"/>
      <c r="GB1039" s="775"/>
      <c r="GC1039" s="775"/>
      <c r="GD1039" s="775"/>
      <c r="GE1039" s="775"/>
      <c r="GF1039" s="775"/>
      <c r="GG1039" s="775"/>
      <c r="GH1039" s="775"/>
      <c r="GI1039" s="775"/>
      <c r="GJ1039" s="775"/>
      <c r="GK1039" s="775"/>
      <c r="GL1039" s="775"/>
      <c r="GM1039" s="775"/>
      <c r="GN1039" s="775"/>
      <c r="GO1039" s="775"/>
      <c r="GP1039" s="775"/>
      <c r="GQ1039" s="775"/>
      <c r="GR1039" s="775"/>
      <c r="GS1039" s="775"/>
      <c r="GT1039" s="775"/>
      <c r="GU1039" s="775"/>
      <c r="GV1039" s="775"/>
      <c r="GW1039" s="775"/>
      <c r="GX1039" s="775"/>
      <c r="GY1039" s="775"/>
      <c r="GZ1039" s="775"/>
    </row>
    <row r="1040" spans="1:208" ht="43.5" x14ac:dyDescent="0.25">
      <c r="A1040" s="24">
        <v>1</v>
      </c>
      <c r="B1040" s="2596" t="s">
        <v>322</v>
      </c>
      <c r="C1040" s="809">
        <f>'2 уровень'!F2281</f>
        <v>9670</v>
      </c>
      <c r="D1040" s="809">
        <f>'2 уровень'!G2281</f>
        <v>0</v>
      </c>
      <c r="E1040" s="809">
        <f>'2 уровень'!H2281</f>
        <v>8058.333333333333</v>
      </c>
      <c r="F1040" s="809">
        <f>'2 уровень'!I2281</f>
        <v>3383</v>
      </c>
      <c r="G1040" s="810">
        <f>'2 уровень'!J2281</f>
        <v>41.981385729058943</v>
      </c>
      <c r="H1040" s="3751">
        <f>'2 уровень'!K2281</f>
        <v>0</v>
      </c>
      <c r="I1040" s="794">
        <f>'2 уровень'!L2281</f>
        <v>0</v>
      </c>
      <c r="J1040" s="794">
        <f>'2 уровень'!M2281</f>
        <v>0</v>
      </c>
      <c r="K1040" s="31">
        <f>'2 уровень'!N2281</f>
        <v>0</v>
      </c>
      <c r="L1040" s="31"/>
      <c r="M1040" s="31">
        <f>'2 уровень'!P2281</f>
        <v>0</v>
      </c>
      <c r="N1040" s="31">
        <f>'2 уровень'!Q2281</f>
        <v>0</v>
      </c>
      <c r="O1040" s="31">
        <f>'2 уровень'!R2281</f>
        <v>0</v>
      </c>
      <c r="P1040" s="31">
        <f>'2 уровень'!S2281</f>
        <v>0</v>
      </c>
      <c r="Q1040" s="31">
        <f>'2 уровень'!T2281</f>
        <v>0</v>
      </c>
      <c r="R1040" s="788">
        <f>'2 уровень'!U2281</f>
        <v>0</v>
      </c>
      <c r="S1040" s="788">
        <f>'2 уровень'!V2281</f>
        <v>0</v>
      </c>
      <c r="T1040" s="788">
        <f>'2 уровень'!W2281</f>
        <v>0</v>
      </c>
      <c r="U1040" s="788">
        <f>'2 уровень'!X2281</f>
        <v>0</v>
      </c>
      <c r="V1040" s="788">
        <f>'2 уровень'!Y2281</f>
        <v>0</v>
      </c>
      <c r="W1040" s="788">
        <f>'2 уровень'!Z2281</f>
        <v>0</v>
      </c>
      <c r="X1040" s="788">
        <f>'2 уровень'!AA2281</f>
        <v>0</v>
      </c>
      <c r="Y1040" s="788">
        <f>'2 уровень'!AB2281</f>
        <v>0</v>
      </c>
      <c r="Z1040" s="788">
        <f>'2 уровень'!AC2281</f>
        <v>0</v>
      </c>
      <c r="AA1040" s="788">
        <f>'2 уровень'!AD2281</f>
        <v>0</v>
      </c>
      <c r="AB1040" s="788">
        <f>'2 уровень'!AE2281</f>
        <v>0</v>
      </c>
      <c r="AC1040" s="788">
        <f>'2 уровень'!AF2281</f>
        <v>0</v>
      </c>
      <c r="AD1040" s="788">
        <f>'2 уровень'!AG2281</f>
        <v>0</v>
      </c>
      <c r="AE1040" s="3194">
        <f>'2 уровень'!AH2281</f>
        <v>0</v>
      </c>
      <c r="AF1040" s="788">
        <f>'2 уровень'!AI2281</f>
        <v>0</v>
      </c>
      <c r="AG1040" s="788">
        <f>'2 уровень'!AJ2281</f>
        <v>0</v>
      </c>
      <c r="AH1040" s="788">
        <f>'2 уровень'!AK2281</f>
        <v>0</v>
      </c>
      <c r="AI1040" s="788">
        <f>'2 уровень'!AL2281</f>
        <v>0</v>
      </c>
      <c r="AJ1040" s="2097">
        <f>'2 уровень'!AM2281</f>
        <v>0</v>
      </c>
      <c r="AK1040" s="3770">
        <f>'2 уровень'!AN2281</f>
        <v>0</v>
      </c>
      <c r="AL1040" s="788"/>
      <c r="AM1040" s="788"/>
      <c r="AN1040" s="4263">
        <f>'2 уровень'!AO2281</f>
        <v>0</v>
      </c>
      <c r="AO1040" s="4244">
        <f>'2 уровень'!AP2281</f>
        <v>0</v>
      </c>
      <c r="AP1040" s="1339">
        <f t="shared" si="160"/>
        <v>0</v>
      </c>
      <c r="AQ1040" s="3813">
        <f t="shared" si="161"/>
        <v>0</v>
      </c>
      <c r="AR1040" s="775"/>
      <c r="AS1040" s="775"/>
      <c r="AT1040" s="775"/>
      <c r="AU1040" s="775"/>
      <c r="AV1040" s="775"/>
      <c r="AW1040" s="775"/>
      <c r="AX1040" s="775"/>
      <c r="AY1040" s="775"/>
      <c r="AZ1040" s="775"/>
      <c r="BA1040" s="775"/>
      <c r="BB1040" s="775"/>
      <c r="BC1040" s="775"/>
      <c r="BD1040" s="775"/>
      <c r="BE1040" s="775"/>
      <c r="BF1040" s="775"/>
      <c r="BG1040" s="775"/>
      <c r="BH1040" s="775"/>
      <c r="BI1040" s="775"/>
      <c r="BJ1040" s="775"/>
      <c r="BK1040" s="775"/>
      <c r="BL1040" s="775"/>
      <c r="BM1040" s="775"/>
      <c r="BN1040" s="775"/>
      <c r="BO1040" s="775"/>
      <c r="BP1040" s="775"/>
      <c r="BQ1040" s="775"/>
      <c r="BR1040" s="775"/>
      <c r="BS1040" s="775"/>
      <c r="BT1040" s="775"/>
      <c r="BU1040" s="775"/>
      <c r="BV1040" s="775"/>
      <c r="BW1040" s="775"/>
      <c r="BX1040" s="775"/>
      <c r="BY1040" s="775"/>
      <c r="BZ1040" s="775"/>
      <c r="CA1040" s="775"/>
      <c r="CB1040" s="775"/>
      <c r="CC1040" s="775"/>
      <c r="CD1040" s="775"/>
      <c r="CE1040" s="775"/>
      <c r="CF1040" s="775"/>
      <c r="CG1040" s="775"/>
      <c r="CH1040" s="775"/>
      <c r="CI1040" s="775"/>
      <c r="CJ1040" s="775"/>
      <c r="CK1040" s="775"/>
      <c r="CL1040" s="775"/>
      <c r="CM1040" s="775"/>
      <c r="CN1040" s="775"/>
      <c r="CO1040" s="775"/>
      <c r="CP1040" s="775"/>
      <c r="CQ1040" s="775"/>
      <c r="CR1040" s="775"/>
      <c r="CS1040" s="775"/>
      <c r="CT1040" s="775"/>
      <c r="CU1040" s="775"/>
      <c r="CV1040" s="775"/>
      <c r="CW1040" s="775"/>
      <c r="CX1040" s="775"/>
      <c r="CY1040" s="775"/>
      <c r="CZ1040" s="775"/>
      <c r="DA1040" s="775"/>
      <c r="DB1040" s="775"/>
      <c r="DC1040" s="775"/>
      <c r="DD1040" s="775"/>
      <c r="DE1040" s="775"/>
      <c r="DF1040" s="775"/>
      <c r="DG1040" s="775"/>
      <c r="DH1040" s="775"/>
      <c r="DI1040" s="775"/>
      <c r="DJ1040" s="775"/>
      <c r="DK1040" s="775"/>
      <c r="DL1040" s="775"/>
      <c r="DM1040" s="775"/>
      <c r="DN1040" s="775"/>
      <c r="DO1040" s="775"/>
      <c r="DP1040" s="775"/>
      <c r="DQ1040" s="775"/>
      <c r="DR1040" s="775"/>
      <c r="DS1040" s="775"/>
      <c r="DT1040" s="775"/>
      <c r="DU1040" s="775"/>
      <c r="DV1040" s="775"/>
      <c r="DW1040" s="775"/>
      <c r="DX1040" s="775"/>
      <c r="DY1040" s="775"/>
      <c r="DZ1040" s="775"/>
      <c r="EA1040" s="775"/>
      <c r="EB1040" s="775"/>
      <c r="EC1040" s="775"/>
      <c r="ED1040" s="775"/>
      <c r="EE1040" s="775"/>
      <c r="EF1040" s="775"/>
      <c r="EG1040" s="775"/>
      <c r="EH1040" s="775"/>
      <c r="EI1040" s="775"/>
      <c r="EJ1040" s="775"/>
      <c r="EK1040" s="775"/>
      <c r="EL1040" s="775"/>
      <c r="EM1040" s="775"/>
      <c r="EN1040" s="775"/>
      <c r="EO1040" s="775"/>
      <c r="EP1040" s="775"/>
      <c r="EQ1040" s="775"/>
      <c r="ER1040" s="775"/>
      <c r="ES1040" s="775"/>
      <c r="ET1040" s="775"/>
      <c r="EU1040" s="775"/>
      <c r="EV1040" s="775"/>
      <c r="EW1040" s="775"/>
      <c r="EX1040" s="775"/>
      <c r="EY1040" s="775"/>
      <c r="EZ1040" s="775"/>
      <c r="FA1040" s="775"/>
      <c r="FB1040" s="775"/>
      <c r="FC1040" s="775"/>
      <c r="FD1040" s="775"/>
      <c r="FE1040" s="775"/>
      <c r="FF1040" s="775"/>
      <c r="FG1040" s="775"/>
      <c r="FH1040" s="775"/>
      <c r="FI1040" s="775"/>
      <c r="FJ1040" s="775"/>
      <c r="FK1040" s="775"/>
      <c r="FL1040" s="775"/>
      <c r="FM1040" s="775"/>
      <c r="FN1040" s="775"/>
      <c r="FO1040" s="775"/>
      <c r="FP1040" s="775"/>
      <c r="FQ1040" s="775"/>
      <c r="FR1040" s="775"/>
      <c r="FS1040" s="775"/>
      <c r="FT1040" s="775"/>
      <c r="FU1040" s="775"/>
      <c r="FV1040" s="775"/>
      <c r="FW1040" s="775"/>
      <c r="FX1040" s="775"/>
      <c r="FY1040" s="775"/>
      <c r="FZ1040" s="775"/>
      <c r="GA1040" s="775"/>
      <c r="GB1040" s="775"/>
      <c r="GC1040" s="775"/>
      <c r="GD1040" s="775"/>
      <c r="GE1040" s="775"/>
      <c r="GF1040" s="775"/>
      <c r="GG1040" s="775"/>
      <c r="GH1040" s="775"/>
      <c r="GI1040" s="775"/>
      <c r="GJ1040" s="775"/>
      <c r="GK1040" s="775"/>
      <c r="GL1040" s="775"/>
      <c r="GM1040" s="775"/>
      <c r="GN1040" s="775"/>
      <c r="GO1040" s="775"/>
      <c r="GP1040" s="775"/>
      <c r="GQ1040" s="775"/>
      <c r="GR1040" s="775"/>
      <c r="GS1040" s="775"/>
      <c r="GT1040" s="775"/>
      <c r="GU1040" s="775"/>
      <c r="GV1040" s="775"/>
      <c r="GW1040" s="775"/>
      <c r="GX1040" s="775"/>
      <c r="GY1040" s="775"/>
      <c r="GZ1040" s="775"/>
    </row>
    <row r="1041" spans="1:208" ht="29.25" x14ac:dyDescent="0.25">
      <c r="A1041" s="24">
        <v>1</v>
      </c>
      <c r="B1041" s="2596" t="s">
        <v>290</v>
      </c>
      <c r="C1041" s="809">
        <f>'2 уровень'!F2282</f>
        <v>19950.723404255317</v>
      </c>
      <c r="D1041" s="809">
        <f>'2 уровень'!G2282</f>
        <v>0</v>
      </c>
      <c r="E1041" s="809">
        <f>'2 уровень'!H2282</f>
        <v>16625.602836879432</v>
      </c>
      <c r="F1041" s="809">
        <f>'2 уровень'!I2282</f>
        <v>19893.631914893616</v>
      </c>
      <c r="G1041" s="810">
        <f>'2 уровень'!J2282</f>
        <v>119.6566049969926</v>
      </c>
      <c r="H1041" s="3751">
        <f>'2 уровень'!K2282</f>
        <v>0</v>
      </c>
      <c r="I1041" s="794">
        <f>'2 уровень'!L2282</f>
        <v>0</v>
      </c>
      <c r="J1041" s="794">
        <f>'2 уровень'!M2282</f>
        <v>0</v>
      </c>
      <c r="K1041" s="31">
        <f>'2 уровень'!N2282</f>
        <v>0</v>
      </c>
      <c r="L1041" s="31"/>
      <c r="M1041" s="31">
        <f>'2 уровень'!P2282</f>
        <v>0</v>
      </c>
      <c r="N1041" s="31">
        <f>'2 уровень'!Q2282</f>
        <v>0</v>
      </c>
      <c r="O1041" s="31">
        <f>'2 уровень'!R2282</f>
        <v>0</v>
      </c>
      <c r="P1041" s="31">
        <f>'2 уровень'!S2282</f>
        <v>0</v>
      </c>
      <c r="Q1041" s="31">
        <f>'2 уровень'!T2282</f>
        <v>0</v>
      </c>
      <c r="R1041" s="788">
        <f>'2 уровень'!U2282</f>
        <v>0</v>
      </c>
      <c r="S1041" s="788">
        <f>'2 уровень'!V2282</f>
        <v>0</v>
      </c>
      <c r="T1041" s="788">
        <f>'2 уровень'!W2282</f>
        <v>0</v>
      </c>
      <c r="U1041" s="788">
        <f>'2 уровень'!X2282</f>
        <v>0</v>
      </c>
      <c r="V1041" s="788">
        <f>'2 уровень'!Y2282</f>
        <v>0</v>
      </c>
      <c r="W1041" s="788">
        <f>'2 уровень'!Z2282</f>
        <v>0</v>
      </c>
      <c r="X1041" s="788">
        <f>'2 уровень'!AA2282</f>
        <v>0</v>
      </c>
      <c r="Y1041" s="788">
        <f>'2 уровень'!AB2282</f>
        <v>0</v>
      </c>
      <c r="Z1041" s="788">
        <f>'2 уровень'!AC2282</f>
        <v>0</v>
      </c>
      <c r="AA1041" s="788">
        <f>'2 уровень'!AD2282</f>
        <v>0</v>
      </c>
      <c r="AB1041" s="788">
        <f>'2 уровень'!AE2282</f>
        <v>0</v>
      </c>
      <c r="AC1041" s="788">
        <f>'2 уровень'!AF2282</f>
        <v>0</v>
      </c>
      <c r="AD1041" s="788">
        <f>'2 уровень'!AG2282</f>
        <v>0</v>
      </c>
      <c r="AE1041" s="3194">
        <f>'2 уровень'!AH2282</f>
        <v>0</v>
      </c>
      <c r="AF1041" s="788">
        <f>'2 уровень'!AI2282</f>
        <v>0</v>
      </c>
      <c r="AG1041" s="788">
        <f>'2 уровень'!AJ2282</f>
        <v>0</v>
      </c>
      <c r="AH1041" s="788">
        <f>'2 уровень'!AK2282</f>
        <v>0</v>
      </c>
      <c r="AI1041" s="788">
        <f>'2 уровень'!AL2282</f>
        <v>0</v>
      </c>
      <c r="AJ1041" s="2097">
        <f>'2 уровень'!AM2282</f>
        <v>0</v>
      </c>
      <c r="AK1041" s="3770">
        <f>'2 уровень'!AN2282</f>
        <v>0</v>
      </c>
      <c r="AL1041" s="788"/>
      <c r="AM1041" s="788"/>
      <c r="AN1041" s="4263">
        <f>'2 уровень'!AO2282</f>
        <v>0</v>
      </c>
      <c r="AO1041" s="4244">
        <f>'2 уровень'!AP2282</f>
        <v>0</v>
      </c>
      <c r="AP1041" s="1339">
        <f t="shared" si="160"/>
        <v>0</v>
      </c>
      <c r="AQ1041" s="3813">
        <f t="shared" si="161"/>
        <v>0</v>
      </c>
      <c r="AR1041" s="775"/>
      <c r="AS1041" s="775"/>
      <c r="AT1041" s="775"/>
      <c r="AU1041" s="775"/>
      <c r="AV1041" s="775"/>
      <c r="AW1041" s="775"/>
      <c r="AX1041" s="775"/>
      <c r="AY1041" s="775"/>
      <c r="AZ1041" s="775"/>
      <c r="BA1041" s="775"/>
      <c r="BB1041" s="775"/>
      <c r="BC1041" s="775"/>
      <c r="BD1041" s="775"/>
      <c r="BE1041" s="775"/>
      <c r="BF1041" s="775"/>
      <c r="BG1041" s="775"/>
      <c r="BH1041" s="775"/>
      <c r="BI1041" s="775"/>
      <c r="BJ1041" s="775"/>
      <c r="BK1041" s="775"/>
      <c r="BL1041" s="775"/>
      <c r="BM1041" s="775"/>
      <c r="BN1041" s="775"/>
      <c r="BO1041" s="775"/>
      <c r="BP1041" s="775"/>
      <c r="BQ1041" s="775"/>
      <c r="BR1041" s="775"/>
      <c r="BS1041" s="775"/>
      <c r="BT1041" s="775"/>
      <c r="BU1041" s="775"/>
      <c r="BV1041" s="775"/>
      <c r="BW1041" s="775"/>
      <c r="BX1041" s="775"/>
      <c r="BY1041" s="775"/>
      <c r="BZ1041" s="775"/>
      <c r="CA1041" s="775"/>
      <c r="CB1041" s="775"/>
      <c r="CC1041" s="775"/>
      <c r="CD1041" s="775"/>
      <c r="CE1041" s="775"/>
      <c r="CF1041" s="775"/>
      <c r="CG1041" s="775"/>
      <c r="CH1041" s="775"/>
      <c r="CI1041" s="775"/>
      <c r="CJ1041" s="775"/>
      <c r="CK1041" s="775"/>
      <c r="CL1041" s="775"/>
      <c r="CM1041" s="775"/>
      <c r="CN1041" s="775"/>
      <c r="CO1041" s="775"/>
      <c r="CP1041" s="775"/>
      <c r="CQ1041" s="775"/>
      <c r="CR1041" s="775"/>
      <c r="CS1041" s="775"/>
      <c r="CT1041" s="775"/>
      <c r="CU1041" s="775"/>
      <c r="CV1041" s="775"/>
      <c r="CW1041" s="775"/>
      <c r="CX1041" s="775"/>
      <c r="CY1041" s="775"/>
      <c r="CZ1041" s="775"/>
      <c r="DA1041" s="775"/>
      <c r="DB1041" s="775"/>
      <c r="DC1041" s="775"/>
      <c r="DD1041" s="775"/>
      <c r="DE1041" s="775"/>
      <c r="DF1041" s="775"/>
      <c r="DG1041" s="775"/>
      <c r="DH1041" s="775"/>
      <c r="DI1041" s="775"/>
      <c r="DJ1041" s="775"/>
      <c r="DK1041" s="775"/>
      <c r="DL1041" s="775"/>
      <c r="DM1041" s="775"/>
      <c r="DN1041" s="775"/>
      <c r="DO1041" s="775"/>
      <c r="DP1041" s="775"/>
      <c r="DQ1041" s="775"/>
      <c r="DR1041" s="775"/>
      <c r="DS1041" s="775"/>
      <c r="DT1041" s="775"/>
      <c r="DU1041" s="775"/>
      <c r="DV1041" s="775"/>
      <c r="DW1041" s="775"/>
      <c r="DX1041" s="775"/>
      <c r="DY1041" s="775"/>
      <c r="DZ1041" s="775"/>
      <c r="EA1041" s="775"/>
      <c r="EB1041" s="775"/>
      <c r="EC1041" s="775"/>
      <c r="ED1041" s="775"/>
      <c r="EE1041" s="775"/>
      <c r="EF1041" s="775"/>
      <c r="EG1041" s="775"/>
      <c r="EH1041" s="775"/>
      <c r="EI1041" s="775"/>
      <c r="EJ1041" s="775"/>
      <c r="EK1041" s="775"/>
      <c r="EL1041" s="775"/>
      <c r="EM1041" s="775"/>
      <c r="EN1041" s="775"/>
      <c r="EO1041" s="775"/>
      <c r="EP1041" s="775"/>
      <c r="EQ1041" s="775"/>
      <c r="ER1041" s="775"/>
      <c r="ES1041" s="775"/>
      <c r="ET1041" s="775"/>
      <c r="EU1041" s="775"/>
      <c r="EV1041" s="775"/>
      <c r="EW1041" s="775"/>
      <c r="EX1041" s="775"/>
      <c r="EY1041" s="775"/>
      <c r="EZ1041" s="775"/>
      <c r="FA1041" s="775"/>
      <c r="FB1041" s="775"/>
      <c r="FC1041" s="775"/>
      <c r="FD1041" s="775"/>
      <c r="FE1041" s="775"/>
      <c r="FF1041" s="775"/>
      <c r="FG1041" s="775"/>
      <c r="FH1041" s="775"/>
      <c r="FI1041" s="775"/>
      <c r="FJ1041" s="775"/>
      <c r="FK1041" s="775"/>
      <c r="FL1041" s="775"/>
      <c r="FM1041" s="775"/>
      <c r="FN1041" s="775"/>
      <c r="FO1041" s="775"/>
      <c r="FP1041" s="775"/>
      <c r="FQ1041" s="775"/>
      <c r="FR1041" s="775"/>
      <c r="FS1041" s="775"/>
      <c r="FT1041" s="775"/>
      <c r="FU1041" s="775"/>
      <c r="FV1041" s="775"/>
      <c r="FW1041" s="775"/>
      <c r="FX1041" s="775"/>
      <c r="FY1041" s="775"/>
      <c r="FZ1041" s="775"/>
      <c r="GA1041" s="775"/>
      <c r="GB1041" s="775"/>
      <c r="GC1041" s="775"/>
      <c r="GD1041" s="775"/>
      <c r="GE1041" s="775"/>
      <c r="GF1041" s="775"/>
      <c r="GG1041" s="775"/>
      <c r="GH1041" s="775"/>
      <c r="GI1041" s="775"/>
      <c r="GJ1041" s="775"/>
      <c r="GK1041" s="775"/>
      <c r="GL1041" s="775"/>
      <c r="GM1041" s="775"/>
      <c r="GN1041" s="775"/>
      <c r="GO1041" s="775"/>
      <c r="GP1041" s="775"/>
      <c r="GQ1041" s="775"/>
      <c r="GR1041" s="775"/>
      <c r="GS1041" s="775"/>
      <c r="GT1041" s="775"/>
      <c r="GU1041" s="775"/>
      <c r="GV1041" s="775"/>
      <c r="GW1041" s="775"/>
      <c r="GX1041" s="775"/>
      <c r="GY1041" s="775"/>
      <c r="GZ1041" s="775"/>
    </row>
    <row r="1042" spans="1:208" ht="29.25" x14ac:dyDescent="0.25">
      <c r="A1042" s="24">
        <v>1</v>
      </c>
      <c r="B1042" s="2596" t="s">
        <v>291</v>
      </c>
      <c r="C1042" s="809">
        <f>'2 уровень'!F2283</f>
        <v>16177</v>
      </c>
      <c r="D1042" s="809">
        <f>'2 уровень'!G2283</f>
        <v>3877</v>
      </c>
      <c r="E1042" s="809">
        <f>'2 уровень'!H2283</f>
        <v>14127</v>
      </c>
      <c r="F1042" s="809">
        <f>'2 уровень'!I2283</f>
        <v>10925</v>
      </c>
      <c r="G1042" s="810">
        <f>'2 уровень'!J2283</f>
        <v>77.334182770581165</v>
      </c>
      <c r="H1042" s="3751">
        <f>'2 уровень'!K2283</f>
        <v>24</v>
      </c>
      <c r="I1042" s="794">
        <f>'2 уровень'!L2283</f>
        <v>0</v>
      </c>
      <c r="J1042" s="794">
        <f>'2 уровень'!M2283</f>
        <v>0</v>
      </c>
      <c r="K1042" s="31">
        <f>'2 уровень'!N2283</f>
        <v>0</v>
      </c>
      <c r="L1042" s="31"/>
      <c r="M1042" s="31">
        <f>'2 уровень'!P2283</f>
        <v>0</v>
      </c>
      <c r="N1042" s="31">
        <f>'2 уровень'!Q2283</f>
        <v>0</v>
      </c>
      <c r="O1042" s="31">
        <f>'2 уровень'!R2283</f>
        <v>0</v>
      </c>
      <c r="P1042" s="31">
        <f>'2 уровень'!S2283</f>
        <v>0</v>
      </c>
      <c r="Q1042" s="31">
        <f>'2 уровень'!T2283</f>
        <v>0</v>
      </c>
      <c r="R1042" s="788">
        <f>'2 уровень'!U2283</f>
        <v>4850.9159999999993</v>
      </c>
      <c r="S1042" s="788">
        <f>'2 уровень'!V2283</f>
        <v>4850.9159999999993</v>
      </c>
      <c r="T1042" s="788">
        <f>'2 уровень'!W2283</f>
        <v>4850.9159999999993</v>
      </c>
      <c r="U1042" s="788">
        <f>'2 уровень'!X2283</f>
        <v>4850.9159999999993</v>
      </c>
      <c r="V1042" s="788">
        <f>'2 уровень'!Y2283</f>
        <v>4850.9159999999993</v>
      </c>
      <c r="W1042" s="788">
        <f>'2 уровень'!Z2283</f>
        <v>4850.9159999999993</v>
      </c>
      <c r="X1042" s="788">
        <f>'2 уровень'!AA2283</f>
        <v>4850.9159999999993</v>
      </c>
      <c r="Y1042" s="788">
        <f>'2 уровень'!AB2283</f>
        <v>9224.6372399999982</v>
      </c>
      <c r="Z1042" s="788">
        <f>'2 уровень'!AC2283</f>
        <v>9224.6372399999982</v>
      </c>
      <c r="AA1042" s="788">
        <f>'2 уровень'!AD2283</f>
        <v>9224.6372399999982</v>
      </c>
      <c r="AB1042" s="788">
        <f>'2 уровень'!AE2283</f>
        <v>9224.6372399999982</v>
      </c>
      <c r="AC1042" s="788">
        <f>'2 уровень'!AF2283</f>
        <v>8416.1512399999992</v>
      </c>
      <c r="AD1042" s="788">
        <f>'2 уровень'!AG2283</f>
        <v>9777.4160400000001</v>
      </c>
      <c r="AE1042" s="3194">
        <f>'2 уровень'!AH2283</f>
        <v>0</v>
      </c>
      <c r="AF1042" s="788">
        <f>'2 уровень'!AI2283</f>
        <v>0</v>
      </c>
      <c r="AG1042" s="788">
        <f>'2 уровень'!AJ2283</f>
        <v>1361.2648000000008</v>
      </c>
      <c r="AH1042" s="788">
        <f>'2 уровень'!AK2283</f>
        <v>0</v>
      </c>
      <c r="AI1042" s="788">
        <f>'2 уровень'!AL2283</f>
        <v>-0.21202000000000001</v>
      </c>
      <c r="AJ1042" s="2097">
        <f>'2 уровень'!AM2283</f>
        <v>9777.2040199999992</v>
      </c>
      <c r="AK1042" s="3770">
        <f>'2 уровень'!AN2283</f>
        <v>25.44192</v>
      </c>
      <c r="AL1042" s="788">
        <f>AD1042/AC1042*100</f>
        <v>116.17443367141773</v>
      </c>
      <c r="AM1042" s="788">
        <f>AJ1042/AC1042*100</f>
        <v>116.17191446763972</v>
      </c>
      <c r="AN1042" s="4263">
        <f>'2 уровень'!AO2283</f>
        <v>0</v>
      </c>
      <c r="AO1042" s="4244">
        <f>'2 уровень'!AP2283</f>
        <v>0</v>
      </c>
      <c r="AP1042" s="1339">
        <f t="shared" si="160"/>
        <v>9224637.2399999984</v>
      </c>
      <c r="AQ1042" s="3813">
        <f t="shared" si="161"/>
        <v>299.86499350930325</v>
      </c>
      <c r="AR1042" s="775"/>
      <c r="AS1042" s="775"/>
      <c r="AT1042" s="775"/>
      <c r="AU1042" s="775"/>
      <c r="AV1042" s="775"/>
      <c r="AW1042" s="775"/>
      <c r="AX1042" s="775"/>
      <c r="AY1042" s="775"/>
      <c r="AZ1042" s="775"/>
      <c r="BA1042" s="775"/>
      <c r="BB1042" s="775"/>
      <c r="BC1042" s="775"/>
      <c r="BD1042" s="775"/>
      <c r="BE1042" s="775"/>
      <c r="BF1042" s="775"/>
      <c r="BG1042" s="775"/>
      <c r="BH1042" s="775"/>
      <c r="BI1042" s="775"/>
      <c r="BJ1042" s="775"/>
      <c r="BK1042" s="775"/>
      <c r="BL1042" s="775"/>
      <c r="BM1042" s="775"/>
      <c r="BN1042" s="775"/>
      <c r="BO1042" s="775"/>
      <c r="BP1042" s="775"/>
      <c r="BQ1042" s="775"/>
      <c r="BR1042" s="775"/>
      <c r="BS1042" s="775"/>
      <c r="BT1042" s="775"/>
      <c r="BU1042" s="775"/>
      <c r="BV1042" s="775"/>
      <c r="BW1042" s="775"/>
      <c r="BX1042" s="775"/>
      <c r="BY1042" s="775"/>
      <c r="BZ1042" s="775"/>
      <c r="CA1042" s="775"/>
      <c r="CB1042" s="775"/>
      <c r="CC1042" s="775"/>
      <c r="CD1042" s="775"/>
      <c r="CE1042" s="775"/>
      <c r="CF1042" s="775"/>
      <c r="CG1042" s="775"/>
      <c r="CH1042" s="775"/>
      <c r="CI1042" s="775"/>
      <c r="CJ1042" s="775"/>
      <c r="CK1042" s="775"/>
      <c r="CL1042" s="775"/>
      <c r="CM1042" s="775"/>
      <c r="CN1042" s="775"/>
      <c r="CO1042" s="775"/>
      <c r="CP1042" s="775"/>
      <c r="CQ1042" s="775"/>
      <c r="CR1042" s="775"/>
      <c r="CS1042" s="775"/>
      <c r="CT1042" s="775"/>
      <c r="CU1042" s="775"/>
      <c r="CV1042" s="775"/>
      <c r="CW1042" s="775"/>
      <c r="CX1042" s="775"/>
      <c r="CY1042" s="775"/>
      <c r="CZ1042" s="775"/>
      <c r="DA1042" s="775"/>
      <c r="DB1042" s="775"/>
      <c r="DC1042" s="775"/>
      <c r="DD1042" s="775"/>
      <c r="DE1042" s="775"/>
      <c r="DF1042" s="775"/>
      <c r="DG1042" s="775"/>
      <c r="DH1042" s="775"/>
      <c r="DI1042" s="775"/>
      <c r="DJ1042" s="775"/>
      <c r="DK1042" s="775"/>
      <c r="DL1042" s="775"/>
      <c r="DM1042" s="775"/>
      <c r="DN1042" s="775"/>
      <c r="DO1042" s="775"/>
      <c r="DP1042" s="775"/>
      <c r="DQ1042" s="775"/>
      <c r="DR1042" s="775"/>
      <c r="DS1042" s="775"/>
      <c r="DT1042" s="775"/>
      <c r="DU1042" s="775"/>
      <c r="DV1042" s="775"/>
      <c r="DW1042" s="775"/>
      <c r="DX1042" s="775"/>
      <c r="DY1042" s="775"/>
      <c r="DZ1042" s="775"/>
      <c r="EA1042" s="775"/>
      <c r="EB1042" s="775"/>
      <c r="EC1042" s="775"/>
      <c r="ED1042" s="775"/>
      <c r="EE1042" s="775"/>
      <c r="EF1042" s="775"/>
      <c r="EG1042" s="775"/>
      <c r="EH1042" s="775"/>
      <c r="EI1042" s="775"/>
      <c r="EJ1042" s="775"/>
      <c r="EK1042" s="775"/>
      <c r="EL1042" s="775"/>
      <c r="EM1042" s="775"/>
      <c r="EN1042" s="775"/>
      <c r="EO1042" s="775"/>
      <c r="EP1042" s="775"/>
      <c r="EQ1042" s="775"/>
      <c r="ER1042" s="775"/>
      <c r="ES1042" s="775"/>
      <c r="ET1042" s="775"/>
      <c r="EU1042" s="775"/>
      <c r="EV1042" s="775"/>
      <c r="EW1042" s="775"/>
      <c r="EX1042" s="775"/>
      <c r="EY1042" s="775"/>
      <c r="EZ1042" s="775"/>
      <c r="FA1042" s="775"/>
      <c r="FB1042" s="775"/>
      <c r="FC1042" s="775"/>
      <c r="FD1042" s="775"/>
      <c r="FE1042" s="775"/>
      <c r="FF1042" s="775"/>
      <c r="FG1042" s="775"/>
      <c r="FH1042" s="775"/>
      <c r="FI1042" s="775"/>
      <c r="FJ1042" s="775"/>
      <c r="FK1042" s="775"/>
      <c r="FL1042" s="775"/>
      <c r="FM1042" s="775"/>
      <c r="FN1042" s="775"/>
      <c r="FO1042" s="775"/>
      <c r="FP1042" s="775"/>
      <c r="FQ1042" s="775"/>
      <c r="FR1042" s="775"/>
      <c r="FS1042" s="775"/>
      <c r="FT1042" s="775"/>
      <c r="FU1042" s="775"/>
      <c r="FV1042" s="775"/>
      <c r="FW1042" s="775"/>
      <c r="FX1042" s="775"/>
      <c r="FY1042" s="775"/>
      <c r="FZ1042" s="775"/>
      <c r="GA1042" s="775"/>
      <c r="GB1042" s="775"/>
      <c r="GC1042" s="775"/>
      <c r="GD1042" s="775"/>
      <c r="GE1042" s="775"/>
      <c r="GF1042" s="775"/>
      <c r="GG1042" s="775"/>
      <c r="GH1042" s="775"/>
      <c r="GI1042" s="775"/>
      <c r="GJ1042" s="775"/>
      <c r="GK1042" s="775"/>
      <c r="GL1042" s="775"/>
      <c r="GM1042" s="775"/>
      <c r="GN1042" s="775"/>
      <c r="GO1042" s="775"/>
      <c r="GP1042" s="775"/>
      <c r="GQ1042" s="775"/>
      <c r="GR1042" s="775"/>
      <c r="GS1042" s="775"/>
      <c r="GT1042" s="775"/>
      <c r="GU1042" s="775"/>
      <c r="GV1042" s="775"/>
      <c r="GW1042" s="775"/>
      <c r="GX1042" s="775"/>
      <c r="GY1042" s="775"/>
      <c r="GZ1042" s="775"/>
    </row>
    <row r="1043" spans="1:208" x14ac:dyDescent="0.25">
      <c r="A1043" s="24">
        <v>1</v>
      </c>
      <c r="B1043" s="2597" t="s">
        <v>139</v>
      </c>
      <c r="C1043" s="809">
        <f>'2 уровень'!F2284</f>
        <v>132156.46666666665</v>
      </c>
      <c r="D1043" s="809">
        <f>'2 уровень'!G2284</f>
        <v>3876.9999999999854</v>
      </c>
      <c r="E1043" s="809">
        <f>'2 уровень'!H2284</f>
        <v>110756.55555555556</v>
      </c>
      <c r="F1043" s="809">
        <f>'2 уровень'!I2284</f>
        <v>112716.01380952381</v>
      </c>
      <c r="G1043" s="810">
        <f>'2 уровень'!J2284</f>
        <v>101.7691578111468</v>
      </c>
      <c r="H1043" s="3751">
        <f>'2 уровень'!K2284</f>
        <v>24</v>
      </c>
      <c r="I1043" s="794">
        <f>'2 уровень'!L2284</f>
        <v>0</v>
      </c>
      <c r="J1043" s="794">
        <f>'2 уровень'!M2284</f>
        <v>0</v>
      </c>
      <c r="K1043" s="31">
        <f>'2 уровень'!N2284</f>
        <v>0</v>
      </c>
      <c r="L1043" s="31"/>
      <c r="M1043" s="31">
        <f>'2 уровень'!P2284</f>
        <v>0</v>
      </c>
      <c r="N1043" s="31">
        <f>'2 уровень'!Q2284</f>
        <v>0</v>
      </c>
      <c r="O1043" s="31">
        <f>'2 уровень'!R2284</f>
        <v>0</v>
      </c>
      <c r="P1043" s="31">
        <f>'2 уровень'!S2284</f>
        <v>0</v>
      </c>
      <c r="Q1043" s="31">
        <f>'2 уровень'!T2284</f>
        <v>0</v>
      </c>
      <c r="R1043" s="788">
        <f>'2 уровень'!U2284</f>
        <v>187079.14958</v>
      </c>
      <c r="S1043" s="788">
        <f>'2 уровень'!V2284</f>
        <v>187079.14958</v>
      </c>
      <c r="T1043" s="788">
        <f>'2 уровень'!W2284</f>
        <v>187079.14958</v>
      </c>
      <c r="U1043" s="788">
        <f>'2 уровень'!X2284</f>
        <v>187079.14958</v>
      </c>
      <c r="V1043" s="788">
        <f>'2 уровень'!Y2284</f>
        <v>186674.57175</v>
      </c>
      <c r="W1043" s="788">
        <f>'2 уровень'!Z2284</f>
        <v>186674.57175</v>
      </c>
      <c r="X1043" s="788">
        <f>'2 уровень'!AA2284</f>
        <v>186794.97095000002</v>
      </c>
      <c r="Y1043" s="788">
        <f>'2 уровень'!AB2284</f>
        <v>191168.69219</v>
      </c>
      <c r="Z1043" s="788">
        <f>'2 уровень'!AC2284</f>
        <v>191583.38339</v>
      </c>
      <c r="AA1043" s="788">
        <f>'2 уровень'!AD2284</f>
        <v>191583.38339</v>
      </c>
      <c r="AB1043" s="788">
        <f>'2 уровень'!AE2284</f>
        <v>191583.38339</v>
      </c>
      <c r="AC1043" s="788">
        <f>'2 уровень'!AF2284</f>
        <v>160237.64864666667</v>
      </c>
      <c r="AD1043" s="788">
        <f>'2 уровень'!AG2284</f>
        <v>161190.79395000002</v>
      </c>
      <c r="AE1043" s="3194">
        <f>'2 уровень'!AH2284</f>
        <v>0</v>
      </c>
      <c r="AF1043" s="788">
        <f>'2 уровень'!AI2284</f>
        <v>0</v>
      </c>
      <c r="AG1043" s="788">
        <f>'2 уровень'!AJ2284</f>
        <v>953.14530333336063</v>
      </c>
      <c r="AH1043" s="788">
        <f>'2 уровень'!AK2284</f>
        <v>0</v>
      </c>
      <c r="AI1043" s="788">
        <f>'2 уровень'!AL2284</f>
        <v>-216.70076</v>
      </c>
      <c r="AJ1043" s="2097">
        <f>'2 уровень'!AM2284</f>
        <v>160974.09319000004</v>
      </c>
      <c r="AK1043" s="3770">
        <f>'2 уровень'!AN2284</f>
        <v>25.44192</v>
      </c>
      <c r="AL1043" s="788">
        <f>AD1043/AC1043*100</f>
        <v>100.59483230775253</v>
      </c>
      <c r="AM1043" s="788">
        <f>AJ1043/AC1043*100</f>
        <v>100.45959520097382</v>
      </c>
      <c r="AN1043" s="4263">
        <f>'2 уровень'!AO2284</f>
        <v>0</v>
      </c>
      <c r="AO1043" s="4244">
        <f>'2 уровень'!AP2284</f>
        <v>529.08827999999926</v>
      </c>
      <c r="AP1043" s="1339">
        <f t="shared" si="160"/>
        <v>191168692.19</v>
      </c>
      <c r="AQ1043" s="3813">
        <f t="shared" si="161"/>
        <v>1415.5883120866329</v>
      </c>
      <c r="AR1043" s="775"/>
      <c r="AS1043" s="775"/>
      <c r="AT1043" s="775"/>
      <c r="AU1043" s="775"/>
      <c r="AV1043" s="775"/>
      <c r="AW1043" s="775"/>
      <c r="AX1043" s="775"/>
      <c r="AY1043" s="775"/>
      <c r="AZ1043" s="775"/>
      <c r="BA1043" s="775"/>
      <c r="BB1043" s="775"/>
      <c r="BC1043" s="775"/>
      <c r="BD1043" s="775"/>
      <c r="BE1043" s="775"/>
      <c r="BF1043" s="775"/>
      <c r="BG1043" s="775"/>
      <c r="BH1043" s="775"/>
      <c r="BI1043" s="775"/>
      <c r="BJ1043" s="775"/>
      <c r="BK1043" s="775"/>
      <c r="BL1043" s="775"/>
      <c r="BM1043" s="775"/>
      <c r="BN1043" s="775"/>
      <c r="BO1043" s="775"/>
      <c r="BP1043" s="775"/>
      <c r="BQ1043" s="775"/>
      <c r="BR1043" s="775"/>
      <c r="BS1043" s="775"/>
      <c r="BT1043" s="775"/>
      <c r="BU1043" s="775"/>
      <c r="BV1043" s="775"/>
      <c r="BW1043" s="775"/>
      <c r="BX1043" s="775"/>
      <c r="BY1043" s="775"/>
      <c r="BZ1043" s="775"/>
      <c r="CA1043" s="775"/>
      <c r="CB1043" s="775"/>
      <c r="CC1043" s="775"/>
      <c r="CD1043" s="775"/>
      <c r="CE1043" s="775"/>
      <c r="CF1043" s="775"/>
      <c r="CG1043" s="775"/>
      <c r="CH1043" s="775"/>
      <c r="CI1043" s="775"/>
      <c r="CJ1043" s="775"/>
      <c r="CK1043" s="775"/>
      <c r="CL1043" s="775"/>
      <c r="CM1043" s="775"/>
      <c r="CN1043" s="775"/>
      <c r="CO1043" s="775"/>
      <c r="CP1043" s="775"/>
      <c r="CQ1043" s="775"/>
      <c r="CR1043" s="775"/>
      <c r="CS1043" s="775"/>
      <c r="CT1043" s="775"/>
      <c r="CU1043" s="775"/>
      <c r="CV1043" s="775"/>
      <c r="CW1043" s="775"/>
      <c r="CX1043" s="775"/>
      <c r="CY1043" s="775"/>
      <c r="CZ1043" s="775"/>
      <c r="DA1043" s="775"/>
      <c r="DB1043" s="775"/>
      <c r="DC1043" s="775"/>
      <c r="DD1043" s="775"/>
      <c r="DE1043" s="775"/>
      <c r="DF1043" s="775"/>
      <c r="DG1043" s="775"/>
      <c r="DH1043" s="775"/>
      <c r="DI1043" s="775"/>
      <c r="DJ1043" s="775"/>
      <c r="DK1043" s="775"/>
      <c r="DL1043" s="775"/>
      <c r="DM1043" s="775"/>
      <c r="DN1043" s="775"/>
      <c r="DO1043" s="775"/>
      <c r="DP1043" s="775"/>
      <c r="DQ1043" s="775"/>
      <c r="DR1043" s="775"/>
      <c r="DS1043" s="775"/>
      <c r="DT1043" s="775"/>
      <c r="DU1043" s="775"/>
      <c r="DV1043" s="775"/>
      <c r="DW1043" s="775"/>
      <c r="DX1043" s="775"/>
      <c r="DY1043" s="775"/>
      <c r="DZ1043" s="775"/>
      <c r="EA1043" s="775"/>
      <c r="EB1043" s="775"/>
      <c r="EC1043" s="775"/>
      <c r="ED1043" s="775"/>
      <c r="EE1043" s="775"/>
      <c r="EF1043" s="775"/>
      <c r="EG1043" s="775"/>
      <c r="EH1043" s="775"/>
      <c r="EI1043" s="775"/>
      <c r="EJ1043" s="775"/>
      <c r="EK1043" s="775"/>
      <c r="EL1043" s="775"/>
      <c r="EM1043" s="775"/>
      <c r="EN1043" s="775"/>
      <c r="EO1043" s="775"/>
      <c r="EP1043" s="775"/>
      <c r="EQ1043" s="775"/>
      <c r="ER1043" s="775"/>
      <c r="ES1043" s="775"/>
      <c r="ET1043" s="775"/>
      <c r="EU1043" s="775"/>
      <c r="EV1043" s="775"/>
      <c r="EW1043" s="775"/>
      <c r="EX1043" s="775"/>
      <c r="EY1043" s="775"/>
      <c r="EZ1043" s="775"/>
      <c r="FA1043" s="775"/>
      <c r="FB1043" s="775"/>
      <c r="FC1043" s="775"/>
      <c r="FD1043" s="775"/>
      <c r="FE1043" s="775"/>
      <c r="FF1043" s="775"/>
      <c r="FG1043" s="775"/>
      <c r="FH1043" s="775"/>
      <c r="FI1043" s="775"/>
      <c r="FJ1043" s="775"/>
      <c r="FK1043" s="775"/>
      <c r="FL1043" s="775"/>
      <c r="FM1043" s="775"/>
      <c r="FN1043" s="775"/>
      <c r="FO1043" s="775"/>
      <c r="FP1043" s="775"/>
      <c r="FQ1043" s="775"/>
      <c r="FR1043" s="775"/>
      <c r="FS1043" s="775"/>
      <c r="FT1043" s="775"/>
      <c r="FU1043" s="775"/>
      <c r="FV1043" s="775"/>
      <c r="FW1043" s="775"/>
      <c r="FX1043" s="775"/>
      <c r="FY1043" s="775"/>
      <c r="FZ1043" s="775"/>
      <c r="GA1043" s="775"/>
      <c r="GB1043" s="775"/>
      <c r="GC1043" s="775"/>
      <c r="GD1043" s="775"/>
      <c r="GE1043" s="775"/>
      <c r="GF1043" s="775"/>
      <c r="GG1043" s="775"/>
      <c r="GH1043" s="775"/>
      <c r="GI1043" s="775"/>
      <c r="GJ1043" s="775"/>
      <c r="GK1043" s="775"/>
      <c r="GL1043" s="775"/>
      <c r="GM1043" s="775"/>
      <c r="GN1043" s="775"/>
      <c r="GO1043" s="775"/>
      <c r="GP1043" s="775"/>
      <c r="GQ1043" s="775"/>
      <c r="GR1043" s="775"/>
      <c r="GS1043" s="775"/>
      <c r="GT1043" s="775"/>
      <c r="GU1043" s="775"/>
      <c r="GV1043" s="775"/>
      <c r="GW1043" s="775"/>
      <c r="GX1043" s="775"/>
      <c r="GY1043" s="775"/>
      <c r="GZ1043" s="775"/>
    </row>
    <row r="1044" spans="1:208" x14ac:dyDescent="0.25">
      <c r="A1044" s="24">
        <v>1</v>
      </c>
      <c r="B1044" s="1099" t="s">
        <v>69</v>
      </c>
      <c r="C1044" s="809">
        <f>'2 уровень'!F2285</f>
        <v>365</v>
      </c>
      <c r="D1044" s="809">
        <f>'2 уровень'!G2285</f>
        <v>0</v>
      </c>
      <c r="E1044" s="809">
        <f>'2 уровень'!H2285</f>
        <v>305</v>
      </c>
      <c r="F1044" s="809">
        <f>'2 уровень'!I2285</f>
        <v>257</v>
      </c>
      <c r="G1044" s="810">
        <f>'2 уровень'!J2285</f>
        <v>84.26229508196721</v>
      </c>
      <c r="H1044" s="3751">
        <f>'2 уровень'!K2285</f>
        <v>1</v>
      </c>
      <c r="I1044" s="794">
        <f>'2 уровень'!L2285</f>
        <v>10.315068493150685</v>
      </c>
      <c r="J1044" s="794">
        <f>'2 уровень'!M2285</f>
        <v>10.603112840466926</v>
      </c>
      <c r="K1044" s="31">
        <f>'2 уровень'!N2285</f>
        <v>3765</v>
      </c>
      <c r="L1044" s="31"/>
      <c r="M1044" s="31">
        <f>'2 уровень'!P2285</f>
        <v>3137</v>
      </c>
      <c r="N1044" s="31">
        <f>'2 уровень'!Q2285</f>
        <v>2725</v>
      </c>
      <c r="O1044" s="31">
        <f>'2 уровень'!R2285</f>
        <v>86.866432897672937</v>
      </c>
      <c r="P1044" s="31">
        <f>'2 уровень'!S2285</f>
        <v>12.549999999999999</v>
      </c>
      <c r="Q1044" s="31">
        <f>'2 уровень'!T2285</f>
        <v>260.55776892430282</v>
      </c>
      <c r="R1044" s="788">
        <f>'2 уровень'!U2285</f>
        <v>0</v>
      </c>
      <c r="S1044" s="788">
        <f>'2 уровень'!V2285</f>
        <v>0</v>
      </c>
      <c r="T1044" s="788">
        <f>'2 уровень'!W2285</f>
        <v>0</v>
      </c>
      <c r="U1044" s="788">
        <f>'2 уровень'!X2285</f>
        <v>0</v>
      </c>
      <c r="V1044" s="788">
        <f>'2 уровень'!Y2285</f>
        <v>0</v>
      </c>
      <c r="W1044" s="788">
        <f>'2 уровень'!Z2285</f>
        <v>0</v>
      </c>
      <c r="X1044" s="788">
        <f>'2 уровень'!AA2285</f>
        <v>0</v>
      </c>
      <c r="Y1044" s="788">
        <f>'2 уровень'!AB2285</f>
        <v>0</v>
      </c>
      <c r="Z1044" s="788">
        <f>'2 уровень'!AC2285</f>
        <v>0</v>
      </c>
      <c r="AA1044" s="788">
        <f>'2 уровень'!AD2285</f>
        <v>0</v>
      </c>
      <c r="AB1044" s="788">
        <f>'2 уровень'!AE2285</f>
        <v>0</v>
      </c>
      <c r="AC1044" s="788">
        <f>'2 уровень'!AF2285</f>
        <v>0</v>
      </c>
      <c r="AD1044" s="788">
        <f>'2 уровень'!AG2285</f>
        <v>0</v>
      </c>
      <c r="AE1044" s="3194">
        <f>'2 уровень'!AH2285</f>
        <v>0</v>
      </c>
      <c r="AF1044" s="788">
        <f>'2 уровень'!AI2285</f>
        <v>0</v>
      </c>
      <c r="AG1044" s="788">
        <f>'2 уровень'!AJ2285</f>
        <v>0</v>
      </c>
      <c r="AH1044" s="788">
        <f>'2 уровень'!AK2285</f>
        <v>0</v>
      </c>
      <c r="AI1044" s="788">
        <f>'2 уровень'!AL2285</f>
        <v>0</v>
      </c>
      <c r="AJ1044" s="2097">
        <f>'2 уровень'!AM2285</f>
        <v>0</v>
      </c>
      <c r="AK1044" s="3770">
        <f>'2 уровень'!AN2285</f>
        <v>0</v>
      </c>
      <c r="AL1044" s="788"/>
      <c r="AM1044" s="788"/>
      <c r="AN1044" s="4263">
        <f>'2 уровень'!AO2285</f>
        <v>0</v>
      </c>
      <c r="AO1044" s="4244">
        <f>'2 уровень'!AP2285</f>
        <v>0</v>
      </c>
      <c r="AP1044" s="1339">
        <f t="shared" si="160"/>
        <v>0</v>
      </c>
      <c r="AQ1044" s="3813">
        <f t="shared" si="161"/>
        <v>0</v>
      </c>
      <c r="AR1044" s="775"/>
      <c r="AS1044" s="775"/>
      <c r="AT1044" s="775"/>
      <c r="AU1044" s="775"/>
      <c r="AV1044" s="775"/>
      <c r="AW1044" s="775"/>
      <c r="AX1044" s="775"/>
      <c r="AY1044" s="775"/>
      <c r="AZ1044" s="775"/>
      <c r="BA1044" s="775"/>
      <c r="BB1044" s="775"/>
      <c r="BC1044" s="775"/>
      <c r="BD1044" s="775"/>
      <c r="BE1044" s="775"/>
      <c r="BF1044" s="775"/>
      <c r="BG1044" s="775"/>
      <c r="BH1044" s="775"/>
      <c r="BI1044" s="775"/>
      <c r="BJ1044" s="775"/>
      <c r="BK1044" s="775"/>
      <c r="BL1044" s="775"/>
      <c r="BM1044" s="775"/>
      <c r="BN1044" s="775"/>
      <c r="BO1044" s="775"/>
      <c r="BP1044" s="775"/>
      <c r="BQ1044" s="775"/>
      <c r="BR1044" s="775"/>
      <c r="BS1044" s="775"/>
      <c r="BT1044" s="775"/>
      <c r="BU1044" s="775"/>
      <c r="BV1044" s="775"/>
      <c r="BW1044" s="775"/>
      <c r="BX1044" s="775"/>
      <c r="BY1044" s="775"/>
      <c r="BZ1044" s="775"/>
      <c r="CA1044" s="775"/>
      <c r="CB1044" s="775"/>
      <c r="CC1044" s="775"/>
      <c r="CD1044" s="775"/>
      <c r="CE1044" s="775"/>
      <c r="CF1044" s="775"/>
      <c r="CG1044" s="775"/>
      <c r="CH1044" s="775"/>
      <c r="CI1044" s="775"/>
      <c r="CJ1044" s="775"/>
      <c r="CK1044" s="775"/>
      <c r="CL1044" s="775"/>
      <c r="CM1044" s="775"/>
      <c r="CN1044" s="775"/>
      <c r="CO1044" s="775"/>
      <c r="CP1044" s="775"/>
      <c r="CQ1044" s="775"/>
      <c r="CR1044" s="775"/>
      <c r="CS1044" s="775"/>
      <c r="CT1044" s="775"/>
      <c r="CU1044" s="775"/>
      <c r="CV1044" s="775"/>
      <c r="CW1044" s="775"/>
      <c r="CX1044" s="775"/>
      <c r="CY1044" s="775"/>
      <c r="CZ1044" s="775"/>
      <c r="DA1044" s="775"/>
      <c r="DB1044" s="775"/>
      <c r="DC1044" s="775"/>
      <c r="DD1044" s="775"/>
      <c r="DE1044" s="775"/>
      <c r="DF1044" s="775"/>
      <c r="DG1044" s="775"/>
      <c r="DH1044" s="775"/>
      <c r="DI1044" s="775"/>
      <c r="DJ1044" s="775"/>
      <c r="DK1044" s="775"/>
      <c r="DL1044" s="775"/>
      <c r="DM1044" s="775"/>
      <c r="DN1044" s="775"/>
      <c r="DO1044" s="775"/>
      <c r="DP1044" s="775"/>
      <c r="DQ1044" s="775"/>
      <c r="DR1044" s="775"/>
      <c r="DS1044" s="775"/>
      <c r="DT1044" s="775"/>
      <c r="DU1044" s="775"/>
      <c r="DV1044" s="775"/>
      <c r="DW1044" s="775"/>
      <c r="DX1044" s="775"/>
      <c r="DY1044" s="775"/>
      <c r="DZ1044" s="775"/>
      <c r="EA1044" s="775"/>
      <c r="EB1044" s="775"/>
      <c r="EC1044" s="775"/>
      <c r="ED1044" s="775"/>
      <c r="EE1044" s="775"/>
      <c r="EF1044" s="775"/>
      <c r="EG1044" s="775"/>
      <c r="EH1044" s="775"/>
      <c r="EI1044" s="775"/>
      <c r="EJ1044" s="775"/>
      <c r="EK1044" s="775"/>
      <c r="EL1044" s="775"/>
      <c r="EM1044" s="775"/>
      <c r="EN1044" s="775"/>
      <c r="EO1044" s="775"/>
      <c r="EP1044" s="775"/>
      <c r="EQ1044" s="775"/>
      <c r="ER1044" s="775"/>
      <c r="ES1044" s="775"/>
      <c r="ET1044" s="775"/>
      <c r="EU1044" s="775"/>
      <c r="EV1044" s="775"/>
      <c r="EW1044" s="775"/>
      <c r="EX1044" s="775"/>
      <c r="EY1044" s="775"/>
      <c r="EZ1044" s="775"/>
      <c r="FA1044" s="775"/>
      <c r="FB1044" s="775"/>
      <c r="FC1044" s="775"/>
      <c r="FD1044" s="775"/>
      <c r="FE1044" s="775"/>
      <c r="FF1044" s="775"/>
      <c r="FG1044" s="775"/>
      <c r="FH1044" s="775"/>
      <c r="FI1044" s="775"/>
      <c r="FJ1044" s="775"/>
      <c r="FK1044" s="775"/>
      <c r="FL1044" s="775"/>
      <c r="FM1044" s="775"/>
      <c r="FN1044" s="775"/>
      <c r="FO1044" s="775"/>
      <c r="FP1044" s="775"/>
      <c r="FQ1044" s="775"/>
      <c r="FR1044" s="775"/>
      <c r="FS1044" s="775"/>
      <c r="FT1044" s="775"/>
      <c r="FU1044" s="775"/>
      <c r="FV1044" s="775"/>
      <c r="FW1044" s="775"/>
      <c r="FX1044" s="775"/>
      <c r="FY1044" s="775"/>
      <c r="FZ1044" s="775"/>
      <c r="GA1044" s="775"/>
      <c r="GB1044" s="775"/>
      <c r="GC1044" s="775"/>
      <c r="GD1044" s="775"/>
      <c r="GE1044" s="775"/>
      <c r="GF1044" s="775"/>
      <c r="GG1044" s="775"/>
      <c r="GH1044" s="775"/>
      <c r="GI1044" s="775"/>
      <c r="GJ1044" s="775"/>
      <c r="GK1044" s="775"/>
      <c r="GL1044" s="775"/>
      <c r="GM1044" s="775"/>
      <c r="GN1044" s="775"/>
      <c r="GO1044" s="775"/>
      <c r="GP1044" s="775"/>
      <c r="GQ1044" s="775"/>
      <c r="GR1044" s="775"/>
      <c r="GS1044" s="775"/>
      <c r="GT1044" s="775"/>
      <c r="GU1044" s="775"/>
      <c r="GV1044" s="775"/>
      <c r="GW1044" s="775"/>
      <c r="GX1044" s="775"/>
      <c r="GY1044" s="775"/>
      <c r="GZ1044" s="775"/>
    </row>
    <row r="1045" spans="1:208" x14ac:dyDescent="0.25">
      <c r="A1045" s="24">
        <v>1</v>
      </c>
      <c r="B1045" s="1093" t="s">
        <v>16</v>
      </c>
      <c r="C1045" s="1853">
        <f>'2 уровень'!F2286</f>
        <v>174</v>
      </c>
      <c r="D1045" s="1853">
        <f>'2 уровень'!G2286</f>
        <v>0</v>
      </c>
      <c r="E1045" s="1853">
        <f>'2 уровень'!H2286</f>
        <v>145</v>
      </c>
      <c r="F1045" s="1853">
        <f>'2 уровень'!I2286</f>
        <v>147</v>
      </c>
      <c r="G1045" s="1854">
        <f>'2 уровень'!J2286</f>
        <v>101.37931034482759</v>
      </c>
      <c r="H1045" s="3752">
        <f>'2 уровень'!K2286</f>
        <v>0</v>
      </c>
      <c r="I1045" s="794">
        <f>'2 уровень'!L2286</f>
        <v>8</v>
      </c>
      <c r="J1045" s="794">
        <f>'2 уровень'!M2286</f>
        <v>9.0476190476190474</v>
      </c>
      <c r="K1045" s="31">
        <f>'2 уровень'!N2286</f>
        <v>1392</v>
      </c>
      <c r="L1045" s="31"/>
      <c r="M1045" s="31">
        <f>'2 уровень'!P2286</f>
        <v>1160</v>
      </c>
      <c r="N1045" s="31">
        <f>'2 уровень'!Q2286</f>
        <v>1330</v>
      </c>
      <c r="O1045" s="31">
        <f>'2 уровень'!R2286</f>
        <v>114.65517241379311</v>
      </c>
      <c r="P1045" s="31">
        <f>'2 уровень'!S2286</f>
        <v>5.8</v>
      </c>
      <c r="Q1045" s="31">
        <f>'2 уровень'!T2286</f>
        <v>275.17241379310343</v>
      </c>
      <c r="R1045" s="788">
        <f>'2 уровень'!U2286</f>
        <v>0</v>
      </c>
      <c r="S1045" s="788">
        <f>'2 уровень'!V2286</f>
        <v>0</v>
      </c>
      <c r="T1045" s="788">
        <f>'2 уровень'!W2286</f>
        <v>0</v>
      </c>
      <c r="U1045" s="788">
        <f>'2 уровень'!X2286</f>
        <v>0</v>
      </c>
      <c r="V1045" s="788">
        <f>'2 уровень'!Y2286</f>
        <v>0</v>
      </c>
      <c r="W1045" s="788">
        <f>'2 уровень'!Z2286</f>
        <v>0</v>
      </c>
      <c r="X1045" s="788">
        <f>'2 уровень'!AA2286</f>
        <v>0</v>
      </c>
      <c r="Y1045" s="788">
        <f>'2 уровень'!AB2286</f>
        <v>0</v>
      </c>
      <c r="Z1045" s="788">
        <f>'2 уровень'!AC2286</f>
        <v>0</v>
      </c>
      <c r="AA1045" s="788">
        <f>'2 уровень'!AD2286</f>
        <v>0</v>
      </c>
      <c r="AB1045" s="788">
        <f>'2 уровень'!AE2286</f>
        <v>0</v>
      </c>
      <c r="AC1045" s="788">
        <f>'2 уровень'!AF2286</f>
        <v>0</v>
      </c>
      <c r="AD1045" s="788">
        <f>'2 уровень'!AG2286</f>
        <v>0</v>
      </c>
      <c r="AE1045" s="3194">
        <f>'2 уровень'!AH2286</f>
        <v>0</v>
      </c>
      <c r="AF1045" s="788">
        <f>'2 уровень'!AI2286</f>
        <v>0</v>
      </c>
      <c r="AG1045" s="788">
        <f>'2 уровень'!AJ2286</f>
        <v>0</v>
      </c>
      <c r="AH1045" s="788">
        <f>'2 уровень'!AK2286</f>
        <v>0</v>
      </c>
      <c r="AI1045" s="788">
        <f>'2 уровень'!AL2286</f>
        <v>0</v>
      </c>
      <c r="AJ1045" s="2097">
        <f>'2 уровень'!AM2286</f>
        <v>0</v>
      </c>
      <c r="AK1045" s="3770">
        <f>'2 уровень'!AN2286</f>
        <v>0</v>
      </c>
      <c r="AL1045" s="788"/>
      <c r="AM1045" s="788"/>
      <c r="AN1045" s="4264">
        <f>'2 уровень'!AO2286</f>
        <v>0</v>
      </c>
      <c r="AO1045" s="4244">
        <f>'2 уровень'!AP2286</f>
        <v>0</v>
      </c>
      <c r="AP1045" s="1339">
        <f t="shared" si="160"/>
        <v>0</v>
      </c>
      <c r="AQ1045" s="3813">
        <f t="shared" si="161"/>
        <v>0</v>
      </c>
      <c r="AR1045" s="775"/>
      <c r="AS1045" s="775"/>
      <c r="AT1045" s="775"/>
      <c r="AU1045" s="775"/>
      <c r="AV1045" s="775"/>
      <c r="AW1045" s="775"/>
      <c r="AX1045" s="775"/>
      <c r="AY1045" s="775"/>
      <c r="AZ1045" s="775"/>
      <c r="BA1045" s="775"/>
      <c r="BB1045" s="775"/>
      <c r="BC1045" s="775"/>
      <c r="BD1045" s="775"/>
      <c r="BE1045" s="775"/>
      <c r="BF1045" s="775"/>
      <c r="BG1045" s="775"/>
      <c r="BH1045" s="775"/>
      <c r="BI1045" s="775"/>
      <c r="BJ1045" s="775"/>
      <c r="BK1045" s="775"/>
      <c r="BL1045" s="775"/>
      <c r="BM1045" s="775"/>
      <c r="BN1045" s="775"/>
      <c r="BO1045" s="775"/>
      <c r="BP1045" s="775"/>
      <c r="BQ1045" s="775"/>
      <c r="BR1045" s="775"/>
      <c r="BS1045" s="775"/>
      <c r="BT1045" s="775"/>
      <c r="BU1045" s="775"/>
      <c r="BV1045" s="775"/>
      <c r="BW1045" s="775"/>
      <c r="BX1045" s="775"/>
      <c r="BY1045" s="775"/>
      <c r="BZ1045" s="775"/>
      <c r="CA1045" s="775"/>
      <c r="CB1045" s="775"/>
      <c r="CC1045" s="775"/>
      <c r="CD1045" s="775"/>
      <c r="CE1045" s="775"/>
      <c r="CF1045" s="775"/>
      <c r="CG1045" s="775"/>
      <c r="CH1045" s="775"/>
      <c r="CI1045" s="775"/>
      <c r="CJ1045" s="775"/>
      <c r="CK1045" s="775"/>
      <c r="CL1045" s="775"/>
      <c r="CM1045" s="775"/>
      <c r="CN1045" s="775"/>
      <c r="CO1045" s="775"/>
      <c r="CP1045" s="775"/>
      <c r="CQ1045" s="775"/>
      <c r="CR1045" s="775"/>
      <c r="CS1045" s="775"/>
      <c r="CT1045" s="775"/>
      <c r="CU1045" s="775"/>
      <c r="CV1045" s="775"/>
      <c r="CW1045" s="775"/>
      <c r="CX1045" s="775"/>
      <c r="CY1045" s="775"/>
      <c r="CZ1045" s="775"/>
      <c r="DA1045" s="775"/>
      <c r="DB1045" s="775"/>
      <c r="DC1045" s="775"/>
      <c r="DD1045" s="775"/>
      <c r="DE1045" s="775"/>
      <c r="DF1045" s="775"/>
      <c r="DG1045" s="775"/>
      <c r="DH1045" s="775"/>
      <c r="DI1045" s="775"/>
      <c r="DJ1045" s="775"/>
      <c r="DK1045" s="775"/>
      <c r="DL1045" s="775"/>
      <c r="DM1045" s="775"/>
      <c r="DN1045" s="775"/>
      <c r="DO1045" s="775"/>
      <c r="DP1045" s="775"/>
      <c r="DQ1045" s="775"/>
      <c r="DR1045" s="775"/>
      <c r="DS1045" s="775"/>
      <c r="DT1045" s="775"/>
      <c r="DU1045" s="775"/>
      <c r="DV1045" s="775"/>
      <c r="DW1045" s="775"/>
      <c r="DX1045" s="775"/>
      <c r="DY1045" s="775"/>
      <c r="DZ1045" s="775"/>
      <c r="EA1045" s="775"/>
      <c r="EB1045" s="775"/>
      <c r="EC1045" s="775"/>
      <c r="ED1045" s="775"/>
      <c r="EE1045" s="775"/>
      <c r="EF1045" s="775"/>
      <c r="EG1045" s="775"/>
      <c r="EH1045" s="775"/>
      <c r="EI1045" s="775"/>
      <c r="EJ1045" s="775"/>
      <c r="EK1045" s="775"/>
      <c r="EL1045" s="775"/>
      <c r="EM1045" s="775"/>
      <c r="EN1045" s="775"/>
      <c r="EO1045" s="775"/>
      <c r="EP1045" s="775"/>
      <c r="EQ1045" s="775"/>
      <c r="ER1045" s="775"/>
      <c r="ES1045" s="775"/>
      <c r="ET1045" s="775"/>
      <c r="EU1045" s="775"/>
      <c r="EV1045" s="775"/>
      <c r="EW1045" s="775"/>
      <c r="EX1045" s="775"/>
      <c r="EY1045" s="775"/>
      <c r="EZ1045" s="775"/>
      <c r="FA1045" s="775"/>
      <c r="FB1045" s="775"/>
      <c r="FC1045" s="775"/>
      <c r="FD1045" s="775"/>
      <c r="FE1045" s="775"/>
      <c r="FF1045" s="775"/>
      <c r="FG1045" s="775"/>
      <c r="FH1045" s="775"/>
      <c r="FI1045" s="775"/>
      <c r="FJ1045" s="775"/>
      <c r="FK1045" s="775"/>
      <c r="FL1045" s="775"/>
      <c r="FM1045" s="775"/>
      <c r="FN1045" s="775"/>
      <c r="FO1045" s="775"/>
      <c r="FP1045" s="775"/>
      <c r="FQ1045" s="775"/>
      <c r="FR1045" s="775"/>
      <c r="FS1045" s="775"/>
      <c r="FT1045" s="775"/>
      <c r="FU1045" s="775"/>
      <c r="FV1045" s="775"/>
      <c r="FW1045" s="775"/>
      <c r="FX1045" s="775"/>
      <c r="FY1045" s="775"/>
      <c r="FZ1045" s="775"/>
      <c r="GA1045" s="775"/>
      <c r="GB1045" s="775"/>
      <c r="GC1045" s="775"/>
      <c r="GD1045" s="775"/>
      <c r="GE1045" s="775"/>
      <c r="GF1045" s="775"/>
      <c r="GG1045" s="775"/>
      <c r="GH1045" s="775"/>
      <c r="GI1045" s="775"/>
      <c r="GJ1045" s="775"/>
      <c r="GK1045" s="775"/>
      <c r="GL1045" s="775"/>
      <c r="GM1045" s="775"/>
      <c r="GN1045" s="775"/>
      <c r="GO1045" s="775"/>
      <c r="GP1045" s="775"/>
      <c r="GQ1045" s="775"/>
      <c r="GR1045" s="775"/>
      <c r="GS1045" s="775"/>
      <c r="GT1045" s="775"/>
      <c r="GU1045" s="775"/>
      <c r="GV1045" s="775"/>
      <c r="GW1045" s="775"/>
      <c r="GX1045" s="775"/>
      <c r="GY1045" s="775"/>
      <c r="GZ1045" s="775"/>
    </row>
    <row r="1046" spans="1:208" ht="29.25" x14ac:dyDescent="0.25">
      <c r="A1046" s="24">
        <v>1</v>
      </c>
      <c r="B1046" s="963" t="s">
        <v>143</v>
      </c>
      <c r="C1046" s="809">
        <f>'2 уровень'!F2287</f>
        <v>539</v>
      </c>
      <c r="D1046" s="809">
        <f>'2 уровень'!G2287</f>
        <v>0</v>
      </c>
      <c r="E1046" s="809">
        <f>'2 уровень'!H2287</f>
        <v>450</v>
      </c>
      <c r="F1046" s="809">
        <f>'2 уровень'!I2287</f>
        <v>404</v>
      </c>
      <c r="G1046" s="810">
        <f>'2 уровень'!J2287</f>
        <v>89.777777777777771</v>
      </c>
      <c r="H1046" s="3751">
        <f>'2 уровень'!K2287</f>
        <v>1</v>
      </c>
      <c r="I1046" s="794">
        <f>'2 уровень'!L2287</f>
        <v>9.5677179962894243</v>
      </c>
      <c r="J1046" s="794">
        <f>'2 уровень'!M2287</f>
        <v>10.037128712871286</v>
      </c>
      <c r="K1046" s="31">
        <f>'2 уровень'!N2287</f>
        <v>5157</v>
      </c>
      <c r="L1046" s="31"/>
      <c r="M1046" s="31">
        <f>'2 уровень'!P2287</f>
        <v>4297</v>
      </c>
      <c r="N1046" s="31">
        <f>'2 уровень'!Q2287</f>
        <v>4055</v>
      </c>
      <c r="O1046" s="31">
        <f>'2 уровень'!R2287</f>
        <v>94.368163835233887</v>
      </c>
      <c r="P1046" s="31">
        <f>'2 уровень'!S2287</f>
        <v>18.349999999999998</v>
      </c>
      <c r="Q1046" s="31">
        <f>'2 уровень'!T2287</f>
        <v>265.17711171662131</v>
      </c>
      <c r="R1046" s="788">
        <f>'2 уровень'!U2287</f>
        <v>11087.415359999999</v>
      </c>
      <c r="S1046" s="788">
        <f>'2 уровень'!V2287</f>
        <v>11087.415359999999</v>
      </c>
      <c r="T1046" s="788">
        <f>'2 уровень'!W2287</f>
        <v>11087.415359999999</v>
      </c>
      <c r="U1046" s="788">
        <f>'2 уровень'!X2287</f>
        <v>11087.415359999999</v>
      </c>
      <c r="V1046" s="788">
        <f>'2 уровень'!Y2287</f>
        <v>11087.415359999999</v>
      </c>
      <c r="W1046" s="788">
        <f>'2 уровень'!Z2287</f>
        <v>11087.415359999999</v>
      </c>
      <c r="X1046" s="788">
        <f>'2 уровень'!AA2287</f>
        <v>11087.415359999999</v>
      </c>
      <c r="Y1046" s="788">
        <f>'2 уровень'!AB2287</f>
        <v>11087.415359999999</v>
      </c>
      <c r="Z1046" s="788">
        <f>'2 уровень'!AC2287</f>
        <v>11087.415359999999</v>
      </c>
      <c r="AA1046" s="788">
        <f>'2 уровень'!AD2287</f>
        <v>11087.415359999999</v>
      </c>
      <c r="AB1046" s="788">
        <f>'2 уровень'!AE2287</f>
        <v>11087.415359999999</v>
      </c>
      <c r="AC1046" s="788">
        <f>'2 уровень'!AF2287</f>
        <v>9239.5127999999986</v>
      </c>
      <c r="AD1046" s="788">
        <f>'2 уровень'!AG2287</f>
        <v>8567.6306600000007</v>
      </c>
      <c r="AE1046" s="3194">
        <f>'2 уровень'!AH2287</f>
        <v>0</v>
      </c>
      <c r="AF1046" s="788">
        <f>'2 уровень'!AI2287</f>
        <v>0</v>
      </c>
      <c r="AG1046" s="788">
        <f>'2 уровень'!AJ2287</f>
        <v>-671.88213999999789</v>
      </c>
      <c r="AH1046" s="788">
        <f>'2 уровень'!AK2287</f>
        <v>0</v>
      </c>
      <c r="AI1046" s="788">
        <f>'2 уровень'!AL2287</f>
        <v>0</v>
      </c>
      <c r="AJ1046" s="2097">
        <f>'2 уровень'!AM2287</f>
        <v>8567.6306600000007</v>
      </c>
      <c r="AK1046" s="3770">
        <f>'2 уровень'!AN2287</f>
        <v>18.197759999999999</v>
      </c>
      <c r="AL1046" s="788">
        <f>AD1046/AC1046*100</f>
        <v>92.728164844362809</v>
      </c>
      <c r="AM1046" s="788">
        <f>AJ1046/AC1046*100</f>
        <v>92.728164844362809</v>
      </c>
      <c r="AN1046" s="4263">
        <f>'2 уровень'!AO2287</f>
        <v>9</v>
      </c>
      <c r="AO1046" s="4244">
        <f>'2 уровень'!AP2287</f>
        <v>182.01858000000001</v>
      </c>
      <c r="AP1046" s="1339">
        <f t="shared" si="160"/>
        <v>11087415.359999999</v>
      </c>
      <c r="AQ1046" s="3813">
        <f t="shared" si="161"/>
        <v>20570.343896103896</v>
      </c>
      <c r="AR1046" s="775"/>
      <c r="AS1046" s="775"/>
      <c r="AT1046" s="775"/>
      <c r="AU1046" s="775"/>
      <c r="AV1046" s="775"/>
      <c r="AW1046" s="775"/>
      <c r="AX1046" s="775"/>
      <c r="AY1046" s="775"/>
      <c r="AZ1046" s="775"/>
      <c r="BA1046" s="775"/>
      <c r="BB1046" s="775"/>
      <c r="BC1046" s="775"/>
      <c r="BD1046" s="775"/>
      <c r="BE1046" s="775"/>
      <c r="BF1046" s="775"/>
      <c r="BG1046" s="775"/>
      <c r="BH1046" s="775"/>
      <c r="BI1046" s="775"/>
      <c r="BJ1046" s="775"/>
      <c r="BK1046" s="775"/>
      <c r="BL1046" s="775"/>
      <c r="BM1046" s="775"/>
      <c r="BN1046" s="775"/>
      <c r="BO1046" s="775"/>
      <c r="BP1046" s="775"/>
      <c r="BQ1046" s="775"/>
      <c r="BR1046" s="775"/>
      <c r="BS1046" s="775"/>
      <c r="BT1046" s="775"/>
      <c r="BU1046" s="775"/>
      <c r="BV1046" s="775"/>
      <c r="BW1046" s="775"/>
      <c r="BX1046" s="775"/>
      <c r="BY1046" s="775"/>
      <c r="BZ1046" s="775"/>
      <c r="CA1046" s="775"/>
      <c r="CB1046" s="775"/>
      <c r="CC1046" s="775"/>
      <c r="CD1046" s="775"/>
      <c r="CE1046" s="775"/>
      <c r="CF1046" s="775"/>
      <c r="CG1046" s="775"/>
      <c r="CH1046" s="775"/>
      <c r="CI1046" s="775"/>
      <c r="CJ1046" s="775"/>
      <c r="CK1046" s="775"/>
      <c r="CL1046" s="775"/>
      <c r="CM1046" s="775"/>
      <c r="CN1046" s="775"/>
      <c r="CO1046" s="775"/>
      <c r="CP1046" s="775"/>
      <c r="CQ1046" s="775"/>
      <c r="CR1046" s="775"/>
      <c r="CS1046" s="775"/>
      <c r="CT1046" s="775"/>
      <c r="CU1046" s="775"/>
      <c r="CV1046" s="775"/>
      <c r="CW1046" s="775"/>
      <c r="CX1046" s="775"/>
      <c r="CY1046" s="775"/>
      <c r="CZ1046" s="775"/>
      <c r="DA1046" s="775"/>
      <c r="DB1046" s="775"/>
      <c r="DC1046" s="775"/>
      <c r="DD1046" s="775"/>
      <c r="DE1046" s="775"/>
      <c r="DF1046" s="775"/>
      <c r="DG1046" s="775"/>
      <c r="DH1046" s="775"/>
      <c r="DI1046" s="775"/>
      <c r="DJ1046" s="775"/>
      <c r="DK1046" s="775"/>
      <c r="DL1046" s="775"/>
      <c r="DM1046" s="775"/>
      <c r="DN1046" s="775"/>
      <c r="DO1046" s="775"/>
      <c r="DP1046" s="775"/>
      <c r="DQ1046" s="775"/>
      <c r="DR1046" s="775"/>
      <c r="DS1046" s="775"/>
      <c r="DT1046" s="775"/>
      <c r="DU1046" s="775"/>
      <c r="DV1046" s="775"/>
      <c r="DW1046" s="775"/>
      <c r="DX1046" s="775"/>
      <c r="DY1046" s="775"/>
      <c r="DZ1046" s="775"/>
      <c r="EA1046" s="775"/>
      <c r="EB1046" s="775"/>
      <c r="EC1046" s="775"/>
      <c r="ED1046" s="775"/>
      <c r="EE1046" s="775"/>
      <c r="EF1046" s="775"/>
      <c r="EG1046" s="775"/>
      <c r="EH1046" s="775"/>
      <c r="EI1046" s="775"/>
      <c r="EJ1046" s="775"/>
      <c r="EK1046" s="775"/>
      <c r="EL1046" s="775"/>
      <c r="EM1046" s="775"/>
      <c r="EN1046" s="775"/>
      <c r="EO1046" s="775"/>
      <c r="EP1046" s="775"/>
      <c r="EQ1046" s="775"/>
      <c r="ER1046" s="775"/>
      <c r="ES1046" s="775"/>
      <c r="ET1046" s="775"/>
      <c r="EU1046" s="775"/>
      <c r="EV1046" s="775"/>
      <c r="EW1046" s="775"/>
      <c r="EX1046" s="775"/>
      <c r="EY1046" s="775"/>
      <c r="EZ1046" s="775"/>
      <c r="FA1046" s="775"/>
      <c r="FB1046" s="775"/>
      <c r="FC1046" s="775"/>
      <c r="FD1046" s="775"/>
      <c r="FE1046" s="775"/>
      <c r="FF1046" s="775"/>
      <c r="FG1046" s="775"/>
      <c r="FH1046" s="775"/>
      <c r="FI1046" s="775"/>
      <c r="FJ1046" s="775"/>
      <c r="FK1046" s="775"/>
      <c r="FL1046" s="775"/>
      <c r="FM1046" s="775"/>
      <c r="FN1046" s="775"/>
      <c r="FO1046" s="775"/>
      <c r="FP1046" s="775"/>
      <c r="FQ1046" s="775"/>
      <c r="FR1046" s="775"/>
      <c r="FS1046" s="775"/>
      <c r="FT1046" s="775"/>
      <c r="FU1046" s="775"/>
      <c r="FV1046" s="775"/>
      <c r="FW1046" s="775"/>
      <c r="FX1046" s="775"/>
      <c r="FY1046" s="775"/>
      <c r="FZ1046" s="775"/>
      <c r="GA1046" s="775"/>
      <c r="GB1046" s="775"/>
      <c r="GC1046" s="775"/>
      <c r="GD1046" s="775"/>
      <c r="GE1046" s="775"/>
      <c r="GF1046" s="775"/>
      <c r="GG1046" s="775"/>
      <c r="GH1046" s="775"/>
      <c r="GI1046" s="775"/>
      <c r="GJ1046" s="775"/>
      <c r="GK1046" s="775"/>
      <c r="GL1046" s="775"/>
      <c r="GM1046" s="775"/>
      <c r="GN1046" s="775"/>
      <c r="GO1046" s="775"/>
      <c r="GP1046" s="775"/>
      <c r="GQ1046" s="775"/>
      <c r="GR1046" s="775"/>
      <c r="GS1046" s="775"/>
      <c r="GT1046" s="775"/>
      <c r="GU1046" s="775"/>
      <c r="GV1046" s="775"/>
      <c r="GW1046" s="775"/>
      <c r="GX1046" s="775"/>
      <c r="GY1046" s="775"/>
      <c r="GZ1046" s="775"/>
    </row>
    <row r="1047" spans="1:208" x14ac:dyDescent="0.25">
      <c r="A1047" s="24">
        <v>1</v>
      </c>
      <c r="B1047" s="1062" t="s">
        <v>217</v>
      </c>
      <c r="C1047" s="809">
        <f>'2 уровень'!F2288</f>
        <v>3700</v>
      </c>
      <c r="D1047" s="809">
        <f>'2 уровень'!G2288</f>
        <v>0</v>
      </c>
      <c r="E1047" s="809">
        <f>'2 уровень'!H2288</f>
        <v>3083</v>
      </c>
      <c r="F1047" s="809">
        <f>'2 уровень'!I2288</f>
        <v>3413</v>
      </c>
      <c r="G1047" s="810">
        <f>'2 уровень'!J2288</f>
        <v>110.70385987674342</v>
      </c>
      <c r="H1047" s="3751">
        <f>'2 уровень'!K2288</f>
        <v>0</v>
      </c>
      <c r="I1047" s="794">
        <f>'2 уровень'!L2288</f>
        <v>0</v>
      </c>
      <c r="J1047" s="794">
        <f>'2 уровень'!M2288</f>
        <v>0</v>
      </c>
      <c r="K1047" s="31">
        <f>'2 уровень'!N2288</f>
        <v>0</v>
      </c>
      <c r="L1047" s="31"/>
      <c r="M1047" s="31">
        <f>'2 уровень'!P2288</f>
        <v>0</v>
      </c>
      <c r="N1047" s="31">
        <f>'2 уровень'!Q2288</f>
        <v>0</v>
      </c>
      <c r="O1047" s="31">
        <f>'2 уровень'!R2288</f>
        <v>0</v>
      </c>
      <c r="P1047" s="31">
        <f>'2 уровень'!S2288</f>
        <v>0</v>
      </c>
      <c r="Q1047" s="31">
        <f>'2 уровень'!T2288</f>
        <v>0</v>
      </c>
      <c r="R1047" s="788">
        <f>'2 уровень'!U2288</f>
        <v>0</v>
      </c>
      <c r="S1047" s="788">
        <f>'2 уровень'!V2288</f>
        <v>0</v>
      </c>
      <c r="T1047" s="788">
        <f>'2 уровень'!W2288</f>
        <v>0</v>
      </c>
      <c r="U1047" s="788">
        <f>'2 уровень'!X2288</f>
        <v>0</v>
      </c>
      <c r="V1047" s="788">
        <f>'2 уровень'!Y2288</f>
        <v>0</v>
      </c>
      <c r="W1047" s="788">
        <f>'2 уровень'!Z2288</f>
        <v>0</v>
      </c>
      <c r="X1047" s="788">
        <f>'2 уровень'!AA2288</f>
        <v>0</v>
      </c>
      <c r="Y1047" s="788">
        <f>'2 уровень'!AB2288</f>
        <v>0</v>
      </c>
      <c r="Z1047" s="788">
        <f>'2 уровень'!AC2288</f>
        <v>0</v>
      </c>
      <c r="AA1047" s="788">
        <f>'2 уровень'!AD2288</f>
        <v>0</v>
      </c>
      <c r="AB1047" s="788">
        <f>'2 уровень'!AE2288</f>
        <v>0</v>
      </c>
      <c r="AC1047" s="788">
        <f>'2 уровень'!AF2288</f>
        <v>0</v>
      </c>
      <c r="AD1047" s="788">
        <f>'2 уровень'!AG2288</f>
        <v>0</v>
      </c>
      <c r="AE1047" s="3194">
        <f>'2 уровень'!AH2288</f>
        <v>0</v>
      </c>
      <c r="AF1047" s="788">
        <f>'2 уровень'!AI2288</f>
        <v>0</v>
      </c>
      <c r="AG1047" s="788">
        <f>'2 уровень'!AJ2288</f>
        <v>0</v>
      </c>
      <c r="AH1047" s="788">
        <f>'2 уровень'!AK2288</f>
        <v>0</v>
      </c>
      <c r="AI1047" s="788">
        <f>'2 уровень'!AL2288</f>
        <v>0</v>
      </c>
      <c r="AJ1047" s="2097">
        <f>'2 уровень'!AM2288</f>
        <v>0</v>
      </c>
      <c r="AK1047" s="3770">
        <f>'2 уровень'!AN2288</f>
        <v>0</v>
      </c>
      <c r="AL1047" s="788"/>
      <c r="AM1047" s="788"/>
      <c r="AN1047" s="4263">
        <f>'2 уровень'!AO2288</f>
        <v>0</v>
      </c>
      <c r="AO1047" s="4244">
        <f>'2 уровень'!AP2288</f>
        <v>0</v>
      </c>
      <c r="AP1047" s="1339">
        <f t="shared" si="160"/>
        <v>0</v>
      </c>
      <c r="AQ1047" s="3813">
        <f t="shared" si="161"/>
        <v>0</v>
      </c>
      <c r="AR1047" s="775"/>
      <c r="AS1047" s="775"/>
      <c r="AT1047" s="775"/>
      <c r="AU1047" s="775"/>
      <c r="AV1047" s="775"/>
      <c r="AW1047" s="775"/>
      <c r="AX1047" s="775"/>
      <c r="AY1047" s="775"/>
      <c r="AZ1047" s="775"/>
      <c r="BA1047" s="775"/>
      <c r="BB1047" s="775"/>
      <c r="BC1047" s="775"/>
      <c r="BD1047" s="775"/>
      <c r="BE1047" s="775"/>
      <c r="BF1047" s="775"/>
      <c r="BG1047" s="775"/>
      <c r="BH1047" s="775"/>
      <c r="BI1047" s="775"/>
      <c r="BJ1047" s="775"/>
      <c r="BK1047" s="775"/>
      <c r="BL1047" s="775"/>
      <c r="BM1047" s="775"/>
      <c r="BN1047" s="775"/>
      <c r="BO1047" s="775"/>
      <c r="BP1047" s="775"/>
      <c r="BQ1047" s="775"/>
      <c r="BR1047" s="775"/>
      <c r="BS1047" s="775"/>
      <c r="BT1047" s="775"/>
      <c r="BU1047" s="775"/>
      <c r="BV1047" s="775"/>
      <c r="BW1047" s="775"/>
      <c r="BX1047" s="775"/>
      <c r="BY1047" s="775"/>
      <c r="BZ1047" s="775"/>
      <c r="CA1047" s="775"/>
      <c r="CB1047" s="775"/>
      <c r="CC1047" s="775"/>
      <c r="CD1047" s="775"/>
      <c r="CE1047" s="775"/>
      <c r="CF1047" s="775"/>
      <c r="CG1047" s="775"/>
      <c r="CH1047" s="775"/>
      <c r="CI1047" s="775"/>
      <c r="CJ1047" s="775"/>
      <c r="CK1047" s="775"/>
      <c r="CL1047" s="775"/>
      <c r="CM1047" s="775"/>
      <c r="CN1047" s="775"/>
      <c r="CO1047" s="775"/>
      <c r="CP1047" s="775"/>
      <c r="CQ1047" s="775"/>
      <c r="CR1047" s="775"/>
      <c r="CS1047" s="775"/>
      <c r="CT1047" s="775"/>
      <c r="CU1047" s="775"/>
      <c r="CV1047" s="775"/>
      <c r="CW1047" s="775"/>
      <c r="CX1047" s="775"/>
      <c r="CY1047" s="775"/>
      <c r="CZ1047" s="775"/>
      <c r="DA1047" s="775"/>
      <c r="DB1047" s="775"/>
      <c r="DC1047" s="775"/>
      <c r="DD1047" s="775"/>
      <c r="DE1047" s="775"/>
      <c r="DF1047" s="775"/>
      <c r="DG1047" s="775"/>
      <c r="DH1047" s="775"/>
      <c r="DI1047" s="775"/>
      <c r="DJ1047" s="775"/>
      <c r="DK1047" s="775"/>
      <c r="DL1047" s="775"/>
      <c r="DM1047" s="775"/>
      <c r="DN1047" s="775"/>
      <c r="DO1047" s="775"/>
      <c r="DP1047" s="775"/>
      <c r="DQ1047" s="775"/>
      <c r="DR1047" s="775"/>
      <c r="DS1047" s="775"/>
      <c r="DT1047" s="775"/>
      <c r="DU1047" s="775"/>
      <c r="DV1047" s="775"/>
      <c r="DW1047" s="775"/>
      <c r="DX1047" s="775"/>
      <c r="DY1047" s="775"/>
      <c r="DZ1047" s="775"/>
      <c r="EA1047" s="775"/>
      <c r="EB1047" s="775"/>
      <c r="EC1047" s="775"/>
      <c r="ED1047" s="775"/>
      <c r="EE1047" s="775"/>
      <c r="EF1047" s="775"/>
      <c r="EG1047" s="775"/>
      <c r="EH1047" s="775"/>
      <c r="EI1047" s="775"/>
      <c r="EJ1047" s="775"/>
      <c r="EK1047" s="775"/>
      <c r="EL1047" s="775"/>
      <c r="EM1047" s="775"/>
      <c r="EN1047" s="775"/>
      <c r="EO1047" s="775"/>
      <c r="EP1047" s="775"/>
      <c r="EQ1047" s="775"/>
      <c r="ER1047" s="775"/>
      <c r="ES1047" s="775"/>
      <c r="ET1047" s="775"/>
      <c r="EU1047" s="775"/>
      <c r="EV1047" s="775"/>
      <c r="EW1047" s="775"/>
      <c r="EX1047" s="775"/>
      <c r="EY1047" s="775"/>
      <c r="EZ1047" s="775"/>
      <c r="FA1047" s="775"/>
      <c r="FB1047" s="775"/>
      <c r="FC1047" s="775"/>
      <c r="FD1047" s="775"/>
      <c r="FE1047" s="775"/>
      <c r="FF1047" s="775"/>
      <c r="FG1047" s="775"/>
      <c r="FH1047" s="775"/>
      <c r="FI1047" s="775"/>
      <c r="FJ1047" s="775"/>
      <c r="FK1047" s="775"/>
      <c r="FL1047" s="775"/>
      <c r="FM1047" s="775"/>
      <c r="FN1047" s="775"/>
      <c r="FO1047" s="775"/>
      <c r="FP1047" s="775"/>
      <c r="FQ1047" s="775"/>
      <c r="FR1047" s="775"/>
      <c r="FS1047" s="775"/>
      <c r="FT1047" s="775"/>
      <c r="FU1047" s="775"/>
      <c r="FV1047" s="775"/>
      <c r="FW1047" s="775"/>
      <c r="FX1047" s="775"/>
      <c r="FY1047" s="775"/>
      <c r="FZ1047" s="775"/>
      <c r="GA1047" s="775"/>
      <c r="GB1047" s="775"/>
      <c r="GC1047" s="775"/>
      <c r="GD1047" s="775"/>
      <c r="GE1047" s="775"/>
      <c r="GF1047" s="775"/>
      <c r="GG1047" s="775"/>
      <c r="GH1047" s="775"/>
      <c r="GI1047" s="775"/>
      <c r="GJ1047" s="775"/>
      <c r="GK1047" s="775"/>
      <c r="GL1047" s="775"/>
      <c r="GM1047" s="775"/>
      <c r="GN1047" s="775"/>
      <c r="GO1047" s="775"/>
      <c r="GP1047" s="775"/>
      <c r="GQ1047" s="775"/>
      <c r="GR1047" s="775"/>
      <c r="GS1047" s="775"/>
      <c r="GT1047" s="775"/>
      <c r="GU1047" s="775"/>
      <c r="GV1047" s="775"/>
      <c r="GW1047" s="775"/>
      <c r="GX1047" s="775"/>
      <c r="GY1047" s="775"/>
      <c r="GZ1047" s="775"/>
    </row>
    <row r="1048" spans="1:208" x14ac:dyDescent="0.25">
      <c r="A1048" s="24">
        <v>1</v>
      </c>
      <c r="B1048" s="1220" t="s">
        <v>218</v>
      </c>
      <c r="C1048" s="809">
        <f>'2 уровень'!F2289</f>
        <v>3700</v>
      </c>
      <c r="D1048" s="809">
        <f>'2 уровень'!G2289</f>
        <v>0</v>
      </c>
      <c r="E1048" s="809">
        <f>'2 уровень'!H2289</f>
        <v>3083</v>
      </c>
      <c r="F1048" s="809">
        <f>'2 уровень'!I2289</f>
        <v>3413</v>
      </c>
      <c r="G1048" s="810">
        <f>'2 уровень'!J2289</f>
        <v>110.70385987674342</v>
      </c>
      <c r="H1048" s="3751">
        <f>'2 уровень'!K2289</f>
        <v>0</v>
      </c>
      <c r="I1048" s="794">
        <f>'2 уровень'!L2289</f>
        <v>0</v>
      </c>
      <c r="J1048" s="794">
        <f>'2 уровень'!M2289</f>
        <v>0</v>
      </c>
      <c r="K1048" s="31">
        <f>'2 уровень'!N2289</f>
        <v>0</v>
      </c>
      <c r="L1048" s="31"/>
      <c r="M1048" s="31">
        <f>'2 уровень'!P2289</f>
        <v>0</v>
      </c>
      <c r="N1048" s="31">
        <f>'2 уровень'!Q2289</f>
        <v>0</v>
      </c>
      <c r="O1048" s="31">
        <f>'2 уровень'!R2289</f>
        <v>0</v>
      </c>
      <c r="P1048" s="31">
        <f>'2 уровень'!S2289</f>
        <v>0</v>
      </c>
      <c r="Q1048" s="31">
        <f>'2 уровень'!T2289</f>
        <v>0</v>
      </c>
      <c r="R1048" s="788">
        <f>'2 уровень'!U2289</f>
        <v>0</v>
      </c>
      <c r="S1048" s="788">
        <f>'2 уровень'!V2289</f>
        <v>0</v>
      </c>
      <c r="T1048" s="788">
        <f>'2 уровень'!W2289</f>
        <v>0</v>
      </c>
      <c r="U1048" s="788">
        <f>'2 уровень'!X2289</f>
        <v>0</v>
      </c>
      <c r="V1048" s="788">
        <f>'2 уровень'!Y2289</f>
        <v>0</v>
      </c>
      <c r="W1048" s="788">
        <f>'2 уровень'!Z2289</f>
        <v>0</v>
      </c>
      <c r="X1048" s="788">
        <f>'2 уровень'!AA2289</f>
        <v>0</v>
      </c>
      <c r="Y1048" s="788">
        <f>'2 уровень'!AB2289</f>
        <v>0</v>
      </c>
      <c r="Z1048" s="788">
        <f>'2 уровень'!AC2289</f>
        <v>0</v>
      </c>
      <c r="AA1048" s="788">
        <f>'2 уровень'!AD2289</f>
        <v>0</v>
      </c>
      <c r="AB1048" s="788">
        <f>'2 уровень'!AE2289</f>
        <v>0</v>
      </c>
      <c r="AC1048" s="788">
        <f>'2 уровень'!AF2289</f>
        <v>0</v>
      </c>
      <c r="AD1048" s="788">
        <f>'2 уровень'!AG2289</f>
        <v>0</v>
      </c>
      <c r="AE1048" s="3194">
        <f>'2 уровень'!AH2289</f>
        <v>0</v>
      </c>
      <c r="AF1048" s="788">
        <f>'2 уровень'!AI2289</f>
        <v>0</v>
      </c>
      <c r="AG1048" s="788">
        <f>'2 уровень'!AJ2289</f>
        <v>0</v>
      </c>
      <c r="AH1048" s="788">
        <f>'2 уровень'!AK2289</f>
        <v>0</v>
      </c>
      <c r="AI1048" s="788">
        <f>'2 уровень'!AL2289</f>
        <v>0</v>
      </c>
      <c r="AJ1048" s="2097">
        <f>'2 уровень'!AM2289</f>
        <v>0</v>
      </c>
      <c r="AK1048" s="3770">
        <f>'2 уровень'!AN2289</f>
        <v>0</v>
      </c>
      <c r="AL1048" s="788"/>
      <c r="AM1048" s="788"/>
      <c r="AN1048" s="4263">
        <f>'2 уровень'!AO2289</f>
        <v>0</v>
      </c>
      <c r="AO1048" s="4244">
        <f>'2 уровень'!AP2289</f>
        <v>0</v>
      </c>
      <c r="AP1048" s="1339">
        <f t="shared" si="160"/>
        <v>0</v>
      </c>
      <c r="AQ1048" s="3813">
        <f t="shared" si="161"/>
        <v>0</v>
      </c>
      <c r="AR1048" s="775"/>
      <c r="AS1048" s="775"/>
      <c r="AT1048" s="775"/>
      <c r="AU1048" s="775"/>
      <c r="AV1048" s="775"/>
      <c r="AW1048" s="775"/>
      <c r="AX1048" s="775"/>
      <c r="AY1048" s="775"/>
      <c r="AZ1048" s="775"/>
      <c r="BA1048" s="775"/>
      <c r="BB1048" s="775"/>
      <c r="BC1048" s="775"/>
      <c r="BD1048" s="775"/>
      <c r="BE1048" s="775"/>
      <c r="BF1048" s="775"/>
      <c r="BG1048" s="775"/>
      <c r="BH1048" s="775"/>
      <c r="BI1048" s="775"/>
      <c r="BJ1048" s="775"/>
      <c r="BK1048" s="775"/>
      <c r="BL1048" s="775"/>
      <c r="BM1048" s="775"/>
      <c r="BN1048" s="775"/>
      <c r="BO1048" s="775"/>
      <c r="BP1048" s="775"/>
      <c r="BQ1048" s="775"/>
      <c r="BR1048" s="775"/>
      <c r="BS1048" s="775"/>
      <c r="BT1048" s="775"/>
      <c r="BU1048" s="775"/>
      <c r="BV1048" s="775"/>
      <c r="BW1048" s="775"/>
      <c r="BX1048" s="775"/>
      <c r="BY1048" s="775"/>
      <c r="BZ1048" s="775"/>
      <c r="CA1048" s="775"/>
      <c r="CB1048" s="775"/>
      <c r="CC1048" s="775"/>
      <c r="CD1048" s="775"/>
      <c r="CE1048" s="775"/>
      <c r="CF1048" s="775"/>
      <c r="CG1048" s="775"/>
      <c r="CH1048" s="775"/>
      <c r="CI1048" s="775"/>
      <c r="CJ1048" s="775"/>
      <c r="CK1048" s="775"/>
      <c r="CL1048" s="775"/>
      <c r="CM1048" s="775"/>
      <c r="CN1048" s="775"/>
      <c r="CO1048" s="775"/>
      <c r="CP1048" s="775"/>
      <c r="CQ1048" s="775"/>
      <c r="CR1048" s="775"/>
      <c r="CS1048" s="775"/>
      <c r="CT1048" s="775"/>
      <c r="CU1048" s="775"/>
      <c r="CV1048" s="775"/>
      <c r="CW1048" s="775"/>
      <c r="CX1048" s="775"/>
      <c r="CY1048" s="775"/>
      <c r="CZ1048" s="775"/>
      <c r="DA1048" s="775"/>
      <c r="DB1048" s="775"/>
      <c r="DC1048" s="775"/>
      <c r="DD1048" s="775"/>
      <c r="DE1048" s="775"/>
      <c r="DF1048" s="775"/>
      <c r="DG1048" s="775"/>
      <c r="DH1048" s="775"/>
      <c r="DI1048" s="775"/>
      <c r="DJ1048" s="775"/>
      <c r="DK1048" s="775"/>
      <c r="DL1048" s="775"/>
      <c r="DM1048" s="775"/>
      <c r="DN1048" s="775"/>
      <c r="DO1048" s="775"/>
      <c r="DP1048" s="775"/>
      <c r="DQ1048" s="775"/>
      <c r="DR1048" s="775"/>
      <c r="DS1048" s="775"/>
      <c r="DT1048" s="775"/>
      <c r="DU1048" s="775"/>
      <c r="DV1048" s="775"/>
      <c r="DW1048" s="775"/>
      <c r="DX1048" s="775"/>
      <c r="DY1048" s="775"/>
      <c r="DZ1048" s="775"/>
      <c r="EA1048" s="775"/>
      <c r="EB1048" s="775"/>
      <c r="EC1048" s="775"/>
      <c r="ED1048" s="775"/>
      <c r="EE1048" s="775"/>
      <c r="EF1048" s="775"/>
      <c r="EG1048" s="775"/>
      <c r="EH1048" s="775"/>
      <c r="EI1048" s="775"/>
      <c r="EJ1048" s="775"/>
      <c r="EK1048" s="775"/>
      <c r="EL1048" s="775"/>
      <c r="EM1048" s="775"/>
      <c r="EN1048" s="775"/>
      <c r="EO1048" s="775"/>
      <c r="EP1048" s="775"/>
      <c r="EQ1048" s="775"/>
      <c r="ER1048" s="775"/>
      <c r="ES1048" s="775"/>
      <c r="ET1048" s="775"/>
      <c r="EU1048" s="775"/>
      <c r="EV1048" s="775"/>
      <c r="EW1048" s="775"/>
      <c r="EX1048" s="775"/>
      <c r="EY1048" s="775"/>
      <c r="EZ1048" s="775"/>
      <c r="FA1048" s="775"/>
      <c r="FB1048" s="775"/>
      <c r="FC1048" s="775"/>
      <c r="FD1048" s="775"/>
      <c r="FE1048" s="775"/>
      <c r="FF1048" s="775"/>
      <c r="FG1048" s="775"/>
      <c r="FH1048" s="775"/>
      <c r="FI1048" s="775"/>
      <c r="FJ1048" s="775"/>
      <c r="FK1048" s="775"/>
      <c r="FL1048" s="775"/>
      <c r="FM1048" s="775"/>
      <c r="FN1048" s="775"/>
      <c r="FO1048" s="775"/>
      <c r="FP1048" s="775"/>
      <c r="FQ1048" s="775"/>
      <c r="FR1048" s="775"/>
      <c r="FS1048" s="775"/>
      <c r="FT1048" s="775"/>
      <c r="FU1048" s="775"/>
      <c r="FV1048" s="775"/>
      <c r="FW1048" s="775"/>
      <c r="FX1048" s="775"/>
      <c r="FY1048" s="775"/>
      <c r="FZ1048" s="775"/>
      <c r="GA1048" s="775"/>
      <c r="GB1048" s="775"/>
      <c r="GC1048" s="775"/>
      <c r="GD1048" s="775"/>
      <c r="GE1048" s="775"/>
      <c r="GF1048" s="775"/>
      <c r="GG1048" s="775"/>
      <c r="GH1048" s="775"/>
      <c r="GI1048" s="775"/>
      <c r="GJ1048" s="775"/>
      <c r="GK1048" s="775"/>
      <c r="GL1048" s="775"/>
      <c r="GM1048" s="775"/>
      <c r="GN1048" s="775"/>
      <c r="GO1048" s="775"/>
      <c r="GP1048" s="775"/>
      <c r="GQ1048" s="775"/>
      <c r="GR1048" s="775"/>
      <c r="GS1048" s="775"/>
      <c r="GT1048" s="775"/>
      <c r="GU1048" s="775"/>
      <c r="GV1048" s="775"/>
      <c r="GW1048" s="775"/>
      <c r="GX1048" s="775"/>
      <c r="GY1048" s="775"/>
      <c r="GZ1048" s="775"/>
    </row>
    <row r="1049" spans="1:208" ht="29.25" x14ac:dyDescent="0.25">
      <c r="A1049" s="24">
        <v>1</v>
      </c>
      <c r="B1049" s="963" t="s">
        <v>219</v>
      </c>
      <c r="C1049" s="809">
        <f>'2 уровень'!F2290</f>
        <v>2</v>
      </c>
      <c r="D1049" s="809">
        <f>'2 уровень'!G2290</f>
        <v>0</v>
      </c>
      <c r="E1049" s="809">
        <f>'2 уровень'!H2290</f>
        <v>2</v>
      </c>
      <c r="F1049" s="809">
        <f>'2 уровень'!I2290</f>
        <v>0</v>
      </c>
      <c r="G1049" s="810">
        <f>'2 уровень'!J2290</f>
        <v>0</v>
      </c>
      <c r="H1049" s="3751">
        <f>'2 уровень'!K2290</f>
        <v>0</v>
      </c>
      <c r="I1049" s="794">
        <f>'2 уровень'!L2290</f>
        <v>0</v>
      </c>
      <c r="J1049" s="794">
        <f>'2 уровень'!M2290</f>
        <v>0</v>
      </c>
      <c r="K1049" s="31">
        <f>'2 уровень'!N2290</f>
        <v>0</v>
      </c>
      <c r="L1049" s="31"/>
      <c r="M1049" s="31">
        <f>'2 уровень'!P2290</f>
        <v>0</v>
      </c>
      <c r="N1049" s="31">
        <f>'2 уровень'!Q2290</f>
        <v>0</v>
      </c>
      <c r="O1049" s="31">
        <f>'2 уровень'!R2290</f>
        <v>0</v>
      </c>
      <c r="P1049" s="31">
        <f>'2 уровень'!S2290</f>
        <v>0</v>
      </c>
      <c r="Q1049" s="31">
        <f>'2 уровень'!T2290</f>
        <v>0</v>
      </c>
      <c r="R1049" s="788">
        <f>'2 уровень'!U2290</f>
        <v>0</v>
      </c>
      <c r="S1049" s="788">
        <f>'2 уровень'!V2290</f>
        <v>0</v>
      </c>
      <c r="T1049" s="788">
        <f>'2 уровень'!W2290</f>
        <v>0</v>
      </c>
      <c r="U1049" s="788">
        <f>'2 уровень'!X2290</f>
        <v>0</v>
      </c>
      <c r="V1049" s="788">
        <f>'2 уровень'!Y2290</f>
        <v>0</v>
      </c>
      <c r="W1049" s="788">
        <f>'2 уровень'!Z2290</f>
        <v>0</v>
      </c>
      <c r="X1049" s="788">
        <f>'2 уровень'!AA2290</f>
        <v>0</v>
      </c>
      <c r="Y1049" s="788">
        <f>'2 уровень'!AB2290</f>
        <v>0</v>
      </c>
      <c r="Z1049" s="788">
        <f>'2 уровень'!AC2290</f>
        <v>0</v>
      </c>
      <c r="AA1049" s="788">
        <f>'2 уровень'!AD2290</f>
        <v>0</v>
      </c>
      <c r="AB1049" s="788">
        <f>'2 уровень'!AE2290</f>
        <v>0</v>
      </c>
      <c r="AC1049" s="788">
        <f>'2 уровень'!AF2290</f>
        <v>0</v>
      </c>
      <c r="AD1049" s="788">
        <f>'2 уровень'!AG2290</f>
        <v>0</v>
      </c>
      <c r="AE1049" s="3194">
        <f>'2 уровень'!AH2290</f>
        <v>0</v>
      </c>
      <c r="AF1049" s="788">
        <f>'2 уровень'!AI2290</f>
        <v>0</v>
      </c>
      <c r="AG1049" s="788">
        <f>'2 уровень'!AJ2290</f>
        <v>0</v>
      </c>
      <c r="AH1049" s="788">
        <f>'2 уровень'!AK2290</f>
        <v>0</v>
      </c>
      <c r="AI1049" s="788">
        <f>'2 уровень'!AL2290</f>
        <v>0</v>
      </c>
      <c r="AJ1049" s="2097">
        <f>'2 уровень'!AM2290</f>
        <v>0</v>
      </c>
      <c r="AK1049" s="3770">
        <f>'2 уровень'!AN2290</f>
        <v>0</v>
      </c>
      <c r="AL1049" s="788"/>
      <c r="AM1049" s="788"/>
      <c r="AN1049" s="4263">
        <f>'2 уровень'!AO2290</f>
        <v>0</v>
      </c>
      <c r="AO1049" s="4244">
        <f>'2 уровень'!AP2290</f>
        <v>0</v>
      </c>
      <c r="AP1049" s="1339">
        <f t="shared" si="160"/>
        <v>0</v>
      </c>
      <c r="AQ1049" s="3813">
        <f t="shared" si="161"/>
        <v>0</v>
      </c>
      <c r="AR1049" s="775"/>
      <c r="AS1049" s="775"/>
      <c r="AT1049" s="775"/>
      <c r="AU1049" s="775"/>
      <c r="AV1049" s="775"/>
      <c r="AW1049" s="775"/>
      <c r="AX1049" s="775"/>
      <c r="AY1049" s="775"/>
      <c r="AZ1049" s="775"/>
      <c r="BA1049" s="775"/>
      <c r="BB1049" s="775"/>
      <c r="BC1049" s="775"/>
      <c r="BD1049" s="775"/>
      <c r="BE1049" s="775"/>
      <c r="BF1049" s="775"/>
      <c r="BG1049" s="775"/>
      <c r="BH1049" s="775"/>
      <c r="BI1049" s="775"/>
      <c r="BJ1049" s="775"/>
      <c r="BK1049" s="775"/>
      <c r="BL1049" s="775"/>
      <c r="BM1049" s="775"/>
      <c r="BN1049" s="775"/>
      <c r="BO1049" s="775"/>
      <c r="BP1049" s="775"/>
      <c r="BQ1049" s="775"/>
      <c r="BR1049" s="775"/>
      <c r="BS1049" s="775"/>
      <c r="BT1049" s="775"/>
      <c r="BU1049" s="775"/>
      <c r="BV1049" s="775"/>
      <c r="BW1049" s="775"/>
      <c r="BX1049" s="775"/>
      <c r="BY1049" s="775"/>
      <c r="BZ1049" s="775"/>
      <c r="CA1049" s="775"/>
      <c r="CB1049" s="775"/>
      <c r="CC1049" s="775"/>
      <c r="CD1049" s="775"/>
      <c r="CE1049" s="775"/>
      <c r="CF1049" s="775"/>
      <c r="CG1049" s="775"/>
      <c r="CH1049" s="775"/>
      <c r="CI1049" s="775"/>
      <c r="CJ1049" s="775"/>
      <c r="CK1049" s="775"/>
      <c r="CL1049" s="775"/>
      <c r="CM1049" s="775"/>
      <c r="CN1049" s="775"/>
      <c r="CO1049" s="775"/>
      <c r="CP1049" s="775"/>
      <c r="CQ1049" s="775"/>
      <c r="CR1049" s="775"/>
      <c r="CS1049" s="775"/>
      <c r="CT1049" s="775"/>
      <c r="CU1049" s="775"/>
      <c r="CV1049" s="775"/>
      <c r="CW1049" s="775"/>
      <c r="CX1049" s="775"/>
      <c r="CY1049" s="775"/>
      <c r="CZ1049" s="775"/>
      <c r="DA1049" s="775"/>
      <c r="DB1049" s="775"/>
      <c r="DC1049" s="775"/>
      <c r="DD1049" s="775"/>
      <c r="DE1049" s="775"/>
      <c r="DF1049" s="775"/>
      <c r="DG1049" s="775"/>
      <c r="DH1049" s="775"/>
      <c r="DI1049" s="775"/>
      <c r="DJ1049" s="775"/>
      <c r="DK1049" s="775"/>
      <c r="DL1049" s="775"/>
      <c r="DM1049" s="775"/>
      <c r="DN1049" s="775"/>
      <c r="DO1049" s="775"/>
      <c r="DP1049" s="775"/>
      <c r="DQ1049" s="775"/>
      <c r="DR1049" s="775"/>
      <c r="DS1049" s="775"/>
      <c r="DT1049" s="775"/>
      <c r="DU1049" s="775"/>
      <c r="DV1049" s="775"/>
      <c r="DW1049" s="775"/>
      <c r="DX1049" s="775"/>
      <c r="DY1049" s="775"/>
      <c r="DZ1049" s="775"/>
      <c r="EA1049" s="775"/>
      <c r="EB1049" s="775"/>
      <c r="EC1049" s="775"/>
      <c r="ED1049" s="775"/>
      <c r="EE1049" s="775"/>
      <c r="EF1049" s="775"/>
      <c r="EG1049" s="775"/>
      <c r="EH1049" s="775"/>
      <c r="EI1049" s="775"/>
      <c r="EJ1049" s="775"/>
      <c r="EK1049" s="775"/>
      <c r="EL1049" s="775"/>
      <c r="EM1049" s="775"/>
      <c r="EN1049" s="775"/>
      <c r="EO1049" s="775"/>
      <c r="EP1049" s="775"/>
      <c r="EQ1049" s="775"/>
      <c r="ER1049" s="775"/>
      <c r="ES1049" s="775"/>
      <c r="ET1049" s="775"/>
      <c r="EU1049" s="775"/>
      <c r="EV1049" s="775"/>
      <c r="EW1049" s="775"/>
      <c r="EX1049" s="775"/>
      <c r="EY1049" s="775"/>
      <c r="EZ1049" s="775"/>
      <c r="FA1049" s="775"/>
      <c r="FB1049" s="775"/>
      <c r="FC1049" s="775"/>
      <c r="FD1049" s="775"/>
      <c r="FE1049" s="775"/>
      <c r="FF1049" s="775"/>
      <c r="FG1049" s="775"/>
      <c r="FH1049" s="775"/>
      <c r="FI1049" s="775"/>
      <c r="FJ1049" s="775"/>
      <c r="FK1049" s="775"/>
      <c r="FL1049" s="775"/>
      <c r="FM1049" s="775"/>
      <c r="FN1049" s="775"/>
      <c r="FO1049" s="775"/>
      <c r="FP1049" s="775"/>
      <c r="FQ1049" s="775"/>
      <c r="FR1049" s="775"/>
      <c r="FS1049" s="775"/>
      <c r="FT1049" s="775"/>
      <c r="FU1049" s="775"/>
      <c r="FV1049" s="775"/>
      <c r="FW1049" s="775"/>
      <c r="FX1049" s="775"/>
      <c r="FY1049" s="775"/>
      <c r="FZ1049" s="775"/>
      <c r="GA1049" s="775"/>
      <c r="GB1049" s="775"/>
      <c r="GC1049" s="775"/>
      <c r="GD1049" s="775"/>
      <c r="GE1049" s="775"/>
      <c r="GF1049" s="775"/>
      <c r="GG1049" s="775"/>
      <c r="GH1049" s="775"/>
      <c r="GI1049" s="775"/>
      <c r="GJ1049" s="775"/>
      <c r="GK1049" s="775"/>
      <c r="GL1049" s="775"/>
      <c r="GM1049" s="775"/>
      <c r="GN1049" s="775"/>
      <c r="GO1049" s="775"/>
      <c r="GP1049" s="775"/>
      <c r="GQ1049" s="775"/>
      <c r="GR1049" s="775"/>
      <c r="GS1049" s="775"/>
      <c r="GT1049" s="775"/>
      <c r="GU1049" s="775"/>
      <c r="GV1049" s="775"/>
      <c r="GW1049" s="775"/>
      <c r="GX1049" s="775"/>
      <c r="GY1049" s="775"/>
      <c r="GZ1049" s="775"/>
    </row>
    <row r="1050" spans="1:208" ht="30" x14ac:dyDescent="0.25">
      <c r="A1050" s="24">
        <v>1</v>
      </c>
      <c r="B1050" s="1022" t="s">
        <v>220</v>
      </c>
      <c r="C1050" s="809">
        <f>'2 уровень'!F2291</f>
        <v>2</v>
      </c>
      <c r="D1050" s="809">
        <f>'2 уровень'!G2291</f>
        <v>0</v>
      </c>
      <c r="E1050" s="809">
        <f>'2 уровень'!H2291</f>
        <v>2</v>
      </c>
      <c r="F1050" s="809">
        <f>'2 уровень'!I2291</f>
        <v>0</v>
      </c>
      <c r="G1050" s="810">
        <f>'2 уровень'!J2291</f>
        <v>0</v>
      </c>
      <c r="H1050" s="3751">
        <f>'2 уровень'!K2291</f>
        <v>0</v>
      </c>
      <c r="I1050" s="794">
        <f>'2 уровень'!L2291</f>
        <v>0</v>
      </c>
      <c r="J1050" s="794">
        <f>'2 уровень'!M2291</f>
        <v>0</v>
      </c>
      <c r="K1050" s="31">
        <f>'2 уровень'!N2291</f>
        <v>0</v>
      </c>
      <c r="L1050" s="31"/>
      <c r="M1050" s="31">
        <f>'2 уровень'!P2291</f>
        <v>0</v>
      </c>
      <c r="N1050" s="31">
        <f>'2 уровень'!Q2291</f>
        <v>0</v>
      </c>
      <c r="O1050" s="31">
        <f>'2 уровень'!R2291</f>
        <v>0</v>
      </c>
      <c r="P1050" s="31">
        <f>'2 уровень'!S2291</f>
        <v>0</v>
      </c>
      <c r="Q1050" s="31">
        <f>'2 уровень'!T2291</f>
        <v>0</v>
      </c>
      <c r="R1050" s="788">
        <f>'2 уровень'!U2291</f>
        <v>0</v>
      </c>
      <c r="S1050" s="788">
        <f>'2 уровень'!V2291</f>
        <v>0</v>
      </c>
      <c r="T1050" s="788">
        <f>'2 уровень'!W2291</f>
        <v>0</v>
      </c>
      <c r="U1050" s="788">
        <f>'2 уровень'!X2291</f>
        <v>0</v>
      </c>
      <c r="V1050" s="788">
        <f>'2 уровень'!Y2291</f>
        <v>0</v>
      </c>
      <c r="W1050" s="788">
        <f>'2 уровень'!Z2291</f>
        <v>0</v>
      </c>
      <c r="X1050" s="788">
        <f>'2 уровень'!AA2291</f>
        <v>0</v>
      </c>
      <c r="Y1050" s="788">
        <f>'2 уровень'!AB2291</f>
        <v>0</v>
      </c>
      <c r="Z1050" s="788">
        <f>'2 уровень'!AC2291</f>
        <v>0</v>
      </c>
      <c r="AA1050" s="788">
        <f>'2 уровень'!AD2291</f>
        <v>0</v>
      </c>
      <c r="AB1050" s="788">
        <f>'2 уровень'!AE2291</f>
        <v>0</v>
      </c>
      <c r="AC1050" s="788">
        <f>'2 уровень'!AF2291</f>
        <v>0</v>
      </c>
      <c r="AD1050" s="788">
        <f>'2 уровень'!AG2291</f>
        <v>0</v>
      </c>
      <c r="AE1050" s="3194">
        <f>'2 уровень'!AH2291</f>
        <v>0</v>
      </c>
      <c r="AF1050" s="788">
        <f>'2 уровень'!AI2291</f>
        <v>0</v>
      </c>
      <c r="AG1050" s="788">
        <f>'2 уровень'!AJ2291</f>
        <v>0</v>
      </c>
      <c r="AH1050" s="788">
        <f>'2 уровень'!AK2291</f>
        <v>0</v>
      </c>
      <c r="AI1050" s="788">
        <f>'2 уровень'!AL2291</f>
        <v>0</v>
      </c>
      <c r="AJ1050" s="2097">
        <f>'2 уровень'!AM2291</f>
        <v>0</v>
      </c>
      <c r="AK1050" s="3770">
        <f>'2 уровень'!AN2291</f>
        <v>0</v>
      </c>
      <c r="AL1050" s="788"/>
      <c r="AM1050" s="788"/>
      <c r="AN1050" s="4263">
        <f>'2 уровень'!AO2291</f>
        <v>0</v>
      </c>
      <c r="AO1050" s="4244">
        <f>'2 уровень'!AP2291</f>
        <v>0</v>
      </c>
      <c r="AP1050" s="1339">
        <f t="shared" si="160"/>
        <v>0</v>
      </c>
      <c r="AQ1050" s="3813">
        <f t="shared" si="161"/>
        <v>0</v>
      </c>
      <c r="AR1050" s="775"/>
      <c r="AS1050" s="775"/>
      <c r="AT1050" s="775"/>
      <c r="AU1050" s="775"/>
      <c r="AV1050" s="775"/>
      <c r="AW1050" s="775"/>
      <c r="AX1050" s="775"/>
      <c r="AY1050" s="775"/>
      <c r="AZ1050" s="775"/>
      <c r="BA1050" s="775"/>
      <c r="BB1050" s="775"/>
      <c r="BC1050" s="775"/>
      <c r="BD1050" s="775"/>
      <c r="BE1050" s="775"/>
      <c r="BF1050" s="775"/>
      <c r="BG1050" s="775"/>
      <c r="BH1050" s="775"/>
      <c r="BI1050" s="775"/>
      <c r="BJ1050" s="775"/>
      <c r="BK1050" s="775"/>
      <c r="BL1050" s="775"/>
      <c r="BM1050" s="775"/>
      <c r="BN1050" s="775"/>
      <c r="BO1050" s="775"/>
      <c r="BP1050" s="775"/>
      <c r="BQ1050" s="775"/>
      <c r="BR1050" s="775"/>
      <c r="BS1050" s="775"/>
      <c r="BT1050" s="775"/>
      <c r="BU1050" s="775"/>
      <c r="BV1050" s="775"/>
      <c r="BW1050" s="775"/>
      <c r="BX1050" s="775"/>
      <c r="BY1050" s="775"/>
      <c r="BZ1050" s="775"/>
      <c r="CA1050" s="775"/>
      <c r="CB1050" s="775"/>
      <c r="CC1050" s="775"/>
      <c r="CD1050" s="775"/>
      <c r="CE1050" s="775"/>
      <c r="CF1050" s="775"/>
      <c r="CG1050" s="775"/>
      <c r="CH1050" s="775"/>
      <c r="CI1050" s="775"/>
      <c r="CJ1050" s="775"/>
      <c r="CK1050" s="775"/>
      <c r="CL1050" s="775"/>
      <c r="CM1050" s="775"/>
      <c r="CN1050" s="775"/>
      <c r="CO1050" s="775"/>
      <c r="CP1050" s="775"/>
      <c r="CQ1050" s="775"/>
      <c r="CR1050" s="775"/>
      <c r="CS1050" s="775"/>
      <c r="CT1050" s="775"/>
      <c r="CU1050" s="775"/>
      <c r="CV1050" s="775"/>
      <c r="CW1050" s="775"/>
      <c r="CX1050" s="775"/>
      <c r="CY1050" s="775"/>
      <c r="CZ1050" s="775"/>
      <c r="DA1050" s="775"/>
      <c r="DB1050" s="775"/>
      <c r="DC1050" s="775"/>
      <c r="DD1050" s="775"/>
      <c r="DE1050" s="775"/>
      <c r="DF1050" s="775"/>
      <c r="DG1050" s="775"/>
      <c r="DH1050" s="775"/>
      <c r="DI1050" s="775"/>
      <c r="DJ1050" s="775"/>
      <c r="DK1050" s="775"/>
      <c r="DL1050" s="775"/>
      <c r="DM1050" s="775"/>
      <c r="DN1050" s="775"/>
      <c r="DO1050" s="775"/>
      <c r="DP1050" s="775"/>
      <c r="DQ1050" s="775"/>
      <c r="DR1050" s="775"/>
      <c r="DS1050" s="775"/>
      <c r="DT1050" s="775"/>
      <c r="DU1050" s="775"/>
      <c r="DV1050" s="775"/>
      <c r="DW1050" s="775"/>
      <c r="DX1050" s="775"/>
      <c r="DY1050" s="775"/>
      <c r="DZ1050" s="775"/>
      <c r="EA1050" s="775"/>
      <c r="EB1050" s="775"/>
      <c r="EC1050" s="775"/>
      <c r="ED1050" s="775"/>
      <c r="EE1050" s="775"/>
      <c r="EF1050" s="775"/>
      <c r="EG1050" s="775"/>
      <c r="EH1050" s="775"/>
      <c r="EI1050" s="775"/>
      <c r="EJ1050" s="775"/>
      <c r="EK1050" s="775"/>
      <c r="EL1050" s="775"/>
      <c r="EM1050" s="775"/>
      <c r="EN1050" s="775"/>
      <c r="EO1050" s="775"/>
      <c r="EP1050" s="775"/>
      <c r="EQ1050" s="775"/>
      <c r="ER1050" s="775"/>
      <c r="ES1050" s="775"/>
      <c r="ET1050" s="775"/>
      <c r="EU1050" s="775"/>
      <c r="EV1050" s="775"/>
      <c r="EW1050" s="775"/>
      <c r="EX1050" s="775"/>
      <c r="EY1050" s="775"/>
      <c r="EZ1050" s="775"/>
      <c r="FA1050" s="775"/>
      <c r="FB1050" s="775"/>
      <c r="FC1050" s="775"/>
      <c r="FD1050" s="775"/>
      <c r="FE1050" s="775"/>
      <c r="FF1050" s="775"/>
      <c r="FG1050" s="775"/>
      <c r="FH1050" s="775"/>
      <c r="FI1050" s="775"/>
      <c r="FJ1050" s="775"/>
      <c r="FK1050" s="775"/>
      <c r="FL1050" s="775"/>
      <c r="FM1050" s="775"/>
      <c r="FN1050" s="775"/>
      <c r="FO1050" s="775"/>
      <c r="FP1050" s="775"/>
      <c r="FQ1050" s="775"/>
      <c r="FR1050" s="775"/>
      <c r="FS1050" s="775"/>
      <c r="FT1050" s="775"/>
      <c r="FU1050" s="775"/>
      <c r="FV1050" s="775"/>
      <c r="FW1050" s="775"/>
      <c r="FX1050" s="775"/>
      <c r="FY1050" s="775"/>
      <c r="FZ1050" s="775"/>
      <c r="GA1050" s="775"/>
      <c r="GB1050" s="775"/>
      <c r="GC1050" s="775"/>
      <c r="GD1050" s="775"/>
      <c r="GE1050" s="775"/>
      <c r="GF1050" s="775"/>
      <c r="GG1050" s="775"/>
      <c r="GH1050" s="775"/>
      <c r="GI1050" s="775"/>
      <c r="GJ1050" s="775"/>
      <c r="GK1050" s="775"/>
      <c r="GL1050" s="775"/>
      <c r="GM1050" s="775"/>
      <c r="GN1050" s="775"/>
      <c r="GO1050" s="775"/>
      <c r="GP1050" s="775"/>
      <c r="GQ1050" s="775"/>
      <c r="GR1050" s="775"/>
      <c r="GS1050" s="775"/>
      <c r="GT1050" s="775"/>
      <c r="GU1050" s="775"/>
      <c r="GV1050" s="775"/>
      <c r="GW1050" s="775"/>
      <c r="GX1050" s="775"/>
      <c r="GY1050" s="775"/>
      <c r="GZ1050" s="775"/>
    </row>
    <row r="1051" spans="1:208" ht="30" thickBot="1" x14ac:dyDescent="0.3">
      <c r="A1051" s="24">
        <v>1</v>
      </c>
      <c r="B1051" s="970" t="s">
        <v>225</v>
      </c>
      <c r="C1051" s="809">
        <f>'2 уровень'!F2292</f>
        <v>3702</v>
      </c>
      <c r="D1051" s="809">
        <f>'2 уровень'!G2292</f>
        <v>0</v>
      </c>
      <c r="E1051" s="809">
        <f>'2 уровень'!H2292</f>
        <v>3085</v>
      </c>
      <c r="F1051" s="809">
        <f>'2 уровень'!I2292</f>
        <v>3413</v>
      </c>
      <c r="G1051" s="810">
        <f>'2 уровень'!J2292</f>
        <v>110.6320907617504</v>
      </c>
      <c r="H1051" s="3751">
        <f>'2 уровень'!K2292</f>
        <v>0</v>
      </c>
      <c r="I1051" s="794">
        <f>'2 уровень'!L2292</f>
        <v>0</v>
      </c>
      <c r="J1051" s="794">
        <f>'2 уровень'!M2292</f>
        <v>0</v>
      </c>
      <c r="K1051" s="31">
        <f>'2 уровень'!N2292</f>
        <v>0</v>
      </c>
      <c r="L1051" s="31"/>
      <c r="M1051" s="31">
        <f>'2 уровень'!P2292</f>
        <v>0</v>
      </c>
      <c r="N1051" s="31">
        <f>'2 уровень'!Q2292</f>
        <v>0</v>
      </c>
      <c r="O1051" s="31">
        <f>'2 уровень'!R2292</f>
        <v>0</v>
      </c>
      <c r="P1051" s="31">
        <f>'2 уровень'!S2292</f>
        <v>0</v>
      </c>
      <c r="Q1051" s="31">
        <f>'2 уровень'!T2292</f>
        <v>0</v>
      </c>
      <c r="R1051" s="788">
        <f>'2 уровень'!U2292</f>
        <v>16896.096799999996</v>
      </c>
      <c r="S1051" s="788">
        <f>'2 уровень'!V2292</f>
        <v>16896.096799999996</v>
      </c>
      <c r="T1051" s="788">
        <f>'2 уровень'!W2292</f>
        <v>16896.096799999996</v>
      </c>
      <c r="U1051" s="788">
        <f>'2 уровень'!X2292</f>
        <v>16896.096799999996</v>
      </c>
      <c r="V1051" s="788">
        <f>'2 уровень'!Y2292</f>
        <v>16896.096799999996</v>
      </c>
      <c r="W1051" s="788">
        <f>'2 уровень'!Z2292</f>
        <v>16896.096799999996</v>
      </c>
      <c r="X1051" s="788">
        <f>'2 уровень'!AA2292</f>
        <v>16896.096799999996</v>
      </c>
      <c r="Y1051" s="788">
        <f>'2 уровень'!AB2292</f>
        <v>16896.096799999996</v>
      </c>
      <c r="Z1051" s="788">
        <f>'2 уровень'!AC2292</f>
        <v>16896.096799999996</v>
      </c>
      <c r="AA1051" s="788">
        <f>'2 уровень'!AD2292</f>
        <v>16896.096799999996</v>
      </c>
      <c r="AB1051" s="788">
        <f>'2 уровень'!AE2292</f>
        <v>16896.096799999996</v>
      </c>
      <c r="AC1051" s="788">
        <f>'2 уровень'!AF2292</f>
        <v>14080.080666666663</v>
      </c>
      <c r="AD1051" s="788">
        <f>'2 уровень'!AG2292</f>
        <v>13989.149000000001</v>
      </c>
      <c r="AE1051" s="3194">
        <f>'2 уровень'!AH2292</f>
        <v>0</v>
      </c>
      <c r="AF1051" s="788">
        <f>'2 уровень'!AI2292</f>
        <v>0</v>
      </c>
      <c r="AG1051" s="788">
        <f>'2 уровень'!AJ2292</f>
        <v>-90.93166666666184</v>
      </c>
      <c r="AH1051" s="788">
        <f>'2 уровень'!AK2292</f>
        <v>0</v>
      </c>
      <c r="AI1051" s="788">
        <f>'2 уровень'!AL2292</f>
        <v>-149.61877999999999</v>
      </c>
      <c r="AJ1051" s="2097">
        <f>'2 уровень'!AM2292</f>
        <v>13839.530220000001</v>
      </c>
      <c r="AK1051" s="3770">
        <f>'2 уровень'!AN2292</f>
        <v>0</v>
      </c>
      <c r="AL1051" s="788">
        <f>AD1051/AC1051*100</f>
        <v>99.354182203785697</v>
      </c>
      <c r="AM1051" s="788">
        <f>AJ1051/AC1051*100</f>
        <v>98.291554911072737</v>
      </c>
      <c r="AN1051" s="4263">
        <f>'2 уровень'!AO2292</f>
        <v>0</v>
      </c>
      <c r="AO1051" s="4244">
        <f>'2 уровень'!AP2292</f>
        <v>0</v>
      </c>
      <c r="AP1051" s="1339">
        <f t="shared" si="160"/>
        <v>16896096.799999997</v>
      </c>
      <c r="AQ1051" s="3813">
        <f t="shared" si="161"/>
        <v>4564.0455969746072</v>
      </c>
      <c r="AR1051" s="775"/>
      <c r="AS1051" s="775"/>
      <c r="AT1051" s="775"/>
      <c r="AU1051" s="775"/>
      <c r="AV1051" s="775"/>
      <c r="AW1051" s="775"/>
      <c r="AX1051" s="775"/>
      <c r="AY1051" s="775"/>
      <c r="AZ1051" s="775"/>
      <c r="BA1051" s="775"/>
      <c r="BB1051" s="775"/>
      <c r="BC1051" s="775"/>
      <c r="BD1051" s="775"/>
      <c r="BE1051" s="775"/>
      <c r="BF1051" s="775"/>
      <c r="BG1051" s="775"/>
      <c r="BH1051" s="775"/>
      <c r="BI1051" s="775"/>
      <c r="BJ1051" s="775"/>
      <c r="BK1051" s="775"/>
      <c r="BL1051" s="775"/>
      <c r="BM1051" s="775"/>
      <c r="BN1051" s="775"/>
      <c r="BO1051" s="775"/>
      <c r="BP1051" s="775"/>
      <c r="BQ1051" s="775"/>
      <c r="BR1051" s="775"/>
      <c r="BS1051" s="775"/>
      <c r="BT1051" s="775"/>
      <c r="BU1051" s="775"/>
      <c r="BV1051" s="775"/>
      <c r="BW1051" s="775"/>
      <c r="BX1051" s="775"/>
      <c r="BY1051" s="775"/>
      <c r="BZ1051" s="775"/>
      <c r="CA1051" s="775"/>
      <c r="CB1051" s="775"/>
      <c r="CC1051" s="775"/>
      <c r="CD1051" s="775"/>
      <c r="CE1051" s="775"/>
      <c r="CF1051" s="775"/>
      <c r="CG1051" s="775"/>
      <c r="CH1051" s="775"/>
      <c r="CI1051" s="775"/>
      <c r="CJ1051" s="775"/>
      <c r="CK1051" s="775"/>
      <c r="CL1051" s="775"/>
      <c r="CM1051" s="775"/>
      <c r="CN1051" s="775"/>
      <c r="CO1051" s="775"/>
      <c r="CP1051" s="775"/>
      <c r="CQ1051" s="775"/>
      <c r="CR1051" s="775"/>
      <c r="CS1051" s="775"/>
      <c r="CT1051" s="775"/>
      <c r="CU1051" s="775"/>
      <c r="CV1051" s="775"/>
      <c r="CW1051" s="775"/>
      <c r="CX1051" s="775"/>
      <c r="CY1051" s="775"/>
      <c r="CZ1051" s="775"/>
      <c r="DA1051" s="775"/>
      <c r="DB1051" s="775"/>
      <c r="DC1051" s="775"/>
      <c r="DD1051" s="775"/>
      <c r="DE1051" s="775"/>
      <c r="DF1051" s="775"/>
      <c r="DG1051" s="775"/>
      <c r="DH1051" s="775"/>
      <c r="DI1051" s="775"/>
      <c r="DJ1051" s="775"/>
      <c r="DK1051" s="775"/>
      <c r="DL1051" s="775"/>
      <c r="DM1051" s="775"/>
      <c r="DN1051" s="775"/>
      <c r="DO1051" s="775"/>
      <c r="DP1051" s="775"/>
      <c r="DQ1051" s="775"/>
      <c r="DR1051" s="775"/>
      <c r="DS1051" s="775"/>
      <c r="DT1051" s="775"/>
      <c r="DU1051" s="775"/>
      <c r="DV1051" s="775"/>
      <c r="DW1051" s="775"/>
      <c r="DX1051" s="775"/>
      <c r="DY1051" s="775"/>
      <c r="DZ1051" s="775"/>
      <c r="EA1051" s="775"/>
      <c r="EB1051" s="775"/>
      <c r="EC1051" s="775"/>
      <c r="ED1051" s="775"/>
      <c r="EE1051" s="775"/>
      <c r="EF1051" s="775"/>
      <c r="EG1051" s="775"/>
      <c r="EH1051" s="775"/>
      <c r="EI1051" s="775"/>
      <c r="EJ1051" s="775"/>
      <c r="EK1051" s="775"/>
      <c r="EL1051" s="775"/>
      <c r="EM1051" s="775"/>
      <c r="EN1051" s="775"/>
      <c r="EO1051" s="775"/>
      <c r="EP1051" s="775"/>
      <c r="EQ1051" s="775"/>
      <c r="ER1051" s="775"/>
      <c r="ES1051" s="775"/>
      <c r="ET1051" s="775"/>
      <c r="EU1051" s="775"/>
      <c r="EV1051" s="775"/>
      <c r="EW1051" s="775"/>
      <c r="EX1051" s="775"/>
      <c r="EY1051" s="775"/>
      <c r="EZ1051" s="775"/>
      <c r="FA1051" s="775"/>
      <c r="FB1051" s="775"/>
      <c r="FC1051" s="775"/>
      <c r="FD1051" s="775"/>
      <c r="FE1051" s="775"/>
      <c r="FF1051" s="775"/>
      <c r="FG1051" s="775"/>
      <c r="FH1051" s="775"/>
      <c r="FI1051" s="775"/>
      <c r="FJ1051" s="775"/>
      <c r="FK1051" s="775"/>
      <c r="FL1051" s="775"/>
      <c r="FM1051" s="775"/>
      <c r="FN1051" s="775"/>
      <c r="FO1051" s="775"/>
      <c r="FP1051" s="775"/>
      <c r="FQ1051" s="775"/>
      <c r="FR1051" s="775"/>
      <c r="FS1051" s="775"/>
      <c r="FT1051" s="775"/>
      <c r="FU1051" s="775"/>
      <c r="FV1051" s="775"/>
      <c r="FW1051" s="775"/>
      <c r="FX1051" s="775"/>
      <c r="FY1051" s="775"/>
      <c r="FZ1051" s="775"/>
      <c r="GA1051" s="775"/>
      <c r="GB1051" s="775"/>
      <c r="GC1051" s="775"/>
      <c r="GD1051" s="775"/>
      <c r="GE1051" s="775"/>
      <c r="GF1051" s="775"/>
      <c r="GG1051" s="775"/>
      <c r="GH1051" s="775"/>
      <c r="GI1051" s="775"/>
      <c r="GJ1051" s="775"/>
      <c r="GK1051" s="775"/>
      <c r="GL1051" s="775"/>
      <c r="GM1051" s="775"/>
      <c r="GN1051" s="775"/>
      <c r="GO1051" s="775"/>
      <c r="GP1051" s="775"/>
      <c r="GQ1051" s="775"/>
      <c r="GR1051" s="775"/>
      <c r="GS1051" s="775"/>
      <c r="GT1051" s="775"/>
      <c r="GU1051" s="775"/>
      <c r="GV1051" s="775"/>
      <c r="GW1051" s="775"/>
      <c r="GX1051" s="775"/>
      <c r="GY1051" s="775"/>
      <c r="GZ1051" s="775"/>
    </row>
    <row r="1052" spans="1:208" x14ac:dyDescent="0.25">
      <c r="A1052" s="24">
        <v>1</v>
      </c>
      <c r="B1052" s="6" t="s">
        <v>109</v>
      </c>
      <c r="C1052" s="795"/>
      <c r="D1052" s="795"/>
      <c r="E1052" s="795"/>
      <c r="F1052" s="795"/>
      <c r="G1052" s="796"/>
      <c r="H1052" s="3745"/>
      <c r="I1052" s="797"/>
      <c r="J1052" s="797"/>
      <c r="K1052" s="30"/>
      <c r="L1052" s="30"/>
      <c r="M1052" s="30"/>
      <c r="N1052" s="30"/>
      <c r="O1052" s="30"/>
      <c r="P1052" s="30"/>
      <c r="Q1052" s="30"/>
      <c r="R1052" s="2113">
        <f t="shared" ref="R1052:W1052" si="162">R1053-R1054-R1106-R1109-R1114</f>
        <v>0</v>
      </c>
      <c r="S1052" s="2113">
        <f t="shared" si="162"/>
        <v>0</v>
      </c>
      <c r="T1052" s="2113">
        <f t="shared" si="162"/>
        <v>0</v>
      </c>
      <c r="U1052" s="2113">
        <f t="shared" si="162"/>
        <v>0</v>
      </c>
      <c r="V1052" s="2113">
        <f t="shared" si="162"/>
        <v>0</v>
      </c>
      <c r="W1052" s="2113">
        <f t="shared" si="162"/>
        <v>0</v>
      </c>
      <c r="X1052" s="2113">
        <f t="shared" ref="X1052:Y1052" si="163">X1053-X1054-X1106-X1109-X1114</f>
        <v>0</v>
      </c>
      <c r="Y1052" s="2113">
        <f t="shared" si="163"/>
        <v>0</v>
      </c>
      <c r="Z1052" s="2113">
        <f t="shared" ref="Z1052:AA1052" si="164">Z1053-Z1054-Z1106-Z1109-Z1114</f>
        <v>0</v>
      </c>
      <c r="AA1052" s="2113">
        <f t="shared" si="164"/>
        <v>0</v>
      </c>
      <c r="AB1052" s="2113">
        <f t="shared" ref="AB1052" si="165">AB1053-AB1054-AB1106-AB1109-AB1114</f>
        <v>0</v>
      </c>
      <c r="AC1052" s="2113">
        <f t="shared" ref="AC1052:AI1052" si="166">AC1053-AC1054-AC1106-AC1109-AC1114</f>
        <v>0</v>
      </c>
      <c r="AD1052" s="2113">
        <f t="shared" si="166"/>
        <v>0</v>
      </c>
      <c r="AE1052" s="3207">
        <f t="shared" si="166"/>
        <v>0</v>
      </c>
      <c r="AF1052" s="2113">
        <f t="shared" si="166"/>
        <v>0</v>
      </c>
      <c r="AG1052" s="2113">
        <f t="shared" si="166"/>
        <v>0</v>
      </c>
      <c r="AH1052" s="2113">
        <f t="shared" si="166"/>
        <v>0</v>
      </c>
      <c r="AI1052" s="2113">
        <f t="shared" si="166"/>
        <v>0</v>
      </c>
      <c r="AJ1052" s="2113">
        <f>AJ1053-AJ1054-AJ1106-AJ1109-AJ1114</f>
        <v>0</v>
      </c>
      <c r="AK1052" s="3785">
        <f t="shared" ref="AK1052" si="167">AK1053-AK1054-AK1106-AK1109-AK1114</f>
        <v>-7.1054273576010019E-15</v>
      </c>
      <c r="AL1052" s="2113"/>
      <c r="AM1052" s="2113"/>
      <c r="AN1052" s="4245"/>
      <c r="AO1052" s="4265">
        <f>AO1053-AO1054-AO1106-AO1109-AO1114</f>
        <v>0</v>
      </c>
      <c r="AP1052" s="1339">
        <f t="shared" si="160"/>
        <v>0</v>
      </c>
      <c r="AQ1052" s="3813" t="e">
        <f t="shared" si="161"/>
        <v>#DIV/0!</v>
      </c>
      <c r="AR1052" s="775"/>
      <c r="AS1052" s="775"/>
      <c r="AT1052" s="775"/>
      <c r="AU1052" s="775"/>
      <c r="AV1052" s="775"/>
      <c r="AW1052" s="775"/>
      <c r="AX1052" s="775"/>
      <c r="AY1052" s="775"/>
      <c r="AZ1052" s="775"/>
      <c r="BA1052" s="775"/>
      <c r="BB1052" s="775"/>
      <c r="BC1052" s="775"/>
      <c r="BD1052" s="775"/>
      <c r="BE1052" s="775"/>
      <c r="BF1052" s="775"/>
      <c r="BG1052" s="775"/>
      <c r="BH1052" s="775"/>
      <c r="BI1052" s="775"/>
      <c r="BJ1052" s="775"/>
      <c r="BK1052" s="775"/>
      <c r="BL1052" s="775"/>
      <c r="BM1052" s="775"/>
      <c r="BN1052" s="775"/>
      <c r="BO1052" s="775"/>
      <c r="BP1052" s="775"/>
      <c r="BQ1052" s="775"/>
      <c r="BR1052" s="775"/>
      <c r="BS1052" s="775"/>
      <c r="BT1052" s="775"/>
      <c r="BU1052" s="775"/>
      <c r="BV1052" s="775"/>
      <c r="BW1052" s="775"/>
      <c r="BX1052" s="775"/>
      <c r="BY1052" s="775"/>
      <c r="BZ1052" s="775"/>
      <c r="CA1052" s="775"/>
      <c r="CB1052" s="775"/>
      <c r="CC1052" s="775"/>
      <c r="CD1052" s="775"/>
      <c r="CE1052" s="775"/>
      <c r="CF1052" s="775"/>
      <c r="CG1052" s="775"/>
      <c r="CH1052" s="775"/>
      <c r="CI1052" s="775"/>
      <c r="CJ1052" s="775"/>
      <c r="CK1052" s="775"/>
      <c r="CL1052" s="775"/>
      <c r="CM1052" s="775"/>
      <c r="CN1052" s="775"/>
      <c r="CO1052" s="775"/>
      <c r="CP1052" s="775"/>
      <c r="CQ1052" s="775"/>
      <c r="CR1052" s="775"/>
      <c r="CS1052" s="775"/>
      <c r="CT1052" s="775"/>
      <c r="CU1052" s="775"/>
      <c r="CV1052" s="775"/>
      <c r="CW1052" s="775"/>
      <c r="CX1052" s="775"/>
      <c r="CY1052" s="775"/>
      <c r="CZ1052" s="775"/>
      <c r="DA1052" s="775"/>
      <c r="DB1052" s="775"/>
      <c r="DC1052" s="775"/>
      <c r="DD1052" s="775"/>
      <c r="DE1052" s="775"/>
      <c r="DF1052" s="775"/>
      <c r="DG1052" s="775"/>
      <c r="DH1052" s="775"/>
      <c r="DI1052" s="775"/>
      <c r="DJ1052" s="775"/>
      <c r="DK1052" s="775"/>
      <c r="DL1052" s="775"/>
      <c r="DM1052" s="775"/>
      <c r="DN1052" s="775"/>
      <c r="DO1052" s="775"/>
      <c r="DP1052" s="775"/>
      <c r="DQ1052" s="775"/>
      <c r="DR1052" s="775"/>
      <c r="DS1052" s="775"/>
      <c r="DT1052" s="775"/>
      <c r="DU1052" s="775"/>
      <c r="DV1052" s="775"/>
      <c r="DW1052" s="775"/>
      <c r="DX1052" s="775"/>
      <c r="DY1052" s="775"/>
      <c r="DZ1052" s="775"/>
      <c r="EA1052" s="775"/>
      <c r="EB1052" s="775"/>
      <c r="EC1052" s="775"/>
      <c r="ED1052" s="775"/>
      <c r="EE1052" s="775"/>
      <c r="EF1052" s="775"/>
      <c r="EG1052" s="775"/>
      <c r="EH1052" s="775"/>
      <c r="EI1052" s="775"/>
      <c r="EJ1052" s="775"/>
      <c r="EK1052" s="775"/>
      <c r="EL1052" s="775"/>
      <c r="EM1052" s="775"/>
      <c r="EN1052" s="775"/>
      <c r="EO1052" s="775"/>
      <c r="EP1052" s="775"/>
      <c r="EQ1052" s="775"/>
      <c r="ER1052" s="775"/>
      <c r="ES1052" s="775"/>
      <c r="ET1052" s="775"/>
      <c r="EU1052" s="775"/>
      <c r="EV1052" s="775"/>
      <c r="EW1052" s="775"/>
      <c r="EX1052" s="775"/>
      <c r="EY1052" s="775"/>
      <c r="EZ1052" s="775"/>
      <c r="FA1052" s="775"/>
      <c r="FB1052" s="775"/>
      <c r="FC1052" s="775"/>
      <c r="FD1052" s="775"/>
      <c r="FE1052" s="775"/>
      <c r="FF1052" s="775"/>
      <c r="FG1052" s="775"/>
      <c r="FH1052" s="775"/>
      <c r="FI1052" s="775"/>
      <c r="FJ1052" s="775"/>
      <c r="FK1052" s="775"/>
      <c r="FL1052" s="775"/>
      <c r="FM1052" s="775"/>
      <c r="FN1052" s="775"/>
      <c r="FO1052" s="775"/>
      <c r="FP1052" s="775"/>
      <c r="FQ1052" s="775"/>
      <c r="FR1052" s="775"/>
      <c r="FS1052" s="775"/>
      <c r="FT1052" s="775"/>
      <c r="FU1052" s="775"/>
      <c r="FV1052" s="775"/>
      <c r="FW1052" s="775"/>
      <c r="FX1052" s="775"/>
      <c r="FY1052" s="775"/>
      <c r="FZ1052" s="775"/>
      <c r="GA1052" s="775"/>
      <c r="GB1052" s="775"/>
      <c r="GC1052" s="775"/>
      <c r="GD1052" s="775"/>
      <c r="GE1052" s="775"/>
      <c r="GF1052" s="775"/>
      <c r="GG1052" s="775"/>
      <c r="GH1052" s="775"/>
      <c r="GI1052" s="775"/>
      <c r="GJ1052" s="775"/>
      <c r="GK1052" s="775"/>
      <c r="GL1052" s="775"/>
      <c r="GM1052" s="775"/>
      <c r="GN1052" s="775"/>
      <c r="GO1052" s="775"/>
      <c r="GP1052" s="775"/>
      <c r="GQ1052" s="775"/>
      <c r="GR1052" s="775"/>
      <c r="GS1052" s="775"/>
      <c r="GT1052" s="775"/>
      <c r="GU1052" s="775"/>
      <c r="GV1052" s="775"/>
      <c r="GW1052" s="775"/>
      <c r="GX1052" s="775"/>
      <c r="GY1052" s="775"/>
      <c r="GZ1052" s="775"/>
    </row>
    <row r="1053" spans="1:208" s="775" customFormat="1" x14ac:dyDescent="0.25">
      <c r="A1053" s="24">
        <v>1</v>
      </c>
      <c r="B1053" s="16" t="s">
        <v>95</v>
      </c>
      <c r="C1053" s="776">
        <f>'2 уровень'!F2369</f>
        <v>0</v>
      </c>
      <c r="D1053" s="776">
        <f>'2 уровень'!G2369</f>
        <v>0</v>
      </c>
      <c r="E1053" s="776">
        <f>'2 уровень'!H2369</f>
        <v>0</v>
      </c>
      <c r="F1053" s="776">
        <f>'2 уровень'!I2369</f>
        <v>0</v>
      </c>
      <c r="G1053" s="787">
        <f>'2 уровень'!J2369</f>
        <v>0</v>
      </c>
      <c r="H1053" s="3743">
        <f>'2 уровень'!K2369</f>
        <v>0</v>
      </c>
      <c r="I1053" s="788">
        <f>'2 уровень'!L2369</f>
        <v>0</v>
      </c>
      <c r="J1053" s="788">
        <f>'2 уровень'!M2369</f>
        <v>0</v>
      </c>
      <c r="K1053" s="27">
        <f>'2 уровень'!N2369</f>
        <v>0</v>
      </c>
      <c r="L1053" s="27"/>
      <c r="M1053" s="27">
        <f>'2 уровень'!P2369</f>
        <v>0</v>
      </c>
      <c r="N1053" s="27">
        <f>'2 уровень'!Q2369</f>
        <v>0</v>
      </c>
      <c r="O1053" s="27">
        <f>'2 уровень'!R2369</f>
        <v>0</v>
      </c>
      <c r="P1053" s="27">
        <f>'2 уровень'!S2369</f>
        <v>0</v>
      </c>
      <c r="Q1053" s="27">
        <f>'2 уровень'!T2369</f>
        <v>0</v>
      </c>
      <c r="R1053" s="788">
        <f>'2 уровень'!U2369</f>
        <v>56639.324026400005</v>
      </c>
      <c r="S1053" s="788">
        <f>'2 уровень'!V2369</f>
        <v>56639.324026400005</v>
      </c>
      <c r="T1053" s="788">
        <f>'2 уровень'!W2369</f>
        <v>56639.324026400005</v>
      </c>
      <c r="U1053" s="788">
        <f>'2 уровень'!X2369</f>
        <v>56639.324026400005</v>
      </c>
      <c r="V1053" s="788">
        <f>'2 уровень'!Y2369</f>
        <v>56335.378230799994</v>
      </c>
      <c r="W1053" s="788">
        <f>'2 уровень'!Z2369</f>
        <v>56335.378230799994</v>
      </c>
      <c r="X1053" s="788">
        <f>'2 уровень'!AA2369</f>
        <v>56364.463430799995</v>
      </c>
      <c r="Y1053" s="788">
        <f>'2 уровень'!AB2369</f>
        <v>56364.463430799995</v>
      </c>
      <c r="Z1053" s="788">
        <f>'2 уровень'!AC2369</f>
        <v>56437.656931599995</v>
      </c>
      <c r="AA1053" s="788">
        <f>'2 уровень'!AD2369</f>
        <v>56437.656931599995</v>
      </c>
      <c r="AB1053" s="788">
        <f>'2 уровень'!AE2369</f>
        <v>56437.656931599995</v>
      </c>
      <c r="AC1053" s="788">
        <f>'2 уровень'!AF2369</f>
        <v>46967.526579946658</v>
      </c>
      <c r="AD1053" s="788">
        <f>'2 уровень'!AG2369</f>
        <v>45708.668849999987</v>
      </c>
      <c r="AE1053" s="3194">
        <f>'2 уровень'!AH2369</f>
        <v>0</v>
      </c>
      <c r="AF1053" s="788">
        <f>'2 уровень'!AI2369</f>
        <v>-41.879189999999994</v>
      </c>
      <c r="AG1053" s="788">
        <f>'2 уровень'!AJ2369</f>
        <v>-1258.8577299466633</v>
      </c>
      <c r="AH1053" s="788">
        <f>'2 уровень'!AK2369</f>
        <v>0</v>
      </c>
      <c r="AI1053" s="788">
        <f>'2 уровень'!AL2369</f>
        <v>-130.53663999999998</v>
      </c>
      <c r="AJ1053" s="2097">
        <f>'2 уровень'!AM2369</f>
        <v>45536.253019999996</v>
      </c>
      <c r="AK1053" s="3770">
        <f>'2 уровень'!AN2369</f>
        <v>78.735559999999992</v>
      </c>
      <c r="AL1053" s="788">
        <f>AD1053/AC1053*100</f>
        <v>97.319727433796459</v>
      </c>
      <c r="AM1053" s="788">
        <f>AJ1053/AC1053*100</f>
        <v>96.952631607052169</v>
      </c>
      <c r="AN1053" s="4239">
        <f>'2 уровень'!AO2369</f>
        <v>0</v>
      </c>
      <c r="AO1053" s="4244">
        <f>'2 уровень'!AP2369</f>
        <v>0</v>
      </c>
      <c r="AP1053" s="1339">
        <f t="shared" si="160"/>
        <v>56364463.430799998</v>
      </c>
      <c r="AQ1053" s="3813" t="e">
        <f t="shared" si="161"/>
        <v>#DIV/0!</v>
      </c>
      <c r="AR1053" s="24"/>
      <c r="AS1053" s="24"/>
      <c r="AT1053" s="24"/>
      <c r="AU1053" s="24"/>
      <c r="AV1053" s="24"/>
      <c r="AW1053" s="24"/>
      <c r="AX1053" s="24"/>
      <c r="AY1053" s="24"/>
      <c r="AZ1053" s="24"/>
      <c r="BA1053" s="24"/>
      <c r="BB1053" s="24"/>
      <c r="BC1053" s="24"/>
      <c r="BD1053" s="24"/>
      <c r="BE1053" s="24"/>
      <c r="BF1053" s="24"/>
      <c r="BG1053" s="24"/>
      <c r="BH1053" s="24"/>
      <c r="BI1053" s="24"/>
      <c r="BJ1053" s="24"/>
      <c r="BK1053" s="24"/>
      <c r="BL1053" s="24"/>
      <c r="BM1053" s="24"/>
      <c r="BN1053" s="24"/>
      <c r="BO1053" s="24"/>
      <c r="BP1053" s="24"/>
      <c r="BQ1053" s="24"/>
      <c r="BR1053" s="24"/>
      <c r="BS1053" s="24"/>
      <c r="BT1053" s="24"/>
      <c r="BU1053" s="24"/>
      <c r="BV1053" s="24"/>
      <c r="BW1053" s="24"/>
      <c r="BX1053" s="24"/>
      <c r="BY1053" s="24"/>
      <c r="BZ1053" s="24"/>
      <c r="CA1053" s="24"/>
      <c r="CB1053" s="24"/>
      <c r="CC1053" s="24"/>
      <c r="CD1053" s="24"/>
      <c r="CE1053" s="24"/>
      <c r="CF1053" s="24"/>
      <c r="CG1053" s="24"/>
      <c r="CH1053" s="24"/>
      <c r="CI1053" s="24"/>
      <c r="CJ1053" s="24"/>
      <c r="CK1053" s="24"/>
      <c r="CL1053" s="24"/>
      <c r="CM1053" s="24"/>
      <c r="CN1053" s="24"/>
      <c r="CO1053" s="24"/>
      <c r="CP1053" s="24"/>
      <c r="CQ1053" s="24"/>
      <c r="CR1053" s="24"/>
      <c r="CS1053" s="24"/>
      <c r="CT1053" s="24"/>
      <c r="CU1053" s="24"/>
      <c r="CV1053" s="24"/>
      <c r="CW1053" s="24"/>
      <c r="CX1053" s="24"/>
      <c r="CY1053" s="24"/>
      <c r="CZ1053" s="24"/>
      <c r="DA1053" s="24"/>
      <c r="DB1053" s="24"/>
      <c r="DC1053" s="24"/>
      <c r="DD1053" s="24"/>
      <c r="DE1053" s="24"/>
      <c r="DF1053" s="24"/>
      <c r="DG1053" s="24"/>
      <c r="DH1053" s="24"/>
      <c r="DI1053" s="24"/>
      <c r="DJ1053" s="24"/>
      <c r="DK1053" s="24"/>
      <c r="DL1053" s="24"/>
      <c r="DM1053" s="24"/>
      <c r="DN1053" s="24"/>
      <c r="DO1053" s="24"/>
      <c r="DP1053" s="24"/>
      <c r="DQ1053" s="24"/>
      <c r="DR1053" s="24"/>
      <c r="DS1053" s="24"/>
      <c r="DT1053" s="24"/>
      <c r="DU1053" s="24"/>
      <c r="DV1053" s="24"/>
      <c r="DW1053" s="24"/>
      <c r="DX1053" s="24"/>
      <c r="DY1053" s="24"/>
      <c r="DZ1053" s="24"/>
      <c r="EA1053" s="24"/>
      <c r="EB1053" s="24"/>
      <c r="EC1053" s="24"/>
      <c r="ED1053" s="24"/>
      <c r="EE1053" s="24"/>
      <c r="EF1053" s="24"/>
      <c r="EG1053" s="24"/>
      <c r="EH1053" s="24"/>
      <c r="EI1053" s="24"/>
      <c r="EJ1053" s="24"/>
      <c r="EK1053" s="24"/>
      <c r="EL1053" s="24"/>
      <c r="EM1053" s="24"/>
      <c r="EN1053" s="24"/>
      <c r="EO1053" s="24"/>
      <c r="EP1053" s="24"/>
      <c r="EQ1053" s="24"/>
      <c r="ER1053" s="24"/>
      <c r="ES1053" s="24"/>
      <c r="ET1053" s="24"/>
      <c r="EU1053" s="24"/>
      <c r="EV1053" s="24"/>
      <c r="EW1053" s="24"/>
      <c r="EX1053" s="24"/>
      <c r="EY1053" s="24"/>
      <c r="EZ1053" s="24"/>
      <c r="FA1053" s="24"/>
      <c r="FB1053" s="24"/>
      <c r="FC1053" s="24"/>
      <c r="FD1053" s="24"/>
      <c r="FE1053" s="24"/>
      <c r="FF1053" s="24"/>
      <c r="FG1053" s="24"/>
      <c r="FH1053" s="24"/>
      <c r="FI1053" s="24"/>
      <c r="FJ1053" s="24"/>
      <c r="FK1053" s="24"/>
      <c r="FL1053" s="24"/>
      <c r="FM1053" s="24"/>
      <c r="FN1053" s="24"/>
      <c r="FO1053" s="24"/>
      <c r="FP1053" s="24"/>
      <c r="FQ1053" s="24"/>
      <c r="FR1053" s="24"/>
      <c r="FS1053" s="24"/>
      <c r="FT1053" s="24"/>
      <c r="FU1053" s="24"/>
      <c r="FV1053" s="24"/>
      <c r="FW1053" s="24"/>
      <c r="FX1053" s="24"/>
      <c r="FY1053" s="24"/>
      <c r="FZ1053" s="24"/>
      <c r="GA1053" s="24"/>
      <c r="GB1053" s="24"/>
      <c r="GC1053" s="24"/>
      <c r="GD1053" s="24"/>
      <c r="GE1053" s="24"/>
      <c r="GF1053" s="24"/>
      <c r="GG1053" s="24"/>
      <c r="GH1053" s="24"/>
      <c r="GI1053" s="24"/>
      <c r="GJ1053" s="24"/>
      <c r="GK1053" s="24"/>
      <c r="GL1053" s="24"/>
      <c r="GM1053" s="24"/>
      <c r="GN1053" s="24"/>
      <c r="GO1053" s="24"/>
      <c r="GP1053" s="24"/>
      <c r="GQ1053" s="24"/>
      <c r="GR1053" s="24"/>
      <c r="GS1053" s="24"/>
      <c r="GT1053" s="24"/>
      <c r="GU1053" s="24"/>
      <c r="GV1053" s="24"/>
      <c r="GW1053" s="24"/>
      <c r="GX1053" s="24"/>
      <c r="GY1053" s="24"/>
      <c r="GZ1053" s="24"/>
    </row>
    <row r="1054" spans="1:208" s="775" customFormat="1" ht="29.25" x14ac:dyDescent="0.25">
      <c r="A1054" s="24">
        <v>1</v>
      </c>
      <c r="B1054" s="1073" t="s">
        <v>80</v>
      </c>
      <c r="C1054" s="26">
        <f>'2 уровень'!F2370</f>
        <v>278</v>
      </c>
      <c r="D1054" s="26">
        <f>'2 уровень'!G2370</f>
        <v>0</v>
      </c>
      <c r="E1054" s="26">
        <f>'2 уровень'!H2370</f>
        <v>231</v>
      </c>
      <c r="F1054" s="26">
        <f>'2 уровень'!I2370</f>
        <v>208</v>
      </c>
      <c r="G1054" s="778">
        <f>'2 уровень'!J2370</f>
        <v>90.043290043290042</v>
      </c>
      <c r="H1054" s="3738">
        <f>'2 уровень'!K2370</f>
        <v>1</v>
      </c>
      <c r="I1054" s="788">
        <f>'2 уровень'!L2370</f>
        <v>9.5467625899280577</v>
      </c>
      <c r="J1054" s="788">
        <f>'2 уровень'!M2370</f>
        <v>7.7115384615384617</v>
      </c>
      <c r="K1054" s="29">
        <f>'2 уровень'!N2370</f>
        <v>2654</v>
      </c>
      <c r="L1054" s="29"/>
      <c r="M1054" s="29">
        <f>'2 уровень'!P2370</f>
        <v>2212</v>
      </c>
      <c r="N1054" s="29">
        <f>'2 уровень'!Q2370</f>
        <v>1604</v>
      </c>
      <c r="O1054" s="29">
        <f>'2 уровень'!R2370</f>
        <v>72.513562386980112</v>
      </c>
      <c r="P1054" s="29">
        <f>'2 уровень'!S2370</f>
        <v>9</v>
      </c>
      <c r="Q1054" s="29">
        <f>'2 уровень'!T2370</f>
        <v>213.86666666666667</v>
      </c>
      <c r="R1054" s="788">
        <f>'2 уровень'!U2370</f>
        <v>7054.8123744000013</v>
      </c>
      <c r="S1054" s="788">
        <f>'2 уровень'!V2370</f>
        <v>7054.8123744000013</v>
      </c>
      <c r="T1054" s="788">
        <f>'2 уровень'!W2370</f>
        <v>7054.8123744000013</v>
      </c>
      <c r="U1054" s="788">
        <f>'2 уровень'!X2370</f>
        <v>7054.8123744000013</v>
      </c>
      <c r="V1054" s="788">
        <f>'2 уровень'!Y2370</f>
        <v>7058.6748287999999</v>
      </c>
      <c r="W1054" s="788">
        <f>'2 уровень'!Z2370</f>
        <v>7058.6748287999999</v>
      </c>
      <c r="X1054" s="788">
        <f>'2 уровень'!AA2370</f>
        <v>7058.6748287999999</v>
      </c>
      <c r="Y1054" s="788">
        <f>'2 уровень'!AB2370</f>
        <v>7058.6748287999999</v>
      </c>
      <c r="Z1054" s="788">
        <f>'2 уровень'!AC2370</f>
        <v>7066.0056096000008</v>
      </c>
      <c r="AA1054" s="788">
        <f>'2 уровень'!AD2370</f>
        <v>7066.0056096000008</v>
      </c>
      <c r="AB1054" s="788">
        <f>'2 уровень'!AE2370</f>
        <v>7066.0056096000008</v>
      </c>
      <c r="AC1054" s="788">
        <f>'2 уровень'!AF2370</f>
        <v>5886.3056212800011</v>
      </c>
      <c r="AD1054" s="788">
        <f>'2 уровень'!AG2370</f>
        <v>6046.8398499999994</v>
      </c>
      <c r="AE1054" s="3194">
        <f>'2 уровень'!AH2370</f>
        <v>0</v>
      </c>
      <c r="AF1054" s="788">
        <f>'2 уровень'!AI2370</f>
        <v>-41.879189999999994</v>
      </c>
      <c r="AG1054" s="788">
        <f>'2 уровень'!AJ2370</f>
        <v>160.53422871999828</v>
      </c>
      <c r="AH1054" s="788">
        <f>'2 уровень'!AK2370</f>
        <v>0</v>
      </c>
      <c r="AI1054" s="788">
        <f>'2 уровень'!AL2370</f>
        <v>-4.05952</v>
      </c>
      <c r="AJ1054" s="2097">
        <f>'2 уровень'!AM2370</f>
        <v>6000.9011399999999</v>
      </c>
      <c r="AK1054" s="3770">
        <f>'2 уровень'!AN2370</f>
        <v>33.850660000000005</v>
      </c>
      <c r="AL1054" s="788">
        <f>AD1054/AC1054*100</f>
        <v>102.72724929775374</v>
      </c>
      <c r="AM1054" s="788">
        <f>AJ1054/AC1054*100</f>
        <v>101.94681564453121</v>
      </c>
      <c r="AN1054" s="4233">
        <f>'2 уровень'!AO2370</f>
        <v>0</v>
      </c>
      <c r="AO1054" s="4244">
        <f>'2 уровень'!AP2370</f>
        <v>0</v>
      </c>
      <c r="AP1054" s="1339">
        <f t="shared" si="160"/>
        <v>7058674.8288000003</v>
      </c>
      <c r="AQ1054" s="3813">
        <f t="shared" si="161"/>
        <v>25377.022929496408</v>
      </c>
    </row>
    <row r="1055" spans="1:208" x14ac:dyDescent="0.25">
      <c r="A1055" s="24">
        <v>1</v>
      </c>
      <c r="B1055" s="1163" t="s">
        <v>14</v>
      </c>
      <c r="C1055" s="34">
        <f>'2 уровень'!F2371</f>
        <v>0</v>
      </c>
      <c r="D1055" s="34">
        <f>'2 уровень'!G2371</f>
        <v>0</v>
      </c>
      <c r="E1055" s="34">
        <f>'2 уровень'!H2371</f>
        <v>0</v>
      </c>
      <c r="F1055" s="34">
        <f>'2 уровень'!I2371</f>
        <v>0</v>
      </c>
      <c r="G1055" s="780">
        <f>'2 уровень'!J2371</f>
        <v>0</v>
      </c>
      <c r="H1055" s="3741">
        <f>'2 уровень'!K2371</f>
        <v>0</v>
      </c>
      <c r="I1055" s="794">
        <f>'2 уровень'!L2371</f>
        <v>0</v>
      </c>
      <c r="J1055" s="794">
        <f>'2 уровень'!M2371</f>
        <v>0</v>
      </c>
      <c r="K1055" s="31">
        <f>'2 уровень'!N2371</f>
        <v>0</v>
      </c>
      <c r="L1055" s="31"/>
      <c r="M1055" s="31">
        <f>'2 уровень'!P2371</f>
        <v>0</v>
      </c>
      <c r="N1055" s="31">
        <f>'2 уровень'!Q2371</f>
        <v>0</v>
      </c>
      <c r="O1055" s="31">
        <f>'2 уровень'!R2371</f>
        <v>0</v>
      </c>
      <c r="P1055" s="31">
        <f>'2 уровень'!S2371</f>
        <v>0</v>
      </c>
      <c r="Q1055" s="31">
        <f>'2 уровень'!T2371</f>
        <v>0</v>
      </c>
      <c r="R1055" s="788">
        <f>'2 уровень'!U2371</f>
        <v>0</v>
      </c>
      <c r="S1055" s="788">
        <f>'2 уровень'!V2371</f>
        <v>0</v>
      </c>
      <c r="T1055" s="788">
        <f>'2 уровень'!W2371</f>
        <v>0</v>
      </c>
      <c r="U1055" s="788">
        <f>'2 уровень'!X2371</f>
        <v>0</v>
      </c>
      <c r="V1055" s="788">
        <f>'2 уровень'!Y2371</f>
        <v>0</v>
      </c>
      <c r="W1055" s="788">
        <f>'2 уровень'!Z2371</f>
        <v>0</v>
      </c>
      <c r="X1055" s="788">
        <f>'2 уровень'!AA2371</f>
        <v>0</v>
      </c>
      <c r="Y1055" s="788">
        <f>'2 уровень'!AB2371</f>
        <v>0</v>
      </c>
      <c r="Z1055" s="788">
        <f>'2 уровень'!AC2371</f>
        <v>0</v>
      </c>
      <c r="AA1055" s="788">
        <f>'2 уровень'!AD2371</f>
        <v>0</v>
      </c>
      <c r="AB1055" s="788">
        <f>'2 уровень'!AE2371</f>
        <v>0</v>
      </c>
      <c r="AC1055" s="788">
        <f>'2 уровень'!AF2371</f>
        <v>0</v>
      </c>
      <c r="AD1055" s="788">
        <f>'2 уровень'!AG2371</f>
        <v>0</v>
      </c>
      <c r="AE1055" s="3194">
        <f>'2 уровень'!AH2371</f>
        <v>0</v>
      </c>
      <c r="AF1055" s="788">
        <f>'2 уровень'!AI2371</f>
        <v>0</v>
      </c>
      <c r="AG1055" s="788">
        <f>'2 уровень'!AJ2371</f>
        <v>0</v>
      </c>
      <c r="AH1055" s="788">
        <f>'2 уровень'!AK2371</f>
        <v>0</v>
      </c>
      <c r="AI1055" s="788">
        <f>'2 уровень'!AL2371</f>
        <v>0</v>
      </c>
      <c r="AJ1055" s="2097">
        <f>'2 уровень'!AM2371</f>
        <v>0</v>
      </c>
      <c r="AK1055" s="3770">
        <f>'2 уровень'!AN2371</f>
        <v>0</v>
      </c>
      <c r="AL1055" s="788"/>
      <c r="AM1055" s="788"/>
      <c r="AN1055" s="4237">
        <f>'2 уровень'!AO2371</f>
        <v>0</v>
      </c>
      <c r="AO1055" s="4244">
        <f>'2 уровень'!AP2371</f>
        <v>0</v>
      </c>
      <c r="AP1055" s="1339">
        <f t="shared" si="160"/>
        <v>0</v>
      </c>
      <c r="AQ1055" s="3813" t="e">
        <f t="shared" si="161"/>
        <v>#DIV/0!</v>
      </c>
      <c r="AR1055" s="775"/>
      <c r="AS1055" s="775"/>
      <c r="AT1055" s="775"/>
      <c r="AU1055" s="775"/>
      <c r="AV1055" s="775"/>
      <c r="AW1055" s="775"/>
      <c r="AX1055" s="775"/>
      <c r="AY1055" s="775"/>
      <c r="AZ1055" s="775"/>
      <c r="BA1055" s="775"/>
      <c r="BB1055" s="775"/>
      <c r="BC1055" s="775"/>
      <c r="BD1055" s="775"/>
      <c r="BE1055" s="775"/>
      <c r="BF1055" s="775"/>
      <c r="BG1055" s="775"/>
      <c r="BH1055" s="775"/>
      <c r="BI1055" s="775"/>
      <c r="BJ1055" s="775"/>
      <c r="BK1055" s="775"/>
      <c r="BL1055" s="775"/>
      <c r="BM1055" s="775"/>
      <c r="BN1055" s="775"/>
      <c r="BO1055" s="775"/>
      <c r="BP1055" s="775"/>
      <c r="BQ1055" s="775"/>
      <c r="BR1055" s="775"/>
      <c r="BS1055" s="775"/>
      <c r="BT1055" s="775"/>
      <c r="BU1055" s="775"/>
      <c r="BV1055" s="775"/>
      <c r="BW1055" s="775"/>
      <c r="BX1055" s="775"/>
      <c r="BY1055" s="775"/>
      <c r="BZ1055" s="775"/>
      <c r="CA1055" s="775"/>
      <c r="CB1055" s="775"/>
      <c r="CC1055" s="775"/>
      <c r="CD1055" s="775"/>
      <c r="CE1055" s="775"/>
      <c r="CF1055" s="775"/>
      <c r="CG1055" s="775"/>
      <c r="CH1055" s="775"/>
      <c r="CI1055" s="775"/>
      <c r="CJ1055" s="775"/>
      <c r="CK1055" s="775"/>
      <c r="CL1055" s="775"/>
      <c r="CM1055" s="775"/>
      <c r="CN1055" s="775"/>
      <c r="CO1055" s="775"/>
      <c r="CP1055" s="775"/>
      <c r="CQ1055" s="775"/>
      <c r="CR1055" s="775"/>
      <c r="CS1055" s="775"/>
      <c r="CT1055" s="775"/>
      <c r="CU1055" s="775"/>
      <c r="CV1055" s="775"/>
      <c r="CW1055" s="775"/>
      <c r="CX1055" s="775"/>
      <c r="CY1055" s="775"/>
      <c r="CZ1055" s="775"/>
      <c r="DA1055" s="775"/>
      <c r="DB1055" s="775"/>
      <c r="DC1055" s="775"/>
      <c r="DD1055" s="775"/>
      <c r="DE1055" s="775"/>
      <c r="DF1055" s="775"/>
      <c r="DG1055" s="775"/>
      <c r="DH1055" s="775"/>
      <c r="DI1055" s="775"/>
      <c r="DJ1055" s="775"/>
      <c r="DK1055" s="775"/>
      <c r="DL1055" s="775"/>
      <c r="DM1055" s="775"/>
      <c r="DN1055" s="775"/>
      <c r="DO1055" s="775"/>
      <c r="DP1055" s="775"/>
      <c r="DQ1055" s="775"/>
      <c r="DR1055" s="775"/>
      <c r="DS1055" s="775"/>
      <c r="DT1055" s="775"/>
      <c r="DU1055" s="775"/>
      <c r="DV1055" s="775"/>
      <c r="DW1055" s="775"/>
      <c r="DX1055" s="775"/>
      <c r="DY1055" s="775"/>
      <c r="DZ1055" s="775"/>
      <c r="EA1055" s="775"/>
      <c r="EB1055" s="775"/>
      <c r="EC1055" s="775"/>
      <c r="ED1055" s="775"/>
      <c r="EE1055" s="775"/>
      <c r="EF1055" s="775"/>
      <c r="EG1055" s="775"/>
      <c r="EH1055" s="775"/>
      <c r="EI1055" s="775"/>
      <c r="EJ1055" s="775"/>
      <c r="EK1055" s="775"/>
      <c r="EL1055" s="775"/>
      <c r="EM1055" s="775"/>
      <c r="EN1055" s="775"/>
      <c r="EO1055" s="775"/>
      <c r="EP1055" s="775"/>
      <c r="EQ1055" s="775"/>
      <c r="ER1055" s="775"/>
      <c r="ES1055" s="775"/>
      <c r="ET1055" s="775"/>
      <c r="EU1055" s="775"/>
      <c r="EV1055" s="775"/>
      <c r="EW1055" s="775"/>
      <c r="EX1055" s="775"/>
      <c r="EY1055" s="775"/>
      <c r="EZ1055" s="775"/>
      <c r="FA1055" s="775"/>
      <c r="FB1055" s="775"/>
      <c r="FC1055" s="775"/>
      <c r="FD1055" s="775"/>
      <c r="FE1055" s="775"/>
      <c r="FF1055" s="775"/>
      <c r="FG1055" s="775"/>
      <c r="FH1055" s="775"/>
      <c r="FI1055" s="775"/>
      <c r="FJ1055" s="775"/>
      <c r="FK1055" s="775"/>
      <c r="FL1055" s="775"/>
      <c r="FM1055" s="775"/>
      <c r="FN1055" s="775"/>
      <c r="FO1055" s="775"/>
      <c r="FP1055" s="775"/>
      <c r="FQ1055" s="775"/>
      <c r="FR1055" s="775"/>
      <c r="FS1055" s="775"/>
      <c r="FT1055" s="775"/>
      <c r="FU1055" s="775"/>
      <c r="FV1055" s="775"/>
      <c r="FW1055" s="775"/>
      <c r="FX1055" s="775"/>
      <c r="FY1055" s="775"/>
      <c r="FZ1055" s="775"/>
      <c r="GA1055" s="775"/>
      <c r="GB1055" s="775"/>
      <c r="GC1055" s="775"/>
      <c r="GD1055" s="775"/>
      <c r="GE1055" s="775"/>
      <c r="GF1055" s="775"/>
      <c r="GG1055" s="775"/>
      <c r="GH1055" s="775"/>
      <c r="GI1055" s="775"/>
      <c r="GJ1055" s="775"/>
      <c r="GK1055" s="775"/>
      <c r="GL1055" s="775"/>
      <c r="GM1055" s="775"/>
      <c r="GN1055" s="775"/>
      <c r="GO1055" s="775"/>
      <c r="GP1055" s="775"/>
      <c r="GQ1055" s="775"/>
      <c r="GR1055" s="775"/>
      <c r="GS1055" s="775"/>
      <c r="GT1055" s="775"/>
      <c r="GU1055" s="775"/>
      <c r="GV1055" s="775"/>
      <c r="GW1055" s="775"/>
      <c r="GX1055" s="775"/>
      <c r="GY1055" s="775"/>
      <c r="GZ1055" s="775"/>
    </row>
    <row r="1056" spans="1:208" x14ac:dyDescent="0.25">
      <c r="A1056" s="24">
        <v>1</v>
      </c>
      <c r="B1056" s="1122" t="s">
        <v>408</v>
      </c>
      <c r="C1056" s="34">
        <f>'2 уровень'!F2372</f>
        <v>0</v>
      </c>
      <c r="D1056" s="34">
        <f>'2 уровень'!G2372</f>
        <v>0</v>
      </c>
      <c r="E1056" s="34">
        <f>'2 уровень'!H2372</f>
        <v>0</v>
      </c>
      <c r="F1056" s="34">
        <f>'2 уровень'!I2372</f>
        <v>0</v>
      </c>
      <c r="G1056" s="780">
        <f>'2 уровень'!J2372</f>
        <v>0</v>
      </c>
      <c r="H1056" s="3741">
        <f>'2 уровень'!K2372</f>
        <v>0</v>
      </c>
      <c r="I1056" s="794">
        <f>'2 уровень'!L2372</f>
        <v>0</v>
      </c>
      <c r="J1056" s="794">
        <f>'2 уровень'!M2372</f>
        <v>0</v>
      </c>
      <c r="K1056" s="31">
        <f>'2 уровень'!N2372</f>
        <v>0</v>
      </c>
      <c r="L1056" s="31"/>
      <c r="M1056" s="31">
        <f>'2 уровень'!P2372</f>
        <v>0</v>
      </c>
      <c r="N1056" s="31">
        <f>'2 уровень'!Q2372</f>
        <v>0</v>
      </c>
      <c r="O1056" s="31">
        <f>'2 уровень'!R2372</f>
        <v>0</v>
      </c>
      <c r="P1056" s="31">
        <f>'2 уровень'!S2372</f>
        <v>0</v>
      </c>
      <c r="Q1056" s="31">
        <f>'2 уровень'!T2372</f>
        <v>0</v>
      </c>
      <c r="R1056" s="788">
        <f>'2 уровень'!U2372</f>
        <v>41041.107539999997</v>
      </c>
      <c r="S1056" s="788">
        <f>'2 уровень'!V2372</f>
        <v>41041.107539999997</v>
      </c>
      <c r="T1056" s="788">
        <f>'2 уровень'!W2372</f>
        <v>41041.107539999997</v>
      </c>
      <c r="U1056" s="788">
        <f>'2 уровень'!X2372</f>
        <v>41041.107539999997</v>
      </c>
      <c r="V1056" s="788">
        <f>'2 уровень'!Y2372</f>
        <v>40733.299289999988</v>
      </c>
      <c r="W1056" s="788">
        <f>'2 уровень'!Z2372</f>
        <v>40733.299289999988</v>
      </c>
      <c r="X1056" s="788">
        <f>'2 уровень'!AA2372</f>
        <v>40733.299289999988</v>
      </c>
      <c r="Y1056" s="788">
        <f>'2 уровень'!AB2372</f>
        <v>40733.299289999988</v>
      </c>
      <c r="Z1056" s="788">
        <f>'2 уровень'!AC2372</f>
        <v>40733.299289999988</v>
      </c>
      <c r="AA1056" s="788">
        <f>'2 уровень'!AD2372</f>
        <v>40733.299289999988</v>
      </c>
      <c r="AB1056" s="788">
        <f>'2 уровень'!AE2372</f>
        <v>40733.299289999988</v>
      </c>
      <c r="AC1056" s="788">
        <f>'2 уровень'!AF2372</f>
        <v>33893.114699999991</v>
      </c>
      <c r="AD1056" s="788">
        <f>'2 уровень'!AG2372</f>
        <v>33516.904539999996</v>
      </c>
      <c r="AE1056" s="3194">
        <f>'2 уровень'!AH2372</f>
        <v>0</v>
      </c>
      <c r="AF1056" s="788">
        <f>'2 уровень'!AI2372</f>
        <v>0</v>
      </c>
      <c r="AG1056" s="788">
        <f>'2 уровень'!AJ2372</f>
        <v>-376.21015999999508</v>
      </c>
      <c r="AH1056" s="788">
        <f>'2 уровень'!AK2372</f>
        <v>0</v>
      </c>
      <c r="AI1056" s="788">
        <f>'2 уровень'!AL2372</f>
        <v>-64.771519999999995</v>
      </c>
      <c r="AJ1056" s="2097">
        <f>'2 уровень'!AM2372</f>
        <v>33452.133019999994</v>
      </c>
      <c r="AK1056" s="3770">
        <f>'2 уровень'!AN2372</f>
        <v>0</v>
      </c>
      <c r="AL1056" s="788">
        <f>AD1056/AC1056*100</f>
        <v>98.890010070393458</v>
      </c>
      <c r="AM1056" s="788">
        <f>AJ1056/AC1056*100</f>
        <v>98.69890482505582</v>
      </c>
      <c r="AN1056" s="4237">
        <f>'2 уровень'!AO2372</f>
        <v>0</v>
      </c>
      <c r="AO1056" s="4244">
        <f>'2 уровень'!AP2372</f>
        <v>0</v>
      </c>
      <c r="AP1056" s="1339">
        <f t="shared" si="160"/>
        <v>40733299.289999992</v>
      </c>
      <c r="AQ1056" s="3813" t="e">
        <f t="shared" si="161"/>
        <v>#DIV/0!</v>
      </c>
      <c r="AR1056" s="775"/>
      <c r="AS1056" s="775"/>
      <c r="AT1056" s="775"/>
      <c r="AU1056" s="775"/>
      <c r="AV1056" s="775"/>
      <c r="AW1056" s="775"/>
      <c r="AX1056" s="775"/>
      <c r="AY1056" s="775"/>
      <c r="AZ1056" s="775"/>
      <c r="BA1056" s="775"/>
      <c r="BB1056" s="775"/>
      <c r="BC1056" s="775"/>
      <c r="BD1056" s="775"/>
      <c r="BE1056" s="775"/>
      <c r="BF1056" s="775"/>
      <c r="BG1056" s="775"/>
      <c r="BH1056" s="775"/>
      <c r="BI1056" s="775"/>
      <c r="BJ1056" s="775"/>
      <c r="BK1056" s="775"/>
      <c r="BL1056" s="775"/>
      <c r="BM1056" s="775"/>
      <c r="BN1056" s="775"/>
      <c r="BO1056" s="775"/>
      <c r="BP1056" s="775"/>
      <c r="BQ1056" s="775"/>
      <c r="BR1056" s="775"/>
      <c r="BS1056" s="775"/>
      <c r="BT1056" s="775"/>
      <c r="BU1056" s="775"/>
      <c r="BV1056" s="775"/>
      <c r="BW1056" s="775"/>
      <c r="BX1056" s="775"/>
      <c r="BY1056" s="775"/>
      <c r="BZ1056" s="775"/>
      <c r="CA1056" s="775"/>
      <c r="CB1056" s="775"/>
      <c r="CC1056" s="775"/>
      <c r="CD1056" s="775"/>
      <c r="CE1056" s="775"/>
      <c r="CF1056" s="775"/>
      <c r="CG1056" s="775"/>
      <c r="CH1056" s="775"/>
      <c r="CI1056" s="775"/>
      <c r="CJ1056" s="775"/>
      <c r="CK1056" s="775"/>
      <c r="CL1056" s="775"/>
      <c r="CM1056" s="775"/>
      <c r="CN1056" s="775"/>
      <c r="CO1056" s="775"/>
      <c r="CP1056" s="775"/>
      <c r="CQ1056" s="775"/>
      <c r="CR1056" s="775"/>
      <c r="CS1056" s="775"/>
      <c r="CT1056" s="775"/>
      <c r="CU1056" s="775"/>
      <c r="CV1056" s="775"/>
      <c r="CW1056" s="775"/>
      <c r="CX1056" s="775"/>
      <c r="CY1056" s="775"/>
      <c r="CZ1056" s="775"/>
      <c r="DA1056" s="775"/>
      <c r="DB1056" s="775"/>
      <c r="DC1056" s="775"/>
      <c r="DD1056" s="775"/>
      <c r="DE1056" s="775"/>
      <c r="DF1056" s="775"/>
      <c r="DG1056" s="775"/>
      <c r="DH1056" s="775"/>
      <c r="DI1056" s="775"/>
      <c r="DJ1056" s="775"/>
      <c r="DK1056" s="775"/>
      <c r="DL1056" s="775"/>
      <c r="DM1056" s="775"/>
      <c r="DN1056" s="775"/>
      <c r="DO1056" s="775"/>
      <c r="DP1056" s="775"/>
      <c r="DQ1056" s="775"/>
      <c r="DR1056" s="775"/>
      <c r="DS1056" s="775"/>
      <c r="DT1056" s="775"/>
      <c r="DU1056" s="775"/>
      <c r="DV1056" s="775"/>
      <c r="DW1056" s="775"/>
      <c r="DX1056" s="775"/>
      <c r="DY1056" s="775"/>
      <c r="DZ1056" s="775"/>
      <c r="EA1056" s="775"/>
      <c r="EB1056" s="775"/>
      <c r="EC1056" s="775"/>
      <c r="ED1056" s="775"/>
      <c r="EE1056" s="775"/>
      <c r="EF1056" s="775"/>
      <c r="EG1056" s="775"/>
      <c r="EH1056" s="775"/>
      <c r="EI1056" s="775"/>
      <c r="EJ1056" s="775"/>
      <c r="EK1056" s="775"/>
      <c r="EL1056" s="775"/>
      <c r="EM1056" s="775"/>
      <c r="EN1056" s="775"/>
      <c r="EO1056" s="775"/>
      <c r="EP1056" s="775"/>
      <c r="EQ1056" s="775"/>
      <c r="ER1056" s="775"/>
      <c r="ES1056" s="775"/>
      <c r="ET1056" s="775"/>
      <c r="EU1056" s="775"/>
      <c r="EV1056" s="775"/>
      <c r="EW1056" s="775"/>
      <c r="EX1056" s="775"/>
      <c r="EY1056" s="775"/>
      <c r="EZ1056" s="775"/>
      <c r="FA1056" s="775"/>
      <c r="FB1056" s="775"/>
      <c r="FC1056" s="775"/>
      <c r="FD1056" s="775"/>
      <c r="FE1056" s="775"/>
      <c r="FF1056" s="775"/>
      <c r="FG1056" s="775"/>
      <c r="FH1056" s="775"/>
      <c r="FI1056" s="775"/>
      <c r="FJ1056" s="775"/>
      <c r="FK1056" s="775"/>
      <c r="FL1056" s="775"/>
      <c r="FM1056" s="775"/>
      <c r="FN1056" s="775"/>
      <c r="FO1056" s="775"/>
      <c r="FP1056" s="775"/>
      <c r="FQ1056" s="775"/>
      <c r="FR1056" s="775"/>
      <c r="FS1056" s="775"/>
      <c r="FT1056" s="775"/>
      <c r="FU1056" s="775"/>
      <c r="FV1056" s="775"/>
      <c r="FW1056" s="775"/>
      <c r="FX1056" s="775"/>
      <c r="FY1056" s="775"/>
      <c r="FZ1056" s="775"/>
      <c r="GA1056" s="775"/>
      <c r="GB1056" s="775"/>
      <c r="GC1056" s="775"/>
      <c r="GD1056" s="775"/>
      <c r="GE1056" s="775"/>
      <c r="GF1056" s="775"/>
      <c r="GG1056" s="775"/>
      <c r="GH1056" s="775"/>
      <c r="GI1056" s="775"/>
      <c r="GJ1056" s="775"/>
      <c r="GK1056" s="775"/>
      <c r="GL1056" s="775"/>
      <c r="GM1056" s="775"/>
      <c r="GN1056" s="775"/>
      <c r="GO1056" s="775"/>
      <c r="GP1056" s="775"/>
      <c r="GQ1056" s="775"/>
      <c r="GR1056" s="775"/>
      <c r="GS1056" s="775"/>
      <c r="GT1056" s="775"/>
      <c r="GU1056" s="775"/>
      <c r="GV1056" s="775"/>
      <c r="GW1056" s="775"/>
      <c r="GX1056" s="775"/>
      <c r="GY1056" s="775"/>
      <c r="GZ1056" s="775"/>
    </row>
    <row r="1057" spans="1:208" x14ac:dyDescent="0.25">
      <c r="B1057" s="2737" t="s">
        <v>345</v>
      </c>
      <c r="C1057" s="34">
        <f>'2 уровень'!F2373</f>
        <v>0</v>
      </c>
      <c r="D1057" s="34">
        <f>'2 уровень'!G2373</f>
        <v>0</v>
      </c>
      <c r="E1057" s="34">
        <f>'2 уровень'!H2373</f>
        <v>0</v>
      </c>
      <c r="F1057" s="34">
        <f>'2 уровень'!I2373</f>
        <v>0</v>
      </c>
      <c r="G1057" s="780">
        <f>'2 уровень'!J2373</f>
        <v>0</v>
      </c>
      <c r="H1057" s="3741">
        <f>'2 уровень'!K2373</f>
        <v>0</v>
      </c>
      <c r="I1057" s="794">
        <f>'2 уровень'!L2373</f>
        <v>0</v>
      </c>
      <c r="J1057" s="794">
        <f>'2 уровень'!M2373</f>
        <v>0</v>
      </c>
      <c r="K1057" s="31">
        <f>'2 уровень'!N2373</f>
        <v>0</v>
      </c>
      <c r="L1057" s="31"/>
      <c r="M1057" s="31">
        <f>'2 уровень'!P2373</f>
        <v>0</v>
      </c>
      <c r="N1057" s="31">
        <f>'2 уровень'!Q2373</f>
        <v>0</v>
      </c>
      <c r="O1057" s="31">
        <f>'2 уровень'!R2373</f>
        <v>0</v>
      </c>
      <c r="P1057" s="31">
        <f>'2 уровень'!S2373</f>
        <v>0</v>
      </c>
      <c r="Q1057" s="31">
        <f>'2 уровень'!T2373</f>
        <v>0</v>
      </c>
      <c r="R1057" s="788">
        <f>'2 уровень'!U2373</f>
        <v>2546.9639999999999</v>
      </c>
      <c r="S1057" s="788">
        <f>'2 уровень'!V2373</f>
        <v>2546.9639999999999</v>
      </c>
      <c r="T1057" s="788">
        <f>'2 уровень'!W2373</f>
        <v>2546.9639999999999</v>
      </c>
      <c r="U1057" s="788">
        <f>'2 уровень'!X2373</f>
        <v>2546.9639999999999</v>
      </c>
      <c r="V1057" s="788">
        <f>'2 уровень'!Y2373</f>
        <v>2546.9639999999999</v>
      </c>
      <c r="W1057" s="788">
        <f>'2 уровень'!Z2373</f>
        <v>2546.9639999999999</v>
      </c>
      <c r="X1057" s="788">
        <f>'2 уровень'!AA2373</f>
        <v>2546.9639999999999</v>
      </c>
      <c r="Y1057" s="788">
        <f>'2 уровень'!AB2373</f>
        <v>2546.9639999999999</v>
      </c>
      <c r="Z1057" s="788">
        <f>'2 уровень'!AC2373</f>
        <v>2546.9639999999999</v>
      </c>
      <c r="AA1057" s="788">
        <f>'2 уровень'!AD2373</f>
        <v>2546.9639999999999</v>
      </c>
      <c r="AB1057" s="788">
        <f>'2 уровень'!AE2373</f>
        <v>2546.9639999999999</v>
      </c>
      <c r="AC1057" s="788">
        <f>'2 уровень'!AF2373</f>
        <v>2122.4699999999998</v>
      </c>
      <c r="AD1057" s="788">
        <f>'2 уровень'!AG2373</f>
        <v>2122.4699999999998</v>
      </c>
      <c r="AE1057" s="3194">
        <f>'2 уровень'!AH2373</f>
        <v>0</v>
      </c>
      <c r="AF1057" s="788">
        <f>'2 уровень'!AI2373</f>
        <v>0</v>
      </c>
      <c r="AG1057" s="788">
        <f>'2 уровень'!AJ2373</f>
        <v>0</v>
      </c>
      <c r="AH1057" s="788">
        <f>'2 уровень'!AK2373</f>
        <v>0</v>
      </c>
      <c r="AI1057" s="788">
        <f>'2 уровень'!AL2373</f>
        <v>0</v>
      </c>
      <c r="AJ1057" s="2097">
        <f>'2 уровень'!AM2373</f>
        <v>2122.4699999999998</v>
      </c>
      <c r="AK1057" s="3770">
        <f>'2 уровень'!AN2373</f>
        <v>0</v>
      </c>
      <c r="AL1057" s="788">
        <f>AD1057/AC1057*100</f>
        <v>100</v>
      </c>
      <c r="AM1057" s="788">
        <f>AJ1057/AC1057*100</f>
        <v>100</v>
      </c>
      <c r="AN1057" s="4237">
        <f>'2 уровень'!AO2373</f>
        <v>0</v>
      </c>
      <c r="AO1057" s="4244">
        <f>'2 уровень'!AP2373</f>
        <v>0</v>
      </c>
      <c r="AP1057" s="1339">
        <f t="shared" si="160"/>
        <v>2546964</v>
      </c>
      <c r="AQ1057" s="3813" t="e">
        <f t="shared" si="161"/>
        <v>#DIV/0!</v>
      </c>
      <c r="AR1057" s="775"/>
      <c r="AS1057" s="775"/>
      <c r="AT1057" s="775"/>
      <c r="AU1057" s="775"/>
      <c r="AV1057" s="775"/>
      <c r="AW1057" s="775"/>
      <c r="AX1057" s="775"/>
      <c r="AY1057" s="775"/>
      <c r="AZ1057" s="775"/>
      <c r="BA1057" s="775"/>
      <c r="BB1057" s="775"/>
      <c r="BC1057" s="775"/>
      <c r="BD1057" s="775"/>
      <c r="BE1057" s="775"/>
      <c r="BF1057" s="775"/>
      <c r="BG1057" s="775"/>
      <c r="BH1057" s="775"/>
      <c r="BI1057" s="775"/>
      <c r="BJ1057" s="775"/>
      <c r="BK1057" s="775"/>
      <c r="BL1057" s="775"/>
      <c r="BM1057" s="775"/>
      <c r="BN1057" s="775"/>
      <c r="BO1057" s="775"/>
      <c r="BP1057" s="775"/>
      <c r="BQ1057" s="775"/>
      <c r="BR1057" s="775"/>
      <c r="BS1057" s="775"/>
      <c r="BT1057" s="775"/>
      <c r="BU1057" s="775"/>
      <c r="BV1057" s="775"/>
      <c r="BW1057" s="775"/>
      <c r="BX1057" s="775"/>
      <c r="BY1057" s="775"/>
      <c r="BZ1057" s="775"/>
      <c r="CA1057" s="775"/>
      <c r="CB1057" s="775"/>
      <c r="CC1057" s="775"/>
      <c r="CD1057" s="775"/>
      <c r="CE1057" s="775"/>
      <c r="CF1057" s="775"/>
      <c r="CG1057" s="775"/>
      <c r="CH1057" s="775"/>
      <c r="CI1057" s="775"/>
      <c r="CJ1057" s="775"/>
      <c r="CK1057" s="775"/>
      <c r="CL1057" s="775"/>
      <c r="CM1057" s="775"/>
      <c r="CN1057" s="775"/>
      <c r="CO1057" s="775"/>
      <c r="CP1057" s="775"/>
      <c r="CQ1057" s="775"/>
      <c r="CR1057" s="775"/>
      <c r="CS1057" s="775"/>
      <c r="CT1057" s="775"/>
      <c r="CU1057" s="775"/>
      <c r="CV1057" s="775"/>
      <c r="CW1057" s="775"/>
      <c r="CX1057" s="775"/>
      <c r="CY1057" s="775"/>
      <c r="CZ1057" s="775"/>
      <c r="DA1057" s="775"/>
      <c r="DB1057" s="775"/>
      <c r="DC1057" s="775"/>
      <c r="DD1057" s="775"/>
      <c r="DE1057" s="775"/>
      <c r="DF1057" s="775"/>
      <c r="DG1057" s="775"/>
      <c r="DH1057" s="775"/>
      <c r="DI1057" s="775"/>
      <c r="DJ1057" s="775"/>
      <c r="DK1057" s="775"/>
      <c r="DL1057" s="775"/>
      <c r="DM1057" s="775"/>
      <c r="DN1057" s="775"/>
      <c r="DO1057" s="775"/>
      <c r="DP1057" s="775"/>
      <c r="DQ1057" s="775"/>
      <c r="DR1057" s="775"/>
      <c r="DS1057" s="775"/>
      <c r="DT1057" s="775"/>
      <c r="DU1057" s="775"/>
      <c r="DV1057" s="775"/>
      <c r="DW1057" s="775"/>
      <c r="DX1057" s="775"/>
      <c r="DY1057" s="775"/>
      <c r="DZ1057" s="775"/>
      <c r="EA1057" s="775"/>
      <c r="EB1057" s="775"/>
      <c r="EC1057" s="775"/>
      <c r="ED1057" s="775"/>
      <c r="EE1057" s="775"/>
      <c r="EF1057" s="775"/>
      <c r="EG1057" s="775"/>
      <c r="EH1057" s="775"/>
      <c r="EI1057" s="775"/>
      <c r="EJ1057" s="775"/>
      <c r="EK1057" s="775"/>
      <c r="EL1057" s="775"/>
      <c r="EM1057" s="775"/>
      <c r="EN1057" s="775"/>
      <c r="EO1057" s="775"/>
      <c r="EP1057" s="775"/>
      <c r="EQ1057" s="775"/>
      <c r="ER1057" s="775"/>
      <c r="ES1057" s="775"/>
      <c r="ET1057" s="775"/>
      <c r="EU1057" s="775"/>
      <c r="EV1057" s="775"/>
      <c r="EW1057" s="775"/>
      <c r="EX1057" s="775"/>
      <c r="EY1057" s="775"/>
      <c r="EZ1057" s="775"/>
      <c r="FA1057" s="775"/>
      <c r="FB1057" s="775"/>
      <c r="FC1057" s="775"/>
      <c r="FD1057" s="775"/>
      <c r="FE1057" s="775"/>
      <c r="FF1057" s="775"/>
      <c r="FG1057" s="775"/>
      <c r="FH1057" s="775"/>
      <c r="FI1057" s="775"/>
      <c r="FJ1057" s="775"/>
      <c r="FK1057" s="775"/>
      <c r="FL1057" s="775"/>
      <c r="FM1057" s="775"/>
      <c r="FN1057" s="775"/>
      <c r="FO1057" s="775"/>
      <c r="FP1057" s="775"/>
      <c r="FQ1057" s="775"/>
      <c r="FR1057" s="775"/>
      <c r="FS1057" s="775"/>
      <c r="FT1057" s="775"/>
      <c r="FU1057" s="775"/>
      <c r="FV1057" s="775"/>
      <c r="FW1057" s="775"/>
      <c r="FX1057" s="775"/>
      <c r="FY1057" s="775"/>
      <c r="FZ1057" s="775"/>
      <c r="GA1057" s="775"/>
      <c r="GB1057" s="775"/>
      <c r="GC1057" s="775"/>
      <c r="GD1057" s="775"/>
      <c r="GE1057" s="775"/>
      <c r="GF1057" s="775"/>
      <c r="GG1057" s="775"/>
      <c r="GH1057" s="775"/>
      <c r="GI1057" s="775"/>
      <c r="GJ1057" s="775"/>
      <c r="GK1057" s="775"/>
      <c r="GL1057" s="775"/>
      <c r="GM1057" s="775"/>
      <c r="GN1057" s="775"/>
      <c r="GO1057" s="775"/>
      <c r="GP1057" s="775"/>
      <c r="GQ1057" s="775"/>
      <c r="GR1057" s="775"/>
      <c r="GS1057" s="775"/>
      <c r="GT1057" s="775"/>
      <c r="GU1057" s="775"/>
      <c r="GV1057" s="775"/>
      <c r="GW1057" s="775"/>
      <c r="GX1057" s="775"/>
      <c r="GY1057" s="775"/>
      <c r="GZ1057" s="775"/>
    </row>
    <row r="1058" spans="1:208" ht="29.25" x14ac:dyDescent="0.25">
      <c r="A1058" s="24">
        <v>1</v>
      </c>
      <c r="B1058" s="2648" t="s">
        <v>304</v>
      </c>
      <c r="C1058" s="34">
        <f>'2 уровень'!F2374</f>
        <v>3241.5</v>
      </c>
      <c r="D1058" s="34">
        <f>'2 уровень'!G2374</f>
        <v>0</v>
      </c>
      <c r="E1058" s="34">
        <f>'2 уровень'!H2374</f>
        <v>2701.5</v>
      </c>
      <c r="F1058" s="34">
        <f>'2 уровень'!I2374</f>
        <v>1896.7</v>
      </c>
      <c r="G1058" s="780">
        <f>'2 уровень'!J2374</f>
        <v>70.209143068665554</v>
      </c>
      <c r="H1058" s="3741">
        <f>'2 уровень'!K2374</f>
        <v>0</v>
      </c>
      <c r="I1058" s="794">
        <f>'2 уровень'!L2374</f>
        <v>0</v>
      </c>
      <c r="J1058" s="794">
        <f>'2 уровень'!M2374</f>
        <v>0</v>
      </c>
      <c r="K1058" s="31">
        <f>'2 уровень'!N2374</f>
        <v>0</v>
      </c>
      <c r="L1058" s="31"/>
      <c r="M1058" s="31">
        <f>'2 уровень'!P2374</f>
        <v>0</v>
      </c>
      <c r="N1058" s="31">
        <f>'2 уровень'!Q2374</f>
        <v>0</v>
      </c>
      <c r="O1058" s="31">
        <f>'2 уровень'!R2374</f>
        <v>0</v>
      </c>
      <c r="P1058" s="31">
        <f>'2 уровень'!S2374</f>
        <v>0</v>
      </c>
      <c r="Q1058" s="31">
        <f>'2 уровень'!T2374</f>
        <v>0</v>
      </c>
      <c r="R1058" s="788">
        <f>'2 уровень'!U2374</f>
        <v>0</v>
      </c>
      <c r="S1058" s="788">
        <f>'2 уровень'!V2374</f>
        <v>0</v>
      </c>
      <c r="T1058" s="788">
        <f>'2 уровень'!W2374</f>
        <v>0</v>
      </c>
      <c r="U1058" s="788">
        <f>'2 уровень'!X2374</f>
        <v>0</v>
      </c>
      <c r="V1058" s="788">
        <f>'2 уровень'!Y2374</f>
        <v>0</v>
      </c>
      <c r="W1058" s="788">
        <f>'2 уровень'!Z2374</f>
        <v>0</v>
      </c>
      <c r="X1058" s="788">
        <f>'2 уровень'!AA2374</f>
        <v>0</v>
      </c>
      <c r="Y1058" s="788">
        <f>'2 уровень'!AB2374</f>
        <v>0</v>
      </c>
      <c r="Z1058" s="788">
        <f>'2 уровень'!AC2374</f>
        <v>0</v>
      </c>
      <c r="AA1058" s="788">
        <f>'2 уровень'!AD2374</f>
        <v>0</v>
      </c>
      <c r="AB1058" s="788">
        <f>'2 уровень'!AE2374</f>
        <v>0</v>
      </c>
      <c r="AC1058" s="788">
        <f>'2 уровень'!AF2374</f>
        <v>0</v>
      </c>
      <c r="AD1058" s="788">
        <f>'2 уровень'!AG2374</f>
        <v>0</v>
      </c>
      <c r="AE1058" s="3194">
        <f>'2 уровень'!AH2374</f>
        <v>0</v>
      </c>
      <c r="AF1058" s="788">
        <f>'2 уровень'!AI2374</f>
        <v>0</v>
      </c>
      <c r="AG1058" s="788">
        <f>'2 уровень'!AJ2374</f>
        <v>0</v>
      </c>
      <c r="AH1058" s="788">
        <f>'2 уровень'!AK2374</f>
        <v>0</v>
      </c>
      <c r="AI1058" s="788">
        <f>'2 уровень'!AL2374</f>
        <v>0</v>
      </c>
      <c r="AJ1058" s="2097">
        <f>'2 уровень'!AM2374</f>
        <v>0</v>
      </c>
      <c r="AK1058" s="3770">
        <f>'2 уровень'!AN2374</f>
        <v>0</v>
      </c>
      <c r="AL1058" s="788"/>
      <c r="AM1058" s="788"/>
      <c r="AN1058" s="4237">
        <f>'2 уровень'!AO2374</f>
        <v>0</v>
      </c>
      <c r="AO1058" s="4244">
        <f>'2 уровень'!AP2374</f>
        <v>0</v>
      </c>
      <c r="AP1058" s="1339">
        <f t="shared" si="160"/>
        <v>0</v>
      </c>
      <c r="AQ1058" s="3813">
        <f t="shared" si="161"/>
        <v>0</v>
      </c>
      <c r="AR1058" s="775"/>
      <c r="AS1058" s="775"/>
      <c r="AT1058" s="775"/>
      <c r="AU1058" s="775"/>
      <c r="AV1058" s="775"/>
      <c r="AW1058" s="775"/>
      <c r="AX1058" s="775"/>
      <c r="AY1058" s="775"/>
      <c r="AZ1058" s="775"/>
      <c r="BA1058" s="775"/>
      <c r="BB1058" s="775"/>
      <c r="BC1058" s="775"/>
      <c r="BD1058" s="775"/>
      <c r="BE1058" s="775"/>
      <c r="BF1058" s="775"/>
      <c r="BG1058" s="775"/>
      <c r="BH1058" s="775"/>
      <c r="BI1058" s="775"/>
      <c r="BJ1058" s="775"/>
      <c r="BK1058" s="775"/>
      <c r="BL1058" s="775"/>
      <c r="BM1058" s="775"/>
      <c r="BN1058" s="775"/>
      <c r="BO1058" s="775"/>
      <c r="BP1058" s="775"/>
      <c r="BQ1058" s="775"/>
      <c r="BR1058" s="775"/>
      <c r="BS1058" s="775"/>
      <c r="BT1058" s="775"/>
      <c r="BU1058" s="775"/>
      <c r="BV1058" s="775"/>
      <c r="BW1058" s="775"/>
      <c r="BX1058" s="775"/>
      <c r="BY1058" s="775"/>
      <c r="BZ1058" s="775"/>
      <c r="CA1058" s="775"/>
      <c r="CB1058" s="775"/>
      <c r="CC1058" s="775"/>
      <c r="CD1058" s="775"/>
      <c r="CE1058" s="775"/>
      <c r="CF1058" s="775"/>
      <c r="CG1058" s="775"/>
      <c r="CH1058" s="775"/>
      <c r="CI1058" s="775"/>
      <c r="CJ1058" s="775"/>
      <c r="CK1058" s="775"/>
      <c r="CL1058" s="775"/>
      <c r="CM1058" s="775"/>
      <c r="CN1058" s="775"/>
      <c r="CO1058" s="775"/>
      <c r="CP1058" s="775"/>
      <c r="CQ1058" s="775"/>
      <c r="CR1058" s="775"/>
      <c r="CS1058" s="775"/>
      <c r="CT1058" s="775"/>
      <c r="CU1058" s="775"/>
      <c r="CV1058" s="775"/>
      <c r="CW1058" s="775"/>
      <c r="CX1058" s="775"/>
      <c r="CY1058" s="775"/>
      <c r="CZ1058" s="775"/>
      <c r="DA1058" s="775"/>
      <c r="DB1058" s="775"/>
      <c r="DC1058" s="775"/>
      <c r="DD1058" s="775"/>
      <c r="DE1058" s="775"/>
      <c r="DF1058" s="775"/>
      <c r="DG1058" s="775"/>
      <c r="DH1058" s="775"/>
      <c r="DI1058" s="775"/>
      <c r="DJ1058" s="775"/>
      <c r="DK1058" s="775"/>
      <c r="DL1058" s="775"/>
      <c r="DM1058" s="775"/>
      <c r="DN1058" s="775"/>
      <c r="DO1058" s="775"/>
      <c r="DP1058" s="775"/>
      <c r="DQ1058" s="775"/>
      <c r="DR1058" s="775"/>
      <c r="DS1058" s="775"/>
      <c r="DT1058" s="775"/>
      <c r="DU1058" s="775"/>
      <c r="DV1058" s="775"/>
      <c r="DW1058" s="775"/>
      <c r="DX1058" s="775"/>
      <c r="DY1058" s="775"/>
      <c r="DZ1058" s="775"/>
      <c r="EA1058" s="775"/>
      <c r="EB1058" s="775"/>
      <c r="EC1058" s="775"/>
      <c r="ED1058" s="775"/>
      <c r="EE1058" s="775"/>
      <c r="EF1058" s="775"/>
      <c r="EG1058" s="775"/>
      <c r="EH1058" s="775"/>
      <c r="EI1058" s="775"/>
      <c r="EJ1058" s="775"/>
      <c r="EK1058" s="775"/>
      <c r="EL1058" s="775"/>
      <c r="EM1058" s="775"/>
      <c r="EN1058" s="775"/>
      <c r="EO1058" s="775"/>
      <c r="EP1058" s="775"/>
      <c r="EQ1058" s="775"/>
      <c r="ER1058" s="775"/>
      <c r="ES1058" s="775"/>
      <c r="ET1058" s="775"/>
      <c r="EU1058" s="775"/>
      <c r="EV1058" s="775"/>
      <c r="EW1058" s="775"/>
      <c r="EX1058" s="775"/>
      <c r="EY1058" s="775"/>
      <c r="EZ1058" s="775"/>
      <c r="FA1058" s="775"/>
      <c r="FB1058" s="775"/>
      <c r="FC1058" s="775"/>
      <c r="FD1058" s="775"/>
      <c r="FE1058" s="775"/>
      <c r="FF1058" s="775"/>
      <c r="FG1058" s="775"/>
      <c r="FH1058" s="775"/>
      <c r="FI1058" s="775"/>
      <c r="FJ1058" s="775"/>
      <c r="FK1058" s="775"/>
      <c r="FL1058" s="775"/>
      <c r="FM1058" s="775"/>
      <c r="FN1058" s="775"/>
      <c r="FO1058" s="775"/>
      <c r="FP1058" s="775"/>
      <c r="FQ1058" s="775"/>
      <c r="FR1058" s="775"/>
      <c r="FS1058" s="775"/>
      <c r="FT1058" s="775"/>
      <c r="FU1058" s="775"/>
      <c r="FV1058" s="775"/>
      <c r="FW1058" s="775"/>
      <c r="FX1058" s="775"/>
      <c r="FY1058" s="775"/>
      <c r="FZ1058" s="775"/>
      <c r="GA1058" s="775"/>
      <c r="GB1058" s="775"/>
      <c r="GC1058" s="775"/>
      <c r="GD1058" s="775"/>
      <c r="GE1058" s="775"/>
      <c r="GF1058" s="775"/>
      <c r="GG1058" s="775"/>
      <c r="GH1058" s="775"/>
      <c r="GI1058" s="775"/>
      <c r="GJ1058" s="775"/>
      <c r="GK1058" s="775"/>
      <c r="GL1058" s="775"/>
      <c r="GM1058" s="775"/>
      <c r="GN1058" s="775"/>
      <c r="GO1058" s="775"/>
      <c r="GP1058" s="775"/>
      <c r="GQ1058" s="775"/>
      <c r="GR1058" s="775"/>
      <c r="GS1058" s="775"/>
      <c r="GT1058" s="775"/>
      <c r="GU1058" s="775"/>
      <c r="GV1058" s="775"/>
      <c r="GW1058" s="775"/>
      <c r="GX1058" s="775"/>
      <c r="GY1058" s="775"/>
      <c r="GZ1058" s="775"/>
    </row>
    <row r="1059" spans="1:208" ht="30" x14ac:dyDescent="0.25">
      <c r="A1059" s="24">
        <v>1</v>
      </c>
      <c r="B1059" s="2649" t="s">
        <v>211</v>
      </c>
      <c r="C1059" s="34">
        <f>'2 уровень'!F2375</f>
        <v>0</v>
      </c>
      <c r="D1059" s="34">
        <f>'2 уровень'!G2375</f>
        <v>0</v>
      </c>
      <c r="E1059" s="34">
        <f>'2 уровень'!H2375</f>
        <v>0</v>
      </c>
      <c r="F1059" s="34">
        <f>'2 уровень'!I2375</f>
        <v>0</v>
      </c>
      <c r="G1059" s="780">
        <f>'2 уровень'!J2375</f>
        <v>0</v>
      </c>
      <c r="H1059" s="3741">
        <f>'2 уровень'!K2375</f>
        <v>0</v>
      </c>
      <c r="I1059" s="794">
        <f>'2 уровень'!L2375</f>
        <v>0</v>
      </c>
      <c r="J1059" s="794">
        <f>'2 уровень'!M2375</f>
        <v>0</v>
      </c>
      <c r="K1059" s="31">
        <f>'2 уровень'!N2375</f>
        <v>0</v>
      </c>
      <c r="L1059" s="31"/>
      <c r="M1059" s="31">
        <f>'2 уровень'!P2375</f>
        <v>0</v>
      </c>
      <c r="N1059" s="31">
        <f>'2 уровень'!Q2375</f>
        <v>0</v>
      </c>
      <c r="O1059" s="31">
        <f>'2 уровень'!R2375</f>
        <v>0</v>
      </c>
      <c r="P1059" s="31">
        <f>'2 уровень'!S2375</f>
        <v>0</v>
      </c>
      <c r="Q1059" s="31">
        <f>'2 уровень'!T2375</f>
        <v>0</v>
      </c>
      <c r="R1059" s="788">
        <f>'2 уровень'!U2375</f>
        <v>0</v>
      </c>
      <c r="S1059" s="788">
        <f>'2 уровень'!V2375</f>
        <v>0</v>
      </c>
      <c r="T1059" s="788">
        <f>'2 уровень'!W2375</f>
        <v>0</v>
      </c>
      <c r="U1059" s="788">
        <f>'2 уровень'!X2375</f>
        <v>0</v>
      </c>
      <c r="V1059" s="788">
        <f>'2 уровень'!Y2375</f>
        <v>0</v>
      </c>
      <c r="W1059" s="788">
        <f>'2 уровень'!Z2375</f>
        <v>0</v>
      </c>
      <c r="X1059" s="788">
        <f>'2 уровень'!AA2375</f>
        <v>0</v>
      </c>
      <c r="Y1059" s="788">
        <f>'2 уровень'!AB2375</f>
        <v>0</v>
      </c>
      <c r="Z1059" s="788">
        <f>'2 уровень'!AC2375</f>
        <v>0</v>
      </c>
      <c r="AA1059" s="788">
        <f>'2 уровень'!AD2375</f>
        <v>0</v>
      </c>
      <c r="AB1059" s="788">
        <f>'2 уровень'!AE2375</f>
        <v>0</v>
      </c>
      <c r="AC1059" s="788">
        <f>'2 уровень'!AF2375</f>
        <v>0</v>
      </c>
      <c r="AD1059" s="788">
        <f>'2 уровень'!AG2375</f>
        <v>0</v>
      </c>
      <c r="AE1059" s="3194">
        <f>'2 уровень'!AH2375</f>
        <v>0</v>
      </c>
      <c r="AF1059" s="788">
        <f>'2 уровень'!AI2375</f>
        <v>0</v>
      </c>
      <c r="AG1059" s="788">
        <f>'2 уровень'!AJ2375</f>
        <v>0</v>
      </c>
      <c r="AH1059" s="788">
        <f>'2 уровень'!AK2375</f>
        <v>0</v>
      </c>
      <c r="AI1059" s="788">
        <f>'2 уровень'!AL2375</f>
        <v>0</v>
      </c>
      <c r="AJ1059" s="2097">
        <f>'2 уровень'!AM2375</f>
        <v>0</v>
      </c>
      <c r="AK1059" s="3770">
        <f>'2 уровень'!AN2375</f>
        <v>0</v>
      </c>
      <c r="AL1059" s="788"/>
      <c r="AM1059" s="788"/>
      <c r="AN1059" s="4237">
        <f>'2 уровень'!AO2375</f>
        <v>0</v>
      </c>
      <c r="AO1059" s="4244">
        <f>'2 уровень'!AP2375</f>
        <v>0</v>
      </c>
      <c r="AP1059" s="1339">
        <f t="shared" si="160"/>
        <v>0</v>
      </c>
      <c r="AQ1059" s="3813" t="e">
        <f t="shared" si="161"/>
        <v>#DIV/0!</v>
      </c>
      <c r="AR1059" s="775"/>
      <c r="AS1059" s="775"/>
      <c r="AT1059" s="775"/>
      <c r="AU1059" s="775"/>
      <c r="AV1059" s="775"/>
      <c r="AW1059" s="775"/>
      <c r="AX1059" s="775"/>
      <c r="AY1059" s="775"/>
      <c r="AZ1059" s="775"/>
      <c r="BA1059" s="775"/>
      <c r="BB1059" s="775"/>
      <c r="BC1059" s="775"/>
      <c r="BD1059" s="775"/>
      <c r="BE1059" s="775"/>
      <c r="BF1059" s="775"/>
      <c r="BG1059" s="775"/>
      <c r="BH1059" s="775"/>
      <c r="BI1059" s="775"/>
      <c r="BJ1059" s="775"/>
      <c r="BK1059" s="775"/>
      <c r="BL1059" s="775"/>
      <c r="BM1059" s="775"/>
      <c r="BN1059" s="775"/>
      <c r="BO1059" s="775"/>
      <c r="BP1059" s="775"/>
      <c r="BQ1059" s="775"/>
      <c r="BR1059" s="775"/>
      <c r="BS1059" s="775"/>
      <c r="BT1059" s="775"/>
      <c r="BU1059" s="775"/>
      <c r="BV1059" s="775"/>
      <c r="BW1059" s="775"/>
      <c r="BX1059" s="775"/>
      <c r="BY1059" s="775"/>
      <c r="BZ1059" s="775"/>
      <c r="CA1059" s="775"/>
      <c r="CB1059" s="775"/>
      <c r="CC1059" s="775"/>
      <c r="CD1059" s="775"/>
      <c r="CE1059" s="775"/>
      <c r="CF1059" s="775"/>
      <c r="CG1059" s="775"/>
      <c r="CH1059" s="775"/>
      <c r="CI1059" s="775"/>
      <c r="CJ1059" s="775"/>
      <c r="CK1059" s="775"/>
      <c r="CL1059" s="775"/>
      <c r="CM1059" s="775"/>
      <c r="CN1059" s="775"/>
      <c r="CO1059" s="775"/>
      <c r="CP1059" s="775"/>
      <c r="CQ1059" s="775"/>
      <c r="CR1059" s="775"/>
      <c r="CS1059" s="775"/>
      <c r="CT1059" s="775"/>
      <c r="CU1059" s="775"/>
      <c r="CV1059" s="775"/>
      <c r="CW1059" s="775"/>
      <c r="CX1059" s="775"/>
      <c r="CY1059" s="775"/>
      <c r="CZ1059" s="775"/>
      <c r="DA1059" s="775"/>
      <c r="DB1059" s="775"/>
      <c r="DC1059" s="775"/>
      <c r="DD1059" s="775"/>
      <c r="DE1059" s="775"/>
      <c r="DF1059" s="775"/>
      <c r="DG1059" s="775"/>
      <c r="DH1059" s="775"/>
      <c r="DI1059" s="775"/>
      <c r="DJ1059" s="775"/>
      <c r="DK1059" s="775"/>
      <c r="DL1059" s="775"/>
      <c r="DM1059" s="775"/>
      <c r="DN1059" s="775"/>
      <c r="DO1059" s="775"/>
      <c r="DP1059" s="775"/>
      <c r="DQ1059" s="775"/>
      <c r="DR1059" s="775"/>
      <c r="DS1059" s="775"/>
      <c r="DT1059" s="775"/>
      <c r="DU1059" s="775"/>
      <c r="DV1059" s="775"/>
      <c r="DW1059" s="775"/>
      <c r="DX1059" s="775"/>
      <c r="DY1059" s="775"/>
      <c r="DZ1059" s="775"/>
      <c r="EA1059" s="775"/>
      <c r="EB1059" s="775"/>
      <c r="EC1059" s="775"/>
      <c r="ED1059" s="775"/>
      <c r="EE1059" s="775"/>
      <c r="EF1059" s="775"/>
      <c r="EG1059" s="775"/>
      <c r="EH1059" s="775"/>
      <c r="EI1059" s="775"/>
      <c r="EJ1059" s="775"/>
      <c r="EK1059" s="775"/>
      <c r="EL1059" s="775"/>
      <c r="EM1059" s="775"/>
      <c r="EN1059" s="775"/>
      <c r="EO1059" s="775"/>
      <c r="EP1059" s="775"/>
      <c r="EQ1059" s="775"/>
      <c r="ER1059" s="775"/>
      <c r="ES1059" s="775"/>
      <c r="ET1059" s="775"/>
      <c r="EU1059" s="775"/>
      <c r="EV1059" s="775"/>
      <c r="EW1059" s="775"/>
      <c r="EX1059" s="775"/>
      <c r="EY1059" s="775"/>
      <c r="EZ1059" s="775"/>
      <c r="FA1059" s="775"/>
      <c r="FB1059" s="775"/>
      <c r="FC1059" s="775"/>
      <c r="FD1059" s="775"/>
      <c r="FE1059" s="775"/>
      <c r="FF1059" s="775"/>
      <c r="FG1059" s="775"/>
      <c r="FH1059" s="775"/>
      <c r="FI1059" s="775"/>
      <c r="FJ1059" s="775"/>
      <c r="FK1059" s="775"/>
      <c r="FL1059" s="775"/>
      <c r="FM1059" s="775"/>
      <c r="FN1059" s="775"/>
      <c r="FO1059" s="775"/>
      <c r="FP1059" s="775"/>
      <c r="FQ1059" s="775"/>
      <c r="FR1059" s="775"/>
      <c r="FS1059" s="775"/>
      <c r="FT1059" s="775"/>
      <c r="FU1059" s="775"/>
      <c r="FV1059" s="775"/>
      <c r="FW1059" s="775"/>
      <c r="FX1059" s="775"/>
      <c r="FY1059" s="775"/>
      <c r="FZ1059" s="775"/>
      <c r="GA1059" s="775"/>
      <c r="GB1059" s="775"/>
      <c r="GC1059" s="775"/>
      <c r="GD1059" s="775"/>
      <c r="GE1059" s="775"/>
      <c r="GF1059" s="775"/>
      <c r="GG1059" s="775"/>
      <c r="GH1059" s="775"/>
      <c r="GI1059" s="775"/>
      <c r="GJ1059" s="775"/>
      <c r="GK1059" s="775"/>
      <c r="GL1059" s="775"/>
      <c r="GM1059" s="775"/>
      <c r="GN1059" s="775"/>
      <c r="GO1059" s="775"/>
      <c r="GP1059" s="775"/>
      <c r="GQ1059" s="775"/>
      <c r="GR1059" s="775"/>
      <c r="GS1059" s="775"/>
      <c r="GT1059" s="775"/>
      <c r="GU1059" s="775"/>
      <c r="GV1059" s="775"/>
      <c r="GW1059" s="775"/>
      <c r="GX1059" s="775"/>
      <c r="GY1059" s="775"/>
      <c r="GZ1059" s="775"/>
    </row>
    <row r="1060" spans="1:208" ht="30" x14ac:dyDescent="0.25">
      <c r="B1060" s="2649" t="s">
        <v>212</v>
      </c>
      <c r="C1060" s="34">
        <f>'2 уровень'!F2376</f>
        <v>500</v>
      </c>
      <c r="D1060" s="34">
        <f>'2 уровень'!G2376</f>
        <v>0</v>
      </c>
      <c r="E1060" s="34">
        <f>'2 уровень'!H2376</f>
        <v>417</v>
      </c>
      <c r="F1060" s="34">
        <f>'2 уровень'!I2376</f>
        <v>72</v>
      </c>
      <c r="G1060" s="780">
        <f>'2 уровень'!J2376</f>
        <v>17.266187050359711</v>
      </c>
      <c r="H1060" s="3741">
        <f>'2 уровень'!K2376</f>
        <v>0</v>
      </c>
      <c r="I1060" s="794">
        <f>'2 уровень'!L2376</f>
        <v>0</v>
      </c>
      <c r="J1060" s="794">
        <f>'2 уровень'!M2376</f>
        <v>0</v>
      </c>
      <c r="K1060" s="31">
        <f>'2 уровень'!N2376</f>
        <v>0</v>
      </c>
      <c r="L1060" s="31"/>
      <c r="M1060" s="31">
        <f>'2 уровень'!P2376</f>
        <v>0</v>
      </c>
      <c r="N1060" s="31">
        <f>'2 уровень'!Q2376</f>
        <v>0</v>
      </c>
      <c r="O1060" s="31">
        <f>'2 уровень'!R2376</f>
        <v>0</v>
      </c>
      <c r="P1060" s="31">
        <f>'2 уровень'!S2376</f>
        <v>0</v>
      </c>
      <c r="Q1060" s="31">
        <f>'2 уровень'!T2376</f>
        <v>0</v>
      </c>
      <c r="R1060" s="788">
        <f>'2 уровень'!U2376</f>
        <v>0</v>
      </c>
      <c r="S1060" s="788">
        <f>'2 уровень'!V2376</f>
        <v>0</v>
      </c>
      <c r="T1060" s="788">
        <f>'2 уровень'!W2376</f>
        <v>0</v>
      </c>
      <c r="U1060" s="788">
        <f>'2 уровень'!X2376</f>
        <v>0</v>
      </c>
      <c r="V1060" s="788">
        <f>'2 уровень'!Y2376</f>
        <v>0</v>
      </c>
      <c r="W1060" s="788">
        <f>'2 уровень'!Z2376</f>
        <v>0</v>
      </c>
      <c r="X1060" s="788">
        <f>'2 уровень'!AA2376</f>
        <v>0</v>
      </c>
      <c r="Y1060" s="788">
        <f>'2 уровень'!AB2376</f>
        <v>0</v>
      </c>
      <c r="Z1060" s="788">
        <f>'2 уровень'!AC2376</f>
        <v>0</v>
      </c>
      <c r="AA1060" s="788">
        <f>'2 уровень'!AD2376</f>
        <v>0</v>
      </c>
      <c r="AB1060" s="788">
        <f>'2 уровень'!AE2376</f>
        <v>0</v>
      </c>
      <c r="AC1060" s="788">
        <f>'2 уровень'!AF2376</f>
        <v>0</v>
      </c>
      <c r="AD1060" s="788">
        <f>'2 уровень'!AG2376</f>
        <v>0</v>
      </c>
      <c r="AE1060" s="3194">
        <f>'2 уровень'!AH2376</f>
        <v>0</v>
      </c>
      <c r="AF1060" s="788">
        <f>'2 уровень'!AI2376</f>
        <v>0</v>
      </c>
      <c r="AG1060" s="788">
        <f>'2 уровень'!AJ2376</f>
        <v>0</v>
      </c>
      <c r="AH1060" s="788">
        <f>'2 уровень'!AK2376</f>
        <v>0</v>
      </c>
      <c r="AI1060" s="788">
        <f>'2 уровень'!AL2376</f>
        <v>0</v>
      </c>
      <c r="AJ1060" s="2097">
        <f>'2 уровень'!AM2376</f>
        <v>0</v>
      </c>
      <c r="AK1060" s="3770">
        <f>'2 уровень'!AN2376</f>
        <v>0</v>
      </c>
      <c r="AL1060" s="788"/>
      <c r="AM1060" s="788"/>
      <c r="AN1060" s="4237">
        <f>'2 уровень'!AO2376</f>
        <v>0</v>
      </c>
      <c r="AO1060" s="4244">
        <f>'2 уровень'!AP2376</f>
        <v>0</v>
      </c>
      <c r="AP1060" s="1339">
        <f t="shared" si="160"/>
        <v>0</v>
      </c>
      <c r="AQ1060" s="3813">
        <f t="shared" si="161"/>
        <v>0</v>
      </c>
      <c r="AR1060" s="775"/>
      <c r="AS1060" s="775"/>
      <c r="AT1060" s="775"/>
      <c r="AU1060" s="775"/>
      <c r="AV1060" s="775"/>
      <c r="AW1060" s="775"/>
      <c r="AX1060" s="775"/>
      <c r="AY1060" s="775"/>
      <c r="AZ1060" s="775"/>
      <c r="BA1060" s="775"/>
      <c r="BB1060" s="775"/>
      <c r="BC1060" s="775"/>
      <c r="BD1060" s="775"/>
      <c r="BE1060" s="775"/>
      <c r="BF1060" s="775"/>
      <c r="BG1060" s="775"/>
      <c r="BH1060" s="775"/>
      <c r="BI1060" s="775"/>
      <c r="BJ1060" s="775"/>
      <c r="BK1060" s="775"/>
      <c r="BL1060" s="775"/>
      <c r="BM1060" s="775"/>
      <c r="BN1060" s="775"/>
      <c r="BO1060" s="775"/>
      <c r="BP1060" s="775"/>
      <c r="BQ1060" s="775"/>
      <c r="BR1060" s="775"/>
      <c r="BS1060" s="775"/>
      <c r="BT1060" s="775"/>
      <c r="BU1060" s="775"/>
      <c r="BV1060" s="775"/>
      <c r="BW1060" s="775"/>
      <c r="BX1060" s="775"/>
      <c r="BY1060" s="775"/>
      <c r="BZ1060" s="775"/>
      <c r="CA1060" s="775"/>
      <c r="CB1060" s="775"/>
      <c r="CC1060" s="775"/>
      <c r="CD1060" s="775"/>
      <c r="CE1060" s="775"/>
      <c r="CF1060" s="775"/>
      <c r="CG1060" s="775"/>
      <c r="CH1060" s="775"/>
      <c r="CI1060" s="775"/>
      <c r="CJ1060" s="775"/>
      <c r="CK1060" s="775"/>
      <c r="CL1060" s="775"/>
      <c r="CM1060" s="775"/>
      <c r="CN1060" s="775"/>
      <c r="CO1060" s="775"/>
      <c r="CP1060" s="775"/>
      <c r="CQ1060" s="775"/>
      <c r="CR1060" s="775"/>
      <c r="CS1060" s="775"/>
      <c r="CT1060" s="775"/>
      <c r="CU1060" s="775"/>
      <c r="CV1060" s="775"/>
      <c r="CW1060" s="775"/>
      <c r="CX1060" s="775"/>
      <c r="CY1060" s="775"/>
      <c r="CZ1060" s="775"/>
      <c r="DA1060" s="775"/>
      <c r="DB1060" s="775"/>
      <c r="DC1060" s="775"/>
      <c r="DD1060" s="775"/>
      <c r="DE1060" s="775"/>
      <c r="DF1060" s="775"/>
      <c r="DG1060" s="775"/>
      <c r="DH1060" s="775"/>
      <c r="DI1060" s="775"/>
      <c r="DJ1060" s="775"/>
      <c r="DK1060" s="775"/>
      <c r="DL1060" s="775"/>
      <c r="DM1060" s="775"/>
      <c r="DN1060" s="775"/>
      <c r="DO1060" s="775"/>
      <c r="DP1060" s="775"/>
      <c r="DQ1060" s="775"/>
      <c r="DR1060" s="775"/>
      <c r="DS1060" s="775"/>
      <c r="DT1060" s="775"/>
      <c r="DU1060" s="775"/>
      <c r="DV1060" s="775"/>
      <c r="DW1060" s="775"/>
      <c r="DX1060" s="775"/>
      <c r="DY1060" s="775"/>
      <c r="DZ1060" s="775"/>
      <c r="EA1060" s="775"/>
      <c r="EB1060" s="775"/>
      <c r="EC1060" s="775"/>
      <c r="ED1060" s="775"/>
      <c r="EE1060" s="775"/>
      <c r="EF1060" s="775"/>
      <c r="EG1060" s="775"/>
      <c r="EH1060" s="775"/>
      <c r="EI1060" s="775"/>
      <c r="EJ1060" s="775"/>
      <c r="EK1060" s="775"/>
      <c r="EL1060" s="775"/>
      <c r="EM1060" s="775"/>
      <c r="EN1060" s="775"/>
      <c r="EO1060" s="775"/>
      <c r="EP1060" s="775"/>
      <c r="EQ1060" s="775"/>
      <c r="ER1060" s="775"/>
      <c r="ES1060" s="775"/>
      <c r="ET1060" s="775"/>
      <c r="EU1060" s="775"/>
      <c r="EV1060" s="775"/>
      <c r="EW1060" s="775"/>
      <c r="EX1060" s="775"/>
      <c r="EY1060" s="775"/>
      <c r="EZ1060" s="775"/>
      <c r="FA1060" s="775"/>
      <c r="FB1060" s="775"/>
      <c r="FC1060" s="775"/>
      <c r="FD1060" s="775"/>
      <c r="FE1060" s="775"/>
      <c r="FF1060" s="775"/>
      <c r="FG1060" s="775"/>
      <c r="FH1060" s="775"/>
      <c r="FI1060" s="775"/>
      <c r="FJ1060" s="775"/>
      <c r="FK1060" s="775"/>
      <c r="FL1060" s="775"/>
      <c r="FM1060" s="775"/>
      <c r="FN1060" s="775"/>
      <c r="FO1060" s="775"/>
      <c r="FP1060" s="775"/>
      <c r="FQ1060" s="775"/>
      <c r="FR1060" s="775"/>
      <c r="FS1060" s="775"/>
      <c r="FT1060" s="775"/>
      <c r="FU1060" s="775"/>
      <c r="FV1060" s="775"/>
      <c r="FW1060" s="775"/>
      <c r="FX1060" s="775"/>
      <c r="FY1060" s="775"/>
      <c r="FZ1060" s="775"/>
      <c r="GA1060" s="775"/>
      <c r="GB1060" s="775"/>
      <c r="GC1060" s="775"/>
      <c r="GD1060" s="775"/>
      <c r="GE1060" s="775"/>
      <c r="GF1060" s="775"/>
      <c r="GG1060" s="775"/>
      <c r="GH1060" s="775"/>
      <c r="GI1060" s="775"/>
      <c r="GJ1060" s="775"/>
      <c r="GK1060" s="775"/>
      <c r="GL1060" s="775"/>
      <c r="GM1060" s="775"/>
      <c r="GN1060" s="775"/>
      <c r="GO1060" s="775"/>
      <c r="GP1060" s="775"/>
      <c r="GQ1060" s="775"/>
      <c r="GR1060" s="775"/>
      <c r="GS1060" s="775"/>
      <c r="GT1060" s="775"/>
      <c r="GU1060" s="775"/>
      <c r="GV1060" s="775"/>
      <c r="GW1060" s="775"/>
      <c r="GX1060" s="775"/>
      <c r="GY1060" s="775"/>
      <c r="GZ1060" s="775"/>
    </row>
    <row r="1061" spans="1:208" ht="30" x14ac:dyDescent="0.25">
      <c r="B1061" s="2650" t="s">
        <v>305</v>
      </c>
      <c r="C1061" s="34">
        <f>'2 уровень'!F2377</f>
        <v>2237.5</v>
      </c>
      <c r="D1061" s="34">
        <f>'2 уровень'!G2377</f>
        <v>0</v>
      </c>
      <c r="E1061" s="34">
        <f>'2 уровень'!H2377</f>
        <v>1864.5</v>
      </c>
      <c r="F1061" s="34">
        <f>'2 уровень'!I2377</f>
        <v>207.7</v>
      </c>
      <c r="G1061" s="780">
        <f>'2 уровень'!J2377</f>
        <v>11.139715741485652</v>
      </c>
      <c r="H1061" s="3741">
        <f>'2 уровень'!K2377</f>
        <v>0</v>
      </c>
      <c r="I1061" s="794">
        <f>'2 уровень'!L2377</f>
        <v>0</v>
      </c>
      <c r="J1061" s="794">
        <f>'2 уровень'!M2377</f>
        <v>0</v>
      </c>
      <c r="K1061" s="31">
        <f>'2 уровень'!N2377</f>
        <v>0</v>
      </c>
      <c r="L1061" s="31"/>
      <c r="M1061" s="31">
        <f>'2 уровень'!P2377</f>
        <v>0</v>
      </c>
      <c r="N1061" s="31">
        <f>'2 уровень'!Q2377</f>
        <v>0</v>
      </c>
      <c r="O1061" s="31">
        <f>'2 уровень'!R2377</f>
        <v>0</v>
      </c>
      <c r="P1061" s="31">
        <f>'2 уровень'!S2377</f>
        <v>0</v>
      </c>
      <c r="Q1061" s="31">
        <f>'2 уровень'!T2377</f>
        <v>0</v>
      </c>
      <c r="R1061" s="788">
        <f>'2 уровень'!U2377</f>
        <v>0</v>
      </c>
      <c r="S1061" s="788">
        <f>'2 уровень'!V2377</f>
        <v>0</v>
      </c>
      <c r="T1061" s="788">
        <f>'2 уровень'!W2377</f>
        <v>0</v>
      </c>
      <c r="U1061" s="788">
        <f>'2 уровень'!X2377</f>
        <v>0</v>
      </c>
      <c r="V1061" s="788">
        <f>'2 уровень'!Y2377</f>
        <v>0</v>
      </c>
      <c r="W1061" s="788">
        <f>'2 уровень'!Z2377</f>
        <v>0</v>
      </c>
      <c r="X1061" s="788">
        <f>'2 уровень'!AA2377</f>
        <v>0</v>
      </c>
      <c r="Y1061" s="788">
        <f>'2 уровень'!AB2377</f>
        <v>0</v>
      </c>
      <c r="Z1061" s="788">
        <f>'2 уровень'!AC2377</f>
        <v>0</v>
      </c>
      <c r="AA1061" s="788">
        <f>'2 уровень'!AD2377</f>
        <v>0</v>
      </c>
      <c r="AB1061" s="788">
        <f>'2 уровень'!AE2377</f>
        <v>0</v>
      </c>
      <c r="AC1061" s="788">
        <f>'2 уровень'!AF2377</f>
        <v>0</v>
      </c>
      <c r="AD1061" s="788">
        <f>'2 уровень'!AG2377</f>
        <v>0</v>
      </c>
      <c r="AE1061" s="3194">
        <f>'2 уровень'!AH2377</f>
        <v>0</v>
      </c>
      <c r="AF1061" s="788">
        <f>'2 уровень'!AI2377</f>
        <v>0</v>
      </c>
      <c r="AG1061" s="788">
        <f>'2 уровень'!AJ2377</f>
        <v>0</v>
      </c>
      <c r="AH1061" s="788">
        <f>'2 уровень'!AK2377</f>
        <v>0</v>
      </c>
      <c r="AI1061" s="788">
        <f>'2 уровень'!AL2377</f>
        <v>0</v>
      </c>
      <c r="AJ1061" s="2097">
        <f>'2 уровень'!AM2377</f>
        <v>0</v>
      </c>
      <c r="AK1061" s="3770">
        <f>'2 уровень'!AN2377</f>
        <v>0</v>
      </c>
      <c r="AL1061" s="788"/>
      <c r="AM1061" s="788"/>
      <c r="AN1061" s="4237">
        <f>'2 уровень'!AO2377</f>
        <v>0</v>
      </c>
      <c r="AO1061" s="4244">
        <f>'2 уровень'!AP2377</f>
        <v>0</v>
      </c>
      <c r="AP1061" s="1339">
        <f t="shared" si="160"/>
        <v>0</v>
      </c>
      <c r="AQ1061" s="3813">
        <f t="shared" si="161"/>
        <v>0</v>
      </c>
      <c r="AR1061" s="775"/>
      <c r="AS1061" s="775"/>
      <c r="AT1061" s="775"/>
      <c r="AU1061" s="775"/>
      <c r="AV1061" s="775"/>
      <c r="AW1061" s="775"/>
      <c r="AX1061" s="775"/>
      <c r="AY1061" s="775"/>
      <c r="AZ1061" s="775"/>
      <c r="BA1061" s="775"/>
      <c r="BB1061" s="775"/>
      <c r="BC1061" s="775"/>
      <c r="BD1061" s="775"/>
      <c r="BE1061" s="775"/>
      <c r="BF1061" s="775"/>
      <c r="BG1061" s="775"/>
      <c r="BH1061" s="775"/>
      <c r="BI1061" s="775"/>
      <c r="BJ1061" s="775"/>
      <c r="BK1061" s="775"/>
      <c r="BL1061" s="775"/>
      <c r="BM1061" s="775"/>
      <c r="BN1061" s="775"/>
      <c r="BO1061" s="775"/>
      <c r="BP1061" s="775"/>
      <c r="BQ1061" s="775"/>
      <c r="BR1061" s="775"/>
      <c r="BS1061" s="775"/>
      <c r="BT1061" s="775"/>
      <c r="BU1061" s="775"/>
      <c r="BV1061" s="775"/>
      <c r="BW1061" s="775"/>
      <c r="BX1061" s="775"/>
      <c r="BY1061" s="775"/>
      <c r="BZ1061" s="775"/>
      <c r="CA1061" s="775"/>
      <c r="CB1061" s="775"/>
      <c r="CC1061" s="775"/>
      <c r="CD1061" s="775"/>
      <c r="CE1061" s="775"/>
      <c r="CF1061" s="775"/>
      <c r="CG1061" s="775"/>
      <c r="CH1061" s="775"/>
      <c r="CI1061" s="775"/>
      <c r="CJ1061" s="775"/>
      <c r="CK1061" s="775"/>
      <c r="CL1061" s="775"/>
      <c r="CM1061" s="775"/>
      <c r="CN1061" s="775"/>
      <c r="CO1061" s="775"/>
      <c r="CP1061" s="775"/>
      <c r="CQ1061" s="775"/>
      <c r="CR1061" s="775"/>
      <c r="CS1061" s="775"/>
      <c r="CT1061" s="775"/>
      <c r="CU1061" s="775"/>
      <c r="CV1061" s="775"/>
      <c r="CW1061" s="775"/>
      <c r="CX1061" s="775"/>
      <c r="CY1061" s="775"/>
      <c r="CZ1061" s="775"/>
      <c r="DA1061" s="775"/>
      <c r="DB1061" s="775"/>
      <c r="DC1061" s="775"/>
      <c r="DD1061" s="775"/>
      <c r="DE1061" s="775"/>
      <c r="DF1061" s="775"/>
      <c r="DG1061" s="775"/>
      <c r="DH1061" s="775"/>
      <c r="DI1061" s="775"/>
      <c r="DJ1061" s="775"/>
      <c r="DK1061" s="775"/>
      <c r="DL1061" s="775"/>
      <c r="DM1061" s="775"/>
      <c r="DN1061" s="775"/>
      <c r="DO1061" s="775"/>
      <c r="DP1061" s="775"/>
      <c r="DQ1061" s="775"/>
      <c r="DR1061" s="775"/>
      <c r="DS1061" s="775"/>
      <c r="DT1061" s="775"/>
      <c r="DU1061" s="775"/>
      <c r="DV1061" s="775"/>
      <c r="DW1061" s="775"/>
      <c r="DX1061" s="775"/>
      <c r="DY1061" s="775"/>
      <c r="DZ1061" s="775"/>
      <c r="EA1061" s="775"/>
      <c r="EB1061" s="775"/>
      <c r="EC1061" s="775"/>
      <c r="ED1061" s="775"/>
      <c r="EE1061" s="775"/>
      <c r="EF1061" s="775"/>
      <c r="EG1061" s="775"/>
      <c r="EH1061" s="775"/>
      <c r="EI1061" s="775"/>
      <c r="EJ1061" s="775"/>
      <c r="EK1061" s="775"/>
      <c r="EL1061" s="775"/>
      <c r="EM1061" s="775"/>
      <c r="EN1061" s="775"/>
      <c r="EO1061" s="775"/>
      <c r="EP1061" s="775"/>
      <c r="EQ1061" s="775"/>
      <c r="ER1061" s="775"/>
      <c r="ES1061" s="775"/>
      <c r="ET1061" s="775"/>
      <c r="EU1061" s="775"/>
      <c r="EV1061" s="775"/>
      <c r="EW1061" s="775"/>
      <c r="EX1061" s="775"/>
      <c r="EY1061" s="775"/>
      <c r="EZ1061" s="775"/>
      <c r="FA1061" s="775"/>
      <c r="FB1061" s="775"/>
      <c r="FC1061" s="775"/>
      <c r="FD1061" s="775"/>
      <c r="FE1061" s="775"/>
      <c r="FF1061" s="775"/>
      <c r="FG1061" s="775"/>
      <c r="FH1061" s="775"/>
      <c r="FI1061" s="775"/>
      <c r="FJ1061" s="775"/>
      <c r="FK1061" s="775"/>
      <c r="FL1061" s="775"/>
      <c r="FM1061" s="775"/>
      <c r="FN1061" s="775"/>
      <c r="FO1061" s="775"/>
      <c r="FP1061" s="775"/>
      <c r="FQ1061" s="775"/>
      <c r="FR1061" s="775"/>
      <c r="FS1061" s="775"/>
      <c r="FT1061" s="775"/>
      <c r="FU1061" s="775"/>
      <c r="FV1061" s="775"/>
      <c r="FW1061" s="775"/>
      <c r="FX1061" s="775"/>
      <c r="FY1061" s="775"/>
      <c r="FZ1061" s="775"/>
      <c r="GA1061" s="775"/>
      <c r="GB1061" s="775"/>
      <c r="GC1061" s="775"/>
      <c r="GD1061" s="775"/>
      <c r="GE1061" s="775"/>
      <c r="GF1061" s="775"/>
      <c r="GG1061" s="775"/>
      <c r="GH1061" s="775"/>
      <c r="GI1061" s="775"/>
      <c r="GJ1061" s="775"/>
      <c r="GK1061" s="775"/>
      <c r="GL1061" s="775"/>
      <c r="GM1061" s="775"/>
      <c r="GN1061" s="775"/>
      <c r="GO1061" s="775"/>
      <c r="GP1061" s="775"/>
      <c r="GQ1061" s="775"/>
      <c r="GR1061" s="775"/>
      <c r="GS1061" s="775"/>
      <c r="GT1061" s="775"/>
      <c r="GU1061" s="775"/>
      <c r="GV1061" s="775"/>
      <c r="GW1061" s="775"/>
      <c r="GX1061" s="775"/>
      <c r="GY1061" s="775"/>
      <c r="GZ1061" s="775"/>
    </row>
    <row r="1062" spans="1:208" x14ac:dyDescent="0.25">
      <c r="B1062" s="2651" t="s">
        <v>306</v>
      </c>
      <c r="C1062" s="34">
        <f>'2 уровень'!F2378</f>
        <v>2100</v>
      </c>
      <c r="D1062" s="34">
        <f>'2 уровень'!G2378</f>
        <v>0</v>
      </c>
      <c r="E1062" s="34">
        <f>'2 уровень'!H2378</f>
        <v>1750</v>
      </c>
      <c r="F1062" s="34">
        <f>'2 уровень'!I2378</f>
        <v>170</v>
      </c>
      <c r="G1062" s="780">
        <f>'2 уровень'!J2378</f>
        <v>9.7142857142857135</v>
      </c>
      <c r="H1062" s="3741">
        <f>'2 уровень'!K2378</f>
        <v>0</v>
      </c>
      <c r="I1062" s="794">
        <f>'2 уровень'!L2378</f>
        <v>0</v>
      </c>
      <c r="J1062" s="794">
        <f>'2 уровень'!M2378</f>
        <v>0</v>
      </c>
      <c r="K1062" s="31">
        <f>'2 уровень'!N2378</f>
        <v>0</v>
      </c>
      <c r="L1062" s="31"/>
      <c r="M1062" s="31">
        <f>'2 уровень'!P2378</f>
        <v>0</v>
      </c>
      <c r="N1062" s="31">
        <f>'2 уровень'!Q2378</f>
        <v>0</v>
      </c>
      <c r="O1062" s="31">
        <f>'2 уровень'!R2378</f>
        <v>0</v>
      </c>
      <c r="P1062" s="31">
        <f>'2 уровень'!S2378</f>
        <v>0</v>
      </c>
      <c r="Q1062" s="31">
        <f>'2 уровень'!T2378</f>
        <v>0</v>
      </c>
      <c r="R1062" s="788">
        <f>'2 уровень'!U2378</f>
        <v>0</v>
      </c>
      <c r="S1062" s="788">
        <f>'2 уровень'!V2378</f>
        <v>0</v>
      </c>
      <c r="T1062" s="788">
        <f>'2 уровень'!W2378</f>
        <v>0</v>
      </c>
      <c r="U1062" s="788">
        <f>'2 уровень'!X2378</f>
        <v>0</v>
      </c>
      <c r="V1062" s="788">
        <f>'2 уровень'!Y2378</f>
        <v>0</v>
      </c>
      <c r="W1062" s="788">
        <f>'2 уровень'!Z2378</f>
        <v>0</v>
      </c>
      <c r="X1062" s="788">
        <f>'2 уровень'!AA2378</f>
        <v>0</v>
      </c>
      <c r="Y1062" s="788">
        <f>'2 уровень'!AB2378</f>
        <v>0</v>
      </c>
      <c r="Z1062" s="788">
        <f>'2 уровень'!AC2378</f>
        <v>0</v>
      </c>
      <c r="AA1062" s="788">
        <f>'2 уровень'!AD2378</f>
        <v>0</v>
      </c>
      <c r="AB1062" s="788">
        <f>'2 уровень'!AE2378</f>
        <v>0</v>
      </c>
      <c r="AC1062" s="788">
        <f>'2 уровень'!AF2378</f>
        <v>0</v>
      </c>
      <c r="AD1062" s="788">
        <f>'2 уровень'!AG2378</f>
        <v>0</v>
      </c>
      <c r="AE1062" s="3194">
        <f>'2 уровень'!AH2378</f>
        <v>0</v>
      </c>
      <c r="AF1062" s="788">
        <f>'2 уровень'!AI2378</f>
        <v>0</v>
      </c>
      <c r="AG1062" s="788">
        <f>'2 уровень'!AJ2378</f>
        <v>0</v>
      </c>
      <c r="AH1062" s="788">
        <f>'2 уровень'!AK2378</f>
        <v>0</v>
      </c>
      <c r="AI1062" s="788">
        <f>'2 уровень'!AL2378</f>
        <v>0</v>
      </c>
      <c r="AJ1062" s="2097">
        <f>'2 уровень'!AM2378</f>
        <v>0</v>
      </c>
      <c r="AK1062" s="3770">
        <f>'2 уровень'!AN2378</f>
        <v>0</v>
      </c>
      <c r="AL1062" s="788"/>
      <c r="AM1062" s="788"/>
      <c r="AN1062" s="4237">
        <f>'2 уровень'!AO2378</f>
        <v>0</v>
      </c>
      <c r="AO1062" s="4244">
        <f>'2 уровень'!AP2378</f>
        <v>0</v>
      </c>
      <c r="AP1062" s="1339">
        <f t="shared" si="160"/>
        <v>0</v>
      </c>
      <c r="AQ1062" s="3813">
        <f t="shared" si="161"/>
        <v>0</v>
      </c>
      <c r="AR1062" s="775"/>
      <c r="AS1062" s="775"/>
      <c r="AT1062" s="775"/>
      <c r="AU1062" s="775"/>
      <c r="AV1062" s="775"/>
      <c r="AW1062" s="775"/>
      <c r="AX1062" s="775"/>
      <c r="AY1062" s="775"/>
      <c r="AZ1062" s="775"/>
      <c r="BA1062" s="775"/>
      <c r="BB1062" s="775"/>
      <c r="BC1062" s="775"/>
      <c r="BD1062" s="775"/>
      <c r="BE1062" s="775"/>
      <c r="BF1062" s="775"/>
      <c r="BG1062" s="775"/>
      <c r="BH1062" s="775"/>
      <c r="BI1062" s="775"/>
      <c r="BJ1062" s="775"/>
      <c r="BK1062" s="775"/>
      <c r="BL1062" s="775"/>
      <c r="BM1062" s="775"/>
      <c r="BN1062" s="775"/>
      <c r="BO1062" s="775"/>
      <c r="BP1062" s="775"/>
      <c r="BQ1062" s="775"/>
      <c r="BR1062" s="775"/>
      <c r="BS1062" s="775"/>
      <c r="BT1062" s="775"/>
      <c r="BU1062" s="775"/>
      <c r="BV1062" s="775"/>
      <c r="BW1062" s="775"/>
      <c r="BX1062" s="775"/>
      <c r="BY1062" s="775"/>
      <c r="BZ1062" s="775"/>
      <c r="CA1062" s="775"/>
      <c r="CB1062" s="775"/>
      <c r="CC1062" s="775"/>
      <c r="CD1062" s="775"/>
      <c r="CE1062" s="775"/>
      <c r="CF1062" s="775"/>
      <c r="CG1062" s="775"/>
      <c r="CH1062" s="775"/>
      <c r="CI1062" s="775"/>
      <c r="CJ1062" s="775"/>
      <c r="CK1062" s="775"/>
      <c r="CL1062" s="775"/>
      <c r="CM1062" s="775"/>
      <c r="CN1062" s="775"/>
      <c r="CO1062" s="775"/>
      <c r="CP1062" s="775"/>
      <c r="CQ1062" s="775"/>
      <c r="CR1062" s="775"/>
      <c r="CS1062" s="775"/>
      <c r="CT1062" s="775"/>
      <c r="CU1062" s="775"/>
      <c r="CV1062" s="775"/>
      <c r="CW1062" s="775"/>
      <c r="CX1062" s="775"/>
      <c r="CY1062" s="775"/>
      <c r="CZ1062" s="775"/>
      <c r="DA1062" s="775"/>
      <c r="DB1062" s="775"/>
      <c r="DC1062" s="775"/>
      <c r="DD1062" s="775"/>
      <c r="DE1062" s="775"/>
      <c r="DF1062" s="775"/>
      <c r="DG1062" s="775"/>
      <c r="DH1062" s="775"/>
      <c r="DI1062" s="775"/>
      <c r="DJ1062" s="775"/>
      <c r="DK1062" s="775"/>
      <c r="DL1062" s="775"/>
      <c r="DM1062" s="775"/>
      <c r="DN1062" s="775"/>
      <c r="DO1062" s="775"/>
      <c r="DP1062" s="775"/>
      <c r="DQ1062" s="775"/>
      <c r="DR1062" s="775"/>
      <c r="DS1062" s="775"/>
      <c r="DT1062" s="775"/>
      <c r="DU1062" s="775"/>
      <c r="DV1062" s="775"/>
      <c r="DW1062" s="775"/>
      <c r="DX1062" s="775"/>
      <c r="DY1062" s="775"/>
      <c r="DZ1062" s="775"/>
      <c r="EA1062" s="775"/>
      <c r="EB1062" s="775"/>
      <c r="EC1062" s="775"/>
      <c r="ED1062" s="775"/>
      <c r="EE1062" s="775"/>
      <c r="EF1062" s="775"/>
      <c r="EG1062" s="775"/>
      <c r="EH1062" s="775"/>
      <c r="EI1062" s="775"/>
      <c r="EJ1062" s="775"/>
      <c r="EK1062" s="775"/>
      <c r="EL1062" s="775"/>
      <c r="EM1062" s="775"/>
      <c r="EN1062" s="775"/>
      <c r="EO1062" s="775"/>
      <c r="EP1062" s="775"/>
      <c r="EQ1062" s="775"/>
      <c r="ER1062" s="775"/>
      <c r="ES1062" s="775"/>
      <c r="ET1062" s="775"/>
      <c r="EU1062" s="775"/>
      <c r="EV1062" s="775"/>
      <c r="EW1062" s="775"/>
      <c r="EX1062" s="775"/>
      <c r="EY1062" s="775"/>
      <c r="EZ1062" s="775"/>
      <c r="FA1062" s="775"/>
      <c r="FB1062" s="775"/>
      <c r="FC1062" s="775"/>
      <c r="FD1062" s="775"/>
      <c r="FE1062" s="775"/>
      <c r="FF1062" s="775"/>
      <c r="FG1062" s="775"/>
      <c r="FH1062" s="775"/>
      <c r="FI1062" s="775"/>
      <c r="FJ1062" s="775"/>
      <c r="FK1062" s="775"/>
      <c r="FL1062" s="775"/>
      <c r="FM1062" s="775"/>
      <c r="FN1062" s="775"/>
      <c r="FO1062" s="775"/>
      <c r="FP1062" s="775"/>
      <c r="FQ1062" s="775"/>
      <c r="FR1062" s="775"/>
      <c r="FS1062" s="775"/>
      <c r="FT1062" s="775"/>
      <c r="FU1062" s="775"/>
      <c r="FV1062" s="775"/>
      <c r="FW1062" s="775"/>
      <c r="FX1062" s="775"/>
      <c r="FY1062" s="775"/>
      <c r="FZ1062" s="775"/>
      <c r="GA1062" s="775"/>
      <c r="GB1062" s="775"/>
      <c r="GC1062" s="775"/>
      <c r="GD1062" s="775"/>
      <c r="GE1062" s="775"/>
      <c r="GF1062" s="775"/>
      <c r="GG1062" s="775"/>
      <c r="GH1062" s="775"/>
      <c r="GI1062" s="775"/>
      <c r="GJ1062" s="775"/>
      <c r="GK1062" s="775"/>
      <c r="GL1062" s="775"/>
      <c r="GM1062" s="775"/>
      <c r="GN1062" s="775"/>
      <c r="GO1062" s="775"/>
      <c r="GP1062" s="775"/>
      <c r="GQ1062" s="775"/>
      <c r="GR1062" s="775"/>
      <c r="GS1062" s="775"/>
      <c r="GT1062" s="775"/>
      <c r="GU1062" s="775"/>
      <c r="GV1062" s="775"/>
      <c r="GW1062" s="775"/>
      <c r="GX1062" s="775"/>
      <c r="GY1062" s="775"/>
      <c r="GZ1062" s="775"/>
    </row>
    <row r="1063" spans="1:208" ht="30" x14ac:dyDescent="0.25">
      <c r="B1063" s="2651" t="s">
        <v>307</v>
      </c>
      <c r="C1063" s="34">
        <f>'2 уровень'!F2379</f>
        <v>550</v>
      </c>
      <c r="D1063" s="34">
        <f>'2 уровень'!G2379</f>
        <v>0</v>
      </c>
      <c r="E1063" s="34">
        <f>'2 уровень'!H2379</f>
        <v>458</v>
      </c>
      <c r="F1063" s="34">
        <f>'2 уровень'!I2379</f>
        <v>150.79999999999998</v>
      </c>
      <c r="G1063" s="780">
        <f>'2 уровень'!J2379</f>
        <v>32.925764192139731</v>
      </c>
      <c r="H1063" s="3741">
        <f>'2 уровень'!K2379</f>
        <v>0</v>
      </c>
      <c r="I1063" s="794">
        <f>'2 уровень'!L2379</f>
        <v>0</v>
      </c>
      <c r="J1063" s="794">
        <f>'2 уровень'!M2379</f>
        <v>0</v>
      </c>
      <c r="K1063" s="31">
        <f>'2 уровень'!N2379</f>
        <v>0</v>
      </c>
      <c r="L1063" s="31"/>
      <c r="M1063" s="31">
        <f>'2 уровень'!P2379</f>
        <v>0</v>
      </c>
      <c r="N1063" s="31">
        <f>'2 уровень'!Q2379</f>
        <v>0</v>
      </c>
      <c r="O1063" s="31">
        <f>'2 уровень'!R2379</f>
        <v>0</v>
      </c>
      <c r="P1063" s="31">
        <f>'2 уровень'!S2379</f>
        <v>0</v>
      </c>
      <c r="Q1063" s="31">
        <f>'2 уровень'!T2379</f>
        <v>0</v>
      </c>
      <c r="R1063" s="788">
        <f>'2 уровень'!U2379</f>
        <v>0</v>
      </c>
      <c r="S1063" s="788">
        <f>'2 уровень'!V2379</f>
        <v>0</v>
      </c>
      <c r="T1063" s="788">
        <f>'2 уровень'!W2379</f>
        <v>0</v>
      </c>
      <c r="U1063" s="788">
        <f>'2 уровень'!X2379</f>
        <v>0</v>
      </c>
      <c r="V1063" s="788">
        <f>'2 уровень'!Y2379</f>
        <v>0</v>
      </c>
      <c r="W1063" s="788">
        <f>'2 уровень'!Z2379</f>
        <v>0</v>
      </c>
      <c r="X1063" s="788">
        <f>'2 уровень'!AA2379</f>
        <v>0</v>
      </c>
      <c r="Y1063" s="788">
        <f>'2 уровень'!AB2379</f>
        <v>0</v>
      </c>
      <c r="Z1063" s="788">
        <f>'2 уровень'!AC2379</f>
        <v>0</v>
      </c>
      <c r="AA1063" s="788">
        <f>'2 уровень'!AD2379</f>
        <v>0</v>
      </c>
      <c r="AB1063" s="788">
        <f>'2 уровень'!AE2379</f>
        <v>0</v>
      </c>
      <c r="AC1063" s="788">
        <f>'2 уровень'!AF2379</f>
        <v>0</v>
      </c>
      <c r="AD1063" s="788">
        <f>'2 уровень'!AG2379</f>
        <v>0</v>
      </c>
      <c r="AE1063" s="3194">
        <f>'2 уровень'!AH2379</f>
        <v>0</v>
      </c>
      <c r="AF1063" s="788">
        <f>'2 уровень'!AI2379</f>
        <v>0</v>
      </c>
      <c r="AG1063" s="788">
        <f>'2 уровень'!AJ2379</f>
        <v>0</v>
      </c>
      <c r="AH1063" s="788">
        <f>'2 уровень'!AK2379</f>
        <v>0</v>
      </c>
      <c r="AI1063" s="788">
        <f>'2 уровень'!AL2379</f>
        <v>0</v>
      </c>
      <c r="AJ1063" s="2097">
        <f>'2 уровень'!AM2379</f>
        <v>0</v>
      </c>
      <c r="AK1063" s="3770">
        <f>'2 уровень'!AN2379</f>
        <v>0</v>
      </c>
      <c r="AL1063" s="788"/>
      <c r="AM1063" s="788"/>
      <c r="AN1063" s="4237">
        <f>'2 уровень'!AO2379</f>
        <v>0</v>
      </c>
      <c r="AO1063" s="4244">
        <f>'2 уровень'!AP2379</f>
        <v>0</v>
      </c>
      <c r="AP1063" s="1339">
        <f t="shared" si="160"/>
        <v>0</v>
      </c>
      <c r="AQ1063" s="3813">
        <f t="shared" si="161"/>
        <v>0</v>
      </c>
      <c r="AR1063" s="775"/>
      <c r="AS1063" s="775"/>
      <c r="AT1063" s="775"/>
      <c r="AU1063" s="775"/>
      <c r="AV1063" s="775"/>
      <c r="AW1063" s="775"/>
      <c r="AX1063" s="775"/>
      <c r="AY1063" s="775"/>
      <c r="AZ1063" s="775"/>
      <c r="BA1063" s="775"/>
      <c r="BB1063" s="775"/>
      <c r="BC1063" s="775"/>
      <c r="BD1063" s="775"/>
      <c r="BE1063" s="775"/>
      <c r="BF1063" s="775"/>
      <c r="BG1063" s="775"/>
      <c r="BH1063" s="775"/>
      <c r="BI1063" s="775"/>
      <c r="BJ1063" s="775"/>
      <c r="BK1063" s="775"/>
      <c r="BL1063" s="775"/>
      <c r="BM1063" s="775"/>
      <c r="BN1063" s="775"/>
      <c r="BO1063" s="775"/>
      <c r="BP1063" s="775"/>
      <c r="BQ1063" s="775"/>
      <c r="BR1063" s="775"/>
      <c r="BS1063" s="775"/>
      <c r="BT1063" s="775"/>
      <c r="BU1063" s="775"/>
      <c r="BV1063" s="775"/>
      <c r="BW1063" s="775"/>
      <c r="BX1063" s="775"/>
      <c r="BY1063" s="775"/>
      <c r="BZ1063" s="775"/>
      <c r="CA1063" s="775"/>
      <c r="CB1063" s="775"/>
      <c r="CC1063" s="775"/>
      <c r="CD1063" s="775"/>
      <c r="CE1063" s="775"/>
      <c r="CF1063" s="775"/>
      <c r="CG1063" s="775"/>
      <c r="CH1063" s="775"/>
      <c r="CI1063" s="775"/>
      <c r="CJ1063" s="775"/>
      <c r="CK1063" s="775"/>
      <c r="CL1063" s="775"/>
      <c r="CM1063" s="775"/>
      <c r="CN1063" s="775"/>
      <c r="CO1063" s="775"/>
      <c r="CP1063" s="775"/>
      <c r="CQ1063" s="775"/>
      <c r="CR1063" s="775"/>
      <c r="CS1063" s="775"/>
      <c r="CT1063" s="775"/>
      <c r="CU1063" s="775"/>
      <c r="CV1063" s="775"/>
      <c r="CW1063" s="775"/>
      <c r="CX1063" s="775"/>
      <c r="CY1063" s="775"/>
      <c r="CZ1063" s="775"/>
      <c r="DA1063" s="775"/>
      <c r="DB1063" s="775"/>
      <c r="DC1063" s="775"/>
      <c r="DD1063" s="775"/>
      <c r="DE1063" s="775"/>
      <c r="DF1063" s="775"/>
      <c r="DG1063" s="775"/>
      <c r="DH1063" s="775"/>
      <c r="DI1063" s="775"/>
      <c r="DJ1063" s="775"/>
      <c r="DK1063" s="775"/>
      <c r="DL1063" s="775"/>
      <c r="DM1063" s="775"/>
      <c r="DN1063" s="775"/>
      <c r="DO1063" s="775"/>
      <c r="DP1063" s="775"/>
      <c r="DQ1063" s="775"/>
      <c r="DR1063" s="775"/>
      <c r="DS1063" s="775"/>
      <c r="DT1063" s="775"/>
      <c r="DU1063" s="775"/>
      <c r="DV1063" s="775"/>
      <c r="DW1063" s="775"/>
      <c r="DX1063" s="775"/>
      <c r="DY1063" s="775"/>
      <c r="DZ1063" s="775"/>
      <c r="EA1063" s="775"/>
      <c r="EB1063" s="775"/>
      <c r="EC1063" s="775"/>
      <c r="ED1063" s="775"/>
      <c r="EE1063" s="775"/>
      <c r="EF1063" s="775"/>
      <c r="EG1063" s="775"/>
      <c r="EH1063" s="775"/>
      <c r="EI1063" s="775"/>
      <c r="EJ1063" s="775"/>
      <c r="EK1063" s="775"/>
      <c r="EL1063" s="775"/>
      <c r="EM1063" s="775"/>
      <c r="EN1063" s="775"/>
      <c r="EO1063" s="775"/>
      <c r="EP1063" s="775"/>
      <c r="EQ1063" s="775"/>
      <c r="ER1063" s="775"/>
      <c r="ES1063" s="775"/>
      <c r="ET1063" s="775"/>
      <c r="EU1063" s="775"/>
      <c r="EV1063" s="775"/>
      <c r="EW1063" s="775"/>
      <c r="EX1063" s="775"/>
      <c r="EY1063" s="775"/>
      <c r="EZ1063" s="775"/>
      <c r="FA1063" s="775"/>
      <c r="FB1063" s="775"/>
      <c r="FC1063" s="775"/>
      <c r="FD1063" s="775"/>
      <c r="FE1063" s="775"/>
      <c r="FF1063" s="775"/>
      <c r="FG1063" s="775"/>
      <c r="FH1063" s="775"/>
      <c r="FI1063" s="775"/>
      <c r="FJ1063" s="775"/>
      <c r="FK1063" s="775"/>
      <c r="FL1063" s="775"/>
      <c r="FM1063" s="775"/>
      <c r="FN1063" s="775"/>
      <c r="FO1063" s="775"/>
      <c r="FP1063" s="775"/>
      <c r="FQ1063" s="775"/>
      <c r="FR1063" s="775"/>
      <c r="FS1063" s="775"/>
      <c r="FT1063" s="775"/>
      <c r="FU1063" s="775"/>
      <c r="FV1063" s="775"/>
      <c r="FW1063" s="775"/>
      <c r="FX1063" s="775"/>
      <c r="FY1063" s="775"/>
      <c r="FZ1063" s="775"/>
      <c r="GA1063" s="775"/>
      <c r="GB1063" s="775"/>
      <c r="GC1063" s="775"/>
      <c r="GD1063" s="775"/>
      <c r="GE1063" s="775"/>
      <c r="GF1063" s="775"/>
      <c r="GG1063" s="775"/>
      <c r="GH1063" s="775"/>
      <c r="GI1063" s="775"/>
      <c r="GJ1063" s="775"/>
      <c r="GK1063" s="775"/>
      <c r="GL1063" s="775"/>
      <c r="GM1063" s="775"/>
      <c r="GN1063" s="775"/>
      <c r="GO1063" s="775"/>
      <c r="GP1063" s="775"/>
      <c r="GQ1063" s="775"/>
      <c r="GR1063" s="775"/>
      <c r="GS1063" s="775"/>
      <c r="GT1063" s="775"/>
      <c r="GU1063" s="775"/>
      <c r="GV1063" s="775"/>
      <c r="GW1063" s="775"/>
      <c r="GX1063" s="775"/>
      <c r="GY1063" s="775"/>
      <c r="GZ1063" s="775"/>
    </row>
    <row r="1064" spans="1:208" ht="60" x14ac:dyDescent="0.25">
      <c r="B1064" s="2651" t="s">
        <v>308</v>
      </c>
      <c r="C1064" s="34">
        <f>'2 уровень'!F2380</f>
        <v>60</v>
      </c>
      <c r="D1064" s="34">
        <f>'2 уровень'!G2380</f>
        <v>0</v>
      </c>
      <c r="E1064" s="34">
        <f>'2 уровень'!H2380</f>
        <v>50</v>
      </c>
      <c r="F1064" s="34">
        <f>'2 уровень'!I2380</f>
        <v>4</v>
      </c>
      <c r="G1064" s="780">
        <f>'2 уровень'!J2380</f>
        <v>8</v>
      </c>
      <c r="H1064" s="3741">
        <f>'2 уровень'!K2380</f>
        <v>0</v>
      </c>
      <c r="I1064" s="794">
        <f>'2 уровень'!L2380</f>
        <v>0</v>
      </c>
      <c r="J1064" s="794">
        <f>'2 уровень'!M2380</f>
        <v>0</v>
      </c>
      <c r="K1064" s="31">
        <f>'2 уровень'!N2380</f>
        <v>0</v>
      </c>
      <c r="L1064" s="31"/>
      <c r="M1064" s="31">
        <f>'2 уровень'!P2380</f>
        <v>0</v>
      </c>
      <c r="N1064" s="31">
        <f>'2 уровень'!Q2380</f>
        <v>0</v>
      </c>
      <c r="O1064" s="31">
        <f>'2 уровень'!R2380</f>
        <v>0</v>
      </c>
      <c r="P1064" s="31">
        <f>'2 уровень'!S2380</f>
        <v>0</v>
      </c>
      <c r="Q1064" s="31">
        <f>'2 уровень'!T2380</f>
        <v>0</v>
      </c>
      <c r="R1064" s="788">
        <f>'2 уровень'!U2380</f>
        <v>0</v>
      </c>
      <c r="S1064" s="788">
        <f>'2 уровень'!V2380</f>
        <v>0</v>
      </c>
      <c r="T1064" s="788">
        <f>'2 уровень'!W2380</f>
        <v>0</v>
      </c>
      <c r="U1064" s="788">
        <f>'2 уровень'!X2380</f>
        <v>0</v>
      </c>
      <c r="V1064" s="788">
        <f>'2 уровень'!Y2380</f>
        <v>0</v>
      </c>
      <c r="W1064" s="788">
        <f>'2 уровень'!Z2380</f>
        <v>0</v>
      </c>
      <c r="X1064" s="788">
        <f>'2 уровень'!AA2380</f>
        <v>0</v>
      </c>
      <c r="Y1064" s="788">
        <f>'2 уровень'!AB2380</f>
        <v>0</v>
      </c>
      <c r="Z1064" s="788">
        <f>'2 уровень'!AC2380</f>
        <v>0</v>
      </c>
      <c r="AA1064" s="788">
        <f>'2 уровень'!AD2380</f>
        <v>0</v>
      </c>
      <c r="AB1064" s="788">
        <f>'2 уровень'!AE2380</f>
        <v>0</v>
      </c>
      <c r="AC1064" s="788">
        <f>'2 уровень'!AF2380</f>
        <v>0</v>
      </c>
      <c r="AD1064" s="788">
        <f>'2 уровень'!AG2380</f>
        <v>0</v>
      </c>
      <c r="AE1064" s="3194">
        <f>'2 уровень'!AH2380</f>
        <v>0</v>
      </c>
      <c r="AF1064" s="788">
        <f>'2 уровень'!AI2380</f>
        <v>0</v>
      </c>
      <c r="AG1064" s="788">
        <f>'2 уровень'!AJ2380</f>
        <v>0</v>
      </c>
      <c r="AH1064" s="788">
        <f>'2 уровень'!AK2380</f>
        <v>0</v>
      </c>
      <c r="AI1064" s="788">
        <f>'2 уровень'!AL2380</f>
        <v>0</v>
      </c>
      <c r="AJ1064" s="2097">
        <f>'2 уровень'!AM2380</f>
        <v>0</v>
      </c>
      <c r="AK1064" s="3770">
        <f>'2 уровень'!AN2380</f>
        <v>0</v>
      </c>
      <c r="AL1064" s="788"/>
      <c r="AM1064" s="788"/>
      <c r="AN1064" s="4237">
        <f>'2 уровень'!AO2380</f>
        <v>0</v>
      </c>
      <c r="AO1064" s="4244">
        <f>'2 уровень'!AP2380</f>
        <v>0</v>
      </c>
      <c r="AP1064" s="1339">
        <f t="shared" si="160"/>
        <v>0</v>
      </c>
      <c r="AQ1064" s="3813">
        <f t="shared" si="161"/>
        <v>0</v>
      </c>
      <c r="AR1064" s="775"/>
      <c r="AS1064" s="775"/>
      <c r="AT1064" s="775"/>
      <c r="AU1064" s="775"/>
      <c r="AV1064" s="775"/>
      <c r="AW1064" s="775"/>
      <c r="AX1064" s="775"/>
      <c r="AY1064" s="775"/>
      <c r="AZ1064" s="775"/>
      <c r="BA1064" s="775"/>
      <c r="BB1064" s="775"/>
      <c r="BC1064" s="775"/>
      <c r="BD1064" s="775"/>
      <c r="BE1064" s="775"/>
      <c r="BF1064" s="775"/>
      <c r="BG1064" s="775"/>
      <c r="BH1064" s="775"/>
      <c r="BI1064" s="775"/>
      <c r="BJ1064" s="775"/>
      <c r="BK1064" s="775"/>
      <c r="BL1064" s="775"/>
      <c r="BM1064" s="775"/>
      <c r="BN1064" s="775"/>
      <c r="BO1064" s="775"/>
      <c r="BP1064" s="775"/>
      <c r="BQ1064" s="775"/>
      <c r="BR1064" s="775"/>
      <c r="BS1064" s="775"/>
      <c r="BT1064" s="775"/>
      <c r="BU1064" s="775"/>
      <c r="BV1064" s="775"/>
      <c r="BW1064" s="775"/>
      <c r="BX1064" s="775"/>
      <c r="BY1064" s="775"/>
      <c r="BZ1064" s="775"/>
      <c r="CA1064" s="775"/>
      <c r="CB1064" s="775"/>
      <c r="CC1064" s="775"/>
      <c r="CD1064" s="775"/>
      <c r="CE1064" s="775"/>
      <c r="CF1064" s="775"/>
      <c r="CG1064" s="775"/>
      <c r="CH1064" s="775"/>
      <c r="CI1064" s="775"/>
      <c r="CJ1064" s="775"/>
      <c r="CK1064" s="775"/>
      <c r="CL1064" s="775"/>
      <c r="CM1064" s="775"/>
      <c r="CN1064" s="775"/>
      <c r="CO1064" s="775"/>
      <c r="CP1064" s="775"/>
      <c r="CQ1064" s="775"/>
      <c r="CR1064" s="775"/>
      <c r="CS1064" s="775"/>
      <c r="CT1064" s="775"/>
      <c r="CU1064" s="775"/>
      <c r="CV1064" s="775"/>
      <c r="CW1064" s="775"/>
      <c r="CX1064" s="775"/>
      <c r="CY1064" s="775"/>
      <c r="CZ1064" s="775"/>
      <c r="DA1064" s="775"/>
      <c r="DB1064" s="775"/>
      <c r="DC1064" s="775"/>
      <c r="DD1064" s="775"/>
      <c r="DE1064" s="775"/>
      <c r="DF1064" s="775"/>
      <c r="DG1064" s="775"/>
      <c r="DH1064" s="775"/>
      <c r="DI1064" s="775"/>
      <c r="DJ1064" s="775"/>
      <c r="DK1064" s="775"/>
      <c r="DL1064" s="775"/>
      <c r="DM1064" s="775"/>
      <c r="DN1064" s="775"/>
      <c r="DO1064" s="775"/>
      <c r="DP1064" s="775"/>
      <c r="DQ1064" s="775"/>
      <c r="DR1064" s="775"/>
      <c r="DS1064" s="775"/>
      <c r="DT1064" s="775"/>
      <c r="DU1064" s="775"/>
      <c r="DV1064" s="775"/>
      <c r="DW1064" s="775"/>
      <c r="DX1064" s="775"/>
      <c r="DY1064" s="775"/>
      <c r="DZ1064" s="775"/>
      <c r="EA1064" s="775"/>
      <c r="EB1064" s="775"/>
      <c r="EC1064" s="775"/>
      <c r="ED1064" s="775"/>
      <c r="EE1064" s="775"/>
      <c r="EF1064" s="775"/>
      <c r="EG1064" s="775"/>
      <c r="EH1064" s="775"/>
      <c r="EI1064" s="775"/>
      <c r="EJ1064" s="775"/>
      <c r="EK1064" s="775"/>
      <c r="EL1064" s="775"/>
      <c r="EM1064" s="775"/>
      <c r="EN1064" s="775"/>
      <c r="EO1064" s="775"/>
      <c r="EP1064" s="775"/>
      <c r="EQ1064" s="775"/>
      <c r="ER1064" s="775"/>
      <c r="ES1064" s="775"/>
      <c r="ET1064" s="775"/>
      <c r="EU1064" s="775"/>
      <c r="EV1064" s="775"/>
      <c r="EW1064" s="775"/>
      <c r="EX1064" s="775"/>
      <c r="EY1064" s="775"/>
      <c r="EZ1064" s="775"/>
      <c r="FA1064" s="775"/>
      <c r="FB1064" s="775"/>
      <c r="FC1064" s="775"/>
      <c r="FD1064" s="775"/>
      <c r="FE1064" s="775"/>
      <c r="FF1064" s="775"/>
      <c r="FG1064" s="775"/>
      <c r="FH1064" s="775"/>
      <c r="FI1064" s="775"/>
      <c r="FJ1064" s="775"/>
      <c r="FK1064" s="775"/>
      <c r="FL1064" s="775"/>
      <c r="FM1064" s="775"/>
      <c r="FN1064" s="775"/>
      <c r="FO1064" s="775"/>
      <c r="FP1064" s="775"/>
      <c r="FQ1064" s="775"/>
      <c r="FR1064" s="775"/>
      <c r="FS1064" s="775"/>
      <c r="FT1064" s="775"/>
      <c r="FU1064" s="775"/>
      <c r="FV1064" s="775"/>
      <c r="FW1064" s="775"/>
      <c r="FX1064" s="775"/>
      <c r="FY1064" s="775"/>
      <c r="FZ1064" s="775"/>
      <c r="GA1064" s="775"/>
      <c r="GB1064" s="775"/>
      <c r="GC1064" s="775"/>
      <c r="GD1064" s="775"/>
      <c r="GE1064" s="775"/>
      <c r="GF1064" s="775"/>
      <c r="GG1064" s="775"/>
      <c r="GH1064" s="775"/>
      <c r="GI1064" s="775"/>
      <c r="GJ1064" s="775"/>
      <c r="GK1064" s="775"/>
      <c r="GL1064" s="775"/>
      <c r="GM1064" s="775"/>
      <c r="GN1064" s="775"/>
      <c r="GO1064" s="775"/>
      <c r="GP1064" s="775"/>
      <c r="GQ1064" s="775"/>
      <c r="GR1064" s="775"/>
      <c r="GS1064" s="775"/>
      <c r="GT1064" s="775"/>
      <c r="GU1064" s="775"/>
      <c r="GV1064" s="775"/>
      <c r="GW1064" s="775"/>
      <c r="GX1064" s="775"/>
      <c r="GY1064" s="775"/>
      <c r="GZ1064" s="775"/>
    </row>
    <row r="1065" spans="1:208" ht="45" x14ac:dyDescent="0.25">
      <c r="B1065" s="2651" t="s">
        <v>323</v>
      </c>
      <c r="C1065" s="34">
        <f>'2 уровень'!F2381</f>
        <v>290</v>
      </c>
      <c r="D1065" s="34">
        <f>'2 уровень'!G2381</f>
        <v>0</v>
      </c>
      <c r="E1065" s="34">
        <f>'2 уровень'!H2381</f>
        <v>242</v>
      </c>
      <c r="F1065" s="34">
        <f>'2 уровень'!I2381</f>
        <v>1613</v>
      </c>
      <c r="G1065" s="780">
        <f>'2 уровень'!J2381</f>
        <v>666.52892561983469</v>
      </c>
      <c r="H1065" s="3741">
        <f>'2 уровень'!K2381</f>
        <v>0</v>
      </c>
      <c r="I1065" s="794">
        <f>'2 уровень'!L2381</f>
        <v>0</v>
      </c>
      <c r="J1065" s="794">
        <f>'2 уровень'!M2381</f>
        <v>0</v>
      </c>
      <c r="K1065" s="31">
        <f>'2 уровень'!N2381</f>
        <v>0</v>
      </c>
      <c r="L1065" s="31"/>
      <c r="M1065" s="31">
        <f>'2 уровень'!P2381</f>
        <v>0</v>
      </c>
      <c r="N1065" s="31">
        <f>'2 уровень'!Q2381</f>
        <v>0</v>
      </c>
      <c r="O1065" s="31">
        <f>'2 уровень'!R2381</f>
        <v>0</v>
      </c>
      <c r="P1065" s="31">
        <f>'2 уровень'!S2381</f>
        <v>0</v>
      </c>
      <c r="Q1065" s="31">
        <f>'2 уровень'!T2381</f>
        <v>0</v>
      </c>
      <c r="R1065" s="788">
        <f>'2 уровень'!U2381</f>
        <v>0</v>
      </c>
      <c r="S1065" s="788">
        <f>'2 уровень'!V2381</f>
        <v>0</v>
      </c>
      <c r="T1065" s="788">
        <f>'2 уровень'!W2381</f>
        <v>0</v>
      </c>
      <c r="U1065" s="788">
        <f>'2 уровень'!X2381</f>
        <v>0</v>
      </c>
      <c r="V1065" s="788">
        <f>'2 уровень'!Y2381</f>
        <v>0</v>
      </c>
      <c r="W1065" s="788">
        <f>'2 уровень'!Z2381</f>
        <v>0</v>
      </c>
      <c r="X1065" s="788">
        <f>'2 уровень'!AA2381</f>
        <v>0</v>
      </c>
      <c r="Y1065" s="788">
        <f>'2 уровень'!AB2381</f>
        <v>0</v>
      </c>
      <c r="Z1065" s="788">
        <f>'2 уровень'!AC2381</f>
        <v>0</v>
      </c>
      <c r="AA1065" s="788">
        <f>'2 уровень'!AD2381</f>
        <v>0</v>
      </c>
      <c r="AB1065" s="788">
        <f>'2 уровень'!AE2381</f>
        <v>0</v>
      </c>
      <c r="AC1065" s="788">
        <f>'2 уровень'!AF2381</f>
        <v>0</v>
      </c>
      <c r="AD1065" s="788">
        <f>'2 уровень'!AG2381</f>
        <v>0</v>
      </c>
      <c r="AE1065" s="3194">
        <f>'2 уровень'!AH2381</f>
        <v>0</v>
      </c>
      <c r="AF1065" s="788">
        <f>'2 уровень'!AI2381</f>
        <v>0</v>
      </c>
      <c r="AG1065" s="788">
        <f>'2 уровень'!AJ2381</f>
        <v>0</v>
      </c>
      <c r="AH1065" s="788">
        <f>'2 уровень'!AK2381</f>
        <v>0</v>
      </c>
      <c r="AI1065" s="788">
        <f>'2 уровень'!AL2381</f>
        <v>0</v>
      </c>
      <c r="AJ1065" s="2097">
        <f>'2 уровень'!AM2381</f>
        <v>0</v>
      </c>
      <c r="AK1065" s="3770">
        <f>'2 уровень'!AN2381</f>
        <v>0</v>
      </c>
      <c r="AL1065" s="788"/>
      <c r="AM1065" s="788"/>
      <c r="AN1065" s="4237">
        <f>'2 уровень'!AO2381</f>
        <v>0</v>
      </c>
      <c r="AO1065" s="4244">
        <f>'2 уровень'!AP2381</f>
        <v>0</v>
      </c>
      <c r="AP1065" s="1339">
        <f t="shared" si="160"/>
        <v>0</v>
      </c>
      <c r="AQ1065" s="3813">
        <f t="shared" si="161"/>
        <v>0</v>
      </c>
      <c r="AR1065" s="775"/>
      <c r="AS1065" s="775"/>
      <c r="AT1065" s="775"/>
      <c r="AU1065" s="775"/>
      <c r="AV1065" s="775"/>
      <c r="AW1065" s="775"/>
      <c r="AX1065" s="775"/>
      <c r="AY1065" s="775"/>
      <c r="AZ1065" s="775"/>
      <c r="BA1065" s="775"/>
      <c r="BB1065" s="775"/>
      <c r="BC1065" s="775"/>
      <c r="BD1065" s="775"/>
      <c r="BE1065" s="775"/>
      <c r="BF1065" s="775"/>
      <c r="BG1065" s="775"/>
      <c r="BH1065" s="775"/>
      <c r="BI1065" s="775"/>
      <c r="BJ1065" s="775"/>
      <c r="BK1065" s="775"/>
      <c r="BL1065" s="775"/>
      <c r="BM1065" s="775"/>
      <c r="BN1065" s="775"/>
      <c r="BO1065" s="775"/>
      <c r="BP1065" s="775"/>
      <c r="BQ1065" s="775"/>
      <c r="BR1065" s="775"/>
      <c r="BS1065" s="775"/>
      <c r="BT1065" s="775"/>
      <c r="BU1065" s="775"/>
      <c r="BV1065" s="775"/>
      <c r="BW1065" s="775"/>
      <c r="BX1065" s="775"/>
      <c r="BY1065" s="775"/>
      <c r="BZ1065" s="775"/>
      <c r="CA1065" s="775"/>
      <c r="CB1065" s="775"/>
      <c r="CC1065" s="775"/>
      <c r="CD1065" s="775"/>
      <c r="CE1065" s="775"/>
      <c r="CF1065" s="775"/>
      <c r="CG1065" s="775"/>
      <c r="CH1065" s="775"/>
      <c r="CI1065" s="775"/>
      <c r="CJ1065" s="775"/>
      <c r="CK1065" s="775"/>
      <c r="CL1065" s="775"/>
      <c r="CM1065" s="775"/>
      <c r="CN1065" s="775"/>
      <c r="CO1065" s="775"/>
      <c r="CP1065" s="775"/>
      <c r="CQ1065" s="775"/>
      <c r="CR1065" s="775"/>
      <c r="CS1065" s="775"/>
      <c r="CT1065" s="775"/>
      <c r="CU1065" s="775"/>
      <c r="CV1065" s="775"/>
      <c r="CW1065" s="775"/>
      <c r="CX1065" s="775"/>
      <c r="CY1065" s="775"/>
      <c r="CZ1065" s="775"/>
      <c r="DA1065" s="775"/>
      <c r="DB1065" s="775"/>
      <c r="DC1065" s="775"/>
      <c r="DD1065" s="775"/>
      <c r="DE1065" s="775"/>
      <c r="DF1065" s="775"/>
      <c r="DG1065" s="775"/>
      <c r="DH1065" s="775"/>
      <c r="DI1065" s="775"/>
      <c r="DJ1065" s="775"/>
      <c r="DK1065" s="775"/>
      <c r="DL1065" s="775"/>
      <c r="DM1065" s="775"/>
      <c r="DN1065" s="775"/>
      <c r="DO1065" s="775"/>
      <c r="DP1065" s="775"/>
      <c r="DQ1065" s="775"/>
      <c r="DR1065" s="775"/>
      <c r="DS1065" s="775"/>
      <c r="DT1065" s="775"/>
      <c r="DU1065" s="775"/>
      <c r="DV1065" s="775"/>
      <c r="DW1065" s="775"/>
      <c r="DX1065" s="775"/>
      <c r="DY1065" s="775"/>
      <c r="DZ1065" s="775"/>
      <c r="EA1065" s="775"/>
      <c r="EB1065" s="775"/>
      <c r="EC1065" s="775"/>
      <c r="ED1065" s="775"/>
      <c r="EE1065" s="775"/>
      <c r="EF1065" s="775"/>
      <c r="EG1065" s="775"/>
      <c r="EH1065" s="775"/>
      <c r="EI1065" s="775"/>
      <c r="EJ1065" s="775"/>
      <c r="EK1065" s="775"/>
      <c r="EL1065" s="775"/>
      <c r="EM1065" s="775"/>
      <c r="EN1065" s="775"/>
      <c r="EO1065" s="775"/>
      <c r="EP1065" s="775"/>
      <c r="EQ1065" s="775"/>
      <c r="ER1065" s="775"/>
      <c r="ES1065" s="775"/>
      <c r="ET1065" s="775"/>
      <c r="EU1065" s="775"/>
      <c r="EV1065" s="775"/>
      <c r="EW1065" s="775"/>
      <c r="EX1065" s="775"/>
      <c r="EY1065" s="775"/>
      <c r="EZ1065" s="775"/>
      <c r="FA1065" s="775"/>
      <c r="FB1065" s="775"/>
      <c r="FC1065" s="775"/>
      <c r="FD1065" s="775"/>
      <c r="FE1065" s="775"/>
      <c r="FF1065" s="775"/>
      <c r="FG1065" s="775"/>
      <c r="FH1065" s="775"/>
      <c r="FI1065" s="775"/>
      <c r="FJ1065" s="775"/>
      <c r="FK1065" s="775"/>
      <c r="FL1065" s="775"/>
      <c r="FM1065" s="775"/>
      <c r="FN1065" s="775"/>
      <c r="FO1065" s="775"/>
      <c r="FP1065" s="775"/>
      <c r="FQ1065" s="775"/>
      <c r="FR1065" s="775"/>
      <c r="FS1065" s="775"/>
      <c r="FT1065" s="775"/>
      <c r="FU1065" s="775"/>
      <c r="FV1065" s="775"/>
      <c r="FW1065" s="775"/>
      <c r="FX1065" s="775"/>
      <c r="FY1065" s="775"/>
      <c r="FZ1065" s="775"/>
      <c r="GA1065" s="775"/>
      <c r="GB1065" s="775"/>
      <c r="GC1065" s="775"/>
      <c r="GD1065" s="775"/>
      <c r="GE1065" s="775"/>
      <c r="GF1065" s="775"/>
      <c r="GG1065" s="775"/>
      <c r="GH1065" s="775"/>
      <c r="GI1065" s="775"/>
      <c r="GJ1065" s="775"/>
      <c r="GK1065" s="775"/>
      <c r="GL1065" s="775"/>
      <c r="GM1065" s="775"/>
      <c r="GN1065" s="775"/>
      <c r="GO1065" s="775"/>
      <c r="GP1065" s="775"/>
      <c r="GQ1065" s="775"/>
      <c r="GR1065" s="775"/>
      <c r="GS1065" s="775"/>
      <c r="GT1065" s="775"/>
      <c r="GU1065" s="775"/>
      <c r="GV1065" s="775"/>
      <c r="GW1065" s="775"/>
      <c r="GX1065" s="775"/>
      <c r="GY1065" s="775"/>
      <c r="GZ1065" s="775"/>
    </row>
    <row r="1066" spans="1:208" ht="30" x14ac:dyDescent="0.25">
      <c r="B1066" s="2651" t="s">
        <v>406</v>
      </c>
      <c r="C1066" s="34">
        <f>'2 уровень'!F2382</f>
        <v>154</v>
      </c>
      <c r="D1066" s="34">
        <f>'2 уровень'!G2382</f>
        <v>0</v>
      </c>
      <c r="E1066" s="34">
        <f>'2 уровень'!H2382</f>
        <v>128</v>
      </c>
      <c r="F1066" s="34">
        <f>'2 уровень'!I2382</f>
        <v>0</v>
      </c>
      <c r="G1066" s="780">
        <f>'2 уровень'!J2382</f>
        <v>0</v>
      </c>
      <c r="H1066" s="3741">
        <f>'2 уровень'!K2382</f>
        <v>0</v>
      </c>
      <c r="I1066" s="794">
        <f>'2 уровень'!L2382</f>
        <v>0</v>
      </c>
      <c r="J1066" s="794">
        <f>'2 уровень'!M2382</f>
        <v>0</v>
      </c>
      <c r="K1066" s="31">
        <f>'2 уровень'!N2382</f>
        <v>0</v>
      </c>
      <c r="L1066" s="31"/>
      <c r="M1066" s="31">
        <f>'2 уровень'!P2382</f>
        <v>0</v>
      </c>
      <c r="N1066" s="31">
        <f>'2 уровень'!Q2382</f>
        <v>0</v>
      </c>
      <c r="O1066" s="31">
        <f>'2 уровень'!R2382</f>
        <v>0</v>
      </c>
      <c r="P1066" s="31">
        <f>'2 уровень'!S2382</f>
        <v>0</v>
      </c>
      <c r="Q1066" s="31">
        <f>'2 уровень'!T2382</f>
        <v>0</v>
      </c>
      <c r="R1066" s="788">
        <f>'2 уровень'!U2382</f>
        <v>0</v>
      </c>
      <c r="S1066" s="788">
        <f>'2 уровень'!V2382</f>
        <v>0</v>
      </c>
      <c r="T1066" s="788">
        <f>'2 уровень'!W2382</f>
        <v>0</v>
      </c>
      <c r="U1066" s="788">
        <f>'2 уровень'!X2382</f>
        <v>0</v>
      </c>
      <c r="V1066" s="788">
        <f>'2 уровень'!Y2382</f>
        <v>0</v>
      </c>
      <c r="W1066" s="788">
        <f>'2 уровень'!Z2382</f>
        <v>0</v>
      </c>
      <c r="X1066" s="788">
        <f>'2 уровень'!AA2382</f>
        <v>0</v>
      </c>
      <c r="Y1066" s="788">
        <f>'2 уровень'!AB2382</f>
        <v>0</v>
      </c>
      <c r="Z1066" s="788">
        <f>'2 уровень'!AC2382</f>
        <v>0</v>
      </c>
      <c r="AA1066" s="788">
        <f>'2 уровень'!AD2382</f>
        <v>0</v>
      </c>
      <c r="AB1066" s="788">
        <f>'2 уровень'!AE2382</f>
        <v>0</v>
      </c>
      <c r="AC1066" s="788">
        <f>'2 уровень'!AF2382</f>
        <v>0</v>
      </c>
      <c r="AD1066" s="788">
        <f>'2 уровень'!AG2382</f>
        <v>0</v>
      </c>
      <c r="AE1066" s="3194">
        <f>'2 уровень'!AH2382</f>
        <v>0</v>
      </c>
      <c r="AF1066" s="788">
        <f>'2 уровень'!AI2382</f>
        <v>0</v>
      </c>
      <c r="AG1066" s="788">
        <f>'2 уровень'!AJ2382</f>
        <v>0</v>
      </c>
      <c r="AH1066" s="788">
        <f>'2 уровень'!AK2382</f>
        <v>0</v>
      </c>
      <c r="AI1066" s="788">
        <f>'2 уровень'!AL2382</f>
        <v>0</v>
      </c>
      <c r="AJ1066" s="2097">
        <f>'2 уровень'!AM2382</f>
        <v>0</v>
      </c>
      <c r="AK1066" s="3770">
        <f>'2 уровень'!AN2382</f>
        <v>0</v>
      </c>
      <c r="AL1066" s="788"/>
      <c r="AM1066" s="788"/>
      <c r="AN1066" s="4237">
        <f>'2 уровень'!AO2382</f>
        <v>0</v>
      </c>
      <c r="AO1066" s="4244">
        <f>'2 уровень'!AP2382</f>
        <v>0</v>
      </c>
      <c r="AP1066" s="1339">
        <f t="shared" si="160"/>
        <v>0</v>
      </c>
      <c r="AQ1066" s="3813">
        <f t="shared" si="161"/>
        <v>0</v>
      </c>
      <c r="AR1066" s="775"/>
      <c r="AS1066" s="775"/>
      <c r="AT1066" s="775"/>
      <c r="AU1066" s="775"/>
      <c r="AV1066" s="775"/>
      <c r="AW1066" s="775"/>
      <c r="AX1066" s="775"/>
      <c r="AY1066" s="775"/>
      <c r="AZ1066" s="775"/>
      <c r="BA1066" s="775"/>
      <c r="BB1066" s="775"/>
      <c r="BC1066" s="775"/>
      <c r="BD1066" s="775"/>
      <c r="BE1066" s="775"/>
      <c r="BF1066" s="775"/>
      <c r="BG1066" s="775"/>
      <c r="BH1066" s="775"/>
      <c r="BI1066" s="775"/>
      <c r="BJ1066" s="775"/>
      <c r="BK1066" s="775"/>
      <c r="BL1066" s="775"/>
      <c r="BM1066" s="775"/>
      <c r="BN1066" s="775"/>
      <c r="BO1066" s="775"/>
      <c r="BP1066" s="775"/>
      <c r="BQ1066" s="775"/>
      <c r="BR1066" s="775"/>
      <c r="BS1066" s="775"/>
      <c r="BT1066" s="775"/>
      <c r="BU1066" s="775"/>
      <c r="BV1066" s="775"/>
      <c r="BW1066" s="775"/>
      <c r="BX1066" s="775"/>
      <c r="BY1066" s="775"/>
      <c r="BZ1066" s="775"/>
      <c r="CA1066" s="775"/>
      <c r="CB1066" s="775"/>
      <c r="CC1066" s="775"/>
      <c r="CD1066" s="775"/>
      <c r="CE1066" s="775"/>
      <c r="CF1066" s="775"/>
      <c r="CG1066" s="775"/>
      <c r="CH1066" s="775"/>
      <c r="CI1066" s="775"/>
      <c r="CJ1066" s="775"/>
      <c r="CK1066" s="775"/>
      <c r="CL1066" s="775"/>
      <c r="CM1066" s="775"/>
      <c r="CN1066" s="775"/>
      <c r="CO1066" s="775"/>
      <c r="CP1066" s="775"/>
      <c r="CQ1066" s="775"/>
      <c r="CR1066" s="775"/>
      <c r="CS1066" s="775"/>
      <c r="CT1066" s="775"/>
      <c r="CU1066" s="775"/>
      <c r="CV1066" s="775"/>
      <c r="CW1066" s="775"/>
      <c r="CX1066" s="775"/>
      <c r="CY1066" s="775"/>
      <c r="CZ1066" s="775"/>
      <c r="DA1066" s="775"/>
      <c r="DB1066" s="775"/>
      <c r="DC1066" s="775"/>
      <c r="DD1066" s="775"/>
      <c r="DE1066" s="775"/>
      <c r="DF1066" s="775"/>
      <c r="DG1066" s="775"/>
      <c r="DH1066" s="775"/>
      <c r="DI1066" s="775"/>
      <c r="DJ1066" s="775"/>
      <c r="DK1066" s="775"/>
      <c r="DL1066" s="775"/>
      <c r="DM1066" s="775"/>
      <c r="DN1066" s="775"/>
      <c r="DO1066" s="775"/>
      <c r="DP1066" s="775"/>
      <c r="DQ1066" s="775"/>
      <c r="DR1066" s="775"/>
      <c r="DS1066" s="775"/>
      <c r="DT1066" s="775"/>
      <c r="DU1066" s="775"/>
      <c r="DV1066" s="775"/>
      <c r="DW1066" s="775"/>
      <c r="DX1066" s="775"/>
      <c r="DY1066" s="775"/>
      <c r="DZ1066" s="775"/>
      <c r="EA1066" s="775"/>
      <c r="EB1066" s="775"/>
      <c r="EC1066" s="775"/>
      <c r="ED1066" s="775"/>
      <c r="EE1066" s="775"/>
      <c r="EF1066" s="775"/>
      <c r="EG1066" s="775"/>
      <c r="EH1066" s="775"/>
      <c r="EI1066" s="775"/>
      <c r="EJ1066" s="775"/>
      <c r="EK1066" s="775"/>
      <c r="EL1066" s="775"/>
      <c r="EM1066" s="775"/>
      <c r="EN1066" s="775"/>
      <c r="EO1066" s="775"/>
      <c r="EP1066" s="775"/>
      <c r="EQ1066" s="775"/>
      <c r="ER1066" s="775"/>
      <c r="ES1066" s="775"/>
      <c r="ET1066" s="775"/>
      <c r="EU1066" s="775"/>
      <c r="EV1066" s="775"/>
      <c r="EW1066" s="775"/>
      <c r="EX1066" s="775"/>
      <c r="EY1066" s="775"/>
      <c r="EZ1066" s="775"/>
      <c r="FA1066" s="775"/>
      <c r="FB1066" s="775"/>
      <c r="FC1066" s="775"/>
      <c r="FD1066" s="775"/>
      <c r="FE1066" s="775"/>
      <c r="FF1066" s="775"/>
      <c r="FG1066" s="775"/>
      <c r="FH1066" s="775"/>
      <c r="FI1066" s="775"/>
      <c r="FJ1066" s="775"/>
      <c r="FK1066" s="775"/>
      <c r="FL1066" s="775"/>
      <c r="FM1066" s="775"/>
      <c r="FN1066" s="775"/>
      <c r="FO1066" s="775"/>
      <c r="FP1066" s="775"/>
      <c r="FQ1066" s="775"/>
      <c r="FR1066" s="775"/>
      <c r="FS1066" s="775"/>
      <c r="FT1066" s="775"/>
      <c r="FU1066" s="775"/>
      <c r="FV1066" s="775"/>
      <c r="FW1066" s="775"/>
      <c r="FX1066" s="775"/>
      <c r="FY1066" s="775"/>
      <c r="FZ1066" s="775"/>
      <c r="GA1066" s="775"/>
      <c r="GB1066" s="775"/>
      <c r="GC1066" s="775"/>
      <c r="GD1066" s="775"/>
      <c r="GE1066" s="775"/>
      <c r="GF1066" s="775"/>
      <c r="GG1066" s="775"/>
      <c r="GH1066" s="775"/>
      <c r="GI1066" s="775"/>
      <c r="GJ1066" s="775"/>
      <c r="GK1066" s="775"/>
      <c r="GL1066" s="775"/>
      <c r="GM1066" s="775"/>
      <c r="GN1066" s="775"/>
      <c r="GO1066" s="775"/>
      <c r="GP1066" s="775"/>
      <c r="GQ1066" s="775"/>
      <c r="GR1066" s="775"/>
      <c r="GS1066" s="775"/>
      <c r="GT1066" s="775"/>
      <c r="GU1066" s="775"/>
      <c r="GV1066" s="775"/>
      <c r="GW1066" s="775"/>
      <c r="GX1066" s="775"/>
      <c r="GY1066" s="775"/>
      <c r="GZ1066" s="775"/>
    </row>
    <row r="1067" spans="1:208" ht="29.25" x14ac:dyDescent="0.25">
      <c r="B1067" s="2652" t="s">
        <v>135</v>
      </c>
      <c r="C1067" s="34">
        <f>'2 уровень'!F2383</f>
        <v>2303.5957446808511</v>
      </c>
      <c r="D1067" s="34">
        <f>'2 уровень'!G2383</f>
        <v>0</v>
      </c>
      <c r="E1067" s="34">
        <f>'2 уровень'!H2383</f>
        <v>1919.5319148936169</v>
      </c>
      <c r="F1067" s="34">
        <f>'2 уровень'!I2383</f>
        <v>1232.2478723404256</v>
      </c>
      <c r="G1067" s="780">
        <f>'2 уровень'!J2383</f>
        <v>64.19522711653994</v>
      </c>
      <c r="H1067" s="3741">
        <f>'2 уровень'!K2383</f>
        <v>0</v>
      </c>
      <c r="I1067" s="794">
        <f>'2 уровень'!L2383</f>
        <v>0</v>
      </c>
      <c r="J1067" s="794">
        <f>'2 уровень'!M2383</f>
        <v>0</v>
      </c>
      <c r="K1067" s="31">
        <f>'2 уровень'!N2383</f>
        <v>0</v>
      </c>
      <c r="L1067" s="31"/>
      <c r="M1067" s="31">
        <f>'2 уровень'!P2383</f>
        <v>0</v>
      </c>
      <c r="N1067" s="31">
        <f>'2 уровень'!Q2383</f>
        <v>0</v>
      </c>
      <c r="O1067" s="31">
        <f>'2 уровень'!R2383</f>
        <v>0</v>
      </c>
      <c r="P1067" s="31">
        <f>'2 уровень'!S2383</f>
        <v>0</v>
      </c>
      <c r="Q1067" s="31">
        <f>'2 уровень'!T2383</f>
        <v>0</v>
      </c>
      <c r="R1067" s="788">
        <f>'2 уровень'!U2383</f>
        <v>0</v>
      </c>
      <c r="S1067" s="788">
        <f>'2 уровень'!V2383</f>
        <v>0</v>
      </c>
      <c r="T1067" s="788">
        <f>'2 уровень'!W2383</f>
        <v>0</v>
      </c>
      <c r="U1067" s="788">
        <f>'2 уровень'!X2383</f>
        <v>0</v>
      </c>
      <c r="V1067" s="788">
        <f>'2 уровень'!Y2383</f>
        <v>0</v>
      </c>
      <c r="W1067" s="788">
        <f>'2 уровень'!Z2383</f>
        <v>0</v>
      </c>
      <c r="X1067" s="788">
        <f>'2 уровень'!AA2383</f>
        <v>0</v>
      </c>
      <c r="Y1067" s="788">
        <f>'2 уровень'!AB2383</f>
        <v>0</v>
      </c>
      <c r="Z1067" s="788">
        <f>'2 уровень'!AC2383</f>
        <v>0</v>
      </c>
      <c r="AA1067" s="788">
        <f>'2 уровень'!AD2383</f>
        <v>0</v>
      </c>
      <c r="AB1067" s="788">
        <f>'2 уровень'!AE2383</f>
        <v>0</v>
      </c>
      <c r="AC1067" s="788">
        <f>'2 уровень'!AF2383</f>
        <v>0</v>
      </c>
      <c r="AD1067" s="788">
        <f>'2 уровень'!AG2383</f>
        <v>0</v>
      </c>
      <c r="AE1067" s="3194">
        <f>'2 уровень'!AH2383</f>
        <v>0</v>
      </c>
      <c r="AF1067" s="788">
        <f>'2 уровень'!AI2383</f>
        <v>0</v>
      </c>
      <c r="AG1067" s="788">
        <f>'2 уровень'!AJ2383</f>
        <v>0</v>
      </c>
      <c r="AH1067" s="788">
        <f>'2 уровень'!AK2383</f>
        <v>0</v>
      </c>
      <c r="AI1067" s="788">
        <f>'2 уровень'!AL2383</f>
        <v>0</v>
      </c>
      <c r="AJ1067" s="2097">
        <f>'2 уровень'!AM2383</f>
        <v>0</v>
      </c>
      <c r="AK1067" s="3770">
        <f>'2 уровень'!AN2383</f>
        <v>0</v>
      </c>
      <c r="AL1067" s="788"/>
      <c r="AM1067" s="788"/>
      <c r="AN1067" s="4237">
        <f>'2 уровень'!AO2383</f>
        <v>0</v>
      </c>
      <c r="AO1067" s="4244">
        <f>'2 уровень'!AP2383</f>
        <v>0</v>
      </c>
      <c r="AP1067" s="1339">
        <f t="shared" si="160"/>
        <v>0</v>
      </c>
      <c r="AQ1067" s="3813">
        <f t="shared" si="161"/>
        <v>0</v>
      </c>
      <c r="AR1067" s="775"/>
      <c r="AS1067" s="775"/>
      <c r="AT1067" s="775"/>
      <c r="AU1067" s="775"/>
      <c r="AV1067" s="775"/>
      <c r="AW1067" s="775"/>
      <c r="AX1067" s="775"/>
      <c r="AY1067" s="775"/>
      <c r="AZ1067" s="775"/>
      <c r="BA1067" s="775"/>
      <c r="BB1067" s="775"/>
      <c r="BC1067" s="775"/>
      <c r="BD1067" s="775"/>
      <c r="BE1067" s="775"/>
      <c r="BF1067" s="775"/>
      <c r="BG1067" s="775"/>
      <c r="BH1067" s="775"/>
      <c r="BI1067" s="775"/>
      <c r="BJ1067" s="775"/>
      <c r="BK1067" s="775"/>
      <c r="BL1067" s="775"/>
      <c r="BM1067" s="775"/>
      <c r="BN1067" s="775"/>
      <c r="BO1067" s="775"/>
      <c r="BP1067" s="775"/>
      <c r="BQ1067" s="775"/>
      <c r="BR1067" s="775"/>
      <c r="BS1067" s="775"/>
      <c r="BT1067" s="775"/>
      <c r="BU1067" s="775"/>
      <c r="BV1067" s="775"/>
      <c r="BW1067" s="775"/>
      <c r="BX1067" s="775"/>
      <c r="BY1067" s="775"/>
      <c r="BZ1067" s="775"/>
      <c r="CA1067" s="775"/>
      <c r="CB1067" s="775"/>
      <c r="CC1067" s="775"/>
      <c r="CD1067" s="775"/>
      <c r="CE1067" s="775"/>
      <c r="CF1067" s="775"/>
      <c r="CG1067" s="775"/>
      <c r="CH1067" s="775"/>
      <c r="CI1067" s="775"/>
      <c r="CJ1067" s="775"/>
      <c r="CK1067" s="775"/>
      <c r="CL1067" s="775"/>
      <c r="CM1067" s="775"/>
      <c r="CN1067" s="775"/>
      <c r="CO1067" s="775"/>
      <c r="CP1067" s="775"/>
      <c r="CQ1067" s="775"/>
      <c r="CR1067" s="775"/>
      <c r="CS1067" s="775"/>
      <c r="CT1067" s="775"/>
      <c r="CU1067" s="775"/>
      <c r="CV1067" s="775"/>
      <c r="CW1067" s="775"/>
      <c r="CX1067" s="775"/>
      <c r="CY1067" s="775"/>
      <c r="CZ1067" s="775"/>
      <c r="DA1067" s="775"/>
      <c r="DB1067" s="775"/>
      <c r="DC1067" s="775"/>
      <c r="DD1067" s="775"/>
      <c r="DE1067" s="775"/>
      <c r="DF1067" s="775"/>
      <c r="DG1067" s="775"/>
      <c r="DH1067" s="775"/>
      <c r="DI1067" s="775"/>
      <c r="DJ1067" s="775"/>
      <c r="DK1067" s="775"/>
      <c r="DL1067" s="775"/>
      <c r="DM1067" s="775"/>
      <c r="DN1067" s="775"/>
      <c r="DO1067" s="775"/>
      <c r="DP1067" s="775"/>
      <c r="DQ1067" s="775"/>
      <c r="DR1067" s="775"/>
      <c r="DS1067" s="775"/>
      <c r="DT1067" s="775"/>
      <c r="DU1067" s="775"/>
      <c r="DV1067" s="775"/>
      <c r="DW1067" s="775"/>
      <c r="DX1067" s="775"/>
      <c r="DY1067" s="775"/>
      <c r="DZ1067" s="775"/>
      <c r="EA1067" s="775"/>
      <c r="EB1067" s="775"/>
      <c r="EC1067" s="775"/>
      <c r="ED1067" s="775"/>
      <c r="EE1067" s="775"/>
      <c r="EF1067" s="775"/>
      <c r="EG1067" s="775"/>
      <c r="EH1067" s="775"/>
      <c r="EI1067" s="775"/>
      <c r="EJ1067" s="775"/>
      <c r="EK1067" s="775"/>
      <c r="EL1067" s="775"/>
      <c r="EM1067" s="775"/>
      <c r="EN1067" s="775"/>
      <c r="EO1067" s="775"/>
      <c r="EP1067" s="775"/>
      <c r="EQ1067" s="775"/>
      <c r="ER1067" s="775"/>
      <c r="ES1067" s="775"/>
      <c r="ET1067" s="775"/>
      <c r="EU1067" s="775"/>
      <c r="EV1067" s="775"/>
      <c r="EW1067" s="775"/>
      <c r="EX1067" s="775"/>
      <c r="EY1067" s="775"/>
      <c r="EZ1067" s="775"/>
      <c r="FA1067" s="775"/>
      <c r="FB1067" s="775"/>
      <c r="FC1067" s="775"/>
      <c r="FD1067" s="775"/>
      <c r="FE1067" s="775"/>
      <c r="FF1067" s="775"/>
      <c r="FG1067" s="775"/>
      <c r="FH1067" s="775"/>
      <c r="FI1067" s="775"/>
      <c r="FJ1067" s="775"/>
      <c r="FK1067" s="775"/>
      <c r="FL1067" s="775"/>
      <c r="FM1067" s="775"/>
      <c r="FN1067" s="775"/>
      <c r="FO1067" s="775"/>
      <c r="FP1067" s="775"/>
      <c r="FQ1067" s="775"/>
      <c r="FR1067" s="775"/>
      <c r="FS1067" s="775"/>
      <c r="FT1067" s="775"/>
      <c r="FU1067" s="775"/>
      <c r="FV1067" s="775"/>
      <c r="FW1067" s="775"/>
      <c r="FX1067" s="775"/>
      <c r="FY1067" s="775"/>
      <c r="FZ1067" s="775"/>
      <c r="GA1067" s="775"/>
      <c r="GB1067" s="775"/>
      <c r="GC1067" s="775"/>
      <c r="GD1067" s="775"/>
      <c r="GE1067" s="775"/>
      <c r="GF1067" s="775"/>
      <c r="GG1067" s="775"/>
      <c r="GH1067" s="775"/>
      <c r="GI1067" s="775"/>
      <c r="GJ1067" s="775"/>
      <c r="GK1067" s="775"/>
      <c r="GL1067" s="775"/>
      <c r="GM1067" s="775"/>
      <c r="GN1067" s="775"/>
      <c r="GO1067" s="775"/>
      <c r="GP1067" s="775"/>
      <c r="GQ1067" s="775"/>
      <c r="GR1067" s="775"/>
      <c r="GS1067" s="775"/>
      <c r="GT1067" s="775"/>
      <c r="GU1067" s="775"/>
      <c r="GV1067" s="775"/>
      <c r="GW1067" s="775"/>
      <c r="GX1067" s="775"/>
      <c r="GY1067" s="775"/>
      <c r="GZ1067" s="775"/>
    </row>
    <row r="1068" spans="1:208" x14ac:dyDescent="0.25">
      <c r="B1068" s="2653" t="s">
        <v>247</v>
      </c>
      <c r="C1068" s="34">
        <f>'2 уровень'!F2384</f>
        <v>2027</v>
      </c>
      <c r="D1068" s="34">
        <f>'2 уровень'!G2384</f>
        <v>0</v>
      </c>
      <c r="E1068" s="34">
        <f>'2 уровень'!H2384</f>
        <v>1689</v>
      </c>
      <c r="F1068" s="34">
        <f>'2 уровень'!I2384</f>
        <v>1155</v>
      </c>
      <c r="G1068" s="780">
        <f>'2 уровень'!J2384</f>
        <v>68.383658969804614</v>
      </c>
      <c r="H1068" s="3741">
        <f>'2 уровень'!K2384</f>
        <v>0</v>
      </c>
      <c r="I1068" s="794">
        <f>'2 уровень'!L2384</f>
        <v>0</v>
      </c>
      <c r="J1068" s="794">
        <f>'2 уровень'!M2384</f>
        <v>0</v>
      </c>
      <c r="K1068" s="31">
        <f>'2 уровень'!N2384</f>
        <v>0</v>
      </c>
      <c r="L1068" s="31"/>
      <c r="M1068" s="31">
        <f>'2 уровень'!P2384</f>
        <v>0</v>
      </c>
      <c r="N1068" s="31">
        <f>'2 уровень'!Q2384</f>
        <v>0</v>
      </c>
      <c r="O1068" s="31">
        <f>'2 уровень'!R2384</f>
        <v>0</v>
      </c>
      <c r="P1068" s="31">
        <f>'2 уровень'!S2384</f>
        <v>0</v>
      </c>
      <c r="Q1068" s="31">
        <f>'2 уровень'!T2384</f>
        <v>0</v>
      </c>
      <c r="R1068" s="788">
        <f>'2 уровень'!U2384</f>
        <v>0</v>
      </c>
      <c r="S1068" s="788">
        <f>'2 уровень'!V2384</f>
        <v>0</v>
      </c>
      <c r="T1068" s="788">
        <f>'2 уровень'!W2384</f>
        <v>0</v>
      </c>
      <c r="U1068" s="788">
        <f>'2 уровень'!X2384</f>
        <v>0</v>
      </c>
      <c r="V1068" s="788">
        <f>'2 уровень'!Y2384</f>
        <v>0</v>
      </c>
      <c r="W1068" s="788">
        <f>'2 уровень'!Z2384</f>
        <v>0</v>
      </c>
      <c r="X1068" s="788">
        <f>'2 уровень'!AA2384</f>
        <v>0</v>
      </c>
      <c r="Y1068" s="788">
        <f>'2 уровень'!AB2384</f>
        <v>0</v>
      </c>
      <c r="Z1068" s="788">
        <f>'2 уровень'!AC2384</f>
        <v>0</v>
      </c>
      <c r="AA1068" s="788">
        <f>'2 уровень'!AD2384</f>
        <v>0</v>
      </c>
      <c r="AB1068" s="788">
        <f>'2 уровень'!AE2384</f>
        <v>0</v>
      </c>
      <c r="AC1068" s="788">
        <f>'2 уровень'!AF2384</f>
        <v>0</v>
      </c>
      <c r="AD1068" s="788">
        <f>'2 уровень'!AG2384</f>
        <v>0</v>
      </c>
      <c r="AE1068" s="3194">
        <f>'2 уровень'!AH2384</f>
        <v>0</v>
      </c>
      <c r="AF1068" s="788">
        <f>'2 уровень'!AI2384</f>
        <v>0</v>
      </c>
      <c r="AG1068" s="788">
        <f>'2 уровень'!AJ2384</f>
        <v>0</v>
      </c>
      <c r="AH1068" s="788">
        <f>'2 уровень'!AK2384</f>
        <v>0</v>
      </c>
      <c r="AI1068" s="788">
        <f>'2 уровень'!AL2384</f>
        <v>0</v>
      </c>
      <c r="AJ1068" s="2097">
        <f>'2 уровень'!AM2384</f>
        <v>0</v>
      </c>
      <c r="AK1068" s="3770">
        <f>'2 уровень'!AN2384</f>
        <v>0</v>
      </c>
      <c r="AL1068" s="788"/>
      <c r="AM1068" s="788"/>
      <c r="AN1068" s="4237">
        <f>'2 уровень'!AO2384</f>
        <v>0</v>
      </c>
      <c r="AO1068" s="4244">
        <f>'2 уровень'!AP2384</f>
        <v>0</v>
      </c>
      <c r="AP1068" s="1339">
        <f t="shared" si="160"/>
        <v>0</v>
      </c>
      <c r="AQ1068" s="3813">
        <f t="shared" si="161"/>
        <v>0</v>
      </c>
      <c r="AR1068" s="775"/>
      <c r="AS1068" s="775"/>
      <c r="AT1068" s="775"/>
      <c r="AU1068" s="775"/>
      <c r="AV1068" s="775"/>
      <c r="AW1068" s="775"/>
      <c r="AX1068" s="775"/>
      <c r="AY1068" s="775"/>
      <c r="AZ1068" s="775"/>
      <c r="BA1068" s="775"/>
      <c r="BB1068" s="775"/>
      <c r="BC1068" s="775"/>
      <c r="BD1068" s="775"/>
      <c r="BE1068" s="775"/>
      <c r="BF1068" s="775"/>
      <c r="BG1068" s="775"/>
      <c r="BH1068" s="775"/>
      <c r="BI1068" s="775"/>
      <c r="BJ1068" s="775"/>
      <c r="BK1068" s="775"/>
      <c r="BL1068" s="775"/>
      <c r="BM1068" s="775"/>
      <c r="BN1068" s="775"/>
      <c r="BO1068" s="775"/>
      <c r="BP1068" s="775"/>
      <c r="BQ1068" s="775"/>
      <c r="BR1068" s="775"/>
      <c r="BS1068" s="775"/>
      <c r="BT1068" s="775"/>
      <c r="BU1068" s="775"/>
      <c r="BV1068" s="775"/>
      <c r="BW1068" s="775"/>
      <c r="BX1068" s="775"/>
      <c r="BY1068" s="775"/>
      <c r="BZ1068" s="775"/>
      <c r="CA1068" s="775"/>
      <c r="CB1068" s="775"/>
      <c r="CC1068" s="775"/>
      <c r="CD1068" s="775"/>
      <c r="CE1068" s="775"/>
      <c r="CF1068" s="775"/>
      <c r="CG1068" s="775"/>
      <c r="CH1068" s="775"/>
      <c r="CI1068" s="775"/>
      <c r="CJ1068" s="775"/>
      <c r="CK1068" s="775"/>
      <c r="CL1068" s="775"/>
      <c r="CM1068" s="775"/>
      <c r="CN1068" s="775"/>
      <c r="CO1068" s="775"/>
      <c r="CP1068" s="775"/>
      <c r="CQ1068" s="775"/>
      <c r="CR1068" s="775"/>
      <c r="CS1068" s="775"/>
      <c r="CT1068" s="775"/>
      <c r="CU1068" s="775"/>
      <c r="CV1068" s="775"/>
      <c r="CW1068" s="775"/>
      <c r="CX1068" s="775"/>
      <c r="CY1068" s="775"/>
      <c r="CZ1068" s="775"/>
      <c r="DA1068" s="775"/>
      <c r="DB1068" s="775"/>
      <c r="DC1068" s="775"/>
      <c r="DD1068" s="775"/>
      <c r="DE1068" s="775"/>
      <c r="DF1068" s="775"/>
      <c r="DG1068" s="775"/>
      <c r="DH1068" s="775"/>
      <c r="DI1068" s="775"/>
      <c r="DJ1068" s="775"/>
      <c r="DK1068" s="775"/>
      <c r="DL1068" s="775"/>
      <c r="DM1068" s="775"/>
      <c r="DN1068" s="775"/>
      <c r="DO1068" s="775"/>
      <c r="DP1068" s="775"/>
      <c r="DQ1068" s="775"/>
      <c r="DR1068" s="775"/>
      <c r="DS1068" s="775"/>
      <c r="DT1068" s="775"/>
      <c r="DU1068" s="775"/>
      <c r="DV1068" s="775"/>
      <c r="DW1068" s="775"/>
      <c r="DX1068" s="775"/>
      <c r="DY1068" s="775"/>
      <c r="DZ1068" s="775"/>
      <c r="EA1068" s="775"/>
      <c r="EB1068" s="775"/>
      <c r="EC1068" s="775"/>
      <c r="ED1068" s="775"/>
      <c r="EE1068" s="775"/>
      <c r="EF1068" s="775"/>
      <c r="EG1068" s="775"/>
      <c r="EH1068" s="775"/>
      <c r="EI1068" s="775"/>
      <c r="EJ1068" s="775"/>
      <c r="EK1068" s="775"/>
      <c r="EL1068" s="775"/>
      <c r="EM1068" s="775"/>
      <c r="EN1068" s="775"/>
      <c r="EO1068" s="775"/>
      <c r="EP1068" s="775"/>
      <c r="EQ1068" s="775"/>
      <c r="ER1068" s="775"/>
      <c r="ES1068" s="775"/>
      <c r="ET1068" s="775"/>
      <c r="EU1068" s="775"/>
      <c r="EV1068" s="775"/>
      <c r="EW1068" s="775"/>
      <c r="EX1068" s="775"/>
      <c r="EY1068" s="775"/>
      <c r="EZ1068" s="775"/>
      <c r="FA1068" s="775"/>
      <c r="FB1068" s="775"/>
      <c r="FC1068" s="775"/>
      <c r="FD1068" s="775"/>
      <c r="FE1068" s="775"/>
      <c r="FF1068" s="775"/>
      <c r="FG1068" s="775"/>
      <c r="FH1068" s="775"/>
      <c r="FI1068" s="775"/>
      <c r="FJ1068" s="775"/>
      <c r="FK1068" s="775"/>
      <c r="FL1068" s="775"/>
      <c r="FM1068" s="775"/>
      <c r="FN1068" s="775"/>
      <c r="FO1068" s="775"/>
      <c r="FP1068" s="775"/>
      <c r="FQ1068" s="775"/>
      <c r="FR1068" s="775"/>
      <c r="FS1068" s="775"/>
      <c r="FT1068" s="775"/>
      <c r="FU1068" s="775"/>
      <c r="FV1068" s="775"/>
      <c r="FW1068" s="775"/>
      <c r="FX1068" s="775"/>
      <c r="FY1068" s="775"/>
      <c r="FZ1068" s="775"/>
      <c r="GA1068" s="775"/>
      <c r="GB1068" s="775"/>
      <c r="GC1068" s="775"/>
      <c r="GD1068" s="775"/>
      <c r="GE1068" s="775"/>
      <c r="GF1068" s="775"/>
      <c r="GG1068" s="775"/>
      <c r="GH1068" s="775"/>
      <c r="GI1068" s="775"/>
      <c r="GJ1068" s="775"/>
      <c r="GK1068" s="775"/>
      <c r="GL1068" s="775"/>
      <c r="GM1068" s="775"/>
      <c r="GN1068" s="775"/>
      <c r="GO1068" s="775"/>
      <c r="GP1068" s="775"/>
      <c r="GQ1068" s="775"/>
      <c r="GR1068" s="775"/>
      <c r="GS1068" s="775"/>
      <c r="GT1068" s="775"/>
      <c r="GU1068" s="775"/>
      <c r="GV1068" s="775"/>
      <c r="GW1068" s="775"/>
      <c r="GX1068" s="775"/>
      <c r="GY1068" s="775"/>
      <c r="GZ1068" s="775"/>
    </row>
    <row r="1069" spans="1:208" x14ac:dyDescent="0.25">
      <c r="B1069" s="2653" t="s">
        <v>310</v>
      </c>
      <c r="C1069" s="34">
        <f>'2 уровень'!F2385</f>
        <v>276.59574468085106</v>
      </c>
      <c r="D1069" s="34">
        <f>'2 уровень'!G2385</f>
        <v>0</v>
      </c>
      <c r="E1069" s="34">
        <f>'2 уровень'!H2385</f>
        <v>230.531914893617</v>
      </c>
      <c r="F1069" s="34">
        <f>'2 уровень'!I2385</f>
        <v>77.247872340425531</v>
      </c>
      <c r="G1069" s="780">
        <f>'2 уровень'!J2385</f>
        <v>33.508537148131055</v>
      </c>
      <c r="H1069" s="3741">
        <f>'2 уровень'!K2385</f>
        <v>0</v>
      </c>
      <c r="I1069" s="794">
        <f>'2 уровень'!L2385</f>
        <v>0</v>
      </c>
      <c r="J1069" s="794">
        <f>'2 уровень'!M2385</f>
        <v>0</v>
      </c>
      <c r="K1069" s="31">
        <f>'2 уровень'!N2385</f>
        <v>0</v>
      </c>
      <c r="L1069" s="31"/>
      <c r="M1069" s="31">
        <f>'2 уровень'!P2385</f>
        <v>0</v>
      </c>
      <c r="N1069" s="31">
        <f>'2 уровень'!Q2385</f>
        <v>0</v>
      </c>
      <c r="O1069" s="31">
        <f>'2 уровень'!R2385</f>
        <v>0</v>
      </c>
      <c r="P1069" s="31">
        <f>'2 уровень'!S2385</f>
        <v>0</v>
      </c>
      <c r="Q1069" s="31">
        <f>'2 уровень'!T2385</f>
        <v>0</v>
      </c>
      <c r="R1069" s="788">
        <f>'2 уровень'!U2385</f>
        <v>0</v>
      </c>
      <c r="S1069" s="788">
        <f>'2 уровень'!V2385</f>
        <v>0</v>
      </c>
      <c r="T1069" s="788">
        <f>'2 уровень'!W2385</f>
        <v>0</v>
      </c>
      <c r="U1069" s="788">
        <f>'2 уровень'!X2385</f>
        <v>0</v>
      </c>
      <c r="V1069" s="788">
        <f>'2 уровень'!Y2385</f>
        <v>0</v>
      </c>
      <c r="W1069" s="788">
        <f>'2 уровень'!Z2385</f>
        <v>0</v>
      </c>
      <c r="X1069" s="788">
        <f>'2 уровень'!AA2385</f>
        <v>0</v>
      </c>
      <c r="Y1069" s="788">
        <f>'2 уровень'!AB2385</f>
        <v>0</v>
      </c>
      <c r="Z1069" s="788">
        <f>'2 уровень'!AC2385</f>
        <v>0</v>
      </c>
      <c r="AA1069" s="788">
        <f>'2 уровень'!AD2385</f>
        <v>0</v>
      </c>
      <c r="AB1069" s="788">
        <f>'2 уровень'!AE2385</f>
        <v>0</v>
      </c>
      <c r="AC1069" s="788">
        <f>'2 уровень'!AF2385</f>
        <v>0</v>
      </c>
      <c r="AD1069" s="788">
        <f>'2 уровень'!AG2385</f>
        <v>0</v>
      </c>
      <c r="AE1069" s="3194">
        <f>'2 уровень'!AH2385</f>
        <v>0</v>
      </c>
      <c r="AF1069" s="788">
        <f>'2 уровень'!AI2385</f>
        <v>0</v>
      </c>
      <c r="AG1069" s="788">
        <f>'2 уровень'!AJ2385</f>
        <v>0</v>
      </c>
      <c r="AH1069" s="788">
        <f>'2 уровень'!AK2385</f>
        <v>0</v>
      </c>
      <c r="AI1069" s="788">
        <f>'2 уровень'!AL2385</f>
        <v>0</v>
      </c>
      <c r="AJ1069" s="2097">
        <f>'2 уровень'!AM2385</f>
        <v>0</v>
      </c>
      <c r="AK1069" s="3770">
        <f>'2 уровень'!AN2385</f>
        <v>0</v>
      </c>
      <c r="AL1069" s="788"/>
      <c r="AM1069" s="788"/>
      <c r="AN1069" s="4237">
        <f>'2 уровень'!AO2385</f>
        <v>0</v>
      </c>
      <c r="AO1069" s="4244">
        <f>'2 уровень'!AP2385</f>
        <v>0</v>
      </c>
      <c r="AP1069" s="1339">
        <f t="shared" si="160"/>
        <v>0</v>
      </c>
      <c r="AQ1069" s="3813">
        <f t="shared" si="161"/>
        <v>0</v>
      </c>
      <c r="AR1069" s="775"/>
      <c r="AS1069" s="775"/>
      <c r="AT1069" s="775"/>
      <c r="AU1069" s="775"/>
      <c r="AV1069" s="775"/>
      <c r="AW1069" s="775"/>
      <c r="AX1069" s="775"/>
      <c r="AY1069" s="775"/>
      <c r="AZ1069" s="775"/>
      <c r="BA1069" s="775"/>
      <c r="BB1069" s="775"/>
      <c r="BC1069" s="775"/>
      <c r="BD1069" s="775"/>
      <c r="BE1069" s="775"/>
      <c r="BF1069" s="775"/>
      <c r="BG1069" s="775"/>
      <c r="BH1069" s="775"/>
      <c r="BI1069" s="775"/>
      <c r="BJ1069" s="775"/>
      <c r="BK1069" s="775"/>
      <c r="BL1069" s="775"/>
      <c r="BM1069" s="775"/>
      <c r="BN1069" s="775"/>
      <c r="BO1069" s="775"/>
      <c r="BP1069" s="775"/>
      <c r="BQ1069" s="775"/>
      <c r="BR1069" s="775"/>
      <c r="BS1069" s="775"/>
      <c r="BT1069" s="775"/>
      <c r="BU1069" s="775"/>
      <c r="BV1069" s="775"/>
      <c r="BW1069" s="775"/>
      <c r="BX1069" s="775"/>
      <c r="BY1069" s="775"/>
      <c r="BZ1069" s="775"/>
      <c r="CA1069" s="775"/>
      <c r="CB1069" s="775"/>
      <c r="CC1069" s="775"/>
      <c r="CD1069" s="775"/>
      <c r="CE1069" s="775"/>
      <c r="CF1069" s="775"/>
      <c r="CG1069" s="775"/>
      <c r="CH1069" s="775"/>
      <c r="CI1069" s="775"/>
      <c r="CJ1069" s="775"/>
      <c r="CK1069" s="775"/>
      <c r="CL1069" s="775"/>
      <c r="CM1069" s="775"/>
      <c r="CN1069" s="775"/>
      <c r="CO1069" s="775"/>
      <c r="CP1069" s="775"/>
      <c r="CQ1069" s="775"/>
      <c r="CR1069" s="775"/>
      <c r="CS1069" s="775"/>
      <c r="CT1069" s="775"/>
      <c r="CU1069" s="775"/>
      <c r="CV1069" s="775"/>
      <c r="CW1069" s="775"/>
      <c r="CX1069" s="775"/>
      <c r="CY1069" s="775"/>
      <c r="CZ1069" s="775"/>
      <c r="DA1069" s="775"/>
      <c r="DB1069" s="775"/>
      <c r="DC1069" s="775"/>
      <c r="DD1069" s="775"/>
      <c r="DE1069" s="775"/>
      <c r="DF1069" s="775"/>
      <c r="DG1069" s="775"/>
      <c r="DH1069" s="775"/>
      <c r="DI1069" s="775"/>
      <c r="DJ1069" s="775"/>
      <c r="DK1069" s="775"/>
      <c r="DL1069" s="775"/>
      <c r="DM1069" s="775"/>
      <c r="DN1069" s="775"/>
      <c r="DO1069" s="775"/>
      <c r="DP1069" s="775"/>
      <c r="DQ1069" s="775"/>
      <c r="DR1069" s="775"/>
      <c r="DS1069" s="775"/>
      <c r="DT1069" s="775"/>
      <c r="DU1069" s="775"/>
      <c r="DV1069" s="775"/>
      <c r="DW1069" s="775"/>
      <c r="DX1069" s="775"/>
      <c r="DY1069" s="775"/>
      <c r="DZ1069" s="775"/>
      <c r="EA1069" s="775"/>
      <c r="EB1069" s="775"/>
      <c r="EC1069" s="775"/>
      <c r="ED1069" s="775"/>
      <c r="EE1069" s="775"/>
      <c r="EF1069" s="775"/>
      <c r="EG1069" s="775"/>
      <c r="EH1069" s="775"/>
      <c r="EI1069" s="775"/>
      <c r="EJ1069" s="775"/>
      <c r="EK1069" s="775"/>
      <c r="EL1069" s="775"/>
      <c r="EM1069" s="775"/>
      <c r="EN1069" s="775"/>
      <c r="EO1069" s="775"/>
      <c r="EP1069" s="775"/>
      <c r="EQ1069" s="775"/>
      <c r="ER1069" s="775"/>
      <c r="ES1069" s="775"/>
      <c r="ET1069" s="775"/>
      <c r="EU1069" s="775"/>
      <c r="EV1069" s="775"/>
      <c r="EW1069" s="775"/>
      <c r="EX1069" s="775"/>
      <c r="EY1069" s="775"/>
      <c r="EZ1069" s="775"/>
      <c r="FA1069" s="775"/>
      <c r="FB1069" s="775"/>
      <c r="FC1069" s="775"/>
      <c r="FD1069" s="775"/>
      <c r="FE1069" s="775"/>
      <c r="FF1069" s="775"/>
      <c r="FG1069" s="775"/>
      <c r="FH1069" s="775"/>
      <c r="FI1069" s="775"/>
      <c r="FJ1069" s="775"/>
      <c r="FK1069" s="775"/>
      <c r="FL1069" s="775"/>
      <c r="FM1069" s="775"/>
      <c r="FN1069" s="775"/>
      <c r="FO1069" s="775"/>
      <c r="FP1069" s="775"/>
      <c r="FQ1069" s="775"/>
      <c r="FR1069" s="775"/>
      <c r="FS1069" s="775"/>
      <c r="FT1069" s="775"/>
      <c r="FU1069" s="775"/>
      <c r="FV1069" s="775"/>
      <c r="FW1069" s="775"/>
      <c r="FX1069" s="775"/>
      <c r="FY1069" s="775"/>
      <c r="FZ1069" s="775"/>
      <c r="GA1069" s="775"/>
      <c r="GB1069" s="775"/>
      <c r="GC1069" s="775"/>
      <c r="GD1069" s="775"/>
      <c r="GE1069" s="775"/>
      <c r="GF1069" s="775"/>
      <c r="GG1069" s="775"/>
      <c r="GH1069" s="775"/>
      <c r="GI1069" s="775"/>
      <c r="GJ1069" s="775"/>
      <c r="GK1069" s="775"/>
      <c r="GL1069" s="775"/>
      <c r="GM1069" s="775"/>
      <c r="GN1069" s="775"/>
      <c r="GO1069" s="775"/>
      <c r="GP1069" s="775"/>
      <c r="GQ1069" s="775"/>
      <c r="GR1069" s="775"/>
      <c r="GS1069" s="775"/>
      <c r="GT1069" s="775"/>
      <c r="GU1069" s="775"/>
      <c r="GV1069" s="775"/>
      <c r="GW1069" s="775"/>
      <c r="GX1069" s="775"/>
      <c r="GY1069" s="775"/>
      <c r="GZ1069" s="775"/>
    </row>
    <row r="1070" spans="1:208" x14ac:dyDescent="0.25">
      <c r="B1070" s="2654" t="s">
        <v>327</v>
      </c>
      <c r="C1070" s="34">
        <f>'2 уровень'!F2386</f>
        <v>2600</v>
      </c>
      <c r="D1070" s="34">
        <f>'2 уровень'!G2386</f>
        <v>0</v>
      </c>
      <c r="E1070" s="34">
        <f>'2 уровень'!H2386</f>
        <v>2167</v>
      </c>
      <c r="F1070" s="34">
        <f>'2 уровень'!I2386</f>
        <v>726.13</v>
      </c>
      <c r="G1070" s="780">
        <f>'2 уровень'!J2386</f>
        <v>33.508537148131055</v>
      </c>
      <c r="H1070" s="3741">
        <f>'2 уровень'!K2386</f>
        <v>0</v>
      </c>
      <c r="I1070" s="794">
        <f>'2 уровень'!L2386</f>
        <v>0</v>
      </c>
      <c r="J1070" s="794">
        <f>'2 уровень'!M2386</f>
        <v>0</v>
      </c>
      <c r="K1070" s="31">
        <f>'2 уровень'!N2386</f>
        <v>0</v>
      </c>
      <c r="L1070" s="31"/>
      <c r="M1070" s="31">
        <f>'2 уровень'!P2386</f>
        <v>0</v>
      </c>
      <c r="N1070" s="31">
        <f>'2 уровень'!Q2386</f>
        <v>0</v>
      </c>
      <c r="O1070" s="31">
        <f>'2 уровень'!R2386</f>
        <v>0</v>
      </c>
      <c r="P1070" s="31">
        <f>'2 уровень'!S2386</f>
        <v>0</v>
      </c>
      <c r="Q1070" s="31">
        <f>'2 уровень'!T2386</f>
        <v>0</v>
      </c>
      <c r="R1070" s="788">
        <f>'2 уровень'!U2386</f>
        <v>0</v>
      </c>
      <c r="S1070" s="788">
        <f>'2 уровень'!V2386</f>
        <v>0</v>
      </c>
      <c r="T1070" s="788">
        <f>'2 уровень'!W2386</f>
        <v>0</v>
      </c>
      <c r="U1070" s="788">
        <f>'2 уровень'!X2386</f>
        <v>0</v>
      </c>
      <c r="V1070" s="788">
        <f>'2 уровень'!Y2386</f>
        <v>0</v>
      </c>
      <c r="W1070" s="788">
        <f>'2 уровень'!Z2386</f>
        <v>0</v>
      </c>
      <c r="X1070" s="788">
        <f>'2 уровень'!AA2386</f>
        <v>0</v>
      </c>
      <c r="Y1070" s="788">
        <f>'2 уровень'!AB2386</f>
        <v>0</v>
      </c>
      <c r="Z1070" s="788">
        <f>'2 уровень'!AC2386</f>
        <v>0</v>
      </c>
      <c r="AA1070" s="788">
        <f>'2 уровень'!AD2386</f>
        <v>0</v>
      </c>
      <c r="AB1070" s="788">
        <f>'2 уровень'!AE2386</f>
        <v>0</v>
      </c>
      <c r="AC1070" s="788">
        <f>'2 уровень'!AF2386</f>
        <v>0</v>
      </c>
      <c r="AD1070" s="788">
        <f>'2 уровень'!AG2386</f>
        <v>0</v>
      </c>
      <c r="AE1070" s="3194">
        <f>'2 уровень'!AH2386</f>
        <v>0</v>
      </c>
      <c r="AF1070" s="788">
        <f>'2 уровень'!AI2386</f>
        <v>0</v>
      </c>
      <c r="AG1070" s="788">
        <f>'2 уровень'!AJ2386</f>
        <v>0</v>
      </c>
      <c r="AH1070" s="788">
        <f>'2 уровень'!AK2386</f>
        <v>0</v>
      </c>
      <c r="AI1070" s="788">
        <f>'2 уровень'!AL2386</f>
        <v>0</v>
      </c>
      <c r="AJ1070" s="2097">
        <f>'2 уровень'!AM2386</f>
        <v>0</v>
      </c>
      <c r="AK1070" s="3770">
        <f>'2 уровень'!AN2386</f>
        <v>0</v>
      </c>
      <c r="AL1070" s="788"/>
      <c r="AM1070" s="788"/>
      <c r="AN1070" s="4237">
        <f>'2 уровень'!AO2386</f>
        <v>0</v>
      </c>
      <c r="AO1070" s="4244">
        <f>'2 уровень'!AP2386</f>
        <v>0</v>
      </c>
      <c r="AP1070" s="1339">
        <f t="shared" si="160"/>
        <v>0</v>
      </c>
      <c r="AQ1070" s="3813">
        <f t="shared" si="161"/>
        <v>0</v>
      </c>
      <c r="AR1070" s="775"/>
      <c r="AS1070" s="775"/>
      <c r="AT1070" s="775"/>
      <c r="AU1070" s="775"/>
      <c r="AV1070" s="775"/>
      <c r="AW1070" s="775"/>
      <c r="AX1070" s="775"/>
      <c r="AY1070" s="775"/>
      <c r="AZ1070" s="775"/>
      <c r="BA1070" s="775"/>
      <c r="BB1070" s="775"/>
      <c r="BC1070" s="775"/>
      <c r="BD1070" s="775"/>
      <c r="BE1070" s="775"/>
      <c r="BF1070" s="775"/>
      <c r="BG1070" s="775"/>
      <c r="BH1070" s="775"/>
      <c r="BI1070" s="775"/>
      <c r="BJ1070" s="775"/>
      <c r="BK1070" s="775"/>
      <c r="BL1070" s="775"/>
      <c r="BM1070" s="775"/>
      <c r="BN1070" s="775"/>
      <c r="BO1070" s="775"/>
      <c r="BP1070" s="775"/>
      <c r="BQ1070" s="775"/>
      <c r="BR1070" s="775"/>
      <c r="BS1070" s="775"/>
      <c r="BT1070" s="775"/>
      <c r="BU1070" s="775"/>
      <c r="BV1070" s="775"/>
      <c r="BW1070" s="775"/>
      <c r="BX1070" s="775"/>
      <c r="BY1070" s="775"/>
      <c r="BZ1070" s="775"/>
      <c r="CA1070" s="775"/>
      <c r="CB1070" s="775"/>
      <c r="CC1070" s="775"/>
      <c r="CD1070" s="775"/>
      <c r="CE1070" s="775"/>
      <c r="CF1070" s="775"/>
      <c r="CG1070" s="775"/>
      <c r="CH1070" s="775"/>
      <c r="CI1070" s="775"/>
      <c r="CJ1070" s="775"/>
      <c r="CK1070" s="775"/>
      <c r="CL1070" s="775"/>
      <c r="CM1070" s="775"/>
      <c r="CN1070" s="775"/>
      <c r="CO1070" s="775"/>
      <c r="CP1070" s="775"/>
      <c r="CQ1070" s="775"/>
      <c r="CR1070" s="775"/>
      <c r="CS1070" s="775"/>
      <c r="CT1070" s="775"/>
      <c r="CU1070" s="775"/>
      <c r="CV1070" s="775"/>
      <c r="CW1070" s="775"/>
      <c r="CX1070" s="775"/>
      <c r="CY1070" s="775"/>
      <c r="CZ1070" s="775"/>
      <c r="DA1070" s="775"/>
      <c r="DB1070" s="775"/>
      <c r="DC1070" s="775"/>
      <c r="DD1070" s="775"/>
      <c r="DE1070" s="775"/>
      <c r="DF1070" s="775"/>
      <c r="DG1070" s="775"/>
      <c r="DH1070" s="775"/>
      <c r="DI1070" s="775"/>
      <c r="DJ1070" s="775"/>
      <c r="DK1070" s="775"/>
      <c r="DL1070" s="775"/>
      <c r="DM1070" s="775"/>
      <c r="DN1070" s="775"/>
      <c r="DO1070" s="775"/>
      <c r="DP1070" s="775"/>
      <c r="DQ1070" s="775"/>
      <c r="DR1070" s="775"/>
      <c r="DS1070" s="775"/>
      <c r="DT1070" s="775"/>
      <c r="DU1070" s="775"/>
      <c r="DV1070" s="775"/>
      <c r="DW1070" s="775"/>
      <c r="DX1070" s="775"/>
      <c r="DY1070" s="775"/>
      <c r="DZ1070" s="775"/>
      <c r="EA1070" s="775"/>
      <c r="EB1070" s="775"/>
      <c r="EC1070" s="775"/>
      <c r="ED1070" s="775"/>
      <c r="EE1070" s="775"/>
      <c r="EF1070" s="775"/>
      <c r="EG1070" s="775"/>
      <c r="EH1070" s="775"/>
      <c r="EI1070" s="775"/>
      <c r="EJ1070" s="775"/>
      <c r="EK1070" s="775"/>
      <c r="EL1070" s="775"/>
      <c r="EM1070" s="775"/>
      <c r="EN1070" s="775"/>
      <c r="EO1070" s="775"/>
      <c r="EP1070" s="775"/>
      <c r="EQ1070" s="775"/>
      <c r="ER1070" s="775"/>
      <c r="ES1070" s="775"/>
      <c r="ET1070" s="775"/>
      <c r="EU1070" s="775"/>
      <c r="EV1070" s="775"/>
      <c r="EW1070" s="775"/>
      <c r="EX1070" s="775"/>
      <c r="EY1070" s="775"/>
      <c r="EZ1070" s="775"/>
      <c r="FA1070" s="775"/>
      <c r="FB1070" s="775"/>
      <c r="FC1070" s="775"/>
      <c r="FD1070" s="775"/>
      <c r="FE1070" s="775"/>
      <c r="FF1070" s="775"/>
      <c r="FG1070" s="775"/>
      <c r="FH1070" s="775"/>
      <c r="FI1070" s="775"/>
      <c r="FJ1070" s="775"/>
      <c r="FK1070" s="775"/>
      <c r="FL1070" s="775"/>
      <c r="FM1070" s="775"/>
      <c r="FN1070" s="775"/>
      <c r="FO1070" s="775"/>
      <c r="FP1070" s="775"/>
      <c r="FQ1070" s="775"/>
      <c r="FR1070" s="775"/>
      <c r="FS1070" s="775"/>
      <c r="FT1070" s="775"/>
      <c r="FU1070" s="775"/>
      <c r="FV1070" s="775"/>
      <c r="FW1070" s="775"/>
      <c r="FX1070" s="775"/>
      <c r="FY1070" s="775"/>
      <c r="FZ1070" s="775"/>
      <c r="GA1070" s="775"/>
      <c r="GB1070" s="775"/>
      <c r="GC1070" s="775"/>
      <c r="GD1070" s="775"/>
      <c r="GE1070" s="775"/>
      <c r="GF1070" s="775"/>
      <c r="GG1070" s="775"/>
      <c r="GH1070" s="775"/>
      <c r="GI1070" s="775"/>
      <c r="GJ1070" s="775"/>
      <c r="GK1070" s="775"/>
      <c r="GL1070" s="775"/>
      <c r="GM1070" s="775"/>
      <c r="GN1070" s="775"/>
      <c r="GO1070" s="775"/>
      <c r="GP1070" s="775"/>
      <c r="GQ1070" s="775"/>
      <c r="GR1070" s="775"/>
      <c r="GS1070" s="775"/>
      <c r="GT1070" s="775"/>
      <c r="GU1070" s="775"/>
      <c r="GV1070" s="775"/>
      <c r="GW1070" s="775"/>
      <c r="GX1070" s="775"/>
      <c r="GY1070" s="775"/>
      <c r="GZ1070" s="775"/>
    </row>
    <row r="1071" spans="1:208" ht="63" x14ac:dyDescent="0.25">
      <c r="B1071" s="2655" t="s">
        <v>312</v>
      </c>
      <c r="C1071" s="34">
        <f>'2 уровень'!F2387</f>
        <v>1198</v>
      </c>
      <c r="D1071" s="34">
        <f>'2 уровень'!G2387</f>
        <v>0</v>
      </c>
      <c r="E1071" s="34">
        <f>'2 уровень'!H2387</f>
        <v>999</v>
      </c>
      <c r="F1071" s="34">
        <f>'2 уровень'!I2387</f>
        <v>14</v>
      </c>
      <c r="G1071" s="780">
        <f>'2 уровень'!J2387</f>
        <v>1.4014014014014013</v>
      </c>
      <c r="H1071" s="3741">
        <f>'2 уровень'!K2387</f>
        <v>0</v>
      </c>
      <c r="I1071" s="794">
        <f>'2 уровень'!L2387</f>
        <v>0</v>
      </c>
      <c r="J1071" s="794">
        <f>'2 уровень'!M2387</f>
        <v>0</v>
      </c>
      <c r="K1071" s="31">
        <f>'2 уровень'!N2387</f>
        <v>0</v>
      </c>
      <c r="L1071" s="31"/>
      <c r="M1071" s="31">
        <f>'2 уровень'!P2387</f>
        <v>0</v>
      </c>
      <c r="N1071" s="31">
        <f>'2 уровень'!Q2387</f>
        <v>0</v>
      </c>
      <c r="O1071" s="31">
        <f>'2 уровень'!R2387</f>
        <v>0</v>
      </c>
      <c r="P1071" s="31">
        <f>'2 уровень'!S2387</f>
        <v>0</v>
      </c>
      <c r="Q1071" s="31">
        <f>'2 уровень'!T2387</f>
        <v>0</v>
      </c>
      <c r="R1071" s="788">
        <f>'2 уровень'!U2387</f>
        <v>0</v>
      </c>
      <c r="S1071" s="788">
        <f>'2 уровень'!V2387</f>
        <v>0</v>
      </c>
      <c r="T1071" s="788">
        <f>'2 уровень'!W2387</f>
        <v>0</v>
      </c>
      <c r="U1071" s="788">
        <f>'2 уровень'!X2387</f>
        <v>0</v>
      </c>
      <c r="V1071" s="788">
        <f>'2 уровень'!Y2387</f>
        <v>0</v>
      </c>
      <c r="W1071" s="788">
        <f>'2 уровень'!Z2387</f>
        <v>0</v>
      </c>
      <c r="X1071" s="788">
        <f>'2 уровень'!AA2387</f>
        <v>0</v>
      </c>
      <c r="Y1071" s="788">
        <f>'2 уровень'!AB2387</f>
        <v>0</v>
      </c>
      <c r="Z1071" s="788">
        <f>'2 уровень'!AC2387</f>
        <v>0</v>
      </c>
      <c r="AA1071" s="788">
        <f>'2 уровень'!AD2387</f>
        <v>0</v>
      </c>
      <c r="AB1071" s="788">
        <f>'2 уровень'!AE2387</f>
        <v>0</v>
      </c>
      <c r="AC1071" s="788">
        <f>'2 уровень'!AF2387</f>
        <v>0</v>
      </c>
      <c r="AD1071" s="788">
        <f>'2 уровень'!AG2387</f>
        <v>0</v>
      </c>
      <c r="AE1071" s="3194">
        <f>'2 уровень'!AH2387</f>
        <v>0</v>
      </c>
      <c r="AF1071" s="788">
        <f>'2 уровень'!AI2387</f>
        <v>0</v>
      </c>
      <c r="AG1071" s="788">
        <f>'2 уровень'!AJ2387</f>
        <v>0</v>
      </c>
      <c r="AH1071" s="788">
        <f>'2 уровень'!AK2387</f>
        <v>0</v>
      </c>
      <c r="AI1071" s="788">
        <f>'2 уровень'!AL2387</f>
        <v>0</v>
      </c>
      <c r="AJ1071" s="2097">
        <f>'2 уровень'!AM2387</f>
        <v>0</v>
      </c>
      <c r="AK1071" s="3770">
        <f>'2 уровень'!AN2387</f>
        <v>0</v>
      </c>
      <c r="AL1071" s="788"/>
      <c r="AM1071" s="788"/>
      <c r="AN1071" s="4237">
        <f>'2 уровень'!AO2387</f>
        <v>0</v>
      </c>
      <c r="AO1071" s="4244">
        <f>'2 уровень'!AP2387</f>
        <v>0</v>
      </c>
      <c r="AP1071" s="1339">
        <f t="shared" si="160"/>
        <v>0</v>
      </c>
      <c r="AQ1071" s="3813">
        <f t="shared" si="161"/>
        <v>0</v>
      </c>
      <c r="AR1071" s="775"/>
      <c r="AS1071" s="775"/>
      <c r="AT1071" s="775"/>
      <c r="AU1071" s="775"/>
      <c r="AV1071" s="775"/>
      <c r="AW1071" s="775"/>
      <c r="AX1071" s="775"/>
      <c r="AY1071" s="775"/>
      <c r="AZ1071" s="775"/>
      <c r="BA1071" s="775"/>
      <c r="BB1071" s="775"/>
      <c r="BC1071" s="775"/>
      <c r="BD1071" s="775"/>
      <c r="BE1071" s="775"/>
      <c r="BF1071" s="775"/>
      <c r="BG1071" s="775"/>
      <c r="BH1071" s="775"/>
      <c r="BI1071" s="775"/>
      <c r="BJ1071" s="775"/>
      <c r="BK1071" s="775"/>
      <c r="BL1071" s="775"/>
      <c r="BM1071" s="775"/>
      <c r="BN1071" s="775"/>
      <c r="BO1071" s="775"/>
      <c r="BP1071" s="775"/>
      <c r="BQ1071" s="775"/>
      <c r="BR1071" s="775"/>
      <c r="BS1071" s="775"/>
      <c r="BT1071" s="775"/>
      <c r="BU1071" s="775"/>
      <c r="BV1071" s="775"/>
      <c r="BW1071" s="775"/>
      <c r="BX1071" s="775"/>
      <c r="BY1071" s="775"/>
      <c r="BZ1071" s="775"/>
      <c r="CA1071" s="775"/>
      <c r="CB1071" s="775"/>
      <c r="CC1071" s="775"/>
      <c r="CD1071" s="775"/>
      <c r="CE1071" s="775"/>
      <c r="CF1071" s="775"/>
      <c r="CG1071" s="775"/>
      <c r="CH1071" s="775"/>
      <c r="CI1071" s="775"/>
      <c r="CJ1071" s="775"/>
      <c r="CK1071" s="775"/>
      <c r="CL1071" s="775"/>
      <c r="CM1071" s="775"/>
      <c r="CN1071" s="775"/>
      <c r="CO1071" s="775"/>
      <c r="CP1071" s="775"/>
      <c r="CQ1071" s="775"/>
      <c r="CR1071" s="775"/>
      <c r="CS1071" s="775"/>
      <c r="CT1071" s="775"/>
      <c r="CU1071" s="775"/>
      <c r="CV1071" s="775"/>
      <c r="CW1071" s="775"/>
      <c r="CX1071" s="775"/>
      <c r="CY1071" s="775"/>
      <c r="CZ1071" s="775"/>
      <c r="DA1071" s="775"/>
      <c r="DB1071" s="775"/>
      <c r="DC1071" s="775"/>
      <c r="DD1071" s="775"/>
      <c r="DE1071" s="775"/>
      <c r="DF1071" s="775"/>
      <c r="DG1071" s="775"/>
      <c r="DH1071" s="775"/>
      <c r="DI1071" s="775"/>
      <c r="DJ1071" s="775"/>
      <c r="DK1071" s="775"/>
      <c r="DL1071" s="775"/>
      <c r="DM1071" s="775"/>
      <c r="DN1071" s="775"/>
      <c r="DO1071" s="775"/>
      <c r="DP1071" s="775"/>
      <c r="DQ1071" s="775"/>
      <c r="DR1071" s="775"/>
      <c r="DS1071" s="775"/>
      <c r="DT1071" s="775"/>
      <c r="DU1071" s="775"/>
      <c r="DV1071" s="775"/>
      <c r="DW1071" s="775"/>
      <c r="DX1071" s="775"/>
      <c r="DY1071" s="775"/>
      <c r="DZ1071" s="775"/>
      <c r="EA1071" s="775"/>
      <c r="EB1071" s="775"/>
      <c r="EC1071" s="775"/>
      <c r="ED1071" s="775"/>
      <c r="EE1071" s="775"/>
      <c r="EF1071" s="775"/>
      <c r="EG1071" s="775"/>
      <c r="EH1071" s="775"/>
      <c r="EI1071" s="775"/>
      <c r="EJ1071" s="775"/>
      <c r="EK1071" s="775"/>
      <c r="EL1071" s="775"/>
      <c r="EM1071" s="775"/>
      <c r="EN1071" s="775"/>
      <c r="EO1071" s="775"/>
      <c r="EP1071" s="775"/>
      <c r="EQ1071" s="775"/>
      <c r="ER1071" s="775"/>
      <c r="ES1071" s="775"/>
      <c r="ET1071" s="775"/>
      <c r="EU1071" s="775"/>
      <c r="EV1071" s="775"/>
      <c r="EW1071" s="775"/>
      <c r="EX1071" s="775"/>
      <c r="EY1071" s="775"/>
      <c r="EZ1071" s="775"/>
      <c r="FA1071" s="775"/>
      <c r="FB1071" s="775"/>
      <c r="FC1071" s="775"/>
      <c r="FD1071" s="775"/>
      <c r="FE1071" s="775"/>
      <c r="FF1071" s="775"/>
      <c r="FG1071" s="775"/>
      <c r="FH1071" s="775"/>
      <c r="FI1071" s="775"/>
      <c r="FJ1071" s="775"/>
      <c r="FK1071" s="775"/>
      <c r="FL1071" s="775"/>
      <c r="FM1071" s="775"/>
      <c r="FN1071" s="775"/>
      <c r="FO1071" s="775"/>
      <c r="FP1071" s="775"/>
      <c r="FQ1071" s="775"/>
      <c r="FR1071" s="775"/>
      <c r="FS1071" s="775"/>
      <c r="FT1071" s="775"/>
      <c r="FU1071" s="775"/>
      <c r="FV1071" s="775"/>
      <c r="FW1071" s="775"/>
      <c r="FX1071" s="775"/>
      <c r="FY1071" s="775"/>
      <c r="FZ1071" s="775"/>
      <c r="GA1071" s="775"/>
      <c r="GB1071" s="775"/>
      <c r="GC1071" s="775"/>
      <c r="GD1071" s="775"/>
      <c r="GE1071" s="775"/>
      <c r="GF1071" s="775"/>
      <c r="GG1071" s="775"/>
      <c r="GH1071" s="775"/>
      <c r="GI1071" s="775"/>
      <c r="GJ1071" s="775"/>
      <c r="GK1071" s="775"/>
      <c r="GL1071" s="775"/>
      <c r="GM1071" s="775"/>
      <c r="GN1071" s="775"/>
      <c r="GO1071" s="775"/>
      <c r="GP1071" s="775"/>
      <c r="GQ1071" s="775"/>
      <c r="GR1071" s="775"/>
      <c r="GS1071" s="775"/>
      <c r="GT1071" s="775"/>
      <c r="GU1071" s="775"/>
      <c r="GV1071" s="775"/>
      <c r="GW1071" s="775"/>
      <c r="GX1071" s="775"/>
      <c r="GY1071" s="775"/>
      <c r="GZ1071" s="775"/>
    </row>
    <row r="1072" spans="1:208" ht="30" x14ac:dyDescent="0.25">
      <c r="B1072" s="2650" t="s">
        <v>313</v>
      </c>
      <c r="C1072" s="34">
        <f>'2 уровень'!F2388</f>
        <v>458</v>
      </c>
      <c r="D1072" s="34">
        <f>'2 уровень'!G2388</f>
        <v>0</v>
      </c>
      <c r="E1072" s="34">
        <f>'2 уровень'!H2388</f>
        <v>382</v>
      </c>
      <c r="F1072" s="34">
        <f>'2 уровень'!I2388</f>
        <v>5</v>
      </c>
      <c r="G1072" s="780">
        <f>'2 уровень'!J2388</f>
        <v>1.3089005235602094</v>
      </c>
      <c r="H1072" s="3741">
        <f>'2 уровень'!K2388</f>
        <v>0</v>
      </c>
      <c r="I1072" s="794">
        <f>'2 уровень'!L2388</f>
        <v>0</v>
      </c>
      <c r="J1072" s="794">
        <f>'2 уровень'!M2388</f>
        <v>0</v>
      </c>
      <c r="K1072" s="31">
        <f>'2 уровень'!N2388</f>
        <v>0</v>
      </c>
      <c r="L1072" s="31"/>
      <c r="M1072" s="31">
        <f>'2 уровень'!P2388</f>
        <v>0</v>
      </c>
      <c r="N1072" s="31">
        <f>'2 уровень'!Q2388</f>
        <v>0</v>
      </c>
      <c r="O1072" s="31">
        <f>'2 уровень'!R2388</f>
        <v>0</v>
      </c>
      <c r="P1072" s="31">
        <f>'2 уровень'!S2388</f>
        <v>0</v>
      </c>
      <c r="Q1072" s="31">
        <f>'2 уровень'!T2388</f>
        <v>0</v>
      </c>
      <c r="R1072" s="788">
        <f>'2 уровень'!U2388</f>
        <v>0</v>
      </c>
      <c r="S1072" s="788">
        <f>'2 уровень'!V2388</f>
        <v>0</v>
      </c>
      <c r="T1072" s="788">
        <f>'2 уровень'!W2388</f>
        <v>0</v>
      </c>
      <c r="U1072" s="788">
        <f>'2 уровень'!X2388</f>
        <v>0</v>
      </c>
      <c r="V1072" s="788">
        <f>'2 уровень'!Y2388</f>
        <v>0</v>
      </c>
      <c r="W1072" s="788">
        <f>'2 уровень'!Z2388</f>
        <v>0</v>
      </c>
      <c r="X1072" s="788">
        <f>'2 уровень'!AA2388</f>
        <v>0</v>
      </c>
      <c r="Y1072" s="788">
        <f>'2 уровень'!AB2388</f>
        <v>0</v>
      </c>
      <c r="Z1072" s="788">
        <f>'2 уровень'!AC2388</f>
        <v>0</v>
      </c>
      <c r="AA1072" s="788">
        <f>'2 уровень'!AD2388</f>
        <v>0</v>
      </c>
      <c r="AB1072" s="788">
        <f>'2 уровень'!AE2388</f>
        <v>0</v>
      </c>
      <c r="AC1072" s="788">
        <f>'2 уровень'!AF2388</f>
        <v>0</v>
      </c>
      <c r="AD1072" s="788">
        <f>'2 уровень'!AG2388</f>
        <v>0</v>
      </c>
      <c r="AE1072" s="3194">
        <f>'2 уровень'!AH2388</f>
        <v>0</v>
      </c>
      <c r="AF1072" s="788">
        <f>'2 уровень'!AI2388</f>
        <v>0</v>
      </c>
      <c r="AG1072" s="788">
        <f>'2 уровень'!AJ2388</f>
        <v>0</v>
      </c>
      <c r="AH1072" s="788">
        <f>'2 уровень'!AK2388</f>
        <v>0</v>
      </c>
      <c r="AI1072" s="788">
        <f>'2 уровень'!AL2388</f>
        <v>0</v>
      </c>
      <c r="AJ1072" s="2097">
        <f>'2 уровень'!AM2388</f>
        <v>0</v>
      </c>
      <c r="AK1072" s="3770">
        <f>'2 уровень'!AN2388</f>
        <v>0</v>
      </c>
      <c r="AL1072" s="788"/>
      <c r="AM1072" s="788"/>
      <c r="AN1072" s="4237">
        <f>'2 уровень'!AO2388</f>
        <v>0</v>
      </c>
      <c r="AO1072" s="4244">
        <f>'2 уровень'!AP2388</f>
        <v>0</v>
      </c>
      <c r="AP1072" s="1339">
        <f t="shared" si="160"/>
        <v>0</v>
      </c>
      <c r="AQ1072" s="3813">
        <f t="shared" si="161"/>
        <v>0</v>
      </c>
      <c r="AR1072" s="775"/>
      <c r="AS1072" s="775"/>
      <c r="AT1072" s="775"/>
      <c r="AU1072" s="775"/>
      <c r="AV1072" s="775"/>
      <c r="AW1072" s="775"/>
      <c r="AX1072" s="775"/>
      <c r="AY1072" s="775"/>
      <c r="AZ1072" s="775"/>
      <c r="BA1072" s="775"/>
      <c r="BB1072" s="775"/>
      <c r="BC1072" s="775"/>
      <c r="BD1072" s="775"/>
      <c r="BE1072" s="775"/>
      <c r="BF1072" s="775"/>
      <c r="BG1072" s="775"/>
      <c r="BH1072" s="775"/>
      <c r="BI1072" s="775"/>
      <c r="BJ1072" s="775"/>
      <c r="BK1072" s="775"/>
      <c r="BL1072" s="775"/>
      <c r="BM1072" s="775"/>
      <c r="BN1072" s="775"/>
      <c r="BO1072" s="775"/>
      <c r="BP1072" s="775"/>
      <c r="BQ1072" s="775"/>
      <c r="BR1072" s="775"/>
      <c r="BS1072" s="775"/>
      <c r="BT1072" s="775"/>
      <c r="BU1072" s="775"/>
      <c r="BV1072" s="775"/>
      <c r="BW1072" s="775"/>
      <c r="BX1072" s="775"/>
      <c r="BY1072" s="775"/>
      <c r="BZ1072" s="775"/>
      <c r="CA1072" s="775"/>
      <c r="CB1072" s="775"/>
      <c r="CC1072" s="775"/>
      <c r="CD1072" s="775"/>
      <c r="CE1072" s="775"/>
      <c r="CF1072" s="775"/>
      <c r="CG1072" s="775"/>
      <c r="CH1072" s="775"/>
      <c r="CI1072" s="775"/>
      <c r="CJ1072" s="775"/>
      <c r="CK1072" s="775"/>
      <c r="CL1072" s="775"/>
      <c r="CM1072" s="775"/>
      <c r="CN1072" s="775"/>
      <c r="CO1072" s="775"/>
      <c r="CP1072" s="775"/>
      <c r="CQ1072" s="775"/>
      <c r="CR1072" s="775"/>
      <c r="CS1072" s="775"/>
      <c r="CT1072" s="775"/>
      <c r="CU1072" s="775"/>
      <c r="CV1072" s="775"/>
      <c r="CW1072" s="775"/>
      <c r="CX1072" s="775"/>
      <c r="CY1072" s="775"/>
      <c r="CZ1072" s="775"/>
      <c r="DA1072" s="775"/>
      <c r="DB1072" s="775"/>
      <c r="DC1072" s="775"/>
      <c r="DD1072" s="775"/>
      <c r="DE1072" s="775"/>
      <c r="DF1072" s="775"/>
      <c r="DG1072" s="775"/>
      <c r="DH1072" s="775"/>
      <c r="DI1072" s="775"/>
      <c r="DJ1072" s="775"/>
      <c r="DK1072" s="775"/>
      <c r="DL1072" s="775"/>
      <c r="DM1072" s="775"/>
      <c r="DN1072" s="775"/>
      <c r="DO1072" s="775"/>
      <c r="DP1072" s="775"/>
      <c r="DQ1072" s="775"/>
      <c r="DR1072" s="775"/>
      <c r="DS1072" s="775"/>
      <c r="DT1072" s="775"/>
      <c r="DU1072" s="775"/>
      <c r="DV1072" s="775"/>
      <c r="DW1072" s="775"/>
      <c r="DX1072" s="775"/>
      <c r="DY1072" s="775"/>
      <c r="DZ1072" s="775"/>
      <c r="EA1072" s="775"/>
      <c r="EB1072" s="775"/>
      <c r="EC1072" s="775"/>
      <c r="ED1072" s="775"/>
      <c r="EE1072" s="775"/>
      <c r="EF1072" s="775"/>
      <c r="EG1072" s="775"/>
      <c r="EH1072" s="775"/>
      <c r="EI1072" s="775"/>
      <c r="EJ1072" s="775"/>
      <c r="EK1072" s="775"/>
      <c r="EL1072" s="775"/>
      <c r="EM1072" s="775"/>
      <c r="EN1072" s="775"/>
      <c r="EO1072" s="775"/>
      <c r="EP1072" s="775"/>
      <c r="EQ1072" s="775"/>
      <c r="ER1072" s="775"/>
      <c r="ES1072" s="775"/>
      <c r="ET1072" s="775"/>
      <c r="EU1072" s="775"/>
      <c r="EV1072" s="775"/>
      <c r="EW1072" s="775"/>
      <c r="EX1072" s="775"/>
      <c r="EY1072" s="775"/>
      <c r="EZ1072" s="775"/>
      <c r="FA1072" s="775"/>
      <c r="FB1072" s="775"/>
      <c r="FC1072" s="775"/>
      <c r="FD1072" s="775"/>
      <c r="FE1072" s="775"/>
      <c r="FF1072" s="775"/>
      <c r="FG1072" s="775"/>
      <c r="FH1072" s="775"/>
      <c r="FI1072" s="775"/>
      <c r="FJ1072" s="775"/>
      <c r="FK1072" s="775"/>
      <c r="FL1072" s="775"/>
      <c r="FM1072" s="775"/>
      <c r="FN1072" s="775"/>
      <c r="FO1072" s="775"/>
      <c r="FP1072" s="775"/>
      <c r="FQ1072" s="775"/>
      <c r="FR1072" s="775"/>
      <c r="FS1072" s="775"/>
      <c r="FT1072" s="775"/>
      <c r="FU1072" s="775"/>
      <c r="FV1072" s="775"/>
      <c r="FW1072" s="775"/>
      <c r="FX1072" s="775"/>
      <c r="FY1072" s="775"/>
      <c r="FZ1072" s="775"/>
      <c r="GA1072" s="775"/>
      <c r="GB1072" s="775"/>
      <c r="GC1072" s="775"/>
      <c r="GD1072" s="775"/>
      <c r="GE1072" s="775"/>
      <c r="GF1072" s="775"/>
      <c r="GG1072" s="775"/>
      <c r="GH1072" s="775"/>
      <c r="GI1072" s="775"/>
      <c r="GJ1072" s="775"/>
      <c r="GK1072" s="775"/>
      <c r="GL1072" s="775"/>
      <c r="GM1072" s="775"/>
      <c r="GN1072" s="775"/>
      <c r="GO1072" s="775"/>
      <c r="GP1072" s="775"/>
      <c r="GQ1072" s="775"/>
      <c r="GR1072" s="775"/>
      <c r="GS1072" s="775"/>
      <c r="GT1072" s="775"/>
      <c r="GU1072" s="775"/>
      <c r="GV1072" s="775"/>
      <c r="GW1072" s="775"/>
      <c r="GX1072" s="775"/>
      <c r="GY1072" s="775"/>
      <c r="GZ1072" s="775"/>
    </row>
    <row r="1073" spans="1:208" ht="30" x14ac:dyDescent="0.25">
      <c r="B1073" s="2651" t="s">
        <v>314</v>
      </c>
      <c r="C1073" s="34">
        <f>'2 уровень'!F2389</f>
        <v>433</v>
      </c>
      <c r="D1073" s="34">
        <f>'2 уровень'!G2389</f>
        <v>0</v>
      </c>
      <c r="E1073" s="34">
        <f>'2 уровень'!H2389</f>
        <v>361</v>
      </c>
      <c r="F1073" s="34">
        <f>'2 уровень'!I2389</f>
        <v>5</v>
      </c>
      <c r="G1073" s="780">
        <f>'2 уровень'!J2389</f>
        <v>1.3850415512465373</v>
      </c>
      <c r="H1073" s="3741">
        <f>'2 уровень'!K2389</f>
        <v>0</v>
      </c>
      <c r="I1073" s="794">
        <f>'2 уровень'!L2389</f>
        <v>0</v>
      </c>
      <c r="J1073" s="794">
        <f>'2 уровень'!M2389</f>
        <v>0</v>
      </c>
      <c r="K1073" s="31">
        <f>'2 уровень'!N2389</f>
        <v>0</v>
      </c>
      <c r="L1073" s="31"/>
      <c r="M1073" s="31">
        <f>'2 уровень'!P2389</f>
        <v>0</v>
      </c>
      <c r="N1073" s="31">
        <f>'2 уровень'!Q2389</f>
        <v>0</v>
      </c>
      <c r="O1073" s="31">
        <f>'2 уровень'!R2389</f>
        <v>0</v>
      </c>
      <c r="P1073" s="31">
        <f>'2 уровень'!S2389</f>
        <v>0</v>
      </c>
      <c r="Q1073" s="31">
        <f>'2 уровень'!T2389</f>
        <v>0</v>
      </c>
      <c r="R1073" s="788">
        <f>'2 уровень'!U2389</f>
        <v>0</v>
      </c>
      <c r="S1073" s="788">
        <f>'2 уровень'!V2389</f>
        <v>0</v>
      </c>
      <c r="T1073" s="788">
        <f>'2 уровень'!W2389</f>
        <v>0</v>
      </c>
      <c r="U1073" s="788">
        <f>'2 уровень'!X2389</f>
        <v>0</v>
      </c>
      <c r="V1073" s="788">
        <f>'2 уровень'!Y2389</f>
        <v>0</v>
      </c>
      <c r="W1073" s="788">
        <f>'2 уровень'!Z2389</f>
        <v>0</v>
      </c>
      <c r="X1073" s="788">
        <f>'2 уровень'!AA2389</f>
        <v>0</v>
      </c>
      <c r="Y1073" s="788">
        <f>'2 уровень'!AB2389</f>
        <v>0</v>
      </c>
      <c r="Z1073" s="788">
        <f>'2 уровень'!AC2389</f>
        <v>0</v>
      </c>
      <c r="AA1073" s="788">
        <f>'2 уровень'!AD2389</f>
        <v>0</v>
      </c>
      <c r="AB1073" s="788">
        <f>'2 уровень'!AE2389</f>
        <v>0</v>
      </c>
      <c r="AC1073" s="788">
        <f>'2 уровень'!AF2389</f>
        <v>0</v>
      </c>
      <c r="AD1073" s="788">
        <f>'2 уровень'!AG2389</f>
        <v>0</v>
      </c>
      <c r="AE1073" s="3194">
        <f>'2 уровень'!AH2389</f>
        <v>0</v>
      </c>
      <c r="AF1073" s="788">
        <f>'2 уровень'!AI2389</f>
        <v>0</v>
      </c>
      <c r="AG1073" s="788">
        <f>'2 уровень'!AJ2389</f>
        <v>0</v>
      </c>
      <c r="AH1073" s="788">
        <f>'2 уровень'!AK2389</f>
        <v>0</v>
      </c>
      <c r="AI1073" s="788">
        <f>'2 уровень'!AL2389</f>
        <v>0</v>
      </c>
      <c r="AJ1073" s="2097">
        <f>'2 уровень'!AM2389</f>
        <v>0</v>
      </c>
      <c r="AK1073" s="3770">
        <f>'2 уровень'!AN2389</f>
        <v>0</v>
      </c>
      <c r="AL1073" s="788"/>
      <c r="AM1073" s="788"/>
      <c r="AN1073" s="4237">
        <f>'2 уровень'!AO2389</f>
        <v>0</v>
      </c>
      <c r="AO1073" s="4244">
        <f>'2 уровень'!AP2389</f>
        <v>0</v>
      </c>
      <c r="AP1073" s="1339">
        <f t="shared" si="160"/>
        <v>0</v>
      </c>
      <c r="AQ1073" s="3813">
        <f t="shared" si="161"/>
        <v>0</v>
      </c>
      <c r="AR1073" s="775"/>
      <c r="AS1073" s="775"/>
      <c r="AT1073" s="775"/>
      <c r="AU1073" s="775"/>
      <c r="AV1073" s="775"/>
      <c r="AW1073" s="775"/>
      <c r="AX1073" s="775"/>
      <c r="AY1073" s="775"/>
      <c r="AZ1073" s="775"/>
      <c r="BA1073" s="775"/>
      <c r="BB1073" s="775"/>
      <c r="BC1073" s="775"/>
      <c r="BD1073" s="775"/>
      <c r="BE1073" s="775"/>
      <c r="BF1073" s="775"/>
      <c r="BG1073" s="775"/>
      <c r="BH1073" s="775"/>
      <c r="BI1073" s="775"/>
      <c r="BJ1073" s="775"/>
      <c r="BK1073" s="775"/>
      <c r="BL1073" s="775"/>
      <c r="BM1073" s="775"/>
      <c r="BN1073" s="775"/>
      <c r="BO1073" s="775"/>
      <c r="BP1073" s="775"/>
      <c r="BQ1073" s="775"/>
      <c r="BR1073" s="775"/>
      <c r="BS1073" s="775"/>
      <c r="BT1073" s="775"/>
      <c r="BU1073" s="775"/>
      <c r="BV1073" s="775"/>
      <c r="BW1073" s="775"/>
      <c r="BX1073" s="775"/>
      <c r="BY1073" s="775"/>
      <c r="BZ1073" s="775"/>
      <c r="CA1073" s="775"/>
      <c r="CB1073" s="775"/>
      <c r="CC1073" s="775"/>
      <c r="CD1073" s="775"/>
      <c r="CE1073" s="775"/>
      <c r="CF1073" s="775"/>
      <c r="CG1073" s="775"/>
      <c r="CH1073" s="775"/>
      <c r="CI1073" s="775"/>
      <c r="CJ1073" s="775"/>
      <c r="CK1073" s="775"/>
      <c r="CL1073" s="775"/>
      <c r="CM1073" s="775"/>
      <c r="CN1073" s="775"/>
      <c r="CO1073" s="775"/>
      <c r="CP1073" s="775"/>
      <c r="CQ1073" s="775"/>
      <c r="CR1073" s="775"/>
      <c r="CS1073" s="775"/>
      <c r="CT1073" s="775"/>
      <c r="CU1073" s="775"/>
      <c r="CV1073" s="775"/>
      <c r="CW1073" s="775"/>
      <c r="CX1073" s="775"/>
      <c r="CY1073" s="775"/>
      <c r="CZ1073" s="775"/>
      <c r="DA1073" s="775"/>
      <c r="DB1073" s="775"/>
      <c r="DC1073" s="775"/>
      <c r="DD1073" s="775"/>
      <c r="DE1073" s="775"/>
      <c r="DF1073" s="775"/>
      <c r="DG1073" s="775"/>
      <c r="DH1073" s="775"/>
      <c r="DI1073" s="775"/>
      <c r="DJ1073" s="775"/>
      <c r="DK1073" s="775"/>
      <c r="DL1073" s="775"/>
      <c r="DM1073" s="775"/>
      <c r="DN1073" s="775"/>
      <c r="DO1073" s="775"/>
      <c r="DP1073" s="775"/>
      <c r="DQ1073" s="775"/>
      <c r="DR1073" s="775"/>
      <c r="DS1073" s="775"/>
      <c r="DT1073" s="775"/>
      <c r="DU1073" s="775"/>
      <c r="DV1073" s="775"/>
      <c r="DW1073" s="775"/>
      <c r="DX1073" s="775"/>
      <c r="DY1073" s="775"/>
      <c r="DZ1073" s="775"/>
      <c r="EA1073" s="775"/>
      <c r="EB1073" s="775"/>
      <c r="EC1073" s="775"/>
      <c r="ED1073" s="775"/>
      <c r="EE1073" s="775"/>
      <c r="EF1073" s="775"/>
      <c r="EG1073" s="775"/>
      <c r="EH1073" s="775"/>
      <c r="EI1073" s="775"/>
      <c r="EJ1073" s="775"/>
      <c r="EK1073" s="775"/>
      <c r="EL1073" s="775"/>
      <c r="EM1073" s="775"/>
      <c r="EN1073" s="775"/>
      <c r="EO1073" s="775"/>
      <c r="EP1073" s="775"/>
      <c r="EQ1073" s="775"/>
      <c r="ER1073" s="775"/>
      <c r="ES1073" s="775"/>
      <c r="ET1073" s="775"/>
      <c r="EU1073" s="775"/>
      <c r="EV1073" s="775"/>
      <c r="EW1073" s="775"/>
      <c r="EX1073" s="775"/>
      <c r="EY1073" s="775"/>
      <c r="EZ1073" s="775"/>
      <c r="FA1073" s="775"/>
      <c r="FB1073" s="775"/>
      <c r="FC1073" s="775"/>
      <c r="FD1073" s="775"/>
      <c r="FE1073" s="775"/>
      <c r="FF1073" s="775"/>
      <c r="FG1073" s="775"/>
      <c r="FH1073" s="775"/>
      <c r="FI1073" s="775"/>
      <c r="FJ1073" s="775"/>
      <c r="FK1073" s="775"/>
      <c r="FL1073" s="775"/>
      <c r="FM1073" s="775"/>
      <c r="FN1073" s="775"/>
      <c r="FO1073" s="775"/>
      <c r="FP1073" s="775"/>
      <c r="FQ1073" s="775"/>
      <c r="FR1073" s="775"/>
      <c r="FS1073" s="775"/>
      <c r="FT1073" s="775"/>
      <c r="FU1073" s="775"/>
      <c r="FV1073" s="775"/>
      <c r="FW1073" s="775"/>
      <c r="FX1073" s="775"/>
      <c r="FY1073" s="775"/>
      <c r="FZ1073" s="775"/>
      <c r="GA1073" s="775"/>
      <c r="GB1073" s="775"/>
      <c r="GC1073" s="775"/>
      <c r="GD1073" s="775"/>
      <c r="GE1073" s="775"/>
      <c r="GF1073" s="775"/>
      <c r="GG1073" s="775"/>
      <c r="GH1073" s="775"/>
      <c r="GI1073" s="775"/>
      <c r="GJ1073" s="775"/>
      <c r="GK1073" s="775"/>
      <c r="GL1073" s="775"/>
      <c r="GM1073" s="775"/>
      <c r="GN1073" s="775"/>
      <c r="GO1073" s="775"/>
      <c r="GP1073" s="775"/>
      <c r="GQ1073" s="775"/>
      <c r="GR1073" s="775"/>
      <c r="GS1073" s="775"/>
      <c r="GT1073" s="775"/>
      <c r="GU1073" s="775"/>
      <c r="GV1073" s="775"/>
      <c r="GW1073" s="775"/>
      <c r="GX1073" s="775"/>
      <c r="GY1073" s="775"/>
      <c r="GZ1073" s="775"/>
    </row>
    <row r="1074" spans="1:208" ht="60" x14ac:dyDescent="0.25">
      <c r="B1074" s="2651" t="s">
        <v>315</v>
      </c>
      <c r="C1074" s="34">
        <f>'2 уровень'!F2390</f>
        <v>0</v>
      </c>
      <c r="D1074" s="34">
        <f>'2 уровень'!G2390</f>
        <v>0</v>
      </c>
      <c r="E1074" s="34">
        <f>'2 уровень'!H2390</f>
        <v>0</v>
      </c>
      <c r="F1074" s="34">
        <f>'2 уровень'!I2390</f>
        <v>0</v>
      </c>
      <c r="G1074" s="780">
        <f>'2 уровень'!J2390</f>
        <v>0</v>
      </c>
      <c r="H1074" s="3741">
        <f>'2 уровень'!K2390</f>
        <v>0</v>
      </c>
      <c r="I1074" s="794">
        <f>'2 уровень'!L2390</f>
        <v>0</v>
      </c>
      <c r="J1074" s="794">
        <f>'2 уровень'!M2390</f>
        <v>0</v>
      </c>
      <c r="K1074" s="31">
        <f>'2 уровень'!N2390</f>
        <v>0</v>
      </c>
      <c r="L1074" s="31"/>
      <c r="M1074" s="31">
        <f>'2 уровень'!P2390</f>
        <v>0</v>
      </c>
      <c r="N1074" s="31">
        <f>'2 уровень'!Q2390</f>
        <v>0</v>
      </c>
      <c r="O1074" s="31">
        <f>'2 уровень'!R2390</f>
        <v>0</v>
      </c>
      <c r="P1074" s="31">
        <f>'2 уровень'!S2390</f>
        <v>0</v>
      </c>
      <c r="Q1074" s="31">
        <f>'2 уровень'!T2390</f>
        <v>0</v>
      </c>
      <c r="R1074" s="788">
        <f>'2 уровень'!U2390</f>
        <v>0</v>
      </c>
      <c r="S1074" s="788">
        <f>'2 уровень'!V2390</f>
        <v>0</v>
      </c>
      <c r="T1074" s="788">
        <f>'2 уровень'!W2390</f>
        <v>0</v>
      </c>
      <c r="U1074" s="788">
        <f>'2 уровень'!X2390</f>
        <v>0</v>
      </c>
      <c r="V1074" s="788">
        <f>'2 уровень'!Y2390</f>
        <v>0</v>
      </c>
      <c r="W1074" s="788">
        <f>'2 уровень'!Z2390</f>
        <v>0</v>
      </c>
      <c r="X1074" s="788">
        <f>'2 уровень'!AA2390</f>
        <v>0</v>
      </c>
      <c r="Y1074" s="788">
        <f>'2 уровень'!AB2390</f>
        <v>0</v>
      </c>
      <c r="Z1074" s="788">
        <f>'2 уровень'!AC2390</f>
        <v>0</v>
      </c>
      <c r="AA1074" s="788">
        <f>'2 уровень'!AD2390</f>
        <v>0</v>
      </c>
      <c r="AB1074" s="788">
        <f>'2 уровень'!AE2390</f>
        <v>0</v>
      </c>
      <c r="AC1074" s="788">
        <f>'2 уровень'!AF2390</f>
        <v>0</v>
      </c>
      <c r="AD1074" s="788">
        <f>'2 уровень'!AG2390</f>
        <v>0</v>
      </c>
      <c r="AE1074" s="3194">
        <f>'2 уровень'!AH2390</f>
        <v>0</v>
      </c>
      <c r="AF1074" s="788">
        <f>'2 уровень'!AI2390</f>
        <v>0</v>
      </c>
      <c r="AG1074" s="788">
        <f>'2 уровень'!AJ2390</f>
        <v>0</v>
      </c>
      <c r="AH1074" s="788">
        <f>'2 уровень'!AK2390</f>
        <v>0</v>
      </c>
      <c r="AI1074" s="788">
        <f>'2 уровень'!AL2390</f>
        <v>0</v>
      </c>
      <c r="AJ1074" s="2097">
        <f>'2 уровень'!AM2390</f>
        <v>0</v>
      </c>
      <c r="AK1074" s="3770">
        <f>'2 уровень'!AN2390</f>
        <v>0</v>
      </c>
      <c r="AL1074" s="788"/>
      <c r="AM1074" s="788"/>
      <c r="AN1074" s="4237">
        <f>'2 уровень'!AO2390</f>
        <v>0</v>
      </c>
      <c r="AO1074" s="4244">
        <f>'2 уровень'!AP2390</f>
        <v>0</v>
      </c>
      <c r="AP1074" s="1339">
        <f t="shared" si="160"/>
        <v>0</v>
      </c>
      <c r="AQ1074" s="3813" t="e">
        <f t="shared" si="161"/>
        <v>#DIV/0!</v>
      </c>
      <c r="AR1074" s="775"/>
      <c r="AS1074" s="775"/>
      <c r="AT1074" s="775"/>
      <c r="AU1074" s="775"/>
      <c r="AV1074" s="775"/>
      <c r="AW1074" s="775"/>
      <c r="AX1074" s="775"/>
      <c r="AY1074" s="775"/>
      <c r="AZ1074" s="775"/>
      <c r="BA1074" s="775"/>
      <c r="BB1074" s="775"/>
      <c r="BC1074" s="775"/>
      <c r="BD1074" s="775"/>
      <c r="BE1074" s="775"/>
      <c r="BF1074" s="775"/>
      <c r="BG1074" s="775"/>
      <c r="BH1074" s="775"/>
      <c r="BI1074" s="775"/>
      <c r="BJ1074" s="775"/>
      <c r="BK1074" s="775"/>
      <c r="BL1074" s="775"/>
      <c r="BM1074" s="775"/>
      <c r="BN1074" s="775"/>
      <c r="BO1074" s="775"/>
      <c r="BP1074" s="775"/>
      <c r="BQ1074" s="775"/>
      <c r="BR1074" s="775"/>
      <c r="BS1074" s="775"/>
      <c r="BT1074" s="775"/>
      <c r="BU1074" s="775"/>
      <c r="BV1074" s="775"/>
      <c r="BW1074" s="775"/>
      <c r="BX1074" s="775"/>
      <c r="BY1074" s="775"/>
      <c r="BZ1074" s="775"/>
      <c r="CA1074" s="775"/>
      <c r="CB1074" s="775"/>
      <c r="CC1074" s="775"/>
      <c r="CD1074" s="775"/>
      <c r="CE1074" s="775"/>
      <c r="CF1074" s="775"/>
      <c r="CG1074" s="775"/>
      <c r="CH1074" s="775"/>
      <c r="CI1074" s="775"/>
      <c r="CJ1074" s="775"/>
      <c r="CK1074" s="775"/>
      <c r="CL1074" s="775"/>
      <c r="CM1074" s="775"/>
      <c r="CN1074" s="775"/>
      <c r="CO1074" s="775"/>
      <c r="CP1074" s="775"/>
      <c r="CQ1074" s="775"/>
      <c r="CR1074" s="775"/>
      <c r="CS1074" s="775"/>
      <c r="CT1074" s="775"/>
      <c r="CU1074" s="775"/>
      <c r="CV1074" s="775"/>
      <c r="CW1074" s="775"/>
      <c r="CX1074" s="775"/>
      <c r="CY1074" s="775"/>
      <c r="CZ1074" s="775"/>
      <c r="DA1074" s="775"/>
      <c r="DB1074" s="775"/>
      <c r="DC1074" s="775"/>
      <c r="DD1074" s="775"/>
      <c r="DE1074" s="775"/>
      <c r="DF1074" s="775"/>
      <c r="DG1074" s="775"/>
      <c r="DH1074" s="775"/>
      <c r="DI1074" s="775"/>
      <c r="DJ1074" s="775"/>
      <c r="DK1074" s="775"/>
      <c r="DL1074" s="775"/>
      <c r="DM1074" s="775"/>
      <c r="DN1074" s="775"/>
      <c r="DO1074" s="775"/>
      <c r="DP1074" s="775"/>
      <c r="DQ1074" s="775"/>
      <c r="DR1074" s="775"/>
      <c r="DS1074" s="775"/>
      <c r="DT1074" s="775"/>
      <c r="DU1074" s="775"/>
      <c r="DV1074" s="775"/>
      <c r="DW1074" s="775"/>
      <c r="DX1074" s="775"/>
      <c r="DY1074" s="775"/>
      <c r="DZ1074" s="775"/>
      <c r="EA1074" s="775"/>
      <c r="EB1074" s="775"/>
      <c r="EC1074" s="775"/>
      <c r="ED1074" s="775"/>
      <c r="EE1074" s="775"/>
      <c r="EF1074" s="775"/>
      <c r="EG1074" s="775"/>
      <c r="EH1074" s="775"/>
      <c r="EI1074" s="775"/>
      <c r="EJ1074" s="775"/>
      <c r="EK1074" s="775"/>
      <c r="EL1074" s="775"/>
      <c r="EM1074" s="775"/>
      <c r="EN1074" s="775"/>
      <c r="EO1074" s="775"/>
      <c r="EP1074" s="775"/>
      <c r="EQ1074" s="775"/>
      <c r="ER1074" s="775"/>
      <c r="ES1074" s="775"/>
      <c r="ET1074" s="775"/>
      <c r="EU1074" s="775"/>
      <c r="EV1074" s="775"/>
      <c r="EW1074" s="775"/>
      <c r="EX1074" s="775"/>
      <c r="EY1074" s="775"/>
      <c r="EZ1074" s="775"/>
      <c r="FA1074" s="775"/>
      <c r="FB1074" s="775"/>
      <c r="FC1074" s="775"/>
      <c r="FD1074" s="775"/>
      <c r="FE1074" s="775"/>
      <c r="FF1074" s="775"/>
      <c r="FG1074" s="775"/>
      <c r="FH1074" s="775"/>
      <c r="FI1074" s="775"/>
      <c r="FJ1074" s="775"/>
      <c r="FK1074" s="775"/>
      <c r="FL1074" s="775"/>
      <c r="FM1074" s="775"/>
      <c r="FN1074" s="775"/>
      <c r="FO1074" s="775"/>
      <c r="FP1074" s="775"/>
      <c r="FQ1074" s="775"/>
      <c r="FR1074" s="775"/>
      <c r="FS1074" s="775"/>
      <c r="FT1074" s="775"/>
      <c r="FU1074" s="775"/>
      <c r="FV1074" s="775"/>
      <c r="FW1074" s="775"/>
      <c r="FX1074" s="775"/>
      <c r="FY1074" s="775"/>
      <c r="FZ1074" s="775"/>
      <c r="GA1074" s="775"/>
      <c r="GB1074" s="775"/>
      <c r="GC1074" s="775"/>
      <c r="GD1074" s="775"/>
      <c r="GE1074" s="775"/>
      <c r="GF1074" s="775"/>
      <c r="GG1074" s="775"/>
      <c r="GH1074" s="775"/>
      <c r="GI1074" s="775"/>
      <c r="GJ1074" s="775"/>
      <c r="GK1074" s="775"/>
      <c r="GL1074" s="775"/>
      <c r="GM1074" s="775"/>
      <c r="GN1074" s="775"/>
      <c r="GO1074" s="775"/>
      <c r="GP1074" s="775"/>
      <c r="GQ1074" s="775"/>
      <c r="GR1074" s="775"/>
      <c r="GS1074" s="775"/>
      <c r="GT1074" s="775"/>
      <c r="GU1074" s="775"/>
      <c r="GV1074" s="775"/>
      <c r="GW1074" s="775"/>
      <c r="GX1074" s="775"/>
      <c r="GY1074" s="775"/>
      <c r="GZ1074" s="775"/>
    </row>
    <row r="1075" spans="1:208" ht="45" x14ac:dyDescent="0.25">
      <c r="B1075" s="2651" t="s">
        <v>316</v>
      </c>
      <c r="C1075" s="34">
        <f>'2 уровень'!F2391</f>
        <v>0</v>
      </c>
      <c r="D1075" s="34">
        <f>'2 уровень'!G2391</f>
        <v>0</v>
      </c>
      <c r="E1075" s="34">
        <f>'2 уровень'!H2391</f>
        <v>0</v>
      </c>
      <c r="F1075" s="34">
        <f>'2 уровень'!I2391</f>
        <v>0</v>
      </c>
      <c r="G1075" s="780">
        <f>'2 уровень'!J2391</f>
        <v>0</v>
      </c>
      <c r="H1075" s="3741">
        <f>'2 уровень'!K2391</f>
        <v>0</v>
      </c>
      <c r="I1075" s="794">
        <f>'2 уровень'!L2391</f>
        <v>0</v>
      </c>
      <c r="J1075" s="794">
        <f>'2 уровень'!M2391</f>
        <v>0</v>
      </c>
      <c r="K1075" s="31">
        <f>'2 уровень'!N2391</f>
        <v>0</v>
      </c>
      <c r="L1075" s="31"/>
      <c r="M1075" s="31">
        <f>'2 уровень'!P2391</f>
        <v>0</v>
      </c>
      <c r="N1075" s="31">
        <f>'2 уровень'!Q2391</f>
        <v>0</v>
      </c>
      <c r="O1075" s="31">
        <f>'2 уровень'!R2391</f>
        <v>0</v>
      </c>
      <c r="P1075" s="31">
        <f>'2 уровень'!S2391</f>
        <v>0</v>
      </c>
      <c r="Q1075" s="31">
        <f>'2 уровень'!T2391</f>
        <v>0</v>
      </c>
      <c r="R1075" s="788">
        <f>'2 уровень'!U2391</f>
        <v>0</v>
      </c>
      <c r="S1075" s="788">
        <f>'2 уровень'!V2391</f>
        <v>0</v>
      </c>
      <c r="T1075" s="788">
        <f>'2 уровень'!W2391</f>
        <v>0</v>
      </c>
      <c r="U1075" s="788">
        <f>'2 уровень'!X2391</f>
        <v>0</v>
      </c>
      <c r="V1075" s="788">
        <f>'2 уровень'!Y2391</f>
        <v>0</v>
      </c>
      <c r="W1075" s="788">
        <f>'2 уровень'!Z2391</f>
        <v>0</v>
      </c>
      <c r="X1075" s="788">
        <f>'2 уровень'!AA2391</f>
        <v>0</v>
      </c>
      <c r="Y1075" s="788">
        <f>'2 уровень'!AB2391</f>
        <v>0</v>
      </c>
      <c r="Z1075" s="788">
        <f>'2 уровень'!AC2391</f>
        <v>0</v>
      </c>
      <c r="AA1075" s="788">
        <f>'2 уровень'!AD2391</f>
        <v>0</v>
      </c>
      <c r="AB1075" s="788">
        <f>'2 уровень'!AE2391</f>
        <v>0</v>
      </c>
      <c r="AC1075" s="788">
        <f>'2 уровень'!AF2391</f>
        <v>0</v>
      </c>
      <c r="AD1075" s="788">
        <f>'2 уровень'!AG2391</f>
        <v>0</v>
      </c>
      <c r="AE1075" s="3194">
        <f>'2 уровень'!AH2391</f>
        <v>0</v>
      </c>
      <c r="AF1075" s="788">
        <f>'2 уровень'!AI2391</f>
        <v>0</v>
      </c>
      <c r="AG1075" s="788">
        <f>'2 уровень'!AJ2391</f>
        <v>0</v>
      </c>
      <c r="AH1075" s="788">
        <f>'2 уровень'!AK2391</f>
        <v>0</v>
      </c>
      <c r="AI1075" s="788">
        <f>'2 уровень'!AL2391</f>
        <v>0</v>
      </c>
      <c r="AJ1075" s="2097">
        <f>'2 уровень'!AM2391</f>
        <v>0</v>
      </c>
      <c r="AK1075" s="3770">
        <f>'2 уровень'!AN2391</f>
        <v>0</v>
      </c>
      <c r="AL1075" s="788"/>
      <c r="AM1075" s="788"/>
      <c r="AN1075" s="4237">
        <f>'2 уровень'!AO2391</f>
        <v>0</v>
      </c>
      <c r="AO1075" s="4244">
        <f>'2 уровень'!AP2391</f>
        <v>0</v>
      </c>
      <c r="AP1075" s="1339">
        <f t="shared" si="160"/>
        <v>0</v>
      </c>
      <c r="AQ1075" s="3813" t="e">
        <f t="shared" si="161"/>
        <v>#DIV/0!</v>
      </c>
      <c r="AR1075" s="775"/>
      <c r="AS1075" s="775"/>
      <c r="AT1075" s="775"/>
      <c r="AU1075" s="775"/>
      <c r="AV1075" s="775"/>
      <c r="AW1075" s="775"/>
      <c r="AX1075" s="775"/>
      <c r="AY1075" s="775"/>
      <c r="AZ1075" s="775"/>
      <c r="BA1075" s="775"/>
      <c r="BB1075" s="775"/>
      <c r="BC1075" s="775"/>
      <c r="BD1075" s="775"/>
      <c r="BE1075" s="775"/>
      <c r="BF1075" s="775"/>
      <c r="BG1075" s="775"/>
      <c r="BH1075" s="775"/>
      <c r="BI1075" s="775"/>
      <c r="BJ1075" s="775"/>
      <c r="BK1075" s="775"/>
      <c r="BL1075" s="775"/>
      <c r="BM1075" s="775"/>
      <c r="BN1075" s="775"/>
      <c r="BO1075" s="775"/>
      <c r="BP1075" s="775"/>
      <c r="BQ1075" s="775"/>
      <c r="BR1075" s="775"/>
      <c r="BS1075" s="775"/>
      <c r="BT1075" s="775"/>
      <c r="BU1075" s="775"/>
      <c r="BV1075" s="775"/>
      <c r="BW1075" s="775"/>
      <c r="BX1075" s="775"/>
      <c r="BY1075" s="775"/>
      <c r="BZ1075" s="775"/>
      <c r="CA1075" s="775"/>
      <c r="CB1075" s="775"/>
      <c r="CC1075" s="775"/>
      <c r="CD1075" s="775"/>
      <c r="CE1075" s="775"/>
      <c r="CF1075" s="775"/>
      <c r="CG1075" s="775"/>
      <c r="CH1075" s="775"/>
      <c r="CI1075" s="775"/>
      <c r="CJ1075" s="775"/>
      <c r="CK1075" s="775"/>
      <c r="CL1075" s="775"/>
      <c r="CM1075" s="775"/>
      <c r="CN1075" s="775"/>
      <c r="CO1075" s="775"/>
      <c r="CP1075" s="775"/>
      <c r="CQ1075" s="775"/>
      <c r="CR1075" s="775"/>
      <c r="CS1075" s="775"/>
      <c r="CT1075" s="775"/>
      <c r="CU1075" s="775"/>
      <c r="CV1075" s="775"/>
      <c r="CW1075" s="775"/>
      <c r="CX1075" s="775"/>
      <c r="CY1075" s="775"/>
      <c r="CZ1075" s="775"/>
      <c r="DA1075" s="775"/>
      <c r="DB1075" s="775"/>
      <c r="DC1075" s="775"/>
      <c r="DD1075" s="775"/>
      <c r="DE1075" s="775"/>
      <c r="DF1075" s="775"/>
      <c r="DG1075" s="775"/>
      <c r="DH1075" s="775"/>
      <c r="DI1075" s="775"/>
      <c r="DJ1075" s="775"/>
      <c r="DK1075" s="775"/>
      <c r="DL1075" s="775"/>
      <c r="DM1075" s="775"/>
      <c r="DN1075" s="775"/>
      <c r="DO1075" s="775"/>
      <c r="DP1075" s="775"/>
      <c r="DQ1075" s="775"/>
      <c r="DR1075" s="775"/>
      <c r="DS1075" s="775"/>
      <c r="DT1075" s="775"/>
      <c r="DU1075" s="775"/>
      <c r="DV1075" s="775"/>
      <c r="DW1075" s="775"/>
      <c r="DX1075" s="775"/>
      <c r="DY1075" s="775"/>
      <c r="DZ1075" s="775"/>
      <c r="EA1075" s="775"/>
      <c r="EB1075" s="775"/>
      <c r="EC1075" s="775"/>
      <c r="ED1075" s="775"/>
      <c r="EE1075" s="775"/>
      <c r="EF1075" s="775"/>
      <c r="EG1075" s="775"/>
      <c r="EH1075" s="775"/>
      <c r="EI1075" s="775"/>
      <c r="EJ1075" s="775"/>
      <c r="EK1075" s="775"/>
      <c r="EL1075" s="775"/>
      <c r="EM1075" s="775"/>
      <c r="EN1075" s="775"/>
      <c r="EO1075" s="775"/>
      <c r="EP1075" s="775"/>
      <c r="EQ1075" s="775"/>
      <c r="ER1075" s="775"/>
      <c r="ES1075" s="775"/>
      <c r="ET1075" s="775"/>
      <c r="EU1075" s="775"/>
      <c r="EV1075" s="775"/>
      <c r="EW1075" s="775"/>
      <c r="EX1075" s="775"/>
      <c r="EY1075" s="775"/>
      <c r="EZ1075" s="775"/>
      <c r="FA1075" s="775"/>
      <c r="FB1075" s="775"/>
      <c r="FC1075" s="775"/>
      <c r="FD1075" s="775"/>
      <c r="FE1075" s="775"/>
      <c r="FF1075" s="775"/>
      <c r="FG1075" s="775"/>
      <c r="FH1075" s="775"/>
      <c r="FI1075" s="775"/>
      <c r="FJ1075" s="775"/>
      <c r="FK1075" s="775"/>
      <c r="FL1075" s="775"/>
      <c r="FM1075" s="775"/>
      <c r="FN1075" s="775"/>
      <c r="FO1075" s="775"/>
      <c r="FP1075" s="775"/>
      <c r="FQ1075" s="775"/>
      <c r="FR1075" s="775"/>
      <c r="FS1075" s="775"/>
      <c r="FT1075" s="775"/>
      <c r="FU1075" s="775"/>
      <c r="FV1075" s="775"/>
      <c r="FW1075" s="775"/>
      <c r="FX1075" s="775"/>
      <c r="FY1075" s="775"/>
      <c r="FZ1075" s="775"/>
      <c r="GA1075" s="775"/>
      <c r="GB1075" s="775"/>
      <c r="GC1075" s="775"/>
      <c r="GD1075" s="775"/>
      <c r="GE1075" s="775"/>
      <c r="GF1075" s="775"/>
      <c r="GG1075" s="775"/>
      <c r="GH1075" s="775"/>
      <c r="GI1075" s="775"/>
      <c r="GJ1075" s="775"/>
      <c r="GK1075" s="775"/>
      <c r="GL1075" s="775"/>
      <c r="GM1075" s="775"/>
      <c r="GN1075" s="775"/>
      <c r="GO1075" s="775"/>
      <c r="GP1075" s="775"/>
      <c r="GQ1075" s="775"/>
      <c r="GR1075" s="775"/>
      <c r="GS1075" s="775"/>
      <c r="GT1075" s="775"/>
      <c r="GU1075" s="775"/>
      <c r="GV1075" s="775"/>
      <c r="GW1075" s="775"/>
      <c r="GX1075" s="775"/>
      <c r="GY1075" s="775"/>
      <c r="GZ1075" s="775"/>
    </row>
    <row r="1076" spans="1:208" ht="30" x14ac:dyDescent="0.25">
      <c r="A1076" s="24">
        <v>1</v>
      </c>
      <c r="B1076" s="2651" t="s">
        <v>317</v>
      </c>
      <c r="C1076" s="34">
        <f>'2 уровень'!F2392</f>
        <v>25</v>
      </c>
      <c r="D1076" s="34">
        <f>'2 уровень'!G2392</f>
        <v>0</v>
      </c>
      <c r="E1076" s="34">
        <f>'2 уровень'!H2392</f>
        <v>21</v>
      </c>
      <c r="F1076" s="34">
        <f>'2 уровень'!I2392</f>
        <v>0</v>
      </c>
      <c r="G1076" s="780">
        <f>'2 уровень'!J2392</f>
        <v>0</v>
      </c>
      <c r="H1076" s="3741">
        <f>'2 уровень'!K2392</f>
        <v>0</v>
      </c>
      <c r="I1076" s="794">
        <f>'2 уровень'!L2392</f>
        <v>0</v>
      </c>
      <c r="J1076" s="794">
        <f>'2 уровень'!M2392</f>
        <v>0</v>
      </c>
      <c r="K1076" s="31">
        <f>'2 уровень'!N2392</f>
        <v>0</v>
      </c>
      <c r="L1076" s="31"/>
      <c r="M1076" s="31">
        <f>'2 уровень'!P2392</f>
        <v>0</v>
      </c>
      <c r="N1076" s="31">
        <f>'2 уровень'!Q2392</f>
        <v>0</v>
      </c>
      <c r="O1076" s="31">
        <f>'2 уровень'!R2392</f>
        <v>0</v>
      </c>
      <c r="P1076" s="31">
        <f>'2 уровень'!S2392</f>
        <v>0</v>
      </c>
      <c r="Q1076" s="31">
        <f>'2 уровень'!T2392</f>
        <v>0</v>
      </c>
      <c r="R1076" s="788">
        <f>'2 уровень'!U2392</f>
        <v>0</v>
      </c>
      <c r="S1076" s="788">
        <f>'2 уровень'!V2392</f>
        <v>0</v>
      </c>
      <c r="T1076" s="788">
        <f>'2 уровень'!W2392</f>
        <v>0</v>
      </c>
      <c r="U1076" s="788">
        <f>'2 уровень'!X2392</f>
        <v>0</v>
      </c>
      <c r="V1076" s="788">
        <f>'2 уровень'!Y2392</f>
        <v>0</v>
      </c>
      <c r="W1076" s="788">
        <f>'2 уровень'!Z2392</f>
        <v>0</v>
      </c>
      <c r="X1076" s="788">
        <f>'2 уровень'!AA2392</f>
        <v>0</v>
      </c>
      <c r="Y1076" s="788">
        <f>'2 уровень'!AB2392</f>
        <v>0</v>
      </c>
      <c r="Z1076" s="788">
        <f>'2 уровень'!AC2392</f>
        <v>0</v>
      </c>
      <c r="AA1076" s="788">
        <f>'2 уровень'!AD2392</f>
        <v>0</v>
      </c>
      <c r="AB1076" s="788">
        <f>'2 уровень'!AE2392</f>
        <v>0</v>
      </c>
      <c r="AC1076" s="788">
        <f>'2 уровень'!AF2392</f>
        <v>0</v>
      </c>
      <c r="AD1076" s="788">
        <f>'2 уровень'!AG2392</f>
        <v>0</v>
      </c>
      <c r="AE1076" s="3194">
        <f>'2 уровень'!AH2392</f>
        <v>0</v>
      </c>
      <c r="AF1076" s="788">
        <f>'2 уровень'!AI2392</f>
        <v>0</v>
      </c>
      <c r="AG1076" s="788">
        <f>'2 уровень'!AJ2392</f>
        <v>0</v>
      </c>
      <c r="AH1076" s="788">
        <f>'2 уровень'!AK2392</f>
        <v>0</v>
      </c>
      <c r="AI1076" s="788">
        <f>'2 уровень'!AL2392</f>
        <v>0</v>
      </c>
      <c r="AJ1076" s="2097">
        <f>'2 уровень'!AM2392</f>
        <v>0</v>
      </c>
      <c r="AK1076" s="3770">
        <f>'2 уровень'!AN2392</f>
        <v>0</v>
      </c>
      <c r="AL1076" s="788"/>
      <c r="AM1076" s="788"/>
      <c r="AN1076" s="4237">
        <f>'2 уровень'!AO2392</f>
        <v>0</v>
      </c>
      <c r="AO1076" s="4244">
        <f>'2 уровень'!AP2392</f>
        <v>0</v>
      </c>
      <c r="AP1076" s="1339">
        <f t="shared" si="160"/>
        <v>0</v>
      </c>
      <c r="AQ1076" s="3813">
        <f t="shared" si="161"/>
        <v>0</v>
      </c>
      <c r="AR1076" s="775"/>
      <c r="AS1076" s="775"/>
      <c r="AT1076" s="775"/>
      <c r="AU1076" s="775"/>
      <c r="AV1076" s="775"/>
      <c r="AW1076" s="775"/>
      <c r="AX1076" s="775"/>
      <c r="AY1076" s="775"/>
      <c r="AZ1076" s="775"/>
      <c r="BA1076" s="775"/>
      <c r="BB1076" s="775"/>
      <c r="BC1076" s="775"/>
      <c r="BD1076" s="775"/>
      <c r="BE1076" s="775"/>
      <c r="BF1076" s="775"/>
      <c r="BG1076" s="775"/>
      <c r="BH1076" s="775"/>
      <c r="BI1076" s="775"/>
      <c r="BJ1076" s="775"/>
      <c r="BK1076" s="775"/>
      <c r="BL1076" s="775"/>
      <c r="BM1076" s="775"/>
      <c r="BN1076" s="775"/>
      <c r="BO1076" s="775"/>
      <c r="BP1076" s="775"/>
      <c r="BQ1076" s="775"/>
      <c r="BR1076" s="775"/>
      <c r="BS1076" s="775"/>
      <c r="BT1076" s="775"/>
      <c r="BU1076" s="775"/>
      <c r="BV1076" s="775"/>
      <c r="BW1076" s="775"/>
      <c r="BX1076" s="775"/>
      <c r="BY1076" s="775"/>
      <c r="BZ1076" s="775"/>
      <c r="CA1076" s="775"/>
      <c r="CB1076" s="775"/>
      <c r="CC1076" s="775"/>
      <c r="CD1076" s="775"/>
      <c r="CE1076" s="775"/>
      <c r="CF1076" s="775"/>
      <c r="CG1076" s="775"/>
      <c r="CH1076" s="775"/>
      <c r="CI1076" s="775"/>
      <c r="CJ1076" s="775"/>
      <c r="CK1076" s="775"/>
      <c r="CL1076" s="775"/>
      <c r="CM1076" s="775"/>
      <c r="CN1076" s="775"/>
      <c r="CO1076" s="775"/>
      <c r="CP1076" s="775"/>
      <c r="CQ1076" s="775"/>
      <c r="CR1076" s="775"/>
      <c r="CS1076" s="775"/>
      <c r="CT1076" s="775"/>
      <c r="CU1076" s="775"/>
      <c r="CV1076" s="775"/>
      <c r="CW1076" s="775"/>
      <c r="CX1076" s="775"/>
      <c r="CY1076" s="775"/>
      <c r="CZ1076" s="775"/>
      <c r="DA1076" s="775"/>
      <c r="DB1076" s="775"/>
      <c r="DC1076" s="775"/>
      <c r="DD1076" s="775"/>
      <c r="DE1076" s="775"/>
      <c r="DF1076" s="775"/>
      <c r="DG1076" s="775"/>
      <c r="DH1076" s="775"/>
      <c r="DI1076" s="775"/>
      <c r="DJ1076" s="775"/>
      <c r="DK1076" s="775"/>
      <c r="DL1076" s="775"/>
      <c r="DM1076" s="775"/>
      <c r="DN1076" s="775"/>
      <c r="DO1076" s="775"/>
      <c r="DP1076" s="775"/>
      <c r="DQ1076" s="775"/>
      <c r="DR1076" s="775"/>
      <c r="DS1076" s="775"/>
      <c r="DT1076" s="775"/>
      <c r="DU1076" s="775"/>
      <c r="DV1076" s="775"/>
      <c r="DW1076" s="775"/>
      <c r="DX1076" s="775"/>
      <c r="DY1076" s="775"/>
      <c r="DZ1076" s="775"/>
      <c r="EA1076" s="775"/>
      <c r="EB1076" s="775"/>
      <c r="EC1076" s="775"/>
      <c r="ED1076" s="775"/>
      <c r="EE1076" s="775"/>
      <c r="EF1076" s="775"/>
      <c r="EG1076" s="775"/>
      <c r="EH1076" s="775"/>
      <c r="EI1076" s="775"/>
      <c r="EJ1076" s="775"/>
      <c r="EK1076" s="775"/>
      <c r="EL1076" s="775"/>
      <c r="EM1076" s="775"/>
      <c r="EN1076" s="775"/>
      <c r="EO1076" s="775"/>
      <c r="EP1076" s="775"/>
      <c r="EQ1076" s="775"/>
      <c r="ER1076" s="775"/>
      <c r="ES1076" s="775"/>
      <c r="ET1076" s="775"/>
      <c r="EU1076" s="775"/>
      <c r="EV1076" s="775"/>
      <c r="EW1076" s="775"/>
      <c r="EX1076" s="775"/>
      <c r="EY1076" s="775"/>
      <c r="EZ1076" s="775"/>
      <c r="FA1076" s="775"/>
      <c r="FB1076" s="775"/>
      <c r="FC1076" s="775"/>
      <c r="FD1076" s="775"/>
      <c r="FE1076" s="775"/>
      <c r="FF1076" s="775"/>
      <c r="FG1076" s="775"/>
      <c r="FH1076" s="775"/>
      <c r="FI1076" s="775"/>
      <c r="FJ1076" s="775"/>
      <c r="FK1076" s="775"/>
      <c r="FL1076" s="775"/>
      <c r="FM1076" s="775"/>
      <c r="FN1076" s="775"/>
      <c r="FO1076" s="775"/>
      <c r="FP1076" s="775"/>
      <c r="FQ1076" s="775"/>
      <c r="FR1076" s="775"/>
      <c r="FS1076" s="775"/>
      <c r="FT1076" s="775"/>
      <c r="FU1076" s="775"/>
      <c r="FV1076" s="775"/>
      <c r="FW1076" s="775"/>
      <c r="FX1076" s="775"/>
      <c r="FY1076" s="775"/>
      <c r="FZ1076" s="775"/>
      <c r="GA1076" s="775"/>
      <c r="GB1076" s="775"/>
      <c r="GC1076" s="775"/>
      <c r="GD1076" s="775"/>
      <c r="GE1076" s="775"/>
      <c r="GF1076" s="775"/>
      <c r="GG1076" s="775"/>
      <c r="GH1076" s="775"/>
      <c r="GI1076" s="775"/>
      <c r="GJ1076" s="775"/>
      <c r="GK1076" s="775"/>
      <c r="GL1076" s="775"/>
      <c r="GM1076" s="775"/>
      <c r="GN1076" s="775"/>
      <c r="GO1076" s="775"/>
      <c r="GP1076" s="775"/>
      <c r="GQ1076" s="775"/>
      <c r="GR1076" s="775"/>
      <c r="GS1076" s="775"/>
      <c r="GT1076" s="775"/>
      <c r="GU1076" s="775"/>
      <c r="GV1076" s="775"/>
      <c r="GW1076" s="775"/>
      <c r="GX1076" s="775"/>
      <c r="GY1076" s="775"/>
      <c r="GZ1076" s="775"/>
    </row>
    <row r="1077" spans="1:208" ht="45" x14ac:dyDescent="0.25">
      <c r="A1077" s="24">
        <v>1</v>
      </c>
      <c r="B1077" s="2650" t="s">
        <v>318</v>
      </c>
      <c r="C1077" s="34">
        <f>'2 уровень'!F2393</f>
        <v>740</v>
      </c>
      <c r="D1077" s="34">
        <f>'2 уровень'!G2393</f>
        <v>0</v>
      </c>
      <c r="E1077" s="34">
        <f>'2 уровень'!H2393</f>
        <v>617</v>
      </c>
      <c r="F1077" s="34">
        <f>'2 уровень'!I2393</f>
        <v>9</v>
      </c>
      <c r="G1077" s="780">
        <f>'2 уровень'!J2393</f>
        <v>1.4586709886547813</v>
      </c>
      <c r="H1077" s="3741">
        <f>'2 уровень'!K2393</f>
        <v>0</v>
      </c>
      <c r="I1077" s="794">
        <f>'2 уровень'!L2393</f>
        <v>0</v>
      </c>
      <c r="J1077" s="794">
        <f>'2 уровень'!M2393</f>
        <v>0</v>
      </c>
      <c r="K1077" s="31">
        <f>'2 уровень'!N2393</f>
        <v>0</v>
      </c>
      <c r="L1077" s="31"/>
      <c r="M1077" s="31">
        <f>'2 уровень'!P2393</f>
        <v>0</v>
      </c>
      <c r="N1077" s="31">
        <f>'2 уровень'!Q2393</f>
        <v>0</v>
      </c>
      <c r="O1077" s="31">
        <f>'2 уровень'!R2393</f>
        <v>0</v>
      </c>
      <c r="P1077" s="31">
        <f>'2 уровень'!S2393</f>
        <v>0</v>
      </c>
      <c r="Q1077" s="31">
        <f>'2 уровень'!T2393</f>
        <v>0</v>
      </c>
      <c r="R1077" s="788">
        <f>'2 уровень'!U2393</f>
        <v>0</v>
      </c>
      <c r="S1077" s="788">
        <f>'2 уровень'!V2393</f>
        <v>0</v>
      </c>
      <c r="T1077" s="788">
        <f>'2 уровень'!W2393</f>
        <v>0</v>
      </c>
      <c r="U1077" s="788">
        <f>'2 уровень'!X2393</f>
        <v>0</v>
      </c>
      <c r="V1077" s="788">
        <f>'2 уровень'!Y2393</f>
        <v>0</v>
      </c>
      <c r="W1077" s="788">
        <f>'2 уровень'!Z2393</f>
        <v>0</v>
      </c>
      <c r="X1077" s="788">
        <f>'2 уровень'!AA2393</f>
        <v>0</v>
      </c>
      <c r="Y1077" s="788">
        <f>'2 уровень'!AB2393</f>
        <v>0</v>
      </c>
      <c r="Z1077" s="788">
        <f>'2 уровень'!AC2393</f>
        <v>0</v>
      </c>
      <c r="AA1077" s="788">
        <f>'2 уровень'!AD2393</f>
        <v>0</v>
      </c>
      <c r="AB1077" s="788">
        <f>'2 уровень'!AE2393</f>
        <v>0</v>
      </c>
      <c r="AC1077" s="788">
        <f>'2 уровень'!AF2393</f>
        <v>0</v>
      </c>
      <c r="AD1077" s="788">
        <f>'2 уровень'!AG2393</f>
        <v>0</v>
      </c>
      <c r="AE1077" s="3194">
        <f>'2 уровень'!AH2393</f>
        <v>0</v>
      </c>
      <c r="AF1077" s="788">
        <f>'2 уровень'!AI2393</f>
        <v>0</v>
      </c>
      <c r="AG1077" s="788">
        <f>'2 уровень'!AJ2393</f>
        <v>0</v>
      </c>
      <c r="AH1077" s="788">
        <f>'2 уровень'!AK2393</f>
        <v>0</v>
      </c>
      <c r="AI1077" s="788">
        <f>'2 уровень'!AL2393</f>
        <v>0</v>
      </c>
      <c r="AJ1077" s="2097">
        <f>'2 уровень'!AM2393</f>
        <v>0</v>
      </c>
      <c r="AK1077" s="3770">
        <f>'2 уровень'!AN2393</f>
        <v>0</v>
      </c>
      <c r="AL1077" s="788"/>
      <c r="AM1077" s="788"/>
      <c r="AN1077" s="4237">
        <f>'2 уровень'!AO2393</f>
        <v>0</v>
      </c>
      <c r="AO1077" s="4244">
        <f>'2 уровень'!AP2393</f>
        <v>0</v>
      </c>
      <c r="AP1077" s="1339">
        <f t="shared" si="160"/>
        <v>0</v>
      </c>
      <c r="AQ1077" s="3813">
        <f t="shared" si="161"/>
        <v>0</v>
      </c>
      <c r="AR1077" s="775"/>
      <c r="AS1077" s="775"/>
      <c r="AT1077" s="775"/>
      <c r="AU1077" s="775"/>
      <c r="AV1077" s="775"/>
      <c r="AW1077" s="775"/>
      <c r="AX1077" s="775"/>
      <c r="AY1077" s="775"/>
      <c r="AZ1077" s="775"/>
      <c r="BA1077" s="775"/>
      <c r="BB1077" s="775"/>
      <c r="BC1077" s="775"/>
      <c r="BD1077" s="775"/>
      <c r="BE1077" s="775"/>
      <c r="BF1077" s="775"/>
      <c r="BG1077" s="775"/>
      <c r="BH1077" s="775"/>
      <c r="BI1077" s="775"/>
      <c r="BJ1077" s="775"/>
      <c r="BK1077" s="775"/>
      <c r="BL1077" s="775"/>
      <c r="BM1077" s="775"/>
      <c r="BN1077" s="775"/>
      <c r="BO1077" s="775"/>
      <c r="BP1077" s="775"/>
      <c r="BQ1077" s="775"/>
      <c r="BR1077" s="775"/>
      <c r="BS1077" s="775"/>
      <c r="BT1077" s="775"/>
      <c r="BU1077" s="775"/>
      <c r="BV1077" s="775"/>
      <c r="BW1077" s="775"/>
      <c r="BX1077" s="775"/>
      <c r="BY1077" s="775"/>
      <c r="BZ1077" s="775"/>
      <c r="CA1077" s="775"/>
      <c r="CB1077" s="775"/>
      <c r="CC1077" s="775"/>
      <c r="CD1077" s="775"/>
      <c r="CE1077" s="775"/>
      <c r="CF1077" s="775"/>
      <c r="CG1077" s="775"/>
      <c r="CH1077" s="775"/>
      <c r="CI1077" s="775"/>
      <c r="CJ1077" s="775"/>
      <c r="CK1077" s="775"/>
      <c r="CL1077" s="775"/>
      <c r="CM1077" s="775"/>
      <c r="CN1077" s="775"/>
      <c r="CO1077" s="775"/>
      <c r="CP1077" s="775"/>
      <c r="CQ1077" s="775"/>
      <c r="CR1077" s="775"/>
      <c r="CS1077" s="775"/>
      <c r="CT1077" s="775"/>
      <c r="CU1077" s="775"/>
      <c r="CV1077" s="775"/>
      <c r="CW1077" s="775"/>
      <c r="CX1077" s="775"/>
      <c r="CY1077" s="775"/>
      <c r="CZ1077" s="775"/>
      <c r="DA1077" s="775"/>
      <c r="DB1077" s="775"/>
      <c r="DC1077" s="775"/>
      <c r="DD1077" s="775"/>
      <c r="DE1077" s="775"/>
      <c r="DF1077" s="775"/>
      <c r="DG1077" s="775"/>
      <c r="DH1077" s="775"/>
      <c r="DI1077" s="775"/>
      <c r="DJ1077" s="775"/>
      <c r="DK1077" s="775"/>
      <c r="DL1077" s="775"/>
      <c r="DM1077" s="775"/>
      <c r="DN1077" s="775"/>
      <c r="DO1077" s="775"/>
      <c r="DP1077" s="775"/>
      <c r="DQ1077" s="775"/>
      <c r="DR1077" s="775"/>
      <c r="DS1077" s="775"/>
      <c r="DT1077" s="775"/>
      <c r="DU1077" s="775"/>
      <c r="DV1077" s="775"/>
      <c r="DW1077" s="775"/>
      <c r="DX1077" s="775"/>
      <c r="DY1077" s="775"/>
      <c r="DZ1077" s="775"/>
      <c r="EA1077" s="775"/>
      <c r="EB1077" s="775"/>
      <c r="EC1077" s="775"/>
      <c r="ED1077" s="775"/>
      <c r="EE1077" s="775"/>
      <c r="EF1077" s="775"/>
      <c r="EG1077" s="775"/>
      <c r="EH1077" s="775"/>
      <c r="EI1077" s="775"/>
      <c r="EJ1077" s="775"/>
      <c r="EK1077" s="775"/>
      <c r="EL1077" s="775"/>
      <c r="EM1077" s="775"/>
      <c r="EN1077" s="775"/>
      <c r="EO1077" s="775"/>
      <c r="EP1077" s="775"/>
      <c r="EQ1077" s="775"/>
      <c r="ER1077" s="775"/>
      <c r="ES1077" s="775"/>
      <c r="ET1077" s="775"/>
      <c r="EU1077" s="775"/>
      <c r="EV1077" s="775"/>
      <c r="EW1077" s="775"/>
      <c r="EX1077" s="775"/>
      <c r="EY1077" s="775"/>
      <c r="EZ1077" s="775"/>
      <c r="FA1077" s="775"/>
      <c r="FB1077" s="775"/>
      <c r="FC1077" s="775"/>
      <c r="FD1077" s="775"/>
      <c r="FE1077" s="775"/>
      <c r="FF1077" s="775"/>
      <c r="FG1077" s="775"/>
      <c r="FH1077" s="775"/>
      <c r="FI1077" s="775"/>
      <c r="FJ1077" s="775"/>
      <c r="FK1077" s="775"/>
      <c r="FL1077" s="775"/>
      <c r="FM1077" s="775"/>
      <c r="FN1077" s="775"/>
      <c r="FO1077" s="775"/>
      <c r="FP1077" s="775"/>
      <c r="FQ1077" s="775"/>
      <c r="FR1077" s="775"/>
      <c r="FS1077" s="775"/>
      <c r="FT1077" s="775"/>
      <c r="FU1077" s="775"/>
      <c r="FV1077" s="775"/>
      <c r="FW1077" s="775"/>
      <c r="FX1077" s="775"/>
      <c r="FY1077" s="775"/>
      <c r="FZ1077" s="775"/>
      <c r="GA1077" s="775"/>
      <c r="GB1077" s="775"/>
      <c r="GC1077" s="775"/>
      <c r="GD1077" s="775"/>
      <c r="GE1077" s="775"/>
      <c r="GF1077" s="775"/>
      <c r="GG1077" s="775"/>
      <c r="GH1077" s="775"/>
      <c r="GI1077" s="775"/>
      <c r="GJ1077" s="775"/>
      <c r="GK1077" s="775"/>
      <c r="GL1077" s="775"/>
      <c r="GM1077" s="775"/>
      <c r="GN1077" s="775"/>
      <c r="GO1077" s="775"/>
      <c r="GP1077" s="775"/>
      <c r="GQ1077" s="775"/>
      <c r="GR1077" s="775"/>
      <c r="GS1077" s="775"/>
      <c r="GT1077" s="775"/>
      <c r="GU1077" s="775"/>
      <c r="GV1077" s="775"/>
      <c r="GW1077" s="775"/>
      <c r="GX1077" s="775"/>
      <c r="GY1077" s="775"/>
      <c r="GZ1077" s="775"/>
    </row>
    <row r="1078" spans="1:208" ht="45" x14ac:dyDescent="0.25">
      <c r="A1078" s="24">
        <v>1</v>
      </c>
      <c r="B1078" s="2651" t="s">
        <v>319</v>
      </c>
      <c r="C1078" s="34">
        <f>'2 уровень'!F2394</f>
        <v>189</v>
      </c>
      <c r="D1078" s="34">
        <f>'2 уровень'!G2394</f>
        <v>0</v>
      </c>
      <c r="E1078" s="34">
        <f>'2 уровень'!H2394</f>
        <v>158</v>
      </c>
      <c r="F1078" s="34">
        <f>'2 уровень'!I2394</f>
        <v>9</v>
      </c>
      <c r="G1078" s="780">
        <f>'2 уровень'!J2394</f>
        <v>5.6962025316455698</v>
      </c>
      <c r="H1078" s="3741">
        <f>'2 уровень'!K2394</f>
        <v>0</v>
      </c>
      <c r="I1078" s="794">
        <f>'2 уровень'!L2394</f>
        <v>0</v>
      </c>
      <c r="J1078" s="794">
        <f>'2 уровень'!M2394</f>
        <v>0</v>
      </c>
      <c r="K1078" s="31">
        <f>'2 уровень'!N2394</f>
        <v>0</v>
      </c>
      <c r="L1078" s="31"/>
      <c r="M1078" s="31">
        <f>'2 уровень'!P2394</f>
        <v>0</v>
      </c>
      <c r="N1078" s="31">
        <f>'2 уровень'!Q2394</f>
        <v>0</v>
      </c>
      <c r="O1078" s="31">
        <f>'2 уровень'!R2394</f>
        <v>0</v>
      </c>
      <c r="P1078" s="31">
        <f>'2 уровень'!S2394</f>
        <v>0</v>
      </c>
      <c r="Q1078" s="31">
        <f>'2 уровень'!T2394</f>
        <v>0</v>
      </c>
      <c r="R1078" s="788">
        <f>'2 уровень'!U2394</f>
        <v>0</v>
      </c>
      <c r="S1078" s="788">
        <f>'2 уровень'!V2394</f>
        <v>0</v>
      </c>
      <c r="T1078" s="788">
        <f>'2 уровень'!W2394</f>
        <v>0</v>
      </c>
      <c r="U1078" s="788">
        <f>'2 уровень'!X2394</f>
        <v>0</v>
      </c>
      <c r="V1078" s="788">
        <f>'2 уровень'!Y2394</f>
        <v>0</v>
      </c>
      <c r="W1078" s="788">
        <f>'2 уровень'!Z2394</f>
        <v>0</v>
      </c>
      <c r="X1078" s="788">
        <f>'2 уровень'!AA2394</f>
        <v>0</v>
      </c>
      <c r="Y1078" s="788">
        <f>'2 уровень'!AB2394</f>
        <v>0</v>
      </c>
      <c r="Z1078" s="788">
        <f>'2 уровень'!AC2394</f>
        <v>0</v>
      </c>
      <c r="AA1078" s="788">
        <f>'2 уровень'!AD2394</f>
        <v>0</v>
      </c>
      <c r="AB1078" s="788">
        <f>'2 уровень'!AE2394</f>
        <v>0</v>
      </c>
      <c r="AC1078" s="788">
        <f>'2 уровень'!AF2394</f>
        <v>0</v>
      </c>
      <c r="AD1078" s="788">
        <f>'2 уровень'!AG2394</f>
        <v>0</v>
      </c>
      <c r="AE1078" s="3194">
        <f>'2 уровень'!AH2394</f>
        <v>0</v>
      </c>
      <c r="AF1078" s="788">
        <f>'2 уровень'!AI2394</f>
        <v>0</v>
      </c>
      <c r="AG1078" s="788">
        <f>'2 уровень'!AJ2394</f>
        <v>0</v>
      </c>
      <c r="AH1078" s="788">
        <f>'2 уровень'!AK2394</f>
        <v>0</v>
      </c>
      <c r="AI1078" s="788">
        <f>'2 уровень'!AL2394</f>
        <v>0</v>
      </c>
      <c r="AJ1078" s="2097">
        <f>'2 уровень'!AM2394</f>
        <v>0</v>
      </c>
      <c r="AK1078" s="3770">
        <f>'2 уровень'!AN2394</f>
        <v>0</v>
      </c>
      <c r="AL1078" s="788"/>
      <c r="AM1078" s="788"/>
      <c r="AN1078" s="4237">
        <f>'2 уровень'!AO2394</f>
        <v>0</v>
      </c>
      <c r="AO1078" s="4244">
        <f>'2 уровень'!AP2394</f>
        <v>0</v>
      </c>
      <c r="AP1078" s="1339">
        <f t="shared" si="160"/>
        <v>0</v>
      </c>
      <c r="AQ1078" s="3813">
        <f t="shared" si="161"/>
        <v>0</v>
      </c>
      <c r="AR1078" s="775"/>
      <c r="AS1078" s="775"/>
      <c r="AT1078" s="775"/>
      <c r="AU1078" s="775"/>
      <c r="AV1078" s="775"/>
      <c r="AW1078" s="775"/>
      <c r="AX1078" s="775"/>
      <c r="AY1078" s="775"/>
      <c r="AZ1078" s="775"/>
      <c r="BA1078" s="775"/>
      <c r="BB1078" s="775"/>
      <c r="BC1078" s="775"/>
      <c r="BD1078" s="775"/>
      <c r="BE1078" s="775"/>
      <c r="BF1078" s="775"/>
      <c r="BG1078" s="775"/>
      <c r="BH1078" s="775"/>
      <c r="BI1078" s="775"/>
      <c r="BJ1078" s="775"/>
      <c r="BK1078" s="775"/>
      <c r="BL1078" s="775"/>
      <c r="BM1078" s="775"/>
      <c r="BN1078" s="775"/>
      <c r="BO1078" s="775"/>
      <c r="BP1078" s="775"/>
      <c r="BQ1078" s="775"/>
      <c r="BR1078" s="775"/>
      <c r="BS1078" s="775"/>
      <c r="BT1078" s="775"/>
      <c r="BU1078" s="775"/>
      <c r="BV1078" s="775"/>
      <c r="BW1078" s="775"/>
      <c r="BX1078" s="775"/>
      <c r="BY1078" s="775"/>
      <c r="BZ1078" s="775"/>
      <c r="CA1078" s="775"/>
      <c r="CB1078" s="775"/>
      <c r="CC1078" s="775"/>
      <c r="CD1078" s="775"/>
      <c r="CE1078" s="775"/>
      <c r="CF1078" s="775"/>
      <c r="CG1078" s="775"/>
      <c r="CH1078" s="775"/>
      <c r="CI1078" s="775"/>
      <c r="CJ1078" s="775"/>
      <c r="CK1078" s="775"/>
      <c r="CL1078" s="775"/>
      <c r="CM1078" s="775"/>
      <c r="CN1078" s="775"/>
      <c r="CO1078" s="775"/>
      <c r="CP1078" s="775"/>
      <c r="CQ1078" s="775"/>
      <c r="CR1078" s="775"/>
      <c r="CS1078" s="775"/>
      <c r="CT1078" s="775"/>
      <c r="CU1078" s="775"/>
      <c r="CV1078" s="775"/>
      <c r="CW1078" s="775"/>
      <c r="CX1078" s="775"/>
      <c r="CY1078" s="775"/>
      <c r="CZ1078" s="775"/>
      <c r="DA1078" s="775"/>
      <c r="DB1078" s="775"/>
      <c r="DC1078" s="775"/>
      <c r="DD1078" s="775"/>
      <c r="DE1078" s="775"/>
      <c r="DF1078" s="775"/>
      <c r="DG1078" s="775"/>
      <c r="DH1078" s="775"/>
      <c r="DI1078" s="775"/>
      <c r="DJ1078" s="775"/>
      <c r="DK1078" s="775"/>
      <c r="DL1078" s="775"/>
      <c r="DM1078" s="775"/>
      <c r="DN1078" s="775"/>
      <c r="DO1078" s="775"/>
      <c r="DP1078" s="775"/>
      <c r="DQ1078" s="775"/>
      <c r="DR1078" s="775"/>
      <c r="DS1078" s="775"/>
      <c r="DT1078" s="775"/>
      <c r="DU1078" s="775"/>
      <c r="DV1078" s="775"/>
      <c r="DW1078" s="775"/>
      <c r="DX1078" s="775"/>
      <c r="DY1078" s="775"/>
      <c r="DZ1078" s="775"/>
      <c r="EA1078" s="775"/>
      <c r="EB1078" s="775"/>
      <c r="EC1078" s="775"/>
      <c r="ED1078" s="775"/>
      <c r="EE1078" s="775"/>
      <c r="EF1078" s="775"/>
      <c r="EG1078" s="775"/>
      <c r="EH1078" s="775"/>
      <c r="EI1078" s="775"/>
      <c r="EJ1078" s="775"/>
      <c r="EK1078" s="775"/>
      <c r="EL1078" s="775"/>
      <c r="EM1078" s="775"/>
      <c r="EN1078" s="775"/>
      <c r="EO1078" s="775"/>
      <c r="EP1078" s="775"/>
      <c r="EQ1078" s="775"/>
      <c r="ER1078" s="775"/>
      <c r="ES1078" s="775"/>
      <c r="ET1078" s="775"/>
      <c r="EU1078" s="775"/>
      <c r="EV1078" s="775"/>
      <c r="EW1078" s="775"/>
      <c r="EX1078" s="775"/>
      <c r="EY1078" s="775"/>
      <c r="EZ1078" s="775"/>
      <c r="FA1078" s="775"/>
      <c r="FB1078" s="775"/>
      <c r="FC1078" s="775"/>
      <c r="FD1078" s="775"/>
      <c r="FE1078" s="775"/>
      <c r="FF1078" s="775"/>
      <c r="FG1078" s="775"/>
      <c r="FH1078" s="775"/>
      <c r="FI1078" s="775"/>
      <c r="FJ1078" s="775"/>
      <c r="FK1078" s="775"/>
      <c r="FL1078" s="775"/>
      <c r="FM1078" s="775"/>
      <c r="FN1078" s="775"/>
      <c r="FO1078" s="775"/>
      <c r="FP1078" s="775"/>
      <c r="FQ1078" s="775"/>
      <c r="FR1078" s="775"/>
      <c r="FS1078" s="775"/>
      <c r="FT1078" s="775"/>
      <c r="FU1078" s="775"/>
      <c r="FV1078" s="775"/>
      <c r="FW1078" s="775"/>
      <c r="FX1078" s="775"/>
      <c r="FY1078" s="775"/>
      <c r="FZ1078" s="775"/>
      <c r="GA1078" s="775"/>
      <c r="GB1078" s="775"/>
      <c r="GC1078" s="775"/>
      <c r="GD1078" s="775"/>
      <c r="GE1078" s="775"/>
      <c r="GF1078" s="775"/>
      <c r="GG1078" s="775"/>
      <c r="GH1078" s="775"/>
      <c r="GI1078" s="775"/>
      <c r="GJ1078" s="775"/>
      <c r="GK1078" s="775"/>
      <c r="GL1078" s="775"/>
      <c r="GM1078" s="775"/>
      <c r="GN1078" s="775"/>
      <c r="GO1078" s="775"/>
      <c r="GP1078" s="775"/>
      <c r="GQ1078" s="775"/>
      <c r="GR1078" s="775"/>
      <c r="GS1078" s="775"/>
      <c r="GT1078" s="775"/>
      <c r="GU1078" s="775"/>
      <c r="GV1078" s="775"/>
      <c r="GW1078" s="775"/>
      <c r="GX1078" s="775"/>
      <c r="GY1078" s="775"/>
      <c r="GZ1078" s="775"/>
    </row>
    <row r="1079" spans="1:208" ht="30" x14ac:dyDescent="0.25">
      <c r="A1079" s="24">
        <v>1</v>
      </c>
      <c r="B1079" s="2651" t="s">
        <v>352</v>
      </c>
      <c r="C1079" s="34">
        <f>'2 уровень'!F2395</f>
        <v>0</v>
      </c>
      <c r="D1079" s="34">
        <f>'2 уровень'!G2395</f>
        <v>0</v>
      </c>
      <c r="E1079" s="34">
        <f>'2 уровень'!H2395</f>
        <v>0</v>
      </c>
      <c r="F1079" s="34">
        <f>'2 уровень'!I2395</f>
        <v>0</v>
      </c>
      <c r="G1079" s="780">
        <f>'2 уровень'!J2395</f>
        <v>0</v>
      </c>
      <c r="H1079" s="3741">
        <f>'2 уровень'!K2395</f>
        <v>0</v>
      </c>
      <c r="I1079" s="794">
        <f>'2 уровень'!L2395</f>
        <v>0</v>
      </c>
      <c r="J1079" s="794">
        <f>'2 уровень'!M2395</f>
        <v>0</v>
      </c>
      <c r="K1079" s="31">
        <f>'2 уровень'!N2395</f>
        <v>0</v>
      </c>
      <c r="L1079" s="31"/>
      <c r="M1079" s="31">
        <f>'2 уровень'!P2395</f>
        <v>0</v>
      </c>
      <c r="N1079" s="31">
        <f>'2 уровень'!Q2395</f>
        <v>0</v>
      </c>
      <c r="O1079" s="31">
        <f>'2 уровень'!R2395</f>
        <v>0</v>
      </c>
      <c r="P1079" s="31">
        <f>'2 уровень'!S2395</f>
        <v>0</v>
      </c>
      <c r="Q1079" s="31">
        <f>'2 уровень'!T2395</f>
        <v>0</v>
      </c>
      <c r="R1079" s="788">
        <f>'2 уровень'!U2395</f>
        <v>0</v>
      </c>
      <c r="S1079" s="788">
        <f>'2 уровень'!V2395</f>
        <v>0</v>
      </c>
      <c r="T1079" s="788">
        <f>'2 уровень'!W2395</f>
        <v>0</v>
      </c>
      <c r="U1079" s="788">
        <f>'2 уровень'!X2395</f>
        <v>0</v>
      </c>
      <c r="V1079" s="788">
        <f>'2 уровень'!Y2395</f>
        <v>0</v>
      </c>
      <c r="W1079" s="788">
        <f>'2 уровень'!Z2395</f>
        <v>0</v>
      </c>
      <c r="X1079" s="788">
        <f>'2 уровень'!AA2395</f>
        <v>0</v>
      </c>
      <c r="Y1079" s="788">
        <f>'2 уровень'!AB2395</f>
        <v>0</v>
      </c>
      <c r="Z1079" s="788">
        <f>'2 уровень'!AC2395</f>
        <v>0</v>
      </c>
      <c r="AA1079" s="788">
        <f>'2 уровень'!AD2395</f>
        <v>0</v>
      </c>
      <c r="AB1079" s="788">
        <f>'2 уровень'!AE2395</f>
        <v>0</v>
      </c>
      <c r="AC1079" s="788">
        <f>'2 уровень'!AF2395</f>
        <v>0</v>
      </c>
      <c r="AD1079" s="788">
        <f>'2 уровень'!AG2395</f>
        <v>0</v>
      </c>
      <c r="AE1079" s="3194">
        <f>'2 уровень'!AH2395</f>
        <v>0</v>
      </c>
      <c r="AF1079" s="788">
        <f>'2 уровень'!AI2395</f>
        <v>0</v>
      </c>
      <c r="AG1079" s="788">
        <f>'2 уровень'!AJ2395</f>
        <v>0</v>
      </c>
      <c r="AH1079" s="788">
        <f>'2 уровень'!AK2395</f>
        <v>0</v>
      </c>
      <c r="AI1079" s="788">
        <f>'2 уровень'!AL2395</f>
        <v>0</v>
      </c>
      <c r="AJ1079" s="2097">
        <f>'2 уровень'!AM2395</f>
        <v>0</v>
      </c>
      <c r="AK1079" s="3770">
        <f>'2 уровень'!AN2395</f>
        <v>0</v>
      </c>
      <c r="AL1079" s="788"/>
      <c r="AM1079" s="788"/>
      <c r="AN1079" s="4237">
        <f>'2 уровень'!AO2395</f>
        <v>0</v>
      </c>
      <c r="AO1079" s="4244">
        <f>'2 уровень'!AP2395</f>
        <v>0</v>
      </c>
      <c r="AP1079" s="1339">
        <f t="shared" si="160"/>
        <v>0</v>
      </c>
      <c r="AQ1079" s="3813" t="e">
        <f t="shared" si="161"/>
        <v>#DIV/0!</v>
      </c>
      <c r="AR1079" s="775"/>
      <c r="AS1079" s="775"/>
      <c r="AT1079" s="775"/>
      <c r="AU1079" s="775"/>
      <c r="AV1079" s="775"/>
      <c r="AW1079" s="775"/>
      <c r="AX1079" s="775"/>
      <c r="AY1079" s="775"/>
      <c r="AZ1079" s="775"/>
      <c r="BA1079" s="775"/>
      <c r="BB1079" s="775"/>
      <c r="BC1079" s="775"/>
      <c r="BD1079" s="775"/>
      <c r="BE1079" s="775"/>
      <c r="BF1079" s="775"/>
      <c r="BG1079" s="775"/>
      <c r="BH1079" s="775"/>
      <c r="BI1079" s="775"/>
      <c r="BJ1079" s="775"/>
      <c r="BK1079" s="775"/>
      <c r="BL1079" s="775"/>
      <c r="BM1079" s="775"/>
      <c r="BN1079" s="775"/>
      <c r="BO1079" s="775"/>
      <c r="BP1079" s="775"/>
      <c r="BQ1079" s="775"/>
      <c r="BR1079" s="775"/>
      <c r="BS1079" s="775"/>
      <c r="BT1079" s="775"/>
      <c r="BU1079" s="775"/>
      <c r="BV1079" s="775"/>
      <c r="BW1079" s="775"/>
      <c r="BX1079" s="775"/>
      <c r="BY1079" s="775"/>
      <c r="BZ1079" s="775"/>
      <c r="CA1079" s="775"/>
      <c r="CB1079" s="775"/>
      <c r="CC1079" s="775"/>
      <c r="CD1079" s="775"/>
      <c r="CE1079" s="775"/>
      <c r="CF1079" s="775"/>
      <c r="CG1079" s="775"/>
      <c r="CH1079" s="775"/>
      <c r="CI1079" s="775"/>
      <c r="CJ1079" s="775"/>
      <c r="CK1079" s="775"/>
      <c r="CL1079" s="775"/>
      <c r="CM1079" s="775"/>
      <c r="CN1079" s="775"/>
      <c r="CO1079" s="775"/>
      <c r="CP1079" s="775"/>
      <c r="CQ1079" s="775"/>
      <c r="CR1079" s="775"/>
      <c r="CS1079" s="775"/>
      <c r="CT1079" s="775"/>
      <c r="CU1079" s="775"/>
      <c r="CV1079" s="775"/>
      <c r="CW1079" s="775"/>
      <c r="CX1079" s="775"/>
      <c r="CY1079" s="775"/>
      <c r="CZ1079" s="775"/>
      <c r="DA1079" s="775"/>
      <c r="DB1079" s="775"/>
      <c r="DC1079" s="775"/>
      <c r="DD1079" s="775"/>
      <c r="DE1079" s="775"/>
      <c r="DF1079" s="775"/>
      <c r="DG1079" s="775"/>
      <c r="DH1079" s="775"/>
      <c r="DI1079" s="775"/>
      <c r="DJ1079" s="775"/>
      <c r="DK1079" s="775"/>
      <c r="DL1079" s="775"/>
      <c r="DM1079" s="775"/>
      <c r="DN1079" s="775"/>
      <c r="DO1079" s="775"/>
      <c r="DP1079" s="775"/>
      <c r="DQ1079" s="775"/>
      <c r="DR1079" s="775"/>
      <c r="DS1079" s="775"/>
      <c r="DT1079" s="775"/>
      <c r="DU1079" s="775"/>
      <c r="DV1079" s="775"/>
      <c r="DW1079" s="775"/>
      <c r="DX1079" s="775"/>
      <c r="DY1079" s="775"/>
      <c r="DZ1079" s="775"/>
      <c r="EA1079" s="775"/>
      <c r="EB1079" s="775"/>
      <c r="EC1079" s="775"/>
      <c r="ED1079" s="775"/>
      <c r="EE1079" s="775"/>
      <c r="EF1079" s="775"/>
      <c r="EG1079" s="775"/>
      <c r="EH1079" s="775"/>
      <c r="EI1079" s="775"/>
      <c r="EJ1079" s="775"/>
      <c r="EK1079" s="775"/>
      <c r="EL1079" s="775"/>
      <c r="EM1079" s="775"/>
      <c r="EN1079" s="775"/>
      <c r="EO1079" s="775"/>
      <c r="EP1079" s="775"/>
      <c r="EQ1079" s="775"/>
      <c r="ER1079" s="775"/>
      <c r="ES1079" s="775"/>
      <c r="ET1079" s="775"/>
      <c r="EU1079" s="775"/>
      <c r="EV1079" s="775"/>
      <c r="EW1079" s="775"/>
      <c r="EX1079" s="775"/>
      <c r="EY1079" s="775"/>
      <c r="EZ1079" s="775"/>
      <c r="FA1079" s="775"/>
      <c r="FB1079" s="775"/>
      <c r="FC1079" s="775"/>
      <c r="FD1079" s="775"/>
      <c r="FE1079" s="775"/>
      <c r="FF1079" s="775"/>
      <c r="FG1079" s="775"/>
      <c r="FH1079" s="775"/>
      <c r="FI1079" s="775"/>
      <c r="FJ1079" s="775"/>
      <c r="FK1079" s="775"/>
      <c r="FL1079" s="775"/>
      <c r="FM1079" s="775"/>
      <c r="FN1079" s="775"/>
      <c r="FO1079" s="775"/>
      <c r="FP1079" s="775"/>
      <c r="FQ1079" s="775"/>
      <c r="FR1079" s="775"/>
      <c r="FS1079" s="775"/>
      <c r="FT1079" s="775"/>
      <c r="FU1079" s="775"/>
      <c r="FV1079" s="775"/>
      <c r="FW1079" s="775"/>
      <c r="FX1079" s="775"/>
      <c r="FY1079" s="775"/>
      <c r="FZ1079" s="775"/>
      <c r="GA1079" s="775"/>
      <c r="GB1079" s="775"/>
      <c r="GC1079" s="775"/>
      <c r="GD1079" s="775"/>
      <c r="GE1079" s="775"/>
      <c r="GF1079" s="775"/>
      <c r="GG1079" s="775"/>
      <c r="GH1079" s="775"/>
      <c r="GI1079" s="775"/>
      <c r="GJ1079" s="775"/>
      <c r="GK1079" s="775"/>
      <c r="GL1079" s="775"/>
      <c r="GM1079" s="775"/>
      <c r="GN1079" s="775"/>
      <c r="GO1079" s="775"/>
      <c r="GP1079" s="775"/>
      <c r="GQ1079" s="775"/>
      <c r="GR1079" s="775"/>
      <c r="GS1079" s="775"/>
      <c r="GT1079" s="775"/>
      <c r="GU1079" s="775"/>
      <c r="GV1079" s="775"/>
      <c r="GW1079" s="775"/>
      <c r="GX1079" s="775"/>
      <c r="GY1079" s="775"/>
      <c r="GZ1079" s="775"/>
    </row>
    <row r="1080" spans="1:208" ht="75" x14ac:dyDescent="0.25">
      <c r="B1080" s="2651" t="s">
        <v>320</v>
      </c>
      <c r="C1080" s="34">
        <f>'2 уровень'!F2396</f>
        <v>511</v>
      </c>
      <c r="D1080" s="34">
        <f>'2 уровень'!G2396</f>
        <v>0</v>
      </c>
      <c r="E1080" s="34">
        <f>'2 уровень'!H2396</f>
        <v>426</v>
      </c>
      <c r="F1080" s="34">
        <f>'2 уровень'!I2396</f>
        <v>0</v>
      </c>
      <c r="G1080" s="780">
        <f>'2 уровень'!J2396</f>
        <v>0</v>
      </c>
      <c r="H1080" s="3741">
        <f>'2 уровень'!K2396</f>
        <v>0</v>
      </c>
      <c r="I1080" s="794">
        <f>'2 уровень'!L2396</f>
        <v>0</v>
      </c>
      <c r="J1080" s="794">
        <f>'2 уровень'!M2396</f>
        <v>0</v>
      </c>
      <c r="K1080" s="31">
        <f>'2 уровень'!N2396</f>
        <v>0</v>
      </c>
      <c r="L1080" s="31"/>
      <c r="M1080" s="31">
        <f>'2 уровень'!P2396</f>
        <v>0</v>
      </c>
      <c r="N1080" s="31">
        <f>'2 уровень'!Q2396</f>
        <v>0</v>
      </c>
      <c r="O1080" s="31">
        <f>'2 уровень'!R2396</f>
        <v>0</v>
      </c>
      <c r="P1080" s="31">
        <f>'2 уровень'!S2396</f>
        <v>0</v>
      </c>
      <c r="Q1080" s="31">
        <f>'2 уровень'!T2396</f>
        <v>0</v>
      </c>
      <c r="R1080" s="788">
        <f>'2 уровень'!U2396</f>
        <v>0</v>
      </c>
      <c r="S1080" s="788">
        <f>'2 уровень'!V2396</f>
        <v>0</v>
      </c>
      <c r="T1080" s="788">
        <f>'2 уровень'!W2396</f>
        <v>0</v>
      </c>
      <c r="U1080" s="788">
        <f>'2 уровень'!X2396</f>
        <v>0</v>
      </c>
      <c r="V1080" s="788">
        <f>'2 уровень'!Y2396</f>
        <v>0</v>
      </c>
      <c r="W1080" s="788">
        <f>'2 уровень'!Z2396</f>
        <v>0</v>
      </c>
      <c r="X1080" s="788">
        <f>'2 уровень'!AA2396</f>
        <v>0</v>
      </c>
      <c r="Y1080" s="788">
        <f>'2 уровень'!AB2396</f>
        <v>0</v>
      </c>
      <c r="Z1080" s="788">
        <f>'2 уровень'!AC2396</f>
        <v>0</v>
      </c>
      <c r="AA1080" s="788">
        <f>'2 уровень'!AD2396</f>
        <v>0</v>
      </c>
      <c r="AB1080" s="788">
        <f>'2 уровень'!AE2396</f>
        <v>0</v>
      </c>
      <c r="AC1080" s="788">
        <f>'2 уровень'!AF2396</f>
        <v>0</v>
      </c>
      <c r="AD1080" s="788">
        <f>'2 уровень'!AG2396</f>
        <v>0</v>
      </c>
      <c r="AE1080" s="3194">
        <f>'2 уровень'!AH2396</f>
        <v>0</v>
      </c>
      <c r="AF1080" s="788">
        <f>'2 уровень'!AI2396</f>
        <v>0</v>
      </c>
      <c r="AG1080" s="788">
        <f>'2 уровень'!AJ2396</f>
        <v>0</v>
      </c>
      <c r="AH1080" s="788">
        <f>'2 уровень'!AK2396</f>
        <v>0</v>
      </c>
      <c r="AI1080" s="788">
        <f>'2 уровень'!AL2396</f>
        <v>0</v>
      </c>
      <c r="AJ1080" s="2097">
        <f>'2 уровень'!AM2396</f>
        <v>0</v>
      </c>
      <c r="AK1080" s="3770">
        <f>'2 уровень'!AN2396</f>
        <v>0</v>
      </c>
      <c r="AL1080" s="788"/>
      <c r="AM1080" s="788"/>
      <c r="AN1080" s="4237">
        <f>'2 уровень'!AO2396</f>
        <v>0</v>
      </c>
      <c r="AO1080" s="4244">
        <f>'2 уровень'!AP2396</f>
        <v>0</v>
      </c>
      <c r="AP1080" s="1339">
        <f t="shared" ref="AP1080:AP1146" si="168">Y1080*1000</f>
        <v>0</v>
      </c>
      <c r="AQ1080" s="3813">
        <f t="shared" si="161"/>
        <v>0</v>
      </c>
      <c r="AR1080" s="775"/>
      <c r="AS1080" s="775"/>
      <c r="AT1080" s="775"/>
      <c r="AU1080" s="775"/>
      <c r="AV1080" s="775"/>
      <c r="AW1080" s="775"/>
      <c r="AX1080" s="775"/>
      <c r="AY1080" s="775"/>
      <c r="AZ1080" s="775"/>
      <c r="BA1080" s="775"/>
      <c r="BB1080" s="775"/>
      <c r="BC1080" s="775"/>
      <c r="BD1080" s="775"/>
      <c r="BE1080" s="775"/>
      <c r="BF1080" s="775"/>
      <c r="BG1080" s="775"/>
      <c r="BH1080" s="775"/>
      <c r="BI1080" s="775"/>
      <c r="BJ1080" s="775"/>
      <c r="BK1080" s="775"/>
      <c r="BL1080" s="775"/>
      <c r="BM1080" s="775"/>
      <c r="BN1080" s="775"/>
      <c r="BO1080" s="775"/>
      <c r="BP1080" s="775"/>
      <c r="BQ1080" s="775"/>
      <c r="BR1080" s="775"/>
      <c r="BS1080" s="775"/>
      <c r="BT1080" s="775"/>
      <c r="BU1080" s="775"/>
      <c r="BV1080" s="775"/>
      <c r="BW1080" s="775"/>
      <c r="BX1080" s="775"/>
      <c r="BY1080" s="775"/>
      <c r="BZ1080" s="775"/>
      <c r="CA1080" s="775"/>
      <c r="CB1080" s="775"/>
      <c r="CC1080" s="775"/>
      <c r="CD1080" s="775"/>
      <c r="CE1080" s="775"/>
      <c r="CF1080" s="775"/>
      <c r="CG1080" s="775"/>
      <c r="CH1080" s="775"/>
      <c r="CI1080" s="775"/>
      <c r="CJ1080" s="775"/>
      <c r="CK1080" s="775"/>
      <c r="CL1080" s="775"/>
      <c r="CM1080" s="775"/>
      <c r="CN1080" s="775"/>
      <c r="CO1080" s="775"/>
      <c r="CP1080" s="775"/>
      <c r="CQ1080" s="775"/>
      <c r="CR1080" s="775"/>
      <c r="CS1080" s="775"/>
      <c r="CT1080" s="775"/>
      <c r="CU1080" s="775"/>
      <c r="CV1080" s="775"/>
      <c r="CW1080" s="775"/>
      <c r="CX1080" s="775"/>
      <c r="CY1080" s="775"/>
      <c r="CZ1080" s="775"/>
      <c r="DA1080" s="775"/>
      <c r="DB1080" s="775"/>
      <c r="DC1080" s="775"/>
      <c r="DD1080" s="775"/>
      <c r="DE1080" s="775"/>
      <c r="DF1080" s="775"/>
      <c r="DG1080" s="775"/>
      <c r="DH1080" s="775"/>
      <c r="DI1080" s="775"/>
      <c r="DJ1080" s="775"/>
      <c r="DK1080" s="775"/>
      <c r="DL1080" s="775"/>
      <c r="DM1080" s="775"/>
      <c r="DN1080" s="775"/>
      <c r="DO1080" s="775"/>
      <c r="DP1080" s="775"/>
      <c r="DQ1080" s="775"/>
      <c r="DR1080" s="775"/>
      <c r="DS1080" s="775"/>
      <c r="DT1080" s="775"/>
      <c r="DU1080" s="775"/>
      <c r="DV1080" s="775"/>
      <c r="DW1080" s="775"/>
      <c r="DX1080" s="775"/>
      <c r="DY1080" s="775"/>
      <c r="DZ1080" s="775"/>
      <c r="EA1080" s="775"/>
      <c r="EB1080" s="775"/>
      <c r="EC1080" s="775"/>
      <c r="ED1080" s="775"/>
      <c r="EE1080" s="775"/>
      <c r="EF1080" s="775"/>
      <c r="EG1080" s="775"/>
      <c r="EH1080" s="775"/>
      <c r="EI1080" s="775"/>
      <c r="EJ1080" s="775"/>
      <c r="EK1080" s="775"/>
      <c r="EL1080" s="775"/>
      <c r="EM1080" s="775"/>
      <c r="EN1080" s="775"/>
      <c r="EO1080" s="775"/>
      <c r="EP1080" s="775"/>
      <c r="EQ1080" s="775"/>
      <c r="ER1080" s="775"/>
      <c r="ES1080" s="775"/>
      <c r="ET1080" s="775"/>
      <c r="EU1080" s="775"/>
      <c r="EV1080" s="775"/>
      <c r="EW1080" s="775"/>
      <c r="EX1080" s="775"/>
      <c r="EY1080" s="775"/>
      <c r="EZ1080" s="775"/>
      <c r="FA1080" s="775"/>
      <c r="FB1080" s="775"/>
      <c r="FC1080" s="775"/>
      <c r="FD1080" s="775"/>
      <c r="FE1080" s="775"/>
      <c r="FF1080" s="775"/>
      <c r="FG1080" s="775"/>
      <c r="FH1080" s="775"/>
      <c r="FI1080" s="775"/>
      <c r="FJ1080" s="775"/>
      <c r="FK1080" s="775"/>
      <c r="FL1080" s="775"/>
      <c r="FM1080" s="775"/>
      <c r="FN1080" s="775"/>
      <c r="FO1080" s="775"/>
      <c r="FP1080" s="775"/>
      <c r="FQ1080" s="775"/>
      <c r="FR1080" s="775"/>
      <c r="FS1080" s="775"/>
      <c r="FT1080" s="775"/>
      <c r="FU1080" s="775"/>
      <c r="FV1080" s="775"/>
      <c r="FW1080" s="775"/>
      <c r="FX1080" s="775"/>
      <c r="FY1080" s="775"/>
      <c r="FZ1080" s="775"/>
      <c r="GA1080" s="775"/>
      <c r="GB1080" s="775"/>
      <c r="GC1080" s="775"/>
      <c r="GD1080" s="775"/>
      <c r="GE1080" s="775"/>
      <c r="GF1080" s="775"/>
      <c r="GG1080" s="775"/>
      <c r="GH1080" s="775"/>
      <c r="GI1080" s="775"/>
      <c r="GJ1080" s="775"/>
      <c r="GK1080" s="775"/>
      <c r="GL1080" s="775"/>
      <c r="GM1080" s="775"/>
      <c r="GN1080" s="775"/>
      <c r="GO1080" s="775"/>
      <c r="GP1080" s="775"/>
      <c r="GQ1080" s="775"/>
      <c r="GR1080" s="775"/>
      <c r="GS1080" s="775"/>
      <c r="GT1080" s="775"/>
      <c r="GU1080" s="775"/>
      <c r="GV1080" s="775"/>
      <c r="GW1080" s="775"/>
      <c r="GX1080" s="775"/>
      <c r="GY1080" s="775"/>
      <c r="GZ1080" s="775"/>
    </row>
    <row r="1081" spans="1:208" ht="60" x14ac:dyDescent="0.25">
      <c r="A1081" s="24">
        <v>1</v>
      </c>
      <c r="B1081" s="2651" t="s">
        <v>321</v>
      </c>
      <c r="C1081" s="34">
        <f>'2 уровень'!F2397</f>
        <v>40</v>
      </c>
      <c r="D1081" s="34">
        <f>'2 уровень'!G2397</f>
        <v>0</v>
      </c>
      <c r="E1081" s="34">
        <f>'2 уровень'!H2397</f>
        <v>33</v>
      </c>
      <c r="F1081" s="34">
        <f>'2 уровень'!I2397</f>
        <v>0</v>
      </c>
      <c r="G1081" s="780">
        <f>'2 уровень'!J2397</f>
        <v>0</v>
      </c>
      <c r="H1081" s="3741">
        <f>'2 уровень'!K2397</f>
        <v>0</v>
      </c>
      <c r="I1081" s="794">
        <f>'2 уровень'!L2397</f>
        <v>0</v>
      </c>
      <c r="J1081" s="794">
        <f>'2 уровень'!M2397</f>
        <v>0</v>
      </c>
      <c r="K1081" s="31">
        <f>'2 уровень'!N2397</f>
        <v>0</v>
      </c>
      <c r="L1081" s="31"/>
      <c r="M1081" s="31">
        <f>'2 уровень'!P2397</f>
        <v>0</v>
      </c>
      <c r="N1081" s="31">
        <f>'2 уровень'!Q2397</f>
        <v>0</v>
      </c>
      <c r="O1081" s="31">
        <f>'2 уровень'!R2397</f>
        <v>0</v>
      </c>
      <c r="P1081" s="31">
        <f>'2 уровень'!S2397</f>
        <v>0</v>
      </c>
      <c r="Q1081" s="31">
        <f>'2 уровень'!T2397</f>
        <v>0</v>
      </c>
      <c r="R1081" s="788">
        <f>'2 уровень'!U2397</f>
        <v>0</v>
      </c>
      <c r="S1081" s="788">
        <f>'2 уровень'!V2397</f>
        <v>0</v>
      </c>
      <c r="T1081" s="788">
        <f>'2 уровень'!W2397</f>
        <v>0</v>
      </c>
      <c r="U1081" s="788">
        <f>'2 уровень'!X2397</f>
        <v>0</v>
      </c>
      <c r="V1081" s="788">
        <f>'2 уровень'!Y2397</f>
        <v>0</v>
      </c>
      <c r="W1081" s="788">
        <f>'2 уровень'!Z2397</f>
        <v>0</v>
      </c>
      <c r="X1081" s="788">
        <f>'2 уровень'!AA2397</f>
        <v>0</v>
      </c>
      <c r="Y1081" s="788">
        <f>'2 уровень'!AB2397</f>
        <v>0</v>
      </c>
      <c r="Z1081" s="788">
        <f>'2 уровень'!AC2397</f>
        <v>0</v>
      </c>
      <c r="AA1081" s="788">
        <f>'2 уровень'!AD2397</f>
        <v>0</v>
      </c>
      <c r="AB1081" s="788">
        <f>'2 уровень'!AE2397</f>
        <v>0</v>
      </c>
      <c r="AC1081" s="788">
        <f>'2 уровень'!AF2397</f>
        <v>0</v>
      </c>
      <c r="AD1081" s="788">
        <f>'2 уровень'!AG2397</f>
        <v>0</v>
      </c>
      <c r="AE1081" s="3194">
        <f>'2 уровень'!AH2397</f>
        <v>0</v>
      </c>
      <c r="AF1081" s="788">
        <f>'2 уровень'!AI2397</f>
        <v>0</v>
      </c>
      <c r="AG1081" s="788">
        <f>'2 уровень'!AJ2397</f>
        <v>0</v>
      </c>
      <c r="AH1081" s="788">
        <f>'2 уровень'!AK2397</f>
        <v>0</v>
      </c>
      <c r="AI1081" s="788">
        <f>'2 уровень'!AL2397</f>
        <v>0</v>
      </c>
      <c r="AJ1081" s="2097">
        <f>'2 уровень'!AM2397</f>
        <v>0</v>
      </c>
      <c r="AK1081" s="3770">
        <f>'2 уровень'!AN2397</f>
        <v>0</v>
      </c>
      <c r="AL1081" s="788"/>
      <c r="AM1081" s="788"/>
      <c r="AN1081" s="4237">
        <f>'2 уровень'!AO2397</f>
        <v>0</v>
      </c>
      <c r="AO1081" s="4244">
        <f>'2 уровень'!AP2397</f>
        <v>0</v>
      </c>
      <c r="AP1081" s="1339">
        <f t="shared" si="168"/>
        <v>0</v>
      </c>
      <c r="AQ1081" s="3813">
        <f t="shared" si="161"/>
        <v>0</v>
      </c>
      <c r="AR1081" s="775"/>
      <c r="AS1081" s="775"/>
      <c r="AT1081" s="775"/>
      <c r="AU1081" s="775"/>
      <c r="AV1081" s="775"/>
      <c r="AW1081" s="775"/>
      <c r="AX1081" s="775"/>
      <c r="AY1081" s="775"/>
      <c r="AZ1081" s="775"/>
      <c r="BA1081" s="775"/>
      <c r="BB1081" s="775"/>
      <c r="BC1081" s="775"/>
      <c r="BD1081" s="775"/>
      <c r="BE1081" s="775"/>
      <c r="BF1081" s="775"/>
      <c r="BG1081" s="775"/>
      <c r="BH1081" s="775"/>
      <c r="BI1081" s="775"/>
      <c r="BJ1081" s="775"/>
      <c r="BK1081" s="775"/>
      <c r="BL1081" s="775"/>
      <c r="BM1081" s="775"/>
      <c r="BN1081" s="775"/>
      <c r="BO1081" s="775"/>
      <c r="BP1081" s="775"/>
      <c r="BQ1081" s="775"/>
      <c r="BR1081" s="775"/>
      <c r="BS1081" s="775"/>
      <c r="BT1081" s="775"/>
      <c r="BU1081" s="775"/>
      <c r="BV1081" s="775"/>
      <c r="BW1081" s="775"/>
      <c r="BX1081" s="775"/>
      <c r="BY1081" s="775"/>
      <c r="BZ1081" s="775"/>
      <c r="CA1081" s="775"/>
      <c r="CB1081" s="775"/>
      <c r="CC1081" s="775"/>
      <c r="CD1081" s="775"/>
      <c r="CE1081" s="775"/>
      <c r="CF1081" s="775"/>
      <c r="CG1081" s="775"/>
      <c r="CH1081" s="775"/>
      <c r="CI1081" s="775"/>
      <c r="CJ1081" s="775"/>
      <c r="CK1081" s="775"/>
      <c r="CL1081" s="775"/>
      <c r="CM1081" s="775"/>
      <c r="CN1081" s="775"/>
      <c r="CO1081" s="775"/>
      <c r="CP1081" s="775"/>
      <c r="CQ1081" s="775"/>
      <c r="CR1081" s="775"/>
      <c r="CS1081" s="775"/>
      <c r="CT1081" s="775"/>
      <c r="CU1081" s="775"/>
      <c r="CV1081" s="775"/>
      <c r="CW1081" s="775"/>
      <c r="CX1081" s="775"/>
      <c r="CY1081" s="775"/>
      <c r="CZ1081" s="775"/>
      <c r="DA1081" s="775"/>
      <c r="DB1081" s="775"/>
      <c r="DC1081" s="775"/>
      <c r="DD1081" s="775"/>
      <c r="DE1081" s="775"/>
      <c r="DF1081" s="775"/>
      <c r="DG1081" s="775"/>
      <c r="DH1081" s="775"/>
      <c r="DI1081" s="775"/>
      <c r="DJ1081" s="775"/>
      <c r="DK1081" s="775"/>
      <c r="DL1081" s="775"/>
      <c r="DM1081" s="775"/>
      <c r="DN1081" s="775"/>
      <c r="DO1081" s="775"/>
      <c r="DP1081" s="775"/>
      <c r="DQ1081" s="775"/>
      <c r="DR1081" s="775"/>
      <c r="DS1081" s="775"/>
      <c r="DT1081" s="775"/>
      <c r="DU1081" s="775"/>
      <c r="DV1081" s="775"/>
      <c r="DW1081" s="775"/>
      <c r="DX1081" s="775"/>
      <c r="DY1081" s="775"/>
      <c r="DZ1081" s="775"/>
      <c r="EA1081" s="775"/>
      <c r="EB1081" s="775"/>
      <c r="EC1081" s="775"/>
      <c r="ED1081" s="775"/>
      <c r="EE1081" s="775"/>
      <c r="EF1081" s="775"/>
      <c r="EG1081" s="775"/>
      <c r="EH1081" s="775"/>
      <c r="EI1081" s="775"/>
      <c r="EJ1081" s="775"/>
      <c r="EK1081" s="775"/>
      <c r="EL1081" s="775"/>
      <c r="EM1081" s="775"/>
      <c r="EN1081" s="775"/>
      <c r="EO1081" s="775"/>
      <c r="EP1081" s="775"/>
      <c r="EQ1081" s="775"/>
      <c r="ER1081" s="775"/>
      <c r="ES1081" s="775"/>
      <c r="ET1081" s="775"/>
      <c r="EU1081" s="775"/>
      <c r="EV1081" s="775"/>
      <c r="EW1081" s="775"/>
      <c r="EX1081" s="775"/>
      <c r="EY1081" s="775"/>
      <c r="EZ1081" s="775"/>
      <c r="FA1081" s="775"/>
      <c r="FB1081" s="775"/>
      <c r="FC1081" s="775"/>
      <c r="FD1081" s="775"/>
      <c r="FE1081" s="775"/>
      <c r="FF1081" s="775"/>
      <c r="FG1081" s="775"/>
      <c r="FH1081" s="775"/>
      <c r="FI1081" s="775"/>
      <c r="FJ1081" s="775"/>
      <c r="FK1081" s="775"/>
      <c r="FL1081" s="775"/>
      <c r="FM1081" s="775"/>
      <c r="FN1081" s="775"/>
      <c r="FO1081" s="775"/>
      <c r="FP1081" s="775"/>
      <c r="FQ1081" s="775"/>
      <c r="FR1081" s="775"/>
      <c r="FS1081" s="775"/>
      <c r="FT1081" s="775"/>
      <c r="FU1081" s="775"/>
      <c r="FV1081" s="775"/>
      <c r="FW1081" s="775"/>
      <c r="FX1081" s="775"/>
      <c r="FY1081" s="775"/>
      <c r="FZ1081" s="775"/>
      <c r="GA1081" s="775"/>
      <c r="GB1081" s="775"/>
      <c r="GC1081" s="775"/>
      <c r="GD1081" s="775"/>
      <c r="GE1081" s="775"/>
      <c r="GF1081" s="775"/>
      <c r="GG1081" s="775"/>
      <c r="GH1081" s="775"/>
      <c r="GI1081" s="775"/>
      <c r="GJ1081" s="775"/>
      <c r="GK1081" s="775"/>
      <c r="GL1081" s="775"/>
      <c r="GM1081" s="775"/>
      <c r="GN1081" s="775"/>
      <c r="GO1081" s="775"/>
      <c r="GP1081" s="775"/>
      <c r="GQ1081" s="775"/>
      <c r="GR1081" s="775"/>
      <c r="GS1081" s="775"/>
      <c r="GT1081" s="775"/>
      <c r="GU1081" s="775"/>
      <c r="GV1081" s="775"/>
      <c r="GW1081" s="775"/>
      <c r="GX1081" s="775"/>
      <c r="GY1081" s="775"/>
      <c r="GZ1081" s="775"/>
    </row>
    <row r="1082" spans="1:208" ht="57.75" x14ac:dyDescent="0.25">
      <c r="A1082" s="24">
        <v>1</v>
      </c>
      <c r="B1082" s="2648" t="s">
        <v>413</v>
      </c>
      <c r="C1082" s="34">
        <f>'2 уровень'!F2398</f>
        <v>300</v>
      </c>
      <c r="D1082" s="34">
        <f>'2 уровень'!G2398</f>
        <v>0</v>
      </c>
      <c r="E1082" s="34">
        <f>'2 уровень'!H2398</f>
        <v>250</v>
      </c>
      <c r="F1082" s="34">
        <f>'2 уровень'!I2398</f>
        <v>5</v>
      </c>
      <c r="G1082" s="780">
        <f>'2 уровень'!J2398</f>
        <v>2</v>
      </c>
      <c r="H1082" s="3741">
        <f>'2 уровень'!K2398</f>
        <v>0</v>
      </c>
      <c r="I1082" s="794">
        <f>'2 уровень'!L2398</f>
        <v>0</v>
      </c>
      <c r="J1082" s="794">
        <f>'2 уровень'!M2398</f>
        <v>0</v>
      </c>
      <c r="K1082" s="31">
        <f>'2 уровень'!N2398</f>
        <v>0</v>
      </c>
      <c r="L1082" s="31"/>
      <c r="M1082" s="31">
        <f>'2 уровень'!P2398</f>
        <v>0</v>
      </c>
      <c r="N1082" s="31">
        <f>'2 уровень'!Q2398</f>
        <v>0</v>
      </c>
      <c r="O1082" s="31">
        <f>'2 уровень'!R2398</f>
        <v>0</v>
      </c>
      <c r="P1082" s="31">
        <f>'2 уровень'!S2398</f>
        <v>0</v>
      </c>
      <c r="Q1082" s="31">
        <f>'2 уровень'!T2398</f>
        <v>0</v>
      </c>
      <c r="R1082" s="788">
        <f>'2 уровень'!U2398</f>
        <v>0</v>
      </c>
      <c r="S1082" s="788">
        <f>'2 уровень'!V2398</f>
        <v>0</v>
      </c>
      <c r="T1082" s="788">
        <f>'2 уровень'!W2398</f>
        <v>0</v>
      </c>
      <c r="U1082" s="788">
        <f>'2 уровень'!X2398</f>
        <v>0</v>
      </c>
      <c r="V1082" s="788">
        <f>'2 уровень'!Y2398</f>
        <v>0</v>
      </c>
      <c r="W1082" s="788">
        <f>'2 уровень'!Z2398</f>
        <v>0</v>
      </c>
      <c r="X1082" s="788">
        <f>'2 уровень'!AA2398</f>
        <v>0</v>
      </c>
      <c r="Y1082" s="788">
        <f>'2 уровень'!AB2398</f>
        <v>0</v>
      </c>
      <c r="Z1082" s="788">
        <f>'2 уровень'!AC2398</f>
        <v>0</v>
      </c>
      <c r="AA1082" s="788">
        <f>'2 уровень'!AD2398</f>
        <v>0</v>
      </c>
      <c r="AB1082" s="788">
        <f>'2 уровень'!AE2398</f>
        <v>0</v>
      </c>
      <c r="AC1082" s="788">
        <f>'2 уровень'!AF2398</f>
        <v>0</v>
      </c>
      <c r="AD1082" s="788">
        <f>'2 уровень'!AG2398</f>
        <v>0</v>
      </c>
      <c r="AE1082" s="3194">
        <f>'2 уровень'!AH2398</f>
        <v>0</v>
      </c>
      <c r="AF1082" s="788">
        <f>'2 уровень'!AI2398</f>
        <v>0</v>
      </c>
      <c r="AG1082" s="788">
        <f>'2 уровень'!AJ2398</f>
        <v>0</v>
      </c>
      <c r="AH1082" s="788">
        <f>'2 уровень'!AK2398</f>
        <v>0</v>
      </c>
      <c r="AI1082" s="788">
        <f>'2 уровень'!AL2398</f>
        <v>0</v>
      </c>
      <c r="AJ1082" s="2097">
        <f>'2 уровень'!AM2398</f>
        <v>0</v>
      </c>
      <c r="AK1082" s="3770">
        <f>'2 уровень'!AN2398</f>
        <v>0</v>
      </c>
      <c r="AL1082" s="788"/>
      <c r="AM1082" s="788"/>
      <c r="AN1082" s="4237">
        <f>'2 уровень'!AO2398</f>
        <v>0</v>
      </c>
      <c r="AO1082" s="4244">
        <f>'2 уровень'!AP2398</f>
        <v>0</v>
      </c>
      <c r="AP1082" s="1339">
        <f t="shared" si="168"/>
        <v>0</v>
      </c>
      <c r="AQ1082" s="3813">
        <f t="shared" si="161"/>
        <v>0</v>
      </c>
      <c r="AR1082" s="775"/>
      <c r="AS1082" s="775"/>
      <c r="AT1082" s="775"/>
      <c r="AU1082" s="775"/>
      <c r="AV1082" s="775"/>
      <c r="AW1082" s="775"/>
      <c r="AX1082" s="775"/>
      <c r="AY1082" s="775"/>
      <c r="AZ1082" s="775"/>
      <c r="BA1082" s="775"/>
      <c r="BB1082" s="775"/>
      <c r="BC1082" s="775"/>
      <c r="BD1082" s="775"/>
      <c r="BE1082" s="775"/>
      <c r="BF1082" s="775"/>
      <c r="BG1082" s="775"/>
      <c r="BH1082" s="775"/>
      <c r="BI1082" s="775"/>
      <c r="BJ1082" s="775"/>
      <c r="BK1082" s="775"/>
      <c r="BL1082" s="775"/>
      <c r="BM1082" s="775"/>
      <c r="BN1082" s="775"/>
      <c r="BO1082" s="775"/>
      <c r="BP1082" s="775"/>
      <c r="BQ1082" s="775"/>
      <c r="BR1082" s="775"/>
      <c r="BS1082" s="775"/>
      <c r="BT1082" s="775"/>
      <c r="BU1082" s="775"/>
      <c r="BV1082" s="775"/>
      <c r="BW1082" s="775"/>
      <c r="BX1082" s="775"/>
      <c r="BY1082" s="775"/>
      <c r="BZ1082" s="775"/>
      <c r="CA1082" s="775"/>
      <c r="CB1082" s="775"/>
      <c r="CC1082" s="775"/>
      <c r="CD1082" s="775"/>
      <c r="CE1082" s="775"/>
      <c r="CF1082" s="775"/>
      <c r="CG1082" s="775"/>
      <c r="CH1082" s="775"/>
      <c r="CI1082" s="775"/>
      <c r="CJ1082" s="775"/>
      <c r="CK1082" s="775"/>
      <c r="CL1082" s="775"/>
      <c r="CM1082" s="775"/>
      <c r="CN1082" s="775"/>
      <c r="CO1082" s="775"/>
      <c r="CP1082" s="775"/>
      <c r="CQ1082" s="775"/>
      <c r="CR1082" s="775"/>
      <c r="CS1082" s="775"/>
      <c r="CT1082" s="775"/>
      <c r="CU1082" s="775"/>
      <c r="CV1082" s="775"/>
      <c r="CW1082" s="775"/>
      <c r="CX1082" s="775"/>
      <c r="CY1082" s="775"/>
      <c r="CZ1082" s="775"/>
      <c r="DA1082" s="775"/>
      <c r="DB1082" s="775"/>
      <c r="DC1082" s="775"/>
      <c r="DD1082" s="775"/>
      <c r="DE1082" s="775"/>
      <c r="DF1082" s="775"/>
      <c r="DG1082" s="775"/>
      <c r="DH1082" s="775"/>
      <c r="DI1082" s="775"/>
      <c r="DJ1082" s="775"/>
      <c r="DK1082" s="775"/>
      <c r="DL1082" s="775"/>
      <c r="DM1082" s="775"/>
      <c r="DN1082" s="775"/>
      <c r="DO1082" s="775"/>
      <c r="DP1082" s="775"/>
      <c r="DQ1082" s="775"/>
      <c r="DR1082" s="775"/>
      <c r="DS1082" s="775"/>
      <c r="DT1082" s="775"/>
      <c r="DU1082" s="775"/>
      <c r="DV1082" s="775"/>
      <c r="DW1082" s="775"/>
      <c r="DX1082" s="775"/>
      <c r="DY1082" s="775"/>
      <c r="DZ1082" s="775"/>
      <c r="EA1082" s="775"/>
      <c r="EB1082" s="775"/>
      <c r="EC1082" s="775"/>
      <c r="ED1082" s="775"/>
      <c r="EE1082" s="775"/>
      <c r="EF1082" s="775"/>
      <c r="EG1082" s="775"/>
      <c r="EH1082" s="775"/>
      <c r="EI1082" s="775"/>
      <c r="EJ1082" s="775"/>
      <c r="EK1082" s="775"/>
      <c r="EL1082" s="775"/>
      <c r="EM1082" s="775"/>
      <c r="EN1082" s="775"/>
      <c r="EO1082" s="775"/>
      <c r="EP1082" s="775"/>
      <c r="EQ1082" s="775"/>
      <c r="ER1082" s="775"/>
      <c r="ES1082" s="775"/>
      <c r="ET1082" s="775"/>
      <c r="EU1082" s="775"/>
      <c r="EV1082" s="775"/>
      <c r="EW1082" s="775"/>
      <c r="EX1082" s="775"/>
      <c r="EY1082" s="775"/>
      <c r="EZ1082" s="775"/>
      <c r="FA1082" s="775"/>
      <c r="FB1082" s="775"/>
      <c r="FC1082" s="775"/>
      <c r="FD1082" s="775"/>
      <c r="FE1082" s="775"/>
      <c r="FF1082" s="775"/>
      <c r="FG1082" s="775"/>
      <c r="FH1082" s="775"/>
      <c r="FI1082" s="775"/>
      <c r="FJ1082" s="775"/>
      <c r="FK1082" s="775"/>
      <c r="FL1082" s="775"/>
      <c r="FM1082" s="775"/>
      <c r="FN1082" s="775"/>
      <c r="FO1082" s="775"/>
      <c r="FP1082" s="775"/>
      <c r="FQ1082" s="775"/>
      <c r="FR1082" s="775"/>
      <c r="FS1082" s="775"/>
      <c r="FT1082" s="775"/>
      <c r="FU1082" s="775"/>
      <c r="FV1082" s="775"/>
      <c r="FW1082" s="775"/>
      <c r="FX1082" s="775"/>
      <c r="FY1082" s="775"/>
      <c r="FZ1082" s="775"/>
      <c r="GA1082" s="775"/>
      <c r="GB1082" s="775"/>
      <c r="GC1082" s="775"/>
      <c r="GD1082" s="775"/>
      <c r="GE1082" s="775"/>
      <c r="GF1082" s="775"/>
      <c r="GG1082" s="775"/>
      <c r="GH1082" s="775"/>
      <c r="GI1082" s="775"/>
      <c r="GJ1082" s="775"/>
      <c r="GK1082" s="775"/>
      <c r="GL1082" s="775"/>
      <c r="GM1082" s="775"/>
      <c r="GN1082" s="775"/>
      <c r="GO1082" s="775"/>
      <c r="GP1082" s="775"/>
      <c r="GQ1082" s="775"/>
      <c r="GR1082" s="775"/>
      <c r="GS1082" s="775"/>
      <c r="GT1082" s="775"/>
      <c r="GU1082" s="775"/>
      <c r="GV1082" s="775"/>
      <c r="GW1082" s="775"/>
      <c r="GX1082" s="775"/>
      <c r="GY1082" s="775"/>
      <c r="GZ1082" s="775"/>
    </row>
    <row r="1083" spans="1:208" ht="30" x14ac:dyDescent="0.25">
      <c r="A1083" s="24">
        <v>1</v>
      </c>
      <c r="B1083" s="2650" t="s">
        <v>213</v>
      </c>
      <c r="C1083" s="34">
        <f>'2 уровень'!F2399</f>
        <v>0</v>
      </c>
      <c r="D1083" s="34">
        <f>'2 уровень'!G2399</f>
        <v>0</v>
      </c>
      <c r="E1083" s="34">
        <f>'2 уровень'!H2399</f>
        <v>0</v>
      </c>
      <c r="F1083" s="34">
        <f>'2 уровень'!I2399</f>
        <v>0</v>
      </c>
      <c r="G1083" s="780">
        <f>'2 уровень'!J2399</f>
        <v>0</v>
      </c>
      <c r="H1083" s="3741">
        <f>'2 уровень'!K2399</f>
        <v>0</v>
      </c>
      <c r="I1083" s="794">
        <f>'2 уровень'!L2399</f>
        <v>0</v>
      </c>
      <c r="J1083" s="794">
        <f>'2 уровень'!M2399</f>
        <v>0</v>
      </c>
      <c r="K1083" s="31">
        <f>'2 уровень'!N2399</f>
        <v>0</v>
      </c>
      <c r="L1083" s="31"/>
      <c r="M1083" s="31">
        <f>'2 уровень'!P2399</f>
        <v>0</v>
      </c>
      <c r="N1083" s="31">
        <f>'2 уровень'!Q2399</f>
        <v>0</v>
      </c>
      <c r="O1083" s="31">
        <f>'2 уровень'!R2399</f>
        <v>0</v>
      </c>
      <c r="P1083" s="31">
        <f>'2 уровень'!S2399</f>
        <v>0</v>
      </c>
      <c r="Q1083" s="31">
        <f>'2 уровень'!T2399</f>
        <v>0</v>
      </c>
      <c r="R1083" s="788">
        <f>'2 уровень'!U2399</f>
        <v>0</v>
      </c>
      <c r="S1083" s="788">
        <f>'2 уровень'!V2399</f>
        <v>0</v>
      </c>
      <c r="T1083" s="788">
        <f>'2 уровень'!W2399</f>
        <v>0</v>
      </c>
      <c r="U1083" s="788">
        <f>'2 уровень'!X2399</f>
        <v>0</v>
      </c>
      <c r="V1083" s="788">
        <f>'2 уровень'!Y2399</f>
        <v>0</v>
      </c>
      <c r="W1083" s="788">
        <f>'2 уровень'!Z2399</f>
        <v>0</v>
      </c>
      <c r="X1083" s="788">
        <f>'2 уровень'!AA2399</f>
        <v>29.0852</v>
      </c>
      <c r="Y1083" s="788">
        <f>'2 уровень'!AB2399</f>
        <v>29.0852</v>
      </c>
      <c r="Z1083" s="788">
        <f>'2 уровень'!AC2399</f>
        <v>29.0852</v>
      </c>
      <c r="AA1083" s="788">
        <f>'2 уровень'!AD2399</f>
        <v>29.0852</v>
      </c>
      <c r="AB1083" s="788">
        <f>'2 уровень'!AE2399</f>
        <v>29.0852</v>
      </c>
      <c r="AC1083" s="788">
        <f>'2 уровень'!AF2399</f>
        <v>29.0852</v>
      </c>
      <c r="AD1083" s="788">
        <f>'2 уровень'!AG2399</f>
        <v>42.951400000000035</v>
      </c>
      <c r="AE1083" s="3194">
        <f>'2 уровень'!AH2399</f>
        <v>0</v>
      </c>
      <c r="AF1083" s="788">
        <f>'2 уровень'!AI2399</f>
        <v>0</v>
      </c>
      <c r="AG1083" s="788">
        <f>'2 уровень'!AJ2399</f>
        <v>13.866200000000035</v>
      </c>
      <c r="AH1083" s="788">
        <f>'2 уровень'!AK2399</f>
        <v>0</v>
      </c>
      <c r="AI1083" s="788">
        <f>'2 уровень'!AL2399</f>
        <v>0</v>
      </c>
      <c r="AJ1083" s="2097">
        <f>'2 уровень'!AM2399</f>
        <v>42.951400000000035</v>
      </c>
      <c r="AK1083" s="3770">
        <f>'2 уровень'!AN2399</f>
        <v>0</v>
      </c>
      <c r="AL1083" s="788"/>
      <c r="AM1083" s="788"/>
      <c r="AN1083" s="4237">
        <f>'2 уровень'!AO2399</f>
        <v>0</v>
      </c>
      <c r="AO1083" s="4244">
        <f>'2 уровень'!AP2399</f>
        <v>0</v>
      </c>
      <c r="AP1083" s="1339">
        <f t="shared" si="168"/>
        <v>29085.200000000001</v>
      </c>
      <c r="AQ1083" s="3813" t="e">
        <f t="shared" si="161"/>
        <v>#DIV/0!</v>
      </c>
      <c r="AR1083" s="775"/>
      <c r="AS1083" s="775"/>
      <c r="AT1083" s="775"/>
      <c r="AU1083" s="775"/>
      <c r="AV1083" s="775"/>
      <c r="AW1083" s="775"/>
      <c r="AX1083" s="775"/>
      <c r="AY1083" s="775"/>
      <c r="AZ1083" s="775"/>
      <c r="BA1083" s="775"/>
      <c r="BB1083" s="775"/>
      <c r="BC1083" s="775"/>
      <c r="BD1083" s="775"/>
      <c r="BE1083" s="775"/>
      <c r="BF1083" s="775"/>
      <c r="BG1083" s="775"/>
      <c r="BH1083" s="775"/>
      <c r="BI1083" s="775"/>
      <c r="BJ1083" s="775"/>
      <c r="BK1083" s="775"/>
      <c r="BL1083" s="775"/>
      <c r="BM1083" s="775"/>
      <c r="BN1083" s="775"/>
      <c r="BO1083" s="775"/>
      <c r="BP1083" s="775"/>
      <c r="BQ1083" s="775"/>
      <c r="BR1083" s="775"/>
      <c r="BS1083" s="775"/>
      <c r="BT1083" s="775"/>
      <c r="BU1083" s="775"/>
      <c r="BV1083" s="775"/>
      <c r="BW1083" s="775"/>
      <c r="BX1083" s="775"/>
      <c r="BY1083" s="775"/>
      <c r="BZ1083" s="775"/>
      <c r="CA1083" s="775"/>
      <c r="CB1083" s="775"/>
      <c r="CC1083" s="775"/>
      <c r="CD1083" s="775"/>
      <c r="CE1083" s="775"/>
      <c r="CF1083" s="775"/>
      <c r="CG1083" s="775"/>
      <c r="CH1083" s="775"/>
      <c r="CI1083" s="775"/>
      <c r="CJ1083" s="775"/>
      <c r="CK1083" s="775"/>
      <c r="CL1083" s="775"/>
      <c r="CM1083" s="775"/>
      <c r="CN1083" s="775"/>
      <c r="CO1083" s="775"/>
      <c r="CP1083" s="775"/>
      <c r="CQ1083" s="775"/>
      <c r="CR1083" s="775"/>
      <c r="CS1083" s="775"/>
      <c r="CT1083" s="775"/>
      <c r="CU1083" s="775"/>
      <c r="CV1083" s="775"/>
      <c r="CW1083" s="775"/>
      <c r="CX1083" s="775"/>
      <c r="CY1083" s="775"/>
      <c r="CZ1083" s="775"/>
      <c r="DA1083" s="775"/>
      <c r="DB1083" s="775"/>
      <c r="DC1083" s="775"/>
      <c r="DD1083" s="775"/>
      <c r="DE1083" s="775"/>
      <c r="DF1083" s="775"/>
      <c r="DG1083" s="775"/>
      <c r="DH1083" s="775"/>
      <c r="DI1083" s="775"/>
      <c r="DJ1083" s="775"/>
      <c r="DK1083" s="775"/>
      <c r="DL1083" s="775"/>
      <c r="DM1083" s="775"/>
      <c r="DN1083" s="775"/>
      <c r="DO1083" s="775"/>
      <c r="DP1083" s="775"/>
      <c r="DQ1083" s="775"/>
      <c r="DR1083" s="775"/>
      <c r="DS1083" s="775"/>
      <c r="DT1083" s="775"/>
      <c r="DU1083" s="775"/>
      <c r="DV1083" s="775"/>
      <c r="DW1083" s="775"/>
      <c r="DX1083" s="775"/>
      <c r="DY1083" s="775"/>
      <c r="DZ1083" s="775"/>
      <c r="EA1083" s="775"/>
      <c r="EB1083" s="775"/>
      <c r="EC1083" s="775"/>
      <c r="ED1083" s="775"/>
      <c r="EE1083" s="775"/>
      <c r="EF1083" s="775"/>
      <c r="EG1083" s="775"/>
      <c r="EH1083" s="775"/>
      <c r="EI1083" s="775"/>
      <c r="EJ1083" s="775"/>
      <c r="EK1083" s="775"/>
      <c r="EL1083" s="775"/>
      <c r="EM1083" s="775"/>
      <c r="EN1083" s="775"/>
      <c r="EO1083" s="775"/>
      <c r="EP1083" s="775"/>
      <c r="EQ1083" s="775"/>
      <c r="ER1083" s="775"/>
      <c r="ES1083" s="775"/>
      <c r="ET1083" s="775"/>
      <c r="EU1083" s="775"/>
      <c r="EV1083" s="775"/>
      <c r="EW1083" s="775"/>
      <c r="EX1083" s="775"/>
      <c r="EY1083" s="775"/>
      <c r="EZ1083" s="775"/>
      <c r="FA1083" s="775"/>
      <c r="FB1083" s="775"/>
      <c r="FC1083" s="775"/>
      <c r="FD1083" s="775"/>
      <c r="FE1083" s="775"/>
      <c r="FF1083" s="775"/>
      <c r="FG1083" s="775"/>
      <c r="FH1083" s="775"/>
      <c r="FI1083" s="775"/>
      <c r="FJ1083" s="775"/>
      <c r="FK1083" s="775"/>
      <c r="FL1083" s="775"/>
      <c r="FM1083" s="775"/>
      <c r="FN1083" s="775"/>
      <c r="FO1083" s="775"/>
      <c r="FP1083" s="775"/>
      <c r="FQ1083" s="775"/>
      <c r="FR1083" s="775"/>
      <c r="FS1083" s="775"/>
      <c r="FT1083" s="775"/>
      <c r="FU1083" s="775"/>
      <c r="FV1083" s="775"/>
      <c r="FW1083" s="775"/>
      <c r="FX1083" s="775"/>
      <c r="FY1083" s="775"/>
      <c r="FZ1083" s="775"/>
      <c r="GA1083" s="775"/>
      <c r="GB1083" s="775"/>
      <c r="GC1083" s="775"/>
      <c r="GD1083" s="775"/>
      <c r="GE1083" s="775"/>
      <c r="GF1083" s="775"/>
      <c r="GG1083" s="775"/>
      <c r="GH1083" s="775"/>
      <c r="GI1083" s="775"/>
      <c r="GJ1083" s="775"/>
      <c r="GK1083" s="775"/>
      <c r="GL1083" s="775"/>
      <c r="GM1083" s="775"/>
      <c r="GN1083" s="775"/>
      <c r="GO1083" s="775"/>
      <c r="GP1083" s="775"/>
      <c r="GQ1083" s="775"/>
      <c r="GR1083" s="775"/>
      <c r="GS1083" s="775"/>
      <c r="GT1083" s="775"/>
      <c r="GU1083" s="775"/>
      <c r="GV1083" s="775"/>
      <c r="GW1083" s="775"/>
      <c r="GX1083" s="775"/>
      <c r="GY1083" s="775"/>
      <c r="GZ1083" s="775"/>
    </row>
    <row r="1084" spans="1:208" ht="29.25" x14ac:dyDescent="0.25">
      <c r="A1084" s="24">
        <v>1</v>
      </c>
      <c r="B1084" s="2648" t="s">
        <v>383</v>
      </c>
      <c r="C1084" s="34">
        <f>'2 уровень'!F2400</f>
        <v>140</v>
      </c>
      <c r="D1084" s="34">
        <f>'2 уровень'!G2400</f>
        <v>0</v>
      </c>
      <c r="E1084" s="34">
        <f>'2 уровень'!H2400</f>
        <v>118.4</v>
      </c>
      <c r="F1084" s="34">
        <f>'2 уровень'!I2400</f>
        <v>127</v>
      </c>
      <c r="G1084" s="780">
        <f>'2 уровень'!J2400</f>
        <v>107.26351351351352</v>
      </c>
      <c r="H1084" s="3741">
        <f>'2 уровень'!K2400</f>
        <v>0</v>
      </c>
      <c r="I1084" s="794">
        <f>'2 уровень'!L2400</f>
        <v>0</v>
      </c>
      <c r="J1084" s="794">
        <f>'2 уровень'!M2400</f>
        <v>0</v>
      </c>
      <c r="K1084" s="31">
        <f>'2 уровень'!N2400</f>
        <v>0</v>
      </c>
      <c r="L1084" s="31"/>
      <c r="M1084" s="31">
        <f>'2 уровень'!P2400</f>
        <v>0</v>
      </c>
      <c r="N1084" s="31">
        <f>'2 уровень'!Q2400</f>
        <v>0</v>
      </c>
      <c r="O1084" s="31">
        <f>'2 уровень'!R2400</f>
        <v>0</v>
      </c>
      <c r="P1084" s="31">
        <f>'2 уровень'!S2400</f>
        <v>0</v>
      </c>
      <c r="Q1084" s="31">
        <f>'2 уровень'!T2400</f>
        <v>0</v>
      </c>
      <c r="R1084" s="788">
        <f>'2 уровень'!U2400</f>
        <v>0</v>
      </c>
      <c r="S1084" s="788">
        <f>'2 уровень'!V2400</f>
        <v>0</v>
      </c>
      <c r="T1084" s="788">
        <f>'2 уровень'!W2400</f>
        <v>0</v>
      </c>
      <c r="U1084" s="788">
        <f>'2 уровень'!X2400</f>
        <v>0</v>
      </c>
      <c r="V1084" s="788">
        <f>'2 уровень'!Y2400</f>
        <v>0</v>
      </c>
      <c r="W1084" s="788">
        <f>'2 уровень'!Z2400</f>
        <v>0</v>
      </c>
      <c r="X1084" s="788">
        <f>'2 уровень'!AA2400</f>
        <v>0</v>
      </c>
      <c r="Y1084" s="788">
        <f>'2 уровень'!AB2400</f>
        <v>0</v>
      </c>
      <c r="Z1084" s="788">
        <f>'2 уровень'!AC2400</f>
        <v>0</v>
      </c>
      <c r="AA1084" s="788">
        <f>'2 уровень'!AD2400</f>
        <v>0</v>
      </c>
      <c r="AB1084" s="788">
        <f>'2 уровень'!AE2400</f>
        <v>0</v>
      </c>
      <c r="AC1084" s="788">
        <f>'2 уровень'!AF2400</f>
        <v>0</v>
      </c>
      <c r="AD1084" s="788">
        <f>'2 уровень'!AG2400</f>
        <v>0</v>
      </c>
      <c r="AE1084" s="3194">
        <f>'2 уровень'!AH2400</f>
        <v>0</v>
      </c>
      <c r="AF1084" s="788">
        <f>'2 уровень'!AI2400</f>
        <v>0</v>
      </c>
      <c r="AG1084" s="788">
        <f>'2 уровень'!AJ2400</f>
        <v>0</v>
      </c>
      <c r="AH1084" s="788">
        <f>'2 уровень'!AK2400</f>
        <v>0</v>
      </c>
      <c r="AI1084" s="788">
        <f>'2 уровень'!AL2400</f>
        <v>0</v>
      </c>
      <c r="AJ1084" s="2097">
        <f>'2 уровень'!AM2400</f>
        <v>0</v>
      </c>
      <c r="AK1084" s="3770">
        <f>'2 уровень'!AN2400</f>
        <v>0</v>
      </c>
      <c r="AL1084" s="788"/>
      <c r="AM1084" s="788"/>
      <c r="AN1084" s="4237">
        <f>'2 уровень'!AO2400</f>
        <v>0</v>
      </c>
      <c r="AO1084" s="4244">
        <f>'2 уровень'!AP2400</f>
        <v>0</v>
      </c>
      <c r="AP1084" s="1339">
        <f t="shared" si="168"/>
        <v>0</v>
      </c>
      <c r="AQ1084" s="3813">
        <f t="shared" si="161"/>
        <v>0</v>
      </c>
      <c r="AR1084" s="775"/>
      <c r="AS1084" s="775"/>
      <c r="AT1084" s="775"/>
      <c r="AU1084" s="775"/>
      <c r="AV1084" s="775"/>
      <c r="AW1084" s="775"/>
      <c r="AX1084" s="775"/>
      <c r="AY1084" s="775"/>
      <c r="AZ1084" s="775"/>
      <c r="BA1084" s="775"/>
      <c r="BB1084" s="775"/>
      <c r="BC1084" s="775"/>
      <c r="BD1084" s="775"/>
      <c r="BE1084" s="775"/>
      <c r="BF1084" s="775"/>
      <c r="BG1084" s="775"/>
      <c r="BH1084" s="775"/>
      <c r="BI1084" s="775"/>
      <c r="BJ1084" s="775"/>
      <c r="BK1084" s="775"/>
      <c r="BL1084" s="775"/>
      <c r="BM1084" s="775"/>
      <c r="BN1084" s="775"/>
      <c r="BO1084" s="775"/>
      <c r="BP1084" s="775"/>
      <c r="BQ1084" s="775"/>
      <c r="BR1084" s="775"/>
      <c r="BS1084" s="775"/>
      <c r="BT1084" s="775"/>
      <c r="BU1084" s="775"/>
      <c r="BV1084" s="775"/>
      <c r="BW1084" s="775"/>
      <c r="BX1084" s="775"/>
      <c r="BY1084" s="775"/>
      <c r="BZ1084" s="775"/>
      <c r="CA1084" s="775"/>
      <c r="CB1084" s="775"/>
      <c r="CC1084" s="775"/>
      <c r="CD1084" s="775"/>
      <c r="CE1084" s="775"/>
      <c r="CF1084" s="775"/>
      <c r="CG1084" s="775"/>
      <c r="CH1084" s="775"/>
      <c r="CI1084" s="775"/>
      <c r="CJ1084" s="775"/>
      <c r="CK1084" s="775"/>
      <c r="CL1084" s="775"/>
      <c r="CM1084" s="775"/>
      <c r="CN1084" s="775"/>
      <c r="CO1084" s="775"/>
      <c r="CP1084" s="775"/>
      <c r="CQ1084" s="775"/>
      <c r="CR1084" s="775"/>
      <c r="CS1084" s="775"/>
      <c r="CT1084" s="775"/>
      <c r="CU1084" s="775"/>
      <c r="CV1084" s="775"/>
      <c r="CW1084" s="775"/>
      <c r="CX1084" s="775"/>
      <c r="CY1084" s="775"/>
      <c r="CZ1084" s="775"/>
      <c r="DA1084" s="775"/>
      <c r="DB1084" s="775"/>
      <c r="DC1084" s="775"/>
      <c r="DD1084" s="775"/>
      <c r="DE1084" s="775"/>
      <c r="DF1084" s="775"/>
      <c r="DG1084" s="775"/>
      <c r="DH1084" s="775"/>
      <c r="DI1084" s="775"/>
      <c r="DJ1084" s="775"/>
      <c r="DK1084" s="775"/>
      <c r="DL1084" s="775"/>
      <c r="DM1084" s="775"/>
      <c r="DN1084" s="775"/>
      <c r="DO1084" s="775"/>
      <c r="DP1084" s="775"/>
      <c r="DQ1084" s="775"/>
      <c r="DR1084" s="775"/>
      <c r="DS1084" s="775"/>
      <c r="DT1084" s="775"/>
      <c r="DU1084" s="775"/>
      <c r="DV1084" s="775"/>
      <c r="DW1084" s="775"/>
      <c r="DX1084" s="775"/>
      <c r="DY1084" s="775"/>
      <c r="DZ1084" s="775"/>
      <c r="EA1084" s="775"/>
      <c r="EB1084" s="775"/>
      <c r="EC1084" s="775"/>
      <c r="ED1084" s="775"/>
      <c r="EE1084" s="775"/>
      <c r="EF1084" s="775"/>
      <c r="EG1084" s="775"/>
      <c r="EH1084" s="775"/>
      <c r="EI1084" s="775"/>
      <c r="EJ1084" s="775"/>
      <c r="EK1084" s="775"/>
      <c r="EL1084" s="775"/>
      <c r="EM1084" s="775"/>
      <c r="EN1084" s="775"/>
      <c r="EO1084" s="775"/>
      <c r="EP1084" s="775"/>
      <c r="EQ1084" s="775"/>
      <c r="ER1084" s="775"/>
      <c r="ES1084" s="775"/>
      <c r="ET1084" s="775"/>
      <c r="EU1084" s="775"/>
      <c r="EV1084" s="775"/>
      <c r="EW1084" s="775"/>
      <c r="EX1084" s="775"/>
      <c r="EY1084" s="775"/>
      <c r="EZ1084" s="775"/>
      <c r="FA1084" s="775"/>
      <c r="FB1084" s="775"/>
      <c r="FC1084" s="775"/>
      <c r="FD1084" s="775"/>
      <c r="FE1084" s="775"/>
      <c r="FF1084" s="775"/>
      <c r="FG1084" s="775"/>
      <c r="FH1084" s="775"/>
      <c r="FI1084" s="775"/>
      <c r="FJ1084" s="775"/>
      <c r="FK1084" s="775"/>
      <c r="FL1084" s="775"/>
      <c r="FM1084" s="775"/>
      <c r="FN1084" s="775"/>
      <c r="FO1084" s="775"/>
      <c r="FP1084" s="775"/>
      <c r="FQ1084" s="775"/>
      <c r="FR1084" s="775"/>
      <c r="FS1084" s="775"/>
      <c r="FT1084" s="775"/>
      <c r="FU1084" s="775"/>
      <c r="FV1084" s="775"/>
      <c r="FW1084" s="775"/>
      <c r="FX1084" s="775"/>
      <c r="FY1084" s="775"/>
      <c r="FZ1084" s="775"/>
      <c r="GA1084" s="775"/>
      <c r="GB1084" s="775"/>
      <c r="GC1084" s="775"/>
      <c r="GD1084" s="775"/>
      <c r="GE1084" s="775"/>
      <c r="GF1084" s="775"/>
      <c r="GG1084" s="775"/>
      <c r="GH1084" s="775"/>
      <c r="GI1084" s="775"/>
      <c r="GJ1084" s="775"/>
      <c r="GK1084" s="775"/>
      <c r="GL1084" s="775"/>
      <c r="GM1084" s="775"/>
      <c r="GN1084" s="775"/>
      <c r="GO1084" s="775"/>
      <c r="GP1084" s="775"/>
      <c r="GQ1084" s="775"/>
      <c r="GR1084" s="775"/>
      <c r="GS1084" s="775"/>
      <c r="GT1084" s="775"/>
      <c r="GU1084" s="775"/>
      <c r="GV1084" s="775"/>
      <c r="GW1084" s="775"/>
      <c r="GX1084" s="775"/>
      <c r="GY1084" s="775"/>
      <c r="GZ1084" s="775"/>
    </row>
    <row r="1085" spans="1:208" x14ac:dyDescent="0.25">
      <c r="A1085" s="24">
        <v>1</v>
      </c>
      <c r="B1085" s="2651" t="s">
        <v>371</v>
      </c>
      <c r="C1085" s="34">
        <f>'2 уровень'!F2401</f>
        <v>0</v>
      </c>
      <c r="D1085" s="34">
        <f>'2 уровень'!G2401</f>
        <v>0</v>
      </c>
      <c r="E1085" s="34">
        <f>'2 уровень'!H2401</f>
        <v>0</v>
      </c>
      <c r="F1085" s="34">
        <f>'2 уровень'!I2401</f>
        <v>0</v>
      </c>
      <c r="G1085" s="780">
        <f>'2 уровень'!J2401</f>
        <v>0</v>
      </c>
      <c r="H1085" s="3741">
        <f>'2 уровень'!K2401</f>
        <v>0</v>
      </c>
      <c r="I1085" s="794">
        <f>'2 уровень'!L2401</f>
        <v>0</v>
      </c>
      <c r="J1085" s="794">
        <f>'2 уровень'!M2401</f>
        <v>0</v>
      </c>
      <c r="K1085" s="31">
        <f>'2 уровень'!N2401</f>
        <v>0</v>
      </c>
      <c r="L1085" s="31"/>
      <c r="M1085" s="31">
        <f>'2 уровень'!P2401</f>
        <v>0</v>
      </c>
      <c r="N1085" s="31">
        <f>'2 уровень'!Q2401</f>
        <v>0</v>
      </c>
      <c r="O1085" s="31">
        <f>'2 уровень'!R2401</f>
        <v>0</v>
      </c>
      <c r="P1085" s="31">
        <f>'2 уровень'!S2401</f>
        <v>0</v>
      </c>
      <c r="Q1085" s="31">
        <f>'2 уровень'!T2401</f>
        <v>0</v>
      </c>
      <c r="R1085" s="788">
        <f>'2 уровень'!U2401</f>
        <v>0</v>
      </c>
      <c r="S1085" s="788">
        <f>'2 уровень'!V2401</f>
        <v>0</v>
      </c>
      <c r="T1085" s="788">
        <f>'2 уровень'!W2401</f>
        <v>0</v>
      </c>
      <c r="U1085" s="788">
        <f>'2 уровень'!X2401</f>
        <v>0</v>
      </c>
      <c r="V1085" s="788">
        <f>'2 уровень'!Y2401</f>
        <v>0</v>
      </c>
      <c r="W1085" s="788">
        <f>'2 уровень'!Z2401</f>
        <v>0</v>
      </c>
      <c r="X1085" s="788">
        <f>'2 уровень'!AA2401</f>
        <v>0</v>
      </c>
      <c r="Y1085" s="788">
        <f>'2 уровень'!AB2401</f>
        <v>0</v>
      </c>
      <c r="Z1085" s="788">
        <f>'2 уровень'!AC2401</f>
        <v>0</v>
      </c>
      <c r="AA1085" s="788">
        <f>'2 уровень'!AD2401</f>
        <v>0</v>
      </c>
      <c r="AB1085" s="788">
        <f>'2 уровень'!AE2401</f>
        <v>0</v>
      </c>
      <c r="AC1085" s="788">
        <f>'2 уровень'!AF2401</f>
        <v>0</v>
      </c>
      <c r="AD1085" s="788">
        <f>'2 уровень'!AG2401</f>
        <v>0</v>
      </c>
      <c r="AE1085" s="3194">
        <f>'2 уровень'!AH2401</f>
        <v>0</v>
      </c>
      <c r="AF1085" s="788">
        <f>'2 уровень'!AI2401</f>
        <v>0</v>
      </c>
      <c r="AG1085" s="788">
        <f>'2 уровень'!AJ2401</f>
        <v>0</v>
      </c>
      <c r="AH1085" s="788">
        <f>'2 уровень'!AK2401</f>
        <v>0</v>
      </c>
      <c r="AI1085" s="788">
        <f>'2 уровень'!AL2401</f>
        <v>0</v>
      </c>
      <c r="AJ1085" s="2097">
        <f>'2 уровень'!AM2401</f>
        <v>0</v>
      </c>
      <c r="AK1085" s="3770">
        <f>'2 уровень'!AN2401</f>
        <v>0</v>
      </c>
      <c r="AL1085" s="788"/>
      <c r="AM1085" s="788"/>
      <c r="AN1085" s="4237">
        <f>'2 уровень'!AO2401</f>
        <v>0</v>
      </c>
      <c r="AO1085" s="4244">
        <f>'2 уровень'!AP2401</f>
        <v>0</v>
      </c>
      <c r="AP1085" s="1339">
        <f t="shared" si="168"/>
        <v>0</v>
      </c>
      <c r="AQ1085" s="3813" t="e">
        <f t="shared" si="161"/>
        <v>#DIV/0!</v>
      </c>
      <c r="AR1085" s="775"/>
      <c r="AS1085" s="775"/>
      <c r="AT1085" s="775"/>
      <c r="AU1085" s="775"/>
      <c r="AV1085" s="775"/>
      <c r="AW1085" s="775"/>
      <c r="AX1085" s="775"/>
      <c r="AY1085" s="775"/>
      <c r="AZ1085" s="775"/>
      <c r="BA1085" s="775"/>
      <c r="BB1085" s="775"/>
      <c r="BC1085" s="775"/>
      <c r="BD1085" s="775"/>
      <c r="BE1085" s="775"/>
      <c r="BF1085" s="775"/>
      <c r="BG1085" s="775"/>
      <c r="BH1085" s="775"/>
      <c r="BI1085" s="775"/>
      <c r="BJ1085" s="775"/>
      <c r="BK1085" s="775"/>
      <c r="BL1085" s="775"/>
      <c r="BM1085" s="775"/>
      <c r="BN1085" s="775"/>
      <c r="BO1085" s="775"/>
      <c r="BP1085" s="775"/>
      <c r="BQ1085" s="775"/>
      <c r="BR1085" s="775"/>
      <c r="BS1085" s="775"/>
      <c r="BT1085" s="775"/>
      <c r="BU1085" s="775"/>
      <c r="BV1085" s="775"/>
      <c r="BW1085" s="775"/>
      <c r="BX1085" s="775"/>
      <c r="BY1085" s="775"/>
      <c r="BZ1085" s="775"/>
      <c r="CA1085" s="775"/>
      <c r="CB1085" s="775"/>
      <c r="CC1085" s="775"/>
      <c r="CD1085" s="775"/>
      <c r="CE1085" s="775"/>
      <c r="CF1085" s="775"/>
      <c r="CG1085" s="775"/>
      <c r="CH1085" s="775"/>
      <c r="CI1085" s="775"/>
      <c r="CJ1085" s="775"/>
      <c r="CK1085" s="775"/>
      <c r="CL1085" s="775"/>
      <c r="CM1085" s="775"/>
      <c r="CN1085" s="775"/>
      <c r="CO1085" s="775"/>
      <c r="CP1085" s="775"/>
      <c r="CQ1085" s="775"/>
      <c r="CR1085" s="775"/>
      <c r="CS1085" s="775"/>
      <c r="CT1085" s="775"/>
      <c r="CU1085" s="775"/>
      <c r="CV1085" s="775"/>
      <c r="CW1085" s="775"/>
      <c r="CX1085" s="775"/>
      <c r="CY1085" s="775"/>
      <c r="CZ1085" s="775"/>
      <c r="DA1085" s="775"/>
      <c r="DB1085" s="775"/>
      <c r="DC1085" s="775"/>
      <c r="DD1085" s="775"/>
      <c r="DE1085" s="775"/>
      <c r="DF1085" s="775"/>
      <c r="DG1085" s="775"/>
      <c r="DH1085" s="775"/>
      <c r="DI1085" s="775"/>
      <c r="DJ1085" s="775"/>
      <c r="DK1085" s="775"/>
      <c r="DL1085" s="775"/>
      <c r="DM1085" s="775"/>
      <c r="DN1085" s="775"/>
      <c r="DO1085" s="775"/>
      <c r="DP1085" s="775"/>
      <c r="DQ1085" s="775"/>
      <c r="DR1085" s="775"/>
      <c r="DS1085" s="775"/>
      <c r="DT1085" s="775"/>
      <c r="DU1085" s="775"/>
      <c r="DV1085" s="775"/>
      <c r="DW1085" s="775"/>
      <c r="DX1085" s="775"/>
      <c r="DY1085" s="775"/>
      <c r="DZ1085" s="775"/>
      <c r="EA1085" s="775"/>
      <c r="EB1085" s="775"/>
      <c r="EC1085" s="775"/>
      <c r="ED1085" s="775"/>
      <c r="EE1085" s="775"/>
      <c r="EF1085" s="775"/>
      <c r="EG1085" s="775"/>
      <c r="EH1085" s="775"/>
      <c r="EI1085" s="775"/>
      <c r="EJ1085" s="775"/>
      <c r="EK1085" s="775"/>
      <c r="EL1085" s="775"/>
      <c r="EM1085" s="775"/>
      <c r="EN1085" s="775"/>
      <c r="EO1085" s="775"/>
      <c r="EP1085" s="775"/>
      <c r="EQ1085" s="775"/>
      <c r="ER1085" s="775"/>
      <c r="ES1085" s="775"/>
      <c r="ET1085" s="775"/>
      <c r="EU1085" s="775"/>
      <c r="EV1085" s="775"/>
      <c r="EW1085" s="775"/>
      <c r="EX1085" s="775"/>
      <c r="EY1085" s="775"/>
      <c r="EZ1085" s="775"/>
      <c r="FA1085" s="775"/>
      <c r="FB1085" s="775"/>
      <c r="FC1085" s="775"/>
      <c r="FD1085" s="775"/>
      <c r="FE1085" s="775"/>
      <c r="FF1085" s="775"/>
      <c r="FG1085" s="775"/>
      <c r="FH1085" s="775"/>
      <c r="FI1085" s="775"/>
      <c r="FJ1085" s="775"/>
      <c r="FK1085" s="775"/>
      <c r="FL1085" s="775"/>
      <c r="FM1085" s="775"/>
      <c r="FN1085" s="775"/>
      <c r="FO1085" s="775"/>
      <c r="FP1085" s="775"/>
      <c r="FQ1085" s="775"/>
      <c r="FR1085" s="775"/>
      <c r="FS1085" s="775"/>
      <c r="FT1085" s="775"/>
      <c r="FU1085" s="775"/>
      <c r="FV1085" s="775"/>
      <c r="FW1085" s="775"/>
      <c r="FX1085" s="775"/>
      <c r="FY1085" s="775"/>
      <c r="FZ1085" s="775"/>
      <c r="GA1085" s="775"/>
      <c r="GB1085" s="775"/>
      <c r="GC1085" s="775"/>
      <c r="GD1085" s="775"/>
      <c r="GE1085" s="775"/>
      <c r="GF1085" s="775"/>
      <c r="GG1085" s="775"/>
      <c r="GH1085" s="775"/>
      <c r="GI1085" s="775"/>
      <c r="GJ1085" s="775"/>
      <c r="GK1085" s="775"/>
      <c r="GL1085" s="775"/>
      <c r="GM1085" s="775"/>
      <c r="GN1085" s="775"/>
      <c r="GO1085" s="775"/>
      <c r="GP1085" s="775"/>
      <c r="GQ1085" s="775"/>
      <c r="GR1085" s="775"/>
      <c r="GS1085" s="775"/>
      <c r="GT1085" s="775"/>
      <c r="GU1085" s="775"/>
      <c r="GV1085" s="775"/>
      <c r="GW1085" s="775"/>
      <c r="GX1085" s="775"/>
      <c r="GY1085" s="775"/>
      <c r="GZ1085" s="775"/>
    </row>
    <row r="1086" spans="1:208" ht="30" x14ac:dyDescent="0.25">
      <c r="A1086" s="24">
        <v>1</v>
      </c>
      <c r="B1086" s="2650" t="s">
        <v>372</v>
      </c>
      <c r="C1086" s="34">
        <f>'2 уровень'!F2402</f>
        <v>0</v>
      </c>
      <c r="D1086" s="34">
        <f>'2 уровень'!G2402</f>
        <v>0</v>
      </c>
      <c r="E1086" s="34">
        <f>'2 уровень'!H2402</f>
        <v>0</v>
      </c>
      <c r="F1086" s="34">
        <f>'2 уровень'!I2402</f>
        <v>0</v>
      </c>
      <c r="G1086" s="780">
        <f>'2 уровень'!J2402</f>
        <v>0</v>
      </c>
      <c r="H1086" s="3741">
        <f>'2 уровень'!K2402</f>
        <v>0</v>
      </c>
      <c r="I1086" s="794">
        <f>'2 уровень'!L2402</f>
        <v>0</v>
      </c>
      <c r="J1086" s="794">
        <f>'2 уровень'!M2402</f>
        <v>0</v>
      </c>
      <c r="K1086" s="31">
        <f>'2 уровень'!N2402</f>
        <v>0</v>
      </c>
      <c r="L1086" s="31"/>
      <c r="M1086" s="31">
        <f>'2 уровень'!P2402</f>
        <v>0</v>
      </c>
      <c r="N1086" s="31">
        <f>'2 уровень'!Q2402</f>
        <v>0</v>
      </c>
      <c r="O1086" s="31">
        <f>'2 уровень'!R2402</f>
        <v>0</v>
      </c>
      <c r="P1086" s="31">
        <f>'2 уровень'!S2402</f>
        <v>0</v>
      </c>
      <c r="Q1086" s="31">
        <f>'2 уровень'!T2402</f>
        <v>0</v>
      </c>
      <c r="R1086" s="788">
        <f>'2 уровень'!U2402</f>
        <v>0</v>
      </c>
      <c r="S1086" s="788">
        <f>'2 уровень'!V2402</f>
        <v>0</v>
      </c>
      <c r="T1086" s="788">
        <f>'2 уровень'!W2402</f>
        <v>0</v>
      </c>
      <c r="U1086" s="788">
        <f>'2 уровень'!X2402</f>
        <v>0</v>
      </c>
      <c r="V1086" s="788">
        <f>'2 уровень'!Y2402</f>
        <v>0</v>
      </c>
      <c r="W1086" s="788">
        <f>'2 уровень'!Z2402</f>
        <v>0</v>
      </c>
      <c r="X1086" s="788">
        <f>'2 уровень'!AA2402</f>
        <v>0</v>
      </c>
      <c r="Y1086" s="788">
        <f>'2 уровень'!AB2402</f>
        <v>0</v>
      </c>
      <c r="Z1086" s="788">
        <f>'2 уровень'!AC2402</f>
        <v>0</v>
      </c>
      <c r="AA1086" s="788">
        <f>'2 уровень'!AD2402</f>
        <v>0</v>
      </c>
      <c r="AB1086" s="788">
        <f>'2 уровень'!AE2402</f>
        <v>0</v>
      </c>
      <c r="AC1086" s="788">
        <f>'2 уровень'!AF2402</f>
        <v>0</v>
      </c>
      <c r="AD1086" s="788">
        <f>'2 уровень'!AG2402</f>
        <v>0</v>
      </c>
      <c r="AE1086" s="3194">
        <f>'2 уровень'!AH2402</f>
        <v>0</v>
      </c>
      <c r="AF1086" s="788">
        <f>'2 уровень'!AI2402</f>
        <v>0</v>
      </c>
      <c r="AG1086" s="788">
        <f>'2 уровень'!AJ2402</f>
        <v>0</v>
      </c>
      <c r="AH1086" s="788">
        <f>'2 уровень'!AK2402</f>
        <v>0</v>
      </c>
      <c r="AI1086" s="788">
        <f>'2 уровень'!AL2402</f>
        <v>0</v>
      </c>
      <c r="AJ1086" s="2097">
        <f>'2 уровень'!AM2402</f>
        <v>0</v>
      </c>
      <c r="AK1086" s="3770">
        <f>'2 уровень'!AN2402</f>
        <v>0</v>
      </c>
      <c r="AL1086" s="788"/>
      <c r="AM1086" s="788"/>
      <c r="AN1086" s="4237">
        <f>'2 уровень'!AO2402</f>
        <v>0</v>
      </c>
      <c r="AO1086" s="4244">
        <f>'2 уровень'!AP2402</f>
        <v>0</v>
      </c>
      <c r="AP1086" s="1339">
        <f t="shared" si="168"/>
        <v>0</v>
      </c>
      <c r="AQ1086" s="3813" t="e">
        <f t="shared" si="161"/>
        <v>#DIV/0!</v>
      </c>
      <c r="AR1086" s="775"/>
      <c r="AS1086" s="775"/>
      <c r="AT1086" s="775"/>
      <c r="AU1086" s="775"/>
      <c r="AV1086" s="775"/>
      <c r="AW1086" s="775"/>
      <c r="AX1086" s="775"/>
      <c r="AY1086" s="775"/>
      <c r="AZ1086" s="775"/>
      <c r="BA1086" s="775"/>
      <c r="BB1086" s="775"/>
      <c r="BC1086" s="775"/>
      <c r="BD1086" s="775"/>
      <c r="BE1086" s="775"/>
      <c r="BF1086" s="775"/>
      <c r="BG1086" s="775"/>
      <c r="BH1086" s="775"/>
      <c r="BI1086" s="775"/>
      <c r="BJ1086" s="775"/>
      <c r="BK1086" s="775"/>
      <c r="BL1086" s="775"/>
      <c r="BM1086" s="775"/>
      <c r="BN1086" s="775"/>
      <c r="BO1086" s="775"/>
      <c r="BP1086" s="775"/>
      <c r="BQ1086" s="775"/>
      <c r="BR1086" s="775"/>
      <c r="BS1086" s="775"/>
      <c r="BT1086" s="775"/>
      <c r="BU1086" s="775"/>
      <c r="BV1086" s="775"/>
      <c r="BW1086" s="775"/>
      <c r="BX1086" s="775"/>
      <c r="BY1086" s="775"/>
      <c r="BZ1086" s="775"/>
      <c r="CA1086" s="775"/>
      <c r="CB1086" s="775"/>
      <c r="CC1086" s="775"/>
      <c r="CD1086" s="775"/>
      <c r="CE1086" s="775"/>
      <c r="CF1086" s="775"/>
      <c r="CG1086" s="775"/>
      <c r="CH1086" s="775"/>
      <c r="CI1086" s="775"/>
      <c r="CJ1086" s="775"/>
      <c r="CK1086" s="775"/>
      <c r="CL1086" s="775"/>
      <c r="CM1086" s="775"/>
      <c r="CN1086" s="775"/>
      <c r="CO1086" s="775"/>
      <c r="CP1086" s="775"/>
      <c r="CQ1086" s="775"/>
      <c r="CR1086" s="775"/>
      <c r="CS1086" s="775"/>
      <c r="CT1086" s="775"/>
      <c r="CU1086" s="775"/>
      <c r="CV1086" s="775"/>
      <c r="CW1086" s="775"/>
      <c r="CX1086" s="775"/>
      <c r="CY1086" s="775"/>
      <c r="CZ1086" s="775"/>
      <c r="DA1086" s="775"/>
      <c r="DB1086" s="775"/>
      <c r="DC1086" s="775"/>
      <c r="DD1086" s="775"/>
      <c r="DE1086" s="775"/>
      <c r="DF1086" s="775"/>
      <c r="DG1086" s="775"/>
      <c r="DH1086" s="775"/>
      <c r="DI1086" s="775"/>
      <c r="DJ1086" s="775"/>
      <c r="DK1086" s="775"/>
      <c r="DL1086" s="775"/>
      <c r="DM1086" s="775"/>
      <c r="DN1086" s="775"/>
      <c r="DO1086" s="775"/>
      <c r="DP1086" s="775"/>
      <c r="DQ1086" s="775"/>
      <c r="DR1086" s="775"/>
      <c r="DS1086" s="775"/>
      <c r="DT1086" s="775"/>
      <c r="DU1086" s="775"/>
      <c r="DV1086" s="775"/>
      <c r="DW1086" s="775"/>
      <c r="DX1086" s="775"/>
      <c r="DY1086" s="775"/>
      <c r="DZ1086" s="775"/>
      <c r="EA1086" s="775"/>
      <c r="EB1086" s="775"/>
      <c r="EC1086" s="775"/>
      <c r="ED1086" s="775"/>
      <c r="EE1086" s="775"/>
      <c r="EF1086" s="775"/>
      <c r="EG1086" s="775"/>
      <c r="EH1086" s="775"/>
      <c r="EI1086" s="775"/>
      <c r="EJ1086" s="775"/>
      <c r="EK1086" s="775"/>
      <c r="EL1086" s="775"/>
      <c r="EM1086" s="775"/>
      <c r="EN1086" s="775"/>
      <c r="EO1086" s="775"/>
      <c r="EP1086" s="775"/>
      <c r="EQ1086" s="775"/>
      <c r="ER1086" s="775"/>
      <c r="ES1086" s="775"/>
      <c r="ET1086" s="775"/>
      <c r="EU1086" s="775"/>
      <c r="EV1086" s="775"/>
      <c r="EW1086" s="775"/>
      <c r="EX1086" s="775"/>
      <c r="EY1086" s="775"/>
      <c r="EZ1086" s="775"/>
      <c r="FA1086" s="775"/>
      <c r="FB1086" s="775"/>
      <c r="FC1086" s="775"/>
      <c r="FD1086" s="775"/>
      <c r="FE1086" s="775"/>
      <c r="FF1086" s="775"/>
      <c r="FG1086" s="775"/>
      <c r="FH1086" s="775"/>
      <c r="FI1086" s="775"/>
      <c r="FJ1086" s="775"/>
      <c r="FK1086" s="775"/>
      <c r="FL1086" s="775"/>
      <c r="FM1086" s="775"/>
      <c r="FN1086" s="775"/>
      <c r="FO1086" s="775"/>
      <c r="FP1086" s="775"/>
      <c r="FQ1086" s="775"/>
      <c r="FR1086" s="775"/>
      <c r="FS1086" s="775"/>
      <c r="FT1086" s="775"/>
      <c r="FU1086" s="775"/>
      <c r="FV1086" s="775"/>
      <c r="FW1086" s="775"/>
      <c r="FX1086" s="775"/>
      <c r="FY1086" s="775"/>
      <c r="FZ1086" s="775"/>
      <c r="GA1086" s="775"/>
      <c r="GB1086" s="775"/>
      <c r="GC1086" s="775"/>
      <c r="GD1086" s="775"/>
      <c r="GE1086" s="775"/>
      <c r="GF1086" s="775"/>
      <c r="GG1086" s="775"/>
      <c r="GH1086" s="775"/>
      <c r="GI1086" s="775"/>
      <c r="GJ1086" s="775"/>
      <c r="GK1086" s="775"/>
      <c r="GL1086" s="775"/>
      <c r="GM1086" s="775"/>
      <c r="GN1086" s="775"/>
      <c r="GO1086" s="775"/>
      <c r="GP1086" s="775"/>
      <c r="GQ1086" s="775"/>
      <c r="GR1086" s="775"/>
      <c r="GS1086" s="775"/>
      <c r="GT1086" s="775"/>
      <c r="GU1086" s="775"/>
      <c r="GV1086" s="775"/>
      <c r="GW1086" s="775"/>
      <c r="GX1086" s="775"/>
      <c r="GY1086" s="775"/>
      <c r="GZ1086" s="775"/>
    </row>
    <row r="1087" spans="1:208" x14ac:dyDescent="0.25">
      <c r="A1087" s="24">
        <v>1</v>
      </c>
      <c r="B1087" s="2651" t="s">
        <v>373</v>
      </c>
      <c r="C1087" s="34">
        <f>'2 уровень'!F2403</f>
        <v>0</v>
      </c>
      <c r="D1087" s="34">
        <f>'2 уровень'!G2403</f>
        <v>0</v>
      </c>
      <c r="E1087" s="34">
        <f>'2 уровень'!H2403</f>
        <v>0</v>
      </c>
      <c r="F1087" s="34">
        <f>'2 уровень'!I2403</f>
        <v>0</v>
      </c>
      <c r="G1087" s="780">
        <f>'2 уровень'!J2403</f>
        <v>0</v>
      </c>
      <c r="H1087" s="3741">
        <f>'2 уровень'!K2403</f>
        <v>0</v>
      </c>
      <c r="I1087" s="794">
        <f>'2 уровень'!L2403</f>
        <v>0</v>
      </c>
      <c r="J1087" s="794">
        <f>'2 уровень'!M2403</f>
        <v>0</v>
      </c>
      <c r="K1087" s="31">
        <f>'2 уровень'!N2403</f>
        <v>0</v>
      </c>
      <c r="L1087" s="31"/>
      <c r="M1087" s="31">
        <f>'2 уровень'!P2403</f>
        <v>0</v>
      </c>
      <c r="N1087" s="31">
        <f>'2 уровень'!Q2403</f>
        <v>0</v>
      </c>
      <c r="O1087" s="31">
        <f>'2 уровень'!R2403</f>
        <v>0</v>
      </c>
      <c r="P1087" s="31">
        <f>'2 уровень'!S2403</f>
        <v>0</v>
      </c>
      <c r="Q1087" s="31">
        <f>'2 уровень'!T2403</f>
        <v>0</v>
      </c>
      <c r="R1087" s="788">
        <f>'2 уровень'!U2403</f>
        <v>0</v>
      </c>
      <c r="S1087" s="788">
        <f>'2 уровень'!V2403</f>
        <v>0</v>
      </c>
      <c r="T1087" s="788">
        <f>'2 уровень'!W2403</f>
        <v>0</v>
      </c>
      <c r="U1087" s="788">
        <f>'2 уровень'!X2403</f>
        <v>0</v>
      </c>
      <c r="V1087" s="788">
        <f>'2 уровень'!Y2403</f>
        <v>0</v>
      </c>
      <c r="W1087" s="788">
        <f>'2 уровень'!Z2403</f>
        <v>0</v>
      </c>
      <c r="X1087" s="788">
        <f>'2 уровень'!AA2403</f>
        <v>0</v>
      </c>
      <c r="Y1087" s="788">
        <f>'2 уровень'!AB2403</f>
        <v>0</v>
      </c>
      <c r="Z1087" s="788">
        <f>'2 уровень'!AC2403</f>
        <v>0</v>
      </c>
      <c r="AA1087" s="788">
        <f>'2 уровень'!AD2403</f>
        <v>0</v>
      </c>
      <c r="AB1087" s="788">
        <f>'2 уровень'!AE2403</f>
        <v>0</v>
      </c>
      <c r="AC1087" s="788">
        <f>'2 уровень'!AF2403</f>
        <v>0</v>
      </c>
      <c r="AD1087" s="788">
        <f>'2 уровень'!AG2403</f>
        <v>0</v>
      </c>
      <c r="AE1087" s="3194">
        <f>'2 уровень'!AH2403</f>
        <v>0</v>
      </c>
      <c r="AF1087" s="788">
        <f>'2 уровень'!AI2403</f>
        <v>0</v>
      </c>
      <c r="AG1087" s="788">
        <f>'2 уровень'!AJ2403</f>
        <v>0</v>
      </c>
      <c r="AH1087" s="788">
        <f>'2 уровень'!AK2403</f>
        <v>0</v>
      </c>
      <c r="AI1087" s="788">
        <f>'2 уровень'!AL2403</f>
        <v>0</v>
      </c>
      <c r="AJ1087" s="2097">
        <f>'2 уровень'!AM2403</f>
        <v>0</v>
      </c>
      <c r="AK1087" s="3770">
        <f>'2 уровень'!AN2403</f>
        <v>0</v>
      </c>
      <c r="AL1087" s="788"/>
      <c r="AM1087" s="788"/>
      <c r="AN1087" s="4237">
        <f>'2 уровень'!AO2403</f>
        <v>0</v>
      </c>
      <c r="AO1087" s="4244">
        <f>'2 уровень'!AP2403</f>
        <v>0</v>
      </c>
      <c r="AP1087" s="1339">
        <f t="shared" si="168"/>
        <v>0</v>
      </c>
      <c r="AQ1087" s="3813" t="e">
        <f t="shared" si="161"/>
        <v>#DIV/0!</v>
      </c>
      <c r="AR1087" s="775"/>
      <c r="AS1087" s="775"/>
      <c r="AT1087" s="775"/>
      <c r="AU1087" s="775"/>
      <c r="AV1087" s="775"/>
      <c r="AW1087" s="775"/>
      <c r="AX1087" s="775"/>
      <c r="AY1087" s="775"/>
      <c r="AZ1087" s="775"/>
      <c r="BA1087" s="775"/>
      <c r="BB1087" s="775"/>
      <c r="BC1087" s="775"/>
      <c r="BD1087" s="775"/>
      <c r="BE1087" s="775"/>
      <c r="BF1087" s="775"/>
      <c r="BG1087" s="775"/>
      <c r="BH1087" s="775"/>
      <c r="BI1087" s="775"/>
      <c r="BJ1087" s="775"/>
      <c r="BK1087" s="775"/>
      <c r="BL1087" s="775"/>
      <c r="BM1087" s="775"/>
      <c r="BN1087" s="775"/>
      <c r="BO1087" s="775"/>
      <c r="BP1087" s="775"/>
      <c r="BQ1087" s="775"/>
      <c r="BR1087" s="775"/>
      <c r="BS1087" s="775"/>
      <c r="BT1087" s="775"/>
      <c r="BU1087" s="775"/>
      <c r="BV1087" s="775"/>
      <c r="BW1087" s="775"/>
      <c r="BX1087" s="775"/>
      <c r="BY1087" s="775"/>
      <c r="BZ1087" s="775"/>
      <c r="CA1087" s="775"/>
      <c r="CB1087" s="775"/>
      <c r="CC1087" s="775"/>
      <c r="CD1087" s="775"/>
      <c r="CE1087" s="775"/>
      <c r="CF1087" s="775"/>
      <c r="CG1087" s="775"/>
      <c r="CH1087" s="775"/>
      <c r="CI1087" s="775"/>
      <c r="CJ1087" s="775"/>
      <c r="CK1087" s="775"/>
      <c r="CL1087" s="775"/>
      <c r="CM1087" s="775"/>
      <c r="CN1087" s="775"/>
      <c r="CO1087" s="775"/>
      <c r="CP1087" s="775"/>
      <c r="CQ1087" s="775"/>
      <c r="CR1087" s="775"/>
      <c r="CS1087" s="775"/>
      <c r="CT1087" s="775"/>
      <c r="CU1087" s="775"/>
      <c r="CV1087" s="775"/>
      <c r="CW1087" s="775"/>
      <c r="CX1087" s="775"/>
      <c r="CY1087" s="775"/>
      <c r="CZ1087" s="775"/>
      <c r="DA1087" s="775"/>
      <c r="DB1087" s="775"/>
      <c r="DC1087" s="775"/>
      <c r="DD1087" s="775"/>
      <c r="DE1087" s="775"/>
      <c r="DF1087" s="775"/>
      <c r="DG1087" s="775"/>
      <c r="DH1087" s="775"/>
      <c r="DI1087" s="775"/>
      <c r="DJ1087" s="775"/>
      <c r="DK1087" s="775"/>
      <c r="DL1087" s="775"/>
      <c r="DM1087" s="775"/>
      <c r="DN1087" s="775"/>
      <c r="DO1087" s="775"/>
      <c r="DP1087" s="775"/>
      <c r="DQ1087" s="775"/>
      <c r="DR1087" s="775"/>
      <c r="DS1087" s="775"/>
      <c r="DT1087" s="775"/>
      <c r="DU1087" s="775"/>
      <c r="DV1087" s="775"/>
      <c r="DW1087" s="775"/>
      <c r="DX1087" s="775"/>
      <c r="DY1087" s="775"/>
      <c r="DZ1087" s="775"/>
      <c r="EA1087" s="775"/>
      <c r="EB1087" s="775"/>
      <c r="EC1087" s="775"/>
      <c r="ED1087" s="775"/>
      <c r="EE1087" s="775"/>
      <c r="EF1087" s="775"/>
      <c r="EG1087" s="775"/>
      <c r="EH1087" s="775"/>
      <c r="EI1087" s="775"/>
      <c r="EJ1087" s="775"/>
      <c r="EK1087" s="775"/>
      <c r="EL1087" s="775"/>
      <c r="EM1087" s="775"/>
      <c r="EN1087" s="775"/>
      <c r="EO1087" s="775"/>
      <c r="EP1087" s="775"/>
      <c r="EQ1087" s="775"/>
      <c r="ER1087" s="775"/>
      <c r="ES1087" s="775"/>
      <c r="ET1087" s="775"/>
      <c r="EU1087" s="775"/>
      <c r="EV1087" s="775"/>
      <c r="EW1087" s="775"/>
      <c r="EX1087" s="775"/>
      <c r="EY1087" s="775"/>
      <c r="EZ1087" s="775"/>
      <c r="FA1087" s="775"/>
      <c r="FB1087" s="775"/>
      <c r="FC1087" s="775"/>
      <c r="FD1087" s="775"/>
      <c r="FE1087" s="775"/>
      <c r="FF1087" s="775"/>
      <c r="FG1087" s="775"/>
      <c r="FH1087" s="775"/>
      <c r="FI1087" s="775"/>
      <c r="FJ1087" s="775"/>
      <c r="FK1087" s="775"/>
      <c r="FL1087" s="775"/>
      <c r="FM1087" s="775"/>
      <c r="FN1087" s="775"/>
      <c r="FO1087" s="775"/>
      <c r="FP1087" s="775"/>
      <c r="FQ1087" s="775"/>
      <c r="FR1087" s="775"/>
      <c r="FS1087" s="775"/>
      <c r="FT1087" s="775"/>
      <c r="FU1087" s="775"/>
      <c r="FV1087" s="775"/>
      <c r="FW1087" s="775"/>
      <c r="FX1087" s="775"/>
      <c r="FY1087" s="775"/>
      <c r="FZ1087" s="775"/>
      <c r="GA1087" s="775"/>
      <c r="GB1087" s="775"/>
      <c r="GC1087" s="775"/>
      <c r="GD1087" s="775"/>
      <c r="GE1087" s="775"/>
      <c r="GF1087" s="775"/>
      <c r="GG1087" s="775"/>
      <c r="GH1087" s="775"/>
      <c r="GI1087" s="775"/>
      <c r="GJ1087" s="775"/>
      <c r="GK1087" s="775"/>
      <c r="GL1087" s="775"/>
      <c r="GM1087" s="775"/>
      <c r="GN1087" s="775"/>
      <c r="GO1087" s="775"/>
      <c r="GP1087" s="775"/>
      <c r="GQ1087" s="775"/>
      <c r="GR1087" s="775"/>
      <c r="GS1087" s="775"/>
      <c r="GT1087" s="775"/>
      <c r="GU1087" s="775"/>
      <c r="GV1087" s="775"/>
      <c r="GW1087" s="775"/>
      <c r="GX1087" s="775"/>
      <c r="GY1087" s="775"/>
      <c r="GZ1087" s="775"/>
    </row>
    <row r="1088" spans="1:208" ht="30" x14ac:dyDescent="0.25">
      <c r="A1088" s="24">
        <v>1</v>
      </c>
      <c r="B1088" s="2651" t="s">
        <v>399</v>
      </c>
      <c r="C1088" s="34">
        <f>'2 уровень'!F2404</f>
        <v>0</v>
      </c>
      <c r="D1088" s="34">
        <f>'2 уровень'!G2404</f>
        <v>0</v>
      </c>
      <c r="E1088" s="34">
        <f>'2 уровень'!H2404</f>
        <v>0</v>
      </c>
      <c r="F1088" s="34">
        <f>'2 уровень'!I2404</f>
        <v>0</v>
      </c>
      <c r="G1088" s="780">
        <f>'2 уровень'!J2404</f>
        <v>0</v>
      </c>
      <c r="H1088" s="3741">
        <f>'2 уровень'!K2404</f>
        <v>0</v>
      </c>
      <c r="I1088" s="794">
        <f>'2 уровень'!L2404</f>
        <v>0</v>
      </c>
      <c r="J1088" s="794">
        <f>'2 уровень'!M2404</f>
        <v>0</v>
      </c>
      <c r="K1088" s="31">
        <f>'2 уровень'!N2404</f>
        <v>0</v>
      </c>
      <c r="L1088" s="31"/>
      <c r="M1088" s="31">
        <f>'2 уровень'!P2404</f>
        <v>0</v>
      </c>
      <c r="N1088" s="31">
        <f>'2 уровень'!Q2404</f>
        <v>0</v>
      </c>
      <c r="O1088" s="31">
        <f>'2 уровень'!R2404</f>
        <v>0</v>
      </c>
      <c r="P1088" s="31">
        <f>'2 уровень'!S2404</f>
        <v>0</v>
      </c>
      <c r="Q1088" s="31">
        <f>'2 уровень'!T2404</f>
        <v>0</v>
      </c>
      <c r="R1088" s="788">
        <f>'2 уровень'!U2404</f>
        <v>0</v>
      </c>
      <c r="S1088" s="788">
        <f>'2 уровень'!V2404</f>
        <v>0</v>
      </c>
      <c r="T1088" s="788">
        <f>'2 уровень'!W2404</f>
        <v>0</v>
      </c>
      <c r="U1088" s="788">
        <f>'2 уровень'!X2404</f>
        <v>0</v>
      </c>
      <c r="V1088" s="788">
        <f>'2 уровень'!Y2404</f>
        <v>0</v>
      </c>
      <c r="W1088" s="788">
        <f>'2 уровень'!Z2404</f>
        <v>0</v>
      </c>
      <c r="X1088" s="788">
        <f>'2 уровень'!AA2404</f>
        <v>0</v>
      </c>
      <c r="Y1088" s="788">
        <f>'2 уровень'!AB2404</f>
        <v>0</v>
      </c>
      <c r="Z1088" s="788">
        <f>'2 уровень'!AC2404</f>
        <v>0</v>
      </c>
      <c r="AA1088" s="788">
        <f>'2 уровень'!AD2404</f>
        <v>0</v>
      </c>
      <c r="AB1088" s="788">
        <f>'2 уровень'!AE2404</f>
        <v>0</v>
      </c>
      <c r="AC1088" s="788">
        <f>'2 уровень'!AF2404</f>
        <v>0</v>
      </c>
      <c r="AD1088" s="788">
        <f>'2 уровень'!AG2404</f>
        <v>0</v>
      </c>
      <c r="AE1088" s="3194">
        <f>'2 уровень'!AH2404</f>
        <v>0</v>
      </c>
      <c r="AF1088" s="788">
        <f>'2 уровень'!AI2404</f>
        <v>0</v>
      </c>
      <c r="AG1088" s="788">
        <f>'2 уровень'!AJ2404</f>
        <v>0</v>
      </c>
      <c r="AH1088" s="788">
        <f>'2 уровень'!AK2404</f>
        <v>0</v>
      </c>
      <c r="AI1088" s="788">
        <f>'2 уровень'!AL2404</f>
        <v>0</v>
      </c>
      <c r="AJ1088" s="2097">
        <f>'2 уровень'!AM2404</f>
        <v>0</v>
      </c>
      <c r="AK1088" s="3770">
        <f>'2 уровень'!AN2404</f>
        <v>0</v>
      </c>
      <c r="AL1088" s="788"/>
      <c r="AM1088" s="788"/>
      <c r="AN1088" s="4237">
        <f>'2 уровень'!AO2404</f>
        <v>0</v>
      </c>
      <c r="AO1088" s="4244">
        <f>'2 уровень'!AP2404</f>
        <v>0</v>
      </c>
      <c r="AP1088" s="1339">
        <f t="shared" si="168"/>
        <v>0</v>
      </c>
      <c r="AQ1088" s="3813" t="e">
        <f t="shared" si="161"/>
        <v>#DIV/0!</v>
      </c>
      <c r="AR1088" s="775"/>
      <c r="AS1088" s="775"/>
      <c r="AT1088" s="775"/>
      <c r="AU1088" s="775"/>
      <c r="AV1088" s="775"/>
      <c r="AW1088" s="775"/>
      <c r="AX1088" s="775"/>
      <c r="AY1088" s="775"/>
      <c r="AZ1088" s="775"/>
      <c r="BA1088" s="775"/>
      <c r="BB1088" s="775"/>
      <c r="BC1088" s="775"/>
      <c r="BD1088" s="775"/>
      <c r="BE1088" s="775"/>
      <c r="BF1088" s="775"/>
      <c r="BG1088" s="775"/>
      <c r="BH1088" s="775"/>
      <c r="BI1088" s="775"/>
      <c r="BJ1088" s="775"/>
      <c r="BK1088" s="775"/>
      <c r="BL1088" s="775"/>
      <c r="BM1088" s="775"/>
      <c r="BN1088" s="775"/>
      <c r="BO1088" s="775"/>
      <c r="BP1088" s="775"/>
      <c r="BQ1088" s="775"/>
      <c r="BR1088" s="775"/>
      <c r="BS1088" s="775"/>
      <c r="BT1088" s="775"/>
      <c r="BU1088" s="775"/>
      <c r="BV1088" s="775"/>
      <c r="BW1088" s="775"/>
      <c r="BX1088" s="775"/>
      <c r="BY1088" s="775"/>
      <c r="BZ1088" s="775"/>
      <c r="CA1088" s="775"/>
      <c r="CB1088" s="775"/>
      <c r="CC1088" s="775"/>
      <c r="CD1088" s="775"/>
      <c r="CE1088" s="775"/>
      <c r="CF1088" s="775"/>
      <c r="CG1088" s="775"/>
      <c r="CH1088" s="775"/>
      <c r="CI1088" s="775"/>
      <c r="CJ1088" s="775"/>
      <c r="CK1088" s="775"/>
      <c r="CL1088" s="775"/>
      <c r="CM1088" s="775"/>
      <c r="CN1088" s="775"/>
      <c r="CO1088" s="775"/>
      <c r="CP1088" s="775"/>
      <c r="CQ1088" s="775"/>
      <c r="CR1088" s="775"/>
      <c r="CS1088" s="775"/>
      <c r="CT1088" s="775"/>
      <c r="CU1088" s="775"/>
      <c r="CV1088" s="775"/>
      <c r="CW1088" s="775"/>
      <c r="CX1088" s="775"/>
      <c r="CY1088" s="775"/>
      <c r="CZ1088" s="775"/>
      <c r="DA1088" s="775"/>
      <c r="DB1088" s="775"/>
      <c r="DC1088" s="775"/>
      <c r="DD1088" s="775"/>
      <c r="DE1088" s="775"/>
      <c r="DF1088" s="775"/>
      <c r="DG1088" s="775"/>
      <c r="DH1088" s="775"/>
      <c r="DI1088" s="775"/>
      <c r="DJ1088" s="775"/>
      <c r="DK1088" s="775"/>
      <c r="DL1088" s="775"/>
      <c r="DM1088" s="775"/>
      <c r="DN1088" s="775"/>
      <c r="DO1088" s="775"/>
      <c r="DP1088" s="775"/>
      <c r="DQ1088" s="775"/>
      <c r="DR1088" s="775"/>
      <c r="DS1088" s="775"/>
      <c r="DT1088" s="775"/>
      <c r="DU1088" s="775"/>
      <c r="DV1088" s="775"/>
      <c r="DW1088" s="775"/>
      <c r="DX1088" s="775"/>
      <c r="DY1088" s="775"/>
      <c r="DZ1088" s="775"/>
      <c r="EA1088" s="775"/>
      <c r="EB1088" s="775"/>
      <c r="EC1088" s="775"/>
      <c r="ED1088" s="775"/>
      <c r="EE1088" s="775"/>
      <c r="EF1088" s="775"/>
      <c r="EG1088" s="775"/>
      <c r="EH1088" s="775"/>
      <c r="EI1088" s="775"/>
      <c r="EJ1088" s="775"/>
      <c r="EK1088" s="775"/>
      <c r="EL1088" s="775"/>
      <c r="EM1088" s="775"/>
      <c r="EN1088" s="775"/>
      <c r="EO1088" s="775"/>
      <c r="EP1088" s="775"/>
      <c r="EQ1088" s="775"/>
      <c r="ER1088" s="775"/>
      <c r="ES1088" s="775"/>
      <c r="ET1088" s="775"/>
      <c r="EU1088" s="775"/>
      <c r="EV1088" s="775"/>
      <c r="EW1088" s="775"/>
      <c r="EX1088" s="775"/>
      <c r="EY1088" s="775"/>
      <c r="EZ1088" s="775"/>
      <c r="FA1088" s="775"/>
      <c r="FB1088" s="775"/>
      <c r="FC1088" s="775"/>
      <c r="FD1088" s="775"/>
      <c r="FE1088" s="775"/>
      <c r="FF1088" s="775"/>
      <c r="FG1088" s="775"/>
      <c r="FH1088" s="775"/>
      <c r="FI1088" s="775"/>
      <c r="FJ1088" s="775"/>
      <c r="FK1088" s="775"/>
      <c r="FL1088" s="775"/>
      <c r="FM1088" s="775"/>
      <c r="FN1088" s="775"/>
      <c r="FO1088" s="775"/>
      <c r="FP1088" s="775"/>
      <c r="FQ1088" s="775"/>
      <c r="FR1088" s="775"/>
      <c r="FS1088" s="775"/>
      <c r="FT1088" s="775"/>
      <c r="FU1088" s="775"/>
      <c r="FV1088" s="775"/>
      <c r="FW1088" s="775"/>
      <c r="FX1088" s="775"/>
      <c r="FY1088" s="775"/>
      <c r="FZ1088" s="775"/>
      <c r="GA1088" s="775"/>
      <c r="GB1088" s="775"/>
      <c r="GC1088" s="775"/>
      <c r="GD1088" s="775"/>
      <c r="GE1088" s="775"/>
      <c r="GF1088" s="775"/>
      <c r="GG1088" s="775"/>
      <c r="GH1088" s="775"/>
      <c r="GI1088" s="775"/>
      <c r="GJ1088" s="775"/>
      <c r="GK1088" s="775"/>
      <c r="GL1088" s="775"/>
      <c r="GM1088" s="775"/>
      <c r="GN1088" s="775"/>
      <c r="GO1088" s="775"/>
      <c r="GP1088" s="775"/>
      <c r="GQ1088" s="775"/>
      <c r="GR1088" s="775"/>
      <c r="GS1088" s="775"/>
      <c r="GT1088" s="775"/>
      <c r="GU1088" s="775"/>
      <c r="GV1088" s="775"/>
      <c r="GW1088" s="775"/>
      <c r="GX1088" s="775"/>
      <c r="GY1088" s="775"/>
      <c r="GZ1088" s="775"/>
    </row>
    <row r="1089" spans="1:208" ht="60" x14ac:dyDescent="0.25">
      <c r="A1089" s="24">
        <v>1</v>
      </c>
      <c r="B1089" s="2651" t="s">
        <v>375</v>
      </c>
      <c r="C1089" s="34">
        <f>'2 уровень'!F2405</f>
        <v>0</v>
      </c>
      <c r="D1089" s="34">
        <f>'2 уровень'!G2405</f>
        <v>0</v>
      </c>
      <c r="E1089" s="34">
        <f>'2 уровень'!H2405</f>
        <v>0</v>
      </c>
      <c r="F1089" s="34">
        <f>'2 уровень'!I2405</f>
        <v>0</v>
      </c>
      <c r="G1089" s="780">
        <f>'2 уровень'!J2405</f>
        <v>0</v>
      </c>
      <c r="H1089" s="3741">
        <f>'2 уровень'!K2405</f>
        <v>0</v>
      </c>
      <c r="I1089" s="794">
        <f>'2 уровень'!L2405</f>
        <v>0</v>
      </c>
      <c r="J1089" s="794">
        <f>'2 уровень'!M2405</f>
        <v>0</v>
      </c>
      <c r="K1089" s="31">
        <f>'2 уровень'!N2405</f>
        <v>0</v>
      </c>
      <c r="L1089" s="31"/>
      <c r="M1089" s="31">
        <f>'2 уровень'!P2405</f>
        <v>0</v>
      </c>
      <c r="N1089" s="31">
        <f>'2 уровень'!Q2405</f>
        <v>0</v>
      </c>
      <c r="O1089" s="31">
        <f>'2 уровень'!R2405</f>
        <v>0</v>
      </c>
      <c r="P1089" s="31">
        <f>'2 уровень'!S2405</f>
        <v>0</v>
      </c>
      <c r="Q1089" s="31">
        <f>'2 уровень'!T2405</f>
        <v>0</v>
      </c>
      <c r="R1089" s="788">
        <f>'2 уровень'!U2405</f>
        <v>0</v>
      </c>
      <c r="S1089" s="788">
        <f>'2 уровень'!V2405</f>
        <v>0</v>
      </c>
      <c r="T1089" s="788">
        <f>'2 уровень'!W2405</f>
        <v>0</v>
      </c>
      <c r="U1089" s="788">
        <f>'2 уровень'!X2405</f>
        <v>0</v>
      </c>
      <c r="V1089" s="788">
        <f>'2 уровень'!Y2405</f>
        <v>0</v>
      </c>
      <c r="W1089" s="788">
        <f>'2 уровень'!Z2405</f>
        <v>0</v>
      </c>
      <c r="X1089" s="788">
        <f>'2 уровень'!AA2405</f>
        <v>0</v>
      </c>
      <c r="Y1089" s="788">
        <f>'2 уровень'!AB2405</f>
        <v>0</v>
      </c>
      <c r="Z1089" s="788">
        <f>'2 уровень'!AC2405</f>
        <v>0</v>
      </c>
      <c r="AA1089" s="788">
        <f>'2 уровень'!AD2405</f>
        <v>0</v>
      </c>
      <c r="AB1089" s="788">
        <f>'2 уровень'!AE2405</f>
        <v>0</v>
      </c>
      <c r="AC1089" s="788">
        <f>'2 уровень'!AF2405</f>
        <v>0</v>
      </c>
      <c r="AD1089" s="788">
        <f>'2 уровень'!AG2405</f>
        <v>0</v>
      </c>
      <c r="AE1089" s="3194">
        <f>'2 уровень'!AH2405</f>
        <v>0</v>
      </c>
      <c r="AF1089" s="788">
        <f>'2 уровень'!AI2405</f>
        <v>0</v>
      </c>
      <c r="AG1089" s="788">
        <f>'2 уровень'!AJ2405</f>
        <v>0</v>
      </c>
      <c r="AH1089" s="788">
        <f>'2 уровень'!AK2405</f>
        <v>0</v>
      </c>
      <c r="AI1089" s="788">
        <f>'2 уровень'!AL2405</f>
        <v>0</v>
      </c>
      <c r="AJ1089" s="2097">
        <f>'2 уровень'!AM2405</f>
        <v>0</v>
      </c>
      <c r="AK1089" s="3770">
        <f>'2 уровень'!AN2405</f>
        <v>0</v>
      </c>
      <c r="AL1089" s="788"/>
      <c r="AM1089" s="788"/>
      <c r="AN1089" s="4237">
        <f>'2 уровень'!AO2405</f>
        <v>0</v>
      </c>
      <c r="AO1089" s="4244">
        <f>'2 уровень'!AP2405</f>
        <v>0</v>
      </c>
      <c r="AP1089" s="1339">
        <f t="shared" si="168"/>
        <v>0</v>
      </c>
      <c r="AQ1089" s="3813" t="e">
        <f t="shared" si="161"/>
        <v>#DIV/0!</v>
      </c>
      <c r="AR1089" s="775"/>
      <c r="AS1089" s="775"/>
      <c r="AT1089" s="775"/>
      <c r="AU1089" s="775"/>
      <c r="AV1089" s="775"/>
      <c r="AW1089" s="775"/>
      <c r="AX1089" s="775"/>
      <c r="AY1089" s="775"/>
      <c r="AZ1089" s="775"/>
      <c r="BA1089" s="775"/>
      <c r="BB1089" s="775"/>
      <c r="BC1089" s="775"/>
      <c r="BD1089" s="775"/>
      <c r="BE1089" s="775"/>
      <c r="BF1089" s="775"/>
      <c r="BG1089" s="775"/>
      <c r="BH1089" s="775"/>
      <c r="BI1089" s="775"/>
      <c r="BJ1089" s="775"/>
      <c r="BK1089" s="775"/>
      <c r="BL1089" s="775"/>
      <c r="BM1089" s="775"/>
      <c r="BN1089" s="775"/>
      <c r="BO1089" s="775"/>
      <c r="BP1089" s="775"/>
      <c r="BQ1089" s="775"/>
      <c r="BR1089" s="775"/>
      <c r="BS1089" s="775"/>
      <c r="BT1089" s="775"/>
      <c r="BU1089" s="775"/>
      <c r="BV1089" s="775"/>
      <c r="BW1089" s="775"/>
      <c r="BX1089" s="775"/>
      <c r="BY1089" s="775"/>
      <c r="BZ1089" s="775"/>
      <c r="CA1089" s="775"/>
      <c r="CB1089" s="775"/>
      <c r="CC1089" s="775"/>
      <c r="CD1089" s="775"/>
      <c r="CE1089" s="775"/>
      <c r="CF1089" s="775"/>
      <c r="CG1089" s="775"/>
      <c r="CH1089" s="775"/>
      <c r="CI1089" s="775"/>
      <c r="CJ1089" s="775"/>
      <c r="CK1089" s="775"/>
      <c r="CL1089" s="775"/>
      <c r="CM1089" s="775"/>
      <c r="CN1089" s="775"/>
      <c r="CO1089" s="775"/>
      <c r="CP1089" s="775"/>
      <c r="CQ1089" s="775"/>
      <c r="CR1089" s="775"/>
      <c r="CS1089" s="775"/>
      <c r="CT1089" s="775"/>
      <c r="CU1089" s="775"/>
      <c r="CV1089" s="775"/>
      <c r="CW1089" s="775"/>
      <c r="CX1089" s="775"/>
      <c r="CY1089" s="775"/>
      <c r="CZ1089" s="775"/>
      <c r="DA1089" s="775"/>
      <c r="DB1089" s="775"/>
      <c r="DC1089" s="775"/>
      <c r="DD1089" s="775"/>
      <c r="DE1089" s="775"/>
      <c r="DF1089" s="775"/>
      <c r="DG1089" s="775"/>
      <c r="DH1089" s="775"/>
      <c r="DI1089" s="775"/>
      <c r="DJ1089" s="775"/>
      <c r="DK1089" s="775"/>
      <c r="DL1089" s="775"/>
      <c r="DM1089" s="775"/>
      <c r="DN1089" s="775"/>
      <c r="DO1089" s="775"/>
      <c r="DP1089" s="775"/>
      <c r="DQ1089" s="775"/>
      <c r="DR1089" s="775"/>
      <c r="DS1089" s="775"/>
      <c r="DT1089" s="775"/>
      <c r="DU1089" s="775"/>
      <c r="DV1089" s="775"/>
      <c r="DW1089" s="775"/>
      <c r="DX1089" s="775"/>
      <c r="DY1089" s="775"/>
      <c r="DZ1089" s="775"/>
      <c r="EA1089" s="775"/>
      <c r="EB1089" s="775"/>
      <c r="EC1089" s="775"/>
      <c r="ED1089" s="775"/>
      <c r="EE1089" s="775"/>
      <c r="EF1089" s="775"/>
      <c r="EG1089" s="775"/>
      <c r="EH1089" s="775"/>
      <c r="EI1089" s="775"/>
      <c r="EJ1089" s="775"/>
      <c r="EK1089" s="775"/>
      <c r="EL1089" s="775"/>
      <c r="EM1089" s="775"/>
      <c r="EN1089" s="775"/>
      <c r="EO1089" s="775"/>
      <c r="EP1089" s="775"/>
      <c r="EQ1089" s="775"/>
      <c r="ER1089" s="775"/>
      <c r="ES1089" s="775"/>
      <c r="ET1089" s="775"/>
      <c r="EU1089" s="775"/>
      <c r="EV1089" s="775"/>
      <c r="EW1089" s="775"/>
      <c r="EX1089" s="775"/>
      <c r="EY1089" s="775"/>
      <c r="EZ1089" s="775"/>
      <c r="FA1089" s="775"/>
      <c r="FB1089" s="775"/>
      <c r="FC1089" s="775"/>
      <c r="FD1089" s="775"/>
      <c r="FE1089" s="775"/>
      <c r="FF1089" s="775"/>
      <c r="FG1089" s="775"/>
      <c r="FH1089" s="775"/>
      <c r="FI1089" s="775"/>
      <c r="FJ1089" s="775"/>
      <c r="FK1089" s="775"/>
      <c r="FL1089" s="775"/>
      <c r="FM1089" s="775"/>
      <c r="FN1089" s="775"/>
      <c r="FO1089" s="775"/>
      <c r="FP1089" s="775"/>
      <c r="FQ1089" s="775"/>
      <c r="FR1089" s="775"/>
      <c r="FS1089" s="775"/>
      <c r="FT1089" s="775"/>
      <c r="FU1089" s="775"/>
      <c r="FV1089" s="775"/>
      <c r="FW1089" s="775"/>
      <c r="FX1089" s="775"/>
      <c r="FY1089" s="775"/>
      <c r="FZ1089" s="775"/>
      <c r="GA1089" s="775"/>
      <c r="GB1089" s="775"/>
      <c r="GC1089" s="775"/>
      <c r="GD1089" s="775"/>
      <c r="GE1089" s="775"/>
      <c r="GF1089" s="775"/>
      <c r="GG1089" s="775"/>
      <c r="GH1089" s="775"/>
      <c r="GI1089" s="775"/>
      <c r="GJ1089" s="775"/>
      <c r="GK1089" s="775"/>
      <c r="GL1089" s="775"/>
      <c r="GM1089" s="775"/>
      <c r="GN1089" s="775"/>
      <c r="GO1089" s="775"/>
      <c r="GP1089" s="775"/>
      <c r="GQ1089" s="775"/>
      <c r="GR1089" s="775"/>
      <c r="GS1089" s="775"/>
      <c r="GT1089" s="775"/>
      <c r="GU1089" s="775"/>
      <c r="GV1089" s="775"/>
      <c r="GW1089" s="775"/>
      <c r="GX1089" s="775"/>
      <c r="GY1089" s="775"/>
      <c r="GZ1089" s="775"/>
    </row>
    <row r="1090" spans="1:208" ht="45" x14ac:dyDescent="0.25">
      <c r="A1090" s="24">
        <v>1</v>
      </c>
      <c r="B1090" s="2649" t="s">
        <v>376</v>
      </c>
      <c r="C1090" s="34">
        <f>'2 уровень'!F2406</f>
        <v>0</v>
      </c>
      <c r="D1090" s="34">
        <f>'2 уровень'!G2406</f>
        <v>0</v>
      </c>
      <c r="E1090" s="34">
        <f>'2 уровень'!H2406</f>
        <v>0</v>
      </c>
      <c r="F1090" s="34">
        <f>'2 уровень'!I2406</f>
        <v>0</v>
      </c>
      <c r="G1090" s="780">
        <f>'2 уровень'!J2406</f>
        <v>0</v>
      </c>
      <c r="H1090" s="3741">
        <f>'2 уровень'!K2406</f>
        <v>0</v>
      </c>
      <c r="I1090" s="794">
        <f>'2 уровень'!L2406</f>
        <v>0</v>
      </c>
      <c r="J1090" s="794">
        <f>'2 уровень'!M2406</f>
        <v>0</v>
      </c>
      <c r="K1090" s="31">
        <f>'2 уровень'!N2406</f>
        <v>0</v>
      </c>
      <c r="L1090" s="31"/>
      <c r="M1090" s="31">
        <f>'2 уровень'!P2406</f>
        <v>0</v>
      </c>
      <c r="N1090" s="31">
        <f>'2 уровень'!Q2406</f>
        <v>0</v>
      </c>
      <c r="O1090" s="31">
        <f>'2 уровень'!R2406</f>
        <v>0</v>
      </c>
      <c r="P1090" s="31">
        <f>'2 уровень'!S2406</f>
        <v>0</v>
      </c>
      <c r="Q1090" s="31">
        <f>'2 уровень'!T2406</f>
        <v>0</v>
      </c>
      <c r="R1090" s="788">
        <f>'2 уровень'!U2406</f>
        <v>0</v>
      </c>
      <c r="S1090" s="788">
        <f>'2 уровень'!V2406</f>
        <v>0</v>
      </c>
      <c r="T1090" s="788">
        <f>'2 уровень'!W2406</f>
        <v>0</v>
      </c>
      <c r="U1090" s="788">
        <f>'2 уровень'!X2406</f>
        <v>0</v>
      </c>
      <c r="V1090" s="788">
        <f>'2 уровень'!Y2406</f>
        <v>0</v>
      </c>
      <c r="W1090" s="788">
        <f>'2 уровень'!Z2406</f>
        <v>0</v>
      </c>
      <c r="X1090" s="788">
        <f>'2 уровень'!AA2406</f>
        <v>0</v>
      </c>
      <c r="Y1090" s="788">
        <f>'2 уровень'!AB2406</f>
        <v>0</v>
      </c>
      <c r="Z1090" s="788">
        <f>'2 уровень'!AC2406</f>
        <v>0</v>
      </c>
      <c r="AA1090" s="788">
        <f>'2 уровень'!AD2406</f>
        <v>0</v>
      </c>
      <c r="AB1090" s="788">
        <f>'2 уровень'!AE2406</f>
        <v>0</v>
      </c>
      <c r="AC1090" s="788">
        <f>'2 уровень'!AF2406</f>
        <v>0</v>
      </c>
      <c r="AD1090" s="788">
        <f>'2 уровень'!AG2406</f>
        <v>0</v>
      </c>
      <c r="AE1090" s="3194">
        <f>'2 уровень'!AH2406</f>
        <v>0</v>
      </c>
      <c r="AF1090" s="788">
        <f>'2 уровень'!AI2406</f>
        <v>0</v>
      </c>
      <c r="AG1090" s="788">
        <f>'2 уровень'!AJ2406</f>
        <v>0</v>
      </c>
      <c r="AH1090" s="788">
        <f>'2 уровень'!AK2406</f>
        <v>0</v>
      </c>
      <c r="AI1090" s="788">
        <f>'2 уровень'!AL2406</f>
        <v>0</v>
      </c>
      <c r="AJ1090" s="2097">
        <f>'2 уровень'!AM2406</f>
        <v>0</v>
      </c>
      <c r="AK1090" s="3770">
        <f>'2 уровень'!AN2406</f>
        <v>0</v>
      </c>
      <c r="AL1090" s="788"/>
      <c r="AM1090" s="788"/>
      <c r="AN1090" s="4237">
        <f>'2 уровень'!AO2406</f>
        <v>0</v>
      </c>
      <c r="AO1090" s="4244">
        <f>'2 уровень'!AP2406</f>
        <v>0</v>
      </c>
      <c r="AP1090" s="1339">
        <f t="shared" si="168"/>
        <v>0</v>
      </c>
      <c r="AQ1090" s="3813" t="e">
        <f t="shared" si="161"/>
        <v>#DIV/0!</v>
      </c>
      <c r="AR1090" s="775"/>
      <c r="AS1090" s="775"/>
      <c r="AT1090" s="775"/>
      <c r="AU1090" s="775"/>
      <c r="AV1090" s="775"/>
      <c r="AW1090" s="775"/>
      <c r="AX1090" s="775"/>
      <c r="AY1090" s="775"/>
      <c r="AZ1090" s="775"/>
      <c r="BA1090" s="775"/>
      <c r="BB1090" s="775"/>
      <c r="BC1090" s="775"/>
      <c r="BD1090" s="775"/>
      <c r="BE1090" s="775"/>
      <c r="BF1090" s="775"/>
      <c r="BG1090" s="775"/>
      <c r="BH1090" s="775"/>
      <c r="BI1090" s="775"/>
      <c r="BJ1090" s="775"/>
      <c r="BK1090" s="775"/>
      <c r="BL1090" s="775"/>
      <c r="BM1090" s="775"/>
      <c r="BN1090" s="775"/>
      <c r="BO1090" s="775"/>
      <c r="BP1090" s="775"/>
      <c r="BQ1090" s="775"/>
      <c r="BR1090" s="775"/>
      <c r="BS1090" s="775"/>
      <c r="BT1090" s="775"/>
      <c r="BU1090" s="775"/>
      <c r="BV1090" s="775"/>
      <c r="BW1090" s="775"/>
      <c r="BX1090" s="775"/>
      <c r="BY1090" s="775"/>
      <c r="BZ1090" s="775"/>
      <c r="CA1090" s="775"/>
      <c r="CB1090" s="775"/>
      <c r="CC1090" s="775"/>
      <c r="CD1090" s="775"/>
      <c r="CE1090" s="775"/>
      <c r="CF1090" s="775"/>
      <c r="CG1090" s="775"/>
      <c r="CH1090" s="775"/>
      <c r="CI1090" s="775"/>
      <c r="CJ1090" s="775"/>
      <c r="CK1090" s="775"/>
      <c r="CL1090" s="775"/>
      <c r="CM1090" s="775"/>
      <c r="CN1090" s="775"/>
      <c r="CO1090" s="775"/>
      <c r="CP1090" s="775"/>
      <c r="CQ1090" s="775"/>
      <c r="CR1090" s="775"/>
      <c r="CS1090" s="775"/>
      <c r="CT1090" s="775"/>
      <c r="CU1090" s="775"/>
      <c r="CV1090" s="775"/>
      <c r="CW1090" s="775"/>
      <c r="CX1090" s="775"/>
      <c r="CY1090" s="775"/>
      <c r="CZ1090" s="775"/>
      <c r="DA1090" s="775"/>
      <c r="DB1090" s="775"/>
      <c r="DC1090" s="775"/>
      <c r="DD1090" s="775"/>
      <c r="DE1090" s="775"/>
      <c r="DF1090" s="775"/>
      <c r="DG1090" s="775"/>
      <c r="DH1090" s="775"/>
      <c r="DI1090" s="775"/>
      <c r="DJ1090" s="775"/>
      <c r="DK1090" s="775"/>
      <c r="DL1090" s="775"/>
      <c r="DM1090" s="775"/>
      <c r="DN1090" s="775"/>
      <c r="DO1090" s="775"/>
      <c r="DP1090" s="775"/>
      <c r="DQ1090" s="775"/>
      <c r="DR1090" s="775"/>
      <c r="DS1090" s="775"/>
      <c r="DT1090" s="775"/>
      <c r="DU1090" s="775"/>
      <c r="DV1090" s="775"/>
      <c r="DW1090" s="775"/>
      <c r="DX1090" s="775"/>
      <c r="DY1090" s="775"/>
      <c r="DZ1090" s="775"/>
      <c r="EA1090" s="775"/>
      <c r="EB1090" s="775"/>
      <c r="EC1090" s="775"/>
      <c r="ED1090" s="775"/>
      <c r="EE1090" s="775"/>
      <c r="EF1090" s="775"/>
      <c r="EG1090" s="775"/>
      <c r="EH1090" s="775"/>
      <c r="EI1090" s="775"/>
      <c r="EJ1090" s="775"/>
      <c r="EK1090" s="775"/>
      <c r="EL1090" s="775"/>
      <c r="EM1090" s="775"/>
      <c r="EN1090" s="775"/>
      <c r="EO1090" s="775"/>
      <c r="EP1090" s="775"/>
      <c r="EQ1090" s="775"/>
      <c r="ER1090" s="775"/>
      <c r="ES1090" s="775"/>
      <c r="ET1090" s="775"/>
      <c r="EU1090" s="775"/>
      <c r="EV1090" s="775"/>
      <c r="EW1090" s="775"/>
      <c r="EX1090" s="775"/>
      <c r="EY1090" s="775"/>
      <c r="EZ1090" s="775"/>
      <c r="FA1090" s="775"/>
      <c r="FB1090" s="775"/>
      <c r="FC1090" s="775"/>
      <c r="FD1090" s="775"/>
      <c r="FE1090" s="775"/>
      <c r="FF1090" s="775"/>
      <c r="FG1090" s="775"/>
      <c r="FH1090" s="775"/>
      <c r="FI1090" s="775"/>
      <c r="FJ1090" s="775"/>
      <c r="FK1090" s="775"/>
      <c r="FL1090" s="775"/>
      <c r="FM1090" s="775"/>
      <c r="FN1090" s="775"/>
      <c r="FO1090" s="775"/>
      <c r="FP1090" s="775"/>
      <c r="FQ1090" s="775"/>
      <c r="FR1090" s="775"/>
      <c r="FS1090" s="775"/>
      <c r="FT1090" s="775"/>
      <c r="FU1090" s="775"/>
      <c r="FV1090" s="775"/>
      <c r="FW1090" s="775"/>
      <c r="FX1090" s="775"/>
      <c r="FY1090" s="775"/>
      <c r="FZ1090" s="775"/>
      <c r="GA1090" s="775"/>
      <c r="GB1090" s="775"/>
      <c r="GC1090" s="775"/>
      <c r="GD1090" s="775"/>
      <c r="GE1090" s="775"/>
      <c r="GF1090" s="775"/>
      <c r="GG1090" s="775"/>
      <c r="GH1090" s="775"/>
      <c r="GI1090" s="775"/>
      <c r="GJ1090" s="775"/>
      <c r="GK1090" s="775"/>
      <c r="GL1090" s="775"/>
      <c r="GM1090" s="775"/>
      <c r="GN1090" s="775"/>
      <c r="GO1090" s="775"/>
      <c r="GP1090" s="775"/>
      <c r="GQ1090" s="775"/>
      <c r="GR1090" s="775"/>
      <c r="GS1090" s="775"/>
      <c r="GT1090" s="775"/>
      <c r="GU1090" s="775"/>
      <c r="GV1090" s="775"/>
      <c r="GW1090" s="775"/>
      <c r="GX1090" s="775"/>
      <c r="GY1090" s="775"/>
      <c r="GZ1090" s="775"/>
    </row>
    <row r="1091" spans="1:208" ht="45" x14ac:dyDescent="0.25">
      <c r="B1091" s="2649" t="s">
        <v>466</v>
      </c>
      <c r="C1091" s="34">
        <f>'2 уровень'!F2407</f>
        <v>86</v>
      </c>
      <c r="D1091" s="34">
        <f>'2 уровень'!G2407</f>
        <v>0</v>
      </c>
      <c r="E1091" s="34">
        <f>'2 уровень'!H2407</f>
        <v>86</v>
      </c>
      <c r="F1091" s="34">
        <f>'2 уровень'!I2407</f>
        <v>127</v>
      </c>
      <c r="G1091" s="780">
        <f>'2 уровень'!J2407</f>
        <v>147.67441860465115</v>
      </c>
      <c r="H1091" s="3741"/>
      <c r="I1091" s="794"/>
      <c r="J1091" s="794"/>
      <c r="K1091" s="31"/>
      <c r="L1091" s="31"/>
      <c r="M1091" s="31"/>
      <c r="N1091" s="31"/>
      <c r="O1091" s="31"/>
      <c r="P1091" s="31"/>
      <c r="Q1091" s="31"/>
      <c r="R1091" s="788"/>
      <c r="S1091" s="788"/>
      <c r="T1091" s="788"/>
      <c r="U1091" s="788"/>
      <c r="V1091" s="788"/>
      <c r="W1091" s="788"/>
      <c r="X1091" s="788"/>
      <c r="Y1091" s="788"/>
      <c r="Z1091" s="788"/>
      <c r="AA1091" s="788"/>
      <c r="AB1091" s="788"/>
      <c r="AC1091" s="788"/>
      <c r="AD1091" s="788"/>
      <c r="AE1091" s="3194"/>
      <c r="AF1091" s="788"/>
      <c r="AG1091" s="788"/>
      <c r="AH1091" s="788"/>
      <c r="AI1091" s="788"/>
      <c r="AJ1091" s="2097"/>
      <c r="AK1091" s="3770"/>
      <c r="AL1091" s="788"/>
      <c r="AM1091" s="788"/>
      <c r="AN1091" s="4237"/>
      <c r="AO1091" s="4244"/>
      <c r="AP1091" s="1339">
        <f t="shared" si="168"/>
        <v>0</v>
      </c>
      <c r="AQ1091" s="3813"/>
      <c r="AR1091" s="775"/>
      <c r="AS1091" s="775"/>
      <c r="AT1091" s="775"/>
      <c r="AU1091" s="775"/>
      <c r="AV1091" s="775"/>
      <c r="AW1091" s="775"/>
      <c r="AX1091" s="775"/>
      <c r="AY1091" s="775"/>
      <c r="AZ1091" s="775"/>
      <c r="BA1091" s="775"/>
      <c r="BB1091" s="775"/>
      <c r="BC1091" s="775"/>
      <c r="BD1091" s="775"/>
      <c r="BE1091" s="775"/>
      <c r="BF1091" s="775"/>
      <c r="BG1091" s="775"/>
      <c r="BH1091" s="775"/>
      <c r="BI1091" s="775"/>
      <c r="BJ1091" s="775"/>
      <c r="BK1091" s="775"/>
      <c r="BL1091" s="775"/>
      <c r="BM1091" s="775"/>
      <c r="BN1091" s="775"/>
      <c r="BO1091" s="775"/>
      <c r="BP1091" s="775"/>
      <c r="BQ1091" s="775"/>
      <c r="BR1091" s="775"/>
      <c r="BS1091" s="775"/>
      <c r="BT1091" s="775"/>
      <c r="BU1091" s="775"/>
      <c r="BV1091" s="775"/>
      <c r="BW1091" s="775"/>
      <c r="BX1091" s="775"/>
      <c r="BY1091" s="775"/>
      <c r="BZ1091" s="775"/>
      <c r="CA1091" s="775"/>
      <c r="CB1091" s="775"/>
      <c r="CC1091" s="775"/>
      <c r="CD1091" s="775"/>
      <c r="CE1091" s="775"/>
      <c r="CF1091" s="775"/>
      <c r="CG1091" s="775"/>
      <c r="CH1091" s="775"/>
      <c r="CI1091" s="775"/>
      <c r="CJ1091" s="775"/>
      <c r="CK1091" s="775"/>
      <c r="CL1091" s="775"/>
      <c r="CM1091" s="775"/>
      <c r="CN1091" s="775"/>
      <c r="CO1091" s="775"/>
      <c r="CP1091" s="775"/>
      <c r="CQ1091" s="775"/>
      <c r="CR1091" s="775"/>
      <c r="CS1091" s="775"/>
      <c r="CT1091" s="775"/>
      <c r="CU1091" s="775"/>
      <c r="CV1091" s="775"/>
      <c r="CW1091" s="775"/>
      <c r="CX1091" s="775"/>
      <c r="CY1091" s="775"/>
      <c r="CZ1091" s="775"/>
      <c r="DA1091" s="775"/>
      <c r="DB1091" s="775"/>
      <c r="DC1091" s="775"/>
      <c r="DD1091" s="775"/>
      <c r="DE1091" s="775"/>
      <c r="DF1091" s="775"/>
      <c r="DG1091" s="775"/>
      <c r="DH1091" s="775"/>
      <c r="DI1091" s="775"/>
      <c r="DJ1091" s="775"/>
      <c r="DK1091" s="775"/>
      <c r="DL1091" s="775"/>
      <c r="DM1091" s="775"/>
      <c r="DN1091" s="775"/>
      <c r="DO1091" s="775"/>
      <c r="DP1091" s="775"/>
      <c r="DQ1091" s="775"/>
      <c r="DR1091" s="775"/>
      <c r="DS1091" s="775"/>
      <c r="DT1091" s="775"/>
      <c r="DU1091" s="775"/>
      <c r="DV1091" s="775"/>
      <c r="DW1091" s="775"/>
      <c r="DX1091" s="775"/>
      <c r="DY1091" s="775"/>
      <c r="DZ1091" s="775"/>
      <c r="EA1091" s="775"/>
      <c r="EB1091" s="775"/>
      <c r="EC1091" s="775"/>
      <c r="ED1091" s="775"/>
      <c r="EE1091" s="775"/>
      <c r="EF1091" s="775"/>
      <c r="EG1091" s="775"/>
      <c r="EH1091" s="775"/>
      <c r="EI1091" s="775"/>
      <c r="EJ1091" s="775"/>
      <c r="EK1091" s="775"/>
      <c r="EL1091" s="775"/>
      <c r="EM1091" s="775"/>
      <c r="EN1091" s="775"/>
      <c r="EO1091" s="775"/>
      <c r="EP1091" s="775"/>
      <c r="EQ1091" s="775"/>
      <c r="ER1091" s="775"/>
      <c r="ES1091" s="775"/>
      <c r="ET1091" s="775"/>
      <c r="EU1091" s="775"/>
      <c r="EV1091" s="775"/>
      <c r="EW1091" s="775"/>
      <c r="EX1091" s="775"/>
      <c r="EY1091" s="775"/>
      <c r="EZ1091" s="775"/>
      <c r="FA1091" s="775"/>
      <c r="FB1091" s="775"/>
      <c r="FC1091" s="775"/>
      <c r="FD1091" s="775"/>
      <c r="FE1091" s="775"/>
      <c r="FF1091" s="775"/>
      <c r="FG1091" s="775"/>
      <c r="FH1091" s="775"/>
      <c r="FI1091" s="775"/>
      <c r="FJ1091" s="775"/>
      <c r="FK1091" s="775"/>
      <c r="FL1091" s="775"/>
      <c r="FM1091" s="775"/>
      <c r="FN1091" s="775"/>
      <c r="FO1091" s="775"/>
      <c r="FP1091" s="775"/>
      <c r="FQ1091" s="775"/>
      <c r="FR1091" s="775"/>
      <c r="FS1091" s="775"/>
      <c r="FT1091" s="775"/>
      <c r="FU1091" s="775"/>
      <c r="FV1091" s="775"/>
      <c r="FW1091" s="775"/>
      <c r="FX1091" s="775"/>
      <c r="FY1091" s="775"/>
      <c r="FZ1091" s="775"/>
      <c r="GA1091" s="775"/>
      <c r="GB1091" s="775"/>
      <c r="GC1091" s="775"/>
      <c r="GD1091" s="775"/>
      <c r="GE1091" s="775"/>
      <c r="GF1091" s="775"/>
      <c r="GG1091" s="775"/>
      <c r="GH1091" s="775"/>
      <c r="GI1091" s="775"/>
      <c r="GJ1091" s="775"/>
      <c r="GK1091" s="775"/>
      <c r="GL1091" s="775"/>
      <c r="GM1091" s="775"/>
      <c r="GN1091" s="775"/>
      <c r="GO1091" s="775"/>
      <c r="GP1091" s="775"/>
      <c r="GQ1091" s="775"/>
      <c r="GR1091" s="775"/>
      <c r="GS1091" s="775"/>
      <c r="GT1091" s="775"/>
      <c r="GU1091" s="775"/>
      <c r="GV1091" s="775"/>
      <c r="GW1091" s="775"/>
      <c r="GX1091" s="775"/>
      <c r="GY1091" s="775"/>
      <c r="GZ1091" s="775"/>
    </row>
    <row r="1092" spans="1:208" ht="42.75" x14ac:dyDescent="0.25">
      <c r="B1092" s="4343" t="s">
        <v>580</v>
      </c>
      <c r="C1092" s="34">
        <f>'2 уровень'!F2408</f>
        <v>54</v>
      </c>
      <c r="D1092" s="34">
        <f>'2 уровень'!G2408</f>
        <v>0</v>
      </c>
      <c r="E1092" s="34">
        <f>'2 уровень'!H2408</f>
        <v>32.400000000000006</v>
      </c>
      <c r="F1092" s="34">
        <f>'2 уровень'!I2408</f>
        <v>0</v>
      </c>
      <c r="G1092" s="780">
        <f>'2 уровень'!J2408</f>
        <v>0</v>
      </c>
      <c r="H1092" s="3741"/>
      <c r="I1092" s="794"/>
      <c r="J1092" s="794"/>
      <c r="K1092" s="31"/>
      <c r="L1092" s="31"/>
      <c r="M1092" s="31"/>
      <c r="N1092" s="31"/>
      <c r="O1092" s="31"/>
      <c r="P1092" s="31"/>
      <c r="Q1092" s="31"/>
      <c r="R1092" s="788"/>
      <c r="S1092" s="788"/>
      <c r="T1092" s="788"/>
      <c r="U1092" s="788"/>
      <c r="V1092" s="788"/>
      <c r="W1092" s="788"/>
      <c r="X1092" s="788"/>
      <c r="Y1092" s="788"/>
      <c r="Z1092" s="34">
        <f>'2 уровень'!AC2408</f>
        <v>65.862719999999996</v>
      </c>
      <c r="AA1092" s="34">
        <f>'2 уровень'!AD2408</f>
        <v>65.862719999999996</v>
      </c>
      <c r="AB1092" s="34">
        <f>'2 уровень'!AE2408</f>
        <v>65.862719999999996</v>
      </c>
      <c r="AC1092" s="34">
        <f>'2 уровень'!AF2408</f>
        <v>39.517631999999992</v>
      </c>
      <c r="AD1092" s="34">
        <f>'2 уровень'!AG2408</f>
        <v>0</v>
      </c>
      <c r="AE1092" s="34">
        <f>'2 уровень'!AH2408</f>
        <v>0</v>
      </c>
      <c r="AF1092" s="34">
        <f>'2 уровень'!AI2408</f>
        <v>0</v>
      </c>
      <c r="AG1092" s="34">
        <f>'2 уровень'!AJ2408</f>
        <v>-39.517631999999992</v>
      </c>
      <c r="AH1092" s="34">
        <f>'2 уровень'!AK2408</f>
        <v>0</v>
      </c>
      <c r="AI1092" s="34">
        <f>'2 уровень'!AL2408</f>
        <v>0</v>
      </c>
      <c r="AJ1092" s="34">
        <f>'2 уровень'!AM2408</f>
        <v>0</v>
      </c>
      <c r="AK1092" s="3770"/>
      <c r="AL1092" s="788"/>
      <c r="AM1092" s="788"/>
      <c r="AN1092" s="4237"/>
      <c r="AO1092" s="4244"/>
      <c r="AP1092" s="1339"/>
      <c r="AQ1092" s="3813"/>
      <c r="AR1092" s="775"/>
      <c r="AS1092" s="775"/>
      <c r="AT1092" s="775"/>
      <c r="AU1092" s="775"/>
      <c r="AV1092" s="775"/>
      <c r="AW1092" s="775"/>
      <c r="AX1092" s="775"/>
      <c r="AY1092" s="775"/>
      <c r="AZ1092" s="775"/>
      <c r="BA1092" s="775"/>
      <c r="BB1092" s="775"/>
      <c r="BC1092" s="775"/>
      <c r="BD1092" s="775"/>
      <c r="BE1092" s="775"/>
      <c r="BF1092" s="775"/>
      <c r="BG1092" s="775"/>
      <c r="BH1092" s="775"/>
      <c r="BI1092" s="775"/>
      <c r="BJ1092" s="775"/>
      <c r="BK1092" s="775"/>
      <c r="BL1092" s="775"/>
      <c r="BM1092" s="775"/>
      <c r="BN1092" s="775"/>
      <c r="BO1092" s="775"/>
      <c r="BP1092" s="775"/>
      <c r="BQ1092" s="775"/>
      <c r="BR1092" s="775"/>
      <c r="BS1092" s="775"/>
      <c r="BT1092" s="775"/>
      <c r="BU1092" s="775"/>
      <c r="BV1092" s="775"/>
      <c r="BW1092" s="775"/>
      <c r="BX1092" s="775"/>
      <c r="BY1092" s="775"/>
      <c r="BZ1092" s="775"/>
      <c r="CA1092" s="775"/>
      <c r="CB1092" s="775"/>
      <c r="CC1092" s="775"/>
      <c r="CD1092" s="775"/>
      <c r="CE1092" s="775"/>
      <c r="CF1092" s="775"/>
      <c r="CG1092" s="775"/>
      <c r="CH1092" s="775"/>
      <c r="CI1092" s="775"/>
      <c r="CJ1092" s="775"/>
      <c r="CK1092" s="775"/>
      <c r="CL1092" s="775"/>
      <c r="CM1092" s="775"/>
      <c r="CN1092" s="775"/>
      <c r="CO1092" s="775"/>
      <c r="CP1092" s="775"/>
      <c r="CQ1092" s="775"/>
      <c r="CR1092" s="775"/>
      <c r="CS1092" s="775"/>
      <c r="CT1092" s="775"/>
      <c r="CU1092" s="775"/>
      <c r="CV1092" s="775"/>
      <c r="CW1092" s="775"/>
      <c r="CX1092" s="775"/>
      <c r="CY1092" s="775"/>
      <c r="CZ1092" s="775"/>
      <c r="DA1092" s="775"/>
      <c r="DB1092" s="775"/>
      <c r="DC1092" s="775"/>
      <c r="DD1092" s="775"/>
      <c r="DE1092" s="775"/>
      <c r="DF1092" s="775"/>
      <c r="DG1092" s="775"/>
      <c r="DH1092" s="775"/>
      <c r="DI1092" s="775"/>
      <c r="DJ1092" s="775"/>
      <c r="DK1092" s="775"/>
      <c r="DL1092" s="775"/>
      <c r="DM1092" s="775"/>
      <c r="DN1092" s="775"/>
      <c r="DO1092" s="775"/>
      <c r="DP1092" s="775"/>
      <c r="DQ1092" s="775"/>
      <c r="DR1092" s="775"/>
      <c r="DS1092" s="775"/>
      <c r="DT1092" s="775"/>
      <c r="DU1092" s="775"/>
      <c r="DV1092" s="775"/>
      <c r="DW1092" s="775"/>
      <c r="DX1092" s="775"/>
      <c r="DY1092" s="775"/>
      <c r="DZ1092" s="775"/>
      <c r="EA1092" s="775"/>
      <c r="EB1092" s="775"/>
      <c r="EC1092" s="775"/>
      <c r="ED1092" s="775"/>
      <c r="EE1092" s="775"/>
      <c r="EF1092" s="775"/>
      <c r="EG1092" s="775"/>
      <c r="EH1092" s="775"/>
      <c r="EI1092" s="775"/>
      <c r="EJ1092" s="775"/>
      <c r="EK1092" s="775"/>
      <c r="EL1092" s="775"/>
      <c r="EM1092" s="775"/>
      <c r="EN1092" s="775"/>
      <c r="EO1092" s="775"/>
      <c r="EP1092" s="775"/>
      <c r="EQ1092" s="775"/>
      <c r="ER1092" s="775"/>
      <c r="ES1092" s="775"/>
      <c r="ET1092" s="775"/>
      <c r="EU1092" s="775"/>
      <c r="EV1092" s="775"/>
      <c r="EW1092" s="775"/>
      <c r="EX1092" s="775"/>
      <c r="EY1092" s="775"/>
      <c r="EZ1092" s="775"/>
      <c r="FA1092" s="775"/>
      <c r="FB1092" s="775"/>
      <c r="FC1092" s="775"/>
      <c r="FD1092" s="775"/>
      <c r="FE1092" s="775"/>
      <c r="FF1092" s="775"/>
      <c r="FG1092" s="775"/>
      <c r="FH1092" s="775"/>
      <c r="FI1092" s="775"/>
      <c r="FJ1092" s="775"/>
      <c r="FK1092" s="775"/>
      <c r="FL1092" s="775"/>
      <c r="FM1092" s="775"/>
      <c r="FN1092" s="775"/>
      <c r="FO1092" s="775"/>
      <c r="FP1092" s="775"/>
      <c r="FQ1092" s="775"/>
      <c r="FR1092" s="775"/>
      <c r="FS1092" s="775"/>
      <c r="FT1092" s="775"/>
      <c r="FU1092" s="775"/>
      <c r="FV1092" s="775"/>
      <c r="FW1092" s="775"/>
      <c r="FX1092" s="775"/>
      <c r="FY1092" s="775"/>
      <c r="FZ1092" s="775"/>
      <c r="GA1092" s="775"/>
      <c r="GB1092" s="775"/>
      <c r="GC1092" s="775"/>
      <c r="GD1092" s="775"/>
      <c r="GE1092" s="775"/>
      <c r="GF1092" s="775"/>
      <c r="GG1092" s="775"/>
      <c r="GH1092" s="775"/>
      <c r="GI1092" s="775"/>
      <c r="GJ1092" s="775"/>
      <c r="GK1092" s="775"/>
      <c r="GL1092" s="775"/>
      <c r="GM1092" s="775"/>
      <c r="GN1092" s="775"/>
      <c r="GO1092" s="775"/>
      <c r="GP1092" s="775"/>
      <c r="GQ1092" s="775"/>
      <c r="GR1092" s="775"/>
      <c r="GS1092" s="775"/>
      <c r="GT1092" s="775"/>
      <c r="GU1092" s="775"/>
      <c r="GV1092" s="775"/>
      <c r="GW1092" s="775"/>
      <c r="GX1092" s="775"/>
      <c r="GY1092" s="775"/>
      <c r="GZ1092" s="775"/>
    </row>
    <row r="1093" spans="1:208" x14ac:dyDescent="0.25">
      <c r="B1093" s="2561" t="s">
        <v>581</v>
      </c>
      <c r="C1093" s="34">
        <f>'2 уровень'!F2409</f>
        <v>54</v>
      </c>
      <c r="D1093" s="34">
        <f>'2 уровень'!G2409</f>
        <v>0</v>
      </c>
      <c r="E1093" s="34">
        <f>'2 уровень'!H2409</f>
        <v>32.400000000000006</v>
      </c>
      <c r="F1093" s="34">
        <f>'2 уровень'!I2409</f>
        <v>0</v>
      </c>
      <c r="G1093" s="780">
        <f>'2 уровень'!J2409</f>
        <v>0</v>
      </c>
      <c r="H1093" s="3741"/>
      <c r="I1093" s="794"/>
      <c r="J1093" s="794"/>
      <c r="K1093" s="31"/>
      <c r="L1093" s="31"/>
      <c r="M1093" s="31"/>
      <c r="N1093" s="31"/>
      <c r="O1093" s="31"/>
      <c r="P1093" s="31"/>
      <c r="Q1093" s="31"/>
      <c r="R1093" s="788"/>
      <c r="S1093" s="788"/>
      <c r="T1093" s="788"/>
      <c r="U1093" s="788"/>
      <c r="V1093" s="788"/>
      <c r="W1093" s="788"/>
      <c r="X1093" s="788"/>
      <c r="Y1093" s="788"/>
      <c r="Z1093" s="788"/>
      <c r="AA1093" s="788"/>
      <c r="AB1093" s="788"/>
      <c r="AC1093" s="788"/>
      <c r="AD1093" s="788"/>
      <c r="AE1093" s="3194"/>
      <c r="AF1093" s="788"/>
      <c r="AG1093" s="788"/>
      <c r="AH1093" s="788"/>
      <c r="AI1093" s="788"/>
      <c r="AJ1093" s="2097"/>
      <c r="AK1093" s="3770"/>
      <c r="AL1093" s="788"/>
      <c r="AM1093" s="788"/>
      <c r="AN1093" s="4237"/>
      <c r="AO1093" s="4244"/>
      <c r="AP1093" s="1339"/>
      <c r="AQ1093" s="3813"/>
      <c r="AR1093" s="775"/>
      <c r="AS1093" s="775"/>
      <c r="AT1093" s="775"/>
      <c r="AU1093" s="775"/>
      <c r="AV1093" s="775"/>
      <c r="AW1093" s="775"/>
      <c r="AX1093" s="775"/>
      <c r="AY1093" s="775"/>
      <c r="AZ1093" s="775"/>
      <c r="BA1093" s="775"/>
      <c r="BB1093" s="775"/>
      <c r="BC1093" s="775"/>
      <c r="BD1093" s="775"/>
      <c r="BE1093" s="775"/>
      <c r="BF1093" s="775"/>
      <c r="BG1093" s="775"/>
      <c r="BH1093" s="775"/>
      <c r="BI1093" s="775"/>
      <c r="BJ1093" s="775"/>
      <c r="BK1093" s="775"/>
      <c r="BL1093" s="775"/>
      <c r="BM1093" s="775"/>
      <c r="BN1093" s="775"/>
      <c r="BO1093" s="775"/>
      <c r="BP1093" s="775"/>
      <c r="BQ1093" s="775"/>
      <c r="BR1093" s="775"/>
      <c r="BS1093" s="775"/>
      <c r="BT1093" s="775"/>
      <c r="BU1093" s="775"/>
      <c r="BV1093" s="775"/>
      <c r="BW1093" s="775"/>
      <c r="BX1093" s="775"/>
      <c r="BY1093" s="775"/>
      <c r="BZ1093" s="775"/>
      <c r="CA1093" s="775"/>
      <c r="CB1093" s="775"/>
      <c r="CC1093" s="775"/>
      <c r="CD1093" s="775"/>
      <c r="CE1093" s="775"/>
      <c r="CF1093" s="775"/>
      <c r="CG1093" s="775"/>
      <c r="CH1093" s="775"/>
      <c r="CI1093" s="775"/>
      <c r="CJ1093" s="775"/>
      <c r="CK1093" s="775"/>
      <c r="CL1093" s="775"/>
      <c r="CM1093" s="775"/>
      <c r="CN1093" s="775"/>
      <c r="CO1093" s="775"/>
      <c r="CP1093" s="775"/>
      <c r="CQ1093" s="775"/>
      <c r="CR1093" s="775"/>
      <c r="CS1093" s="775"/>
      <c r="CT1093" s="775"/>
      <c r="CU1093" s="775"/>
      <c r="CV1093" s="775"/>
      <c r="CW1093" s="775"/>
      <c r="CX1093" s="775"/>
      <c r="CY1093" s="775"/>
      <c r="CZ1093" s="775"/>
      <c r="DA1093" s="775"/>
      <c r="DB1093" s="775"/>
      <c r="DC1093" s="775"/>
      <c r="DD1093" s="775"/>
      <c r="DE1093" s="775"/>
      <c r="DF1093" s="775"/>
      <c r="DG1093" s="775"/>
      <c r="DH1093" s="775"/>
      <c r="DI1093" s="775"/>
      <c r="DJ1093" s="775"/>
      <c r="DK1093" s="775"/>
      <c r="DL1093" s="775"/>
      <c r="DM1093" s="775"/>
      <c r="DN1093" s="775"/>
      <c r="DO1093" s="775"/>
      <c r="DP1093" s="775"/>
      <c r="DQ1093" s="775"/>
      <c r="DR1093" s="775"/>
      <c r="DS1093" s="775"/>
      <c r="DT1093" s="775"/>
      <c r="DU1093" s="775"/>
      <c r="DV1093" s="775"/>
      <c r="DW1093" s="775"/>
      <c r="DX1093" s="775"/>
      <c r="DY1093" s="775"/>
      <c r="DZ1093" s="775"/>
      <c r="EA1093" s="775"/>
      <c r="EB1093" s="775"/>
      <c r="EC1093" s="775"/>
      <c r="ED1093" s="775"/>
      <c r="EE1093" s="775"/>
      <c r="EF1093" s="775"/>
      <c r="EG1093" s="775"/>
      <c r="EH1093" s="775"/>
      <c r="EI1093" s="775"/>
      <c r="EJ1093" s="775"/>
      <c r="EK1093" s="775"/>
      <c r="EL1093" s="775"/>
      <c r="EM1093" s="775"/>
      <c r="EN1093" s="775"/>
      <c r="EO1093" s="775"/>
      <c r="EP1093" s="775"/>
      <c r="EQ1093" s="775"/>
      <c r="ER1093" s="775"/>
      <c r="ES1093" s="775"/>
      <c r="ET1093" s="775"/>
      <c r="EU1093" s="775"/>
      <c r="EV1093" s="775"/>
      <c r="EW1093" s="775"/>
      <c r="EX1093" s="775"/>
      <c r="EY1093" s="775"/>
      <c r="EZ1093" s="775"/>
      <c r="FA1093" s="775"/>
      <c r="FB1093" s="775"/>
      <c r="FC1093" s="775"/>
      <c r="FD1093" s="775"/>
      <c r="FE1093" s="775"/>
      <c r="FF1093" s="775"/>
      <c r="FG1093" s="775"/>
      <c r="FH1093" s="775"/>
      <c r="FI1093" s="775"/>
      <c r="FJ1093" s="775"/>
      <c r="FK1093" s="775"/>
      <c r="FL1093" s="775"/>
      <c r="FM1093" s="775"/>
      <c r="FN1093" s="775"/>
      <c r="FO1093" s="775"/>
      <c r="FP1093" s="775"/>
      <c r="FQ1093" s="775"/>
      <c r="FR1093" s="775"/>
      <c r="FS1093" s="775"/>
      <c r="FT1093" s="775"/>
      <c r="FU1093" s="775"/>
      <c r="FV1093" s="775"/>
      <c r="FW1093" s="775"/>
      <c r="FX1093" s="775"/>
      <c r="FY1093" s="775"/>
      <c r="FZ1093" s="775"/>
      <c r="GA1093" s="775"/>
      <c r="GB1093" s="775"/>
      <c r="GC1093" s="775"/>
      <c r="GD1093" s="775"/>
      <c r="GE1093" s="775"/>
      <c r="GF1093" s="775"/>
      <c r="GG1093" s="775"/>
      <c r="GH1093" s="775"/>
      <c r="GI1093" s="775"/>
      <c r="GJ1093" s="775"/>
      <c r="GK1093" s="775"/>
      <c r="GL1093" s="775"/>
      <c r="GM1093" s="775"/>
      <c r="GN1093" s="775"/>
      <c r="GO1093" s="775"/>
      <c r="GP1093" s="775"/>
      <c r="GQ1093" s="775"/>
      <c r="GR1093" s="775"/>
      <c r="GS1093" s="775"/>
      <c r="GT1093" s="775"/>
      <c r="GU1093" s="775"/>
      <c r="GV1093" s="775"/>
      <c r="GW1093" s="775"/>
      <c r="GX1093" s="775"/>
      <c r="GY1093" s="775"/>
      <c r="GZ1093" s="775"/>
    </row>
    <row r="1094" spans="1:208" ht="42.75" x14ac:dyDescent="0.25">
      <c r="B1094" s="4343" t="s">
        <v>582</v>
      </c>
      <c r="C1094" s="34">
        <f>'2 уровень'!F2410</f>
        <v>0</v>
      </c>
      <c r="D1094" s="34">
        <f>'2 уровень'!G2410</f>
        <v>0</v>
      </c>
      <c r="E1094" s="34">
        <f>'2 уровень'!H2410</f>
        <v>0</v>
      </c>
      <c r="F1094" s="34">
        <f>'2 уровень'!I2410</f>
        <v>0</v>
      </c>
      <c r="G1094" s="780">
        <f>'2 уровень'!J2410</f>
        <v>0</v>
      </c>
      <c r="H1094" s="3741"/>
      <c r="I1094" s="794"/>
      <c r="J1094" s="794"/>
      <c r="K1094" s="31"/>
      <c r="L1094" s="31"/>
      <c r="M1094" s="31"/>
      <c r="N1094" s="31"/>
      <c r="O1094" s="31"/>
      <c r="P1094" s="31"/>
      <c r="Q1094" s="31"/>
      <c r="R1094" s="788"/>
      <c r="S1094" s="788"/>
      <c r="T1094" s="788"/>
      <c r="U1094" s="788"/>
      <c r="V1094" s="788"/>
      <c r="W1094" s="788"/>
      <c r="X1094" s="788"/>
      <c r="Y1094" s="788"/>
      <c r="Z1094" s="788"/>
      <c r="AA1094" s="788"/>
      <c r="AB1094" s="788"/>
      <c r="AC1094" s="788"/>
      <c r="AD1094" s="788"/>
      <c r="AE1094" s="3194"/>
      <c r="AF1094" s="788"/>
      <c r="AG1094" s="788"/>
      <c r="AH1094" s="788"/>
      <c r="AI1094" s="788"/>
      <c r="AJ1094" s="2097"/>
      <c r="AK1094" s="3770"/>
      <c r="AL1094" s="788"/>
      <c r="AM1094" s="788"/>
      <c r="AN1094" s="4237"/>
      <c r="AO1094" s="4244"/>
      <c r="AP1094" s="1339"/>
      <c r="AQ1094" s="3813"/>
      <c r="AR1094" s="775"/>
      <c r="AS1094" s="775"/>
      <c r="AT1094" s="775"/>
      <c r="AU1094" s="775"/>
      <c r="AV1094" s="775"/>
      <c r="AW1094" s="775"/>
      <c r="AX1094" s="775"/>
      <c r="AY1094" s="775"/>
      <c r="AZ1094" s="775"/>
      <c r="BA1094" s="775"/>
      <c r="BB1094" s="775"/>
      <c r="BC1094" s="775"/>
      <c r="BD1094" s="775"/>
      <c r="BE1094" s="775"/>
      <c r="BF1094" s="775"/>
      <c r="BG1094" s="775"/>
      <c r="BH1094" s="775"/>
      <c r="BI1094" s="775"/>
      <c r="BJ1094" s="775"/>
      <c r="BK1094" s="775"/>
      <c r="BL1094" s="775"/>
      <c r="BM1094" s="775"/>
      <c r="BN1094" s="775"/>
      <c r="BO1094" s="775"/>
      <c r="BP1094" s="775"/>
      <c r="BQ1094" s="775"/>
      <c r="BR1094" s="775"/>
      <c r="BS1094" s="775"/>
      <c r="BT1094" s="775"/>
      <c r="BU1094" s="775"/>
      <c r="BV1094" s="775"/>
      <c r="BW1094" s="775"/>
      <c r="BX1094" s="775"/>
      <c r="BY1094" s="775"/>
      <c r="BZ1094" s="775"/>
      <c r="CA1094" s="775"/>
      <c r="CB1094" s="775"/>
      <c r="CC1094" s="775"/>
      <c r="CD1094" s="775"/>
      <c r="CE1094" s="775"/>
      <c r="CF1094" s="775"/>
      <c r="CG1094" s="775"/>
      <c r="CH1094" s="775"/>
      <c r="CI1094" s="775"/>
      <c r="CJ1094" s="775"/>
      <c r="CK1094" s="775"/>
      <c r="CL1094" s="775"/>
      <c r="CM1094" s="775"/>
      <c r="CN1094" s="775"/>
      <c r="CO1094" s="775"/>
      <c r="CP1094" s="775"/>
      <c r="CQ1094" s="775"/>
      <c r="CR1094" s="775"/>
      <c r="CS1094" s="775"/>
      <c r="CT1094" s="775"/>
      <c r="CU1094" s="775"/>
      <c r="CV1094" s="775"/>
      <c r="CW1094" s="775"/>
      <c r="CX1094" s="775"/>
      <c r="CY1094" s="775"/>
      <c r="CZ1094" s="775"/>
      <c r="DA1094" s="775"/>
      <c r="DB1094" s="775"/>
      <c r="DC1094" s="775"/>
      <c r="DD1094" s="775"/>
      <c r="DE1094" s="775"/>
      <c r="DF1094" s="775"/>
      <c r="DG1094" s="775"/>
      <c r="DH1094" s="775"/>
      <c r="DI1094" s="775"/>
      <c r="DJ1094" s="775"/>
      <c r="DK1094" s="775"/>
      <c r="DL1094" s="775"/>
      <c r="DM1094" s="775"/>
      <c r="DN1094" s="775"/>
      <c r="DO1094" s="775"/>
      <c r="DP1094" s="775"/>
      <c r="DQ1094" s="775"/>
      <c r="DR1094" s="775"/>
      <c r="DS1094" s="775"/>
      <c r="DT1094" s="775"/>
      <c r="DU1094" s="775"/>
      <c r="DV1094" s="775"/>
      <c r="DW1094" s="775"/>
      <c r="DX1094" s="775"/>
      <c r="DY1094" s="775"/>
      <c r="DZ1094" s="775"/>
      <c r="EA1094" s="775"/>
      <c r="EB1094" s="775"/>
      <c r="EC1094" s="775"/>
      <c r="ED1094" s="775"/>
      <c r="EE1094" s="775"/>
      <c r="EF1094" s="775"/>
      <c r="EG1094" s="775"/>
      <c r="EH1094" s="775"/>
      <c r="EI1094" s="775"/>
      <c r="EJ1094" s="775"/>
      <c r="EK1094" s="775"/>
      <c r="EL1094" s="775"/>
      <c r="EM1094" s="775"/>
      <c r="EN1094" s="775"/>
      <c r="EO1094" s="775"/>
      <c r="EP1094" s="775"/>
      <c r="EQ1094" s="775"/>
      <c r="ER1094" s="775"/>
      <c r="ES1094" s="775"/>
      <c r="ET1094" s="775"/>
      <c r="EU1094" s="775"/>
      <c r="EV1094" s="775"/>
      <c r="EW1094" s="775"/>
      <c r="EX1094" s="775"/>
      <c r="EY1094" s="775"/>
      <c r="EZ1094" s="775"/>
      <c r="FA1094" s="775"/>
      <c r="FB1094" s="775"/>
      <c r="FC1094" s="775"/>
      <c r="FD1094" s="775"/>
      <c r="FE1094" s="775"/>
      <c r="FF1094" s="775"/>
      <c r="FG1094" s="775"/>
      <c r="FH1094" s="775"/>
      <c r="FI1094" s="775"/>
      <c r="FJ1094" s="775"/>
      <c r="FK1094" s="775"/>
      <c r="FL1094" s="775"/>
      <c r="FM1094" s="775"/>
      <c r="FN1094" s="775"/>
      <c r="FO1094" s="775"/>
      <c r="FP1094" s="775"/>
      <c r="FQ1094" s="775"/>
      <c r="FR1094" s="775"/>
      <c r="FS1094" s="775"/>
      <c r="FT1094" s="775"/>
      <c r="FU1094" s="775"/>
      <c r="FV1094" s="775"/>
      <c r="FW1094" s="775"/>
      <c r="FX1094" s="775"/>
      <c r="FY1094" s="775"/>
      <c r="FZ1094" s="775"/>
      <c r="GA1094" s="775"/>
      <c r="GB1094" s="775"/>
      <c r="GC1094" s="775"/>
      <c r="GD1094" s="775"/>
      <c r="GE1094" s="775"/>
      <c r="GF1094" s="775"/>
      <c r="GG1094" s="775"/>
      <c r="GH1094" s="775"/>
      <c r="GI1094" s="775"/>
      <c r="GJ1094" s="775"/>
      <c r="GK1094" s="775"/>
      <c r="GL1094" s="775"/>
      <c r="GM1094" s="775"/>
      <c r="GN1094" s="775"/>
      <c r="GO1094" s="775"/>
      <c r="GP1094" s="775"/>
      <c r="GQ1094" s="775"/>
      <c r="GR1094" s="775"/>
      <c r="GS1094" s="775"/>
      <c r="GT1094" s="775"/>
      <c r="GU1094" s="775"/>
      <c r="GV1094" s="775"/>
      <c r="GW1094" s="775"/>
      <c r="GX1094" s="775"/>
      <c r="GY1094" s="775"/>
      <c r="GZ1094" s="775"/>
    </row>
    <row r="1095" spans="1:208" ht="29.25" x14ac:dyDescent="0.25">
      <c r="A1095" s="24">
        <v>1</v>
      </c>
      <c r="B1095" s="2648" t="s">
        <v>384</v>
      </c>
      <c r="C1095" s="34">
        <f>'2 уровень'!F2411</f>
        <v>0</v>
      </c>
      <c r="D1095" s="34">
        <f>'2 уровень'!G2411</f>
        <v>0</v>
      </c>
      <c r="E1095" s="34">
        <f>'2 уровень'!H2411</f>
        <v>0</v>
      </c>
      <c r="F1095" s="34">
        <f>'2 уровень'!I2411</f>
        <v>0</v>
      </c>
      <c r="G1095" s="780">
        <f>'2 уровень'!J2411</f>
        <v>0</v>
      </c>
      <c r="H1095" s="3741">
        <f>'2 уровень'!K2411</f>
        <v>0</v>
      </c>
      <c r="I1095" s="794">
        <f>'2 уровень'!L2411</f>
        <v>0</v>
      </c>
      <c r="J1095" s="794">
        <f>'2 уровень'!M2411</f>
        <v>0</v>
      </c>
      <c r="K1095" s="31">
        <f>'2 уровень'!N2411</f>
        <v>0</v>
      </c>
      <c r="L1095" s="31"/>
      <c r="M1095" s="31">
        <f>'2 уровень'!P2411</f>
        <v>0</v>
      </c>
      <c r="N1095" s="31">
        <f>'2 уровень'!Q2411</f>
        <v>0</v>
      </c>
      <c r="O1095" s="31">
        <f>'2 уровень'!R2411</f>
        <v>0</v>
      </c>
      <c r="P1095" s="31">
        <f>'2 уровень'!S2411</f>
        <v>0</v>
      </c>
      <c r="Q1095" s="31">
        <f>'2 уровень'!T2411</f>
        <v>0</v>
      </c>
      <c r="R1095" s="788">
        <f>'2 уровень'!U2411</f>
        <v>0</v>
      </c>
      <c r="S1095" s="788">
        <f>'2 уровень'!V2411</f>
        <v>0</v>
      </c>
      <c r="T1095" s="788">
        <f>'2 уровень'!W2411</f>
        <v>0</v>
      </c>
      <c r="U1095" s="788">
        <f>'2 уровень'!X2411</f>
        <v>0</v>
      </c>
      <c r="V1095" s="788">
        <f>'2 уровень'!Y2411</f>
        <v>0</v>
      </c>
      <c r="W1095" s="788">
        <f>'2 уровень'!Z2411</f>
        <v>0</v>
      </c>
      <c r="X1095" s="788">
        <f>'2 уровень'!AA2411</f>
        <v>0</v>
      </c>
      <c r="Y1095" s="788">
        <f>'2 уровень'!AB2411</f>
        <v>0</v>
      </c>
      <c r="Z1095" s="788">
        <f>'2 уровень'!AC2411</f>
        <v>0</v>
      </c>
      <c r="AA1095" s="788">
        <f>'2 уровень'!AD2411</f>
        <v>0</v>
      </c>
      <c r="AB1095" s="788">
        <f>'2 уровень'!AE2411</f>
        <v>0</v>
      </c>
      <c r="AC1095" s="788">
        <f>'2 уровень'!AF2411</f>
        <v>0</v>
      </c>
      <c r="AD1095" s="788">
        <f>'2 уровень'!AG2411</f>
        <v>0</v>
      </c>
      <c r="AE1095" s="3194">
        <f>'2 уровень'!AH2411</f>
        <v>0</v>
      </c>
      <c r="AF1095" s="788">
        <f>'2 уровень'!AI2411</f>
        <v>0</v>
      </c>
      <c r="AG1095" s="788">
        <f>'2 уровень'!AJ2411</f>
        <v>0</v>
      </c>
      <c r="AH1095" s="788">
        <f>'2 уровень'!AK2411</f>
        <v>0</v>
      </c>
      <c r="AI1095" s="788">
        <f>'2 уровень'!AL2411</f>
        <v>0</v>
      </c>
      <c r="AJ1095" s="2097">
        <f>'2 уровень'!AM2411</f>
        <v>0</v>
      </c>
      <c r="AK1095" s="3770">
        <f>'2 уровень'!AN2411</f>
        <v>0</v>
      </c>
      <c r="AL1095" s="788"/>
      <c r="AM1095" s="788"/>
      <c r="AN1095" s="4237">
        <f>'2 уровень'!AO2411</f>
        <v>0</v>
      </c>
      <c r="AO1095" s="4244">
        <f>'2 уровень'!AP2411</f>
        <v>0</v>
      </c>
      <c r="AP1095" s="1339">
        <f t="shared" si="168"/>
        <v>0</v>
      </c>
      <c r="AQ1095" s="3813" t="e">
        <f t="shared" si="161"/>
        <v>#DIV/0!</v>
      </c>
      <c r="AR1095" s="775"/>
      <c r="AS1095" s="775"/>
      <c r="AT1095" s="775"/>
      <c r="AU1095" s="775"/>
      <c r="AV1095" s="775"/>
      <c r="AW1095" s="775"/>
      <c r="AX1095" s="775"/>
      <c r="AY1095" s="775"/>
      <c r="AZ1095" s="775"/>
      <c r="BA1095" s="775"/>
      <c r="BB1095" s="775"/>
      <c r="BC1095" s="775"/>
      <c r="BD1095" s="775"/>
      <c r="BE1095" s="775"/>
      <c r="BF1095" s="775"/>
      <c r="BG1095" s="775"/>
      <c r="BH1095" s="775"/>
      <c r="BI1095" s="775"/>
      <c r="BJ1095" s="775"/>
      <c r="BK1095" s="775"/>
      <c r="BL1095" s="775"/>
      <c r="BM1095" s="775"/>
      <c r="BN1095" s="775"/>
      <c r="BO1095" s="775"/>
      <c r="BP1095" s="775"/>
      <c r="BQ1095" s="775"/>
      <c r="BR1095" s="775"/>
      <c r="BS1095" s="775"/>
      <c r="BT1095" s="775"/>
      <c r="BU1095" s="775"/>
      <c r="BV1095" s="775"/>
      <c r="BW1095" s="775"/>
      <c r="BX1095" s="775"/>
      <c r="BY1095" s="775"/>
      <c r="BZ1095" s="775"/>
      <c r="CA1095" s="775"/>
      <c r="CB1095" s="775"/>
      <c r="CC1095" s="775"/>
      <c r="CD1095" s="775"/>
      <c r="CE1095" s="775"/>
      <c r="CF1095" s="775"/>
      <c r="CG1095" s="775"/>
      <c r="CH1095" s="775"/>
      <c r="CI1095" s="775"/>
      <c r="CJ1095" s="775"/>
      <c r="CK1095" s="775"/>
      <c r="CL1095" s="775"/>
      <c r="CM1095" s="775"/>
      <c r="CN1095" s="775"/>
      <c r="CO1095" s="775"/>
      <c r="CP1095" s="775"/>
      <c r="CQ1095" s="775"/>
      <c r="CR1095" s="775"/>
      <c r="CS1095" s="775"/>
      <c r="CT1095" s="775"/>
      <c r="CU1095" s="775"/>
      <c r="CV1095" s="775"/>
      <c r="CW1095" s="775"/>
      <c r="CX1095" s="775"/>
      <c r="CY1095" s="775"/>
      <c r="CZ1095" s="775"/>
      <c r="DA1095" s="775"/>
      <c r="DB1095" s="775"/>
      <c r="DC1095" s="775"/>
      <c r="DD1095" s="775"/>
      <c r="DE1095" s="775"/>
      <c r="DF1095" s="775"/>
      <c r="DG1095" s="775"/>
      <c r="DH1095" s="775"/>
      <c r="DI1095" s="775"/>
      <c r="DJ1095" s="775"/>
      <c r="DK1095" s="775"/>
      <c r="DL1095" s="775"/>
      <c r="DM1095" s="775"/>
      <c r="DN1095" s="775"/>
      <c r="DO1095" s="775"/>
      <c r="DP1095" s="775"/>
      <c r="DQ1095" s="775"/>
      <c r="DR1095" s="775"/>
      <c r="DS1095" s="775"/>
      <c r="DT1095" s="775"/>
      <c r="DU1095" s="775"/>
      <c r="DV1095" s="775"/>
      <c r="DW1095" s="775"/>
      <c r="DX1095" s="775"/>
      <c r="DY1095" s="775"/>
      <c r="DZ1095" s="775"/>
      <c r="EA1095" s="775"/>
      <c r="EB1095" s="775"/>
      <c r="EC1095" s="775"/>
      <c r="ED1095" s="775"/>
      <c r="EE1095" s="775"/>
      <c r="EF1095" s="775"/>
      <c r="EG1095" s="775"/>
      <c r="EH1095" s="775"/>
      <c r="EI1095" s="775"/>
      <c r="EJ1095" s="775"/>
      <c r="EK1095" s="775"/>
      <c r="EL1095" s="775"/>
      <c r="EM1095" s="775"/>
      <c r="EN1095" s="775"/>
      <c r="EO1095" s="775"/>
      <c r="EP1095" s="775"/>
      <c r="EQ1095" s="775"/>
      <c r="ER1095" s="775"/>
      <c r="ES1095" s="775"/>
      <c r="ET1095" s="775"/>
      <c r="EU1095" s="775"/>
      <c r="EV1095" s="775"/>
      <c r="EW1095" s="775"/>
      <c r="EX1095" s="775"/>
      <c r="EY1095" s="775"/>
      <c r="EZ1095" s="775"/>
      <c r="FA1095" s="775"/>
      <c r="FB1095" s="775"/>
      <c r="FC1095" s="775"/>
      <c r="FD1095" s="775"/>
      <c r="FE1095" s="775"/>
      <c r="FF1095" s="775"/>
      <c r="FG1095" s="775"/>
      <c r="FH1095" s="775"/>
      <c r="FI1095" s="775"/>
      <c r="FJ1095" s="775"/>
      <c r="FK1095" s="775"/>
      <c r="FL1095" s="775"/>
      <c r="FM1095" s="775"/>
      <c r="FN1095" s="775"/>
      <c r="FO1095" s="775"/>
      <c r="FP1095" s="775"/>
      <c r="FQ1095" s="775"/>
      <c r="FR1095" s="775"/>
      <c r="FS1095" s="775"/>
      <c r="FT1095" s="775"/>
      <c r="FU1095" s="775"/>
      <c r="FV1095" s="775"/>
      <c r="FW1095" s="775"/>
      <c r="FX1095" s="775"/>
      <c r="FY1095" s="775"/>
      <c r="FZ1095" s="775"/>
      <c r="GA1095" s="775"/>
      <c r="GB1095" s="775"/>
      <c r="GC1095" s="775"/>
      <c r="GD1095" s="775"/>
      <c r="GE1095" s="775"/>
      <c r="GF1095" s="775"/>
      <c r="GG1095" s="775"/>
      <c r="GH1095" s="775"/>
      <c r="GI1095" s="775"/>
      <c r="GJ1095" s="775"/>
      <c r="GK1095" s="775"/>
      <c r="GL1095" s="775"/>
      <c r="GM1095" s="775"/>
      <c r="GN1095" s="775"/>
      <c r="GO1095" s="775"/>
      <c r="GP1095" s="775"/>
      <c r="GQ1095" s="775"/>
      <c r="GR1095" s="775"/>
      <c r="GS1095" s="775"/>
      <c r="GT1095" s="775"/>
      <c r="GU1095" s="775"/>
      <c r="GV1095" s="775"/>
      <c r="GW1095" s="775"/>
      <c r="GX1095" s="775"/>
      <c r="GY1095" s="775"/>
      <c r="GZ1095" s="775"/>
    </row>
    <row r="1096" spans="1:208" x14ac:dyDescent="0.25">
      <c r="A1096" s="24">
        <v>1</v>
      </c>
      <c r="B1096" s="2648" t="s">
        <v>400</v>
      </c>
      <c r="C1096" s="34">
        <f>'2 уровень'!F2412</f>
        <v>0</v>
      </c>
      <c r="D1096" s="34">
        <f>'2 уровень'!G2412</f>
        <v>0</v>
      </c>
      <c r="E1096" s="34">
        <f>'2 уровень'!H2412</f>
        <v>0</v>
      </c>
      <c r="F1096" s="34">
        <f>'2 уровень'!I2412</f>
        <v>0</v>
      </c>
      <c r="G1096" s="780">
        <f>'2 уровень'!J2412</f>
        <v>0</v>
      </c>
      <c r="H1096" s="3741">
        <f>'2 уровень'!K2412</f>
        <v>0</v>
      </c>
      <c r="I1096" s="794">
        <f>'2 уровень'!L2412</f>
        <v>0</v>
      </c>
      <c r="J1096" s="794">
        <f>'2 уровень'!M2412</f>
        <v>0</v>
      </c>
      <c r="K1096" s="31">
        <f>'2 уровень'!N2412</f>
        <v>0</v>
      </c>
      <c r="L1096" s="31"/>
      <c r="M1096" s="31">
        <f>'2 уровень'!P2412</f>
        <v>0</v>
      </c>
      <c r="N1096" s="31">
        <f>'2 уровень'!Q2412</f>
        <v>0</v>
      </c>
      <c r="O1096" s="31">
        <f>'2 уровень'!R2412</f>
        <v>0</v>
      </c>
      <c r="P1096" s="31">
        <f>'2 уровень'!S2412</f>
        <v>0</v>
      </c>
      <c r="Q1096" s="31">
        <f>'2 уровень'!T2412</f>
        <v>0</v>
      </c>
      <c r="R1096" s="788">
        <f>'2 уровень'!U2412</f>
        <v>0</v>
      </c>
      <c r="S1096" s="788">
        <f>'2 уровень'!V2412</f>
        <v>0</v>
      </c>
      <c r="T1096" s="788">
        <f>'2 уровень'!W2412</f>
        <v>0</v>
      </c>
      <c r="U1096" s="788">
        <f>'2 уровень'!X2412</f>
        <v>0</v>
      </c>
      <c r="V1096" s="788">
        <f>'2 уровень'!Y2412</f>
        <v>0</v>
      </c>
      <c r="W1096" s="788">
        <f>'2 уровень'!Z2412</f>
        <v>0</v>
      </c>
      <c r="X1096" s="788">
        <f>'2 уровень'!AA2412</f>
        <v>0</v>
      </c>
      <c r="Y1096" s="788">
        <f>'2 уровень'!AB2412</f>
        <v>0</v>
      </c>
      <c r="Z1096" s="788">
        <f>'2 уровень'!AC2412</f>
        <v>0</v>
      </c>
      <c r="AA1096" s="788">
        <f>'2 уровень'!AD2412</f>
        <v>0</v>
      </c>
      <c r="AB1096" s="788">
        <f>'2 уровень'!AE2412</f>
        <v>0</v>
      </c>
      <c r="AC1096" s="788">
        <f>'2 уровень'!AF2412</f>
        <v>0</v>
      </c>
      <c r="AD1096" s="788">
        <f>'2 уровень'!AG2412</f>
        <v>0</v>
      </c>
      <c r="AE1096" s="3194">
        <f>'2 уровень'!AH2412</f>
        <v>0</v>
      </c>
      <c r="AF1096" s="788">
        <f>'2 уровень'!AI2412</f>
        <v>0</v>
      </c>
      <c r="AG1096" s="788">
        <f>'2 уровень'!AJ2412</f>
        <v>0</v>
      </c>
      <c r="AH1096" s="788">
        <f>'2 уровень'!AK2412</f>
        <v>0</v>
      </c>
      <c r="AI1096" s="788">
        <f>'2 уровень'!AL2412</f>
        <v>0</v>
      </c>
      <c r="AJ1096" s="2097">
        <f>'2 уровень'!AM2412</f>
        <v>0</v>
      </c>
      <c r="AK1096" s="3770">
        <f>'2 уровень'!AN2412</f>
        <v>0</v>
      </c>
      <c r="AL1096" s="788"/>
      <c r="AM1096" s="788"/>
      <c r="AN1096" s="4237">
        <f>'2 уровень'!AO2412</f>
        <v>0</v>
      </c>
      <c r="AO1096" s="4244">
        <f>'2 уровень'!AP2412</f>
        <v>0</v>
      </c>
      <c r="AP1096" s="1339">
        <f t="shared" si="168"/>
        <v>0</v>
      </c>
      <c r="AQ1096" s="3813" t="e">
        <f t="shared" si="161"/>
        <v>#DIV/0!</v>
      </c>
      <c r="AR1096" s="775"/>
      <c r="AS1096" s="775"/>
      <c r="AT1096" s="775"/>
      <c r="AU1096" s="775"/>
      <c r="AV1096" s="775"/>
      <c r="AW1096" s="775"/>
      <c r="AX1096" s="775"/>
      <c r="AY1096" s="775"/>
      <c r="AZ1096" s="775"/>
      <c r="BA1096" s="775"/>
      <c r="BB1096" s="775"/>
      <c r="BC1096" s="775"/>
      <c r="BD1096" s="775"/>
      <c r="BE1096" s="775"/>
      <c r="BF1096" s="775"/>
      <c r="BG1096" s="775"/>
      <c r="BH1096" s="775"/>
      <c r="BI1096" s="775"/>
      <c r="BJ1096" s="775"/>
      <c r="BK1096" s="775"/>
      <c r="BL1096" s="775"/>
      <c r="BM1096" s="775"/>
      <c r="BN1096" s="775"/>
      <c r="BO1096" s="775"/>
      <c r="BP1096" s="775"/>
      <c r="BQ1096" s="775"/>
      <c r="BR1096" s="775"/>
      <c r="BS1096" s="775"/>
      <c r="BT1096" s="775"/>
      <c r="BU1096" s="775"/>
      <c r="BV1096" s="775"/>
      <c r="BW1096" s="775"/>
      <c r="BX1096" s="775"/>
      <c r="BY1096" s="775"/>
      <c r="BZ1096" s="775"/>
      <c r="CA1096" s="775"/>
      <c r="CB1096" s="775"/>
      <c r="CC1096" s="775"/>
      <c r="CD1096" s="775"/>
      <c r="CE1096" s="775"/>
      <c r="CF1096" s="775"/>
      <c r="CG1096" s="775"/>
      <c r="CH1096" s="775"/>
      <c r="CI1096" s="775"/>
      <c r="CJ1096" s="775"/>
      <c r="CK1096" s="775"/>
      <c r="CL1096" s="775"/>
      <c r="CM1096" s="775"/>
      <c r="CN1096" s="775"/>
      <c r="CO1096" s="775"/>
      <c r="CP1096" s="775"/>
      <c r="CQ1096" s="775"/>
      <c r="CR1096" s="775"/>
      <c r="CS1096" s="775"/>
      <c r="CT1096" s="775"/>
      <c r="CU1096" s="775"/>
      <c r="CV1096" s="775"/>
      <c r="CW1096" s="775"/>
      <c r="CX1096" s="775"/>
      <c r="CY1096" s="775"/>
      <c r="CZ1096" s="775"/>
      <c r="DA1096" s="775"/>
      <c r="DB1096" s="775"/>
      <c r="DC1096" s="775"/>
      <c r="DD1096" s="775"/>
      <c r="DE1096" s="775"/>
      <c r="DF1096" s="775"/>
      <c r="DG1096" s="775"/>
      <c r="DH1096" s="775"/>
      <c r="DI1096" s="775"/>
      <c r="DJ1096" s="775"/>
      <c r="DK1096" s="775"/>
      <c r="DL1096" s="775"/>
      <c r="DM1096" s="775"/>
      <c r="DN1096" s="775"/>
      <c r="DO1096" s="775"/>
      <c r="DP1096" s="775"/>
      <c r="DQ1096" s="775"/>
      <c r="DR1096" s="775"/>
      <c r="DS1096" s="775"/>
      <c r="DT1096" s="775"/>
      <c r="DU1096" s="775"/>
      <c r="DV1096" s="775"/>
      <c r="DW1096" s="775"/>
      <c r="DX1096" s="775"/>
      <c r="DY1096" s="775"/>
      <c r="DZ1096" s="775"/>
      <c r="EA1096" s="775"/>
      <c r="EB1096" s="775"/>
      <c r="EC1096" s="775"/>
      <c r="ED1096" s="775"/>
      <c r="EE1096" s="775"/>
      <c r="EF1096" s="775"/>
      <c r="EG1096" s="775"/>
      <c r="EH1096" s="775"/>
      <c r="EI1096" s="775"/>
      <c r="EJ1096" s="775"/>
      <c r="EK1096" s="775"/>
      <c r="EL1096" s="775"/>
      <c r="EM1096" s="775"/>
      <c r="EN1096" s="775"/>
      <c r="EO1096" s="775"/>
      <c r="EP1096" s="775"/>
      <c r="EQ1096" s="775"/>
      <c r="ER1096" s="775"/>
      <c r="ES1096" s="775"/>
      <c r="ET1096" s="775"/>
      <c r="EU1096" s="775"/>
      <c r="EV1096" s="775"/>
      <c r="EW1096" s="775"/>
      <c r="EX1096" s="775"/>
      <c r="EY1096" s="775"/>
      <c r="EZ1096" s="775"/>
      <c r="FA1096" s="775"/>
      <c r="FB1096" s="775"/>
      <c r="FC1096" s="775"/>
      <c r="FD1096" s="775"/>
      <c r="FE1096" s="775"/>
      <c r="FF1096" s="775"/>
      <c r="FG1096" s="775"/>
      <c r="FH1096" s="775"/>
      <c r="FI1096" s="775"/>
      <c r="FJ1096" s="775"/>
      <c r="FK1096" s="775"/>
      <c r="FL1096" s="775"/>
      <c r="FM1096" s="775"/>
      <c r="FN1096" s="775"/>
      <c r="FO1096" s="775"/>
      <c r="FP1096" s="775"/>
      <c r="FQ1096" s="775"/>
      <c r="FR1096" s="775"/>
      <c r="FS1096" s="775"/>
      <c r="FT1096" s="775"/>
      <c r="FU1096" s="775"/>
      <c r="FV1096" s="775"/>
      <c r="FW1096" s="775"/>
      <c r="FX1096" s="775"/>
      <c r="FY1096" s="775"/>
      <c r="FZ1096" s="775"/>
      <c r="GA1096" s="775"/>
      <c r="GB1096" s="775"/>
      <c r="GC1096" s="775"/>
      <c r="GD1096" s="775"/>
      <c r="GE1096" s="775"/>
      <c r="GF1096" s="775"/>
      <c r="GG1096" s="775"/>
      <c r="GH1096" s="775"/>
      <c r="GI1096" s="775"/>
      <c r="GJ1096" s="775"/>
      <c r="GK1096" s="775"/>
      <c r="GL1096" s="775"/>
      <c r="GM1096" s="775"/>
      <c r="GN1096" s="775"/>
      <c r="GO1096" s="775"/>
      <c r="GP1096" s="775"/>
      <c r="GQ1096" s="775"/>
      <c r="GR1096" s="775"/>
      <c r="GS1096" s="775"/>
      <c r="GT1096" s="775"/>
      <c r="GU1096" s="775"/>
      <c r="GV1096" s="775"/>
      <c r="GW1096" s="775"/>
      <c r="GX1096" s="775"/>
      <c r="GY1096" s="775"/>
      <c r="GZ1096" s="775"/>
    </row>
    <row r="1097" spans="1:208" x14ac:dyDescent="0.25">
      <c r="A1097" s="24">
        <v>1</v>
      </c>
      <c r="B1097" s="2651" t="s">
        <v>401</v>
      </c>
      <c r="C1097" s="34">
        <f>'2 уровень'!F2413</f>
        <v>0</v>
      </c>
      <c r="D1097" s="34">
        <f>'2 уровень'!G2413</f>
        <v>0</v>
      </c>
      <c r="E1097" s="34">
        <f>'2 уровень'!H2413</f>
        <v>0</v>
      </c>
      <c r="F1097" s="34">
        <f>'2 уровень'!I2413</f>
        <v>0</v>
      </c>
      <c r="G1097" s="780">
        <f>'2 уровень'!J2413</f>
        <v>0</v>
      </c>
      <c r="H1097" s="3741">
        <f>'2 уровень'!K2413</f>
        <v>0</v>
      </c>
      <c r="I1097" s="794">
        <f>'2 уровень'!L2413</f>
        <v>0</v>
      </c>
      <c r="J1097" s="794">
        <f>'2 уровень'!M2413</f>
        <v>0</v>
      </c>
      <c r="K1097" s="31">
        <f>'2 уровень'!N2413</f>
        <v>0</v>
      </c>
      <c r="L1097" s="31"/>
      <c r="M1097" s="31">
        <f>'2 уровень'!P2413</f>
        <v>0</v>
      </c>
      <c r="N1097" s="31">
        <f>'2 уровень'!Q2413</f>
        <v>0</v>
      </c>
      <c r="O1097" s="31">
        <f>'2 уровень'!R2413</f>
        <v>0</v>
      </c>
      <c r="P1097" s="31">
        <f>'2 уровень'!S2413</f>
        <v>0</v>
      </c>
      <c r="Q1097" s="31">
        <f>'2 уровень'!T2413</f>
        <v>0</v>
      </c>
      <c r="R1097" s="788">
        <f>'2 уровень'!U2413</f>
        <v>0</v>
      </c>
      <c r="S1097" s="788">
        <f>'2 уровень'!V2413</f>
        <v>0</v>
      </c>
      <c r="T1097" s="788">
        <f>'2 уровень'!W2413</f>
        <v>0</v>
      </c>
      <c r="U1097" s="788">
        <f>'2 уровень'!X2413</f>
        <v>0</v>
      </c>
      <c r="V1097" s="788">
        <f>'2 уровень'!Y2413</f>
        <v>0</v>
      </c>
      <c r="W1097" s="788">
        <f>'2 уровень'!Z2413</f>
        <v>0</v>
      </c>
      <c r="X1097" s="788">
        <f>'2 уровень'!AA2413</f>
        <v>0</v>
      </c>
      <c r="Y1097" s="788">
        <f>'2 уровень'!AB2413</f>
        <v>0</v>
      </c>
      <c r="Z1097" s="788">
        <f>'2 уровень'!AC2413</f>
        <v>0</v>
      </c>
      <c r="AA1097" s="788">
        <f>'2 уровень'!AD2413</f>
        <v>0</v>
      </c>
      <c r="AB1097" s="788">
        <f>'2 уровень'!AE2413</f>
        <v>0</v>
      </c>
      <c r="AC1097" s="788">
        <f>'2 уровень'!AF2413</f>
        <v>0</v>
      </c>
      <c r="AD1097" s="788">
        <f>'2 уровень'!AG2413</f>
        <v>0</v>
      </c>
      <c r="AE1097" s="3194">
        <f>'2 уровень'!AH2413</f>
        <v>0</v>
      </c>
      <c r="AF1097" s="788">
        <f>'2 уровень'!AI2413</f>
        <v>0</v>
      </c>
      <c r="AG1097" s="788">
        <f>'2 уровень'!AJ2413</f>
        <v>0</v>
      </c>
      <c r="AH1097" s="788">
        <f>'2 уровень'!AK2413</f>
        <v>0</v>
      </c>
      <c r="AI1097" s="788">
        <f>'2 уровень'!AL2413</f>
        <v>0</v>
      </c>
      <c r="AJ1097" s="2097">
        <f>'2 уровень'!AM2413</f>
        <v>0</v>
      </c>
      <c r="AK1097" s="3770">
        <f>'2 уровень'!AN2413</f>
        <v>0</v>
      </c>
      <c r="AL1097" s="788"/>
      <c r="AM1097" s="788"/>
      <c r="AN1097" s="4237">
        <f>'2 уровень'!AO2413</f>
        <v>0</v>
      </c>
      <c r="AO1097" s="4244">
        <f>'2 уровень'!AP2413</f>
        <v>0</v>
      </c>
      <c r="AP1097" s="1339">
        <f t="shared" si="168"/>
        <v>0</v>
      </c>
      <c r="AQ1097" s="3813" t="e">
        <f t="shared" si="161"/>
        <v>#DIV/0!</v>
      </c>
    </row>
    <row r="1098" spans="1:208" x14ac:dyDescent="0.25">
      <c r="A1098" s="24">
        <v>1</v>
      </c>
      <c r="B1098" s="2654" t="s">
        <v>402</v>
      </c>
      <c r="C1098" s="34">
        <f>'2 уровень'!F2414</f>
        <v>0</v>
      </c>
      <c r="D1098" s="34">
        <f>'2 уровень'!G2414</f>
        <v>0</v>
      </c>
      <c r="E1098" s="34">
        <f>'2 уровень'!H2414</f>
        <v>0</v>
      </c>
      <c r="F1098" s="34">
        <f>'2 уровень'!I2414</f>
        <v>0</v>
      </c>
      <c r="G1098" s="780">
        <f>'2 уровень'!J2414</f>
        <v>0</v>
      </c>
      <c r="H1098" s="3741">
        <f>'2 уровень'!K2414</f>
        <v>0</v>
      </c>
      <c r="I1098" s="794">
        <f>'2 уровень'!L2414</f>
        <v>0</v>
      </c>
      <c r="J1098" s="794">
        <f>'2 уровень'!M2414</f>
        <v>0</v>
      </c>
      <c r="K1098" s="31">
        <f>'2 уровень'!N2414</f>
        <v>0</v>
      </c>
      <c r="L1098" s="31"/>
      <c r="M1098" s="31">
        <f>'2 уровень'!P2414</f>
        <v>0</v>
      </c>
      <c r="N1098" s="31">
        <f>'2 уровень'!Q2414</f>
        <v>0</v>
      </c>
      <c r="O1098" s="31">
        <f>'2 уровень'!R2414</f>
        <v>0</v>
      </c>
      <c r="P1098" s="31">
        <f>'2 уровень'!S2414</f>
        <v>0</v>
      </c>
      <c r="Q1098" s="31">
        <f>'2 уровень'!T2414</f>
        <v>0</v>
      </c>
      <c r="R1098" s="788">
        <f>'2 уровень'!U2414</f>
        <v>0</v>
      </c>
      <c r="S1098" s="788">
        <f>'2 уровень'!V2414</f>
        <v>0</v>
      </c>
      <c r="T1098" s="788">
        <f>'2 уровень'!W2414</f>
        <v>0</v>
      </c>
      <c r="U1098" s="788">
        <f>'2 уровень'!X2414</f>
        <v>0</v>
      </c>
      <c r="V1098" s="788">
        <f>'2 уровень'!Y2414</f>
        <v>0</v>
      </c>
      <c r="W1098" s="788">
        <f>'2 уровень'!Z2414</f>
        <v>0</v>
      </c>
      <c r="X1098" s="788">
        <f>'2 уровень'!AA2414</f>
        <v>0</v>
      </c>
      <c r="Y1098" s="788">
        <f>'2 уровень'!AB2414</f>
        <v>0</v>
      </c>
      <c r="Z1098" s="788">
        <f>'2 уровень'!AC2414</f>
        <v>0</v>
      </c>
      <c r="AA1098" s="788">
        <f>'2 уровень'!AD2414</f>
        <v>0</v>
      </c>
      <c r="AB1098" s="788">
        <f>'2 уровень'!AE2414</f>
        <v>0</v>
      </c>
      <c r="AC1098" s="788">
        <f>'2 уровень'!AF2414</f>
        <v>0</v>
      </c>
      <c r="AD1098" s="788">
        <f>'2 уровень'!AG2414</f>
        <v>0</v>
      </c>
      <c r="AE1098" s="3194">
        <f>'2 уровень'!AH2414</f>
        <v>0</v>
      </c>
      <c r="AF1098" s="788">
        <f>'2 уровень'!AI2414</f>
        <v>0</v>
      </c>
      <c r="AG1098" s="788">
        <f>'2 уровень'!AJ2414</f>
        <v>0</v>
      </c>
      <c r="AH1098" s="788">
        <f>'2 уровень'!AK2414</f>
        <v>0</v>
      </c>
      <c r="AI1098" s="788">
        <f>'2 уровень'!AL2414</f>
        <v>0</v>
      </c>
      <c r="AJ1098" s="2097">
        <f>'2 уровень'!AM2414</f>
        <v>0</v>
      </c>
      <c r="AK1098" s="3770">
        <f>'2 уровень'!AN2414</f>
        <v>0</v>
      </c>
      <c r="AL1098" s="788"/>
      <c r="AM1098" s="788"/>
      <c r="AN1098" s="4237">
        <f>'2 уровень'!AO2414</f>
        <v>0</v>
      </c>
      <c r="AO1098" s="4244">
        <f>'2 уровень'!AP2414</f>
        <v>0</v>
      </c>
      <c r="AP1098" s="1339">
        <f t="shared" si="168"/>
        <v>0</v>
      </c>
      <c r="AQ1098" s="3813" t="e">
        <f t="shared" si="161"/>
        <v>#DIV/0!</v>
      </c>
    </row>
    <row r="1099" spans="1:208" ht="29.25" x14ac:dyDescent="0.25">
      <c r="A1099" s="24">
        <v>1</v>
      </c>
      <c r="B1099" s="2648" t="s">
        <v>377</v>
      </c>
      <c r="C1099" s="34">
        <f>'2 уровень'!F2415</f>
        <v>540</v>
      </c>
      <c r="D1099" s="34">
        <f>'2 уровень'!G2415</f>
        <v>0</v>
      </c>
      <c r="E1099" s="34">
        <f>'2 уровень'!H2415</f>
        <v>450</v>
      </c>
      <c r="F1099" s="34">
        <f>'2 уровень'!I2415</f>
        <v>456</v>
      </c>
      <c r="G1099" s="780">
        <f>'2 уровень'!J2415</f>
        <v>101.33333333333334</v>
      </c>
      <c r="H1099" s="3741">
        <f>'2 уровень'!K2415</f>
        <v>2</v>
      </c>
      <c r="I1099" s="794">
        <f>'2 уровень'!L2415</f>
        <v>0</v>
      </c>
      <c r="J1099" s="794">
        <f>'2 уровень'!M2415</f>
        <v>0</v>
      </c>
      <c r="K1099" s="31">
        <f>'2 уровень'!N2415</f>
        <v>0</v>
      </c>
      <c r="L1099" s="31"/>
      <c r="M1099" s="31">
        <f>'2 уровень'!P2415</f>
        <v>0</v>
      </c>
      <c r="N1099" s="31">
        <f>'2 уровень'!Q2415</f>
        <v>0</v>
      </c>
      <c r="O1099" s="31">
        <f>'2 уровень'!R2415</f>
        <v>0</v>
      </c>
      <c r="P1099" s="31">
        <f>'2 уровень'!S2415</f>
        <v>0</v>
      </c>
      <c r="Q1099" s="31">
        <f>'2 уровень'!T2415</f>
        <v>0</v>
      </c>
      <c r="R1099" s="788">
        <f>'2 уровень'!U2415</f>
        <v>0</v>
      </c>
      <c r="S1099" s="788">
        <f>'2 уровень'!V2415</f>
        <v>0</v>
      </c>
      <c r="T1099" s="788">
        <f>'2 уровень'!W2415</f>
        <v>0</v>
      </c>
      <c r="U1099" s="788">
        <f>'2 уровень'!X2415</f>
        <v>0</v>
      </c>
      <c r="V1099" s="788">
        <f>'2 уровень'!Y2415</f>
        <v>0</v>
      </c>
      <c r="W1099" s="788">
        <f>'2 уровень'!Z2415</f>
        <v>0</v>
      </c>
      <c r="X1099" s="788">
        <f>'2 уровень'!AA2415</f>
        <v>0</v>
      </c>
      <c r="Y1099" s="788">
        <f>'2 уровень'!AB2415</f>
        <v>0</v>
      </c>
      <c r="Z1099" s="788">
        <f>'2 уровень'!AC2415</f>
        <v>0</v>
      </c>
      <c r="AA1099" s="788">
        <f>'2 уровень'!AD2415</f>
        <v>0</v>
      </c>
      <c r="AB1099" s="788">
        <f>'2 уровень'!AE2415</f>
        <v>0</v>
      </c>
      <c r="AC1099" s="788">
        <f>'2 уровень'!AF2415</f>
        <v>0</v>
      </c>
      <c r="AD1099" s="788">
        <f>'2 уровень'!AG2415</f>
        <v>0</v>
      </c>
      <c r="AE1099" s="3194">
        <f>'2 уровень'!AH2415</f>
        <v>0</v>
      </c>
      <c r="AF1099" s="788">
        <f>'2 уровень'!AI2415</f>
        <v>0</v>
      </c>
      <c r="AG1099" s="788">
        <f>'2 уровень'!AJ2415</f>
        <v>0</v>
      </c>
      <c r="AH1099" s="788">
        <f>'2 уровень'!AK2415</f>
        <v>0</v>
      </c>
      <c r="AI1099" s="788">
        <f>'2 уровень'!AL2415</f>
        <v>0</v>
      </c>
      <c r="AJ1099" s="2097">
        <f>'2 уровень'!AM2415</f>
        <v>0</v>
      </c>
      <c r="AK1099" s="3770">
        <f>'2 уровень'!AN2415</f>
        <v>0</v>
      </c>
      <c r="AL1099" s="788"/>
      <c r="AM1099" s="788"/>
      <c r="AN1099" s="4237">
        <f>'2 уровень'!AO2415</f>
        <v>0</v>
      </c>
      <c r="AO1099" s="4244">
        <f>'2 уровень'!AP2415</f>
        <v>0</v>
      </c>
      <c r="AP1099" s="1339">
        <f t="shared" si="168"/>
        <v>0</v>
      </c>
      <c r="AQ1099" s="3813">
        <f t="shared" si="161"/>
        <v>0</v>
      </c>
    </row>
    <row r="1100" spans="1:208" ht="30" x14ac:dyDescent="0.25">
      <c r="A1100" s="24">
        <v>1</v>
      </c>
      <c r="B1100" s="2653" t="s">
        <v>208</v>
      </c>
      <c r="C1100" s="34">
        <f>'2 уровень'!F2416</f>
        <v>0</v>
      </c>
      <c r="D1100" s="34">
        <f>'2 уровень'!G2416</f>
        <v>0</v>
      </c>
      <c r="E1100" s="34">
        <f>'2 уровень'!H2416</f>
        <v>0</v>
      </c>
      <c r="F1100" s="34">
        <f>'2 уровень'!I2416</f>
        <v>0</v>
      </c>
      <c r="G1100" s="780">
        <f>'2 уровень'!J2416</f>
        <v>0</v>
      </c>
      <c r="H1100" s="3741">
        <f>'2 уровень'!K2416</f>
        <v>0</v>
      </c>
      <c r="I1100" s="794">
        <f>'2 уровень'!L2416</f>
        <v>0</v>
      </c>
      <c r="J1100" s="794">
        <f>'2 уровень'!M2416</f>
        <v>0</v>
      </c>
      <c r="K1100" s="31">
        <f>'2 уровень'!N2416</f>
        <v>0</v>
      </c>
      <c r="L1100" s="31"/>
      <c r="M1100" s="31">
        <f>'2 уровень'!P2416</f>
        <v>0</v>
      </c>
      <c r="N1100" s="31">
        <f>'2 уровень'!Q2416</f>
        <v>0</v>
      </c>
      <c r="O1100" s="31">
        <f>'2 уровень'!R2416</f>
        <v>0</v>
      </c>
      <c r="P1100" s="31">
        <f>'2 уровень'!S2416</f>
        <v>0</v>
      </c>
      <c r="Q1100" s="31">
        <f>'2 уровень'!T2416</f>
        <v>0</v>
      </c>
      <c r="R1100" s="788">
        <f>'2 уровень'!U2416</f>
        <v>0</v>
      </c>
      <c r="S1100" s="788">
        <f>'2 уровень'!V2416</f>
        <v>0</v>
      </c>
      <c r="T1100" s="788">
        <f>'2 уровень'!W2416</f>
        <v>0</v>
      </c>
      <c r="U1100" s="788">
        <f>'2 уровень'!X2416</f>
        <v>0</v>
      </c>
      <c r="V1100" s="788">
        <f>'2 уровень'!Y2416</f>
        <v>0</v>
      </c>
      <c r="W1100" s="788">
        <f>'2 уровень'!Z2416</f>
        <v>0</v>
      </c>
      <c r="X1100" s="788">
        <f>'2 уровень'!AA2416</f>
        <v>0</v>
      </c>
      <c r="Y1100" s="788">
        <f>'2 уровень'!AB2416</f>
        <v>0</v>
      </c>
      <c r="Z1100" s="788">
        <f>'2 уровень'!AC2416</f>
        <v>0</v>
      </c>
      <c r="AA1100" s="788">
        <f>'2 уровень'!AD2416</f>
        <v>0</v>
      </c>
      <c r="AB1100" s="788">
        <f>'2 уровень'!AE2416</f>
        <v>0</v>
      </c>
      <c r="AC1100" s="788">
        <f>'2 уровень'!AF2416</f>
        <v>0</v>
      </c>
      <c r="AD1100" s="788">
        <f>'2 уровень'!AG2416</f>
        <v>0</v>
      </c>
      <c r="AE1100" s="3194">
        <f>'2 уровень'!AH2416</f>
        <v>0</v>
      </c>
      <c r="AF1100" s="788">
        <f>'2 уровень'!AI2416</f>
        <v>0</v>
      </c>
      <c r="AG1100" s="788">
        <f>'2 уровень'!AJ2416</f>
        <v>0</v>
      </c>
      <c r="AH1100" s="788">
        <f>'2 уровень'!AK2416</f>
        <v>0</v>
      </c>
      <c r="AI1100" s="788">
        <f>'2 уровень'!AL2416</f>
        <v>0</v>
      </c>
      <c r="AJ1100" s="2097">
        <f>'2 уровень'!AM2416</f>
        <v>0</v>
      </c>
      <c r="AK1100" s="3770">
        <f>'2 уровень'!AN2416</f>
        <v>0</v>
      </c>
      <c r="AL1100" s="788"/>
      <c r="AM1100" s="788"/>
      <c r="AN1100" s="4237">
        <f>'2 уровень'!AO2416</f>
        <v>0</v>
      </c>
      <c r="AO1100" s="4244">
        <f>'2 уровень'!AP2416</f>
        <v>0</v>
      </c>
      <c r="AP1100" s="1339">
        <f t="shared" si="168"/>
        <v>0</v>
      </c>
      <c r="AQ1100" s="3813" t="e">
        <f t="shared" si="161"/>
        <v>#DIV/0!</v>
      </c>
    </row>
    <row r="1101" spans="1:208" ht="72" x14ac:dyDescent="0.25">
      <c r="A1101" s="24">
        <v>1</v>
      </c>
      <c r="B1101" s="2648" t="s">
        <v>385</v>
      </c>
      <c r="C1101" s="34">
        <f>'2 уровень'!F2417</f>
        <v>0</v>
      </c>
      <c r="D1101" s="34">
        <f>'2 уровень'!G2417</f>
        <v>0</v>
      </c>
      <c r="E1101" s="34">
        <f>'2 уровень'!H2417</f>
        <v>0</v>
      </c>
      <c r="F1101" s="34">
        <f>'2 уровень'!I2417</f>
        <v>0</v>
      </c>
      <c r="G1101" s="780">
        <f>'2 уровень'!J2417</f>
        <v>0</v>
      </c>
      <c r="H1101" s="3741">
        <f>'2 уровень'!K2417</f>
        <v>0</v>
      </c>
      <c r="I1101" s="794">
        <f>'2 уровень'!L2417</f>
        <v>0</v>
      </c>
      <c r="J1101" s="794">
        <f>'2 уровень'!M2417</f>
        <v>0</v>
      </c>
      <c r="K1101" s="31">
        <f>'2 уровень'!N2417</f>
        <v>0</v>
      </c>
      <c r="L1101" s="31"/>
      <c r="M1101" s="31">
        <f>'2 уровень'!P2417</f>
        <v>0</v>
      </c>
      <c r="N1101" s="31">
        <f>'2 уровень'!Q2417</f>
        <v>0</v>
      </c>
      <c r="O1101" s="31">
        <f>'2 уровень'!R2417</f>
        <v>0</v>
      </c>
      <c r="P1101" s="31">
        <f>'2 уровень'!S2417</f>
        <v>0</v>
      </c>
      <c r="Q1101" s="31">
        <f>'2 уровень'!T2417</f>
        <v>0</v>
      </c>
      <c r="R1101" s="788">
        <f>'2 уровень'!U2417</f>
        <v>0</v>
      </c>
      <c r="S1101" s="788">
        <f>'2 уровень'!V2417</f>
        <v>0</v>
      </c>
      <c r="T1101" s="788">
        <f>'2 уровень'!W2417</f>
        <v>0</v>
      </c>
      <c r="U1101" s="788">
        <f>'2 уровень'!X2417</f>
        <v>0</v>
      </c>
      <c r="V1101" s="788">
        <f>'2 уровень'!Y2417</f>
        <v>0</v>
      </c>
      <c r="W1101" s="788">
        <f>'2 уровень'!Z2417</f>
        <v>0</v>
      </c>
      <c r="X1101" s="788">
        <f>'2 уровень'!AA2417</f>
        <v>0</v>
      </c>
      <c r="Y1101" s="788">
        <f>'2 уровень'!AB2417</f>
        <v>0</v>
      </c>
      <c r="Z1101" s="788">
        <f>'2 уровень'!AC2417</f>
        <v>0</v>
      </c>
      <c r="AA1101" s="788">
        <f>'2 уровень'!AD2417</f>
        <v>0</v>
      </c>
      <c r="AB1101" s="788">
        <f>'2 уровень'!AE2417</f>
        <v>0</v>
      </c>
      <c r="AC1101" s="788">
        <f>'2 уровень'!AF2417</f>
        <v>0</v>
      </c>
      <c r="AD1101" s="788">
        <f>'2 уровень'!AG2417</f>
        <v>0</v>
      </c>
      <c r="AE1101" s="3194">
        <f>'2 уровень'!AH2417</f>
        <v>0</v>
      </c>
      <c r="AF1101" s="788">
        <f>'2 уровень'!AI2417</f>
        <v>0</v>
      </c>
      <c r="AG1101" s="788">
        <f>'2 уровень'!AJ2417</f>
        <v>0</v>
      </c>
      <c r="AH1101" s="788">
        <f>'2 уровень'!AK2417</f>
        <v>0</v>
      </c>
      <c r="AI1101" s="788">
        <f>'2 уровень'!AL2417</f>
        <v>0</v>
      </c>
      <c r="AJ1101" s="2097">
        <f>'2 уровень'!AM2417</f>
        <v>0</v>
      </c>
      <c r="AK1101" s="3770">
        <f>'2 уровень'!AN2417</f>
        <v>0</v>
      </c>
      <c r="AL1101" s="788"/>
      <c r="AM1101" s="788"/>
      <c r="AN1101" s="4237">
        <f>'2 уровень'!AO2417</f>
        <v>0</v>
      </c>
      <c r="AO1101" s="4244">
        <f>'2 уровень'!AP2417</f>
        <v>0</v>
      </c>
      <c r="AP1101" s="1339">
        <f t="shared" si="168"/>
        <v>0</v>
      </c>
      <c r="AQ1101" s="3813" t="e">
        <f t="shared" si="161"/>
        <v>#DIV/0!</v>
      </c>
    </row>
    <row r="1102" spans="1:208" ht="29.25" x14ac:dyDescent="0.25">
      <c r="A1102" s="24">
        <v>1</v>
      </c>
      <c r="B1102" s="2656" t="s">
        <v>289</v>
      </c>
      <c r="C1102" s="34">
        <f>'2 уровень'!F2418</f>
        <v>3381.5</v>
      </c>
      <c r="D1102" s="34">
        <f>'2 уровень'!G2418</f>
        <v>0</v>
      </c>
      <c r="E1102" s="34">
        <f>'2 уровень'!H2418</f>
        <v>2819.9</v>
      </c>
      <c r="F1102" s="34">
        <f>'2 уровень'!I2418</f>
        <v>2023.7</v>
      </c>
      <c r="G1102" s="780">
        <f>'2 уровень'!J2418</f>
        <v>71.764956204120708</v>
      </c>
      <c r="H1102" s="3741">
        <f>'2 уровень'!K2418</f>
        <v>0</v>
      </c>
      <c r="I1102" s="794">
        <f>'2 уровень'!L2418</f>
        <v>0</v>
      </c>
      <c r="J1102" s="794">
        <f>'2 уровень'!M2418</f>
        <v>0</v>
      </c>
      <c r="K1102" s="31">
        <f>'2 уровень'!N2418</f>
        <v>0</v>
      </c>
      <c r="L1102" s="31"/>
      <c r="M1102" s="31">
        <f>'2 уровень'!P2418</f>
        <v>0</v>
      </c>
      <c r="N1102" s="31">
        <f>'2 уровень'!Q2418</f>
        <v>0</v>
      </c>
      <c r="O1102" s="31">
        <f>'2 уровень'!R2418</f>
        <v>0</v>
      </c>
      <c r="P1102" s="31">
        <f>'2 уровень'!S2418</f>
        <v>0</v>
      </c>
      <c r="Q1102" s="31">
        <f>'2 уровень'!T2418</f>
        <v>0</v>
      </c>
      <c r="R1102" s="788">
        <f>'2 уровень'!U2418</f>
        <v>0</v>
      </c>
      <c r="S1102" s="788">
        <f>'2 уровень'!V2418</f>
        <v>0</v>
      </c>
      <c r="T1102" s="788">
        <f>'2 уровень'!W2418</f>
        <v>0</v>
      </c>
      <c r="U1102" s="788">
        <f>'2 уровень'!X2418</f>
        <v>0</v>
      </c>
      <c r="V1102" s="788">
        <f>'2 уровень'!Y2418</f>
        <v>0</v>
      </c>
      <c r="W1102" s="788">
        <f>'2 уровень'!Z2418</f>
        <v>0</v>
      </c>
      <c r="X1102" s="788">
        <f>'2 уровень'!AA2418</f>
        <v>0</v>
      </c>
      <c r="Y1102" s="788">
        <f>'2 уровень'!AB2418</f>
        <v>0</v>
      </c>
      <c r="Z1102" s="788">
        <f>'2 уровень'!AC2418</f>
        <v>0</v>
      </c>
      <c r="AA1102" s="788">
        <f>'2 уровень'!AD2418</f>
        <v>0</v>
      </c>
      <c r="AB1102" s="788">
        <f>'2 уровень'!AE2418</f>
        <v>0</v>
      </c>
      <c r="AC1102" s="788">
        <f>'2 уровень'!AF2418</f>
        <v>0</v>
      </c>
      <c r="AD1102" s="788">
        <f>'2 уровень'!AG2418</f>
        <v>0</v>
      </c>
      <c r="AE1102" s="3194">
        <f>'2 уровень'!AH2418</f>
        <v>0</v>
      </c>
      <c r="AF1102" s="788">
        <f>'2 уровень'!AI2418</f>
        <v>0</v>
      </c>
      <c r="AG1102" s="788">
        <f>'2 уровень'!AJ2418</f>
        <v>0</v>
      </c>
      <c r="AH1102" s="788">
        <f>'2 уровень'!AK2418</f>
        <v>0</v>
      </c>
      <c r="AI1102" s="788">
        <f>'2 уровень'!AL2418</f>
        <v>0</v>
      </c>
      <c r="AJ1102" s="2097">
        <f>'2 уровень'!AM2418</f>
        <v>0</v>
      </c>
      <c r="AK1102" s="3770">
        <f>'2 уровень'!AN2418</f>
        <v>0</v>
      </c>
      <c r="AL1102" s="788"/>
      <c r="AM1102" s="788"/>
      <c r="AN1102" s="4237">
        <f>'2 уровень'!AO2418</f>
        <v>0</v>
      </c>
      <c r="AO1102" s="4244">
        <f>'2 уровень'!AP2418</f>
        <v>0</v>
      </c>
      <c r="AP1102" s="1339">
        <f t="shared" si="168"/>
        <v>0</v>
      </c>
      <c r="AQ1102" s="3813">
        <f t="shared" ref="AQ1102:AQ1169" si="169">T1102*1000/C1102</f>
        <v>0</v>
      </c>
    </row>
    <row r="1103" spans="1:208" ht="43.5" x14ac:dyDescent="0.25">
      <c r="A1103" s="24">
        <v>1</v>
      </c>
      <c r="B1103" s="2656" t="s">
        <v>322</v>
      </c>
      <c r="C1103" s="34">
        <f>'2 уровень'!F2419</f>
        <v>1198</v>
      </c>
      <c r="D1103" s="34">
        <f>'2 уровень'!G2419</f>
        <v>0</v>
      </c>
      <c r="E1103" s="34">
        <f>'2 уровень'!H2419</f>
        <v>999</v>
      </c>
      <c r="F1103" s="34">
        <f>'2 уровень'!I2419</f>
        <v>14</v>
      </c>
      <c r="G1103" s="780">
        <f>'2 уровень'!J2419</f>
        <v>1.4014014014014013</v>
      </c>
      <c r="H1103" s="3741">
        <f>'2 уровень'!K2419</f>
        <v>0</v>
      </c>
      <c r="I1103" s="794">
        <f>'2 уровень'!L2419</f>
        <v>0</v>
      </c>
      <c r="J1103" s="794">
        <f>'2 уровень'!M2419</f>
        <v>0</v>
      </c>
      <c r="K1103" s="31">
        <f>'2 уровень'!N2419</f>
        <v>0</v>
      </c>
      <c r="L1103" s="31"/>
      <c r="M1103" s="31">
        <f>'2 уровень'!P2419</f>
        <v>0</v>
      </c>
      <c r="N1103" s="31">
        <f>'2 уровень'!Q2419</f>
        <v>0</v>
      </c>
      <c r="O1103" s="31">
        <f>'2 уровень'!R2419</f>
        <v>0</v>
      </c>
      <c r="P1103" s="31">
        <f>'2 уровень'!S2419</f>
        <v>0</v>
      </c>
      <c r="Q1103" s="31">
        <f>'2 уровень'!T2419</f>
        <v>0</v>
      </c>
      <c r="R1103" s="788">
        <f>'2 уровень'!U2419</f>
        <v>0</v>
      </c>
      <c r="S1103" s="788">
        <f>'2 уровень'!V2419</f>
        <v>0</v>
      </c>
      <c r="T1103" s="788">
        <f>'2 уровень'!W2419</f>
        <v>0</v>
      </c>
      <c r="U1103" s="788">
        <f>'2 уровень'!X2419</f>
        <v>0</v>
      </c>
      <c r="V1103" s="788">
        <f>'2 уровень'!Y2419</f>
        <v>0</v>
      </c>
      <c r="W1103" s="788">
        <f>'2 уровень'!Z2419</f>
        <v>0</v>
      </c>
      <c r="X1103" s="788">
        <f>'2 уровень'!AA2419</f>
        <v>0</v>
      </c>
      <c r="Y1103" s="788">
        <f>'2 уровень'!AB2419</f>
        <v>0</v>
      </c>
      <c r="Z1103" s="788">
        <f>'2 уровень'!AC2419</f>
        <v>0</v>
      </c>
      <c r="AA1103" s="788">
        <f>'2 уровень'!AD2419</f>
        <v>0</v>
      </c>
      <c r="AB1103" s="788">
        <f>'2 уровень'!AE2419</f>
        <v>0</v>
      </c>
      <c r="AC1103" s="788">
        <f>'2 уровень'!AF2419</f>
        <v>0</v>
      </c>
      <c r="AD1103" s="788">
        <f>'2 уровень'!AG2419</f>
        <v>0</v>
      </c>
      <c r="AE1103" s="3194">
        <f>'2 уровень'!AH2419</f>
        <v>0</v>
      </c>
      <c r="AF1103" s="788">
        <f>'2 уровень'!AI2419</f>
        <v>0</v>
      </c>
      <c r="AG1103" s="788">
        <f>'2 уровень'!AJ2419</f>
        <v>0</v>
      </c>
      <c r="AH1103" s="788">
        <f>'2 уровень'!AK2419</f>
        <v>0</v>
      </c>
      <c r="AI1103" s="788">
        <f>'2 уровень'!AL2419</f>
        <v>0</v>
      </c>
      <c r="AJ1103" s="2097">
        <f>'2 уровень'!AM2419</f>
        <v>0</v>
      </c>
      <c r="AK1103" s="3770">
        <f>'2 уровень'!AN2419</f>
        <v>0</v>
      </c>
      <c r="AL1103" s="788"/>
      <c r="AM1103" s="788"/>
      <c r="AN1103" s="4237">
        <f>'2 уровень'!AO2419</f>
        <v>0</v>
      </c>
      <c r="AO1103" s="4244">
        <f>'2 уровень'!AP2419</f>
        <v>0</v>
      </c>
      <c r="AP1103" s="1339">
        <f t="shared" si="168"/>
        <v>0</v>
      </c>
      <c r="AQ1103" s="3813">
        <f t="shared" si="169"/>
        <v>0</v>
      </c>
    </row>
    <row r="1104" spans="1:208" ht="29.25" x14ac:dyDescent="0.25">
      <c r="A1104" s="24">
        <v>1</v>
      </c>
      <c r="B1104" s="2656" t="s">
        <v>290</v>
      </c>
      <c r="C1104" s="34">
        <f>'2 уровень'!F2420</f>
        <v>2303.5957446808511</v>
      </c>
      <c r="D1104" s="34">
        <f>'2 уровень'!G2420</f>
        <v>0</v>
      </c>
      <c r="E1104" s="34">
        <f>'2 уровень'!H2420</f>
        <v>1919.5319148936169</v>
      </c>
      <c r="F1104" s="34">
        <f>'2 уровень'!I2420</f>
        <v>1232.2478723404256</v>
      </c>
      <c r="G1104" s="780">
        <f>'2 уровень'!J2420</f>
        <v>64.19522711653994</v>
      </c>
      <c r="H1104" s="3741">
        <f>'2 уровень'!K2420</f>
        <v>0</v>
      </c>
      <c r="I1104" s="794">
        <f>'2 уровень'!L2420</f>
        <v>0</v>
      </c>
      <c r="J1104" s="794">
        <f>'2 уровень'!M2420</f>
        <v>0</v>
      </c>
      <c r="K1104" s="31">
        <f>'2 уровень'!N2420</f>
        <v>0</v>
      </c>
      <c r="L1104" s="31"/>
      <c r="M1104" s="31">
        <f>'2 уровень'!P2420</f>
        <v>0</v>
      </c>
      <c r="N1104" s="31">
        <f>'2 уровень'!Q2420</f>
        <v>0</v>
      </c>
      <c r="O1104" s="31">
        <f>'2 уровень'!R2420</f>
        <v>0</v>
      </c>
      <c r="P1104" s="31">
        <f>'2 уровень'!S2420</f>
        <v>0</v>
      </c>
      <c r="Q1104" s="31">
        <f>'2 уровень'!T2420</f>
        <v>0</v>
      </c>
      <c r="R1104" s="788">
        <f>'2 уровень'!U2420</f>
        <v>0</v>
      </c>
      <c r="S1104" s="788">
        <f>'2 уровень'!V2420</f>
        <v>0</v>
      </c>
      <c r="T1104" s="788">
        <f>'2 уровень'!W2420</f>
        <v>0</v>
      </c>
      <c r="U1104" s="788">
        <f>'2 уровень'!X2420</f>
        <v>0</v>
      </c>
      <c r="V1104" s="788">
        <f>'2 уровень'!Y2420</f>
        <v>0</v>
      </c>
      <c r="W1104" s="788">
        <f>'2 уровень'!Z2420</f>
        <v>0</v>
      </c>
      <c r="X1104" s="788">
        <f>'2 уровень'!AA2420</f>
        <v>0</v>
      </c>
      <c r="Y1104" s="788">
        <f>'2 уровень'!AB2420</f>
        <v>0</v>
      </c>
      <c r="Z1104" s="788">
        <f>'2 уровень'!AC2420</f>
        <v>0</v>
      </c>
      <c r="AA1104" s="788">
        <f>'2 уровень'!AD2420</f>
        <v>0</v>
      </c>
      <c r="AB1104" s="788">
        <f>'2 уровень'!AE2420</f>
        <v>0</v>
      </c>
      <c r="AC1104" s="788">
        <f>'2 уровень'!AF2420</f>
        <v>0</v>
      </c>
      <c r="AD1104" s="788">
        <f>'2 уровень'!AG2420</f>
        <v>0</v>
      </c>
      <c r="AE1104" s="3194">
        <f>'2 уровень'!AH2420</f>
        <v>0</v>
      </c>
      <c r="AF1104" s="788">
        <f>'2 уровень'!AI2420</f>
        <v>0</v>
      </c>
      <c r="AG1104" s="788">
        <f>'2 уровень'!AJ2420</f>
        <v>0</v>
      </c>
      <c r="AH1104" s="788">
        <f>'2 уровень'!AK2420</f>
        <v>0</v>
      </c>
      <c r="AI1104" s="788">
        <f>'2 уровень'!AL2420</f>
        <v>0</v>
      </c>
      <c r="AJ1104" s="2097">
        <f>'2 уровень'!AM2420</f>
        <v>0</v>
      </c>
      <c r="AK1104" s="3770">
        <f>'2 уровень'!AN2420</f>
        <v>0</v>
      </c>
      <c r="AL1104" s="788"/>
      <c r="AM1104" s="788"/>
      <c r="AN1104" s="4237">
        <f>'2 уровень'!AO2420</f>
        <v>0</v>
      </c>
      <c r="AO1104" s="4244">
        <f>'2 уровень'!AP2420</f>
        <v>0</v>
      </c>
      <c r="AP1104" s="1339">
        <f t="shared" si="168"/>
        <v>0</v>
      </c>
      <c r="AQ1104" s="3813">
        <f t="shared" si="169"/>
        <v>0</v>
      </c>
    </row>
    <row r="1105" spans="1:208" ht="29.25" x14ac:dyDescent="0.25">
      <c r="A1105" s="24">
        <v>1</v>
      </c>
      <c r="B1105" s="2656" t="s">
        <v>291</v>
      </c>
      <c r="C1105" s="34">
        <f>'2 уровень'!F2421</f>
        <v>840</v>
      </c>
      <c r="D1105" s="34">
        <f>'2 уровень'!G2421</f>
        <v>0</v>
      </c>
      <c r="E1105" s="34">
        <f>'2 уровень'!H2421</f>
        <v>700</v>
      </c>
      <c r="F1105" s="34">
        <f>'2 уровень'!I2421</f>
        <v>461</v>
      </c>
      <c r="G1105" s="780">
        <f>'2 уровень'!J2421</f>
        <v>65.857142857142861</v>
      </c>
      <c r="H1105" s="3741">
        <f>'2 уровень'!K2421</f>
        <v>2</v>
      </c>
      <c r="I1105" s="794">
        <f>'2 уровень'!L2421</f>
        <v>0</v>
      </c>
      <c r="J1105" s="794">
        <f>'2 уровень'!M2421</f>
        <v>0</v>
      </c>
      <c r="K1105" s="31">
        <f>'2 уровень'!N2421</f>
        <v>0</v>
      </c>
      <c r="L1105" s="31"/>
      <c r="M1105" s="31">
        <f>'2 уровень'!P2421</f>
        <v>0</v>
      </c>
      <c r="N1105" s="31">
        <f>'2 уровень'!Q2421</f>
        <v>0</v>
      </c>
      <c r="O1105" s="31">
        <f>'2 уровень'!R2421</f>
        <v>0</v>
      </c>
      <c r="P1105" s="31">
        <f>'2 уровень'!S2421</f>
        <v>0</v>
      </c>
      <c r="Q1105" s="31">
        <f>'2 уровень'!T2421</f>
        <v>0</v>
      </c>
      <c r="R1105" s="788">
        <f>'2 уровень'!U2421</f>
        <v>609.18479999999988</v>
      </c>
      <c r="S1105" s="788">
        <f>'2 уровень'!V2421</f>
        <v>609.18479999999988</v>
      </c>
      <c r="T1105" s="788">
        <f>'2 уровень'!W2421</f>
        <v>609.18479999999988</v>
      </c>
      <c r="U1105" s="788">
        <f>'2 уровень'!X2421</f>
        <v>609.18479999999988</v>
      </c>
      <c r="V1105" s="788">
        <f>'2 уровень'!Y2421</f>
        <v>609.18479999999988</v>
      </c>
      <c r="W1105" s="788">
        <f>'2 уровень'!Z2421</f>
        <v>609.18479999999988</v>
      </c>
      <c r="X1105" s="788">
        <f>'2 уровень'!AA2421</f>
        <v>609.18479999999988</v>
      </c>
      <c r="Y1105" s="788">
        <f>'2 уровень'!AB2421</f>
        <v>609.18479999999988</v>
      </c>
      <c r="Z1105" s="788">
        <f>'2 уровень'!AC2421</f>
        <v>609.18479999999988</v>
      </c>
      <c r="AA1105" s="788">
        <f>'2 уровень'!AD2421</f>
        <v>609.18479999999988</v>
      </c>
      <c r="AB1105" s="788">
        <f>'2 уровень'!AE2421</f>
        <v>609.18479999999988</v>
      </c>
      <c r="AC1105" s="788">
        <f>'2 уровень'!AF2421</f>
        <v>507.65399999999994</v>
      </c>
      <c r="AD1105" s="788">
        <f>'2 уровень'!AG2421</f>
        <v>514.42271999999991</v>
      </c>
      <c r="AE1105" s="3194">
        <f>'2 уровень'!AH2421</f>
        <v>0</v>
      </c>
      <c r="AF1105" s="788">
        <f>'2 уровень'!AI2421</f>
        <v>0</v>
      </c>
      <c r="AG1105" s="788">
        <f>'2 уровень'!AJ2421</f>
        <v>6.7687199999999734</v>
      </c>
      <c r="AH1105" s="788">
        <f>'2 уровень'!AK2421</f>
        <v>0</v>
      </c>
      <c r="AI1105" s="788">
        <f>'2 уровень'!AL2421</f>
        <v>-0.80909000000000009</v>
      </c>
      <c r="AJ1105" s="2097">
        <f>'2 уровень'!AM2421</f>
        <v>513.61362999999994</v>
      </c>
      <c r="AK1105" s="3770">
        <f>'2 уровень'!AN2421</f>
        <v>2.1201599999999998</v>
      </c>
      <c r="AL1105" s="788"/>
      <c r="AM1105" s="788"/>
      <c r="AN1105" s="4237">
        <f>'2 уровень'!AO2421</f>
        <v>0</v>
      </c>
      <c r="AO1105" s="4244">
        <f>'2 уровень'!AP2421</f>
        <v>0</v>
      </c>
      <c r="AP1105" s="1339">
        <f t="shared" si="168"/>
        <v>609184.79999999993</v>
      </c>
      <c r="AQ1105" s="3813">
        <f t="shared" si="169"/>
        <v>725.21999999999991</v>
      </c>
    </row>
    <row r="1106" spans="1:208" x14ac:dyDescent="0.25">
      <c r="A1106" s="24">
        <v>1</v>
      </c>
      <c r="B1106" s="2657" t="s">
        <v>139</v>
      </c>
      <c r="C1106" s="34">
        <f>'2 уровень'!F2422</f>
        <v>11916.847619047618</v>
      </c>
      <c r="D1106" s="34">
        <f>'2 уровень'!G2422</f>
        <v>0</v>
      </c>
      <c r="E1106" s="34">
        <f>'2 уровень'!H2422</f>
        <v>9932.9523809523816</v>
      </c>
      <c r="F1106" s="34">
        <f>'2 уровень'!I2422</f>
        <v>6021.0880952380949</v>
      </c>
      <c r="G1106" s="780">
        <f>'2 уровень'!J2422</f>
        <v>60.617305553424863</v>
      </c>
      <c r="H1106" s="3741">
        <f>'2 уровень'!K2422</f>
        <v>2</v>
      </c>
      <c r="I1106" s="794">
        <f>'2 уровень'!L2422</f>
        <v>0</v>
      </c>
      <c r="J1106" s="794">
        <f>'2 уровень'!M2422</f>
        <v>0</v>
      </c>
      <c r="K1106" s="31">
        <f>'2 уровень'!N2422</f>
        <v>0</v>
      </c>
      <c r="L1106" s="31"/>
      <c r="M1106" s="31">
        <f>'2 уровень'!P2422</f>
        <v>0</v>
      </c>
      <c r="N1106" s="31">
        <f>'2 уровень'!Q2422</f>
        <v>0</v>
      </c>
      <c r="O1106" s="31">
        <f>'2 уровень'!R2422</f>
        <v>0</v>
      </c>
      <c r="P1106" s="31">
        <f>'2 уровень'!S2422</f>
        <v>0</v>
      </c>
      <c r="Q1106" s="31">
        <f>'2 уровень'!T2422</f>
        <v>0</v>
      </c>
      <c r="R1106" s="788">
        <f>'2 уровень'!U2422</f>
        <v>44197.25634</v>
      </c>
      <c r="S1106" s="788">
        <f>'2 уровень'!V2422</f>
        <v>44197.25634</v>
      </c>
      <c r="T1106" s="788">
        <f>'2 уровень'!W2422</f>
        <v>44197.25634</v>
      </c>
      <c r="U1106" s="788">
        <f>'2 уровень'!X2422</f>
        <v>44197.25634</v>
      </c>
      <c r="V1106" s="788">
        <f>'2 уровень'!Y2422</f>
        <v>43889.448089999991</v>
      </c>
      <c r="W1106" s="788">
        <f>'2 уровень'!Z2422</f>
        <v>43889.448089999991</v>
      </c>
      <c r="X1106" s="788">
        <f>'2 уровень'!AA2422</f>
        <v>43918.533289999992</v>
      </c>
      <c r="Y1106" s="788">
        <f>'2 уровень'!AB2422</f>
        <v>43918.533289999992</v>
      </c>
      <c r="Z1106" s="788">
        <f>'2 уровень'!AC2422</f>
        <v>43984.396009999989</v>
      </c>
      <c r="AA1106" s="788">
        <f>'2 уровень'!AD2422</f>
        <v>43984.396009999989</v>
      </c>
      <c r="AB1106" s="788">
        <f>'2 уровень'!AE2422</f>
        <v>43984.396009999989</v>
      </c>
      <c r="AC1106" s="788">
        <f>'2 уровень'!AF2422</f>
        <v>36591.841531999991</v>
      </c>
      <c r="AD1106" s="788">
        <f>'2 уровень'!AG2422</f>
        <v>36196.74865999999</v>
      </c>
      <c r="AE1106" s="3194">
        <f>'2 уровень'!AH2422</f>
        <v>0</v>
      </c>
      <c r="AF1106" s="788">
        <f>'2 уровень'!AI2422</f>
        <v>0</v>
      </c>
      <c r="AG1106" s="788">
        <f>'2 уровень'!AJ2422</f>
        <v>-395.09287199999505</v>
      </c>
      <c r="AH1106" s="788">
        <f>'2 уровень'!AK2422</f>
        <v>0</v>
      </c>
      <c r="AI1106" s="788">
        <f>'2 уровень'!AL2422</f>
        <v>-65.580609999999993</v>
      </c>
      <c r="AJ1106" s="2097">
        <f>'2 уровень'!AM2422</f>
        <v>36131.168049999993</v>
      </c>
      <c r="AK1106" s="3770">
        <f>'2 уровень'!AN2422</f>
        <v>2.1201599999999998</v>
      </c>
      <c r="AL1106" s="788">
        <f>AD1106/AC1106*100</f>
        <v>98.920270597328397</v>
      </c>
      <c r="AM1106" s="788">
        <f>AJ1106/AC1106*100</f>
        <v>98.741048652615277</v>
      </c>
      <c r="AN1106" s="4237">
        <f>'2 уровень'!AO2422</f>
        <v>0</v>
      </c>
      <c r="AO1106" s="4244">
        <f>'2 уровень'!AP2422</f>
        <v>0</v>
      </c>
      <c r="AP1106" s="1339">
        <f t="shared" si="168"/>
        <v>43918533.289999992</v>
      </c>
      <c r="AQ1106" s="3813">
        <f t="shared" si="169"/>
        <v>3708.8043543794347</v>
      </c>
    </row>
    <row r="1107" spans="1:208" x14ac:dyDescent="0.25">
      <c r="A1107" s="24">
        <v>1</v>
      </c>
      <c r="B1107" s="1226" t="s">
        <v>69</v>
      </c>
      <c r="C1107" s="34">
        <f>'2 уровень'!F2423</f>
        <v>105</v>
      </c>
      <c r="D1107" s="34">
        <f>'2 уровень'!G2423</f>
        <v>0</v>
      </c>
      <c r="E1107" s="34">
        <f>'2 уровень'!H2423</f>
        <v>88</v>
      </c>
      <c r="F1107" s="34">
        <f>'2 уровень'!I2423</f>
        <v>57</v>
      </c>
      <c r="G1107" s="780">
        <f>'2 уровень'!J2423</f>
        <v>64.772727272727266</v>
      </c>
      <c r="H1107" s="3741">
        <f>'2 уровень'!K2423</f>
        <v>2</v>
      </c>
      <c r="I1107" s="794">
        <f>'2 уровень'!L2423</f>
        <v>8.954545454545455</v>
      </c>
      <c r="J1107" s="794">
        <f>'2 уровень'!M2423</f>
        <v>10.368421052631579</v>
      </c>
      <c r="K1107" s="31">
        <f>'2 уровень'!N2423</f>
        <v>945</v>
      </c>
      <c r="L1107" s="31"/>
      <c r="M1107" s="31">
        <f>'2 уровень'!P2423</f>
        <v>788</v>
      </c>
      <c r="N1107" s="31">
        <f>'2 уровень'!Q2423</f>
        <v>591</v>
      </c>
      <c r="O1107" s="31">
        <f>'2 уровень'!R2423</f>
        <v>75</v>
      </c>
      <c r="P1107" s="31">
        <f>'2 уровень'!S2423</f>
        <v>3</v>
      </c>
      <c r="Q1107" s="31">
        <f>'2 уровень'!T2423</f>
        <v>236.4</v>
      </c>
      <c r="R1107" s="788">
        <f>'2 уровень'!U2423</f>
        <v>0</v>
      </c>
      <c r="S1107" s="788">
        <f>'2 уровень'!V2423</f>
        <v>0</v>
      </c>
      <c r="T1107" s="788">
        <f>'2 уровень'!W2423</f>
        <v>0</v>
      </c>
      <c r="U1107" s="788">
        <f>'2 уровень'!X2423</f>
        <v>0</v>
      </c>
      <c r="V1107" s="788">
        <f>'2 уровень'!Y2423</f>
        <v>0</v>
      </c>
      <c r="W1107" s="788">
        <f>'2 уровень'!Z2423</f>
        <v>0</v>
      </c>
      <c r="X1107" s="788">
        <f>'2 уровень'!AA2423</f>
        <v>0</v>
      </c>
      <c r="Y1107" s="788">
        <f>'2 уровень'!AB2423</f>
        <v>0</v>
      </c>
      <c r="Z1107" s="788">
        <f>'2 уровень'!AC2423</f>
        <v>0</v>
      </c>
      <c r="AA1107" s="788">
        <f>'2 уровень'!AD2423</f>
        <v>0</v>
      </c>
      <c r="AB1107" s="788">
        <f>'2 уровень'!AE2423</f>
        <v>0</v>
      </c>
      <c r="AC1107" s="788">
        <f>'2 уровень'!AF2423</f>
        <v>0</v>
      </c>
      <c r="AD1107" s="788">
        <f>'2 уровень'!AG2423</f>
        <v>0</v>
      </c>
      <c r="AE1107" s="3194">
        <f>'2 уровень'!AH2423</f>
        <v>0</v>
      </c>
      <c r="AF1107" s="788">
        <f>'2 уровень'!AI2423</f>
        <v>0</v>
      </c>
      <c r="AG1107" s="788">
        <f>'2 уровень'!AJ2423</f>
        <v>0</v>
      </c>
      <c r="AH1107" s="788">
        <f>'2 уровень'!AK2423</f>
        <v>0</v>
      </c>
      <c r="AI1107" s="788">
        <f>'2 уровень'!AL2423</f>
        <v>0</v>
      </c>
      <c r="AJ1107" s="2097">
        <f>'2 уровень'!AM2423</f>
        <v>0</v>
      </c>
      <c r="AK1107" s="3770">
        <f>'2 уровень'!AN2423</f>
        <v>0</v>
      </c>
      <c r="AL1107" s="788" t="e">
        <f>AD1107/AC1107*100</f>
        <v>#DIV/0!</v>
      </c>
      <c r="AM1107" s="788" t="e">
        <f>AJ1107/AC1107*100</f>
        <v>#DIV/0!</v>
      </c>
      <c r="AN1107" s="4237">
        <f>'2 уровень'!AO2423</f>
        <v>0</v>
      </c>
      <c r="AO1107" s="4244">
        <f>'2 уровень'!AP2423</f>
        <v>0</v>
      </c>
      <c r="AP1107" s="1339">
        <f t="shared" si="168"/>
        <v>0</v>
      </c>
      <c r="AQ1107" s="3813">
        <f t="shared" si="169"/>
        <v>0</v>
      </c>
    </row>
    <row r="1108" spans="1:208" x14ac:dyDescent="0.25">
      <c r="A1108" s="24">
        <v>1</v>
      </c>
      <c r="B1108" s="1232" t="s">
        <v>16</v>
      </c>
      <c r="C1108" s="34">
        <f>'2 уровень'!F2424</f>
        <v>41</v>
      </c>
      <c r="D1108" s="34">
        <f>'2 уровень'!G2424</f>
        <v>0</v>
      </c>
      <c r="E1108" s="34">
        <f>'2 уровень'!H2424</f>
        <v>35</v>
      </c>
      <c r="F1108" s="34">
        <f>'2 уровень'!I2424</f>
        <v>24</v>
      </c>
      <c r="G1108" s="780">
        <f>'2 уровень'!J2424</f>
        <v>68.571428571428569</v>
      </c>
      <c r="H1108" s="3741">
        <f>'2 уровень'!K2424</f>
        <v>0</v>
      </c>
      <c r="I1108" s="794">
        <f>'2 уровень'!L2424</f>
        <v>7.8</v>
      </c>
      <c r="J1108" s="794">
        <f>'2 уровень'!M2424</f>
        <v>7.958333333333333</v>
      </c>
      <c r="K1108" s="31">
        <f>'2 уровень'!N2424</f>
        <v>328</v>
      </c>
      <c r="L1108" s="31"/>
      <c r="M1108" s="31">
        <f>'2 уровень'!P2424</f>
        <v>273</v>
      </c>
      <c r="N1108" s="31">
        <f>'2 уровень'!Q2424</f>
        <v>191</v>
      </c>
      <c r="O1108" s="31">
        <f>'2 уровень'!R2424</f>
        <v>69.963369963369956</v>
      </c>
      <c r="P1108" s="31">
        <f>'2 уровень'!S2424</f>
        <v>2</v>
      </c>
      <c r="Q1108" s="31">
        <f>'2 уровень'!T2424</f>
        <v>114.60000000000001</v>
      </c>
      <c r="R1108" s="788">
        <f>'2 уровень'!U2424</f>
        <v>0</v>
      </c>
      <c r="S1108" s="788">
        <f>'2 уровень'!V2424</f>
        <v>0</v>
      </c>
      <c r="T1108" s="788">
        <f>'2 уровень'!W2424</f>
        <v>0</v>
      </c>
      <c r="U1108" s="788">
        <f>'2 уровень'!X2424</f>
        <v>0</v>
      </c>
      <c r="V1108" s="788">
        <f>'2 уровень'!Y2424</f>
        <v>0</v>
      </c>
      <c r="W1108" s="788">
        <f>'2 уровень'!Z2424</f>
        <v>0</v>
      </c>
      <c r="X1108" s="788">
        <f>'2 уровень'!AA2424</f>
        <v>0</v>
      </c>
      <c r="Y1108" s="788">
        <f>'2 уровень'!AB2424</f>
        <v>0</v>
      </c>
      <c r="Z1108" s="788">
        <f>'2 уровень'!AC2424</f>
        <v>0</v>
      </c>
      <c r="AA1108" s="788">
        <f>'2 уровень'!AD2424</f>
        <v>0</v>
      </c>
      <c r="AB1108" s="788">
        <f>'2 уровень'!AE2424</f>
        <v>0</v>
      </c>
      <c r="AC1108" s="788">
        <f>'2 уровень'!AF2424</f>
        <v>0</v>
      </c>
      <c r="AD1108" s="788">
        <f>'2 уровень'!AG2424</f>
        <v>0</v>
      </c>
      <c r="AE1108" s="3194">
        <f>'2 уровень'!AH2424</f>
        <v>0</v>
      </c>
      <c r="AF1108" s="788">
        <f>'2 уровень'!AI2424</f>
        <v>0</v>
      </c>
      <c r="AG1108" s="788">
        <f>'2 уровень'!AJ2424</f>
        <v>0</v>
      </c>
      <c r="AH1108" s="788">
        <f>'2 уровень'!AK2424</f>
        <v>0</v>
      </c>
      <c r="AI1108" s="788">
        <f>'2 уровень'!AL2424</f>
        <v>0</v>
      </c>
      <c r="AJ1108" s="2097">
        <f>'2 уровень'!AM2424</f>
        <v>0</v>
      </c>
      <c r="AK1108" s="3770">
        <f>'2 уровень'!AN2424</f>
        <v>0</v>
      </c>
      <c r="AL1108" s="788"/>
      <c r="AM1108" s="788"/>
      <c r="AN1108" s="4237">
        <f>'2 уровень'!AO2424</f>
        <v>0</v>
      </c>
      <c r="AO1108" s="4244">
        <f>'2 уровень'!AP2424</f>
        <v>0</v>
      </c>
      <c r="AP1108" s="1339">
        <f t="shared" si="168"/>
        <v>0</v>
      </c>
      <c r="AQ1108" s="3813">
        <f t="shared" si="169"/>
        <v>0</v>
      </c>
    </row>
    <row r="1109" spans="1:208" ht="29.25" x14ac:dyDescent="0.25">
      <c r="A1109" s="24">
        <v>1</v>
      </c>
      <c r="B1109" s="1233" t="s">
        <v>143</v>
      </c>
      <c r="C1109" s="34">
        <f>'2 уровень'!F2425</f>
        <v>146</v>
      </c>
      <c r="D1109" s="34">
        <f>'2 уровень'!G2425</f>
        <v>0</v>
      </c>
      <c r="E1109" s="34">
        <f>'2 уровень'!H2425</f>
        <v>123</v>
      </c>
      <c r="F1109" s="34">
        <f>'2 уровень'!I2425</f>
        <v>81</v>
      </c>
      <c r="G1109" s="780">
        <f>'2 уровень'!J2425</f>
        <v>65.853658536585371</v>
      </c>
      <c r="H1109" s="3741">
        <f>'2 уровень'!K2425</f>
        <v>2</v>
      </c>
      <c r="I1109" s="794">
        <f>'2 уровень'!L2425</f>
        <v>8.6260162601626025</v>
      </c>
      <c r="J1109" s="794">
        <f>'2 уровень'!M2425</f>
        <v>9.6543209876543212</v>
      </c>
      <c r="K1109" s="31">
        <f>'2 уровень'!N2425</f>
        <v>1273</v>
      </c>
      <c r="L1109" s="31"/>
      <c r="M1109" s="31">
        <f>'2 уровень'!P2425</f>
        <v>1061</v>
      </c>
      <c r="N1109" s="31">
        <f>'2 уровень'!Q2425</f>
        <v>782</v>
      </c>
      <c r="O1109" s="31">
        <f>'2 уровень'!R2425</f>
        <v>73.704052780395855</v>
      </c>
      <c r="P1109" s="31">
        <f>'2 уровень'!S2425</f>
        <v>5</v>
      </c>
      <c r="Q1109" s="31">
        <f>'2 уровень'!T2425</f>
        <v>187.68</v>
      </c>
      <c r="R1109" s="788">
        <f>'2 уровень'!U2425</f>
        <v>3208.4478719999997</v>
      </c>
      <c r="S1109" s="788">
        <f>'2 уровень'!V2425</f>
        <v>3208.4478719999997</v>
      </c>
      <c r="T1109" s="788">
        <f>'2 уровень'!W2425</f>
        <v>3208.4478719999997</v>
      </c>
      <c r="U1109" s="788">
        <f>'2 уровень'!X2425</f>
        <v>3208.4478719999997</v>
      </c>
      <c r="V1109" s="788">
        <f>'2 уровень'!Y2425</f>
        <v>3208.4478719999997</v>
      </c>
      <c r="W1109" s="788">
        <f>'2 уровень'!Z2425</f>
        <v>3208.4478719999997</v>
      </c>
      <c r="X1109" s="788">
        <f>'2 уровень'!AA2425</f>
        <v>3208.4478719999997</v>
      </c>
      <c r="Y1109" s="788">
        <f>'2 уровень'!AB2425</f>
        <v>3208.4478719999997</v>
      </c>
      <c r="Z1109" s="788">
        <f>'2 уровень'!AC2425</f>
        <v>3208.4478719999997</v>
      </c>
      <c r="AA1109" s="788">
        <f>'2 уровень'!AD2425</f>
        <v>3208.4478719999997</v>
      </c>
      <c r="AB1109" s="788">
        <f>'2 уровень'!AE2425</f>
        <v>3208.4478719999997</v>
      </c>
      <c r="AC1109" s="788">
        <f>'2 уровень'!AF2425</f>
        <v>2673.7065600000001</v>
      </c>
      <c r="AD1109" s="788">
        <f>'2 уровень'!AG2425</f>
        <v>1740.33914</v>
      </c>
      <c r="AE1109" s="3194">
        <f>'2 уровень'!AH2425</f>
        <v>0</v>
      </c>
      <c r="AF1109" s="788">
        <f>'2 уровень'!AI2425</f>
        <v>0</v>
      </c>
      <c r="AG1109" s="788">
        <f>'2 уровень'!AJ2425</f>
        <v>-933.36742000000004</v>
      </c>
      <c r="AH1109" s="788">
        <f>'2 уровень'!AK2425</f>
        <v>0</v>
      </c>
      <c r="AI1109" s="788">
        <f>'2 уровень'!AL2425</f>
        <v>0</v>
      </c>
      <c r="AJ1109" s="2097">
        <f>'2 уровень'!AM2425</f>
        <v>1740.33914</v>
      </c>
      <c r="AK1109" s="3770">
        <f>'2 уровень'!AN2425</f>
        <v>42.764739999999996</v>
      </c>
      <c r="AL1109" s="788"/>
      <c r="AM1109" s="788"/>
      <c r="AN1109" s="4237">
        <f>'2 уровень'!AO2425</f>
        <v>0</v>
      </c>
      <c r="AO1109" s="4244">
        <f>'2 уровень'!AP2425</f>
        <v>0</v>
      </c>
      <c r="AP1109" s="1339">
        <f t="shared" si="168"/>
        <v>3208447.8719999995</v>
      </c>
      <c r="AQ1109" s="3813">
        <f t="shared" si="169"/>
        <v>21975.670356164381</v>
      </c>
    </row>
    <row r="1110" spans="1:208" x14ac:dyDescent="0.25">
      <c r="A1110" s="24">
        <v>1</v>
      </c>
      <c r="B1110" s="970" t="s">
        <v>217</v>
      </c>
      <c r="C1110" s="34">
        <f>'2 уровень'!F2426</f>
        <v>633</v>
      </c>
      <c r="D1110" s="34">
        <f>'2 уровень'!G2426</f>
        <v>0</v>
      </c>
      <c r="E1110" s="34">
        <f>'2 уровень'!H2426</f>
        <v>528</v>
      </c>
      <c r="F1110" s="34">
        <f>'2 уровень'!I2426</f>
        <v>431</v>
      </c>
      <c r="G1110" s="780">
        <f>'2 уровень'!J2426</f>
        <v>81.628787878787875</v>
      </c>
      <c r="H1110" s="3741">
        <f>'2 уровень'!K2426</f>
        <v>0</v>
      </c>
      <c r="I1110" s="794">
        <f>'2 уровень'!L2426</f>
        <v>0</v>
      </c>
      <c r="J1110" s="794">
        <f>'2 уровень'!M2426</f>
        <v>0</v>
      </c>
      <c r="K1110" s="31">
        <f>'2 уровень'!N2426</f>
        <v>0</v>
      </c>
      <c r="L1110" s="31"/>
      <c r="M1110" s="31">
        <f>'2 уровень'!P2426</f>
        <v>0</v>
      </c>
      <c r="N1110" s="31">
        <f>'2 уровень'!Q2426</f>
        <v>0</v>
      </c>
      <c r="O1110" s="31">
        <f>'2 уровень'!R2426</f>
        <v>0</v>
      </c>
      <c r="P1110" s="31">
        <f>'2 уровень'!S2426</f>
        <v>0</v>
      </c>
      <c r="Q1110" s="31">
        <f>'2 уровень'!T2426</f>
        <v>0</v>
      </c>
      <c r="R1110" s="788">
        <f>'2 уровень'!U2426</f>
        <v>0</v>
      </c>
      <c r="S1110" s="788">
        <f>'2 уровень'!V2426</f>
        <v>0</v>
      </c>
      <c r="T1110" s="788">
        <f>'2 уровень'!W2426</f>
        <v>0</v>
      </c>
      <c r="U1110" s="788">
        <f>'2 уровень'!X2426</f>
        <v>0</v>
      </c>
      <c r="V1110" s="788">
        <f>'2 уровень'!Y2426</f>
        <v>0</v>
      </c>
      <c r="W1110" s="788">
        <f>'2 уровень'!Z2426</f>
        <v>0</v>
      </c>
      <c r="X1110" s="788">
        <f>'2 уровень'!AA2426</f>
        <v>0</v>
      </c>
      <c r="Y1110" s="788">
        <f>'2 уровень'!AB2426</f>
        <v>0</v>
      </c>
      <c r="Z1110" s="788">
        <f>'2 уровень'!AC2426</f>
        <v>0</v>
      </c>
      <c r="AA1110" s="788">
        <f>'2 уровень'!AD2426</f>
        <v>0</v>
      </c>
      <c r="AB1110" s="788">
        <f>'2 уровень'!AE2426</f>
        <v>0</v>
      </c>
      <c r="AC1110" s="788">
        <f>'2 уровень'!AF2426</f>
        <v>0</v>
      </c>
      <c r="AD1110" s="788">
        <f>'2 уровень'!AG2426</f>
        <v>0</v>
      </c>
      <c r="AE1110" s="3194">
        <f>'2 уровень'!AH2426</f>
        <v>0</v>
      </c>
      <c r="AF1110" s="788">
        <f>'2 уровень'!AI2426</f>
        <v>0</v>
      </c>
      <c r="AG1110" s="788">
        <f>'2 уровень'!AJ2426</f>
        <v>0</v>
      </c>
      <c r="AH1110" s="788">
        <f>'2 уровень'!AK2426</f>
        <v>0</v>
      </c>
      <c r="AI1110" s="788">
        <f>'2 уровень'!AL2426</f>
        <v>0</v>
      </c>
      <c r="AJ1110" s="2097">
        <f>'2 уровень'!AM2426</f>
        <v>0</v>
      </c>
      <c r="AK1110" s="3770">
        <f>'2 уровень'!AN2426</f>
        <v>0</v>
      </c>
      <c r="AL1110" s="788" t="e">
        <f>AD1110/AC1110*100</f>
        <v>#DIV/0!</v>
      </c>
      <c r="AM1110" s="788" t="e">
        <f>AJ1110/AC1110*100</f>
        <v>#DIV/0!</v>
      </c>
      <c r="AN1110" s="4237">
        <f>'2 уровень'!AO2426</f>
        <v>0</v>
      </c>
      <c r="AO1110" s="4244">
        <f>'2 уровень'!AP2426</f>
        <v>0</v>
      </c>
      <c r="AP1110" s="1339">
        <f t="shared" si="168"/>
        <v>0</v>
      </c>
      <c r="AQ1110" s="3813">
        <f t="shared" si="169"/>
        <v>0</v>
      </c>
    </row>
    <row r="1111" spans="1:208" x14ac:dyDescent="0.25">
      <c r="A1111" s="24">
        <v>1</v>
      </c>
      <c r="B1111" s="1022" t="s">
        <v>218</v>
      </c>
      <c r="C1111" s="34">
        <f>'2 уровень'!F2427</f>
        <v>633</v>
      </c>
      <c r="D1111" s="34">
        <f>'2 уровень'!G2427</f>
        <v>0</v>
      </c>
      <c r="E1111" s="34">
        <f>'2 уровень'!H2427</f>
        <v>528</v>
      </c>
      <c r="F1111" s="34">
        <f>'2 уровень'!I2427</f>
        <v>431</v>
      </c>
      <c r="G1111" s="780">
        <f>'2 уровень'!J2427</f>
        <v>81.628787878787875</v>
      </c>
      <c r="H1111" s="3741">
        <f>'2 уровень'!K2427</f>
        <v>0</v>
      </c>
      <c r="I1111" s="794">
        <f>'2 уровень'!L2427</f>
        <v>0</v>
      </c>
      <c r="J1111" s="794">
        <f>'2 уровень'!M2427</f>
        <v>0</v>
      </c>
      <c r="K1111" s="31">
        <f>'2 уровень'!N2427</f>
        <v>0</v>
      </c>
      <c r="L1111" s="31"/>
      <c r="M1111" s="31">
        <f>'2 уровень'!P2427</f>
        <v>0</v>
      </c>
      <c r="N1111" s="31">
        <f>'2 уровень'!Q2427</f>
        <v>0</v>
      </c>
      <c r="O1111" s="31">
        <f>'2 уровень'!R2427</f>
        <v>0</v>
      </c>
      <c r="P1111" s="31">
        <f>'2 уровень'!S2427</f>
        <v>0</v>
      </c>
      <c r="Q1111" s="31">
        <f>'2 уровень'!T2427</f>
        <v>0</v>
      </c>
      <c r="R1111" s="788">
        <f>'2 уровень'!U2427</f>
        <v>0</v>
      </c>
      <c r="S1111" s="788">
        <f>'2 уровень'!V2427</f>
        <v>0</v>
      </c>
      <c r="T1111" s="788">
        <f>'2 уровень'!W2427</f>
        <v>0</v>
      </c>
      <c r="U1111" s="788">
        <f>'2 уровень'!X2427</f>
        <v>0</v>
      </c>
      <c r="V1111" s="788">
        <f>'2 уровень'!Y2427</f>
        <v>0</v>
      </c>
      <c r="W1111" s="788">
        <f>'2 уровень'!Z2427</f>
        <v>0</v>
      </c>
      <c r="X1111" s="788">
        <f>'2 уровень'!AA2427</f>
        <v>0</v>
      </c>
      <c r="Y1111" s="788">
        <f>'2 уровень'!AB2427</f>
        <v>0</v>
      </c>
      <c r="Z1111" s="788">
        <f>'2 уровень'!AC2427</f>
        <v>0</v>
      </c>
      <c r="AA1111" s="788">
        <f>'2 уровень'!AD2427</f>
        <v>0</v>
      </c>
      <c r="AB1111" s="788">
        <f>'2 уровень'!AE2427</f>
        <v>0</v>
      </c>
      <c r="AC1111" s="788">
        <f>'2 уровень'!AF2427</f>
        <v>0</v>
      </c>
      <c r="AD1111" s="788">
        <f>'2 уровень'!AG2427</f>
        <v>0</v>
      </c>
      <c r="AE1111" s="3194">
        <f>'2 уровень'!AH2427</f>
        <v>0</v>
      </c>
      <c r="AF1111" s="788">
        <f>'2 уровень'!AI2427</f>
        <v>0</v>
      </c>
      <c r="AG1111" s="788">
        <f>'2 уровень'!AJ2427</f>
        <v>0</v>
      </c>
      <c r="AH1111" s="788">
        <f>'2 уровень'!AK2427</f>
        <v>0</v>
      </c>
      <c r="AI1111" s="788">
        <f>'2 уровень'!AL2427</f>
        <v>0</v>
      </c>
      <c r="AJ1111" s="2097">
        <f>'2 уровень'!AM2427</f>
        <v>0</v>
      </c>
      <c r="AK1111" s="3770">
        <f>'2 уровень'!AN2427</f>
        <v>0</v>
      </c>
      <c r="AL1111" s="788"/>
      <c r="AM1111" s="788"/>
      <c r="AN1111" s="4237">
        <f>'2 уровень'!AO2427</f>
        <v>0</v>
      </c>
      <c r="AO1111" s="4244">
        <f>'2 уровень'!AP2427</f>
        <v>0</v>
      </c>
      <c r="AP1111" s="1339">
        <f t="shared" si="168"/>
        <v>0</v>
      </c>
      <c r="AQ1111" s="3813">
        <f t="shared" si="169"/>
        <v>0</v>
      </c>
    </row>
    <row r="1112" spans="1:208" ht="29.25" x14ac:dyDescent="0.25">
      <c r="A1112" s="24">
        <v>1</v>
      </c>
      <c r="B1112" s="970" t="s">
        <v>219</v>
      </c>
      <c r="C1112" s="34">
        <f>'2 уровень'!F2428</f>
        <v>2</v>
      </c>
      <c r="D1112" s="34">
        <f>'2 уровень'!G2428</f>
        <v>0</v>
      </c>
      <c r="E1112" s="34">
        <f>'2 уровень'!H2428</f>
        <v>2</v>
      </c>
      <c r="F1112" s="34">
        <f>'2 уровень'!I2428</f>
        <v>0</v>
      </c>
      <c r="G1112" s="780">
        <f>'2 уровень'!J2428</f>
        <v>0</v>
      </c>
      <c r="H1112" s="3741">
        <f>'2 уровень'!K2428</f>
        <v>0</v>
      </c>
      <c r="I1112" s="794">
        <f>'2 уровень'!L2428</f>
        <v>0</v>
      </c>
      <c r="J1112" s="794">
        <f>'2 уровень'!M2428</f>
        <v>0</v>
      </c>
      <c r="K1112" s="31">
        <f>'2 уровень'!N2428</f>
        <v>0</v>
      </c>
      <c r="L1112" s="31"/>
      <c r="M1112" s="31">
        <f>'2 уровень'!P2428</f>
        <v>0</v>
      </c>
      <c r="N1112" s="31">
        <f>'2 уровень'!Q2428</f>
        <v>0</v>
      </c>
      <c r="O1112" s="31">
        <f>'2 уровень'!R2428</f>
        <v>0</v>
      </c>
      <c r="P1112" s="31">
        <f>'2 уровень'!S2428</f>
        <v>0</v>
      </c>
      <c r="Q1112" s="31">
        <f>'2 уровень'!T2428</f>
        <v>0</v>
      </c>
      <c r="R1112" s="788">
        <f>'2 уровень'!U2428</f>
        <v>0</v>
      </c>
      <c r="S1112" s="788">
        <f>'2 уровень'!V2428</f>
        <v>0</v>
      </c>
      <c r="T1112" s="788">
        <f>'2 уровень'!W2428</f>
        <v>0</v>
      </c>
      <c r="U1112" s="788">
        <f>'2 уровень'!X2428</f>
        <v>0</v>
      </c>
      <c r="V1112" s="788">
        <f>'2 уровень'!Y2428</f>
        <v>0</v>
      </c>
      <c r="W1112" s="788">
        <f>'2 уровень'!Z2428</f>
        <v>0</v>
      </c>
      <c r="X1112" s="788">
        <f>'2 уровень'!AA2428</f>
        <v>0</v>
      </c>
      <c r="Y1112" s="788">
        <f>'2 уровень'!AB2428</f>
        <v>0</v>
      </c>
      <c r="Z1112" s="788">
        <f>'2 уровень'!AC2428</f>
        <v>0</v>
      </c>
      <c r="AA1112" s="788">
        <f>'2 уровень'!AD2428</f>
        <v>0</v>
      </c>
      <c r="AB1112" s="788">
        <f>'2 уровень'!AE2428</f>
        <v>0</v>
      </c>
      <c r="AC1112" s="788">
        <f>'2 уровень'!AF2428</f>
        <v>0</v>
      </c>
      <c r="AD1112" s="788">
        <f>'2 уровень'!AG2428</f>
        <v>0</v>
      </c>
      <c r="AE1112" s="3194">
        <f>'2 уровень'!AH2428</f>
        <v>0</v>
      </c>
      <c r="AF1112" s="788">
        <f>'2 уровень'!AI2428</f>
        <v>0</v>
      </c>
      <c r="AG1112" s="788">
        <f>'2 уровень'!AJ2428</f>
        <v>0</v>
      </c>
      <c r="AH1112" s="788">
        <f>'2 уровень'!AK2428</f>
        <v>0</v>
      </c>
      <c r="AI1112" s="788">
        <f>'2 уровень'!AL2428</f>
        <v>0</v>
      </c>
      <c r="AJ1112" s="2097">
        <f>'2 уровень'!AM2428</f>
        <v>0</v>
      </c>
      <c r="AK1112" s="3770">
        <f>'2 уровень'!AN2428</f>
        <v>0</v>
      </c>
      <c r="AL1112" s="788"/>
      <c r="AM1112" s="788"/>
      <c r="AN1112" s="4237">
        <f>'2 уровень'!AO2428</f>
        <v>0</v>
      </c>
      <c r="AO1112" s="4244">
        <f>'2 уровень'!AP2428</f>
        <v>0</v>
      </c>
      <c r="AP1112" s="1339">
        <f t="shared" si="168"/>
        <v>0</v>
      </c>
      <c r="AQ1112" s="3813">
        <f t="shared" si="169"/>
        <v>0</v>
      </c>
    </row>
    <row r="1113" spans="1:208" ht="29.25" x14ac:dyDescent="0.25">
      <c r="A1113" s="24">
        <v>1</v>
      </c>
      <c r="B1113" s="970" t="s">
        <v>220</v>
      </c>
      <c r="C1113" s="34">
        <f>'2 уровень'!F2429</f>
        <v>2</v>
      </c>
      <c r="D1113" s="34">
        <f>'2 уровень'!G2429</f>
        <v>0</v>
      </c>
      <c r="E1113" s="34">
        <f>'2 уровень'!H2429</f>
        <v>2</v>
      </c>
      <c r="F1113" s="34">
        <f>'2 уровень'!I2429</f>
        <v>0</v>
      </c>
      <c r="G1113" s="780">
        <f>'2 уровень'!J2429</f>
        <v>0</v>
      </c>
      <c r="H1113" s="3741">
        <f>'2 уровень'!K2429</f>
        <v>0</v>
      </c>
      <c r="I1113" s="794">
        <f>'2 уровень'!L2429</f>
        <v>0</v>
      </c>
      <c r="J1113" s="794">
        <f>'2 уровень'!M2429</f>
        <v>0</v>
      </c>
      <c r="K1113" s="31">
        <f>'2 уровень'!N2429</f>
        <v>0</v>
      </c>
      <c r="L1113" s="31"/>
      <c r="M1113" s="31">
        <f>'2 уровень'!P2429</f>
        <v>0</v>
      </c>
      <c r="N1113" s="31">
        <f>'2 уровень'!Q2429</f>
        <v>0</v>
      </c>
      <c r="O1113" s="31">
        <f>'2 уровень'!R2429</f>
        <v>0</v>
      </c>
      <c r="P1113" s="31">
        <f>'2 уровень'!S2429</f>
        <v>0</v>
      </c>
      <c r="Q1113" s="31">
        <f>'2 уровень'!T2429</f>
        <v>0</v>
      </c>
      <c r="R1113" s="788">
        <f>'2 уровень'!U2429</f>
        <v>0</v>
      </c>
      <c r="S1113" s="788">
        <f>'2 уровень'!V2429</f>
        <v>0</v>
      </c>
      <c r="T1113" s="788">
        <f>'2 уровень'!W2429</f>
        <v>0</v>
      </c>
      <c r="U1113" s="788">
        <f>'2 уровень'!X2429</f>
        <v>0</v>
      </c>
      <c r="V1113" s="788">
        <f>'2 уровень'!Y2429</f>
        <v>0</v>
      </c>
      <c r="W1113" s="788">
        <f>'2 уровень'!Z2429</f>
        <v>0</v>
      </c>
      <c r="X1113" s="788">
        <f>'2 уровень'!AA2429</f>
        <v>0</v>
      </c>
      <c r="Y1113" s="788">
        <f>'2 уровень'!AB2429</f>
        <v>0</v>
      </c>
      <c r="Z1113" s="788">
        <f>'2 уровень'!AC2429</f>
        <v>0</v>
      </c>
      <c r="AA1113" s="788">
        <f>'2 уровень'!AD2429</f>
        <v>0</v>
      </c>
      <c r="AB1113" s="788">
        <f>'2 уровень'!AE2429</f>
        <v>0</v>
      </c>
      <c r="AC1113" s="788">
        <f>'2 уровень'!AF2429</f>
        <v>0</v>
      </c>
      <c r="AD1113" s="788">
        <f>'2 уровень'!AG2429</f>
        <v>0</v>
      </c>
      <c r="AE1113" s="3194">
        <f>'2 уровень'!AH2429</f>
        <v>0</v>
      </c>
      <c r="AF1113" s="788">
        <f>'2 уровень'!AI2429</f>
        <v>0</v>
      </c>
      <c r="AG1113" s="788">
        <f>'2 уровень'!AJ2429</f>
        <v>0</v>
      </c>
      <c r="AH1113" s="788">
        <f>'2 уровень'!AK2429</f>
        <v>0</v>
      </c>
      <c r="AI1113" s="788">
        <f>'2 уровень'!AL2429</f>
        <v>0</v>
      </c>
      <c r="AJ1113" s="2097">
        <f>'2 уровень'!AM2429</f>
        <v>0</v>
      </c>
      <c r="AK1113" s="3770">
        <f>'2 уровень'!AN2429</f>
        <v>0</v>
      </c>
      <c r="AL1113" s="788"/>
      <c r="AM1113" s="788"/>
      <c r="AN1113" s="4237">
        <f>'2 уровень'!AO2429</f>
        <v>0</v>
      </c>
      <c r="AO1113" s="4244">
        <f>'2 уровень'!AP2429</f>
        <v>0</v>
      </c>
      <c r="AP1113" s="1339">
        <f t="shared" si="168"/>
        <v>0</v>
      </c>
      <c r="AQ1113" s="3813">
        <f t="shared" si="169"/>
        <v>0</v>
      </c>
    </row>
    <row r="1114" spans="1:208" ht="15.75" thickBot="1" x14ac:dyDescent="0.3">
      <c r="A1114" s="24">
        <v>1</v>
      </c>
      <c r="B1114" s="1040" t="s">
        <v>225</v>
      </c>
      <c r="C1114" s="34">
        <f>'2 уровень'!F2430</f>
        <v>635</v>
      </c>
      <c r="D1114" s="34">
        <f>'2 уровень'!G2430</f>
        <v>0</v>
      </c>
      <c r="E1114" s="34">
        <f>'2 уровень'!H2430</f>
        <v>530</v>
      </c>
      <c r="F1114" s="34">
        <f>'2 уровень'!I2430</f>
        <v>431</v>
      </c>
      <c r="G1114" s="780">
        <f>'2 уровень'!J2430</f>
        <v>81.320754716981142</v>
      </c>
      <c r="H1114" s="3741">
        <f>'2 уровень'!K2430</f>
        <v>0</v>
      </c>
      <c r="I1114" s="794">
        <f>'2 уровень'!L2430</f>
        <v>0</v>
      </c>
      <c r="J1114" s="794">
        <f>'2 уровень'!M2430</f>
        <v>0</v>
      </c>
      <c r="K1114" s="31">
        <f>'2 уровень'!N2430</f>
        <v>0</v>
      </c>
      <c r="L1114" s="31"/>
      <c r="M1114" s="31">
        <f>'2 уровень'!P2430</f>
        <v>0</v>
      </c>
      <c r="N1114" s="31">
        <f>'2 уровень'!Q2430</f>
        <v>0</v>
      </c>
      <c r="O1114" s="31">
        <f>'2 уровень'!R2430</f>
        <v>0</v>
      </c>
      <c r="P1114" s="31">
        <f>'2 уровень'!S2430</f>
        <v>0</v>
      </c>
      <c r="Q1114" s="31">
        <f>'2 уровень'!T2430</f>
        <v>0</v>
      </c>
      <c r="R1114" s="788">
        <f>'2 уровень'!U2430</f>
        <v>2178.80744</v>
      </c>
      <c r="S1114" s="788">
        <f>'2 уровень'!V2430</f>
        <v>2178.80744</v>
      </c>
      <c r="T1114" s="788">
        <f>'2 уровень'!W2430</f>
        <v>2178.80744</v>
      </c>
      <c r="U1114" s="788">
        <f>'2 уровень'!X2430</f>
        <v>2178.80744</v>
      </c>
      <c r="V1114" s="788">
        <f>'2 уровень'!Y2430</f>
        <v>2178.80744</v>
      </c>
      <c r="W1114" s="788">
        <f>'2 уровень'!Z2430</f>
        <v>2178.80744</v>
      </c>
      <c r="X1114" s="788">
        <f>'2 уровень'!AA2430</f>
        <v>2178.80744</v>
      </c>
      <c r="Y1114" s="788">
        <f>'2 уровень'!AB2430</f>
        <v>2178.80744</v>
      </c>
      <c r="Z1114" s="788">
        <f>'2 уровень'!AC2430</f>
        <v>2178.80744</v>
      </c>
      <c r="AA1114" s="788">
        <f>'2 уровень'!AD2430</f>
        <v>2178.80744</v>
      </c>
      <c r="AB1114" s="788">
        <f>'2 уровень'!AE2430</f>
        <v>2178.80744</v>
      </c>
      <c r="AC1114" s="788">
        <f>'2 уровень'!AF2430</f>
        <v>1815.6728666666666</v>
      </c>
      <c r="AD1114" s="788">
        <f>'2 уровень'!AG2430</f>
        <v>1724.7412000000002</v>
      </c>
      <c r="AE1114" s="3194">
        <f>'2 уровень'!AH2430</f>
        <v>0</v>
      </c>
      <c r="AF1114" s="788">
        <f>'2 уровень'!AI2430</f>
        <v>0</v>
      </c>
      <c r="AG1114" s="788">
        <f>'2 уровень'!AJ2430</f>
        <v>-90.931666666666388</v>
      </c>
      <c r="AH1114" s="788">
        <f>'2 уровень'!AK2430</f>
        <v>0</v>
      </c>
      <c r="AI1114" s="788">
        <f>'2 уровень'!AL2430</f>
        <v>-60.896509999999992</v>
      </c>
      <c r="AJ1114" s="2097">
        <f>'2 уровень'!AM2430</f>
        <v>1663.8446900000001</v>
      </c>
      <c r="AK1114" s="3770">
        <f>'2 уровень'!AN2430</f>
        <v>0</v>
      </c>
      <c r="AL1114" s="788"/>
      <c r="AM1114" s="788"/>
      <c r="AN1114" s="4237">
        <f>'2 уровень'!AO2430</f>
        <v>0</v>
      </c>
      <c r="AO1114" s="4244">
        <f>'2 уровень'!AP2430</f>
        <v>0</v>
      </c>
      <c r="AP1114" s="1339">
        <f t="shared" si="168"/>
        <v>2178807.44</v>
      </c>
      <c r="AQ1114" s="3813">
        <f t="shared" si="169"/>
        <v>3431.1928188976376</v>
      </c>
    </row>
    <row r="1115" spans="1:208" s="816" customFormat="1" x14ac:dyDescent="0.25">
      <c r="A1115" s="24">
        <v>1</v>
      </c>
      <c r="B1115" s="812" t="s">
        <v>110</v>
      </c>
      <c r="C1115" s="813"/>
      <c r="D1115" s="813"/>
      <c r="E1115" s="813"/>
      <c r="F1115" s="813"/>
      <c r="G1115" s="814"/>
      <c r="H1115" s="3753"/>
      <c r="I1115" s="797"/>
      <c r="J1115" s="797"/>
      <c r="K1115" s="815"/>
      <c r="L1115" s="815"/>
      <c r="M1115" s="815"/>
      <c r="N1115" s="815"/>
      <c r="O1115" s="815"/>
      <c r="P1115" s="815"/>
      <c r="Q1115" s="815"/>
      <c r="R1115" s="2114">
        <f t="shared" ref="R1115:S1115" si="170">R1116-R1117-R1170-R1173-R1178</f>
        <v>0</v>
      </c>
      <c r="S1115" s="2114">
        <f t="shared" si="170"/>
        <v>0</v>
      </c>
      <c r="T1115" s="2114">
        <f t="shared" ref="T1115:U1115" si="171">T1116-T1117-T1170-T1173-T1178</f>
        <v>0</v>
      </c>
      <c r="U1115" s="2114">
        <f t="shared" si="171"/>
        <v>0</v>
      </c>
      <c r="V1115" s="2114">
        <f t="shared" ref="V1115:W1115" si="172">V1116-V1117-V1170-V1173-V1178</f>
        <v>0</v>
      </c>
      <c r="W1115" s="2114">
        <f t="shared" si="172"/>
        <v>0</v>
      </c>
      <c r="X1115" s="2114">
        <f t="shared" ref="X1115:Y1115" si="173">X1116-X1117-X1170-X1173-X1178</f>
        <v>0</v>
      </c>
      <c r="Y1115" s="2114">
        <f t="shared" si="173"/>
        <v>0</v>
      </c>
      <c r="Z1115" s="2114">
        <f t="shared" ref="Z1115:AA1115" si="174">Z1116-Z1117-Z1170-Z1173-Z1178</f>
        <v>0</v>
      </c>
      <c r="AA1115" s="2114">
        <f t="shared" si="174"/>
        <v>0</v>
      </c>
      <c r="AB1115" s="2114">
        <f t="shared" ref="AB1115" si="175">AB1116-AB1117-AB1170-AB1173-AB1178</f>
        <v>0</v>
      </c>
      <c r="AC1115" s="2114">
        <f t="shared" ref="AC1115:AI1115" si="176">AC1116-AC1117-AC1170-AC1173-AC1178</f>
        <v>0</v>
      </c>
      <c r="AD1115" s="2114">
        <f t="shared" si="176"/>
        <v>-7.2759576141834259E-11</v>
      </c>
      <c r="AE1115" s="3208">
        <f t="shared" si="176"/>
        <v>0</v>
      </c>
      <c r="AF1115" s="2114">
        <f t="shared" ref="AF1115" si="177">AF1116-AF1117-AF1170-AF1173-AF1178</f>
        <v>0</v>
      </c>
      <c r="AG1115" s="2114">
        <f t="shared" si="176"/>
        <v>0</v>
      </c>
      <c r="AH1115" s="2114">
        <f t="shared" ref="AH1115" si="178">AH1116-AH1117-AH1170-AH1173-AH1178</f>
        <v>0</v>
      </c>
      <c r="AI1115" s="2114">
        <f t="shared" si="176"/>
        <v>0</v>
      </c>
      <c r="AJ1115" s="2114">
        <f>AJ1116-AJ1117-AJ1170-AJ1173-AJ1178</f>
        <v>0</v>
      </c>
      <c r="AK1115" s="3786">
        <f t="shared" ref="AK1115" si="179">AK1116-AK1117-AK1170-AK1173-AK1178</f>
        <v>2.8421709430404007E-14</v>
      </c>
      <c r="AL1115" s="2114"/>
      <c r="AM1115" s="2114"/>
      <c r="AN1115" s="4266"/>
      <c r="AO1115" s="4267">
        <f>AO1116-AO1117-AO1170-AO1173-AO1178</f>
        <v>0</v>
      </c>
      <c r="AP1115" s="1339">
        <f t="shared" si="168"/>
        <v>0</v>
      </c>
      <c r="AQ1115" s="3813" t="e">
        <f t="shared" si="169"/>
        <v>#DIV/0!</v>
      </c>
      <c r="AR1115" s="775"/>
      <c r="AS1115" s="775"/>
      <c r="AT1115" s="775"/>
      <c r="AU1115" s="775"/>
      <c r="AV1115" s="775"/>
      <c r="AW1115" s="775"/>
      <c r="AX1115" s="775"/>
      <c r="AY1115" s="775"/>
      <c r="AZ1115" s="775"/>
      <c r="BA1115" s="775"/>
      <c r="BB1115" s="775"/>
      <c r="BC1115" s="775"/>
      <c r="BD1115" s="775"/>
      <c r="BE1115" s="775"/>
      <c r="BF1115" s="775"/>
      <c r="BG1115" s="775"/>
      <c r="BH1115" s="775"/>
      <c r="BI1115" s="775"/>
      <c r="BJ1115" s="775"/>
      <c r="BK1115" s="775"/>
      <c r="BL1115" s="775"/>
      <c r="BM1115" s="775"/>
      <c r="BN1115" s="775"/>
      <c r="BO1115" s="775"/>
      <c r="BP1115" s="775"/>
      <c r="BQ1115" s="775"/>
      <c r="BR1115" s="775"/>
      <c r="BS1115" s="775"/>
      <c r="BT1115" s="775"/>
      <c r="BU1115" s="775"/>
      <c r="BV1115" s="775"/>
      <c r="BW1115" s="775"/>
      <c r="BX1115" s="775"/>
      <c r="BY1115" s="775"/>
      <c r="BZ1115" s="775"/>
      <c r="CA1115" s="775"/>
      <c r="CB1115" s="775"/>
      <c r="CC1115" s="775"/>
      <c r="CD1115" s="775"/>
      <c r="CE1115" s="775"/>
      <c r="CF1115" s="775"/>
      <c r="CG1115" s="775"/>
      <c r="CH1115" s="775"/>
      <c r="CI1115" s="775"/>
      <c r="CJ1115" s="775"/>
      <c r="CK1115" s="775"/>
      <c r="CL1115" s="775"/>
      <c r="CM1115" s="775"/>
      <c r="CN1115" s="775"/>
      <c r="CO1115" s="775"/>
      <c r="CP1115" s="775"/>
      <c r="CQ1115" s="775"/>
      <c r="CR1115" s="775"/>
      <c r="CS1115" s="775"/>
      <c r="CT1115" s="775"/>
      <c r="CU1115" s="775"/>
      <c r="CV1115" s="775"/>
      <c r="CW1115" s="775"/>
      <c r="CX1115" s="775"/>
      <c r="CY1115" s="775"/>
      <c r="CZ1115" s="775"/>
      <c r="DA1115" s="775"/>
      <c r="DB1115" s="775"/>
      <c r="DC1115" s="775"/>
      <c r="DD1115" s="775"/>
      <c r="DE1115" s="775"/>
      <c r="DF1115" s="775"/>
      <c r="DG1115" s="775"/>
      <c r="DH1115" s="775"/>
      <c r="DI1115" s="775"/>
      <c r="DJ1115" s="775"/>
      <c r="DK1115" s="775"/>
      <c r="DL1115" s="775"/>
      <c r="DM1115" s="775"/>
      <c r="DN1115" s="775"/>
      <c r="DO1115" s="775"/>
      <c r="DP1115" s="775"/>
      <c r="DQ1115" s="775"/>
      <c r="DR1115" s="775"/>
      <c r="DS1115" s="775"/>
      <c r="DT1115" s="775"/>
      <c r="DU1115" s="775"/>
      <c r="DV1115" s="775"/>
      <c r="DW1115" s="775"/>
      <c r="DX1115" s="775"/>
      <c r="DY1115" s="775"/>
      <c r="DZ1115" s="775"/>
      <c r="EA1115" s="775"/>
      <c r="EB1115" s="775"/>
      <c r="EC1115" s="775"/>
      <c r="ED1115" s="775"/>
      <c r="EE1115" s="775"/>
      <c r="EF1115" s="775"/>
      <c r="EG1115" s="775"/>
      <c r="EH1115" s="775"/>
      <c r="EI1115" s="775"/>
      <c r="EJ1115" s="775"/>
      <c r="EK1115" s="775"/>
      <c r="EL1115" s="775"/>
      <c r="EM1115" s="775"/>
      <c r="EN1115" s="775"/>
      <c r="EO1115" s="775"/>
      <c r="EP1115" s="775"/>
      <c r="EQ1115" s="775"/>
      <c r="ER1115" s="775"/>
      <c r="ES1115" s="775"/>
      <c r="ET1115" s="775"/>
      <c r="EU1115" s="775"/>
      <c r="EV1115" s="775"/>
      <c r="EW1115" s="775"/>
      <c r="EX1115" s="775"/>
      <c r="EY1115" s="775"/>
      <c r="EZ1115" s="775"/>
      <c r="FA1115" s="775"/>
      <c r="FB1115" s="775"/>
      <c r="FC1115" s="775"/>
      <c r="FD1115" s="775"/>
      <c r="FE1115" s="775"/>
      <c r="FF1115" s="775"/>
      <c r="FG1115" s="775"/>
      <c r="FH1115" s="775"/>
      <c r="FI1115" s="775"/>
      <c r="FJ1115" s="775"/>
      <c r="FK1115" s="775"/>
      <c r="FL1115" s="775"/>
      <c r="FM1115" s="775"/>
      <c r="FN1115" s="775"/>
      <c r="FO1115" s="775"/>
      <c r="FP1115" s="775"/>
      <c r="FQ1115" s="775"/>
      <c r="FR1115" s="775"/>
      <c r="FS1115" s="775"/>
      <c r="FT1115" s="775"/>
      <c r="FU1115" s="775"/>
      <c r="FV1115" s="775"/>
      <c r="FW1115" s="775"/>
      <c r="FX1115" s="775"/>
      <c r="FY1115" s="775"/>
      <c r="FZ1115" s="775"/>
      <c r="GA1115" s="775"/>
      <c r="GB1115" s="775"/>
      <c r="GC1115" s="775"/>
      <c r="GD1115" s="775"/>
      <c r="GE1115" s="775"/>
      <c r="GF1115" s="775"/>
      <c r="GG1115" s="775"/>
      <c r="GH1115" s="775"/>
      <c r="GI1115" s="775"/>
      <c r="GJ1115" s="775"/>
      <c r="GK1115" s="775"/>
      <c r="GL1115" s="775"/>
      <c r="GM1115" s="775"/>
      <c r="GN1115" s="775"/>
      <c r="GO1115" s="775"/>
      <c r="GP1115" s="775"/>
      <c r="GQ1115" s="775"/>
      <c r="GR1115" s="775"/>
      <c r="GS1115" s="775"/>
      <c r="GT1115" s="775"/>
      <c r="GU1115" s="775"/>
      <c r="GV1115" s="775"/>
      <c r="GW1115" s="775"/>
      <c r="GX1115" s="775"/>
      <c r="GY1115" s="775"/>
      <c r="GZ1115" s="775"/>
    </row>
    <row r="1116" spans="1:208" s="775" customFormat="1" x14ac:dyDescent="0.25">
      <c r="A1116" s="24">
        <v>1</v>
      </c>
      <c r="B1116" s="16" t="s">
        <v>95</v>
      </c>
      <c r="C1116" s="776">
        <f>'1 уровень'!E3449</f>
        <v>0</v>
      </c>
      <c r="D1116" s="776">
        <f>'1 уровень'!F3449</f>
        <v>0</v>
      </c>
      <c r="E1116" s="776">
        <f>'1 уровень'!G3449</f>
        <v>0</v>
      </c>
      <c r="F1116" s="776">
        <f>'1 уровень'!H3449</f>
        <v>0</v>
      </c>
      <c r="G1116" s="787">
        <f>'1 уровень'!I3449</f>
        <v>0</v>
      </c>
      <c r="H1116" s="3743">
        <f>'1 уровень'!J3449</f>
        <v>0</v>
      </c>
      <c r="I1116" s="788">
        <f>'1 уровень'!K3449</f>
        <v>0</v>
      </c>
      <c r="J1116" s="788">
        <f>'1 уровень'!L3449</f>
        <v>0</v>
      </c>
      <c r="K1116" s="27">
        <f>'1 уровень'!M3449</f>
        <v>0</v>
      </c>
      <c r="L1116" s="27"/>
      <c r="M1116" s="27">
        <f>'1 уровень'!O3449</f>
        <v>0</v>
      </c>
      <c r="N1116" s="27">
        <f>'1 уровень'!P3449</f>
        <v>0</v>
      </c>
      <c r="O1116" s="27">
        <f>'1 уровень'!Q3449</f>
        <v>0</v>
      </c>
      <c r="P1116" s="27">
        <f>'1 уровень'!R3449</f>
        <v>0</v>
      </c>
      <c r="Q1116" s="27">
        <f>'1 уровень'!S3449</f>
        <v>0</v>
      </c>
      <c r="R1116" s="788">
        <f>'1 уровень'!T3449</f>
        <v>429314.98789622396</v>
      </c>
      <c r="S1116" s="788">
        <f>'1 уровень'!U3449</f>
        <v>429314.98789622396</v>
      </c>
      <c r="T1116" s="788">
        <f>'1 уровень'!V3449</f>
        <v>429635.52787631995</v>
      </c>
      <c r="U1116" s="788">
        <f>'1 уровень'!W3449</f>
        <v>430383.84747631999</v>
      </c>
      <c r="V1116" s="788">
        <f>'1 уровень'!X3449</f>
        <v>429142.39497632009</v>
      </c>
      <c r="W1116" s="788">
        <f>'1 уровень'!Y3449</f>
        <v>429142.39497632009</v>
      </c>
      <c r="X1116" s="788">
        <f>'1 уровень'!Z3449</f>
        <v>431122.01367632003</v>
      </c>
      <c r="Y1116" s="788">
        <f>'1 уровень'!AA3449</f>
        <v>431122.01367632003</v>
      </c>
      <c r="Z1116" s="788">
        <f>'1 уровень'!AB3449</f>
        <v>432699.42182192008</v>
      </c>
      <c r="AA1116" s="788">
        <f>'1 уровень'!AC3449</f>
        <v>432699.42182192008</v>
      </c>
      <c r="AB1116" s="788">
        <f>'1 уровень'!AD3449</f>
        <v>433706.02473392006</v>
      </c>
      <c r="AC1116" s="788">
        <f>'1 уровень'!AE3449</f>
        <v>360176.35097784578</v>
      </c>
      <c r="AD1116" s="788">
        <f>'1 уровень'!AF3449</f>
        <v>359324.65552999999</v>
      </c>
      <c r="AE1116" s="3194">
        <f>'1 уровень'!AG3449</f>
        <v>0</v>
      </c>
      <c r="AF1116" s="788">
        <f>'1 уровень'!AH3449</f>
        <v>-189.35234000000003</v>
      </c>
      <c r="AG1116" s="788">
        <f>'1 уровень'!AI3449</f>
        <v>-851.69544784572349</v>
      </c>
      <c r="AH1116" s="788">
        <f>'1 уровень'!AJ3449</f>
        <v>-15.187200000000001</v>
      </c>
      <c r="AI1116" s="788">
        <f>'1 уровень'!AK3449</f>
        <v>-458.84659999999997</v>
      </c>
      <c r="AJ1116" s="2097">
        <f>'1 уровень'!AL3449</f>
        <v>358676.45659000002</v>
      </c>
      <c r="AK1116" s="3770">
        <f>'1 уровень'!AM3449</f>
        <v>758.21115999999995</v>
      </c>
      <c r="AL1116" s="788">
        <f>AD1116/AC1116*100</f>
        <v>99.763533767407679</v>
      </c>
      <c r="AM1116" s="788">
        <f>AJ1116/AC1116*100</f>
        <v>99.583566665669835</v>
      </c>
      <c r="AN1116" s="4239">
        <f>'1 уровень'!AN3449</f>
        <v>0</v>
      </c>
      <c r="AO1116" s="4244">
        <f>'1 уровень'!AO3449</f>
        <v>0</v>
      </c>
      <c r="AP1116" s="1339">
        <f t="shared" si="168"/>
        <v>431122013.67632002</v>
      </c>
      <c r="AQ1116" s="3813" t="e">
        <f t="shared" si="169"/>
        <v>#DIV/0!</v>
      </c>
      <c r="AR1116" s="24"/>
      <c r="AS1116" s="24"/>
      <c r="AT1116" s="24"/>
      <c r="AU1116" s="24"/>
      <c r="AV1116" s="24"/>
      <c r="AW1116" s="24"/>
      <c r="AX1116" s="24"/>
      <c r="AY1116" s="24"/>
      <c r="AZ1116" s="24"/>
      <c r="BA1116" s="24"/>
      <c r="BB1116" s="24"/>
      <c r="BC1116" s="24"/>
      <c r="BD1116" s="24"/>
      <c r="BE1116" s="24"/>
      <c r="BF1116" s="24"/>
      <c r="BG1116" s="24"/>
      <c r="BH1116" s="24"/>
      <c r="BI1116" s="24"/>
      <c r="BJ1116" s="24"/>
      <c r="BK1116" s="24"/>
      <c r="BL1116" s="24"/>
      <c r="BM1116" s="24"/>
      <c r="BN1116" s="24"/>
      <c r="BO1116" s="24"/>
      <c r="BP1116" s="24"/>
      <c r="BQ1116" s="24"/>
      <c r="BR1116" s="24"/>
      <c r="BS1116" s="24"/>
      <c r="BT1116" s="24"/>
      <c r="BU1116" s="24"/>
      <c r="BV1116" s="24"/>
      <c r="BW1116" s="24"/>
      <c r="BX1116" s="24"/>
      <c r="BY1116" s="24"/>
      <c r="BZ1116" s="24"/>
      <c r="CA1116" s="24"/>
      <c r="CB1116" s="24"/>
      <c r="CC1116" s="24"/>
      <c r="CD1116" s="24"/>
      <c r="CE1116" s="24"/>
      <c r="CF1116" s="24"/>
      <c r="CG1116" s="24"/>
      <c r="CH1116" s="24"/>
      <c r="CI1116" s="24"/>
      <c r="CJ1116" s="24"/>
      <c r="CK1116" s="24"/>
      <c r="CL1116" s="24"/>
      <c r="CM1116" s="24"/>
      <c r="CN1116" s="24"/>
      <c r="CO1116" s="24"/>
      <c r="CP1116" s="24"/>
      <c r="CQ1116" s="24"/>
      <c r="CR1116" s="24"/>
      <c r="CS1116" s="24"/>
      <c r="CT1116" s="24"/>
      <c r="CU1116" s="24"/>
      <c r="CV1116" s="24"/>
      <c r="CW1116" s="24"/>
      <c r="CX1116" s="24"/>
      <c r="CY1116" s="24"/>
      <c r="CZ1116" s="24"/>
      <c r="DA1116" s="24"/>
      <c r="DB1116" s="24"/>
      <c r="DC1116" s="24"/>
      <c r="DD1116" s="24"/>
      <c r="DE1116" s="24"/>
      <c r="DF1116" s="24"/>
      <c r="DG1116" s="24"/>
      <c r="DH1116" s="24"/>
      <c r="DI1116" s="24"/>
      <c r="DJ1116" s="24"/>
      <c r="DK1116" s="24"/>
      <c r="DL1116" s="24"/>
      <c r="DM1116" s="24"/>
      <c r="DN1116" s="24"/>
      <c r="DO1116" s="24"/>
      <c r="DP1116" s="24"/>
      <c r="DQ1116" s="24"/>
      <c r="DR1116" s="24"/>
      <c r="DS1116" s="24"/>
      <c r="DT1116" s="24"/>
      <c r="DU1116" s="24"/>
      <c r="DV1116" s="24"/>
      <c r="DW1116" s="24"/>
      <c r="DX1116" s="24"/>
      <c r="DY1116" s="24"/>
      <c r="DZ1116" s="24"/>
      <c r="EA1116" s="24"/>
      <c r="EB1116" s="24"/>
      <c r="EC1116" s="24"/>
      <c r="ED1116" s="24"/>
      <c r="EE1116" s="24"/>
      <c r="EF1116" s="24"/>
      <c r="EG1116" s="24"/>
      <c r="EH1116" s="24"/>
      <c r="EI1116" s="24"/>
      <c r="EJ1116" s="24"/>
      <c r="EK1116" s="24"/>
      <c r="EL1116" s="24"/>
      <c r="EM1116" s="24"/>
      <c r="EN1116" s="24"/>
      <c r="EO1116" s="24"/>
      <c r="EP1116" s="24"/>
      <c r="EQ1116" s="24"/>
      <c r="ER1116" s="24"/>
      <c r="ES1116" s="24"/>
      <c r="ET1116" s="24"/>
      <c r="EU1116" s="24"/>
      <c r="EV1116" s="24"/>
      <c r="EW1116" s="24"/>
      <c r="EX1116" s="24"/>
      <c r="EY1116" s="24"/>
      <c r="EZ1116" s="24"/>
      <c r="FA1116" s="24"/>
      <c r="FB1116" s="24"/>
      <c r="FC1116" s="24"/>
      <c r="FD1116" s="24"/>
      <c r="FE1116" s="24"/>
      <c r="FF1116" s="24"/>
      <c r="FG1116" s="24"/>
      <c r="FH1116" s="24"/>
      <c r="FI1116" s="24"/>
      <c r="FJ1116" s="24"/>
      <c r="FK1116" s="24"/>
      <c r="FL1116" s="24"/>
      <c r="FM1116" s="24"/>
      <c r="FN1116" s="24"/>
      <c r="FO1116" s="24"/>
      <c r="FP1116" s="24"/>
      <c r="FQ1116" s="24"/>
      <c r="FR1116" s="24"/>
      <c r="FS1116" s="24"/>
      <c r="FT1116" s="24"/>
      <c r="FU1116" s="24"/>
      <c r="FV1116" s="24"/>
      <c r="FW1116" s="24"/>
      <c r="FX1116" s="24"/>
      <c r="FY1116" s="24"/>
      <c r="FZ1116" s="24"/>
      <c r="GA1116" s="24"/>
      <c r="GB1116" s="24"/>
      <c r="GC1116" s="24"/>
      <c r="GD1116" s="24"/>
      <c r="GE1116" s="24"/>
      <c r="GF1116" s="24"/>
      <c r="GG1116" s="24"/>
      <c r="GH1116" s="24"/>
      <c r="GI1116" s="24"/>
      <c r="GJ1116" s="24"/>
      <c r="GK1116" s="24"/>
      <c r="GL1116" s="24"/>
      <c r="GM1116" s="24"/>
      <c r="GN1116" s="24"/>
      <c r="GO1116" s="24"/>
      <c r="GP1116" s="24"/>
      <c r="GQ1116" s="24"/>
      <c r="GR1116" s="24"/>
      <c r="GS1116" s="24"/>
      <c r="GT1116" s="24"/>
      <c r="GU1116" s="24"/>
      <c r="GV1116" s="24"/>
      <c r="GW1116" s="24"/>
      <c r="GX1116" s="24"/>
      <c r="GY1116" s="24"/>
      <c r="GZ1116" s="24"/>
    </row>
    <row r="1117" spans="1:208" s="775" customFormat="1" x14ac:dyDescent="0.25">
      <c r="A1117" s="24">
        <v>1</v>
      </c>
      <c r="B1117" s="1106" t="s">
        <v>7</v>
      </c>
      <c r="C1117" s="26">
        <f>'1 уровень'!E3450</f>
        <v>3673</v>
      </c>
      <c r="D1117" s="26">
        <f>'1 уровень'!F3450</f>
        <v>0</v>
      </c>
      <c r="E1117" s="26">
        <f>'1 уровень'!G3450</f>
        <v>3051.2857142857142</v>
      </c>
      <c r="F1117" s="26">
        <f>'1 уровень'!H3450</f>
        <v>3217</v>
      </c>
      <c r="G1117" s="778">
        <f>'1 уровень'!I3450</f>
        <v>105.43096586918863</v>
      </c>
      <c r="H1117" s="3738">
        <f>'1 уровень'!J3450</f>
        <v>0</v>
      </c>
      <c r="I1117" s="788">
        <f>'1 уровень'!K3450</f>
        <v>8.8940920228695894</v>
      </c>
      <c r="J1117" s="788">
        <f>'1 уровень'!L3450</f>
        <v>8.8644700031084867</v>
      </c>
      <c r="K1117" s="29">
        <f>'1 уровень'!M3450</f>
        <v>32668</v>
      </c>
      <c r="L1117" s="29"/>
      <c r="M1117" s="29">
        <f>'1 уровень'!O3450</f>
        <v>27002.428571428572</v>
      </c>
      <c r="N1117" s="29">
        <f>'1 уровень'!P3450</f>
        <v>28517</v>
      </c>
      <c r="O1117" s="29">
        <f>'1 уровень'!Q3450</f>
        <v>105.60901929456081</v>
      </c>
      <c r="P1117" s="29">
        <f>'1 уровень'!R3450</f>
        <v>97</v>
      </c>
      <c r="Q1117" s="29">
        <f>'1 уровень'!S3450</f>
        <v>352.78762886597934</v>
      </c>
      <c r="R1117" s="788">
        <f>'1 уровень'!T3450</f>
        <v>78819.872006400008</v>
      </c>
      <c r="S1117" s="788">
        <f>'1 уровень'!U3450</f>
        <v>78819.872006400008</v>
      </c>
      <c r="T1117" s="788">
        <f>'1 уровень'!V3450</f>
        <v>78819.872006400008</v>
      </c>
      <c r="U1117" s="788">
        <f>'1 уровень'!W3450</f>
        <v>78819.872006400008</v>
      </c>
      <c r="V1117" s="788">
        <f>'1 уровень'!X3450</f>
        <v>78819.872006400008</v>
      </c>
      <c r="W1117" s="788">
        <f>'1 уровень'!Y3450</f>
        <v>78819.872006400008</v>
      </c>
      <c r="X1117" s="788">
        <f>'1 уровень'!Z3450</f>
        <v>79214.000006400005</v>
      </c>
      <c r="Y1117" s="788">
        <f>'1 уровень'!AA3450</f>
        <v>79214.000006400005</v>
      </c>
      <c r="Z1117" s="788">
        <f>'1 уровень'!AB3450</f>
        <v>79540.219752000005</v>
      </c>
      <c r="AA1117" s="788">
        <f>'1 уровень'!AC3450</f>
        <v>79540.219752000005</v>
      </c>
      <c r="AB1117" s="788">
        <f>'1 уровень'!AD3450</f>
        <v>80546.822664000007</v>
      </c>
      <c r="AC1117" s="788">
        <f>'1 уровень'!AE3450</f>
        <v>66477.244823360001</v>
      </c>
      <c r="AD1117" s="788">
        <f>'1 уровень'!AF3450</f>
        <v>66938.737040000007</v>
      </c>
      <c r="AE1117" s="3194">
        <f>'1 уровень'!AG3450</f>
        <v>0</v>
      </c>
      <c r="AF1117" s="788">
        <f>'1 уровень'!AH3450</f>
        <v>-189.35234000000003</v>
      </c>
      <c r="AG1117" s="788">
        <f>'1 уровень'!AI3450</f>
        <v>461.49221664000288</v>
      </c>
      <c r="AH1117" s="788">
        <f>'1 уровень'!AJ3450</f>
        <v>0</v>
      </c>
      <c r="AI1117" s="788">
        <f>'1 уровень'!AK3450</f>
        <v>-142.19344999999998</v>
      </c>
      <c r="AJ1117" s="2097">
        <f>'1 уровень'!AL3450</f>
        <v>66607.191250000003</v>
      </c>
      <c r="AK1117" s="3770">
        <f>'1 уровень'!AM3450</f>
        <v>-1.0835999999999999</v>
      </c>
      <c r="AL1117" s="788">
        <f>AD1117/AC1117*100</f>
        <v>100.69421080531581</v>
      </c>
      <c r="AM1117" s="788">
        <f>AJ1117/AC1117*100</f>
        <v>100.19547504862045</v>
      </c>
      <c r="AN1117" s="4233">
        <f>'1 уровень'!AN3450</f>
        <v>0</v>
      </c>
      <c r="AO1117" s="4244">
        <f>'1 уровень'!AO3450</f>
        <v>0</v>
      </c>
      <c r="AP1117" s="1339">
        <f t="shared" si="168"/>
        <v>79214000.006400004</v>
      </c>
      <c r="AQ1117" s="3813">
        <f t="shared" si="169"/>
        <v>21459.262729757691</v>
      </c>
    </row>
    <row r="1118" spans="1:208" x14ac:dyDescent="0.25">
      <c r="A1118" s="24">
        <v>1</v>
      </c>
      <c r="B1118" s="1029" t="s">
        <v>14</v>
      </c>
      <c r="C1118" s="34">
        <f>'1 уровень'!E3451</f>
        <v>0</v>
      </c>
      <c r="D1118" s="34">
        <f>'1 уровень'!F3451</f>
        <v>0</v>
      </c>
      <c r="E1118" s="34">
        <f>'1 уровень'!G3451</f>
        <v>0</v>
      </c>
      <c r="F1118" s="34">
        <f>'1 уровень'!H3451</f>
        <v>0</v>
      </c>
      <c r="G1118" s="780">
        <f>'1 уровень'!I3451</f>
        <v>0</v>
      </c>
      <c r="H1118" s="3741">
        <f>'1 уровень'!J3451</f>
        <v>0</v>
      </c>
      <c r="I1118" s="794">
        <f>'1 уровень'!K3451</f>
        <v>0</v>
      </c>
      <c r="J1118" s="794">
        <f>'1 уровень'!L3451</f>
        <v>0</v>
      </c>
      <c r="K1118" s="31">
        <f>'1 уровень'!M3451</f>
        <v>0</v>
      </c>
      <c r="L1118" s="31"/>
      <c r="M1118" s="31">
        <f>'1 уровень'!O3451</f>
        <v>0</v>
      </c>
      <c r="N1118" s="31">
        <f>'1 уровень'!P3451</f>
        <v>0</v>
      </c>
      <c r="O1118" s="31">
        <f>'1 уровень'!Q3451</f>
        <v>0</v>
      </c>
      <c r="P1118" s="31">
        <f>'1 уровень'!R3451</f>
        <v>0</v>
      </c>
      <c r="Q1118" s="31">
        <f>'1 уровень'!S3451</f>
        <v>0</v>
      </c>
      <c r="R1118" s="788">
        <f>'1 уровень'!T3451</f>
        <v>0</v>
      </c>
      <c r="S1118" s="788">
        <f>'1 уровень'!U3451</f>
        <v>0</v>
      </c>
      <c r="T1118" s="788">
        <f>'1 уровень'!V3451</f>
        <v>0</v>
      </c>
      <c r="U1118" s="788">
        <f>'1 уровень'!W3451</f>
        <v>0</v>
      </c>
      <c r="V1118" s="788">
        <f>'1 уровень'!X3451</f>
        <v>0</v>
      </c>
      <c r="W1118" s="788">
        <f>'1 уровень'!Y3451</f>
        <v>0</v>
      </c>
      <c r="X1118" s="788">
        <f>'1 уровень'!Z3451</f>
        <v>0</v>
      </c>
      <c r="Y1118" s="788">
        <f>'1 уровень'!AA3451</f>
        <v>0</v>
      </c>
      <c r="Z1118" s="788">
        <f>'1 уровень'!AB3451</f>
        <v>0</v>
      </c>
      <c r="AA1118" s="788">
        <f>'1 уровень'!AC3451</f>
        <v>0</v>
      </c>
      <c r="AB1118" s="788">
        <f>'1 уровень'!AD3451</f>
        <v>0</v>
      </c>
      <c r="AC1118" s="788">
        <f>'1 уровень'!AE3451</f>
        <v>0</v>
      </c>
      <c r="AD1118" s="788">
        <f>'1 уровень'!AF3451</f>
        <v>0</v>
      </c>
      <c r="AE1118" s="3194">
        <f>'1 уровень'!AG3451</f>
        <v>0</v>
      </c>
      <c r="AF1118" s="788">
        <f>'1 уровень'!AH3451</f>
        <v>0</v>
      </c>
      <c r="AG1118" s="788">
        <f>'1 уровень'!AI3451</f>
        <v>0</v>
      </c>
      <c r="AH1118" s="788">
        <f>'1 уровень'!AJ3451</f>
        <v>0</v>
      </c>
      <c r="AI1118" s="788">
        <f>'1 уровень'!AK3451</f>
        <v>0</v>
      </c>
      <c r="AJ1118" s="2097">
        <f>'1 уровень'!AL3451</f>
        <v>0</v>
      </c>
      <c r="AK1118" s="3770">
        <f>'1 уровень'!AM3451</f>
        <v>0</v>
      </c>
      <c r="AL1118" s="788"/>
      <c r="AM1118" s="788"/>
      <c r="AN1118" s="4237">
        <f>'1 уровень'!AN3451</f>
        <v>0</v>
      </c>
      <c r="AO1118" s="4244">
        <f>'1 уровень'!AO3451</f>
        <v>0</v>
      </c>
      <c r="AP1118" s="1339">
        <f t="shared" si="168"/>
        <v>0</v>
      </c>
      <c r="AQ1118" s="3813" t="e">
        <f t="shared" si="169"/>
        <v>#DIV/0!</v>
      </c>
      <c r="AR1118" s="775"/>
      <c r="AS1118" s="775"/>
      <c r="AT1118" s="775"/>
      <c r="AU1118" s="775"/>
      <c r="AV1118" s="775"/>
      <c r="AW1118" s="775"/>
      <c r="AX1118" s="775"/>
      <c r="AY1118" s="775"/>
      <c r="AZ1118" s="775"/>
      <c r="BA1118" s="775"/>
      <c r="BB1118" s="775"/>
      <c r="BC1118" s="775"/>
      <c r="BD1118" s="775"/>
      <c r="BE1118" s="775"/>
      <c r="BF1118" s="775"/>
      <c r="BG1118" s="775"/>
      <c r="BH1118" s="775"/>
      <c r="BI1118" s="775"/>
      <c r="BJ1118" s="775"/>
      <c r="BK1118" s="775"/>
      <c r="BL1118" s="775"/>
      <c r="BM1118" s="775"/>
      <c r="BN1118" s="775"/>
      <c r="BO1118" s="775"/>
      <c r="BP1118" s="775"/>
      <c r="BQ1118" s="775"/>
      <c r="BR1118" s="775"/>
      <c r="BS1118" s="775"/>
      <c r="BT1118" s="775"/>
      <c r="BU1118" s="775"/>
      <c r="BV1118" s="775"/>
      <c r="BW1118" s="775"/>
      <c r="BX1118" s="775"/>
      <c r="BY1118" s="775"/>
      <c r="BZ1118" s="775"/>
      <c r="CA1118" s="775"/>
      <c r="CB1118" s="775"/>
      <c r="CC1118" s="775"/>
      <c r="CD1118" s="775"/>
      <c r="CE1118" s="775"/>
      <c r="CF1118" s="775"/>
      <c r="CG1118" s="775"/>
      <c r="CH1118" s="775"/>
      <c r="CI1118" s="775"/>
      <c r="CJ1118" s="775"/>
      <c r="CK1118" s="775"/>
      <c r="CL1118" s="775"/>
      <c r="CM1118" s="775"/>
      <c r="CN1118" s="775"/>
      <c r="CO1118" s="775"/>
      <c r="CP1118" s="775"/>
      <c r="CQ1118" s="775"/>
      <c r="CR1118" s="775"/>
      <c r="CS1118" s="775"/>
      <c r="CT1118" s="775"/>
      <c r="CU1118" s="775"/>
      <c r="CV1118" s="775"/>
      <c r="CW1118" s="775"/>
      <c r="CX1118" s="775"/>
      <c r="CY1118" s="775"/>
      <c r="CZ1118" s="775"/>
      <c r="DA1118" s="775"/>
      <c r="DB1118" s="775"/>
      <c r="DC1118" s="775"/>
      <c r="DD1118" s="775"/>
      <c r="DE1118" s="775"/>
      <c r="DF1118" s="775"/>
      <c r="DG1118" s="775"/>
      <c r="DH1118" s="775"/>
      <c r="DI1118" s="775"/>
      <c r="DJ1118" s="775"/>
      <c r="DK1118" s="775"/>
      <c r="DL1118" s="775"/>
      <c r="DM1118" s="775"/>
      <c r="DN1118" s="775"/>
      <c r="DO1118" s="775"/>
      <c r="DP1118" s="775"/>
      <c r="DQ1118" s="775"/>
      <c r="DR1118" s="775"/>
      <c r="DS1118" s="775"/>
      <c r="DT1118" s="775"/>
      <c r="DU1118" s="775"/>
      <c r="DV1118" s="775"/>
      <c r="DW1118" s="775"/>
      <c r="DX1118" s="775"/>
      <c r="DY1118" s="775"/>
      <c r="DZ1118" s="775"/>
      <c r="EA1118" s="775"/>
      <c r="EB1118" s="775"/>
      <c r="EC1118" s="775"/>
      <c r="ED1118" s="775"/>
      <c r="EE1118" s="775"/>
      <c r="EF1118" s="775"/>
      <c r="EG1118" s="775"/>
      <c r="EH1118" s="775"/>
      <c r="EI1118" s="775"/>
      <c r="EJ1118" s="775"/>
      <c r="EK1118" s="775"/>
      <c r="EL1118" s="775"/>
      <c r="EM1118" s="775"/>
      <c r="EN1118" s="775"/>
      <c r="EO1118" s="775"/>
      <c r="EP1118" s="775"/>
      <c r="EQ1118" s="775"/>
      <c r="ER1118" s="775"/>
      <c r="ES1118" s="775"/>
      <c r="ET1118" s="775"/>
      <c r="EU1118" s="775"/>
      <c r="EV1118" s="775"/>
      <c r="EW1118" s="775"/>
      <c r="EX1118" s="775"/>
      <c r="EY1118" s="775"/>
      <c r="EZ1118" s="775"/>
      <c r="FA1118" s="775"/>
      <c r="FB1118" s="775"/>
      <c r="FC1118" s="775"/>
      <c r="FD1118" s="775"/>
      <c r="FE1118" s="775"/>
      <c r="FF1118" s="775"/>
      <c r="FG1118" s="775"/>
      <c r="FH1118" s="775"/>
      <c r="FI1118" s="775"/>
      <c r="FJ1118" s="775"/>
      <c r="FK1118" s="775"/>
      <c r="FL1118" s="775"/>
      <c r="FM1118" s="775"/>
      <c r="FN1118" s="775"/>
      <c r="FO1118" s="775"/>
      <c r="FP1118" s="775"/>
      <c r="FQ1118" s="775"/>
      <c r="FR1118" s="775"/>
      <c r="FS1118" s="775"/>
      <c r="FT1118" s="775"/>
      <c r="FU1118" s="775"/>
      <c r="FV1118" s="775"/>
      <c r="FW1118" s="775"/>
      <c r="FX1118" s="775"/>
      <c r="FY1118" s="775"/>
      <c r="FZ1118" s="775"/>
      <c r="GA1118" s="775"/>
      <c r="GB1118" s="775"/>
      <c r="GC1118" s="775"/>
      <c r="GD1118" s="775"/>
      <c r="GE1118" s="775"/>
      <c r="GF1118" s="775"/>
      <c r="GG1118" s="775"/>
      <c r="GH1118" s="775"/>
      <c r="GI1118" s="775"/>
      <c r="GJ1118" s="775"/>
      <c r="GK1118" s="775"/>
      <c r="GL1118" s="775"/>
      <c r="GM1118" s="775"/>
      <c r="GN1118" s="775"/>
      <c r="GO1118" s="775"/>
      <c r="GP1118" s="775"/>
      <c r="GQ1118" s="775"/>
      <c r="GR1118" s="775"/>
      <c r="GS1118" s="775"/>
      <c r="GT1118" s="775"/>
      <c r="GU1118" s="775"/>
      <c r="GV1118" s="775"/>
      <c r="GW1118" s="775"/>
      <c r="GX1118" s="775"/>
      <c r="GY1118" s="775"/>
      <c r="GZ1118" s="775"/>
    </row>
    <row r="1119" spans="1:208" x14ac:dyDescent="0.25">
      <c r="A1119" s="24">
        <v>1</v>
      </c>
      <c r="B1119" s="1122" t="s">
        <v>408</v>
      </c>
      <c r="C1119" s="34">
        <f>'1 уровень'!E3452</f>
        <v>0</v>
      </c>
      <c r="D1119" s="34">
        <f>'1 уровень'!F3452</f>
        <v>0</v>
      </c>
      <c r="E1119" s="34">
        <f>'1 уровень'!G3452</f>
        <v>0</v>
      </c>
      <c r="F1119" s="34">
        <f>'1 уровень'!H3452</f>
        <v>0</v>
      </c>
      <c r="G1119" s="780">
        <f>'1 уровень'!I3452</f>
        <v>0</v>
      </c>
      <c r="H1119" s="3741">
        <f>'1 уровень'!J3452</f>
        <v>0</v>
      </c>
      <c r="I1119" s="794">
        <f>'1 уровень'!K3452</f>
        <v>0</v>
      </c>
      <c r="J1119" s="794">
        <f>'1 уровень'!L3452</f>
        <v>0</v>
      </c>
      <c r="K1119" s="31">
        <f>'1 уровень'!M3452</f>
        <v>0</v>
      </c>
      <c r="L1119" s="31"/>
      <c r="M1119" s="31">
        <f>'1 уровень'!O3452</f>
        <v>0</v>
      </c>
      <c r="N1119" s="31">
        <f>'1 уровень'!P3452</f>
        <v>0</v>
      </c>
      <c r="O1119" s="31">
        <f>'1 уровень'!Q3452</f>
        <v>0</v>
      </c>
      <c r="P1119" s="31">
        <f>'1 уровень'!R3452</f>
        <v>0</v>
      </c>
      <c r="Q1119" s="31">
        <f>'1 уровень'!S3452</f>
        <v>0</v>
      </c>
      <c r="R1119" s="788">
        <f>'1 уровень'!T3452</f>
        <v>207880.29059999998</v>
      </c>
      <c r="S1119" s="788">
        <f>'1 уровень'!U3452</f>
        <v>207880.29059999998</v>
      </c>
      <c r="T1119" s="788">
        <f>'1 уровень'!V3452</f>
        <v>207880.29059999998</v>
      </c>
      <c r="U1119" s="788">
        <f>'1 уровень'!W3452</f>
        <v>207880.29059999998</v>
      </c>
      <c r="V1119" s="788">
        <f>'1 уровень'!X3452</f>
        <v>206638.83810000002</v>
      </c>
      <c r="W1119" s="788">
        <f>'1 уровень'!Y3452</f>
        <v>206638.83810000002</v>
      </c>
      <c r="X1119" s="788">
        <f>'1 уровень'!Z3452</f>
        <v>206638.83810000002</v>
      </c>
      <c r="Y1119" s="788">
        <f>'1 уровень'!AA3452</f>
        <v>206638.83810000002</v>
      </c>
      <c r="Z1119" s="788">
        <f>'1 уровень'!AB3452</f>
        <v>206638.83810000002</v>
      </c>
      <c r="AA1119" s="788">
        <f>'1 уровень'!AC3452</f>
        <v>206638.83810000002</v>
      </c>
      <c r="AB1119" s="788">
        <f>'1 уровень'!AD3452</f>
        <v>206638.83810000002</v>
      </c>
      <c r="AC1119" s="788">
        <f>'1 уровень'!AE3452</f>
        <v>171992.12300000005</v>
      </c>
      <c r="AD1119" s="788">
        <f>'1 уровень'!AF3452</f>
        <v>170446.55664000002</v>
      </c>
      <c r="AE1119" s="3194">
        <f>'1 уровень'!AG3452</f>
        <v>0</v>
      </c>
      <c r="AF1119" s="788">
        <f>'1 уровень'!AH3452</f>
        <v>0</v>
      </c>
      <c r="AG1119" s="788">
        <f>'1 уровень'!AI3452</f>
        <v>-1545.5663600000407</v>
      </c>
      <c r="AH1119" s="788">
        <f>'1 уровень'!AJ3452</f>
        <v>0</v>
      </c>
      <c r="AI1119" s="788">
        <f>'1 уровень'!AK3452</f>
        <v>-208.07657</v>
      </c>
      <c r="AJ1119" s="2097">
        <f>'1 уровень'!AL3452</f>
        <v>170238.48007000002</v>
      </c>
      <c r="AK1119" s="3770">
        <f>'1 уровень'!AM3452</f>
        <v>0</v>
      </c>
      <c r="AL1119" s="788">
        <f>AD1119/AC1119*100</f>
        <v>99.101373753029364</v>
      </c>
      <c r="AM1119" s="788">
        <f>AJ1119/AC1119*100</f>
        <v>98.98039346255409</v>
      </c>
      <c r="AN1119" s="4237">
        <f>'1 уровень'!AN3452</f>
        <v>0</v>
      </c>
      <c r="AO1119" s="4244">
        <f>'1 уровень'!AO3452</f>
        <v>0</v>
      </c>
      <c r="AP1119" s="1339">
        <f t="shared" si="168"/>
        <v>206638838.10000002</v>
      </c>
      <c r="AQ1119" s="3813" t="e">
        <f t="shared" si="169"/>
        <v>#DIV/0!</v>
      </c>
    </row>
    <row r="1120" spans="1:208" x14ac:dyDescent="0.25">
      <c r="B1120" s="2737" t="s">
        <v>345</v>
      </c>
      <c r="C1120" s="34">
        <f>'1 уровень'!E3453</f>
        <v>0</v>
      </c>
      <c r="D1120" s="34">
        <f>'1 уровень'!F3453</f>
        <v>0</v>
      </c>
      <c r="E1120" s="34">
        <f>'1 уровень'!G3453</f>
        <v>0</v>
      </c>
      <c r="F1120" s="34">
        <f>'1 уровень'!H3453</f>
        <v>0</v>
      </c>
      <c r="G1120" s="780">
        <f>'1 уровень'!I3453</f>
        <v>0</v>
      </c>
      <c r="H1120" s="3741">
        <f>'1 уровень'!J3453</f>
        <v>0</v>
      </c>
      <c r="I1120" s="794">
        <f>'1 уровень'!K3453</f>
        <v>0</v>
      </c>
      <c r="J1120" s="794">
        <f>'1 уровень'!L3453</f>
        <v>0</v>
      </c>
      <c r="K1120" s="31">
        <f>'1 уровень'!M3453</f>
        <v>0</v>
      </c>
      <c r="L1120" s="31"/>
      <c r="M1120" s="31">
        <f>'1 уровень'!O3453</f>
        <v>0</v>
      </c>
      <c r="N1120" s="31">
        <f>'1 уровень'!P3453</f>
        <v>0</v>
      </c>
      <c r="O1120" s="31">
        <f>'1 уровень'!Q3453</f>
        <v>0</v>
      </c>
      <c r="P1120" s="31">
        <f>'1 уровень'!R3453</f>
        <v>0</v>
      </c>
      <c r="Q1120" s="31">
        <f>'1 уровень'!S3453</f>
        <v>0</v>
      </c>
      <c r="R1120" s="788">
        <f>'1 уровень'!T3453</f>
        <v>39550.881999999998</v>
      </c>
      <c r="S1120" s="788">
        <f>'1 уровень'!U3453</f>
        <v>39550.881999999998</v>
      </c>
      <c r="T1120" s="788">
        <f>'1 уровень'!V3453</f>
        <v>39550.881999999998</v>
      </c>
      <c r="U1120" s="788">
        <f>'1 уровень'!W3453</f>
        <v>39550.881999999998</v>
      </c>
      <c r="V1120" s="788">
        <f>'1 уровень'!X3453</f>
        <v>39550.881999999998</v>
      </c>
      <c r="W1120" s="788">
        <f>'1 уровень'!Y3453</f>
        <v>39550.881999999998</v>
      </c>
      <c r="X1120" s="788">
        <f>'1 уровень'!Z3453</f>
        <v>39550.881999999998</v>
      </c>
      <c r="Y1120" s="788">
        <f>'1 уровень'!AA3453</f>
        <v>39550.881999999998</v>
      </c>
      <c r="Z1120" s="788">
        <f>'1 уровень'!AB3453</f>
        <v>39550.881999999998</v>
      </c>
      <c r="AA1120" s="788">
        <f>'1 уровень'!AC3453</f>
        <v>39550.881999999998</v>
      </c>
      <c r="AB1120" s="788">
        <f>'1 уровень'!AD3453</f>
        <v>39550.881999999998</v>
      </c>
      <c r="AC1120" s="788">
        <f>'1 уровень'!AE3453</f>
        <v>32959.068333333336</v>
      </c>
      <c r="AD1120" s="788">
        <f>'1 уровень'!AF3453</f>
        <v>32959.068300000006</v>
      </c>
      <c r="AE1120" s="3194">
        <f>'1 уровень'!AG3453</f>
        <v>0</v>
      </c>
      <c r="AF1120" s="788">
        <f>'1 уровень'!AH3453</f>
        <v>0</v>
      </c>
      <c r="AG1120" s="788">
        <f>'1 уровень'!AI3453</f>
        <v>-3.3333331884932704E-5</v>
      </c>
      <c r="AH1120" s="788">
        <f>'1 уровень'!AJ3453</f>
        <v>0</v>
      </c>
      <c r="AI1120" s="788">
        <f>'1 уровень'!AK3453</f>
        <v>0</v>
      </c>
      <c r="AJ1120" s="2097">
        <f>'1 уровень'!AL3453</f>
        <v>32959.068300000006</v>
      </c>
      <c r="AK1120" s="3770">
        <f>'1 уровень'!AM3453</f>
        <v>0</v>
      </c>
      <c r="AL1120" s="788">
        <f>AD1120/AC1120*100</f>
        <v>99.999999898864473</v>
      </c>
      <c r="AM1120" s="788">
        <f>AJ1120/AC1120*100</f>
        <v>99.999999898864473</v>
      </c>
      <c r="AN1120" s="4237">
        <f>'1 уровень'!AN3453</f>
        <v>0</v>
      </c>
      <c r="AO1120" s="4244">
        <f>'1 уровень'!AO3453</f>
        <v>0</v>
      </c>
      <c r="AP1120" s="1339">
        <f t="shared" si="168"/>
        <v>39550882</v>
      </c>
      <c r="AQ1120" s="3813" t="e">
        <f t="shared" si="169"/>
        <v>#DIV/0!</v>
      </c>
    </row>
    <row r="1121" spans="2:43" ht="29.25" x14ac:dyDescent="0.25">
      <c r="B1121" s="1771" t="s">
        <v>304</v>
      </c>
      <c r="C1121" s="34">
        <f>'1 уровень'!E3454</f>
        <v>68302</v>
      </c>
      <c r="D1121" s="34">
        <f>'1 уровень'!F3454</f>
        <v>0</v>
      </c>
      <c r="E1121" s="34">
        <f>'1 уровень'!G3454</f>
        <v>56918.25</v>
      </c>
      <c r="F1121" s="34">
        <f>'1 уровень'!H3454</f>
        <v>18627.782500000001</v>
      </c>
      <c r="G1121" s="780">
        <f>'1 уровень'!I3454</f>
        <v>32.727257953292664</v>
      </c>
      <c r="H1121" s="3741">
        <f>'1 уровень'!J3454</f>
        <v>0</v>
      </c>
      <c r="I1121" s="794">
        <f>'1 уровень'!K3454</f>
        <v>0</v>
      </c>
      <c r="J1121" s="794">
        <f>'1 уровень'!L3454</f>
        <v>0</v>
      </c>
      <c r="K1121" s="31">
        <f>'1 уровень'!M3454</f>
        <v>0</v>
      </c>
      <c r="L1121" s="31"/>
      <c r="M1121" s="31">
        <f>'1 уровень'!O3454</f>
        <v>0</v>
      </c>
      <c r="N1121" s="31">
        <f>'1 уровень'!P3454</f>
        <v>0</v>
      </c>
      <c r="O1121" s="31">
        <f>'1 уровень'!Q3454</f>
        <v>0</v>
      </c>
      <c r="P1121" s="31">
        <f>'1 уровень'!R3454</f>
        <v>0</v>
      </c>
      <c r="Q1121" s="31">
        <f>'1 уровень'!S3454</f>
        <v>0</v>
      </c>
      <c r="R1121" s="788">
        <f>'1 уровень'!T3454</f>
        <v>0</v>
      </c>
      <c r="S1121" s="788">
        <f>'1 уровень'!U3454</f>
        <v>0</v>
      </c>
      <c r="T1121" s="788">
        <f>'1 уровень'!V3454</f>
        <v>0</v>
      </c>
      <c r="U1121" s="788">
        <f>'1 уровень'!W3454</f>
        <v>0</v>
      </c>
      <c r="V1121" s="788">
        <f>'1 уровень'!X3454</f>
        <v>0</v>
      </c>
      <c r="W1121" s="788">
        <f>'1 уровень'!Y3454</f>
        <v>0</v>
      </c>
      <c r="X1121" s="788">
        <f>'1 уровень'!Z3454</f>
        <v>0</v>
      </c>
      <c r="Y1121" s="788">
        <f>'1 уровень'!AA3454</f>
        <v>0</v>
      </c>
      <c r="Z1121" s="788">
        <f>'1 уровень'!AB3454</f>
        <v>0</v>
      </c>
      <c r="AA1121" s="788">
        <f>'1 уровень'!AC3454</f>
        <v>0</v>
      </c>
      <c r="AB1121" s="788">
        <f>'1 уровень'!AD3454</f>
        <v>0</v>
      </c>
      <c r="AC1121" s="788">
        <f>'1 уровень'!AE3454</f>
        <v>0</v>
      </c>
      <c r="AD1121" s="788">
        <f>'1 уровень'!AF3454</f>
        <v>0</v>
      </c>
      <c r="AE1121" s="3194">
        <f>'1 уровень'!AG3454</f>
        <v>0</v>
      </c>
      <c r="AF1121" s="788">
        <f>'1 уровень'!AH3454</f>
        <v>0</v>
      </c>
      <c r="AG1121" s="788">
        <f>'1 уровень'!AI3454</f>
        <v>0</v>
      </c>
      <c r="AH1121" s="788">
        <f>'1 уровень'!AJ3454</f>
        <v>0</v>
      </c>
      <c r="AI1121" s="788">
        <f>'1 уровень'!AK3454</f>
        <v>0</v>
      </c>
      <c r="AJ1121" s="2097">
        <f>'1 уровень'!AL3454</f>
        <v>0</v>
      </c>
      <c r="AK1121" s="3770">
        <f>'1 уровень'!AM3454</f>
        <v>0</v>
      </c>
      <c r="AL1121" s="788"/>
      <c r="AM1121" s="788"/>
      <c r="AN1121" s="4237">
        <f>'1 уровень'!AN3454</f>
        <v>0</v>
      </c>
      <c r="AO1121" s="4244">
        <f>'1 уровень'!AO3454</f>
        <v>0</v>
      </c>
      <c r="AP1121" s="1339">
        <f t="shared" si="168"/>
        <v>0</v>
      </c>
      <c r="AQ1121" s="3813">
        <f t="shared" si="169"/>
        <v>0</v>
      </c>
    </row>
    <row r="1122" spans="2:43" ht="30" x14ac:dyDescent="0.25">
      <c r="B1122" s="2561" t="s">
        <v>211</v>
      </c>
      <c r="C1122" s="34">
        <f>'1 уровень'!E3455</f>
        <v>0</v>
      </c>
      <c r="D1122" s="34">
        <f>'1 уровень'!F3455</f>
        <v>0</v>
      </c>
      <c r="E1122" s="34">
        <f>'1 уровень'!G3455</f>
        <v>0</v>
      </c>
      <c r="F1122" s="34">
        <f>'1 уровень'!H3455</f>
        <v>0</v>
      </c>
      <c r="G1122" s="780">
        <f>'1 уровень'!I3455</f>
        <v>0</v>
      </c>
      <c r="H1122" s="3741">
        <f>'1 уровень'!J3455</f>
        <v>0</v>
      </c>
      <c r="I1122" s="794">
        <f>'1 уровень'!K3455</f>
        <v>0</v>
      </c>
      <c r="J1122" s="794">
        <f>'1 уровень'!L3455</f>
        <v>0</v>
      </c>
      <c r="K1122" s="31">
        <f>'1 уровень'!M3455</f>
        <v>0</v>
      </c>
      <c r="L1122" s="31"/>
      <c r="M1122" s="31">
        <f>'1 уровень'!O3455</f>
        <v>0</v>
      </c>
      <c r="N1122" s="31">
        <f>'1 уровень'!P3455</f>
        <v>0</v>
      </c>
      <c r="O1122" s="31">
        <f>'1 уровень'!Q3455</f>
        <v>0</v>
      </c>
      <c r="P1122" s="31">
        <f>'1 уровень'!R3455</f>
        <v>0</v>
      </c>
      <c r="Q1122" s="31">
        <f>'1 уровень'!S3455</f>
        <v>0</v>
      </c>
      <c r="R1122" s="788">
        <f>'1 уровень'!T3455</f>
        <v>0</v>
      </c>
      <c r="S1122" s="788">
        <f>'1 уровень'!U3455</f>
        <v>0</v>
      </c>
      <c r="T1122" s="788">
        <f>'1 уровень'!V3455</f>
        <v>0</v>
      </c>
      <c r="U1122" s="788">
        <f>'1 уровень'!W3455</f>
        <v>0</v>
      </c>
      <c r="V1122" s="788">
        <f>'1 уровень'!X3455</f>
        <v>0</v>
      </c>
      <c r="W1122" s="788">
        <f>'1 уровень'!Y3455</f>
        <v>0</v>
      </c>
      <c r="X1122" s="788">
        <f>'1 уровень'!Z3455</f>
        <v>0</v>
      </c>
      <c r="Y1122" s="788">
        <f>'1 уровень'!AA3455</f>
        <v>0</v>
      </c>
      <c r="Z1122" s="788">
        <f>'1 уровень'!AB3455</f>
        <v>0</v>
      </c>
      <c r="AA1122" s="788">
        <f>'1 уровень'!AC3455</f>
        <v>0</v>
      </c>
      <c r="AB1122" s="788">
        <f>'1 уровень'!AD3455</f>
        <v>0</v>
      </c>
      <c r="AC1122" s="788">
        <f>'1 уровень'!AE3455</f>
        <v>0</v>
      </c>
      <c r="AD1122" s="788">
        <f>'1 уровень'!AF3455</f>
        <v>0</v>
      </c>
      <c r="AE1122" s="3194">
        <f>'1 уровень'!AG3455</f>
        <v>0</v>
      </c>
      <c r="AF1122" s="788">
        <f>'1 уровень'!AH3455</f>
        <v>0</v>
      </c>
      <c r="AG1122" s="788">
        <f>'1 уровень'!AI3455</f>
        <v>0</v>
      </c>
      <c r="AH1122" s="788">
        <f>'1 уровень'!AJ3455</f>
        <v>0</v>
      </c>
      <c r="AI1122" s="788">
        <f>'1 уровень'!AK3455</f>
        <v>0</v>
      </c>
      <c r="AJ1122" s="2097">
        <f>'1 уровень'!AL3455</f>
        <v>0</v>
      </c>
      <c r="AK1122" s="3770">
        <f>'1 уровень'!AM3455</f>
        <v>0</v>
      </c>
      <c r="AL1122" s="788"/>
      <c r="AM1122" s="788"/>
      <c r="AN1122" s="4237">
        <f>'1 уровень'!AN3455</f>
        <v>0</v>
      </c>
      <c r="AO1122" s="4244">
        <f>'1 уровень'!AO3455</f>
        <v>0</v>
      </c>
      <c r="AP1122" s="1339">
        <f t="shared" si="168"/>
        <v>0</v>
      </c>
      <c r="AQ1122" s="3813" t="e">
        <f t="shared" si="169"/>
        <v>#DIV/0!</v>
      </c>
    </row>
    <row r="1123" spans="2:43" ht="30" x14ac:dyDescent="0.25">
      <c r="B1123" s="2561" t="s">
        <v>212</v>
      </c>
      <c r="C1123" s="34">
        <f>'1 уровень'!E3456</f>
        <v>9200</v>
      </c>
      <c r="D1123" s="34">
        <f>'1 уровень'!F3456</f>
        <v>0</v>
      </c>
      <c r="E1123" s="34">
        <f>'1 уровень'!G3456</f>
        <v>7667</v>
      </c>
      <c r="F1123" s="34">
        <f>'1 уровень'!H3456</f>
        <v>2354</v>
      </c>
      <c r="G1123" s="780">
        <f>'1 уровень'!I3456</f>
        <v>30.703012912482063</v>
      </c>
      <c r="H1123" s="3741">
        <f>'1 уровень'!J3456</f>
        <v>0</v>
      </c>
      <c r="I1123" s="794">
        <f>'1 уровень'!K3456</f>
        <v>0</v>
      </c>
      <c r="J1123" s="794">
        <f>'1 уровень'!L3456</f>
        <v>0</v>
      </c>
      <c r="K1123" s="31">
        <f>'1 уровень'!M3456</f>
        <v>0</v>
      </c>
      <c r="L1123" s="31"/>
      <c r="M1123" s="31">
        <f>'1 уровень'!O3456</f>
        <v>0</v>
      </c>
      <c r="N1123" s="31">
        <f>'1 уровень'!P3456</f>
        <v>0</v>
      </c>
      <c r="O1123" s="31">
        <f>'1 уровень'!Q3456</f>
        <v>0</v>
      </c>
      <c r="P1123" s="31">
        <f>'1 уровень'!R3456</f>
        <v>0</v>
      </c>
      <c r="Q1123" s="31">
        <f>'1 уровень'!S3456</f>
        <v>0</v>
      </c>
      <c r="R1123" s="788">
        <f>'1 уровень'!T3456</f>
        <v>0</v>
      </c>
      <c r="S1123" s="788">
        <f>'1 уровень'!U3456</f>
        <v>0</v>
      </c>
      <c r="T1123" s="788">
        <f>'1 уровень'!V3456</f>
        <v>0</v>
      </c>
      <c r="U1123" s="788">
        <f>'1 уровень'!W3456</f>
        <v>0</v>
      </c>
      <c r="V1123" s="788">
        <f>'1 уровень'!X3456</f>
        <v>0</v>
      </c>
      <c r="W1123" s="788">
        <f>'1 уровень'!Y3456</f>
        <v>0</v>
      </c>
      <c r="X1123" s="788">
        <f>'1 уровень'!Z3456</f>
        <v>0</v>
      </c>
      <c r="Y1123" s="788">
        <f>'1 уровень'!AA3456</f>
        <v>0</v>
      </c>
      <c r="Z1123" s="788">
        <f>'1 уровень'!AB3456</f>
        <v>0</v>
      </c>
      <c r="AA1123" s="788">
        <f>'1 уровень'!AC3456</f>
        <v>0</v>
      </c>
      <c r="AB1123" s="788">
        <f>'1 уровень'!AD3456</f>
        <v>0</v>
      </c>
      <c r="AC1123" s="788">
        <f>'1 уровень'!AE3456</f>
        <v>0</v>
      </c>
      <c r="AD1123" s="788">
        <f>'1 уровень'!AF3456</f>
        <v>0</v>
      </c>
      <c r="AE1123" s="3194">
        <f>'1 уровень'!AG3456</f>
        <v>0</v>
      </c>
      <c r="AF1123" s="788">
        <f>'1 уровень'!AH3456</f>
        <v>0</v>
      </c>
      <c r="AG1123" s="788">
        <f>'1 уровень'!AI3456</f>
        <v>0</v>
      </c>
      <c r="AH1123" s="788">
        <f>'1 уровень'!AJ3456</f>
        <v>0</v>
      </c>
      <c r="AI1123" s="788">
        <f>'1 уровень'!AK3456</f>
        <v>0</v>
      </c>
      <c r="AJ1123" s="2097">
        <f>'1 уровень'!AL3456</f>
        <v>0</v>
      </c>
      <c r="AK1123" s="3770">
        <f>'1 уровень'!AM3456</f>
        <v>0</v>
      </c>
      <c r="AL1123" s="788"/>
      <c r="AM1123" s="788"/>
      <c r="AN1123" s="4237">
        <f>'1 уровень'!AN3456</f>
        <v>0</v>
      </c>
      <c r="AO1123" s="4244">
        <f>'1 уровень'!AO3456</f>
        <v>0</v>
      </c>
      <c r="AP1123" s="1339">
        <f t="shared" si="168"/>
        <v>0</v>
      </c>
      <c r="AQ1123" s="3813">
        <f t="shared" si="169"/>
        <v>0</v>
      </c>
    </row>
    <row r="1124" spans="2:43" ht="30" x14ac:dyDescent="0.25">
      <c r="B1124" s="1775" t="s">
        <v>305</v>
      </c>
      <c r="C1124" s="34">
        <f>'1 уровень'!E3457</f>
        <v>35800</v>
      </c>
      <c r="D1124" s="34">
        <f>'1 уровень'!F3457</f>
        <v>0</v>
      </c>
      <c r="E1124" s="34">
        <f>'1 уровень'!G3457</f>
        <v>29833.25</v>
      </c>
      <c r="F1124" s="34">
        <f>'1 уровень'!H3457</f>
        <v>4915.7825000000003</v>
      </c>
      <c r="G1124" s="780">
        <f>'1 уровень'!I3457</f>
        <v>16.477529266841529</v>
      </c>
      <c r="H1124" s="3741">
        <f>'1 уровень'!J3457</f>
        <v>0</v>
      </c>
      <c r="I1124" s="794">
        <f>'1 уровень'!K3457</f>
        <v>0</v>
      </c>
      <c r="J1124" s="794">
        <f>'1 уровень'!L3457</f>
        <v>0</v>
      </c>
      <c r="K1124" s="31">
        <f>'1 уровень'!M3457</f>
        <v>0</v>
      </c>
      <c r="L1124" s="31"/>
      <c r="M1124" s="31">
        <f>'1 уровень'!O3457</f>
        <v>0</v>
      </c>
      <c r="N1124" s="31">
        <f>'1 уровень'!P3457</f>
        <v>0</v>
      </c>
      <c r="O1124" s="31">
        <f>'1 уровень'!Q3457</f>
        <v>0</v>
      </c>
      <c r="P1124" s="31">
        <f>'1 уровень'!R3457</f>
        <v>0</v>
      </c>
      <c r="Q1124" s="31">
        <f>'1 уровень'!S3457</f>
        <v>0</v>
      </c>
      <c r="R1124" s="788">
        <f>'1 уровень'!T3457</f>
        <v>0</v>
      </c>
      <c r="S1124" s="788">
        <f>'1 уровень'!U3457</f>
        <v>0</v>
      </c>
      <c r="T1124" s="788">
        <f>'1 уровень'!V3457</f>
        <v>0</v>
      </c>
      <c r="U1124" s="788">
        <f>'1 уровень'!W3457</f>
        <v>0</v>
      </c>
      <c r="V1124" s="788">
        <f>'1 уровень'!X3457</f>
        <v>0</v>
      </c>
      <c r="W1124" s="788">
        <f>'1 уровень'!Y3457</f>
        <v>0</v>
      </c>
      <c r="X1124" s="788">
        <f>'1 уровень'!Z3457</f>
        <v>0</v>
      </c>
      <c r="Y1124" s="788">
        <f>'1 уровень'!AA3457</f>
        <v>0</v>
      </c>
      <c r="Z1124" s="788">
        <f>'1 уровень'!AB3457</f>
        <v>0</v>
      </c>
      <c r="AA1124" s="788">
        <f>'1 уровень'!AC3457</f>
        <v>0</v>
      </c>
      <c r="AB1124" s="788">
        <f>'1 уровень'!AD3457</f>
        <v>0</v>
      </c>
      <c r="AC1124" s="788">
        <f>'1 уровень'!AE3457</f>
        <v>0</v>
      </c>
      <c r="AD1124" s="788">
        <f>'1 уровень'!AF3457</f>
        <v>0</v>
      </c>
      <c r="AE1124" s="3194">
        <f>'1 уровень'!AG3457</f>
        <v>0</v>
      </c>
      <c r="AF1124" s="788">
        <f>'1 уровень'!AH3457</f>
        <v>0</v>
      </c>
      <c r="AG1124" s="788">
        <f>'1 уровень'!AI3457</f>
        <v>0</v>
      </c>
      <c r="AH1124" s="788">
        <f>'1 уровень'!AJ3457</f>
        <v>0</v>
      </c>
      <c r="AI1124" s="788">
        <f>'1 уровень'!AK3457</f>
        <v>0</v>
      </c>
      <c r="AJ1124" s="2097">
        <f>'1 уровень'!AL3457</f>
        <v>0</v>
      </c>
      <c r="AK1124" s="3770">
        <f>'1 уровень'!AM3457</f>
        <v>0</v>
      </c>
      <c r="AL1124" s="788"/>
      <c r="AM1124" s="788"/>
      <c r="AN1124" s="4237">
        <f>'1 уровень'!AN3457</f>
        <v>0</v>
      </c>
      <c r="AO1124" s="4244">
        <f>'1 уровень'!AO3457</f>
        <v>0</v>
      </c>
      <c r="AP1124" s="1339">
        <f t="shared" si="168"/>
        <v>0</v>
      </c>
      <c r="AQ1124" s="3813">
        <f t="shared" si="169"/>
        <v>0</v>
      </c>
    </row>
    <row r="1125" spans="2:43" x14ac:dyDescent="0.25">
      <c r="B1125" s="1125" t="s">
        <v>306</v>
      </c>
      <c r="C1125" s="34">
        <f>'1 уровень'!E3458</f>
        <v>34800</v>
      </c>
      <c r="D1125" s="34">
        <f>'1 уровень'!F3458</f>
        <v>0</v>
      </c>
      <c r="E1125" s="34">
        <f>'1 уровень'!G3458</f>
        <v>29000</v>
      </c>
      <c r="F1125" s="34">
        <f>'1 уровень'!H3458</f>
        <v>4608</v>
      </c>
      <c r="G1125" s="780">
        <f>'1 уровень'!I3458</f>
        <v>15.889655172413795</v>
      </c>
      <c r="H1125" s="3741">
        <f>'1 уровень'!J3458</f>
        <v>0</v>
      </c>
      <c r="I1125" s="794">
        <f>'1 уровень'!K3458</f>
        <v>0</v>
      </c>
      <c r="J1125" s="794">
        <f>'1 уровень'!L3458</f>
        <v>0</v>
      </c>
      <c r="K1125" s="31">
        <f>'1 уровень'!M3458</f>
        <v>0</v>
      </c>
      <c r="L1125" s="31"/>
      <c r="M1125" s="31">
        <f>'1 уровень'!O3458</f>
        <v>0</v>
      </c>
      <c r="N1125" s="31">
        <f>'1 уровень'!P3458</f>
        <v>0</v>
      </c>
      <c r="O1125" s="31">
        <f>'1 уровень'!Q3458</f>
        <v>0</v>
      </c>
      <c r="P1125" s="31">
        <f>'1 уровень'!R3458</f>
        <v>0</v>
      </c>
      <c r="Q1125" s="31">
        <f>'1 уровень'!S3458</f>
        <v>0</v>
      </c>
      <c r="R1125" s="788">
        <f>'1 уровень'!T3458</f>
        <v>0</v>
      </c>
      <c r="S1125" s="788">
        <f>'1 уровень'!U3458</f>
        <v>0</v>
      </c>
      <c r="T1125" s="788">
        <f>'1 уровень'!V3458</f>
        <v>0</v>
      </c>
      <c r="U1125" s="788">
        <f>'1 уровень'!W3458</f>
        <v>0</v>
      </c>
      <c r="V1125" s="788">
        <f>'1 уровень'!X3458</f>
        <v>0</v>
      </c>
      <c r="W1125" s="788">
        <f>'1 уровень'!Y3458</f>
        <v>0</v>
      </c>
      <c r="X1125" s="788">
        <f>'1 уровень'!Z3458</f>
        <v>0</v>
      </c>
      <c r="Y1125" s="788">
        <f>'1 уровень'!AA3458</f>
        <v>0</v>
      </c>
      <c r="Z1125" s="788">
        <f>'1 уровень'!AB3458</f>
        <v>0</v>
      </c>
      <c r="AA1125" s="788">
        <f>'1 уровень'!AC3458</f>
        <v>0</v>
      </c>
      <c r="AB1125" s="788">
        <f>'1 уровень'!AD3458</f>
        <v>0</v>
      </c>
      <c r="AC1125" s="788">
        <f>'1 уровень'!AE3458</f>
        <v>0</v>
      </c>
      <c r="AD1125" s="788">
        <f>'1 уровень'!AF3458</f>
        <v>0</v>
      </c>
      <c r="AE1125" s="3194">
        <f>'1 уровень'!AG3458</f>
        <v>0</v>
      </c>
      <c r="AF1125" s="788">
        <f>'1 уровень'!AH3458</f>
        <v>0</v>
      </c>
      <c r="AG1125" s="788">
        <f>'1 уровень'!AI3458</f>
        <v>0</v>
      </c>
      <c r="AH1125" s="788">
        <f>'1 уровень'!AJ3458</f>
        <v>0</v>
      </c>
      <c r="AI1125" s="788">
        <f>'1 уровень'!AK3458</f>
        <v>0</v>
      </c>
      <c r="AJ1125" s="2097">
        <f>'1 уровень'!AL3458</f>
        <v>0</v>
      </c>
      <c r="AK1125" s="3770">
        <f>'1 уровень'!AM3458</f>
        <v>0</v>
      </c>
      <c r="AL1125" s="788"/>
      <c r="AM1125" s="788"/>
      <c r="AN1125" s="4237">
        <f>'1 уровень'!AN3458</f>
        <v>0</v>
      </c>
      <c r="AO1125" s="4244">
        <f>'1 уровень'!AO3458</f>
        <v>0</v>
      </c>
      <c r="AP1125" s="1339">
        <f t="shared" si="168"/>
        <v>0</v>
      </c>
      <c r="AQ1125" s="3813">
        <f t="shared" si="169"/>
        <v>0</v>
      </c>
    </row>
    <row r="1126" spans="2:43" ht="30" x14ac:dyDescent="0.25">
      <c r="B1126" s="1125" t="s">
        <v>307</v>
      </c>
      <c r="C1126" s="34">
        <f>'1 уровень'!E3459</f>
        <v>4000</v>
      </c>
      <c r="D1126" s="34">
        <f>'1 уровень'!F3459</f>
        <v>0</v>
      </c>
      <c r="E1126" s="34">
        <f>'1 уровень'!G3459</f>
        <v>3333</v>
      </c>
      <c r="F1126" s="34">
        <f>'1 уровень'!H3459</f>
        <v>1231.1300000000001</v>
      </c>
      <c r="G1126" s="780">
        <f>'1 уровень'!I3459</f>
        <v>36.937593759375943</v>
      </c>
      <c r="H1126" s="3741">
        <f>'1 уровень'!J3459</f>
        <v>0</v>
      </c>
      <c r="I1126" s="794">
        <f>'1 уровень'!K3459</f>
        <v>0</v>
      </c>
      <c r="J1126" s="794">
        <f>'1 уровень'!L3459</f>
        <v>0</v>
      </c>
      <c r="K1126" s="31">
        <f>'1 уровень'!M3459</f>
        <v>0</v>
      </c>
      <c r="L1126" s="31"/>
      <c r="M1126" s="31">
        <f>'1 уровень'!O3459</f>
        <v>0</v>
      </c>
      <c r="N1126" s="31">
        <f>'1 уровень'!P3459</f>
        <v>0</v>
      </c>
      <c r="O1126" s="31">
        <f>'1 уровень'!Q3459</f>
        <v>0</v>
      </c>
      <c r="P1126" s="31">
        <f>'1 уровень'!R3459</f>
        <v>0</v>
      </c>
      <c r="Q1126" s="31">
        <f>'1 уровень'!S3459</f>
        <v>0</v>
      </c>
      <c r="R1126" s="788">
        <f>'1 уровень'!T3459</f>
        <v>0</v>
      </c>
      <c r="S1126" s="788">
        <f>'1 уровень'!U3459</f>
        <v>0</v>
      </c>
      <c r="T1126" s="788">
        <f>'1 уровень'!V3459</f>
        <v>0</v>
      </c>
      <c r="U1126" s="788">
        <f>'1 уровень'!W3459</f>
        <v>0</v>
      </c>
      <c r="V1126" s="788">
        <f>'1 уровень'!X3459</f>
        <v>0</v>
      </c>
      <c r="W1126" s="788">
        <f>'1 уровень'!Y3459</f>
        <v>0</v>
      </c>
      <c r="X1126" s="788">
        <f>'1 уровень'!Z3459</f>
        <v>0</v>
      </c>
      <c r="Y1126" s="788">
        <f>'1 уровень'!AA3459</f>
        <v>0</v>
      </c>
      <c r="Z1126" s="788">
        <f>'1 уровень'!AB3459</f>
        <v>0</v>
      </c>
      <c r="AA1126" s="788">
        <f>'1 уровень'!AC3459</f>
        <v>0</v>
      </c>
      <c r="AB1126" s="788">
        <f>'1 уровень'!AD3459</f>
        <v>0</v>
      </c>
      <c r="AC1126" s="788">
        <f>'1 уровень'!AE3459</f>
        <v>0</v>
      </c>
      <c r="AD1126" s="788">
        <f>'1 уровень'!AF3459</f>
        <v>0</v>
      </c>
      <c r="AE1126" s="3194">
        <f>'1 уровень'!AG3459</f>
        <v>0</v>
      </c>
      <c r="AF1126" s="788">
        <f>'1 уровень'!AH3459</f>
        <v>0</v>
      </c>
      <c r="AG1126" s="788">
        <f>'1 уровень'!AI3459</f>
        <v>0</v>
      </c>
      <c r="AH1126" s="788">
        <f>'1 уровень'!AJ3459</f>
        <v>0</v>
      </c>
      <c r="AI1126" s="788">
        <f>'1 уровень'!AK3459</f>
        <v>0</v>
      </c>
      <c r="AJ1126" s="2097">
        <f>'1 уровень'!AL3459</f>
        <v>0</v>
      </c>
      <c r="AK1126" s="3770">
        <f>'1 уровень'!AM3459</f>
        <v>0</v>
      </c>
      <c r="AL1126" s="788"/>
      <c r="AM1126" s="788"/>
      <c r="AN1126" s="4237">
        <f>'1 уровень'!AN3459</f>
        <v>0</v>
      </c>
      <c r="AO1126" s="4244">
        <f>'1 уровень'!AO3459</f>
        <v>0</v>
      </c>
      <c r="AP1126" s="1339">
        <f t="shared" si="168"/>
        <v>0</v>
      </c>
      <c r="AQ1126" s="3813">
        <f t="shared" si="169"/>
        <v>0</v>
      </c>
    </row>
    <row r="1127" spans="2:43" ht="60" x14ac:dyDescent="0.25">
      <c r="B1127" s="1125" t="s">
        <v>308</v>
      </c>
      <c r="C1127" s="34">
        <f>'1 уровень'!E3460</f>
        <v>9290</v>
      </c>
      <c r="D1127" s="34">
        <f>'1 уровень'!F3460</f>
        <v>0</v>
      </c>
      <c r="E1127" s="34">
        <f>'1 уровень'!G3460</f>
        <v>7742</v>
      </c>
      <c r="F1127" s="34">
        <f>'1 уровень'!H3460</f>
        <v>3129</v>
      </c>
      <c r="G1127" s="780">
        <f>'1 уровень'!I3460</f>
        <v>40.415913200723324</v>
      </c>
      <c r="H1127" s="3741">
        <f>'1 уровень'!J3460</f>
        <v>0</v>
      </c>
      <c r="I1127" s="794">
        <f>'1 уровень'!K3460</f>
        <v>0</v>
      </c>
      <c r="J1127" s="794">
        <f>'1 уровень'!L3460</f>
        <v>0</v>
      </c>
      <c r="K1127" s="31">
        <f>'1 уровень'!M3460</f>
        <v>0</v>
      </c>
      <c r="L1127" s="31"/>
      <c r="M1127" s="31">
        <f>'1 уровень'!O3460</f>
        <v>0</v>
      </c>
      <c r="N1127" s="31">
        <f>'1 уровень'!P3460</f>
        <v>0</v>
      </c>
      <c r="O1127" s="31">
        <f>'1 уровень'!Q3460</f>
        <v>0</v>
      </c>
      <c r="P1127" s="31">
        <f>'1 уровень'!R3460</f>
        <v>0</v>
      </c>
      <c r="Q1127" s="31">
        <f>'1 уровень'!S3460</f>
        <v>0</v>
      </c>
      <c r="R1127" s="788">
        <f>'1 уровень'!T3460</f>
        <v>0</v>
      </c>
      <c r="S1127" s="788">
        <f>'1 уровень'!U3460</f>
        <v>0</v>
      </c>
      <c r="T1127" s="788">
        <f>'1 уровень'!V3460</f>
        <v>0</v>
      </c>
      <c r="U1127" s="788">
        <f>'1 уровень'!W3460</f>
        <v>0</v>
      </c>
      <c r="V1127" s="788">
        <f>'1 уровень'!X3460</f>
        <v>0</v>
      </c>
      <c r="W1127" s="788">
        <f>'1 уровень'!Y3460</f>
        <v>0</v>
      </c>
      <c r="X1127" s="788">
        <f>'1 уровень'!Z3460</f>
        <v>0</v>
      </c>
      <c r="Y1127" s="788">
        <f>'1 уровень'!AA3460</f>
        <v>0</v>
      </c>
      <c r="Z1127" s="788">
        <f>'1 уровень'!AB3460</f>
        <v>0</v>
      </c>
      <c r="AA1127" s="788">
        <f>'1 уровень'!AC3460</f>
        <v>0</v>
      </c>
      <c r="AB1127" s="788">
        <f>'1 уровень'!AD3460</f>
        <v>0</v>
      </c>
      <c r="AC1127" s="788">
        <f>'1 уровень'!AE3460</f>
        <v>0</v>
      </c>
      <c r="AD1127" s="788">
        <f>'1 уровень'!AF3460</f>
        <v>0</v>
      </c>
      <c r="AE1127" s="3194">
        <f>'1 уровень'!AG3460</f>
        <v>0</v>
      </c>
      <c r="AF1127" s="788">
        <f>'1 уровень'!AH3460</f>
        <v>0</v>
      </c>
      <c r="AG1127" s="788">
        <f>'1 уровень'!AI3460</f>
        <v>0</v>
      </c>
      <c r="AH1127" s="788">
        <f>'1 уровень'!AJ3460</f>
        <v>0</v>
      </c>
      <c r="AI1127" s="788">
        <f>'1 уровень'!AK3460</f>
        <v>0</v>
      </c>
      <c r="AJ1127" s="2097">
        <f>'1 уровень'!AL3460</f>
        <v>0</v>
      </c>
      <c r="AK1127" s="3770">
        <f>'1 уровень'!AM3460</f>
        <v>0</v>
      </c>
      <c r="AL1127" s="788"/>
      <c r="AM1127" s="788"/>
      <c r="AN1127" s="4237">
        <f>'1 уровень'!AN3460</f>
        <v>0</v>
      </c>
      <c r="AO1127" s="4244">
        <f>'1 уровень'!AO3460</f>
        <v>0</v>
      </c>
      <c r="AP1127" s="1339">
        <f t="shared" si="168"/>
        <v>0</v>
      </c>
      <c r="AQ1127" s="3813">
        <f t="shared" si="169"/>
        <v>0</v>
      </c>
    </row>
    <row r="1128" spans="2:43" ht="45" x14ac:dyDescent="0.25">
      <c r="B1128" s="1125" t="s">
        <v>323</v>
      </c>
      <c r="C1128" s="34">
        <f>'1 уровень'!E3461</f>
        <v>8740</v>
      </c>
      <c r="D1128" s="34">
        <f>'1 уровень'!F3461</f>
        <v>0</v>
      </c>
      <c r="E1128" s="34">
        <f>'1 уровень'!G3461</f>
        <v>7283</v>
      </c>
      <c r="F1128" s="34">
        <f>'1 уровень'!H3461</f>
        <v>5689</v>
      </c>
      <c r="G1128" s="780">
        <f>'1 уровень'!I3461</f>
        <v>78.113414801592754</v>
      </c>
      <c r="H1128" s="3741">
        <f>'1 уровень'!J3461</f>
        <v>0</v>
      </c>
      <c r="I1128" s="794">
        <f>'1 уровень'!K3461</f>
        <v>0</v>
      </c>
      <c r="J1128" s="794">
        <f>'1 уровень'!L3461</f>
        <v>0</v>
      </c>
      <c r="K1128" s="31">
        <f>'1 уровень'!M3461</f>
        <v>0</v>
      </c>
      <c r="L1128" s="31"/>
      <c r="M1128" s="31">
        <f>'1 уровень'!O3461</f>
        <v>0</v>
      </c>
      <c r="N1128" s="31">
        <f>'1 уровень'!P3461</f>
        <v>0</v>
      </c>
      <c r="O1128" s="31">
        <f>'1 уровень'!Q3461</f>
        <v>0</v>
      </c>
      <c r="P1128" s="31">
        <f>'1 уровень'!R3461</f>
        <v>0</v>
      </c>
      <c r="Q1128" s="31">
        <f>'1 уровень'!S3461</f>
        <v>0</v>
      </c>
      <c r="R1128" s="788">
        <f>'1 уровень'!T3461</f>
        <v>0</v>
      </c>
      <c r="S1128" s="788">
        <f>'1 уровень'!U3461</f>
        <v>0</v>
      </c>
      <c r="T1128" s="788">
        <f>'1 уровень'!V3461</f>
        <v>0</v>
      </c>
      <c r="U1128" s="788">
        <f>'1 уровень'!W3461</f>
        <v>0</v>
      </c>
      <c r="V1128" s="788">
        <f>'1 уровень'!X3461</f>
        <v>0</v>
      </c>
      <c r="W1128" s="788">
        <f>'1 уровень'!Y3461</f>
        <v>0</v>
      </c>
      <c r="X1128" s="788">
        <f>'1 уровень'!Z3461</f>
        <v>0</v>
      </c>
      <c r="Y1128" s="788">
        <f>'1 уровень'!AA3461</f>
        <v>0</v>
      </c>
      <c r="Z1128" s="788">
        <f>'1 уровень'!AB3461</f>
        <v>0</v>
      </c>
      <c r="AA1128" s="788">
        <f>'1 уровень'!AC3461</f>
        <v>0</v>
      </c>
      <c r="AB1128" s="788">
        <f>'1 уровень'!AD3461</f>
        <v>0</v>
      </c>
      <c r="AC1128" s="788">
        <f>'1 уровень'!AE3461</f>
        <v>0</v>
      </c>
      <c r="AD1128" s="788">
        <f>'1 уровень'!AF3461</f>
        <v>0</v>
      </c>
      <c r="AE1128" s="3194">
        <f>'1 уровень'!AG3461</f>
        <v>0</v>
      </c>
      <c r="AF1128" s="788">
        <f>'1 уровень'!AH3461</f>
        <v>0</v>
      </c>
      <c r="AG1128" s="788">
        <f>'1 уровень'!AI3461</f>
        <v>0</v>
      </c>
      <c r="AH1128" s="788">
        <f>'1 уровень'!AJ3461</f>
        <v>0</v>
      </c>
      <c r="AI1128" s="788">
        <f>'1 уровень'!AK3461</f>
        <v>0</v>
      </c>
      <c r="AJ1128" s="2097">
        <f>'1 уровень'!AL3461</f>
        <v>0</v>
      </c>
      <c r="AK1128" s="3770">
        <f>'1 уровень'!AM3461</f>
        <v>0</v>
      </c>
      <c r="AL1128" s="788"/>
      <c r="AM1128" s="788"/>
      <c r="AN1128" s="4237">
        <f>'1 уровень'!AN3461</f>
        <v>0</v>
      </c>
      <c r="AO1128" s="4244">
        <f>'1 уровень'!AO3461</f>
        <v>0</v>
      </c>
      <c r="AP1128" s="1339">
        <f t="shared" si="168"/>
        <v>0</v>
      </c>
      <c r="AQ1128" s="3813">
        <f t="shared" si="169"/>
        <v>0</v>
      </c>
    </row>
    <row r="1129" spans="2:43" ht="30" x14ac:dyDescent="0.25">
      <c r="B1129" s="1125" t="s">
        <v>406</v>
      </c>
      <c r="C1129" s="34">
        <f>'1 уровень'!E3462</f>
        <v>5272</v>
      </c>
      <c r="D1129" s="34">
        <f>'1 уровень'!F3462</f>
        <v>0</v>
      </c>
      <c r="E1129" s="34">
        <f>'1 уровень'!G3462</f>
        <v>4393</v>
      </c>
      <c r="F1129" s="34">
        <f>'1 уровень'!H3462</f>
        <v>2540</v>
      </c>
      <c r="G1129" s="780">
        <f>'1 уровень'!I3462</f>
        <v>57.819257910311862</v>
      </c>
      <c r="H1129" s="3741">
        <f>'1 уровень'!J3462</f>
        <v>0</v>
      </c>
      <c r="I1129" s="794">
        <f>'1 уровень'!K3462</f>
        <v>0</v>
      </c>
      <c r="J1129" s="794">
        <f>'1 уровень'!L3462</f>
        <v>0</v>
      </c>
      <c r="K1129" s="31">
        <f>'1 уровень'!M3462</f>
        <v>0</v>
      </c>
      <c r="L1129" s="31"/>
      <c r="M1129" s="31">
        <f>'1 уровень'!O3462</f>
        <v>0</v>
      </c>
      <c r="N1129" s="31">
        <f>'1 уровень'!P3462</f>
        <v>0</v>
      </c>
      <c r="O1129" s="31">
        <f>'1 уровень'!Q3462</f>
        <v>0</v>
      </c>
      <c r="P1129" s="31">
        <f>'1 уровень'!R3462</f>
        <v>0</v>
      </c>
      <c r="Q1129" s="31">
        <f>'1 уровень'!S3462</f>
        <v>0</v>
      </c>
      <c r="R1129" s="788">
        <f>'1 уровень'!T3462</f>
        <v>0</v>
      </c>
      <c r="S1129" s="788">
        <f>'1 уровень'!U3462</f>
        <v>0</v>
      </c>
      <c r="T1129" s="788">
        <f>'1 уровень'!V3462</f>
        <v>0</v>
      </c>
      <c r="U1129" s="788">
        <f>'1 уровень'!W3462</f>
        <v>0</v>
      </c>
      <c r="V1129" s="788">
        <f>'1 уровень'!X3462</f>
        <v>0</v>
      </c>
      <c r="W1129" s="788">
        <f>'1 уровень'!Y3462</f>
        <v>0</v>
      </c>
      <c r="X1129" s="788">
        <f>'1 уровень'!Z3462</f>
        <v>0</v>
      </c>
      <c r="Y1129" s="788">
        <f>'1 уровень'!AA3462</f>
        <v>0</v>
      </c>
      <c r="Z1129" s="788">
        <f>'1 уровень'!AB3462</f>
        <v>0</v>
      </c>
      <c r="AA1129" s="788">
        <f>'1 уровень'!AC3462</f>
        <v>0</v>
      </c>
      <c r="AB1129" s="788">
        <f>'1 уровень'!AD3462</f>
        <v>0</v>
      </c>
      <c r="AC1129" s="788">
        <f>'1 уровень'!AE3462</f>
        <v>0</v>
      </c>
      <c r="AD1129" s="788">
        <f>'1 уровень'!AF3462</f>
        <v>0</v>
      </c>
      <c r="AE1129" s="3194">
        <f>'1 уровень'!AG3462</f>
        <v>0</v>
      </c>
      <c r="AF1129" s="788">
        <f>'1 уровень'!AH3462</f>
        <v>0</v>
      </c>
      <c r="AG1129" s="788">
        <f>'1 уровень'!AI3462</f>
        <v>0</v>
      </c>
      <c r="AH1129" s="788">
        <f>'1 уровень'!AJ3462</f>
        <v>0</v>
      </c>
      <c r="AI1129" s="788">
        <f>'1 уровень'!AK3462</f>
        <v>0</v>
      </c>
      <c r="AJ1129" s="2097">
        <f>'1 уровень'!AL3462</f>
        <v>0</v>
      </c>
      <c r="AK1129" s="3770">
        <f>'1 уровень'!AM3462</f>
        <v>0</v>
      </c>
      <c r="AL1129" s="788"/>
      <c r="AM1129" s="788"/>
      <c r="AN1129" s="4237">
        <f>'1 уровень'!AN3462</f>
        <v>0</v>
      </c>
      <c r="AO1129" s="4244">
        <f>'1 уровень'!AO3462</f>
        <v>0</v>
      </c>
      <c r="AP1129" s="1339">
        <f t="shared" si="168"/>
        <v>0</v>
      </c>
      <c r="AQ1129" s="3813">
        <f t="shared" si="169"/>
        <v>0</v>
      </c>
    </row>
    <row r="1130" spans="2:43" ht="29.25" x14ac:dyDescent="0.25">
      <c r="B1130" s="2562" t="s">
        <v>135</v>
      </c>
      <c r="C1130" s="34">
        <f>'1 уровень'!E3463</f>
        <v>128797.87234042553</v>
      </c>
      <c r="D1130" s="34">
        <f>'1 уровень'!F3463</f>
        <v>0</v>
      </c>
      <c r="E1130" s="34">
        <f>'1 уровень'!G3463</f>
        <v>107331.19148936171</v>
      </c>
      <c r="F1130" s="34">
        <f>'1 уровень'!H3463</f>
        <v>55571.641489361704</v>
      </c>
      <c r="G1130" s="780">
        <f>'1 уровень'!I3463</f>
        <v>51.775854454079898</v>
      </c>
      <c r="H1130" s="3741">
        <f>'1 уровень'!J3463</f>
        <v>4</v>
      </c>
      <c r="I1130" s="794">
        <f>'1 уровень'!K3463</f>
        <v>0</v>
      </c>
      <c r="J1130" s="794">
        <f>'1 уровень'!L3463</f>
        <v>0</v>
      </c>
      <c r="K1130" s="31">
        <f>'1 уровень'!M3463</f>
        <v>0</v>
      </c>
      <c r="L1130" s="31"/>
      <c r="M1130" s="31">
        <f>'1 уровень'!O3463</f>
        <v>0</v>
      </c>
      <c r="N1130" s="31">
        <f>'1 уровень'!P3463</f>
        <v>0</v>
      </c>
      <c r="O1130" s="31">
        <f>'1 уровень'!Q3463</f>
        <v>0</v>
      </c>
      <c r="P1130" s="31">
        <f>'1 уровень'!R3463</f>
        <v>0</v>
      </c>
      <c r="Q1130" s="31">
        <f>'1 уровень'!S3463</f>
        <v>0</v>
      </c>
      <c r="R1130" s="788">
        <f>'1 уровень'!T3463</f>
        <v>0</v>
      </c>
      <c r="S1130" s="788">
        <f>'1 уровень'!U3463</f>
        <v>0</v>
      </c>
      <c r="T1130" s="788">
        <f>'1 уровень'!V3463</f>
        <v>0</v>
      </c>
      <c r="U1130" s="788">
        <f>'1 уровень'!W3463</f>
        <v>0</v>
      </c>
      <c r="V1130" s="788">
        <f>'1 уровень'!X3463</f>
        <v>0</v>
      </c>
      <c r="W1130" s="788">
        <f>'1 уровень'!Y3463</f>
        <v>0</v>
      </c>
      <c r="X1130" s="788">
        <f>'1 уровень'!Z3463</f>
        <v>0</v>
      </c>
      <c r="Y1130" s="788">
        <f>'1 уровень'!AA3463</f>
        <v>0</v>
      </c>
      <c r="Z1130" s="788">
        <f>'1 уровень'!AB3463</f>
        <v>0</v>
      </c>
      <c r="AA1130" s="788">
        <f>'1 уровень'!AC3463</f>
        <v>0</v>
      </c>
      <c r="AB1130" s="788">
        <f>'1 уровень'!AD3463</f>
        <v>0</v>
      </c>
      <c r="AC1130" s="788">
        <f>'1 уровень'!AE3463</f>
        <v>0</v>
      </c>
      <c r="AD1130" s="788">
        <f>'1 уровень'!AF3463</f>
        <v>0</v>
      </c>
      <c r="AE1130" s="3194">
        <f>'1 уровень'!AG3463</f>
        <v>0</v>
      </c>
      <c r="AF1130" s="788">
        <f>'1 уровень'!AH3463</f>
        <v>0</v>
      </c>
      <c r="AG1130" s="788">
        <f>'1 уровень'!AI3463</f>
        <v>0</v>
      </c>
      <c r="AH1130" s="788">
        <f>'1 уровень'!AJ3463</f>
        <v>0</v>
      </c>
      <c r="AI1130" s="788">
        <f>'1 уровень'!AK3463</f>
        <v>0</v>
      </c>
      <c r="AJ1130" s="2097">
        <f>'1 уровень'!AL3463</f>
        <v>0</v>
      </c>
      <c r="AK1130" s="3770">
        <f>'1 уровень'!AM3463</f>
        <v>0</v>
      </c>
      <c r="AL1130" s="788"/>
      <c r="AM1130" s="788"/>
      <c r="AN1130" s="4237">
        <f>'1 уровень'!AN3463</f>
        <v>0</v>
      </c>
      <c r="AO1130" s="4244">
        <f>'1 уровень'!AO3463</f>
        <v>0</v>
      </c>
      <c r="AP1130" s="1339">
        <f t="shared" si="168"/>
        <v>0</v>
      </c>
      <c r="AQ1130" s="3813">
        <f t="shared" si="169"/>
        <v>0</v>
      </c>
    </row>
    <row r="1131" spans="2:43" x14ac:dyDescent="0.25">
      <c r="B1131" s="1126" t="s">
        <v>247</v>
      </c>
      <c r="C1131" s="34">
        <f>'1 уровень'!E3464</f>
        <v>115000</v>
      </c>
      <c r="D1131" s="34">
        <f>'1 уровень'!F3464</f>
        <v>0</v>
      </c>
      <c r="E1131" s="34">
        <f>'1 уровень'!G3464</f>
        <v>95833</v>
      </c>
      <c r="F1131" s="34">
        <f>'1 уровень'!H3464</f>
        <v>49187</v>
      </c>
      <c r="G1131" s="780">
        <f>'1 уровень'!I3464</f>
        <v>51.325743741717368</v>
      </c>
      <c r="H1131" s="3741">
        <f>'1 уровень'!J3464</f>
        <v>4</v>
      </c>
      <c r="I1131" s="794">
        <f>'1 уровень'!K3464</f>
        <v>0</v>
      </c>
      <c r="J1131" s="794">
        <f>'1 уровень'!L3464</f>
        <v>0</v>
      </c>
      <c r="K1131" s="31">
        <f>'1 уровень'!M3464</f>
        <v>0</v>
      </c>
      <c r="L1131" s="31"/>
      <c r="M1131" s="31">
        <f>'1 уровень'!O3464</f>
        <v>0</v>
      </c>
      <c r="N1131" s="31">
        <f>'1 уровень'!P3464</f>
        <v>0</v>
      </c>
      <c r="O1131" s="31">
        <f>'1 уровень'!Q3464</f>
        <v>0</v>
      </c>
      <c r="P1131" s="31">
        <f>'1 уровень'!R3464</f>
        <v>0</v>
      </c>
      <c r="Q1131" s="31">
        <f>'1 уровень'!S3464</f>
        <v>0</v>
      </c>
      <c r="R1131" s="788">
        <f>'1 уровень'!T3464</f>
        <v>0</v>
      </c>
      <c r="S1131" s="788">
        <f>'1 уровень'!U3464</f>
        <v>0</v>
      </c>
      <c r="T1131" s="788">
        <f>'1 уровень'!V3464</f>
        <v>0</v>
      </c>
      <c r="U1131" s="788">
        <f>'1 уровень'!W3464</f>
        <v>0</v>
      </c>
      <c r="V1131" s="788">
        <f>'1 уровень'!X3464</f>
        <v>0</v>
      </c>
      <c r="W1131" s="788">
        <f>'1 уровень'!Y3464</f>
        <v>0</v>
      </c>
      <c r="X1131" s="788">
        <f>'1 уровень'!Z3464</f>
        <v>0</v>
      </c>
      <c r="Y1131" s="788">
        <f>'1 уровень'!AA3464</f>
        <v>0</v>
      </c>
      <c r="Z1131" s="788">
        <f>'1 уровень'!AB3464</f>
        <v>0</v>
      </c>
      <c r="AA1131" s="788">
        <f>'1 уровень'!AC3464</f>
        <v>0</v>
      </c>
      <c r="AB1131" s="788">
        <f>'1 уровень'!AD3464</f>
        <v>0</v>
      </c>
      <c r="AC1131" s="788">
        <f>'1 уровень'!AE3464</f>
        <v>0</v>
      </c>
      <c r="AD1131" s="788">
        <f>'1 уровень'!AF3464</f>
        <v>0</v>
      </c>
      <c r="AE1131" s="3194">
        <f>'1 уровень'!AG3464</f>
        <v>0</v>
      </c>
      <c r="AF1131" s="788">
        <f>'1 уровень'!AH3464</f>
        <v>0</v>
      </c>
      <c r="AG1131" s="788">
        <f>'1 уровень'!AI3464</f>
        <v>0</v>
      </c>
      <c r="AH1131" s="788">
        <f>'1 уровень'!AJ3464</f>
        <v>0</v>
      </c>
      <c r="AI1131" s="788">
        <f>'1 уровень'!AK3464</f>
        <v>0</v>
      </c>
      <c r="AJ1131" s="2097">
        <f>'1 уровень'!AL3464</f>
        <v>0</v>
      </c>
      <c r="AK1131" s="3770">
        <f>'1 уровень'!AM3464</f>
        <v>0</v>
      </c>
      <c r="AL1131" s="788"/>
      <c r="AM1131" s="788"/>
      <c r="AN1131" s="4237">
        <f>'1 уровень'!AN3464</f>
        <v>0</v>
      </c>
      <c r="AO1131" s="4244">
        <f>'1 уровень'!AO3464</f>
        <v>0</v>
      </c>
      <c r="AP1131" s="1339">
        <f t="shared" si="168"/>
        <v>0</v>
      </c>
      <c r="AQ1131" s="3813">
        <f t="shared" si="169"/>
        <v>0</v>
      </c>
    </row>
    <row r="1132" spans="2:43" x14ac:dyDescent="0.25">
      <c r="B1132" s="1126" t="s">
        <v>310</v>
      </c>
      <c r="C1132" s="34">
        <f>'1 уровень'!E3465</f>
        <v>13797.872340425531</v>
      </c>
      <c r="D1132" s="34">
        <f>'1 уровень'!F3465</f>
        <v>0</v>
      </c>
      <c r="E1132" s="34">
        <f>'1 уровень'!G3465</f>
        <v>11498.191489361701</v>
      </c>
      <c r="F1132" s="34">
        <f>'1 уровень'!H3465</f>
        <v>6384.641489361702</v>
      </c>
      <c r="G1132" s="780">
        <f>'1 уровень'!I3465</f>
        <v>55.527353977961383</v>
      </c>
      <c r="H1132" s="3741">
        <f>'1 уровень'!J3465</f>
        <v>0</v>
      </c>
      <c r="I1132" s="794">
        <f>'1 уровень'!K3465</f>
        <v>0</v>
      </c>
      <c r="J1132" s="794">
        <f>'1 уровень'!L3465</f>
        <v>0</v>
      </c>
      <c r="K1132" s="31">
        <f>'1 уровень'!M3465</f>
        <v>0</v>
      </c>
      <c r="L1132" s="31"/>
      <c r="M1132" s="31">
        <f>'1 уровень'!O3465</f>
        <v>0</v>
      </c>
      <c r="N1132" s="31">
        <f>'1 уровень'!P3465</f>
        <v>0</v>
      </c>
      <c r="O1132" s="31">
        <f>'1 уровень'!Q3465</f>
        <v>0</v>
      </c>
      <c r="P1132" s="31">
        <f>'1 уровень'!R3465</f>
        <v>0</v>
      </c>
      <c r="Q1132" s="31">
        <f>'1 уровень'!S3465</f>
        <v>0</v>
      </c>
      <c r="R1132" s="788">
        <f>'1 уровень'!T3465</f>
        <v>0</v>
      </c>
      <c r="S1132" s="788">
        <f>'1 уровень'!U3465</f>
        <v>0</v>
      </c>
      <c r="T1132" s="788">
        <f>'1 уровень'!V3465</f>
        <v>0</v>
      </c>
      <c r="U1132" s="788">
        <f>'1 уровень'!W3465</f>
        <v>0</v>
      </c>
      <c r="V1132" s="788">
        <f>'1 уровень'!X3465</f>
        <v>0</v>
      </c>
      <c r="W1132" s="788">
        <f>'1 уровень'!Y3465</f>
        <v>0</v>
      </c>
      <c r="X1132" s="788">
        <f>'1 уровень'!Z3465</f>
        <v>0</v>
      </c>
      <c r="Y1132" s="788">
        <f>'1 уровень'!AA3465</f>
        <v>0</v>
      </c>
      <c r="Z1132" s="788">
        <f>'1 уровень'!AB3465</f>
        <v>0</v>
      </c>
      <c r="AA1132" s="788">
        <f>'1 уровень'!AC3465</f>
        <v>0</v>
      </c>
      <c r="AB1132" s="788">
        <f>'1 уровень'!AD3465</f>
        <v>0</v>
      </c>
      <c r="AC1132" s="788">
        <f>'1 уровень'!AE3465</f>
        <v>0</v>
      </c>
      <c r="AD1132" s="788">
        <f>'1 уровень'!AF3465</f>
        <v>0</v>
      </c>
      <c r="AE1132" s="3194">
        <f>'1 уровень'!AG3465</f>
        <v>0</v>
      </c>
      <c r="AF1132" s="788">
        <f>'1 уровень'!AH3465</f>
        <v>0</v>
      </c>
      <c r="AG1132" s="788">
        <f>'1 уровень'!AI3465</f>
        <v>0</v>
      </c>
      <c r="AH1132" s="788">
        <f>'1 уровень'!AJ3465</f>
        <v>0</v>
      </c>
      <c r="AI1132" s="788">
        <f>'1 уровень'!AK3465</f>
        <v>0</v>
      </c>
      <c r="AJ1132" s="2097">
        <f>'1 уровень'!AL3465</f>
        <v>0</v>
      </c>
      <c r="AK1132" s="3770">
        <f>'1 уровень'!AM3465</f>
        <v>0</v>
      </c>
      <c r="AL1132" s="788"/>
      <c r="AM1132" s="788"/>
      <c r="AN1132" s="4237">
        <f>'1 уровень'!AN3465</f>
        <v>0</v>
      </c>
      <c r="AO1132" s="4244">
        <f>'1 уровень'!AO3465</f>
        <v>0</v>
      </c>
      <c r="AP1132" s="1339">
        <f t="shared" si="168"/>
        <v>0</v>
      </c>
      <c r="AQ1132" s="3813">
        <f t="shared" si="169"/>
        <v>0</v>
      </c>
    </row>
    <row r="1133" spans="2:43" x14ac:dyDescent="0.25">
      <c r="B1133" s="1778" t="s">
        <v>327</v>
      </c>
      <c r="C1133" s="34">
        <f>'1 уровень'!E3466</f>
        <v>129700</v>
      </c>
      <c r="D1133" s="34">
        <f>'1 уровень'!F3466</f>
        <v>0</v>
      </c>
      <c r="E1133" s="34">
        <f>'1 уровень'!G3466</f>
        <v>108083</v>
      </c>
      <c r="F1133" s="34">
        <f>'1 уровень'!H3466</f>
        <v>60015.63</v>
      </c>
      <c r="G1133" s="780">
        <f>'1 уровень'!I3466</f>
        <v>55.527353977961383</v>
      </c>
      <c r="H1133" s="3741">
        <f>'1 уровень'!J3466</f>
        <v>0</v>
      </c>
      <c r="I1133" s="794">
        <f>'1 уровень'!K3466</f>
        <v>0</v>
      </c>
      <c r="J1133" s="794">
        <f>'1 уровень'!L3466</f>
        <v>0</v>
      </c>
      <c r="K1133" s="31">
        <f>'1 уровень'!M3466</f>
        <v>0</v>
      </c>
      <c r="L1133" s="31"/>
      <c r="M1133" s="31">
        <f>'1 уровень'!O3466</f>
        <v>0</v>
      </c>
      <c r="N1133" s="31">
        <f>'1 уровень'!P3466</f>
        <v>0</v>
      </c>
      <c r="O1133" s="31">
        <f>'1 уровень'!Q3466</f>
        <v>0</v>
      </c>
      <c r="P1133" s="31">
        <f>'1 уровень'!R3466</f>
        <v>0</v>
      </c>
      <c r="Q1133" s="31">
        <f>'1 уровень'!S3466</f>
        <v>0</v>
      </c>
      <c r="R1133" s="788">
        <f>'1 уровень'!T3466</f>
        <v>0</v>
      </c>
      <c r="S1133" s="788">
        <f>'1 уровень'!U3466</f>
        <v>0</v>
      </c>
      <c r="T1133" s="788">
        <f>'1 уровень'!V3466</f>
        <v>0</v>
      </c>
      <c r="U1133" s="788">
        <f>'1 уровень'!W3466</f>
        <v>0</v>
      </c>
      <c r="V1133" s="788">
        <f>'1 уровень'!X3466</f>
        <v>0</v>
      </c>
      <c r="W1133" s="788">
        <f>'1 уровень'!Y3466</f>
        <v>0</v>
      </c>
      <c r="X1133" s="788">
        <f>'1 уровень'!Z3466</f>
        <v>0</v>
      </c>
      <c r="Y1133" s="788">
        <f>'1 уровень'!AA3466</f>
        <v>0</v>
      </c>
      <c r="Z1133" s="788">
        <f>'1 уровень'!AB3466</f>
        <v>0</v>
      </c>
      <c r="AA1133" s="788">
        <f>'1 уровень'!AC3466</f>
        <v>0</v>
      </c>
      <c r="AB1133" s="788">
        <f>'1 уровень'!AD3466</f>
        <v>0</v>
      </c>
      <c r="AC1133" s="788">
        <f>'1 уровень'!AE3466</f>
        <v>0</v>
      </c>
      <c r="AD1133" s="788">
        <f>'1 уровень'!AF3466</f>
        <v>0</v>
      </c>
      <c r="AE1133" s="3194">
        <f>'1 уровень'!AG3466</f>
        <v>0</v>
      </c>
      <c r="AF1133" s="788">
        <f>'1 уровень'!AH3466</f>
        <v>0</v>
      </c>
      <c r="AG1133" s="788">
        <f>'1 уровень'!AI3466</f>
        <v>0</v>
      </c>
      <c r="AH1133" s="788">
        <f>'1 уровень'!AJ3466</f>
        <v>0</v>
      </c>
      <c r="AI1133" s="788">
        <f>'1 уровень'!AK3466</f>
        <v>0</v>
      </c>
      <c r="AJ1133" s="2097">
        <f>'1 уровень'!AL3466</f>
        <v>0</v>
      </c>
      <c r="AK1133" s="3770">
        <f>'1 уровень'!AM3466</f>
        <v>0</v>
      </c>
      <c r="AL1133" s="788"/>
      <c r="AM1133" s="788"/>
      <c r="AN1133" s="4237">
        <f>'1 уровень'!AN3466</f>
        <v>0</v>
      </c>
      <c r="AO1133" s="4244">
        <f>'1 уровень'!AO3466</f>
        <v>0</v>
      </c>
      <c r="AP1133" s="1339">
        <f t="shared" si="168"/>
        <v>0</v>
      </c>
      <c r="AQ1133" s="3813">
        <f t="shared" si="169"/>
        <v>0</v>
      </c>
    </row>
    <row r="1134" spans="2:43" ht="63" x14ac:dyDescent="0.25">
      <c r="B1134" s="2563" t="s">
        <v>312</v>
      </c>
      <c r="C1134" s="34">
        <f>'1 уровень'!E3467</f>
        <v>45556</v>
      </c>
      <c r="D1134" s="34">
        <f>'1 уровень'!F3467</f>
        <v>0</v>
      </c>
      <c r="E1134" s="34">
        <f>'1 уровень'!G3467</f>
        <v>37964</v>
      </c>
      <c r="F1134" s="34">
        <f>'1 уровень'!H3467</f>
        <v>22262</v>
      </c>
      <c r="G1134" s="780">
        <f>'1 уровень'!I3467</f>
        <v>58.639763986934987</v>
      </c>
      <c r="H1134" s="3741">
        <f>'1 уровень'!J3467</f>
        <v>0</v>
      </c>
      <c r="I1134" s="794">
        <f>'1 уровень'!K3467</f>
        <v>0</v>
      </c>
      <c r="J1134" s="794">
        <f>'1 уровень'!L3467</f>
        <v>0</v>
      </c>
      <c r="K1134" s="31">
        <f>'1 уровень'!M3467</f>
        <v>0</v>
      </c>
      <c r="L1134" s="31"/>
      <c r="M1134" s="31">
        <f>'1 уровень'!O3467</f>
        <v>0</v>
      </c>
      <c r="N1134" s="31">
        <f>'1 уровень'!P3467</f>
        <v>0</v>
      </c>
      <c r="O1134" s="31">
        <f>'1 уровень'!Q3467</f>
        <v>0</v>
      </c>
      <c r="P1134" s="31">
        <f>'1 уровень'!R3467</f>
        <v>0</v>
      </c>
      <c r="Q1134" s="31">
        <f>'1 уровень'!S3467</f>
        <v>0</v>
      </c>
      <c r="R1134" s="788">
        <f>'1 уровень'!T3467</f>
        <v>0</v>
      </c>
      <c r="S1134" s="788">
        <f>'1 уровень'!U3467</f>
        <v>0</v>
      </c>
      <c r="T1134" s="788">
        <f>'1 уровень'!V3467</f>
        <v>0</v>
      </c>
      <c r="U1134" s="788">
        <f>'1 уровень'!W3467</f>
        <v>0</v>
      </c>
      <c r="V1134" s="788">
        <f>'1 уровень'!X3467</f>
        <v>0</v>
      </c>
      <c r="W1134" s="788">
        <f>'1 уровень'!Y3467</f>
        <v>0</v>
      </c>
      <c r="X1134" s="788">
        <f>'1 уровень'!Z3467</f>
        <v>0</v>
      </c>
      <c r="Y1134" s="788">
        <f>'1 уровень'!AA3467</f>
        <v>0</v>
      </c>
      <c r="Z1134" s="788">
        <f>'1 уровень'!AB3467</f>
        <v>0</v>
      </c>
      <c r="AA1134" s="788">
        <f>'1 уровень'!AC3467</f>
        <v>0</v>
      </c>
      <c r="AB1134" s="788">
        <f>'1 уровень'!AD3467</f>
        <v>0</v>
      </c>
      <c r="AC1134" s="788">
        <f>'1 уровень'!AE3467</f>
        <v>0</v>
      </c>
      <c r="AD1134" s="788">
        <f>'1 уровень'!AF3467</f>
        <v>0</v>
      </c>
      <c r="AE1134" s="3194">
        <f>'1 уровень'!AG3467</f>
        <v>0</v>
      </c>
      <c r="AF1134" s="788">
        <f>'1 уровень'!AH3467</f>
        <v>0</v>
      </c>
      <c r="AG1134" s="788">
        <f>'1 уровень'!AI3467</f>
        <v>0</v>
      </c>
      <c r="AH1134" s="788">
        <f>'1 уровень'!AJ3467</f>
        <v>0</v>
      </c>
      <c r="AI1134" s="788">
        <f>'1 уровень'!AK3467</f>
        <v>0</v>
      </c>
      <c r="AJ1134" s="2097">
        <f>'1 уровень'!AL3467</f>
        <v>0</v>
      </c>
      <c r="AK1134" s="3770">
        <f>'1 уровень'!AM3467</f>
        <v>0</v>
      </c>
      <c r="AL1134" s="788"/>
      <c r="AM1134" s="788"/>
      <c r="AN1134" s="4237">
        <f>'1 уровень'!AN3467</f>
        <v>0</v>
      </c>
      <c r="AO1134" s="4244">
        <f>'1 уровень'!AO3467</f>
        <v>0</v>
      </c>
      <c r="AP1134" s="1339">
        <f t="shared" si="168"/>
        <v>0</v>
      </c>
      <c r="AQ1134" s="3813">
        <f t="shared" si="169"/>
        <v>0</v>
      </c>
    </row>
    <row r="1135" spans="2:43" ht="30" x14ac:dyDescent="0.25">
      <c r="B1135" s="1775" t="s">
        <v>313</v>
      </c>
      <c r="C1135" s="34">
        <f>'1 уровень'!E3468</f>
        <v>15206</v>
      </c>
      <c r="D1135" s="34">
        <f>'1 уровень'!F3468</f>
        <v>0</v>
      </c>
      <c r="E1135" s="34">
        <f>'1 уровень'!G3468</f>
        <v>12672</v>
      </c>
      <c r="F1135" s="34">
        <f>'1 уровень'!H3468</f>
        <v>8396</v>
      </c>
      <c r="G1135" s="780">
        <f>'1 уровень'!I3468</f>
        <v>66.256313131313121</v>
      </c>
      <c r="H1135" s="3741">
        <f>'1 уровень'!J3468</f>
        <v>0</v>
      </c>
      <c r="I1135" s="794">
        <f>'1 уровень'!K3468</f>
        <v>0</v>
      </c>
      <c r="J1135" s="794">
        <f>'1 уровень'!L3468</f>
        <v>0</v>
      </c>
      <c r="K1135" s="31">
        <f>'1 уровень'!M3468</f>
        <v>0</v>
      </c>
      <c r="L1135" s="31"/>
      <c r="M1135" s="31">
        <f>'1 уровень'!O3468</f>
        <v>0</v>
      </c>
      <c r="N1135" s="31">
        <f>'1 уровень'!P3468</f>
        <v>0</v>
      </c>
      <c r="O1135" s="31">
        <f>'1 уровень'!Q3468</f>
        <v>0</v>
      </c>
      <c r="P1135" s="31">
        <f>'1 уровень'!R3468</f>
        <v>0</v>
      </c>
      <c r="Q1135" s="31">
        <f>'1 уровень'!S3468</f>
        <v>0</v>
      </c>
      <c r="R1135" s="788">
        <f>'1 уровень'!T3468</f>
        <v>0</v>
      </c>
      <c r="S1135" s="788">
        <f>'1 уровень'!U3468</f>
        <v>0</v>
      </c>
      <c r="T1135" s="788">
        <f>'1 уровень'!V3468</f>
        <v>0</v>
      </c>
      <c r="U1135" s="788">
        <f>'1 уровень'!W3468</f>
        <v>0</v>
      </c>
      <c r="V1135" s="788">
        <f>'1 уровень'!X3468</f>
        <v>0</v>
      </c>
      <c r="W1135" s="788">
        <f>'1 уровень'!Y3468</f>
        <v>0</v>
      </c>
      <c r="X1135" s="788">
        <f>'1 уровень'!Z3468</f>
        <v>0</v>
      </c>
      <c r="Y1135" s="788">
        <f>'1 уровень'!AA3468</f>
        <v>0</v>
      </c>
      <c r="Z1135" s="788">
        <f>'1 уровень'!AB3468</f>
        <v>0</v>
      </c>
      <c r="AA1135" s="788">
        <f>'1 уровень'!AC3468</f>
        <v>0</v>
      </c>
      <c r="AB1135" s="788">
        <f>'1 уровень'!AD3468</f>
        <v>0</v>
      </c>
      <c r="AC1135" s="788">
        <f>'1 уровень'!AE3468</f>
        <v>0</v>
      </c>
      <c r="AD1135" s="788">
        <f>'1 уровень'!AF3468</f>
        <v>0</v>
      </c>
      <c r="AE1135" s="3194">
        <f>'1 уровень'!AG3468</f>
        <v>0</v>
      </c>
      <c r="AF1135" s="788">
        <f>'1 уровень'!AH3468</f>
        <v>0</v>
      </c>
      <c r="AG1135" s="788">
        <f>'1 уровень'!AI3468</f>
        <v>0</v>
      </c>
      <c r="AH1135" s="788">
        <f>'1 уровень'!AJ3468</f>
        <v>0</v>
      </c>
      <c r="AI1135" s="788">
        <f>'1 уровень'!AK3468</f>
        <v>0</v>
      </c>
      <c r="AJ1135" s="2097">
        <f>'1 уровень'!AL3468</f>
        <v>0</v>
      </c>
      <c r="AK1135" s="3770">
        <f>'1 уровень'!AM3468</f>
        <v>0</v>
      </c>
      <c r="AL1135" s="788"/>
      <c r="AM1135" s="788"/>
      <c r="AN1135" s="4237">
        <f>'1 уровень'!AN3468</f>
        <v>0</v>
      </c>
      <c r="AO1135" s="4244">
        <f>'1 уровень'!AO3468</f>
        <v>0</v>
      </c>
      <c r="AP1135" s="1339">
        <f t="shared" si="168"/>
        <v>0</v>
      </c>
      <c r="AQ1135" s="3813">
        <f t="shared" si="169"/>
        <v>0</v>
      </c>
    </row>
    <row r="1136" spans="2:43" ht="30" x14ac:dyDescent="0.25">
      <c r="B1136" s="1125" t="s">
        <v>314</v>
      </c>
      <c r="C1136" s="34">
        <f>'1 уровень'!E3469</f>
        <v>14807</v>
      </c>
      <c r="D1136" s="34">
        <f>'1 уровень'!F3469</f>
        <v>0</v>
      </c>
      <c r="E1136" s="34">
        <f>'1 уровень'!G3469</f>
        <v>12339</v>
      </c>
      <c r="F1136" s="34">
        <f>'1 уровень'!H3469</f>
        <v>8215</v>
      </c>
      <c r="G1136" s="780">
        <f>'1 уровень'!I3469</f>
        <v>66.577518437474666</v>
      </c>
      <c r="H1136" s="3741">
        <f>'1 уровень'!J3469</f>
        <v>0</v>
      </c>
      <c r="I1136" s="794">
        <f>'1 уровень'!K3469</f>
        <v>0</v>
      </c>
      <c r="J1136" s="794">
        <f>'1 уровень'!L3469</f>
        <v>0</v>
      </c>
      <c r="K1136" s="31">
        <f>'1 уровень'!M3469</f>
        <v>0</v>
      </c>
      <c r="L1136" s="31"/>
      <c r="M1136" s="31">
        <f>'1 уровень'!O3469</f>
        <v>0</v>
      </c>
      <c r="N1136" s="31">
        <f>'1 уровень'!P3469</f>
        <v>0</v>
      </c>
      <c r="O1136" s="31">
        <f>'1 уровень'!Q3469</f>
        <v>0</v>
      </c>
      <c r="P1136" s="31">
        <f>'1 уровень'!R3469</f>
        <v>0</v>
      </c>
      <c r="Q1136" s="31">
        <f>'1 уровень'!S3469</f>
        <v>0</v>
      </c>
      <c r="R1136" s="788">
        <f>'1 уровень'!T3469</f>
        <v>0</v>
      </c>
      <c r="S1136" s="788">
        <f>'1 уровень'!U3469</f>
        <v>0</v>
      </c>
      <c r="T1136" s="788">
        <f>'1 уровень'!V3469</f>
        <v>0</v>
      </c>
      <c r="U1136" s="788">
        <f>'1 уровень'!W3469</f>
        <v>0</v>
      </c>
      <c r="V1136" s="788">
        <f>'1 уровень'!X3469</f>
        <v>0</v>
      </c>
      <c r="W1136" s="788">
        <f>'1 уровень'!Y3469</f>
        <v>0</v>
      </c>
      <c r="X1136" s="788">
        <f>'1 уровень'!Z3469</f>
        <v>0</v>
      </c>
      <c r="Y1136" s="788">
        <f>'1 уровень'!AA3469</f>
        <v>0</v>
      </c>
      <c r="Z1136" s="788">
        <f>'1 уровень'!AB3469</f>
        <v>0</v>
      </c>
      <c r="AA1136" s="788">
        <f>'1 уровень'!AC3469</f>
        <v>0</v>
      </c>
      <c r="AB1136" s="788">
        <f>'1 уровень'!AD3469</f>
        <v>0</v>
      </c>
      <c r="AC1136" s="788">
        <f>'1 уровень'!AE3469</f>
        <v>0</v>
      </c>
      <c r="AD1136" s="788">
        <f>'1 уровень'!AF3469</f>
        <v>0</v>
      </c>
      <c r="AE1136" s="3194">
        <f>'1 уровень'!AG3469</f>
        <v>0</v>
      </c>
      <c r="AF1136" s="788">
        <f>'1 уровень'!AH3469</f>
        <v>0</v>
      </c>
      <c r="AG1136" s="788">
        <f>'1 уровень'!AI3469</f>
        <v>0</v>
      </c>
      <c r="AH1136" s="788">
        <f>'1 уровень'!AJ3469</f>
        <v>0</v>
      </c>
      <c r="AI1136" s="788">
        <f>'1 уровень'!AK3469</f>
        <v>0</v>
      </c>
      <c r="AJ1136" s="2097">
        <f>'1 уровень'!AL3469</f>
        <v>0</v>
      </c>
      <c r="AK1136" s="3770">
        <f>'1 уровень'!AM3469</f>
        <v>0</v>
      </c>
      <c r="AL1136" s="788"/>
      <c r="AM1136" s="788"/>
      <c r="AN1136" s="4237">
        <f>'1 уровень'!AN3469</f>
        <v>0</v>
      </c>
      <c r="AO1136" s="4244">
        <f>'1 уровень'!AO3469</f>
        <v>0</v>
      </c>
      <c r="AP1136" s="1339">
        <f t="shared" si="168"/>
        <v>0</v>
      </c>
      <c r="AQ1136" s="3813">
        <f t="shared" si="169"/>
        <v>0</v>
      </c>
    </row>
    <row r="1137" spans="1:43" ht="60" x14ac:dyDescent="0.25">
      <c r="B1137" s="1125" t="s">
        <v>315</v>
      </c>
      <c r="C1137" s="34">
        <f>'1 уровень'!E3470</f>
        <v>0</v>
      </c>
      <c r="D1137" s="34">
        <f>'1 уровень'!F3470</f>
        <v>0</v>
      </c>
      <c r="E1137" s="34">
        <f>'1 уровень'!G3470</f>
        <v>0</v>
      </c>
      <c r="F1137" s="34">
        <f>'1 уровень'!H3470</f>
        <v>0</v>
      </c>
      <c r="G1137" s="780">
        <f>'1 уровень'!I3470</f>
        <v>0</v>
      </c>
      <c r="H1137" s="3741">
        <f>'1 уровень'!J3470</f>
        <v>0</v>
      </c>
      <c r="I1137" s="794">
        <f>'1 уровень'!K3470</f>
        <v>0</v>
      </c>
      <c r="J1137" s="794">
        <f>'1 уровень'!L3470</f>
        <v>0</v>
      </c>
      <c r="K1137" s="31">
        <f>'1 уровень'!M3470</f>
        <v>0</v>
      </c>
      <c r="L1137" s="31"/>
      <c r="M1137" s="31">
        <f>'1 уровень'!O3470</f>
        <v>0</v>
      </c>
      <c r="N1137" s="31">
        <f>'1 уровень'!P3470</f>
        <v>0</v>
      </c>
      <c r="O1137" s="31">
        <f>'1 уровень'!Q3470</f>
        <v>0</v>
      </c>
      <c r="P1137" s="31">
        <f>'1 уровень'!R3470</f>
        <v>0</v>
      </c>
      <c r="Q1137" s="31">
        <f>'1 уровень'!S3470</f>
        <v>0</v>
      </c>
      <c r="R1137" s="788">
        <f>'1 уровень'!T3470</f>
        <v>0</v>
      </c>
      <c r="S1137" s="788">
        <f>'1 уровень'!U3470</f>
        <v>0</v>
      </c>
      <c r="T1137" s="788">
        <f>'1 уровень'!V3470</f>
        <v>0</v>
      </c>
      <c r="U1137" s="788">
        <f>'1 уровень'!W3470</f>
        <v>0</v>
      </c>
      <c r="V1137" s="788">
        <f>'1 уровень'!X3470</f>
        <v>0</v>
      </c>
      <c r="W1137" s="788">
        <f>'1 уровень'!Y3470</f>
        <v>0</v>
      </c>
      <c r="X1137" s="788">
        <f>'1 уровень'!Z3470</f>
        <v>0</v>
      </c>
      <c r="Y1137" s="788">
        <f>'1 уровень'!AA3470</f>
        <v>0</v>
      </c>
      <c r="Z1137" s="788">
        <f>'1 уровень'!AB3470</f>
        <v>0</v>
      </c>
      <c r="AA1137" s="788">
        <f>'1 уровень'!AC3470</f>
        <v>0</v>
      </c>
      <c r="AB1137" s="788">
        <f>'1 уровень'!AD3470</f>
        <v>0</v>
      </c>
      <c r="AC1137" s="788">
        <f>'1 уровень'!AE3470</f>
        <v>0</v>
      </c>
      <c r="AD1137" s="788">
        <f>'1 уровень'!AF3470</f>
        <v>0</v>
      </c>
      <c r="AE1137" s="3194">
        <f>'1 уровень'!AG3470</f>
        <v>0</v>
      </c>
      <c r="AF1137" s="788">
        <f>'1 уровень'!AH3470</f>
        <v>0</v>
      </c>
      <c r="AG1137" s="788">
        <f>'1 уровень'!AI3470</f>
        <v>0</v>
      </c>
      <c r="AH1137" s="788">
        <f>'1 уровень'!AJ3470</f>
        <v>0</v>
      </c>
      <c r="AI1137" s="788">
        <f>'1 уровень'!AK3470</f>
        <v>0</v>
      </c>
      <c r="AJ1137" s="2097">
        <f>'1 уровень'!AL3470</f>
        <v>0</v>
      </c>
      <c r="AK1137" s="3770">
        <f>'1 уровень'!AM3470</f>
        <v>0</v>
      </c>
      <c r="AL1137" s="788"/>
      <c r="AM1137" s="788"/>
      <c r="AN1137" s="4237">
        <f>'1 уровень'!AN3470</f>
        <v>0</v>
      </c>
      <c r="AO1137" s="4244">
        <f>'1 уровень'!AO3470</f>
        <v>0</v>
      </c>
      <c r="AP1137" s="1339">
        <f t="shared" si="168"/>
        <v>0</v>
      </c>
      <c r="AQ1137" s="3813" t="e">
        <f t="shared" si="169"/>
        <v>#DIV/0!</v>
      </c>
    </row>
    <row r="1138" spans="1:43" ht="45" x14ac:dyDescent="0.25">
      <c r="B1138" s="1125" t="s">
        <v>316</v>
      </c>
      <c r="C1138" s="34">
        <f>'1 уровень'!E3471</f>
        <v>20</v>
      </c>
      <c r="D1138" s="34">
        <f>'1 уровень'!F3471</f>
        <v>0</v>
      </c>
      <c r="E1138" s="34">
        <f>'1 уровень'!G3471</f>
        <v>17</v>
      </c>
      <c r="F1138" s="34">
        <f>'1 уровень'!H3471</f>
        <v>18</v>
      </c>
      <c r="G1138" s="780">
        <f>'1 уровень'!I3471</f>
        <v>105.88235294117648</v>
      </c>
      <c r="H1138" s="3741">
        <f>'1 уровень'!J3471</f>
        <v>0</v>
      </c>
      <c r="I1138" s="794">
        <f>'1 уровень'!K3471</f>
        <v>0</v>
      </c>
      <c r="J1138" s="794">
        <f>'1 уровень'!L3471</f>
        <v>0</v>
      </c>
      <c r="K1138" s="31">
        <f>'1 уровень'!M3471</f>
        <v>0</v>
      </c>
      <c r="L1138" s="31"/>
      <c r="M1138" s="31">
        <f>'1 уровень'!O3471</f>
        <v>0</v>
      </c>
      <c r="N1138" s="31">
        <f>'1 уровень'!P3471</f>
        <v>0</v>
      </c>
      <c r="O1138" s="31">
        <f>'1 уровень'!Q3471</f>
        <v>0</v>
      </c>
      <c r="P1138" s="31">
        <f>'1 уровень'!R3471</f>
        <v>0</v>
      </c>
      <c r="Q1138" s="31">
        <f>'1 уровень'!S3471</f>
        <v>0</v>
      </c>
      <c r="R1138" s="788">
        <f>'1 уровень'!T3471</f>
        <v>0</v>
      </c>
      <c r="S1138" s="788">
        <f>'1 уровень'!U3471</f>
        <v>0</v>
      </c>
      <c r="T1138" s="788">
        <f>'1 уровень'!V3471</f>
        <v>0</v>
      </c>
      <c r="U1138" s="788">
        <f>'1 уровень'!W3471</f>
        <v>0</v>
      </c>
      <c r="V1138" s="788">
        <f>'1 уровень'!X3471</f>
        <v>0</v>
      </c>
      <c r="W1138" s="788">
        <f>'1 уровень'!Y3471</f>
        <v>0</v>
      </c>
      <c r="X1138" s="788">
        <f>'1 уровень'!Z3471</f>
        <v>0</v>
      </c>
      <c r="Y1138" s="788">
        <f>'1 уровень'!AA3471</f>
        <v>0</v>
      </c>
      <c r="Z1138" s="788">
        <f>'1 уровень'!AB3471</f>
        <v>0</v>
      </c>
      <c r="AA1138" s="788">
        <f>'1 уровень'!AC3471</f>
        <v>0</v>
      </c>
      <c r="AB1138" s="788">
        <f>'1 уровень'!AD3471</f>
        <v>0</v>
      </c>
      <c r="AC1138" s="788">
        <f>'1 уровень'!AE3471</f>
        <v>0</v>
      </c>
      <c r="AD1138" s="788">
        <f>'1 уровень'!AF3471</f>
        <v>0</v>
      </c>
      <c r="AE1138" s="3194">
        <f>'1 уровень'!AG3471</f>
        <v>0</v>
      </c>
      <c r="AF1138" s="788">
        <f>'1 уровень'!AH3471</f>
        <v>0</v>
      </c>
      <c r="AG1138" s="788">
        <f>'1 уровень'!AI3471</f>
        <v>0</v>
      </c>
      <c r="AH1138" s="788">
        <f>'1 уровень'!AJ3471</f>
        <v>0</v>
      </c>
      <c r="AI1138" s="788">
        <f>'1 уровень'!AK3471</f>
        <v>0</v>
      </c>
      <c r="AJ1138" s="2097">
        <f>'1 уровень'!AL3471</f>
        <v>0</v>
      </c>
      <c r="AK1138" s="3770">
        <f>'1 уровень'!AM3471</f>
        <v>0</v>
      </c>
      <c r="AL1138" s="788"/>
      <c r="AM1138" s="788"/>
      <c r="AN1138" s="4237">
        <f>'1 уровень'!AN3471</f>
        <v>0</v>
      </c>
      <c r="AO1138" s="4244">
        <f>'1 уровень'!AO3471</f>
        <v>0</v>
      </c>
      <c r="AP1138" s="1339">
        <f t="shared" si="168"/>
        <v>0</v>
      </c>
      <c r="AQ1138" s="3813">
        <f t="shared" si="169"/>
        <v>0</v>
      </c>
    </row>
    <row r="1139" spans="1:43" ht="30" x14ac:dyDescent="0.25">
      <c r="B1139" s="1125" t="s">
        <v>317</v>
      </c>
      <c r="C1139" s="34">
        <f>'1 уровень'!E3472</f>
        <v>379</v>
      </c>
      <c r="D1139" s="34">
        <f>'1 уровень'!F3472</f>
        <v>0</v>
      </c>
      <c r="E1139" s="34">
        <f>'1 уровень'!G3472</f>
        <v>316</v>
      </c>
      <c r="F1139" s="34">
        <f>'1 уровень'!H3472</f>
        <v>163</v>
      </c>
      <c r="G1139" s="780">
        <f>'1 уровень'!I3472</f>
        <v>51.582278481012658</v>
      </c>
      <c r="H1139" s="3741">
        <f>'1 уровень'!J3472</f>
        <v>0</v>
      </c>
      <c r="I1139" s="794">
        <f>'1 уровень'!K3472</f>
        <v>0</v>
      </c>
      <c r="J1139" s="794">
        <f>'1 уровень'!L3472</f>
        <v>0</v>
      </c>
      <c r="K1139" s="31">
        <f>'1 уровень'!M3472</f>
        <v>0</v>
      </c>
      <c r="L1139" s="31"/>
      <c r="M1139" s="31">
        <f>'1 уровень'!O3472</f>
        <v>0</v>
      </c>
      <c r="N1139" s="31">
        <f>'1 уровень'!P3472</f>
        <v>0</v>
      </c>
      <c r="O1139" s="31">
        <f>'1 уровень'!Q3472</f>
        <v>0</v>
      </c>
      <c r="P1139" s="31">
        <f>'1 уровень'!R3472</f>
        <v>0</v>
      </c>
      <c r="Q1139" s="31">
        <f>'1 уровень'!S3472</f>
        <v>0</v>
      </c>
      <c r="R1139" s="788">
        <f>'1 уровень'!T3472</f>
        <v>0</v>
      </c>
      <c r="S1139" s="788">
        <f>'1 уровень'!U3472</f>
        <v>0</v>
      </c>
      <c r="T1139" s="788">
        <f>'1 уровень'!V3472</f>
        <v>0</v>
      </c>
      <c r="U1139" s="788">
        <f>'1 уровень'!W3472</f>
        <v>0</v>
      </c>
      <c r="V1139" s="788">
        <f>'1 уровень'!X3472</f>
        <v>0</v>
      </c>
      <c r="W1139" s="788">
        <f>'1 уровень'!Y3472</f>
        <v>0</v>
      </c>
      <c r="X1139" s="788">
        <f>'1 уровень'!Z3472</f>
        <v>0</v>
      </c>
      <c r="Y1139" s="788">
        <f>'1 уровень'!AA3472</f>
        <v>0</v>
      </c>
      <c r="Z1139" s="788">
        <f>'1 уровень'!AB3472</f>
        <v>0</v>
      </c>
      <c r="AA1139" s="788">
        <f>'1 уровень'!AC3472</f>
        <v>0</v>
      </c>
      <c r="AB1139" s="788">
        <f>'1 уровень'!AD3472</f>
        <v>0</v>
      </c>
      <c r="AC1139" s="788">
        <f>'1 уровень'!AE3472</f>
        <v>0</v>
      </c>
      <c r="AD1139" s="788">
        <f>'1 уровень'!AF3472</f>
        <v>0</v>
      </c>
      <c r="AE1139" s="3194">
        <f>'1 уровень'!AG3472</f>
        <v>0</v>
      </c>
      <c r="AF1139" s="788">
        <f>'1 уровень'!AH3472</f>
        <v>0</v>
      </c>
      <c r="AG1139" s="788">
        <f>'1 уровень'!AI3472</f>
        <v>0</v>
      </c>
      <c r="AH1139" s="788">
        <f>'1 уровень'!AJ3472</f>
        <v>0</v>
      </c>
      <c r="AI1139" s="788">
        <f>'1 уровень'!AK3472</f>
        <v>0</v>
      </c>
      <c r="AJ1139" s="2097">
        <f>'1 уровень'!AL3472</f>
        <v>0</v>
      </c>
      <c r="AK1139" s="3770">
        <f>'1 уровень'!AM3472</f>
        <v>0</v>
      </c>
      <c r="AL1139" s="788"/>
      <c r="AM1139" s="788"/>
      <c r="AN1139" s="4237">
        <f>'1 уровень'!AN3472</f>
        <v>0</v>
      </c>
      <c r="AO1139" s="4244">
        <f>'1 уровень'!AO3472</f>
        <v>0</v>
      </c>
      <c r="AP1139" s="1339">
        <f t="shared" si="168"/>
        <v>0</v>
      </c>
      <c r="AQ1139" s="3813">
        <f t="shared" si="169"/>
        <v>0</v>
      </c>
    </row>
    <row r="1140" spans="1:43" ht="45" x14ac:dyDescent="0.25">
      <c r="B1140" s="1775" t="s">
        <v>318</v>
      </c>
      <c r="C1140" s="34">
        <f>'1 уровень'!E3473</f>
        <v>30350</v>
      </c>
      <c r="D1140" s="34">
        <f>'1 уровень'!F3473</f>
        <v>0</v>
      </c>
      <c r="E1140" s="34">
        <f>'1 уровень'!G3473</f>
        <v>25292</v>
      </c>
      <c r="F1140" s="34">
        <f>'1 уровень'!H3473</f>
        <v>13866</v>
      </c>
      <c r="G1140" s="780">
        <f>'1 уровень'!I3473</f>
        <v>54.823659655226955</v>
      </c>
      <c r="H1140" s="3741">
        <f>'1 уровень'!J3473</f>
        <v>0</v>
      </c>
      <c r="I1140" s="794">
        <f>'1 уровень'!K3473</f>
        <v>0</v>
      </c>
      <c r="J1140" s="794">
        <f>'1 уровень'!L3473</f>
        <v>0</v>
      </c>
      <c r="K1140" s="31">
        <f>'1 уровень'!M3473</f>
        <v>0</v>
      </c>
      <c r="L1140" s="31"/>
      <c r="M1140" s="31">
        <f>'1 уровень'!O3473</f>
        <v>0</v>
      </c>
      <c r="N1140" s="31">
        <f>'1 уровень'!P3473</f>
        <v>0</v>
      </c>
      <c r="O1140" s="31">
        <f>'1 уровень'!Q3473</f>
        <v>0</v>
      </c>
      <c r="P1140" s="31">
        <f>'1 уровень'!R3473</f>
        <v>0</v>
      </c>
      <c r="Q1140" s="31">
        <f>'1 уровень'!S3473</f>
        <v>0</v>
      </c>
      <c r="R1140" s="788">
        <f>'1 уровень'!T3473</f>
        <v>0</v>
      </c>
      <c r="S1140" s="788">
        <f>'1 уровень'!U3473</f>
        <v>0</v>
      </c>
      <c r="T1140" s="788">
        <f>'1 уровень'!V3473</f>
        <v>0</v>
      </c>
      <c r="U1140" s="788">
        <f>'1 уровень'!W3473</f>
        <v>0</v>
      </c>
      <c r="V1140" s="788">
        <f>'1 уровень'!X3473</f>
        <v>0</v>
      </c>
      <c r="W1140" s="788">
        <f>'1 уровень'!Y3473</f>
        <v>0</v>
      </c>
      <c r="X1140" s="788">
        <f>'1 уровень'!Z3473</f>
        <v>0</v>
      </c>
      <c r="Y1140" s="788">
        <f>'1 уровень'!AA3473</f>
        <v>0</v>
      </c>
      <c r="Z1140" s="788">
        <f>'1 уровень'!AB3473</f>
        <v>0</v>
      </c>
      <c r="AA1140" s="788">
        <f>'1 уровень'!AC3473</f>
        <v>0</v>
      </c>
      <c r="AB1140" s="788">
        <f>'1 уровень'!AD3473</f>
        <v>0</v>
      </c>
      <c r="AC1140" s="788">
        <f>'1 уровень'!AE3473</f>
        <v>0</v>
      </c>
      <c r="AD1140" s="788">
        <f>'1 уровень'!AF3473</f>
        <v>0</v>
      </c>
      <c r="AE1140" s="3194">
        <f>'1 уровень'!AG3473</f>
        <v>0</v>
      </c>
      <c r="AF1140" s="788">
        <f>'1 уровень'!AH3473</f>
        <v>0</v>
      </c>
      <c r="AG1140" s="788">
        <f>'1 уровень'!AI3473</f>
        <v>0</v>
      </c>
      <c r="AH1140" s="788">
        <f>'1 уровень'!AJ3473</f>
        <v>0</v>
      </c>
      <c r="AI1140" s="788">
        <f>'1 уровень'!AK3473</f>
        <v>0</v>
      </c>
      <c r="AJ1140" s="2097">
        <f>'1 уровень'!AL3473</f>
        <v>0</v>
      </c>
      <c r="AK1140" s="3770">
        <f>'1 уровень'!AM3473</f>
        <v>0</v>
      </c>
      <c r="AL1140" s="788"/>
      <c r="AM1140" s="788"/>
      <c r="AN1140" s="4237">
        <f>'1 уровень'!AN3473</f>
        <v>0</v>
      </c>
      <c r="AO1140" s="4244">
        <f>'1 уровень'!AO3473</f>
        <v>0</v>
      </c>
      <c r="AP1140" s="1339">
        <f t="shared" si="168"/>
        <v>0</v>
      </c>
      <c r="AQ1140" s="3813">
        <f t="shared" si="169"/>
        <v>0</v>
      </c>
    </row>
    <row r="1141" spans="1:43" ht="45" x14ac:dyDescent="0.25">
      <c r="B1141" s="1125" t="s">
        <v>319</v>
      </c>
      <c r="C1141" s="34">
        <f>'1 уровень'!E3474</f>
        <v>5400</v>
      </c>
      <c r="D1141" s="34">
        <f>'1 уровень'!F3474</f>
        <v>0</v>
      </c>
      <c r="E1141" s="34">
        <f>'1 уровень'!G3474</f>
        <v>4500</v>
      </c>
      <c r="F1141" s="34">
        <f>'1 уровень'!H3474</f>
        <v>2919</v>
      </c>
      <c r="G1141" s="780">
        <f>'1 уровень'!I3474</f>
        <v>64.86666666666666</v>
      </c>
      <c r="H1141" s="3741">
        <f>'1 уровень'!J3474</f>
        <v>0</v>
      </c>
      <c r="I1141" s="794">
        <f>'1 уровень'!K3474</f>
        <v>0</v>
      </c>
      <c r="J1141" s="794">
        <f>'1 уровень'!L3474</f>
        <v>0</v>
      </c>
      <c r="K1141" s="31">
        <f>'1 уровень'!M3474</f>
        <v>0</v>
      </c>
      <c r="L1141" s="31"/>
      <c r="M1141" s="31">
        <f>'1 уровень'!O3474</f>
        <v>0</v>
      </c>
      <c r="N1141" s="31">
        <f>'1 уровень'!P3474</f>
        <v>0</v>
      </c>
      <c r="O1141" s="31">
        <f>'1 уровень'!Q3474</f>
        <v>0</v>
      </c>
      <c r="P1141" s="31">
        <f>'1 уровень'!R3474</f>
        <v>0</v>
      </c>
      <c r="Q1141" s="31">
        <f>'1 уровень'!S3474</f>
        <v>0</v>
      </c>
      <c r="R1141" s="788">
        <f>'1 уровень'!T3474</f>
        <v>0</v>
      </c>
      <c r="S1141" s="788">
        <f>'1 уровень'!U3474</f>
        <v>0</v>
      </c>
      <c r="T1141" s="788">
        <f>'1 уровень'!V3474</f>
        <v>0</v>
      </c>
      <c r="U1141" s="788">
        <f>'1 уровень'!W3474</f>
        <v>0</v>
      </c>
      <c r="V1141" s="788">
        <f>'1 уровень'!X3474</f>
        <v>0</v>
      </c>
      <c r="W1141" s="788">
        <f>'1 уровень'!Y3474</f>
        <v>0</v>
      </c>
      <c r="X1141" s="788">
        <f>'1 уровень'!Z3474</f>
        <v>0</v>
      </c>
      <c r="Y1141" s="788">
        <f>'1 уровень'!AA3474</f>
        <v>0</v>
      </c>
      <c r="Z1141" s="788">
        <f>'1 уровень'!AB3474</f>
        <v>0</v>
      </c>
      <c r="AA1141" s="788">
        <f>'1 уровень'!AC3474</f>
        <v>0</v>
      </c>
      <c r="AB1141" s="788">
        <f>'1 уровень'!AD3474</f>
        <v>0</v>
      </c>
      <c r="AC1141" s="788">
        <f>'1 уровень'!AE3474</f>
        <v>0</v>
      </c>
      <c r="AD1141" s="788">
        <f>'1 уровень'!AF3474</f>
        <v>0</v>
      </c>
      <c r="AE1141" s="3194">
        <f>'1 уровень'!AG3474</f>
        <v>0</v>
      </c>
      <c r="AF1141" s="788">
        <f>'1 уровень'!AH3474</f>
        <v>0</v>
      </c>
      <c r="AG1141" s="788">
        <f>'1 уровень'!AI3474</f>
        <v>0</v>
      </c>
      <c r="AH1141" s="788">
        <f>'1 уровень'!AJ3474</f>
        <v>0</v>
      </c>
      <c r="AI1141" s="788">
        <f>'1 уровень'!AK3474</f>
        <v>0</v>
      </c>
      <c r="AJ1141" s="2097">
        <f>'1 уровень'!AL3474</f>
        <v>0</v>
      </c>
      <c r="AK1141" s="3770">
        <f>'1 уровень'!AM3474</f>
        <v>0</v>
      </c>
      <c r="AL1141" s="788"/>
      <c r="AM1141" s="788"/>
      <c r="AN1141" s="4237">
        <f>'1 уровень'!AN3474</f>
        <v>0</v>
      </c>
      <c r="AO1141" s="4244">
        <f>'1 уровень'!AO3474</f>
        <v>0</v>
      </c>
      <c r="AP1141" s="1339">
        <f t="shared" si="168"/>
        <v>0</v>
      </c>
      <c r="AQ1141" s="3813">
        <f t="shared" si="169"/>
        <v>0</v>
      </c>
    </row>
    <row r="1142" spans="1:43" ht="30" x14ac:dyDescent="0.25">
      <c r="B1142" s="1125" t="s">
        <v>352</v>
      </c>
      <c r="C1142" s="34">
        <f>'1 уровень'!E3475</f>
        <v>0</v>
      </c>
      <c r="D1142" s="34">
        <f>'1 уровень'!F3475</f>
        <v>0</v>
      </c>
      <c r="E1142" s="34">
        <f>'1 уровень'!G3475</f>
        <v>0</v>
      </c>
      <c r="F1142" s="34">
        <f>'1 уровень'!H3475</f>
        <v>0</v>
      </c>
      <c r="G1142" s="780">
        <f>'1 уровень'!I3475</f>
        <v>0</v>
      </c>
      <c r="H1142" s="3741">
        <f>'1 уровень'!J3475</f>
        <v>0</v>
      </c>
      <c r="I1142" s="794">
        <f>'1 уровень'!K3475</f>
        <v>0</v>
      </c>
      <c r="J1142" s="794">
        <f>'1 уровень'!L3475</f>
        <v>0</v>
      </c>
      <c r="K1142" s="31">
        <f>'1 уровень'!M3475</f>
        <v>0</v>
      </c>
      <c r="L1142" s="31"/>
      <c r="M1142" s="31">
        <f>'1 уровень'!O3475</f>
        <v>0</v>
      </c>
      <c r="N1142" s="31">
        <f>'1 уровень'!P3475</f>
        <v>0</v>
      </c>
      <c r="O1142" s="31">
        <f>'1 уровень'!Q3475</f>
        <v>0</v>
      </c>
      <c r="P1142" s="31">
        <f>'1 уровень'!R3475</f>
        <v>0</v>
      </c>
      <c r="Q1142" s="31">
        <f>'1 уровень'!S3475</f>
        <v>0</v>
      </c>
      <c r="R1142" s="788">
        <f>'1 уровень'!T3475</f>
        <v>0</v>
      </c>
      <c r="S1142" s="788">
        <f>'1 уровень'!U3475</f>
        <v>0</v>
      </c>
      <c r="T1142" s="788">
        <f>'1 уровень'!V3475</f>
        <v>0</v>
      </c>
      <c r="U1142" s="788">
        <f>'1 уровень'!W3475</f>
        <v>0</v>
      </c>
      <c r="V1142" s="788">
        <f>'1 уровень'!X3475</f>
        <v>0</v>
      </c>
      <c r="W1142" s="788">
        <f>'1 уровень'!Y3475</f>
        <v>0</v>
      </c>
      <c r="X1142" s="788">
        <f>'1 уровень'!Z3475</f>
        <v>0</v>
      </c>
      <c r="Y1142" s="788">
        <f>'1 уровень'!AA3475</f>
        <v>0</v>
      </c>
      <c r="Z1142" s="788">
        <f>'1 уровень'!AB3475</f>
        <v>0</v>
      </c>
      <c r="AA1142" s="788">
        <f>'1 уровень'!AC3475</f>
        <v>0</v>
      </c>
      <c r="AB1142" s="788">
        <f>'1 уровень'!AD3475</f>
        <v>0</v>
      </c>
      <c r="AC1142" s="788">
        <f>'1 уровень'!AE3475</f>
        <v>0</v>
      </c>
      <c r="AD1142" s="788">
        <f>'1 уровень'!AF3475</f>
        <v>0</v>
      </c>
      <c r="AE1142" s="3194">
        <f>'1 уровень'!AG3475</f>
        <v>0</v>
      </c>
      <c r="AF1142" s="788">
        <f>'1 уровень'!AH3475</f>
        <v>0</v>
      </c>
      <c r="AG1142" s="788">
        <f>'1 уровень'!AI3475</f>
        <v>0</v>
      </c>
      <c r="AH1142" s="788">
        <f>'1 уровень'!AJ3475</f>
        <v>0</v>
      </c>
      <c r="AI1142" s="788">
        <f>'1 уровень'!AK3475</f>
        <v>0</v>
      </c>
      <c r="AJ1142" s="2097">
        <f>'1 уровень'!AL3475</f>
        <v>0</v>
      </c>
      <c r="AK1142" s="3770">
        <f>'1 уровень'!AM3475</f>
        <v>0</v>
      </c>
      <c r="AL1142" s="788"/>
      <c r="AM1142" s="788"/>
      <c r="AN1142" s="4237">
        <f>'1 уровень'!AN3475</f>
        <v>0</v>
      </c>
      <c r="AO1142" s="4244">
        <f>'1 уровень'!AO3475</f>
        <v>0</v>
      </c>
      <c r="AP1142" s="1339">
        <f t="shared" si="168"/>
        <v>0</v>
      </c>
      <c r="AQ1142" s="3813" t="e">
        <f t="shared" si="169"/>
        <v>#DIV/0!</v>
      </c>
    </row>
    <row r="1143" spans="1:43" ht="75" x14ac:dyDescent="0.25">
      <c r="B1143" s="1125" t="s">
        <v>320</v>
      </c>
      <c r="C1143" s="34">
        <f>'1 уровень'!E3476</f>
        <v>16300</v>
      </c>
      <c r="D1143" s="34">
        <f>'1 уровень'!F3476</f>
        <v>0</v>
      </c>
      <c r="E1143" s="34">
        <f>'1 уровень'!G3476</f>
        <v>13583</v>
      </c>
      <c r="F1143" s="34">
        <f>'1 уровень'!H3476</f>
        <v>6415</v>
      </c>
      <c r="G1143" s="780">
        <f>'1 уровень'!I3476</f>
        <v>47.22815283810646</v>
      </c>
      <c r="H1143" s="3741">
        <f>'1 уровень'!J3476</f>
        <v>0</v>
      </c>
      <c r="I1143" s="794">
        <f>'1 уровень'!K3476</f>
        <v>0</v>
      </c>
      <c r="J1143" s="794">
        <f>'1 уровень'!L3476</f>
        <v>0</v>
      </c>
      <c r="K1143" s="31">
        <f>'1 уровень'!M3476</f>
        <v>0</v>
      </c>
      <c r="L1143" s="31"/>
      <c r="M1143" s="31">
        <f>'1 уровень'!O3476</f>
        <v>0</v>
      </c>
      <c r="N1143" s="31">
        <f>'1 уровень'!P3476</f>
        <v>0</v>
      </c>
      <c r="O1143" s="31">
        <f>'1 уровень'!Q3476</f>
        <v>0</v>
      </c>
      <c r="P1143" s="31">
        <f>'1 уровень'!R3476</f>
        <v>0</v>
      </c>
      <c r="Q1143" s="31">
        <f>'1 уровень'!S3476</f>
        <v>0</v>
      </c>
      <c r="R1143" s="788">
        <f>'1 уровень'!T3476</f>
        <v>0</v>
      </c>
      <c r="S1143" s="788">
        <f>'1 уровень'!U3476</f>
        <v>0</v>
      </c>
      <c r="T1143" s="788">
        <f>'1 уровень'!V3476</f>
        <v>0</v>
      </c>
      <c r="U1143" s="788">
        <f>'1 уровень'!W3476</f>
        <v>0</v>
      </c>
      <c r="V1143" s="788">
        <f>'1 уровень'!X3476</f>
        <v>0</v>
      </c>
      <c r="W1143" s="788">
        <f>'1 уровень'!Y3476</f>
        <v>0</v>
      </c>
      <c r="X1143" s="788">
        <f>'1 уровень'!Z3476</f>
        <v>0</v>
      </c>
      <c r="Y1143" s="788">
        <f>'1 уровень'!AA3476</f>
        <v>0</v>
      </c>
      <c r="Z1143" s="788">
        <f>'1 уровень'!AB3476</f>
        <v>0</v>
      </c>
      <c r="AA1143" s="788">
        <f>'1 уровень'!AC3476</f>
        <v>0</v>
      </c>
      <c r="AB1143" s="788">
        <f>'1 уровень'!AD3476</f>
        <v>0</v>
      </c>
      <c r="AC1143" s="788">
        <f>'1 уровень'!AE3476</f>
        <v>0</v>
      </c>
      <c r="AD1143" s="788">
        <f>'1 уровень'!AF3476</f>
        <v>0</v>
      </c>
      <c r="AE1143" s="3194">
        <f>'1 уровень'!AG3476</f>
        <v>0</v>
      </c>
      <c r="AF1143" s="788">
        <f>'1 уровень'!AH3476</f>
        <v>0</v>
      </c>
      <c r="AG1143" s="788">
        <f>'1 уровень'!AI3476</f>
        <v>0</v>
      </c>
      <c r="AH1143" s="788">
        <f>'1 уровень'!AJ3476</f>
        <v>0</v>
      </c>
      <c r="AI1143" s="788">
        <f>'1 уровень'!AK3476</f>
        <v>0</v>
      </c>
      <c r="AJ1143" s="2097">
        <f>'1 уровень'!AL3476</f>
        <v>0</v>
      </c>
      <c r="AK1143" s="3770">
        <f>'1 уровень'!AM3476</f>
        <v>0</v>
      </c>
      <c r="AL1143" s="788"/>
      <c r="AM1143" s="788"/>
      <c r="AN1143" s="4237">
        <f>'1 уровень'!AN3476</f>
        <v>0</v>
      </c>
      <c r="AO1143" s="4244">
        <f>'1 уровень'!AO3476</f>
        <v>0</v>
      </c>
      <c r="AP1143" s="1339">
        <f t="shared" si="168"/>
        <v>0</v>
      </c>
      <c r="AQ1143" s="3813">
        <f t="shared" si="169"/>
        <v>0</v>
      </c>
    </row>
    <row r="1144" spans="1:43" ht="60" x14ac:dyDescent="0.25">
      <c r="B1144" s="1125" t="s">
        <v>321</v>
      </c>
      <c r="C1144" s="34">
        <f>'1 уровень'!E3477</f>
        <v>8650</v>
      </c>
      <c r="D1144" s="34">
        <f>'1 уровень'!F3477</f>
        <v>0</v>
      </c>
      <c r="E1144" s="34">
        <f>'1 уровень'!G3477</f>
        <v>7209</v>
      </c>
      <c r="F1144" s="34">
        <f>'1 уровень'!H3477</f>
        <v>4532</v>
      </c>
      <c r="G1144" s="780">
        <f>'1 уровень'!I3477</f>
        <v>62.865862116798446</v>
      </c>
      <c r="H1144" s="3741">
        <f>'1 уровень'!J3477</f>
        <v>0</v>
      </c>
      <c r="I1144" s="794">
        <f>'1 уровень'!K3477</f>
        <v>0</v>
      </c>
      <c r="J1144" s="794">
        <f>'1 уровень'!L3477</f>
        <v>0</v>
      </c>
      <c r="K1144" s="31">
        <f>'1 уровень'!M3477</f>
        <v>0</v>
      </c>
      <c r="L1144" s="31"/>
      <c r="M1144" s="31">
        <f>'1 уровень'!O3477</f>
        <v>0</v>
      </c>
      <c r="N1144" s="31">
        <f>'1 уровень'!P3477</f>
        <v>0</v>
      </c>
      <c r="O1144" s="31">
        <f>'1 уровень'!Q3477</f>
        <v>0</v>
      </c>
      <c r="P1144" s="31">
        <f>'1 уровень'!R3477</f>
        <v>0</v>
      </c>
      <c r="Q1144" s="31">
        <f>'1 уровень'!S3477</f>
        <v>0</v>
      </c>
      <c r="R1144" s="788">
        <f>'1 уровень'!T3477</f>
        <v>0</v>
      </c>
      <c r="S1144" s="788">
        <f>'1 уровень'!U3477</f>
        <v>0</v>
      </c>
      <c r="T1144" s="788">
        <f>'1 уровень'!V3477</f>
        <v>0</v>
      </c>
      <c r="U1144" s="788">
        <f>'1 уровень'!W3477</f>
        <v>0</v>
      </c>
      <c r="V1144" s="788">
        <f>'1 уровень'!X3477</f>
        <v>0</v>
      </c>
      <c r="W1144" s="788">
        <f>'1 уровень'!Y3477</f>
        <v>0</v>
      </c>
      <c r="X1144" s="788">
        <f>'1 уровень'!Z3477</f>
        <v>0</v>
      </c>
      <c r="Y1144" s="788">
        <f>'1 уровень'!AA3477</f>
        <v>0</v>
      </c>
      <c r="Z1144" s="788">
        <f>'1 уровень'!AB3477</f>
        <v>0</v>
      </c>
      <c r="AA1144" s="788">
        <f>'1 уровень'!AC3477</f>
        <v>0</v>
      </c>
      <c r="AB1144" s="788">
        <f>'1 уровень'!AD3477</f>
        <v>0</v>
      </c>
      <c r="AC1144" s="788">
        <f>'1 уровень'!AE3477</f>
        <v>0</v>
      </c>
      <c r="AD1144" s="788">
        <f>'1 уровень'!AF3477</f>
        <v>0</v>
      </c>
      <c r="AE1144" s="3194">
        <f>'1 уровень'!AG3477</f>
        <v>0</v>
      </c>
      <c r="AF1144" s="788">
        <f>'1 уровень'!AH3477</f>
        <v>0</v>
      </c>
      <c r="AG1144" s="788">
        <f>'1 уровень'!AI3477</f>
        <v>0</v>
      </c>
      <c r="AH1144" s="788">
        <f>'1 уровень'!AJ3477</f>
        <v>0</v>
      </c>
      <c r="AI1144" s="788">
        <f>'1 уровень'!AK3477</f>
        <v>0</v>
      </c>
      <c r="AJ1144" s="2097">
        <f>'1 уровень'!AL3477</f>
        <v>0</v>
      </c>
      <c r="AK1144" s="3770">
        <f>'1 уровень'!AM3477</f>
        <v>0</v>
      </c>
      <c r="AL1144" s="788"/>
      <c r="AM1144" s="788"/>
      <c r="AN1144" s="4237">
        <f>'1 уровень'!AN3477</f>
        <v>0</v>
      </c>
      <c r="AO1144" s="4244">
        <f>'1 уровень'!AO3477</f>
        <v>0</v>
      </c>
      <c r="AP1144" s="1339">
        <f t="shared" si="168"/>
        <v>0</v>
      </c>
      <c r="AQ1144" s="3813">
        <f t="shared" si="169"/>
        <v>0</v>
      </c>
    </row>
    <row r="1145" spans="1:43" ht="57.75" x14ac:dyDescent="0.25">
      <c r="B1145" s="1771" t="s">
        <v>413</v>
      </c>
      <c r="C1145" s="34">
        <f>'1 уровень'!E3478</f>
        <v>13304</v>
      </c>
      <c r="D1145" s="34">
        <f>'1 уровень'!F3478</f>
        <v>0</v>
      </c>
      <c r="E1145" s="34">
        <f>'1 уровень'!G3478</f>
        <v>11087</v>
      </c>
      <c r="F1145" s="34">
        <f>'1 уровень'!H3478</f>
        <v>3465</v>
      </c>
      <c r="G1145" s="780">
        <f>'1 уровень'!I3478</f>
        <v>31.252818616397583</v>
      </c>
      <c r="H1145" s="3741">
        <f>'1 уровень'!J3478</f>
        <v>0</v>
      </c>
      <c r="I1145" s="794">
        <f>'1 уровень'!K3478</f>
        <v>0</v>
      </c>
      <c r="J1145" s="794">
        <f>'1 уровень'!L3478</f>
        <v>0</v>
      </c>
      <c r="K1145" s="31">
        <f>'1 уровень'!M3478</f>
        <v>0</v>
      </c>
      <c r="L1145" s="31"/>
      <c r="M1145" s="31">
        <f>'1 уровень'!O3478</f>
        <v>0</v>
      </c>
      <c r="N1145" s="31">
        <f>'1 уровень'!P3478</f>
        <v>0</v>
      </c>
      <c r="O1145" s="31">
        <f>'1 уровень'!Q3478</f>
        <v>0</v>
      </c>
      <c r="P1145" s="31">
        <f>'1 уровень'!R3478</f>
        <v>0</v>
      </c>
      <c r="Q1145" s="31">
        <f>'1 уровень'!S3478</f>
        <v>0</v>
      </c>
      <c r="R1145" s="788">
        <f>'1 уровень'!T3478</f>
        <v>0</v>
      </c>
      <c r="S1145" s="788">
        <f>'1 уровень'!U3478</f>
        <v>0</v>
      </c>
      <c r="T1145" s="788">
        <f>'1 уровень'!V3478</f>
        <v>0</v>
      </c>
      <c r="U1145" s="788">
        <f>'1 уровень'!W3478</f>
        <v>0</v>
      </c>
      <c r="V1145" s="788">
        <f>'1 уровень'!X3478</f>
        <v>0</v>
      </c>
      <c r="W1145" s="788">
        <f>'1 уровень'!Y3478</f>
        <v>0</v>
      </c>
      <c r="X1145" s="788">
        <f>'1 уровень'!Z3478</f>
        <v>0</v>
      </c>
      <c r="Y1145" s="788">
        <f>'1 уровень'!AA3478</f>
        <v>0</v>
      </c>
      <c r="Z1145" s="788">
        <f>'1 уровень'!AB3478</f>
        <v>0</v>
      </c>
      <c r="AA1145" s="788">
        <f>'1 уровень'!AC3478</f>
        <v>0</v>
      </c>
      <c r="AB1145" s="788">
        <f>'1 уровень'!AD3478</f>
        <v>0</v>
      </c>
      <c r="AC1145" s="788">
        <f>'1 уровень'!AE3478</f>
        <v>0</v>
      </c>
      <c r="AD1145" s="788">
        <f>'1 уровень'!AF3478</f>
        <v>0</v>
      </c>
      <c r="AE1145" s="3194">
        <f>'1 уровень'!AG3478</f>
        <v>0</v>
      </c>
      <c r="AF1145" s="788">
        <f>'1 уровень'!AH3478</f>
        <v>0</v>
      </c>
      <c r="AG1145" s="788">
        <f>'1 уровень'!AI3478</f>
        <v>0</v>
      </c>
      <c r="AH1145" s="788">
        <f>'1 уровень'!AJ3478</f>
        <v>0</v>
      </c>
      <c r="AI1145" s="788">
        <f>'1 уровень'!AK3478</f>
        <v>0</v>
      </c>
      <c r="AJ1145" s="2097">
        <f>'1 уровень'!AL3478</f>
        <v>0</v>
      </c>
      <c r="AK1145" s="3770">
        <f>'1 уровень'!AM3478</f>
        <v>0</v>
      </c>
      <c r="AL1145" s="788"/>
      <c r="AM1145" s="788"/>
      <c r="AN1145" s="4237">
        <f>'1 уровень'!AN3478</f>
        <v>0</v>
      </c>
      <c r="AO1145" s="4244">
        <f>'1 уровень'!AO3478</f>
        <v>0</v>
      </c>
      <c r="AP1145" s="1339">
        <f t="shared" si="168"/>
        <v>0</v>
      </c>
      <c r="AQ1145" s="3813">
        <f t="shared" si="169"/>
        <v>0</v>
      </c>
    </row>
    <row r="1146" spans="1:43" ht="30" x14ac:dyDescent="0.25">
      <c r="B1146" s="1775" t="s">
        <v>213</v>
      </c>
      <c r="C1146" s="34">
        <f>'1 уровень'!E3479</f>
        <v>0</v>
      </c>
      <c r="D1146" s="34">
        <f>'1 уровень'!F3479</f>
        <v>0</v>
      </c>
      <c r="E1146" s="34">
        <f>'1 уровень'!G3479</f>
        <v>0</v>
      </c>
      <c r="F1146" s="34">
        <f>'1 уровень'!H3479</f>
        <v>0</v>
      </c>
      <c r="G1146" s="780">
        <f>'1 уровень'!I3479</f>
        <v>0</v>
      </c>
      <c r="H1146" s="3741">
        <f>'1 уровень'!J3479</f>
        <v>0</v>
      </c>
      <c r="I1146" s="794">
        <f>'1 уровень'!K3479</f>
        <v>0</v>
      </c>
      <c r="J1146" s="794">
        <f>'1 уровень'!L3479</f>
        <v>0</v>
      </c>
      <c r="K1146" s="31">
        <f>'1 уровень'!M3479</f>
        <v>0</v>
      </c>
      <c r="L1146" s="31"/>
      <c r="M1146" s="31">
        <f>'1 уровень'!O3479</f>
        <v>0</v>
      </c>
      <c r="N1146" s="31">
        <f>'1 уровень'!P3479</f>
        <v>0</v>
      </c>
      <c r="O1146" s="31">
        <f>'1 уровень'!Q3479</f>
        <v>0</v>
      </c>
      <c r="P1146" s="31">
        <f>'1 уровень'!R3479</f>
        <v>0</v>
      </c>
      <c r="Q1146" s="31">
        <f>'1 уровень'!S3479</f>
        <v>0</v>
      </c>
      <c r="R1146" s="788">
        <f>'1 уровень'!T3479</f>
        <v>0</v>
      </c>
      <c r="S1146" s="788">
        <f>'1 уровень'!U3479</f>
        <v>0</v>
      </c>
      <c r="T1146" s="788">
        <f>'1 уровень'!V3479</f>
        <v>0</v>
      </c>
      <c r="U1146" s="788">
        <f>'1 уровень'!W3479</f>
        <v>0</v>
      </c>
      <c r="V1146" s="788">
        <f>'1 уровень'!X3479</f>
        <v>0</v>
      </c>
      <c r="W1146" s="788">
        <f>'1 уровень'!Y3479</f>
        <v>0</v>
      </c>
      <c r="X1146" s="788">
        <f>'1 уровень'!Z3479</f>
        <v>645.39069999999992</v>
      </c>
      <c r="Y1146" s="788">
        <f>'1 уровень'!AA3479</f>
        <v>645.39069999999992</v>
      </c>
      <c r="Z1146" s="788">
        <f>'1 уровень'!AB3479</f>
        <v>645.39069999999992</v>
      </c>
      <c r="AA1146" s="788">
        <f>'1 уровень'!AC3479</f>
        <v>645.39069999999992</v>
      </c>
      <c r="AB1146" s="788">
        <f>'1 уровень'!AD3479</f>
        <v>645.39069999999992</v>
      </c>
      <c r="AC1146" s="788">
        <f>'1 уровень'!AE3479</f>
        <v>645.39069999999992</v>
      </c>
      <c r="AD1146" s="788">
        <f>'1 уровень'!AF3479</f>
        <v>832.80765000000099</v>
      </c>
      <c r="AE1146" s="3194">
        <f>'1 уровень'!AG3479</f>
        <v>0</v>
      </c>
      <c r="AF1146" s="788">
        <f>'1 уровень'!AH3479</f>
        <v>0</v>
      </c>
      <c r="AG1146" s="788">
        <f>'1 уровень'!AI3479</f>
        <v>187.41695000000098</v>
      </c>
      <c r="AH1146" s="788">
        <f>'1 уровень'!AJ3479</f>
        <v>0</v>
      </c>
      <c r="AI1146" s="788">
        <f>'1 уровень'!AK3479</f>
        <v>0</v>
      </c>
      <c r="AJ1146" s="2097">
        <f>'1 уровень'!AL3479</f>
        <v>832.80765000000099</v>
      </c>
      <c r="AK1146" s="3770">
        <f>'1 уровень'!AM3479</f>
        <v>0</v>
      </c>
      <c r="AL1146" s="788"/>
      <c r="AM1146" s="788"/>
      <c r="AN1146" s="4237">
        <f>'1 уровень'!AN3479</f>
        <v>0</v>
      </c>
      <c r="AO1146" s="4244">
        <f>'1 уровень'!AO3479</f>
        <v>0</v>
      </c>
      <c r="AP1146" s="1339">
        <f t="shared" si="168"/>
        <v>645390.69999999995</v>
      </c>
      <c r="AQ1146" s="3813" t="e">
        <f t="shared" si="169"/>
        <v>#DIV/0!</v>
      </c>
    </row>
    <row r="1147" spans="1:43" ht="29.25" x14ac:dyDescent="0.25">
      <c r="B1147" s="1771" t="s">
        <v>383</v>
      </c>
      <c r="C1147" s="34">
        <f>'1 уровень'!E3480</f>
        <v>3521</v>
      </c>
      <c r="D1147" s="34">
        <f>'1 уровень'!F3480</f>
        <v>0</v>
      </c>
      <c r="E1147" s="34">
        <f>'1 уровень'!G3480</f>
        <v>3028.6000000000004</v>
      </c>
      <c r="F1147" s="34">
        <f>'1 уровень'!H3480</f>
        <v>3777</v>
      </c>
      <c r="G1147" s="780">
        <f>'1 уровень'!I3480</f>
        <v>124.71108763124874</v>
      </c>
      <c r="H1147" s="3741">
        <f>'1 уровень'!J3480</f>
        <v>0</v>
      </c>
      <c r="I1147" s="794">
        <f>'1 уровень'!K3480</f>
        <v>0</v>
      </c>
      <c r="J1147" s="794">
        <f>'1 уровень'!L3480</f>
        <v>0</v>
      </c>
      <c r="K1147" s="31">
        <f>'1 уровень'!M3480</f>
        <v>0</v>
      </c>
      <c r="L1147" s="31"/>
      <c r="M1147" s="31">
        <f>'1 уровень'!O3480</f>
        <v>0</v>
      </c>
      <c r="N1147" s="31">
        <f>'1 уровень'!P3480</f>
        <v>0</v>
      </c>
      <c r="O1147" s="31">
        <f>'1 уровень'!Q3480</f>
        <v>0</v>
      </c>
      <c r="P1147" s="31">
        <f>'1 уровень'!R3480</f>
        <v>0</v>
      </c>
      <c r="Q1147" s="31">
        <f>'1 уровень'!S3480</f>
        <v>0</v>
      </c>
      <c r="R1147" s="788">
        <f>'1 уровень'!T3480</f>
        <v>0</v>
      </c>
      <c r="S1147" s="788">
        <f>'1 уровень'!U3480</f>
        <v>0</v>
      </c>
      <c r="T1147" s="788">
        <f>'1 уровень'!V3480</f>
        <v>0</v>
      </c>
      <c r="U1147" s="788">
        <f>'1 уровень'!W3480</f>
        <v>0</v>
      </c>
      <c r="V1147" s="788">
        <f>'1 уровень'!X3480</f>
        <v>0</v>
      </c>
      <c r="W1147" s="788">
        <f>'1 уровень'!Y3480</f>
        <v>0</v>
      </c>
      <c r="X1147" s="788">
        <f>'1 уровень'!Z3480</f>
        <v>0</v>
      </c>
      <c r="Y1147" s="788">
        <f>'1 уровень'!AA3480</f>
        <v>0</v>
      </c>
      <c r="Z1147" s="788">
        <f>'1 уровень'!AB3480</f>
        <v>0</v>
      </c>
      <c r="AA1147" s="788">
        <f>'1 уровень'!AC3480</f>
        <v>0</v>
      </c>
      <c r="AB1147" s="788">
        <f>'1 уровень'!AD3480</f>
        <v>0</v>
      </c>
      <c r="AC1147" s="788">
        <f>'1 уровень'!AE3480</f>
        <v>0</v>
      </c>
      <c r="AD1147" s="788">
        <f>'1 уровень'!AF3480</f>
        <v>0</v>
      </c>
      <c r="AE1147" s="3194">
        <f>'1 уровень'!AG3480</f>
        <v>0</v>
      </c>
      <c r="AF1147" s="788">
        <f>'1 уровень'!AH3480</f>
        <v>0</v>
      </c>
      <c r="AG1147" s="788">
        <f>'1 уровень'!AI3480</f>
        <v>0</v>
      </c>
      <c r="AH1147" s="788">
        <f>'1 уровень'!AJ3480</f>
        <v>0</v>
      </c>
      <c r="AI1147" s="788">
        <f>'1 уровень'!AK3480</f>
        <v>0</v>
      </c>
      <c r="AJ1147" s="2097">
        <f>'1 уровень'!AL3480</f>
        <v>0</v>
      </c>
      <c r="AK1147" s="3770">
        <f>'1 уровень'!AM3480</f>
        <v>0</v>
      </c>
      <c r="AL1147" s="788"/>
      <c r="AM1147" s="788"/>
      <c r="AN1147" s="4237">
        <f>'1 уровень'!AN3480</f>
        <v>0</v>
      </c>
      <c r="AO1147" s="4244">
        <f>'1 уровень'!AO3480</f>
        <v>0</v>
      </c>
      <c r="AP1147" s="1339">
        <f t="shared" ref="AP1147:AP1213" si="180">Y1147*1000</f>
        <v>0</v>
      </c>
      <c r="AQ1147" s="3813">
        <f t="shared" si="169"/>
        <v>0</v>
      </c>
    </row>
    <row r="1148" spans="1:43" x14ac:dyDescent="0.25">
      <c r="B1148" s="1125" t="s">
        <v>371</v>
      </c>
      <c r="C1148" s="34">
        <f>'1 уровень'!E3481</f>
        <v>0</v>
      </c>
      <c r="D1148" s="34">
        <f>'1 уровень'!F3481</f>
        <v>0</v>
      </c>
      <c r="E1148" s="34">
        <f>'1 уровень'!G3481</f>
        <v>0</v>
      </c>
      <c r="F1148" s="34">
        <f>'1 уровень'!H3481</f>
        <v>0</v>
      </c>
      <c r="G1148" s="780">
        <f>'1 уровень'!I3481</f>
        <v>0</v>
      </c>
      <c r="H1148" s="3741">
        <f>'1 уровень'!J3481</f>
        <v>0</v>
      </c>
      <c r="I1148" s="794">
        <f>'1 уровень'!K3481</f>
        <v>0</v>
      </c>
      <c r="J1148" s="794">
        <f>'1 уровень'!L3481</f>
        <v>0</v>
      </c>
      <c r="K1148" s="31">
        <f>'1 уровень'!M3481</f>
        <v>0</v>
      </c>
      <c r="L1148" s="31"/>
      <c r="M1148" s="31">
        <f>'1 уровень'!O3481</f>
        <v>0</v>
      </c>
      <c r="N1148" s="31">
        <f>'1 уровень'!P3481</f>
        <v>0</v>
      </c>
      <c r="O1148" s="31">
        <f>'1 уровень'!Q3481</f>
        <v>0</v>
      </c>
      <c r="P1148" s="31">
        <f>'1 уровень'!R3481</f>
        <v>0</v>
      </c>
      <c r="Q1148" s="31">
        <f>'1 уровень'!S3481</f>
        <v>0</v>
      </c>
      <c r="R1148" s="788">
        <f>'1 уровень'!T3481</f>
        <v>0</v>
      </c>
      <c r="S1148" s="788">
        <f>'1 уровень'!U3481</f>
        <v>0</v>
      </c>
      <c r="T1148" s="788">
        <f>'1 уровень'!V3481</f>
        <v>0</v>
      </c>
      <c r="U1148" s="788">
        <f>'1 уровень'!W3481</f>
        <v>0</v>
      </c>
      <c r="V1148" s="788">
        <f>'1 уровень'!X3481</f>
        <v>0</v>
      </c>
      <c r="W1148" s="788">
        <f>'1 уровень'!Y3481</f>
        <v>0</v>
      </c>
      <c r="X1148" s="788">
        <f>'1 уровень'!Z3481</f>
        <v>0</v>
      </c>
      <c r="Y1148" s="788">
        <f>'1 уровень'!AA3481</f>
        <v>0</v>
      </c>
      <c r="Z1148" s="788">
        <f>'1 уровень'!AB3481</f>
        <v>0</v>
      </c>
      <c r="AA1148" s="788">
        <f>'1 уровень'!AC3481</f>
        <v>0</v>
      </c>
      <c r="AB1148" s="788">
        <f>'1 уровень'!AD3481</f>
        <v>0</v>
      </c>
      <c r="AC1148" s="788">
        <f>'1 уровень'!AE3481</f>
        <v>0</v>
      </c>
      <c r="AD1148" s="788">
        <f>'1 уровень'!AF3481</f>
        <v>0</v>
      </c>
      <c r="AE1148" s="3194">
        <f>'1 уровень'!AG3481</f>
        <v>0</v>
      </c>
      <c r="AF1148" s="788">
        <f>'1 уровень'!AH3481</f>
        <v>0</v>
      </c>
      <c r="AG1148" s="788">
        <f>'1 уровень'!AI3481</f>
        <v>0</v>
      </c>
      <c r="AH1148" s="788">
        <f>'1 уровень'!AJ3481</f>
        <v>0</v>
      </c>
      <c r="AI1148" s="788">
        <f>'1 уровень'!AK3481</f>
        <v>0</v>
      </c>
      <c r="AJ1148" s="2097">
        <f>'1 уровень'!AL3481</f>
        <v>0</v>
      </c>
      <c r="AK1148" s="3770">
        <f>'1 уровень'!AM3481</f>
        <v>0</v>
      </c>
      <c r="AL1148" s="788"/>
      <c r="AM1148" s="788"/>
      <c r="AN1148" s="4237">
        <f>'1 уровень'!AN3481</f>
        <v>0</v>
      </c>
      <c r="AO1148" s="4244">
        <f>'1 уровень'!AO3481</f>
        <v>0</v>
      </c>
      <c r="AP1148" s="1339">
        <f t="shared" si="180"/>
        <v>0</v>
      </c>
      <c r="AQ1148" s="3813" t="e">
        <f t="shared" si="169"/>
        <v>#DIV/0!</v>
      </c>
    </row>
    <row r="1149" spans="1:43" ht="30" x14ac:dyDescent="0.25">
      <c r="B1149" s="1775" t="s">
        <v>372</v>
      </c>
      <c r="C1149" s="34">
        <f>'1 уровень'!E3482</f>
        <v>0</v>
      </c>
      <c r="D1149" s="34">
        <f>'1 уровень'!F3482</f>
        <v>0</v>
      </c>
      <c r="E1149" s="34">
        <f>'1 уровень'!G3482</f>
        <v>0</v>
      </c>
      <c r="F1149" s="34">
        <f>'1 уровень'!H3482</f>
        <v>0</v>
      </c>
      <c r="G1149" s="780">
        <f>'1 уровень'!I3482</f>
        <v>0</v>
      </c>
      <c r="H1149" s="3741">
        <f>'1 уровень'!J3482</f>
        <v>0</v>
      </c>
      <c r="I1149" s="794">
        <f>'1 уровень'!K3482</f>
        <v>0</v>
      </c>
      <c r="J1149" s="794">
        <f>'1 уровень'!L3482</f>
        <v>0</v>
      </c>
      <c r="K1149" s="31">
        <f>'1 уровень'!M3482</f>
        <v>0</v>
      </c>
      <c r="L1149" s="31"/>
      <c r="M1149" s="31">
        <f>'1 уровень'!O3482</f>
        <v>0</v>
      </c>
      <c r="N1149" s="31">
        <f>'1 уровень'!P3482</f>
        <v>0</v>
      </c>
      <c r="O1149" s="31">
        <f>'1 уровень'!Q3482</f>
        <v>0</v>
      </c>
      <c r="P1149" s="31">
        <f>'1 уровень'!R3482</f>
        <v>0</v>
      </c>
      <c r="Q1149" s="31">
        <f>'1 уровень'!S3482</f>
        <v>0</v>
      </c>
      <c r="R1149" s="788">
        <f>'1 уровень'!T3482</f>
        <v>0</v>
      </c>
      <c r="S1149" s="788">
        <f>'1 уровень'!U3482</f>
        <v>0</v>
      </c>
      <c r="T1149" s="788">
        <f>'1 уровень'!V3482</f>
        <v>0</v>
      </c>
      <c r="U1149" s="788">
        <f>'1 уровень'!W3482</f>
        <v>0</v>
      </c>
      <c r="V1149" s="788">
        <f>'1 уровень'!X3482</f>
        <v>0</v>
      </c>
      <c r="W1149" s="788">
        <f>'1 уровень'!Y3482</f>
        <v>0</v>
      </c>
      <c r="X1149" s="788">
        <f>'1 уровень'!Z3482</f>
        <v>0</v>
      </c>
      <c r="Y1149" s="788">
        <f>'1 уровень'!AA3482</f>
        <v>0</v>
      </c>
      <c r="Z1149" s="788">
        <f>'1 уровень'!AB3482</f>
        <v>0</v>
      </c>
      <c r="AA1149" s="788">
        <f>'1 уровень'!AC3482</f>
        <v>0</v>
      </c>
      <c r="AB1149" s="788">
        <f>'1 уровень'!AD3482</f>
        <v>0</v>
      </c>
      <c r="AC1149" s="788">
        <f>'1 уровень'!AE3482</f>
        <v>0</v>
      </c>
      <c r="AD1149" s="788">
        <f>'1 уровень'!AF3482</f>
        <v>0</v>
      </c>
      <c r="AE1149" s="3194">
        <f>'1 уровень'!AG3482</f>
        <v>0</v>
      </c>
      <c r="AF1149" s="788">
        <f>'1 уровень'!AH3482</f>
        <v>0</v>
      </c>
      <c r="AG1149" s="788">
        <f>'1 уровень'!AI3482</f>
        <v>0</v>
      </c>
      <c r="AH1149" s="788">
        <f>'1 уровень'!AJ3482</f>
        <v>0</v>
      </c>
      <c r="AI1149" s="788">
        <f>'1 уровень'!AK3482</f>
        <v>0</v>
      </c>
      <c r="AJ1149" s="2097">
        <f>'1 уровень'!AL3482</f>
        <v>0</v>
      </c>
      <c r="AK1149" s="3770">
        <f>'1 уровень'!AM3482</f>
        <v>0</v>
      </c>
      <c r="AL1149" s="788"/>
      <c r="AM1149" s="788"/>
      <c r="AN1149" s="4237">
        <f>'1 уровень'!AN3482</f>
        <v>0</v>
      </c>
      <c r="AO1149" s="4244">
        <f>'1 уровень'!AO3482</f>
        <v>0</v>
      </c>
      <c r="AP1149" s="1339">
        <f t="shared" si="180"/>
        <v>0</v>
      </c>
      <c r="AQ1149" s="3813" t="e">
        <f t="shared" si="169"/>
        <v>#DIV/0!</v>
      </c>
    </row>
    <row r="1150" spans="1:43" x14ac:dyDescent="0.25">
      <c r="A1150" s="24">
        <v>1</v>
      </c>
      <c r="B1150" s="1125" t="s">
        <v>373</v>
      </c>
      <c r="C1150" s="34">
        <f>'1 уровень'!E3483</f>
        <v>0</v>
      </c>
      <c r="D1150" s="34">
        <f>'1 уровень'!F3483</f>
        <v>0</v>
      </c>
      <c r="E1150" s="34">
        <f>'1 уровень'!G3483</f>
        <v>0</v>
      </c>
      <c r="F1150" s="34">
        <f>'1 уровень'!H3483</f>
        <v>0</v>
      </c>
      <c r="G1150" s="780">
        <f>'1 уровень'!I3483</f>
        <v>0</v>
      </c>
      <c r="H1150" s="3741">
        <f>'1 уровень'!J3483</f>
        <v>0</v>
      </c>
      <c r="I1150" s="794">
        <f>'1 уровень'!K3483</f>
        <v>0</v>
      </c>
      <c r="J1150" s="794">
        <f>'1 уровень'!L3483</f>
        <v>0</v>
      </c>
      <c r="K1150" s="31">
        <f>'1 уровень'!M3483</f>
        <v>0</v>
      </c>
      <c r="L1150" s="31"/>
      <c r="M1150" s="31">
        <f>'1 уровень'!O3483</f>
        <v>0</v>
      </c>
      <c r="N1150" s="31">
        <f>'1 уровень'!P3483</f>
        <v>0</v>
      </c>
      <c r="O1150" s="31">
        <f>'1 уровень'!Q3483</f>
        <v>0</v>
      </c>
      <c r="P1150" s="31">
        <f>'1 уровень'!R3483</f>
        <v>0</v>
      </c>
      <c r="Q1150" s="31">
        <f>'1 уровень'!S3483</f>
        <v>0</v>
      </c>
      <c r="R1150" s="788">
        <f>'1 уровень'!T3483</f>
        <v>0</v>
      </c>
      <c r="S1150" s="788">
        <f>'1 уровень'!U3483</f>
        <v>0</v>
      </c>
      <c r="T1150" s="788">
        <f>'1 уровень'!V3483</f>
        <v>0</v>
      </c>
      <c r="U1150" s="788">
        <f>'1 уровень'!W3483</f>
        <v>0</v>
      </c>
      <c r="V1150" s="788">
        <f>'1 уровень'!X3483</f>
        <v>0</v>
      </c>
      <c r="W1150" s="788">
        <f>'1 уровень'!Y3483</f>
        <v>0</v>
      </c>
      <c r="X1150" s="788">
        <f>'1 уровень'!Z3483</f>
        <v>0</v>
      </c>
      <c r="Y1150" s="788">
        <f>'1 уровень'!AA3483</f>
        <v>0</v>
      </c>
      <c r="Z1150" s="788">
        <f>'1 уровень'!AB3483</f>
        <v>0</v>
      </c>
      <c r="AA1150" s="788">
        <f>'1 уровень'!AC3483</f>
        <v>0</v>
      </c>
      <c r="AB1150" s="788">
        <f>'1 уровень'!AD3483</f>
        <v>0</v>
      </c>
      <c r="AC1150" s="788">
        <f>'1 уровень'!AE3483</f>
        <v>0</v>
      </c>
      <c r="AD1150" s="788">
        <f>'1 уровень'!AF3483</f>
        <v>0</v>
      </c>
      <c r="AE1150" s="3194">
        <f>'1 уровень'!AG3483</f>
        <v>0</v>
      </c>
      <c r="AF1150" s="788">
        <f>'1 уровень'!AH3483</f>
        <v>0</v>
      </c>
      <c r="AG1150" s="788">
        <f>'1 уровень'!AI3483</f>
        <v>0</v>
      </c>
      <c r="AH1150" s="788">
        <f>'1 уровень'!AJ3483</f>
        <v>0</v>
      </c>
      <c r="AI1150" s="788">
        <f>'1 уровень'!AK3483</f>
        <v>0</v>
      </c>
      <c r="AJ1150" s="2097">
        <f>'1 уровень'!AL3483</f>
        <v>0</v>
      </c>
      <c r="AK1150" s="3770">
        <f>'1 уровень'!AM3483</f>
        <v>0</v>
      </c>
      <c r="AL1150" s="788"/>
      <c r="AM1150" s="788"/>
      <c r="AN1150" s="4237">
        <f>'1 уровень'!AN3483</f>
        <v>0</v>
      </c>
      <c r="AO1150" s="4244">
        <f>'1 уровень'!AO3483</f>
        <v>0</v>
      </c>
      <c r="AP1150" s="1339">
        <f t="shared" si="180"/>
        <v>0</v>
      </c>
      <c r="AQ1150" s="3813" t="e">
        <f t="shared" si="169"/>
        <v>#DIV/0!</v>
      </c>
    </row>
    <row r="1151" spans="1:43" ht="30" x14ac:dyDescent="0.25">
      <c r="A1151" s="24">
        <v>1</v>
      </c>
      <c r="B1151" s="1125" t="s">
        <v>399</v>
      </c>
      <c r="C1151" s="34">
        <f>'1 уровень'!E3484</f>
        <v>0</v>
      </c>
      <c r="D1151" s="34">
        <f>'1 уровень'!F3484</f>
        <v>0</v>
      </c>
      <c r="E1151" s="34">
        <f>'1 уровень'!G3484</f>
        <v>0</v>
      </c>
      <c r="F1151" s="34">
        <f>'1 уровень'!H3484</f>
        <v>0</v>
      </c>
      <c r="G1151" s="780">
        <f>'1 уровень'!I3484</f>
        <v>0</v>
      </c>
      <c r="H1151" s="3741">
        <f>'1 уровень'!J3484</f>
        <v>0</v>
      </c>
      <c r="I1151" s="794">
        <f>'1 уровень'!K3484</f>
        <v>0</v>
      </c>
      <c r="J1151" s="794">
        <f>'1 уровень'!L3484</f>
        <v>0</v>
      </c>
      <c r="K1151" s="31">
        <f>'1 уровень'!M3484</f>
        <v>0</v>
      </c>
      <c r="L1151" s="31"/>
      <c r="M1151" s="31">
        <f>'1 уровень'!O3484</f>
        <v>0</v>
      </c>
      <c r="N1151" s="31">
        <f>'1 уровень'!P3484</f>
        <v>0</v>
      </c>
      <c r="O1151" s="31">
        <f>'1 уровень'!Q3484</f>
        <v>0</v>
      </c>
      <c r="P1151" s="31">
        <f>'1 уровень'!R3484</f>
        <v>0</v>
      </c>
      <c r="Q1151" s="31">
        <f>'1 уровень'!S3484</f>
        <v>0</v>
      </c>
      <c r="R1151" s="788">
        <f>'1 уровень'!T3484</f>
        <v>0</v>
      </c>
      <c r="S1151" s="788">
        <f>'1 уровень'!U3484</f>
        <v>0</v>
      </c>
      <c r="T1151" s="788">
        <f>'1 уровень'!V3484</f>
        <v>0</v>
      </c>
      <c r="U1151" s="788">
        <f>'1 уровень'!W3484</f>
        <v>0</v>
      </c>
      <c r="V1151" s="788">
        <f>'1 уровень'!X3484</f>
        <v>0</v>
      </c>
      <c r="W1151" s="788">
        <f>'1 уровень'!Y3484</f>
        <v>0</v>
      </c>
      <c r="X1151" s="788">
        <f>'1 уровень'!Z3484</f>
        <v>0</v>
      </c>
      <c r="Y1151" s="788">
        <f>'1 уровень'!AA3484</f>
        <v>0</v>
      </c>
      <c r="Z1151" s="788">
        <f>'1 уровень'!AB3484</f>
        <v>0</v>
      </c>
      <c r="AA1151" s="788">
        <f>'1 уровень'!AC3484</f>
        <v>0</v>
      </c>
      <c r="AB1151" s="788">
        <f>'1 уровень'!AD3484</f>
        <v>0</v>
      </c>
      <c r="AC1151" s="788">
        <f>'1 уровень'!AE3484</f>
        <v>0</v>
      </c>
      <c r="AD1151" s="788">
        <f>'1 уровень'!AF3484</f>
        <v>0</v>
      </c>
      <c r="AE1151" s="3194">
        <f>'1 уровень'!AG3484</f>
        <v>0</v>
      </c>
      <c r="AF1151" s="788">
        <f>'1 уровень'!AH3484</f>
        <v>0</v>
      </c>
      <c r="AG1151" s="788">
        <f>'1 уровень'!AI3484</f>
        <v>0</v>
      </c>
      <c r="AH1151" s="788">
        <f>'1 уровень'!AJ3484</f>
        <v>0</v>
      </c>
      <c r="AI1151" s="788">
        <f>'1 уровень'!AK3484</f>
        <v>0</v>
      </c>
      <c r="AJ1151" s="2097">
        <f>'1 уровень'!AL3484</f>
        <v>0</v>
      </c>
      <c r="AK1151" s="3770">
        <f>'1 уровень'!AM3484</f>
        <v>0</v>
      </c>
      <c r="AL1151" s="788"/>
      <c r="AM1151" s="788"/>
      <c r="AN1151" s="4237">
        <f>'1 уровень'!AN3484</f>
        <v>0</v>
      </c>
      <c r="AO1151" s="4244">
        <f>'1 уровень'!AO3484</f>
        <v>0</v>
      </c>
      <c r="AP1151" s="1339">
        <f t="shared" si="180"/>
        <v>0</v>
      </c>
      <c r="AQ1151" s="3813" t="e">
        <f t="shared" si="169"/>
        <v>#DIV/0!</v>
      </c>
    </row>
    <row r="1152" spans="1:43" ht="60" x14ac:dyDescent="0.25">
      <c r="A1152" s="24">
        <v>1</v>
      </c>
      <c r="B1152" s="1125" t="s">
        <v>375</v>
      </c>
      <c r="C1152" s="34">
        <f>'1 уровень'!E3485</f>
        <v>0</v>
      </c>
      <c r="D1152" s="34">
        <f>'1 уровень'!F3485</f>
        <v>0</v>
      </c>
      <c r="E1152" s="34">
        <f>'1 уровень'!G3485</f>
        <v>0</v>
      </c>
      <c r="F1152" s="34">
        <f>'1 уровень'!H3485</f>
        <v>0</v>
      </c>
      <c r="G1152" s="780">
        <f>'1 уровень'!I3485</f>
        <v>0</v>
      </c>
      <c r="H1152" s="3741">
        <f>'1 уровень'!J3485</f>
        <v>0</v>
      </c>
      <c r="I1152" s="794">
        <f>'1 уровень'!K3485</f>
        <v>0</v>
      </c>
      <c r="J1152" s="794">
        <f>'1 уровень'!L3485</f>
        <v>0</v>
      </c>
      <c r="K1152" s="31">
        <f>'1 уровень'!M3485</f>
        <v>0</v>
      </c>
      <c r="L1152" s="31"/>
      <c r="M1152" s="31">
        <f>'1 уровень'!O3485</f>
        <v>0</v>
      </c>
      <c r="N1152" s="31">
        <f>'1 уровень'!P3485</f>
        <v>0</v>
      </c>
      <c r="O1152" s="31">
        <f>'1 уровень'!Q3485</f>
        <v>0</v>
      </c>
      <c r="P1152" s="31">
        <f>'1 уровень'!R3485</f>
        <v>0</v>
      </c>
      <c r="Q1152" s="31">
        <f>'1 уровень'!S3485</f>
        <v>0</v>
      </c>
      <c r="R1152" s="788">
        <f>'1 уровень'!T3485</f>
        <v>0</v>
      </c>
      <c r="S1152" s="788">
        <f>'1 уровень'!U3485</f>
        <v>0</v>
      </c>
      <c r="T1152" s="788">
        <f>'1 уровень'!V3485</f>
        <v>0</v>
      </c>
      <c r="U1152" s="788">
        <f>'1 уровень'!W3485</f>
        <v>0</v>
      </c>
      <c r="V1152" s="788">
        <f>'1 уровень'!X3485</f>
        <v>0</v>
      </c>
      <c r="W1152" s="788">
        <f>'1 уровень'!Y3485</f>
        <v>0</v>
      </c>
      <c r="X1152" s="788">
        <f>'1 уровень'!Z3485</f>
        <v>0</v>
      </c>
      <c r="Y1152" s="788">
        <f>'1 уровень'!AA3485</f>
        <v>0</v>
      </c>
      <c r="Z1152" s="788">
        <f>'1 уровень'!AB3485</f>
        <v>0</v>
      </c>
      <c r="AA1152" s="788">
        <f>'1 уровень'!AC3485</f>
        <v>0</v>
      </c>
      <c r="AB1152" s="788">
        <f>'1 уровень'!AD3485</f>
        <v>0</v>
      </c>
      <c r="AC1152" s="788">
        <f>'1 уровень'!AE3485</f>
        <v>0</v>
      </c>
      <c r="AD1152" s="788">
        <f>'1 уровень'!AF3485</f>
        <v>0</v>
      </c>
      <c r="AE1152" s="3194">
        <f>'1 уровень'!AG3485</f>
        <v>0</v>
      </c>
      <c r="AF1152" s="788">
        <f>'1 уровень'!AH3485</f>
        <v>0</v>
      </c>
      <c r="AG1152" s="788">
        <f>'1 уровень'!AI3485</f>
        <v>0</v>
      </c>
      <c r="AH1152" s="788">
        <f>'1 уровень'!AJ3485</f>
        <v>0</v>
      </c>
      <c r="AI1152" s="788">
        <f>'1 уровень'!AK3485</f>
        <v>0</v>
      </c>
      <c r="AJ1152" s="2097">
        <f>'1 уровень'!AL3485</f>
        <v>0</v>
      </c>
      <c r="AK1152" s="3770">
        <f>'1 уровень'!AM3485</f>
        <v>0</v>
      </c>
      <c r="AL1152" s="788"/>
      <c r="AM1152" s="788"/>
      <c r="AN1152" s="4237">
        <f>'1 уровень'!AN3485</f>
        <v>0</v>
      </c>
      <c r="AO1152" s="4244">
        <f>'1 уровень'!AO3485</f>
        <v>0</v>
      </c>
      <c r="AP1152" s="1339">
        <f t="shared" si="180"/>
        <v>0</v>
      </c>
      <c r="AQ1152" s="3813" t="e">
        <f t="shared" si="169"/>
        <v>#DIV/0!</v>
      </c>
    </row>
    <row r="1153" spans="1:43" ht="45" x14ac:dyDescent="0.25">
      <c r="A1153" s="24">
        <v>1</v>
      </c>
      <c r="B1153" s="2561" t="s">
        <v>376</v>
      </c>
      <c r="C1153" s="34">
        <f>'1 уровень'!E3486</f>
        <v>0</v>
      </c>
      <c r="D1153" s="34">
        <f>'1 уровень'!F3486</f>
        <v>0</v>
      </c>
      <c r="E1153" s="34">
        <f>'1 уровень'!G3486</f>
        <v>0</v>
      </c>
      <c r="F1153" s="34">
        <f>'1 уровень'!H3486</f>
        <v>0</v>
      </c>
      <c r="G1153" s="780">
        <f>'1 уровень'!I3486</f>
        <v>0</v>
      </c>
      <c r="H1153" s="3741">
        <f>'1 уровень'!J3486</f>
        <v>0</v>
      </c>
      <c r="I1153" s="794">
        <f>'1 уровень'!K3486</f>
        <v>0</v>
      </c>
      <c r="J1153" s="794">
        <f>'1 уровень'!L3486</f>
        <v>0</v>
      </c>
      <c r="K1153" s="31">
        <f>'1 уровень'!M3486</f>
        <v>0</v>
      </c>
      <c r="L1153" s="31"/>
      <c r="M1153" s="31">
        <f>'1 уровень'!O3486</f>
        <v>0</v>
      </c>
      <c r="N1153" s="31">
        <f>'1 уровень'!P3486</f>
        <v>0</v>
      </c>
      <c r="O1153" s="31">
        <f>'1 уровень'!Q3486</f>
        <v>0</v>
      </c>
      <c r="P1153" s="31">
        <f>'1 уровень'!R3486</f>
        <v>0</v>
      </c>
      <c r="Q1153" s="31">
        <f>'1 уровень'!S3486</f>
        <v>0</v>
      </c>
      <c r="R1153" s="788">
        <f>'1 уровень'!T3486</f>
        <v>0</v>
      </c>
      <c r="S1153" s="788">
        <f>'1 уровень'!U3486</f>
        <v>0</v>
      </c>
      <c r="T1153" s="788">
        <f>'1 уровень'!V3486</f>
        <v>0</v>
      </c>
      <c r="U1153" s="788">
        <f>'1 уровень'!W3486</f>
        <v>0</v>
      </c>
      <c r="V1153" s="788">
        <f>'1 уровень'!X3486</f>
        <v>0</v>
      </c>
      <c r="W1153" s="788">
        <f>'1 уровень'!Y3486</f>
        <v>0</v>
      </c>
      <c r="X1153" s="788">
        <f>'1 уровень'!Z3486</f>
        <v>0</v>
      </c>
      <c r="Y1153" s="788">
        <f>'1 уровень'!AA3486</f>
        <v>0</v>
      </c>
      <c r="Z1153" s="788">
        <f>'1 уровень'!AB3486</f>
        <v>0</v>
      </c>
      <c r="AA1153" s="788">
        <f>'1 уровень'!AC3486</f>
        <v>0</v>
      </c>
      <c r="AB1153" s="788">
        <f>'1 уровень'!AD3486</f>
        <v>0</v>
      </c>
      <c r="AC1153" s="788">
        <f>'1 уровень'!AE3486</f>
        <v>0</v>
      </c>
      <c r="AD1153" s="788">
        <f>'1 уровень'!AF3486</f>
        <v>0</v>
      </c>
      <c r="AE1153" s="3194">
        <f>'1 уровень'!AG3486</f>
        <v>0</v>
      </c>
      <c r="AF1153" s="788">
        <f>'1 уровень'!AH3486</f>
        <v>0</v>
      </c>
      <c r="AG1153" s="788">
        <f>'1 уровень'!AI3486</f>
        <v>0</v>
      </c>
      <c r="AH1153" s="788">
        <f>'1 уровень'!AJ3486</f>
        <v>0</v>
      </c>
      <c r="AI1153" s="788">
        <f>'1 уровень'!AK3486</f>
        <v>0</v>
      </c>
      <c r="AJ1153" s="2097">
        <f>'1 уровень'!AL3486</f>
        <v>0</v>
      </c>
      <c r="AK1153" s="3770">
        <f>'1 уровень'!AM3486</f>
        <v>0</v>
      </c>
      <c r="AL1153" s="788"/>
      <c r="AM1153" s="788"/>
      <c r="AN1153" s="4237">
        <f>'1 уровень'!AN3486</f>
        <v>0</v>
      </c>
      <c r="AO1153" s="4244">
        <f>'1 уровень'!AO3486</f>
        <v>0</v>
      </c>
      <c r="AP1153" s="1339">
        <f t="shared" si="180"/>
        <v>0</v>
      </c>
      <c r="AQ1153" s="3813" t="e">
        <f t="shared" si="169"/>
        <v>#DIV/0!</v>
      </c>
    </row>
    <row r="1154" spans="1:43" ht="45" x14ac:dyDescent="0.25">
      <c r="B1154" s="2561" t="s">
        <v>466</v>
      </c>
      <c r="C1154" s="34">
        <f>'1 уровень'!E3487</f>
        <v>2290</v>
      </c>
      <c r="D1154" s="34">
        <f>'1 уровень'!F3487</f>
        <v>0</v>
      </c>
      <c r="E1154" s="34">
        <f>'1 уровень'!G3487</f>
        <v>2290</v>
      </c>
      <c r="F1154" s="34">
        <f>'1 уровень'!H3487</f>
        <v>2955</v>
      </c>
      <c r="G1154" s="780">
        <f>'1 уровень'!I3487</f>
        <v>129.03930131004367</v>
      </c>
      <c r="H1154" s="3741"/>
      <c r="I1154" s="794"/>
      <c r="J1154" s="794"/>
      <c r="K1154" s="31"/>
      <c r="L1154" s="31"/>
      <c r="M1154" s="31"/>
      <c r="N1154" s="31"/>
      <c r="O1154" s="31"/>
      <c r="P1154" s="31"/>
      <c r="Q1154" s="31"/>
      <c r="R1154" s="788"/>
      <c r="S1154" s="788"/>
      <c r="T1154" s="788"/>
      <c r="U1154" s="788"/>
      <c r="V1154" s="788"/>
      <c r="W1154" s="788"/>
      <c r="X1154" s="788"/>
      <c r="Y1154" s="788"/>
      <c r="Z1154" s="788"/>
      <c r="AA1154" s="788"/>
      <c r="AB1154" s="788"/>
      <c r="AC1154" s="788"/>
      <c r="AD1154" s="788"/>
      <c r="AE1154" s="3194"/>
      <c r="AF1154" s="788"/>
      <c r="AG1154" s="788"/>
      <c r="AH1154" s="788"/>
      <c r="AI1154" s="788"/>
      <c r="AJ1154" s="2097"/>
      <c r="AK1154" s="3770"/>
      <c r="AL1154" s="788"/>
      <c r="AM1154" s="788"/>
      <c r="AN1154" s="4237"/>
      <c r="AO1154" s="4244"/>
      <c r="AP1154" s="1339">
        <f t="shared" si="180"/>
        <v>0</v>
      </c>
      <c r="AQ1154" s="3813"/>
    </row>
    <row r="1155" spans="1:43" ht="42.75" x14ac:dyDescent="0.25">
      <c r="B1155" s="4343" t="s">
        <v>580</v>
      </c>
      <c r="C1155" s="34">
        <f>'1 уровень'!E3488</f>
        <v>1231</v>
      </c>
      <c r="D1155" s="34">
        <f>'1 уровень'!F3488</f>
        <v>0</v>
      </c>
      <c r="E1155" s="34">
        <f>'1 уровень'!G3488</f>
        <v>738.60000000000014</v>
      </c>
      <c r="F1155" s="34">
        <f>'1 уровень'!H3488</f>
        <v>822</v>
      </c>
      <c r="G1155" s="780">
        <f>'1 уровень'!I3488</f>
        <v>111.29163281884644</v>
      </c>
      <c r="H1155" s="3741"/>
      <c r="I1155" s="794"/>
      <c r="J1155" s="794"/>
      <c r="K1155" s="31"/>
      <c r="L1155" s="31"/>
      <c r="M1155" s="31"/>
      <c r="N1155" s="31"/>
      <c r="O1155" s="31"/>
      <c r="P1155" s="31"/>
      <c r="Q1155" s="31"/>
      <c r="R1155" s="788"/>
      <c r="S1155" s="788"/>
      <c r="T1155" s="788"/>
      <c r="U1155" s="788"/>
      <c r="V1155" s="788"/>
      <c r="W1155" s="788"/>
      <c r="X1155" s="788"/>
      <c r="Y1155" s="788"/>
      <c r="Z1155" s="34">
        <f>'1 уровень'!AB3488</f>
        <v>1251.1884</v>
      </c>
      <c r="AA1155" s="34">
        <f>'1 уровень'!AC3488</f>
        <v>1251.1884</v>
      </c>
      <c r="AB1155" s="34">
        <f>'1 уровень'!AD3488</f>
        <v>1251.1884</v>
      </c>
      <c r="AC1155" s="34">
        <f>'1 уровень'!AE3488</f>
        <v>750.71304000000009</v>
      </c>
      <c r="AD1155" s="34">
        <f>'1 уровень'!AF3488</f>
        <v>893.7754000000001</v>
      </c>
      <c r="AE1155" s="34">
        <f>'1 уровень'!AG3488</f>
        <v>0</v>
      </c>
      <c r="AF1155" s="34">
        <f>'1 уровень'!AH3488</f>
        <v>0</v>
      </c>
      <c r="AG1155" s="34">
        <f>'1 уровень'!AI3488</f>
        <v>143.06236000000004</v>
      </c>
      <c r="AH1155" s="34">
        <f>'1 уровень'!AJ3488</f>
        <v>0</v>
      </c>
      <c r="AI1155" s="34">
        <f>'1 уровень'!AK3488</f>
        <v>0</v>
      </c>
      <c r="AJ1155" s="34">
        <f>'1 уровень'!AL3488</f>
        <v>893.7754000000001</v>
      </c>
      <c r="AK1155" s="3770"/>
      <c r="AL1155" s="788"/>
      <c r="AM1155" s="788"/>
      <c r="AN1155" s="4237"/>
      <c r="AO1155" s="4244"/>
      <c r="AP1155" s="1339"/>
      <c r="AQ1155" s="3813"/>
    </row>
    <row r="1156" spans="1:43" x14ac:dyDescent="0.25">
      <c r="B1156" s="2561" t="s">
        <v>581</v>
      </c>
      <c r="C1156" s="34">
        <f>'1 уровень'!E3489</f>
        <v>1231</v>
      </c>
      <c r="D1156" s="34">
        <f>'1 уровень'!F3489</f>
        <v>0</v>
      </c>
      <c r="E1156" s="34">
        <f>'1 уровень'!G3489</f>
        <v>738.60000000000014</v>
      </c>
      <c r="F1156" s="34">
        <f>'1 уровень'!H3489</f>
        <v>822</v>
      </c>
      <c r="G1156" s="780">
        <f>'1 уровень'!I3489</f>
        <v>111.29163281884644</v>
      </c>
      <c r="H1156" s="3741"/>
      <c r="I1156" s="794"/>
      <c r="J1156" s="794"/>
      <c r="K1156" s="31"/>
      <c r="L1156" s="31"/>
      <c r="M1156" s="31"/>
      <c r="N1156" s="31"/>
      <c r="O1156" s="31"/>
      <c r="P1156" s="31"/>
      <c r="Q1156" s="31"/>
      <c r="R1156" s="788"/>
      <c r="S1156" s="788"/>
      <c r="T1156" s="788"/>
      <c r="U1156" s="788"/>
      <c r="V1156" s="788"/>
      <c r="W1156" s="788"/>
      <c r="X1156" s="788"/>
      <c r="Y1156" s="788"/>
      <c r="Z1156" s="788"/>
      <c r="AA1156" s="788"/>
      <c r="AB1156" s="788"/>
      <c r="AC1156" s="788"/>
      <c r="AD1156" s="788"/>
      <c r="AE1156" s="3194"/>
      <c r="AF1156" s="788"/>
      <c r="AG1156" s="788"/>
      <c r="AH1156" s="788"/>
      <c r="AI1156" s="788"/>
      <c r="AJ1156" s="2097"/>
      <c r="AK1156" s="3770"/>
      <c r="AL1156" s="788"/>
      <c r="AM1156" s="788"/>
      <c r="AN1156" s="4237"/>
      <c r="AO1156" s="4244"/>
      <c r="AP1156" s="1339"/>
      <c r="AQ1156" s="3813"/>
    </row>
    <row r="1157" spans="1:43" ht="42.75" x14ac:dyDescent="0.25">
      <c r="B1157" s="4343" t="s">
        <v>582</v>
      </c>
      <c r="C1157" s="34">
        <f>'1 уровень'!E3490</f>
        <v>0</v>
      </c>
      <c r="D1157" s="34">
        <f>'1 уровень'!F3490</f>
        <v>0</v>
      </c>
      <c r="E1157" s="34">
        <f>'1 уровень'!G3490</f>
        <v>0</v>
      </c>
      <c r="F1157" s="34">
        <f>'1 уровень'!H3490</f>
        <v>0</v>
      </c>
      <c r="G1157" s="780">
        <f>'1 уровень'!I3490</f>
        <v>0</v>
      </c>
      <c r="H1157" s="3741"/>
      <c r="I1157" s="794"/>
      <c r="J1157" s="794"/>
      <c r="K1157" s="31"/>
      <c r="L1157" s="31"/>
      <c r="M1157" s="31"/>
      <c r="N1157" s="31"/>
      <c r="O1157" s="31"/>
      <c r="P1157" s="31"/>
      <c r="Q1157" s="31"/>
      <c r="R1157" s="788"/>
      <c r="S1157" s="788"/>
      <c r="T1157" s="788"/>
      <c r="U1157" s="788"/>
      <c r="V1157" s="788"/>
      <c r="W1157" s="788"/>
      <c r="X1157" s="788"/>
      <c r="Y1157" s="788"/>
      <c r="Z1157" s="788"/>
      <c r="AA1157" s="788"/>
      <c r="AB1157" s="788"/>
      <c r="AC1157" s="788"/>
      <c r="AD1157" s="788"/>
      <c r="AE1157" s="3194"/>
      <c r="AF1157" s="788"/>
      <c r="AG1157" s="788"/>
      <c r="AH1157" s="788"/>
      <c r="AI1157" s="788"/>
      <c r="AJ1157" s="2097"/>
      <c r="AK1157" s="3770"/>
      <c r="AL1157" s="788"/>
      <c r="AM1157" s="788"/>
      <c r="AN1157" s="4237"/>
      <c r="AO1157" s="4244"/>
      <c r="AP1157" s="1339"/>
      <c r="AQ1157" s="3813"/>
    </row>
    <row r="1158" spans="1:43" ht="29.25" x14ac:dyDescent="0.25">
      <c r="A1158" s="24">
        <v>1</v>
      </c>
      <c r="B1158" s="1771" t="s">
        <v>384</v>
      </c>
      <c r="C1158" s="34">
        <f>'1 уровень'!E3491</f>
        <v>0</v>
      </c>
      <c r="D1158" s="34">
        <f>'1 уровень'!F3491</f>
        <v>0</v>
      </c>
      <c r="E1158" s="34">
        <f>'1 уровень'!G3491</f>
        <v>0</v>
      </c>
      <c r="F1158" s="34">
        <f>'1 уровень'!H3491</f>
        <v>0</v>
      </c>
      <c r="G1158" s="780">
        <f>'1 уровень'!I3491</f>
        <v>0</v>
      </c>
      <c r="H1158" s="3741">
        <f>'1 уровень'!J3491</f>
        <v>0</v>
      </c>
      <c r="I1158" s="794">
        <f>'1 уровень'!K3491</f>
        <v>0</v>
      </c>
      <c r="J1158" s="794">
        <f>'1 уровень'!L3491</f>
        <v>0</v>
      </c>
      <c r="K1158" s="31">
        <f>'1 уровень'!M3491</f>
        <v>0</v>
      </c>
      <c r="L1158" s="31"/>
      <c r="M1158" s="31">
        <f>'1 уровень'!O3491</f>
        <v>0</v>
      </c>
      <c r="N1158" s="31">
        <f>'1 уровень'!P3491</f>
        <v>0</v>
      </c>
      <c r="O1158" s="31">
        <f>'1 уровень'!Q3491</f>
        <v>0</v>
      </c>
      <c r="P1158" s="31">
        <f>'1 уровень'!R3491</f>
        <v>0</v>
      </c>
      <c r="Q1158" s="31">
        <f>'1 уровень'!S3491</f>
        <v>0</v>
      </c>
      <c r="R1158" s="788">
        <f>'1 уровень'!T3491</f>
        <v>0</v>
      </c>
      <c r="S1158" s="788">
        <f>'1 уровень'!U3491</f>
        <v>0</v>
      </c>
      <c r="T1158" s="788">
        <f>'1 уровень'!V3491</f>
        <v>0</v>
      </c>
      <c r="U1158" s="788">
        <f>'1 уровень'!W3491</f>
        <v>0</v>
      </c>
      <c r="V1158" s="788">
        <f>'1 уровень'!X3491</f>
        <v>0</v>
      </c>
      <c r="W1158" s="788">
        <f>'1 уровень'!Y3491</f>
        <v>0</v>
      </c>
      <c r="X1158" s="788">
        <f>'1 уровень'!Z3491</f>
        <v>0</v>
      </c>
      <c r="Y1158" s="788">
        <f>'1 уровень'!AA3491</f>
        <v>0</v>
      </c>
      <c r="Z1158" s="788">
        <f>'1 уровень'!AB3491</f>
        <v>0</v>
      </c>
      <c r="AA1158" s="788">
        <f>'1 уровень'!AC3491</f>
        <v>0</v>
      </c>
      <c r="AB1158" s="788">
        <f>'1 уровень'!AD3491</f>
        <v>0</v>
      </c>
      <c r="AC1158" s="788">
        <f>'1 уровень'!AE3491</f>
        <v>0</v>
      </c>
      <c r="AD1158" s="788">
        <f>'1 уровень'!AF3491</f>
        <v>0</v>
      </c>
      <c r="AE1158" s="3194">
        <f>'1 уровень'!AG3491</f>
        <v>0</v>
      </c>
      <c r="AF1158" s="788">
        <f>'1 уровень'!AH3491</f>
        <v>0</v>
      </c>
      <c r="AG1158" s="788">
        <f>'1 уровень'!AI3491</f>
        <v>0</v>
      </c>
      <c r="AH1158" s="788">
        <f>'1 уровень'!AJ3491</f>
        <v>0</v>
      </c>
      <c r="AI1158" s="788">
        <f>'1 уровень'!AK3491</f>
        <v>0</v>
      </c>
      <c r="AJ1158" s="2097">
        <f>'1 уровень'!AL3491</f>
        <v>0</v>
      </c>
      <c r="AK1158" s="3770">
        <f>'1 уровень'!AM3491</f>
        <v>0</v>
      </c>
      <c r="AL1158" s="788"/>
      <c r="AM1158" s="788"/>
      <c r="AN1158" s="4237">
        <f>'1 уровень'!AN3491</f>
        <v>0</v>
      </c>
      <c r="AO1158" s="4244">
        <f>'1 уровень'!AO3491</f>
        <v>0</v>
      </c>
      <c r="AP1158" s="1339">
        <f t="shared" si="180"/>
        <v>0</v>
      </c>
      <c r="AQ1158" s="3813" t="e">
        <f t="shared" si="169"/>
        <v>#DIV/0!</v>
      </c>
    </row>
    <row r="1159" spans="1:43" x14ac:dyDescent="0.25">
      <c r="A1159" s="24">
        <v>1</v>
      </c>
      <c r="B1159" s="1771" t="s">
        <v>400</v>
      </c>
      <c r="C1159" s="34">
        <f>'1 уровень'!E3492</f>
        <v>0</v>
      </c>
      <c r="D1159" s="34">
        <f>'1 уровень'!F3492</f>
        <v>0</v>
      </c>
      <c r="E1159" s="34">
        <f>'1 уровень'!G3492</f>
        <v>0</v>
      </c>
      <c r="F1159" s="34">
        <f>'1 уровень'!H3492</f>
        <v>0</v>
      </c>
      <c r="G1159" s="780">
        <f>'1 уровень'!I3492</f>
        <v>0</v>
      </c>
      <c r="H1159" s="3741">
        <f>'1 уровень'!J3492</f>
        <v>0</v>
      </c>
      <c r="I1159" s="794">
        <f>'1 уровень'!K3492</f>
        <v>0</v>
      </c>
      <c r="J1159" s="794">
        <f>'1 уровень'!L3492</f>
        <v>0</v>
      </c>
      <c r="K1159" s="31">
        <f>'1 уровень'!M3492</f>
        <v>0</v>
      </c>
      <c r="L1159" s="31"/>
      <c r="M1159" s="31">
        <f>'1 уровень'!O3492</f>
        <v>0</v>
      </c>
      <c r="N1159" s="31">
        <f>'1 уровень'!P3492</f>
        <v>0</v>
      </c>
      <c r="O1159" s="31">
        <f>'1 уровень'!Q3492</f>
        <v>0</v>
      </c>
      <c r="P1159" s="31">
        <f>'1 уровень'!R3492</f>
        <v>0</v>
      </c>
      <c r="Q1159" s="31">
        <f>'1 уровень'!S3492</f>
        <v>0</v>
      </c>
      <c r="R1159" s="788">
        <f>'1 уровень'!T3492</f>
        <v>0</v>
      </c>
      <c r="S1159" s="788">
        <f>'1 уровень'!U3492</f>
        <v>0</v>
      </c>
      <c r="T1159" s="788">
        <f>'1 уровень'!V3492</f>
        <v>0</v>
      </c>
      <c r="U1159" s="788">
        <f>'1 уровень'!W3492</f>
        <v>0</v>
      </c>
      <c r="V1159" s="788">
        <f>'1 уровень'!X3492</f>
        <v>0</v>
      </c>
      <c r="W1159" s="788">
        <f>'1 уровень'!Y3492</f>
        <v>0</v>
      </c>
      <c r="X1159" s="788">
        <f>'1 уровень'!Z3492</f>
        <v>0</v>
      </c>
      <c r="Y1159" s="788">
        <f>'1 уровень'!AA3492</f>
        <v>0</v>
      </c>
      <c r="Z1159" s="788">
        <f>'1 уровень'!AB3492</f>
        <v>0</v>
      </c>
      <c r="AA1159" s="788">
        <f>'1 уровень'!AC3492</f>
        <v>0</v>
      </c>
      <c r="AB1159" s="788">
        <f>'1 уровень'!AD3492</f>
        <v>0</v>
      </c>
      <c r="AC1159" s="788">
        <f>'1 уровень'!AE3492</f>
        <v>0</v>
      </c>
      <c r="AD1159" s="788">
        <f>'1 уровень'!AF3492</f>
        <v>0</v>
      </c>
      <c r="AE1159" s="3194">
        <f>'1 уровень'!AG3492</f>
        <v>0</v>
      </c>
      <c r="AF1159" s="788">
        <f>'1 уровень'!AH3492</f>
        <v>0</v>
      </c>
      <c r="AG1159" s="788">
        <f>'1 уровень'!AI3492</f>
        <v>0</v>
      </c>
      <c r="AH1159" s="788">
        <f>'1 уровень'!AJ3492</f>
        <v>0</v>
      </c>
      <c r="AI1159" s="788">
        <f>'1 уровень'!AK3492</f>
        <v>0</v>
      </c>
      <c r="AJ1159" s="2097">
        <f>'1 уровень'!AL3492</f>
        <v>0</v>
      </c>
      <c r="AK1159" s="3770">
        <f>'1 уровень'!AM3492</f>
        <v>0</v>
      </c>
      <c r="AL1159" s="788"/>
      <c r="AM1159" s="788"/>
      <c r="AN1159" s="4237">
        <f>'1 уровень'!AN3492</f>
        <v>0</v>
      </c>
      <c r="AO1159" s="4244">
        <f>'1 уровень'!AO3492</f>
        <v>0</v>
      </c>
      <c r="AP1159" s="1339">
        <f t="shared" si="180"/>
        <v>0</v>
      </c>
      <c r="AQ1159" s="3813" t="e">
        <f t="shared" si="169"/>
        <v>#DIV/0!</v>
      </c>
    </row>
    <row r="1160" spans="1:43" x14ac:dyDescent="0.25">
      <c r="A1160" s="24">
        <v>1</v>
      </c>
      <c r="B1160" s="1125" t="s">
        <v>401</v>
      </c>
      <c r="C1160" s="34">
        <f>'1 уровень'!E3493</f>
        <v>0</v>
      </c>
      <c r="D1160" s="34">
        <f>'1 уровень'!F3493</f>
        <v>0</v>
      </c>
      <c r="E1160" s="34">
        <f>'1 уровень'!G3493</f>
        <v>0</v>
      </c>
      <c r="F1160" s="34">
        <f>'1 уровень'!H3493</f>
        <v>0</v>
      </c>
      <c r="G1160" s="780">
        <f>'1 уровень'!I3493</f>
        <v>0</v>
      </c>
      <c r="H1160" s="3741">
        <f>'1 уровень'!J3493</f>
        <v>0</v>
      </c>
      <c r="I1160" s="794">
        <f>'1 уровень'!K3493</f>
        <v>0</v>
      </c>
      <c r="J1160" s="794">
        <f>'1 уровень'!L3493</f>
        <v>0</v>
      </c>
      <c r="K1160" s="31">
        <f>'1 уровень'!M3493</f>
        <v>0</v>
      </c>
      <c r="L1160" s="31"/>
      <c r="M1160" s="31">
        <f>'1 уровень'!O3493</f>
        <v>0</v>
      </c>
      <c r="N1160" s="31">
        <f>'1 уровень'!P3493</f>
        <v>0</v>
      </c>
      <c r="O1160" s="31">
        <f>'1 уровень'!Q3493</f>
        <v>0</v>
      </c>
      <c r="P1160" s="31">
        <f>'1 уровень'!R3493</f>
        <v>0</v>
      </c>
      <c r="Q1160" s="31">
        <f>'1 уровень'!S3493</f>
        <v>0</v>
      </c>
      <c r="R1160" s="788">
        <f>'1 уровень'!T3493</f>
        <v>0</v>
      </c>
      <c r="S1160" s="788">
        <f>'1 уровень'!U3493</f>
        <v>0</v>
      </c>
      <c r="T1160" s="788">
        <f>'1 уровень'!V3493</f>
        <v>0</v>
      </c>
      <c r="U1160" s="788">
        <f>'1 уровень'!W3493</f>
        <v>0</v>
      </c>
      <c r="V1160" s="788">
        <f>'1 уровень'!X3493</f>
        <v>0</v>
      </c>
      <c r="W1160" s="788">
        <f>'1 уровень'!Y3493</f>
        <v>0</v>
      </c>
      <c r="X1160" s="788">
        <f>'1 уровень'!Z3493</f>
        <v>0</v>
      </c>
      <c r="Y1160" s="788">
        <f>'1 уровень'!AA3493</f>
        <v>0</v>
      </c>
      <c r="Z1160" s="788">
        <f>'1 уровень'!AB3493</f>
        <v>0</v>
      </c>
      <c r="AA1160" s="788">
        <f>'1 уровень'!AC3493</f>
        <v>0</v>
      </c>
      <c r="AB1160" s="788">
        <f>'1 уровень'!AD3493</f>
        <v>0</v>
      </c>
      <c r="AC1160" s="788">
        <f>'1 уровень'!AE3493</f>
        <v>0</v>
      </c>
      <c r="AD1160" s="788">
        <f>'1 уровень'!AF3493</f>
        <v>0</v>
      </c>
      <c r="AE1160" s="3194">
        <f>'1 уровень'!AG3493</f>
        <v>0</v>
      </c>
      <c r="AF1160" s="788">
        <f>'1 уровень'!AH3493</f>
        <v>0</v>
      </c>
      <c r="AG1160" s="788">
        <f>'1 уровень'!AI3493</f>
        <v>0</v>
      </c>
      <c r="AH1160" s="788">
        <f>'1 уровень'!AJ3493</f>
        <v>0</v>
      </c>
      <c r="AI1160" s="788">
        <f>'1 уровень'!AK3493</f>
        <v>0</v>
      </c>
      <c r="AJ1160" s="2097">
        <f>'1 уровень'!AL3493</f>
        <v>0</v>
      </c>
      <c r="AK1160" s="3770">
        <f>'1 уровень'!AM3493</f>
        <v>0</v>
      </c>
      <c r="AL1160" s="788"/>
      <c r="AM1160" s="788"/>
      <c r="AN1160" s="4237">
        <f>'1 уровень'!AN3493</f>
        <v>0</v>
      </c>
      <c r="AO1160" s="4244">
        <f>'1 уровень'!AO3493</f>
        <v>0</v>
      </c>
      <c r="AP1160" s="1339">
        <f t="shared" si="180"/>
        <v>0</v>
      </c>
      <c r="AQ1160" s="3813" t="e">
        <f t="shared" si="169"/>
        <v>#DIV/0!</v>
      </c>
    </row>
    <row r="1161" spans="1:43" x14ac:dyDescent="0.25">
      <c r="A1161" s="24">
        <v>1</v>
      </c>
      <c r="B1161" s="1778" t="s">
        <v>402</v>
      </c>
      <c r="C1161" s="34">
        <f>'1 уровень'!E3494</f>
        <v>0</v>
      </c>
      <c r="D1161" s="34">
        <f>'1 уровень'!F3494</f>
        <v>0</v>
      </c>
      <c r="E1161" s="34">
        <f>'1 уровень'!G3494</f>
        <v>0</v>
      </c>
      <c r="F1161" s="34">
        <f>'1 уровень'!H3494</f>
        <v>0</v>
      </c>
      <c r="G1161" s="780">
        <f>'1 уровень'!I3494</f>
        <v>0</v>
      </c>
      <c r="H1161" s="3741">
        <f>'1 уровень'!J3494</f>
        <v>0</v>
      </c>
      <c r="I1161" s="794">
        <f>'1 уровень'!K3494</f>
        <v>0</v>
      </c>
      <c r="J1161" s="794">
        <f>'1 уровень'!L3494</f>
        <v>0</v>
      </c>
      <c r="K1161" s="31">
        <f>'1 уровень'!M3494</f>
        <v>0</v>
      </c>
      <c r="L1161" s="31"/>
      <c r="M1161" s="31">
        <f>'1 уровень'!O3494</f>
        <v>0</v>
      </c>
      <c r="N1161" s="31">
        <f>'1 уровень'!P3494</f>
        <v>0</v>
      </c>
      <c r="O1161" s="31">
        <f>'1 уровень'!Q3494</f>
        <v>0</v>
      </c>
      <c r="P1161" s="31">
        <f>'1 уровень'!R3494</f>
        <v>0</v>
      </c>
      <c r="Q1161" s="31">
        <f>'1 уровень'!S3494</f>
        <v>0</v>
      </c>
      <c r="R1161" s="788">
        <f>'1 уровень'!T3494</f>
        <v>0</v>
      </c>
      <c r="S1161" s="788">
        <f>'1 уровень'!U3494</f>
        <v>0</v>
      </c>
      <c r="T1161" s="788">
        <f>'1 уровень'!V3494</f>
        <v>0</v>
      </c>
      <c r="U1161" s="788">
        <f>'1 уровень'!W3494</f>
        <v>0</v>
      </c>
      <c r="V1161" s="788">
        <f>'1 уровень'!X3494</f>
        <v>0</v>
      </c>
      <c r="W1161" s="788">
        <f>'1 уровень'!Y3494</f>
        <v>0</v>
      </c>
      <c r="X1161" s="788">
        <f>'1 уровень'!Z3494</f>
        <v>0</v>
      </c>
      <c r="Y1161" s="788">
        <f>'1 уровень'!AA3494</f>
        <v>0</v>
      </c>
      <c r="Z1161" s="788">
        <f>'1 уровень'!AB3494</f>
        <v>0</v>
      </c>
      <c r="AA1161" s="788">
        <f>'1 уровень'!AC3494</f>
        <v>0</v>
      </c>
      <c r="AB1161" s="788">
        <f>'1 уровень'!AD3494</f>
        <v>0</v>
      </c>
      <c r="AC1161" s="788">
        <f>'1 уровень'!AE3494</f>
        <v>0</v>
      </c>
      <c r="AD1161" s="788">
        <f>'1 уровень'!AF3494</f>
        <v>0</v>
      </c>
      <c r="AE1161" s="3194">
        <f>'1 уровень'!AG3494</f>
        <v>0</v>
      </c>
      <c r="AF1161" s="788">
        <f>'1 уровень'!AH3494</f>
        <v>0</v>
      </c>
      <c r="AG1161" s="788">
        <f>'1 уровень'!AI3494</f>
        <v>0</v>
      </c>
      <c r="AH1161" s="788">
        <f>'1 уровень'!AJ3494</f>
        <v>0</v>
      </c>
      <c r="AI1161" s="788">
        <f>'1 уровень'!AK3494</f>
        <v>0</v>
      </c>
      <c r="AJ1161" s="2097">
        <f>'1 уровень'!AL3494</f>
        <v>0</v>
      </c>
      <c r="AK1161" s="3770">
        <f>'1 уровень'!AM3494</f>
        <v>0</v>
      </c>
      <c r="AL1161" s="788"/>
      <c r="AM1161" s="788"/>
      <c r="AN1161" s="4237">
        <f>'1 уровень'!AN3494</f>
        <v>0</v>
      </c>
      <c r="AO1161" s="4244">
        <f>'1 уровень'!AO3494</f>
        <v>0</v>
      </c>
      <c r="AP1161" s="1339">
        <f t="shared" si="180"/>
        <v>0</v>
      </c>
      <c r="AQ1161" s="3813" t="e">
        <f t="shared" si="169"/>
        <v>#DIV/0!</v>
      </c>
    </row>
    <row r="1162" spans="1:43" ht="29.25" x14ac:dyDescent="0.25">
      <c r="A1162" s="24">
        <v>1</v>
      </c>
      <c r="B1162" s="1771" t="s">
        <v>377</v>
      </c>
      <c r="C1162" s="34">
        <f>'1 уровень'!E3495</f>
        <v>24696</v>
      </c>
      <c r="D1162" s="34">
        <f>'1 уровень'!F3495</f>
        <v>0</v>
      </c>
      <c r="E1162" s="34">
        <f>'1 уровень'!G3495</f>
        <v>20580</v>
      </c>
      <c r="F1162" s="34">
        <f>'1 уровень'!H3495</f>
        <v>20665</v>
      </c>
      <c r="G1162" s="780">
        <f>'1 уровень'!I3495</f>
        <v>100.41302235179785</v>
      </c>
      <c r="H1162" s="3741">
        <f>'1 уровень'!J3495</f>
        <v>693</v>
      </c>
      <c r="I1162" s="794">
        <f>'1 уровень'!K3495</f>
        <v>0</v>
      </c>
      <c r="J1162" s="794">
        <f>'1 уровень'!L3495</f>
        <v>0</v>
      </c>
      <c r="K1162" s="31">
        <f>'1 уровень'!M3495</f>
        <v>0</v>
      </c>
      <c r="L1162" s="31"/>
      <c r="M1162" s="31">
        <f>'1 уровень'!O3495</f>
        <v>0</v>
      </c>
      <c r="N1162" s="31">
        <f>'1 уровень'!P3495</f>
        <v>0</v>
      </c>
      <c r="O1162" s="31">
        <f>'1 уровень'!Q3495</f>
        <v>0</v>
      </c>
      <c r="P1162" s="31">
        <f>'1 уровень'!R3495</f>
        <v>0</v>
      </c>
      <c r="Q1162" s="31">
        <f>'1 уровень'!S3495</f>
        <v>0</v>
      </c>
      <c r="R1162" s="788">
        <f>'1 уровень'!T3495</f>
        <v>0</v>
      </c>
      <c r="S1162" s="788">
        <f>'1 уровень'!U3495</f>
        <v>0</v>
      </c>
      <c r="T1162" s="788">
        <f>'1 уровень'!V3495</f>
        <v>0</v>
      </c>
      <c r="U1162" s="788">
        <f>'1 уровень'!W3495</f>
        <v>0</v>
      </c>
      <c r="V1162" s="788">
        <f>'1 уровень'!X3495</f>
        <v>0</v>
      </c>
      <c r="W1162" s="788">
        <f>'1 уровень'!Y3495</f>
        <v>0</v>
      </c>
      <c r="X1162" s="788">
        <f>'1 уровень'!Z3495</f>
        <v>0</v>
      </c>
      <c r="Y1162" s="788">
        <f>'1 уровень'!AA3495</f>
        <v>0</v>
      </c>
      <c r="Z1162" s="788">
        <f>'1 уровень'!AB3495</f>
        <v>0</v>
      </c>
      <c r="AA1162" s="788">
        <f>'1 уровень'!AC3495</f>
        <v>0</v>
      </c>
      <c r="AB1162" s="788">
        <f>'1 уровень'!AD3495</f>
        <v>0</v>
      </c>
      <c r="AC1162" s="788">
        <f>'1 уровень'!AE3495</f>
        <v>0</v>
      </c>
      <c r="AD1162" s="788">
        <f>'1 уровень'!AF3495</f>
        <v>0</v>
      </c>
      <c r="AE1162" s="3194">
        <f>'1 уровень'!AG3495</f>
        <v>0</v>
      </c>
      <c r="AF1162" s="788">
        <f>'1 уровень'!AH3495</f>
        <v>0</v>
      </c>
      <c r="AG1162" s="788">
        <f>'1 уровень'!AI3495</f>
        <v>0</v>
      </c>
      <c r="AH1162" s="788">
        <f>'1 уровень'!AJ3495</f>
        <v>0</v>
      </c>
      <c r="AI1162" s="788">
        <f>'1 уровень'!AK3495</f>
        <v>0</v>
      </c>
      <c r="AJ1162" s="2097">
        <f>'1 уровень'!AL3495</f>
        <v>0</v>
      </c>
      <c r="AK1162" s="3770">
        <f>'1 уровень'!AM3495</f>
        <v>0</v>
      </c>
      <c r="AL1162" s="788"/>
      <c r="AM1162" s="788"/>
      <c r="AN1162" s="4237">
        <f>'1 уровень'!AN3495</f>
        <v>0</v>
      </c>
      <c r="AO1162" s="4244">
        <f>'1 уровень'!AO3495</f>
        <v>0</v>
      </c>
      <c r="AP1162" s="1339">
        <f t="shared" si="180"/>
        <v>0</v>
      </c>
      <c r="AQ1162" s="3813">
        <f t="shared" si="169"/>
        <v>0</v>
      </c>
    </row>
    <row r="1163" spans="1:43" ht="30" x14ac:dyDescent="0.25">
      <c r="A1163" s="24">
        <v>1</v>
      </c>
      <c r="B1163" s="1126" t="s">
        <v>208</v>
      </c>
      <c r="C1163" s="34">
        <f>'1 уровень'!E3496</f>
        <v>0</v>
      </c>
      <c r="D1163" s="34">
        <f>'1 уровень'!F3496</f>
        <v>0</v>
      </c>
      <c r="E1163" s="34">
        <f>'1 уровень'!G3496</f>
        <v>0</v>
      </c>
      <c r="F1163" s="34">
        <f>'1 уровень'!H3496</f>
        <v>0</v>
      </c>
      <c r="G1163" s="780">
        <f>'1 уровень'!I3496</f>
        <v>0</v>
      </c>
      <c r="H1163" s="3741">
        <f>'1 уровень'!J3496</f>
        <v>0</v>
      </c>
      <c r="I1163" s="794">
        <f>'1 уровень'!K3496</f>
        <v>0</v>
      </c>
      <c r="J1163" s="794">
        <f>'1 уровень'!L3496</f>
        <v>0</v>
      </c>
      <c r="K1163" s="31">
        <f>'1 уровень'!M3496</f>
        <v>0</v>
      </c>
      <c r="L1163" s="31"/>
      <c r="M1163" s="31">
        <f>'1 уровень'!O3496</f>
        <v>0</v>
      </c>
      <c r="N1163" s="31">
        <f>'1 уровень'!P3496</f>
        <v>0</v>
      </c>
      <c r="O1163" s="31">
        <f>'1 уровень'!Q3496</f>
        <v>0</v>
      </c>
      <c r="P1163" s="31">
        <f>'1 уровень'!R3496</f>
        <v>0</v>
      </c>
      <c r="Q1163" s="31">
        <f>'1 уровень'!S3496</f>
        <v>0</v>
      </c>
      <c r="R1163" s="788">
        <f>'1 уровень'!T3496</f>
        <v>0</v>
      </c>
      <c r="S1163" s="788">
        <f>'1 уровень'!U3496</f>
        <v>0</v>
      </c>
      <c r="T1163" s="788">
        <f>'1 уровень'!V3496</f>
        <v>0</v>
      </c>
      <c r="U1163" s="788">
        <f>'1 уровень'!W3496</f>
        <v>0</v>
      </c>
      <c r="V1163" s="788">
        <f>'1 уровень'!X3496</f>
        <v>0</v>
      </c>
      <c r="W1163" s="788">
        <f>'1 уровень'!Y3496</f>
        <v>0</v>
      </c>
      <c r="X1163" s="788">
        <f>'1 уровень'!Z3496</f>
        <v>0</v>
      </c>
      <c r="Y1163" s="788">
        <f>'1 уровень'!AA3496</f>
        <v>0</v>
      </c>
      <c r="Z1163" s="788">
        <f>'1 уровень'!AB3496</f>
        <v>0</v>
      </c>
      <c r="AA1163" s="788">
        <f>'1 уровень'!AC3496</f>
        <v>0</v>
      </c>
      <c r="AB1163" s="788">
        <f>'1 уровень'!AD3496</f>
        <v>0</v>
      </c>
      <c r="AC1163" s="788">
        <f>'1 уровень'!AE3496</f>
        <v>0</v>
      </c>
      <c r="AD1163" s="788">
        <f>'1 уровень'!AF3496</f>
        <v>0</v>
      </c>
      <c r="AE1163" s="3194">
        <f>'1 уровень'!AG3496</f>
        <v>0</v>
      </c>
      <c r="AF1163" s="788">
        <f>'1 уровень'!AH3496</f>
        <v>0</v>
      </c>
      <c r="AG1163" s="788">
        <f>'1 уровень'!AI3496</f>
        <v>0</v>
      </c>
      <c r="AH1163" s="788">
        <f>'1 уровень'!AJ3496</f>
        <v>0</v>
      </c>
      <c r="AI1163" s="788">
        <f>'1 уровень'!AK3496</f>
        <v>0</v>
      </c>
      <c r="AJ1163" s="2097">
        <f>'1 уровень'!AL3496</f>
        <v>0</v>
      </c>
      <c r="AK1163" s="3770">
        <f>'1 уровень'!AM3496</f>
        <v>0</v>
      </c>
      <c r="AL1163" s="788"/>
      <c r="AM1163" s="788"/>
      <c r="AN1163" s="4237">
        <f>'1 уровень'!AN3496</f>
        <v>0</v>
      </c>
      <c r="AO1163" s="4244">
        <f>'1 уровень'!AO3496</f>
        <v>0</v>
      </c>
      <c r="AP1163" s="1339">
        <f t="shared" si="180"/>
        <v>0</v>
      </c>
      <c r="AQ1163" s="3813" t="e">
        <f t="shared" si="169"/>
        <v>#DIV/0!</v>
      </c>
    </row>
    <row r="1164" spans="1:43" ht="72" x14ac:dyDescent="0.25">
      <c r="A1164" s="24">
        <v>1</v>
      </c>
      <c r="B1164" s="1771" t="s">
        <v>385</v>
      </c>
      <c r="C1164" s="34">
        <f>'1 уровень'!E3497</f>
        <v>0</v>
      </c>
      <c r="D1164" s="34">
        <f>'1 уровень'!F3497</f>
        <v>0</v>
      </c>
      <c r="E1164" s="34">
        <f>'1 уровень'!G3497</f>
        <v>0</v>
      </c>
      <c r="F1164" s="34">
        <f>'1 уровень'!H3497</f>
        <v>0</v>
      </c>
      <c r="G1164" s="780">
        <f>'1 уровень'!I3497</f>
        <v>0</v>
      </c>
      <c r="H1164" s="3741">
        <f>'1 уровень'!J3497</f>
        <v>0</v>
      </c>
      <c r="I1164" s="794">
        <f>'1 уровень'!K3497</f>
        <v>0</v>
      </c>
      <c r="J1164" s="794">
        <f>'1 уровень'!L3497</f>
        <v>0</v>
      </c>
      <c r="K1164" s="31">
        <f>'1 уровень'!M3497</f>
        <v>0</v>
      </c>
      <c r="L1164" s="31"/>
      <c r="M1164" s="31">
        <f>'1 уровень'!O3497</f>
        <v>0</v>
      </c>
      <c r="N1164" s="31">
        <f>'1 уровень'!P3497</f>
        <v>0</v>
      </c>
      <c r="O1164" s="31">
        <f>'1 уровень'!Q3497</f>
        <v>0</v>
      </c>
      <c r="P1164" s="31">
        <f>'1 уровень'!R3497</f>
        <v>0</v>
      </c>
      <c r="Q1164" s="31">
        <f>'1 уровень'!S3497</f>
        <v>0</v>
      </c>
      <c r="R1164" s="788">
        <f>'1 уровень'!T3497</f>
        <v>0</v>
      </c>
      <c r="S1164" s="788">
        <f>'1 уровень'!U3497</f>
        <v>0</v>
      </c>
      <c r="T1164" s="788">
        <f>'1 уровень'!V3497</f>
        <v>0</v>
      </c>
      <c r="U1164" s="788">
        <f>'1 уровень'!W3497</f>
        <v>0</v>
      </c>
      <c r="V1164" s="788">
        <f>'1 уровень'!X3497</f>
        <v>0</v>
      </c>
      <c r="W1164" s="788">
        <f>'1 уровень'!Y3497</f>
        <v>0</v>
      </c>
      <c r="X1164" s="788">
        <f>'1 уровень'!Z3497</f>
        <v>0</v>
      </c>
      <c r="Y1164" s="788">
        <f>'1 уровень'!AA3497</f>
        <v>0</v>
      </c>
      <c r="Z1164" s="788">
        <f>'1 уровень'!AB3497</f>
        <v>0</v>
      </c>
      <c r="AA1164" s="788">
        <f>'1 уровень'!AC3497</f>
        <v>0</v>
      </c>
      <c r="AB1164" s="788">
        <f>'1 уровень'!AD3497</f>
        <v>0</v>
      </c>
      <c r="AC1164" s="788">
        <f>'1 уровень'!AE3497</f>
        <v>0</v>
      </c>
      <c r="AD1164" s="788">
        <f>'1 уровень'!AF3497</f>
        <v>0</v>
      </c>
      <c r="AE1164" s="3194">
        <f>'1 уровень'!AG3497</f>
        <v>0</v>
      </c>
      <c r="AF1164" s="788">
        <f>'1 уровень'!AH3497</f>
        <v>0</v>
      </c>
      <c r="AG1164" s="788">
        <f>'1 уровень'!AI3497</f>
        <v>0</v>
      </c>
      <c r="AH1164" s="788">
        <f>'1 уровень'!AJ3497</f>
        <v>0</v>
      </c>
      <c r="AI1164" s="788">
        <f>'1 уровень'!AK3497</f>
        <v>0</v>
      </c>
      <c r="AJ1164" s="2097">
        <f>'1 уровень'!AL3497</f>
        <v>0</v>
      </c>
      <c r="AK1164" s="3770">
        <f>'1 уровень'!AM3497</f>
        <v>0</v>
      </c>
      <c r="AL1164" s="788"/>
      <c r="AM1164" s="788"/>
      <c r="AN1164" s="4237">
        <f>'1 уровень'!AN3497</f>
        <v>0</v>
      </c>
      <c r="AO1164" s="4244">
        <f>'1 уровень'!AO3497</f>
        <v>0</v>
      </c>
      <c r="AP1164" s="1339">
        <f t="shared" si="180"/>
        <v>0</v>
      </c>
      <c r="AQ1164" s="3813" t="e">
        <f t="shared" si="169"/>
        <v>#DIV/0!</v>
      </c>
    </row>
    <row r="1165" spans="1:43" x14ac:dyDescent="0.25">
      <c r="A1165" s="24">
        <v>1</v>
      </c>
      <c r="B1165" s="1771" t="s">
        <v>242</v>
      </c>
      <c r="C1165" s="34">
        <f>'1 уровень'!E3498</f>
        <v>80</v>
      </c>
      <c r="D1165" s="34">
        <f>'1 уровень'!F3498</f>
        <v>0</v>
      </c>
      <c r="E1165" s="34">
        <f>'1 уровень'!G3498</f>
        <v>67</v>
      </c>
      <c r="F1165" s="34">
        <f>'1 уровень'!H3498</f>
        <v>0</v>
      </c>
      <c r="G1165" s="780">
        <f>'1 уровень'!I3498</f>
        <v>0</v>
      </c>
      <c r="H1165" s="3741">
        <f>'1 уровень'!J3498</f>
        <v>0</v>
      </c>
      <c r="I1165" s="794">
        <f>'1 уровень'!K3498</f>
        <v>0</v>
      </c>
      <c r="J1165" s="794">
        <f>'1 уровень'!L3498</f>
        <v>0</v>
      </c>
      <c r="K1165" s="31">
        <f>'1 уровень'!M3498</f>
        <v>0</v>
      </c>
      <c r="L1165" s="31"/>
      <c r="M1165" s="31">
        <f>'1 уровень'!O3498</f>
        <v>0</v>
      </c>
      <c r="N1165" s="31">
        <f>'1 уровень'!P3498</f>
        <v>0</v>
      </c>
      <c r="O1165" s="31">
        <f>'1 уровень'!Q3498</f>
        <v>0</v>
      </c>
      <c r="P1165" s="31">
        <f>'1 уровень'!R3498</f>
        <v>0</v>
      </c>
      <c r="Q1165" s="31">
        <f>'1 уровень'!S3498</f>
        <v>0</v>
      </c>
      <c r="R1165" s="788">
        <f>'1 уровень'!T3498</f>
        <v>76.339199999999991</v>
      </c>
      <c r="S1165" s="788">
        <f>'1 уровень'!U3498</f>
        <v>76.339199999999991</v>
      </c>
      <c r="T1165" s="788">
        <f>'1 уровень'!V3498</f>
        <v>76.339199999999991</v>
      </c>
      <c r="U1165" s="788">
        <f>'1 уровень'!W3498</f>
        <v>76.339199999999991</v>
      </c>
      <c r="V1165" s="788">
        <f>'1 уровень'!X3498</f>
        <v>76.339199999999991</v>
      </c>
      <c r="W1165" s="788">
        <f>'1 уровень'!Y3498</f>
        <v>76.339199999999991</v>
      </c>
      <c r="X1165" s="788">
        <f>'1 уровень'!Z3498</f>
        <v>76.339199999999991</v>
      </c>
      <c r="Y1165" s="788">
        <f>'1 уровень'!AA3498</f>
        <v>76.339199999999991</v>
      </c>
      <c r="Z1165" s="788">
        <f>'1 уровень'!AB3498</f>
        <v>76.339199999999991</v>
      </c>
      <c r="AA1165" s="788">
        <f>'1 уровень'!AC3498</f>
        <v>76.339199999999991</v>
      </c>
      <c r="AB1165" s="788">
        <f>'1 уровень'!AD3498</f>
        <v>76.339199999999991</v>
      </c>
      <c r="AC1165" s="788">
        <f>'1 уровень'!AE3498</f>
        <v>63.615999999999993</v>
      </c>
      <c r="AD1165" s="788">
        <f>'1 уровень'!AF3498</f>
        <v>0</v>
      </c>
      <c r="AE1165" s="3194">
        <f>'1 уровень'!AG3498</f>
        <v>0</v>
      </c>
      <c r="AF1165" s="788">
        <f>'1 уровень'!AH3498</f>
        <v>0</v>
      </c>
      <c r="AG1165" s="788">
        <f>'1 уровень'!AI3498</f>
        <v>-63.615999999999993</v>
      </c>
      <c r="AH1165" s="788">
        <f>'1 уровень'!AJ3498</f>
        <v>0</v>
      </c>
      <c r="AI1165" s="788">
        <f>'1 уровень'!AK3498</f>
        <v>0</v>
      </c>
      <c r="AJ1165" s="2097">
        <f>'1 уровень'!AL3498</f>
        <v>0</v>
      </c>
      <c r="AK1165" s="3770">
        <f>'1 уровень'!AM3498</f>
        <v>0</v>
      </c>
      <c r="AL1165" s="788">
        <f>AD1165/AC1165*100</f>
        <v>0</v>
      </c>
      <c r="AM1165" s="788">
        <f>AJ1165/AC1165*100</f>
        <v>0</v>
      </c>
      <c r="AN1165" s="4237">
        <f>'1 уровень'!AN3498</f>
        <v>0</v>
      </c>
      <c r="AO1165" s="4244">
        <f>'1 уровень'!AO3498</f>
        <v>0</v>
      </c>
      <c r="AP1165" s="1339">
        <f t="shared" si="180"/>
        <v>76339.199999999997</v>
      </c>
      <c r="AQ1165" s="3813">
        <f t="shared" si="169"/>
        <v>954.24</v>
      </c>
    </row>
    <row r="1166" spans="1:43" ht="29.25" x14ac:dyDescent="0.25">
      <c r="A1166" s="24">
        <v>1</v>
      </c>
      <c r="B1166" s="1135" t="s">
        <v>289</v>
      </c>
      <c r="C1166" s="34">
        <f>'1 уровень'!E3499</f>
        <v>71823</v>
      </c>
      <c r="D1166" s="34">
        <f>'1 уровень'!F3499</f>
        <v>0</v>
      </c>
      <c r="E1166" s="34">
        <f>'1 уровень'!G3499</f>
        <v>59946.850000000006</v>
      </c>
      <c r="F1166" s="34">
        <f>'1 уровень'!H3499</f>
        <v>22404.782500000001</v>
      </c>
      <c r="G1166" s="780">
        <f>'1 уровень'!I3499</f>
        <v>37.374411666334431</v>
      </c>
      <c r="H1166" s="3741">
        <f>'1 уровень'!J3499</f>
        <v>0</v>
      </c>
      <c r="I1166" s="794">
        <f>'1 уровень'!K3499</f>
        <v>0</v>
      </c>
      <c r="J1166" s="794">
        <f>'1 уровень'!L3499</f>
        <v>0</v>
      </c>
      <c r="K1166" s="31">
        <f>'1 уровень'!M3499</f>
        <v>0</v>
      </c>
      <c r="L1166" s="31"/>
      <c r="M1166" s="31">
        <f>'1 уровень'!O3499</f>
        <v>0</v>
      </c>
      <c r="N1166" s="31">
        <f>'1 уровень'!P3499</f>
        <v>0</v>
      </c>
      <c r="O1166" s="31">
        <f>'1 уровень'!Q3499</f>
        <v>0</v>
      </c>
      <c r="P1166" s="31">
        <f>'1 уровень'!R3499</f>
        <v>0</v>
      </c>
      <c r="Q1166" s="31">
        <f>'1 уровень'!S3499</f>
        <v>0</v>
      </c>
      <c r="R1166" s="788">
        <f>'1 уровень'!T3499</f>
        <v>0</v>
      </c>
      <c r="S1166" s="788">
        <f>'1 уровень'!U3499</f>
        <v>0</v>
      </c>
      <c r="T1166" s="788">
        <f>'1 уровень'!V3499</f>
        <v>0</v>
      </c>
      <c r="U1166" s="788">
        <f>'1 уровень'!W3499</f>
        <v>0</v>
      </c>
      <c r="V1166" s="788">
        <f>'1 уровень'!X3499</f>
        <v>0</v>
      </c>
      <c r="W1166" s="788">
        <f>'1 уровень'!Y3499</f>
        <v>0</v>
      </c>
      <c r="X1166" s="788">
        <f>'1 уровень'!Z3499</f>
        <v>0</v>
      </c>
      <c r="Y1166" s="788">
        <f>'1 уровень'!AA3499</f>
        <v>0</v>
      </c>
      <c r="Z1166" s="788">
        <f>'1 уровень'!AB3499</f>
        <v>0</v>
      </c>
      <c r="AA1166" s="788">
        <f>'1 уровень'!AC3499</f>
        <v>0</v>
      </c>
      <c r="AB1166" s="788">
        <f>'1 уровень'!AD3499</f>
        <v>0</v>
      </c>
      <c r="AC1166" s="788">
        <f>'1 уровень'!AE3499</f>
        <v>0</v>
      </c>
      <c r="AD1166" s="788">
        <f>'1 уровень'!AF3499</f>
        <v>0</v>
      </c>
      <c r="AE1166" s="3194">
        <f>'1 уровень'!AG3499</f>
        <v>0</v>
      </c>
      <c r="AF1166" s="788">
        <f>'1 уровень'!AH3499</f>
        <v>0</v>
      </c>
      <c r="AG1166" s="788">
        <f>'1 уровень'!AI3499</f>
        <v>0</v>
      </c>
      <c r="AH1166" s="788">
        <f>'1 уровень'!AJ3499</f>
        <v>0</v>
      </c>
      <c r="AI1166" s="788">
        <f>'1 уровень'!AK3499</f>
        <v>0</v>
      </c>
      <c r="AJ1166" s="2097">
        <f>'1 уровень'!AL3499</f>
        <v>0</v>
      </c>
      <c r="AK1166" s="3770">
        <f>'1 уровень'!AM3499</f>
        <v>0</v>
      </c>
      <c r="AL1166" s="788"/>
      <c r="AM1166" s="788"/>
      <c r="AN1166" s="4237">
        <f>'1 уровень'!AN3499</f>
        <v>0</v>
      </c>
      <c r="AO1166" s="4244">
        <f>'1 уровень'!AO3499</f>
        <v>0</v>
      </c>
      <c r="AP1166" s="1339">
        <f t="shared" si="180"/>
        <v>0</v>
      </c>
      <c r="AQ1166" s="3813">
        <f t="shared" si="169"/>
        <v>0</v>
      </c>
    </row>
    <row r="1167" spans="1:43" ht="43.5" x14ac:dyDescent="0.25">
      <c r="A1167" s="24">
        <v>1</v>
      </c>
      <c r="B1167" s="1135" t="s">
        <v>322</v>
      </c>
      <c r="C1167" s="34">
        <f>'1 уровень'!E3500</f>
        <v>45556</v>
      </c>
      <c r="D1167" s="34">
        <f>'1 уровень'!F3500</f>
        <v>0</v>
      </c>
      <c r="E1167" s="34">
        <f>'1 уровень'!G3500</f>
        <v>37964</v>
      </c>
      <c r="F1167" s="34">
        <f>'1 уровень'!H3500</f>
        <v>22262</v>
      </c>
      <c r="G1167" s="780">
        <f>'1 уровень'!I3500</f>
        <v>58.639763986934987</v>
      </c>
      <c r="H1167" s="3741">
        <f>'1 уровень'!J3500</f>
        <v>0</v>
      </c>
      <c r="I1167" s="794">
        <f>'1 уровень'!K3500</f>
        <v>0</v>
      </c>
      <c r="J1167" s="794">
        <f>'1 уровень'!L3500</f>
        <v>0</v>
      </c>
      <c r="K1167" s="31">
        <f>'1 уровень'!M3500</f>
        <v>0</v>
      </c>
      <c r="L1167" s="31"/>
      <c r="M1167" s="31">
        <f>'1 уровень'!O3500</f>
        <v>0</v>
      </c>
      <c r="N1167" s="31">
        <f>'1 уровень'!P3500</f>
        <v>0</v>
      </c>
      <c r="O1167" s="31">
        <f>'1 уровень'!Q3500</f>
        <v>0</v>
      </c>
      <c r="P1167" s="31">
        <f>'1 уровень'!R3500</f>
        <v>0</v>
      </c>
      <c r="Q1167" s="31">
        <f>'1 уровень'!S3500</f>
        <v>0</v>
      </c>
      <c r="R1167" s="788">
        <f>'1 уровень'!T3500</f>
        <v>0</v>
      </c>
      <c r="S1167" s="788">
        <f>'1 уровень'!U3500</f>
        <v>0</v>
      </c>
      <c r="T1167" s="788">
        <f>'1 уровень'!V3500</f>
        <v>0</v>
      </c>
      <c r="U1167" s="788">
        <f>'1 уровень'!W3500</f>
        <v>0</v>
      </c>
      <c r="V1167" s="788">
        <f>'1 уровень'!X3500</f>
        <v>0</v>
      </c>
      <c r="W1167" s="788">
        <f>'1 уровень'!Y3500</f>
        <v>0</v>
      </c>
      <c r="X1167" s="788">
        <f>'1 уровень'!Z3500</f>
        <v>0</v>
      </c>
      <c r="Y1167" s="788">
        <f>'1 уровень'!AA3500</f>
        <v>0</v>
      </c>
      <c r="Z1167" s="788">
        <f>'1 уровень'!AB3500</f>
        <v>0</v>
      </c>
      <c r="AA1167" s="788">
        <f>'1 уровень'!AC3500</f>
        <v>0</v>
      </c>
      <c r="AB1167" s="788">
        <f>'1 уровень'!AD3500</f>
        <v>0</v>
      </c>
      <c r="AC1167" s="788">
        <f>'1 уровень'!AE3500</f>
        <v>0</v>
      </c>
      <c r="AD1167" s="788">
        <f>'1 уровень'!AF3500</f>
        <v>0</v>
      </c>
      <c r="AE1167" s="3194">
        <f>'1 уровень'!AG3500</f>
        <v>0</v>
      </c>
      <c r="AF1167" s="788">
        <f>'1 уровень'!AH3500</f>
        <v>0</v>
      </c>
      <c r="AG1167" s="788">
        <f>'1 уровень'!AI3500</f>
        <v>0</v>
      </c>
      <c r="AH1167" s="788">
        <f>'1 уровень'!AJ3500</f>
        <v>0</v>
      </c>
      <c r="AI1167" s="788">
        <f>'1 уровень'!AK3500</f>
        <v>0</v>
      </c>
      <c r="AJ1167" s="2097">
        <f>'1 уровень'!AL3500</f>
        <v>0</v>
      </c>
      <c r="AK1167" s="3770">
        <f>'1 уровень'!AM3500</f>
        <v>0</v>
      </c>
      <c r="AL1167" s="788"/>
      <c r="AM1167" s="788"/>
      <c r="AN1167" s="4237">
        <f>'1 уровень'!AN3500</f>
        <v>0</v>
      </c>
      <c r="AO1167" s="4244">
        <f>'1 уровень'!AO3500</f>
        <v>0</v>
      </c>
      <c r="AP1167" s="1339">
        <f t="shared" si="180"/>
        <v>0</v>
      </c>
      <c r="AQ1167" s="3813">
        <f t="shared" si="169"/>
        <v>0</v>
      </c>
    </row>
    <row r="1168" spans="1:43" ht="29.25" x14ac:dyDescent="0.25">
      <c r="A1168" s="24">
        <v>1</v>
      </c>
      <c r="B1168" s="1135" t="s">
        <v>290</v>
      </c>
      <c r="C1168" s="34">
        <f>'1 уровень'!E3501</f>
        <v>128797.87234042553</v>
      </c>
      <c r="D1168" s="34">
        <f>'1 уровень'!F3501</f>
        <v>0</v>
      </c>
      <c r="E1168" s="34">
        <f>'1 уровень'!G3501</f>
        <v>107331.19148936171</v>
      </c>
      <c r="F1168" s="34">
        <f>'1 уровень'!H3501</f>
        <v>55571.641489361704</v>
      </c>
      <c r="G1168" s="780">
        <f>'1 уровень'!I3501</f>
        <v>51.775854454079898</v>
      </c>
      <c r="H1168" s="3741">
        <f>'1 уровень'!J3501</f>
        <v>4</v>
      </c>
      <c r="I1168" s="794">
        <f>'1 уровень'!K3501</f>
        <v>0</v>
      </c>
      <c r="J1168" s="794">
        <f>'1 уровень'!L3501</f>
        <v>0</v>
      </c>
      <c r="K1168" s="31">
        <f>'1 уровень'!M3501</f>
        <v>0</v>
      </c>
      <c r="L1168" s="31"/>
      <c r="M1168" s="31">
        <f>'1 уровень'!O3501</f>
        <v>0</v>
      </c>
      <c r="N1168" s="31">
        <f>'1 уровень'!P3501</f>
        <v>0</v>
      </c>
      <c r="O1168" s="31">
        <f>'1 уровень'!Q3501</f>
        <v>0</v>
      </c>
      <c r="P1168" s="31">
        <f>'1 уровень'!R3501</f>
        <v>0</v>
      </c>
      <c r="Q1168" s="31">
        <f>'1 уровень'!S3501</f>
        <v>0</v>
      </c>
      <c r="R1168" s="788">
        <f>'1 уровень'!T3501</f>
        <v>0</v>
      </c>
      <c r="S1168" s="788">
        <f>'1 уровень'!U3501</f>
        <v>0</v>
      </c>
      <c r="T1168" s="788">
        <f>'1 уровень'!V3501</f>
        <v>0</v>
      </c>
      <c r="U1168" s="788">
        <f>'1 уровень'!W3501</f>
        <v>0</v>
      </c>
      <c r="V1168" s="788">
        <f>'1 уровень'!X3501</f>
        <v>0</v>
      </c>
      <c r="W1168" s="788">
        <f>'1 уровень'!Y3501</f>
        <v>0</v>
      </c>
      <c r="X1168" s="788">
        <f>'1 уровень'!Z3501</f>
        <v>0</v>
      </c>
      <c r="Y1168" s="788">
        <f>'1 уровень'!AA3501</f>
        <v>0</v>
      </c>
      <c r="Z1168" s="788">
        <f>'1 уровень'!AB3501</f>
        <v>0</v>
      </c>
      <c r="AA1168" s="788">
        <f>'1 уровень'!AC3501</f>
        <v>0</v>
      </c>
      <c r="AB1168" s="788">
        <f>'1 уровень'!AD3501</f>
        <v>0</v>
      </c>
      <c r="AC1168" s="788">
        <f>'1 уровень'!AE3501</f>
        <v>0</v>
      </c>
      <c r="AD1168" s="788">
        <f>'1 уровень'!AF3501</f>
        <v>0</v>
      </c>
      <c r="AE1168" s="3194">
        <f>'1 уровень'!AG3501</f>
        <v>0</v>
      </c>
      <c r="AF1168" s="788">
        <f>'1 уровень'!AH3501</f>
        <v>0</v>
      </c>
      <c r="AG1168" s="788">
        <f>'1 уровень'!AI3501</f>
        <v>0</v>
      </c>
      <c r="AH1168" s="788">
        <f>'1 уровень'!AJ3501</f>
        <v>0</v>
      </c>
      <c r="AI1168" s="788">
        <f>'1 уровень'!AK3501</f>
        <v>0</v>
      </c>
      <c r="AJ1168" s="2097">
        <f>'1 уровень'!AL3501</f>
        <v>0</v>
      </c>
      <c r="AK1168" s="3770">
        <f>'1 уровень'!AM3501</f>
        <v>0</v>
      </c>
      <c r="AL1168" s="788"/>
      <c r="AM1168" s="788"/>
      <c r="AN1168" s="4237">
        <f>'1 уровень'!AN3501</f>
        <v>0</v>
      </c>
      <c r="AO1168" s="4244">
        <f>'1 уровень'!AO3501</f>
        <v>0</v>
      </c>
      <c r="AP1168" s="1339">
        <f t="shared" si="180"/>
        <v>0</v>
      </c>
      <c r="AQ1168" s="3813">
        <f t="shared" si="169"/>
        <v>0</v>
      </c>
    </row>
    <row r="1169" spans="1:208" ht="29.25" x14ac:dyDescent="0.25">
      <c r="A1169" s="24">
        <v>1</v>
      </c>
      <c r="B1169" s="1135" t="s">
        <v>291</v>
      </c>
      <c r="C1169" s="34">
        <f>'1 уровень'!E3502</f>
        <v>38000</v>
      </c>
      <c r="D1169" s="34">
        <f>'1 уровень'!F3502</f>
        <v>0</v>
      </c>
      <c r="E1169" s="34">
        <f>'1 уровень'!G3502</f>
        <v>31667</v>
      </c>
      <c r="F1169" s="34">
        <f>'1 уровень'!H3502</f>
        <v>24130</v>
      </c>
      <c r="G1169" s="780">
        <f>'1 уровень'!I3502</f>
        <v>76.199197903179964</v>
      </c>
      <c r="H1169" s="3741">
        <f>'1 уровень'!J3502</f>
        <v>693</v>
      </c>
      <c r="I1169" s="794">
        <f>'1 уровень'!K3502</f>
        <v>0</v>
      </c>
      <c r="J1169" s="794">
        <f>'1 уровень'!L3502</f>
        <v>0</v>
      </c>
      <c r="K1169" s="31">
        <f>'1 уровень'!M3502</f>
        <v>0</v>
      </c>
      <c r="L1169" s="31"/>
      <c r="M1169" s="31">
        <f>'1 уровень'!O3502</f>
        <v>0</v>
      </c>
      <c r="N1169" s="31">
        <f>'1 уровень'!P3502</f>
        <v>0</v>
      </c>
      <c r="O1169" s="31">
        <f>'1 уровень'!Q3502</f>
        <v>0</v>
      </c>
      <c r="P1169" s="31">
        <f>'1 уровень'!R3502</f>
        <v>0</v>
      </c>
      <c r="Q1169" s="31">
        <f>'1 уровень'!S3502</f>
        <v>0</v>
      </c>
      <c r="R1169" s="788">
        <f>'1 уровень'!T3502</f>
        <v>21528.29</v>
      </c>
      <c r="S1169" s="788">
        <f>'1 уровень'!U3502</f>
        <v>21528.29</v>
      </c>
      <c r="T1169" s="788">
        <f>'1 уровень'!V3502</f>
        <v>21528.29</v>
      </c>
      <c r="U1169" s="788">
        <f>'1 уровень'!W3502</f>
        <v>22276.609600000003</v>
      </c>
      <c r="V1169" s="788">
        <f>'1 уровень'!X3502</f>
        <v>22276.609600000003</v>
      </c>
      <c r="W1169" s="788">
        <f>'1 уровень'!Y3502</f>
        <v>22276.609600000003</v>
      </c>
      <c r="X1169" s="788">
        <f>'1 уровень'!Z3502</f>
        <v>23216.709600000002</v>
      </c>
      <c r="Y1169" s="788">
        <f>'1 уровень'!AA3502</f>
        <v>23216.709600000002</v>
      </c>
      <c r="Z1169" s="788">
        <f>'1 уровень'!AB3502</f>
        <v>23216.709600000002</v>
      </c>
      <c r="AA1169" s="788">
        <f>'1 уровень'!AC3502</f>
        <v>23216.709600000002</v>
      </c>
      <c r="AB1169" s="788">
        <f>'1 уровень'!AD3502</f>
        <v>23216.709600000002</v>
      </c>
      <c r="AC1169" s="788">
        <f>'1 уровень'!AE3502</f>
        <v>19149.001355555556</v>
      </c>
      <c r="AD1169" s="788">
        <f>'1 уровень'!AF3502</f>
        <v>19428.106600000003</v>
      </c>
      <c r="AE1169" s="3194">
        <f>'1 уровень'!AG3502</f>
        <v>0</v>
      </c>
      <c r="AF1169" s="788">
        <f>'1 уровень'!AH3502</f>
        <v>0</v>
      </c>
      <c r="AG1169" s="788">
        <f>'1 уровень'!AI3502</f>
        <v>279.10524444444673</v>
      </c>
      <c r="AH1169" s="788">
        <f>'1 уровень'!AJ3502</f>
        <v>0</v>
      </c>
      <c r="AI1169" s="788">
        <f>'1 уровень'!AK3502</f>
        <v>-15.980460000000001</v>
      </c>
      <c r="AJ1169" s="2097">
        <f>'1 уровень'!AL3502</f>
        <v>19412.126140000004</v>
      </c>
      <c r="AK1169" s="3770">
        <f>'1 уровень'!AM3502</f>
        <v>612.19619999999998</v>
      </c>
      <c r="AL1169" s="788">
        <f>AD1169/AC1169*100</f>
        <v>101.45754464821464</v>
      </c>
      <c r="AM1169" s="788">
        <f>AJ1169/AC1169*100</f>
        <v>101.3740914189664</v>
      </c>
      <c r="AN1169" s="4237">
        <f>'1 уровень'!AN3502</f>
        <v>0</v>
      </c>
      <c r="AO1169" s="4244">
        <f>'1 уровень'!AO3502</f>
        <v>0</v>
      </c>
      <c r="AP1169" s="1339">
        <f t="shared" si="180"/>
        <v>23216709.600000001</v>
      </c>
      <c r="AQ1169" s="3813">
        <f t="shared" si="169"/>
        <v>566.53394736842108</v>
      </c>
    </row>
    <row r="1170" spans="1:208" x14ac:dyDescent="0.25">
      <c r="A1170" s="24">
        <v>1</v>
      </c>
      <c r="B1170" s="2564" t="s">
        <v>139</v>
      </c>
      <c r="C1170" s="34">
        <f>'1 уровень'!E3503</f>
        <v>519759.95238095237</v>
      </c>
      <c r="D1170" s="34">
        <f>'1 уровень'!F3503</f>
        <v>0</v>
      </c>
      <c r="E1170" s="34">
        <f>'1 уровень'!G3503</f>
        <v>433227.59761904762</v>
      </c>
      <c r="F1170" s="34">
        <f>'1 уровень'!H3503</f>
        <v>225728.51821428569</v>
      </c>
      <c r="G1170" s="780">
        <f>'1 уровень'!I3503</f>
        <v>52.103910151351151</v>
      </c>
      <c r="H1170" s="3741">
        <f>'1 уровень'!J3503</f>
        <v>704.6</v>
      </c>
      <c r="I1170" s="794">
        <f>'1 уровень'!K3503</f>
        <v>0</v>
      </c>
      <c r="J1170" s="794">
        <f>'1 уровень'!L3503</f>
        <v>0</v>
      </c>
      <c r="K1170" s="31">
        <f>'1 уровень'!M3503</f>
        <v>0</v>
      </c>
      <c r="L1170" s="31"/>
      <c r="M1170" s="31">
        <f>'1 уровень'!O3503</f>
        <v>0</v>
      </c>
      <c r="N1170" s="31">
        <f>'1 уровень'!P3503</f>
        <v>0</v>
      </c>
      <c r="O1170" s="31">
        <f>'1 уровень'!Q3503</f>
        <v>0</v>
      </c>
      <c r="P1170" s="31">
        <f>'1 уровень'!R3503</f>
        <v>0</v>
      </c>
      <c r="Q1170" s="31">
        <f>'1 уровень'!S3503</f>
        <v>0</v>
      </c>
      <c r="R1170" s="788">
        <f>'1 уровень'!T3503</f>
        <v>269035.80179999996</v>
      </c>
      <c r="S1170" s="788">
        <f>'1 уровень'!U3503</f>
        <v>269035.80179999996</v>
      </c>
      <c r="T1170" s="788">
        <f>'1 уровень'!V3503</f>
        <v>269035.80179999996</v>
      </c>
      <c r="U1170" s="788">
        <f>'1 уровень'!W3503</f>
        <v>269784.1214</v>
      </c>
      <c r="V1170" s="788">
        <f>'1 уровень'!X3503</f>
        <v>268542.66890000005</v>
      </c>
      <c r="W1170" s="788">
        <f>'1 уровень'!Y3503</f>
        <v>268542.66890000005</v>
      </c>
      <c r="X1170" s="788">
        <f>'1 уровень'!Z3503</f>
        <v>270128.15960000001</v>
      </c>
      <c r="Y1170" s="788">
        <f>'1 уровень'!AA3503</f>
        <v>270128.15960000001</v>
      </c>
      <c r="Z1170" s="788">
        <f>'1 уровень'!AB3503</f>
        <v>271379.34800000006</v>
      </c>
      <c r="AA1170" s="788">
        <f>'1 уровень'!AC3503</f>
        <v>271379.34800000006</v>
      </c>
      <c r="AB1170" s="788">
        <f>'1 уровень'!AD3503</f>
        <v>271379.34800000006</v>
      </c>
      <c r="AC1170" s="788">
        <f>'1 уровень'!AE3503</f>
        <v>225559.91242888896</v>
      </c>
      <c r="AD1170" s="788">
        <f>'1 уровень'!AF3503</f>
        <v>224560.31459000002</v>
      </c>
      <c r="AE1170" s="3194">
        <f>'1 уровень'!AG3503</f>
        <v>0</v>
      </c>
      <c r="AF1170" s="788">
        <f>'1 уровень'!AH3503</f>
        <v>0</v>
      </c>
      <c r="AG1170" s="788">
        <f>'1 уровень'!AI3503</f>
        <v>-999.59783888892503</v>
      </c>
      <c r="AH1170" s="788">
        <f>'1 уровень'!AJ3503</f>
        <v>0</v>
      </c>
      <c r="AI1170" s="788">
        <f>'1 уровень'!AK3503</f>
        <v>-224.05703</v>
      </c>
      <c r="AJ1170" s="2097">
        <f>'1 уровень'!AL3503</f>
        <v>224336.25756000003</v>
      </c>
      <c r="AK1170" s="3770">
        <f>'1 уровень'!AM3503</f>
        <v>612.19619999999998</v>
      </c>
      <c r="AL1170" s="788">
        <f>AD1170/AC1170*100</f>
        <v>99.5568371045524</v>
      </c>
      <c r="AM1170" s="788">
        <f>AJ1170/AC1170*100</f>
        <v>99.457503394236895</v>
      </c>
      <c r="AN1170" s="4237">
        <f>'1 уровень'!AN3503</f>
        <v>0</v>
      </c>
      <c r="AO1170" s="4244">
        <f>'1 уровень'!AO3503</f>
        <v>0</v>
      </c>
      <c r="AP1170" s="1339">
        <f t="shared" si="180"/>
        <v>270128159.60000002</v>
      </c>
      <c r="AQ1170" s="3813">
        <f t="shared" ref="AQ1170:AQ1233" si="181">T1170*1000/C1170</f>
        <v>517.61548878012263</v>
      </c>
    </row>
    <row r="1171" spans="1:208" x14ac:dyDescent="0.25">
      <c r="A1171" s="24">
        <v>1</v>
      </c>
      <c r="B1171" s="1099" t="s">
        <v>69</v>
      </c>
      <c r="C1171" s="34">
        <f>'1 уровень'!E3504</f>
        <v>711</v>
      </c>
      <c r="D1171" s="34">
        <f>'1 уровень'!F3504</f>
        <v>0</v>
      </c>
      <c r="E1171" s="34">
        <f>'1 уровень'!G3504</f>
        <v>593</v>
      </c>
      <c r="F1171" s="34">
        <f>'1 уровень'!H3504</f>
        <v>532</v>
      </c>
      <c r="G1171" s="780">
        <f>'1 уровень'!I3504</f>
        <v>89.713322091062395</v>
      </c>
      <c r="H1171" s="3741">
        <f>'1 уровень'!J3504</f>
        <v>9</v>
      </c>
      <c r="I1171" s="794">
        <f>'1 уровень'!K3504</f>
        <v>8.9873417721518987</v>
      </c>
      <c r="J1171" s="794">
        <f>'1 уровень'!L3504</f>
        <v>9.5827067669172941</v>
      </c>
      <c r="K1171" s="31">
        <f>'1 уровень'!M3504</f>
        <v>6390</v>
      </c>
      <c r="L1171" s="31"/>
      <c r="M1171" s="31">
        <f>'1 уровень'!O3504</f>
        <v>5325</v>
      </c>
      <c r="N1171" s="31">
        <f>'1 уровень'!P3504</f>
        <v>5098</v>
      </c>
      <c r="O1171" s="31">
        <f>'1 уровень'!Q3504</f>
        <v>95.737089201877936</v>
      </c>
      <c r="P1171" s="31">
        <f>'1 уровень'!R3504</f>
        <v>21.733333333333334</v>
      </c>
      <c r="Q1171" s="31">
        <f>'1 уровень'!S3504</f>
        <v>281.48466257668713</v>
      </c>
      <c r="R1171" s="788">
        <f>'1 уровень'!T3504</f>
        <v>0</v>
      </c>
      <c r="S1171" s="788">
        <f>'1 уровень'!U3504</f>
        <v>0</v>
      </c>
      <c r="T1171" s="788">
        <f>'1 уровень'!V3504</f>
        <v>0</v>
      </c>
      <c r="U1171" s="788">
        <f>'1 уровень'!W3504</f>
        <v>0</v>
      </c>
      <c r="V1171" s="788">
        <f>'1 уровень'!X3504</f>
        <v>0</v>
      </c>
      <c r="W1171" s="788">
        <f>'1 уровень'!Y3504</f>
        <v>0</v>
      </c>
      <c r="X1171" s="788">
        <f>'1 уровень'!Z3504</f>
        <v>0</v>
      </c>
      <c r="Y1171" s="788">
        <f>'1 уровень'!AA3504</f>
        <v>0</v>
      </c>
      <c r="Z1171" s="788">
        <f>'1 уровень'!AB3504</f>
        <v>0</v>
      </c>
      <c r="AA1171" s="788">
        <f>'1 уровень'!AC3504</f>
        <v>0</v>
      </c>
      <c r="AB1171" s="788">
        <f>'1 уровень'!AD3504</f>
        <v>0</v>
      </c>
      <c r="AC1171" s="788">
        <f>'1 уровень'!AE3504</f>
        <v>0</v>
      </c>
      <c r="AD1171" s="788">
        <f>'1 уровень'!AF3504</f>
        <v>0</v>
      </c>
      <c r="AE1171" s="3194">
        <f>'1 уровень'!AG3504</f>
        <v>0</v>
      </c>
      <c r="AF1171" s="788">
        <f>'1 уровень'!AH3504</f>
        <v>0</v>
      </c>
      <c r="AG1171" s="788">
        <f>'1 уровень'!AI3504</f>
        <v>0</v>
      </c>
      <c r="AH1171" s="788">
        <f>'1 уровень'!AJ3504</f>
        <v>0</v>
      </c>
      <c r="AI1171" s="788">
        <f>'1 уровень'!AK3504</f>
        <v>0</v>
      </c>
      <c r="AJ1171" s="2097">
        <f>'1 уровень'!AL3504</f>
        <v>0</v>
      </c>
      <c r="AK1171" s="3770">
        <f>'1 уровень'!AM3504</f>
        <v>0</v>
      </c>
      <c r="AL1171" s="788"/>
      <c r="AM1171" s="788"/>
      <c r="AN1171" s="4237">
        <f>'1 уровень'!AN3504</f>
        <v>0</v>
      </c>
      <c r="AO1171" s="4244">
        <f>'1 уровень'!AO3504</f>
        <v>0</v>
      </c>
      <c r="AP1171" s="1339">
        <f t="shared" si="180"/>
        <v>0</v>
      </c>
      <c r="AQ1171" s="3813">
        <f t="shared" si="181"/>
        <v>0</v>
      </c>
    </row>
    <row r="1172" spans="1:208" x14ac:dyDescent="0.25">
      <c r="A1172" s="24">
        <v>1</v>
      </c>
      <c r="B1172" s="1100" t="s">
        <v>16</v>
      </c>
      <c r="C1172" s="34">
        <f>'1 уровень'!E3505</f>
        <v>1533</v>
      </c>
      <c r="D1172" s="34">
        <f>'1 уровень'!F3505</f>
        <v>0</v>
      </c>
      <c r="E1172" s="34">
        <f>'1 уровень'!G3505</f>
        <v>1278</v>
      </c>
      <c r="F1172" s="34">
        <f>'1 уровень'!H3505</f>
        <v>1269</v>
      </c>
      <c r="G1172" s="780">
        <f>'1 уровень'!I3505</f>
        <v>99.295774647887328</v>
      </c>
      <c r="H1172" s="3741">
        <f>'1 уровень'!J3505</f>
        <v>0</v>
      </c>
      <c r="I1172" s="794">
        <f>'1 уровень'!K3505</f>
        <v>7.9295499021526421</v>
      </c>
      <c r="J1172" s="794">
        <f>'1 уровень'!L3505</f>
        <v>7.9219858156028371</v>
      </c>
      <c r="K1172" s="31">
        <f>'1 уровень'!M3505</f>
        <v>12156</v>
      </c>
      <c r="L1172" s="31"/>
      <c r="M1172" s="31">
        <f>'1 уровень'!O3505</f>
        <v>10130</v>
      </c>
      <c r="N1172" s="31">
        <f>'1 уровень'!P3505</f>
        <v>10053</v>
      </c>
      <c r="O1172" s="31">
        <f>'1 уровень'!Q3505</f>
        <v>99.23988153998026</v>
      </c>
      <c r="P1172" s="31">
        <f>'1 уровень'!R3505</f>
        <v>50.65</v>
      </c>
      <c r="Q1172" s="31">
        <f>'1 уровень'!S3505</f>
        <v>238.17571569595259</v>
      </c>
      <c r="R1172" s="788">
        <f>'1 уровень'!T3505</f>
        <v>0</v>
      </c>
      <c r="S1172" s="788">
        <f>'1 уровень'!U3505</f>
        <v>0</v>
      </c>
      <c r="T1172" s="788">
        <f>'1 уровень'!V3505</f>
        <v>0</v>
      </c>
      <c r="U1172" s="788">
        <f>'1 уровень'!W3505</f>
        <v>0</v>
      </c>
      <c r="V1172" s="788">
        <f>'1 уровень'!X3505</f>
        <v>0</v>
      </c>
      <c r="W1172" s="788">
        <f>'1 уровень'!Y3505</f>
        <v>0</v>
      </c>
      <c r="X1172" s="788">
        <f>'1 уровень'!Z3505</f>
        <v>0</v>
      </c>
      <c r="Y1172" s="788">
        <f>'1 уровень'!AA3505</f>
        <v>0</v>
      </c>
      <c r="Z1172" s="788">
        <f>'1 уровень'!AB3505</f>
        <v>0</v>
      </c>
      <c r="AA1172" s="788">
        <f>'1 уровень'!AC3505</f>
        <v>0</v>
      </c>
      <c r="AB1172" s="788">
        <f>'1 уровень'!AD3505</f>
        <v>0</v>
      </c>
      <c r="AC1172" s="788">
        <f>'1 уровень'!AE3505</f>
        <v>0</v>
      </c>
      <c r="AD1172" s="788">
        <f>'1 уровень'!AF3505</f>
        <v>0</v>
      </c>
      <c r="AE1172" s="3194">
        <f>'1 уровень'!AG3505</f>
        <v>0</v>
      </c>
      <c r="AF1172" s="788">
        <f>'1 уровень'!AH3505</f>
        <v>0</v>
      </c>
      <c r="AG1172" s="788">
        <f>'1 уровень'!AI3505</f>
        <v>0</v>
      </c>
      <c r="AH1172" s="788">
        <f>'1 уровень'!AJ3505</f>
        <v>0</v>
      </c>
      <c r="AI1172" s="788">
        <f>'1 уровень'!AK3505</f>
        <v>0</v>
      </c>
      <c r="AJ1172" s="2097">
        <f>'1 уровень'!AL3505</f>
        <v>0</v>
      </c>
      <c r="AK1172" s="3770">
        <f>'1 уровень'!AM3505</f>
        <v>0</v>
      </c>
      <c r="AL1172" s="788"/>
      <c r="AM1172" s="788"/>
      <c r="AN1172" s="4237">
        <f>'1 уровень'!AN3505</f>
        <v>0</v>
      </c>
      <c r="AO1172" s="4244">
        <f>'1 уровень'!AO3505</f>
        <v>0</v>
      </c>
      <c r="AP1172" s="1339">
        <f t="shared" si="180"/>
        <v>0</v>
      </c>
      <c r="AQ1172" s="3813">
        <f t="shared" si="181"/>
        <v>0</v>
      </c>
    </row>
    <row r="1173" spans="1:208" ht="29.25" x14ac:dyDescent="0.25">
      <c r="A1173" s="24">
        <v>1</v>
      </c>
      <c r="B1173" s="1038" t="s">
        <v>143</v>
      </c>
      <c r="C1173" s="34">
        <f>'1 уровень'!E3506</f>
        <v>2244</v>
      </c>
      <c r="D1173" s="34">
        <f>'1 уровень'!F3506</f>
        <v>0</v>
      </c>
      <c r="E1173" s="34">
        <f>'1 уровень'!G3506</f>
        <v>1871</v>
      </c>
      <c r="F1173" s="34">
        <f>'1 уровень'!H3506</f>
        <v>1801</v>
      </c>
      <c r="G1173" s="780">
        <f>'1 уровень'!I3506</f>
        <v>96.258685195082833</v>
      </c>
      <c r="H1173" s="3741">
        <f>'1 уровень'!J3506</f>
        <v>9</v>
      </c>
      <c r="I1173" s="794">
        <f>'1 уровень'!K3506</f>
        <v>8.264705882352942</v>
      </c>
      <c r="J1173" s="794">
        <f>'1 уровень'!L3506</f>
        <v>8.4125485841199339</v>
      </c>
      <c r="K1173" s="31">
        <f>'1 уровень'!M3506</f>
        <v>18546</v>
      </c>
      <c r="L1173" s="31"/>
      <c r="M1173" s="31">
        <f>'1 уровень'!O3506</f>
        <v>15455</v>
      </c>
      <c r="N1173" s="31">
        <f>'1 уровень'!P3506</f>
        <v>15151</v>
      </c>
      <c r="O1173" s="31">
        <f>'1 уровень'!Q3506</f>
        <v>98.032999029440319</v>
      </c>
      <c r="P1173" s="31">
        <f>'1 уровень'!R3506</f>
        <v>72.383333333333326</v>
      </c>
      <c r="Q1173" s="31">
        <f>'1 уровень'!S3506</f>
        <v>251.17936909970066</v>
      </c>
      <c r="R1173" s="788">
        <f>'1 уровень'!T3506</f>
        <v>35957.601049823999</v>
      </c>
      <c r="S1173" s="788">
        <f>'1 уровень'!U3506</f>
        <v>35957.601049823999</v>
      </c>
      <c r="T1173" s="788">
        <f>'1 уровень'!V3506</f>
        <v>36278.14102992</v>
      </c>
      <c r="U1173" s="788">
        <f>'1 уровень'!W3506</f>
        <v>36278.14102992</v>
      </c>
      <c r="V1173" s="788">
        <f>'1 уровень'!X3506</f>
        <v>36278.14102992</v>
      </c>
      <c r="W1173" s="788">
        <f>'1 уровень'!Y3506</f>
        <v>36278.14102992</v>
      </c>
      <c r="X1173" s="788">
        <f>'1 уровень'!Z3506</f>
        <v>36278.14102992</v>
      </c>
      <c r="Y1173" s="788">
        <f>'1 уровень'!AA3506</f>
        <v>36278.14102992</v>
      </c>
      <c r="Z1173" s="788">
        <f>'1 уровень'!AB3506</f>
        <v>36278.14102992</v>
      </c>
      <c r="AA1173" s="788">
        <f>'1 уровень'!AC3506</f>
        <v>36278.14102992</v>
      </c>
      <c r="AB1173" s="788">
        <f>'1 уровень'!AD3506</f>
        <v>36278.14102992</v>
      </c>
      <c r="AC1173" s="788">
        <f>'1 уровень'!AE3506</f>
        <v>30221.099525596801</v>
      </c>
      <c r="AD1173" s="788">
        <f>'1 уровень'!AF3506</f>
        <v>30221.337290000003</v>
      </c>
      <c r="AE1173" s="3194">
        <f>'1 уровень'!AG3506</f>
        <v>0</v>
      </c>
      <c r="AF1173" s="788">
        <f>'1 уровень'!AH3506</f>
        <v>0</v>
      </c>
      <c r="AG1173" s="788">
        <f>'1 уровень'!AI3506</f>
        <v>0.23776440320216352</v>
      </c>
      <c r="AH1173" s="788">
        <f>'1 уровень'!AJ3506</f>
        <v>-15.187200000000001</v>
      </c>
      <c r="AI1173" s="788">
        <f>'1 уровень'!AK3506</f>
        <v>-43.051240000000007</v>
      </c>
      <c r="AJ1173" s="2097">
        <f>'1 уровень'!AL3506</f>
        <v>30178.286050000002</v>
      </c>
      <c r="AK1173" s="3770">
        <f>'1 уровень'!AM3506</f>
        <v>147.09855999999999</v>
      </c>
      <c r="AL1173" s="788">
        <f>AD1173/AC1173*100</f>
        <v>100.00078674967799</v>
      </c>
      <c r="AM1173" s="788">
        <f>AJ1173/AC1173*100</f>
        <v>99.85833250189809</v>
      </c>
      <c r="AN1173" s="4237">
        <f>'1 уровень'!AN3506</f>
        <v>0</v>
      </c>
      <c r="AO1173" s="4244">
        <f>'1 уровень'!AO3506</f>
        <v>0</v>
      </c>
      <c r="AP1173" s="1339">
        <f t="shared" si="180"/>
        <v>36278141.029919997</v>
      </c>
      <c r="AQ1173" s="3813">
        <f t="shared" si="181"/>
        <v>16166.729514224597</v>
      </c>
    </row>
    <row r="1174" spans="1:208" x14ac:dyDescent="0.25">
      <c r="A1174" s="24">
        <v>1</v>
      </c>
      <c r="B1174" s="1101" t="s">
        <v>217</v>
      </c>
      <c r="C1174" s="34">
        <f>'1 уровень'!E3507</f>
        <v>14095</v>
      </c>
      <c r="D1174" s="34">
        <f>'1 уровень'!F3507</f>
        <v>0</v>
      </c>
      <c r="E1174" s="34">
        <f>'1 уровень'!G3507</f>
        <v>11746</v>
      </c>
      <c r="F1174" s="34">
        <f>'1 уровень'!H3507</f>
        <v>9251</v>
      </c>
      <c r="G1174" s="780">
        <f>'1 уровень'!I3507</f>
        <v>78.758726374936145</v>
      </c>
      <c r="H1174" s="3741">
        <f>'1 уровень'!J3507</f>
        <v>0</v>
      </c>
      <c r="I1174" s="794">
        <f>'1 уровень'!K3507</f>
        <v>0</v>
      </c>
      <c r="J1174" s="794">
        <f>'1 уровень'!L3507</f>
        <v>0</v>
      </c>
      <c r="K1174" s="31">
        <f>'1 уровень'!M3507</f>
        <v>0</v>
      </c>
      <c r="L1174" s="31"/>
      <c r="M1174" s="31">
        <f>'1 уровень'!O3507</f>
        <v>0</v>
      </c>
      <c r="N1174" s="31">
        <f>'1 уровень'!P3507</f>
        <v>0</v>
      </c>
      <c r="O1174" s="31">
        <f>'1 уровень'!Q3507</f>
        <v>0</v>
      </c>
      <c r="P1174" s="31">
        <f>'1 уровень'!R3507</f>
        <v>0</v>
      </c>
      <c r="Q1174" s="31">
        <f>'1 уровень'!S3507</f>
        <v>0</v>
      </c>
      <c r="R1174" s="788">
        <f>'1 уровень'!T3507</f>
        <v>0</v>
      </c>
      <c r="S1174" s="788">
        <f>'1 уровень'!U3507</f>
        <v>0</v>
      </c>
      <c r="T1174" s="788">
        <f>'1 уровень'!V3507</f>
        <v>0</v>
      </c>
      <c r="U1174" s="788">
        <f>'1 уровень'!W3507</f>
        <v>0</v>
      </c>
      <c r="V1174" s="788">
        <f>'1 уровень'!X3507</f>
        <v>0</v>
      </c>
      <c r="W1174" s="788">
        <f>'1 уровень'!Y3507</f>
        <v>0</v>
      </c>
      <c r="X1174" s="788">
        <f>'1 уровень'!Z3507</f>
        <v>0</v>
      </c>
      <c r="Y1174" s="788">
        <f>'1 уровень'!AA3507</f>
        <v>0</v>
      </c>
      <c r="Z1174" s="788">
        <f>'1 уровень'!AB3507</f>
        <v>0</v>
      </c>
      <c r="AA1174" s="788">
        <f>'1 уровень'!AC3507</f>
        <v>0</v>
      </c>
      <c r="AB1174" s="788">
        <f>'1 уровень'!AD3507</f>
        <v>0</v>
      </c>
      <c r="AC1174" s="788">
        <f>'1 уровень'!AE3507</f>
        <v>0</v>
      </c>
      <c r="AD1174" s="788">
        <f>'1 уровень'!AF3507</f>
        <v>0</v>
      </c>
      <c r="AE1174" s="3194">
        <f>'1 уровень'!AG3507</f>
        <v>0</v>
      </c>
      <c r="AF1174" s="788">
        <f>'1 уровень'!AH3507</f>
        <v>0</v>
      </c>
      <c r="AG1174" s="788">
        <f>'1 уровень'!AI3507</f>
        <v>0</v>
      </c>
      <c r="AH1174" s="788">
        <f>'1 уровень'!AJ3507</f>
        <v>0</v>
      </c>
      <c r="AI1174" s="788">
        <f>'1 уровень'!AK3507</f>
        <v>0</v>
      </c>
      <c r="AJ1174" s="2097">
        <f>'1 уровень'!AL3507</f>
        <v>0</v>
      </c>
      <c r="AK1174" s="3770">
        <f>'1 уровень'!AM3507</f>
        <v>0</v>
      </c>
      <c r="AL1174" s="788"/>
      <c r="AM1174" s="788"/>
      <c r="AN1174" s="4237">
        <f>'1 уровень'!AN3507</f>
        <v>0</v>
      </c>
      <c r="AO1174" s="4244">
        <f>'1 уровень'!AO3507</f>
        <v>0</v>
      </c>
      <c r="AP1174" s="1339">
        <f t="shared" si="180"/>
        <v>0</v>
      </c>
      <c r="AQ1174" s="3813">
        <f t="shared" si="181"/>
        <v>0</v>
      </c>
    </row>
    <row r="1175" spans="1:208" x14ac:dyDescent="0.25">
      <c r="A1175" s="24">
        <v>1</v>
      </c>
      <c r="B1175" s="1102" t="s">
        <v>218</v>
      </c>
      <c r="C1175" s="34">
        <f>'1 уровень'!E3508</f>
        <v>14095</v>
      </c>
      <c r="D1175" s="34">
        <f>'1 уровень'!F3508</f>
        <v>0</v>
      </c>
      <c r="E1175" s="34">
        <f>'1 уровень'!G3508</f>
        <v>11746</v>
      </c>
      <c r="F1175" s="34">
        <f>'1 уровень'!H3508</f>
        <v>9251</v>
      </c>
      <c r="G1175" s="780">
        <f>'1 уровень'!I3508</f>
        <v>78.758726374936145</v>
      </c>
      <c r="H1175" s="3741">
        <f>'1 уровень'!J3508</f>
        <v>0</v>
      </c>
      <c r="I1175" s="794">
        <f>'1 уровень'!K3508</f>
        <v>0</v>
      </c>
      <c r="J1175" s="794">
        <f>'1 уровень'!L3508</f>
        <v>0</v>
      </c>
      <c r="K1175" s="31">
        <f>'1 уровень'!M3508</f>
        <v>0</v>
      </c>
      <c r="L1175" s="31"/>
      <c r="M1175" s="31">
        <f>'1 уровень'!O3508</f>
        <v>0</v>
      </c>
      <c r="N1175" s="31">
        <f>'1 уровень'!P3508</f>
        <v>0</v>
      </c>
      <c r="O1175" s="31">
        <f>'1 уровень'!Q3508</f>
        <v>0</v>
      </c>
      <c r="P1175" s="31">
        <f>'1 уровень'!R3508</f>
        <v>0</v>
      </c>
      <c r="Q1175" s="31">
        <f>'1 уровень'!S3508</f>
        <v>0</v>
      </c>
      <c r="R1175" s="788">
        <f>'1 уровень'!T3508</f>
        <v>0</v>
      </c>
      <c r="S1175" s="788">
        <f>'1 уровень'!U3508</f>
        <v>0</v>
      </c>
      <c r="T1175" s="788">
        <f>'1 уровень'!V3508</f>
        <v>0</v>
      </c>
      <c r="U1175" s="788">
        <f>'1 уровень'!W3508</f>
        <v>0</v>
      </c>
      <c r="V1175" s="788">
        <f>'1 уровень'!X3508</f>
        <v>0</v>
      </c>
      <c r="W1175" s="788">
        <f>'1 уровень'!Y3508</f>
        <v>0</v>
      </c>
      <c r="X1175" s="788">
        <f>'1 уровень'!Z3508</f>
        <v>0</v>
      </c>
      <c r="Y1175" s="788">
        <f>'1 уровень'!AA3508</f>
        <v>0</v>
      </c>
      <c r="Z1175" s="788">
        <f>'1 уровень'!AB3508</f>
        <v>0</v>
      </c>
      <c r="AA1175" s="788">
        <f>'1 уровень'!AC3508</f>
        <v>0</v>
      </c>
      <c r="AB1175" s="788">
        <f>'1 уровень'!AD3508</f>
        <v>0</v>
      </c>
      <c r="AC1175" s="788">
        <f>'1 уровень'!AE3508</f>
        <v>0</v>
      </c>
      <c r="AD1175" s="788">
        <f>'1 уровень'!AF3508</f>
        <v>0</v>
      </c>
      <c r="AE1175" s="3194">
        <f>'1 уровень'!AG3508</f>
        <v>0</v>
      </c>
      <c r="AF1175" s="788">
        <f>'1 уровень'!AH3508</f>
        <v>0</v>
      </c>
      <c r="AG1175" s="788">
        <f>'1 уровень'!AI3508</f>
        <v>0</v>
      </c>
      <c r="AH1175" s="788">
        <f>'1 уровень'!AJ3508</f>
        <v>0</v>
      </c>
      <c r="AI1175" s="788">
        <f>'1 уровень'!AK3508</f>
        <v>0</v>
      </c>
      <c r="AJ1175" s="2097">
        <f>'1 уровень'!AL3508</f>
        <v>0</v>
      </c>
      <c r="AK1175" s="3770">
        <f>'1 уровень'!AM3508</f>
        <v>0</v>
      </c>
      <c r="AL1175" s="788"/>
      <c r="AM1175" s="788"/>
      <c r="AN1175" s="4237">
        <f>'1 уровень'!AN3508</f>
        <v>0</v>
      </c>
      <c r="AO1175" s="4244">
        <f>'1 уровень'!AO3508</f>
        <v>0</v>
      </c>
      <c r="AP1175" s="1339">
        <f t="shared" si="180"/>
        <v>0</v>
      </c>
      <c r="AQ1175" s="3813">
        <f t="shared" si="181"/>
        <v>0</v>
      </c>
    </row>
    <row r="1176" spans="1:208" ht="30" x14ac:dyDescent="0.25">
      <c r="A1176" s="24">
        <v>1</v>
      </c>
      <c r="B1176" s="1101" t="s">
        <v>219</v>
      </c>
      <c r="C1176" s="34">
        <f>'1 уровень'!E3509</f>
        <v>7</v>
      </c>
      <c r="D1176" s="34">
        <f>'1 уровень'!F3509</f>
        <v>0</v>
      </c>
      <c r="E1176" s="34">
        <f>'1 уровень'!G3509</f>
        <v>6</v>
      </c>
      <c r="F1176" s="34">
        <f>'1 уровень'!H3509</f>
        <v>0</v>
      </c>
      <c r="G1176" s="780">
        <f>'1 уровень'!I3509</f>
        <v>0</v>
      </c>
      <c r="H1176" s="3741">
        <f>'1 уровень'!J3509</f>
        <v>0</v>
      </c>
      <c r="I1176" s="794">
        <f>'1 уровень'!K3509</f>
        <v>0</v>
      </c>
      <c r="J1176" s="794">
        <f>'1 уровень'!L3509</f>
        <v>0</v>
      </c>
      <c r="K1176" s="31">
        <f>'1 уровень'!M3509</f>
        <v>0</v>
      </c>
      <c r="L1176" s="31"/>
      <c r="M1176" s="31">
        <f>'1 уровень'!O3509</f>
        <v>0</v>
      </c>
      <c r="N1176" s="31">
        <f>'1 уровень'!P3509</f>
        <v>0</v>
      </c>
      <c r="O1176" s="31">
        <f>'1 уровень'!Q3509</f>
        <v>0</v>
      </c>
      <c r="P1176" s="31">
        <f>'1 уровень'!R3509</f>
        <v>0</v>
      </c>
      <c r="Q1176" s="31">
        <f>'1 уровень'!S3509</f>
        <v>0</v>
      </c>
      <c r="R1176" s="788">
        <f>'1 уровень'!T3509</f>
        <v>0</v>
      </c>
      <c r="S1176" s="788">
        <f>'1 уровень'!U3509</f>
        <v>0</v>
      </c>
      <c r="T1176" s="788">
        <f>'1 уровень'!V3509</f>
        <v>0</v>
      </c>
      <c r="U1176" s="788">
        <f>'1 уровень'!W3509</f>
        <v>0</v>
      </c>
      <c r="V1176" s="788">
        <f>'1 уровень'!X3509</f>
        <v>0</v>
      </c>
      <c r="W1176" s="788">
        <f>'1 уровень'!Y3509</f>
        <v>0</v>
      </c>
      <c r="X1176" s="788">
        <f>'1 уровень'!Z3509</f>
        <v>0</v>
      </c>
      <c r="Y1176" s="788">
        <f>'1 уровень'!AA3509</f>
        <v>0</v>
      </c>
      <c r="Z1176" s="788">
        <f>'1 уровень'!AB3509</f>
        <v>0</v>
      </c>
      <c r="AA1176" s="788">
        <f>'1 уровень'!AC3509</f>
        <v>0</v>
      </c>
      <c r="AB1176" s="788">
        <f>'1 уровень'!AD3509</f>
        <v>0</v>
      </c>
      <c r="AC1176" s="788">
        <f>'1 уровень'!AE3509</f>
        <v>0</v>
      </c>
      <c r="AD1176" s="788">
        <f>'1 уровень'!AF3509</f>
        <v>0</v>
      </c>
      <c r="AE1176" s="3194">
        <f>'1 уровень'!AG3509</f>
        <v>0</v>
      </c>
      <c r="AF1176" s="788">
        <f>'1 уровень'!AH3509</f>
        <v>0</v>
      </c>
      <c r="AG1176" s="788">
        <f>'1 уровень'!AI3509</f>
        <v>0</v>
      </c>
      <c r="AH1176" s="788">
        <f>'1 уровень'!AJ3509</f>
        <v>0</v>
      </c>
      <c r="AI1176" s="788">
        <f>'1 уровень'!AK3509</f>
        <v>0</v>
      </c>
      <c r="AJ1176" s="2097">
        <f>'1 уровень'!AL3509</f>
        <v>0</v>
      </c>
      <c r="AK1176" s="3770">
        <f>'1 уровень'!AM3509</f>
        <v>0</v>
      </c>
      <c r="AL1176" s="788"/>
      <c r="AM1176" s="788"/>
      <c r="AN1176" s="4237">
        <f>'1 уровень'!AN3509</f>
        <v>0</v>
      </c>
      <c r="AO1176" s="4244">
        <f>'1 уровень'!AO3509</f>
        <v>0</v>
      </c>
      <c r="AP1176" s="1339">
        <f t="shared" si="180"/>
        <v>0</v>
      </c>
      <c r="AQ1176" s="3813">
        <f t="shared" si="181"/>
        <v>0</v>
      </c>
    </row>
    <row r="1177" spans="1:208" ht="30" x14ac:dyDescent="0.25">
      <c r="A1177" s="24">
        <v>1</v>
      </c>
      <c r="B1177" s="1102" t="s">
        <v>220</v>
      </c>
      <c r="C1177" s="34">
        <f>'1 уровень'!E3510</f>
        <v>7</v>
      </c>
      <c r="D1177" s="34">
        <f>'1 уровень'!F3510</f>
        <v>0</v>
      </c>
      <c r="E1177" s="34">
        <f>'1 уровень'!G3510</f>
        <v>6</v>
      </c>
      <c r="F1177" s="34">
        <f>'1 уровень'!H3510</f>
        <v>0</v>
      </c>
      <c r="G1177" s="780">
        <f>'1 уровень'!I3510</f>
        <v>0</v>
      </c>
      <c r="H1177" s="3741">
        <f>'1 уровень'!J3510</f>
        <v>0</v>
      </c>
      <c r="I1177" s="794">
        <f>'1 уровень'!K3510</f>
        <v>0</v>
      </c>
      <c r="J1177" s="794">
        <f>'1 уровень'!L3510</f>
        <v>0</v>
      </c>
      <c r="K1177" s="31">
        <f>'1 уровень'!M3510</f>
        <v>0</v>
      </c>
      <c r="L1177" s="31"/>
      <c r="M1177" s="31">
        <f>'1 уровень'!O3510</f>
        <v>0</v>
      </c>
      <c r="N1177" s="31">
        <f>'1 уровень'!P3510</f>
        <v>0</v>
      </c>
      <c r="O1177" s="31">
        <f>'1 уровень'!Q3510</f>
        <v>0</v>
      </c>
      <c r="P1177" s="31">
        <f>'1 уровень'!R3510</f>
        <v>0</v>
      </c>
      <c r="Q1177" s="31">
        <f>'1 уровень'!S3510</f>
        <v>0</v>
      </c>
      <c r="R1177" s="788">
        <f>'1 уровень'!T3510</f>
        <v>0</v>
      </c>
      <c r="S1177" s="788">
        <f>'1 уровень'!U3510</f>
        <v>0</v>
      </c>
      <c r="T1177" s="788">
        <f>'1 уровень'!V3510</f>
        <v>0</v>
      </c>
      <c r="U1177" s="788">
        <f>'1 уровень'!W3510</f>
        <v>0</v>
      </c>
      <c r="V1177" s="788">
        <f>'1 уровень'!X3510</f>
        <v>0</v>
      </c>
      <c r="W1177" s="788">
        <f>'1 уровень'!Y3510</f>
        <v>0</v>
      </c>
      <c r="X1177" s="788">
        <f>'1 уровень'!Z3510</f>
        <v>0</v>
      </c>
      <c r="Y1177" s="788">
        <f>'1 уровень'!AA3510</f>
        <v>0</v>
      </c>
      <c r="Z1177" s="788">
        <f>'1 уровень'!AB3510</f>
        <v>0</v>
      </c>
      <c r="AA1177" s="788">
        <f>'1 уровень'!AC3510</f>
        <v>0</v>
      </c>
      <c r="AB1177" s="788">
        <f>'1 уровень'!AD3510</f>
        <v>0</v>
      </c>
      <c r="AC1177" s="788">
        <f>'1 уровень'!AE3510</f>
        <v>0</v>
      </c>
      <c r="AD1177" s="788">
        <f>'1 уровень'!AF3510</f>
        <v>0</v>
      </c>
      <c r="AE1177" s="3194">
        <f>'1 уровень'!AG3510</f>
        <v>0</v>
      </c>
      <c r="AF1177" s="788">
        <f>'1 уровень'!AH3510</f>
        <v>0</v>
      </c>
      <c r="AG1177" s="788">
        <f>'1 уровень'!AI3510</f>
        <v>0</v>
      </c>
      <c r="AH1177" s="788">
        <f>'1 уровень'!AJ3510</f>
        <v>0</v>
      </c>
      <c r="AI1177" s="788">
        <f>'1 уровень'!AK3510</f>
        <v>0</v>
      </c>
      <c r="AJ1177" s="2097">
        <f>'1 уровень'!AL3510</f>
        <v>0</v>
      </c>
      <c r="AK1177" s="3770">
        <f>'1 уровень'!AM3510</f>
        <v>0</v>
      </c>
      <c r="AL1177" s="788"/>
      <c r="AM1177" s="788"/>
      <c r="AN1177" s="4237">
        <f>'1 уровень'!AN3510</f>
        <v>0</v>
      </c>
      <c r="AO1177" s="4244">
        <f>'1 уровень'!AO3510</f>
        <v>0</v>
      </c>
      <c r="AP1177" s="1339">
        <f t="shared" si="180"/>
        <v>0</v>
      </c>
      <c r="AQ1177" s="3813">
        <f t="shared" si="181"/>
        <v>0</v>
      </c>
    </row>
    <row r="1178" spans="1:208" ht="30.75" thickBot="1" x14ac:dyDescent="0.3">
      <c r="A1178" s="24">
        <v>1</v>
      </c>
      <c r="B1178" s="3350" t="s">
        <v>225</v>
      </c>
      <c r="C1178" s="791">
        <f>'1 уровень'!E3511</f>
        <v>14102</v>
      </c>
      <c r="D1178" s="791">
        <f>'1 уровень'!F3511</f>
        <v>0</v>
      </c>
      <c r="E1178" s="791">
        <f>'1 уровень'!G3511</f>
        <v>11752</v>
      </c>
      <c r="F1178" s="791">
        <f>'1 уровень'!H3511</f>
        <v>9251</v>
      </c>
      <c r="G1178" s="792">
        <f>'1 уровень'!I3511</f>
        <v>78.718515997277066</v>
      </c>
      <c r="H1178" s="3749">
        <f>'1 уровень'!J3511</f>
        <v>0</v>
      </c>
      <c r="I1178" s="817">
        <f>'1 уровень'!K3511</f>
        <v>0</v>
      </c>
      <c r="J1178" s="817">
        <f>'1 уровень'!L3511</f>
        <v>0</v>
      </c>
      <c r="K1178" s="818">
        <f>'1 уровень'!M3511</f>
        <v>0</v>
      </c>
      <c r="L1178" s="818"/>
      <c r="M1178" s="818">
        <f>'1 уровень'!O3511</f>
        <v>0</v>
      </c>
      <c r="N1178" s="818">
        <f>'1 уровень'!P3511</f>
        <v>0</v>
      </c>
      <c r="O1178" s="818">
        <f>'1 уровень'!Q3511</f>
        <v>0</v>
      </c>
      <c r="P1178" s="818">
        <f>'1 уровень'!R3511</f>
        <v>0</v>
      </c>
      <c r="Q1178" s="818">
        <f>'1 уровень'!S3511</f>
        <v>0</v>
      </c>
      <c r="R1178" s="793">
        <f>'1 уровень'!T3511</f>
        <v>45501.713040000002</v>
      </c>
      <c r="S1178" s="793">
        <f>'1 уровень'!U3511</f>
        <v>45501.713040000002</v>
      </c>
      <c r="T1178" s="793">
        <f>'1 уровень'!V3511</f>
        <v>45501.713040000002</v>
      </c>
      <c r="U1178" s="793">
        <f>'1 уровень'!W3511</f>
        <v>45501.713040000002</v>
      </c>
      <c r="V1178" s="793">
        <f>'1 уровень'!X3511</f>
        <v>45501.713040000002</v>
      </c>
      <c r="W1178" s="793">
        <f>'1 уровень'!Y3511</f>
        <v>45501.713040000002</v>
      </c>
      <c r="X1178" s="793">
        <f>'1 уровень'!Z3511</f>
        <v>45501.713040000002</v>
      </c>
      <c r="Y1178" s="793">
        <f>'1 уровень'!AA3511</f>
        <v>45501.713040000002</v>
      </c>
      <c r="Z1178" s="793">
        <f>'1 уровень'!AB3511</f>
        <v>45501.713040000002</v>
      </c>
      <c r="AA1178" s="793">
        <f>'1 уровень'!AC3511</f>
        <v>45501.713040000002</v>
      </c>
      <c r="AB1178" s="793">
        <f>'1 уровень'!AD3511</f>
        <v>45501.713040000002</v>
      </c>
      <c r="AC1178" s="793">
        <f>'1 уровень'!AE3511</f>
        <v>37918.0942</v>
      </c>
      <c r="AD1178" s="793">
        <f>'1 уровень'!AF3511</f>
        <v>37604.266609999999</v>
      </c>
      <c r="AE1178" s="3198">
        <f>'1 уровень'!AG3511</f>
        <v>0</v>
      </c>
      <c r="AF1178" s="793">
        <f>'1 уровень'!AH3511</f>
        <v>0</v>
      </c>
      <c r="AG1178" s="793">
        <f>'1 уровень'!AI3511</f>
        <v>-313.82759000000351</v>
      </c>
      <c r="AH1178" s="793">
        <f>'1 уровень'!AJ3511</f>
        <v>0</v>
      </c>
      <c r="AI1178" s="793">
        <f>'1 уровень'!AK3511</f>
        <v>-49.544880000000006</v>
      </c>
      <c r="AJ1178" s="2115">
        <f>'1 уровень'!AL3511</f>
        <v>37554.721729999997</v>
      </c>
      <c r="AK1178" s="3787">
        <f>'1 уровень'!AM3511</f>
        <v>0</v>
      </c>
      <c r="AL1178" s="793">
        <f>AD1178/AC1178*100</f>
        <v>99.172353999795689</v>
      </c>
      <c r="AM1178" s="793">
        <f>AJ1178/AC1178*100</f>
        <v>99.041691103768599</v>
      </c>
      <c r="AN1178" s="4252">
        <f>'1 уровень'!AN3511</f>
        <v>0</v>
      </c>
      <c r="AO1178" s="4268">
        <f>'1 уровень'!AO3511</f>
        <v>0</v>
      </c>
      <c r="AP1178" s="1339">
        <f t="shared" si="180"/>
        <v>45501713.039999999</v>
      </c>
      <c r="AQ1178" s="3813">
        <f t="shared" si="181"/>
        <v>3226.6141710395686</v>
      </c>
    </row>
    <row r="1179" spans="1:208" s="775" customFormat="1" x14ac:dyDescent="0.25">
      <c r="A1179" s="24">
        <v>1</v>
      </c>
      <c r="B1179" s="2681" t="s">
        <v>344</v>
      </c>
      <c r="C1179" s="784"/>
      <c r="D1179" s="784"/>
      <c r="E1179" s="784"/>
      <c r="F1179" s="784"/>
      <c r="G1179" s="819"/>
      <c r="H1179" s="3754"/>
      <c r="I1179" s="785"/>
      <c r="J1179" s="785"/>
      <c r="K1179" s="786"/>
      <c r="L1179" s="786"/>
      <c r="M1179" s="786"/>
      <c r="N1179" s="786"/>
      <c r="O1179" s="786"/>
      <c r="P1179" s="786"/>
      <c r="Q1179" s="786"/>
      <c r="R1179" s="2093">
        <f>'1 уровень'!T730</f>
        <v>-5.8207660913467407E-10</v>
      </c>
      <c r="S1179" s="2093">
        <f>'1 уровень'!U730</f>
        <v>-5.8207660913467407E-10</v>
      </c>
      <c r="T1179" s="2093">
        <f>'1 уровень'!V730</f>
        <v>-1.280568540096283E-9</v>
      </c>
      <c r="U1179" s="2093">
        <f>'1 уровень'!W730</f>
        <v>1.0477378964424133E-9</v>
      </c>
      <c r="V1179" s="2093">
        <f>'1 уровень'!X730</f>
        <v>0</v>
      </c>
      <c r="W1179" s="2093">
        <f>'1 уровень'!Y730</f>
        <v>0</v>
      </c>
      <c r="X1179" s="2093">
        <f>'1 уровень'!Z730</f>
        <v>0</v>
      </c>
      <c r="Y1179" s="2093">
        <f>'1 уровень'!AA730</f>
        <v>0</v>
      </c>
      <c r="Z1179" s="2093">
        <f>'1 уровень'!AB730</f>
        <v>-5.8207660913467407E-10</v>
      </c>
      <c r="AA1179" s="2093">
        <f>'1 уровень'!AC730</f>
        <v>0</v>
      </c>
      <c r="AB1179" s="2093">
        <f>'1 уровень'!AD730</f>
        <v>0</v>
      </c>
      <c r="AC1179" s="2093">
        <f>'1 уровень'!AE730</f>
        <v>5.2386894822120667E-10</v>
      </c>
      <c r="AD1179" s="2093">
        <f>'1 уровень'!AF730</f>
        <v>0</v>
      </c>
      <c r="AE1179" s="3209">
        <f>'1 уровень'!AG730</f>
        <v>0</v>
      </c>
      <c r="AF1179" s="2093">
        <f>'1 уровень'!AH730</f>
        <v>0</v>
      </c>
      <c r="AG1179" s="2093">
        <f>'1 уровень'!AI730</f>
        <v>0</v>
      </c>
      <c r="AH1179" s="2116">
        <f>'1 уровень'!AJ730</f>
        <v>-1.4921397450962104E-13</v>
      </c>
      <c r="AI1179" s="2116">
        <f>'1 уровень'!AK730</f>
        <v>-5.7411853049416095E-12</v>
      </c>
      <c r="AJ1179" s="2117">
        <f>'1 уровень'!AL730</f>
        <v>-6.6938810050487518E-10</v>
      </c>
      <c r="AK1179" s="3788">
        <f>'1 уровень'!AM730</f>
        <v>-5.2750692702829838E-11</v>
      </c>
      <c r="AL1179" s="2093"/>
      <c r="AM1179" s="2093"/>
      <c r="AN1179" s="4269">
        <f>'1 уровень'!AN730</f>
        <v>0</v>
      </c>
      <c r="AO1179" s="4270">
        <f>'1 уровень'!AO730</f>
        <v>-1.2732925824820995E-11</v>
      </c>
      <c r="AP1179" s="1339">
        <v>61068284.899999999</v>
      </c>
      <c r="AQ1179" s="3813" t="e">
        <f t="shared" si="181"/>
        <v>#DIV/0!</v>
      </c>
      <c r="AR1179" s="24"/>
      <c r="AS1179" s="24"/>
      <c r="AT1179" s="24"/>
      <c r="AU1179" s="24"/>
      <c r="AV1179" s="24"/>
      <c r="AW1179" s="24"/>
      <c r="AX1179" s="24"/>
      <c r="AY1179" s="24"/>
      <c r="AZ1179" s="24"/>
      <c r="BA1179" s="24"/>
      <c r="BB1179" s="24"/>
      <c r="BC1179" s="24"/>
      <c r="BD1179" s="24"/>
      <c r="BE1179" s="24"/>
      <c r="BF1179" s="24"/>
      <c r="BG1179" s="24"/>
      <c r="BH1179" s="24"/>
      <c r="BI1179" s="24"/>
      <c r="BJ1179" s="24"/>
      <c r="BK1179" s="24"/>
      <c r="BL1179" s="24"/>
      <c r="BM1179" s="24"/>
      <c r="BN1179" s="24"/>
      <c r="BO1179" s="24"/>
      <c r="BP1179" s="24"/>
      <c r="BQ1179" s="24"/>
      <c r="BR1179" s="24"/>
      <c r="BS1179" s="24"/>
      <c r="BT1179" s="24"/>
      <c r="BU1179" s="24"/>
      <c r="BV1179" s="24"/>
      <c r="BW1179" s="24"/>
      <c r="BX1179" s="24"/>
      <c r="BY1179" s="24"/>
      <c r="BZ1179" s="24"/>
      <c r="CA1179" s="24"/>
      <c r="CB1179" s="24"/>
      <c r="CC1179" s="24"/>
      <c r="CD1179" s="24"/>
      <c r="CE1179" s="24"/>
      <c r="CF1179" s="24"/>
      <c r="CG1179" s="24"/>
      <c r="CH1179" s="24"/>
      <c r="CI1179" s="24"/>
      <c r="CJ1179" s="24"/>
      <c r="CK1179" s="24"/>
      <c r="CL1179" s="24"/>
      <c r="CM1179" s="24"/>
      <c r="CN1179" s="24"/>
      <c r="CO1179" s="24"/>
      <c r="CP1179" s="24"/>
      <c r="CQ1179" s="24"/>
      <c r="CR1179" s="24"/>
      <c r="CS1179" s="24"/>
      <c r="CT1179" s="24"/>
      <c r="CU1179" s="24"/>
      <c r="CV1179" s="24"/>
      <c r="CW1179" s="24"/>
      <c r="CX1179" s="24"/>
      <c r="CY1179" s="24"/>
      <c r="CZ1179" s="24"/>
      <c r="DA1179" s="24"/>
      <c r="DB1179" s="24"/>
      <c r="DC1179" s="24"/>
      <c r="DD1179" s="24"/>
      <c r="DE1179" s="24"/>
      <c r="DF1179" s="24"/>
      <c r="DG1179" s="24"/>
      <c r="DH1179" s="24"/>
      <c r="DI1179" s="24"/>
      <c r="DJ1179" s="24"/>
      <c r="DK1179" s="24"/>
      <c r="DL1179" s="24"/>
      <c r="DM1179" s="24"/>
      <c r="DN1179" s="24"/>
      <c r="DO1179" s="24"/>
      <c r="DP1179" s="24"/>
      <c r="DQ1179" s="24"/>
      <c r="DR1179" s="24"/>
      <c r="DS1179" s="24"/>
      <c r="DT1179" s="24"/>
      <c r="DU1179" s="24"/>
      <c r="DV1179" s="24"/>
      <c r="DW1179" s="24"/>
      <c r="DX1179" s="24"/>
      <c r="DY1179" s="24"/>
      <c r="DZ1179" s="24"/>
      <c r="EA1179" s="24"/>
      <c r="EB1179" s="24"/>
      <c r="EC1179" s="24"/>
      <c r="ED1179" s="24"/>
      <c r="EE1179" s="24"/>
      <c r="EF1179" s="24"/>
      <c r="EG1179" s="24"/>
      <c r="EH1179" s="24"/>
      <c r="EI1179" s="24"/>
      <c r="EJ1179" s="24"/>
      <c r="EK1179" s="24"/>
      <c r="EL1179" s="24"/>
      <c r="EM1179" s="24"/>
      <c r="EN1179" s="24"/>
      <c r="EO1179" s="24"/>
      <c r="EP1179" s="24"/>
      <c r="EQ1179" s="24"/>
      <c r="ER1179" s="24"/>
      <c r="ES1179" s="24"/>
      <c r="ET1179" s="24"/>
      <c r="EU1179" s="24"/>
      <c r="EV1179" s="24"/>
      <c r="EW1179" s="24"/>
      <c r="EX1179" s="24"/>
      <c r="EY1179" s="24"/>
      <c r="EZ1179" s="24"/>
      <c r="FA1179" s="24"/>
      <c r="FB1179" s="24"/>
      <c r="FC1179" s="24"/>
      <c r="FD1179" s="24"/>
      <c r="FE1179" s="24"/>
      <c r="FF1179" s="24"/>
      <c r="FG1179" s="24"/>
      <c r="FH1179" s="24"/>
      <c r="FI1179" s="24"/>
      <c r="FJ1179" s="24"/>
      <c r="FK1179" s="24"/>
      <c r="FL1179" s="24"/>
      <c r="FM1179" s="24"/>
      <c r="FN1179" s="24"/>
      <c r="FO1179" s="24"/>
      <c r="FP1179" s="24"/>
      <c r="FQ1179" s="24"/>
      <c r="FR1179" s="24"/>
      <c r="FS1179" s="24"/>
      <c r="FT1179" s="24"/>
      <c r="FU1179" s="24"/>
      <c r="FV1179" s="24"/>
      <c r="FW1179" s="24"/>
      <c r="FX1179" s="24"/>
      <c r="FY1179" s="24"/>
      <c r="FZ1179" s="24"/>
      <c r="GA1179" s="24"/>
      <c r="GB1179" s="24"/>
      <c r="GC1179" s="24"/>
      <c r="GD1179" s="24"/>
      <c r="GE1179" s="24"/>
      <c r="GF1179" s="24"/>
      <c r="GG1179" s="24"/>
      <c r="GH1179" s="24"/>
      <c r="GI1179" s="24"/>
      <c r="GJ1179" s="24"/>
      <c r="GK1179" s="24"/>
      <c r="GL1179" s="24"/>
      <c r="GM1179" s="24"/>
      <c r="GN1179" s="24"/>
      <c r="GO1179" s="24"/>
      <c r="GP1179" s="24"/>
      <c r="GQ1179" s="24"/>
      <c r="GR1179" s="24"/>
      <c r="GS1179" s="24"/>
      <c r="GT1179" s="24"/>
      <c r="GU1179" s="24"/>
      <c r="GV1179" s="24"/>
      <c r="GW1179" s="24"/>
      <c r="GX1179" s="24"/>
      <c r="GY1179" s="24"/>
      <c r="GZ1179" s="24"/>
    </row>
    <row r="1180" spans="1:208" s="775" customFormat="1" x14ac:dyDescent="0.25">
      <c r="A1180" s="24">
        <v>1</v>
      </c>
      <c r="B1180" s="16" t="s">
        <v>95</v>
      </c>
      <c r="C1180" s="776">
        <f>'1 уровень'!E731</f>
        <v>0</v>
      </c>
      <c r="D1180" s="776">
        <f>'1 уровень'!F731</f>
        <v>0</v>
      </c>
      <c r="E1180" s="776">
        <f>'1 уровень'!G731</f>
        <v>0</v>
      </c>
      <c r="F1180" s="776">
        <f>'1 уровень'!H731</f>
        <v>0</v>
      </c>
      <c r="G1180" s="820">
        <f>'1 уровень'!I731</f>
        <v>0</v>
      </c>
      <c r="H1180" s="3743">
        <f>'1 уровень'!J731</f>
        <v>0</v>
      </c>
      <c r="I1180" s="788">
        <f>'1 уровень'!K731</f>
        <v>0</v>
      </c>
      <c r="J1180" s="788">
        <f>'1 уровень'!L731</f>
        <v>0</v>
      </c>
      <c r="K1180" s="27">
        <f>'1 уровень'!M731</f>
        <v>0</v>
      </c>
      <c r="L1180" s="27"/>
      <c r="M1180" s="27">
        <f>'1 уровень'!O731</f>
        <v>0</v>
      </c>
      <c r="N1180" s="27">
        <f>'1 уровень'!P731</f>
        <v>0</v>
      </c>
      <c r="O1180" s="27">
        <f>'1 уровень'!Q731</f>
        <v>0</v>
      </c>
      <c r="P1180" s="27">
        <f>'1 уровень'!R731</f>
        <v>0</v>
      </c>
      <c r="Q1180" s="27">
        <f>'1 уровень'!S731</f>
        <v>0</v>
      </c>
      <c r="R1180" s="779">
        <f>'1 уровень'!T731</f>
        <v>7584132.9128366318</v>
      </c>
      <c r="S1180" s="779">
        <f>'1 уровень'!U731</f>
        <v>7585686.2637181114</v>
      </c>
      <c r="T1180" s="779">
        <f>'1 уровень'!V731</f>
        <v>7585691.9526950307</v>
      </c>
      <c r="U1180" s="779">
        <f>'1 уровень'!W731</f>
        <v>7603550.0675451308</v>
      </c>
      <c r="V1180" s="779">
        <f>'1 уровень'!X731</f>
        <v>7545529.3041979205</v>
      </c>
      <c r="W1180" s="779">
        <f>'1 уровень'!Y731</f>
        <v>7545529.3041979205</v>
      </c>
      <c r="X1180" s="779">
        <f>'1 уровень'!Z731</f>
        <v>7586400.7188863214</v>
      </c>
      <c r="Y1180" s="779">
        <f>'1 уровень'!AA731</f>
        <v>7795604.3744217046</v>
      </c>
      <c r="Z1180" s="779">
        <f>'1 уровень'!AB731</f>
        <v>7798058.9613754526</v>
      </c>
      <c r="AA1180" s="779">
        <f>'1 уровень'!AC731</f>
        <v>7798054.9689954538</v>
      </c>
      <c r="AB1180" s="779">
        <f>'1 уровень'!AD731</f>
        <v>7868526.7740715491</v>
      </c>
      <c r="AC1180" s="779">
        <f>'1 уровень'!AE731</f>
        <v>6558444.5607021479</v>
      </c>
      <c r="AD1180" s="779">
        <f>'1 уровень'!AF731</f>
        <v>6642906.3636300005</v>
      </c>
      <c r="AE1180" s="3190">
        <f>'1 уровень'!AG731</f>
        <v>438.35003999999998</v>
      </c>
      <c r="AF1180" s="779">
        <f>'1 уровень'!AH731</f>
        <v>13467.264529999997</v>
      </c>
      <c r="AG1180" s="779">
        <f>'1 уровень'!AI731</f>
        <v>84461.802927853103</v>
      </c>
      <c r="AH1180" s="2118">
        <f>'1 уровень'!AJ731</f>
        <v>-2804.6883500000004</v>
      </c>
      <c r="AI1180" s="2118">
        <f>'1 уровень'!AK731</f>
        <v>-81103.937260000006</v>
      </c>
      <c r="AJ1180" s="2092">
        <f>'1 уровень'!AL731</f>
        <v>6575708.0409399997</v>
      </c>
      <c r="AK1180" s="3765">
        <f>'1 уровень'!AM731</f>
        <v>378733.70756000001</v>
      </c>
      <c r="AL1180" s="779">
        <f>AD1180/AC1180*100</f>
        <v>101.28783284124934</v>
      </c>
      <c r="AM1180" s="779">
        <f>AJ1180/AC1180*100</f>
        <v>100.2632252217438</v>
      </c>
      <c r="AN1180" s="4239">
        <f>'1 уровень'!AN731</f>
        <v>0</v>
      </c>
      <c r="AO1180" s="4234">
        <f>'1 уровень'!AO731</f>
        <v>134057.66152999998</v>
      </c>
      <c r="AP1180" s="1339">
        <f t="shared" si="180"/>
        <v>7795604374.4217043</v>
      </c>
      <c r="AQ1180" s="3813" t="e">
        <f t="shared" si="181"/>
        <v>#DIV/0!</v>
      </c>
      <c r="AS1180" s="1701"/>
    </row>
    <row r="1181" spans="1:208" x14ac:dyDescent="0.25">
      <c r="A1181" s="24">
        <v>1</v>
      </c>
      <c r="B1181" s="882" t="s">
        <v>80</v>
      </c>
      <c r="C1181" s="26">
        <f>'1 уровень'!E732</f>
        <v>65312</v>
      </c>
      <c r="D1181" s="26">
        <f>'1 уровень'!F732</f>
        <v>1812</v>
      </c>
      <c r="E1181" s="26">
        <f>'1 уровень'!G732</f>
        <v>54728.666666666664</v>
      </c>
      <c r="F1181" s="26">
        <f>'1 уровень'!H732</f>
        <v>56142</v>
      </c>
      <c r="G1181" s="26">
        <f>'1 уровень'!I732</f>
        <v>102.58243699219179</v>
      </c>
      <c r="H1181" s="3738">
        <f>'1 уровень'!J732</f>
        <v>3117</v>
      </c>
      <c r="I1181" s="26">
        <f>'1 уровень'!K732</f>
        <v>10.542825208231259</v>
      </c>
      <c r="J1181" s="26">
        <f>'1 уровень'!L732</f>
        <v>9.2826938833671768</v>
      </c>
      <c r="K1181" s="26">
        <f>'1 уровень'!M732</f>
        <v>688573</v>
      </c>
      <c r="L1181" s="26"/>
      <c r="M1181" s="26">
        <f>'1 уровень'!O732</f>
        <v>576761.66666666674</v>
      </c>
      <c r="N1181" s="26">
        <f>'1 уровень'!P732</f>
        <v>521149</v>
      </c>
      <c r="O1181" s="26">
        <f>'1 уровень'!Q732</f>
        <v>90.357773430388619</v>
      </c>
      <c r="P1181" s="26">
        <f>'1 уровень'!R732</f>
        <v>2072</v>
      </c>
      <c r="Q1181" s="26">
        <f>'1 уровень'!S732</f>
        <v>301.82374517374518</v>
      </c>
      <c r="R1181" s="779">
        <f>'1 уровень'!T732</f>
        <v>4879655.573516123</v>
      </c>
      <c r="S1181" s="779">
        <f>'1 уровень'!U732</f>
        <v>4879053.855014123</v>
      </c>
      <c r="T1181" s="779">
        <f>'1 уровень'!V732</f>
        <v>4879058.6205690429</v>
      </c>
      <c r="U1181" s="779">
        <f>'1 уровень'!W732</f>
        <v>4883542.8775770422</v>
      </c>
      <c r="V1181" s="779">
        <f>'1 уровень'!X732</f>
        <v>4885535.0048298649</v>
      </c>
      <c r="W1181" s="779">
        <f>'1 уровень'!Y732</f>
        <v>4885535.0048298649</v>
      </c>
      <c r="X1181" s="779">
        <f>'1 уровень'!Z732</f>
        <v>4875846.293852265</v>
      </c>
      <c r="Y1181" s="779">
        <f>'1 уровень'!AA732</f>
        <v>5040535.1230560169</v>
      </c>
      <c r="Z1181" s="779">
        <f>'1 уровень'!AB732</f>
        <v>5045504.4265949093</v>
      </c>
      <c r="AA1181" s="779">
        <f>'1 уровень'!AC732</f>
        <v>5045504.4265949093</v>
      </c>
      <c r="AB1181" s="779">
        <f>'1 уровень'!AD732</f>
        <v>5084615.0251830872</v>
      </c>
      <c r="AC1181" s="779">
        <f>'1 уровень'!AE732</f>
        <v>4245121.1296644015</v>
      </c>
      <c r="AD1181" s="779">
        <f>'1 уровень'!AF732</f>
        <v>4334317.6943700006</v>
      </c>
      <c r="AE1181" s="3190">
        <f>'1 уровень'!AG732</f>
        <v>438.35003999999998</v>
      </c>
      <c r="AF1181" s="779">
        <f>'1 уровень'!AH732</f>
        <v>-7143.0649199999998</v>
      </c>
      <c r="AG1181" s="779">
        <f>'1 уровень'!AI732</f>
        <v>89196.564705598867</v>
      </c>
      <c r="AH1181" s="779">
        <f>'1 уровень'!AJ732</f>
        <v>-2416.9255400000002</v>
      </c>
      <c r="AI1181" s="779">
        <f>'1 уровень'!AK732</f>
        <v>-62425.084159999999</v>
      </c>
      <c r="AJ1181" s="779">
        <f>'1 уровень'!AL732</f>
        <v>4265187.8953300007</v>
      </c>
      <c r="AK1181" s="3789">
        <f>'1 уровень'!AM732</f>
        <v>304179.52434000006</v>
      </c>
      <c r="AL1181" s="779">
        <f>AD1181/AC1181*100</f>
        <v>102.10115476051564</v>
      </c>
      <c r="AM1181" s="779">
        <f>AJ1181/AC1181*100</f>
        <v>100.4727018394216</v>
      </c>
      <c r="AN1181" s="4233">
        <f>'1 уровень'!AN732</f>
        <v>1875</v>
      </c>
      <c r="AO1181" s="4234">
        <f>'1 уровень'!AO732</f>
        <v>116504.69488</v>
      </c>
      <c r="AP1181" s="1339">
        <f t="shared" si="180"/>
        <v>5040535123.0560169</v>
      </c>
      <c r="AQ1181" s="3813">
        <f t="shared" si="181"/>
        <v>74703.86177990328</v>
      </c>
      <c r="AS1181" s="1701"/>
    </row>
    <row r="1182" spans="1:208" ht="43.5" x14ac:dyDescent="0.25">
      <c r="A1182" s="24">
        <v>1</v>
      </c>
      <c r="B1182" s="879" t="s">
        <v>190</v>
      </c>
      <c r="C1182" s="26">
        <f>'1 уровень'!E733</f>
        <v>3831</v>
      </c>
      <c r="D1182" s="26">
        <f>'1 уровень'!F733</f>
        <v>0</v>
      </c>
      <c r="E1182" s="26">
        <f>'1 уровень'!G733</f>
        <v>3192.5</v>
      </c>
      <c r="F1182" s="26">
        <f>'1 уровень'!H733</f>
        <v>3152</v>
      </c>
      <c r="G1182" s="26">
        <f>'1 уровень'!I733</f>
        <v>98.73140172278778</v>
      </c>
      <c r="H1182" s="3738">
        <f>'1 уровень'!J733</f>
        <v>225</v>
      </c>
      <c r="I1182" s="26">
        <f>'1 уровень'!K733</f>
        <v>0</v>
      </c>
      <c r="J1182" s="26">
        <f>'1 уровень'!L733</f>
        <v>0</v>
      </c>
      <c r="K1182" s="26">
        <f>'1 уровень'!M733</f>
        <v>0</v>
      </c>
      <c r="L1182" s="26"/>
      <c r="M1182" s="26">
        <f>'1 уровень'!O733</f>
        <v>0</v>
      </c>
      <c r="N1182" s="26">
        <f>'1 уровень'!P733</f>
        <v>0</v>
      </c>
      <c r="O1182" s="26">
        <f>'1 уровень'!Q733</f>
        <v>0</v>
      </c>
      <c r="P1182" s="26">
        <f>'1 уровень'!R733</f>
        <v>0</v>
      </c>
      <c r="Q1182" s="26">
        <f>'1 уровень'!S733</f>
        <v>0</v>
      </c>
      <c r="R1182" s="779">
        <f>'1 уровень'!T733</f>
        <v>739087.81261607993</v>
      </c>
      <c r="S1182" s="779">
        <f>'1 уровень'!U733</f>
        <v>739087.81261607993</v>
      </c>
      <c r="T1182" s="779">
        <f>'1 уровень'!V733</f>
        <v>739087.81261607993</v>
      </c>
      <c r="U1182" s="779">
        <f>'1 уровень'!W733</f>
        <v>739087.81261607993</v>
      </c>
      <c r="V1182" s="779">
        <f>'1 уровень'!X733</f>
        <v>739087.81261607993</v>
      </c>
      <c r="W1182" s="779">
        <f>'1 уровень'!Y733</f>
        <v>739087.81261607993</v>
      </c>
      <c r="X1182" s="779">
        <f>'1 уровень'!Z733</f>
        <v>744978.26547928003</v>
      </c>
      <c r="Y1182" s="779">
        <f>'1 уровень'!AA733</f>
        <v>744978.26547928003</v>
      </c>
      <c r="Z1182" s="779">
        <f>'1 уровень'!AB733</f>
        <v>744978.26547928003</v>
      </c>
      <c r="AA1182" s="779">
        <f>'1 уровень'!AC733</f>
        <v>744978.26547928003</v>
      </c>
      <c r="AB1182" s="779">
        <f>'1 уровень'!AD733</f>
        <v>754718.47858683998</v>
      </c>
      <c r="AC1182" s="779">
        <f>'1 уровень'!AE733</f>
        <v>628932.06548903335</v>
      </c>
      <c r="AD1182" s="779">
        <f>'1 уровень'!AF733</f>
        <v>613996.47730999999</v>
      </c>
      <c r="AE1182" s="3190">
        <f>'1 уровень'!AG733</f>
        <v>0</v>
      </c>
      <c r="AF1182" s="779">
        <f>'1 уровень'!AH733</f>
        <v>0</v>
      </c>
      <c r="AG1182" s="779">
        <f>'1 уровень'!AI733</f>
        <v>-14935.588179033348</v>
      </c>
      <c r="AH1182" s="779">
        <f>'1 уровень'!AJ733</f>
        <v>0</v>
      </c>
      <c r="AI1182" s="779">
        <f>'1 уровень'!AK733</f>
        <v>-42.543770000000002</v>
      </c>
      <c r="AJ1182" s="779">
        <f>'1 уровень'!AL733</f>
        <v>613953.93354</v>
      </c>
      <c r="AK1182" s="3789">
        <f>'1 уровень'!AM733</f>
        <v>60207.301250000004</v>
      </c>
      <c r="AL1182" s="779">
        <f>AD1182/AC1182*100</f>
        <v>97.625246191348182</v>
      </c>
      <c r="AM1182" s="779">
        <f>AJ1182/AC1182*100</f>
        <v>97.618481745339707</v>
      </c>
      <c r="AN1182" s="4233">
        <f>'1 уровень'!AN733</f>
        <v>0</v>
      </c>
      <c r="AO1182" s="4234">
        <f>'1 уровень'!AO733</f>
        <v>0</v>
      </c>
      <c r="AP1182" s="1339">
        <f t="shared" si="180"/>
        <v>744978265.47927999</v>
      </c>
      <c r="AQ1182" s="3813">
        <f t="shared" si="181"/>
        <v>192922.94769409552</v>
      </c>
      <c r="AS1182" s="1701"/>
    </row>
    <row r="1183" spans="1:208" x14ac:dyDescent="0.25">
      <c r="A1183" s="24">
        <v>1</v>
      </c>
      <c r="B1183" s="882" t="s">
        <v>191</v>
      </c>
      <c r="C1183" s="26">
        <f>'1 уровень'!E734</f>
        <v>105</v>
      </c>
      <c r="D1183" s="26">
        <f>'1 уровень'!F734</f>
        <v>0</v>
      </c>
      <c r="E1183" s="26">
        <f>'1 уровень'!G734</f>
        <v>87.5</v>
      </c>
      <c r="F1183" s="26">
        <f>'1 уровень'!H734</f>
        <v>83</v>
      </c>
      <c r="G1183" s="26">
        <f>'1 уровень'!I734</f>
        <v>94.68643101482327</v>
      </c>
      <c r="H1183" s="3738">
        <f>'1 уровень'!J734</f>
        <v>0</v>
      </c>
      <c r="I1183" s="26">
        <f>'1 уровень'!K734</f>
        <v>0</v>
      </c>
      <c r="J1183" s="26">
        <f>'1 уровень'!L734</f>
        <v>0</v>
      </c>
      <c r="K1183" s="26">
        <f>'1 уровень'!M734</f>
        <v>0</v>
      </c>
      <c r="L1183" s="26"/>
      <c r="M1183" s="26">
        <f>'1 уровень'!O734</f>
        <v>0</v>
      </c>
      <c r="N1183" s="26">
        <f>'1 уровень'!P734</f>
        <v>0</v>
      </c>
      <c r="O1183" s="26">
        <f>'1 уровень'!Q734</f>
        <v>0</v>
      </c>
      <c r="P1183" s="26">
        <f>'1 уровень'!R734</f>
        <v>0</v>
      </c>
      <c r="Q1183" s="26">
        <f>'1 уровень'!S734</f>
        <v>0</v>
      </c>
      <c r="R1183" s="779">
        <f>'1 уровень'!T734</f>
        <v>4969.4610000000002</v>
      </c>
      <c r="S1183" s="779">
        <f>'1 уровень'!U734</f>
        <v>4969.4610000000002</v>
      </c>
      <c r="T1183" s="779">
        <f>'1 уровень'!V734</f>
        <v>4969.4610000000002</v>
      </c>
      <c r="U1183" s="779">
        <f>'1 уровень'!W734</f>
        <v>4969.4610000000002</v>
      </c>
      <c r="V1183" s="779">
        <f>'1 уровень'!X734</f>
        <v>4969.4610000000002</v>
      </c>
      <c r="W1183" s="779">
        <f>'1 уровень'!Y734</f>
        <v>4969.4610000000002</v>
      </c>
      <c r="X1183" s="779">
        <f>'1 уровень'!Z734</f>
        <v>4969.4610000000002</v>
      </c>
      <c r="Y1183" s="779">
        <f>'1 уровень'!AA734</f>
        <v>4969.4610000000002</v>
      </c>
      <c r="Z1183" s="779">
        <f>'1 уровень'!AB734</f>
        <v>4969.4610000000002</v>
      </c>
      <c r="AA1183" s="779">
        <f>'1 уровень'!AC734</f>
        <v>4969.4610000000002</v>
      </c>
      <c r="AB1183" s="779">
        <f>'1 уровень'!AD734</f>
        <v>4969.4610000000002</v>
      </c>
      <c r="AC1183" s="779">
        <f>'1 уровень'!AE734</f>
        <v>4141.2175000000007</v>
      </c>
      <c r="AD1183" s="779">
        <f>'1 уровень'!AF734</f>
        <v>3596.9431999999993</v>
      </c>
      <c r="AE1183" s="3190">
        <f>'1 уровень'!AG734</f>
        <v>0</v>
      </c>
      <c r="AF1183" s="779">
        <f>'1 уровень'!AH734</f>
        <v>0</v>
      </c>
      <c r="AG1183" s="779">
        <f>'1 уровень'!AI734</f>
        <v>-544.2743000000014</v>
      </c>
      <c r="AH1183" s="779">
        <f>'1 уровень'!AJ734</f>
        <v>0</v>
      </c>
      <c r="AI1183" s="779">
        <f>'1 уровень'!AK734</f>
        <v>0</v>
      </c>
      <c r="AJ1183" s="779">
        <f>'1 уровень'!AL734</f>
        <v>3596.9431999999993</v>
      </c>
      <c r="AK1183" s="3789">
        <f>'1 уровень'!AM734</f>
        <v>0</v>
      </c>
      <c r="AL1183" s="779"/>
      <c r="AM1183" s="779"/>
      <c r="AN1183" s="4233">
        <f>'1 уровень'!AN734</f>
        <v>0</v>
      </c>
      <c r="AO1183" s="4234">
        <f>'1 уровень'!AO734</f>
        <v>0</v>
      </c>
      <c r="AP1183" s="1339">
        <f t="shared" si="180"/>
        <v>4969461</v>
      </c>
      <c r="AQ1183" s="3813">
        <f t="shared" si="181"/>
        <v>47328.2</v>
      </c>
      <c r="AS1183" s="1701"/>
    </row>
    <row r="1184" spans="1:208" ht="15.75" x14ac:dyDescent="0.25">
      <c r="A1184" s="24">
        <v>1</v>
      </c>
      <c r="B1184" s="2711" t="s">
        <v>213</v>
      </c>
      <c r="C1184" s="37">
        <f>'1 уровень'!E735</f>
        <v>0</v>
      </c>
      <c r="D1184" s="37">
        <f>'1 уровень'!F735</f>
        <v>0</v>
      </c>
      <c r="E1184" s="37">
        <f>'1 уровень'!G735</f>
        <v>0</v>
      </c>
      <c r="F1184" s="37">
        <f>'1 уровень'!H735</f>
        <v>0</v>
      </c>
      <c r="G1184" s="37">
        <f>'1 уровень'!I735</f>
        <v>0</v>
      </c>
      <c r="H1184" s="3740">
        <f>'1 уровень'!J735</f>
        <v>0</v>
      </c>
      <c r="I1184" s="37">
        <f>'1 уровень'!K735</f>
        <v>0</v>
      </c>
      <c r="J1184" s="37">
        <f>'1 уровень'!L735</f>
        <v>0</v>
      </c>
      <c r="K1184" s="37">
        <f>'1 уровень'!M735</f>
        <v>0</v>
      </c>
      <c r="L1184" s="37"/>
      <c r="M1184" s="37">
        <f>'1 уровень'!O735</f>
        <v>0</v>
      </c>
      <c r="N1184" s="37">
        <f>'1 уровень'!P735</f>
        <v>0</v>
      </c>
      <c r="O1184" s="37">
        <f>'1 уровень'!Q735</f>
        <v>0</v>
      </c>
      <c r="P1184" s="37">
        <f>'1 уровень'!R735</f>
        <v>0</v>
      </c>
      <c r="Q1184" s="37">
        <f>'1 уровень'!S735</f>
        <v>0</v>
      </c>
      <c r="R1184" s="2119">
        <f>'1 уровень'!T735</f>
        <v>537321.85178999999</v>
      </c>
      <c r="S1184" s="2119">
        <f>'1 уровень'!U735</f>
        <v>539012.83178999997</v>
      </c>
      <c r="T1184" s="2119">
        <f>'1 уровень'!V735</f>
        <v>539012.83178999997</v>
      </c>
      <c r="U1184" s="2119">
        <f>'1 уровень'!W735</f>
        <v>541296.61900999991</v>
      </c>
      <c r="V1184" s="2119">
        <f>'1 уровень'!X735</f>
        <v>544274.38900999993</v>
      </c>
      <c r="W1184" s="2119">
        <f>'1 уровень'!Y735</f>
        <v>544274.38900999993</v>
      </c>
      <c r="X1184" s="2119">
        <f>'1 уровень'!Z735</f>
        <v>554006.15251000004</v>
      </c>
      <c r="Y1184" s="2119">
        <f>'1 уровень'!AA735</f>
        <v>561975.59250999999</v>
      </c>
      <c r="Z1184" s="2119">
        <f>'1 уровень'!AB735</f>
        <v>553642.55451000005</v>
      </c>
      <c r="AA1184" s="2119">
        <f>'1 уровень'!AC735</f>
        <v>553642.55451000005</v>
      </c>
      <c r="AB1184" s="2119">
        <f>'1 уровень'!AD735</f>
        <v>549964.27928999998</v>
      </c>
      <c r="AC1184" s="2119">
        <f>'1 уровень'!AE735</f>
        <v>461392.71315813123</v>
      </c>
      <c r="AD1184" s="2119">
        <f>'1 уровень'!AF735</f>
        <v>439191.99964000005</v>
      </c>
      <c r="AE1184" s="3210">
        <f>'1 уровень'!AG735</f>
        <v>0</v>
      </c>
      <c r="AF1184" s="2119">
        <f>'1 уровень'!AH735</f>
        <v>0</v>
      </c>
      <c r="AG1184" s="2119">
        <f>'1 уровень'!AI735</f>
        <v>-22200.713518131244</v>
      </c>
      <c r="AH1184" s="2119">
        <f>'1 уровень'!AJ735</f>
        <v>0</v>
      </c>
      <c r="AI1184" s="2119">
        <f>'1 уровень'!AK735</f>
        <v>-59.597319999999996</v>
      </c>
      <c r="AJ1184" s="2119">
        <f>'1 уровень'!AL735</f>
        <v>439132.40231999999</v>
      </c>
      <c r="AK1184" s="3790">
        <f>'1 уровень'!AM735</f>
        <v>10268.624419999998</v>
      </c>
      <c r="AL1184" s="2119">
        <f>AD1184/AC1184*100</f>
        <v>95.188325934717909</v>
      </c>
      <c r="AM1184" s="2119">
        <f>AJ1184/AC1184*100</f>
        <v>95.175409103068759</v>
      </c>
      <c r="AN1184" s="4236">
        <f>'1 уровень'!AN735</f>
        <v>0</v>
      </c>
      <c r="AO1184" s="4271">
        <f>'1 уровень'!AO735</f>
        <v>0</v>
      </c>
      <c r="AP1184" s="1339">
        <f t="shared" si="180"/>
        <v>561975592.50999999</v>
      </c>
      <c r="AQ1184" s="3813" t="e">
        <f t="shared" si="181"/>
        <v>#DIV/0!</v>
      </c>
      <c r="AS1184" s="1701"/>
    </row>
    <row r="1185" spans="1:208" ht="30" x14ac:dyDescent="0.25">
      <c r="B1185" s="915" t="s">
        <v>383</v>
      </c>
      <c r="C1185" s="38">
        <f>'1 уровень'!E736</f>
        <v>520938</v>
      </c>
      <c r="D1185" s="38">
        <f>'1 уровень'!F736</f>
        <v>25000</v>
      </c>
      <c r="E1185" s="38">
        <f>'1 уровень'!G736</f>
        <v>438264.58333333331</v>
      </c>
      <c r="F1185" s="38">
        <f>'1 уровень'!H736</f>
        <v>428784.58750000002</v>
      </c>
      <c r="G1185" s="38">
        <f>'1 уровень'!I736</f>
        <v>97.83692404226899</v>
      </c>
      <c r="H1185" s="3739">
        <f>'1 уровень'!J736</f>
        <v>4253.72</v>
      </c>
      <c r="I1185" s="37">
        <f>'1 уровень'!K736</f>
        <v>0</v>
      </c>
      <c r="J1185" s="37">
        <f>'1 уровень'!L736</f>
        <v>0</v>
      </c>
      <c r="K1185" s="37">
        <f>'1 уровень'!M736</f>
        <v>0</v>
      </c>
      <c r="L1185" s="37"/>
      <c r="M1185" s="37">
        <f>'1 уровень'!O736</f>
        <v>0</v>
      </c>
      <c r="N1185" s="37">
        <f>'1 уровень'!P736</f>
        <v>0</v>
      </c>
      <c r="O1185" s="37">
        <f>'1 уровень'!Q736</f>
        <v>0</v>
      </c>
      <c r="P1185" s="37">
        <f>'1 уровень'!R736</f>
        <v>0</v>
      </c>
      <c r="Q1185" s="37">
        <f>'1 уровень'!S736</f>
        <v>0</v>
      </c>
      <c r="R1185" s="2119">
        <f>'1 уровень'!T736</f>
        <v>0</v>
      </c>
      <c r="S1185" s="2119">
        <f>'1 уровень'!U736</f>
        <v>0</v>
      </c>
      <c r="T1185" s="2119">
        <f>'1 уровень'!V736</f>
        <v>0</v>
      </c>
      <c r="U1185" s="2119">
        <f>'1 уровень'!W736</f>
        <v>0</v>
      </c>
      <c r="V1185" s="2119">
        <f>'1 уровень'!X736</f>
        <v>0</v>
      </c>
      <c r="W1185" s="2119">
        <f>'1 уровень'!Y736</f>
        <v>0</v>
      </c>
      <c r="X1185" s="2119">
        <f>'1 уровень'!Z736</f>
        <v>0</v>
      </c>
      <c r="Y1185" s="2119">
        <f>'1 уровень'!AA736</f>
        <v>0</v>
      </c>
      <c r="Z1185" s="2119">
        <f>'1 уровень'!AB736</f>
        <v>0</v>
      </c>
      <c r="AA1185" s="2119">
        <f>'1 уровень'!AC736</f>
        <v>0</v>
      </c>
      <c r="AB1185" s="2119">
        <f>'1 уровень'!AD736</f>
        <v>0</v>
      </c>
      <c r="AC1185" s="2119">
        <f>'1 уровень'!AE736</f>
        <v>0</v>
      </c>
      <c r="AD1185" s="2119">
        <f>'1 уровень'!AF736</f>
        <v>0</v>
      </c>
      <c r="AE1185" s="3210">
        <f>'1 уровень'!AG736</f>
        <v>0</v>
      </c>
      <c r="AF1185" s="2119">
        <f>'1 уровень'!AH736</f>
        <v>0</v>
      </c>
      <c r="AG1185" s="2119">
        <f>'1 уровень'!AI736</f>
        <v>0</v>
      </c>
      <c r="AH1185" s="2119">
        <f>'1 уровень'!AJ736</f>
        <v>0</v>
      </c>
      <c r="AI1185" s="2119">
        <f>'1 уровень'!AK736</f>
        <v>0</v>
      </c>
      <c r="AJ1185" s="2119">
        <f>'1 уровень'!AL736</f>
        <v>0</v>
      </c>
      <c r="AK1185" s="3790">
        <f>'1 уровень'!AM736</f>
        <v>0</v>
      </c>
      <c r="AL1185" s="2119"/>
      <c r="AM1185" s="2119"/>
      <c r="AN1185" s="4235">
        <f>'1 уровень'!AN736</f>
        <v>0</v>
      </c>
      <c r="AO1185" s="4271">
        <f>'1 уровень'!AO736</f>
        <v>0</v>
      </c>
      <c r="AP1185" s="1339">
        <f t="shared" si="180"/>
        <v>0</v>
      </c>
      <c r="AQ1185" s="3813">
        <f t="shared" si="181"/>
        <v>0</v>
      </c>
      <c r="AS1185" s="1701"/>
    </row>
    <row r="1186" spans="1:208" x14ac:dyDescent="0.25">
      <c r="B1186" s="915" t="s">
        <v>371</v>
      </c>
      <c r="C1186" s="37">
        <f>'1 уровень'!E737</f>
        <v>20871</v>
      </c>
      <c r="D1186" s="37">
        <f>'1 уровень'!F737</f>
        <v>0</v>
      </c>
      <c r="E1186" s="37">
        <f>'1 уровень'!G737</f>
        <v>17392.166666666668</v>
      </c>
      <c r="F1186" s="37">
        <f>'1 уровень'!H737</f>
        <v>14111</v>
      </c>
      <c r="G1186" s="37">
        <f>'1 уровень'!I737</f>
        <v>81.13422709457322</v>
      </c>
      <c r="H1186" s="3740">
        <f>'1 уровень'!J737</f>
        <v>3</v>
      </c>
      <c r="I1186" s="37">
        <f>'1 уровень'!K737</f>
        <v>0</v>
      </c>
      <c r="J1186" s="37">
        <f>'1 уровень'!L737</f>
        <v>0</v>
      </c>
      <c r="K1186" s="37">
        <f>'1 уровень'!M737</f>
        <v>0</v>
      </c>
      <c r="L1186" s="37"/>
      <c r="M1186" s="37">
        <f>'1 уровень'!O737</f>
        <v>0</v>
      </c>
      <c r="N1186" s="37">
        <f>'1 уровень'!P737</f>
        <v>0</v>
      </c>
      <c r="O1186" s="37">
        <f>'1 уровень'!Q737</f>
        <v>0</v>
      </c>
      <c r="P1186" s="37">
        <f>'1 уровень'!R737</f>
        <v>0</v>
      </c>
      <c r="Q1186" s="37">
        <f>'1 уровень'!S737</f>
        <v>0</v>
      </c>
      <c r="R1186" s="2119">
        <f>'1 уровень'!T737</f>
        <v>0</v>
      </c>
      <c r="S1186" s="2119">
        <f>'1 уровень'!U737</f>
        <v>0</v>
      </c>
      <c r="T1186" s="2119">
        <f>'1 уровень'!V737</f>
        <v>0</v>
      </c>
      <c r="U1186" s="2119">
        <f>'1 уровень'!W737</f>
        <v>0</v>
      </c>
      <c r="V1186" s="2119">
        <f>'1 уровень'!X737</f>
        <v>0</v>
      </c>
      <c r="W1186" s="2119">
        <f>'1 уровень'!Y737</f>
        <v>0</v>
      </c>
      <c r="X1186" s="2119">
        <f>'1 уровень'!Z737</f>
        <v>0</v>
      </c>
      <c r="Y1186" s="2119">
        <f>'1 уровень'!AA737</f>
        <v>0</v>
      </c>
      <c r="Z1186" s="2119">
        <f>'1 уровень'!AB737</f>
        <v>0</v>
      </c>
      <c r="AA1186" s="2119">
        <f>'1 уровень'!AC737</f>
        <v>0</v>
      </c>
      <c r="AB1186" s="2119">
        <f>'1 уровень'!AD737</f>
        <v>0</v>
      </c>
      <c r="AC1186" s="2119">
        <f>'1 уровень'!AE737</f>
        <v>0</v>
      </c>
      <c r="AD1186" s="2119">
        <f>'1 уровень'!AF737</f>
        <v>0</v>
      </c>
      <c r="AE1186" s="3210">
        <f>'1 уровень'!AG737</f>
        <v>0</v>
      </c>
      <c r="AF1186" s="2119">
        <f>'1 уровень'!AH737</f>
        <v>0</v>
      </c>
      <c r="AG1186" s="2119">
        <f>'1 уровень'!AI737</f>
        <v>0</v>
      </c>
      <c r="AH1186" s="2119">
        <f>'1 уровень'!AJ737</f>
        <v>0</v>
      </c>
      <c r="AI1186" s="2119">
        <f>'1 уровень'!AK737</f>
        <v>0</v>
      </c>
      <c r="AJ1186" s="2119">
        <f>'1 уровень'!AL737</f>
        <v>0</v>
      </c>
      <c r="AK1186" s="3790">
        <f>'1 уровень'!AM737</f>
        <v>0</v>
      </c>
      <c r="AL1186" s="2119"/>
      <c r="AM1186" s="2119"/>
      <c r="AN1186" s="4236">
        <f>'1 уровень'!AN737</f>
        <v>0</v>
      </c>
      <c r="AO1186" s="4271">
        <f>'1 уровень'!AO737</f>
        <v>0</v>
      </c>
      <c r="AP1186" s="1339">
        <f t="shared" si="180"/>
        <v>0</v>
      </c>
      <c r="AQ1186" s="3813">
        <f t="shared" si="181"/>
        <v>0</v>
      </c>
      <c r="AS1186" s="1701"/>
    </row>
    <row r="1187" spans="1:208" ht="30" x14ac:dyDescent="0.25">
      <c r="B1187" s="887" t="s">
        <v>372</v>
      </c>
      <c r="C1187" s="2770">
        <f>'1 уровень'!E738</f>
        <v>414761</v>
      </c>
      <c r="D1187" s="2770">
        <f>'1 уровень'!F738</f>
        <v>0</v>
      </c>
      <c r="E1187" s="2770">
        <f>'1 уровень'!G738</f>
        <v>345617.08333333337</v>
      </c>
      <c r="F1187" s="2770">
        <f>'1 уровень'!H738</f>
        <v>336436.58750000002</v>
      </c>
      <c r="G1187" s="2770">
        <f>'1 уровень'!I738</f>
        <v>97.343737831246273</v>
      </c>
      <c r="H1187" s="3755">
        <f>'1 уровень'!J738</f>
        <v>3916.72</v>
      </c>
      <c r="I1187" s="37">
        <f>'1 уровень'!K738</f>
        <v>0</v>
      </c>
      <c r="J1187" s="37">
        <f>'1 уровень'!L738</f>
        <v>0</v>
      </c>
      <c r="K1187" s="37">
        <f>'1 уровень'!M738</f>
        <v>0</v>
      </c>
      <c r="L1187" s="37"/>
      <c r="M1187" s="37">
        <f>'1 уровень'!O738</f>
        <v>0</v>
      </c>
      <c r="N1187" s="37">
        <f>'1 уровень'!P738</f>
        <v>0</v>
      </c>
      <c r="O1187" s="37">
        <f>'1 уровень'!Q738</f>
        <v>0</v>
      </c>
      <c r="P1187" s="37">
        <f>'1 уровень'!R738</f>
        <v>0</v>
      </c>
      <c r="Q1187" s="37">
        <f>'1 уровень'!S738</f>
        <v>0</v>
      </c>
      <c r="R1187" s="2119">
        <f>'1 уровень'!T738</f>
        <v>0</v>
      </c>
      <c r="S1187" s="2119">
        <f>'1 уровень'!U738</f>
        <v>0</v>
      </c>
      <c r="T1187" s="2119">
        <f>'1 уровень'!V738</f>
        <v>0</v>
      </c>
      <c r="U1187" s="2119">
        <f>'1 уровень'!W738</f>
        <v>0</v>
      </c>
      <c r="V1187" s="2119">
        <f>'1 уровень'!X738</f>
        <v>0</v>
      </c>
      <c r="W1187" s="2119"/>
      <c r="X1187" s="2119"/>
      <c r="Y1187" s="2119"/>
      <c r="Z1187" s="2119"/>
      <c r="AA1187" s="2119"/>
      <c r="AB1187" s="2119"/>
      <c r="AC1187" s="2119">
        <f>'1 уровень'!AE738</f>
        <v>0</v>
      </c>
      <c r="AD1187" s="2119">
        <f>'1 уровень'!AF738</f>
        <v>0</v>
      </c>
      <c r="AE1187" s="3210">
        <f>'1 уровень'!AG738</f>
        <v>0</v>
      </c>
      <c r="AF1187" s="2119">
        <f>'1 уровень'!AH738</f>
        <v>0</v>
      </c>
      <c r="AG1187" s="2119">
        <f>'1 уровень'!AI738</f>
        <v>0</v>
      </c>
      <c r="AH1187" s="2119">
        <f>'1 уровень'!AJ738</f>
        <v>0</v>
      </c>
      <c r="AI1187" s="2119">
        <f>'1 уровень'!AK738</f>
        <v>0</v>
      </c>
      <c r="AJ1187" s="2119">
        <f>'1 уровень'!AL738</f>
        <v>0</v>
      </c>
      <c r="AK1187" s="3790">
        <f>'1 уровень'!AM738</f>
        <v>0</v>
      </c>
      <c r="AL1187" s="2119"/>
      <c r="AM1187" s="2119"/>
      <c r="AN1187" s="4272">
        <f>'1 уровень'!AN738</f>
        <v>0</v>
      </c>
      <c r="AO1187" s="4271">
        <f>'1 уровень'!AO738</f>
        <v>0</v>
      </c>
      <c r="AP1187" s="1339">
        <f t="shared" si="180"/>
        <v>0</v>
      </c>
      <c r="AQ1187" s="3813">
        <f t="shared" si="181"/>
        <v>0</v>
      </c>
      <c r="AS1187" s="1701"/>
    </row>
    <row r="1188" spans="1:208" x14ac:dyDescent="0.25">
      <c r="B1188" s="887" t="s">
        <v>373</v>
      </c>
      <c r="C1188" s="37">
        <f>'1 уровень'!E739</f>
        <v>367756</v>
      </c>
      <c r="D1188" s="37">
        <f>'1 уровень'!F739</f>
        <v>-100</v>
      </c>
      <c r="E1188" s="37">
        <f>'1 уровень'!G739</f>
        <v>306463</v>
      </c>
      <c r="F1188" s="37">
        <f>'1 уровень'!H739</f>
        <v>295014</v>
      </c>
      <c r="G1188" s="37">
        <f>'1 уровень'!I739</f>
        <v>96.26414934266127</v>
      </c>
      <c r="H1188" s="3740">
        <f>'1 уровень'!J739</f>
        <v>3646</v>
      </c>
      <c r="I1188" s="37">
        <f>'1 уровень'!K739</f>
        <v>0</v>
      </c>
      <c r="J1188" s="37">
        <f>'1 уровень'!L739</f>
        <v>0</v>
      </c>
      <c r="K1188" s="37">
        <f>'1 уровень'!M739</f>
        <v>0</v>
      </c>
      <c r="L1188" s="37"/>
      <c r="M1188" s="37">
        <f>'1 уровень'!O739</f>
        <v>0</v>
      </c>
      <c r="N1188" s="37">
        <f>'1 уровень'!P739</f>
        <v>0</v>
      </c>
      <c r="O1188" s="37">
        <f>'1 уровень'!Q739</f>
        <v>0</v>
      </c>
      <c r="P1188" s="37">
        <f>'1 уровень'!R739</f>
        <v>0</v>
      </c>
      <c r="Q1188" s="37">
        <f>'1 уровень'!S739</f>
        <v>0</v>
      </c>
      <c r="R1188" s="2119">
        <f>'1 уровень'!T739</f>
        <v>0</v>
      </c>
      <c r="S1188" s="2119">
        <f>'1 уровень'!U739</f>
        <v>0</v>
      </c>
      <c r="T1188" s="2119">
        <f>'1 уровень'!V739</f>
        <v>0</v>
      </c>
      <c r="U1188" s="2119">
        <f>'1 уровень'!W739</f>
        <v>0</v>
      </c>
      <c r="V1188" s="2119">
        <f>'1 уровень'!X739</f>
        <v>0</v>
      </c>
      <c r="W1188" s="2119">
        <f>'1 уровень'!Y739</f>
        <v>0</v>
      </c>
      <c r="X1188" s="2119">
        <f>'1 уровень'!Z739</f>
        <v>0</v>
      </c>
      <c r="Y1188" s="2119">
        <f>'1 уровень'!AA739</f>
        <v>0</v>
      </c>
      <c r="Z1188" s="2119">
        <f>'1 уровень'!AB739</f>
        <v>0</v>
      </c>
      <c r="AA1188" s="2119">
        <f>'1 уровень'!AC739</f>
        <v>0</v>
      </c>
      <c r="AB1188" s="2119">
        <f>'1 уровень'!AD739</f>
        <v>0</v>
      </c>
      <c r="AC1188" s="2119">
        <f>'1 уровень'!AE739</f>
        <v>0</v>
      </c>
      <c r="AD1188" s="2119">
        <f>'1 уровень'!AF739</f>
        <v>0</v>
      </c>
      <c r="AE1188" s="3210">
        <f>'1 уровень'!AG739</f>
        <v>0</v>
      </c>
      <c r="AF1188" s="2119">
        <f>'1 уровень'!AH739</f>
        <v>0</v>
      </c>
      <c r="AG1188" s="2119">
        <f>'1 уровень'!AI739</f>
        <v>0</v>
      </c>
      <c r="AH1188" s="2119">
        <f>'1 уровень'!AJ739</f>
        <v>0</v>
      </c>
      <c r="AI1188" s="2119">
        <f>'1 уровень'!AK739</f>
        <v>0</v>
      </c>
      <c r="AJ1188" s="2119">
        <f>'1 уровень'!AL739</f>
        <v>0</v>
      </c>
      <c r="AK1188" s="3790">
        <f>'1 уровень'!AM739</f>
        <v>0</v>
      </c>
      <c r="AL1188" s="2119"/>
      <c r="AM1188" s="2119"/>
      <c r="AN1188" s="4236">
        <f>'1 уровень'!AN739</f>
        <v>0</v>
      </c>
      <c r="AO1188" s="4271">
        <f>'1 уровень'!AO739</f>
        <v>0</v>
      </c>
      <c r="AP1188" s="1339">
        <f t="shared" si="180"/>
        <v>0</v>
      </c>
      <c r="AQ1188" s="3813">
        <f t="shared" si="181"/>
        <v>0</v>
      </c>
      <c r="AS1188" s="1701"/>
    </row>
    <row r="1189" spans="1:208" ht="30" x14ac:dyDescent="0.25">
      <c r="B1189" s="887" t="s">
        <v>399</v>
      </c>
      <c r="C1189" s="37">
        <f>'1 уровень'!E740</f>
        <v>67220</v>
      </c>
      <c r="D1189" s="37">
        <f>'1 уровень'!F740</f>
        <v>0</v>
      </c>
      <c r="E1189" s="37">
        <f>'1 уровень'!G740</f>
        <v>56016.333333333336</v>
      </c>
      <c r="F1189" s="37">
        <f>'1 уровень'!H740</f>
        <v>57474.35</v>
      </c>
      <c r="G1189" s="37">
        <f>'1 уровень'!I740</f>
        <v>102.60284202821795</v>
      </c>
      <c r="H1189" s="3740">
        <f>'1 уровень'!J740</f>
        <v>482.87999999999994</v>
      </c>
      <c r="I1189" s="37">
        <f>'1 уровень'!K740</f>
        <v>0</v>
      </c>
      <c r="J1189" s="37">
        <f>'1 уровень'!L740</f>
        <v>0</v>
      </c>
      <c r="K1189" s="37">
        <f>'1 уровень'!M740</f>
        <v>0</v>
      </c>
      <c r="L1189" s="37"/>
      <c r="M1189" s="37">
        <f>'1 уровень'!O740</f>
        <v>0</v>
      </c>
      <c r="N1189" s="37">
        <f>'1 уровень'!P740</f>
        <v>0</v>
      </c>
      <c r="O1189" s="37">
        <f>'1 уровень'!Q740</f>
        <v>0</v>
      </c>
      <c r="P1189" s="37">
        <f>'1 уровень'!R740</f>
        <v>0</v>
      </c>
      <c r="Q1189" s="37">
        <f>'1 уровень'!S740</f>
        <v>0</v>
      </c>
      <c r="R1189" s="2119">
        <f>'1 уровень'!T740</f>
        <v>0</v>
      </c>
      <c r="S1189" s="2119">
        <f>'1 уровень'!U740</f>
        <v>0</v>
      </c>
      <c r="T1189" s="2119">
        <f>'1 уровень'!V740</f>
        <v>0</v>
      </c>
      <c r="U1189" s="2119">
        <f>'1 уровень'!W740</f>
        <v>0</v>
      </c>
      <c r="V1189" s="2119">
        <f>'1 уровень'!X740</f>
        <v>0</v>
      </c>
      <c r="W1189" s="2119">
        <f>'1 уровень'!Y740</f>
        <v>0</v>
      </c>
      <c r="X1189" s="2119">
        <f>'1 уровень'!Z740</f>
        <v>0</v>
      </c>
      <c r="Y1189" s="2119">
        <f>'1 уровень'!AA740</f>
        <v>0</v>
      </c>
      <c r="Z1189" s="2119">
        <f>'1 уровень'!AB740</f>
        <v>0</v>
      </c>
      <c r="AA1189" s="2119">
        <f>'1 уровень'!AC740</f>
        <v>0</v>
      </c>
      <c r="AB1189" s="2119">
        <f>'1 уровень'!AD740</f>
        <v>0</v>
      </c>
      <c r="AC1189" s="2119">
        <f>'1 уровень'!AE740</f>
        <v>0</v>
      </c>
      <c r="AD1189" s="2119">
        <f>'1 уровень'!AF740</f>
        <v>0</v>
      </c>
      <c r="AE1189" s="3210">
        <f>'1 уровень'!AG740</f>
        <v>0</v>
      </c>
      <c r="AF1189" s="2119">
        <f>'1 уровень'!AH740</f>
        <v>0</v>
      </c>
      <c r="AG1189" s="2119">
        <f>'1 уровень'!AI740</f>
        <v>0</v>
      </c>
      <c r="AH1189" s="2119">
        <f>'1 уровень'!AJ740</f>
        <v>0</v>
      </c>
      <c r="AI1189" s="2119">
        <f>'1 уровень'!AK740</f>
        <v>0</v>
      </c>
      <c r="AJ1189" s="2119">
        <f>'1 уровень'!AL740</f>
        <v>0</v>
      </c>
      <c r="AK1189" s="3790">
        <f>'1 уровень'!AM740</f>
        <v>0</v>
      </c>
      <c r="AL1189" s="2119"/>
      <c r="AM1189" s="2119"/>
      <c r="AN1189" s="4236">
        <f>'1 уровень'!AN740</f>
        <v>0</v>
      </c>
      <c r="AO1189" s="4271">
        <f>'1 уровень'!AO740</f>
        <v>0</v>
      </c>
      <c r="AP1189" s="1339">
        <f t="shared" si="180"/>
        <v>0</v>
      </c>
      <c r="AQ1189" s="3813">
        <f t="shared" si="181"/>
        <v>0</v>
      </c>
      <c r="AS1189" s="1701"/>
    </row>
    <row r="1190" spans="1:208" ht="60" x14ac:dyDescent="0.25">
      <c r="B1190" s="887" t="s">
        <v>374</v>
      </c>
      <c r="C1190" s="37">
        <f>'1 уровень'!E741</f>
        <v>30200</v>
      </c>
      <c r="D1190" s="37">
        <f>'1 уровень'!F741</f>
        <v>100</v>
      </c>
      <c r="E1190" s="37">
        <f>'1 уровень'!G741</f>
        <v>25150.000000000004</v>
      </c>
      <c r="F1190" s="37">
        <f>'1 уровень'!H741</f>
        <v>27054</v>
      </c>
      <c r="G1190" s="37">
        <f>'1 уровень'!I741</f>
        <v>107.57057654075545</v>
      </c>
      <c r="H1190" s="3740">
        <f>'1 уровень'!J741</f>
        <v>150</v>
      </c>
      <c r="I1190" s="37">
        <f>'1 уровень'!K741</f>
        <v>0</v>
      </c>
      <c r="J1190" s="37">
        <f>'1 уровень'!L741</f>
        <v>0</v>
      </c>
      <c r="K1190" s="37">
        <f>'1 уровень'!M741</f>
        <v>0</v>
      </c>
      <c r="L1190" s="37"/>
      <c r="M1190" s="37">
        <f>'1 уровень'!O741</f>
        <v>0</v>
      </c>
      <c r="N1190" s="37">
        <f>'1 уровень'!P741</f>
        <v>0</v>
      </c>
      <c r="O1190" s="37">
        <f>'1 уровень'!Q741</f>
        <v>0</v>
      </c>
      <c r="P1190" s="37">
        <f>'1 уровень'!R741</f>
        <v>0</v>
      </c>
      <c r="Q1190" s="37">
        <f>'1 уровень'!S741</f>
        <v>0</v>
      </c>
      <c r="R1190" s="2119">
        <f>'1 уровень'!T741</f>
        <v>0</v>
      </c>
      <c r="S1190" s="2119">
        <f>'1 уровень'!U741</f>
        <v>0</v>
      </c>
      <c r="T1190" s="2119">
        <f>'1 уровень'!V741</f>
        <v>0</v>
      </c>
      <c r="U1190" s="2119">
        <f>'1 уровень'!W741</f>
        <v>0</v>
      </c>
      <c r="V1190" s="2119">
        <f>'1 уровень'!X741</f>
        <v>0</v>
      </c>
      <c r="W1190" s="2119">
        <f>'1 уровень'!Y741</f>
        <v>0</v>
      </c>
      <c r="X1190" s="2119">
        <f>'1 уровень'!Z741</f>
        <v>0</v>
      </c>
      <c r="Y1190" s="2119">
        <f>'1 уровень'!AA741</f>
        <v>0</v>
      </c>
      <c r="Z1190" s="2119">
        <f>'1 уровень'!AB741</f>
        <v>0</v>
      </c>
      <c r="AA1190" s="2119">
        <f>'1 уровень'!AC741</f>
        <v>0</v>
      </c>
      <c r="AB1190" s="2119">
        <f>'1 уровень'!AD741</f>
        <v>0</v>
      </c>
      <c r="AC1190" s="2119">
        <f>'1 уровень'!AE741</f>
        <v>0</v>
      </c>
      <c r="AD1190" s="2119">
        <f>'1 уровень'!AF741</f>
        <v>0</v>
      </c>
      <c r="AE1190" s="3210">
        <f>'1 уровень'!AG741</f>
        <v>0</v>
      </c>
      <c r="AF1190" s="2119">
        <f>'1 уровень'!AH741</f>
        <v>0</v>
      </c>
      <c r="AG1190" s="2119">
        <f>'1 уровень'!AI741</f>
        <v>0</v>
      </c>
      <c r="AH1190" s="2119">
        <f>'1 уровень'!AJ741</f>
        <v>0</v>
      </c>
      <c r="AI1190" s="2119">
        <f>'1 уровень'!AK741</f>
        <v>0</v>
      </c>
      <c r="AJ1190" s="2119">
        <f>'1 уровень'!AL741</f>
        <v>0</v>
      </c>
      <c r="AK1190" s="3790">
        <f>'1 уровень'!AM741</f>
        <v>0</v>
      </c>
      <c r="AL1190" s="2119"/>
      <c r="AM1190" s="2119"/>
      <c r="AN1190" s="4236">
        <f>'1 уровень'!AN741</f>
        <v>0</v>
      </c>
      <c r="AO1190" s="4271">
        <f>'1 уровень'!AO741</f>
        <v>0</v>
      </c>
      <c r="AP1190" s="1339">
        <f t="shared" si="180"/>
        <v>0</v>
      </c>
      <c r="AQ1190" s="3813">
        <f t="shared" si="181"/>
        <v>0</v>
      </c>
      <c r="AS1190" s="1701"/>
    </row>
    <row r="1191" spans="1:208" ht="60" x14ac:dyDescent="0.25">
      <c r="B1191" s="887" t="s">
        <v>375</v>
      </c>
      <c r="C1191" s="37">
        <f>'1 уровень'!E742</f>
        <v>3002</v>
      </c>
      <c r="D1191" s="37">
        <f>'1 уровень'!F742</f>
        <v>0</v>
      </c>
      <c r="E1191" s="37">
        <f>'1 уровень'!G742</f>
        <v>2501.6666666666665</v>
      </c>
      <c r="F1191" s="37">
        <f>'1 уровень'!H742</f>
        <v>2423</v>
      </c>
      <c r="G1191" s="37">
        <f>'1 уровень'!I742</f>
        <v>96.855429713524316</v>
      </c>
      <c r="H1191" s="3740">
        <f>'1 уровень'!J742</f>
        <v>0</v>
      </c>
      <c r="I1191" s="37">
        <f>'1 уровень'!K742</f>
        <v>0</v>
      </c>
      <c r="J1191" s="37">
        <f>'1 уровень'!L742</f>
        <v>0</v>
      </c>
      <c r="K1191" s="37">
        <f>'1 уровень'!M742</f>
        <v>0</v>
      </c>
      <c r="L1191" s="37"/>
      <c r="M1191" s="37">
        <f>'1 уровень'!O742</f>
        <v>0</v>
      </c>
      <c r="N1191" s="37">
        <f>'1 уровень'!P742</f>
        <v>0</v>
      </c>
      <c r="O1191" s="37">
        <f>'1 уровень'!Q742</f>
        <v>0</v>
      </c>
      <c r="P1191" s="37">
        <f>'1 уровень'!R742</f>
        <v>0</v>
      </c>
      <c r="Q1191" s="37">
        <f>'1 уровень'!S742</f>
        <v>0</v>
      </c>
      <c r="R1191" s="2119">
        <f>'1 уровень'!T742</f>
        <v>0</v>
      </c>
      <c r="S1191" s="2119">
        <f>'1 уровень'!U742</f>
        <v>0</v>
      </c>
      <c r="T1191" s="2119">
        <f>'1 уровень'!V742</f>
        <v>0</v>
      </c>
      <c r="U1191" s="2119">
        <f>'1 уровень'!W742</f>
        <v>0</v>
      </c>
      <c r="V1191" s="2119">
        <f>'1 уровень'!X742</f>
        <v>0</v>
      </c>
      <c r="W1191" s="2119">
        <f>'1 уровень'!Y742</f>
        <v>0</v>
      </c>
      <c r="X1191" s="2119">
        <f>'1 уровень'!Z742</f>
        <v>0</v>
      </c>
      <c r="Y1191" s="2119">
        <f>'1 уровень'!AA742</f>
        <v>0</v>
      </c>
      <c r="Z1191" s="2119">
        <f>'1 уровень'!AB742</f>
        <v>0</v>
      </c>
      <c r="AA1191" s="2119">
        <f>'1 уровень'!AC742</f>
        <v>0</v>
      </c>
      <c r="AB1191" s="2119">
        <f>'1 уровень'!AD742</f>
        <v>0</v>
      </c>
      <c r="AC1191" s="2119">
        <f>'1 уровень'!AE742</f>
        <v>0</v>
      </c>
      <c r="AD1191" s="2119">
        <f>'1 уровень'!AF742</f>
        <v>0</v>
      </c>
      <c r="AE1191" s="3210">
        <f>'1 уровень'!AG742</f>
        <v>0</v>
      </c>
      <c r="AF1191" s="2119">
        <f>'1 уровень'!AH742</f>
        <v>0</v>
      </c>
      <c r="AG1191" s="2119">
        <f>'1 уровень'!AI742</f>
        <v>0</v>
      </c>
      <c r="AH1191" s="2119">
        <f>'1 уровень'!AJ742</f>
        <v>0</v>
      </c>
      <c r="AI1191" s="2119">
        <f>'1 уровень'!AK742</f>
        <v>0</v>
      </c>
      <c r="AJ1191" s="2119">
        <f>'1 уровень'!AL742</f>
        <v>0</v>
      </c>
      <c r="AK1191" s="3790">
        <f>'1 уровень'!AM742</f>
        <v>0</v>
      </c>
      <c r="AL1191" s="2119"/>
      <c r="AM1191" s="2119"/>
      <c r="AN1191" s="4236">
        <f>'1 уровень'!AN742</f>
        <v>0</v>
      </c>
      <c r="AO1191" s="4271">
        <f>'1 уровень'!AO742</f>
        <v>0</v>
      </c>
      <c r="AP1191" s="1339">
        <f t="shared" si="180"/>
        <v>0</v>
      </c>
      <c r="AQ1191" s="3813">
        <f t="shared" si="181"/>
        <v>0</v>
      </c>
      <c r="AS1191" s="1701"/>
    </row>
    <row r="1192" spans="1:208" ht="45" x14ac:dyDescent="0.25">
      <c r="B1192" s="887" t="s">
        <v>376</v>
      </c>
      <c r="C1192" s="37">
        <f>'1 уровень'!E743</f>
        <v>82304</v>
      </c>
      <c r="D1192" s="37">
        <f>'1 уровень'!F743</f>
        <v>25000</v>
      </c>
      <c r="E1192" s="37">
        <f>'1 уровень'!G743</f>
        <v>72753.666666666672</v>
      </c>
      <c r="F1192" s="37">
        <f>'1 уровень'!H743</f>
        <v>75814</v>
      </c>
      <c r="G1192" s="37">
        <f>'1 уровень'!I743</f>
        <v>104.20643174914437</v>
      </c>
      <c r="H1192" s="3740">
        <f>'1 уровень'!J743</f>
        <v>334</v>
      </c>
      <c r="I1192" s="37">
        <f>'1 уровень'!K743</f>
        <v>0</v>
      </c>
      <c r="J1192" s="37">
        <f>'1 уровень'!L743</f>
        <v>0</v>
      </c>
      <c r="K1192" s="37">
        <f>'1 уровень'!M743</f>
        <v>0</v>
      </c>
      <c r="L1192" s="37"/>
      <c r="M1192" s="37">
        <f>'1 уровень'!O743</f>
        <v>0</v>
      </c>
      <c r="N1192" s="37">
        <f>'1 уровень'!P743</f>
        <v>0</v>
      </c>
      <c r="O1192" s="37">
        <f>'1 уровень'!Q743</f>
        <v>0</v>
      </c>
      <c r="P1192" s="37">
        <f>'1 уровень'!R743</f>
        <v>0</v>
      </c>
      <c r="Q1192" s="37">
        <f>'1 уровень'!S743</f>
        <v>0</v>
      </c>
      <c r="R1192" s="2119">
        <f>'1 уровень'!T743</f>
        <v>0</v>
      </c>
      <c r="S1192" s="2119">
        <f>'1 уровень'!U743</f>
        <v>0</v>
      </c>
      <c r="T1192" s="2119">
        <f>'1 уровень'!V743</f>
        <v>0</v>
      </c>
      <c r="U1192" s="2119">
        <f>'1 уровень'!W743</f>
        <v>0</v>
      </c>
      <c r="V1192" s="2119">
        <f>'1 уровень'!X743</f>
        <v>0</v>
      </c>
      <c r="W1192" s="2119">
        <f>'1 уровень'!Y743</f>
        <v>0</v>
      </c>
      <c r="X1192" s="2119">
        <f>'1 уровень'!Z743</f>
        <v>0</v>
      </c>
      <c r="Y1192" s="2119">
        <f>'1 уровень'!AA743</f>
        <v>0</v>
      </c>
      <c r="Z1192" s="2119">
        <f>'1 уровень'!AB743</f>
        <v>0</v>
      </c>
      <c r="AA1192" s="2119">
        <f>'1 уровень'!AC743</f>
        <v>0</v>
      </c>
      <c r="AB1192" s="2119">
        <f>'1 уровень'!AD743</f>
        <v>0</v>
      </c>
      <c r="AC1192" s="2119">
        <f>'1 уровень'!AE743</f>
        <v>0</v>
      </c>
      <c r="AD1192" s="2119">
        <f>'1 уровень'!AF743</f>
        <v>0</v>
      </c>
      <c r="AE1192" s="3210">
        <f>'1 уровень'!AG743</f>
        <v>0</v>
      </c>
      <c r="AF1192" s="2119">
        <f>'1 уровень'!AH743</f>
        <v>0</v>
      </c>
      <c r="AG1192" s="2119">
        <f>'1 уровень'!AI743</f>
        <v>0</v>
      </c>
      <c r="AH1192" s="2119">
        <f>'1 уровень'!AJ743</f>
        <v>0</v>
      </c>
      <c r="AI1192" s="2119">
        <f>'1 уровень'!AK743</f>
        <v>0</v>
      </c>
      <c r="AJ1192" s="2119">
        <f>'1 уровень'!AL743</f>
        <v>0</v>
      </c>
      <c r="AK1192" s="3790">
        <f>'1 уровень'!AM743</f>
        <v>0</v>
      </c>
      <c r="AL1192" s="2119"/>
      <c r="AM1192" s="2119"/>
      <c r="AN1192" s="4236">
        <f>'1 уровень'!AN743</f>
        <v>0</v>
      </c>
      <c r="AO1192" s="4271">
        <f>'1 уровень'!AO743</f>
        <v>0</v>
      </c>
      <c r="AP1192" s="1339">
        <f t="shared" si="180"/>
        <v>0</v>
      </c>
      <c r="AQ1192" s="3813">
        <f t="shared" si="181"/>
        <v>0</v>
      </c>
      <c r="AS1192" s="1701"/>
    </row>
    <row r="1193" spans="1:208" ht="30" x14ac:dyDescent="0.25">
      <c r="B1193" s="887" t="s">
        <v>384</v>
      </c>
      <c r="C1193" s="37">
        <f>'1 уровень'!E744</f>
        <v>158238.72340425532</v>
      </c>
      <c r="D1193" s="37">
        <f>'1 уровень'!F744</f>
        <v>500</v>
      </c>
      <c r="E1193" s="37">
        <f>'1 уровень'!G744</f>
        <v>131948.95390070922</v>
      </c>
      <c r="F1193" s="37">
        <f>'1 уровень'!H744</f>
        <v>126976.91702127657</v>
      </c>
      <c r="G1193" s="37">
        <f>'1 уровень'!I744</f>
        <v>96.231848201559771</v>
      </c>
      <c r="H1193" s="3740">
        <f>'1 уровень'!J744</f>
        <v>4457.8946808510636</v>
      </c>
      <c r="I1193" s="37">
        <f>'1 уровень'!K744</f>
        <v>0</v>
      </c>
      <c r="J1193" s="37">
        <f>'1 уровень'!L744</f>
        <v>0</v>
      </c>
      <c r="K1193" s="37">
        <f>'1 уровень'!M744</f>
        <v>0</v>
      </c>
      <c r="L1193" s="37"/>
      <c r="M1193" s="37">
        <f>'1 уровень'!O744</f>
        <v>0</v>
      </c>
      <c r="N1193" s="37">
        <f>'1 уровень'!P744</f>
        <v>0</v>
      </c>
      <c r="O1193" s="37">
        <f>'1 уровень'!Q744</f>
        <v>0</v>
      </c>
      <c r="P1193" s="37">
        <f>'1 уровень'!R744</f>
        <v>0</v>
      </c>
      <c r="Q1193" s="37">
        <f>'1 уровень'!S744</f>
        <v>0</v>
      </c>
      <c r="R1193" s="2119">
        <f>'1 уровень'!T744</f>
        <v>0</v>
      </c>
      <c r="S1193" s="2119">
        <f>'1 уровень'!U744</f>
        <v>0</v>
      </c>
      <c r="T1193" s="2119">
        <f>'1 уровень'!V744</f>
        <v>0</v>
      </c>
      <c r="U1193" s="2119">
        <f>'1 уровень'!W744</f>
        <v>0</v>
      </c>
      <c r="V1193" s="2119">
        <f>'1 уровень'!X744</f>
        <v>0</v>
      </c>
      <c r="W1193" s="2119">
        <f>'1 уровень'!Y744</f>
        <v>0</v>
      </c>
      <c r="X1193" s="2119">
        <f>'1 уровень'!Z744</f>
        <v>0</v>
      </c>
      <c r="Y1193" s="2119">
        <f>'1 уровень'!AA744</f>
        <v>0</v>
      </c>
      <c r="Z1193" s="2119">
        <f>'1 уровень'!AB744</f>
        <v>0</v>
      </c>
      <c r="AA1193" s="2119">
        <f>'1 уровень'!AC744</f>
        <v>0</v>
      </c>
      <c r="AB1193" s="2119">
        <f>'1 уровень'!AD744</f>
        <v>0</v>
      </c>
      <c r="AC1193" s="2119">
        <f>'1 уровень'!AE744</f>
        <v>0</v>
      </c>
      <c r="AD1193" s="2119">
        <f>'1 уровень'!AF744</f>
        <v>0</v>
      </c>
      <c r="AE1193" s="3210">
        <f>'1 уровень'!AG744</f>
        <v>0</v>
      </c>
      <c r="AF1193" s="2119">
        <f>'1 уровень'!AH744</f>
        <v>0</v>
      </c>
      <c r="AG1193" s="2119">
        <f>'1 уровень'!AI744</f>
        <v>0</v>
      </c>
      <c r="AH1193" s="2119">
        <f>'1 уровень'!AJ744</f>
        <v>0</v>
      </c>
      <c r="AI1193" s="2119">
        <f>'1 уровень'!AK744</f>
        <v>0</v>
      </c>
      <c r="AJ1193" s="2119">
        <f>'1 уровень'!AL744</f>
        <v>0</v>
      </c>
      <c r="AK1193" s="3790">
        <f>'1 уровень'!AM744</f>
        <v>0</v>
      </c>
      <c r="AL1193" s="2119"/>
      <c r="AM1193" s="2119"/>
      <c r="AN1193" s="4236">
        <f>'1 уровень'!AN744</f>
        <v>0</v>
      </c>
      <c r="AO1193" s="4271">
        <f>'1 уровень'!AO744</f>
        <v>0</v>
      </c>
      <c r="AP1193" s="1339">
        <f t="shared" si="180"/>
        <v>0</v>
      </c>
      <c r="AQ1193" s="3813">
        <f t="shared" si="181"/>
        <v>0</v>
      </c>
      <c r="AS1193" s="1701"/>
    </row>
    <row r="1194" spans="1:208" x14ac:dyDescent="0.25">
      <c r="B1194" s="887" t="s">
        <v>400</v>
      </c>
      <c r="C1194" s="37">
        <f>'1 уровень'!E745</f>
        <v>89405</v>
      </c>
      <c r="D1194" s="37">
        <f>'1 уровень'!F745</f>
        <v>500</v>
      </c>
      <c r="E1194" s="37">
        <f>'1 уровень'!G745</f>
        <v>74587.5</v>
      </c>
      <c r="F1194" s="37">
        <f>'1 уровень'!H745</f>
        <v>69571</v>
      </c>
      <c r="G1194" s="37">
        <f>'1 уровень'!I745</f>
        <v>93.274342215518686</v>
      </c>
      <c r="H1194" s="3740">
        <f>'1 уровень'!J745</f>
        <v>3371</v>
      </c>
      <c r="I1194" s="37">
        <f>'1 уровень'!K745</f>
        <v>0</v>
      </c>
      <c r="J1194" s="37">
        <f>'1 уровень'!L745</f>
        <v>0</v>
      </c>
      <c r="K1194" s="37">
        <f>'1 уровень'!M745</f>
        <v>0</v>
      </c>
      <c r="L1194" s="37"/>
      <c r="M1194" s="37">
        <f>'1 уровень'!O745</f>
        <v>0</v>
      </c>
      <c r="N1194" s="37">
        <f>'1 уровень'!P745</f>
        <v>0</v>
      </c>
      <c r="O1194" s="37">
        <f>'1 уровень'!Q745</f>
        <v>0</v>
      </c>
      <c r="P1194" s="37">
        <f>'1 уровень'!R745</f>
        <v>0</v>
      </c>
      <c r="Q1194" s="37">
        <f>'1 уровень'!S745</f>
        <v>0</v>
      </c>
      <c r="R1194" s="2119">
        <f>'1 уровень'!T745</f>
        <v>0</v>
      </c>
      <c r="S1194" s="2119">
        <f>'1 уровень'!U745</f>
        <v>0</v>
      </c>
      <c r="T1194" s="2119">
        <f>'1 уровень'!V745</f>
        <v>0</v>
      </c>
      <c r="U1194" s="2119">
        <f>'1 уровень'!W745</f>
        <v>0</v>
      </c>
      <c r="V1194" s="2119">
        <f>'1 уровень'!X745</f>
        <v>0</v>
      </c>
      <c r="W1194" s="2119">
        <f>'1 уровень'!Y745</f>
        <v>0</v>
      </c>
      <c r="X1194" s="2119">
        <f>'1 уровень'!Z745</f>
        <v>0</v>
      </c>
      <c r="Y1194" s="2119">
        <f>'1 уровень'!AA745</f>
        <v>0</v>
      </c>
      <c r="Z1194" s="2119">
        <f>'1 уровень'!AB745</f>
        <v>0</v>
      </c>
      <c r="AA1194" s="2119">
        <f>'1 уровень'!AC745</f>
        <v>0</v>
      </c>
      <c r="AB1194" s="2119">
        <f>'1 уровень'!AD745</f>
        <v>0</v>
      </c>
      <c r="AC1194" s="2119">
        <f>'1 уровень'!AE745</f>
        <v>0</v>
      </c>
      <c r="AD1194" s="2119">
        <f>'1 уровень'!AF745</f>
        <v>0</v>
      </c>
      <c r="AE1194" s="3210">
        <f>'1 уровень'!AG745</f>
        <v>0</v>
      </c>
      <c r="AF1194" s="2119">
        <f>'1 уровень'!AH745</f>
        <v>0</v>
      </c>
      <c r="AG1194" s="2119">
        <f>'1 уровень'!AI745</f>
        <v>0</v>
      </c>
      <c r="AH1194" s="2119">
        <f>'1 уровень'!AJ745</f>
        <v>0</v>
      </c>
      <c r="AI1194" s="2119">
        <f>'1 уровень'!AK745</f>
        <v>0</v>
      </c>
      <c r="AJ1194" s="2119">
        <f>'1 уровень'!AL745</f>
        <v>0</v>
      </c>
      <c r="AK1194" s="3790">
        <f>'1 уровень'!AM745</f>
        <v>0</v>
      </c>
      <c r="AL1194" s="2119"/>
      <c r="AM1194" s="2119"/>
      <c r="AN1194" s="4236">
        <f>'1 уровень'!AN745</f>
        <v>0</v>
      </c>
      <c r="AO1194" s="4271">
        <f>'1 уровень'!AO745</f>
        <v>0</v>
      </c>
      <c r="AP1194" s="1339">
        <f t="shared" si="180"/>
        <v>0</v>
      </c>
      <c r="AQ1194" s="3813">
        <f t="shared" si="181"/>
        <v>0</v>
      </c>
      <c r="AS1194" s="1701"/>
    </row>
    <row r="1195" spans="1:208" ht="29.25" x14ac:dyDescent="0.25">
      <c r="B1195" s="913" t="s">
        <v>401</v>
      </c>
      <c r="C1195" s="37">
        <f>'1 уровень'!E746</f>
        <v>68833.723404255317</v>
      </c>
      <c r="D1195" s="37">
        <f>'1 уровень'!F746</f>
        <v>0</v>
      </c>
      <c r="E1195" s="37">
        <f>'1 уровень'!G746</f>
        <v>57361.453900709217</v>
      </c>
      <c r="F1195" s="37">
        <f>'1 уровень'!H746</f>
        <v>57405.917021276589</v>
      </c>
      <c r="G1195" s="37">
        <f>'1 уровень'!I746</f>
        <v>100.07751393582933</v>
      </c>
      <c r="H1195" s="3740">
        <f>'1 уровень'!J746</f>
        <v>1086.8946808510639</v>
      </c>
      <c r="I1195" s="37">
        <f>'1 уровень'!K746</f>
        <v>0</v>
      </c>
      <c r="J1195" s="37">
        <f>'1 уровень'!L746</f>
        <v>0</v>
      </c>
      <c r="K1195" s="37">
        <f>'1 уровень'!M746</f>
        <v>0</v>
      </c>
      <c r="L1195" s="37"/>
      <c r="M1195" s="37">
        <f>'1 уровень'!O746</f>
        <v>0</v>
      </c>
      <c r="N1195" s="37">
        <f>'1 уровень'!P746</f>
        <v>0</v>
      </c>
      <c r="O1195" s="37">
        <f>'1 уровень'!Q746</f>
        <v>0</v>
      </c>
      <c r="P1195" s="37">
        <f>'1 уровень'!R746</f>
        <v>0</v>
      </c>
      <c r="Q1195" s="37">
        <f>'1 уровень'!S746</f>
        <v>0</v>
      </c>
      <c r="R1195" s="2119">
        <f>'1 уровень'!T746</f>
        <v>0</v>
      </c>
      <c r="S1195" s="2119">
        <f>'1 уровень'!U746</f>
        <v>0</v>
      </c>
      <c r="T1195" s="2119">
        <f>'1 уровень'!V746</f>
        <v>0</v>
      </c>
      <c r="U1195" s="2119">
        <f>'1 уровень'!W746</f>
        <v>0</v>
      </c>
      <c r="V1195" s="2119">
        <f>'1 уровень'!X746</f>
        <v>0</v>
      </c>
      <c r="W1195" s="2119">
        <f>'1 уровень'!Y746</f>
        <v>0</v>
      </c>
      <c r="X1195" s="2119">
        <f>'1 уровень'!Z746</f>
        <v>0</v>
      </c>
      <c r="Y1195" s="2119">
        <f>'1 уровень'!AA746</f>
        <v>0</v>
      </c>
      <c r="Z1195" s="2119">
        <f>'1 уровень'!AB746</f>
        <v>0</v>
      </c>
      <c r="AA1195" s="2119">
        <f>'1 уровень'!AC746</f>
        <v>0</v>
      </c>
      <c r="AB1195" s="2119">
        <f>'1 уровень'!AD746</f>
        <v>0</v>
      </c>
      <c r="AC1195" s="2119">
        <f>'1 уровень'!AE746</f>
        <v>0</v>
      </c>
      <c r="AD1195" s="2119">
        <f>'1 уровень'!AF746</f>
        <v>0</v>
      </c>
      <c r="AE1195" s="3210">
        <f>'1 уровень'!AG746</f>
        <v>0</v>
      </c>
      <c r="AF1195" s="2119">
        <f>'1 уровень'!AH746</f>
        <v>0</v>
      </c>
      <c r="AG1195" s="2119">
        <f>'1 уровень'!AI746</f>
        <v>0</v>
      </c>
      <c r="AH1195" s="2119">
        <f>'1 уровень'!AJ746</f>
        <v>0</v>
      </c>
      <c r="AI1195" s="2119">
        <f>'1 уровень'!AK746</f>
        <v>0</v>
      </c>
      <c r="AJ1195" s="2119">
        <f>'1 уровень'!AL746</f>
        <v>0</v>
      </c>
      <c r="AK1195" s="3790">
        <f>'1 уровень'!AM746</f>
        <v>0</v>
      </c>
      <c r="AL1195" s="2119"/>
      <c r="AM1195" s="2119"/>
      <c r="AN1195" s="4236">
        <f>'1 уровень'!AN746</f>
        <v>0</v>
      </c>
      <c r="AO1195" s="4271">
        <f>'1 уровень'!AO746</f>
        <v>0</v>
      </c>
      <c r="AP1195" s="1339">
        <f t="shared" si="180"/>
        <v>0</v>
      </c>
      <c r="AQ1195" s="3813">
        <f t="shared" si="181"/>
        <v>0</v>
      </c>
      <c r="AS1195" s="1701"/>
    </row>
    <row r="1196" spans="1:208" x14ac:dyDescent="0.25">
      <c r="B1196" s="914" t="s">
        <v>402</v>
      </c>
      <c r="C1196" s="37">
        <f>'1 уровень'!E747</f>
        <v>646787</v>
      </c>
      <c r="D1196" s="37">
        <f>'1 уровень'!F747</f>
        <v>0</v>
      </c>
      <c r="E1196" s="37">
        <f>'1 уровень'!G747</f>
        <v>538989.66666666663</v>
      </c>
      <c r="F1196" s="37">
        <f>'1 уровень'!H747</f>
        <v>539400.35</v>
      </c>
      <c r="G1196" s="37">
        <f>'1 уровень'!I747</f>
        <v>100.07619502909458</v>
      </c>
      <c r="H1196" s="3740">
        <f>'1 уровень'!J747</f>
        <v>10216.81</v>
      </c>
      <c r="I1196" s="37">
        <f>'1 уровень'!K747</f>
        <v>0</v>
      </c>
      <c r="J1196" s="37">
        <f>'1 уровень'!L747</f>
        <v>0</v>
      </c>
      <c r="K1196" s="37">
        <f>'1 уровень'!M747</f>
        <v>0</v>
      </c>
      <c r="L1196" s="37"/>
      <c r="M1196" s="37">
        <f>'1 уровень'!O747</f>
        <v>0</v>
      </c>
      <c r="N1196" s="37">
        <f>'1 уровень'!P747</f>
        <v>0</v>
      </c>
      <c r="O1196" s="37">
        <f>'1 уровень'!Q747</f>
        <v>0</v>
      </c>
      <c r="P1196" s="37">
        <f>'1 уровень'!R747</f>
        <v>0</v>
      </c>
      <c r="Q1196" s="37">
        <f>'1 уровень'!S747</f>
        <v>0</v>
      </c>
      <c r="R1196" s="2119">
        <f>'1 уровень'!T747</f>
        <v>0</v>
      </c>
      <c r="S1196" s="2119">
        <f>'1 уровень'!U747</f>
        <v>0</v>
      </c>
      <c r="T1196" s="2119">
        <f>'1 уровень'!V747</f>
        <v>0</v>
      </c>
      <c r="U1196" s="2119">
        <f>'1 уровень'!W747</f>
        <v>0</v>
      </c>
      <c r="V1196" s="2119">
        <f>'1 уровень'!X747</f>
        <v>0</v>
      </c>
      <c r="W1196" s="2119">
        <f>'1 уровень'!Y747</f>
        <v>0</v>
      </c>
      <c r="X1196" s="2119">
        <f>'1 уровень'!Z747</f>
        <v>0</v>
      </c>
      <c r="Y1196" s="2119">
        <f>'1 уровень'!AA747</f>
        <v>0</v>
      </c>
      <c r="Z1196" s="2119">
        <f>'1 уровень'!AB747</f>
        <v>0</v>
      </c>
      <c r="AA1196" s="2119">
        <f>'1 уровень'!AC747</f>
        <v>0</v>
      </c>
      <c r="AB1196" s="2119">
        <f>'1 уровень'!AD747</f>
        <v>0</v>
      </c>
      <c r="AC1196" s="2119">
        <f>'1 уровень'!AE747</f>
        <v>0</v>
      </c>
      <c r="AD1196" s="2119">
        <f>'1 уровень'!AF747</f>
        <v>0</v>
      </c>
      <c r="AE1196" s="3210">
        <f>'1 уровень'!AG747</f>
        <v>0</v>
      </c>
      <c r="AF1196" s="2119">
        <f>'1 уровень'!AH747</f>
        <v>0</v>
      </c>
      <c r="AG1196" s="2119">
        <f>'1 уровень'!AI747</f>
        <v>0</v>
      </c>
      <c r="AH1196" s="2119">
        <f>'1 уровень'!AJ747</f>
        <v>0</v>
      </c>
      <c r="AI1196" s="2119">
        <f>'1 уровень'!AK747</f>
        <v>0</v>
      </c>
      <c r="AJ1196" s="2119">
        <f>'1 уровень'!AL747</f>
        <v>0</v>
      </c>
      <c r="AK1196" s="3790">
        <f>'1 уровень'!AM747</f>
        <v>0</v>
      </c>
      <c r="AL1196" s="2119"/>
      <c r="AM1196" s="2119"/>
      <c r="AN1196" s="4236">
        <f>'1 уровень'!AN747</f>
        <v>0</v>
      </c>
      <c r="AO1196" s="4271">
        <f>'1 уровень'!AO747</f>
        <v>0</v>
      </c>
      <c r="AP1196" s="1339">
        <f t="shared" si="180"/>
        <v>0</v>
      </c>
      <c r="AQ1196" s="3813">
        <f t="shared" si="181"/>
        <v>0</v>
      </c>
      <c r="AS1196" s="1701"/>
    </row>
    <row r="1197" spans="1:208" x14ac:dyDescent="0.25">
      <c r="B1197" s="915" t="s">
        <v>404</v>
      </c>
      <c r="C1197" s="37">
        <f>'1 уровень'!E748</f>
        <v>250</v>
      </c>
      <c r="D1197" s="37">
        <f>'1 уровень'!F748</f>
        <v>0</v>
      </c>
      <c r="E1197" s="37">
        <f>'1 уровень'!G748</f>
        <v>208</v>
      </c>
      <c r="F1197" s="37">
        <f>'1 уровень'!H748</f>
        <v>215.27000000000004</v>
      </c>
      <c r="G1197" s="37">
        <f>'1 уровень'!I748</f>
        <v>103.49519230769234</v>
      </c>
      <c r="H1197" s="3740">
        <f>'1 уровень'!J748</f>
        <v>0</v>
      </c>
      <c r="I1197" s="37">
        <f>'1 уровень'!K748</f>
        <v>0</v>
      </c>
      <c r="J1197" s="37">
        <f>'1 уровень'!L748</f>
        <v>0</v>
      </c>
      <c r="K1197" s="37">
        <f>'1 уровень'!M748</f>
        <v>0</v>
      </c>
      <c r="L1197" s="37"/>
      <c r="M1197" s="37">
        <f>'1 уровень'!O748</f>
        <v>0</v>
      </c>
      <c r="N1197" s="37">
        <f>'1 уровень'!P748</f>
        <v>0</v>
      </c>
      <c r="O1197" s="37">
        <f>'1 уровень'!Q748</f>
        <v>0</v>
      </c>
      <c r="P1197" s="37">
        <f>'1 уровень'!R748</f>
        <v>0</v>
      </c>
      <c r="Q1197" s="37">
        <f>'1 уровень'!S748</f>
        <v>0</v>
      </c>
      <c r="R1197" s="2119">
        <f>'1 уровень'!T748</f>
        <v>0</v>
      </c>
      <c r="S1197" s="2119">
        <f>'1 уровень'!U748</f>
        <v>0</v>
      </c>
      <c r="T1197" s="2119">
        <f>'1 уровень'!V748</f>
        <v>0</v>
      </c>
      <c r="U1197" s="2119">
        <f>'1 уровень'!W748</f>
        <v>0</v>
      </c>
      <c r="V1197" s="2119">
        <f>'1 уровень'!X748</f>
        <v>0</v>
      </c>
      <c r="W1197" s="2119">
        <f>'1 уровень'!Y748</f>
        <v>0</v>
      </c>
      <c r="X1197" s="2119">
        <f>'1 уровень'!Z748</f>
        <v>0</v>
      </c>
      <c r="Y1197" s="2119">
        <f>'1 уровень'!AA748</f>
        <v>0</v>
      </c>
      <c r="Z1197" s="2119">
        <f>'1 уровень'!AB748</f>
        <v>0</v>
      </c>
      <c r="AA1197" s="2119">
        <f>'1 уровень'!AC748</f>
        <v>0</v>
      </c>
      <c r="AB1197" s="2119">
        <f>'1 уровень'!AD748</f>
        <v>0</v>
      </c>
      <c r="AC1197" s="2119">
        <f>'1 уровень'!AE748</f>
        <v>0</v>
      </c>
      <c r="AD1197" s="2119">
        <f>'1 уровень'!AF748</f>
        <v>0</v>
      </c>
      <c r="AE1197" s="3210">
        <f>'1 уровень'!AG748</f>
        <v>0</v>
      </c>
      <c r="AF1197" s="2119">
        <f>'1 уровень'!AH748</f>
        <v>0</v>
      </c>
      <c r="AG1197" s="2119">
        <f>'1 уровень'!AI748</f>
        <v>0</v>
      </c>
      <c r="AH1197" s="2119">
        <f>'1 уровень'!AJ748</f>
        <v>0</v>
      </c>
      <c r="AI1197" s="2119">
        <f>'1 уровень'!AK748</f>
        <v>0</v>
      </c>
      <c r="AJ1197" s="2119">
        <f>'1 уровень'!AL748</f>
        <v>0</v>
      </c>
      <c r="AK1197" s="3790">
        <f>'1 уровень'!AM748</f>
        <v>0</v>
      </c>
      <c r="AL1197" s="2119"/>
      <c r="AM1197" s="2119"/>
      <c r="AN1197" s="4236">
        <f>'1 уровень'!AN748</f>
        <v>0</v>
      </c>
      <c r="AO1197" s="4271">
        <f>'1 уровень'!AO748</f>
        <v>0</v>
      </c>
      <c r="AP1197" s="1339">
        <f t="shared" si="180"/>
        <v>0</v>
      </c>
      <c r="AQ1197" s="3813">
        <f t="shared" si="181"/>
        <v>0</v>
      </c>
      <c r="AS1197" s="1701"/>
    </row>
    <row r="1198" spans="1:208" ht="30" x14ac:dyDescent="0.25">
      <c r="B1198" s="915" t="s">
        <v>377</v>
      </c>
      <c r="C1198" s="37">
        <f>'1 уровень'!E749</f>
        <v>53000</v>
      </c>
      <c r="D1198" s="37">
        <f>'1 уровень'!F749</f>
        <v>0</v>
      </c>
      <c r="E1198" s="37">
        <f>'1 уровень'!G749</f>
        <v>44166</v>
      </c>
      <c r="F1198" s="37">
        <f>'1 уровень'!H749</f>
        <v>41776</v>
      </c>
      <c r="G1198" s="37">
        <f>'1 уровень'!I749</f>
        <v>94.588597563736812</v>
      </c>
      <c r="H1198" s="3740">
        <f>'1 уровень'!J749</f>
        <v>50</v>
      </c>
      <c r="I1198" s="37">
        <f>'1 уровень'!K749</f>
        <v>0</v>
      </c>
      <c r="J1198" s="37">
        <f>'1 уровень'!L749</f>
        <v>0</v>
      </c>
      <c r="K1198" s="37">
        <f>'1 уровень'!M749</f>
        <v>0</v>
      </c>
      <c r="L1198" s="37"/>
      <c r="M1198" s="37">
        <f>'1 уровень'!O749</f>
        <v>0</v>
      </c>
      <c r="N1198" s="37">
        <f>'1 уровень'!P749</f>
        <v>0</v>
      </c>
      <c r="O1198" s="37">
        <f>'1 уровень'!Q749</f>
        <v>0</v>
      </c>
      <c r="P1198" s="37">
        <f>'1 уровень'!R749</f>
        <v>0</v>
      </c>
      <c r="Q1198" s="37">
        <f>'1 уровень'!S749</f>
        <v>0</v>
      </c>
      <c r="R1198" s="2119">
        <f>'1 уровень'!T749</f>
        <v>0</v>
      </c>
      <c r="S1198" s="2119">
        <f>'1 уровень'!U749</f>
        <v>0</v>
      </c>
      <c r="T1198" s="2119">
        <f>'1 уровень'!V749</f>
        <v>0</v>
      </c>
      <c r="U1198" s="2119">
        <f>'1 уровень'!W749</f>
        <v>0</v>
      </c>
      <c r="V1198" s="2119">
        <f>'1 уровень'!X749</f>
        <v>0</v>
      </c>
      <c r="W1198" s="2119">
        <f>'1 уровень'!Y749</f>
        <v>0</v>
      </c>
      <c r="X1198" s="2119">
        <f>'1 уровень'!Z749</f>
        <v>0</v>
      </c>
      <c r="Y1198" s="2119">
        <f>'1 уровень'!AA749</f>
        <v>0</v>
      </c>
      <c r="Z1198" s="2119">
        <f>'1 уровень'!AB749</f>
        <v>0</v>
      </c>
      <c r="AA1198" s="2119">
        <f>'1 уровень'!AC749</f>
        <v>0</v>
      </c>
      <c r="AB1198" s="2119">
        <f>'1 уровень'!AD749</f>
        <v>0</v>
      </c>
      <c r="AC1198" s="2119">
        <f>'1 уровень'!AE749</f>
        <v>0</v>
      </c>
      <c r="AD1198" s="2119">
        <f>'1 уровень'!AF749</f>
        <v>0</v>
      </c>
      <c r="AE1198" s="3210">
        <f>'1 уровень'!AG749</f>
        <v>0</v>
      </c>
      <c r="AF1198" s="2119">
        <f>'1 уровень'!AH749</f>
        <v>0</v>
      </c>
      <c r="AG1198" s="2119">
        <f>'1 уровень'!AI749</f>
        <v>0</v>
      </c>
      <c r="AH1198" s="2119">
        <f>'1 уровень'!AJ749</f>
        <v>0</v>
      </c>
      <c r="AI1198" s="2119">
        <f>'1 уровень'!AK749</f>
        <v>0</v>
      </c>
      <c r="AJ1198" s="2119">
        <f>'1 уровень'!AL749</f>
        <v>0</v>
      </c>
      <c r="AK1198" s="3790">
        <f>'1 уровень'!AM749</f>
        <v>0</v>
      </c>
      <c r="AL1198" s="2119"/>
      <c r="AM1198" s="2119"/>
      <c r="AN1198" s="4236">
        <f>'1 уровень'!AN749</f>
        <v>0</v>
      </c>
      <c r="AO1198" s="4271">
        <f>'1 уровень'!AO749</f>
        <v>0</v>
      </c>
      <c r="AP1198" s="1339">
        <f t="shared" si="180"/>
        <v>0</v>
      </c>
      <c r="AQ1198" s="3813">
        <f t="shared" si="181"/>
        <v>0</v>
      </c>
      <c r="AS1198" s="1701"/>
    </row>
    <row r="1199" spans="1:208" ht="30" x14ac:dyDescent="0.25">
      <c r="A1199" s="24">
        <v>1</v>
      </c>
      <c r="B1199" s="915" t="s">
        <v>208</v>
      </c>
      <c r="C1199" s="37">
        <f>'1 уровень'!E750</f>
        <v>53000</v>
      </c>
      <c r="D1199" s="37">
        <f>'1 уровень'!F750</f>
        <v>0</v>
      </c>
      <c r="E1199" s="37">
        <f>'1 уровень'!G750</f>
        <v>44166</v>
      </c>
      <c r="F1199" s="37">
        <f>'1 уровень'!H750</f>
        <v>41776</v>
      </c>
      <c r="G1199" s="37">
        <f>'1 уровень'!I750</f>
        <v>94.588597563736812</v>
      </c>
      <c r="H1199" s="3740">
        <f>'1 уровень'!J750</f>
        <v>50</v>
      </c>
      <c r="I1199" s="37">
        <f>'1 уровень'!K750</f>
        <v>0</v>
      </c>
      <c r="J1199" s="37">
        <f>'1 уровень'!L750</f>
        <v>0</v>
      </c>
      <c r="K1199" s="37">
        <f>'1 уровень'!M750</f>
        <v>0</v>
      </c>
      <c r="L1199" s="37"/>
      <c r="M1199" s="37">
        <f>'1 уровень'!O750</f>
        <v>0</v>
      </c>
      <c r="N1199" s="37">
        <f>'1 уровень'!P750</f>
        <v>0</v>
      </c>
      <c r="O1199" s="37">
        <f>'1 уровень'!Q750</f>
        <v>0</v>
      </c>
      <c r="P1199" s="37">
        <f>'1 уровень'!R750</f>
        <v>0</v>
      </c>
      <c r="Q1199" s="37">
        <f>'1 уровень'!S750</f>
        <v>0</v>
      </c>
      <c r="R1199" s="2119">
        <f>'1 уровень'!T750</f>
        <v>0</v>
      </c>
      <c r="S1199" s="2119">
        <f>'1 уровень'!U750</f>
        <v>0</v>
      </c>
      <c r="T1199" s="2119">
        <f>'1 уровень'!V750</f>
        <v>0</v>
      </c>
      <c r="U1199" s="2119">
        <f>'1 уровень'!W750</f>
        <v>0</v>
      </c>
      <c r="V1199" s="2119">
        <f>'1 уровень'!X750</f>
        <v>0</v>
      </c>
      <c r="W1199" s="2119">
        <f>'1 уровень'!Y750</f>
        <v>0</v>
      </c>
      <c r="X1199" s="2119">
        <f>'1 уровень'!Z750</f>
        <v>0</v>
      </c>
      <c r="Y1199" s="2119">
        <f>'1 уровень'!AA750</f>
        <v>0</v>
      </c>
      <c r="Z1199" s="2119">
        <f>'1 уровень'!AB750</f>
        <v>0</v>
      </c>
      <c r="AA1199" s="2119">
        <f>'1 уровень'!AC750</f>
        <v>0</v>
      </c>
      <c r="AB1199" s="2119">
        <f>'1 уровень'!AD750</f>
        <v>0</v>
      </c>
      <c r="AC1199" s="2119">
        <f>'1 уровень'!AE750</f>
        <v>0</v>
      </c>
      <c r="AD1199" s="2119">
        <f>'1 уровень'!AF750</f>
        <v>0</v>
      </c>
      <c r="AE1199" s="3210">
        <f>'1 уровень'!AG750</f>
        <v>0</v>
      </c>
      <c r="AF1199" s="2119">
        <f>'1 уровень'!AH750</f>
        <v>0</v>
      </c>
      <c r="AG1199" s="2119">
        <f>'1 уровень'!AI750</f>
        <v>0</v>
      </c>
      <c r="AH1199" s="2119">
        <f>'1 уровень'!AJ750</f>
        <v>0</v>
      </c>
      <c r="AI1199" s="2119">
        <f>'1 уровень'!AK750</f>
        <v>0</v>
      </c>
      <c r="AJ1199" s="2119">
        <f>'1 уровень'!AL750</f>
        <v>0</v>
      </c>
      <c r="AK1199" s="3790">
        <f>'1 уровень'!AM750</f>
        <v>0</v>
      </c>
      <c r="AL1199" s="2119"/>
      <c r="AM1199" s="2119"/>
      <c r="AN1199" s="4236">
        <f>'1 уровень'!AN750</f>
        <v>0</v>
      </c>
      <c r="AO1199" s="4271">
        <f>'1 уровень'!AO750</f>
        <v>0</v>
      </c>
      <c r="AP1199" s="1339">
        <f t="shared" si="180"/>
        <v>0</v>
      </c>
      <c r="AQ1199" s="3813">
        <f t="shared" si="181"/>
        <v>0</v>
      </c>
      <c r="AR1199" s="775"/>
      <c r="AS1199" s="1701"/>
      <c r="AT1199" s="775"/>
      <c r="AU1199" s="775"/>
      <c r="AV1199" s="775"/>
      <c r="AW1199" s="775"/>
      <c r="AX1199" s="775"/>
      <c r="AY1199" s="775"/>
      <c r="AZ1199" s="775"/>
      <c r="BA1199" s="775"/>
      <c r="BB1199" s="775"/>
      <c r="BC1199" s="775"/>
      <c r="BD1199" s="775"/>
      <c r="BE1199" s="775"/>
      <c r="BF1199" s="775"/>
      <c r="BG1199" s="775"/>
      <c r="BH1199" s="775"/>
      <c r="BI1199" s="775"/>
      <c r="BJ1199" s="775"/>
      <c r="BK1199" s="775"/>
      <c r="BL1199" s="775"/>
      <c r="BM1199" s="775"/>
      <c r="BN1199" s="775"/>
      <c r="BO1199" s="775"/>
      <c r="BP1199" s="775"/>
      <c r="BQ1199" s="775"/>
      <c r="BR1199" s="775"/>
      <c r="BS1199" s="775"/>
      <c r="BT1199" s="775"/>
      <c r="BU1199" s="775"/>
      <c r="BV1199" s="775"/>
      <c r="BW1199" s="775"/>
      <c r="BX1199" s="775"/>
      <c r="BY1199" s="775"/>
      <c r="BZ1199" s="775"/>
      <c r="CA1199" s="775"/>
      <c r="CB1199" s="775"/>
      <c r="CC1199" s="775"/>
      <c r="CD1199" s="775"/>
      <c r="CE1199" s="775"/>
      <c r="CF1199" s="775"/>
      <c r="CG1199" s="775"/>
      <c r="CH1199" s="775"/>
      <c r="CI1199" s="775"/>
      <c r="CJ1199" s="775"/>
      <c r="CK1199" s="775"/>
      <c r="CL1199" s="775"/>
      <c r="CM1199" s="775"/>
      <c r="CN1199" s="775"/>
      <c r="CO1199" s="775"/>
      <c r="CP1199" s="775"/>
      <c r="CQ1199" s="775"/>
      <c r="CR1199" s="775"/>
      <c r="CS1199" s="775"/>
      <c r="CT1199" s="775"/>
      <c r="CU1199" s="775"/>
      <c r="CV1199" s="775"/>
      <c r="CW1199" s="775"/>
      <c r="CX1199" s="775"/>
      <c r="CY1199" s="775"/>
      <c r="CZ1199" s="775"/>
      <c r="DA1199" s="775"/>
      <c r="DB1199" s="775"/>
      <c r="DC1199" s="775"/>
      <c r="DD1199" s="775"/>
      <c r="DE1199" s="775"/>
      <c r="DF1199" s="775"/>
      <c r="DG1199" s="775"/>
      <c r="DH1199" s="775"/>
      <c r="DI1199" s="775"/>
      <c r="DJ1199" s="775"/>
      <c r="DK1199" s="775"/>
      <c r="DL1199" s="775"/>
      <c r="DM1199" s="775"/>
      <c r="DN1199" s="775"/>
      <c r="DO1199" s="775"/>
      <c r="DP1199" s="775"/>
      <c r="DQ1199" s="775"/>
      <c r="DR1199" s="775"/>
      <c r="DS1199" s="775"/>
      <c r="DT1199" s="775"/>
      <c r="DU1199" s="775"/>
      <c r="DV1199" s="775"/>
      <c r="DW1199" s="775"/>
      <c r="DX1199" s="775"/>
      <c r="DY1199" s="775"/>
      <c r="DZ1199" s="775"/>
      <c r="EA1199" s="775"/>
      <c r="EB1199" s="775"/>
      <c r="EC1199" s="775"/>
      <c r="ED1199" s="775"/>
      <c r="EE1199" s="775"/>
      <c r="EF1199" s="775"/>
      <c r="EG1199" s="775"/>
      <c r="EH1199" s="775"/>
      <c r="EI1199" s="775"/>
      <c r="EJ1199" s="775"/>
      <c r="EK1199" s="775"/>
      <c r="EL1199" s="775"/>
      <c r="EM1199" s="775"/>
      <c r="EN1199" s="775"/>
      <c r="EO1199" s="775"/>
      <c r="EP1199" s="775"/>
      <c r="EQ1199" s="775"/>
      <c r="ER1199" s="775"/>
      <c r="ES1199" s="775"/>
      <c r="ET1199" s="775"/>
      <c r="EU1199" s="775"/>
      <c r="EV1199" s="775"/>
      <c r="EW1199" s="775"/>
      <c r="EX1199" s="775"/>
      <c r="EY1199" s="775"/>
      <c r="EZ1199" s="775"/>
      <c r="FA1199" s="775"/>
      <c r="FB1199" s="775"/>
      <c r="FC1199" s="775"/>
      <c r="FD1199" s="775"/>
      <c r="FE1199" s="775"/>
      <c r="FF1199" s="775"/>
      <c r="FG1199" s="775"/>
      <c r="FH1199" s="775"/>
      <c r="FI1199" s="775"/>
      <c r="FJ1199" s="775"/>
      <c r="FK1199" s="775"/>
      <c r="FL1199" s="775"/>
      <c r="FM1199" s="775"/>
      <c r="FN1199" s="775"/>
      <c r="FO1199" s="775"/>
      <c r="FP1199" s="775"/>
      <c r="FQ1199" s="775"/>
      <c r="FR1199" s="775"/>
      <c r="FS1199" s="775"/>
      <c r="FT1199" s="775"/>
      <c r="FU1199" s="775"/>
      <c r="FV1199" s="775"/>
      <c r="FW1199" s="775"/>
      <c r="FX1199" s="775"/>
      <c r="FY1199" s="775"/>
      <c r="FZ1199" s="775"/>
      <c r="GA1199" s="775"/>
      <c r="GB1199" s="775"/>
      <c r="GC1199" s="775"/>
      <c r="GD1199" s="775"/>
      <c r="GE1199" s="775"/>
      <c r="GF1199" s="775"/>
      <c r="GG1199" s="775"/>
      <c r="GH1199" s="775"/>
      <c r="GI1199" s="775"/>
      <c r="GJ1199" s="775"/>
      <c r="GK1199" s="775"/>
      <c r="GL1199" s="775"/>
      <c r="GM1199" s="775"/>
      <c r="GN1199" s="775"/>
      <c r="GO1199" s="775"/>
      <c r="GP1199" s="775"/>
      <c r="GQ1199" s="775"/>
      <c r="GR1199" s="775"/>
      <c r="GS1199" s="775"/>
      <c r="GT1199" s="775"/>
      <c r="GU1199" s="775"/>
      <c r="GV1199" s="775"/>
      <c r="GW1199" s="775"/>
      <c r="GX1199" s="775"/>
      <c r="GY1199" s="775"/>
      <c r="GZ1199" s="775"/>
    </row>
    <row r="1200" spans="1:208" ht="75" x14ac:dyDescent="0.25">
      <c r="A1200" s="24">
        <v>1</v>
      </c>
      <c r="B1200" s="887" t="s">
        <v>385</v>
      </c>
      <c r="C1200" s="37">
        <f>'1 уровень'!E751</f>
        <v>57696</v>
      </c>
      <c r="D1200" s="37">
        <f>'1 уровень'!F751</f>
        <v>1990</v>
      </c>
      <c r="E1200" s="37">
        <f>'1 уровень'!G751</f>
        <v>48412.333333333328</v>
      </c>
      <c r="F1200" s="37">
        <f>'1 уровень'!H751</f>
        <v>50164</v>
      </c>
      <c r="G1200" s="37">
        <f>'1 уровень'!I751</f>
        <v>103.61822400627941</v>
      </c>
      <c r="H1200" s="3740">
        <f>'1 уровень'!J751</f>
        <v>268</v>
      </c>
      <c r="I1200" s="37">
        <f>'1 уровень'!K751</f>
        <v>0</v>
      </c>
      <c r="J1200" s="37">
        <f>'1 уровень'!L751</f>
        <v>0</v>
      </c>
      <c r="K1200" s="37">
        <f>'1 уровень'!M751</f>
        <v>0</v>
      </c>
      <c r="L1200" s="37"/>
      <c r="M1200" s="37">
        <f>'1 уровень'!O751</f>
        <v>0</v>
      </c>
      <c r="N1200" s="37">
        <f>'1 уровень'!P751</f>
        <v>0</v>
      </c>
      <c r="O1200" s="37">
        <f>'1 уровень'!Q751</f>
        <v>0</v>
      </c>
      <c r="P1200" s="37">
        <f>'1 уровень'!R751</f>
        <v>0</v>
      </c>
      <c r="Q1200" s="37">
        <f>'1 уровень'!S751</f>
        <v>0</v>
      </c>
      <c r="R1200" s="2119">
        <f>'1 уровень'!T751</f>
        <v>0</v>
      </c>
      <c r="S1200" s="2119">
        <f>'1 уровень'!U751</f>
        <v>0</v>
      </c>
      <c r="T1200" s="2119">
        <f>'1 уровень'!V751</f>
        <v>0</v>
      </c>
      <c r="U1200" s="2119">
        <f>'1 уровень'!W751</f>
        <v>0</v>
      </c>
      <c r="V1200" s="2119">
        <f>'1 уровень'!X751</f>
        <v>0</v>
      </c>
      <c r="W1200" s="2119">
        <f>'1 уровень'!Y751</f>
        <v>0</v>
      </c>
      <c r="X1200" s="2119">
        <f>'1 уровень'!Z751</f>
        <v>0</v>
      </c>
      <c r="Y1200" s="2119">
        <f>'1 уровень'!AA751</f>
        <v>0</v>
      </c>
      <c r="Z1200" s="2119">
        <f>'1 уровень'!AB751</f>
        <v>0</v>
      </c>
      <c r="AA1200" s="2119">
        <f>'1 уровень'!AC751</f>
        <v>0</v>
      </c>
      <c r="AB1200" s="2119">
        <f>'1 уровень'!AD751</f>
        <v>0</v>
      </c>
      <c r="AC1200" s="2119">
        <f>'1 уровень'!AE751</f>
        <v>0</v>
      </c>
      <c r="AD1200" s="2119">
        <f>'1 уровень'!AF751</f>
        <v>0</v>
      </c>
      <c r="AE1200" s="3210">
        <f>'1 уровень'!AG751</f>
        <v>0</v>
      </c>
      <c r="AF1200" s="2119">
        <f>'1 уровень'!AH751</f>
        <v>0</v>
      </c>
      <c r="AG1200" s="2119">
        <f>'1 уровень'!AI751</f>
        <v>0</v>
      </c>
      <c r="AH1200" s="2119">
        <f>'1 уровень'!AJ751</f>
        <v>0</v>
      </c>
      <c r="AI1200" s="2119">
        <f>'1 уровень'!AK751</f>
        <v>0</v>
      </c>
      <c r="AJ1200" s="2119">
        <f>'1 уровень'!AL751</f>
        <v>0</v>
      </c>
      <c r="AK1200" s="3790">
        <f>'1 уровень'!AM751</f>
        <v>0</v>
      </c>
      <c r="AL1200" s="2119"/>
      <c r="AM1200" s="2119"/>
      <c r="AN1200" s="4236">
        <f>'1 уровень'!AN751</f>
        <v>0</v>
      </c>
      <c r="AO1200" s="4271">
        <f>'1 уровень'!AO751</f>
        <v>0</v>
      </c>
      <c r="AP1200" s="1339">
        <f t="shared" si="180"/>
        <v>0</v>
      </c>
      <c r="AQ1200" s="3813">
        <f t="shared" si="181"/>
        <v>0</v>
      </c>
      <c r="AS1200" s="1701"/>
    </row>
    <row r="1201" spans="1:208" ht="15.75" x14ac:dyDescent="0.25">
      <c r="A1201" s="24">
        <v>1</v>
      </c>
      <c r="B1201" s="2461" t="s">
        <v>242</v>
      </c>
      <c r="C1201" s="37">
        <f>'1 уровень'!E752</f>
        <v>1075689</v>
      </c>
      <c r="D1201" s="37">
        <f>'1 уровень'!F752</f>
        <v>35392</v>
      </c>
      <c r="E1201" s="37">
        <f>'1 уровень'!G752</f>
        <v>901973.49999999988</v>
      </c>
      <c r="F1201" s="37">
        <f>'1 уровень'!H752</f>
        <v>1020856</v>
      </c>
      <c r="G1201" s="37">
        <f>'1 уровень'!I752</f>
        <v>113.18026527386893</v>
      </c>
      <c r="H1201" s="3740">
        <f>'1 уровень'!J752</f>
        <v>32805</v>
      </c>
      <c r="I1201" s="37">
        <f>'1 уровень'!K752</f>
        <v>0</v>
      </c>
      <c r="J1201" s="37">
        <f>'1 уровень'!L752</f>
        <v>0</v>
      </c>
      <c r="K1201" s="37">
        <f>'1 уровень'!M752</f>
        <v>0</v>
      </c>
      <c r="L1201" s="37"/>
      <c r="M1201" s="37">
        <f>'1 уровень'!O752</f>
        <v>0</v>
      </c>
      <c r="N1201" s="37">
        <f>'1 уровень'!P752</f>
        <v>0</v>
      </c>
      <c r="O1201" s="37">
        <f>'1 уровень'!Q752</f>
        <v>0</v>
      </c>
      <c r="P1201" s="37">
        <f>'1 уровень'!R752</f>
        <v>0</v>
      </c>
      <c r="Q1201" s="37">
        <f>'1 уровень'!S752</f>
        <v>0</v>
      </c>
      <c r="R1201" s="2119">
        <f>'1 уровень'!T752</f>
        <v>665330.9694319173</v>
      </c>
      <c r="S1201" s="2119">
        <f>'1 уровень'!U752</f>
        <v>665792.6668313971</v>
      </c>
      <c r="T1201" s="2119">
        <f>'1 уровень'!V752</f>
        <v>665794.76726139698</v>
      </c>
      <c r="U1201" s="2119">
        <f>'1 уровень'!W752</f>
        <v>675648.59980349557</v>
      </c>
      <c r="V1201" s="2119">
        <f>'1 уровень'!X752</f>
        <v>680191.17854349571</v>
      </c>
      <c r="W1201" s="2119">
        <f>'1 уровень'!Y752</f>
        <v>680191.17854349571</v>
      </c>
      <c r="X1201" s="2119">
        <f>'1 уровень'!Z752</f>
        <v>715814.68028349616</v>
      </c>
      <c r="Y1201" s="2119">
        <f>'1 уровень'!AA752</f>
        <v>737766.16053072806</v>
      </c>
      <c r="Z1201" s="2119">
        <f>'1 уровень'!AB752</f>
        <v>754528.41697124799</v>
      </c>
      <c r="AA1201" s="2119">
        <f>'1 уровень'!AC752</f>
        <v>754524.42459124839</v>
      </c>
      <c r="AB1201" s="2119">
        <f>'1 уровень'!AD752</f>
        <v>779586.84908316575</v>
      </c>
      <c r="AC1201" s="2119">
        <f>'1 уровень'!AE752</f>
        <v>635274.54389939189</v>
      </c>
      <c r="AD1201" s="2119">
        <f>'1 уровень'!AF752</f>
        <v>698784.46659999993</v>
      </c>
      <c r="AE1201" s="3210">
        <f>'1 уровень'!AG752</f>
        <v>0</v>
      </c>
      <c r="AF1201" s="2119">
        <f>'1 уровень'!AH752</f>
        <v>19946.77145</v>
      </c>
      <c r="AG1201" s="2119">
        <f>'1 уровень'!AI752</f>
        <v>63509.92270060812</v>
      </c>
      <c r="AH1201" s="2119">
        <f>'1 уровень'!AJ752</f>
        <v>-87.216579999999993</v>
      </c>
      <c r="AI1201" s="2119">
        <f>'1 уровень'!AK752</f>
        <v>-324.24767000000003</v>
      </c>
      <c r="AJ1201" s="2119">
        <f>'1 уровень'!AL752</f>
        <v>718406.99037999997</v>
      </c>
      <c r="AK1201" s="3790">
        <f>'1 уровень'!AM752</f>
        <v>22039.148979999998</v>
      </c>
      <c r="AL1201" s="2119">
        <f>AD1201/AC1201*100</f>
        <v>109.99724029720701</v>
      </c>
      <c r="AM1201" s="2119">
        <f>AJ1201/AC1201*100</f>
        <v>113.08606606056195</v>
      </c>
      <c r="AN1201" s="4236">
        <f>'1 уровень'!AN752</f>
        <v>0</v>
      </c>
      <c r="AO1201" s="4271">
        <f>'1 уровень'!AO752</f>
        <v>0</v>
      </c>
      <c r="AP1201" s="1339">
        <f t="shared" si="180"/>
        <v>737766160.5307281</v>
      </c>
      <c r="AQ1201" s="3813">
        <f t="shared" si="181"/>
        <v>618.94726752936674</v>
      </c>
      <c r="AR1201" s="775"/>
      <c r="AS1201" s="1701"/>
      <c r="AT1201" s="775"/>
      <c r="AU1201" s="775"/>
      <c r="AV1201" s="775"/>
      <c r="AW1201" s="775"/>
      <c r="AX1201" s="775"/>
      <c r="AY1201" s="775"/>
      <c r="AZ1201" s="775"/>
      <c r="BA1201" s="775"/>
      <c r="BB1201" s="775"/>
      <c r="BC1201" s="775"/>
      <c r="BD1201" s="775"/>
      <c r="BE1201" s="775"/>
      <c r="BF1201" s="775"/>
      <c r="BG1201" s="775"/>
      <c r="BH1201" s="775"/>
      <c r="BI1201" s="775"/>
      <c r="BJ1201" s="775"/>
      <c r="BK1201" s="775"/>
      <c r="BL1201" s="775"/>
      <c r="BM1201" s="775"/>
      <c r="BN1201" s="775"/>
      <c r="BO1201" s="775"/>
      <c r="BP1201" s="775"/>
      <c r="BQ1201" s="775"/>
      <c r="BR1201" s="775"/>
      <c r="BS1201" s="775"/>
      <c r="BT1201" s="775"/>
      <c r="BU1201" s="775"/>
      <c r="BV1201" s="775"/>
      <c r="BW1201" s="775"/>
      <c r="BX1201" s="775"/>
      <c r="BY1201" s="775"/>
      <c r="BZ1201" s="775"/>
      <c r="CA1201" s="775"/>
      <c r="CB1201" s="775"/>
      <c r="CC1201" s="775"/>
      <c r="CD1201" s="775"/>
      <c r="CE1201" s="775"/>
      <c r="CF1201" s="775"/>
      <c r="CG1201" s="775"/>
      <c r="CH1201" s="775"/>
      <c r="CI1201" s="775"/>
      <c r="CJ1201" s="775"/>
      <c r="CK1201" s="775"/>
      <c r="CL1201" s="775"/>
      <c r="CM1201" s="775"/>
      <c r="CN1201" s="775"/>
      <c r="CO1201" s="775"/>
      <c r="CP1201" s="775"/>
      <c r="CQ1201" s="775"/>
      <c r="CR1201" s="775"/>
      <c r="CS1201" s="775"/>
      <c r="CT1201" s="775"/>
      <c r="CU1201" s="775"/>
      <c r="CV1201" s="775"/>
      <c r="CW1201" s="775"/>
      <c r="CX1201" s="775"/>
      <c r="CY1201" s="775"/>
      <c r="CZ1201" s="775"/>
      <c r="DA1201" s="775"/>
      <c r="DB1201" s="775"/>
      <c r="DC1201" s="775"/>
      <c r="DD1201" s="775"/>
      <c r="DE1201" s="775"/>
      <c r="DF1201" s="775"/>
      <c r="DG1201" s="775"/>
      <c r="DH1201" s="775"/>
      <c r="DI1201" s="775"/>
      <c r="DJ1201" s="775"/>
      <c r="DK1201" s="775"/>
      <c r="DL1201" s="775"/>
      <c r="DM1201" s="775"/>
      <c r="DN1201" s="775"/>
      <c r="DO1201" s="775"/>
      <c r="DP1201" s="775"/>
      <c r="DQ1201" s="775"/>
      <c r="DR1201" s="775"/>
      <c r="DS1201" s="775"/>
      <c r="DT1201" s="775"/>
      <c r="DU1201" s="775"/>
      <c r="DV1201" s="775"/>
      <c r="DW1201" s="775"/>
      <c r="DX1201" s="775"/>
      <c r="DY1201" s="775"/>
      <c r="DZ1201" s="775"/>
      <c r="EA1201" s="775"/>
      <c r="EB1201" s="775"/>
      <c r="EC1201" s="775"/>
      <c r="ED1201" s="775"/>
      <c r="EE1201" s="775"/>
      <c r="EF1201" s="775"/>
      <c r="EG1201" s="775"/>
      <c r="EH1201" s="775"/>
      <c r="EI1201" s="775"/>
      <c r="EJ1201" s="775"/>
      <c r="EK1201" s="775"/>
      <c r="EL1201" s="775"/>
      <c r="EM1201" s="775"/>
      <c r="EN1201" s="775"/>
      <c r="EO1201" s="775"/>
      <c r="EP1201" s="775"/>
      <c r="EQ1201" s="775"/>
      <c r="ER1201" s="775"/>
      <c r="ES1201" s="775"/>
      <c r="ET1201" s="775"/>
      <c r="EU1201" s="775"/>
      <c r="EV1201" s="775"/>
      <c r="EW1201" s="775"/>
      <c r="EX1201" s="775"/>
      <c r="EY1201" s="775"/>
      <c r="EZ1201" s="775"/>
      <c r="FA1201" s="775"/>
      <c r="FB1201" s="775"/>
      <c r="FC1201" s="775"/>
      <c r="FD1201" s="775"/>
      <c r="FE1201" s="775"/>
      <c r="FF1201" s="775"/>
      <c r="FG1201" s="775"/>
      <c r="FH1201" s="775"/>
      <c r="FI1201" s="775"/>
      <c r="FJ1201" s="775"/>
      <c r="FK1201" s="775"/>
      <c r="FL1201" s="775"/>
      <c r="FM1201" s="775"/>
      <c r="FN1201" s="775"/>
      <c r="FO1201" s="775"/>
      <c r="FP1201" s="775"/>
      <c r="FQ1201" s="775"/>
      <c r="FR1201" s="775"/>
      <c r="FS1201" s="775"/>
      <c r="FT1201" s="775"/>
      <c r="FU1201" s="775"/>
      <c r="FV1201" s="775"/>
      <c r="FW1201" s="775"/>
      <c r="FX1201" s="775"/>
      <c r="FY1201" s="775"/>
      <c r="FZ1201" s="775"/>
      <c r="GA1201" s="775"/>
      <c r="GB1201" s="775"/>
      <c r="GC1201" s="775"/>
      <c r="GD1201" s="775"/>
      <c r="GE1201" s="775"/>
      <c r="GF1201" s="775"/>
      <c r="GG1201" s="775"/>
      <c r="GH1201" s="775"/>
      <c r="GI1201" s="775"/>
      <c r="GJ1201" s="775"/>
      <c r="GK1201" s="775"/>
      <c r="GL1201" s="775"/>
      <c r="GM1201" s="775"/>
      <c r="GN1201" s="775"/>
      <c r="GO1201" s="775"/>
      <c r="GP1201" s="775"/>
      <c r="GQ1201" s="775"/>
      <c r="GR1201" s="775"/>
      <c r="GS1201" s="775"/>
      <c r="GT1201" s="775"/>
      <c r="GU1201" s="775"/>
      <c r="GV1201" s="775"/>
      <c r="GW1201" s="775"/>
      <c r="GX1201" s="775"/>
      <c r="GY1201" s="775"/>
      <c r="GZ1201" s="775"/>
    </row>
    <row r="1202" spans="1:208" ht="31.5" x14ac:dyDescent="0.25">
      <c r="B1202" s="2461" t="s">
        <v>355</v>
      </c>
      <c r="C1202" s="37">
        <f>'1 уровень'!E753</f>
        <v>1920</v>
      </c>
      <c r="D1202" s="37">
        <f>'1 уровень'!F753</f>
        <v>0</v>
      </c>
      <c r="E1202" s="37">
        <f>'1 уровень'!G753</f>
        <v>1516.6666666666667</v>
      </c>
      <c r="F1202" s="37">
        <f>'1 уровень'!H753</f>
        <v>1324</v>
      </c>
      <c r="G1202" s="37">
        <f>'1 уровень'!I753</f>
        <v>87.296703296703299</v>
      </c>
      <c r="H1202" s="3740">
        <f>'1 уровень'!J753</f>
        <v>92</v>
      </c>
      <c r="I1202" s="37">
        <f>'1 уровень'!K753</f>
        <v>0</v>
      </c>
      <c r="J1202" s="37">
        <f>'1 уровень'!L753</f>
        <v>0</v>
      </c>
      <c r="K1202" s="37">
        <f>'1 уровень'!M753</f>
        <v>0</v>
      </c>
      <c r="L1202" s="37"/>
      <c r="M1202" s="37">
        <f>'1 уровень'!O753</f>
        <v>0</v>
      </c>
      <c r="N1202" s="37">
        <f>'1 уровень'!P753</f>
        <v>0</v>
      </c>
      <c r="O1202" s="37">
        <f>'1 уровень'!Q753</f>
        <v>0</v>
      </c>
      <c r="P1202" s="37">
        <f>'1 уровень'!R753</f>
        <v>0</v>
      </c>
      <c r="Q1202" s="37">
        <f>'1 уровень'!S753</f>
        <v>0</v>
      </c>
      <c r="R1202" s="2119">
        <f>'1 уровень'!T753</f>
        <v>0</v>
      </c>
      <c r="S1202" s="2119">
        <f>'1 уровень'!U753</f>
        <v>0</v>
      </c>
      <c r="T1202" s="2119">
        <f>'1 уровень'!V753</f>
        <v>0</v>
      </c>
      <c r="U1202" s="2119">
        <f>'1 уровень'!W753</f>
        <v>0</v>
      </c>
      <c r="V1202" s="2119">
        <f>'1 уровень'!X753</f>
        <v>0</v>
      </c>
      <c r="W1202" s="2119">
        <f>'1 уровень'!Y753</f>
        <v>0</v>
      </c>
      <c r="X1202" s="2119">
        <f>'1 уровень'!Z753</f>
        <v>0</v>
      </c>
      <c r="Y1202" s="2119">
        <f>'1 уровень'!AA753</f>
        <v>0</v>
      </c>
      <c r="Z1202" s="2119">
        <f>'1 уровень'!AB753</f>
        <v>0</v>
      </c>
      <c r="AA1202" s="2119">
        <f>'1 уровень'!AC753</f>
        <v>0</v>
      </c>
      <c r="AB1202" s="2119">
        <f>'1 уровень'!AD753</f>
        <v>0</v>
      </c>
      <c r="AC1202" s="2119">
        <f>'1 уровень'!AE753</f>
        <v>0</v>
      </c>
      <c r="AD1202" s="2119">
        <f>'1 уровень'!AF753</f>
        <v>0.91280000000000427</v>
      </c>
      <c r="AE1202" s="3210">
        <f>'1 уровень'!AG753</f>
        <v>0</v>
      </c>
      <c r="AF1202" s="2119">
        <f>'1 уровень'!AH753</f>
        <v>663.55799999999999</v>
      </c>
      <c r="AG1202" s="2119">
        <f>'1 уровень'!AI753</f>
        <v>0.91280000000000427</v>
      </c>
      <c r="AH1202" s="2119">
        <f>'1 уровень'!AJ753</f>
        <v>0</v>
      </c>
      <c r="AI1202" s="2119">
        <f>'1 уровень'!AK753</f>
        <v>-0.91279999999999994</v>
      </c>
      <c r="AJ1202" s="2119">
        <f>'1 уровень'!AL753</f>
        <v>663.55799999999999</v>
      </c>
      <c r="AK1202" s="3790">
        <f>'1 уровень'!AM753</f>
        <v>66.167199999999994</v>
      </c>
      <c r="AL1202" s="2119"/>
      <c r="AM1202" s="2119"/>
      <c r="AN1202" s="4236">
        <f>'1 уровень'!AN753</f>
        <v>0</v>
      </c>
      <c r="AO1202" s="4271">
        <f>'1 уровень'!AO753</f>
        <v>0</v>
      </c>
      <c r="AP1202" s="1339">
        <f t="shared" si="180"/>
        <v>0</v>
      </c>
      <c r="AQ1202" s="3813">
        <f t="shared" si="181"/>
        <v>0</v>
      </c>
      <c r="AR1202" s="775"/>
      <c r="AS1202" s="1701"/>
      <c r="AT1202" s="775"/>
      <c r="AU1202" s="775"/>
      <c r="AV1202" s="775"/>
      <c r="AW1202" s="775"/>
      <c r="AX1202" s="775"/>
      <c r="AY1202" s="775"/>
      <c r="AZ1202" s="775"/>
      <c r="BA1202" s="775"/>
      <c r="BB1202" s="775"/>
      <c r="BC1202" s="775"/>
      <c r="BD1202" s="775"/>
      <c r="BE1202" s="775"/>
      <c r="BF1202" s="775"/>
      <c r="BG1202" s="775"/>
      <c r="BH1202" s="775"/>
      <c r="BI1202" s="775"/>
      <c r="BJ1202" s="775"/>
      <c r="BK1202" s="775"/>
      <c r="BL1202" s="775"/>
      <c r="BM1202" s="775"/>
      <c r="BN1202" s="775"/>
      <c r="BO1202" s="775"/>
      <c r="BP1202" s="775"/>
      <c r="BQ1202" s="775"/>
      <c r="BR1202" s="775"/>
      <c r="BS1202" s="775"/>
      <c r="BT1202" s="775"/>
      <c r="BU1202" s="775"/>
      <c r="BV1202" s="775"/>
      <c r="BW1202" s="775"/>
      <c r="BX1202" s="775"/>
      <c r="BY1202" s="775"/>
      <c r="BZ1202" s="775"/>
      <c r="CA1202" s="775"/>
      <c r="CB1202" s="775"/>
      <c r="CC1202" s="775"/>
      <c r="CD1202" s="775"/>
      <c r="CE1202" s="775"/>
      <c r="CF1202" s="775"/>
      <c r="CG1202" s="775"/>
      <c r="CH1202" s="775"/>
      <c r="CI1202" s="775"/>
      <c r="CJ1202" s="775"/>
      <c r="CK1202" s="775"/>
      <c r="CL1202" s="775"/>
      <c r="CM1202" s="775"/>
      <c r="CN1202" s="775"/>
      <c r="CO1202" s="775"/>
      <c r="CP1202" s="775"/>
      <c r="CQ1202" s="775"/>
      <c r="CR1202" s="775"/>
      <c r="CS1202" s="775"/>
      <c r="CT1202" s="775"/>
      <c r="CU1202" s="775"/>
      <c r="CV1202" s="775"/>
      <c r="CW1202" s="775"/>
      <c r="CX1202" s="775"/>
      <c r="CY1202" s="775"/>
      <c r="CZ1202" s="775"/>
      <c r="DA1202" s="775"/>
      <c r="DB1202" s="775"/>
      <c r="DC1202" s="775"/>
      <c r="DD1202" s="775"/>
      <c r="DE1202" s="775"/>
      <c r="DF1202" s="775"/>
      <c r="DG1202" s="775"/>
      <c r="DH1202" s="775"/>
      <c r="DI1202" s="775"/>
      <c r="DJ1202" s="775"/>
      <c r="DK1202" s="775"/>
      <c r="DL1202" s="775"/>
      <c r="DM1202" s="775"/>
      <c r="DN1202" s="775"/>
      <c r="DO1202" s="775"/>
      <c r="DP1202" s="775"/>
      <c r="DQ1202" s="775"/>
      <c r="DR1202" s="775"/>
      <c r="DS1202" s="775"/>
      <c r="DT1202" s="775"/>
      <c r="DU1202" s="775"/>
      <c r="DV1202" s="775"/>
      <c r="DW1202" s="775"/>
      <c r="DX1202" s="775"/>
      <c r="DY1202" s="775"/>
      <c r="DZ1202" s="775"/>
      <c r="EA1202" s="775"/>
      <c r="EB1202" s="775"/>
      <c r="EC1202" s="775"/>
      <c r="ED1202" s="775"/>
      <c r="EE1202" s="775"/>
      <c r="EF1202" s="775"/>
      <c r="EG1202" s="775"/>
      <c r="EH1202" s="775"/>
      <c r="EI1202" s="775"/>
      <c r="EJ1202" s="775"/>
      <c r="EK1202" s="775"/>
      <c r="EL1202" s="775"/>
      <c r="EM1202" s="775"/>
      <c r="EN1202" s="775"/>
      <c r="EO1202" s="775"/>
      <c r="EP1202" s="775"/>
      <c r="EQ1202" s="775"/>
      <c r="ER1202" s="775"/>
      <c r="ES1202" s="775"/>
      <c r="ET1202" s="775"/>
      <c r="EU1202" s="775"/>
      <c r="EV1202" s="775"/>
      <c r="EW1202" s="775"/>
      <c r="EX1202" s="775"/>
      <c r="EY1202" s="775"/>
      <c r="EZ1202" s="775"/>
      <c r="FA1202" s="775"/>
      <c r="FB1202" s="775"/>
      <c r="FC1202" s="775"/>
      <c r="FD1202" s="775"/>
      <c r="FE1202" s="775"/>
      <c r="FF1202" s="775"/>
      <c r="FG1202" s="775"/>
      <c r="FH1202" s="775"/>
      <c r="FI1202" s="775"/>
      <c r="FJ1202" s="775"/>
      <c r="FK1202" s="775"/>
      <c r="FL1202" s="775"/>
      <c r="FM1202" s="775"/>
      <c r="FN1202" s="775"/>
      <c r="FO1202" s="775"/>
      <c r="FP1202" s="775"/>
      <c r="FQ1202" s="775"/>
      <c r="FR1202" s="775"/>
      <c r="FS1202" s="775"/>
      <c r="FT1202" s="775"/>
      <c r="FU1202" s="775"/>
      <c r="FV1202" s="775"/>
      <c r="FW1202" s="775"/>
      <c r="FX1202" s="775"/>
      <c r="FY1202" s="775"/>
      <c r="FZ1202" s="775"/>
      <c r="GA1202" s="775"/>
      <c r="GB1202" s="775"/>
      <c r="GC1202" s="775"/>
      <c r="GD1202" s="775"/>
      <c r="GE1202" s="775"/>
      <c r="GF1202" s="775"/>
      <c r="GG1202" s="775"/>
      <c r="GH1202" s="775"/>
      <c r="GI1202" s="775"/>
      <c r="GJ1202" s="775"/>
      <c r="GK1202" s="775"/>
      <c r="GL1202" s="775"/>
      <c r="GM1202" s="775"/>
      <c r="GN1202" s="775"/>
      <c r="GO1202" s="775"/>
      <c r="GP1202" s="775"/>
      <c r="GQ1202" s="775"/>
      <c r="GR1202" s="775"/>
      <c r="GS1202" s="775"/>
      <c r="GT1202" s="775"/>
      <c r="GU1202" s="775"/>
      <c r="GV1202" s="775"/>
      <c r="GW1202" s="775"/>
      <c r="GX1202" s="775"/>
      <c r="GY1202" s="775"/>
      <c r="GZ1202" s="775"/>
    </row>
    <row r="1203" spans="1:208" ht="31.5" x14ac:dyDescent="0.25">
      <c r="A1203" s="24">
        <v>1</v>
      </c>
      <c r="B1203" s="2462" t="s">
        <v>289</v>
      </c>
      <c r="C1203" s="37">
        <f>'1 уровень'!E754</f>
        <v>520938</v>
      </c>
      <c r="D1203" s="37">
        <f>'1 уровень'!F754</f>
        <v>25000</v>
      </c>
      <c r="E1203" s="37">
        <f>'1 уровень'!G754</f>
        <v>438281.91666666663</v>
      </c>
      <c r="F1203" s="37">
        <f>'1 уровень'!H754</f>
        <v>428784.58750000002</v>
      </c>
      <c r="G1203" s="37">
        <f>'1 уровень'!I754</f>
        <v>97.833054751859692</v>
      </c>
      <c r="H1203" s="3740">
        <f>'1 уровень'!J754</f>
        <v>4253.7199999999993</v>
      </c>
      <c r="I1203" s="37">
        <f>'1 уровень'!K754</f>
        <v>0</v>
      </c>
      <c r="J1203" s="37">
        <f>'1 уровень'!L754</f>
        <v>0</v>
      </c>
      <c r="K1203" s="37">
        <f>'1 уровень'!M754</f>
        <v>0</v>
      </c>
      <c r="L1203" s="37"/>
      <c r="M1203" s="37">
        <f>'1 уровень'!O754</f>
        <v>0</v>
      </c>
      <c r="N1203" s="37">
        <f>'1 уровень'!P754</f>
        <v>0</v>
      </c>
      <c r="O1203" s="37">
        <f>'1 уровень'!Q754</f>
        <v>0</v>
      </c>
      <c r="P1203" s="37">
        <f>'1 уровень'!R754</f>
        <v>0</v>
      </c>
      <c r="Q1203" s="37">
        <f>'1 уровень'!S754</f>
        <v>0</v>
      </c>
      <c r="R1203" s="2119">
        <f>'1 уровень'!T754</f>
        <v>0</v>
      </c>
      <c r="S1203" s="2119">
        <f>'1 уровень'!U754</f>
        <v>0</v>
      </c>
      <c r="T1203" s="2119">
        <f>'1 уровень'!V754</f>
        <v>0</v>
      </c>
      <c r="U1203" s="2119">
        <f>'1 уровень'!W754</f>
        <v>0</v>
      </c>
      <c r="V1203" s="2119">
        <f>'1 уровень'!X754</f>
        <v>0</v>
      </c>
      <c r="W1203" s="2119">
        <f>'1 уровень'!Y754</f>
        <v>0</v>
      </c>
      <c r="X1203" s="2119">
        <f>'1 уровень'!Z754</f>
        <v>0</v>
      </c>
      <c r="Y1203" s="2119">
        <f>'1 уровень'!AA754</f>
        <v>0</v>
      </c>
      <c r="Z1203" s="2119">
        <f>'1 уровень'!AB754</f>
        <v>0</v>
      </c>
      <c r="AA1203" s="2119">
        <f>'1 уровень'!AC754</f>
        <v>0</v>
      </c>
      <c r="AB1203" s="2119">
        <f>'1 уровень'!AD754</f>
        <v>0</v>
      </c>
      <c r="AC1203" s="2119">
        <f>'1 уровень'!AE754</f>
        <v>0</v>
      </c>
      <c r="AD1203" s="2119">
        <f>'1 уровень'!AF754</f>
        <v>0</v>
      </c>
      <c r="AE1203" s="3210">
        <f>'1 уровень'!AG754</f>
        <v>0</v>
      </c>
      <c r="AF1203" s="2119">
        <f>'1 уровень'!AH754</f>
        <v>0</v>
      </c>
      <c r="AG1203" s="2119">
        <f>'1 уровень'!AI754</f>
        <v>0</v>
      </c>
      <c r="AH1203" s="2119">
        <f>'1 уровень'!AJ754</f>
        <v>0</v>
      </c>
      <c r="AI1203" s="2119">
        <f>'1 уровень'!AK754</f>
        <v>0</v>
      </c>
      <c r="AJ1203" s="2119">
        <f>'1 уровень'!AL754</f>
        <v>0</v>
      </c>
      <c r="AK1203" s="3790">
        <f>'1 уровень'!AM754</f>
        <v>0</v>
      </c>
      <c r="AL1203" s="2119"/>
      <c r="AM1203" s="2119"/>
      <c r="AN1203" s="4236">
        <f>'1 уровень'!AN754</f>
        <v>0</v>
      </c>
      <c r="AO1203" s="4271">
        <f>'1 уровень'!AO754</f>
        <v>0</v>
      </c>
      <c r="AP1203" s="1339">
        <f t="shared" si="180"/>
        <v>0</v>
      </c>
      <c r="AQ1203" s="3813">
        <f t="shared" si="181"/>
        <v>0</v>
      </c>
      <c r="AR1203" s="775"/>
      <c r="AS1203" s="1701"/>
      <c r="AT1203" s="775"/>
      <c r="AU1203" s="775"/>
      <c r="AV1203" s="775"/>
      <c r="AW1203" s="775"/>
      <c r="AX1203" s="775"/>
      <c r="AY1203" s="775"/>
      <c r="AZ1203" s="775"/>
      <c r="BA1203" s="775"/>
      <c r="BB1203" s="775"/>
      <c r="BC1203" s="775"/>
      <c r="BD1203" s="775"/>
      <c r="BE1203" s="775"/>
      <c r="BF1203" s="775"/>
      <c r="BG1203" s="775"/>
      <c r="BH1203" s="775"/>
      <c r="BI1203" s="775"/>
      <c r="BJ1203" s="775"/>
      <c r="BK1203" s="775"/>
      <c r="BL1203" s="775"/>
      <c r="BM1203" s="775"/>
      <c r="BN1203" s="775"/>
      <c r="BO1203" s="775"/>
      <c r="BP1203" s="775"/>
      <c r="BQ1203" s="775"/>
      <c r="BR1203" s="775"/>
      <c r="BS1203" s="775"/>
      <c r="BT1203" s="775"/>
      <c r="BU1203" s="775"/>
      <c r="BV1203" s="775"/>
      <c r="BW1203" s="775"/>
      <c r="BX1203" s="775"/>
      <c r="BY1203" s="775"/>
      <c r="BZ1203" s="775"/>
      <c r="CA1203" s="775"/>
      <c r="CB1203" s="775"/>
      <c r="CC1203" s="775"/>
      <c r="CD1203" s="775"/>
      <c r="CE1203" s="775"/>
      <c r="CF1203" s="775"/>
      <c r="CG1203" s="775"/>
      <c r="CH1203" s="775"/>
      <c r="CI1203" s="775"/>
      <c r="CJ1203" s="775"/>
      <c r="CK1203" s="775"/>
      <c r="CL1203" s="775"/>
      <c r="CM1203" s="775"/>
      <c r="CN1203" s="775"/>
      <c r="CO1203" s="775"/>
      <c r="CP1203" s="775"/>
      <c r="CQ1203" s="775"/>
      <c r="CR1203" s="775"/>
      <c r="CS1203" s="775"/>
      <c r="CT1203" s="775"/>
      <c r="CU1203" s="775"/>
      <c r="CV1203" s="775"/>
      <c r="CW1203" s="775"/>
      <c r="CX1203" s="775"/>
      <c r="CY1203" s="775"/>
      <c r="CZ1203" s="775"/>
      <c r="DA1203" s="775"/>
      <c r="DB1203" s="775"/>
      <c r="DC1203" s="775"/>
      <c r="DD1203" s="775"/>
      <c r="DE1203" s="775"/>
      <c r="DF1203" s="775"/>
      <c r="DG1203" s="775"/>
      <c r="DH1203" s="775"/>
      <c r="DI1203" s="775"/>
      <c r="DJ1203" s="775"/>
      <c r="DK1203" s="775"/>
      <c r="DL1203" s="775"/>
      <c r="DM1203" s="775"/>
      <c r="DN1203" s="775"/>
      <c r="DO1203" s="775"/>
      <c r="DP1203" s="775"/>
      <c r="DQ1203" s="775"/>
      <c r="DR1203" s="775"/>
      <c r="DS1203" s="775"/>
      <c r="DT1203" s="775"/>
      <c r="DU1203" s="775"/>
      <c r="DV1203" s="775"/>
      <c r="DW1203" s="775"/>
      <c r="DX1203" s="775"/>
      <c r="DY1203" s="775"/>
      <c r="DZ1203" s="775"/>
      <c r="EA1203" s="775"/>
      <c r="EB1203" s="775"/>
      <c r="EC1203" s="775"/>
      <c r="ED1203" s="775"/>
      <c r="EE1203" s="775"/>
      <c r="EF1203" s="775"/>
      <c r="EG1203" s="775"/>
      <c r="EH1203" s="775"/>
      <c r="EI1203" s="775"/>
      <c r="EJ1203" s="775"/>
      <c r="EK1203" s="775"/>
      <c r="EL1203" s="775"/>
      <c r="EM1203" s="775"/>
      <c r="EN1203" s="775"/>
      <c r="EO1203" s="775"/>
      <c r="EP1203" s="775"/>
      <c r="EQ1203" s="775"/>
      <c r="ER1203" s="775"/>
      <c r="ES1203" s="775"/>
      <c r="ET1203" s="775"/>
      <c r="EU1203" s="775"/>
      <c r="EV1203" s="775"/>
      <c r="EW1203" s="775"/>
      <c r="EX1203" s="775"/>
      <c r="EY1203" s="775"/>
      <c r="EZ1203" s="775"/>
      <c r="FA1203" s="775"/>
      <c r="FB1203" s="775"/>
      <c r="FC1203" s="775"/>
      <c r="FD1203" s="775"/>
      <c r="FE1203" s="775"/>
      <c r="FF1203" s="775"/>
      <c r="FG1203" s="775"/>
      <c r="FH1203" s="775"/>
      <c r="FI1203" s="775"/>
      <c r="FJ1203" s="775"/>
      <c r="FK1203" s="775"/>
      <c r="FL1203" s="775"/>
      <c r="FM1203" s="775"/>
      <c r="FN1203" s="775"/>
      <c r="FO1203" s="775"/>
      <c r="FP1203" s="775"/>
      <c r="FQ1203" s="775"/>
      <c r="FR1203" s="775"/>
      <c r="FS1203" s="775"/>
      <c r="FT1203" s="775"/>
      <c r="FU1203" s="775"/>
      <c r="FV1203" s="775"/>
      <c r="FW1203" s="775"/>
      <c r="FX1203" s="775"/>
      <c r="FY1203" s="775"/>
      <c r="FZ1203" s="775"/>
      <c r="GA1203" s="775"/>
      <c r="GB1203" s="775"/>
      <c r="GC1203" s="775"/>
      <c r="GD1203" s="775"/>
      <c r="GE1203" s="775"/>
      <c r="GF1203" s="775"/>
      <c r="GG1203" s="775"/>
      <c r="GH1203" s="775"/>
      <c r="GI1203" s="775"/>
      <c r="GJ1203" s="775"/>
      <c r="GK1203" s="775"/>
      <c r="GL1203" s="775"/>
      <c r="GM1203" s="775"/>
      <c r="GN1203" s="775"/>
      <c r="GO1203" s="775"/>
      <c r="GP1203" s="775"/>
      <c r="GQ1203" s="775"/>
      <c r="GR1203" s="775"/>
      <c r="GS1203" s="775"/>
      <c r="GT1203" s="775"/>
      <c r="GU1203" s="775"/>
      <c r="GV1203" s="775"/>
      <c r="GW1203" s="775"/>
      <c r="GX1203" s="775"/>
      <c r="GY1203" s="775"/>
      <c r="GZ1203" s="775"/>
    </row>
    <row r="1204" spans="1:208" ht="31.5" x14ac:dyDescent="0.25">
      <c r="A1204" s="24">
        <v>1</v>
      </c>
      <c r="B1204" s="2463" t="s">
        <v>290</v>
      </c>
      <c r="C1204" s="37">
        <f>'1 уровень'!E755</f>
        <v>158238.72340425532</v>
      </c>
      <c r="D1204" s="37">
        <f>'1 уровень'!F755</f>
        <v>500</v>
      </c>
      <c r="E1204" s="37">
        <f>'1 уровень'!G755</f>
        <v>131948.95390070922</v>
      </c>
      <c r="F1204" s="37">
        <f>'1 уровень'!H755</f>
        <v>126976.91702127657</v>
      </c>
      <c r="G1204" s="37">
        <f>'1 уровень'!I755</f>
        <v>96.231848201559771</v>
      </c>
      <c r="H1204" s="3740">
        <f>'1 уровень'!J755</f>
        <v>4457.8946808510636</v>
      </c>
      <c r="I1204" s="1341">
        <f>'1 уровень'!K755</f>
        <v>0</v>
      </c>
      <c r="J1204" s="37">
        <f>'1 уровень'!L755</f>
        <v>0</v>
      </c>
      <c r="K1204" s="37">
        <f>'1 уровень'!M755</f>
        <v>0</v>
      </c>
      <c r="L1204" s="37"/>
      <c r="M1204" s="37">
        <f>'1 уровень'!O755</f>
        <v>0</v>
      </c>
      <c r="N1204" s="37">
        <f>'1 уровень'!P755</f>
        <v>0</v>
      </c>
      <c r="O1204" s="37">
        <f>'1 уровень'!Q755</f>
        <v>0</v>
      </c>
      <c r="P1204" s="37">
        <f>'1 уровень'!R755</f>
        <v>0</v>
      </c>
      <c r="Q1204" s="37">
        <f>'1 уровень'!S755</f>
        <v>0</v>
      </c>
      <c r="R1204" s="2119">
        <f>'1 уровень'!T755</f>
        <v>0</v>
      </c>
      <c r="S1204" s="2119">
        <f>'1 уровень'!U755</f>
        <v>0</v>
      </c>
      <c r="T1204" s="2119">
        <f>'1 уровень'!V755</f>
        <v>0</v>
      </c>
      <c r="U1204" s="2119">
        <f>'1 уровень'!W755</f>
        <v>0</v>
      </c>
      <c r="V1204" s="2119">
        <f>'1 уровень'!X755</f>
        <v>0</v>
      </c>
      <c r="W1204" s="2119">
        <f>'1 уровень'!Y755</f>
        <v>0</v>
      </c>
      <c r="X1204" s="2119">
        <f>'1 уровень'!Z755</f>
        <v>0</v>
      </c>
      <c r="Y1204" s="2119">
        <f>'1 уровень'!AA755</f>
        <v>0</v>
      </c>
      <c r="Z1204" s="2119">
        <f>'1 уровень'!AB755</f>
        <v>0</v>
      </c>
      <c r="AA1204" s="2119">
        <f>'1 уровень'!AC755</f>
        <v>0</v>
      </c>
      <c r="AB1204" s="2119">
        <f>'1 уровень'!AD755</f>
        <v>0</v>
      </c>
      <c r="AC1204" s="2119">
        <f>'1 уровень'!AE755</f>
        <v>0</v>
      </c>
      <c r="AD1204" s="2119">
        <f>'1 уровень'!AF755</f>
        <v>0</v>
      </c>
      <c r="AE1204" s="3210">
        <f>'1 уровень'!AG755</f>
        <v>0</v>
      </c>
      <c r="AF1204" s="2119">
        <f>'1 уровень'!AH755</f>
        <v>0</v>
      </c>
      <c r="AG1204" s="2119">
        <f>'1 уровень'!AI755</f>
        <v>0</v>
      </c>
      <c r="AH1204" s="2119">
        <f>'1 уровень'!AJ755</f>
        <v>0</v>
      </c>
      <c r="AI1204" s="2119">
        <f>'1 уровень'!AK755</f>
        <v>0</v>
      </c>
      <c r="AJ1204" s="2119">
        <f>'1 уровень'!AL755</f>
        <v>0</v>
      </c>
      <c r="AK1204" s="3790">
        <f>'1 уровень'!AM755</f>
        <v>0</v>
      </c>
      <c r="AL1204" s="2119"/>
      <c r="AM1204" s="2119"/>
      <c r="AN1204" s="4236">
        <f>'1 уровень'!AN755</f>
        <v>0</v>
      </c>
      <c r="AO1204" s="4271">
        <f>'1 уровень'!AO755</f>
        <v>0</v>
      </c>
      <c r="AP1204" s="1339">
        <f t="shared" si="180"/>
        <v>0</v>
      </c>
      <c r="AQ1204" s="3813">
        <f t="shared" si="181"/>
        <v>0</v>
      </c>
      <c r="AR1204" s="775"/>
      <c r="AS1204" s="1701"/>
      <c r="AT1204" s="775"/>
      <c r="AU1204" s="775"/>
      <c r="AV1204" s="775"/>
      <c r="AW1204" s="775"/>
      <c r="AX1204" s="775"/>
      <c r="AY1204" s="775"/>
      <c r="AZ1204" s="775"/>
      <c r="BA1204" s="775"/>
      <c r="BB1204" s="775"/>
      <c r="BC1204" s="775"/>
      <c r="BD1204" s="775"/>
      <c r="BE1204" s="775"/>
      <c r="BF1204" s="775"/>
      <c r="BG1204" s="775"/>
      <c r="BH1204" s="775"/>
      <c r="BI1204" s="775"/>
      <c r="BJ1204" s="775"/>
      <c r="BK1204" s="775"/>
      <c r="BL1204" s="775"/>
      <c r="BM1204" s="775"/>
      <c r="BN1204" s="775"/>
      <c r="BO1204" s="775"/>
      <c r="BP1204" s="775"/>
      <c r="BQ1204" s="775"/>
      <c r="BR1204" s="775"/>
      <c r="BS1204" s="775"/>
      <c r="BT1204" s="775"/>
      <c r="BU1204" s="775"/>
      <c r="BV1204" s="775"/>
      <c r="BW1204" s="775"/>
      <c r="BX1204" s="775"/>
      <c r="BY1204" s="775"/>
      <c r="BZ1204" s="775"/>
      <c r="CA1204" s="775"/>
      <c r="CB1204" s="775"/>
      <c r="CC1204" s="775"/>
      <c r="CD1204" s="775"/>
      <c r="CE1204" s="775"/>
      <c r="CF1204" s="775"/>
      <c r="CG1204" s="775"/>
      <c r="CH1204" s="775"/>
      <c r="CI1204" s="775"/>
      <c r="CJ1204" s="775"/>
      <c r="CK1204" s="775"/>
      <c r="CL1204" s="775"/>
      <c r="CM1204" s="775"/>
      <c r="CN1204" s="775"/>
      <c r="CO1204" s="775"/>
      <c r="CP1204" s="775"/>
      <c r="CQ1204" s="775"/>
      <c r="CR1204" s="775"/>
      <c r="CS1204" s="775"/>
      <c r="CT1204" s="775"/>
      <c r="CU1204" s="775"/>
      <c r="CV1204" s="775"/>
      <c r="CW1204" s="775"/>
      <c r="CX1204" s="775"/>
      <c r="CY1204" s="775"/>
      <c r="CZ1204" s="775"/>
      <c r="DA1204" s="775"/>
      <c r="DB1204" s="775"/>
      <c r="DC1204" s="775"/>
      <c r="DD1204" s="775"/>
      <c r="DE1204" s="775"/>
      <c r="DF1204" s="775"/>
      <c r="DG1204" s="775"/>
      <c r="DH1204" s="775"/>
      <c r="DI1204" s="775"/>
      <c r="DJ1204" s="775"/>
      <c r="DK1204" s="775"/>
      <c r="DL1204" s="775"/>
      <c r="DM1204" s="775"/>
      <c r="DN1204" s="775"/>
      <c r="DO1204" s="775"/>
      <c r="DP1204" s="775"/>
      <c r="DQ1204" s="775"/>
      <c r="DR1204" s="775"/>
      <c r="DS1204" s="775"/>
      <c r="DT1204" s="775"/>
      <c r="DU1204" s="775"/>
      <c r="DV1204" s="775"/>
      <c r="DW1204" s="775"/>
      <c r="DX1204" s="775"/>
      <c r="DY1204" s="775"/>
      <c r="DZ1204" s="775"/>
      <c r="EA1204" s="775"/>
      <c r="EB1204" s="775"/>
      <c r="EC1204" s="775"/>
      <c r="ED1204" s="775"/>
      <c r="EE1204" s="775"/>
      <c r="EF1204" s="775"/>
      <c r="EG1204" s="775"/>
      <c r="EH1204" s="775"/>
      <c r="EI1204" s="775"/>
      <c r="EJ1204" s="775"/>
      <c r="EK1204" s="775"/>
      <c r="EL1204" s="775"/>
      <c r="EM1204" s="775"/>
      <c r="EN1204" s="775"/>
      <c r="EO1204" s="775"/>
      <c r="EP1204" s="775"/>
      <c r="EQ1204" s="775"/>
      <c r="ER1204" s="775"/>
      <c r="ES1204" s="775"/>
      <c r="ET1204" s="775"/>
      <c r="EU1204" s="775"/>
      <c r="EV1204" s="775"/>
      <c r="EW1204" s="775"/>
      <c r="EX1204" s="775"/>
      <c r="EY1204" s="775"/>
      <c r="EZ1204" s="775"/>
      <c r="FA1204" s="775"/>
      <c r="FB1204" s="775"/>
      <c r="FC1204" s="775"/>
      <c r="FD1204" s="775"/>
      <c r="FE1204" s="775"/>
      <c r="FF1204" s="775"/>
      <c r="FG1204" s="775"/>
      <c r="FH1204" s="775"/>
      <c r="FI1204" s="775"/>
      <c r="FJ1204" s="775"/>
      <c r="FK1204" s="775"/>
      <c r="FL1204" s="775"/>
      <c r="FM1204" s="775"/>
      <c r="FN1204" s="775"/>
      <c r="FO1204" s="775"/>
      <c r="FP1204" s="775"/>
      <c r="FQ1204" s="775"/>
      <c r="FR1204" s="775"/>
      <c r="FS1204" s="775"/>
      <c r="FT1204" s="775"/>
      <c r="FU1204" s="775"/>
      <c r="FV1204" s="775"/>
      <c r="FW1204" s="775"/>
      <c r="FX1204" s="775"/>
      <c r="FY1204" s="775"/>
      <c r="FZ1204" s="775"/>
      <c r="GA1204" s="775"/>
      <c r="GB1204" s="775"/>
      <c r="GC1204" s="775"/>
      <c r="GD1204" s="775"/>
      <c r="GE1204" s="775"/>
      <c r="GF1204" s="775"/>
      <c r="GG1204" s="775"/>
      <c r="GH1204" s="775"/>
      <c r="GI1204" s="775"/>
      <c r="GJ1204" s="775"/>
      <c r="GK1204" s="775"/>
      <c r="GL1204" s="775"/>
      <c r="GM1204" s="775"/>
      <c r="GN1204" s="775"/>
      <c r="GO1204" s="775"/>
      <c r="GP1204" s="775"/>
      <c r="GQ1204" s="775"/>
      <c r="GR1204" s="775"/>
      <c r="GS1204" s="775"/>
      <c r="GT1204" s="775"/>
      <c r="GU1204" s="775"/>
      <c r="GV1204" s="775"/>
      <c r="GW1204" s="775"/>
      <c r="GX1204" s="775"/>
      <c r="GY1204" s="775"/>
      <c r="GZ1204" s="775"/>
    </row>
    <row r="1205" spans="1:208" ht="47.25" x14ac:dyDescent="0.25">
      <c r="A1205" s="24">
        <v>1</v>
      </c>
      <c r="B1205" s="2462" t="s">
        <v>291</v>
      </c>
      <c r="C1205" s="37">
        <f>'1 уровень'!E756</f>
        <v>110696</v>
      </c>
      <c r="D1205" s="37">
        <f>'1 уровень'!F756</f>
        <v>1990</v>
      </c>
      <c r="E1205" s="37">
        <f>'1 уровень'!G756</f>
        <v>92578.333333333328</v>
      </c>
      <c r="F1205" s="37">
        <f>'1 уровень'!H756</f>
        <v>91940</v>
      </c>
      <c r="G1205" s="37">
        <f>'1 уровень'!I756</f>
        <v>99.310493816047668</v>
      </c>
      <c r="H1205" s="3740">
        <f>'1 уровень'!J756</f>
        <v>318</v>
      </c>
      <c r="I1205" s="1343">
        <f>'1 уровень'!K756</f>
        <v>0</v>
      </c>
      <c r="J1205" s="37">
        <f>'1 уровень'!L756</f>
        <v>0</v>
      </c>
      <c r="K1205" s="37">
        <f>'1 уровень'!M756</f>
        <v>0</v>
      </c>
      <c r="L1205" s="37"/>
      <c r="M1205" s="37">
        <f>'1 уровень'!O756</f>
        <v>0</v>
      </c>
      <c r="N1205" s="37">
        <f>'1 уровень'!P756</f>
        <v>0</v>
      </c>
      <c r="O1205" s="37">
        <f>'1 уровень'!Q756</f>
        <v>0</v>
      </c>
      <c r="P1205" s="37">
        <f>'1 уровень'!R756</f>
        <v>0</v>
      </c>
      <c r="Q1205" s="37">
        <f>'1 уровень'!S756</f>
        <v>0</v>
      </c>
      <c r="R1205" s="2119">
        <f>'1 уровень'!T756</f>
        <v>100440.28400000001</v>
      </c>
      <c r="S1205" s="2119">
        <f>'1 уровень'!U756</f>
        <v>100440.28400000001</v>
      </c>
      <c r="T1205" s="2119">
        <f>'1 уровень'!V756</f>
        <v>100440.28400000001</v>
      </c>
      <c r="U1205" s="2119">
        <f>'1 уровень'!W756</f>
        <v>100440.28400000001</v>
      </c>
      <c r="V1205" s="2119">
        <f>'1 уровень'!X756</f>
        <v>100972.3806</v>
      </c>
      <c r="W1205" s="2119">
        <f>'1 уровень'!Y756</f>
        <v>100972.3806</v>
      </c>
      <c r="X1205" s="2119">
        <f>'1 уровень'!Z756</f>
        <v>100972.3806</v>
      </c>
      <c r="Y1205" s="2119">
        <f>'1 уровень'!AA756</f>
        <v>102843.1796</v>
      </c>
      <c r="Z1205" s="2119">
        <f>'1 уровень'!AB756</f>
        <v>102843.1796</v>
      </c>
      <c r="AA1205" s="2119">
        <f>'1 уровень'!AC756</f>
        <v>102843.1796</v>
      </c>
      <c r="AB1205" s="2119">
        <f>'1 уровень'!AD756</f>
        <v>104065.30960000001</v>
      </c>
      <c r="AC1205" s="2119">
        <f>'1 уровень'!AE756</f>
        <v>86377.484783333348</v>
      </c>
      <c r="AD1205" s="2119">
        <f>'1 уровень'!AF756</f>
        <v>86432.793999999994</v>
      </c>
      <c r="AE1205" s="3210">
        <f>'1 уровень'!AG756</f>
        <v>0</v>
      </c>
      <c r="AF1205" s="2119">
        <f>'1 уровень'!AH756</f>
        <v>0</v>
      </c>
      <c r="AG1205" s="2119">
        <f>'1 уровень'!AI756</f>
        <v>55.30921666665563</v>
      </c>
      <c r="AH1205" s="2119">
        <f>'1 уровень'!AJ756</f>
        <v>-60.166400000000003</v>
      </c>
      <c r="AI1205" s="2119">
        <f>'1 уровень'!AK756</f>
        <v>-7.5009000000000006</v>
      </c>
      <c r="AJ1205" s="2119">
        <f>'1 уровень'!AL756</f>
        <v>86425.293099999981</v>
      </c>
      <c r="AK1205" s="3790">
        <f>'1 уровень'!AM756</f>
        <v>280.9212</v>
      </c>
      <c r="AL1205" s="2119">
        <f>AD1205/AC1205*100</f>
        <v>100.06403198334077</v>
      </c>
      <c r="AM1205" s="2119">
        <f>AJ1205/AC1205*100</f>
        <v>100.05534812316724</v>
      </c>
      <c r="AN1205" s="4236">
        <f>'1 уровень'!AN756</f>
        <v>0</v>
      </c>
      <c r="AO1205" s="4271">
        <f>'1 уровень'!AO756</f>
        <v>0</v>
      </c>
      <c r="AP1205" s="1339">
        <f t="shared" si="180"/>
        <v>102843179.60000001</v>
      </c>
      <c r="AQ1205" s="3813">
        <f t="shared" si="181"/>
        <v>907.35242465852434</v>
      </c>
      <c r="AR1205" s="775"/>
      <c r="AS1205" s="1701"/>
      <c r="AT1205" s="775"/>
      <c r="AU1205" s="775"/>
      <c r="AV1205" s="775"/>
      <c r="AW1205" s="775"/>
      <c r="AX1205" s="775"/>
      <c r="AY1205" s="775"/>
      <c r="AZ1205" s="775"/>
      <c r="BA1205" s="775"/>
      <c r="BB1205" s="775"/>
      <c r="BC1205" s="775"/>
      <c r="BD1205" s="775"/>
      <c r="BE1205" s="775"/>
      <c r="BF1205" s="775"/>
      <c r="BG1205" s="775"/>
      <c r="BH1205" s="775"/>
      <c r="BI1205" s="775"/>
      <c r="BJ1205" s="775"/>
      <c r="BK1205" s="775"/>
      <c r="BL1205" s="775"/>
      <c r="BM1205" s="775"/>
      <c r="BN1205" s="775"/>
      <c r="BO1205" s="775"/>
      <c r="BP1205" s="775"/>
      <c r="BQ1205" s="775"/>
      <c r="BR1205" s="775"/>
      <c r="BS1205" s="775"/>
      <c r="BT1205" s="775"/>
      <c r="BU1205" s="775"/>
      <c r="BV1205" s="775"/>
      <c r="BW1205" s="775"/>
      <c r="BX1205" s="775"/>
      <c r="BY1205" s="775"/>
      <c r="BZ1205" s="775"/>
      <c r="CA1205" s="775"/>
      <c r="CB1205" s="775"/>
      <c r="CC1205" s="775"/>
      <c r="CD1205" s="775"/>
      <c r="CE1205" s="775"/>
      <c r="CF1205" s="775"/>
      <c r="CG1205" s="775"/>
      <c r="CH1205" s="775"/>
      <c r="CI1205" s="775"/>
      <c r="CJ1205" s="775"/>
      <c r="CK1205" s="775"/>
      <c r="CL1205" s="775"/>
      <c r="CM1205" s="775"/>
      <c r="CN1205" s="775"/>
      <c r="CO1205" s="775"/>
      <c r="CP1205" s="775"/>
      <c r="CQ1205" s="775"/>
      <c r="CR1205" s="775"/>
      <c r="CS1205" s="775"/>
      <c r="CT1205" s="775"/>
      <c r="CU1205" s="775"/>
      <c r="CV1205" s="775"/>
      <c r="CW1205" s="775"/>
      <c r="CX1205" s="775"/>
      <c r="CY1205" s="775"/>
      <c r="CZ1205" s="775"/>
      <c r="DA1205" s="775"/>
      <c r="DB1205" s="775"/>
      <c r="DC1205" s="775"/>
      <c r="DD1205" s="775"/>
      <c r="DE1205" s="775"/>
      <c r="DF1205" s="775"/>
      <c r="DG1205" s="775"/>
      <c r="DH1205" s="775"/>
      <c r="DI1205" s="775"/>
      <c r="DJ1205" s="775"/>
      <c r="DK1205" s="775"/>
      <c r="DL1205" s="775"/>
      <c r="DM1205" s="775"/>
      <c r="DN1205" s="775"/>
      <c r="DO1205" s="775"/>
      <c r="DP1205" s="775"/>
      <c r="DQ1205" s="775"/>
      <c r="DR1205" s="775"/>
      <c r="DS1205" s="775"/>
      <c r="DT1205" s="775"/>
      <c r="DU1205" s="775"/>
      <c r="DV1205" s="775"/>
      <c r="DW1205" s="775"/>
      <c r="DX1205" s="775"/>
      <c r="DY1205" s="775"/>
      <c r="DZ1205" s="775"/>
      <c r="EA1205" s="775"/>
      <c r="EB1205" s="775"/>
      <c r="EC1205" s="775"/>
      <c r="ED1205" s="775"/>
      <c r="EE1205" s="775"/>
      <c r="EF1205" s="775"/>
      <c r="EG1205" s="775"/>
      <c r="EH1205" s="775"/>
      <c r="EI1205" s="775"/>
      <c r="EJ1205" s="775"/>
      <c r="EK1205" s="775"/>
      <c r="EL1205" s="775"/>
      <c r="EM1205" s="775"/>
      <c r="EN1205" s="775"/>
      <c r="EO1205" s="775"/>
      <c r="EP1205" s="775"/>
      <c r="EQ1205" s="775"/>
      <c r="ER1205" s="775"/>
      <c r="ES1205" s="775"/>
      <c r="ET1205" s="775"/>
      <c r="EU1205" s="775"/>
      <c r="EV1205" s="775"/>
      <c r="EW1205" s="775"/>
      <c r="EX1205" s="775"/>
      <c r="EY1205" s="775"/>
      <c r="EZ1205" s="775"/>
      <c r="FA1205" s="775"/>
      <c r="FB1205" s="775"/>
      <c r="FC1205" s="775"/>
      <c r="FD1205" s="775"/>
      <c r="FE1205" s="775"/>
      <c r="FF1205" s="775"/>
      <c r="FG1205" s="775"/>
      <c r="FH1205" s="775"/>
      <c r="FI1205" s="775"/>
      <c r="FJ1205" s="775"/>
      <c r="FK1205" s="775"/>
      <c r="FL1205" s="775"/>
      <c r="FM1205" s="775"/>
      <c r="FN1205" s="775"/>
      <c r="FO1205" s="775"/>
      <c r="FP1205" s="775"/>
      <c r="FQ1205" s="775"/>
      <c r="FR1205" s="775"/>
      <c r="FS1205" s="775"/>
      <c r="FT1205" s="775"/>
      <c r="FU1205" s="775"/>
      <c r="FV1205" s="775"/>
      <c r="FW1205" s="775"/>
      <c r="FX1205" s="775"/>
      <c r="FY1205" s="775"/>
      <c r="FZ1205" s="775"/>
      <c r="GA1205" s="775"/>
      <c r="GB1205" s="775"/>
      <c r="GC1205" s="775"/>
      <c r="GD1205" s="775"/>
      <c r="GE1205" s="775"/>
      <c r="GF1205" s="775"/>
      <c r="GG1205" s="775"/>
      <c r="GH1205" s="775"/>
      <c r="GI1205" s="775"/>
      <c r="GJ1205" s="775"/>
      <c r="GK1205" s="775"/>
      <c r="GL1205" s="775"/>
      <c r="GM1205" s="775"/>
      <c r="GN1205" s="775"/>
      <c r="GO1205" s="775"/>
      <c r="GP1205" s="775"/>
      <c r="GQ1205" s="775"/>
      <c r="GR1205" s="775"/>
      <c r="GS1205" s="775"/>
      <c r="GT1205" s="775"/>
      <c r="GU1205" s="775"/>
      <c r="GV1205" s="775"/>
      <c r="GW1205" s="775"/>
      <c r="GX1205" s="775"/>
      <c r="GY1205" s="775"/>
      <c r="GZ1205" s="775"/>
    </row>
    <row r="1206" spans="1:208" ht="31.5" x14ac:dyDescent="0.25">
      <c r="A1206" s="24">
        <v>1</v>
      </c>
      <c r="B1206" s="2462" t="s">
        <v>139</v>
      </c>
      <c r="C1206" s="37">
        <f>'1 уровень'!E757</f>
        <v>1078897.5285714285</v>
      </c>
      <c r="D1206" s="37">
        <f>'1 уровень'!F757</f>
        <v>28440</v>
      </c>
      <c r="E1206" s="37">
        <f>'1 уровень'!G757</f>
        <v>903821.56349206343</v>
      </c>
      <c r="F1206" s="37">
        <f>'1 уровень'!H757</f>
        <v>873676.59702380956</v>
      </c>
      <c r="G1206" s="37">
        <f>'1 уровень'!I757</f>
        <v>96.664721479781491</v>
      </c>
      <c r="H1206" s="3740">
        <f>'1 уровень'!J757</f>
        <v>20941.49380952381</v>
      </c>
      <c r="I1206" s="1765">
        <f>'1 уровень'!K757</f>
        <v>0</v>
      </c>
      <c r="J1206" s="37">
        <f>'1 уровень'!L757</f>
        <v>0</v>
      </c>
      <c r="K1206" s="37">
        <f>'1 уровень'!M757</f>
        <v>0</v>
      </c>
      <c r="L1206" s="37"/>
      <c r="M1206" s="37">
        <f>'1 уровень'!O757</f>
        <v>0</v>
      </c>
      <c r="N1206" s="37">
        <f>'1 уровень'!P757</f>
        <v>0</v>
      </c>
      <c r="O1206" s="37">
        <f>'1 уровень'!Q757</f>
        <v>0</v>
      </c>
      <c r="P1206" s="37">
        <f>'1 уровень'!R757</f>
        <v>0</v>
      </c>
      <c r="Q1206" s="37">
        <f>'1 уровень'!S757</f>
        <v>0</v>
      </c>
      <c r="R1206" s="2119">
        <f>'1 уровень'!T757</f>
        <v>1303093.1052219172</v>
      </c>
      <c r="S1206" s="2119">
        <f>'1 уровень'!U757</f>
        <v>1305245.7826213969</v>
      </c>
      <c r="T1206" s="2119">
        <f>'1 уровень'!V757</f>
        <v>1305247.883051397</v>
      </c>
      <c r="U1206" s="2119">
        <f>'1 уровень'!W757</f>
        <v>1317385.5028134957</v>
      </c>
      <c r="V1206" s="2119">
        <f>'1 уровень'!X757</f>
        <v>1325437.9481534956</v>
      </c>
      <c r="W1206" s="2119">
        <f>'1 уровень'!Y757</f>
        <v>1325437.9481534956</v>
      </c>
      <c r="X1206" s="2119">
        <f>'1 уровень'!Z757</f>
        <v>1370793.2133934959</v>
      </c>
      <c r="Y1206" s="2119">
        <f>'1 уровень'!AA757</f>
        <v>1402584.9326407278</v>
      </c>
      <c r="Z1206" s="2119">
        <f>'1 уровень'!AB757</f>
        <v>1411014.1510812477</v>
      </c>
      <c r="AA1206" s="2119">
        <f>'1 уровень'!AC757</f>
        <v>1411010.158701248</v>
      </c>
      <c r="AB1206" s="2119">
        <f>'1 уровень'!AD757</f>
        <v>1433616.4379731657</v>
      </c>
      <c r="AC1206" s="2119">
        <f>'1 уровень'!AE757</f>
        <v>1183044.7418408566</v>
      </c>
      <c r="AD1206" s="2119">
        <f>'1 уровень'!AF757</f>
        <v>1224410.1730399998</v>
      </c>
      <c r="AE1206" s="3210">
        <f>'1 уровень'!AG757</f>
        <v>0</v>
      </c>
      <c r="AF1206" s="2119">
        <f>'1 уровень'!AH757</f>
        <v>20610.329449999997</v>
      </c>
      <c r="AG1206" s="2119">
        <f>'1 уровень'!AI757</f>
        <v>41365.431199143539</v>
      </c>
      <c r="AH1206" s="2119">
        <f>'1 уровень'!AJ757</f>
        <v>-147.38298</v>
      </c>
      <c r="AI1206" s="2119">
        <f>'1 уровень'!AK757</f>
        <v>-392.25869</v>
      </c>
      <c r="AJ1206" s="2119">
        <f>'1 уровень'!AL757</f>
        <v>1244628.2437999998</v>
      </c>
      <c r="AK1206" s="3790">
        <f>'1 уровень'!AM757</f>
        <v>32654.861799999999</v>
      </c>
      <c r="AL1206" s="2119">
        <f>AD1206/AC1206*100</f>
        <v>103.49652297467442</v>
      </c>
      <c r="AM1206" s="2119">
        <f>AJ1206/AC1206*100</f>
        <v>105.20550912244597</v>
      </c>
      <c r="AN1206" s="4236">
        <f>'1 уровень'!AN757</f>
        <v>0</v>
      </c>
      <c r="AO1206" s="4271">
        <f>'1 уровень'!AO757</f>
        <v>12690.17714</v>
      </c>
      <c r="AP1206" s="1339">
        <f t="shared" si="180"/>
        <v>1402584932.6407278</v>
      </c>
      <c r="AQ1206" s="3813">
        <f t="shared" si="181"/>
        <v>1209.7978246179503</v>
      </c>
      <c r="AR1206" s="775"/>
      <c r="AS1206" s="1701"/>
      <c r="AT1206" s="775"/>
      <c r="AU1206" s="775"/>
      <c r="AV1206" s="775"/>
      <c r="AW1206" s="775"/>
      <c r="AX1206" s="775"/>
      <c r="AY1206" s="775"/>
      <c r="AZ1206" s="775"/>
      <c r="BA1206" s="775"/>
      <c r="BB1206" s="775"/>
      <c r="BC1206" s="775"/>
      <c r="BD1206" s="775"/>
      <c r="BE1206" s="775"/>
      <c r="BF1206" s="775"/>
      <c r="BG1206" s="775"/>
      <c r="BH1206" s="775"/>
      <c r="BI1206" s="775"/>
      <c r="BJ1206" s="775"/>
      <c r="BK1206" s="775"/>
      <c r="BL1206" s="775"/>
      <c r="BM1206" s="775"/>
      <c r="BN1206" s="775"/>
      <c r="BO1206" s="775"/>
      <c r="BP1206" s="775"/>
      <c r="BQ1206" s="775"/>
      <c r="BR1206" s="775"/>
      <c r="BS1206" s="775"/>
      <c r="BT1206" s="775"/>
      <c r="BU1206" s="775"/>
      <c r="BV1206" s="775"/>
      <c r="BW1206" s="775"/>
      <c r="BX1206" s="775"/>
      <c r="BY1206" s="775"/>
      <c r="BZ1206" s="775"/>
      <c r="CA1206" s="775"/>
      <c r="CB1206" s="775"/>
      <c r="CC1206" s="775"/>
      <c r="CD1206" s="775"/>
      <c r="CE1206" s="775"/>
      <c r="CF1206" s="775"/>
      <c r="CG1206" s="775"/>
      <c r="CH1206" s="775"/>
      <c r="CI1206" s="775"/>
      <c r="CJ1206" s="775"/>
      <c r="CK1206" s="775"/>
      <c r="CL1206" s="775"/>
      <c r="CM1206" s="775"/>
      <c r="CN1206" s="775"/>
      <c r="CO1206" s="775"/>
      <c r="CP1206" s="775"/>
      <c r="CQ1206" s="775"/>
      <c r="CR1206" s="775"/>
      <c r="CS1206" s="775"/>
      <c r="CT1206" s="775"/>
      <c r="CU1206" s="775"/>
      <c r="CV1206" s="775"/>
      <c r="CW1206" s="775"/>
      <c r="CX1206" s="775"/>
      <c r="CY1206" s="775"/>
      <c r="CZ1206" s="775"/>
      <c r="DA1206" s="775"/>
      <c r="DB1206" s="775"/>
      <c r="DC1206" s="775"/>
      <c r="DD1206" s="775"/>
      <c r="DE1206" s="775"/>
      <c r="DF1206" s="775"/>
      <c r="DG1206" s="775"/>
      <c r="DH1206" s="775"/>
      <c r="DI1206" s="775"/>
      <c r="DJ1206" s="775"/>
      <c r="DK1206" s="775"/>
      <c r="DL1206" s="775"/>
      <c r="DM1206" s="775"/>
      <c r="DN1206" s="775"/>
      <c r="DO1206" s="775"/>
      <c r="DP1206" s="775"/>
      <c r="DQ1206" s="775"/>
      <c r="DR1206" s="775"/>
      <c r="DS1206" s="775"/>
      <c r="DT1206" s="775"/>
      <c r="DU1206" s="775"/>
      <c r="DV1206" s="775"/>
      <c r="DW1206" s="775"/>
      <c r="DX1206" s="775"/>
      <c r="DY1206" s="775"/>
      <c r="DZ1206" s="775"/>
      <c r="EA1206" s="775"/>
      <c r="EB1206" s="775"/>
      <c r="EC1206" s="775"/>
      <c r="ED1206" s="775"/>
      <c r="EE1206" s="775"/>
      <c r="EF1206" s="775"/>
      <c r="EG1206" s="775"/>
      <c r="EH1206" s="775"/>
      <c r="EI1206" s="775"/>
      <c r="EJ1206" s="775"/>
      <c r="EK1206" s="775"/>
      <c r="EL1206" s="775"/>
      <c r="EM1206" s="775"/>
      <c r="EN1206" s="775"/>
      <c r="EO1206" s="775"/>
      <c r="EP1206" s="775"/>
      <c r="EQ1206" s="775"/>
      <c r="ER1206" s="775"/>
      <c r="ES1206" s="775"/>
      <c r="ET1206" s="775"/>
      <c r="EU1206" s="775"/>
      <c r="EV1206" s="775"/>
      <c r="EW1206" s="775"/>
      <c r="EX1206" s="775"/>
      <c r="EY1206" s="775"/>
      <c r="EZ1206" s="775"/>
      <c r="FA1206" s="775"/>
      <c r="FB1206" s="775"/>
      <c r="FC1206" s="775"/>
      <c r="FD1206" s="775"/>
      <c r="FE1206" s="775"/>
      <c r="FF1206" s="775"/>
      <c r="FG1206" s="775"/>
      <c r="FH1206" s="775"/>
      <c r="FI1206" s="775"/>
      <c r="FJ1206" s="775"/>
      <c r="FK1206" s="775"/>
      <c r="FL1206" s="775"/>
      <c r="FM1206" s="775"/>
      <c r="FN1206" s="775"/>
      <c r="FO1206" s="775"/>
      <c r="FP1206" s="775"/>
      <c r="FQ1206" s="775"/>
      <c r="FR1206" s="775"/>
      <c r="FS1206" s="775"/>
      <c r="FT1206" s="775"/>
      <c r="FU1206" s="775"/>
      <c r="FV1206" s="775"/>
      <c r="FW1206" s="775"/>
      <c r="FX1206" s="775"/>
      <c r="FY1206" s="775"/>
      <c r="FZ1206" s="775"/>
      <c r="GA1206" s="775"/>
      <c r="GB1206" s="775"/>
      <c r="GC1206" s="775"/>
      <c r="GD1206" s="775"/>
      <c r="GE1206" s="775"/>
      <c r="GF1206" s="775"/>
      <c r="GG1206" s="775"/>
      <c r="GH1206" s="775"/>
      <c r="GI1206" s="775"/>
      <c r="GJ1206" s="775"/>
      <c r="GK1206" s="775"/>
      <c r="GL1206" s="775"/>
      <c r="GM1206" s="775"/>
      <c r="GN1206" s="775"/>
      <c r="GO1206" s="775"/>
      <c r="GP1206" s="775"/>
      <c r="GQ1206" s="775"/>
      <c r="GR1206" s="775"/>
      <c r="GS1206" s="775"/>
      <c r="GT1206" s="775"/>
      <c r="GU1206" s="775"/>
      <c r="GV1206" s="775"/>
      <c r="GW1206" s="775"/>
      <c r="GX1206" s="775"/>
      <c r="GY1206" s="775"/>
      <c r="GZ1206" s="775"/>
    </row>
    <row r="1207" spans="1:208" x14ac:dyDescent="0.25">
      <c r="A1207" s="24">
        <v>1</v>
      </c>
      <c r="B1207" s="897" t="s">
        <v>29</v>
      </c>
      <c r="C1207" s="37">
        <f>'1 уровень'!E758</f>
        <v>0</v>
      </c>
      <c r="D1207" s="37">
        <f>'1 уровень'!F758</f>
        <v>0</v>
      </c>
      <c r="E1207" s="37">
        <f>'1 уровень'!G758</f>
        <v>0</v>
      </c>
      <c r="F1207" s="37">
        <f>'1 уровень'!H758</f>
        <v>0</v>
      </c>
      <c r="G1207" s="37">
        <f>'1 уровень'!I758</f>
        <v>0</v>
      </c>
      <c r="H1207" s="3740">
        <f>'1 уровень'!J758</f>
        <v>0</v>
      </c>
      <c r="I1207" s="1342">
        <f>'1 уровень'!K758</f>
        <v>0</v>
      </c>
      <c r="J1207" s="37">
        <f>'1 уровень'!L758</f>
        <v>0</v>
      </c>
      <c r="K1207" s="37">
        <f>'1 уровень'!M758</f>
        <v>0</v>
      </c>
      <c r="L1207" s="37"/>
      <c r="M1207" s="37">
        <f>'1 уровень'!O758</f>
        <v>0</v>
      </c>
      <c r="N1207" s="37">
        <f>'1 уровень'!P758</f>
        <v>0</v>
      </c>
      <c r="O1207" s="37">
        <f>'1 уровень'!Q758</f>
        <v>0</v>
      </c>
      <c r="P1207" s="37">
        <f>'1 уровень'!R758</f>
        <v>0</v>
      </c>
      <c r="Q1207" s="37">
        <f>'1 уровень'!S758</f>
        <v>0</v>
      </c>
      <c r="R1207" s="2119">
        <f>'1 уровень'!T758</f>
        <v>0</v>
      </c>
      <c r="S1207" s="2119">
        <f>'1 уровень'!U758</f>
        <v>0</v>
      </c>
      <c r="T1207" s="2119">
        <f>'1 уровень'!V758</f>
        <v>0</v>
      </c>
      <c r="U1207" s="2119">
        <f>'1 уровень'!W758</f>
        <v>0</v>
      </c>
      <c r="V1207" s="2119">
        <f>'1 уровень'!X758</f>
        <v>0</v>
      </c>
      <c r="W1207" s="2119">
        <f>'1 уровень'!Y758</f>
        <v>0</v>
      </c>
      <c r="X1207" s="2119">
        <f>'1 уровень'!Z758</f>
        <v>0</v>
      </c>
      <c r="Y1207" s="2119">
        <f>'1 уровень'!AA758</f>
        <v>0</v>
      </c>
      <c r="Z1207" s="2119">
        <f>'1 уровень'!AB758</f>
        <v>0</v>
      </c>
      <c r="AA1207" s="2119">
        <f>'1 уровень'!AC758</f>
        <v>0</v>
      </c>
      <c r="AB1207" s="2119">
        <f>'1 уровень'!AD758</f>
        <v>0</v>
      </c>
      <c r="AC1207" s="2119">
        <f>'1 уровень'!AE758</f>
        <v>0</v>
      </c>
      <c r="AD1207" s="2119">
        <f>'1 уровень'!AF758</f>
        <v>0</v>
      </c>
      <c r="AE1207" s="3210">
        <f>'1 уровень'!AG758</f>
        <v>0</v>
      </c>
      <c r="AF1207" s="2119">
        <f>'1 уровень'!AH758</f>
        <v>0</v>
      </c>
      <c r="AG1207" s="2119">
        <f>'1 уровень'!AI758</f>
        <v>0</v>
      </c>
      <c r="AH1207" s="2119">
        <f>'1 уровень'!AJ758</f>
        <v>0</v>
      </c>
      <c r="AI1207" s="2119">
        <f>'1 уровень'!AK758</f>
        <v>0</v>
      </c>
      <c r="AJ1207" s="2119">
        <f>'1 уровень'!AL758</f>
        <v>0</v>
      </c>
      <c r="AK1207" s="3790">
        <f>'1 уровень'!AM758</f>
        <v>0</v>
      </c>
      <c r="AL1207" s="2119"/>
      <c r="AM1207" s="2119"/>
      <c r="AN1207" s="4236">
        <f>'1 уровень'!AN758</f>
        <v>0</v>
      </c>
      <c r="AO1207" s="4271">
        <f>'1 уровень'!AO758</f>
        <v>0</v>
      </c>
      <c r="AP1207" s="1339">
        <f t="shared" si="180"/>
        <v>0</v>
      </c>
      <c r="AQ1207" s="3813" t="e">
        <f t="shared" si="181"/>
        <v>#DIV/0!</v>
      </c>
      <c r="AR1207" s="775"/>
      <c r="AS1207" s="1701"/>
      <c r="AT1207" s="775"/>
      <c r="AU1207" s="775"/>
      <c r="AV1207" s="775"/>
      <c r="AW1207" s="775"/>
      <c r="AX1207" s="775"/>
      <c r="AY1207" s="775"/>
      <c r="AZ1207" s="775"/>
      <c r="BA1207" s="775"/>
      <c r="BB1207" s="775"/>
      <c r="BC1207" s="775"/>
      <c r="BD1207" s="775"/>
      <c r="BE1207" s="775"/>
      <c r="BF1207" s="775"/>
      <c r="BG1207" s="775"/>
      <c r="BH1207" s="775"/>
      <c r="BI1207" s="775"/>
      <c r="BJ1207" s="775"/>
      <c r="BK1207" s="775"/>
      <c r="BL1207" s="775"/>
      <c r="BM1207" s="775"/>
      <c r="BN1207" s="775"/>
      <c r="BO1207" s="775"/>
      <c r="BP1207" s="775"/>
      <c r="BQ1207" s="775"/>
      <c r="BR1207" s="775"/>
      <c r="BS1207" s="775"/>
      <c r="BT1207" s="775"/>
      <c r="BU1207" s="775"/>
      <c r="BV1207" s="775"/>
      <c r="BW1207" s="775"/>
      <c r="BX1207" s="775"/>
      <c r="BY1207" s="775"/>
      <c r="BZ1207" s="775"/>
      <c r="CA1207" s="775"/>
      <c r="CB1207" s="775"/>
      <c r="CC1207" s="775"/>
      <c r="CD1207" s="775"/>
      <c r="CE1207" s="775"/>
      <c r="CF1207" s="775"/>
      <c r="CG1207" s="775"/>
      <c r="CH1207" s="775"/>
      <c r="CI1207" s="775"/>
      <c r="CJ1207" s="775"/>
      <c r="CK1207" s="775"/>
      <c r="CL1207" s="775"/>
      <c r="CM1207" s="775"/>
      <c r="CN1207" s="775"/>
      <c r="CO1207" s="775"/>
      <c r="CP1207" s="775"/>
      <c r="CQ1207" s="775"/>
      <c r="CR1207" s="775"/>
      <c r="CS1207" s="775"/>
      <c r="CT1207" s="775"/>
      <c r="CU1207" s="775"/>
      <c r="CV1207" s="775"/>
      <c r="CW1207" s="775"/>
      <c r="CX1207" s="775"/>
      <c r="CY1207" s="775"/>
      <c r="CZ1207" s="775"/>
      <c r="DA1207" s="775"/>
      <c r="DB1207" s="775"/>
      <c r="DC1207" s="775"/>
      <c r="DD1207" s="775"/>
      <c r="DE1207" s="775"/>
      <c r="DF1207" s="775"/>
      <c r="DG1207" s="775"/>
      <c r="DH1207" s="775"/>
      <c r="DI1207" s="775"/>
      <c r="DJ1207" s="775"/>
      <c r="DK1207" s="775"/>
      <c r="DL1207" s="775"/>
      <c r="DM1207" s="775"/>
      <c r="DN1207" s="775"/>
      <c r="DO1207" s="775"/>
      <c r="DP1207" s="775"/>
      <c r="DQ1207" s="775"/>
      <c r="DR1207" s="775"/>
      <c r="DS1207" s="775"/>
      <c r="DT1207" s="775"/>
      <c r="DU1207" s="775"/>
      <c r="DV1207" s="775"/>
      <c r="DW1207" s="775"/>
      <c r="DX1207" s="775"/>
      <c r="DY1207" s="775"/>
      <c r="DZ1207" s="775"/>
      <c r="EA1207" s="775"/>
      <c r="EB1207" s="775"/>
      <c r="EC1207" s="775"/>
      <c r="ED1207" s="775"/>
      <c r="EE1207" s="775"/>
      <c r="EF1207" s="775"/>
      <c r="EG1207" s="775"/>
      <c r="EH1207" s="775"/>
      <c r="EI1207" s="775"/>
      <c r="EJ1207" s="775"/>
      <c r="EK1207" s="775"/>
      <c r="EL1207" s="775"/>
      <c r="EM1207" s="775"/>
      <c r="EN1207" s="775"/>
      <c r="EO1207" s="775"/>
      <c r="EP1207" s="775"/>
      <c r="EQ1207" s="775"/>
      <c r="ER1207" s="775"/>
      <c r="ES1207" s="775"/>
      <c r="ET1207" s="775"/>
      <c r="EU1207" s="775"/>
      <c r="EV1207" s="775"/>
      <c r="EW1207" s="775"/>
      <c r="EX1207" s="775"/>
      <c r="EY1207" s="775"/>
      <c r="EZ1207" s="775"/>
      <c r="FA1207" s="775"/>
      <c r="FB1207" s="775"/>
      <c r="FC1207" s="775"/>
      <c r="FD1207" s="775"/>
      <c r="FE1207" s="775"/>
      <c r="FF1207" s="775"/>
      <c r="FG1207" s="775"/>
      <c r="FH1207" s="775"/>
      <c r="FI1207" s="775"/>
      <c r="FJ1207" s="775"/>
      <c r="FK1207" s="775"/>
      <c r="FL1207" s="775"/>
      <c r="FM1207" s="775"/>
      <c r="FN1207" s="775"/>
      <c r="FO1207" s="775"/>
      <c r="FP1207" s="775"/>
      <c r="FQ1207" s="775"/>
      <c r="FR1207" s="775"/>
      <c r="FS1207" s="775"/>
      <c r="FT1207" s="775"/>
      <c r="FU1207" s="775"/>
      <c r="FV1207" s="775"/>
      <c r="FW1207" s="775"/>
      <c r="FX1207" s="775"/>
      <c r="FY1207" s="775"/>
      <c r="FZ1207" s="775"/>
      <c r="GA1207" s="775"/>
      <c r="GB1207" s="775"/>
      <c r="GC1207" s="775"/>
      <c r="GD1207" s="775"/>
      <c r="GE1207" s="775"/>
      <c r="GF1207" s="775"/>
      <c r="GG1207" s="775"/>
      <c r="GH1207" s="775"/>
      <c r="GI1207" s="775"/>
      <c r="GJ1207" s="775"/>
      <c r="GK1207" s="775"/>
      <c r="GL1207" s="775"/>
      <c r="GM1207" s="775"/>
      <c r="GN1207" s="775"/>
      <c r="GO1207" s="775"/>
      <c r="GP1207" s="775"/>
      <c r="GQ1207" s="775"/>
      <c r="GR1207" s="775"/>
      <c r="GS1207" s="775"/>
      <c r="GT1207" s="775"/>
      <c r="GU1207" s="775"/>
      <c r="GV1207" s="775"/>
      <c r="GW1207" s="775"/>
      <c r="GX1207" s="775"/>
      <c r="GY1207" s="775"/>
      <c r="GZ1207" s="775"/>
    </row>
    <row r="1208" spans="1:208" x14ac:dyDescent="0.25">
      <c r="A1208" s="24">
        <v>1</v>
      </c>
      <c r="B1208" s="882" t="s">
        <v>169</v>
      </c>
      <c r="C1208" s="37">
        <f>'1 уровень'!E759</f>
        <v>4909</v>
      </c>
      <c r="D1208" s="37">
        <f>'1 уровень'!F759</f>
        <v>105</v>
      </c>
      <c r="E1208" s="37">
        <f>'1 уровень'!G759</f>
        <v>4108.5</v>
      </c>
      <c r="F1208" s="37">
        <f>'1 уровень'!H759</f>
        <v>3869</v>
      </c>
      <c r="G1208" s="37">
        <f>'1 уровень'!I759</f>
        <v>94.170621881465252</v>
      </c>
      <c r="H1208" s="3740">
        <f>'1 уровень'!J759</f>
        <v>56</v>
      </c>
      <c r="I1208" s="37">
        <f>'1 уровень'!K759</f>
        <v>11.913220615196577</v>
      </c>
      <c r="J1208" s="37">
        <f>'1 уровень'!L759</f>
        <v>10.095631946239338</v>
      </c>
      <c r="K1208" s="37">
        <f>'1 уровень'!M759</f>
        <v>58482</v>
      </c>
      <c r="L1208" s="37"/>
      <c r="M1208" s="37">
        <f>'1 уровень'!O759</f>
        <v>48863.833333333328</v>
      </c>
      <c r="N1208" s="37">
        <f>'1 уровень'!P759</f>
        <v>39060</v>
      </c>
      <c r="O1208" s="37">
        <f>'1 уровень'!Q759</f>
        <v>79.936421961709925</v>
      </c>
      <c r="P1208" s="37">
        <f>'1 уровень'!R759</f>
        <v>191</v>
      </c>
      <c r="Q1208" s="37">
        <f>'1 уровень'!S759</f>
        <v>245.40314136125656</v>
      </c>
      <c r="R1208" s="2119">
        <f>'1 уровень'!T759</f>
        <v>0</v>
      </c>
      <c r="S1208" s="2119">
        <f>'1 уровень'!U759</f>
        <v>0</v>
      </c>
      <c r="T1208" s="2119">
        <f>'1 уровень'!V759</f>
        <v>0</v>
      </c>
      <c r="U1208" s="2119">
        <f>'1 уровень'!W759</f>
        <v>0</v>
      </c>
      <c r="V1208" s="2119">
        <f>'1 уровень'!X759</f>
        <v>0</v>
      </c>
      <c r="W1208" s="2119">
        <f>'1 уровень'!Y759</f>
        <v>0</v>
      </c>
      <c r="X1208" s="2119">
        <f>'1 уровень'!Z759</f>
        <v>0</v>
      </c>
      <c r="Y1208" s="2119">
        <f>'1 уровень'!AA759</f>
        <v>0</v>
      </c>
      <c r="Z1208" s="2119">
        <f>'1 уровень'!AB759</f>
        <v>0</v>
      </c>
      <c r="AA1208" s="2119">
        <f>'1 уровень'!AC759</f>
        <v>0</v>
      </c>
      <c r="AB1208" s="2119">
        <f>'1 уровень'!AD759</f>
        <v>0</v>
      </c>
      <c r="AC1208" s="2119">
        <f>'1 уровень'!AE759</f>
        <v>0</v>
      </c>
      <c r="AD1208" s="2119">
        <f>'1 уровень'!AF759</f>
        <v>0</v>
      </c>
      <c r="AE1208" s="3210">
        <f>'1 уровень'!AG759</f>
        <v>0</v>
      </c>
      <c r="AF1208" s="2119">
        <f>'1 уровень'!AH759</f>
        <v>0</v>
      </c>
      <c r="AG1208" s="2119">
        <f>'1 уровень'!AI759</f>
        <v>0</v>
      </c>
      <c r="AH1208" s="2119">
        <f>'1 уровень'!AJ759</f>
        <v>0</v>
      </c>
      <c r="AI1208" s="2119">
        <f>'1 уровень'!AK759</f>
        <v>0</v>
      </c>
      <c r="AJ1208" s="2119">
        <f>'1 уровень'!AL759</f>
        <v>0</v>
      </c>
      <c r="AK1208" s="3790">
        <f>'1 уровень'!AM759</f>
        <v>0</v>
      </c>
      <c r="AL1208" s="2119"/>
      <c r="AM1208" s="2119"/>
      <c r="AN1208" s="4236">
        <f>'1 уровень'!AN759</f>
        <v>0</v>
      </c>
      <c r="AO1208" s="4271">
        <f>'1 уровень'!AO759</f>
        <v>0</v>
      </c>
      <c r="AP1208" s="1339">
        <f t="shared" si="180"/>
        <v>0</v>
      </c>
      <c r="AQ1208" s="3813">
        <f t="shared" si="181"/>
        <v>0</v>
      </c>
      <c r="AR1208" s="775"/>
      <c r="AS1208" s="1701"/>
      <c r="AT1208" s="775"/>
      <c r="AU1208" s="775"/>
      <c r="AV1208" s="775"/>
      <c r="AW1208" s="775"/>
      <c r="AX1208" s="775"/>
      <c r="AY1208" s="775"/>
      <c r="AZ1208" s="775"/>
      <c r="BA1208" s="775"/>
      <c r="BB1208" s="775"/>
      <c r="BC1208" s="775"/>
      <c r="BD1208" s="775"/>
      <c r="BE1208" s="775"/>
      <c r="BF1208" s="775"/>
      <c r="BG1208" s="775"/>
      <c r="BH1208" s="775"/>
      <c r="BI1208" s="775"/>
      <c r="BJ1208" s="775"/>
      <c r="BK1208" s="775"/>
      <c r="BL1208" s="775"/>
      <c r="BM1208" s="775"/>
      <c r="BN1208" s="775"/>
      <c r="BO1208" s="775"/>
      <c r="BP1208" s="775"/>
      <c r="BQ1208" s="775"/>
      <c r="BR1208" s="775"/>
      <c r="BS1208" s="775"/>
      <c r="BT1208" s="775"/>
      <c r="BU1208" s="775"/>
      <c r="BV1208" s="775"/>
      <c r="BW1208" s="775"/>
      <c r="BX1208" s="775"/>
      <c r="BY1208" s="775"/>
      <c r="BZ1208" s="775"/>
      <c r="CA1208" s="775"/>
      <c r="CB1208" s="775"/>
      <c r="CC1208" s="775"/>
      <c r="CD1208" s="775"/>
      <c r="CE1208" s="775"/>
      <c r="CF1208" s="775"/>
      <c r="CG1208" s="775"/>
      <c r="CH1208" s="775"/>
      <c r="CI1208" s="775"/>
      <c r="CJ1208" s="775"/>
      <c r="CK1208" s="775"/>
      <c r="CL1208" s="775"/>
      <c r="CM1208" s="775"/>
      <c r="CN1208" s="775"/>
      <c r="CO1208" s="775"/>
      <c r="CP1208" s="775"/>
      <c r="CQ1208" s="775"/>
      <c r="CR1208" s="775"/>
      <c r="CS1208" s="775"/>
      <c r="CT1208" s="775"/>
      <c r="CU1208" s="775"/>
      <c r="CV1208" s="775"/>
      <c r="CW1208" s="775"/>
      <c r="CX1208" s="775"/>
      <c r="CY1208" s="775"/>
      <c r="CZ1208" s="775"/>
      <c r="DA1208" s="775"/>
      <c r="DB1208" s="775"/>
      <c r="DC1208" s="775"/>
      <c r="DD1208" s="775"/>
      <c r="DE1208" s="775"/>
      <c r="DF1208" s="775"/>
      <c r="DG1208" s="775"/>
      <c r="DH1208" s="775"/>
      <c r="DI1208" s="775"/>
      <c r="DJ1208" s="775"/>
      <c r="DK1208" s="775"/>
      <c r="DL1208" s="775"/>
      <c r="DM1208" s="775"/>
      <c r="DN1208" s="775"/>
      <c r="DO1208" s="775"/>
      <c r="DP1208" s="775"/>
      <c r="DQ1208" s="775"/>
      <c r="DR1208" s="775"/>
      <c r="DS1208" s="775"/>
      <c r="DT1208" s="775"/>
      <c r="DU1208" s="775"/>
      <c r="DV1208" s="775"/>
      <c r="DW1208" s="775"/>
      <c r="DX1208" s="775"/>
      <c r="DY1208" s="775"/>
      <c r="DZ1208" s="775"/>
      <c r="EA1208" s="775"/>
      <c r="EB1208" s="775"/>
      <c r="EC1208" s="775"/>
      <c r="ED1208" s="775"/>
      <c r="EE1208" s="775"/>
      <c r="EF1208" s="775"/>
      <c r="EG1208" s="775"/>
      <c r="EH1208" s="775"/>
      <c r="EI1208" s="775"/>
      <c r="EJ1208" s="775"/>
      <c r="EK1208" s="775"/>
      <c r="EL1208" s="775"/>
      <c r="EM1208" s="775"/>
      <c r="EN1208" s="775"/>
      <c r="EO1208" s="775"/>
      <c r="EP1208" s="775"/>
      <c r="EQ1208" s="775"/>
      <c r="ER1208" s="775"/>
      <c r="ES1208" s="775"/>
      <c r="ET1208" s="775"/>
      <c r="EU1208" s="775"/>
      <c r="EV1208" s="775"/>
      <c r="EW1208" s="775"/>
      <c r="EX1208" s="775"/>
      <c r="EY1208" s="775"/>
      <c r="EZ1208" s="775"/>
      <c r="FA1208" s="775"/>
      <c r="FB1208" s="775"/>
      <c r="FC1208" s="775"/>
      <c r="FD1208" s="775"/>
      <c r="FE1208" s="775"/>
      <c r="FF1208" s="775"/>
      <c r="FG1208" s="775"/>
      <c r="FH1208" s="775"/>
      <c r="FI1208" s="775"/>
      <c r="FJ1208" s="775"/>
      <c r="FK1208" s="775"/>
      <c r="FL1208" s="775"/>
      <c r="FM1208" s="775"/>
      <c r="FN1208" s="775"/>
      <c r="FO1208" s="775"/>
      <c r="FP1208" s="775"/>
      <c r="FQ1208" s="775"/>
      <c r="FR1208" s="775"/>
      <c r="FS1208" s="775"/>
      <c r="FT1208" s="775"/>
      <c r="FU1208" s="775"/>
      <c r="FV1208" s="775"/>
      <c r="FW1208" s="775"/>
      <c r="FX1208" s="775"/>
      <c r="FY1208" s="775"/>
      <c r="FZ1208" s="775"/>
      <c r="GA1208" s="775"/>
      <c r="GB1208" s="775"/>
      <c r="GC1208" s="775"/>
      <c r="GD1208" s="775"/>
      <c r="GE1208" s="775"/>
      <c r="GF1208" s="775"/>
      <c r="GG1208" s="775"/>
      <c r="GH1208" s="775"/>
      <c r="GI1208" s="775"/>
      <c r="GJ1208" s="775"/>
      <c r="GK1208" s="775"/>
      <c r="GL1208" s="775"/>
      <c r="GM1208" s="775"/>
      <c r="GN1208" s="775"/>
      <c r="GO1208" s="775"/>
      <c r="GP1208" s="775"/>
      <c r="GQ1208" s="775"/>
      <c r="GR1208" s="775"/>
      <c r="GS1208" s="775"/>
      <c r="GT1208" s="775"/>
      <c r="GU1208" s="775"/>
      <c r="GV1208" s="775"/>
      <c r="GW1208" s="775"/>
      <c r="GX1208" s="775"/>
      <c r="GY1208" s="775"/>
      <c r="GZ1208" s="775"/>
    </row>
    <row r="1209" spans="1:208" ht="29.25" x14ac:dyDescent="0.25">
      <c r="A1209" s="24">
        <v>1</v>
      </c>
      <c r="B1209" s="2464" t="s">
        <v>301</v>
      </c>
      <c r="C1209" s="37">
        <f>'1 уровень'!E760</f>
        <v>11616</v>
      </c>
      <c r="D1209" s="37">
        <f>'1 уровень'!F760</f>
        <v>232</v>
      </c>
      <c r="E1209" s="37">
        <f>'1 уровень'!G760</f>
        <v>9719.1666666666679</v>
      </c>
      <c r="F1209" s="37">
        <f>'1 уровень'!H760</f>
        <v>10418</v>
      </c>
      <c r="G1209" s="37">
        <f>'1 уровень'!I760</f>
        <v>107.19025979593586</v>
      </c>
      <c r="H1209" s="3740">
        <f>'1 уровень'!J760</f>
        <v>863</v>
      </c>
      <c r="I1209" s="37">
        <f>'1 уровень'!K760</f>
        <v>6.8867079889807163</v>
      </c>
      <c r="J1209" s="37">
        <f>'1 уровень'!L760</f>
        <v>6.9404876175849495</v>
      </c>
      <c r="K1209" s="37">
        <f>'1 уровень'!M760</f>
        <v>79996</v>
      </c>
      <c r="L1209" s="37"/>
      <c r="M1209" s="37">
        <f>'1 уровень'!O760</f>
        <v>66953.166666666657</v>
      </c>
      <c r="N1209" s="37">
        <f>'1 уровень'!P760</f>
        <v>72306</v>
      </c>
      <c r="O1209" s="37">
        <f>'1 уровень'!Q760</f>
        <v>107.994891951837</v>
      </c>
      <c r="P1209" s="37">
        <f>'1 уровень'!R760</f>
        <v>332</v>
      </c>
      <c r="Q1209" s="37">
        <f>'1 уровень'!S760</f>
        <v>261.34698795180725</v>
      </c>
      <c r="R1209" s="2119">
        <f>'1 уровень'!T760</f>
        <v>0</v>
      </c>
      <c r="S1209" s="2119">
        <f>'1 уровень'!U760</f>
        <v>0</v>
      </c>
      <c r="T1209" s="2119">
        <f>'1 уровень'!V760</f>
        <v>0</v>
      </c>
      <c r="U1209" s="2119">
        <f>'1 уровень'!W760</f>
        <v>0</v>
      </c>
      <c r="V1209" s="2119">
        <f>'1 уровень'!X760</f>
        <v>0</v>
      </c>
      <c r="W1209" s="2119">
        <f>'1 уровень'!Y760</f>
        <v>0</v>
      </c>
      <c r="X1209" s="2119">
        <f>'1 уровень'!Z760</f>
        <v>0</v>
      </c>
      <c r="Y1209" s="2119">
        <f>'1 уровень'!AA760</f>
        <v>0</v>
      </c>
      <c r="Z1209" s="2119">
        <f>'1 уровень'!AB760</f>
        <v>0</v>
      </c>
      <c r="AA1209" s="2119">
        <f>'1 уровень'!AC760</f>
        <v>0</v>
      </c>
      <c r="AB1209" s="2119">
        <f>'1 уровень'!AD760</f>
        <v>0</v>
      </c>
      <c r="AC1209" s="2119">
        <f>'1 уровень'!AE760</f>
        <v>0</v>
      </c>
      <c r="AD1209" s="2119">
        <f>'1 уровень'!AF760</f>
        <v>0</v>
      </c>
      <c r="AE1209" s="3210">
        <f>'1 уровень'!AG760</f>
        <v>0</v>
      </c>
      <c r="AF1209" s="2119">
        <f>'1 уровень'!AH760</f>
        <v>0</v>
      </c>
      <c r="AG1209" s="2119">
        <f>'1 уровень'!AI760</f>
        <v>0</v>
      </c>
      <c r="AH1209" s="2119">
        <f>'1 уровень'!AJ760</f>
        <v>0</v>
      </c>
      <c r="AI1209" s="2119">
        <f>'1 уровень'!AK760</f>
        <v>0</v>
      </c>
      <c r="AJ1209" s="2119">
        <f>'1 уровень'!AL760</f>
        <v>0</v>
      </c>
      <c r="AK1209" s="3790">
        <f>'1 уровень'!AM760</f>
        <v>0</v>
      </c>
      <c r="AL1209" s="2119"/>
      <c r="AM1209" s="2119"/>
      <c r="AN1209" s="4236">
        <f>'1 уровень'!AN760</f>
        <v>0</v>
      </c>
      <c r="AO1209" s="4271">
        <f>'1 уровень'!AO760</f>
        <v>0</v>
      </c>
      <c r="AP1209" s="1339">
        <f t="shared" si="180"/>
        <v>0</v>
      </c>
      <c r="AQ1209" s="3813">
        <f t="shared" si="181"/>
        <v>0</v>
      </c>
      <c r="AR1209" s="775"/>
      <c r="AS1209" s="1701"/>
      <c r="AT1209" s="775"/>
      <c r="AU1209" s="775"/>
      <c r="AV1209" s="775"/>
      <c r="AW1209" s="775"/>
      <c r="AX1209" s="775"/>
      <c r="AY1209" s="775"/>
      <c r="AZ1209" s="775"/>
      <c r="BA1209" s="775"/>
      <c r="BB1209" s="775"/>
      <c r="BC1209" s="775"/>
      <c r="BD1209" s="775"/>
      <c r="BE1209" s="775"/>
      <c r="BF1209" s="775"/>
      <c r="BG1209" s="775"/>
      <c r="BH1209" s="775"/>
      <c r="BI1209" s="775"/>
      <c r="BJ1209" s="775"/>
      <c r="BK1209" s="775"/>
      <c r="BL1209" s="775"/>
      <c r="BM1209" s="775"/>
      <c r="BN1209" s="775"/>
      <c r="BO1209" s="775"/>
      <c r="BP1209" s="775"/>
      <c r="BQ1209" s="775"/>
      <c r="BR1209" s="775"/>
      <c r="BS1209" s="775"/>
      <c r="BT1209" s="775"/>
      <c r="BU1209" s="775"/>
      <c r="BV1209" s="775"/>
      <c r="BW1209" s="775"/>
      <c r="BX1209" s="775"/>
      <c r="BY1209" s="775"/>
      <c r="BZ1209" s="775"/>
      <c r="CA1209" s="775"/>
      <c r="CB1209" s="775"/>
      <c r="CC1209" s="775"/>
      <c r="CD1209" s="775"/>
      <c r="CE1209" s="775"/>
      <c r="CF1209" s="775"/>
      <c r="CG1209" s="775"/>
      <c r="CH1209" s="775"/>
      <c r="CI1209" s="775"/>
      <c r="CJ1209" s="775"/>
      <c r="CK1209" s="775"/>
      <c r="CL1209" s="775"/>
      <c r="CM1209" s="775"/>
      <c r="CN1209" s="775"/>
      <c r="CO1209" s="775"/>
      <c r="CP1209" s="775"/>
      <c r="CQ1209" s="775"/>
      <c r="CR1209" s="775"/>
      <c r="CS1209" s="775"/>
      <c r="CT1209" s="775"/>
      <c r="CU1209" s="775"/>
      <c r="CV1209" s="775"/>
      <c r="CW1209" s="775"/>
      <c r="CX1209" s="775"/>
      <c r="CY1209" s="775"/>
      <c r="CZ1209" s="775"/>
      <c r="DA1209" s="775"/>
      <c r="DB1209" s="775"/>
      <c r="DC1209" s="775"/>
      <c r="DD1209" s="775"/>
      <c r="DE1209" s="775"/>
      <c r="DF1209" s="775"/>
      <c r="DG1209" s="775"/>
      <c r="DH1209" s="775"/>
      <c r="DI1209" s="775"/>
      <c r="DJ1209" s="775"/>
      <c r="DK1209" s="775"/>
      <c r="DL1209" s="775"/>
      <c r="DM1209" s="775"/>
      <c r="DN1209" s="775"/>
      <c r="DO1209" s="775"/>
      <c r="DP1209" s="775"/>
      <c r="DQ1209" s="775"/>
      <c r="DR1209" s="775"/>
      <c r="DS1209" s="775"/>
      <c r="DT1209" s="775"/>
      <c r="DU1209" s="775"/>
      <c r="DV1209" s="775"/>
      <c r="DW1209" s="775"/>
      <c r="DX1209" s="775"/>
      <c r="DY1209" s="775"/>
      <c r="DZ1209" s="775"/>
      <c r="EA1209" s="775"/>
      <c r="EB1209" s="775"/>
      <c r="EC1209" s="775"/>
      <c r="ED1209" s="775"/>
      <c r="EE1209" s="775"/>
      <c r="EF1209" s="775"/>
      <c r="EG1209" s="775"/>
      <c r="EH1209" s="775"/>
      <c r="EI1209" s="775"/>
      <c r="EJ1209" s="775"/>
      <c r="EK1209" s="775"/>
      <c r="EL1209" s="775"/>
      <c r="EM1209" s="775"/>
      <c r="EN1209" s="775"/>
      <c r="EO1209" s="775"/>
      <c r="EP1209" s="775"/>
      <c r="EQ1209" s="775"/>
      <c r="ER1209" s="775"/>
      <c r="ES1209" s="775"/>
      <c r="ET1209" s="775"/>
      <c r="EU1209" s="775"/>
      <c r="EV1209" s="775"/>
      <c r="EW1209" s="775"/>
      <c r="EX1209" s="775"/>
      <c r="EY1209" s="775"/>
      <c r="EZ1209" s="775"/>
      <c r="FA1209" s="775"/>
      <c r="FB1209" s="775"/>
      <c r="FC1209" s="775"/>
      <c r="FD1209" s="775"/>
      <c r="FE1209" s="775"/>
      <c r="FF1209" s="775"/>
      <c r="FG1209" s="775"/>
      <c r="FH1209" s="775"/>
      <c r="FI1209" s="775"/>
      <c r="FJ1209" s="775"/>
      <c r="FK1209" s="775"/>
      <c r="FL1209" s="775"/>
      <c r="FM1209" s="775"/>
      <c r="FN1209" s="775"/>
      <c r="FO1209" s="775"/>
      <c r="FP1209" s="775"/>
      <c r="FQ1209" s="775"/>
      <c r="FR1209" s="775"/>
      <c r="FS1209" s="775"/>
      <c r="FT1209" s="775"/>
      <c r="FU1209" s="775"/>
      <c r="FV1209" s="775"/>
      <c r="FW1209" s="775"/>
      <c r="FX1209" s="775"/>
      <c r="FY1209" s="775"/>
      <c r="FZ1209" s="775"/>
      <c r="GA1209" s="775"/>
      <c r="GB1209" s="775"/>
      <c r="GC1209" s="775"/>
      <c r="GD1209" s="775"/>
      <c r="GE1209" s="775"/>
      <c r="GF1209" s="775"/>
      <c r="GG1209" s="775"/>
      <c r="GH1209" s="775"/>
      <c r="GI1209" s="775"/>
      <c r="GJ1209" s="775"/>
      <c r="GK1209" s="775"/>
      <c r="GL1209" s="775"/>
      <c r="GM1209" s="775"/>
      <c r="GN1209" s="775"/>
      <c r="GO1209" s="775"/>
      <c r="GP1209" s="775"/>
      <c r="GQ1209" s="775"/>
      <c r="GR1209" s="775"/>
      <c r="GS1209" s="775"/>
      <c r="GT1209" s="775"/>
      <c r="GU1209" s="775"/>
      <c r="GV1209" s="775"/>
      <c r="GW1209" s="775"/>
      <c r="GX1209" s="775"/>
      <c r="GY1209" s="775"/>
      <c r="GZ1209" s="775"/>
    </row>
    <row r="1210" spans="1:208" ht="29.25" x14ac:dyDescent="0.25">
      <c r="A1210" s="24">
        <v>1</v>
      </c>
      <c r="B1210" s="900" t="s">
        <v>143</v>
      </c>
      <c r="C1210" s="37">
        <f>'1 уровень'!E761</f>
        <v>16525</v>
      </c>
      <c r="D1210" s="37">
        <f>'1 уровень'!F761</f>
        <v>337</v>
      </c>
      <c r="E1210" s="37">
        <f>'1 уровень'!G761</f>
        <v>13827.666666666666</v>
      </c>
      <c r="F1210" s="37">
        <f>'1 уровень'!H761</f>
        <v>14287</v>
      </c>
      <c r="G1210" s="37">
        <f>'1 уровень'!I761</f>
        <v>103.32184268254466</v>
      </c>
      <c r="H1210" s="3740">
        <f>'1 уровень'!J761</f>
        <v>919</v>
      </c>
      <c r="I1210" s="37">
        <f>'1 уровень'!K761</f>
        <v>8.3799092284417558</v>
      </c>
      <c r="J1210" s="37">
        <f>'1 уровень'!L761</f>
        <v>7.7949184573388397</v>
      </c>
      <c r="K1210" s="37">
        <f>'1 уровень'!M761</f>
        <v>138478</v>
      </c>
      <c r="L1210" s="37"/>
      <c r="M1210" s="37">
        <f>'1 уровень'!O761</f>
        <v>115817</v>
      </c>
      <c r="N1210" s="37">
        <f>'1 уровень'!P761</f>
        <v>111366</v>
      </c>
      <c r="O1210" s="37">
        <f>'1 уровень'!Q761</f>
        <v>96.156868162704953</v>
      </c>
      <c r="P1210" s="37">
        <f>'1 уровень'!R761</f>
        <v>523</v>
      </c>
      <c r="Q1210" s="37">
        <f>'1 уровень'!S761</f>
        <v>255.52428298279162</v>
      </c>
      <c r="R1210" s="2119">
        <f>'1 уровень'!T761</f>
        <v>1058692.5987385921</v>
      </c>
      <c r="S1210" s="2119">
        <f>'1 уровень'!U761</f>
        <v>1058694.990722592</v>
      </c>
      <c r="T1210" s="2119">
        <f>'1 уровень'!V761</f>
        <v>1058693.813714592</v>
      </c>
      <c r="U1210" s="2119">
        <f>'1 уровень'!W761</f>
        <v>1059930.0517945918</v>
      </c>
      <c r="V1210" s="2119">
        <f>'1 уровень'!X761</f>
        <v>991864.71585456014</v>
      </c>
      <c r="W1210" s="2119">
        <f>'1 уровень'!Y761</f>
        <v>991864.71585456014</v>
      </c>
      <c r="X1210" s="2119">
        <f>'1 уровень'!Z761</f>
        <v>998101.51039056014</v>
      </c>
      <c r="Y1210" s="2119">
        <f>'1 уровень'!AA761</f>
        <v>1010824.61756496</v>
      </c>
      <c r="Z1210" s="2119">
        <f>'1 уровень'!AB761</f>
        <v>999880.6825392961</v>
      </c>
      <c r="AA1210" s="2119">
        <f>'1 уровень'!AC761</f>
        <v>999880.6825392961</v>
      </c>
      <c r="AB1210" s="2119">
        <f>'1 уровень'!AD761</f>
        <v>1008635.609755296</v>
      </c>
      <c r="AC1210" s="2119">
        <f>'1 уровень'!AE761</f>
        <v>845390.28256022255</v>
      </c>
      <c r="AD1210" s="2119">
        <f>'1 уровень'!AF761</f>
        <v>833152.29579999996</v>
      </c>
      <c r="AE1210" s="3210">
        <f>'1 уровень'!AG761</f>
        <v>0</v>
      </c>
      <c r="AF1210" s="2119">
        <f>'1 уровень'!AH761</f>
        <v>0</v>
      </c>
      <c r="AG1210" s="2119">
        <f>'1 уровень'!AI761</f>
        <v>-12237.986760222619</v>
      </c>
      <c r="AH1210" s="2119">
        <f>'1 уровень'!AJ761</f>
        <v>-233.38930000000002</v>
      </c>
      <c r="AI1210" s="2119">
        <f>'1 уровень'!AK761</f>
        <v>-18194.414770000003</v>
      </c>
      <c r="AJ1210" s="2119">
        <f>'1 уровень'!AL761</f>
        <v>814957.88102999993</v>
      </c>
      <c r="AK1210" s="3790">
        <f>'1 уровень'!AM761</f>
        <v>32833.649700000002</v>
      </c>
      <c r="AL1210" s="2119">
        <f>AD1210/AC1210*100</f>
        <v>98.552386156703804</v>
      </c>
      <c r="AM1210" s="2119">
        <f>AJ1210/AC1210*100</f>
        <v>96.40019501548332</v>
      </c>
      <c r="AN1210" s="4236">
        <f>'1 уровень'!AN761</f>
        <v>202</v>
      </c>
      <c r="AO1210" s="4271">
        <f>'1 уровень'!AO761</f>
        <v>4862.7895100000005</v>
      </c>
      <c r="AP1210" s="1339">
        <f t="shared" si="180"/>
        <v>1010824617.56496</v>
      </c>
      <c r="AQ1210" s="3813">
        <f t="shared" si="181"/>
        <v>64066.191450202241</v>
      </c>
      <c r="AR1210" s="775"/>
      <c r="AS1210" s="1701"/>
      <c r="AT1210" s="775"/>
      <c r="AU1210" s="775"/>
      <c r="AV1210" s="775"/>
      <c r="AW1210" s="775"/>
      <c r="AX1210" s="775"/>
      <c r="AY1210" s="775"/>
      <c r="AZ1210" s="775"/>
      <c r="BA1210" s="775"/>
      <c r="BB1210" s="775"/>
      <c r="BC1210" s="775"/>
      <c r="BD1210" s="775"/>
      <c r="BE1210" s="775"/>
      <c r="BF1210" s="775"/>
      <c r="BG1210" s="775"/>
      <c r="BH1210" s="775"/>
      <c r="BI1210" s="775"/>
      <c r="BJ1210" s="775"/>
      <c r="BK1210" s="775"/>
      <c r="BL1210" s="775"/>
      <c r="BM1210" s="775"/>
      <c r="BN1210" s="775"/>
      <c r="BO1210" s="775"/>
      <c r="BP1210" s="775"/>
      <c r="BQ1210" s="775"/>
      <c r="BR1210" s="775"/>
      <c r="BS1210" s="775"/>
      <c r="BT1210" s="775"/>
      <c r="BU1210" s="775"/>
      <c r="BV1210" s="775"/>
      <c r="BW1210" s="775"/>
      <c r="BX1210" s="775"/>
      <c r="BY1210" s="775"/>
      <c r="BZ1210" s="775"/>
      <c r="CA1210" s="775"/>
      <c r="CB1210" s="775"/>
      <c r="CC1210" s="775"/>
      <c r="CD1210" s="775"/>
      <c r="CE1210" s="775"/>
      <c r="CF1210" s="775"/>
      <c r="CG1210" s="775"/>
      <c r="CH1210" s="775"/>
      <c r="CI1210" s="775"/>
      <c r="CJ1210" s="775"/>
      <c r="CK1210" s="775"/>
      <c r="CL1210" s="775"/>
      <c r="CM1210" s="775"/>
      <c r="CN1210" s="775"/>
      <c r="CO1210" s="775"/>
      <c r="CP1210" s="775"/>
      <c r="CQ1210" s="775"/>
      <c r="CR1210" s="775"/>
      <c r="CS1210" s="775"/>
      <c r="CT1210" s="775"/>
      <c r="CU1210" s="775"/>
      <c r="CV1210" s="775"/>
      <c r="CW1210" s="775"/>
      <c r="CX1210" s="775"/>
      <c r="CY1210" s="775"/>
      <c r="CZ1210" s="775"/>
      <c r="DA1210" s="775"/>
      <c r="DB1210" s="775"/>
      <c r="DC1210" s="775"/>
      <c r="DD1210" s="775"/>
      <c r="DE1210" s="775"/>
      <c r="DF1210" s="775"/>
      <c r="DG1210" s="775"/>
      <c r="DH1210" s="775"/>
      <c r="DI1210" s="775"/>
      <c r="DJ1210" s="775"/>
      <c r="DK1210" s="775"/>
      <c r="DL1210" s="775"/>
      <c r="DM1210" s="775"/>
      <c r="DN1210" s="775"/>
      <c r="DO1210" s="775"/>
      <c r="DP1210" s="775"/>
      <c r="DQ1210" s="775"/>
      <c r="DR1210" s="775"/>
      <c r="DS1210" s="775"/>
      <c r="DT1210" s="775"/>
      <c r="DU1210" s="775"/>
      <c r="DV1210" s="775"/>
      <c r="DW1210" s="775"/>
      <c r="DX1210" s="775"/>
      <c r="DY1210" s="775"/>
      <c r="DZ1210" s="775"/>
      <c r="EA1210" s="775"/>
      <c r="EB1210" s="775"/>
      <c r="EC1210" s="775"/>
      <c r="ED1210" s="775"/>
      <c r="EE1210" s="775"/>
      <c r="EF1210" s="775"/>
      <c r="EG1210" s="775"/>
      <c r="EH1210" s="775"/>
      <c r="EI1210" s="775"/>
      <c r="EJ1210" s="775"/>
      <c r="EK1210" s="775"/>
      <c r="EL1210" s="775"/>
      <c r="EM1210" s="775"/>
      <c r="EN1210" s="775"/>
      <c r="EO1210" s="775"/>
      <c r="EP1210" s="775"/>
      <c r="EQ1210" s="775"/>
      <c r="ER1210" s="775"/>
      <c r="ES1210" s="775"/>
      <c r="ET1210" s="775"/>
      <c r="EU1210" s="775"/>
      <c r="EV1210" s="775"/>
      <c r="EW1210" s="775"/>
      <c r="EX1210" s="775"/>
      <c r="EY1210" s="775"/>
      <c r="EZ1210" s="775"/>
      <c r="FA1210" s="775"/>
      <c r="FB1210" s="775"/>
      <c r="FC1210" s="775"/>
      <c r="FD1210" s="775"/>
      <c r="FE1210" s="775"/>
      <c r="FF1210" s="775"/>
      <c r="FG1210" s="775"/>
      <c r="FH1210" s="775"/>
      <c r="FI1210" s="775"/>
      <c r="FJ1210" s="775"/>
      <c r="FK1210" s="775"/>
      <c r="FL1210" s="775"/>
      <c r="FM1210" s="775"/>
      <c r="FN1210" s="775"/>
      <c r="FO1210" s="775"/>
      <c r="FP1210" s="775"/>
      <c r="FQ1210" s="775"/>
      <c r="FR1210" s="775"/>
      <c r="FS1210" s="775"/>
      <c r="FT1210" s="775"/>
      <c r="FU1210" s="775"/>
      <c r="FV1210" s="775"/>
      <c r="FW1210" s="775"/>
      <c r="FX1210" s="775"/>
      <c r="FY1210" s="775"/>
      <c r="FZ1210" s="775"/>
      <c r="GA1210" s="775"/>
      <c r="GB1210" s="775"/>
      <c r="GC1210" s="775"/>
      <c r="GD1210" s="775"/>
      <c r="GE1210" s="775"/>
      <c r="GF1210" s="775"/>
      <c r="GG1210" s="775"/>
      <c r="GH1210" s="775"/>
      <c r="GI1210" s="775"/>
      <c r="GJ1210" s="775"/>
      <c r="GK1210" s="775"/>
      <c r="GL1210" s="775"/>
      <c r="GM1210" s="775"/>
      <c r="GN1210" s="775"/>
      <c r="GO1210" s="775"/>
      <c r="GP1210" s="775"/>
      <c r="GQ1210" s="775"/>
      <c r="GR1210" s="775"/>
      <c r="GS1210" s="775"/>
      <c r="GT1210" s="775"/>
      <c r="GU1210" s="775"/>
      <c r="GV1210" s="775"/>
      <c r="GW1210" s="775"/>
      <c r="GX1210" s="775"/>
      <c r="GY1210" s="775"/>
      <c r="GZ1210" s="775"/>
    </row>
    <row r="1211" spans="1:208" ht="30" x14ac:dyDescent="0.25">
      <c r="A1211" s="24">
        <v>1</v>
      </c>
      <c r="B1211" s="902" t="s">
        <v>238</v>
      </c>
      <c r="C1211" s="37">
        <f>'1 уровень'!E762</f>
        <v>1230</v>
      </c>
      <c r="D1211" s="37">
        <f>'1 уровень'!F762</f>
        <v>0</v>
      </c>
      <c r="E1211" s="37">
        <f>'1 уровень'!G762</f>
        <v>1025</v>
      </c>
      <c r="F1211" s="37">
        <f>'1 уровень'!H762</f>
        <v>984</v>
      </c>
      <c r="G1211" s="37">
        <f>'1 уровень'!I762</f>
        <v>96</v>
      </c>
      <c r="H1211" s="3740">
        <f>'1 уровень'!J762</f>
        <v>0</v>
      </c>
      <c r="I1211" s="37">
        <f>'1 уровень'!K762</f>
        <v>18</v>
      </c>
      <c r="J1211" s="37">
        <f>'1 уровень'!L762</f>
        <v>9.867886178861788</v>
      </c>
      <c r="K1211" s="37">
        <f>'1 уровень'!M762</f>
        <v>22140</v>
      </c>
      <c r="L1211" s="37"/>
      <c r="M1211" s="37">
        <f>'1 уровень'!O762</f>
        <v>18450</v>
      </c>
      <c r="N1211" s="37">
        <f>'1 уровень'!P762</f>
        <v>9710</v>
      </c>
      <c r="O1211" s="37">
        <f>'1 уровень'!Q762</f>
        <v>52.628726287262872</v>
      </c>
      <c r="P1211" s="37">
        <f>'1 уровень'!R762</f>
        <v>74</v>
      </c>
      <c r="Q1211" s="37">
        <f>'1 уровень'!S762</f>
        <v>157.45945945945945</v>
      </c>
      <c r="R1211" s="2119">
        <f>'1 уровень'!T762</f>
        <v>154768.57871999999</v>
      </c>
      <c r="S1211" s="2119">
        <f>'1 уровень'!U762</f>
        <v>154768.57871999999</v>
      </c>
      <c r="T1211" s="2119">
        <f>'1 уровень'!V762</f>
        <v>154769.79370000001</v>
      </c>
      <c r="U1211" s="2119">
        <f>'1 уровень'!W762</f>
        <v>154769.79370000001</v>
      </c>
      <c r="V1211" s="2119">
        <f>'1 уровень'!X762</f>
        <v>154769.79370000001</v>
      </c>
      <c r="W1211" s="2119">
        <f>'1 уровень'!Y762</f>
        <v>154769.79370000001</v>
      </c>
      <c r="X1211" s="2119">
        <f>'1 уровень'!Z762</f>
        <v>155281.84912999999</v>
      </c>
      <c r="Y1211" s="2119">
        <f>'1 уровень'!AA762</f>
        <v>155538.54318000001</v>
      </c>
      <c r="Z1211" s="2119">
        <f>'1 уровень'!AB762</f>
        <v>155538.54318000001</v>
      </c>
      <c r="AA1211" s="2119">
        <f>'1 уровень'!AC762</f>
        <v>155538.54318000001</v>
      </c>
      <c r="AB1211" s="2119">
        <f>'1 уровень'!AD762</f>
        <v>155538.54318000001</v>
      </c>
      <c r="AC1211" s="2119">
        <f>'1 уровень'!AE762</f>
        <v>129572.8519206667</v>
      </c>
      <c r="AD1211" s="2119">
        <f>'1 уровень'!AF762</f>
        <v>110782.25091999999</v>
      </c>
      <c r="AE1211" s="3210">
        <f>'1 уровень'!AG762</f>
        <v>0</v>
      </c>
      <c r="AF1211" s="2119">
        <f>'1 уровень'!AH762</f>
        <v>0</v>
      </c>
      <c r="AG1211" s="2119">
        <f>'1 уровень'!AI762</f>
        <v>-18790.601000666706</v>
      </c>
      <c r="AH1211" s="2119">
        <f>'1 уровень'!AJ762</f>
        <v>0</v>
      </c>
      <c r="AI1211" s="2119">
        <f>'1 уровень'!AK762</f>
        <v>0</v>
      </c>
      <c r="AJ1211" s="2119">
        <f>'1 уровень'!AL762</f>
        <v>110782.25091999999</v>
      </c>
      <c r="AK1211" s="3790">
        <f>'1 уровень'!AM762</f>
        <v>0</v>
      </c>
      <c r="AL1211" s="2119">
        <f>AD1211/AC1211*100</f>
        <v>85.498041663718581</v>
      </c>
      <c r="AM1211" s="2119">
        <f>AJ1211/AC1211*100</f>
        <v>85.498041663718581</v>
      </c>
      <c r="AN1211" s="4236">
        <f>'1 уровень'!AN762</f>
        <v>0</v>
      </c>
      <c r="AO1211" s="4271">
        <f>'1 уровень'!AO762</f>
        <v>0</v>
      </c>
      <c r="AP1211" s="1339">
        <f t="shared" si="180"/>
        <v>155538543.18000001</v>
      </c>
      <c r="AQ1211" s="3813">
        <f t="shared" si="181"/>
        <v>125829.10056910571</v>
      </c>
      <c r="AR1211" s="775"/>
      <c r="AS1211" s="1701"/>
      <c r="AT1211" s="775"/>
      <c r="AU1211" s="775"/>
      <c r="AV1211" s="775"/>
      <c r="AW1211" s="775"/>
      <c r="AX1211" s="775"/>
      <c r="AY1211" s="775"/>
      <c r="AZ1211" s="775"/>
      <c r="BA1211" s="775"/>
      <c r="BB1211" s="775"/>
      <c r="BC1211" s="775"/>
      <c r="BD1211" s="775"/>
      <c r="BE1211" s="775"/>
      <c r="BF1211" s="775"/>
      <c r="BG1211" s="775"/>
      <c r="BH1211" s="775"/>
      <c r="BI1211" s="775"/>
      <c r="BJ1211" s="775"/>
      <c r="BK1211" s="775"/>
      <c r="BL1211" s="775"/>
      <c r="BM1211" s="775"/>
      <c r="BN1211" s="775"/>
      <c r="BO1211" s="775"/>
      <c r="BP1211" s="775"/>
      <c r="BQ1211" s="775"/>
      <c r="BR1211" s="775"/>
      <c r="BS1211" s="775"/>
      <c r="BT1211" s="775"/>
      <c r="BU1211" s="775"/>
      <c r="BV1211" s="775"/>
      <c r="BW1211" s="775"/>
      <c r="BX1211" s="775"/>
      <c r="BY1211" s="775"/>
      <c r="BZ1211" s="775"/>
      <c r="CA1211" s="775"/>
      <c r="CB1211" s="775"/>
      <c r="CC1211" s="775"/>
      <c r="CD1211" s="775"/>
      <c r="CE1211" s="775"/>
      <c r="CF1211" s="775"/>
      <c r="CG1211" s="775"/>
      <c r="CH1211" s="775"/>
      <c r="CI1211" s="775"/>
      <c r="CJ1211" s="775"/>
      <c r="CK1211" s="775"/>
      <c r="CL1211" s="775"/>
      <c r="CM1211" s="775"/>
      <c r="CN1211" s="775"/>
      <c r="CO1211" s="775"/>
      <c r="CP1211" s="775"/>
      <c r="CQ1211" s="775"/>
      <c r="CR1211" s="775"/>
      <c r="CS1211" s="775"/>
      <c r="CT1211" s="775"/>
      <c r="CU1211" s="775"/>
      <c r="CV1211" s="775"/>
      <c r="CW1211" s="775"/>
      <c r="CX1211" s="775"/>
      <c r="CY1211" s="775"/>
      <c r="CZ1211" s="775"/>
      <c r="DA1211" s="775"/>
      <c r="DB1211" s="775"/>
      <c r="DC1211" s="775"/>
      <c r="DD1211" s="775"/>
      <c r="DE1211" s="775"/>
      <c r="DF1211" s="775"/>
      <c r="DG1211" s="775"/>
      <c r="DH1211" s="775"/>
      <c r="DI1211" s="775"/>
      <c r="DJ1211" s="775"/>
      <c r="DK1211" s="775"/>
      <c r="DL1211" s="775"/>
      <c r="DM1211" s="775"/>
      <c r="DN1211" s="775"/>
      <c r="DO1211" s="775"/>
      <c r="DP1211" s="775"/>
      <c r="DQ1211" s="775"/>
      <c r="DR1211" s="775"/>
      <c r="DS1211" s="775"/>
      <c r="DT1211" s="775"/>
      <c r="DU1211" s="775"/>
      <c r="DV1211" s="775"/>
      <c r="DW1211" s="775"/>
      <c r="DX1211" s="775"/>
      <c r="DY1211" s="775"/>
      <c r="DZ1211" s="775"/>
      <c r="EA1211" s="775"/>
      <c r="EB1211" s="775"/>
      <c r="EC1211" s="775"/>
      <c r="ED1211" s="775"/>
      <c r="EE1211" s="775"/>
      <c r="EF1211" s="775"/>
      <c r="EG1211" s="775"/>
      <c r="EH1211" s="775"/>
      <c r="EI1211" s="775"/>
      <c r="EJ1211" s="775"/>
      <c r="EK1211" s="775"/>
      <c r="EL1211" s="775"/>
      <c r="EM1211" s="775"/>
      <c r="EN1211" s="775"/>
      <c r="EO1211" s="775"/>
      <c r="EP1211" s="775"/>
      <c r="EQ1211" s="775"/>
      <c r="ER1211" s="775"/>
      <c r="ES1211" s="775"/>
      <c r="ET1211" s="775"/>
      <c r="EU1211" s="775"/>
      <c r="EV1211" s="775"/>
      <c r="EW1211" s="775"/>
      <c r="EX1211" s="775"/>
      <c r="EY1211" s="775"/>
      <c r="EZ1211" s="775"/>
      <c r="FA1211" s="775"/>
      <c r="FB1211" s="775"/>
      <c r="FC1211" s="775"/>
      <c r="FD1211" s="775"/>
      <c r="FE1211" s="775"/>
      <c r="FF1211" s="775"/>
      <c r="FG1211" s="775"/>
      <c r="FH1211" s="775"/>
      <c r="FI1211" s="775"/>
      <c r="FJ1211" s="775"/>
      <c r="FK1211" s="775"/>
      <c r="FL1211" s="775"/>
      <c r="FM1211" s="775"/>
      <c r="FN1211" s="775"/>
      <c r="FO1211" s="775"/>
      <c r="FP1211" s="775"/>
      <c r="FQ1211" s="775"/>
      <c r="FR1211" s="775"/>
      <c r="FS1211" s="775"/>
      <c r="FT1211" s="775"/>
      <c r="FU1211" s="775"/>
      <c r="FV1211" s="775"/>
      <c r="FW1211" s="775"/>
      <c r="FX1211" s="775"/>
      <c r="FY1211" s="775"/>
      <c r="FZ1211" s="775"/>
      <c r="GA1211" s="775"/>
      <c r="GB1211" s="775"/>
      <c r="GC1211" s="775"/>
      <c r="GD1211" s="775"/>
      <c r="GE1211" s="775"/>
      <c r="GF1211" s="775"/>
      <c r="GG1211" s="775"/>
      <c r="GH1211" s="775"/>
      <c r="GI1211" s="775"/>
      <c r="GJ1211" s="775"/>
      <c r="GK1211" s="775"/>
      <c r="GL1211" s="775"/>
      <c r="GM1211" s="775"/>
      <c r="GN1211" s="775"/>
      <c r="GO1211" s="775"/>
      <c r="GP1211" s="775"/>
      <c r="GQ1211" s="775"/>
      <c r="GR1211" s="775"/>
      <c r="GS1211" s="775"/>
      <c r="GT1211" s="775"/>
      <c r="GU1211" s="775"/>
      <c r="GV1211" s="775"/>
      <c r="GW1211" s="775"/>
      <c r="GX1211" s="775"/>
      <c r="GY1211" s="775"/>
      <c r="GZ1211" s="775"/>
    </row>
    <row r="1212" spans="1:208" ht="30" x14ac:dyDescent="0.25">
      <c r="A1212" s="24">
        <v>1</v>
      </c>
      <c r="B1212" s="902" t="s">
        <v>263</v>
      </c>
      <c r="C1212" s="37">
        <f>'1 уровень'!E763</f>
        <v>2608</v>
      </c>
      <c r="D1212" s="37">
        <f>'1 уровень'!F763</f>
        <v>98</v>
      </c>
      <c r="E1212" s="37">
        <f>'1 уровень'!G763</f>
        <v>2189.6666666666665</v>
      </c>
      <c r="F1212" s="37">
        <f>'1 уровень'!H763</f>
        <v>2280</v>
      </c>
      <c r="G1212" s="37">
        <f>'1 уровень'!I763</f>
        <v>104.12543766174456</v>
      </c>
      <c r="H1212" s="3740">
        <f>'1 уровень'!J763</f>
        <v>5</v>
      </c>
      <c r="I1212" s="37">
        <f>'1 уровень'!K763</f>
        <v>10</v>
      </c>
      <c r="J1212" s="37">
        <f>'1 уровень'!L763</f>
        <v>9.8504385964912284</v>
      </c>
      <c r="K1212" s="37">
        <f>'1 уровень'!M763</f>
        <v>26080</v>
      </c>
      <c r="L1212" s="37"/>
      <c r="M1212" s="37">
        <f>'1 уровень'!O763</f>
        <v>21896.666666666664</v>
      </c>
      <c r="N1212" s="37">
        <f>'1 уровень'!P763</f>
        <v>22459</v>
      </c>
      <c r="O1212" s="37">
        <f>'1 уровень'!Q763</f>
        <v>102.56812300197899</v>
      </c>
      <c r="P1212" s="37">
        <f>'1 уровень'!R763</f>
        <v>109</v>
      </c>
      <c r="Q1212" s="37">
        <f>'1 уровень'!S763</f>
        <v>247.25504587155967</v>
      </c>
      <c r="R1212" s="2119">
        <f>'1 уровень'!T763</f>
        <v>71461.4712</v>
      </c>
      <c r="S1212" s="2119">
        <f>'1 уровень'!U763</f>
        <v>71461.4712</v>
      </c>
      <c r="T1212" s="2119">
        <f>'1 уровень'!V763</f>
        <v>71461.4712</v>
      </c>
      <c r="U1212" s="2119">
        <f>'1 уровень'!W763</f>
        <v>71689.279200000004</v>
      </c>
      <c r="V1212" s="2119">
        <f>'1 уровень'!X763</f>
        <v>71689.279200000004</v>
      </c>
      <c r="W1212" s="2119">
        <f>'1 уровень'!Y763</f>
        <v>71689.279200000004</v>
      </c>
      <c r="X1212" s="2119">
        <f>'1 уровень'!Z763</f>
        <v>71689.279200000004</v>
      </c>
      <c r="Y1212" s="2119">
        <f>'1 уровень'!AA763</f>
        <v>74580.922080000004</v>
      </c>
      <c r="Z1212" s="2119">
        <f>'1 уровень'!AB763</f>
        <v>74580.922080000004</v>
      </c>
      <c r="AA1212" s="2119">
        <f>'1 уровень'!AC763</f>
        <v>74580.922080000004</v>
      </c>
      <c r="AB1212" s="2119">
        <f>'1 уровень'!AD763</f>
        <v>74580.922080000004</v>
      </c>
      <c r="AC1212" s="2119">
        <f>'1 уровень'!AE763</f>
        <v>62620.052879999996</v>
      </c>
      <c r="AD1212" s="2119">
        <f>'1 уровень'!AF763</f>
        <v>64595.907599999991</v>
      </c>
      <c r="AE1212" s="3210">
        <f>'1 уровень'!AG763</f>
        <v>0</v>
      </c>
      <c r="AF1212" s="2119">
        <f>'1 уровень'!AH763</f>
        <v>0</v>
      </c>
      <c r="AG1212" s="2119">
        <f>'1 уровень'!AI763</f>
        <v>1975.8547199999957</v>
      </c>
      <c r="AH1212" s="2119">
        <f>'1 уровень'!AJ763</f>
        <v>0</v>
      </c>
      <c r="AI1212" s="2119">
        <f>'1 уровень'!AK763</f>
        <v>0</v>
      </c>
      <c r="AJ1212" s="2119">
        <f>'1 уровень'!AL763</f>
        <v>64595.907599999991</v>
      </c>
      <c r="AK1212" s="3790">
        <f>'1 уровень'!AM763</f>
        <v>155.4392</v>
      </c>
      <c r="AL1212" s="2119">
        <f>AD1212/AC1212*100</f>
        <v>103.15530669350656</v>
      </c>
      <c r="AM1212" s="2119">
        <f>AJ1212/AC1212*100</f>
        <v>103.15530669350656</v>
      </c>
      <c r="AN1212" s="4236">
        <f>'1 уровень'!AN763</f>
        <v>39</v>
      </c>
      <c r="AO1212" s="4271">
        <f>'1 уровень'!AO763</f>
        <v>1054.5611999999999</v>
      </c>
      <c r="AP1212" s="1339">
        <f t="shared" si="180"/>
        <v>74580922.079999998</v>
      </c>
      <c r="AQ1212" s="3813">
        <f t="shared" si="181"/>
        <v>27400.870858895705</v>
      </c>
      <c r="AR1212" s="775"/>
      <c r="AS1212" s="1701"/>
      <c r="AT1212" s="775"/>
      <c r="AU1212" s="775"/>
      <c r="AV1212" s="775"/>
      <c r="AW1212" s="775"/>
      <c r="AX1212" s="775"/>
      <c r="AY1212" s="775"/>
      <c r="AZ1212" s="775"/>
      <c r="BA1212" s="775"/>
      <c r="BB1212" s="775"/>
      <c r="BC1212" s="775"/>
      <c r="BD1212" s="775"/>
      <c r="BE1212" s="775"/>
      <c r="BF1212" s="775"/>
      <c r="BG1212" s="775"/>
      <c r="BH1212" s="775"/>
      <c r="BI1212" s="775"/>
      <c r="BJ1212" s="775"/>
      <c r="BK1212" s="775"/>
      <c r="BL1212" s="775"/>
      <c r="BM1212" s="775"/>
      <c r="BN1212" s="775"/>
      <c r="BO1212" s="775"/>
      <c r="BP1212" s="775"/>
      <c r="BQ1212" s="775"/>
      <c r="BR1212" s="775"/>
      <c r="BS1212" s="775"/>
      <c r="BT1212" s="775"/>
      <c r="BU1212" s="775"/>
      <c r="BV1212" s="775"/>
      <c r="BW1212" s="775"/>
      <c r="BX1212" s="775"/>
      <c r="BY1212" s="775"/>
      <c r="BZ1212" s="775"/>
      <c r="CA1212" s="775"/>
      <c r="CB1212" s="775"/>
      <c r="CC1212" s="775"/>
      <c r="CD1212" s="775"/>
      <c r="CE1212" s="775"/>
      <c r="CF1212" s="775"/>
      <c r="CG1212" s="775"/>
      <c r="CH1212" s="775"/>
      <c r="CI1212" s="775"/>
      <c r="CJ1212" s="775"/>
      <c r="CK1212" s="775"/>
      <c r="CL1212" s="775"/>
      <c r="CM1212" s="775"/>
      <c r="CN1212" s="775"/>
      <c r="CO1212" s="775"/>
      <c r="CP1212" s="775"/>
      <c r="CQ1212" s="775"/>
      <c r="CR1212" s="775"/>
      <c r="CS1212" s="775"/>
      <c r="CT1212" s="775"/>
      <c r="CU1212" s="775"/>
      <c r="CV1212" s="775"/>
      <c r="CW1212" s="775"/>
      <c r="CX1212" s="775"/>
      <c r="CY1212" s="775"/>
      <c r="CZ1212" s="775"/>
      <c r="DA1212" s="775"/>
      <c r="DB1212" s="775"/>
      <c r="DC1212" s="775"/>
      <c r="DD1212" s="775"/>
      <c r="DE1212" s="775"/>
      <c r="DF1212" s="775"/>
      <c r="DG1212" s="775"/>
      <c r="DH1212" s="775"/>
      <c r="DI1212" s="775"/>
      <c r="DJ1212" s="775"/>
      <c r="DK1212" s="775"/>
      <c r="DL1212" s="775"/>
      <c r="DM1212" s="775"/>
      <c r="DN1212" s="775"/>
      <c r="DO1212" s="775"/>
      <c r="DP1212" s="775"/>
      <c r="DQ1212" s="775"/>
      <c r="DR1212" s="775"/>
      <c r="DS1212" s="775"/>
      <c r="DT1212" s="775"/>
      <c r="DU1212" s="775"/>
      <c r="DV1212" s="775"/>
      <c r="DW1212" s="775"/>
      <c r="DX1212" s="775"/>
      <c r="DY1212" s="775"/>
      <c r="DZ1212" s="775"/>
      <c r="EA1212" s="775"/>
      <c r="EB1212" s="775"/>
      <c r="EC1212" s="775"/>
      <c r="ED1212" s="775"/>
      <c r="EE1212" s="775"/>
      <c r="EF1212" s="775"/>
      <c r="EG1212" s="775"/>
      <c r="EH1212" s="775"/>
      <c r="EI1212" s="775"/>
      <c r="EJ1212" s="775"/>
      <c r="EK1212" s="775"/>
      <c r="EL1212" s="775"/>
      <c r="EM1212" s="775"/>
      <c r="EN1212" s="775"/>
      <c r="EO1212" s="775"/>
      <c r="EP1212" s="775"/>
      <c r="EQ1212" s="775"/>
      <c r="ER1212" s="775"/>
      <c r="ES1212" s="775"/>
      <c r="ET1212" s="775"/>
      <c r="EU1212" s="775"/>
      <c r="EV1212" s="775"/>
      <c r="EW1212" s="775"/>
      <c r="EX1212" s="775"/>
      <c r="EY1212" s="775"/>
      <c r="EZ1212" s="775"/>
      <c r="FA1212" s="775"/>
      <c r="FB1212" s="775"/>
      <c r="FC1212" s="775"/>
      <c r="FD1212" s="775"/>
      <c r="FE1212" s="775"/>
      <c r="FF1212" s="775"/>
      <c r="FG1212" s="775"/>
      <c r="FH1212" s="775"/>
      <c r="FI1212" s="775"/>
      <c r="FJ1212" s="775"/>
      <c r="FK1212" s="775"/>
      <c r="FL1212" s="775"/>
      <c r="FM1212" s="775"/>
      <c r="FN1212" s="775"/>
      <c r="FO1212" s="775"/>
      <c r="FP1212" s="775"/>
      <c r="FQ1212" s="775"/>
      <c r="FR1212" s="775"/>
      <c r="FS1212" s="775"/>
      <c r="FT1212" s="775"/>
      <c r="FU1212" s="775"/>
      <c r="FV1212" s="775"/>
      <c r="FW1212" s="775"/>
      <c r="FX1212" s="775"/>
      <c r="FY1212" s="775"/>
      <c r="FZ1212" s="775"/>
      <c r="GA1212" s="775"/>
      <c r="GB1212" s="775"/>
      <c r="GC1212" s="775"/>
      <c r="GD1212" s="775"/>
      <c r="GE1212" s="775"/>
      <c r="GF1212" s="775"/>
      <c r="GG1212" s="775"/>
      <c r="GH1212" s="775"/>
      <c r="GI1212" s="775"/>
      <c r="GJ1212" s="775"/>
      <c r="GK1212" s="775"/>
      <c r="GL1212" s="775"/>
      <c r="GM1212" s="775"/>
      <c r="GN1212" s="775"/>
      <c r="GO1212" s="775"/>
      <c r="GP1212" s="775"/>
      <c r="GQ1212" s="775"/>
      <c r="GR1212" s="775"/>
      <c r="GS1212" s="775"/>
      <c r="GT1212" s="775"/>
      <c r="GU1212" s="775"/>
      <c r="GV1212" s="775"/>
      <c r="GW1212" s="775"/>
      <c r="GX1212" s="775"/>
      <c r="GY1212" s="775"/>
      <c r="GZ1212" s="775"/>
    </row>
    <row r="1213" spans="1:208" x14ac:dyDescent="0.25">
      <c r="A1213" s="24">
        <v>1</v>
      </c>
      <c r="B1213" s="905" t="s">
        <v>275</v>
      </c>
      <c r="C1213" s="37">
        <f>'1 уровень'!E764</f>
        <v>11</v>
      </c>
      <c r="D1213" s="37">
        <f>'1 уровень'!F764</f>
        <v>0</v>
      </c>
      <c r="E1213" s="37">
        <f>'1 уровень'!G764</f>
        <v>9.1666666666666661</v>
      </c>
      <c r="F1213" s="37">
        <f>'1 уровень'!H764</f>
        <v>6</v>
      </c>
      <c r="G1213" s="37">
        <f>'1 уровень'!I764</f>
        <v>65.454545454545453</v>
      </c>
      <c r="H1213" s="3740">
        <f>'1 уровень'!J764</f>
        <v>0</v>
      </c>
      <c r="I1213" s="37">
        <f>'1 уровень'!K764</f>
        <v>0</v>
      </c>
      <c r="J1213" s="37">
        <f>'1 уровень'!L764</f>
        <v>0</v>
      </c>
      <c r="K1213" s="37">
        <f>'1 уровень'!M764</f>
        <v>0</v>
      </c>
      <c r="L1213" s="37"/>
      <c r="M1213" s="37">
        <f>'1 уровень'!O764</f>
        <v>0</v>
      </c>
      <c r="N1213" s="37">
        <f>'1 уровень'!P764</f>
        <v>0</v>
      </c>
      <c r="O1213" s="37">
        <f>'1 уровень'!Q764</f>
        <v>0</v>
      </c>
      <c r="P1213" s="37">
        <f>'1 уровень'!R764</f>
        <v>0</v>
      </c>
      <c r="Q1213" s="37">
        <f>'1 уровень'!S764</f>
        <v>0</v>
      </c>
      <c r="R1213" s="2119">
        <f>'1 уровень'!T764</f>
        <v>0</v>
      </c>
      <c r="S1213" s="2119">
        <f>'1 уровень'!U764</f>
        <v>0</v>
      </c>
      <c r="T1213" s="2119">
        <f>'1 уровень'!V764</f>
        <v>0</v>
      </c>
      <c r="U1213" s="2119">
        <f>'1 уровень'!W764</f>
        <v>0</v>
      </c>
      <c r="V1213" s="2119">
        <f>'1 уровень'!X764</f>
        <v>0</v>
      </c>
      <c r="W1213" s="2119">
        <f>'1 уровень'!Y764</f>
        <v>0</v>
      </c>
      <c r="X1213" s="2119">
        <f>'1 уровень'!Z764</f>
        <v>0</v>
      </c>
      <c r="Y1213" s="2119">
        <f>'1 уровень'!AA764</f>
        <v>0</v>
      </c>
      <c r="Z1213" s="2119">
        <f>'1 уровень'!AB764</f>
        <v>0</v>
      </c>
      <c r="AA1213" s="2119">
        <f>'1 уровень'!AC764</f>
        <v>0</v>
      </c>
      <c r="AB1213" s="2119">
        <f>'1 уровень'!AD764</f>
        <v>0</v>
      </c>
      <c r="AC1213" s="2119">
        <f>'1 уровень'!AE764</f>
        <v>0</v>
      </c>
      <c r="AD1213" s="2119">
        <f>'1 уровень'!AF764</f>
        <v>0</v>
      </c>
      <c r="AE1213" s="3210">
        <f>'1 уровень'!AG764</f>
        <v>0</v>
      </c>
      <c r="AF1213" s="2119">
        <f>'1 уровень'!AH764</f>
        <v>0</v>
      </c>
      <c r="AG1213" s="2119">
        <f>'1 уровень'!AI764</f>
        <v>0</v>
      </c>
      <c r="AH1213" s="2119">
        <f>'1 уровень'!AJ764</f>
        <v>0</v>
      </c>
      <c r="AI1213" s="2119">
        <f>'1 уровень'!AK764</f>
        <v>0</v>
      </c>
      <c r="AJ1213" s="2119">
        <f>'1 уровень'!AL764</f>
        <v>0</v>
      </c>
      <c r="AK1213" s="3790">
        <f>'1 уровень'!AM764</f>
        <v>0</v>
      </c>
      <c r="AL1213" s="2119"/>
      <c r="AM1213" s="2119"/>
      <c r="AN1213" s="4236">
        <f>'1 уровень'!AN764</f>
        <v>0</v>
      </c>
      <c r="AO1213" s="4271">
        <f>'1 уровень'!AO764</f>
        <v>0</v>
      </c>
      <c r="AP1213" s="1339">
        <f t="shared" si="180"/>
        <v>0</v>
      </c>
      <c r="AQ1213" s="3813">
        <f t="shared" si="181"/>
        <v>0</v>
      </c>
      <c r="AR1213" s="775"/>
      <c r="AS1213" s="1701"/>
      <c r="AT1213" s="775"/>
      <c r="AU1213" s="775"/>
      <c r="AV1213" s="775"/>
      <c r="AW1213" s="775"/>
      <c r="AX1213" s="775"/>
      <c r="AY1213" s="775"/>
      <c r="AZ1213" s="775"/>
      <c r="BA1213" s="775"/>
      <c r="BB1213" s="775"/>
      <c r="BC1213" s="775"/>
      <c r="BD1213" s="775"/>
      <c r="BE1213" s="775"/>
      <c r="BF1213" s="775"/>
      <c r="BG1213" s="775"/>
      <c r="BH1213" s="775"/>
      <c r="BI1213" s="775"/>
      <c r="BJ1213" s="775"/>
      <c r="BK1213" s="775"/>
      <c r="BL1213" s="775"/>
      <c r="BM1213" s="775"/>
      <c r="BN1213" s="775"/>
      <c r="BO1213" s="775"/>
      <c r="BP1213" s="775"/>
      <c r="BQ1213" s="775"/>
      <c r="BR1213" s="775"/>
      <c r="BS1213" s="775"/>
      <c r="BT1213" s="775"/>
      <c r="BU1213" s="775"/>
      <c r="BV1213" s="775"/>
      <c r="BW1213" s="775"/>
      <c r="BX1213" s="775"/>
      <c r="BY1213" s="775"/>
      <c r="BZ1213" s="775"/>
      <c r="CA1213" s="775"/>
      <c r="CB1213" s="775"/>
      <c r="CC1213" s="775"/>
      <c r="CD1213" s="775"/>
      <c r="CE1213" s="775"/>
      <c r="CF1213" s="775"/>
      <c r="CG1213" s="775"/>
      <c r="CH1213" s="775"/>
      <c r="CI1213" s="775"/>
      <c r="CJ1213" s="775"/>
      <c r="CK1213" s="775"/>
      <c r="CL1213" s="775"/>
      <c r="CM1213" s="775"/>
      <c r="CN1213" s="775"/>
      <c r="CO1213" s="775"/>
      <c r="CP1213" s="775"/>
      <c r="CQ1213" s="775"/>
      <c r="CR1213" s="775"/>
      <c r="CS1213" s="775"/>
      <c r="CT1213" s="775"/>
      <c r="CU1213" s="775"/>
      <c r="CV1213" s="775"/>
      <c r="CW1213" s="775"/>
      <c r="CX1213" s="775"/>
      <c r="CY1213" s="775"/>
      <c r="CZ1213" s="775"/>
      <c r="DA1213" s="775"/>
      <c r="DB1213" s="775"/>
      <c r="DC1213" s="775"/>
      <c r="DD1213" s="775"/>
      <c r="DE1213" s="775"/>
      <c r="DF1213" s="775"/>
      <c r="DG1213" s="775"/>
      <c r="DH1213" s="775"/>
      <c r="DI1213" s="775"/>
      <c r="DJ1213" s="775"/>
      <c r="DK1213" s="775"/>
      <c r="DL1213" s="775"/>
      <c r="DM1213" s="775"/>
      <c r="DN1213" s="775"/>
      <c r="DO1213" s="775"/>
      <c r="DP1213" s="775"/>
      <c r="DQ1213" s="775"/>
      <c r="DR1213" s="775"/>
      <c r="DS1213" s="775"/>
      <c r="DT1213" s="775"/>
      <c r="DU1213" s="775"/>
      <c r="DV1213" s="775"/>
      <c r="DW1213" s="775"/>
      <c r="DX1213" s="775"/>
      <c r="DY1213" s="775"/>
      <c r="DZ1213" s="775"/>
      <c r="EA1213" s="775"/>
      <c r="EB1213" s="775"/>
      <c r="EC1213" s="775"/>
      <c r="ED1213" s="775"/>
      <c r="EE1213" s="775"/>
      <c r="EF1213" s="775"/>
      <c r="EG1213" s="775"/>
      <c r="EH1213" s="775"/>
      <c r="EI1213" s="775"/>
      <c r="EJ1213" s="775"/>
      <c r="EK1213" s="775"/>
      <c r="EL1213" s="775"/>
      <c r="EM1213" s="775"/>
      <c r="EN1213" s="775"/>
      <c r="EO1213" s="775"/>
      <c r="EP1213" s="775"/>
      <c r="EQ1213" s="775"/>
      <c r="ER1213" s="775"/>
      <c r="ES1213" s="775"/>
      <c r="ET1213" s="775"/>
      <c r="EU1213" s="775"/>
      <c r="EV1213" s="775"/>
      <c r="EW1213" s="775"/>
      <c r="EX1213" s="775"/>
      <c r="EY1213" s="775"/>
      <c r="EZ1213" s="775"/>
      <c r="FA1213" s="775"/>
      <c r="FB1213" s="775"/>
      <c r="FC1213" s="775"/>
      <c r="FD1213" s="775"/>
      <c r="FE1213" s="775"/>
      <c r="FF1213" s="775"/>
      <c r="FG1213" s="775"/>
      <c r="FH1213" s="775"/>
      <c r="FI1213" s="775"/>
      <c r="FJ1213" s="775"/>
      <c r="FK1213" s="775"/>
      <c r="FL1213" s="775"/>
      <c r="FM1213" s="775"/>
      <c r="FN1213" s="775"/>
      <c r="FO1213" s="775"/>
      <c r="FP1213" s="775"/>
      <c r="FQ1213" s="775"/>
      <c r="FR1213" s="775"/>
      <c r="FS1213" s="775"/>
      <c r="FT1213" s="775"/>
      <c r="FU1213" s="775"/>
      <c r="FV1213" s="775"/>
      <c r="FW1213" s="775"/>
      <c r="FX1213" s="775"/>
      <c r="FY1213" s="775"/>
      <c r="FZ1213" s="775"/>
      <c r="GA1213" s="775"/>
      <c r="GB1213" s="775"/>
      <c r="GC1213" s="775"/>
      <c r="GD1213" s="775"/>
      <c r="GE1213" s="775"/>
      <c r="GF1213" s="775"/>
      <c r="GG1213" s="775"/>
      <c r="GH1213" s="775"/>
      <c r="GI1213" s="775"/>
      <c r="GJ1213" s="775"/>
      <c r="GK1213" s="775"/>
      <c r="GL1213" s="775"/>
      <c r="GM1213" s="775"/>
      <c r="GN1213" s="775"/>
      <c r="GO1213" s="775"/>
      <c r="GP1213" s="775"/>
      <c r="GQ1213" s="775"/>
      <c r="GR1213" s="775"/>
      <c r="GS1213" s="775"/>
      <c r="GT1213" s="775"/>
      <c r="GU1213" s="775"/>
      <c r="GV1213" s="775"/>
      <c r="GW1213" s="775"/>
      <c r="GX1213" s="775"/>
      <c r="GY1213" s="775"/>
      <c r="GZ1213" s="775"/>
    </row>
    <row r="1214" spans="1:208" ht="30" x14ac:dyDescent="0.25">
      <c r="A1214" s="24">
        <v>1</v>
      </c>
      <c r="B1214" s="905" t="s">
        <v>276</v>
      </c>
      <c r="C1214" s="37">
        <f>'1 уровень'!E765</f>
        <v>19</v>
      </c>
      <c r="D1214" s="37">
        <f>'1 уровень'!F765</f>
        <v>0</v>
      </c>
      <c r="E1214" s="37">
        <f>'1 уровень'!G765</f>
        <v>15.833333333333332</v>
      </c>
      <c r="F1214" s="37">
        <f>'1 уровень'!H765</f>
        <v>12</v>
      </c>
      <c r="G1214" s="37">
        <f>'1 уровень'!I765</f>
        <v>75.789473684210535</v>
      </c>
      <c r="H1214" s="3740">
        <f>'1 уровень'!J765</f>
        <v>0</v>
      </c>
      <c r="I1214" s="37">
        <f>'1 уровень'!K765</f>
        <v>0</v>
      </c>
      <c r="J1214" s="37">
        <f>'1 уровень'!L765</f>
        <v>0</v>
      </c>
      <c r="K1214" s="37">
        <f>'1 уровень'!M765</f>
        <v>0</v>
      </c>
      <c r="L1214" s="37"/>
      <c r="M1214" s="37">
        <f>'1 уровень'!O765</f>
        <v>0</v>
      </c>
      <c r="N1214" s="37">
        <f>'1 уровень'!P765</f>
        <v>0</v>
      </c>
      <c r="O1214" s="37">
        <f>'1 уровень'!Q765</f>
        <v>0</v>
      </c>
      <c r="P1214" s="37">
        <f>'1 уровень'!R765</f>
        <v>0</v>
      </c>
      <c r="Q1214" s="37">
        <f>'1 уровень'!S765</f>
        <v>0</v>
      </c>
      <c r="R1214" s="2119">
        <f>'1 уровень'!T765</f>
        <v>0</v>
      </c>
      <c r="S1214" s="2119">
        <f>'1 уровень'!U765</f>
        <v>0</v>
      </c>
      <c r="T1214" s="2119">
        <f>'1 уровень'!V765</f>
        <v>0</v>
      </c>
      <c r="U1214" s="2119">
        <f>'1 уровень'!W765</f>
        <v>0</v>
      </c>
      <c r="V1214" s="2119">
        <f>'1 уровень'!X765</f>
        <v>0</v>
      </c>
      <c r="W1214" s="2119">
        <f>'1 уровень'!Y765</f>
        <v>0</v>
      </c>
      <c r="X1214" s="2119">
        <f>'1 уровень'!Z765</f>
        <v>0</v>
      </c>
      <c r="Y1214" s="2119">
        <f>'1 уровень'!AA765</f>
        <v>0</v>
      </c>
      <c r="Z1214" s="2119">
        <f>'1 уровень'!AB765</f>
        <v>0</v>
      </c>
      <c r="AA1214" s="2119">
        <f>'1 уровень'!AC765</f>
        <v>0</v>
      </c>
      <c r="AB1214" s="2119">
        <f>'1 уровень'!AD765</f>
        <v>0</v>
      </c>
      <c r="AC1214" s="2119">
        <f>'1 уровень'!AE765</f>
        <v>0</v>
      </c>
      <c r="AD1214" s="2119">
        <f>'1 уровень'!AF765</f>
        <v>0</v>
      </c>
      <c r="AE1214" s="3210">
        <f>'1 уровень'!AG765</f>
        <v>0</v>
      </c>
      <c r="AF1214" s="2119">
        <f>'1 уровень'!AH765</f>
        <v>0</v>
      </c>
      <c r="AG1214" s="2119">
        <f>'1 уровень'!AI765</f>
        <v>0</v>
      </c>
      <c r="AH1214" s="2119">
        <f>'1 уровень'!AJ765</f>
        <v>0</v>
      </c>
      <c r="AI1214" s="2119">
        <f>'1 уровень'!AK765</f>
        <v>0</v>
      </c>
      <c r="AJ1214" s="2119">
        <f>'1 уровень'!AL765</f>
        <v>0</v>
      </c>
      <c r="AK1214" s="3790">
        <f>'1 уровень'!AM765</f>
        <v>0</v>
      </c>
      <c r="AL1214" s="2119"/>
      <c r="AM1214" s="2119"/>
      <c r="AN1214" s="4236">
        <f>'1 уровень'!AN765</f>
        <v>0</v>
      </c>
      <c r="AO1214" s="4271">
        <f>'1 уровень'!AO765</f>
        <v>0</v>
      </c>
      <c r="AP1214" s="1339">
        <f t="shared" ref="AP1214:AP1224" si="182">Y1214*1000</f>
        <v>0</v>
      </c>
      <c r="AQ1214" s="3813">
        <f t="shared" si="181"/>
        <v>0</v>
      </c>
      <c r="AS1214" s="1701"/>
    </row>
    <row r="1215" spans="1:208" ht="30" x14ac:dyDescent="0.25">
      <c r="A1215" s="24">
        <v>1</v>
      </c>
      <c r="B1215" s="905" t="s">
        <v>277</v>
      </c>
      <c r="C1215" s="34">
        <f>'1 уровень'!E766</f>
        <v>60</v>
      </c>
      <c r="D1215" s="34">
        <f>'1 уровень'!F766</f>
        <v>-50</v>
      </c>
      <c r="E1215" s="34">
        <f>'1 уровень'!G766</f>
        <v>50.000000000000007</v>
      </c>
      <c r="F1215" s="34">
        <f>'1 уровень'!H766</f>
        <v>28</v>
      </c>
      <c r="G1215" s="34">
        <f>'1 уровень'!I766</f>
        <v>55.999999999999993</v>
      </c>
      <c r="H1215" s="3741">
        <f>'1 уровень'!J766</f>
        <v>1</v>
      </c>
      <c r="I1215" s="34">
        <f>'1 уровень'!K766</f>
        <v>0</v>
      </c>
      <c r="J1215" s="34">
        <f>'1 уровень'!L766</f>
        <v>0</v>
      </c>
      <c r="K1215" s="34">
        <f>'1 уровень'!M766</f>
        <v>0</v>
      </c>
      <c r="L1215" s="34"/>
      <c r="M1215" s="34">
        <f>'1 уровень'!O766</f>
        <v>0</v>
      </c>
      <c r="N1215" s="34">
        <f>'1 уровень'!P766</f>
        <v>0</v>
      </c>
      <c r="O1215" s="34">
        <f>'1 уровень'!Q766</f>
        <v>0</v>
      </c>
      <c r="P1215" s="34">
        <f>'1 уровень'!R766</f>
        <v>0</v>
      </c>
      <c r="Q1215" s="34">
        <f>'1 уровень'!S766</f>
        <v>0</v>
      </c>
      <c r="R1215" s="2103">
        <f>'1 уровень'!T766</f>
        <v>0</v>
      </c>
      <c r="S1215" s="2103">
        <f>'1 уровень'!U766</f>
        <v>0</v>
      </c>
      <c r="T1215" s="2103">
        <f>'1 уровень'!V766</f>
        <v>0</v>
      </c>
      <c r="U1215" s="2103">
        <f>'1 уровень'!W766</f>
        <v>0</v>
      </c>
      <c r="V1215" s="2103">
        <f>'1 уровень'!X766</f>
        <v>0</v>
      </c>
      <c r="W1215" s="2103">
        <f>'1 уровень'!Y766</f>
        <v>0</v>
      </c>
      <c r="X1215" s="2103">
        <f>'1 уровень'!Z766</f>
        <v>0</v>
      </c>
      <c r="Y1215" s="2103">
        <f>'1 уровень'!AA766</f>
        <v>0</v>
      </c>
      <c r="Z1215" s="2103">
        <f>'1 уровень'!AB766</f>
        <v>0</v>
      </c>
      <c r="AA1215" s="2103">
        <f>'1 уровень'!AC766</f>
        <v>0</v>
      </c>
      <c r="AB1215" s="2103">
        <f>'1 уровень'!AD766</f>
        <v>0</v>
      </c>
      <c r="AC1215" s="2103">
        <f>'1 уровень'!AE766</f>
        <v>0</v>
      </c>
      <c r="AD1215" s="2103">
        <f>'1 уровень'!AF766</f>
        <v>0</v>
      </c>
      <c r="AE1215" s="3204">
        <f>'1 уровень'!AG766</f>
        <v>0</v>
      </c>
      <c r="AF1215" s="2103">
        <f>'1 уровень'!AH766</f>
        <v>0</v>
      </c>
      <c r="AG1215" s="2103">
        <f>'1 уровень'!AI766</f>
        <v>0</v>
      </c>
      <c r="AH1215" s="2103">
        <f>'1 уровень'!AJ766</f>
        <v>0</v>
      </c>
      <c r="AI1215" s="2103">
        <f>'1 уровень'!AK766</f>
        <v>0</v>
      </c>
      <c r="AJ1215" s="2103">
        <f>'1 уровень'!AL766</f>
        <v>0</v>
      </c>
      <c r="AK1215" s="3791">
        <f>'1 уровень'!AM766</f>
        <v>0</v>
      </c>
      <c r="AL1215" s="2103"/>
      <c r="AM1215" s="2103"/>
      <c r="AN1215" s="4237">
        <f>'1 уровень'!AN766</f>
        <v>0</v>
      </c>
      <c r="AO1215" s="4260">
        <f>'1 уровень'!AO766</f>
        <v>0</v>
      </c>
      <c r="AP1215" s="1339">
        <f t="shared" si="182"/>
        <v>0</v>
      </c>
      <c r="AQ1215" s="3813">
        <f t="shared" si="181"/>
        <v>0</v>
      </c>
      <c r="AR1215" s="775"/>
      <c r="AS1215" s="1701"/>
      <c r="AT1215" s="775"/>
      <c r="AU1215" s="775"/>
      <c r="AV1215" s="775"/>
      <c r="AW1215" s="775"/>
      <c r="AX1215" s="775"/>
      <c r="AY1215" s="775"/>
      <c r="AZ1215" s="775"/>
      <c r="BA1215" s="775"/>
      <c r="BB1215" s="775"/>
      <c r="BC1215" s="775"/>
      <c r="BD1215" s="775"/>
      <c r="BE1215" s="775"/>
      <c r="BF1215" s="775"/>
      <c r="BG1215" s="775"/>
      <c r="BH1215" s="775"/>
      <c r="BI1215" s="775"/>
      <c r="BJ1215" s="775"/>
      <c r="BK1215" s="775"/>
      <c r="BL1215" s="775"/>
      <c r="BM1215" s="775"/>
      <c r="BN1215" s="775"/>
      <c r="BO1215" s="775"/>
      <c r="BP1215" s="775"/>
      <c r="BQ1215" s="775"/>
      <c r="BR1215" s="775"/>
      <c r="BS1215" s="775"/>
      <c r="BT1215" s="775"/>
      <c r="BU1215" s="775"/>
      <c r="BV1215" s="775"/>
      <c r="BW1215" s="775"/>
      <c r="BX1215" s="775"/>
      <c r="BY1215" s="775"/>
      <c r="BZ1215" s="775"/>
      <c r="CA1215" s="775"/>
      <c r="CB1215" s="775"/>
      <c r="CC1215" s="775"/>
      <c r="CD1215" s="775"/>
      <c r="CE1215" s="775"/>
      <c r="CF1215" s="775"/>
      <c r="CG1215" s="775"/>
      <c r="CH1215" s="775"/>
      <c r="CI1215" s="775"/>
      <c r="CJ1215" s="775"/>
      <c r="CK1215" s="775"/>
      <c r="CL1215" s="775"/>
      <c r="CM1215" s="775"/>
      <c r="CN1215" s="775"/>
      <c r="CO1215" s="775"/>
      <c r="CP1215" s="775"/>
      <c r="CQ1215" s="775"/>
      <c r="CR1215" s="775"/>
      <c r="CS1215" s="775"/>
      <c r="CT1215" s="775"/>
      <c r="CU1215" s="775"/>
      <c r="CV1215" s="775"/>
      <c r="CW1215" s="775"/>
      <c r="CX1215" s="775"/>
      <c r="CY1215" s="775"/>
      <c r="CZ1215" s="775"/>
      <c r="DA1215" s="775"/>
      <c r="DB1215" s="775"/>
      <c r="DC1215" s="775"/>
      <c r="DD1215" s="775"/>
      <c r="DE1215" s="775"/>
      <c r="DF1215" s="775"/>
      <c r="DG1215" s="775"/>
      <c r="DH1215" s="775"/>
      <c r="DI1215" s="775"/>
      <c r="DJ1215" s="775"/>
      <c r="DK1215" s="775"/>
      <c r="DL1215" s="775"/>
      <c r="DM1215" s="775"/>
      <c r="DN1215" s="775"/>
      <c r="DO1215" s="775"/>
      <c r="DP1215" s="775"/>
      <c r="DQ1215" s="775"/>
      <c r="DR1215" s="775"/>
      <c r="DS1215" s="775"/>
      <c r="DT1215" s="775"/>
      <c r="DU1215" s="775"/>
      <c r="DV1215" s="775"/>
      <c r="DW1215" s="775"/>
      <c r="DX1215" s="775"/>
      <c r="DY1215" s="775"/>
      <c r="DZ1215" s="775"/>
      <c r="EA1215" s="775"/>
      <c r="EB1215" s="775"/>
      <c r="EC1215" s="775"/>
      <c r="ED1215" s="775"/>
      <c r="EE1215" s="775"/>
      <c r="EF1215" s="775"/>
      <c r="EG1215" s="775"/>
      <c r="EH1215" s="775"/>
      <c r="EI1215" s="775"/>
      <c r="EJ1215" s="775"/>
      <c r="EK1215" s="775"/>
      <c r="EL1215" s="775"/>
      <c r="EM1215" s="775"/>
      <c r="EN1215" s="775"/>
      <c r="EO1215" s="775"/>
      <c r="EP1215" s="775"/>
      <c r="EQ1215" s="775"/>
      <c r="ER1215" s="775"/>
      <c r="ES1215" s="775"/>
      <c r="ET1215" s="775"/>
      <c r="EU1215" s="775"/>
      <c r="EV1215" s="775"/>
      <c r="EW1215" s="775"/>
      <c r="EX1215" s="775"/>
      <c r="EY1215" s="775"/>
      <c r="EZ1215" s="775"/>
      <c r="FA1215" s="775"/>
      <c r="FB1215" s="775"/>
      <c r="FC1215" s="775"/>
      <c r="FD1215" s="775"/>
      <c r="FE1215" s="775"/>
      <c r="FF1215" s="775"/>
      <c r="FG1215" s="775"/>
      <c r="FH1215" s="775"/>
      <c r="FI1215" s="775"/>
      <c r="FJ1215" s="775"/>
      <c r="FK1215" s="775"/>
      <c r="FL1215" s="775"/>
      <c r="FM1215" s="775"/>
      <c r="FN1215" s="775"/>
      <c r="FO1215" s="775"/>
      <c r="FP1215" s="775"/>
      <c r="FQ1215" s="775"/>
      <c r="FR1215" s="775"/>
      <c r="FS1215" s="775"/>
      <c r="FT1215" s="775"/>
      <c r="FU1215" s="775"/>
      <c r="FV1215" s="775"/>
      <c r="FW1215" s="775"/>
      <c r="FX1215" s="775"/>
      <c r="FY1215" s="775"/>
      <c r="FZ1215" s="775"/>
      <c r="GA1215" s="775"/>
      <c r="GB1215" s="775"/>
      <c r="GC1215" s="775"/>
      <c r="GD1215" s="775"/>
      <c r="GE1215" s="775"/>
      <c r="GF1215" s="775"/>
      <c r="GG1215" s="775"/>
      <c r="GH1215" s="775"/>
      <c r="GI1215" s="775"/>
      <c r="GJ1215" s="775"/>
      <c r="GK1215" s="775"/>
      <c r="GL1215" s="775"/>
      <c r="GM1215" s="775"/>
      <c r="GN1215" s="775"/>
      <c r="GO1215" s="775"/>
      <c r="GP1215" s="775"/>
      <c r="GQ1215" s="775"/>
      <c r="GR1215" s="775"/>
      <c r="GS1215" s="775"/>
      <c r="GT1215" s="775"/>
      <c r="GU1215" s="775"/>
      <c r="GV1215" s="775"/>
      <c r="GW1215" s="775"/>
      <c r="GX1215" s="775"/>
      <c r="GY1215" s="775"/>
      <c r="GZ1215" s="775"/>
    </row>
    <row r="1216" spans="1:208" ht="30" x14ac:dyDescent="0.25">
      <c r="A1216" s="24">
        <v>1</v>
      </c>
      <c r="B1216" s="908" t="s">
        <v>204</v>
      </c>
      <c r="C1216" s="34">
        <f>'1 уровень'!E767</f>
        <v>5445</v>
      </c>
      <c r="D1216" s="34">
        <f>'1 уровень'!F767</f>
        <v>0</v>
      </c>
      <c r="E1216" s="34">
        <f>'1 уровень'!G767</f>
        <v>4537.333333333333</v>
      </c>
      <c r="F1216" s="34">
        <f>'1 уровень'!H767</f>
        <v>3274</v>
      </c>
      <c r="G1216" s="34">
        <f>'1 уровень'!I767</f>
        <v>72.156920364384376</v>
      </c>
      <c r="H1216" s="3741">
        <f>'1 уровень'!J767</f>
        <v>696</v>
      </c>
      <c r="I1216" s="34">
        <f>'1 уровень'!K767</f>
        <v>0</v>
      </c>
      <c r="J1216" s="34">
        <f>'1 уровень'!L767</f>
        <v>0</v>
      </c>
      <c r="K1216" s="34">
        <f>'1 уровень'!M767</f>
        <v>0</v>
      </c>
      <c r="L1216" s="34"/>
      <c r="M1216" s="34">
        <f>'1 уровень'!O767</f>
        <v>0</v>
      </c>
      <c r="N1216" s="34">
        <f>'1 уровень'!P767</f>
        <v>0</v>
      </c>
      <c r="O1216" s="34">
        <f>'1 уровень'!Q767</f>
        <v>0</v>
      </c>
      <c r="P1216" s="34">
        <f>'1 уровень'!R767</f>
        <v>0</v>
      </c>
      <c r="Q1216" s="34">
        <f>'1 уровень'!S767</f>
        <v>0</v>
      </c>
      <c r="R1216" s="2103">
        <f>'1 уровень'!T767</f>
        <v>0</v>
      </c>
      <c r="S1216" s="2103">
        <f>'1 уровень'!U767</f>
        <v>0</v>
      </c>
      <c r="T1216" s="2103">
        <f>'1 уровень'!V767</f>
        <v>0</v>
      </c>
      <c r="U1216" s="2103">
        <f>'1 уровень'!W767</f>
        <v>0</v>
      </c>
      <c r="V1216" s="2103">
        <f>'1 уровень'!X767</f>
        <v>0</v>
      </c>
      <c r="W1216" s="2103">
        <f>'1 уровень'!Y767</f>
        <v>0</v>
      </c>
      <c r="X1216" s="2103">
        <f>'1 уровень'!Z767</f>
        <v>0</v>
      </c>
      <c r="Y1216" s="2103">
        <f>'1 уровень'!AA767</f>
        <v>0</v>
      </c>
      <c r="Z1216" s="2103">
        <f>'1 уровень'!AB767</f>
        <v>0</v>
      </c>
      <c r="AA1216" s="2103">
        <f>'1 уровень'!AC767</f>
        <v>0</v>
      </c>
      <c r="AB1216" s="2103">
        <f>'1 уровень'!AD767</f>
        <v>0</v>
      </c>
      <c r="AC1216" s="2103">
        <f>'1 уровень'!AE767</f>
        <v>0</v>
      </c>
      <c r="AD1216" s="2103">
        <f>'1 уровень'!AF767</f>
        <v>0</v>
      </c>
      <c r="AE1216" s="3204">
        <f>'1 уровень'!AG767</f>
        <v>0</v>
      </c>
      <c r="AF1216" s="2103">
        <f>'1 уровень'!AH767</f>
        <v>0</v>
      </c>
      <c r="AG1216" s="2103">
        <f>'1 уровень'!AI767</f>
        <v>0</v>
      </c>
      <c r="AH1216" s="2103">
        <f>'1 уровень'!AJ767</f>
        <v>0</v>
      </c>
      <c r="AI1216" s="2103">
        <f>'1 уровень'!AK767</f>
        <v>0</v>
      </c>
      <c r="AJ1216" s="2103">
        <f>'1 уровень'!AL767</f>
        <v>0</v>
      </c>
      <c r="AK1216" s="3791">
        <f>'1 уровень'!AM767</f>
        <v>0</v>
      </c>
      <c r="AL1216" s="2103"/>
      <c r="AM1216" s="2103"/>
      <c r="AN1216" s="4237">
        <f>'1 уровень'!AN767</f>
        <v>0</v>
      </c>
      <c r="AO1216" s="4260">
        <f>'1 уровень'!AO767</f>
        <v>0</v>
      </c>
      <c r="AP1216" s="1339">
        <f t="shared" si="182"/>
        <v>0</v>
      </c>
      <c r="AQ1216" s="3813">
        <f t="shared" si="181"/>
        <v>0</v>
      </c>
      <c r="AS1216" s="1701"/>
    </row>
    <row r="1217" spans="1:208" ht="30" x14ac:dyDescent="0.25">
      <c r="A1217" s="24">
        <v>1</v>
      </c>
      <c r="B1217" s="908" t="s">
        <v>205</v>
      </c>
      <c r="C1217" s="34">
        <f>'1 уровень'!E768</f>
        <v>27687</v>
      </c>
      <c r="D1217" s="34">
        <f>'1 уровень'!F768</f>
        <v>0</v>
      </c>
      <c r="E1217" s="34">
        <f>'1 уровень'!G768</f>
        <v>23072.666666666664</v>
      </c>
      <c r="F1217" s="34">
        <f>'1 уровень'!H768</f>
        <v>21916</v>
      </c>
      <c r="G1217" s="34">
        <f>'1 уровень'!I768</f>
        <v>94.986853130688559</v>
      </c>
      <c r="H1217" s="3741">
        <f>'1 уровень'!J768</f>
        <v>470</v>
      </c>
      <c r="I1217" s="34">
        <f>'1 уровень'!K768</f>
        <v>0</v>
      </c>
      <c r="J1217" s="34">
        <f>'1 уровень'!L768</f>
        <v>0</v>
      </c>
      <c r="K1217" s="34">
        <f>'1 уровень'!M768</f>
        <v>0</v>
      </c>
      <c r="L1217" s="34"/>
      <c r="M1217" s="34">
        <f>'1 уровень'!O768</f>
        <v>0</v>
      </c>
      <c r="N1217" s="34">
        <f>'1 уровень'!P768</f>
        <v>0</v>
      </c>
      <c r="O1217" s="34">
        <f>'1 уровень'!Q768</f>
        <v>0</v>
      </c>
      <c r="P1217" s="34">
        <f>'1 уровень'!R768</f>
        <v>0</v>
      </c>
      <c r="Q1217" s="34">
        <f>'1 уровень'!S768</f>
        <v>0</v>
      </c>
      <c r="R1217" s="2103">
        <f>'1 уровень'!T768</f>
        <v>0</v>
      </c>
      <c r="S1217" s="2103">
        <f>'1 уровень'!U768</f>
        <v>0</v>
      </c>
      <c r="T1217" s="2103">
        <f>'1 уровень'!V768</f>
        <v>0</v>
      </c>
      <c r="U1217" s="2103">
        <f>'1 уровень'!W768</f>
        <v>0</v>
      </c>
      <c r="V1217" s="2103">
        <f>'1 уровень'!X768</f>
        <v>0</v>
      </c>
      <c r="W1217" s="2103">
        <f>'1 уровень'!Y768</f>
        <v>0</v>
      </c>
      <c r="X1217" s="2103">
        <f>'1 уровень'!Z768</f>
        <v>0</v>
      </c>
      <c r="Y1217" s="2103">
        <f>'1 уровень'!AA768</f>
        <v>0</v>
      </c>
      <c r="Z1217" s="2103">
        <f>'1 уровень'!AB768</f>
        <v>0</v>
      </c>
      <c r="AA1217" s="2103">
        <f>'1 уровень'!AC768</f>
        <v>0</v>
      </c>
      <c r="AB1217" s="2103">
        <f>'1 уровень'!AD768</f>
        <v>0</v>
      </c>
      <c r="AC1217" s="2103">
        <f>'1 уровень'!AE768</f>
        <v>0</v>
      </c>
      <c r="AD1217" s="2103">
        <f>'1 уровень'!AF768</f>
        <v>0</v>
      </c>
      <c r="AE1217" s="3204">
        <f>'1 уровень'!AG768</f>
        <v>0</v>
      </c>
      <c r="AF1217" s="2103">
        <f>'1 уровень'!AH768</f>
        <v>0</v>
      </c>
      <c r="AG1217" s="2103">
        <f>'1 уровень'!AI768</f>
        <v>0</v>
      </c>
      <c r="AH1217" s="2103">
        <f>'1 уровень'!AJ768</f>
        <v>0</v>
      </c>
      <c r="AI1217" s="2103">
        <f>'1 уровень'!AK768</f>
        <v>0</v>
      </c>
      <c r="AJ1217" s="2103">
        <f>'1 уровень'!AL768</f>
        <v>0</v>
      </c>
      <c r="AK1217" s="3791">
        <f>'1 уровень'!AM768</f>
        <v>0</v>
      </c>
      <c r="AL1217" s="2103"/>
      <c r="AM1217" s="2103"/>
      <c r="AN1217" s="4237">
        <f>'1 уровень'!AN768</f>
        <v>0</v>
      </c>
      <c r="AO1217" s="4260">
        <f>'1 уровень'!AO768</f>
        <v>0</v>
      </c>
      <c r="AP1217" s="1339">
        <f t="shared" si="182"/>
        <v>0</v>
      </c>
      <c r="AQ1217" s="3813">
        <f t="shared" si="181"/>
        <v>0</v>
      </c>
      <c r="AS1217" s="1701"/>
    </row>
    <row r="1218" spans="1:208" x14ac:dyDescent="0.25">
      <c r="A1218" s="24">
        <v>1</v>
      </c>
      <c r="B1218" s="908" t="s">
        <v>233</v>
      </c>
      <c r="C1218" s="34">
        <f>'1 уровень'!E769</f>
        <v>507</v>
      </c>
      <c r="D1218" s="34">
        <f>'1 уровень'!F769</f>
        <v>-8</v>
      </c>
      <c r="E1218" s="34">
        <f>'1 уровень'!G769</f>
        <v>422.83333333333331</v>
      </c>
      <c r="F1218" s="34">
        <f>'1 уровень'!H769</f>
        <v>577</v>
      </c>
      <c r="G1218" s="34">
        <f>'1 уровень'!I769</f>
        <v>136.46038628301145</v>
      </c>
      <c r="H1218" s="3741">
        <f>'1 уровень'!J769</f>
        <v>57</v>
      </c>
      <c r="I1218" s="34">
        <f>'1 уровень'!K769</f>
        <v>0</v>
      </c>
      <c r="J1218" s="34">
        <f>'1 уровень'!L769</f>
        <v>0</v>
      </c>
      <c r="K1218" s="34">
        <f>'1 уровень'!M769</f>
        <v>0</v>
      </c>
      <c r="L1218" s="34"/>
      <c r="M1218" s="34">
        <f>'1 уровень'!O769</f>
        <v>0</v>
      </c>
      <c r="N1218" s="34">
        <f>'1 уровень'!P769</f>
        <v>0</v>
      </c>
      <c r="O1218" s="34">
        <f>'1 уровень'!Q769</f>
        <v>0</v>
      </c>
      <c r="P1218" s="34">
        <f>'1 уровень'!R769</f>
        <v>0</v>
      </c>
      <c r="Q1218" s="34">
        <f>'1 уровень'!S769</f>
        <v>0</v>
      </c>
      <c r="R1218" s="2103">
        <f>'1 уровень'!T769</f>
        <v>0</v>
      </c>
      <c r="S1218" s="2103">
        <f>'1 уровень'!U769</f>
        <v>0</v>
      </c>
      <c r="T1218" s="2103">
        <f>'1 уровень'!V769</f>
        <v>0</v>
      </c>
      <c r="U1218" s="2103">
        <f>'1 уровень'!W769</f>
        <v>0</v>
      </c>
      <c r="V1218" s="2103">
        <f>'1 уровень'!X769</f>
        <v>0</v>
      </c>
      <c r="W1218" s="2103">
        <f>'1 уровень'!Y769</f>
        <v>0</v>
      </c>
      <c r="X1218" s="2103">
        <f>'1 уровень'!Z769</f>
        <v>0</v>
      </c>
      <c r="Y1218" s="2103">
        <f>'1 уровень'!AA769</f>
        <v>0</v>
      </c>
      <c r="Z1218" s="2103">
        <f>'1 уровень'!AB769</f>
        <v>0</v>
      </c>
      <c r="AA1218" s="2103">
        <f>'1 уровень'!AC769</f>
        <v>0</v>
      </c>
      <c r="AB1218" s="2103">
        <f>'1 уровень'!AD769</f>
        <v>0</v>
      </c>
      <c r="AC1218" s="2103">
        <f>'1 уровень'!AE769</f>
        <v>0</v>
      </c>
      <c r="AD1218" s="2103">
        <f>'1 уровень'!AF769</f>
        <v>0</v>
      </c>
      <c r="AE1218" s="3204">
        <f>'1 уровень'!AG769</f>
        <v>0</v>
      </c>
      <c r="AF1218" s="2103">
        <f>'1 уровень'!AH769</f>
        <v>0</v>
      </c>
      <c r="AG1218" s="2103">
        <f>'1 уровень'!AI769</f>
        <v>0</v>
      </c>
      <c r="AH1218" s="2103">
        <f>'1 уровень'!AJ769</f>
        <v>0</v>
      </c>
      <c r="AI1218" s="2103">
        <f>'1 уровень'!AK769</f>
        <v>0</v>
      </c>
      <c r="AJ1218" s="2103">
        <f>'1 уровень'!AL769</f>
        <v>0</v>
      </c>
      <c r="AK1218" s="3791">
        <f>'1 уровень'!AM769</f>
        <v>0</v>
      </c>
      <c r="AL1218" s="2103"/>
      <c r="AM1218" s="2103"/>
      <c r="AN1218" s="4237">
        <f>'1 уровень'!AN769</f>
        <v>0</v>
      </c>
      <c r="AO1218" s="4260">
        <f>'1 уровень'!AO769</f>
        <v>0</v>
      </c>
      <c r="AP1218" s="1339">
        <f t="shared" si="182"/>
        <v>0</v>
      </c>
      <c r="AQ1218" s="3813">
        <f t="shared" si="181"/>
        <v>0</v>
      </c>
      <c r="AR1218" s="775"/>
      <c r="AS1218" s="1701"/>
      <c r="AT1218" s="775"/>
      <c r="AU1218" s="775"/>
      <c r="AV1218" s="775"/>
      <c r="AW1218" s="775"/>
      <c r="AX1218" s="775"/>
      <c r="AY1218" s="775"/>
      <c r="AZ1218" s="775"/>
      <c r="BA1218" s="775"/>
      <c r="BB1218" s="775"/>
      <c r="BC1218" s="775"/>
      <c r="BD1218" s="775"/>
      <c r="BE1218" s="775"/>
      <c r="BF1218" s="775"/>
      <c r="BG1218" s="775"/>
      <c r="BH1218" s="775"/>
      <c r="BI1218" s="775"/>
      <c r="BJ1218" s="775"/>
      <c r="BK1218" s="775"/>
      <c r="BL1218" s="775"/>
      <c r="BM1218" s="775"/>
      <c r="BN1218" s="775"/>
      <c r="BO1218" s="775"/>
      <c r="BP1218" s="775"/>
      <c r="BQ1218" s="775"/>
      <c r="BR1218" s="775"/>
      <c r="BS1218" s="775"/>
      <c r="BT1218" s="775"/>
      <c r="BU1218" s="775"/>
      <c r="BV1218" s="775"/>
      <c r="BW1218" s="775"/>
      <c r="BX1218" s="775"/>
      <c r="BY1218" s="775"/>
      <c r="BZ1218" s="775"/>
      <c r="CA1218" s="775"/>
      <c r="CB1218" s="775"/>
      <c r="CC1218" s="775"/>
      <c r="CD1218" s="775"/>
      <c r="CE1218" s="775"/>
      <c r="CF1218" s="775"/>
      <c r="CG1218" s="775"/>
      <c r="CH1218" s="775"/>
      <c r="CI1218" s="775"/>
      <c r="CJ1218" s="775"/>
      <c r="CK1218" s="775"/>
      <c r="CL1218" s="775"/>
      <c r="CM1218" s="775"/>
      <c r="CN1218" s="775"/>
      <c r="CO1218" s="775"/>
      <c r="CP1218" s="775"/>
      <c r="CQ1218" s="775"/>
      <c r="CR1218" s="775"/>
      <c r="CS1218" s="775"/>
      <c r="CT1218" s="775"/>
      <c r="CU1218" s="775"/>
      <c r="CV1218" s="775"/>
      <c r="CW1218" s="775"/>
      <c r="CX1218" s="775"/>
      <c r="CY1218" s="775"/>
      <c r="CZ1218" s="775"/>
      <c r="DA1218" s="775"/>
      <c r="DB1218" s="775"/>
      <c r="DC1218" s="775"/>
      <c r="DD1218" s="775"/>
      <c r="DE1218" s="775"/>
      <c r="DF1218" s="775"/>
      <c r="DG1218" s="775"/>
      <c r="DH1218" s="775"/>
      <c r="DI1218" s="775"/>
      <c r="DJ1218" s="775"/>
      <c r="DK1218" s="775"/>
      <c r="DL1218" s="775"/>
      <c r="DM1218" s="775"/>
      <c r="DN1218" s="775"/>
      <c r="DO1218" s="775"/>
      <c r="DP1218" s="775"/>
      <c r="DQ1218" s="775"/>
      <c r="DR1218" s="775"/>
      <c r="DS1218" s="775"/>
      <c r="DT1218" s="775"/>
      <c r="DU1218" s="775"/>
      <c r="DV1218" s="775"/>
      <c r="DW1218" s="775"/>
      <c r="DX1218" s="775"/>
      <c r="DY1218" s="775"/>
      <c r="DZ1218" s="775"/>
      <c r="EA1218" s="775"/>
      <c r="EB1218" s="775"/>
      <c r="EC1218" s="775"/>
      <c r="ED1218" s="775"/>
      <c r="EE1218" s="775"/>
      <c r="EF1218" s="775"/>
      <c r="EG1218" s="775"/>
      <c r="EH1218" s="775"/>
      <c r="EI1218" s="775"/>
      <c r="EJ1218" s="775"/>
      <c r="EK1218" s="775"/>
      <c r="EL1218" s="775"/>
      <c r="EM1218" s="775"/>
      <c r="EN1218" s="775"/>
      <c r="EO1218" s="775"/>
      <c r="EP1218" s="775"/>
      <c r="EQ1218" s="775"/>
      <c r="ER1218" s="775"/>
      <c r="ES1218" s="775"/>
      <c r="ET1218" s="775"/>
      <c r="EU1218" s="775"/>
      <c r="EV1218" s="775"/>
      <c r="EW1218" s="775"/>
      <c r="EX1218" s="775"/>
      <c r="EY1218" s="775"/>
      <c r="EZ1218" s="775"/>
      <c r="FA1218" s="775"/>
      <c r="FB1218" s="775"/>
      <c r="FC1218" s="775"/>
      <c r="FD1218" s="775"/>
      <c r="FE1218" s="775"/>
      <c r="FF1218" s="775"/>
      <c r="FG1218" s="775"/>
      <c r="FH1218" s="775"/>
      <c r="FI1218" s="775"/>
      <c r="FJ1218" s="775"/>
      <c r="FK1218" s="775"/>
      <c r="FL1218" s="775"/>
      <c r="FM1218" s="775"/>
      <c r="FN1218" s="775"/>
      <c r="FO1218" s="775"/>
      <c r="FP1218" s="775"/>
      <c r="FQ1218" s="775"/>
      <c r="FR1218" s="775"/>
      <c r="FS1218" s="775"/>
      <c r="FT1218" s="775"/>
      <c r="FU1218" s="775"/>
      <c r="FV1218" s="775"/>
      <c r="FW1218" s="775"/>
      <c r="FX1218" s="775"/>
      <c r="FY1218" s="775"/>
      <c r="FZ1218" s="775"/>
      <c r="GA1218" s="775"/>
      <c r="GB1218" s="775"/>
      <c r="GC1218" s="775"/>
      <c r="GD1218" s="775"/>
      <c r="GE1218" s="775"/>
      <c r="GF1218" s="775"/>
      <c r="GG1218" s="775"/>
      <c r="GH1218" s="775"/>
      <c r="GI1218" s="775"/>
      <c r="GJ1218" s="775"/>
      <c r="GK1218" s="775"/>
      <c r="GL1218" s="775"/>
      <c r="GM1218" s="775"/>
      <c r="GN1218" s="775"/>
      <c r="GO1218" s="775"/>
      <c r="GP1218" s="775"/>
      <c r="GQ1218" s="775"/>
      <c r="GR1218" s="775"/>
      <c r="GS1218" s="775"/>
      <c r="GT1218" s="775"/>
      <c r="GU1218" s="775"/>
      <c r="GV1218" s="775"/>
      <c r="GW1218" s="775"/>
      <c r="GX1218" s="775"/>
      <c r="GY1218" s="775"/>
      <c r="GZ1218" s="775"/>
    </row>
    <row r="1219" spans="1:208" ht="45" x14ac:dyDescent="0.25">
      <c r="A1219" s="24">
        <v>1</v>
      </c>
      <c r="B1219" s="908" t="s">
        <v>266</v>
      </c>
      <c r="C1219" s="34">
        <f>'1 уровень'!E770</f>
        <v>7000</v>
      </c>
      <c r="D1219" s="34">
        <f>'1 уровень'!F770</f>
        <v>0</v>
      </c>
      <c r="E1219" s="34">
        <f>'1 уровень'!G770</f>
        <v>5833.3333333333339</v>
      </c>
      <c r="F1219" s="34">
        <f>'1 уровень'!H770</f>
        <v>5961</v>
      </c>
      <c r="G1219" s="34">
        <f>'1 уровень'!I770</f>
        <v>0</v>
      </c>
      <c r="H1219" s="3741">
        <f>'1 уровень'!J770</f>
        <v>0</v>
      </c>
      <c r="I1219" s="34">
        <f>'1 уровень'!K770</f>
        <v>0</v>
      </c>
      <c r="J1219" s="34">
        <f>'1 уровень'!L770</f>
        <v>0</v>
      </c>
      <c r="K1219" s="34">
        <f>'1 уровень'!M770</f>
        <v>0</v>
      </c>
      <c r="L1219" s="34"/>
      <c r="M1219" s="34">
        <f>'1 уровень'!O770</f>
        <v>0</v>
      </c>
      <c r="N1219" s="34">
        <f>'1 уровень'!P770</f>
        <v>0</v>
      </c>
      <c r="O1219" s="34">
        <f>'1 уровень'!Q770</f>
        <v>0</v>
      </c>
      <c r="P1219" s="34">
        <f>'1 уровень'!R770</f>
        <v>0</v>
      </c>
      <c r="Q1219" s="34">
        <f>'1 уровень'!S770</f>
        <v>0</v>
      </c>
      <c r="R1219" s="2103">
        <f>'1 уровень'!T770</f>
        <v>0</v>
      </c>
      <c r="S1219" s="2103">
        <f>'1 уровень'!U770</f>
        <v>0</v>
      </c>
      <c r="T1219" s="2103">
        <f>'1 уровень'!V770</f>
        <v>0</v>
      </c>
      <c r="U1219" s="2103">
        <f>'1 уровень'!W770</f>
        <v>0</v>
      </c>
      <c r="V1219" s="2103">
        <f>'1 уровень'!X770</f>
        <v>0</v>
      </c>
      <c r="W1219" s="2103">
        <f>'1 уровень'!Y770</f>
        <v>0</v>
      </c>
      <c r="X1219" s="2103">
        <f>'1 уровень'!Z770</f>
        <v>0</v>
      </c>
      <c r="Y1219" s="2103">
        <f>'1 уровень'!AA770</f>
        <v>0</v>
      </c>
      <c r="Z1219" s="2103">
        <f>'1 уровень'!AB770</f>
        <v>0</v>
      </c>
      <c r="AA1219" s="2103">
        <f>'1 уровень'!AC770</f>
        <v>0</v>
      </c>
      <c r="AB1219" s="2103">
        <f>'1 уровень'!AD770</f>
        <v>0</v>
      </c>
      <c r="AC1219" s="2103">
        <f>'1 уровень'!AE770</f>
        <v>0</v>
      </c>
      <c r="AD1219" s="2103">
        <f>'1 уровень'!AF770</f>
        <v>0</v>
      </c>
      <c r="AE1219" s="3204">
        <f>'1 уровень'!AG770</f>
        <v>0</v>
      </c>
      <c r="AF1219" s="2103">
        <f>'1 уровень'!AH770</f>
        <v>0</v>
      </c>
      <c r="AG1219" s="2103">
        <f>'1 уровень'!AI770</f>
        <v>0</v>
      </c>
      <c r="AH1219" s="2103">
        <f>'1 уровень'!AJ770</f>
        <v>0</v>
      </c>
      <c r="AI1219" s="2103">
        <f>'1 уровень'!AK770</f>
        <v>0</v>
      </c>
      <c r="AJ1219" s="2103">
        <f>'1 уровень'!AL770</f>
        <v>0</v>
      </c>
      <c r="AK1219" s="3791">
        <f>'1 уровень'!AM770</f>
        <v>0</v>
      </c>
      <c r="AL1219" s="2103"/>
      <c r="AM1219" s="2103"/>
      <c r="AN1219" s="4237">
        <f>'1 уровень'!AN770</f>
        <v>0</v>
      </c>
      <c r="AO1219" s="4260">
        <f>'1 уровень'!AO770</f>
        <v>0</v>
      </c>
      <c r="AP1219" s="1339">
        <f t="shared" si="182"/>
        <v>0</v>
      </c>
      <c r="AQ1219" s="3813">
        <f t="shared" si="181"/>
        <v>0</v>
      </c>
      <c r="AS1219" s="1701"/>
    </row>
    <row r="1220" spans="1:208" s="775" customFormat="1" ht="30" x14ac:dyDescent="0.25">
      <c r="A1220" s="24">
        <v>1</v>
      </c>
      <c r="B1220" s="1790" t="s">
        <v>206</v>
      </c>
      <c r="C1220" s="34">
        <f>'1 уровень'!E771</f>
        <v>11000</v>
      </c>
      <c r="D1220" s="34">
        <f>'1 уровень'!F771</f>
        <v>-209</v>
      </c>
      <c r="E1220" s="34">
        <f>'1 уровень'!G771</f>
        <v>9166.6666666666661</v>
      </c>
      <c r="F1220" s="34">
        <f>'1 уровень'!H771</f>
        <v>6086</v>
      </c>
      <c r="G1220" s="34">
        <f>'1 уровень'!I771</f>
        <v>0</v>
      </c>
      <c r="H1220" s="3741">
        <f>'1 уровень'!J771</f>
        <v>49</v>
      </c>
      <c r="I1220" s="34">
        <f>'1 уровень'!K771</f>
        <v>0</v>
      </c>
      <c r="J1220" s="34">
        <f>'1 уровень'!L771</f>
        <v>0</v>
      </c>
      <c r="K1220" s="34">
        <f>'1 уровень'!M771</f>
        <v>0</v>
      </c>
      <c r="L1220" s="34"/>
      <c r="M1220" s="34">
        <f>'1 уровень'!O771</f>
        <v>0</v>
      </c>
      <c r="N1220" s="34">
        <f>'1 уровень'!P771</f>
        <v>0</v>
      </c>
      <c r="O1220" s="34">
        <f>'1 уровень'!Q771</f>
        <v>0</v>
      </c>
      <c r="P1220" s="34">
        <f>'1 уровень'!R771</f>
        <v>0</v>
      </c>
      <c r="Q1220" s="34">
        <f>'1 уровень'!S771</f>
        <v>0</v>
      </c>
      <c r="R1220" s="2103">
        <f>'1 уровень'!T771</f>
        <v>0</v>
      </c>
      <c r="S1220" s="2103">
        <f>'1 уровень'!U771</f>
        <v>0</v>
      </c>
      <c r="T1220" s="2103">
        <f>'1 уровень'!V771</f>
        <v>0</v>
      </c>
      <c r="U1220" s="2103">
        <f>'1 уровень'!W771</f>
        <v>0</v>
      </c>
      <c r="V1220" s="2103">
        <f>'1 уровень'!X771</f>
        <v>0</v>
      </c>
      <c r="W1220" s="2103">
        <f>'1 уровень'!Y771</f>
        <v>0</v>
      </c>
      <c r="X1220" s="2103">
        <f>'1 уровень'!Z771</f>
        <v>0</v>
      </c>
      <c r="Y1220" s="2103">
        <f>'1 уровень'!AA771</f>
        <v>0</v>
      </c>
      <c r="Z1220" s="2103">
        <f>'1 уровень'!AB771</f>
        <v>0</v>
      </c>
      <c r="AA1220" s="2103">
        <f>'1 уровень'!AC771</f>
        <v>0</v>
      </c>
      <c r="AB1220" s="2103">
        <f>'1 уровень'!AD771</f>
        <v>0</v>
      </c>
      <c r="AC1220" s="2103">
        <f>'1 уровень'!AE771</f>
        <v>0</v>
      </c>
      <c r="AD1220" s="2103">
        <f>'1 уровень'!AF771</f>
        <v>0</v>
      </c>
      <c r="AE1220" s="3204">
        <f>'1 уровень'!AG771</f>
        <v>0</v>
      </c>
      <c r="AF1220" s="2103">
        <f>'1 уровень'!AH771</f>
        <v>0</v>
      </c>
      <c r="AG1220" s="2103">
        <f>'1 уровень'!AI771</f>
        <v>0</v>
      </c>
      <c r="AH1220" s="2103">
        <f>'1 уровень'!AJ771</f>
        <v>0</v>
      </c>
      <c r="AI1220" s="2103">
        <f>'1 уровень'!AK771</f>
        <v>0</v>
      </c>
      <c r="AJ1220" s="2103">
        <f>'1 уровень'!AL771</f>
        <v>0</v>
      </c>
      <c r="AK1220" s="3791">
        <f>'1 уровень'!AM771</f>
        <v>0</v>
      </c>
      <c r="AL1220" s="2103"/>
      <c r="AM1220" s="2103"/>
      <c r="AN1220" s="4237">
        <f>'1 уровень'!AN771</f>
        <v>0</v>
      </c>
      <c r="AO1220" s="4260">
        <f>'1 уровень'!AO771</f>
        <v>0</v>
      </c>
      <c r="AP1220" s="1339">
        <f t="shared" si="182"/>
        <v>0</v>
      </c>
      <c r="AQ1220" s="3813">
        <f t="shared" si="181"/>
        <v>0</v>
      </c>
      <c r="AS1220" s="1701"/>
    </row>
    <row r="1221" spans="1:208" s="775" customFormat="1" ht="30" x14ac:dyDescent="0.25">
      <c r="A1221" s="24">
        <v>1</v>
      </c>
      <c r="B1221" s="908" t="s">
        <v>294</v>
      </c>
      <c r="C1221" s="34">
        <f>'1 уровень'!E772</f>
        <v>15</v>
      </c>
      <c r="D1221" s="34">
        <f>'1 уровень'!F772</f>
        <v>0</v>
      </c>
      <c r="E1221" s="34">
        <f>'1 уровень'!G772</f>
        <v>12.5</v>
      </c>
      <c r="F1221" s="34">
        <f>'1 уровень'!H772</f>
        <v>5</v>
      </c>
      <c r="G1221" s="34">
        <f>'1 уровень'!I772</f>
        <v>40</v>
      </c>
      <c r="H1221" s="3741">
        <f>'1 уровень'!J772</f>
        <v>0</v>
      </c>
      <c r="I1221" s="34">
        <f>'1 уровень'!K772</f>
        <v>0</v>
      </c>
      <c r="J1221" s="34">
        <f>'1 уровень'!L772</f>
        <v>0</v>
      </c>
      <c r="K1221" s="34">
        <f>'1 уровень'!M772</f>
        <v>0</v>
      </c>
      <c r="L1221" s="34"/>
      <c r="M1221" s="34">
        <f>'1 уровень'!O772</f>
        <v>0</v>
      </c>
      <c r="N1221" s="34">
        <f>'1 уровень'!P772</f>
        <v>0</v>
      </c>
      <c r="O1221" s="34">
        <f>'1 уровень'!Q772</f>
        <v>0</v>
      </c>
      <c r="P1221" s="34">
        <f>'1 уровень'!R772</f>
        <v>0</v>
      </c>
      <c r="Q1221" s="34">
        <f>'1 уровень'!S772</f>
        <v>0</v>
      </c>
      <c r="R1221" s="2103">
        <f>'1 уровень'!T772</f>
        <v>0</v>
      </c>
      <c r="S1221" s="2103">
        <f>'1 уровень'!U772</f>
        <v>0</v>
      </c>
      <c r="T1221" s="2103">
        <f>'1 уровень'!V772</f>
        <v>0</v>
      </c>
      <c r="U1221" s="2103">
        <f>'1 уровень'!W772</f>
        <v>0</v>
      </c>
      <c r="V1221" s="2103">
        <f>'1 уровень'!X772</f>
        <v>0</v>
      </c>
      <c r="W1221" s="2103">
        <f>'1 уровень'!Y772</f>
        <v>0</v>
      </c>
      <c r="X1221" s="2103">
        <f>'1 уровень'!Z772</f>
        <v>0</v>
      </c>
      <c r="Y1221" s="2103">
        <f>'1 уровень'!AA772</f>
        <v>0</v>
      </c>
      <c r="Z1221" s="2103">
        <f>'1 уровень'!AB772</f>
        <v>0</v>
      </c>
      <c r="AA1221" s="2103">
        <f>'1 уровень'!AC772</f>
        <v>0</v>
      </c>
      <c r="AB1221" s="2103">
        <f>'1 уровень'!AD772</f>
        <v>0</v>
      </c>
      <c r="AC1221" s="2103">
        <f>'1 уровень'!AE772</f>
        <v>0</v>
      </c>
      <c r="AD1221" s="2103">
        <f>'1 уровень'!AF772</f>
        <v>0</v>
      </c>
      <c r="AE1221" s="3204">
        <f>'1 уровень'!AG772</f>
        <v>0</v>
      </c>
      <c r="AF1221" s="2103">
        <f>'1 уровень'!AH772</f>
        <v>0</v>
      </c>
      <c r="AG1221" s="2103">
        <f>'1 уровень'!AI772</f>
        <v>0</v>
      </c>
      <c r="AH1221" s="2103">
        <f>'1 уровень'!AJ772</f>
        <v>0</v>
      </c>
      <c r="AI1221" s="2103">
        <f>'1 уровень'!AK772</f>
        <v>0</v>
      </c>
      <c r="AJ1221" s="2103">
        <f>'1 уровень'!AL772</f>
        <v>0</v>
      </c>
      <c r="AK1221" s="3791">
        <f>'1 уровень'!AM772</f>
        <v>0</v>
      </c>
      <c r="AL1221" s="2103"/>
      <c r="AM1221" s="2103"/>
      <c r="AN1221" s="4237">
        <f>'1 уровень'!AN772</f>
        <v>0</v>
      </c>
      <c r="AO1221" s="4260">
        <f>'1 уровень'!AO772</f>
        <v>0</v>
      </c>
      <c r="AP1221" s="1339">
        <f t="shared" si="182"/>
        <v>0</v>
      </c>
      <c r="AQ1221" s="3813">
        <f t="shared" si="181"/>
        <v>0</v>
      </c>
      <c r="AS1221" s="1701"/>
    </row>
    <row r="1222" spans="1:208" s="775" customFormat="1" x14ac:dyDescent="0.25">
      <c r="A1222" s="24">
        <v>1</v>
      </c>
      <c r="B1222" s="908" t="s">
        <v>295</v>
      </c>
      <c r="C1222" s="34">
        <f>'1 уровень'!E773</f>
        <v>7</v>
      </c>
      <c r="D1222" s="34">
        <f>'1 уровень'!F773</f>
        <v>0</v>
      </c>
      <c r="E1222" s="34">
        <f>'1 уровень'!G773</f>
        <v>5.8333333333333339</v>
      </c>
      <c r="F1222" s="34">
        <f>'1 уровень'!H773</f>
        <v>7</v>
      </c>
      <c r="G1222" s="34">
        <f>'1 уровень'!I773</f>
        <v>0</v>
      </c>
      <c r="H1222" s="3741">
        <f>'1 уровень'!J773</f>
        <v>0</v>
      </c>
      <c r="I1222" s="34">
        <f>'1 уровень'!K773</f>
        <v>0</v>
      </c>
      <c r="J1222" s="34">
        <f>'1 уровень'!L773</f>
        <v>0</v>
      </c>
      <c r="K1222" s="34">
        <f>'1 уровень'!M773</f>
        <v>0</v>
      </c>
      <c r="L1222" s="34"/>
      <c r="M1222" s="34">
        <f>'1 уровень'!O773</f>
        <v>0</v>
      </c>
      <c r="N1222" s="34">
        <f>'1 уровень'!P773</f>
        <v>0</v>
      </c>
      <c r="O1222" s="34">
        <f>'1 уровень'!Q773</f>
        <v>0</v>
      </c>
      <c r="P1222" s="34">
        <f>'1 уровень'!R773</f>
        <v>0</v>
      </c>
      <c r="Q1222" s="34">
        <f>'1 уровень'!S773</f>
        <v>0</v>
      </c>
      <c r="R1222" s="2103">
        <f>'1 уровень'!T773</f>
        <v>0</v>
      </c>
      <c r="S1222" s="2103">
        <f>'1 уровень'!U773</f>
        <v>0</v>
      </c>
      <c r="T1222" s="2103">
        <f>'1 уровень'!V773</f>
        <v>0</v>
      </c>
      <c r="U1222" s="2103">
        <f>'1 уровень'!W773</f>
        <v>0</v>
      </c>
      <c r="V1222" s="2103">
        <f>'1 уровень'!X773</f>
        <v>0</v>
      </c>
      <c r="W1222" s="2103">
        <f>'1 уровень'!Y773</f>
        <v>0</v>
      </c>
      <c r="X1222" s="2103">
        <f>'1 уровень'!Z773</f>
        <v>0</v>
      </c>
      <c r="Y1222" s="2103">
        <f>'1 уровень'!AA773</f>
        <v>0</v>
      </c>
      <c r="Z1222" s="2103">
        <f>'1 уровень'!AB773</f>
        <v>0</v>
      </c>
      <c r="AA1222" s="2103">
        <f>'1 уровень'!AC773</f>
        <v>0</v>
      </c>
      <c r="AB1222" s="2103">
        <f>'1 уровень'!AD773</f>
        <v>0</v>
      </c>
      <c r="AC1222" s="2103">
        <f>'1 уровень'!AE773</f>
        <v>0</v>
      </c>
      <c r="AD1222" s="2103">
        <f>'1 уровень'!AF773</f>
        <v>0</v>
      </c>
      <c r="AE1222" s="3204">
        <f>'1 уровень'!AG773</f>
        <v>0</v>
      </c>
      <c r="AF1222" s="2103">
        <f>'1 уровень'!AH773</f>
        <v>0</v>
      </c>
      <c r="AG1222" s="2103">
        <f>'1 уровень'!AI773</f>
        <v>0</v>
      </c>
      <c r="AH1222" s="2103">
        <f>'1 уровень'!AJ773</f>
        <v>0</v>
      </c>
      <c r="AI1222" s="2103">
        <f>'1 уровень'!AK773</f>
        <v>0</v>
      </c>
      <c r="AJ1222" s="2103">
        <f>'1 уровень'!AL773</f>
        <v>0</v>
      </c>
      <c r="AK1222" s="3791">
        <f>'1 уровень'!AM773</f>
        <v>0</v>
      </c>
      <c r="AL1222" s="2103"/>
      <c r="AM1222" s="2103"/>
      <c r="AN1222" s="4237">
        <f>'1 уровень'!AN773</f>
        <v>0</v>
      </c>
      <c r="AO1222" s="4260">
        <f>'1 уровень'!AO773</f>
        <v>0</v>
      </c>
      <c r="AP1222" s="1339">
        <f t="shared" si="182"/>
        <v>0</v>
      </c>
      <c r="AQ1222" s="3813">
        <f t="shared" si="181"/>
        <v>0</v>
      </c>
      <c r="AS1222" s="1701"/>
    </row>
    <row r="1223" spans="1:208" s="775" customFormat="1" x14ac:dyDescent="0.25">
      <c r="A1223" s="24">
        <v>1</v>
      </c>
      <c r="B1223" s="1790" t="s">
        <v>296</v>
      </c>
      <c r="C1223" s="34">
        <f>'1 уровень'!E774</f>
        <v>2</v>
      </c>
      <c r="D1223" s="34">
        <f>'1 уровень'!F774</f>
        <v>0</v>
      </c>
      <c r="E1223" s="34">
        <f>'1 уровень'!G774</f>
        <v>1.6666666666666665</v>
      </c>
      <c r="F1223" s="34">
        <f>'1 уровень'!H774</f>
        <v>24</v>
      </c>
      <c r="G1223" s="34">
        <f>'1 уровень'!I774</f>
        <v>1440.0000000000002</v>
      </c>
      <c r="H1223" s="3741">
        <f>'1 уровень'!J774</f>
        <v>0</v>
      </c>
      <c r="I1223" s="34">
        <f>'1 уровень'!K774</f>
        <v>0</v>
      </c>
      <c r="J1223" s="34">
        <f>'1 уровень'!L774</f>
        <v>0</v>
      </c>
      <c r="K1223" s="34">
        <f>'1 уровень'!M774</f>
        <v>0</v>
      </c>
      <c r="L1223" s="34"/>
      <c r="M1223" s="34">
        <f>'1 уровень'!O774</f>
        <v>0</v>
      </c>
      <c r="N1223" s="34">
        <f>'1 уровень'!P774</f>
        <v>0</v>
      </c>
      <c r="O1223" s="34">
        <f>'1 уровень'!Q774</f>
        <v>0</v>
      </c>
      <c r="P1223" s="34">
        <f>'1 уровень'!R774</f>
        <v>0</v>
      </c>
      <c r="Q1223" s="34">
        <f>'1 уровень'!S774</f>
        <v>0</v>
      </c>
      <c r="R1223" s="2103">
        <f>'1 уровень'!T774</f>
        <v>0</v>
      </c>
      <c r="S1223" s="2103">
        <f>'1 уровень'!U774</f>
        <v>0</v>
      </c>
      <c r="T1223" s="2103">
        <f>'1 уровень'!V774</f>
        <v>0</v>
      </c>
      <c r="U1223" s="2103">
        <f>'1 уровень'!W774</f>
        <v>0</v>
      </c>
      <c r="V1223" s="2103">
        <f>'1 уровень'!X774</f>
        <v>0</v>
      </c>
      <c r="W1223" s="2103">
        <f>'1 уровень'!Y774</f>
        <v>0</v>
      </c>
      <c r="X1223" s="2103">
        <f>'1 уровень'!Z774</f>
        <v>0</v>
      </c>
      <c r="Y1223" s="2103">
        <f>'1 уровень'!AA774</f>
        <v>0</v>
      </c>
      <c r="Z1223" s="2103">
        <f>'1 уровень'!AB774</f>
        <v>0</v>
      </c>
      <c r="AA1223" s="2103">
        <f>'1 уровень'!AC774</f>
        <v>0</v>
      </c>
      <c r="AB1223" s="2103">
        <f>'1 уровень'!AD774</f>
        <v>0</v>
      </c>
      <c r="AC1223" s="2103">
        <f>'1 уровень'!AE774</f>
        <v>0</v>
      </c>
      <c r="AD1223" s="2103">
        <f>'1 уровень'!AF774</f>
        <v>0</v>
      </c>
      <c r="AE1223" s="3204">
        <f>'1 уровень'!AG774</f>
        <v>0</v>
      </c>
      <c r="AF1223" s="2103">
        <f>'1 уровень'!AH774</f>
        <v>0</v>
      </c>
      <c r="AG1223" s="2103">
        <f>'1 уровень'!AI774</f>
        <v>0</v>
      </c>
      <c r="AH1223" s="2103">
        <f>'1 уровень'!AJ774</f>
        <v>0</v>
      </c>
      <c r="AI1223" s="2103">
        <f>'1 уровень'!AK774</f>
        <v>0</v>
      </c>
      <c r="AJ1223" s="2103">
        <f>'1 уровень'!AL774</f>
        <v>0</v>
      </c>
      <c r="AK1223" s="3791">
        <f>'1 уровень'!AM774</f>
        <v>0</v>
      </c>
      <c r="AL1223" s="2103"/>
      <c r="AM1223" s="2103"/>
      <c r="AN1223" s="4237">
        <f>'1 уровень'!AN774</f>
        <v>0</v>
      </c>
      <c r="AO1223" s="4260">
        <f>'1 уровень'!AO774</f>
        <v>0</v>
      </c>
      <c r="AP1223" s="1339">
        <f t="shared" si="182"/>
        <v>0</v>
      </c>
      <c r="AQ1223" s="3813">
        <f t="shared" si="181"/>
        <v>0</v>
      </c>
      <c r="AS1223" s="1701"/>
    </row>
    <row r="1224" spans="1:208" s="775" customFormat="1" ht="15.75" thickBot="1" x14ac:dyDescent="0.3">
      <c r="A1224" s="24">
        <v>1</v>
      </c>
      <c r="B1224" s="909" t="s">
        <v>232</v>
      </c>
      <c r="C1224" s="34">
        <f>'1 уровень'!E775</f>
        <v>51753</v>
      </c>
      <c r="D1224" s="34">
        <f>'1 уровень'!F775</f>
        <v>-267</v>
      </c>
      <c r="E1224" s="34">
        <f>'1 уровень'!G775</f>
        <v>43127.833333333328</v>
      </c>
      <c r="F1224" s="34">
        <f>'1 уровень'!H775</f>
        <v>37896</v>
      </c>
      <c r="G1224" s="34">
        <f>'1 уровень'!I775</f>
        <v>87.869009572317964</v>
      </c>
      <c r="H1224" s="3741">
        <f>'1 уровень'!J775</f>
        <v>1273</v>
      </c>
      <c r="I1224" s="34">
        <f>'1 уровень'!K775</f>
        <v>0</v>
      </c>
      <c r="J1224" s="34">
        <f>'1 уровень'!L775</f>
        <v>0</v>
      </c>
      <c r="K1224" s="34">
        <f>'1 уровень'!M775</f>
        <v>0</v>
      </c>
      <c r="L1224" s="34"/>
      <c r="M1224" s="34">
        <f>'1 уровень'!O775</f>
        <v>0</v>
      </c>
      <c r="N1224" s="34">
        <f>'1 уровень'!P775</f>
        <v>0</v>
      </c>
      <c r="O1224" s="34">
        <f>'1 уровень'!Q775</f>
        <v>0</v>
      </c>
      <c r="P1224" s="34">
        <f>'1 уровень'!R775</f>
        <v>0</v>
      </c>
      <c r="Q1224" s="34">
        <f>'1 уровень'!S775</f>
        <v>0</v>
      </c>
      <c r="R1224" s="2103">
        <f>'1 уровень'!T775</f>
        <v>342691.63536000007</v>
      </c>
      <c r="S1224" s="2103">
        <f>'1 уровень'!U775</f>
        <v>342691.63536000007</v>
      </c>
      <c r="T1224" s="2103">
        <f>'1 уровень'!V775</f>
        <v>342691.63536000007</v>
      </c>
      <c r="U1224" s="2103">
        <f>'1 уровень'!W775</f>
        <v>342691.63536000007</v>
      </c>
      <c r="V1224" s="2103">
        <f>'1 уровень'!X775</f>
        <v>342691.63536000007</v>
      </c>
      <c r="W1224" s="2103">
        <f>'1 уровень'!Y775</f>
        <v>342691.63536000007</v>
      </c>
      <c r="X1224" s="2103">
        <f>'1 уровень'!Z775</f>
        <v>341659.70125000004</v>
      </c>
      <c r="Y1224" s="2103">
        <f>'1 уровень'!AA775</f>
        <v>341659.70116000006</v>
      </c>
      <c r="Z1224" s="2103">
        <f>'1 уровень'!AB775</f>
        <v>341659.70116000006</v>
      </c>
      <c r="AA1224" s="2103">
        <f>'1 уровень'!AC775</f>
        <v>341659.70116000006</v>
      </c>
      <c r="AB1224" s="2103">
        <f>'1 уровень'!AD775</f>
        <v>341659.70116000006</v>
      </c>
      <c r="AC1224" s="2103">
        <f>'1 уровень'!AE775</f>
        <v>284888.40663666668</v>
      </c>
      <c r="AD1224" s="2103">
        <f>'1 уровень'!AF775</f>
        <v>251026.20041999998</v>
      </c>
      <c r="AE1224" s="3204">
        <f>'1 уровень'!AG775</f>
        <v>0</v>
      </c>
      <c r="AF1224" s="2103">
        <f>'1 уровень'!AH775</f>
        <v>0</v>
      </c>
      <c r="AG1224" s="2103">
        <f>'1 уровень'!AI775</f>
        <v>-33862.206216666695</v>
      </c>
      <c r="AH1224" s="2103">
        <f>'1 уровень'!AJ775</f>
        <v>-6.9905299999999997</v>
      </c>
      <c r="AI1224" s="2103">
        <f>'1 уровень'!AK775</f>
        <v>-92.179640000000006</v>
      </c>
      <c r="AJ1224" s="2103">
        <f>'1 уровень'!AL775</f>
        <v>250934.02077999999</v>
      </c>
      <c r="AK1224" s="3791">
        <f>'1 уровень'!AM775</f>
        <v>9065.6717200000003</v>
      </c>
      <c r="AL1224" s="2103">
        <f>AD1224/AC1224*100</f>
        <v>88.113870053036948</v>
      </c>
      <c r="AM1224" s="2103">
        <f>AJ1224/AC1224*100</f>
        <v>88.081513650370994</v>
      </c>
      <c r="AN1224" s="4237">
        <f>'1 уровень'!AN775</f>
        <v>0</v>
      </c>
      <c r="AO1224" s="4260">
        <f>'1 уровень'!AO775</f>
        <v>0</v>
      </c>
      <c r="AP1224" s="1339">
        <f t="shared" si="182"/>
        <v>341659701.16000003</v>
      </c>
      <c r="AQ1224" s="3813">
        <f t="shared" si="181"/>
        <v>6621.6767213494886</v>
      </c>
      <c r="AS1224" s="1701"/>
    </row>
    <row r="1225" spans="1:208" s="775" customFormat="1" x14ac:dyDescent="0.25">
      <c r="A1225" s="24">
        <v>1</v>
      </c>
      <c r="B1225" s="821" t="s">
        <v>111</v>
      </c>
      <c r="C1225" s="822"/>
      <c r="D1225" s="822"/>
      <c r="E1225" s="822"/>
      <c r="F1225" s="822"/>
      <c r="G1225" s="823"/>
      <c r="H1225" s="3756"/>
      <c r="I1225" s="824"/>
      <c r="J1225" s="825"/>
      <c r="K1225" s="826"/>
      <c r="L1225" s="826"/>
      <c r="M1225" s="827"/>
      <c r="N1225" s="826"/>
      <c r="O1225" s="826"/>
      <c r="P1225" s="826"/>
      <c r="Q1225" s="826"/>
      <c r="R1225" s="2120">
        <f t="shared" ref="R1225:AI1225" si="183">R1226-R1227-R1287-R1291-R1295-R1302</f>
        <v>-6.7520886659622192E-9</v>
      </c>
      <c r="S1225" s="3353">
        <f t="shared" ref="S1225:T1225" si="184">S1226-S1227-S1287-S1291-S1295-S1302</f>
        <v>-6.7520886659622192E-9</v>
      </c>
      <c r="T1225" s="3353">
        <f t="shared" si="184"/>
        <v>-3.0267983675003052E-9</v>
      </c>
      <c r="U1225" s="3353">
        <f t="shared" ref="U1225:V1225" si="185">U1226-U1227-U1287-U1291-U1295-U1302</f>
        <v>0</v>
      </c>
      <c r="V1225" s="3353">
        <f t="shared" si="185"/>
        <v>4.1909515857696533E-9</v>
      </c>
      <c r="W1225" s="3353">
        <f t="shared" ref="W1225:X1225" si="186">W1226-W1227-W1287-W1291-W1295-W1302</f>
        <v>4.1909515857696533E-9</v>
      </c>
      <c r="X1225" s="3353">
        <f t="shared" si="186"/>
        <v>-6.0535967350006104E-9</v>
      </c>
      <c r="Y1225" s="3353">
        <f t="shared" ref="Y1225:Z1225" si="187">Y1226-Y1227-Y1287-Y1291-Y1295-Y1302</f>
        <v>-3.2596290111541748E-9</v>
      </c>
      <c r="Z1225" s="3353">
        <f t="shared" si="187"/>
        <v>0</v>
      </c>
      <c r="AA1225" s="3353">
        <f t="shared" ref="AA1225:AB1225" si="188">AA1226-AA1227-AA1287-AA1291-AA1295-AA1302</f>
        <v>0</v>
      </c>
      <c r="AB1225" s="3353">
        <f t="shared" si="188"/>
        <v>2.7939677238464355E-9</v>
      </c>
      <c r="AC1225" s="3353">
        <f t="shared" si="183"/>
        <v>3.7252902984619141E-9</v>
      </c>
      <c r="AD1225" s="3354">
        <f t="shared" si="183"/>
        <v>-3.4924596548080444E-9</v>
      </c>
      <c r="AE1225" s="3355">
        <f t="shared" si="183"/>
        <v>0</v>
      </c>
      <c r="AF1225" s="3353">
        <f t="shared" si="183"/>
        <v>-1.4551915228366852E-11</v>
      </c>
      <c r="AG1225" s="3353">
        <f t="shared" si="183"/>
        <v>-2.9285729397088289E-10</v>
      </c>
      <c r="AH1225" s="3353">
        <f t="shared" si="183"/>
        <v>1.0720313525780512E-12</v>
      </c>
      <c r="AI1225" s="3354">
        <f t="shared" si="183"/>
        <v>1.9099388737231493E-11</v>
      </c>
      <c r="AJ1225" s="3353">
        <f>AJ1226-AJ1227-AJ1287-AJ1291-AJ1295-AJ1302</f>
        <v>-3.2596290111541748E-9</v>
      </c>
      <c r="AK1225" s="3792">
        <f t="shared" ref="AK1225" si="189">AK1226-AK1227-AK1287-AK1291-AK1295-AK1302</f>
        <v>-4.4457237891037948E-10</v>
      </c>
      <c r="AL1225" s="3354"/>
      <c r="AM1225" s="3218"/>
      <c r="AN1225" s="4273"/>
      <c r="AO1225" s="4288">
        <f>AO1226-AO1227-AO1287-AO1291-AO1295-AO1302</f>
        <v>-1.0913936421275139E-11</v>
      </c>
      <c r="AP1225" s="1339">
        <v>14744591174.17</v>
      </c>
      <c r="AQ1225" s="3813" t="e">
        <f t="shared" si="181"/>
        <v>#DIV/0!</v>
      </c>
      <c r="AR1225" s="24"/>
      <c r="AS1225" s="1701"/>
      <c r="AT1225" s="4367"/>
      <c r="AU1225" s="24"/>
      <c r="AV1225" s="24"/>
      <c r="AW1225" s="24"/>
      <c r="AX1225" s="24"/>
      <c r="AY1225" s="24"/>
      <c r="AZ1225" s="24"/>
      <c r="BA1225" s="24"/>
      <c r="BB1225" s="24"/>
      <c r="BC1225" s="24"/>
      <c r="BD1225" s="24"/>
      <c r="BE1225" s="24"/>
      <c r="BF1225" s="24"/>
      <c r="BG1225" s="24"/>
      <c r="BH1225" s="24"/>
      <c r="BI1225" s="24"/>
      <c r="BJ1225" s="24"/>
      <c r="BK1225" s="24"/>
      <c r="BL1225" s="24"/>
      <c r="BM1225" s="24"/>
      <c r="BN1225" s="24"/>
      <c r="BO1225" s="24"/>
      <c r="BP1225" s="24"/>
      <c r="BQ1225" s="24"/>
      <c r="BR1225" s="24"/>
      <c r="BS1225" s="24"/>
      <c r="BT1225" s="24"/>
      <c r="BU1225" s="24"/>
      <c r="BV1225" s="24"/>
      <c r="BW1225" s="24"/>
      <c r="BX1225" s="24"/>
      <c r="BY1225" s="24"/>
      <c r="BZ1225" s="24"/>
      <c r="CA1225" s="24"/>
      <c r="CB1225" s="24"/>
      <c r="CC1225" s="24"/>
      <c r="CD1225" s="24"/>
      <c r="CE1225" s="24"/>
      <c r="CF1225" s="24"/>
      <c r="CG1225" s="24"/>
      <c r="CH1225" s="24"/>
      <c r="CI1225" s="24"/>
      <c r="CJ1225" s="24"/>
      <c r="CK1225" s="24"/>
      <c r="CL1225" s="24"/>
      <c r="CM1225" s="24"/>
      <c r="CN1225" s="24"/>
      <c r="CO1225" s="24"/>
      <c r="CP1225" s="24"/>
      <c r="CQ1225" s="24"/>
      <c r="CR1225" s="24"/>
      <c r="CS1225" s="24"/>
      <c r="CT1225" s="24"/>
      <c r="CU1225" s="24"/>
      <c r="CV1225" s="24"/>
      <c r="CW1225" s="24"/>
      <c r="CX1225" s="24"/>
      <c r="CY1225" s="24"/>
      <c r="CZ1225" s="24"/>
      <c r="DA1225" s="24"/>
      <c r="DB1225" s="24"/>
      <c r="DC1225" s="24"/>
      <c r="DD1225" s="24"/>
      <c r="DE1225" s="24"/>
      <c r="DF1225" s="24"/>
      <c r="DG1225" s="24"/>
      <c r="DH1225" s="24"/>
      <c r="DI1225" s="24"/>
      <c r="DJ1225" s="24"/>
      <c r="DK1225" s="24"/>
      <c r="DL1225" s="24"/>
      <c r="DM1225" s="24"/>
      <c r="DN1225" s="24"/>
      <c r="DO1225" s="24"/>
      <c r="DP1225" s="24"/>
      <c r="DQ1225" s="24"/>
      <c r="DR1225" s="24"/>
      <c r="DS1225" s="24"/>
      <c r="DT1225" s="24"/>
      <c r="DU1225" s="24"/>
      <c r="DV1225" s="24"/>
      <c r="DW1225" s="24"/>
      <c r="DX1225" s="24"/>
      <c r="DY1225" s="24"/>
      <c r="DZ1225" s="24"/>
      <c r="EA1225" s="24"/>
      <c r="EB1225" s="24"/>
      <c r="EC1225" s="24"/>
      <c r="ED1225" s="24"/>
      <c r="EE1225" s="24"/>
      <c r="EF1225" s="24"/>
      <c r="EG1225" s="24"/>
      <c r="EH1225" s="24"/>
      <c r="EI1225" s="24"/>
      <c r="EJ1225" s="24"/>
      <c r="EK1225" s="24"/>
      <c r="EL1225" s="24"/>
      <c r="EM1225" s="24"/>
      <c r="EN1225" s="24"/>
      <c r="EO1225" s="24"/>
      <c r="EP1225" s="24"/>
      <c r="EQ1225" s="24"/>
      <c r="ER1225" s="24"/>
      <c r="ES1225" s="24"/>
      <c r="ET1225" s="24"/>
      <c r="EU1225" s="24"/>
      <c r="EV1225" s="24"/>
      <c r="EW1225" s="24"/>
      <c r="EX1225" s="24"/>
      <c r="EY1225" s="24"/>
      <c r="EZ1225" s="24"/>
      <c r="FA1225" s="24"/>
      <c r="FB1225" s="24"/>
      <c r="FC1225" s="24"/>
      <c r="FD1225" s="24"/>
      <c r="FE1225" s="24"/>
      <c r="FF1225" s="24"/>
      <c r="FG1225" s="24"/>
      <c r="FH1225" s="24"/>
      <c r="FI1225" s="24"/>
      <c r="FJ1225" s="24"/>
      <c r="FK1225" s="24"/>
      <c r="FL1225" s="24"/>
      <c r="FM1225" s="24"/>
      <c r="FN1225" s="24"/>
      <c r="FO1225" s="24"/>
      <c r="FP1225" s="24"/>
      <c r="FQ1225" s="24"/>
      <c r="FR1225" s="24"/>
      <c r="FS1225" s="24"/>
      <c r="FT1225" s="24"/>
      <c r="FU1225" s="24"/>
      <c r="FV1225" s="24"/>
      <c r="FW1225" s="24"/>
      <c r="FX1225" s="24"/>
      <c r="FY1225" s="24"/>
      <c r="FZ1225" s="24"/>
      <c r="GA1225" s="24"/>
      <c r="GB1225" s="24"/>
      <c r="GC1225" s="24"/>
      <c r="GD1225" s="24"/>
      <c r="GE1225" s="24"/>
      <c r="GF1225" s="24"/>
      <c r="GG1225" s="24"/>
      <c r="GH1225" s="24"/>
      <c r="GI1225" s="24"/>
      <c r="GJ1225" s="24"/>
      <c r="GK1225" s="24"/>
      <c r="GL1225" s="24"/>
      <c r="GM1225" s="24"/>
      <c r="GN1225" s="24"/>
      <c r="GO1225" s="24"/>
      <c r="GP1225" s="24"/>
      <c r="GQ1225" s="24"/>
      <c r="GR1225" s="24"/>
      <c r="GS1225" s="24"/>
      <c r="GT1225" s="24"/>
      <c r="GU1225" s="24"/>
      <c r="GV1225" s="24"/>
      <c r="GW1225" s="24"/>
      <c r="GX1225" s="24"/>
      <c r="GY1225" s="24"/>
      <c r="GZ1225" s="24"/>
    </row>
    <row r="1226" spans="1:208" s="816" customFormat="1" x14ac:dyDescent="0.25">
      <c r="A1226" s="24">
        <v>1</v>
      </c>
      <c r="B1226" s="828" t="s">
        <v>363</v>
      </c>
      <c r="C1226" s="22"/>
      <c r="D1226" s="22"/>
      <c r="E1226" s="22"/>
      <c r="F1226" s="22"/>
      <c r="G1226" s="829"/>
      <c r="H1226" s="3757"/>
      <c r="I1226" s="830"/>
      <c r="J1226" s="831"/>
      <c r="K1226" s="832"/>
      <c r="L1226" s="832"/>
      <c r="M1226" s="833"/>
      <c r="N1226" s="832"/>
      <c r="O1226" s="832"/>
      <c r="P1226" s="832"/>
      <c r="Q1226" s="832"/>
      <c r="R1226" s="2121">
        <f t="shared" ref="R1226:AI1226" si="190">SUM(R8,R81,R156,R220,R282,R345,R411,R474,R540,R604,R668,R731,R798,R862,R926,R990,R1053,R1116,R1180)</f>
        <v>25749941.392699145</v>
      </c>
      <c r="S1226" s="2121">
        <f t="shared" ref="S1226:T1226" si="191">SUM(S8,S81,S156,S220,S282,S345,S411,S474,S540,S604,S668,S731,S798,S862,S926,S990,S1053,S1116,S1180)</f>
        <v>25772881.311261699</v>
      </c>
      <c r="T1226" s="2121">
        <f t="shared" si="191"/>
        <v>25773235.746586718</v>
      </c>
      <c r="U1226" s="2121">
        <f t="shared" ref="U1226:V1226" si="192">SUM(U8,U81,U156,U220,U282,U345,U411,U474,U540,U604,U668,U731,U798,U862,U926,U990,U1053,U1116,U1180)</f>
        <v>25818895.256734252</v>
      </c>
      <c r="V1226" s="2121">
        <f t="shared" si="192"/>
        <v>25736471.422885351</v>
      </c>
      <c r="W1226" s="2121">
        <f t="shared" ref="W1226:X1226" si="193">SUM(W8,W81,W156,W220,W282,W345,W411,W474,W540,W604,W668,W731,W798,W862,W926,W990,W1053,W1116,W1180)</f>
        <v>25736471.422885351</v>
      </c>
      <c r="X1226" s="2121">
        <f t="shared" si="193"/>
        <v>25800088.842855796</v>
      </c>
      <c r="Y1226" s="2121">
        <f t="shared" ref="Y1226:Z1226" si="194">SUM(Y8,Y81,Y156,Y220,Y282,Y345,Y411,Y474,Y540,Y604,Y668,Y731,Y798,Y862,Y926,Y990,Y1053,Y1116,Y1180)</f>
        <v>26806246.911358323</v>
      </c>
      <c r="Z1226" s="2121">
        <f t="shared" si="194"/>
        <v>26784746.845694248</v>
      </c>
      <c r="AA1226" s="2121">
        <f t="shared" ref="AA1226:AB1226" si="195">SUM(AA8,AA81,AA156,AA220,AA282,AA345,AA411,AA474,AA540,AA604,AA668,AA731,AA798,AA862,AA926,AA990,AA1053,AA1116,AA1180)</f>
        <v>26784602.760874249</v>
      </c>
      <c r="AB1226" s="2121">
        <f t="shared" si="195"/>
        <v>27236416.799274717</v>
      </c>
      <c r="AC1226" s="2121">
        <f t="shared" si="190"/>
        <v>22640193.334128596</v>
      </c>
      <c r="AD1226" s="844">
        <f t="shared" si="190"/>
        <v>23015047.338019997</v>
      </c>
      <c r="AE1226" s="3211">
        <f t="shared" si="190"/>
        <v>438.35003999999998</v>
      </c>
      <c r="AF1226" s="844">
        <f t="shared" si="190"/>
        <v>-300.82837999999902</v>
      </c>
      <c r="AG1226" s="844">
        <f t="shared" si="190"/>
        <v>374854.00389140786</v>
      </c>
      <c r="AH1226" s="844">
        <f t="shared" si="190"/>
        <v>-9692.7868299999991</v>
      </c>
      <c r="AI1226" s="844">
        <f t="shared" si="190"/>
        <v>-180232.63338000001</v>
      </c>
      <c r="AJ1226" s="2860">
        <f>SUM(AJ8,AJ81,AJ156,AJ220,AJ282,AJ345,AJ411,AJ474,AJ540,AJ604,AJ668,AJ731,AJ798,AJ862,AJ926,AJ990,AJ1053,AJ1116,AJ1180)</f>
        <v>22835338.864659999</v>
      </c>
      <c r="AK1226" s="3793">
        <f t="shared" ref="AK1226" si="196">SUM(AK8,AK81,AK156,AK220,AK282,AK345,AK411,AK474,AK540,AK604,AK668,AK731,AK798,AK862,AK926,AK990,AK1053,AK1116,AK1180)</f>
        <v>1801796.93496</v>
      </c>
      <c r="AL1226" s="844">
        <f t="shared" ref="AL1226:AL1231" si="197">AD1226/AC1226*100</f>
        <v>101.6557014260401</v>
      </c>
      <c r="AM1226" s="844">
        <f t="shared" ref="AM1226:AM1231" si="198">AJ1226/AC1226*100</f>
        <v>100.86194286263992</v>
      </c>
      <c r="AN1226" s="4274"/>
      <c r="AO1226" s="4275">
        <f>SUM(AO8,AO81,AO156,AO220,AO282,AO345,AO411,AO474,AO540,AO604,AO668,AO731,AO798,AO862,AO926,AO990,AO1053,AO1116,AO1180)</f>
        <v>706441.43852999993</v>
      </c>
      <c r="AP1226" s="1339">
        <f>AJ1226*1000</f>
        <v>22835338864.66</v>
      </c>
      <c r="AQ1226" s="3813" t="e">
        <f t="shared" si="181"/>
        <v>#DIV/0!</v>
      </c>
      <c r="AR1226" s="1788">
        <v>15017880.689859338</v>
      </c>
      <c r="AS1226" s="1701"/>
      <c r="AT1226" s="4375"/>
      <c r="AU1226" s="4363"/>
    </row>
    <row r="1227" spans="1:208" s="775" customFormat="1" ht="36.75" customHeight="1" x14ac:dyDescent="0.25">
      <c r="A1227" s="24">
        <v>1</v>
      </c>
      <c r="B1227" s="4459" t="s">
        <v>343</v>
      </c>
      <c r="C1227" s="23">
        <f>SUBTOTAL(9,C1181,C1117,C1054,C991,C927,C863,C799,C732,C669,C605,C541,C475,C412,C346,C283,C221,C157,C82,C9)</f>
        <v>223915</v>
      </c>
      <c r="D1227" s="23">
        <f>SUBTOTAL(9,D1181,D1117,D1054,D991,D927,D863,D799,D732,D669,D605,D541,D475,D412,D346,D283,D221,D157,D82,D9)</f>
        <v>7408</v>
      </c>
      <c r="E1227" s="23">
        <f>SUM(E1181,E1117,E1054,E991,E927,E863,E799,E732,E669,E605,E541,E475,E412,E346,E283,E221,E157,E82,E9)</f>
        <v>187821.4523809524</v>
      </c>
      <c r="F1227" s="23">
        <f>SUM(F1181,F1117,F1054,F991,F927,F863,F799,F732,F669,F605,F541,F475,F412,F346,F283,F221,F157,F82,F9)</f>
        <v>170816</v>
      </c>
      <c r="G1227" s="835">
        <f>F1227/E1227*100</f>
        <v>90.945947778925301</v>
      </c>
      <c r="H1227" s="3758">
        <f>SUM(H1181,H1117,H1054,H991,H927,H863,H799,H732,H669,H605,H541,H475,H412,H346,H283,H221,H157,H82,H9)</f>
        <v>13750</v>
      </c>
      <c r="I1227" s="9">
        <f>K1227/C1227</f>
        <v>9.258147064734386</v>
      </c>
      <c r="J1227" s="836">
        <f>N1227/F1227</f>
        <v>8.9359544773323343</v>
      </c>
      <c r="K1227" s="23">
        <f>SUM(K1181,K1117,K1054,K991,K927,K863,K799,K732,K669,K605,K541,K475,K412,K346,K283,K221,K157,K82,K9)</f>
        <v>2073038</v>
      </c>
      <c r="L1227" s="23"/>
      <c r="M1227" s="4366">
        <f>SUM(M1181,M1117,M1054,M991,M927,M863,M799,M732,M669,M605,M541,M475,M412,M346,M283,M221,M157,M82,M9)</f>
        <v>1737929.5952380951</v>
      </c>
      <c r="N1227" s="23">
        <f>SUM(N1181,N1117,N1054,N991,N927,N863,N799,N732,N669,N605,N541,N475,N412,N346,N283,N221,N157,N82,N9)</f>
        <v>1526404</v>
      </c>
      <c r="O1227" s="39">
        <f>N1227/M1227*100</f>
        <v>87.82887432162542</v>
      </c>
      <c r="P1227" s="39">
        <f>SUM(P1181,P1117,P1054,P991,P927,P863,P799,P732,P669,P605,P541,P475,P412,P346,P283,P221,P157,P82,P9)</f>
        <v>6321.925514386432</v>
      </c>
      <c r="Q1227" s="1262">
        <f>N1227/$B$3*12/P1227</f>
        <v>289.73527065950759</v>
      </c>
      <c r="R1227" s="2122">
        <f t="shared" ref="R1227:AI1227" si="199">SUM(R1181,R1117,R1054,R991,R927,R863,R799,R732,R669,R605,R541,R475,R412,R346,R283,R221,R157,R82,R9)</f>
        <v>11621696.919654585</v>
      </c>
      <c r="S1227" s="2122">
        <f t="shared" ref="S1227:T1227" si="200">SUM(S1181,S1117,S1054,S991,S927,S863,S799,S732,S669,S605,S541,S475,S412,S346,S283,S221,S157,S82,S9)</f>
        <v>11628625.568371788</v>
      </c>
      <c r="T1227" s="2122">
        <f t="shared" si="200"/>
        <v>11628653.474870706</v>
      </c>
      <c r="U1227" s="2122">
        <f t="shared" ref="U1227:V1227" si="201">SUM(U1181,U1117,U1054,U991,U927,U863,U799,U732,U669,U605,U541,U475,U412,U346,U283,U221,U157,U82,U9)</f>
        <v>11635163.324269904</v>
      </c>
      <c r="V1227" s="2122">
        <f t="shared" si="201"/>
        <v>11599549.750707429</v>
      </c>
      <c r="W1227" s="2122">
        <f t="shared" ref="W1227:X1227" si="202">SUM(W1181,W1117,W1054,W991,W927,W863,W799,W732,W669,W605,W541,W475,W412,W346,W283,W221,W157,W82,W9)</f>
        <v>11599549.750707429</v>
      </c>
      <c r="X1227" s="2122">
        <f t="shared" si="202"/>
        <v>11588321.52361482</v>
      </c>
      <c r="Y1227" s="2122">
        <f t="shared" ref="Y1227:Z1227" si="203">SUM(Y1181,Y1117,Y1054,Y991,Y927,Y863,Y799,Y732,Y669,Y605,Y541,Y475,Y412,Y346,Y283,Y221,Y157,Y82,Y9)</f>
        <v>12466340.17285905</v>
      </c>
      <c r="Z1227" s="2122">
        <f t="shared" si="203"/>
        <v>12455944.536577463</v>
      </c>
      <c r="AA1227" s="2122">
        <f t="shared" ref="AA1227:AB1227" si="204">SUM(AA1181,AA1117,AA1054,AA991,AA927,AA863,AA799,AA732,AA669,AA605,AA541,AA475,AA412,AA346,AA283,AA221,AA157,AA82,AA9)</f>
        <v>12455944.536577463</v>
      </c>
      <c r="AB1227" s="2122">
        <f t="shared" si="204"/>
        <v>12854202.40386707</v>
      </c>
      <c r="AC1227" s="2122">
        <f t="shared" si="199"/>
        <v>10665840.093853869</v>
      </c>
      <c r="AD1227" s="2123">
        <f t="shared" si="199"/>
        <v>11301520.365920002</v>
      </c>
      <c r="AE1227" s="3211">
        <f t="shared" si="199"/>
        <v>438.35003999999998</v>
      </c>
      <c r="AF1227" s="844">
        <f t="shared" si="199"/>
        <v>-56545.164509999988</v>
      </c>
      <c r="AG1227" s="2123">
        <f t="shared" si="199"/>
        <v>635680.27206613205</v>
      </c>
      <c r="AH1227" s="844">
        <f t="shared" si="199"/>
        <v>-7616.1963500000002</v>
      </c>
      <c r="AI1227" s="844">
        <f t="shared" si="199"/>
        <v>-141848.51631000004</v>
      </c>
      <c r="AJ1227" s="2122">
        <f>SUM(AJ1181,AJ1117,AJ1054,AJ991,AJ927,AJ863,AJ799,AJ732,AJ669,AJ605,AJ541,AJ475,AJ412,AJ346,AJ283,AJ221,AJ157,AJ82,AJ9)</f>
        <v>11103565.035140002</v>
      </c>
      <c r="AK1227" s="3794">
        <f t="shared" ref="AK1227" si="205">SUM(AK1181,AK1117,AK1054,AK991,AK927,AK863,AK799,AK732,AK669,AK605,AK541,AK475,AK412,AK346,AK283,AK221,AK157,AK82,AK9)</f>
        <v>1560393.5987600004</v>
      </c>
      <c r="AL1227" s="844">
        <f t="shared" si="197"/>
        <v>105.9599643954201</v>
      </c>
      <c r="AM1227" s="844">
        <f t="shared" si="198"/>
        <v>104.10398934762175</v>
      </c>
      <c r="AN1227" s="4276">
        <f>SUM(AN1181,AN1117,AN1054,AN991,AN927,AN863,AN799,AN732,AN669,AN605,AN541,AN475,AN412,AN346,AN283,AN221,AN157,AN82,AN9)</f>
        <v>6254</v>
      </c>
      <c r="AO1227" s="4277">
        <f>SUM(AO1181,AO1117,AO1054,AO991,AO927,AO863,AO799,AO732,AO669,AO605,AO541,AO475,AO412,AO346,AO283,AO221,AO157,AO82,AO9)</f>
        <v>656079.83153999993</v>
      </c>
      <c r="AP1227" s="1339">
        <f t="shared" ref="AP1227:AP1232" si="206">AH1227*1000</f>
        <v>-7616196.3500000006</v>
      </c>
      <c r="AQ1227" s="3813">
        <f>T1227*1000/C1227</f>
        <v>51933.338431416865</v>
      </c>
      <c r="AR1227" s="1701">
        <v>15016124.380089335</v>
      </c>
      <c r="AS1227" s="1701"/>
      <c r="AT1227" s="4363"/>
    </row>
    <row r="1228" spans="1:208" s="775" customFormat="1" ht="43.5" x14ac:dyDescent="0.25">
      <c r="A1228" s="24">
        <v>1</v>
      </c>
      <c r="B1228" s="2683" t="s">
        <v>190</v>
      </c>
      <c r="C1228" s="23">
        <f>SUM(C1182,C10,C83)</f>
        <v>4941</v>
      </c>
      <c r="D1228" s="23">
        <f>SUM(D1182,D10,D83)</f>
        <v>1</v>
      </c>
      <c r="E1228" s="23">
        <f>SUM(E1182,E10,E83)</f>
        <v>4117.5</v>
      </c>
      <c r="F1228" s="2861">
        <f>SUM(F1182,F10,F83)</f>
        <v>3954</v>
      </c>
      <c r="G1228" s="835">
        <f>F1228/E1228*100</f>
        <v>96.029143897996363</v>
      </c>
      <c r="H1228" s="3758">
        <f>SUM(H1182,H10,H83)</f>
        <v>225</v>
      </c>
      <c r="I1228" s="39">
        <f>SUM(I1182,I10,I83)</f>
        <v>0</v>
      </c>
      <c r="J1228" s="834">
        <f>SUM(J1182,J10,J83)</f>
        <v>0</v>
      </c>
      <c r="K1228" s="39">
        <f>SUM(K1182,K10,K83)</f>
        <v>0</v>
      </c>
      <c r="L1228" s="39"/>
      <c r="M1228" s="834">
        <f>SUM(M1182,M10,M83)</f>
        <v>0</v>
      </c>
      <c r="N1228" s="39">
        <f>SUM(N1182,N10)</f>
        <v>0</v>
      </c>
      <c r="O1228" s="39">
        <f>SUM(O1182,O10)</f>
        <v>0</v>
      </c>
      <c r="P1228" s="39">
        <f>SUM(P1182,P10)</f>
        <v>0</v>
      </c>
      <c r="Q1228" s="23"/>
      <c r="R1228" s="2123">
        <f t="shared" ref="R1228:AI1228" si="207">SUM(R1182,R10,R83)</f>
        <v>930946.66829506995</v>
      </c>
      <c r="S1228" s="2123">
        <f t="shared" ref="S1228:T1228" si="208">SUM(S1182,S10,S83)</f>
        <v>930946.66829506995</v>
      </c>
      <c r="T1228" s="2123">
        <f t="shared" si="208"/>
        <v>930946.66829506995</v>
      </c>
      <c r="U1228" s="2123">
        <f t="shared" ref="U1228:V1228" si="209">SUM(U1182,U10,U83)</f>
        <v>930946.66829506995</v>
      </c>
      <c r="V1228" s="2123">
        <f t="shared" si="209"/>
        <v>930946.66829506995</v>
      </c>
      <c r="W1228" s="2123">
        <f t="shared" ref="W1228:X1228" si="210">SUM(W1182,W10,W83)</f>
        <v>930946.66829506995</v>
      </c>
      <c r="X1228" s="2123">
        <f t="shared" si="210"/>
        <v>937151.08392646001</v>
      </c>
      <c r="Y1228" s="2123">
        <f t="shared" ref="Y1228:Z1228" si="211">SUM(Y1182,Y10,Y83)</f>
        <v>937151.08392646001</v>
      </c>
      <c r="Z1228" s="2123">
        <f t="shared" si="211"/>
        <v>937151.08392646001</v>
      </c>
      <c r="AA1228" s="2123">
        <f t="shared" ref="AA1228:AB1228" si="212">SUM(AA1182,AA10,AA83)</f>
        <v>937151.08392646001</v>
      </c>
      <c r="AB1228" s="2123">
        <f t="shared" si="212"/>
        <v>946783.64791112999</v>
      </c>
      <c r="AC1228" s="2123">
        <f t="shared" si="207"/>
        <v>788986.3732592751</v>
      </c>
      <c r="AD1228" s="2123">
        <f t="shared" si="207"/>
        <v>754884.92339999997</v>
      </c>
      <c r="AE1228" s="3212">
        <f t="shared" si="207"/>
        <v>0</v>
      </c>
      <c r="AF1228" s="2123">
        <f t="shared" si="207"/>
        <v>0</v>
      </c>
      <c r="AG1228" s="2123">
        <f t="shared" si="207"/>
        <v>-34101.449859275024</v>
      </c>
      <c r="AH1228" s="844">
        <f t="shared" si="207"/>
        <v>-335.16534999999999</v>
      </c>
      <c r="AI1228" s="844">
        <f t="shared" si="207"/>
        <v>-42.543770000000002</v>
      </c>
      <c r="AJ1228" s="2122">
        <f>SUM(AJ1182,AJ10,AJ83)</f>
        <v>754842.3796300001</v>
      </c>
      <c r="AK1228" s="3794">
        <f t="shared" ref="AK1228" si="213">SUM(AK1182,AK10,AK83)</f>
        <v>60207.301250000004</v>
      </c>
      <c r="AL1228" s="844">
        <f t="shared" si="197"/>
        <v>95.677815103649607</v>
      </c>
      <c r="AM1228" s="844">
        <f t="shared" si="198"/>
        <v>95.672422897720352</v>
      </c>
      <c r="AN1228" s="4276">
        <f>SUM(AN1182,AN10,AN83)</f>
        <v>0</v>
      </c>
      <c r="AO1228" s="4277">
        <f>SUM(AO1182,AO10,AO83)</f>
        <v>0</v>
      </c>
      <c r="AP1228" s="1339">
        <f t="shared" si="206"/>
        <v>-335165.34999999998</v>
      </c>
      <c r="AQ1228" s="3813">
        <f t="shared" si="181"/>
        <v>188412.60236694393</v>
      </c>
      <c r="AR1228" s="1701">
        <f>(AR1226-AR1227)*1000</f>
        <v>1756309.7700029612</v>
      </c>
      <c r="AS1228" s="1701"/>
      <c r="AT1228" s="4363"/>
    </row>
    <row r="1229" spans="1:208" s="775" customFormat="1" x14ac:dyDescent="0.25">
      <c r="A1229" s="24">
        <v>1</v>
      </c>
      <c r="B1229" s="2682" t="s">
        <v>191</v>
      </c>
      <c r="C1229" s="23">
        <f>C11+C347+C1183</f>
        <v>2505</v>
      </c>
      <c r="D1229" s="23">
        <f>D11+D347+D1183</f>
        <v>0</v>
      </c>
      <c r="E1229" s="23">
        <f>E11+E347+E1183</f>
        <v>2087.5</v>
      </c>
      <c r="F1229" s="23">
        <f>F11+F347+F1183</f>
        <v>2069</v>
      </c>
      <c r="G1229" s="835">
        <f>F1229/E1229*100</f>
        <v>99.113772455089816</v>
      </c>
      <c r="H1229" s="3758">
        <f>H11+H347+H1183</f>
        <v>0</v>
      </c>
      <c r="I1229" s="9">
        <f>M1229/E1229</f>
        <v>12.455089820359282</v>
      </c>
      <c r="J1229" s="836">
        <f>N1229/F1229</f>
        <v>12.278878685355243</v>
      </c>
      <c r="K1229" s="23">
        <f>K11+K347+K1183</f>
        <v>31200</v>
      </c>
      <c r="L1229" s="23"/>
      <c r="M1229" s="4366">
        <f>M11+M347+M1183</f>
        <v>26000</v>
      </c>
      <c r="N1229" s="23">
        <f>N11+N347+N1183</f>
        <v>25405</v>
      </c>
      <c r="O1229" s="834">
        <f>N1229/M1229*100</f>
        <v>97.711538461538467</v>
      </c>
      <c r="P1229" s="39">
        <f>P11+P347+P1183</f>
        <v>97.5</v>
      </c>
      <c r="Q1229" s="1262">
        <f>N1229/$B$3*12/P1229</f>
        <v>312.67692307692306</v>
      </c>
      <c r="R1229" s="844">
        <f t="shared" ref="R1229:AI1229" si="214">R11+R347+R1183</f>
        <v>99028.108200000002</v>
      </c>
      <c r="S1229" s="844">
        <f t="shared" ref="S1229:T1229" si="215">S11+S347+S1183</f>
        <v>99028.108200000002</v>
      </c>
      <c r="T1229" s="844">
        <f t="shared" si="215"/>
        <v>99028.108200000002</v>
      </c>
      <c r="U1229" s="844">
        <f t="shared" ref="U1229:V1229" si="216">U11+U347+U1183</f>
        <v>99028.108200000002</v>
      </c>
      <c r="V1229" s="844">
        <f t="shared" si="216"/>
        <v>99028.108200000002</v>
      </c>
      <c r="W1229" s="844">
        <f t="shared" ref="W1229:X1229" si="217">W11+W347+W1183</f>
        <v>99028.108200000002</v>
      </c>
      <c r="X1229" s="844">
        <f t="shared" si="217"/>
        <v>99028.108200000002</v>
      </c>
      <c r="Y1229" s="844">
        <f t="shared" ref="Y1229:Z1229" si="218">Y11+Y347+Y1183</f>
        <v>99028.108200000002</v>
      </c>
      <c r="Z1229" s="844">
        <f t="shared" si="218"/>
        <v>99028.108200000002</v>
      </c>
      <c r="AA1229" s="844">
        <f t="shared" ref="AA1229:AB1229" si="219">AA11+AA347+AA1183</f>
        <v>99028.108200000002</v>
      </c>
      <c r="AB1229" s="844">
        <f t="shared" si="219"/>
        <v>99028.108200000002</v>
      </c>
      <c r="AC1229" s="844">
        <f t="shared" si="214"/>
        <v>82523.423500000004</v>
      </c>
      <c r="AD1229" s="844">
        <f t="shared" si="214"/>
        <v>80285.892269999997</v>
      </c>
      <c r="AE1229" s="3211">
        <f t="shared" si="214"/>
        <v>0</v>
      </c>
      <c r="AF1229" s="844">
        <f t="shared" si="214"/>
        <v>0</v>
      </c>
      <c r="AG1229" s="844">
        <f t="shared" si="214"/>
        <v>-2237.5312300000046</v>
      </c>
      <c r="AH1229" s="844">
        <f t="shared" si="214"/>
        <v>0</v>
      </c>
      <c r="AI1229" s="844">
        <f t="shared" si="214"/>
        <v>0</v>
      </c>
      <c r="AJ1229" s="844">
        <f>AJ11+AJ347+AJ1183</f>
        <v>80285.892269999997</v>
      </c>
      <c r="AK1229" s="3795">
        <f t="shared" ref="AK1229" si="220">AK11+AK347+AK1183</f>
        <v>0</v>
      </c>
      <c r="AL1229" s="844">
        <f t="shared" si="197"/>
        <v>97.288610754254506</v>
      </c>
      <c r="AM1229" s="844">
        <f t="shared" si="198"/>
        <v>97.288610754254506</v>
      </c>
      <c r="AN1229" s="4276">
        <f>AN11+AN347+AN1183</f>
        <v>0</v>
      </c>
      <c r="AO1229" s="4278">
        <f>AO11+AO347+AO1183</f>
        <v>0</v>
      </c>
      <c r="AP1229" s="1339">
        <f t="shared" si="206"/>
        <v>0</v>
      </c>
      <c r="AQ1229" s="3813">
        <f t="shared" si="181"/>
        <v>39532.17892215569</v>
      </c>
      <c r="AR1229" s="1701"/>
      <c r="AS1229" s="1701"/>
      <c r="AT1229" s="4363"/>
    </row>
    <row r="1230" spans="1:208" s="775" customFormat="1" ht="23.25" customHeight="1" x14ac:dyDescent="0.25">
      <c r="A1230" s="24">
        <v>1</v>
      </c>
      <c r="B1230" s="3293" t="s">
        <v>408</v>
      </c>
      <c r="C1230" s="2529"/>
      <c r="D1230" s="2529"/>
      <c r="E1230" s="2615"/>
      <c r="F1230" s="3291"/>
      <c r="G1230" s="3291"/>
      <c r="H1230" s="3759"/>
      <c r="I1230" s="3269"/>
      <c r="J1230" s="3292"/>
      <c r="K1230" s="7">
        <f>SUM(K13,K84,K1184,K476)</f>
        <v>0</v>
      </c>
      <c r="L1230" s="7"/>
      <c r="M1230" s="42">
        <f>SUM(M13,M84,M1184,M476)</f>
        <v>0</v>
      </c>
      <c r="N1230" s="7">
        <f>SUM(N13,N84,N1184,N476)</f>
        <v>0</v>
      </c>
      <c r="O1230" s="42">
        <f>SUM(O13,O84,O1184,O476)</f>
        <v>0</v>
      </c>
      <c r="P1230" s="7">
        <f>SUM(P13,P84,P1184,P476)</f>
        <v>0</v>
      </c>
      <c r="Q1230" s="11"/>
      <c r="R1230" s="844">
        <f t="shared" ref="R1230:AI1230" si="221">SUM(R1119,R1056,R992,R929,R865,R801,R734,R671,R606,R543,R477,R414,R349,R285,R222,R158,R84,R12)</f>
        <v>5766103.0999499997</v>
      </c>
      <c r="S1230" s="844">
        <f t="shared" ref="S1230:T1230" si="222">SUM(S1119,S1056,S992,S929,S865,S801,S734,S671,S606,S543,S477,S414,S349,S285,S222,S158,S84,S12)</f>
        <v>5766103.0999499997</v>
      </c>
      <c r="T1230" s="844">
        <f t="shared" si="222"/>
        <v>5766103.0999499997</v>
      </c>
      <c r="U1230" s="844">
        <f t="shared" ref="U1230:V1230" si="223">SUM(U1119,U1056,U992,U929,U865,U801,U734,U671,U606,U543,U477,U414,U349,U285,U222,U158,U84,U12)</f>
        <v>5766103.0999499997</v>
      </c>
      <c r="V1230" s="844">
        <f t="shared" si="223"/>
        <v>5740342.8203600002</v>
      </c>
      <c r="W1230" s="844">
        <f t="shared" ref="W1230:X1230" si="224">SUM(W1119,W1056,W992,W929,W865,W801,W734,W671,W606,W543,W477,W414,W349,W285,W222,W158,W84,W12)</f>
        <v>5740342.8203600002</v>
      </c>
      <c r="X1230" s="844">
        <f t="shared" si="224"/>
        <v>5740342.8203600002</v>
      </c>
      <c r="Y1230" s="844">
        <f t="shared" ref="Y1230:Z1230" si="225">SUM(Y1119,Y1056,Y992,Y929,Y865,Y801,Y734,Y671,Y606,Y543,Y477,Y414,Y349,Y285,Y222,Y158,Y84,Y12)</f>
        <v>5740342.8203600002</v>
      </c>
      <c r="Z1230" s="844">
        <f t="shared" si="225"/>
        <v>5740342.8203600002</v>
      </c>
      <c r="AA1230" s="844">
        <f t="shared" ref="AA1230:AB1230" si="226">SUM(AA1119,AA1056,AA992,AA929,AA865,AA801,AA734,AA671,AA606,AA543,AA477,AA414,AA349,AA285,AA222,AA158,AA84,AA12)</f>
        <v>5740342.8203600002</v>
      </c>
      <c r="AB1230" s="844">
        <f t="shared" si="226"/>
        <v>5740342.8203600002</v>
      </c>
      <c r="AC1230" s="844">
        <f t="shared" si="221"/>
        <v>4779325.6370350011</v>
      </c>
      <c r="AD1230" s="844">
        <f t="shared" si="221"/>
        <v>4749186.5818999996</v>
      </c>
      <c r="AE1230" s="3211">
        <f t="shared" si="221"/>
        <v>0</v>
      </c>
      <c r="AF1230" s="844">
        <f t="shared" si="221"/>
        <v>-101.97078</v>
      </c>
      <c r="AG1230" s="844">
        <f t="shared" si="221"/>
        <v>-30139.055135000202</v>
      </c>
      <c r="AH1230" s="844">
        <f t="shared" si="221"/>
        <v>0</v>
      </c>
      <c r="AI1230" s="844">
        <f t="shared" si="221"/>
        <v>-11039.811889999999</v>
      </c>
      <c r="AJ1230" s="844">
        <f>SUM(AJ1119,AJ1056,AJ992,AJ929,AJ865,AJ801,AJ734,AJ671,AJ606,AJ543,AJ477,AJ414,AJ349,AJ285,AJ222,AJ158,AJ84,AJ12)</f>
        <v>4738044.79923</v>
      </c>
      <c r="AK1230" s="3795">
        <f t="shared" ref="AK1230" si="227">SUM(AK1119,AK1056,AK992,AK929,AK865,AK801,AK734,AK671,AK606,AK543,AK477,AK414,AK349,AK285,AK222,AK158,AK84,AK12)</f>
        <v>0</v>
      </c>
      <c r="AL1230" s="2815">
        <f t="shared" si="197"/>
        <v>99.369386867020452</v>
      </c>
      <c r="AM1230" s="2815">
        <f t="shared" si="198"/>
        <v>99.136262290120683</v>
      </c>
      <c r="AN1230" s="4279"/>
      <c r="AO1230" s="4278">
        <f>SUM(AO1119,AO1056,AO992,AO929,AO865,AO801,AO734,AO671,AO606,AO543,AO477,AO414,AO349,AO285,AO222,AO158,AO84,AO12)</f>
        <v>0</v>
      </c>
      <c r="AP1230" s="1339">
        <f t="shared" si="206"/>
        <v>0</v>
      </c>
      <c r="AQ1230" s="3813" t="e">
        <f t="shared" si="181"/>
        <v>#DIV/0!</v>
      </c>
      <c r="AR1230" s="1701"/>
      <c r="AS1230" s="1701"/>
      <c r="AT1230" s="4363"/>
    </row>
    <row r="1231" spans="1:208" s="775" customFormat="1" x14ac:dyDescent="0.25">
      <c r="A1231" s="24"/>
      <c r="B1231" s="3290" t="s">
        <v>345</v>
      </c>
      <c r="C1231" s="22"/>
      <c r="D1231" s="22"/>
      <c r="E1231" s="22"/>
      <c r="F1231" s="22"/>
      <c r="G1231" s="829"/>
      <c r="H1231" s="3757"/>
      <c r="I1231" s="837"/>
      <c r="J1231" s="838"/>
      <c r="K1231" s="7"/>
      <c r="L1231" s="7"/>
      <c r="M1231" s="42"/>
      <c r="N1231" s="7"/>
      <c r="O1231" s="42"/>
      <c r="P1231" s="7"/>
      <c r="Q1231" s="11"/>
      <c r="R1231" s="844">
        <f t="shared" ref="R1231:AI1231" si="228">SUM(R1120,R1057,R993,R930,R866,R802,R735,R672,R607,R544,R478,R415,R350,R286,R223,R159,R85)</f>
        <v>255134.97010000001</v>
      </c>
      <c r="S1231" s="844">
        <f t="shared" ref="S1231:T1231" si="229">SUM(S1120,S1057,S993,S930,S866,S802,S735,S672,S607,S544,S478,S415,S350,S286,S223,S159,S85)</f>
        <v>255134.97010000001</v>
      </c>
      <c r="T1231" s="844">
        <f t="shared" si="229"/>
        <v>255134.97010000001</v>
      </c>
      <c r="U1231" s="844">
        <f t="shared" ref="U1231:V1231" si="230">SUM(U1120,U1057,U993,U930,U866,U802,U735,U672,U607,U544,U478,U415,U350,U286,U223,U159,U85)</f>
        <v>255134.97010000001</v>
      </c>
      <c r="V1231" s="844">
        <f t="shared" si="230"/>
        <v>255134.97010000001</v>
      </c>
      <c r="W1231" s="844">
        <f t="shared" ref="W1231:X1231" si="231">SUM(W1120,W1057,W993,W930,W866,W802,W735,W672,W607,W544,W478,W415,W350,W286,W223,W159,W85)</f>
        <v>255134.97010000001</v>
      </c>
      <c r="X1231" s="844">
        <f t="shared" si="231"/>
        <v>255134.97010000001</v>
      </c>
      <c r="Y1231" s="844">
        <f t="shared" ref="Y1231:Z1231" si="232">SUM(Y1120,Y1057,Y993,Y930,Y866,Y802,Y735,Y672,Y607,Y544,Y478,Y415,Y350,Y286,Y223,Y159,Y85)</f>
        <v>255134.97010000001</v>
      </c>
      <c r="Z1231" s="844">
        <f t="shared" si="232"/>
        <v>255134.97010000001</v>
      </c>
      <c r="AA1231" s="844">
        <f t="shared" ref="AA1231:AB1231" si="233">SUM(AA1120,AA1057,AA993,AA930,AA866,AA802,AA735,AA672,AA607,AA544,AA478,AA415,AA350,AA286,AA223,AA159,AA85)</f>
        <v>255134.97010000001</v>
      </c>
      <c r="AB1231" s="844">
        <f t="shared" si="233"/>
        <v>255134.97010000001</v>
      </c>
      <c r="AC1231" s="844">
        <f t="shared" si="228"/>
        <v>212612.47508333335</v>
      </c>
      <c r="AD1231" s="844">
        <f t="shared" si="228"/>
        <v>212612.47510000004</v>
      </c>
      <c r="AE1231" s="3211">
        <f t="shared" si="228"/>
        <v>0</v>
      </c>
      <c r="AF1231" s="844">
        <f t="shared" si="228"/>
        <v>0</v>
      </c>
      <c r="AG1231" s="844">
        <f t="shared" si="228"/>
        <v>1.6666668216203107E-5</v>
      </c>
      <c r="AH1231" s="844">
        <f t="shared" si="228"/>
        <v>0</v>
      </c>
      <c r="AI1231" s="844">
        <f t="shared" si="228"/>
        <v>0</v>
      </c>
      <c r="AJ1231" s="2862">
        <f>SUM(AJ1120,AJ1057,AJ993,AJ930,AJ866,AJ802,AJ735,AJ672,AJ607,AJ544,AJ478,AJ415,AJ350,AJ286,AJ223,AJ159,AJ85)</f>
        <v>212612.47510000004</v>
      </c>
      <c r="AK1231" s="3795">
        <f t="shared" ref="AK1231" si="234">SUM(AK1120,AK1057,AK993,AK930,AK866,AK802,AK735,AK672,AK607,AK544,AK478,AK415,AK350,AK286,AK223,AK159,AK85)</f>
        <v>0</v>
      </c>
      <c r="AL1231" s="2815">
        <f t="shared" si="197"/>
        <v>100.00000000783899</v>
      </c>
      <c r="AM1231" s="2815">
        <f t="shared" si="198"/>
        <v>100.00000000783899</v>
      </c>
      <c r="AN1231" s="4274"/>
      <c r="AO1231" s="4278">
        <f>SUM(AO1120,AO1057,AO993,AO930,AO866,AO802,AO735,AO672,AO607,AO544,AO478,AO415,AO350,AO286,AO223,AO159,AO85)</f>
        <v>0</v>
      </c>
      <c r="AP1231" s="1339">
        <f t="shared" si="206"/>
        <v>0</v>
      </c>
      <c r="AQ1231" s="3813" t="e">
        <f t="shared" si="181"/>
        <v>#DIV/0!</v>
      </c>
      <c r="AR1231" s="1701"/>
      <c r="AS1231" s="1701"/>
      <c r="AT1231" s="4363"/>
    </row>
    <row r="1232" spans="1:208" s="775" customFormat="1" ht="29.25" x14ac:dyDescent="0.25">
      <c r="A1232" s="24">
        <v>1</v>
      </c>
      <c r="B1232" s="2684" t="s">
        <v>304</v>
      </c>
      <c r="C1232" s="23">
        <f>SUM(C1121,C1058,C994,C931,C867,C803,C736,C673,C608,C545,C479,C416,C351,C287,C224,C160,C86,C13)</f>
        <v>1598409.5</v>
      </c>
      <c r="D1232" s="23">
        <f>SUM(D1121,D1058,D994,D931,D867,D803,D736,D673,D608,D545,D479,D416,D351,D287,D224,D160,D86,D13)</f>
        <v>0</v>
      </c>
      <c r="E1232" s="23">
        <f>SUM(E1121,E1058,E994,E931,E867,E803,E736,E673,E608,E545,E479,E416,E351,E287,E224,E160,E86,E13)</f>
        <v>1331539</v>
      </c>
      <c r="F1232" s="23">
        <f>SUM(F1121,F1058,F994,F931,F867,F803,F736,F673,F608,F545,F479,F416,F351,F287,F224,F160,F86,F13)</f>
        <v>1206866.395</v>
      </c>
      <c r="G1232" s="835">
        <f t="shared" ref="G1232:G1258" si="235">F1232/E1232*100</f>
        <v>90.63695430625765</v>
      </c>
      <c r="H1232" s="3758">
        <f>SUM(H1121,H1058,H994,H931,H867,H803,H736,H673,H608,H545,H479,H416,H351,H287,H224,H160,H86,H13)</f>
        <v>100.43</v>
      </c>
      <c r="I1232" s="9"/>
      <c r="J1232" s="836"/>
      <c r="K1232" s="7"/>
      <c r="L1232" s="7"/>
      <c r="M1232" s="42"/>
      <c r="N1232" s="7"/>
      <c r="O1232" s="42"/>
      <c r="P1232" s="7"/>
      <c r="Q1232" s="11"/>
      <c r="R1232" s="844"/>
      <c r="S1232" s="844"/>
      <c r="T1232" s="844"/>
      <c r="U1232" s="844"/>
      <c r="V1232" s="844"/>
      <c r="W1232" s="844"/>
      <c r="X1232" s="844"/>
      <c r="Y1232" s="844"/>
      <c r="Z1232" s="844"/>
      <c r="AA1232" s="844"/>
      <c r="AB1232" s="844"/>
      <c r="AC1232" s="844"/>
      <c r="AD1232" s="844"/>
      <c r="AE1232" s="3211"/>
      <c r="AF1232" s="844"/>
      <c r="AG1232" s="844"/>
      <c r="AH1232" s="844"/>
      <c r="AI1232" s="844"/>
      <c r="AJ1232" s="844"/>
      <c r="AK1232" s="3795"/>
      <c r="AL1232" s="844"/>
      <c r="AM1232" s="844"/>
      <c r="AN1232" s="4276">
        <f>SUM(AN1121,AN1058,AN994,AN931,AN867,AN803,AN736,AN673,AN608,AN545,AN479,AN416,AN351,AN287,AN224,AN160,AN86,AN13)</f>
        <v>0</v>
      </c>
      <c r="AO1232" s="4278"/>
      <c r="AP1232" s="1339">
        <f t="shared" si="206"/>
        <v>0</v>
      </c>
      <c r="AQ1232" s="3813">
        <f t="shared" si="181"/>
        <v>0</v>
      </c>
      <c r="AR1232" s="1701"/>
      <c r="AS1232" s="1701"/>
      <c r="AT1232" s="4363"/>
    </row>
    <row r="1233" spans="1:46" s="775" customFormat="1" ht="30" x14ac:dyDescent="0.25">
      <c r="A1233" s="24"/>
      <c r="B1233" s="2685" t="s">
        <v>211</v>
      </c>
      <c r="C1233" s="22">
        <f>C87+C14</f>
        <v>28755</v>
      </c>
      <c r="D1233" s="22">
        <f>D87+D14</f>
        <v>0</v>
      </c>
      <c r="E1233" s="22">
        <f>E87+E14</f>
        <v>23496.333333333336</v>
      </c>
      <c r="F1233" s="22">
        <f>F87+F14</f>
        <v>21859</v>
      </c>
      <c r="G1233" s="829">
        <f t="shared" si="235"/>
        <v>93.03153683553461</v>
      </c>
      <c r="H1233" s="3757">
        <f>H87+H14</f>
        <v>0</v>
      </c>
      <c r="I1233" s="9"/>
      <c r="J1233" s="836"/>
      <c r="K1233" s="7"/>
      <c r="L1233" s="7"/>
      <c r="M1233" s="42"/>
      <c r="N1233" s="7"/>
      <c r="O1233" s="42"/>
      <c r="P1233" s="7"/>
      <c r="Q1233" s="11"/>
      <c r="R1233" s="844"/>
      <c r="S1233" s="844"/>
      <c r="T1233" s="844"/>
      <c r="U1233" s="844"/>
      <c r="V1233" s="844"/>
      <c r="W1233" s="844">
        <f>W1230-U1230</f>
        <v>-25760.279589999467</v>
      </c>
      <c r="X1233" s="844"/>
      <c r="Y1233" s="844"/>
      <c r="Z1233" s="844"/>
      <c r="AA1233" s="844"/>
      <c r="AB1233" s="844"/>
      <c r="AC1233" s="844"/>
      <c r="AD1233" s="844"/>
      <c r="AE1233" s="3211"/>
      <c r="AF1233" s="844"/>
      <c r="AG1233" s="844"/>
      <c r="AH1233" s="844"/>
      <c r="AI1233" s="844"/>
      <c r="AJ1233" s="844"/>
      <c r="AK1233" s="3795"/>
      <c r="AL1233" s="844"/>
      <c r="AM1233" s="844"/>
      <c r="AN1233" s="4274">
        <f>AN87+AN14</f>
        <v>0</v>
      </c>
      <c r="AO1233" s="4278"/>
      <c r="AP1233" s="1339">
        <f t="shared" ref="AP1233:AP1300" si="236">AH1233*1000</f>
        <v>0</v>
      </c>
      <c r="AQ1233" s="3813">
        <f t="shared" si="181"/>
        <v>0</v>
      </c>
      <c r="AR1233" s="1701"/>
      <c r="AS1233" s="1701"/>
      <c r="AT1233" s="4363"/>
    </row>
    <row r="1234" spans="1:46" s="775" customFormat="1" ht="30" x14ac:dyDescent="0.25">
      <c r="A1234" s="24"/>
      <c r="B1234" s="2685" t="s">
        <v>212</v>
      </c>
      <c r="C1234" s="22">
        <f t="shared" ref="C1234:C1239" si="237">SUM(C1123,C1060,C996,C933,C869,C805,C738,C675,C610,C547,C481,C418,C353,C289,C226,C162,C88,C15)</f>
        <v>291085</v>
      </c>
      <c r="D1234" s="22">
        <f t="shared" ref="D1234" si="238">SUM(D1123,D1060,D996,D933,D869,D805,D738,D675,D610,D547,D481,D418,D353,D289,D226,D162,D88,D15)</f>
        <v>0</v>
      </c>
      <c r="E1234" s="22">
        <f t="shared" ref="E1234:F1239" si="239">SUM(E1123,E1060,E996,E933,E869,E805,E738,E675,E610,E547,E481,E418,E353,E289,E226,E162,E88,E15)</f>
        <v>242571</v>
      </c>
      <c r="F1234" s="2863">
        <f t="shared" si="239"/>
        <v>177410</v>
      </c>
      <c r="G1234" s="829">
        <f t="shared" si="235"/>
        <v>73.137349477060326</v>
      </c>
      <c r="H1234" s="3757">
        <f t="shared" ref="H1234" si="240">SUM(H1123,H1060,H996,H933,H869,H805,H738,H675,H610,H547,H481,H418,H353,H289,H226,H162,H88,H15)</f>
        <v>33</v>
      </c>
      <c r="I1234" s="9"/>
      <c r="J1234" s="836"/>
      <c r="K1234" s="7"/>
      <c r="L1234" s="7"/>
      <c r="M1234" s="42"/>
      <c r="N1234" s="7"/>
      <c r="O1234" s="42"/>
      <c r="P1234" s="7"/>
      <c r="Q1234" s="11"/>
      <c r="R1234" s="844"/>
      <c r="S1234" s="844"/>
      <c r="T1234" s="844"/>
      <c r="U1234" s="844"/>
      <c r="V1234" s="844"/>
      <c r="W1234" s="844"/>
      <c r="X1234" s="844"/>
      <c r="Y1234" s="844"/>
      <c r="Z1234" s="844"/>
      <c r="AA1234" s="844"/>
      <c r="AB1234" s="844"/>
      <c r="AC1234" s="844"/>
      <c r="AD1234" s="844"/>
      <c r="AE1234" s="3211"/>
      <c r="AF1234" s="844"/>
      <c r="AG1234" s="844"/>
      <c r="AH1234" s="844"/>
      <c r="AI1234" s="844"/>
      <c r="AJ1234" s="844"/>
      <c r="AK1234" s="3795"/>
      <c r="AL1234" s="844"/>
      <c r="AM1234" s="844"/>
      <c r="AN1234" s="4274">
        <f t="shared" ref="AN1234" si="241">SUM(AN1123,AN1060,AN996,AN933,AN869,AN805,AN738,AN675,AN610,AN547,AN481,AN418,AN353,AN289,AN226,AN162,AN88,AN15)</f>
        <v>0</v>
      </c>
      <c r="AO1234" s="4278"/>
      <c r="AP1234" s="1339">
        <f t="shared" si="236"/>
        <v>0</v>
      </c>
      <c r="AQ1234" s="3813">
        <f t="shared" ref="AQ1234:AQ1301" si="242">T1234*1000/C1234</f>
        <v>0</v>
      </c>
      <c r="AR1234" s="1701"/>
      <c r="AS1234" s="1701"/>
      <c r="AT1234" s="4363"/>
    </row>
    <row r="1235" spans="1:46" s="775" customFormat="1" ht="30" x14ac:dyDescent="0.25">
      <c r="A1235" s="24"/>
      <c r="B1235" s="2686" t="s">
        <v>305</v>
      </c>
      <c r="C1235" s="2768">
        <f t="shared" si="237"/>
        <v>724253.5</v>
      </c>
      <c r="D1235" s="2768">
        <f t="shared" ref="D1235" si="243">SUM(D1124,D1061,D997,D934,D870,D806,D739,D676,D611,D548,D482,D419,D354,D290,D227,D163,D89,D16)</f>
        <v>0</v>
      </c>
      <c r="E1235" s="2768">
        <f t="shared" si="239"/>
        <v>603543.16666666663</v>
      </c>
      <c r="F1235" s="2768">
        <f t="shared" si="239"/>
        <v>411789.39500000002</v>
      </c>
      <c r="G1235" s="2769">
        <f t="shared" si="235"/>
        <v>68.228656663331748</v>
      </c>
      <c r="H1235" s="3760">
        <f t="shared" ref="H1235" si="244">SUM(H1124,H1061,H997,H934,H870,H806,H739,H676,H611,H548,H482,H419,H354,H290,H227,H163,H89,H16)</f>
        <v>37.43</v>
      </c>
      <c r="I1235" s="9"/>
      <c r="J1235" s="836"/>
      <c r="K1235" s="7"/>
      <c r="L1235" s="7"/>
      <c r="M1235" s="42"/>
      <c r="N1235" s="7"/>
      <c r="O1235" s="42"/>
      <c r="P1235" s="7"/>
      <c r="Q1235" s="11"/>
      <c r="R1235" s="844"/>
      <c r="S1235" s="844"/>
      <c r="T1235" s="844"/>
      <c r="U1235" s="844"/>
      <c r="V1235" s="844"/>
      <c r="W1235" s="844"/>
      <c r="X1235" s="844"/>
      <c r="Y1235" s="844"/>
      <c r="Z1235" s="844"/>
      <c r="AA1235" s="844"/>
      <c r="AB1235" s="844"/>
      <c r="AC1235" s="844"/>
      <c r="AD1235" s="844"/>
      <c r="AE1235" s="3211"/>
      <c r="AF1235" s="844"/>
      <c r="AG1235" s="844"/>
      <c r="AH1235" s="844"/>
      <c r="AI1235" s="844"/>
      <c r="AJ1235" s="844"/>
      <c r="AK1235" s="3795"/>
      <c r="AL1235" s="844"/>
      <c r="AM1235" s="844"/>
      <c r="AN1235" s="4280">
        <f t="shared" ref="AN1235" si="245">SUM(AN1124,AN1061,AN997,AN934,AN870,AN806,AN739,AN676,AN611,AN548,AN482,AN419,AN354,AN290,AN227,AN163,AN89,AN16)</f>
        <v>0</v>
      </c>
      <c r="AO1235" s="4278"/>
      <c r="AP1235" s="1339">
        <f t="shared" si="236"/>
        <v>0</v>
      </c>
      <c r="AQ1235" s="3813">
        <f t="shared" si="242"/>
        <v>0</v>
      </c>
      <c r="AR1235" s="1701"/>
      <c r="AS1235" s="1701"/>
      <c r="AT1235" s="4363"/>
    </row>
    <row r="1236" spans="1:46" s="775" customFormat="1" x14ac:dyDescent="0.25">
      <c r="A1236" s="24"/>
      <c r="B1236" s="2687" t="s">
        <v>306</v>
      </c>
      <c r="C1236" s="22">
        <f t="shared" si="237"/>
        <v>712906</v>
      </c>
      <c r="D1236" s="22">
        <f t="shared" ref="D1236" si="246">SUM(D1125,D1062,D998,D935,D871,D807,D740,D677,D612,D549,D483,D420,D355,D291,D228,D164,D90,D17)</f>
        <v>0</v>
      </c>
      <c r="E1236" s="22">
        <f t="shared" si="239"/>
        <v>594086.66666666663</v>
      </c>
      <c r="F1236" s="22">
        <f t="shared" si="239"/>
        <v>403989</v>
      </c>
      <c r="G1236" s="829">
        <f t="shared" si="235"/>
        <v>68.001694477797855</v>
      </c>
      <c r="H1236" s="3757">
        <f t="shared" ref="H1236" si="247">SUM(H1125,H1062,H998,H935,H871,H807,H740,H677,H612,H549,H483,H420,H355,H291,H228,H164,H90,H17)</f>
        <v>32</v>
      </c>
      <c r="I1236" s="9"/>
      <c r="J1236" s="836"/>
      <c r="K1236" s="7"/>
      <c r="L1236" s="7"/>
      <c r="M1236" s="42"/>
      <c r="N1236" s="7"/>
      <c r="O1236" s="42"/>
      <c r="P1236" s="7"/>
      <c r="Q1236" s="11"/>
      <c r="R1236" s="844"/>
      <c r="S1236" s="844"/>
      <c r="T1236" s="844"/>
      <c r="U1236" s="844"/>
      <c r="V1236" s="844"/>
      <c r="W1236" s="844"/>
      <c r="X1236" s="844"/>
      <c r="Y1236" s="844"/>
      <c r="Z1236" s="844"/>
      <c r="AA1236" s="844"/>
      <c r="AB1236" s="844"/>
      <c r="AC1236" s="844"/>
      <c r="AD1236" s="844"/>
      <c r="AE1236" s="3211"/>
      <c r="AF1236" s="844"/>
      <c r="AG1236" s="844"/>
      <c r="AH1236" s="844"/>
      <c r="AI1236" s="844"/>
      <c r="AJ1236" s="844"/>
      <c r="AK1236" s="3795"/>
      <c r="AL1236" s="844"/>
      <c r="AM1236" s="844"/>
      <c r="AN1236" s="4274">
        <f t="shared" ref="AN1236" si="248">SUM(AN1125,AN1062,AN998,AN935,AN871,AN807,AN740,AN677,AN612,AN549,AN483,AN420,AN355,AN291,AN228,AN164,AN90,AN17)</f>
        <v>0</v>
      </c>
      <c r="AO1236" s="4278"/>
      <c r="AP1236" s="1339">
        <f t="shared" si="236"/>
        <v>0</v>
      </c>
      <c r="AQ1236" s="3813">
        <f t="shared" si="242"/>
        <v>0</v>
      </c>
      <c r="AR1236" s="1701"/>
      <c r="AS1236" s="1701"/>
      <c r="AT1236" s="4363"/>
    </row>
    <row r="1237" spans="1:46" s="775" customFormat="1" ht="30" x14ac:dyDescent="0.25">
      <c r="A1237" s="24"/>
      <c r="B1237" s="2687" t="s">
        <v>307</v>
      </c>
      <c r="C1237" s="22">
        <f t="shared" si="237"/>
        <v>45390</v>
      </c>
      <c r="D1237" s="22">
        <f t="shared" ref="D1237" si="249">SUM(D1126,D1063,D999,D936,D872,D808,D741,D678,D613,D550,D484,D421,D356,D292,D229,D165,D91,D18)</f>
        <v>0</v>
      </c>
      <c r="E1237" s="22">
        <f t="shared" si="239"/>
        <v>37826</v>
      </c>
      <c r="F1237" s="22">
        <f t="shared" si="239"/>
        <v>31201.579999999998</v>
      </c>
      <c r="G1237" s="829">
        <f t="shared" si="235"/>
        <v>82.487125257759203</v>
      </c>
      <c r="H1237" s="3757">
        <f t="shared" ref="H1237" si="250">SUM(H1126,H1063,H999,H936,H872,H808,H741,H678,H613,H550,H484,H421,H356,H292,H229,H165,H91,H18)</f>
        <v>21.720000000000002</v>
      </c>
      <c r="I1237" s="9"/>
      <c r="J1237" s="836"/>
      <c r="K1237" s="7"/>
      <c r="L1237" s="7"/>
      <c r="M1237" s="42"/>
      <c r="N1237" s="7"/>
      <c r="O1237" s="42"/>
      <c r="P1237" s="7"/>
      <c r="Q1237" s="11"/>
      <c r="R1237" s="844"/>
      <c r="S1237" s="844"/>
      <c r="T1237" s="844"/>
      <c r="U1237" s="844"/>
      <c r="V1237" s="844"/>
      <c r="W1237" s="844"/>
      <c r="X1237" s="844"/>
      <c r="Y1237" s="844"/>
      <c r="Z1237" s="844"/>
      <c r="AA1237" s="844"/>
      <c r="AB1237" s="844"/>
      <c r="AC1237" s="844"/>
      <c r="AD1237" s="844"/>
      <c r="AE1237" s="3211"/>
      <c r="AF1237" s="844"/>
      <c r="AG1237" s="844"/>
      <c r="AH1237" s="844"/>
      <c r="AI1237" s="844"/>
      <c r="AJ1237" s="844"/>
      <c r="AK1237" s="3795"/>
      <c r="AL1237" s="844"/>
      <c r="AM1237" s="844"/>
      <c r="AN1237" s="4274">
        <f t="shared" ref="AN1237" si="251">SUM(AN1126,AN1063,AN999,AN936,AN872,AN808,AN741,AN678,AN613,AN550,AN484,AN421,AN356,AN292,AN229,AN165,AN91,AN18)</f>
        <v>0</v>
      </c>
      <c r="AO1237" s="4278"/>
      <c r="AP1237" s="1339">
        <f t="shared" si="236"/>
        <v>0</v>
      </c>
      <c r="AQ1237" s="3813">
        <f t="shared" si="242"/>
        <v>0</v>
      </c>
      <c r="AR1237" s="1701"/>
      <c r="AS1237" s="1701"/>
      <c r="AT1237" s="4363"/>
    </row>
    <row r="1238" spans="1:46" s="775" customFormat="1" ht="60" x14ac:dyDescent="0.25">
      <c r="A1238" s="24"/>
      <c r="B1238" s="2687" t="s">
        <v>308</v>
      </c>
      <c r="C1238" s="22">
        <f t="shared" si="237"/>
        <v>124168</v>
      </c>
      <c r="D1238" s="22">
        <f t="shared" ref="D1238" si="252">SUM(D1127,D1064,D1000,D937,D873,D809,D742,D679,D614,D551,D485,D422,D357,D293,D230,D166,D92,D19)</f>
        <v>0</v>
      </c>
      <c r="E1238" s="22">
        <f t="shared" si="239"/>
        <v>103473.33333333334</v>
      </c>
      <c r="F1238" s="22">
        <f t="shared" si="239"/>
        <v>134267</v>
      </c>
      <c r="G1238" s="829">
        <f t="shared" si="235"/>
        <v>129.76000257715353</v>
      </c>
      <c r="H1238" s="3757">
        <f t="shared" ref="H1238" si="253">SUM(H1127,H1064,H1000,H937,H873,H809,H742,H679,H614,H551,H485,H422,H357,H293,H230,H166,H92,H19)</f>
        <v>12</v>
      </c>
      <c r="I1238" s="9"/>
      <c r="J1238" s="836"/>
      <c r="K1238" s="7"/>
      <c r="L1238" s="7"/>
      <c r="M1238" s="42"/>
      <c r="N1238" s="7"/>
      <c r="O1238" s="42"/>
      <c r="P1238" s="7"/>
      <c r="Q1238" s="11"/>
      <c r="R1238" s="844"/>
      <c r="S1238" s="844"/>
      <c r="T1238" s="844"/>
      <c r="U1238" s="844"/>
      <c r="V1238" s="844"/>
      <c r="W1238" s="844"/>
      <c r="X1238" s="844"/>
      <c r="Y1238" s="844"/>
      <c r="Z1238" s="844"/>
      <c r="AA1238" s="844"/>
      <c r="AB1238" s="844"/>
      <c r="AC1238" s="844"/>
      <c r="AD1238" s="844"/>
      <c r="AE1238" s="3211"/>
      <c r="AF1238" s="844"/>
      <c r="AG1238" s="844"/>
      <c r="AH1238" s="844"/>
      <c r="AI1238" s="844"/>
      <c r="AJ1238" s="844"/>
      <c r="AK1238" s="3795"/>
      <c r="AL1238" s="844"/>
      <c r="AM1238" s="844"/>
      <c r="AN1238" s="4274">
        <f t="shared" ref="AN1238" si="254">SUM(AN1127,AN1064,AN1000,AN937,AN873,AN809,AN742,AN679,AN614,AN551,AN485,AN422,AN357,AN293,AN230,AN166,AN92,AN19)</f>
        <v>0</v>
      </c>
      <c r="AO1238" s="4278"/>
      <c r="AP1238" s="1339">
        <f t="shared" si="236"/>
        <v>0</v>
      </c>
      <c r="AQ1238" s="3813">
        <f t="shared" si="242"/>
        <v>0</v>
      </c>
      <c r="AR1238" s="1701"/>
      <c r="AS1238" s="1701"/>
      <c r="AT1238" s="4363"/>
    </row>
    <row r="1239" spans="1:46" s="775" customFormat="1" ht="45" x14ac:dyDescent="0.25">
      <c r="A1239" s="24"/>
      <c r="B1239" s="2687" t="s">
        <v>323</v>
      </c>
      <c r="C1239" s="22">
        <f t="shared" si="237"/>
        <v>342804</v>
      </c>
      <c r="D1239" s="22">
        <f t="shared" ref="D1239" si="255">SUM(D1128,D1065,D1001,D938,D874,D810,D743,D680,D615,D552,D486,D423,D358,D294,D231,D167,D93,D20)</f>
        <v>0</v>
      </c>
      <c r="E1239" s="22">
        <f t="shared" si="239"/>
        <v>285670.66666666669</v>
      </c>
      <c r="F1239" s="22">
        <f t="shared" si="239"/>
        <v>422976</v>
      </c>
      <c r="G1239" s="829">
        <f t="shared" si="235"/>
        <v>148.06420446854887</v>
      </c>
      <c r="H1239" s="3757">
        <f t="shared" ref="H1239" si="256">SUM(H1128,H1065,H1001,H938,H874,H810,H743,H680,H615,H552,H486,H423,H358,H294,H231,H167,H93,H20)</f>
        <v>18</v>
      </c>
      <c r="I1239" s="9"/>
      <c r="J1239" s="836"/>
      <c r="K1239" s="7"/>
      <c r="L1239" s="7"/>
      <c r="M1239" s="42"/>
      <c r="N1239" s="7"/>
      <c r="O1239" s="42"/>
      <c r="P1239" s="7"/>
      <c r="Q1239" s="11"/>
      <c r="R1239" s="844"/>
      <c r="S1239" s="844"/>
      <c r="T1239" s="844"/>
      <c r="U1239" s="844"/>
      <c r="V1239" s="844"/>
      <c r="W1239" s="844"/>
      <c r="X1239" s="844"/>
      <c r="Y1239" s="844"/>
      <c r="Z1239" s="844"/>
      <c r="AA1239" s="844"/>
      <c r="AB1239" s="844"/>
      <c r="AC1239" s="844"/>
      <c r="AD1239" s="844"/>
      <c r="AE1239" s="3211"/>
      <c r="AF1239" s="844"/>
      <c r="AG1239" s="844"/>
      <c r="AH1239" s="844"/>
      <c r="AI1239" s="844"/>
      <c r="AJ1239" s="844"/>
      <c r="AK1239" s="3795"/>
      <c r="AL1239" s="844"/>
      <c r="AM1239" s="844"/>
      <c r="AN1239" s="4274">
        <f t="shared" ref="AN1239" si="257">SUM(AN1128,AN1065,AN1001,AN938,AN874,AN810,AN743,AN680,AN615,AN552,AN486,AN423,AN358,AN294,AN231,AN167,AN93,AN20)</f>
        <v>0</v>
      </c>
      <c r="AO1239" s="4278"/>
      <c r="AP1239" s="1339">
        <f t="shared" si="236"/>
        <v>0</v>
      </c>
      <c r="AQ1239" s="3813">
        <f t="shared" si="242"/>
        <v>0</v>
      </c>
      <c r="AR1239" s="1701"/>
      <c r="AS1239" s="1701"/>
      <c r="AT1239" s="4363"/>
    </row>
    <row r="1240" spans="1:46" s="775" customFormat="1" ht="30" x14ac:dyDescent="0.25">
      <c r="A1240" s="24"/>
      <c r="B1240" s="2687" t="s">
        <v>406</v>
      </c>
      <c r="C1240" s="22">
        <f>SUM(C1129,C1066,C1002,C939,C811,C744,C681,C616,C553,C487,C424,C359,C295,C232,C168,C94,C21,C875)</f>
        <v>87344</v>
      </c>
      <c r="D1240" s="22">
        <f>SUM(D1129,D1066,D1002,D939,D811,D744,D681,D616,D553,D487,D424,D359,D295,D232,D168,D94,D21,D875)</f>
        <v>0</v>
      </c>
      <c r="E1240" s="22">
        <f>SUM(E1129,E1066,E1002,E939,E811,E744,E681,E616,E553,E487,E424,E359,E295,E232,E168,E94,E21,E875)</f>
        <v>72784.500000000015</v>
      </c>
      <c r="F1240" s="22">
        <f>SUM(F1129,F1066,F1002,F939,F811,F744,F681,F616,F553,F487,F424,F359,F295,F232,F168,F94,F21,F875)</f>
        <v>38565</v>
      </c>
      <c r="G1240" s="829">
        <f t="shared" si="235"/>
        <v>52.985182284689728</v>
      </c>
      <c r="H1240" s="3757">
        <f>SUM(H1129,H1066,H1002,H939,H811,H744,H681,H616,H553,H487,H424,H359,H295,H232,H168,H94,H21,H875)</f>
        <v>0</v>
      </c>
      <c r="I1240" s="9"/>
      <c r="J1240" s="836"/>
      <c r="K1240" s="7"/>
      <c r="L1240" s="7"/>
      <c r="M1240" s="42"/>
      <c r="N1240" s="7"/>
      <c r="O1240" s="42"/>
      <c r="P1240" s="7"/>
      <c r="Q1240" s="11"/>
      <c r="R1240" s="844"/>
      <c r="S1240" s="844"/>
      <c r="T1240" s="844"/>
      <c r="U1240" s="844"/>
      <c r="V1240" s="844"/>
      <c r="W1240" s="844"/>
      <c r="X1240" s="844"/>
      <c r="Y1240" s="844"/>
      <c r="Z1240" s="844"/>
      <c r="AA1240" s="844"/>
      <c r="AB1240" s="844"/>
      <c r="AC1240" s="844"/>
      <c r="AD1240" s="844"/>
      <c r="AE1240" s="3211"/>
      <c r="AF1240" s="844"/>
      <c r="AG1240" s="844"/>
      <c r="AH1240" s="844"/>
      <c r="AI1240" s="844"/>
      <c r="AJ1240" s="844"/>
      <c r="AK1240" s="3795"/>
      <c r="AL1240" s="844"/>
      <c r="AM1240" s="844"/>
      <c r="AN1240" s="4274">
        <f>SUM(AN1129,AN1066,AN1002,AN939,AN811,AN744,AN681,AN616,AN553,AN487,AN424,AN359,AN295,AN232,AN168,AN94,AN21,AN875)</f>
        <v>0</v>
      </c>
      <c r="AO1240" s="4278"/>
      <c r="AP1240" s="1339">
        <f t="shared" si="236"/>
        <v>0</v>
      </c>
      <c r="AQ1240" s="3813">
        <f t="shared" si="242"/>
        <v>0</v>
      </c>
      <c r="AR1240" s="1701"/>
      <c r="AS1240" s="1701"/>
      <c r="AT1240" s="4363"/>
    </row>
    <row r="1241" spans="1:46" s="775" customFormat="1" ht="29.25" x14ac:dyDescent="0.25">
      <c r="A1241" s="24"/>
      <c r="B1241" s="2688" t="s">
        <v>135</v>
      </c>
      <c r="C1241" s="22">
        <f>SUM(C1130,C1067,C1003,C940,C876,C812,C745,C682,C617,C554,C488,C425,C360,C296,C233,C169,C95,C22)</f>
        <v>1879482.9574468085</v>
      </c>
      <c r="D1241" s="22">
        <f t="shared" ref="D1241" si="258">SUM(D1130,D1067,D1003,D940,D876,D812,D745,D682,D617,D554,D488,D425,D360,D296,D233,D169,D95,D22)</f>
        <v>0</v>
      </c>
      <c r="E1241" s="22">
        <f>SUM(E1130,E1067,E1003,E940,E876,E812,E745,E682,E617,E554,E488,E425,E360,E296,E233,E169,E95,E22)</f>
        <v>1566236.9113475177</v>
      </c>
      <c r="F1241" s="22">
        <f>SUM(F1130,F1067,F1003,F940,F876,F812,F745,F682,F617,F554,F488,F425,F360,F296,F233,F169,F95,F22)</f>
        <v>1166296.4542553192</v>
      </c>
      <c r="G1241" s="829">
        <f t="shared" si="235"/>
        <v>74.464881130396279</v>
      </c>
      <c r="H1241" s="3757">
        <f t="shared" ref="H1241" si="259">SUM(H1130,H1067,H1003,H940,H876,H812,H745,H682,H617,H554,H488,H425,H360,H296,H233,H169,H95,H22)</f>
        <v>326.79255319148939</v>
      </c>
      <c r="I1241" s="9"/>
      <c r="J1241" s="836"/>
      <c r="K1241" s="7"/>
      <c r="L1241" s="7"/>
      <c r="M1241" s="42"/>
      <c r="N1241" s="7"/>
      <c r="O1241" s="42"/>
      <c r="P1241" s="7"/>
      <c r="Q1241" s="11"/>
      <c r="R1241" s="844"/>
      <c r="S1241" s="844"/>
      <c r="T1241" s="844"/>
      <c r="U1241" s="844"/>
      <c r="V1241" s="844"/>
      <c r="W1241" s="844"/>
      <c r="X1241" s="844"/>
      <c r="Y1241" s="844"/>
      <c r="Z1241" s="844"/>
      <c r="AA1241" s="844"/>
      <c r="AB1241" s="844"/>
      <c r="AC1241" s="844"/>
      <c r="AD1241" s="844"/>
      <c r="AE1241" s="3211"/>
      <c r="AF1241" s="844"/>
      <c r="AG1241" s="844"/>
      <c r="AH1241" s="844"/>
      <c r="AI1241" s="844"/>
      <c r="AJ1241" s="844"/>
      <c r="AK1241" s="3795"/>
      <c r="AL1241" s="844"/>
      <c r="AM1241" s="844"/>
      <c r="AN1241" s="4274">
        <f t="shared" ref="AN1241" si="260">SUM(AN1130,AN1067,AN1003,AN940,AN876,AN812,AN745,AN682,AN617,AN554,AN488,AN425,AN360,AN296,AN233,AN169,AN95,AN22)</f>
        <v>0</v>
      </c>
      <c r="AO1241" s="4278"/>
      <c r="AP1241" s="1339">
        <f t="shared" si="236"/>
        <v>0</v>
      </c>
      <c r="AQ1241" s="3813">
        <f t="shared" si="242"/>
        <v>0</v>
      </c>
      <c r="AR1241" s="1701"/>
      <c r="AS1241" s="1701"/>
      <c r="AT1241" s="4363"/>
    </row>
    <row r="1242" spans="1:46" s="775" customFormat="1" x14ac:dyDescent="0.25">
      <c r="A1242" s="24"/>
      <c r="B1242" s="2689" t="s">
        <v>247</v>
      </c>
      <c r="C1242" s="22">
        <f>SUM(C1131,C1068,C1004,C941,C877,C813,C746,C683,C618,C555,C489,C426,C361,C297,C234,C170,C96,C23)</f>
        <v>1782312</v>
      </c>
      <c r="D1242" s="22">
        <f t="shared" ref="D1242" si="261">SUM(D1131,D1068,D1004,D941,D877,D813,D746,D683,D618,D555,D489,D426,D361,D297,D234,D170,D96,D23)</f>
        <v>0</v>
      </c>
      <c r="E1242" s="22">
        <f>SUM(E1131,E1068,E1004,E941,E877,E813,E746,E683,E618,E555,E489,E426,E361,E297,E234,E170,E96,E23)</f>
        <v>1485261.1666666667</v>
      </c>
      <c r="F1242" s="22">
        <f>SUM(F1131,F1068,F1004,F941,F877,F813,F746,F683,F618,F555,F489,F426,F361,F297,F234,F170,F96,F23)</f>
        <v>1093492</v>
      </c>
      <c r="G1242" s="829">
        <f t="shared" si="235"/>
        <v>73.62287687451601</v>
      </c>
      <c r="H1242" s="3757">
        <f t="shared" ref="H1242" si="262">SUM(H1131,H1068,H1004,H941,H877,H813,H746,H683,H618,H555,H489,H426,H361,H297,H234,H170,H96,H23)</f>
        <v>184</v>
      </c>
      <c r="I1242" s="9"/>
      <c r="J1242" s="836"/>
      <c r="K1242" s="7"/>
      <c r="L1242" s="7"/>
      <c r="M1242" s="42"/>
      <c r="N1242" s="7"/>
      <c r="O1242" s="42"/>
      <c r="P1242" s="7"/>
      <c r="Q1242" s="11"/>
      <c r="R1242" s="844"/>
      <c r="S1242" s="844"/>
      <c r="T1242" s="844"/>
      <c r="U1242" s="844"/>
      <c r="V1242" s="844"/>
      <c r="W1242" s="844"/>
      <c r="X1242" s="844"/>
      <c r="Y1242" s="844"/>
      <c r="Z1242" s="844"/>
      <c r="AA1242" s="844"/>
      <c r="AB1242" s="844"/>
      <c r="AC1242" s="844"/>
      <c r="AD1242" s="844"/>
      <c r="AE1242" s="3211"/>
      <c r="AF1242" s="844"/>
      <c r="AG1242" s="844"/>
      <c r="AH1242" s="844"/>
      <c r="AI1242" s="844"/>
      <c r="AJ1242" s="844"/>
      <c r="AK1242" s="3795"/>
      <c r="AL1242" s="844"/>
      <c r="AM1242" s="844"/>
      <c r="AN1242" s="4274">
        <f t="shared" ref="AN1242" si="263">SUM(AN1131,AN1068,AN1004,AN941,AN877,AN813,AN746,AN683,AN618,AN555,AN489,AN426,AN361,AN297,AN234,AN170,AN96,AN23)</f>
        <v>0</v>
      </c>
      <c r="AO1242" s="4278"/>
      <c r="AP1242" s="1339">
        <f t="shared" si="236"/>
        <v>0</v>
      </c>
      <c r="AQ1242" s="3813">
        <f t="shared" si="242"/>
        <v>0</v>
      </c>
      <c r="AR1242" s="1701"/>
      <c r="AS1242" s="1701"/>
      <c r="AT1242" s="4363"/>
    </row>
    <row r="1243" spans="1:46" s="775" customFormat="1" x14ac:dyDescent="0.25">
      <c r="A1243" s="24"/>
      <c r="B1243" s="2689" t="s">
        <v>310</v>
      </c>
      <c r="C1243" s="22">
        <f>SUM(C24,C97,C171,C235,C298,C362,C427,C490,C556,C619,C684,C747,C814,C878,C942,C1005,C1069,C1132)</f>
        <v>97170.957446808505</v>
      </c>
      <c r="D1243" s="22">
        <f>SUM(D24,D97,D171,D235,D298,D362,D427,D490,D556,D619,D684,D747,D814,D878,D942,D1005,D1069,D1132)</f>
        <v>0</v>
      </c>
      <c r="E1243" s="22">
        <f>SUM(E24,E97,E171,E235,E298,E362,E427,E490,E556,E619,E684,E747,E814,E878,E942,E1005,E1069,E1132)</f>
        <v>80975.744680851058</v>
      </c>
      <c r="F1243" s="22">
        <f>SUM(F24,F97,F171,F235,F298,F362,F427,F490,F556,F619,F684,F747,F814,F878,F942,F1005,F1069,F1132)</f>
        <v>72804.454255319142</v>
      </c>
      <c r="G1243" s="829">
        <f t="shared" si="235"/>
        <v>89.908965384958989</v>
      </c>
      <c r="H1243" s="3757">
        <f>SUM(H24,H97,H171,H235,H298,H362,H427,H490,H556,H619,H684,H747,H814,H878,H942,H1005,H1069,H1132)</f>
        <v>142.79255319148936</v>
      </c>
      <c r="I1243" s="9"/>
      <c r="J1243" s="836"/>
      <c r="K1243" s="7"/>
      <c r="L1243" s="7"/>
      <c r="M1243" s="42"/>
      <c r="N1243" s="7"/>
      <c r="O1243" s="42"/>
      <c r="P1243" s="7"/>
      <c r="Q1243" s="11"/>
      <c r="R1243" s="844"/>
      <c r="S1243" s="844"/>
      <c r="T1243" s="844"/>
      <c r="U1243" s="844"/>
      <c r="V1243" s="844"/>
      <c r="W1243" s="844"/>
      <c r="X1243" s="844"/>
      <c r="Y1243" s="844"/>
      <c r="Z1243" s="844"/>
      <c r="AA1243" s="844"/>
      <c r="AB1243" s="844"/>
      <c r="AC1243" s="844"/>
      <c r="AD1243" s="844"/>
      <c r="AE1243" s="3211"/>
      <c r="AF1243" s="844"/>
      <c r="AG1243" s="844"/>
      <c r="AH1243" s="844"/>
      <c r="AI1243" s="844"/>
      <c r="AJ1243" s="844"/>
      <c r="AK1243" s="3795"/>
      <c r="AL1243" s="844"/>
      <c r="AM1243" s="844"/>
      <c r="AN1243" s="4274">
        <f>SUM(AN24,AN97,AN171,AN235,AN298,AN362,AN427,AN490,AN556,AN619,AN684,AN747,AN814,AN878,AN942,AN1005,AN1069,AN1132)</f>
        <v>0</v>
      </c>
      <c r="AO1243" s="4278"/>
      <c r="AP1243" s="1339">
        <f t="shared" si="236"/>
        <v>0</v>
      </c>
      <c r="AQ1243" s="3813">
        <f t="shared" si="242"/>
        <v>0</v>
      </c>
      <c r="AR1243" s="1701"/>
      <c r="AS1243" s="1701"/>
      <c r="AT1243" s="4363"/>
    </row>
    <row r="1244" spans="1:46" s="775" customFormat="1" x14ac:dyDescent="0.25">
      <c r="A1244" s="24"/>
      <c r="B1244" s="2690" t="s">
        <v>327</v>
      </c>
      <c r="C1244" s="22">
        <f>SUM(C1133,C1070,C1006,C943,C879,C815,C748,C685,C620,C557,C491,C428,C363,C299,C236,C172,C98,C25)</f>
        <v>913407</v>
      </c>
      <c r="D1244" s="22">
        <f>SUM(D1133,D1070,D1006,D943,D879,D815,D748,D685,D620,D557,D491,D428,D363,D299,D236,D172,D98,D25)</f>
        <v>0</v>
      </c>
      <c r="E1244" s="22">
        <f>SUM(E1133,E1070,E1006,E943,E879,E815,E748,E685,E620,E557,E491,E428,E363,E299,E236,E172,E98,E25)</f>
        <v>761172</v>
      </c>
      <c r="F1244" s="22">
        <f>SUM(F1133,F1070,F1006,F943,F879,F815,F748,F685,F620,F557,F491,F428,F363,F299,F236,F172,F98,F25)</f>
        <v>684361.87</v>
      </c>
      <c r="G1244" s="829">
        <f t="shared" si="235"/>
        <v>89.908965384958989</v>
      </c>
      <c r="H1244" s="3757">
        <f>SUM(H1133,H1070,H1006,H943,H879,H815,H748,H685,H620,H557,H491,H428,H363,H299,H236,H172,H98,H25)</f>
        <v>1342.25</v>
      </c>
      <c r="I1244" s="9"/>
      <c r="J1244" s="836"/>
      <c r="K1244" s="7"/>
      <c r="L1244" s="7"/>
      <c r="M1244" s="42"/>
      <c r="N1244" s="7"/>
      <c r="O1244" s="42"/>
      <c r="P1244" s="7"/>
      <c r="Q1244" s="11"/>
      <c r="R1244" s="844"/>
      <c r="S1244" s="844"/>
      <c r="T1244" s="844"/>
      <c r="U1244" s="844"/>
      <c r="V1244" s="844"/>
      <c r="W1244" s="844"/>
      <c r="X1244" s="844"/>
      <c r="Y1244" s="844"/>
      <c r="Z1244" s="844"/>
      <c r="AA1244" s="844"/>
      <c r="AB1244" s="844"/>
      <c r="AC1244" s="844"/>
      <c r="AD1244" s="844"/>
      <c r="AE1244" s="3211"/>
      <c r="AF1244" s="844"/>
      <c r="AG1244" s="844"/>
      <c r="AH1244" s="844"/>
      <c r="AI1244" s="844"/>
      <c r="AJ1244" s="844"/>
      <c r="AK1244" s="3795"/>
      <c r="AL1244" s="844"/>
      <c r="AM1244" s="844"/>
      <c r="AN1244" s="4274">
        <f>SUM(AN1133,AN1070,AN1006,AN943,AN879,AN815,AN748,AN685,AN620,AN557,AN491,AN428,AN363,AN299,AN236,AN172,AN98,AN25)</f>
        <v>0</v>
      </c>
      <c r="AO1244" s="4278"/>
      <c r="AP1244" s="1339">
        <f t="shared" si="236"/>
        <v>0</v>
      </c>
      <c r="AQ1244" s="3813">
        <f t="shared" si="242"/>
        <v>0</v>
      </c>
      <c r="AR1244" s="1701"/>
      <c r="AS1244" s="1701"/>
      <c r="AT1244" s="4363"/>
    </row>
    <row r="1245" spans="1:46" s="775" customFormat="1" ht="63" x14ac:dyDescent="0.25">
      <c r="A1245" s="24"/>
      <c r="B1245" s="2691" t="s">
        <v>312</v>
      </c>
      <c r="C1245" s="23">
        <f t="shared" ref="C1245:C1250" si="264">SUM(C1134,C1071,C1007,C944,C880,C816,C749,C686,C621,C558,C492,C429,C364,C300,C237,C173,C101,C26)</f>
        <v>669986</v>
      </c>
      <c r="D1245" s="23">
        <f t="shared" ref="D1245" si="265">SUM(D1134,D1071,D1007,D944,D880,D816,D749,D686,D621,D558,D492,D429,D364,D300,D237,D173,D101,D26)</f>
        <v>0</v>
      </c>
      <c r="E1245" s="23">
        <f t="shared" ref="E1245:F1250" si="266">SUM(E1134,E1071,E1007,E944,E880,E816,E749,E686,E621,E558,E492,E429,E364,E300,E237,E173,E101,E26)</f>
        <v>558328</v>
      </c>
      <c r="F1245" s="23">
        <f t="shared" si="266"/>
        <v>348471</v>
      </c>
      <c r="G1245" s="835">
        <f t="shared" si="235"/>
        <v>62.413312604777119</v>
      </c>
      <c r="H1245" s="3758">
        <f t="shared" ref="H1245" si="267">SUM(H1134,H1071,H1007,H944,H880,H816,H749,H686,H621,H558,H492,H429,H364,H300,H237,H173,H101,H26)</f>
        <v>0</v>
      </c>
      <c r="I1245" s="9"/>
      <c r="J1245" s="836"/>
      <c r="K1245" s="7"/>
      <c r="L1245" s="7"/>
      <c r="M1245" s="42"/>
      <c r="N1245" s="7"/>
      <c r="O1245" s="42"/>
      <c r="P1245" s="7"/>
      <c r="Q1245" s="11"/>
      <c r="R1245" s="844"/>
      <c r="S1245" s="844"/>
      <c r="T1245" s="844"/>
      <c r="U1245" s="844"/>
      <c r="V1245" s="844"/>
      <c r="W1245" s="844"/>
      <c r="X1245" s="844"/>
      <c r="Y1245" s="844"/>
      <c r="Z1245" s="844"/>
      <c r="AA1245" s="844"/>
      <c r="AB1245" s="844"/>
      <c r="AC1245" s="844"/>
      <c r="AD1245" s="844"/>
      <c r="AE1245" s="3211"/>
      <c r="AF1245" s="844"/>
      <c r="AG1245" s="844"/>
      <c r="AH1245" s="844"/>
      <c r="AI1245" s="844"/>
      <c r="AJ1245" s="844"/>
      <c r="AK1245" s="3795"/>
      <c r="AL1245" s="844"/>
      <c r="AM1245" s="844"/>
      <c r="AN1245" s="4276">
        <f t="shared" ref="AN1245" si="268">SUM(AN1134,AN1071,AN1007,AN944,AN880,AN816,AN749,AN686,AN621,AN558,AN492,AN429,AN364,AN300,AN237,AN173,AN101,AN26)</f>
        <v>0</v>
      </c>
      <c r="AO1245" s="4278"/>
      <c r="AP1245" s="1339">
        <f t="shared" si="236"/>
        <v>0</v>
      </c>
      <c r="AQ1245" s="3813">
        <f t="shared" si="242"/>
        <v>0</v>
      </c>
      <c r="AR1245" s="1701"/>
      <c r="AS1245" s="1701"/>
      <c r="AT1245" s="4363"/>
    </row>
    <row r="1246" spans="1:46" s="775" customFormat="1" ht="29.25" x14ac:dyDescent="0.25">
      <c r="A1246" s="24"/>
      <c r="B1246" s="2684" t="s">
        <v>313</v>
      </c>
      <c r="C1246" s="23">
        <f t="shared" si="264"/>
        <v>251436</v>
      </c>
      <c r="D1246" s="23">
        <f t="shared" ref="D1246" si="269">SUM(D1135,D1072,D1008,D945,D881,D817,D750,D687,D622,D559,D493,D430,D365,D301,D238,D174,D102,D27)</f>
        <v>0</v>
      </c>
      <c r="E1246" s="23">
        <f t="shared" si="266"/>
        <v>209533</v>
      </c>
      <c r="F1246" s="23">
        <f t="shared" si="266"/>
        <v>107856</v>
      </c>
      <c r="G1246" s="835">
        <f t="shared" si="235"/>
        <v>51.474469415318822</v>
      </c>
      <c r="H1246" s="3758">
        <f t="shared" ref="H1246" si="270">SUM(H1135,H1072,H1008,H945,H881,H817,H750,H687,H622,H559,H493,H430,H365,H301,H238,H174,H102,H27)</f>
        <v>0</v>
      </c>
      <c r="I1246" s="9"/>
      <c r="J1246" s="836"/>
      <c r="K1246" s="7"/>
      <c r="L1246" s="7"/>
      <c r="M1246" s="42"/>
      <c r="N1246" s="7"/>
      <c r="O1246" s="42"/>
      <c r="P1246" s="7"/>
      <c r="Q1246" s="11"/>
      <c r="R1246" s="844"/>
      <c r="S1246" s="844"/>
      <c r="T1246" s="844"/>
      <c r="U1246" s="844"/>
      <c r="V1246" s="844"/>
      <c r="W1246" s="844"/>
      <c r="X1246" s="844"/>
      <c r="Y1246" s="844"/>
      <c r="Z1246" s="844"/>
      <c r="AA1246" s="844"/>
      <c r="AB1246" s="844"/>
      <c r="AC1246" s="844"/>
      <c r="AD1246" s="844"/>
      <c r="AE1246" s="3211"/>
      <c r="AF1246" s="844"/>
      <c r="AG1246" s="844"/>
      <c r="AH1246" s="844"/>
      <c r="AI1246" s="844"/>
      <c r="AJ1246" s="844"/>
      <c r="AK1246" s="3795"/>
      <c r="AL1246" s="844"/>
      <c r="AM1246" s="844"/>
      <c r="AN1246" s="4276">
        <f t="shared" ref="AN1246" si="271">SUM(AN1135,AN1072,AN1008,AN945,AN881,AN817,AN750,AN687,AN622,AN559,AN493,AN430,AN365,AN301,AN238,AN174,AN102,AN27)</f>
        <v>0</v>
      </c>
      <c r="AO1246" s="4278"/>
      <c r="AP1246" s="1339">
        <f t="shared" si="236"/>
        <v>0</v>
      </c>
      <c r="AQ1246" s="3813">
        <f t="shared" si="242"/>
        <v>0</v>
      </c>
      <c r="AR1246" s="1701"/>
      <c r="AS1246" s="1701"/>
      <c r="AT1246" s="4363"/>
    </row>
    <row r="1247" spans="1:46" s="775" customFormat="1" ht="30" x14ac:dyDescent="0.25">
      <c r="A1247" s="24"/>
      <c r="B1247" s="2687" t="s">
        <v>314</v>
      </c>
      <c r="C1247" s="22">
        <f t="shared" si="264"/>
        <v>242130</v>
      </c>
      <c r="D1247" s="22">
        <f t="shared" ref="D1247" si="272">SUM(D1136,D1073,D1009,D946,D882,D818,D751,D688,D623,D560,D494,D431,D366,D302,D239,D175,D103,D28)</f>
        <v>0</v>
      </c>
      <c r="E1247" s="22">
        <f t="shared" si="266"/>
        <v>201774.5</v>
      </c>
      <c r="F1247" s="22">
        <f t="shared" si="266"/>
        <v>103219</v>
      </c>
      <c r="G1247" s="829">
        <f t="shared" si="235"/>
        <v>51.155621746058102</v>
      </c>
      <c r="H1247" s="3757">
        <f t="shared" ref="H1247" si="273">SUM(H1136,H1073,H1009,H946,H882,H818,H751,H688,H623,H560,H494,H431,H366,H302,H239,H175,H103,H28)</f>
        <v>0</v>
      </c>
      <c r="I1247" s="9"/>
      <c r="J1247" s="836"/>
      <c r="K1247" s="7"/>
      <c r="L1247" s="7"/>
      <c r="M1247" s="42"/>
      <c r="N1247" s="7"/>
      <c r="O1247" s="42"/>
      <c r="P1247" s="7"/>
      <c r="Q1247" s="11"/>
      <c r="R1247" s="844"/>
      <c r="S1247" s="844"/>
      <c r="T1247" s="844"/>
      <c r="U1247" s="844"/>
      <c r="V1247" s="844"/>
      <c r="W1247" s="844"/>
      <c r="X1247" s="844"/>
      <c r="Y1247" s="844"/>
      <c r="Z1247" s="844"/>
      <c r="AA1247" s="844"/>
      <c r="AB1247" s="844"/>
      <c r="AC1247" s="844"/>
      <c r="AD1247" s="844"/>
      <c r="AE1247" s="3211"/>
      <c r="AF1247" s="844"/>
      <c r="AG1247" s="844"/>
      <c r="AH1247" s="844"/>
      <c r="AI1247" s="844"/>
      <c r="AJ1247" s="844"/>
      <c r="AK1247" s="3795"/>
      <c r="AL1247" s="844"/>
      <c r="AM1247" s="844"/>
      <c r="AN1247" s="4274">
        <f t="shared" ref="AN1247" si="274">SUM(AN1136,AN1073,AN1009,AN946,AN882,AN818,AN751,AN688,AN623,AN560,AN494,AN431,AN366,AN302,AN239,AN175,AN103,AN28)</f>
        <v>0</v>
      </c>
      <c r="AO1247" s="4278"/>
      <c r="AP1247" s="1339">
        <f t="shared" si="236"/>
        <v>0</v>
      </c>
      <c r="AQ1247" s="3813">
        <f t="shared" si="242"/>
        <v>0</v>
      </c>
      <c r="AR1247" s="1701"/>
      <c r="AS1247" s="1701"/>
      <c r="AT1247" s="4363"/>
    </row>
    <row r="1248" spans="1:46" s="775" customFormat="1" ht="60" x14ac:dyDescent="0.25">
      <c r="A1248" s="24"/>
      <c r="B1248" s="2687" t="s">
        <v>315</v>
      </c>
      <c r="C1248" s="22">
        <f t="shared" si="264"/>
        <v>3217</v>
      </c>
      <c r="D1248" s="22">
        <f t="shared" ref="D1248" si="275">SUM(D1137,D1074,D1010,D947,D883,D819,D752,D689,D624,D561,D495,D432,D367,D303,D240,D176,D104,D29)</f>
        <v>0</v>
      </c>
      <c r="E1248" s="22">
        <f t="shared" si="266"/>
        <v>2681</v>
      </c>
      <c r="F1248" s="22">
        <f t="shared" si="266"/>
        <v>92</v>
      </c>
      <c r="G1248" s="829">
        <f t="shared" si="235"/>
        <v>3.4315553897799327</v>
      </c>
      <c r="H1248" s="3757">
        <f t="shared" ref="H1248" si="276">SUM(H1137,H1074,H1010,H947,H883,H819,H752,H689,H624,H561,H495,H432,H367,H303,H240,H176,H104,H29)</f>
        <v>0</v>
      </c>
      <c r="I1248" s="9"/>
      <c r="J1248" s="836"/>
      <c r="K1248" s="7"/>
      <c r="L1248" s="7"/>
      <c r="M1248" s="42"/>
      <c r="N1248" s="7"/>
      <c r="O1248" s="42"/>
      <c r="P1248" s="7"/>
      <c r="Q1248" s="11"/>
      <c r="R1248" s="844"/>
      <c r="S1248" s="844"/>
      <c r="T1248" s="844"/>
      <c r="U1248" s="844"/>
      <c r="V1248" s="844"/>
      <c r="W1248" s="844"/>
      <c r="X1248" s="844"/>
      <c r="Y1248" s="844"/>
      <c r="Z1248" s="844"/>
      <c r="AA1248" s="844"/>
      <c r="AB1248" s="844"/>
      <c r="AC1248" s="844"/>
      <c r="AD1248" s="844"/>
      <c r="AE1248" s="3211"/>
      <c r="AF1248" s="844"/>
      <c r="AG1248" s="844"/>
      <c r="AH1248" s="844"/>
      <c r="AI1248" s="844"/>
      <c r="AJ1248" s="844"/>
      <c r="AK1248" s="3795"/>
      <c r="AL1248" s="844"/>
      <c r="AM1248" s="844"/>
      <c r="AN1248" s="4274">
        <f t="shared" ref="AN1248" si="277">SUM(AN1137,AN1074,AN1010,AN947,AN883,AN819,AN752,AN689,AN624,AN561,AN495,AN432,AN367,AN303,AN240,AN176,AN104,AN29)</f>
        <v>0</v>
      </c>
      <c r="AO1248" s="4278"/>
      <c r="AP1248" s="1339">
        <f t="shared" si="236"/>
        <v>0</v>
      </c>
      <c r="AQ1248" s="3813">
        <f t="shared" si="242"/>
        <v>0</v>
      </c>
      <c r="AR1248" s="1701"/>
      <c r="AS1248" s="1701"/>
      <c r="AT1248" s="4363"/>
    </row>
    <row r="1249" spans="1:46" s="775" customFormat="1" ht="45" x14ac:dyDescent="0.25">
      <c r="A1249" s="24"/>
      <c r="B1249" s="2687" t="s">
        <v>316</v>
      </c>
      <c r="C1249" s="22">
        <f t="shared" si="264"/>
        <v>1349</v>
      </c>
      <c r="D1249" s="22">
        <f t="shared" ref="D1249" si="278">SUM(D1138,D1075,D1011,D948,D884,D820,D753,D690,D625,D562,D496,D433,D368,D304,D241,D177,D105,D30)</f>
        <v>0</v>
      </c>
      <c r="E1249" s="22">
        <f t="shared" si="266"/>
        <v>1126.8333333333333</v>
      </c>
      <c r="F1249" s="22">
        <f t="shared" si="266"/>
        <v>1189</v>
      </c>
      <c r="G1249" s="829">
        <f t="shared" si="235"/>
        <v>105.51693536459103</v>
      </c>
      <c r="H1249" s="3757">
        <f t="shared" ref="H1249" si="279">SUM(H1138,H1075,H1011,H948,H884,H820,H753,H690,H625,H562,H496,H433,H368,H304,H241,H177,H105,H30)</f>
        <v>0</v>
      </c>
      <c r="I1249" s="9"/>
      <c r="J1249" s="836"/>
      <c r="K1249" s="7"/>
      <c r="L1249" s="7"/>
      <c r="M1249" s="42"/>
      <c r="N1249" s="7"/>
      <c r="O1249" s="42"/>
      <c r="P1249" s="7"/>
      <c r="Q1249" s="11"/>
      <c r="R1249" s="844"/>
      <c r="S1249" s="844"/>
      <c r="T1249" s="844"/>
      <c r="U1249" s="844"/>
      <c r="V1249" s="844"/>
      <c r="W1249" s="844"/>
      <c r="X1249" s="844"/>
      <c r="Y1249" s="844"/>
      <c r="Z1249" s="844"/>
      <c r="AA1249" s="844"/>
      <c r="AB1249" s="844"/>
      <c r="AC1249" s="844"/>
      <c r="AD1249" s="844"/>
      <c r="AE1249" s="3211"/>
      <c r="AF1249" s="844"/>
      <c r="AG1249" s="844"/>
      <c r="AH1249" s="844"/>
      <c r="AI1249" s="844"/>
      <c r="AJ1249" s="844"/>
      <c r="AK1249" s="3795"/>
      <c r="AL1249" s="844"/>
      <c r="AM1249" s="844"/>
      <c r="AN1249" s="4274">
        <f t="shared" ref="AN1249" si="280">SUM(AN1138,AN1075,AN1011,AN948,AN884,AN820,AN753,AN690,AN625,AN562,AN496,AN433,AN368,AN304,AN241,AN177,AN105,AN30)</f>
        <v>0</v>
      </c>
      <c r="AO1249" s="4278"/>
      <c r="AP1249" s="1339">
        <f t="shared" si="236"/>
        <v>0</v>
      </c>
      <c r="AQ1249" s="3813">
        <f t="shared" si="242"/>
        <v>0</v>
      </c>
      <c r="AR1249" s="1701"/>
      <c r="AS1249" s="1701"/>
      <c r="AT1249" s="4363"/>
    </row>
    <row r="1250" spans="1:46" s="775" customFormat="1" ht="30" x14ac:dyDescent="0.25">
      <c r="A1250" s="24"/>
      <c r="B1250" s="2687" t="s">
        <v>317</v>
      </c>
      <c r="C1250" s="22">
        <f t="shared" si="264"/>
        <v>4690</v>
      </c>
      <c r="D1250" s="22">
        <f t="shared" ref="D1250" si="281">SUM(D1139,D1076,D1012,D949,D885,D821,D754,D691,D626,D563,D497,D434,D369,D305,D242,D178,D106,D31)</f>
        <v>0</v>
      </c>
      <c r="E1250" s="22">
        <f t="shared" si="266"/>
        <v>3908.666666666667</v>
      </c>
      <c r="F1250" s="22">
        <f t="shared" si="266"/>
        <v>3356</v>
      </c>
      <c r="G1250" s="829">
        <f t="shared" si="235"/>
        <v>85.860480982432193</v>
      </c>
      <c r="H1250" s="3757">
        <f t="shared" ref="H1250" si="282">SUM(H1139,H1076,H1012,H949,H885,H821,H754,H691,H626,H563,H497,H434,H369,H305,H242,H178,H106,H31)</f>
        <v>0</v>
      </c>
      <c r="I1250" s="9"/>
      <c r="J1250" s="836"/>
      <c r="K1250" s="7"/>
      <c r="L1250" s="7"/>
      <c r="M1250" s="42"/>
      <c r="N1250" s="7"/>
      <c r="O1250" s="42"/>
      <c r="P1250" s="7"/>
      <c r="Q1250" s="11"/>
      <c r="R1250" s="844"/>
      <c r="S1250" s="844"/>
      <c r="T1250" s="844"/>
      <c r="U1250" s="844"/>
      <c r="V1250" s="844"/>
      <c r="W1250" s="844"/>
      <c r="X1250" s="844"/>
      <c r="Y1250" s="844"/>
      <c r="Z1250" s="844"/>
      <c r="AA1250" s="844"/>
      <c r="AB1250" s="844"/>
      <c r="AC1250" s="844"/>
      <c r="AD1250" s="844"/>
      <c r="AE1250" s="3211"/>
      <c r="AF1250" s="844"/>
      <c r="AG1250" s="844"/>
      <c r="AH1250" s="844"/>
      <c r="AI1250" s="844"/>
      <c r="AJ1250" s="844"/>
      <c r="AK1250" s="3795"/>
      <c r="AL1250" s="844"/>
      <c r="AM1250" s="844"/>
      <c r="AN1250" s="4274">
        <f t="shared" ref="AN1250" si="283">SUM(AN1139,AN1076,AN1012,AN949,AN885,AN821,AN754,AN691,AN626,AN563,AN497,AN434,AN369,AN305,AN242,AN178,AN106,AN31)</f>
        <v>0</v>
      </c>
      <c r="AO1250" s="4278"/>
      <c r="AP1250" s="1339">
        <f t="shared" si="236"/>
        <v>0</v>
      </c>
      <c r="AQ1250" s="3813">
        <f t="shared" si="242"/>
        <v>0</v>
      </c>
      <c r="AR1250" s="1701"/>
      <c r="AS1250" s="1701"/>
      <c r="AT1250" s="4363"/>
    </row>
    <row r="1251" spans="1:46" s="775" customFormat="1" ht="60" x14ac:dyDescent="0.25">
      <c r="A1251" s="24"/>
      <c r="B1251" s="2687" t="s">
        <v>330</v>
      </c>
      <c r="C1251" s="22">
        <f>C627</f>
        <v>50</v>
      </c>
      <c r="D1251" s="22">
        <f>D627</f>
        <v>0</v>
      </c>
      <c r="E1251" s="22">
        <f>E627</f>
        <v>42</v>
      </c>
      <c r="F1251" s="22">
        <f>F627</f>
        <v>0</v>
      </c>
      <c r="G1251" s="829">
        <f t="shared" si="235"/>
        <v>0</v>
      </c>
      <c r="H1251" s="3757">
        <f>H627</f>
        <v>0</v>
      </c>
      <c r="I1251" s="9"/>
      <c r="J1251" s="836"/>
      <c r="K1251" s="7"/>
      <c r="L1251" s="7"/>
      <c r="M1251" s="42"/>
      <c r="N1251" s="7"/>
      <c r="O1251" s="42"/>
      <c r="P1251" s="7"/>
      <c r="Q1251" s="11"/>
      <c r="R1251" s="844"/>
      <c r="S1251" s="844"/>
      <c r="T1251" s="844"/>
      <c r="U1251" s="844"/>
      <c r="V1251" s="844"/>
      <c r="W1251" s="844"/>
      <c r="X1251" s="844"/>
      <c r="Y1251" s="844"/>
      <c r="Z1251" s="844"/>
      <c r="AA1251" s="844"/>
      <c r="AB1251" s="844"/>
      <c r="AC1251" s="844"/>
      <c r="AD1251" s="844"/>
      <c r="AE1251" s="3211"/>
      <c r="AF1251" s="844"/>
      <c r="AG1251" s="844"/>
      <c r="AH1251" s="844"/>
      <c r="AI1251" s="844"/>
      <c r="AJ1251" s="844"/>
      <c r="AK1251" s="3795"/>
      <c r="AL1251" s="844"/>
      <c r="AM1251" s="844"/>
      <c r="AN1251" s="4274">
        <f>AN627</f>
        <v>0</v>
      </c>
      <c r="AO1251" s="4278"/>
      <c r="AP1251" s="1339">
        <f t="shared" si="236"/>
        <v>0</v>
      </c>
      <c r="AQ1251" s="3813">
        <f t="shared" si="242"/>
        <v>0</v>
      </c>
      <c r="AR1251" s="1701"/>
      <c r="AS1251" s="1701"/>
      <c r="AT1251" s="4363"/>
    </row>
    <row r="1252" spans="1:46" s="775" customFormat="1" ht="45" x14ac:dyDescent="0.25">
      <c r="A1252" s="24"/>
      <c r="B1252" s="2692" t="s">
        <v>318</v>
      </c>
      <c r="C1252" s="2766">
        <f>SUM(C1140,C1077,C1013,C950,C886,C822,C755,C692,C628,C564,C498,C435,C370,C306,C243,C179,C107,C32)</f>
        <v>418550</v>
      </c>
      <c r="D1252" s="2766">
        <f t="shared" ref="D1252" si="284">SUM(D1140,D1077,D1013,D950,D886,D822,D755,D692,D628,D564,D498,D435,D370,D306,D243,D179,D107,D32)</f>
        <v>0</v>
      </c>
      <c r="E1252" s="2766">
        <f>SUM(E1140,E1077,E1013,E950,E886,E822,E755,E692,E628,E564,E498,E435,E370,E306,E243,E179,E107,E32)</f>
        <v>348795</v>
      </c>
      <c r="F1252" s="2766">
        <f>SUM(F1140,F1077,F1013,F950,F886,F822,F755,F692,F628,F564,F498,F435,F370,F306,F243,F179,F107,F32)</f>
        <v>240615</v>
      </c>
      <c r="G1252" s="2767">
        <f t="shared" si="235"/>
        <v>68.984647142304226</v>
      </c>
      <c r="H1252" s="3761">
        <f t="shared" ref="H1252" si="285">SUM(H1140,H1077,H1013,H950,H886,H822,H755,H692,H628,H564,H498,H435,H370,H306,H243,H179,H107,H32)</f>
        <v>0</v>
      </c>
      <c r="I1252" s="9"/>
      <c r="J1252" s="836"/>
      <c r="K1252" s="7"/>
      <c r="L1252" s="7"/>
      <c r="M1252" s="42"/>
      <c r="N1252" s="7"/>
      <c r="O1252" s="42"/>
      <c r="P1252" s="7"/>
      <c r="Q1252" s="11"/>
      <c r="R1252" s="844"/>
      <c r="S1252" s="844"/>
      <c r="T1252" s="844"/>
      <c r="U1252" s="844"/>
      <c r="V1252" s="844"/>
      <c r="W1252" s="844"/>
      <c r="X1252" s="844"/>
      <c r="Y1252" s="844"/>
      <c r="Z1252" s="844"/>
      <c r="AA1252" s="844"/>
      <c r="AB1252" s="844"/>
      <c r="AC1252" s="844"/>
      <c r="AD1252" s="844"/>
      <c r="AE1252" s="3211"/>
      <c r="AF1252" s="844"/>
      <c r="AG1252" s="844"/>
      <c r="AH1252" s="844"/>
      <c r="AI1252" s="844"/>
      <c r="AJ1252" s="844"/>
      <c r="AK1252" s="3795"/>
      <c r="AL1252" s="844"/>
      <c r="AM1252" s="844"/>
      <c r="AN1252" s="4281">
        <f t="shared" ref="AN1252" si="286">SUM(AN1140,AN1077,AN1013,AN950,AN886,AN822,AN755,AN692,AN628,AN564,AN498,AN435,AN370,AN306,AN243,AN179,AN107,AN32)</f>
        <v>0</v>
      </c>
      <c r="AO1252" s="4278"/>
      <c r="AP1252" s="1339">
        <f t="shared" si="236"/>
        <v>0</v>
      </c>
      <c r="AQ1252" s="3813">
        <f t="shared" si="242"/>
        <v>0</v>
      </c>
      <c r="AR1252" s="1701"/>
      <c r="AS1252" s="1701"/>
      <c r="AT1252" s="4363"/>
    </row>
    <row r="1253" spans="1:46" s="775" customFormat="1" ht="45" x14ac:dyDescent="0.25">
      <c r="A1253" s="24"/>
      <c r="B1253" s="2687" t="s">
        <v>319</v>
      </c>
      <c r="C1253" s="22">
        <f>SUM(C1141,C1078,C1014,C951,C887,C823,C756,C693,C629,C565,C499,C436,C371,C307,C244,C180,C108,C33)</f>
        <v>91642</v>
      </c>
      <c r="D1253" s="22">
        <f t="shared" ref="D1253" si="287">SUM(D1141,D1078,D1014,D951,D887,D823,D756,D693,D629,D565,D499,D436,D371,D307,D244,D180,D108,D33)</f>
        <v>0</v>
      </c>
      <c r="E1253" s="22">
        <f>SUM(E1141,E1078,E1014,E951,E887,E823,E756,E693,E629,E565,E499,E436,E371,E307,E244,E180,E108,E33)</f>
        <v>76368.666666666657</v>
      </c>
      <c r="F1253" s="22">
        <f>SUM(F1141,F1078,F1014,F951,F887,F823,F756,F693,F629,F565,F499,F436,F371,F307,F244,F180,F108,F33)</f>
        <v>40917</v>
      </c>
      <c r="G1253" s="829">
        <f t="shared" si="235"/>
        <v>53.578256352954533</v>
      </c>
      <c r="H1253" s="3757">
        <f t="shared" ref="H1253" si="288">SUM(H1141,H1078,H1014,H951,H887,H823,H756,H693,H629,H565,H499,H436,H371,H307,H244,H180,H108,H33)</f>
        <v>0</v>
      </c>
      <c r="I1253" s="9"/>
      <c r="J1253" s="836"/>
      <c r="K1253" s="7"/>
      <c r="L1253" s="7"/>
      <c r="M1253" s="42"/>
      <c r="N1253" s="7"/>
      <c r="O1253" s="42"/>
      <c r="P1253" s="7"/>
      <c r="Q1253" s="11"/>
      <c r="R1253" s="844"/>
      <c r="S1253" s="844"/>
      <c r="T1253" s="844"/>
      <c r="U1253" s="844"/>
      <c r="V1253" s="844"/>
      <c r="W1253" s="844"/>
      <c r="X1253" s="844"/>
      <c r="Y1253" s="844"/>
      <c r="Z1253" s="844"/>
      <c r="AA1253" s="844"/>
      <c r="AB1253" s="844"/>
      <c r="AC1253" s="844"/>
      <c r="AD1253" s="844"/>
      <c r="AE1253" s="3211"/>
      <c r="AF1253" s="844"/>
      <c r="AG1253" s="844"/>
      <c r="AH1253" s="844"/>
      <c r="AI1253" s="844"/>
      <c r="AJ1253" s="844"/>
      <c r="AK1253" s="3795"/>
      <c r="AL1253" s="844"/>
      <c r="AM1253" s="844"/>
      <c r="AN1253" s="4274">
        <f t="shared" ref="AN1253" si="289">SUM(AN1141,AN1078,AN1014,AN951,AN887,AN823,AN756,AN693,AN629,AN565,AN499,AN436,AN371,AN307,AN244,AN180,AN108,AN33)</f>
        <v>0</v>
      </c>
      <c r="AO1253" s="4278"/>
      <c r="AP1253" s="1339">
        <f t="shared" si="236"/>
        <v>0</v>
      </c>
      <c r="AQ1253" s="3813">
        <f t="shared" si="242"/>
        <v>0</v>
      </c>
      <c r="AR1253" s="1701"/>
      <c r="AS1253" s="1701"/>
      <c r="AT1253" s="4363"/>
    </row>
    <row r="1254" spans="1:46" s="775" customFormat="1" ht="30" x14ac:dyDescent="0.25">
      <c r="A1254" s="24"/>
      <c r="B1254" s="2687" t="s">
        <v>352</v>
      </c>
      <c r="C1254" s="22">
        <f>SUM(C1142,C1079,C1015,C952,C888,C824,C757,C694,C631,C566,C500,C437,C372,C308,C245,C181,C109,C34)</f>
        <v>0</v>
      </c>
      <c r="D1254" s="22">
        <f>SUM(D1142,D1079,D1015,D952,D888,D824,D757,D694,D631,D566,D500,D437,D372,D308,D245,D181,D109,D34)</f>
        <v>0</v>
      </c>
      <c r="E1254" s="22">
        <f>SUM(E1142,E1079,E1015,E952,E888,E824,E757,E694,E631,E566,E500,E437,E372,E308,E245,E181,E109,E34)</f>
        <v>0</v>
      </c>
      <c r="F1254" s="22">
        <f>SUM(F1142,F1079,F1015,F952,F888,F824,F757,F694,F631,F566,F500,F437,F372,F308,F245,F181,F109,F34)</f>
        <v>838</v>
      </c>
      <c r="G1254" s="829"/>
      <c r="H1254" s="3757">
        <f>SUM(H1142,H1079,H1015,H952,H888,H824,H757,H694,H631,H566,H500,H437,H372,H308,H245,H181,H109,H34)</f>
        <v>0</v>
      </c>
      <c r="I1254" s="9"/>
      <c r="J1254" s="836"/>
      <c r="K1254" s="7"/>
      <c r="L1254" s="7"/>
      <c r="M1254" s="42"/>
      <c r="N1254" s="7"/>
      <c r="O1254" s="42"/>
      <c r="P1254" s="7"/>
      <c r="Q1254" s="11"/>
      <c r="R1254" s="844"/>
      <c r="S1254" s="844"/>
      <c r="T1254" s="844"/>
      <c r="U1254" s="844"/>
      <c r="V1254" s="844"/>
      <c r="W1254" s="844"/>
      <c r="X1254" s="844"/>
      <c r="Y1254" s="844"/>
      <c r="Z1254" s="844"/>
      <c r="AA1254" s="844"/>
      <c r="AB1254" s="844"/>
      <c r="AC1254" s="844"/>
      <c r="AD1254" s="844"/>
      <c r="AE1254" s="3211"/>
      <c r="AF1254" s="844"/>
      <c r="AG1254" s="844"/>
      <c r="AH1254" s="844"/>
      <c r="AI1254" s="844"/>
      <c r="AJ1254" s="844"/>
      <c r="AK1254" s="3795"/>
      <c r="AL1254" s="844"/>
      <c r="AM1254" s="844"/>
      <c r="AN1254" s="4274">
        <f>SUM(AN1142,AN1079,AN1015,AN952,AN888,AN824,AN757,AN694,AN631,AN566,AN500,AN437,AN372,AN308,AN245,AN181,AN109,AN34)</f>
        <v>0</v>
      </c>
      <c r="AO1254" s="4278"/>
      <c r="AP1254" s="1339">
        <f t="shared" si="236"/>
        <v>0</v>
      </c>
      <c r="AQ1254" s="3813" t="e">
        <f t="shared" si="242"/>
        <v>#DIV/0!</v>
      </c>
      <c r="AR1254" s="1701"/>
      <c r="AS1254" s="1701"/>
      <c r="AT1254" s="4363"/>
    </row>
    <row r="1255" spans="1:46" s="775" customFormat="1" ht="60" x14ac:dyDescent="0.25">
      <c r="A1255" s="24"/>
      <c r="B1255" s="2687" t="s">
        <v>331</v>
      </c>
      <c r="C1255" s="22">
        <f>C630</f>
        <v>500</v>
      </c>
      <c r="D1255" s="22">
        <f>D630</f>
        <v>0</v>
      </c>
      <c r="E1255" s="22">
        <f>E630</f>
        <v>417</v>
      </c>
      <c r="F1255" s="22">
        <f>F630</f>
        <v>66</v>
      </c>
      <c r="G1255" s="829">
        <f t="shared" si="235"/>
        <v>15.827338129496402</v>
      </c>
      <c r="H1255" s="3757">
        <f>H630</f>
        <v>0</v>
      </c>
      <c r="I1255" s="9"/>
      <c r="J1255" s="836"/>
      <c r="K1255" s="7"/>
      <c r="L1255" s="7"/>
      <c r="M1255" s="42"/>
      <c r="N1255" s="7"/>
      <c r="O1255" s="42"/>
      <c r="P1255" s="7"/>
      <c r="Q1255" s="11"/>
      <c r="R1255" s="844"/>
      <c r="S1255" s="844"/>
      <c r="T1255" s="844"/>
      <c r="U1255" s="844"/>
      <c r="V1255" s="844"/>
      <c r="W1255" s="844"/>
      <c r="X1255" s="844"/>
      <c r="Y1255" s="844"/>
      <c r="Z1255" s="844"/>
      <c r="AA1255" s="844"/>
      <c r="AB1255" s="844"/>
      <c r="AC1255" s="844"/>
      <c r="AD1255" s="844"/>
      <c r="AE1255" s="3211"/>
      <c r="AF1255" s="844"/>
      <c r="AG1255" s="844"/>
      <c r="AH1255" s="844"/>
      <c r="AI1255" s="844"/>
      <c r="AJ1255" s="844"/>
      <c r="AK1255" s="3795"/>
      <c r="AL1255" s="844"/>
      <c r="AM1255" s="844"/>
      <c r="AN1255" s="4274">
        <f>AN630</f>
        <v>0</v>
      </c>
      <c r="AO1255" s="4278"/>
      <c r="AP1255" s="1339">
        <f t="shared" si="236"/>
        <v>0</v>
      </c>
      <c r="AQ1255" s="3813">
        <f t="shared" si="242"/>
        <v>0</v>
      </c>
      <c r="AR1255" s="1701"/>
      <c r="AS1255" s="1701"/>
      <c r="AT1255" s="4363"/>
    </row>
    <row r="1256" spans="1:46" s="775" customFormat="1" ht="75" x14ac:dyDescent="0.25">
      <c r="A1256" s="24"/>
      <c r="B1256" s="2687" t="s">
        <v>320</v>
      </c>
      <c r="C1256" s="22">
        <f>SUM(C1143,C1080,C1016,C953,C889,C825,C758,C695,C632,C567,C501,C438,C373,C309,C246,C182,C110,C35)</f>
        <v>239752</v>
      </c>
      <c r="D1256" s="22">
        <f t="shared" ref="D1256" si="290">SUM(D1143,D1080,D1016,D953,D889,D825,D758,D695,D632,D567,D501,D438,D373,D309,D246,D182,D110,D35)</f>
        <v>0</v>
      </c>
      <c r="E1256" s="22">
        <f>SUM(E1143,E1080,E1016,E953,E889,E825,E758,E695,E632,E567,E501,E438,E373,E309,E246,E182,E110,E35)</f>
        <v>199795</v>
      </c>
      <c r="F1256" s="22">
        <f>SUM(F1143,F1080,F1016,F953,F889,F825,F758,F695,F632,F567,F501,F438,F373,F309,F246,F182,F110,F35)</f>
        <v>147312</v>
      </c>
      <c r="G1256" s="829">
        <f t="shared" si="235"/>
        <v>73.731574864235839</v>
      </c>
      <c r="H1256" s="3757">
        <f t="shared" ref="H1256" si="291">SUM(H1143,H1080,H1016,H953,H889,H825,H758,H695,H632,H567,H501,H438,H373,H309,H246,H182,H110,H35)</f>
        <v>0</v>
      </c>
      <c r="I1256" s="9"/>
      <c r="J1256" s="836"/>
      <c r="K1256" s="7"/>
      <c r="L1256" s="7"/>
      <c r="M1256" s="42"/>
      <c r="N1256" s="7"/>
      <c r="O1256" s="42"/>
      <c r="P1256" s="7"/>
      <c r="Q1256" s="11"/>
      <c r="R1256" s="844"/>
      <c r="S1256" s="844"/>
      <c r="T1256" s="844"/>
      <c r="U1256" s="844"/>
      <c r="V1256" s="844"/>
      <c r="W1256" s="844"/>
      <c r="X1256" s="844"/>
      <c r="Y1256" s="844"/>
      <c r="Z1256" s="844"/>
      <c r="AA1256" s="844"/>
      <c r="AB1256" s="844"/>
      <c r="AC1256" s="844"/>
      <c r="AD1256" s="844"/>
      <c r="AE1256" s="3211"/>
      <c r="AF1256" s="844"/>
      <c r="AG1256" s="844"/>
      <c r="AH1256" s="844"/>
      <c r="AI1256" s="844"/>
      <c r="AJ1256" s="844"/>
      <c r="AK1256" s="3795"/>
      <c r="AL1256" s="844"/>
      <c r="AM1256" s="844"/>
      <c r="AN1256" s="4274">
        <f t="shared" ref="AN1256" si="292">SUM(AN1143,AN1080,AN1016,AN953,AN889,AN825,AN758,AN695,AN632,AN567,AN501,AN438,AN373,AN309,AN246,AN182,AN110,AN35)</f>
        <v>0</v>
      </c>
      <c r="AO1256" s="4278"/>
      <c r="AP1256" s="1339">
        <f t="shared" si="236"/>
        <v>0</v>
      </c>
      <c r="AQ1256" s="3813">
        <f t="shared" si="242"/>
        <v>0</v>
      </c>
      <c r="AR1256" s="1701"/>
      <c r="AS1256" s="1701"/>
      <c r="AT1256" s="4363"/>
    </row>
    <row r="1257" spans="1:46" s="775" customFormat="1" ht="60" x14ac:dyDescent="0.25">
      <c r="A1257" s="24"/>
      <c r="B1257" s="2687" t="s">
        <v>321</v>
      </c>
      <c r="C1257" s="22">
        <f>SUM(C1144,C1081,C1017,C954,C890,C826,C759,C696,C633,C568,C502,C439,C374,C310,C247,C183,C111,C36)</f>
        <v>86656</v>
      </c>
      <c r="D1257" s="22">
        <f t="shared" ref="D1257" si="293">SUM(D1144,D1081,D1017,D954,D890,D826,D759,D696,D633,D568,D502,D439,D374,D310,D247,D183,D111,D36)</f>
        <v>0</v>
      </c>
      <c r="E1257" s="22">
        <f>SUM(E1144,E1081,E1017,E954,E890,E826,E759,E696,E633,E568,E502,E439,E374,E310,E247,E183,E111,E36)</f>
        <v>72214.333333333343</v>
      </c>
      <c r="F1257" s="22">
        <f>SUM(F1144,F1081,F1017,F954,F890,F826,F759,F696,F633,F568,F502,F439,F374,F310,F247,F183,F111,F36)</f>
        <v>52319</v>
      </c>
      <c r="G1257" s="829">
        <f t="shared" si="235"/>
        <v>72.44960603388985</v>
      </c>
      <c r="H1257" s="3757">
        <f t="shared" ref="H1257" si="294">SUM(H1144,H1081,H1017,H954,H890,H826,H759,H696,H633,H568,H502,H439,H374,H310,H247,H183,H111,H36)</f>
        <v>0</v>
      </c>
      <c r="I1257" s="9"/>
      <c r="J1257" s="836"/>
      <c r="K1257" s="7"/>
      <c r="L1257" s="7"/>
      <c r="M1257" s="42"/>
      <c r="N1257" s="7"/>
      <c r="O1257" s="42"/>
      <c r="P1257" s="7"/>
      <c r="Q1257" s="11"/>
      <c r="R1257" s="844"/>
      <c r="S1257" s="844"/>
      <c r="T1257" s="844"/>
      <c r="U1257" s="844"/>
      <c r="V1257" s="844"/>
      <c r="W1257" s="844"/>
      <c r="X1257" s="844"/>
      <c r="Y1257" s="844"/>
      <c r="Z1257" s="844"/>
      <c r="AA1257" s="844"/>
      <c r="AB1257" s="844"/>
      <c r="AC1257" s="844"/>
      <c r="AD1257" s="844"/>
      <c r="AE1257" s="3211"/>
      <c r="AF1257" s="844"/>
      <c r="AG1257" s="844"/>
      <c r="AH1257" s="844"/>
      <c r="AI1257" s="844"/>
      <c r="AJ1257" s="844"/>
      <c r="AK1257" s="3795"/>
      <c r="AL1257" s="844"/>
      <c r="AM1257" s="844"/>
      <c r="AN1257" s="4274">
        <f t="shared" ref="AN1257" si="295">SUM(AN1144,AN1081,AN1017,AN954,AN890,AN826,AN759,AN696,AN633,AN568,AN502,AN439,AN374,AN310,AN247,AN183,AN111,AN36)</f>
        <v>0</v>
      </c>
      <c r="AO1257" s="4278"/>
      <c r="AP1257" s="1339">
        <f t="shared" si="236"/>
        <v>0</v>
      </c>
      <c r="AQ1257" s="3813">
        <f t="shared" si="242"/>
        <v>0</v>
      </c>
      <c r="AR1257" s="1701"/>
      <c r="AS1257" s="1701"/>
      <c r="AT1257" s="4363"/>
    </row>
    <row r="1258" spans="1:46" s="775" customFormat="1" ht="57.75" x14ac:dyDescent="0.25">
      <c r="A1258" s="24"/>
      <c r="B1258" s="2507" t="s">
        <v>413</v>
      </c>
      <c r="C1258" s="22">
        <f>SUM(C1145,C1082,C1018,C955,C891,C827,C760,C697,C634,C569,C503,C440,C375,C311,C248,C184,C112)</f>
        <v>74389</v>
      </c>
      <c r="D1258" s="22">
        <f>SUM(D1145,D1082,D1018,D955,D891,D827,D760,D697,D634,D569,D503,D440,D375,D311,D248,D184,D112)</f>
        <v>0</v>
      </c>
      <c r="E1258" s="22">
        <f>SUM(E1145,E1082,E1018,E955,E891,E827,E760,E697,E634,E569,E503,E440,E375,E311,E248,E184,E112)</f>
        <v>61990.833333333328</v>
      </c>
      <c r="F1258" s="22">
        <f>SUM(F1145,F1082,F1018,F955,F891,F827,F760,F697,F634,F569,F503,F440,F375,F311,F248,F184,F112)</f>
        <v>26139</v>
      </c>
      <c r="G1258" s="829">
        <f t="shared" si="235"/>
        <v>42.165911626719002</v>
      </c>
      <c r="H1258" s="3757">
        <f>SUM(H1145,H1082,H1018,H955,H891,H827,H760,H697,H634,H569,H503,H440,H375,H311,H248,H184,H112)</f>
        <v>0</v>
      </c>
      <c r="I1258" s="9"/>
      <c r="J1258" s="836"/>
      <c r="K1258" s="7"/>
      <c r="L1258" s="7"/>
      <c r="M1258" s="42"/>
      <c r="N1258" s="7"/>
      <c r="O1258" s="42"/>
      <c r="P1258" s="7"/>
      <c r="Q1258" s="11"/>
      <c r="R1258" s="844"/>
      <c r="S1258" s="844"/>
      <c r="T1258" s="844"/>
      <c r="U1258" s="844"/>
      <c r="V1258" s="844"/>
      <c r="W1258" s="844"/>
      <c r="X1258" s="844"/>
      <c r="Y1258" s="844"/>
      <c r="Z1258" s="844"/>
      <c r="AA1258" s="844"/>
      <c r="AB1258" s="844"/>
      <c r="AC1258" s="844"/>
      <c r="AD1258" s="844"/>
      <c r="AE1258" s="3211"/>
      <c r="AF1258" s="844"/>
      <c r="AG1258" s="844"/>
      <c r="AH1258" s="844"/>
      <c r="AI1258" s="844"/>
      <c r="AJ1258" s="844"/>
      <c r="AK1258" s="3795"/>
      <c r="AL1258" s="844"/>
      <c r="AM1258" s="844"/>
      <c r="AN1258" s="4274">
        <f>SUM(AN1145,AN1082,AN1018,AN955,AN891,AN827,AN760,AN697,AN634,AN569,AN503,AN440,AN375,AN311,AN248,AN184,AN112)</f>
        <v>0</v>
      </c>
      <c r="AO1258" s="4278"/>
      <c r="AP1258" s="1339">
        <f t="shared" si="236"/>
        <v>0</v>
      </c>
      <c r="AQ1258" s="3813">
        <f t="shared" si="242"/>
        <v>0</v>
      </c>
      <c r="AR1258" s="1701"/>
      <c r="AS1258" s="1701"/>
      <c r="AT1258" s="4363"/>
    </row>
    <row r="1259" spans="1:46" s="775" customFormat="1" x14ac:dyDescent="0.25">
      <c r="A1259" s="24"/>
      <c r="B1259" s="2529" t="s">
        <v>213</v>
      </c>
      <c r="C1259" s="22"/>
      <c r="D1259" s="22"/>
      <c r="E1259" s="22"/>
      <c r="F1259" s="22"/>
      <c r="G1259" s="829"/>
      <c r="H1259" s="3757"/>
      <c r="I1259" s="9"/>
      <c r="J1259" s="836"/>
      <c r="K1259" s="7"/>
      <c r="L1259" s="7"/>
      <c r="M1259" s="42"/>
      <c r="N1259" s="7"/>
      <c r="O1259" s="42"/>
      <c r="P1259" s="7"/>
      <c r="Q1259" s="11"/>
      <c r="R1259" s="844">
        <f t="shared" ref="R1259:V1259" si="296">SUM(R1184,R376,R185,R99,R37,R828)</f>
        <v>1527727.96572</v>
      </c>
      <c r="S1259" s="844">
        <f t="shared" si="296"/>
        <v>1529418.94572</v>
      </c>
      <c r="T1259" s="844">
        <f t="shared" si="296"/>
        <v>1529418.94572</v>
      </c>
      <c r="U1259" s="844">
        <f t="shared" si="296"/>
        <v>1533595.27297</v>
      </c>
      <c r="V1259" s="844">
        <f t="shared" si="296"/>
        <v>1536715.83925</v>
      </c>
      <c r="W1259" s="844">
        <f>SUM(W1184,W1146,W1083,W1019,W956,W892,W828,W761,W698,W635,W570,W504,W441,W376,W312,W249,W185,W113,W99,W37)</f>
        <v>1536715.8392499997</v>
      </c>
      <c r="X1259" s="844">
        <f t="shared" ref="X1259:AJ1259" si="297">SUM(X1184,X1146,X1083,X1019,X956,X892,X828,X761,X698,X635,X570,X504,X441,X376,X312,X249,X185,X113,X99,X37)</f>
        <v>1562715.6322100002</v>
      </c>
      <c r="Y1259" s="844">
        <f t="shared" ref="Y1259:Z1259" si="298">SUM(Y1184,Y1146,Y1083,Y1019,Y956,Y892,Y828,Y761,Y698,Y635,Y570,Y504,Y441,Y376,Y312,Y249,Y185,Y113,Y99,Y37)</f>
        <v>1597879.2310200001</v>
      </c>
      <c r="Z1259" s="844">
        <f t="shared" si="298"/>
        <v>1591136.2606200001</v>
      </c>
      <c r="AA1259" s="844">
        <f t="shared" ref="AA1259:AB1259" si="299">SUM(AA1184,AA1146,AA1083,AA1019,AA956,AA892,AA828,AA761,AA698,AA635,AA570,AA504,AA441,AA376,AA312,AA249,AA185,AA113,AA99,AA37)</f>
        <v>1594612.36812</v>
      </c>
      <c r="AB1259" s="844">
        <f t="shared" si="299"/>
        <v>1591582.3019000001</v>
      </c>
      <c r="AC1259" s="844">
        <f t="shared" si="297"/>
        <v>1333369.9573324963</v>
      </c>
      <c r="AD1259" s="844">
        <f t="shared" si="297"/>
        <v>1289629.80036</v>
      </c>
      <c r="AE1259" s="3211">
        <f t="shared" si="297"/>
        <v>0</v>
      </c>
      <c r="AF1259" s="844">
        <f t="shared" si="297"/>
        <v>0</v>
      </c>
      <c r="AG1259" s="844">
        <f t="shared" si="297"/>
        <v>-43740.156972496319</v>
      </c>
      <c r="AH1259" s="844">
        <f t="shared" si="297"/>
        <v>-0.74754999999999994</v>
      </c>
      <c r="AI1259" s="844">
        <f t="shared" si="297"/>
        <v>-291.46033999999997</v>
      </c>
      <c r="AJ1259" s="844">
        <f t="shared" si="297"/>
        <v>1289338.34002</v>
      </c>
      <c r="AK1259" s="3795">
        <f t="shared" ref="AK1259" si="300">SUM(AK1184,AK376,AK185,AK99,AK37,AK828)</f>
        <v>31555.924740000002</v>
      </c>
      <c r="AL1259" s="844">
        <f>AD1259/AC1259*100</f>
        <v>96.719578333683046</v>
      </c>
      <c r="AM1259" s="844">
        <f>AJ1259/AC1259*100</f>
        <v>96.697719408603987</v>
      </c>
      <c r="AN1259" s="4274"/>
      <c r="AO1259" s="4278">
        <f>SUM(AO1184,AO376,AO185,AO99,AO37,AO828)</f>
        <v>0</v>
      </c>
      <c r="AP1259" s="1339">
        <f t="shared" si="236"/>
        <v>-747.55</v>
      </c>
      <c r="AQ1259" s="3813" t="e">
        <f t="shared" si="242"/>
        <v>#DIV/0!</v>
      </c>
      <c r="AR1259" s="1701"/>
      <c r="AS1259" s="1701"/>
      <c r="AT1259" s="4363"/>
    </row>
    <row r="1260" spans="1:46" s="775" customFormat="1" ht="29.25" x14ac:dyDescent="0.25">
      <c r="A1260" s="24"/>
      <c r="B1260" s="2684" t="s">
        <v>383</v>
      </c>
      <c r="C1260" s="23">
        <f>SUM(C1185,C1147,C1084,C1020,C957,C893,C829,C762,C699,C636,C571,C505,C442,C377,C313,C250,C186,C114,C38)</f>
        <v>1043786.75</v>
      </c>
      <c r="D1260" s="23">
        <f>SUM(D1185,D1147,D1084,D1020,D957,D893,D829,D762,D699,D636,D571,D505,D442,D377,D313,D250,D186,D114,D38)</f>
        <v>34016</v>
      </c>
      <c r="E1260" s="23">
        <f t="shared" ref="E1260:F1260" si="301">SUM(E1185,E1147,E1084,E1020,E957,E893,E829,E762,E699,E636,E571,E505,E442,E377,E313,E250,E186,E114,E38)</f>
        <v>873817.85833333328</v>
      </c>
      <c r="F1260" s="23">
        <f t="shared" si="301"/>
        <v>858979.84000000008</v>
      </c>
      <c r="G1260" s="835">
        <f t="shared" ref="G1260:G1287" si="302">F1260/E1260*100</f>
        <v>98.301932354457222</v>
      </c>
      <c r="H1260" s="3758">
        <f>SUM(H1185,H829,H377,H250,H186,H114,H38)</f>
        <v>10034.6325</v>
      </c>
      <c r="I1260" s="9"/>
      <c r="J1260" s="836"/>
      <c r="K1260" s="7"/>
      <c r="L1260" s="7"/>
      <c r="M1260" s="42"/>
      <c r="N1260" s="7"/>
      <c r="O1260" s="42"/>
      <c r="P1260" s="7"/>
      <c r="Q1260" s="11"/>
      <c r="R1260" s="844"/>
      <c r="S1260" s="844"/>
      <c r="T1260" s="844"/>
      <c r="U1260" s="844"/>
      <c r="V1260" s="844"/>
      <c r="W1260" s="844"/>
      <c r="X1260" s="844"/>
      <c r="Y1260" s="844"/>
      <c r="Z1260" s="844"/>
      <c r="AA1260" s="844"/>
      <c r="AB1260" s="844"/>
      <c r="AC1260" s="844"/>
      <c r="AD1260" s="844"/>
      <c r="AE1260" s="3211"/>
      <c r="AF1260" s="844"/>
      <c r="AG1260" s="844"/>
      <c r="AH1260" s="844"/>
      <c r="AI1260" s="844"/>
      <c r="AJ1260" s="844"/>
      <c r="AK1260" s="3795"/>
      <c r="AL1260" s="844"/>
      <c r="AM1260" s="844"/>
      <c r="AN1260" s="4276">
        <f>SUM(AN1185,AN829,AN377,AN250,AN186,AN114,AN38)</f>
        <v>0</v>
      </c>
      <c r="AO1260" s="4278"/>
      <c r="AP1260" s="1339">
        <f t="shared" si="236"/>
        <v>0</v>
      </c>
      <c r="AQ1260" s="3813">
        <f t="shared" si="242"/>
        <v>0</v>
      </c>
      <c r="AR1260" s="1701"/>
      <c r="AS1260" s="1701"/>
      <c r="AT1260" s="4363"/>
    </row>
    <row r="1261" spans="1:46" s="775" customFormat="1" x14ac:dyDescent="0.25">
      <c r="A1261" s="24"/>
      <c r="B1261" s="2687" t="s">
        <v>371</v>
      </c>
      <c r="C1261" s="22">
        <f t="shared" ref="C1261:E1261" si="303">C1186+C115+C39</f>
        <v>32971</v>
      </c>
      <c r="D1261" s="22">
        <f t="shared" ref="D1261" si="304">D1186+D115+D39</f>
        <v>0</v>
      </c>
      <c r="E1261" s="22">
        <f t="shared" si="303"/>
        <v>27358.833333333336</v>
      </c>
      <c r="F1261" s="22">
        <f>F1186+F115+F39</f>
        <v>23736</v>
      </c>
      <c r="G1261" s="829">
        <f t="shared" si="302"/>
        <v>86.758085444676595</v>
      </c>
      <c r="H1261" s="3757">
        <f>H1186+H115+H39</f>
        <v>29</v>
      </c>
      <c r="I1261" s="9"/>
      <c r="J1261" s="836"/>
      <c r="K1261" s="7"/>
      <c r="L1261" s="7"/>
      <c r="M1261" s="42"/>
      <c r="N1261" s="7"/>
      <c r="O1261" s="42"/>
      <c r="P1261" s="7"/>
      <c r="Q1261" s="11"/>
      <c r="R1261" s="844"/>
      <c r="S1261" s="844"/>
      <c r="T1261" s="844"/>
      <c r="U1261" s="844"/>
      <c r="V1261" s="844"/>
      <c r="W1261" s="844"/>
      <c r="X1261" s="844"/>
      <c r="Y1261" s="844"/>
      <c r="Z1261" s="844"/>
      <c r="AA1261" s="844"/>
      <c r="AB1261" s="844"/>
      <c r="AC1261" s="844"/>
      <c r="AD1261" s="844"/>
      <c r="AE1261" s="3211"/>
      <c r="AF1261" s="844"/>
      <c r="AG1261" s="844"/>
      <c r="AH1261" s="844"/>
      <c r="AI1261" s="844"/>
      <c r="AJ1261" s="844"/>
      <c r="AK1261" s="3795"/>
      <c r="AL1261" s="844"/>
      <c r="AM1261" s="844"/>
      <c r="AN1261" s="4274">
        <f>AN1186+AN115+AN39</f>
        <v>0</v>
      </c>
      <c r="AO1261" s="4278"/>
      <c r="AP1261" s="1339">
        <f t="shared" si="236"/>
        <v>0</v>
      </c>
      <c r="AQ1261" s="3813">
        <f t="shared" si="242"/>
        <v>0</v>
      </c>
      <c r="AR1261" s="1701"/>
      <c r="AS1261" s="1701"/>
      <c r="AT1261" s="4363"/>
    </row>
    <row r="1262" spans="1:46" s="775" customFormat="1" ht="30" x14ac:dyDescent="0.25">
      <c r="A1262" s="24"/>
      <c r="B1262" s="2686" t="s">
        <v>372</v>
      </c>
      <c r="C1262" s="2768">
        <f>SUM(C1187,C831,C379,C188,C116,C40)</f>
        <v>820556.75</v>
      </c>
      <c r="D1262" s="2768">
        <f>SUM(D1187,D831,D379,D188,D116,D40)</f>
        <v>9016</v>
      </c>
      <c r="E1262" s="2768">
        <f>SUM(E1187,E831,E379,E188,E116,E40)</f>
        <v>685277.625</v>
      </c>
      <c r="F1262" s="2768">
        <f>SUM(F1187,F831,F379,F188,F116,F40)</f>
        <v>643813.84</v>
      </c>
      <c r="G1262" s="2769">
        <f t="shared" si="302"/>
        <v>93.949344982626556</v>
      </c>
      <c r="H1262" s="3760">
        <f>SUM(H1187,H831,H379,H188,H116,H40)</f>
        <v>9254.6324999999997</v>
      </c>
      <c r="I1262" s="9"/>
      <c r="J1262" s="836"/>
      <c r="K1262" s="7"/>
      <c r="L1262" s="7"/>
      <c r="M1262" s="42"/>
      <c r="N1262" s="7"/>
      <c r="O1262" s="42"/>
      <c r="P1262" s="7"/>
      <c r="Q1262" s="11"/>
      <c r="R1262" s="844"/>
      <c r="S1262" s="844"/>
      <c r="T1262" s="844"/>
      <c r="U1262" s="844"/>
      <c r="V1262" s="844"/>
      <c r="W1262" s="844"/>
      <c r="X1262" s="844"/>
      <c r="Y1262" s="844"/>
      <c r="Z1262" s="844"/>
      <c r="AA1262" s="844"/>
      <c r="AB1262" s="844"/>
      <c r="AC1262" s="844"/>
      <c r="AD1262" s="844"/>
      <c r="AE1262" s="3211"/>
      <c r="AF1262" s="844"/>
      <c r="AG1262" s="844"/>
      <c r="AH1262" s="844"/>
      <c r="AI1262" s="844"/>
      <c r="AJ1262" s="844"/>
      <c r="AK1262" s="3795"/>
      <c r="AL1262" s="844"/>
      <c r="AM1262" s="844"/>
      <c r="AN1262" s="4280">
        <f>SUM(AN1187,AN831,AN379,AN188,AN116,AN40)</f>
        <v>0</v>
      </c>
      <c r="AO1262" s="4278"/>
      <c r="AP1262" s="1339">
        <f t="shared" si="236"/>
        <v>0</v>
      </c>
      <c r="AQ1262" s="3813">
        <f t="shared" si="242"/>
        <v>0</v>
      </c>
      <c r="AR1262" s="1701"/>
      <c r="AS1262" s="1701"/>
      <c r="AT1262" s="4363"/>
    </row>
    <row r="1263" spans="1:46" s="775" customFormat="1" x14ac:dyDescent="0.25">
      <c r="A1263" s="24"/>
      <c r="B1263" s="2687" t="s">
        <v>373</v>
      </c>
      <c r="C1263" s="22">
        <f>SUM(C1188,C832,C380,C117,C41)</f>
        <v>641625</v>
      </c>
      <c r="D1263" s="22">
        <f>SUM(D1188,D832,D380,D117,D41)</f>
        <v>900</v>
      </c>
      <c r="E1263" s="22">
        <f>SUM(E1188,E832,E380,E117,E41)</f>
        <v>534853.16666666674</v>
      </c>
      <c r="F1263" s="22">
        <f>SUM(F1188,F832,F380,F117,F41)</f>
        <v>502915</v>
      </c>
      <c r="G1263" s="829">
        <f t="shared" si="302"/>
        <v>94.028610344459011</v>
      </c>
      <c r="H1263" s="3757">
        <f>SUM(H1188,H832,H380,H117,H41)</f>
        <v>6346.55</v>
      </c>
      <c r="I1263" s="9"/>
      <c r="J1263" s="836"/>
      <c r="K1263" s="7"/>
      <c r="L1263" s="7"/>
      <c r="M1263" s="42"/>
      <c r="N1263" s="7"/>
      <c r="O1263" s="42"/>
      <c r="P1263" s="7"/>
      <c r="Q1263" s="11"/>
      <c r="R1263" s="844"/>
      <c r="S1263" s="844"/>
      <c r="T1263" s="844"/>
      <c r="U1263" s="844"/>
      <c r="V1263" s="844"/>
      <c r="W1263" s="844"/>
      <c r="X1263" s="844"/>
      <c r="Y1263" s="844"/>
      <c r="Z1263" s="844"/>
      <c r="AA1263" s="844"/>
      <c r="AB1263" s="844"/>
      <c r="AC1263" s="844"/>
      <c r="AD1263" s="844"/>
      <c r="AE1263" s="3211"/>
      <c r="AF1263" s="844"/>
      <c r="AG1263" s="844"/>
      <c r="AH1263" s="844"/>
      <c r="AI1263" s="844"/>
      <c r="AJ1263" s="844"/>
      <c r="AK1263" s="3795"/>
      <c r="AL1263" s="844"/>
      <c r="AM1263" s="844"/>
      <c r="AN1263" s="4274">
        <f>SUM(AN1188,AN832,AN380,AN117,AN41)</f>
        <v>0</v>
      </c>
      <c r="AO1263" s="4278"/>
      <c r="AP1263" s="1339">
        <f t="shared" si="236"/>
        <v>0</v>
      </c>
      <c r="AQ1263" s="3813">
        <f t="shared" si="242"/>
        <v>0</v>
      </c>
      <c r="AR1263" s="1701"/>
      <c r="AS1263" s="1701"/>
      <c r="AT1263" s="4363"/>
    </row>
    <row r="1264" spans="1:46" s="775" customFormat="1" ht="30" x14ac:dyDescent="0.25">
      <c r="A1264" s="24">
        <v>1</v>
      </c>
      <c r="B1264" s="2687" t="s">
        <v>399</v>
      </c>
      <c r="C1264" s="22">
        <f>SUM(C1189,C190,C118,C42)</f>
        <v>266099</v>
      </c>
      <c r="D1264" s="22">
        <f>SUM(D1189,D190,D118,D42)</f>
        <v>19288</v>
      </c>
      <c r="E1264" s="22">
        <f>SUM(E1189,E190,E118,E42)</f>
        <v>224945.16666666666</v>
      </c>
      <c r="F1264" s="22">
        <f>SUM(F1189,F190,F118,F42)</f>
        <v>200067.36</v>
      </c>
      <c r="G1264" s="829">
        <f t="shared" si="302"/>
        <v>88.940501796363705</v>
      </c>
      <c r="H1264" s="3757">
        <f>SUM(H1189,H190,H118,H42)</f>
        <v>4972.33</v>
      </c>
      <c r="I1264" s="4310"/>
      <c r="J1264" s="836"/>
      <c r="K1264" s="7"/>
      <c r="L1264" s="7"/>
      <c r="M1264" s="42"/>
      <c r="N1264" s="7"/>
      <c r="O1264" s="42"/>
      <c r="P1264" s="7"/>
      <c r="Q1264" s="11"/>
      <c r="R1264" s="844"/>
      <c r="S1264" s="844"/>
      <c r="T1264" s="844"/>
      <c r="U1264" s="844"/>
      <c r="V1264" s="844"/>
      <c r="W1264" s="844"/>
      <c r="X1264" s="844"/>
      <c r="Y1264" s="844"/>
      <c r="Z1264" s="844"/>
      <c r="AA1264" s="844"/>
      <c r="AB1264" s="844"/>
      <c r="AC1264" s="844"/>
      <c r="AD1264" s="844"/>
      <c r="AE1264" s="3211"/>
      <c r="AF1264" s="844"/>
      <c r="AG1264" s="844"/>
      <c r="AH1264" s="844"/>
      <c r="AI1264" s="844"/>
      <c r="AJ1264" s="844"/>
      <c r="AK1264" s="3795"/>
      <c r="AL1264" s="844"/>
      <c r="AM1264" s="844"/>
      <c r="AN1264" s="4274">
        <f>SUM(AN1189,AN190,AN118,AN42)</f>
        <v>0</v>
      </c>
      <c r="AO1264" s="4278"/>
      <c r="AP1264" s="1339">
        <f t="shared" si="236"/>
        <v>0</v>
      </c>
      <c r="AQ1264" s="3813">
        <f t="shared" si="242"/>
        <v>0</v>
      </c>
      <c r="AR1264" s="1701"/>
      <c r="AS1264" s="1701"/>
      <c r="AT1264" s="4363"/>
    </row>
    <row r="1265" spans="1:208" ht="60" x14ac:dyDescent="0.25">
      <c r="A1265" s="24">
        <v>1</v>
      </c>
      <c r="B1265" s="2687" t="s">
        <v>374</v>
      </c>
      <c r="C1265" s="22">
        <f>C1190+C119+C43</f>
        <v>89607</v>
      </c>
      <c r="D1265" s="22">
        <f>D1190+D119+D43</f>
        <v>3294</v>
      </c>
      <c r="E1265" s="22">
        <f>E1190+E119+E43</f>
        <v>75188.166666666672</v>
      </c>
      <c r="F1265" s="22">
        <f>F1190+F119+F43</f>
        <v>68175</v>
      </c>
      <c r="G1265" s="829">
        <f t="shared" si="302"/>
        <v>90.672512740258327</v>
      </c>
      <c r="H1265" s="3757">
        <f>H1190+H119+H43</f>
        <v>1665</v>
      </c>
      <c r="I1265" s="9"/>
      <c r="J1265" s="836"/>
      <c r="K1265" s="45"/>
      <c r="L1265" s="45"/>
      <c r="M1265" s="839"/>
      <c r="N1265" s="45"/>
      <c r="O1265" s="839"/>
      <c r="P1265" s="45"/>
      <c r="Q1265" s="11"/>
      <c r="R1265" s="2124"/>
      <c r="S1265" s="2124"/>
      <c r="T1265" s="2124"/>
      <c r="U1265" s="2124"/>
      <c r="V1265" s="2124"/>
      <c r="W1265" s="2124"/>
      <c r="X1265" s="2124"/>
      <c r="Y1265" s="2124"/>
      <c r="Z1265" s="2124"/>
      <c r="AA1265" s="2124"/>
      <c r="AB1265" s="2124"/>
      <c r="AC1265" s="2124"/>
      <c r="AD1265" s="2124">
        <f>AD1232-AD1264</f>
        <v>0</v>
      </c>
      <c r="AE1265" s="3213"/>
      <c r="AF1265" s="2124"/>
      <c r="AG1265" s="2124"/>
      <c r="AH1265" s="2124"/>
      <c r="AI1265" s="2124"/>
      <c r="AJ1265" s="2124"/>
      <c r="AK1265" s="3796"/>
      <c r="AL1265" s="2124"/>
      <c r="AM1265" s="2124"/>
      <c r="AN1265" s="4274">
        <f>AN1190+AN119+AN43</f>
        <v>0</v>
      </c>
      <c r="AO1265" s="4282"/>
      <c r="AP1265" s="1339">
        <f t="shared" si="236"/>
        <v>0</v>
      </c>
      <c r="AQ1265" s="3813">
        <f t="shared" si="242"/>
        <v>0</v>
      </c>
      <c r="AR1265" s="1701"/>
      <c r="AS1265" s="1701"/>
      <c r="AT1265" s="4363"/>
      <c r="AU1265" s="775"/>
      <c r="AV1265" s="775"/>
      <c r="AW1265" s="775"/>
      <c r="AX1265" s="775"/>
      <c r="AY1265" s="775"/>
      <c r="AZ1265" s="775"/>
      <c r="BA1265" s="775"/>
      <c r="BB1265" s="775"/>
      <c r="BC1265" s="775"/>
      <c r="BD1265" s="775"/>
      <c r="BE1265" s="775"/>
      <c r="BF1265" s="775"/>
      <c r="BG1265" s="775"/>
      <c r="BH1265" s="775"/>
      <c r="BI1265" s="775"/>
      <c r="BJ1265" s="775"/>
      <c r="BK1265" s="775"/>
      <c r="BL1265" s="775"/>
      <c r="BM1265" s="775"/>
      <c r="BN1265" s="775"/>
      <c r="BO1265" s="775"/>
      <c r="BP1265" s="775"/>
      <c r="BQ1265" s="775"/>
      <c r="BR1265" s="775"/>
      <c r="BS1265" s="775"/>
      <c r="BT1265" s="775"/>
      <c r="BU1265" s="775"/>
      <c r="BV1265" s="775"/>
      <c r="BW1265" s="775"/>
      <c r="BX1265" s="775"/>
      <c r="BY1265" s="775"/>
      <c r="BZ1265" s="775"/>
      <c r="CA1265" s="775"/>
      <c r="CB1265" s="775"/>
      <c r="CC1265" s="775"/>
      <c r="CD1265" s="775"/>
      <c r="CE1265" s="775"/>
      <c r="CF1265" s="775"/>
      <c r="CG1265" s="775"/>
      <c r="CH1265" s="775"/>
      <c r="CI1265" s="775"/>
      <c r="CJ1265" s="775"/>
      <c r="CK1265" s="775"/>
      <c r="CL1265" s="775"/>
      <c r="CM1265" s="775"/>
      <c r="CN1265" s="775"/>
      <c r="CO1265" s="775"/>
      <c r="CP1265" s="775"/>
      <c r="CQ1265" s="775"/>
      <c r="CR1265" s="775"/>
      <c r="CS1265" s="775"/>
      <c r="CT1265" s="775"/>
      <c r="CU1265" s="775"/>
      <c r="CV1265" s="775"/>
      <c r="CW1265" s="775"/>
      <c r="CX1265" s="775"/>
      <c r="CY1265" s="775"/>
      <c r="CZ1265" s="775"/>
      <c r="DA1265" s="775"/>
      <c r="DB1265" s="775"/>
      <c r="DC1265" s="775"/>
      <c r="DD1265" s="775"/>
      <c r="DE1265" s="775"/>
      <c r="DF1265" s="775"/>
      <c r="DG1265" s="775"/>
      <c r="DH1265" s="775"/>
      <c r="DI1265" s="775"/>
      <c r="DJ1265" s="775"/>
      <c r="DK1265" s="775"/>
      <c r="DL1265" s="775"/>
      <c r="DM1265" s="775"/>
      <c r="DN1265" s="775"/>
      <c r="DO1265" s="775"/>
      <c r="DP1265" s="775"/>
      <c r="DQ1265" s="775"/>
      <c r="DR1265" s="775"/>
      <c r="DS1265" s="775"/>
      <c r="DT1265" s="775"/>
      <c r="DU1265" s="775"/>
      <c r="DV1265" s="775"/>
      <c r="DW1265" s="775"/>
      <c r="DX1265" s="775"/>
      <c r="DY1265" s="775"/>
      <c r="DZ1265" s="775"/>
      <c r="EA1265" s="775"/>
      <c r="EB1265" s="775"/>
      <c r="EC1265" s="775"/>
      <c r="ED1265" s="775"/>
      <c r="EE1265" s="775"/>
      <c r="EF1265" s="775"/>
      <c r="EG1265" s="775"/>
      <c r="EH1265" s="775"/>
      <c r="EI1265" s="775"/>
      <c r="EJ1265" s="775"/>
      <c r="EK1265" s="775"/>
      <c r="EL1265" s="775"/>
      <c r="EM1265" s="775"/>
      <c r="EN1265" s="775"/>
      <c r="EO1265" s="775"/>
      <c r="EP1265" s="775"/>
      <c r="EQ1265" s="775"/>
      <c r="ER1265" s="775"/>
      <c r="ES1265" s="775"/>
      <c r="ET1265" s="775"/>
      <c r="EU1265" s="775"/>
      <c r="EV1265" s="775"/>
      <c r="EW1265" s="775"/>
      <c r="EX1265" s="775"/>
      <c r="EY1265" s="775"/>
      <c r="EZ1265" s="775"/>
      <c r="FA1265" s="775"/>
      <c r="FB1265" s="775"/>
      <c r="FC1265" s="775"/>
      <c r="FD1265" s="775"/>
      <c r="FE1265" s="775"/>
      <c r="FF1265" s="775"/>
      <c r="FG1265" s="775"/>
      <c r="FH1265" s="775"/>
      <c r="FI1265" s="775"/>
      <c r="FJ1265" s="775"/>
      <c r="FK1265" s="775"/>
      <c r="FL1265" s="775"/>
      <c r="FM1265" s="775"/>
      <c r="FN1265" s="775"/>
      <c r="FO1265" s="775"/>
      <c r="FP1265" s="775"/>
      <c r="FQ1265" s="775"/>
      <c r="FR1265" s="775"/>
      <c r="FS1265" s="775"/>
      <c r="FT1265" s="775"/>
      <c r="FU1265" s="775"/>
      <c r="FV1265" s="775"/>
      <c r="FW1265" s="775"/>
      <c r="FX1265" s="775"/>
      <c r="FY1265" s="775"/>
      <c r="FZ1265" s="775"/>
      <c r="GA1265" s="775"/>
      <c r="GB1265" s="775"/>
      <c r="GC1265" s="775"/>
      <c r="GD1265" s="775"/>
      <c r="GE1265" s="775"/>
      <c r="GF1265" s="775"/>
      <c r="GG1265" s="775"/>
      <c r="GH1265" s="775"/>
      <c r="GI1265" s="775"/>
      <c r="GJ1265" s="775"/>
      <c r="GK1265" s="775"/>
      <c r="GL1265" s="775"/>
      <c r="GM1265" s="775"/>
      <c r="GN1265" s="775"/>
      <c r="GO1265" s="775"/>
      <c r="GP1265" s="775"/>
      <c r="GQ1265" s="775"/>
      <c r="GR1265" s="775"/>
      <c r="GS1265" s="775"/>
      <c r="GT1265" s="775"/>
      <c r="GU1265" s="775"/>
      <c r="GV1265" s="775"/>
      <c r="GW1265" s="775"/>
      <c r="GX1265" s="775"/>
      <c r="GY1265" s="775"/>
      <c r="GZ1265" s="775"/>
    </row>
    <row r="1266" spans="1:208" ht="75" x14ac:dyDescent="0.25">
      <c r="A1266" s="24">
        <v>1</v>
      </c>
      <c r="B1266" s="2687" t="s">
        <v>416</v>
      </c>
      <c r="C1266" s="22">
        <f>C120</f>
        <v>22800</v>
      </c>
      <c r="D1266" s="22">
        <f>D120</f>
        <v>0</v>
      </c>
      <c r="E1266" s="22">
        <f>E120</f>
        <v>19000</v>
      </c>
      <c r="F1266" s="22">
        <f>F120</f>
        <v>22707</v>
      </c>
      <c r="G1266" s="829">
        <f t="shared" si="302"/>
        <v>119.51052631578946</v>
      </c>
      <c r="H1266" s="3757">
        <f>H120</f>
        <v>0</v>
      </c>
      <c r="I1266" s="9"/>
      <c r="J1266" s="836"/>
      <c r="K1266" s="45"/>
      <c r="L1266" s="45"/>
      <c r="M1266" s="839"/>
      <c r="N1266" s="45"/>
      <c r="O1266" s="839"/>
      <c r="P1266" s="45"/>
      <c r="Q1266" s="11"/>
      <c r="R1266" s="2124"/>
      <c r="S1266" s="2124"/>
      <c r="T1266" s="2124"/>
      <c r="U1266" s="2124"/>
      <c r="V1266" s="2124"/>
      <c r="W1266" s="2124"/>
      <c r="X1266" s="2124"/>
      <c r="Y1266" s="2124"/>
      <c r="Z1266" s="2124"/>
      <c r="AA1266" s="2124"/>
      <c r="AB1266" s="2124"/>
      <c r="AC1266" s="2124"/>
      <c r="AD1266" s="2124"/>
      <c r="AE1266" s="3213"/>
      <c r="AF1266" s="2124"/>
      <c r="AG1266" s="2124"/>
      <c r="AH1266" s="2124"/>
      <c r="AI1266" s="2124"/>
      <c r="AJ1266" s="2124"/>
      <c r="AK1266" s="3796"/>
      <c r="AL1266" s="2124"/>
      <c r="AM1266" s="2124"/>
      <c r="AN1266" s="4274">
        <f>AN120</f>
        <v>0</v>
      </c>
      <c r="AO1266" s="4282"/>
      <c r="AP1266" s="1339">
        <f t="shared" si="236"/>
        <v>0</v>
      </c>
      <c r="AQ1266" s="3813">
        <f t="shared" si="242"/>
        <v>0</v>
      </c>
      <c r="AR1266" s="1701"/>
      <c r="AS1266" s="1701"/>
      <c r="AT1266" s="4363"/>
      <c r="AU1266" s="775"/>
      <c r="AV1266" s="775"/>
      <c r="AW1266" s="775"/>
      <c r="AX1266" s="775"/>
      <c r="AY1266" s="775"/>
      <c r="AZ1266" s="775"/>
      <c r="BA1266" s="775"/>
      <c r="BB1266" s="775"/>
      <c r="BC1266" s="775"/>
      <c r="BD1266" s="775"/>
      <c r="BE1266" s="775"/>
      <c r="BF1266" s="775"/>
      <c r="BG1266" s="775"/>
      <c r="BH1266" s="775"/>
      <c r="BI1266" s="775"/>
      <c r="BJ1266" s="775"/>
      <c r="BK1266" s="775"/>
      <c r="BL1266" s="775"/>
      <c r="BM1266" s="775"/>
      <c r="BN1266" s="775"/>
      <c r="BO1266" s="775"/>
      <c r="BP1266" s="775"/>
      <c r="BQ1266" s="775"/>
      <c r="BR1266" s="775"/>
      <c r="BS1266" s="775"/>
      <c r="BT1266" s="775"/>
      <c r="BU1266" s="775"/>
      <c r="BV1266" s="775"/>
      <c r="BW1266" s="775"/>
      <c r="BX1266" s="775"/>
      <c r="BY1266" s="775"/>
      <c r="BZ1266" s="775"/>
      <c r="CA1266" s="775"/>
      <c r="CB1266" s="775"/>
      <c r="CC1266" s="775"/>
      <c r="CD1266" s="775"/>
      <c r="CE1266" s="775"/>
      <c r="CF1266" s="775"/>
      <c r="CG1266" s="775"/>
      <c r="CH1266" s="775"/>
      <c r="CI1266" s="775"/>
      <c r="CJ1266" s="775"/>
      <c r="CK1266" s="775"/>
      <c r="CL1266" s="775"/>
      <c r="CM1266" s="775"/>
      <c r="CN1266" s="775"/>
      <c r="CO1266" s="775"/>
      <c r="CP1266" s="775"/>
      <c r="CQ1266" s="775"/>
      <c r="CR1266" s="775"/>
      <c r="CS1266" s="775"/>
      <c r="CT1266" s="775"/>
      <c r="CU1266" s="775"/>
      <c r="CV1266" s="775"/>
      <c r="CW1266" s="775"/>
      <c r="CX1266" s="775"/>
      <c r="CY1266" s="775"/>
      <c r="CZ1266" s="775"/>
      <c r="DA1266" s="775"/>
      <c r="DB1266" s="775"/>
      <c r="DC1266" s="775"/>
      <c r="DD1266" s="775"/>
      <c r="DE1266" s="775"/>
      <c r="DF1266" s="775"/>
      <c r="DG1266" s="775"/>
      <c r="DH1266" s="775"/>
      <c r="DI1266" s="775"/>
      <c r="DJ1266" s="775"/>
      <c r="DK1266" s="775"/>
      <c r="DL1266" s="775"/>
      <c r="DM1266" s="775"/>
      <c r="DN1266" s="775"/>
      <c r="DO1266" s="775"/>
      <c r="DP1266" s="775"/>
      <c r="DQ1266" s="775"/>
      <c r="DR1266" s="775"/>
      <c r="DS1266" s="775"/>
      <c r="DT1266" s="775"/>
      <c r="DU1266" s="775"/>
      <c r="DV1266" s="775"/>
      <c r="DW1266" s="775"/>
      <c r="DX1266" s="775"/>
      <c r="DY1266" s="775"/>
      <c r="DZ1266" s="775"/>
      <c r="EA1266" s="775"/>
      <c r="EB1266" s="775"/>
      <c r="EC1266" s="775"/>
      <c r="ED1266" s="775"/>
      <c r="EE1266" s="775"/>
      <c r="EF1266" s="775"/>
      <c r="EG1266" s="775"/>
      <c r="EH1266" s="775"/>
      <c r="EI1266" s="775"/>
      <c r="EJ1266" s="775"/>
      <c r="EK1266" s="775"/>
      <c r="EL1266" s="775"/>
      <c r="EM1266" s="775"/>
      <c r="EN1266" s="775"/>
      <c r="EO1266" s="775"/>
      <c r="EP1266" s="775"/>
      <c r="EQ1266" s="775"/>
      <c r="ER1266" s="775"/>
      <c r="ES1266" s="775"/>
      <c r="ET1266" s="775"/>
      <c r="EU1266" s="775"/>
      <c r="EV1266" s="775"/>
      <c r="EW1266" s="775"/>
      <c r="EX1266" s="775"/>
      <c r="EY1266" s="775"/>
      <c r="EZ1266" s="775"/>
      <c r="FA1266" s="775"/>
      <c r="FB1266" s="775"/>
      <c r="FC1266" s="775"/>
      <c r="FD1266" s="775"/>
      <c r="FE1266" s="775"/>
      <c r="FF1266" s="775"/>
      <c r="FG1266" s="775"/>
      <c r="FH1266" s="775"/>
      <c r="FI1266" s="775"/>
      <c r="FJ1266" s="775"/>
      <c r="FK1266" s="775"/>
      <c r="FL1266" s="775"/>
      <c r="FM1266" s="775"/>
      <c r="FN1266" s="775"/>
      <c r="FO1266" s="775"/>
      <c r="FP1266" s="775"/>
      <c r="FQ1266" s="775"/>
      <c r="FR1266" s="775"/>
      <c r="FS1266" s="775"/>
      <c r="FT1266" s="775"/>
      <c r="FU1266" s="775"/>
      <c r="FV1266" s="775"/>
      <c r="FW1266" s="775"/>
      <c r="FX1266" s="775"/>
      <c r="FY1266" s="775"/>
      <c r="FZ1266" s="775"/>
      <c r="GA1266" s="775"/>
      <c r="GB1266" s="775"/>
      <c r="GC1266" s="775"/>
      <c r="GD1266" s="775"/>
      <c r="GE1266" s="775"/>
      <c r="GF1266" s="775"/>
      <c r="GG1266" s="775"/>
      <c r="GH1266" s="775"/>
      <c r="GI1266" s="775"/>
      <c r="GJ1266" s="775"/>
      <c r="GK1266" s="775"/>
      <c r="GL1266" s="775"/>
      <c r="GM1266" s="775"/>
      <c r="GN1266" s="775"/>
      <c r="GO1266" s="775"/>
      <c r="GP1266" s="775"/>
      <c r="GQ1266" s="775"/>
      <c r="GR1266" s="775"/>
      <c r="GS1266" s="775"/>
      <c r="GT1266" s="775"/>
      <c r="GU1266" s="775"/>
      <c r="GV1266" s="775"/>
      <c r="GW1266" s="775"/>
      <c r="GX1266" s="775"/>
      <c r="GY1266" s="775"/>
      <c r="GZ1266" s="775"/>
    </row>
    <row r="1267" spans="1:208" ht="60" x14ac:dyDescent="0.25">
      <c r="A1267" s="24">
        <v>1</v>
      </c>
      <c r="B1267" s="2687" t="s">
        <v>375</v>
      </c>
      <c r="C1267" s="22">
        <f>C1191+C44</f>
        <v>3002</v>
      </c>
      <c r="D1267" s="22">
        <f>D1191+D44</f>
        <v>0</v>
      </c>
      <c r="E1267" s="22">
        <f>E1191+E44</f>
        <v>2501.6666666666665</v>
      </c>
      <c r="F1267" s="22">
        <f>F1191+F44</f>
        <v>2423</v>
      </c>
      <c r="G1267" s="829">
        <f t="shared" si="302"/>
        <v>96.855429713524316</v>
      </c>
      <c r="H1267" s="3757">
        <f>H1191+H44</f>
        <v>0</v>
      </c>
      <c r="I1267" s="9"/>
      <c r="J1267" s="836"/>
      <c r="K1267" s="45"/>
      <c r="L1267" s="45"/>
      <c r="M1267" s="839"/>
      <c r="N1267" s="45"/>
      <c r="O1267" s="839"/>
      <c r="P1267" s="45"/>
      <c r="Q1267" s="11"/>
      <c r="R1267" s="2124"/>
      <c r="S1267" s="2124"/>
      <c r="T1267" s="2124"/>
      <c r="U1267" s="2124"/>
      <c r="V1267" s="2124"/>
      <c r="W1267" s="2124"/>
      <c r="X1267" s="2124"/>
      <c r="Y1267" s="2124"/>
      <c r="Z1267" s="2124"/>
      <c r="AA1267" s="2124"/>
      <c r="AB1267" s="2124"/>
      <c r="AC1267" s="2124"/>
      <c r="AD1267" s="2124"/>
      <c r="AE1267" s="3213"/>
      <c r="AF1267" s="2124"/>
      <c r="AG1267" s="2124"/>
      <c r="AH1267" s="2124"/>
      <c r="AI1267" s="2124"/>
      <c r="AJ1267" s="2124"/>
      <c r="AK1267" s="3796"/>
      <c r="AL1267" s="2124"/>
      <c r="AM1267" s="2124"/>
      <c r="AN1267" s="4274">
        <f>AN1191+AN44</f>
        <v>0</v>
      </c>
      <c r="AO1267" s="4282"/>
      <c r="AP1267" s="1339">
        <f t="shared" si="236"/>
        <v>0</v>
      </c>
      <c r="AQ1267" s="3813">
        <f t="shared" si="242"/>
        <v>0</v>
      </c>
      <c r="AR1267" s="1701"/>
      <c r="AS1267" s="1701"/>
      <c r="AT1267" s="4363"/>
      <c r="AU1267" s="775"/>
      <c r="AV1267" s="775"/>
      <c r="AW1267" s="775"/>
      <c r="AX1267" s="775"/>
      <c r="AY1267" s="775"/>
      <c r="AZ1267" s="775"/>
      <c r="BA1267" s="775"/>
      <c r="BB1267" s="775"/>
      <c r="BC1267" s="775"/>
      <c r="BD1267" s="775"/>
      <c r="BE1267" s="775"/>
      <c r="BF1267" s="775"/>
      <c r="BG1267" s="775"/>
      <c r="BH1267" s="775"/>
      <c r="BI1267" s="775"/>
      <c r="BJ1267" s="775"/>
      <c r="BK1267" s="775"/>
      <c r="BL1267" s="775"/>
      <c r="BM1267" s="775"/>
      <c r="BN1267" s="775"/>
      <c r="BO1267" s="775"/>
      <c r="BP1267" s="775"/>
      <c r="BQ1267" s="775"/>
      <c r="BR1267" s="775"/>
      <c r="BS1267" s="775"/>
      <c r="BT1267" s="775"/>
      <c r="BU1267" s="775"/>
      <c r="BV1267" s="775"/>
      <c r="BW1267" s="775"/>
      <c r="BX1267" s="775"/>
      <c r="BY1267" s="775"/>
      <c r="BZ1267" s="775"/>
      <c r="CA1267" s="775"/>
      <c r="CB1267" s="775"/>
      <c r="CC1267" s="775"/>
      <c r="CD1267" s="775"/>
      <c r="CE1267" s="775"/>
      <c r="CF1267" s="775"/>
      <c r="CG1267" s="775"/>
      <c r="CH1267" s="775"/>
      <c r="CI1267" s="775"/>
      <c r="CJ1267" s="775"/>
      <c r="CK1267" s="775"/>
      <c r="CL1267" s="775"/>
      <c r="CM1267" s="775"/>
      <c r="CN1267" s="775"/>
      <c r="CO1267" s="775"/>
      <c r="CP1267" s="775"/>
      <c r="CQ1267" s="775"/>
      <c r="CR1267" s="775"/>
      <c r="CS1267" s="775"/>
      <c r="CT1267" s="775"/>
      <c r="CU1267" s="775"/>
      <c r="CV1267" s="775"/>
      <c r="CW1267" s="775"/>
      <c r="CX1267" s="775"/>
      <c r="CY1267" s="775"/>
      <c r="CZ1267" s="775"/>
      <c r="DA1267" s="775"/>
      <c r="DB1267" s="775"/>
      <c r="DC1267" s="775"/>
      <c r="DD1267" s="775"/>
      <c r="DE1267" s="775"/>
      <c r="DF1267" s="775"/>
      <c r="DG1267" s="775"/>
      <c r="DH1267" s="775"/>
      <c r="DI1267" s="775"/>
      <c r="DJ1267" s="775"/>
      <c r="DK1267" s="775"/>
      <c r="DL1267" s="775"/>
      <c r="DM1267" s="775"/>
      <c r="DN1267" s="775"/>
      <c r="DO1267" s="775"/>
      <c r="DP1267" s="775"/>
      <c r="DQ1267" s="775"/>
      <c r="DR1267" s="775"/>
      <c r="DS1267" s="775"/>
      <c r="DT1267" s="775"/>
      <c r="DU1267" s="775"/>
      <c r="DV1267" s="775"/>
      <c r="DW1267" s="775"/>
      <c r="DX1267" s="775"/>
      <c r="DY1267" s="775"/>
      <c r="DZ1267" s="775"/>
      <c r="EA1267" s="775"/>
      <c r="EB1267" s="775"/>
      <c r="EC1267" s="775"/>
      <c r="ED1267" s="775"/>
      <c r="EE1267" s="775"/>
      <c r="EF1267" s="775"/>
      <c r="EG1267" s="775"/>
      <c r="EH1267" s="775"/>
      <c r="EI1267" s="775"/>
      <c r="EJ1267" s="775"/>
      <c r="EK1267" s="775"/>
      <c r="EL1267" s="775"/>
      <c r="EM1267" s="775"/>
      <c r="EN1267" s="775"/>
      <c r="EO1267" s="775"/>
      <c r="EP1267" s="775"/>
      <c r="EQ1267" s="775"/>
      <c r="ER1267" s="775"/>
      <c r="ES1267" s="775"/>
      <c r="ET1267" s="775"/>
      <c r="EU1267" s="775"/>
      <c r="EV1267" s="775"/>
      <c r="EW1267" s="775"/>
      <c r="EX1267" s="775"/>
      <c r="EY1267" s="775"/>
      <c r="EZ1267" s="775"/>
      <c r="FA1267" s="775"/>
      <c r="FB1267" s="775"/>
      <c r="FC1267" s="775"/>
      <c r="FD1267" s="775"/>
      <c r="FE1267" s="775"/>
      <c r="FF1267" s="775"/>
      <c r="FG1267" s="775"/>
      <c r="FH1267" s="775"/>
      <c r="FI1267" s="775"/>
      <c r="FJ1267" s="775"/>
      <c r="FK1267" s="775"/>
      <c r="FL1267" s="775"/>
      <c r="FM1267" s="775"/>
      <c r="FN1267" s="775"/>
      <c r="FO1267" s="775"/>
      <c r="FP1267" s="775"/>
      <c r="FQ1267" s="775"/>
      <c r="FR1267" s="775"/>
      <c r="FS1267" s="775"/>
      <c r="FT1267" s="775"/>
      <c r="FU1267" s="775"/>
      <c r="FV1267" s="775"/>
      <c r="FW1267" s="775"/>
      <c r="FX1267" s="775"/>
      <c r="FY1267" s="775"/>
      <c r="FZ1267" s="775"/>
      <c r="GA1267" s="775"/>
      <c r="GB1267" s="775"/>
      <c r="GC1267" s="775"/>
      <c r="GD1267" s="775"/>
      <c r="GE1267" s="775"/>
      <c r="GF1267" s="775"/>
      <c r="GG1267" s="775"/>
      <c r="GH1267" s="775"/>
      <c r="GI1267" s="775"/>
      <c r="GJ1267" s="775"/>
      <c r="GK1267" s="775"/>
      <c r="GL1267" s="775"/>
      <c r="GM1267" s="775"/>
      <c r="GN1267" s="775"/>
      <c r="GO1267" s="775"/>
      <c r="GP1267" s="775"/>
      <c r="GQ1267" s="775"/>
      <c r="GR1267" s="775"/>
      <c r="GS1267" s="775"/>
      <c r="GT1267" s="775"/>
      <c r="GU1267" s="775"/>
      <c r="GV1267" s="775"/>
      <c r="GW1267" s="775"/>
      <c r="GX1267" s="775"/>
      <c r="GY1267" s="775"/>
      <c r="GZ1267" s="775"/>
    </row>
    <row r="1268" spans="1:208" ht="45" x14ac:dyDescent="0.25">
      <c r="A1268" s="24">
        <v>1</v>
      </c>
      <c r="B1268" s="2685" t="s">
        <v>376</v>
      </c>
      <c r="C1268" s="22">
        <f>C1192+C835+C122+C45</f>
        <v>113164</v>
      </c>
      <c r="D1268" s="22">
        <f>D1192+D835+D122+D45</f>
        <v>25000</v>
      </c>
      <c r="E1268" s="22">
        <f>E1192+E835+E122+E45</f>
        <v>98470.666666666672</v>
      </c>
      <c r="F1268" s="22">
        <f>F1192+F835+F122+F45</f>
        <v>112659</v>
      </c>
      <c r="G1268" s="829">
        <f t="shared" si="302"/>
        <v>114.40869023600936</v>
      </c>
      <c r="H1268" s="3757">
        <f>H1192+H835+H122+H45</f>
        <v>737</v>
      </c>
      <c r="I1268" s="9"/>
      <c r="J1268" s="836"/>
      <c r="K1268" s="45"/>
      <c r="L1268" s="45"/>
      <c r="M1268" s="839"/>
      <c r="N1268" s="45"/>
      <c r="O1268" s="839"/>
      <c r="P1268" s="45"/>
      <c r="Q1268" s="11"/>
      <c r="R1268" s="2124"/>
      <c r="S1268" s="2124"/>
      <c r="T1268" s="2124"/>
      <c r="U1268" s="2124"/>
      <c r="V1268" s="2124"/>
      <c r="W1268" s="2124"/>
      <c r="X1268" s="2124"/>
      <c r="Y1268" s="2124"/>
      <c r="Z1268" s="2124"/>
      <c r="AA1268" s="2124"/>
      <c r="AB1268" s="2124"/>
      <c r="AC1268" s="2124"/>
      <c r="AD1268" s="2124"/>
      <c r="AE1268" s="3213"/>
      <c r="AF1268" s="2124"/>
      <c r="AG1268" s="2124"/>
      <c r="AH1268" s="2124"/>
      <c r="AI1268" s="2124"/>
      <c r="AJ1268" s="2124"/>
      <c r="AK1268" s="3796"/>
      <c r="AL1268" s="2124"/>
      <c r="AM1268" s="2124"/>
      <c r="AN1268" s="4274">
        <f>AN1192+AN835+AN122+AN45</f>
        <v>0</v>
      </c>
      <c r="AO1268" s="4282"/>
      <c r="AP1268" s="1339">
        <f t="shared" si="236"/>
        <v>0</v>
      </c>
      <c r="AQ1268" s="3813">
        <f t="shared" si="242"/>
        <v>0</v>
      </c>
      <c r="AR1268" s="1701"/>
      <c r="AS1268" s="1701"/>
      <c r="AT1268" s="4363"/>
      <c r="AU1268" s="775"/>
      <c r="AV1268" s="775"/>
      <c r="AW1268" s="775"/>
      <c r="AX1268" s="775"/>
      <c r="AY1268" s="775"/>
      <c r="AZ1268" s="775"/>
      <c r="BA1268" s="775"/>
      <c r="BB1268" s="775"/>
      <c r="BC1268" s="775"/>
      <c r="BD1268" s="775"/>
      <c r="BE1268" s="775"/>
      <c r="BF1268" s="775"/>
      <c r="BG1268" s="775"/>
      <c r="BH1268" s="775"/>
      <c r="BI1268" s="775"/>
      <c r="BJ1268" s="775"/>
      <c r="BK1268" s="775"/>
      <c r="BL1268" s="775"/>
      <c r="BM1268" s="775"/>
      <c r="BN1268" s="775"/>
      <c r="BO1268" s="775"/>
      <c r="BP1268" s="775"/>
      <c r="BQ1268" s="775"/>
      <c r="BR1268" s="775"/>
      <c r="BS1268" s="775"/>
      <c r="BT1268" s="775"/>
      <c r="BU1268" s="775"/>
      <c r="BV1268" s="775"/>
      <c r="BW1268" s="775"/>
      <c r="BX1268" s="775"/>
      <c r="BY1268" s="775"/>
      <c r="BZ1268" s="775"/>
      <c r="CA1268" s="775"/>
      <c r="CB1268" s="775"/>
      <c r="CC1268" s="775"/>
      <c r="CD1268" s="775"/>
      <c r="CE1268" s="775"/>
      <c r="CF1268" s="775"/>
      <c r="CG1268" s="775"/>
      <c r="CH1268" s="775"/>
      <c r="CI1268" s="775"/>
      <c r="CJ1268" s="775"/>
      <c r="CK1268" s="775"/>
      <c r="CL1268" s="775"/>
      <c r="CM1268" s="775"/>
      <c r="CN1268" s="775"/>
      <c r="CO1268" s="775"/>
      <c r="CP1268" s="775"/>
      <c r="CQ1268" s="775"/>
      <c r="CR1268" s="775"/>
      <c r="CS1268" s="775"/>
      <c r="CT1268" s="775"/>
      <c r="CU1268" s="775"/>
      <c r="CV1268" s="775"/>
      <c r="CW1268" s="775"/>
      <c r="CX1268" s="775"/>
      <c r="CY1268" s="775"/>
      <c r="CZ1268" s="775"/>
      <c r="DA1268" s="775"/>
      <c r="DB1268" s="775"/>
      <c r="DC1268" s="775"/>
      <c r="DD1268" s="775"/>
      <c r="DE1268" s="775"/>
      <c r="DF1268" s="775"/>
      <c r="DG1268" s="775"/>
      <c r="DH1268" s="775"/>
      <c r="DI1268" s="775"/>
      <c r="DJ1268" s="775"/>
      <c r="DK1268" s="775"/>
      <c r="DL1268" s="775"/>
      <c r="DM1268" s="775"/>
      <c r="DN1268" s="775"/>
      <c r="DO1268" s="775"/>
      <c r="DP1268" s="775"/>
      <c r="DQ1268" s="775"/>
      <c r="DR1268" s="775"/>
      <c r="DS1268" s="775"/>
      <c r="DT1268" s="775"/>
      <c r="DU1268" s="775"/>
      <c r="DV1268" s="775"/>
      <c r="DW1268" s="775"/>
      <c r="DX1268" s="775"/>
      <c r="DY1268" s="775"/>
      <c r="DZ1268" s="775"/>
      <c r="EA1268" s="775"/>
      <c r="EB1268" s="775"/>
      <c r="EC1268" s="775"/>
      <c r="ED1268" s="775"/>
      <c r="EE1268" s="775"/>
      <c r="EF1268" s="775"/>
      <c r="EG1268" s="775"/>
      <c r="EH1268" s="775"/>
      <c r="EI1268" s="775"/>
      <c r="EJ1268" s="775"/>
      <c r="EK1268" s="775"/>
      <c r="EL1268" s="775"/>
      <c r="EM1268" s="775"/>
      <c r="EN1268" s="775"/>
      <c r="EO1268" s="775"/>
      <c r="EP1268" s="775"/>
      <c r="EQ1268" s="775"/>
      <c r="ER1268" s="775"/>
      <c r="ES1268" s="775"/>
      <c r="ET1268" s="775"/>
      <c r="EU1268" s="775"/>
      <c r="EV1268" s="775"/>
      <c r="EW1268" s="775"/>
      <c r="EX1268" s="775"/>
      <c r="EY1268" s="775"/>
      <c r="EZ1268" s="775"/>
      <c r="FA1268" s="775"/>
      <c r="FB1268" s="775"/>
      <c r="FC1268" s="775"/>
      <c r="FD1268" s="775"/>
      <c r="FE1268" s="775"/>
      <c r="FF1268" s="775"/>
      <c r="FG1268" s="775"/>
      <c r="FH1268" s="775"/>
      <c r="FI1268" s="775"/>
      <c r="FJ1268" s="775"/>
      <c r="FK1268" s="775"/>
      <c r="FL1268" s="775"/>
      <c r="FM1268" s="775"/>
      <c r="FN1268" s="775"/>
      <c r="FO1268" s="775"/>
      <c r="FP1268" s="775"/>
      <c r="FQ1268" s="775"/>
      <c r="FR1268" s="775"/>
      <c r="FS1268" s="775"/>
      <c r="FT1268" s="775"/>
      <c r="FU1268" s="775"/>
      <c r="FV1268" s="775"/>
      <c r="FW1268" s="775"/>
      <c r="FX1268" s="775"/>
      <c r="FY1268" s="775"/>
      <c r="FZ1268" s="775"/>
      <c r="GA1268" s="775"/>
      <c r="GB1268" s="775"/>
      <c r="GC1268" s="775"/>
      <c r="GD1268" s="775"/>
      <c r="GE1268" s="775"/>
      <c r="GF1268" s="775"/>
      <c r="GG1268" s="775"/>
      <c r="GH1268" s="775"/>
      <c r="GI1268" s="775"/>
      <c r="GJ1268" s="775"/>
      <c r="GK1268" s="775"/>
      <c r="GL1268" s="775"/>
      <c r="GM1268" s="775"/>
      <c r="GN1268" s="775"/>
      <c r="GO1268" s="775"/>
      <c r="GP1268" s="775"/>
      <c r="GQ1268" s="775"/>
      <c r="GR1268" s="775"/>
      <c r="GS1268" s="775"/>
      <c r="GT1268" s="775"/>
      <c r="GU1268" s="775"/>
      <c r="GV1268" s="775"/>
      <c r="GW1268" s="775"/>
      <c r="GX1268" s="775"/>
      <c r="GY1268" s="775"/>
      <c r="GZ1268" s="775"/>
    </row>
    <row r="1269" spans="1:208" ht="45" x14ac:dyDescent="0.25">
      <c r="B1269" s="2685" t="s">
        <v>466</v>
      </c>
      <c r="C1269" s="22">
        <f>SUM(C1154,C1091,C1027,C964,C900,C836,C770,C706,C644,C578,C512,C449,C384,C320,C257,C193,C123,C46)</f>
        <v>42286</v>
      </c>
      <c r="D1269" s="22">
        <f>SUM(D1154,D1091,D1027,D964,D900,D836,D770,D706,D644,D578,D512,D449,D384,D320,D257,D193,D123,D46)</f>
        <v>0</v>
      </c>
      <c r="E1269" s="22">
        <f t="shared" ref="E1269:F1269" si="305">SUM(E1154,E1091,E1027,E964,E900,E836,E770,E706,E644,E578,E512,E449,E384,E320,E257,E193,E123,E46)</f>
        <v>42086</v>
      </c>
      <c r="F1269" s="22">
        <f t="shared" si="305"/>
        <v>72739</v>
      </c>
      <c r="G1269" s="829">
        <f t="shared" si="302"/>
        <v>172.83419664496506</v>
      </c>
      <c r="H1269" s="3757"/>
      <c r="I1269" s="9"/>
      <c r="J1269" s="836"/>
      <c r="K1269" s="45"/>
      <c r="L1269" s="45"/>
      <c r="M1269" s="839"/>
      <c r="N1269" s="45"/>
      <c r="O1269" s="839"/>
      <c r="P1269" s="45"/>
      <c r="Q1269" s="11"/>
      <c r="R1269" s="2124"/>
      <c r="S1269" s="2124"/>
      <c r="T1269" s="2124"/>
      <c r="U1269" s="2124"/>
      <c r="V1269" s="2124"/>
      <c r="W1269" s="2124"/>
      <c r="X1269" s="2124"/>
      <c r="Y1269" s="2124"/>
      <c r="Z1269" s="2124"/>
      <c r="AA1269" s="2124"/>
      <c r="AB1269" s="2124"/>
      <c r="AC1269" s="2124"/>
      <c r="AD1269" s="2124"/>
      <c r="AE1269" s="3213"/>
      <c r="AF1269" s="2124"/>
      <c r="AG1269" s="2124"/>
      <c r="AH1269" s="2124"/>
      <c r="AI1269" s="2124"/>
      <c r="AJ1269" s="2124"/>
      <c r="AK1269" s="3796"/>
      <c r="AL1269" s="2124"/>
      <c r="AM1269" s="2124"/>
      <c r="AN1269" s="4274"/>
      <c r="AO1269" s="4282"/>
      <c r="AP1269" s="1339"/>
      <c r="AQ1269" s="3813"/>
      <c r="AR1269" s="1701"/>
      <c r="AS1269" s="1701"/>
      <c r="AT1269" s="4363"/>
      <c r="AU1269" s="775"/>
      <c r="AV1269" s="775"/>
      <c r="AW1269" s="775"/>
      <c r="AX1269" s="775"/>
      <c r="AY1269" s="775"/>
      <c r="AZ1269" s="775"/>
      <c r="BA1269" s="775"/>
      <c r="BB1269" s="775"/>
      <c r="BC1269" s="775"/>
      <c r="BD1269" s="775"/>
      <c r="BE1269" s="775"/>
      <c r="BF1269" s="775"/>
      <c r="BG1269" s="775"/>
      <c r="BH1269" s="775"/>
      <c r="BI1269" s="775"/>
      <c r="BJ1269" s="775"/>
      <c r="BK1269" s="775"/>
      <c r="BL1269" s="775"/>
      <c r="BM1269" s="775"/>
      <c r="BN1269" s="775"/>
      <c r="BO1269" s="775"/>
      <c r="BP1269" s="775"/>
      <c r="BQ1269" s="775"/>
      <c r="BR1269" s="775"/>
      <c r="BS1269" s="775"/>
      <c r="BT1269" s="775"/>
      <c r="BU1269" s="775"/>
      <c r="BV1269" s="775"/>
      <c r="BW1269" s="775"/>
      <c r="BX1269" s="775"/>
      <c r="BY1269" s="775"/>
      <c r="BZ1269" s="775"/>
      <c r="CA1269" s="775"/>
      <c r="CB1269" s="775"/>
      <c r="CC1269" s="775"/>
      <c r="CD1269" s="775"/>
      <c r="CE1269" s="775"/>
      <c r="CF1269" s="775"/>
      <c r="CG1269" s="775"/>
      <c r="CH1269" s="775"/>
      <c r="CI1269" s="775"/>
      <c r="CJ1269" s="775"/>
      <c r="CK1269" s="775"/>
      <c r="CL1269" s="775"/>
      <c r="CM1269" s="775"/>
      <c r="CN1269" s="775"/>
      <c r="CO1269" s="775"/>
      <c r="CP1269" s="775"/>
      <c r="CQ1269" s="775"/>
      <c r="CR1269" s="775"/>
      <c r="CS1269" s="775"/>
      <c r="CT1269" s="775"/>
      <c r="CU1269" s="775"/>
      <c r="CV1269" s="775"/>
      <c r="CW1269" s="775"/>
      <c r="CX1269" s="775"/>
      <c r="CY1269" s="775"/>
      <c r="CZ1269" s="775"/>
      <c r="DA1269" s="775"/>
      <c r="DB1269" s="775"/>
      <c r="DC1269" s="775"/>
      <c r="DD1269" s="775"/>
      <c r="DE1269" s="775"/>
      <c r="DF1269" s="775"/>
      <c r="DG1269" s="775"/>
      <c r="DH1269" s="775"/>
      <c r="DI1269" s="775"/>
      <c r="DJ1269" s="775"/>
      <c r="DK1269" s="775"/>
      <c r="DL1269" s="775"/>
      <c r="DM1269" s="775"/>
      <c r="DN1269" s="775"/>
      <c r="DO1269" s="775"/>
      <c r="DP1269" s="775"/>
      <c r="DQ1269" s="775"/>
      <c r="DR1269" s="775"/>
      <c r="DS1269" s="775"/>
      <c r="DT1269" s="775"/>
      <c r="DU1269" s="775"/>
      <c r="DV1269" s="775"/>
      <c r="DW1269" s="775"/>
      <c r="DX1269" s="775"/>
      <c r="DY1269" s="775"/>
      <c r="DZ1269" s="775"/>
      <c r="EA1269" s="775"/>
      <c r="EB1269" s="775"/>
      <c r="EC1269" s="775"/>
      <c r="ED1269" s="775"/>
      <c r="EE1269" s="775"/>
      <c r="EF1269" s="775"/>
      <c r="EG1269" s="775"/>
      <c r="EH1269" s="775"/>
      <c r="EI1269" s="775"/>
      <c r="EJ1269" s="775"/>
      <c r="EK1269" s="775"/>
      <c r="EL1269" s="775"/>
      <c r="EM1269" s="775"/>
      <c r="EN1269" s="775"/>
      <c r="EO1269" s="775"/>
      <c r="EP1269" s="775"/>
      <c r="EQ1269" s="775"/>
      <c r="ER1269" s="775"/>
      <c r="ES1269" s="775"/>
      <c r="ET1269" s="775"/>
      <c r="EU1269" s="775"/>
      <c r="EV1269" s="775"/>
      <c r="EW1269" s="775"/>
      <c r="EX1269" s="775"/>
      <c r="EY1269" s="775"/>
      <c r="EZ1269" s="775"/>
      <c r="FA1269" s="775"/>
      <c r="FB1269" s="775"/>
      <c r="FC1269" s="775"/>
      <c r="FD1269" s="775"/>
      <c r="FE1269" s="775"/>
      <c r="FF1269" s="775"/>
      <c r="FG1269" s="775"/>
      <c r="FH1269" s="775"/>
      <c r="FI1269" s="775"/>
      <c r="FJ1269" s="775"/>
      <c r="FK1269" s="775"/>
      <c r="FL1269" s="775"/>
      <c r="FM1269" s="775"/>
      <c r="FN1269" s="775"/>
      <c r="FO1269" s="775"/>
      <c r="FP1269" s="775"/>
      <c r="FQ1269" s="775"/>
      <c r="FR1269" s="775"/>
      <c r="FS1269" s="775"/>
      <c r="FT1269" s="775"/>
      <c r="FU1269" s="775"/>
      <c r="FV1269" s="775"/>
      <c r="FW1269" s="775"/>
      <c r="FX1269" s="775"/>
      <c r="FY1269" s="775"/>
      <c r="FZ1269" s="775"/>
      <c r="GA1269" s="775"/>
      <c r="GB1269" s="775"/>
      <c r="GC1269" s="775"/>
      <c r="GD1269" s="775"/>
      <c r="GE1269" s="775"/>
      <c r="GF1269" s="775"/>
      <c r="GG1269" s="775"/>
      <c r="GH1269" s="775"/>
      <c r="GI1269" s="775"/>
      <c r="GJ1269" s="775"/>
      <c r="GK1269" s="775"/>
      <c r="GL1269" s="775"/>
      <c r="GM1269" s="775"/>
      <c r="GN1269" s="775"/>
      <c r="GO1269" s="775"/>
      <c r="GP1269" s="775"/>
      <c r="GQ1269" s="775"/>
      <c r="GR1269" s="775"/>
      <c r="GS1269" s="775"/>
      <c r="GT1269" s="775"/>
      <c r="GU1269" s="775"/>
      <c r="GV1269" s="775"/>
      <c r="GW1269" s="775"/>
      <c r="GX1269" s="775"/>
      <c r="GY1269" s="775"/>
      <c r="GZ1269" s="775"/>
    </row>
    <row r="1270" spans="1:208" ht="42.75" x14ac:dyDescent="0.25">
      <c r="B1270" s="4338" t="s">
        <v>580</v>
      </c>
      <c r="C1270" s="22">
        <f>SUM(C1155,C1092,C1028,C965,C901,C837,C771,C707,C645,C579,C513,C450,C385,C321,C258,C47,C124,C194)</f>
        <v>31807</v>
      </c>
      <c r="D1270" s="22"/>
      <c r="E1270" s="22">
        <f t="shared" ref="E1270:F1270" si="306">SUM(E1155,E1092,E1028,E965,E901,E837,E771,E707,E645,E579,E513,E450,E385,E321,E258,E47,E124,E194)</f>
        <v>18682.8</v>
      </c>
      <c r="F1270" s="22">
        <f t="shared" si="306"/>
        <v>3435</v>
      </c>
      <c r="G1270" s="829">
        <f t="shared" si="302"/>
        <v>18.385895047851498</v>
      </c>
      <c r="H1270" s="3757"/>
      <c r="I1270" s="9"/>
      <c r="J1270" s="836"/>
      <c r="K1270" s="45"/>
      <c r="L1270" s="45"/>
      <c r="M1270" s="839"/>
      <c r="N1270" s="45"/>
      <c r="O1270" s="839"/>
      <c r="P1270" s="45"/>
      <c r="Q1270" s="11"/>
      <c r="R1270" s="2124"/>
      <c r="S1270" s="2124"/>
      <c r="T1270" s="2124"/>
      <c r="U1270" s="2124"/>
      <c r="V1270" s="2124"/>
      <c r="W1270" s="2124"/>
      <c r="X1270" s="2124"/>
      <c r="Y1270" s="2124"/>
      <c r="Z1270" s="829">
        <f t="shared" ref="Z1270:AJ1270" si="307">SUM(Z1155,Z1092,Z1028,Z965,Z901,Z837,Z771,Z707,Z645,Z579,Z513,Z450,Z385,Z321,Z258,Z47,Z124,Z194)</f>
        <v>40737.59999000001</v>
      </c>
      <c r="AA1270" s="829">
        <f t="shared" ref="AA1270:AB1270" si="308">SUM(AA1155,AA1092,AA1028,AA965,AA901,AA837,AA771,AA707,AA645,AA579,AA513,AA450,AA385,AA321,AA258,AA47,AA124,AA194)</f>
        <v>40737.59999000001</v>
      </c>
      <c r="AB1270" s="829">
        <f t="shared" si="308"/>
        <v>40737.59999000001</v>
      </c>
      <c r="AC1270" s="22">
        <f t="shared" si="307"/>
        <v>24255.948954</v>
      </c>
      <c r="AD1270" s="22">
        <f t="shared" si="307"/>
        <v>5548.2505600000004</v>
      </c>
      <c r="AE1270" s="22">
        <f t="shared" si="307"/>
        <v>0</v>
      </c>
      <c r="AF1270" s="22">
        <f t="shared" si="307"/>
        <v>0</v>
      </c>
      <c r="AG1270" s="22">
        <f t="shared" si="307"/>
        <v>-18707.698393999999</v>
      </c>
      <c r="AH1270" s="22">
        <f t="shared" si="307"/>
        <v>0</v>
      </c>
      <c r="AI1270" s="22">
        <f t="shared" si="307"/>
        <v>0</v>
      </c>
      <c r="AJ1270" s="22">
        <f t="shared" si="307"/>
        <v>5548.2505600000004</v>
      </c>
      <c r="AK1270" s="3796"/>
      <c r="AL1270" s="2124">
        <f>AD1270/AC1270*100</f>
        <v>22.873772411551226</v>
      </c>
      <c r="AM1270" s="2124">
        <f>AJ1270/AC1270*100</f>
        <v>22.873772411551226</v>
      </c>
      <c r="AN1270" s="4274"/>
      <c r="AO1270" s="4282"/>
      <c r="AP1270" s="1339"/>
      <c r="AQ1270" s="3813"/>
      <c r="AR1270" s="1701"/>
      <c r="AS1270" s="1701"/>
      <c r="AT1270" s="4363"/>
      <c r="AU1270" s="775"/>
      <c r="AV1270" s="775"/>
      <c r="AW1270" s="775"/>
      <c r="AX1270" s="775"/>
      <c r="AY1270" s="775"/>
      <c r="AZ1270" s="775"/>
      <c r="BA1270" s="775"/>
      <c r="BB1270" s="775"/>
      <c r="BC1270" s="775"/>
      <c r="BD1270" s="775"/>
      <c r="BE1270" s="775"/>
      <c r="BF1270" s="775"/>
      <c r="BG1270" s="775"/>
      <c r="BH1270" s="775"/>
      <c r="BI1270" s="775"/>
      <c r="BJ1270" s="775"/>
      <c r="BK1270" s="775"/>
      <c r="BL1270" s="775"/>
      <c r="BM1270" s="775"/>
      <c r="BN1270" s="775"/>
      <c r="BO1270" s="775"/>
      <c r="BP1270" s="775"/>
      <c r="BQ1270" s="775"/>
      <c r="BR1270" s="775"/>
      <c r="BS1270" s="775"/>
      <c r="BT1270" s="775"/>
      <c r="BU1270" s="775"/>
      <c r="BV1270" s="775"/>
      <c r="BW1270" s="775"/>
      <c r="BX1270" s="775"/>
      <c r="BY1270" s="775"/>
      <c r="BZ1270" s="775"/>
      <c r="CA1270" s="775"/>
      <c r="CB1270" s="775"/>
      <c r="CC1270" s="775"/>
      <c r="CD1270" s="775"/>
      <c r="CE1270" s="775"/>
      <c r="CF1270" s="775"/>
      <c r="CG1270" s="775"/>
      <c r="CH1270" s="775"/>
      <c r="CI1270" s="775"/>
      <c r="CJ1270" s="775"/>
      <c r="CK1270" s="775"/>
      <c r="CL1270" s="775"/>
      <c r="CM1270" s="775"/>
      <c r="CN1270" s="775"/>
      <c r="CO1270" s="775"/>
      <c r="CP1270" s="775"/>
      <c r="CQ1270" s="775"/>
      <c r="CR1270" s="775"/>
      <c r="CS1270" s="775"/>
      <c r="CT1270" s="775"/>
      <c r="CU1270" s="775"/>
      <c r="CV1270" s="775"/>
      <c r="CW1270" s="775"/>
      <c r="CX1270" s="775"/>
      <c r="CY1270" s="775"/>
      <c r="CZ1270" s="775"/>
      <c r="DA1270" s="775"/>
      <c r="DB1270" s="775"/>
      <c r="DC1270" s="775"/>
      <c r="DD1270" s="775"/>
      <c r="DE1270" s="775"/>
      <c r="DF1270" s="775"/>
      <c r="DG1270" s="775"/>
      <c r="DH1270" s="775"/>
      <c r="DI1270" s="775"/>
      <c r="DJ1270" s="775"/>
      <c r="DK1270" s="775"/>
      <c r="DL1270" s="775"/>
      <c r="DM1270" s="775"/>
      <c r="DN1270" s="775"/>
      <c r="DO1270" s="775"/>
      <c r="DP1270" s="775"/>
      <c r="DQ1270" s="775"/>
      <c r="DR1270" s="775"/>
      <c r="DS1270" s="775"/>
      <c r="DT1270" s="775"/>
      <c r="DU1270" s="775"/>
      <c r="DV1270" s="775"/>
      <c r="DW1270" s="775"/>
      <c r="DX1270" s="775"/>
      <c r="DY1270" s="775"/>
      <c r="DZ1270" s="775"/>
      <c r="EA1270" s="775"/>
      <c r="EB1270" s="775"/>
      <c r="EC1270" s="775"/>
      <c r="ED1270" s="775"/>
      <c r="EE1270" s="775"/>
      <c r="EF1270" s="775"/>
      <c r="EG1270" s="775"/>
      <c r="EH1270" s="775"/>
      <c r="EI1270" s="775"/>
      <c r="EJ1270" s="775"/>
      <c r="EK1270" s="775"/>
      <c r="EL1270" s="775"/>
      <c r="EM1270" s="775"/>
      <c r="EN1270" s="775"/>
      <c r="EO1270" s="775"/>
      <c r="EP1270" s="775"/>
      <c r="EQ1270" s="775"/>
      <c r="ER1270" s="775"/>
      <c r="ES1270" s="775"/>
      <c r="ET1270" s="775"/>
      <c r="EU1270" s="775"/>
      <c r="EV1270" s="775"/>
      <c r="EW1270" s="775"/>
      <c r="EX1270" s="775"/>
      <c r="EY1270" s="775"/>
      <c r="EZ1270" s="775"/>
      <c r="FA1270" s="775"/>
      <c r="FB1270" s="775"/>
      <c r="FC1270" s="775"/>
      <c r="FD1270" s="775"/>
      <c r="FE1270" s="775"/>
      <c r="FF1270" s="775"/>
      <c r="FG1270" s="775"/>
      <c r="FH1270" s="775"/>
      <c r="FI1270" s="775"/>
      <c r="FJ1270" s="775"/>
      <c r="FK1270" s="775"/>
      <c r="FL1270" s="775"/>
      <c r="FM1270" s="775"/>
      <c r="FN1270" s="775"/>
      <c r="FO1270" s="775"/>
      <c r="FP1270" s="775"/>
      <c r="FQ1270" s="775"/>
      <c r="FR1270" s="775"/>
      <c r="FS1270" s="775"/>
      <c r="FT1270" s="775"/>
      <c r="FU1270" s="775"/>
      <c r="FV1270" s="775"/>
      <c r="FW1270" s="775"/>
      <c r="FX1270" s="775"/>
      <c r="FY1270" s="775"/>
      <c r="FZ1270" s="775"/>
      <c r="GA1270" s="775"/>
      <c r="GB1270" s="775"/>
      <c r="GC1270" s="775"/>
      <c r="GD1270" s="775"/>
      <c r="GE1270" s="775"/>
      <c r="GF1270" s="775"/>
      <c r="GG1270" s="775"/>
      <c r="GH1270" s="775"/>
      <c r="GI1270" s="775"/>
      <c r="GJ1270" s="775"/>
      <c r="GK1270" s="775"/>
      <c r="GL1270" s="775"/>
      <c r="GM1270" s="775"/>
      <c r="GN1270" s="775"/>
      <c r="GO1270" s="775"/>
      <c r="GP1270" s="775"/>
      <c r="GQ1270" s="775"/>
      <c r="GR1270" s="775"/>
      <c r="GS1270" s="775"/>
      <c r="GT1270" s="775"/>
      <c r="GU1270" s="775"/>
      <c r="GV1270" s="775"/>
      <c r="GW1270" s="775"/>
      <c r="GX1270" s="775"/>
      <c r="GY1270" s="775"/>
      <c r="GZ1270" s="775"/>
    </row>
    <row r="1271" spans="1:208" x14ac:dyDescent="0.25">
      <c r="B1271" s="2531" t="s">
        <v>581</v>
      </c>
      <c r="C1271" s="22">
        <f t="shared" ref="C1271:C1272" si="309">SUM(C1156,C1093,C1029,C966,C902,C838,C772,C708,C646,C580,C514,C451,C386,C322,C259,C48,C125,C195)</f>
        <v>31807</v>
      </c>
      <c r="D1271" s="22"/>
      <c r="E1271" s="22">
        <f t="shared" ref="E1271:F1271" si="310">SUM(E1156,E1093,E1029,E966,E902,E838,E772,E708,E646,E580,E514,E451,E386,E322,E259,E48,E125,E195)</f>
        <v>18682.8</v>
      </c>
      <c r="F1271" s="22">
        <f t="shared" si="310"/>
        <v>3435</v>
      </c>
      <c r="G1271" s="829">
        <f t="shared" si="302"/>
        <v>18.385895047851498</v>
      </c>
      <c r="H1271" s="3757"/>
      <c r="I1271" s="9"/>
      <c r="J1271" s="836"/>
      <c r="K1271" s="45"/>
      <c r="L1271" s="45"/>
      <c r="M1271" s="839"/>
      <c r="N1271" s="45"/>
      <c r="O1271" s="839"/>
      <c r="P1271" s="45"/>
      <c r="Q1271" s="11"/>
      <c r="R1271" s="2124"/>
      <c r="S1271" s="2124"/>
      <c r="T1271" s="2124"/>
      <c r="U1271" s="2124"/>
      <c r="V1271" s="2124"/>
      <c r="W1271" s="2124"/>
      <c r="X1271" s="2124"/>
      <c r="Y1271" s="2124"/>
      <c r="Z1271" s="2124"/>
      <c r="AA1271" s="2124"/>
      <c r="AB1271" s="2124"/>
      <c r="AC1271" s="2124"/>
      <c r="AD1271" s="2124"/>
      <c r="AE1271" s="3213"/>
      <c r="AF1271" s="2124"/>
      <c r="AG1271" s="2124"/>
      <c r="AH1271" s="2124"/>
      <c r="AI1271" s="2124"/>
      <c r="AJ1271" s="2124"/>
      <c r="AK1271" s="3796"/>
      <c r="AL1271" s="2124"/>
      <c r="AM1271" s="2124"/>
      <c r="AN1271" s="4274"/>
      <c r="AO1271" s="4282"/>
      <c r="AP1271" s="1339"/>
      <c r="AQ1271" s="3813"/>
      <c r="AR1271" s="1701"/>
      <c r="AS1271" s="1701"/>
      <c r="AT1271" s="4363"/>
      <c r="AU1271" s="775"/>
      <c r="AV1271" s="775"/>
      <c r="AW1271" s="775"/>
      <c r="AX1271" s="775"/>
      <c r="AY1271" s="775"/>
      <c r="AZ1271" s="775"/>
      <c r="BA1271" s="775"/>
      <c r="BB1271" s="775"/>
      <c r="BC1271" s="775"/>
      <c r="BD1271" s="775"/>
      <c r="BE1271" s="775"/>
      <c r="BF1271" s="775"/>
      <c r="BG1271" s="775"/>
      <c r="BH1271" s="775"/>
      <c r="BI1271" s="775"/>
      <c r="BJ1271" s="775"/>
      <c r="BK1271" s="775"/>
      <c r="BL1271" s="775"/>
      <c r="BM1271" s="775"/>
      <c r="BN1271" s="775"/>
      <c r="BO1271" s="775"/>
      <c r="BP1271" s="775"/>
      <c r="BQ1271" s="775"/>
      <c r="BR1271" s="775"/>
      <c r="BS1271" s="775"/>
      <c r="BT1271" s="775"/>
      <c r="BU1271" s="775"/>
      <c r="BV1271" s="775"/>
      <c r="BW1271" s="775"/>
      <c r="BX1271" s="775"/>
      <c r="BY1271" s="775"/>
      <c r="BZ1271" s="775"/>
      <c r="CA1271" s="775"/>
      <c r="CB1271" s="775"/>
      <c r="CC1271" s="775"/>
      <c r="CD1271" s="775"/>
      <c r="CE1271" s="775"/>
      <c r="CF1271" s="775"/>
      <c r="CG1271" s="775"/>
      <c r="CH1271" s="775"/>
      <c r="CI1271" s="775"/>
      <c r="CJ1271" s="775"/>
      <c r="CK1271" s="775"/>
      <c r="CL1271" s="775"/>
      <c r="CM1271" s="775"/>
      <c r="CN1271" s="775"/>
      <c r="CO1271" s="775"/>
      <c r="CP1271" s="775"/>
      <c r="CQ1271" s="775"/>
      <c r="CR1271" s="775"/>
      <c r="CS1271" s="775"/>
      <c r="CT1271" s="775"/>
      <c r="CU1271" s="775"/>
      <c r="CV1271" s="775"/>
      <c r="CW1271" s="775"/>
      <c r="CX1271" s="775"/>
      <c r="CY1271" s="775"/>
      <c r="CZ1271" s="775"/>
      <c r="DA1271" s="775"/>
      <c r="DB1271" s="775"/>
      <c r="DC1271" s="775"/>
      <c r="DD1271" s="775"/>
      <c r="DE1271" s="775"/>
      <c r="DF1271" s="775"/>
      <c r="DG1271" s="775"/>
      <c r="DH1271" s="775"/>
      <c r="DI1271" s="775"/>
      <c r="DJ1271" s="775"/>
      <c r="DK1271" s="775"/>
      <c r="DL1271" s="775"/>
      <c r="DM1271" s="775"/>
      <c r="DN1271" s="775"/>
      <c r="DO1271" s="775"/>
      <c r="DP1271" s="775"/>
      <c r="DQ1271" s="775"/>
      <c r="DR1271" s="775"/>
      <c r="DS1271" s="775"/>
      <c r="DT1271" s="775"/>
      <c r="DU1271" s="775"/>
      <c r="DV1271" s="775"/>
      <c r="DW1271" s="775"/>
      <c r="DX1271" s="775"/>
      <c r="DY1271" s="775"/>
      <c r="DZ1271" s="775"/>
      <c r="EA1271" s="775"/>
      <c r="EB1271" s="775"/>
      <c r="EC1271" s="775"/>
      <c r="ED1271" s="775"/>
      <c r="EE1271" s="775"/>
      <c r="EF1271" s="775"/>
      <c r="EG1271" s="775"/>
      <c r="EH1271" s="775"/>
      <c r="EI1271" s="775"/>
      <c r="EJ1271" s="775"/>
      <c r="EK1271" s="775"/>
      <c r="EL1271" s="775"/>
      <c r="EM1271" s="775"/>
      <c r="EN1271" s="775"/>
      <c r="EO1271" s="775"/>
      <c r="EP1271" s="775"/>
      <c r="EQ1271" s="775"/>
      <c r="ER1271" s="775"/>
      <c r="ES1271" s="775"/>
      <c r="ET1271" s="775"/>
      <c r="EU1271" s="775"/>
      <c r="EV1271" s="775"/>
      <c r="EW1271" s="775"/>
      <c r="EX1271" s="775"/>
      <c r="EY1271" s="775"/>
      <c r="EZ1271" s="775"/>
      <c r="FA1271" s="775"/>
      <c r="FB1271" s="775"/>
      <c r="FC1271" s="775"/>
      <c r="FD1271" s="775"/>
      <c r="FE1271" s="775"/>
      <c r="FF1271" s="775"/>
      <c r="FG1271" s="775"/>
      <c r="FH1271" s="775"/>
      <c r="FI1271" s="775"/>
      <c r="FJ1271" s="775"/>
      <c r="FK1271" s="775"/>
      <c r="FL1271" s="775"/>
      <c r="FM1271" s="775"/>
      <c r="FN1271" s="775"/>
      <c r="FO1271" s="775"/>
      <c r="FP1271" s="775"/>
      <c r="FQ1271" s="775"/>
      <c r="FR1271" s="775"/>
      <c r="FS1271" s="775"/>
      <c r="FT1271" s="775"/>
      <c r="FU1271" s="775"/>
      <c r="FV1271" s="775"/>
      <c r="FW1271" s="775"/>
      <c r="FX1271" s="775"/>
      <c r="FY1271" s="775"/>
      <c r="FZ1271" s="775"/>
      <c r="GA1271" s="775"/>
      <c r="GB1271" s="775"/>
      <c r="GC1271" s="775"/>
      <c r="GD1271" s="775"/>
      <c r="GE1271" s="775"/>
      <c r="GF1271" s="775"/>
      <c r="GG1271" s="775"/>
      <c r="GH1271" s="775"/>
      <c r="GI1271" s="775"/>
      <c r="GJ1271" s="775"/>
      <c r="GK1271" s="775"/>
      <c r="GL1271" s="775"/>
      <c r="GM1271" s="775"/>
      <c r="GN1271" s="775"/>
      <c r="GO1271" s="775"/>
      <c r="GP1271" s="775"/>
      <c r="GQ1271" s="775"/>
      <c r="GR1271" s="775"/>
      <c r="GS1271" s="775"/>
      <c r="GT1271" s="775"/>
      <c r="GU1271" s="775"/>
      <c r="GV1271" s="775"/>
      <c r="GW1271" s="775"/>
      <c r="GX1271" s="775"/>
      <c r="GY1271" s="775"/>
      <c r="GZ1271" s="775"/>
    </row>
    <row r="1272" spans="1:208" ht="42.75" x14ac:dyDescent="0.25">
      <c r="B1272" s="4338" t="s">
        <v>582</v>
      </c>
      <c r="C1272" s="22">
        <f t="shared" si="309"/>
        <v>0</v>
      </c>
      <c r="D1272" s="22"/>
      <c r="E1272" s="22">
        <f t="shared" ref="E1272:F1272" si="311">SUM(E1157,E1094,E1030,E967,E903,E839,E773,E709,E647,E581,E515,E452,E387,E323,E260,E49,E126,E196)</f>
        <v>0</v>
      </c>
      <c r="F1272" s="22">
        <f t="shared" si="311"/>
        <v>180</v>
      </c>
      <c r="G1272" s="829"/>
      <c r="H1272" s="3757"/>
      <c r="I1272" s="9"/>
      <c r="J1272" s="836"/>
      <c r="K1272" s="45"/>
      <c r="L1272" s="45"/>
      <c r="M1272" s="839"/>
      <c r="N1272" s="45"/>
      <c r="O1272" s="839"/>
      <c r="P1272" s="45"/>
      <c r="Q1272" s="11"/>
      <c r="R1272" s="2124"/>
      <c r="S1272" s="2124"/>
      <c r="T1272" s="2124"/>
      <c r="U1272" s="2124"/>
      <c r="V1272" s="2124"/>
      <c r="W1272" s="2124"/>
      <c r="X1272" s="2124"/>
      <c r="Y1272" s="2124"/>
      <c r="Z1272" s="2124"/>
      <c r="AA1272" s="2124"/>
      <c r="AB1272" s="2124"/>
      <c r="AC1272" s="2124"/>
      <c r="AD1272" s="2124"/>
      <c r="AE1272" s="3213"/>
      <c r="AF1272" s="2124"/>
      <c r="AG1272" s="2124"/>
      <c r="AH1272" s="2124"/>
      <c r="AI1272" s="2124"/>
      <c r="AJ1272" s="2124"/>
      <c r="AK1272" s="3796"/>
      <c r="AL1272" s="2124"/>
      <c r="AM1272" s="2124"/>
      <c r="AN1272" s="4274"/>
      <c r="AO1272" s="4282"/>
      <c r="AP1272" s="1339"/>
      <c r="AQ1272" s="3813"/>
      <c r="AR1272" s="1701"/>
      <c r="AS1272" s="1701"/>
      <c r="AT1272" s="4363"/>
      <c r="AU1272" s="775"/>
      <c r="AV1272" s="775"/>
      <c r="AW1272" s="775"/>
      <c r="AX1272" s="775"/>
      <c r="AY1272" s="775"/>
      <c r="AZ1272" s="775"/>
      <c r="BA1272" s="775"/>
      <c r="BB1272" s="775"/>
      <c r="BC1272" s="775"/>
      <c r="BD1272" s="775"/>
      <c r="BE1272" s="775"/>
      <c r="BF1272" s="775"/>
      <c r="BG1272" s="775"/>
      <c r="BH1272" s="775"/>
      <c r="BI1272" s="775"/>
      <c r="BJ1272" s="775"/>
      <c r="BK1272" s="775"/>
      <c r="BL1272" s="775"/>
      <c r="BM1272" s="775"/>
      <c r="BN1272" s="775"/>
      <c r="BO1272" s="775"/>
      <c r="BP1272" s="775"/>
      <c r="BQ1272" s="775"/>
      <c r="BR1272" s="775"/>
      <c r="BS1272" s="775"/>
      <c r="BT1272" s="775"/>
      <c r="BU1272" s="775"/>
      <c r="BV1272" s="775"/>
      <c r="BW1272" s="775"/>
      <c r="BX1272" s="775"/>
      <c r="BY1272" s="775"/>
      <c r="BZ1272" s="775"/>
      <c r="CA1272" s="775"/>
      <c r="CB1272" s="775"/>
      <c r="CC1272" s="775"/>
      <c r="CD1272" s="775"/>
      <c r="CE1272" s="775"/>
      <c r="CF1272" s="775"/>
      <c r="CG1272" s="775"/>
      <c r="CH1272" s="775"/>
      <c r="CI1272" s="775"/>
      <c r="CJ1272" s="775"/>
      <c r="CK1272" s="775"/>
      <c r="CL1272" s="775"/>
      <c r="CM1272" s="775"/>
      <c r="CN1272" s="775"/>
      <c r="CO1272" s="775"/>
      <c r="CP1272" s="775"/>
      <c r="CQ1272" s="775"/>
      <c r="CR1272" s="775"/>
      <c r="CS1272" s="775"/>
      <c r="CT1272" s="775"/>
      <c r="CU1272" s="775"/>
      <c r="CV1272" s="775"/>
      <c r="CW1272" s="775"/>
      <c r="CX1272" s="775"/>
      <c r="CY1272" s="775"/>
      <c r="CZ1272" s="775"/>
      <c r="DA1272" s="775"/>
      <c r="DB1272" s="775"/>
      <c r="DC1272" s="775"/>
      <c r="DD1272" s="775"/>
      <c r="DE1272" s="775"/>
      <c r="DF1272" s="775"/>
      <c r="DG1272" s="775"/>
      <c r="DH1272" s="775"/>
      <c r="DI1272" s="775"/>
      <c r="DJ1272" s="775"/>
      <c r="DK1272" s="775"/>
      <c r="DL1272" s="775"/>
      <c r="DM1272" s="775"/>
      <c r="DN1272" s="775"/>
      <c r="DO1272" s="775"/>
      <c r="DP1272" s="775"/>
      <c r="DQ1272" s="775"/>
      <c r="DR1272" s="775"/>
      <c r="DS1272" s="775"/>
      <c r="DT1272" s="775"/>
      <c r="DU1272" s="775"/>
      <c r="DV1272" s="775"/>
      <c r="DW1272" s="775"/>
      <c r="DX1272" s="775"/>
      <c r="DY1272" s="775"/>
      <c r="DZ1272" s="775"/>
      <c r="EA1272" s="775"/>
      <c r="EB1272" s="775"/>
      <c r="EC1272" s="775"/>
      <c r="ED1272" s="775"/>
      <c r="EE1272" s="775"/>
      <c r="EF1272" s="775"/>
      <c r="EG1272" s="775"/>
      <c r="EH1272" s="775"/>
      <c r="EI1272" s="775"/>
      <c r="EJ1272" s="775"/>
      <c r="EK1272" s="775"/>
      <c r="EL1272" s="775"/>
      <c r="EM1272" s="775"/>
      <c r="EN1272" s="775"/>
      <c r="EO1272" s="775"/>
      <c r="EP1272" s="775"/>
      <c r="EQ1272" s="775"/>
      <c r="ER1272" s="775"/>
      <c r="ES1272" s="775"/>
      <c r="ET1272" s="775"/>
      <c r="EU1272" s="775"/>
      <c r="EV1272" s="775"/>
      <c r="EW1272" s="775"/>
      <c r="EX1272" s="775"/>
      <c r="EY1272" s="775"/>
      <c r="EZ1272" s="775"/>
      <c r="FA1272" s="775"/>
      <c r="FB1272" s="775"/>
      <c r="FC1272" s="775"/>
      <c r="FD1272" s="775"/>
      <c r="FE1272" s="775"/>
      <c r="FF1272" s="775"/>
      <c r="FG1272" s="775"/>
      <c r="FH1272" s="775"/>
      <c r="FI1272" s="775"/>
      <c r="FJ1272" s="775"/>
      <c r="FK1272" s="775"/>
      <c r="FL1272" s="775"/>
      <c r="FM1272" s="775"/>
      <c r="FN1272" s="775"/>
      <c r="FO1272" s="775"/>
      <c r="FP1272" s="775"/>
      <c r="FQ1272" s="775"/>
      <c r="FR1272" s="775"/>
      <c r="FS1272" s="775"/>
      <c r="FT1272" s="775"/>
      <c r="FU1272" s="775"/>
      <c r="FV1272" s="775"/>
      <c r="FW1272" s="775"/>
      <c r="FX1272" s="775"/>
      <c r="FY1272" s="775"/>
      <c r="FZ1272" s="775"/>
      <c r="GA1272" s="775"/>
      <c r="GB1272" s="775"/>
      <c r="GC1272" s="775"/>
      <c r="GD1272" s="775"/>
      <c r="GE1272" s="775"/>
      <c r="GF1272" s="775"/>
      <c r="GG1272" s="775"/>
      <c r="GH1272" s="775"/>
      <c r="GI1272" s="775"/>
      <c r="GJ1272" s="775"/>
      <c r="GK1272" s="775"/>
      <c r="GL1272" s="775"/>
      <c r="GM1272" s="775"/>
      <c r="GN1272" s="775"/>
      <c r="GO1272" s="775"/>
      <c r="GP1272" s="775"/>
      <c r="GQ1272" s="775"/>
      <c r="GR1272" s="775"/>
      <c r="GS1272" s="775"/>
      <c r="GT1272" s="775"/>
      <c r="GU1272" s="775"/>
      <c r="GV1272" s="775"/>
      <c r="GW1272" s="775"/>
      <c r="GX1272" s="775"/>
      <c r="GY1272" s="775"/>
      <c r="GZ1272" s="775"/>
    </row>
    <row r="1273" spans="1:208" ht="29.25" x14ac:dyDescent="0.25">
      <c r="A1273" s="24">
        <v>1</v>
      </c>
      <c r="B1273" s="2684" t="s">
        <v>384</v>
      </c>
      <c r="C1273" s="22">
        <f>C1193+C388+C197+C127+C50</f>
        <v>490748.80851063831</v>
      </c>
      <c r="D1273" s="22">
        <f>D1193+D388+D197+D127+D50</f>
        <v>8023.5106382978847</v>
      </c>
      <c r="E1273" s="22">
        <f>E1193+E388+E197+E127+E50</f>
        <v>410270.04255319148</v>
      </c>
      <c r="F1273" s="22">
        <f>F1193+F388+F197+F127+F50</f>
        <v>398540.244680851</v>
      </c>
      <c r="G1273" s="829">
        <f t="shared" si="302"/>
        <v>97.140956770973659</v>
      </c>
      <c r="H1273" s="3757">
        <f>H1193+H388+H197+H127+H50</f>
        <v>13706.365957446807</v>
      </c>
      <c r="I1273" s="9"/>
      <c r="J1273" s="836"/>
      <c r="K1273" s="45"/>
      <c r="L1273" s="45"/>
      <c r="M1273" s="839"/>
      <c r="N1273" s="45"/>
      <c r="O1273" s="839"/>
      <c r="P1273" s="45"/>
      <c r="Q1273" s="11"/>
      <c r="R1273" s="2124"/>
      <c r="S1273" s="2124"/>
      <c r="T1273" s="2124"/>
      <c r="U1273" s="2124"/>
      <c r="V1273" s="2124"/>
      <c r="W1273" s="2124"/>
      <c r="X1273" s="2124"/>
      <c r="Y1273" s="2124"/>
      <c r="Z1273" s="2124"/>
      <c r="AA1273" s="2124"/>
      <c r="AB1273" s="2124"/>
      <c r="AC1273" s="2124"/>
      <c r="AD1273" s="2124"/>
      <c r="AE1273" s="3213"/>
      <c r="AF1273" s="2124"/>
      <c r="AG1273" s="2124"/>
      <c r="AH1273" s="2124"/>
      <c r="AI1273" s="2124"/>
      <c r="AJ1273" s="2124"/>
      <c r="AK1273" s="3796"/>
      <c r="AL1273" s="2124"/>
      <c r="AM1273" s="2124"/>
      <c r="AN1273" s="4274">
        <f>AN1193+AN388+AN197+AN127+AN50</f>
        <v>0</v>
      </c>
      <c r="AO1273" s="4282"/>
      <c r="AP1273" s="1339">
        <f t="shared" si="236"/>
        <v>0</v>
      </c>
      <c r="AQ1273" s="3813">
        <f t="shared" si="242"/>
        <v>0</v>
      </c>
      <c r="AR1273" s="1701"/>
      <c r="AS1273" s="1701"/>
      <c r="AT1273" s="4363"/>
      <c r="AU1273" s="775"/>
      <c r="AV1273" s="775"/>
      <c r="AW1273" s="775"/>
      <c r="AX1273" s="775"/>
      <c r="AY1273" s="775"/>
      <c r="AZ1273" s="775"/>
      <c r="BA1273" s="775"/>
      <c r="BB1273" s="775"/>
      <c r="BC1273" s="775"/>
      <c r="BD1273" s="775"/>
      <c r="BE1273" s="775"/>
      <c r="BF1273" s="775"/>
      <c r="BG1273" s="775"/>
      <c r="BH1273" s="775"/>
      <c r="BI1273" s="775"/>
      <c r="BJ1273" s="775"/>
      <c r="BK1273" s="775"/>
      <c r="BL1273" s="775"/>
      <c r="BM1273" s="775"/>
      <c r="BN1273" s="775"/>
      <c r="BO1273" s="775"/>
      <c r="BP1273" s="775"/>
      <c r="BQ1273" s="775"/>
      <c r="BR1273" s="775"/>
      <c r="BS1273" s="775"/>
      <c r="BT1273" s="775"/>
      <c r="BU1273" s="775"/>
      <c r="BV1273" s="775"/>
      <c r="BW1273" s="775"/>
      <c r="BX1273" s="775"/>
      <c r="BY1273" s="775"/>
      <c r="BZ1273" s="775"/>
      <c r="CA1273" s="775"/>
      <c r="CB1273" s="775"/>
      <c r="CC1273" s="775"/>
      <c r="CD1273" s="775"/>
      <c r="CE1273" s="775"/>
      <c r="CF1273" s="775"/>
      <c r="CG1273" s="775"/>
      <c r="CH1273" s="775"/>
      <c r="CI1273" s="775"/>
      <c r="CJ1273" s="775"/>
      <c r="CK1273" s="775"/>
      <c r="CL1273" s="775"/>
      <c r="CM1273" s="775"/>
      <c r="CN1273" s="775"/>
      <c r="CO1273" s="775"/>
      <c r="CP1273" s="775"/>
      <c r="CQ1273" s="775"/>
      <c r="CR1273" s="775"/>
      <c r="CS1273" s="775"/>
      <c r="CT1273" s="775"/>
      <c r="CU1273" s="775"/>
      <c r="CV1273" s="775"/>
      <c r="CW1273" s="775"/>
      <c r="CX1273" s="775"/>
      <c r="CY1273" s="775"/>
      <c r="CZ1273" s="775"/>
      <c r="DA1273" s="775"/>
      <c r="DB1273" s="775"/>
      <c r="DC1273" s="775"/>
      <c r="DD1273" s="775"/>
      <c r="DE1273" s="775"/>
      <c r="DF1273" s="775"/>
      <c r="DG1273" s="775"/>
      <c r="DH1273" s="775"/>
      <c r="DI1273" s="775"/>
      <c r="DJ1273" s="775"/>
      <c r="DK1273" s="775"/>
      <c r="DL1273" s="775"/>
      <c r="DM1273" s="775"/>
      <c r="DN1273" s="775"/>
      <c r="DO1273" s="775"/>
      <c r="DP1273" s="775"/>
      <c r="DQ1273" s="775"/>
      <c r="DR1273" s="775"/>
      <c r="DS1273" s="775"/>
      <c r="DT1273" s="775"/>
      <c r="DU1273" s="775"/>
      <c r="DV1273" s="775"/>
      <c r="DW1273" s="775"/>
      <c r="DX1273" s="775"/>
      <c r="DY1273" s="775"/>
      <c r="DZ1273" s="775"/>
      <c r="EA1273" s="775"/>
      <c r="EB1273" s="775"/>
      <c r="EC1273" s="775"/>
      <c r="ED1273" s="775"/>
      <c r="EE1273" s="775"/>
      <c r="EF1273" s="775"/>
      <c r="EG1273" s="775"/>
      <c r="EH1273" s="775"/>
      <c r="EI1273" s="775"/>
      <c r="EJ1273" s="775"/>
      <c r="EK1273" s="775"/>
      <c r="EL1273" s="775"/>
      <c r="EM1273" s="775"/>
      <c r="EN1273" s="775"/>
      <c r="EO1273" s="775"/>
      <c r="EP1273" s="775"/>
      <c r="EQ1273" s="775"/>
      <c r="ER1273" s="775"/>
      <c r="ES1273" s="775"/>
      <c r="ET1273" s="775"/>
      <c r="EU1273" s="775"/>
      <c r="EV1273" s="775"/>
      <c r="EW1273" s="775"/>
      <c r="EX1273" s="775"/>
      <c r="EY1273" s="775"/>
      <c r="EZ1273" s="775"/>
      <c r="FA1273" s="775"/>
      <c r="FB1273" s="775"/>
      <c r="FC1273" s="775"/>
      <c r="FD1273" s="775"/>
      <c r="FE1273" s="775"/>
      <c r="FF1273" s="775"/>
      <c r="FG1273" s="775"/>
      <c r="FH1273" s="775"/>
      <c r="FI1273" s="775"/>
      <c r="FJ1273" s="775"/>
      <c r="FK1273" s="775"/>
      <c r="FL1273" s="775"/>
      <c r="FM1273" s="775"/>
      <c r="FN1273" s="775"/>
      <c r="FO1273" s="775"/>
      <c r="FP1273" s="775"/>
      <c r="FQ1273" s="775"/>
      <c r="FR1273" s="775"/>
      <c r="FS1273" s="775"/>
      <c r="FT1273" s="775"/>
      <c r="FU1273" s="775"/>
      <c r="FV1273" s="775"/>
      <c r="FW1273" s="775"/>
      <c r="FX1273" s="775"/>
      <c r="FY1273" s="775"/>
      <c r="FZ1273" s="775"/>
      <c r="GA1273" s="775"/>
      <c r="GB1273" s="775"/>
      <c r="GC1273" s="775"/>
      <c r="GD1273" s="775"/>
      <c r="GE1273" s="775"/>
      <c r="GF1273" s="775"/>
      <c r="GG1273" s="775"/>
      <c r="GH1273" s="775"/>
      <c r="GI1273" s="775"/>
      <c r="GJ1273" s="775"/>
      <c r="GK1273" s="775"/>
      <c r="GL1273" s="775"/>
      <c r="GM1273" s="775"/>
      <c r="GN1273" s="775"/>
      <c r="GO1273" s="775"/>
      <c r="GP1273" s="775"/>
      <c r="GQ1273" s="775"/>
      <c r="GR1273" s="775"/>
      <c r="GS1273" s="775"/>
      <c r="GT1273" s="775"/>
      <c r="GU1273" s="775"/>
      <c r="GV1273" s="775"/>
      <c r="GW1273" s="775"/>
      <c r="GX1273" s="775"/>
      <c r="GY1273" s="775"/>
      <c r="GZ1273" s="775"/>
    </row>
    <row r="1274" spans="1:208" x14ac:dyDescent="0.25">
      <c r="A1274" s="24">
        <v>1</v>
      </c>
      <c r="B1274" s="2684" t="s">
        <v>400</v>
      </c>
      <c r="C1274" s="22">
        <f>C1194+C389+C128+C51</f>
        <v>179742</v>
      </c>
      <c r="D1274" s="22">
        <f>D1194+D389+D128+D51</f>
        <v>1375</v>
      </c>
      <c r="E1274" s="22">
        <f>E1194+E389+E128+E51</f>
        <v>150015.16666666666</v>
      </c>
      <c r="F1274" s="22">
        <f>F1194+F389+F128+F51</f>
        <v>139183</v>
      </c>
      <c r="G1274" s="829">
        <f t="shared" si="302"/>
        <v>92.7792856500065</v>
      </c>
      <c r="H1274" s="3757">
        <f>H1194+H389+H128+H51</f>
        <v>4046</v>
      </c>
      <c r="I1274" s="9"/>
      <c r="J1274" s="836"/>
      <c r="K1274" s="45"/>
      <c r="L1274" s="45"/>
      <c r="M1274" s="839"/>
      <c r="N1274" s="45"/>
      <c r="O1274" s="839"/>
      <c r="P1274" s="45"/>
      <c r="Q1274" s="11"/>
      <c r="R1274" s="2124"/>
      <c r="S1274" s="2124"/>
      <c r="T1274" s="2124"/>
      <c r="U1274" s="2124"/>
      <c r="V1274" s="2124"/>
      <c r="W1274" s="2124"/>
      <c r="X1274" s="2124"/>
      <c r="Y1274" s="2124"/>
      <c r="Z1274" s="2124"/>
      <c r="AA1274" s="2124"/>
      <c r="AB1274" s="2124"/>
      <c r="AC1274" s="2124"/>
      <c r="AD1274" s="2124"/>
      <c r="AE1274" s="3213"/>
      <c r="AF1274" s="2124"/>
      <c r="AG1274" s="2124"/>
      <c r="AH1274" s="2124"/>
      <c r="AI1274" s="2124"/>
      <c r="AJ1274" s="2124"/>
      <c r="AK1274" s="3796"/>
      <c r="AL1274" s="2124"/>
      <c r="AM1274" s="2124"/>
      <c r="AN1274" s="4274">
        <f>AN1194+AN389+AN128+AN51</f>
        <v>0</v>
      </c>
      <c r="AO1274" s="4282"/>
      <c r="AP1274" s="1339">
        <f t="shared" si="236"/>
        <v>0</v>
      </c>
      <c r="AQ1274" s="3813">
        <f t="shared" si="242"/>
        <v>0</v>
      </c>
      <c r="AR1274" s="1701"/>
      <c r="AS1274" s="1701"/>
      <c r="AT1274" s="4363"/>
      <c r="AU1274" s="775"/>
      <c r="AV1274" s="775"/>
      <c r="AW1274" s="775"/>
      <c r="AX1274" s="775"/>
      <c r="AY1274" s="775"/>
      <c r="AZ1274" s="775"/>
      <c r="BA1274" s="775"/>
      <c r="BB1274" s="775"/>
      <c r="BC1274" s="775"/>
      <c r="BD1274" s="775"/>
      <c r="BE1274" s="775"/>
      <c r="BF1274" s="775"/>
      <c r="BG1274" s="775"/>
      <c r="BH1274" s="775"/>
      <c r="BI1274" s="775"/>
      <c r="BJ1274" s="775"/>
      <c r="BK1274" s="775"/>
      <c r="BL1274" s="775"/>
      <c r="BM1274" s="775"/>
      <c r="BN1274" s="775"/>
      <c r="BO1274" s="775"/>
      <c r="BP1274" s="775"/>
      <c r="BQ1274" s="775"/>
      <c r="BR1274" s="775"/>
      <c r="BS1274" s="775"/>
      <c r="BT1274" s="775"/>
      <c r="BU1274" s="775"/>
      <c r="BV1274" s="775"/>
      <c r="BW1274" s="775"/>
      <c r="BX1274" s="775"/>
      <c r="BY1274" s="775"/>
      <c r="BZ1274" s="775"/>
      <c r="CA1274" s="775"/>
      <c r="CB1274" s="775"/>
      <c r="CC1274" s="775"/>
      <c r="CD1274" s="775"/>
      <c r="CE1274" s="775"/>
      <c r="CF1274" s="775"/>
      <c r="CG1274" s="775"/>
      <c r="CH1274" s="775"/>
      <c r="CI1274" s="775"/>
      <c r="CJ1274" s="775"/>
      <c r="CK1274" s="775"/>
      <c r="CL1274" s="775"/>
      <c r="CM1274" s="775"/>
      <c r="CN1274" s="775"/>
      <c r="CO1274" s="775"/>
      <c r="CP1274" s="775"/>
      <c r="CQ1274" s="775"/>
      <c r="CR1274" s="775"/>
      <c r="CS1274" s="775"/>
      <c r="CT1274" s="775"/>
      <c r="CU1274" s="775"/>
      <c r="CV1274" s="775"/>
      <c r="CW1274" s="775"/>
      <c r="CX1274" s="775"/>
      <c r="CY1274" s="775"/>
      <c r="CZ1274" s="775"/>
      <c r="DA1274" s="775"/>
      <c r="DB1274" s="775"/>
      <c r="DC1274" s="775"/>
      <c r="DD1274" s="775"/>
      <c r="DE1274" s="775"/>
      <c r="DF1274" s="775"/>
      <c r="DG1274" s="775"/>
      <c r="DH1274" s="775"/>
      <c r="DI1274" s="775"/>
      <c r="DJ1274" s="775"/>
      <c r="DK1274" s="775"/>
      <c r="DL1274" s="775"/>
      <c r="DM1274" s="775"/>
      <c r="DN1274" s="775"/>
      <c r="DO1274" s="775"/>
      <c r="DP1274" s="775"/>
      <c r="DQ1274" s="775"/>
      <c r="DR1274" s="775"/>
      <c r="DS1274" s="775"/>
      <c r="DT1274" s="775"/>
      <c r="DU1274" s="775"/>
      <c r="DV1274" s="775"/>
      <c r="DW1274" s="775"/>
      <c r="DX1274" s="775"/>
      <c r="DY1274" s="775"/>
      <c r="DZ1274" s="775"/>
      <c r="EA1274" s="775"/>
      <c r="EB1274" s="775"/>
      <c r="EC1274" s="775"/>
      <c r="ED1274" s="775"/>
      <c r="EE1274" s="775"/>
      <c r="EF1274" s="775"/>
      <c r="EG1274" s="775"/>
      <c r="EH1274" s="775"/>
      <c r="EI1274" s="775"/>
      <c r="EJ1274" s="775"/>
      <c r="EK1274" s="775"/>
      <c r="EL1274" s="775"/>
      <c r="EM1274" s="775"/>
      <c r="EN1274" s="775"/>
      <c r="EO1274" s="775"/>
      <c r="EP1274" s="775"/>
      <c r="EQ1274" s="775"/>
      <c r="ER1274" s="775"/>
      <c r="ES1274" s="775"/>
      <c r="ET1274" s="775"/>
      <c r="EU1274" s="775"/>
      <c r="EV1274" s="775"/>
      <c r="EW1274" s="775"/>
      <c r="EX1274" s="775"/>
      <c r="EY1274" s="775"/>
      <c r="EZ1274" s="775"/>
      <c r="FA1274" s="775"/>
      <c r="FB1274" s="775"/>
      <c r="FC1274" s="775"/>
      <c r="FD1274" s="775"/>
      <c r="FE1274" s="775"/>
      <c r="FF1274" s="775"/>
      <c r="FG1274" s="775"/>
      <c r="FH1274" s="775"/>
      <c r="FI1274" s="775"/>
      <c r="FJ1274" s="775"/>
      <c r="FK1274" s="775"/>
      <c r="FL1274" s="775"/>
      <c r="FM1274" s="775"/>
      <c r="FN1274" s="775"/>
      <c r="FO1274" s="775"/>
      <c r="FP1274" s="775"/>
      <c r="FQ1274" s="775"/>
      <c r="FR1274" s="775"/>
      <c r="FS1274" s="775"/>
      <c r="FT1274" s="775"/>
      <c r="FU1274" s="775"/>
      <c r="FV1274" s="775"/>
      <c r="FW1274" s="775"/>
      <c r="FX1274" s="775"/>
      <c r="FY1274" s="775"/>
      <c r="FZ1274" s="775"/>
      <c r="GA1274" s="775"/>
      <c r="GB1274" s="775"/>
      <c r="GC1274" s="775"/>
      <c r="GD1274" s="775"/>
      <c r="GE1274" s="775"/>
      <c r="GF1274" s="775"/>
      <c r="GG1274" s="775"/>
      <c r="GH1274" s="775"/>
      <c r="GI1274" s="775"/>
      <c r="GJ1274" s="775"/>
      <c r="GK1274" s="775"/>
      <c r="GL1274" s="775"/>
      <c r="GM1274" s="775"/>
      <c r="GN1274" s="775"/>
      <c r="GO1274" s="775"/>
      <c r="GP1274" s="775"/>
      <c r="GQ1274" s="775"/>
      <c r="GR1274" s="775"/>
      <c r="GS1274" s="775"/>
      <c r="GT1274" s="775"/>
      <c r="GU1274" s="775"/>
      <c r="GV1274" s="775"/>
      <c r="GW1274" s="775"/>
      <c r="GX1274" s="775"/>
      <c r="GY1274" s="775"/>
      <c r="GZ1274" s="775"/>
    </row>
    <row r="1275" spans="1:208" x14ac:dyDescent="0.25">
      <c r="A1275" s="24">
        <v>1</v>
      </c>
      <c r="B1275" s="2687" t="s">
        <v>401</v>
      </c>
      <c r="C1275" s="22">
        <f>C1195+C199+C129+C52</f>
        <v>311006.80851063831</v>
      </c>
      <c r="D1275" s="22">
        <f t="shared" ref="D1275" si="312">D1195+D199+D129+D52</f>
        <v>6648.5106382978847</v>
      </c>
      <c r="E1275" s="22">
        <f>E1195+E199+E129+E52</f>
        <v>260254.87588652482</v>
      </c>
      <c r="F1275" s="22">
        <f>F1195+F199+F129+F52</f>
        <v>259357.24468085106</v>
      </c>
      <c r="G1275" s="829">
        <f t="shared" si="302"/>
        <v>99.655095335825663</v>
      </c>
      <c r="H1275" s="3757">
        <f t="shared" ref="H1275" si="313">H1195+H199+H129+H52</f>
        <v>9660.3659574468074</v>
      </c>
      <c r="I1275" s="9"/>
      <c r="J1275" s="836"/>
      <c r="K1275" s="45"/>
      <c r="L1275" s="45"/>
      <c r="M1275" s="839"/>
      <c r="N1275" s="45"/>
      <c r="O1275" s="839"/>
      <c r="P1275" s="45"/>
      <c r="Q1275" s="11"/>
      <c r="R1275" s="2124"/>
      <c r="S1275" s="2124"/>
      <c r="T1275" s="2124"/>
      <c r="U1275" s="2124"/>
      <c r="V1275" s="2124"/>
      <c r="W1275" s="2124"/>
      <c r="X1275" s="2124"/>
      <c r="Y1275" s="2124"/>
      <c r="Z1275" s="2124"/>
      <c r="AA1275" s="2124"/>
      <c r="AB1275" s="2124"/>
      <c r="AC1275" s="2124"/>
      <c r="AD1275" s="2124"/>
      <c r="AE1275" s="3213"/>
      <c r="AF1275" s="2124"/>
      <c r="AG1275" s="2124"/>
      <c r="AH1275" s="2124"/>
      <c r="AI1275" s="2124"/>
      <c r="AJ1275" s="2124"/>
      <c r="AK1275" s="3796"/>
      <c r="AL1275" s="2124"/>
      <c r="AM1275" s="2124"/>
      <c r="AN1275" s="4274">
        <f t="shared" ref="AN1275" si="314">AN1195+AN199+AN129+AN52</f>
        <v>0</v>
      </c>
      <c r="AO1275" s="4282"/>
      <c r="AP1275" s="1339">
        <f t="shared" si="236"/>
        <v>0</v>
      </c>
      <c r="AQ1275" s="3813">
        <f t="shared" si="242"/>
        <v>0</v>
      </c>
      <c r="AR1275" s="1701"/>
      <c r="AS1275" s="1701"/>
      <c r="AT1275" s="4363"/>
      <c r="AU1275" s="775"/>
      <c r="AV1275" s="775"/>
      <c r="AW1275" s="775"/>
      <c r="AX1275" s="775"/>
      <c r="AY1275" s="775"/>
      <c r="AZ1275" s="775"/>
      <c r="BA1275" s="775"/>
      <c r="BB1275" s="775"/>
      <c r="BC1275" s="775"/>
      <c r="BD1275" s="775"/>
      <c r="BE1275" s="775"/>
      <c r="BF1275" s="775"/>
      <c r="BG1275" s="775"/>
      <c r="BH1275" s="775"/>
      <c r="BI1275" s="775"/>
      <c r="BJ1275" s="775"/>
      <c r="BK1275" s="775"/>
      <c r="BL1275" s="775"/>
      <c r="BM1275" s="775"/>
      <c r="BN1275" s="775"/>
      <c r="BO1275" s="775"/>
      <c r="BP1275" s="775"/>
      <c r="BQ1275" s="775"/>
      <c r="BR1275" s="775"/>
      <c r="BS1275" s="775"/>
      <c r="BT1275" s="775"/>
      <c r="BU1275" s="775"/>
      <c r="BV1275" s="775"/>
      <c r="BW1275" s="775"/>
      <c r="BX1275" s="775"/>
      <c r="BY1275" s="775"/>
      <c r="BZ1275" s="775"/>
      <c r="CA1275" s="775"/>
      <c r="CB1275" s="775"/>
      <c r="CC1275" s="775"/>
      <c r="CD1275" s="775"/>
      <c r="CE1275" s="775"/>
      <c r="CF1275" s="775"/>
      <c r="CG1275" s="775"/>
      <c r="CH1275" s="775"/>
      <c r="CI1275" s="775"/>
      <c r="CJ1275" s="775"/>
      <c r="CK1275" s="775"/>
      <c r="CL1275" s="775"/>
      <c r="CM1275" s="775"/>
      <c r="CN1275" s="775"/>
      <c r="CO1275" s="775"/>
      <c r="CP1275" s="775"/>
      <c r="CQ1275" s="775"/>
      <c r="CR1275" s="775"/>
      <c r="CS1275" s="775"/>
      <c r="CT1275" s="775"/>
      <c r="CU1275" s="775"/>
      <c r="CV1275" s="775"/>
      <c r="CW1275" s="775"/>
      <c r="CX1275" s="775"/>
      <c r="CY1275" s="775"/>
      <c r="CZ1275" s="775"/>
      <c r="DA1275" s="775"/>
      <c r="DB1275" s="775"/>
      <c r="DC1275" s="775"/>
      <c r="DD1275" s="775"/>
      <c r="DE1275" s="775"/>
      <c r="DF1275" s="775"/>
      <c r="DG1275" s="775"/>
      <c r="DH1275" s="775"/>
      <c r="DI1275" s="775"/>
      <c r="DJ1275" s="775"/>
      <c r="DK1275" s="775"/>
      <c r="DL1275" s="775"/>
      <c r="DM1275" s="775"/>
      <c r="DN1275" s="775"/>
      <c r="DO1275" s="775"/>
      <c r="DP1275" s="775"/>
      <c r="DQ1275" s="775"/>
      <c r="DR1275" s="775"/>
      <c r="DS1275" s="775"/>
      <c r="DT1275" s="775"/>
      <c r="DU1275" s="775"/>
      <c r="DV1275" s="775"/>
      <c r="DW1275" s="775"/>
      <c r="DX1275" s="775"/>
      <c r="DY1275" s="775"/>
      <c r="DZ1275" s="775"/>
      <c r="EA1275" s="775"/>
      <c r="EB1275" s="775"/>
      <c r="EC1275" s="775"/>
      <c r="ED1275" s="775"/>
      <c r="EE1275" s="775"/>
      <c r="EF1275" s="775"/>
      <c r="EG1275" s="775"/>
      <c r="EH1275" s="775"/>
      <c r="EI1275" s="775"/>
      <c r="EJ1275" s="775"/>
      <c r="EK1275" s="775"/>
      <c r="EL1275" s="775"/>
      <c r="EM1275" s="775"/>
      <c r="EN1275" s="775"/>
      <c r="EO1275" s="775"/>
      <c r="EP1275" s="775"/>
      <c r="EQ1275" s="775"/>
      <c r="ER1275" s="775"/>
      <c r="ES1275" s="775"/>
      <c r="ET1275" s="775"/>
      <c r="EU1275" s="775"/>
      <c r="EV1275" s="775"/>
      <c r="EW1275" s="775"/>
      <c r="EX1275" s="775"/>
      <c r="EY1275" s="775"/>
      <c r="EZ1275" s="775"/>
      <c r="FA1275" s="775"/>
      <c r="FB1275" s="775"/>
      <c r="FC1275" s="775"/>
      <c r="FD1275" s="775"/>
      <c r="FE1275" s="775"/>
      <c r="FF1275" s="775"/>
      <c r="FG1275" s="775"/>
      <c r="FH1275" s="775"/>
      <c r="FI1275" s="775"/>
      <c r="FJ1275" s="775"/>
      <c r="FK1275" s="775"/>
      <c r="FL1275" s="775"/>
      <c r="FM1275" s="775"/>
      <c r="FN1275" s="775"/>
      <c r="FO1275" s="775"/>
      <c r="FP1275" s="775"/>
      <c r="FQ1275" s="775"/>
      <c r="FR1275" s="775"/>
      <c r="FS1275" s="775"/>
      <c r="FT1275" s="775"/>
      <c r="FU1275" s="775"/>
      <c r="FV1275" s="775"/>
      <c r="FW1275" s="775"/>
      <c r="FX1275" s="775"/>
      <c r="FY1275" s="775"/>
      <c r="FZ1275" s="775"/>
      <c r="GA1275" s="775"/>
      <c r="GB1275" s="775"/>
      <c r="GC1275" s="775"/>
      <c r="GD1275" s="775"/>
      <c r="GE1275" s="775"/>
      <c r="GF1275" s="775"/>
      <c r="GG1275" s="775"/>
      <c r="GH1275" s="775"/>
      <c r="GI1275" s="775"/>
      <c r="GJ1275" s="775"/>
      <c r="GK1275" s="775"/>
      <c r="GL1275" s="775"/>
      <c r="GM1275" s="775"/>
      <c r="GN1275" s="775"/>
      <c r="GO1275" s="775"/>
      <c r="GP1275" s="775"/>
      <c r="GQ1275" s="775"/>
      <c r="GR1275" s="775"/>
      <c r="GS1275" s="775"/>
      <c r="GT1275" s="775"/>
      <c r="GU1275" s="775"/>
      <c r="GV1275" s="775"/>
      <c r="GW1275" s="775"/>
      <c r="GX1275" s="775"/>
      <c r="GY1275" s="775"/>
      <c r="GZ1275" s="775"/>
    </row>
    <row r="1276" spans="1:208" s="775" customFormat="1" x14ac:dyDescent="0.25">
      <c r="A1276" s="24">
        <v>1</v>
      </c>
      <c r="B1276" s="2690" t="s">
        <v>402</v>
      </c>
      <c r="C1276" s="22">
        <f>C1196+C200+C130+C53</f>
        <v>2901639</v>
      </c>
      <c r="D1276" s="22">
        <f t="shared" ref="D1276" si="315">D1196+D200+D130+D53</f>
        <v>62496</v>
      </c>
      <c r="E1276" s="22">
        <f>E1196+E200+E130+E53</f>
        <v>2428226.833333333</v>
      </c>
      <c r="F1276" s="22">
        <f>F1196+F200+F130+F53</f>
        <v>2422012.08</v>
      </c>
      <c r="G1276" s="835">
        <f t="shared" si="302"/>
        <v>99.744062076572902</v>
      </c>
      <c r="H1276" s="3757">
        <f t="shared" ref="H1276" si="316">H1196+H200+H130+H53</f>
        <v>89964.5</v>
      </c>
      <c r="I1276" s="9"/>
      <c r="J1276" s="836"/>
      <c r="K1276" s="7"/>
      <c r="L1276" s="7"/>
      <c r="M1276" s="42"/>
      <c r="N1276" s="7"/>
      <c r="O1276" s="42"/>
      <c r="P1276" s="7"/>
      <c r="Q1276" s="11"/>
      <c r="R1276" s="844"/>
      <c r="S1276" s="844"/>
      <c r="T1276" s="844"/>
      <c r="U1276" s="844"/>
      <c r="V1276" s="844"/>
      <c r="W1276" s="844"/>
      <c r="X1276" s="844"/>
      <c r="Y1276" s="844"/>
      <c r="Z1276" s="844"/>
      <c r="AA1276" s="844"/>
      <c r="AB1276" s="844"/>
      <c r="AC1276" s="844"/>
      <c r="AD1276" s="844"/>
      <c r="AE1276" s="3211"/>
      <c r="AF1276" s="844"/>
      <c r="AG1276" s="844"/>
      <c r="AH1276" s="844"/>
      <c r="AI1276" s="844"/>
      <c r="AJ1276" s="844"/>
      <c r="AK1276" s="3795"/>
      <c r="AL1276" s="844"/>
      <c r="AM1276" s="844"/>
      <c r="AN1276" s="4274">
        <f t="shared" ref="AN1276" si="317">AN1196+AN200+AN130+AN53</f>
        <v>0</v>
      </c>
      <c r="AO1276" s="4278"/>
      <c r="AP1276" s="1339">
        <f t="shared" si="236"/>
        <v>0</v>
      </c>
      <c r="AQ1276" s="3813">
        <f t="shared" si="242"/>
        <v>0</v>
      </c>
      <c r="AR1276" s="1701"/>
      <c r="AS1276" s="1701"/>
      <c r="AT1276" s="4363"/>
    </row>
    <row r="1277" spans="1:208" x14ac:dyDescent="0.25">
      <c r="A1277" s="24">
        <v>1</v>
      </c>
      <c r="B1277" s="2690" t="s">
        <v>404</v>
      </c>
      <c r="C1277" s="34">
        <f>C1197+C131+C54</f>
        <v>21825</v>
      </c>
      <c r="D1277" s="34">
        <f>D1197+D131+D54</f>
        <v>0</v>
      </c>
      <c r="E1277" s="34">
        <f>E1197+E131+E54</f>
        <v>18169</v>
      </c>
      <c r="F1277" s="34">
        <f>F1197+F131+F54</f>
        <v>15946.020000000002</v>
      </c>
      <c r="G1277" s="34">
        <f t="shared" si="302"/>
        <v>87.764984313941341</v>
      </c>
      <c r="H1277" s="3741">
        <f>H1197+H131+H54</f>
        <v>842.93999999999994</v>
      </c>
      <c r="I1277" s="9"/>
      <c r="J1277" s="836"/>
      <c r="K1277" s="45"/>
      <c r="L1277" s="45"/>
      <c r="M1277" s="839"/>
      <c r="N1277" s="45"/>
      <c r="O1277" s="839"/>
      <c r="P1277" s="45"/>
      <c r="Q1277" s="11"/>
      <c r="R1277" s="2124"/>
      <c r="S1277" s="2124"/>
      <c r="T1277" s="2124"/>
      <c r="U1277" s="2124"/>
      <c r="V1277" s="2124"/>
      <c r="W1277" s="2124"/>
      <c r="X1277" s="2124"/>
      <c r="Y1277" s="2124"/>
      <c r="Z1277" s="2124"/>
      <c r="AA1277" s="2124"/>
      <c r="AB1277" s="2124"/>
      <c r="AC1277" s="2124"/>
      <c r="AD1277" s="2124"/>
      <c r="AE1277" s="3213"/>
      <c r="AF1277" s="2124"/>
      <c r="AG1277" s="2124"/>
      <c r="AH1277" s="2124"/>
      <c r="AI1277" s="2124"/>
      <c r="AJ1277" s="2124"/>
      <c r="AK1277" s="3796"/>
      <c r="AL1277" s="2124"/>
      <c r="AM1277" s="2124"/>
      <c r="AN1277" s="4237">
        <f>AN1197+AN131+AN54</f>
        <v>0</v>
      </c>
      <c r="AO1277" s="4282"/>
      <c r="AP1277" s="1339">
        <f t="shared" si="236"/>
        <v>0</v>
      </c>
      <c r="AQ1277" s="3813">
        <f t="shared" si="242"/>
        <v>0</v>
      </c>
      <c r="AR1277" s="1701"/>
      <c r="AS1277" s="1701"/>
      <c r="AT1277" s="4363"/>
      <c r="AU1277" s="775"/>
      <c r="AV1277" s="775"/>
      <c r="AW1277" s="775"/>
      <c r="AX1277" s="775"/>
      <c r="AY1277" s="775"/>
      <c r="AZ1277" s="775"/>
      <c r="BA1277" s="775"/>
      <c r="BB1277" s="775"/>
      <c r="BC1277" s="775"/>
      <c r="BD1277" s="775"/>
      <c r="BE1277" s="775"/>
      <c r="BF1277" s="775"/>
      <c r="BG1277" s="775"/>
      <c r="BH1277" s="775"/>
      <c r="BI1277" s="775"/>
      <c r="BJ1277" s="775"/>
      <c r="BK1277" s="775"/>
      <c r="BL1277" s="775"/>
      <c r="BM1277" s="775"/>
      <c r="BN1277" s="775"/>
      <c r="BO1277" s="775"/>
      <c r="BP1277" s="775"/>
      <c r="BQ1277" s="775"/>
      <c r="BR1277" s="775"/>
      <c r="BS1277" s="775"/>
      <c r="BT1277" s="775"/>
      <c r="BU1277" s="775"/>
      <c r="BV1277" s="775"/>
      <c r="BW1277" s="775"/>
      <c r="BX1277" s="775"/>
      <c r="BY1277" s="775"/>
      <c r="BZ1277" s="775"/>
      <c r="CA1277" s="775"/>
      <c r="CB1277" s="775"/>
      <c r="CC1277" s="775"/>
      <c r="CD1277" s="775"/>
      <c r="CE1277" s="775"/>
      <c r="CF1277" s="775"/>
      <c r="CG1277" s="775"/>
      <c r="CH1277" s="775"/>
      <c r="CI1277" s="775"/>
      <c r="CJ1277" s="775"/>
      <c r="CK1277" s="775"/>
      <c r="CL1277" s="775"/>
      <c r="CM1277" s="775"/>
      <c r="CN1277" s="775"/>
      <c r="CO1277" s="775"/>
      <c r="CP1277" s="775"/>
      <c r="CQ1277" s="775"/>
      <c r="CR1277" s="775"/>
      <c r="CS1277" s="775"/>
      <c r="CT1277" s="775"/>
      <c r="CU1277" s="775"/>
      <c r="CV1277" s="775"/>
      <c r="CW1277" s="775"/>
      <c r="CX1277" s="775"/>
      <c r="CY1277" s="775"/>
      <c r="CZ1277" s="775"/>
      <c r="DA1277" s="775"/>
      <c r="DB1277" s="775"/>
      <c r="DC1277" s="775"/>
      <c r="DD1277" s="775"/>
      <c r="DE1277" s="775"/>
      <c r="DF1277" s="775"/>
      <c r="DG1277" s="775"/>
      <c r="DH1277" s="775"/>
      <c r="DI1277" s="775"/>
      <c r="DJ1277" s="775"/>
      <c r="DK1277" s="775"/>
      <c r="DL1277" s="775"/>
      <c r="DM1277" s="775"/>
      <c r="DN1277" s="775"/>
      <c r="DO1277" s="775"/>
      <c r="DP1277" s="775"/>
      <c r="DQ1277" s="775"/>
      <c r="DR1277" s="775"/>
      <c r="DS1277" s="775"/>
      <c r="DT1277" s="775"/>
      <c r="DU1277" s="775"/>
      <c r="DV1277" s="775"/>
      <c r="DW1277" s="775"/>
      <c r="DX1277" s="775"/>
      <c r="DY1277" s="775"/>
      <c r="DZ1277" s="775"/>
      <c r="EA1277" s="775"/>
      <c r="EB1277" s="775"/>
      <c r="EC1277" s="775"/>
      <c r="ED1277" s="775"/>
      <c r="EE1277" s="775"/>
      <c r="EF1277" s="775"/>
      <c r="EG1277" s="775"/>
      <c r="EH1277" s="775"/>
      <c r="EI1277" s="775"/>
      <c r="EJ1277" s="775"/>
      <c r="EK1277" s="775"/>
      <c r="EL1277" s="775"/>
      <c r="EM1277" s="775"/>
      <c r="EN1277" s="775"/>
      <c r="EO1277" s="775"/>
      <c r="EP1277" s="775"/>
      <c r="EQ1277" s="775"/>
      <c r="ER1277" s="775"/>
      <c r="ES1277" s="775"/>
      <c r="ET1277" s="775"/>
      <c r="EU1277" s="775"/>
      <c r="EV1277" s="775"/>
      <c r="EW1277" s="775"/>
      <c r="EX1277" s="775"/>
      <c r="EY1277" s="775"/>
      <c r="EZ1277" s="775"/>
      <c r="FA1277" s="775"/>
      <c r="FB1277" s="775"/>
      <c r="FC1277" s="775"/>
      <c r="FD1277" s="775"/>
      <c r="FE1277" s="775"/>
      <c r="FF1277" s="775"/>
      <c r="FG1277" s="775"/>
      <c r="FH1277" s="775"/>
      <c r="FI1277" s="775"/>
      <c r="FJ1277" s="775"/>
      <c r="FK1277" s="775"/>
      <c r="FL1277" s="775"/>
      <c r="FM1277" s="775"/>
      <c r="FN1277" s="775"/>
      <c r="FO1277" s="775"/>
      <c r="FP1277" s="775"/>
      <c r="FQ1277" s="775"/>
      <c r="FR1277" s="775"/>
      <c r="FS1277" s="775"/>
      <c r="FT1277" s="775"/>
      <c r="FU1277" s="775"/>
      <c r="FV1277" s="775"/>
      <c r="FW1277" s="775"/>
      <c r="FX1277" s="775"/>
      <c r="FY1277" s="775"/>
      <c r="FZ1277" s="775"/>
      <c r="GA1277" s="775"/>
      <c r="GB1277" s="775"/>
      <c r="GC1277" s="775"/>
      <c r="GD1277" s="775"/>
      <c r="GE1277" s="775"/>
      <c r="GF1277" s="775"/>
      <c r="GG1277" s="775"/>
      <c r="GH1277" s="775"/>
      <c r="GI1277" s="775"/>
      <c r="GJ1277" s="775"/>
      <c r="GK1277" s="775"/>
      <c r="GL1277" s="775"/>
      <c r="GM1277" s="775"/>
      <c r="GN1277" s="775"/>
      <c r="GO1277" s="775"/>
      <c r="GP1277" s="775"/>
      <c r="GQ1277" s="775"/>
      <c r="GR1277" s="775"/>
      <c r="GS1277" s="775"/>
      <c r="GT1277" s="775"/>
      <c r="GU1277" s="775"/>
      <c r="GV1277" s="775"/>
      <c r="GW1277" s="775"/>
      <c r="GX1277" s="775"/>
      <c r="GY1277" s="775"/>
      <c r="GZ1277" s="775"/>
    </row>
    <row r="1278" spans="1:208" ht="29.25" x14ac:dyDescent="0.25">
      <c r="A1278" s="24">
        <v>1</v>
      </c>
      <c r="B1278" s="2684" t="s">
        <v>377</v>
      </c>
      <c r="C1278" s="22">
        <f>SUM(C1198,C1162,C1099,C1035,C972,C908,C844,C778,C714,C650,C586,C520,C457,C392,C328,C265,C201,C132,C55)</f>
        <v>548324</v>
      </c>
      <c r="D1278" s="22">
        <f>SUM(D1198,D1162,D1099,D1035,D972,D908,D844,D778,D714,D650,D586,D520,D457,D392,D328,D265,D201,D132,D55)</f>
        <v>12646</v>
      </c>
      <c r="E1278" s="22">
        <f>SUM(E1198,E1162,E1099,E1035,E972,E908,E844,E778,E714,E650,E586,E520,E457,E392,E328,E265,E201,E132,E55)</f>
        <v>459046.16666666663</v>
      </c>
      <c r="F1278" s="22">
        <f>SUM(F1198,F1162,F1099,F1035,F972,F908,F844,F778,F714,F650,F586,F520,F457,F392,F328,F265,F201,F132,F55)</f>
        <v>458277</v>
      </c>
      <c r="G1278" s="829">
        <f t="shared" si="302"/>
        <v>99.8324424159226</v>
      </c>
      <c r="H1278" s="3757">
        <f>SUM(H1198,H1162,H1099,H1035,H972,H908,H844,H778,H714,H650,H586,H520,H457,H392,H328,H265,H201,H132,H55)</f>
        <v>12858</v>
      </c>
      <c r="I1278" s="9"/>
      <c r="J1278" s="836"/>
      <c r="K1278" s="45"/>
      <c r="L1278" s="45"/>
      <c r="M1278" s="839"/>
      <c r="N1278" s="45"/>
      <c r="O1278" s="839"/>
      <c r="P1278" s="45"/>
      <c r="Q1278" s="11"/>
      <c r="R1278" s="2124"/>
      <c r="S1278" s="2124"/>
      <c r="T1278" s="2124"/>
      <c r="U1278" s="2124"/>
      <c r="V1278" s="2124"/>
      <c r="W1278" s="2124"/>
      <c r="X1278" s="2124"/>
      <c r="Y1278" s="2124"/>
      <c r="Z1278" s="2124"/>
      <c r="AA1278" s="2124"/>
      <c r="AB1278" s="2124"/>
      <c r="AC1278" s="2124"/>
      <c r="AD1278" s="2124"/>
      <c r="AE1278" s="3213"/>
      <c r="AF1278" s="2124"/>
      <c r="AG1278" s="2124"/>
      <c r="AH1278" s="2124"/>
      <c r="AI1278" s="2124"/>
      <c r="AJ1278" s="2124"/>
      <c r="AK1278" s="3796"/>
      <c r="AL1278" s="2124"/>
      <c r="AM1278" s="2124"/>
      <c r="AN1278" s="4274">
        <f>SUM(AN1198,AN1162,AN1099,AN1035,AN972,AN908,AN844,AN778,AN714,AN650,AN586,AN520,AN457,AN392,AN328,AN265,AN201,AN132,AN55)</f>
        <v>0</v>
      </c>
      <c r="AO1278" s="4282"/>
      <c r="AP1278" s="1339">
        <f t="shared" si="236"/>
        <v>0</v>
      </c>
      <c r="AQ1278" s="3813">
        <f t="shared" si="242"/>
        <v>0</v>
      </c>
      <c r="AR1278" s="1701"/>
      <c r="AS1278" s="1701"/>
      <c r="AT1278" s="4363"/>
      <c r="AU1278" s="775"/>
      <c r="AV1278" s="775"/>
      <c r="AW1278" s="775"/>
      <c r="AX1278" s="775"/>
      <c r="AY1278" s="775"/>
      <c r="AZ1278" s="775"/>
      <c r="BA1278" s="775"/>
      <c r="BB1278" s="775"/>
      <c r="BC1278" s="775"/>
      <c r="BD1278" s="775"/>
      <c r="BE1278" s="775"/>
      <c r="BF1278" s="775"/>
      <c r="BG1278" s="775"/>
      <c r="BH1278" s="775"/>
      <c r="BI1278" s="775"/>
      <c r="BJ1278" s="775"/>
      <c r="BK1278" s="775"/>
      <c r="BL1278" s="775"/>
      <c r="BM1278" s="775"/>
      <c r="BN1278" s="775"/>
      <c r="BO1278" s="775"/>
      <c r="BP1278" s="775"/>
      <c r="BQ1278" s="775"/>
      <c r="BR1278" s="775"/>
      <c r="BS1278" s="775"/>
      <c r="BT1278" s="775"/>
      <c r="BU1278" s="775"/>
      <c r="BV1278" s="775"/>
      <c r="BW1278" s="775"/>
      <c r="BX1278" s="775"/>
      <c r="BY1278" s="775"/>
      <c r="BZ1278" s="775"/>
      <c r="CA1278" s="775"/>
      <c r="CB1278" s="775"/>
      <c r="CC1278" s="775"/>
      <c r="CD1278" s="775"/>
      <c r="CE1278" s="775"/>
      <c r="CF1278" s="775"/>
      <c r="CG1278" s="775"/>
      <c r="CH1278" s="775"/>
      <c r="CI1278" s="775"/>
      <c r="CJ1278" s="775"/>
      <c r="CK1278" s="775"/>
      <c r="CL1278" s="775"/>
      <c r="CM1278" s="775"/>
      <c r="CN1278" s="775"/>
      <c r="CO1278" s="775"/>
      <c r="CP1278" s="775"/>
      <c r="CQ1278" s="775"/>
      <c r="CR1278" s="775"/>
      <c r="CS1278" s="775"/>
      <c r="CT1278" s="775"/>
      <c r="CU1278" s="775"/>
      <c r="CV1278" s="775"/>
      <c r="CW1278" s="775"/>
      <c r="CX1278" s="775"/>
      <c r="CY1278" s="775"/>
      <c r="CZ1278" s="775"/>
      <c r="DA1278" s="775"/>
      <c r="DB1278" s="775"/>
      <c r="DC1278" s="775"/>
      <c r="DD1278" s="775"/>
      <c r="DE1278" s="775"/>
      <c r="DF1278" s="775"/>
      <c r="DG1278" s="775"/>
      <c r="DH1278" s="775"/>
      <c r="DI1278" s="775"/>
      <c r="DJ1278" s="775"/>
      <c r="DK1278" s="775"/>
      <c r="DL1278" s="775"/>
      <c r="DM1278" s="775"/>
      <c r="DN1278" s="775"/>
      <c r="DO1278" s="775"/>
      <c r="DP1278" s="775"/>
      <c r="DQ1278" s="775"/>
      <c r="DR1278" s="775"/>
      <c r="DS1278" s="775"/>
      <c r="DT1278" s="775"/>
      <c r="DU1278" s="775"/>
      <c r="DV1278" s="775"/>
      <c r="DW1278" s="775"/>
      <c r="DX1278" s="775"/>
      <c r="DY1278" s="775"/>
      <c r="DZ1278" s="775"/>
      <c r="EA1278" s="775"/>
      <c r="EB1278" s="775"/>
      <c r="EC1278" s="775"/>
      <c r="ED1278" s="775"/>
      <c r="EE1278" s="775"/>
      <c r="EF1278" s="775"/>
      <c r="EG1278" s="775"/>
      <c r="EH1278" s="775"/>
      <c r="EI1278" s="775"/>
      <c r="EJ1278" s="775"/>
      <c r="EK1278" s="775"/>
      <c r="EL1278" s="775"/>
      <c r="EM1278" s="775"/>
      <c r="EN1278" s="775"/>
      <c r="EO1278" s="775"/>
      <c r="EP1278" s="775"/>
      <c r="EQ1278" s="775"/>
      <c r="ER1278" s="775"/>
      <c r="ES1278" s="775"/>
      <c r="ET1278" s="775"/>
      <c r="EU1278" s="775"/>
      <c r="EV1278" s="775"/>
      <c r="EW1278" s="775"/>
      <c r="EX1278" s="775"/>
      <c r="EY1278" s="775"/>
      <c r="EZ1278" s="775"/>
      <c r="FA1278" s="775"/>
      <c r="FB1278" s="775"/>
      <c r="FC1278" s="775"/>
      <c r="FD1278" s="775"/>
      <c r="FE1278" s="775"/>
      <c r="FF1278" s="775"/>
      <c r="FG1278" s="775"/>
      <c r="FH1278" s="775"/>
      <c r="FI1278" s="775"/>
      <c r="FJ1278" s="775"/>
      <c r="FK1278" s="775"/>
      <c r="FL1278" s="775"/>
      <c r="FM1278" s="775"/>
      <c r="FN1278" s="775"/>
      <c r="FO1278" s="775"/>
      <c r="FP1278" s="775"/>
      <c r="FQ1278" s="775"/>
      <c r="FR1278" s="775"/>
      <c r="FS1278" s="775"/>
      <c r="FT1278" s="775"/>
      <c r="FU1278" s="775"/>
      <c r="FV1278" s="775"/>
      <c r="FW1278" s="775"/>
      <c r="FX1278" s="775"/>
      <c r="FY1278" s="775"/>
      <c r="FZ1278" s="775"/>
      <c r="GA1278" s="775"/>
      <c r="GB1278" s="775"/>
      <c r="GC1278" s="775"/>
      <c r="GD1278" s="775"/>
      <c r="GE1278" s="775"/>
      <c r="GF1278" s="775"/>
      <c r="GG1278" s="775"/>
      <c r="GH1278" s="775"/>
      <c r="GI1278" s="775"/>
      <c r="GJ1278" s="775"/>
      <c r="GK1278" s="775"/>
      <c r="GL1278" s="775"/>
      <c r="GM1278" s="775"/>
      <c r="GN1278" s="775"/>
      <c r="GO1278" s="775"/>
      <c r="GP1278" s="775"/>
      <c r="GQ1278" s="775"/>
      <c r="GR1278" s="775"/>
      <c r="GS1278" s="775"/>
      <c r="GT1278" s="775"/>
      <c r="GU1278" s="775"/>
      <c r="GV1278" s="775"/>
      <c r="GW1278" s="775"/>
      <c r="GX1278" s="775"/>
      <c r="GY1278" s="775"/>
      <c r="GZ1278" s="775"/>
    </row>
    <row r="1279" spans="1:208" ht="30" x14ac:dyDescent="0.25">
      <c r="A1279" s="24">
        <v>1</v>
      </c>
      <c r="B1279" s="2689" t="s">
        <v>208</v>
      </c>
      <c r="C1279" s="22">
        <f>SUM(C1199,C845,C651,C393,C202,C133,C56)</f>
        <v>103070</v>
      </c>
      <c r="D1279" s="22">
        <f>SUM(D1199,D845,D651,D393,D202,D133,D56)</f>
        <v>1000</v>
      </c>
      <c r="E1279" s="22">
        <f>SUM(E1199,E845,E651,E393,E202,E133,E56)</f>
        <v>86057.333333333328</v>
      </c>
      <c r="F1279" s="22">
        <f>SUM(F1199,F845,F651,F393,F202,F133,F56)</f>
        <v>77710</v>
      </c>
      <c r="G1279" s="829">
        <f t="shared" si="302"/>
        <v>90.300264939652635</v>
      </c>
      <c r="H1279" s="3757">
        <f>SUM(H1199,H845,H651,H393,H202,H133,H56)</f>
        <v>568</v>
      </c>
      <c r="I1279" s="9"/>
      <c r="J1279" s="836"/>
      <c r="K1279" s="45"/>
      <c r="L1279" s="45"/>
      <c r="M1279" s="839"/>
      <c r="N1279" s="45"/>
      <c r="O1279" s="839"/>
      <c r="P1279" s="45"/>
      <c r="Q1279" s="11"/>
      <c r="R1279" s="2124"/>
      <c r="S1279" s="2124"/>
      <c r="T1279" s="2124"/>
      <c r="U1279" s="2124"/>
      <c r="V1279" s="2124"/>
      <c r="W1279" s="2124"/>
      <c r="X1279" s="2124"/>
      <c r="Y1279" s="2124"/>
      <c r="Z1279" s="2124"/>
      <c r="AA1279" s="2124"/>
      <c r="AB1279" s="2124"/>
      <c r="AC1279" s="2124"/>
      <c r="AD1279" s="2124"/>
      <c r="AE1279" s="3213"/>
      <c r="AF1279" s="2124"/>
      <c r="AG1279" s="2124"/>
      <c r="AH1279" s="2124"/>
      <c r="AI1279" s="2124"/>
      <c r="AJ1279" s="2124"/>
      <c r="AK1279" s="3796"/>
      <c r="AL1279" s="2124"/>
      <c r="AM1279" s="2124"/>
      <c r="AN1279" s="4274">
        <f>SUM(AN1199,AN845,AN651,AN393,AN202,AN133,AN56)</f>
        <v>0</v>
      </c>
      <c r="AO1279" s="4282"/>
      <c r="AP1279" s="1339">
        <f t="shared" si="236"/>
        <v>0</v>
      </c>
      <c r="AQ1279" s="3813">
        <f t="shared" si="242"/>
        <v>0</v>
      </c>
      <c r="AR1279" s="1701"/>
      <c r="AS1279" s="1701"/>
      <c r="AT1279" s="4363"/>
      <c r="AU1279" s="775"/>
      <c r="AV1279" s="775"/>
      <c r="AW1279" s="775"/>
      <c r="AX1279" s="775"/>
      <c r="AY1279" s="775"/>
      <c r="AZ1279" s="775"/>
      <c r="BA1279" s="775"/>
      <c r="BB1279" s="775"/>
      <c r="BC1279" s="775"/>
      <c r="BD1279" s="775"/>
      <c r="BE1279" s="775"/>
      <c r="BF1279" s="775"/>
      <c r="BG1279" s="775"/>
      <c r="BH1279" s="775"/>
      <c r="BI1279" s="775"/>
      <c r="BJ1279" s="775"/>
      <c r="BK1279" s="775"/>
      <c r="BL1279" s="775"/>
      <c r="BM1279" s="775"/>
      <c r="BN1279" s="775"/>
      <c r="BO1279" s="775"/>
      <c r="BP1279" s="775"/>
      <c r="BQ1279" s="775"/>
      <c r="BR1279" s="775"/>
      <c r="BS1279" s="775"/>
      <c r="BT1279" s="775"/>
      <c r="BU1279" s="775"/>
      <c r="BV1279" s="775"/>
      <c r="BW1279" s="775"/>
      <c r="BX1279" s="775"/>
      <c r="BY1279" s="775"/>
      <c r="BZ1279" s="775"/>
      <c r="CA1279" s="775"/>
      <c r="CB1279" s="775"/>
      <c r="CC1279" s="775"/>
      <c r="CD1279" s="775"/>
      <c r="CE1279" s="775"/>
      <c r="CF1279" s="775"/>
      <c r="CG1279" s="775"/>
      <c r="CH1279" s="775"/>
      <c r="CI1279" s="775"/>
      <c r="CJ1279" s="775"/>
      <c r="CK1279" s="775"/>
      <c r="CL1279" s="775"/>
      <c r="CM1279" s="775"/>
      <c r="CN1279" s="775"/>
      <c r="CO1279" s="775"/>
      <c r="CP1279" s="775"/>
      <c r="CQ1279" s="775"/>
      <c r="CR1279" s="775"/>
      <c r="CS1279" s="775"/>
      <c r="CT1279" s="775"/>
      <c r="CU1279" s="775"/>
      <c r="CV1279" s="775"/>
      <c r="CW1279" s="775"/>
      <c r="CX1279" s="775"/>
      <c r="CY1279" s="775"/>
      <c r="CZ1279" s="775"/>
      <c r="DA1279" s="775"/>
      <c r="DB1279" s="775"/>
      <c r="DC1279" s="775"/>
      <c r="DD1279" s="775"/>
      <c r="DE1279" s="775"/>
      <c r="DF1279" s="775"/>
      <c r="DG1279" s="775"/>
      <c r="DH1279" s="775"/>
      <c r="DI1279" s="775"/>
      <c r="DJ1279" s="775"/>
      <c r="DK1279" s="775"/>
      <c r="DL1279" s="775"/>
      <c r="DM1279" s="775"/>
      <c r="DN1279" s="775"/>
      <c r="DO1279" s="775"/>
      <c r="DP1279" s="775"/>
      <c r="DQ1279" s="775"/>
      <c r="DR1279" s="775"/>
      <c r="DS1279" s="775"/>
      <c r="DT1279" s="775"/>
      <c r="DU1279" s="775"/>
      <c r="DV1279" s="775"/>
      <c r="DW1279" s="775"/>
      <c r="DX1279" s="775"/>
      <c r="DY1279" s="775"/>
      <c r="DZ1279" s="775"/>
      <c r="EA1279" s="775"/>
      <c r="EB1279" s="775"/>
      <c r="EC1279" s="775"/>
      <c r="ED1279" s="775"/>
      <c r="EE1279" s="775"/>
      <c r="EF1279" s="775"/>
      <c r="EG1279" s="775"/>
      <c r="EH1279" s="775"/>
      <c r="EI1279" s="775"/>
      <c r="EJ1279" s="775"/>
      <c r="EK1279" s="775"/>
      <c r="EL1279" s="775"/>
      <c r="EM1279" s="775"/>
      <c r="EN1279" s="775"/>
      <c r="EO1279" s="775"/>
      <c r="EP1279" s="775"/>
      <c r="EQ1279" s="775"/>
      <c r="ER1279" s="775"/>
      <c r="ES1279" s="775"/>
      <c r="ET1279" s="775"/>
      <c r="EU1279" s="775"/>
      <c r="EV1279" s="775"/>
      <c r="EW1279" s="775"/>
      <c r="EX1279" s="775"/>
      <c r="EY1279" s="775"/>
      <c r="EZ1279" s="775"/>
      <c r="FA1279" s="775"/>
      <c r="FB1279" s="775"/>
      <c r="FC1279" s="775"/>
      <c r="FD1279" s="775"/>
      <c r="FE1279" s="775"/>
      <c r="FF1279" s="775"/>
      <c r="FG1279" s="775"/>
      <c r="FH1279" s="775"/>
      <c r="FI1279" s="775"/>
      <c r="FJ1279" s="775"/>
      <c r="FK1279" s="775"/>
      <c r="FL1279" s="775"/>
      <c r="FM1279" s="775"/>
      <c r="FN1279" s="775"/>
      <c r="FO1279" s="775"/>
      <c r="FP1279" s="775"/>
      <c r="FQ1279" s="775"/>
      <c r="FR1279" s="775"/>
      <c r="FS1279" s="775"/>
      <c r="FT1279" s="775"/>
      <c r="FU1279" s="775"/>
      <c r="FV1279" s="775"/>
      <c r="FW1279" s="775"/>
      <c r="FX1279" s="775"/>
      <c r="FY1279" s="775"/>
      <c r="FZ1279" s="775"/>
      <c r="GA1279" s="775"/>
      <c r="GB1279" s="775"/>
      <c r="GC1279" s="775"/>
      <c r="GD1279" s="775"/>
      <c r="GE1279" s="775"/>
      <c r="GF1279" s="775"/>
      <c r="GG1279" s="775"/>
      <c r="GH1279" s="775"/>
      <c r="GI1279" s="775"/>
      <c r="GJ1279" s="775"/>
      <c r="GK1279" s="775"/>
      <c r="GL1279" s="775"/>
      <c r="GM1279" s="775"/>
      <c r="GN1279" s="775"/>
      <c r="GO1279" s="775"/>
      <c r="GP1279" s="775"/>
      <c r="GQ1279" s="775"/>
      <c r="GR1279" s="775"/>
      <c r="GS1279" s="775"/>
      <c r="GT1279" s="775"/>
      <c r="GU1279" s="775"/>
      <c r="GV1279" s="775"/>
      <c r="GW1279" s="775"/>
      <c r="GX1279" s="775"/>
      <c r="GY1279" s="775"/>
      <c r="GZ1279" s="775"/>
    </row>
    <row r="1280" spans="1:208" ht="72" x14ac:dyDescent="0.25">
      <c r="A1280" s="24">
        <v>1</v>
      </c>
      <c r="B1280" s="2684" t="s">
        <v>385</v>
      </c>
      <c r="C1280" s="22">
        <f>SUM(C1200,C974,C910,C652,C522,C459,C394,C203,C134,C57)</f>
        <v>108056</v>
      </c>
      <c r="D1280" s="22">
        <f>SUM(D1200,D974,D910,D652,D522,D459,D394,D203,D134,D57)</f>
        <v>3050</v>
      </c>
      <c r="E1280" s="22">
        <f>SUM(E1200,E974,E910,E652,E522,E459,E394,E203,E134,E57)</f>
        <v>90555.666666666657</v>
      </c>
      <c r="F1280" s="22">
        <f>SUM(F1200,F974,F910,F652,F522,F459,F394,F203,F134,F57)</f>
        <v>88589</v>
      </c>
      <c r="G1280" s="829">
        <f t="shared" si="302"/>
        <v>97.828223523652127</v>
      </c>
      <c r="H1280" s="3757">
        <f>SUM(H1200,H974,H910,H652,H522,H459,H394,H203,H134,H57)</f>
        <v>2033</v>
      </c>
      <c r="I1280" s="9"/>
      <c r="J1280" s="836"/>
      <c r="K1280" s="45"/>
      <c r="L1280" s="45"/>
      <c r="M1280" s="839"/>
      <c r="N1280" s="45"/>
      <c r="O1280" s="839"/>
      <c r="P1280" s="45"/>
      <c r="Q1280" s="11"/>
      <c r="R1280" s="2124"/>
      <c r="S1280" s="2124"/>
      <c r="T1280" s="2124"/>
      <c r="U1280" s="2124"/>
      <c r="V1280" s="2124"/>
      <c r="W1280" s="2124"/>
      <c r="X1280" s="2124"/>
      <c r="Y1280" s="2124"/>
      <c r="Z1280" s="2124"/>
      <c r="AA1280" s="2124"/>
      <c r="AB1280" s="2124"/>
      <c r="AC1280" s="2124"/>
      <c r="AD1280" s="2124"/>
      <c r="AE1280" s="3213"/>
      <c r="AF1280" s="2124"/>
      <c r="AG1280" s="2124"/>
      <c r="AH1280" s="2124"/>
      <c r="AI1280" s="2124"/>
      <c r="AJ1280" s="2124"/>
      <c r="AK1280" s="3796"/>
      <c r="AL1280" s="2124"/>
      <c r="AM1280" s="2124"/>
      <c r="AN1280" s="4274">
        <f>SUM(AN1200,AN974,AN910,AN652,AN522,AN459,AN394,AN203,AN134,AN57)</f>
        <v>0</v>
      </c>
      <c r="AO1280" s="4282"/>
      <c r="AP1280" s="1339">
        <f t="shared" si="236"/>
        <v>0</v>
      </c>
      <c r="AQ1280" s="3813">
        <f t="shared" si="242"/>
        <v>0</v>
      </c>
      <c r="AR1280" s="1701"/>
      <c r="AS1280" s="1701"/>
      <c r="AT1280" s="4363"/>
      <c r="AU1280" s="775"/>
      <c r="AV1280" s="775"/>
      <c r="AW1280" s="775"/>
      <c r="AX1280" s="775"/>
      <c r="AY1280" s="775"/>
      <c r="AZ1280" s="775"/>
      <c r="BA1280" s="775"/>
      <c r="BB1280" s="775"/>
      <c r="BC1280" s="775"/>
      <c r="BD1280" s="775"/>
      <c r="BE1280" s="775"/>
      <c r="BF1280" s="775"/>
      <c r="BG1280" s="775"/>
      <c r="BH1280" s="775"/>
      <c r="BI1280" s="775"/>
      <c r="BJ1280" s="775"/>
      <c r="BK1280" s="775"/>
      <c r="BL1280" s="775"/>
      <c r="BM1280" s="775"/>
      <c r="BN1280" s="775"/>
      <c r="BO1280" s="775"/>
      <c r="BP1280" s="775"/>
      <c r="BQ1280" s="775"/>
      <c r="BR1280" s="775"/>
      <c r="BS1280" s="775"/>
      <c r="BT1280" s="775"/>
      <c r="BU1280" s="775"/>
      <c r="BV1280" s="775"/>
      <c r="BW1280" s="775"/>
      <c r="BX1280" s="775"/>
      <c r="BY1280" s="775"/>
      <c r="BZ1280" s="775"/>
      <c r="CA1280" s="775"/>
      <c r="CB1280" s="775"/>
      <c r="CC1280" s="775"/>
      <c r="CD1280" s="775"/>
      <c r="CE1280" s="775"/>
      <c r="CF1280" s="775"/>
      <c r="CG1280" s="775"/>
      <c r="CH1280" s="775"/>
      <c r="CI1280" s="775"/>
      <c r="CJ1280" s="775"/>
      <c r="CK1280" s="775"/>
      <c r="CL1280" s="775"/>
      <c r="CM1280" s="775"/>
      <c r="CN1280" s="775"/>
      <c r="CO1280" s="775"/>
      <c r="CP1280" s="775"/>
      <c r="CQ1280" s="775"/>
      <c r="CR1280" s="775"/>
      <c r="CS1280" s="775"/>
      <c r="CT1280" s="775"/>
      <c r="CU1280" s="775"/>
      <c r="CV1280" s="775"/>
      <c r="CW1280" s="775"/>
      <c r="CX1280" s="775"/>
      <c r="CY1280" s="775"/>
      <c r="CZ1280" s="775"/>
      <c r="DA1280" s="775"/>
      <c r="DB1280" s="775"/>
      <c r="DC1280" s="775"/>
      <c r="DD1280" s="775"/>
      <c r="DE1280" s="775"/>
      <c r="DF1280" s="775"/>
      <c r="DG1280" s="775"/>
      <c r="DH1280" s="775"/>
      <c r="DI1280" s="775"/>
      <c r="DJ1280" s="775"/>
      <c r="DK1280" s="775"/>
      <c r="DL1280" s="775"/>
      <c r="DM1280" s="775"/>
      <c r="DN1280" s="775"/>
      <c r="DO1280" s="775"/>
      <c r="DP1280" s="775"/>
      <c r="DQ1280" s="775"/>
      <c r="DR1280" s="775"/>
      <c r="DS1280" s="775"/>
      <c r="DT1280" s="775"/>
      <c r="DU1280" s="775"/>
      <c r="DV1280" s="775"/>
      <c r="DW1280" s="775"/>
      <c r="DX1280" s="775"/>
      <c r="DY1280" s="775"/>
      <c r="DZ1280" s="775"/>
      <c r="EA1280" s="775"/>
      <c r="EB1280" s="775"/>
      <c r="EC1280" s="775"/>
      <c r="ED1280" s="775"/>
      <c r="EE1280" s="775"/>
      <c r="EF1280" s="775"/>
      <c r="EG1280" s="775"/>
      <c r="EH1280" s="775"/>
      <c r="EI1280" s="775"/>
      <c r="EJ1280" s="775"/>
      <c r="EK1280" s="775"/>
      <c r="EL1280" s="775"/>
      <c r="EM1280" s="775"/>
      <c r="EN1280" s="775"/>
      <c r="EO1280" s="775"/>
      <c r="EP1280" s="775"/>
      <c r="EQ1280" s="775"/>
      <c r="ER1280" s="775"/>
      <c r="ES1280" s="775"/>
      <c r="ET1280" s="775"/>
      <c r="EU1280" s="775"/>
      <c r="EV1280" s="775"/>
      <c r="EW1280" s="775"/>
      <c r="EX1280" s="775"/>
      <c r="EY1280" s="775"/>
      <c r="EZ1280" s="775"/>
      <c r="FA1280" s="775"/>
      <c r="FB1280" s="775"/>
      <c r="FC1280" s="775"/>
      <c r="FD1280" s="775"/>
      <c r="FE1280" s="775"/>
      <c r="FF1280" s="775"/>
      <c r="FG1280" s="775"/>
      <c r="FH1280" s="775"/>
      <c r="FI1280" s="775"/>
      <c r="FJ1280" s="775"/>
      <c r="FK1280" s="775"/>
      <c r="FL1280" s="775"/>
      <c r="FM1280" s="775"/>
      <c r="FN1280" s="775"/>
      <c r="FO1280" s="775"/>
      <c r="FP1280" s="775"/>
      <c r="FQ1280" s="775"/>
      <c r="FR1280" s="775"/>
      <c r="FS1280" s="775"/>
      <c r="FT1280" s="775"/>
      <c r="FU1280" s="775"/>
      <c r="FV1280" s="775"/>
      <c r="FW1280" s="775"/>
      <c r="FX1280" s="775"/>
      <c r="FY1280" s="775"/>
      <c r="FZ1280" s="775"/>
      <c r="GA1280" s="775"/>
      <c r="GB1280" s="775"/>
      <c r="GC1280" s="775"/>
      <c r="GD1280" s="775"/>
      <c r="GE1280" s="775"/>
      <c r="GF1280" s="775"/>
      <c r="GG1280" s="775"/>
      <c r="GH1280" s="775"/>
      <c r="GI1280" s="775"/>
      <c r="GJ1280" s="775"/>
      <c r="GK1280" s="775"/>
      <c r="GL1280" s="775"/>
      <c r="GM1280" s="775"/>
      <c r="GN1280" s="775"/>
      <c r="GO1280" s="775"/>
      <c r="GP1280" s="775"/>
      <c r="GQ1280" s="775"/>
      <c r="GR1280" s="775"/>
      <c r="GS1280" s="775"/>
      <c r="GT1280" s="775"/>
      <c r="GU1280" s="775"/>
      <c r="GV1280" s="775"/>
      <c r="GW1280" s="775"/>
      <c r="GX1280" s="775"/>
      <c r="GY1280" s="775"/>
      <c r="GZ1280" s="775"/>
    </row>
    <row r="1281" spans="1:208" x14ac:dyDescent="0.25">
      <c r="A1281" s="24">
        <v>1</v>
      </c>
      <c r="B1281" s="2693" t="s">
        <v>242</v>
      </c>
      <c r="C1281" s="23">
        <f>SUM(C1201,C1165,C1038,C975,C911,C847,C781,C717,C653,C523,C395,C204,C135,C58)</f>
        <v>2117011.4</v>
      </c>
      <c r="D1281" s="23">
        <f>SUM(D1201,D1165,D1038,D975,D911,D847,D781,D717,D653,D523,D395,D204,D135,D58)</f>
        <v>96491</v>
      </c>
      <c r="E1281" s="23">
        <f>SUM(E1201,E1165,E1038,E975,E911,E847,E781,E717,E653,E523,E395,E204,E135,E58)</f>
        <v>1774545.1666666665</v>
      </c>
      <c r="F1281" s="23">
        <f>SUM(F1201,F1165,F1038,F975,F911,F847,F781,F717,F653,F523,F395,F204,F135,F58)</f>
        <v>2014228</v>
      </c>
      <c r="G1281" s="835">
        <f t="shared" si="302"/>
        <v>113.50671923350124</v>
      </c>
      <c r="H1281" s="3758">
        <f>SUM(H1201,H1165,H1038,H975,H911,H847,H781,H717,H653,H523,H395,H204,H135,H58)</f>
        <v>105164</v>
      </c>
      <c r="I1281" s="9"/>
      <c r="J1281" s="836"/>
      <c r="K1281" s="45"/>
      <c r="L1281" s="45"/>
      <c r="M1281" s="839"/>
      <c r="N1281" s="45"/>
      <c r="O1281" s="839"/>
      <c r="P1281" s="45"/>
      <c r="Q1281" s="11"/>
      <c r="R1281" s="2124">
        <f t="shared" ref="R1281:W1281" si="318">SUM(R1201,R1165,R1038,R975,R911,R847,R781,R717,R653,R523,R395,R204,R135,R58)</f>
        <v>1272587.6669837686</v>
      </c>
      <c r="S1281" s="2124">
        <f t="shared" si="318"/>
        <v>1275857.5227371196</v>
      </c>
      <c r="T1281" s="2124">
        <f t="shared" si="318"/>
        <v>1276400.3031671194</v>
      </c>
      <c r="U1281" s="2124">
        <f t="shared" si="318"/>
        <v>1295621.4484092179</v>
      </c>
      <c r="V1281" s="2124">
        <f t="shared" si="318"/>
        <v>1320966.9882992175</v>
      </c>
      <c r="W1281" s="2124">
        <f t="shared" si="318"/>
        <v>1320966.9882992175</v>
      </c>
      <c r="X1281" s="2124">
        <f t="shared" ref="X1281:Y1281" si="319">SUM(X1201,X1165,X1038,X975,X911,X847,X781,X717,X653,X523,X395,X204,X135,X58)</f>
        <v>1358841.4923492181</v>
      </c>
      <c r="Y1281" s="2124">
        <f t="shared" si="319"/>
        <v>1402290.2952930313</v>
      </c>
      <c r="Z1281" s="2124">
        <f t="shared" ref="Z1281:AA1281" si="320">SUM(Z1201,Z1165,Z1038,Z975,Z911,Z847,Z781,Z717,Z653,Z523,Z395,Z204,Z135,Z58)</f>
        <v>1438505.4067689741</v>
      </c>
      <c r="AA1281" s="2124">
        <f t="shared" si="320"/>
        <v>1434885.2144489747</v>
      </c>
      <c r="AB1281" s="2124">
        <f t="shared" ref="AB1281" si="321">SUM(AB1201,AB1165,AB1038,AB975,AB911,AB847,AB781,AB717,AB653,AB523,AB395,AB204,AB135,AB58)</f>
        <v>1475022.2898419942</v>
      </c>
      <c r="AC1281" s="2124">
        <f t="shared" ref="AC1281:AI1281" si="322">SUM(AC1201,AC1165,AC1038,AC975,AC911,AC847,AC781,AC717,AC653,AC523,AC395,AC204,AC135,AC58)</f>
        <v>1205028.210909602</v>
      </c>
      <c r="AD1281" s="2124">
        <f t="shared" si="322"/>
        <v>1270044.6049500001</v>
      </c>
      <c r="AE1281" s="3213">
        <f t="shared" si="322"/>
        <v>0</v>
      </c>
      <c r="AF1281" s="2124">
        <f t="shared" si="322"/>
        <v>55682.748909999995</v>
      </c>
      <c r="AG1281" s="2124">
        <f t="shared" si="322"/>
        <v>65016.394040398118</v>
      </c>
      <c r="AH1281" s="2124">
        <f t="shared" si="322"/>
        <v>-90.976979999999998</v>
      </c>
      <c r="AI1281" s="2124">
        <f t="shared" si="322"/>
        <v>-387.44759000000005</v>
      </c>
      <c r="AJ1281" s="2124">
        <f>SUM(AJ1201,AJ1165,AJ1038,AJ975,AJ911,AJ847,AJ781,AJ717,AJ653,AJ523,AJ395,AJ204,AJ135,AJ58)</f>
        <v>1325726.5446300001</v>
      </c>
      <c r="AK1281" s="3796">
        <f t="shared" ref="AK1281" si="323">SUM(AK1201,AK1165,AK1038,AK975,AK911,AK847,AK781,AK717,AK653,AK523,AK395,AK204,AK135,AK58)</f>
        <v>126180.63685000001</v>
      </c>
      <c r="AL1281" s="2124">
        <f>AD1281/AC1281*100</f>
        <v>105.39542505742013</v>
      </c>
      <c r="AM1281" s="2124">
        <f>AJ1281/AC1281*100</f>
        <v>110.01622473463011</v>
      </c>
      <c r="AN1281" s="4276">
        <f>SUM(AN1201,AN1165,AN1038,AN975,AN911,AN847,AN781,AN717,AN653,AN523,AN395,AN204,AN135,AN58)</f>
        <v>0</v>
      </c>
      <c r="AO1281" s="4282">
        <f>SUM(AO1201,AO1165,AO1038,AO975,AO911,AO847,AO781,AO717,AO653,AO523,AO395,AO204,AO135,AO58)</f>
        <v>5678.5970400000006</v>
      </c>
      <c r="AP1281" s="1339">
        <f t="shared" si="236"/>
        <v>-90976.98</v>
      </c>
      <c r="AQ1281" s="3813">
        <f t="shared" si="242"/>
        <v>602.92556911461111</v>
      </c>
      <c r="AR1281" s="1701"/>
      <c r="AS1281" s="1701"/>
      <c r="AT1281" s="4363"/>
      <c r="AU1281" s="775"/>
      <c r="AV1281" s="775"/>
      <c r="AW1281" s="775"/>
      <c r="AX1281" s="775"/>
      <c r="AY1281" s="775"/>
      <c r="AZ1281" s="775"/>
      <c r="BA1281" s="775"/>
      <c r="BB1281" s="775"/>
      <c r="BC1281" s="775"/>
      <c r="BD1281" s="775"/>
      <c r="BE1281" s="775"/>
      <c r="BF1281" s="775"/>
      <c r="BG1281" s="775"/>
      <c r="BH1281" s="775"/>
      <c r="BI1281" s="775"/>
      <c r="BJ1281" s="775"/>
      <c r="BK1281" s="775"/>
      <c r="BL1281" s="775"/>
      <c r="BM1281" s="775"/>
      <c r="BN1281" s="775"/>
      <c r="BO1281" s="775"/>
      <c r="BP1281" s="775"/>
      <c r="BQ1281" s="775"/>
      <c r="BR1281" s="775"/>
      <c r="BS1281" s="775"/>
      <c r="BT1281" s="775"/>
      <c r="BU1281" s="775"/>
      <c r="BV1281" s="775"/>
      <c r="BW1281" s="775"/>
      <c r="BX1281" s="775"/>
      <c r="BY1281" s="775"/>
      <c r="BZ1281" s="775"/>
      <c r="CA1281" s="775"/>
      <c r="CB1281" s="775"/>
      <c r="CC1281" s="775"/>
      <c r="CD1281" s="775"/>
      <c r="CE1281" s="775"/>
      <c r="CF1281" s="775"/>
      <c r="CG1281" s="775"/>
      <c r="CH1281" s="775"/>
      <c r="CI1281" s="775"/>
      <c r="CJ1281" s="775"/>
      <c r="CK1281" s="775"/>
      <c r="CL1281" s="775"/>
      <c r="CM1281" s="775"/>
      <c r="CN1281" s="775"/>
      <c r="CO1281" s="775"/>
      <c r="CP1281" s="775"/>
      <c r="CQ1281" s="775"/>
      <c r="CR1281" s="775"/>
      <c r="CS1281" s="775"/>
      <c r="CT1281" s="775"/>
      <c r="CU1281" s="775"/>
      <c r="CV1281" s="775"/>
      <c r="CW1281" s="775"/>
      <c r="CX1281" s="775"/>
      <c r="CY1281" s="775"/>
      <c r="CZ1281" s="775"/>
      <c r="DA1281" s="775"/>
      <c r="DB1281" s="775"/>
      <c r="DC1281" s="775"/>
      <c r="DD1281" s="775"/>
      <c r="DE1281" s="775"/>
      <c r="DF1281" s="775"/>
      <c r="DG1281" s="775"/>
      <c r="DH1281" s="775"/>
      <c r="DI1281" s="775"/>
      <c r="DJ1281" s="775"/>
      <c r="DK1281" s="775"/>
      <c r="DL1281" s="775"/>
      <c r="DM1281" s="775"/>
      <c r="DN1281" s="775"/>
      <c r="DO1281" s="775"/>
      <c r="DP1281" s="775"/>
      <c r="DQ1281" s="775"/>
      <c r="DR1281" s="775"/>
      <c r="DS1281" s="775"/>
      <c r="DT1281" s="775"/>
      <c r="DU1281" s="775"/>
      <c r="DV1281" s="775"/>
      <c r="DW1281" s="775"/>
      <c r="DX1281" s="775"/>
      <c r="DY1281" s="775"/>
      <c r="DZ1281" s="775"/>
      <c r="EA1281" s="775"/>
      <c r="EB1281" s="775"/>
      <c r="EC1281" s="775"/>
      <c r="ED1281" s="775"/>
      <c r="EE1281" s="775"/>
      <c r="EF1281" s="775"/>
      <c r="EG1281" s="775"/>
      <c r="EH1281" s="775"/>
      <c r="EI1281" s="775"/>
      <c r="EJ1281" s="775"/>
      <c r="EK1281" s="775"/>
      <c r="EL1281" s="775"/>
      <c r="EM1281" s="775"/>
      <c r="EN1281" s="775"/>
      <c r="EO1281" s="775"/>
      <c r="EP1281" s="775"/>
      <c r="EQ1281" s="775"/>
      <c r="ER1281" s="775"/>
      <c r="ES1281" s="775"/>
      <c r="ET1281" s="775"/>
      <c r="EU1281" s="775"/>
      <c r="EV1281" s="775"/>
      <c r="EW1281" s="775"/>
      <c r="EX1281" s="775"/>
      <c r="EY1281" s="775"/>
      <c r="EZ1281" s="775"/>
      <c r="FA1281" s="775"/>
      <c r="FB1281" s="775"/>
      <c r="FC1281" s="775"/>
      <c r="FD1281" s="775"/>
      <c r="FE1281" s="775"/>
      <c r="FF1281" s="775"/>
      <c r="FG1281" s="775"/>
      <c r="FH1281" s="775"/>
      <c r="FI1281" s="775"/>
      <c r="FJ1281" s="775"/>
      <c r="FK1281" s="775"/>
      <c r="FL1281" s="775"/>
      <c r="FM1281" s="775"/>
      <c r="FN1281" s="775"/>
      <c r="FO1281" s="775"/>
      <c r="FP1281" s="775"/>
      <c r="FQ1281" s="775"/>
      <c r="FR1281" s="775"/>
      <c r="FS1281" s="775"/>
      <c r="FT1281" s="775"/>
      <c r="FU1281" s="775"/>
      <c r="FV1281" s="775"/>
      <c r="FW1281" s="775"/>
      <c r="FX1281" s="775"/>
      <c r="FY1281" s="775"/>
      <c r="FZ1281" s="775"/>
      <c r="GA1281" s="775"/>
      <c r="GB1281" s="775"/>
      <c r="GC1281" s="775"/>
      <c r="GD1281" s="775"/>
      <c r="GE1281" s="775"/>
      <c r="GF1281" s="775"/>
      <c r="GG1281" s="775"/>
      <c r="GH1281" s="775"/>
      <c r="GI1281" s="775"/>
      <c r="GJ1281" s="775"/>
      <c r="GK1281" s="775"/>
      <c r="GL1281" s="775"/>
      <c r="GM1281" s="775"/>
      <c r="GN1281" s="775"/>
      <c r="GO1281" s="775"/>
      <c r="GP1281" s="775"/>
      <c r="GQ1281" s="775"/>
      <c r="GR1281" s="775"/>
      <c r="GS1281" s="775"/>
      <c r="GT1281" s="775"/>
      <c r="GU1281" s="775"/>
      <c r="GV1281" s="775"/>
      <c r="GW1281" s="775"/>
      <c r="GX1281" s="775"/>
      <c r="GY1281" s="775"/>
      <c r="GZ1281" s="775"/>
    </row>
    <row r="1282" spans="1:208" ht="29.25" x14ac:dyDescent="0.25">
      <c r="B1282" s="2694" t="s">
        <v>355</v>
      </c>
      <c r="C1282" s="23">
        <f>C1202+C136+C59</f>
        <v>2960</v>
      </c>
      <c r="D1282" s="23">
        <f>D1202+D136+D59</f>
        <v>0</v>
      </c>
      <c r="E1282" s="23">
        <f t="shared" ref="E1282:F1282" si="324">E1202+E136+E59</f>
        <v>2383.666666666667</v>
      </c>
      <c r="F1282" s="23">
        <f t="shared" si="324"/>
        <v>1324</v>
      </c>
      <c r="G1282" s="835">
        <f t="shared" si="302"/>
        <v>55.544679065864912</v>
      </c>
      <c r="H1282" s="3758">
        <f t="shared" ref="H1282" si="325">H1202+H136+H59</f>
        <v>92</v>
      </c>
      <c r="I1282" s="9"/>
      <c r="J1282" s="836"/>
      <c r="K1282" s="45"/>
      <c r="L1282" s="45"/>
      <c r="M1282" s="839"/>
      <c r="N1282" s="45"/>
      <c r="O1282" s="839"/>
      <c r="P1282" s="45"/>
      <c r="Q1282" s="11"/>
      <c r="R1282" s="2124">
        <f t="shared" ref="R1282:AI1282" si="326">R1202+R136+R59</f>
        <v>160</v>
      </c>
      <c r="S1282" s="2124">
        <f t="shared" ref="S1282:T1282" si="327">S1202+S136+S59</f>
        <v>160</v>
      </c>
      <c r="T1282" s="2124">
        <f t="shared" si="327"/>
        <v>160</v>
      </c>
      <c r="U1282" s="2124">
        <f t="shared" ref="U1282:V1282" si="328">U1202+U136+U59</f>
        <v>160</v>
      </c>
      <c r="V1282" s="2124">
        <f t="shared" si="328"/>
        <v>160</v>
      </c>
      <c r="W1282" s="2124">
        <f t="shared" ref="W1282:X1282" si="329">W1202+W136+W59</f>
        <v>160</v>
      </c>
      <c r="X1282" s="2124">
        <f t="shared" si="329"/>
        <v>160</v>
      </c>
      <c r="Y1282" s="2124">
        <f t="shared" ref="Y1282:Z1282" si="330">Y1202+Y136+Y59</f>
        <v>160</v>
      </c>
      <c r="Z1282" s="2124">
        <f t="shared" si="330"/>
        <v>160</v>
      </c>
      <c r="AA1282" s="2124">
        <f t="shared" ref="AA1282:AB1282" si="331">AA1202+AA136+AA59</f>
        <v>160</v>
      </c>
      <c r="AB1282" s="2124">
        <f t="shared" si="331"/>
        <v>160</v>
      </c>
      <c r="AC1282" s="2124">
        <f t="shared" si="326"/>
        <v>133.33333333333334</v>
      </c>
      <c r="AD1282" s="2124">
        <f t="shared" si="326"/>
        <v>0.91280000000000427</v>
      </c>
      <c r="AE1282" s="3213">
        <f t="shared" si="326"/>
        <v>0</v>
      </c>
      <c r="AF1282" s="2124">
        <f t="shared" si="326"/>
        <v>663.55799999999999</v>
      </c>
      <c r="AG1282" s="2124">
        <f t="shared" si="326"/>
        <v>-132.42053333333334</v>
      </c>
      <c r="AH1282" s="2124">
        <f t="shared" si="326"/>
        <v>0</v>
      </c>
      <c r="AI1282" s="2124">
        <f t="shared" si="326"/>
        <v>-0.91279999999999994</v>
      </c>
      <c r="AJ1282" s="2124">
        <f>AJ1202+AJ136+AJ59</f>
        <v>663.55799999999999</v>
      </c>
      <c r="AK1282" s="3796">
        <f t="shared" ref="AK1282" si="332">AK1202+AK136+AK59</f>
        <v>66.167199999999994</v>
      </c>
      <c r="AL1282" s="2124">
        <f>AD1282/AC1282*100</f>
        <v>0.68460000000000321</v>
      </c>
      <c r="AM1282" s="2124">
        <f>AJ1282/AC1282*100</f>
        <v>497.66849999999999</v>
      </c>
      <c r="AN1282" s="4276">
        <f t="shared" ref="AN1282" si="333">AN1202+AN136+AN59</f>
        <v>0</v>
      </c>
      <c r="AO1282" s="4282">
        <f>AO1202+AO136+AO59</f>
        <v>0</v>
      </c>
      <c r="AP1282" s="1339">
        <f t="shared" si="236"/>
        <v>0</v>
      </c>
      <c r="AQ1282" s="3813">
        <f t="shared" si="242"/>
        <v>54.054054054054056</v>
      </c>
      <c r="AR1282" s="1701"/>
      <c r="AS1282" s="1701"/>
      <c r="AT1282" s="4363"/>
      <c r="AU1282" s="775"/>
      <c r="AV1282" s="775"/>
      <c r="AW1282" s="775"/>
      <c r="AX1282" s="775"/>
      <c r="AY1282" s="775"/>
      <c r="AZ1282" s="775"/>
      <c r="BA1282" s="775"/>
      <c r="BB1282" s="775"/>
      <c r="BC1282" s="775"/>
      <c r="BD1282" s="775"/>
      <c r="BE1282" s="775"/>
      <c r="BF1282" s="775"/>
      <c r="BG1282" s="775"/>
      <c r="BH1282" s="775"/>
      <c r="BI1282" s="775"/>
      <c r="BJ1282" s="775"/>
      <c r="BK1282" s="775"/>
      <c r="BL1282" s="775"/>
      <c r="BM1282" s="775"/>
      <c r="BN1282" s="775"/>
      <c r="BO1282" s="775"/>
      <c r="BP1282" s="775"/>
      <c r="BQ1282" s="775"/>
      <c r="BR1282" s="775"/>
      <c r="BS1282" s="775"/>
      <c r="BT1282" s="775"/>
      <c r="BU1282" s="775"/>
      <c r="BV1282" s="775"/>
      <c r="BW1282" s="775"/>
      <c r="BX1282" s="775"/>
      <c r="BY1282" s="775"/>
      <c r="BZ1282" s="775"/>
      <c r="CA1282" s="775"/>
      <c r="CB1282" s="775"/>
      <c r="CC1282" s="775"/>
      <c r="CD1282" s="775"/>
      <c r="CE1282" s="775"/>
      <c r="CF1282" s="775"/>
      <c r="CG1282" s="775"/>
      <c r="CH1282" s="775"/>
      <c r="CI1282" s="775"/>
      <c r="CJ1282" s="775"/>
      <c r="CK1282" s="775"/>
      <c r="CL1282" s="775"/>
      <c r="CM1282" s="775"/>
      <c r="CN1282" s="775"/>
      <c r="CO1282" s="775"/>
      <c r="CP1282" s="775"/>
      <c r="CQ1282" s="775"/>
      <c r="CR1282" s="775"/>
      <c r="CS1282" s="775"/>
      <c r="CT1282" s="775"/>
      <c r="CU1282" s="775"/>
      <c r="CV1282" s="775"/>
      <c r="CW1282" s="775"/>
      <c r="CX1282" s="775"/>
      <c r="CY1282" s="775"/>
      <c r="CZ1282" s="775"/>
      <c r="DA1282" s="775"/>
      <c r="DB1282" s="775"/>
      <c r="DC1282" s="775"/>
      <c r="DD1282" s="775"/>
      <c r="DE1282" s="775"/>
      <c r="DF1282" s="775"/>
      <c r="DG1282" s="775"/>
      <c r="DH1282" s="775"/>
      <c r="DI1282" s="775"/>
      <c r="DJ1282" s="775"/>
      <c r="DK1282" s="775"/>
      <c r="DL1282" s="775"/>
      <c r="DM1282" s="775"/>
      <c r="DN1282" s="775"/>
      <c r="DO1282" s="775"/>
      <c r="DP1282" s="775"/>
      <c r="DQ1282" s="775"/>
      <c r="DR1282" s="775"/>
      <c r="DS1282" s="775"/>
      <c r="DT1282" s="775"/>
      <c r="DU1282" s="775"/>
      <c r="DV1282" s="775"/>
      <c r="DW1282" s="775"/>
      <c r="DX1282" s="775"/>
      <c r="DY1282" s="775"/>
      <c r="DZ1282" s="775"/>
      <c r="EA1282" s="775"/>
      <c r="EB1282" s="775"/>
      <c r="EC1282" s="775"/>
      <c r="ED1282" s="775"/>
      <c r="EE1282" s="775"/>
      <c r="EF1282" s="775"/>
      <c r="EG1282" s="775"/>
      <c r="EH1282" s="775"/>
      <c r="EI1282" s="775"/>
      <c r="EJ1282" s="775"/>
      <c r="EK1282" s="775"/>
      <c r="EL1282" s="775"/>
      <c r="EM1282" s="775"/>
      <c r="EN1282" s="775"/>
      <c r="EO1282" s="775"/>
      <c r="EP1282" s="775"/>
      <c r="EQ1282" s="775"/>
      <c r="ER1282" s="775"/>
      <c r="ES1282" s="775"/>
      <c r="ET1282" s="775"/>
      <c r="EU1282" s="775"/>
      <c r="EV1282" s="775"/>
      <c r="EW1282" s="775"/>
      <c r="EX1282" s="775"/>
      <c r="EY1282" s="775"/>
      <c r="EZ1282" s="775"/>
      <c r="FA1282" s="775"/>
      <c r="FB1282" s="775"/>
      <c r="FC1282" s="775"/>
      <c r="FD1282" s="775"/>
      <c r="FE1282" s="775"/>
      <c r="FF1282" s="775"/>
      <c r="FG1282" s="775"/>
      <c r="FH1282" s="775"/>
      <c r="FI1282" s="775"/>
      <c r="FJ1282" s="775"/>
      <c r="FK1282" s="775"/>
      <c r="FL1282" s="775"/>
      <c r="FM1282" s="775"/>
      <c r="FN1282" s="775"/>
      <c r="FO1282" s="775"/>
      <c r="FP1282" s="775"/>
      <c r="FQ1282" s="775"/>
      <c r="FR1282" s="775"/>
      <c r="FS1282" s="775"/>
      <c r="FT1282" s="775"/>
      <c r="FU1282" s="775"/>
      <c r="FV1282" s="775"/>
      <c r="FW1282" s="775"/>
      <c r="FX1282" s="775"/>
      <c r="FY1282" s="775"/>
      <c r="FZ1282" s="775"/>
      <c r="GA1282" s="775"/>
      <c r="GB1282" s="775"/>
      <c r="GC1282" s="775"/>
      <c r="GD1282" s="775"/>
      <c r="GE1282" s="775"/>
      <c r="GF1282" s="775"/>
      <c r="GG1282" s="775"/>
      <c r="GH1282" s="775"/>
      <c r="GI1282" s="775"/>
      <c r="GJ1282" s="775"/>
      <c r="GK1282" s="775"/>
      <c r="GL1282" s="775"/>
      <c r="GM1282" s="775"/>
      <c r="GN1282" s="775"/>
      <c r="GO1282" s="775"/>
      <c r="GP1282" s="775"/>
      <c r="GQ1282" s="775"/>
      <c r="GR1282" s="775"/>
      <c r="GS1282" s="775"/>
      <c r="GT1282" s="775"/>
      <c r="GU1282" s="775"/>
      <c r="GV1282" s="775"/>
      <c r="GW1282" s="775"/>
      <c r="GX1282" s="775"/>
      <c r="GY1282" s="775"/>
      <c r="GZ1282" s="775"/>
    </row>
    <row r="1283" spans="1:208" ht="21.75" customHeight="1" x14ac:dyDescent="0.25">
      <c r="A1283" s="24">
        <v>1</v>
      </c>
      <c r="B1283" s="2694" t="s">
        <v>289</v>
      </c>
      <c r="C1283" s="23">
        <f>SUM(C1203,C1166,C1102,C1039,C976,C912,C848,C782,C718,C654,C589,C524,C460,C396,C331,C268,C205,C137,C60)</f>
        <v>2642196.25</v>
      </c>
      <c r="D1283" s="23">
        <f>SUM(D1203,D1166,D1102,D1039,D976,D912,D848,D782,D718,D654,D589,D524,D460,D396,D331,D268,D205,D137,D60)</f>
        <v>34016</v>
      </c>
      <c r="E1283" s="23">
        <f>SUM(E1203,E1166,E1102,E1039,E976,E912,E848,E782,E718,E654,E589,E524,E460,E396,E331,E268,E205,E137,E60)</f>
        <v>2205374.1916666664</v>
      </c>
      <c r="F1283" s="23">
        <f>SUM(F1203,F1166,F1102,F1039,F976,F912,F848,F782,F718,F654,F589,F524,F460,F396,F331,F268,F205,F137,F60)</f>
        <v>2065846.2349999999</v>
      </c>
      <c r="G1283" s="835">
        <f t="shared" si="302"/>
        <v>93.673275166006135</v>
      </c>
      <c r="H1283" s="3758">
        <f>SUM(H1203,H1166,H1102,H1039,H976,H912,H848,H782,H718,H654,H589,H524,H460,H396,H331,H268,H205,H137,H60)</f>
        <v>10135.0625</v>
      </c>
      <c r="I1283" s="9"/>
      <c r="J1283" s="836"/>
      <c r="K1283" s="45"/>
      <c r="L1283" s="45"/>
      <c r="M1283" s="839"/>
      <c r="N1283" s="45"/>
      <c r="O1283" s="839"/>
      <c r="P1283" s="45"/>
      <c r="Q1283" s="11"/>
      <c r="R1283" s="2124"/>
      <c r="S1283" s="2124"/>
      <c r="T1283" s="2124"/>
      <c r="U1283" s="2124"/>
      <c r="V1283" s="2124"/>
      <c r="W1283" s="2124"/>
      <c r="X1283" s="2124"/>
      <c r="Y1283" s="2124"/>
      <c r="Z1283" s="2124"/>
      <c r="AA1283" s="2124"/>
      <c r="AB1283" s="2124"/>
      <c r="AC1283" s="2124"/>
      <c r="AD1283" s="2124"/>
      <c r="AE1283" s="3213"/>
      <c r="AF1283" s="2124"/>
      <c r="AG1283" s="2124"/>
      <c r="AH1283" s="2124"/>
      <c r="AI1283" s="2124"/>
      <c r="AJ1283" s="2124"/>
      <c r="AK1283" s="3796"/>
      <c r="AL1283" s="2124"/>
      <c r="AM1283" s="2124"/>
      <c r="AN1283" s="4276">
        <f>SUM(AN1203,AN1166,AN1102,AN1039,AN976,AN912,AN848,AN782,AN718,AN654,AN589,AN524,AN460,AN396,AN331,AN268,AN205,AN137,AN60)</f>
        <v>0</v>
      </c>
      <c r="AO1283" s="4282"/>
      <c r="AP1283" s="1339">
        <f t="shared" si="236"/>
        <v>0</v>
      </c>
      <c r="AQ1283" s="3813">
        <f t="shared" si="242"/>
        <v>0</v>
      </c>
      <c r="AR1283" s="1701"/>
      <c r="AS1283" s="1701"/>
      <c r="AT1283" s="4363"/>
      <c r="AU1283" s="775"/>
      <c r="AV1283" s="775"/>
      <c r="AW1283" s="775"/>
      <c r="AX1283" s="775"/>
      <c r="AY1283" s="775"/>
      <c r="AZ1283" s="775"/>
      <c r="BA1283" s="775"/>
      <c r="BB1283" s="775"/>
      <c r="BC1283" s="775"/>
      <c r="BD1283" s="775"/>
      <c r="BE1283" s="775"/>
      <c r="BF1283" s="775"/>
      <c r="BG1283" s="775"/>
      <c r="BH1283" s="775"/>
      <c r="BI1283" s="775"/>
      <c r="BJ1283" s="775"/>
      <c r="BK1283" s="775"/>
      <c r="BL1283" s="775"/>
      <c r="BM1283" s="775"/>
      <c r="BN1283" s="775"/>
      <c r="BO1283" s="775"/>
      <c r="BP1283" s="775"/>
      <c r="BQ1283" s="775"/>
      <c r="BR1283" s="775"/>
      <c r="BS1283" s="775"/>
      <c r="BT1283" s="775"/>
      <c r="BU1283" s="775"/>
      <c r="BV1283" s="775"/>
      <c r="BW1283" s="775"/>
      <c r="BX1283" s="775"/>
      <c r="BY1283" s="775"/>
      <c r="BZ1283" s="775"/>
      <c r="CA1283" s="775"/>
      <c r="CB1283" s="775"/>
      <c r="CC1283" s="775"/>
      <c r="CD1283" s="775"/>
      <c r="CE1283" s="775"/>
      <c r="CF1283" s="775"/>
      <c r="CG1283" s="775"/>
      <c r="CH1283" s="775"/>
      <c r="CI1283" s="775"/>
      <c r="CJ1283" s="775"/>
      <c r="CK1283" s="775"/>
      <c r="CL1283" s="775"/>
      <c r="CM1283" s="775"/>
      <c r="CN1283" s="775"/>
      <c r="CO1283" s="775"/>
      <c r="CP1283" s="775"/>
      <c r="CQ1283" s="775"/>
      <c r="CR1283" s="775"/>
      <c r="CS1283" s="775"/>
      <c r="CT1283" s="775"/>
      <c r="CU1283" s="775"/>
      <c r="CV1283" s="775"/>
      <c r="CW1283" s="775"/>
      <c r="CX1283" s="775"/>
      <c r="CY1283" s="775"/>
      <c r="CZ1283" s="775"/>
      <c r="DA1283" s="775"/>
      <c r="DB1283" s="775"/>
      <c r="DC1283" s="775"/>
      <c r="DD1283" s="775"/>
      <c r="DE1283" s="775"/>
      <c r="DF1283" s="775"/>
      <c r="DG1283" s="775"/>
      <c r="DH1283" s="775"/>
      <c r="DI1283" s="775"/>
      <c r="DJ1283" s="775"/>
      <c r="DK1283" s="775"/>
      <c r="DL1283" s="775"/>
      <c r="DM1283" s="775"/>
      <c r="DN1283" s="775"/>
      <c r="DO1283" s="775"/>
      <c r="DP1283" s="775"/>
      <c r="DQ1283" s="775"/>
      <c r="DR1283" s="775"/>
      <c r="DS1283" s="775"/>
      <c r="DT1283" s="775"/>
      <c r="DU1283" s="775"/>
      <c r="DV1283" s="775"/>
      <c r="DW1283" s="775"/>
      <c r="DX1283" s="775"/>
      <c r="DY1283" s="775"/>
      <c r="DZ1283" s="775"/>
      <c r="EA1283" s="775"/>
      <c r="EB1283" s="775"/>
      <c r="EC1283" s="775"/>
      <c r="ED1283" s="775"/>
      <c r="EE1283" s="775"/>
      <c r="EF1283" s="775"/>
      <c r="EG1283" s="775"/>
      <c r="EH1283" s="775"/>
      <c r="EI1283" s="775"/>
      <c r="EJ1283" s="775"/>
      <c r="EK1283" s="775"/>
      <c r="EL1283" s="775"/>
      <c r="EM1283" s="775"/>
      <c r="EN1283" s="775"/>
      <c r="EO1283" s="775"/>
      <c r="EP1283" s="775"/>
      <c r="EQ1283" s="775"/>
      <c r="ER1283" s="775"/>
      <c r="ES1283" s="775"/>
      <c r="ET1283" s="775"/>
      <c r="EU1283" s="775"/>
      <c r="EV1283" s="775"/>
      <c r="EW1283" s="775"/>
      <c r="EX1283" s="775"/>
      <c r="EY1283" s="775"/>
      <c r="EZ1283" s="775"/>
      <c r="FA1283" s="775"/>
      <c r="FB1283" s="775"/>
      <c r="FC1283" s="775"/>
      <c r="FD1283" s="775"/>
      <c r="FE1283" s="775"/>
      <c r="FF1283" s="775"/>
      <c r="FG1283" s="775"/>
      <c r="FH1283" s="775"/>
      <c r="FI1283" s="775"/>
      <c r="FJ1283" s="775"/>
      <c r="FK1283" s="775"/>
      <c r="FL1283" s="775"/>
      <c r="FM1283" s="775"/>
      <c r="FN1283" s="775"/>
      <c r="FO1283" s="775"/>
      <c r="FP1283" s="775"/>
      <c r="FQ1283" s="775"/>
      <c r="FR1283" s="775"/>
      <c r="FS1283" s="775"/>
      <c r="FT1283" s="775"/>
      <c r="FU1283" s="775"/>
      <c r="FV1283" s="775"/>
      <c r="FW1283" s="775"/>
      <c r="FX1283" s="775"/>
      <c r="FY1283" s="775"/>
      <c r="FZ1283" s="775"/>
      <c r="GA1283" s="775"/>
      <c r="GB1283" s="775"/>
      <c r="GC1283" s="775"/>
      <c r="GD1283" s="775"/>
      <c r="GE1283" s="775"/>
      <c r="GF1283" s="775"/>
      <c r="GG1283" s="775"/>
      <c r="GH1283" s="775"/>
      <c r="GI1283" s="775"/>
      <c r="GJ1283" s="775"/>
      <c r="GK1283" s="775"/>
      <c r="GL1283" s="775"/>
      <c r="GM1283" s="775"/>
      <c r="GN1283" s="775"/>
      <c r="GO1283" s="775"/>
      <c r="GP1283" s="775"/>
      <c r="GQ1283" s="775"/>
      <c r="GR1283" s="775"/>
      <c r="GS1283" s="775"/>
      <c r="GT1283" s="775"/>
      <c r="GU1283" s="775"/>
      <c r="GV1283" s="775"/>
      <c r="GW1283" s="775"/>
      <c r="GX1283" s="775"/>
      <c r="GY1283" s="775"/>
      <c r="GZ1283" s="775"/>
    </row>
    <row r="1284" spans="1:208" ht="43.5" x14ac:dyDescent="0.25">
      <c r="A1284" s="24">
        <v>1</v>
      </c>
      <c r="B1284" s="2694" t="s">
        <v>322</v>
      </c>
      <c r="C1284" s="23">
        <f>SUM(C1167,C1103,C1040,C977,C913,C849,C783,C719,C655,C590,C525,C461,C397,C332,C269,C206,C138,C61)</f>
        <v>669986</v>
      </c>
      <c r="D1284" s="23">
        <f>SUM(D1167,D1103,D1040,D977,D913,D849,D783,D719,D655,D590,D525,D461,D397,D332,D269,D206,D138,D61)</f>
        <v>0</v>
      </c>
      <c r="E1284" s="23">
        <f>SUM(E1167,E1103,E1040,E977,E913,E849,E783,E719,E655,E590,E525,E461,E397,E332,E269,E206,E138,E61)</f>
        <v>558328</v>
      </c>
      <c r="F1284" s="23">
        <f>SUM(F1167,F1103,F1040,F977,F913,F849,F783,F719,F655,F590,F525,F461,F397,F332,F269,F206,F138,F61)</f>
        <v>348471</v>
      </c>
      <c r="G1284" s="835">
        <f t="shared" si="302"/>
        <v>62.413312604777119</v>
      </c>
      <c r="H1284" s="3758">
        <f>SUM(H1167,H1103,H1040,H977,H913,H849,H783,H719,H655,H590,H525,H461,H397,H332,H269,H206,H138,H61)</f>
        <v>0</v>
      </c>
      <c r="I1284" s="9"/>
      <c r="J1284" s="836"/>
      <c r="K1284" s="45"/>
      <c r="L1284" s="45"/>
      <c r="M1284" s="839"/>
      <c r="N1284" s="45"/>
      <c r="O1284" s="839"/>
      <c r="P1284" s="45"/>
      <c r="Q1284" s="11"/>
      <c r="R1284" s="2124"/>
      <c r="S1284" s="2124"/>
      <c r="T1284" s="2124"/>
      <c r="U1284" s="2124"/>
      <c r="V1284" s="2124"/>
      <c r="W1284" s="2124"/>
      <c r="X1284" s="2124"/>
      <c r="Y1284" s="2124"/>
      <c r="Z1284" s="2124"/>
      <c r="AA1284" s="2124"/>
      <c r="AB1284" s="2124"/>
      <c r="AC1284" s="2124"/>
      <c r="AD1284" s="2124"/>
      <c r="AE1284" s="3213"/>
      <c r="AF1284" s="2124"/>
      <c r="AG1284" s="2124"/>
      <c r="AH1284" s="2124"/>
      <c r="AI1284" s="2124"/>
      <c r="AJ1284" s="2124"/>
      <c r="AK1284" s="3796"/>
      <c r="AL1284" s="2124"/>
      <c r="AM1284" s="2124"/>
      <c r="AN1284" s="4276">
        <f>SUM(AN1167,AN1103,AN1040,AN977,AN913,AN849,AN783,AN719,AN655,AN590,AN525,AN461,AN397,AN332,AN269,AN206,AN138,AN61)</f>
        <v>0</v>
      </c>
      <c r="AO1284" s="4282"/>
      <c r="AP1284" s="1339">
        <f t="shared" si="236"/>
        <v>0</v>
      </c>
      <c r="AQ1284" s="3813">
        <f t="shared" si="242"/>
        <v>0</v>
      </c>
      <c r="AR1284" s="1701"/>
      <c r="AS1284" s="1701"/>
      <c r="AT1284" s="4363"/>
      <c r="AU1284" s="775"/>
      <c r="AV1284" s="775"/>
      <c r="AW1284" s="775"/>
      <c r="AX1284" s="775"/>
      <c r="AY1284" s="775"/>
      <c r="AZ1284" s="775"/>
      <c r="BA1284" s="775"/>
      <c r="BB1284" s="775"/>
      <c r="BC1284" s="775"/>
      <c r="BD1284" s="775"/>
      <c r="BE1284" s="775"/>
      <c r="BF1284" s="775"/>
      <c r="BG1284" s="775"/>
      <c r="BH1284" s="775"/>
      <c r="BI1284" s="775"/>
      <c r="BJ1284" s="775"/>
      <c r="BK1284" s="775"/>
      <c r="BL1284" s="775"/>
      <c r="BM1284" s="775"/>
      <c r="BN1284" s="775"/>
      <c r="BO1284" s="775"/>
      <c r="BP1284" s="775"/>
      <c r="BQ1284" s="775"/>
      <c r="BR1284" s="775"/>
      <c r="BS1284" s="775"/>
      <c r="BT1284" s="775"/>
      <c r="BU1284" s="775"/>
      <c r="BV1284" s="775"/>
      <c r="BW1284" s="775"/>
      <c r="BX1284" s="775"/>
      <c r="BY1284" s="775"/>
      <c r="BZ1284" s="775"/>
      <c r="CA1284" s="775"/>
      <c r="CB1284" s="775"/>
      <c r="CC1284" s="775"/>
      <c r="CD1284" s="775"/>
      <c r="CE1284" s="775"/>
      <c r="CF1284" s="775"/>
      <c r="CG1284" s="775"/>
      <c r="CH1284" s="775"/>
      <c r="CI1284" s="775"/>
      <c r="CJ1284" s="775"/>
      <c r="CK1284" s="775"/>
      <c r="CL1284" s="775"/>
      <c r="CM1284" s="775"/>
      <c r="CN1284" s="775"/>
      <c r="CO1284" s="775"/>
      <c r="CP1284" s="775"/>
      <c r="CQ1284" s="775"/>
      <c r="CR1284" s="775"/>
      <c r="CS1284" s="775"/>
      <c r="CT1284" s="775"/>
      <c r="CU1284" s="775"/>
      <c r="CV1284" s="775"/>
      <c r="CW1284" s="775"/>
      <c r="CX1284" s="775"/>
      <c r="CY1284" s="775"/>
      <c r="CZ1284" s="775"/>
      <c r="DA1284" s="775"/>
      <c r="DB1284" s="775"/>
      <c r="DC1284" s="775"/>
      <c r="DD1284" s="775"/>
      <c r="DE1284" s="775"/>
      <c r="DF1284" s="775"/>
      <c r="DG1284" s="775"/>
      <c r="DH1284" s="775"/>
      <c r="DI1284" s="775"/>
      <c r="DJ1284" s="775"/>
      <c r="DK1284" s="775"/>
      <c r="DL1284" s="775"/>
      <c r="DM1284" s="775"/>
      <c r="DN1284" s="775"/>
      <c r="DO1284" s="775"/>
      <c r="DP1284" s="775"/>
      <c r="DQ1284" s="775"/>
      <c r="DR1284" s="775"/>
      <c r="DS1284" s="775"/>
      <c r="DT1284" s="775"/>
      <c r="DU1284" s="775"/>
      <c r="DV1284" s="775"/>
      <c r="DW1284" s="775"/>
      <c r="DX1284" s="775"/>
      <c r="DY1284" s="775"/>
      <c r="DZ1284" s="775"/>
      <c r="EA1284" s="775"/>
      <c r="EB1284" s="775"/>
      <c r="EC1284" s="775"/>
      <c r="ED1284" s="775"/>
      <c r="EE1284" s="775"/>
      <c r="EF1284" s="775"/>
      <c r="EG1284" s="775"/>
      <c r="EH1284" s="775"/>
      <c r="EI1284" s="775"/>
      <c r="EJ1284" s="775"/>
      <c r="EK1284" s="775"/>
      <c r="EL1284" s="775"/>
      <c r="EM1284" s="775"/>
      <c r="EN1284" s="775"/>
      <c r="EO1284" s="775"/>
      <c r="EP1284" s="775"/>
      <c r="EQ1284" s="775"/>
      <c r="ER1284" s="775"/>
      <c r="ES1284" s="775"/>
      <c r="ET1284" s="775"/>
      <c r="EU1284" s="775"/>
      <c r="EV1284" s="775"/>
      <c r="EW1284" s="775"/>
      <c r="EX1284" s="775"/>
      <c r="EY1284" s="775"/>
      <c r="EZ1284" s="775"/>
      <c r="FA1284" s="775"/>
      <c r="FB1284" s="775"/>
      <c r="FC1284" s="775"/>
      <c r="FD1284" s="775"/>
      <c r="FE1284" s="775"/>
      <c r="FF1284" s="775"/>
      <c r="FG1284" s="775"/>
      <c r="FH1284" s="775"/>
      <c r="FI1284" s="775"/>
      <c r="FJ1284" s="775"/>
      <c r="FK1284" s="775"/>
      <c r="FL1284" s="775"/>
      <c r="FM1284" s="775"/>
      <c r="FN1284" s="775"/>
      <c r="FO1284" s="775"/>
      <c r="FP1284" s="775"/>
      <c r="FQ1284" s="775"/>
      <c r="FR1284" s="775"/>
      <c r="FS1284" s="775"/>
      <c r="FT1284" s="775"/>
      <c r="FU1284" s="775"/>
      <c r="FV1284" s="775"/>
      <c r="FW1284" s="775"/>
      <c r="FX1284" s="775"/>
      <c r="FY1284" s="775"/>
      <c r="FZ1284" s="775"/>
      <c r="GA1284" s="775"/>
      <c r="GB1284" s="775"/>
      <c r="GC1284" s="775"/>
      <c r="GD1284" s="775"/>
      <c r="GE1284" s="775"/>
      <c r="GF1284" s="775"/>
      <c r="GG1284" s="775"/>
      <c r="GH1284" s="775"/>
      <c r="GI1284" s="775"/>
      <c r="GJ1284" s="775"/>
      <c r="GK1284" s="775"/>
      <c r="GL1284" s="775"/>
      <c r="GM1284" s="775"/>
      <c r="GN1284" s="775"/>
      <c r="GO1284" s="775"/>
      <c r="GP1284" s="775"/>
      <c r="GQ1284" s="775"/>
      <c r="GR1284" s="775"/>
      <c r="GS1284" s="775"/>
      <c r="GT1284" s="775"/>
      <c r="GU1284" s="775"/>
      <c r="GV1284" s="775"/>
      <c r="GW1284" s="775"/>
      <c r="GX1284" s="775"/>
      <c r="GY1284" s="775"/>
      <c r="GZ1284" s="775"/>
    </row>
    <row r="1285" spans="1:208" ht="35.25" customHeight="1" x14ac:dyDescent="0.25">
      <c r="A1285" s="24">
        <v>1</v>
      </c>
      <c r="B1285" s="2694" t="s">
        <v>290</v>
      </c>
      <c r="C1285" s="23">
        <f>SUM(C1204,C1168,C1104,C1041,C978,C914,C850,C784,C720,C656,C591,C526,C462,C398,C333,C270,C207,C139,C62)</f>
        <v>2370231.7659574468</v>
      </c>
      <c r="D1285" s="23">
        <f t="shared" ref="D1285:F1285" si="334">SUM(D1204,D1168,D1104,D1041,D978,D914,D850,D784,D720,D656,D591,D526,D462,D398,D333,D270,D207,D139,D62)</f>
        <v>8023.5106382977683</v>
      </c>
      <c r="E1285" s="23">
        <f t="shared" si="334"/>
        <v>1976506.9539007093</v>
      </c>
      <c r="F1285" s="23">
        <f t="shared" si="334"/>
        <v>1564836.6989361704</v>
      </c>
      <c r="G1285" s="835">
        <f t="shared" si="302"/>
        <v>79.171828657010664</v>
      </c>
      <c r="H1285" s="3758">
        <f t="shared" ref="H1285" si="335">SUM(H1204,H1168,H1104,H1041,H978,H914,H850,H784,H720,H656,H591,H526,H462,H398,H333,H270,H207,H139,H62)</f>
        <v>14033.158510638295</v>
      </c>
      <c r="I1285" s="9"/>
      <c r="J1285" s="836"/>
      <c r="K1285" s="45"/>
      <c r="L1285" s="45"/>
      <c r="M1285" s="839"/>
      <c r="N1285" s="45"/>
      <c r="O1285" s="839"/>
      <c r="P1285" s="45"/>
      <c r="Q1285" s="11"/>
      <c r="R1285" s="2124"/>
      <c r="S1285" s="2124"/>
      <c r="T1285" s="2124"/>
      <c r="U1285" s="2124"/>
      <c r="V1285" s="2124"/>
      <c r="W1285" s="2124"/>
      <c r="X1285" s="2124"/>
      <c r="Y1285" s="2124"/>
      <c r="Z1285" s="2124"/>
      <c r="AA1285" s="2124"/>
      <c r="AB1285" s="2124"/>
      <c r="AC1285" s="2124"/>
      <c r="AD1285" s="2124"/>
      <c r="AE1285" s="3213"/>
      <c r="AF1285" s="2124"/>
      <c r="AG1285" s="2124"/>
      <c r="AH1285" s="2124"/>
      <c r="AI1285" s="2124"/>
      <c r="AJ1285" s="2124"/>
      <c r="AK1285" s="3796"/>
      <c r="AL1285" s="2124"/>
      <c r="AM1285" s="2124"/>
      <c r="AN1285" s="4276">
        <f t="shared" ref="AN1285" si="336">SUM(AN1204,AN1168,AN1104,AN1041,AN978,AN914,AN850,AN784,AN720,AN656,AN591,AN526,AN462,AN398,AN333,AN270,AN207,AN139,AN62)</f>
        <v>0</v>
      </c>
      <c r="AO1285" s="4282"/>
      <c r="AP1285" s="1339">
        <f t="shared" si="236"/>
        <v>0</v>
      </c>
      <c r="AQ1285" s="3813">
        <f t="shared" si="242"/>
        <v>0</v>
      </c>
      <c r="AR1285" s="1701"/>
      <c r="AS1285" s="1701"/>
      <c r="AT1285" s="4363"/>
      <c r="AU1285" s="775"/>
      <c r="AV1285" s="775"/>
      <c r="AW1285" s="775"/>
      <c r="AX1285" s="775"/>
      <c r="AY1285" s="775"/>
      <c r="AZ1285" s="775"/>
      <c r="BA1285" s="775"/>
      <c r="BB1285" s="775"/>
      <c r="BC1285" s="775"/>
      <c r="BD1285" s="775"/>
      <c r="BE1285" s="775"/>
      <c r="BF1285" s="775"/>
      <c r="BG1285" s="775"/>
      <c r="BH1285" s="775"/>
      <c r="BI1285" s="775"/>
      <c r="BJ1285" s="775"/>
      <c r="BK1285" s="775"/>
      <c r="BL1285" s="775"/>
      <c r="BM1285" s="775"/>
      <c r="BN1285" s="775"/>
      <c r="BO1285" s="775"/>
      <c r="BP1285" s="775"/>
      <c r="BQ1285" s="775"/>
      <c r="BR1285" s="775"/>
      <c r="BS1285" s="775"/>
      <c r="BT1285" s="775"/>
      <c r="BU1285" s="775"/>
      <c r="BV1285" s="775"/>
      <c r="BW1285" s="775"/>
      <c r="BX1285" s="775"/>
      <c r="BY1285" s="775"/>
      <c r="BZ1285" s="775"/>
      <c r="CA1285" s="775"/>
      <c r="CB1285" s="775"/>
      <c r="CC1285" s="775"/>
      <c r="CD1285" s="775"/>
      <c r="CE1285" s="775"/>
      <c r="CF1285" s="775"/>
      <c r="CG1285" s="775"/>
      <c r="CH1285" s="775"/>
      <c r="CI1285" s="775"/>
      <c r="CJ1285" s="775"/>
      <c r="CK1285" s="775"/>
      <c r="CL1285" s="775"/>
      <c r="CM1285" s="775"/>
      <c r="CN1285" s="775"/>
      <c r="CO1285" s="775"/>
      <c r="CP1285" s="775"/>
      <c r="CQ1285" s="775"/>
      <c r="CR1285" s="775"/>
      <c r="CS1285" s="775"/>
      <c r="CT1285" s="775"/>
      <c r="CU1285" s="775"/>
      <c r="CV1285" s="775"/>
      <c r="CW1285" s="775"/>
      <c r="CX1285" s="775"/>
      <c r="CY1285" s="775"/>
      <c r="CZ1285" s="775"/>
      <c r="DA1285" s="775"/>
      <c r="DB1285" s="775"/>
      <c r="DC1285" s="775"/>
      <c r="DD1285" s="775"/>
      <c r="DE1285" s="775"/>
      <c r="DF1285" s="775"/>
      <c r="DG1285" s="775"/>
      <c r="DH1285" s="775"/>
      <c r="DI1285" s="775"/>
      <c r="DJ1285" s="775"/>
      <c r="DK1285" s="775"/>
      <c r="DL1285" s="775"/>
      <c r="DM1285" s="775"/>
      <c r="DN1285" s="775"/>
      <c r="DO1285" s="775"/>
      <c r="DP1285" s="775"/>
      <c r="DQ1285" s="775"/>
      <c r="DR1285" s="775"/>
      <c r="DS1285" s="775"/>
      <c r="DT1285" s="775"/>
      <c r="DU1285" s="775"/>
      <c r="DV1285" s="775"/>
      <c r="DW1285" s="775"/>
      <c r="DX1285" s="775"/>
      <c r="DY1285" s="775"/>
      <c r="DZ1285" s="775"/>
      <c r="EA1285" s="775"/>
      <c r="EB1285" s="775"/>
      <c r="EC1285" s="775"/>
      <c r="ED1285" s="775"/>
      <c r="EE1285" s="775"/>
      <c r="EF1285" s="775"/>
      <c r="EG1285" s="775"/>
      <c r="EH1285" s="775"/>
      <c r="EI1285" s="775"/>
      <c r="EJ1285" s="775"/>
      <c r="EK1285" s="775"/>
      <c r="EL1285" s="775"/>
      <c r="EM1285" s="775"/>
      <c r="EN1285" s="775"/>
      <c r="EO1285" s="775"/>
      <c r="EP1285" s="775"/>
      <c r="EQ1285" s="775"/>
      <c r="ER1285" s="775"/>
      <c r="ES1285" s="775"/>
      <c r="ET1285" s="775"/>
      <c r="EU1285" s="775"/>
      <c r="EV1285" s="775"/>
      <c r="EW1285" s="775"/>
      <c r="EX1285" s="775"/>
      <c r="EY1285" s="775"/>
      <c r="EZ1285" s="775"/>
      <c r="FA1285" s="775"/>
      <c r="FB1285" s="775"/>
      <c r="FC1285" s="775"/>
      <c r="FD1285" s="775"/>
      <c r="FE1285" s="775"/>
      <c r="FF1285" s="775"/>
      <c r="FG1285" s="775"/>
      <c r="FH1285" s="775"/>
      <c r="FI1285" s="775"/>
      <c r="FJ1285" s="775"/>
      <c r="FK1285" s="775"/>
      <c r="FL1285" s="775"/>
      <c r="FM1285" s="775"/>
      <c r="FN1285" s="775"/>
      <c r="FO1285" s="775"/>
      <c r="FP1285" s="775"/>
      <c r="FQ1285" s="775"/>
      <c r="FR1285" s="775"/>
      <c r="FS1285" s="775"/>
      <c r="FT1285" s="775"/>
      <c r="FU1285" s="775"/>
      <c r="FV1285" s="775"/>
      <c r="FW1285" s="775"/>
      <c r="FX1285" s="775"/>
      <c r="FY1285" s="775"/>
      <c r="FZ1285" s="775"/>
      <c r="GA1285" s="775"/>
      <c r="GB1285" s="775"/>
      <c r="GC1285" s="775"/>
      <c r="GD1285" s="775"/>
      <c r="GE1285" s="775"/>
      <c r="GF1285" s="775"/>
      <c r="GG1285" s="775"/>
      <c r="GH1285" s="775"/>
      <c r="GI1285" s="775"/>
      <c r="GJ1285" s="775"/>
      <c r="GK1285" s="775"/>
      <c r="GL1285" s="775"/>
      <c r="GM1285" s="775"/>
      <c r="GN1285" s="775"/>
      <c r="GO1285" s="775"/>
      <c r="GP1285" s="775"/>
      <c r="GQ1285" s="775"/>
      <c r="GR1285" s="775"/>
      <c r="GS1285" s="775"/>
      <c r="GT1285" s="775"/>
      <c r="GU1285" s="775"/>
      <c r="GV1285" s="775"/>
      <c r="GW1285" s="775"/>
      <c r="GX1285" s="775"/>
      <c r="GY1285" s="775"/>
      <c r="GZ1285" s="775"/>
    </row>
    <row r="1286" spans="1:208" ht="29.25" x14ac:dyDescent="0.25">
      <c r="A1286" s="24">
        <v>1</v>
      </c>
      <c r="B1286" s="2694" t="s">
        <v>291</v>
      </c>
      <c r="C1286" s="23">
        <f>SUM(C1205,C1169,C1105,C1042,C979,C915,C851,C785,C721,C657,C592,C527,C463,C399,C334,C271,C208,C140,C63)</f>
        <v>730769</v>
      </c>
      <c r="D1286" s="23">
        <f t="shared" ref="D1286" si="337">SUM(D1205,D1169,D1105,D1042,D979,D915,D851,D785,D721,D657,D592,D527,D463,D399,D334,D271,D208,D140,D63)</f>
        <v>15696</v>
      </c>
      <c r="E1286" s="23">
        <f t="shared" ref="E1286:F1287" si="338">SUM(E1205,E1169,E1105,E1042,E979,E915,E851,E785,E721,E657,E592,E527,E463,E399,E334,E271,E208,E140,E63)</f>
        <v>611592.66666666663</v>
      </c>
      <c r="F1286" s="23">
        <f t="shared" si="338"/>
        <v>573005</v>
      </c>
      <c r="G1286" s="835">
        <f t="shared" si="302"/>
        <v>93.690626331905008</v>
      </c>
      <c r="H1286" s="3758">
        <f t="shared" ref="H1286" si="339">SUM(H1205,H1169,H1105,H1042,H979,H915,H851,H785,H721,H657,H592,H527,H463,H399,H334,H271,H208,H140,H63)</f>
        <v>14891</v>
      </c>
      <c r="I1286" s="9"/>
      <c r="J1286" s="836"/>
      <c r="K1286" s="45"/>
      <c r="L1286" s="45"/>
      <c r="M1286" s="839"/>
      <c r="N1286" s="45"/>
      <c r="O1286" s="839"/>
      <c r="P1286" s="45"/>
      <c r="Q1286" s="11"/>
      <c r="R1286" s="2124">
        <f t="shared" ref="R1286:T1287" si="340">SUM(R1205,R1169,R1105,R1042,R979,R915,R851,R785,R721,R657,R592,R527,R463,R399,R334,R271,R208,R140,R63)</f>
        <v>632582.1651000001</v>
      </c>
      <c r="S1286" s="2124">
        <f t="shared" si="340"/>
        <v>634394.67790000013</v>
      </c>
      <c r="T1286" s="2124">
        <f t="shared" si="340"/>
        <v>634394.67790000013</v>
      </c>
      <c r="U1286" s="2124">
        <f t="shared" ref="U1286:V1286" si="341">SUM(U1205,U1169,U1105,U1042,U979,U915,U851,U785,U721,U657,U592,U527,U463,U399,U334,U271,U208,U140,U63)</f>
        <v>635142.99750000006</v>
      </c>
      <c r="V1286" s="2124">
        <f t="shared" si="341"/>
        <v>635675.0941000001</v>
      </c>
      <c r="W1286" s="2124">
        <f t="shared" ref="W1286:X1286" si="342">SUM(W1205,W1169,W1105,W1042,W979,W915,W851,W785,W721,W657,W592,W527,W463,W399,W334,W271,W208,W140,W63)</f>
        <v>635675.0941000001</v>
      </c>
      <c r="X1286" s="2124">
        <f t="shared" si="342"/>
        <v>636615.19410000008</v>
      </c>
      <c r="Y1286" s="2124">
        <f t="shared" ref="Y1286:Z1286" si="343">SUM(Y1205,Y1169,Y1105,Y1042,Y979,Y915,Y851,Y785,Y721,Y657,Y592,Y527,Y463,Y399,Y334,Y271,Y208,Y140,Y63)</f>
        <v>652387.21979</v>
      </c>
      <c r="Z1286" s="2124">
        <f t="shared" si="343"/>
        <v>652387.21979</v>
      </c>
      <c r="AA1286" s="2124">
        <f t="shared" ref="AA1286:AB1286" si="344">SUM(AA1205,AA1169,AA1105,AA1042,AA979,AA915,AA851,AA785,AA721,AA657,AA592,AA527,AA463,AA399,AA334,AA271,AA208,AA140,AA63)</f>
        <v>652387.21979</v>
      </c>
      <c r="AB1286" s="2124">
        <f t="shared" si="344"/>
        <v>655970.88099000009</v>
      </c>
      <c r="AC1286" s="2124">
        <f t="shared" ref="AC1286:AI1286" si="345">SUM(AC1205,AC1169,AC1105,AC1042,AC979,AC915,AC851,AC785,AC721,AC657,AC592,AC527,AC463,AC399,AC334,AC271,AC208,AC140,AC63)</f>
        <v>547209.18083040405</v>
      </c>
      <c r="AD1286" s="2124">
        <f t="shared" si="345"/>
        <v>546399.57132999995</v>
      </c>
      <c r="AE1286" s="3213">
        <f t="shared" si="345"/>
        <v>0</v>
      </c>
      <c r="AF1286" s="2124">
        <f t="shared" si="345"/>
        <v>0</v>
      </c>
      <c r="AG1286" s="2124">
        <f t="shared" si="345"/>
        <v>-809.60950040405032</v>
      </c>
      <c r="AH1286" s="2124">
        <f t="shared" si="345"/>
        <v>-181.57061999999999</v>
      </c>
      <c r="AI1286" s="2124">
        <f t="shared" si="345"/>
        <v>-143.16916999999998</v>
      </c>
      <c r="AJ1286" s="2124">
        <f>SUM(AJ1205,AJ1169,AJ1105,AJ1042,AJ979,AJ915,AJ851,AJ785,AJ721,AJ657,AJ592,AJ527,AJ463,AJ399,AJ334,AJ271,AJ208,AJ140,AJ63)</f>
        <v>546256.40215999994</v>
      </c>
      <c r="AK1286" s="3796">
        <f t="shared" ref="AK1286" si="346">SUM(AK1205,AK1169,AK1105,AK1042,AK979,AK915,AK851,AK785,AK721,AK657,AK592,AK527,AK463,AK399,AK334,AK271,AK208,AK140,AK63)</f>
        <v>14746.04723</v>
      </c>
      <c r="AL1286" s="2124">
        <f>AD1286/AC1286*100</f>
        <v>99.852047529762658</v>
      </c>
      <c r="AM1286" s="2816">
        <f>AJ1286/AC1286*100</f>
        <v>99.825884012223938</v>
      </c>
      <c r="AN1286" s="4276">
        <f t="shared" ref="AN1286" si="347">SUM(AN1205,AN1169,AN1105,AN1042,AN979,AN915,AN851,AN785,AN721,AN657,AN592,AN527,AN463,AN399,AN334,AN271,AN208,AN140,AN63)</f>
        <v>0</v>
      </c>
      <c r="AO1286" s="4282">
        <f>SUM(AO1205,AO1169,AO1105,AO1042,AO979,AO915,AO851,AO785,AO721,AO657,AO592,AO527,AO463,AO399,AO334,AO271,AO208,AO140,AO63)</f>
        <v>0</v>
      </c>
      <c r="AP1286" s="1339">
        <f t="shared" si="236"/>
        <v>-181570.62</v>
      </c>
      <c r="AQ1286" s="3813">
        <f t="shared" si="242"/>
        <v>868.11930705872862</v>
      </c>
      <c r="AR1286" s="1701"/>
      <c r="AS1286" s="1701"/>
      <c r="AT1286" s="4363"/>
      <c r="AU1286" s="775"/>
      <c r="AV1286" s="775"/>
      <c r="AW1286" s="775"/>
      <c r="AX1286" s="775"/>
      <c r="AY1286" s="775"/>
      <c r="AZ1286" s="775"/>
      <c r="BA1286" s="775"/>
      <c r="BB1286" s="775"/>
      <c r="BC1286" s="775"/>
      <c r="BD1286" s="775"/>
      <c r="BE1286" s="775"/>
      <c r="BF1286" s="775"/>
      <c r="BG1286" s="775"/>
      <c r="BH1286" s="775"/>
      <c r="BI1286" s="775"/>
      <c r="BJ1286" s="775"/>
      <c r="BK1286" s="775"/>
      <c r="BL1286" s="775"/>
      <c r="BM1286" s="775"/>
      <c r="BN1286" s="775"/>
      <c r="BO1286" s="775"/>
      <c r="BP1286" s="775"/>
      <c r="BQ1286" s="775"/>
      <c r="BR1286" s="775"/>
      <c r="BS1286" s="775"/>
      <c r="BT1286" s="775"/>
      <c r="BU1286" s="775"/>
      <c r="BV1286" s="775"/>
      <c r="BW1286" s="775"/>
      <c r="BX1286" s="775"/>
      <c r="BY1286" s="775"/>
      <c r="BZ1286" s="775"/>
      <c r="CA1286" s="775"/>
      <c r="CB1286" s="775"/>
      <c r="CC1286" s="775"/>
      <c r="CD1286" s="775"/>
      <c r="CE1286" s="775"/>
      <c r="CF1286" s="775"/>
      <c r="CG1286" s="775"/>
      <c r="CH1286" s="775"/>
      <c r="CI1286" s="775"/>
      <c r="CJ1286" s="775"/>
      <c r="CK1286" s="775"/>
      <c r="CL1286" s="775"/>
      <c r="CM1286" s="775"/>
      <c r="CN1286" s="775"/>
      <c r="CO1286" s="775"/>
      <c r="CP1286" s="775"/>
      <c r="CQ1286" s="775"/>
      <c r="CR1286" s="775"/>
      <c r="CS1286" s="775"/>
      <c r="CT1286" s="775"/>
      <c r="CU1286" s="775"/>
      <c r="CV1286" s="775"/>
      <c r="CW1286" s="775"/>
      <c r="CX1286" s="775"/>
      <c r="CY1286" s="775"/>
      <c r="CZ1286" s="775"/>
      <c r="DA1286" s="775"/>
      <c r="DB1286" s="775"/>
      <c r="DC1286" s="775"/>
      <c r="DD1286" s="775"/>
      <c r="DE1286" s="775"/>
      <c r="DF1286" s="775"/>
      <c r="DG1286" s="775"/>
      <c r="DH1286" s="775"/>
      <c r="DI1286" s="775"/>
      <c r="DJ1286" s="775"/>
      <c r="DK1286" s="775"/>
      <c r="DL1286" s="775"/>
      <c r="DM1286" s="775"/>
      <c r="DN1286" s="775"/>
      <c r="DO1286" s="775"/>
      <c r="DP1286" s="775"/>
      <c r="DQ1286" s="775"/>
      <c r="DR1286" s="775"/>
      <c r="DS1286" s="775"/>
      <c r="DT1286" s="775"/>
      <c r="DU1286" s="775"/>
      <c r="DV1286" s="775"/>
      <c r="DW1286" s="775"/>
      <c r="DX1286" s="775"/>
      <c r="DY1286" s="775"/>
      <c r="DZ1286" s="775"/>
      <c r="EA1286" s="775"/>
      <c r="EB1286" s="775"/>
      <c r="EC1286" s="775"/>
      <c r="ED1286" s="775"/>
      <c r="EE1286" s="775"/>
      <c r="EF1286" s="775"/>
      <c r="EG1286" s="775"/>
      <c r="EH1286" s="775"/>
      <c r="EI1286" s="775"/>
      <c r="EJ1286" s="775"/>
      <c r="EK1286" s="775"/>
      <c r="EL1286" s="775"/>
      <c r="EM1286" s="775"/>
      <c r="EN1286" s="775"/>
      <c r="EO1286" s="775"/>
      <c r="EP1286" s="775"/>
      <c r="EQ1286" s="775"/>
      <c r="ER1286" s="775"/>
      <c r="ES1286" s="775"/>
      <c r="ET1286" s="775"/>
      <c r="EU1286" s="775"/>
      <c r="EV1286" s="775"/>
      <c r="EW1286" s="775"/>
      <c r="EX1286" s="775"/>
      <c r="EY1286" s="775"/>
      <c r="EZ1286" s="775"/>
      <c r="FA1286" s="775"/>
      <c r="FB1286" s="775"/>
      <c r="FC1286" s="775"/>
      <c r="FD1286" s="775"/>
      <c r="FE1286" s="775"/>
      <c r="FF1286" s="775"/>
      <c r="FG1286" s="775"/>
      <c r="FH1286" s="775"/>
      <c r="FI1286" s="775"/>
      <c r="FJ1286" s="775"/>
      <c r="FK1286" s="775"/>
      <c r="FL1286" s="775"/>
      <c r="FM1286" s="775"/>
      <c r="FN1286" s="775"/>
      <c r="FO1286" s="775"/>
      <c r="FP1286" s="775"/>
      <c r="FQ1286" s="775"/>
      <c r="FR1286" s="775"/>
      <c r="FS1286" s="775"/>
      <c r="FT1286" s="775"/>
      <c r="FU1286" s="775"/>
      <c r="FV1286" s="775"/>
      <c r="FW1286" s="775"/>
      <c r="FX1286" s="775"/>
      <c r="FY1286" s="775"/>
      <c r="FZ1286" s="775"/>
      <c r="GA1286" s="775"/>
      <c r="GB1286" s="775"/>
      <c r="GC1286" s="775"/>
      <c r="GD1286" s="775"/>
      <c r="GE1286" s="775"/>
      <c r="GF1286" s="775"/>
      <c r="GG1286" s="775"/>
      <c r="GH1286" s="775"/>
      <c r="GI1286" s="775"/>
      <c r="GJ1286" s="775"/>
      <c r="GK1286" s="775"/>
      <c r="GL1286" s="775"/>
      <c r="GM1286" s="775"/>
      <c r="GN1286" s="775"/>
      <c r="GO1286" s="775"/>
      <c r="GP1286" s="775"/>
      <c r="GQ1286" s="775"/>
      <c r="GR1286" s="775"/>
      <c r="GS1286" s="775"/>
      <c r="GT1286" s="775"/>
      <c r="GU1286" s="775"/>
      <c r="GV1286" s="775"/>
      <c r="GW1286" s="775"/>
      <c r="GX1286" s="775"/>
      <c r="GY1286" s="775"/>
      <c r="GZ1286" s="775"/>
    </row>
    <row r="1287" spans="1:208" x14ac:dyDescent="0.25">
      <c r="A1287" s="24">
        <v>1</v>
      </c>
      <c r="B1287" s="2864" t="s">
        <v>139</v>
      </c>
      <c r="C1287" s="23">
        <f>SUM(C1206,C1170,C1106,C1043,C980,C916,C852,C786,C722,C658,C593,C528,C464,C400,C335,C272,C209,C141,C64)</f>
        <v>10670141.164285712</v>
      </c>
      <c r="D1287" s="23">
        <f t="shared" ref="D1287" si="348">SUM(D1206,D1170,D1106,D1043,D980,D916,D852,D786,D722,D658,D593,D528,D464,D400,D335,D272,D209,D141,D64)</f>
        <v>67939.499999999985</v>
      </c>
      <c r="E1287" s="23">
        <f t="shared" si="338"/>
        <v>8900940.0186507925</v>
      </c>
      <c r="F1287" s="23">
        <f t="shared" si="338"/>
        <v>7319815.0516666658</v>
      </c>
      <c r="G1287" s="835">
        <f t="shared" si="302"/>
        <v>82.236427122628854</v>
      </c>
      <c r="H1287" s="3758">
        <f t="shared" ref="H1287" si="349">SUM(H1206,H1170,H1106,H1043,H980,H916,H852,H786,H722,H658,H593,H528,H464,H400,H335,H272,H209,H141,H64)</f>
        <v>63177.164880952376</v>
      </c>
      <c r="I1287" s="9"/>
      <c r="J1287" s="836"/>
      <c r="K1287" s="45"/>
      <c r="L1287" s="45"/>
      <c r="M1287" s="839"/>
      <c r="N1287" s="45"/>
      <c r="O1287" s="839"/>
      <c r="P1287" s="45"/>
      <c r="Q1287" s="11"/>
      <c r="R1287" s="2124">
        <f t="shared" si="340"/>
        <v>9454295.8678537682</v>
      </c>
      <c r="S1287" s="2124">
        <f t="shared" si="340"/>
        <v>9461069.2164071202</v>
      </c>
      <c r="T1287" s="2124">
        <f t="shared" si="340"/>
        <v>9461611.9968371205</v>
      </c>
      <c r="U1287" s="2124">
        <f t="shared" ref="U1287:V1287" si="350">SUM(U1206,U1170,U1106,U1043,U980,U916,U852,U786,U722,U658,U593,U528,U464,U400,U335,U272,U209,U141,U64)</f>
        <v>9485757.7889292166</v>
      </c>
      <c r="V1287" s="2124">
        <f t="shared" si="350"/>
        <v>9488995.7121092174</v>
      </c>
      <c r="W1287" s="2124">
        <f t="shared" ref="W1287:X1287" si="351">SUM(W1206,W1170,W1106,W1043,W980,W916,W852,W786,W722,W658,W593,W528,W464,W400,W335,W272,W209,W141,W64)</f>
        <v>9488995.7121092174</v>
      </c>
      <c r="X1287" s="2124">
        <f t="shared" si="351"/>
        <v>9553810.1091192178</v>
      </c>
      <c r="Y1287" s="2124">
        <f t="shared" ref="Y1287:Z1287" si="352">SUM(Y1206,Y1170,Y1106,Y1043,Y980,Y916,Y852,Y786,Y722,Y658,Y593,Y528,Y464,Y400,Y335,Y272,Y209,Y141,Y64)</f>
        <v>9648194.5365630314</v>
      </c>
      <c r="Z1287" s="2124">
        <f t="shared" si="352"/>
        <v>9718404.277628975</v>
      </c>
      <c r="AA1287" s="2124">
        <f t="shared" ref="AA1287:AB1287" si="353">SUM(AA1206,AA1170,AA1106,AA1043,AA980,AA916,AA852,AA786,AA722,AA658,AA593,AA528,AA464,AA400,AA335,AA272,AA209,AA141,AA64)</f>
        <v>9718260.1928089745</v>
      </c>
      <c r="AB1287" s="2124">
        <f t="shared" si="353"/>
        <v>9758950.8631819934</v>
      </c>
      <c r="AC1287" s="2124">
        <f t="shared" ref="AC1287:AI1287" si="354">SUM(AC1206,AC1170,AC1106,AC1043,AC980,AC916,AC852,AC786,AC722,AC658,AC593,AC528,AC464,AC400,AC335,AC272,AC209,AC141,AC64)</f>
        <v>8101934.7434781687</v>
      </c>
      <c r="AD1287" s="2124">
        <f t="shared" si="354"/>
        <v>8073422.1969999988</v>
      </c>
      <c r="AE1287" s="3213">
        <f t="shared" si="354"/>
        <v>0</v>
      </c>
      <c r="AF1287" s="2124">
        <f t="shared" si="354"/>
        <v>56244.336130000003</v>
      </c>
      <c r="AG1287" s="2124">
        <f t="shared" si="354"/>
        <v>-28512.546478169126</v>
      </c>
      <c r="AH1287" s="2124">
        <f t="shared" si="354"/>
        <v>-273.29514999999998</v>
      </c>
      <c r="AI1287" s="2124">
        <f t="shared" si="354"/>
        <v>-11862.801790000001</v>
      </c>
      <c r="AJ1287" s="2124">
        <f>SUM(AJ1206,AJ1170,AJ1106,AJ1043,AJ980,AJ916,AJ852,AJ786,AJ722,AJ658,AJ593,AJ528,AJ464,AJ400,AJ335,AJ272,AJ209,AJ141,AJ64)</f>
        <v>8118190.3696999997</v>
      </c>
      <c r="AK1287" s="3796">
        <f t="shared" ref="AK1287" si="355">SUM(AK1206,AK1170,AK1106,AK1043,AK980,AK916,AK852,AK786,AK722,AK658,AK593,AK528,AK464,AK400,AK335,AK272,AK209,AK141,AK64)</f>
        <v>172548.77601999999</v>
      </c>
      <c r="AL1287" s="2124">
        <f>AD1287/AC1287*100</f>
        <v>99.648077312630519</v>
      </c>
      <c r="AM1287" s="2124">
        <f>AJ1287/AC1287*100</f>
        <v>100.20063881944886</v>
      </c>
      <c r="AN1287" s="4276">
        <f t="shared" ref="AN1287" si="356">SUM(AN1206,AN1170,AN1106,AN1043,AN980,AN916,AN852,AN786,AN722,AN658,AN593,AN528,AN464,AN400,AN335,AN272,AN209,AN141,AN64)</f>
        <v>0</v>
      </c>
      <c r="AO1287" s="4282">
        <f>SUM(AO1206,AO1170,AO1106,AO1043,AO980,AO916,AO852,AO786,AO722,AO658,AO593,AO528,AO464,AO400,AO335,AO272,AO209,AO141,AO64)</f>
        <v>41883.93177000001</v>
      </c>
      <c r="AP1287" s="1339">
        <f t="shared" si="236"/>
        <v>-273295.14999999997</v>
      </c>
      <c r="AQ1287" s="3813">
        <f t="shared" si="242"/>
        <v>886.73728408639158</v>
      </c>
      <c r="AR1287" s="1701"/>
      <c r="AS1287" s="1701"/>
      <c r="AT1287" s="4363"/>
      <c r="AU1287" s="775"/>
      <c r="AV1287" s="775"/>
      <c r="AW1287" s="775"/>
      <c r="AX1287" s="775"/>
      <c r="AY1287" s="775"/>
      <c r="AZ1287" s="775"/>
      <c r="BA1287" s="775"/>
      <c r="BB1287" s="775"/>
      <c r="BC1287" s="775"/>
      <c r="BD1287" s="775"/>
      <c r="BE1287" s="775"/>
      <c r="BF1287" s="775"/>
      <c r="BG1287" s="775"/>
      <c r="BH1287" s="775"/>
      <c r="BI1287" s="775"/>
      <c r="BJ1287" s="775"/>
      <c r="BK1287" s="775"/>
      <c r="BL1287" s="775"/>
      <c r="BM1287" s="775"/>
      <c r="BN1287" s="775"/>
      <c r="BO1287" s="775"/>
      <c r="BP1287" s="775"/>
      <c r="BQ1287" s="775"/>
      <c r="BR1287" s="775"/>
      <c r="BS1287" s="775"/>
      <c r="BT1287" s="775"/>
      <c r="BU1287" s="775"/>
      <c r="BV1287" s="775"/>
      <c r="BW1287" s="775"/>
      <c r="BX1287" s="775"/>
      <c r="BY1287" s="775"/>
      <c r="BZ1287" s="775"/>
      <c r="CA1287" s="775"/>
      <c r="CB1287" s="775"/>
      <c r="CC1287" s="775"/>
      <c r="CD1287" s="775"/>
      <c r="CE1287" s="775"/>
      <c r="CF1287" s="775"/>
      <c r="CG1287" s="775"/>
      <c r="CH1287" s="775"/>
      <c r="CI1287" s="775"/>
      <c r="CJ1287" s="775"/>
      <c r="CK1287" s="775"/>
      <c r="CL1287" s="775"/>
      <c r="CM1287" s="775"/>
      <c r="CN1287" s="775"/>
      <c r="CO1287" s="775"/>
      <c r="CP1287" s="775"/>
      <c r="CQ1287" s="775"/>
      <c r="CR1287" s="775"/>
      <c r="CS1287" s="775"/>
      <c r="CT1287" s="775"/>
      <c r="CU1287" s="775"/>
      <c r="CV1287" s="775"/>
      <c r="CW1287" s="775"/>
      <c r="CX1287" s="775"/>
      <c r="CY1287" s="775"/>
      <c r="CZ1287" s="775"/>
      <c r="DA1287" s="775"/>
      <c r="DB1287" s="775"/>
      <c r="DC1287" s="775"/>
      <c r="DD1287" s="775"/>
      <c r="DE1287" s="775"/>
      <c r="DF1287" s="775"/>
      <c r="DG1287" s="775"/>
      <c r="DH1287" s="775"/>
      <c r="DI1287" s="775"/>
      <c r="DJ1287" s="775"/>
      <c r="DK1287" s="775"/>
      <c r="DL1287" s="775"/>
      <c r="DM1287" s="775"/>
      <c r="DN1287" s="775"/>
      <c r="DO1287" s="775"/>
      <c r="DP1287" s="775"/>
      <c r="DQ1287" s="775"/>
      <c r="DR1287" s="775"/>
      <c r="DS1287" s="775"/>
      <c r="DT1287" s="775"/>
      <c r="DU1287" s="775"/>
      <c r="DV1287" s="775"/>
      <c r="DW1287" s="775"/>
      <c r="DX1287" s="775"/>
      <c r="DY1287" s="775"/>
      <c r="DZ1287" s="775"/>
      <c r="EA1287" s="775"/>
      <c r="EB1287" s="775"/>
      <c r="EC1287" s="775"/>
      <c r="ED1287" s="775"/>
      <c r="EE1287" s="775"/>
      <c r="EF1287" s="775"/>
      <c r="EG1287" s="775"/>
      <c r="EH1287" s="775"/>
      <c r="EI1287" s="775"/>
      <c r="EJ1287" s="775"/>
      <c r="EK1287" s="775"/>
      <c r="EL1287" s="775"/>
      <c r="EM1287" s="775"/>
      <c r="EN1287" s="775"/>
      <c r="EO1287" s="775"/>
      <c r="EP1287" s="775"/>
      <c r="EQ1287" s="775"/>
      <c r="ER1287" s="775"/>
      <c r="ES1287" s="775"/>
      <c r="ET1287" s="775"/>
      <c r="EU1287" s="775"/>
      <c r="EV1287" s="775"/>
      <c r="EW1287" s="775"/>
      <c r="EX1287" s="775"/>
      <c r="EY1287" s="775"/>
      <c r="EZ1287" s="775"/>
      <c r="FA1287" s="775"/>
      <c r="FB1287" s="775"/>
      <c r="FC1287" s="775"/>
      <c r="FD1287" s="775"/>
      <c r="FE1287" s="775"/>
      <c r="FF1287" s="775"/>
      <c r="FG1287" s="775"/>
      <c r="FH1287" s="775"/>
      <c r="FI1287" s="775"/>
      <c r="FJ1287" s="775"/>
      <c r="FK1287" s="775"/>
      <c r="FL1287" s="775"/>
      <c r="FM1287" s="775"/>
      <c r="FN1287" s="775"/>
      <c r="FO1287" s="775"/>
      <c r="FP1287" s="775"/>
      <c r="FQ1287" s="775"/>
      <c r="FR1287" s="775"/>
      <c r="FS1287" s="775"/>
      <c r="FT1287" s="775"/>
      <c r="FU1287" s="775"/>
      <c r="FV1287" s="775"/>
      <c r="FW1287" s="775"/>
      <c r="FX1287" s="775"/>
      <c r="FY1287" s="775"/>
      <c r="FZ1287" s="775"/>
      <c r="GA1287" s="775"/>
      <c r="GB1287" s="775"/>
      <c r="GC1287" s="775"/>
      <c r="GD1287" s="775"/>
      <c r="GE1287" s="775"/>
      <c r="GF1287" s="775"/>
      <c r="GG1287" s="775"/>
      <c r="GH1287" s="775"/>
      <c r="GI1287" s="775"/>
      <c r="GJ1287" s="775"/>
      <c r="GK1287" s="775"/>
      <c r="GL1287" s="775"/>
      <c r="GM1287" s="775"/>
      <c r="GN1287" s="775"/>
      <c r="GO1287" s="775"/>
      <c r="GP1287" s="775"/>
      <c r="GQ1287" s="775"/>
      <c r="GR1287" s="775"/>
      <c r="GS1287" s="775"/>
      <c r="GT1287" s="775"/>
      <c r="GU1287" s="775"/>
      <c r="GV1287" s="775"/>
      <c r="GW1287" s="775"/>
      <c r="GX1287" s="775"/>
      <c r="GY1287" s="775"/>
      <c r="GZ1287" s="775"/>
    </row>
    <row r="1288" spans="1:208" ht="18.75" customHeight="1" x14ac:dyDescent="0.25">
      <c r="A1288" s="24">
        <v>1</v>
      </c>
      <c r="B1288" s="2695" t="s">
        <v>29</v>
      </c>
      <c r="C1288" s="22"/>
      <c r="D1288" s="22"/>
      <c r="E1288" s="22"/>
      <c r="F1288" s="22"/>
      <c r="G1288" s="829"/>
      <c r="H1288" s="3757"/>
      <c r="I1288" s="9"/>
      <c r="J1288" s="836"/>
      <c r="K1288" s="45"/>
      <c r="L1288" s="45"/>
      <c r="M1288" s="839"/>
      <c r="N1288" s="45"/>
      <c r="O1288" s="839"/>
      <c r="P1288" s="45"/>
      <c r="Q1288" s="11"/>
      <c r="R1288" s="2124"/>
      <c r="S1288" s="2124"/>
      <c r="T1288" s="2124"/>
      <c r="U1288" s="2124"/>
      <c r="V1288" s="2124"/>
      <c r="W1288" s="2124"/>
      <c r="X1288" s="2124"/>
      <c r="Y1288" s="2124"/>
      <c r="Z1288" s="2124"/>
      <c r="AA1288" s="2124"/>
      <c r="AB1288" s="2124"/>
      <c r="AC1288" s="2124"/>
      <c r="AD1288" s="2124"/>
      <c r="AE1288" s="3213"/>
      <c r="AF1288" s="2124"/>
      <c r="AG1288" s="2124"/>
      <c r="AH1288" s="2124"/>
      <c r="AI1288" s="2124"/>
      <c r="AJ1288" s="2124"/>
      <c r="AK1288" s="3796"/>
      <c r="AL1288" s="2124"/>
      <c r="AM1288" s="2124"/>
      <c r="AN1288" s="4274"/>
      <c r="AO1288" s="4282"/>
      <c r="AP1288" s="1339">
        <f t="shared" si="236"/>
        <v>0</v>
      </c>
      <c r="AQ1288" s="3813" t="e">
        <f t="shared" si="242"/>
        <v>#DIV/0!</v>
      </c>
      <c r="AR1288" s="1701"/>
      <c r="AS1288" s="1701"/>
      <c r="AT1288" s="4363"/>
      <c r="AU1288" s="775"/>
      <c r="AV1288" s="775"/>
      <c r="AW1288" s="775"/>
      <c r="AX1288" s="775"/>
      <c r="AY1288" s="775"/>
      <c r="AZ1288" s="775"/>
      <c r="BA1288" s="775"/>
      <c r="BB1288" s="775"/>
      <c r="BC1288" s="775"/>
      <c r="BD1288" s="775"/>
      <c r="BE1288" s="775"/>
      <c r="BF1288" s="775"/>
      <c r="BG1288" s="775"/>
      <c r="BH1288" s="775"/>
      <c r="BI1288" s="775"/>
      <c r="BJ1288" s="775"/>
      <c r="BK1288" s="775"/>
      <c r="BL1288" s="775"/>
      <c r="BM1288" s="775"/>
      <c r="BN1288" s="775"/>
      <c r="BO1288" s="775"/>
      <c r="BP1288" s="775"/>
      <c r="BQ1288" s="775"/>
      <c r="BR1288" s="775"/>
      <c r="BS1288" s="775"/>
      <c r="BT1288" s="775"/>
      <c r="BU1288" s="775"/>
      <c r="BV1288" s="775"/>
      <c r="BW1288" s="775"/>
      <c r="BX1288" s="775"/>
      <c r="BY1288" s="775"/>
      <c r="BZ1288" s="775"/>
      <c r="CA1288" s="775"/>
      <c r="CB1288" s="775"/>
      <c r="CC1288" s="775"/>
      <c r="CD1288" s="775"/>
      <c r="CE1288" s="775"/>
      <c r="CF1288" s="775"/>
      <c r="CG1288" s="775"/>
      <c r="CH1288" s="775"/>
      <c r="CI1288" s="775"/>
      <c r="CJ1288" s="775"/>
      <c r="CK1288" s="775"/>
      <c r="CL1288" s="775"/>
      <c r="CM1288" s="775"/>
      <c r="CN1288" s="775"/>
      <c r="CO1288" s="775"/>
      <c r="CP1288" s="775"/>
      <c r="CQ1288" s="775"/>
      <c r="CR1288" s="775"/>
      <c r="CS1288" s="775"/>
      <c r="CT1288" s="775"/>
      <c r="CU1288" s="775"/>
      <c r="CV1288" s="775"/>
      <c r="CW1288" s="775"/>
      <c r="CX1288" s="775"/>
      <c r="CY1288" s="775"/>
      <c r="CZ1288" s="775"/>
      <c r="DA1288" s="775"/>
      <c r="DB1288" s="775"/>
      <c r="DC1288" s="775"/>
      <c r="DD1288" s="775"/>
      <c r="DE1288" s="775"/>
      <c r="DF1288" s="775"/>
      <c r="DG1288" s="775"/>
      <c r="DH1288" s="775"/>
      <c r="DI1288" s="775"/>
      <c r="DJ1288" s="775"/>
      <c r="DK1288" s="775"/>
      <c r="DL1288" s="775"/>
      <c r="DM1288" s="775"/>
      <c r="DN1288" s="775"/>
      <c r="DO1288" s="775"/>
      <c r="DP1288" s="775"/>
      <c r="DQ1288" s="775"/>
      <c r="DR1288" s="775"/>
      <c r="DS1288" s="775"/>
      <c r="DT1288" s="775"/>
      <c r="DU1288" s="775"/>
      <c r="DV1288" s="775"/>
      <c r="DW1288" s="775"/>
      <c r="DX1288" s="775"/>
      <c r="DY1288" s="775"/>
      <c r="DZ1288" s="775"/>
      <c r="EA1288" s="775"/>
      <c r="EB1288" s="775"/>
      <c r="EC1288" s="775"/>
      <c r="ED1288" s="775"/>
      <c r="EE1288" s="775"/>
      <c r="EF1288" s="775"/>
      <c r="EG1288" s="775"/>
      <c r="EH1288" s="775"/>
      <c r="EI1288" s="775"/>
      <c r="EJ1288" s="775"/>
      <c r="EK1288" s="775"/>
      <c r="EL1288" s="775"/>
      <c r="EM1288" s="775"/>
      <c r="EN1288" s="775"/>
      <c r="EO1288" s="775"/>
      <c r="EP1288" s="775"/>
      <c r="EQ1288" s="775"/>
      <c r="ER1288" s="775"/>
      <c r="ES1288" s="775"/>
      <c r="ET1288" s="775"/>
      <c r="EU1288" s="775"/>
      <c r="EV1288" s="775"/>
      <c r="EW1288" s="775"/>
      <c r="EX1288" s="775"/>
      <c r="EY1288" s="775"/>
      <c r="EZ1288" s="775"/>
      <c r="FA1288" s="775"/>
      <c r="FB1288" s="775"/>
      <c r="FC1288" s="775"/>
      <c r="FD1288" s="775"/>
      <c r="FE1288" s="775"/>
      <c r="FF1288" s="775"/>
      <c r="FG1288" s="775"/>
      <c r="FH1288" s="775"/>
      <c r="FI1288" s="775"/>
      <c r="FJ1288" s="775"/>
      <c r="FK1288" s="775"/>
      <c r="FL1288" s="775"/>
      <c r="FM1288" s="775"/>
      <c r="FN1288" s="775"/>
      <c r="FO1288" s="775"/>
      <c r="FP1288" s="775"/>
      <c r="FQ1288" s="775"/>
      <c r="FR1288" s="775"/>
      <c r="FS1288" s="775"/>
      <c r="FT1288" s="775"/>
      <c r="FU1288" s="775"/>
      <c r="FV1288" s="775"/>
      <c r="FW1288" s="775"/>
      <c r="FX1288" s="775"/>
      <c r="FY1288" s="775"/>
      <c r="FZ1288" s="775"/>
      <c r="GA1288" s="775"/>
      <c r="GB1288" s="775"/>
      <c r="GC1288" s="775"/>
      <c r="GD1288" s="775"/>
      <c r="GE1288" s="775"/>
      <c r="GF1288" s="775"/>
      <c r="GG1288" s="775"/>
      <c r="GH1288" s="775"/>
      <c r="GI1288" s="775"/>
      <c r="GJ1288" s="775"/>
      <c r="GK1288" s="775"/>
      <c r="GL1288" s="775"/>
      <c r="GM1288" s="775"/>
      <c r="GN1288" s="775"/>
      <c r="GO1288" s="775"/>
      <c r="GP1288" s="775"/>
      <c r="GQ1288" s="775"/>
      <c r="GR1288" s="775"/>
      <c r="GS1288" s="775"/>
      <c r="GT1288" s="775"/>
      <c r="GU1288" s="775"/>
      <c r="GV1288" s="775"/>
      <c r="GW1288" s="775"/>
      <c r="GX1288" s="775"/>
      <c r="GY1288" s="775"/>
      <c r="GZ1288" s="775"/>
    </row>
    <row r="1289" spans="1:208" ht="29.25" x14ac:dyDescent="0.25">
      <c r="A1289" s="24">
        <v>1</v>
      </c>
      <c r="B1289" s="2696" t="s">
        <v>169</v>
      </c>
      <c r="C1289" s="22">
        <f>SUM(C1208,C1171,C1107,C1044,C981,C917,C789,C659,C595,C530,C465,C401,C273,C211,C143,C66)</f>
        <v>18793</v>
      </c>
      <c r="D1289" s="22">
        <f>SUM(D1208,D1171,D1107,D1044,D981,D917,D789,D659,D595,D530,D465,D401,D273,D211,D143,D66)</f>
        <v>185</v>
      </c>
      <c r="E1289" s="22">
        <f>SUM(E1208,E1171,E1107,E1044,E981,E917,E789,E659,E595,E530,E465,E401,E273,E211,E143,E66)</f>
        <v>15696</v>
      </c>
      <c r="F1289" s="22">
        <f>SUM(F1208,F1171,F1107,F1044,F981,F917,F789,F659,F595,F530,F465,F401,F273,F211,F143,F66)</f>
        <v>11884</v>
      </c>
      <c r="G1289" s="829">
        <f>F1289/E1289*100</f>
        <v>75.71355759429153</v>
      </c>
      <c r="H1289" s="3757">
        <f>SUM(H1208,H1171,H1107,H1044,H981,H917,H789,H659,H595,H530,H465,H401,H273,H211,H143,H66)</f>
        <v>108</v>
      </c>
      <c r="I1289" s="9">
        <f>M1289/E1289</f>
        <v>9.659053261977574</v>
      </c>
      <c r="J1289" s="9">
        <f t="shared" ref="J1289:J1293" si="357">N1289/F1289</f>
        <v>9.3333052844160207</v>
      </c>
      <c r="K1289" s="45">
        <f>SUM(K1208,K1171,K1107,K1044,K981,K917,K789,K659,K595,K530,K465,K401,K273,K211,K143,K66)</f>
        <v>181600</v>
      </c>
      <c r="L1289" s="45"/>
      <c r="M1289" s="839">
        <f>SUM(M1208,M1171,M1107,M1044,M981,M917,M789,M659,M595,M530,M465,M401,M273,M211,M143,M66)</f>
        <v>151608.5</v>
      </c>
      <c r="N1289" s="45">
        <f>SUM(N1208,N1171,N1107,N1044,N981,N917,N789,N659,N595,N530,N465,N401,N273,N211,N143,N66)</f>
        <v>110917</v>
      </c>
      <c r="O1289" s="839">
        <f>N1289/M1289*100</f>
        <v>73.160146034028443</v>
      </c>
      <c r="P1289" s="45">
        <f>SUM(P1208,P1171,P1107,P1044,P981,P917,P853,P789,P722,P659,P595,P530,P465,P401,P336,P273,P211,P143,P66)</f>
        <v>604.82856060606059</v>
      </c>
      <c r="Q1289" s="11">
        <f>N1289/$B$3*12/P1289</f>
        <v>220.06302061302875</v>
      </c>
      <c r="R1289" s="2124"/>
      <c r="S1289" s="2124"/>
      <c r="T1289" s="2124"/>
      <c r="U1289" s="2124"/>
      <c r="V1289" s="2124"/>
      <c r="W1289" s="2124"/>
      <c r="X1289" s="2124"/>
      <c r="Y1289" s="2124"/>
      <c r="Z1289" s="2124"/>
      <c r="AA1289" s="2124"/>
      <c r="AB1289" s="2124"/>
      <c r="AC1289" s="2124"/>
      <c r="AD1289" s="2124"/>
      <c r="AE1289" s="3213"/>
      <c r="AF1289" s="2124"/>
      <c r="AG1289" s="2124"/>
      <c r="AH1289" s="2124"/>
      <c r="AI1289" s="2124"/>
      <c r="AJ1289" s="2124"/>
      <c r="AK1289" s="3796"/>
      <c r="AL1289" s="2124"/>
      <c r="AM1289" s="2124"/>
      <c r="AN1289" s="4274">
        <f>SUM(AN1208,AN1171,AN1107,AN1044,AN981,AN917,AN789,AN659,AN595,AN530,AN465,AN401,AN273,AN211,AN143,AN66)</f>
        <v>0</v>
      </c>
      <c r="AO1289" s="4282"/>
      <c r="AP1289" s="1339">
        <f t="shared" si="236"/>
        <v>0</v>
      </c>
      <c r="AQ1289" s="3813">
        <f t="shared" si="242"/>
        <v>0</v>
      </c>
      <c r="AR1289" s="1701"/>
      <c r="AS1289" s="1701"/>
      <c r="AT1289" s="4363"/>
      <c r="AU1289" s="775"/>
      <c r="AV1289" s="775"/>
      <c r="AW1289" s="775"/>
      <c r="AX1289" s="775"/>
      <c r="AY1289" s="775"/>
      <c r="AZ1289" s="775"/>
      <c r="BA1289" s="775"/>
      <c r="BB1289" s="775"/>
      <c r="BC1289" s="775"/>
      <c r="BD1289" s="775"/>
      <c r="BE1289" s="775"/>
      <c r="BF1289" s="775"/>
      <c r="BG1289" s="775"/>
      <c r="BH1289" s="775"/>
      <c r="BI1289" s="775"/>
      <c r="BJ1289" s="775"/>
      <c r="BK1289" s="775"/>
      <c r="BL1289" s="775"/>
      <c r="BM1289" s="775"/>
      <c r="BN1289" s="775"/>
      <c r="BO1289" s="775"/>
      <c r="BP1289" s="775"/>
      <c r="BQ1289" s="775"/>
      <c r="BR1289" s="775"/>
      <c r="BS1289" s="775"/>
      <c r="BT1289" s="775"/>
      <c r="BU1289" s="775"/>
      <c r="BV1289" s="775"/>
      <c r="BW1289" s="775"/>
      <c r="BX1289" s="775"/>
      <c r="BY1289" s="775"/>
      <c r="BZ1289" s="775"/>
      <c r="CA1289" s="775"/>
      <c r="CB1289" s="775"/>
      <c r="CC1289" s="775"/>
      <c r="CD1289" s="775"/>
      <c r="CE1289" s="775"/>
      <c r="CF1289" s="775"/>
      <c r="CG1289" s="775"/>
      <c r="CH1289" s="775"/>
      <c r="CI1289" s="775"/>
      <c r="CJ1289" s="775"/>
      <c r="CK1289" s="775"/>
      <c r="CL1289" s="775"/>
      <c r="CM1289" s="775"/>
      <c r="CN1289" s="775"/>
      <c r="CO1289" s="775"/>
      <c r="CP1289" s="775"/>
      <c r="CQ1289" s="775"/>
      <c r="CR1289" s="775"/>
      <c r="CS1289" s="775"/>
      <c r="CT1289" s="775"/>
      <c r="CU1289" s="775"/>
      <c r="CV1289" s="775"/>
      <c r="CW1289" s="775"/>
      <c r="CX1289" s="775"/>
      <c r="CY1289" s="775"/>
      <c r="CZ1289" s="775"/>
      <c r="DA1289" s="775"/>
      <c r="DB1289" s="775"/>
      <c r="DC1289" s="775"/>
      <c r="DD1289" s="775"/>
      <c r="DE1289" s="775"/>
      <c r="DF1289" s="775"/>
      <c r="DG1289" s="775"/>
      <c r="DH1289" s="775"/>
      <c r="DI1289" s="775"/>
      <c r="DJ1289" s="775"/>
      <c r="DK1289" s="775"/>
      <c r="DL1289" s="775"/>
      <c r="DM1289" s="775"/>
      <c r="DN1289" s="775"/>
      <c r="DO1289" s="775"/>
      <c r="DP1289" s="775"/>
      <c r="DQ1289" s="775"/>
      <c r="DR1289" s="775"/>
      <c r="DS1289" s="775"/>
      <c r="DT1289" s="775"/>
      <c r="DU1289" s="775"/>
      <c r="DV1289" s="775"/>
      <c r="DW1289" s="775"/>
      <c r="DX1289" s="775"/>
      <c r="DY1289" s="775"/>
      <c r="DZ1289" s="775"/>
      <c r="EA1289" s="775"/>
      <c r="EB1289" s="775"/>
      <c r="EC1289" s="775"/>
      <c r="ED1289" s="775"/>
      <c r="EE1289" s="775"/>
      <c r="EF1289" s="775"/>
      <c r="EG1289" s="775"/>
      <c r="EH1289" s="775"/>
      <c r="EI1289" s="775"/>
      <c r="EJ1289" s="775"/>
      <c r="EK1289" s="775"/>
      <c r="EL1289" s="775"/>
      <c r="EM1289" s="775"/>
      <c r="EN1289" s="775"/>
      <c r="EO1289" s="775"/>
      <c r="EP1289" s="775"/>
      <c r="EQ1289" s="775"/>
      <c r="ER1289" s="775"/>
      <c r="ES1289" s="775"/>
      <c r="ET1289" s="775"/>
      <c r="EU1289" s="775"/>
      <c r="EV1289" s="775"/>
      <c r="EW1289" s="775"/>
      <c r="EX1289" s="775"/>
      <c r="EY1289" s="775"/>
      <c r="EZ1289" s="775"/>
      <c r="FA1289" s="775"/>
      <c r="FB1289" s="775"/>
      <c r="FC1289" s="775"/>
      <c r="FD1289" s="775"/>
      <c r="FE1289" s="775"/>
      <c r="FF1289" s="775"/>
      <c r="FG1289" s="775"/>
      <c r="FH1289" s="775"/>
      <c r="FI1289" s="775"/>
      <c r="FJ1289" s="775"/>
      <c r="FK1289" s="775"/>
      <c r="FL1289" s="775"/>
      <c r="FM1289" s="775"/>
      <c r="FN1289" s="775"/>
      <c r="FO1289" s="775"/>
      <c r="FP1289" s="775"/>
      <c r="FQ1289" s="775"/>
      <c r="FR1289" s="775"/>
      <c r="FS1289" s="775"/>
      <c r="FT1289" s="775"/>
      <c r="FU1289" s="775"/>
      <c r="FV1289" s="775"/>
      <c r="FW1289" s="775"/>
      <c r="FX1289" s="775"/>
      <c r="FY1289" s="775"/>
      <c r="FZ1289" s="775"/>
      <c r="GA1289" s="775"/>
      <c r="GB1289" s="775"/>
      <c r="GC1289" s="775"/>
      <c r="GD1289" s="775"/>
      <c r="GE1289" s="775"/>
      <c r="GF1289" s="775"/>
      <c r="GG1289" s="775"/>
      <c r="GH1289" s="775"/>
      <c r="GI1289" s="775"/>
      <c r="GJ1289" s="775"/>
      <c r="GK1289" s="775"/>
      <c r="GL1289" s="775"/>
      <c r="GM1289" s="775"/>
      <c r="GN1289" s="775"/>
      <c r="GO1289" s="775"/>
      <c r="GP1289" s="775"/>
      <c r="GQ1289" s="775"/>
      <c r="GR1289" s="775"/>
      <c r="GS1289" s="775"/>
      <c r="GT1289" s="775"/>
      <c r="GU1289" s="775"/>
      <c r="GV1289" s="775"/>
      <c r="GW1289" s="775"/>
      <c r="GX1289" s="775"/>
      <c r="GY1289" s="775"/>
      <c r="GZ1289" s="775"/>
    </row>
    <row r="1290" spans="1:208" ht="29.25" x14ac:dyDescent="0.25">
      <c r="A1290" s="24">
        <v>1</v>
      </c>
      <c r="B1290" s="2697" t="s">
        <v>301</v>
      </c>
      <c r="C1290" s="22">
        <f>SUM(C1209,C1172,C1108,C1045,C982,C918,C854,C790,C723,C660,C596,C531,C466,C402,C337,C274,C212,C144,C67)</f>
        <v>69929</v>
      </c>
      <c r="D1290" s="22">
        <f>SUM(D1209,D1172,D1108,D1045,D982,D918,D854,D790,D723,D660,D596,D531,D466,D402,D337,D274,D212,D144,D67)</f>
        <v>657</v>
      </c>
      <c r="E1290" s="22">
        <f>SUM(E1209,E1172,E1108,E1045,E982,E918,E854,E790,E723,E660,E596,E531,E466,E402,E337,E274,E212,E144,E67)</f>
        <v>58387.333333333336</v>
      </c>
      <c r="F1290" s="22">
        <f>SUM(F1209,F1172,F1108,F1045,F982,F918,F854,F790,F723,F660,F596,F531,F466,F402,F337,F274,F212,F144,F67)</f>
        <v>56623</v>
      </c>
      <c r="G1290" s="829">
        <f>F1290/E1290*100</f>
        <v>96.978225870908076</v>
      </c>
      <c r="H1290" s="3757">
        <f>SUM(H1209,H1172,H1108,H1045,H982,H918,H854,H790,H723,H660,H596,H531,H466,H402,H337,H274,H212,H144,H67)</f>
        <v>1548</v>
      </c>
      <c r="I1290" s="9">
        <f>M1290/E1290</f>
        <v>7.167850332834746</v>
      </c>
      <c r="J1290" s="836">
        <f t="shared" si="357"/>
        <v>7.2080779895095635</v>
      </c>
      <c r="K1290" s="45">
        <f>SUM(K1209,K1172,K1108,K1045,K982,K918,K854,K790,K723,K660,K596,K531,K466,K402,K337,K274,K212,K144,K67)</f>
        <v>500931</v>
      </c>
      <c r="L1290" s="45"/>
      <c r="M1290" s="839">
        <f>SUM(M1209,M1172,M1108,M1045,M982,M918,M854,M790,M723,M660,M596,M531,M466,M402,M337,M274,M212,M144,M67)</f>
        <v>418511.66666666663</v>
      </c>
      <c r="N1290" s="45">
        <f>SUM(N1209,N1172,N1108,N1045,N982,N918,N854,N790,N723,N660,N596,N531,N466,N402,N337,N274,N212,N144,N67)</f>
        <v>408143</v>
      </c>
      <c r="O1290" s="839">
        <f>N1290/M1290*100</f>
        <v>97.522490412453664</v>
      </c>
      <c r="P1290" s="45" t="e">
        <f>SUM(P1209,P1172,P1108,P1045,P982,P918,P854,P790,P723,P660,P596,P531,P466,P402,P337,P274,P212,P144,P67)</f>
        <v>#DIV/0!</v>
      </c>
      <c r="Q1290" s="11" t="e">
        <f>N1290/$B$3*12/P1290</f>
        <v>#DIV/0!</v>
      </c>
      <c r="R1290" s="2124"/>
      <c r="S1290" s="2124"/>
      <c r="T1290" s="2124"/>
      <c r="U1290" s="2124"/>
      <c r="V1290" s="2124"/>
      <c r="W1290" s="2124"/>
      <c r="X1290" s="2124"/>
      <c r="Y1290" s="2124"/>
      <c r="Z1290" s="2124"/>
      <c r="AA1290" s="2124"/>
      <c r="AB1290" s="2124"/>
      <c r="AC1290" s="2124"/>
      <c r="AD1290" s="2124"/>
      <c r="AE1290" s="3213"/>
      <c r="AF1290" s="2124"/>
      <c r="AG1290" s="2124"/>
      <c r="AH1290" s="2124"/>
      <c r="AI1290" s="2124"/>
      <c r="AJ1290" s="2124"/>
      <c r="AK1290" s="3796"/>
      <c r="AL1290" s="2124"/>
      <c r="AM1290" s="2124"/>
      <c r="AN1290" s="4274">
        <f>SUM(AN1209,AN1172,AN1108,AN1045,AN982,AN918,AN854,AN790,AN723,AN660,AN596,AN531,AN466,AN402,AN337,AN274,AN212,AN144,AN67)</f>
        <v>0</v>
      </c>
      <c r="AO1290" s="4282"/>
      <c r="AP1290" s="1339">
        <f t="shared" si="236"/>
        <v>0</v>
      </c>
      <c r="AQ1290" s="3813">
        <f t="shared" si="242"/>
        <v>0</v>
      </c>
      <c r="AR1290" s="1701"/>
      <c r="AS1290" s="1701"/>
      <c r="AT1290" s="4363"/>
      <c r="AU1290" s="775"/>
      <c r="AV1290" s="775"/>
      <c r="AW1290" s="775"/>
      <c r="AX1290" s="775"/>
      <c r="AY1290" s="775"/>
      <c r="AZ1290" s="775"/>
      <c r="BA1290" s="775"/>
      <c r="BB1290" s="775"/>
      <c r="BC1290" s="775"/>
      <c r="BD1290" s="775"/>
      <c r="BE1290" s="775"/>
      <c r="BF1290" s="775"/>
      <c r="BG1290" s="775"/>
      <c r="BH1290" s="775"/>
      <c r="BI1290" s="775"/>
      <c r="BJ1290" s="775"/>
      <c r="BK1290" s="775"/>
      <c r="BL1290" s="775"/>
      <c r="BM1290" s="775"/>
      <c r="BN1290" s="775"/>
      <c r="BO1290" s="775"/>
      <c r="BP1290" s="775"/>
      <c r="BQ1290" s="775"/>
      <c r="BR1290" s="775"/>
      <c r="BS1290" s="775"/>
      <c r="BT1290" s="775"/>
      <c r="BU1290" s="775"/>
      <c r="BV1290" s="775"/>
      <c r="BW1290" s="775"/>
      <c r="BX1290" s="775"/>
      <c r="BY1290" s="775"/>
      <c r="BZ1290" s="775"/>
      <c r="CA1290" s="775"/>
      <c r="CB1290" s="775"/>
      <c r="CC1290" s="775"/>
      <c r="CD1290" s="775"/>
      <c r="CE1290" s="775"/>
      <c r="CF1290" s="775"/>
      <c r="CG1290" s="775"/>
      <c r="CH1290" s="775"/>
      <c r="CI1290" s="775"/>
      <c r="CJ1290" s="775"/>
      <c r="CK1290" s="775"/>
      <c r="CL1290" s="775"/>
      <c r="CM1290" s="775"/>
      <c r="CN1290" s="775"/>
      <c r="CO1290" s="775"/>
      <c r="CP1290" s="775"/>
      <c r="CQ1290" s="775"/>
      <c r="CR1290" s="775"/>
      <c r="CS1290" s="775"/>
      <c r="CT1290" s="775"/>
      <c r="CU1290" s="775"/>
      <c r="CV1290" s="775"/>
      <c r="CW1290" s="775"/>
      <c r="CX1290" s="775"/>
      <c r="CY1290" s="775"/>
      <c r="CZ1290" s="775"/>
      <c r="DA1290" s="775"/>
      <c r="DB1290" s="775"/>
      <c r="DC1290" s="775"/>
      <c r="DD1290" s="775"/>
      <c r="DE1290" s="775"/>
      <c r="DF1290" s="775"/>
      <c r="DG1290" s="775"/>
      <c r="DH1290" s="775"/>
      <c r="DI1290" s="775"/>
      <c r="DJ1290" s="775"/>
      <c r="DK1290" s="775"/>
      <c r="DL1290" s="775"/>
      <c r="DM1290" s="775"/>
      <c r="DN1290" s="775"/>
      <c r="DO1290" s="775"/>
      <c r="DP1290" s="775"/>
      <c r="DQ1290" s="775"/>
      <c r="DR1290" s="775"/>
      <c r="DS1290" s="775"/>
      <c r="DT1290" s="775"/>
      <c r="DU1290" s="775"/>
      <c r="DV1290" s="775"/>
      <c r="DW1290" s="775"/>
      <c r="DX1290" s="775"/>
      <c r="DY1290" s="775"/>
      <c r="DZ1290" s="775"/>
      <c r="EA1290" s="775"/>
      <c r="EB1290" s="775"/>
      <c r="EC1290" s="775"/>
      <c r="ED1290" s="775"/>
      <c r="EE1290" s="775"/>
      <c r="EF1290" s="775"/>
      <c r="EG1290" s="775"/>
      <c r="EH1290" s="775"/>
      <c r="EI1290" s="775"/>
      <c r="EJ1290" s="775"/>
      <c r="EK1290" s="775"/>
      <c r="EL1290" s="775"/>
      <c r="EM1290" s="775"/>
      <c r="EN1290" s="775"/>
      <c r="EO1290" s="775"/>
      <c r="EP1290" s="775"/>
      <c r="EQ1290" s="775"/>
      <c r="ER1290" s="775"/>
      <c r="ES1290" s="775"/>
      <c r="ET1290" s="775"/>
      <c r="EU1290" s="775"/>
      <c r="EV1290" s="775"/>
      <c r="EW1290" s="775"/>
      <c r="EX1290" s="775"/>
      <c r="EY1290" s="775"/>
      <c r="EZ1290" s="775"/>
      <c r="FA1290" s="775"/>
      <c r="FB1290" s="775"/>
      <c r="FC1290" s="775"/>
      <c r="FD1290" s="775"/>
      <c r="FE1290" s="775"/>
      <c r="FF1290" s="775"/>
      <c r="FG1290" s="775"/>
      <c r="FH1290" s="775"/>
      <c r="FI1290" s="775"/>
      <c r="FJ1290" s="775"/>
      <c r="FK1290" s="775"/>
      <c r="FL1290" s="775"/>
      <c r="FM1290" s="775"/>
      <c r="FN1290" s="775"/>
      <c r="FO1290" s="775"/>
      <c r="FP1290" s="775"/>
      <c r="FQ1290" s="775"/>
      <c r="FR1290" s="775"/>
      <c r="FS1290" s="775"/>
      <c r="FT1290" s="775"/>
      <c r="FU1290" s="775"/>
      <c r="FV1290" s="775"/>
      <c r="FW1290" s="775"/>
      <c r="FX1290" s="775"/>
      <c r="FY1290" s="775"/>
      <c r="FZ1290" s="775"/>
      <c r="GA1290" s="775"/>
      <c r="GB1290" s="775"/>
      <c r="GC1290" s="775"/>
      <c r="GD1290" s="775"/>
      <c r="GE1290" s="775"/>
      <c r="GF1290" s="775"/>
      <c r="GG1290" s="775"/>
      <c r="GH1290" s="775"/>
      <c r="GI1290" s="775"/>
      <c r="GJ1290" s="775"/>
      <c r="GK1290" s="775"/>
      <c r="GL1290" s="775"/>
      <c r="GM1290" s="775"/>
      <c r="GN1290" s="775"/>
      <c r="GO1290" s="775"/>
      <c r="GP1290" s="775"/>
      <c r="GQ1290" s="775"/>
      <c r="GR1290" s="775"/>
      <c r="GS1290" s="775"/>
      <c r="GT1290" s="775"/>
      <c r="GU1290" s="775"/>
      <c r="GV1290" s="775"/>
      <c r="GW1290" s="775"/>
      <c r="GX1290" s="775"/>
      <c r="GY1290" s="775"/>
      <c r="GZ1290" s="775"/>
    </row>
    <row r="1291" spans="1:208" s="775" customFormat="1" ht="28.5" x14ac:dyDescent="0.2">
      <c r="A1291" s="775">
        <v>1</v>
      </c>
      <c r="B1291" s="2697" t="s">
        <v>143</v>
      </c>
      <c r="C1291" s="23">
        <f>SUM(C1210,C1173,C1109,C1046,C983,C919,C855,C791,C724,C661,C597,C532,C467,C403,C338,C275,C213,C68,C145)</f>
        <v>88722</v>
      </c>
      <c r="D1291" s="23">
        <f>SUM(D1210,D1173,D1109,D1046,D983,D919,D855,D791,D724,D661,D597,D532,D467,D403,D338,D275,D213,D68,D145)</f>
        <v>842</v>
      </c>
      <c r="E1291" s="23">
        <f>SUM(E1210,E1173,E1109,E1046,E983,E919,E855,E791,E724,E661,E597,E532,E467,E403,E338,E275,E213,E68,E145)</f>
        <v>74083.333333333328</v>
      </c>
      <c r="F1291" s="23">
        <f>SUM(F1210,F1173,F1109,F1046,F983,F919,F855,F791,F724,F661,F597,F532,F467,F403,F338,F275,F213,F68,F145)</f>
        <v>68507</v>
      </c>
      <c r="G1291" s="835">
        <f>F1291/E1291*100</f>
        <v>92.472890888638929</v>
      </c>
      <c r="H1291" s="3758">
        <f>SUM(H1210,H1173,H1109,H1046,H983,H919,H855,H791,H724,H661,H597,H532,H467,H403,H338,H275,H213,H68,H145)</f>
        <v>1656</v>
      </c>
      <c r="I1291" s="9">
        <f>M1291/E1291</f>
        <v>7.6956467941507309</v>
      </c>
      <c r="J1291" s="836">
        <f t="shared" si="357"/>
        <v>7.5767439823667653</v>
      </c>
      <c r="K1291" s="7">
        <f>SUM(K1210,K1173,K1109,K1046,K983,K919,K855,K791,K724,K661,K597,K532,K467,K403,K338,K275,K213,K68,K145)</f>
        <v>682531</v>
      </c>
      <c r="L1291" s="7"/>
      <c r="M1291" s="42">
        <f>SUM(M1210,M1173,M1109,M1046,M983,M919,M855,M791,M724,M661,M597,M532,M467,M403,M338,M275,M213,M68,M145)</f>
        <v>570119.16666666663</v>
      </c>
      <c r="N1291" s="7">
        <f>SUM(N1210,N1173,N1109,N1046,N983,N919,N855,N791,N724,N661,N597,N532,N467,N403,N338,N275,N213,N68,N145)</f>
        <v>519060</v>
      </c>
      <c r="O1291" s="42">
        <f>N1291/M1291*100</f>
        <v>91.04412381621971</v>
      </c>
      <c r="P1291" s="7" t="e">
        <f>SUM(P1210,P1173,P1109,P1046,P983,P919,P855,P791,P724,P661,P597,P532,P467,P403,P338,P275,P213,P68,P145)</f>
        <v>#DIV/0!</v>
      </c>
      <c r="Q1291" s="11" t="e">
        <f>N1291/$B$3*12/P1291</f>
        <v>#DIV/0!</v>
      </c>
      <c r="R1291" s="844">
        <f t="shared" ref="R1291:AI1291" si="358">SUM(R1210,R1173,R1109,R1046,R983,R919,R855,R791,R724,R661,R597,R532,R467,R403,R338,R275,R213,R145,R68)</f>
        <v>2608611.9322307976</v>
      </c>
      <c r="S1291" s="844">
        <f t="shared" ref="S1291:T1291" si="359">SUM(S1210,S1173,S1109,S1046,S983,S919,S855,S791,S724,S661,S597,S532,S467,S403,S338,S275,S213,S145,S68)</f>
        <v>2617849.8535227971</v>
      </c>
      <c r="T1291" s="844">
        <f t="shared" si="359"/>
        <v>2617633.6019188939</v>
      </c>
      <c r="U1291" s="844">
        <f t="shared" ref="U1291:V1291" si="360">SUM(U1210,U1173,U1109,U1046,U983,U919,U855,U791,U724,U661,U597,U532,U467,U403,U338,U275,U213,U145,U68)</f>
        <v>2628647.5444751317</v>
      </c>
      <c r="V1291" s="844">
        <f t="shared" si="360"/>
        <v>2578599.3610087</v>
      </c>
      <c r="W1291" s="844">
        <f t="shared" ref="W1291:X1291" si="361">SUM(W1210,W1173,W1109,W1046,W983,W919,W855,W791,W724,W661,W597,W532,W467,W403,W338,W275,W213,W145,W68)</f>
        <v>2578599.3610087</v>
      </c>
      <c r="X1291" s="844">
        <f t="shared" si="361"/>
        <v>2588627.015171764</v>
      </c>
      <c r="Y1291" s="844">
        <f t="shared" ref="Y1291:Z1291" si="362">SUM(Y1210,Y1173,Y1109,Y1046,Y983,Y919,Y855,Y791,Y724,Y661,Y597,Y532,Y467,Y403,Y338,Y275,Y213,Y145,Y68)</f>
        <v>2616354.9728762442</v>
      </c>
      <c r="Z1291" s="844">
        <f t="shared" si="362"/>
        <v>2535040.8024278106</v>
      </c>
      <c r="AA1291" s="844">
        <f t="shared" ref="AA1291:AB1291" si="363">SUM(AA1210,AA1173,AA1109,AA1046,AA983,AA919,AA855,AA791,AA724,AA661,AA597,AA532,AA467,AA403,AA338,AA275,AA213,AA145,AA68)</f>
        <v>2535040.8024278106</v>
      </c>
      <c r="AB1291" s="844">
        <f t="shared" si="363"/>
        <v>2544323.4911356503</v>
      </c>
      <c r="AC1291" s="844">
        <f t="shared" si="358"/>
        <v>2140977.6247609993</v>
      </c>
      <c r="AD1291" s="844">
        <f t="shared" si="358"/>
        <v>1944021.7096900002</v>
      </c>
      <c r="AE1291" s="3211">
        <f t="shared" si="358"/>
        <v>0</v>
      </c>
      <c r="AF1291" s="844">
        <f t="shared" si="358"/>
        <v>0</v>
      </c>
      <c r="AG1291" s="844">
        <f t="shared" si="358"/>
        <v>-196955.91507099904</v>
      </c>
      <c r="AH1291" s="844">
        <f t="shared" si="358"/>
        <v>-1795.3647000000001</v>
      </c>
      <c r="AI1291" s="844">
        <f t="shared" si="358"/>
        <v>-24921.881629999996</v>
      </c>
      <c r="AJ1291" s="844">
        <f>SUM(AJ1210,AJ1173,AJ1109,AJ1046,AJ983,AJ919,AJ855,AJ791,AJ724,AJ661,AJ597,AJ532,AJ467,AJ403,AJ338,AJ275,AJ213,AJ145,AJ68)</f>
        <v>1919099.8280600002</v>
      </c>
      <c r="AK1291" s="3795">
        <f t="shared" ref="AK1291" si="364">SUM(AK1210,AK1173,AK1109,AK1046,AK983,AK919,AK855,AK791,AK724,AK661,AK597,AK532,AK467,AK403,AK338,AK275,AK213,AK145,AK68)</f>
        <v>56938.724320000008</v>
      </c>
      <c r="AL1291" s="844">
        <f>AD1291/AC1291*100</f>
        <v>90.800655140289678</v>
      </c>
      <c r="AM1291" s="844">
        <f>AJ1291/AC1291*100</f>
        <v>89.636613006370496</v>
      </c>
      <c r="AN1291" s="4276">
        <f>SUM(AN1210,AN1173,AN1109,AN1046,AN983,AN919,AN855,AN791,AN724,AN661,AN597,AN532,AN467,AN403,AN338,AN275,AN213,AN68,AN145)</f>
        <v>274</v>
      </c>
      <c r="AO1291" s="4278">
        <f>SUM(AO1210,AO1173,AO1109,AO1046,AO983,AO919,AO855,AO791,AO724,AO661,AO597,AO532,AO467,AO403,AO338,AO275,AO213,AO145,AO68)</f>
        <v>7276.6362600000011</v>
      </c>
      <c r="AP1291" s="1339">
        <f t="shared" si="236"/>
        <v>-1795364.7000000002</v>
      </c>
      <c r="AQ1291" s="3813">
        <f t="shared" si="242"/>
        <v>29503.771352301501</v>
      </c>
      <c r="AR1291" s="1701"/>
      <c r="AS1291" s="1701"/>
      <c r="AT1291" s="4363"/>
    </row>
    <row r="1292" spans="1:208" ht="29.25" x14ac:dyDescent="0.25">
      <c r="A1292" s="24">
        <v>1</v>
      </c>
      <c r="B1292" s="2698" t="s">
        <v>243</v>
      </c>
      <c r="C1292" s="22">
        <f>SUM(C1211,C69)</f>
        <v>1235</v>
      </c>
      <c r="D1292" s="22">
        <f>SUM(D1211,D69)</f>
        <v>0</v>
      </c>
      <c r="E1292" s="22">
        <f>SUM(E1211,E69)</f>
        <v>1029.1666666666667</v>
      </c>
      <c r="F1292" s="22">
        <f>SUM(F1211,F69)</f>
        <v>986</v>
      </c>
      <c r="G1292" s="829">
        <f>F1292/E1292*100</f>
        <v>95.805668016194318</v>
      </c>
      <c r="H1292" s="3757">
        <f>SUM(H1211,H69)</f>
        <v>0</v>
      </c>
      <c r="I1292" s="9">
        <f>M1292/E1292</f>
        <v>17.971821862348175</v>
      </c>
      <c r="J1292" s="836">
        <f t="shared" si="357"/>
        <v>9.8782961460446241</v>
      </c>
      <c r="K1292" s="45">
        <f>SUM(K1211,K69)</f>
        <v>22195</v>
      </c>
      <c r="L1292" s="45"/>
      <c r="M1292" s="839">
        <f>SUM(M1211,M69)</f>
        <v>18496</v>
      </c>
      <c r="N1292" s="45">
        <f>SUM(N1211,N69)</f>
        <v>9740</v>
      </c>
      <c r="O1292" s="839">
        <f t="shared" ref="O1292:O1293" si="365">N1292/M1292*100</f>
        <v>52.660034602076124</v>
      </c>
      <c r="P1292" s="45">
        <f>P1211+P70</f>
        <v>91.533333333333331</v>
      </c>
      <c r="Q1292" s="11">
        <f t="shared" ref="Q1292:Q1293" si="366">N1292/$B$3*12/P1292</f>
        <v>127.69118718135471</v>
      </c>
      <c r="R1292" s="2124">
        <f t="shared" ref="R1292:S1292" si="367">R1211+R69</f>
        <v>155108.39231999998</v>
      </c>
      <c r="S1292" s="2124">
        <f t="shared" si="367"/>
        <v>155113.48545599999</v>
      </c>
      <c r="T1292" s="2124">
        <f t="shared" ref="T1292:Y1292" si="368">T1211+T69</f>
        <v>155110.82770000002</v>
      </c>
      <c r="U1292" s="2124">
        <f t="shared" si="368"/>
        <v>155110.82770000002</v>
      </c>
      <c r="V1292" s="2124">
        <f t="shared" si="368"/>
        <v>155110.82770000002</v>
      </c>
      <c r="W1292" s="2124">
        <f t="shared" si="368"/>
        <v>155110.82770000002</v>
      </c>
      <c r="X1292" s="2124">
        <f t="shared" si="368"/>
        <v>155622.88313</v>
      </c>
      <c r="Y1292" s="2124">
        <f t="shared" si="368"/>
        <v>155879.57718000002</v>
      </c>
      <c r="Z1292" s="2124">
        <f t="shared" ref="Z1292:AA1292" si="369">Z1211+Z69</f>
        <v>155879.57718000002</v>
      </c>
      <c r="AA1292" s="2124">
        <f t="shared" si="369"/>
        <v>155879.57718000002</v>
      </c>
      <c r="AB1292" s="2124">
        <f t="shared" ref="AB1292" si="370">AB1211+AB69</f>
        <v>155879.57718000002</v>
      </c>
      <c r="AC1292" s="2124">
        <f t="shared" ref="AC1292:AI1292" si="371">AC1211+AC69</f>
        <v>129857.09884313942</v>
      </c>
      <c r="AD1292" s="2124">
        <f t="shared" si="371"/>
        <v>111060.33613999998</v>
      </c>
      <c r="AE1292" s="3213">
        <f t="shared" si="371"/>
        <v>0</v>
      </c>
      <c r="AF1292" s="2124">
        <f t="shared" si="371"/>
        <v>0</v>
      </c>
      <c r="AG1292" s="2124">
        <f t="shared" si="371"/>
        <v>-18796.762703139433</v>
      </c>
      <c r="AH1292" s="2124">
        <f t="shared" si="371"/>
        <v>0</v>
      </c>
      <c r="AI1292" s="2124">
        <f t="shared" si="371"/>
        <v>0</v>
      </c>
      <c r="AJ1292" s="2124">
        <f>AJ1211+AJ69</f>
        <v>111060.33613999998</v>
      </c>
      <c r="AK1292" s="3796">
        <f t="shared" ref="AK1292" si="372">AK1211+AK69</f>
        <v>0</v>
      </c>
      <c r="AL1292" s="2124">
        <f>AD1292/AC1292*100</f>
        <v>85.525040316937208</v>
      </c>
      <c r="AM1292" s="2124">
        <f>AJ1292/AC1292*100</f>
        <v>85.525040316937208</v>
      </c>
      <c r="AN1292" s="4274">
        <f>SUM(AN1211,AN69)</f>
        <v>0</v>
      </c>
      <c r="AO1292" s="4282">
        <f>AO1211+AO69</f>
        <v>0</v>
      </c>
      <c r="AP1292" s="1339">
        <f t="shared" si="236"/>
        <v>0</v>
      </c>
      <c r="AQ1292" s="3813">
        <f t="shared" si="242"/>
        <v>125595.81190283403</v>
      </c>
      <c r="AR1292" s="1701"/>
      <c r="AS1292" s="1701"/>
      <c r="AT1292" s="4363"/>
      <c r="AU1292" s="775"/>
      <c r="AV1292" s="775"/>
      <c r="AW1292" s="775"/>
      <c r="AX1292" s="775"/>
      <c r="AY1292" s="775"/>
      <c r="AZ1292" s="775"/>
      <c r="BA1292" s="775"/>
      <c r="BB1292" s="775"/>
      <c r="BC1292" s="775"/>
      <c r="BD1292" s="775"/>
      <c r="BE1292" s="775"/>
      <c r="BF1292" s="775"/>
      <c r="BG1292" s="775"/>
      <c r="BH1292" s="775"/>
      <c r="BI1292" s="775"/>
      <c r="BJ1292" s="775"/>
      <c r="BK1292" s="775"/>
      <c r="BL1292" s="775"/>
      <c r="BM1292" s="775"/>
      <c r="BN1292" s="775"/>
      <c r="BO1292" s="775"/>
      <c r="BP1292" s="775"/>
      <c r="BQ1292" s="775"/>
      <c r="BR1292" s="775"/>
      <c r="BS1292" s="775"/>
      <c r="BT1292" s="775"/>
      <c r="BU1292" s="775"/>
      <c r="BV1292" s="775"/>
      <c r="BW1292" s="775"/>
      <c r="BX1292" s="775"/>
      <c r="BY1292" s="775"/>
      <c r="BZ1292" s="775"/>
      <c r="CA1292" s="775"/>
      <c r="CB1292" s="775"/>
      <c r="CC1292" s="775"/>
      <c r="CD1292" s="775"/>
      <c r="CE1292" s="775"/>
      <c r="CF1292" s="775"/>
      <c r="CG1292" s="775"/>
      <c r="CH1292" s="775"/>
      <c r="CI1292" s="775"/>
      <c r="CJ1292" s="775"/>
      <c r="CK1292" s="775"/>
      <c r="CL1292" s="775"/>
      <c r="CM1292" s="775"/>
      <c r="CN1292" s="775"/>
      <c r="CO1292" s="775"/>
      <c r="CP1292" s="775"/>
      <c r="CQ1292" s="775"/>
      <c r="CR1292" s="775"/>
      <c r="CS1292" s="775"/>
      <c r="CT1292" s="775"/>
      <c r="CU1292" s="775"/>
      <c r="CV1292" s="775"/>
      <c r="CW1292" s="775"/>
      <c r="CX1292" s="775"/>
      <c r="CY1292" s="775"/>
      <c r="CZ1292" s="775"/>
      <c r="DA1292" s="775"/>
      <c r="DB1292" s="775"/>
      <c r="DC1292" s="775"/>
      <c r="DD1292" s="775"/>
      <c r="DE1292" s="775"/>
      <c r="DF1292" s="775"/>
      <c r="DG1292" s="775"/>
      <c r="DH1292" s="775"/>
      <c r="DI1292" s="775"/>
      <c r="DJ1292" s="775"/>
      <c r="DK1292" s="775"/>
      <c r="DL1292" s="775"/>
      <c r="DM1292" s="775"/>
      <c r="DN1292" s="775"/>
      <c r="DO1292" s="775"/>
      <c r="DP1292" s="775"/>
      <c r="DQ1292" s="775"/>
      <c r="DR1292" s="775"/>
      <c r="DS1292" s="775"/>
      <c r="DT1292" s="775"/>
      <c r="DU1292" s="775"/>
      <c r="DV1292" s="775"/>
      <c r="DW1292" s="775"/>
      <c r="DX1292" s="775"/>
      <c r="DY1292" s="775"/>
      <c r="DZ1292" s="775"/>
      <c r="EA1292" s="775"/>
      <c r="EB1292" s="775"/>
      <c r="EC1292" s="775"/>
      <c r="ED1292" s="775"/>
      <c r="EE1292" s="775"/>
      <c r="EF1292" s="775"/>
      <c r="EG1292" s="775"/>
      <c r="EH1292" s="775"/>
      <c r="EI1292" s="775"/>
      <c r="EJ1292" s="775"/>
      <c r="EK1292" s="775"/>
      <c r="EL1292" s="775"/>
      <c r="EM1292" s="775"/>
      <c r="EN1292" s="775"/>
      <c r="EO1292" s="775"/>
      <c r="EP1292" s="775"/>
      <c r="EQ1292" s="775"/>
      <c r="ER1292" s="775"/>
      <c r="ES1292" s="775"/>
      <c r="ET1292" s="775"/>
      <c r="EU1292" s="775"/>
      <c r="EV1292" s="775"/>
      <c r="EW1292" s="775"/>
      <c r="EX1292" s="775"/>
      <c r="EY1292" s="775"/>
      <c r="EZ1292" s="775"/>
      <c r="FA1292" s="775"/>
      <c r="FB1292" s="775"/>
      <c r="FC1292" s="775"/>
      <c r="FD1292" s="775"/>
      <c r="FE1292" s="775"/>
      <c r="FF1292" s="775"/>
      <c r="FG1292" s="775"/>
      <c r="FH1292" s="775"/>
      <c r="FI1292" s="775"/>
      <c r="FJ1292" s="775"/>
      <c r="FK1292" s="775"/>
      <c r="FL1292" s="775"/>
      <c r="FM1292" s="775"/>
      <c r="FN1292" s="775"/>
      <c r="FO1292" s="775"/>
      <c r="FP1292" s="775"/>
      <c r="FQ1292" s="775"/>
      <c r="FR1292" s="775"/>
      <c r="FS1292" s="775"/>
      <c r="FT1292" s="775"/>
      <c r="FU1292" s="775"/>
      <c r="FV1292" s="775"/>
      <c r="FW1292" s="775"/>
      <c r="FX1292" s="775"/>
      <c r="FY1292" s="775"/>
      <c r="FZ1292" s="775"/>
      <c r="GA1292" s="775"/>
      <c r="GB1292" s="775"/>
      <c r="GC1292" s="775"/>
      <c r="GD1292" s="775"/>
      <c r="GE1292" s="775"/>
      <c r="GF1292" s="775"/>
      <c r="GG1292" s="775"/>
      <c r="GH1292" s="775"/>
      <c r="GI1292" s="775"/>
      <c r="GJ1292" s="775"/>
      <c r="GK1292" s="775"/>
      <c r="GL1292" s="775"/>
      <c r="GM1292" s="775"/>
      <c r="GN1292" s="775"/>
      <c r="GO1292" s="775"/>
      <c r="GP1292" s="775"/>
      <c r="GQ1292" s="775"/>
      <c r="GR1292" s="775"/>
      <c r="GS1292" s="775"/>
      <c r="GT1292" s="775"/>
      <c r="GU1292" s="775"/>
      <c r="GV1292" s="775"/>
      <c r="GW1292" s="775"/>
      <c r="GX1292" s="775"/>
      <c r="GY1292" s="775"/>
      <c r="GZ1292" s="775"/>
    </row>
    <row r="1293" spans="1:208" ht="29.25" x14ac:dyDescent="0.25">
      <c r="A1293" s="24">
        <v>1</v>
      </c>
      <c r="B1293" s="2698" t="s">
        <v>263</v>
      </c>
      <c r="C1293" s="22">
        <f>C404+C70+C1212</f>
        <v>3144</v>
      </c>
      <c r="D1293" s="22">
        <f>D404+D70+D1212</f>
        <v>141</v>
      </c>
      <c r="E1293" s="22">
        <f t="shared" ref="E1293:F1293" si="373">E404+E70+E1212</f>
        <v>2643.1666666666665</v>
      </c>
      <c r="F1293" s="22">
        <f t="shared" si="373"/>
        <v>2829</v>
      </c>
      <c r="G1293" s="829">
        <f>F1293/E1293*100</f>
        <v>107.03070811526578</v>
      </c>
      <c r="H1293" s="3757">
        <f t="shared" ref="H1293" si="374">H404+H70+H1212</f>
        <v>5</v>
      </c>
      <c r="I1293" s="9">
        <f>M1293/E1293</f>
        <v>9.9950816571032224</v>
      </c>
      <c r="J1293" s="836">
        <f t="shared" si="357"/>
        <v>9.9010250972074942</v>
      </c>
      <c r="K1293" s="45">
        <f>K404+K70+K1212</f>
        <v>31420</v>
      </c>
      <c r="L1293" s="45"/>
      <c r="M1293" s="839">
        <f t="shared" ref="M1293:N1293" si="375">M404+M70+M1212</f>
        <v>26418.666666666664</v>
      </c>
      <c r="N1293" s="45">
        <f t="shared" si="375"/>
        <v>28010</v>
      </c>
      <c r="O1293" s="839">
        <f t="shared" si="365"/>
        <v>106.02351872413448</v>
      </c>
      <c r="P1293" s="45">
        <f>P404+P70+P1212</f>
        <v>126.86666666666667</v>
      </c>
      <c r="Q1293" s="11">
        <f t="shared" si="366"/>
        <v>264.93956910141878</v>
      </c>
      <c r="R1293" s="2124">
        <f t="shared" ref="R1293:W1293" si="376">R404+R70+R1212</f>
        <v>88780.384680000003</v>
      </c>
      <c r="S1293" s="2124">
        <f t="shared" si="376"/>
        <v>88780.384680000003</v>
      </c>
      <c r="T1293" s="2124">
        <f t="shared" si="376"/>
        <v>88780.384680000003</v>
      </c>
      <c r="U1293" s="2124">
        <f t="shared" si="376"/>
        <v>89008.192680000007</v>
      </c>
      <c r="V1293" s="2124">
        <f t="shared" si="376"/>
        <v>89008.192680000007</v>
      </c>
      <c r="W1293" s="2124">
        <f t="shared" si="376"/>
        <v>89008.192680000007</v>
      </c>
      <c r="X1293" s="2124">
        <f t="shared" ref="X1293:Y1293" si="377">X404+X70+X1212</f>
        <v>89008.192680000007</v>
      </c>
      <c r="Y1293" s="2124">
        <f t="shared" si="377"/>
        <v>93677.687160000001</v>
      </c>
      <c r="Z1293" s="2124">
        <f t="shared" ref="Z1293:AA1293" si="378">Z404+Z70+Z1212</f>
        <v>93677.687160000001</v>
      </c>
      <c r="AA1293" s="2124">
        <f t="shared" si="378"/>
        <v>93677.687160000001</v>
      </c>
      <c r="AB1293" s="2124">
        <f t="shared" ref="AB1293" si="379">AB404+AB70+AB1212</f>
        <v>93677.687160000001</v>
      </c>
      <c r="AC1293" s="2124">
        <f t="shared" ref="AC1293:AI1293" si="380">AC404+AC70+AC1212</f>
        <v>78830.332379999993</v>
      </c>
      <c r="AD1293" s="2124">
        <f t="shared" si="380"/>
        <v>83588.260559999995</v>
      </c>
      <c r="AE1293" s="3213">
        <f t="shared" si="380"/>
        <v>0</v>
      </c>
      <c r="AF1293" s="2124">
        <f t="shared" si="380"/>
        <v>0</v>
      </c>
      <c r="AG1293" s="2124">
        <f t="shared" si="380"/>
        <v>4757.9281800000008</v>
      </c>
      <c r="AH1293" s="2124">
        <f t="shared" si="380"/>
        <v>0</v>
      </c>
      <c r="AI1293" s="2124">
        <f t="shared" si="380"/>
        <v>0</v>
      </c>
      <c r="AJ1293" s="2124">
        <f>AJ404+AJ70+AJ1212</f>
        <v>83588.260559999995</v>
      </c>
      <c r="AK1293" s="3796">
        <f t="shared" ref="AK1293" si="381">AK404+AK70+AK1212</f>
        <v>155.4392</v>
      </c>
      <c r="AL1293" s="2124">
        <f>AD1293/AC1293*100</f>
        <v>106.03565662651846</v>
      </c>
      <c r="AM1293" s="2124">
        <f>AJ1293/AC1293*100</f>
        <v>106.03565662651846</v>
      </c>
      <c r="AN1293" s="4274">
        <f t="shared" ref="AN1293" si="382">AN404+AN70+AN1212</f>
        <v>57</v>
      </c>
      <c r="AO1293" s="4282">
        <f>AO404+AO70+AO1212</f>
        <v>1692.9931200000001</v>
      </c>
      <c r="AP1293" s="1339">
        <f t="shared" si="236"/>
        <v>0</v>
      </c>
      <c r="AQ1293" s="3813">
        <f t="shared" si="242"/>
        <v>28238.035839694658</v>
      </c>
      <c r="AR1293" s="1701"/>
      <c r="AS1293" s="1701"/>
      <c r="AT1293" s="4363"/>
      <c r="AU1293" s="775"/>
      <c r="AV1293" s="775"/>
      <c r="AW1293" s="775"/>
      <c r="AX1293" s="775"/>
      <c r="AY1293" s="775"/>
      <c r="AZ1293" s="775"/>
      <c r="BA1293" s="775"/>
      <c r="BB1293" s="775"/>
      <c r="BC1293" s="775"/>
      <c r="BD1293" s="775"/>
      <c r="BE1293" s="775"/>
      <c r="BF1293" s="775"/>
      <c r="BG1293" s="775"/>
      <c r="BH1293" s="775"/>
      <c r="BI1293" s="775"/>
      <c r="BJ1293" s="775"/>
      <c r="BK1293" s="775"/>
      <c r="BL1293" s="775"/>
      <c r="BM1293" s="775"/>
      <c r="BN1293" s="775"/>
      <c r="BO1293" s="775"/>
      <c r="BP1293" s="775"/>
      <c r="BQ1293" s="775"/>
      <c r="BR1293" s="775"/>
      <c r="BS1293" s="775"/>
      <c r="BT1293" s="775"/>
      <c r="BU1293" s="775"/>
      <c r="BV1293" s="775"/>
      <c r="BW1293" s="775"/>
      <c r="BX1293" s="775"/>
      <c r="BY1293" s="775"/>
      <c r="BZ1293" s="775"/>
      <c r="CA1293" s="775"/>
      <c r="CB1293" s="775"/>
      <c r="CC1293" s="775"/>
      <c r="CD1293" s="775"/>
      <c r="CE1293" s="775"/>
      <c r="CF1293" s="775"/>
      <c r="CG1293" s="775"/>
      <c r="CH1293" s="775"/>
      <c r="CI1293" s="775"/>
      <c r="CJ1293" s="775"/>
      <c r="CK1293" s="775"/>
      <c r="CL1293" s="775"/>
      <c r="CM1293" s="775"/>
      <c r="CN1293" s="775"/>
      <c r="CO1293" s="775"/>
      <c r="CP1293" s="775"/>
      <c r="CQ1293" s="775"/>
      <c r="CR1293" s="775"/>
      <c r="CS1293" s="775"/>
      <c r="CT1293" s="775"/>
      <c r="CU1293" s="775"/>
      <c r="CV1293" s="775"/>
      <c r="CW1293" s="775"/>
      <c r="CX1293" s="775"/>
      <c r="CY1293" s="775"/>
      <c r="CZ1293" s="775"/>
      <c r="DA1293" s="775"/>
      <c r="DB1293" s="775"/>
      <c r="DC1293" s="775"/>
      <c r="DD1293" s="775"/>
      <c r="DE1293" s="775"/>
      <c r="DF1293" s="775"/>
      <c r="DG1293" s="775"/>
      <c r="DH1293" s="775"/>
      <c r="DI1293" s="775"/>
      <c r="DJ1293" s="775"/>
      <c r="DK1293" s="775"/>
      <c r="DL1293" s="775"/>
      <c r="DM1293" s="775"/>
      <c r="DN1293" s="775"/>
      <c r="DO1293" s="775"/>
      <c r="DP1293" s="775"/>
      <c r="DQ1293" s="775"/>
      <c r="DR1293" s="775"/>
      <c r="DS1293" s="775"/>
      <c r="DT1293" s="775"/>
      <c r="DU1293" s="775"/>
      <c r="DV1293" s="775"/>
      <c r="DW1293" s="775"/>
      <c r="DX1293" s="775"/>
      <c r="DY1293" s="775"/>
      <c r="DZ1293" s="775"/>
      <c r="EA1293" s="775"/>
      <c r="EB1293" s="775"/>
      <c r="EC1293" s="775"/>
      <c r="ED1293" s="775"/>
      <c r="EE1293" s="775"/>
      <c r="EF1293" s="775"/>
      <c r="EG1293" s="775"/>
      <c r="EH1293" s="775"/>
      <c r="EI1293" s="775"/>
      <c r="EJ1293" s="775"/>
      <c r="EK1293" s="775"/>
      <c r="EL1293" s="775"/>
      <c r="EM1293" s="775"/>
      <c r="EN1293" s="775"/>
      <c r="EO1293" s="775"/>
      <c r="EP1293" s="775"/>
      <c r="EQ1293" s="775"/>
      <c r="ER1293" s="775"/>
      <c r="ES1293" s="775"/>
      <c r="ET1293" s="775"/>
      <c r="EU1293" s="775"/>
      <c r="EV1293" s="775"/>
      <c r="EW1293" s="775"/>
      <c r="EX1293" s="775"/>
      <c r="EY1293" s="775"/>
      <c r="EZ1293" s="775"/>
      <c r="FA1293" s="775"/>
      <c r="FB1293" s="775"/>
      <c r="FC1293" s="775"/>
      <c r="FD1293" s="775"/>
      <c r="FE1293" s="775"/>
      <c r="FF1293" s="775"/>
      <c r="FG1293" s="775"/>
      <c r="FH1293" s="775"/>
      <c r="FI1293" s="775"/>
      <c r="FJ1293" s="775"/>
      <c r="FK1293" s="775"/>
      <c r="FL1293" s="775"/>
      <c r="FM1293" s="775"/>
      <c r="FN1293" s="775"/>
      <c r="FO1293" s="775"/>
      <c r="FP1293" s="775"/>
      <c r="FQ1293" s="775"/>
      <c r="FR1293" s="775"/>
      <c r="FS1293" s="775"/>
      <c r="FT1293" s="775"/>
      <c r="FU1293" s="775"/>
      <c r="FV1293" s="775"/>
      <c r="FW1293" s="775"/>
      <c r="FX1293" s="775"/>
      <c r="FY1293" s="775"/>
      <c r="FZ1293" s="775"/>
      <c r="GA1293" s="775"/>
      <c r="GB1293" s="775"/>
      <c r="GC1293" s="775"/>
      <c r="GD1293" s="775"/>
      <c r="GE1293" s="775"/>
      <c r="GF1293" s="775"/>
      <c r="GG1293" s="775"/>
      <c r="GH1293" s="775"/>
      <c r="GI1293" s="775"/>
      <c r="GJ1293" s="775"/>
      <c r="GK1293" s="775"/>
      <c r="GL1293" s="775"/>
      <c r="GM1293" s="775"/>
      <c r="GN1293" s="775"/>
      <c r="GO1293" s="775"/>
      <c r="GP1293" s="775"/>
      <c r="GQ1293" s="775"/>
      <c r="GR1293" s="775"/>
      <c r="GS1293" s="775"/>
      <c r="GT1293" s="775"/>
      <c r="GU1293" s="775"/>
      <c r="GV1293" s="775"/>
      <c r="GW1293" s="775"/>
      <c r="GX1293" s="775"/>
      <c r="GY1293" s="775"/>
      <c r="GZ1293" s="775"/>
    </row>
    <row r="1294" spans="1:208" x14ac:dyDescent="0.25">
      <c r="A1294" s="24">
        <v>1</v>
      </c>
      <c r="B1294" s="2699" t="s">
        <v>246</v>
      </c>
      <c r="C1294" s="22"/>
      <c r="D1294" s="22"/>
      <c r="E1294" s="22"/>
      <c r="F1294" s="22"/>
      <c r="G1294" s="829"/>
      <c r="H1294" s="3757"/>
      <c r="I1294" s="9"/>
      <c r="J1294" s="836"/>
      <c r="K1294" s="45"/>
      <c r="L1294" s="45"/>
      <c r="M1294" s="839"/>
      <c r="N1294" s="45"/>
      <c r="O1294" s="839"/>
      <c r="P1294" s="45"/>
      <c r="Q1294" s="11"/>
      <c r="R1294" s="2124"/>
      <c r="S1294" s="2124"/>
      <c r="T1294" s="2124"/>
      <c r="U1294" s="2124"/>
      <c r="V1294" s="2124"/>
      <c r="W1294" s="2124"/>
      <c r="X1294" s="2124"/>
      <c r="Y1294" s="2124"/>
      <c r="Z1294" s="2124"/>
      <c r="AA1294" s="2124"/>
      <c r="AB1294" s="2124"/>
      <c r="AC1294" s="2124"/>
      <c r="AD1294" s="2124"/>
      <c r="AE1294" s="3213"/>
      <c r="AF1294" s="2124"/>
      <c r="AG1294" s="2124"/>
      <c r="AH1294" s="2124"/>
      <c r="AI1294" s="2124"/>
      <c r="AJ1294" s="2124"/>
      <c r="AK1294" s="3796"/>
      <c r="AL1294" s="2124"/>
      <c r="AM1294" s="2124"/>
      <c r="AN1294" s="4274"/>
      <c r="AO1294" s="4282"/>
      <c r="AP1294" s="1339">
        <f t="shared" si="236"/>
        <v>0</v>
      </c>
      <c r="AQ1294" s="3813" t="e">
        <f t="shared" si="242"/>
        <v>#DIV/0!</v>
      </c>
      <c r="AR1294" s="1701"/>
      <c r="AS1294" s="1701"/>
      <c r="AT1294" s="4363"/>
      <c r="AU1294" s="775"/>
      <c r="AV1294" s="775"/>
      <c r="AW1294" s="775"/>
      <c r="AX1294" s="775"/>
      <c r="AY1294" s="775"/>
      <c r="AZ1294" s="775"/>
      <c r="BA1294" s="775"/>
      <c r="BB1294" s="775"/>
      <c r="BC1294" s="775"/>
      <c r="BD1294" s="775"/>
      <c r="BE1294" s="775"/>
      <c r="BF1294" s="775"/>
      <c r="BG1294" s="775"/>
      <c r="BH1294" s="775"/>
      <c r="BI1294" s="775"/>
      <c r="BJ1294" s="775"/>
      <c r="BK1294" s="775"/>
      <c r="BL1294" s="775"/>
      <c r="BM1294" s="775"/>
      <c r="BN1294" s="775"/>
      <c r="BO1294" s="775"/>
      <c r="BP1294" s="775"/>
      <c r="BQ1294" s="775"/>
      <c r="BR1294" s="775"/>
      <c r="BS1294" s="775"/>
      <c r="BT1294" s="775"/>
      <c r="BU1294" s="775"/>
      <c r="BV1294" s="775"/>
      <c r="BW1294" s="775"/>
      <c r="BX1294" s="775"/>
      <c r="BY1294" s="775"/>
      <c r="BZ1294" s="775"/>
      <c r="CA1294" s="775"/>
      <c r="CB1294" s="775"/>
      <c r="CC1294" s="775"/>
      <c r="CD1294" s="775"/>
      <c r="CE1294" s="775"/>
      <c r="CF1294" s="775"/>
      <c r="CG1294" s="775"/>
      <c r="CH1294" s="775"/>
      <c r="CI1294" s="775"/>
      <c r="CJ1294" s="775"/>
      <c r="CK1294" s="775"/>
      <c r="CL1294" s="775"/>
      <c r="CM1294" s="775"/>
      <c r="CN1294" s="775"/>
      <c r="CO1294" s="775"/>
      <c r="CP1294" s="775"/>
      <c r="CQ1294" s="775"/>
      <c r="CR1294" s="775"/>
      <c r="CS1294" s="775"/>
      <c r="CT1294" s="775"/>
      <c r="CU1294" s="775"/>
      <c r="CV1294" s="775"/>
      <c r="CW1294" s="775"/>
      <c r="CX1294" s="775"/>
      <c r="CY1294" s="775"/>
      <c r="CZ1294" s="775"/>
      <c r="DA1294" s="775"/>
      <c r="DB1294" s="775"/>
      <c r="DC1294" s="775"/>
      <c r="DD1294" s="775"/>
      <c r="DE1294" s="775"/>
      <c r="DF1294" s="775"/>
      <c r="DG1294" s="775"/>
      <c r="DH1294" s="775"/>
      <c r="DI1294" s="775"/>
      <c r="DJ1294" s="775"/>
      <c r="DK1294" s="775"/>
      <c r="DL1294" s="775"/>
      <c r="DM1294" s="775"/>
      <c r="DN1294" s="775"/>
      <c r="DO1294" s="775"/>
      <c r="DP1294" s="775"/>
      <c r="DQ1294" s="775"/>
      <c r="DR1294" s="775"/>
      <c r="DS1294" s="775"/>
      <c r="DT1294" s="775"/>
      <c r="DU1294" s="775"/>
      <c r="DV1294" s="775"/>
      <c r="DW1294" s="775"/>
      <c r="DX1294" s="775"/>
      <c r="DY1294" s="775"/>
      <c r="DZ1294" s="775"/>
      <c r="EA1294" s="775"/>
      <c r="EB1294" s="775"/>
      <c r="EC1294" s="775"/>
      <c r="ED1294" s="775"/>
      <c r="EE1294" s="775"/>
      <c r="EF1294" s="775"/>
      <c r="EG1294" s="775"/>
      <c r="EH1294" s="775"/>
      <c r="EI1294" s="775"/>
      <c r="EJ1294" s="775"/>
      <c r="EK1294" s="775"/>
      <c r="EL1294" s="775"/>
      <c r="EM1294" s="775"/>
      <c r="EN1294" s="775"/>
      <c r="EO1294" s="775"/>
      <c r="EP1294" s="775"/>
      <c r="EQ1294" s="775"/>
      <c r="ER1294" s="775"/>
      <c r="ES1294" s="775"/>
      <c r="ET1294" s="775"/>
      <c r="EU1294" s="775"/>
      <c r="EV1294" s="775"/>
      <c r="EW1294" s="775"/>
      <c r="EX1294" s="775"/>
      <c r="EY1294" s="775"/>
      <c r="EZ1294" s="775"/>
      <c r="FA1294" s="775"/>
      <c r="FB1294" s="775"/>
      <c r="FC1294" s="775"/>
      <c r="FD1294" s="775"/>
      <c r="FE1294" s="775"/>
      <c r="FF1294" s="775"/>
      <c r="FG1294" s="775"/>
      <c r="FH1294" s="775"/>
      <c r="FI1294" s="775"/>
      <c r="FJ1294" s="775"/>
      <c r="FK1294" s="775"/>
      <c r="FL1294" s="775"/>
      <c r="FM1294" s="775"/>
      <c r="FN1294" s="775"/>
      <c r="FO1294" s="775"/>
      <c r="FP1294" s="775"/>
      <c r="FQ1294" s="775"/>
      <c r="FR1294" s="775"/>
      <c r="FS1294" s="775"/>
      <c r="FT1294" s="775"/>
      <c r="FU1294" s="775"/>
      <c r="FV1294" s="775"/>
      <c r="FW1294" s="775"/>
      <c r="FX1294" s="775"/>
      <c r="FY1294" s="775"/>
      <c r="FZ1294" s="775"/>
      <c r="GA1294" s="775"/>
      <c r="GB1294" s="775"/>
      <c r="GC1294" s="775"/>
      <c r="GD1294" s="775"/>
      <c r="GE1294" s="775"/>
      <c r="GF1294" s="775"/>
      <c r="GG1294" s="775"/>
      <c r="GH1294" s="775"/>
      <c r="GI1294" s="775"/>
      <c r="GJ1294" s="775"/>
      <c r="GK1294" s="775"/>
      <c r="GL1294" s="775"/>
      <c r="GM1294" s="775"/>
      <c r="GN1294" s="775"/>
      <c r="GO1294" s="775"/>
      <c r="GP1294" s="775"/>
      <c r="GQ1294" s="775"/>
      <c r="GR1294" s="775"/>
      <c r="GS1294" s="775"/>
      <c r="GT1294" s="775"/>
      <c r="GU1294" s="775"/>
      <c r="GV1294" s="775"/>
      <c r="GW1294" s="775"/>
      <c r="GX1294" s="775"/>
      <c r="GY1294" s="775"/>
      <c r="GZ1294" s="775"/>
    </row>
    <row r="1295" spans="1:208" ht="15.75" x14ac:dyDescent="0.25">
      <c r="A1295" s="24">
        <v>1</v>
      </c>
      <c r="B1295" s="2701" t="s">
        <v>232</v>
      </c>
      <c r="C1295" s="23">
        <f>C1224+C149+C74+C533</f>
        <v>72425</v>
      </c>
      <c r="D1295" s="23">
        <f>D1224+D149+D74+D533</f>
        <v>754</v>
      </c>
      <c r="E1295" s="23">
        <f>E1224+E149+E74+E533</f>
        <v>60518.111111111109</v>
      </c>
      <c r="F1295" s="23">
        <f>F1224+F149+F74+F533</f>
        <v>55279</v>
      </c>
      <c r="G1295" s="835">
        <f>F1295/E1295*100</f>
        <v>91.342903777198018</v>
      </c>
      <c r="H1295" s="3758">
        <f>H1224+H149+H74+H533</f>
        <v>1656</v>
      </c>
      <c r="I1295" s="9"/>
      <c r="J1295" s="836"/>
      <c r="K1295" s="45"/>
      <c r="L1295" s="45"/>
      <c r="M1295" s="839"/>
      <c r="N1295" s="45"/>
      <c r="O1295" s="839"/>
      <c r="P1295" s="45"/>
      <c r="Q1295" s="11"/>
      <c r="R1295" s="2124">
        <f t="shared" ref="R1295:W1295" si="383">R1224+R149+R74+R533</f>
        <v>474725.45424000011</v>
      </c>
      <c r="S1295" s="2124">
        <f t="shared" si="383"/>
        <v>474725.45424000011</v>
      </c>
      <c r="T1295" s="2124">
        <f t="shared" si="383"/>
        <v>474725.45424000011</v>
      </c>
      <c r="U1295" s="2124">
        <f t="shared" si="383"/>
        <v>478715.38034000009</v>
      </c>
      <c r="V1295" s="2124">
        <f t="shared" si="383"/>
        <v>478715.38034000009</v>
      </c>
      <c r="W1295" s="2124">
        <f t="shared" si="383"/>
        <v>478715.38034000009</v>
      </c>
      <c r="X1295" s="2124">
        <f t="shared" ref="X1295:Y1295" si="384">X1224+X149+X74+X533</f>
        <v>478718.97623000009</v>
      </c>
      <c r="Y1295" s="2124">
        <f t="shared" si="384"/>
        <v>484746.0103400001</v>
      </c>
      <c r="Z1295" s="2124">
        <f t="shared" ref="Z1295:AA1295" si="385">Z1224+Z149+Z74+Z533</f>
        <v>484746.0103400001</v>
      </c>
      <c r="AA1295" s="2124">
        <f t="shared" si="385"/>
        <v>484746.0103400001</v>
      </c>
      <c r="AB1295" s="2124">
        <f t="shared" ref="AB1295" si="386">AB1224+AB149+AB74+AB533</f>
        <v>488328.82237000007</v>
      </c>
      <c r="AC1295" s="2124">
        <f t="shared" ref="AC1295:AI1295" si="387">AC1224+AC149+AC74+AC533</f>
        <v>405931.52310222219</v>
      </c>
      <c r="AD1295" s="2124">
        <f t="shared" si="387"/>
        <v>374393.16648999997</v>
      </c>
      <c r="AE1295" s="3213">
        <f t="shared" si="387"/>
        <v>0</v>
      </c>
      <c r="AF1295" s="2124">
        <f t="shared" si="387"/>
        <v>0</v>
      </c>
      <c r="AG1295" s="2124">
        <f t="shared" si="387"/>
        <v>-31538.356612222255</v>
      </c>
      <c r="AH1295" s="2124">
        <f t="shared" si="387"/>
        <v>-7.9306299999999998</v>
      </c>
      <c r="AI1295" s="2124">
        <f t="shared" si="387"/>
        <v>-117.35523000000001</v>
      </c>
      <c r="AJ1295" s="2124">
        <f>AJ1224+AJ149+AJ74+AJ533</f>
        <v>374275.81125999999</v>
      </c>
      <c r="AK1295" s="3796">
        <f t="shared" ref="AK1295" si="388">AK1224+AK149+AK74+AK533</f>
        <v>11787.03586</v>
      </c>
      <c r="AL1295" s="2124">
        <f>AD1295/AC1295*100</f>
        <v>92.230621467581813</v>
      </c>
      <c r="AM1295" s="2124">
        <f>AJ1295/AC1295*100</f>
        <v>92.201711362472665</v>
      </c>
      <c r="AN1295" s="4276">
        <f>AN1224+AN149+AN74+AN533</f>
        <v>0</v>
      </c>
      <c r="AO1295" s="4282">
        <f>AO1224+AO149+AO74+AO533</f>
        <v>1201.0389599999999</v>
      </c>
      <c r="AP1295" s="1339">
        <f t="shared" si="236"/>
        <v>-7930.63</v>
      </c>
      <c r="AQ1295" s="3813">
        <f t="shared" si="242"/>
        <v>6554.7180426648274</v>
      </c>
      <c r="AR1295" s="1701"/>
      <c r="AS1295" s="1701"/>
      <c r="AT1295" s="4363"/>
      <c r="AU1295" s="775"/>
      <c r="AV1295" s="775"/>
      <c r="AW1295" s="775"/>
      <c r="AX1295" s="775"/>
      <c r="AY1295" s="775"/>
      <c r="AZ1295" s="775"/>
      <c r="BA1295" s="775"/>
      <c r="BB1295" s="775"/>
      <c r="BC1295" s="775"/>
      <c r="BD1295" s="775"/>
      <c r="BE1295" s="775"/>
      <c r="BF1295" s="775"/>
      <c r="BG1295" s="775"/>
      <c r="BH1295" s="775"/>
      <c r="BI1295" s="775"/>
      <c r="BJ1295" s="775"/>
      <c r="BK1295" s="775"/>
      <c r="BL1295" s="775"/>
      <c r="BM1295" s="775"/>
      <c r="BN1295" s="775"/>
      <c r="BO1295" s="775"/>
      <c r="BP1295" s="775"/>
      <c r="BQ1295" s="775"/>
      <c r="BR1295" s="775"/>
      <c r="BS1295" s="775"/>
      <c r="BT1295" s="775"/>
      <c r="BU1295" s="775"/>
      <c r="BV1295" s="775"/>
      <c r="BW1295" s="775"/>
      <c r="BX1295" s="775"/>
      <c r="BY1295" s="775"/>
      <c r="BZ1295" s="775"/>
      <c r="CA1295" s="775"/>
      <c r="CB1295" s="775"/>
      <c r="CC1295" s="775"/>
      <c r="CD1295" s="775"/>
      <c r="CE1295" s="775"/>
      <c r="CF1295" s="775"/>
      <c r="CG1295" s="775"/>
      <c r="CH1295" s="775"/>
      <c r="CI1295" s="775"/>
      <c r="CJ1295" s="775"/>
      <c r="CK1295" s="775"/>
      <c r="CL1295" s="775"/>
      <c r="CM1295" s="775"/>
      <c r="CN1295" s="775"/>
      <c r="CO1295" s="775"/>
      <c r="CP1295" s="775"/>
      <c r="CQ1295" s="775"/>
      <c r="CR1295" s="775"/>
      <c r="CS1295" s="775"/>
      <c r="CT1295" s="775"/>
      <c r="CU1295" s="775"/>
      <c r="CV1295" s="775"/>
      <c r="CW1295" s="775"/>
      <c r="CX1295" s="775"/>
      <c r="CY1295" s="775"/>
      <c r="CZ1295" s="775"/>
      <c r="DA1295" s="775"/>
      <c r="DB1295" s="775"/>
      <c r="DC1295" s="775"/>
      <c r="DD1295" s="775"/>
      <c r="DE1295" s="775"/>
      <c r="DF1295" s="775"/>
      <c r="DG1295" s="775"/>
      <c r="DH1295" s="775"/>
      <c r="DI1295" s="775"/>
      <c r="DJ1295" s="775"/>
      <c r="DK1295" s="775"/>
      <c r="DL1295" s="775"/>
      <c r="DM1295" s="775"/>
      <c r="DN1295" s="775"/>
      <c r="DO1295" s="775"/>
      <c r="DP1295" s="775"/>
      <c r="DQ1295" s="775"/>
      <c r="DR1295" s="775"/>
      <c r="DS1295" s="775"/>
      <c r="DT1295" s="775"/>
      <c r="DU1295" s="775"/>
      <c r="DV1295" s="775"/>
      <c r="DW1295" s="775"/>
      <c r="DX1295" s="775"/>
      <c r="DY1295" s="775"/>
      <c r="DZ1295" s="775"/>
      <c r="EA1295" s="775"/>
      <c r="EB1295" s="775"/>
      <c r="EC1295" s="775"/>
      <c r="ED1295" s="775"/>
      <c r="EE1295" s="775"/>
      <c r="EF1295" s="775"/>
      <c r="EG1295" s="775"/>
      <c r="EH1295" s="775"/>
      <c r="EI1295" s="775"/>
      <c r="EJ1295" s="775"/>
      <c r="EK1295" s="775"/>
      <c r="EL1295" s="775"/>
      <c r="EM1295" s="775"/>
      <c r="EN1295" s="775"/>
      <c r="EO1295" s="775"/>
      <c r="EP1295" s="775"/>
      <c r="EQ1295" s="775"/>
      <c r="ER1295" s="775"/>
      <c r="ES1295" s="775"/>
      <c r="ET1295" s="775"/>
      <c r="EU1295" s="775"/>
      <c r="EV1295" s="775"/>
      <c r="EW1295" s="775"/>
      <c r="EX1295" s="775"/>
      <c r="EY1295" s="775"/>
      <c r="EZ1295" s="775"/>
      <c r="FA1295" s="775"/>
      <c r="FB1295" s="775"/>
      <c r="FC1295" s="775"/>
      <c r="FD1295" s="775"/>
      <c r="FE1295" s="775"/>
      <c r="FF1295" s="775"/>
      <c r="FG1295" s="775"/>
      <c r="FH1295" s="775"/>
      <c r="FI1295" s="775"/>
      <c r="FJ1295" s="775"/>
      <c r="FK1295" s="775"/>
      <c r="FL1295" s="775"/>
      <c r="FM1295" s="775"/>
      <c r="FN1295" s="775"/>
      <c r="FO1295" s="775"/>
      <c r="FP1295" s="775"/>
      <c r="FQ1295" s="775"/>
      <c r="FR1295" s="775"/>
      <c r="FS1295" s="775"/>
      <c r="FT1295" s="775"/>
      <c r="FU1295" s="775"/>
      <c r="FV1295" s="775"/>
      <c r="FW1295" s="775"/>
      <c r="FX1295" s="775"/>
      <c r="FY1295" s="775"/>
      <c r="FZ1295" s="775"/>
      <c r="GA1295" s="775"/>
      <c r="GB1295" s="775"/>
      <c r="GC1295" s="775"/>
      <c r="GD1295" s="775"/>
      <c r="GE1295" s="775"/>
      <c r="GF1295" s="775"/>
      <c r="GG1295" s="775"/>
      <c r="GH1295" s="775"/>
      <c r="GI1295" s="775"/>
      <c r="GJ1295" s="775"/>
      <c r="GK1295" s="775"/>
      <c r="GL1295" s="775"/>
      <c r="GM1295" s="775"/>
      <c r="GN1295" s="775"/>
      <c r="GO1295" s="775"/>
      <c r="GP1295" s="775"/>
      <c r="GQ1295" s="775"/>
      <c r="GR1295" s="775"/>
      <c r="GS1295" s="775"/>
      <c r="GT1295" s="775"/>
      <c r="GU1295" s="775"/>
      <c r="GV1295" s="775"/>
      <c r="GW1295" s="775"/>
      <c r="GX1295" s="775"/>
      <c r="GY1295" s="775"/>
      <c r="GZ1295" s="775"/>
    </row>
    <row r="1296" spans="1:208" x14ac:dyDescent="0.25">
      <c r="A1296" s="24">
        <v>1</v>
      </c>
      <c r="B1296" s="2702"/>
      <c r="C1296" s="22"/>
      <c r="D1296" s="22"/>
      <c r="E1296" s="22"/>
      <c r="F1296" s="22"/>
      <c r="G1296" s="829"/>
      <c r="H1296" s="3757"/>
      <c r="I1296" s="9"/>
      <c r="J1296" s="836"/>
      <c r="K1296" s="45"/>
      <c r="L1296" s="45"/>
      <c r="M1296" s="839"/>
      <c r="N1296" s="45"/>
      <c r="O1296" s="839"/>
      <c r="P1296" s="45"/>
      <c r="Q1296" s="11"/>
      <c r="R1296" s="2124"/>
      <c r="S1296" s="2124"/>
      <c r="T1296" s="2124"/>
      <c r="U1296" s="2124"/>
      <c r="V1296" s="2124"/>
      <c r="W1296" s="2124"/>
      <c r="X1296" s="2124"/>
      <c r="Y1296" s="2124"/>
      <c r="Z1296" s="2124"/>
      <c r="AA1296" s="2124"/>
      <c r="AB1296" s="2124"/>
      <c r="AC1296" s="2124"/>
      <c r="AD1296" s="2124"/>
      <c r="AE1296" s="3213"/>
      <c r="AF1296" s="2124"/>
      <c r="AG1296" s="2124"/>
      <c r="AH1296" s="2124"/>
      <c r="AI1296" s="2124"/>
      <c r="AJ1296" s="2124"/>
      <c r="AK1296" s="3796"/>
      <c r="AL1296" s="2124"/>
      <c r="AM1296" s="2124"/>
      <c r="AN1296" s="4274"/>
      <c r="AO1296" s="4282"/>
      <c r="AP1296" s="1339">
        <f t="shared" si="236"/>
        <v>0</v>
      </c>
      <c r="AQ1296" s="3813" t="e">
        <f t="shared" si="242"/>
        <v>#DIV/0!</v>
      </c>
      <c r="AR1296" s="1701"/>
      <c r="AS1296" s="1701"/>
      <c r="AT1296" s="4363"/>
      <c r="AU1296" s="775"/>
      <c r="AV1296" s="775"/>
      <c r="AW1296" s="775"/>
      <c r="AX1296" s="775"/>
      <c r="AY1296" s="775"/>
      <c r="AZ1296" s="775"/>
      <c r="BA1296" s="775"/>
      <c r="BB1296" s="775"/>
      <c r="BC1296" s="775"/>
      <c r="BD1296" s="775"/>
      <c r="BE1296" s="775"/>
      <c r="BF1296" s="775"/>
      <c r="BG1296" s="775"/>
      <c r="BH1296" s="775"/>
      <c r="BI1296" s="775"/>
      <c r="BJ1296" s="775"/>
      <c r="BK1296" s="775"/>
      <c r="BL1296" s="775"/>
      <c r="BM1296" s="775"/>
      <c r="BN1296" s="775"/>
      <c r="BO1296" s="775"/>
      <c r="BP1296" s="775"/>
      <c r="BQ1296" s="775"/>
      <c r="BR1296" s="775"/>
      <c r="BS1296" s="775"/>
      <c r="BT1296" s="775"/>
      <c r="BU1296" s="775"/>
      <c r="BV1296" s="775"/>
      <c r="BW1296" s="775"/>
      <c r="BX1296" s="775"/>
      <c r="BY1296" s="775"/>
      <c r="BZ1296" s="775"/>
      <c r="CA1296" s="775"/>
      <c r="CB1296" s="775"/>
      <c r="CC1296" s="775"/>
      <c r="CD1296" s="775"/>
      <c r="CE1296" s="775"/>
      <c r="CF1296" s="775"/>
      <c r="CG1296" s="775"/>
      <c r="CH1296" s="775"/>
      <c r="CI1296" s="775"/>
      <c r="CJ1296" s="775"/>
      <c r="CK1296" s="775"/>
      <c r="CL1296" s="775"/>
      <c r="CM1296" s="775"/>
      <c r="CN1296" s="775"/>
      <c r="CO1296" s="775"/>
      <c r="CP1296" s="775"/>
      <c r="CQ1296" s="775"/>
      <c r="CR1296" s="775"/>
      <c r="CS1296" s="775"/>
      <c r="CT1296" s="775"/>
      <c r="CU1296" s="775"/>
      <c r="CV1296" s="775"/>
      <c r="CW1296" s="775"/>
      <c r="CX1296" s="775"/>
      <c r="CY1296" s="775"/>
      <c r="CZ1296" s="775"/>
      <c r="DA1296" s="775"/>
      <c r="DB1296" s="775"/>
      <c r="DC1296" s="775"/>
      <c r="DD1296" s="775"/>
      <c r="DE1296" s="775"/>
      <c r="DF1296" s="775"/>
      <c r="DG1296" s="775"/>
      <c r="DH1296" s="775"/>
      <c r="DI1296" s="775"/>
      <c r="DJ1296" s="775"/>
      <c r="DK1296" s="775"/>
      <c r="DL1296" s="775"/>
      <c r="DM1296" s="775"/>
      <c r="DN1296" s="775"/>
      <c r="DO1296" s="775"/>
      <c r="DP1296" s="775"/>
      <c r="DQ1296" s="775"/>
      <c r="DR1296" s="775"/>
      <c r="DS1296" s="775"/>
      <c r="DT1296" s="775"/>
      <c r="DU1296" s="775"/>
      <c r="DV1296" s="775"/>
      <c r="DW1296" s="775"/>
      <c r="DX1296" s="775"/>
      <c r="DY1296" s="775"/>
      <c r="DZ1296" s="775"/>
      <c r="EA1296" s="775"/>
      <c r="EB1296" s="775"/>
      <c r="EC1296" s="775"/>
      <c r="ED1296" s="775"/>
      <c r="EE1296" s="775"/>
      <c r="EF1296" s="775"/>
      <c r="EG1296" s="775"/>
      <c r="EH1296" s="775"/>
      <c r="EI1296" s="775"/>
      <c r="EJ1296" s="775"/>
      <c r="EK1296" s="775"/>
      <c r="EL1296" s="775"/>
      <c r="EM1296" s="775"/>
      <c r="EN1296" s="775"/>
      <c r="EO1296" s="775"/>
      <c r="EP1296" s="775"/>
      <c r="EQ1296" s="775"/>
      <c r="ER1296" s="775"/>
      <c r="ES1296" s="775"/>
      <c r="ET1296" s="775"/>
      <c r="EU1296" s="775"/>
      <c r="EV1296" s="775"/>
      <c r="EW1296" s="775"/>
      <c r="EX1296" s="775"/>
      <c r="EY1296" s="775"/>
      <c r="EZ1296" s="775"/>
      <c r="FA1296" s="775"/>
      <c r="FB1296" s="775"/>
      <c r="FC1296" s="775"/>
      <c r="FD1296" s="775"/>
      <c r="FE1296" s="775"/>
      <c r="FF1296" s="775"/>
      <c r="FG1296" s="775"/>
      <c r="FH1296" s="775"/>
      <c r="FI1296" s="775"/>
      <c r="FJ1296" s="775"/>
      <c r="FK1296" s="775"/>
      <c r="FL1296" s="775"/>
      <c r="FM1296" s="775"/>
      <c r="FN1296" s="775"/>
      <c r="FO1296" s="775"/>
      <c r="FP1296" s="775"/>
      <c r="FQ1296" s="775"/>
      <c r="FR1296" s="775"/>
      <c r="FS1296" s="775"/>
      <c r="FT1296" s="775"/>
      <c r="FU1296" s="775"/>
      <c r="FV1296" s="775"/>
      <c r="FW1296" s="775"/>
      <c r="FX1296" s="775"/>
      <c r="FY1296" s="775"/>
      <c r="FZ1296" s="775"/>
      <c r="GA1296" s="775"/>
      <c r="GB1296" s="775"/>
      <c r="GC1296" s="775"/>
      <c r="GD1296" s="775"/>
      <c r="GE1296" s="775"/>
      <c r="GF1296" s="775"/>
      <c r="GG1296" s="775"/>
      <c r="GH1296" s="775"/>
      <c r="GI1296" s="775"/>
      <c r="GJ1296" s="775"/>
      <c r="GK1296" s="775"/>
      <c r="GL1296" s="775"/>
      <c r="GM1296" s="775"/>
      <c r="GN1296" s="775"/>
      <c r="GO1296" s="775"/>
      <c r="GP1296" s="775"/>
      <c r="GQ1296" s="775"/>
      <c r="GR1296" s="775"/>
      <c r="GS1296" s="775"/>
      <c r="GT1296" s="775"/>
      <c r="GU1296" s="775"/>
      <c r="GV1296" s="775"/>
      <c r="GW1296" s="775"/>
      <c r="GX1296" s="775"/>
      <c r="GY1296" s="775"/>
      <c r="GZ1296" s="775"/>
    </row>
    <row r="1297" spans="1:208" x14ac:dyDescent="0.25">
      <c r="A1297" s="24">
        <v>1</v>
      </c>
      <c r="B1297" s="2702" t="s">
        <v>248</v>
      </c>
      <c r="C1297" s="22"/>
      <c r="D1297" s="22"/>
      <c r="E1297" s="22"/>
      <c r="F1297" s="22"/>
      <c r="G1297" s="829"/>
      <c r="H1297" s="3757"/>
      <c r="I1297" s="9"/>
      <c r="J1297" s="836"/>
      <c r="K1297" s="45"/>
      <c r="L1297" s="45"/>
      <c r="M1297" s="839"/>
      <c r="N1297" s="45"/>
      <c r="O1297" s="839"/>
      <c r="P1297" s="45"/>
      <c r="Q1297" s="11"/>
      <c r="R1297" s="2124"/>
      <c r="S1297" s="2124"/>
      <c r="T1297" s="2124"/>
      <c r="U1297" s="2124"/>
      <c r="V1297" s="2124"/>
      <c r="W1297" s="2124"/>
      <c r="X1297" s="2124"/>
      <c r="Y1297" s="2124"/>
      <c r="Z1297" s="2124"/>
      <c r="AA1297" s="2124"/>
      <c r="AB1297" s="2124"/>
      <c r="AC1297" s="2124"/>
      <c r="AD1297" s="2124"/>
      <c r="AE1297" s="3213"/>
      <c r="AF1297" s="2124"/>
      <c r="AG1297" s="2124"/>
      <c r="AH1297" s="2124"/>
      <c r="AI1297" s="2124"/>
      <c r="AJ1297" s="2124"/>
      <c r="AK1297" s="3796"/>
      <c r="AL1297" s="2124"/>
      <c r="AM1297" s="2124"/>
      <c r="AN1297" s="4274"/>
      <c r="AO1297" s="4282"/>
      <c r="AP1297" s="1339">
        <f t="shared" si="236"/>
        <v>0</v>
      </c>
      <c r="AQ1297" s="3813" t="e">
        <f t="shared" si="242"/>
        <v>#DIV/0!</v>
      </c>
      <c r="AR1297" s="1701"/>
      <c r="AS1297" s="1701"/>
      <c r="AT1297" s="4363"/>
      <c r="AU1297" s="775"/>
      <c r="AV1297" s="775"/>
      <c r="AW1297" s="775"/>
      <c r="AX1297" s="775"/>
      <c r="AY1297" s="775"/>
      <c r="AZ1297" s="775"/>
      <c r="BA1297" s="775"/>
      <c r="BB1297" s="775"/>
      <c r="BC1297" s="775"/>
      <c r="BD1297" s="775"/>
      <c r="BE1297" s="775"/>
      <c r="BF1297" s="775"/>
      <c r="BG1297" s="775"/>
      <c r="BH1297" s="775"/>
      <c r="BI1297" s="775"/>
      <c r="BJ1297" s="775"/>
      <c r="BK1297" s="775"/>
      <c r="BL1297" s="775"/>
      <c r="BM1297" s="775"/>
      <c r="BN1297" s="775"/>
      <c r="BO1297" s="775"/>
      <c r="BP1297" s="775"/>
      <c r="BQ1297" s="775"/>
      <c r="BR1297" s="775"/>
      <c r="BS1297" s="775"/>
      <c r="BT1297" s="775"/>
      <c r="BU1297" s="775"/>
      <c r="BV1297" s="775"/>
      <c r="BW1297" s="775"/>
      <c r="BX1297" s="775"/>
      <c r="BY1297" s="775"/>
      <c r="BZ1297" s="775"/>
      <c r="CA1297" s="775"/>
      <c r="CB1297" s="775"/>
      <c r="CC1297" s="775"/>
      <c r="CD1297" s="775"/>
      <c r="CE1297" s="775"/>
      <c r="CF1297" s="775"/>
      <c r="CG1297" s="775"/>
      <c r="CH1297" s="775"/>
      <c r="CI1297" s="775"/>
      <c r="CJ1297" s="775"/>
      <c r="CK1297" s="775"/>
      <c r="CL1297" s="775"/>
      <c r="CM1297" s="775"/>
      <c r="CN1297" s="775"/>
      <c r="CO1297" s="775"/>
      <c r="CP1297" s="775"/>
      <c r="CQ1297" s="775"/>
      <c r="CR1297" s="775"/>
      <c r="CS1297" s="775"/>
      <c r="CT1297" s="775"/>
      <c r="CU1297" s="775"/>
      <c r="CV1297" s="775"/>
      <c r="CW1297" s="775"/>
      <c r="CX1297" s="775"/>
      <c r="CY1297" s="775"/>
      <c r="CZ1297" s="775"/>
      <c r="DA1297" s="775"/>
      <c r="DB1297" s="775"/>
      <c r="DC1297" s="775"/>
      <c r="DD1297" s="775"/>
      <c r="DE1297" s="775"/>
      <c r="DF1297" s="775"/>
      <c r="DG1297" s="775"/>
      <c r="DH1297" s="775"/>
      <c r="DI1297" s="775"/>
      <c r="DJ1297" s="775"/>
      <c r="DK1297" s="775"/>
      <c r="DL1297" s="775"/>
      <c r="DM1297" s="775"/>
      <c r="DN1297" s="775"/>
      <c r="DO1297" s="775"/>
      <c r="DP1297" s="775"/>
      <c r="DQ1297" s="775"/>
      <c r="DR1297" s="775"/>
      <c r="DS1297" s="775"/>
      <c r="DT1297" s="775"/>
      <c r="DU1297" s="775"/>
      <c r="DV1297" s="775"/>
      <c r="DW1297" s="775"/>
      <c r="DX1297" s="775"/>
      <c r="DY1297" s="775"/>
      <c r="DZ1297" s="775"/>
      <c r="EA1297" s="775"/>
      <c r="EB1297" s="775"/>
      <c r="EC1297" s="775"/>
      <c r="ED1297" s="775"/>
      <c r="EE1297" s="775"/>
      <c r="EF1297" s="775"/>
      <c r="EG1297" s="775"/>
      <c r="EH1297" s="775"/>
      <c r="EI1297" s="775"/>
      <c r="EJ1297" s="775"/>
      <c r="EK1297" s="775"/>
      <c r="EL1297" s="775"/>
      <c r="EM1297" s="775"/>
      <c r="EN1297" s="775"/>
      <c r="EO1297" s="775"/>
      <c r="EP1297" s="775"/>
      <c r="EQ1297" s="775"/>
      <c r="ER1297" s="775"/>
      <c r="ES1297" s="775"/>
      <c r="ET1297" s="775"/>
      <c r="EU1297" s="775"/>
      <c r="EV1297" s="775"/>
      <c r="EW1297" s="775"/>
      <c r="EX1297" s="775"/>
      <c r="EY1297" s="775"/>
      <c r="EZ1297" s="775"/>
      <c r="FA1297" s="775"/>
      <c r="FB1297" s="775"/>
      <c r="FC1297" s="775"/>
      <c r="FD1297" s="775"/>
      <c r="FE1297" s="775"/>
      <c r="FF1297" s="775"/>
      <c r="FG1297" s="775"/>
      <c r="FH1297" s="775"/>
      <c r="FI1297" s="775"/>
      <c r="FJ1297" s="775"/>
      <c r="FK1297" s="775"/>
      <c r="FL1297" s="775"/>
      <c r="FM1297" s="775"/>
      <c r="FN1297" s="775"/>
      <c r="FO1297" s="775"/>
      <c r="FP1297" s="775"/>
      <c r="FQ1297" s="775"/>
      <c r="FR1297" s="775"/>
      <c r="FS1297" s="775"/>
      <c r="FT1297" s="775"/>
      <c r="FU1297" s="775"/>
      <c r="FV1297" s="775"/>
      <c r="FW1297" s="775"/>
      <c r="FX1297" s="775"/>
      <c r="FY1297" s="775"/>
      <c r="FZ1297" s="775"/>
      <c r="GA1297" s="775"/>
      <c r="GB1297" s="775"/>
      <c r="GC1297" s="775"/>
      <c r="GD1297" s="775"/>
      <c r="GE1297" s="775"/>
      <c r="GF1297" s="775"/>
      <c r="GG1297" s="775"/>
      <c r="GH1297" s="775"/>
      <c r="GI1297" s="775"/>
      <c r="GJ1297" s="775"/>
      <c r="GK1297" s="775"/>
      <c r="GL1297" s="775"/>
      <c r="GM1297" s="775"/>
      <c r="GN1297" s="775"/>
      <c r="GO1297" s="775"/>
      <c r="GP1297" s="775"/>
      <c r="GQ1297" s="775"/>
      <c r="GR1297" s="775"/>
      <c r="GS1297" s="775"/>
      <c r="GT1297" s="775"/>
      <c r="GU1297" s="775"/>
      <c r="GV1297" s="775"/>
      <c r="GW1297" s="775"/>
      <c r="GX1297" s="775"/>
      <c r="GY1297" s="775"/>
      <c r="GZ1297" s="775"/>
    </row>
    <row r="1298" spans="1:208" ht="29.25" x14ac:dyDescent="0.25">
      <c r="A1298" s="24">
        <v>1</v>
      </c>
      <c r="B1298" s="2698" t="s">
        <v>253</v>
      </c>
      <c r="C1298" s="22">
        <f t="shared" ref="C1298:D1300" si="389">SUM(C1174,C1110,C1047,C984,C920,C856,C792,C725,C662,C598,C534,C468,C405,C339,C276,C214,C150,C75)</f>
        <v>380584</v>
      </c>
      <c r="D1298" s="22">
        <f t="shared" si="389"/>
        <v>0</v>
      </c>
      <c r="E1298" s="22">
        <f t="shared" ref="E1298:F1298" si="390">SUM(E1174,E1110,E1047,E984,E920,E856,E792,E725,E662,E598,E534,E468,E405,E339,E276,E214,E150,E75)</f>
        <v>317155</v>
      </c>
      <c r="F1298" s="22">
        <f t="shared" si="390"/>
        <v>344851</v>
      </c>
      <c r="G1298" s="829">
        <f>F1298/E1298*100</f>
        <v>108.73263861518816</v>
      </c>
      <c r="H1298" s="3757">
        <f t="shared" ref="H1298" si="391">SUM(H1174,H1110,H1047,H984,H920,H856,H792,H725,H662,H598,H534,H468,H405,H339,H276,H214,H150,H75)</f>
        <v>579</v>
      </c>
      <c r="I1298" s="9"/>
      <c r="J1298" s="836"/>
      <c r="K1298" s="45"/>
      <c r="L1298" s="45"/>
      <c r="M1298" s="839"/>
      <c r="N1298" s="45"/>
      <c r="O1298" s="839"/>
      <c r="P1298" s="45"/>
      <c r="Q1298" s="11"/>
      <c r="R1298" s="2124"/>
      <c r="S1298" s="2124"/>
      <c r="T1298" s="2124"/>
      <c r="U1298" s="2124"/>
      <c r="V1298" s="2124"/>
      <c r="W1298" s="2124"/>
      <c r="X1298" s="2124"/>
      <c r="Y1298" s="2124"/>
      <c r="Z1298" s="2124"/>
      <c r="AA1298" s="2124"/>
      <c r="AB1298" s="2124"/>
      <c r="AC1298" s="2124"/>
      <c r="AD1298" s="2124"/>
      <c r="AE1298" s="3213"/>
      <c r="AF1298" s="2124"/>
      <c r="AG1298" s="2124"/>
      <c r="AH1298" s="2124"/>
      <c r="AI1298" s="2124"/>
      <c r="AJ1298" s="2124"/>
      <c r="AK1298" s="3796"/>
      <c r="AL1298" s="2124"/>
      <c r="AM1298" s="2124"/>
      <c r="AN1298" s="4274">
        <f t="shared" ref="AN1298" si="392">SUM(AN1174,AN1110,AN1047,AN984,AN920,AN856,AN792,AN725,AN662,AN598,AN534,AN468,AN405,AN339,AN276,AN214,AN150,AN75)</f>
        <v>0</v>
      </c>
      <c r="AO1298" s="4282"/>
      <c r="AP1298" s="1339">
        <f t="shared" si="236"/>
        <v>0</v>
      </c>
      <c r="AQ1298" s="3813">
        <f t="shared" si="242"/>
        <v>0</v>
      </c>
      <c r="AR1298" s="1701"/>
      <c r="AS1298" s="1701"/>
      <c r="AT1298" s="4363"/>
      <c r="AU1298" s="775"/>
      <c r="AV1298" s="775"/>
      <c r="AW1298" s="775"/>
      <c r="AX1298" s="775"/>
      <c r="AY1298" s="775"/>
      <c r="AZ1298" s="775"/>
      <c r="BA1298" s="775"/>
      <c r="BB1298" s="775"/>
      <c r="BC1298" s="775"/>
      <c r="BD1298" s="775"/>
      <c r="BE1298" s="775"/>
      <c r="BF1298" s="775"/>
      <c r="BG1298" s="775"/>
      <c r="BH1298" s="775"/>
      <c r="BI1298" s="775"/>
      <c r="BJ1298" s="775"/>
      <c r="BK1298" s="775"/>
      <c r="BL1298" s="775"/>
      <c r="BM1298" s="775"/>
      <c r="BN1298" s="775"/>
      <c r="BO1298" s="775"/>
      <c r="BP1298" s="775"/>
      <c r="BQ1298" s="775"/>
      <c r="BR1298" s="775"/>
      <c r="BS1298" s="775"/>
      <c r="BT1298" s="775"/>
      <c r="BU1298" s="775"/>
      <c r="BV1298" s="775"/>
      <c r="BW1298" s="775"/>
      <c r="BX1298" s="775"/>
      <c r="BY1298" s="775"/>
      <c r="BZ1298" s="775"/>
      <c r="CA1298" s="775"/>
      <c r="CB1298" s="775"/>
      <c r="CC1298" s="775"/>
      <c r="CD1298" s="775"/>
      <c r="CE1298" s="775"/>
      <c r="CF1298" s="775"/>
      <c r="CG1298" s="775"/>
      <c r="CH1298" s="775"/>
      <c r="CI1298" s="775"/>
      <c r="CJ1298" s="775"/>
      <c r="CK1298" s="775"/>
      <c r="CL1298" s="775"/>
      <c r="CM1298" s="775"/>
      <c r="CN1298" s="775"/>
      <c r="CO1298" s="775"/>
      <c r="CP1298" s="775"/>
      <c r="CQ1298" s="775"/>
      <c r="CR1298" s="775"/>
      <c r="CS1298" s="775"/>
      <c r="CT1298" s="775"/>
      <c r="CU1298" s="775"/>
      <c r="CV1298" s="775"/>
      <c r="CW1298" s="775"/>
      <c r="CX1298" s="775"/>
      <c r="CY1298" s="775"/>
      <c r="CZ1298" s="775"/>
      <c r="DA1298" s="775"/>
      <c r="DB1298" s="775"/>
      <c r="DC1298" s="775"/>
      <c r="DD1298" s="775"/>
      <c r="DE1298" s="775"/>
      <c r="DF1298" s="775"/>
      <c r="DG1298" s="775"/>
      <c r="DH1298" s="775"/>
      <c r="DI1298" s="775"/>
      <c r="DJ1298" s="775"/>
      <c r="DK1298" s="775"/>
      <c r="DL1298" s="775"/>
      <c r="DM1298" s="775"/>
      <c r="DN1298" s="775"/>
      <c r="DO1298" s="775"/>
      <c r="DP1298" s="775"/>
      <c r="DQ1298" s="775"/>
      <c r="DR1298" s="775"/>
      <c r="DS1298" s="775"/>
      <c r="DT1298" s="775"/>
      <c r="DU1298" s="775"/>
      <c r="DV1298" s="775"/>
      <c r="DW1298" s="775"/>
      <c r="DX1298" s="775"/>
      <c r="DY1298" s="775"/>
      <c r="DZ1298" s="775"/>
      <c r="EA1298" s="775"/>
      <c r="EB1298" s="775"/>
      <c r="EC1298" s="775"/>
      <c r="ED1298" s="775"/>
      <c r="EE1298" s="775"/>
      <c r="EF1298" s="775"/>
      <c r="EG1298" s="775"/>
      <c r="EH1298" s="775"/>
      <c r="EI1298" s="775"/>
      <c r="EJ1298" s="775"/>
      <c r="EK1298" s="775"/>
      <c r="EL1298" s="775"/>
      <c r="EM1298" s="775"/>
      <c r="EN1298" s="775"/>
      <c r="EO1298" s="775"/>
      <c r="EP1298" s="775"/>
      <c r="EQ1298" s="775"/>
      <c r="ER1298" s="775"/>
      <c r="ES1298" s="775"/>
      <c r="ET1298" s="775"/>
      <c r="EU1298" s="775"/>
      <c r="EV1298" s="775"/>
      <c r="EW1298" s="775"/>
      <c r="EX1298" s="775"/>
      <c r="EY1298" s="775"/>
      <c r="EZ1298" s="775"/>
      <c r="FA1298" s="775"/>
      <c r="FB1298" s="775"/>
      <c r="FC1298" s="775"/>
      <c r="FD1298" s="775"/>
      <c r="FE1298" s="775"/>
      <c r="FF1298" s="775"/>
      <c r="FG1298" s="775"/>
      <c r="FH1298" s="775"/>
      <c r="FI1298" s="775"/>
      <c r="FJ1298" s="775"/>
      <c r="FK1298" s="775"/>
      <c r="FL1298" s="775"/>
      <c r="FM1298" s="775"/>
      <c r="FN1298" s="775"/>
      <c r="FO1298" s="775"/>
      <c r="FP1298" s="775"/>
      <c r="FQ1298" s="775"/>
      <c r="FR1298" s="775"/>
      <c r="FS1298" s="775"/>
      <c r="FT1298" s="775"/>
      <c r="FU1298" s="775"/>
      <c r="FV1298" s="775"/>
      <c r="FW1298" s="775"/>
      <c r="FX1298" s="775"/>
      <c r="FY1298" s="775"/>
      <c r="FZ1298" s="775"/>
      <c r="GA1298" s="775"/>
      <c r="GB1298" s="775"/>
      <c r="GC1298" s="775"/>
      <c r="GD1298" s="775"/>
      <c r="GE1298" s="775"/>
      <c r="GF1298" s="775"/>
      <c r="GG1298" s="775"/>
      <c r="GH1298" s="775"/>
      <c r="GI1298" s="775"/>
      <c r="GJ1298" s="775"/>
      <c r="GK1298" s="775"/>
      <c r="GL1298" s="775"/>
      <c r="GM1298" s="775"/>
      <c r="GN1298" s="775"/>
      <c r="GO1298" s="775"/>
      <c r="GP1298" s="775"/>
      <c r="GQ1298" s="775"/>
      <c r="GR1298" s="775"/>
      <c r="GS1298" s="775"/>
      <c r="GT1298" s="775"/>
      <c r="GU1298" s="775"/>
      <c r="GV1298" s="775"/>
      <c r="GW1298" s="775"/>
      <c r="GX1298" s="775"/>
      <c r="GY1298" s="775"/>
      <c r="GZ1298" s="775"/>
    </row>
    <row r="1299" spans="1:208" x14ac:dyDescent="0.25">
      <c r="A1299" s="24">
        <v>1</v>
      </c>
      <c r="B1299" s="2700" t="s">
        <v>218</v>
      </c>
      <c r="C1299" s="22">
        <f t="shared" si="389"/>
        <v>380584</v>
      </c>
      <c r="D1299" s="22">
        <f t="shared" si="389"/>
        <v>0</v>
      </c>
      <c r="E1299" s="22">
        <f>SUM(E1175,E1111,E1048,E985,E921,E857,E793,E726,E663,E599,E535,E469,E406,E340,E277,E215,E151,E76)</f>
        <v>317155</v>
      </c>
      <c r="F1299" s="22">
        <f>SUM(F1175,F1111,F1048,F985,F921,F857,F793,F726,F663,F599,F535,F469,F406,F340,F277,F215,F151,F76)</f>
        <v>344851</v>
      </c>
      <c r="G1299" s="829">
        <f>F1299/E1299*100</f>
        <v>108.73263861518816</v>
      </c>
      <c r="H1299" s="3757">
        <f t="shared" ref="H1299" si="393">SUM(H1175,H1111,H1048,H985,H921,H857,H793,H726,H663,H599,H535,H469,H406,H340,H277,H215,H151,H76)</f>
        <v>579</v>
      </c>
      <c r="I1299" s="9"/>
      <c r="J1299" s="836"/>
      <c r="K1299" s="45"/>
      <c r="L1299" s="45"/>
      <c r="M1299" s="839"/>
      <c r="N1299" s="45"/>
      <c r="O1299" s="839"/>
      <c r="P1299" s="45"/>
      <c r="Q1299" s="11"/>
      <c r="R1299" s="2124"/>
      <c r="S1299" s="2124"/>
      <c r="T1299" s="2124"/>
      <c r="U1299" s="2124"/>
      <c r="V1299" s="2124"/>
      <c r="W1299" s="2124"/>
      <c r="X1299" s="2124"/>
      <c r="Y1299" s="2124"/>
      <c r="Z1299" s="2124"/>
      <c r="AA1299" s="2124"/>
      <c r="AB1299" s="2124"/>
      <c r="AC1299" s="2124"/>
      <c r="AD1299" s="2124"/>
      <c r="AE1299" s="3213"/>
      <c r="AF1299" s="2124"/>
      <c r="AG1299" s="2124"/>
      <c r="AH1299" s="2124"/>
      <c r="AI1299" s="2124"/>
      <c r="AJ1299" s="2124"/>
      <c r="AK1299" s="3796"/>
      <c r="AL1299" s="2124"/>
      <c r="AM1299" s="2124"/>
      <c r="AN1299" s="4274">
        <f t="shared" ref="AN1299" si="394">SUM(AN1175,AN1111,AN1048,AN985,AN921,AN857,AN793,AN726,AN663,AN599,AN535,AN469,AN406,AN340,AN277,AN215,AN151,AN76)</f>
        <v>0</v>
      </c>
      <c r="AO1299" s="4282"/>
      <c r="AP1299" s="1339">
        <f t="shared" si="236"/>
        <v>0</v>
      </c>
      <c r="AQ1299" s="3813">
        <f t="shared" si="242"/>
        <v>0</v>
      </c>
      <c r="AR1299" s="1701"/>
      <c r="AS1299" s="1701"/>
      <c r="AT1299" s="4363"/>
      <c r="AU1299" s="775"/>
      <c r="AV1299" s="775"/>
      <c r="AW1299" s="775"/>
      <c r="AX1299" s="775"/>
      <c r="AY1299" s="775"/>
      <c r="AZ1299" s="775"/>
      <c r="BA1299" s="775"/>
      <c r="BB1299" s="775"/>
      <c r="BC1299" s="775"/>
      <c r="BD1299" s="775"/>
      <c r="BE1299" s="775"/>
      <c r="BF1299" s="775"/>
      <c r="BG1299" s="775"/>
      <c r="BH1299" s="775"/>
      <c r="BI1299" s="775"/>
      <c r="BJ1299" s="775"/>
      <c r="BK1299" s="775"/>
      <c r="BL1299" s="775"/>
      <c r="BM1299" s="775"/>
      <c r="BN1299" s="775"/>
      <c r="BO1299" s="775"/>
      <c r="BP1299" s="775"/>
      <c r="BQ1299" s="775"/>
      <c r="BR1299" s="775"/>
      <c r="BS1299" s="775"/>
      <c r="BT1299" s="775"/>
      <c r="BU1299" s="775"/>
      <c r="BV1299" s="775"/>
      <c r="BW1299" s="775"/>
      <c r="BX1299" s="775"/>
      <c r="BY1299" s="775"/>
      <c r="BZ1299" s="775"/>
      <c r="CA1299" s="775"/>
      <c r="CB1299" s="775"/>
      <c r="CC1299" s="775"/>
      <c r="CD1299" s="775"/>
      <c r="CE1299" s="775"/>
      <c r="CF1299" s="775"/>
      <c r="CG1299" s="775"/>
      <c r="CH1299" s="775"/>
      <c r="CI1299" s="775"/>
      <c r="CJ1299" s="775"/>
      <c r="CK1299" s="775"/>
      <c r="CL1299" s="775"/>
      <c r="CM1299" s="775"/>
      <c r="CN1299" s="775"/>
      <c r="CO1299" s="775"/>
      <c r="CP1299" s="775"/>
      <c r="CQ1299" s="775"/>
      <c r="CR1299" s="775"/>
      <c r="CS1299" s="775"/>
      <c r="CT1299" s="775"/>
      <c r="CU1299" s="775"/>
      <c r="CV1299" s="775"/>
      <c r="CW1299" s="775"/>
      <c r="CX1299" s="775"/>
      <c r="CY1299" s="775"/>
      <c r="CZ1299" s="775"/>
      <c r="DA1299" s="775"/>
      <c r="DB1299" s="775"/>
      <c r="DC1299" s="775"/>
      <c r="DD1299" s="775"/>
      <c r="DE1299" s="775"/>
      <c r="DF1299" s="775"/>
      <c r="DG1299" s="775"/>
      <c r="DH1299" s="775"/>
      <c r="DI1299" s="775"/>
      <c r="DJ1299" s="775"/>
      <c r="DK1299" s="775"/>
      <c r="DL1299" s="775"/>
      <c r="DM1299" s="775"/>
      <c r="DN1299" s="775"/>
      <c r="DO1299" s="775"/>
      <c r="DP1299" s="775"/>
      <c r="DQ1299" s="775"/>
      <c r="DR1299" s="775"/>
      <c r="DS1299" s="775"/>
      <c r="DT1299" s="775"/>
      <c r="DU1299" s="775"/>
      <c r="DV1299" s="775"/>
      <c r="DW1299" s="775"/>
      <c r="DX1299" s="775"/>
      <c r="DY1299" s="775"/>
      <c r="DZ1299" s="775"/>
      <c r="EA1299" s="775"/>
      <c r="EB1299" s="775"/>
      <c r="EC1299" s="775"/>
      <c r="ED1299" s="775"/>
      <c r="EE1299" s="775"/>
      <c r="EF1299" s="775"/>
      <c r="EG1299" s="775"/>
      <c r="EH1299" s="775"/>
      <c r="EI1299" s="775"/>
      <c r="EJ1299" s="775"/>
      <c r="EK1299" s="775"/>
      <c r="EL1299" s="775"/>
      <c r="EM1299" s="775"/>
      <c r="EN1299" s="775"/>
      <c r="EO1299" s="775"/>
      <c r="EP1299" s="775"/>
      <c r="EQ1299" s="775"/>
      <c r="ER1299" s="775"/>
      <c r="ES1299" s="775"/>
      <c r="ET1299" s="775"/>
      <c r="EU1299" s="775"/>
      <c r="EV1299" s="775"/>
      <c r="EW1299" s="775"/>
      <c r="EX1299" s="775"/>
      <c r="EY1299" s="775"/>
      <c r="EZ1299" s="775"/>
      <c r="FA1299" s="775"/>
      <c r="FB1299" s="775"/>
      <c r="FC1299" s="775"/>
      <c r="FD1299" s="775"/>
      <c r="FE1299" s="775"/>
      <c r="FF1299" s="775"/>
      <c r="FG1299" s="775"/>
      <c r="FH1299" s="775"/>
      <c r="FI1299" s="775"/>
      <c r="FJ1299" s="775"/>
      <c r="FK1299" s="775"/>
      <c r="FL1299" s="775"/>
      <c r="FM1299" s="775"/>
      <c r="FN1299" s="775"/>
      <c r="FO1299" s="775"/>
      <c r="FP1299" s="775"/>
      <c r="FQ1299" s="775"/>
      <c r="FR1299" s="775"/>
      <c r="FS1299" s="775"/>
      <c r="FT1299" s="775"/>
      <c r="FU1299" s="775"/>
      <c r="FV1299" s="775"/>
      <c r="FW1299" s="775"/>
      <c r="FX1299" s="775"/>
      <c r="FY1299" s="775"/>
      <c r="FZ1299" s="775"/>
      <c r="GA1299" s="775"/>
      <c r="GB1299" s="775"/>
      <c r="GC1299" s="775"/>
      <c r="GD1299" s="775"/>
      <c r="GE1299" s="775"/>
      <c r="GF1299" s="775"/>
      <c r="GG1299" s="775"/>
      <c r="GH1299" s="775"/>
      <c r="GI1299" s="775"/>
      <c r="GJ1299" s="775"/>
      <c r="GK1299" s="775"/>
      <c r="GL1299" s="775"/>
      <c r="GM1299" s="775"/>
      <c r="GN1299" s="775"/>
      <c r="GO1299" s="775"/>
      <c r="GP1299" s="775"/>
      <c r="GQ1299" s="775"/>
      <c r="GR1299" s="775"/>
      <c r="GS1299" s="775"/>
      <c r="GT1299" s="775"/>
      <c r="GU1299" s="775"/>
      <c r="GV1299" s="775"/>
      <c r="GW1299" s="775"/>
      <c r="GX1299" s="775"/>
      <c r="GY1299" s="775"/>
      <c r="GZ1299" s="775"/>
    </row>
    <row r="1300" spans="1:208" ht="30" x14ac:dyDescent="0.25">
      <c r="A1300" s="24">
        <v>1</v>
      </c>
      <c r="B1300" s="2700" t="s">
        <v>220</v>
      </c>
      <c r="C1300" s="22">
        <f t="shared" si="389"/>
        <v>187</v>
      </c>
      <c r="D1300" s="22">
        <f t="shared" si="389"/>
        <v>0</v>
      </c>
      <c r="E1300" s="22">
        <f>SUM(E1176,E1112,E1049,E986,E922,E858,E794,E727,E664,E600,E536,E470,E407,E341,E278,E216,E152,E77)</f>
        <v>156</v>
      </c>
      <c r="F1300" s="22">
        <f>SUM(F1176,F1112,F1049,F986,F922,F858,F794,F727,F664,F600,F536,F470,F407,F341,F278,F216,F152,F77)</f>
        <v>89</v>
      </c>
      <c r="G1300" s="829">
        <f>F1300/E1300*100</f>
        <v>57.051282051282051</v>
      </c>
      <c r="H1300" s="3757">
        <f t="shared" ref="H1300" si="395">SUM(H1176,H1112,H1049,H986,H922,H858,H794,H727,H664,H600,H536,H470,H407,H341,H278,H216,H152,H77)</f>
        <v>2</v>
      </c>
      <c r="I1300" s="1700"/>
      <c r="J1300" s="842"/>
      <c r="K1300" s="11"/>
      <c r="L1300" s="11"/>
      <c r="M1300" s="843"/>
      <c r="N1300" s="11"/>
      <c r="O1300" s="843"/>
      <c r="P1300" s="11"/>
      <c r="Q1300" s="11"/>
      <c r="R1300" s="2123"/>
      <c r="S1300" s="2123"/>
      <c r="T1300" s="2123"/>
      <c r="U1300" s="2123"/>
      <c r="V1300" s="2123"/>
      <c r="W1300" s="2123"/>
      <c r="X1300" s="2123"/>
      <c r="Y1300" s="2123"/>
      <c r="Z1300" s="2123"/>
      <c r="AA1300" s="2123"/>
      <c r="AB1300" s="2123"/>
      <c r="AC1300" s="2123"/>
      <c r="AD1300" s="2123"/>
      <c r="AE1300" s="3212"/>
      <c r="AF1300" s="2123"/>
      <c r="AG1300" s="2123"/>
      <c r="AH1300" s="2123"/>
      <c r="AI1300" s="2123"/>
      <c r="AJ1300" s="2123"/>
      <c r="AK1300" s="3797"/>
      <c r="AL1300" s="2123"/>
      <c r="AM1300" s="2123"/>
      <c r="AN1300" s="4274">
        <f t="shared" ref="AN1300" si="396">SUM(AN1176,AN1112,AN1049,AN986,AN922,AN858,AN794,AN727,AN664,AN600,AN536,AN470,AN407,AN341,AN278,AN216,AN152,AN77)</f>
        <v>0</v>
      </c>
      <c r="AO1300" s="4283"/>
      <c r="AP1300" s="1339">
        <f t="shared" si="236"/>
        <v>0</v>
      </c>
      <c r="AQ1300" s="3813">
        <f t="shared" si="242"/>
        <v>0</v>
      </c>
      <c r="AR1300" s="1701"/>
      <c r="AS1300" s="1701"/>
      <c r="AT1300" s="4363"/>
      <c r="AU1300" s="775"/>
      <c r="AV1300" s="775"/>
      <c r="AW1300" s="775"/>
      <c r="AX1300" s="775"/>
      <c r="AY1300" s="775"/>
      <c r="AZ1300" s="775"/>
      <c r="BA1300" s="775"/>
      <c r="BB1300" s="775"/>
      <c r="BC1300" s="775"/>
      <c r="BD1300" s="775"/>
      <c r="BE1300" s="775"/>
      <c r="BF1300" s="775"/>
      <c r="BG1300" s="775"/>
      <c r="BH1300" s="775"/>
      <c r="BI1300" s="775"/>
      <c r="BJ1300" s="775"/>
      <c r="BK1300" s="775"/>
      <c r="BL1300" s="775"/>
      <c r="BM1300" s="775"/>
      <c r="BN1300" s="775"/>
      <c r="BO1300" s="775"/>
      <c r="BP1300" s="775"/>
      <c r="BQ1300" s="775"/>
      <c r="BR1300" s="775"/>
      <c r="BS1300" s="775"/>
      <c r="BT1300" s="775"/>
      <c r="BU1300" s="775"/>
      <c r="BV1300" s="775"/>
      <c r="BW1300" s="775"/>
      <c r="BX1300" s="775"/>
      <c r="BY1300" s="775"/>
      <c r="BZ1300" s="775"/>
      <c r="CA1300" s="775"/>
      <c r="CB1300" s="775"/>
      <c r="CC1300" s="775"/>
      <c r="CD1300" s="775"/>
      <c r="CE1300" s="775"/>
      <c r="CF1300" s="775"/>
      <c r="CG1300" s="775"/>
      <c r="CH1300" s="775"/>
      <c r="CI1300" s="775"/>
      <c r="CJ1300" s="775"/>
      <c r="CK1300" s="775"/>
      <c r="CL1300" s="775"/>
      <c r="CM1300" s="775"/>
      <c r="CN1300" s="775"/>
      <c r="CO1300" s="775"/>
      <c r="CP1300" s="775"/>
      <c r="CQ1300" s="775"/>
      <c r="CR1300" s="775"/>
      <c r="CS1300" s="775"/>
      <c r="CT1300" s="775"/>
      <c r="CU1300" s="775"/>
      <c r="CV1300" s="775"/>
      <c r="CW1300" s="775"/>
      <c r="CX1300" s="775"/>
      <c r="CY1300" s="775"/>
      <c r="CZ1300" s="775"/>
      <c r="DA1300" s="775"/>
      <c r="DB1300" s="775"/>
      <c r="DC1300" s="775"/>
      <c r="DD1300" s="775"/>
      <c r="DE1300" s="775"/>
      <c r="DF1300" s="775"/>
      <c r="DG1300" s="775"/>
      <c r="DH1300" s="775"/>
      <c r="DI1300" s="775"/>
      <c r="DJ1300" s="775"/>
      <c r="DK1300" s="775"/>
      <c r="DL1300" s="775"/>
      <c r="DM1300" s="775"/>
      <c r="DN1300" s="775"/>
      <c r="DO1300" s="775"/>
      <c r="DP1300" s="775"/>
      <c r="DQ1300" s="775"/>
      <c r="DR1300" s="775"/>
      <c r="DS1300" s="775"/>
      <c r="DT1300" s="775"/>
      <c r="DU1300" s="775"/>
      <c r="DV1300" s="775"/>
      <c r="DW1300" s="775"/>
      <c r="DX1300" s="775"/>
      <c r="DY1300" s="775"/>
      <c r="DZ1300" s="775"/>
      <c r="EA1300" s="775"/>
      <c r="EB1300" s="775"/>
      <c r="EC1300" s="775"/>
      <c r="ED1300" s="775"/>
      <c r="EE1300" s="775"/>
      <c r="EF1300" s="775"/>
      <c r="EG1300" s="775"/>
      <c r="EH1300" s="775"/>
      <c r="EI1300" s="775"/>
      <c r="EJ1300" s="775"/>
      <c r="EK1300" s="775"/>
      <c r="EL1300" s="775"/>
      <c r="EM1300" s="775"/>
      <c r="EN1300" s="775"/>
      <c r="EO1300" s="775"/>
      <c r="EP1300" s="775"/>
      <c r="EQ1300" s="775"/>
      <c r="ER1300" s="775"/>
      <c r="ES1300" s="775"/>
      <c r="ET1300" s="775"/>
      <c r="EU1300" s="775"/>
      <c r="EV1300" s="775"/>
      <c r="EW1300" s="775"/>
      <c r="EX1300" s="775"/>
      <c r="EY1300" s="775"/>
      <c r="EZ1300" s="775"/>
      <c r="FA1300" s="775"/>
      <c r="FB1300" s="775"/>
      <c r="FC1300" s="775"/>
      <c r="FD1300" s="775"/>
      <c r="FE1300" s="775"/>
      <c r="FF1300" s="775"/>
      <c r="FG1300" s="775"/>
      <c r="FH1300" s="775"/>
      <c r="FI1300" s="775"/>
      <c r="FJ1300" s="775"/>
      <c r="FK1300" s="775"/>
      <c r="FL1300" s="775"/>
      <c r="FM1300" s="775"/>
      <c r="FN1300" s="775"/>
      <c r="FO1300" s="775"/>
      <c r="FP1300" s="775"/>
      <c r="FQ1300" s="775"/>
      <c r="FR1300" s="775"/>
      <c r="FS1300" s="775"/>
      <c r="FT1300" s="775"/>
      <c r="FU1300" s="775"/>
      <c r="FV1300" s="775"/>
      <c r="FW1300" s="775"/>
      <c r="FX1300" s="775"/>
      <c r="FY1300" s="775"/>
      <c r="FZ1300" s="775"/>
      <c r="GA1300" s="775"/>
      <c r="GB1300" s="775"/>
      <c r="GC1300" s="775"/>
      <c r="GD1300" s="775"/>
      <c r="GE1300" s="775"/>
      <c r="GF1300" s="775"/>
      <c r="GG1300" s="775"/>
      <c r="GH1300" s="775"/>
      <c r="GI1300" s="775"/>
      <c r="GJ1300" s="775"/>
      <c r="GK1300" s="775"/>
      <c r="GL1300" s="775"/>
      <c r="GM1300" s="775"/>
      <c r="GN1300" s="775"/>
      <c r="GO1300" s="775"/>
      <c r="GP1300" s="775"/>
      <c r="GQ1300" s="775"/>
      <c r="GR1300" s="775"/>
      <c r="GS1300" s="775"/>
      <c r="GT1300" s="775"/>
      <c r="GU1300" s="775"/>
      <c r="GV1300" s="775"/>
      <c r="GW1300" s="775"/>
      <c r="GX1300" s="775"/>
      <c r="GY1300" s="775"/>
      <c r="GZ1300" s="775"/>
    </row>
    <row r="1301" spans="1:208" ht="29.25" x14ac:dyDescent="0.25">
      <c r="A1301" s="24">
        <v>1</v>
      </c>
      <c r="B1301" s="2698" t="s">
        <v>252</v>
      </c>
      <c r="C1301" s="22">
        <f t="shared" ref="C1301:F1301" si="397">SUM(C1177,C1113,C1050,C987,C923,C859,C795,C728,C665,C601,C537,C471,C408,C342,C279,C217,C153,C78)</f>
        <v>187</v>
      </c>
      <c r="D1301" s="22">
        <f t="shared" ref="D1301" si="398">SUM(D1177,D1113,D1050,D987,D923,D859,D795,D728,D665,D601,D537,D471,D408,D342,D279,D217,D153,D78)</f>
        <v>0</v>
      </c>
      <c r="E1301" s="22">
        <f t="shared" si="397"/>
        <v>156</v>
      </c>
      <c r="F1301" s="22">
        <f t="shared" si="397"/>
        <v>89</v>
      </c>
      <c r="G1301" s="829">
        <f>F1301/E1301*100</f>
        <v>57.051282051282051</v>
      </c>
      <c r="H1301" s="3757">
        <f t="shared" ref="H1301" si="399">SUM(H1177,H1113,H1050,H987,H923,H859,H795,H728,H665,H601,H537,H471,H408,H342,H279,H217,H153,H78)</f>
        <v>2</v>
      </c>
      <c r="I1301" s="45"/>
      <c r="J1301" s="839"/>
      <c r="K1301" s="840"/>
      <c r="L1301" s="840"/>
      <c r="M1301" s="841"/>
      <c r="N1301" s="840"/>
      <c r="O1301" s="841"/>
      <c r="P1301" s="840"/>
      <c r="Q1301" s="1263"/>
      <c r="R1301" s="2123"/>
      <c r="S1301" s="2123"/>
      <c r="T1301" s="2123"/>
      <c r="U1301" s="2123"/>
      <c r="V1301" s="2123"/>
      <c r="W1301" s="2123"/>
      <c r="X1301" s="2123"/>
      <c r="Y1301" s="2123"/>
      <c r="Z1301" s="2123"/>
      <c r="AA1301" s="2123"/>
      <c r="AB1301" s="2123"/>
      <c r="AC1301" s="2123"/>
      <c r="AD1301" s="2123"/>
      <c r="AE1301" s="3212"/>
      <c r="AF1301" s="2123"/>
      <c r="AG1301" s="2123"/>
      <c r="AH1301" s="2123"/>
      <c r="AI1301" s="2123"/>
      <c r="AJ1301" s="2123"/>
      <c r="AK1301" s="3797"/>
      <c r="AL1301" s="844"/>
      <c r="AM1301" s="844"/>
      <c r="AN1301" s="4274">
        <f t="shared" ref="AN1301" si="400">SUM(AN1177,AN1113,AN1050,AN987,AN923,AN859,AN795,AN728,AN665,AN601,AN537,AN471,AN408,AN342,AN279,AN217,AN153,AN78)</f>
        <v>0</v>
      </c>
      <c r="AO1301" s="4283"/>
      <c r="AP1301" s="1339">
        <f t="shared" ref="AP1301:AP1302" si="401">AH1301*1000</f>
        <v>0</v>
      </c>
      <c r="AQ1301" s="3813">
        <f t="shared" si="242"/>
        <v>0</v>
      </c>
      <c r="AR1301" s="1701"/>
      <c r="AS1301" s="1701"/>
      <c r="AT1301" s="4363"/>
    </row>
    <row r="1302" spans="1:208" ht="30" thickBot="1" x14ac:dyDescent="0.3">
      <c r="A1302" s="24">
        <v>1</v>
      </c>
      <c r="B1302" s="2703" t="s">
        <v>225</v>
      </c>
      <c r="C1302" s="1264">
        <f t="shared" ref="C1302:F1302" si="402">SUM(C1178,C1114,C1051,C988,C924,C860,C796,C729,C666,C602,C538,C472,C409,C343,C280,C218,C154,C79)</f>
        <v>380771</v>
      </c>
      <c r="D1302" s="1264">
        <f t="shared" ref="D1302" si="403">SUM(D1178,D1114,D1051,D988,D924,D860,D796,D729,D666,D602,D538,D472,D409,D343,D280,D218,D154,D79)</f>
        <v>0</v>
      </c>
      <c r="E1302" s="1264">
        <f t="shared" si="402"/>
        <v>317311</v>
      </c>
      <c r="F1302" s="1264">
        <f t="shared" si="402"/>
        <v>344940</v>
      </c>
      <c r="G1302" s="1264">
        <f>F1302/E1302*100</f>
        <v>108.70723044584021</v>
      </c>
      <c r="H1302" s="3762">
        <f t="shared" ref="H1302" si="404">SUM(H1178,H1114,H1051,H988,H924,H860,H796,H729,H666,H602,H538,H472,H409,H343,H280,H218,H154,H79)</f>
        <v>581</v>
      </c>
      <c r="I1302" s="2705"/>
      <c r="J1302" s="2706"/>
      <c r="K1302" s="2707"/>
      <c r="L1302" s="2707"/>
      <c r="M1302" s="2708"/>
      <c r="N1302" s="2707"/>
      <c r="O1302" s="2708"/>
      <c r="P1302" s="2707"/>
      <c r="Q1302" s="2709"/>
      <c r="R1302" s="2710">
        <f t="shared" ref="R1302:W1302" si="405">SUM(R1178,R1114,R1051,R988,R924,R860,R796,R729,R666,R602,R538,R472,R409,R343,R280,R218,R154,R79)</f>
        <v>1590611.2187200002</v>
      </c>
      <c r="S1302" s="2710">
        <f t="shared" si="405"/>
        <v>1590611.2187200002</v>
      </c>
      <c r="T1302" s="2710">
        <f t="shared" si="405"/>
        <v>1590611.2187200002</v>
      </c>
      <c r="U1302" s="2710">
        <f t="shared" si="405"/>
        <v>1590611.2187200002</v>
      </c>
      <c r="V1302" s="2710">
        <f t="shared" si="405"/>
        <v>1590611.2187200002</v>
      </c>
      <c r="W1302" s="2710">
        <f t="shared" si="405"/>
        <v>1590611.2187200002</v>
      </c>
      <c r="X1302" s="2710">
        <f t="shared" ref="X1302:Y1302" si="406">SUM(X1178,X1114,X1051,X988,X924,X860,X796,X729,X666,X602,X538,X472,X409,X343,X280,X218,X154,X79)</f>
        <v>1590611.2187200002</v>
      </c>
      <c r="Y1302" s="2710">
        <f t="shared" si="406"/>
        <v>1590611.2187200002</v>
      </c>
      <c r="Z1302" s="2710">
        <f t="shared" ref="Z1302:AA1302" si="407">SUM(Z1178,Z1114,Z1051,Z988,Z924,Z860,Z796,Z729,Z666,Z602,Z538,Z472,Z409,Z343,Z280,Z218,Z154,Z79)</f>
        <v>1590611.2187200002</v>
      </c>
      <c r="AA1302" s="2710">
        <f t="shared" si="407"/>
        <v>1590611.2187200002</v>
      </c>
      <c r="AB1302" s="2710">
        <f t="shared" ref="AB1302" si="408">SUM(AB1178,AB1114,AB1051,AB988,AB924,AB860,AB796,AB729,AB666,AB602,AB538,AB472,AB409,AB343,AB280,AB218,AB154,AB79)</f>
        <v>1590611.2187200002</v>
      </c>
      <c r="AC1302" s="2710">
        <f t="shared" ref="AC1302:AI1302" si="409">SUM(AC1178,AC1114,AC1051,AC988,AC924,AC860,AC796,AC729,AC666,AC602,AC538,AC472,AC409,AC343,AC280,AC218,AC154,AC79)</f>
        <v>1325509.3489333333</v>
      </c>
      <c r="AD1302" s="2710">
        <f t="shared" si="409"/>
        <v>1321689.8989199998</v>
      </c>
      <c r="AE1302" s="3214">
        <f t="shared" si="409"/>
        <v>0</v>
      </c>
      <c r="AF1302" s="2710">
        <f t="shared" si="409"/>
        <v>0</v>
      </c>
      <c r="AG1302" s="2710">
        <f t="shared" si="409"/>
        <v>-3819.4500133334786</v>
      </c>
      <c r="AH1302" s="2710">
        <f t="shared" si="409"/>
        <v>0</v>
      </c>
      <c r="AI1302" s="2710">
        <f t="shared" si="409"/>
        <v>-1482.0784199999998</v>
      </c>
      <c r="AJ1302" s="2710">
        <f>SUM(AJ1178,AJ1114,AJ1051,AJ988,AJ924,AJ860,AJ796,AJ729,AJ666,AJ602,AJ538,AJ472,AJ409,AJ343,AJ280,AJ218,AJ154,AJ79)</f>
        <v>1320207.8204999999</v>
      </c>
      <c r="AK1302" s="3798">
        <f t="shared" ref="AK1302" si="410">SUM(AK1178,AK1114,AK1051,AK988,AK924,AK860,AK796,AK729,AK666,AK602,AK538,AK472,AK409,AK343,AK280,AK218,AK154,AK79)</f>
        <v>128.80000000000001</v>
      </c>
      <c r="AL1302" s="2710">
        <f>AD1302/AC1302*100</f>
        <v>99.711850390462573</v>
      </c>
      <c r="AM1302" s="2710">
        <f>AJ1302/AC1302*100</f>
        <v>99.60003839749605</v>
      </c>
      <c r="AN1302" s="4284">
        <f t="shared" ref="AN1302" si="411">SUM(AN1178,AN1114,AN1051,AN988,AN924,AN860,AN796,AN729,AN666,AN602,AN538,AN472,AN409,AN343,AN280,AN218,AN154,AN79)</f>
        <v>0</v>
      </c>
      <c r="AO1302" s="4285">
        <f>SUM(AO1178,AO1114,AO1051,AO988,AO924,AO860,AO796,AO729,AO666,AO602,AO538,AO472,AO409,AO343,AO280,AO218,AO154,AO79)</f>
        <v>0</v>
      </c>
      <c r="AP1302" s="1339">
        <f t="shared" si="401"/>
        <v>0</v>
      </c>
      <c r="AQ1302" s="3813">
        <f t="shared" ref="AQ1302" si="412">T1302*1000/C1302</f>
        <v>4177.3433867600215</v>
      </c>
      <c r="AR1302" s="1701"/>
      <c r="AS1302" s="1701"/>
      <c r="AT1302" s="4363"/>
      <c r="AU1302" s="775"/>
      <c r="AV1302" s="775"/>
      <c r="AW1302" s="775"/>
      <c r="AX1302" s="775"/>
      <c r="AY1302" s="775"/>
      <c r="AZ1302" s="775"/>
      <c r="BA1302" s="775"/>
      <c r="BB1302" s="775"/>
      <c r="BC1302" s="775"/>
      <c r="BD1302" s="775"/>
      <c r="BE1302" s="775">
        <f>AC1302/6</f>
        <v>220918.22482222223</v>
      </c>
      <c r="BF1302" s="775"/>
      <c r="BG1302" s="775"/>
      <c r="BH1302" s="775"/>
      <c r="BI1302" s="775"/>
      <c r="BJ1302" s="775"/>
      <c r="BK1302" s="775"/>
      <c r="BL1302" s="775"/>
      <c r="BM1302" s="775"/>
      <c r="BN1302" s="775"/>
      <c r="BO1302" s="775"/>
      <c r="BP1302" s="775"/>
      <c r="BQ1302" s="775"/>
      <c r="BR1302" s="775"/>
      <c r="BS1302" s="775"/>
      <c r="BT1302" s="775"/>
      <c r="BU1302" s="775"/>
      <c r="BV1302" s="775"/>
      <c r="BW1302" s="775"/>
      <c r="BX1302" s="775"/>
      <c r="BY1302" s="775"/>
      <c r="BZ1302" s="775"/>
      <c r="CA1302" s="775"/>
      <c r="CB1302" s="775"/>
      <c r="CC1302" s="775"/>
      <c r="CD1302" s="775"/>
      <c r="CE1302" s="775"/>
      <c r="CF1302" s="775"/>
      <c r="CG1302" s="775"/>
      <c r="CH1302" s="775"/>
      <c r="CI1302" s="775"/>
      <c r="CJ1302" s="775"/>
      <c r="CK1302" s="775"/>
      <c r="CL1302" s="775"/>
      <c r="CM1302" s="775"/>
      <c r="CN1302" s="775"/>
      <c r="CO1302" s="775"/>
      <c r="CP1302" s="775"/>
      <c r="CQ1302" s="775"/>
      <c r="CR1302" s="775"/>
      <c r="CS1302" s="775"/>
      <c r="CT1302" s="775"/>
      <c r="CU1302" s="775"/>
      <c r="CV1302" s="775"/>
      <c r="CW1302" s="775"/>
      <c r="CX1302" s="775"/>
      <c r="CY1302" s="775"/>
      <c r="CZ1302" s="775"/>
      <c r="DA1302" s="775"/>
      <c r="DB1302" s="775"/>
      <c r="DC1302" s="775"/>
      <c r="DD1302" s="775"/>
      <c r="DE1302" s="775"/>
      <c r="DF1302" s="775"/>
      <c r="DG1302" s="775"/>
      <c r="DH1302" s="775"/>
      <c r="DI1302" s="775"/>
      <c r="DJ1302" s="775"/>
      <c r="DK1302" s="775"/>
      <c r="DL1302" s="775"/>
      <c r="DM1302" s="775"/>
      <c r="DN1302" s="775"/>
      <c r="DO1302" s="775"/>
      <c r="DP1302" s="775"/>
      <c r="DQ1302" s="775"/>
      <c r="DR1302" s="775"/>
      <c r="DS1302" s="775"/>
      <c r="DT1302" s="775"/>
      <c r="DU1302" s="775"/>
      <c r="DV1302" s="775"/>
      <c r="DW1302" s="775"/>
      <c r="DX1302" s="775"/>
      <c r="DY1302" s="775"/>
      <c r="DZ1302" s="775"/>
      <c r="EA1302" s="775"/>
      <c r="EB1302" s="775"/>
      <c r="EC1302" s="775"/>
      <c r="ED1302" s="775"/>
      <c r="EE1302" s="775"/>
      <c r="EF1302" s="775"/>
      <c r="EG1302" s="775"/>
      <c r="EH1302" s="775"/>
      <c r="EI1302" s="775"/>
      <c r="EJ1302" s="775"/>
      <c r="EK1302" s="775"/>
      <c r="EL1302" s="775"/>
      <c r="EM1302" s="775"/>
      <c r="EN1302" s="775"/>
      <c r="EO1302" s="775"/>
      <c r="EP1302" s="775"/>
      <c r="EQ1302" s="775"/>
      <c r="ER1302" s="775"/>
      <c r="ES1302" s="775"/>
      <c r="ET1302" s="775"/>
      <c r="EU1302" s="775"/>
      <c r="EV1302" s="775"/>
      <c r="EW1302" s="775"/>
      <c r="EX1302" s="775"/>
      <c r="EY1302" s="775"/>
      <c r="EZ1302" s="775"/>
      <c r="FA1302" s="775"/>
      <c r="FB1302" s="775"/>
      <c r="FC1302" s="775"/>
      <c r="FD1302" s="775"/>
      <c r="FE1302" s="775"/>
      <c r="FF1302" s="775"/>
      <c r="FG1302" s="775"/>
      <c r="FH1302" s="775"/>
      <c r="FI1302" s="775"/>
      <c r="FJ1302" s="775"/>
      <c r="FK1302" s="775"/>
      <c r="FL1302" s="775"/>
      <c r="FM1302" s="775"/>
      <c r="FN1302" s="775"/>
      <c r="FO1302" s="775"/>
      <c r="FP1302" s="775"/>
      <c r="FQ1302" s="775"/>
      <c r="FR1302" s="775"/>
      <c r="FS1302" s="775"/>
      <c r="FT1302" s="775"/>
      <c r="FU1302" s="775"/>
      <c r="FV1302" s="775"/>
      <c r="FW1302" s="775"/>
      <c r="FX1302" s="775"/>
      <c r="FY1302" s="775"/>
      <c r="FZ1302" s="775"/>
      <c r="GA1302" s="775"/>
      <c r="GB1302" s="775"/>
      <c r="GC1302" s="775"/>
      <c r="GD1302" s="775"/>
      <c r="GE1302" s="775"/>
      <c r="GF1302" s="775"/>
      <c r="GG1302" s="775"/>
      <c r="GH1302" s="775"/>
      <c r="GI1302" s="775"/>
      <c r="GJ1302" s="775"/>
      <c r="GK1302" s="775"/>
      <c r="GL1302" s="775"/>
      <c r="GM1302" s="775"/>
      <c r="GN1302" s="775"/>
      <c r="GO1302" s="775"/>
      <c r="GP1302" s="775"/>
      <c r="GQ1302" s="775"/>
      <c r="GR1302" s="775"/>
      <c r="GS1302" s="775"/>
      <c r="GT1302" s="775"/>
      <c r="GU1302" s="775"/>
      <c r="GV1302" s="775"/>
      <c r="GW1302" s="775"/>
      <c r="GX1302" s="775"/>
      <c r="GY1302" s="775"/>
      <c r="GZ1302" s="775"/>
    </row>
    <row r="1303" spans="1:208" x14ac:dyDescent="0.25">
      <c r="B1303" s="2704"/>
      <c r="C1303" s="18"/>
      <c r="D1303" s="18"/>
      <c r="E1303" s="18"/>
      <c r="F1303" s="18"/>
      <c r="G1303" s="846"/>
      <c r="H1303" s="846"/>
      <c r="I1303" s="847"/>
      <c r="J1303" s="847"/>
      <c r="K1303" s="18"/>
      <c r="L1303" s="18"/>
      <c r="M1303" s="18"/>
      <c r="N1303" s="18"/>
      <c r="O1303" s="18"/>
      <c r="P1303" s="18"/>
      <c r="Q1303" s="41"/>
      <c r="R1303" s="18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  <c r="AN1303" s="18"/>
      <c r="AO1303" s="18"/>
    </row>
  </sheetData>
  <autoFilter ref="A7:GZ1302"/>
  <mergeCells count="30">
    <mergeCell ref="B1:AM2"/>
    <mergeCell ref="AL4:AL6"/>
    <mergeCell ref="AM4:AM6"/>
    <mergeCell ref="AE4:AE6"/>
    <mergeCell ref="AD4:AD6"/>
    <mergeCell ref="AG4:AG6"/>
    <mergeCell ref="AI4:AI6"/>
    <mergeCell ref="AJ4:AJ6"/>
    <mergeCell ref="AH4:AH6"/>
    <mergeCell ref="AC4:AC6"/>
    <mergeCell ref="AF4:AF6"/>
    <mergeCell ref="C4:G5"/>
    <mergeCell ref="AK4:AK6"/>
    <mergeCell ref="K4:O5"/>
    <mergeCell ref="V4:V6"/>
    <mergeCell ref="I4:J5"/>
    <mergeCell ref="H4:H6"/>
    <mergeCell ref="AN4:AO4"/>
    <mergeCell ref="U4:U6"/>
    <mergeCell ref="T4:T6"/>
    <mergeCell ref="S4:S6"/>
    <mergeCell ref="R4:R6"/>
    <mergeCell ref="P4:P6"/>
    <mergeCell ref="Q4:Q6"/>
    <mergeCell ref="W4:W6"/>
    <mergeCell ref="X4:X6"/>
    <mergeCell ref="Y4:Y6"/>
    <mergeCell ref="Z4:Z6"/>
    <mergeCell ref="AA4:AA6"/>
    <mergeCell ref="AB4:AB6"/>
  </mergeCells>
  <phoneticPr fontId="0" type="noConversion"/>
  <pageMargins left="0" right="0" top="0" bottom="0" header="0.19685039370078741" footer="0.19685039370078741"/>
  <pageSetup paperSize="9" scale="62" orientation="landscape" r:id="rId1"/>
  <headerFooter alignWithMargins="0"/>
  <rowBreaks count="1" manualBreakCount="1">
    <brk id="1224" max="16383" man="1"/>
  </rowBreaks>
  <colBreaks count="1" manualBreakCount="1">
    <brk id="41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2021-11-22T01:09:42Z</cp:lastPrinted>
  <dcterms:created xsi:type="dcterms:W3CDTF">2005-05-23T08:07:41Z</dcterms:created>
  <dcterms:modified xsi:type="dcterms:W3CDTF">2021-11-22T01:09:51Z</dcterms:modified>
</cp:coreProperties>
</file>